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66925"/>
  <mc:AlternateContent xmlns:mc="http://schemas.openxmlformats.org/markup-compatibility/2006">
    <mc:Choice Requires="x15">
      <x15ac:absPath xmlns:x15ac="http://schemas.microsoft.com/office/spreadsheetml/2010/11/ac" url="https://trccompanies.sharepoint.com/sites/LOB/Power/EFF/Projects/PGE-Wrkpprs/Shared Documents/References/"/>
    </mc:Choice>
  </mc:AlternateContent>
  <xr:revisionPtr revIDLastSave="145" documentId="13_ncr:1_{0E923D7A-F80A-42AA-99FC-9D768A484746}" xr6:coauthVersionLast="36" xr6:coauthVersionMax="36" xr10:uidLastSave="{002EA05C-5E9C-4A2F-AA55-B7C82516E48D}"/>
  <bookViews>
    <workbookView xWindow="0" yWindow="0" windowWidth="20160" windowHeight="9420" activeTab="2" xr2:uid="{362719AD-0F1D-4AF1-AF68-30AC4AF80807}"/>
  </bookViews>
  <sheets>
    <sheet name="Info" sheetId="7" r:id="rId1"/>
    <sheet name="Weight Summary Table" sheetId="6" r:id="rId2"/>
    <sheet name="All Weights %" sheetId="5" r:id="rId3"/>
    <sheet name="Residential" sheetId="1" r:id="rId4"/>
    <sheet name="Commercial" sheetId="2" r:id="rId5"/>
  </sheets>
  <definedNames>
    <definedName name="_xlnm._FilterDatabase" localSheetId="4" hidden="1">Commercial!$A$4:$G$8154</definedName>
    <definedName name="_xlnm._FilterDatabase" localSheetId="3" hidden="1">Residential!$A$4:$G$4</definedName>
    <definedName name="_xlnm._FilterDatabase" localSheetId="1" hidden="1">'Weight Summary Table'!$X$3:$AB$31</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E2" i="6" l="1"/>
  <c r="AB31" i="6"/>
  <c r="AA31" i="6"/>
  <c r="Z31" i="6"/>
  <c r="Y31" i="6"/>
  <c r="AB30" i="6"/>
  <c r="AA30" i="6"/>
  <c r="Z30" i="6"/>
  <c r="Y30" i="6"/>
  <c r="AB29" i="6"/>
  <c r="AA29" i="6"/>
  <c r="Z29" i="6"/>
  <c r="Y29" i="6"/>
  <c r="AB28" i="6"/>
  <c r="AA28" i="6"/>
  <c r="Z28" i="6"/>
  <c r="Y28" i="6"/>
  <c r="AB27" i="6"/>
  <c r="AA27" i="6"/>
  <c r="Z27" i="6"/>
  <c r="Y27" i="6"/>
  <c r="AB26" i="6"/>
  <c r="AA26" i="6"/>
  <c r="Z26" i="6"/>
  <c r="Y26" i="6"/>
  <c r="AB25" i="6"/>
  <c r="AA25" i="6"/>
  <c r="Z25" i="6"/>
  <c r="Y25" i="6"/>
  <c r="AB24" i="6"/>
  <c r="AA24" i="6"/>
  <c r="Z24" i="6"/>
  <c r="Y24" i="6"/>
  <c r="AB23" i="6"/>
  <c r="AA23" i="6"/>
  <c r="Z23" i="6"/>
  <c r="Y23" i="6"/>
  <c r="AB22" i="6"/>
  <c r="AA22" i="6"/>
  <c r="Z22" i="6"/>
  <c r="Y22" i="6"/>
  <c r="AB21" i="6"/>
  <c r="AA21" i="6"/>
  <c r="Z21" i="6"/>
  <c r="Y21" i="6"/>
  <c r="AB20" i="6"/>
  <c r="AA20" i="6"/>
  <c r="Z20" i="6"/>
  <c r="Y20" i="6"/>
  <c r="AB19" i="6"/>
  <c r="AA19" i="6"/>
  <c r="Z19" i="6"/>
  <c r="Y19" i="6"/>
  <c r="AB18" i="6"/>
  <c r="AA18" i="6"/>
  <c r="Z18" i="6"/>
  <c r="Y18" i="6"/>
  <c r="AB17" i="6"/>
  <c r="AA17" i="6"/>
  <c r="Z17" i="6"/>
  <c r="Y17" i="6"/>
  <c r="AB16" i="6"/>
  <c r="AA16" i="6"/>
  <c r="Z16" i="6"/>
  <c r="Y16" i="6"/>
  <c r="AB15" i="6"/>
  <c r="AA15" i="6"/>
  <c r="Z15" i="6"/>
  <c r="Y15" i="6"/>
  <c r="AB14" i="6"/>
  <c r="AA14" i="6"/>
  <c r="Z14" i="6"/>
  <c r="Y14" i="6"/>
  <c r="AB13" i="6"/>
  <c r="AA13" i="6"/>
  <c r="Z13" i="6"/>
  <c r="Y13" i="6"/>
  <c r="AB12" i="6"/>
  <c r="AA12" i="6"/>
  <c r="Z12" i="6"/>
  <c r="Y12" i="6"/>
  <c r="AB11" i="6"/>
  <c r="AA11" i="6"/>
  <c r="Z11" i="6"/>
  <c r="Y11" i="6"/>
  <c r="AB10" i="6"/>
  <c r="AA10" i="6"/>
  <c r="Z10" i="6"/>
  <c r="Y10" i="6"/>
  <c r="AB9" i="6"/>
  <c r="AA9" i="6"/>
  <c r="Z9" i="6"/>
  <c r="Y9" i="6"/>
  <c r="AB8" i="6"/>
  <c r="AA8" i="6"/>
  <c r="Z8" i="6"/>
  <c r="Y8" i="6"/>
  <c r="AB7" i="6"/>
  <c r="AA7" i="6"/>
  <c r="Z7" i="6"/>
  <c r="Y7" i="6"/>
  <c r="AB6" i="6"/>
  <c r="AA6" i="6"/>
  <c r="Z6" i="6"/>
  <c r="Y6" i="6"/>
  <c r="AB5" i="6"/>
  <c r="AA5" i="6"/>
  <c r="Z5" i="6"/>
  <c r="Y5" i="6"/>
  <c r="AB4" i="6"/>
  <c r="AA4" i="6"/>
  <c r="Z4" i="6"/>
  <c r="Y4" i="6"/>
  <c r="J8993" i="5"/>
  <c r="K8993" i="5" s="1"/>
  <c r="J8992" i="5"/>
  <c r="K8992" i="5" s="1"/>
  <c r="J8991" i="5"/>
  <c r="K8991" i="5" s="1"/>
  <c r="J8990" i="5"/>
  <c r="K8990" i="5" s="1"/>
  <c r="J8989" i="5"/>
  <c r="K8989" i="5" s="1"/>
  <c r="J8988" i="5"/>
  <c r="K8988" i="5" s="1"/>
  <c r="J8987" i="5"/>
  <c r="K8987" i="5" s="1"/>
  <c r="J8986" i="5"/>
  <c r="K8986" i="5" s="1"/>
  <c r="J8985" i="5"/>
  <c r="K8985" i="5" s="1"/>
  <c r="J8984" i="5"/>
  <c r="K8984" i="5" s="1"/>
  <c r="J8983" i="5"/>
  <c r="K8983" i="5" s="1"/>
  <c r="J8982" i="5"/>
  <c r="K8982" i="5" s="1"/>
  <c r="J8981" i="5"/>
  <c r="K8981" i="5" s="1"/>
  <c r="J8980" i="5"/>
  <c r="K8980" i="5" s="1"/>
  <c r="J8979" i="5"/>
  <c r="K8979" i="5" s="1"/>
  <c r="J8978" i="5"/>
  <c r="K8978" i="5" s="1"/>
  <c r="J8977" i="5"/>
  <c r="K8977" i="5" s="1"/>
  <c r="J8976" i="5"/>
  <c r="K8976" i="5" s="1"/>
  <c r="J8975" i="5"/>
  <c r="K8975" i="5" s="1"/>
  <c r="J8974" i="5"/>
  <c r="K8974" i="5" s="1"/>
  <c r="J8973" i="5"/>
  <c r="K8973" i="5" s="1"/>
  <c r="J8972" i="5"/>
  <c r="K8972" i="5" s="1"/>
  <c r="J8971" i="5"/>
  <c r="K8971" i="5" s="1"/>
  <c r="J8970" i="5"/>
  <c r="K8970" i="5" s="1"/>
  <c r="J8969" i="5"/>
  <c r="K8969" i="5" s="1"/>
  <c r="J8968" i="5"/>
  <c r="K8968" i="5" s="1"/>
  <c r="J8967" i="5"/>
  <c r="K8967" i="5" s="1"/>
  <c r="J8966" i="5"/>
  <c r="K8966" i="5" s="1"/>
  <c r="J8965" i="5"/>
  <c r="K8965" i="5" s="1"/>
  <c r="J8964" i="5"/>
  <c r="K8964" i="5" s="1"/>
  <c r="J8963" i="5"/>
  <c r="K8963" i="5" s="1"/>
  <c r="J8962" i="5"/>
  <c r="K8962" i="5" s="1"/>
  <c r="J8961" i="5"/>
  <c r="K8961" i="5" s="1"/>
  <c r="J8960" i="5"/>
  <c r="K8960" i="5" s="1"/>
  <c r="J8959" i="5"/>
  <c r="K8959" i="5" s="1"/>
  <c r="J8958" i="5"/>
  <c r="K8958" i="5" s="1"/>
  <c r="J8957" i="5"/>
  <c r="K8957" i="5" s="1"/>
  <c r="J8956" i="5"/>
  <c r="K8956" i="5" s="1"/>
  <c r="J8955" i="5"/>
  <c r="K8955" i="5" s="1"/>
  <c r="J8954" i="5"/>
  <c r="K8954" i="5" s="1"/>
  <c r="J8953" i="5"/>
  <c r="K8953" i="5" s="1"/>
  <c r="J8952" i="5"/>
  <c r="K8952" i="5" s="1"/>
  <c r="J8951" i="5"/>
  <c r="K8951" i="5" s="1"/>
  <c r="J8950" i="5"/>
  <c r="K8950" i="5" s="1"/>
  <c r="J8949" i="5"/>
  <c r="K8949" i="5" s="1"/>
  <c r="J8948" i="5"/>
  <c r="K8948" i="5" s="1"/>
  <c r="J8947" i="5"/>
  <c r="K8947" i="5" s="1"/>
  <c r="J8946" i="5"/>
  <c r="K8946" i="5" s="1"/>
  <c r="J8945" i="5"/>
  <c r="K8945" i="5" s="1"/>
  <c r="J8944" i="5"/>
  <c r="K8944" i="5" s="1"/>
  <c r="J8943" i="5"/>
  <c r="K8943" i="5" s="1"/>
  <c r="J8942" i="5"/>
  <c r="K8942" i="5" s="1"/>
  <c r="J8941" i="5"/>
  <c r="K8941" i="5" s="1"/>
  <c r="J8940" i="5"/>
  <c r="K8940" i="5" s="1"/>
  <c r="J8939" i="5"/>
  <c r="K8939" i="5" s="1"/>
  <c r="J8938" i="5"/>
  <c r="K8938" i="5" s="1"/>
  <c r="J8937" i="5"/>
  <c r="K8937" i="5" s="1"/>
  <c r="J8936" i="5"/>
  <c r="K8936" i="5" s="1"/>
  <c r="J8935" i="5"/>
  <c r="K8935" i="5" s="1"/>
  <c r="J8934" i="5"/>
  <c r="K8934" i="5" s="1"/>
  <c r="J8933" i="5"/>
  <c r="K8933" i="5" s="1"/>
  <c r="J8932" i="5"/>
  <c r="K8932" i="5" s="1"/>
  <c r="J8931" i="5"/>
  <c r="K8931" i="5" s="1"/>
  <c r="J8930" i="5"/>
  <c r="K8930" i="5" s="1"/>
  <c r="J8929" i="5"/>
  <c r="K8929" i="5" s="1"/>
  <c r="J8928" i="5"/>
  <c r="K8928" i="5" s="1"/>
  <c r="J8927" i="5"/>
  <c r="K8927" i="5" s="1"/>
  <c r="J8926" i="5"/>
  <c r="K8926" i="5" s="1"/>
  <c r="J8925" i="5"/>
  <c r="K8925" i="5" s="1"/>
  <c r="J8924" i="5"/>
  <c r="K8924" i="5" s="1"/>
  <c r="J8923" i="5"/>
  <c r="K8923" i="5" s="1"/>
  <c r="J8922" i="5"/>
  <c r="K8922" i="5" s="1"/>
  <c r="J8921" i="5"/>
  <c r="K8921" i="5" s="1"/>
  <c r="J8920" i="5"/>
  <c r="K8920" i="5" s="1"/>
  <c r="J8919" i="5"/>
  <c r="K8919" i="5" s="1"/>
  <c r="J8918" i="5"/>
  <c r="K8918" i="5" s="1"/>
  <c r="J8917" i="5"/>
  <c r="K8917" i="5" s="1"/>
  <c r="J8916" i="5"/>
  <c r="K8916" i="5" s="1"/>
  <c r="J8915" i="5"/>
  <c r="K8915" i="5" s="1"/>
  <c r="J8914" i="5"/>
  <c r="K8914" i="5" s="1"/>
  <c r="J8913" i="5"/>
  <c r="K8913" i="5" s="1"/>
  <c r="J8912" i="5"/>
  <c r="K8912" i="5" s="1"/>
  <c r="J8911" i="5"/>
  <c r="K8911" i="5" s="1"/>
  <c r="J8910" i="5"/>
  <c r="K8910" i="5" s="1"/>
  <c r="J8909" i="5"/>
  <c r="K8909" i="5" s="1"/>
  <c r="J8908" i="5"/>
  <c r="K8908" i="5" s="1"/>
  <c r="J8907" i="5"/>
  <c r="K8907" i="5" s="1"/>
  <c r="J8906" i="5"/>
  <c r="K8906" i="5" s="1"/>
  <c r="J8905" i="5"/>
  <c r="K8905" i="5" s="1"/>
  <c r="J8904" i="5"/>
  <c r="K8904" i="5" s="1"/>
  <c r="J8903" i="5"/>
  <c r="K8903" i="5" s="1"/>
  <c r="J8902" i="5"/>
  <c r="K8902" i="5" s="1"/>
  <c r="J8901" i="5"/>
  <c r="K8901" i="5" s="1"/>
  <c r="J8900" i="5"/>
  <c r="K8900" i="5" s="1"/>
  <c r="J8899" i="5"/>
  <c r="K8899" i="5" s="1"/>
  <c r="J8898" i="5"/>
  <c r="K8898" i="5" s="1"/>
  <c r="J8897" i="5"/>
  <c r="K8897" i="5" s="1"/>
  <c r="J8896" i="5"/>
  <c r="K8896" i="5" s="1"/>
  <c r="J8895" i="5"/>
  <c r="K8895" i="5" s="1"/>
  <c r="J8894" i="5"/>
  <c r="K8894" i="5" s="1"/>
  <c r="J8893" i="5"/>
  <c r="K8893" i="5" s="1"/>
  <c r="J8892" i="5"/>
  <c r="K8892" i="5" s="1"/>
  <c r="J8891" i="5"/>
  <c r="K8891" i="5" s="1"/>
  <c r="J8890" i="5"/>
  <c r="K8890" i="5" s="1"/>
  <c r="J8889" i="5"/>
  <c r="K8889" i="5" s="1"/>
  <c r="J8888" i="5"/>
  <c r="K8888" i="5" s="1"/>
  <c r="J8887" i="5"/>
  <c r="K8887" i="5" s="1"/>
  <c r="J8886" i="5"/>
  <c r="K8886" i="5" s="1"/>
  <c r="J8885" i="5"/>
  <c r="K8885" i="5" s="1"/>
  <c r="J8884" i="5"/>
  <c r="K8884" i="5" s="1"/>
  <c r="J8883" i="5"/>
  <c r="K8883" i="5" s="1"/>
  <c r="J8882" i="5"/>
  <c r="K8882" i="5" s="1"/>
  <c r="J8881" i="5"/>
  <c r="K8881" i="5" s="1"/>
  <c r="J8880" i="5"/>
  <c r="K8880" i="5" s="1"/>
  <c r="J8879" i="5"/>
  <c r="K8879" i="5" s="1"/>
  <c r="J8878" i="5"/>
  <c r="K8878" i="5" s="1"/>
  <c r="J8877" i="5"/>
  <c r="K8877" i="5" s="1"/>
  <c r="J8876" i="5"/>
  <c r="K8876" i="5" s="1"/>
  <c r="J8875" i="5"/>
  <c r="K8875" i="5" s="1"/>
  <c r="J8874" i="5"/>
  <c r="K8874" i="5" s="1"/>
  <c r="J8873" i="5"/>
  <c r="K8873" i="5" s="1"/>
  <c r="J8872" i="5"/>
  <c r="K8872" i="5" s="1"/>
  <c r="J8871" i="5"/>
  <c r="K8871" i="5" s="1"/>
  <c r="J8870" i="5"/>
  <c r="K8870" i="5" s="1"/>
  <c r="J8869" i="5"/>
  <c r="K8869" i="5" s="1"/>
  <c r="J8868" i="5"/>
  <c r="K8868" i="5" s="1"/>
  <c r="J8867" i="5"/>
  <c r="K8867" i="5" s="1"/>
  <c r="J8866" i="5"/>
  <c r="K8866" i="5" s="1"/>
  <c r="J8865" i="5"/>
  <c r="K8865" i="5" s="1"/>
  <c r="J8864" i="5"/>
  <c r="K8864" i="5" s="1"/>
  <c r="J8863" i="5"/>
  <c r="K8863" i="5" s="1"/>
  <c r="J8862" i="5"/>
  <c r="K8862" i="5" s="1"/>
  <c r="J8861" i="5"/>
  <c r="K8861" i="5" s="1"/>
  <c r="J8860" i="5"/>
  <c r="K8860" i="5" s="1"/>
  <c r="J8859" i="5"/>
  <c r="K8859" i="5" s="1"/>
  <c r="J8858" i="5"/>
  <c r="K8858" i="5" s="1"/>
  <c r="J8857" i="5"/>
  <c r="K8857" i="5" s="1"/>
  <c r="J8856" i="5"/>
  <c r="K8856" i="5" s="1"/>
  <c r="J8855" i="5"/>
  <c r="K8855" i="5" s="1"/>
  <c r="J8854" i="5"/>
  <c r="K8854" i="5" s="1"/>
  <c r="J8853" i="5"/>
  <c r="K8853" i="5" s="1"/>
  <c r="J8852" i="5"/>
  <c r="K8852" i="5" s="1"/>
  <c r="J8851" i="5"/>
  <c r="K8851" i="5" s="1"/>
  <c r="J8850" i="5"/>
  <c r="K8850" i="5" s="1"/>
  <c r="J8849" i="5"/>
  <c r="K8849" i="5" s="1"/>
  <c r="J8848" i="5"/>
  <c r="K8848" i="5" s="1"/>
  <c r="J8847" i="5"/>
  <c r="K8847" i="5" s="1"/>
  <c r="J8846" i="5"/>
  <c r="K8846" i="5" s="1"/>
  <c r="J8845" i="5"/>
  <c r="K8845" i="5" s="1"/>
  <c r="J8844" i="5"/>
  <c r="K8844" i="5" s="1"/>
  <c r="J8843" i="5"/>
  <c r="K8843" i="5" s="1"/>
  <c r="J8842" i="5"/>
  <c r="K8842" i="5" s="1"/>
  <c r="J8841" i="5"/>
  <c r="K8841" i="5" s="1"/>
  <c r="J8840" i="5"/>
  <c r="K8840" i="5" s="1"/>
  <c r="J8839" i="5"/>
  <c r="K8839" i="5" s="1"/>
  <c r="J8838" i="5"/>
  <c r="K8838" i="5" s="1"/>
  <c r="J8837" i="5"/>
  <c r="K8837" i="5" s="1"/>
  <c r="J8836" i="5"/>
  <c r="K8836" i="5" s="1"/>
  <c r="J8835" i="5"/>
  <c r="K8835" i="5" s="1"/>
  <c r="J8834" i="5"/>
  <c r="K8834" i="5" s="1"/>
  <c r="J8833" i="5"/>
  <c r="K8833" i="5" s="1"/>
  <c r="J8832" i="5"/>
  <c r="K8832" i="5" s="1"/>
  <c r="J8831" i="5"/>
  <c r="K8831" i="5" s="1"/>
  <c r="J8830" i="5"/>
  <c r="K8830" i="5" s="1"/>
  <c r="J8829" i="5"/>
  <c r="K8829" i="5" s="1"/>
  <c r="J8828" i="5"/>
  <c r="K8828" i="5" s="1"/>
  <c r="J8827" i="5"/>
  <c r="K8827" i="5" s="1"/>
  <c r="J8826" i="5"/>
  <c r="K8826" i="5" s="1"/>
  <c r="J8825" i="5"/>
  <c r="K8825" i="5" s="1"/>
  <c r="J8824" i="5"/>
  <c r="K8824" i="5" s="1"/>
  <c r="J8823" i="5"/>
  <c r="K8823" i="5" s="1"/>
  <c r="J8822" i="5"/>
  <c r="K8822" i="5" s="1"/>
  <c r="J8821" i="5"/>
  <c r="K8821" i="5" s="1"/>
  <c r="J8820" i="5"/>
  <c r="K8820" i="5" s="1"/>
  <c r="J8819" i="5"/>
  <c r="K8819" i="5" s="1"/>
  <c r="J8818" i="5"/>
  <c r="K8818" i="5" s="1"/>
  <c r="J8817" i="5"/>
  <c r="K8817" i="5" s="1"/>
  <c r="J8816" i="5"/>
  <c r="K8816" i="5" s="1"/>
  <c r="J8815" i="5"/>
  <c r="K8815" i="5" s="1"/>
  <c r="J8814" i="5"/>
  <c r="K8814" i="5" s="1"/>
  <c r="J8813" i="5"/>
  <c r="K8813" i="5" s="1"/>
  <c r="J8812" i="5"/>
  <c r="K8812" i="5" s="1"/>
  <c r="J8811" i="5"/>
  <c r="K8811" i="5" s="1"/>
  <c r="J8810" i="5"/>
  <c r="K8810" i="5" s="1"/>
  <c r="J8809" i="5"/>
  <c r="K8809" i="5" s="1"/>
  <c r="J8808" i="5"/>
  <c r="K8808" i="5" s="1"/>
  <c r="J8807" i="5"/>
  <c r="K8807" i="5" s="1"/>
  <c r="J8806" i="5"/>
  <c r="K8806" i="5" s="1"/>
  <c r="J8805" i="5"/>
  <c r="K8805" i="5" s="1"/>
  <c r="J8804" i="5"/>
  <c r="K8804" i="5" s="1"/>
  <c r="J8803" i="5"/>
  <c r="K8803" i="5" s="1"/>
  <c r="J8802" i="5"/>
  <c r="K8802" i="5" s="1"/>
  <c r="J8801" i="5"/>
  <c r="K8801" i="5" s="1"/>
  <c r="J8800" i="5"/>
  <c r="K8800" i="5" s="1"/>
  <c r="J8799" i="5"/>
  <c r="K8799" i="5" s="1"/>
  <c r="J8798" i="5"/>
  <c r="K8798" i="5" s="1"/>
  <c r="J8797" i="5"/>
  <c r="K8797" i="5" s="1"/>
  <c r="J8796" i="5"/>
  <c r="K8796" i="5" s="1"/>
  <c r="J8795" i="5"/>
  <c r="K8795" i="5" s="1"/>
  <c r="J8794" i="5"/>
  <c r="K8794" i="5" s="1"/>
  <c r="J8793" i="5"/>
  <c r="K8793" i="5" s="1"/>
  <c r="J8792" i="5"/>
  <c r="K8792" i="5" s="1"/>
  <c r="J8791" i="5"/>
  <c r="K8791" i="5" s="1"/>
  <c r="J8790" i="5"/>
  <c r="K8790" i="5" s="1"/>
  <c r="J8789" i="5"/>
  <c r="K8789" i="5" s="1"/>
  <c r="J8788" i="5"/>
  <c r="K8788" i="5" s="1"/>
  <c r="J8787" i="5"/>
  <c r="K8787" i="5" s="1"/>
  <c r="J8786" i="5"/>
  <c r="K8786" i="5" s="1"/>
  <c r="J8785" i="5"/>
  <c r="K8785" i="5" s="1"/>
  <c r="J8784" i="5"/>
  <c r="K8784" i="5" s="1"/>
  <c r="J8783" i="5"/>
  <c r="K8783" i="5" s="1"/>
  <c r="J8782" i="5"/>
  <c r="K8782" i="5" s="1"/>
  <c r="J8781" i="5"/>
  <c r="K8781" i="5" s="1"/>
  <c r="J8780" i="5"/>
  <c r="K8780" i="5" s="1"/>
  <c r="J8779" i="5"/>
  <c r="K8779" i="5" s="1"/>
  <c r="J8778" i="5"/>
  <c r="K8778" i="5" s="1"/>
  <c r="J8777" i="5"/>
  <c r="K8777" i="5" s="1"/>
  <c r="J8776" i="5"/>
  <c r="K8776" i="5" s="1"/>
  <c r="J8775" i="5"/>
  <c r="K8775" i="5" s="1"/>
  <c r="J8774" i="5"/>
  <c r="K8774" i="5" s="1"/>
  <c r="J8773" i="5"/>
  <c r="K8773" i="5" s="1"/>
  <c r="J8772" i="5"/>
  <c r="K8772" i="5" s="1"/>
  <c r="J8771" i="5"/>
  <c r="K8771" i="5" s="1"/>
  <c r="J8770" i="5"/>
  <c r="K8770" i="5" s="1"/>
  <c r="J8769" i="5"/>
  <c r="K8769" i="5" s="1"/>
  <c r="J8768" i="5"/>
  <c r="K8768" i="5" s="1"/>
  <c r="J8767" i="5"/>
  <c r="K8767" i="5" s="1"/>
  <c r="J8766" i="5"/>
  <c r="K8766" i="5" s="1"/>
  <c r="J8765" i="5"/>
  <c r="K8765" i="5" s="1"/>
  <c r="J8764" i="5"/>
  <c r="K8764" i="5" s="1"/>
  <c r="J8763" i="5"/>
  <c r="K8763" i="5" s="1"/>
  <c r="J8762" i="5"/>
  <c r="K8762" i="5" s="1"/>
  <c r="J8761" i="5"/>
  <c r="K8761" i="5" s="1"/>
  <c r="J8760" i="5"/>
  <c r="K8760" i="5" s="1"/>
  <c r="J8759" i="5"/>
  <c r="K8759" i="5" s="1"/>
  <c r="J8758" i="5"/>
  <c r="K8758" i="5" s="1"/>
  <c r="J8757" i="5"/>
  <c r="K8757" i="5" s="1"/>
  <c r="J8756" i="5"/>
  <c r="K8756" i="5" s="1"/>
  <c r="J8755" i="5"/>
  <c r="K8755" i="5" s="1"/>
  <c r="J8754" i="5"/>
  <c r="K8754" i="5" s="1"/>
  <c r="J8753" i="5"/>
  <c r="K8753" i="5" s="1"/>
  <c r="J8752" i="5"/>
  <c r="K8752" i="5" s="1"/>
  <c r="J8751" i="5"/>
  <c r="K8751" i="5" s="1"/>
  <c r="J8750" i="5"/>
  <c r="K8750" i="5" s="1"/>
  <c r="J8749" i="5"/>
  <c r="K8749" i="5" s="1"/>
  <c r="J8748" i="5"/>
  <c r="K8748" i="5" s="1"/>
  <c r="J8747" i="5"/>
  <c r="K8747" i="5" s="1"/>
  <c r="J8746" i="5"/>
  <c r="K8746" i="5" s="1"/>
  <c r="J8745" i="5"/>
  <c r="K8745" i="5" s="1"/>
  <c r="J8744" i="5"/>
  <c r="K8744" i="5" s="1"/>
  <c r="J8743" i="5"/>
  <c r="K8743" i="5" s="1"/>
  <c r="J8742" i="5"/>
  <c r="K8742" i="5" s="1"/>
  <c r="J8741" i="5"/>
  <c r="K8741" i="5" s="1"/>
  <c r="J8740" i="5"/>
  <c r="K8740" i="5" s="1"/>
  <c r="J8739" i="5"/>
  <c r="K8739" i="5" s="1"/>
  <c r="J8738" i="5"/>
  <c r="K8738" i="5" s="1"/>
  <c r="J8737" i="5"/>
  <c r="K8737" i="5" s="1"/>
  <c r="J8736" i="5"/>
  <c r="K8736" i="5" s="1"/>
  <c r="J8735" i="5"/>
  <c r="K8735" i="5" s="1"/>
  <c r="J8734" i="5"/>
  <c r="K8734" i="5" s="1"/>
  <c r="J8733" i="5"/>
  <c r="K8733" i="5" s="1"/>
  <c r="J8732" i="5"/>
  <c r="K8732" i="5" s="1"/>
  <c r="J8731" i="5"/>
  <c r="K8731" i="5" s="1"/>
  <c r="J8730" i="5"/>
  <c r="K8730" i="5" s="1"/>
  <c r="J8729" i="5"/>
  <c r="K8729" i="5" s="1"/>
  <c r="J8728" i="5"/>
  <c r="K8728" i="5" s="1"/>
  <c r="J8727" i="5"/>
  <c r="K8727" i="5" s="1"/>
  <c r="J8726" i="5"/>
  <c r="K8726" i="5" s="1"/>
  <c r="J8725" i="5"/>
  <c r="K8725" i="5" s="1"/>
  <c r="J8724" i="5"/>
  <c r="K8724" i="5" s="1"/>
  <c r="J8723" i="5"/>
  <c r="K8723" i="5" s="1"/>
  <c r="J8722" i="5"/>
  <c r="K8722" i="5" s="1"/>
  <c r="J8721" i="5"/>
  <c r="K8721" i="5" s="1"/>
  <c r="J8720" i="5"/>
  <c r="K8720" i="5" s="1"/>
  <c r="J8719" i="5"/>
  <c r="K8719" i="5" s="1"/>
  <c r="J8718" i="5"/>
  <c r="K8718" i="5" s="1"/>
  <c r="J8717" i="5"/>
  <c r="K8717" i="5" s="1"/>
  <c r="J8716" i="5"/>
  <c r="K8716" i="5" s="1"/>
  <c r="J8715" i="5"/>
  <c r="K8715" i="5" s="1"/>
  <c r="J8714" i="5"/>
  <c r="K8714" i="5" s="1"/>
  <c r="J8713" i="5"/>
  <c r="K8713" i="5" s="1"/>
  <c r="J8712" i="5"/>
  <c r="K8712" i="5" s="1"/>
  <c r="J8711" i="5"/>
  <c r="K8711" i="5" s="1"/>
  <c r="J8710" i="5"/>
  <c r="K8710" i="5" s="1"/>
  <c r="J8709" i="5"/>
  <c r="K8709" i="5" s="1"/>
  <c r="J8708" i="5"/>
  <c r="K8708" i="5" s="1"/>
  <c r="J8707" i="5"/>
  <c r="K8707" i="5" s="1"/>
  <c r="J8706" i="5"/>
  <c r="K8706" i="5" s="1"/>
  <c r="J8705" i="5"/>
  <c r="K8705" i="5" s="1"/>
  <c r="J8704" i="5"/>
  <c r="K8704" i="5" s="1"/>
  <c r="J8703" i="5"/>
  <c r="K8703" i="5" s="1"/>
  <c r="J8702" i="5"/>
  <c r="K8702" i="5" s="1"/>
  <c r="J8701" i="5"/>
  <c r="K8701" i="5" s="1"/>
  <c r="J8700" i="5"/>
  <c r="K8700" i="5" s="1"/>
  <c r="J8699" i="5"/>
  <c r="K8699" i="5" s="1"/>
  <c r="J8698" i="5"/>
  <c r="K8698" i="5" s="1"/>
  <c r="J8697" i="5"/>
  <c r="K8697" i="5" s="1"/>
  <c r="J8696" i="5"/>
  <c r="K8696" i="5" s="1"/>
  <c r="J8695" i="5"/>
  <c r="K8695" i="5" s="1"/>
  <c r="J8694" i="5"/>
  <c r="K8694" i="5" s="1"/>
  <c r="J8693" i="5"/>
  <c r="K8693" i="5" s="1"/>
  <c r="J8692" i="5"/>
  <c r="K8692" i="5" s="1"/>
  <c r="J8691" i="5"/>
  <c r="K8691" i="5" s="1"/>
  <c r="J8690" i="5"/>
  <c r="K8690" i="5" s="1"/>
  <c r="J8689" i="5"/>
  <c r="K8689" i="5" s="1"/>
  <c r="J8688" i="5"/>
  <c r="K8688" i="5" s="1"/>
  <c r="J8687" i="5"/>
  <c r="K8687" i="5" s="1"/>
  <c r="J8686" i="5"/>
  <c r="K8686" i="5" s="1"/>
  <c r="J8685" i="5"/>
  <c r="K8685" i="5" s="1"/>
  <c r="J8684" i="5"/>
  <c r="K8684" i="5" s="1"/>
  <c r="J8683" i="5"/>
  <c r="K8683" i="5" s="1"/>
  <c r="J8682" i="5"/>
  <c r="K8682" i="5" s="1"/>
  <c r="J8681" i="5"/>
  <c r="K8681" i="5" s="1"/>
  <c r="J8680" i="5"/>
  <c r="K8680" i="5" s="1"/>
  <c r="J8679" i="5"/>
  <c r="K8679" i="5" s="1"/>
  <c r="J8678" i="5"/>
  <c r="K8678" i="5" s="1"/>
  <c r="J8677" i="5"/>
  <c r="K8677" i="5" s="1"/>
  <c r="J8676" i="5"/>
  <c r="K8676" i="5" s="1"/>
  <c r="J8675" i="5"/>
  <c r="K8675" i="5" s="1"/>
  <c r="J8674" i="5"/>
  <c r="K8674" i="5" s="1"/>
  <c r="J8673" i="5"/>
  <c r="K8673" i="5" s="1"/>
  <c r="J8672" i="5"/>
  <c r="K8672" i="5" s="1"/>
  <c r="J8671" i="5"/>
  <c r="K8671" i="5" s="1"/>
  <c r="J8670" i="5"/>
  <c r="K8670" i="5" s="1"/>
  <c r="J8669" i="5"/>
  <c r="K8669" i="5" s="1"/>
  <c r="J8668" i="5"/>
  <c r="K8668" i="5" s="1"/>
  <c r="J8667" i="5"/>
  <c r="K8667" i="5" s="1"/>
  <c r="J8666" i="5"/>
  <c r="K8666" i="5" s="1"/>
  <c r="J8665" i="5"/>
  <c r="K8665" i="5" s="1"/>
  <c r="J8664" i="5"/>
  <c r="K8664" i="5" s="1"/>
  <c r="J8663" i="5"/>
  <c r="K8663" i="5" s="1"/>
  <c r="J8662" i="5"/>
  <c r="K8662" i="5" s="1"/>
  <c r="J8661" i="5"/>
  <c r="K8661" i="5" s="1"/>
  <c r="J8660" i="5"/>
  <c r="K8660" i="5" s="1"/>
  <c r="J8659" i="5"/>
  <c r="K8659" i="5" s="1"/>
  <c r="J8658" i="5"/>
  <c r="K8658" i="5" s="1"/>
  <c r="J8657" i="5"/>
  <c r="K8657" i="5" s="1"/>
  <c r="J8656" i="5"/>
  <c r="K8656" i="5" s="1"/>
  <c r="J8655" i="5"/>
  <c r="K8655" i="5" s="1"/>
  <c r="J8654" i="5"/>
  <c r="K8654" i="5" s="1"/>
  <c r="J8653" i="5"/>
  <c r="K8653" i="5" s="1"/>
  <c r="J8652" i="5"/>
  <c r="K8652" i="5" s="1"/>
  <c r="J8651" i="5"/>
  <c r="K8651" i="5" s="1"/>
  <c r="J8650" i="5"/>
  <c r="K8650" i="5" s="1"/>
  <c r="J8649" i="5"/>
  <c r="K8649" i="5" s="1"/>
  <c r="J8648" i="5"/>
  <c r="K8648" i="5" s="1"/>
  <c r="J8647" i="5"/>
  <c r="K8647" i="5" s="1"/>
  <c r="J8646" i="5"/>
  <c r="K8646" i="5" s="1"/>
  <c r="J8645" i="5"/>
  <c r="K8645" i="5" s="1"/>
  <c r="J8644" i="5"/>
  <c r="K8644" i="5" s="1"/>
  <c r="J8643" i="5"/>
  <c r="K8643" i="5" s="1"/>
  <c r="J8642" i="5"/>
  <c r="K8642" i="5" s="1"/>
  <c r="J8641" i="5"/>
  <c r="K8641" i="5" s="1"/>
  <c r="J8640" i="5"/>
  <c r="K8640" i="5" s="1"/>
  <c r="J8639" i="5"/>
  <c r="K8639" i="5" s="1"/>
  <c r="J8638" i="5"/>
  <c r="K8638" i="5" s="1"/>
  <c r="J8637" i="5"/>
  <c r="K8637" i="5" s="1"/>
  <c r="J8636" i="5"/>
  <c r="K8636" i="5" s="1"/>
  <c r="J8635" i="5"/>
  <c r="K8635" i="5" s="1"/>
  <c r="J8634" i="5"/>
  <c r="K8634" i="5" s="1"/>
  <c r="J8633" i="5"/>
  <c r="K8633" i="5" s="1"/>
  <c r="J8632" i="5"/>
  <c r="K8632" i="5" s="1"/>
  <c r="J8631" i="5"/>
  <c r="K8631" i="5" s="1"/>
  <c r="J8630" i="5"/>
  <c r="K8630" i="5" s="1"/>
  <c r="J8629" i="5"/>
  <c r="K8629" i="5" s="1"/>
  <c r="J8628" i="5"/>
  <c r="K8628" i="5" s="1"/>
  <c r="J8627" i="5"/>
  <c r="K8627" i="5" s="1"/>
  <c r="J8626" i="5"/>
  <c r="K8626" i="5" s="1"/>
  <c r="J8625" i="5"/>
  <c r="K8625" i="5" s="1"/>
  <c r="J8624" i="5"/>
  <c r="K8624" i="5" s="1"/>
  <c r="J8623" i="5"/>
  <c r="K8623" i="5" s="1"/>
  <c r="J8622" i="5"/>
  <c r="K8622" i="5" s="1"/>
  <c r="J8621" i="5"/>
  <c r="K8621" i="5" s="1"/>
  <c r="J8620" i="5"/>
  <c r="K8620" i="5" s="1"/>
  <c r="J8619" i="5"/>
  <c r="K8619" i="5" s="1"/>
  <c r="J8618" i="5"/>
  <c r="K8618" i="5" s="1"/>
  <c r="J8617" i="5"/>
  <c r="K8617" i="5" s="1"/>
  <c r="J8616" i="5"/>
  <c r="K8616" i="5" s="1"/>
  <c r="J8615" i="5"/>
  <c r="K8615" i="5" s="1"/>
  <c r="J8614" i="5"/>
  <c r="K8614" i="5" s="1"/>
  <c r="J8613" i="5"/>
  <c r="K8613" i="5" s="1"/>
  <c r="J8612" i="5"/>
  <c r="K8612" i="5" s="1"/>
  <c r="J8611" i="5"/>
  <c r="K8611" i="5" s="1"/>
  <c r="J8610" i="5"/>
  <c r="K8610" i="5" s="1"/>
  <c r="J8609" i="5"/>
  <c r="K8609" i="5" s="1"/>
  <c r="J8608" i="5"/>
  <c r="K8608" i="5" s="1"/>
  <c r="J8607" i="5"/>
  <c r="K8607" i="5" s="1"/>
  <c r="J8606" i="5"/>
  <c r="K8606" i="5" s="1"/>
  <c r="J8605" i="5"/>
  <c r="K8605" i="5" s="1"/>
  <c r="J8604" i="5"/>
  <c r="K8604" i="5" s="1"/>
  <c r="J8603" i="5"/>
  <c r="K8603" i="5" s="1"/>
  <c r="J8602" i="5"/>
  <c r="K8602" i="5" s="1"/>
  <c r="J8601" i="5"/>
  <c r="K8601" i="5" s="1"/>
  <c r="J8600" i="5"/>
  <c r="K8600" i="5" s="1"/>
  <c r="J8599" i="5"/>
  <c r="K8599" i="5" s="1"/>
  <c r="J8598" i="5"/>
  <c r="K8598" i="5" s="1"/>
  <c r="J8597" i="5"/>
  <c r="K8597" i="5" s="1"/>
  <c r="J8596" i="5"/>
  <c r="K8596" i="5" s="1"/>
  <c r="J8595" i="5"/>
  <c r="K8595" i="5" s="1"/>
  <c r="J8594" i="5"/>
  <c r="K8594" i="5" s="1"/>
  <c r="J8593" i="5"/>
  <c r="K8593" i="5" s="1"/>
  <c r="J8592" i="5"/>
  <c r="K8592" i="5" s="1"/>
  <c r="J8591" i="5"/>
  <c r="K8591" i="5" s="1"/>
  <c r="J8590" i="5"/>
  <c r="K8590" i="5" s="1"/>
  <c r="J8589" i="5"/>
  <c r="K8589" i="5" s="1"/>
  <c r="J8588" i="5"/>
  <c r="K8588" i="5" s="1"/>
  <c r="J8587" i="5"/>
  <c r="K8587" i="5" s="1"/>
  <c r="J8586" i="5"/>
  <c r="K8586" i="5" s="1"/>
  <c r="J8585" i="5"/>
  <c r="K8585" i="5" s="1"/>
  <c r="J8584" i="5"/>
  <c r="K8584" i="5" s="1"/>
  <c r="J8583" i="5"/>
  <c r="K8583" i="5" s="1"/>
  <c r="J8582" i="5"/>
  <c r="K8582" i="5" s="1"/>
  <c r="J8581" i="5"/>
  <c r="K8581" i="5" s="1"/>
  <c r="J8580" i="5"/>
  <c r="K8580" i="5" s="1"/>
  <c r="J8579" i="5"/>
  <c r="K8579" i="5" s="1"/>
  <c r="J8578" i="5"/>
  <c r="K8578" i="5" s="1"/>
  <c r="J8577" i="5"/>
  <c r="K8577" i="5" s="1"/>
  <c r="J8576" i="5"/>
  <c r="K8576" i="5" s="1"/>
  <c r="J8575" i="5"/>
  <c r="K8575" i="5" s="1"/>
  <c r="J8574" i="5"/>
  <c r="K8574" i="5" s="1"/>
  <c r="J8573" i="5"/>
  <c r="K8573" i="5" s="1"/>
  <c r="J8572" i="5"/>
  <c r="K8572" i="5" s="1"/>
  <c r="J8571" i="5"/>
  <c r="K8571" i="5" s="1"/>
  <c r="J8570" i="5"/>
  <c r="K8570" i="5" s="1"/>
  <c r="J8569" i="5"/>
  <c r="K8569" i="5" s="1"/>
  <c r="J8568" i="5"/>
  <c r="K8568" i="5" s="1"/>
  <c r="J8567" i="5"/>
  <c r="K8567" i="5" s="1"/>
  <c r="J8566" i="5"/>
  <c r="K8566" i="5" s="1"/>
  <c r="J8565" i="5"/>
  <c r="K8565" i="5" s="1"/>
  <c r="J8564" i="5"/>
  <c r="K8564" i="5" s="1"/>
  <c r="J8563" i="5"/>
  <c r="K8563" i="5" s="1"/>
  <c r="J8562" i="5"/>
  <c r="K8562" i="5" s="1"/>
  <c r="J8561" i="5"/>
  <c r="K8561" i="5" s="1"/>
  <c r="J8560" i="5"/>
  <c r="K8560" i="5" s="1"/>
  <c r="J8559" i="5"/>
  <c r="K8559" i="5" s="1"/>
  <c r="J8558" i="5"/>
  <c r="K8558" i="5" s="1"/>
  <c r="J8557" i="5"/>
  <c r="K8557" i="5" s="1"/>
  <c r="J8556" i="5"/>
  <c r="K8556" i="5" s="1"/>
  <c r="J8555" i="5"/>
  <c r="K8555" i="5" s="1"/>
  <c r="J8554" i="5"/>
  <c r="K8554" i="5" s="1"/>
  <c r="J8553" i="5"/>
  <c r="K8553" i="5" s="1"/>
  <c r="J8552" i="5"/>
  <c r="K8552" i="5" s="1"/>
  <c r="J8551" i="5"/>
  <c r="K8551" i="5" s="1"/>
  <c r="J8550" i="5"/>
  <c r="K8550" i="5" s="1"/>
  <c r="J8549" i="5"/>
  <c r="K8549" i="5" s="1"/>
  <c r="J8548" i="5"/>
  <c r="K8548" i="5" s="1"/>
  <c r="J8547" i="5"/>
  <c r="K8547" i="5" s="1"/>
  <c r="J8546" i="5"/>
  <c r="K8546" i="5" s="1"/>
  <c r="J8545" i="5"/>
  <c r="K8545" i="5" s="1"/>
  <c r="J8544" i="5"/>
  <c r="K8544" i="5" s="1"/>
  <c r="J8543" i="5"/>
  <c r="K8543" i="5" s="1"/>
  <c r="J8542" i="5"/>
  <c r="K8542" i="5" s="1"/>
  <c r="J8541" i="5"/>
  <c r="K8541" i="5" s="1"/>
  <c r="J8540" i="5"/>
  <c r="K8540" i="5" s="1"/>
  <c r="J8539" i="5"/>
  <c r="K8539" i="5" s="1"/>
  <c r="J8538" i="5"/>
  <c r="K8538" i="5" s="1"/>
  <c r="J8537" i="5"/>
  <c r="K8537" i="5" s="1"/>
  <c r="J8536" i="5"/>
  <c r="K8536" i="5" s="1"/>
  <c r="J8535" i="5"/>
  <c r="K8535" i="5" s="1"/>
  <c r="J8534" i="5"/>
  <c r="K8534" i="5" s="1"/>
  <c r="J8533" i="5"/>
  <c r="K8533" i="5" s="1"/>
  <c r="J8532" i="5"/>
  <c r="K8532" i="5" s="1"/>
  <c r="J8531" i="5"/>
  <c r="K8531" i="5" s="1"/>
  <c r="J8530" i="5"/>
  <c r="K8530" i="5" s="1"/>
  <c r="J8529" i="5"/>
  <c r="K8529" i="5" s="1"/>
  <c r="J8528" i="5"/>
  <c r="K8528" i="5" s="1"/>
  <c r="J8527" i="5"/>
  <c r="K8527" i="5" s="1"/>
  <c r="J8526" i="5"/>
  <c r="K8526" i="5" s="1"/>
  <c r="J8525" i="5"/>
  <c r="K8525" i="5" s="1"/>
  <c r="J8524" i="5"/>
  <c r="K8524" i="5" s="1"/>
  <c r="J8523" i="5"/>
  <c r="K8523" i="5" s="1"/>
  <c r="J8522" i="5"/>
  <c r="K8522" i="5" s="1"/>
  <c r="J8521" i="5"/>
  <c r="K8521" i="5" s="1"/>
  <c r="J8520" i="5"/>
  <c r="K8520" i="5" s="1"/>
  <c r="J8519" i="5"/>
  <c r="K8519" i="5" s="1"/>
  <c r="J8518" i="5"/>
  <c r="K8518" i="5" s="1"/>
  <c r="J8517" i="5"/>
  <c r="K8517" i="5" s="1"/>
  <c r="J8516" i="5"/>
  <c r="K8516" i="5" s="1"/>
  <c r="J8515" i="5"/>
  <c r="K8515" i="5" s="1"/>
  <c r="J8514" i="5"/>
  <c r="K8514" i="5" s="1"/>
  <c r="J8513" i="5"/>
  <c r="K8513" i="5" s="1"/>
  <c r="J8512" i="5"/>
  <c r="K8512" i="5" s="1"/>
  <c r="J8511" i="5"/>
  <c r="K8511" i="5" s="1"/>
  <c r="J8510" i="5"/>
  <c r="K8510" i="5" s="1"/>
  <c r="J8509" i="5"/>
  <c r="K8509" i="5" s="1"/>
  <c r="J8508" i="5"/>
  <c r="K8508" i="5" s="1"/>
  <c r="J8507" i="5"/>
  <c r="K8507" i="5" s="1"/>
  <c r="J8506" i="5"/>
  <c r="K8506" i="5" s="1"/>
  <c r="J8505" i="5"/>
  <c r="K8505" i="5" s="1"/>
  <c r="J8504" i="5"/>
  <c r="K8504" i="5" s="1"/>
  <c r="J8503" i="5"/>
  <c r="K8503" i="5" s="1"/>
  <c r="J8502" i="5"/>
  <c r="K8502" i="5" s="1"/>
  <c r="J8501" i="5"/>
  <c r="K8501" i="5" s="1"/>
  <c r="J8500" i="5"/>
  <c r="K8500" i="5" s="1"/>
  <c r="J8499" i="5"/>
  <c r="K8499" i="5" s="1"/>
  <c r="J8498" i="5"/>
  <c r="K8498" i="5" s="1"/>
  <c r="J8497" i="5"/>
  <c r="K8497" i="5" s="1"/>
  <c r="J8496" i="5"/>
  <c r="K8496" i="5" s="1"/>
  <c r="J8495" i="5"/>
  <c r="K8495" i="5" s="1"/>
  <c r="J8494" i="5"/>
  <c r="K8494" i="5" s="1"/>
  <c r="J8493" i="5"/>
  <c r="K8493" i="5" s="1"/>
  <c r="J8492" i="5"/>
  <c r="K8492" i="5" s="1"/>
  <c r="J8491" i="5"/>
  <c r="K8491" i="5" s="1"/>
  <c r="J8490" i="5"/>
  <c r="K8490" i="5" s="1"/>
  <c r="J8489" i="5"/>
  <c r="K8489" i="5" s="1"/>
  <c r="J8488" i="5"/>
  <c r="K8488" i="5" s="1"/>
  <c r="J8487" i="5"/>
  <c r="K8487" i="5" s="1"/>
  <c r="J8486" i="5"/>
  <c r="K8486" i="5" s="1"/>
  <c r="J8485" i="5"/>
  <c r="K8485" i="5" s="1"/>
  <c r="J8484" i="5"/>
  <c r="K8484" i="5" s="1"/>
  <c r="J8483" i="5"/>
  <c r="K8483" i="5" s="1"/>
  <c r="J8482" i="5"/>
  <c r="K8482" i="5" s="1"/>
  <c r="J8481" i="5"/>
  <c r="K8481" i="5" s="1"/>
  <c r="J8480" i="5"/>
  <c r="K8480" i="5" s="1"/>
  <c r="J8479" i="5"/>
  <c r="K8479" i="5" s="1"/>
  <c r="J8478" i="5"/>
  <c r="K8478" i="5" s="1"/>
  <c r="J8477" i="5"/>
  <c r="K8477" i="5" s="1"/>
  <c r="J8476" i="5"/>
  <c r="K8476" i="5" s="1"/>
  <c r="J8475" i="5"/>
  <c r="K8475" i="5" s="1"/>
  <c r="J8474" i="5"/>
  <c r="K8474" i="5" s="1"/>
  <c r="J8473" i="5"/>
  <c r="K8473" i="5" s="1"/>
  <c r="J8472" i="5"/>
  <c r="K8472" i="5" s="1"/>
  <c r="J8471" i="5"/>
  <c r="K8471" i="5" s="1"/>
  <c r="J8470" i="5"/>
  <c r="K8470" i="5" s="1"/>
  <c r="J8469" i="5"/>
  <c r="K8469" i="5" s="1"/>
  <c r="J8468" i="5"/>
  <c r="K8468" i="5" s="1"/>
  <c r="J8467" i="5"/>
  <c r="K8467" i="5" s="1"/>
  <c r="J8466" i="5"/>
  <c r="K8466" i="5" s="1"/>
  <c r="J8465" i="5"/>
  <c r="K8465" i="5" s="1"/>
  <c r="J8464" i="5"/>
  <c r="K8464" i="5" s="1"/>
  <c r="J8463" i="5"/>
  <c r="K8463" i="5" s="1"/>
  <c r="J8462" i="5"/>
  <c r="K8462" i="5" s="1"/>
  <c r="J8461" i="5"/>
  <c r="K8461" i="5" s="1"/>
  <c r="J8460" i="5"/>
  <c r="K8460" i="5" s="1"/>
  <c r="J8459" i="5"/>
  <c r="K8459" i="5" s="1"/>
  <c r="J8458" i="5"/>
  <c r="K8458" i="5" s="1"/>
  <c r="J8457" i="5"/>
  <c r="K8457" i="5" s="1"/>
  <c r="J8456" i="5"/>
  <c r="K8456" i="5" s="1"/>
  <c r="J8455" i="5"/>
  <c r="K8455" i="5" s="1"/>
  <c r="J8454" i="5"/>
  <c r="K8454" i="5" s="1"/>
  <c r="J8453" i="5"/>
  <c r="K8453" i="5" s="1"/>
  <c r="J8452" i="5"/>
  <c r="K8452" i="5" s="1"/>
  <c r="J8451" i="5"/>
  <c r="K8451" i="5" s="1"/>
  <c r="J8450" i="5"/>
  <c r="K8450" i="5" s="1"/>
  <c r="J8449" i="5"/>
  <c r="K8449" i="5" s="1"/>
  <c r="J8448" i="5"/>
  <c r="K8448" i="5" s="1"/>
  <c r="J8447" i="5"/>
  <c r="K8447" i="5" s="1"/>
  <c r="J8446" i="5"/>
  <c r="K8446" i="5" s="1"/>
  <c r="J8445" i="5"/>
  <c r="K8445" i="5" s="1"/>
  <c r="J8444" i="5"/>
  <c r="K8444" i="5" s="1"/>
  <c r="J8443" i="5"/>
  <c r="K8443" i="5" s="1"/>
  <c r="J8442" i="5"/>
  <c r="K8442" i="5" s="1"/>
  <c r="J8441" i="5"/>
  <c r="K8441" i="5" s="1"/>
  <c r="J8440" i="5"/>
  <c r="K8440" i="5" s="1"/>
  <c r="J8439" i="5"/>
  <c r="K8439" i="5" s="1"/>
  <c r="J8438" i="5"/>
  <c r="K8438" i="5" s="1"/>
  <c r="J8437" i="5"/>
  <c r="K8437" i="5" s="1"/>
  <c r="J8436" i="5"/>
  <c r="K8436" i="5" s="1"/>
  <c r="J8435" i="5"/>
  <c r="K8435" i="5" s="1"/>
  <c r="J8434" i="5"/>
  <c r="K8434" i="5" s="1"/>
  <c r="J8433" i="5"/>
  <c r="K8433" i="5" s="1"/>
  <c r="J8432" i="5"/>
  <c r="K8432" i="5" s="1"/>
  <c r="J8431" i="5"/>
  <c r="K8431" i="5" s="1"/>
  <c r="J8430" i="5"/>
  <c r="K8430" i="5" s="1"/>
  <c r="J8429" i="5"/>
  <c r="K8429" i="5" s="1"/>
  <c r="J8428" i="5"/>
  <c r="K8428" i="5" s="1"/>
  <c r="J8427" i="5"/>
  <c r="K8427" i="5" s="1"/>
  <c r="J8426" i="5"/>
  <c r="K8426" i="5" s="1"/>
  <c r="J8425" i="5"/>
  <c r="K8425" i="5" s="1"/>
  <c r="J8424" i="5"/>
  <c r="K8424" i="5" s="1"/>
  <c r="J8423" i="5"/>
  <c r="K8423" i="5" s="1"/>
  <c r="J8422" i="5"/>
  <c r="K8422" i="5" s="1"/>
  <c r="J8421" i="5"/>
  <c r="K8421" i="5" s="1"/>
  <c r="J8420" i="5"/>
  <c r="K8420" i="5" s="1"/>
  <c r="J8419" i="5"/>
  <c r="K8419" i="5" s="1"/>
  <c r="J8418" i="5"/>
  <c r="K8418" i="5" s="1"/>
  <c r="J8417" i="5"/>
  <c r="K8417" i="5" s="1"/>
  <c r="J8416" i="5"/>
  <c r="K8416" i="5" s="1"/>
  <c r="J8415" i="5"/>
  <c r="K8415" i="5" s="1"/>
  <c r="J8414" i="5"/>
  <c r="K8414" i="5" s="1"/>
  <c r="J8413" i="5"/>
  <c r="K8413" i="5" s="1"/>
  <c r="J8412" i="5"/>
  <c r="K8412" i="5" s="1"/>
  <c r="J8411" i="5"/>
  <c r="K8411" i="5" s="1"/>
  <c r="J8410" i="5"/>
  <c r="K8410" i="5" s="1"/>
  <c r="J8409" i="5"/>
  <c r="K8409" i="5" s="1"/>
  <c r="J8408" i="5"/>
  <c r="K8408" i="5" s="1"/>
  <c r="J8407" i="5"/>
  <c r="K8407" i="5" s="1"/>
  <c r="J8406" i="5"/>
  <c r="K8406" i="5" s="1"/>
  <c r="J8405" i="5"/>
  <c r="K8405" i="5" s="1"/>
  <c r="J8404" i="5"/>
  <c r="K8404" i="5" s="1"/>
  <c r="J8403" i="5"/>
  <c r="K8403" i="5" s="1"/>
  <c r="J8402" i="5"/>
  <c r="K8402" i="5" s="1"/>
  <c r="J8401" i="5"/>
  <c r="K8401" i="5" s="1"/>
  <c r="J8400" i="5"/>
  <c r="K8400" i="5" s="1"/>
  <c r="J8399" i="5"/>
  <c r="K8399" i="5" s="1"/>
  <c r="J8398" i="5"/>
  <c r="K8398" i="5" s="1"/>
  <c r="J8397" i="5"/>
  <c r="K8397" i="5" s="1"/>
  <c r="J8396" i="5"/>
  <c r="K8396" i="5" s="1"/>
  <c r="J8395" i="5"/>
  <c r="K8395" i="5" s="1"/>
  <c r="J8394" i="5"/>
  <c r="K8394" i="5" s="1"/>
  <c r="J8393" i="5"/>
  <c r="K8393" i="5" s="1"/>
  <c r="J8392" i="5"/>
  <c r="K8392" i="5" s="1"/>
  <c r="J8391" i="5"/>
  <c r="K8391" i="5" s="1"/>
  <c r="J8390" i="5"/>
  <c r="K8390" i="5" s="1"/>
  <c r="J8389" i="5"/>
  <c r="K8389" i="5" s="1"/>
  <c r="J8388" i="5"/>
  <c r="K8388" i="5" s="1"/>
  <c r="J8387" i="5"/>
  <c r="K8387" i="5" s="1"/>
  <c r="J8386" i="5"/>
  <c r="K8386" i="5" s="1"/>
  <c r="J8385" i="5"/>
  <c r="K8385" i="5" s="1"/>
  <c r="J8384" i="5"/>
  <c r="K8384" i="5" s="1"/>
  <c r="J8383" i="5"/>
  <c r="K8383" i="5" s="1"/>
  <c r="J8382" i="5"/>
  <c r="K8382" i="5" s="1"/>
  <c r="J8381" i="5"/>
  <c r="K8381" i="5" s="1"/>
  <c r="J8380" i="5"/>
  <c r="K8380" i="5" s="1"/>
  <c r="J8379" i="5"/>
  <c r="K8379" i="5" s="1"/>
  <c r="J8378" i="5"/>
  <c r="K8378" i="5" s="1"/>
  <c r="J8377" i="5"/>
  <c r="K8377" i="5" s="1"/>
  <c r="J8376" i="5"/>
  <c r="K8376" i="5" s="1"/>
  <c r="J8375" i="5"/>
  <c r="K8375" i="5" s="1"/>
  <c r="J8374" i="5"/>
  <c r="K8374" i="5" s="1"/>
  <c r="J8373" i="5"/>
  <c r="K8373" i="5" s="1"/>
  <c r="J8372" i="5"/>
  <c r="K8372" i="5" s="1"/>
  <c r="J8371" i="5"/>
  <c r="K8371" i="5" s="1"/>
  <c r="J8370" i="5"/>
  <c r="K8370" i="5" s="1"/>
  <c r="J8369" i="5"/>
  <c r="K8369" i="5" s="1"/>
  <c r="J8368" i="5"/>
  <c r="K8368" i="5" s="1"/>
  <c r="J8367" i="5"/>
  <c r="K8367" i="5" s="1"/>
  <c r="J8366" i="5"/>
  <c r="K8366" i="5" s="1"/>
  <c r="J8365" i="5"/>
  <c r="K8365" i="5" s="1"/>
  <c r="J8364" i="5"/>
  <c r="K8364" i="5" s="1"/>
  <c r="J8363" i="5"/>
  <c r="K8363" i="5" s="1"/>
  <c r="J8362" i="5"/>
  <c r="K8362" i="5" s="1"/>
  <c r="J8361" i="5"/>
  <c r="K8361" i="5" s="1"/>
  <c r="J8360" i="5"/>
  <c r="K8360" i="5" s="1"/>
  <c r="J8359" i="5"/>
  <c r="K8359" i="5" s="1"/>
  <c r="J8358" i="5"/>
  <c r="K8358" i="5" s="1"/>
  <c r="J8357" i="5"/>
  <c r="K8357" i="5" s="1"/>
  <c r="J8356" i="5"/>
  <c r="K8356" i="5" s="1"/>
  <c r="J8355" i="5"/>
  <c r="K8355" i="5" s="1"/>
  <c r="J8354" i="5"/>
  <c r="K8354" i="5" s="1"/>
  <c r="J8353" i="5"/>
  <c r="K8353" i="5" s="1"/>
  <c r="J8352" i="5"/>
  <c r="K8352" i="5" s="1"/>
  <c r="J8351" i="5"/>
  <c r="K8351" i="5" s="1"/>
  <c r="J8350" i="5"/>
  <c r="K8350" i="5" s="1"/>
  <c r="J8349" i="5"/>
  <c r="K8349" i="5" s="1"/>
  <c r="J8348" i="5"/>
  <c r="K8348" i="5" s="1"/>
  <c r="J8347" i="5"/>
  <c r="K8347" i="5" s="1"/>
  <c r="J8346" i="5"/>
  <c r="K8346" i="5" s="1"/>
  <c r="J8345" i="5"/>
  <c r="K8345" i="5" s="1"/>
  <c r="J8344" i="5"/>
  <c r="K8344" i="5" s="1"/>
  <c r="J8343" i="5"/>
  <c r="K8343" i="5" s="1"/>
  <c r="J8342" i="5"/>
  <c r="K8342" i="5" s="1"/>
  <c r="J8341" i="5"/>
  <c r="K8341" i="5" s="1"/>
  <c r="J8340" i="5"/>
  <c r="K8340" i="5" s="1"/>
  <c r="J8339" i="5"/>
  <c r="K8339" i="5" s="1"/>
  <c r="J8338" i="5"/>
  <c r="K8338" i="5" s="1"/>
  <c r="J8337" i="5"/>
  <c r="K8337" i="5" s="1"/>
  <c r="J8336" i="5"/>
  <c r="K8336" i="5" s="1"/>
  <c r="J8335" i="5"/>
  <c r="K8335" i="5" s="1"/>
  <c r="J8334" i="5"/>
  <c r="K8334" i="5" s="1"/>
  <c r="J8333" i="5"/>
  <c r="K8333" i="5" s="1"/>
  <c r="J8332" i="5"/>
  <c r="K8332" i="5" s="1"/>
  <c r="J8331" i="5"/>
  <c r="K8331" i="5" s="1"/>
  <c r="J8330" i="5"/>
  <c r="K8330" i="5" s="1"/>
  <c r="J8329" i="5"/>
  <c r="K8329" i="5" s="1"/>
  <c r="J8328" i="5"/>
  <c r="K8328" i="5" s="1"/>
  <c r="J8327" i="5"/>
  <c r="K8327" i="5" s="1"/>
  <c r="J8326" i="5"/>
  <c r="K8326" i="5" s="1"/>
  <c r="J8325" i="5"/>
  <c r="K8325" i="5" s="1"/>
  <c r="J8324" i="5"/>
  <c r="K8324" i="5" s="1"/>
  <c r="J8323" i="5"/>
  <c r="K8323" i="5" s="1"/>
  <c r="J8322" i="5"/>
  <c r="K8322" i="5" s="1"/>
  <c r="J8321" i="5"/>
  <c r="K8321" i="5" s="1"/>
  <c r="J8320" i="5"/>
  <c r="K8320" i="5" s="1"/>
  <c r="J8319" i="5"/>
  <c r="K8319" i="5" s="1"/>
  <c r="J8318" i="5"/>
  <c r="K8318" i="5" s="1"/>
  <c r="J8317" i="5"/>
  <c r="K8317" i="5" s="1"/>
  <c r="J8316" i="5"/>
  <c r="K8316" i="5" s="1"/>
  <c r="J8315" i="5"/>
  <c r="K8315" i="5" s="1"/>
  <c r="J8314" i="5"/>
  <c r="K8314" i="5" s="1"/>
  <c r="J8313" i="5"/>
  <c r="K8313" i="5" s="1"/>
  <c r="J8312" i="5"/>
  <c r="K8312" i="5" s="1"/>
  <c r="J8311" i="5"/>
  <c r="K8311" i="5" s="1"/>
  <c r="J8310" i="5"/>
  <c r="K8310" i="5" s="1"/>
  <c r="J8309" i="5"/>
  <c r="K8309" i="5" s="1"/>
  <c r="J8308" i="5"/>
  <c r="K8308" i="5" s="1"/>
  <c r="J8307" i="5"/>
  <c r="K8307" i="5" s="1"/>
  <c r="J8306" i="5"/>
  <c r="K8306" i="5" s="1"/>
  <c r="J8305" i="5"/>
  <c r="K8305" i="5" s="1"/>
  <c r="J8304" i="5"/>
  <c r="K8304" i="5" s="1"/>
  <c r="J8303" i="5"/>
  <c r="K8303" i="5" s="1"/>
  <c r="J8302" i="5"/>
  <c r="K8302" i="5" s="1"/>
  <c r="J8301" i="5"/>
  <c r="K8301" i="5" s="1"/>
  <c r="J8300" i="5"/>
  <c r="K8300" i="5" s="1"/>
  <c r="J8299" i="5"/>
  <c r="K8299" i="5" s="1"/>
  <c r="J8298" i="5"/>
  <c r="K8298" i="5" s="1"/>
  <c r="J8297" i="5"/>
  <c r="K8297" i="5" s="1"/>
  <c r="J8296" i="5"/>
  <c r="K8296" i="5" s="1"/>
  <c r="J8295" i="5"/>
  <c r="K8295" i="5" s="1"/>
  <c r="J8294" i="5"/>
  <c r="K8294" i="5" s="1"/>
  <c r="J8293" i="5"/>
  <c r="K8293" i="5" s="1"/>
  <c r="J8292" i="5"/>
  <c r="K8292" i="5" s="1"/>
  <c r="J8291" i="5"/>
  <c r="K8291" i="5" s="1"/>
  <c r="J8290" i="5"/>
  <c r="K8290" i="5" s="1"/>
  <c r="J8289" i="5"/>
  <c r="K8289" i="5" s="1"/>
  <c r="J8288" i="5"/>
  <c r="K8288" i="5" s="1"/>
  <c r="J8287" i="5"/>
  <c r="K8287" i="5" s="1"/>
  <c r="J8286" i="5"/>
  <c r="K8286" i="5" s="1"/>
  <c r="J8285" i="5"/>
  <c r="K8285" i="5" s="1"/>
  <c r="J8284" i="5"/>
  <c r="K8284" i="5" s="1"/>
  <c r="J8283" i="5"/>
  <c r="K8283" i="5" s="1"/>
  <c r="J8282" i="5"/>
  <c r="K8282" i="5" s="1"/>
  <c r="J8281" i="5"/>
  <c r="K8281" i="5" s="1"/>
  <c r="J8280" i="5"/>
  <c r="K8280" i="5" s="1"/>
  <c r="J8279" i="5"/>
  <c r="K8279" i="5" s="1"/>
  <c r="J8278" i="5"/>
  <c r="K8278" i="5" s="1"/>
  <c r="J8277" i="5"/>
  <c r="K8277" i="5" s="1"/>
  <c r="J8276" i="5"/>
  <c r="K8276" i="5" s="1"/>
  <c r="J8275" i="5"/>
  <c r="K8275" i="5" s="1"/>
  <c r="J8274" i="5"/>
  <c r="K8274" i="5" s="1"/>
  <c r="J8273" i="5"/>
  <c r="K8273" i="5" s="1"/>
  <c r="J8272" i="5"/>
  <c r="K8272" i="5" s="1"/>
  <c r="J8271" i="5"/>
  <c r="K8271" i="5" s="1"/>
  <c r="J8270" i="5"/>
  <c r="K8270" i="5" s="1"/>
  <c r="J8269" i="5"/>
  <c r="K8269" i="5" s="1"/>
  <c r="J8268" i="5"/>
  <c r="K8268" i="5" s="1"/>
  <c r="J8267" i="5"/>
  <c r="K8267" i="5" s="1"/>
  <c r="J8266" i="5"/>
  <c r="K8266" i="5" s="1"/>
  <c r="J8265" i="5"/>
  <c r="K8265" i="5" s="1"/>
  <c r="J8264" i="5"/>
  <c r="K8264" i="5" s="1"/>
  <c r="J8263" i="5"/>
  <c r="K8263" i="5" s="1"/>
  <c r="J8262" i="5"/>
  <c r="K8262" i="5" s="1"/>
  <c r="J8261" i="5"/>
  <c r="K8261" i="5" s="1"/>
  <c r="J8260" i="5"/>
  <c r="K8260" i="5" s="1"/>
  <c r="J8259" i="5"/>
  <c r="K8259" i="5" s="1"/>
  <c r="J8258" i="5"/>
  <c r="K8258" i="5" s="1"/>
  <c r="J8257" i="5"/>
  <c r="K8257" i="5" s="1"/>
  <c r="J8256" i="5"/>
  <c r="K8256" i="5" s="1"/>
  <c r="J8255" i="5"/>
  <c r="K8255" i="5" s="1"/>
  <c r="J8254" i="5"/>
  <c r="K8254" i="5" s="1"/>
  <c r="J8253" i="5"/>
  <c r="K8253" i="5" s="1"/>
  <c r="J8252" i="5"/>
  <c r="K8252" i="5" s="1"/>
  <c r="J8251" i="5"/>
  <c r="K8251" i="5" s="1"/>
  <c r="J8250" i="5"/>
  <c r="K8250" i="5" s="1"/>
  <c r="J8249" i="5"/>
  <c r="K8249" i="5" s="1"/>
  <c r="J8248" i="5"/>
  <c r="K8248" i="5" s="1"/>
  <c r="J8247" i="5"/>
  <c r="K8247" i="5" s="1"/>
  <c r="J8246" i="5"/>
  <c r="K8246" i="5" s="1"/>
  <c r="J8245" i="5"/>
  <c r="K8245" i="5" s="1"/>
  <c r="J8244" i="5"/>
  <c r="K8244" i="5" s="1"/>
  <c r="J8243" i="5"/>
  <c r="K8243" i="5" s="1"/>
  <c r="J8242" i="5"/>
  <c r="K8242" i="5" s="1"/>
  <c r="J8241" i="5"/>
  <c r="K8241" i="5" s="1"/>
  <c r="J8240" i="5"/>
  <c r="K8240" i="5" s="1"/>
  <c r="J8239" i="5"/>
  <c r="K8239" i="5" s="1"/>
  <c r="J8238" i="5"/>
  <c r="K8238" i="5" s="1"/>
  <c r="J8237" i="5"/>
  <c r="K8237" i="5" s="1"/>
  <c r="J8236" i="5"/>
  <c r="K8236" i="5" s="1"/>
  <c r="J8235" i="5"/>
  <c r="K8235" i="5" s="1"/>
  <c r="J8234" i="5"/>
  <c r="K8234" i="5" s="1"/>
  <c r="J8233" i="5"/>
  <c r="K8233" i="5" s="1"/>
  <c r="J8232" i="5"/>
  <c r="K8232" i="5" s="1"/>
  <c r="J8231" i="5"/>
  <c r="K8231" i="5" s="1"/>
  <c r="J8230" i="5"/>
  <c r="K8230" i="5" s="1"/>
  <c r="J8229" i="5"/>
  <c r="K8229" i="5" s="1"/>
  <c r="J8228" i="5"/>
  <c r="K8228" i="5" s="1"/>
  <c r="J8227" i="5"/>
  <c r="K8227" i="5" s="1"/>
  <c r="J8226" i="5"/>
  <c r="K8226" i="5" s="1"/>
  <c r="J8225" i="5"/>
  <c r="K8225" i="5" s="1"/>
  <c r="J8224" i="5"/>
  <c r="K8224" i="5" s="1"/>
  <c r="J8223" i="5"/>
  <c r="K8223" i="5" s="1"/>
  <c r="J8222" i="5"/>
  <c r="K8222" i="5" s="1"/>
  <c r="J8221" i="5"/>
  <c r="K8221" i="5" s="1"/>
  <c r="J8220" i="5"/>
  <c r="K8220" i="5" s="1"/>
  <c r="J8219" i="5"/>
  <c r="K8219" i="5" s="1"/>
  <c r="J8218" i="5"/>
  <c r="K8218" i="5" s="1"/>
  <c r="J8217" i="5"/>
  <c r="K8217" i="5" s="1"/>
  <c r="J8216" i="5"/>
  <c r="K8216" i="5" s="1"/>
  <c r="J8215" i="5"/>
  <c r="K8215" i="5" s="1"/>
  <c r="J8214" i="5"/>
  <c r="K8214" i="5" s="1"/>
  <c r="J8213" i="5"/>
  <c r="K8213" i="5" s="1"/>
  <c r="J8212" i="5"/>
  <c r="K8212" i="5" s="1"/>
  <c r="J8211" i="5"/>
  <c r="K8211" i="5" s="1"/>
  <c r="J8210" i="5"/>
  <c r="K8210" i="5" s="1"/>
  <c r="J8209" i="5"/>
  <c r="K8209" i="5" s="1"/>
  <c r="J8208" i="5"/>
  <c r="K8208" i="5" s="1"/>
  <c r="J8207" i="5"/>
  <c r="K8207" i="5" s="1"/>
  <c r="J8206" i="5"/>
  <c r="K8206" i="5" s="1"/>
  <c r="J8205" i="5"/>
  <c r="K8205" i="5" s="1"/>
  <c r="J8204" i="5"/>
  <c r="K8204" i="5" s="1"/>
  <c r="J8203" i="5"/>
  <c r="K8203" i="5" s="1"/>
  <c r="J8202" i="5"/>
  <c r="K8202" i="5" s="1"/>
  <c r="J8201" i="5"/>
  <c r="K8201" i="5" s="1"/>
  <c r="J8200" i="5"/>
  <c r="K8200" i="5" s="1"/>
  <c r="J8199" i="5"/>
  <c r="K8199" i="5" s="1"/>
  <c r="J8198" i="5"/>
  <c r="K8198" i="5" s="1"/>
  <c r="J8197" i="5"/>
  <c r="K8197" i="5" s="1"/>
  <c r="J8196" i="5"/>
  <c r="K8196" i="5" s="1"/>
  <c r="J8195" i="5"/>
  <c r="K8195" i="5" s="1"/>
  <c r="J8194" i="5"/>
  <c r="K8194" i="5" s="1"/>
  <c r="J8193" i="5"/>
  <c r="K8193" i="5" s="1"/>
  <c r="J8192" i="5"/>
  <c r="K8192" i="5" s="1"/>
  <c r="J8191" i="5"/>
  <c r="K8191" i="5" s="1"/>
  <c r="J8190" i="5"/>
  <c r="K8190" i="5" s="1"/>
  <c r="J8189" i="5"/>
  <c r="K8189" i="5" s="1"/>
  <c r="J8188" i="5"/>
  <c r="K8188" i="5" s="1"/>
  <c r="J8187" i="5"/>
  <c r="K8187" i="5" s="1"/>
  <c r="J8186" i="5"/>
  <c r="K8186" i="5" s="1"/>
  <c r="J8185" i="5"/>
  <c r="K8185" i="5" s="1"/>
  <c r="J8184" i="5"/>
  <c r="K8184" i="5" s="1"/>
  <c r="J8183" i="5"/>
  <c r="K8183" i="5" s="1"/>
  <c r="J8182" i="5"/>
  <c r="K8182" i="5" s="1"/>
  <c r="J8181" i="5"/>
  <c r="K8181" i="5" s="1"/>
  <c r="J8180" i="5"/>
  <c r="K8180" i="5" s="1"/>
  <c r="J8179" i="5"/>
  <c r="K8179" i="5" s="1"/>
  <c r="J8178" i="5"/>
  <c r="K8178" i="5" s="1"/>
  <c r="J8177" i="5"/>
  <c r="K8177" i="5" s="1"/>
  <c r="J8176" i="5"/>
  <c r="K8176" i="5" s="1"/>
  <c r="J8175" i="5"/>
  <c r="K8175" i="5" s="1"/>
  <c r="J8174" i="5"/>
  <c r="K8174" i="5" s="1"/>
  <c r="J8173" i="5"/>
  <c r="K8173" i="5" s="1"/>
  <c r="J8172" i="5"/>
  <c r="K8172" i="5" s="1"/>
  <c r="J8171" i="5"/>
  <c r="K8171" i="5" s="1"/>
  <c r="J8170" i="5"/>
  <c r="K8170" i="5" s="1"/>
  <c r="J8169" i="5"/>
  <c r="K8169" i="5" s="1"/>
  <c r="J8168" i="5"/>
  <c r="K8168" i="5" s="1"/>
  <c r="J8167" i="5"/>
  <c r="K8167" i="5" s="1"/>
  <c r="J8166" i="5"/>
  <c r="K8166" i="5" s="1"/>
  <c r="J8165" i="5"/>
  <c r="K8165" i="5" s="1"/>
  <c r="J8164" i="5"/>
  <c r="K8164" i="5" s="1"/>
  <c r="J8163" i="5"/>
  <c r="K8163" i="5" s="1"/>
  <c r="J8162" i="5"/>
  <c r="K8162" i="5" s="1"/>
  <c r="J8161" i="5"/>
  <c r="K8161" i="5" s="1"/>
  <c r="J8160" i="5"/>
  <c r="K8160" i="5" s="1"/>
  <c r="J8159" i="5"/>
  <c r="K8159" i="5" s="1"/>
  <c r="J8158" i="5"/>
  <c r="K8158" i="5" s="1"/>
  <c r="J8157" i="5"/>
  <c r="K8157" i="5" s="1"/>
  <c r="J8156" i="5"/>
  <c r="K8156" i="5" s="1"/>
  <c r="J8155" i="5"/>
  <c r="K8155" i="5" s="1"/>
  <c r="J8154" i="5"/>
  <c r="K8154" i="5" s="1"/>
  <c r="J8153" i="5"/>
  <c r="K8153" i="5" s="1"/>
  <c r="J8152" i="5"/>
  <c r="K8152" i="5" s="1"/>
  <c r="J8151" i="5"/>
  <c r="K8151" i="5" s="1"/>
  <c r="J8150" i="5"/>
  <c r="K8150" i="5" s="1"/>
  <c r="J8149" i="5"/>
  <c r="K8149" i="5" s="1"/>
  <c r="J8148" i="5"/>
  <c r="K8148" i="5" s="1"/>
  <c r="J8147" i="5"/>
  <c r="K8147" i="5" s="1"/>
  <c r="J8146" i="5"/>
  <c r="K8146" i="5" s="1"/>
  <c r="J8145" i="5"/>
  <c r="K8145" i="5" s="1"/>
  <c r="J8144" i="5"/>
  <c r="K8144" i="5" s="1"/>
  <c r="J8143" i="5"/>
  <c r="K8143" i="5" s="1"/>
  <c r="J8142" i="5"/>
  <c r="K8142" i="5" s="1"/>
  <c r="J8141" i="5"/>
  <c r="K8141" i="5" s="1"/>
  <c r="J8140" i="5"/>
  <c r="K8140" i="5" s="1"/>
  <c r="J8139" i="5"/>
  <c r="K8139" i="5" s="1"/>
  <c r="J8138" i="5"/>
  <c r="K8138" i="5" s="1"/>
  <c r="J8137" i="5"/>
  <c r="K8137" i="5" s="1"/>
  <c r="J8136" i="5"/>
  <c r="K8136" i="5" s="1"/>
  <c r="J8135" i="5"/>
  <c r="K8135" i="5" s="1"/>
  <c r="J8134" i="5"/>
  <c r="K8134" i="5" s="1"/>
  <c r="J8133" i="5"/>
  <c r="K8133" i="5" s="1"/>
  <c r="J8132" i="5"/>
  <c r="K8132" i="5" s="1"/>
  <c r="J8131" i="5"/>
  <c r="K8131" i="5" s="1"/>
  <c r="J8130" i="5"/>
  <c r="K8130" i="5" s="1"/>
  <c r="J8129" i="5"/>
  <c r="K8129" i="5" s="1"/>
  <c r="J8128" i="5"/>
  <c r="K8128" i="5" s="1"/>
  <c r="J8127" i="5"/>
  <c r="K8127" i="5" s="1"/>
  <c r="J8126" i="5"/>
  <c r="K8126" i="5" s="1"/>
  <c r="J8125" i="5"/>
  <c r="K8125" i="5" s="1"/>
  <c r="J8124" i="5"/>
  <c r="K8124" i="5" s="1"/>
  <c r="J8123" i="5"/>
  <c r="K8123" i="5" s="1"/>
  <c r="J8122" i="5"/>
  <c r="K8122" i="5" s="1"/>
  <c r="J8121" i="5"/>
  <c r="K8121" i="5" s="1"/>
  <c r="J8120" i="5"/>
  <c r="K8120" i="5" s="1"/>
  <c r="J8119" i="5"/>
  <c r="K8119" i="5" s="1"/>
  <c r="J8118" i="5"/>
  <c r="K8118" i="5" s="1"/>
  <c r="J8117" i="5"/>
  <c r="K8117" i="5" s="1"/>
  <c r="J8116" i="5"/>
  <c r="K8116" i="5" s="1"/>
  <c r="J8115" i="5"/>
  <c r="K8115" i="5" s="1"/>
  <c r="J8114" i="5"/>
  <c r="K8114" i="5" s="1"/>
  <c r="J8113" i="5"/>
  <c r="K8113" i="5" s="1"/>
  <c r="J8112" i="5"/>
  <c r="K8112" i="5" s="1"/>
  <c r="J8111" i="5"/>
  <c r="K8111" i="5" s="1"/>
  <c r="J8110" i="5"/>
  <c r="K8110" i="5" s="1"/>
  <c r="J8109" i="5"/>
  <c r="K8109" i="5" s="1"/>
  <c r="J8108" i="5"/>
  <c r="K8108" i="5" s="1"/>
  <c r="J8107" i="5"/>
  <c r="K8107" i="5" s="1"/>
  <c r="J8106" i="5"/>
  <c r="K8106" i="5" s="1"/>
  <c r="J8105" i="5"/>
  <c r="K8105" i="5" s="1"/>
  <c r="J8104" i="5"/>
  <c r="K8104" i="5" s="1"/>
  <c r="J8103" i="5"/>
  <c r="K8103" i="5" s="1"/>
  <c r="J8102" i="5"/>
  <c r="K8102" i="5" s="1"/>
  <c r="J8101" i="5"/>
  <c r="K8101" i="5" s="1"/>
  <c r="J8100" i="5"/>
  <c r="K8100" i="5" s="1"/>
  <c r="J8099" i="5"/>
  <c r="K8099" i="5" s="1"/>
  <c r="J8098" i="5"/>
  <c r="K8098" i="5" s="1"/>
  <c r="J8097" i="5"/>
  <c r="K8097" i="5" s="1"/>
  <c r="J8096" i="5"/>
  <c r="K8096" i="5" s="1"/>
  <c r="J8095" i="5"/>
  <c r="K8095" i="5" s="1"/>
  <c r="J8094" i="5"/>
  <c r="K8094" i="5" s="1"/>
  <c r="J8093" i="5"/>
  <c r="K8093" i="5" s="1"/>
  <c r="J8092" i="5"/>
  <c r="K8092" i="5" s="1"/>
  <c r="J8091" i="5"/>
  <c r="K8091" i="5" s="1"/>
  <c r="J8090" i="5"/>
  <c r="K8090" i="5" s="1"/>
  <c r="J8089" i="5"/>
  <c r="K8089" i="5" s="1"/>
  <c r="J8088" i="5"/>
  <c r="K8088" i="5" s="1"/>
  <c r="J8087" i="5"/>
  <c r="K8087" i="5" s="1"/>
  <c r="J8086" i="5"/>
  <c r="K8086" i="5" s="1"/>
  <c r="J8085" i="5"/>
  <c r="K8085" i="5" s="1"/>
  <c r="J8084" i="5"/>
  <c r="K8084" i="5" s="1"/>
  <c r="J8083" i="5"/>
  <c r="K8083" i="5" s="1"/>
  <c r="J8082" i="5"/>
  <c r="K8082" i="5" s="1"/>
  <c r="J8081" i="5"/>
  <c r="K8081" i="5" s="1"/>
  <c r="J8080" i="5"/>
  <c r="K8080" i="5" s="1"/>
  <c r="J8079" i="5"/>
  <c r="K8079" i="5" s="1"/>
  <c r="J8078" i="5"/>
  <c r="K8078" i="5" s="1"/>
  <c r="J8077" i="5"/>
  <c r="K8077" i="5" s="1"/>
  <c r="J8076" i="5"/>
  <c r="K8076" i="5" s="1"/>
  <c r="J8075" i="5"/>
  <c r="K8075" i="5" s="1"/>
  <c r="J8074" i="5"/>
  <c r="K8074" i="5" s="1"/>
  <c r="J8073" i="5"/>
  <c r="K8073" i="5" s="1"/>
  <c r="J8072" i="5"/>
  <c r="K8072" i="5" s="1"/>
  <c r="J8071" i="5"/>
  <c r="K8071" i="5" s="1"/>
  <c r="J8070" i="5"/>
  <c r="K8070" i="5" s="1"/>
  <c r="J8069" i="5"/>
  <c r="K8069" i="5" s="1"/>
  <c r="J8068" i="5"/>
  <c r="K8068" i="5" s="1"/>
  <c r="J8067" i="5"/>
  <c r="K8067" i="5" s="1"/>
  <c r="J8066" i="5"/>
  <c r="K8066" i="5" s="1"/>
  <c r="J8065" i="5"/>
  <c r="K8065" i="5" s="1"/>
  <c r="J8064" i="5"/>
  <c r="K8064" i="5" s="1"/>
  <c r="J8063" i="5"/>
  <c r="K8063" i="5" s="1"/>
  <c r="J8062" i="5"/>
  <c r="K8062" i="5" s="1"/>
  <c r="J8061" i="5"/>
  <c r="K8061" i="5" s="1"/>
  <c r="J8060" i="5"/>
  <c r="K8060" i="5" s="1"/>
  <c r="J8059" i="5"/>
  <c r="K8059" i="5" s="1"/>
  <c r="J8058" i="5"/>
  <c r="K8058" i="5" s="1"/>
  <c r="J8057" i="5"/>
  <c r="K8057" i="5" s="1"/>
  <c r="J8056" i="5"/>
  <c r="K8056" i="5" s="1"/>
  <c r="J8055" i="5"/>
  <c r="K8055" i="5" s="1"/>
  <c r="J8054" i="5"/>
  <c r="K8054" i="5" s="1"/>
  <c r="J8053" i="5"/>
  <c r="K8053" i="5" s="1"/>
  <c r="J8052" i="5"/>
  <c r="K8052" i="5" s="1"/>
  <c r="J8051" i="5"/>
  <c r="K8051" i="5" s="1"/>
  <c r="J8050" i="5"/>
  <c r="K8050" i="5" s="1"/>
  <c r="J8049" i="5"/>
  <c r="K8049" i="5" s="1"/>
  <c r="J8048" i="5"/>
  <c r="K8048" i="5" s="1"/>
  <c r="J8047" i="5"/>
  <c r="K8047" i="5" s="1"/>
  <c r="J8046" i="5"/>
  <c r="K8046" i="5" s="1"/>
  <c r="J8045" i="5"/>
  <c r="K8045" i="5" s="1"/>
  <c r="J8044" i="5"/>
  <c r="K8044" i="5" s="1"/>
  <c r="J8043" i="5"/>
  <c r="K8043" i="5" s="1"/>
  <c r="J8042" i="5"/>
  <c r="K8042" i="5" s="1"/>
  <c r="J8041" i="5"/>
  <c r="K8041" i="5" s="1"/>
  <c r="J8040" i="5"/>
  <c r="K8040" i="5" s="1"/>
  <c r="J8039" i="5"/>
  <c r="K8039" i="5" s="1"/>
  <c r="J8038" i="5"/>
  <c r="K8038" i="5" s="1"/>
  <c r="J8037" i="5"/>
  <c r="K8037" i="5" s="1"/>
  <c r="J8036" i="5"/>
  <c r="K8036" i="5" s="1"/>
  <c r="J8035" i="5"/>
  <c r="K8035" i="5" s="1"/>
  <c r="J8034" i="5"/>
  <c r="K8034" i="5" s="1"/>
  <c r="J8033" i="5"/>
  <c r="K8033" i="5" s="1"/>
  <c r="J8032" i="5"/>
  <c r="K8032" i="5" s="1"/>
  <c r="J8031" i="5"/>
  <c r="K8031" i="5" s="1"/>
  <c r="J8030" i="5"/>
  <c r="K8030" i="5" s="1"/>
  <c r="J8029" i="5"/>
  <c r="K8029" i="5" s="1"/>
  <c r="J8028" i="5"/>
  <c r="K8028" i="5" s="1"/>
  <c r="J8027" i="5"/>
  <c r="K8027" i="5" s="1"/>
  <c r="J8026" i="5"/>
  <c r="K8026" i="5" s="1"/>
  <c r="J8025" i="5"/>
  <c r="K8025" i="5" s="1"/>
  <c r="J8024" i="5"/>
  <c r="K8024" i="5" s="1"/>
  <c r="J8023" i="5"/>
  <c r="K8023" i="5" s="1"/>
  <c r="J8022" i="5"/>
  <c r="K8022" i="5" s="1"/>
  <c r="J8021" i="5"/>
  <c r="K8021" i="5" s="1"/>
  <c r="J8020" i="5"/>
  <c r="K8020" i="5" s="1"/>
  <c r="J8019" i="5"/>
  <c r="K8019" i="5" s="1"/>
  <c r="J8018" i="5"/>
  <c r="K8018" i="5" s="1"/>
  <c r="J8017" i="5"/>
  <c r="K8017" i="5" s="1"/>
  <c r="J8016" i="5"/>
  <c r="K8016" i="5" s="1"/>
  <c r="J8015" i="5"/>
  <c r="K8015" i="5" s="1"/>
  <c r="J8014" i="5"/>
  <c r="K8014" i="5" s="1"/>
  <c r="J8013" i="5"/>
  <c r="K8013" i="5" s="1"/>
  <c r="J8012" i="5"/>
  <c r="K8012" i="5" s="1"/>
  <c r="J8011" i="5"/>
  <c r="K8011" i="5" s="1"/>
  <c r="J8010" i="5"/>
  <c r="K8010" i="5" s="1"/>
  <c r="J8009" i="5"/>
  <c r="K8009" i="5" s="1"/>
  <c r="J8008" i="5"/>
  <c r="K8008" i="5" s="1"/>
  <c r="J8007" i="5"/>
  <c r="K8007" i="5" s="1"/>
  <c r="J8006" i="5"/>
  <c r="K8006" i="5" s="1"/>
  <c r="J8005" i="5"/>
  <c r="K8005" i="5" s="1"/>
  <c r="J8004" i="5"/>
  <c r="K8004" i="5" s="1"/>
  <c r="J8003" i="5"/>
  <c r="K8003" i="5" s="1"/>
  <c r="J8002" i="5"/>
  <c r="K8002" i="5" s="1"/>
  <c r="J8001" i="5"/>
  <c r="K8001" i="5" s="1"/>
  <c r="J8000" i="5"/>
  <c r="K8000" i="5" s="1"/>
  <c r="J7999" i="5"/>
  <c r="K7999" i="5" s="1"/>
  <c r="J7998" i="5"/>
  <c r="K7998" i="5" s="1"/>
  <c r="J7997" i="5"/>
  <c r="K7997" i="5" s="1"/>
  <c r="J7996" i="5"/>
  <c r="K7996" i="5" s="1"/>
  <c r="J7995" i="5"/>
  <c r="K7995" i="5" s="1"/>
  <c r="J7994" i="5"/>
  <c r="K7994" i="5" s="1"/>
  <c r="J7993" i="5"/>
  <c r="K7993" i="5" s="1"/>
  <c r="J7992" i="5"/>
  <c r="K7992" i="5" s="1"/>
  <c r="J7991" i="5"/>
  <c r="K7991" i="5" s="1"/>
  <c r="J7990" i="5"/>
  <c r="K7990" i="5" s="1"/>
  <c r="J7989" i="5"/>
  <c r="K7989" i="5" s="1"/>
  <c r="J7988" i="5"/>
  <c r="K7988" i="5" s="1"/>
  <c r="J7987" i="5"/>
  <c r="K7987" i="5" s="1"/>
  <c r="J7986" i="5"/>
  <c r="K7986" i="5" s="1"/>
  <c r="J7985" i="5"/>
  <c r="K7985" i="5" s="1"/>
  <c r="J7984" i="5"/>
  <c r="K7984" i="5" s="1"/>
  <c r="J7983" i="5"/>
  <c r="K7983" i="5" s="1"/>
  <c r="J7982" i="5"/>
  <c r="K7982" i="5" s="1"/>
  <c r="J7981" i="5"/>
  <c r="K7981" i="5" s="1"/>
  <c r="J7980" i="5"/>
  <c r="K7980" i="5" s="1"/>
  <c r="J7979" i="5"/>
  <c r="K7979" i="5" s="1"/>
  <c r="J7978" i="5"/>
  <c r="K7978" i="5" s="1"/>
  <c r="J7977" i="5"/>
  <c r="K7977" i="5" s="1"/>
  <c r="J7976" i="5"/>
  <c r="K7976" i="5" s="1"/>
  <c r="J7975" i="5"/>
  <c r="K7975" i="5" s="1"/>
  <c r="J7974" i="5"/>
  <c r="K7974" i="5" s="1"/>
  <c r="J7973" i="5"/>
  <c r="K7973" i="5" s="1"/>
  <c r="J7972" i="5"/>
  <c r="K7972" i="5" s="1"/>
  <c r="J7971" i="5"/>
  <c r="K7971" i="5" s="1"/>
  <c r="J7970" i="5"/>
  <c r="K7970" i="5" s="1"/>
  <c r="J7969" i="5"/>
  <c r="K7969" i="5" s="1"/>
  <c r="J7968" i="5"/>
  <c r="K7968" i="5" s="1"/>
  <c r="J7967" i="5"/>
  <c r="K7967" i="5" s="1"/>
  <c r="J7966" i="5"/>
  <c r="K7966" i="5" s="1"/>
  <c r="J7965" i="5"/>
  <c r="K7965" i="5" s="1"/>
  <c r="J7964" i="5"/>
  <c r="K7964" i="5" s="1"/>
  <c r="J7963" i="5"/>
  <c r="K7963" i="5" s="1"/>
  <c r="J7962" i="5"/>
  <c r="K7962" i="5" s="1"/>
  <c r="J7961" i="5"/>
  <c r="K7961" i="5" s="1"/>
  <c r="J7960" i="5"/>
  <c r="K7960" i="5" s="1"/>
  <c r="J7959" i="5"/>
  <c r="K7959" i="5" s="1"/>
  <c r="J7958" i="5"/>
  <c r="K7958" i="5" s="1"/>
  <c r="J7957" i="5"/>
  <c r="K7957" i="5" s="1"/>
  <c r="J7956" i="5"/>
  <c r="K7956" i="5" s="1"/>
  <c r="J7955" i="5"/>
  <c r="K7955" i="5" s="1"/>
  <c r="J7954" i="5"/>
  <c r="K7954" i="5" s="1"/>
  <c r="J7953" i="5"/>
  <c r="K7953" i="5" s="1"/>
  <c r="J7952" i="5"/>
  <c r="K7952" i="5" s="1"/>
  <c r="J7951" i="5"/>
  <c r="K7951" i="5" s="1"/>
  <c r="J7950" i="5"/>
  <c r="K7950" i="5" s="1"/>
  <c r="J7949" i="5"/>
  <c r="K7949" i="5" s="1"/>
  <c r="J7948" i="5"/>
  <c r="K7948" i="5" s="1"/>
  <c r="J7947" i="5"/>
  <c r="K7947" i="5" s="1"/>
  <c r="J7946" i="5"/>
  <c r="K7946" i="5" s="1"/>
  <c r="J7945" i="5"/>
  <c r="K7945" i="5" s="1"/>
  <c r="J7944" i="5"/>
  <c r="K7944" i="5" s="1"/>
  <c r="J7943" i="5"/>
  <c r="K7943" i="5" s="1"/>
  <c r="J7942" i="5"/>
  <c r="K7942" i="5" s="1"/>
  <c r="J7941" i="5"/>
  <c r="K7941" i="5" s="1"/>
  <c r="J7940" i="5"/>
  <c r="K7940" i="5" s="1"/>
  <c r="J7939" i="5"/>
  <c r="K7939" i="5" s="1"/>
  <c r="J7938" i="5"/>
  <c r="K7938" i="5" s="1"/>
  <c r="J7937" i="5"/>
  <c r="K7937" i="5" s="1"/>
  <c r="J7936" i="5"/>
  <c r="K7936" i="5" s="1"/>
  <c r="J7935" i="5"/>
  <c r="K7935" i="5" s="1"/>
  <c r="J7934" i="5"/>
  <c r="K7934" i="5" s="1"/>
  <c r="J7933" i="5"/>
  <c r="K7933" i="5" s="1"/>
  <c r="J7932" i="5"/>
  <c r="K7932" i="5" s="1"/>
  <c r="J7931" i="5"/>
  <c r="K7931" i="5" s="1"/>
  <c r="J7930" i="5"/>
  <c r="K7930" i="5" s="1"/>
  <c r="J7929" i="5"/>
  <c r="K7929" i="5" s="1"/>
  <c r="J7928" i="5"/>
  <c r="K7928" i="5" s="1"/>
  <c r="J7927" i="5"/>
  <c r="K7927" i="5" s="1"/>
  <c r="J7926" i="5"/>
  <c r="K7926" i="5" s="1"/>
  <c r="J7925" i="5"/>
  <c r="K7925" i="5" s="1"/>
  <c r="J7924" i="5"/>
  <c r="K7924" i="5" s="1"/>
  <c r="J7923" i="5"/>
  <c r="K7923" i="5" s="1"/>
  <c r="J7922" i="5"/>
  <c r="K7922" i="5" s="1"/>
  <c r="J7921" i="5"/>
  <c r="K7921" i="5" s="1"/>
  <c r="J7920" i="5"/>
  <c r="K7920" i="5" s="1"/>
  <c r="J7919" i="5"/>
  <c r="K7919" i="5" s="1"/>
  <c r="J7918" i="5"/>
  <c r="K7918" i="5" s="1"/>
  <c r="J7917" i="5"/>
  <c r="K7917" i="5" s="1"/>
  <c r="J7916" i="5"/>
  <c r="K7916" i="5" s="1"/>
  <c r="J7915" i="5"/>
  <c r="K7915" i="5" s="1"/>
  <c r="J7914" i="5"/>
  <c r="K7914" i="5" s="1"/>
  <c r="J7913" i="5"/>
  <c r="K7913" i="5" s="1"/>
  <c r="J7912" i="5"/>
  <c r="K7912" i="5" s="1"/>
  <c r="J7911" i="5"/>
  <c r="K7911" i="5" s="1"/>
  <c r="J7910" i="5"/>
  <c r="K7910" i="5" s="1"/>
  <c r="J7909" i="5"/>
  <c r="K7909" i="5" s="1"/>
  <c r="J7908" i="5"/>
  <c r="K7908" i="5" s="1"/>
  <c r="J7907" i="5"/>
  <c r="K7907" i="5" s="1"/>
  <c r="J7906" i="5"/>
  <c r="K7906" i="5" s="1"/>
  <c r="J7905" i="5"/>
  <c r="K7905" i="5" s="1"/>
  <c r="J7904" i="5"/>
  <c r="K7904" i="5" s="1"/>
  <c r="J7903" i="5"/>
  <c r="K7903" i="5" s="1"/>
  <c r="J7902" i="5"/>
  <c r="K7902" i="5" s="1"/>
  <c r="J7901" i="5"/>
  <c r="K7901" i="5" s="1"/>
  <c r="J7900" i="5"/>
  <c r="K7900" i="5" s="1"/>
  <c r="J7899" i="5"/>
  <c r="K7899" i="5" s="1"/>
  <c r="J7898" i="5"/>
  <c r="K7898" i="5" s="1"/>
  <c r="J7897" i="5"/>
  <c r="K7897" i="5" s="1"/>
  <c r="J7896" i="5"/>
  <c r="K7896" i="5" s="1"/>
  <c r="J7895" i="5"/>
  <c r="K7895" i="5" s="1"/>
  <c r="J7894" i="5"/>
  <c r="K7894" i="5" s="1"/>
  <c r="J7893" i="5"/>
  <c r="K7893" i="5" s="1"/>
  <c r="J7892" i="5"/>
  <c r="K7892" i="5" s="1"/>
  <c r="J7891" i="5"/>
  <c r="K7891" i="5" s="1"/>
  <c r="J7890" i="5"/>
  <c r="K7890" i="5" s="1"/>
  <c r="J7889" i="5"/>
  <c r="K7889" i="5" s="1"/>
  <c r="J7888" i="5"/>
  <c r="K7888" i="5" s="1"/>
  <c r="J7887" i="5"/>
  <c r="K7887" i="5" s="1"/>
  <c r="J7886" i="5"/>
  <c r="K7886" i="5" s="1"/>
  <c r="J7885" i="5"/>
  <c r="K7885" i="5" s="1"/>
  <c r="J7884" i="5"/>
  <c r="K7884" i="5" s="1"/>
  <c r="J7883" i="5"/>
  <c r="K7883" i="5" s="1"/>
  <c r="J7882" i="5"/>
  <c r="K7882" i="5" s="1"/>
  <c r="J7881" i="5"/>
  <c r="K7881" i="5" s="1"/>
  <c r="J7880" i="5"/>
  <c r="K7880" i="5" s="1"/>
  <c r="J7879" i="5"/>
  <c r="K7879" i="5" s="1"/>
  <c r="J7878" i="5"/>
  <c r="K7878" i="5" s="1"/>
  <c r="J7877" i="5"/>
  <c r="K7877" i="5" s="1"/>
  <c r="J7876" i="5"/>
  <c r="K7876" i="5" s="1"/>
  <c r="J7875" i="5"/>
  <c r="K7875" i="5" s="1"/>
  <c r="J7874" i="5"/>
  <c r="K7874" i="5" s="1"/>
  <c r="J7873" i="5"/>
  <c r="K7873" i="5" s="1"/>
  <c r="J7872" i="5"/>
  <c r="K7872" i="5" s="1"/>
  <c r="J7871" i="5"/>
  <c r="K7871" i="5" s="1"/>
  <c r="J7870" i="5"/>
  <c r="K7870" i="5" s="1"/>
  <c r="J7869" i="5"/>
  <c r="K7869" i="5" s="1"/>
  <c r="J7868" i="5"/>
  <c r="K7868" i="5" s="1"/>
  <c r="J7867" i="5"/>
  <c r="K7867" i="5" s="1"/>
  <c r="J7866" i="5"/>
  <c r="K7866" i="5" s="1"/>
  <c r="J7865" i="5"/>
  <c r="K7865" i="5" s="1"/>
  <c r="J7864" i="5"/>
  <c r="K7864" i="5" s="1"/>
  <c r="J7863" i="5"/>
  <c r="K7863" i="5" s="1"/>
  <c r="J7862" i="5"/>
  <c r="K7862" i="5" s="1"/>
  <c r="J7861" i="5"/>
  <c r="K7861" i="5" s="1"/>
  <c r="J7860" i="5"/>
  <c r="K7860" i="5" s="1"/>
  <c r="J7859" i="5"/>
  <c r="K7859" i="5" s="1"/>
  <c r="J7858" i="5"/>
  <c r="K7858" i="5" s="1"/>
  <c r="J7857" i="5"/>
  <c r="K7857" i="5" s="1"/>
  <c r="J7856" i="5"/>
  <c r="K7856" i="5" s="1"/>
  <c r="J7855" i="5"/>
  <c r="K7855" i="5" s="1"/>
  <c r="J7854" i="5"/>
  <c r="K7854" i="5" s="1"/>
  <c r="J7853" i="5"/>
  <c r="K7853" i="5" s="1"/>
  <c r="J7852" i="5"/>
  <c r="K7852" i="5" s="1"/>
  <c r="J7851" i="5"/>
  <c r="K7851" i="5" s="1"/>
  <c r="J7850" i="5"/>
  <c r="K7850" i="5" s="1"/>
  <c r="J7849" i="5"/>
  <c r="K7849" i="5" s="1"/>
  <c r="J7848" i="5"/>
  <c r="K7848" i="5" s="1"/>
  <c r="J7847" i="5"/>
  <c r="K7847" i="5" s="1"/>
  <c r="J7846" i="5"/>
  <c r="K7846" i="5" s="1"/>
  <c r="J7845" i="5"/>
  <c r="K7845" i="5" s="1"/>
  <c r="J7844" i="5"/>
  <c r="K7844" i="5" s="1"/>
  <c r="J7843" i="5"/>
  <c r="K7843" i="5" s="1"/>
  <c r="J7842" i="5"/>
  <c r="K7842" i="5" s="1"/>
  <c r="J7841" i="5"/>
  <c r="K7841" i="5" s="1"/>
  <c r="J7840" i="5"/>
  <c r="K7840" i="5" s="1"/>
  <c r="J7839" i="5"/>
  <c r="K7839" i="5" s="1"/>
  <c r="J7838" i="5"/>
  <c r="K7838" i="5" s="1"/>
  <c r="J7837" i="5"/>
  <c r="K7837" i="5" s="1"/>
  <c r="J7836" i="5"/>
  <c r="K7836" i="5" s="1"/>
  <c r="J7835" i="5"/>
  <c r="K7835" i="5" s="1"/>
  <c r="J7834" i="5"/>
  <c r="K7834" i="5" s="1"/>
  <c r="J7833" i="5"/>
  <c r="K7833" i="5" s="1"/>
  <c r="J7832" i="5"/>
  <c r="K7832" i="5" s="1"/>
  <c r="J7831" i="5"/>
  <c r="K7831" i="5" s="1"/>
  <c r="J7830" i="5"/>
  <c r="K7830" i="5" s="1"/>
  <c r="J7829" i="5"/>
  <c r="K7829" i="5" s="1"/>
  <c r="J7828" i="5"/>
  <c r="K7828" i="5" s="1"/>
  <c r="J7827" i="5"/>
  <c r="K7827" i="5" s="1"/>
  <c r="J7826" i="5"/>
  <c r="K7826" i="5" s="1"/>
  <c r="J7825" i="5"/>
  <c r="K7825" i="5" s="1"/>
  <c r="J7824" i="5"/>
  <c r="K7824" i="5" s="1"/>
  <c r="J7823" i="5"/>
  <c r="K7823" i="5" s="1"/>
  <c r="J7822" i="5"/>
  <c r="K7822" i="5" s="1"/>
  <c r="J7821" i="5"/>
  <c r="K7821" i="5" s="1"/>
  <c r="J7820" i="5"/>
  <c r="K7820" i="5" s="1"/>
  <c r="J7819" i="5"/>
  <c r="K7819" i="5" s="1"/>
  <c r="J7818" i="5"/>
  <c r="K7818" i="5" s="1"/>
  <c r="J7817" i="5"/>
  <c r="K7817" i="5" s="1"/>
  <c r="J7816" i="5"/>
  <c r="K7816" i="5" s="1"/>
  <c r="J7815" i="5"/>
  <c r="K7815" i="5" s="1"/>
  <c r="J7814" i="5"/>
  <c r="K7814" i="5" s="1"/>
  <c r="J7813" i="5"/>
  <c r="K7813" i="5" s="1"/>
  <c r="J7812" i="5"/>
  <c r="K7812" i="5" s="1"/>
  <c r="J7811" i="5"/>
  <c r="K7811" i="5" s="1"/>
  <c r="J7810" i="5"/>
  <c r="K7810" i="5" s="1"/>
  <c r="J7809" i="5"/>
  <c r="K7809" i="5" s="1"/>
  <c r="J7808" i="5"/>
  <c r="K7808" i="5" s="1"/>
  <c r="J7807" i="5"/>
  <c r="K7807" i="5" s="1"/>
  <c r="J7806" i="5"/>
  <c r="K7806" i="5" s="1"/>
  <c r="J7805" i="5"/>
  <c r="K7805" i="5" s="1"/>
  <c r="J7804" i="5"/>
  <c r="K7804" i="5" s="1"/>
  <c r="J7803" i="5"/>
  <c r="K7803" i="5" s="1"/>
  <c r="J7802" i="5"/>
  <c r="K7802" i="5" s="1"/>
  <c r="J7801" i="5"/>
  <c r="K7801" i="5" s="1"/>
  <c r="J7800" i="5"/>
  <c r="K7800" i="5" s="1"/>
  <c r="J7799" i="5"/>
  <c r="K7799" i="5" s="1"/>
  <c r="J7798" i="5"/>
  <c r="K7798" i="5" s="1"/>
  <c r="J7797" i="5"/>
  <c r="K7797" i="5" s="1"/>
  <c r="J7796" i="5"/>
  <c r="K7796" i="5" s="1"/>
  <c r="J7795" i="5"/>
  <c r="K7795" i="5" s="1"/>
  <c r="J7794" i="5"/>
  <c r="K7794" i="5" s="1"/>
  <c r="J7793" i="5"/>
  <c r="K7793" i="5" s="1"/>
  <c r="J7792" i="5"/>
  <c r="K7792" i="5" s="1"/>
  <c r="J7791" i="5"/>
  <c r="K7791" i="5" s="1"/>
  <c r="J7790" i="5"/>
  <c r="K7790" i="5" s="1"/>
  <c r="J7789" i="5"/>
  <c r="K7789" i="5" s="1"/>
  <c r="J7788" i="5"/>
  <c r="K7788" i="5" s="1"/>
  <c r="J7787" i="5"/>
  <c r="K7787" i="5" s="1"/>
  <c r="J7786" i="5"/>
  <c r="K7786" i="5" s="1"/>
  <c r="J7785" i="5"/>
  <c r="K7785" i="5" s="1"/>
  <c r="J7784" i="5"/>
  <c r="K7784" i="5" s="1"/>
  <c r="J7783" i="5"/>
  <c r="K7783" i="5" s="1"/>
  <c r="J7782" i="5"/>
  <c r="K7782" i="5" s="1"/>
  <c r="J7781" i="5"/>
  <c r="K7781" i="5" s="1"/>
  <c r="J7780" i="5"/>
  <c r="K7780" i="5" s="1"/>
  <c r="J7779" i="5"/>
  <c r="K7779" i="5" s="1"/>
  <c r="J7778" i="5"/>
  <c r="K7778" i="5" s="1"/>
  <c r="J7777" i="5"/>
  <c r="K7777" i="5" s="1"/>
  <c r="J7776" i="5"/>
  <c r="K7776" i="5" s="1"/>
  <c r="J7775" i="5"/>
  <c r="K7775" i="5" s="1"/>
  <c r="J7774" i="5"/>
  <c r="K7774" i="5" s="1"/>
  <c r="J7773" i="5"/>
  <c r="K7773" i="5" s="1"/>
  <c r="J7772" i="5"/>
  <c r="K7772" i="5" s="1"/>
  <c r="J7771" i="5"/>
  <c r="K7771" i="5" s="1"/>
  <c r="J7770" i="5"/>
  <c r="K7770" i="5" s="1"/>
  <c r="J7769" i="5"/>
  <c r="K7769" i="5" s="1"/>
  <c r="J7768" i="5"/>
  <c r="K7768" i="5" s="1"/>
  <c r="J7767" i="5"/>
  <c r="K7767" i="5" s="1"/>
  <c r="J7766" i="5"/>
  <c r="K7766" i="5" s="1"/>
  <c r="J7765" i="5"/>
  <c r="K7765" i="5" s="1"/>
  <c r="J7764" i="5"/>
  <c r="K7764" i="5" s="1"/>
  <c r="J7763" i="5"/>
  <c r="K7763" i="5" s="1"/>
  <c r="J7762" i="5"/>
  <c r="K7762" i="5" s="1"/>
  <c r="J7761" i="5"/>
  <c r="K7761" i="5" s="1"/>
  <c r="J7760" i="5"/>
  <c r="K7760" i="5" s="1"/>
  <c r="J7759" i="5"/>
  <c r="K7759" i="5" s="1"/>
  <c r="J7758" i="5"/>
  <c r="K7758" i="5" s="1"/>
  <c r="J7757" i="5"/>
  <c r="K7757" i="5" s="1"/>
  <c r="J7756" i="5"/>
  <c r="K7756" i="5" s="1"/>
  <c r="J7755" i="5"/>
  <c r="K7755" i="5" s="1"/>
  <c r="J7754" i="5"/>
  <c r="K7754" i="5" s="1"/>
  <c r="J7753" i="5"/>
  <c r="K7753" i="5" s="1"/>
  <c r="J7752" i="5"/>
  <c r="K7752" i="5" s="1"/>
  <c r="J7751" i="5"/>
  <c r="K7751" i="5" s="1"/>
  <c r="J7750" i="5"/>
  <c r="K7750" i="5" s="1"/>
  <c r="J7749" i="5"/>
  <c r="K7749" i="5" s="1"/>
  <c r="J7748" i="5"/>
  <c r="K7748" i="5" s="1"/>
  <c r="J7747" i="5"/>
  <c r="K7747" i="5" s="1"/>
  <c r="J7746" i="5"/>
  <c r="K7746" i="5" s="1"/>
  <c r="J7745" i="5"/>
  <c r="K7745" i="5" s="1"/>
  <c r="J7744" i="5"/>
  <c r="K7744" i="5" s="1"/>
  <c r="J7743" i="5"/>
  <c r="K7743" i="5" s="1"/>
  <c r="J7742" i="5"/>
  <c r="K7742" i="5" s="1"/>
  <c r="J7741" i="5"/>
  <c r="K7741" i="5" s="1"/>
  <c r="J7740" i="5"/>
  <c r="K7740" i="5" s="1"/>
  <c r="J7739" i="5"/>
  <c r="K7739" i="5" s="1"/>
  <c r="J7738" i="5"/>
  <c r="K7738" i="5" s="1"/>
  <c r="J7737" i="5"/>
  <c r="K7737" i="5" s="1"/>
  <c r="J7736" i="5"/>
  <c r="K7736" i="5" s="1"/>
  <c r="J7735" i="5"/>
  <c r="K7735" i="5" s="1"/>
  <c r="J7734" i="5"/>
  <c r="K7734" i="5" s="1"/>
  <c r="J7733" i="5"/>
  <c r="K7733" i="5" s="1"/>
  <c r="J7732" i="5"/>
  <c r="K7732" i="5" s="1"/>
  <c r="J7731" i="5"/>
  <c r="K7731" i="5" s="1"/>
  <c r="J7730" i="5"/>
  <c r="K7730" i="5" s="1"/>
  <c r="J7729" i="5"/>
  <c r="K7729" i="5" s="1"/>
  <c r="J7728" i="5"/>
  <c r="K7728" i="5" s="1"/>
  <c r="J7727" i="5"/>
  <c r="K7727" i="5" s="1"/>
  <c r="J7726" i="5"/>
  <c r="K7726" i="5" s="1"/>
  <c r="J7725" i="5"/>
  <c r="K7725" i="5" s="1"/>
  <c r="J7724" i="5"/>
  <c r="K7724" i="5" s="1"/>
  <c r="J7723" i="5"/>
  <c r="K7723" i="5" s="1"/>
  <c r="J7722" i="5"/>
  <c r="K7722" i="5" s="1"/>
  <c r="J7721" i="5"/>
  <c r="K7721" i="5" s="1"/>
  <c r="J7720" i="5"/>
  <c r="K7720" i="5" s="1"/>
  <c r="J7719" i="5"/>
  <c r="K7719" i="5" s="1"/>
  <c r="J7718" i="5"/>
  <c r="K7718" i="5" s="1"/>
  <c r="J7717" i="5"/>
  <c r="K7717" i="5" s="1"/>
  <c r="J7716" i="5"/>
  <c r="K7716" i="5" s="1"/>
  <c r="J7715" i="5"/>
  <c r="K7715" i="5" s="1"/>
  <c r="J7714" i="5"/>
  <c r="K7714" i="5" s="1"/>
  <c r="J7713" i="5"/>
  <c r="K7713" i="5" s="1"/>
  <c r="J7712" i="5"/>
  <c r="K7712" i="5" s="1"/>
  <c r="J7711" i="5"/>
  <c r="K7711" i="5" s="1"/>
  <c r="J7710" i="5"/>
  <c r="K7710" i="5" s="1"/>
  <c r="J7709" i="5"/>
  <c r="K7709" i="5" s="1"/>
  <c r="J7708" i="5"/>
  <c r="K7708" i="5" s="1"/>
  <c r="J7707" i="5"/>
  <c r="K7707" i="5" s="1"/>
  <c r="J7706" i="5"/>
  <c r="K7706" i="5" s="1"/>
  <c r="J7705" i="5"/>
  <c r="K7705" i="5" s="1"/>
  <c r="J7704" i="5"/>
  <c r="K7704" i="5" s="1"/>
  <c r="J7703" i="5"/>
  <c r="K7703" i="5" s="1"/>
  <c r="J7702" i="5"/>
  <c r="K7702" i="5" s="1"/>
  <c r="J7701" i="5"/>
  <c r="K7701" i="5" s="1"/>
  <c r="J7700" i="5"/>
  <c r="K7700" i="5" s="1"/>
  <c r="J7699" i="5"/>
  <c r="K7699" i="5" s="1"/>
  <c r="J7698" i="5"/>
  <c r="K7698" i="5" s="1"/>
  <c r="J7697" i="5"/>
  <c r="K7697" i="5" s="1"/>
  <c r="J7696" i="5"/>
  <c r="K7696" i="5" s="1"/>
  <c r="J7695" i="5"/>
  <c r="K7695" i="5" s="1"/>
  <c r="J7694" i="5"/>
  <c r="K7694" i="5" s="1"/>
  <c r="J7693" i="5"/>
  <c r="K7693" i="5" s="1"/>
  <c r="J7692" i="5"/>
  <c r="K7692" i="5" s="1"/>
  <c r="J7691" i="5"/>
  <c r="K7691" i="5" s="1"/>
  <c r="J7690" i="5"/>
  <c r="K7690" i="5" s="1"/>
  <c r="J7689" i="5"/>
  <c r="K7689" i="5" s="1"/>
  <c r="J7688" i="5"/>
  <c r="K7688" i="5" s="1"/>
  <c r="J7687" i="5"/>
  <c r="K7687" i="5" s="1"/>
  <c r="J7686" i="5"/>
  <c r="K7686" i="5" s="1"/>
  <c r="J7685" i="5"/>
  <c r="K7685" i="5" s="1"/>
  <c r="J7684" i="5"/>
  <c r="K7684" i="5" s="1"/>
  <c r="J7683" i="5"/>
  <c r="K7683" i="5" s="1"/>
  <c r="J7682" i="5"/>
  <c r="K7682" i="5" s="1"/>
  <c r="J7681" i="5"/>
  <c r="K7681" i="5" s="1"/>
  <c r="J7680" i="5"/>
  <c r="K7680" i="5" s="1"/>
  <c r="J7679" i="5"/>
  <c r="K7679" i="5" s="1"/>
  <c r="J7678" i="5"/>
  <c r="K7678" i="5" s="1"/>
  <c r="J7677" i="5"/>
  <c r="K7677" i="5" s="1"/>
  <c r="J7676" i="5"/>
  <c r="K7676" i="5" s="1"/>
  <c r="J7675" i="5"/>
  <c r="K7675" i="5" s="1"/>
  <c r="J7674" i="5"/>
  <c r="K7674" i="5" s="1"/>
  <c r="J7673" i="5"/>
  <c r="K7673" i="5" s="1"/>
  <c r="J7672" i="5"/>
  <c r="K7672" i="5" s="1"/>
  <c r="J7671" i="5"/>
  <c r="K7671" i="5" s="1"/>
  <c r="J7670" i="5"/>
  <c r="K7670" i="5" s="1"/>
  <c r="J7669" i="5"/>
  <c r="K7669" i="5" s="1"/>
  <c r="J7668" i="5"/>
  <c r="K7668" i="5" s="1"/>
  <c r="J7667" i="5"/>
  <c r="K7667" i="5" s="1"/>
  <c r="J7666" i="5"/>
  <c r="K7666" i="5" s="1"/>
  <c r="J7665" i="5"/>
  <c r="K7665" i="5" s="1"/>
  <c r="J7664" i="5"/>
  <c r="K7664" i="5" s="1"/>
  <c r="J7663" i="5"/>
  <c r="K7663" i="5" s="1"/>
  <c r="J7662" i="5"/>
  <c r="K7662" i="5" s="1"/>
  <c r="J7661" i="5"/>
  <c r="K7661" i="5" s="1"/>
  <c r="J7660" i="5"/>
  <c r="K7660" i="5" s="1"/>
  <c r="J7659" i="5"/>
  <c r="K7659" i="5" s="1"/>
  <c r="J7658" i="5"/>
  <c r="K7658" i="5" s="1"/>
  <c r="J7657" i="5"/>
  <c r="K7657" i="5" s="1"/>
  <c r="J7656" i="5"/>
  <c r="K7656" i="5" s="1"/>
  <c r="J7655" i="5"/>
  <c r="K7655" i="5" s="1"/>
  <c r="J7654" i="5"/>
  <c r="K7654" i="5" s="1"/>
  <c r="J7653" i="5"/>
  <c r="K7653" i="5" s="1"/>
  <c r="J7652" i="5"/>
  <c r="K7652" i="5" s="1"/>
  <c r="J7651" i="5"/>
  <c r="K7651" i="5" s="1"/>
  <c r="J7650" i="5"/>
  <c r="K7650" i="5" s="1"/>
  <c r="J7649" i="5"/>
  <c r="K7649" i="5" s="1"/>
  <c r="J7648" i="5"/>
  <c r="K7648" i="5" s="1"/>
  <c r="J7647" i="5"/>
  <c r="K7647" i="5" s="1"/>
  <c r="J7646" i="5"/>
  <c r="K7646" i="5" s="1"/>
  <c r="J7645" i="5"/>
  <c r="K7645" i="5" s="1"/>
  <c r="J7644" i="5"/>
  <c r="K7644" i="5" s="1"/>
  <c r="J7643" i="5"/>
  <c r="K7643" i="5" s="1"/>
  <c r="J7642" i="5"/>
  <c r="K7642" i="5" s="1"/>
  <c r="J7641" i="5"/>
  <c r="K7641" i="5" s="1"/>
  <c r="J7640" i="5"/>
  <c r="K7640" i="5" s="1"/>
  <c r="J7639" i="5"/>
  <c r="K7639" i="5" s="1"/>
  <c r="J7638" i="5"/>
  <c r="K7638" i="5" s="1"/>
  <c r="J7637" i="5"/>
  <c r="K7637" i="5" s="1"/>
  <c r="J7636" i="5"/>
  <c r="K7636" i="5" s="1"/>
  <c r="J7635" i="5"/>
  <c r="K7635" i="5" s="1"/>
  <c r="J7634" i="5"/>
  <c r="K7634" i="5" s="1"/>
  <c r="J7633" i="5"/>
  <c r="K7633" i="5" s="1"/>
  <c r="J7632" i="5"/>
  <c r="K7632" i="5" s="1"/>
  <c r="J7631" i="5"/>
  <c r="K7631" i="5" s="1"/>
  <c r="J7630" i="5"/>
  <c r="K7630" i="5" s="1"/>
  <c r="J7629" i="5"/>
  <c r="K7629" i="5" s="1"/>
  <c r="J7628" i="5"/>
  <c r="K7628" i="5" s="1"/>
  <c r="J7627" i="5"/>
  <c r="K7627" i="5" s="1"/>
  <c r="J7626" i="5"/>
  <c r="K7626" i="5" s="1"/>
  <c r="J7625" i="5"/>
  <c r="K7625" i="5" s="1"/>
  <c r="J7624" i="5"/>
  <c r="K7624" i="5" s="1"/>
  <c r="J7623" i="5"/>
  <c r="K7623" i="5" s="1"/>
  <c r="J7622" i="5"/>
  <c r="K7622" i="5" s="1"/>
  <c r="J7621" i="5"/>
  <c r="K7621" i="5" s="1"/>
  <c r="J7620" i="5"/>
  <c r="K7620" i="5" s="1"/>
  <c r="J7619" i="5"/>
  <c r="K7619" i="5" s="1"/>
  <c r="J7618" i="5"/>
  <c r="K7618" i="5" s="1"/>
  <c r="J7617" i="5"/>
  <c r="K7617" i="5" s="1"/>
  <c r="J7616" i="5"/>
  <c r="K7616" i="5" s="1"/>
  <c r="J7615" i="5"/>
  <c r="K7615" i="5" s="1"/>
  <c r="J7614" i="5"/>
  <c r="K7614" i="5" s="1"/>
  <c r="J7613" i="5"/>
  <c r="K7613" i="5" s="1"/>
  <c r="J7612" i="5"/>
  <c r="K7612" i="5" s="1"/>
  <c r="J7611" i="5"/>
  <c r="K7611" i="5" s="1"/>
  <c r="J7610" i="5"/>
  <c r="K7610" i="5" s="1"/>
  <c r="J7609" i="5"/>
  <c r="K7609" i="5" s="1"/>
  <c r="J7608" i="5"/>
  <c r="K7608" i="5" s="1"/>
  <c r="J7607" i="5"/>
  <c r="K7607" i="5" s="1"/>
  <c r="J7606" i="5"/>
  <c r="K7606" i="5" s="1"/>
  <c r="J7605" i="5"/>
  <c r="K7605" i="5" s="1"/>
  <c r="J7604" i="5"/>
  <c r="K7604" i="5" s="1"/>
  <c r="J7603" i="5"/>
  <c r="K7603" i="5" s="1"/>
  <c r="J7602" i="5"/>
  <c r="K7602" i="5" s="1"/>
  <c r="J7601" i="5"/>
  <c r="K7601" i="5" s="1"/>
  <c r="J7600" i="5"/>
  <c r="K7600" i="5" s="1"/>
  <c r="J7599" i="5"/>
  <c r="K7599" i="5" s="1"/>
  <c r="J7598" i="5"/>
  <c r="K7598" i="5" s="1"/>
  <c r="J7597" i="5"/>
  <c r="K7597" i="5" s="1"/>
  <c r="J7596" i="5"/>
  <c r="K7596" i="5" s="1"/>
  <c r="J7595" i="5"/>
  <c r="K7595" i="5" s="1"/>
  <c r="J7594" i="5"/>
  <c r="K7594" i="5" s="1"/>
  <c r="J7593" i="5"/>
  <c r="K7593" i="5" s="1"/>
  <c r="J7592" i="5"/>
  <c r="K7592" i="5" s="1"/>
  <c r="J7591" i="5"/>
  <c r="K7591" i="5" s="1"/>
  <c r="J7590" i="5"/>
  <c r="K7590" i="5" s="1"/>
  <c r="J7589" i="5"/>
  <c r="K7589" i="5" s="1"/>
  <c r="J7588" i="5"/>
  <c r="K7588" i="5" s="1"/>
  <c r="J7587" i="5"/>
  <c r="K7587" i="5" s="1"/>
  <c r="J7586" i="5"/>
  <c r="K7586" i="5" s="1"/>
  <c r="J7585" i="5"/>
  <c r="K7585" i="5" s="1"/>
  <c r="J7584" i="5"/>
  <c r="K7584" i="5" s="1"/>
  <c r="J7583" i="5"/>
  <c r="K7583" i="5" s="1"/>
  <c r="J7582" i="5"/>
  <c r="K7582" i="5" s="1"/>
  <c r="J7581" i="5"/>
  <c r="K7581" i="5" s="1"/>
  <c r="J7580" i="5"/>
  <c r="K7580" i="5" s="1"/>
  <c r="J7579" i="5"/>
  <c r="K7579" i="5" s="1"/>
  <c r="J7578" i="5"/>
  <c r="K7578" i="5" s="1"/>
  <c r="J7577" i="5"/>
  <c r="K7577" i="5" s="1"/>
  <c r="J7576" i="5"/>
  <c r="K7576" i="5" s="1"/>
  <c r="J7575" i="5"/>
  <c r="K7575" i="5" s="1"/>
  <c r="J7574" i="5"/>
  <c r="K7574" i="5" s="1"/>
  <c r="J7573" i="5"/>
  <c r="K7573" i="5" s="1"/>
  <c r="J7572" i="5"/>
  <c r="K7572" i="5" s="1"/>
  <c r="J7571" i="5"/>
  <c r="K7571" i="5" s="1"/>
  <c r="J7570" i="5"/>
  <c r="K7570" i="5" s="1"/>
  <c r="J7569" i="5"/>
  <c r="K7569" i="5" s="1"/>
  <c r="J7568" i="5"/>
  <c r="K7568" i="5" s="1"/>
  <c r="J7567" i="5"/>
  <c r="K7567" i="5" s="1"/>
  <c r="J7566" i="5"/>
  <c r="K7566" i="5" s="1"/>
  <c r="J7565" i="5"/>
  <c r="K7565" i="5" s="1"/>
  <c r="J7564" i="5"/>
  <c r="K7564" i="5" s="1"/>
  <c r="J7563" i="5"/>
  <c r="K7563" i="5" s="1"/>
  <c r="J7562" i="5"/>
  <c r="K7562" i="5" s="1"/>
  <c r="J7561" i="5"/>
  <c r="K7561" i="5" s="1"/>
  <c r="J7560" i="5"/>
  <c r="K7560" i="5" s="1"/>
  <c r="J7559" i="5"/>
  <c r="K7559" i="5" s="1"/>
  <c r="J7558" i="5"/>
  <c r="K7558" i="5" s="1"/>
  <c r="J7557" i="5"/>
  <c r="K7557" i="5" s="1"/>
  <c r="J7556" i="5"/>
  <c r="K7556" i="5" s="1"/>
  <c r="J7555" i="5"/>
  <c r="K7555" i="5" s="1"/>
  <c r="J7554" i="5"/>
  <c r="K7554" i="5" s="1"/>
  <c r="J7553" i="5"/>
  <c r="K7553" i="5" s="1"/>
  <c r="J7552" i="5"/>
  <c r="K7552" i="5" s="1"/>
  <c r="J7551" i="5"/>
  <c r="K7551" i="5" s="1"/>
  <c r="J7550" i="5"/>
  <c r="K7550" i="5" s="1"/>
  <c r="J7549" i="5"/>
  <c r="K7549" i="5" s="1"/>
  <c r="J7548" i="5"/>
  <c r="K7548" i="5" s="1"/>
  <c r="J7547" i="5"/>
  <c r="K7547" i="5" s="1"/>
  <c r="J7546" i="5"/>
  <c r="K7546" i="5" s="1"/>
  <c r="J7545" i="5"/>
  <c r="K7545" i="5" s="1"/>
  <c r="J7544" i="5"/>
  <c r="K7544" i="5" s="1"/>
  <c r="J7543" i="5"/>
  <c r="K7543" i="5" s="1"/>
  <c r="J7542" i="5"/>
  <c r="K7542" i="5" s="1"/>
  <c r="J7541" i="5"/>
  <c r="K7541" i="5" s="1"/>
  <c r="J7540" i="5"/>
  <c r="K7540" i="5" s="1"/>
  <c r="J7539" i="5"/>
  <c r="K7539" i="5" s="1"/>
  <c r="J7538" i="5"/>
  <c r="K7538" i="5" s="1"/>
  <c r="J7537" i="5"/>
  <c r="K7537" i="5" s="1"/>
  <c r="J7536" i="5"/>
  <c r="K7536" i="5" s="1"/>
  <c r="J7535" i="5"/>
  <c r="K7535" i="5" s="1"/>
  <c r="J7534" i="5"/>
  <c r="K7534" i="5" s="1"/>
  <c r="J7533" i="5"/>
  <c r="K7533" i="5" s="1"/>
  <c r="J7532" i="5"/>
  <c r="K7532" i="5" s="1"/>
  <c r="J7531" i="5"/>
  <c r="K7531" i="5" s="1"/>
  <c r="J7530" i="5"/>
  <c r="K7530" i="5" s="1"/>
  <c r="J7529" i="5"/>
  <c r="K7529" i="5" s="1"/>
  <c r="J7528" i="5"/>
  <c r="K7528" i="5" s="1"/>
  <c r="J7527" i="5"/>
  <c r="K7527" i="5" s="1"/>
  <c r="J7526" i="5"/>
  <c r="K7526" i="5" s="1"/>
  <c r="J7525" i="5"/>
  <c r="K7525" i="5" s="1"/>
  <c r="J7524" i="5"/>
  <c r="K7524" i="5" s="1"/>
  <c r="J7523" i="5"/>
  <c r="K7523" i="5" s="1"/>
  <c r="J7522" i="5"/>
  <c r="K7522" i="5" s="1"/>
  <c r="J7521" i="5"/>
  <c r="K7521" i="5" s="1"/>
  <c r="J7520" i="5"/>
  <c r="K7520" i="5" s="1"/>
  <c r="J7519" i="5"/>
  <c r="K7519" i="5" s="1"/>
  <c r="J7518" i="5"/>
  <c r="K7518" i="5" s="1"/>
  <c r="J7517" i="5"/>
  <c r="K7517" i="5" s="1"/>
  <c r="J7516" i="5"/>
  <c r="K7516" i="5" s="1"/>
  <c r="J7515" i="5"/>
  <c r="K7515" i="5" s="1"/>
  <c r="J7514" i="5"/>
  <c r="K7514" i="5" s="1"/>
  <c r="J7513" i="5"/>
  <c r="K7513" i="5" s="1"/>
  <c r="J7512" i="5"/>
  <c r="K7512" i="5" s="1"/>
  <c r="J7511" i="5"/>
  <c r="K7511" i="5" s="1"/>
  <c r="J7510" i="5"/>
  <c r="K7510" i="5" s="1"/>
  <c r="J7509" i="5"/>
  <c r="K7509" i="5" s="1"/>
  <c r="J7508" i="5"/>
  <c r="K7508" i="5" s="1"/>
  <c r="J7507" i="5"/>
  <c r="K7507" i="5" s="1"/>
  <c r="J7506" i="5"/>
  <c r="K7506" i="5" s="1"/>
  <c r="J7505" i="5"/>
  <c r="K7505" i="5" s="1"/>
  <c r="J7504" i="5"/>
  <c r="K7504" i="5" s="1"/>
  <c r="J7503" i="5"/>
  <c r="K7503" i="5" s="1"/>
  <c r="J7502" i="5"/>
  <c r="K7502" i="5" s="1"/>
  <c r="J7501" i="5"/>
  <c r="K7501" i="5" s="1"/>
  <c r="J7500" i="5"/>
  <c r="K7500" i="5" s="1"/>
  <c r="J7499" i="5"/>
  <c r="K7499" i="5" s="1"/>
  <c r="J7498" i="5"/>
  <c r="K7498" i="5" s="1"/>
  <c r="J7497" i="5"/>
  <c r="K7497" i="5" s="1"/>
  <c r="J7496" i="5"/>
  <c r="K7496" i="5" s="1"/>
  <c r="J7495" i="5"/>
  <c r="K7495" i="5" s="1"/>
  <c r="J7494" i="5"/>
  <c r="K7494" i="5" s="1"/>
  <c r="J7493" i="5"/>
  <c r="K7493" i="5" s="1"/>
  <c r="J7492" i="5"/>
  <c r="K7492" i="5" s="1"/>
  <c r="J7491" i="5"/>
  <c r="K7491" i="5" s="1"/>
  <c r="J7490" i="5"/>
  <c r="K7490" i="5" s="1"/>
  <c r="J7489" i="5"/>
  <c r="K7489" i="5" s="1"/>
  <c r="J7488" i="5"/>
  <c r="K7488" i="5" s="1"/>
  <c r="J7487" i="5"/>
  <c r="K7487" i="5" s="1"/>
  <c r="J7486" i="5"/>
  <c r="K7486" i="5" s="1"/>
  <c r="J7485" i="5"/>
  <c r="K7485" i="5" s="1"/>
  <c r="J7484" i="5"/>
  <c r="K7484" i="5" s="1"/>
  <c r="J7483" i="5"/>
  <c r="K7483" i="5" s="1"/>
  <c r="J7482" i="5"/>
  <c r="K7482" i="5" s="1"/>
  <c r="J7481" i="5"/>
  <c r="K7481" i="5" s="1"/>
  <c r="J7480" i="5"/>
  <c r="K7480" i="5" s="1"/>
  <c r="J7479" i="5"/>
  <c r="K7479" i="5" s="1"/>
  <c r="J7478" i="5"/>
  <c r="K7478" i="5" s="1"/>
  <c r="J7477" i="5"/>
  <c r="K7477" i="5" s="1"/>
  <c r="J7476" i="5"/>
  <c r="K7476" i="5" s="1"/>
  <c r="J7475" i="5"/>
  <c r="K7475" i="5" s="1"/>
  <c r="J7474" i="5"/>
  <c r="K7474" i="5" s="1"/>
  <c r="J7473" i="5"/>
  <c r="K7473" i="5" s="1"/>
  <c r="J7472" i="5"/>
  <c r="K7472" i="5" s="1"/>
  <c r="J7471" i="5"/>
  <c r="K7471" i="5" s="1"/>
  <c r="J7470" i="5"/>
  <c r="K7470" i="5" s="1"/>
  <c r="J7469" i="5"/>
  <c r="K7469" i="5" s="1"/>
  <c r="J7468" i="5"/>
  <c r="K7468" i="5" s="1"/>
  <c r="J7467" i="5"/>
  <c r="K7467" i="5" s="1"/>
  <c r="J7466" i="5"/>
  <c r="K7466" i="5" s="1"/>
  <c r="J7465" i="5"/>
  <c r="K7465" i="5" s="1"/>
  <c r="J7464" i="5"/>
  <c r="K7464" i="5" s="1"/>
  <c r="J7463" i="5"/>
  <c r="K7463" i="5" s="1"/>
  <c r="J7462" i="5"/>
  <c r="K7462" i="5" s="1"/>
  <c r="J7461" i="5"/>
  <c r="K7461" i="5" s="1"/>
  <c r="J7460" i="5"/>
  <c r="K7460" i="5" s="1"/>
  <c r="J7459" i="5"/>
  <c r="K7459" i="5" s="1"/>
  <c r="J7458" i="5"/>
  <c r="K7458" i="5" s="1"/>
  <c r="J7457" i="5"/>
  <c r="K7457" i="5" s="1"/>
  <c r="J7456" i="5"/>
  <c r="K7456" i="5" s="1"/>
  <c r="J7455" i="5"/>
  <c r="K7455" i="5" s="1"/>
  <c r="J7454" i="5"/>
  <c r="K7454" i="5" s="1"/>
  <c r="J7453" i="5"/>
  <c r="K7453" i="5" s="1"/>
  <c r="J7452" i="5"/>
  <c r="K7452" i="5" s="1"/>
  <c r="J7451" i="5"/>
  <c r="K7451" i="5" s="1"/>
  <c r="J7450" i="5"/>
  <c r="K7450" i="5" s="1"/>
  <c r="J7449" i="5"/>
  <c r="K7449" i="5" s="1"/>
  <c r="J7448" i="5"/>
  <c r="K7448" i="5" s="1"/>
  <c r="J7447" i="5"/>
  <c r="K7447" i="5" s="1"/>
  <c r="J7446" i="5"/>
  <c r="K7446" i="5" s="1"/>
  <c r="J7445" i="5"/>
  <c r="K7445" i="5" s="1"/>
  <c r="J7444" i="5"/>
  <c r="K7444" i="5" s="1"/>
  <c r="J7443" i="5"/>
  <c r="K7443" i="5" s="1"/>
  <c r="J7442" i="5"/>
  <c r="K7442" i="5" s="1"/>
  <c r="J7441" i="5"/>
  <c r="K7441" i="5" s="1"/>
  <c r="J7440" i="5"/>
  <c r="K7440" i="5" s="1"/>
  <c r="J7439" i="5"/>
  <c r="K7439" i="5" s="1"/>
  <c r="J7438" i="5"/>
  <c r="K7438" i="5" s="1"/>
  <c r="J7437" i="5"/>
  <c r="K7437" i="5" s="1"/>
  <c r="J7436" i="5"/>
  <c r="K7436" i="5" s="1"/>
  <c r="J7435" i="5"/>
  <c r="K7435" i="5" s="1"/>
  <c r="J7434" i="5"/>
  <c r="K7434" i="5" s="1"/>
  <c r="J7433" i="5"/>
  <c r="K7433" i="5" s="1"/>
  <c r="J7432" i="5"/>
  <c r="K7432" i="5" s="1"/>
  <c r="J7431" i="5"/>
  <c r="K7431" i="5" s="1"/>
  <c r="J7430" i="5"/>
  <c r="K7430" i="5" s="1"/>
  <c r="J7429" i="5"/>
  <c r="K7429" i="5" s="1"/>
  <c r="J7428" i="5"/>
  <c r="K7428" i="5" s="1"/>
  <c r="J7427" i="5"/>
  <c r="K7427" i="5" s="1"/>
  <c r="J7426" i="5"/>
  <c r="K7426" i="5" s="1"/>
  <c r="J7425" i="5"/>
  <c r="K7425" i="5" s="1"/>
  <c r="J7424" i="5"/>
  <c r="K7424" i="5" s="1"/>
  <c r="J7423" i="5"/>
  <c r="K7423" i="5" s="1"/>
  <c r="J7422" i="5"/>
  <c r="K7422" i="5" s="1"/>
  <c r="J7421" i="5"/>
  <c r="K7421" i="5" s="1"/>
  <c r="J7420" i="5"/>
  <c r="K7420" i="5" s="1"/>
  <c r="J7419" i="5"/>
  <c r="K7419" i="5" s="1"/>
  <c r="J7418" i="5"/>
  <c r="K7418" i="5" s="1"/>
  <c r="J7417" i="5"/>
  <c r="K7417" i="5" s="1"/>
  <c r="J7416" i="5"/>
  <c r="K7416" i="5" s="1"/>
  <c r="J7415" i="5"/>
  <c r="K7415" i="5" s="1"/>
  <c r="J7414" i="5"/>
  <c r="K7414" i="5" s="1"/>
  <c r="J7413" i="5"/>
  <c r="K7413" i="5" s="1"/>
  <c r="J7412" i="5"/>
  <c r="K7412" i="5" s="1"/>
  <c r="J7411" i="5"/>
  <c r="K7411" i="5" s="1"/>
  <c r="J7410" i="5"/>
  <c r="K7410" i="5" s="1"/>
  <c r="J7409" i="5"/>
  <c r="K7409" i="5" s="1"/>
  <c r="J7408" i="5"/>
  <c r="K7408" i="5" s="1"/>
  <c r="J7407" i="5"/>
  <c r="K7407" i="5" s="1"/>
  <c r="J7406" i="5"/>
  <c r="K7406" i="5" s="1"/>
  <c r="J7405" i="5"/>
  <c r="K7405" i="5" s="1"/>
  <c r="J7404" i="5"/>
  <c r="K7404" i="5" s="1"/>
  <c r="J7403" i="5"/>
  <c r="K7403" i="5" s="1"/>
  <c r="J7402" i="5"/>
  <c r="K7402" i="5" s="1"/>
  <c r="J7401" i="5"/>
  <c r="K7401" i="5" s="1"/>
  <c r="J7400" i="5"/>
  <c r="K7400" i="5" s="1"/>
  <c r="J7399" i="5"/>
  <c r="K7399" i="5" s="1"/>
  <c r="J7398" i="5"/>
  <c r="K7398" i="5" s="1"/>
  <c r="J7397" i="5"/>
  <c r="K7397" i="5" s="1"/>
  <c r="J7396" i="5"/>
  <c r="K7396" i="5" s="1"/>
  <c r="J7395" i="5"/>
  <c r="K7395" i="5" s="1"/>
  <c r="J7394" i="5"/>
  <c r="K7394" i="5" s="1"/>
  <c r="J7393" i="5"/>
  <c r="K7393" i="5" s="1"/>
  <c r="J7392" i="5"/>
  <c r="K7392" i="5" s="1"/>
  <c r="J7391" i="5"/>
  <c r="K7391" i="5" s="1"/>
  <c r="J7390" i="5"/>
  <c r="K7390" i="5" s="1"/>
  <c r="J7389" i="5"/>
  <c r="K7389" i="5" s="1"/>
  <c r="J7388" i="5"/>
  <c r="K7388" i="5" s="1"/>
  <c r="J7387" i="5"/>
  <c r="K7387" i="5" s="1"/>
  <c r="J7386" i="5"/>
  <c r="K7386" i="5" s="1"/>
  <c r="J7385" i="5"/>
  <c r="K7385" i="5" s="1"/>
  <c r="J7384" i="5"/>
  <c r="K7384" i="5" s="1"/>
  <c r="J7383" i="5"/>
  <c r="K7383" i="5" s="1"/>
  <c r="J7382" i="5"/>
  <c r="K7382" i="5" s="1"/>
  <c r="J7381" i="5"/>
  <c r="K7381" i="5" s="1"/>
  <c r="J7380" i="5"/>
  <c r="K7380" i="5" s="1"/>
  <c r="J7379" i="5"/>
  <c r="K7379" i="5" s="1"/>
  <c r="J7378" i="5"/>
  <c r="K7378" i="5" s="1"/>
  <c r="J7377" i="5"/>
  <c r="K7377" i="5" s="1"/>
  <c r="J7376" i="5"/>
  <c r="K7376" i="5" s="1"/>
  <c r="J7375" i="5"/>
  <c r="K7375" i="5" s="1"/>
  <c r="J7374" i="5"/>
  <c r="K7374" i="5" s="1"/>
  <c r="J7373" i="5"/>
  <c r="K7373" i="5" s="1"/>
  <c r="J7372" i="5"/>
  <c r="K7372" i="5" s="1"/>
  <c r="J7371" i="5"/>
  <c r="K7371" i="5" s="1"/>
  <c r="J7370" i="5"/>
  <c r="K7370" i="5" s="1"/>
  <c r="J7369" i="5"/>
  <c r="K7369" i="5" s="1"/>
  <c r="J7368" i="5"/>
  <c r="K7368" i="5" s="1"/>
  <c r="J7367" i="5"/>
  <c r="K7367" i="5" s="1"/>
  <c r="J7366" i="5"/>
  <c r="K7366" i="5" s="1"/>
  <c r="J7365" i="5"/>
  <c r="K7365" i="5" s="1"/>
  <c r="J7364" i="5"/>
  <c r="K7364" i="5" s="1"/>
  <c r="J7363" i="5"/>
  <c r="K7363" i="5" s="1"/>
  <c r="J7362" i="5"/>
  <c r="K7362" i="5" s="1"/>
  <c r="J7361" i="5"/>
  <c r="K7361" i="5" s="1"/>
  <c r="J7360" i="5"/>
  <c r="K7360" i="5" s="1"/>
  <c r="J7359" i="5"/>
  <c r="K7359" i="5" s="1"/>
  <c r="J7358" i="5"/>
  <c r="K7358" i="5" s="1"/>
  <c r="J7357" i="5"/>
  <c r="K7357" i="5" s="1"/>
  <c r="J7356" i="5"/>
  <c r="K7356" i="5" s="1"/>
  <c r="J7355" i="5"/>
  <c r="K7355" i="5" s="1"/>
  <c r="J7354" i="5"/>
  <c r="K7354" i="5" s="1"/>
  <c r="J7353" i="5"/>
  <c r="K7353" i="5" s="1"/>
  <c r="J7352" i="5"/>
  <c r="K7352" i="5" s="1"/>
  <c r="J7351" i="5"/>
  <c r="K7351" i="5" s="1"/>
  <c r="J7350" i="5"/>
  <c r="K7350" i="5" s="1"/>
  <c r="J7349" i="5"/>
  <c r="K7349" i="5" s="1"/>
  <c r="J7348" i="5"/>
  <c r="K7348" i="5" s="1"/>
  <c r="J7347" i="5"/>
  <c r="K7347" i="5" s="1"/>
  <c r="J7346" i="5"/>
  <c r="K7346" i="5" s="1"/>
  <c r="J7345" i="5"/>
  <c r="K7345" i="5" s="1"/>
  <c r="J7344" i="5"/>
  <c r="K7344" i="5" s="1"/>
  <c r="J7343" i="5"/>
  <c r="K7343" i="5" s="1"/>
  <c r="J7342" i="5"/>
  <c r="K7342" i="5" s="1"/>
  <c r="J7341" i="5"/>
  <c r="K7341" i="5" s="1"/>
  <c r="J7340" i="5"/>
  <c r="K7340" i="5" s="1"/>
  <c r="J7339" i="5"/>
  <c r="K7339" i="5" s="1"/>
  <c r="J7338" i="5"/>
  <c r="K7338" i="5" s="1"/>
  <c r="J7337" i="5"/>
  <c r="K7337" i="5" s="1"/>
  <c r="J7336" i="5"/>
  <c r="K7336" i="5" s="1"/>
  <c r="J7335" i="5"/>
  <c r="K7335" i="5" s="1"/>
  <c r="J7334" i="5"/>
  <c r="K7334" i="5" s="1"/>
  <c r="J7333" i="5"/>
  <c r="K7333" i="5" s="1"/>
  <c r="J7332" i="5"/>
  <c r="K7332" i="5" s="1"/>
  <c r="J7331" i="5"/>
  <c r="K7331" i="5" s="1"/>
  <c r="J7330" i="5"/>
  <c r="K7330" i="5" s="1"/>
  <c r="J7329" i="5"/>
  <c r="K7329" i="5" s="1"/>
  <c r="J7328" i="5"/>
  <c r="K7328" i="5" s="1"/>
  <c r="J7327" i="5"/>
  <c r="K7327" i="5" s="1"/>
  <c r="J7326" i="5"/>
  <c r="K7326" i="5" s="1"/>
  <c r="J7325" i="5"/>
  <c r="K7325" i="5" s="1"/>
  <c r="J7324" i="5"/>
  <c r="K7324" i="5" s="1"/>
  <c r="J7323" i="5"/>
  <c r="K7323" i="5" s="1"/>
  <c r="J7322" i="5"/>
  <c r="K7322" i="5" s="1"/>
  <c r="J7321" i="5"/>
  <c r="K7321" i="5" s="1"/>
  <c r="J7320" i="5"/>
  <c r="K7320" i="5" s="1"/>
  <c r="J7319" i="5"/>
  <c r="K7319" i="5" s="1"/>
  <c r="J7318" i="5"/>
  <c r="K7318" i="5" s="1"/>
  <c r="J7317" i="5"/>
  <c r="K7317" i="5" s="1"/>
  <c r="J7316" i="5"/>
  <c r="K7316" i="5" s="1"/>
  <c r="J7315" i="5"/>
  <c r="K7315" i="5" s="1"/>
  <c r="J7314" i="5"/>
  <c r="K7314" i="5" s="1"/>
  <c r="J7313" i="5"/>
  <c r="K7313" i="5" s="1"/>
  <c r="J7312" i="5"/>
  <c r="K7312" i="5" s="1"/>
  <c r="J7311" i="5"/>
  <c r="K7311" i="5" s="1"/>
  <c r="J7310" i="5"/>
  <c r="K7310" i="5" s="1"/>
  <c r="J7309" i="5"/>
  <c r="K7309" i="5" s="1"/>
  <c r="J7308" i="5"/>
  <c r="K7308" i="5" s="1"/>
  <c r="J7307" i="5"/>
  <c r="K7307" i="5" s="1"/>
  <c r="J7306" i="5"/>
  <c r="K7306" i="5" s="1"/>
  <c r="J7305" i="5"/>
  <c r="K7305" i="5" s="1"/>
  <c r="J7304" i="5"/>
  <c r="K7304" i="5" s="1"/>
  <c r="J7303" i="5"/>
  <c r="K7303" i="5" s="1"/>
  <c r="J7302" i="5"/>
  <c r="K7302" i="5" s="1"/>
  <c r="J7301" i="5"/>
  <c r="K7301" i="5" s="1"/>
  <c r="J7300" i="5"/>
  <c r="K7300" i="5" s="1"/>
  <c r="J7299" i="5"/>
  <c r="K7299" i="5" s="1"/>
  <c r="J7298" i="5"/>
  <c r="K7298" i="5" s="1"/>
  <c r="J7297" i="5"/>
  <c r="K7297" i="5" s="1"/>
  <c r="J7296" i="5"/>
  <c r="K7296" i="5" s="1"/>
  <c r="J7295" i="5"/>
  <c r="K7295" i="5" s="1"/>
  <c r="J7294" i="5"/>
  <c r="K7294" i="5" s="1"/>
  <c r="J7293" i="5"/>
  <c r="K7293" i="5" s="1"/>
  <c r="J7292" i="5"/>
  <c r="K7292" i="5" s="1"/>
  <c r="J7291" i="5"/>
  <c r="K7291" i="5" s="1"/>
  <c r="J7290" i="5"/>
  <c r="K7290" i="5" s="1"/>
  <c r="J7289" i="5"/>
  <c r="K7289" i="5" s="1"/>
  <c r="J7288" i="5"/>
  <c r="K7288" i="5" s="1"/>
  <c r="J7287" i="5"/>
  <c r="K7287" i="5" s="1"/>
  <c r="J7286" i="5"/>
  <c r="K7286" i="5" s="1"/>
  <c r="J7285" i="5"/>
  <c r="K7285" i="5" s="1"/>
  <c r="J7284" i="5"/>
  <c r="K7284" i="5" s="1"/>
  <c r="J7283" i="5"/>
  <c r="K7283" i="5" s="1"/>
  <c r="J7282" i="5"/>
  <c r="K7282" i="5" s="1"/>
  <c r="J7281" i="5"/>
  <c r="K7281" i="5" s="1"/>
  <c r="J7280" i="5"/>
  <c r="K7280" i="5" s="1"/>
  <c r="J7279" i="5"/>
  <c r="K7279" i="5" s="1"/>
  <c r="J7278" i="5"/>
  <c r="K7278" i="5" s="1"/>
  <c r="J7277" i="5"/>
  <c r="K7277" i="5" s="1"/>
  <c r="J7276" i="5"/>
  <c r="K7276" i="5" s="1"/>
  <c r="J7275" i="5"/>
  <c r="K7275" i="5" s="1"/>
  <c r="J7274" i="5"/>
  <c r="K7274" i="5" s="1"/>
  <c r="J7273" i="5"/>
  <c r="K7273" i="5" s="1"/>
  <c r="J7272" i="5"/>
  <c r="K7272" i="5" s="1"/>
  <c r="J7271" i="5"/>
  <c r="K7271" i="5" s="1"/>
  <c r="J7270" i="5"/>
  <c r="K7270" i="5" s="1"/>
  <c r="J7269" i="5"/>
  <c r="K7269" i="5" s="1"/>
  <c r="J7268" i="5"/>
  <c r="K7268" i="5" s="1"/>
  <c r="J7267" i="5"/>
  <c r="K7267" i="5" s="1"/>
  <c r="J7266" i="5"/>
  <c r="K7266" i="5" s="1"/>
  <c r="J7265" i="5"/>
  <c r="K7265" i="5" s="1"/>
  <c r="J7264" i="5"/>
  <c r="K7264" i="5" s="1"/>
  <c r="J7263" i="5"/>
  <c r="K7263" i="5" s="1"/>
  <c r="J7262" i="5"/>
  <c r="K7262" i="5" s="1"/>
  <c r="J7261" i="5"/>
  <c r="K7261" i="5" s="1"/>
  <c r="J7260" i="5"/>
  <c r="K7260" i="5" s="1"/>
  <c r="J7259" i="5"/>
  <c r="K7259" i="5" s="1"/>
  <c r="J7258" i="5"/>
  <c r="K7258" i="5" s="1"/>
  <c r="J7257" i="5"/>
  <c r="K7257" i="5" s="1"/>
  <c r="J7256" i="5"/>
  <c r="K7256" i="5" s="1"/>
  <c r="J7255" i="5"/>
  <c r="K7255" i="5" s="1"/>
  <c r="J7254" i="5"/>
  <c r="K7254" i="5" s="1"/>
  <c r="J7253" i="5"/>
  <c r="K7253" i="5" s="1"/>
  <c r="J7252" i="5"/>
  <c r="K7252" i="5" s="1"/>
  <c r="J7251" i="5"/>
  <c r="K7251" i="5" s="1"/>
  <c r="J7250" i="5"/>
  <c r="K7250" i="5" s="1"/>
  <c r="J7249" i="5"/>
  <c r="K7249" i="5" s="1"/>
  <c r="J7248" i="5"/>
  <c r="K7248" i="5" s="1"/>
  <c r="J7247" i="5"/>
  <c r="K7247" i="5" s="1"/>
  <c r="J7246" i="5"/>
  <c r="K7246" i="5" s="1"/>
  <c r="J7245" i="5"/>
  <c r="K7245" i="5" s="1"/>
  <c r="J7244" i="5"/>
  <c r="K7244" i="5" s="1"/>
  <c r="J7243" i="5"/>
  <c r="K7243" i="5" s="1"/>
  <c r="J7242" i="5"/>
  <c r="K7242" i="5" s="1"/>
  <c r="J7241" i="5"/>
  <c r="K7241" i="5" s="1"/>
  <c r="J7240" i="5"/>
  <c r="K7240" i="5" s="1"/>
  <c r="J7239" i="5"/>
  <c r="K7239" i="5" s="1"/>
  <c r="J7238" i="5"/>
  <c r="K7238" i="5" s="1"/>
  <c r="J7237" i="5"/>
  <c r="K7237" i="5" s="1"/>
  <c r="J7236" i="5"/>
  <c r="K7236" i="5" s="1"/>
  <c r="J7235" i="5"/>
  <c r="K7235" i="5" s="1"/>
  <c r="J7234" i="5"/>
  <c r="K7234" i="5" s="1"/>
  <c r="J7233" i="5"/>
  <c r="K7233" i="5" s="1"/>
  <c r="J7232" i="5"/>
  <c r="K7232" i="5" s="1"/>
  <c r="J7231" i="5"/>
  <c r="K7231" i="5" s="1"/>
  <c r="J7230" i="5"/>
  <c r="K7230" i="5" s="1"/>
  <c r="J7229" i="5"/>
  <c r="K7229" i="5" s="1"/>
  <c r="J7228" i="5"/>
  <c r="K7228" i="5" s="1"/>
  <c r="J7227" i="5"/>
  <c r="K7227" i="5" s="1"/>
  <c r="J7226" i="5"/>
  <c r="K7226" i="5" s="1"/>
  <c r="J7225" i="5"/>
  <c r="K7225" i="5" s="1"/>
  <c r="J7224" i="5"/>
  <c r="K7224" i="5" s="1"/>
  <c r="J7223" i="5"/>
  <c r="K7223" i="5" s="1"/>
  <c r="J7222" i="5"/>
  <c r="K7222" i="5" s="1"/>
  <c r="J7221" i="5"/>
  <c r="K7221" i="5" s="1"/>
  <c r="J7220" i="5"/>
  <c r="K7220" i="5" s="1"/>
  <c r="J7219" i="5"/>
  <c r="K7219" i="5" s="1"/>
  <c r="J7218" i="5"/>
  <c r="K7218" i="5" s="1"/>
  <c r="J7217" i="5"/>
  <c r="K7217" i="5" s="1"/>
  <c r="J7216" i="5"/>
  <c r="K7216" i="5" s="1"/>
  <c r="J7215" i="5"/>
  <c r="K7215" i="5" s="1"/>
  <c r="J7214" i="5"/>
  <c r="K7214" i="5" s="1"/>
  <c r="J7213" i="5"/>
  <c r="K7213" i="5" s="1"/>
  <c r="J7212" i="5"/>
  <c r="K7212" i="5" s="1"/>
  <c r="J7211" i="5"/>
  <c r="K7211" i="5" s="1"/>
  <c r="J7210" i="5"/>
  <c r="K7210" i="5" s="1"/>
  <c r="J7209" i="5"/>
  <c r="K7209" i="5" s="1"/>
  <c r="J7208" i="5"/>
  <c r="K7208" i="5" s="1"/>
  <c r="J7207" i="5"/>
  <c r="K7207" i="5" s="1"/>
  <c r="J7206" i="5"/>
  <c r="K7206" i="5" s="1"/>
  <c r="J7205" i="5"/>
  <c r="K7205" i="5" s="1"/>
  <c r="J7204" i="5"/>
  <c r="K7204" i="5" s="1"/>
  <c r="J7203" i="5"/>
  <c r="K7203" i="5" s="1"/>
  <c r="J7202" i="5"/>
  <c r="K7202" i="5" s="1"/>
  <c r="J7201" i="5"/>
  <c r="K7201" i="5" s="1"/>
  <c r="J7200" i="5"/>
  <c r="K7200" i="5" s="1"/>
  <c r="J7199" i="5"/>
  <c r="K7199" i="5" s="1"/>
  <c r="J7198" i="5"/>
  <c r="K7198" i="5" s="1"/>
  <c r="J7197" i="5"/>
  <c r="K7197" i="5" s="1"/>
  <c r="J7196" i="5"/>
  <c r="K7196" i="5" s="1"/>
  <c r="J7195" i="5"/>
  <c r="K7195" i="5" s="1"/>
  <c r="J7194" i="5"/>
  <c r="K7194" i="5" s="1"/>
  <c r="J7193" i="5"/>
  <c r="K7193" i="5" s="1"/>
  <c r="J7192" i="5"/>
  <c r="K7192" i="5" s="1"/>
  <c r="J7191" i="5"/>
  <c r="K7191" i="5" s="1"/>
  <c r="J7190" i="5"/>
  <c r="K7190" i="5" s="1"/>
  <c r="J7189" i="5"/>
  <c r="K7189" i="5" s="1"/>
  <c r="J7188" i="5"/>
  <c r="K7188" i="5" s="1"/>
  <c r="J7187" i="5"/>
  <c r="K7187" i="5" s="1"/>
  <c r="J7186" i="5"/>
  <c r="K7186" i="5" s="1"/>
  <c r="J7185" i="5"/>
  <c r="K7185" i="5" s="1"/>
  <c r="J7184" i="5"/>
  <c r="K7184" i="5" s="1"/>
  <c r="J7183" i="5"/>
  <c r="K7183" i="5" s="1"/>
  <c r="J7182" i="5"/>
  <c r="K7182" i="5" s="1"/>
  <c r="J7181" i="5"/>
  <c r="K7181" i="5" s="1"/>
  <c r="J7180" i="5"/>
  <c r="K7180" i="5" s="1"/>
  <c r="J7179" i="5"/>
  <c r="K7179" i="5" s="1"/>
  <c r="J7178" i="5"/>
  <c r="K7178" i="5" s="1"/>
  <c r="J7177" i="5"/>
  <c r="K7177" i="5" s="1"/>
  <c r="J7176" i="5"/>
  <c r="K7176" i="5" s="1"/>
  <c r="J7175" i="5"/>
  <c r="K7175" i="5" s="1"/>
  <c r="J7174" i="5"/>
  <c r="K7174" i="5" s="1"/>
  <c r="J7173" i="5"/>
  <c r="K7173" i="5" s="1"/>
  <c r="J7172" i="5"/>
  <c r="K7172" i="5" s="1"/>
  <c r="J7171" i="5"/>
  <c r="K7171" i="5" s="1"/>
  <c r="J7170" i="5"/>
  <c r="K7170" i="5" s="1"/>
  <c r="J7169" i="5"/>
  <c r="K7169" i="5" s="1"/>
  <c r="J7168" i="5"/>
  <c r="K7168" i="5" s="1"/>
  <c r="J7167" i="5"/>
  <c r="K7167" i="5" s="1"/>
  <c r="J7166" i="5"/>
  <c r="K7166" i="5" s="1"/>
  <c r="J7165" i="5"/>
  <c r="K7165" i="5" s="1"/>
  <c r="J7164" i="5"/>
  <c r="K7164" i="5" s="1"/>
  <c r="J7163" i="5"/>
  <c r="K7163" i="5" s="1"/>
  <c r="J7162" i="5"/>
  <c r="K7162" i="5" s="1"/>
  <c r="J7161" i="5"/>
  <c r="K7161" i="5" s="1"/>
  <c r="J7160" i="5"/>
  <c r="K7160" i="5" s="1"/>
  <c r="J7159" i="5"/>
  <c r="K7159" i="5" s="1"/>
  <c r="J7158" i="5"/>
  <c r="K7158" i="5" s="1"/>
  <c r="J7157" i="5"/>
  <c r="K7157" i="5" s="1"/>
  <c r="J7156" i="5"/>
  <c r="K7156" i="5" s="1"/>
  <c r="J7155" i="5"/>
  <c r="K7155" i="5" s="1"/>
  <c r="J7154" i="5"/>
  <c r="K7154" i="5" s="1"/>
  <c r="J7153" i="5"/>
  <c r="K7153" i="5" s="1"/>
  <c r="J7152" i="5"/>
  <c r="K7152" i="5" s="1"/>
  <c r="J7151" i="5"/>
  <c r="K7151" i="5" s="1"/>
  <c r="J7150" i="5"/>
  <c r="K7150" i="5" s="1"/>
  <c r="J7149" i="5"/>
  <c r="K7149" i="5" s="1"/>
  <c r="J7148" i="5"/>
  <c r="K7148" i="5" s="1"/>
  <c r="J7147" i="5"/>
  <c r="K7147" i="5" s="1"/>
  <c r="J7146" i="5"/>
  <c r="K7146" i="5" s="1"/>
  <c r="J7145" i="5"/>
  <c r="K7145" i="5" s="1"/>
  <c r="J7144" i="5"/>
  <c r="K7144" i="5" s="1"/>
  <c r="J7143" i="5"/>
  <c r="K7143" i="5" s="1"/>
  <c r="J7142" i="5"/>
  <c r="K7142" i="5" s="1"/>
  <c r="J7141" i="5"/>
  <c r="K7141" i="5" s="1"/>
  <c r="J7140" i="5"/>
  <c r="K7140" i="5" s="1"/>
  <c r="J7139" i="5"/>
  <c r="K7139" i="5" s="1"/>
  <c r="J7138" i="5"/>
  <c r="K7138" i="5" s="1"/>
  <c r="J7137" i="5"/>
  <c r="K7137" i="5" s="1"/>
  <c r="J7136" i="5"/>
  <c r="K7136" i="5" s="1"/>
  <c r="J7135" i="5"/>
  <c r="K7135" i="5" s="1"/>
  <c r="J7134" i="5"/>
  <c r="K7134" i="5" s="1"/>
  <c r="J7133" i="5"/>
  <c r="K7133" i="5" s="1"/>
  <c r="J7132" i="5"/>
  <c r="K7132" i="5" s="1"/>
  <c r="J7131" i="5"/>
  <c r="K7131" i="5" s="1"/>
  <c r="J7130" i="5"/>
  <c r="K7130" i="5" s="1"/>
  <c r="J7129" i="5"/>
  <c r="K7129" i="5" s="1"/>
  <c r="J7128" i="5"/>
  <c r="K7128" i="5" s="1"/>
  <c r="J7127" i="5"/>
  <c r="K7127" i="5" s="1"/>
  <c r="J7126" i="5"/>
  <c r="K7126" i="5" s="1"/>
  <c r="J7125" i="5"/>
  <c r="K7125" i="5" s="1"/>
  <c r="J7124" i="5"/>
  <c r="K7124" i="5" s="1"/>
  <c r="J7123" i="5"/>
  <c r="K7123" i="5" s="1"/>
  <c r="J7122" i="5"/>
  <c r="K7122" i="5" s="1"/>
  <c r="J7121" i="5"/>
  <c r="K7121" i="5" s="1"/>
  <c r="J7120" i="5"/>
  <c r="K7120" i="5" s="1"/>
  <c r="J7119" i="5"/>
  <c r="K7119" i="5" s="1"/>
  <c r="J7118" i="5"/>
  <c r="K7118" i="5" s="1"/>
  <c r="J7117" i="5"/>
  <c r="K7117" i="5" s="1"/>
  <c r="J7116" i="5"/>
  <c r="K7116" i="5" s="1"/>
  <c r="J7115" i="5"/>
  <c r="K7115" i="5" s="1"/>
  <c r="J7114" i="5"/>
  <c r="K7114" i="5" s="1"/>
  <c r="J7113" i="5"/>
  <c r="K7113" i="5" s="1"/>
  <c r="J7112" i="5"/>
  <c r="K7112" i="5" s="1"/>
  <c r="J7111" i="5"/>
  <c r="K7111" i="5" s="1"/>
  <c r="J7110" i="5"/>
  <c r="K7110" i="5" s="1"/>
  <c r="J7109" i="5"/>
  <c r="K7109" i="5" s="1"/>
  <c r="J7108" i="5"/>
  <c r="K7108" i="5" s="1"/>
  <c r="J7107" i="5"/>
  <c r="K7107" i="5" s="1"/>
  <c r="J7106" i="5"/>
  <c r="K7106" i="5" s="1"/>
  <c r="J7105" i="5"/>
  <c r="K7105" i="5" s="1"/>
  <c r="J7104" i="5"/>
  <c r="K7104" i="5" s="1"/>
  <c r="J7103" i="5"/>
  <c r="K7103" i="5" s="1"/>
  <c r="J7102" i="5"/>
  <c r="K7102" i="5" s="1"/>
  <c r="J7101" i="5"/>
  <c r="K7101" i="5" s="1"/>
  <c r="J7100" i="5"/>
  <c r="K7100" i="5" s="1"/>
  <c r="J7099" i="5"/>
  <c r="K7099" i="5" s="1"/>
  <c r="J7098" i="5"/>
  <c r="K7098" i="5" s="1"/>
  <c r="J7097" i="5"/>
  <c r="K7097" i="5" s="1"/>
  <c r="J7096" i="5"/>
  <c r="K7096" i="5" s="1"/>
  <c r="J7095" i="5"/>
  <c r="K7095" i="5" s="1"/>
  <c r="J7094" i="5"/>
  <c r="K7094" i="5" s="1"/>
  <c r="J7093" i="5"/>
  <c r="K7093" i="5" s="1"/>
  <c r="J7092" i="5"/>
  <c r="K7092" i="5" s="1"/>
  <c r="J7091" i="5"/>
  <c r="K7091" i="5" s="1"/>
  <c r="J7090" i="5"/>
  <c r="K7090" i="5" s="1"/>
  <c r="J7089" i="5"/>
  <c r="K7089" i="5" s="1"/>
  <c r="J7088" i="5"/>
  <c r="K7088" i="5" s="1"/>
  <c r="J7087" i="5"/>
  <c r="K7087" i="5" s="1"/>
  <c r="J7086" i="5"/>
  <c r="K7086" i="5" s="1"/>
  <c r="J7085" i="5"/>
  <c r="K7085" i="5" s="1"/>
  <c r="J7084" i="5"/>
  <c r="K7084" i="5" s="1"/>
  <c r="J7083" i="5"/>
  <c r="K7083" i="5" s="1"/>
  <c r="J7082" i="5"/>
  <c r="K7082" i="5" s="1"/>
  <c r="J7081" i="5"/>
  <c r="K7081" i="5" s="1"/>
  <c r="J7080" i="5"/>
  <c r="K7080" i="5" s="1"/>
  <c r="J7079" i="5"/>
  <c r="K7079" i="5" s="1"/>
  <c r="J7078" i="5"/>
  <c r="K7078" i="5" s="1"/>
  <c r="J7077" i="5"/>
  <c r="K7077" i="5" s="1"/>
  <c r="J7076" i="5"/>
  <c r="K7076" i="5" s="1"/>
  <c r="J7075" i="5"/>
  <c r="K7075" i="5" s="1"/>
  <c r="J7074" i="5"/>
  <c r="K7074" i="5" s="1"/>
  <c r="J7073" i="5"/>
  <c r="K7073" i="5" s="1"/>
  <c r="J7072" i="5"/>
  <c r="K7072" i="5" s="1"/>
  <c r="J7071" i="5"/>
  <c r="K7071" i="5" s="1"/>
  <c r="J7070" i="5"/>
  <c r="K7070" i="5" s="1"/>
  <c r="J7069" i="5"/>
  <c r="K7069" i="5" s="1"/>
  <c r="J7068" i="5"/>
  <c r="K7068" i="5" s="1"/>
  <c r="J7067" i="5"/>
  <c r="K7067" i="5" s="1"/>
  <c r="J7066" i="5"/>
  <c r="K7066" i="5" s="1"/>
  <c r="J7065" i="5"/>
  <c r="K7065" i="5" s="1"/>
  <c r="J7064" i="5"/>
  <c r="K7064" i="5" s="1"/>
  <c r="J7063" i="5"/>
  <c r="K7063" i="5" s="1"/>
  <c r="J7062" i="5"/>
  <c r="K7062" i="5" s="1"/>
  <c r="J7061" i="5"/>
  <c r="K7061" i="5" s="1"/>
  <c r="J7060" i="5"/>
  <c r="K7060" i="5" s="1"/>
  <c r="J7059" i="5"/>
  <c r="K7059" i="5" s="1"/>
  <c r="J7058" i="5"/>
  <c r="K7058" i="5" s="1"/>
  <c r="J7057" i="5"/>
  <c r="K7057" i="5" s="1"/>
  <c r="J7056" i="5"/>
  <c r="K7056" i="5" s="1"/>
  <c r="J7055" i="5"/>
  <c r="K7055" i="5" s="1"/>
  <c r="J7054" i="5"/>
  <c r="K7054" i="5" s="1"/>
  <c r="J7053" i="5"/>
  <c r="K7053" i="5" s="1"/>
  <c r="J7052" i="5"/>
  <c r="K7052" i="5" s="1"/>
  <c r="J7051" i="5"/>
  <c r="K7051" i="5" s="1"/>
  <c r="J7050" i="5"/>
  <c r="K7050" i="5" s="1"/>
  <c r="J7049" i="5"/>
  <c r="K7049" i="5" s="1"/>
  <c r="J7048" i="5"/>
  <c r="K7048" i="5" s="1"/>
  <c r="J7047" i="5"/>
  <c r="K7047" i="5" s="1"/>
  <c r="J7046" i="5"/>
  <c r="K7046" i="5" s="1"/>
  <c r="J7045" i="5"/>
  <c r="K7045" i="5" s="1"/>
  <c r="J7044" i="5"/>
  <c r="K7044" i="5" s="1"/>
  <c r="J7043" i="5"/>
  <c r="K7043" i="5" s="1"/>
  <c r="J7042" i="5"/>
  <c r="K7042" i="5" s="1"/>
  <c r="J7041" i="5"/>
  <c r="K7041" i="5" s="1"/>
  <c r="J7040" i="5"/>
  <c r="K7040" i="5" s="1"/>
  <c r="J7039" i="5"/>
  <c r="K7039" i="5" s="1"/>
  <c r="J7038" i="5"/>
  <c r="K7038" i="5" s="1"/>
  <c r="J7037" i="5"/>
  <c r="K7037" i="5" s="1"/>
  <c r="J7036" i="5"/>
  <c r="K7036" i="5" s="1"/>
  <c r="J7035" i="5"/>
  <c r="K7035" i="5" s="1"/>
  <c r="J7034" i="5"/>
  <c r="K7034" i="5" s="1"/>
  <c r="J7033" i="5"/>
  <c r="K7033" i="5" s="1"/>
  <c r="J7032" i="5"/>
  <c r="K7032" i="5" s="1"/>
  <c r="J7031" i="5"/>
  <c r="K7031" i="5" s="1"/>
  <c r="J7030" i="5"/>
  <c r="K7030" i="5" s="1"/>
  <c r="J7029" i="5"/>
  <c r="K7029" i="5" s="1"/>
  <c r="J7028" i="5"/>
  <c r="K7028" i="5" s="1"/>
  <c r="J7027" i="5"/>
  <c r="K7027" i="5" s="1"/>
  <c r="J7026" i="5"/>
  <c r="K7026" i="5" s="1"/>
  <c r="J7025" i="5"/>
  <c r="K7025" i="5" s="1"/>
  <c r="J7024" i="5"/>
  <c r="K7024" i="5" s="1"/>
  <c r="J7023" i="5"/>
  <c r="K7023" i="5" s="1"/>
  <c r="J7022" i="5"/>
  <c r="K7022" i="5" s="1"/>
  <c r="J7021" i="5"/>
  <c r="K7021" i="5" s="1"/>
  <c r="J7020" i="5"/>
  <c r="K7020" i="5" s="1"/>
  <c r="J7019" i="5"/>
  <c r="K7019" i="5" s="1"/>
  <c r="J7018" i="5"/>
  <c r="K7018" i="5" s="1"/>
  <c r="J7017" i="5"/>
  <c r="K7017" i="5" s="1"/>
  <c r="J7016" i="5"/>
  <c r="K7016" i="5" s="1"/>
  <c r="J7015" i="5"/>
  <c r="K7015" i="5" s="1"/>
  <c r="J7014" i="5"/>
  <c r="K7014" i="5" s="1"/>
  <c r="J7013" i="5"/>
  <c r="K7013" i="5" s="1"/>
  <c r="J7012" i="5"/>
  <c r="K7012" i="5" s="1"/>
  <c r="J7011" i="5"/>
  <c r="K7011" i="5" s="1"/>
  <c r="J7010" i="5"/>
  <c r="K7010" i="5" s="1"/>
  <c r="J7009" i="5"/>
  <c r="K7009" i="5" s="1"/>
  <c r="J7008" i="5"/>
  <c r="K7008" i="5" s="1"/>
  <c r="J7007" i="5"/>
  <c r="K7007" i="5" s="1"/>
  <c r="J7006" i="5"/>
  <c r="K7006" i="5" s="1"/>
  <c r="J7005" i="5"/>
  <c r="K7005" i="5" s="1"/>
  <c r="J7004" i="5"/>
  <c r="K7004" i="5" s="1"/>
  <c r="J7003" i="5"/>
  <c r="K7003" i="5" s="1"/>
  <c r="J7002" i="5"/>
  <c r="K7002" i="5" s="1"/>
  <c r="J7001" i="5"/>
  <c r="K7001" i="5" s="1"/>
  <c r="J7000" i="5"/>
  <c r="K7000" i="5" s="1"/>
  <c r="J6999" i="5"/>
  <c r="K6999" i="5" s="1"/>
  <c r="J6998" i="5"/>
  <c r="K6998" i="5" s="1"/>
  <c r="J6997" i="5"/>
  <c r="K6997" i="5" s="1"/>
  <c r="J6996" i="5"/>
  <c r="K6996" i="5" s="1"/>
  <c r="J6995" i="5"/>
  <c r="K6995" i="5" s="1"/>
  <c r="J6994" i="5"/>
  <c r="K6994" i="5" s="1"/>
  <c r="J6993" i="5"/>
  <c r="K6993" i="5" s="1"/>
  <c r="J6992" i="5"/>
  <c r="K6992" i="5" s="1"/>
  <c r="J6991" i="5"/>
  <c r="K6991" i="5" s="1"/>
  <c r="J6990" i="5"/>
  <c r="K6990" i="5" s="1"/>
  <c r="J6989" i="5"/>
  <c r="K6989" i="5" s="1"/>
  <c r="J6988" i="5"/>
  <c r="K6988" i="5" s="1"/>
  <c r="J6987" i="5"/>
  <c r="K6987" i="5" s="1"/>
  <c r="J6986" i="5"/>
  <c r="K6986" i="5" s="1"/>
  <c r="J6985" i="5"/>
  <c r="K6985" i="5" s="1"/>
  <c r="J6984" i="5"/>
  <c r="K6984" i="5" s="1"/>
  <c r="J6983" i="5"/>
  <c r="K6983" i="5" s="1"/>
  <c r="J6982" i="5"/>
  <c r="K6982" i="5" s="1"/>
  <c r="J6981" i="5"/>
  <c r="K6981" i="5" s="1"/>
  <c r="J6980" i="5"/>
  <c r="K6980" i="5" s="1"/>
  <c r="J6979" i="5"/>
  <c r="K6979" i="5" s="1"/>
  <c r="J6978" i="5"/>
  <c r="K6978" i="5" s="1"/>
  <c r="J6977" i="5"/>
  <c r="K6977" i="5" s="1"/>
  <c r="J6976" i="5"/>
  <c r="K6976" i="5" s="1"/>
  <c r="J6975" i="5"/>
  <c r="K6975" i="5" s="1"/>
  <c r="J6974" i="5"/>
  <c r="K6974" i="5" s="1"/>
  <c r="J6973" i="5"/>
  <c r="K6973" i="5" s="1"/>
  <c r="J6972" i="5"/>
  <c r="K6972" i="5" s="1"/>
  <c r="J6971" i="5"/>
  <c r="K6971" i="5" s="1"/>
  <c r="J6970" i="5"/>
  <c r="K6970" i="5" s="1"/>
  <c r="J6969" i="5"/>
  <c r="K6969" i="5" s="1"/>
  <c r="J6968" i="5"/>
  <c r="K6968" i="5" s="1"/>
  <c r="J6967" i="5"/>
  <c r="K6967" i="5" s="1"/>
  <c r="J6966" i="5"/>
  <c r="K6966" i="5" s="1"/>
  <c r="J6965" i="5"/>
  <c r="K6965" i="5" s="1"/>
  <c r="J6964" i="5"/>
  <c r="K6964" i="5" s="1"/>
  <c r="J6963" i="5"/>
  <c r="K6963" i="5" s="1"/>
  <c r="J6962" i="5"/>
  <c r="K6962" i="5" s="1"/>
  <c r="J6961" i="5"/>
  <c r="K6961" i="5" s="1"/>
  <c r="J6960" i="5"/>
  <c r="K6960" i="5" s="1"/>
  <c r="J6959" i="5"/>
  <c r="K6959" i="5" s="1"/>
  <c r="J6958" i="5"/>
  <c r="K6958" i="5" s="1"/>
  <c r="J6957" i="5"/>
  <c r="K6957" i="5" s="1"/>
  <c r="J6956" i="5"/>
  <c r="K6956" i="5" s="1"/>
  <c r="J6955" i="5"/>
  <c r="K6955" i="5" s="1"/>
  <c r="J6954" i="5"/>
  <c r="K6954" i="5" s="1"/>
  <c r="J6953" i="5"/>
  <c r="K6953" i="5" s="1"/>
  <c r="J6952" i="5"/>
  <c r="K6952" i="5" s="1"/>
  <c r="J6951" i="5"/>
  <c r="K6951" i="5" s="1"/>
  <c r="J6950" i="5"/>
  <c r="K6950" i="5" s="1"/>
  <c r="J6949" i="5"/>
  <c r="K6949" i="5" s="1"/>
  <c r="J6948" i="5"/>
  <c r="K6948" i="5" s="1"/>
  <c r="J6947" i="5"/>
  <c r="K6947" i="5" s="1"/>
  <c r="J6946" i="5"/>
  <c r="K6946" i="5" s="1"/>
  <c r="J6945" i="5"/>
  <c r="K6945" i="5" s="1"/>
  <c r="J6944" i="5"/>
  <c r="K6944" i="5" s="1"/>
  <c r="J6943" i="5"/>
  <c r="K6943" i="5" s="1"/>
  <c r="J6942" i="5"/>
  <c r="K6942" i="5" s="1"/>
  <c r="J6941" i="5"/>
  <c r="K6941" i="5" s="1"/>
  <c r="J6940" i="5"/>
  <c r="K6940" i="5" s="1"/>
  <c r="J6939" i="5"/>
  <c r="K6939" i="5" s="1"/>
  <c r="J6938" i="5"/>
  <c r="K6938" i="5" s="1"/>
  <c r="J6937" i="5"/>
  <c r="K6937" i="5" s="1"/>
  <c r="J6936" i="5"/>
  <c r="K6936" i="5" s="1"/>
  <c r="J6935" i="5"/>
  <c r="K6935" i="5" s="1"/>
  <c r="J6934" i="5"/>
  <c r="K6934" i="5" s="1"/>
  <c r="J6933" i="5"/>
  <c r="K6933" i="5" s="1"/>
  <c r="J6932" i="5"/>
  <c r="K6932" i="5" s="1"/>
  <c r="J6931" i="5"/>
  <c r="K6931" i="5" s="1"/>
  <c r="J6930" i="5"/>
  <c r="K6930" i="5" s="1"/>
  <c r="J6929" i="5"/>
  <c r="K6929" i="5" s="1"/>
  <c r="J6928" i="5"/>
  <c r="K6928" i="5" s="1"/>
  <c r="J6927" i="5"/>
  <c r="K6927" i="5" s="1"/>
  <c r="J6926" i="5"/>
  <c r="K6926" i="5" s="1"/>
  <c r="J6925" i="5"/>
  <c r="K6925" i="5" s="1"/>
  <c r="J6924" i="5"/>
  <c r="K6924" i="5" s="1"/>
  <c r="J6923" i="5"/>
  <c r="K6923" i="5" s="1"/>
  <c r="J6922" i="5"/>
  <c r="K6922" i="5" s="1"/>
  <c r="J6921" i="5"/>
  <c r="K6921" i="5" s="1"/>
  <c r="J6920" i="5"/>
  <c r="K6920" i="5" s="1"/>
  <c r="J6919" i="5"/>
  <c r="K6919" i="5" s="1"/>
  <c r="J6918" i="5"/>
  <c r="K6918" i="5" s="1"/>
  <c r="J6917" i="5"/>
  <c r="K6917" i="5" s="1"/>
  <c r="J6916" i="5"/>
  <c r="K6916" i="5" s="1"/>
  <c r="J6915" i="5"/>
  <c r="K6915" i="5" s="1"/>
  <c r="J6914" i="5"/>
  <c r="K6914" i="5" s="1"/>
  <c r="J6913" i="5"/>
  <c r="K6913" i="5" s="1"/>
  <c r="J6912" i="5"/>
  <c r="K6912" i="5" s="1"/>
  <c r="J6911" i="5"/>
  <c r="K6911" i="5" s="1"/>
  <c r="J6910" i="5"/>
  <c r="K6910" i="5" s="1"/>
  <c r="J6909" i="5"/>
  <c r="K6909" i="5" s="1"/>
  <c r="J6908" i="5"/>
  <c r="K6908" i="5" s="1"/>
  <c r="J6907" i="5"/>
  <c r="K6907" i="5" s="1"/>
  <c r="J6906" i="5"/>
  <c r="K6906" i="5" s="1"/>
  <c r="J6905" i="5"/>
  <c r="K6905" i="5" s="1"/>
  <c r="J6904" i="5"/>
  <c r="K6904" i="5" s="1"/>
  <c r="J6903" i="5"/>
  <c r="K6903" i="5" s="1"/>
  <c r="J6902" i="5"/>
  <c r="K6902" i="5" s="1"/>
  <c r="J6901" i="5"/>
  <c r="K6901" i="5" s="1"/>
  <c r="J6900" i="5"/>
  <c r="K6900" i="5" s="1"/>
  <c r="J6899" i="5"/>
  <c r="K6899" i="5" s="1"/>
  <c r="J6898" i="5"/>
  <c r="K6898" i="5" s="1"/>
  <c r="J6897" i="5"/>
  <c r="K6897" i="5" s="1"/>
  <c r="J6896" i="5"/>
  <c r="K6896" i="5" s="1"/>
  <c r="J6895" i="5"/>
  <c r="K6895" i="5" s="1"/>
  <c r="J6894" i="5"/>
  <c r="K6894" i="5" s="1"/>
  <c r="J6893" i="5"/>
  <c r="K6893" i="5" s="1"/>
  <c r="J6892" i="5"/>
  <c r="K6892" i="5" s="1"/>
  <c r="J6891" i="5"/>
  <c r="K6891" i="5" s="1"/>
  <c r="J6890" i="5"/>
  <c r="K6890" i="5" s="1"/>
  <c r="J6889" i="5"/>
  <c r="K6889" i="5" s="1"/>
  <c r="J6888" i="5"/>
  <c r="K6888" i="5" s="1"/>
  <c r="J6887" i="5"/>
  <c r="K6887" i="5" s="1"/>
  <c r="J6886" i="5"/>
  <c r="K6886" i="5" s="1"/>
  <c r="J6885" i="5"/>
  <c r="K6885" i="5" s="1"/>
  <c r="J6884" i="5"/>
  <c r="K6884" i="5" s="1"/>
  <c r="J6883" i="5"/>
  <c r="K6883" i="5" s="1"/>
  <c r="J6882" i="5"/>
  <c r="K6882" i="5" s="1"/>
  <c r="J6881" i="5"/>
  <c r="K6881" i="5" s="1"/>
  <c r="J6880" i="5"/>
  <c r="K6880" i="5" s="1"/>
  <c r="J6879" i="5"/>
  <c r="K6879" i="5" s="1"/>
  <c r="J6878" i="5"/>
  <c r="K6878" i="5" s="1"/>
  <c r="J6877" i="5"/>
  <c r="K6877" i="5" s="1"/>
  <c r="J6876" i="5"/>
  <c r="K6876" i="5" s="1"/>
  <c r="J6875" i="5"/>
  <c r="K6875" i="5" s="1"/>
  <c r="J6874" i="5"/>
  <c r="K6874" i="5" s="1"/>
  <c r="J6873" i="5"/>
  <c r="K6873" i="5" s="1"/>
  <c r="J6872" i="5"/>
  <c r="K6872" i="5" s="1"/>
  <c r="J6871" i="5"/>
  <c r="K6871" i="5" s="1"/>
  <c r="J6870" i="5"/>
  <c r="K6870" i="5" s="1"/>
  <c r="J6869" i="5"/>
  <c r="K6869" i="5" s="1"/>
  <c r="J6868" i="5"/>
  <c r="K6868" i="5" s="1"/>
  <c r="J6867" i="5"/>
  <c r="K6867" i="5" s="1"/>
  <c r="J6866" i="5"/>
  <c r="K6866" i="5" s="1"/>
  <c r="J6865" i="5"/>
  <c r="K6865" i="5" s="1"/>
  <c r="J6864" i="5"/>
  <c r="K6864" i="5" s="1"/>
  <c r="J6863" i="5"/>
  <c r="K6863" i="5" s="1"/>
  <c r="J6862" i="5"/>
  <c r="K6862" i="5" s="1"/>
  <c r="J6861" i="5"/>
  <c r="K6861" i="5" s="1"/>
  <c r="J6860" i="5"/>
  <c r="K6860" i="5" s="1"/>
  <c r="J6859" i="5"/>
  <c r="K6859" i="5" s="1"/>
  <c r="J6858" i="5"/>
  <c r="K6858" i="5" s="1"/>
  <c r="J6857" i="5"/>
  <c r="K6857" i="5" s="1"/>
  <c r="J6856" i="5"/>
  <c r="K6856" i="5" s="1"/>
  <c r="J6855" i="5"/>
  <c r="K6855" i="5" s="1"/>
  <c r="J6854" i="5"/>
  <c r="K6854" i="5" s="1"/>
  <c r="J6853" i="5"/>
  <c r="K6853" i="5" s="1"/>
  <c r="J6852" i="5"/>
  <c r="K6852" i="5" s="1"/>
  <c r="J6851" i="5"/>
  <c r="K6851" i="5" s="1"/>
  <c r="J6850" i="5"/>
  <c r="K6850" i="5" s="1"/>
  <c r="J6849" i="5"/>
  <c r="K6849" i="5" s="1"/>
  <c r="J6848" i="5"/>
  <c r="K6848" i="5" s="1"/>
  <c r="J6847" i="5"/>
  <c r="K6847" i="5" s="1"/>
  <c r="J6846" i="5"/>
  <c r="K6846" i="5" s="1"/>
  <c r="J6845" i="5"/>
  <c r="K6845" i="5" s="1"/>
  <c r="J6844" i="5"/>
  <c r="K6844" i="5" s="1"/>
  <c r="J6843" i="5"/>
  <c r="K6843" i="5" s="1"/>
  <c r="J6842" i="5"/>
  <c r="K6842" i="5" s="1"/>
  <c r="J6841" i="5"/>
  <c r="K6841" i="5" s="1"/>
  <c r="J6840" i="5"/>
  <c r="K6840" i="5" s="1"/>
  <c r="J6839" i="5"/>
  <c r="K6839" i="5" s="1"/>
  <c r="J6838" i="5"/>
  <c r="K6838" i="5" s="1"/>
  <c r="J6837" i="5"/>
  <c r="K6837" i="5" s="1"/>
  <c r="J6836" i="5"/>
  <c r="K6836" i="5" s="1"/>
  <c r="J6835" i="5"/>
  <c r="K6835" i="5" s="1"/>
  <c r="J6834" i="5"/>
  <c r="K6834" i="5" s="1"/>
  <c r="J6833" i="5"/>
  <c r="K6833" i="5" s="1"/>
  <c r="J6832" i="5"/>
  <c r="K6832" i="5" s="1"/>
  <c r="J6831" i="5"/>
  <c r="K6831" i="5" s="1"/>
  <c r="J6830" i="5"/>
  <c r="K6830" i="5" s="1"/>
  <c r="J6829" i="5"/>
  <c r="K6829" i="5" s="1"/>
  <c r="J6828" i="5"/>
  <c r="K6828" i="5" s="1"/>
  <c r="J6827" i="5"/>
  <c r="K6827" i="5" s="1"/>
  <c r="J6826" i="5"/>
  <c r="K6826" i="5" s="1"/>
  <c r="J6825" i="5"/>
  <c r="K6825" i="5" s="1"/>
  <c r="J6824" i="5"/>
  <c r="K6824" i="5" s="1"/>
  <c r="J6823" i="5"/>
  <c r="K6823" i="5" s="1"/>
  <c r="J6822" i="5"/>
  <c r="K6822" i="5" s="1"/>
  <c r="J6821" i="5"/>
  <c r="K6821" i="5" s="1"/>
  <c r="J6820" i="5"/>
  <c r="K6820" i="5" s="1"/>
  <c r="J6819" i="5"/>
  <c r="K6819" i="5" s="1"/>
  <c r="J6818" i="5"/>
  <c r="K6818" i="5" s="1"/>
  <c r="J6817" i="5"/>
  <c r="K6817" i="5" s="1"/>
  <c r="J6816" i="5"/>
  <c r="K6816" i="5" s="1"/>
  <c r="J6815" i="5"/>
  <c r="K6815" i="5" s="1"/>
  <c r="J6814" i="5"/>
  <c r="K6814" i="5" s="1"/>
  <c r="J6813" i="5"/>
  <c r="K6813" i="5" s="1"/>
  <c r="J6812" i="5"/>
  <c r="K6812" i="5" s="1"/>
  <c r="J6811" i="5"/>
  <c r="K6811" i="5" s="1"/>
  <c r="J6810" i="5"/>
  <c r="K6810" i="5" s="1"/>
  <c r="J6809" i="5"/>
  <c r="K6809" i="5" s="1"/>
  <c r="J6808" i="5"/>
  <c r="K6808" i="5" s="1"/>
  <c r="J6807" i="5"/>
  <c r="K6807" i="5" s="1"/>
  <c r="J6806" i="5"/>
  <c r="K6806" i="5" s="1"/>
  <c r="J6805" i="5"/>
  <c r="K6805" i="5" s="1"/>
  <c r="J6804" i="5"/>
  <c r="K6804" i="5" s="1"/>
  <c r="J6803" i="5"/>
  <c r="K6803" i="5" s="1"/>
  <c r="J6802" i="5"/>
  <c r="K6802" i="5" s="1"/>
  <c r="J6801" i="5"/>
  <c r="K6801" i="5" s="1"/>
  <c r="J6800" i="5"/>
  <c r="K6800" i="5" s="1"/>
  <c r="J6799" i="5"/>
  <c r="K6799" i="5" s="1"/>
  <c r="J6798" i="5"/>
  <c r="K6798" i="5" s="1"/>
  <c r="J6797" i="5"/>
  <c r="K6797" i="5" s="1"/>
  <c r="J6796" i="5"/>
  <c r="K6796" i="5" s="1"/>
  <c r="J6795" i="5"/>
  <c r="K6795" i="5" s="1"/>
  <c r="J6794" i="5"/>
  <c r="K6794" i="5" s="1"/>
  <c r="J6793" i="5"/>
  <c r="K6793" i="5" s="1"/>
  <c r="J6792" i="5"/>
  <c r="K6792" i="5" s="1"/>
  <c r="J6791" i="5"/>
  <c r="K6791" i="5" s="1"/>
  <c r="J6790" i="5"/>
  <c r="K6790" i="5" s="1"/>
  <c r="J6789" i="5"/>
  <c r="K6789" i="5" s="1"/>
  <c r="J6788" i="5"/>
  <c r="K6788" i="5" s="1"/>
  <c r="J6787" i="5"/>
  <c r="K6787" i="5" s="1"/>
  <c r="J6786" i="5"/>
  <c r="K6786" i="5" s="1"/>
  <c r="J6785" i="5"/>
  <c r="K6785" i="5" s="1"/>
  <c r="J6784" i="5"/>
  <c r="K6784" i="5" s="1"/>
  <c r="J6783" i="5"/>
  <c r="K6783" i="5" s="1"/>
  <c r="J6782" i="5"/>
  <c r="K6782" i="5" s="1"/>
  <c r="J6781" i="5"/>
  <c r="K6781" i="5" s="1"/>
  <c r="J6780" i="5"/>
  <c r="K6780" i="5" s="1"/>
  <c r="J6779" i="5"/>
  <c r="K6779" i="5" s="1"/>
  <c r="J6778" i="5"/>
  <c r="K6778" i="5" s="1"/>
  <c r="J6777" i="5"/>
  <c r="K6777" i="5" s="1"/>
  <c r="J6776" i="5"/>
  <c r="K6776" i="5" s="1"/>
  <c r="J6775" i="5"/>
  <c r="K6775" i="5" s="1"/>
  <c r="J6774" i="5"/>
  <c r="K6774" i="5" s="1"/>
  <c r="J6773" i="5"/>
  <c r="K6773" i="5" s="1"/>
  <c r="J6772" i="5"/>
  <c r="K6772" i="5" s="1"/>
  <c r="J6771" i="5"/>
  <c r="K6771" i="5" s="1"/>
  <c r="J6770" i="5"/>
  <c r="K6770" i="5" s="1"/>
  <c r="J6769" i="5"/>
  <c r="K6769" i="5" s="1"/>
  <c r="J6768" i="5"/>
  <c r="K6768" i="5" s="1"/>
  <c r="J6767" i="5"/>
  <c r="K6767" i="5" s="1"/>
  <c r="J6766" i="5"/>
  <c r="K6766" i="5" s="1"/>
  <c r="J6765" i="5"/>
  <c r="K6765" i="5" s="1"/>
  <c r="J6764" i="5"/>
  <c r="K6764" i="5" s="1"/>
  <c r="J6763" i="5"/>
  <c r="K6763" i="5" s="1"/>
  <c r="J6762" i="5"/>
  <c r="K6762" i="5" s="1"/>
  <c r="J6761" i="5"/>
  <c r="K6761" i="5" s="1"/>
  <c r="J6760" i="5"/>
  <c r="K6760" i="5" s="1"/>
  <c r="J6759" i="5"/>
  <c r="K6759" i="5" s="1"/>
  <c r="J6758" i="5"/>
  <c r="K6758" i="5" s="1"/>
  <c r="J6757" i="5"/>
  <c r="K6757" i="5" s="1"/>
  <c r="J6756" i="5"/>
  <c r="K6756" i="5" s="1"/>
  <c r="J6755" i="5"/>
  <c r="K6755" i="5" s="1"/>
  <c r="J6754" i="5"/>
  <c r="K6754" i="5" s="1"/>
  <c r="J6753" i="5"/>
  <c r="K6753" i="5" s="1"/>
  <c r="J6752" i="5"/>
  <c r="K6752" i="5" s="1"/>
  <c r="J6751" i="5"/>
  <c r="K6751" i="5" s="1"/>
  <c r="J6750" i="5"/>
  <c r="K6750" i="5" s="1"/>
  <c r="J6749" i="5"/>
  <c r="K6749" i="5" s="1"/>
  <c r="J6748" i="5"/>
  <c r="K6748" i="5" s="1"/>
  <c r="J6747" i="5"/>
  <c r="K6747" i="5" s="1"/>
  <c r="J6746" i="5"/>
  <c r="K6746" i="5" s="1"/>
  <c r="J6745" i="5"/>
  <c r="K6745" i="5" s="1"/>
  <c r="J6744" i="5"/>
  <c r="K6744" i="5" s="1"/>
  <c r="J6743" i="5"/>
  <c r="K6743" i="5" s="1"/>
  <c r="J6742" i="5"/>
  <c r="K6742" i="5" s="1"/>
  <c r="J6741" i="5"/>
  <c r="K6741" i="5" s="1"/>
  <c r="J6740" i="5"/>
  <c r="K6740" i="5" s="1"/>
  <c r="J6739" i="5"/>
  <c r="K6739" i="5" s="1"/>
  <c r="J6738" i="5"/>
  <c r="K6738" i="5" s="1"/>
  <c r="J6737" i="5"/>
  <c r="K6737" i="5" s="1"/>
  <c r="J6736" i="5"/>
  <c r="K6736" i="5" s="1"/>
  <c r="J6735" i="5"/>
  <c r="K6735" i="5" s="1"/>
  <c r="J6734" i="5"/>
  <c r="K6734" i="5" s="1"/>
  <c r="J6733" i="5"/>
  <c r="K6733" i="5" s="1"/>
  <c r="J6732" i="5"/>
  <c r="K6732" i="5" s="1"/>
  <c r="J6731" i="5"/>
  <c r="K6731" i="5" s="1"/>
  <c r="J6730" i="5"/>
  <c r="K6730" i="5" s="1"/>
  <c r="J6729" i="5"/>
  <c r="K6729" i="5" s="1"/>
  <c r="J6728" i="5"/>
  <c r="K6728" i="5" s="1"/>
  <c r="J6727" i="5"/>
  <c r="K6727" i="5" s="1"/>
  <c r="J6726" i="5"/>
  <c r="K6726" i="5" s="1"/>
  <c r="J6725" i="5"/>
  <c r="K6725" i="5" s="1"/>
  <c r="J6724" i="5"/>
  <c r="K6724" i="5" s="1"/>
  <c r="J6723" i="5"/>
  <c r="K6723" i="5" s="1"/>
  <c r="J6722" i="5"/>
  <c r="K6722" i="5" s="1"/>
  <c r="J6721" i="5"/>
  <c r="K6721" i="5" s="1"/>
  <c r="J6720" i="5"/>
  <c r="K6720" i="5" s="1"/>
  <c r="J6719" i="5"/>
  <c r="K6719" i="5" s="1"/>
  <c r="J6718" i="5"/>
  <c r="K6718" i="5" s="1"/>
  <c r="J6717" i="5"/>
  <c r="K6717" i="5" s="1"/>
  <c r="J6716" i="5"/>
  <c r="K6716" i="5" s="1"/>
  <c r="J6715" i="5"/>
  <c r="K6715" i="5" s="1"/>
  <c r="J6714" i="5"/>
  <c r="K6714" i="5" s="1"/>
  <c r="J6713" i="5"/>
  <c r="K6713" i="5" s="1"/>
  <c r="J6712" i="5"/>
  <c r="K6712" i="5" s="1"/>
  <c r="J6711" i="5"/>
  <c r="K6711" i="5" s="1"/>
  <c r="J6710" i="5"/>
  <c r="K6710" i="5" s="1"/>
  <c r="J6709" i="5"/>
  <c r="K6709" i="5" s="1"/>
  <c r="J6708" i="5"/>
  <c r="K6708" i="5" s="1"/>
  <c r="J6707" i="5"/>
  <c r="K6707" i="5" s="1"/>
  <c r="J6706" i="5"/>
  <c r="K6706" i="5" s="1"/>
  <c r="J6705" i="5"/>
  <c r="K6705" i="5" s="1"/>
  <c r="J6704" i="5"/>
  <c r="K6704" i="5" s="1"/>
  <c r="J6703" i="5"/>
  <c r="K6703" i="5" s="1"/>
  <c r="J6702" i="5"/>
  <c r="K6702" i="5" s="1"/>
  <c r="J6701" i="5"/>
  <c r="K6701" i="5" s="1"/>
  <c r="J6700" i="5"/>
  <c r="K6700" i="5" s="1"/>
  <c r="J6699" i="5"/>
  <c r="K6699" i="5" s="1"/>
  <c r="J6698" i="5"/>
  <c r="K6698" i="5" s="1"/>
  <c r="J6697" i="5"/>
  <c r="K6697" i="5" s="1"/>
  <c r="J6696" i="5"/>
  <c r="K6696" i="5" s="1"/>
  <c r="J6695" i="5"/>
  <c r="K6695" i="5" s="1"/>
  <c r="J6694" i="5"/>
  <c r="K6694" i="5" s="1"/>
  <c r="J6693" i="5"/>
  <c r="K6693" i="5" s="1"/>
  <c r="J6692" i="5"/>
  <c r="K6692" i="5" s="1"/>
  <c r="J6691" i="5"/>
  <c r="K6691" i="5" s="1"/>
  <c r="J6690" i="5"/>
  <c r="K6690" i="5" s="1"/>
  <c r="J6689" i="5"/>
  <c r="K6689" i="5" s="1"/>
  <c r="J6688" i="5"/>
  <c r="K6688" i="5" s="1"/>
  <c r="J6687" i="5"/>
  <c r="K6687" i="5" s="1"/>
  <c r="J6686" i="5"/>
  <c r="K6686" i="5" s="1"/>
  <c r="J6685" i="5"/>
  <c r="K6685" i="5" s="1"/>
  <c r="J6684" i="5"/>
  <c r="K6684" i="5" s="1"/>
  <c r="J6683" i="5"/>
  <c r="K6683" i="5" s="1"/>
  <c r="J6682" i="5"/>
  <c r="K6682" i="5" s="1"/>
  <c r="J6681" i="5"/>
  <c r="K6681" i="5" s="1"/>
  <c r="J6680" i="5"/>
  <c r="K6680" i="5" s="1"/>
  <c r="J6679" i="5"/>
  <c r="K6679" i="5" s="1"/>
  <c r="J6678" i="5"/>
  <c r="K6678" i="5" s="1"/>
  <c r="J6677" i="5"/>
  <c r="K6677" i="5" s="1"/>
  <c r="J6676" i="5"/>
  <c r="K6676" i="5" s="1"/>
  <c r="J6675" i="5"/>
  <c r="K6675" i="5" s="1"/>
  <c r="J6674" i="5"/>
  <c r="K6674" i="5" s="1"/>
  <c r="J6673" i="5"/>
  <c r="K6673" i="5" s="1"/>
  <c r="J6672" i="5"/>
  <c r="K6672" i="5" s="1"/>
  <c r="J6671" i="5"/>
  <c r="K6671" i="5" s="1"/>
  <c r="J6670" i="5"/>
  <c r="K6670" i="5" s="1"/>
  <c r="J6669" i="5"/>
  <c r="K6669" i="5" s="1"/>
  <c r="J6668" i="5"/>
  <c r="K6668" i="5" s="1"/>
  <c r="J6667" i="5"/>
  <c r="K6667" i="5" s="1"/>
  <c r="J6666" i="5"/>
  <c r="K6666" i="5" s="1"/>
  <c r="J6665" i="5"/>
  <c r="K6665" i="5" s="1"/>
  <c r="J6664" i="5"/>
  <c r="K6664" i="5" s="1"/>
  <c r="J6663" i="5"/>
  <c r="K6663" i="5" s="1"/>
  <c r="J6662" i="5"/>
  <c r="K6662" i="5" s="1"/>
  <c r="J6661" i="5"/>
  <c r="K6661" i="5" s="1"/>
  <c r="J6660" i="5"/>
  <c r="K6660" i="5" s="1"/>
  <c r="J6659" i="5"/>
  <c r="K6659" i="5" s="1"/>
  <c r="J6658" i="5"/>
  <c r="K6658" i="5" s="1"/>
  <c r="J6657" i="5"/>
  <c r="K6657" i="5" s="1"/>
  <c r="J6656" i="5"/>
  <c r="K6656" i="5" s="1"/>
  <c r="J6655" i="5"/>
  <c r="K6655" i="5" s="1"/>
  <c r="J6654" i="5"/>
  <c r="K6654" i="5" s="1"/>
  <c r="J6653" i="5"/>
  <c r="K6653" i="5" s="1"/>
  <c r="J6652" i="5"/>
  <c r="K6652" i="5" s="1"/>
  <c r="J6651" i="5"/>
  <c r="K6651" i="5" s="1"/>
  <c r="J6650" i="5"/>
  <c r="K6650" i="5" s="1"/>
  <c r="J6649" i="5"/>
  <c r="K6649" i="5" s="1"/>
  <c r="J6648" i="5"/>
  <c r="K6648" i="5" s="1"/>
  <c r="J6647" i="5"/>
  <c r="K6647" i="5" s="1"/>
  <c r="J6646" i="5"/>
  <c r="K6646" i="5" s="1"/>
  <c r="J6645" i="5"/>
  <c r="K6645" i="5" s="1"/>
  <c r="J6644" i="5"/>
  <c r="K6644" i="5" s="1"/>
  <c r="J6643" i="5"/>
  <c r="K6643" i="5" s="1"/>
  <c r="J6642" i="5"/>
  <c r="K6642" i="5" s="1"/>
  <c r="J6641" i="5"/>
  <c r="K6641" i="5" s="1"/>
  <c r="J6640" i="5"/>
  <c r="K6640" i="5" s="1"/>
  <c r="J6639" i="5"/>
  <c r="K6639" i="5" s="1"/>
  <c r="J6638" i="5"/>
  <c r="K6638" i="5" s="1"/>
  <c r="J6637" i="5"/>
  <c r="K6637" i="5" s="1"/>
  <c r="J6636" i="5"/>
  <c r="K6636" i="5" s="1"/>
  <c r="J6635" i="5"/>
  <c r="K6635" i="5" s="1"/>
  <c r="J6634" i="5"/>
  <c r="K6634" i="5" s="1"/>
  <c r="J6633" i="5"/>
  <c r="K6633" i="5" s="1"/>
  <c r="J6632" i="5"/>
  <c r="K6632" i="5" s="1"/>
  <c r="J6631" i="5"/>
  <c r="K6631" i="5" s="1"/>
  <c r="J6630" i="5"/>
  <c r="K6630" i="5" s="1"/>
  <c r="J6629" i="5"/>
  <c r="K6629" i="5" s="1"/>
  <c r="J6628" i="5"/>
  <c r="K6628" i="5" s="1"/>
  <c r="J6627" i="5"/>
  <c r="K6627" i="5" s="1"/>
  <c r="J6626" i="5"/>
  <c r="K6626" i="5" s="1"/>
  <c r="J6625" i="5"/>
  <c r="K6625" i="5" s="1"/>
  <c r="J6624" i="5"/>
  <c r="K6624" i="5" s="1"/>
  <c r="J6623" i="5"/>
  <c r="K6623" i="5" s="1"/>
  <c r="J6622" i="5"/>
  <c r="K6622" i="5" s="1"/>
  <c r="J6621" i="5"/>
  <c r="K6621" i="5" s="1"/>
  <c r="J6620" i="5"/>
  <c r="K6620" i="5" s="1"/>
  <c r="J6619" i="5"/>
  <c r="K6619" i="5" s="1"/>
  <c r="J6618" i="5"/>
  <c r="K6618" i="5" s="1"/>
  <c r="J6617" i="5"/>
  <c r="K6617" i="5" s="1"/>
  <c r="J6616" i="5"/>
  <c r="K6616" i="5" s="1"/>
  <c r="J6615" i="5"/>
  <c r="K6615" i="5" s="1"/>
  <c r="J6614" i="5"/>
  <c r="K6614" i="5" s="1"/>
  <c r="J6613" i="5"/>
  <c r="K6613" i="5" s="1"/>
  <c r="J6612" i="5"/>
  <c r="K6612" i="5" s="1"/>
  <c r="J6611" i="5"/>
  <c r="K6611" i="5" s="1"/>
  <c r="J6610" i="5"/>
  <c r="K6610" i="5" s="1"/>
  <c r="J6609" i="5"/>
  <c r="K6609" i="5" s="1"/>
  <c r="J6608" i="5"/>
  <c r="K6608" i="5" s="1"/>
  <c r="J6607" i="5"/>
  <c r="K6607" i="5" s="1"/>
  <c r="J6606" i="5"/>
  <c r="K6606" i="5" s="1"/>
  <c r="J6605" i="5"/>
  <c r="K6605" i="5" s="1"/>
  <c r="J6604" i="5"/>
  <c r="K6604" i="5" s="1"/>
  <c r="J6603" i="5"/>
  <c r="K6603" i="5" s="1"/>
  <c r="J6602" i="5"/>
  <c r="K6602" i="5" s="1"/>
  <c r="J6601" i="5"/>
  <c r="K6601" i="5" s="1"/>
  <c r="J6600" i="5"/>
  <c r="K6600" i="5" s="1"/>
  <c r="J6599" i="5"/>
  <c r="K6599" i="5" s="1"/>
  <c r="J6598" i="5"/>
  <c r="K6598" i="5" s="1"/>
  <c r="J6597" i="5"/>
  <c r="K6597" i="5" s="1"/>
  <c r="J6596" i="5"/>
  <c r="K6596" i="5" s="1"/>
  <c r="J6595" i="5"/>
  <c r="K6595" i="5" s="1"/>
  <c r="J6594" i="5"/>
  <c r="K6594" i="5" s="1"/>
  <c r="J6593" i="5"/>
  <c r="K6593" i="5" s="1"/>
  <c r="J6592" i="5"/>
  <c r="K6592" i="5" s="1"/>
  <c r="J6591" i="5"/>
  <c r="K6591" i="5" s="1"/>
  <c r="J6590" i="5"/>
  <c r="K6590" i="5" s="1"/>
  <c r="J6589" i="5"/>
  <c r="K6589" i="5" s="1"/>
  <c r="J6588" i="5"/>
  <c r="K6588" i="5" s="1"/>
  <c r="J6587" i="5"/>
  <c r="K6587" i="5" s="1"/>
  <c r="J6586" i="5"/>
  <c r="K6586" i="5" s="1"/>
  <c r="J6585" i="5"/>
  <c r="K6585" i="5" s="1"/>
  <c r="J6584" i="5"/>
  <c r="K6584" i="5" s="1"/>
  <c r="J6583" i="5"/>
  <c r="K6583" i="5" s="1"/>
  <c r="J6582" i="5"/>
  <c r="K6582" i="5" s="1"/>
  <c r="J6581" i="5"/>
  <c r="K6581" i="5" s="1"/>
  <c r="J6580" i="5"/>
  <c r="K6580" i="5" s="1"/>
  <c r="J6579" i="5"/>
  <c r="K6579" i="5" s="1"/>
  <c r="J6578" i="5"/>
  <c r="K6578" i="5" s="1"/>
  <c r="J6577" i="5"/>
  <c r="K6577" i="5" s="1"/>
  <c r="J6576" i="5"/>
  <c r="K6576" i="5" s="1"/>
  <c r="J6575" i="5"/>
  <c r="K6575" i="5" s="1"/>
  <c r="J6574" i="5"/>
  <c r="K6574" i="5" s="1"/>
  <c r="J6573" i="5"/>
  <c r="K6573" i="5" s="1"/>
  <c r="J6572" i="5"/>
  <c r="K6572" i="5" s="1"/>
  <c r="J6571" i="5"/>
  <c r="K6571" i="5" s="1"/>
  <c r="J6570" i="5"/>
  <c r="K6570" i="5" s="1"/>
  <c r="J6569" i="5"/>
  <c r="K6569" i="5" s="1"/>
  <c r="J6568" i="5"/>
  <c r="K6568" i="5" s="1"/>
  <c r="J6567" i="5"/>
  <c r="K6567" i="5" s="1"/>
  <c r="J6566" i="5"/>
  <c r="K6566" i="5" s="1"/>
  <c r="J6565" i="5"/>
  <c r="K6565" i="5" s="1"/>
  <c r="J6564" i="5"/>
  <c r="K6564" i="5" s="1"/>
  <c r="J6563" i="5"/>
  <c r="K6563" i="5" s="1"/>
  <c r="J6562" i="5"/>
  <c r="K6562" i="5" s="1"/>
  <c r="J6561" i="5"/>
  <c r="K6561" i="5" s="1"/>
  <c r="J6560" i="5"/>
  <c r="K6560" i="5" s="1"/>
  <c r="J6559" i="5"/>
  <c r="K6559" i="5" s="1"/>
  <c r="J6558" i="5"/>
  <c r="K6558" i="5" s="1"/>
  <c r="J6557" i="5"/>
  <c r="K6557" i="5" s="1"/>
  <c r="J6556" i="5"/>
  <c r="K6556" i="5" s="1"/>
  <c r="J6555" i="5"/>
  <c r="K6555" i="5" s="1"/>
  <c r="J6554" i="5"/>
  <c r="K6554" i="5" s="1"/>
  <c r="J6553" i="5"/>
  <c r="K6553" i="5" s="1"/>
  <c r="J6552" i="5"/>
  <c r="K6552" i="5" s="1"/>
  <c r="J6551" i="5"/>
  <c r="K6551" i="5" s="1"/>
  <c r="J6550" i="5"/>
  <c r="K6550" i="5" s="1"/>
  <c r="J6549" i="5"/>
  <c r="K6549" i="5" s="1"/>
  <c r="J6548" i="5"/>
  <c r="K6548" i="5" s="1"/>
  <c r="J6547" i="5"/>
  <c r="K6547" i="5" s="1"/>
  <c r="J6546" i="5"/>
  <c r="K6546" i="5" s="1"/>
  <c r="J6545" i="5"/>
  <c r="K6545" i="5" s="1"/>
  <c r="J6544" i="5"/>
  <c r="K6544" i="5" s="1"/>
  <c r="J6543" i="5"/>
  <c r="K6543" i="5" s="1"/>
  <c r="J6542" i="5"/>
  <c r="K6542" i="5" s="1"/>
  <c r="J6541" i="5"/>
  <c r="K6541" i="5" s="1"/>
  <c r="J6540" i="5"/>
  <c r="K6540" i="5" s="1"/>
  <c r="J6539" i="5"/>
  <c r="K6539" i="5" s="1"/>
  <c r="J6538" i="5"/>
  <c r="K6538" i="5" s="1"/>
  <c r="J6537" i="5"/>
  <c r="K6537" i="5" s="1"/>
  <c r="J6536" i="5"/>
  <c r="K6536" i="5" s="1"/>
  <c r="J6535" i="5"/>
  <c r="K6535" i="5" s="1"/>
  <c r="J6534" i="5"/>
  <c r="K6534" i="5" s="1"/>
  <c r="J6533" i="5"/>
  <c r="K6533" i="5" s="1"/>
  <c r="J6532" i="5"/>
  <c r="K6532" i="5" s="1"/>
  <c r="J6531" i="5"/>
  <c r="K6531" i="5" s="1"/>
  <c r="J6530" i="5"/>
  <c r="K6530" i="5" s="1"/>
  <c r="J6529" i="5"/>
  <c r="K6529" i="5" s="1"/>
  <c r="J6528" i="5"/>
  <c r="K6528" i="5" s="1"/>
  <c r="J6527" i="5"/>
  <c r="K6527" i="5" s="1"/>
  <c r="J6526" i="5"/>
  <c r="K6526" i="5" s="1"/>
  <c r="J6525" i="5"/>
  <c r="K6525" i="5" s="1"/>
  <c r="J6524" i="5"/>
  <c r="K6524" i="5" s="1"/>
  <c r="J6523" i="5"/>
  <c r="K6523" i="5" s="1"/>
  <c r="J6522" i="5"/>
  <c r="K6522" i="5" s="1"/>
  <c r="J6521" i="5"/>
  <c r="K6521" i="5" s="1"/>
  <c r="J6520" i="5"/>
  <c r="K6520" i="5" s="1"/>
  <c r="J6519" i="5"/>
  <c r="K6519" i="5" s="1"/>
  <c r="J6518" i="5"/>
  <c r="K6518" i="5" s="1"/>
  <c r="J6517" i="5"/>
  <c r="K6517" i="5" s="1"/>
  <c r="J6516" i="5"/>
  <c r="K6516" i="5" s="1"/>
  <c r="J6515" i="5"/>
  <c r="K6515" i="5" s="1"/>
  <c r="J6514" i="5"/>
  <c r="K6514" i="5" s="1"/>
  <c r="J6513" i="5"/>
  <c r="K6513" i="5" s="1"/>
  <c r="J6512" i="5"/>
  <c r="K6512" i="5" s="1"/>
  <c r="J6511" i="5"/>
  <c r="K6511" i="5" s="1"/>
  <c r="J6510" i="5"/>
  <c r="K6510" i="5" s="1"/>
  <c r="J6509" i="5"/>
  <c r="K6509" i="5" s="1"/>
  <c r="J6508" i="5"/>
  <c r="K6508" i="5" s="1"/>
  <c r="J6507" i="5"/>
  <c r="K6507" i="5" s="1"/>
  <c r="J6506" i="5"/>
  <c r="K6506" i="5" s="1"/>
  <c r="J6505" i="5"/>
  <c r="K6505" i="5" s="1"/>
  <c r="J6504" i="5"/>
  <c r="K6504" i="5" s="1"/>
  <c r="J6503" i="5"/>
  <c r="K6503" i="5" s="1"/>
  <c r="J6502" i="5"/>
  <c r="K6502" i="5" s="1"/>
  <c r="J6501" i="5"/>
  <c r="K6501" i="5" s="1"/>
  <c r="J6500" i="5"/>
  <c r="K6500" i="5" s="1"/>
  <c r="J6499" i="5"/>
  <c r="K6499" i="5" s="1"/>
  <c r="J6498" i="5"/>
  <c r="K6498" i="5" s="1"/>
  <c r="J6497" i="5"/>
  <c r="K6497" i="5" s="1"/>
  <c r="J6496" i="5"/>
  <c r="K6496" i="5" s="1"/>
  <c r="J6495" i="5"/>
  <c r="K6495" i="5" s="1"/>
  <c r="J6494" i="5"/>
  <c r="K6494" i="5" s="1"/>
  <c r="J6493" i="5"/>
  <c r="K6493" i="5" s="1"/>
  <c r="J6492" i="5"/>
  <c r="K6492" i="5" s="1"/>
  <c r="J6491" i="5"/>
  <c r="K6491" i="5" s="1"/>
  <c r="J6490" i="5"/>
  <c r="K6490" i="5" s="1"/>
  <c r="J6489" i="5"/>
  <c r="K6489" i="5" s="1"/>
  <c r="J6488" i="5"/>
  <c r="K6488" i="5" s="1"/>
  <c r="J6487" i="5"/>
  <c r="K6487" i="5" s="1"/>
  <c r="J6486" i="5"/>
  <c r="K6486" i="5" s="1"/>
  <c r="J6485" i="5"/>
  <c r="K6485" i="5" s="1"/>
  <c r="J6484" i="5"/>
  <c r="K6484" i="5" s="1"/>
  <c r="J6483" i="5"/>
  <c r="K6483" i="5" s="1"/>
  <c r="J6482" i="5"/>
  <c r="K6482" i="5" s="1"/>
  <c r="J6481" i="5"/>
  <c r="K6481" i="5" s="1"/>
  <c r="J6480" i="5"/>
  <c r="K6480" i="5" s="1"/>
  <c r="J6479" i="5"/>
  <c r="K6479" i="5" s="1"/>
  <c r="J6478" i="5"/>
  <c r="K6478" i="5" s="1"/>
  <c r="J6477" i="5"/>
  <c r="K6477" i="5" s="1"/>
  <c r="J6476" i="5"/>
  <c r="K6476" i="5" s="1"/>
  <c r="J6475" i="5"/>
  <c r="K6475" i="5" s="1"/>
  <c r="J6474" i="5"/>
  <c r="K6474" i="5" s="1"/>
  <c r="J6473" i="5"/>
  <c r="K6473" i="5" s="1"/>
  <c r="J6472" i="5"/>
  <c r="K6472" i="5" s="1"/>
  <c r="J6471" i="5"/>
  <c r="K6471" i="5" s="1"/>
  <c r="J6470" i="5"/>
  <c r="K6470" i="5" s="1"/>
  <c r="J6469" i="5"/>
  <c r="K6469" i="5" s="1"/>
  <c r="J6468" i="5"/>
  <c r="K6468" i="5" s="1"/>
  <c r="J6467" i="5"/>
  <c r="K6467" i="5" s="1"/>
  <c r="J6466" i="5"/>
  <c r="K6466" i="5" s="1"/>
  <c r="J6465" i="5"/>
  <c r="K6465" i="5" s="1"/>
  <c r="J6464" i="5"/>
  <c r="K6464" i="5" s="1"/>
  <c r="J6463" i="5"/>
  <c r="K6463" i="5" s="1"/>
  <c r="J6462" i="5"/>
  <c r="K6462" i="5" s="1"/>
  <c r="J6461" i="5"/>
  <c r="K6461" i="5" s="1"/>
  <c r="J6460" i="5"/>
  <c r="K6460" i="5" s="1"/>
  <c r="J6459" i="5"/>
  <c r="K6459" i="5" s="1"/>
  <c r="J6458" i="5"/>
  <c r="K6458" i="5" s="1"/>
  <c r="J6457" i="5"/>
  <c r="K6457" i="5" s="1"/>
  <c r="J6456" i="5"/>
  <c r="K6456" i="5" s="1"/>
  <c r="J6455" i="5"/>
  <c r="K6455" i="5" s="1"/>
  <c r="J6454" i="5"/>
  <c r="K6454" i="5" s="1"/>
  <c r="J6453" i="5"/>
  <c r="K6453" i="5" s="1"/>
  <c r="J6452" i="5"/>
  <c r="K6452" i="5" s="1"/>
  <c r="J6451" i="5"/>
  <c r="K6451" i="5" s="1"/>
  <c r="J6450" i="5"/>
  <c r="K6450" i="5" s="1"/>
  <c r="J6449" i="5"/>
  <c r="K6449" i="5" s="1"/>
  <c r="J6448" i="5"/>
  <c r="K6448" i="5" s="1"/>
  <c r="J6447" i="5"/>
  <c r="K6447" i="5" s="1"/>
  <c r="J6446" i="5"/>
  <c r="K6446" i="5" s="1"/>
  <c r="J6445" i="5"/>
  <c r="K6445" i="5" s="1"/>
  <c r="J6444" i="5"/>
  <c r="K6444" i="5" s="1"/>
  <c r="J6443" i="5"/>
  <c r="K6443" i="5" s="1"/>
  <c r="J6442" i="5"/>
  <c r="K6442" i="5" s="1"/>
  <c r="J6441" i="5"/>
  <c r="K6441" i="5" s="1"/>
  <c r="J6440" i="5"/>
  <c r="K6440" i="5" s="1"/>
  <c r="J6439" i="5"/>
  <c r="K6439" i="5" s="1"/>
  <c r="J6438" i="5"/>
  <c r="K6438" i="5" s="1"/>
  <c r="J6437" i="5"/>
  <c r="K6437" i="5" s="1"/>
  <c r="J6436" i="5"/>
  <c r="K6436" i="5" s="1"/>
  <c r="J6435" i="5"/>
  <c r="K6435" i="5" s="1"/>
  <c r="J6434" i="5"/>
  <c r="K6434" i="5" s="1"/>
  <c r="J6433" i="5"/>
  <c r="K6433" i="5" s="1"/>
  <c r="J6432" i="5"/>
  <c r="K6432" i="5" s="1"/>
  <c r="J6431" i="5"/>
  <c r="K6431" i="5" s="1"/>
  <c r="J6430" i="5"/>
  <c r="K6430" i="5" s="1"/>
  <c r="J6429" i="5"/>
  <c r="K6429" i="5" s="1"/>
  <c r="J6428" i="5"/>
  <c r="K6428" i="5" s="1"/>
  <c r="J6427" i="5"/>
  <c r="K6427" i="5" s="1"/>
  <c r="J6426" i="5"/>
  <c r="K6426" i="5" s="1"/>
  <c r="J6425" i="5"/>
  <c r="K6425" i="5" s="1"/>
  <c r="J6424" i="5"/>
  <c r="K6424" i="5" s="1"/>
  <c r="J6423" i="5"/>
  <c r="K6423" i="5" s="1"/>
  <c r="J6422" i="5"/>
  <c r="K6422" i="5" s="1"/>
  <c r="J6421" i="5"/>
  <c r="K6421" i="5" s="1"/>
  <c r="J6420" i="5"/>
  <c r="K6420" i="5" s="1"/>
  <c r="J6419" i="5"/>
  <c r="K6419" i="5" s="1"/>
  <c r="J6418" i="5"/>
  <c r="K6418" i="5" s="1"/>
  <c r="J6417" i="5"/>
  <c r="K6417" i="5" s="1"/>
  <c r="J6416" i="5"/>
  <c r="K6416" i="5" s="1"/>
  <c r="J6415" i="5"/>
  <c r="K6415" i="5" s="1"/>
  <c r="J6414" i="5"/>
  <c r="K6414" i="5" s="1"/>
  <c r="J6413" i="5"/>
  <c r="K6413" i="5" s="1"/>
  <c r="J6412" i="5"/>
  <c r="K6412" i="5" s="1"/>
  <c r="J6411" i="5"/>
  <c r="K6411" i="5" s="1"/>
  <c r="J6410" i="5"/>
  <c r="K6410" i="5" s="1"/>
  <c r="J6409" i="5"/>
  <c r="K6409" i="5" s="1"/>
  <c r="J6408" i="5"/>
  <c r="K6408" i="5" s="1"/>
  <c r="J6407" i="5"/>
  <c r="K6407" i="5" s="1"/>
  <c r="J6406" i="5"/>
  <c r="K6406" i="5" s="1"/>
  <c r="J6405" i="5"/>
  <c r="K6405" i="5" s="1"/>
  <c r="J6404" i="5"/>
  <c r="K6404" i="5" s="1"/>
  <c r="J6403" i="5"/>
  <c r="K6403" i="5" s="1"/>
  <c r="J6402" i="5"/>
  <c r="K6402" i="5" s="1"/>
  <c r="J6401" i="5"/>
  <c r="K6401" i="5" s="1"/>
  <c r="J6400" i="5"/>
  <c r="K6400" i="5" s="1"/>
  <c r="J6399" i="5"/>
  <c r="K6399" i="5" s="1"/>
  <c r="J6398" i="5"/>
  <c r="K6398" i="5" s="1"/>
  <c r="J6397" i="5"/>
  <c r="K6397" i="5" s="1"/>
  <c r="J6396" i="5"/>
  <c r="K6396" i="5" s="1"/>
  <c r="J6395" i="5"/>
  <c r="K6395" i="5" s="1"/>
  <c r="J6394" i="5"/>
  <c r="K6394" i="5" s="1"/>
  <c r="J6393" i="5"/>
  <c r="K6393" i="5" s="1"/>
  <c r="J6392" i="5"/>
  <c r="K6392" i="5" s="1"/>
  <c r="J6391" i="5"/>
  <c r="K6391" i="5" s="1"/>
  <c r="J6390" i="5"/>
  <c r="K6390" i="5" s="1"/>
  <c r="J6389" i="5"/>
  <c r="K6389" i="5" s="1"/>
  <c r="J6388" i="5"/>
  <c r="K6388" i="5" s="1"/>
  <c r="J6387" i="5"/>
  <c r="K6387" i="5" s="1"/>
  <c r="J6386" i="5"/>
  <c r="K6386" i="5" s="1"/>
  <c r="J6385" i="5"/>
  <c r="K6385" i="5" s="1"/>
  <c r="J6384" i="5"/>
  <c r="K6384" i="5" s="1"/>
  <c r="J6383" i="5"/>
  <c r="K6383" i="5" s="1"/>
  <c r="J6382" i="5"/>
  <c r="K6382" i="5" s="1"/>
  <c r="J6381" i="5"/>
  <c r="K6381" i="5" s="1"/>
  <c r="J6380" i="5"/>
  <c r="K6380" i="5" s="1"/>
  <c r="J6379" i="5"/>
  <c r="K6379" i="5" s="1"/>
  <c r="J6378" i="5"/>
  <c r="K6378" i="5" s="1"/>
  <c r="J6377" i="5"/>
  <c r="K6377" i="5" s="1"/>
  <c r="J6376" i="5"/>
  <c r="K6376" i="5" s="1"/>
  <c r="J6375" i="5"/>
  <c r="K6375" i="5" s="1"/>
  <c r="J6374" i="5"/>
  <c r="K6374" i="5" s="1"/>
  <c r="J6373" i="5"/>
  <c r="K6373" i="5" s="1"/>
  <c r="J6372" i="5"/>
  <c r="K6372" i="5" s="1"/>
  <c r="J6371" i="5"/>
  <c r="K6371" i="5" s="1"/>
  <c r="J6370" i="5"/>
  <c r="K6370" i="5" s="1"/>
  <c r="J6369" i="5"/>
  <c r="K6369" i="5" s="1"/>
  <c r="J6368" i="5"/>
  <c r="K6368" i="5" s="1"/>
  <c r="J6367" i="5"/>
  <c r="K6367" i="5" s="1"/>
  <c r="J6366" i="5"/>
  <c r="K6366" i="5" s="1"/>
  <c r="J6365" i="5"/>
  <c r="K6365" i="5" s="1"/>
  <c r="J6364" i="5"/>
  <c r="K6364" i="5" s="1"/>
  <c r="J6363" i="5"/>
  <c r="K6363" i="5" s="1"/>
  <c r="J6362" i="5"/>
  <c r="K6362" i="5" s="1"/>
  <c r="J6361" i="5"/>
  <c r="K6361" i="5" s="1"/>
  <c r="J6360" i="5"/>
  <c r="K6360" i="5" s="1"/>
  <c r="J6359" i="5"/>
  <c r="K6359" i="5" s="1"/>
  <c r="J6358" i="5"/>
  <c r="K6358" i="5" s="1"/>
  <c r="J6357" i="5"/>
  <c r="K6357" i="5" s="1"/>
  <c r="J6356" i="5"/>
  <c r="K6356" i="5" s="1"/>
  <c r="J6355" i="5"/>
  <c r="K6355" i="5" s="1"/>
  <c r="J6354" i="5"/>
  <c r="K6354" i="5" s="1"/>
  <c r="J6353" i="5"/>
  <c r="K6353" i="5" s="1"/>
  <c r="J6352" i="5"/>
  <c r="K6352" i="5" s="1"/>
  <c r="J6351" i="5"/>
  <c r="K6351" i="5" s="1"/>
  <c r="J6350" i="5"/>
  <c r="K6350" i="5" s="1"/>
  <c r="J6349" i="5"/>
  <c r="K6349" i="5" s="1"/>
  <c r="J6348" i="5"/>
  <c r="K6348" i="5" s="1"/>
  <c r="J6347" i="5"/>
  <c r="K6347" i="5" s="1"/>
  <c r="J6346" i="5"/>
  <c r="K6346" i="5" s="1"/>
  <c r="J6345" i="5"/>
  <c r="K6345" i="5" s="1"/>
  <c r="J6344" i="5"/>
  <c r="K6344" i="5" s="1"/>
  <c r="J6343" i="5"/>
  <c r="K6343" i="5" s="1"/>
  <c r="J6342" i="5"/>
  <c r="K6342" i="5" s="1"/>
  <c r="J6341" i="5"/>
  <c r="K6341" i="5" s="1"/>
  <c r="J6340" i="5"/>
  <c r="K6340" i="5" s="1"/>
  <c r="J6339" i="5"/>
  <c r="K6339" i="5" s="1"/>
  <c r="J6338" i="5"/>
  <c r="K6338" i="5" s="1"/>
  <c r="J6337" i="5"/>
  <c r="K6337" i="5" s="1"/>
  <c r="J6336" i="5"/>
  <c r="K6336" i="5" s="1"/>
  <c r="J6335" i="5"/>
  <c r="K6335" i="5" s="1"/>
  <c r="J6334" i="5"/>
  <c r="K6334" i="5" s="1"/>
  <c r="J6333" i="5"/>
  <c r="K6333" i="5" s="1"/>
  <c r="J6332" i="5"/>
  <c r="K6332" i="5" s="1"/>
  <c r="J6331" i="5"/>
  <c r="K6331" i="5" s="1"/>
  <c r="J6330" i="5"/>
  <c r="K6330" i="5" s="1"/>
  <c r="J6329" i="5"/>
  <c r="K6329" i="5" s="1"/>
  <c r="J6328" i="5"/>
  <c r="K6328" i="5" s="1"/>
  <c r="J6327" i="5"/>
  <c r="K6327" i="5" s="1"/>
  <c r="J6326" i="5"/>
  <c r="K6326" i="5" s="1"/>
  <c r="J6325" i="5"/>
  <c r="K6325" i="5" s="1"/>
  <c r="J6324" i="5"/>
  <c r="K6324" i="5" s="1"/>
  <c r="J6323" i="5"/>
  <c r="K6323" i="5" s="1"/>
  <c r="J6322" i="5"/>
  <c r="K6322" i="5" s="1"/>
  <c r="J6321" i="5"/>
  <c r="K6321" i="5" s="1"/>
  <c r="J6320" i="5"/>
  <c r="K6320" i="5" s="1"/>
  <c r="J6319" i="5"/>
  <c r="K6319" i="5" s="1"/>
  <c r="J6318" i="5"/>
  <c r="K6318" i="5" s="1"/>
  <c r="J6317" i="5"/>
  <c r="K6317" i="5" s="1"/>
  <c r="J6316" i="5"/>
  <c r="K6316" i="5" s="1"/>
  <c r="J6315" i="5"/>
  <c r="K6315" i="5" s="1"/>
  <c r="J6314" i="5"/>
  <c r="K6314" i="5" s="1"/>
  <c r="J6313" i="5"/>
  <c r="K6313" i="5" s="1"/>
  <c r="J6312" i="5"/>
  <c r="K6312" i="5" s="1"/>
  <c r="J6311" i="5"/>
  <c r="K6311" i="5" s="1"/>
  <c r="J6310" i="5"/>
  <c r="K6310" i="5" s="1"/>
  <c r="J6309" i="5"/>
  <c r="K6309" i="5" s="1"/>
  <c r="J6308" i="5"/>
  <c r="K6308" i="5" s="1"/>
  <c r="J6307" i="5"/>
  <c r="K6307" i="5" s="1"/>
  <c r="J6306" i="5"/>
  <c r="K6306" i="5" s="1"/>
  <c r="J6305" i="5"/>
  <c r="K6305" i="5" s="1"/>
  <c r="J6304" i="5"/>
  <c r="K6304" i="5" s="1"/>
  <c r="J6303" i="5"/>
  <c r="K6303" i="5" s="1"/>
  <c r="J6302" i="5"/>
  <c r="K6302" i="5" s="1"/>
  <c r="J6301" i="5"/>
  <c r="K6301" i="5" s="1"/>
  <c r="J6300" i="5"/>
  <c r="K6300" i="5" s="1"/>
  <c r="J6299" i="5"/>
  <c r="K6299" i="5" s="1"/>
  <c r="J6298" i="5"/>
  <c r="K6298" i="5" s="1"/>
  <c r="J6297" i="5"/>
  <c r="K6297" i="5" s="1"/>
  <c r="J6296" i="5"/>
  <c r="K6296" i="5" s="1"/>
  <c r="J6295" i="5"/>
  <c r="K6295" i="5" s="1"/>
  <c r="J6294" i="5"/>
  <c r="K6294" i="5" s="1"/>
  <c r="J6293" i="5"/>
  <c r="K6293" i="5" s="1"/>
  <c r="J6292" i="5"/>
  <c r="K6292" i="5" s="1"/>
  <c r="J6291" i="5"/>
  <c r="K6291" i="5" s="1"/>
  <c r="J6290" i="5"/>
  <c r="K6290" i="5" s="1"/>
  <c r="J6289" i="5"/>
  <c r="K6289" i="5" s="1"/>
  <c r="J6288" i="5"/>
  <c r="K6288" i="5" s="1"/>
  <c r="J6287" i="5"/>
  <c r="K6287" i="5" s="1"/>
  <c r="J6286" i="5"/>
  <c r="K6286" i="5" s="1"/>
  <c r="J6285" i="5"/>
  <c r="K6285" i="5" s="1"/>
  <c r="J6284" i="5"/>
  <c r="K6284" i="5" s="1"/>
  <c r="J6283" i="5"/>
  <c r="K6283" i="5" s="1"/>
  <c r="J6282" i="5"/>
  <c r="K6282" i="5" s="1"/>
  <c r="J6281" i="5"/>
  <c r="K6281" i="5" s="1"/>
  <c r="J6280" i="5"/>
  <c r="K6280" i="5" s="1"/>
  <c r="J6279" i="5"/>
  <c r="K6279" i="5" s="1"/>
  <c r="J6278" i="5"/>
  <c r="K6278" i="5" s="1"/>
  <c r="J6277" i="5"/>
  <c r="K6277" i="5" s="1"/>
  <c r="J6276" i="5"/>
  <c r="K6276" i="5" s="1"/>
  <c r="J6275" i="5"/>
  <c r="K6275" i="5" s="1"/>
  <c r="J6274" i="5"/>
  <c r="K6274" i="5" s="1"/>
  <c r="J6273" i="5"/>
  <c r="K6273" i="5" s="1"/>
  <c r="J6272" i="5"/>
  <c r="K6272" i="5" s="1"/>
  <c r="J6271" i="5"/>
  <c r="K6271" i="5" s="1"/>
  <c r="J6270" i="5"/>
  <c r="K6270" i="5" s="1"/>
  <c r="J6269" i="5"/>
  <c r="K6269" i="5" s="1"/>
  <c r="J6268" i="5"/>
  <c r="K6268" i="5" s="1"/>
  <c r="J6267" i="5"/>
  <c r="K6267" i="5" s="1"/>
  <c r="J6266" i="5"/>
  <c r="K6266" i="5" s="1"/>
  <c r="J6265" i="5"/>
  <c r="K6265" i="5" s="1"/>
  <c r="J6264" i="5"/>
  <c r="K6264" i="5" s="1"/>
  <c r="J6263" i="5"/>
  <c r="K6263" i="5" s="1"/>
  <c r="J6262" i="5"/>
  <c r="K6262" i="5" s="1"/>
  <c r="J6261" i="5"/>
  <c r="K6261" i="5" s="1"/>
  <c r="J6260" i="5"/>
  <c r="K6260" i="5" s="1"/>
  <c r="J6259" i="5"/>
  <c r="K6259" i="5" s="1"/>
  <c r="J6258" i="5"/>
  <c r="K6258" i="5" s="1"/>
  <c r="J6257" i="5"/>
  <c r="K6257" i="5" s="1"/>
  <c r="J6256" i="5"/>
  <c r="K6256" i="5" s="1"/>
  <c r="J6255" i="5"/>
  <c r="K6255" i="5" s="1"/>
  <c r="J6254" i="5"/>
  <c r="K6254" i="5" s="1"/>
  <c r="J6253" i="5"/>
  <c r="K6253" i="5" s="1"/>
  <c r="J6252" i="5"/>
  <c r="K6252" i="5" s="1"/>
  <c r="J6251" i="5"/>
  <c r="K6251" i="5" s="1"/>
  <c r="J6250" i="5"/>
  <c r="K6250" i="5" s="1"/>
  <c r="J6249" i="5"/>
  <c r="K6249" i="5" s="1"/>
  <c r="J6248" i="5"/>
  <c r="K6248" i="5" s="1"/>
  <c r="J6247" i="5"/>
  <c r="K6247" i="5" s="1"/>
  <c r="J6246" i="5"/>
  <c r="K6246" i="5" s="1"/>
  <c r="J6245" i="5"/>
  <c r="K6245" i="5" s="1"/>
  <c r="J6244" i="5"/>
  <c r="K6244" i="5" s="1"/>
  <c r="J6243" i="5"/>
  <c r="K6243" i="5" s="1"/>
  <c r="J6242" i="5"/>
  <c r="K6242" i="5" s="1"/>
  <c r="J6241" i="5"/>
  <c r="K6241" i="5" s="1"/>
  <c r="J6240" i="5"/>
  <c r="K6240" i="5" s="1"/>
  <c r="J6239" i="5"/>
  <c r="K6239" i="5" s="1"/>
  <c r="J6238" i="5"/>
  <c r="K6238" i="5" s="1"/>
  <c r="J6237" i="5"/>
  <c r="K6237" i="5" s="1"/>
  <c r="J6236" i="5"/>
  <c r="K6236" i="5" s="1"/>
  <c r="J6235" i="5"/>
  <c r="K6235" i="5" s="1"/>
  <c r="J6234" i="5"/>
  <c r="K6234" i="5" s="1"/>
  <c r="J6233" i="5"/>
  <c r="K6233" i="5" s="1"/>
  <c r="J6232" i="5"/>
  <c r="K6232" i="5" s="1"/>
  <c r="J6231" i="5"/>
  <c r="K6231" i="5" s="1"/>
  <c r="J6230" i="5"/>
  <c r="K6230" i="5" s="1"/>
  <c r="J6229" i="5"/>
  <c r="K6229" i="5" s="1"/>
  <c r="J6228" i="5"/>
  <c r="K6228" i="5" s="1"/>
  <c r="J6227" i="5"/>
  <c r="K6227" i="5" s="1"/>
  <c r="J6226" i="5"/>
  <c r="K6226" i="5" s="1"/>
  <c r="J6225" i="5"/>
  <c r="K6225" i="5" s="1"/>
  <c r="J6224" i="5"/>
  <c r="K6224" i="5" s="1"/>
  <c r="J6223" i="5"/>
  <c r="K6223" i="5" s="1"/>
  <c r="J6222" i="5"/>
  <c r="K6222" i="5" s="1"/>
  <c r="J6221" i="5"/>
  <c r="K6221" i="5" s="1"/>
  <c r="J6220" i="5"/>
  <c r="K6220" i="5" s="1"/>
  <c r="J6219" i="5"/>
  <c r="K6219" i="5" s="1"/>
  <c r="J6218" i="5"/>
  <c r="K6218" i="5" s="1"/>
  <c r="J6217" i="5"/>
  <c r="K6217" i="5" s="1"/>
  <c r="J6216" i="5"/>
  <c r="K6216" i="5" s="1"/>
  <c r="J6215" i="5"/>
  <c r="K6215" i="5" s="1"/>
  <c r="J6214" i="5"/>
  <c r="K6214" i="5" s="1"/>
  <c r="J6213" i="5"/>
  <c r="K6213" i="5" s="1"/>
  <c r="J6212" i="5"/>
  <c r="K6212" i="5" s="1"/>
  <c r="J6211" i="5"/>
  <c r="K6211" i="5" s="1"/>
  <c r="J6210" i="5"/>
  <c r="K6210" i="5" s="1"/>
  <c r="J6209" i="5"/>
  <c r="K6209" i="5" s="1"/>
  <c r="J6208" i="5"/>
  <c r="K6208" i="5" s="1"/>
  <c r="J6207" i="5"/>
  <c r="K6207" i="5" s="1"/>
  <c r="J6206" i="5"/>
  <c r="K6206" i="5" s="1"/>
  <c r="J6205" i="5"/>
  <c r="K6205" i="5" s="1"/>
  <c r="J6204" i="5"/>
  <c r="K6204" i="5" s="1"/>
  <c r="J6203" i="5"/>
  <c r="K6203" i="5" s="1"/>
  <c r="J6202" i="5"/>
  <c r="K6202" i="5" s="1"/>
  <c r="J6201" i="5"/>
  <c r="K6201" i="5" s="1"/>
  <c r="J6200" i="5"/>
  <c r="K6200" i="5" s="1"/>
  <c r="J6199" i="5"/>
  <c r="K6199" i="5" s="1"/>
  <c r="J6198" i="5"/>
  <c r="K6198" i="5" s="1"/>
  <c r="J6197" i="5"/>
  <c r="K6197" i="5" s="1"/>
  <c r="J6196" i="5"/>
  <c r="K6196" i="5" s="1"/>
  <c r="J6195" i="5"/>
  <c r="K6195" i="5" s="1"/>
  <c r="J6194" i="5"/>
  <c r="K6194" i="5" s="1"/>
  <c r="J6193" i="5"/>
  <c r="K6193" i="5" s="1"/>
  <c r="J6192" i="5"/>
  <c r="K6192" i="5" s="1"/>
  <c r="J6191" i="5"/>
  <c r="K6191" i="5" s="1"/>
  <c r="J6190" i="5"/>
  <c r="K6190" i="5" s="1"/>
  <c r="J6189" i="5"/>
  <c r="K6189" i="5" s="1"/>
  <c r="J6188" i="5"/>
  <c r="K6188" i="5" s="1"/>
  <c r="J6187" i="5"/>
  <c r="K6187" i="5" s="1"/>
  <c r="J6186" i="5"/>
  <c r="K6186" i="5" s="1"/>
  <c r="J6185" i="5"/>
  <c r="K6185" i="5" s="1"/>
  <c r="J6184" i="5"/>
  <c r="K6184" i="5" s="1"/>
  <c r="J6183" i="5"/>
  <c r="K6183" i="5" s="1"/>
  <c r="J6182" i="5"/>
  <c r="K6182" i="5" s="1"/>
  <c r="J6181" i="5"/>
  <c r="K6181" i="5" s="1"/>
  <c r="J6180" i="5"/>
  <c r="K6180" i="5" s="1"/>
  <c r="J6179" i="5"/>
  <c r="K6179" i="5" s="1"/>
  <c r="J6178" i="5"/>
  <c r="K6178" i="5" s="1"/>
  <c r="J6177" i="5"/>
  <c r="K6177" i="5" s="1"/>
  <c r="J6176" i="5"/>
  <c r="K6176" i="5" s="1"/>
  <c r="J6175" i="5"/>
  <c r="K6175" i="5" s="1"/>
  <c r="J6174" i="5"/>
  <c r="K6174" i="5" s="1"/>
  <c r="J6173" i="5"/>
  <c r="K6173" i="5" s="1"/>
  <c r="J6172" i="5"/>
  <c r="K6172" i="5" s="1"/>
  <c r="J6171" i="5"/>
  <c r="K6171" i="5" s="1"/>
  <c r="J6170" i="5"/>
  <c r="K6170" i="5" s="1"/>
  <c r="J6169" i="5"/>
  <c r="K6169" i="5" s="1"/>
  <c r="J6168" i="5"/>
  <c r="K6168" i="5" s="1"/>
  <c r="J6167" i="5"/>
  <c r="K6167" i="5" s="1"/>
  <c r="J6166" i="5"/>
  <c r="K6166" i="5" s="1"/>
  <c r="J6165" i="5"/>
  <c r="K6165" i="5" s="1"/>
  <c r="J6164" i="5"/>
  <c r="K6164" i="5" s="1"/>
  <c r="J6163" i="5"/>
  <c r="K6163" i="5" s="1"/>
  <c r="J6162" i="5"/>
  <c r="K6162" i="5" s="1"/>
  <c r="J6161" i="5"/>
  <c r="K6161" i="5" s="1"/>
  <c r="J6160" i="5"/>
  <c r="K6160" i="5" s="1"/>
  <c r="J6159" i="5"/>
  <c r="K6159" i="5" s="1"/>
  <c r="J6158" i="5"/>
  <c r="K6158" i="5" s="1"/>
  <c r="J6157" i="5"/>
  <c r="K6157" i="5" s="1"/>
  <c r="J6156" i="5"/>
  <c r="K6156" i="5" s="1"/>
  <c r="J6155" i="5"/>
  <c r="K6155" i="5" s="1"/>
  <c r="J6154" i="5"/>
  <c r="K6154" i="5" s="1"/>
  <c r="J6153" i="5"/>
  <c r="K6153" i="5" s="1"/>
  <c r="J6152" i="5"/>
  <c r="K6152" i="5" s="1"/>
  <c r="J6151" i="5"/>
  <c r="K6151" i="5" s="1"/>
  <c r="J6150" i="5"/>
  <c r="K6150" i="5" s="1"/>
  <c r="J6149" i="5"/>
  <c r="K6149" i="5" s="1"/>
  <c r="J6148" i="5"/>
  <c r="K6148" i="5" s="1"/>
  <c r="J6147" i="5"/>
  <c r="K6147" i="5" s="1"/>
  <c r="J6146" i="5"/>
  <c r="K6146" i="5" s="1"/>
  <c r="J6145" i="5"/>
  <c r="K6145" i="5" s="1"/>
  <c r="J6144" i="5"/>
  <c r="K6144" i="5" s="1"/>
  <c r="J6143" i="5"/>
  <c r="K6143" i="5" s="1"/>
  <c r="J6142" i="5"/>
  <c r="K6142" i="5" s="1"/>
  <c r="J6141" i="5"/>
  <c r="K6141" i="5" s="1"/>
  <c r="J6140" i="5"/>
  <c r="K6140" i="5" s="1"/>
  <c r="J6139" i="5"/>
  <c r="K6139" i="5" s="1"/>
  <c r="J6138" i="5"/>
  <c r="K6138" i="5" s="1"/>
  <c r="J6137" i="5"/>
  <c r="K6137" i="5" s="1"/>
  <c r="J6136" i="5"/>
  <c r="K6136" i="5" s="1"/>
  <c r="J6135" i="5"/>
  <c r="K6135" i="5" s="1"/>
  <c r="J6134" i="5"/>
  <c r="K6134" i="5" s="1"/>
  <c r="J6133" i="5"/>
  <c r="K6133" i="5" s="1"/>
  <c r="J6132" i="5"/>
  <c r="K6132" i="5" s="1"/>
  <c r="J6131" i="5"/>
  <c r="K6131" i="5" s="1"/>
  <c r="J6130" i="5"/>
  <c r="K6130" i="5" s="1"/>
  <c r="J6129" i="5"/>
  <c r="K6129" i="5" s="1"/>
  <c r="J6128" i="5"/>
  <c r="K6128" i="5" s="1"/>
  <c r="J6127" i="5"/>
  <c r="K6127" i="5" s="1"/>
  <c r="J6126" i="5"/>
  <c r="K6126" i="5" s="1"/>
  <c r="J6125" i="5"/>
  <c r="K6125" i="5" s="1"/>
  <c r="J6124" i="5"/>
  <c r="K6124" i="5" s="1"/>
  <c r="J6123" i="5"/>
  <c r="K6123" i="5" s="1"/>
  <c r="J6122" i="5"/>
  <c r="K6122" i="5" s="1"/>
  <c r="J6121" i="5"/>
  <c r="K6121" i="5" s="1"/>
  <c r="J6120" i="5"/>
  <c r="K6120" i="5" s="1"/>
  <c r="J6119" i="5"/>
  <c r="K6119" i="5" s="1"/>
  <c r="J6118" i="5"/>
  <c r="K6118" i="5" s="1"/>
  <c r="J6117" i="5"/>
  <c r="K6117" i="5" s="1"/>
  <c r="J6116" i="5"/>
  <c r="K6116" i="5" s="1"/>
  <c r="J6115" i="5"/>
  <c r="K6115" i="5" s="1"/>
  <c r="J6114" i="5"/>
  <c r="K6114" i="5" s="1"/>
  <c r="J6113" i="5"/>
  <c r="K6113" i="5" s="1"/>
  <c r="J6112" i="5"/>
  <c r="K6112" i="5" s="1"/>
  <c r="J6111" i="5"/>
  <c r="K6111" i="5" s="1"/>
  <c r="J6110" i="5"/>
  <c r="K6110" i="5" s="1"/>
  <c r="J6109" i="5"/>
  <c r="K6109" i="5" s="1"/>
  <c r="J6108" i="5"/>
  <c r="K6108" i="5" s="1"/>
  <c r="J6107" i="5"/>
  <c r="K6107" i="5" s="1"/>
  <c r="J6106" i="5"/>
  <c r="K6106" i="5" s="1"/>
  <c r="J6105" i="5"/>
  <c r="K6105" i="5" s="1"/>
  <c r="J6104" i="5"/>
  <c r="K6104" i="5" s="1"/>
  <c r="J6103" i="5"/>
  <c r="K6103" i="5" s="1"/>
  <c r="J6102" i="5"/>
  <c r="K6102" i="5" s="1"/>
  <c r="J6101" i="5"/>
  <c r="K6101" i="5" s="1"/>
  <c r="J6100" i="5"/>
  <c r="K6100" i="5" s="1"/>
  <c r="J6099" i="5"/>
  <c r="K6099" i="5" s="1"/>
  <c r="J6098" i="5"/>
  <c r="K6098" i="5" s="1"/>
  <c r="J6097" i="5"/>
  <c r="K6097" i="5" s="1"/>
  <c r="J6096" i="5"/>
  <c r="K6096" i="5" s="1"/>
  <c r="J6095" i="5"/>
  <c r="K6095" i="5" s="1"/>
  <c r="J6094" i="5"/>
  <c r="K6094" i="5" s="1"/>
  <c r="J6093" i="5"/>
  <c r="K6093" i="5" s="1"/>
  <c r="J6092" i="5"/>
  <c r="K6092" i="5" s="1"/>
  <c r="J6091" i="5"/>
  <c r="K6091" i="5" s="1"/>
  <c r="J6090" i="5"/>
  <c r="K6090" i="5" s="1"/>
  <c r="J6089" i="5"/>
  <c r="K6089" i="5" s="1"/>
  <c r="J6088" i="5"/>
  <c r="K6088" i="5" s="1"/>
  <c r="J6087" i="5"/>
  <c r="K6087" i="5" s="1"/>
  <c r="J6086" i="5"/>
  <c r="K6086" i="5" s="1"/>
  <c r="J6085" i="5"/>
  <c r="K6085" i="5" s="1"/>
  <c r="J6084" i="5"/>
  <c r="K6084" i="5" s="1"/>
  <c r="J6083" i="5"/>
  <c r="K6083" i="5" s="1"/>
  <c r="J6082" i="5"/>
  <c r="K6082" i="5" s="1"/>
  <c r="J6081" i="5"/>
  <c r="K6081" i="5" s="1"/>
  <c r="J6080" i="5"/>
  <c r="K6080" i="5" s="1"/>
  <c r="J6079" i="5"/>
  <c r="K6079" i="5" s="1"/>
  <c r="J6078" i="5"/>
  <c r="K6078" i="5" s="1"/>
  <c r="J6077" i="5"/>
  <c r="K6077" i="5" s="1"/>
  <c r="J6076" i="5"/>
  <c r="K6076" i="5" s="1"/>
  <c r="J6075" i="5"/>
  <c r="K6075" i="5" s="1"/>
  <c r="J6074" i="5"/>
  <c r="K6074" i="5" s="1"/>
  <c r="J6073" i="5"/>
  <c r="K6073" i="5" s="1"/>
  <c r="J6072" i="5"/>
  <c r="K6072" i="5" s="1"/>
  <c r="J6071" i="5"/>
  <c r="K6071" i="5" s="1"/>
  <c r="J6070" i="5"/>
  <c r="K6070" i="5" s="1"/>
  <c r="J6069" i="5"/>
  <c r="K6069" i="5" s="1"/>
  <c r="J6068" i="5"/>
  <c r="K6068" i="5" s="1"/>
  <c r="J6067" i="5"/>
  <c r="K6067" i="5" s="1"/>
  <c r="J6066" i="5"/>
  <c r="K6066" i="5" s="1"/>
  <c r="J6065" i="5"/>
  <c r="K6065" i="5" s="1"/>
  <c r="J6064" i="5"/>
  <c r="K6064" i="5" s="1"/>
  <c r="J6063" i="5"/>
  <c r="K6063" i="5" s="1"/>
  <c r="J6062" i="5"/>
  <c r="K6062" i="5" s="1"/>
  <c r="J6061" i="5"/>
  <c r="K6061" i="5" s="1"/>
  <c r="J6060" i="5"/>
  <c r="K6060" i="5" s="1"/>
  <c r="J6059" i="5"/>
  <c r="K6059" i="5" s="1"/>
  <c r="J6058" i="5"/>
  <c r="K6058" i="5" s="1"/>
  <c r="J6057" i="5"/>
  <c r="K6057" i="5" s="1"/>
  <c r="J6056" i="5"/>
  <c r="K6056" i="5" s="1"/>
  <c r="J6055" i="5"/>
  <c r="K6055" i="5" s="1"/>
  <c r="J6054" i="5"/>
  <c r="K6054" i="5" s="1"/>
  <c r="J6053" i="5"/>
  <c r="K6053" i="5" s="1"/>
  <c r="J6052" i="5"/>
  <c r="K6052" i="5" s="1"/>
  <c r="J6051" i="5"/>
  <c r="K6051" i="5" s="1"/>
  <c r="J6050" i="5"/>
  <c r="K6050" i="5" s="1"/>
  <c r="J6049" i="5"/>
  <c r="K6049" i="5" s="1"/>
  <c r="J6048" i="5"/>
  <c r="K6048" i="5" s="1"/>
  <c r="J6047" i="5"/>
  <c r="K6047" i="5" s="1"/>
  <c r="J6046" i="5"/>
  <c r="K6046" i="5" s="1"/>
  <c r="J6045" i="5"/>
  <c r="K6045" i="5" s="1"/>
  <c r="J6044" i="5"/>
  <c r="K6044" i="5" s="1"/>
  <c r="J6043" i="5"/>
  <c r="K6043" i="5" s="1"/>
  <c r="J6042" i="5"/>
  <c r="K6042" i="5" s="1"/>
  <c r="J6041" i="5"/>
  <c r="K6041" i="5" s="1"/>
  <c r="J6040" i="5"/>
  <c r="K6040" i="5" s="1"/>
  <c r="J6039" i="5"/>
  <c r="K6039" i="5" s="1"/>
  <c r="J6038" i="5"/>
  <c r="K6038" i="5" s="1"/>
  <c r="J6037" i="5"/>
  <c r="K6037" i="5" s="1"/>
  <c r="J6036" i="5"/>
  <c r="K6036" i="5" s="1"/>
  <c r="J6035" i="5"/>
  <c r="K6035" i="5" s="1"/>
  <c r="J6034" i="5"/>
  <c r="K6034" i="5" s="1"/>
  <c r="J6033" i="5"/>
  <c r="K6033" i="5" s="1"/>
  <c r="J6032" i="5"/>
  <c r="K6032" i="5" s="1"/>
  <c r="J6031" i="5"/>
  <c r="K6031" i="5" s="1"/>
  <c r="J6030" i="5"/>
  <c r="K6030" i="5" s="1"/>
  <c r="J6029" i="5"/>
  <c r="K6029" i="5" s="1"/>
  <c r="J6028" i="5"/>
  <c r="K6028" i="5" s="1"/>
  <c r="J6027" i="5"/>
  <c r="K6027" i="5" s="1"/>
  <c r="J6026" i="5"/>
  <c r="K6026" i="5" s="1"/>
  <c r="J6025" i="5"/>
  <c r="K6025" i="5" s="1"/>
  <c r="J6024" i="5"/>
  <c r="K6024" i="5" s="1"/>
  <c r="J6023" i="5"/>
  <c r="K6023" i="5" s="1"/>
  <c r="J6022" i="5"/>
  <c r="K6022" i="5" s="1"/>
  <c r="J6021" i="5"/>
  <c r="K6021" i="5" s="1"/>
  <c r="J6020" i="5"/>
  <c r="K6020" i="5" s="1"/>
  <c r="J6019" i="5"/>
  <c r="K6019" i="5" s="1"/>
  <c r="J6018" i="5"/>
  <c r="K6018" i="5" s="1"/>
  <c r="J6017" i="5"/>
  <c r="K6017" i="5" s="1"/>
  <c r="J6016" i="5"/>
  <c r="K6016" i="5" s="1"/>
  <c r="J6015" i="5"/>
  <c r="K6015" i="5" s="1"/>
  <c r="J6014" i="5"/>
  <c r="K6014" i="5" s="1"/>
  <c r="J6013" i="5"/>
  <c r="K6013" i="5" s="1"/>
  <c r="J6012" i="5"/>
  <c r="K6012" i="5" s="1"/>
  <c r="J6011" i="5"/>
  <c r="K6011" i="5" s="1"/>
  <c r="J6010" i="5"/>
  <c r="K6010" i="5" s="1"/>
  <c r="J6009" i="5"/>
  <c r="K6009" i="5" s="1"/>
  <c r="J6008" i="5"/>
  <c r="K6008" i="5" s="1"/>
  <c r="J6007" i="5"/>
  <c r="K6007" i="5" s="1"/>
  <c r="J6006" i="5"/>
  <c r="K6006" i="5" s="1"/>
  <c r="J6005" i="5"/>
  <c r="K6005" i="5" s="1"/>
  <c r="J6004" i="5"/>
  <c r="K6004" i="5" s="1"/>
  <c r="J6003" i="5"/>
  <c r="K6003" i="5" s="1"/>
  <c r="J6002" i="5"/>
  <c r="K6002" i="5" s="1"/>
  <c r="J6001" i="5"/>
  <c r="K6001" i="5" s="1"/>
  <c r="J6000" i="5"/>
  <c r="K6000" i="5" s="1"/>
  <c r="J5999" i="5"/>
  <c r="K5999" i="5" s="1"/>
  <c r="J5998" i="5"/>
  <c r="K5998" i="5" s="1"/>
  <c r="J5997" i="5"/>
  <c r="K5997" i="5" s="1"/>
  <c r="J5996" i="5"/>
  <c r="K5996" i="5" s="1"/>
  <c r="J5995" i="5"/>
  <c r="K5995" i="5" s="1"/>
  <c r="J5994" i="5"/>
  <c r="K5994" i="5" s="1"/>
  <c r="J5993" i="5"/>
  <c r="K5993" i="5" s="1"/>
  <c r="J5992" i="5"/>
  <c r="K5992" i="5" s="1"/>
  <c r="J5991" i="5"/>
  <c r="K5991" i="5" s="1"/>
  <c r="J5990" i="5"/>
  <c r="K5990" i="5" s="1"/>
  <c r="J5989" i="5"/>
  <c r="K5989" i="5" s="1"/>
  <c r="J5988" i="5"/>
  <c r="K5988" i="5" s="1"/>
  <c r="J5987" i="5"/>
  <c r="K5987" i="5" s="1"/>
  <c r="J5986" i="5"/>
  <c r="K5986" i="5" s="1"/>
  <c r="J5985" i="5"/>
  <c r="K5985" i="5" s="1"/>
  <c r="J5984" i="5"/>
  <c r="K5984" i="5" s="1"/>
  <c r="J5983" i="5"/>
  <c r="K5983" i="5" s="1"/>
  <c r="J5982" i="5"/>
  <c r="K5982" i="5" s="1"/>
  <c r="J5981" i="5"/>
  <c r="K5981" i="5" s="1"/>
  <c r="J5980" i="5"/>
  <c r="K5980" i="5" s="1"/>
  <c r="J5979" i="5"/>
  <c r="K5979" i="5" s="1"/>
  <c r="J5978" i="5"/>
  <c r="K5978" i="5" s="1"/>
  <c r="J5977" i="5"/>
  <c r="K5977" i="5" s="1"/>
  <c r="J5976" i="5"/>
  <c r="K5976" i="5" s="1"/>
  <c r="J5975" i="5"/>
  <c r="K5975" i="5" s="1"/>
  <c r="J5974" i="5"/>
  <c r="K5974" i="5" s="1"/>
  <c r="J5973" i="5"/>
  <c r="K5973" i="5" s="1"/>
  <c r="J5972" i="5"/>
  <c r="K5972" i="5" s="1"/>
  <c r="J5971" i="5"/>
  <c r="K5971" i="5" s="1"/>
  <c r="J5970" i="5"/>
  <c r="K5970" i="5" s="1"/>
  <c r="J5969" i="5"/>
  <c r="K5969" i="5" s="1"/>
  <c r="J5968" i="5"/>
  <c r="K5968" i="5" s="1"/>
  <c r="J5967" i="5"/>
  <c r="K5967" i="5" s="1"/>
  <c r="J5966" i="5"/>
  <c r="K5966" i="5" s="1"/>
  <c r="J5965" i="5"/>
  <c r="K5965" i="5" s="1"/>
  <c r="J5964" i="5"/>
  <c r="K5964" i="5" s="1"/>
  <c r="J5963" i="5"/>
  <c r="K5963" i="5" s="1"/>
  <c r="J5962" i="5"/>
  <c r="K5962" i="5" s="1"/>
  <c r="J5961" i="5"/>
  <c r="K5961" i="5" s="1"/>
  <c r="J5960" i="5"/>
  <c r="K5960" i="5" s="1"/>
  <c r="J5959" i="5"/>
  <c r="K5959" i="5" s="1"/>
  <c r="J5958" i="5"/>
  <c r="K5958" i="5" s="1"/>
  <c r="J5957" i="5"/>
  <c r="K5957" i="5" s="1"/>
  <c r="J5956" i="5"/>
  <c r="K5956" i="5" s="1"/>
  <c r="J5955" i="5"/>
  <c r="K5955" i="5" s="1"/>
  <c r="J5954" i="5"/>
  <c r="K5954" i="5" s="1"/>
  <c r="J5953" i="5"/>
  <c r="K5953" i="5" s="1"/>
  <c r="J5952" i="5"/>
  <c r="K5952" i="5" s="1"/>
  <c r="J5951" i="5"/>
  <c r="K5951" i="5" s="1"/>
  <c r="J5950" i="5"/>
  <c r="K5950" i="5" s="1"/>
  <c r="J5949" i="5"/>
  <c r="K5949" i="5" s="1"/>
  <c r="J5948" i="5"/>
  <c r="K5948" i="5" s="1"/>
  <c r="J5947" i="5"/>
  <c r="K5947" i="5" s="1"/>
  <c r="J5946" i="5"/>
  <c r="K5946" i="5" s="1"/>
  <c r="J5945" i="5"/>
  <c r="K5945" i="5" s="1"/>
  <c r="J5944" i="5"/>
  <c r="K5944" i="5" s="1"/>
  <c r="J5943" i="5"/>
  <c r="K5943" i="5" s="1"/>
  <c r="J5942" i="5"/>
  <c r="K5942" i="5" s="1"/>
  <c r="J5941" i="5"/>
  <c r="K5941" i="5" s="1"/>
  <c r="J5940" i="5"/>
  <c r="K5940" i="5" s="1"/>
  <c r="J5939" i="5"/>
  <c r="K5939" i="5" s="1"/>
  <c r="J5938" i="5"/>
  <c r="K5938" i="5" s="1"/>
  <c r="J5937" i="5"/>
  <c r="K5937" i="5" s="1"/>
  <c r="J5936" i="5"/>
  <c r="K5936" i="5" s="1"/>
  <c r="J5935" i="5"/>
  <c r="K5935" i="5" s="1"/>
  <c r="J5934" i="5"/>
  <c r="K5934" i="5" s="1"/>
  <c r="J5933" i="5"/>
  <c r="K5933" i="5" s="1"/>
  <c r="J5932" i="5"/>
  <c r="K5932" i="5" s="1"/>
  <c r="J5931" i="5"/>
  <c r="K5931" i="5" s="1"/>
  <c r="J5930" i="5"/>
  <c r="K5930" i="5" s="1"/>
  <c r="J5929" i="5"/>
  <c r="K5929" i="5" s="1"/>
  <c r="J5928" i="5"/>
  <c r="K5928" i="5" s="1"/>
  <c r="J5927" i="5"/>
  <c r="K5927" i="5" s="1"/>
  <c r="J5926" i="5"/>
  <c r="K5926" i="5" s="1"/>
  <c r="J5925" i="5"/>
  <c r="K5925" i="5" s="1"/>
  <c r="J5924" i="5"/>
  <c r="K5924" i="5" s="1"/>
  <c r="J5923" i="5"/>
  <c r="K5923" i="5" s="1"/>
  <c r="J5922" i="5"/>
  <c r="K5922" i="5" s="1"/>
  <c r="J5921" i="5"/>
  <c r="K5921" i="5" s="1"/>
  <c r="J5920" i="5"/>
  <c r="K5920" i="5" s="1"/>
  <c r="J5919" i="5"/>
  <c r="K5919" i="5" s="1"/>
  <c r="J5918" i="5"/>
  <c r="K5918" i="5" s="1"/>
  <c r="J5917" i="5"/>
  <c r="K5917" i="5" s="1"/>
  <c r="J5916" i="5"/>
  <c r="K5916" i="5" s="1"/>
  <c r="J5915" i="5"/>
  <c r="K5915" i="5" s="1"/>
  <c r="J5914" i="5"/>
  <c r="K5914" i="5" s="1"/>
  <c r="J5913" i="5"/>
  <c r="K5913" i="5" s="1"/>
  <c r="J5912" i="5"/>
  <c r="K5912" i="5" s="1"/>
  <c r="J5911" i="5"/>
  <c r="K5911" i="5" s="1"/>
  <c r="J5910" i="5"/>
  <c r="K5910" i="5" s="1"/>
  <c r="J5909" i="5"/>
  <c r="K5909" i="5" s="1"/>
  <c r="J5908" i="5"/>
  <c r="K5908" i="5" s="1"/>
  <c r="J5907" i="5"/>
  <c r="K5907" i="5" s="1"/>
  <c r="J5906" i="5"/>
  <c r="K5906" i="5" s="1"/>
  <c r="J5905" i="5"/>
  <c r="K5905" i="5" s="1"/>
  <c r="J5904" i="5"/>
  <c r="K5904" i="5" s="1"/>
  <c r="J5903" i="5"/>
  <c r="K5903" i="5" s="1"/>
  <c r="J5902" i="5"/>
  <c r="K5902" i="5" s="1"/>
  <c r="J5901" i="5"/>
  <c r="K5901" i="5" s="1"/>
  <c r="J5900" i="5"/>
  <c r="K5900" i="5" s="1"/>
  <c r="J5899" i="5"/>
  <c r="K5899" i="5" s="1"/>
  <c r="J5898" i="5"/>
  <c r="K5898" i="5" s="1"/>
  <c r="J5897" i="5"/>
  <c r="K5897" i="5" s="1"/>
  <c r="J5896" i="5"/>
  <c r="K5896" i="5" s="1"/>
  <c r="J5895" i="5"/>
  <c r="K5895" i="5" s="1"/>
  <c r="J5894" i="5"/>
  <c r="K5894" i="5" s="1"/>
  <c r="J5893" i="5"/>
  <c r="K5893" i="5" s="1"/>
  <c r="J5892" i="5"/>
  <c r="K5892" i="5" s="1"/>
  <c r="J5891" i="5"/>
  <c r="K5891" i="5" s="1"/>
  <c r="J5890" i="5"/>
  <c r="K5890" i="5" s="1"/>
  <c r="J5889" i="5"/>
  <c r="K5889" i="5" s="1"/>
  <c r="J5888" i="5"/>
  <c r="K5888" i="5" s="1"/>
  <c r="J5887" i="5"/>
  <c r="K5887" i="5" s="1"/>
  <c r="J5886" i="5"/>
  <c r="K5886" i="5" s="1"/>
  <c r="J5885" i="5"/>
  <c r="K5885" i="5" s="1"/>
  <c r="J5884" i="5"/>
  <c r="K5884" i="5" s="1"/>
  <c r="J5883" i="5"/>
  <c r="K5883" i="5" s="1"/>
  <c r="J5882" i="5"/>
  <c r="K5882" i="5" s="1"/>
  <c r="J5881" i="5"/>
  <c r="K5881" i="5" s="1"/>
  <c r="J5880" i="5"/>
  <c r="K5880" i="5" s="1"/>
  <c r="J5879" i="5"/>
  <c r="K5879" i="5" s="1"/>
  <c r="J5878" i="5"/>
  <c r="K5878" i="5" s="1"/>
  <c r="J5877" i="5"/>
  <c r="K5877" i="5" s="1"/>
  <c r="J5876" i="5"/>
  <c r="K5876" i="5" s="1"/>
  <c r="J5875" i="5"/>
  <c r="K5875" i="5" s="1"/>
  <c r="J5874" i="5"/>
  <c r="K5874" i="5" s="1"/>
  <c r="J5873" i="5"/>
  <c r="K5873" i="5" s="1"/>
  <c r="J5872" i="5"/>
  <c r="K5872" i="5" s="1"/>
  <c r="J5871" i="5"/>
  <c r="K5871" i="5" s="1"/>
  <c r="J5870" i="5"/>
  <c r="K5870" i="5" s="1"/>
  <c r="J5869" i="5"/>
  <c r="K5869" i="5" s="1"/>
  <c r="J5868" i="5"/>
  <c r="K5868" i="5" s="1"/>
  <c r="J5867" i="5"/>
  <c r="K5867" i="5" s="1"/>
  <c r="J5866" i="5"/>
  <c r="K5866" i="5" s="1"/>
  <c r="J5865" i="5"/>
  <c r="K5865" i="5" s="1"/>
  <c r="J5864" i="5"/>
  <c r="K5864" i="5" s="1"/>
  <c r="J5863" i="5"/>
  <c r="K5863" i="5" s="1"/>
  <c r="J5862" i="5"/>
  <c r="K5862" i="5" s="1"/>
  <c r="J5861" i="5"/>
  <c r="K5861" i="5" s="1"/>
  <c r="J5860" i="5"/>
  <c r="K5860" i="5" s="1"/>
  <c r="J5859" i="5"/>
  <c r="K5859" i="5" s="1"/>
  <c r="J5858" i="5"/>
  <c r="K5858" i="5" s="1"/>
  <c r="J5857" i="5"/>
  <c r="K5857" i="5" s="1"/>
  <c r="J5856" i="5"/>
  <c r="K5856" i="5" s="1"/>
  <c r="J5855" i="5"/>
  <c r="K5855" i="5" s="1"/>
  <c r="J5854" i="5"/>
  <c r="K5854" i="5" s="1"/>
  <c r="J5853" i="5"/>
  <c r="K5853" i="5" s="1"/>
  <c r="J5852" i="5"/>
  <c r="K5852" i="5" s="1"/>
  <c r="J5851" i="5"/>
  <c r="K5851" i="5" s="1"/>
  <c r="J5850" i="5"/>
  <c r="K5850" i="5" s="1"/>
  <c r="J5849" i="5"/>
  <c r="K5849" i="5" s="1"/>
  <c r="J5848" i="5"/>
  <c r="K5848" i="5" s="1"/>
  <c r="J5847" i="5"/>
  <c r="K5847" i="5" s="1"/>
  <c r="J5846" i="5"/>
  <c r="K5846" i="5" s="1"/>
  <c r="J5845" i="5"/>
  <c r="K5845" i="5" s="1"/>
  <c r="J5844" i="5"/>
  <c r="K5844" i="5" s="1"/>
  <c r="J5843" i="5"/>
  <c r="K5843" i="5" s="1"/>
  <c r="J5842" i="5"/>
  <c r="K5842" i="5" s="1"/>
  <c r="J5841" i="5"/>
  <c r="K5841" i="5" s="1"/>
  <c r="J5840" i="5"/>
  <c r="K5840" i="5" s="1"/>
  <c r="J5839" i="5"/>
  <c r="K5839" i="5" s="1"/>
  <c r="J5838" i="5"/>
  <c r="K5838" i="5" s="1"/>
  <c r="J5837" i="5"/>
  <c r="K5837" i="5" s="1"/>
  <c r="J5836" i="5"/>
  <c r="K5836" i="5" s="1"/>
  <c r="J5835" i="5"/>
  <c r="K5835" i="5" s="1"/>
  <c r="J5834" i="5"/>
  <c r="K5834" i="5" s="1"/>
  <c r="J5833" i="5"/>
  <c r="K5833" i="5" s="1"/>
  <c r="J5832" i="5"/>
  <c r="K5832" i="5" s="1"/>
  <c r="J5831" i="5"/>
  <c r="K5831" i="5" s="1"/>
  <c r="J5830" i="5"/>
  <c r="K5830" i="5" s="1"/>
  <c r="J5829" i="5"/>
  <c r="K5829" i="5" s="1"/>
  <c r="J5828" i="5"/>
  <c r="K5828" i="5" s="1"/>
  <c r="J5827" i="5"/>
  <c r="K5827" i="5" s="1"/>
  <c r="J5826" i="5"/>
  <c r="K5826" i="5" s="1"/>
  <c r="J5825" i="5"/>
  <c r="K5825" i="5" s="1"/>
  <c r="J5824" i="5"/>
  <c r="K5824" i="5" s="1"/>
  <c r="J5823" i="5"/>
  <c r="K5823" i="5" s="1"/>
  <c r="J5822" i="5"/>
  <c r="K5822" i="5" s="1"/>
  <c r="J5821" i="5"/>
  <c r="K5821" i="5" s="1"/>
  <c r="J5820" i="5"/>
  <c r="K5820" i="5" s="1"/>
  <c r="J5819" i="5"/>
  <c r="K5819" i="5" s="1"/>
  <c r="J5818" i="5"/>
  <c r="K5818" i="5" s="1"/>
  <c r="J5817" i="5"/>
  <c r="K5817" i="5" s="1"/>
  <c r="J5816" i="5"/>
  <c r="K5816" i="5" s="1"/>
  <c r="J5815" i="5"/>
  <c r="K5815" i="5" s="1"/>
  <c r="J5814" i="5"/>
  <c r="K5814" i="5" s="1"/>
  <c r="J5813" i="5"/>
  <c r="K5813" i="5" s="1"/>
  <c r="J5812" i="5"/>
  <c r="K5812" i="5" s="1"/>
  <c r="J5811" i="5"/>
  <c r="K5811" i="5" s="1"/>
  <c r="J5810" i="5"/>
  <c r="K5810" i="5" s="1"/>
  <c r="J5809" i="5"/>
  <c r="K5809" i="5" s="1"/>
  <c r="J5808" i="5"/>
  <c r="K5808" i="5" s="1"/>
  <c r="J5807" i="5"/>
  <c r="K5807" i="5" s="1"/>
  <c r="J5806" i="5"/>
  <c r="K5806" i="5" s="1"/>
  <c r="J5805" i="5"/>
  <c r="K5805" i="5" s="1"/>
  <c r="J5804" i="5"/>
  <c r="K5804" i="5" s="1"/>
  <c r="J5803" i="5"/>
  <c r="K5803" i="5" s="1"/>
  <c r="J5802" i="5"/>
  <c r="K5802" i="5" s="1"/>
  <c r="J5801" i="5"/>
  <c r="K5801" i="5" s="1"/>
  <c r="J5800" i="5"/>
  <c r="K5800" i="5" s="1"/>
  <c r="J5799" i="5"/>
  <c r="K5799" i="5" s="1"/>
  <c r="J5798" i="5"/>
  <c r="K5798" i="5" s="1"/>
  <c r="J5797" i="5"/>
  <c r="K5797" i="5" s="1"/>
  <c r="J5796" i="5"/>
  <c r="K5796" i="5" s="1"/>
  <c r="J5795" i="5"/>
  <c r="K5795" i="5" s="1"/>
  <c r="J5794" i="5"/>
  <c r="K5794" i="5" s="1"/>
  <c r="J5793" i="5"/>
  <c r="K5793" i="5" s="1"/>
  <c r="J5792" i="5"/>
  <c r="K5792" i="5" s="1"/>
  <c r="J5791" i="5"/>
  <c r="K5791" i="5" s="1"/>
  <c r="J5790" i="5"/>
  <c r="K5790" i="5" s="1"/>
  <c r="J5789" i="5"/>
  <c r="K5789" i="5" s="1"/>
  <c r="J5788" i="5"/>
  <c r="K5788" i="5" s="1"/>
  <c r="J5787" i="5"/>
  <c r="K5787" i="5" s="1"/>
  <c r="J5786" i="5"/>
  <c r="K5786" i="5" s="1"/>
  <c r="J5785" i="5"/>
  <c r="K5785" i="5" s="1"/>
  <c r="J5784" i="5"/>
  <c r="K5784" i="5" s="1"/>
  <c r="J5783" i="5"/>
  <c r="K5783" i="5" s="1"/>
  <c r="J5782" i="5"/>
  <c r="K5782" i="5" s="1"/>
  <c r="J5781" i="5"/>
  <c r="K5781" i="5" s="1"/>
  <c r="J5780" i="5"/>
  <c r="K5780" i="5" s="1"/>
  <c r="J5779" i="5"/>
  <c r="K5779" i="5" s="1"/>
  <c r="J5778" i="5"/>
  <c r="K5778" i="5" s="1"/>
  <c r="J5777" i="5"/>
  <c r="K5777" i="5" s="1"/>
  <c r="J5776" i="5"/>
  <c r="K5776" i="5" s="1"/>
  <c r="J5775" i="5"/>
  <c r="K5775" i="5" s="1"/>
  <c r="J5774" i="5"/>
  <c r="K5774" i="5" s="1"/>
  <c r="J5773" i="5"/>
  <c r="K5773" i="5" s="1"/>
  <c r="J5772" i="5"/>
  <c r="K5772" i="5" s="1"/>
  <c r="J5771" i="5"/>
  <c r="K5771" i="5" s="1"/>
  <c r="J5770" i="5"/>
  <c r="K5770" i="5" s="1"/>
  <c r="J5769" i="5"/>
  <c r="K5769" i="5" s="1"/>
  <c r="J5768" i="5"/>
  <c r="K5768" i="5" s="1"/>
  <c r="J5767" i="5"/>
  <c r="K5767" i="5" s="1"/>
  <c r="J5766" i="5"/>
  <c r="K5766" i="5" s="1"/>
  <c r="J5765" i="5"/>
  <c r="K5765" i="5" s="1"/>
  <c r="J5764" i="5"/>
  <c r="K5764" i="5" s="1"/>
  <c r="J5763" i="5"/>
  <c r="K5763" i="5" s="1"/>
  <c r="J5762" i="5"/>
  <c r="K5762" i="5" s="1"/>
  <c r="J5761" i="5"/>
  <c r="K5761" i="5" s="1"/>
  <c r="J5760" i="5"/>
  <c r="K5760" i="5" s="1"/>
  <c r="J5759" i="5"/>
  <c r="K5759" i="5" s="1"/>
  <c r="J5758" i="5"/>
  <c r="K5758" i="5" s="1"/>
  <c r="J5757" i="5"/>
  <c r="K5757" i="5" s="1"/>
  <c r="J5756" i="5"/>
  <c r="K5756" i="5" s="1"/>
  <c r="J5755" i="5"/>
  <c r="K5755" i="5" s="1"/>
  <c r="J5754" i="5"/>
  <c r="K5754" i="5" s="1"/>
  <c r="J5753" i="5"/>
  <c r="K5753" i="5" s="1"/>
  <c r="J5752" i="5"/>
  <c r="K5752" i="5" s="1"/>
  <c r="J5751" i="5"/>
  <c r="K5751" i="5" s="1"/>
  <c r="J5750" i="5"/>
  <c r="K5750" i="5" s="1"/>
  <c r="J5749" i="5"/>
  <c r="K5749" i="5" s="1"/>
  <c r="J5748" i="5"/>
  <c r="K5748" i="5" s="1"/>
  <c r="J5747" i="5"/>
  <c r="K5747" i="5" s="1"/>
  <c r="J5746" i="5"/>
  <c r="K5746" i="5" s="1"/>
  <c r="J5745" i="5"/>
  <c r="K5745" i="5" s="1"/>
  <c r="J5744" i="5"/>
  <c r="K5744" i="5" s="1"/>
  <c r="J5743" i="5"/>
  <c r="K5743" i="5" s="1"/>
  <c r="J5742" i="5"/>
  <c r="K5742" i="5" s="1"/>
  <c r="J5741" i="5"/>
  <c r="K5741" i="5" s="1"/>
  <c r="J5740" i="5"/>
  <c r="K5740" i="5" s="1"/>
  <c r="J5739" i="5"/>
  <c r="K5739" i="5" s="1"/>
  <c r="J5738" i="5"/>
  <c r="K5738" i="5" s="1"/>
  <c r="J5737" i="5"/>
  <c r="K5737" i="5" s="1"/>
  <c r="J5736" i="5"/>
  <c r="K5736" i="5" s="1"/>
  <c r="J5735" i="5"/>
  <c r="K5735" i="5" s="1"/>
  <c r="J5734" i="5"/>
  <c r="K5734" i="5" s="1"/>
  <c r="J5733" i="5"/>
  <c r="K5733" i="5" s="1"/>
  <c r="J5732" i="5"/>
  <c r="K5732" i="5" s="1"/>
  <c r="J5731" i="5"/>
  <c r="K5731" i="5" s="1"/>
  <c r="J5730" i="5"/>
  <c r="K5730" i="5" s="1"/>
  <c r="J5729" i="5"/>
  <c r="K5729" i="5" s="1"/>
  <c r="J5728" i="5"/>
  <c r="K5728" i="5" s="1"/>
  <c r="J5727" i="5"/>
  <c r="K5727" i="5" s="1"/>
  <c r="J5726" i="5"/>
  <c r="K5726" i="5" s="1"/>
  <c r="J5725" i="5"/>
  <c r="K5725" i="5" s="1"/>
  <c r="J5724" i="5"/>
  <c r="K5724" i="5" s="1"/>
  <c r="J5723" i="5"/>
  <c r="K5723" i="5" s="1"/>
  <c r="J5722" i="5"/>
  <c r="K5722" i="5" s="1"/>
  <c r="J5721" i="5"/>
  <c r="K5721" i="5" s="1"/>
  <c r="J5720" i="5"/>
  <c r="K5720" i="5" s="1"/>
  <c r="J5719" i="5"/>
  <c r="K5719" i="5" s="1"/>
  <c r="J5718" i="5"/>
  <c r="K5718" i="5" s="1"/>
  <c r="J5717" i="5"/>
  <c r="K5717" i="5" s="1"/>
  <c r="J5716" i="5"/>
  <c r="K5716" i="5" s="1"/>
  <c r="J5715" i="5"/>
  <c r="K5715" i="5" s="1"/>
  <c r="J5714" i="5"/>
  <c r="K5714" i="5" s="1"/>
  <c r="J5713" i="5"/>
  <c r="K5713" i="5" s="1"/>
  <c r="J5712" i="5"/>
  <c r="K5712" i="5" s="1"/>
  <c r="J5711" i="5"/>
  <c r="K5711" i="5" s="1"/>
  <c r="J5710" i="5"/>
  <c r="K5710" i="5" s="1"/>
  <c r="J5709" i="5"/>
  <c r="K5709" i="5" s="1"/>
  <c r="J5708" i="5"/>
  <c r="K5708" i="5" s="1"/>
  <c r="J5707" i="5"/>
  <c r="K5707" i="5" s="1"/>
  <c r="J5706" i="5"/>
  <c r="K5706" i="5" s="1"/>
  <c r="J5705" i="5"/>
  <c r="K5705" i="5" s="1"/>
  <c r="J5704" i="5"/>
  <c r="K5704" i="5" s="1"/>
  <c r="J5703" i="5"/>
  <c r="K5703" i="5" s="1"/>
  <c r="J5702" i="5"/>
  <c r="K5702" i="5" s="1"/>
  <c r="J5701" i="5"/>
  <c r="K5701" i="5" s="1"/>
  <c r="J5700" i="5"/>
  <c r="K5700" i="5" s="1"/>
  <c r="J5699" i="5"/>
  <c r="K5699" i="5" s="1"/>
  <c r="J5698" i="5"/>
  <c r="K5698" i="5" s="1"/>
  <c r="J5697" i="5"/>
  <c r="K5697" i="5" s="1"/>
  <c r="J5696" i="5"/>
  <c r="K5696" i="5" s="1"/>
  <c r="J5695" i="5"/>
  <c r="K5695" i="5" s="1"/>
  <c r="J5694" i="5"/>
  <c r="K5694" i="5" s="1"/>
  <c r="J5693" i="5"/>
  <c r="K5693" i="5" s="1"/>
  <c r="J5692" i="5"/>
  <c r="K5692" i="5" s="1"/>
  <c r="J5691" i="5"/>
  <c r="K5691" i="5" s="1"/>
  <c r="J5690" i="5"/>
  <c r="K5690" i="5" s="1"/>
  <c r="J5689" i="5"/>
  <c r="K5689" i="5" s="1"/>
  <c r="J5688" i="5"/>
  <c r="K5688" i="5" s="1"/>
  <c r="J5687" i="5"/>
  <c r="K5687" i="5" s="1"/>
  <c r="J5686" i="5"/>
  <c r="K5686" i="5" s="1"/>
  <c r="J5685" i="5"/>
  <c r="K5685" i="5" s="1"/>
  <c r="J5684" i="5"/>
  <c r="K5684" i="5" s="1"/>
  <c r="J5683" i="5"/>
  <c r="K5683" i="5" s="1"/>
  <c r="J5682" i="5"/>
  <c r="K5682" i="5" s="1"/>
  <c r="J5681" i="5"/>
  <c r="K5681" i="5" s="1"/>
  <c r="J5680" i="5"/>
  <c r="K5680" i="5" s="1"/>
  <c r="J5679" i="5"/>
  <c r="K5679" i="5" s="1"/>
  <c r="J5678" i="5"/>
  <c r="K5678" i="5" s="1"/>
  <c r="J5677" i="5"/>
  <c r="K5677" i="5" s="1"/>
  <c r="J5676" i="5"/>
  <c r="K5676" i="5" s="1"/>
  <c r="J5675" i="5"/>
  <c r="K5675" i="5" s="1"/>
  <c r="J5674" i="5"/>
  <c r="K5674" i="5" s="1"/>
  <c r="J5673" i="5"/>
  <c r="K5673" i="5" s="1"/>
  <c r="J5672" i="5"/>
  <c r="K5672" i="5" s="1"/>
  <c r="J5671" i="5"/>
  <c r="K5671" i="5" s="1"/>
  <c r="J5670" i="5"/>
  <c r="K5670" i="5" s="1"/>
  <c r="J5669" i="5"/>
  <c r="K5669" i="5" s="1"/>
  <c r="J5668" i="5"/>
  <c r="K5668" i="5" s="1"/>
  <c r="J5667" i="5"/>
  <c r="K5667" i="5" s="1"/>
  <c r="J5666" i="5"/>
  <c r="K5666" i="5" s="1"/>
  <c r="J5665" i="5"/>
  <c r="K5665" i="5" s="1"/>
  <c r="J5664" i="5"/>
  <c r="K5664" i="5" s="1"/>
  <c r="J5663" i="5"/>
  <c r="K5663" i="5" s="1"/>
  <c r="J5662" i="5"/>
  <c r="K5662" i="5" s="1"/>
  <c r="J5661" i="5"/>
  <c r="K5661" i="5" s="1"/>
  <c r="J5660" i="5"/>
  <c r="K5660" i="5" s="1"/>
  <c r="J5659" i="5"/>
  <c r="K5659" i="5" s="1"/>
  <c r="J5658" i="5"/>
  <c r="K5658" i="5" s="1"/>
  <c r="J5657" i="5"/>
  <c r="K5657" i="5" s="1"/>
  <c r="J5656" i="5"/>
  <c r="K5656" i="5" s="1"/>
  <c r="J5655" i="5"/>
  <c r="K5655" i="5" s="1"/>
  <c r="J5654" i="5"/>
  <c r="K5654" i="5" s="1"/>
  <c r="J5653" i="5"/>
  <c r="K5653" i="5" s="1"/>
  <c r="J5652" i="5"/>
  <c r="K5652" i="5" s="1"/>
  <c r="J5651" i="5"/>
  <c r="K5651" i="5" s="1"/>
  <c r="J5650" i="5"/>
  <c r="K5650" i="5" s="1"/>
  <c r="J5649" i="5"/>
  <c r="K5649" i="5" s="1"/>
  <c r="J5648" i="5"/>
  <c r="K5648" i="5" s="1"/>
  <c r="J5647" i="5"/>
  <c r="K5647" i="5" s="1"/>
  <c r="J5646" i="5"/>
  <c r="K5646" i="5" s="1"/>
  <c r="J5645" i="5"/>
  <c r="K5645" i="5" s="1"/>
  <c r="J5644" i="5"/>
  <c r="K5644" i="5" s="1"/>
  <c r="J5643" i="5"/>
  <c r="K5643" i="5" s="1"/>
  <c r="J5642" i="5"/>
  <c r="K5642" i="5" s="1"/>
  <c r="J5641" i="5"/>
  <c r="K5641" i="5" s="1"/>
  <c r="J5640" i="5"/>
  <c r="K5640" i="5" s="1"/>
  <c r="J5639" i="5"/>
  <c r="K5639" i="5" s="1"/>
  <c r="J5638" i="5"/>
  <c r="K5638" i="5" s="1"/>
  <c r="J5637" i="5"/>
  <c r="K5637" i="5" s="1"/>
  <c r="J5636" i="5"/>
  <c r="K5636" i="5" s="1"/>
  <c r="J5635" i="5"/>
  <c r="K5635" i="5" s="1"/>
  <c r="J5634" i="5"/>
  <c r="K5634" i="5" s="1"/>
  <c r="J5633" i="5"/>
  <c r="K5633" i="5" s="1"/>
  <c r="J5632" i="5"/>
  <c r="K5632" i="5" s="1"/>
  <c r="J5631" i="5"/>
  <c r="K5631" i="5" s="1"/>
  <c r="J5630" i="5"/>
  <c r="K5630" i="5" s="1"/>
  <c r="J5629" i="5"/>
  <c r="K5629" i="5" s="1"/>
  <c r="J5628" i="5"/>
  <c r="K5628" i="5" s="1"/>
  <c r="J5627" i="5"/>
  <c r="K5627" i="5" s="1"/>
  <c r="J5626" i="5"/>
  <c r="K5626" i="5" s="1"/>
  <c r="J5625" i="5"/>
  <c r="K5625" i="5" s="1"/>
  <c r="J5624" i="5"/>
  <c r="K5624" i="5" s="1"/>
  <c r="J5623" i="5"/>
  <c r="K5623" i="5" s="1"/>
  <c r="J5622" i="5"/>
  <c r="K5622" i="5" s="1"/>
  <c r="J5621" i="5"/>
  <c r="K5621" i="5" s="1"/>
  <c r="J5620" i="5"/>
  <c r="K5620" i="5" s="1"/>
  <c r="J5619" i="5"/>
  <c r="K5619" i="5" s="1"/>
  <c r="J5618" i="5"/>
  <c r="K5618" i="5" s="1"/>
  <c r="J5617" i="5"/>
  <c r="K5617" i="5" s="1"/>
  <c r="J5616" i="5"/>
  <c r="K5616" i="5" s="1"/>
  <c r="J5615" i="5"/>
  <c r="K5615" i="5" s="1"/>
  <c r="J5614" i="5"/>
  <c r="K5614" i="5" s="1"/>
  <c r="J5613" i="5"/>
  <c r="K5613" i="5" s="1"/>
  <c r="J5612" i="5"/>
  <c r="K5612" i="5" s="1"/>
  <c r="J5611" i="5"/>
  <c r="K5611" i="5" s="1"/>
  <c r="J5610" i="5"/>
  <c r="K5610" i="5" s="1"/>
  <c r="J5609" i="5"/>
  <c r="K5609" i="5" s="1"/>
  <c r="J5608" i="5"/>
  <c r="K5608" i="5" s="1"/>
  <c r="J5607" i="5"/>
  <c r="K5607" i="5" s="1"/>
  <c r="J5606" i="5"/>
  <c r="K5606" i="5" s="1"/>
  <c r="J5605" i="5"/>
  <c r="K5605" i="5" s="1"/>
  <c r="J5604" i="5"/>
  <c r="K5604" i="5" s="1"/>
  <c r="J5603" i="5"/>
  <c r="K5603" i="5" s="1"/>
  <c r="J5602" i="5"/>
  <c r="K5602" i="5" s="1"/>
  <c r="J5601" i="5"/>
  <c r="K5601" i="5" s="1"/>
  <c r="J5600" i="5"/>
  <c r="K5600" i="5" s="1"/>
  <c r="J5599" i="5"/>
  <c r="K5599" i="5" s="1"/>
  <c r="J5598" i="5"/>
  <c r="K5598" i="5" s="1"/>
  <c r="J5597" i="5"/>
  <c r="K5597" i="5" s="1"/>
  <c r="J5596" i="5"/>
  <c r="K5596" i="5" s="1"/>
  <c r="J5595" i="5"/>
  <c r="K5595" i="5" s="1"/>
  <c r="J5594" i="5"/>
  <c r="K5594" i="5" s="1"/>
  <c r="J5593" i="5"/>
  <c r="K5593" i="5" s="1"/>
  <c r="J5592" i="5"/>
  <c r="K5592" i="5" s="1"/>
  <c r="J5591" i="5"/>
  <c r="K5591" i="5" s="1"/>
  <c r="J5590" i="5"/>
  <c r="K5590" i="5" s="1"/>
  <c r="J5589" i="5"/>
  <c r="K5589" i="5" s="1"/>
  <c r="J5588" i="5"/>
  <c r="K5588" i="5" s="1"/>
  <c r="J5587" i="5"/>
  <c r="K5587" i="5" s="1"/>
  <c r="J5586" i="5"/>
  <c r="K5586" i="5" s="1"/>
  <c r="J5585" i="5"/>
  <c r="K5585" i="5" s="1"/>
  <c r="J5584" i="5"/>
  <c r="K5584" i="5" s="1"/>
  <c r="J5583" i="5"/>
  <c r="K5583" i="5" s="1"/>
  <c r="J5582" i="5"/>
  <c r="K5582" i="5" s="1"/>
  <c r="J5581" i="5"/>
  <c r="K5581" i="5" s="1"/>
  <c r="J5580" i="5"/>
  <c r="K5580" i="5" s="1"/>
  <c r="J5579" i="5"/>
  <c r="K5579" i="5" s="1"/>
  <c r="J5578" i="5"/>
  <c r="K5578" i="5" s="1"/>
  <c r="J5577" i="5"/>
  <c r="K5577" i="5" s="1"/>
  <c r="J5576" i="5"/>
  <c r="K5576" i="5" s="1"/>
  <c r="J5575" i="5"/>
  <c r="K5575" i="5" s="1"/>
  <c r="J5574" i="5"/>
  <c r="K5574" i="5" s="1"/>
  <c r="J5573" i="5"/>
  <c r="K5573" i="5" s="1"/>
  <c r="J5572" i="5"/>
  <c r="K5572" i="5" s="1"/>
  <c r="J5571" i="5"/>
  <c r="K5571" i="5" s="1"/>
  <c r="J5570" i="5"/>
  <c r="K5570" i="5" s="1"/>
  <c r="J5569" i="5"/>
  <c r="K5569" i="5" s="1"/>
  <c r="J5568" i="5"/>
  <c r="K5568" i="5" s="1"/>
  <c r="J5567" i="5"/>
  <c r="K5567" i="5" s="1"/>
  <c r="J5566" i="5"/>
  <c r="K5566" i="5" s="1"/>
  <c r="J5565" i="5"/>
  <c r="K5565" i="5" s="1"/>
  <c r="J5564" i="5"/>
  <c r="K5564" i="5" s="1"/>
  <c r="J5563" i="5"/>
  <c r="K5563" i="5" s="1"/>
  <c r="J5562" i="5"/>
  <c r="K5562" i="5" s="1"/>
  <c r="J5561" i="5"/>
  <c r="K5561" i="5" s="1"/>
  <c r="J5560" i="5"/>
  <c r="K5560" i="5" s="1"/>
  <c r="J5559" i="5"/>
  <c r="K5559" i="5" s="1"/>
  <c r="J5558" i="5"/>
  <c r="K5558" i="5" s="1"/>
  <c r="J5557" i="5"/>
  <c r="K5557" i="5" s="1"/>
  <c r="J5556" i="5"/>
  <c r="K5556" i="5" s="1"/>
  <c r="J5555" i="5"/>
  <c r="K5555" i="5" s="1"/>
  <c r="J5554" i="5"/>
  <c r="K5554" i="5" s="1"/>
  <c r="J5553" i="5"/>
  <c r="K5553" i="5" s="1"/>
  <c r="J5552" i="5"/>
  <c r="K5552" i="5" s="1"/>
  <c r="J5551" i="5"/>
  <c r="K5551" i="5" s="1"/>
  <c r="J5550" i="5"/>
  <c r="K5550" i="5" s="1"/>
  <c r="J5549" i="5"/>
  <c r="K5549" i="5" s="1"/>
  <c r="J5548" i="5"/>
  <c r="K5548" i="5" s="1"/>
  <c r="J5547" i="5"/>
  <c r="K5547" i="5" s="1"/>
  <c r="J5546" i="5"/>
  <c r="K5546" i="5" s="1"/>
  <c r="J5545" i="5"/>
  <c r="K5545" i="5" s="1"/>
  <c r="J5544" i="5"/>
  <c r="K5544" i="5" s="1"/>
  <c r="J5543" i="5"/>
  <c r="K5543" i="5" s="1"/>
  <c r="J5542" i="5"/>
  <c r="K5542" i="5" s="1"/>
  <c r="J5541" i="5"/>
  <c r="K5541" i="5" s="1"/>
  <c r="J5540" i="5"/>
  <c r="K5540" i="5" s="1"/>
  <c r="J5539" i="5"/>
  <c r="K5539" i="5" s="1"/>
  <c r="J5538" i="5"/>
  <c r="K5538" i="5" s="1"/>
  <c r="J5537" i="5"/>
  <c r="K5537" i="5" s="1"/>
  <c r="J5536" i="5"/>
  <c r="K5536" i="5" s="1"/>
  <c r="J5535" i="5"/>
  <c r="K5535" i="5" s="1"/>
  <c r="J5534" i="5"/>
  <c r="K5534" i="5" s="1"/>
  <c r="J5533" i="5"/>
  <c r="K5533" i="5" s="1"/>
  <c r="J5532" i="5"/>
  <c r="K5532" i="5" s="1"/>
  <c r="J5531" i="5"/>
  <c r="K5531" i="5" s="1"/>
  <c r="J5530" i="5"/>
  <c r="K5530" i="5" s="1"/>
  <c r="J5529" i="5"/>
  <c r="K5529" i="5" s="1"/>
  <c r="J5528" i="5"/>
  <c r="K5528" i="5" s="1"/>
  <c r="J5527" i="5"/>
  <c r="K5527" i="5" s="1"/>
  <c r="J5526" i="5"/>
  <c r="K5526" i="5" s="1"/>
  <c r="J5525" i="5"/>
  <c r="K5525" i="5" s="1"/>
  <c r="J5524" i="5"/>
  <c r="K5524" i="5" s="1"/>
  <c r="J5523" i="5"/>
  <c r="K5523" i="5" s="1"/>
  <c r="J5522" i="5"/>
  <c r="K5522" i="5" s="1"/>
  <c r="J5521" i="5"/>
  <c r="K5521" i="5" s="1"/>
  <c r="J5520" i="5"/>
  <c r="K5520" i="5" s="1"/>
  <c r="J5519" i="5"/>
  <c r="K5519" i="5" s="1"/>
  <c r="J5518" i="5"/>
  <c r="K5518" i="5" s="1"/>
  <c r="J5517" i="5"/>
  <c r="K5517" i="5" s="1"/>
  <c r="J5516" i="5"/>
  <c r="K5516" i="5" s="1"/>
  <c r="J5515" i="5"/>
  <c r="K5515" i="5" s="1"/>
  <c r="J5514" i="5"/>
  <c r="K5514" i="5" s="1"/>
  <c r="J5513" i="5"/>
  <c r="K5513" i="5" s="1"/>
  <c r="J5512" i="5"/>
  <c r="K5512" i="5" s="1"/>
  <c r="J5511" i="5"/>
  <c r="K5511" i="5" s="1"/>
  <c r="J5510" i="5"/>
  <c r="K5510" i="5" s="1"/>
  <c r="J5509" i="5"/>
  <c r="K5509" i="5" s="1"/>
  <c r="J5508" i="5"/>
  <c r="K5508" i="5" s="1"/>
  <c r="J5507" i="5"/>
  <c r="K5507" i="5" s="1"/>
  <c r="J5506" i="5"/>
  <c r="K5506" i="5" s="1"/>
  <c r="J5505" i="5"/>
  <c r="K5505" i="5" s="1"/>
  <c r="J5504" i="5"/>
  <c r="K5504" i="5" s="1"/>
  <c r="J5503" i="5"/>
  <c r="K5503" i="5" s="1"/>
  <c r="J5502" i="5"/>
  <c r="K5502" i="5" s="1"/>
  <c r="J5501" i="5"/>
  <c r="K5501" i="5" s="1"/>
  <c r="J5500" i="5"/>
  <c r="K5500" i="5" s="1"/>
  <c r="J5499" i="5"/>
  <c r="K5499" i="5" s="1"/>
  <c r="J5498" i="5"/>
  <c r="K5498" i="5" s="1"/>
  <c r="J5497" i="5"/>
  <c r="K5497" i="5" s="1"/>
  <c r="J5496" i="5"/>
  <c r="K5496" i="5" s="1"/>
  <c r="J5495" i="5"/>
  <c r="K5495" i="5" s="1"/>
  <c r="J5494" i="5"/>
  <c r="K5494" i="5" s="1"/>
  <c r="J5493" i="5"/>
  <c r="K5493" i="5" s="1"/>
  <c r="J5492" i="5"/>
  <c r="K5492" i="5" s="1"/>
  <c r="J5491" i="5"/>
  <c r="K5491" i="5" s="1"/>
  <c r="J5490" i="5"/>
  <c r="K5490" i="5" s="1"/>
  <c r="J5489" i="5"/>
  <c r="K5489" i="5" s="1"/>
  <c r="J5488" i="5"/>
  <c r="K5488" i="5" s="1"/>
  <c r="J5487" i="5"/>
  <c r="K5487" i="5" s="1"/>
  <c r="J5486" i="5"/>
  <c r="K5486" i="5" s="1"/>
  <c r="J5485" i="5"/>
  <c r="K5485" i="5" s="1"/>
  <c r="J5484" i="5"/>
  <c r="K5484" i="5" s="1"/>
  <c r="J5483" i="5"/>
  <c r="K5483" i="5" s="1"/>
  <c r="J5482" i="5"/>
  <c r="K5482" i="5" s="1"/>
  <c r="J5481" i="5"/>
  <c r="K5481" i="5" s="1"/>
  <c r="J5480" i="5"/>
  <c r="K5480" i="5" s="1"/>
  <c r="J5479" i="5"/>
  <c r="K5479" i="5" s="1"/>
  <c r="J5478" i="5"/>
  <c r="K5478" i="5" s="1"/>
  <c r="J5477" i="5"/>
  <c r="K5477" i="5" s="1"/>
  <c r="J5476" i="5"/>
  <c r="K5476" i="5" s="1"/>
  <c r="J5475" i="5"/>
  <c r="K5475" i="5" s="1"/>
  <c r="J5474" i="5"/>
  <c r="K5474" i="5" s="1"/>
  <c r="J5473" i="5"/>
  <c r="K5473" i="5" s="1"/>
  <c r="J5472" i="5"/>
  <c r="K5472" i="5" s="1"/>
  <c r="J5471" i="5"/>
  <c r="K5471" i="5" s="1"/>
  <c r="J5470" i="5"/>
  <c r="K5470" i="5" s="1"/>
  <c r="J5469" i="5"/>
  <c r="K5469" i="5" s="1"/>
  <c r="J5468" i="5"/>
  <c r="K5468" i="5" s="1"/>
  <c r="J5467" i="5"/>
  <c r="K5467" i="5" s="1"/>
  <c r="J5466" i="5"/>
  <c r="K5466" i="5" s="1"/>
  <c r="J5465" i="5"/>
  <c r="K5465" i="5" s="1"/>
  <c r="J5464" i="5"/>
  <c r="K5464" i="5" s="1"/>
  <c r="J5463" i="5"/>
  <c r="K5463" i="5" s="1"/>
  <c r="J5462" i="5"/>
  <c r="K5462" i="5" s="1"/>
  <c r="J5461" i="5"/>
  <c r="K5461" i="5" s="1"/>
  <c r="J5460" i="5"/>
  <c r="K5460" i="5" s="1"/>
  <c r="J5459" i="5"/>
  <c r="K5459" i="5" s="1"/>
  <c r="J5458" i="5"/>
  <c r="K5458" i="5" s="1"/>
  <c r="J5457" i="5"/>
  <c r="K5457" i="5" s="1"/>
  <c r="J5456" i="5"/>
  <c r="K5456" i="5" s="1"/>
  <c r="J5455" i="5"/>
  <c r="K5455" i="5" s="1"/>
  <c r="J5454" i="5"/>
  <c r="K5454" i="5" s="1"/>
  <c r="J5453" i="5"/>
  <c r="K5453" i="5" s="1"/>
  <c r="J5452" i="5"/>
  <c r="K5452" i="5" s="1"/>
  <c r="J5451" i="5"/>
  <c r="K5451" i="5" s="1"/>
  <c r="J5450" i="5"/>
  <c r="K5450" i="5" s="1"/>
  <c r="J5449" i="5"/>
  <c r="K5449" i="5" s="1"/>
  <c r="J5448" i="5"/>
  <c r="K5448" i="5" s="1"/>
  <c r="J5447" i="5"/>
  <c r="K5447" i="5" s="1"/>
  <c r="J5446" i="5"/>
  <c r="K5446" i="5" s="1"/>
  <c r="J5445" i="5"/>
  <c r="K5445" i="5" s="1"/>
  <c r="J5444" i="5"/>
  <c r="K5444" i="5" s="1"/>
  <c r="J5443" i="5"/>
  <c r="K5443" i="5" s="1"/>
  <c r="J5442" i="5"/>
  <c r="K5442" i="5" s="1"/>
  <c r="J5441" i="5"/>
  <c r="K5441" i="5" s="1"/>
  <c r="J5440" i="5"/>
  <c r="K5440" i="5" s="1"/>
  <c r="J5439" i="5"/>
  <c r="K5439" i="5" s="1"/>
  <c r="J5438" i="5"/>
  <c r="K5438" i="5" s="1"/>
  <c r="J5437" i="5"/>
  <c r="K5437" i="5" s="1"/>
  <c r="J5436" i="5"/>
  <c r="K5436" i="5" s="1"/>
  <c r="J5435" i="5"/>
  <c r="K5435" i="5" s="1"/>
  <c r="J5434" i="5"/>
  <c r="K5434" i="5" s="1"/>
  <c r="J5433" i="5"/>
  <c r="K5433" i="5" s="1"/>
  <c r="J5432" i="5"/>
  <c r="K5432" i="5" s="1"/>
  <c r="J5431" i="5"/>
  <c r="K5431" i="5" s="1"/>
  <c r="J5430" i="5"/>
  <c r="K5430" i="5" s="1"/>
  <c r="J5429" i="5"/>
  <c r="K5429" i="5" s="1"/>
  <c r="J5428" i="5"/>
  <c r="K5428" i="5" s="1"/>
  <c r="J5427" i="5"/>
  <c r="K5427" i="5" s="1"/>
  <c r="J5426" i="5"/>
  <c r="K5426" i="5" s="1"/>
  <c r="J5425" i="5"/>
  <c r="K5425" i="5" s="1"/>
  <c r="J5424" i="5"/>
  <c r="K5424" i="5" s="1"/>
  <c r="J5423" i="5"/>
  <c r="K5423" i="5" s="1"/>
  <c r="J5422" i="5"/>
  <c r="K5422" i="5" s="1"/>
  <c r="J5421" i="5"/>
  <c r="K5421" i="5" s="1"/>
  <c r="J5420" i="5"/>
  <c r="K5420" i="5" s="1"/>
  <c r="J5419" i="5"/>
  <c r="K5419" i="5" s="1"/>
  <c r="J5418" i="5"/>
  <c r="K5418" i="5" s="1"/>
  <c r="J5417" i="5"/>
  <c r="K5417" i="5" s="1"/>
  <c r="J5416" i="5"/>
  <c r="K5416" i="5" s="1"/>
  <c r="J5415" i="5"/>
  <c r="K5415" i="5" s="1"/>
  <c r="J5414" i="5"/>
  <c r="K5414" i="5" s="1"/>
  <c r="J5413" i="5"/>
  <c r="K5413" i="5" s="1"/>
  <c r="J5412" i="5"/>
  <c r="K5412" i="5" s="1"/>
  <c r="J5411" i="5"/>
  <c r="K5411" i="5" s="1"/>
  <c r="J5410" i="5"/>
  <c r="K5410" i="5" s="1"/>
  <c r="J5409" i="5"/>
  <c r="K5409" i="5" s="1"/>
  <c r="J5408" i="5"/>
  <c r="K5408" i="5" s="1"/>
  <c r="J5407" i="5"/>
  <c r="K5407" i="5" s="1"/>
  <c r="J5406" i="5"/>
  <c r="K5406" i="5" s="1"/>
  <c r="J5405" i="5"/>
  <c r="K5405" i="5" s="1"/>
  <c r="J5404" i="5"/>
  <c r="K5404" i="5" s="1"/>
  <c r="J5403" i="5"/>
  <c r="K5403" i="5" s="1"/>
  <c r="J5402" i="5"/>
  <c r="K5402" i="5" s="1"/>
  <c r="J5401" i="5"/>
  <c r="K5401" i="5" s="1"/>
  <c r="J5400" i="5"/>
  <c r="K5400" i="5" s="1"/>
  <c r="J5399" i="5"/>
  <c r="K5399" i="5" s="1"/>
  <c r="J5398" i="5"/>
  <c r="K5398" i="5" s="1"/>
  <c r="J5397" i="5"/>
  <c r="K5397" i="5" s="1"/>
  <c r="J5396" i="5"/>
  <c r="K5396" i="5" s="1"/>
  <c r="J5395" i="5"/>
  <c r="K5395" i="5" s="1"/>
  <c r="J5394" i="5"/>
  <c r="K5394" i="5" s="1"/>
  <c r="J5393" i="5"/>
  <c r="K5393" i="5" s="1"/>
  <c r="J5392" i="5"/>
  <c r="K5392" i="5" s="1"/>
  <c r="J5391" i="5"/>
  <c r="K5391" i="5" s="1"/>
  <c r="J5390" i="5"/>
  <c r="K5390" i="5" s="1"/>
  <c r="J5389" i="5"/>
  <c r="K5389" i="5" s="1"/>
  <c r="J5388" i="5"/>
  <c r="K5388" i="5" s="1"/>
  <c r="J5387" i="5"/>
  <c r="K5387" i="5" s="1"/>
  <c r="J5386" i="5"/>
  <c r="K5386" i="5" s="1"/>
  <c r="J5385" i="5"/>
  <c r="K5385" i="5" s="1"/>
  <c r="J5384" i="5"/>
  <c r="K5384" i="5" s="1"/>
  <c r="J5383" i="5"/>
  <c r="K5383" i="5" s="1"/>
  <c r="J5382" i="5"/>
  <c r="K5382" i="5" s="1"/>
  <c r="J5381" i="5"/>
  <c r="K5381" i="5" s="1"/>
  <c r="J5380" i="5"/>
  <c r="K5380" i="5" s="1"/>
  <c r="J5379" i="5"/>
  <c r="K5379" i="5" s="1"/>
  <c r="J5378" i="5"/>
  <c r="K5378" i="5" s="1"/>
  <c r="J5377" i="5"/>
  <c r="K5377" i="5" s="1"/>
  <c r="J5376" i="5"/>
  <c r="K5376" i="5" s="1"/>
  <c r="J5375" i="5"/>
  <c r="K5375" i="5" s="1"/>
  <c r="J5374" i="5"/>
  <c r="K5374" i="5" s="1"/>
  <c r="J5373" i="5"/>
  <c r="K5373" i="5" s="1"/>
  <c r="J5372" i="5"/>
  <c r="K5372" i="5" s="1"/>
  <c r="J5371" i="5"/>
  <c r="K5371" i="5" s="1"/>
  <c r="J5370" i="5"/>
  <c r="K5370" i="5" s="1"/>
  <c r="J5369" i="5"/>
  <c r="K5369" i="5" s="1"/>
  <c r="J5368" i="5"/>
  <c r="K5368" i="5" s="1"/>
  <c r="J5367" i="5"/>
  <c r="K5367" i="5" s="1"/>
  <c r="J5366" i="5"/>
  <c r="K5366" i="5" s="1"/>
  <c r="J5365" i="5"/>
  <c r="K5365" i="5" s="1"/>
  <c r="J5364" i="5"/>
  <c r="K5364" i="5" s="1"/>
  <c r="J5363" i="5"/>
  <c r="K5363" i="5" s="1"/>
  <c r="J5362" i="5"/>
  <c r="K5362" i="5" s="1"/>
  <c r="J5361" i="5"/>
  <c r="K5361" i="5" s="1"/>
  <c r="J5360" i="5"/>
  <c r="K5360" i="5" s="1"/>
  <c r="J5359" i="5"/>
  <c r="K5359" i="5" s="1"/>
  <c r="J5358" i="5"/>
  <c r="K5358" i="5" s="1"/>
  <c r="J5357" i="5"/>
  <c r="K5357" i="5" s="1"/>
  <c r="J5356" i="5"/>
  <c r="K5356" i="5" s="1"/>
  <c r="J5355" i="5"/>
  <c r="K5355" i="5" s="1"/>
  <c r="J5354" i="5"/>
  <c r="K5354" i="5" s="1"/>
  <c r="J5353" i="5"/>
  <c r="K5353" i="5" s="1"/>
  <c r="J5352" i="5"/>
  <c r="K5352" i="5" s="1"/>
  <c r="J5351" i="5"/>
  <c r="K5351" i="5" s="1"/>
  <c r="J5350" i="5"/>
  <c r="K5350" i="5" s="1"/>
  <c r="J5349" i="5"/>
  <c r="K5349" i="5" s="1"/>
  <c r="J5348" i="5"/>
  <c r="K5348" i="5" s="1"/>
  <c r="J5347" i="5"/>
  <c r="K5347" i="5" s="1"/>
  <c r="J5346" i="5"/>
  <c r="K5346" i="5" s="1"/>
  <c r="J5345" i="5"/>
  <c r="K5345" i="5" s="1"/>
  <c r="J5344" i="5"/>
  <c r="K5344" i="5" s="1"/>
  <c r="J5343" i="5"/>
  <c r="K5343" i="5" s="1"/>
  <c r="J5342" i="5"/>
  <c r="K5342" i="5" s="1"/>
  <c r="J5341" i="5"/>
  <c r="K5341" i="5" s="1"/>
  <c r="J5340" i="5"/>
  <c r="K5340" i="5" s="1"/>
  <c r="J5339" i="5"/>
  <c r="K5339" i="5" s="1"/>
  <c r="J5338" i="5"/>
  <c r="K5338" i="5" s="1"/>
  <c r="J5337" i="5"/>
  <c r="K5337" i="5" s="1"/>
  <c r="J5336" i="5"/>
  <c r="K5336" i="5" s="1"/>
  <c r="J5335" i="5"/>
  <c r="K5335" i="5" s="1"/>
  <c r="J5334" i="5"/>
  <c r="K5334" i="5" s="1"/>
  <c r="J5333" i="5"/>
  <c r="K5333" i="5" s="1"/>
  <c r="J5332" i="5"/>
  <c r="K5332" i="5" s="1"/>
  <c r="J5331" i="5"/>
  <c r="K5331" i="5" s="1"/>
  <c r="J5330" i="5"/>
  <c r="K5330" i="5" s="1"/>
  <c r="J5329" i="5"/>
  <c r="K5329" i="5" s="1"/>
  <c r="J5328" i="5"/>
  <c r="K5328" i="5" s="1"/>
  <c r="J5327" i="5"/>
  <c r="K5327" i="5" s="1"/>
  <c r="J5326" i="5"/>
  <c r="K5326" i="5" s="1"/>
  <c r="J5325" i="5"/>
  <c r="K5325" i="5" s="1"/>
  <c r="J5324" i="5"/>
  <c r="K5324" i="5" s="1"/>
  <c r="J5323" i="5"/>
  <c r="K5323" i="5" s="1"/>
  <c r="J5322" i="5"/>
  <c r="K5322" i="5" s="1"/>
  <c r="J5321" i="5"/>
  <c r="K5321" i="5" s="1"/>
  <c r="J5320" i="5"/>
  <c r="K5320" i="5" s="1"/>
  <c r="J5319" i="5"/>
  <c r="K5319" i="5" s="1"/>
  <c r="J5318" i="5"/>
  <c r="K5318" i="5" s="1"/>
  <c r="J5317" i="5"/>
  <c r="K5317" i="5" s="1"/>
  <c r="J5316" i="5"/>
  <c r="K5316" i="5" s="1"/>
  <c r="J5315" i="5"/>
  <c r="K5315" i="5" s="1"/>
  <c r="J5314" i="5"/>
  <c r="K5314" i="5" s="1"/>
  <c r="J5313" i="5"/>
  <c r="K5313" i="5" s="1"/>
  <c r="J5312" i="5"/>
  <c r="K5312" i="5" s="1"/>
  <c r="J5311" i="5"/>
  <c r="K5311" i="5" s="1"/>
  <c r="J5310" i="5"/>
  <c r="K5310" i="5" s="1"/>
  <c r="J5309" i="5"/>
  <c r="K5309" i="5" s="1"/>
  <c r="J5308" i="5"/>
  <c r="K5308" i="5" s="1"/>
  <c r="J5307" i="5"/>
  <c r="K5307" i="5" s="1"/>
  <c r="J5306" i="5"/>
  <c r="K5306" i="5" s="1"/>
  <c r="J5305" i="5"/>
  <c r="K5305" i="5" s="1"/>
  <c r="J5304" i="5"/>
  <c r="K5304" i="5" s="1"/>
  <c r="J5303" i="5"/>
  <c r="K5303" i="5" s="1"/>
  <c r="J5302" i="5"/>
  <c r="K5302" i="5" s="1"/>
  <c r="J5301" i="5"/>
  <c r="K5301" i="5" s="1"/>
  <c r="J5300" i="5"/>
  <c r="K5300" i="5" s="1"/>
  <c r="J5299" i="5"/>
  <c r="K5299" i="5" s="1"/>
  <c r="J5298" i="5"/>
  <c r="K5298" i="5" s="1"/>
  <c r="J5297" i="5"/>
  <c r="K5297" i="5" s="1"/>
  <c r="J5296" i="5"/>
  <c r="K5296" i="5" s="1"/>
  <c r="J5295" i="5"/>
  <c r="K5295" i="5" s="1"/>
  <c r="J5294" i="5"/>
  <c r="K5294" i="5" s="1"/>
  <c r="J5293" i="5"/>
  <c r="K5293" i="5" s="1"/>
  <c r="J5292" i="5"/>
  <c r="K5292" i="5" s="1"/>
  <c r="J5291" i="5"/>
  <c r="K5291" i="5" s="1"/>
  <c r="J5290" i="5"/>
  <c r="K5290" i="5" s="1"/>
  <c r="J5289" i="5"/>
  <c r="K5289" i="5" s="1"/>
  <c r="J5288" i="5"/>
  <c r="K5288" i="5" s="1"/>
  <c r="J5287" i="5"/>
  <c r="K5287" i="5" s="1"/>
  <c r="J5286" i="5"/>
  <c r="K5286" i="5" s="1"/>
  <c r="J5285" i="5"/>
  <c r="K5285" i="5" s="1"/>
  <c r="J5284" i="5"/>
  <c r="K5284" i="5" s="1"/>
  <c r="J5283" i="5"/>
  <c r="K5283" i="5" s="1"/>
  <c r="J5282" i="5"/>
  <c r="K5282" i="5" s="1"/>
  <c r="J5281" i="5"/>
  <c r="K5281" i="5" s="1"/>
  <c r="J5280" i="5"/>
  <c r="K5280" i="5" s="1"/>
  <c r="J5279" i="5"/>
  <c r="K5279" i="5" s="1"/>
  <c r="J5278" i="5"/>
  <c r="K5278" i="5" s="1"/>
  <c r="J5277" i="5"/>
  <c r="K5277" i="5" s="1"/>
  <c r="J5276" i="5"/>
  <c r="K5276" i="5" s="1"/>
  <c r="J5275" i="5"/>
  <c r="K5275" i="5" s="1"/>
  <c r="J5274" i="5"/>
  <c r="K5274" i="5" s="1"/>
  <c r="J5273" i="5"/>
  <c r="K5273" i="5" s="1"/>
  <c r="J5272" i="5"/>
  <c r="K5272" i="5" s="1"/>
  <c r="J5271" i="5"/>
  <c r="K5271" i="5" s="1"/>
  <c r="J5270" i="5"/>
  <c r="K5270" i="5" s="1"/>
  <c r="J5269" i="5"/>
  <c r="K5269" i="5" s="1"/>
  <c r="J5268" i="5"/>
  <c r="K5268" i="5" s="1"/>
  <c r="J5267" i="5"/>
  <c r="K5267" i="5" s="1"/>
  <c r="J5266" i="5"/>
  <c r="K5266" i="5" s="1"/>
  <c r="J5265" i="5"/>
  <c r="K5265" i="5" s="1"/>
  <c r="J5264" i="5"/>
  <c r="K5264" i="5" s="1"/>
  <c r="J5263" i="5"/>
  <c r="K5263" i="5" s="1"/>
  <c r="J5262" i="5"/>
  <c r="K5262" i="5" s="1"/>
  <c r="J5261" i="5"/>
  <c r="K5261" i="5" s="1"/>
  <c r="J5260" i="5"/>
  <c r="K5260" i="5" s="1"/>
  <c r="J5259" i="5"/>
  <c r="K5259" i="5" s="1"/>
  <c r="J5258" i="5"/>
  <c r="K5258" i="5" s="1"/>
  <c r="J5257" i="5"/>
  <c r="K5257" i="5" s="1"/>
  <c r="J5256" i="5"/>
  <c r="K5256" i="5" s="1"/>
  <c r="J5255" i="5"/>
  <c r="K5255" i="5" s="1"/>
  <c r="J5254" i="5"/>
  <c r="K5254" i="5" s="1"/>
  <c r="J5253" i="5"/>
  <c r="K5253" i="5" s="1"/>
  <c r="J5252" i="5"/>
  <c r="K5252" i="5" s="1"/>
  <c r="J5251" i="5"/>
  <c r="K5251" i="5" s="1"/>
  <c r="J5250" i="5"/>
  <c r="K5250" i="5" s="1"/>
  <c r="J5249" i="5"/>
  <c r="K5249" i="5" s="1"/>
  <c r="J5248" i="5"/>
  <c r="K5248" i="5" s="1"/>
  <c r="J5247" i="5"/>
  <c r="K5247" i="5" s="1"/>
  <c r="J5246" i="5"/>
  <c r="K5246" i="5" s="1"/>
  <c r="J5245" i="5"/>
  <c r="K5245" i="5" s="1"/>
  <c r="J5244" i="5"/>
  <c r="K5244" i="5" s="1"/>
  <c r="J5243" i="5"/>
  <c r="K5243" i="5" s="1"/>
  <c r="J5242" i="5"/>
  <c r="K5242" i="5" s="1"/>
  <c r="J5241" i="5"/>
  <c r="K5241" i="5" s="1"/>
  <c r="J5240" i="5"/>
  <c r="K5240" i="5" s="1"/>
  <c r="J5239" i="5"/>
  <c r="K5239" i="5" s="1"/>
  <c r="J5238" i="5"/>
  <c r="K5238" i="5" s="1"/>
  <c r="J5237" i="5"/>
  <c r="K5237" i="5" s="1"/>
  <c r="J5236" i="5"/>
  <c r="K5236" i="5" s="1"/>
  <c r="J5235" i="5"/>
  <c r="K5235" i="5" s="1"/>
  <c r="J5234" i="5"/>
  <c r="K5234" i="5" s="1"/>
  <c r="J5233" i="5"/>
  <c r="K5233" i="5" s="1"/>
  <c r="J5232" i="5"/>
  <c r="K5232" i="5" s="1"/>
  <c r="J5231" i="5"/>
  <c r="K5231" i="5" s="1"/>
  <c r="J5230" i="5"/>
  <c r="K5230" i="5" s="1"/>
  <c r="J5229" i="5"/>
  <c r="K5229" i="5" s="1"/>
  <c r="J5228" i="5"/>
  <c r="K5228" i="5" s="1"/>
  <c r="J5227" i="5"/>
  <c r="K5227" i="5" s="1"/>
  <c r="J5226" i="5"/>
  <c r="K5226" i="5" s="1"/>
  <c r="J5225" i="5"/>
  <c r="K5225" i="5" s="1"/>
  <c r="J5224" i="5"/>
  <c r="K5224" i="5" s="1"/>
  <c r="J5223" i="5"/>
  <c r="K5223" i="5" s="1"/>
  <c r="J5222" i="5"/>
  <c r="K5222" i="5" s="1"/>
  <c r="J5221" i="5"/>
  <c r="K5221" i="5" s="1"/>
  <c r="J5220" i="5"/>
  <c r="K5220" i="5" s="1"/>
  <c r="J5219" i="5"/>
  <c r="K5219" i="5" s="1"/>
  <c r="J5218" i="5"/>
  <c r="K5218" i="5" s="1"/>
  <c r="J5217" i="5"/>
  <c r="K5217" i="5" s="1"/>
  <c r="J5216" i="5"/>
  <c r="K5216" i="5" s="1"/>
  <c r="J5215" i="5"/>
  <c r="K5215" i="5" s="1"/>
  <c r="J5214" i="5"/>
  <c r="K5214" i="5" s="1"/>
  <c r="J5213" i="5"/>
  <c r="K5213" i="5" s="1"/>
  <c r="J5212" i="5"/>
  <c r="K5212" i="5" s="1"/>
  <c r="J5211" i="5"/>
  <c r="K5211" i="5" s="1"/>
  <c r="J5210" i="5"/>
  <c r="K5210" i="5" s="1"/>
  <c r="J5209" i="5"/>
  <c r="K5209" i="5" s="1"/>
  <c r="J5208" i="5"/>
  <c r="K5208" i="5" s="1"/>
  <c r="J5207" i="5"/>
  <c r="K5207" i="5" s="1"/>
  <c r="J5206" i="5"/>
  <c r="K5206" i="5" s="1"/>
  <c r="J5205" i="5"/>
  <c r="K5205" i="5" s="1"/>
  <c r="J5204" i="5"/>
  <c r="K5204" i="5" s="1"/>
  <c r="J5203" i="5"/>
  <c r="K5203" i="5" s="1"/>
  <c r="J5202" i="5"/>
  <c r="K5202" i="5" s="1"/>
  <c r="J5201" i="5"/>
  <c r="K5201" i="5" s="1"/>
  <c r="J5200" i="5"/>
  <c r="K5200" i="5" s="1"/>
  <c r="J5199" i="5"/>
  <c r="K5199" i="5" s="1"/>
  <c r="J5198" i="5"/>
  <c r="K5198" i="5" s="1"/>
  <c r="J5197" i="5"/>
  <c r="K5197" i="5" s="1"/>
  <c r="J5196" i="5"/>
  <c r="K5196" i="5" s="1"/>
  <c r="J5195" i="5"/>
  <c r="K5195" i="5" s="1"/>
  <c r="J5194" i="5"/>
  <c r="K5194" i="5" s="1"/>
  <c r="J5193" i="5"/>
  <c r="K5193" i="5" s="1"/>
  <c r="J5192" i="5"/>
  <c r="K5192" i="5" s="1"/>
  <c r="J5191" i="5"/>
  <c r="K5191" i="5" s="1"/>
  <c r="J5190" i="5"/>
  <c r="K5190" i="5" s="1"/>
  <c r="J5189" i="5"/>
  <c r="K5189" i="5" s="1"/>
  <c r="J5188" i="5"/>
  <c r="K5188" i="5" s="1"/>
  <c r="J5187" i="5"/>
  <c r="K5187" i="5" s="1"/>
  <c r="J5186" i="5"/>
  <c r="K5186" i="5" s="1"/>
  <c r="J5185" i="5"/>
  <c r="K5185" i="5" s="1"/>
  <c r="J5184" i="5"/>
  <c r="K5184" i="5" s="1"/>
  <c r="J5183" i="5"/>
  <c r="K5183" i="5" s="1"/>
  <c r="J5182" i="5"/>
  <c r="K5182" i="5" s="1"/>
  <c r="J5181" i="5"/>
  <c r="K5181" i="5" s="1"/>
  <c r="J5180" i="5"/>
  <c r="K5180" i="5" s="1"/>
  <c r="J5179" i="5"/>
  <c r="K5179" i="5" s="1"/>
  <c r="J5178" i="5"/>
  <c r="K5178" i="5" s="1"/>
  <c r="J5177" i="5"/>
  <c r="K5177" i="5" s="1"/>
  <c r="J5176" i="5"/>
  <c r="K5176" i="5" s="1"/>
  <c r="J5175" i="5"/>
  <c r="K5175" i="5" s="1"/>
  <c r="J5174" i="5"/>
  <c r="K5174" i="5" s="1"/>
  <c r="J5173" i="5"/>
  <c r="K5173" i="5" s="1"/>
  <c r="J5172" i="5"/>
  <c r="K5172" i="5" s="1"/>
  <c r="J5171" i="5"/>
  <c r="K5171" i="5" s="1"/>
  <c r="J5170" i="5"/>
  <c r="K5170" i="5" s="1"/>
  <c r="J5169" i="5"/>
  <c r="K5169" i="5" s="1"/>
  <c r="J5168" i="5"/>
  <c r="K5168" i="5" s="1"/>
  <c r="J5167" i="5"/>
  <c r="K5167" i="5" s="1"/>
  <c r="J5166" i="5"/>
  <c r="K5166" i="5" s="1"/>
  <c r="J5165" i="5"/>
  <c r="K5165" i="5" s="1"/>
  <c r="J5164" i="5"/>
  <c r="K5164" i="5" s="1"/>
  <c r="J5163" i="5"/>
  <c r="K5163" i="5" s="1"/>
  <c r="J5162" i="5"/>
  <c r="K5162" i="5" s="1"/>
  <c r="J5161" i="5"/>
  <c r="K5161" i="5" s="1"/>
  <c r="J5160" i="5"/>
  <c r="K5160" i="5" s="1"/>
  <c r="J5159" i="5"/>
  <c r="K5159" i="5" s="1"/>
  <c r="J5158" i="5"/>
  <c r="K5158" i="5" s="1"/>
  <c r="J5157" i="5"/>
  <c r="K5157" i="5" s="1"/>
  <c r="J5156" i="5"/>
  <c r="K5156" i="5" s="1"/>
  <c r="J5155" i="5"/>
  <c r="K5155" i="5" s="1"/>
  <c r="J5154" i="5"/>
  <c r="K5154" i="5" s="1"/>
  <c r="J5153" i="5"/>
  <c r="K5153" i="5" s="1"/>
  <c r="J5152" i="5"/>
  <c r="K5152" i="5" s="1"/>
  <c r="J5151" i="5"/>
  <c r="K5151" i="5" s="1"/>
  <c r="J5150" i="5"/>
  <c r="K5150" i="5" s="1"/>
  <c r="J5149" i="5"/>
  <c r="K5149" i="5" s="1"/>
  <c r="J5148" i="5"/>
  <c r="K5148" i="5" s="1"/>
  <c r="J5147" i="5"/>
  <c r="K5147" i="5" s="1"/>
  <c r="J5146" i="5"/>
  <c r="K5146" i="5" s="1"/>
  <c r="J5145" i="5"/>
  <c r="K5145" i="5" s="1"/>
  <c r="J5144" i="5"/>
  <c r="K5144" i="5" s="1"/>
  <c r="J5143" i="5"/>
  <c r="K5143" i="5" s="1"/>
  <c r="J5142" i="5"/>
  <c r="K5142" i="5" s="1"/>
  <c r="J5141" i="5"/>
  <c r="K5141" i="5" s="1"/>
  <c r="J5140" i="5"/>
  <c r="K5140" i="5" s="1"/>
  <c r="J5139" i="5"/>
  <c r="K5139" i="5" s="1"/>
  <c r="J5138" i="5"/>
  <c r="K5138" i="5" s="1"/>
  <c r="J5137" i="5"/>
  <c r="K5137" i="5" s="1"/>
  <c r="J5136" i="5"/>
  <c r="K5136" i="5" s="1"/>
  <c r="J5135" i="5"/>
  <c r="K5135" i="5" s="1"/>
  <c r="J5134" i="5"/>
  <c r="K5134" i="5" s="1"/>
  <c r="J5133" i="5"/>
  <c r="K5133" i="5" s="1"/>
  <c r="J5132" i="5"/>
  <c r="K5132" i="5" s="1"/>
  <c r="J5131" i="5"/>
  <c r="K5131" i="5" s="1"/>
  <c r="J5130" i="5"/>
  <c r="K5130" i="5" s="1"/>
  <c r="J5129" i="5"/>
  <c r="K5129" i="5" s="1"/>
  <c r="J5128" i="5"/>
  <c r="K5128" i="5" s="1"/>
  <c r="J5127" i="5"/>
  <c r="K5127" i="5" s="1"/>
  <c r="J5126" i="5"/>
  <c r="K5126" i="5" s="1"/>
  <c r="J5125" i="5"/>
  <c r="K5125" i="5" s="1"/>
  <c r="J5124" i="5"/>
  <c r="K5124" i="5" s="1"/>
  <c r="J5123" i="5"/>
  <c r="K5123" i="5" s="1"/>
  <c r="J5122" i="5"/>
  <c r="K5122" i="5" s="1"/>
  <c r="J5121" i="5"/>
  <c r="K5121" i="5" s="1"/>
  <c r="J5120" i="5"/>
  <c r="K5120" i="5" s="1"/>
  <c r="J5119" i="5"/>
  <c r="K5119" i="5" s="1"/>
  <c r="J5118" i="5"/>
  <c r="K5118" i="5" s="1"/>
  <c r="J5117" i="5"/>
  <c r="K5117" i="5" s="1"/>
  <c r="J5116" i="5"/>
  <c r="K5116" i="5" s="1"/>
  <c r="J5115" i="5"/>
  <c r="K5115" i="5" s="1"/>
  <c r="J5114" i="5"/>
  <c r="K5114" i="5" s="1"/>
  <c r="J5113" i="5"/>
  <c r="K5113" i="5" s="1"/>
  <c r="J5112" i="5"/>
  <c r="K5112" i="5" s="1"/>
  <c r="J5111" i="5"/>
  <c r="K5111" i="5" s="1"/>
  <c r="J5110" i="5"/>
  <c r="K5110" i="5" s="1"/>
  <c r="J5109" i="5"/>
  <c r="K5109" i="5" s="1"/>
  <c r="J5108" i="5"/>
  <c r="K5108" i="5" s="1"/>
  <c r="J5107" i="5"/>
  <c r="K5107" i="5" s="1"/>
  <c r="J5106" i="5"/>
  <c r="K5106" i="5" s="1"/>
  <c r="J5105" i="5"/>
  <c r="K5105" i="5" s="1"/>
  <c r="J5104" i="5"/>
  <c r="K5104" i="5" s="1"/>
  <c r="J5103" i="5"/>
  <c r="K5103" i="5" s="1"/>
  <c r="J5102" i="5"/>
  <c r="K5102" i="5" s="1"/>
  <c r="J5101" i="5"/>
  <c r="K5101" i="5" s="1"/>
  <c r="J5100" i="5"/>
  <c r="K5100" i="5" s="1"/>
  <c r="J5099" i="5"/>
  <c r="K5099" i="5" s="1"/>
  <c r="J5098" i="5"/>
  <c r="K5098" i="5" s="1"/>
  <c r="J5097" i="5"/>
  <c r="K5097" i="5" s="1"/>
  <c r="J5096" i="5"/>
  <c r="K5096" i="5" s="1"/>
  <c r="J5095" i="5"/>
  <c r="K5095" i="5" s="1"/>
  <c r="J5094" i="5"/>
  <c r="K5094" i="5" s="1"/>
  <c r="J5093" i="5"/>
  <c r="K5093" i="5" s="1"/>
  <c r="J5092" i="5"/>
  <c r="K5092" i="5" s="1"/>
  <c r="J5091" i="5"/>
  <c r="K5091" i="5" s="1"/>
  <c r="J5090" i="5"/>
  <c r="K5090" i="5" s="1"/>
  <c r="J5089" i="5"/>
  <c r="K5089" i="5" s="1"/>
  <c r="J5088" i="5"/>
  <c r="K5088" i="5" s="1"/>
  <c r="J5087" i="5"/>
  <c r="K5087" i="5" s="1"/>
  <c r="J5086" i="5"/>
  <c r="K5086" i="5" s="1"/>
  <c r="J5085" i="5"/>
  <c r="K5085" i="5" s="1"/>
  <c r="J5084" i="5"/>
  <c r="K5084" i="5" s="1"/>
  <c r="J5083" i="5"/>
  <c r="K5083" i="5" s="1"/>
  <c r="J5082" i="5"/>
  <c r="K5082" i="5" s="1"/>
  <c r="J5081" i="5"/>
  <c r="K5081" i="5" s="1"/>
  <c r="J5080" i="5"/>
  <c r="K5080" i="5" s="1"/>
  <c r="J5079" i="5"/>
  <c r="K5079" i="5" s="1"/>
  <c r="J5078" i="5"/>
  <c r="K5078" i="5" s="1"/>
  <c r="J5077" i="5"/>
  <c r="K5077" i="5" s="1"/>
  <c r="J5076" i="5"/>
  <c r="K5076" i="5" s="1"/>
  <c r="J5075" i="5"/>
  <c r="K5075" i="5" s="1"/>
  <c r="J5074" i="5"/>
  <c r="K5074" i="5" s="1"/>
  <c r="J5073" i="5"/>
  <c r="K5073" i="5" s="1"/>
  <c r="J5072" i="5"/>
  <c r="K5072" i="5" s="1"/>
  <c r="J5071" i="5"/>
  <c r="K5071" i="5" s="1"/>
  <c r="J5070" i="5"/>
  <c r="K5070" i="5" s="1"/>
  <c r="J5069" i="5"/>
  <c r="K5069" i="5" s="1"/>
  <c r="J5068" i="5"/>
  <c r="K5068" i="5" s="1"/>
  <c r="J5067" i="5"/>
  <c r="K5067" i="5" s="1"/>
  <c r="J5066" i="5"/>
  <c r="K5066" i="5" s="1"/>
  <c r="J5065" i="5"/>
  <c r="K5065" i="5" s="1"/>
  <c r="J5064" i="5"/>
  <c r="K5064" i="5" s="1"/>
  <c r="J5063" i="5"/>
  <c r="K5063" i="5" s="1"/>
  <c r="J5062" i="5"/>
  <c r="K5062" i="5" s="1"/>
  <c r="J5061" i="5"/>
  <c r="K5061" i="5" s="1"/>
  <c r="J5060" i="5"/>
  <c r="K5060" i="5" s="1"/>
  <c r="J5059" i="5"/>
  <c r="K5059" i="5" s="1"/>
  <c r="J5058" i="5"/>
  <c r="K5058" i="5" s="1"/>
  <c r="J5057" i="5"/>
  <c r="K5057" i="5" s="1"/>
  <c r="J5056" i="5"/>
  <c r="K5056" i="5" s="1"/>
  <c r="J5055" i="5"/>
  <c r="K5055" i="5" s="1"/>
  <c r="J5054" i="5"/>
  <c r="K5054" i="5" s="1"/>
  <c r="J5053" i="5"/>
  <c r="K5053" i="5" s="1"/>
  <c r="J5052" i="5"/>
  <c r="K5052" i="5" s="1"/>
  <c r="J5051" i="5"/>
  <c r="K5051" i="5" s="1"/>
  <c r="J5050" i="5"/>
  <c r="K5050" i="5" s="1"/>
  <c r="J5049" i="5"/>
  <c r="K5049" i="5" s="1"/>
  <c r="J5048" i="5"/>
  <c r="K5048" i="5" s="1"/>
  <c r="J5047" i="5"/>
  <c r="K5047" i="5" s="1"/>
  <c r="J5046" i="5"/>
  <c r="K5046" i="5" s="1"/>
  <c r="J5045" i="5"/>
  <c r="K5045" i="5" s="1"/>
  <c r="J5044" i="5"/>
  <c r="K5044" i="5" s="1"/>
  <c r="J5043" i="5"/>
  <c r="K5043" i="5" s="1"/>
  <c r="J5042" i="5"/>
  <c r="K5042" i="5" s="1"/>
  <c r="J5041" i="5"/>
  <c r="K5041" i="5" s="1"/>
  <c r="J5040" i="5"/>
  <c r="K5040" i="5" s="1"/>
  <c r="J5039" i="5"/>
  <c r="K5039" i="5" s="1"/>
  <c r="J5038" i="5"/>
  <c r="K5038" i="5" s="1"/>
  <c r="J5037" i="5"/>
  <c r="K5037" i="5" s="1"/>
  <c r="J5036" i="5"/>
  <c r="K5036" i="5" s="1"/>
  <c r="J5035" i="5"/>
  <c r="K5035" i="5" s="1"/>
  <c r="J5034" i="5"/>
  <c r="K5034" i="5" s="1"/>
  <c r="J5033" i="5"/>
  <c r="K5033" i="5" s="1"/>
  <c r="J5032" i="5"/>
  <c r="K5032" i="5" s="1"/>
  <c r="J5031" i="5"/>
  <c r="K5031" i="5" s="1"/>
  <c r="J5030" i="5"/>
  <c r="K5030" i="5" s="1"/>
  <c r="J5029" i="5"/>
  <c r="K5029" i="5" s="1"/>
  <c r="J5028" i="5"/>
  <c r="K5028" i="5" s="1"/>
  <c r="J5027" i="5"/>
  <c r="K5027" i="5" s="1"/>
  <c r="J5026" i="5"/>
  <c r="K5026" i="5" s="1"/>
  <c r="J5025" i="5"/>
  <c r="K5025" i="5" s="1"/>
  <c r="J5024" i="5"/>
  <c r="K5024" i="5" s="1"/>
  <c r="J5023" i="5"/>
  <c r="K5023" i="5" s="1"/>
  <c r="J5022" i="5"/>
  <c r="K5022" i="5" s="1"/>
  <c r="J5021" i="5"/>
  <c r="K5021" i="5" s="1"/>
  <c r="J5020" i="5"/>
  <c r="K5020" i="5" s="1"/>
  <c r="J5019" i="5"/>
  <c r="K5019" i="5" s="1"/>
  <c r="J5018" i="5"/>
  <c r="K5018" i="5" s="1"/>
  <c r="J5017" i="5"/>
  <c r="K5017" i="5" s="1"/>
  <c r="J5016" i="5"/>
  <c r="K5016" i="5" s="1"/>
  <c r="J5015" i="5"/>
  <c r="K5015" i="5" s="1"/>
  <c r="J5014" i="5"/>
  <c r="K5014" i="5" s="1"/>
  <c r="J5013" i="5"/>
  <c r="K5013" i="5" s="1"/>
  <c r="J5012" i="5"/>
  <c r="K5012" i="5" s="1"/>
  <c r="J5011" i="5"/>
  <c r="K5011" i="5" s="1"/>
  <c r="J5010" i="5"/>
  <c r="K5010" i="5" s="1"/>
  <c r="J5009" i="5"/>
  <c r="K5009" i="5" s="1"/>
  <c r="J5008" i="5"/>
  <c r="K5008" i="5" s="1"/>
  <c r="J5007" i="5"/>
  <c r="K5007" i="5" s="1"/>
  <c r="J5006" i="5"/>
  <c r="K5006" i="5" s="1"/>
  <c r="J5005" i="5"/>
  <c r="K5005" i="5" s="1"/>
  <c r="J5004" i="5"/>
  <c r="K5004" i="5" s="1"/>
  <c r="J5003" i="5"/>
  <c r="K5003" i="5" s="1"/>
  <c r="J5002" i="5"/>
  <c r="K5002" i="5" s="1"/>
  <c r="J5001" i="5"/>
  <c r="K5001" i="5" s="1"/>
  <c r="J5000" i="5"/>
  <c r="K5000" i="5" s="1"/>
  <c r="J4999" i="5"/>
  <c r="K4999" i="5" s="1"/>
  <c r="J4998" i="5"/>
  <c r="K4998" i="5" s="1"/>
  <c r="J4997" i="5"/>
  <c r="K4997" i="5" s="1"/>
  <c r="J4996" i="5"/>
  <c r="K4996" i="5" s="1"/>
  <c r="J4995" i="5"/>
  <c r="K4995" i="5" s="1"/>
  <c r="J4994" i="5"/>
  <c r="K4994" i="5" s="1"/>
  <c r="J4993" i="5"/>
  <c r="K4993" i="5" s="1"/>
  <c r="J4992" i="5"/>
  <c r="K4992" i="5" s="1"/>
  <c r="J4991" i="5"/>
  <c r="K4991" i="5" s="1"/>
  <c r="J4990" i="5"/>
  <c r="K4990" i="5" s="1"/>
  <c r="J4989" i="5"/>
  <c r="K4989" i="5" s="1"/>
  <c r="J4988" i="5"/>
  <c r="K4988" i="5" s="1"/>
  <c r="J4987" i="5"/>
  <c r="K4987" i="5" s="1"/>
  <c r="J4986" i="5"/>
  <c r="K4986" i="5" s="1"/>
  <c r="J4985" i="5"/>
  <c r="K4985" i="5" s="1"/>
  <c r="J4984" i="5"/>
  <c r="K4984" i="5" s="1"/>
  <c r="J4983" i="5"/>
  <c r="K4983" i="5" s="1"/>
  <c r="J4982" i="5"/>
  <c r="K4982" i="5" s="1"/>
  <c r="J4981" i="5"/>
  <c r="K4981" i="5" s="1"/>
  <c r="J4980" i="5"/>
  <c r="K4980" i="5" s="1"/>
  <c r="J4979" i="5"/>
  <c r="K4979" i="5" s="1"/>
  <c r="J4978" i="5"/>
  <c r="K4978" i="5" s="1"/>
  <c r="J4977" i="5"/>
  <c r="K4977" i="5" s="1"/>
  <c r="J4976" i="5"/>
  <c r="K4976" i="5" s="1"/>
  <c r="J4975" i="5"/>
  <c r="K4975" i="5" s="1"/>
  <c r="J4974" i="5"/>
  <c r="K4974" i="5" s="1"/>
  <c r="J4973" i="5"/>
  <c r="K4973" i="5" s="1"/>
  <c r="J4972" i="5"/>
  <c r="K4972" i="5" s="1"/>
  <c r="J4971" i="5"/>
  <c r="K4971" i="5" s="1"/>
  <c r="J4970" i="5"/>
  <c r="K4970" i="5" s="1"/>
  <c r="J4969" i="5"/>
  <c r="K4969" i="5" s="1"/>
  <c r="J4968" i="5"/>
  <c r="K4968" i="5" s="1"/>
  <c r="J4967" i="5"/>
  <c r="K4967" i="5" s="1"/>
  <c r="J4966" i="5"/>
  <c r="K4966" i="5" s="1"/>
  <c r="J4965" i="5"/>
  <c r="K4965" i="5" s="1"/>
  <c r="J4964" i="5"/>
  <c r="K4964" i="5" s="1"/>
  <c r="J4963" i="5"/>
  <c r="K4963" i="5" s="1"/>
  <c r="J4962" i="5"/>
  <c r="K4962" i="5" s="1"/>
  <c r="J4961" i="5"/>
  <c r="K4961" i="5" s="1"/>
  <c r="J4960" i="5"/>
  <c r="K4960" i="5" s="1"/>
  <c r="J4959" i="5"/>
  <c r="K4959" i="5" s="1"/>
  <c r="J4958" i="5"/>
  <c r="K4958" i="5" s="1"/>
  <c r="J4957" i="5"/>
  <c r="K4957" i="5" s="1"/>
  <c r="J4956" i="5"/>
  <c r="K4956" i="5" s="1"/>
  <c r="J4955" i="5"/>
  <c r="K4955" i="5" s="1"/>
  <c r="J4954" i="5"/>
  <c r="K4954" i="5" s="1"/>
  <c r="J4953" i="5"/>
  <c r="K4953" i="5" s="1"/>
  <c r="J4952" i="5"/>
  <c r="K4952" i="5" s="1"/>
  <c r="J4951" i="5"/>
  <c r="K4951" i="5" s="1"/>
  <c r="J4950" i="5"/>
  <c r="K4950" i="5" s="1"/>
  <c r="J4949" i="5"/>
  <c r="K4949" i="5" s="1"/>
  <c r="J4948" i="5"/>
  <c r="K4948" i="5" s="1"/>
  <c r="J4947" i="5"/>
  <c r="K4947" i="5" s="1"/>
  <c r="J4946" i="5"/>
  <c r="K4946" i="5" s="1"/>
  <c r="J4945" i="5"/>
  <c r="K4945" i="5" s="1"/>
  <c r="J4944" i="5"/>
  <c r="K4944" i="5" s="1"/>
  <c r="J4943" i="5"/>
  <c r="K4943" i="5" s="1"/>
  <c r="J4942" i="5"/>
  <c r="K4942" i="5" s="1"/>
  <c r="J4941" i="5"/>
  <c r="K4941" i="5" s="1"/>
  <c r="J4940" i="5"/>
  <c r="K4940" i="5" s="1"/>
  <c r="J4939" i="5"/>
  <c r="K4939" i="5" s="1"/>
  <c r="J4938" i="5"/>
  <c r="K4938" i="5" s="1"/>
  <c r="J4937" i="5"/>
  <c r="K4937" i="5" s="1"/>
  <c r="J4936" i="5"/>
  <c r="K4936" i="5" s="1"/>
  <c r="J4935" i="5"/>
  <c r="K4935" i="5" s="1"/>
  <c r="J4934" i="5"/>
  <c r="K4934" i="5" s="1"/>
  <c r="J4933" i="5"/>
  <c r="K4933" i="5" s="1"/>
  <c r="J4932" i="5"/>
  <c r="K4932" i="5" s="1"/>
  <c r="J4931" i="5"/>
  <c r="K4931" i="5" s="1"/>
  <c r="J4930" i="5"/>
  <c r="K4930" i="5" s="1"/>
  <c r="J4929" i="5"/>
  <c r="K4929" i="5" s="1"/>
  <c r="J4928" i="5"/>
  <c r="K4928" i="5" s="1"/>
  <c r="J4927" i="5"/>
  <c r="K4927" i="5" s="1"/>
  <c r="J4926" i="5"/>
  <c r="K4926" i="5" s="1"/>
  <c r="J4925" i="5"/>
  <c r="K4925" i="5" s="1"/>
  <c r="J4924" i="5"/>
  <c r="K4924" i="5" s="1"/>
  <c r="J4923" i="5"/>
  <c r="K4923" i="5" s="1"/>
  <c r="J4922" i="5"/>
  <c r="K4922" i="5" s="1"/>
  <c r="J4921" i="5"/>
  <c r="K4921" i="5" s="1"/>
  <c r="J4920" i="5"/>
  <c r="K4920" i="5" s="1"/>
  <c r="J4919" i="5"/>
  <c r="K4919" i="5" s="1"/>
  <c r="J4918" i="5"/>
  <c r="K4918" i="5" s="1"/>
  <c r="J4917" i="5"/>
  <c r="K4917" i="5" s="1"/>
  <c r="J4916" i="5"/>
  <c r="K4916" i="5" s="1"/>
  <c r="J4915" i="5"/>
  <c r="K4915" i="5" s="1"/>
  <c r="J4914" i="5"/>
  <c r="K4914" i="5" s="1"/>
  <c r="J4913" i="5"/>
  <c r="K4913" i="5" s="1"/>
  <c r="J4912" i="5"/>
  <c r="K4912" i="5" s="1"/>
  <c r="J4911" i="5"/>
  <c r="K4911" i="5" s="1"/>
  <c r="J4910" i="5"/>
  <c r="K4910" i="5" s="1"/>
  <c r="J4909" i="5"/>
  <c r="K4909" i="5" s="1"/>
  <c r="J4908" i="5"/>
  <c r="K4908" i="5" s="1"/>
  <c r="J4907" i="5"/>
  <c r="K4907" i="5" s="1"/>
  <c r="J4906" i="5"/>
  <c r="K4906" i="5" s="1"/>
  <c r="J4905" i="5"/>
  <c r="K4905" i="5" s="1"/>
  <c r="J4904" i="5"/>
  <c r="K4904" i="5" s="1"/>
  <c r="J4903" i="5"/>
  <c r="K4903" i="5" s="1"/>
  <c r="J4902" i="5"/>
  <c r="K4902" i="5" s="1"/>
  <c r="J4901" i="5"/>
  <c r="K4901" i="5" s="1"/>
  <c r="J4900" i="5"/>
  <c r="K4900" i="5" s="1"/>
  <c r="J4899" i="5"/>
  <c r="K4899" i="5" s="1"/>
  <c r="J4898" i="5"/>
  <c r="K4898" i="5" s="1"/>
  <c r="J4897" i="5"/>
  <c r="K4897" i="5" s="1"/>
  <c r="J4896" i="5"/>
  <c r="K4896" i="5" s="1"/>
  <c r="J4895" i="5"/>
  <c r="K4895" i="5" s="1"/>
  <c r="J4894" i="5"/>
  <c r="K4894" i="5" s="1"/>
  <c r="J4893" i="5"/>
  <c r="K4893" i="5" s="1"/>
  <c r="J4892" i="5"/>
  <c r="K4892" i="5" s="1"/>
  <c r="J4891" i="5"/>
  <c r="K4891" i="5" s="1"/>
  <c r="J4890" i="5"/>
  <c r="K4890" i="5" s="1"/>
  <c r="J4889" i="5"/>
  <c r="K4889" i="5" s="1"/>
  <c r="J4888" i="5"/>
  <c r="K4888" i="5" s="1"/>
  <c r="J4887" i="5"/>
  <c r="K4887" i="5" s="1"/>
  <c r="J4886" i="5"/>
  <c r="K4886" i="5" s="1"/>
  <c r="J4885" i="5"/>
  <c r="K4885" i="5" s="1"/>
  <c r="J4884" i="5"/>
  <c r="K4884" i="5" s="1"/>
  <c r="J4883" i="5"/>
  <c r="K4883" i="5" s="1"/>
  <c r="J4882" i="5"/>
  <c r="K4882" i="5" s="1"/>
  <c r="J4881" i="5"/>
  <c r="K4881" i="5" s="1"/>
  <c r="J4880" i="5"/>
  <c r="K4880" i="5" s="1"/>
  <c r="J4879" i="5"/>
  <c r="K4879" i="5" s="1"/>
  <c r="J4878" i="5"/>
  <c r="K4878" i="5" s="1"/>
  <c r="J4877" i="5"/>
  <c r="K4877" i="5" s="1"/>
  <c r="J4876" i="5"/>
  <c r="K4876" i="5" s="1"/>
  <c r="J4875" i="5"/>
  <c r="K4875" i="5" s="1"/>
  <c r="J4874" i="5"/>
  <c r="K4874" i="5" s="1"/>
  <c r="J4873" i="5"/>
  <c r="K4873" i="5" s="1"/>
  <c r="J4872" i="5"/>
  <c r="K4872" i="5" s="1"/>
  <c r="J4871" i="5"/>
  <c r="K4871" i="5" s="1"/>
  <c r="J4870" i="5"/>
  <c r="K4870" i="5" s="1"/>
  <c r="J4869" i="5"/>
  <c r="K4869" i="5" s="1"/>
  <c r="J4868" i="5"/>
  <c r="K4868" i="5" s="1"/>
  <c r="J4867" i="5"/>
  <c r="K4867" i="5" s="1"/>
  <c r="J4866" i="5"/>
  <c r="K4866" i="5" s="1"/>
  <c r="J4865" i="5"/>
  <c r="K4865" i="5" s="1"/>
  <c r="J4864" i="5"/>
  <c r="K4864" i="5" s="1"/>
  <c r="J4863" i="5"/>
  <c r="K4863" i="5" s="1"/>
  <c r="J4862" i="5"/>
  <c r="K4862" i="5" s="1"/>
  <c r="J4861" i="5"/>
  <c r="K4861" i="5" s="1"/>
  <c r="J4860" i="5"/>
  <c r="K4860" i="5" s="1"/>
  <c r="J4859" i="5"/>
  <c r="K4859" i="5" s="1"/>
  <c r="J4858" i="5"/>
  <c r="K4858" i="5" s="1"/>
  <c r="J4857" i="5"/>
  <c r="K4857" i="5" s="1"/>
  <c r="J4856" i="5"/>
  <c r="K4856" i="5" s="1"/>
  <c r="J4855" i="5"/>
  <c r="K4855" i="5" s="1"/>
  <c r="J4854" i="5"/>
  <c r="K4854" i="5" s="1"/>
  <c r="J4853" i="5"/>
  <c r="K4853" i="5" s="1"/>
  <c r="J4852" i="5"/>
  <c r="K4852" i="5" s="1"/>
  <c r="J4851" i="5"/>
  <c r="K4851" i="5" s="1"/>
  <c r="J4850" i="5"/>
  <c r="K4850" i="5" s="1"/>
  <c r="J4849" i="5"/>
  <c r="K4849" i="5" s="1"/>
  <c r="J4848" i="5"/>
  <c r="K4848" i="5" s="1"/>
  <c r="J4847" i="5"/>
  <c r="K4847" i="5" s="1"/>
  <c r="J4846" i="5"/>
  <c r="K4846" i="5" s="1"/>
  <c r="J4845" i="5"/>
  <c r="K4845" i="5" s="1"/>
  <c r="J4844" i="5"/>
  <c r="K4844" i="5" s="1"/>
  <c r="J4843" i="5"/>
  <c r="K4843" i="5" s="1"/>
  <c r="J4842" i="5"/>
  <c r="K4842" i="5" s="1"/>
  <c r="J4841" i="5"/>
  <c r="K4841" i="5" s="1"/>
  <c r="J4840" i="5"/>
  <c r="K4840" i="5" s="1"/>
  <c r="J4839" i="5"/>
  <c r="K4839" i="5" s="1"/>
  <c r="J4838" i="5"/>
  <c r="K4838" i="5" s="1"/>
  <c r="J4837" i="5"/>
  <c r="K4837" i="5" s="1"/>
  <c r="J4836" i="5"/>
  <c r="K4836" i="5" s="1"/>
  <c r="J4835" i="5"/>
  <c r="K4835" i="5" s="1"/>
  <c r="J4834" i="5"/>
  <c r="K4834" i="5" s="1"/>
  <c r="J4833" i="5"/>
  <c r="K4833" i="5" s="1"/>
  <c r="J4832" i="5"/>
  <c r="K4832" i="5" s="1"/>
  <c r="J4831" i="5"/>
  <c r="K4831" i="5" s="1"/>
  <c r="J4830" i="5"/>
  <c r="K4830" i="5" s="1"/>
  <c r="J4829" i="5"/>
  <c r="K4829" i="5" s="1"/>
  <c r="J4828" i="5"/>
  <c r="K4828" i="5" s="1"/>
  <c r="J4827" i="5"/>
  <c r="K4827" i="5" s="1"/>
  <c r="J4826" i="5"/>
  <c r="K4826" i="5" s="1"/>
  <c r="J4825" i="5"/>
  <c r="K4825" i="5" s="1"/>
  <c r="J4824" i="5"/>
  <c r="K4824" i="5" s="1"/>
  <c r="J4823" i="5"/>
  <c r="K4823" i="5" s="1"/>
  <c r="J4822" i="5"/>
  <c r="K4822" i="5" s="1"/>
  <c r="J4821" i="5"/>
  <c r="K4821" i="5" s="1"/>
  <c r="J4820" i="5"/>
  <c r="K4820" i="5" s="1"/>
  <c r="J4819" i="5"/>
  <c r="K4819" i="5" s="1"/>
  <c r="J4818" i="5"/>
  <c r="K4818" i="5" s="1"/>
  <c r="J4817" i="5"/>
  <c r="K4817" i="5" s="1"/>
  <c r="J4816" i="5"/>
  <c r="K4816" i="5" s="1"/>
  <c r="J4815" i="5"/>
  <c r="K4815" i="5" s="1"/>
  <c r="J4814" i="5"/>
  <c r="K4814" i="5" s="1"/>
  <c r="J4813" i="5"/>
  <c r="K4813" i="5" s="1"/>
  <c r="J4812" i="5"/>
  <c r="K4812" i="5" s="1"/>
  <c r="J4811" i="5"/>
  <c r="K4811" i="5" s="1"/>
  <c r="J4810" i="5"/>
  <c r="K4810" i="5" s="1"/>
  <c r="J4809" i="5"/>
  <c r="K4809" i="5" s="1"/>
  <c r="J4808" i="5"/>
  <c r="K4808" i="5" s="1"/>
  <c r="J4807" i="5"/>
  <c r="K4807" i="5" s="1"/>
  <c r="J4806" i="5"/>
  <c r="K4806" i="5" s="1"/>
  <c r="J4805" i="5"/>
  <c r="K4805" i="5" s="1"/>
  <c r="J4804" i="5"/>
  <c r="K4804" i="5" s="1"/>
  <c r="J4803" i="5"/>
  <c r="K4803" i="5" s="1"/>
  <c r="J4802" i="5"/>
  <c r="K4802" i="5" s="1"/>
  <c r="J4801" i="5"/>
  <c r="K4801" i="5" s="1"/>
  <c r="J4800" i="5"/>
  <c r="K4800" i="5" s="1"/>
  <c r="J4799" i="5"/>
  <c r="K4799" i="5" s="1"/>
  <c r="J4798" i="5"/>
  <c r="K4798" i="5" s="1"/>
  <c r="J4797" i="5"/>
  <c r="K4797" i="5" s="1"/>
  <c r="J4796" i="5"/>
  <c r="K4796" i="5" s="1"/>
  <c r="J4795" i="5"/>
  <c r="K4795" i="5" s="1"/>
  <c r="J4794" i="5"/>
  <c r="K4794" i="5" s="1"/>
  <c r="J4793" i="5"/>
  <c r="K4793" i="5" s="1"/>
  <c r="J4792" i="5"/>
  <c r="K4792" i="5" s="1"/>
  <c r="J4791" i="5"/>
  <c r="K4791" i="5" s="1"/>
  <c r="J4790" i="5"/>
  <c r="K4790" i="5" s="1"/>
  <c r="J4789" i="5"/>
  <c r="K4789" i="5" s="1"/>
  <c r="J4788" i="5"/>
  <c r="K4788" i="5" s="1"/>
  <c r="J4787" i="5"/>
  <c r="K4787" i="5" s="1"/>
  <c r="J4786" i="5"/>
  <c r="K4786" i="5" s="1"/>
  <c r="J4785" i="5"/>
  <c r="K4785" i="5" s="1"/>
  <c r="J4784" i="5"/>
  <c r="K4784" i="5" s="1"/>
  <c r="J4783" i="5"/>
  <c r="K4783" i="5" s="1"/>
  <c r="J4782" i="5"/>
  <c r="K4782" i="5" s="1"/>
  <c r="J4781" i="5"/>
  <c r="K4781" i="5" s="1"/>
  <c r="J4780" i="5"/>
  <c r="K4780" i="5" s="1"/>
  <c r="J4779" i="5"/>
  <c r="K4779" i="5" s="1"/>
  <c r="J4778" i="5"/>
  <c r="K4778" i="5" s="1"/>
  <c r="J4777" i="5"/>
  <c r="K4777" i="5" s="1"/>
  <c r="J4776" i="5"/>
  <c r="K4776" i="5" s="1"/>
  <c r="J4775" i="5"/>
  <c r="K4775" i="5" s="1"/>
  <c r="J4774" i="5"/>
  <c r="K4774" i="5" s="1"/>
  <c r="J4773" i="5"/>
  <c r="K4773" i="5" s="1"/>
  <c r="J4772" i="5"/>
  <c r="K4772" i="5" s="1"/>
  <c r="J4771" i="5"/>
  <c r="K4771" i="5" s="1"/>
  <c r="J4770" i="5"/>
  <c r="K4770" i="5" s="1"/>
  <c r="J4769" i="5"/>
  <c r="K4769" i="5" s="1"/>
  <c r="J4768" i="5"/>
  <c r="K4768" i="5" s="1"/>
  <c r="J4767" i="5"/>
  <c r="K4767" i="5" s="1"/>
  <c r="J4766" i="5"/>
  <c r="K4766" i="5" s="1"/>
  <c r="J4765" i="5"/>
  <c r="K4765" i="5" s="1"/>
  <c r="J4764" i="5"/>
  <c r="K4764" i="5" s="1"/>
  <c r="J4763" i="5"/>
  <c r="K4763" i="5" s="1"/>
  <c r="J4762" i="5"/>
  <c r="K4762" i="5" s="1"/>
  <c r="J4761" i="5"/>
  <c r="K4761" i="5" s="1"/>
  <c r="J4760" i="5"/>
  <c r="K4760" i="5" s="1"/>
  <c r="J4759" i="5"/>
  <c r="K4759" i="5" s="1"/>
  <c r="J4758" i="5"/>
  <c r="K4758" i="5" s="1"/>
  <c r="J4757" i="5"/>
  <c r="K4757" i="5" s="1"/>
  <c r="J4756" i="5"/>
  <c r="K4756" i="5" s="1"/>
  <c r="J4755" i="5"/>
  <c r="K4755" i="5" s="1"/>
  <c r="J4754" i="5"/>
  <c r="K4754" i="5" s="1"/>
  <c r="J4753" i="5"/>
  <c r="K4753" i="5" s="1"/>
  <c r="J4752" i="5"/>
  <c r="K4752" i="5" s="1"/>
  <c r="J4751" i="5"/>
  <c r="K4751" i="5" s="1"/>
  <c r="J4750" i="5"/>
  <c r="K4750" i="5" s="1"/>
  <c r="J4749" i="5"/>
  <c r="K4749" i="5" s="1"/>
  <c r="J4748" i="5"/>
  <c r="K4748" i="5" s="1"/>
  <c r="J4747" i="5"/>
  <c r="K4747" i="5" s="1"/>
  <c r="J4746" i="5"/>
  <c r="K4746" i="5" s="1"/>
  <c r="J4745" i="5"/>
  <c r="K4745" i="5" s="1"/>
  <c r="J4744" i="5"/>
  <c r="K4744" i="5" s="1"/>
  <c r="J4743" i="5"/>
  <c r="K4743" i="5" s="1"/>
  <c r="J4742" i="5"/>
  <c r="K4742" i="5" s="1"/>
  <c r="J4741" i="5"/>
  <c r="K4741" i="5" s="1"/>
  <c r="J4740" i="5"/>
  <c r="K4740" i="5" s="1"/>
  <c r="J4739" i="5"/>
  <c r="K4739" i="5" s="1"/>
  <c r="J4738" i="5"/>
  <c r="K4738" i="5" s="1"/>
  <c r="J4737" i="5"/>
  <c r="K4737" i="5" s="1"/>
  <c r="J4736" i="5"/>
  <c r="K4736" i="5" s="1"/>
  <c r="J4735" i="5"/>
  <c r="K4735" i="5" s="1"/>
  <c r="J4734" i="5"/>
  <c r="K4734" i="5" s="1"/>
  <c r="J4733" i="5"/>
  <c r="K4733" i="5" s="1"/>
  <c r="J4732" i="5"/>
  <c r="K4732" i="5" s="1"/>
  <c r="J4731" i="5"/>
  <c r="K4731" i="5" s="1"/>
  <c r="J4730" i="5"/>
  <c r="K4730" i="5" s="1"/>
  <c r="J4729" i="5"/>
  <c r="K4729" i="5" s="1"/>
  <c r="J4728" i="5"/>
  <c r="K4728" i="5" s="1"/>
  <c r="J4727" i="5"/>
  <c r="K4727" i="5" s="1"/>
  <c r="J4726" i="5"/>
  <c r="K4726" i="5" s="1"/>
  <c r="J4725" i="5"/>
  <c r="K4725" i="5" s="1"/>
  <c r="J4724" i="5"/>
  <c r="K4724" i="5" s="1"/>
  <c r="J4723" i="5"/>
  <c r="K4723" i="5" s="1"/>
  <c r="J4722" i="5"/>
  <c r="K4722" i="5" s="1"/>
  <c r="J4721" i="5"/>
  <c r="K4721" i="5" s="1"/>
  <c r="J4720" i="5"/>
  <c r="K4720" i="5" s="1"/>
  <c r="J4719" i="5"/>
  <c r="K4719" i="5" s="1"/>
  <c r="J4718" i="5"/>
  <c r="K4718" i="5" s="1"/>
  <c r="J4717" i="5"/>
  <c r="K4717" i="5" s="1"/>
  <c r="J4716" i="5"/>
  <c r="K4716" i="5" s="1"/>
  <c r="J4715" i="5"/>
  <c r="K4715" i="5" s="1"/>
  <c r="J4714" i="5"/>
  <c r="K4714" i="5" s="1"/>
  <c r="J4713" i="5"/>
  <c r="K4713" i="5" s="1"/>
  <c r="J4712" i="5"/>
  <c r="K4712" i="5" s="1"/>
  <c r="J4711" i="5"/>
  <c r="K4711" i="5" s="1"/>
  <c r="J4710" i="5"/>
  <c r="K4710" i="5" s="1"/>
  <c r="J4709" i="5"/>
  <c r="K4709" i="5" s="1"/>
  <c r="J4708" i="5"/>
  <c r="K4708" i="5" s="1"/>
  <c r="J4707" i="5"/>
  <c r="K4707" i="5" s="1"/>
  <c r="J4706" i="5"/>
  <c r="K4706" i="5" s="1"/>
  <c r="J4705" i="5"/>
  <c r="K4705" i="5" s="1"/>
  <c r="J4704" i="5"/>
  <c r="K4704" i="5" s="1"/>
  <c r="J4703" i="5"/>
  <c r="K4703" i="5" s="1"/>
  <c r="J4702" i="5"/>
  <c r="K4702" i="5" s="1"/>
  <c r="J4701" i="5"/>
  <c r="K4701" i="5" s="1"/>
  <c r="J4700" i="5"/>
  <c r="K4700" i="5" s="1"/>
  <c r="J4699" i="5"/>
  <c r="K4699" i="5" s="1"/>
  <c r="J4698" i="5"/>
  <c r="K4698" i="5" s="1"/>
  <c r="J4697" i="5"/>
  <c r="K4697" i="5" s="1"/>
  <c r="J4696" i="5"/>
  <c r="K4696" i="5" s="1"/>
  <c r="J4695" i="5"/>
  <c r="K4695" i="5" s="1"/>
  <c r="J4694" i="5"/>
  <c r="K4694" i="5" s="1"/>
  <c r="J4693" i="5"/>
  <c r="K4693" i="5" s="1"/>
  <c r="J4692" i="5"/>
  <c r="K4692" i="5" s="1"/>
  <c r="J4691" i="5"/>
  <c r="K4691" i="5" s="1"/>
  <c r="J4690" i="5"/>
  <c r="K4690" i="5" s="1"/>
  <c r="J4689" i="5"/>
  <c r="K4689" i="5" s="1"/>
  <c r="J4688" i="5"/>
  <c r="K4688" i="5" s="1"/>
  <c r="J4687" i="5"/>
  <c r="K4687" i="5" s="1"/>
  <c r="J4686" i="5"/>
  <c r="K4686" i="5" s="1"/>
  <c r="J4685" i="5"/>
  <c r="K4685" i="5" s="1"/>
  <c r="J4684" i="5"/>
  <c r="K4684" i="5" s="1"/>
  <c r="J4683" i="5"/>
  <c r="K4683" i="5" s="1"/>
  <c r="J4682" i="5"/>
  <c r="K4682" i="5" s="1"/>
  <c r="J4681" i="5"/>
  <c r="K4681" i="5" s="1"/>
  <c r="J4680" i="5"/>
  <c r="K4680" i="5" s="1"/>
  <c r="J4679" i="5"/>
  <c r="K4679" i="5" s="1"/>
  <c r="J4678" i="5"/>
  <c r="K4678" i="5" s="1"/>
  <c r="J4677" i="5"/>
  <c r="K4677" i="5" s="1"/>
  <c r="J4676" i="5"/>
  <c r="K4676" i="5" s="1"/>
  <c r="J4675" i="5"/>
  <c r="K4675" i="5" s="1"/>
  <c r="J4674" i="5"/>
  <c r="K4674" i="5" s="1"/>
  <c r="J4673" i="5"/>
  <c r="K4673" i="5" s="1"/>
  <c r="J4672" i="5"/>
  <c r="K4672" i="5" s="1"/>
  <c r="J4671" i="5"/>
  <c r="K4671" i="5" s="1"/>
  <c r="J4670" i="5"/>
  <c r="K4670" i="5" s="1"/>
  <c r="J4669" i="5"/>
  <c r="K4669" i="5" s="1"/>
  <c r="J4668" i="5"/>
  <c r="K4668" i="5" s="1"/>
  <c r="J4667" i="5"/>
  <c r="K4667" i="5" s="1"/>
  <c r="J4666" i="5"/>
  <c r="K4666" i="5" s="1"/>
  <c r="J4665" i="5"/>
  <c r="K4665" i="5" s="1"/>
  <c r="J4664" i="5"/>
  <c r="K4664" i="5" s="1"/>
  <c r="J4663" i="5"/>
  <c r="K4663" i="5" s="1"/>
  <c r="J4662" i="5"/>
  <c r="K4662" i="5" s="1"/>
  <c r="J4661" i="5"/>
  <c r="K4661" i="5" s="1"/>
  <c r="J4660" i="5"/>
  <c r="K4660" i="5" s="1"/>
  <c r="J4659" i="5"/>
  <c r="K4659" i="5" s="1"/>
  <c r="J4658" i="5"/>
  <c r="K4658" i="5" s="1"/>
  <c r="J4657" i="5"/>
  <c r="K4657" i="5" s="1"/>
  <c r="J4656" i="5"/>
  <c r="K4656" i="5" s="1"/>
  <c r="J4655" i="5"/>
  <c r="K4655" i="5" s="1"/>
  <c r="J4654" i="5"/>
  <c r="K4654" i="5" s="1"/>
  <c r="J4653" i="5"/>
  <c r="K4653" i="5" s="1"/>
  <c r="J4652" i="5"/>
  <c r="K4652" i="5" s="1"/>
  <c r="J4651" i="5"/>
  <c r="K4651" i="5" s="1"/>
  <c r="J4650" i="5"/>
  <c r="K4650" i="5" s="1"/>
  <c r="J4649" i="5"/>
  <c r="K4649" i="5" s="1"/>
  <c r="J4648" i="5"/>
  <c r="K4648" i="5" s="1"/>
  <c r="J4647" i="5"/>
  <c r="K4647" i="5" s="1"/>
  <c r="J4646" i="5"/>
  <c r="K4646" i="5" s="1"/>
  <c r="J4645" i="5"/>
  <c r="K4645" i="5" s="1"/>
  <c r="J4644" i="5"/>
  <c r="K4644" i="5" s="1"/>
  <c r="J4643" i="5"/>
  <c r="K4643" i="5" s="1"/>
  <c r="J4642" i="5"/>
  <c r="K4642" i="5" s="1"/>
  <c r="J4641" i="5"/>
  <c r="K4641" i="5" s="1"/>
  <c r="J4640" i="5"/>
  <c r="K4640" i="5" s="1"/>
  <c r="J4639" i="5"/>
  <c r="K4639" i="5" s="1"/>
  <c r="J4638" i="5"/>
  <c r="K4638" i="5" s="1"/>
  <c r="J4637" i="5"/>
  <c r="K4637" i="5" s="1"/>
  <c r="J4636" i="5"/>
  <c r="K4636" i="5" s="1"/>
  <c r="J4635" i="5"/>
  <c r="K4635" i="5" s="1"/>
  <c r="J4634" i="5"/>
  <c r="K4634" i="5" s="1"/>
  <c r="J4633" i="5"/>
  <c r="K4633" i="5" s="1"/>
  <c r="J4632" i="5"/>
  <c r="K4632" i="5" s="1"/>
  <c r="J4631" i="5"/>
  <c r="K4631" i="5" s="1"/>
  <c r="J4630" i="5"/>
  <c r="K4630" i="5" s="1"/>
  <c r="J4629" i="5"/>
  <c r="K4629" i="5" s="1"/>
  <c r="J4628" i="5"/>
  <c r="K4628" i="5" s="1"/>
  <c r="J4627" i="5"/>
  <c r="K4627" i="5" s="1"/>
  <c r="J4626" i="5"/>
  <c r="K4626" i="5" s="1"/>
  <c r="J4625" i="5"/>
  <c r="K4625" i="5" s="1"/>
  <c r="J4624" i="5"/>
  <c r="K4624" i="5" s="1"/>
  <c r="J4623" i="5"/>
  <c r="K4623" i="5" s="1"/>
  <c r="J4622" i="5"/>
  <c r="K4622" i="5" s="1"/>
  <c r="J4621" i="5"/>
  <c r="K4621" i="5" s="1"/>
  <c r="J4620" i="5"/>
  <c r="K4620" i="5" s="1"/>
  <c r="J4619" i="5"/>
  <c r="K4619" i="5" s="1"/>
  <c r="J4618" i="5"/>
  <c r="K4618" i="5" s="1"/>
  <c r="J4617" i="5"/>
  <c r="K4617" i="5" s="1"/>
  <c r="J4616" i="5"/>
  <c r="K4616" i="5" s="1"/>
  <c r="J4615" i="5"/>
  <c r="K4615" i="5" s="1"/>
  <c r="J4614" i="5"/>
  <c r="K4614" i="5" s="1"/>
  <c r="J4613" i="5"/>
  <c r="K4613" i="5" s="1"/>
  <c r="J4612" i="5"/>
  <c r="K4612" i="5" s="1"/>
  <c r="J4611" i="5"/>
  <c r="K4611" i="5" s="1"/>
  <c r="J4610" i="5"/>
  <c r="K4610" i="5" s="1"/>
  <c r="J4609" i="5"/>
  <c r="K4609" i="5" s="1"/>
  <c r="J4608" i="5"/>
  <c r="K4608" i="5" s="1"/>
  <c r="J4607" i="5"/>
  <c r="K4607" i="5" s="1"/>
  <c r="J4606" i="5"/>
  <c r="K4606" i="5" s="1"/>
  <c r="J4605" i="5"/>
  <c r="K4605" i="5" s="1"/>
  <c r="J4604" i="5"/>
  <c r="K4604" i="5" s="1"/>
  <c r="J4603" i="5"/>
  <c r="K4603" i="5" s="1"/>
  <c r="J4602" i="5"/>
  <c r="K4602" i="5" s="1"/>
  <c r="J4601" i="5"/>
  <c r="K4601" i="5" s="1"/>
  <c r="J4600" i="5"/>
  <c r="K4600" i="5" s="1"/>
  <c r="J4599" i="5"/>
  <c r="K4599" i="5" s="1"/>
  <c r="J4598" i="5"/>
  <c r="K4598" i="5" s="1"/>
  <c r="J4597" i="5"/>
  <c r="K4597" i="5" s="1"/>
  <c r="J4596" i="5"/>
  <c r="K4596" i="5" s="1"/>
  <c r="J4595" i="5"/>
  <c r="K4595" i="5" s="1"/>
  <c r="J4594" i="5"/>
  <c r="K4594" i="5" s="1"/>
  <c r="J4593" i="5"/>
  <c r="K4593" i="5" s="1"/>
  <c r="J4592" i="5"/>
  <c r="K4592" i="5" s="1"/>
  <c r="J4591" i="5"/>
  <c r="K4591" i="5" s="1"/>
  <c r="J4590" i="5"/>
  <c r="K4590" i="5" s="1"/>
  <c r="J4589" i="5"/>
  <c r="K4589" i="5" s="1"/>
  <c r="J4588" i="5"/>
  <c r="K4588" i="5" s="1"/>
  <c r="J4587" i="5"/>
  <c r="K4587" i="5" s="1"/>
  <c r="J4586" i="5"/>
  <c r="K4586" i="5" s="1"/>
  <c r="J4585" i="5"/>
  <c r="K4585" i="5" s="1"/>
  <c r="J4584" i="5"/>
  <c r="K4584" i="5" s="1"/>
  <c r="J4583" i="5"/>
  <c r="K4583" i="5" s="1"/>
  <c r="J4582" i="5"/>
  <c r="K4582" i="5" s="1"/>
  <c r="J4581" i="5"/>
  <c r="K4581" i="5" s="1"/>
  <c r="J4580" i="5"/>
  <c r="K4580" i="5" s="1"/>
  <c r="J4579" i="5"/>
  <c r="K4579" i="5" s="1"/>
  <c r="J4578" i="5"/>
  <c r="K4578" i="5" s="1"/>
  <c r="J4577" i="5"/>
  <c r="K4577" i="5" s="1"/>
  <c r="J4576" i="5"/>
  <c r="K4576" i="5" s="1"/>
  <c r="J4575" i="5"/>
  <c r="K4575" i="5" s="1"/>
  <c r="J4574" i="5"/>
  <c r="K4574" i="5" s="1"/>
  <c r="J4573" i="5"/>
  <c r="K4573" i="5" s="1"/>
  <c r="J4572" i="5"/>
  <c r="K4572" i="5" s="1"/>
  <c r="J4571" i="5"/>
  <c r="K4571" i="5" s="1"/>
  <c r="J4570" i="5"/>
  <c r="K4570" i="5" s="1"/>
  <c r="J4569" i="5"/>
  <c r="K4569" i="5" s="1"/>
  <c r="J4568" i="5"/>
  <c r="K4568" i="5" s="1"/>
  <c r="J4567" i="5"/>
  <c r="K4567" i="5" s="1"/>
  <c r="J4566" i="5"/>
  <c r="K4566" i="5" s="1"/>
  <c r="J4565" i="5"/>
  <c r="K4565" i="5" s="1"/>
  <c r="J4564" i="5"/>
  <c r="K4564" i="5" s="1"/>
  <c r="J4563" i="5"/>
  <c r="K4563" i="5" s="1"/>
  <c r="J4562" i="5"/>
  <c r="K4562" i="5" s="1"/>
  <c r="J4561" i="5"/>
  <c r="K4561" i="5" s="1"/>
  <c r="J4560" i="5"/>
  <c r="K4560" i="5" s="1"/>
  <c r="J4559" i="5"/>
  <c r="K4559" i="5" s="1"/>
  <c r="J4558" i="5"/>
  <c r="K4558" i="5" s="1"/>
  <c r="J4557" i="5"/>
  <c r="K4557" i="5" s="1"/>
  <c r="J4556" i="5"/>
  <c r="K4556" i="5" s="1"/>
  <c r="J4555" i="5"/>
  <c r="K4555" i="5" s="1"/>
  <c r="J4554" i="5"/>
  <c r="K4554" i="5" s="1"/>
  <c r="J4553" i="5"/>
  <c r="K4553" i="5" s="1"/>
  <c r="J4552" i="5"/>
  <c r="K4552" i="5" s="1"/>
  <c r="J4551" i="5"/>
  <c r="K4551" i="5" s="1"/>
  <c r="J4550" i="5"/>
  <c r="K4550" i="5" s="1"/>
  <c r="J4549" i="5"/>
  <c r="K4549" i="5" s="1"/>
  <c r="J4548" i="5"/>
  <c r="K4548" i="5" s="1"/>
  <c r="J4547" i="5"/>
  <c r="K4547" i="5" s="1"/>
  <c r="J4546" i="5"/>
  <c r="K4546" i="5" s="1"/>
  <c r="J4545" i="5"/>
  <c r="K4545" i="5" s="1"/>
  <c r="J4544" i="5"/>
  <c r="K4544" i="5" s="1"/>
  <c r="J4543" i="5"/>
  <c r="K4543" i="5" s="1"/>
  <c r="J4542" i="5"/>
  <c r="K4542" i="5" s="1"/>
  <c r="J4541" i="5"/>
  <c r="K4541" i="5" s="1"/>
  <c r="J4540" i="5"/>
  <c r="K4540" i="5" s="1"/>
  <c r="J4539" i="5"/>
  <c r="K4539" i="5" s="1"/>
  <c r="J4538" i="5"/>
  <c r="K4538" i="5" s="1"/>
  <c r="J4537" i="5"/>
  <c r="K4537" i="5" s="1"/>
  <c r="J4536" i="5"/>
  <c r="K4536" i="5" s="1"/>
  <c r="J4535" i="5"/>
  <c r="K4535" i="5" s="1"/>
  <c r="J4534" i="5"/>
  <c r="K4534" i="5" s="1"/>
  <c r="J4533" i="5"/>
  <c r="K4533" i="5" s="1"/>
  <c r="J4532" i="5"/>
  <c r="K4532" i="5" s="1"/>
  <c r="J4531" i="5"/>
  <c r="K4531" i="5" s="1"/>
  <c r="J4530" i="5"/>
  <c r="K4530" i="5" s="1"/>
  <c r="J4529" i="5"/>
  <c r="K4529" i="5" s="1"/>
  <c r="J4528" i="5"/>
  <c r="K4528" i="5" s="1"/>
  <c r="J4527" i="5"/>
  <c r="K4527" i="5" s="1"/>
  <c r="J4526" i="5"/>
  <c r="K4526" i="5" s="1"/>
  <c r="J4525" i="5"/>
  <c r="K4525" i="5" s="1"/>
  <c r="J4524" i="5"/>
  <c r="K4524" i="5" s="1"/>
  <c r="J4523" i="5"/>
  <c r="K4523" i="5" s="1"/>
  <c r="J4522" i="5"/>
  <c r="K4522" i="5" s="1"/>
  <c r="J4521" i="5"/>
  <c r="K4521" i="5" s="1"/>
  <c r="J4520" i="5"/>
  <c r="K4520" i="5" s="1"/>
  <c r="J4519" i="5"/>
  <c r="K4519" i="5" s="1"/>
  <c r="J4518" i="5"/>
  <c r="K4518" i="5" s="1"/>
  <c r="J4517" i="5"/>
  <c r="K4517" i="5" s="1"/>
  <c r="J4516" i="5"/>
  <c r="K4516" i="5" s="1"/>
  <c r="J4515" i="5"/>
  <c r="K4515" i="5" s="1"/>
  <c r="J4514" i="5"/>
  <c r="K4514" i="5" s="1"/>
  <c r="J4513" i="5"/>
  <c r="K4513" i="5" s="1"/>
  <c r="J4512" i="5"/>
  <c r="K4512" i="5" s="1"/>
  <c r="J4511" i="5"/>
  <c r="K4511" i="5" s="1"/>
  <c r="J4510" i="5"/>
  <c r="K4510" i="5" s="1"/>
  <c r="J4509" i="5"/>
  <c r="K4509" i="5" s="1"/>
  <c r="J4508" i="5"/>
  <c r="K4508" i="5" s="1"/>
  <c r="J4507" i="5"/>
  <c r="K4507" i="5" s="1"/>
  <c r="J4506" i="5"/>
  <c r="K4506" i="5" s="1"/>
  <c r="J4505" i="5"/>
  <c r="K4505" i="5" s="1"/>
  <c r="J4504" i="5"/>
  <c r="K4504" i="5" s="1"/>
  <c r="J4503" i="5"/>
  <c r="K4503" i="5" s="1"/>
  <c r="J4502" i="5"/>
  <c r="K4502" i="5" s="1"/>
  <c r="J4501" i="5"/>
  <c r="K4501" i="5" s="1"/>
  <c r="J4500" i="5"/>
  <c r="K4500" i="5" s="1"/>
  <c r="J4499" i="5"/>
  <c r="K4499" i="5" s="1"/>
  <c r="J4498" i="5"/>
  <c r="K4498" i="5" s="1"/>
  <c r="J4497" i="5"/>
  <c r="K4497" i="5" s="1"/>
  <c r="J4496" i="5"/>
  <c r="K4496" i="5" s="1"/>
  <c r="J4495" i="5"/>
  <c r="K4495" i="5" s="1"/>
  <c r="J4494" i="5"/>
  <c r="K4494" i="5" s="1"/>
  <c r="J4493" i="5"/>
  <c r="K4493" i="5" s="1"/>
  <c r="J4492" i="5"/>
  <c r="K4492" i="5" s="1"/>
  <c r="J4491" i="5"/>
  <c r="K4491" i="5" s="1"/>
  <c r="J4490" i="5"/>
  <c r="K4490" i="5" s="1"/>
  <c r="J4489" i="5"/>
  <c r="K4489" i="5" s="1"/>
  <c r="J4488" i="5"/>
  <c r="K4488" i="5" s="1"/>
  <c r="J4487" i="5"/>
  <c r="K4487" i="5" s="1"/>
  <c r="J4486" i="5"/>
  <c r="K4486" i="5" s="1"/>
  <c r="J4485" i="5"/>
  <c r="K4485" i="5" s="1"/>
  <c r="J4484" i="5"/>
  <c r="K4484" i="5" s="1"/>
  <c r="J4483" i="5"/>
  <c r="K4483" i="5" s="1"/>
  <c r="J4482" i="5"/>
  <c r="K4482" i="5" s="1"/>
  <c r="J4481" i="5"/>
  <c r="K4481" i="5" s="1"/>
  <c r="J4480" i="5"/>
  <c r="K4480" i="5" s="1"/>
  <c r="J4479" i="5"/>
  <c r="K4479" i="5" s="1"/>
  <c r="J4478" i="5"/>
  <c r="K4478" i="5" s="1"/>
  <c r="J4477" i="5"/>
  <c r="K4477" i="5" s="1"/>
  <c r="J4476" i="5"/>
  <c r="K4476" i="5" s="1"/>
  <c r="J4475" i="5"/>
  <c r="K4475" i="5" s="1"/>
  <c r="J4474" i="5"/>
  <c r="K4474" i="5" s="1"/>
  <c r="J4473" i="5"/>
  <c r="K4473" i="5" s="1"/>
  <c r="J4472" i="5"/>
  <c r="K4472" i="5" s="1"/>
  <c r="J4471" i="5"/>
  <c r="K4471" i="5" s="1"/>
  <c r="J4470" i="5"/>
  <c r="K4470" i="5" s="1"/>
  <c r="J4469" i="5"/>
  <c r="K4469" i="5" s="1"/>
  <c r="J4468" i="5"/>
  <c r="K4468" i="5" s="1"/>
  <c r="J4467" i="5"/>
  <c r="K4467" i="5" s="1"/>
  <c r="J4466" i="5"/>
  <c r="K4466" i="5" s="1"/>
  <c r="J4465" i="5"/>
  <c r="K4465" i="5" s="1"/>
  <c r="J4464" i="5"/>
  <c r="K4464" i="5" s="1"/>
  <c r="J4463" i="5"/>
  <c r="K4463" i="5" s="1"/>
  <c r="J4462" i="5"/>
  <c r="K4462" i="5" s="1"/>
  <c r="J4461" i="5"/>
  <c r="K4461" i="5" s="1"/>
  <c r="J4460" i="5"/>
  <c r="K4460" i="5" s="1"/>
  <c r="J4459" i="5"/>
  <c r="K4459" i="5" s="1"/>
  <c r="J4458" i="5"/>
  <c r="K4458" i="5" s="1"/>
  <c r="J4457" i="5"/>
  <c r="K4457" i="5" s="1"/>
  <c r="J4456" i="5"/>
  <c r="K4456" i="5" s="1"/>
  <c r="J4455" i="5"/>
  <c r="K4455" i="5" s="1"/>
  <c r="J4454" i="5"/>
  <c r="K4454" i="5" s="1"/>
  <c r="J4453" i="5"/>
  <c r="K4453" i="5" s="1"/>
  <c r="J4452" i="5"/>
  <c r="K4452" i="5" s="1"/>
  <c r="J4451" i="5"/>
  <c r="K4451" i="5" s="1"/>
  <c r="J4450" i="5"/>
  <c r="K4450" i="5" s="1"/>
  <c r="J4449" i="5"/>
  <c r="K4449" i="5" s="1"/>
  <c r="J4448" i="5"/>
  <c r="K4448" i="5" s="1"/>
  <c r="J4447" i="5"/>
  <c r="K4447" i="5" s="1"/>
  <c r="J4446" i="5"/>
  <c r="K4446" i="5" s="1"/>
  <c r="J4445" i="5"/>
  <c r="K4445" i="5" s="1"/>
  <c r="J4444" i="5"/>
  <c r="K4444" i="5" s="1"/>
  <c r="J4443" i="5"/>
  <c r="K4443" i="5" s="1"/>
  <c r="J4442" i="5"/>
  <c r="K4442" i="5" s="1"/>
  <c r="J4441" i="5"/>
  <c r="K4441" i="5" s="1"/>
  <c r="J4440" i="5"/>
  <c r="K4440" i="5" s="1"/>
  <c r="J4439" i="5"/>
  <c r="K4439" i="5" s="1"/>
  <c r="J4438" i="5"/>
  <c r="K4438" i="5" s="1"/>
  <c r="J4437" i="5"/>
  <c r="K4437" i="5" s="1"/>
  <c r="J4436" i="5"/>
  <c r="K4436" i="5" s="1"/>
  <c r="J4435" i="5"/>
  <c r="K4435" i="5" s="1"/>
  <c r="J4434" i="5"/>
  <c r="K4434" i="5" s="1"/>
  <c r="J4433" i="5"/>
  <c r="K4433" i="5" s="1"/>
  <c r="J4432" i="5"/>
  <c r="K4432" i="5" s="1"/>
  <c r="J4431" i="5"/>
  <c r="K4431" i="5" s="1"/>
  <c r="J4430" i="5"/>
  <c r="K4430" i="5" s="1"/>
  <c r="J4429" i="5"/>
  <c r="K4429" i="5" s="1"/>
  <c r="J4428" i="5"/>
  <c r="K4428" i="5" s="1"/>
  <c r="J4427" i="5"/>
  <c r="K4427" i="5" s="1"/>
  <c r="J4426" i="5"/>
  <c r="K4426" i="5" s="1"/>
  <c r="J4425" i="5"/>
  <c r="K4425" i="5" s="1"/>
  <c r="J4424" i="5"/>
  <c r="K4424" i="5" s="1"/>
  <c r="J4423" i="5"/>
  <c r="K4423" i="5" s="1"/>
  <c r="J4422" i="5"/>
  <c r="K4422" i="5" s="1"/>
  <c r="J4421" i="5"/>
  <c r="K4421" i="5" s="1"/>
  <c r="J4420" i="5"/>
  <c r="K4420" i="5" s="1"/>
  <c r="J4419" i="5"/>
  <c r="K4419" i="5" s="1"/>
  <c r="J4418" i="5"/>
  <c r="K4418" i="5" s="1"/>
  <c r="J4417" i="5"/>
  <c r="K4417" i="5" s="1"/>
  <c r="J4416" i="5"/>
  <c r="K4416" i="5" s="1"/>
  <c r="J4415" i="5"/>
  <c r="K4415" i="5" s="1"/>
  <c r="J4414" i="5"/>
  <c r="K4414" i="5" s="1"/>
  <c r="J4413" i="5"/>
  <c r="K4413" i="5" s="1"/>
  <c r="J4412" i="5"/>
  <c r="K4412" i="5" s="1"/>
  <c r="J4411" i="5"/>
  <c r="K4411" i="5" s="1"/>
  <c r="J4410" i="5"/>
  <c r="K4410" i="5" s="1"/>
  <c r="J4409" i="5"/>
  <c r="K4409" i="5" s="1"/>
  <c r="J4408" i="5"/>
  <c r="K4408" i="5" s="1"/>
  <c r="J4407" i="5"/>
  <c r="K4407" i="5" s="1"/>
  <c r="J4406" i="5"/>
  <c r="K4406" i="5" s="1"/>
  <c r="J4405" i="5"/>
  <c r="K4405" i="5" s="1"/>
  <c r="J4404" i="5"/>
  <c r="K4404" i="5" s="1"/>
  <c r="J4403" i="5"/>
  <c r="K4403" i="5" s="1"/>
  <c r="J4402" i="5"/>
  <c r="K4402" i="5" s="1"/>
  <c r="J4401" i="5"/>
  <c r="K4401" i="5" s="1"/>
  <c r="J4400" i="5"/>
  <c r="K4400" i="5" s="1"/>
  <c r="J4399" i="5"/>
  <c r="K4399" i="5" s="1"/>
  <c r="J4398" i="5"/>
  <c r="K4398" i="5" s="1"/>
  <c r="J4397" i="5"/>
  <c r="K4397" i="5" s="1"/>
  <c r="J4396" i="5"/>
  <c r="K4396" i="5" s="1"/>
  <c r="J4395" i="5"/>
  <c r="K4395" i="5" s="1"/>
  <c r="J4394" i="5"/>
  <c r="K4394" i="5" s="1"/>
  <c r="J4393" i="5"/>
  <c r="K4393" i="5" s="1"/>
  <c r="J4392" i="5"/>
  <c r="K4392" i="5" s="1"/>
  <c r="J4391" i="5"/>
  <c r="K4391" i="5" s="1"/>
  <c r="J4390" i="5"/>
  <c r="K4390" i="5" s="1"/>
  <c r="J4389" i="5"/>
  <c r="K4389" i="5" s="1"/>
  <c r="J4388" i="5"/>
  <c r="K4388" i="5" s="1"/>
  <c r="J4387" i="5"/>
  <c r="K4387" i="5" s="1"/>
  <c r="J4386" i="5"/>
  <c r="K4386" i="5" s="1"/>
  <c r="J4385" i="5"/>
  <c r="K4385" i="5" s="1"/>
  <c r="J4384" i="5"/>
  <c r="K4384" i="5" s="1"/>
  <c r="J4383" i="5"/>
  <c r="K4383" i="5" s="1"/>
  <c r="J4382" i="5"/>
  <c r="K4382" i="5" s="1"/>
  <c r="J4381" i="5"/>
  <c r="K4381" i="5" s="1"/>
  <c r="J4380" i="5"/>
  <c r="K4380" i="5" s="1"/>
  <c r="J4379" i="5"/>
  <c r="K4379" i="5" s="1"/>
  <c r="J4378" i="5"/>
  <c r="K4378" i="5" s="1"/>
  <c r="J4377" i="5"/>
  <c r="K4377" i="5" s="1"/>
  <c r="J4376" i="5"/>
  <c r="K4376" i="5" s="1"/>
  <c r="J4375" i="5"/>
  <c r="K4375" i="5" s="1"/>
  <c r="J4374" i="5"/>
  <c r="K4374" i="5" s="1"/>
  <c r="J4373" i="5"/>
  <c r="K4373" i="5" s="1"/>
  <c r="J4372" i="5"/>
  <c r="K4372" i="5" s="1"/>
  <c r="J4371" i="5"/>
  <c r="K4371" i="5" s="1"/>
  <c r="J4370" i="5"/>
  <c r="K4370" i="5" s="1"/>
  <c r="J4369" i="5"/>
  <c r="K4369" i="5" s="1"/>
  <c r="J4368" i="5"/>
  <c r="K4368" i="5" s="1"/>
  <c r="J4367" i="5"/>
  <c r="K4367" i="5" s="1"/>
  <c r="J4366" i="5"/>
  <c r="K4366" i="5" s="1"/>
  <c r="J4365" i="5"/>
  <c r="K4365" i="5" s="1"/>
  <c r="J4364" i="5"/>
  <c r="K4364" i="5" s="1"/>
  <c r="J4363" i="5"/>
  <c r="K4363" i="5" s="1"/>
  <c r="J4362" i="5"/>
  <c r="K4362" i="5" s="1"/>
  <c r="J4361" i="5"/>
  <c r="K4361" i="5" s="1"/>
  <c r="J4360" i="5"/>
  <c r="K4360" i="5" s="1"/>
  <c r="J4359" i="5"/>
  <c r="K4359" i="5" s="1"/>
  <c r="J4358" i="5"/>
  <c r="K4358" i="5" s="1"/>
  <c r="J4357" i="5"/>
  <c r="K4357" i="5" s="1"/>
  <c r="J4356" i="5"/>
  <c r="K4356" i="5" s="1"/>
  <c r="J4355" i="5"/>
  <c r="K4355" i="5" s="1"/>
  <c r="J4354" i="5"/>
  <c r="K4354" i="5" s="1"/>
  <c r="J4353" i="5"/>
  <c r="K4353" i="5" s="1"/>
  <c r="J4352" i="5"/>
  <c r="K4352" i="5" s="1"/>
  <c r="J4351" i="5"/>
  <c r="K4351" i="5" s="1"/>
  <c r="J4350" i="5"/>
  <c r="K4350" i="5" s="1"/>
  <c r="J4349" i="5"/>
  <c r="K4349" i="5" s="1"/>
  <c r="J4348" i="5"/>
  <c r="K4348" i="5" s="1"/>
  <c r="J4347" i="5"/>
  <c r="K4347" i="5" s="1"/>
  <c r="J4346" i="5"/>
  <c r="K4346" i="5" s="1"/>
  <c r="J4345" i="5"/>
  <c r="K4345" i="5" s="1"/>
  <c r="J4344" i="5"/>
  <c r="K4344" i="5" s="1"/>
  <c r="J4343" i="5"/>
  <c r="K4343" i="5" s="1"/>
  <c r="J4342" i="5"/>
  <c r="K4342" i="5" s="1"/>
  <c r="J4341" i="5"/>
  <c r="K4341" i="5" s="1"/>
  <c r="J4340" i="5"/>
  <c r="K4340" i="5" s="1"/>
  <c r="J4339" i="5"/>
  <c r="K4339" i="5" s="1"/>
  <c r="J4338" i="5"/>
  <c r="K4338" i="5" s="1"/>
  <c r="J4337" i="5"/>
  <c r="K4337" i="5" s="1"/>
  <c r="J4336" i="5"/>
  <c r="K4336" i="5" s="1"/>
  <c r="J4335" i="5"/>
  <c r="K4335" i="5" s="1"/>
  <c r="J4334" i="5"/>
  <c r="K4334" i="5" s="1"/>
  <c r="J4333" i="5"/>
  <c r="K4333" i="5" s="1"/>
  <c r="J4332" i="5"/>
  <c r="K4332" i="5" s="1"/>
  <c r="J4331" i="5"/>
  <c r="K4331" i="5" s="1"/>
  <c r="J4330" i="5"/>
  <c r="K4330" i="5" s="1"/>
  <c r="J4329" i="5"/>
  <c r="K4329" i="5" s="1"/>
  <c r="J4328" i="5"/>
  <c r="K4328" i="5" s="1"/>
  <c r="J4327" i="5"/>
  <c r="K4327" i="5" s="1"/>
  <c r="J4326" i="5"/>
  <c r="K4326" i="5" s="1"/>
  <c r="J4325" i="5"/>
  <c r="K4325" i="5" s="1"/>
  <c r="J4324" i="5"/>
  <c r="K4324" i="5" s="1"/>
  <c r="J4323" i="5"/>
  <c r="K4323" i="5" s="1"/>
  <c r="J4322" i="5"/>
  <c r="K4322" i="5" s="1"/>
  <c r="J4321" i="5"/>
  <c r="K4321" i="5" s="1"/>
  <c r="J4320" i="5"/>
  <c r="K4320" i="5" s="1"/>
  <c r="J4319" i="5"/>
  <c r="K4319" i="5" s="1"/>
  <c r="J4318" i="5"/>
  <c r="K4318" i="5" s="1"/>
  <c r="J4317" i="5"/>
  <c r="K4317" i="5" s="1"/>
  <c r="J4316" i="5"/>
  <c r="K4316" i="5" s="1"/>
  <c r="J4315" i="5"/>
  <c r="K4315" i="5" s="1"/>
  <c r="J4314" i="5"/>
  <c r="K4314" i="5" s="1"/>
  <c r="J4313" i="5"/>
  <c r="K4313" i="5" s="1"/>
  <c r="J4312" i="5"/>
  <c r="K4312" i="5" s="1"/>
  <c r="J4311" i="5"/>
  <c r="K4311" i="5" s="1"/>
  <c r="J4310" i="5"/>
  <c r="K4310" i="5" s="1"/>
  <c r="J4309" i="5"/>
  <c r="K4309" i="5" s="1"/>
  <c r="J4308" i="5"/>
  <c r="K4308" i="5" s="1"/>
  <c r="J4307" i="5"/>
  <c r="K4307" i="5" s="1"/>
  <c r="J4306" i="5"/>
  <c r="K4306" i="5" s="1"/>
  <c r="J4305" i="5"/>
  <c r="K4305" i="5" s="1"/>
  <c r="J4304" i="5"/>
  <c r="K4304" i="5" s="1"/>
  <c r="J4303" i="5"/>
  <c r="K4303" i="5" s="1"/>
  <c r="J4302" i="5"/>
  <c r="K4302" i="5" s="1"/>
  <c r="J4301" i="5"/>
  <c r="K4301" i="5" s="1"/>
  <c r="J4300" i="5"/>
  <c r="K4300" i="5" s="1"/>
  <c r="J4299" i="5"/>
  <c r="K4299" i="5" s="1"/>
  <c r="J4298" i="5"/>
  <c r="K4298" i="5" s="1"/>
  <c r="J4297" i="5"/>
  <c r="K4297" i="5" s="1"/>
  <c r="J4296" i="5"/>
  <c r="K4296" i="5" s="1"/>
  <c r="J4295" i="5"/>
  <c r="K4295" i="5" s="1"/>
  <c r="J4294" i="5"/>
  <c r="K4294" i="5" s="1"/>
  <c r="J4293" i="5"/>
  <c r="K4293" i="5" s="1"/>
  <c r="J4292" i="5"/>
  <c r="K4292" i="5" s="1"/>
  <c r="J4291" i="5"/>
  <c r="K4291" i="5" s="1"/>
  <c r="J4290" i="5"/>
  <c r="K4290" i="5" s="1"/>
  <c r="J4289" i="5"/>
  <c r="K4289" i="5" s="1"/>
  <c r="J4288" i="5"/>
  <c r="K4288" i="5" s="1"/>
  <c r="J4287" i="5"/>
  <c r="K4287" i="5" s="1"/>
  <c r="J4286" i="5"/>
  <c r="K4286" i="5" s="1"/>
  <c r="J4285" i="5"/>
  <c r="K4285" i="5" s="1"/>
  <c r="J4284" i="5"/>
  <c r="K4284" i="5" s="1"/>
  <c r="J4283" i="5"/>
  <c r="K4283" i="5" s="1"/>
  <c r="J4282" i="5"/>
  <c r="K4282" i="5" s="1"/>
  <c r="J4281" i="5"/>
  <c r="K4281" i="5" s="1"/>
  <c r="J4280" i="5"/>
  <c r="K4280" i="5" s="1"/>
  <c r="J4279" i="5"/>
  <c r="K4279" i="5" s="1"/>
  <c r="J4278" i="5"/>
  <c r="K4278" i="5" s="1"/>
  <c r="J4277" i="5"/>
  <c r="K4277" i="5" s="1"/>
  <c r="J4276" i="5"/>
  <c r="K4276" i="5" s="1"/>
  <c r="J4275" i="5"/>
  <c r="K4275" i="5" s="1"/>
  <c r="J4274" i="5"/>
  <c r="K4274" i="5" s="1"/>
  <c r="J4273" i="5"/>
  <c r="K4273" i="5" s="1"/>
  <c r="J4272" i="5"/>
  <c r="K4272" i="5" s="1"/>
  <c r="J4271" i="5"/>
  <c r="K4271" i="5" s="1"/>
  <c r="J4270" i="5"/>
  <c r="K4270" i="5" s="1"/>
  <c r="J4269" i="5"/>
  <c r="K4269" i="5" s="1"/>
  <c r="J4268" i="5"/>
  <c r="K4268" i="5" s="1"/>
  <c r="J4267" i="5"/>
  <c r="K4267" i="5" s="1"/>
  <c r="J4266" i="5"/>
  <c r="K4266" i="5" s="1"/>
  <c r="J4265" i="5"/>
  <c r="K4265" i="5" s="1"/>
  <c r="J4264" i="5"/>
  <c r="K4264" i="5" s="1"/>
  <c r="J4263" i="5"/>
  <c r="K4263" i="5" s="1"/>
  <c r="J4262" i="5"/>
  <c r="K4262" i="5" s="1"/>
  <c r="J4261" i="5"/>
  <c r="K4261" i="5" s="1"/>
  <c r="J4260" i="5"/>
  <c r="K4260" i="5" s="1"/>
  <c r="J4259" i="5"/>
  <c r="K4259" i="5" s="1"/>
  <c r="J4258" i="5"/>
  <c r="K4258" i="5" s="1"/>
  <c r="J4257" i="5"/>
  <c r="K4257" i="5" s="1"/>
  <c r="J4256" i="5"/>
  <c r="K4256" i="5" s="1"/>
  <c r="J4255" i="5"/>
  <c r="K4255" i="5" s="1"/>
  <c r="J4254" i="5"/>
  <c r="K4254" i="5" s="1"/>
  <c r="J4253" i="5"/>
  <c r="K4253" i="5" s="1"/>
  <c r="J4252" i="5"/>
  <c r="K4252" i="5" s="1"/>
  <c r="J4251" i="5"/>
  <c r="K4251" i="5" s="1"/>
  <c r="J4250" i="5"/>
  <c r="K4250" i="5" s="1"/>
  <c r="J4249" i="5"/>
  <c r="K4249" i="5" s="1"/>
  <c r="J4248" i="5"/>
  <c r="K4248" i="5" s="1"/>
  <c r="J4247" i="5"/>
  <c r="K4247" i="5" s="1"/>
  <c r="J4246" i="5"/>
  <c r="K4246" i="5" s="1"/>
  <c r="J4245" i="5"/>
  <c r="K4245" i="5" s="1"/>
  <c r="J4244" i="5"/>
  <c r="K4244" i="5" s="1"/>
  <c r="J4243" i="5"/>
  <c r="K4243" i="5" s="1"/>
  <c r="J4242" i="5"/>
  <c r="K4242" i="5" s="1"/>
  <c r="J4241" i="5"/>
  <c r="K4241" i="5" s="1"/>
  <c r="J4240" i="5"/>
  <c r="K4240" i="5" s="1"/>
  <c r="J4239" i="5"/>
  <c r="K4239" i="5" s="1"/>
  <c r="J4238" i="5"/>
  <c r="K4238" i="5" s="1"/>
  <c r="J4237" i="5"/>
  <c r="K4237" i="5" s="1"/>
  <c r="J4236" i="5"/>
  <c r="K4236" i="5" s="1"/>
  <c r="J4235" i="5"/>
  <c r="K4235" i="5" s="1"/>
  <c r="J4234" i="5"/>
  <c r="K4234" i="5" s="1"/>
  <c r="J4233" i="5"/>
  <c r="K4233" i="5" s="1"/>
  <c r="J4232" i="5"/>
  <c r="K4232" i="5" s="1"/>
  <c r="J4231" i="5"/>
  <c r="K4231" i="5" s="1"/>
  <c r="J4230" i="5"/>
  <c r="K4230" i="5" s="1"/>
  <c r="J4229" i="5"/>
  <c r="K4229" i="5" s="1"/>
  <c r="J4228" i="5"/>
  <c r="K4228" i="5" s="1"/>
  <c r="J4227" i="5"/>
  <c r="K4227" i="5" s="1"/>
  <c r="J4226" i="5"/>
  <c r="K4226" i="5" s="1"/>
  <c r="J4225" i="5"/>
  <c r="K4225" i="5" s="1"/>
  <c r="J4224" i="5"/>
  <c r="K4224" i="5" s="1"/>
  <c r="J4223" i="5"/>
  <c r="K4223" i="5" s="1"/>
  <c r="J4222" i="5"/>
  <c r="K4222" i="5" s="1"/>
  <c r="J4221" i="5"/>
  <c r="K4221" i="5" s="1"/>
  <c r="J4220" i="5"/>
  <c r="K4220" i="5" s="1"/>
  <c r="J4219" i="5"/>
  <c r="K4219" i="5" s="1"/>
  <c r="J4218" i="5"/>
  <c r="K4218" i="5" s="1"/>
  <c r="J4217" i="5"/>
  <c r="K4217" i="5" s="1"/>
  <c r="J4216" i="5"/>
  <c r="K4216" i="5" s="1"/>
  <c r="J4215" i="5"/>
  <c r="K4215" i="5" s="1"/>
  <c r="J4214" i="5"/>
  <c r="K4214" i="5" s="1"/>
  <c r="J4213" i="5"/>
  <c r="K4213" i="5" s="1"/>
  <c r="J4212" i="5"/>
  <c r="K4212" i="5" s="1"/>
  <c r="J4211" i="5"/>
  <c r="K4211" i="5" s="1"/>
  <c r="J4210" i="5"/>
  <c r="K4210" i="5" s="1"/>
  <c r="J4209" i="5"/>
  <c r="K4209" i="5" s="1"/>
  <c r="J4208" i="5"/>
  <c r="K4208" i="5" s="1"/>
  <c r="J4207" i="5"/>
  <c r="K4207" i="5" s="1"/>
  <c r="J4206" i="5"/>
  <c r="K4206" i="5" s="1"/>
  <c r="J4205" i="5"/>
  <c r="K4205" i="5" s="1"/>
  <c r="J4204" i="5"/>
  <c r="K4204" i="5" s="1"/>
  <c r="J4203" i="5"/>
  <c r="K4203" i="5" s="1"/>
  <c r="J4202" i="5"/>
  <c r="K4202" i="5" s="1"/>
  <c r="J4201" i="5"/>
  <c r="K4201" i="5" s="1"/>
  <c r="J4200" i="5"/>
  <c r="K4200" i="5" s="1"/>
  <c r="J4199" i="5"/>
  <c r="K4199" i="5" s="1"/>
  <c r="J4198" i="5"/>
  <c r="K4198" i="5" s="1"/>
  <c r="J4197" i="5"/>
  <c r="K4197" i="5" s="1"/>
  <c r="J4196" i="5"/>
  <c r="K4196" i="5" s="1"/>
  <c r="J4195" i="5"/>
  <c r="K4195" i="5" s="1"/>
  <c r="J4194" i="5"/>
  <c r="K4194" i="5" s="1"/>
  <c r="J4193" i="5"/>
  <c r="K4193" i="5" s="1"/>
  <c r="J4192" i="5"/>
  <c r="K4192" i="5" s="1"/>
  <c r="J4191" i="5"/>
  <c r="K4191" i="5" s="1"/>
  <c r="J4190" i="5"/>
  <c r="K4190" i="5" s="1"/>
  <c r="J4189" i="5"/>
  <c r="K4189" i="5" s="1"/>
  <c r="J4188" i="5"/>
  <c r="K4188" i="5" s="1"/>
  <c r="J4187" i="5"/>
  <c r="K4187" i="5" s="1"/>
  <c r="J4186" i="5"/>
  <c r="K4186" i="5" s="1"/>
  <c r="J4185" i="5"/>
  <c r="K4185" i="5" s="1"/>
  <c r="J4184" i="5"/>
  <c r="K4184" i="5" s="1"/>
  <c r="J4183" i="5"/>
  <c r="K4183" i="5" s="1"/>
  <c r="J4182" i="5"/>
  <c r="K4182" i="5" s="1"/>
  <c r="J4181" i="5"/>
  <c r="K4181" i="5" s="1"/>
  <c r="J4180" i="5"/>
  <c r="K4180" i="5" s="1"/>
  <c r="J4179" i="5"/>
  <c r="K4179" i="5" s="1"/>
  <c r="J4178" i="5"/>
  <c r="K4178" i="5" s="1"/>
  <c r="J4177" i="5"/>
  <c r="K4177" i="5" s="1"/>
  <c r="J4176" i="5"/>
  <c r="K4176" i="5" s="1"/>
  <c r="J4175" i="5"/>
  <c r="K4175" i="5" s="1"/>
  <c r="J4174" i="5"/>
  <c r="K4174" i="5" s="1"/>
  <c r="J4173" i="5"/>
  <c r="K4173" i="5" s="1"/>
  <c r="J4172" i="5"/>
  <c r="K4172" i="5" s="1"/>
  <c r="J4171" i="5"/>
  <c r="K4171" i="5" s="1"/>
  <c r="J4170" i="5"/>
  <c r="K4170" i="5" s="1"/>
  <c r="J4169" i="5"/>
  <c r="K4169" i="5" s="1"/>
  <c r="J4168" i="5"/>
  <c r="K4168" i="5" s="1"/>
  <c r="J4167" i="5"/>
  <c r="K4167" i="5" s="1"/>
  <c r="J4166" i="5"/>
  <c r="K4166" i="5" s="1"/>
  <c r="J4165" i="5"/>
  <c r="K4165" i="5" s="1"/>
  <c r="J4164" i="5"/>
  <c r="K4164" i="5" s="1"/>
  <c r="J4163" i="5"/>
  <c r="K4163" i="5" s="1"/>
  <c r="J4162" i="5"/>
  <c r="K4162" i="5" s="1"/>
  <c r="J4161" i="5"/>
  <c r="K4161" i="5" s="1"/>
  <c r="J4160" i="5"/>
  <c r="K4160" i="5" s="1"/>
  <c r="J4159" i="5"/>
  <c r="K4159" i="5" s="1"/>
  <c r="J4158" i="5"/>
  <c r="K4158" i="5" s="1"/>
  <c r="J4157" i="5"/>
  <c r="K4157" i="5" s="1"/>
  <c r="J4156" i="5"/>
  <c r="K4156" i="5" s="1"/>
  <c r="J4155" i="5"/>
  <c r="K4155" i="5" s="1"/>
  <c r="J4154" i="5"/>
  <c r="K4154" i="5" s="1"/>
  <c r="J4153" i="5"/>
  <c r="K4153" i="5" s="1"/>
  <c r="J4152" i="5"/>
  <c r="K4152" i="5" s="1"/>
  <c r="J4151" i="5"/>
  <c r="K4151" i="5" s="1"/>
  <c r="J4150" i="5"/>
  <c r="K4150" i="5" s="1"/>
  <c r="J4149" i="5"/>
  <c r="K4149" i="5" s="1"/>
  <c r="J4148" i="5"/>
  <c r="K4148" i="5" s="1"/>
  <c r="J4147" i="5"/>
  <c r="K4147" i="5" s="1"/>
  <c r="J4146" i="5"/>
  <c r="K4146" i="5" s="1"/>
  <c r="J4145" i="5"/>
  <c r="K4145" i="5" s="1"/>
  <c r="J4144" i="5"/>
  <c r="K4144" i="5" s="1"/>
  <c r="J4143" i="5"/>
  <c r="K4143" i="5" s="1"/>
  <c r="J4142" i="5"/>
  <c r="K4142" i="5" s="1"/>
  <c r="J4141" i="5"/>
  <c r="K4141" i="5" s="1"/>
  <c r="J4140" i="5"/>
  <c r="K4140" i="5" s="1"/>
  <c r="J4139" i="5"/>
  <c r="K4139" i="5" s="1"/>
  <c r="J4138" i="5"/>
  <c r="K4138" i="5" s="1"/>
  <c r="J4137" i="5"/>
  <c r="K4137" i="5" s="1"/>
  <c r="J4136" i="5"/>
  <c r="K4136" i="5" s="1"/>
  <c r="J4135" i="5"/>
  <c r="K4135" i="5" s="1"/>
  <c r="J4134" i="5"/>
  <c r="K4134" i="5" s="1"/>
  <c r="J4133" i="5"/>
  <c r="K4133" i="5" s="1"/>
  <c r="J4132" i="5"/>
  <c r="K4132" i="5" s="1"/>
  <c r="J4131" i="5"/>
  <c r="K4131" i="5" s="1"/>
  <c r="J4130" i="5"/>
  <c r="K4130" i="5" s="1"/>
  <c r="J4129" i="5"/>
  <c r="K4129" i="5" s="1"/>
  <c r="J4128" i="5"/>
  <c r="K4128" i="5" s="1"/>
  <c r="J4127" i="5"/>
  <c r="K4127" i="5" s="1"/>
  <c r="J4126" i="5"/>
  <c r="K4126" i="5" s="1"/>
  <c r="J4125" i="5"/>
  <c r="K4125" i="5" s="1"/>
  <c r="J4124" i="5"/>
  <c r="K4124" i="5" s="1"/>
  <c r="J4123" i="5"/>
  <c r="K4123" i="5" s="1"/>
  <c r="J4122" i="5"/>
  <c r="K4122" i="5" s="1"/>
  <c r="J4121" i="5"/>
  <c r="K4121" i="5" s="1"/>
  <c r="J4120" i="5"/>
  <c r="K4120" i="5" s="1"/>
  <c r="J4119" i="5"/>
  <c r="K4119" i="5" s="1"/>
  <c r="J4118" i="5"/>
  <c r="K4118" i="5" s="1"/>
  <c r="J4117" i="5"/>
  <c r="K4117" i="5" s="1"/>
  <c r="J4116" i="5"/>
  <c r="K4116" i="5" s="1"/>
  <c r="J4115" i="5"/>
  <c r="K4115" i="5" s="1"/>
  <c r="J4114" i="5"/>
  <c r="K4114" i="5" s="1"/>
  <c r="J4113" i="5"/>
  <c r="K4113" i="5" s="1"/>
  <c r="J4112" i="5"/>
  <c r="K4112" i="5" s="1"/>
  <c r="J4111" i="5"/>
  <c r="K4111" i="5" s="1"/>
  <c r="J4110" i="5"/>
  <c r="K4110" i="5" s="1"/>
  <c r="J4109" i="5"/>
  <c r="K4109" i="5" s="1"/>
  <c r="J4108" i="5"/>
  <c r="K4108" i="5" s="1"/>
  <c r="J4107" i="5"/>
  <c r="K4107" i="5" s="1"/>
  <c r="J4106" i="5"/>
  <c r="K4106" i="5" s="1"/>
  <c r="J4105" i="5"/>
  <c r="K4105" i="5" s="1"/>
  <c r="J4104" i="5"/>
  <c r="K4104" i="5" s="1"/>
  <c r="J4103" i="5"/>
  <c r="K4103" i="5" s="1"/>
  <c r="J4102" i="5"/>
  <c r="K4102" i="5" s="1"/>
  <c r="J4101" i="5"/>
  <c r="K4101" i="5" s="1"/>
  <c r="J4100" i="5"/>
  <c r="K4100" i="5" s="1"/>
  <c r="J4099" i="5"/>
  <c r="K4099" i="5" s="1"/>
  <c r="J4098" i="5"/>
  <c r="K4098" i="5" s="1"/>
  <c r="J4097" i="5"/>
  <c r="K4097" i="5" s="1"/>
  <c r="J4096" i="5"/>
  <c r="K4096" i="5" s="1"/>
  <c r="J4095" i="5"/>
  <c r="K4095" i="5" s="1"/>
  <c r="J4094" i="5"/>
  <c r="K4094" i="5" s="1"/>
  <c r="J4093" i="5"/>
  <c r="K4093" i="5" s="1"/>
  <c r="J4092" i="5"/>
  <c r="K4092" i="5" s="1"/>
  <c r="J4091" i="5"/>
  <c r="K4091" i="5" s="1"/>
  <c r="J4090" i="5"/>
  <c r="K4090" i="5" s="1"/>
  <c r="J4089" i="5"/>
  <c r="K4089" i="5" s="1"/>
  <c r="J4088" i="5"/>
  <c r="K4088" i="5" s="1"/>
  <c r="J4087" i="5"/>
  <c r="K4087" i="5" s="1"/>
  <c r="J4086" i="5"/>
  <c r="K4086" i="5" s="1"/>
  <c r="J4085" i="5"/>
  <c r="K4085" i="5" s="1"/>
  <c r="J4084" i="5"/>
  <c r="K4084" i="5" s="1"/>
  <c r="J4083" i="5"/>
  <c r="K4083" i="5" s="1"/>
  <c r="J4082" i="5"/>
  <c r="K4082" i="5" s="1"/>
  <c r="J4081" i="5"/>
  <c r="K4081" i="5" s="1"/>
  <c r="J4080" i="5"/>
  <c r="K4080" i="5" s="1"/>
  <c r="J4079" i="5"/>
  <c r="K4079" i="5" s="1"/>
  <c r="J4078" i="5"/>
  <c r="K4078" i="5" s="1"/>
  <c r="J4077" i="5"/>
  <c r="K4077" i="5" s="1"/>
  <c r="J4076" i="5"/>
  <c r="K4076" i="5" s="1"/>
  <c r="J4075" i="5"/>
  <c r="K4075" i="5" s="1"/>
  <c r="J4074" i="5"/>
  <c r="K4074" i="5" s="1"/>
  <c r="J4073" i="5"/>
  <c r="K4073" i="5" s="1"/>
  <c r="J4072" i="5"/>
  <c r="K4072" i="5" s="1"/>
  <c r="J4071" i="5"/>
  <c r="K4071" i="5" s="1"/>
  <c r="J4070" i="5"/>
  <c r="K4070" i="5" s="1"/>
  <c r="J4069" i="5"/>
  <c r="K4069" i="5" s="1"/>
  <c r="J4068" i="5"/>
  <c r="K4068" i="5" s="1"/>
  <c r="J4067" i="5"/>
  <c r="K4067" i="5" s="1"/>
  <c r="J4066" i="5"/>
  <c r="K4066" i="5" s="1"/>
  <c r="J4065" i="5"/>
  <c r="K4065" i="5" s="1"/>
  <c r="J4064" i="5"/>
  <c r="K4064" i="5" s="1"/>
  <c r="J4063" i="5"/>
  <c r="K4063" i="5" s="1"/>
  <c r="J4062" i="5"/>
  <c r="K4062" i="5" s="1"/>
  <c r="J4061" i="5"/>
  <c r="K4061" i="5" s="1"/>
  <c r="J4060" i="5"/>
  <c r="K4060" i="5" s="1"/>
  <c r="J4059" i="5"/>
  <c r="K4059" i="5" s="1"/>
  <c r="J4058" i="5"/>
  <c r="K4058" i="5" s="1"/>
  <c r="J4057" i="5"/>
  <c r="K4057" i="5" s="1"/>
  <c r="J4056" i="5"/>
  <c r="K4056" i="5" s="1"/>
  <c r="J4055" i="5"/>
  <c r="K4055" i="5" s="1"/>
  <c r="J4054" i="5"/>
  <c r="K4054" i="5" s="1"/>
  <c r="J4053" i="5"/>
  <c r="K4053" i="5" s="1"/>
  <c r="J4052" i="5"/>
  <c r="K4052" i="5" s="1"/>
  <c r="J4051" i="5"/>
  <c r="K4051" i="5" s="1"/>
  <c r="J4050" i="5"/>
  <c r="K4050" i="5" s="1"/>
  <c r="J4049" i="5"/>
  <c r="K4049" i="5" s="1"/>
  <c r="J4048" i="5"/>
  <c r="K4048" i="5" s="1"/>
  <c r="J4047" i="5"/>
  <c r="K4047" i="5" s="1"/>
  <c r="J4046" i="5"/>
  <c r="K4046" i="5" s="1"/>
  <c r="J4045" i="5"/>
  <c r="K4045" i="5" s="1"/>
  <c r="J4044" i="5"/>
  <c r="K4044" i="5" s="1"/>
  <c r="J4043" i="5"/>
  <c r="K4043" i="5" s="1"/>
  <c r="J4042" i="5"/>
  <c r="K4042" i="5" s="1"/>
  <c r="J4041" i="5"/>
  <c r="K4041" i="5" s="1"/>
  <c r="J4040" i="5"/>
  <c r="K4040" i="5" s="1"/>
  <c r="J4039" i="5"/>
  <c r="K4039" i="5" s="1"/>
  <c r="J4038" i="5"/>
  <c r="K4038" i="5" s="1"/>
  <c r="J4037" i="5"/>
  <c r="K4037" i="5" s="1"/>
  <c r="J4036" i="5"/>
  <c r="K4036" i="5" s="1"/>
  <c r="J4035" i="5"/>
  <c r="K4035" i="5" s="1"/>
  <c r="J4034" i="5"/>
  <c r="K4034" i="5" s="1"/>
  <c r="J4033" i="5"/>
  <c r="K4033" i="5" s="1"/>
  <c r="J4032" i="5"/>
  <c r="K4032" i="5" s="1"/>
  <c r="J4031" i="5"/>
  <c r="K4031" i="5" s="1"/>
  <c r="J4030" i="5"/>
  <c r="K4030" i="5" s="1"/>
  <c r="J4029" i="5"/>
  <c r="K4029" i="5" s="1"/>
  <c r="J4028" i="5"/>
  <c r="K4028" i="5" s="1"/>
  <c r="J4027" i="5"/>
  <c r="K4027" i="5" s="1"/>
  <c r="J4026" i="5"/>
  <c r="K4026" i="5" s="1"/>
  <c r="J4025" i="5"/>
  <c r="K4025" i="5" s="1"/>
  <c r="J4024" i="5"/>
  <c r="K4024" i="5" s="1"/>
  <c r="J4023" i="5"/>
  <c r="K4023" i="5" s="1"/>
  <c r="J4022" i="5"/>
  <c r="K4022" i="5" s="1"/>
  <c r="J4021" i="5"/>
  <c r="K4021" i="5" s="1"/>
  <c r="J4020" i="5"/>
  <c r="K4020" i="5" s="1"/>
  <c r="J4019" i="5"/>
  <c r="K4019" i="5" s="1"/>
  <c r="J4018" i="5"/>
  <c r="K4018" i="5" s="1"/>
  <c r="J4017" i="5"/>
  <c r="K4017" i="5" s="1"/>
  <c r="J4016" i="5"/>
  <c r="K4016" i="5" s="1"/>
  <c r="J4015" i="5"/>
  <c r="K4015" i="5" s="1"/>
  <c r="J4014" i="5"/>
  <c r="K4014" i="5" s="1"/>
  <c r="J4013" i="5"/>
  <c r="K4013" i="5" s="1"/>
  <c r="J4012" i="5"/>
  <c r="K4012" i="5" s="1"/>
  <c r="J4011" i="5"/>
  <c r="K4011" i="5" s="1"/>
  <c r="J4010" i="5"/>
  <c r="K4010" i="5" s="1"/>
  <c r="J4009" i="5"/>
  <c r="K4009" i="5" s="1"/>
  <c r="J4008" i="5"/>
  <c r="K4008" i="5" s="1"/>
  <c r="J4007" i="5"/>
  <c r="K4007" i="5" s="1"/>
  <c r="J4006" i="5"/>
  <c r="K4006" i="5" s="1"/>
  <c r="J4005" i="5"/>
  <c r="K4005" i="5" s="1"/>
  <c r="J4004" i="5"/>
  <c r="K4004" i="5" s="1"/>
  <c r="J4003" i="5"/>
  <c r="K4003" i="5" s="1"/>
  <c r="J4002" i="5"/>
  <c r="K4002" i="5" s="1"/>
  <c r="J4001" i="5"/>
  <c r="K4001" i="5" s="1"/>
  <c r="J4000" i="5"/>
  <c r="K4000" i="5" s="1"/>
  <c r="J3999" i="5"/>
  <c r="K3999" i="5" s="1"/>
  <c r="J3998" i="5"/>
  <c r="K3998" i="5" s="1"/>
  <c r="J3997" i="5"/>
  <c r="K3997" i="5" s="1"/>
  <c r="J3996" i="5"/>
  <c r="K3996" i="5" s="1"/>
  <c r="J3995" i="5"/>
  <c r="K3995" i="5" s="1"/>
  <c r="J3994" i="5"/>
  <c r="K3994" i="5" s="1"/>
  <c r="J3993" i="5"/>
  <c r="K3993" i="5" s="1"/>
  <c r="J3992" i="5"/>
  <c r="K3992" i="5" s="1"/>
  <c r="J3991" i="5"/>
  <c r="K3991" i="5" s="1"/>
  <c r="J3990" i="5"/>
  <c r="K3990" i="5" s="1"/>
  <c r="J3989" i="5"/>
  <c r="K3989" i="5" s="1"/>
  <c r="J3988" i="5"/>
  <c r="K3988" i="5" s="1"/>
  <c r="J3987" i="5"/>
  <c r="K3987" i="5" s="1"/>
  <c r="J3986" i="5"/>
  <c r="K3986" i="5" s="1"/>
  <c r="J3985" i="5"/>
  <c r="K3985" i="5" s="1"/>
  <c r="J3984" i="5"/>
  <c r="K3984" i="5" s="1"/>
  <c r="J3983" i="5"/>
  <c r="K3983" i="5" s="1"/>
  <c r="J3982" i="5"/>
  <c r="K3982" i="5" s="1"/>
  <c r="J3981" i="5"/>
  <c r="K3981" i="5" s="1"/>
  <c r="J3980" i="5"/>
  <c r="K3980" i="5" s="1"/>
  <c r="J3979" i="5"/>
  <c r="K3979" i="5" s="1"/>
  <c r="J3978" i="5"/>
  <c r="K3978" i="5" s="1"/>
  <c r="J3977" i="5"/>
  <c r="K3977" i="5" s="1"/>
  <c r="J3976" i="5"/>
  <c r="K3976" i="5" s="1"/>
  <c r="J3975" i="5"/>
  <c r="K3975" i="5" s="1"/>
  <c r="J3974" i="5"/>
  <c r="K3974" i="5" s="1"/>
  <c r="J3973" i="5"/>
  <c r="K3973" i="5" s="1"/>
  <c r="J3972" i="5"/>
  <c r="K3972" i="5" s="1"/>
  <c r="J3971" i="5"/>
  <c r="K3971" i="5" s="1"/>
  <c r="J3970" i="5"/>
  <c r="K3970" i="5" s="1"/>
  <c r="J3969" i="5"/>
  <c r="K3969" i="5" s="1"/>
  <c r="J3968" i="5"/>
  <c r="K3968" i="5" s="1"/>
  <c r="J3967" i="5"/>
  <c r="K3967" i="5" s="1"/>
  <c r="J3966" i="5"/>
  <c r="K3966" i="5" s="1"/>
  <c r="J3965" i="5"/>
  <c r="K3965" i="5" s="1"/>
  <c r="J3964" i="5"/>
  <c r="K3964" i="5" s="1"/>
  <c r="J3963" i="5"/>
  <c r="K3963" i="5" s="1"/>
  <c r="J3962" i="5"/>
  <c r="K3962" i="5" s="1"/>
  <c r="J3961" i="5"/>
  <c r="K3961" i="5" s="1"/>
  <c r="J3960" i="5"/>
  <c r="K3960" i="5" s="1"/>
  <c r="J3959" i="5"/>
  <c r="K3959" i="5" s="1"/>
  <c r="J3958" i="5"/>
  <c r="K3958" i="5" s="1"/>
  <c r="J3957" i="5"/>
  <c r="K3957" i="5" s="1"/>
  <c r="J3956" i="5"/>
  <c r="K3956" i="5" s="1"/>
  <c r="J3955" i="5"/>
  <c r="K3955" i="5" s="1"/>
  <c r="J3954" i="5"/>
  <c r="K3954" i="5" s="1"/>
  <c r="J3953" i="5"/>
  <c r="K3953" i="5" s="1"/>
  <c r="J3952" i="5"/>
  <c r="K3952" i="5" s="1"/>
  <c r="J3951" i="5"/>
  <c r="K3951" i="5" s="1"/>
  <c r="J3950" i="5"/>
  <c r="K3950" i="5" s="1"/>
  <c r="J3949" i="5"/>
  <c r="K3949" i="5" s="1"/>
  <c r="J3948" i="5"/>
  <c r="K3948" i="5" s="1"/>
  <c r="J3947" i="5"/>
  <c r="K3947" i="5" s="1"/>
  <c r="J3946" i="5"/>
  <c r="K3946" i="5" s="1"/>
  <c r="J3945" i="5"/>
  <c r="K3945" i="5" s="1"/>
  <c r="J3944" i="5"/>
  <c r="K3944" i="5" s="1"/>
  <c r="J3943" i="5"/>
  <c r="K3943" i="5" s="1"/>
  <c r="J3942" i="5"/>
  <c r="K3942" i="5" s="1"/>
  <c r="J3941" i="5"/>
  <c r="K3941" i="5" s="1"/>
  <c r="J3940" i="5"/>
  <c r="K3940" i="5" s="1"/>
  <c r="J3939" i="5"/>
  <c r="K3939" i="5" s="1"/>
  <c r="J3938" i="5"/>
  <c r="K3938" i="5" s="1"/>
  <c r="J3937" i="5"/>
  <c r="K3937" i="5" s="1"/>
  <c r="J3936" i="5"/>
  <c r="K3936" i="5" s="1"/>
  <c r="J3935" i="5"/>
  <c r="K3935" i="5" s="1"/>
  <c r="J3934" i="5"/>
  <c r="K3934" i="5" s="1"/>
  <c r="J3933" i="5"/>
  <c r="K3933" i="5" s="1"/>
  <c r="J3932" i="5"/>
  <c r="K3932" i="5" s="1"/>
  <c r="J3931" i="5"/>
  <c r="K3931" i="5" s="1"/>
  <c r="J3930" i="5"/>
  <c r="K3930" i="5" s="1"/>
  <c r="J3929" i="5"/>
  <c r="K3929" i="5" s="1"/>
  <c r="J3928" i="5"/>
  <c r="K3928" i="5" s="1"/>
  <c r="J3927" i="5"/>
  <c r="K3927" i="5" s="1"/>
  <c r="J3926" i="5"/>
  <c r="K3926" i="5" s="1"/>
  <c r="J3925" i="5"/>
  <c r="K3925" i="5" s="1"/>
  <c r="J3924" i="5"/>
  <c r="K3924" i="5" s="1"/>
  <c r="J3923" i="5"/>
  <c r="K3923" i="5" s="1"/>
  <c r="J3922" i="5"/>
  <c r="K3922" i="5" s="1"/>
  <c r="J3921" i="5"/>
  <c r="K3921" i="5" s="1"/>
  <c r="J3920" i="5"/>
  <c r="K3920" i="5" s="1"/>
  <c r="J3919" i="5"/>
  <c r="K3919" i="5" s="1"/>
  <c r="J3918" i="5"/>
  <c r="K3918" i="5" s="1"/>
  <c r="J3917" i="5"/>
  <c r="K3917" i="5" s="1"/>
  <c r="J3916" i="5"/>
  <c r="K3916" i="5" s="1"/>
  <c r="J3915" i="5"/>
  <c r="K3915" i="5" s="1"/>
  <c r="J3914" i="5"/>
  <c r="K3914" i="5" s="1"/>
  <c r="J3913" i="5"/>
  <c r="K3913" i="5" s="1"/>
  <c r="J3912" i="5"/>
  <c r="K3912" i="5" s="1"/>
  <c r="J3911" i="5"/>
  <c r="K3911" i="5" s="1"/>
  <c r="J3910" i="5"/>
  <c r="K3910" i="5" s="1"/>
  <c r="J3909" i="5"/>
  <c r="K3909" i="5" s="1"/>
  <c r="J3908" i="5"/>
  <c r="K3908" i="5" s="1"/>
  <c r="J3907" i="5"/>
  <c r="K3907" i="5" s="1"/>
  <c r="J3906" i="5"/>
  <c r="K3906" i="5" s="1"/>
  <c r="J3905" i="5"/>
  <c r="K3905" i="5" s="1"/>
  <c r="J3904" i="5"/>
  <c r="K3904" i="5" s="1"/>
  <c r="J3903" i="5"/>
  <c r="K3903" i="5" s="1"/>
  <c r="J3902" i="5"/>
  <c r="K3902" i="5" s="1"/>
  <c r="J3901" i="5"/>
  <c r="K3901" i="5" s="1"/>
  <c r="J3900" i="5"/>
  <c r="K3900" i="5" s="1"/>
  <c r="J3899" i="5"/>
  <c r="K3899" i="5" s="1"/>
  <c r="J3898" i="5"/>
  <c r="K3898" i="5" s="1"/>
  <c r="J3897" i="5"/>
  <c r="K3897" i="5" s="1"/>
  <c r="J3896" i="5"/>
  <c r="K3896" i="5" s="1"/>
  <c r="J3895" i="5"/>
  <c r="K3895" i="5" s="1"/>
  <c r="J3894" i="5"/>
  <c r="K3894" i="5" s="1"/>
  <c r="J3893" i="5"/>
  <c r="K3893" i="5" s="1"/>
  <c r="J3892" i="5"/>
  <c r="K3892" i="5" s="1"/>
  <c r="J3891" i="5"/>
  <c r="K3891" i="5" s="1"/>
  <c r="J3890" i="5"/>
  <c r="K3890" i="5" s="1"/>
  <c r="J3889" i="5"/>
  <c r="K3889" i="5" s="1"/>
  <c r="J3888" i="5"/>
  <c r="K3888" i="5" s="1"/>
  <c r="J3887" i="5"/>
  <c r="K3887" i="5" s="1"/>
  <c r="J3886" i="5"/>
  <c r="K3886" i="5" s="1"/>
  <c r="J3885" i="5"/>
  <c r="K3885" i="5" s="1"/>
  <c r="J3884" i="5"/>
  <c r="K3884" i="5" s="1"/>
  <c r="J3883" i="5"/>
  <c r="K3883" i="5" s="1"/>
  <c r="J3882" i="5"/>
  <c r="K3882" i="5" s="1"/>
  <c r="J3881" i="5"/>
  <c r="K3881" i="5" s="1"/>
  <c r="J3880" i="5"/>
  <c r="K3880" i="5" s="1"/>
  <c r="J3879" i="5"/>
  <c r="K3879" i="5" s="1"/>
  <c r="J3878" i="5"/>
  <c r="K3878" i="5" s="1"/>
  <c r="J3877" i="5"/>
  <c r="K3877" i="5" s="1"/>
  <c r="J3876" i="5"/>
  <c r="K3876" i="5" s="1"/>
  <c r="J3875" i="5"/>
  <c r="K3875" i="5" s="1"/>
  <c r="J3874" i="5"/>
  <c r="K3874" i="5" s="1"/>
  <c r="J3873" i="5"/>
  <c r="K3873" i="5" s="1"/>
  <c r="J3872" i="5"/>
  <c r="K3872" i="5" s="1"/>
  <c r="J3871" i="5"/>
  <c r="K3871" i="5" s="1"/>
  <c r="J3870" i="5"/>
  <c r="K3870" i="5" s="1"/>
  <c r="J3869" i="5"/>
  <c r="K3869" i="5" s="1"/>
  <c r="J3868" i="5"/>
  <c r="K3868" i="5" s="1"/>
  <c r="J3867" i="5"/>
  <c r="K3867" i="5" s="1"/>
  <c r="J3866" i="5"/>
  <c r="K3866" i="5" s="1"/>
  <c r="J3865" i="5"/>
  <c r="K3865" i="5" s="1"/>
  <c r="J3864" i="5"/>
  <c r="K3864" i="5" s="1"/>
  <c r="J3863" i="5"/>
  <c r="K3863" i="5" s="1"/>
  <c r="J3862" i="5"/>
  <c r="K3862" i="5" s="1"/>
  <c r="J3861" i="5"/>
  <c r="K3861" i="5" s="1"/>
  <c r="J3860" i="5"/>
  <c r="K3860" i="5" s="1"/>
  <c r="J3859" i="5"/>
  <c r="K3859" i="5" s="1"/>
  <c r="J3858" i="5"/>
  <c r="K3858" i="5" s="1"/>
  <c r="J3857" i="5"/>
  <c r="K3857" i="5" s="1"/>
  <c r="J3856" i="5"/>
  <c r="K3856" i="5" s="1"/>
  <c r="J3855" i="5"/>
  <c r="K3855" i="5" s="1"/>
  <c r="J3854" i="5"/>
  <c r="K3854" i="5" s="1"/>
  <c r="J3853" i="5"/>
  <c r="K3853" i="5" s="1"/>
  <c r="J3852" i="5"/>
  <c r="K3852" i="5" s="1"/>
  <c r="J3851" i="5"/>
  <c r="K3851" i="5" s="1"/>
  <c r="J3850" i="5"/>
  <c r="K3850" i="5" s="1"/>
  <c r="J3849" i="5"/>
  <c r="K3849" i="5" s="1"/>
  <c r="J3848" i="5"/>
  <c r="K3848" i="5" s="1"/>
  <c r="J3847" i="5"/>
  <c r="K3847" i="5" s="1"/>
  <c r="J3846" i="5"/>
  <c r="K3846" i="5" s="1"/>
  <c r="J3845" i="5"/>
  <c r="K3845" i="5" s="1"/>
  <c r="J3844" i="5"/>
  <c r="K3844" i="5" s="1"/>
  <c r="J3843" i="5"/>
  <c r="K3843" i="5" s="1"/>
  <c r="J3842" i="5"/>
  <c r="K3842" i="5" s="1"/>
  <c r="J3841" i="5"/>
  <c r="K3841" i="5" s="1"/>
  <c r="J3840" i="5"/>
  <c r="K3840" i="5" s="1"/>
  <c r="J3839" i="5"/>
  <c r="K3839" i="5" s="1"/>
  <c r="J3838" i="5"/>
  <c r="K3838" i="5" s="1"/>
  <c r="J3837" i="5"/>
  <c r="K3837" i="5" s="1"/>
  <c r="J3836" i="5"/>
  <c r="K3836" i="5" s="1"/>
  <c r="J3835" i="5"/>
  <c r="K3835" i="5" s="1"/>
  <c r="J3834" i="5"/>
  <c r="K3834" i="5" s="1"/>
  <c r="J3833" i="5"/>
  <c r="K3833" i="5" s="1"/>
  <c r="J3832" i="5"/>
  <c r="K3832" i="5" s="1"/>
  <c r="J3831" i="5"/>
  <c r="K3831" i="5" s="1"/>
  <c r="J3830" i="5"/>
  <c r="K3830" i="5" s="1"/>
  <c r="J3829" i="5"/>
  <c r="K3829" i="5" s="1"/>
  <c r="J3828" i="5"/>
  <c r="K3828" i="5" s="1"/>
  <c r="J3827" i="5"/>
  <c r="K3827" i="5" s="1"/>
  <c r="J3826" i="5"/>
  <c r="K3826" i="5" s="1"/>
  <c r="J3825" i="5"/>
  <c r="K3825" i="5" s="1"/>
  <c r="J3824" i="5"/>
  <c r="K3824" i="5" s="1"/>
  <c r="J3823" i="5"/>
  <c r="K3823" i="5" s="1"/>
  <c r="J3822" i="5"/>
  <c r="K3822" i="5" s="1"/>
  <c r="J3821" i="5"/>
  <c r="K3821" i="5" s="1"/>
  <c r="J3820" i="5"/>
  <c r="K3820" i="5" s="1"/>
  <c r="J3819" i="5"/>
  <c r="K3819" i="5" s="1"/>
  <c r="J3818" i="5"/>
  <c r="K3818" i="5" s="1"/>
  <c r="J3817" i="5"/>
  <c r="K3817" i="5" s="1"/>
  <c r="J3816" i="5"/>
  <c r="K3816" i="5" s="1"/>
  <c r="J3815" i="5"/>
  <c r="K3815" i="5" s="1"/>
  <c r="J3814" i="5"/>
  <c r="K3814" i="5" s="1"/>
  <c r="J3813" i="5"/>
  <c r="K3813" i="5" s="1"/>
  <c r="J3812" i="5"/>
  <c r="K3812" i="5" s="1"/>
  <c r="J3811" i="5"/>
  <c r="K3811" i="5" s="1"/>
  <c r="J3810" i="5"/>
  <c r="K3810" i="5" s="1"/>
  <c r="J3809" i="5"/>
  <c r="K3809" i="5" s="1"/>
  <c r="J3808" i="5"/>
  <c r="K3808" i="5" s="1"/>
  <c r="J3807" i="5"/>
  <c r="K3807" i="5" s="1"/>
  <c r="J3806" i="5"/>
  <c r="K3806" i="5" s="1"/>
  <c r="J3805" i="5"/>
  <c r="K3805" i="5" s="1"/>
  <c r="J3804" i="5"/>
  <c r="K3804" i="5" s="1"/>
  <c r="J3803" i="5"/>
  <c r="K3803" i="5" s="1"/>
  <c r="J3802" i="5"/>
  <c r="K3802" i="5" s="1"/>
  <c r="J3801" i="5"/>
  <c r="K3801" i="5" s="1"/>
  <c r="J3800" i="5"/>
  <c r="K3800" i="5" s="1"/>
  <c r="J3799" i="5"/>
  <c r="K3799" i="5" s="1"/>
  <c r="J3798" i="5"/>
  <c r="K3798" i="5" s="1"/>
  <c r="J3797" i="5"/>
  <c r="K3797" i="5" s="1"/>
  <c r="J3796" i="5"/>
  <c r="K3796" i="5" s="1"/>
  <c r="J3795" i="5"/>
  <c r="K3795" i="5" s="1"/>
  <c r="J3794" i="5"/>
  <c r="K3794" i="5" s="1"/>
  <c r="J3793" i="5"/>
  <c r="K3793" i="5" s="1"/>
  <c r="J3792" i="5"/>
  <c r="K3792" i="5" s="1"/>
  <c r="J3791" i="5"/>
  <c r="K3791" i="5" s="1"/>
  <c r="J3790" i="5"/>
  <c r="K3790" i="5" s="1"/>
  <c r="J3789" i="5"/>
  <c r="K3789" i="5" s="1"/>
  <c r="J3788" i="5"/>
  <c r="K3788" i="5" s="1"/>
  <c r="J3787" i="5"/>
  <c r="K3787" i="5" s="1"/>
  <c r="J3786" i="5"/>
  <c r="K3786" i="5" s="1"/>
  <c r="J3785" i="5"/>
  <c r="K3785" i="5" s="1"/>
  <c r="J3784" i="5"/>
  <c r="K3784" i="5" s="1"/>
  <c r="J3783" i="5"/>
  <c r="K3783" i="5" s="1"/>
  <c r="J3782" i="5"/>
  <c r="K3782" i="5" s="1"/>
  <c r="J3781" i="5"/>
  <c r="K3781" i="5" s="1"/>
  <c r="J3780" i="5"/>
  <c r="K3780" i="5" s="1"/>
  <c r="J3779" i="5"/>
  <c r="K3779" i="5" s="1"/>
  <c r="J3778" i="5"/>
  <c r="K3778" i="5" s="1"/>
  <c r="J3777" i="5"/>
  <c r="K3777" i="5" s="1"/>
  <c r="J3776" i="5"/>
  <c r="K3776" i="5" s="1"/>
  <c r="J3775" i="5"/>
  <c r="K3775" i="5" s="1"/>
  <c r="J3774" i="5"/>
  <c r="K3774" i="5" s="1"/>
  <c r="J3773" i="5"/>
  <c r="K3773" i="5" s="1"/>
  <c r="J3772" i="5"/>
  <c r="K3772" i="5" s="1"/>
  <c r="J3771" i="5"/>
  <c r="K3771" i="5" s="1"/>
  <c r="J3770" i="5"/>
  <c r="K3770" i="5" s="1"/>
  <c r="J3769" i="5"/>
  <c r="K3769" i="5" s="1"/>
  <c r="J3768" i="5"/>
  <c r="K3768" i="5" s="1"/>
  <c r="J3767" i="5"/>
  <c r="K3767" i="5" s="1"/>
  <c r="J3766" i="5"/>
  <c r="K3766" i="5" s="1"/>
  <c r="J3765" i="5"/>
  <c r="K3765" i="5" s="1"/>
  <c r="J3764" i="5"/>
  <c r="K3764" i="5" s="1"/>
  <c r="J3763" i="5"/>
  <c r="K3763" i="5" s="1"/>
  <c r="J3762" i="5"/>
  <c r="K3762" i="5" s="1"/>
  <c r="J3761" i="5"/>
  <c r="K3761" i="5" s="1"/>
  <c r="J3760" i="5"/>
  <c r="K3760" i="5" s="1"/>
  <c r="J3759" i="5"/>
  <c r="K3759" i="5" s="1"/>
  <c r="J3758" i="5"/>
  <c r="K3758" i="5" s="1"/>
  <c r="J3757" i="5"/>
  <c r="K3757" i="5" s="1"/>
  <c r="J3756" i="5"/>
  <c r="K3756" i="5" s="1"/>
  <c r="J3755" i="5"/>
  <c r="K3755" i="5" s="1"/>
  <c r="J3754" i="5"/>
  <c r="K3754" i="5" s="1"/>
  <c r="J3753" i="5"/>
  <c r="K3753" i="5" s="1"/>
  <c r="J3752" i="5"/>
  <c r="K3752" i="5" s="1"/>
  <c r="J3751" i="5"/>
  <c r="K3751" i="5" s="1"/>
  <c r="J3750" i="5"/>
  <c r="K3750" i="5" s="1"/>
  <c r="J3749" i="5"/>
  <c r="K3749" i="5" s="1"/>
  <c r="J3748" i="5"/>
  <c r="K3748" i="5" s="1"/>
  <c r="J3747" i="5"/>
  <c r="K3747" i="5" s="1"/>
  <c r="J3746" i="5"/>
  <c r="K3746" i="5" s="1"/>
  <c r="J3745" i="5"/>
  <c r="K3745" i="5" s="1"/>
  <c r="J3744" i="5"/>
  <c r="K3744" i="5" s="1"/>
  <c r="J3743" i="5"/>
  <c r="K3743" i="5" s="1"/>
  <c r="J3742" i="5"/>
  <c r="K3742" i="5" s="1"/>
  <c r="J3741" i="5"/>
  <c r="K3741" i="5" s="1"/>
  <c r="J3740" i="5"/>
  <c r="K3740" i="5" s="1"/>
  <c r="J3739" i="5"/>
  <c r="K3739" i="5" s="1"/>
  <c r="J3738" i="5"/>
  <c r="K3738" i="5" s="1"/>
  <c r="J3737" i="5"/>
  <c r="K3737" i="5" s="1"/>
  <c r="J3736" i="5"/>
  <c r="K3736" i="5" s="1"/>
  <c r="J3735" i="5"/>
  <c r="K3735" i="5" s="1"/>
  <c r="J3734" i="5"/>
  <c r="K3734" i="5" s="1"/>
  <c r="J3733" i="5"/>
  <c r="K3733" i="5" s="1"/>
  <c r="J3732" i="5"/>
  <c r="K3732" i="5" s="1"/>
  <c r="J3731" i="5"/>
  <c r="K3731" i="5" s="1"/>
  <c r="J3730" i="5"/>
  <c r="K3730" i="5" s="1"/>
  <c r="J3729" i="5"/>
  <c r="K3729" i="5" s="1"/>
  <c r="J3728" i="5"/>
  <c r="K3728" i="5" s="1"/>
  <c r="J3727" i="5"/>
  <c r="K3727" i="5" s="1"/>
  <c r="J3726" i="5"/>
  <c r="K3726" i="5" s="1"/>
  <c r="J3725" i="5"/>
  <c r="K3725" i="5" s="1"/>
  <c r="J3724" i="5"/>
  <c r="K3724" i="5" s="1"/>
  <c r="J3723" i="5"/>
  <c r="K3723" i="5" s="1"/>
  <c r="J3722" i="5"/>
  <c r="K3722" i="5" s="1"/>
  <c r="J3721" i="5"/>
  <c r="K3721" i="5" s="1"/>
  <c r="J3720" i="5"/>
  <c r="K3720" i="5" s="1"/>
  <c r="J3719" i="5"/>
  <c r="K3719" i="5" s="1"/>
  <c r="J3718" i="5"/>
  <c r="K3718" i="5" s="1"/>
  <c r="J3717" i="5"/>
  <c r="K3717" i="5" s="1"/>
  <c r="J3716" i="5"/>
  <c r="K3716" i="5" s="1"/>
  <c r="J3715" i="5"/>
  <c r="K3715" i="5" s="1"/>
  <c r="J3714" i="5"/>
  <c r="K3714" i="5" s="1"/>
  <c r="J3713" i="5"/>
  <c r="K3713" i="5" s="1"/>
  <c r="J3712" i="5"/>
  <c r="K3712" i="5" s="1"/>
  <c r="J3711" i="5"/>
  <c r="K3711" i="5" s="1"/>
  <c r="J3710" i="5"/>
  <c r="K3710" i="5" s="1"/>
  <c r="J3709" i="5"/>
  <c r="K3709" i="5" s="1"/>
  <c r="J3708" i="5"/>
  <c r="K3708" i="5" s="1"/>
  <c r="J3707" i="5"/>
  <c r="K3707" i="5" s="1"/>
  <c r="J3706" i="5"/>
  <c r="K3706" i="5" s="1"/>
  <c r="J3705" i="5"/>
  <c r="K3705" i="5" s="1"/>
  <c r="J3704" i="5"/>
  <c r="K3704" i="5" s="1"/>
  <c r="J3703" i="5"/>
  <c r="K3703" i="5" s="1"/>
  <c r="J3702" i="5"/>
  <c r="K3702" i="5" s="1"/>
  <c r="J3701" i="5"/>
  <c r="K3701" i="5" s="1"/>
  <c r="J3700" i="5"/>
  <c r="K3700" i="5" s="1"/>
  <c r="J3699" i="5"/>
  <c r="K3699" i="5" s="1"/>
  <c r="J3698" i="5"/>
  <c r="K3698" i="5" s="1"/>
  <c r="J3697" i="5"/>
  <c r="K3697" i="5" s="1"/>
  <c r="J3696" i="5"/>
  <c r="K3696" i="5" s="1"/>
  <c r="J3695" i="5"/>
  <c r="K3695" i="5" s="1"/>
  <c r="J3694" i="5"/>
  <c r="K3694" i="5" s="1"/>
  <c r="J3693" i="5"/>
  <c r="K3693" i="5" s="1"/>
  <c r="J3692" i="5"/>
  <c r="K3692" i="5" s="1"/>
  <c r="J3691" i="5"/>
  <c r="K3691" i="5" s="1"/>
  <c r="J3690" i="5"/>
  <c r="K3690" i="5" s="1"/>
  <c r="J3689" i="5"/>
  <c r="K3689" i="5" s="1"/>
  <c r="J3688" i="5"/>
  <c r="K3688" i="5" s="1"/>
  <c r="J3687" i="5"/>
  <c r="K3687" i="5" s="1"/>
  <c r="J3686" i="5"/>
  <c r="K3686" i="5" s="1"/>
  <c r="J3685" i="5"/>
  <c r="K3685" i="5" s="1"/>
  <c r="J3684" i="5"/>
  <c r="K3684" i="5" s="1"/>
  <c r="J3683" i="5"/>
  <c r="K3683" i="5" s="1"/>
  <c r="J3682" i="5"/>
  <c r="K3682" i="5" s="1"/>
  <c r="J3681" i="5"/>
  <c r="K3681" i="5" s="1"/>
  <c r="J3680" i="5"/>
  <c r="K3680" i="5" s="1"/>
  <c r="J3679" i="5"/>
  <c r="K3679" i="5" s="1"/>
  <c r="J3678" i="5"/>
  <c r="K3678" i="5" s="1"/>
  <c r="J3677" i="5"/>
  <c r="K3677" i="5" s="1"/>
  <c r="J3676" i="5"/>
  <c r="K3676" i="5" s="1"/>
  <c r="J3675" i="5"/>
  <c r="K3675" i="5" s="1"/>
  <c r="J3674" i="5"/>
  <c r="K3674" i="5" s="1"/>
  <c r="J3673" i="5"/>
  <c r="K3673" i="5" s="1"/>
  <c r="J3672" i="5"/>
  <c r="K3672" i="5" s="1"/>
  <c r="J3671" i="5"/>
  <c r="K3671" i="5" s="1"/>
  <c r="J3670" i="5"/>
  <c r="K3670" i="5" s="1"/>
  <c r="J3669" i="5"/>
  <c r="K3669" i="5" s="1"/>
  <c r="J3668" i="5"/>
  <c r="K3668" i="5" s="1"/>
  <c r="J3667" i="5"/>
  <c r="K3667" i="5" s="1"/>
  <c r="J3666" i="5"/>
  <c r="K3666" i="5" s="1"/>
  <c r="J3665" i="5"/>
  <c r="K3665" i="5" s="1"/>
  <c r="J3664" i="5"/>
  <c r="K3664" i="5" s="1"/>
  <c r="J3663" i="5"/>
  <c r="K3663" i="5" s="1"/>
  <c r="J3662" i="5"/>
  <c r="K3662" i="5" s="1"/>
  <c r="J3661" i="5"/>
  <c r="K3661" i="5" s="1"/>
  <c r="J3660" i="5"/>
  <c r="K3660" i="5" s="1"/>
  <c r="J3659" i="5"/>
  <c r="K3659" i="5" s="1"/>
  <c r="J3658" i="5"/>
  <c r="K3658" i="5" s="1"/>
  <c r="J3657" i="5"/>
  <c r="K3657" i="5" s="1"/>
  <c r="J3656" i="5"/>
  <c r="K3656" i="5" s="1"/>
  <c r="J3655" i="5"/>
  <c r="K3655" i="5" s="1"/>
  <c r="J3654" i="5"/>
  <c r="K3654" i="5" s="1"/>
  <c r="J3653" i="5"/>
  <c r="K3653" i="5" s="1"/>
  <c r="J3652" i="5"/>
  <c r="K3652" i="5" s="1"/>
  <c r="J3651" i="5"/>
  <c r="K3651" i="5" s="1"/>
  <c r="J3650" i="5"/>
  <c r="K3650" i="5" s="1"/>
  <c r="J3649" i="5"/>
  <c r="K3649" i="5" s="1"/>
  <c r="J3648" i="5"/>
  <c r="K3648" i="5" s="1"/>
  <c r="J3647" i="5"/>
  <c r="K3647" i="5" s="1"/>
  <c r="J3646" i="5"/>
  <c r="K3646" i="5" s="1"/>
  <c r="J3645" i="5"/>
  <c r="K3645" i="5" s="1"/>
  <c r="J3644" i="5"/>
  <c r="K3644" i="5" s="1"/>
  <c r="J3643" i="5"/>
  <c r="K3643" i="5" s="1"/>
  <c r="J3642" i="5"/>
  <c r="K3642" i="5" s="1"/>
  <c r="J3641" i="5"/>
  <c r="K3641" i="5" s="1"/>
  <c r="J3640" i="5"/>
  <c r="K3640" i="5" s="1"/>
  <c r="J3639" i="5"/>
  <c r="K3639" i="5" s="1"/>
  <c r="J3638" i="5"/>
  <c r="K3638" i="5" s="1"/>
  <c r="J3637" i="5"/>
  <c r="K3637" i="5" s="1"/>
  <c r="J3636" i="5"/>
  <c r="K3636" i="5" s="1"/>
  <c r="J3635" i="5"/>
  <c r="K3635" i="5" s="1"/>
  <c r="J3634" i="5"/>
  <c r="K3634" i="5" s="1"/>
  <c r="J3633" i="5"/>
  <c r="K3633" i="5" s="1"/>
  <c r="J3632" i="5"/>
  <c r="K3632" i="5" s="1"/>
  <c r="J3631" i="5"/>
  <c r="K3631" i="5" s="1"/>
  <c r="J3630" i="5"/>
  <c r="K3630" i="5" s="1"/>
  <c r="J3629" i="5"/>
  <c r="K3629" i="5" s="1"/>
  <c r="J3628" i="5"/>
  <c r="K3628" i="5" s="1"/>
  <c r="J3627" i="5"/>
  <c r="K3627" i="5" s="1"/>
  <c r="J3626" i="5"/>
  <c r="K3626" i="5" s="1"/>
  <c r="J3625" i="5"/>
  <c r="K3625" i="5" s="1"/>
  <c r="J3624" i="5"/>
  <c r="K3624" i="5" s="1"/>
  <c r="J3623" i="5"/>
  <c r="K3623" i="5" s="1"/>
  <c r="J3622" i="5"/>
  <c r="K3622" i="5" s="1"/>
  <c r="J3621" i="5"/>
  <c r="K3621" i="5" s="1"/>
  <c r="J3620" i="5"/>
  <c r="K3620" i="5" s="1"/>
  <c r="J3619" i="5"/>
  <c r="K3619" i="5" s="1"/>
  <c r="J3618" i="5"/>
  <c r="K3618" i="5" s="1"/>
  <c r="J3617" i="5"/>
  <c r="K3617" i="5" s="1"/>
  <c r="J3616" i="5"/>
  <c r="K3616" i="5" s="1"/>
  <c r="J3615" i="5"/>
  <c r="K3615" i="5" s="1"/>
  <c r="J3614" i="5"/>
  <c r="K3614" i="5" s="1"/>
  <c r="J3613" i="5"/>
  <c r="K3613" i="5" s="1"/>
  <c r="J3612" i="5"/>
  <c r="K3612" i="5" s="1"/>
  <c r="J3611" i="5"/>
  <c r="K3611" i="5" s="1"/>
  <c r="J3610" i="5"/>
  <c r="K3610" i="5" s="1"/>
  <c r="J3609" i="5"/>
  <c r="K3609" i="5" s="1"/>
  <c r="J3608" i="5"/>
  <c r="K3608" i="5" s="1"/>
  <c r="J3607" i="5"/>
  <c r="K3607" i="5" s="1"/>
  <c r="J3606" i="5"/>
  <c r="K3606" i="5" s="1"/>
  <c r="J3605" i="5"/>
  <c r="K3605" i="5" s="1"/>
  <c r="J3604" i="5"/>
  <c r="K3604" i="5" s="1"/>
  <c r="J3603" i="5"/>
  <c r="K3603" i="5" s="1"/>
  <c r="J3602" i="5"/>
  <c r="K3602" i="5" s="1"/>
  <c r="J3601" i="5"/>
  <c r="K3601" i="5" s="1"/>
  <c r="J3600" i="5"/>
  <c r="K3600" i="5" s="1"/>
  <c r="J3599" i="5"/>
  <c r="K3599" i="5" s="1"/>
  <c r="J3598" i="5"/>
  <c r="K3598" i="5" s="1"/>
  <c r="J3597" i="5"/>
  <c r="K3597" i="5" s="1"/>
  <c r="J3596" i="5"/>
  <c r="K3596" i="5" s="1"/>
  <c r="J3595" i="5"/>
  <c r="K3595" i="5" s="1"/>
  <c r="J3594" i="5"/>
  <c r="K3594" i="5" s="1"/>
  <c r="J3593" i="5"/>
  <c r="K3593" i="5" s="1"/>
  <c r="J3592" i="5"/>
  <c r="K3592" i="5" s="1"/>
  <c r="J3591" i="5"/>
  <c r="K3591" i="5" s="1"/>
  <c r="J3590" i="5"/>
  <c r="K3590" i="5" s="1"/>
  <c r="J3589" i="5"/>
  <c r="K3589" i="5" s="1"/>
  <c r="J3588" i="5"/>
  <c r="K3588" i="5" s="1"/>
  <c r="J3587" i="5"/>
  <c r="K3587" i="5" s="1"/>
  <c r="J3586" i="5"/>
  <c r="K3586" i="5" s="1"/>
  <c r="J3585" i="5"/>
  <c r="K3585" i="5" s="1"/>
  <c r="J3584" i="5"/>
  <c r="K3584" i="5" s="1"/>
  <c r="J3583" i="5"/>
  <c r="K3583" i="5" s="1"/>
  <c r="J3582" i="5"/>
  <c r="K3582" i="5" s="1"/>
  <c r="J3581" i="5"/>
  <c r="K3581" i="5" s="1"/>
  <c r="J3580" i="5"/>
  <c r="K3580" i="5" s="1"/>
  <c r="J3579" i="5"/>
  <c r="K3579" i="5" s="1"/>
  <c r="J3578" i="5"/>
  <c r="K3578" i="5" s="1"/>
  <c r="J3577" i="5"/>
  <c r="K3577" i="5" s="1"/>
  <c r="J3576" i="5"/>
  <c r="K3576" i="5" s="1"/>
  <c r="J3575" i="5"/>
  <c r="K3575" i="5" s="1"/>
  <c r="J3574" i="5"/>
  <c r="K3574" i="5" s="1"/>
  <c r="J3573" i="5"/>
  <c r="K3573" i="5" s="1"/>
  <c r="J3572" i="5"/>
  <c r="K3572" i="5" s="1"/>
  <c r="J3571" i="5"/>
  <c r="K3571" i="5" s="1"/>
  <c r="J3570" i="5"/>
  <c r="K3570" i="5" s="1"/>
  <c r="J3569" i="5"/>
  <c r="K3569" i="5" s="1"/>
  <c r="J3568" i="5"/>
  <c r="K3568" i="5" s="1"/>
  <c r="J3567" i="5"/>
  <c r="K3567" i="5" s="1"/>
  <c r="J3566" i="5"/>
  <c r="K3566" i="5" s="1"/>
  <c r="J3565" i="5"/>
  <c r="K3565" i="5" s="1"/>
  <c r="J3564" i="5"/>
  <c r="K3564" i="5" s="1"/>
  <c r="J3563" i="5"/>
  <c r="K3563" i="5" s="1"/>
  <c r="J3562" i="5"/>
  <c r="K3562" i="5" s="1"/>
  <c r="J3561" i="5"/>
  <c r="K3561" i="5" s="1"/>
  <c r="J3560" i="5"/>
  <c r="K3560" i="5" s="1"/>
  <c r="J3559" i="5"/>
  <c r="K3559" i="5" s="1"/>
  <c r="J3558" i="5"/>
  <c r="K3558" i="5" s="1"/>
  <c r="J3557" i="5"/>
  <c r="K3557" i="5" s="1"/>
  <c r="J3556" i="5"/>
  <c r="K3556" i="5" s="1"/>
  <c r="J3555" i="5"/>
  <c r="K3555" i="5" s="1"/>
  <c r="J3554" i="5"/>
  <c r="K3554" i="5" s="1"/>
  <c r="J3553" i="5"/>
  <c r="K3553" i="5" s="1"/>
  <c r="J3552" i="5"/>
  <c r="K3552" i="5" s="1"/>
  <c r="J3551" i="5"/>
  <c r="K3551" i="5" s="1"/>
  <c r="J3550" i="5"/>
  <c r="K3550" i="5" s="1"/>
  <c r="J3549" i="5"/>
  <c r="K3549" i="5" s="1"/>
  <c r="J3548" i="5"/>
  <c r="K3548" i="5" s="1"/>
  <c r="J3547" i="5"/>
  <c r="K3547" i="5" s="1"/>
  <c r="J3546" i="5"/>
  <c r="K3546" i="5" s="1"/>
  <c r="J3545" i="5"/>
  <c r="K3545" i="5" s="1"/>
  <c r="J3544" i="5"/>
  <c r="K3544" i="5" s="1"/>
  <c r="J3543" i="5"/>
  <c r="K3543" i="5" s="1"/>
  <c r="J3542" i="5"/>
  <c r="K3542" i="5" s="1"/>
  <c r="J3541" i="5"/>
  <c r="K3541" i="5" s="1"/>
  <c r="J3540" i="5"/>
  <c r="K3540" i="5" s="1"/>
  <c r="J3539" i="5"/>
  <c r="K3539" i="5" s="1"/>
  <c r="J3538" i="5"/>
  <c r="K3538" i="5" s="1"/>
  <c r="J3537" i="5"/>
  <c r="K3537" i="5" s="1"/>
  <c r="J3536" i="5"/>
  <c r="K3536" i="5" s="1"/>
  <c r="J3535" i="5"/>
  <c r="K3535" i="5" s="1"/>
  <c r="J3534" i="5"/>
  <c r="K3534" i="5" s="1"/>
  <c r="J3533" i="5"/>
  <c r="K3533" i="5" s="1"/>
  <c r="J3532" i="5"/>
  <c r="K3532" i="5" s="1"/>
  <c r="J3531" i="5"/>
  <c r="K3531" i="5" s="1"/>
  <c r="J3530" i="5"/>
  <c r="K3530" i="5" s="1"/>
  <c r="J3529" i="5"/>
  <c r="K3529" i="5" s="1"/>
  <c r="J3528" i="5"/>
  <c r="K3528" i="5" s="1"/>
  <c r="J3527" i="5"/>
  <c r="K3527" i="5" s="1"/>
  <c r="J3526" i="5"/>
  <c r="K3526" i="5" s="1"/>
  <c r="J3525" i="5"/>
  <c r="K3525" i="5" s="1"/>
  <c r="J3524" i="5"/>
  <c r="K3524" i="5" s="1"/>
  <c r="J3523" i="5"/>
  <c r="K3523" i="5" s="1"/>
  <c r="J3522" i="5"/>
  <c r="K3522" i="5" s="1"/>
  <c r="J3521" i="5"/>
  <c r="K3521" i="5" s="1"/>
  <c r="J3520" i="5"/>
  <c r="K3520" i="5" s="1"/>
  <c r="J3519" i="5"/>
  <c r="K3519" i="5" s="1"/>
  <c r="J3518" i="5"/>
  <c r="K3518" i="5" s="1"/>
  <c r="J3517" i="5"/>
  <c r="K3517" i="5" s="1"/>
  <c r="J3516" i="5"/>
  <c r="K3516" i="5" s="1"/>
  <c r="J3515" i="5"/>
  <c r="K3515" i="5" s="1"/>
  <c r="J3514" i="5"/>
  <c r="K3514" i="5" s="1"/>
  <c r="J3513" i="5"/>
  <c r="K3513" i="5" s="1"/>
  <c r="J3512" i="5"/>
  <c r="K3512" i="5" s="1"/>
  <c r="J3511" i="5"/>
  <c r="K3511" i="5" s="1"/>
  <c r="J3510" i="5"/>
  <c r="K3510" i="5" s="1"/>
  <c r="J3509" i="5"/>
  <c r="K3509" i="5" s="1"/>
  <c r="J3508" i="5"/>
  <c r="K3508" i="5" s="1"/>
  <c r="J3507" i="5"/>
  <c r="K3507" i="5" s="1"/>
  <c r="J3506" i="5"/>
  <c r="K3506" i="5" s="1"/>
  <c r="J3505" i="5"/>
  <c r="K3505" i="5" s="1"/>
  <c r="J3504" i="5"/>
  <c r="K3504" i="5" s="1"/>
  <c r="J3503" i="5"/>
  <c r="K3503" i="5" s="1"/>
  <c r="J3502" i="5"/>
  <c r="K3502" i="5" s="1"/>
  <c r="J3501" i="5"/>
  <c r="K3501" i="5" s="1"/>
  <c r="J3500" i="5"/>
  <c r="K3500" i="5" s="1"/>
  <c r="J3499" i="5"/>
  <c r="K3499" i="5" s="1"/>
  <c r="J3498" i="5"/>
  <c r="K3498" i="5" s="1"/>
  <c r="J3497" i="5"/>
  <c r="K3497" i="5" s="1"/>
  <c r="J3496" i="5"/>
  <c r="K3496" i="5" s="1"/>
  <c r="J3495" i="5"/>
  <c r="K3495" i="5" s="1"/>
  <c r="J3494" i="5"/>
  <c r="K3494" i="5" s="1"/>
  <c r="J3493" i="5"/>
  <c r="K3493" i="5" s="1"/>
  <c r="J3492" i="5"/>
  <c r="K3492" i="5" s="1"/>
  <c r="J3491" i="5"/>
  <c r="K3491" i="5" s="1"/>
  <c r="J3490" i="5"/>
  <c r="K3490" i="5" s="1"/>
  <c r="J3489" i="5"/>
  <c r="K3489" i="5" s="1"/>
  <c r="J3488" i="5"/>
  <c r="K3488" i="5" s="1"/>
  <c r="J3487" i="5"/>
  <c r="K3487" i="5" s="1"/>
  <c r="J3486" i="5"/>
  <c r="K3486" i="5" s="1"/>
  <c r="J3485" i="5"/>
  <c r="K3485" i="5" s="1"/>
  <c r="J3484" i="5"/>
  <c r="K3484" i="5" s="1"/>
  <c r="J3483" i="5"/>
  <c r="K3483" i="5" s="1"/>
  <c r="J3482" i="5"/>
  <c r="K3482" i="5" s="1"/>
  <c r="J3481" i="5"/>
  <c r="K3481" i="5" s="1"/>
  <c r="J3480" i="5"/>
  <c r="K3480" i="5" s="1"/>
  <c r="J3479" i="5"/>
  <c r="K3479" i="5" s="1"/>
  <c r="J3478" i="5"/>
  <c r="K3478" i="5" s="1"/>
  <c r="J3477" i="5"/>
  <c r="K3477" i="5" s="1"/>
  <c r="J3476" i="5"/>
  <c r="K3476" i="5" s="1"/>
  <c r="J3475" i="5"/>
  <c r="K3475" i="5" s="1"/>
  <c r="J3474" i="5"/>
  <c r="K3474" i="5" s="1"/>
  <c r="J3473" i="5"/>
  <c r="K3473" i="5" s="1"/>
  <c r="J3472" i="5"/>
  <c r="K3472" i="5" s="1"/>
  <c r="J3471" i="5"/>
  <c r="K3471" i="5" s="1"/>
  <c r="J3470" i="5"/>
  <c r="K3470" i="5" s="1"/>
  <c r="J3469" i="5"/>
  <c r="K3469" i="5" s="1"/>
  <c r="J3468" i="5"/>
  <c r="K3468" i="5" s="1"/>
  <c r="J3467" i="5"/>
  <c r="K3467" i="5" s="1"/>
  <c r="J3466" i="5"/>
  <c r="K3466" i="5" s="1"/>
  <c r="J3465" i="5"/>
  <c r="K3465" i="5" s="1"/>
  <c r="J3464" i="5"/>
  <c r="K3464" i="5" s="1"/>
  <c r="J3463" i="5"/>
  <c r="K3463" i="5" s="1"/>
  <c r="J3462" i="5"/>
  <c r="K3462" i="5" s="1"/>
  <c r="J3461" i="5"/>
  <c r="K3461" i="5" s="1"/>
  <c r="J3460" i="5"/>
  <c r="K3460" i="5" s="1"/>
  <c r="J3459" i="5"/>
  <c r="K3459" i="5" s="1"/>
  <c r="J3458" i="5"/>
  <c r="K3458" i="5" s="1"/>
  <c r="J3457" i="5"/>
  <c r="K3457" i="5" s="1"/>
  <c r="J3456" i="5"/>
  <c r="K3456" i="5" s="1"/>
  <c r="J3455" i="5"/>
  <c r="K3455" i="5" s="1"/>
  <c r="J3454" i="5"/>
  <c r="K3454" i="5" s="1"/>
  <c r="J3453" i="5"/>
  <c r="K3453" i="5" s="1"/>
  <c r="J3452" i="5"/>
  <c r="K3452" i="5" s="1"/>
  <c r="J3451" i="5"/>
  <c r="K3451" i="5" s="1"/>
  <c r="J3450" i="5"/>
  <c r="K3450" i="5" s="1"/>
  <c r="J3449" i="5"/>
  <c r="K3449" i="5" s="1"/>
  <c r="J3448" i="5"/>
  <c r="K3448" i="5" s="1"/>
  <c r="J3447" i="5"/>
  <c r="K3447" i="5" s="1"/>
  <c r="J3446" i="5"/>
  <c r="K3446" i="5" s="1"/>
  <c r="J3445" i="5"/>
  <c r="K3445" i="5" s="1"/>
  <c r="J3444" i="5"/>
  <c r="K3444" i="5" s="1"/>
  <c r="J3443" i="5"/>
  <c r="K3443" i="5" s="1"/>
  <c r="J3442" i="5"/>
  <c r="K3442" i="5" s="1"/>
  <c r="J3441" i="5"/>
  <c r="K3441" i="5" s="1"/>
  <c r="J3440" i="5"/>
  <c r="K3440" i="5" s="1"/>
  <c r="J3439" i="5"/>
  <c r="K3439" i="5" s="1"/>
  <c r="J3438" i="5"/>
  <c r="K3438" i="5" s="1"/>
  <c r="J3437" i="5"/>
  <c r="K3437" i="5" s="1"/>
  <c r="J3436" i="5"/>
  <c r="K3436" i="5" s="1"/>
  <c r="J3435" i="5"/>
  <c r="K3435" i="5" s="1"/>
  <c r="J3434" i="5"/>
  <c r="K3434" i="5" s="1"/>
  <c r="J3433" i="5"/>
  <c r="K3433" i="5" s="1"/>
  <c r="J3432" i="5"/>
  <c r="K3432" i="5" s="1"/>
  <c r="J3431" i="5"/>
  <c r="K3431" i="5" s="1"/>
  <c r="J3430" i="5"/>
  <c r="K3430" i="5" s="1"/>
  <c r="J3429" i="5"/>
  <c r="K3429" i="5" s="1"/>
  <c r="J3428" i="5"/>
  <c r="K3428" i="5" s="1"/>
  <c r="J3427" i="5"/>
  <c r="K3427" i="5" s="1"/>
  <c r="J3426" i="5"/>
  <c r="K3426" i="5" s="1"/>
  <c r="J3425" i="5"/>
  <c r="K3425" i="5" s="1"/>
  <c r="J3424" i="5"/>
  <c r="K3424" i="5" s="1"/>
  <c r="J3423" i="5"/>
  <c r="K3423" i="5" s="1"/>
  <c r="J3422" i="5"/>
  <c r="K3422" i="5" s="1"/>
  <c r="J3421" i="5"/>
  <c r="K3421" i="5" s="1"/>
  <c r="J3420" i="5"/>
  <c r="K3420" i="5" s="1"/>
  <c r="J3419" i="5"/>
  <c r="K3419" i="5" s="1"/>
  <c r="J3418" i="5"/>
  <c r="K3418" i="5" s="1"/>
  <c r="J3417" i="5"/>
  <c r="K3417" i="5" s="1"/>
  <c r="J3416" i="5"/>
  <c r="K3416" i="5" s="1"/>
  <c r="J3415" i="5"/>
  <c r="K3415" i="5" s="1"/>
  <c r="J3414" i="5"/>
  <c r="K3414" i="5" s="1"/>
  <c r="J3413" i="5"/>
  <c r="K3413" i="5" s="1"/>
  <c r="J3412" i="5"/>
  <c r="K3412" i="5" s="1"/>
  <c r="J3411" i="5"/>
  <c r="K3411" i="5" s="1"/>
  <c r="J3410" i="5"/>
  <c r="K3410" i="5" s="1"/>
  <c r="J3409" i="5"/>
  <c r="K3409" i="5" s="1"/>
  <c r="J3408" i="5"/>
  <c r="K3408" i="5" s="1"/>
  <c r="J3407" i="5"/>
  <c r="K3407" i="5" s="1"/>
  <c r="J3406" i="5"/>
  <c r="K3406" i="5" s="1"/>
  <c r="J3405" i="5"/>
  <c r="K3405" i="5" s="1"/>
  <c r="J3404" i="5"/>
  <c r="K3404" i="5" s="1"/>
  <c r="J3403" i="5"/>
  <c r="K3403" i="5" s="1"/>
  <c r="J3402" i="5"/>
  <c r="K3402" i="5" s="1"/>
  <c r="J3401" i="5"/>
  <c r="K3401" i="5" s="1"/>
  <c r="J3400" i="5"/>
  <c r="K3400" i="5" s="1"/>
  <c r="J3399" i="5"/>
  <c r="K3399" i="5" s="1"/>
  <c r="J3398" i="5"/>
  <c r="K3398" i="5" s="1"/>
  <c r="J3397" i="5"/>
  <c r="K3397" i="5" s="1"/>
  <c r="J3396" i="5"/>
  <c r="K3396" i="5" s="1"/>
  <c r="J3395" i="5"/>
  <c r="K3395" i="5" s="1"/>
  <c r="J3394" i="5"/>
  <c r="K3394" i="5" s="1"/>
  <c r="J3393" i="5"/>
  <c r="K3393" i="5" s="1"/>
  <c r="J3392" i="5"/>
  <c r="K3392" i="5" s="1"/>
  <c r="J3391" i="5"/>
  <c r="K3391" i="5" s="1"/>
  <c r="J3390" i="5"/>
  <c r="K3390" i="5" s="1"/>
  <c r="J3389" i="5"/>
  <c r="K3389" i="5" s="1"/>
  <c r="J3388" i="5"/>
  <c r="K3388" i="5" s="1"/>
  <c r="J3387" i="5"/>
  <c r="K3387" i="5" s="1"/>
  <c r="J3386" i="5"/>
  <c r="K3386" i="5" s="1"/>
  <c r="J3385" i="5"/>
  <c r="K3385" i="5" s="1"/>
  <c r="J3384" i="5"/>
  <c r="K3384" i="5" s="1"/>
  <c r="J3383" i="5"/>
  <c r="K3383" i="5" s="1"/>
  <c r="J3382" i="5"/>
  <c r="K3382" i="5" s="1"/>
  <c r="J3381" i="5"/>
  <c r="K3381" i="5" s="1"/>
  <c r="J3380" i="5"/>
  <c r="K3380" i="5" s="1"/>
  <c r="J3379" i="5"/>
  <c r="K3379" i="5" s="1"/>
  <c r="J3378" i="5"/>
  <c r="K3378" i="5" s="1"/>
  <c r="J3377" i="5"/>
  <c r="K3377" i="5" s="1"/>
  <c r="J3376" i="5"/>
  <c r="K3376" i="5" s="1"/>
  <c r="J3375" i="5"/>
  <c r="K3375" i="5" s="1"/>
  <c r="J3374" i="5"/>
  <c r="K3374" i="5" s="1"/>
  <c r="J3373" i="5"/>
  <c r="K3373" i="5" s="1"/>
  <c r="J3372" i="5"/>
  <c r="K3372" i="5" s="1"/>
  <c r="J3371" i="5"/>
  <c r="K3371" i="5" s="1"/>
  <c r="J3370" i="5"/>
  <c r="K3370" i="5" s="1"/>
  <c r="J3369" i="5"/>
  <c r="K3369" i="5" s="1"/>
  <c r="J3368" i="5"/>
  <c r="K3368" i="5" s="1"/>
  <c r="J3367" i="5"/>
  <c r="K3367" i="5" s="1"/>
  <c r="J3366" i="5"/>
  <c r="K3366" i="5" s="1"/>
  <c r="J3365" i="5"/>
  <c r="K3365" i="5" s="1"/>
  <c r="J3364" i="5"/>
  <c r="K3364" i="5" s="1"/>
  <c r="J3363" i="5"/>
  <c r="K3363" i="5" s="1"/>
  <c r="J3362" i="5"/>
  <c r="K3362" i="5" s="1"/>
  <c r="J3361" i="5"/>
  <c r="K3361" i="5" s="1"/>
  <c r="J3360" i="5"/>
  <c r="K3360" i="5" s="1"/>
  <c r="J3359" i="5"/>
  <c r="K3359" i="5" s="1"/>
  <c r="J3358" i="5"/>
  <c r="K3358" i="5" s="1"/>
  <c r="J3357" i="5"/>
  <c r="K3357" i="5" s="1"/>
  <c r="J3356" i="5"/>
  <c r="K3356" i="5" s="1"/>
  <c r="J3355" i="5"/>
  <c r="K3355" i="5" s="1"/>
  <c r="J3354" i="5"/>
  <c r="K3354" i="5" s="1"/>
  <c r="J3353" i="5"/>
  <c r="K3353" i="5" s="1"/>
  <c r="J3352" i="5"/>
  <c r="K3352" i="5" s="1"/>
  <c r="J3351" i="5"/>
  <c r="K3351" i="5" s="1"/>
  <c r="J3350" i="5"/>
  <c r="K3350" i="5" s="1"/>
  <c r="J3349" i="5"/>
  <c r="K3349" i="5" s="1"/>
  <c r="J3348" i="5"/>
  <c r="K3348" i="5" s="1"/>
  <c r="J3347" i="5"/>
  <c r="K3347" i="5" s="1"/>
  <c r="J3346" i="5"/>
  <c r="K3346" i="5" s="1"/>
  <c r="J3345" i="5"/>
  <c r="K3345" i="5" s="1"/>
  <c r="J3344" i="5"/>
  <c r="K3344" i="5" s="1"/>
  <c r="J3343" i="5"/>
  <c r="K3343" i="5" s="1"/>
  <c r="J3342" i="5"/>
  <c r="K3342" i="5" s="1"/>
  <c r="J3341" i="5"/>
  <c r="K3341" i="5" s="1"/>
  <c r="J3340" i="5"/>
  <c r="K3340" i="5" s="1"/>
  <c r="J3339" i="5"/>
  <c r="K3339" i="5" s="1"/>
  <c r="J3338" i="5"/>
  <c r="K3338" i="5" s="1"/>
  <c r="J3337" i="5"/>
  <c r="K3337" i="5" s="1"/>
  <c r="J3336" i="5"/>
  <c r="K3336" i="5" s="1"/>
  <c r="J3335" i="5"/>
  <c r="K3335" i="5" s="1"/>
  <c r="J3334" i="5"/>
  <c r="K3334" i="5" s="1"/>
  <c r="J3333" i="5"/>
  <c r="K3333" i="5" s="1"/>
  <c r="J3332" i="5"/>
  <c r="K3332" i="5" s="1"/>
  <c r="J3331" i="5"/>
  <c r="K3331" i="5" s="1"/>
  <c r="J3330" i="5"/>
  <c r="K3330" i="5" s="1"/>
  <c r="J3329" i="5"/>
  <c r="K3329" i="5" s="1"/>
  <c r="J3328" i="5"/>
  <c r="K3328" i="5" s="1"/>
  <c r="J3327" i="5"/>
  <c r="K3327" i="5" s="1"/>
  <c r="J3326" i="5"/>
  <c r="K3326" i="5" s="1"/>
  <c r="J3325" i="5"/>
  <c r="K3325" i="5" s="1"/>
  <c r="J3324" i="5"/>
  <c r="K3324" i="5" s="1"/>
  <c r="J3323" i="5"/>
  <c r="K3323" i="5" s="1"/>
  <c r="J3322" i="5"/>
  <c r="K3322" i="5" s="1"/>
  <c r="J3321" i="5"/>
  <c r="K3321" i="5" s="1"/>
  <c r="J3320" i="5"/>
  <c r="K3320" i="5" s="1"/>
  <c r="J3319" i="5"/>
  <c r="K3319" i="5" s="1"/>
  <c r="J3318" i="5"/>
  <c r="K3318" i="5" s="1"/>
  <c r="J3317" i="5"/>
  <c r="K3317" i="5" s="1"/>
  <c r="J3316" i="5"/>
  <c r="K3316" i="5" s="1"/>
  <c r="J3315" i="5"/>
  <c r="K3315" i="5" s="1"/>
  <c r="J3314" i="5"/>
  <c r="K3314" i="5" s="1"/>
  <c r="J3313" i="5"/>
  <c r="K3313" i="5" s="1"/>
  <c r="J3312" i="5"/>
  <c r="K3312" i="5" s="1"/>
  <c r="J3311" i="5"/>
  <c r="K3311" i="5" s="1"/>
  <c r="J3310" i="5"/>
  <c r="K3310" i="5" s="1"/>
  <c r="J3309" i="5"/>
  <c r="K3309" i="5" s="1"/>
  <c r="J3308" i="5"/>
  <c r="K3308" i="5" s="1"/>
  <c r="J3307" i="5"/>
  <c r="K3307" i="5" s="1"/>
  <c r="J3306" i="5"/>
  <c r="K3306" i="5" s="1"/>
  <c r="J3305" i="5"/>
  <c r="K3305" i="5" s="1"/>
  <c r="J3304" i="5"/>
  <c r="K3304" i="5" s="1"/>
  <c r="J3303" i="5"/>
  <c r="K3303" i="5" s="1"/>
  <c r="J3302" i="5"/>
  <c r="K3302" i="5" s="1"/>
  <c r="J3301" i="5"/>
  <c r="K3301" i="5" s="1"/>
  <c r="J3300" i="5"/>
  <c r="K3300" i="5" s="1"/>
  <c r="J3299" i="5"/>
  <c r="K3299" i="5" s="1"/>
  <c r="J3298" i="5"/>
  <c r="K3298" i="5" s="1"/>
  <c r="J3297" i="5"/>
  <c r="K3297" i="5" s="1"/>
  <c r="J3296" i="5"/>
  <c r="K3296" i="5" s="1"/>
  <c r="J3295" i="5"/>
  <c r="K3295" i="5" s="1"/>
  <c r="J3294" i="5"/>
  <c r="K3294" i="5" s="1"/>
  <c r="J3293" i="5"/>
  <c r="K3293" i="5" s="1"/>
  <c r="J3292" i="5"/>
  <c r="K3292" i="5" s="1"/>
  <c r="J3291" i="5"/>
  <c r="K3291" i="5" s="1"/>
  <c r="J3290" i="5"/>
  <c r="K3290" i="5" s="1"/>
  <c r="J3289" i="5"/>
  <c r="K3289" i="5" s="1"/>
  <c r="J3288" i="5"/>
  <c r="K3288" i="5" s="1"/>
  <c r="J3287" i="5"/>
  <c r="K3287" i="5" s="1"/>
  <c r="J3286" i="5"/>
  <c r="K3286" i="5" s="1"/>
  <c r="J3285" i="5"/>
  <c r="K3285" i="5" s="1"/>
  <c r="J3284" i="5"/>
  <c r="K3284" i="5" s="1"/>
  <c r="J3283" i="5"/>
  <c r="K3283" i="5" s="1"/>
  <c r="J3282" i="5"/>
  <c r="K3282" i="5" s="1"/>
  <c r="J3281" i="5"/>
  <c r="K3281" i="5" s="1"/>
  <c r="J3280" i="5"/>
  <c r="K3280" i="5" s="1"/>
  <c r="J3279" i="5"/>
  <c r="K3279" i="5" s="1"/>
  <c r="J3278" i="5"/>
  <c r="K3278" i="5" s="1"/>
  <c r="J3277" i="5"/>
  <c r="K3277" i="5" s="1"/>
  <c r="J3276" i="5"/>
  <c r="K3276" i="5" s="1"/>
  <c r="J3275" i="5"/>
  <c r="K3275" i="5" s="1"/>
  <c r="J3274" i="5"/>
  <c r="K3274" i="5" s="1"/>
  <c r="J3273" i="5"/>
  <c r="K3273" i="5" s="1"/>
  <c r="J3272" i="5"/>
  <c r="K3272" i="5" s="1"/>
  <c r="J3271" i="5"/>
  <c r="K3271" i="5" s="1"/>
  <c r="J3270" i="5"/>
  <c r="K3270" i="5" s="1"/>
  <c r="J3269" i="5"/>
  <c r="K3269" i="5" s="1"/>
  <c r="J3268" i="5"/>
  <c r="K3268" i="5" s="1"/>
  <c r="J3267" i="5"/>
  <c r="K3267" i="5" s="1"/>
  <c r="J3266" i="5"/>
  <c r="K3266" i="5" s="1"/>
  <c r="J3265" i="5"/>
  <c r="K3265" i="5" s="1"/>
  <c r="J3264" i="5"/>
  <c r="K3264" i="5" s="1"/>
  <c r="J3263" i="5"/>
  <c r="K3263" i="5" s="1"/>
  <c r="J3262" i="5"/>
  <c r="K3262" i="5" s="1"/>
  <c r="J3261" i="5"/>
  <c r="K3261" i="5" s="1"/>
  <c r="J3260" i="5"/>
  <c r="K3260" i="5" s="1"/>
  <c r="J3259" i="5"/>
  <c r="K3259" i="5" s="1"/>
  <c r="J3258" i="5"/>
  <c r="K3258" i="5" s="1"/>
  <c r="J3257" i="5"/>
  <c r="K3257" i="5" s="1"/>
  <c r="J3256" i="5"/>
  <c r="K3256" i="5" s="1"/>
  <c r="J3255" i="5"/>
  <c r="K3255" i="5" s="1"/>
  <c r="J3254" i="5"/>
  <c r="K3254" i="5" s="1"/>
  <c r="J3253" i="5"/>
  <c r="K3253" i="5" s="1"/>
  <c r="J3252" i="5"/>
  <c r="K3252" i="5" s="1"/>
  <c r="J3251" i="5"/>
  <c r="K3251" i="5" s="1"/>
  <c r="J3250" i="5"/>
  <c r="K3250" i="5" s="1"/>
  <c r="J3249" i="5"/>
  <c r="K3249" i="5" s="1"/>
  <c r="J3248" i="5"/>
  <c r="K3248" i="5" s="1"/>
  <c r="J3247" i="5"/>
  <c r="K3247" i="5" s="1"/>
  <c r="J3246" i="5"/>
  <c r="K3246" i="5" s="1"/>
  <c r="J3245" i="5"/>
  <c r="K3245" i="5" s="1"/>
  <c r="J3244" i="5"/>
  <c r="K3244" i="5" s="1"/>
  <c r="J3243" i="5"/>
  <c r="K3243" i="5" s="1"/>
  <c r="J3242" i="5"/>
  <c r="K3242" i="5" s="1"/>
  <c r="J3241" i="5"/>
  <c r="K3241" i="5" s="1"/>
  <c r="J3240" i="5"/>
  <c r="K3240" i="5" s="1"/>
  <c r="J3239" i="5"/>
  <c r="K3239" i="5" s="1"/>
  <c r="J3238" i="5"/>
  <c r="K3238" i="5" s="1"/>
  <c r="J3237" i="5"/>
  <c r="K3237" i="5" s="1"/>
  <c r="J3236" i="5"/>
  <c r="K3236" i="5" s="1"/>
  <c r="J3235" i="5"/>
  <c r="K3235" i="5" s="1"/>
  <c r="J3234" i="5"/>
  <c r="K3234" i="5" s="1"/>
  <c r="J3233" i="5"/>
  <c r="K3233" i="5" s="1"/>
  <c r="J3232" i="5"/>
  <c r="K3232" i="5" s="1"/>
  <c r="J3231" i="5"/>
  <c r="K3231" i="5" s="1"/>
  <c r="J3230" i="5"/>
  <c r="K3230" i="5" s="1"/>
  <c r="J3229" i="5"/>
  <c r="K3229" i="5" s="1"/>
  <c r="J3228" i="5"/>
  <c r="K3228" i="5" s="1"/>
  <c r="J3227" i="5"/>
  <c r="K3227" i="5" s="1"/>
  <c r="J3226" i="5"/>
  <c r="K3226" i="5" s="1"/>
  <c r="J3225" i="5"/>
  <c r="K3225" i="5" s="1"/>
  <c r="J3224" i="5"/>
  <c r="K3224" i="5" s="1"/>
  <c r="J3223" i="5"/>
  <c r="K3223" i="5" s="1"/>
  <c r="J3222" i="5"/>
  <c r="K3222" i="5" s="1"/>
  <c r="J3221" i="5"/>
  <c r="K3221" i="5" s="1"/>
  <c r="J3220" i="5"/>
  <c r="K3220" i="5" s="1"/>
  <c r="J3219" i="5"/>
  <c r="K3219" i="5" s="1"/>
  <c r="J3218" i="5"/>
  <c r="K3218" i="5" s="1"/>
  <c r="J3217" i="5"/>
  <c r="K3217" i="5" s="1"/>
  <c r="J3216" i="5"/>
  <c r="K3216" i="5" s="1"/>
  <c r="J3215" i="5"/>
  <c r="K3215" i="5" s="1"/>
  <c r="J3214" i="5"/>
  <c r="K3214" i="5" s="1"/>
  <c r="J3213" i="5"/>
  <c r="K3213" i="5" s="1"/>
  <c r="J3212" i="5"/>
  <c r="K3212" i="5" s="1"/>
  <c r="J3211" i="5"/>
  <c r="K3211" i="5" s="1"/>
  <c r="J3210" i="5"/>
  <c r="K3210" i="5" s="1"/>
  <c r="J3209" i="5"/>
  <c r="K3209" i="5" s="1"/>
  <c r="J3208" i="5"/>
  <c r="K3208" i="5" s="1"/>
  <c r="J3207" i="5"/>
  <c r="K3207" i="5" s="1"/>
  <c r="J3206" i="5"/>
  <c r="K3206" i="5" s="1"/>
  <c r="J3205" i="5"/>
  <c r="K3205" i="5" s="1"/>
  <c r="J3204" i="5"/>
  <c r="K3204" i="5" s="1"/>
  <c r="J3203" i="5"/>
  <c r="K3203" i="5" s="1"/>
  <c r="J3202" i="5"/>
  <c r="K3202" i="5" s="1"/>
  <c r="J3201" i="5"/>
  <c r="K3201" i="5" s="1"/>
  <c r="J3200" i="5"/>
  <c r="K3200" i="5" s="1"/>
  <c r="J3199" i="5"/>
  <c r="K3199" i="5" s="1"/>
  <c r="J3198" i="5"/>
  <c r="K3198" i="5" s="1"/>
  <c r="J3197" i="5"/>
  <c r="K3197" i="5" s="1"/>
  <c r="J3196" i="5"/>
  <c r="K3196" i="5" s="1"/>
  <c r="J3195" i="5"/>
  <c r="K3195" i="5" s="1"/>
  <c r="J3194" i="5"/>
  <c r="K3194" i="5" s="1"/>
  <c r="J3193" i="5"/>
  <c r="K3193" i="5" s="1"/>
  <c r="J3192" i="5"/>
  <c r="K3192" i="5" s="1"/>
  <c r="J3191" i="5"/>
  <c r="K3191" i="5" s="1"/>
  <c r="J3190" i="5"/>
  <c r="K3190" i="5" s="1"/>
  <c r="J3189" i="5"/>
  <c r="K3189" i="5" s="1"/>
  <c r="J3188" i="5"/>
  <c r="K3188" i="5" s="1"/>
  <c r="J3187" i="5"/>
  <c r="K3187" i="5" s="1"/>
  <c r="J3186" i="5"/>
  <c r="K3186" i="5" s="1"/>
  <c r="J3185" i="5"/>
  <c r="K3185" i="5" s="1"/>
  <c r="J3184" i="5"/>
  <c r="K3184" i="5" s="1"/>
  <c r="J3183" i="5"/>
  <c r="K3183" i="5" s="1"/>
  <c r="J3182" i="5"/>
  <c r="K3182" i="5" s="1"/>
  <c r="J3181" i="5"/>
  <c r="K3181" i="5" s="1"/>
  <c r="J3180" i="5"/>
  <c r="K3180" i="5" s="1"/>
  <c r="J3179" i="5"/>
  <c r="K3179" i="5" s="1"/>
  <c r="J3178" i="5"/>
  <c r="K3178" i="5" s="1"/>
  <c r="J3177" i="5"/>
  <c r="K3177" i="5" s="1"/>
  <c r="J3176" i="5"/>
  <c r="K3176" i="5" s="1"/>
  <c r="J3175" i="5"/>
  <c r="K3175" i="5" s="1"/>
  <c r="J3174" i="5"/>
  <c r="K3174" i="5" s="1"/>
  <c r="J3173" i="5"/>
  <c r="K3173" i="5" s="1"/>
  <c r="J3172" i="5"/>
  <c r="K3172" i="5" s="1"/>
  <c r="J3171" i="5"/>
  <c r="K3171" i="5" s="1"/>
  <c r="J3170" i="5"/>
  <c r="K3170" i="5" s="1"/>
  <c r="J3169" i="5"/>
  <c r="K3169" i="5" s="1"/>
  <c r="J3168" i="5"/>
  <c r="K3168" i="5" s="1"/>
  <c r="J3167" i="5"/>
  <c r="K3167" i="5" s="1"/>
  <c r="J3166" i="5"/>
  <c r="K3166" i="5" s="1"/>
  <c r="J3165" i="5"/>
  <c r="K3165" i="5" s="1"/>
  <c r="J3164" i="5"/>
  <c r="K3164" i="5" s="1"/>
  <c r="J3163" i="5"/>
  <c r="K3163" i="5" s="1"/>
  <c r="J3162" i="5"/>
  <c r="K3162" i="5" s="1"/>
  <c r="J3161" i="5"/>
  <c r="K3161" i="5" s="1"/>
  <c r="J3160" i="5"/>
  <c r="K3160" i="5" s="1"/>
  <c r="J3159" i="5"/>
  <c r="K3159" i="5" s="1"/>
  <c r="J3158" i="5"/>
  <c r="K3158" i="5" s="1"/>
  <c r="J3157" i="5"/>
  <c r="K3157" i="5" s="1"/>
  <c r="J3156" i="5"/>
  <c r="K3156" i="5" s="1"/>
  <c r="J3155" i="5"/>
  <c r="K3155" i="5" s="1"/>
  <c r="J3154" i="5"/>
  <c r="K3154" i="5" s="1"/>
  <c r="J3153" i="5"/>
  <c r="K3153" i="5" s="1"/>
  <c r="J3152" i="5"/>
  <c r="K3152" i="5" s="1"/>
  <c r="J3151" i="5"/>
  <c r="K3151" i="5" s="1"/>
  <c r="J3150" i="5"/>
  <c r="K3150" i="5" s="1"/>
  <c r="J3149" i="5"/>
  <c r="K3149" i="5" s="1"/>
  <c r="J3148" i="5"/>
  <c r="K3148" i="5" s="1"/>
  <c r="J3147" i="5"/>
  <c r="K3147" i="5" s="1"/>
  <c r="J3146" i="5"/>
  <c r="K3146" i="5" s="1"/>
  <c r="J3145" i="5"/>
  <c r="K3145" i="5" s="1"/>
  <c r="J3144" i="5"/>
  <c r="K3144" i="5" s="1"/>
  <c r="J3143" i="5"/>
  <c r="K3143" i="5" s="1"/>
  <c r="J3142" i="5"/>
  <c r="K3142" i="5" s="1"/>
  <c r="J3141" i="5"/>
  <c r="K3141" i="5" s="1"/>
  <c r="J3140" i="5"/>
  <c r="K3140" i="5" s="1"/>
  <c r="J3139" i="5"/>
  <c r="K3139" i="5" s="1"/>
  <c r="J3138" i="5"/>
  <c r="K3138" i="5" s="1"/>
  <c r="J3137" i="5"/>
  <c r="K3137" i="5" s="1"/>
  <c r="J3136" i="5"/>
  <c r="K3136" i="5" s="1"/>
  <c r="J3135" i="5"/>
  <c r="K3135" i="5" s="1"/>
  <c r="J3134" i="5"/>
  <c r="K3134" i="5" s="1"/>
  <c r="J3133" i="5"/>
  <c r="K3133" i="5" s="1"/>
  <c r="J3132" i="5"/>
  <c r="K3132" i="5" s="1"/>
  <c r="J3131" i="5"/>
  <c r="K3131" i="5" s="1"/>
  <c r="J3130" i="5"/>
  <c r="K3130" i="5" s="1"/>
  <c r="J3129" i="5"/>
  <c r="K3129" i="5" s="1"/>
  <c r="J3128" i="5"/>
  <c r="K3128" i="5" s="1"/>
  <c r="J3127" i="5"/>
  <c r="K3127" i="5" s="1"/>
  <c r="J3126" i="5"/>
  <c r="K3126" i="5" s="1"/>
  <c r="J3125" i="5"/>
  <c r="K3125" i="5" s="1"/>
  <c r="J3124" i="5"/>
  <c r="K3124" i="5" s="1"/>
  <c r="J3123" i="5"/>
  <c r="K3123" i="5" s="1"/>
  <c r="J3122" i="5"/>
  <c r="K3122" i="5" s="1"/>
  <c r="J3121" i="5"/>
  <c r="K3121" i="5" s="1"/>
  <c r="J3120" i="5"/>
  <c r="K3120" i="5" s="1"/>
  <c r="J3119" i="5"/>
  <c r="K3119" i="5" s="1"/>
  <c r="J3118" i="5"/>
  <c r="K3118" i="5" s="1"/>
  <c r="J3117" i="5"/>
  <c r="K3117" i="5" s="1"/>
  <c r="J3116" i="5"/>
  <c r="K3116" i="5" s="1"/>
  <c r="J3115" i="5"/>
  <c r="K3115" i="5" s="1"/>
  <c r="J3114" i="5"/>
  <c r="K3114" i="5" s="1"/>
  <c r="J3113" i="5"/>
  <c r="K3113" i="5" s="1"/>
  <c r="J3112" i="5"/>
  <c r="K3112" i="5" s="1"/>
  <c r="J3111" i="5"/>
  <c r="K3111" i="5" s="1"/>
  <c r="J3110" i="5"/>
  <c r="K3110" i="5" s="1"/>
  <c r="J3109" i="5"/>
  <c r="K3109" i="5" s="1"/>
  <c r="J3108" i="5"/>
  <c r="K3108" i="5" s="1"/>
  <c r="J3107" i="5"/>
  <c r="K3107" i="5" s="1"/>
  <c r="J3106" i="5"/>
  <c r="K3106" i="5" s="1"/>
  <c r="J3105" i="5"/>
  <c r="K3105" i="5" s="1"/>
  <c r="J3104" i="5"/>
  <c r="K3104" i="5" s="1"/>
  <c r="J3103" i="5"/>
  <c r="K3103" i="5" s="1"/>
  <c r="J3102" i="5"/>
  <c r="K3102" i="5" s="1"/>
  <c r="J3101" i="5"/>
  <c r="K3101" i="5" s="1"/>
  <c r="J3100" i="5"/>
  <c r="K3100" i="5" s="1"/>
  <c r="J3099" i="5"/>
  <c r="K3099" i="5" s="1"/>
  <c r="J3098" i="5"/>
  <c r="K3098" i="5" s="1"/>
  <c r="J3097" i="5"/>
  <c r="K3097" i="5" s="1"/>
  <c r="J3096" i="5"/>
  <c r="K3096" i="5" s="1"/>
  <c r="J3095" i="5"/>
  <c r="K3095" i="5" s="1"/>
  <c r="J3094" i="5"/>
  <c r="K3094" i="5" s="1"/>
  <c r="J3093" i="5"/>
  <c r="K3093" i="5" s="1"/>
  <c r="J3092" i="5"/>
  <c r="K3092" i="5" s="1"/>
  <c r="J3091" i="5"/>
  <c r="K3091" i="5" s="1"/>
  <c r="J3090" i="5"/>
  <c r="K3090" i="5" s="1"/>
  <c r="J3089" i="5"/>
  <c r="K3089" i="5" s="1"/>
  <c r="J3088" i="5"/>
  <c r="K3088" i="5" s="1"/>
  <c r="J3087" i="5"/>
  <c r="K3087" i="5" s="1"/>
  <c r="J3086" i="5"/>
  <c r="K3086" i="5" s="1"/>
  <c r="J3085" i="5"/>
  <c r="K3085" i="5" s="1"/>
  <c r="J3084" i="5"/>
  <c r="K3084" i="5" s="1"/>
  <c r="J3083" i="5"/>
  <c r="K3083" i="5" s="1"/>
  <c r="J3082" i="5"/>
  <c r="K3082" i="5" s="1"/>
  <c r="J3081" i="5"/>
  <c r="K3081" i="5" s="1"/>
  <c r="J3080" i="5"/>
  <c r="K3080" i="5" s="1"/>
  <c r="J3079" i="5"/>
  <c r="K3079" i="5" s="1"/>
  <c r="J3078" i="5"/>
  <c r="K3078" i="5" s="1"/>
  <c r="J3077" i="5"/>
  <c r="K3077" i="5" s="1"/>
  <c r="J3076" i="5"/>
  <c r="K3076" i="5" s="1"/>
  <c r="J3075" i="5"/>
  <c r="K3075" i="5" s="1"/>
  <c r="J3074" i="5"/>
  <c r="K3074" i="5" s="1"/>
  <c r="J3073" i="5"/>
  <c r="K3073" i="5" s="1"/>
  <c r="J3072" i="5"/>
  <c r="K3072" i="5" s="1"/>
  <c r="J3071" i="5"/>
  <c r="K3071" i="5" s="1"/>
  <c r="J3070" i="5"/>
  <c r="K3070" i="5" s="1"/>
  <c r="J3069" i="5"/>
  <c r="K3069" i="5" s="1"/>
  <c r="J3068" i="5"/>
  <c r="K3068" i="5" s="1"/>
  <c r="J3067" i="5"/>
  <c r="K3067" i="5" s="1"/>
  <c r="J3066" i="5"/>
  <c r="K3066" i="5" s="1"/>
  <c r="J3065" i="5"/>
  <c r="K3065" i="5" s="1"/>
  <c r="J3064" i="5"/>
  <c r="K3064" i="5" s="1"/>
  <c r="J3063" i="5"/>
  <c r="K3063" i="5" s="1"/>
  <c r="J3062" i="5"/>
  <c r="K3062" i="5" s="1"/>
  <c r="J3061" i="5"/>
  <c r="K3061" i="5" s="1"/>
  <c r="J3060" i="5"/>
  <c r="K3060" i="5" s="1"/>
  <c r="J3059" i="5"/>
  <c r="K3059" i="5" s="1"/>
  <c r="J3058" i="5"/>
  <c r="K3058" i="5" s="1"/>
  <c r="J3057" i="5"/>
  <c r="K3057" i="5" s="1"/>
  <c r="J3056" i="5"/>
  <c r="K3056" i="5" s="1"/>
  <c r="J3055" i="5"/>
  <c r="K3055" i="5" s="1"/>
  <c r="J3054" i="5"/>
  <c r="K3054" i="5" s="1"/>
  <c r="J3053" i="5"/>
  <c r="K3053" i="5" s="1"/>
  <c r="J3052" i="5"/>
  <c r="K3052" i="5" s="1"/>
  <c r="J3051" i="5"/>
  <c r="K3051" i="5" s="1"/>
  <c r="J3050" i="5"/>
  <c r="K3050" i="5" s="1"/>
  <c r="J3049" i="5"/>
  <c r="K3049" i="5" s="1"/>
  <c r="J3048" i="5"/>
  <c r="K3048" i="5" s="1"/>
  <c r="J3047" i="5"/>
  <c r="K3047" i="5" s="1"/>
  <c r="J3046" i="5"/>
  <c r="K3046" i="5" s="1"/>
  <c r="J3045" i="5"/>
  <c r="K3045" i="5" s="1"/>
  <c r="J3044" i="5"/>
  <c r="K3044" i="5" s="1"/>
  <c r="J3043" i="5"/>
  <c r="K3043" i="5" s="1"/>
  <c r="J3042" i="5"/>
  <c r="K3042" i="5" s="1"/>
  <c r="J3041" i="5"/>
  <c r="K3041" i="5" s="1"/>
  <c r="J3040" i="5"/>
  <c r="K3040" i="5" s="1"/>
  <c r="J3039" i="5"/>
  <c r="K3039" i="5" s="1"/>
  <c r="J3038" i="5"/>
  <c r="K3038" i="5" s="1"/>
  <c r="J3037" i="5"/>
  <c r="K3037" i="5" s="1"/>
  <c r="J3036" i="5"/>
  <c r="K3036" i="5" s="1"/>
  <c r="J3035" i="5"/>
  <c r="K3035" i="5" s="1"/>
  <c r="J3034" i="5"/>
  <c r="K3034" i="5" s="1"/>
  <c r="J3033" i="5"/>
  <c r="K3033" i="5" s="1"/>
  <c r="J3032" i="5"/>
  <c r="K3032" i="5" s="1"/>
  <c r="J3031" i="5"/>
  <c r="K3031" i="5" s="1"/>
  <c r="J3030" i="5"/>
  <c r="K3030" i="5" s="1"/>
  <c r="J3029" i="5"/>
  <c r="K3029" i="5" s="1"/>
  <c r="J3028" i="5"/>
  <c r="K3028" i="5" s="1"/>
  <c r="J3027" i="5"/>
  <c r="K3027" i="5" s="1"/>
  <c r="J3026" i="5"/>
  <c r="K3026" i="5" s="1"/>
  <c r="J3025" i="5"/>
  <c r="K3025" i="5" s="1"/>
  <c r="J3024" i="5"/>
  <c r="K3024" i="5" s="1"/>
  <c r="J3023" i="5"/>
  <c r="K3023" i="5" s="1"/>
  <c r="J3022" i="5"/>
  <c r="K3022" i="5" s="1"/>
  <c r="J3021" i="5"/>
  <c r="K3021" i="5" s="1"/>
  <c r="J3020" i="5"/>
  <c r="K3020" i="5" s="1"/>
  <c r="J3019" i="5"/>
  <c r="K3019" i="5" s="1"/>
  <c r="J3018" i="5"/>
  <c r="K3018" i="5" s="1"/>
  <c r="J3017" i="5"/>
  <c r="K3017" i="5" s="1"/>
  <c r="J3016" i="5"/>
  <c r="K3016" i="5" s="1"/>
  <c r="J3015" i="5"/>
  <c r="K3015" i="5" s="1"/>
  <c r="J3014" i="5"/>
  <c r="K3014" i="5" s="1"/>
  <c r="J3013" i="5"/>
  <c r="K3013" i="5" s="1"/>
  <c r="J3012" i="5"/>
  <c r="K3012" i="5" s="1"/>
  <c r="J3011" i="5"/>
  <c r="K3011" i="5" s="1"/>
  <c r="J3010" i="5"/>
  <c r="K3010" i="5" s="1"/>
  <c r="J3009" i="5"/>
  <c r="K3009" i="5" s="1"/>
  <c r="J3008" i="5"/>
  <c r="K3008" i="5" s="1"/>
  <c r="J3007" i="5"/>
  <c r="K3007" i="5" s="1"/>
  <c r="J3006" i="5"/>
  <c r="K3006" i="5" s="1"/>
  <c r="J3005" i="5"/>
  <c r="K3005" i="5" s="1"/>
  <c r="J3004" i="5"/>
  <c r="K3004" i="5" s="1"/>
  <c r="J3003" i="5"/>
  <c r="K3003" i="5" s="1"/>
  <c r="J3002" i="5"/>
  <c r="K3002" i="5" s="1"/>
  <c r="J3001" i="5"/>
  <c r="K3001" i="5" s="1"/>
  <c r="J3000" i="5"/>
  <c r="K3000" i="5" s="1"/>
  <c r="J2999" i="5"/>
  <c r="K2999" i="5" s="1"/>
  <c r="J2998" i="5"/>
  <c r="K2998" i="5" s="1"/>
  <c r="J2997" i="5"/>
  <c r="K2997" i="5" s="1"/>
  <c r="J2996" i="5"/>
  <c r="K2996" i="5" s="1"/>
  <c r="J2995" i="5"/>
  <c r="K2995" i="5" s="1"/>
  <c r="J2994" i="5"/>
  <c r="K2994" i="5" s="1"/>
  <c r="J2993" i="5"/>
  <c r="K2993" i="5" s="1"/>
  <c r="J2992" i="5"/>
  <c r="K2992" i="5" s="1"/>
  <c r="J2991" i="5"/>
  <c r="K2991" i="5" s="1"/>
  <c r="J2990" i="5"/>
  <c r="K2990" i="5" s="1"/>
  <c r="J2989" i="5"/>
  <c r="K2989" i="5" s="1"/>
  <c r="J2988" i="5"/>
  <c r="K2988" i="5" s="1"/>
  <c r="J2987" i="5"/>
  <c r="K2987" i="5" s="1"/>
  <c r="J2986" i="5"/>
  <c r="K2986" i="5" s="1"/>
  <c r="J2985" i="5"/>
  <c r="K2985" i="5" s="1"/>
  <c r="J2984" i="5"/>
  <c r="K2984" i="5" s="1"/>
  <c r="J2983" i="5"/>
  <c r="K2983" i="5" s="1"/>
  <c r="J2982" i="5"/>
  <c r="K2982" i="5" s="1"/>
  <c r="J2981" i="5"/>
  <c r="K2981" i="5" s="1"/>
  <c r="J2980" i="5"/>
  <c r="K2980" i="5" s="1"/>
  <c r="J2979" i="5"/>
  <c r="K2979" i="5" s="1"/>
  <c r="J2978" i="5"/>
  <c r="K2978" i="5" s="1"/>
  <c r="J2977" i="5"/>
  <c r="K2977" i="5" s="1"/>
  <c r="J2976" i="5"/>
  <c r="K2976" i="5" s="1"/>
  <c r="J2975" i="5"/>
  <c r="K2975" i="5" s="1"/>
  <c r="J2974" i="5"/>
  <c r="K2974" i="5" s="1"/>
  <c r="J2973" i="5"/>
  <c r="K2973" i="5" s="1"/>
  <c r="J2972" i="5"/>
  <c r="K2972" i="5" s="1"/>
  <c r="J2971" i="5"/>
  <c r="K2971" i="5" s="1"/>
  <c r="J2970" i="5"/>
  <c r="K2970" i="5" s="1"/>
  <c r="J2969" i="5"/>
  <c r="K2969" i="5" s="1"/>
  <c r="J2968" i="5"/>
  <c r="K2968" i="5" s="1"/>
  <c r="J2967" i="5"/>
  <c r="K2967" i="5" s="1"/>
  <c r="J2966" i="5"/>
  <c r="K2966" i="5" s="1"/>
  <c r="J2965" i="5"/>
  <c r="K2965" i="5" s="1"/>
  <c r="J2964" i="5"/>
  <c r="K2964" i="5" s="1"/>
  <c r="J2963" i="5"/>
  <c r="K2963" i="5" s="1"/>
  <c r="J2962" i="5"/>
  <c r="K2962" i="5" s="1"/>
  <c r="J2961" i="5"/>
  <c r="K2961" i="5" s="1"/>
  <c r="J2960" i="5"/>
  <c r="K2960" i="5" s="1"/>
  <c r="J2959" i="5"/>
  <c r="K2959" i="5" s="1"/>
  <c r="J2958" i="5"/>
  <c r="K2958" i="5" s="1"/>
  <c r="J2957" i="5"/>
  <c r="K2957" i="5" s="1"/>
  <c r="J2956" i="5"/>
  <c r="K2956" i="5" s="1"/>
  <c r="J2955" i="5"/>
  <c r="K2955" i="5" s="1"/>
  <c r="J2954" i="5"/>
  <c r="K2954" i="5" s="1"/>
  <c r="J2953" i="5"/>
  <c r="K2953" i="5" s="1"/>
  <c r="J2952" i="5"/>
  <c r="K2952" i="5" s="1"/>
  <c r="J2951" i="5"/>
  <c r="K2951" i="5" s="1"/>
  <c r="J2950" i="5"/>
  <c r="K2950" i="5" s="1"/>
  <c r="J2949" i="5"/>
  <c r="K2949" i="5" s="1"/>
  <c r="J2948" i="5"/>
  <c r="K2948" i="5" s="1"/>
  <c r="J2947" i="5"/>
  <c r="K2947" i="5" s="1"/>
  <c r="J2946" i="5"/>
  <c r="K2946" i="5" s="1"/>
  <c r="J2945" i="5"/>
  <c r="K2945" i="5" s="1"/>
  <c r="J2944" i="5"/>
  <c r="K2944" i="5" s="1"/>
  <c r="J2943" i="5"/>
  <c r="K2943" i="5" s="1"/>
  <c r="J2942" i="5"/>
  <c r="K2942" i="5" s="1"/>
  <c r="J2941" i="5"/>
  <c r="K2941" i="5" s="1"/>
  <c r="J2940" i="5"/>
  <c r="K2940" i="5" s="1"/>
  <c r="J2939" i="5"/>
  <c r="K2939" i="5" s="1"/>
  <c r="J2938" i="5"/>
  <c r="K2938" i="5" s="1"/>
  <c r="J2937" i="5"/>
  <c r="K2937" i="5" s="1"/>
  <c r="J2936" i="5"/>
  <c r="K2936" i="5" s="1"/>
  <c r="J2935" i="5"/>
  <c r="K2935" i="5" s="1"/>
  <c r="J2934" i="5"/>
  <c r="K2934" i="5" s="1"/>
  <c r="J2933" i="5"/>
  <c r="K2933" i="5" s="1"/>
  <c r="J2932" i="5"/>
  <c r="K2932" i="5" s="1"/>
  <c r="J2931" i="5"/>
  <c r="K2931" i="5" s="1"/>
  <c r="J2930" i="5"/>
  <c r="K2930" i="5" s="1"/>
  <c r="J2929" i="5"/>
  <c r="K2929" i="5" s="1"/>
  <c r="J2928" i="5"/>
  <c r="K2928" i="5" s="1"/>
  <c r="J2927" i="5"/>
  <c r="K2927" i="5" s="1"/>
  <c r="J2926" i="5"/>
  <c r="K2926" i="5" s="1"/>
  <c r="J2925" i="5"/>
  <c r="K2925" i="5" s="1"/>
  <c r="J2924" i="5"/>
  <c r="K2924" i="5" s="1"/>
  <c r="J2923" i="5"/>
  <c r="K2923" i="5" s="1"/>
  <c r="J2922" i="5"/>
  <c r="K2922" i="5" s="1"/>
  <c r="J2921" i="5"/>
  <c r="K2921" i="5" s="1"/>
  <c r="J2920" i="5"/>
  <c r="K2920" i="5" s="1"/>
  <c r="J2919" i="5"/>
  <c r="K2919" i="5" s="1"/>
  <c r="J2918" i="5"/>
  <c r="K2918" i="5" s="1"/>
  <c r="J2917" i="5"/>
  <c r="K2917" i="5" s="1"/>
  <c r="J2916" i="5"/>
  <c r="K2916" i="5" s="1"/>
  <c r="J2915" i="5"/>
  <c r="K2915" i="5" s="1"/>
  <c r="J2914" i="5"/>
  <c r="K2914" i="5" s="1"/>
  <c r="J2913" i="5"/>
  <c r="K2913" i="5" s="1"/>
  <c r="J2912" i="5"/>
  <c r="K2912" i="5" s="1"/>
  <c r="J2911" i="5"/>
  <c r="K2911" i="5" s="1"/>
  <c r="J2910" i="5"/>
  <c r="K2910" i="5" s="1"/>
  <c r="J2909" i="5"/>
  <c r="K2909" i="5" s="1"/>
  <c r="J2908" i="5"/>
  <c r="K2908" i="5" s="1"/>
  <c r="J2907" i="5"/>
  <c r="K2907" i="5" s="1"/>
  <c r="J2906" i="5"/>
  <c r="K2906" i="5" s="1"/>
  <c r="J2905" i="5"/>
  <c r="K2905" i="5" s="1"/>
  <c r="J2904" i="5"/>
  <c r="K2904" i="5" s="1"/>
  <c r="J2903" i="5"/>
  <c r="K2903" i="5" s="1"/>
  <c r="J2902" i="5"/>
  <c r="K2902" i="5" s="1"/>
  <c r="J2901" i="5"/>
  <c r="K2901" i="5" s="1"/>
  <c r="J2900" i="5"/>
  <c r="K2900" i="5" s="1"/>
  <c r="J2899" i="5"/>
  <c r="K2899" i="5" s="1"/>
  <c r="J2898" i="5"/>
  <c r="K2898" i="5" s="1"/>
  <c r="J2897" i="5"/>
  <c r="K2897" i="5" s="1"/>
  <c r="J2896" i="5"/>
  <c r="K2896" i="5" s="1"/>
  <c r="J2895" i="5"/>
  <c r="K2895" i="5" s="1"/>
  <c r="J2894" i="5"/>
  <c r="K2894" i="5" s="1"/>
  <c r="J2893" i="5"/>
  <c r="K2893" i="5" s="1"/>
  <c r="J2892" i="5"/>
  <c r="K2892" i="5" s="1"/>
  <c r="J2891" i="5"/>
  <c r="K2891" i="5" s="1"/>
  <c r="J2890" i="5"/>
  <c r="K2890" i="5" s="1"/>
  <c r="J2889" i="5"/>
  <c r="K2889" i="5" s="1"/>
  <c r="J2888" i="5"/>
  <c r="K2888" i="5" s="1"/>
  <c r="J2887" i="5"/>
  <c r="K2887" i="5" s="1"/>
  <c r="J2886" i="5"/>
  <c r="K2886" i="5" s="1"/>
  <c r="J2885" i="5"/>
  <c r="K2885" i="5" s="1"/>
  <c r="J2884" i="5"/>
  <c r="K2884" i="5" s="1"/>
  <c r="J2883" i="5"/>
  <c r="K2883" i="5" s="1"/>
  <c r="J2882" i="5"/>
  <c r="K2882" i="5" s="1"/>
  <c r="J2881" i="5"/>
  <c r="K2881" i="5" s="1"/>
  <c r="J2880" i="5"/>
  <c r="K2880" i="5" s="1"/>
  <c r="J2879" i="5"/>
  <c r="K2879" i="5" s="1"/>
  <c r="J2878" i="5"/>
  <c r="K2878" i="5" s="1"/>
  <c r="J2877" i="5"/>
  <c r="K2877" i="5" s="1"/>
  <c r="J2876" i="5"/>
  <c r="K2876" i="5" s="1"/>
  <c r="J2875" i="5"/>
  <c r="K2875" i="5" s="1"/>
  <c r="J2874" i="5"/>
  <c r="K2874" i="5" s="1"/>
  <c r="J2873" i="5"/>
  <c r="K2873" i="5" s="1"/>
  <c r="J2872" i="5"/>
  <c r="K2872" i="5" s="1"/>
  <c r="J2871" i="5"/>
  <c r="K2871" i="5" s="1"/>
  <c r="J2870" i="5"/>
  <c r="K2870" i="5" s="1"/>
  <c r="J2869" i="5"/>
  <c r="K2869" i="5" s="1"/>
  <c r="J2868" i="5"/>
  <c r="K2868" i="5" s="1"/>
  <c r="J2867" i="5"/>
  <c r="K2867" i="5" s="1"/>
  <c r="J2866" i="5"/>
  <c r="K2866" i="5" s="1"/>
  <c r="J2865" i="5"/>
  <c r="K2865" i="5" s="1"/>
  <c r="J2864" i="5"/>
  <c r="K2864" i="5" s="1"/>
  <c r="J2863" i="5"/>
  <c r="K2863" i="5" s="1"/>
  <c r="J2862" i="5"/>
  <c r="K2862" i="5" s="1"/>
  <c r="J2861" i="5"/>
  <c r="K2861" i="5" s="1"/>
  <c r="J2860" i="5"/>
  <c r="K2860" i="5" s="1"/>
  <c r="J2859" i="5"/>
  <c r="K2859" i="5" s="1"/>
  <c r="J2858" i="5"/>
  <c r="K2858" i="5" s="1"/>
  <c r="J2857" i="5"/>
  <c r="K2857" i="5" s="1"/>
  <c r="J2856" i="5"/>
  <c r="K2856" i="5" s="1"/>
  <c r="J2855" i="5"/>
  <c r="K2855" i="5" s="1"/>
  <c r="J2854" i="5"/>
  <c r="K2854" i="5" s="1"/>
  <c r="J2853" i="5"/>
  <c r="K2853" i="5" s="1"/>
  <c r="J2852" i="5"/>
  <c r="K2852" i="5" s="1"/>
  <c r="J2851" i="5"/>
  <c r="K2851" i="5" s="1"/>
  <c r="J2850" i="5"/>
  <c r="K2850" i="5" s="1"/>
  <c r="J2849" i="5"/>
  <c r="K2849" i="5" s="1"/>
  <c r="J2848" i="5"/>
  <c r="K2848" i="5" s="1"/>
  <c r="J2847" i="5"/>
  <c r="K2847" i="5" s="1"/>
  <c r="J2846" i="5"/>
  <c r="K2846" i="5" s="1"/>
  <c r="J2845" i="5"/>
  <c r="K2845" i="5" s="1"/>
  <c r="J2844" i="5"/>
  <c r="K2844" i="5" s="1"/>
  <c r="J2843" i="5"/>
  <c r="K2843" i="5" s="1"/>
  <c r="J2842" i="5"/>
  <c r="K2842" i="5" s="1"/>
  <c r="J2841" i="5"/>
  <c r="K2841" i="5" s="1"/>
  <c r="J2840" i="5"/>
  <c r="K2840" i="5" s="1"/>
  <c r="J2839" i="5"/>
  <c r="K2839" i="5" s="1"/>
  <c r="J2838" i="5"/>
  <c r="K2838" i="5" s="1"/>
  <c r="J2837" i="5"/>
  <c r="K2837" i="5" s="1"/>
  <c r="J2836" i="5"/>
  <c r="K2836" i="5" s="1"/>
  <c r="J2835" i="5"/>
  <c r="K2835" i="5" s="1"/>
  <c r="J2834" i="5"/>
  <c r="K2834" i="5" s="1"/>
  <c r="J2833" i="5"/>
  <c r="K2833" i="5" s="1"/>
  <c r="J2832" i="5"/>
  <c r="K2832" i="5" s="1"/>
  <c r="J2831" i="5"/>
  <c r="K2831" i="5" s="1"/>
  <c r="J2830" i="5"/>
  <c r="K2830" i="5" s="1"/>
  <c r="J2829" i="5"/>
  <c r="K2829" i="5" s="1"/>
  <c r="J2828" i="5"/>
  <c r="K2828" i="5" s="1"/>
  <c r="J2827" i="5"/>
  <c r="K2827" i="5" s="1"/>
  <c r="J2826" i="5"/>
  <c r="K2826" i="5" s="1"/>
  <c r="J2825" i="5"/>
  <c r="K2825" i="5" s="1"/>
  <c r="J2824" i="5"/>
  <c r="K2824" i="5" s="1"/>
  <c r="J2823" i="5"/>
  <c r="K2823" i="5" s="1"/>
  <c r="J2822" i="5"/>
  <c r="K2822" i="5" s="1"/>
  <c r="J2821" i="5"/>
  <c r="K2821" i="5" s="1"/>
  <c r="J2820" i="5"/>
  <c r="K2820" i="5" s="1"/>
  <c r="J2819" i="5"/>
  <c r="K2819" i="5" s="1"/>
  <c r="J2818" i="5"/>
  <c r="K2818" i="5" s="1"/>
  <c r="J2817" i="5"/>
  <c r="K2817" i="5" s="1"/>
  <c r="J2816" i="5"/>
  <c r="K2816" i="5" s="1"/>
  <c r="J2815" i="5"/>
  <c r="K2815" i="5" s="1"/>
  <c r="J2814" i="5"/>
  <c r="K2814" i="5" s="1"/>
  <c r="J2813" i="5"/>
  <c r="K2813" i="5" s="1"/>
  <c r="J2812" i="5"/>
  <c r="K2812" i="5" s="1"/>
  <c r="J2811" i="5"/>
  <c r="K2811" i="5" s="1"/>
  <c r="J2810" i="5"/>
  <c r="K2810" i="5" s="1"/>
  <c r="J2809" i="5"/>
  <c r="K2809" i="5" s="1"/>
  <c r="J2808" i="5"/>
  <c r="K2808" i="5" s="1"/>
  <c r="J2807" i="5"/>
  <c r="K2807" i="5" s="1"/>
  <c r="J2806" i="5"/>
  <c r="K2806" i="5" s="1"/>
  <c r="J2805" i="5"/>
  <c r="K2805" i="5" s="1"/>
  <c r="J2804" i="5"/>
  <c r="K2804" i="5" s="1"/>
  <c r="J2803" i="5"/>
  <c r="K2803" i="5" s="1"/>
  <c r="J2802" i="5"/>
  <c r="K2802" i="5" s="1"/>
  <c r="J2801" i="5"/>
  <c r="K2801" i="5" s="1"/>
  <c r="J2800" i="5"/>
  <c r="K2800" i="5" s="1"/>
  <c r="J2799" i="5"/>
  <c r="K2799" i="5" s="1"/>
  <c r="J2798" i="5"/>
  <c r="K2798" i="5" s="1"/>
  <c r="J2797" i="5"/>
  <c r="K2797" i="5" s="1"/>
  <c r="J2796" i="5"/>
  <c r="K2796" i="5" s="1"/>
  <c r="J2795" i="5"/>
  <c r="K2795" i="5" s="1"/>
  <c r="J2794" i="5"/>
  <c r="K2794" i="5" s="1"/>
  <c r="J2793" i="5"/>
  <c r="K2793" i="5" s="1"/>
  <c r="J2792" i="5"/>
  <c r="K2792" i="5" s="1"/>
  <c r="J2791" i="5"/>
  <c r="K2791" i="5" s="1"/>
  <c r="J2790" i="5"/>
  <c r="K2790" i="5" s="1"/>
  <c r="J2789" i="5"/>
  <c r="K2789" i="5" s="1"/>
  <c r="J2788" i="5"/>
  <c r="K2788" i="5" s="1"/>
  <c r="J2787" i="5"/>
  <c r="K2787" i="5" s="1"/>
  <c r="J2786" i="5"/>
  <c r="K2786" i="5" s="1"/>
  <c r="J2785" i="5"/>
  <c r="K2785" i="5" s="1"/>
  <c r="J2784" i="5"/>
  <c r="K2784" i="5" s="1"/>
  <c r="J2783" i="5"/>
  <c r="K2783" i="5" s="1"/>
  <c r="J2782" i="5"/>
  <c r="K2782" i="5" s="1"/>
  <c r="J2781" i="5"/>
  <c r="K2781" i="5" s="1"/>
  <c r="J2780" i="5"/>
  <c r="K2780" i="5" s="1"/>
  <c r="J2779" i="5"/>
  <c r="K2779" i="5" s="1"/>
  <c r="J2778" i="5"/>
  <c r="K2778" i="5" s="1"/>
  <c r="J2777" i="5"/>
  <c r="K2777" i="5" s="1"/>
  <c r="J2776" i="5"/>
  <c r="K2776" i="5" s="1"/>
  <c r="J2775" i="5"/>
  <c r="K2775" i="5" s="1"/>
  <c r="J2774" i="5"/>
  <c r="K2774" i="5" s="1"/>
  <c r="J2773" i="5"/>
  <c r="K2773" i="5" s="1"/>
  <c r="J2772" i="5"/>
  <c r="K2772" i="5" s="1"/>
  <c r="J2771" i="5"/>
  <c r="K2771" i="5" s="1"/>
  <c r="J2770" i="5"/>
  <c r="K2770" i="5" s="1"/>
  <c r="J2769" i="5"/>
  <c r="K2769" i="5" s="1"/>
  <c r="J2768" i="5"/>
  <c r="K2768" i="5" s="1"/>
  <c r="J2767" i="5"/>
  <c r="K2767" i="5" s="1"/>
  <c r="J2766" i="5"/>
  <c r="K2766" i="5" s="1"/>
  <c r="J2765" i="5"/>
  <c r="K2765" i="5" s="1"/>
  <c r="J2764" i="5"/>
  <c r="K2764" i="5" s="1"/>
  <c r="J2763" i="5"/>
  <c r="K2763" i="5" s="1"/>
  <c r="J2762" i="5"/>
  <c r="K2762" i="5" s="1"/>
  <c r="J2761" i="5"/>
  <c r="K2761" i="5" s="1"/>
  <c r="J2760" i="5"/>
  <c r="K2760" i="5" s="1"/>
  <c r="J2759" i="5"/>
  <c r="K2759" i="5" s="1"/>
  <c r="J2758" i="5"/>
  <c r="K2758" i="5" s="1"/>
  <c r="J2757" i="5"/>
  <c r="K2757" i="5" s="1"/>
  <c r="J2756" i="5"/>
  <c r="K2756" i="5" s="1"/>
  <c r="J2755" i="5"/>
  <c r="K2755" i="5" s="1"/>
  <c r="J2754" i="5"/>
  <c r="K2754" i="5" s="1"/>
  <c r="J2753" i="5"/>
  <c r="K2753" i="5" s="1"/>
  <c r="J2752" i="5"/>
  <c r="K2752" i="5" s="1"/>
  <c r="J2751" i="5"/>
  <c r="K2751" i="5" s="1"/>
  <c r="J2750" i="5"/>
  <c r="K2750" i="5" s="1"/>
  <c r="J2749" i="5"/>
  <c r="K2749" i="5" s="1"/>
  <c r="J2748" i="5"/>
  <c r="K2748" i="5" s="1"/>
  <c r="J2747" i="5"/>
  <c r="K2747" i="5" s="1"/>
  <c r="J2746" i="5"/>
  <c r="K2746" i="5" s="1"/>
  <c r="J2745" i="5"/>
  <c r="K2745" i="5" s="1"/>
  <c r="J2744" i="5"/>
  <c r="K2744" i="5" s="1"/>
  <c r="J2743" i="5"/>
  <c r="K2743" i="5" s="1"/>
  <c r="J2742" i="5"/>
  <c r="K2742" i="5" s="1"/>
  <c r="J2741" i="5"/>
  <c r="K2741" i="5" s="1"/>
  <c r="J2740" i="5"/>
  <c r="K2740" i="5" s="1"/>
  <c r="J2739" i="5"/>
  <c r="K2739" i="5" s="1"/>
  <c r="J2738" i="5"/>
  <c r="K2738" i="5" s="1"/>
  <c r="J2737" i="5"/>
  <c r="K2737" i="5" s="1"/>
  <c r="J2736" i="5"/>
  <c r="K2736" i="5" s="1"/>
  <c r="J2735" i="5"/>
  <c r="K2735" i="5" s="1"/>
  <c r="J2734" i="5"/>
  <c r="K2734" i="5" s="1"/>
  <c r="J2733" i="5"/>
  <c r="K2733" i="5" s="1"/>
  <c r="J2732" i="5"/>
  <c r="K2732" i="5" s="1"/>
  <c r="J2731" i="5"/>
  <c r="K2731" i="5" s="1"/>
  <c r="J2730" i="5"/>
  <c r="K2730" i="5" s="1"/>
  <c r="J2729" i="5"/>
  <c r="K2729" i="5" s="1"/>
  <c r="J2728" i="5"/>
  <c r="K2728" i="5" s="1"/>
  <c r="J2727" i="5"/>
  <c r="K2727" i="5" s="1"/>
  <c r="J2726" i="5"/>
  <c r="K2726" i="5" s="1"/>
  <c r="J2725" i="5"/>
  <c r="K2725" i="5" s="1"/>
  <c r="J2724" i="5"/>
  <c r="K2724" i="5" s="1"/>
  <c r="J2723" i="5"/>
  <c r="K2723" i="5" s="1"/>
  <c r="J2722" i="5"/>
  <c r="K2722" i="5" s="1"/>
  <c r="J2721" i="5"/>
  <c r="K2721" i="5" s="1"/>
  <c r="J2720" i="5"/>
  <c r="K2720" i="5" s="1"/>
  <c r="J2719" i="5"/>
  <c r="K2719" i="5" s="1"/>
  <c r="J2718" i="5"/>
  <c r="K2718" i="5" s="1"/>
  <c r="J2717" i="5"/>
  <c r="K2717" i="5" s="1"/>
  <c r="J2716" i="5"/>
  <c r="K2716" i="5" s="1"/>
  <c r="J2715" i="5"/>
  <c r="K2715" i="5" s="1"/>
  <c r="J2714" i="5"/>
  <c r="K2714" i="5" s="1"/>
  <c r="J2713" i="5"/>
  <c r="K2713" i="5" s="1"/>
  <c r="J2712" i="5"/>
  <c r="K2712" i="5" s="1"/>
  <c r="J2711" i="5"/>
  <c r="K2711" i="5" s="1"/>
  <c r="J2710" i="5"/>
  <c r="K2710" i="5" s="1"/>
  <c r="J2709" i="5"/>
  <c r="K2709" i="5" s="1"/>
  <c r="J2708" i="5"/>
  <c r="K2708" i="5" s="1"/>
  <c r="J2707" i="5"/>
  <c r="K2707" i="5" s="1"/>
  <c r="J2706" i="5"/>
  <c r="K2706" i="5" s="1"/>
  <c r="J2705" i="5"/>
  <c r="K2705" i="5" s="1"/>
  <c r="J2704" i="5"/>
  <c r="K2704" i="5" s="1"/>
  <c r="J2703" i="5"/>
  <c r="K2703" i="5" s="1"/>
  <c r="J2702" i="5"/>
  <c r="K2702" i="5" s="1"/>
  <c r="J2701" i="5"/>
  <c r="K2701" i="5" s="1"/>
  <c r="J2700" i="5"/>
  <c r="K2700" i="5" s="1"/>
  <c r="J2699" i="5"/>
  <c r="K2699" i="5" s="1"/>
  <c r="J2698" i="5"/>
  <c r="K2698" i="5" s="1"/>
  <c r="J2697" i="5"/>
  <c r="K2697" i="5" s="1"/>
  <c r="J2696" i="5"/>
  <c r="K2696" i="5" s="1"/>
  <c r="J2695" i="5"/>
  <c r="K2695" i="5" s="1"/>
  <c r="J2694" i="5"/>
  <c r="K2694" i="5" s="1"/>
  <c r="J2693" i="5"/>
  <c r="K2693" i="5" s="1"/>
  <c r="J2692" i="5"/>
  <c r="K2692" i="5" s="1"/>
  <c r="J2691" i="5"/>
  <c r="K2691" i="5" s="1"/>
  <c r="J2690" i="5"/>
  <c r="K2690" i="5" s="1"/>
  <c r="J2689" i="5"/>
  <c r="K2689" i="5" s="1"/>
  <c r="J2688" i="5"/>
  <c r="K2688" i="5" s="1"/>
  <c r="J2687" i="5"/>
  <c r="K2687" i="5" s="1"/>
  <c r="J2686" i="5"/>
  <c r="K2686" i="5" s="1"/>
  <c r="J2685" i="5"/>
  <c r="K2685" i="5" s="1"/>
  <c r="J2684" i="5"/>
  <c r="K2684" i="5" s="1"/>
  <c r="J2683" i="5"/>
  <c r="K2683" i="5" s="1"/>
  <c r="J2682" i="5"/>
  <c r="K2682" i="5" s="1"/>
  <c r="J2681" i="5"/>
  <c r="K2681" i="5" s="1"/>
  <c r="J2680" i="5"/>
  <c r="K2680" i="5" s="1"/>
  <c r="J2679" i="5"/>
  <c r="K2679" i="5" s="1"/>
  <c r="J2678" i="5"/>
  <c r="K2678" i="5" s="1"/>
  <c r="J2677" i="5"/>
  <c r="K2677" i="5" s="1"/>
  <c r="J2676" i="5"/>
  <c r="K2676" i="5" s="1"/>
  <c r="J2675" i="5"/>
  <c r="K2675" i="5" s="1"/>
  <c r="J2674" i="5"/>
  <c r="K2674" i="5" s="1"/>
  <c r="J2673" i="5"/>
  <c r="K2673" i="5" s="1"/>
  <c r="J2672" i="5"/>
  <c r="K2672" i="5" s="1"/>
  <c r="J2671" i="5"/>
  <c r="K2671" i="5" s="1"/>
  <c r="J2670" i="5"/>
  <c r="K2670" i="5" s="1"/>
  <c r="J2669" i="5"/>
  <c r="K2669" i="5" s="1"/>
  <c r="J2668" i="5"/>
  <c r="K2668" i="5" s="1"/>
  <c r="J2667" i="5"/>
  <c r="K2667" i="5" s="1"/>
  <c r="J2666" i="5"/>
  <c r="K2666" i="5" s="1"/>
  <c r="J2665" i="5"/>
  <c r="K2665" i="5" s="1"/>
  <c r="J2664" i="5"/>
  <c r="K2664" i="5" s="1"/>
  <c r="J2663" i="5"/>
  <c r="K2663" i="5" s="1"/>
  <c r="J2662" i="5"/>
  <c r="K2662" i="5" s="1"/>
  <c r="J2661" i="5"/>
  <c r="K2661" i="5" s="1"/>
  <c r="J2660" i="5"/>
  <c r="K2660" i="5" s="1"/>
  <c r="J2659" i="5"/>
  <c r="K2659" i="5" s="1"/>
  <c r="J2658" i="5"/>
  <c r="K2658" i="5" s="1"/>
  <c r="J2657" i="5"/>
  <c r="K2657" i="5" s="1"/>
  <c r="J2656" i="5"/>
  <c r="K2656" i="5" s="1"/>
  <c r="J2655" i="5"/>
  <c r="K2655" i="5" s="1"/>
  <c r="J2654" i="5"/>
  <c r="K2654" i="5" s="1"/>
  <c r="J2653" i="5"/>
  <c r="K2653" i="5" s="1"/>
  <c r="J2652" i="5"/>
  <c r="K2652" i="5" s="1"/>
  <c r="J2651" i="5"/>
  <c r="K2651" i="5" s="1"/>
  <c r="J2650" i="5"/>
  <c r="K2650" i="5" s="1"/>
  <c r="J2649" i="5"/>
  <c r="K2649" i="5" s="1"/>
  <c r="J2648" i="5"/>
  <c r="K2648" i="5" s="1"/>
  <c r="J2647" i="5"/>
  <c r="K2647" i="5" s="1"/>
  <c r="J2646" i="5"/>
  <c r="K2646" i="5" s="1"/>
  <c r="J2645" i="5"/>
  <c r="K2645" i="5" s="1"/>
  <c r="J2644" i="5"/>
  <c r="K2644" i="5" s="1"/>
  <c r="J2643" i="5"/>
  <c r="K2643" i="5" s="1"/>
  <c r="J2642" i="5"/>
  <c r="K2642" i="5" s="1"/>
  <c r="J2641" i="5"/>
  <c r="K2641" i="5" s="1"/>
  <c r="J2640" i="5"/>
  <c r="K2640" i="5" s="1"/>
  <c r="J2639" i="5"/>
  <c r="K2639" i="5" s="1"/>
  <c r="J2638" i="5"/>
  <c r="K2638" i="5" s="1"/>
  <c r="J2637" i="5"/>
  <c r="K2637" i="5" s="1"/>
  <c r="J2636" i="5"/>
  <c r="K2636" i="5" s="1"/>
  <c r="J2635" i="5"/>
  <c r="K2635" i="5" s="1"/>
  <c r="J2634" i="5"/>
  <c r="K2634" i="5" s="1"/>
  <c r="J2633" i="5"/>
  <c r="K2633" i="5" s="1"/>
  <c r="J2632" i="5"/>
  <c r="K2632" i="5" s="1"/>
  <c r="J2631" i="5"/>
  <c r="K2631" i="5" s="1"/>
  <c r="J2630" i="5"/>
  <c r="K2630" i="5" s="1"/>
  <c r="J2629" i="5"/>
  <c r="K2629" i="5" s="1"/>
  <c r="J2628" i="5"/>
  <c r="K2628" i="5" s="1"/>
  <c r="J2627" i="5"/>
  <c r="K2627" i="5" s="1"/>
  <c r="J2626" i="5"/>
  <c r="K2626" i="5" s="1"/>
  <c r="J2625" i="5"/>
  <c r="K2625" i="5" s="1"/>
  <c r="J2624" i="5"/>
  <c r="K2624" i="5" s="1"/>
  <c r="J2623" i="5"/>
  <c r="K2623" i="5" s="1"/>
  <c r="J2622" i="5"/>
  <c r="K2622" i="5" s="1"/>
  <c r="J2621" i="5"/>
  <c r="K2621" i="5" s="1"/>
  <c r="J2620" i="5"/>
  <c r="K2620" i="5" s="1"/>
  <c r="J2619" i="5"/>
  <c r="K2619" i="5" s="1"/>
  <c r="J2618" i="5"/>
  <c r="K2618" i="5" s="1"/>
  <c r="J2617" i="5"/>
  <c r="K2617" i="5" s="1"/>
  <c r="J2616" i="5"/>
  <c r="K2616" i="5" s="1"/>
  <c r="J2615" i="5"/>
  <c r="K2615" i="5" s="1"/>
  <c r="J2614" i="5"/>
  <c r="K2614" i="5" s="1"/>
  <c r="J2613" i="5"/>
  <c r="K2613" i="5" s="1"/>
  <c r="J2612" i="5"/>
  <c r="K2612" i="5" s="1"/>
  <c r="J2611" i="5"/>
  <c r="K2611" i="5" s="1"/>
  <c r="J2610" i="5"/>
  <c r="K2610" i="5" s="1"/>
  <c r="J2609" i="5"/>
  <c r="K2609" i="5" s="1"/>
  <c r="J2608" i="5"/>
  <c r="K2608" i="5" s="1"/>
  <c r="J2607" i="5"/>
  <c r="K2607" i="5" s="1"/>
  <c r="J2606" i="5"/>
  <c r="K2606" i="5" s="1"/>
  <c r="J2605" i="5"/>
  <c r="K2605" i="5" s="1"/>
  <c r="J2604" i="5"/>
  <c r="K2604" i="5" s="1"/>
  <c r="J2603" i="5"/>
  <c r="K2603" i="5" s="1"/>
  <c r="J2602" i="5"/>
  <c r="K2602" i="5" s="1"/>
  <c r="J2601" i="5"/>
  <c r="K2601" i="5" s="1"/>
  <c r="J2600" i="5"/>
  <c r="K2600" i="5" s="1"/>
  <c r="J2599" i="5"/>
  <c r="K2599" i="5" s="1"/>
  <c r="J2598" i="5"/>
  <c r="K2598" i="5" s="1"/>
  <c r="J2597" i="5"/>
  <c r="K2597" i="5" s="1"/>
  <c r="J2596" i="5"/>
  <c r="K2596" i="5" s="1"/>
  <c r="J2595" i="5"/>
  <c r="K2595" i="5" s="1"/>
  <c r="J2594" i="5"/>
  <c r="K2594" i="5" s="1"/>
  <c r="J2593" i="5"/>
  <c r="K2593" i="5" s="1"/>
  <c r="J2592" i="5"/>
  <c r="K2592" i="5" s="1"/>
  <c r="J2591" i="5"/>
  <c r="K2591" i="5" s="1"/>
  <c r="J2590" i="5"/>
  <c r="K2590" i="5" s="1"/>
  <c r="J2589" i="5"/>
  <c r="K2589" i="5" s="1"/>
  <c r="J2588" i="5"/>
  <c r="K2588" i="5" s="1"/>
  <c r="J2587" i="5"/>
  <c r="K2587" i="5" s="1"/>
  <c r="J2586" i="5"/>
  <c r="K2586" i="5" s="1"/>
  <c r="J2585" i="5"/>
  <c r="K2585" i="5" s="1"/>
  <c r="J2584" i="5"/>
  <c r="K2584" i="5" s="1"/>
  <c r="J2583" i="5"/>
  <c r="K2583" i="5" s="1"/>
  <c r="J2582" i="5"/>
  <c r="K2582" i="5" s="1"/>
  <c r="J2581" i="5"/>
  <c r="K2581" i="5" s="1"/>
  <c r="J2580" i="5"/>
  <c r="K2580" i="5" s="1"/>
  <c r="J2579" i="5"/>
  <c r="K2579" i="5" s="1"/>
  <c r="J2578" i="5"/>
  <c r="K2578" i="5" s="1"/>
  <c r="J2577" i="5"/>
  <c r="K2577" i="5" s="1"/>
  <c r="J2576" i="5"/>
  <c r="K2576" i="5" s="1"/>
  <c r="J2575" i="5"/>
  <c r="K2575" i="5" s="1"/>
  <c r="J2574" i="5"/>
  <c r="K2574" i="5" s="1"/>
  <c r="J2573" i="5"/>
  <c r="K2573" i="5" s="1"/>
  <c r="J2572" i="5"/>
  <c r="K2572" i="5" s="1"/>
  <c r="J2571" i="5"/>
  <c r="K2571" i="5" s="1"/>
  <c r="J2570" i="5"/>
  <c r="K2570" i="5" s="1"/>
  <c r="J2569" i="5"/>
  <c r="K2569" i="5" s="1"/>
  <c r="J2568" i="5"/>
  <c r="K2568" i="5" s="1"/>
  <c r="J2567" i="5"/>
  <c r="K2567" i="5" s="1"/>
  <c r="J2566" i="5"/>
  <c r="K2566" i="5" s="1"/>
  <c r="J2565" i="5"/>
  <c r="K2565" i="5" s="1"/>
  <c r="J2564" i="5"/>
  <c r="K2564" i="5" s="1"/>
  <c r="J2563" i="5"/>
  <c r="K2563" i="5" s="1"/>
  <c r="J2562" i="5"/>
  <c r="K2562" i="5" s="1"/>
  <c r="J2561" i="5"/>
  <c r="K2561" i="5" s="1"/>
  <c r="J2560" i="5"/>
  <c r="K2560" i="5" s="1"/>
  <c r="J2559" i="5"/>
  <c r="K2559" i="5" s="1"/>
  <c r="J2558" i="5"/>
  <c r="K2558" i="5" s="1"/>
  <c r="J2557" i="5"/>
  <c r="K2557" i="5" s="1"/>
  <c r="J2556" i="5"/>
  <c r="K2556" i="5" s="1"/>
  <c r="J2555" i="5"/>
  <c r="K2555" i="5" s="1"/>
  <c r="J2554" i="5"/>
  <c r="K2554" i="5" s="1"/>
  <c r="J2553" i="5"/>
  <c r="K2553" i="5" s="1"/>
  <c r="J2552" i="5"/>
  <c r="K2552" i="5" s="1"/>
  <c r="J2551" i="5"/>
  <c r="K2551" i="5" s="1"/>
  <c r="J2550" i="5"/>
  <c r="K2550" i="5" s="1"/>
  <c r="J2549" i="5"/>
  <c r="K2549" i="5" s="1"/>
  <c r="J2548" i="5"/>
  <c r="K2548" i="5" s="1"/>
  <c r="J2547" i="5"/>
  <c r="K2547" i="5" s="1"/>
  <c r="J2546" i="5"/>
  <c r="K2546" i="5" s="1"/>
  <c r="J2545" i="5"/>
  <c r="K2545" i="5" s="1"/>
  <c r="J2544" i="5"/>
  <c r="K2544" i="5" s="1"/>
  <c r="J2543" i="5"/>
  <c r="K2543" i="5" s="1"/>
  <c r="J2542" i="5"/>
  <c r="K2542" i="5" s="1"/>
  <c r="J2541" i="5"/>
  <c r="K2541" i="5" s="1"/>
  <c r="J2540" i="5"/>
  <c r="K2540" i="5" s="1"/>
  <c r="J2539" i="5"/>
  <c r="K2539" i="5" s="1"/>
  <c r="J2538" i="5"/>
  <c r="K2538" i="5" s="1"/>
  <c r="J2537" i="5"/>
  <c r="K2537" i="5" s="1"/>
  <c r="J2536" i="5"/>
  <c r="K2536" i="5" s="1"/>
  <c r="J2535" i="5"/>
  <c r="K2535" i="5" s="1"/>
  <c r="J2534" i="5"/>
  <c r="K2534" i="5" s="1"/>
  <c r="J2533" i="5"/>
  <c r="K2533" i="5" s="1"/>
  <c r="J2532" i="5"/>
  <c r="K2532" i="5" s="1"/>
  <c r="J2531" i="5"/>
  <c r="K2531" i="5" s="1"/>
  <c r="J2530" i="5"/>
  <c r="K2530" i="5" s="1"/>
  <c r="J2529" i="5"/>
  <c r="K2529" i="5" s="1"/>
  <c r="J2528" i="5"/>
  <c r="K2528" i="5" s="1"/>
  <c r="J2527" i="5"/>
  <c r="K2527" i="5" s="1"/>
  <c r="J2526" i="5"/>
  <c r="K2526" i="5" s="1"/>
  <c r="J2525" i="5"/>
  <c r="K2525" i="5" s="1"/>
  <c r="J2524" i="5"/>
  <c r="K2524" i="5" s="1"/>
  <c r="J2523" i="5"/>
  <c r="K2523" i="5" s="1"/>
  <c r="J2522" i="5"/>
  <c r="K2522" i="5" s="1"/>
  <c r="J2521" i="5"/>
  <c r="K2521" i="5" s="1"/>
  <c r="J2520" i="5"/>
  <c r="K2520" i="5" s="1"/>
  <c r="J2519" i="5"/>
  <c r="K2519" i="5" s="1"/>
  <c r="J2518" i="5"/>
  <c r="K2518" i="5" s="1"/>
  <c r="J2517" i="5"/>
  <c r="K2517" i="5" s="1"/>
  <c r="J2516" i="5"/>
  <c r="K2516" i="5" s="1"/>
  <c r="J2515" i="5"/>
  <c r="K2515" i="5" s="1"/>
  <c r="J2514" i="5"/>
  <c r="K2514" i="5" s="1"/>
  <c r="J2513" i="5"/>
  <c r="K2513" i="5" s="1"/>
  <c r="J2512" i="5"/>
  <c r="K2512" i="5" s="1"/>
  <c r="J2511" i="5"/>
  <c r="K2511" i="5" s="1"/>
  <c r="J2510" i="5"/>
  <c r="K2510" i="5" s="1"/>
  <c r="J2509" i="5"/>
  <c r="K2509" i="5" s="1"/>
  <c r="J2508" i="5"/>
  <c r="K2508" i="5" s="1"/>
  <c r="J2507" i="5"/>
  <c r="K2507" i="5" s="1"/>
  <c r="J2506" i="5"/>
  <c r="K2506" i="5" s="1"/>
  <c r="J2505" i="5"/>
  <c r="K2505" i="5" s="1"/>
  <c r="J2504" i="5"/>
  <c r="K2504" i="5" s="1"/>
  <c r="J2503" i="5"/>
  <c r="K2503" i="5" s="1"/>
  <c r="J2502" i="5"/>
  <c r="K2502" i="5" s="1"/>
  <c r="J2501" i="5"/>
  <c r="K2501" i="5" s="1"/>
  <c r="J2500" i="5"/>
  <c r="K2500" i="5" s="1"/>
  <c r="J2499" i="5"/>
  <c r="K2499" i="5" s="1"/>
  <c r="J2498" i="5"/>
  <c r="K2498" i="5" s="1"/>
  <c r="J2497" i="5"/>
  <c r="K2497" i="5" s="1"/>
  <c r="J2496" i="5"/>
  <c r="K2496" i="5" s="1"/>
  <c r="J2495" i="5"/>
  <c r="K2495" i="5" s="1"/>
  <c r="J2494" i="5"/>
  <c r="K2494" i="5" s="1"/>
  <c r="J2493" i="5"/>
  <c r="K2493" i="5" s="1"/>
  <c r="J2492" i="5"/>
  <c r="K2492" i="5" s="1"/>
  <c r="J2491" i="5"/>
  <c r="K2491" i="5" s="1"/>
  <c r="J2490" i="5"/>
  <c r="K2490" i="5" s="1"/>
  <c r="J2489" i="5"/>
  <c r="K2489" i="5" s="1"/>
  <c r="J2488" i="5"/>
  <c r="K2488" i="5" s="1"/>
  <c r="J2487" i="5"/>
  <c r="K2487" i="5" s="1"/>
  <c r="J2486" i="5"/>
  <c r="K2486" i="5" s="1"/>
  <c r="J2485" i="5"/>
  <c r="K2485" i="5" s="1"/>
  <c r="J2484" i="5"/>
  <c r="K2484" i="5" s="1"/>
  <c r="J2483" i="5"/>
  <c r="K2483" i="5" s="1"/>
  <c r="J2482" i="5"/>
  <c r="K2482" i="5" s="1"/>
  <c r="J2481" i="5"/>
  <c r="K2481" i="5" s="1"/>
  <c r="J2480" i="5"/>
  <c r="K2480" i="5" s="1"/>
  <c r="J2479" i="5"/>
  <c r="K2479" i="5" s="1"/>
  <c r="J2478" i="5"/>
  <c r="K2478" i="5" s="1"/>
  <c r="J2477" i="5"/>
  <c r="K2477" i="5" s="1"/>
  <c r="J2476" i="5"/>
  <c r="K2476" i="5" s="1"/>
  <c r="J2475" i="5"/>
  <c r="K2475" i="5" s="1"/>
  <c r="J2474" i="5"/>
  <c r="K2474" i="5" s="1"/>
  <c r="J2473" i="5"/>
  <c r="K2473" i="5" s="1"/>
  <c r="J2472" i="5"/>
  <c r="K2472" i="5" s="1"/>
  <c r="J2471" i="5"/>
  <c r="K2471" i="5" s="1"/>
  <c r="J2470" i="5"/>
  <c r="K2470" i="5" s="1"/>
  <c r="J2469" i="5"/>
  <c r="K2469" i="5" s="1"/>
  <c r="J2468" i="5"/>
  <c r="K2468" i="5" s="1"/>
  <c r="J2467" i="5"/>
  <c r="K2467" i="5" s="1"/>
  <c r="J2466" i="5"/>
  <c r="K2466" i="5" s="1"/>
  <c r="J2465" i="5"/>
  <c r="K2465" i="5" s="1"/>
  <c r="J2464" i="5"/>
  <c r="K2464" i="5" s="1"/>
  <c r="J2463" i="5"/>
  <c r="K2463" i="5" s="1"/>
  <c r="J2462" i="5"/>
  <c r="K2462" i="5" s="1"/>
  <c r="J2461" i="5"/>
  <c r="K2461" i="5" s="1"/>
  <c r="J2460" i="5"/>
  <c r="K2460" i="5" s="1"/>
  <c r="J2459" i="5"/>
  <c r="K2459" i="5" s="1"/>
  <c r="J2458" i="5"/>
  <c r="K2458" i="5" s="1"/>
  <c r="J2457" i="5"/>
  <c r="K2457" i="5" s="1"/>
  <c r="J2456" i="5"/>
  <c r="K2456" i="5" s="1"/>
  <c r="J2455" i="5"/>
  <c r="K2455" i="5" s="1"/>
  <c r="J2454" i="5"/>
  <c r="K2454" i="5" s="1"/>
  <c r="J2453" i="5"/>
  <c r="K2453" i="5" s="1"/>
  <c r="J2452" i="5"/>
  <c r="K2452" i="5" s="1"/>
  <c r="J2451" i="5"/>
  <c r="K2451" i="5" s="1"/>
  <c r="J2450" i="5"/>
  <c r="K2450" i="5" s="1"/>
  <c r="J2449" i="5"/>
  <c r="K2449" i="5" s="1"/>
  <c r="J2448" i="5"/>
  <c r="K2448" i="5" s="1"/>
  <c r="J2447" i="5"/>
  <c r="K2447" i="5" s="1"/>
  <c r="J2446" i="5"/>
  <c r="K2446" i="5" s="1"/>
  <c r="J2445" i="5"/>
  <c r="K2445" i="5" s="1"/>
  <c r="J2444" i="5"/>
  <c r="K2444" i="5" s="1"/>
  <c r="J2443" i="5"/>
  <c r="K2443" i="5" s="1"/>
  <c r="J2442" i="5"/>
  <c r="K2442" i="5" s="1"/>
  <c r="J2441" i="5"/>
  <c r="K2441" i="5" s="1"/>
  <c r="J2440" i="5"/>
  <c r="K2440" i="5" s="1"/>
  <c r="J2439" i="5"/>
  <c r="K2439" i="5" s="1"/>
  <c r="J2438" i="5"/>
  <c r="K2438" i="5" s="1"/>
  <c r="J2437" i="5"/>
  <c r="K2437" i="5" s="1"/>
  <c r="J2436" i="5"/>
  <c r="K2436" i="5" s="1"/>
  <c r="J2435" i="5"/>
  <c r="K2435" i="5" s="1"/>
  <c r="J2434" i="5"/>
  <c r="K2434" i="5" s="1"/>
  <c r="J2433" i="5"/>
  <c r="K2433" i="5" s="1"/>
  <c r="J2432" i="5"/>
  <c r="K2432" i="5" s="1"/>
  <c r="J2431" i="5"/>
  <c r="K2431" i="5" s="1"/>
  <c r="J2430" i="5"/>
  <c r="K2430" i="5" s="1"/>
  <c r="J2429" i="5"/>
  <c r="K2429" i="5" s="1"/>
  <c r="J2428" i="5"/>
  <c r="K2428" i="5" s="1"/>
  <c r="J2427" i="5"/>
  <c r="K2427" i="5" s="1"/>
  <c r="J2426" i="5"/>
  <c r="K2426" i="5" s="1"/>
  <c r="J2425" i="5"/>
  <c r="K2425" i="5" s="1"/>
  <c r="J2424" i="5"/>
  <c r="K2424" i="5" s="1"/>
  <c r="J2423" i="5"/>
  <c r="K2423" i="5" s="1"/>
  <c r="J2422" i="5"/>
  <c r="K2422" i="5" s="1"/>
  <c r="J2421" i="5"/>
  <c r="K2421" i="5" s="1"/>
  <c r="J2420" i="5"/>
  <c r="K2420" i="5" s="1"/>
  <c r="J2419" i="5"/>
  <c r="K2419" i="5" s="1"/>
  <c r="J2418" i="5"/>
  <c r="K2418" i="5" s="1"/>
  <c r="J2417" i="5"/>
  <c r="K2417" i="5" s="1"/>
  <c r="J2416" i="5"/>
  <c r="K2416" i="5" s="1"/>
  <c r="J2415" i="5"/>
  <c r="K2415" i="5" s="1"/>
  <c r="J2414" i="5"/>
  <c r="K2414" i="5" s="1"/>
  <c r="J2413" i="5"/>
  <c r="K2413" i="5" s="1"/>
  <c r="J2412" i="5"/>
  <c r="K2412" i="5" s="1"/>
  <c r="J2411" i="5"/>
  <c r="K2411" i="5" s="1"/>
  <c r="J2410" i="5"/>
  <c r="K2410" i="5" s="1"/>
  <c r="J2409" i="5"/>
  <c r="K2409" i="5" s="1"/>
  <c r="J2408" i="5"/>
  <c r="K2408" i="5" s="1"/>
  <c r="J2407" i="5"/>
  <c r="K2407" i="5" s="1"/>
  <c r="J2406" i="5"/>
  <c r="K2406" i="5" s="1"/>
  <c r="J2405" i="5"/>
  <c r="K2405" i="5" s="1"/>
  <c r="J2404" i="5"/>
  <c r="K2404" i="5" s="1"/>
  <c r="J2403" i="5"/>
  <c r="K2403" i="5" s="1"/>
  <c r="J2402" i="5"/>
  <c r="K2402" i="5" s="1"/>
  <c r="J2401" i="5"/>
  <c r="K2401" i="5" s="1"/>
  <c r="J2400" i="5"/>
  <c r="K2400" i="5" s="1"/>
  <c r="J2399" i="5"/>
  <c r="K2399" i="5" s="1"/>
  <c r="J2398" i="5"/>
  <c r="K2398" i="5" s="1"/>
  <c r="J2397" i="5"/>
  <c r="K2397" i="5" s="1"/>
  <c r="J2396" i="5"/>
  <c r="K2396" i="5" s="1"/>
  <c r="J2395" i="5"/>
  <c r="K2395" i="5" s="1"/>
  <c r="J2394" i="5"/>
  <c r="K2394" i="5" s="1"/>
  <c r="J2393" i="5"/>
  <c r="K2393" i="5" s="1"/>
  <c r="J2392" i="5"/>
  <c r="K2392" i="5" s="1"/>
  <c r="J2391" i="5"/>
  <c r="K2391" i="5" s="1"/>
  <c r="J2390" i="5"/>
  <c r="K2390" i="5" s="1"/>
  <c r="J2389" i="5"/>
  <c r="K2389" i="5" s="1"/>
  <c r="J2388" i="5"/>
  <c r="K2388" i="5" s="1"/>
  <c r="J2387" i="5"/>
  <c r="K2387" i="5" s="1"/>
  <c r="J2386" i="5"/>
  <c r="K2386" i="5" s="1"/>
  <c r="J2385" i="5"/>
  <c r="K2385" i="5" s="1"/>
  <c r="J2384" i="5"/>
  <c r="K2384" i="5" s="1"/>
  <c r="J2383" i="5"/>
  <c r="K2383" i="5" s="1"/>
  <c r="J2382" i="5"/>
  <c r="K2382" i="5" s="1"/>
  <c r="J2381" i="5"/>
  <c r="K2381" i="5" s="1"/>
  <c r="J2380" i="5"/>
  <c r="K2380" i="5" s="1"/>
  <c r="J2379" i="5"/>
  <c r="K2379" i="5" s="1"/>
  <c r="J2378" i="5"/>
  <c r="K2378" i="5" s="1"/>
  <c r="J2377" i="5"/>
  <c r="K2377" i="5" s="1"/>
  <c r="J2376" i="5"/>
  <c r="K2376" i="5" s="1"/>
  <c r="J2375" i="5"/>
  <c r="K2375" i="5" s="1"/>
  <c r="J2374" i="5"/>
  <c r="K2374" i="5" s="1"/>
  <c r="J2373" i="5"/>
  <c r="K2373" i="5" s="1"/>
  <c r="J2372" i="5"/>
  <c r="K2372" i="5" s="1"/>
  <c r="J2371" i="5"/>
  <c r="K2371" i="5" s="1"/>
  <c r="J2370" i="5"/>
  <c r="K2370" i="5" s="1"/>
  <c r="J2369" i="5"/>
  <c r="K2369" i="5" s="1"/>
  <c r="J2368" i="5"/>
  <c r="K2368" i="5" s="1"/>
  <c r="J2367" i="5"/>
  <c r="K2367" i="5" s="1"/>
  <c r="J2366" i="5"/>
  <c r="K2366" i="5" s="1"/>
  <c r="J2365" i="5"/>
  <c r="K2365" i="5" s="1"/>
  <c r="J2364" i="5"/>
  <c r="K2364" i="5" s="1"/>
  <c r="J2363" i="5"/>
  <c r="K2363" i="5" s="1"/>
  <c r="J2362" i="5"/>
  <c r="K2362" i="5" s="1"/>
  <c r="J2361" i="5"/>
  <c r="K2361" i="5" s="1"/>
  <c r="J2360" i="5"/>
  <c r="K2360" i="5" s="1"/>
  <c r="J2359" i="5"/>
  <c r="K2359" i="5" s="1"/>
  <c r="J2358" i="5"/>
  <c r="K2358" i="5" s="1"/>
  <c r="J2357" i="5"/>
  <c r="K2357" i="5" s="1"/>
  <c r="J2356" i="5"/>
  <c r="K2356" i="5" s="1"/>
  <c r="J2355" i="5"/>
  <c r="K2355" i="5" s="1"/>
  <c r="J2354" i="5"/>
  <c r="K2354" i="5" s="1"/>
  <c r="J2353" i="5"/>
  <c r="K2353" i="5" s="1"/>
  <c r="J2352" i="5"/>
  <c r="K2352" i="5" s="1"/>
  <c r="J2351" i="5"/>
  <c r="K2351" i="5" s="1"/>
  <c r="J2350" i="5"/>
  <c r="K2350" i="5" s="1"/>
  <c r="J2349" i="5"/>
  <c r="K2349" i="5" s="1"/>
  <c r="J2348" i="5"/>
  <c r="K2348" i="5" s="1"/>
  <c r="J2347" i="5"/>
  <c r="K2347" i="5" s="1"/>
  <c r="J2346" i="5"/>
  <c r="K2346" i="5" s="1"/>
  <c r="J2345" i="5"/>
  <c r="K2345" i="5" s="1"/>
  <c r="J2344" i="5"/>
  <c r="K2344" i="5" s="1"/>
  <c r="J2343" i="5"/>
  <c r="K2343" i="5" s="1"/>
  <c r="J2342" i="5"/>
  <c r="K2342" i="5" s="1"/>
  <c r="J2341" i="5"/>
  <c r="K2341" i="5" s="1"/>
  <c r="J2340" i="5"/>
  <c r="K2340" i="5" s="1"/>
  <c r="J2339" i="5"/>
  <c r="K2339" i="5" s="1"/>
  <c r="J2338" i="5"/>
  <c r="K2338" i="5" s="1"/>
  <c r="J2337" i="5"/>
  <c r="K2337" i="5" s="1"/>
  <c r="J2336" i="5"/>
  <c r="K2336" i="5" s="1"/>
  <c r="J2335" i="5"/>
  <c r="K2335" i="5" s="1"/>
  <c r="J2334" i="5"/>
  <c r="K2334" i="5" s="1"/>
  <c r="J2333" i="5"/>
  <c r="K2333" i="5" s="1"/>
  <c r="J2332" i="5"/>
  <c r="K2332" i="5" s="1"/>
  <c r="J2331" i="5"/>
  <c r="K2331" i="5" s="1"/>
  <c r="J2330" i="5"/>
  <c r="K2330" i="5" s="1"/>
  <c r="J2329" i="5"/>
  <c r="K2329" i="5" s="1"/>
  <c r="J2328" i="5"/>
  <c r="K2328" i="5" s="1"/>
  <c r="J2327" i="5"/>
  <c r="K2327" i="5" s="1"/>
  <c r="J2326" i="5"/>
  <c r="K2326" i="5" s="1"/>
  <c r="J2325" i="5"/>
  <c r="K2325" i="5" s="1"/>
  <c r="J2324" i="5"/>
  <c r="K2324" i="5" s="1"/>
  <c r="J2323" i="5"/>
  <c r="K2323" i="5" s="1"/>
  <c r="J2322" i="5"/>
  <c r="K2322" i="5" s="1"/>
  <c r="J2321" i="5"/>
  <c r="K2321" i="5" s="1"/>
  <c r="J2320" i="5"/>
  <c r="K2320" i="5" s="1"/>
  <c r="J2319" i="5"/>
  <c r="K2319" i="5" s="1"/>
  <c r="J2318" i="5"/>
  <c r="K2318" i="5" s="1"/>
  <c r="J2317" i="5"/>
  <c r="K2317" i="5" s="1"/>
  <c r="J2316" i="5"/>
  <c r="K2316" i="5" s="1"/>
  <c r="J2315" i="5"/>
  <c r="K2315" i="5" s="1"/>
  <c r="J2314" i="5"/>
  <c r="K2314" i="5" s="1"/>
  <c r="J2313" i="5"/>
  <c r="K2313" i="5" s="1"/>
  <c r="J2312" i="5"/>
  <c r="K2312" i="5" s="1"/>
  <c r="J2311" i="5"/>
  <c r="K2311" i="5" s="1"/>
  <c r="J2310" i="5"/>
  <c r="K2310" i="5" s="1"/>
  <c r="J2309" i="5"/>
  <c r="K2309" i="5" s="1"/>
  <c r="J2308" i="5"/>
  <c r="K2308" i="5" s="1"/>
  <c r="J2307" i="5"/>
  <c r="K2307" i="5" s="1"/>
  <c r="J2306" i="5"/>
  <c r="K2306" i="5" s="1"/>
  <c r="J2305" i="5"/>
  <c r="K2305" i="5" s="1"/>
  <c r="J2304" i="5"/>
  <c r="K2304" i="5" s="1"/>
  <c r="J2303" i="5"/>
  <c r="K2303" i="5" s="1"/>
  <c r="J2302" i="5"/>
  <c r="K2302" i="5" s="1"/>
  <c r="J2301" i="5"/>
  <c r="K2301" i="5" s="1"/>
  <c r="J2300" i="5"/>
  <c r="K2300" i="5" s="1"/>
  <c r="J2299" i="5"/>
  <c r="K2299" i="5" s="1"/>
  <c r="J2298" i="5"/>
  <c r="K2298" i="5" s="1"/>
  <c r="J2297" i="5"/>
  <c r="K2297" i="5" s="1"/>
  <c r="J2296" i="5"/>
  <c r="K2296" i="5" s="1"/>
  <c r="J2295" i="5"/>
  <c r="K2295" i="5" s="1"/>
  <c r="J2294" i="5"/>
  <c r="K2294" i="5" s="1"/>
  <c r="J2293" i="5"/>
  <c r="K2293" i="5" s="1"/>
  <c r="J2292" i="5"/>
  <c r="K2292" i="5" s="1"/>
  <c r="J2291" i="5"/>
  <c r="K2291" i="5" s="1"/>
  <c r="J2290" i="5"/>
  <c r="K2290" i="5" s="1"/>
  <c r="J2289" i="5"/>
  <c r="K2289" i="5" s="1"/>
  <c r="J2288" i="5"/>
  <c r="K2288" i="5" s="1"/>
  <c r="J2287" i="5"/>
  <c r="K2287" i="5" s="1"/>
  <c r="J2286" i="5"/>
  <c r="K2286" i="5" s="1"/>
  <c r="J2285" i="5"/>
  <c r="K2285" i="5" s="1"/>
  <c r="J2284" i="5"/>
  <c r="K2284" i="5" s="1"/>
  <c r="J2283" i="5"/>
  <c r="K2283" i="5" s="1"/>
  <c r="J2282" i="5"/>
  <c r="K2282" i="5" s="1"/>
  <c r="J2281" i="5"/>
  <c r="K2281" i="5" s="1"/>
  <c r="J2280" i="5"/>
  <c r="K2280" i="5" s="1"/>
  <c r="J2279" i="5"/>
  <c r="K2279" i="5" s="1"/>
  <c r="J2278" i="5"/>
  <c r="K2278" i="5" s="1"/>
  <c r="J2277" i="5"/>
  <c r="K2277" i="5" s="1"/>
  <c r="J2276" i="5"/>
  <c r="K2276" i="5" s="1"/>
  <c r="J2275" i="5"/>
  <c r="K2275" i="5" s="1"/>
  <c r="J2274" i="5"/>
  <c r="K2274" i="5" s="1"/>
  <c r="J2273" i="5"/>
  <c r="K2273" i="5" s="1"/>
  <c r="J2272" i="5"/>
  <c r="K2272" i="5" s="1"/>
  <c r="J2271" i="5"/>
  <c r="K2271" i="5" s="1"/>
  <c r="J2270" i="5"/>
  <c r="K2270" i="5" s="1"/>
  <c r="J2269" i="5"/>
  <c r="K2269" i="5" s="1"/>
  <c r="J2268" i="5"/>
  <c r="K2268" i="5" s="1"/>
  <c r="J2267" i="5"/>
  <c r="K2267" i="5" s="1"/>
  <c r="J2266" i="5"/>
  <c r="K2266" i="5" s="1"/>
  <c r="J2265" i="5"/>
  <c r="K2265" i="5" s="1"/>
  <c r="J2264" i="5"/>
  <c r="K2264" i="5" s="1"/>
  <c r="J2263" i="5"/>
  <c r="K2263" i="5" s="1"/>
  <c r="J2262" i="5"/>
  <c r="K2262" i="5" s="1"/>
  <c r="J2261" i="5"/>
  <c r="K2261" i="5" s="1"/>
  <c r="J2260" i="5"/>
  <c r="K2260" i="5" s="1"/>
  <c r="J2259" i="5"/>
  <c r="K2259" i="5" s="1"/>
  <c r="J2258" i="5"/>
  <c r="K2258" i="5" s="1"/>
  <c r="J2257" i="5"/>
  <c r="K2257" i="5" s="1"/>
  <c r="J2256" i="5"/>
  <c r="K2256" i="5" s="1"/>
  <c r="J2255" i="5"/>
  <c r="K2255" i="5" s="1"/>
  <c r="J2254" i="5"/>
  <c r="K2254" i="5" s="1"/>
  <c r="J2253" i="5"/>
  <c r="K2253" i="5" s="1"/>
  <c r="J2252" i="5"/>
  <c r="K2252" i="5" s="1"/>
  <c r="J2251" i="5"/>
  <c r="K2251" i="5" s="1"/>
  <c r="J2250" i="5"/>
  <c r="K2250" i="5" s="1"/>
  <c r="J2249" i="5"/>
  <c r="K2249" i="5" s="1"/>
  <c r="J2248" i="5"/>
  <c r="K2248" i="5" s="1"/>
  <c r="J2247" i="5"/>
  <c r="K2247" i="5" s="1"/>
  <c r="J2246" i="5"/>
  <c r="K2246" i="5" s="1"/>
  <c r="J2245" i="5"/>
  <c r="K2245" i="5" s="1"/>
  <c r="J2244" i="5"/>
  <c r="K2244" i="5" s="1"/>
  <c r="J2243" i="5"/>
  <c r="K2243" i="5" s="1"/>
  <c r="J2242" i="5"/>
  <c r="K2242" i="5" s="1"/>
  <c r="J2241" i="5"/>
  <c r="K2241" i="5" s="1"/>
  <c r="J2240" i="5"/>
  <c r="K2240" i="5" s="1"/>
  <c r="J2239" i="5"/>
  <c r="K2239" i="5" s="1"/>
  <c r="J2238" i="5"/>
  <c r="K2238" i="5" s="1"/>
  <c r="J2237" i="5"/>
  <c r="K2237" i="5" s="1"/>
  <c r="J2236" i="5"/>
  <c r="K2236" i="5" s="1"/>
  <c r="J2235" i="5"/>
  <c r="K2235" i="5" s="1"/>
  <c r="J2234" i="5"/>
  <c r="K2234" i="5" s="1"/>
  <c r="J2233" i="5"/>
  <c r="K2233" i="5" s="1"/>
  <c r="J2232" i="5"/>
  <c r="K2232" i="5" s="1"/>
  <c r="J2231" i="5"/>
  <c r="K2231" i="5" s="1"/>
  <c r="J2230" i="5"/>
  <c r="K2230" i="5" s="1"/>
  <c r="J2229" i="5"/>
  <c r="K2229" i="5" s="1"/>
  <c r="J2228" i="5"/>
  <c r="K2228" i="5" s="1"/>
  <c r="J2227" i="5"/>
  <c r="K2227" i="5" s="1"/>
  <c r="J2226" i="5"/>
  <c r="K2226" i="5" s="1"/>
  <c r="J2225" i="5"/>
  <c r="K2225" i="5" s="1"/>
  <c r="J2224" i="5"/>
  <c r="K2224" i="5" s="1"/>
  <c r="J2223" i="5"/>
  <c r="K2223" i="5" s="1"/>
  <c r="J2222" i="5"/>
  <c r="K2222" i="5" s="1"/>
  <c r="J2221" i="5"/>
  <c r="K2221" i="5" s="1"/>
  <c r="J2220" i="5"/>
  <c r="K2220" i="5" s="1"/>
  <c r="J2219" i="5"/>
  <c r="K2219" i="5" s="1"/>
  <c r="J2218" i="5"/>
  <c r="K2218" i="5" s="1"/>
  <c r="J2217" i="5"/>
  <c r="K2217" i="5" s="1"/>
  <c r="J2216" i="5"/>
  <c r="K2216" i="5" s="1"/>
  <c r="J2215" i="5"/>
  <c r="K2215" i="5" s="1"/>
  <c r="J2214" i="5"/>
  <c r="K2214" i="5" s="1"/>
  <c r="J2213" i="5"/>
  <c r="K2213" i="5" s="1"/>
  <c r="J2212" i="5"/>
  <c r="K2212" i="5" s="1"/>
  <c r="J2211" i="5"/>
  <c r="K2211" i="5" s="1"/>
  <c r="J2210" i="5"/>
  <c r="K2210" i="5" s="1"/>
  <c r="J2209" i="5"/>
  <c r="K2209" i="5" s="1"/>
  <c r="J2208" i="5"/>
  <c r="K2208" i="5" s="1"/>
  <c r="J2207" i="5"/>
  <c r="K2207" i="5" s="1"/>
  <c r="J2206" i="5"/>
  <c r="K2206" i="5" s="1"/>
  <c r="J2205" i="5"/>
  <c r="K2205" i="5" s="1"/>
  <c r="J2204" i="5"/>
  <c r="K2204" i="5" s="1"/>
  <c r="J2203" i="5"/>
  <c r="K2203" i="5" s="1"/>
  <c r="J2202" i="5"/>
  <c r="K2202" i="5" s="1"/>
  <c r="J2201" i="5"/>
  <c r="K2201" i="5" s="1"/>
  <c r="J2200" i="5"/>
  <c r="K2200" i="5" s="1"/>
  <c r="J2199" i="5"/>
  <c r="K2199" i="5" s="1"/>
  <c r="J2198" i="5"/>
  <c r="K2198" i="5" s="1"/>
  <c r="J2197" i="5"/>
  <c r="K2197" i="5" s="1"/>
  <c r="J2196" i="5"/>
  <c r="K2196" i="5" s="1"/>
  <c r="J2195" i="5"/>
  <c r="K2195" i="5" s="1"/>
  <c r="J2194" i="5"/>
  <c r="K2194" i="5" s="1"/>
  <c r="J2193" i="5"/>
  <c r="K2193" i="5" s="1"/>
  <c r="J2192" i="5"/>
  <c r="K2192" i="5" s="1"/>
  <c r="J2191" i="5"/>
  <c r="K2191" i="5" s="1"/>
  <c r="J2190" i="5"/>
  <c r="K2190" i="5" s="1"/>
  <c r="J2189" i="5"/>
  <c r="K2189" i="5" s="1"/>
  <c r="J2188" i="5"/>
  <c r="K2188" i="5" s="1"/>
  <c r="J2187" i="5"/>
  <c r="K2187" i="5" s="1"/>
  <c r="J2186" i="5"/>
  <c r="K2186" i="5" s="1"/>
  <c r="J2185" i="5"/>
  <c r="K2185" i="5" s="1"/>
  <c r="J2184" i="5"/>
  <c r="K2184" i="5" s="1"/>
  <c r="J2183" i="5"/>
  <c r="K2183" i="5" s="1"/>
  <c r="J2182" i="5"/>
  <c r="K2182" i="5" s="1"/>
  <c r="J2181" i="5"/>
  <c r="K2181" i="5" s="1"/>
  <c r="J2180" i="5"/>
  <c r="K2180" i="5" s="1"/>
  <c r="J2179" i="5"/>
  <c r="K2179" i="5" s="1"/>
  <c r="J2178" i="5"/>
  <c r="K2178" i="5" s="1"/>
  <c r="J2177" i="5"/>
  <c r="K2177" i="5" s="1"/>
  <c r="J2176" i="5"/>
  <c r="K2176" i="5" s="1"/>
  <c r="J2175" i="5"/>
  <c r="K2175" i="5" s="1"/>
  <c r="J2174" i="5"/>
  <c r="K2174" i="5" s="1"/>
  <c r="J2173" i="5"/>
  <c r="K2173" i="5" s="1"/>
  <c r="J2172" i="5"/>
  <c r="K2172" i="5" s="1"/>
  <c r="J2171" i="5"/>
  <c r="K2171" i="5" s="1"/>
  <c r="J2170" i="5"/>
  <c r="K2170" i="5" s="1"/>
  <c r="J2169" i="5"/>
  <c r="K2169" i="5" s="1"/>
  <c r="J2168" i="5"/>
  <c r="K2168" i="5" s="1"/>
  <c r="J2167" i="5"/>
  <c r="K2167" i="5" s="1"/>
  <c r="J2166" i="5"/>
  <c r="K2166" i="5" s="1"/>
  <c r="J2165" i="5"/>
  <c r="K2165" i="5" s="1"/>
  <c r="J2164" i="5"/>
  <c r="K2164" i="5" s="1"/>
  <c r="J2163" i="5"/>
  <c r="K2163" i="5" s="1"/>
  <c r="J2162" i="5"/>
  <c r="K2162" i="5" s="1"/>
  <c r="J2161" i="5"/>
  <c r="K2161" i="5" s="1"/>
  <c r="J2160" i="5"/>
  <c r="K2160" i="5" s="1"/>
  <c r="J2159" i="5"/>
  <c r="K2159" i="5" s="1"/>
  <c r="J2158" i="5"/>
  <c r="K2158" i="5" s="1"/>
  <c r="J2157" i="5"/>
  <c r="K2157" i="5" s="1"/>
  <c r="J2156" i="5"/>
  <c r="K2156" i="5" s="1"/>
  <c r="J2155" i="5"/>
  <c r="K2155" i="5" s="1"/>
  <c r="J2154" i="5"/>
  <c r="K2154" i="5" s="1"/>
  <c r="J2153" i="5"/>
  <c r="K2153" i="5" s="1"/>
  <c r="J2152" i="5"/>
  <c r="K2152" i="5" s="1"/>
  <c r="J2151" i="5"/>
  <c r="K2151" i="5" s="1"/>
  <c r="J2150" i="5"/>
  <c r="K2150" i="5" s="1"/>
  <c r="J2149" i="5"/>
  <c r="K2149" i="5" s="1"/>
  <c r="J2148" i="5"/>
  <c r="K2148" i="5" s="1"/>
  <c r="J2147" i="5"/>
  <c r="K2147" i="5" s="1"/>
  <c r="J2146" i="5"/>
  <c r="K2146" i="5" s="1"/>
  <c r="J2145" i="5"/>
  <c r="K2145" i="5" s="1"/>
  <c r="J2144" i="5"/>
  <c r="K2144" i="5" s="1"/>
  <c r="J2143" i="5"/>
  <c r="K2143" i="5" s="1"/>
  <c r="J2142" i="5"/>
  <c r="K2142" i="5" s="1"/>
  <c r="J2141" i="5"/>
  <c r="K2141" i="5" s="1"/>
  <c r="J2140" i="5"/>
  <c r="K2140" i="5" s="1"/>
  <c r="J2139" i="5"/>
  <c r="K2139" i="5" s="1"/>
  <c r="J2138" i="5"/>
  <c r="K2138" i="5" s="1"/>
  <c r="J2137" i="5"/>
  <c r="K2137" i="5" s="1"/>
  <c r="J2136" i="5"/>
  <c r="K2136" i="5" s="1"/>
  <c r="J2135" i="5"/>
  <c r="K2135" i="5" s="1"/>
  <c r="J2134" i="5"/>
  <c r="K2134" i="5" s="1"/>
  <c r="J2133" i="5"/>
  <c r="K2133" i="5" s="1"/>
  <c r="J2132" i="5"/>
  <c r="K2132" i="5" s="1"/>
  <c r="J2131" i="5"/>
  <c r="K2131" i="5" s="1"/>
  <c r="J2130" i="5"/>
  <c r="K2130" i="5" s="1"/>
  <c r="J2129" i="5"/>
  <c r="K2129" i="5" s="1"/>
  <c r="J2128" i="5"/>
  <c r="K2128" i="5" s="1"/>
  <c r="J2127" i="5"/>
  <c r="K2127" i="5" s="1"/>
  <c r="J2126" i="5"/>
  <c r="K2126" i="5" s="1"/>
  <c r="J2125" i="5"/>
  <c r="K2125" i="5" s="1"/>
  <c r="J2124" i="5"/>
  <c r="K2124" i="5" s="1"/>
  <c r="J2123" i="5"/>
  <c r="K2123" i="5" s="1"/>
  <c r="J2122" i="5"/>
  <c r="K2122" i="5" s="1"/>
  <c r="J2121" i="5"/>
  <c r="K2121" i="5" s="1"/>
  <c r="J2120" i="5"/>
  <c r="K2120" i="5" s="1"/>
  <c r="J2119" i="5"/>
  <c r="K2119" i="5" s="1"/>
  <c r="J2118" i="5"/>
  <c r="K2118" i="5" s="1"/>
  <c r="J2117" i="5"/>
  <c r="K2117" i="5" s="1"/>
  <c r="J2116" i="5"/>
  <c r="K2116" i="5" s="1"/>
  <c r="J2115" i="5"/>
  <c r="K2115" i="5" s="1"/>
  <c r="J2114" i="5"/>
  <c r="K2114" i="5" s="1"/>
  <c r="J2113" i="5"/>
  <c r="K2113" i="5" s="1"/>
  <c r="J2112" i="5"/>
  <c r="K2112" i="5" s="1"/>
  <c r="J2111" i="5"/>
  <c r="K2111" i="5" s="1"/>
  <c r="J2110" i="5"/>
  <c r="K2110" i="5" s="1"/>
  <c r="J2109" i="5"/>
  <c r="K2109" i="5" s="1"/>
  <c r="J2108" i="5"/>
  <c r="K2108" i="5" s="1"/>
  <c r="J2107" i="5"/>
  <c r="K2107" i="5" s="1"/>
  <c r="J2106" i="5"/>
  <c r="K2106" i="5" s="1"/>
  <c r="J2105" i="5"/>
  <c r="K2105" i="5" s="1"/>
  <c r="J2104" i="5"/>
  <c r="K2104" i="5" s="1"/>
  <c r="J2103" i="5"/>
  <c r="K2103" i="5" s="1"/>
  <c r="J2102" i="5"/>
  <c r="K2102" i="5" s="1"/>
  <c r="J2101" i="5"/>
  <c r="K2101" i="5" s="1"/>
  <c r="J2100" i="5"/>
  <c r="K2100" i="5" s="1"/>
  <c r="J2099" i="5"/>
  <c r="K2099" i="5" s="1"/>
  <c r="J2098" i="5"/>
  <c r="K2098" i="5" s="1"/>
  <c r="J2097" i="5"/>
  <c r="K2097" i="5" s="1"/>
  <c r="J2096" i="5"/>
  <c r="K2096" i="5" s="1"/>
  <c r="J2095" i="5"/>
  <c r="K2095" i="5" s="1"/>
  <c r="J2094" i="5"/>
  <c r="K2094" i="5" s="1"/>
  <c r="J2093" i="5"/>
  <c r="K2093" i="5" s="1"/>
  <c r="J2092" i="5"/>
  <c r="K2092" i="5" s="1"/>
  <c r="J2091" i="5"/>
  <c r="K2091" i="5" s="1"/>
  <c r="J2090" i="5"/>
  <c r="K2090" i="5" s="1"/>
  <c r="J2089" i="5"/>
  <c r="K2089" i="5" s="1"/>
  <c r="J2088" i="5"/>
  <c r="K2088" i="5" s="1"/>
  <c r="J2087" i="5"/>
  <c r="K2087" i="5" s="1"/>
  <c r="J2086" i="5"/>
  <c r="K2086" i="5" s="1"/>
  <c r="J2085" i="5"/>
  <c r="K2085" i="5" s="1"/>
  <c r="J2084" i="5"/>
  <c r="K2084" i="5" s="1"/>
  <c r="J2083" i="5"/>
  <c r="K2083" i="5" s="1"/>
  <c r="J2082" i="5"/>
  <c r="K2082" i="5" s="1"/>
  <c r="J2081" i="5"/>
  <c r="K2081" i="5" s="1"/>
  <c r="J2080" i="5"/>
  <c r="K2080" i="5" s="1"/>
  <c r="J2079" i="5"/>
  <c r="K2079" i="5" s="1"/>
  <c r="J2078" i="5"/>
  <c r="K2078" i="5" s="1"/>
  <c r="J2077" i="5"/>
  <c r="K2077" i="5" s="1"/>
  <c r="J2076" i="5"/>
  <c r="K2076" i="5" s="1"/>
  <c r="J2075" i="5"/>
  <c r="K2075" i="5" s="1"/>
  <c r="J2074" i="5"/>
  <c r="K2074" i="5" s="1"/>
  <c r="J2073" i="5"/>
  <c r="K2073" i="5" s="1"/>
  <c r="J2072" i="5"/>
  <c r="K2072" i="5" s="1"/>
  <c r="J2071" i="5"/>
  <c r="K2071" i="5" s="1"/>
  <c r="J2070" i="5"/>
  <c r="K2070" i="5" s="1"/>
  <c r="J2069" i="5"/>
  <c r="K2069" i="5" s="1"/>
  <c r="J2068" i="5"/>
  <c r="K2068" i="5" s="1"/>
  <c r="J2067" i="5"/>
  <c r="K2067" i="5" s="1"/>
  <c r="J2066" i="5"/>
  <c r="K2066" i="5" s="1"/>
  <c r="J2065" i="5"/>
  <c r="K2065" i="5" s="1"/>
  <c r="J2064" i="5"/>
  <c r="K2064" i="5" s="1"/>
  <c r="J2063" i="5"/>
  <c r="K2063" i="5" s="1"/>
  <c r="J2062" i="5"/>
  <c r="K2062" i="5" s="1"/>
  <c r="J2061" i="5"/>
  <c r="K2061" i="5" s="1"/>
  <c r="J2060" i="5"/>
  <c r="K2060" i="5" s="1"/>
  <c r="J2059" i="5"/>
  <c r="K2059" i="5" s="1"/>
  <c r="J2058" i="5"/>
  <c r="K2058" i="5" s="1"/>
  <c r="J2057" i="5"/>
  <c r="K2057" i="5" s="1"/>
  <c r="J2056" i="5"/>
  <c r="K2056" i="5" s="1"/>
  <c r="J2055" i="5"/>
  <c r="K2055" i="5" s="1"/>
  <c r="J2054" i="5"/>
  <c r="K2054" i="5" s="1"/>
  <c r="J2053" i="5"/>
  <c r="K2053" i="5" s="1"/>
  <c r="J2052" i="5"/>
  <c r="K2052" i="5" s="1"/>
  <c r="J2051" i="5"/>
  <c r="K2051" i="5" s="1"/>
  <c r="J2050" i="5"/>
  <c r="K2050" i="5" s="1"/>
  <c r="J2049" i="5"/>
  <c r="K2049" i="5" s="1"/>
  <c r="J2048" i="5"/>
  <c r="K2048" i="5" s="1"/>
  <c r="J2047" i="5"/>
  <c r="K2047" i="5" s="1"/>
  <c r="J2046" i="5"/>
  <c r="K2046" i="5" s="1"/>
  <c r="J2045" i="5"/>
  <c r="K2045" i="5" s="1"/>
  <c r="J2044" i="5"/>
  <c r="K2044" i="5" s="1"/>
  <c r="J2043" i="5"/>
  <c r="K2043" i="5" s="1"/>
  <c r="J2042" i="5"/>
  <c r="K2042" i="5" s="1"/>
  <c r="J2041" i="5"/>
  <c r="K2041" i="5" s="1"/>
  <c r="J2040" i="5"/>
  <c r="K2040" i="5" s="1"/>
  <c r="J2039" i="5"/>
  <c r="K2039" i="5" s="1"/>
  <c r="J2038" i="5"/>
  <c r="K2038" i="5" s="1"/>
  <c r="J2037" i="5"/>
  <c r="K2037" i="5" s="1"/>
  <c r="J2036" i="5"/>
  <c r="K2036" i="5" s="1"/>
  <c r="J2035" i="5"/>
  <c r="K2035" i="5" s="1"/>
  <c r="J2034" i="5"/>
  <c r="K2034" i="5" s="1"/>
  <c r="J2033" i="5"/>
  <c r="K2033" i="5" s="1"/>
  <c r="J2032" i="5"/>
  <c r="K2032" i="5" s="1"/>
  <c r="J2031" i="5"/>
  <c r="K2031" i="5" s="1"/>
  <c r="J2030" i="5"/>
  <c r="K2030" i="5" s="1"/>
  <c r="J2029" i="5"/>
  <c r="K2029" i="5" s="1"/>
  <c r="J2028" i="5"/>
  <c r="K2028" i="5" s="1"/>
  <c r="J2027" i="5"/>
  <c r="K2027" i="5" s="1"/>
  <c r="J2026" i="5"/>
  <c r="K2026" i="5" s="1"/>
  <c r="J2025" i="5"/>
  <c r="K2025" i="5" s="1"/>
  <c r="J2024" i="5"/>
  <c r="K2024" i="5" s="1"/>
  <c r="J2023" i="5"/>
  <c r="K2023" i="5" s="1"/>
  <c r="J2022" i="5"/>
  <c r="K2022" i="5" s="1"/>
  <c r="J2021" i="5"/>
  <c r="K2021" i="5" s="1"/>
  <c r="J2020" i="5"/>
  <c r="K2020" i="5" s="1"/>
  <c r="J2019" i="5"/>
  <c r="K2019" i="5" s="1"/>
  <c r="J2018" i="5"/>
  <c r="K2018" i="5" s="1"/>
  <c r="J2017" i="5"/>
  <c r="K2017" i="5" s="1"/>
  <c r="J2016" i="5"/>
  <c r="K2016" i="5" s="1"/>
  <c r="J2015" i="5"/>
  <c r="K2015" i="5" s="1"/>
  <c r="J2014" i="5"/>
  <c r="K2014" i="5" s="1"/>
  <c r="J2013" i="5"/>
  <c r="K2013" i="5" s="1"/>
  <c r="J2012" i="5"/>
  <c r="K2012" i="5" s="1"/>
  <c r="J2011" i="5"/>
  <c r="K2011" i="5" s="1"/>
  <c r="J2010" i="5"/>
  <c r="K2010" i="5" s="1"/>
  <c r="J2009" i="5"/>
  <c r="K2009" i="5" s="1"/>
  <c r="J2008" i="5"/>
  <c r="K2008" i="5" s="1"/>
  <c r="J2007" i="5"/>
  <c r="K2007" i="5" s="1"/>
  <c r="J2006" i="5"/>
  <c r="K2006" i="5" s="1"/>
  <c r="J2005" i="5"/>
  <c r="K2005" i="5" s="1"/>
  <c r="J2004" i="5"/>
  <c r="K2004" i="5" s="1"/>
  <c r="J2003" i="5"/>
  <c r="K2003" i="5" s="1"/>
  <c r="J2002" i="5"/>
  <c r="K2002" i="5" s="1"/>
  <c r="J2001" i="5"/>
  <c r="K2001" i="5" s="1"/>
  <c r="J2000" i="5"/>
  <c r="K2000" i="5" s="1"/>
  <c r="J1999" i="5"/>
  <c r="K1999" i="5" s="1"/>
  <c r="J1998" i="5"/>
  <c r="K1998" i="5" s="1"/>
  <c r="J1997" i="5"/>
  <c r="K1997" i="5" s="1"/>
  <c r="J1996" i="5"/>
  <c r="K1996" i="5" s="1"/>
  <c r="J1995" i="5"/>
  <c r="K1995" i="5" s="1"/>
  <c r="J1994" i="5"/>
  <c r="K1994" i="5" s="1"/>
  <c r="J1993" i="5"/>
  <c r="K1993" i="5" s="1"/>
  <c r="J1992" i="5"/>
  <c r="K1992" i="5" s="1"/>
  <c r="J1991" i="5"/>
  <c r="K1991" i="5" s="1"/>
  <c r="J1990" i="5"/>
  <c r="K1990" i="5" s="1"/>
  <c r="J1989" i="5"/>
  <c r="K1989" i="5" s="1"/>
  <c r="J1988" i="5"/>
  <c r="K1988" i="5" s="1"/>
  <c r="J1987" i="5"/>
  <c r="K1987" i="5" s="1"/>
  <c r="J1986" i="5"/>
  <c r="K1986" i="5" s="1"/>
  <c r="J1985" i="5"/>
  <c r="K1985" i="5" s="1"/>
  <c r="J1984" i="5"/>
  <c r="K1984" i="5" s="1"/>
  <c r="J1983" i="5"/>
  <c r="K1983" i="5" s="1"/>
  <c r="J1982" i="5"/>
  <c r="K1982" i="5" s="1"/>
  <c r="J1981" i="5"/>
  <c r="K1981" i="5" s="1"/>
  <c r="J1980" i="5"/>
  <c r="K1980" i="5" s="1"/>
  <c r="J1979" i="5"/>
  <c r="K1979" i="5" s="1"/>
  <c r="J1978" i="5"/>
  <c r="K1978" i="5" s="1"/>
  <c r="J1977" i="5"/>
  <c r="K1977" i="5" s="1"/>
  <c r="J1976" i="5"/>
  <c r="K1976" i="5" s="1"/>
  <c r="J1975" i="5"/>
  <c r="K1975" i="5" s="1"/>
  <c r="J1974" i="5"/>
  <c r="K1974" i="5" s="1"/>
  <c r="J1973" i="5"/>
  <c r="K1973" i="5" s="1"/>
  <c r="J1972" i="5"/>
  <c r="K1972" i="5" s="1"/>
  <c r="J1971" i="5"/>
  <c r="K1971" i="5" s="1"/>
  <c r="J1970" i="5"/>
  <c r="K1970" i="5" s="1"/>
  <c r="J1969" i="5"/>
  <c r="K1969" i="5" s="1"/>
  <c r="J1968" i="5"/>
  <c r="K1968" i="5" s="1"/>
  <c r="J1967" i="5"/>
  <c r="K1967" i="5" s="1"/>
  <c r="J1966" i="5"/>
  <c r="K1966" i="5" s="1"/>
  <c r="J1965" i="5"/>
  <c r="K1965" i="5" s="1"/>
  <c r="J1964" i="5"/>
  <c r="K1964" i="5" s="1"/>
  <c r="J1963" i="5"/>
  <c r="K1963" i="5" s="1"/>
  <c r="J1962" i="5"/>
  <c r="K1962" i="5" s="1"/>
  <c r="J1961" i="5"/>
  <c r="K1961" i="5" s="1"/>
  <c r="J1960" i="5"/>
  <c r="K1960" i="5" s="1"/>
  <c r="J1959" i="5"/>
  <c r="K1959" i="5" s="1"/>
  <c r="J1958" i="5"/>
  <c r="K1958" i="5" s="1"/>
  <c r="J1957" i="5"/>
  <c r="K1957" i="5" s="1"/>
  <c r="J1956" i="5"/>
  <c r="K1956" i="5" s="1"/>
  <c r="J1955" i="5"/>
  <c r="K1955" i="5" s="1"/>
  <c r="J1954" i="5"/>
  <c r="K1954" i="5" s="1"/>
  <c r="J1953" i="5"/>
  <c r="K1953" i="5" s="1"/>
  <c r="J1952" i="5"/>
  <c r="K1952" i="5" s="1"/>
  <c r="J1951" i="5"/>
  <c r="K1951" i="5" s="1"/>
  <c r="J1950" i="5"/>
  <c r="K1950" i="5" s="1"/>
  <c r="J1949" i="5"/>
  <c r="K1949" i="5" s="1"/>
  <c r="J1948" i="5"/>
  <c r="K1948" i="5" s="1"/>
  <c r="J1947" i="5"/>
  <c r="K1947" i="5" s="1"/>
  <c r="J1946" i="5"/>
  <c r="K1946" i="5" s="1"/>
  <c r="J1945" i="5"/>
  <c r="K1945" i="5" s="1"/>
  <c r="J1944" i="5"/>
  <c r="K1944" i="5" s="1"/>
  <c r="J1943" i="5"/>
  <c r="K1943" i="5" s="1"/>
  <c r="J1942" i="5"/>
  <c r="K1942" i="5" s="1"/>
  <c r="J1941" i="5"/>
  <c r="K1941" i="5" s="1"/>
  <c r="J1940" i="5"/>
  <c r="K1940" i="5" s="1"/>
  <c r="J1939" i="5"/>
  <c r="K1939" i="5" s="1"/>
  <c r="J1938" i="5"/>
  <c r="K1938" i="5" s="1"/>
  <c r="J1937" i="5"/>
  <c r="K1937" i="5" s="1"/>
  <c r="J1936" i="5"/>
  <c r="K1936" i="5" s="1"/>
  <c r="J1935" i="5"/>
  <c r="K1935" i="5" s="1"/>
  <c r="J1934" i="5"/>
  <c r="K1934" i="5" s="1"/>
  <c r="J1933" i="5"/>
  <c r="K1933" i="5" s="1"/>
  <c r="J1932" i="5"/>
  <c r="K1932" i="5" s="1"/>
  <c r="J1931" i="5"/>
  <c r="K1931" i="5" s="1"/>
  <c r="J1930" i="5"/>
  <c r="K1930" i="5" s="1"/>
  <c r="J1929" i="5"/>
  <c r="K1929" i="5" s="1"/>
  <c r="J1928" i="5"/>
  <c r="K1928" i="5" s="1"/>
  <c r="J1927" i="5"/>
  <c r="K1927" i="5" s="1"/>
  <c r="J1926" i="5"/>
  <c r="K1926" i="5" s="1"/>
  <c r="J1925" i="5"/>
  <c r="K1925" i="5" s="1"/>
  <c r="J1924" i="5"/>
  <c r="K1924" i="5" s="1"/>
  <c r="J1923" i="5"/>
  <c r="K1923" i="5" s="1"/>
  <c r="J1922" i="5"/>
  <c r="K1922" i="5" s="1"/>
  <c r="J1921" i="5"/>
  <c r="K1921" i="5" s="1"/>
  <c r="J1920" i="5"/>
  <c r="K1920" i="5" s="1"/>
  <c r="J1919" i="5"/>
  <c r="K1919" i="5" s="1"/>
  <c r="J1918" i="5"/>
  <c r="K1918" i="5" s="1"/>
  <c r="J1917" i="5"/>
  <c r="K1917" i="5" s="1"/>
  <c r="J1916" i="5"/>
  <c r="K1916" i="5" s="1"/>
  <c r="J1915" i="5"/>
  <c r="K1915" i="5" s="1"/>
  <c r="J1914" i="5"/>
  <c r="K1914" i="5" s="1"/>
  <c r="J1913" i="5"/>
  <c r="K1913" i="5" s="1"/>
  <c r="J1912" i="5"/>
  <c r="K1912" i="5" s="1"/>
  <c r="J1911" i="5"/>
  <c r="K1911" i="5" s="1"/>
  <c r="J1910" i="5"/>
  <c r="K1910" i="5" s="1"/>
  <c r="J1909" i="5"/>
  <c r="K1909" i="5" s="1"/>
  <c r="J1908" i="5"/>
  <c r="K1908" i="5" s="1"/>
  <c r="J1907" i="5"/>
  <c r="K1907" i="5" s="1"/>
  <c r="J1906" i="5"/>
  <c r="K1906" i="5" s="1"/>
  <c r="J1905" i="5"/>
  <c r="K1905" i="5" s="1"/>
  <c r="J1904" i="5"/>
  <c r="K1904" i="5" s="1"/>
  <c r="J1903" i="5"/>
  <c r="K1903" i="5" s="1"/>
  <c r="J1902" i="5"/>
  <c r="K1902" i="5" s="1"/>
  <c r="J1901" i="5"/>
  <c r="K1901" i="5" s="1"/>
  <c r="J1900" i="5"/>
  <c r="K1900" i="5" s="1"/>
  <c r="J1899" i="5"/>
  <c r="K1899" i="5" s="1"/>
  <c r="J1898" i="5"/>
  <c r="K1898" i="5" s="1"/>
  <c r="J1897" i="5"/>
  <c r="K1897" i="5" s="1"/>
  <c r="J1896" i="5"/>
  <c r="K1896" i="5" s="1"/>
  <c r="J1895" i="5"/>
  <c r="K1895" i="5" s="1"/>
  <c r="J1894" i="5"/>
  <c r="K1894" i="5" s="1"/>
  <c r="J1893" i="5"/>
  <c r="K1893" i="5" s="1"/>
  <c r="J1892" i="5"/>
  <c r="K1892" i="5" s="1"/>
  <c r="J1891" i="5"/>
  <c r="K1891" i="5" s="1"/>
  <c r="J1890" i="5"/>
  <c r="K1890" i="5" s="1"/>
  <c r="J1889" i="5"/>
  <c r="K1889" i="5" s="1"/>
  <c r="J1888" i="5"/>
  <c r="K1888" i="5" s="1"/>
  <c r="J1887" i="5"/>
  <c r="K1887" i="5" s="1"/>
  <c r="J1886" i="5"/>
  <c r="K1886" i="5" s="1"/>
  <c r="J1885" i="5"/>
  <c r="K1885" i="5" s="1"/>
  <c r="J1884" i="5"/>
  <c r="K1884" i="5" s="1"/>
  <c r="J1883" i="5"/>
  <c r="K1883" i="5" s="1"/>
  <c r="J1882" i="5"/>
  <c r="K1882" i="5" s="1"/>
  <c r="J1881" i="5"/>
  <c r="K1881" i="5" s="1"/>
  <c r="J1880" i="5"/>
  <c r="K1880" i="5" s="1"/>
  <c r="J1879" i="5"/>
  <c r="K1879" i="5" s="1"/>
  <c r="J1878" i="5"/>
  <c r="K1878" i="5" s="1"/>
  <c r="J1877" i="5"/>
  <c r="K1877" i="5" s="1"/>
  <c r="J1876" i="5"/>
  <c r="K1876" i="5" s="1"/>
  <c r="J1875" i="5"/>
  <c r="K1875" i="5" s="1"/>
  <c r="J1874" i="5"/>
  <c r="K1874" i="5" s="1"/>
  <c r="J1873" i="5"/>
  <c r="K1873" i="5" s="1"/>
  <c r="J1872" i="5"/>
  <c r="K1872" i="5" s="1"/>
  <c r="J1871" i="5"/>
  <c r="K1871" i="5" s="1"/>
  <c r="J1870" i="5"/>
  <c r="K1870" i="5" s="1"/>
  <c r="J1869" i="5"/>
  <c r="K1869" i="5" s="1"/>
  <c r="J1868" i="5"/>
  <c r="K1868" i="5" s="1"/>
  <c r="J1867" i="5"/>
  <c r="K1867" i="5" s="1"/>
  <c r="J1866" i="5"/>
  <c r="K1866" i="5" s="1"/>
  <c r="J1865" i="5"/>
  <c r="K1865" i="5" s="1"/>
  <c r="J1864" i="5"/>
  <c r="K1864" i="5" s="1"/>
  <c r="J1863" i="5"/>
  <c r="K1863" i="5" s="1"/>
  <c r="J1862" i="5"/>
  <c r="K1862" i="5" s="1"/>
  <c r="J1861" i="5"/>
  <c r="K1861" i="5" s="1"/>
  <c r="J1860" i="5"/>
  <c r="K1860" i="5" s="1"/>
  <c r="J1859" i="5"/>
  <c r="K1859" i="5" s="1"/>
  <c r="J1858" i="5"/>
  <c r="K1858" i="5" s="1"/>
  <c r="J1857" i="5"/>
  <c r="K1857" i="5" s="1"/>
  <c r="J1856" i="5"/>
  <c r="K1856" i="5" s="1"/>
  <c r="J1855" i="5"/>
  <c r="K1855" i="5" s="1"/>
  <c r="J1854" i="5"/>
  <c r="K1854" i="5" s="1"/>
  <c r="J1853" i="5"/>
  <c r="K1853" i="5" s="1"/>
  <c r="J1852" i="5"/>
  <c r="K1852" i="5" s="1"/>
  <c r="J1851" i="5"/>
  <c r="K1851" i="5" s="1"/>
  <c r="J1850" i="5"/>
  <c r="K1850" i="5" s="1"/>
  <c r="J1849" i="5"/>
  <c r="K1849" i="5" s="1"/>
  <c r="J1848" i="5"/>
  <c r="K1848" i="5" s="1"/>
  <c r="J1847" i="5"/>
  <c r="K1847" i="5" s="1"/>
  <c r="J1846" i="5"/>
  <c r="K1846" i="5" s="1"/>
  <c r="J1845" i="5"/>
  <c r="K1845" i="5" s="1"/>
  <c r="J1844" i="5"/>
  <c r="K1844" i="5" s="1"/>
  <c r="J1843" i="5"/>
  <c r="K1843" i="5" s="1"/>
  <c r="J1842" i="5"/>
  <c r="K1842" i="5" s="1"/>
  <c r="J1841" i="5"/>
  <c r="K1841" i="5" s="1"/>
  <c r="J1840" i="5"/>
  <c r="K1840" i="5" s="1"/>
  <c r="J1839" i="5"/>
  <c r="K1839" i="5" s="1"/>
  <c r="J1838" i="5"/>
  <c r="K1838" i="5" s="1"/>
  <c r="J1837" i="5"/>
  <c r="K1837" i="5" s="1"/>
  <c r="J1836" i="5"/>
  <c r="K1836" i="5" s="1"/>
  <c r="J1835" i="5"/>
  <c r="K1835" i="5" s="1"/>
  <c r="J1834" i="5"/>
  <c r="K1834" i="5" s="1"/>
  <c r="J1833" i="5"/>
  <c r="K1833" i="5" s="1"/>
  <c r="J1832" i="5"/>
  <c r="K1832" i="5" s="1"/>
  <c r="J1831" i="5"/>
  <c r="K1831" i="5" s="1"/>
  <c r="J1830" i="5"/>
  <c r="K1830" i="5" s="1"/>
  <c r="J1829" i="5"/>
  <c r="K1829" i="5" s="1"/>
  <c r="J1828" i="5"/>
  <c r="K1828" i="5" s="1"/>
  <c r="J1827" i="5"/>
  <c r="K1827" i="5" s="1"/>
  <c r="J1826" i="5"/>
  <c r="K1826" i="5" s="1"/>
  <c r="J1825" i="5"/>
  <c r="K1825" i="5" s="1"/>
  <c r="J1824" i="5"/>
  <c r="K1824" i="5" s="1"/>
  <c r="J1823" i="5"/>
  <c r="K1823" i="5" s="1"/>
  <c r="J1822" i="5"/>
  <c r="K1822" i="5" s="1"/>
  <c r="J1821" i="5"/>
  <c r="K1821" i="5" s="1"/>
  <c r="J1820" i="5"/>
  <c r="K1820" i="5" s="1"/>
  <c r="J1819" i="5"/>
  <c r="K1819" i="5" s="1"/>
  <c r="J1818" i="5"/>
  <c r="K1818" i="5" s="1"/>
  <c r="J1817" i="5"/>
  <c r="K1817" i="5" s="1"/>
  <c r="J1816" i="5"/>
  <c r="K1816" i="5" s="1"/>
  <c r="J1815" i="5"/>
  <c r="K1815" i="5" s="1"/>
  <c r="J1814" i="5"/>
  <c r="K1814" i="5" s="1"/>
  <c r="J1813" i="5"/>
  <c r="K1813" i="5" s="1"/>
  <c r="J1812" i="5"/>
  <c r="K1812" i="5" s="1"/>
  <c r="J1811" i="5"/>
  <c r="K1811" i="5" s="1"/>
  <c r="J1810" i="5"/>
  <c r="K1810" i="5" s="1"/>
  <c r="J1809" i="5"/>
  <c r="K1809" i="5" s="1"/>
  <c r="J1808" i="5"/>
  <c r="K1808" i="5" s="1"/>
  <c r="J1807" i="5"/>
  <c r="K1807" i="5" s="1"/>
  <c r="J1806" i="5"/>
  <c r="K1806" i="5" s="1"/>
  <c r="J1805" i="5"/>
  <c r="K1805" i="5" s="1"/>
  <c r="J1804" i="5"/>
  <c r="K1804" i="5" s="1"/>
  <c r="J1803" i="5"/>
  <c r="K1803" i="5" s="1"/>
  <c r="J1802" i="5"/>
  <c r="K1802" i="5" s="1"/>
  <c r="J1801" i="5"/>
  <c r="K1801" i="5" s="1"/>
  <c r="J1800" i="5"/>
  <c r="K1800" i="5" s="1"/>
  <c r="J1799" i="5"/>
  <c r="K1799" i="5" s="1"/>
  <c r="J1798" i="5"/>
  <c r="K1798" i="5" s="1"/>
  <c r="J1797" i="5"/>
  <c r="K1797" i="5" s="1"/>
  <c r="J1796" i="5"/>
  <c r="K1796" i="5" s="1"/>
  <c r="J1795" i="5"/>
  <c r="K1795" i="5" s="1"/>
  <c r="J1794" i="5"/>
  <c r="K1794" i="5" s="1"/>
  <c r="J1793" i="5"/>
  <c r="K1793" i="5" s="1"/>
  <c r="J1792" i="5"/>
  <c r="K1792" i="5" s="1"/>
  <c r="J1791" i="5"/>
  <c r="K1791" i="5" s="1"/>
  <c r="J1790" i="5"/>
  <c r="K1790" i="5" s="1"/>
  <c r="J1789" i="5"/>
  <c r="K1789" i="5" s="1"/>
  <c r="J1788" i="5"/>
  <c r="K1788" i="5" s="1"/>
  <c r="J1787" i="5"/>
  <c r="K1787" i="5" s="1"/>
  <c r="J1786" i="5"/>
  <c r="K1786" i="5" s="1"/>
  <c r="J1785" i="5"/>
  <c r="K1785" i="5" s="1"/>
  <c r="J1784" i="5"/>
  <c r="K1784" i="5" s="1"/>
  <c r="J1783" i="5"/>
  <c r="K1783" i="5" s="1"/>
  <c r="J1782" i="5"/>
  <c r="K1782" i="5" s="1"/>
  <c r="J1781" i="5"/>
  <c r="K1781" i="5" s="1"/>
  <c r="J1780" i="5"/>
  <c r="K1780" i="5" s="1"/>
  <c r="J1779" i="5"/>
  <c r="K1779" i="5" s="1"/>
  <c r="J1778" i="5"/>
  <c r="K1778" i="5" s="1"/>
  <c r="J1777" i="5"/>
  <c r="K1777" i="5" s="1"/>
  <c r="J1776" i="5"/>
  <c r="K1776" i="5" s="1"/>
  <c r="J1775" i="5"/>
  <c r="K1775" i="5" s="1"/>
  <c r="J1774" i="5"/>
  <c r="K1774" i="5" s="1"/>
  <c r="J1773" i="5"/>
  <c r="K1773" i="5" s="1"/>
  <c r="J1772" i="5"/>
  <c r="K1772" i="5" s="1"/>
  <c r="J1771" i="5"/>
  <c r="K1771" i="5" s="1"/>
  <c r="J1770" i="5"/>
  <c r="K1770" i="5" s="1"/>
  <c r="J1769" i="5"/>
  <c r="K1769" i="5" s="1"/>
  <c r="J1768" i="5"/>
  <c r="K1768" i="5" s="1"/>
  <c r="J1767" i="5"/>
  <c r="K1767" i="5" s="1"/>
  <c r="J1766" i="5"/>
  <c r="K1766" i="5" s="1"/>
  <c r="J1765" i="5"/>
  <c r="K1765" i="5" s="1"/>
  <c r="J1764" i="5"/>
  <c r="K1764" i="5" s="1"/>
  <c r="J1763" i="5"/>
  <c r="K1763" i="5" s="1"/>
  <c r="J1762" i="5"/>
  <c r="K1762" i="5" s="1"/>
  <c r="J1761" i="5"/>
  <c r="K1761" i="5" s="1"/>
  <c r="J1760" i="5"/>
  <c r="K1760" i="5" s="1"/>
  <c r="J1759" i="5"/>
  <c r="K1759" i="5" s="1"/>
  <c r="J1758" i="5"/>
  <c r="K1758" i="5" s="1"/>
  <c r="J1757" i="5"/>
  <c r="K1757" i="5" s="1"/>
  <c r="J1756" i="5"/>
  <c r="K1756" i="5" s="1"/>
  <c r="J1755" i="5"/>
  <c r="K1755" i="5" s="1"/>
  <c r="J1754" i="5"/>
  <c r="K1754" i="5" s="1"/>
  <c r="J1753" i="5"/>
  <c r="K1753" i="5" s="1"/>
  <c r="J1752" i="5"/>
  <c r="K1752" i="5" s="1"/>
  <c r="J1751" i="5"/>
  <c r="K1751" i="5" s="1"/>
  <c r="J1750" i="5"/>
  <c r="K1750" i="5" s="1"/>
  <c r="J1749" i="5"/>
  <c r="K1749" i="5" s="1"/>
  <c r="J1748" i="5"/>
  <c r="K1748" i="5" s="1"/>
  <c r="J1747" i="5"/>
  <c r="K1747" i="5" s="1"/>
  <c r="J1746" i="5"/>
  <c r="K1746" i="5" s="1"/>
  <c r="J1745" i="5"/>
  <c r="K1745" i="5" s="1"/>
  <c r="J1744" i="5"/>
  <c r="K1744" i="5" s="1"/>
  <c r="J1743" i="5"/>
  <c r="K1743" i="5" s="1"/>
  <c r="J1742" i="5"/>
  <c r="K1742" i="5" s="1"/>
  <c r="J1741" i="5"/>
  <c r="K1741" i="5" s="1"/>
  <c r="J1740" i="5"/>
  <c r="K1740" i="5" s="1"/>
  <c r="J1739" i="5"/>
  <c r="K1739" i="5" s="1"/>
  <c r="J1738" i="5"/>
  <c r="K1738" i="5" s="1"/>
  <c r="J1737" i="5"/>
  <c r="K1737" i="5" s="1"/>
  <c r="J1736" i="5"/>
  <c r="K1736" i="5" s="1"/>
  <c r="J1735" i="5"/>
  <c r="K1735" i="5" s="1"/>
  <c r="J1734" i="5"/>
  <c r="K1734" i="5" s="1"/>
  <c r="J1733" i="5"/>
  <c r="K1733" i="5" s="1"/>
  <c r="J1732" i="5"/>
  <c r="K1732" i="5" s="1"/>
  <c r="J1731" i="5"/>
  <c r="K1731" i="5" s="1"/>
  <c r="J1730" i="5"/>
  <c r="K1730" i="5" s="1"/>
  <c r="J1729" i="5"/>
  <c r="K1729" i="5" s="1"/>
  <c r="J1728" i="5"/>
  <c r="K1728" i="5" s="1"/>
  <c r="J1727" i="5"/>
  <c r="K1727" i="5" s="1"/>
  <c r="J1726" i="5"/>
  <c r="K1726" i="5" s="1"/>
  <c r="J1725" i="5"/>
  <c r="K1725" i="5" s="1"/>
  <c r="J1724" i="5"/>
  <c r="K1724" i="5" s="1"/>
  <c r="J1723" i="5"/>
  <c r="K1723" i="5" s="1"/>
  <c r="J1722" i="5"/>
  <c r="K1722" i="5" s="1"/>
  <c r="J1721" i="5"/>
  <c r="K1721" i="5" s="1"/>
  <c r="J1720" i="5"/>
  <c r="K1720" i="5" s="1"/>
  <c r="J1719" i="5"/>
  <c r="K1719" i="5" s="1"/>
  <c r="J1718" i="5"/>
  <c r="K1718" i="5" s="1"/>
  <c r="J1717" i="5"/>
  <c r="K1717" i="5" s="1"/>
  <c r="J1716" i="5"/>
  <c r="K1716" i="5" s="1"/>
  <c r="J1715" i="5"/>
  <c r="K1715" i="5" s="1"/>
  <c r="J1714" i="5"/>
  <c r="K1714" i="5" s="1"/>
  <c r="J1713" i="5"/>
  <c r="K1713" i="5" s="1"/>
  <c r="J1712" i="5"/>
  <c r="K1712" i="5" s="1"/>
  <c r="J1711" i="5"/>
  <c r="K1711" i="5" s="1"/>
  <c r="J1710" i="5"/>
  <c r="K1710" i="5" s="1"/>
  <c r="J1709" i="5"/>
  <c r="K1709" i="5" s="1"/>
  <c r="J1708" i="5"/>
  <c r="K1708" i="5" s="1"/>
  <c r="J1707" i="5"/>
  <c r="K1707" i="5" s="1"/>
  <c r="J1706" i="5"/>
  <c r="K1706" i="5" s="1"/>
  <c r="J1705" i="5"/>
  <c r="K1705" i="5" s="1"/>
  <c r="J1704" i="5"/>
  <c r="K1704" i="5" s="1"/>
  <c r="J1703" i="5"/>
  <c r="K1703" i="5" s="1"/>
  <c r="J1702" i="5"/>
  <c r="K1702" i="5" s="1"/>
  <c r="J1701" i="5"/>
  <c r="K1701" i="5" s="1"/>
  <c r="J1700" i="5"/>
  <c r="K1700" i="5" s="1"/>
  <c r="J1699" i="5"/>
  <c r="K1699" i="5" s="1"/>
  <c r="J1698" i="5"/>
  <c r="K1698" i="5" s="1"/>
  <c r="J1697" i="5"/>
  <c r="K1697" i="5" s="1"/>
  <c r="J1696" i="5"/>
  <c r="K1696" i="5" s="1"/>
  <c r="J1695" i="5"/>
  <c r="K1695" i="5" s="1"/>
  <c r="J1694" i="5"/>
  <c r="K1694" i="5" s="1"/>
  <c r="J1693" i="5"/>
  <c r="K1693" i="5" s="1"/>
  <c r="J1692" i="5"/>
  <c r="K1692" i="5" s="1"/>
  <c r="J1691" i="5"/>
  <c r="K1691" i="5" s="1"/>
  <c r="J1690" i="5"/>
  <c r="K1690" i="5" s="1"/>
  <c r="J1689" i="5"/>
  <c r="K1689" i="5" s="1"/>
  <c r="J1688" i="5"/>
  <c r="K1688" i="5" s="1"/>
  <c r="J1687" i="5"/>
  <c r="K1687" i="5" s="1"/>
  <c r="J1686" i="5"/>
  <c r="K1686" i="5" s="1"/>
  <c r="J1685" i="5"/>
  <c r="K1685" i="5" s="1"/>
  <c r="J1684" i="5"/>
  <c r="K1684" i="5" s="1"/>
  <c r="J1683" i="5"/>
  <c r="K1683" i="5" s="1"/>
  <c r="J1682" i="5"/>
  <c r="K1682" i="5" s="1"/>
  <c r="J1681" i="5"/>
  <c r="K1681" i="5" s="1"/>
  <c r="J1680" i="5"/>
  <c r="K1680" i="5" s="1"/>
  <c r="J1679" i="5"/>
  <c r="K1679" i="5" s="1"/>
  <c r="J1678" i="5"/>
  <c r="K1678" i="5" s="1"/>
  <c r="J1677" i="5"/>
  <c r="K1677" i="5" s="1"/>
  <c r="J1676" i="5"/>
  <c r="K1676" i="5" s="1"/>
  <c r="J1675" i="5"/>
  <c r="K1675" i="5" s="1"/>
  <c r="J1674" i="5"/>
  <c r="K1674" i="5" s="1"/>
  <c r="J1673" i="5"/>
  <c r="K1673" i="5" s="1"/>
  <c r="J1672" i="5"/>
  <c r="K1672" i="5" s="1"/>
  <c r="J1671" i="5"/>
  <c r="K1671" i="5" s="1"/>
  <c r="J1670" i="5"/>
  <c r="K1670" i="5" s="1"/>
  <c r="J1669" i="5"/>
  <c r="K1669" i="5" s="1"/>
  <c r="J1668" i="5"/>
  <c r="K1668" i="5" s="1"/>
  <c r="J1667" i="5"/>
  <c r="K1667" i="5" s="1"/>
  <c r="J1666" i="5"/>
  <c r="K1666" i="5" s="1"/>
  <c r="J1665" i="5"/>
  <c r="K1665" i="5" s="1"/>
  <c r="J1664" i="5"/>
  <c r="K1664" i="5" s="1"/>
  <c r="J1663" i="5"/>
  <c r="K1663" i="5" s="1"/>
  <c r="J1662" i="5"/>
  <c r="K1662" i="5" s="1"/>
  <c r="J1661" i="5"/>
  <c r="K1661" i="5" s="1"/>
  <c r="J1660" i="5"/>
  <c r="K1660" i="5" s="1"/>
  <c r="J1659" i="5"/>
  <c r="K1659" i="5" s="1"/>
  <c r="J1658" i="5"/>
  <c r="K1658" i="5" s="1"/>
  <c r="J1657" i="5"/>
  <c r="K1657" i="5" s="1"/>
  <c r="J1656" i="5"/>
  <c r="K1656" i="5" s="1"/>
  <c r="J1655" i="5"/>
  <c r="K1655" i="5" s="1"/>
  <c r="J1654" i="5"/>
  <c r="K1654" i="5" s="1"/>
  <c r="J1653" i="5"/>
  <c r="K1653" i="5" s="1"/>
  <c r="J1652" i="5"/>
  <c r="K1652" i="5" s="1"/>
  <c r="J1651" i="5"/>
  <c r="K1651" i="5" s="1"/>
  <c r="J1650" i="5"/>
  <c r="K1650" i="5" s="1"/>
  <c r="J1649" i="5"/>
  <c r="K1649" i="5" s="1"/>
  <c r="J1648" i="5"/>
  <c r="K1648" i="5" s="1"/>
  <c r="J1647" i="5"/>
  <c r="K1647" i="5" s="1"/>
  <c r="J1646" i="5"/>
  <c r="K1646" i="5" s="1"/>
  <c r="J1645" i="5"/>
  <c r="K1645" i="5" s="1"/>
  <c r="J1644" i="5"/>
  <c r="K1644" i="5" s="1"/>
  <c r="J1643" i="5"/>
  <c r="K1643" i="5" s="1"/>
  <c r="J1642" i="5"/>
  <c r="K1642" i="5" s="1"/>
  <c r="J1641" i="5"/>
  <c r="K1641" i="5" s="1"/>
  <c r="J1640" i="5"/>
  <c r="K1640" i="5" s="1"/>
  <c r="J1639" i="5"/>
  <c r="K1639" i="5" s="1"/>
  <c r="J1638" i="5"/>
  <c r="K1638" i="5" s="1"/>
  <c r="J1637" i="5"/>
  <c r="K1637" i="5" s="1"/>
  <c r="J1636" i="5"/>
  <c r="K1636" i="5" s="1"/>
  <c r="J1635" i="5"/>
  <c r="K1635" i="5" s="1"/>
  <c r="J1634" i="5"/>
  <c r="K1634" i="5" s="1"/>
  <c r="J1633" i="5"/>
  <c r="K1633" i="5" s="1"/>
  <c r="J1632" i="5"/>
  <c r="K1632" i="5" s="1"/>
  <c r="J1631" i="5"/>
  <c r="K1631" i="5" s="1"/>
  <c r="J1630" i="5"/>
  <c r="K1630" i="5" s="1"/>
  <c r="J1629" i="5"/>
  <c r="K1629" i="5" s="1"/>
  <c r="J1628" i="5"/>
  <c r="K1628" i="5" s="1"/>
  <c r="J1627" i="5"/>
  <c r="K1627" i="5" s="1"/>
  <c r="J1626" i="5"/>
  <c r="K1626" i="5" s="1"/>
  <c r="J1625" i="5"/>
  <c r="K1625" i="5" s="1"/>
  <c r="J1624" i="5"/>
  <c r="K1624" i="5" s="1"/>
  <c r="J1623" i="5"/>
  <c r="K1623" i="5" s="1"/>
  <c r="J1622" i="5"/>
  <c r="K1622" i="5" s="1"/>
  <c r="J1621" i="5"/>
  <c r="K1621" i="5" s="1"/>
  <c r="J1620" i="5"/>
  <c r="K1620" i="5" s="1"/>
  <c r="J1619" i="5"/>
  <c r="K1619" i="5" s="1"/>
  <c r="J1618" i="5"/>
  <c r="K1618" i="5" s="1"/>
  <c r="J1617" i="5"/>
  <c r="K1617" i="5" s="1"/>
  <c r="J1616" i="5"/>
  <c r="K1616" i="5" s="1"/>
  <c r="J1615" i="5"/>
  <c r="K1615" i="5" s="1"/>
  <c r="J1614" i="5"/>
  <c r="K1614" i="5" s="1"/>
  <c r="J1613" i="5"/>
  <c r="K1613" i="5" s="1"/>
  <c r="J1612" i="5"/>
  <c r="K1612" i="5" s="1"/>
  <c r="J1611" i="5"/>
  <c r="K1611" i="5" s="1"/>
  <c r="J1610" i="5"/>
  <c r="K1610" i="5" s="1"/>
  <c r="J1609" i="5"/>
  <c r="K1609" i="5" s="1"/>
  <c r="J1608" i="5"/>
  <c r="K1608" i="5" s="1"/>
  <c r="J1607" i="5"/>
  <c r="K1607" i="5" s="1"/>
  <c r="J1606" i="5"/>
  <c r="K1606" i="5" s="1"/>
  <c r="J1605" i="5"/>
  <c r="K1605" i="5" s="1"/>
  <c r="J1604" i="5"/>
  <c r="K1604" i="5" s="1"/>
  <c r="J1603" i="5"/>
  <c r="K1603" i="5" s="1"/>
  <c r="J1602" i="5"/>
  <c r="K1602" i="5" s="1"/>
  <c r="J1601" i="5"/>
  <c r="K1601" i="5" s="1"/>
  <c r="J1600" i="5"/>
  <c r="K1600" i="5" s="1"/>
  <c r="J1599" i="5"/>
  <c r="K1599" i="5" s="1"/>
  <c r="J1598" i="5"/>
  <c r="K1598" i="5" s="1"/>
  <c r="J1597" i="5"/>
  <c r="K1597" i="5" s="1"/>
  <c r="J1596" i="5"/>
  <c r="K1596" i="5" s="1"/>
  <c r="J1595" i="5"/>
  <c r="K1595" i="5" s="1"/>
  <c r="J1594" i="5"/>
  <c r="K1594" i="5" s="1"/>
  <c r="J1593" i="5"/>
  <c r="K1593" i="5" s="1"/>
  <c r="J1592" i="5"/>
  <c r="K1592" i="5" s="1"/>
  <c r="J1591" i="5"/>
  <c r="K1591" i="5" s="1"/>
  <c r="J1590" i="5"/>
  <c r="K1590" i="5" s="1"/>
  <c r="J1589" i="5"/>
  <c r="K1589" i="5" s="1"/>
  <c r="J1588" i="5"/>
  <c r="K1588" i="5" s="1"/>
  <c r="J1587" i="5"/>
  <c r="K1587" i="5" s="1"/>
  <c r="J1586" i="5"/>
  <c r="K1586" i="5" s="1"/>
  <c r="J1585" i="5"/>
  <c r="K1585" i="5" s="1"/>
  <c r="J1584" i="5"/>
  <c r="K1584" i="5" s="1"/>
  <c r="J1583" i="5"/>
  <c r="K1583" i="5" s="1"/>
  <c r="J1582" i="5"/>
  <c r="K1582" i="5" s="1"/>
  <c r="J1581" i="5"/>
  <c r="K1581" i="5" s="1"/>
  <c r="J1580" i="5"/>
  <c r="K1580" i="5" s="1"/>
  <c r="J1579" i="5"/>
  <c r="K1579" i="5" s="1"/>
  <c r="J1578" i="5"/>
  <c r="K1578" i="5" s="1"/>
  <c r="J1577" i="5"/>
  <c r="K1577" i="5" s="1"/>
  <c r="J1576" i="5"/>
  <c r="K1576" i="5" s="1"/>
  <c r="J1575" i="5"/>
  <c r="K1575" i="5" s="1"/>
  <c r="J1574" i="5"/>
  <c r="K1574" i="5" s="1"/>
  <c r="J1573" i="5"/>
  <c r="K1573" i="5" s="1"/>
  <c r="J1572" i="5"/>
  <c r="K1572" i="5" s="1"/>
  <c r="J1571" i="5"/>
  <c r="K1571" i="5" s="1"/>
  <c r="J1570" i="5"/>
  <c r="K1570" i="5" s="1"/>
  <c r="J1569" i="5"/>
  <c r="K1569" i="5" s="1"/>
  <c r="J1568" i="5"/>
  <c r="K1568" i="5" s="1"/>
  <c r="J1567" i="5"/>
  <c r="K1567" i="5" s="1"/>
  <c r="J1566" i="5"/>
  <c r="K1566" i="5" s="1"/>
  <c r="J1565" i="5"/>
  <c r="K1565" i="5" s="1"/>
  <c r="J1564" i="5"/>
  <c r="K1564" i="5" s="1"/>
  <c r="J1563" i="5"/>
  <c r="K1563" i="5" s="1"/>
  <c r="J1562" i="5"/>
  <c r="K1562" i="5" s="1"/>
  <c r="J1561" i="5"/>
  <c r="K1561" i="5" s="1"/>
  <c r="J1560" i="5"/>
  <c r="K1560" i="5" s="1"/>
  <c r="J1559" i="5"/>
  <c r="K1559" i="5" s="1"/>
  <c r="J1558" i="5"/>
  <c r="K1558" i="5" s="1"/>
  <c r="J1557" i="5"/>
  <c r="K1557" i="5" s="1"/>
  <c r="J1556" i="5"/>
  <c r="K1556" i="5" s="1"/>
  <c r="J1555" i="5"/>
  <c r="K1555" i="5" s="1"/>
  <c r="J1554" i="5"/>
  <c r="K1554" i="5" s="1"/>
  <c r="J1553" i="5"/>
  <c r="K1553" i="5" s="1"/>
  <c r="J1552" i="5"/>
  <c r="K1552" i="5" s="1"/>
  <c r="J1551" i="5"/>
  <c r="K1551" i="5" s="1"/>
  <c r="J1550" i="5"/>
  <c r="K1550" i="5" s="1"/>
  <c r="J1549" i="5"/>
  <c r="K1549" i="5" s="1"/>
  <c r="J1548" i="5"/>
  <c r="K1548" i="5" s="1"/>
  <c r="J1547" i="5"/>
  <c r="K1547" i="5" s="1"/>
  <c r="J1546" i="5"/>
  <c r="K1546" i="5" s="1"/>
  <c r="J1545" i="5"/>
  <c r="K1545" i="5" s="1"/>
  <c r="J1544" i="5"/>
  <c r="K1544" i="5" s="1"/>
  <c r="J1543" i="5"/>
  <c r="K1543" i="5" s="1"/>
  <c r="J1542" i="5"/>
  <c r="K1542" i="5" s="1"/>
  <c r="J1541" i="5"/>
  <c r="K1541" i="5" s="1"/>
  <c r="J1540" i="5"/>
  <c r="K1540" i="5" s="1"/>
  <c r="J1539" i="5"/>
  <c r="K1539" i="5" s="1"/>
  <c r="J1538" i="5"/>
  <c r="K1538" i="5" s="1"/>
  <c r="J1537" i="5"/>
  <c r="K1537" i="5" s="1"/>
  <c r="J1536" i="5"/>
  <c r="K1536" i="5" s="1"/>
  <c r="J1535" i="5"/>
  <c r="K1535" i="5" s="1"/>
  <c r="J1534" i="5"/>
  <c r="K1534" i="5" s="1"/>
  <c r="J1533" i="5"/>
  <c r="K1533" i="5" s="1"/>
  <c r="J1532" i="5"/>
  <c r="K1532" i="5" s="1"/>
  <c r="J1531" i="5"/>
  <c r="K1531" i="5" s="1"/>
  <c r="J1530" i="5"/>
  <c r="K1530" i="5" s="1"/>
  <c r="J1529" i="5"/>
  <c r="K1529" i="5" s="1"/>
  <c r="J1528" i="5"/>
  <c r="K1528" i="5" s="1"/>
  <c r="J1527" i="5"/>
  <c r="K1527" i="5" s="1"/>
  <c r="J1526" i="5"/>
  <c r="K1526" i="5" s="1"/>
  <c r="J1525" i="5"/>
  <c r="K1525" i="5" s="1"/>
  <c r="J1524" i="5"/>
  <c r="K1524" i="5" s="1"/>
  <c r="J1523" i="5"/>
  <c r="K1523" i="5" s="1"/>
  <c r="J1522" i="5"/>
  <c r="K1522" i="5" s="1"/>
  <c r="J1521" i="5"/>
  <c r="K1521" i="5" s="1"/>
  <c r="J1520" i="5"/>
  <c r="K1520" i="5" s="1"/>
  <c r="J1519" i="5"/>
  <c r="K1519" i="5" s="1"/>
  <c r="J1518" i="5"/>
  <c r="K1518" i="5" s="1"/>
  <c r="J1517" i="5"/>
  <c r="K1517" i="5" s="1"/>
  <c r="J1516" i="5"/>
  <c r="K1516" i="5" s="1"/>
  <c r="J1515" i="5"/>
  <c r="K1515" i="5" s="1"/>
  <c r="J1514" i="5"/>
  <c r="K1514" i="5" s="1"/>
  <c r="J1513" i="5"/>
  <c r="K1513" i="5" s="1"/>
  <c r="J1512" i="5"/>
  <c r="K1512" i="5" s="1"/>
  <c r="J1511" i="5"/>
  <c r="K1511" i="5" s="1"/>
  <c r="J1510" i="5"/>
  <c r="K1510" i="5" s="1"/>
  <c r="J1509" i="5"/>
  <c r="K1509" i="5" s="1"/>
  <c r="J1508" i="5"/>
  <c r="K1508" i="5" s="1"/>
  <c r="J1507" i="5"/>
  <c r="K1507" i="5" s="1"/>
  <c r="J1506" i="5"/>
  <c r="K1506" i="5" s="1"/>
  <c r="J1505" i="5"/>
  <c r="K1505" i="5" s="1"/>
  <c r="J1504" i="5"/>
  <c r="K1504" i="5" s="1"/>
  <c r="J1503" i="5"/>
  <c r="K1503" i="5" s="1"/>
  <c r="J1502" i="5"/>
  <c r="K1502" i="5" s="1"/>
  <c r="J1501" i="5"/>
  <c r="K1501" i="5" s="1"/>
  <c r="J1500" i="5"/>
  <c r="K1500" i="5" s="1"/>
  <c r="J1499" i="5"/>
  <c r="K1499" i="5" s="1"/>
  <c r="J1498" i="5"/>
  <c r="K1498" i="5" s="1"/>
  <c r="J1497" i="5"/>
  <c r="K1497" i="5" s="1"/>
  <c r="J1496" i="5"/>
  <c r="K1496" i="5" s="1"/>
  <c r="J1495" i="5"/>
  <c r="K1495" i="5" s="1"/>
  <c r="J1494" i="5"/>
  <c r="K1494" i="5" s="1"/>
  <c r="J1493" i="5"/>
  <c r="K1493" i="5" s="1"/>
  <c r="J1492" i="5"/>
  <c r="K1492" i="5" s="1"/>
  <c r="J1491" i="5"/>
  <c r="K1491" i="5" s="1"/>
  <c r="J1490" i="5"/>
  <c r="K1490" i="5" s="1"/>
  <c r="J1489" i="5"/>
  <c r="K1489" i="5" s="1"/>
  <c r="J1488" i="5"/>
  <c r="K1488" i="5" s="1"/>
  <c r="J1487" i="5"/>
  <c r="K1487" i="5" s="1"/>
  <c r="J1486" i="5"/>
  <c r="K1486" i="5" s="1"/>
  <c r="J1485" i="5"/>
  <c r="K1485" i="5" s="1"/>
  <c r="J1484" i="5"/>
  <c r="K1484" i="5" s="1"/>
  <c r="J1483" i="5"/>
  <c r="K1483" i="5" s="1"/>
  <c r="J1482" i="5"/>
  <c r="K1482" i="5" s="1"/>
  <c r="J1481" i="5"/>
  <c r="K1481" i="5" s="1"/>
  <c r="J1480" i="5"/>
  <c r="K1480" i="5" s="1"/>
  <c r="J1479" i="5"/>
  <c r="K1479" i="5" s="1"/>
  <c r="J1478" i="5"/>
  <c r="K1478" i="5" s="1"/>
  <c r="J1477" i="5"/>
  <c r="K1477" i="5" s="1"/>
  <c r="J1476" i="5"/>
  <c r="K1476" i="5" s="1"/>
  <c r="J1475" i="5"/>
  <c r="K1475" i="5" s="1"/>
  <c r="J1474" i="5"/>
  <c r="K1474" i="5" s="1"/>
  <c r="J1473" i="5"/>
  <c r="K1473" i="5" s="1"/>
  <c r="J1472" i="5"/>
  <c r="K1472" i="5" s="1"/>
  <c r="J1471" i="5"/>
  <c r="K1471" i="5" s="1"/>
  <c r="J1470" i="5"/>
  <c r="K1470" i="5" s="1"/>
  <c r="J1469" i="5"/>
  <c r="K1469" i="5" s="1"/>
  <c r="J1468" i="5"/>
  <c r="K1468" i="5" s="1"/>
  <c r="J1467" i="5"/>
  <c r="K1467" i="5" s="1"/>
  <c r="J1466" i="5"/>
  <c r="K1466" i="5" s="1"/>
  <c r="J1465" i="5"/>
  <c r="K1465" i="5" s="1"/>
  <c r="J1464" i="5"/>
  <c r="K1464" i="5" s="1"/>
  <c r="J1463" i="5"/>
  <c r="K1463" i="5" s="1"/>
  <c r="J1462" i="5"/>
  <c r="K1462" i="5" s="1"/>
  <c r="J1461" i="5"/>
  <c r="K1461" i="5" s="1"/>
  <c r="J1460" i="5"/>
  <c r="K1460" i="5" s="1"/>
  <c r="J1459" i="5"/>
  <c r="K1459" i="5" s="1"/>
  <c r="J1458" i="5"/>
  <c r="K1458" i="5" s="1"/>
  <c r="J1457" i="5"/>
  <c r="K1457" i="5" s="1"/>
  <c r="J1456" i="5"/>
  <c r="K1456" i="5" s="1"/>
  <c r="J1455" i="5"/>
  <c r="K1455" i="5" s="1"/>
  <c r="J1454" i="5"/>
  <c r="K1454" i="5" s="1"/>
  <c r="J1453" i="5"/>
  <c r="K1453" i="5" s="1"/>
  <c r="J1452" i="5"/>
  <c r="K1452" i="5" s="1"/>
  <c r="J1451" i="5"/>
  <c r="K1451" i="5" s="1"/>
  <c r="J1450" i="5"/>
  <c r="K1450" i="5" s="1"/>
  <c r="J1449" i="5"/>
  <c r="K1449" i="5" s="1"/>
  <c r="J1448" i="5"/>
  <c r="K1448" i="5" s="1"/>
  <c r="J1447" i="5"/>
  <c r="K1447" i="5" s="1"/>
  <c r="J1446" i="5"/>
  <c r="K1446" i="5" s="1"/>
  <c r="J1445" i="5"/>
  <c r="K1445" i="5" s="1"/>
  <c r="J1444" i="5"/>
  <c r="K1444" i="5" s="1"/>
  <c r="J1443" i="5"/>
  <c r="K1443" i="5" s="1"/>
  <c r="J1442" i="5"/>
  <c r="K1442" i="5" s="1"/>
  <c r="J1441" i="5"/>
  <c r="K1441" i="5" s="1"/>
  <c r="J1440" i="5"/>
  <c r="K1440" i="5" s="1"/>
  <c r="J1439" i="5"/>
  <c r="K1439" i="5" s="1"/>
  <c r="J1438" i="5"/>
  <c r="K1438" i="5" s="1"/>
  <c r="J1437" i="5"/>
  <c r="K1437" i="5" s="1"/>
  <c r="J1436" i="5"/>
  <c r="K1436" i="5" s="1"/>
  <c r="J1435" i="5"/>
  <c r="K1435" i="5" s="1"/>
  <c r="J1434" i="5"/>
  <c r="K1434" i="5" s="1"/>
  <c r="J1433" i="5"/>
  <c r="K1433" i="5" s="1"/>
  <c r="J1432" i="5"/>
  <c r="K1432" i="5" s="1"/>
  <c r="J1431" i="5"/>
  <c r="K1431" i="5" s="1"/>
  <c r="J1430" i="5"/>
  <c r="K1430" i="5" s="1"/>
  <c r="J1429" i="5"/>
  <c r="K1429" i="5" s="1"/>
  <c r="J1428" i="5"/>
  <c r="K1428" i="5" s="1"/>
  <c r="J1427" i="5"/>
  <c r="K1427" i="5" s="1"/>
  <c r="J1426" i="5"/>
  <c r="K1426" i="5" s="1"/>
  <c r="J1425" i="5"/>
  <c r="K1425" i="5" s="1"/>
  <c r="J1424" i="5"/>
  <c r="K1424" i="5" s="1"/>
  <c r="J1423" i="5"/>
  <c r="K1423" i="5" s="1"/>
  <c r="J1422" i="5"/>
  <c r="K1422" i="5" s="1"/>
  <c r="J1421" i="5"/>
  <c r="K1421" i="5" s="1"/>
  <c r="J1420" i="5"/>
  <c r="K1420" i="5" s="1"/>
  <c r="J1419" i="5"/>
  <c r="K1419" i="5" s="1"/>
  <c r="J1418" i="5"/>
  <c r="K1418" i="5" s="1"/>
  <c r="J1417" i="5"/>
  <c r="K1417" i="5" s="1"/>
  <c r="J1416" i="5"/>
  <c r="K1416" i="5" s="1"/>
  <c r="J1415" i="5"/>
  <c r="K1415" i="5" s="1"/>
  <c r="J1414" i="5"/>
  <c r="K1414" i="5" s="1"/>
  <c r="J1413" i="5"/>
  <c r="K1413" i="5" s="1"/>
  <c r="J1412" i="5"/>
  <c r="K1412" i="5" s="1"/>
  <c r="J1411" i="5"/>
  <c r="K1411" i="5" s="1"/>
  <c r="J1410" i="5"/>
  <c r="K1410" i="5" s="1"/>
  <c r="J1409" i="5"/>
  <c r="K1409" i="5" s="1"/>
  <c r="J1408" i="5"/>
  <c r="K1408" i="5" s="1"/>
  <c r="J1407" i="5"/>
  <c r="K1407" i="5" s="1"/>
  <c r="J1406" i="5"/>
  <c r="K1406" i="5" s="1"/>
  <c r="J1405" i="5"/>
  <c r="K1405" i="5" s="1"/>
  <c r="J1404" i="5"/>
  <c r="K1404" i="5" s="1"/>
  <c r="J1403" i="5"/>
  <c r="K1403" i="5" s="1"/>
  <c r="J1402" i="5"/>
  <c r="K1402" i="5" s="1"/>
  <c r="J1401" i="5"/>
  <c r="K1401" i="5" s="1"/>
  <c r="J1400" i="5"/>
  <c r="K1400" i="5" s="1"/>
  <c r="J1399" i="5"/>
  <c r="K1399" i="5" s="1"/>
  <c r="J1398" i="5"/>
  <c r="K1398" i="5" s="1"/>
  <c r="J1397" i="5"/>
  <c r="K1397" i="5" s="1"/>
  <c r="J1396" i="5"/>
  <c r="K1396" i="5" s="1"/>
  <c r="J1395" i="5"/>
  <c r="K1395" i="5" s="1"/>
  <c r="J1394" i="5"/>
  <c r="K1394" i="5" s="1"/>
  <c r="J1393" i="5"/>
  <c r="K1393" i="5" s="1"/>
  <c r="J1392" i="5"/>
  <c r="K1392" i="5" s="1"/>
  <c r="J1391" i="5"/>
  <c r="K1391" i="5" s="1"/>
  <c r="J1390" i="5"/>
  <c r="K1390" i="5" s="1"/>
  <c r="J1389" i="5"/>
  <c r="K1389" i="5" s="1"/>
  <c r="J1388" i="5"/>
  <c r="K1388" i="5" s="1"/>
  <c r="J1387" i="5"/>
  <c r="K1387" i="5" s="1"/>
  <c r="J1386" i="5"/>
  <c r="K1386" i="5" s="1"/>
  <c r="J1385" i="5"/>
  <c r="K1385" i="5" s="1"/>
  <c r="J1384" i="5"/>
  <c r="K1384" i="5" s="1"/>
  <c r="J1383" i="5"/>
  <c r="K1383" i="5" s="1"/>
  <c r="J1382" i="5"/>
  <c r="K1382" i="5" s="1"/>
  <c r="J1381" i="5"/>
  <c r="K1381" i="5" s="1"/>
  <c r="J1380" i="5"/>
  <c r="K1380" i="5" s="1"/>
  <c r="J1379" i="5"/>
  <c r="K1379" i="5" s="1"/>
  <c r="J1378" i="5"/>
  <c r="K1378" i="5" s="1"/>
  <c r="J1377" i="5"/>
  <c r="K1377" i="5" s="1"/>
  <c r="J1376" i="5"/>
  <c r="K1376" i="5" s="1"/>
  <c r="J1375" i="5"/>
  <c r="K1375" i="5" s="1"/>
  <c r="J1374" i="5"/>
  <c r="K1374" i="5" s="1"/>
  <c r="J1373" i="5"/>
  <c r="K1373" i="5" s="1"/>
  <c r="J1372" i="5"/>
  <c r="K1372" i="5" s="1"/>
  <c r="J1371" i="5"/>
  <c r="K1371" i="5" s="1"/>
  <c r="J1370" i="5"/>
  <c r="K1370" i="5" s="1"/>
  <c r="J1369" i="5"/>
  <c r="K1369" i="5" s="1"/>
  <c r="J1368" i="5"/>
  <c r="K1368" i="5" s="1"/>
  <c r="J1367" i="5"/>
  <c r="K1367" i="5" s="1"/>
  <c r="J1366" i="5"/>
  <c r="K1366" i="5" s="1"/>
  <c r="J1365" i="5"/>
  <c r="K1365" i="5" s="1"/>
  <c r="J1364" i="5"/>
  <c r="K1364" i="5" s="1"/>
  <c r="J1363" i="5"/>
  <c r="K1363" i="5" s="1"/>
  <c r="J1362" i="5"/>
  <c r="K1362" i="5" s="1"/>
  <c r="J1361" i="5"/>
  <c r="K1361" i="5" s="1"/>
  <c r="J1360" i="5"/>
  <c r="K1360" i="5" s="1"/>
  <c r="J1359" i="5"/>
  <c r="K1359" i="5" s="1"/>
  <c r="J1358" i="5"/>
  <c r="K1358" i="5" s="1"/>
  <c r="J1357" i="5"/>
  <c r="K1357" i="5" s="1"/>
  <c r="J1356" i="5"/>
  <c r="K1356" i="5" s="1"/>
  <c r="J1355" i="5"/>
  <c r="K1355" i="5" s="1"/>
  <c r="J1354" i="5"/>
  <c r="K1354" i="5" s="1"/>
  <c r="J1353" i="5"/>
  <c r="K1353" i="5" s="1"/>
  <c r="J1352" i="5"/>
  <c r="K1352" i="5" s="1"/>
  <c r="J1351" i="5"/>
  <c r="K1351" i="5" s="1"/>
  <c r="J1350" i="5"/>
  <c r="K1350" i="5" s="1"/>
  <c r="J1349" i="5"/>
  <c r="K1349" i="5" s="1"/>
  <c r="J1348" i="5"/>
  <c r="K1348" i="5" s="1"/>
  <c r="J1347" i="5"/>
  <c r="K1347" i="5" s="1"/>
  <c r="J1346" i="5"/>
  <c r="K1346" i="5" s="1"/>
  <c r="J1345" i="5"/>
  <c r="K1345" i="5" s="1"/>
  <c r="J1344" i="5"/>
  <c r="K1344" i="5" s="1"/>
  <c r="J1343" i="5"/>
  <c r="K1343" i="5" s="1"/>
  <c r="J1342" i="5"/>
  <c r="K1342" i="5" s="1"/>
  <c r="J1341" i="5"/>
  <c r="K1341" i="5" s="1"/>
  <c r="J1340" i="5"/>
  <c r="K1340" i="5" s="1"/>
  <c r="J1339" i="5"/>
  <c r="K1339" i="5" s="1"/>
  <c r="J1338" i="5"/>
  <c r="K1338" i="5" s="1"/>
  <c r="J1337" i="5"/>
  <c r="K1337" i="5" s="1"/>
  <c r="J1336" i="5"/>
  <c r="K1336" i="5" s="1"/>
  <c r="J1335" i="5"/>
  <c r="K1335" i="5" s="1"/>
  <c r="J1334" i="5"/>
  <c r="K1334" i="5" s="1"/>
  <c r="J1333" i="5"/>
  <c r="K1333" i="5" s="1"/>
  <c r="J1332" i="5"/>
  <c r="K1332" i="5" s="1"/>
  <c r="J1331" i="5"/>
  <c r="K1331" i="5" s="1"/>
  <c r="J1330" i="5"/>
  <c r="K1330" i="5" s="1"/>
  <c r="J1329" i="5"/>
  <c r="K1329" i="5" s="1"/>
  <c r="J1328" i="5"/>
  <c r="K1328" i="5" s="1"/>
  <c r="J1327" i="5"/>
  <c r="K1327" i="5" s="1"/>
  <c r="J1326" i="5"/>
  <c r="K1326" i="5" s="1"/>
  <c r="J1325" i="5"/>
  <c r="K1325" i="5" s="1"/>
  <c r="J1324" i="5"/>
  <c r="K1324" i="5" s="1"/>
  <c r="J1323" i="5"/>
  <c r="K1323" i="5" s="1"/>
  <c r="J1322" i="5"/>
  <c r="K1322" i="5" s="1"/>
  <c r="J1321" i="5"/>
  <c r="K1321" i="5" s="1"/>
  <c r="J1320" i="5"/>
  <c r="K1320" i="5" s="1"/>
  <c r="J1319" i="5"/>
  <c r="K1319" i="5" s="1"/>
  <c r="J1318" i="5"/>
  <c r="K1318" i="5" s="1"/>
  <c r="J1317" i="5"/>
  <c r="K1317" i="5" s="1"/>
  <c r="J1316" i="5"/>
  <c r="K1316" i="5" s="1"/>
  <c r="J1315" i="5"/>
  <c r="K1315" i="5" s="1"/>
  <c r="J1314" i="5"/>
  <c r="K1314" i="5" s="1"/>
  <c r="J1313" i="5"/>
  <c r="K1313" i="5" s="1"/>
  <c r="J1312" i="5"/>
  <c r="K1312" i="5" s="1"/>
  <c r="J1311" i="5"/>
  <c r="K1311" i="5" s="1"/>
  <c r="J1310" i="5"/>
  <c r="K1310" i="5" s="1"/>
  <c r="J1309" i="5"/>
  <c r="K1309" i="5" s="1"/>
  <c r="J1308" i="5"/>
  <c r="K1308" i="5" s="1"/>
  <c r="J1307" i="5"/>
  <c r="K1307" i="5" s="1"/>
  <c r="J1306" i="5"/>
  <c r="K1306" i="5" s="1"/>
  <c r="J1305" i="5"/>
  <c r="K1305" i="5" s="1"/>
  <c r="J1304" i="5"/>
  <c r="K1304" i="5" s="1"/>
  <c r="J1303" i="5"/>
  <c r="K1303" i="5" s="1"/>
  <c r="J1302" i="5"/>
  <c r="K1302" i="5" s="1"/>
  <c r="J1301" i="5"/>
  <c r="K1301" i="5" s="1"/>
  <c r="J1300" i="5"/>
  <c r="K1300" i="5" s="1"/>
  <c r="J1299" i="5"/>
  <c r="K1299" i="5" s="1"/>
  <c r="J1298" i="5"/>
  <c r="K1298" i="5" s="1"/>
  <c r="J1297" i="5"/>
  <c r="K1297" i="5" s="1"/>
  <c r="J1296" i="5"/>
  <c r="K1296" i="5" s="1"/>
  <c r="J1295" i="5"/>
  <c r="K1295" i="5" s="1"/>
  <c r="J1294" i="5"/>
  <c r="K1294" i="5" s="1"/>
  <c r="J1293" i="5"/>
  <c r="K1293" i="5" s="1"/>
  <c r="J1292" i="5"/>
  <c r="K1292" i="5" s="1"/>
  <c r="J1291" i="5"/>
  <c r="K1291" i="5" s="1"/>
  <c r="J1290" i="5"/>
  <c r="K1290" i="5" s="1"/>
  <c r="J1289" i="5"/>
  <c r="K1289" i="5" s="1"/>
  <c r="J1288" i="5"/>
  <c r="K1288" i="5" s="1"/>
  <c r="J1287" i="5"/>
  <c r="K1287" i="5" s="1"/>
  <c r="J1286" i="5"/>
  <c r="K1286" i="5" s="1"/>
  <c r="J1285" i="5"/>
  <c r="K1285" i="5" s="1"/>
  <c r="J1284" i="5"/>
  <c r="K1284" i="5" s="1"/>
  <c r="J1283" i="5"/>
  <c r="K1283" i="5" s="1"/>
  <c r="J1282" i="5"/>
  <c r="K1282" i="5" s="1"/>
  <c r="J1281" i="5"/>
  <c r="K1281" i="5" s="1"/>
  <c r="J1280" i="5"/>
  <c r="K1280" i="5" s="1"/>
  <c r="J1279" i="5"/>
  <c r="K1279" i="5" s="1"/>
  <c r="J1278" i="5"/>
  <c r="K1278" i="5" s="1"/>
  <c r="J1277" i="5"/>
  <c r="K1277" i="5" s="1"/>
  <c r="J1276" i="5"/>
  <c r="K1276" i="5" s="1"/>
  <c r="J1275" i="5"/>
  <c r="K1275" i="5" s="1"/>
  <c r="J1274" i="5"/>
  <c r="K1274" i="5" s="1"/>
  <c r="J1273" i="5"/>
  <c r="K1273" i="5" s="1"/>
  <c r="J1272" i="5"/>
  <c r="K1272" i="5" s="1"/>
  <c r="J1271" i="5"/>
  <c r="K1271" i="5" s="1"/>
  <c r="J1270" i="5"/>
  <c r="K1270" i="5" s="1"/>
  <c r="J1269" i="5"/>
  <c r="K1269" i="5" s="1"/>
  <c r="J1268" i="5"/>
  <c r="K1268" i="5" s="1"/>
  <c r="J1267" i="5"/>
  <c r="K1267" i="5" s="1"/>
  <c r="J1266" i="5"/>
  <c r="K1266" i="5" s="1"/>
  <c r="J1265" i="5"/>
  <c r="K1265" i="5" s="1"/>
  <c r="J1264" i="5"/>
  <c r="K1264" i="5" s="1"/>
  <c r="J1263" i="5"/>
  <c r="K1263" i="5" s="1"/>
  <c r="J1262" i="5"/>
  <c r="K1262" i="5" s="1"/>
  <c r="J1261" i="5"/>
  <c r="K1261" i="5" s="1"/>
  <c r="J1260" i="5"/>
  <c r="K1260" i="5" s="1"/>
  <c r="J1259" i="5"/>
  <c r="K1259" i="5" s="1"/>
  <c r="J1258" i="5"/>
  <c r="K1258" i="5" s="1"/>
  <c r="J1257" i="5"/>
  <c r="K1257" i="5" s="1"/>
  <c r="J1256" i="5"/>
  <c r="K1256" i="5" s="1"/>
  <c r="J1255" i="5"/>
  <c r="K1255" i="5" s="1"/>
  <c r="J1254" i="5"/>
  <c r="K1254" i="5" s="1"/>
  <c r="J1253" i="5"/>
  <c r="K1253" i="5" s="1"/>
  <c r="J1252" i="5"/>
  <c r="K1252" i="5" s="1"/>
  <c r="J1251" i="5"/>
  <c r="K1251" i="5" s="1"/>
  <c r="J1250" i="5"/>
  <c r="K1250" i="5" s="1"/>
  <c r="J1249" i="5"/>
  <c r="K1249" i="5" s="1"/>
  <c r="J1248" i="5"/>
  <c r="K1248" i="5" s="1"/>
  <c r="J1247" i="5"/>
  <c r="K1247" i="5" s="1"/>
  <c r="J1246" i="5"/>
  <c r="K1246" i="5" s="1"/>
  <c r="J1245" i="5"/>
  <c r="K1245" i="5" s="1"/>
  <c r="J1244" i="5"/>
  <c r="K1244" i="5" s="1"/>
  <c r="J1243" i="5"/>
  <c r="K1243" i="5" s="1"/>
  <c r="J1242" i="5"/>
  <c r="K1242" i="5" s="1"/>
  <c r="J1241" i="5"/>
  <c r="K1241" i="5" s="1"/>
  <c r="J1240" i="5"/>
  <c r="K1240" i="5" s="1"/>
  <c r="J1239" i="5"/>
  <c r="K1239" i="5" s="1"/>
  <c r="J1238" i="5"/>
  <c r="K1238" i="5" s="1"/>
  <c r="J1237" i="5"/>
  <c r="K1237" i="5" s="1"/>
  <c r="J1236" i="5"/>
  <c r="K1236" i="5" s="1"/>
  <c r="J1235" i="5"/>
  <c r="K1235" i="5" s="1"/>
  <c r="J1234" i="5"/>
  <c r="K1234" i="5" s="1"/>
  <c r="J1233" i="5"/>
  <c r="K1233" i="5" s="1"/>
  <c r="J1232" i="5"/>
  <c r="K1232" i="5" s="1"/>
  <c r="J1231" i="5"/>
  <c r="K1231" i="5" s="1"/>
  <c r="J1230" i="5"/>
  <c r="K1230" i="5" s="1"/>
  <c r="J1229" i="5"/>
  <c r="K1229" i="5" s="1"/>
  <c r="J1228" i="5"/>
  <c r="K1228" i="5" s="1"/>
  <c r="J1227" i="5"/>
  <c r="K1227" i="5" s="1"/>
  <c r="J1226" i="5"/>
  <c r="K1226" i="5" s="1"/>
  <c r="J1225" i="5"/>
  <c r="K1225" i="5" s="1"/>
  <c r="J1224" i="5"/>
  <c r="K1224" i="5" s="1"/>
  <c r="J1223" i="5"/>
  <c r="K1223" i="5" s="1"/>
  <c r="J1222" i="5"/>
  <c r="K1222" i="5" s="1"/>
  <c r="J1221" i="5"/>
  <c r="K1221" i="5" s="1"/>
  <c r="J1220" i="5"/>
  <c r="K1220" i="5" s="1"/>
  <c r="J1219" i="5"/>
  <c r="K1219" i="5" s="1"/>
  <c r="J1218" i="5"/>
  <c r="K1218" i="5" s="1"/>
  <c r="J1217" i="5"/>
  <c r="K1217" i="5" s="1"/>
  <c r="J1216" i="5"/>
  <c r="K1216" i="5" s="1"/>
  <c r="J1215" i="5"/>
  <c r="K1215" i="5" s="1"/>
  <c r="J1214" i="5"/>
  <c r="K1214" i="5" s="1"/>
  <c r="J1213" i="5"/>
  <c r="K1213" i="5" s="1"/>
  <c r="J1212" i="5"/>
  <c r="K1212" i="5" s="1"/>
  <c r="J1211" i="5"/>
  <c r="K1211" i="5" s="1"/>
  <c r="J1210" i="5"/>
  <c r="K1210" i="5" s="1"/>
  <c r="J1209" i="5"/>
  <c r="K1209" i="5" s="1"/>
  <c r="J1208" i="5"/>
  <c r="K1208" i="5" s="1"/>
  <c r="J1207" i="5"/>
  <c r="K1207" i="5" s="1"/>
  <c r="J1206" i="5"/>
  <c r="K1206" i="5" s="1"/>
  <c r="J1205" i="5"/>
  <c r="K1205" i="5" s="1"/>
  <c r="J1204" i="5"/>
  <c r="K1204" i="5" s="1"/>
  <c r="J1203" i="5"/>
  <c r="K1203" i="5" s="1"/>
  <c r="J1202" i="5"/>
  <c r="K1202" i="5" s="1"/>
  <c r="J1201" i="5"/>
  <c r="K1201" i="5" s="1"/>
  <c r="J1200" i="5"/>
  <c r="K1200" i="5" s="1"/>
  <c r="J1199" i="5"/>
  <c r="K1199" i="5" s="1"/>
  <c r="J1198" i="5"/>
  <c r="K1198" i="5" s="1"/>
  <c r="J1197" i="5"/>
  <c r="K1197" i="5" s="1"/>
  <c r="J1196" i="5"/>
  <c r="K1196" i="5" s="1"/>
  <c r="J1195" i="5"/>
  <c r="K1195" i="5" s="1"/>
  <c r="J1194" i="5"/>
  <c r="K1194" i="5" s="1"/>
  <c r="J1193" i="5"/>
  <c r="K1193" i="5" s="1"/>
  <c r="J1192" i="5"/>
  <c r="K1192" i="5" s="1"/>
  <c r="J1191" i="5"/>
  <c r="K1191" i="5" s="1"/>
  <c r="J1190" i="5"/>
  <c r="K1190" i="5" s="1"/>
  <c r="J1189" i="5"/>
  <c r="K1189" i="5" s="1"/>
  <c r="J1188" i="5"/>
  <c r="K1188" i="5" s="1"/>
  <c r="J1187" i="5"/>
  <c r="K1187" i="5" s="1"/>
  <c r="J1186" i="5"/>
  <c r="K1186" i="5" s="1"/>
  <c r="J1185" i="5"/>
  <c r="K1185" i="5" s="1"/>
  <c r="J1184" i="5"/>
  <c r="K1184" i="5" s="1"/>
  <c r="J1183" i="5"/>
  <c r="K1183" i="5" s="1"/>
  <c r="J1182" i="5"/>
  <c r="K1182" i="5" s="1"/>
  <c r="J1181" i="5"/>
  <c r="K1181" i="5" s="1"/>
  <c r="J1180" i="5"/>
  <c r="K1180" i="5" s="1"/>
  <c r="J1179" i="5"/>
  <c r="K1179" i="5" s="1"/>
  <c r="J1178" i="5"/>
  <c r="K1178" i="5" s="1"/>
  <c r="J1177" i="5"/>
  <c r="K1177" i="5" s="1"/>
  <c r="J1176" i="5"/>
  <c r="K1176" i="5" s="1"/>
  <c r="J1175" i="5"/>
  <c r="K1175" i="5" s="1"/>
  <c r="J1174" i="5"/>
  <c r="K1174" i="5" s="1"/>
  <c r="J1173" i="5"/>
  <c r="K1173" i="5" s="1"/>
  <c r="J1172" i="5"/>
  <c r="K1172" i="5" s="1"/>
  <c r="J1171" i="5"/>
  <c r="K1171" i="5" s="1"/>
  <c r="J1170" i="5"/>
  <c r="K1170" i="5" s="1"/>
  <c r="J1169" i="5"/>
  <c r="K1169" i="5" s="1"/>
  <c r="J1168" i="5"/>
  <c r="K1168" i="5" s="1"/>
  <c r="J1167" i="5"/>
  <c r="K1167" i="5" s="1"/>
  <c r="J1166" i="5"/>
  <c r="K1166" i="5" s="1"/>
  <c r="J1165" i="5"/>
  <c r="K1165" i="5" s="1"/>
  <c r="J1164" i="5"/>
  <c r="K1164" i="5" s="1"/>
  <c r="J1163" i="5"/>
  <c r="K1163" i="5" s="1"/>
  <c r="J1162" i="5"/>
  <c r="K1162" i="5" s="1"/>
  <c r="J1161" i="5"/>
  <c r="K1161" i="5" s="1"/>
  <c r="J1160" i="5"/>
  <c r="K1160" i="5" s="1"/>
  <c r="J1159" i="5"/>
  <c r="K1159" i="5" s="1"/>
  <c r="J1158" i="5"/>
  <c r="K1158" i="5" s="1"/>
  <c r="J1157" i="5"/>
  <c r="K1157" i="5" s="1"/>
  <c r="J1156" i="5"/>
  <c r="K1156" i="5" s="1"/>
  <c r="J1155" i="5"/>
  <c r="K1155" i="5" s="1"/>
  <c r="J1154" i="5"/>
  <c r="K1154" i="5" s="1"/>
  <c r="J1153" i="5"/>
  <c r="K1153" i="5" s="1"/>
  <c r="J1152" i="5"/>
  <c r="K1152" i="5" s="1"/>
  <c r="J1151" i="5"/>
  <c r="K1151" i="5" s="1"/>
  <c r="J1150" i="5"/>
  <c r="K1150" i="5" s="1"/>
  <c r="J1149" i="5"/>
  <c r="K1149" i="5" s="1"/>
  <c r="J1148" i="5"/>
  <c r="K1148" i="5" s="1"/>
  <c r="J1147" i="5"/>
  <c r="K1147" i="5" s="1"/>
  <c r="J1146" i="5"/>
  <c r="K1146" i="5" s="1"/>
  <c r="J1145" i="5"/>
  <c r="K1145" i="5" s="1"/>
  <c r="J1144" i="5"/>
  <c r="K1144" i="5" s="1"/>
  <c r="J1143" i="5"/>
  <c r="K1143" i="5" s="1"/>
  <c r="J1142" i="5"/>
  <c r="K1142" i="5" s="1"/>
  <c r="J1141" i="5"/>
  <c r="K1141" i="5" s="1"/>
  <c r="J1140" i="5"/>
  <c r="K1140" i="5" s="1"/>
  <c r="J1139" i="5"/>
  <c r="K1139" i="5" s="1"/>
  <c r="J1138" i="5"/>
  <c r="K1138" i="5" s="1"/>
  <c r="J1137" i="5"/>
  <c r="K1137" i="5" s="1"/>
  <c r="J1136" i="5"/>
  <c r="K1136" i="5" s="1"/>
  <c r="J1135" i="5"/>
  <c r="K1135" i="5" s="1"/>
  <c r="J1134" i="5"/>
  <c r="K1134" i="5" s="1"/>
  <c r="J1133" i="5"/>
  <c r="K1133" i="5" s="1"/>
  <c r="J1132" i="5"/>
  <c r="K1132" i="5" s="1"/>
  <c r="J1131" i="5"/>
  <c r="K1131" i="5" s="1"/>
  <c r="J1130" i="5"/>
  <c r="K1130" i="5" s="1"/>
  <c r="J1129" i="5"/>
  <c r="K1129" i="5" s="1"/>
  <c r="J1128" i="5"/>
  <c r="K1128" i="5" s="1"/>
  <c r="J1127" i="5"/>
  <c r="K1127" i="5" s="1"/>
  <c r="J1126" i="5"/>
  <c r="K1126" i="5" s="1"/>
  <c r="J1125" i="5"/>
  <c r="K1125" i="5" s="1"/>
  <c r="J1124" i="5"/>
  <c r="K1124" i="5" s="1"/>
  <c r="J1123" i="5"/>
  <c r="K1123" i="5" s="1"/>
  <c r="J1122" i="5"/>
  <c r="K1122" i="5" s="1"/>
  <c r="J1121" i="5"/>
  <c r="K1121" i="5" s="1"/>
  <c r="J1120" i="5"/>
  <c r="K1120" i="5" s="1"/>
  <c r="J1119" i="5"/>
  <c r="K1119" i="5" s="1"/>
  <c r="J1118" i="5"/>
  <c r="K1118" i="5" s="1"/>
  <c r="J1117" i="5"/>
  <c r="K1117" i="5" s="1"/>
  <c r="J1116" i="5"/>
  <c r="K1116" i="5" s="1"/>
  <c r="J1115" i="5"/>
  <c r="K1115" i="5" s="1"/>
  <c r="J1114" i="5"/>
  <c r="K1114" i="5" s="1"/>
  <c r="J1113" i="5"/>
  <c r="K1113" i="5" s="1"/>
  <c r="J1112" i="5"/>
  <c r="K1112" i="5" s="1"/>
  <c r="J1111" i="5"/>
  <c r="K1111" i="5" s="1"/>
  <c r="J1110" i="5"/>
  <c r="K1110" i="5" s="1"/>
  <c r="J1109" i="5"/>
  <c r="K1109" i="5" s="1"/>
  <c r="J1108" i="5"/>
  <c r="K1108" i="5" s="1"/>
  <c r="J1107" i="5"/>
  <c r="K1107" i="5" s="1"/>
  <c r="J1106" i="5"/>
  <c r="K1106" i="5" s="1"/>
  <c r="J1105" i="5"/>
  <c r="K1105" i="5" s="1"/>
  <c r="J1104" i="5"/>
  <c r="K1104" i="5" s="1"/>
  <c r="J1103" i="5"/>
  <c r="K1103" i="5" s="1"/>
  <c r="J1102" i="5"/>
  <c r="K1102" i="5" s="1"/>
  <c r="J1101" i="5"/>
  <c r="K1101" i="5" s="1"/>
  <c r="J1100" i="5"/>
  <c r="K1100" i="5" s="1"/>
  <c r="J1099" i="5"/>
  <c r="K1099" i="5" s="1"/>
  <c r="J1098" i="5"/>
  <c r="K1098" i="5" s="1"/>
  <c r="J1097" i="5"/>
  <c r="K1097" i="5" s="1"/>
  <c r="J1096" i="5"/>
  <c r="K1096" i="5" s="1"/>
  <c r="J1095" i="5"/>
  <c r="K1095" i="5" s="1"/>
  <c r="J1094" i="5"/>
  <c r="K1094" i="5" s="1"/>
  <c r="J1093" i="5"/>
  <c r="K1093" i="5" s="1"/>
  <c r="J1092" i="5"/>
  <c r="K1092" i="5" s="1"/>
  <c r="J1091" i="5"/>
  <c r="K1091" i="5" s="1"/>
  <c r="J1090" i="5"/>
  <c r="K1090" i="5" s="1"/>
  <c r="J1089" i="5"/>
  <c r="K1089" i="5" s="1"/>
  <c r="J1088" i="5"/>
  <c r="K1088" i="5" s="1"/>
  <c r="J1087" i="5"/>
  <c r="K1087" i="5" s="1"/>
  <c r="J1086" i="5"/>
  <c r="K1086" i="5" s="1"/>
  <c r="J1085" i="5"/>
  <c r="K1085" i="5" s="1"/>
  <c r="J1084" i="5"/>
  <c r="K1084" i="5" s="1"/>
  <c r="J1083" i="5"/>
  <c r="K1083" i="5" s="1"/>
  <c r="J1082" i="5"/>
  <c r="K1082" i="5" s="1"/>
  <c r="J1081" i="5"/>
  <c r="K1081" i="5" s="1"/>
  <c r="J1080" i="5"/>
  <c r="K1080" i="5" s="1"/>
  <c r="J1079" i="5"/>
  <c r="K1079" i="5" s="1"/>
  <c r="J1078" i="5"/>
  <c r="K1078" i="5" s="1"/>
  <c r="J1077" i="5"/>
  <c r="K1077" i="5" s="1"/>
  <c r="J1076" i="5"/>
  <c r="K1076" i="5" s="1"/>
  <c r="J1075" i="5"/>
  <c r="K1075" i="5" s="1"/>
  <c r="J1074" i="5"/>
  <c r="K1074" i="5" s="1"/>
  <c r="J1073" i="5"/>
  <c r="K1073" i="5" s="1"/>
  <c r="J1072" i="5"/>
  <c r="K1072" i="5" s="1"/>
  <c r="J1071" i="5"/>
  <c r="K1071" i="5" s="1"/>
  <c r="J1070" i="5"/>
  <c r="K1070" i="5" s="1"/>
  <c r="J1069" i="5"/>
  <c r="K1069" i="5" s="1"/>
  <c r="J1068" i="5"/>
  <c r="K1068" i="5" s="1"/>
  <c r="J1067" i="5"/>
  <c r="K1067" i="5" s="1"/>
  <c r="J1066" i="5"/>
  <c r="K1066" i="5" s="1"/>
  <c r="J1065" i="5"/>
  <c r="K1065" i="5" s="1"/>
  <c r="J1064" i="5"/>
  <c r="K1064" i="5" s="1"/>
  <c r="J1063" i="5"/>
  <c r="K1063" i="5" s="1"/>
  <c r="J1062" i="5"/>
  <c r="K1062" i="5" s="1"/>
  <c r="J1061" i="5"/>
  <c r="K1061" i="5" s="1"/>
  <c r="J1060" i="5"/>
  <c r="K1060" i="5" s="1"/>
  <c r="J1059" i="5"/>
  <c r="K1059" i="5" s="1"/>
  <c r="J1058" i="5"/>
  <c r="K1058" i="5" s="1"/>
  <c r="J1057" i="5"/>
  <c r="K1057" i="5" s="1"/>
  <c r="J1056" i="5"/>
  <c r="K1056" i="5" s="1"/>
  <c r="J1055" i="5"/>
  <c r="K1055" i="5" s="1"/>
  <c r="J1054" i="5"/>
  <c r="K1054" i="5" s="1"/>
  <c r="J1053" i="5"/>
  <c r="K1053" i="5" s="1"/>
  <c r="J1052" i="5"/>
  <c r="K1052" i="5" s="1"/>
  <c r="J1051" i="5"/>
  <c r="K1051" i="5" s="1"/>
  <c r="J1050" i="5"/>
  <c r="K1050" i="5" s="1"/>
  <c r="J1049" i="5"/>
  <c r="K1049" i="5" s="1"/>
  <c r="J1048" i="5"/>
  <c r="K1048" i="5" s="1"/>
  <c r="J1047" i="5"/>
  <c r="K1047" i="5" s="1"/>
  <c r="J1046" i="5"/>
  <c r="K1046" i="5" s="1"/>
  <c r="J1045" i="5"/>
  <c r="K1045" i="5" s="1"/>
  <c r="J1044" i="5"/>
  <c r="K1044" i="5" s="1"/>
  <c r="J1043" i="5"/>
  <c r="K1043" i="5" s="1"/>
  <c r="J1042" i="5"/>
  <c r="K1042" i="5" s="1"/>
  <c r="J1041" i="5"/>
  <c r="K1041" i="5" s="1"/>
  <c r="J1040" i="5"/>
  <c r="K1040" i="5" s="1"/>
  <c r="J1039" i="5"/>
  <c r="K1039" i="5" s="1"/>
  <c r="J1038" i="5"/>
  <c r="K1038" i="5" s="1"/>
  <c r="J1037" i="5"/>
  <c r="K1037" i="5" s="1"/>
  <c r="J1036" i="5"/>
  <c r="K1036" i="5" s="1"/>
  <c r="J1035" i="5"/>
  <c r="K1035" i="5" s="1"/>
  <c r="J1034" i="5"/>
  <c r="K1034" i="5" s="1"/>
  <c r="J1033" i="5"/>
  <c r="K1033" i="5" s="1"/>
  <c r="J1032" i="5"/>
  <c r="K1032" i="5" s="1"/>
  <c r="J1031" i="5"/>
  <c r="K1031" i="5" s="1"/>
  <c r="J1030" i="5"/>
  <c r="K1030" i="5" s="1"/>
  <c r="J1029" i="5"/>
  <c r="K1029" i="5" s="1"/>
  <c r="J1028" i="5"/>
  <c r="K1028" i="5" s="1"/>
  <c r="J1027" i="5"/>
  <c r="K1027" i="5" s="1"/>
  <c r="J1026" i="5"/>
  <c r="K1026" i="5" s="1"/>
  <c r="J1025" i="5"/>
  <c r="K1025" i="5" s="1"/>
  <c r="J1024" i="5"/>
  <c r="K1024" i="5" s="1"/>
  <c r="J1023" i="5"/>
  <c r="K1023" i="5" s="1"/>
  <c r="J1022" i="5"/>
  <c r="K1022" i="5" s="1"/>
  <c r="J1021" i="5"/>
  <c r="K1021" i="5" s="1"/>
  <c r="J1020" i="5"/>
  <c r="K1020" i="5" s="1"/>
  <c r="J1019" i="5"/>
  <c r="K1019" i="5" s="1"/>
  <c r="J1018" i="5"/>
  <c r="K1018" i="5" s="1"/>
  <c r="J1017" i="5"/>
  <c r="K1017" i="5" s="1"/>
  <c r="J1016" i="5"/>
  <c r="K1016" i="5" s="1"/>
  <c r="J1015" i="5"/>
  <c r="K1015" i="5" s="1"/>
  <c r="J1014" i="5"/>
  <c r="K1014" i="5" s="1"/>
  <c r="J1013" i="5"/>
  <c r="K1013" i="5" s="1"/>
  <c r="J1012" i="5"/>
  <c r="K1012" i="5" s="1"/>
  <c r="J1011" i="5"/>
  <c r="K1011" i="5" s="1"/>
  <c r="J1010" i="5"/>
  <c r="K1010" i="5" s="1"/>
  <c r="J1009" i="5"/>
  <c r="K1009" i="5" s="1"/>
  <c r="J1008" i="5"/>
  <c r="K1008" i="5" s="1"/>
  <c r="J1007" i="5"/>
  <c r="K1007" i="5" s="1"/>
  <c r="J1006" i="5"/>
  <c r="K1006" i="5" s="1"/>
  <c r="J1005" i="5"/>
  <c r="K1005" i="5" s="1"/>
  <c r="J1004" i="5"/>
  <c r="K1004" i="5" s="1"/>
  <c r="J1003" i="5"/>
  <c r="K1003" i="5" s="1"/>
  <c r="J1002" i="5"/>
  <c r="K1002" i="5" s="1"/>
  <c r="J1001" i="5"/>
  <c r="K1001" i="5" s="1"/>
  <c r="J1000" i="5"/>
  <c r="K1000" i="5" s="1"/>
  <c r="J999" i="5"/>
  <c r="K999" i="5" s="1"/>
  <c r="J998" i="5"/>
  <c r="K998" i="5" s="1"/>
  <c r="J997" i="5"/>
  <c r="K997" i="5" s="1"/>
  <c r="J996" i="5"/>
  <c r="K996" i="5" s="1"/>
  <c r="J995" i="5"/>
  <c r="K995" i="5" s="1"/>
  <c r="J994" i="5"/>
  <c r="K994" i="5" s="1"/>
  <c r="J993" i="5"/>
  <c r="K993" i="5" s="1"/>
  <c r="J992" i="5"/>
  <c r="K992" i="5" s="1"/>
  <c r="J991" i="5"/>
  <c r="K991" i="5" s="1"/>
  <c r="J990" i="5"/>
  <c r="K990" i="5" s="1"/>
  <c r="J989" i="5"/>
  <c r="K989" i="5" s="1"/>
  <c r="J988" i="5"/>
  <c r="K988" i="5" s="1"/>
  <c r="J987" i="5"/>
  <c r="K987" i="5" s="1"/>
  <c r="J986" i="5"/>
  <c r="K986" i="5" s="1"/>
  <c r="J985" i="5"/>
  <c r="K985" i="5" s="1"/>
  <c r="J984" i="5"/>
  <c r="K984" i="5" s="1"/>
  <c r="J983" i="5"/>
  <c r="K983" i="5" s="1"/>
  <c r="J982" i="5"/>
  <c r="K982" i="5" s="1"/>
  <c r="J981" i="5"/>
  <c r="K981" i="5" s="1"/>
  <c r="J980" i="5"/>
  <c r="K980" i="5" s="1"/>
  <c r="J979" i="5"/>
  <c r="K979" i="5" s="1"/>
  <c r="J978" i="5"/>
  <c r="K978" i="5" s="1"/>
  <c r="J977" i="5"/>
  <c r="K977" i="5" s="1"/>
  <c r="J976" i="5"/>
  <c r="K976" i="5" s="1"/>
  <c r="J975" i="5"/>
  <c r="K975" i="5" s="1"/>
  <c r="J974" i="5"/>
  <c r="K974" i="5" s="1"/>
  <c r="J973" i="5"/>
  <c r="K973" i="5" s="1"/>
  <c r="J972" i="5"/>
  <c r="K972" i="5" s="1"/>
  <c r="J971" i="5"/>
  <c r="K971" i="5" s="1"/>
  <c r="J970" i="5"/>
  <c r="K970" i="5" s="1"/>
  <c r="J969" i="5"/>
  <c r="K969" i="5" s="1"/>
  <c r="J968" i="5"/>
  <c r="K968" i="5" s="1"/>
  <c r="J967" i="5"/>
  <c r="K967" i="5" s="1"/>
  <c r="J966" i="5"/>
  <c r="K966" i="5" s="1"/>
  <c r="J965" i="5"/>
  <c r="K965" i="5" s="1"/>
  <c r="J964" i="5"/>
  <c r="K964" i="5" s="1"/>
  <c r="J963" i="5"/>
  <c r="K963" i="5" s="1"/>
  <c r="J962" i="5"/>
  <c r="K962" i="5" s="1"/>
  <c r="J961" i="5"/>
  <c r="K961" i="5" s="1"/>
  <c r="J960" i="5"/>
  <c r="K960" i="5" s="1"/>
  <c r="J959" i="5"/>
  <c r="K959" i="5" s="1"/>
  <c r="J958" i="5"/>
  <c r="K958" i="5" s="1"/>
  <c r="J957" i="5"/>
  <c r="K957" i="5" s="1"/>
  <c r="J956" i="5"/>
  <c r="K956" i="5" s="1"/>
  <c r="J955" i="5"/>
  <c r="K955" i="5" s="1"/>
  <c r="J954" i="5"/>
  <c r="K954" i="5" s="1"/>
  <c r="J953" i="5"/>
  <c r="K953" i="5" s="1"/>
  <c r="J952" i="5"/>
  <c r="K952" i="5" s="1"/>
  <c r="J951" i="5"/>
  <c r="K951" i="5" s="1"/>
  <c r="J950" i="5"/>
  <c r="K950" i="5" s="1"/>
  <c r="J949" i="5"/>
  <c r="K949" i="5" s="1"/>
  <c r="J948" i="5"/>
  <c r="K948" i="5" s="1"/>
  <c r="J947" i="5"/>
  <c r="K947" i="5" s="1"/>
  <c r="J946" i="5"/>
  <c r="K946" i="5" s="1"/>
  <c r="J945" i="5"/>
  <c r="K945" i="5" s="1"/>
  <c r="J944" i="5"/>
  <c r="K944" i="5" s="1"/>
  <c r="J943" i="5"/>
  <c r="K943" i="5" s="1"/>
  <c r="J942" i="5"/>
  <c r="K942" i="5" s="1"/>
  <c r="J941" i="5"/>
  <c r="K941" i="5" s="1"/>
  <c r="J940" i="5"/>
  <c r="K940" i="5" s="1"/>
  <c r="J939" i="5"/>
  <c r="K939" i="5" s="1"/>
  <c r="J938" i="5"/>
  <c r="K938" i="5" s="1"/>
  <c r="J937" i="5"/>
  <c r="K937" i="5" s="1"/>
  <c r="J936" i="5"/>
  <c r="K936" i="5" s="1"/>
  <c r="J935" i="5"/>
  <c r="K935" i="5" s="1"/>
  <c r="J934" i="5"/>
  <c r="K934" i="5" s="1"/>
  <c r="J933" i="5"/>
  <c r="K933" i="5" s="1"/>
  <c r="J932" i="5"/>
  <c r="K932" i="5" s="1"/>
  <c r="J931" i="5"/>
  <c r="K931" i="5" s="1"/>
  <c r="J930" i="5"/>
  <c r="K930" i="5" s="1"/>
  <c r="J929" i="5"/>
  <c r="K929" i="5" s="1"/>
  <c r="J928" i="5"/>
  <c r="K928" i="5" s="1"/>
  <c r="J927" i="5"/>
  <c r="K927" i="5" s="1"/>
  <c r="J926" i="5"/>
  <c r="K926" i="5" s="1"/>
  <c r="J925" i="5"/>
  <c r="K925" i="5" s="1"/>
  <c r="J924" i="5"/>
  <c r="K924" i="5" s="1"/>
  <c r="J923" i="5"/>
  <c r="K923" i="5" s="1"/>
  <c r="J922" i="5"/>
  <c r="K922" i="5" s="1"/>
  <c r="J921" i="5"/>
  <c r="K921" i="5" s="1"/>
  <c r="J920" i="5"/>
  <c r="K920" i="5" s="1"/>
  <c r="J919" i="5"/>
  <c r="K919" i="5" s="1"/>
  <c r="J918" i="5"/>
  <c r="K918" i="5" s="1"/>
  <c r="J917" i="5"/>
  <c r="K917" i="5" s="1"/>
  <c r="J916" i="5"/>
  <c r="K916" i="5" s="1"/>
  <c r="J915" i="5"/>
  <c r="K915" i="5" s="1"/>
  <c r="J914" i="5"/>
  <c r="K914" i="5" s="1"/>
  <c r="J913" i="5"/>
  <c r="K913" i="5" s="1"/>
  <c r="J912" i="5"/>
  <c r="K912" i="5" s="1"/>
  <c r="J911" i="5"/>
  <c r="K911" i="5" s="1"/>
  <c r="J910" i="5"/>
  <c r="K910" i="5" s="1"/>
  <c r="J909" i="5"/>
  <c r="K909" i="5" s="1"/>
  <c r="J908" i="5"/>
  <c r="K908" i="5" s="1"/>
  <c r="J907" i="5"/>
  <c r="K907" i="5" s="1"/>
  <c r="J906" i="5"/>
  <c r="K906" i="5" s="1"/>
  <c r="J905" i="5"/>
  <c r="K905" i="5" s="1"/>
  <c r="J904" i="5"/>
  <c r="K904" i="5" s="1"/>
  <c r="J903" i="5"/>
  <c r="K903" i="5" s="1"/>
  <c r="J902" i="5"/>
  <c r="K902" i="5" s="1"/>
  <c r="J901" i="5"/>
  <c r="K901" i="5" s="1"/>
  <c r="J900" i="5"/>
  <c r="K900" i="5" s="1"/>
  <c r="J899" i="5"/>
  <c r="K899" i="5" s="1"/>
  <c r="J898" i="5"/>
  <c r="K898" i="5" s="1"/>
  <c r="J897" i="5"/>
  <c r="K897" i="5" s="1"/>
  <c r="J896" i="5"/>
  <c r="K896" i="5" s="1"/>
  <c r="J895" i="5"/>
  <c r="K895" i="5" s="1"/>
  <c r="J894" i="5"/>
  <c r="K894" i="5" s="1"/>
  <c r="J893" i="5"/>
  <c r="K893" i="5" s="1"/>
  <c r="J892" i="5"/>
  <c r="K892" i="5" s="1"/>
  <c r="J891" i="5"/>
  <c r="K891" i="5" s="1"/>
  <c r="J890" i="5"/>
  <c r="K890" i="5" s="1"/>
  <c r="J889" i="5"/>
  <c r="K889" i="5" s="1"/>
  <c r="J888" i="5"/>
  <c r="K888" i="5" s="1"/>
  <c r="J887" i="5"/>
  <c r="K887" i="5" s="1"/>
  <c r="J886" i="5"/>
  <c r="K886" i="5" s="1"/>
  <c r="J885" i="5"/>
  <c r="K885" i="5" s="1"/>
  <c r="J884" i="5"/>
  <c r="K884" i="5" s="1"/>
  <c r="J883" i="5"/>
  <c r="K883" i="5" s="1"/>
  <c r="J882" i="5"/>
  <c r="K882" i="5" s="1"/>
  <c r="J881" i="5"/>
  <c r="K881" i="5" s="1"/>
  <c r="J880" i="5"/>
  <c r="K880" i="5" s="1"/>
  <c r="J879" i="5"/>
  <c r="K879" i="5" s="1"/>
  <c r="J878" i="5"/>
  <c r="K878" i="5" s="1"/>
  <c r="J877" i="5"/>
  <c r="K877" i="5" s="1"/>
  <c r="J876" i="5"/>
  <c r="K876" i="5" s="1"/>
  <c r="J875" i="5"/>
  <c r="K875" i="5" s="1"/>
  <c r="J874" i="5"/>
  <c r="K874" i="5" s="1"/>
  <c r="J873" i="5"/>
  <c r="K873" i="5" s="1"/>
  <c r="J872" i="5"/>
  <c r="K872" i="5" s="1"/>
  <c r="J871" i="5"/>
  <c r="K871" i="5" s="1"/>
  <c r="J870" i="5"/>
  <c r="K870" i="5" s="1"/>
  <c r="J869" i="5"/>
  <c r="K869" i="5" s="1"/>
  <c r="J868" i="5"/>
  <c r="K868" i="5" s="1"/>
  <c r="J867" i="5"/>
  <c r="K867" i="5" s="1"/>
  <c r="J866" i="5"/>
  <c r="K866" i="5" s="1"/>
  <c r="J865" i="5"/>
  <c r="K865" i="5" s="1"/>
  <c r="J864" i="5"/>
  <c r="K864" i="5" s="1"/>
  <c r="J863" i="5"/>
  <c r="K863" i="5" s="1"/>
  <c r="J862" i="5"/>
  <c r="K862" i="5" s="1"/>
  <c r="J861" i="5"/>
  <c r="K861" i="5" s="1"/>
  <c r="J860" i="5"/>
  <c r="K860" i="5" s="1"/>
  <c r="J859" i="5"/>
  <c r="K859" i="5" s="1"/>
  <c r="J858" i="5"/>
  <c r="K858" i="5" s="1"/>
  <c r="J857" i="5"/>
  <c r="K857" i="5" s="1"/>
  <c r="J856" i="5"/>
  <c r="K856" i="5" s="1"/>
  <c r="J855" i="5"/>
  <c r="K855" i="5" s="1"/>
  <c r="J854" i="5"/>
  <c r="K854" i="5" s="1"/>
  <c r="J853" i="5"/>
  <c r="K853" i="5" s="1"/>
  <c r="J852" i="5"/>
  <c r="K852" i="5" s="1"/>
  <c r="J851" i="5"/>
  <c r="K851" i="5" s="1"/>
  <c r="J850" i="5"/>
  <c r="K850" i="5" s="1"/>
  <c r="J849" i="5"/>
  <c r="K849" i="5" s="1"/>
  <c r="J848" i="5"/>
  <c r="K848" i="5" s="1"/>
  <c r="J847" i="5"/>
  <c r="K847" i="5" s="1"/>
  <c r="J846" i="5"/>
  <c r="K846" i="5" s="1"/>
  <c r="J845" i="5"/>
  <c r="K845" i="5" s="1"/>
  <c r="J844" i="5"/>
  <c r="K844" i="5" s="1"/>
  <c r="J843" i="5"/>
  <c r="K843" i="5" s="1"/>
  <c r="J842" i="5"/>
  <c r="K842" i="5" s="1"/>
  <c r="J841" i="5"/>
  <c r="K841" i="5" s="1"/>
  <c r="J840" i="5"/>
  <c r="K840" i="5" s="1"/>
  <c r="J839" i="5"/>
  <c r="K839" i="5" s="1"/>
  <c r="J838" i="5"/>
  <c r="K838" i="5" s="1"/>
  <c r="J837" i="5"/>
  <c r="K837" i="5" s="1"/>
  <c r="J836" i="5"/>
  <c r="K836" i="5" s="1"/>
  <c r="J835" i="5"/>
  <c r="K835" i="5" s="1"/>
  <c r="J834" i="5"/>
  <c r="K834" i="5" s="1"/>
  <c r="J833" i="5"/>
  <c r="K833" i="5" s="1"/>
  <c r="J832" i="5"/>
  <c r="K832" i="5" s="1"/>
  <c r="J831" i="5"/>
  <c r="K831" i="5" s="1"/>
  <c r="J830" i="5"/>
  <c r="K830" i="5" s="1"/>
  <c r="J829" i="5"/>
  <c r="K829" i="5" s="1"/>
  <c r="J828" i="5"/>
  <c r="K828" i="5" s="1"/>
  <c r="J827" i="5"/>
  <c r="K827" i="5" s="1"/>
  <c r="J826" i="5"/>
  <c r="K826" i="5" s="1"/>
  <c r="J825" i="5"/>
  <c r="K825" i="5" s="1"/>
  <c r="J824" i="5"/>
  <c r="K824" i="5" s="1"/>
  <c r="J823" i="5"/>
  <c r="K823" i="5" s="1"/>
  <c r="J822" i="5"/>
  <c r="K822" i="5" s="1"/>
  <c r="J821" i="5"/>
  <c r="K821" i="5" s="1"/>
  <c r="J820" i="5"/>
  <c r="K820" i="5" s="1"/>
  <c r="J819" i="5"/>
  <c r="K819" i="5" s="1"/>
  <c r="J818" i="5"/>
  <c r="K818" i="5" s="1"/>
  <c r="J817" i="5"/>
  <c r="K817" i="5" s="1"/>
  <c r="J816" i="5"/>
  <c r="K816" i="5" s="1"/>
  <c r="J815" i="5"/>
  <c r="K815" i="5" s="1"/>
  <c r="J814" i="5"/>
  <c r="K814" i="5" s="1"/>
  <c r="J813" i="5"/>
  <c r="K813" i="5" s="1"/>
  <c r="J812" i="5"/>
  <c r="K812" i="5" s="1"/>
  <c r="J811" i="5"/>
  <c r="K811" i="5" s="1"/>
  <c r="J810" i="5"/>
  <c r="K810" i="5" s="1"/>
  <c r="J809" i="5"/>
  <c r="K809" i="5" s="1"/>
  <c r="J808" i="5"/>
  <c r="K808" i="5" s="1"/>
  <c r="J807" i="5"/>
  <c r="K807" i="5" s="1"/>
  <c r="J806" i="5"/>
  <c r="K806" i="5" s="1"/>
  <c r="J805" i="5"/>
  <c r="K805" i="5" s="1"/>
  <c r="J804" i="5"/>
  <c r="K804" i="5" s="1"/>
  <c r="J803" i="5"/>
  <c r="K803" i="5" s="1"/>
  <c r="J802" i="5"/>
  <c r="K802" i="5" s="1"/>
  <c r="J801" i="5"/>
  <c r="K801" i="5" s="1"/>
  <c r="J800" i="5"/>
  <c r="K800" i="5" s="1"/>
  <c r="J799" i="5"/>
  <c r="K799" i="5" s="1"/>
  <c r="J798" i="5"/>
  <c r="K798" i="5" s="1"/>
  <c r="J797" i="5"/>
  <c r="K797" i="5" s="1"/>
  <c r="J796" i="5"/>
  <c r="K796" i="5" s="1"/>
  <c r="J795" i="5"/>
  <c r="K795" i="5" s="1"/>
  <c r="J794" i="5"/>
  <c r="K794" i="5" s="1"/>
  <c r="J793" i="5"/>
  <c r="K793" i="5" s="1"/>
  <c r="J792" i="5"/>
  <c r="K792" i="5" s="1"/>
  <c r="J791" i="5"/>
  <c r="K791" i="5" s="1"/>
  <c r="J790" i="5"/>
  <c r="K790" i="5" s="1"/>
  <c r="J789" i="5"/>
  <c r="K789" i="5" s="1"/>
  <c r="J788" i="5"/>
  <c r="K788" i="5" s="1"/>
  <c r="J787" i="5"/>
  <c r="K787" i="5" s="1"/>
  <c r="J786" i="5"/>
  <c r="K786" i="5" s="1"/>
  <c r="J785" i="5"/>
  <c r="K785" i="5" s="1"/>
  <c r="J784" i="5"/>
  <c r="K784" i="5" s="1"/>
  <c r="J783" i="5"/>
  <c r="K783" i="5" s="1"/>
  <c r="J782" i="5"/>
  <c r="K782" i="5" s="1"/>
  <c r="J781" i="5"/>
  <c r="K781" i="5" s="1"/>
  <c r="J780" i="5"/>
  <c r="K780" i="5" s="1"/>
  <c r="J779" i="5"/>
  <c r="K779" i="5" s="1"/>
  <c r="J778" i="5"/>
  <c r="K778" i="5" s="1"/>
  <c r="J777" i="5"/>
  <c r="K777" i="5" s="1"/>
  <c r="J776" i="5"/>
  <c r="K776" i="5" s="1"/>
  <c r="J775" i="5"/>
  <c r="K775" i="5" s="1"/>
  <c r="J774" i="5"/>
  <c r="K774" i="5" s="1"/>
  <c r="J773" i="5"/>
  <c r="K773" i="5" s="1"/>
  <c r="J772" i="5"/>
  <c r="K772" i="5" s="1"/>
  <c r="J771" i="5"/>
  <c r="K771" i="5" s="1"/>
  <c r="J770" i="5"/>
  <c r="K770" i="5" s="1"/>
  <c r="J769" i="5"/>
  <c r="K769" i="5" s="1"/>
  <c r="J768" i="5"/>
  <c r="K768" i="5" s="1"/>
  <c r="J767" i="5"/>
  <c r="K767" i="5" s="1"/>
  <c r="J766" i="5"/>
  <c r="K766" i="5" s="1"/>
  <c r="J765" i="5"/>
  <c r="K765" i="5" s="1"/>
  <c r="J764" i="5"/>
  <c r="K764" i="5" s="1"/>
  <c r="J763" i="5"/>
  <c r="K763" i="5" s="1"/>
  <c r="J762" i="5"/>
  <c r="K762" i="5" s="1"/>
  <c r="J761" i="5"/>
  <c r="K761" i="5" s="1"/>
  <c r="J760" i="5"/>
  <c r="K760" i="5" s="1"/>
  <c r="J759" i="5"/>
  <c r="K759" i="5" s="1"/>
  <c r="J758" i="5"/>
  <c r="K758" i="5" s="1"/>
  <c r="J757" i="5"/>
  <c r="K757" i="5" s="1"/>
  <c r="J756" i="5"/>
  <c r="K756" i="5" s="1"/>
  <c r="J755" i="5"/>
  <c r="K755" i="5" s="1"/>
  <c r="J754" i="5"/>
  <c r="K754" i="5" s="1"/>
  <c r="J753" i="5"/>
  <c r="K753" i="5" s="1"/>
  <c r="J752" i="5"/>
  <c r="K752" i="5" s="1"/>
  <c r="J751" i="5"/>
  <c r="K751" i="5" s="1"/>
  <c r="J750" i="5"/>
  <c r="K750" i="5" s="1"/>
  <c r="J749" i="5"/>
  <c r="K749" i="5" s="1"/>
  <c r="J748" i="5"/>
  <c r="K748" i="5" s="1"/>
  <c r="J747" i="5"/>
  <c r="K747" i="5" s="1"/>
  <c r="J746" i="5"/>
  <c r="K746" i="5" s="1"/>
  <c r="J745" i="5"/>
  <c r="K745" i="5" s="1"/>
  <c r="J744" i="5"/>
  <c r="K744" i="5" s="1"/>
  <c r="J743" i="5"/>
  <c r="K743" i="5" s="1"/>
  <c r="J742" i="5"/>
  <c r="K742" i="5" s="1"/>
  <c r="J741" i="5"/>
  <c r="K741" i="5" s="1"/>
  <c r="J740" i="5"/>
  <c r="K740" i="5" s="1"/>
  <c r="J739" i="5"/>
  <c r="K739" i="5" s="1"/>
  <c r="J738" i="5"/>
  <c r="K738" i="5" s="1"/>
  <c r="J737" i="5"/>
  <c r="K737" i="5" s="1"/>
  <c r="J736" i="5"/>
  <c r="K736" i="5" s="1"/>
  <c r="J735" i="5"/>
  <c r="K735" i="5" s="1"/>
  <c r="J734" i="5"/>
  <c r="K734" i="5" s="1"/>
  <c r="J733" i="5"/>
  <c r="K733" i="5" s="1"/>
  <c r="J732" i="5"/>
  <c r="K732" i="5" s="1"/>
  <c r="J731" i="5"/>
  <c r="K731" i="5" s="1"/>
  <c r="J730" i="5"/>
  <c r="K730" i="5" s="1"/>
  <c r="J729" i="5"/>
  <c r="K729" i="5" s="1"/>
  <c r="J728" i="5"/>
  <c r="K728" i="5" s="1"/>
  <c r="J727" i="5"/>
  <c r="K727" i="5" s="1"/>
  <c r="J726" i="5"/>
  <c r="K726" i="5" s="1"/>
  <c r="J725" i="5"/>
  <c r="K725" i="5" s="1"/>
  <c r="J724" i="5"/>
  <c r="K724" i="5" s="1"/>
  <c r="J723" i="5"/>
  <c r="K723" i="5" s="1"/>
  <c r="J722" i="5"/>
  <c r="K722" i="5" s="1"/>
  <c r="J721" i="5"/>
  <c r="K721" i="5" s="1"/>
  <c r="J720" i="5"/>
  <c r="K720" i="5" s="1"/>
  <c r="J719" i="5"/>
  <c r="K719" i="5" s="1"/>
  <c r="J718" i="5"/>
  <c r="K718" i="5" s="1"/>
  <c r="J717" i="5"/>
  <c r="K717" i="5" s="1"/>
  <c r="J716" i="5"/>
  <c r="K716" i="5" s="1"/>
  <c r="J715" i="5"/>
  <c r="K715" i="5" s="1"/>
  <c r="J714" i="5"/>
  <c r="K714" i="5" s="1"/>
  <c r="J713" i="5"/>
  <c r="K713" i="5" s="1"/>
  <c r="J712" i="5"/>
  <c r="K712" i="5" s="1"/>
  <c r="J711" i="5"/>
  <c r="K711" i="5" s="1"/>
  <c r="J710" i="5"/>
  <c r="K710" i="5" s="1"/>
  <c r="J709" i="5"/>
  <c r="K709" i="5" s="1"/>
  <c r="J708" i="5"/>
  <c r="K708" i="5" s="1"/>
  <c r="J707" i="5"/>
  <c r="K707" i="5" s="1"/>
  <c r="J706" i="5"/>
  <c r="K706" i="5" s="1"/>
  <c r="J705" i="5"/>
  <c r="K705" i="5" s="1"/>
  <c r="J704" i="5"/>
  <c r="K704" i="5" s="1"/>
  <c r="J703" i="5"/>
  <c r="K703" i="5" s="1"/>
  <c r="J702" i="5"/>
  <c r="K702" i="5" s="1"/>
  <c r="J701" i="5"/>
  <c r="K701" i="5" s="1"/>
  <c r="J700" i="5"/>
  <c r="K700" i="5" s="1"/>
  <c r="J699" i="5"/>
  <c r="K699" i="5" s="1"/>
  <c r="J698" i="5"/>
  <c r="K698" i="5" s="1"/>
  <c r="J697" i="5"/>
  <c r="K697" i="5" s="1"/>
  <c r="J696" i="5"/>
  <c r="K696" i="5" s="1"/>
  <c r="J695" i="5"/>
  <c r="K695" i="5" s="1"/>
  <c r="J694" i="5"/>
  <c r="K694" i="5" s="1"/>
  <c r="J693" i="5"/>
  <c r="K693" i="5" s="1"/>
  <c r="J692" i="5"/>
  <c r="K692" i="5" s="1"/>
  <c r="J691" i="5"/>
  <c r="K691" i="5" s="1"/>
  <c r="J690" i="5"/>
  <c r="K690" i="5" s="1"/>
  <c r="J689" i="5"/>
  <c r="K689" i="5" s="1"/>
  <c r="J688" i="5"/>
  <c r="K688" i="5" s="1"/>
  <c r="J687" i="5"/>
  <c r="K687" i="5" s="1"/>
  <c r="J686" i="5"/>
  <c r="K686" i="5" s="1"/>
  <c r="J685" i="5"/>
  <c r="K685" i="5" s="1"/>
  <c r="J684" i="5"/>
  <c r="K684" i="5" s="1"/>
  <c r="J683" i="5"/>
  <c r="K683" i="5" s="1"/>
  <c r="J682" i="5"/>
  <c r="K682" i="5" s="1"/>
  <c r="J681" i="5"/>
  <c r="K681" i="5" s="1"/>
  <c r="J680" i="5"/>
  <c r="K680" i="5" s="1"/>
  <c r="J679" i="5"/>
  <c r="K679" i="5" s="1"/>
  <c r="J678" i="5"/>
  <c r="K678" i="5" s="1"/>
  <c r="J677" i="5"/>
  <c r="K677" i="5" s="1"/>
  <c r="J676" i="5"/>
  <c r="K676" i="5" s="1"/>
  <c r="J675" i="5"/>
  <c r="K675" i="5" s="1"/>
  <c r="J674" i="5"/>
  <c r="K674" i="5" s="1"/>
  <c r="J673" i="5"/>
  <c r="K673" i="5" s="1"/>
  <c r="J672" i="5"/>
  <c r="K672" i="5" s="1"/>
  <c r="J671" i="5"/>
  <c r="K671" i="5" s="1"/>
  <c r="J670" i="5"/>
  <c r="K670" i="5" s="1"/>
  <c r="J669" i="5"/>
  <c r="K669" i="5" s="1"/>
  <c r="J668" i="5"/>
  <c r="K668" i="5" s="1"/>
  <c r="J667" i="5"/>
  <c r="K667" i="5" s="1"/>
  <c r="J666" i="5"/>
  <c r="K666" i="5" s="1"/>
  <c r="J665" i="5"/>
  <c r="K665" i="5" s="1"/>
  <c r="J664" i="5"/>
  <c r="K664" i="5" s="1"/>
  <c r="J663" i="5"/>
  <c r="K663" i="5" s="1"/>
  <c r="J662" i="5"/>
  <c r="K662" i="5" s="1"/>
  <c r="J661" i="5"/>
  <c r="K661" i="5" s="1"/>
  <c r="J660" i="5"/>
  <c r="K660" i="5" s="1"/>
  <c r="J659" i="5"/>
  <c r="K659" i="5" s="1"/>
  <c r="J658" i="5"/>
  <c r="K658" i="5" s="1"/>
  <c r="J657" i="5"/>
  <c r="K657" i="5" s="1"/>
  <c r="J656" i="5"/>
  <c r="K656" i="5" s="1"/>
  <c r="J655" i="5"/>
  <c r="K655" i="5" s="1"/>
  <c r="J654" i="5"/>
  <c r="K654" i="5" s="1"/>
  <c r="J653" i="5"/>
  <c r="K653" i="5" s="1"/>
  <c r="J652" i="5"/>
  <c r="K652" i="5" s="1"/>
  <c r="J651" i="5"/>
  <c r="K651" i="5" s="1"/>
  <c r="J650" i="5"/>
  <c r="K650" i="5" s="1"/>
  <c r="J649" i="5"/>
  <c r="K649" i="5" s="1"/>
  <c r="J648" i="5"/>
  <c r="K648" i="5" s="1"/>
  <c r="J647" i="5"/>
  <c r="K647" i="5" s="1"/>
  <c r="J646" i="5"/>
  <c r="K646" i="5" s="1"/>
  <c r="J645" i="5"/>
  <c r="K645" i="5" s="1"/>
  <c r="J644" i="5"/>
  <c r="K644" i="5" s="1"/>
  <c r="J643" i="5"/>
  <c r="K643" i="5" s="1"/>
  <c r="J642" i="5"/>
  <c r="K642" i="5" s="1"/>
  <c r="J641" i="5"/>
  <c r="K641" i="5" s="1"/>
  <c r="J640" i="5"/>
  <c r="K640" i="5" s="1"/>
  <c r="J639" i="5"/>
  <c r="K639" i="5" s="1"/>
  <c r="J638" i="5"/>
  <c r="K638" i="5" s="1"/>
  <c r="J637" i="5"/>
  <c r="K637" i="5" s="1"/>
  <c r="J636" i="5"/>
  <c r="K636" i="5" s="1"/>
  <c r="J635" i="5"/>
  <c r="K635" i="5" s="1"/>
  <c r="J634" i="5"/>
  <c r="K634" i="5" s="1"/>
  <c r="J633" i="5"/>
  <c r="K633" i="5" s="1"/>
  <c r="J632" i="5"/>
  <c r="K632" i="5" s="1"/>
  <c r="J631" i="5"/>
  <c r="K631" i="5" s="1"/>
  <c r="J630" i="5"/>
  <c r="K630" i="5" s="1"/>
  <c r="J629" i="5"/>
  <c r="K629" i="5" s="1"/>
  <c r="J628" i="5"/>
  <c r="K628" i="5" s="1"/>
  <c r="J627" i="5"/>
  <c r="K627" i="5" s="1"/>
  <c r="J626" i="5"/>
  <c r="K626" i="5" s="1"/>
  <c r="J625" i="5"/>
  <c r="K625" i="5" s="1"/>
  <c r="J624" i="5"/>
  <c r="K624" i="5" s="1"/>
  <c r="J623" i="5"/>
  <c r="K623" i="5" s="1"/>
  <c r="J622" i="5"/>
  <c r="K622" i="5" s="1"/>
  <c r="J621" i="5"/>
  <c r="K621" i="5" s="1"/>
  <c r="J620" i="5"/>
  <c r="K620" i="5" s="1"/>
  <c r="J619" i="5"/>
  <c r="K619" i="5" s="1"/>
  <c r="J618" i="5"/>
  <c r="K618" i="5" s="1"/>
  <c r="J617" i="5"/>
  <c r="K617" i="5" s="1"/>
  <c r="J616" i="5"/>
  <c r="K616" i="5" s="1"/>
  <c r="J615" i="5"/>
  <c r="K615" i="5" s="1"/>
  <c r="J614" i="5"/>
  <c r="K614" i="5" s="1"/>
  <c r="J613" i="5"/>
  <c r="K613" i="5" s="1"/>
  <c r="J612" i="5"/>
  <c r="K612" i="5" s="1"/>
  <c r="J611" i="5"/>
  <c r="K611" i="5" s="1"/>
  <c r="J610" i="5"/>
  <c r="K610" i="5" s="1"/>
  <c r="J609" i="5"/>
  <c r="K609" i="5" s="1"/>
  <c r="J608" i="5"/>
  <c r="K608" i="5" s="1"/>
  <c r="J607" i="5"/>
  <c r="K607" i="5" s="1"/>
  <c r="J606" i="5"/>
  <c r="K606" i="5" s="1"/>
  <c r="J605" i="5"/>
  <c r="K605" i="5" s="1"/>
  <c r="J604" i="5"/>
  <c r="K604" i="5" s="1"/>
  <c r="J603" i="5"/>
  <c r="K603" i="5" s="1"/>
  <c r="J602" i="5"/>
  <c r="K602" i="5" s="1"/>
  <c r="J601" i="5"/>
  <c r="K601" i="5" s="1"/>
  <c r="J600" i="5"/>
  <c r="K600" i="5" s="1"/>
  <c r="J599" i="5"/>
  <c r="K599" i="5" s="1"/>
  <c r="J598" i="5"/>
  <c r="K598" i="5" s="1"/>
  <c r="J597" i="5"/>
  <c r="K597" i="5" s="1"/>
  <c r="J596" i="5"/>
  <c r="K596" i="5" s="1"/>
  <c r="J595" i="5"/>
  <c r="K595" i="5" s="1"/>
  <c r="J594" i="5"/>
  <c r="K594" i="5" s="1"/>
  <c r="J593" i="5"/>
  <c r="K593" i="5" s="1"/>
  <c r="J592" i="5"/>
  <c r="K592" i="5" s="1"/>
  <c r="J591" i="5"/>
  <c r="K591" i="5" s="1"/>
  <c r="J590" i="5"/>
  <c r="K590" i="5" s="1"/>
  <c r="J589" i="5"/>
  <c r="K589" i="5" s="1"/>
  <c r="J588" i="5"/>
  <c r="K588" i="5" s="1"/>
  <c r="J587" i="5"/>
  <c r="K587" i="5" s="1"/>
  <c r="J586" i="5"/>
  <c r="K586" i="5" s="1"/>
  <c r="J585" i="5"/>
  <c r="K585" i="5" s="1"/>
  <c r="J584" i="5"/>
  <c r="K584" i="5" s="1"/>
  <c r="J583" i="5"/>
  <c r="K583" i="5" s="1"/>
  <c r="J582" i="5"/>
  <c r="K582" i="5" s="1"/>
  <c r="J581" i="5"/>
  <c r="K581" i="5" s="1"/>
  <c r="J580" i="5"/>
  <c r="K580" i="5" s="1"/>
  <c r="J579" i="5"/>
  <c r="K579" i="5" s="1"/>
  <c r="J578" i="5"/>
  <c r="K578" i="5" s="1"/>
  <c r="J577" i="5"/>
  <c r="K577" i="5" s="1"/>
  <c r="J576" i="5"/>
  <c r="K576" i="5" s="1"/>
  <c r="J575" i="5"/>
  <c r="K575" i="5" s="1"/>
  <c r="J574" i="5"/>
  <c r="K574" i="5" s="1"/>
  <c r="J573" i="5"/>
  <c r="K573" i="5" s="1"/>
  <c r="J572" i="5"/>
  <c r="K572" i="5" s="1"/>
  <c r="J571" i="5"/>
  <c r="K571" i="5" s="1"/>
  <c r="J570" i="5"/>
  <c r="K570" i="5" s="1"/>
  <c r="J569" i="5"/>
  <c r="K569" i="5" s="1"/>
  <c r="J568" i="5"/>
  <c r="K568" i="5" s="1"/>
  <c r="J567" i="5"/>
  <c r="K567" i="5" s="1"/>
  <c r="J566" i="5"/>
  <c r="K566" i="5" s="1"/>
  <c r="J565" i="5"/>
  <c r="K565" i="5" s="1"/>
  <c r="J564" i="5"/>
  <c r="K564" i="5" s="1"/>
  <c r="J563" i="5"/>
  <c r="K563" i="5" s="1"/>
  <c r="J562" i="5"/>
  <c r="K562" i="5" s="1"/>
  <c r="J561" i="5"/>
  <c r="K561" i="5" s="1"/>
  <c r="J560" i="5"/>
  <c r="K560" i="5" s="1"/>
  <c r="J559" i="5"/>
  <c r="K559" i="5" s="1"/>
  <c r="J558" i="5"/>
  <c r="K558" i="5" s="1"/>
  <c r="J557" i="5"/>
  <c r="K557" i="5" s="1"/>
  <c r="J556" i="5"/>
  <c r="K556" i="5" s="1"/>
  <c r="J555" i="5"/>
  <c r="K555" i="5" s="1"/>
  <c r="J554" i="5"/>
  <c r="K554" i="5" s="1"/>
  <c r="J553" i="5"/>
  <c r="K553" i="5" s="1"/>
  <c r="J552" i="5"/>
  <c r="K552" i="5" s="1"/>
  <c r="J551" i="5"/>
  <c r="K551" i="5" s="1"/>
  <c r="J550" i="5"/>
  <c r="K550" i="5" s="1"/>
  <c r="J549" i="5"/>
  <c r="K549" i="5" s="1"/>
  <c r="J548" i="5"/>
  <c r="K548" i="5" s="1"/>
  <c r="J547" i="5"/>
  <c r="K547" i="5" s="1"/>
  <c r="J546" i="5"/>
  <c r="K546" i="5" s="1"/>
  <c r="J545" i="5"/>
  <c r="K545" i="5" s="1"/>
  <c r="J544" i="5"/>
  <c r="K544" i="5" s="1"/>
  <c r="J543" i="5"/>
  <c r="K543" i="5" s="1"/>
  <c r="J542" i="5"/>
  <c r="K542" i="5" s="1"/>
  <c r="J541" i="5"/>
  <c r="K541" i="5" s="1"/>
  <c r="J540" i="5"/>
  <c r="K540" i="5" s="1"/>
  <c r="J539" i="5"/>
  <c r="K539" i="5" s="1"/>
  <c r="J538" i="5"/>
  <c r="K538" i="5" s="1"/>
  <c r="J537" i="5"/>
  <c r="K537" i="5" s="1"/>
  <c r="J536" i="5"/>
  <c r="K536" i="5" s="1"/>
  <c r="J535" i="5"/>
  <c r="K535" i="5" s="1"/>
  <c r="J534" i="5"/>
  <c r="K534" i="5" s="1"/>
  <c r="J533" i="5"/>
  <c r="K533" i="5" s="1"/>
  <c r="J532" i="5"/>
  <c r="K532" i="5" s="1"/>
  <c r="J531" i="5"/>
  <c r="K531" i="5" s="1"/>
  <c r="J530" i="5"/>
  <c r="K530" i="5" s="1"/>
  <c r="J529" i="5"/>
  <c r="K529" i="5" s="1"/>
  <c r="J528" i="5"/>
  <c r="K528" i="5" s="1"/>
  <c r="J527" i="5"/>
  <c r="K527" i="5" s="1"/>
  <c r="J526" i="5"/>
  <c r="K526" i="5" s="1"/>
  <c r="J525" i="5"/>
  <c r="K525" i="5" s="1"/>
  <c r="J524" i="5"/>
  <c r="K524" i="5" s="1"/>
  <c r="J523" i="5"/>
  <c r="K523" i="5" s="1"/>
  <c r="J522" i="5"/>
  <c r="K522" i="5" s="1"/>
  <c r="J521" i="5"/>
  <c r="K521" i="5" s="1"/>
  <c r="J520" i="5"/>
  <c r="K520" i="5" s="1"/>
  <c r="J519" i="5"/>
  <c r="K519" i="5" s="1"/>
  <c r="J518" i="5"/>
  <c r="K518" i="5" s="1"/>
  <c r="J517" i="5"/>
  <c r="K517" i="5" s="1"/>
  <c r="J516" i="5"/>
  <c r="K516" i="5" s="1"/>
  <c r="J515" i="5"/>
  <c r="K515" i="5" s="1"/>
  <c r="J514" i="5"/>
  <c r="K514" i="5" s="1"/>
  <c r="J513" i="5"/>
  <c r="K513" i="5" s="1"/>
  <c r="J512" i="5"/>
  <c r="K512" i="5" s="1"/>
  <c r="J511" i="5"/>
  <c r="K511" i="5" s="1"/>
  <c r="J510" i="5"/>
  <c r="K510" i="5" s="1"/>
  <c r="J509" i="5"/>
  <c r="K509" i="5" s="1"/>
  <c r="J508" i="5"/>
  <c r="K508" i="5" s="1"/>
  <c r="J507" i="5"/>
  <c r="K507" i="5" s="1"/>
  <c r="J506" i="5"/>
  <c r="K506" i="5" s="1"/>
  <c r="J505" i="5"/>
  <c r="K505" i="5" s="1"/>
  <c r="J504" i="5"/>
  <c r="K504" i="5" s="1"/>
  <c r="J503" i="5"/>
  <c r="K503" i="5" s="1"/>
  <c r="J502" i="5"/>
  <c r="K502" i="5" s="1"/>
  <c r="J501" i="5"/>
  <c r="K501" i="5" s="1"/>
  <c r="J500" i="5"/>
  <c r="K500" i="5" s="1"/>
  <c r="J499" i="5"/>
  <c r="K499" i="5" s="1"/>
  <c r="J498" i="5"/>
  <c r="K498" i="5" s="1"/>
  <c r="J497" i="5"/>
  <c r="K497" i="5" s="1"/>
  <c r="J496" i="5"/>
  <c r="K496" i="5" s="1"/>
  <c r="J495" i="5"/>
  <c r="K495" i="5" s="1"/>
  <c r="J494" i="5"/>
  <c r="K494" i="5" s="1"/>
  <c r="J493" i="5"/>
  <c r="K493" i="5" s="1"/>
  <c r="J492" i="5"/>
  <c r="K492" i="5" s="1"/>
  <c r="J491" i="5"/>
  <c r="K491" i="5" s="1"/>
  <c r="J490" i="5"/>
  <c r="K490" i="5" s="1"/>
  <c r="J489" i="5"/>
  <c r="K489" i="5" s="1"/>
  <c r="J488" i="5"/>
  <c r="K488" i="5" s="1"/>
  <c r="J487" i="5"/>
  <c r="K487" i="5" s="1"/>
  <c r="J486" i="5"/>
  <c r="K486" i="5" s="1"/>
  <c r="J485" i="5"/>
  <c r="K485" i="5" s="1"/>
  <c r="J484" i="5"/>
  <c r="K484" i="5" s="1"/>
  <c r="J483" i="5"/>
  <c r="K483" i="5" s="1"/>
  <c r="J482" i="5"/>
  <c r="K482" i="5" s="1"/>
  <c r="J481" i="5"/>
  <c r="K481" i="5" s="1"/>
  <c r="J480" i="5"/>
  <c r="K480" i="5" s="1"/>
  <c r="J479" i="5"/>
  <c r="K479" i="5" s="1"/>
  <c r="J478" i="5"/>
  <c r="K478" i="5" s="1"/>
  <c r="J477" i="5"/>
  <c r="K477" i="5" s="1"/>
  <c r="J476" i="5"/>
  <c r="K476" i="5" s="1"/>
  <c r="J475" i="5"/>
  <c r="K475" i="5" s="1"/>
  <c r="J474" i="5"/>
  <c r="K474" i="5" s="1"/>
  <c r="J473" i="5"/>
  <c r="K473" i="5" s="1"/>
  <c r="J472" i="5"/>
  <c r="K472" i="5" s="1"/>
  <c r="J471" i="5"/>
  <c r="K471" i="5" s="1"/>
  <c r="J470" i="5"/>
  <c r="K470" i="5" s="1"/>
  <c r="J469" i="5"/>
  <c r="K469" i="5" s="1"/>
  <c r="J468" i="5"/>
  <c r="K468" i="5" s="1"/>
  <c r="J467" i="5"/>
  <c r="K467" i="5" s="1"/>
  <c r="J466" i="5"/>
  <c r="K466" i="5" s="1"/>
  <c r="J465" i="5"/>
  <c r="K465" i="5" s="1"/>
  <c r="J464" i="5"/>
  <c r="K464" i="5" s="1"/>
  <c r="J463" i="5"/>
  <c r="K463" i="5" s="1"/>
  <c r="J462" i="5"/>
  <c r="K462" i="5" s="1"/>
  <c r="J461" i="5"/>
  <c r="K461" i="5" s="1"/>
  <c r="J460" i="5"/>
  <c r="K460" i="5" s="1"/>
  <c r="J459" i="5"/>
  <c r="K459" i="5" s="1"/>
  <c r="J458" i="5"/>
  <c r="K458" i="5" s="1"/>
  <c r="J457" i="5"/>
  <c r="K457" i="5" s="1"/>
  <c r="J456" i="5"/>
  <c r="K456" i="5" s="1"/>
  <c r="J455" i="5"/>
  <c r="K455" i="5" s="1"/>
  <c r="J454" i="5"/>
  <c r="K454" i="5" s="1"/>
  <c r="J453" i="5"/>
  <c r="K453" i="5" s="1"/>
  <c r="J452" i="5"/>
  <c r="K452" i="5" s="1"/>
  <c r="J451" i="5"/>
  <c r="K451" i="5" s="1"/>
  <c r="J450" i="5"/>
  <c r="K450" i="5" s="1"/>
  <c r="J449" i="5"/>
  <c r="K449" i="5" s="1"/>
  <c r="J448" i="5"/>
  <c r="K448" i="5" s="1"/>
  <c r="J447" i="5"/>
  <c r="K447" i="5" s="1"/>
  <c r="J446" i="5"/>
  <c r="K446" i="5" s="1"/>
  <c r="J445" i="5"/>
  <c r="K445" i="5" s="1"/>
  <c r="J444" i="5"/>
  <c r="K444" i="5" s="1"/>
  <c r="J443" i="5"/>
  <c r="K443" i="5" s="1"/>
  <c r="J442" i="5"/>
  <c r="K442" i="5" s="1"/>
  <c r="J441" i="5"/>
  <c r="K441" i="5" s="1"/>
  <c r="J440" i="5"/>
  <c r="K440" i="5" s="1"/>
  <c r="J439" i="5"/>
  <c r="K439" i="5" s="1"/>
  <c r="J438" i="5"/>
  <c r="K438" i="5" s="1"/>
  <c r="J437" i="5"/>
  <c r="K437" i="5" s="1"/>
  <c r="J436" i="5"/>
  <c r="K436" i="5" s="1"/>
  <c r="J435" i="5"/>
  <c r="K435" i="5" s="1"/>
  <c r="J434" i="5"/>
  <c r="K434" i="5" s="1"/>
  <c r="J433" i="5"/>
  <c r="K433" i="5" s="1"/>
  <c r="J432" i="5"/>
  <c r="K432" i="5" s="1"/>
  <c r="J431" i="5"/>
  <c r="K431" i="5" s="1"/>
  <c r="J430" i="5"/>
  <c r="K430" i="5" s="1"/>
  <c r="J429" i="5"/>
  <c r="K429" i="5" s="1"/>
  <c r="J428" i="5"/>
  <c r="K428" i="5" s="1"/>
  <c r="J427" i="5"/>
  <c r="K427" i="5" s="1"/>
  <c r="J426" i="5"/>
  <c r="K426" i="5" s="1"/>
  <c r="J425" i="5"/>
  <c r="K425" i="5" s="1"/>
  <c r="J424" i="5"/>
  <c r="K424" i="5" s="1"/>
  <c r="J423" i="5"/>
  <c r="K423" i="5" s="1"/>
  <c r="J422" i="5"/>
  <c r="K422" i="5" s="1"/>
  <c r="J421" i="5"/>
  <c r="K421" i="5" s="1"/>
  <c r="J420" i="5"/>
  <c r="K420" i="5" s="1"/>
  <c r="J419" i="5"/>
  <c r="K419" i="5" s="1"/>
  <c r="J418" i="5"/>
  <c r="K418" i="5" s="1"/>
  <c r="J417" i="5"/>
  <c r="K417" i="5" s="1"/>
  <c r="J416" i="5"/>
  <c r="K416" i="5" s="1"/>
  <c r="J415" i="5"/>
  <c r="K415" i="5" s="1"/>
  <c r="J414" i="5"/>
  <c r="K414" i="5" s="1"/>
  <c r="J413" i="5"/>
  <c r="K413" i="5" s="1"/>
  <c r="J412" i="5"/>
  <c r="K412" i="5" s="1"/>
  <c r="J411" i="5"/>
  <c r="K411" i="5" s="1"/>
  <c r="J410" i="5"/>
  <c r="K410" i="5" s="1"/>
  <c r="J409" i="5"/>
  <c r="K409" i="5" s="1"/>
  <c r="J408" i="5"/>
  <c r="K408" i="5" s="1"/>
  <c r="J407" i="5"/>
  <c r="K407" i="5" s="1"/>
  <c r="J406" i="5"/>
  <c r="K406" i="5" s="1"/>
  <c r="J405" i="5"/>
  <c r="K405" i="5" s="1"/>
  <c r="J404" i="5"/>
  <c r="K404" i="5" s="1"/>
  <c r="J403" i="5"/>
  <c r="K403" i="5" s="1"/>
  <c r="J402" i="5"/>
  <c r="K402" i="5" s="1"/>
  <c r="J401" i="5"/>
  <c r="K401" i="5" s="1"/>
  <c r="J400" i="5"/>
  <c r="K400" i="5" s="1"/>
  <c r="J399" i="5"/>
  <c r="K399" i="5" s="1"/>
  <c r="J398" i="5"/>
  <c r="K398" i="5" s="1"/>
  <c r="J397" i="5"/>
  <c r="K397" i="5" s="1"/>
  <c r="J396" i="5"/>
  <c r="K396" i="5" s="1"/>
  <c r="J395" i="5"/>
  <c r="K395" i="5" s="1"/>
  <c r="J394" i="5"/>
  <c r="K394" i="5" s="1"/>
  <c r="J393" i="5"/>
  <c r="K393" i="5" s="1"/>
  <c r="J392" i="5"/>
  <c r="K392" i="5" s="1"/>
  <c r="J391" i="5"/>
  <c r="K391" i="5" s="1"/>
  <c r="J390" i="5"/>
  <c r="K390" i="5" s="1"/>
  <c r="J389" i="5"/>
  <c r="K389" i="5" s="1"/>
  <c r="J388" i="5"/>
  <c r="K388" i="5" s="1"/>
  <c r="J387" i="5"/>
  <c r="K387" i="5" s="1"/>
  <c r="J386" i="5"/>
  <c r="K386" i="5" s="1"/>
  <c r="J385" i="5"/>
  <c r="K385" i="5" s="1"/>
  <c r="J384" i="5"/>
  <c r="K384" i="5" s="1"/>
  <c r="J383" i="5"/>
  <c r="K383" i="5" s="1"/>
  <c r="J382" i="5"/>
  <c r="K382" i="5" s="1"/>
  <c r="J381" i="5"/>
  <c r="K381" i="5" s="1"/>
  <c r="J380" i="5"/>
  <c r="K380" i="5" s="1"/>
  <c r="J379" i="5"/>
  <c r="K379" i="5" s="1"/>
  <c r="J378" i="5"/>
  <c r="K378" i="5" s="1"/>
  <c r="J377" i="5"/>
  <c r="K377" i="5" s="1"/>
  <c r="J376" i="5"/>
  <c r="K376" i="5" s="1"/>
  <c r="J375" i="5"/>
  <c r="K375" i="5" s="1"/>
  <c r="J374" i="5"/>
  <c r="K374" i="5" s="1"/>
  <c r="J373" i="5"/>
  <c r="K373" i="5" s="1"/>
  <c r="J372" i="5"/>
  <c r="K372" i="5" s="1"/>
  <c r="J371" i="5"/>
  <c r="K371" i="5" s="1"/>
  <c r="J370" i="5"/>
  <c r="K370" i="5" s="1"/>
  <c r="J369" i="5"/>
  <c r="K369" i="5" s="1"/>
  <c r="J368" i="5"/>
  <c r="K368" i="5" s="1"/>
  <c r="J367" i="5"/>
  <c r="K367" i="5" s="1"/>
  <c r="J366" i="5"/>
  <c r="K366" i="5" s="1"/>
  <c r="J365" i="5"/>
  <c r="K365" i="5" s="1"/>
  <c r="J364" i="5"/>
  <c r="K364" i="5" s="1"/>
  <c r="J363" i="5"/>
  <c r="K363" i="5" s="1"/>
  <c r="J362" i="5"/>
  <c r="K362" i="5" s="1"/>
  <c r="J361" i="5"/>
  <c r="K361" i="5" s="1"/>
  <c r="J360" i="5"/>
  <c r="K360" i="5" s="1"/>
  <c r="J359" i="5"/>
  <c r="K359" i="5" s="1"/>
  <c r="J358" i="5"/>
  <c r="K358" i="5" s="1"/>
  <c r="J357" i="5"/>
  <c r="K357" i="5" s="1"/>
  <c r="J356" i="5"/>
  <c r="K356" i="5" s="1"/>
  <c r="J355" i="5"/>
  <c r="K355" i="5" s="1"/>
  <c r="J354" i="5"/>
  <c r="K354" i="5" s="1"/>
  <c r="J353" i="5"/>
  <c r="K353" i="5" s="1"/>
  <c r="J352" i="5"/>
  <c r="K352" i="5" s="1"/>
  <c r="J351" i="5"/>
  <c r="K351" i="5" s="1"/>
  <c r="J350" i="5"/>
  <c r="K350" i="5" s="1"/>
  <c r="J349" i="5"/>
  <c r="K349" i="5" s="1"/>
  <c r="J348" i="5"/>
  <c r="K348" i="5" s="1"/>
  <c r="J347" i="5"/>
  <c r="K347" i="5" s="1"/>
  <c r="J346" i="5"/>
  <c r="K346" i="5" s="1"/>
  <c r="J345" i="5"/>
  <c r="K345" i="5" s="1"/>
  <c r="J344" i="5"/>
  <c r="K344" i="5" s="1"/>
  <c r="J343" i="5"/>
  <c r="K343" i="5" s="1"/>
  <c r="J342" i="5"/>
  <c r="K342" i="5" s="1"/>
  <c r="J341" i="5"/>
  <c r="K341" i="5" s="1"/>
  <c r="J340" i="5"/>
  <c r="K340" i="5" s="1"/>
  <c r="J339" i="5"/>
  <c r="K339" i="5" s="1"/>
  <c r="J338" i="5"/>
  <c r="K338" i="5" s="1"/>
  <c r="J337" i="5"/>
  <c r="K337" i="5" s="1"/>
  <c r="J336" i="5"/>
  <c r="K336" i="5" s="1"/>
  <c r="J335" i="5"/>
  <c r="K335" i="5" s="1"/>
  <c r="J334" i="5"/>
  <c r="K334" i="5" s="1"/>
  <c r="J333" i="5"/>
  <c r="K333" i="5" s="1"/>
  <c r="J332" i="5"/>
  <c r="K332" i="5" s="1"/>
  <c r="J331" i="5"/>
  <c r="K331" i="5" s="1"/>
  <c r="J330" i="5"/>
  <c r="K330" i="5" s="1"/>
  <c r="J329" i="5"/>
  <c r="K329" i="5" s="1"/>
  <c r="J328" i="5"/>
  <c r="K328" i="5" s="1"/>
  <c r="J327" i="5"/>
  <c r="K327" i="5" s="1"/>
  <c r="J326" i="5"/>
  <c r="K326" i="5" s="1"/>
  <c r="J325" i="5"/>
  <c r="K325" i="5" s="1"/>
  <c r="J324" i="5"/>
  <c r="K324" i="5" s="1"/>
  <c r="J323" i="5"/>
  <c r="K323" i="5" s="1"/>
  <c r="J322" i="5"/>
  <c r="K322" i="5" s="1"/>
  <c r="J321" i="5"/>
  <c r="K321" i="5" s="1"/>
  <c r="J320" i="5"/>
  <c r="K320" i="5" s="1"/>
  <c r="J319" i="5"/>
  <c r="K319" i="5" s="1"/>
  <c r="J318" i="5"/>
  <c r="K318" i="5" s="1"/>
  <c r="J317" i="5"/>
  <c r="K317" i="5" s="1"/>
  <c r="J316" i="5"/>
  <c r="K316" i="5" s="1"/>
  <c r="J315" i="5"/>
  <c r="K315" i="5" s="1"/>
  <c r="J314" i="5"/>
  <c r="K314" i="5" s="1"/>
  <c r="J313" i="5"/>
  <c r="K313" i="5" s="1"/>
  <c r="J312" i="5"/>
  <c r="K312" i="5" s="1"/>
  <c r="J311" i="5"/>
  <c r="K311" i="5" s="1"/>
  <c r="J310" i="5"/>
  <c r="K310" i="5" s="1"/>
  <c r="J309" i="5"/>
  <c r="K309" i="5" s="1"/>
  <c r="J308" i="5"/>
  <c r="K308" i="5" s="1"/>
  <c r="J307" i="5"/>
  <c r="K307" i="5" s="1"/>
  <c r="J306" i="5"/>
  <c r="K306" i="5" s="1"/>
  <c r="J305" i="5"/>
  <c r="K305" i="5" s="1"/>
  <c r="J304" i="5"/>
  <c r="K304" i="5" s="1"/>
  <c r="J303" i="5"/>
  <c r="K303" i="5" s="1"/>
  <c r="J302" i="5"/>
  <c r="K302" i="5" s="1"/>
  <c r="J301" i="5"/>
  <c r="K301" i="5" s="1"/>
  <c r="J300" i="5"/>
  <c r="K300" i="5" s="1"/>
  <c r="J299" i="5"/>
  <c r="K299" i="5" s="1"/>
  <c r="J298" i="5"/>
  <c r="K298" i="5" s="1"/>
  <c r="J297" i="5"/>
  <c r="K297" i="5" s="1"/>
  <c r="J296" i="5"/>
  <c r="K296" i="5" s="1"/>
  <c r="J295" i="5"/>
  <c r="K295" i="5" s="1"/>
  <c r="J294" i="5"/>
  <c r="K294" i="5" s="1"/>
  <c r="J293" i="5"/>
  <c r="K293" i="5" s="1"/>
  <c r="J292" i="5"/>
  <c r="K292" i="5" s="1"/>
  <c r="J291" i="5"/>
  <c r="K291" i="5" s="1"/>
  <c r="J290" i="5"/>
  <c r="K290" i="5" s="1"/>
  <c r="J289" i="5"/>
  <c r="K289" i="5" s="1"/>
  <c r="J288" i="5"/>
  <c r="K288" i="5" s="1"/>
  <c r="J287" i="5"/>
  <c r="K287" i="5" s="1"/>
  <c r="J286" i="5"/>
  <c r="K286" i="5" s="1"/>
  <c r="J285" i="5"/>
  <c r="K285" i="5" s="1"/>
  <c r="J284" i="5"/>
  <c r="K284" i="5" s="1"/>
  <c r="J283" i="5"/>
  <c r="K283" i="5" s="1"/>
  <c r="J282" i="5"/>
  <c r="K282" i="5" s="1"/>
  <c r="J281" i="5"/>
  <c r="K281" i="5" s="1"/>
  <c r="J280" i="5"/>
  <c r="K280" i="5" s="1"/>
  <c r="J279" i="5"/>
  <c r="K279" i="5" s="1"/>
  <c r="J278" i="5"/>
  <c r="K278" i="5" s="1"/>
  <c r="J277" i="5"/>
  <c r="K277" i="5" s="1"/>
  <c r="J276" i="5"/>
  <c r="K276" i="5" s="1"/>
  <c r="J275" i="5"/>
  <c r="K275" i="5" s="1"/>
  <c r="J274" i="5"/>
  <c r="K274" i="5" s="1"/>
  <c r="J273" i="5"/>
  <c r="K273" i="5" s="1"/>
  <c r="J272" i="5"/>
  <c r="K272" i="5" s="1"/>
  <c r="J271" i="5"/>
  <c r="K271" i="5" s="1"/>
  <c r="J270" i="5"/>
  <c r="K270" i="5" s="1"/>
  <c r="J269" i="5"/>
  <c r="K269" i="5" s="1"/>
  <c r="J268" i="5"/>
  <c r="K268" i="5" s="1"/>
  <c r="J267" i="5"/>
  <c r="K267" i="5" s="1"/>
  <c r="J266" i="5"/>
  <c r="K266" i="5" s="1"/>
  <c r="J265" i="5"/>
  <c r="K265" i="5" s="1"/>
  <c r="J264" i="5"/>
  <c r="K264" i="5" s="1"/>
  <c r="J263" i="5"/>
  <c r="K263" i="5" s="1"/>
  <c r="J262" i="5"/>
  <c r="K262" i="5" s="1"/>
  <c r="J261" i="5"/>
  <c r="K261" i="5" s="1"/>
  <c r="J260" i="5"/>
  <c r="K260" i="5" s="1"/>
  <c r="J259" i="5"/>
  <c r="K259" i="5" s="1"/>
  <c r="J258" i="5"/>
  <c r="K258" i="5" s="1"/>
  <c r="J257" i="5"/>
  <c r="K257" i="5" s="1"/>
  <c r="J256" i="5"/>
  <c r="K256" i="5" s="1"/>
  <c r="J255" i="5"/>
  <c r="K255" i="5" s="1"/>
  <c r="J254" i="5"/>
  <c r="K254" i="5" s="1"/>
  <c r="J253" i="5"/>
  <c r="K253" i="5" s="1"/>
  <c r="J252" i="5"/>
  <c r="K252" i="5" s="1"/>
  <c r="J251" i="5"/>
  <c r="K251" i="5" s="1"/>
  <c r="J250" i="5"/>
  <c r="K250" i="5" s="1"/>
  <c r="J249" i="5"/>
  <c r="K249" i="5" s="1"/>
  <c r="J248" i="5"/>
  <c r="K248" i="5" s="1"/>
  <c r="J247" i="5"/>
  <c r="K247" i="5" s="1"/>
  <c r="J246" i="5"/>
  <c r="K246" i="5" s="1"/>
  <c r="J245" i="5"/>
  <c r="K245" i="5" s="1"/>
  <c r="J244" i="5"/>
  <c r="K244" i="5" s="1"/>
  <c r="J243" i="5"/>
  <c r="K243" i="5" s="1"/>
  <c r="J242" i="5"/>
  <c r="K242" i="5" s="1"/>
  <c r="J241" i="5"/>
  <c r="K241" i="5" s="1"/>
  <c r="J240" i="5"/>
  <c r="K240" i="5" s="1"/>
  <c r="J239" i="5"/>
  <c r="K239" i="5" s="1"/>
  <c r="J238" i="5"/>
  <c r="K238" i="5" s="1"/>
  <c r="J237" i="5"/>
  <c r="K237" i="5" s="1"/>
  <c r="J236" i="5"/>
  <c r="K236" i="5" s="1"/>
  <c r="J235" i="5"/>
  <c r="K235" i="5" s="1"/>
  <c r="J234" i="5"/>
  <c r="K234" i="5" s="1"/>
  <c r="J233" i="5"/>
  <c r="K233" i="5" s="1"/>
  <c r="J232" i="5"/>
  <c r="K232" i="5" s="1"/>
  <c r="J231" i="5"/>
  <c r="K231" i="5" s="1"/>
  <c r="J230" i="5"/>
  <c r="K230" i="5" s="1"/>
  <c r="J229" i="5"/>
  <c r="K229" i="5" s="1"/>
  <c r="J228" i="5"/>
  <c r="K228" i="5" s="1"/>
  <c r="J227" i="5"/>
  <c r="K227" i="5" s="1"/>
  <c r="J226" i="5"/>
  <c r="K226" i="5" s="1"/>
  <c r="J225" i="5"/>
  <c r="K225" i="5" s="1"/>
  <c r="J224" i="5"/>
  <c r="K224" i="5" s="1"/>
  <c r="J223" i="5"/>
  <c r="K223" i="5" s="1"/>
  <c r="J222" i="5"/>
  <c r="K222" i="5" s="1"/>
  <c r="J221" i="5"/>
  <c r="K221" i="5" s="1"/>
  <c r="J220" i="5"/>
  <c r="K220" i="5" s="1"/>
  <c r="J219" i="5"/>
  <c r="K219" i="5" s="1"/>
  <c r="J218" i="5"/>
  <c r="K218" i="5" s="1"/>
  <c r="J217" i="5"/>
  <c r="K217" i="5" s="1"/>
  <c r="J216" i="5"/>
  <c r="K216" i="5" s="1"/>
  <c r="J215" i="5"/>
  <c r="K215" i="5" s="1"/>
  <c r="J214" i="5"/>
  <c r="K214" i="5" s="1"/>
  <c r="J213" i="5"/>
  <c r="K213" i="5" s="1"/>
  <c r="J212" i="5"/>
  <c r="K212" i="5" s="1"/>
  <c r="J211" i="5"/>
  <c r="K211" i="5" s="1"/>
  <c r="J210" i="5"/>
  <c r="K210" i="5" s="1"/>
  <c r="J209" i="5"/>
  <c r="K209" i="5" s="1"/>
  <c r="J208" i="5"/>
  <c r="K208" i="5" s="1"/>
  <c r="J207" i="5"/>
  <c r="K207" i="5" s="1"/>
  <c r="J206" i="5"/>
  <c r="K206" i="5" s="1"/>
  <c r="J205" i="5"/>
  <c r="K205" i="5" s="1"/>
  <c r="J204" i="5"/>
  <c r="K204" i="5" s="1"/>
  <c r="J203" i="5"/>
  <c r="K203" i="5" s="1"/>
  <c r="J202" i="5"/>
  <c r="K202" i="5" s="1"/>
  <c r="J201" i="5"/>
  <c r="K201" i="5" s="1"/>
  <c r="J200" i="5"/>
  <c r="K200" i="5" s="1"/>
  <c r="J199" i="5"/>
  <c r="K199" i="5" s="1"/>
  <c r="J198" i="5"/>
  <c r="K198" i="5" s="1"/>
  <c r="J197" i="5"/>
  <c r="K197" i="5" s="1"/>
  <c r="J196" i="5"/>
  <c r="K196" i="5" s="1"/>
  <c r="J195" i="5"/>
  <c r="K195" i="5" s="1"/>
  <c r="J194" i="5"/>
  <c r="K194" i="5" s="1"/>
  <c r="J193" i="5"/>
  <c r="K193" i="5" s="1"/>
  <c r="J192" i="5"/>
  <c r="K192" i="5" s="1"/>
  <c r="J191" i="5"/>
  <c r="K191" i="5" s="1"/>
  <c r="J190" i="5"/>
  <c r="K190" i="5" s="1"/>
  <c r="J189" i="5"/>
  <c r="K189" i="5" s="1"/>
  <c r="J188" i="5"/>
  <c r="K188" i="5" s="1"/>
  <c r="J187" i="5"/>
  <c r="K187" i="5" s="1"/>
  <c r="J186" i="5"/>
  <c r="K186" i="5" s="1"/>
  <c r="J185" i="5"/>
  <c r="K185" i="5" s="1"/>
  <c r="J184" i="5"/>
  <c r="K184" i="5" s="1"/>
  <c r="J183" i="5"/>
  <c r="K183" i="5" s="1"/>
  <c r="J182" i="5"/>
  <c r="K182" i="5" s="1"/>
  <c r="J181" i="5"/>
  <c r="K181" i="5" s="1"/>
  <c r="J180" i="5"/>
  <c r="K180" i="5" s="1"/>
  <c r="J179" i="5"/>
  <c r="K179" i="5" s="1"/>
  <c r="J178" i="5"/>
  <c r="K178" i="5" s="1"/>
  <c r="J177" i="5"/>
  <c r="K177" i="5" s="1"/>
  <c r="J176" i="5"/>
  <c r="K176" i="5" s="1"/>
  <c r="J175" i="5"/>
  <c r="K175" i="5" s="1"/>
  <c r="J174" i="5"/>
  <c r="K174" i="5" s="1"/>
  <c r="J173" i="5"/>
  <c r="K173" i="5" s="1"/>
  <c r="J172" i="5"/>
  <c r="K172" i="5" s="1"/>
  <c r="J171" i="5"/>
  <c r="K171" i="5" s="1"/>
  <c r="J170" i="5"/>
  <c r="K170" i="5" s="1"/>
  <c r="J169" i="5"/>
  <c r="K169" i="5" s="1"/>
  <c r="J168" i="5"/>
  <c r="K168" i="5" s="1"/>
  <c r="J167" i="5"/>
  <c r="K167" i="5" s="1"/>
  <c r="J166" i="5"/>
  <c r="K166" i="5" s="1"/>
  <c r="J165" i="5"/>
  <c r="K165" i="5" s="1"/>
  <c r="J164" i="5"/>
  <c r="K164" i="5" s="1"/>
  <c r="J163" i="5"/>
  <c r="K163" i="5" s="1"/>
  <c r="J162" i="5"/>
  <c r="K162" i="5" s="1"/>
  <c r="J161" i="5"/>
  <c r="K161" i="5" s="1"/>
  <c r="J160" i="5"/>
  <c r="K160" i="5" s="1"/>
  <c r="J159" i="5"/>
  <c r="K159" i="5" s="1"/>
  <c r="J158" i="5"/>
  <c r="K158" i="5" s="1"/>
  <c r="J157" i="5"/>
  <c r="K157" i="5" s="1"/>
  <c r="J156" i="5"/>
  <c r="K156" i="5" s="1"/>
  <c r="J155" i="5"/>
  <c r="K155" i="5" s="1"/>
  <c r="J154" i="5"/>
  <c r="K154" i="5" s="1"/>
  <c r="J153" i="5"/>
  <c r="K153" i="5" s="1"/>
  <c r="J152" i="5"/>
  <c r="K152" i="5" s="1"/>
  <c r="J151" i="5"/>
  <c r="K151" i="5" s="1"/>
  <c r="J150" i="5"/>
  <c r="K150" i="5" s="1"/>
  <c r="J149" i="5"/>
  <c r="K149" i="5" s="1"/>
  <c r="J148" i="5"/>
  <c r="K148" i="5" s="1"/>
  <c r="J147" i="5"/>
  <c r="K147" i="5" s="1"/>
  <c r="J146" i="5"/>
  <c r="K146" i="5" s="1"/>
  <c r="J145" i="5"/>
  <c r="K145" i="5" s="1"/>
  <c r="J144" i="5"/>
  <c r="K144" i="5" s="1"/>
  <c r="J143" i="5"/>
  <c r="K143" i="5" s="1"/>
  <c r="J142" i="5"/>
  <c r="K142" i="5" s="1"/>
  <c r="J141" i="5"/>
  <c r="K141" i="5" s="1"/>
  <c r="J140" i="5"/>
  <c r="K140" i="5" s="1"/>
  <c r="J139" i="5"/>
  <c r="K139" i="5" s="1"/>
  <c r="J138" i="5"/>
  <c r="K138" i="5" s="1"/>
  <c r="J137" i="5"/>
  <c r="K137" i="5" s="1"/>
  <c r="J136" i="5"/>
  <c r="K136" i="5" s="1"/>
  <c r="J135" i="5"/>
  <c r="K135" i="5" s="1"/>
  <c r="J134" i="5"/>
  <c r="K134" i="5" s="1"/>
  <c r="J133" i="5"/>
  <c r="K133" i="5" s="1"/>
  <c r="J132" i="5"/>
  <c r="K132" i="5" s="1"/>
  <c r="J131" i="5"/>
  <c r="K131" i="5" s="1"/>
  <c r="J130" i="5"/>
  <c r="K130" i="5" s="1"/>
  <c r="J129" i="5"/>
  <c r="K129" i="5" s="1"/>
  <c r="J128" i="5"/>
  <c r="K128" i="5" s="1"/>
  <c r="J127" i="5"/>
  <c r="K127" i="5" s="1"/>
  <c r="J126" i="5"/>
  <c r="K126" i="5" s="1"/>
  <c r="J125" i="5"/>
  <c r="K125" i="5" s="1"/>
  <c r="J124" i="5"/>
  <c r="K124" i="5" s="1"/>
  <c r="J123" i="5"/>
  <c r="K123" i="5" s="1"/>
  <c r="J122" i="5"/>
  <c r="K122" i="5" s="1"/>
  <c r="J121" i="5"/>
  <c r="K121" i="5" s="1"/>
  <c r="J120" i="5"/>
  <c r="K120" i="5" s="1"/>
  <c r="J119" i="5"/>
  <c r="K119" i="5" s="1"/>
  <c r="J118" i="5"/>
  <c r="K118" i="5" s="1"/>
  <c r="J117" i="5"/>
  <c r="K117" i="5" s="1"/>
  <c r="J116" i="5"/>
  <c r="K116" i="5" s="1"/>
  <c r="J115" i="5"/>
  <c r="K115" i="5" s="1"/>
  <c r="J114" i="5"/>
  <c r="K114" i="5" s="1"/>
  <c r="J113" i="5"/>
  <c r="K113" i="5" s="1"/>
  <c r="J112" i="5"/>
  <c r="K112" i="5" s="1"/>
  <c r="J111" i="5"/>
  <c r="K111" i="5" s="1"/>
  <c r="J110" i="5"/>
  <c r="K110" i="5" s="1"/>
  <c r="J109" i="5"/>
  <c r="K109" i="5" s="1"/>
  <c r="J108" i="5"/>
  <c r="K108" i="5" s="1"/>
  <c r="J107" i="5"/>
  <c r="K107" i="5" s="1"/>
  <c r="J106" i="5"/>
  <c r="K106" i="5" s="1"/>
  <c r="J105" i="5"/>
  <c r="K105" i="5" s="1"/>
  <c r="J104" i="5"/>
  <c r="K104" i="5" s="1"/>
  <c r="J103" i="5"/>
  <c r="K103" i="5" s="1"/>
  <c r="J102" i="5"/>
  <c r="K102" i="5" s="1"/>
  <c r="J101" i="5"/>
  <c r="K101" i="5" s="1"/>
  <c r="J100" i="5"/>
  <c r="K100" i="5" s="1"/>
  <c r="J99" i="5"/>
  <c r="K99" i="5" s="1"/>
  <c r="J98" i="5"/>
  <c r="K98" i="5" s="1"/>
  <c r="J97" i="5"/>
  <c r="K97" i="5" s="1"/>
  <c r="J96" i="5"/>
  <c r="K96" i="5" s="1"/>
  <c r="J95" i="5"/>
  <c r="K95" i="5" s="1"/>
  <c r="J94" i="5"/>
  <c r="K94" i="5" s="1"/>
  <c r="J93" i="5"/>
  <c r="K93" i="5" s="1"/>
  <c r="J92" i="5"/>
  <c r="K92" i="5" s="1"/>
  <c r="J91" i="5"/>
  <c r="K91" i="5" s="1"/>
  <c r="J90" i="5"/>
  <c r="K90" i="5" s="1"/>
  <c r="J89" i="5"/>
  <c r="K89" i="5" s="1"/>
  <c r="J88" i="5"/>
  <c r="K88" i="5" s="1"/>
  <c r="J87" i="5"/>
  <c r="K87" i="5" s="1"/>
  <c r="J86" i="5"/>
  <c r="K86" i="5" s="1"/>
  <c r="J85" i="5"/>
  <c r="K85" i="5" s="1"/>
  <c r="J84" i="5"/>
  <c r="K84" i="5" s="1"/>
  <c r="J83" i="5"/>
  <c r="K83" i="5" s="1"/>
  <c r="J82" i="5"/>
  <c r="K82" i="5" s="1"/>
  <c r="J81" i="5"/>
  <c r="K81" i="5" s="1"/>
  <c r="J80" i="5"/>
  <c r="K80" i="5" s="1"/>
  <c r="J79" i="5"/>
  <c r="K79" i="5" s="1"/>
  <c r="J78" i="5"/>
  <c r="K78" i="5" s="1"/>
  <c r="J77" i="5"/>
  <c r="K77" i="5" s="1"/>
  <c r="J76" i="5"/>
  <c r="K76" i="5" s="1"/>
  <c r="J75" i="5"/>
  <c r="K75" i="5" s="1"/>
  <c r="J74" i="5"/>
  <c r="K74" i="5" s="1"/>
  <c r="J73" i="5"/>
  <c r="K73" i="5" s="1"/>
  <c r="J72" i="5"/>
  <c r="K72" i="5" s="1"/>
  <c r="J71" i="5"/>
  <c r="K71" i="5" s="1"/>
  <c r="J70" i="5"/>
  <c r="K70" i="5" s="1"/>
  <c r="J69" i="5"/>
  <c r="K69" i="5" s="1"/>
  <c r="J68" i="5"/>
  <c r="K68" i="5" s="1"/>
  <c r="J67" i="5"/>
  <c r="K67" i="5" s="1"/>
  <c r="J66" i="5"/>
  <c r="K66" i="5" s="1"/>
  <c r="J65" i="5"/>
  <c r="K65" i="5" s="1"/>
  <c r="J64" i="5"/>
  <c r="K64" i="5" s="1"/>
  <c r="J63" i="5"/>
  <c r="K63" i="5" s="1"/>
  <c r="J62" i="5"/>
  <c r="K62" i="5" s="1"/>
  <c r="J61" i="5"/>
  <c r="K61" i="5" s="1"/>
  <c r="J60" i="5"/>
  <c r="K60" i="5" s="1"/>
  <c r="J59" i="5"/>
  <c r="K59" i="5" s="1"/>
  <c r="J58" i="5"/>
  <c r="K58" i="5" s="1"/>
  <c r="J57" i="5"/>
  <c r="K57" i="5" s="1"/>
  <c r="J56" i="5"/>
  <c r="K56" i="5" s="1"/>
  <c r="J55" i="5"/>
  <c r="K55" i="5" s="1"/>
  <c r="J54" i="5"/>
  <c r="K54" i="5" s="1"/>
  <c r="J53" i="5"/>
  <c r="K53" i="5" s="1"/>
  <c r="J52" i="5"/>
  <c r="K52" i="5" s="1"/>
  <c r="J51" i="5"/>
  <c r="K51" i="5" s="1"/>
  <c r="J50" i="5"/>
  <c r="K50" i="5" s="1"/>
  <c r="J49" i="5"/>
  <c r="K49" i="5" s="1"/>
  <c r="J48" i="5"/>
  <c r="K48" i="5" s="1"/>
  <c r="J47" i="5"/>
  <c r="K47" i="5" s="1"/>
  <c r="J46" i="5"/>
  <c r="K46" i="5" s="1"/>
  <c r="J45" i="5"/>
  <c r="K45" i="5" s="1"/>
  <c r="J44" i="5"/>
  <c r="K44" i="5" s="1"/>
  <c r="J43" i="5"/>
  <c r="K43" i="5" s="1"/>
  <c r="J42" i="5"/>
  <c r="K42" i="5" s="1"/>
  <c r="J41" i="5"/>
  <c r="K41" i="5" s="1"/>
  <c r="J40" i="5"/>
  <c r="K40" i="5" s="1"/>
  <c r="J39" i="5"/>
  <c r="K39" i="5" s="1"/>
  <c r="J38" i="5"/>
  <c r="K38" i="5" s="1"/>
  <c r="J37" i="5"/>
  <c r="K37" i="5" s="1"/>
  <c r="J36" i="5"/>
  <c r="K36" i="5" s="1"/>
  <c r="J35" i="5"/>
  <c r="K35" i="5" s="1"/>
  <c r="J34" i="5"/>
  <c r="K34" i="5" s="1"/>
  <c r="J33" i="5"/>
  <c r="K33" i="5" s="1"/>
  <c r="J32" i="5"/>
  <c r="K32" i="5" s="1"/>
  <c r="J31" i="5"/>
  <c r="K31" i="5" s="1"/>
  <c r="J30" i="5"/>
  <c r="K30" i="5" s="1"/>
  <c r="J29" i="5"/>
  <c r="K29" i="5" s="1"/>
  <c r="J28" i="5"/>
  <c r="K28" i="5" s="1"/>
  <c r="J27" i="5"/>
  <c r="K27" i="5" s="1"/>
  <c r="J26" i="5"/>
  <c r="K26" i="5" s="1"/>
  <c r="J25" i="5"/>
  <c r="K25" i="5" s="1"/>
  <c r="J24" i="5"/>
  <c r="K24" i="5" s="1"/>
  <c r="J23" i="5"/>
  <c r="K23" i="5" s="1"/>
  <c r="J22" i="5"/>
  <c r="K22" i="5" s="1"/>
  <c r="J21" i="5"/>
  <c r="K21" i="5" s="1"/>
  <c r="J20" i="5"/>
  <c r="K20" i="5" s="1"/>
  <c r="J19" i="5"/>
  <c r="K19" i="5" s="1"/>
  <c r="J18" i="5"/>
  <c r="K18" i="5" s="1"/>
  <c r="J17" i="5"/>
  <c r="K17" i="5" s="1"/>
  <c r="J16" i="5"/>
  <c r="K16" i="5" s="1"/>
  <c r="J15" i="5"/>
  <c r="K15" i="5" s="1"/>
  <c r="J14" i="5"/>
  <c r="K14" i="5" s="1"/>
  <c r="J13" i="5"/>
  <c r="K13" i="5" s="1"/>
  <c r="J12" i="5"/>
  <c r="K12" i="5" s="1"/>
  <c r="J11" i="5"/>
  <c r="K11" i="5" s="1"/>
  <c r="J10" i="5"/>
  <c r="K10" i="5" s="1"/>
  <c r="J9" i="5"/>
  <c r="K9" i="5" s="1"/>
  <c r="J8" i="5"/>
  <c r="K8" i="5" s="1"/>
  <c r="J7" i="5"/>
  <c r="K7" i="5" s="1"/>
  <c r="J6" i="5"/>
  <c r="K6" i="5" s="1"/>
  <c r="J5" i="5"/>
  <c r="K5" i="5" s="1"/>
  <c r="G6" i="5"/>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G2505" i="5"/>
  <c r="G2506" i="5"/>
  <c r="G2507" i="5"/>
  <c r="G2508" i="5"/>
  <c r="G2509" i="5"/>
  <c r="G2510" i="5"/>
  <c r="G2511" i="5"/>
  <c r="G2512" i="5"/>
  <c r="G2513" i="5"/>
  <c r="G2514" i="5"/>
  <c r="G2515" i="5"/>
  <c r="G2516" i="5"/>
  <c r="G2517" i="5"/>
  <c r="G2518" i="5"/>
  <c r="G2519" i="5"/>
  <c r="G2520" i="5"/>
  <c r="G2521" i="5"/>
  <c r="G2522" i="5"/>
  <c r="G2523" i="5"/>
  <c r="G2524" i="5"/>
  <c r="G2525" i="5"/>
  <c r="G2526" i="5"/>
  <c r="G2527" i="5"/>
  <c r="G2528" i="5"/>
  <c r="G2529" i="5"/>
  <c r="G2530" i="5"/>
  <c r="G2531" i="5"/>
  <c r="G2532" i="5"/>
  <c r="G2533" i="5"/>
  <c r="G2534" i="5"/>
  <c r="G2535" i="5"/>
  <c r="G2536" i="5"/>
  <c r="G2537" i="5"/>
  <c r="G2538" i="5"/>
  <c r="G2539" i="5"/>
  <c r="G2540" i="5"/>
  <c r="G2541" i="5"/>
  <c r="G2542" i="5"/>
  <c r="G2543" i="5"/>
  <c r="G2544" i="5"/>
  <c r="G2545" i="5"/>
  <c r="G2546" i="5"/>
  <c r="G2547" i="5"/>
  <c r="G2548" i="5"/>
  <c r="G2549" i="5"/>
  <c r="G2550" i="5"/>
  <c r="G2551" i="5"/>
  <c r="G2552" i="5"/>
  <c r="G2553" i="5"/>
  <c r="G2554" i="5"/>
  <c r="G2555" i="5"/>
  <c r="G2556" i="5"/>
  <c r="G2557" i="5"/>
  <c r="G2558" i="5"/>
  <c r="G2559" i="5"/>
  <c r="G2560" i="5"/>
  <c r="G2561" i="5"/>
  <c r="G2562" i="5"/>
  <c r="G2563" i="5"/>
  <c r="G2564" i="5"/>
  <c r="G2565" i="5"/>
  <c r="G2566" i="5"/>
  <c r="G2567" i="5"/>
  <c r="G2568" i="5"/>
  <c r="G2569" i="5"/>
  <c r="G2570" i="5"/>
  <c r="G2571" i="5"/>
  <c r="G2572" i="5"/>
  <c r="G2573" i="5"/>
  <c r="G2574" i="5"/>
  <c r="G2575" i="5"/>
  <c r="G2576" i="5"/>
  <c r="G2577" i="5"/>
  <c r="G2578" i="5"/>
  <c r="G2579" i="5"/>
  <c r="G2580" i="5"/>
  <c r="G2581" i="5"/>
  <c r="G2582" i="5"/>
  <c r="G2583" i="5"/>
  <c r="G2584" i="5"/>
  <c r="G2585" i="5"/>
  <c r="G2586" i="5"/>
  <c r="G2587" i="5"/>
  <c r="G2588" i="5"/>
  <c r="G2589" i="5"/>
  <c r="G2590" i="5"/>
  <c r="G2591" i="5"/>
  <c r="G2592" i="5"/>
  <c r="G2593" i="5"/>
  <c r="G2594" i="5"/>
  <c r="G2595" i="5"/>
  <c r="G2596" i="5"/>
  <c r="G2597" i="5"/>
  <c r="G2598" i="5"/>
  <c r="G2599" i="5"/>
  <c r="G2600" i="5"/>
  <c r="G2601" i="5"/>
  <c r="G2602" i="5"/>
  <c r="G2603" i="5"/>
  <c r="G2604" i="5"/>
  <c r="G2605" i="5"/>
  <c r="G2606" i="5"/>
  <c r="G2607" i="5"/>
  <c r="G2608" i="5"/>
  <c r="G2609" i="5"/>
  <c r="G2610" i="5"/>
  <c r="G2611" i="5"/>
  <c r="G2612" i="5"/>
  <c r="G2613" i="5"/>
  <c r="G2614" i="5"/>
  <c r="G2615" i="5"/>
  <c r="G2616" i="5"/>
  <c r="G2617" i="5"/>
  <c r="G2618" i="5"/>
  <c r="G2619" i="5"/>
  <c r="G2620" i="5"/>
  <c r="G2621" i="5"/>
  <c r="G2622" i="5"/>
  <c r="G2623" i="5"/>
  <c r="G2624" i="5"/>
  <c r="G2625" i="5"/>
  <c r="G2626" i="5"/>
  <c r="G2627" i="5"/>
  <c r="G2628" i="5"/>
  <c r="G2629" i="5"/>
  <c r="G2630" i="5"/>
  <c r="G2631" i="5"/>
  <c r="G2632" i="5"/>
  <c r="G2633" i="5"/>
  <c r="G2634" i="5"/>
  <c r="G2635" i="5"/>
  <c r="G2636" i="5"/>
  <c r="G2637" i="5"/>
  <c r="G2638" i="5"/>
  <c r="G2639" i="5"/>
  <c r="G2640" i="5"/>
  <c r="G2641" i="5"/>
  <c r="G2642" i="5"/>
  <c r="G2643" i="5"/>
  <c r="G2644" i="5"/>
  <c r="G2645" i="5"/>
  <c r="G2646" i="5"/>
  <c r="G2647" i="5"/>
  <c r="G2648" i="5"/>
  <c r="G2649" i="5"/>
  <c r="G2650" i="5"/>
  <c r="G2651" i="5"/>
  <c r="G2652" i="5"/>
  <c r="G2653" i="5"/>
  <c r="G2654" i="5"/>
  <c r="G2655" i="5"/>
  <c r="G2656" i="5"/>
  <c r="G2657" i="5"/>
  <c r="G2658" i="5"/>
  <c r="G2659" i="5"/>
  <c r="G2660" i="5"/>
  <c r="G2661" i="5"/>
  <c r="G2662" i="5"/>
  <c r="G2663" i="5"/>
  <c r="G2664" i="5"/>
  <c r="G2665" i="5"/>
  <c r="G2666" i="5"/>
  <c r="G2667" i="5"/>
  <c r="G2668" i="5"/>
  <c r="G2669" i="5"/>
  <c r="G2670" i="5"/>
  <c r="G2671" i="5"/>
  <c r="G2672" i="5"/>
  <c r="G2673" i="5"/>
  <c r="G2674" i="5"/>
  <c r="G2675" i="5"/>
  <c r="G2676" i="5"/>
  <c r="G2677" i="5"/>
  <c r="G2678" i="5"/>
  <c r="G2679" i="5"/>
  <c r="G2680" i="5"/>
  <c r="G2681" i="5"/>
  <c r="G2682" i="5"/>
  <c r="G2683" i="5"/>
  <c r="G2684" i="5"/>
  <c r="G2685" i="5"/>
  <c r="G2686" i="5"/>
  <c r="G2687" i="5"/>
  <c r="G2688" i="5"/>
  <c r="G2689" i="5"/>
  <c r="G2690" i="5"/>
  <c r="G2691" i="5"/>
  <c r="G2692" i="5"/>
  <c r="G2693" i="5"/>
  <c r="G2694" i="5"/>
  <c r="G2695" i="5"/>
  <c r="G2696" i="5"/>
  <c r="G2697" i="5"/>
  <c r="G2698" i="5"/>
  <c r="G2699" i="5"/>
  <c r="G2700" i="5"/>
  <c r="G2701" i="5"/>
  <c r="G2702" i="5"/>
  <c r="G2703" i="5"/>
  <c r="G2704" i="5"/>
  <c r="G2705" i="5"/>
  <c r="G2706" i="5"/>
  <c r="G2707" i="5"/>
  <c r="G2708" i="5"/>
  <c r="G2709" i="5"/>
  <c r="G2710" i="5"/>
  <c r="G2711" i="5"/>
  <c r="G2712" i="5"/>
  <c r="G2713" i="5"/>
  <c r="G2714" i="5"/>
  <c r="G2715" i="5"/>
  <c r="G2716" i="5"/>
  <c r="G2717" i="5"/>
  <c r="G2718" i="5"/>
  <c r="G2719" i="5"/>
  <c r="G2720" i="5"/>
  <c r="G2721" i="5"/>
  <c r="G2722" i="5"/>
  <c r="G2723" i="5"/>
  <c r="G2724" i="5"/>
  <c r="G2725" i="5"/>
  <c r="G2726" i="5"/>
  <c r="G2727" i="5"/>
  <c r="G2728" i="5"/>
  <c r="G2729" i="5"/>
  <c r="G2730" i="5"/>
  <c r="G2731" i="5"/>
  <c r="G2732" i="5"/>
  <c r="G2733" i="5"/>
  <c r="G2734" i="5"/>
  <c r="G2735" i="5"/>
  <c r="G2736" i="5"/>
  <c r="G2737" i="5"/>
  <c r="G2738" i="5"/>
  <c r="G2739" i="5"/>
  <c r="G2740" i="5"/>
  <c r="G2741" i="5"/>
  <c r="G2742" i="5"/>
  <c r="G2743" i="5"/>
  <c r="G2744" i="5"/>
  <c r="G2745" i="5"/>
  <c r="G2746" i="5"/>
  <c r="G2747" i="5"/>
  <c r="G2748" i="5"/>
  <c r="G2749" i="5"/>
  <c r="G2750" i="5"/>
  <c r="G2751" i="5"/>
  <c r="G2752" i="5"/>
  <c r="G2753" i="5"/>
  <c r="G2754" i="5"/>
  <c r="G2755" i="5"/>
  <c r="G2756" i="5"/>
  <c r="G2757" i="5"/>
  <c r="G2758" i="5"/>
  <c r="G2759" i="5"/>
  <c r="G2760" i="5"/>
  <c r="G2761" i="5"/>
  <c r="G2762" i="5"/>
  <c r="G2763" i="5"/>
  <c r="G2764" i="5"/>
  <c r="G2765" i="5"/>
  <c r="G2766" i="5"/>
  <c r="G2767" i="5"/>
  <c r="G2768" i="5"/>
  <c r="G2769" i="5"/>
  <c r="G2770" i="5"/>
  <c r="G2771" i="5"/>
  <c r="G2772" i="5"/>
  <c r="G2773" i="5"/>
  <c r="G2774" i="5"/>
  <c r="G2775" i="5"/>
  <c r="G2776" i="5"/>
  <c r="G2777" i="5"/>
  <c r="G2778" i="5"/>
  <c r="G2779" i="5"/>
  <c r="G2780" i="5"/>
  <c r="G2781" i="5"/>
  <c r="G2782" i="5"/>
  <c r="G2783" i="5"/>
  <c r="G2784" i="5"/>
  <c r="G2785" i="5"/>
  <c r="G2786" i="5"/>
  <c r="G2787" i="5"/>
  <c r="G2788" i="5"/>
  <c r="G2789" i="5"/>
  <c r="G2790" i="5"/>
  <c r="G2791" i="5"/>
  <c r="G2792" i="5"/>
  <c r="G2793" i="5"/>
  <c r="G2794" i="5"/>
  <c r="G2795" i="5"/>
  <c r="G2796" i="5"/>
  <c r="G2797" i="5"/>
  <c r="G2798" i="5"/>
  <c r="G2799" i="5"/>
  <c r="G2800" i="5"/>
  <c r="G2801" i="5"/>
  <c r="G2802" i="5"/>
  <c r="G2803" i="5"/>
  <c r="G2804" i="5"/>
  <c r="G2805" i="5"/>
  <c r="G2806" i="5"/>
  <c r="G2807" i="5"/>
  <c r="G2808" i="5"/>
  <c r="G2809" i="5"/>
  <c r="G2810" i="5"/>
  <c r="G2811" i="5"/>
  <c r="G2812" i="5"/>
  <c r="G2813" i="5"/>
  <c r="G2814" i="5"/>
  <c r="G2815" i="5"/>
  <c r="G2816" i="5"/>
  <c r="G2817" i="5"/>
  <c r="G2818" i="5"/>
  <c r="G2819" i="5"/>
  <c r="G2820" i="5"/>
  <c r="G2821" i="5"/>
  <c r="G2822" i="5"/>
  <c r="G2823" i="5"/>
  <c r="G2824" i="5"/>
  <c r="G2825" i="5"/>
  <c r="G2826" i="5"/>
  <c r="G2827" i="5"/>
  <c r="G2828" i="5"/>
  <c r="G2829" i="5"/>
  <c r="G2830" i="5"/>
  <c r="G2831" i="5"/>
  <c r="G2832" i="5"/>
  <c r="G2833" i="5"/>
  <c r="G2834" i="5"/>
  <c r="G2835" i="5"/>
  <c r="G2836" i="5"/>
  <c r="G2837" i="5"/>
  <c r="G2838" i="5"/>
  <c r="G2839" i="5"/>
  <c r="G2840" i="5"/>
  <c r="G2841" i="5"/>
  <c r="G2842" i="5"/>
  <c r="G2843" i="5"/>
  <c r="G2844" i="5"/>
  <c r="G2845" i="5"/>
  <c r="G2846" i="5"/>
  <c r="G2847" i="5"/>
  <c r="G2848" i="5"/>
  <c r="G2849" i="5"/>
  <c r="G2850" i="5"/>
  <c r="G2851" i="5"/>
  <c r="G2852" i="5"/>
  <c r="G2853" i="5"/>
  <c r="G2854" i="5"/>
  <c r="G2855" i="5"/>
  <c r="G2856" i="5"/>
  <c r="G2857" i="5"/>
  <c r="G2858" i="5"/>
  <c r="G2859" i="5"/>
  <c r="G2860" i="5"/>
  <c r="G2861" i="5"/>
  <c r="G2862" i="5"/>
  <c r="G2863" i="5"/>
  <c r="G2864" i="5"/>
  <c r="G2865" i="5"/>
  <c r="G2866" i="5"/>
  <c r="G2867" i="5"/>
  <c r="G2868" i="5"/>
  <c r="G2869" i="5"/>
  <c r="G2870" i="5"/>
  <c r="G2871" i="5"/>
  <c r="G2872" i="5"/>
  <c r="G2873" i="5"/>
  <c r="G2874" i="5"/>
  <c r="G2875" i="5"/>
  <c r="G2876" i="5"/>
  <c r="G2877" i="5"/>
  <c r="G2878" i="5"/>
  <c r="G2879" i="5"/>
  <c r="G2880" i="5"/>
  <c r="G2881" i="5"/>
  <c r="G2882" i="5"/>
  <c r="G2883" i="5"/>
  <c r="G2884" i="5"/>
  <c r="G2885" i="5"/>
  <c r="G2886" i="5"/>
  <c r="G2887" i="5"/>
  <c r="G2888" i="5"/>
  <c r="G2889" i="5"/>
  <c r="G2890" i="5"/>
  <c r="G2891" i="5"/>
  <c r="G2892" i="5"/>
  <c r="G2893" i="5"/>
  <c r="G2894" i="5"/>
  <c r="G2895" i="5"/>
  <c r="G2896" i="5"/>
  <c r="G2897" i="5"/>
  <c r="G2898" i="5"/>
  <c r="G2899" i="5"/>
  <c r="G2900" i="5"/>
  <c r="G2901" i="5"/>
  <c r="G2902" i="5"/>
  <c r="G2903" i="5"/>
  <c r="G2904" i="5"/>
  <c r="G2905" i="5"/>
  <c r="G2906" i="5"/>
  <c r="G2907" i="5"/>
  <c r="G2908" i="5"/>
  <c r="G2909" i="5"/>
  <c r="G2910" i="5"/>
  <c r="G2911" i="5"/>
  <c r="G2912" i="5"/>
  <c r="G2913" i="5"/>
  <c r="G2914" i="5"/>
  <c r="G2915" i="5"/>
  <c r="G2916" i="5"/>
  <c r="G2917" i="5"/>
  <c r="G2918" i="5"/>
  <c r="G2919" i="5"/>
  <c r="G2920" i="5"/>
  <c r="G2921" i="5"/>
  <c r="G2922" i="5"/>
  <c r="G2923" i="5"/>
  <c r="G2924" i="5"/>
  <c r="G2925" i="5"/>
  <c r="G2926" i="5"/>
  <c r="G2927" i="5"/>
  <c r="G2928" i="5"/>
  <c r="G2929" i="5"/>
  <c r="G2930" i="5"/>
  <c r="G2931" i="5"/>
  <c r="G2932" i="5"/>
  <c r="G2933" i="5"/>
  <c r="G2934" i="5"/>
  <c r="G2935" i="5"/>
  <c r="G2936" i="5"/>
  <c r="G2937" i="5"/>
  <c r="G2938" i="5"/>
  <c r="G2939" i="5"/>
  <c r="G2940" i="5"/>
  <c r="G2941" i="5"/>
  <c r="G2942" i="5"/>
  <c r="G2943" i="5"/>
  <c r="G2944" i="5"/>
  <c r="G2945" i="5"/>
  <c r="G2946" i="5"/>
  <c r="G2947" i="5"/>
  <c r="G2948" i="5"/>
  <c r="G2949" i="5"/>
  <c r="G2950" i="5"/>
  <c r="G2951" i="5"/>
  <c r="G2952" i="5"/>
  <c r="G2953" i="5"/>
  <c r="G2954" i="5"/>
  <c r="G2955" i="5"/>
  <c r="G2956" i="5"/>
  <c r="G2957" i="5"/>
  <c r="G2958" i="5"/>
  <c r="G2959" i="5"/>
  <c r="G2960" i="5"/>
  <c r="G2961" i="5"/>
  <c r="G2962" i="5"/>
  <c r="G2963" i="5"/>
  <c r="G2964" i="5"/>
  <c r="G2965" i="5"/>
  <c r="G2966" i="5"/>
  <c r="G2967" i="5"/>
  <c r="G2968" i="5"/>
  <c r="G2969" i="5"/>
  <c r="G2970" i="5"/>
  <c r="G2971" i="5"/>
  <c r="G2972" i="5"/>
  <c r="G2973" i="5"/>
  <c r="G2974" i="5"/>
  <c r="G2975" i="5"/>
  <c r="G2976" i="5"/>
  <c r="G2977" i="5"/>
  <c r="G2978" i="5"/>
  <c r="G2979" i="5"/>
  <c r="G2980" i="5"/>
  <c r="G2981" i="5"/>
  <c r="G2982" i="5"/>
  <c r="G2983" i="5"/>
  <c r="G2984" i="5"/>
  <c r="G2985" i="5"/>
  <c r="G2986" i="5"/>
  <c r="G2987" i="5"/>
  <c r="G2988" i="5"/>
  <c r="G2989" i="5"/>
  <c r="G2990" i="5"/>
  <c r="G2991" i="5"/>
  <c r="G2992" i="5"/>
  <c r="G2993" i="5"/>
  <c r="G2994" i="5"/>
  <c r="G2995" i="5"/>
  <c r="G2996" i="5"/>
  <c r="G2997" i="5"/>
  <c r="G2998" i="5"/>
  <c r="G2999" i="5"/>
  <c r="G3000" i="5"/>
  <c r="G3001" i="5"/>
  <c r="G3002" i="5"/>
  <c r="G3003" i="5"/>
  <c r="G3004" i="5"/>
  <c r="G3005" i="5"/>
  <c r="G3006" i="5"/>
  <c r="G3007" i="5"/>
  <c r="G3008" i="5"/>
  <c r="G3009" i="5"/>
  <c r="G3010" i="5"/>
  <c r="G3011" i="5"/>
  <c r="G3012" i="5"/>
  <c r="G3013" i="5"/>
  <c r="G3014" i="5"/>
  <c r="G3015" i="5"/>
  <c r="G3016" i="5"/>
  <c r="G3017" i="5"/>
  <c r="G3018" i="5"/>
  <c r="G3019" i="5"/>
  <c r="G3020" i="5"/>
  <c r="G3021" i="5"/>
  <c r="G3022" i="5"/>
  <c r="G3023" i="5"/>
  <c r="G3024" i="5"/>
  <c r="G3025" i="5"/>
  <c r="G3026" i="5"/>
  <c r="G3027" i="5"/>
  <c r="G3028" i="5"/>
  <c r="G3029" i="5"/>
  <c r="G3030" i="5"/>
  <c r="G3031" i="5"/>
  <c r="G3032" i="5"/>
  <c r="G3033" i="5"/>
  <c r="G3034" i="5"/>
  <c r="G3035" i="5"/>
  <c r="G3036" i="5"/>
  <c r="G3037" i="5"/>
  <c r="G3038" i="5"/>
  <c r="G3039" i="5"/>
  <c r="G3040" i="5"/>
  <c r="G3041" i="5"/>
  <c r="G3042" i="5"/>
  <c r="G3043" i="5"/>
  <c r="G3044" i="5"/>
  <c r="G3045" i="5"/>
  <c r="G3046" i="5"/>
  <c r="G3047" i="5"/>
  <c r="G3048" i="5"/>
  <c r="G3049" i="5"/>
  <c r="G3050" i="5"/>
  <c r="G3051" i="5"/>
  <c r="G3052" i="5"/>
  <c r="G3053" i="5"/>
  <c r="G3054" i="5"/>
  <c r="G3055" i="5"/>
  <c r="G3056" i="5"/>
  <c r="G3057" i="5"/>
  <c r="G3058" i="5"/>
  <c r="G3059" i="5"/>
  <c r="G3060" i="5"/>
  <c r="G3061" i="5"/>
  <c r="G3062" i="5"/>
  <c r="G3063" i="5"/>
  <c r="G3064" i="5"/>
  <c r="G3065" i="5"/>
  <c r="G3066" i="5"/>
  <c r="G3067" i="5"/>
  <c r="G3068" i="5"/>
  <c r="G3069" i="5"/>
  <c r="G3070" i="5"/>
  <c r="G3071" i="5"/>
  <c r="G3072" i="5"/>
  <c r="G3073" i="5"/>
  <c r="G3074" i="5"/>
  <c r="G3075" i="5"/>
  <c r="G3076" i="5"/>
  <c r="G3077" i="5"/>
  <c r="G3078" i="5"/>
  <c r="G3079" i="5"/>
  <c r="G3080" i="5"/>
  <c r="G3081" i="5"/>
  <c r="G3082" i="5"/>
  <c r="G3083" i="5"/>
  <c r="G3084" i="5"/>
  <c r="G3085" i="5"/>
  <c r="G3086" i="5"/>
  <c r="G3087" i="5"/>
  <c r="G3088" i="5"/>
  <c r="G3089" i="5"/>
  <c r="G3090" i="5"/>
  <c r="G3091" i="5"/>
  <c r="G3092" i="5"/>
  <c r="G3093" i="5"/>
  <c r="G3094" i="5"/>
  <c r="G3095" i="5"/>
  <c r="G3096" i="5"/>
  <c r="G3097" i="5"/>
  <c r="G3098" i="5"/>
  <c r="G3099" i="5"/>
  <c r="G3100" i="5"/>
  <c r="G3101" i="5"/>
  <c r="G3102" i="5"/>
  <c r="G3103" i="5"/>
  <c r="G3104" i="5"/>
  <c r="G3105" i="5"/>
  <c r="G3106" i="5"/>
  <c r="G3107" i="5"/>
  <c r="G3108" i="5"/>
  <c r="G3109" i="5"/>
  <c r="G3110" i="5"/>
  <c r="G3111" i="5"/>
  <c r="G3112" i="5"/>
  <c r="G3113" i="5"/>
  <c r="G3114" i="5"/>
  <c r="G3115" i="5"/>
  <c r="G3116" i="5"/>
  <c r="G3117" i="5"/>
  <c r="G3118" i="5"/>
  <c r="G3119" i="5"/>
  <c r="G3120" i="5"/>
  <c r="G3121" i="5"/>
  <c r="G3122" i="5"/>
  <c r="G3123" i="5"/>
  <c r="G3124" i="5"/>
  <c r="G3125" i="5"/>
  <c r="G3126" i="5"/>
  <c r="G3127" i="5"/>
  <c r="G3128" i="5"/>
  <c r="G3129" i="5"/>
  <c r="G3130" i="5"/>
  <c r="G3131" i="5"/>
  <c r="G3132" i="5"/>
  <c r="G3133" i="5"/>
  <c r="G3134" i="5"/>
  <c r="G3135" i="5"/>
  <c r="G3136" i="5"/>
  <c r="G3137" i="5"/>
  <c r="G3138" i="5"/>
  <c r="G3139" i="5"/>
  <c r="G3140" i="5"/>
  <c r="G3141" i="5"/>
  <c r="G3142" i="5"/>
  <c r="G3143" i="5"/>
  <c r="G3144" i="5"/>
  <c r="G3145" i="5"/>
  <c r="G3146" i="5"/>
  <c r="G3147" i="5"/>
  <c r="G3148" i="5"/>
  <c r="G3149" i="5"/>
  <c r="G3150" i="5"/>
  <c r="G3151" i="5"/>
  <c r="G3152" i="5"/>
  <c r="G3153" i="5"/>
  <c r="G3154" i="5"/>
  <c r="G3155" i="5"/>
  <c r="G3156" i="5"/>
  <c r="G3157" i="5"/>
  <c r="G3158" i="5"/>
  <c r="G3159" i="5"/>
  <c r="G3160" i="5"/>
  <c r="G3161" i="5"/>
  <c r="G3162" i="5"/>
  <c r="G3163" i="5"/>
  <c r="G3164" i="5"/>
  <c r="G3165" i="5"/>
  <c r="G3166" i="5"/>
  <c r="G3167" i="5"/>
  <c r="G3168" i="5"/>
  <c r="G3169" i="5"/>
  <c r="G3170" i="5"/>
  <c r="G3171" i="5"/>
  <c r="G3172" i="5"/>
  <c r="G3173" i="5"/>
  <c r="G3174" i="5"/>
  <c r="G3175" i="5"/>
  <c r="G3176" i="5"/>
  <c r="G3177" i="5"/>
  <c r="G3178" i="5"/>
  <c r="G3179" i="5"/>
  <c r="G3180" i="5"/>
  <c r="G3181" i="5"/>
  <c r="G3182" i="5"/>
  <c r="G3183" i="5"/>
  <c r="G3184" i="5"/>
  <c r="G3185" i="5"/>
  <c r="G3186" i="5"/>
  <c r="G3187" i="5"/>
  <c r="G3188" i="5"/>
  <c r="G3189" i="5"/>
  <c r="G3190" i="5"/>
  <c r="G3191" i="5"/>
  <c r="G3192" i="5"/>
  <c r="G3193" i="5"/>
  <c r="G3194" i="5"/>
  <c r="G3195" i="5"/>
  <c r="G3196" i="5"/>
  <c r="G3197" i="5"/>
  <c r="G3198" i="5"/>
  <c r="G3199" i="5"/>
  <c r="G3200" i="5"/>
  <c r="G3201" i="5"/>
  <c r="G3202" i="5"/>
  <c r="G3203" i="5"/>
  <c r="G3204" i="5"/>
  <c r="G3205" i="5"/>
  <c r="G3206" i="5"/>
  <c r="G3207" i="5"/>
  <c r="G3208" i="5"/>
  <c r="G3209" i="5"/>
  <c r="G3210" i="5"/>
  <c r="G3211" i="5"/>
  <c r="G3212" i="5"/>
  <c r="G3213" i="5"/>
  <c r="G3214" i="5"/>
  <c r="G3215" i="5"/>
  <c r="G3216" i="5"/>
  <c r="G3217" i="5"/>
  <c r="G3218" i="5"/>
  <c r="G3219" i="5"/>
  <c r="G3220" i="5"/>
  <c r="G3221" i="5"/>
  <c r="G3222" i="5"/>
  <c r="G3223" i="5"/>
  <c r="G3224" i="5"/>
  <c r="G3225" i="5"/>
  <c r="G3226" i="5"/>
  <c r="G3227" i="5"/>
  <c r="G3228" i="5"/>
  <c r="G3229" i="5"/>
  <c r="G3230" i="5"/>
  <c r="G3231" i="5"/>
  <c r="G3232" i="5"/>
  <c r="G3233" i="5"/>
  <c r="G3234" i="5"/>
  <c r="G3235" i="5"/>
  <c r="G3236" i="5"/>
  <c r="G3237" i="5"/>
  <c r="G3238" i="5"/>
  <c r="G3239" i="5"/>
  <c r="G3240" i="5"/>
  <c r="G3241" i="5"/>
  <c r="G3242" i="5"/>
  <c r="G3243" i="5"/>
  <c r="G3244" i="5"/>
  <c r="G3245" i="5"/>
  <c r="G3246" i="5"/>
  <c r="G3247" i="5"/>
  <c r="G3248" i="5"/>
  <c r="G3249" i="5"/>
  <c r="G3250" i="5"/>
  <c r="G3251" i="5"/>
  <c r="G3252" i="5"/>
  <c r="G3253" i="5"/>
  <c r="G3254" i="5"/>
  <c r="G3255" i="5"/>
  <c r="G3256" i="5"/>
  <c r="G3257" i="5"/>
  <c r="G3258" i="5"/>
  <c r="G3259" i="5"/>
  <c r="G3260" i="5"/>
  <c r="G3261" i="5"/>
  <c r="G3262" i="5"/>
  <c r="G3263" i="5"/>
  <c r="G3264" i="5"/>
  <c r="G3265" i="5"/>
  <c r="G3266" i="5"/>
  <c r="G3267" i="5"/>
  <c r="G3268" i="5"/>
  <c r="G3269" i="5"/>
  <c r="G3270" i="5"/>
  <c r="G3271" i="5"/>
  <c r="G3272" i="5"/>
  <c r="G3273" i="5"/>
  <c r="G3274" i="5"/>
  <c r="G3275" i="5"/>
  <c r="G3276" i="5"/>
  <c r="G3277" i="5"/>
  <c r="G3278" i="5"/>
  <c r="G3279" i="5"/>
  <c r="G3280" i="5"/>
  <c r="G3281" i="5"/>
  <c r="G3282" i="5"/>
  <c r="G3283" i="5"/>
  <c r="G3284" i="5"/>
  <c r="G3285" i="5"/>
  <c r="G3286" i="5"/>
  <c r="G3287" i="5"/>
  <c r="G3288" i="5"/>
  <c r="G3289" i="5"/>
  <c r="G3290" i="5"/>
  <c r="G3291" i="5"/>
  <c r="G3292" i="5"/>
  <c r="G3293" i="5"/>
  <c r="G3294" i="5"/>
  <c r="G3295" i="5"/>
  <c r="G3296" i="5"/>
  <c r="G3297" i="5"/>
  <c r="G3298" i="5"/>
  <c r="G3299" i="5"/>
  <c r="G3300" i="5"/>
  <c r="G3301" i="5"/>
  <c r="G3302" i="5"/>
  <c r="G3303" i="5"/>
  <c r="G3304" i="5"/>
  <c r="G3305" i="5"/>
  <c r="G3306" i="5"/>
  <c r="G3307" i="5"/>
  <c r="G3308" i="5"/>
  <c r="G3309" i="5"/>
  <c r="G3310" i="5"/>
  <c r="G3311" i="5"/>
  <c r="G3312" i="5"/>
  <c r="G3313" i="5"/>
  <c r="G3314" i="5"/>
  <c r="G3315" i="5"/>
  <c r="G3316" i="5"/>
  <c r="G3317" i="5"/>
  <c r="G3318" i="5"/>
  <c r="G3319" i="5"/>
  <c r="G3320" i="5"/>
  <c r="G3321" i="5"/>
  <c r="G3322" i="5"/>
  <c r="G3323" i="5"/>
  <c r="G3324" i="5"/>
  <c r="G3325" i="5"/>
  <c r="G3326" i="5"/>
  <c r="G3327" i="5"/>
  <c r="G3328" i="5"/>
  <c r="G3329" i="5"/>
  <c r="G3330" i="5"/>
  <c r="G3331" i="5"/>
  <c r="G3332" i="5"/>
  <c r="G3333" i="5"/>
  <c r="G3334" i="5"/>
  <c r="G3335" i="5"/>
  <c r="G3336" i="5"/>
  <c r="G3337" i="5"/>
  <c r="G3338" i="5"/>
  <c r="G3339" i="5"/>
  <c r="G3340" i="5"/>
  <c r="G3341" i="5"/>
  <c r="G3342" i="5"/>
  <c r="G3343" i="5"/>
  <c r="G3344" i="5"/>
  <c r="G3345" i="5"/>
  <c r="G3346" i="5"/>
  <c r="G3347" i="5"/>
  <c r="G3348" i="5"/>
  <c r="G3349" i="5"/>
  <c r="G3350" i="5"/>
  <c r="G3351" i="5"/>
  <c r="G3352" i="5"/>
  <c r="G3353" i="5"/>
  <c r="G3354" i="5"/>
  <c r="G3355" i="5"/>
  <c r="G3356" i="5"/>
  <c r="G3357" i="5"/>
  <c r="G3358" i="5"/>
  <c r="G3359" i="5"/>
  <c r="G3360" i="5"/>
  <c r="G3361" i="5"/>
  <c r="G3362" i="5"/>
  <c r="G3363" i="5"/>
  <c r="G3364" i="5"/>
  <c r="G3365" i="5"/>
  <c r="G3366" i="5"/>
  <c r="G3367" i="5"/>
  <c r="G3368" i="5"/>
  <c r="G3369" i="5"/>
  <c r="G3370" i="5"/>
  <c r="G3371" i="5"/>
  <c r="G3372" i="5"/>
  <c r="G3373" i="5"/>
  <c r="G3374" i="5"/>
  <c r="G3375" i="5"/>
  <c r="G3376" i="5"/>
  <c r="G3377" i="5"/>
  <c r="G3378" i="5"/>
  <c r="G3379" i="5"/>
  <c r="G3380" i="5"/>
  <c r="G3381" i="5"/>
  <c r="G3382" i="5"/>
  <c r="G3383" i="5"/>
  <c r="G3384" i="5"/>
  <c r="G3385" i="5"/>
  <c r="G3386" i="5"/>
  <c r="G3387" i="5"/>
  <c r="G3388" i="5"/>
  <c r="G3389" i="5"/>
  <c r="G3390" i="5"/>
  <c r="G3391" i="5"/>
  <c r="G3392" i="5"/>
  <c r="G3393" i="5"/>
  <c r="G3394" i="5"/>
  <c r="G3395" i="5"/>
  <c r="G3396" i="5"/>
  <c r="G3397" i="5"/>
  <c r="G3398" i="5"/>
  <c r="G3399" i="5"/>
  <c r="G3400" i="5"/>
  <c r="G3401" i="5"/>
  <c r="G3402" i="5"/>
  <c r="G3403" i="5"/>
  <c r="G3404" i="5"/>
  <c r="G3405" i="5"/>
  <c r="G3406" i="5"/>
  <c r="G3407" i="5"/>
  <c r="G3408" i="5"/>
  <c r="G3409" i="5"/>
  <c r="G3410" i="5"/>
  <c r="G3411" i="5"/>
  <c r="G3412" i="5"/>
  <c r="G3413" i="5"/>
  <c r="G3414" i="5"/>
  <c r="G3415" i="5"/>
  <c r="G3416" i="5"/>
  <c r="G3417" i="5"/>
  <c r="G3418" i="5"/>
  <c r="G3419" i="5"/>
  <c r="G3420" i="5"/>
  <c r="G3421" i="5"/>
  <c r="G3422" i="5"/>
  <c r="G3423" i="5"/>
  <c r="G3424" i="5"/>
  <c r="G3425" i="5"/>
  <c r="G3426" i="5"/>
  <c r="G3427" i="5"/>
  <c r="G3428" i="5"/>
  <c r="G3429" i="5"/>
  <c r="G3430" i="5"/>
  <c r="G3431" i="5"/>
  <c r="G3432" i="5"/>
  <c r="G3433" i="5"/>
  <c r="G3434" i="5"/>
  <c r="G3435" i="5"/>
  <c r="G3436" i="5"/>
  <c r="G3437" i="5"/>
  <c r="G3438" i="5"/>
  <c r="G3439" i="5"/>
  <c r="G3440" i="5"/>
  <c r="G3441" i="5"/>
  <c r="G3442" i="5"/>
  <c r="G3443" i="5"/>
  <c r="G3444" i="5"/>
  <c r="G3445" i="5"/>
  <c r="G3446" i="5"/>
  <c r="G3447" i="5"/>
  <c r="G3448" i="5"/>
  <c r="G3449" i="5"/>
  <c r="G3450" i="5"/>
  <c r="G3451" i="5"/>
  <c r="G3452" i="5"/>
  <c r="G3453" i="5"/>
  <c r="G3454" i="5"/>
  <c r="G3455" i="5"/>
  <c r="G3456" i="5"/>
  <c r="G3457" i="5"/>
  <c r="G3458" i="5"/>
  <c r="G3459" i="5"/>
  <c r="G3460" i="5"/>
  <c r="G3461" i="5"/>
  <c r="G3462" i="5"/>
  <c r="G3463" i="5"/>
  <c r="G3464" i="5"/>
  <c r="G3465" i="5"/>
  <c r="G3466" i="5"/>
  <c r="G3467" i="5"/>
  <c r="G3468" i="5"/>
  <c r="G3469" i="5"/>
  <c r="G3470" i="5"/>
  <c r="G3471" i="5"/>
  <c r="G3472" i="5"/>
  <c r="G3473" i="5"/>
  <c r="G3474" i="5"/>
  <c r="G3475" i="5"/>
  <c r="G3476" i="5"/>
  <c r="G3477" i="5"/>
  <c r="G3478" i="5"/>
  <c r="G3479" i="5"/>
  <c r="G3480" i="5"/>
  <c r="G3481" i="5"/>
  <c r="G3482" i="5"/>
  <c r="G3483" i="5"/>
  <c r="G3484" i="5"/>
  <c r="G3485" i="5"/>
  <c r="G3486" i="5"/>
  <c r="G3487" i="5"/>
  <c r="G3488" i="5"/>
  <c r="G3489" i="5"/>
  <c r="G3490" i="5"/>
  <c r="G3491" i="5"/>
  <c r="G3492" i="5"/>
  <c r="G3493" i="5"/>
  <c r="G3494" i="5"/>
  <c r="G3495" i="5"/>
  <c r="G3496" i="5"/>
  <c r="G3497" i="5"/>
  <c r="G3498" i="5"/>
  <c r="G3499" i="5"/>
  <c r="G3500" i="5"/>
  <c r="G3501" i="5"/>
  <c r="G3502" i="5"/>
  <c r="G3503" i="5"/>
  <c r="G3504" i="5"/>
  <c r="G3505" i="5"/>
  <c r="G3506" i="5"/>
  <c r="G3507" i="5"/>
  <c r="G3508" i="5"/>
  <c r="G3509" i="5"/>
  <c r="G3510" i="5"/>
  <c r="G3511" i="5"/>
  <c r="G3512" i="5"/>
  <c r="G3513" i="5"/>
  <c r="G3514" i="5"/>
  <c r="G3515" i="5"/>
  <c r="G3516" i="5"/>
  <c r="G3517" i="5"/>
  <c r="G3518" i="5"/>
  <c r="G3519" i="5"/>
  <c r="G3520" i="5"/>
  <c r="G3521" i="5"/>
  <c r="G3522" i="5"/>
  <c r="G3523" i="5"/>
  <c r="G3524" i="5"/>
  <c r="G3525" i="5"/>
  <c r="G3526" i="5"/>
  <c r="G3527" i="5"/>
  <c r="G3528" i="5"/>
  <c r="G3529" i="5"/>
  <c r="G3530" i="5"/>
  <c r="G3531" i="5"/>
  <c r="G3532" i="5"/>
  <c r="G3533" i="5"/>
  <c r="G3534" i="5"/>
  <c r="G3535" i="5"/>
  <c r="G3536" i="5"/>
  <c r="G3537" i="5"/>
  <c r="G3538" i="5"/>
  <c r="G3539" i="5"/>
  <c r="G3540" i="5"/>
  <c r="G3541" i="5"/>
  <c r="G3542" i="5"/>
  <c r="G3543" i="5"/>
  <c r="G3544" i="5"/>
  <c r="G3545" i="5"/>
  <c r="G3546" i="5"/>
  <c r="G3547" i="5"/>
  <c r="G3548" i="5"/>
  <c r="G3549" i="5"/>
  <c r="G3550" i="5"/>
  <c r="G3551" i="5"/>
  <c r="G3552" i="5"/>
  <c r="G3553" i="5"/>
  <c r="G3554" i="5"/>
  <c r="G3555" i="5"/>
  <c r="G3556" i="5"/>
  <c r="G3557" i="5"/>
  <c r="G3558" i="5"/>
  <c r="G3559" i="5"/>
  <c r="G3560" i="5"/>
  <c r="G3561" i="5"/>
  <c r="G3562" i="5"/>
  <c r="G3563" i="5"/>
  <c r="G3564" i="5"/>
  <c r="G3565" i="5"/>
  <c r="G3566" i="5"/>
  <c r="G3567" i="5"/>
  <c r="G3568" i="5"/>
  <c r="G3569" i="5"/>
  <c r="G3570" i="5"/>
  <c r="G3571" i="5"/>
  <c r="G3572" i="5"/>
  <c r="G3573" i="5"/>
  <c r="G3574" i="5"/>
  <c r="G3575" i="5"/>
  <c r="G3576" i="5"/>
  <c r="G3577" i="5"/>
  <c r="G3578" i="5"/>
  <c r="G3579" i="5"/>
  <c r="G3580" i="5"/>
  <c r="G3581" i="5"/>
  <c r="G3582" i="5"/>
  <c r="G3583" i="5"/>
  <c r="G3584" i="5"/>
  <c r="G3585" i="5"/>
  <c r="G3586" i="5"/>
  <c r="G3587" i="5"/>
  <c r="G3588" i="5"/>
  <c r="G3589" i="5"/>
  <c r="G3590" i="5"/>
  <c r="G3591" i="5"/>
  <c r="G3592" i="5"/>
  <c r="G3593" i="5"/>
  <c r="G3594" i="5"/>
  <c r="G3595" i="5"/>
  <c r="G3596" i="5"/>
  <c r="G3597" i="5"/>
  <c r="G3598" i="5"/>
  <c r="G3599" i="5"/>
  <c r="G3600" i="5"/>
  <c r="G3601" i="5"/>
  <c r="G3602" i="5"/>
  <c r="G3603" i="5"/>
  <c r="G3604" i="5"/>
  <c r="G3605" i="5"/>
  <c r="G3606" i="5"/>
  <c r="G3607" i="5"/>
  <c r="G3608" i="5"/>
  <c r="G3609" i="5"/>
  <c r="G3610" i="5"/>
  <c r="G3611" i="5"/>
  <c r="G3612" i="5"/>
  <c r="G3613" i="5"/>
  <c r="G3614" i="5"/>
  <c r="G3615" i="5"/>
  <c r="G3616" i="5"/>
  <c r="G3617" i="5"/>
  <c r="G3618" i="5"/>
  <c r="G3619" i="5"/>
  <c r="G3620" i="5"/>
  <c r="G3621" i="5"/>
  <c r="G3622" i="5"/>
  <c r="G3623" i="5"/>
  <c r="G3624" i="5"/>
  <c r="G3625" i="5"/>
  <c r="G3626" i="5"/>
  <c r="G3627" i="5"/>
  <c r="G3628" i="5"/>
  <c r="G3629" i="5"/>
  <c r="G3630" i="5"/>
  <c r="G3631" i="5"/>
  <c r="G3632" i="5"/>
  <c r="G3633" i="5"/>
  <c r="G3634" i="5"/>
  <c r="G3635" i="5"/>
  <c r="G3636" i="5"/>
  <c r="G3637" i="5"/>
  <c r="G3638" i="5"/>
  <c r="G3639" i="5"/>
  <c r="G3640" i="5"/>
  <c r="G3641" i="5"/>
  <c r="G3642" i="5"/>
  <c r="G3643" i="5"/>
  <c r="G3644" i="5"/>
  <c r="G3645" i="5"/>
  <c r="G3646" i="5"/>
  <c r="G3647" i="5"/>
  <c r="G3648" i="5"/>
  <c r="G3649" i="5"/>
  <c r="G3650" i="5"/>
  <c r="G3651" i="5"/>
  <c r="G3652" i="5"/>
  <c r="G3653" i="5"/>
  <c r="G3654" i="5"/>
  <c r="G3655" i="5"/>
  <c r="G3656" i="5"/>
  <c r="G3657" i="5"/>
  <c r="G3658" i="5"/>
  <c r="G3659" i="5"/>
  <c r="G3660" i="5"/>
  <c r="G3661" i="5"/>
  <c r="G3662" i="5"/>
  <c r="G3663" i="5"/>
  <c r="G3664" i="5"/>
  <c r="G3665" i="5"/>
  <c r="G3666" i="5"/>
  <c r="G3667" i="5"/>
  <c r="G3668" i="5"/>
  <c r="G3669" i="5"/>
  <c r="G3670" i="5"/>
  <c r="G3671" i="5"/>
  <c r="G3672" i="5"/>
  <c r="G3673" i="5"/>
  <c r="G3674" i="5"/>
  <c r="G3675" i="5"/>
  <c r="G3676" i="5"/>
  <c r="G3677" i="5"/>
  <c r="G3678" i="5"/>
  <c r="G3679" i="5"/>
  <c r="G3680" i="5"/>
  <c r="G3681" i="5"/>
  <c r="G3682" i="5"/>
  <c r="G3683" i="5"/>
  <c r="G3684" i="5"/>
  <c r="G3685" i="5"/>
  <c r="G3686" i="5"/>
  <c r="G3687" i="5"/>
  <c r="G3688" i="5"/>
  <c r="G3689" i="5"/>
  <c r="G3690" i="5"/>
  <c r="G3691" i="5"/>
  <c r="G3692" i="5"/>
  <c r="G3693" i="5"/>
  <c r="G3694" i="5"/>
  <c r="G3695" i="5"/>
  <c r="G3696" i="5"/>
  <c r="G3697" i="5"/>
  <c r="G3698" i="5"/>
  <c r="G3699" i="5"/>
  <c r="G3700" i="5"/>
  <c r="G3701" i="5"/>
  <c r="G3702" i="5"/>
  <c r="G3703" i="5"/>
  <c r="G3704" i="5"/>
  <c r="G3705" i="5"/>
  <c r="G3706" i="5"/>
  <c r="G3707" i="5"/>
  <c r="G3708" i="5"/>
  <c r="G3709" i="5"/>
  <c r="G3710" i="5"/>
  <c r="G3711" i="5"/>
  <c r="G3712" i="5"/>
  <c r="G3713" i="5"/>
  <c r="G3714" i="5"/>
  <c r="G3715" i="5"/>
  <c r="G3716" i="5"/>
  <c r="G3717" i="5"/>
  <c r="G3718" i="5"/>
  <c r="G3719" i="5"/>
  <c r="G3720" i="5"/>
  <c r="G3721" i="5"/>
  <c r="G3722" i="5"/>
  <c r="G3723" i="5"/>
  <c r="G3724" i="5"/>
  <c r="G3725" i="5"/>
  <c r="G3726" i="5"/>
  <c r="G3727" i="5"/>
  <c r="G3728" i="5"/>
  <c r="G3729" i="5"/>
  <c r="G3730" i="5"/>
  <c r="G3731" i="5"/>
  <c r="G3732" i="5"/>
  <c r="G3733" i="5"/>
  <c r="G3734" i="5"/>
  <c r="G3735" i="5"/>
  <c r="G3736" i="5"/>
  <c r="G3737" i="5"/>
  <c r="G3738" i="5"/>
  <c r="G3739" i="5"/>
  <c r="G3740" i="5"/>
  <c r="G3741" i="5"/>
  <c r="G3742" i="5"/>
  <c r="G3743" i="5"/>
  <c r="G3744" i="5"/>
  <c r="G3745" i="5"/>
  <c r="G3746" i="5"/>
  <c r="G3747" i="5"/>
  <c r="G3748" i="5"/>
  <c r="G3749" i="5"/>
  <c r="G3750" i="5"/>
  <c r="G3751" i="5"/>
  <c r="G3752" i="5"/>
  <c r="G3753" i="5"/>
  <c r="G3754" i="5"/>
  <c r="G3755" i="5"/>
  <c r="G3756" i="5"/>
  <c r="G3757" i="5"/>
  <c r="G3758" i="5"/>
  <c r="G3759" i="5"/>
  <c r="G3760" i="5"/>
  <c r="G3761" i="5"/>
  <c r="G3762" i="5"/>
  <c r="G3763" i="5"/>
  <c r="G3764" i="5"/>
  <c r="G3765" i="5"/>
  <c r="G3766" i="5"/>
  <c r="G3767" i="5"/>
  <c r="G3768" i="5"/>
  <c r="G3769" i="5"/>
  <c r="G3770" i="5"/>
  <c r="G3771" i="5"/>
  <c r="G3772" i="5"/>
  <c r="G3773" i="5"/>
  <c r="G3774" i="5"/>
  <c r="G3775" i="5"/>
  <c r="G3776" i="5"/>
  <c r="G3777" i="5"/>
  <c r="G3778" i="5"/>
  <c r="G3779" i="5"/>
  <c r="G3780" i="5"/>
  <c r="G3781" i="5"/>
  <c r="G3782" i="5"/>
  <c r="G3783" i="5"/>
  <c r="G3784" i="5"/>
  <c r="G3785" i="5"/>
  <c r="G3786" i="5"/>
  <c r="G3787" i="5"/>
  <c r="G3788" i="5"/>
  <c r="G3789" i="5"/>
  <c r="G3790" i="5"/>
  <c r="G3791" i="5"/>
  <c r="G3792" i="5"/>
  <c r="G3793" i="5"/>
  <c r="G3794" i="5"/>
  <c r="G3795" i="5"/>
  <c r="G3796" i="5"/>
  <c r="G3797" i="5"/>
  <c r="G3798" i="5"/>
  <c r="G3799" i="5"/>
  <c r="G3800" i="5"/>
  <c r="G3801" i="5"/>
  <c r="G3802" i="5"/>
  <c r="G3803" i="5"/>
  <c r="G3804" i="5"/>
  <c r="G3805" i="5"/>
  <c r="G3806" i="5"/>
  <c r="G3807" i="5"/>
  <c r="G3808" i="5"/>
  <c r="G3809" i="5"/>
  <c r="G3810" i="5"/>
  <c r="G3811" i="5"/>
  <c r="G3812" i="5"/>
  <c r="G3813" i="5"/>
  <c r="G3814" i="5"/>
  <c r="G3815" i="5"/>
  <c r="G3816" i="5"/>
  <c r="G3817" i="5"/>
  <c r="G3818" i="5"/>
  <c r="G3819" i="5"/>
  <c r="G3820" i="5"/>
  <c r="G3821" i="5"/>
  <c r="G3822" i="5"/>
  <c r="G3823" i="5"/>
  <c r="G3824" i="5"/>
  <c r="G3825" i="5"/>
  <c r="G3826" i="5"/>
  <c r="G3827" i="5"/>
  <c r="G3828" i="5"/>
  <c r="G3829" i="5"/>
  <c r="G3830" i="5"/>
  <c r="G3831" i="5"/>
  <c r="G3832" i="5"/>
  <c r="G3833" i="5"/>
  <c r="G3834" i="5"/>
  <c r="G3835" i="5"/>
  <c r="G3836" i="5"/>
  <c r="G3837" i="5"/>
  <c r="G3838" i="5"/>
  <c r="G3839" i="5"/>
  <c r="G3840" i="5"/>
  <c r="G3841" i="5"/>
  <c r="G3842" i="5"/>
  <c r="G3843" i="5"/>
  <c r="G3844" i="5"/>
  <c r="G3845" i="5"/>
  <c r="G3846" i="5"/>
  <c r="G3847" i="5"/>
  <c r="G3848" i="5"/>
  <c r="G3849" i="5"/>
  <c r="G3850" i="5"/>
  <c r="G3851" i="5"/>
  <c r="G3852" i="5"/>
  <c r="G3853" i="5"/>
  <c r="G3854" i="5"/>
  <c r="G3855" i="5"/>
  <c r="G3856" i="5"/>
  <c r="G3857" i="5"/>
  <c r="G3858" i="5"/>
  <c r="G3859" i="5"/>
  <c r="G3860" i="5"/>
  <c r="G3861" i="5"/>
  <c r="G3862" i="5"/>
  <c r="G3863" i="5"/>
  <c r="G3864" i="5"/>
  <c r="G3865" i="5"/>
  <c r="G3866" i="5"/>
  <c r="G3867" i="5"/>
  <c r="G3868" i="5"/>
  <c r="G3869" i="5"/>
  <c r="G3870" i="5"/>
  <c r="G3871" i="5"/>
  <c r="G3872" i="5"/>
  <c r="G3873" i="5"/>
  <c r="G3874" i="5"/>
  <c r="G3875" i="5"/>
  <c r="G3876" i="5"/>
  <c r="G3877" i="5"/>
  <c r="G3878" i="5"/>
  <c r="G3879" i="5"/>
  <c r="G3880" i="5"/>
  <c r="G3881" i="5"/>
  <c r="G3882" i="5"/>
  <c r="G3883" i="5"/>
  <c r="G3884" i="5"/>
  <c r="G3885" i="5"/>
  <c r="G3886" i="5"/>
  <c r="G3887" i="5"/>
  <c r="G3888" i="5"/>
  <c r="G3889" i="5"/>
  <c r="G3890" i="5"/>
  <c r="G3891" i="5"/>
  <c r="G3892" i="5"/>
  <c r="G3893" i="5"/>
  <c r="G3894" i="5"/>
  <c r="G3895" i="5"/>
  <c r="G3896" i="5"/>
  <c r="G3897" i="5"/>
  <c r="G3898" i="5"/>
  <c r="G3899" i="5"/>
  <c r="G3900" i="5"/>
  <c r="G3901" i="5"/>
  <c r="G3902" i="5"/>
  <c r="G3903" i="5"/>
  <c r="G3904" i="5"/>
  <c r="G3905" i="5"/>
  <c r="G3906" i="5"/>
  <c r="G3907" i="5"/>
  <c r="G3908" i="5"/>
  <c r="G3909" i="5"/>
  <c r="G3910" i="5"/>
  <c r="G3911" i="5"/>
  <c r="G3912" i="5"/>
  <c r="G3913" i="5"/>
  <c r="G3914" i="5"/>
  <c r="G3915" i="5"/>
  <c r="G3916" i="5"/>
  <c r="G3917" i="5"/>
  <c r="G3918" i="5"/>
  <c r="G3919" i="5"/>
  <c r="G3920" i="5"/>
  <c r="G3921" i="5"/>
  <c r="G3922" i="5"/>
  <c r="G3923" i="5"/>
  <c r="G3924" i="5"/>
  <c r="G3925" i="5"/>
  <c r="G3926" i="5"/>
  <c r="G3927" i="5"/>
  <c r="G3928" i="5"/>
  <c r="G3929" i="5"/>
  <c r="G3930" i="5"/>
  <c r="G3931" i="5"/>
  <c r="G3932" i="5"/>
  <c r="G3933" i="5"/>
  <c r="G3934" i="5"/>
  <c r="G3935" i="5"/>
  <c r="G3936" i="5"/>
  <c r="G3937" i="5"/>
  <c r="G3938" i="5"/>
  <c r="G3939" i="5"/>
  <c r="G3940" i="5"/>
  <c r="G3941" i="5"/>
  <c r="G3942" i="5"/>
  <c r="G3943" i="5"/>
  <c r="G3944" i="5"/>
  <c r="G3945" i="5"/>
  <c r="G3946" i="5"/>
  <c r="G3947" i="5"/>
  <c r="G3948" i="5"/>
  <c r="G3949" i="5"/>
  <c r="G3950" i="5"/>
  <c r="G3951" i="5"/>
  <c r="G3952" i="5"/>
  <c r="G3953" i="5"/>
  <c r="G3954" i="5"/>
  <c r="G3955" i="5"/>
  <c r="G3956" i="5"/>
  <c r="G3957" i="5"/>
  <c r="G3958" i="5"/>
  <c r="G3959" i="5"/>
  <c r="G3960" i="5"/>
  <c r="G3961" i="5"/>
  <c r="G3962" i="5"/>
  <c r="G3963" i="5"/>
  <c r="G3964" i="5"/>
  <c r="G3965" i="5"/>
  <c r="G3966" i="5"/>
  <c r="G3967" i="5"/>
  <c r="G3968" i="5"/>
  <c r="G3969" i="5"/>
  <c r="G3970" i="5"/>
  <c r="G3971" i="5"/>
  <c r="G3972" i="5"/>
  <c r="G3973" i="5"/>
  <c r="G3974" i="5"/>
  <c r="G3975" i="5"/>
  <c r="G3976" i="5"/>
  <c r="G3977" i="5"/>
  <c r="G3978" i="5"/>
  <c r="G3979" i="5"/>
  <c r="G3980" i="5"/>
  <c r="G3981" i="5"/>
  <c r="G3982" i="5"/>
  <c r="G3983" i="5"/>
  <c r="G3984" i="5"/>
  <c r="G3985" i="5"/>
  <c r="G3986" i="5"/>
  <c r="G3987" i="5"/>
  <c r="G3988" i="5"/>
  <c r="G3989" i="5"/>
  <c r="G3990" i="5"/>
  <c r="G3991" i="5"/>
  <c r="G3992" i="5"/>
  <c r="G3993" i="5"/>
  <c r="G3994" i="5"/>
  <c r="G3995" i="5"/>
  <c r="G3996" i="5"/>
  <c r="G3997" i="5"/>
  <c r="G3998" i="5"/>
  <c r="G3999" i="5"/>
  <c r="G4000" i="5"/>
  <c r="G4001" i="5"/>
  <c r="G4002" i="5"/>
  <c r="G4003" i="5"/>
  <c r="G4004" i="5"/>
  <c r="G4005" i="5"/>
  <c r="G4006" i="5"/>
  <c r="G4007" i="5"/>
  <c r="G4008" i="5"/>
  <c r="G4009" i="5"/>
  <c r="G4010" i="5"/>
  <c r="G4011" i="5"/>
  <c r="G4012" i="5"/>
  <c r="G4013" i="5"/>
  <c r="G4014" i="5"/>
  <c r="G4015" i="5"/>
  <c r="G4016" i="5"/>
  <c r="G4017" i="5"/>
  <c r="G4018" i="5"/>
  <c r="G4019" i="5"/>
  <c r="G4020" i="5"/>
  <c r="G4021" i="5"/>
  <c r="G4022" i="5"/>
  <c r="G4023" i="5"/>
  <c r="G4024" i="5"/>
  <c r="G4025" i="5"/>
  <c r="G4026" i="5"/>
  <c r="G4027" i="5"/>
  <c r="G4028" i="5"/>
  <c r="G4029" i="5"/>
  <c r="G4030" i="5"/>
  <c r="G4031" i="5"/>
  <c r="G4032" i="5"/>
  <c r="G4033" i="5"/>
  <c r="G4034" i="5"/>
  <c r="G4035" i="5"/>
  <c r="G4036" i="5"/>
  <c r="G4037" i="5"/>
  <c r="G4038" i="5"/>
  <c r="G4039" i="5"/>
  <c r="G4040" i="5"/>
  <c r="G4041" i="5"/>
  <c r="G4042" i="5"/>
  <c r="G4043" i="5"/>
  <c r="G4044" i="5"/>
  <c r="G4045" i="5"/>
  <c r="G4046" i="5"/>
  <c r="G4047" i="5"/>
  <c r="G4048" i="5"/>
  <c r="G4049" i="5"/>
  <c r="G4050" i="5"/>
  <c r="G4051" i="5"/>
  <c r="G4052" i="5"/>
  <c r="G4053" i="5"/>
  <c r="G4054" i="5"/>
  <c r="G4055" i="5"/>
  <c r="G4056" i="5"/>
  <c r="G4057" i="5"/>
  <c r="G4058" i="5"/>
  <c r="G4059" i="5"/>
  <c r="G4060" i="5"/>
  <c r="G4061" i="5"/>
  <c r="G4062" i="5"/>
  <c r="G4063" i="5"/>
  <c r="G4064" i="5"/>
  <c r="G4065" i="5"/>
  <c r="G4066" i="5"/>
  <c r="G4067" i="5"/>
  <c r="G4068" i="5"/>
  <c r="G4069" i="5"/>
  <c r="G4070" i="5"/>
  <c r="G4071" i="5"/>
  <c r="G4072" i="5"/>
  <c r="G4073" i="5"/>
  <c r="G4074" i="5"/>
  <c r="G4075" i="5"/>
  <c r="G4076" i="5"/>
  <c r="G4077" i="5"/>
  <c r="G4078" i="5"/>
  <c r="G4079" i="5"/>
  <c r="G4080" i="5"/>
  <c r="G4081" i="5"/>
  <c r="G4082" i="5"/>
  <c r="G4083" i="5"/>
  <c r="G4084" i="5"/>
  <c r="G4085" i="5"/>
  <c r="G4086" i="5"/>
  <c r="G4087" i="5"/>
  <c r="G4088" i="5"/>
  <c r="G4089" i="5"/>
  <c r="G4090" i="5"/>
  <c r="G4091" i="5"/>
  <c r="G4092" i="5"/>
  <c r="G4093" i="5"/>
  <c r="G4094" i="5"/>
  <c r="G4095" i="5"/>
  <c r="G4096" i="5"/>
  <c r="G4097" i="5"/>
  <c r="G4098" i="5"/>
  <c r="G4099" i="5"/>
  <c r="G4100" i="5"/>
  <c r="G4101" i="5"/>
  <c r="G4102" i="5"/>
  <c r="G4103" i="5"/>
  <c r="G4104" i="5"/>
  <c r="G4105" i="5"/>
  <c r="G4106" i="5"/>
  <c r="G4107" i="5"/>
  <c r="G4108" i="5"/>
  <c r="G4109" i="5"/>
  <c r="G4110" i="5"/>
  <c r="G4111" i="5"/>
  <c r="G4112" i="5"/>
  <c r="G4113" i="5"/>
  <c r="G4114" i="5"/>
  <c r="G4115" i="5"/>
  <c r="G4116" i="5"/>
  <c r="G4117" i="5"/>
  <c r="G4118" i="5"/>
  <c r="G4119" i="5"/>
  <c r="G4120" i="5"/>
  <c r="G4121" i="5"/>
  <c r="G4122" i="5"/>
  <c r="G4123" i="5"/>
  <c r="G4124" i="5"/>
  <c r="G4125" i="5"/>
  <c r="G4126" i="5"/>
  <c r="G4127" i="5"/>
  <c r="G4128" i="5"/>
  <c r="G4129" i="5"/>
  <c r="G4130" i="5"/>
  <c r="G4131" i="5"/>
  <c r="G4132" i="5"/>
  <c r="G4133" i="5"/>
  <c r="G4134" i="5"/>
  <c r="G4135" i="5"/>
  <c r="G4136" i="5"/>
  <c r="G4137" i="5"/>
  <c r="G4138" i="5"/>
  <c r="G4139" i="5"/>
  <c r="G4140" i="5"/>
  <c r="G4141" i="5"/>
  <c r="G4142" i="5"/>
  <c r="G4143" i="5"/>
  <c r="G4144" i="5"/>
  <c r="G4145" i="5"/>
  <c r="G4146" i="5"/>
  <c r="G4147" i="5"/>
  <c r="G4148" i="5"/>
  <c r="G4149" i="5"/>
  <c r="G4150" i="5"/>
  <c r="G4151" i="5"/>
  <c r="G4152" i="5"/>
  <c r="G4153" i="5"/>
  <c r="G4154" i="5"/>
  <c r="G4155" i="5"/>
  <c r="G4156" i="5"/>
  <c r="G4157" i="5"/>
  <c r="G4158" i="5"/>
  <c r="G4159" i="5"/>
  <c r="G4160" i="5"/>
  <c r="G4161" i="5"/>
  <c r="G4162" i="5"/>
  <c r="G4163" i="5"/>
  <c r="G4164" i="5"/>
  <c r="G4165" i="5"/>
  <c r="G4166" i="5"/>
  <c r="G4167" i="5"/>
  <c r="G4168" i="5"/>
  <c r="G4169" i="5"/>
  <c r="G4170" i="5"/>
  <c r="G4171" i="5"/>
  <c r="G4172" i="5"/>
  <c r="G4173" i="5"/>
  <c r="G4174" i="5"/>
  <c r="G4175" i="5"/>
  <c r="G4176" i="5"/>
  <c r="G4177" i="5"/>
  <c r="G4178" i="5"/>
  <c r="G4179" i="5"/>
  <c r="G4180" i="5"/>
  <c r="G4181" i="5"/>
  <c r="G4182" i="5"/>
  <c r="G4183" i="5"/>
  <c r="G4184" i="5"/>
  <c r="G4185" i="5"/>
  <c r="G4186" i="5"/>
  <c r="G4187" i="5"/>
  <c r="G4188" i="5"/>
  <c r="G4189" i="5"/>
  <c r="G4190" i="5"/>
  <c r="G4191" i="5"/>
  <c r="G4192" i="5"/>
  <c r="G4193" i="5"/>
  <c r="G4194" i="5"/>
  <c r="G4195" i="5"/>
  <c r="G4196" i="5"/>
  <c r="G4197" i="5"/>
  <c r="G4198" i="5"/>
  <c r="G4199" i="5"/>
  <c r="G4200" i="5"/>
  <c r="G4201" i="5"/>
  <c r="G4202" i="5"/>
  <c r="G4203" i="5"/>
  <c r="G4204" i="5"/>
  <c r="G4205" i="5"/>
  <c r="G4206" i="5"/>
  <c r="G4207" i="5"/>
  <c r="G4208" i="5"/>
  <c r="G4209" i="5"/>
  <c r="G4210" i="5"/>
  <c r="G4211" i="5"/>
  <c r="G4212" i="5"/>
  <c r="G4213" i="5"/>
  <c r="G4214" i="5"/>
  <c r="G4215" i="5"/>
  <c r="G4216" i="5"/>
  <c r="G4217" i="5"/>
  <c r="G4218" i="5"/>
  <c r="G4219" i="5"/>
  <c r="G4220" i="5"/>
  <c r="G4221" i="5"/>
  <c r="G4222" i="5"/>
  <c r="G4223" i="5"/>
  <c r="G4224" i="5"/>
  <c r="G4225" i="5"/>
  <c r="G4226" i="5"/>
  <c r="G4227" i="5"/>
  <c r="G4228" i="5"/>
  <c r="G4229" i="5"/>
  <c r="G4230" i="5"/>
  <c r="G4231" i="5"/>
  <c r="G4232" i="5"/>
  <c r="G4233" i="5"/>
  <c r="G4234" i="5"/>
  <c r="G4235" i="5"/>
  <c r="G4236" i="5"/>
  <c r="G4237" i="5"/>
  <c r="G4238" i="5"/>
  <c r="G4239" i="5"/>
  <c r="G4240" i="5"/>
  <c r="G4241" i="5"/>
  <c r="G4242" i="5"/>
  <c r="G4243" i="5"/>
  <c r="G4244" i="5"/>
  <c r="G4245" i="5"/>
  <c r="G4246" i="5"/>
  <c r="G4247" i="5"/>
  <c r="G4248" i="5"/>
  <c r="G4249" i="5"/>
  <c r="G4250" i="5"/>
  <c r="G4251" i="5"/>
  <c r="G4252" i="5"/>
  <c r="G4253" i="5"/>
  <c r="G4254" i="5"/>
  <c r="G4255" i="5"/>
  <c r="G4256" i="5"/>
  <c r="G4257" i="5"/>
  <c r="G4258" i="5"/>
  <c r="G4259" i="5"/>
  <c r="G4260" i="5"/>
  <c r="G4261" i="5"/>
  <c r="G4262" i="5"/>
  <c r="G4263" i="5"/>
  <c r="G4264" i="5"/>
  <c r="G4265" i="5"/>
  <c r="G4266" i="5"/>
  <c r="G4267" i="5"/>
  <c r="G4268" i="5"/>
  <c r="G4269" i="5"/>
  <c r="G4270" i="5"/>
  <c r="G4271" i="5"/>
  <c r="G4272" i="5"/>
  <c r="G4273" i="5"/>
  <c r="G4274" i="5"/>
  <c r="G4275" i="5"/>
  <c r="G4276" i="5"/>
  <c r="G4277" i="5"/>
  <c r="G4278" i="5"/>
  <c r="G4279" i="5"/>
  <c r="G4280" i="5"/>
  <c r="G4281" i="5"/>
  <c r="G4282" i="5"/>
  <c r="G4283" i="5"/>
  <c r="G4284" i="5"/>
  <c r="G4285" i="5"/>
  <c r="G4286" i="5"/>
  <c r="G4287" i="5"/>
  <c r="G4288" i="5"/>
  <c r="G4289" i="5"/>
  <c r="G4290" i="5"/>
  <c r="G4291" i="5"/>
  <c r="G4292" i="5"/>
  <c r="G4293" i="5"/>
  <c r="G4294" i="5"/>
  <c r="G4295" i="5"/>
  <c r="G4296" i="5"/>
  <c r="G4297" i="5"/>
  <c r="G4298" i="5"/>
  <c r="G4299" i="5"/>
  <c r="G4300" i="5"/>
  <c r="G4301" i="5"/>
  <c r="G4302" i="5"/>
  <c r="G4303" i="5"/>
  <c r="G4304" i="5"/>
  <c r="G4305" i="5"/>
  <c r="G4306" i="5"/>
  <c r="G4307" i="5"/>
  <c r="G4308" i="5"/>
  <c r="G4309" i="5"/>
  <c r="G4310" i="5"/>
  <c r="G4311" i="5"/>
  <c r="G4312" i="5"/>
  <c r="G4313" i="5"/>
  <c r="G4314" i="5"/>
  <c r="G4315" i="5"/>
  <c r="G4316" i="5"/>
  <c r="G4317" i="5"/>
  <c r="G4318" i="5"/>
  <c r="G4319" i="5"/>
  <c r="G4320" i="5"/>
  <c r="G4321" i="5"/>
  <c r="G4322" i="5"/>
  <c r="G4323" i="5"/>
  <c r="G4324" i="5"/>
  <c r="G4325" i="5"/>
  <c r="G4326" i="5"/>
  <c r="G4327" i="5"/>
  <c r="G4328" i="5"/>
  <c r="G4329" i="5"/>
  <c r="G4330" i="5"/>
  <c r="G4331" i="5"/>
  <c r="G4332" i="5"/>
  <c r="G4333" i="5"/>
  <c r="G4334" i="5"/>
  <c r="G4335" i="5"/>
  <c r="G4336" i="5"/>
  <c r="G4337" i="5"/>
  <c r="G4338" i="5"/>
  <c r="G4339" i="5"/>
  <c r="G4340" i="5"/>
  <c r="G4341" i="5"/>
  <c r="G4342" i="5"/>
  <c r="G4343" i="5"/>
  <c r="G4344" i="5"/>
  <c r="G4345" i="5"/>
  <c r="G4346" i="5"/>
  <c r="G4347" i="5"/>
  <c r="G4348" i="5"/>
  <c r="G4349" i="5"/>
  <c r="G4350" i="5"/>
  <c r="G4351" i="5"/>
  <c r="G4352" i="5"/>
  <c r="G4353" i="5"/>
  <c r="G4354" i="5"/>
  <c r="G4355" i="5"/>
  <c r="G4356" i="5"/>
  <c r="G4357" i="5"/>
  <c r="G4358" i="5"/>
  <c r="G4359" i="5"/>
  <c r="G4360" i="5"/>
  <c r="G4361" i="5"/>
  <c r="G4362" i="5"/>
  <c r="G4363" i="5"/>
  <c r="G4364" i="5"/>
  <c r="G4365" i="5"/>
  <c r="G4366" i="5"/>
  <c r="G4367" i="5"/>
  <c r="G4368" i="5"/>
  <c r="G4369" i="5"/>
  <c r="G4370" i="5"/>
  <c r="G4371" i="5"/>
  <c r="G4372" i="5"/>
  <c r="G4373" i="5"/>
  <c r="G4374" i="5"/>
  <c r="G4375" i="5"/>
  <c r="G4376" i="5"/>
  <c r="G4377" i="5"/>
  <c r="G4378" i="5"/>
  <c r="G4379" i="5"/>
  <c r="G4380" i="5"/>
  <c r="G4381" i="5"/>
  <c r="G4382" i="5"/>
  <c r="G4383" i="5"/>
  <c r="G4384" i="5"/>
  <c r="G4385" i="5"/>
  <c r="G4386" i="5"/>
  <c r="G4387" i="5"/>
  <c r="G4388" i="5"/>
  <c r="G4389" i="5"/>
  <c r="G4390" i="5"/>
  <c r="G4391" i="5"/>
  <c r="G4392" i="5"/>
  <c r="G4393" i="5"/>
  <c r="G4394" i="5"/>
  <c r="G4395" i="5"/>
  <c r="G4396" i="5"/>
  <c r="G4397" i="5"/>
  <c r="G4398" i="5"/>
  <c r="G4399" i="5"/>
  <c r="G4400" i="5"/>
  <c r="G4401" i="5"/>
  <c r="G4402" i="5"/>
  <c r="G4403" i="5"/>
  <c r="G4404" i="5"/>
  <c r="G4405" i="5"/>
  <c r="G4406" i="5"/>
  <c r="G4407" i="5"/>
  <c r="G4408" i="5"/>
  <c r="G4409" i="5"/>
  <c r="G4410" i="5"/>
  <c r="G4411" i="5"/>
  <c r="G4412" i="5"/>
  <c r="G4413" i="5"/>
  <c r="G4414" i="5"/>
  <c r="G4415" i="5"/>
  <c r="G4416" i="5"/>
  <c r="G4417" i="5"/>
  <c r="G4418" i="5"/>
  <c r="G4419" i="5"/>
  <c r="G4420" i="5"/>
  <c r="G4421" i="5"/>
  <c r="G4422" i="5"/>
  <c r="G4423" i="5"/>
  <c r="G4424" i="5"/>
  <c r="G4425" i="5"/>
  <c r="G4426" i="5"/>
  <c r="G4427" i="5"/>
  <c r="G4428" i="5"/>
  <c r="G4429" i="5"/>
  <c r="G4430" i="5"/>
  <c r="G4431" i="5"/>
  <c r="G4432" i="5"/>
  <c r="G4433" i="5"/>
  <c r="G4434" i="5"/>
  <c r="G4435" i="5"/>
  <c r="G4436" i="5"/>
  <c r="G4437" i="5"/>
  <c r="G4438" i="5"/>
  <c r="G4439" i="5"/>
  <c r="G4440" i="5"/>
  <c r="G4441" i="5"/>
  <c r="G4442" i="5"/>
  <c r="G4443" i="5"/>
  <c r="G4444" i="5"/>
  <c r="G4445" i="5"/>
  <c r="G4446" i="5"/>
  <c r="G4447" i="5"/>
  <c r="G4448" i="5"/>
  <c r="G4449" i="5"/>
  <c r="G4450" i="5"/>
  <c r="G4451" i="5"/>
  <c r="G4452" i="5"/>
  <c r="G4453" i="5"/>
  <c r="G4454" i="5"/>
  <c r="G4455" i="5"/>
  <c r="G4456" i="5"/>
  <c r="G4457" i="5"/>
  <c r="G4458" i="5"/>
  <c r="G4459" i="5"/>
  <c r="G4460" i="5"/>
  <c r="G4461" i="5"/>
  <c r="G4462" i="5"/>
  <c r="G4463" i="5"/>
  <c r="G4464" i="5"/>
  <c r="G4465" i="5"/>
  <c r="G4466" i="5"/>
  <c r="G4467" i="5"/>
  <c r="G4468" i="5"/>
  <c r="G4469" i="5"/>
  <c r="G4470" i="5"/>
  <c r="G4471" i="5"/>
  <c r="G4472" i="5"/>
  <c r="G4473" i="5"/>
  <c r="G4474" i="5"/>
  <c r="G4475" i="5"/>
  <c r="G4476" i="5"/>
  <c r="G4477" i="5"/>
  <c r="G4478" i="5"/>
  <c r="G4479" i="5"/>
  <c r="G4480" i="5"/>
  <c r="G4481" i="5"/>
  <c r="G4482" i="5"/>
  <c r="G4483" i="5"/>
  <c r="G4484" i="5"/>
  <c r="G4485" i="5"/>
  <c r="G4486" i="5"/>
  <c r="G4487" i="5"/>
  <c r="G4488" i="5"/>
  <c r="G4489" i="5"/>
  <c r="G4490" i="5"/>
  <c r="G4491" i="5"/>
  <c r="G4492" i="5"/>
  <c r="G4493" i="5"/>
  <c r="G4494" i="5"/>
  <c r="G4495" i="5"/>
  <c r="G4496" i="5"/>
  <c r="G4497" i="5"/>
  <c r="G4498" i="5"/>
  <c r="G4499" i="5"/>
  <c r="G4500" i="5"/>
  <c r="G4501" i="5"/>
  <c r="G4502" i="5"/>
  <c r="G4503" i="5"/>
  <c r="G4504" i="5"/>
  <c r="G4505" i="5"/>
  <c r="G4506" i="5"/>
  <c r="G4507" i="5"/>
  <c r="G4508" i="5"/>
  <c r="G4509" i="5"/>
  <c r="G4510" i="5"/>
  <c r="G4511" i="5"/>
  <c r="G4512" i="5"/>
  <c r="G4513" i="5"/>
  <c r="G4514" i="5"/>
  <c r="G4515" i="5"/>
  <c r="G4516" i="5"/>
  <c r="G4517" i="5"/>
  <c r="G4518" i="5"/>
  <c r="G4519" i="5"/>
  <c r="G4520" i="5"/>
  <c r="G4521" i="5"/>
  <c r="G4522" i="5"/>
  <c r="G4523" i="5"/>
  <c r="G4524" i="5"/>
  <c r="G4525" i="5"/>
  <c r="G4526" i="5"/>
  <c r="G4527" i="5"/>
  <c r="G4528" i="5"/>
  <c r="G4529" i="5"/>
  <c r="G4530" i="5"/>
  <c r="G4531" i="5"/>
  <c r="G4532" i="5"/>
  <c r="G4533" i="5"/>
  <c r="G4534" i="5"/>
  <c r="G4535" i="5"/>
  <c r="G4536" i="5"/>
  <c r="G4537" i="5"/>
  <c r="G4538" i="5"/>
  <c r="G4539" i="5"/>
  <c r="G4540" i="5"/>
  <c r="G4541" i="5"/>
  <c r="G4542" i="5"/>
  <c r="G4543" i="5"/>
  <c r="G4544" i="5"/>
  <c r="G4545" i="5"/>
  <c r="G4546" i="5"/>
  <c r="G4547" i="5"/>
  <c r="G4548" i="5"/>
  <c r="G4549" i="5"/>
  <c r="G4550" i="5"/>
  <c r="G4551" i="5"/>
  <c r="G4552" i="5"/>
  <c r="G4553" i="5"/>
  <c r="G4554" i="5"/>
  <c r="G4555" i="5"/>
  <c r="G4556" i="5"/>
  <c r="G4557" i="5"/>
  <c r="G4558" i="5"/>
  <c r="G4559" i="5"/>
  <c r="G4560" i="5"/>
  <c r="G4561" i="5"/>
  <c r="G4562" i="5"/>
  <c r="G4563" i="5"/>
  <c r="G4564" i="5"/>
  <c r="G4565" i="5"/>
  <c r="G4566" i="5"/>
  <c r="G4567" i="5"/>
  <c r="G4568" i="5"/>
  <c r="G4569" i="5"/>
  <c r="G4570" i="5"/>
  <c r="G4571" i="5"/>
  <c r="G4572" i="5"/>
  <c r="G4573" i="5"/>
  <c r="G4574" i="5"/>
  <c r="G4575" i="5"/>
  <c r="G4576" i="5"/>
  <c r="G4577" i="5"/>
  <c r="G4578" i="5"/>
  <c r="G4579" i="5"/>
  <c r="G4580" i="5"/>
  <c r="G4581" i="5"/>
  <c r="G4582" i="5"/>
  <c r="G4583" i="5"/>
  <c r="G4584" i="5"/>
  <c r="G4585" i="5"/>
  <c r="G4586" i="5"/>
  <c r="G4587" i="5"/>
  <c r="G4588" i="5"/>
  <c r="G4589" i="5"/>
  <c r="G4590" i="5"/>
  <c r="G4591" i="5"/>
  <c r="G4592" i="5"/>
  <c r="G4593" i="5"/>
  <c r="G4594" i="5"/>
  <c r="G4595" i="5"/>
  <c r="G4596" i="5"/>
  <c r="G4597" i="5"/>
  <c r="G4598" i="5"/>
  <c r="G4599" i="5"/>
  <c r="G4600" i="5"/>
  <c r="G4601" i="5"/>
  <c r="G4602" i="5"/>
  <c r="G4603" i="5"/>
  <c r="G4604" i="5"/>
  <c r="G4605" i="5"/>
  <c r="G4606" i="5"/>
  <c r="G4607" i="5"/>
  <c r="G4608" i="5"/>
  <c r="G4609" i="5"/>
  <c r="G4610" i="5"/>
  <c r="G4611" i="5"/>
  <c r="G4612" i="5"/>
  <c r="G4613" i="5"/>
  <c r="G4614" i="5"/>
  <c r="G4615" i="5"/>
  <c r="G4616" i="5"/>
  <c r="G4617" i="5"/>
  <c r="G4618" i="5"/>
  <c r="G4619" i="5"/>
  <c r="G4620" i="5"/>
  <c r="G4621" i="5"/>
  <c r="G4622" i="5"/>
  <c r="G4623" i="5"/>
  <c r="G4624" i="5"/>
  <c r="G4625" i="5"/>
  <c r="G4626" i="5"/>
  <c r="G4627" i="5"/>
  <c r="G4628" i="5"/>
  <c r="G4629" i="5"/>
  <c r="G4630" i="5"/>
  <c r="G4631" i="5"/>
  <c r="G4632" i="5"/>
  <c r="G4633" i="5"/>
  <c r="G4634" i="5"/>
  <c r="G4635" i="5"/>
  <c r="G4636" i="5"/>
  <c r="G4637" i="5"/>
  <c r="G4638" i="5"/>
  <c r="G4639" i="5"/>
  <c r="G4640" i="5"/>
  <c r="G4641" i="5"/>
  <c r="G4642" i="5"/>
  <c r="G4643" i="5"/>
  <c r="G4644" i="5"/>
  <c r="G4645" i="5"/>
  <c r="G4646" i="5"/>
  <c r="G4647" i="5"/>
  <c r="G4648" i="5"/>
  <c r="G4649" i="5"/>
  <c r="G4650" i="5"/>
  <c r="G4651" i="5"/>
  <c r="G4652" i="5"/>
  <c r="G4653" i="5"/>
  <c r="G4654" i="5"/>
  <c r="G4655" i="5"/>
  <c r="G4656" i="5"/>
  <c r="G4657" i="5"/>
  <c r="G4658" i="5"/>
  <c r="G4659" i="5"/>
  <c r="G4660" i="5"/>
  <c r="G4661" i="5"/>
  <c r="G4662" i="5"/>
  <c r="G4663" i="5"/>
  <c r="G4664" i="5"/>
  <c r="G4665" i="5"/>
  <c r="G4666" i="5"/>
  <c r="G4667" i="5"/>
  <c r="G4668" i="5"/>
  <c r="G4669" i="5"/>
  <c r="G4670" i="5"/>
  <c r="G4671" i="5"/>
  <c r="G4672" i="5"/>
  <c r="G4673" i="5"/>
  <c r="G4674" i="5"/>
  <c r="G4675" i="5"/>
  <c r="G4676" i="5"/>
  <c r="G4677" i="5"/>
  <c r="G4678" i="5"/>
  <c r="G4679" i="5"/>
  <c r="G4680" i="5"/>
  <c r="G4681" i="5"/>
  <c r="G4682" i="5"/>
  <c r="G4683" i="5"/>
  <c r="G4684" i="5"/>
  <c r="G4685" i="5"/>
  <c r="G4686" i="5"/>
  <c r="G4687" i="5"/>
  <c r="G4688" i="5"/>
  <c r="G4689" i="5"/>
  <c r="G4690" i="5"/>
  <c r="G4691" i="5"/>
  <c r="G4692" i="5"/>
  <c r="G4693" i="5"/>
  <c r="G4694" i="5"/>
  <c r="G4695" i="5"/>
  <c r="G4696" i="5"/>
  <c r="G4697" i="5"/>
  <c r="G4698" i="5"/>
  <c r="G4699" i="5"/>
  <c r="G4700" i="5"/>
  <c r="G4701" i="5"/>
  <c r="G4702" i="5"/>
  <c r="G4703" i="5"/>
  <c r="G4704" i="5"/>
  <c r="G4705" i="5"/>
  <c r="G4706" i="5"/>
  <c r="G4707" i="5"/>
  <c r="G4708" i="5"/>
  <c r="G4709" i="5"/>
  <c r="G4710" i="5"/>
  <c r="G4711" i="5"/>
  <c r="G4712" i="5"/>
  <c r="G4713" i="5"/>
  <c r="G4714" i="5"/>
  <c r="G4715" i="5"/>
  <c r="G4716" i="5"/>
  <c r="G4717" i="5"/>
  <c r="G4718" i="5"/>
  <c r="G4719" i="5"/>
  <c r="G4720" i="5"/>
  <c r="G4721" i="5"/>
  <c r="G4722" i="5"/>
  <c r="G4723" i="5"/>
  <c r="G4724" i="5"/>
  <c r="G4725" i="5"/>
  <c r="G4726" i="5"/>
  <c r="G4727" i="5"/>
  <c r="G4728" i="5"/>
  <c r="G4729" i="5"/>
  <c r="G4730" i="5"/>
  <c r="G4731" i="5"/>
  <c r="G4732" i="5"/>
  <c r="G4733" i="5"/>
  <c r="G4734" i="5"/>
  <c r="G4735" i="5"/>
  <c r="G4736" i="5"/>
  <c r="G4737" i="5"/>
  <c r="G4738" i="5"/>
  <c r="G4739" i="5"/>
  <c r="G4740" i="5"/>
  <c r="G4741" i="5"/>
  <c r="G4742" i="5"/>
  <c r="G4743" i="5"/>
  <c r="G4744" i="5"/>
  <c r="G4745" i="5"/>
  <c r="G4746" i="5"/>
  <c r="G4747" i="5"/>
  <c r="G4748" i="5"/>
  <c r="G4749" i="5"/>
  <c r="G4750" i="5"/>
  <c r="G4751" i="5"/>
  <c r="G4752" i="5"/>
  <c r="G4753" i="5"/>
  <c r="G4754" i="5"/>
  <c r="G4755" i="5"/>
  <c r="G4756" i="5"/>
  <c r="G4757" i="5"/>
  <c r="G4758" i="5"/>
  <c r="G4759" i="5"/>
  <c r="G4760" i="5"/>
  <c r="G4761" i="5"/>
  <c r="G4762" i="5"/>
  <c r="G4763" i="5"/>
  <c r="G4764" i="5"/>
  <c r="G4765" i="5"/>
  <c r="G4766" i="5"/>
  <c r="G4767" i="5"/>
  <c r="G4768" i="5"/>
  <c r="G4769" i="5"/>
  <c r="G4770" i="5"/>
  <c r="G4771" i="5"/>
  <c r="G4772" i="5"/>
  <c r="G4773" i="5"/>
  <c r="G4774" i="5"/>
  <c r="G4775" i="5"/>
  <c r="G4776" i="5"/>
  <c r="G4777" i="5"/>
  <c r="G4778" i="5"/>
  <c r="G4779" i="5"/>
  <c r="G4780" i="5"/>
  <c r="G4781" i="5"/>
  <c r="G4782" i="5"/>
  <c r="G4783" i="5"/>
  <c r="G4784" i="5"/>
  <c r="G4785" i="5"/>
  <c r="G4786" i="5"/>
  <c r="G4787" i="5"/>
  <c r="G4788" i="5"/>
  <c r="G4789" i="5"/>
  <c r="G4790" i="5"/>
  <c r="G4791" i="5"/>
  <c r="G4792" i="5"/>
  <c r="G4793" i="5"/>
  <c r="G4794" i="5"/>
  <c r="G4795" i="5"/>
  <c r="G4796" i="5"/>
  <c r="G4797" i="5"/>
  <c r="G4798" i="5"/>
  <c r="G4799" i="5"/>
  <c r="G4800" i="5"/>
  <c r="G4801" i="5"/>
  <c r="G4802" i="5"/>
  <c r="G4803" i="5"/>
  <c r="G4804" i="5"/>
  <c r="G4805" i="5"/>
  <c r="G4806" i="5"/>
  <c r="G4807" i="5"/>
  <c r="G4808" i="5"/>
  <c r="G4809" i="5"/>
  <c r="G4810" i="5"/>
  <c r="G4811" i="5"/>
  <c r="G4812" i="5"/>
  <c r="G4813" i="5"/>
  <c r="G4814" i="5"/>
  <c r="G4815" i="5"/>
  <c r="G4816" i="5"/>
  <c r="G4817" i="5"/>
  <c r="G4818" i="5"/>
  <c r="G4819" i="5"/>
  <c r="G4820" i="5"/>
  <c r="G4821" i="5"/>
  <c r="G4822" i="5"/>
  <c r="G4823" i="5"/>
  <c r="G4824" i="5"/>
  <c r="G4825" i="5"/>
  <c r="G4826" i="5"/>
  <c r="G4827" i="5"/>
  <c r="G4828" i="5"/>
  <c r="G4829" i="5"/>
  <c r="G4830" i="5"/>
  <c r="G4831" i="5"/>
  <c r="G4832" i="5"/>
  <c r="G4833" i="5"/>
  <c r="G4834" i="5"/>
  <c r="G4835" i="5"/>
  <c r="G4836" i="5"/>
  <c r="G4837" i="5"/>
  <c r="G4838" i="5"/>
  <c r="G4839" i="5"/>
  <c r="G4840" i="5"/>
  <c r="G4841" i="5"/>
  <c r="G4842" i="5"/>
  <c r="G4843" i="5"/>
  <c r="G4844" i="5"/>
  <c r="G4845" i="5"/>
  <c r="G4846" i="5"/>
  <c r="G4847" i="5"/>
  <c r="G4848" i="5"/>
  <c r="G4849" i="5"/>
  <c r="G4850" i="5"/>
  <c r="G4851" i="5"/>
  <c r="G4852" i="5"/>
  <c r="G4853" i="5"/>
  <c r="G4854" i="5"/>
  <c r="G4855" i="5"/>
  <c r="G4856" i="5"/>
  <c r="G4857" i="5"/>
  <c r="G4858" i="5"/>
  <c r="G4859" i="5"/>
  <c r="G4860" i="5"/>
  <c r="G4861" i="5"/>
  <c r="G4862" i="5"/>
  <c r="G4863" i="5"/>
  <c r="G4864" i="5"/>
  <c r="G4865" i="5"/>
  <c r="G4866" i="5"/>
  <c r="G4867" i="5"/>
  <c r="G4868" i="5"/>
  <c r="G4869" i="5"/>
  <c r="G4870" i="5"/>
  <c r="G4871" i="5"/>
  <c r="G4872" i="5"/>
  <c r="G4873" i="5"/>
  <c r="G4874" i="5"/>
  <c r="G4875" i="5"/>
  <c r="G4876" i="5"/>
  <c r="G4877" i="5"/>
  <c r="G4878" i="5"/>
  <c r="G4879" i="5"/>
  <c r="G4880" i="5"/>
  <c r="G4881" i="5"/>
  <c r="G4882" i="5"/>
  <c r="G4883" i="5"/>
  <c r="G4884" i="5"/>
  <c r="G4885" i="5"/>
  <c r="G4886" i="5"/>
  <c r="G4887" i="5"/>
  <c r="G4888" i="5"/>
  <c r="G4889" i="5"/>
  <c r="G4890" i="5"/>
  <c r="G4891" i="5"/>
  <c r="G4892" i="5"/>
  <c r="G4893" i="5"/>
  <c r="G4894" i="5"/>
  <c r="G4895" i="5"/>
  <c r="G4896" i="5"/>
  <c r="G4897" i="5"/>
  <c r="G4898" i="5"/>
  <c r="G4899" i="5"/>
  <c r="G4900" i="5"/>
  <c r="G4901" i="5"/>
  <c r="G4902" i="5"/>
  <c r="G4903" i="5"/>
  <c r="G4904" i="5"/>
  <c r="G4905" i="5"/>
  <c r="G4906" i="5"/>
  <c r="G4907" i="5"/>
  <c r="G4908" i="5"/>
  <c r="G4909" i="5"/>
  <c r="G4910" i="5"/>
  <c r="G4911" i="5"/>
  <c r="G4912" i="5"/>
  <c r="G4913" i="5"/>
  <c r="G4914" i="5"/>
  <c r="G4915" i="5"/>
  <c r="G4916" i="5"/>
  <c r="G4917" i="5"/>
  <c r="G4918" i="5"/>
  <c r="G4919" i="5"/>
  <c r="G4920" i="5"/>
  <c r="G4921" i="5"/>
  <c r="G4922" i="5"/>
  <c r="G4923" i="5"/>
  <c r="G4924" i="5"/>
  <c r="G4925" i="5"/>
  <c r="G4926" i="5"/>
  <c r="G4927" i="5"/>
  <c r="G4928" i="5"/>
  <c r="G4929" i="5"/>
  <c r="G4930" i="5"/>
  <c r="G4931" i="5"/>
  <c r="G4932" i="5"/>
  <c r="G4933" i="5"/>
  <c r="G4934" i="5"/>
  <c r="G4935" i="5"/>
  <c r="G4936" i="5"/>
  <c r="G4937" i="5"/>
  <c r="G4938" i="5"/>
  <c r="G4939" i="5"/>
  <c r="G4940" i="5"/>
  <c r="G4941" i="5"/>
  <c r="G4942" i="5"/>
  <c r="G4943" i="5"/>
  <c r="G4944" i="5"/>
  <c r="G4945" i="5"/>
  <c r="G4946" i="5"/>
  <c r="G4947" i="5"/>
  <c r="G4948" i="5"/>
  <c r="G4949" i="5"/>
  <c r="G4950" i="5"/>
  <c r="G4951" i="5"/>
  <c r="G4952" i="5"/>
  <c r="G4953" i="5"/>
  <c r="G4954" i="5"/>
  <c r="G4955" i="5"/>
  <c r="G4956" i="5"/>
  <c r="G4957" i="5"/>
  <c r="G4958" i="5"/>
  <c r="G4959" i="5"/>
  <c r="G4960" i="5"/>
  <c r="G4961" i="5"/>
  <c r="G4962" i="5"/>
  <c r="G4963" i="5"/>
  <c r="G4964" i="5"/>
  <c r="G4965" i="5"/>
  <c r="G4966" i="5"/>
  <c r="G4967" i="5"/>
  <c r="G4968" i="5"/>
  <c r="G4969" i="5"/>
  <c r="G4970" i="5"/>
  <c r="G4971" i="5"/>
  <c r="G4972" i="5"/>
  <c r="G4973" i="5"/>
  <c r="G4974" i="5"/>
  <c r="G4975" i="5"/>
  <c r="G4976" i="5"/>
  <c r="G4977" i="5"/>
  <c r="G4978" i="5"/>
  <c r="G4979" i="5"/>
  <c r="G4980" i="5"/>
  <c r="G4981" i="5"/>
  <c r="G4982" i="5"/>
  <c r="G4983" i="5"/>
  <c r="G4984" i="5"/>
  <c r="G4985" i="5"/>
  <c r="G4986" i="5"/>
  <c r="G4987" i="5"/>
  <c r="G4988" i="5"/>
  <c r="G4989" i="5"/>
  <c r="G4990" i="5"/>
  <c r="G4991" i="5"/>
  <c r="G4992" i="5"/>
  <c r="G4993" i="5"/>
  <c r="G4994" i="5"/>
  <c r="G4995" i="5"/>
  <c r="G4996" i="5"/>
  <c r="G4997" i="5"/>
  <c r="G4998" i="5"/>
  <c r="G4999" i="5"/>
  <c r="G5000" i="5"/>
  <c r="G5001" i="5"/>
  <c r="G5002" i="5"/>
  <c r="G5003" i="5"/>
  <c r="G5004" i="5"/>
  <c r="G5005" i="5"/>
  <c r="G5006" i="5"/>
  <c r="G5007" i="5"/>
  <c r="G5008" i="5"/>
  <c r="G5009" i="5"/>
  <c r="G5010" i="5"/>
  <c r="G5011" i="5"/>
  <c r="G5012" i="5"/>
  <c r="G5013" i="5"/>
  <c r="G5014" i="5"/>
  <c r="G5015" i="5"/>
  <c r="G5016" i="5"/>
  <c r="G5017" i="5"/>
  <c r="G5018" i="5"/>
  <c r="G5019" i="5"/>
  <c r="G5020" i="5"/>
  <c r="G5021" i="5"/>
  <c r="G5022" i="5"/>
  <c r="G5023" i="5"/>
  <c r="G5024" i="5"/>
  <c r="G5025" i="5"/>
  <c r="G5026" i="5"/>
  <c r="G5027" i="5"/>
  <c r="G5028" i="5"/>
  <c r="G5029" i="5"/>
  <c r="G5030" i="5"/>
  <c r="G5031" i="5"/>
  <c r="G5032" i="5"/>
  <c r="G5033" i="5"/>
  <c r="G5034" i="5"/>
  <c r="G5035" i="5"/>
  <c r="G5036" i="5"/>
  <c r="G5037" i="5"/>
  <c r="G5038" i="5"/>
  <c r="G5039" i="5"/>
  <c r="G5040" i="5"/>
  <c r="G5041" i="5"/>
  <c r="G5042" i="5"/>
  <c r="G5043" i="5"/>
  <c r="G5044" i="5"/>
  <c r="G5045" i="5"/>
  <c r="G5046" i="5"/>
  <c r="G5047" i="5"/>
  <c r="G5048" i="5"/>
  <c r="G5049" i="5"/>
  <c r="G5050" i="5"/>
  <c r="G5051" i="5"/>
  <c r="G5052" i="5"/>
  <c r="G5053" i="5"/>
  <c r="G5054" i="5"/>
  <c r="G5055" i="5"/>
  <c r="G5056" i="5"/>
  <c r="G5057" i="5"/>
  <c r="G5058" i="5"/>
  <c r="G5059" i="5"/>
  <c r="G5060" i="5"/>
  <c r="G5061" i="5"/>
  <c r="G5062" i="5"/>
  <c r="G5063" i="5"/>
  <c r="G5064" i="5"/>
  <c r="G5065" i="5"/>
  <c r="G5066" i="5"/>
  <c r="G5067" i="5"/>
  <c r="G5068" i="5"/>
  <c r="G5069" i="5"/>
  <c r="G5070" i="5"/>
  <c r="G5071" i="5"/>
  <c r="G5072" i="5"/>
  <c r="G5073" i="5"/>
  <c r="G5074" i="5"/>
  <c r="G5075" i="5"/>
  <c r="G5076" i="5"/>
  <c r="G5077" i="5"/>
  <c r="G5078" i="5"/>
  <c r="G5079" i="5"/>
  <c r="G5080" i="5"/>
  <c r="G5081" i="5"/>
  <c r="G5082" i="5"/>
  <c r="G5083" i="5"/>
  <c r="G5084" i="5"/>
  <c r="G5085" i="5"/>
  <c r="G5086" i="5"/>
  <c r="G5087" i="5"/>
  <c r="G5088" i="5"/>
  <c r="G5089" i="5"/>
  <c r="G5090" i="5"/>
  <c r="G5091" i="5"/>
  <c r="G5092" i="5"/>
  <c r="G5093" i="5"/>
  <c r="G5094" i="5"/>
  <c r="G5095" i="5"/>
  <c r="G5096" i="5"/>
  <c r="G5097" i="5"/>
  <c r="G5098" i="5"/>
  <c r="G5099" i="5"/>
  <c r="G5100" i="5"/>
  <c r="G5101" i="5"/>
  <c r="G5102" i="5"/>
  <c r="G5103" i="5"/>
  <c r="G5104" i="5"/>
  <c r="G5105" i="5"/>
  <c r="G5106" i="5"/>
  <c r="G5107" i="5"/>
  <c r="G5108" i="5"/>
  <c r="G5109" i="5"/>
  <c r="G5110" i="5"/>
  <c r="G5111" i="5"/>
  <c r="G5112" i="5"/>
  <c r="G5113" i="5"/>
  <c r="G5114" i="5"/>
  <c r="G5115" i="5"/>
  <c r="G5116" i="5"/>
  <c r="G5117" i="5"/>
  <c r="G5118" i="5"/>
  <c r="G5119" i="5"/>
  <c r="G5120" i="5"/>
  <c r="G5121" i="5"/>
  <c r="G5122" i="5"/>
  <c r="G5123" i="5"/>
  <c r="G5124" i="5"/>
  <c r="G5125" i="5"/>
  <c r="G5126" i="5"/>
  <c r="G5127" i="5"/>
  <c r="G5128" i="5"/>
  <c r="G5129" i="5"/>
  <c r="G5130" i="5"/>
  <c r="G5131" i="5"/>
  <c r="G5132" i="5"/>
  <c r="G5133" i="5"/>
  <c r="G5134" i="5"/>
  <c r="G5135" i="5"/>
  <c r="G5136" i="5"/>
  <c r="G5137" i="5"/>
  <c r="G5138" i="5"/>
  <c r="G5139" i="5"/>
  <c r="G5140" i="5"/>
  <c r="G5141" i="5"/>
  <c r="G5142" i="5"/>
  <c r="G5143" i="5"/>
  <c r="G5144" i="5"/>
  <c r="G5145" i="5"/>
  <c r="G5146" i="5"/>
  <c r="G5147" i="5"/>
  <c r="G5148" i="5"/>
  <c r="G5149" i="5"/>
  <c r="G5150" i="5"/>
  <c r="G5151" i="5"/>
  <c r="G5152" i="5"/>
  <c r="G5153" i="5"/>
  <c r="G5154" i="5"/>
  <c r="G5155" i="5"/>
  <c r="G5156" i="5"/>
  <c r="G5157" i="5"/>
  <c r="G5158" i="5"/>
  <c r="G5159" i="5"/>
  <c r="G5160" i="5"/>
  <c r="G5161" i="5"/>
  <c r="G5162" i="5"/>
  <c r="G5163" i="5"/>
  <c r="G5164" i="5"/>
  <c r="G5165" i="5"/>
  <c r="G5166" i="5"/>
  <c r="G5167" i="5"/>
  <c r="G5168" i="5"/>
  <c r="G5169" i="5"/>
  <c r="G5170" i="5"/>
  <c r="G5171" i="5"/>
  <c r="G5172" i="5"/>
  <c r="G5173" i="5"/>
  <c r="G5174" i="5"/>
  <c r="G5175" i="5"/>
  <c r="G5176" i="5"/>
  <c r="G5177" i="5"/>
  <c r="G5178" i="5"/>
  <c r="G5179" i="5"/>
  <c r="G5180" i="5"/>
  <c r="G5181" i="5"/>
  <c r="G5182" i="5"/>
  <c r="G5183" i="5"/>
  <c r="G5184" i="5"/>
  <c r="G5185" i="5"/>
  <c r="G5186" i="5"/>
  <c r="G5187" i="5"/>
  <c r="G5188" i="5"/>
  <c r="G5189" i="5"/>
  <c r="G5190" i="5"/>
  <c r="G5191" i="5"/>
  <c r="G5192" i="5"/>
  <c r="G5193" i="5"/>
  <c r="G5194" i="5"/>
  <c r="G5195" i="5"/>
  <c r="G5196" i="5"/>
  <c r="G5197" i="5"/>
  <c r="G5198" i="5"/>
  <c r="G5199" i="5"/>
  <c r="G5200" i="5"/>
  <c r="G5201" i="5"/>
  <c r="G5202" i="5"/>
  <c r="G5203" i="5"/>
  <c r="G5204" i="5"/>
  <c r="G5205" i="5"/>
  <c r="G5206" i="5"/>
  <c r="G5207" i="5"/>
  <c r="G5208" i="5"/>
  <c r="G5209" i="5"/>
  <c r="G5210" i="5"/>
  <c r="G5211" i="5"/>
  <c r="G5212" i="5"/>
  <c r="G5213" i="5"/>
  <c r="G5214" i="5"/>
  <c r="G5215" i="5"/>
  <c r="G5216" i="5"/>
  <c r="G5217" i="5"/>
  <c r="G5218" i="5"/>
  <c r="G5219" i="5"/>
  <c r="G5220" i="5"/>
  <c r="G5221" i="5"/>
  <c r="G5222" i="5"/>
  <c r="G5223" i="5"/>
  <c r="G5224" i="5"/>
  <c r="G5225" i="5"/>
  <c r="G5226" i="5"/>
  <c r="G5227" i="5"/>
  <c r="G5228" i="5"/>
  <c r="G5229" i="5"/>
  <c r="G5230" i="5"/>
  <c r="G5231" i="5"/>
  <c r="G5232" i="5"/>
  <c r="G5233" i="5"/>
  <c r="G5234" i="5"/>
  <c r="G5235" i="5"/>
  <c r="G5236" i="5"/>
  <c r="G5237" i="5"/>
  <c r="G5238" i="5"/>
  <c r="G5239" i="5"/>
  <c r="G5240" i="5"/>
  <c r="G5241" i="5"/>
  <c r="G5242" i="5"/>
  <c r="G5243" i="5"/>
  <c r="G5244" i="5"/>
  <c r="G5245" i="5"/>
  <c r="G5246" i="5"/>
  <c r="G5247" i="5"/>
  <c r="G5248" i="5"/>
  <c r="G5249" i="5"/>
  <c r="G5250" i="5"/>
  <c r="G5251" i="5"/>
  <c r="G5252" i="5"/>
  <c r="G5253" i="5"/>
  <c r="G5254" i="5"/>
  <c r="G5255" i="5"/>
  <c r="G5256" i="5"/>
  <c r="G5257" i="5"/>
  <c r="G5258" i="5"/>
  <c r="G5259" i="5"/>
  <c r="G5260" i="5"/>
  <c r="G5261" i="5"/>
  <c r="G5262" i="5"/>
  <c r="G5263" i="5"/>
  <c r="G5264" i="5"/>
  <c r="G5265" i="5"/>
  <c r="G5266" i="5"/>
  <c r="G5267" i="5"/>
  <c r="G5268" i="5"/>
  <c r="G5269" i="5"/>
  <c r="G5270" i="5"/>
  <c r="G5271" i="5"/>
  <c r="G5272" i="5"/>
  <c r="G5273" i="5"/>
  <c r="G5274" i="5"/>
  <c r="G5275" i="5"/>
  <c r="G5276" i="5"/>
  <c r="G5277" i="5"/>
  <c r="G5278" i="5"/>
  <c r="G5279" i="5"/>
  <c r="G5280" i="5"/>
  <c r="G5281" i="5"/>
  <c r="G5282" i="5"/>
  <c r="G5283" i="5"/>
  <c r="G5284" i="5"/>
  <c r="G5285" i="5"/>
  <c r="G5286" i="5"/>
  <c r="G5287" i="5"/>
  <c r="G5288" i="5"/>
  <c r="G5289" i="5"/>
  <c r="G5290" i="5"/>
  <c r="G5291" i="5"/>
  <c r="G5292" i="5"/>
  <c r="G5293" i="5"/>
  <c r="G5294" i="5"/>
  <c r="G5295" i="5"/>
  <c r="G5296" i="5"/>
  <c r="G5297" i="5"/>
  <c r="G5298" i="5"/>
  <c r="G5299" i="5"/>
  <c r="G5300" i="5"/>
  <c r="G5301" i="5"/>
  <c r="G5302" i="5"/>
  <c r="G5303" i="5"/>
  <c r="G5304" i="5"/>
  <c r="G5305" i="5"/>
  <c r="G5306" i="5"/>
  <c r="G5307" i="5"/>
  <c r="G5308" i="5"/>
  <c r="G5309" i="5"/>
  <c r="G5310" i="5"/>
  <c r="G5311" i="5"/>
  <c r="G5312" i="5"/>
  <c r="G5313" i="5"/>
  <c r="G5314" i="5"/>
  <c r="G5315" i="5"/>
  <c r="G5316" i="5"/>
  <c r="G5317" i="5"/>
  <c r="G5318" i="5"/>
  <c r="G5319" i="5"/>
  <c r="G5320" i="5"/>
  <c r="G5321" i="5"/>
  <c r="G5322" i="5"/>
  <c r="G5323" i="5"/>
  <c r="G5324" i="5"/>
  <c r="G5325" i="5"/>
  <c r="G5326" i="5"/>
  <c r="G5327" i="5"/>
  <c r="G5328" i="5"/>
  <c r="G5329" i="5"/>
  <c r="G5330" i="5"/>
  <c r="G5331" i="5"/>
  <c r="G5332" i="5"/>
  <c r="G5333" i="5"/>
  <c r="G5334" i="5"/>
  <c r="G5335" i="5"/>
  <c r="G5336" i="5"/>
  <c r="G5337" i="5"/>
  <c r="G5338" i="5"/>
  <c r="G5339" i="5"/>
  <c r="G5340" i="5"/>
  <c r="G5341" i="5"/>
  <c r="G5342" i="5"/>
  <c r="G5343" i="5"/>
  <c r="G5344" i="5"/>
  <c r="G5345" i="5"/>
  <c r="G5346" i="5"/>
  <c r="G5347" i="5"/>
  <c r="G5348" i="5"/>
  <c r="G5349" i="5"/>
  <c r="G5350" i="5"/>
  <c r="G5351" i="5"/>
  <c r="G5352" i="5"/>
  <c r="G5353" i="5"/>
  <c r="G5354" i="5"/>
  <c r="G5355" i="5"/>
  <c r="G5356" i="5"/>
  <c r="G5357" i="5"/>
  <c r="G5358" i="5"/>
  <c r="G5359" i="5"/>
  <c r="G5360" i="5"/>
  <c r="G5361" i="5"/>
  <c r="G5362" i="5"/>
  <c r="G5363" i="5"/>
  <c r="G5364" i="5"/>
  <c r="G5365" i="5"/>
  <c r="G5366" i="5"/>
  <c r="G5367" i="5"/>
  <c r="G5368" i="5"/>
  <c r="G5369" i="5"/>
  <c r="G5370" i="5"/>
  <c r="G5371" i="5"/>
  <c r="G5372" i="5"/>
  <c r="G5373" i="5"/>
  <c r="G5374" i="5"/>
  <c r="G5375" i="5"/>
  <c r="G5376" i="5"/>
  <c r="G5377" i="5"/>
  <c r="G5378" i="5"/>
  <c r="G5379" i="5"/>
  <c r="G5380" i="5"/>
  <c r="G5381" i="5"/>
  <c r="G5382" i="5"/>
  <c r="G5383" i="5"/>
  <c r="G5384" i="5"/>
  <c r="G5385" i="5"/>
  <c r="G5386" i="5"/>
  <c r="G5387" i="5"/>
  <c r="G5388" i="5"/>
  <c r="G5389" i="5"/>
  <c r="G5390" i="5"/>
  <c r="G5391" i="5"/>
  <c r="G5392" i="5"/>
  <c r="G5393" i="5"/>
  <c r="G5394" i="5"/>
  <c r="G5395" i="5"/>
  <c r="G5396" i="5"/>
  <c r="G5397" i="5"/>
  <c r="G5398" i="5"/>
  <c r="G5399" i="5"/>
  <c r="G5400" i="5"/>
  <c r="G5401" i="5"/>
  <c r="G5402" i="5"/>
  <c r="G5403" i="5"/>
  <c r="G5404" i="5"/>
  <c r="G5405" i="5"/>
  <c r="G5406" i="5"/>
  <c r="G5407" i="5"/>
  <c r="G5408" i="5"/>
  <c r="G5409" i="5"/>
  <c r="G5410" i="5"/>
  <c r="G5411" i="5"/>
  <c r="G5412" i="5"/>
  <c r="G5413" i="5"/>
  <c r="G5414" i="5"/>
  <c r="G5415" i="5"/>
  <c r="G5416" i="5"/>
  <c r="G5417" i="5"/>
  <c r="G5418" i="5"/>
  <c r="G5419" i="5"/>
  <c r="G5420" i="5"/>
  <c r="G5421" i="5"/>
  <c r="G5422" i="5"/>
  <c r="G5423" i="5"/>
  <c r="G5424" i="5"/>
  <c r="G5425" i="5"/>
  <c r="G5426" i="5"/>
  <c r="G5427" i="5"/>
  <c r="G5428" i="5"/>
  <c r="G5429" i="5"/>
  <c r="G5430" i="5"/>
  <c r="G5431" i="5"/>
  <c r="G5432" i="5"/>
  <c r="G5433" i="5"/>
  <c r="G5434" i="5"/>
  <c r="G5435" i="5"/>
  <c r="G5436" i="5"/>
  <c r="G5437" i="5"/>
  <c r="G5438" i="5"/>
  <c r="G5439" i="5"/>
  <c r="G5440" i="5"/>
  <c r="G5441" i="5"/>
  <c r="G5442" i="5"/>
  <c r="G5443" i="5"/>
  <c r="G5444" i="5"/>
  <c r="G5445" i="5"/>
  <c r="G5446" i="5"/>
  <c r="G5447" i="5"/>
  <c r="G5448" i="5"/>
  <c r="G5449" i="5"/>
  <c r="G5450" i="5"/>
  <c r="G5451" i="5"/>
  <c r="G5452" i="5"/>
  <c r="G5453" i="5"/>
  <c r="G5454" i="5"/>
  <c r="G5455" i="5"/>
  <c r="G5456" i="5"/>
  <c r="G5457" i="5"/>
  <c r="G5458" i="5"/>
  <c r="G5459" i="5"/>
  <c r="G5460" i="5"/>
  <c r="G5461" i="5"/>
  <c r="G5462" i="5"/>
  <c r="G5463" i="5"/>
  <c r="G5464" i="5"/>
  <c r="G5465" i="5"/>
  <c r="G5466" i="5"/>
  <c r="G5467" i="5"/>
  <c r="G5468" i="5"/>
  <c r="G5469" i="5"/>
  <c r="G5470" i="5"/>
  <c r="G5471" i="5"/>
  <c r="G5472" i="5"/>
  <c r="G5473" i="5"/>
  <c r="G5474" i="5"/>
  <c r="G5475" i="5"/>
  <c r="G5476" i="5"/>
  <c r="G5477" i="5"/>
  <c r="G5478" i="5"/>
  <c r="G5479" i="5"/>
  <c r="G5480" i="5"/>
  <c r="G5481" i="5"/>
  <c r="G5482" i="5"/>
  <c r="G5483" i="5"/>
  <c r="G5484" i="5"/>
  <c r="G5485" i="5"/>
  <c r="G5486" i="5"/>
  <c r="G5487" i="5"/>
  <c r="G5488" i="5"/>
  <c r="G5489" i="5"/>
  <c r="G5490" i="5"/>
  <c r="G5491" i="5"/>
  <c r="G5492" i="5"/>
  <c r="G5493" i="5"/>
  <c r="G5494" i="5"/>
  <c r="G5495" i="5"/>
  <c r="G5496" i="5"/>
  <c r="G5497" i="5"/>
  <c r="G5498" i="5"/>
  <c r="G5499" i="5"/>
  <c r="G5500" i="5"/>
  <c r="G5501" i="5"/>
  <c r="G5502" i="5"/>
  <c r="G5503" i="5"/>
  <c r="G5504" i="5"/>
  <c r="G5505" i="5"/>
  <c r="G5506" i="5"/>
  <c r="G5507" i="5"/>
  <c r="G5508" i="5"/>
  <c r="G5509" i="5"/>
  <c r="G5510" i="5"/>
  <c r="G5511" i="5"/>
  <c r="G5512" i="5"/>
  <c r="G5513" i="5"/>
  <c r="G5514" i="5"/>
  <c r="G5515" i="5"/>
  <c r="G5516" i="5"/>
  <c r="G5517" i="5"/>
  <c r="G5518" i="5"/>
  <c r="G5519" i="5"/>
  <c r="G5520" i="5"/>
  <c r="G5521" i="5"/>
  <c r="G5522" i="5"/>
  <c r="G5523" i="5"/>
  <c r="G5524" i="5"/>
  <c r="G5525" i="5"/>
  <c r="G5526" i="5"/>
  <c r="G5527" i="5"/>
  <c r="G5528" i="5"/>
  <c r="G5529" i="5"/>
  <c r="G5530" i="5"/>
  <c r="G5531" i="5"/>
  <c r="G5532" i="5"/>
  <c r="G5533" i="5"/>
  <c r="G5534" i="5"/>
  <c r="G5535" i="5"/>
  <c r="G5536" i="5"/>
  <c r="G5537" i="5"/>
  <c r="G5538" i="5"/>
  <c r="G5539" i="5"/>
  <c r="G5540" i="5"/>
  <c r="G5541" i="5"/>
  <c r="G5542" i="5"/>
  <c r="G5543" i="5"/>
  <c r="G5544" i="5"/>
  <c r="G5545" i="5"/>
  <c r="G5546" i="5"/>
  <c r="G5547" i="5"/>
  <c r="G5548" i="5"/>
  <c r="G5549" i="5"/>
  <c r="G5550" i="5"/>
  <c r="G5551" i="5"/>
  <c r="G5552" i="5"/>
  <c r="G5553" i="5"/>
  <c r="G5554" i="5"/>
  <c r="G5555" i="5"/>
  <c r="G5556" i="5"/>
  <c r="G5557" i="5"/>
  <c r="G5558" i="5"/>
  <c r="G5559" i="5"/>
  <c r="G5560" i="5"/>
  <c r="G5561" i="5"/>
  <c r="G5562" i="5"/>
  <c r="G5563" i="5"/>
  <c r="G5564" i="5"/>
  <c r="G5565" i="5"/>
  <c r="G5566" i="5"/>
  <c r="G5567" i="5"/>
  <c r="G5568" i="5"/>
  <c r="G5569" i="5"/>
  <c r="G5570" i="5"/>
  <c r="G5571" i="5"/>
  <c r="G5572" i="5"/>
  <c r="G5573" i="5"/>
  <c r="G5574" i="5"/>
  <c r="G5575" i="5"/>
  <c r="G5576" i="5"/>
  <c r="G5577" i="5"/>
  <c r="G5578" i="5"/>
  <c r="G5579" i="5"/>
  <c r="G5580" i="5"/>
  <c r="G5581" i="5"/>
  <c r="G5582" i="5"/>
  <c r="G5583" i="5"/>
  <c r="G5584" i="5"/>
  <c r="G5585" i="5"/>
  <c r="G5586" i="5"/>
  <c r="G5587" i="5"/>
  <c r="G5588" i="5"/>
  <c r="G5589" i="5"/>
  <c r="G5590" i="5"/>
  <c r="G5591" i="5"/>
  <c r="G5592" i="5"/>
  <c r="G5593" i="5"/>
  <c r="G5594" i="5"/>
  <c r="G5595" i="5"/>
  <c r="G5596" i="5"/>
  <c r="G5597" i="5"/>
  <c r="G5598" i="5"/>
  <c r="G5599" i="5"/>
  <c r="G5600" i="5"/>
  <c r="G5601" i="5"/>
  <c r="G5602" i="5"/>
  <c r="G5603" i="5"/>
  <c r="G5604" i="5"/>
  <c r="G5605" i="5"/>
  <c r="G5606" i="5"/>
  <c r="G5607" i="5"/>
  <c r="G5608" i="5"/>
  <c r="G5609" i="5"/>
  <c r="G5610" i="5"/>
  <c r="G5611" i="5"/>
  <c r="G5612" i="5"/>
  <c r="G5613" i="5"/>
  <c r="G5614" i="5"/>
  <c r="G5615" i="5"/>
  <c r="G5616" i="5"/>
  <c r="G5617" i="5"/>
  <c r="G5618" i="5"/>
  <c r="G5619" i="5"/>
  <c r="G5620" i="5"/>
  <c r="G5621" i="5"/>
  <c r="G5622" i="5"/>
  <c r="G5623" i="5"/>
  <c r="G5624" i="5"/>
  <c r="G5625" i="5"/>
  <c r="G5626" i="5"/>
  <c r="G5627" i="5"/>
  <c r="G5628" i="5"/>
  <c r="G5629" i="5"/>
  <c r="G5630" i="5"/>
  <c r="G5631" i="5"/>
  <c r="G5632" i="5"/>
  <c r="G5633" i="5"/>
  <c r="G5634" i="5"/>
  <c r="G5635" i="5"/>
  <c r="G5636" i="5"/>
  <c r="G5637" i="5"/>
  <c r="G5638" i="5"/>
  <c r="G5639" i="5"/>
  <c r="G5640" i="5"/>
  <c r="G5641" i="5"/>
  <c r="G5642" i="5"/>
  <c r="G5643" i="5"/>
  <c r="G5644" i="5"/>
  <c r="G5645" i="5"/>
  <c r="G5646" i="5"/>
  <c r="G5647" i="5"/>
  <c r="G5648" i="5"/>
  <c r="G5649" i="5"/>
  <c r="G5650" i="5"/>
  <c r="G5651" i="5"/>
  <c r="G5652" i="5"/>
  <c r="G5653" i="5"/>
  <c r="G5654" i="5"/>
  <c r="G5655" i="5"/>
  <c r="G5656" i="5"/>
  <c r="G5657" i="5"/>
  <c r="G5658" i="5"/>
  <c r="G5659" i="5"/>
  <c r="G5660" i="5"/>
  <c r="G5661" i="5"/>
  <c r="G5662" i="5"/>
  <c r="G5663" i="5"/>
  <c r="G5664" i="5"/>
  <c r="G5665" i="5"/>
  <c r="G5666" i="5"/>
  <c r="G5667" i="5"/>
  <c r="G5668" i="5"/>
  <c r="G5669" i="5"/>
  <c r="G5670" i="5"/>
  <c r="G5671" i="5"/>
  <c r="G5672" i="5"/>
  <c r="G5673" i="5"/>
  <c r="G5674" i="5"/>
  <c r="G5675" i="5"/>
  <c r="G5676" i="5"/>
  <c r="G5677" i="5"/>
  <c r="G5678" i="5"/>
  <c r="G5679" i="5"/>
  <c r="G5680" i="5"/>
  <c r="G5681" i="5"/>
  <c r="G5682" i="5"/>
  <c r="G5683" i="5"/>
  <c r="G5684" i="5"/>
  <c r="G5685" i="5"/>
  <c r="G5686" i="5"/>
  <c r="G5687" i="5"/>
  <c r="G5688" i="5"/>
  <c r="G5689" i="5"/>
  <c r="G5690" i="5"/>
  <c r="G5691" i="5"/>
  <c r="G5692" i="5"/>
  <c r="G5693" i="5"/>
  <c r="G5694" i="5"/>
  <c r="G5695" i="5"/>
  <c r="G5696" i="5"/>
  <c r="G5697" i="5"/>
  <c r="G5698" i="5"/>
  <c r="G5699" i="5"/>
  <c r="G5700" i="5"/>
  <c r="G5701" i="5"/>
  <c r="G5702" i="5"/>
  <c r="G5703" i="5"/>
  <c r="G5704" i="5"/>
  <c r="G5705" i="5"/>
  <c r="G5706" i="5"/>
  <c r="G5707" i="5"/>
  <c r="G5708" i="5"/>
  <c r="G5709" i="5"/>
  <c r="G5710" i="5"/>
  <c r="G5711" i="5"/>
  <c r="G5712" i="5"/>
  <c r="G5713" i="5"/>
  <c r="G5714" i="5"/>
  <c r="G5715" i="5"/>
  <c r="G5716" i="5"/>
  <c r="G5717" i="5"/>
  <c r="G5718" i="5"/>
  <c r="G5719" i="5"/>
  <c r="G5720" i="5"/>
  <c r="G5721" i="5"/>
  <c r="G5722" i="5"/>
  <c r="G5723" i="5"/>
  <c r="G5724" i="5"/>
  <c r="G5725" i="5"/>
  <c r="G5726" i="5"/>
  <c r="G5727" i="5"/>
  <c r="G5728" i="5"/>
  <c r="G5729" i="5"/>
  <c r="G5730" i="5"/>
  <c r="G5731" i="5"/>
  <c r="G5732" i="5"/>
  <c r="G5733" i="5"/>
  <c r="G5734" i="5"/>
  <c r="G5735" i="5"/>
  <c r="G5736" i="5"/>
  <c r="G5737" i="5"/>
  <c r="G5738" i="5"/>
  <c r="G5739" i="5"/>
  <c r="G5740" i="5"/>
  <c r="G5741" i="5"/>
  <c r="G5742" i="5"/>
  <c r="G5743" i="5"/>
  <c r="G5744" i="5"/>
  <c r="G5745" i="5"/>
  <c r="G5746" i="5"/>
  <c r="G5747" i="5"/>
  <c r="G5748" i="5"/>
  <c r="G5749" i="5"/>
  <c r="G5750" i="5"/>
  <c r="G5751" i="5"/>
  <c r="G5752" i="5"/>
  <c r="G5753" i="5"/>
  <c r="G5754" i="5"/>
  <c r="G5755" i="5"/>
  <c r="G5756" i="5"/>
  <c r="G5757" i="5"/>
  <c r="G5758" i="5"/>
  <c r="G5759" i="5"/>
  <c r="G5760" i="5"/>
  <c r="G5761" i="5"/>
  <c r="G5762" i="5"/>
  <c r="G5763" i="5"/>
  <c r="G5764" i="5"/>
  <c r="G5765" i="5"/>
  <c r="G5766" i="5"/>
  <c r="G5767" i="5"/>
  <c r="G5768" i="5"/>
  <c r="G5769" i="5"/>
  <c r="G5770" i="5"/>
  <c r="G5771" i="5"/>
  <c r="G5772" i="5"/>
  <c r="G5773" i="5"/>
  <c r="G5774" i="5"/>
  <c r="G5775" i="5"/>
  <c r="G5776" i="5"/>
  <c r="G5777" i="5"/>
  <c r="G5778" i="5"/>
  <c r="G5779" i="5"/>
  <c r="G5780" i="5"/>
  <c r="G5781" i="5"/>
  <c r="G5782" i="5"/>
  <c r="G5783" i="5"/>
  <c r="G5784" i="5"/>
  <c r="G5785" i="5"/>
  <c r="G5786" i="5"/>
  <c r="G5787" i="5"/>
  <c r="G5788" i="5"/>
  <c r="G5789" i="5"/>
  <c r="G5790" i="5"/>
  <c r="G5791" i="5"/>
  <c r="G5792" i="5"/>
  <c r="G5793" i="5"/>
  <c r="G5794" i="5"/>
  <c r="G5795" i="5"/>
  <c r="G5796" i="5"/>
  <c r="G5797" i="5"/>
  <c r="G5798" i="5"/>
  <c r="G5799" i="5"/>
  <c r="G5800" i="5"/>
  <c r="G5801" i="5"/>
  <c r="G5802" i="5"/>
  <c r="G5803" i="5"/>
  <c r="G5804" i="5"/>
  <c r="G5805" i="5"/>
  <c r="G5806" i="5"/>
  <c r="G5807" i="5"/>
  <c r="G5808" i="5"/>
  <c r="G5809" i="5"/>
  <c r="G5810" i="5"/>
  <c r="G5811" i="5"/>
  <c r="G5812" i="5"/>
  <c r="G5813" i="5"/>
  <c r="G5814" i="5"/>
  <c r="G5815" i="5"/>
  <c r="G5816" i="5"/>
  <c r="G5817" i="5"/>
  <c r="G5818" i="5"/>
  <c r="G5819" i="5"/>
  <c r="G5820" i="5"/>
  <c r="G5821" i="5"/>
  <c r="G5822" i="5"/>
  <c r="G5823" i="5"/>
  <c r="G5824" i="5"/>
  <c r="G5825" i="5"/>
  <c r="G5826" i="5"/>
  <c r="G5827" i="5"/>
  <c r="G5828" i="5"/>
  <c r="G5829" i="5"/>
  <c r="G5830" i="5"/>
  <c r="G5831" i="5"/>
  <c r="G5832" i="5"/>
  <c r="G5833" i="5"/>
  <c r="G5834" i="5"/>
  <c r="G5835" i="5"/>
  <c r="G5836" i="5"/>
  <c r="G5837" i="5"/>
  <c r="G5838" i="5"/>
  <c r="G5839" i="5"/>
  <c r="G5840" i="5"/>
  <c r="G5841" i="5"/>
  <c r="G5842" i="5"/>
  <c r="G5843" i="5"/>
  <c r="G5844" i="5"/>
  <c r="G5845" i="5"/>
  <c r="G5846" i="5"/>
  <c r="G5847" i="5"/>
  <c r="G5848" i="5"/>
  <c r="G5849" i="5"/>
  <c r="G5850" i="5"/>
  <c r="G5851" i="5"/>
  <c r="G5852" i="5"/>
  <c r="G5853" i="5"/>
  <c r="G5854" i="5"/>
  <c r="G5855" i="5"/>
  <c r="G5856" i="5"/>
  <c r="G5857" i="5"/>
  <c r="G5858" i="5"/>
  <c r="G5859" i="5"/>
  <c r="G5860" i="5"/>
  <c r="G5861" i="5"/>
  <c r="G5862" i="5"/>
  <c r="G5863" i="5"/>
  <c r="G5864" i="5"/>
  <c r="G5865" i="5"/>
  <c r="G5866" i="5"/>
  <c r="G5867" i="5"/>
  <c r="G5868" i="5"/>
  <c r="G5869" i="5"/>
  <c r="G5870" i="5"/>
  <c r="G5871" i="5"/>
  <c r="G5872" i="5"/>
  <c r="G5873" i="5"/>
  <c r="G5874" i="5"/>
  <c r="G5875" i="5"/>
  <c r="G5876" i="5"/>
  <c r="G5877" i="5"/>
  <c r="G5878" i="5"/>
  <c r="G5879" i="5"/>
  <c r="G5880" i="5"/>
  <c r="G5881" i="5"/>
  <c r="G5882" i="5"/>
  <c r="G5883" i="5"/>
  <c r="G5884" i="5"/>
  <c r="G5885" i="5"/>
  <c r="G5886" i="5"/>
  <c r="G5887" i="5"/>
  <c r="G5888" i="5"/>
  <c r="G5889" i="5"/>
  <c r="G5890" i="5"/>
  <c r="G5891" i="5"/>
  <c r="G5892" i="5"/>
  <c r="G5893" i="5"/>
  <c r="G5894" i="5"/>
  <c r="G5895" i="5"/>
  <c r="G5896" i="5"/>
  <c r="G5897" i="5"/>
  <c r="G5898" i="5"/>
  <c r="G5899" i="5"/>
  <c r="G5900" i="5"/>
  <c r="G5901" i="5"/>
  <c r="G5902" i="5"/>
  <c r="G5903" i="5"/>
  <c r="G5904" i="5"/>
  <c r="G5905" i="5"/>
  <c r="G5906" i="5"/>
  <c r="G5907" i="5"/>
  <c r="G5908" i="5"/>
  <c r="G5909" i="5"/>
  <c r="G5910" i="5"/>
  <c r="G5911" i="5"/>
  <c r="G5912" i="5"/>
  <c r="G5913" i="5"/>
  <c r="G5914" i="5"/>
  <c r="G5915" i="5"/>
  <c r="G5916" i="5"/>
  <c r="G5917" i="5"/>
  <c r="G5918" i="5"/>
  <c r="G5919" i="5"/>
  <c r="G5920" i="5"/>
  <c r="G5921" i="5"/>
  <c r="G5922" i="5"/>
  <c r="G5923" i="5"/>
  <c r="G5924" i="5"/>
  <c r="G5925" i="5"/>
  <c r="G5926" i="5"/>
  <c r="G5927" i="5"/>
  <c r="G5928" i="5"/>
  <c r="G5929" i="5"/>
  <c r="G5930" i="5"/>
  <c r="G5931" i="5"/>
  <c r="G5932" i="5"/>
  <c r="G5933" i="5"/>
  <c r="G5934" i="5"/>
  <c r="G5935" i="5"/>
  <c r="G5936" i="5"/>
  <c r="G5937" i="5"/>
  <c r="G5938" i="5"/>
  <c r="G5939" i="5"/>
  <c r="G5940" i="5"/>
  <c r="G5941" i="5"/>
  <c r="G5942" i="5"/>
  <c r="G5943" i="5"/>
  <c r="G5944" i="5"/>
  <c r="G5945" i="5"/>
  <c r="G5946" i="5"/>
  <c r="G5947" i="5"/>
  <c r="G5948" i="5"/>
  <c r="G5949" i="5"/>
  <c r="G5950" i="5"/>
  <c r="G5951" i="5"/>
  <c r="G5952" i="5"/>
  <c r="G5953" i="5"/>
  <c r="G5954" i="5"/>
  <c r="G5955" i="5"/>
  <c r="G5956" i="5"/>
  <c r="G5957" i="5"/>
  <c r="G5958" i="5"/>
  <c r="G5959" i="5"/>
  <c r="G5960" i="5"/>
  <c r="G5961" i="5"/>
  <c r="G5962" i="5"/>
  <c r="G5963" i="5"/>
  <c r="G5964" i="5"/>
  <c r="G5965" i="5"/>
  <c r="G5966" i="5"/>
  <c r="G5967" i="5"/>
  <c r="G5968" i="5"/>
  <c r="G5969" i="5"/>
  <c r="G5970" i="5"/>
  <c r="G5971" i="5"/>
  <c r="G5972" i="5"/>
  <c r="G5973" i="5"/>
  <c r="G5974" i="5"/>
  <c r="G5975" i="5"/>
  <c r="G5976" i="5"/>
  <c r="G5977" i="5"/>
  <c r="G5978" i="5"/>
  <c r="G5979" i="5"/>
  <c r="G5980" i="5"/>
  <c r="G5981" i="5"/>
  <c r="G5982" i="5"/>
  <c r="G5983" i="5"/>
  <c r="G5984" i="5"/>
  <c r="G5985" i="5"/>
  <c r="G5986" i="5"/>
  <c r="G5987" i="5"/>
  <c r="G5988" i="5"/>
  <c r="G5989" i="5"/>
  <c r="G5990" i="5"/>
  <c r="G5991" i="5"/>
  <c r="G5992" i="5"/>
  <c r="G5993" i="5"/>
  <c r="G5994" i="5"/>
  <c r="G5995" i="5"/>
  <c r="G5996" i="5"/>
  <c r="G5997" i="5"/>
  <c r="G5998" i="5"/>
  <c r="G5999" i="5"/>
  <c r="G6000" i="5"/>
  <c r="G6001" i="5"/>
  <c r="G6002" i="5"/>
  <c r="G6003" i="5"/>
  <c r="G6004" i="5"/>
  <c r="G6005" i="5"/>
  <c r="G6006" i="5"/>
  <c r="G6007" i="5"/>
  <c r="G6008" i="5"/>
  <c r="G6009" i="5"/>
  <c r="G6010" i="5"/>
  <c r="G6011" i="5"/>
  <c r="G6012" i="5"/>
  <c r="G6013" i="5"/>
  <c r="G6014" i="5"/>
  <c r="G6015" i="5"/>
  <c r="G6016" i="5"/>
  <c r="G6017" i="5"/>
  <c r="G6018" i="5"/>
  <c r="G6019" i="5"/>
  <c r="G6020" i="5"/>
  <c r="G6021" i="5"/>
  <c r="G6022" i="5"/>
  <c r="G6023" i="5"/>
  <c r="G6024" i="5"/>
  <c r="G6025" i="5"/>
  <c r="G6026" i="5"/>
  <c r="G6027" i="5"/>
  <c r="G6028" i="5"/>
  <c r="G6029" i="5"/>
  <c r="G6030" i="5"/>
  <c r="G6031" i="5"/>
  <c r="G6032" i="5"/>
  <c r="G6033" i="5"/>
  <c r="G6034" i="5"/>
  <c r="G6035" i="5"/>
  <c r="G6036" i="5"/>
  <c r="G6037" i="5"/>
  <c r="G6038" i="5"/>
  <c r="G6039" i="5"/>
  <c r="G6040" i="5"/>
  <c r="G6041" i="5"/>
  <c r="G6042" i="5"/>
  <c r="G6043" i="5"/>
  <c r="G6044" i="5"/>
  <c r="G6045" i="5"/>
  <c r="G6046" i="5"/>
  <c r="G6047" i="5"/>
  <c r="G6048" i="5"/>
  <c r="G6049" i="5"/>
  <c r="G6050" i="5"/>
  <c r="G6051" i="5"/>
  <c r="G6052" i="5"/>
  <c r="G6053" i="5"/>
  <c r="G6054" i="5"/>
  <c r="G6055" i="5"/>
  <c r="G6056" i="5"/>
  <c r="G6057" i="5"/>
  <c r="G6058" i="5"/>
  <c r="G6059" i="5"/>
  <c r="G6060" i="5"/>
  <c r="G6061" i="5"/>
  <c r="G6062" i="5"/>
  <c r="G6063" i="5"/>
  <c r="G6064" i="5"/>
  <c r="G6065" i="5"/>
  <c r="G6066" i="5"/>
  <c r="G6067" i="5"/>
  <c r="G6068" i="5"/>
  <c r="G6069" i="5"/>
  <c r="G6070" i="5"/>
  <c r="G6071" i="5"/>
  <c r="G6072" i="5"/>
  <c r="G6073" i="5"/>
  <c r="G6074" i="5"/>
  <c r="G6075" i="5"/>
  <c r="G6076" i="5"/>
  <c r="G6077" i="5"/>
  <c r="G6078" i="5"/>
  <c r="G6079" i="5"/>
  <c r="G6080" i="5"/>
  <c r="G6081" i="5"/>
  <c r="G6082" i="5"/>
  <c r="G6083" i="5"/>
  <c r="G6084" i="5"/>
  <c r="G6085" i="5"/>
  <c r="G6086" i="5"/>
  <c r="G6087" i="5"/>
  <c r="G6088" i="5"/>
  <c r="G6089" i="5"/>
  <c r="G6090" i="5"/>
  <c r="G6091" i="5"/>
  <c r="G6092" i="5"/>
  <c r="G6093" i="5"/>
  <c r="G6094" i="5"/>
  <c r="G6095" i="5"/>
  <c r="G6096" i="5"/>
  <c r="G6097" i="5"/>
  <c r="G6098" i="5"/>
  <c r="G6099" i="5"/>
  <c r="G6100" i="5"/>
  <c r="G6101" i="5"/>
  <c r="G6102" i="5"/>
  <c r="G6103" i="5"/>
  <c r="G6104" i="5"/>
  <c r="G6105" i="5"/>
  <c r="G6106" i="5"/>
  <c r="G6107" i="5"/>
  <c r="G6108" i="5"/>
  <c r="G6109" i="5"/>
  <c r="G6110" i="5"/>
  <c r="G6111" i="5"/>
  <c r="G6112" i="5"/>
  <c r="G6113" i="5"/>
  <c r="G6114" i="5"/>
  <c r="G6115" i="5"/>
  <c r="G6116" i="5"/>
  <c r="G6117" i="5"/>
  <c r="G6118" i="5"/>
  <c r="G6119" i="5"/>
  <c r="G6120" i="5"/>
  <c r="G6121" i="5"/>
  <c r="G6122" i="5"/>
  <c r="G6123" i="5"/>
  <c r="G6124" i="5"/>
  <c r="G6125" i="5"/>
  <c r="G6126" i="5"/>
  <c r="G6127" i="5"/>
  <c r="G6128" i="5"/>
  <c r="G6129" i="5"/>
  <c r="G6130" i="5"/>
  <c r="G6131" i="5"/>
  <c r="G6132" i="5"/>
  <c r="G6133" i="5"/>
  <c r="G6134" i="5"/>
  <c r="G6135" i="5"/>
  <c r="G6136" i="5"/>
  <c r="G6137" i="5"/>
  <c r="G6138" i="5"/>
  <c r="G6139" i="5"/>
  <c r="G6140" i="5"/>
  <c r="G6141" i="5"/>
  <c r="G6142" i="5"/>
  <c r="G6143" i="5"/>
  <c r="G6144" i="5"/>
  <c r="G6145" i="5"/>
  <c r="G6146" i="5"/>
  <c r="G6147" i="5"/>
  <c r="G6148" i="5"/>
  <c r="G6149" i="5"/>
  <c r="G6150" i="5"/>
  <c r="G6151" i="5"/>
  <c r="G6152" i="5"/>
  <c r="G6153" i="5"/>
  <c r="G6154" i="5"/>
  <c r="G6155" i="5"/>
  <c r="G6156" i="5"/>
  <c r="G6157" i="5"/>
  <c r="G6158" i="5"/>
  <c r="G6159" i="5"/>
  <c r="G6160" i="5"/>
  <c r="G6161" i="5"/>
  <c r="G6162" i="5"/>
  <c r="G6163" i="5"/>
  <c r="G6164" i="5"/>
  <c r="G6165" i="5"/>
  <c r="G6166" i="5"/>
  <c r="G6167" i="5"/>
  <c r="G6168" i="5"/>
  <c r="G6169" i="5"/>
  <c r="G6170" i="5"/>
  <c r="G6171" i="5"/>
  <c r="G6172" i="5"/>
  <c r="G6173" i="5"/>
  <c r="G6174" i="5"/>
  <c r="G6175" i="5"/>
  <c r="G6176" i="5"/>
  <c r="G6177" i="5"/>
  <c r="G6178" i="5"/>
  <c r="G6179" i="5"/>
  <c r="G6180" i="5"/>
  <c r="G6181" i="5"/>
  <c r="G6182" i="5"/>
  <c r="G6183" i="5"/>
  <c r="G6184" i="5"/>
  <c r="G6185" i="5"/>
  <c r="G6186" i="5"/>
  <c r="G6187" i="5"/>
  <c r="G6188" i="5"/>
  <c r="G6189" i="5"/>
  <c r="G6190" i="5"/>
  <c r="G6191" i="5"/>
  <c r="G6192" i="5"/>
  <c r="G6193" i="5"/>
  <c r="G6194" i="5"/>
  <c r="G6195" i="5"/>
  <c r="G6196" i="5"/>
  <c r="G6197" i="5"/>
  <c r="G6198" i="5"/>
  <c r="G6199" i="5"/>
  <c r="G6200" i="5"/>
  <c r="G6201" i="5"/>
  <c r="G6202" i="5"/>
  <c r="G6203" i="5"/>
  <c r="G6204" i="5"/>
  <c r="G6205" i="5"/>
  <c r="G6206" i="5"/>
  <c r="G6207" i="5"/>
  <c r="G6208" i="5"/>
  <c r="G6209" i="5"/>
  <c r="G6210" i="5"/>
  <c r="G6211" i="5"/>
  <c r="G6212" i="5"/>
  <c r="G6213" i="5"/>
  <c r="G6214" i="5"/>
  <c r="G6215" i="5"/>
  <c r="G6216" i="5"/>
  <c r="G6217" i="5"/>
  <c r="G6218" i="5"/>
  <c r="G6219" i="5"/>
  <c r="G6220" i="5"/>
  <c r="G6221" i="5"/>
  <c r="G6222" i="5"/>
  <c r="G6223" i="5"/>
  <c r="G6224" i="5"/>
  <c r="G6225" i="5"/>
  <c r="G6226" i="5"/>
  <c r="G6227" i="5"/>
  <c r="G6228" i="5"/>
  <c r="G6229" i="5"/>
  <c r="G6230" i="5"/>
  <c r="G6231" i="5"/>
  <c r="G6232" i="5"/>
  <c r="G6233" i="5"/>
  <c r="G6234" i="5"/>
  <c r="G6235" i="5"/>
  <c r="G6236" i="5"/>
  <c r="G6237" i="5"/>
  <c r="G6238" i="5"/>
  <c r="G6239" i="5"/>
  <c r="G6240" i="5"/>
  <c r="G6241" i="5"/>
  <c r="G6242" i="5"/>
  <c r="G6243" i="5"/>
  <c r="G6244" i="5"/>
  <c r="G6245" i="5"/>
  <c r="G6246" i="5"/>
  <c r="G6247" i="5"/>
  <c r="G6248" i="5"/>
  <c r="G6249" i="5"/>
  <c r="G6250" i="5"/>
  <c r="G6251" i="5"/>
  <c r="G6252" i="5"/>
  <c r="G6253" i="5"/>
  <c r="G6254" i="5"/>
  <c r="G6255" i="5"/>
  <c r="G6256" i="5"/>
  <c r="G6257" i="5"/>
  <c r="G6258" i="5"/>
  <c r="G6259" i="5"/>
  <c r="G6260" i="5"/>
  <c r="G6261" i="5"/>
  <c r="G6262" i="5"/>
  <c r="G6263" i="5"/>
  <c r="G6264" i="5"/>
  <c r="G6265" i="5"/>
  <c r="G6266" i="5"/>
  <c r="G6267" i="5"/>
  <c r="G6268" i="5"/>
  <c r="G6269" i="5"/>
  <c r="G6270" i="5"/>
  <c r="G6271" i="5"/>
  <c r="G6272" i="5"/>
  <c r="G6273" i="5"/>
  <c r="G6274" i="5"/>
  <c r="G6275" i="5"/>
  <c r="G6276" i="5"/>
  <c r="G6277" i="5"/>
  <c r="G6278" i="5"/>
  <c r="G6279" i="5"/>
  <c r="G6280" i="5"/>
  <c r="G6281" i="5"/>
  <c r="G6282" i="5"/>
  <c r="G6283" i="5"/>
  <c r="G6284" i="5"/>
  <c r="G6285" i="5"/>
  <c r="G6286" i="5"/>
  <c r="G6287" i="5"/>
  <c r="G6288" i="5"/>
  <c r="G6289" i="5"/>
  <c r="G6290" i="5"/>
  <c r="G6291" i="5"/>
  <c r="G6292" i="5"/>
  <c r="G6293" i="5"/>
  <c r="G6294" i="5"/>
  <c r="G6295" i="5"/>
  <c r="G6296" i="5"/>
  <c r="G6297" i="5"/>
  <c r="G6298" i="5"/>
  <c r="G6299" i="5"/>
  <c r="G6300" i="5"/>
  <c r="G6301" i="5"/>
  <c r="G6302" i="5"/>
  <c r="G6303" i="5"/>
  <c r="G6304" i="5"/>
  <c r="G6305" i="5"/>
  <c r="G6306" i="5"/>
  <c r="G6307" i="5"/>
  <c r="G6308" i="5"/>
  <c r="G6309" i="5"/>
  <c r="G6310" i="5"/>
  <c r="G6311" i="5"/>
  <c r="G6312" i="5"/>
  <c r="G6313" i="5"/>
  <c r="G6314" i="5"/>
  <c r="G6315" i="5"/>
  <c r="G6316" i="5"/>
  <c r="G6317" i="5"/>
  <c r="G6318" i="5"/>
  <c r="G6319" i="5"/>
  <c r="G6320" i="5"/>
  <c r="G6321" i="5"/>
  <c r="G6322" i="5"/>
  <c r="G6323" i="5"/>
  <c r="G6324" i="5"/>
  <c r="G6325" i="5"/>
  <c r="G6326" i="5"/>
  <c r="G6327" i="5"/>
  <c r="G6328" i="5"/>
  <c r="G6329" i="5"/>
  <c r="G6330" i="5"/>
  <c r="G6331" i="5"/>
  <c r="G6332" i="5"/>
  <c r="G6333" i="5"/>
  <c r="G6334" i="5"/>
  <c r="G6335" i="5"/>
  <c r="G6336" i="5"/>
  <c r="G6337" i="5"/>
  <c r="G6338" i="5"/>
  <c r="G6339" i="5"/>
  <c r="G6340" i="5"/>
  <c r="G6341" i="5"/>
  <c r="G6342" i="5"/>
  <c r="G6343" i="5"/>
  <c r="G6344" i="5"/>
  <c r="G6345" i="5"/>
  <c r="G6346" i="5"/>
  <c r="G6347" i="5"/>
  <c r="G6348" i="5"/>
  <c r="G6349" i="5"/>
  <c r="G6350" i="5"/>
  <c r="G6351" i="5"/>
  <c r="G6352" i="5"/>
  <c r="G6353" i="5"/>
  <c r="G6354" i="5"/>
  <c r="G6355" i="5"/>
  <c r="G6356" i="5"/>
  <c r="G6357" i="5"/>
  <c r="G6358" i="5"/>
  <c r="G6359" i="5"/>
  <c r="G6360" i="5"/>
  <c r="G6361" i="5"/>
  <c r="G6362" i="5"/>
  <c r="G6363" i="5"/>
  <c r="G6364" i="5"/>
  <c r="G6365" i="5"/>
  <c r="G6366" i="5"/>
  <c r="G6367" i="5"/>
  <c r="G6368" i="5"/>
  <c r="G6369" i="5"/>
  <c r="G6370" i="5"/>
  <c r="G6371" i="5"/>
  <c r="G6372" i="5"/>
  <c r="G6373" i="5"/>
  <c r="G6374" i="5"/>
  <c r="G6375" i="5"/>
  <c r="G6376" i="5"/>
  <c r="G6377" i="5"/>
  <c r="G6378" i="5"/>
  <c r="G6379" i="5"/>
  <c r="G6380" i="5"/>
  <c r="G6381" i="5"/>
  <c r="G6382" i="5"/>
  <c r="G6383" i="5"/>
  <c r="G6384" i="5"/>
  <c r="G6385" i="5"/>
  <c r="G6386" i="5"/>
  <c r="G6387" i="5"/>
  <c r="G6388" i="5"/>
  <c r="G6389" i="5"/>
  <c r="G6390" i="5"/>
  <c r="G6391" i="5"/>
  <c r="G6392" i="5"/>
  <c r="G6393" i="5"/>
  <c r="G6394" i="5"/>
  <c r="G6395" i="5"/>
  <c r="G6396" i="5"/>
  <c r="G6397" i="5"/>
  <c r="G6398" i="5"/>
  <c r="G6399" i="5"/>
  <c r="G6400" i="5"/>
  <c r="G6401" i="5"/>
  <c r="G6402" i="5"/>
  <c r="G6403" i="5"/>
  <c r="G6404" i="5"/>
  <c r="G6405" i="5"/>
  <c r="G6406" i="5"/>
  <c r="G6407" i="5"/>
  <c r="G6408" i="5"/>
  <c r="G6409" i="5"/>
  <c r="G6410" i="5"/>
  <c r="G6411" i="5"/>
  <c r="G6412" i="5"/>
  <c r="G6413" i="5"/>
  <c r="G6414" i="5"/>
  <c r="G6415" i="5"/>
  <c r="G6416" i="5"/>
  <c r="G6417" i="5"/>
  <c r="G6418" i="5"/>
  <c r="G6419" i="5"/>
  <c r="G6420" i="5"/>
  <c r="G6421" i="5"/>
  <c r="G6422" i="5"/>
  <c r="G6423" i="5"/>
  <c r="G6424" i="5"/>
  <c r="G6425" i="5"/>
  <c r="G6426" i="5"/>
  <c r="G6427" i="5"/>
  <c r="G6428" i="5"/>
  <c r="G6429" i="5"/>
  <c r="G6430" i="5"/>
  <c r="G6431" i="5"/>
  <c r="G6432" i="5"/>
  <c r="G6433" i="5"/>
  <c r="G6434" i="5"/>
  <c r="G6435" i="5"/>
  <c r="G6436" i="5"/>
  <c r="G6437" i="5"/>
  <c r="G6438" i="5"/>
  <c r="G6439" i="5"/>
  <c r="G6440" i="5"/>
  <c r="G6441" i="5"/>
  <c r="G6442" i="5"/>
  <c r="G6443" i="5"/>
  <c r="G6444" i="5"/>
  <c r="G6445" i="5"/>
  <c r="G6446" i="5"/>
  <c r="G6447" i="5"/>
  <c r="G6448" i="5"/>
  <c r="G6449" i="5"/>
  <c r="G6450" i="5"/>
  <c r="G6451" i="5"/>
  <c r="G6452" i="5"/>
  <c r="G6453" i="5"/>
  <c r="G6454" i="5"/>
  <c r="G6455" i="5"/>
  <c r="G6456" i="5"/>
  <c r="G6457" i="5"/>
  <c r="G6458" i="5"/>
  <c r="G6459" i="5"/>
  <c r="G6460" i="5"/>
  <c r="G6461" i="5"/>
  <c r="G6462" i="5"/>
  <c r="G6463" i="5"/>
  <c r="G6464" i="5"/>
  <c r="G6465" i="5"/>
  <c r="G6466" i="5"/>
  <c r="G6467" i="5"/>
  <c r="G6468" i="5"/>
  <c r="G6469" i="5"/>
  <c r="G6470" i="5"/>
  <c r="G6471" i="5"/>
  <c r="G6472" i="5"/>
  <c r="G6473" i="5"/>
  <c r="G6474" i="5"/>
  <c r="G6475" i="5"/>
  <c r="G6476" i="5"/>
  <c r="G6477" i="5"/>
  <c r="G6478" i="5"/>
  <c r="G6479" i="5"/>
  <c r="G6480" i="5"/>
  <c r="G6481" i="5"/>
  <c r="G6482" i="5"/>
  <c r="G6483" i="5"/>
  <c r="G6484" i="5"/>
  <c r="G6485" i="5"/>
  <c r="G6486" i="5"/>
  <c r="G6487" i="5"/>
  <c r="G6488" i="5"/>
  <c r="G6489" i="5"/>
  <c r="G6490" i="5"/>
  <c r="G6491" i="5"/>
  <c r="G6492" i="5"/>
  <c r="G6493" i="5"/>
  <c r="G6494" i="5"/>
  <c r="G6495" i="5"/>
  <c r="G6496" i="5"/>
  <c r="G6497" i="5"/>
  <c r="G6498" i="5"/>
  <c r="G6499" i="5"/>
  <c r="G6500" i="5"/>
  <c r="G6501" i="5"/>
  <c r="G6502" i="5"/>
  <c r="G6503" i="5"/>
  <c r="G6504" i="5"/>
  <c r="G6505" i="5"/>
  <c r="G6506" i="5"/>
  <c r="G6507" i="5"/>
  <c r="G6508" i="5"/>
  <c r="G6509" i="5"/>
  <c r="G6510" i="5"/>
  <c r="G6511" i="5"/>
  <c r="G6512" i="5"/>
  <c r="G6513" i="5"/>
  <c r="G6514" i="5"/>
  <c r="G6515" i="5"/>
  <c r="G6516" i="5"/>
  <c r="G6517" i="5"/>
  <c r="G6518" i="5"/>
  <c r="G6519" i="5"/>
  <c r="G6520" i="5"/>
  <c r="G6521" i="5"/>
  <c r="G6522" i="5"/>
  <c r="G6523" i="5"/>
  <c r="G6524" i="5"/>
  <c r="G6525" i="5"/>
  <c r="G6526" i="5"/>
  <c r="G6527" i="5"/>
  <c r="G6528" i="5"/>
  <c r="G6529" i="5"/>
  <c r="G6530" i="5"/>
  <c r="G6531" i="5"/>
  <c r="G6532" i="5"/>
  <c r="G6533" i="5"/>
  <c r="G6534" i="5"/>
  <c r="G6535" i="5"/>
  <c r="G6536" i="5"/>
  <c r="G6537" i="5"/>
  <c r="G6538" i="5"/>
  <c r="G6539" i="5"/>
  <c r="G6540" i="5"/>
  <c r="G6541" i="5"/>
  <c r="G6542" i="5"/>
  <c r="G6543" i="5"/>
  <c r="G6544" i="5"/>
  <c r="G6545" i="5"/>
  <c r="G6546" i="5"/>
  <c r="G6547" i="5"/>
  <c r="G6548" i="5"/>
  <c r="G6549" i="5"/>
  <c r="G6550" i="5"/>
  <c r="G6551" i="5"/>
  <c r="G6552" i="5"/>
  <c r="G6553" i="5"/>
  <c r="G6554" i="5"/>
  <c r="G6555" i="5"/>
  <c r="G6556" i="5"/>
  <c r="G6557" i="5"/>
  <c r="G6558" i="5"/>
  <c r="G6559" i="5"/>
  <c r="G6560" i="5"/>
  <c r="G6561" i="5"/>
  <c r="G6562" i="5"/>
  <c r="G6563" i="5"/>
  <c r="G6564" i="5"/>
  <c r="G6565" i="5"/>
  <c r="G6566" i="5"/>
  <c r="G6567" i="5"/>
  <c r="G6568" i="5"/>
  <c r="G6569" i="5"/>
  <c r="G6570" i="5"/>
  <c r="G6571" i="5"/>
  <c r="G6572" i="5"/>
  <c r="G6573" i="5"/>
  <c r="G6574" i="5"/>
  <c r="G6575" i="5"/>
  <c r="G6576" i="5"/>
  <c r="G6577" i="5"/>
  <c r="G6578" i="5"/>
  <c r="G6579" i="5"/>
  <c r="G6580" i="5"/>
  <c r="G6581" i="5"/>
  <c r="G6582" i="5"/>
  <c r="G6583" i="5"/>
  <c r="G6584" i="5"/>
  <c r="G6585" i="5"/>
  <c r="G6586" i="5"/>
  <c r="G6587" i="5"/>
  <c r="G6588" i="5"/>
  <c r="G6589" i="5"/>
  <c r="G6590" i="5"/>
  <c r="G6591" i="5"/>
  <c r="G6592" i="5"/>
  <c r="G6593" i="5"/>
  <c r="G6594" i="5"/>
  <c r="G6595" i="5"/>
  <c r="G6596" i="5"/>
  <c r="G6597" i="5"/>
  <c r="G6598" i="5"/>
  <c r="G6599" i="5"/>
  <c r="G6600" i="5"/>
  <c r="G6601" i="5"/>
  <c r="G6602" i="5"/>
  <c r="G6603" i="5"/>
  <c r="G6604" i="5"/>
  <c r="G6605" i="5"/>
  <c r="G6606" i="5"/>
  <c r="G6607" i="5"/>
  <c r="G6608" i="5"/>
  <c r="G6609" i="5"/>
  <c r="G6610" i="5"/>
  <c r="G6611" i="5"/>
  <c r="G6612" i="5"/>
  <c r="G6613" i="5"/>
  <c r="G6614" i="5"/>
  <c r="G6615" i="5"/>
  <c r="G6616" i="5"/>
  <c r="G6617" i="5"/>
  <c r="G6618" i="5"/>
  <c r="G6619" i="5"/>
  <c r="G6620" i="5"/>
  <c r="G6621" i="5"/>
  <c r="G6622" i="5"/>
  <c r="G6623" i="5"/>
  <c r="G6624" i="5"/>
  <c r="G6625" i="5"/>
  <c r="G6626" i="5"/>
  <c r="G6627" i="5"/>
  <c r="G6628" i="5"/>
  <c r="G6629" i="5"/>
  <c r="G6630" i="5"/>
  <c r="G6631" i="5"/>
  <c r="G6632" i="5"/>
  <c r="G6633" i="5"/>
  <c r="G6634" i="5"/>
  <c r="G6635" i="5"/>
  <c r="G6636" i="5"/>
  <c r="G6637" i="5"/>
  <c r="G6638" i="5"/>
  <c r="G6639" i="5"/>
  <c r="G6640" i="5"/>
  <c r="G6641" i="5"/>
  <c r="G6642" i="5"/>
  <c r="G6643" i="5"/>
  <c r="G6644" i="5"/>
  <c r="G6645" i="5"/>
  <c r="G6646" i="5"/>
  <c r="G6647" i="5"/>
  <c r="G6648" i="5"/>
  <c r="G6649" i="5"/>
  <c r="G6650" i="5"/>
  <c r="G6651" i="5"/>
  <c r="G6652" i="5"/>
  <c r="G6653" i="5"/>
  <c r="G6654" i="5"/>
  <c r="G6655" i="5"/>
  <c r="G6656" i="5"/>
  <c r="G6657" i="5"/>
  <c r="G6658" i="5"/>
  <c r="G6659" i="5"/>
  <c r="G6660" i="5"/>
  <c r="G6661" i="5"/>
  <c r="G6662" i="5"/>
  <c r="G6663" i="5"/>
  <c r="G6664" i="5"/>
  <c r="G6665" i="5"/>
  <c r="G6666" i="5"/>
  <c r="G6667" i="5"/>
  <c r="G6668" i="5"/>
  <c r="G6669" i="5"/>
  <c r="G6670" i="5"/>
  <c r="G6671" i="5"/>
  <c r="G6672" i="5"/>
  <c r="G6673" i="5"/>
  <c r="G6674" i="5"/>
  <c r="G6675" i="5"/>
  <c r="G6676" i="5"/>
  <c r="G6677" i="5"/>
  <c r="G6678" i="5"/>
  <c r="G6679" i="5"/>
  <c r="G6680" i="5"/>
  <c r="G6681" i="5"/>
  <c r="G6682" i="5"/>
  <c r="G6683" i="5"/>
  <c r="G6684" i="5"/>
  <c r="G6685" i="5"/>
  <c r="G6686" i="5"/>
  <c r="G6687" i="5"/>
  <c r="G6688" i="5"/>
  <c r="G6689" i="5"/>
  <c r="G6690" i="5"/>
  <c r="G6691" i="5"/>
  <c r="G6692" i="5"/>
  <c r="G6693" i="5"/>
  <c r="G6694" i="5"/>
  <c r="G6695" i="5"/>
  <c r="G6696" i="5"/>
  <c r="G6697" i="5"/>
  <c r="G6698" i="5"/>
  <c r="G6699" i="5"/>
  <c r="G6700" i="5"/>
  <c r="G6701" i="5"/>
  <c r="G6702" i="5"/>
  <c r="G6703" i="5"/>
  <c r="G6704" i="5"/>
  <c r="G6705" i="5"/>
  <c r="G6706" i="5"/>
  <c r="G6707" i="5"/>
  <c r="G6708" i="5"/>
  <c r="G6709" i="5"/>
  <c r="G6710" i="5"/>
  <c r="G6711" i="5"/>
  <c r="G6712" i="5"/>
  <c r="G6713" i="5"/>
  <c r="G6714" i="5"/>
  <c r="G6715" i="5"/>
  <c r="G6716" i="5"/>
  <c r="G6717" i="5"/>
  <c r="G6718" i="5"/>
  <c r="G6719" i="5"/>
  <c r="G6720" i="5"/>
  <c r="G6721" i="5"/>
  <c r="G6722" i="5"/>
  <c r="G6723" i="5"/>
  <c r="G6724" i="5"/>
  <c r="G6725" i="5"/>
  <c r="G6726" i="5"/>
  <c r="G6727" i="5"/>
  <c r="G6728" i="5"/>
  <c r="G6729" i="5"/>
  <c r="G6730" i="5"/>
  <c r="G6731" i="5"/>
  <c r="G6732" i="5"/>
  <c r="G6733" i="5"/>
  <c r="G6734" i="5"/>
  <c r="G6735" i="5"/>
  <c r="G6736" i="5"/>
  <c r="G6737" i="5"/>
  <c r="G6738" i="5"/>
  <c r="G6739" i="5"/>
  <c r="G6740" i="5"/>
  <c r="G6741" i="5"/>
  <c r="G6742" i="5"/>
  <c r="G6743" i="5"/>
  <c r="G6744" i="5"/>
  <c r="G6745" i="5"/>
  <c r="G6746" i="5"/>
  <c r="G6747" i="5"/>
  <c r="G6748" i="5"/>
  <c r="G6749" i="5"/>
  <c r="G6750" i="5"/>
  <c r="G6751" i="5"/>
  <c r="G6752" i="5"/>
  <c r="G6753" i="5"/>
  <c r="G6754" i="5"/>
  <c r="G6755" i="5"/>
  <c r="G6756" i="5"/>
  <c r="G6757" i="5"/>
  <c r="G6758" i="5"/>
  <c r="G6759" i="5"/>
  <c r="G6760" i="5"/>
  <c r="G6761" i="5"/>
  <c r="G6762" i="5"/>
  <c r="G6763" i="5"/>
  <c r="G6764" i="5"/>
  <c r="G6765" i="5"/>
  <c r="G6766" i="5"/>
  <c r="G6767" i="5"/>
  <c r="G6768" i="5"/>
  <c r="G6769" i="5"/>
  <c r="G6770" i="5"/>
  <c r="G6771" i="5"/>
  <c r="G6772" i="5"/>
  <c r="G6773" i="5"/>
  <c r="G6774" i="5"/>
  <c r="G6775" i="5"/>
  <c r="G6776" i="5"/>
  <c r="G6777" i="5"/>
  <c r="G6778" i="5"/>
  <c r="G6779" i="5"/>
  <c r="G6780" i="5"/>
  <c r="G6781" i="5"/>
  <c r="G6782" i="5"/>
  <c r="G6783" i="5"/>
  <c r="G6784" i="5"/>
  <c r="G6785" i="5"/>
  <c r="G6786" i="5"/>
  <c r="G6787" i="5"/>
  <c r="G6788" i="5"/>
  <c r="G6789" i="5"/>
  <c r="G6790" i="5"/>
  <c r="G6791" i="5"/>
  <c r="G6792" i="5"/>
  <c r="G6793" i="5"/>
  <c r="G6794" i="5"/>
  <c r="G6795" i="5"/>
  <c r="G6796" i="5"/>
  <c r="G6797" i="5"/>
  <c r="G6798" i="5"/>
  <c r="G6799" i="5"/>
  <c r="G6800" i="5"/>
  <c r="G6801" i="5"/>
  <c r="G6802" i="5"/>
  <c r="G6803" i="5"/>
  <c r="G6804" i="5"/>
  <c r="G6805" i="5"/>
  <c r="G6806" i="5"/>
  <c r="G6807" i="5"/>
  <c r="G6808" i="5"/>
  <c r="G6809" i="5"/>
  <c r="G6810" i="5"/>
  <c r="G6811" i="5"/>
  <c r="G6812" i="5"/>
  <c r="G6813" i="5"/>
  <c r="G6814" i="5"/>
  <c r="G6815" i="5"/>
  <c r="G6816" i="5"/>
  <c r="G6817" i="5"/>
  <c r="G6818" i="5"/>
  <c r="G6819" i="5"/>
  <c r="G6820" i="5"/>
  <c r="G6821" i="5"/>
  <c r="G6822" i="5"/>
  <c r="G6823" i="5"/>
  <c r="G6824" i="5"/>
  <c r="G6825" i="5"/>
  <c r="G6826" i="5"/>
  <c r="G6827" i="5"/>
  <c r="G6828" i="5"/>
  <c r="G6829" i="5"/>
  <c r="G6830" i="5"/>
  <c r="G6831" i="5"/>
  <c r="G6832" i="5"/>
  <c r="G6833" i="5"/>
  <c r="G6834" i="5"/>
  <c r="G6835" i="5"/>
  <c r="G6836" i="5"/>
  <c r="G6837" i="5"/>
  <c r="G6838" i="5"/>
  <c r="G6839" i="5"/>
  <c r="G6840" i="5"/>
  <c r="G6841" i="5"/>
  <c r="G6842" i="5"/>
  <c r="G6843" i="5"/>
  <c r="G6844" i="5"/>
  <c r="G6845" i="5"/>
  <c r="G6846" i="5"/>
  <c r="G6847" i="5"/>
  <c r="G6848" i="5"/>
  <c r="G6849" i="5"/>
  <c r="G6850" i="5"/>
  <c r="G6851" i="5"/>
  <c r="G6852" i="5"/>
  <c r="G6853" i="5"/>
  <c r="G6854" i="5"/>
  <c r="G6855" i="5"/>
  <c r="G6856" i="5"/>
  <c r="G6857" i="5"/>
  <c r="G6858" i="5"/>
  <c r="G6859" i="5"/>
  <c r="G6860" i="5"/>
  <c r="G6861" i="5"/>
  <c r="G6862" i="5"/>
  <c r="G6863" i="5"/>
  <c r="G6864" i="5"/>
  <c r="G6865" i="5"/>
  <c r="G6866" i="5"/>
  <c r="G6867" i="5"/>
  <c r="G6868" i="5"/>
  <c r="G6869" i="5"/>
  <c r="G6870" i="5"/>
  <c r="G6871" i="5"/>
  <c r="G6872" i="5"/>
  <c r="G6873" i="5"/>
  <c r="G6874" i="5"/>
  <c r="G6875" i="5"/>
  <c r="G6876" i="5"/>
  <c r="G6877" i="5"/>
  <c r="G6878" i="5"/>
  <c r="G6879" i="5"/>
  <c r="G6880" i="5"/>
  <c r="G6881" i="5"/>
  <c r="G6882" i="5"/>
  <c r="G6883" i="5"/>
  <c r="G6884" i="5"/>
  <c r="G6885" i="5"/>
  <c r="G6886" i="5"/>
  <c r="G6887" i="5"/>
  <c r="G6888" i="5"/>
  <c r="G6889" i="5"/>
  <c r="G6890" i="5"/>
  <c r="G6891" i="5"/>
  <c r="G6892" i="5"/>
  <c r="G6893" i="5"/>
  <c r="G6894" i="5"/>
  <c r="G6895" i="5"/>
  <c r="G6896" i="5"/>
  <c r="G6897" i="5"/>
  <c r="G6898" i="5"/>
  <c r="G6899" i="5"/>
  <c r="G6900" i="5"/>
  <c r="G6901" i="5"/>
  <c r="G6902" i="5"/>
  <c r="G6903" i="5"/>
  <c r="G6904" i="5"/>
  <c r="G6905" i="5"/>
  <c r="G6906" i="5"/>
  <c r="G6907" i="5"/>
  <c r="G6908" i="5"/>
  <c r="G6909" i="5"/>
  <c r="G6910" i="5"/>
  <c r="G6911" i="5"/>
  <c r="G6912" i="5"/>
  <c r="G6913" i="5"/>
  <c r="G6914" i="5"/>
  <c r="G6915" i="5"/>
  <c r="G6916" i="5"/>
  <c r="G6917" i="5"/>
  <c r="G6918" i="5"/>
  <c r="G6919" i="5"/>
  <c r="G6920" i="5"/>
  <c r="G6921" i="5"/>
  <c r="G6922" i="5"/>
  <c r="G6923" i="5"/>
  <c r="G6924" i="5"/>
  <c r="G6925" i="5"/>
  <c r="G6926" i="5"/>
  <c r="G6927" i="5"/>
  <c r="G6928" i="5"/>
  <c r="G6929" i="5"/>
  <c r="G6930" i="5"/>
  <c r="G6931" i="5"/>
  <c r="G6932" i="5"/>
  <c r="G6933" i="5"/>
  <c r="G6934" i="5"/>
  <c r="G6935" i="5"/>
  <c r="G6936" i="5"/>
  <c r="G6937" i="5"/>
  <c r="G6938" i="5"/>
  <c r="G6939" i="5"/>
  <c r="G6940" i="5"/>
  <c r="G6941" i="5"/>
  <c r="G6942" i="5"/>
  <c r="G6943" i="5"/>
  <c r="G6944" i="5"/>
  <c r="G6945" i="5"/>
  <c r="G6946" i="5"/>
  <c r="G6947" i="5"/>
  <c r="G6948" i="5"/>
  <c r="G6949" i="5"/>
  <c r="G6950" i="5"/>
  <c r="G6951" i="5"/>
  <c r="G6952" i="5"/>
  <c r="G6953" i="5"/>
  <c r="G6954" i="5"/>
  <c r="G6955" i="5"/>
  <c r="G6956" i="5"/>
  <c r="G6957" i="5"/>
  <c r="G6958" i="5"/>
  <c r="G6959" i="5"/>
  <c r="G6960" i="5"/>
  <c r="G6961" i="5"/>
  <c r="G6962" i="5"/>
  <c r="G6963" i="5"/>
  <c r="G6964" i="5"/>
  <c r="G6965" i="5"/>
  <c r="G6966" i="5"/>
  <c r="G6967" i="5"/>
  <c r="G6968" i="5"/>
  <c r="G6969" i="5"/>
  <c r="G6970" i="5"/>
  <c r="G6971" i="5"/>
  <c r="G6972" i="5"/>
  <c r="G6973" i="5"/>
  <c r="G6974" i="5"/>
  <c r="G6975" i="5"/>
  <c r="G6976" i="5"/>
  <c r="G6977" i="5"/>
  <c r="G6978" i="5"/>
  <c r="G6979" i="5"/>
  <c r="G6980" i="5"/>
  <c r="G6981" i="5"/>
  <c r="G6982" i="5"/>
  <c r="G6983" i="5"/>
  <c r="G6984" i="5"/>
  <c r="G6985" i="5"/>
  <c r="G6986" i="5"/>
  <c r="G6987" i="5"/>
  <c r="G6988" i="5"/>
  <c r="G6989" i="5"/>
  <c r="G6990" i="5"/>
  <c r="G6991" i="5"/>
  <c r="G6992" i="5"/>
  <c r="G6993" i="5"/>
  <c r="G6994" i="5"/>
  <c r="G6995" i="5"/>
  <c r="G6996" i="5"/>
  <c r="G6997" i="5"/>
  <c r="G6998" i="5"/>
  <c r="G6999" i="5"/>
  <c r="G7000" i="5"/>
  <c r="G7001" i="5"/>
  <c r="G7002" i="5"/>
  <c r="G7003" i="5"/>
  <c r="G7004" i="5"/>
  <c r="G7005" i="5"/>
  <c r="G7006" i="5"/>
  <c r="G7007" i="5"/>
  <c r="G7008" i="5"/>
  <c r="G7009" i="5"/>
  <c r="G7010" i="5"/>
  <c r="G7011" i="5"/>
  <c r="G7012" i="5"/>
  <c r="G7013" i="5"/>
  <c r="G7014" i="5"/>
  <c r="G7015" i="5"/>
  <c r="G7016" i="5"/>
  <c r="G7017" i="5"/>
  <c r="G7018" i="5"/>
  <c r="G7019" i="5"/>
  <c r="G7020" i="5"/>
  <c r="G7021" i="5"/>
  <c r="G7022" i="5"/>
  <c r="G7023" i="5"/>
  <c r="G7024" i="5"/>
  <c r="G7025" i="5"/>
  <c r="G7026" i="5"/>
  <c r="G7027" i="5"/>
  <c r="G7028" i="5"/>
  <c r="G7029" i="5"/>
  <c r="G7030" i="5"/>
  <c r="G7031" i="5"/>
  <c r="G7032" i="5"/>
  <c r="G7033" i="5"/>
  <c r="G7034" i="5"/>
  <c r="G7035" i="5"/>
  <c r="G7036" i="5"/>
  <c r="G7037" i="5"/>
  <c r="G7038" i="5"/>
  <c r="G7039" i="5"/>
  <c r="G7040" i="5"/>
  <c r="G7041" i="5"/>
  <c r="G7042" i="5"/>
  <c r="G7043" i="5"/>
  <c r="G7044" i="5"/>
  <c r="G7045" i="5"/>
  <c r="G7046" i="5"/>
  <c r="G7047" i="5"/>
  <c r="G7048" i="5"/>
  <c r="G7049" i="5"/>
  <c r="G7050" i="5"/>
  <c r="G7051" i="5"/>
  <c r="G7052" i="5"/>
  <c r="G7053" i="5"/>
  <c r="G7054" i="5"/>
  <c r="G7055" i="5"/>
  <c r="G7056" i="5"/>
  <c r="G7057" i="5"/>
  <c r="G7058" i="5"/>
  <c r="G7059" i="5"/>
  <c r="G7060" i="5"/>
  <c r="G7061" i="5"/>
  <c r="G7062" i="5"/>
  <c r="G7063" i="5"/>
  <c r="G7064" i="5"/>
  <c r="G7065" i="5"/>
  <c r="G7066" i="5"/>
  <c r="G7067" i="5"/>
  <c r="G7068" i="5"/>
  <c r="G7069" i="5"/>
  <c r="G7070" i="5"/>
  <c r="G7071" i="5"/>
  <c r="G7072" i="5"/>
  <c r="G7073" i="5"/>
  <c r="G7074" i="5"/>
  <c r="G7075" i="5"/>
  <c r="G7076" i="5"/>
  <c r="G7077" i="5"/>
  <c r="G7078" i="5"/>
  <c r="G7079" i="5"/>
  <c r="G7080" i="5"/>
  <c r="G7081" i="5"/>
  <c r="G7082" i="5"/>
  <c r="G7083" i="5"/>
  <c r="G7084" i="5"/>
  <c r="G7085" i="5"/>
  <c r="G7086" i="5"/>
  <c r="G7087" i="5"/>
  <c r="G7088" i="5"/>
  <c r="G7089" i="5"/>
  <c r="G7090" i="5"/>
  <c r="G7091" i="5"/>
  <c r="G7092" i="5"/>
  <c r="G7093" i="5"/>
  <c r="G7094" i="5"/>
  <c r="G7095" i="5"/>
  <c r="G7096" i="5"/>
  <c r="G7097" i="5"/>
  <c r="G7098" i="5"/>
  <c r="G7099" i="5"/>
  <c r="G7100" i="5"/>
  <c r="G7101" i="5"/>
  <c r="G7102" i="5"/>
  <c r="G7103" i="5"/>
  <c r="G7104" i="5"/>
  <c r="G7105" i="5"/>
  <c r="G7106" i="5"/>
  <c r="G7107" i="5"/>
  <c r="G7108" i="5"/>
  <c r="G7109" i="5"/>
  <c r="G7110" i="5"/>
  <c r="G7111" i="5"/>
  <c r="G7112" i="5"/>
  <c r="G7113" i="5"/>
  <c r="G7114" i="5"/>
  <c r="G7115" i="5"/>
  <c r="G7116" i="5"/>
  <c r="G7117" i="5"/>
  <c r="G7118" i="5"/>
  <c r="G7119" i="5"/>
  <c r="G7120" i="5"/>
  <c r="G7121" i="5"/>
  <c r="G7122" i="5"/>
  <c r="G7123" i="5"/>
  <c r="G7124" i="5"/>
  <c r="G7125" i="5"/>
  <c r="G7126" i="5"/>
  <c r="G7127" i="5"/>
  <c r="G7128" i="5"/>
  <c r="G7129" i="5"/>
  <c r="G7130" i="5"/>
  <c r="G7131" i="5"/>
  <c r="G7132" i="5"/>
  <c r="G7133" i="5"/>
  <c r="G7134" i="5"/>
  <c r="G7135" i="5"/>
  <c r="G7136" i="5"/>
  <c r="G7137" i="5"/>
  <c r="G7138" i="5"/>
  <c r="G7139" i="5"/>
  <c r="G7140" i="5"/>
  <c r="G7141" i="5"/>
  <c r="G7142" i="5"/>
  <c r="G7143" i="5"/>
  <c r="G7144" i="5"/>
  <c r="G7145" i="5"/>
  <c r="G7146" i="5"/>
  <c r="G7147" i="5"/>
  <c r="G7148" i="5"/>
  <c r="G7149" i="5"/>
  <c r="G7150" i="5"/>
  <c r="G7151" i="5"/>
  <c r="G7152" i="5"/>
  <c r="G7153" i="5"/>
  <c r="G7154" i="5"/>
  <c r="G7155" i="5"/>
  <c r="G7156" i="5"/>
  <c r="G7157" i="5"/>
  <c r="G7158" i="5"/>
  <c r="G7159" i="5"/>
  <c r="G7160" i="5"/>
  <c r="G7161" i="5"/>
  <c r="G7162" i="5"/>
  <c r="G7163" i="5"/>
  <c r="G7164" i="5"/>
  <c r="G7165" i="5"/>
  <c r="G7166" i="5"/>
  <c r="G7167" i="5"/>
  <c r="G7168" i="5"/>
  <c r="G7169" i="5"/>
  <c r="G7170" i="5"/>
  <c r="G7171" i="5"/>
  <c r="G7172" i="5"/>
  <c r="G7173" i="5"/>
  <c r="G7174" i="5"/>
  <c r="G7175" i="5"/>
  <c r="G7176" i="5"/>
  <c r="G7177" i="5"/>
  <c r="G7178" i="5"/>
  <c r="G7179" i="5"/>
  <c r="G7180" i="5"/>
  <c r="G7181" i="5"/>
  <c r="G7182" i="5"/>
  <c r="G7183" i="5"/>
  <c r="G7184" i="5"/>
  <c r="G7185" i="5"/>
  <c r="G7186" i="5"/>
  <c r="G7187" i="5"/>
  <c r="G7188" i="5"/>
  <c r="G7189" i="5"/>
  <c r="G7190" i="5"/>
  <c r="G7191" i="5"/>
  <c r="G7192" i="5"/>
  <c r="G7193" i="5"/>
  <c r="G7194" i="5"/>
  <c r="G7195" i="5"/>
  <c r="G7196" i="5"/>
  <c r="G7197" i="5"/>
  <c r="G7198" i="5"/>
  <c r="G7199" i="5"/>
  <c r="G7200" i="5"/>
  <c r="G7201" i="5"/>
  <c r="G7202" i="5"/>
  <c r="G7203" i="5"/>
  <c r="G7204" i="5"/>
  <c r="G7205" i="5"/>
  <c r="G7206" i="5"/>
  <c r="G7207" i="5"/>
  <c r="G7208" i="5"/>
  <c r="G7209" i="5"/>
  <c r="G7210" i="5"/>
  <c r="G7211" i="5"/>
  <c r="G7212" i="5"/>
  <c r="G7213" i="5"/>
  <c r="G7214" i="5"/>
  <c r="G7215" i="5"/>
  <c r="G7216" i="5"/>
  <c r="G7217" i="5"/>
  <c r="G7218" i="5"/>
  <c r="G7219" i="5"/>
  <c r="G7220" i="5"/>
  <c r="G7221" i="5"/>
  <c r="G7222" i="5"/>
  <c r="G7223" i="5"/>
  <c r="G7224" i="5"/>
  <c r="G7225" i="5"/>
  <c r="G7226" i="5"/>
  <c r="G7227" i="5"/>
  <c r="G7228" i="5"/>
  <c r="G7229" i="5"/>
  <c r="G7230" i="5"/>
  <c r="G7231" i="5"/>
  <c r="G7232" i="5"/>
  <c r="G7233" i="5"/>
  <c r="G7234" i="5"/>
  <c r="G7235" i="5"/>
  <c r="G7236" i="5"/>
  <c r="G7237" i="5"/>
  <c r="G7238" i="5"/>
  <c r="G7239" i="5"/>
  <c r="G7240" i="5"/>
  <c r="G7241" i="5"/>
  <c r="G7242" i="5"/>
  <c r="G7243" i="5"/>
  <c r="G7244" i="5"/>
  <c r="G7245" i="5"/>
  <c r="G7246" i="5"/>
  <c r="G7247" i="5"/>
  <c r="G7248" i="5"/>
  <c r="G7249" i="5"/>
  <c r="G7250" i="5"/>
  <c r="G7251" i="5"/>
  <c r="G7252" i="5"/>
  <c r="G7253" i="5"/>
  <c r="G7254" i="5"/>
  <c r="G7255" i="5"/>
  <c r="G7256" i="5"/>
  <c r="G7257" i="5"/>
  <c r="G7258" i="5"/>
  <c r="G7259" i="5"/>
  <c r="G7260" i="5"/>
  <c r="G7261" i="5"/>
  <c r="G7262" i="5"/>
  <c r="G7263" i="5"/>
  <c r="G7264" i="5"/>
  <c r="G7265" i="5"/>
  <c r="G7266" i="5"/>
  <c r="G7267" i="5"/>
  <c r="G7268" i="5"/>
  <c r="G7269" i="5"/>
  <c r="G7270" i="5"/>
  <c r="G7271" i="5"/>
  <c r="G7272" i="5"/>
  <c r="G7273" i="5"/>
  <c r="G7274" i="5"/>
  <c r="G7275" i="5"/>
  <c r="G7276" i="5"/>
  <c r="G7277" i="5"/>
  <c r="G7278" i="5"/>
  <c r="G7279" i="5"/>
  <c r="G7280" i="5"/>
  <c r="G7281" i="5"/>
  <c r="G7282" i="5"/>
  <c r="G7283" i="5"/>
  <c r="G7284" i="5"/>
  <c r="G7285" i="5"/>
  <c r="G7286" i="5"/>
  <c r="G7287" i="5"/>
  <c r="G7288" i="5"/>
  <c r="G7289" i="5"/>
  <c r="G7290" i="5"/>
  <c r="G7291" i="5"/>
  <c r="G7292" i="5"/>
  <c r="G7293" i="5"/>
  <c r="G7294" i="5"/>
  <c r="G7295" i="5"/>
  <c r="G7296" i="5"/>
  <c r="G7297" i="5"/>
  <c r="G7298" i="5"/>
  <c r="G7299" i="5"/>
  <c r="G7300" i="5"/>
  <c r="G7301" i="5"/>
  <c r="G7302" i="5"/>
  <c r="G7303" i="5"/>
  <c r="G7304" i="5"/>
  <c r="G7305" i="5"/>
  <c r="G7306" i="5"/>
  <c r="G7307" i="5"/>
  <c r="G7308" i="5"/>
  <c r="G7309" i="5"/>
  <c r="G7310" i="5"/>
  <c r="G7311" i="5"/>
  <c r="G7312" i="5"/>
  <c r="G7313" i="5"/>
  <c r="G7314" i="5"/>
  <c r="G7315" i="5"/>
  <c r="G7316" i="5"/>
  <c r="G7317" i="5"/>
  <c r="G7318" i="5"/>
  <c r="G7319" i="5"/>
  <c r="G7320" i="5"/>
  <c r="G7321" i="5"/>
  <c r="G7322" i="5"/>
  <c r="G7323" i="5"/>
  <c r="G7324" i="5"/>
  <c r="G7325" i="5"/>
  <c r="G7326" i="5"/>
  <c r="G7327" i="5"/>
  <c r="G7328" i="5"/>
  <c r="G7329" i="5"/>
  <c r="G7330" i="5"/>
  <c r="G7331" i="5"/>
  <c r="G7332" i="5"/>
  <c r="G7333" i="5"/>
  <c r="G7334" i="5"/>
  <c r="G7335" i="5"/>
  <c r="G7336" i="5"/>
  <c r="G7337" i="5"/>
  <c r="G7338" i="5"/>
  <c r="G7339" i="5"/>
  <c r="G7340" i="5"/>
  <c r="G7341" i="5"/>
  <c r="G7342" i="5"/>
  <c r="G7343" i="5"/>
  <c r="G7344" i="5"/>
  <c r="G7345" i="5"/>
  <c r="G7346" i="5"/>
  <c r="G7347" i="5"/>
  <c r="G7348" i="5"/>
  <c r="G7349" i="5"/>
  <c r="G7350" i="5"/>
  <c r="G7351" i="5"/>
  <c r="G7352" i="5"/>
  <c r="G7353" i="5"/>
  <c r="G7354" i="5"/>
  <c r="G7355" i="5"/>
  <c r="G7356" i="5"/>
  <c r="G7357" i="5"/>
  <c r="G7358" i="5"/>
  <c r="G7359" i="5"/>
  <c r="G7360" i="5"/>
  <c r="G7361" i="5"/>
  <c r="G7362" i="5"/>
  <c r="G7363" i="5"/>
  <c r="G7364" i="5"/>
  <c r="G7365" i="5"/>
  <c r="G7366" i="5"/>
  <c r="G7367" i="5"/>
  <c r="G7368" i="5"/>
  <c r="G7369" i="5"/>
  <c r="G7370" i="5"/>
  <c r="G7371" i="5"/>
  <c r="G7372" i="5"/>
  <c r="G7373" i="5"/>
  <c r="G7374" i="5"/>
  <c r="G7375" i="5"/>
  <c r="G7376" i="5"/>
  <c r="G7377" i="5"/>
  <c r="G7378" i="5"/>
  <c r="G7379" i="5"/>
  <c r="G7380" i="5"/>
  <c r="G7381" i="5"/>
  <c r="G7382" i="5"/>
  <c r="G7383" i="5"/>
  <c r="G7384" i="5"/>
  <c r="G7385" i="5"/>
  <c r="G7386" i="5"/>
  <c r="G7387" i="5"/>
  <c r="G7388" i="5"/>
  <c r="G7389" i="5"/>
  <c r="G7390" i="5"/>
  <c r="G7391" i="5"/>
  <c r="G7392" i="5"/>
  <c r="G7393" i="5"/>
  <c r="G7394" i="5"/>
  <c r="G7395" i="5"/>
  <c r="G7396" i="5"/>
  <c r="G7397" i="5"/>
  <c r="G7398" i="5"/>
  <c r="G7399" i="5"/>
  <c r="G7400" i="5"/>
  <c r="G7401" i="5"/>
  <c r="G7402" i="5"/>
  <c r="G7403" i="5"/>
  <c r="G7404" i="5"/>
  <c r="G7405" i="5"/>
  <c r="G7406" i="5"/>
  <c r="G7407" i="5"/>
  <c r="G7408" i="5"/>
  <c r="G7409" i="5"/>
  <c r="G7410" i="5"/>
  <c r="G7411" i="5"/>
  <c r="G7412" i="5"/>
  <c r="G7413" i="5"/>
  <c r="G7414" i="5"/>
  <c r="G7415" i="5"/>
  <c r="G7416" i="5"/>
  <c r="G7417" i="5"/>
  <c r="G7418" i="5"/>
  <c r="G7419" i="5"/>
  <c r="G7420" i="5"/>
  <c r="G7421" i="5"/>
  <c r="G7422" i="5"/>
  <c r="G7423" i="5"/>
  <c r="G7424" i="5"/>
  <c r="G7425" i="5"/>
  <c r="G7426" i="5"/>
  <c r="G7427" i="5"/>
  <c r="G7428" i="5"/>
  <c r="G7429" i="5"/>
  <c r="G7430" i="5"/>
  <c r="G7431" i="5"/>
  <c r="G7432" i="5"/>
  <c r="G7433" i="5"/>
  <c r="G7434" i="5"/>
  <c r="G7435" i="5"/>
  <c r="G7436" i="5"/>
  <c r="G7437" i="5"/>
  <c r="G7438" i="5"/>
  <c r="G7439" i="5"/>
  <c r="G7440" i="5"/>
  <c r="G7441" i="5"/>
  <c r="G7442" i="5"/>
  <c r="G7443" i="5"/>
  <c r="G7444" i="5"/>
  <c r="G7445" i="5"/>
  <c r="G7446" i="5"/>
  <c r="G7447" i="5"/>
  <c r="G7448" i="5"/>
  <c r="G7449" i="5"/>
  <c r="G7450" i="5"/>
  <c r="G7451" i="5"/>
  <c r="G7452" i="5"/>
  <c r="G7453" i="5"/>
  <c r="G7454" i="5"/>
  <c r="G7455" i="5"/>
  <c r="G7456" i="5"/>
  <c r="G7457" i="5"/>
  <c r="G7458" i="5"/>
  <c r="G7459" i="5"/>
  <c r="G7460" i="5"/>
  <c r="G7461" i="5"/>
  <c r="G7462" i="5"/>
  <c r="G7463" i="5"/>
  <c r="G7464" i="5"/>
  <c r="G7465" i="5"/>
  <c r="G7466" i="5"/>
  <c r="G7467" i="5"/>
  <c r="G7468" i="5"/>
  <c r="G7469" i="5"/>
  <c r="G7470" i="5"/>
  <c r="G7471" i="5"/>
  <c r="G7472" i="5"/>
  <c r="G7473" i="5"/>
  <c r="G7474" i="5"/>
  <c r="G7475" i="5"/>
  <c r="G7476" i="5"/>
  <c r="G7477" i="5"/>
  <c r="G7478" i="5"/>
  <c r="G7479" i="5"/>
  <c r="G7480" i="5"/>
  <c r="G7481" i="5"/>
  <c r="G7482" i="5"/>
  <c r="G7483" i="5"/>
  <c r="G7484" i="5"/>
  <c r="G7485" i="5"/>
  <c r="G7486" i="5"/>
  <c r="G7487" i="5"/>
  <c r="G7488" i="5"/>
  <c r="G7489" i="5"/>
  <c r="G7490" i="5"/>
  <c r="G7491" i="5"/>
  <c r="G7492" i="5"/>
  <c r="G7493" i="5"/>
  <c r="G7494" i="5"/>
  <c r="G7495" i="5"/>
  <c r="G7496" i="5"/>
  <c r="G7497" i="5"/>
  <c r="G7498" i="5"/>
  <c r="G7499" i="5"/>
  <c r="G7500" i="5"/>
  <c r="G7501" i="5"/>
  <c r="G7502" i="5"/>
  <c r="G7503" i="5"/>
  <c r="G7504" i="5"/>
  <c r="G7505" i="5"/>
  <c r="G7506" i="5"/>
  <c r="G7507" i="5"/>
  <c r="G7508" i="5"/>
  <c r="G7509" i="5"/>
  <c r="G7510" i="5"/>
  <c r="G7511" i="5"/>
  <c r="G7512" i="5"/>
  <c r="G7513" i="5"/>
  <c r="G7514" i="5"/>
  <c r="G7515" i="5"/>
  <c r="G7516" i="5"/>
  <c r="G7517" i="5"/>
  <c r="G7518" i="5"/>
  <c r="G7519" i="5"/>
  <c r="G7520" i="5"/>
  <c r="G7521" i="5"/>
  <c r="G7522" i="5"/>
  <c r="G7523" i="5"/>
  <c r="G7524" i="5"/>
  <c r="G7525" i="5"/>
  <c r="G7526" i="5"/>
  <c r="G7527" i="5"/>
  <c r="G7528" i="5"/>
  <c r="G7529" i="5"/>
  <c r="G7530" i="5"/>
  <c r="G7531" i="5"/>
  <c r="G7532" i="5"/>
  <c r="G7533" i="5"/>
  <c r="G7534" i="5"/>
  <c r="G7535" i="5"/>
  <c r="G7536" i="5"/>
  <c r="G7537" i="5"/>
  <c r="G7538" i="5"/>
  <c r="G7539" i="5"/>
  <c r="G7540" i="5"/>
  <c r="G7541" i="5"/>
  <c r="G7542" i="5"/>
  <c r="G7543" i="5"/>
  <c r="G7544" i="5"/>
  <c r="G7545" i="5"/>
  <c r="G7546" i="5"/>
  <c r="G7547" i="5"/>
  <c r="G7548" i="5"/>
  <c r="G7549" i="5"/>
  <c r="G7550" i="5"/>
  <c r="G7551" i="5"/>
  <c r="G7552" i="5"/>
  <c r="G7553" i="5"/>
  <c r="G7554" i="5"/>
  <c r="G7555" i="5"/>
  <c r="G7556" i="5"/>
  <c r="G7557" i="5"/>
  <c r="G7558" i="5"/>
  <c r="G7559" i="5"/>
  <c r="G7560" i="5"/>
  <c r="G7561" i="5"/>
  <c r="G7562" i="5"/>
  <c r="G7563" i="5"/>
  <c r="G7564" i="5"/>
  <c r="G7565" i="5"/>
  <c r="G7566" i="5"/>
  <c r="G7567" i="5"/>
  <c r="G7568" i="5"/>
  <c r="G7569" i="5"/>
  <c r="G7570" i="5"/>
  <c r="G7571" i="5"/>
  <c r="G7572" i="5"/>
  <c r="G7573" i="5"/>
  <c r="G7574" i="5"/>
  <c r="G7575" i="5"/>
  <c r="G7576" i="5"/>
  <c r="G7577" i="5"/>
  <c r="G7578" i="5"/>
  <c r="G7579" i="5"/>
  <c r="G7580" i="5"/>
  <c r="G7581" i="5"/>
  <c r="G7582" i="5"/>
  <c r="G7583" i="5"/>
  <c r="G7584" i="5"/>
  <c r="G7585" i="5"/>
  <c r="G7586" i="5"/>
  <c r="G7587" i="5"/>
  <c r="G7588" i="5"/>
  <c r="G7589" i="5"/>
  <c r="G7590" i="5"/>
  <c r="G7591" i="5"/>
  <c r="G7592" i="5"/>
  <c r="G7593" i="5"/>
  <c r="G7594" i="5"/>
  <c r="G7595" i="5"/>
  <c r="G7596" i="5"/>
  <c r="G7597" i="5"/>
  <c r="G7598" i="5"/>
  <c r="G7599" i="5"/>
  <c r="G7600" i="5"/>
  <c r="G7601" i="5"/>
  <c r="G7602" i="5"/>
  <c r="G7603" i="5"/>
  <c r="G7604" i="5"/>
  <c r="G7605" i="5"/>
  <c r="G7606" i="5"/>
  <c r="G7607" i="5"/>
  <c r="G7608" i="5"/>
  <c r="G7609" i="5"/>
  <c r="G7610" i="5"/>
  <c r="G7611" i="5"/>
  <c r="G7612" i="5"/>
  <c r="G7613" i="5"/>
  <c r="G7614" i="5"/>
  <c r="G7615" i="5"/>
  <c r="G7616" i="5"/>
  <c r="G7617" i="5"/>
  <c r="G7618" i="5"/>
  <c r="G7619" i="5"/>
  <c r="G7620" i="5"/>
  <c r="G7621" i="5"/>
  <c r="G7622" i="5"/>
  <c r="G7623" i="5"/>
  <c r="G7624" i="5"/>
  <c r="G7625" i="5"/>
  <c r="G7626" i="5"/>
  <c r="G7627" i="5"/>
  <c r="G7628" i="5"/>
  <c r="G7629" i="5"/>
  <c r="G7630" i="5"/>
  <c r="G7631" i="5"/>
  <c r="G7632" i="5"/>
  <c r="G7633" i="5"/>
  <c r="G7634" i="5"/>
  <c r="G7635" i="5"/>
  <c r="G7636" i="5"/>
  <c r="G7637" i="5"/>
  <c r="G7638" i="5"/>
  <c r="G7639" i="5"/>
  <c r="G7640" i="5"/>
  <c r="G7641" i="5"/>
  <c r="G7642" i="5"/>
  <c r="G7643" i="5"/>
  <c r="G7644" i="5"/>
  <c r="G7645" i="5"/>
  <c r="G7646" i="5"/>
  <c r="G7647" i="5"/>
  <c r="G7648" i="5"/>
  <c r="G7649" i="5"/>
  <c r="G7650" i="5"/>
  <c r="G7651" i="5"/>
  <c r="G7652" i="5"/>
  <c r="G7653" i="5"/>
  <c r="G7654" i="5"/>
  <c r="G7655" i="5"/>
  <c r="G7656" i="5"/>
  <c r="G7657" i="5"/>
  <c r="G7658" i="5"/>
  <c r="G7659" i="5"/>
  <c r="G7660" i="5"/>
  <c r="G7661" i="5"/>
  <c r="G7662" i="5"/>
  <c r="G7663" i="5"/>
  <c r="G7664" i="5"/>
  <c r="G7665" i="5"/>
  <c r="G7666" i="5"/>
  <c r="G7667" i="5"/>
  <c r="G7668" i="5"/>
  <c r="G7669" i="5"/>
  <c r="G7670" i="5"/>
  <c r="G7671" i="5"/>
  <c r="G7672" i="5"/>
  <c r="G7673" i="5"/>
  <c r="G7674" i="5"/>
  <c r="G7675" i="5"/>
  <c r="G7676" i="5"/>
  <c r="G7677" i="5"/>
  <c r="G7678" i="5"/>
  <c r="G7679" i="5"/>
  <c r="G7680" i="5"/>
  <c r="G7681" i="5"/>
  <c r="G7682" i="5"/>
  <c r="G7683" i="5"/>
  <c r="G7684" i="5"/>
  <c r="G7685" i="5"/>
  <c r="G7686" i="5"/>
  <c r="G7687" i="5"/>
  <c r="G7688" i="5"/>
  <c r="G7689" i="5"/>
  <c r="G7690" i="5"/>
  <c r="G7691" i="5"/>
  <c r="G7692" i="5"/>
  <c r="G7693" i="5"/>
  <c r="G7694" i="5"/>
  <c r="G7695" i="5"/>
  <c r="G7696" i="5"/>
  <c r="G7697" i="5"/>
  <c r="G7698" i="5"/>
  <c r="G7699" i="5"/>
  <c r="G7700" i="5"/>
  <c r="G7701" i="5"/>
  <c r="G7702" i="5"/>
  <c r="G7703" i="5"/>
  <c r="G7704" i="5"/>
  <c r="G7705" i="5"/>
  <c r="G7706" i="5"/>
  <c r="G7707" i="5"/>
  <c r="G7708" i="5"/>
  <c r="G7709" i="5"/>
  <c r="G7710" i="5"/>
  <c r="G7711" i="5"/>
  <c r="G7712" i="5"/>
  <c r="G7713" i="5"/>
  <c r="G7714" i="5"/>
  <c r="G7715" i="5"/>
  <c r="G7716" i="5"/>
  <c r="G7717" i="5"/>
  <c r="G7718" i="5"/>
  <c r="G7719" i="5"/>
  <c r="G7720" i="5"/>
  <c r="G7721" i="5"/>
  <c r="G7722" i="5"/>
  <c r="G7723" i="5"/>
  <c r="G7724" i="5"/>
  <c r="G7725" i="5"/>
  <c r="G7726" i="5"/>
  <c r="G7727" i="5"/>
  <c r="G7728" i="5"/>
  <c r="G7729" i="5"/>
  <c r="G7730" i="5"/>
  <c r="G7731" i="5"/>
  <c r="G7732" i="5"/>
  <c r="G7733" i="5"/>
  <c r="G7734" i="5"/>
  <c r="G7735" i="5"/>
  <c r="G7736" i="5"/>
  <c r="G7737" i="5"/>
  <c r="G7738" i="5"/>
  <c r="G7739" i="5"/>
  <c r="G7740" i="5"/>
  <c r="G7741" i="5"/>
  <c r="G7742" i="5"/>
  <c r="G7743" i="5"/>
  <c r="G7744" i="5"/>
  <c r="G7745" i="5"/>
  <c r="G7746" i="5"/>
  <c r="G7747" i="5"/>
  <c r="G7748" i="5"/>
  <c r="G7749" i="5"/>
  <c r="G7750" i="5"/>
  <c r="G7751" i="5"/>
  <c r="G7752" i="5"/>
  <c r="G7753" i="5"/>
  <c r="G7754" i="5"/>
  <c r="G7755" i="5"/>
  <c r="G7756" i="5"/>
  <c r="G7757" i="5"/>
  <c r="G7758" i="5"/>
  <c r="G7759" i="5"/>
  <c r="G7760" i="5"/>
  <c r="G7761" i="5"/>
  <c r="G7762" i="5"/>
  <c r="G7763" i="5"/>
  <c r="G7764" i="5"/>
  <c r="G7765" i="5"/>
  <c r="G7766" i="5"/>
  <c r="G7767" i="5"/>
  <c r="G7768" i="5"/>
  <c r="G7769" i="5"/>
  <c r="G7770" i="5"/>
  <c r="G7771" i="5"/>
  <c r="G7772" i="5"/>
  <c r="G7773" i="5"/>
  <c r="G7774" i="5"/>
  <c r="G7775" i="5"/>
  <c r="G7776" i="5"/>
  <c r="G7777" i="5"/>
  <c r="G7778" i="5"/>
  <c r="G7779" i="5"/>
  <c r="G7780" i="5"/>
  <c r="G7781" i="5"/>
  <c r="G7782" i="5"/>
  <c r="G7783" i="5"/>
  <c r="G7784" i="5"/>
  <c r="G7785" i="5"/>
  <c r="G7786" i="5"/>
  <c r="G7787" i="5"/>
  <c r="G7788" i="5"/>
  <c r="G7789" i="5"/>
  <c r="G7790" i="5"/>
  <c r="G7791" i="5"/>
  <c r="G7792" i="5"/>
  <c r="G7793" i="5"/>
  <c r="G7794" i="5"/>
  <c r="G7795" i="5"/>
  <c r="G7796" i="5"/>
  <c r="G7797" i="5"/>
  <c r="G7798" i="5"/>
  <c r="G7799" i="5"/>
  <c r="G7800" i="5"/>
  <c r="G7801" i="5"/>
  <c r="G7802" i="5"/>
  <c r="G7803" i="5"/>
  <c r="G7804" i="5"/>
  <c r="G7805" i="5"/>
  <c r="G7806" i="5"/>
  <c r="G7807" i="5"/>
  <c r="G7808" i="5"/>
  <c r="G7809" i="5"/>
  <c r="G7810" i="5"/>
  <c r="G7811" i="5"/>
  <c r="G7812" i="5"/>
  <c r="G7813" i="5"/>
  <c r="G7814" i="5"/>
  <c r="G7815" i="5"/>
  <c r="G7816" i="5"/>
  <c r="G7817" i="5"/>
  <c r="G7818" i="5"/>
  <c r="G7819" i="5"/>
  <c r="G7820" i="5"/>
  <c r="G7821" i="5"/>
  <c r="G7822" i="5"/>
  <c r="G7823" i="5"/>
  <c r="G7824" i="5"/>
  <c r="G7825" i="5"/>
  <c r="G7826" i="5"/>
  <c r="G7827" i="5"/>
  <c r="G7828" i="5"/>
  <c r="G7829" i="5"/>
  <c r="G7830" i="5"/>
  <c r="G7831" i="5"/>
  <c r="G7832" i="5"/>
  <c r="G7833" i="5"/>
  <c r="G7834" i="5"/>
  <c r="G7835" i="5"/>
  <c r="G7836" i="5"/>
  <c r="G7837" i="5"/>
  <c r="G7838" i="5"/>
  <c r="G7839" i="5"/>
  <c r="G7840" i="5"/>
  <c r="G7841" i="5"/>
  <c r="G7842" i="5"/>
  <c r="G7843" i="5"/>
  <c r="G7844" i="5"/>
  <c r="G7845" i="5"/>
  <c r="G7846" i="5"/>
  <c r="G7847" i="5"/>
  <c r="G7848" i="5"/>
  <c r="G7849" i="5"/>
  <c r="G7850" i="5"/>
  <c r="G7851" i="5"/>
  <c r="G7852" i="5"/>
  <c r="G7853" i="5"/>
  <c r="G7854" i="5"/>
  <c r="G7855" i="5"/>
  <c r="G7856" i="5"/>
  <c r="G7857" i="5"/>
  <c r="G7858" i="5"/>
  <c r="G7859" i="5"/>
  <c r="G7860" i="5"/>
  <c r="G7861" i="5"/>
  <c r="G7862" i="5"/>
  <c r="G7863" i="5"/>
  <c r="G7864" i="5"/>
  <c r="G7865" i="5"/>
  <c r="G7866" i="5"/>
  <c r="G7867" i="5"/>
  <c r="G7868" i="5"/>
  <c r="G7869" i="5"/>
  <c r="G7870" i="5"/>
  <c r="G7871" i="5"/>
  <c r="G7872" i="5"/>
  <c r="G7873" i="5"/>
  <c r="G7874" i="5"/>
  <c r="G7875" i="5"/>
  <c r="G7876" i="5"/>
  <c r="G7877" i="5"/>
  <c r="G7878" i="5"/>
  <c r="G7879" i="5"/>
  <c r="G7880" i="5"/>
  <c r="G7881" i="5"/>
  <c r="G7882" i="5"/>
  <c r="G7883" i="5"/>
  <c r="G7884" i="5"/>
  <c r="G7885" i="5"/>
  <c r="G7886" i="5"/>
  <c r="G7887" i="5"/>
  <c r="G7888" i="5"/>
  <c r="G7889" i="5"/>
  <c r="G7890" i="5"/>
  <c r="G7891" i="5"/>
  <c r="G7892" i="5"/>
  <c r="G7893" i="5"/>
  <c r="G7894" i="5"/>
  <c r="G7895" i="5"/>
  <c r="G7896" i="5"/>
  <c r="G7897" i="5"/>
  <c r="G7898" i="5"/>
  <c r="G7899" i="5"/>
  <c r="G7900" i="5"/>
  <c r="G7901" i="5"/>
  <c r="G7902" i="5"/>
  <c r="G7903" i="5"/>
  <c r="G7904" i="5"/>
  <c r="G7905" i="5"/>
  <c r="G7906" i="5"/>
  <c r="G7907" i="5"/>
  <c r="G7908" i="5"/>
  <c r="G7909" i="5"/>
  <c r="G7910" i="5"/>
  <c r="G7911" i="5"/>
  <c r="G7912" i="5"/>
  <c r="G7913" i="5"/>
  <c r="G7914" i="5"/>
  <c r="G7915" i="5"/>
  <c r="G7916" i="5"/>
  <c r="G7917" i="5"/>
  <c r="G7918" i="5"/>
  <c r="G7919" i="5"/>
  <c r="G7920" i="5"/>
  <c r="G7921" i="5"/>
  <c r="G7922" i="5"/>
  <c r="G7923" i="5"/>
  <c r="G7924" i="5"/>
  <c r="G7925" i="5"/>
  <c r="G7926" i="5"/>
  <c r="G7927" i="5"/>
  <c r="G7928" i="5"/>
  <c r="G7929" i="5"/>
  <c r="G7930" i="5"/>
  <c r="G7931" i="5"/>
  <c r="G7932" i="5"/>
  <c r="G7933" i="5"/>
  <c r="G7934" i="5"/>
  <c r="G7935" i="5"/>
  <c r="G7936" i="5"/>
  <c r="G7937" i="5"/>
  <c r="G7938" i="5"/>
  <c r="G7939" i="5"/>
  <c r="G7940" i="5"/>
  <c r="G7941" i="5"/>
  <c r="G7942" i="5"/>
  <c r="G7943" i="5"/>
  <c r="G7944" i="5"/>
  <c r="G7945" i="5"/>
  <c r="G7946" i="5"/>
  <c r="G7947" i="5"/>
  <c r="G7948" i="5"/>
  <c r="G7949" i="5"/>
  <c r="G7950" i="5"/>
  <c r="G7951" i="5"/>
  <c r="G7952" i="5"/>
  <c r="G7953" i="5"/>
  <c r="G7954" i="5"/>
  <c r="G7955" i="5"/>
  <c r="G7956" i="5"/>
  <c r="G7957" i="5"/>
  <c r="G7958" i="5"/>
  <c r="G7959" i="5"/>
  <c r="G7960" i="5"/>
  <c r="G7961" i="5"/>
  <c r="G7962" i="5"/>
  <c r="G7963" i="5"/>
  <c r="G7964" i="5"/>
  <c r="G7965" i="5"/>
  <c r="G7966" i="5"/>
  <c r="G7967" i="5"/>
  <c r="G7968" i="5"/>
  <c r="G7969" i="5"/>
  <c r="G7970" i="5"/>
  <c r="G7971" i="5"/>
  <c r="G7972" i="5"/>
  <c r="G7973" i="5"/>
  <c r="G7974" i="5"/>
  <c r="G7975" i="5"/>
  <c r="G7976" i="5"/>
  <c r="G7977" i="5"/>
  <c r="G7978" i="5"/>
  <c r="G7979" i="5"/>
  <c r="G7980" i="5"/>
  <c r="G7981" i="5"/>
  <c r="G7982" i="5"/>
  <c r="G7983" i="5"/>
  <c r="G7984" i="5"/>
  <c r="G7985" i="5"/>
  <c r="G7986" i="5"/>
  <c r="G7987" i="5"/>
  <c r="G7988" i="5"/>
  <c r="G7989" i="5"/>
  <c r="G7990" i="5"/>
  <c r="G7991" i="5"/>
  <c r="G7992" i="5"/>
  <c r="G7993" i="5"/>
  <c r="G7994" i="5"/>
  <c r="G7995" i="5"/>
  <c r="G7996" i="5"/>
  <c r="G7997" i="5"/>
  <c r="G7998" i="5"/>
  <c r="G7999" i="5"/>
  <c r="G8000" i="5"/>
  <c r="G8001" i="5"/>
  <c r="G8002" i="5"/>
  <c r="G8003" i="5"/>
  <c r="G8004" i="5"/>
  <c r="G8005" i="5"/>
  <c r="G8006" i="5"/>
  <c r="G8007" i="5"/>
  <c r="G8008" i="5"/>
  <c r="G8009" i="5"/>
  <c r="G8010" i="5"/>
  <c r="G8011" i="5"/>
  <c r="G8012" i="5"/>
  <c r="G8013" i="5"/>
  <c r="G8014" i="5"/>
  <c r="G8015" i="5"/>
  <c r="G8016" i="5"/>
  <c r="G8017" i="5"/>
  <c r="G8018" i="5"/>
  <c r="G8019" i="5"/>
  <c r="G8020" i="5"/>
  <c r="G8021" i="5"/>
  <c r="G8022" i="5"/>
  <c r="G8023" i="5"/>
  <c r="G8024" i="5"/>
  <c r="G8025" i="5"/>
  <c r="G8026" i="5"/>
  <c r="G8027" i="5"/>
  <c r="G8028" i="5"/>
  <c r="G8029" i="5"/>
  <c r="G8030" i="5"/>
  <c r="G8031" i="5"/>
  <c r="G8032" i="5"/>
  <c r="G8033" i="5"/>
  <c r="G8034" i="5"/>
  <c r="G8035" i="5"/>
  <c r="G8036" i="5"/>
  <c r="G8037" i="5"/>
  <c r="G8038" i="5"/>
  <c r="G8039" i="5"/>
  <c r="G8040" i="5"/>
  <c r="G8041" i="5"/>
  <c r="G8042" i="5"/>
  <c r="G8043" i="5"/>
  <c r="G8044" i="5"/>
  <c r="G8045" i="5"/>
  <c r="G8046" i="5"/>
  <c r="G8047" i="5"/>
  <c r="G8048" i="5"/>
  <c r="G8049" i="5"/>
  <c r="G8050" i="5"/>
  <c r="G8051" i="5"/>
  <c r="G8052" i="5"/>
  <c r="G8053" i="5"/>
  <c r="G8054" i="5"/>
  <c r="G8055" i="5"/>
  <c r="G8056" i="5"/>
  <c r="G8057" i="5"/>
  <c r="G8058" i="5"/>
  <c r="G8059" i="5"/>
  <c r="G8060" i="5"/>
  <c r="G8061" i="5"/>
  <c r="G8062" i="5"/>
  <c r="G8063" i="5"/>
  <c r="G8064" i="5"/>
  <c r="G8065" i="5"/>
  <c r="G8066" i="5"/>
  <c r="G8067" i="5"/>
  <c r="G8068" i="5"/>
  <c r="G8069" i="5"/>
  <c r="G8070" i="5"/>
  <c r="G8071" i="5"/>
  <c r="G8072" i="5"/>
  <c r="G8073" i="5"/>
  <c r="G8074" i="5"/>
  <c r="G8075" i="5"/>
  <c r="G8076" i="5"/>
  <c r="G8077" i="5"/>
  <c r="G8078" i="5"/>
  <c r="G8079" i="5"/>
  <c r="G8080" i="5"/>
  <c r="G8081" i="5"/>
  <c r="G8082" i="5"/>
  <c r="G8083" i="5"/>
  <c r="G8084" i="5"/>
  <c r="G8085" i="5"/>
  <c r="G8086" i="5"/>
  <c r="G8087" i="5"/>
  <c r="G8088" i="5"/>
  <c r="G8089" i="5"/>
  <c r="G8090" i="5"/>
  <c r="G8091" i="5"/>
  <c r="G8092" i="5"/>
  <c r="G8093" i="5"/>
  <c r="G8094" i="5"/>
  <c r="G8095" i="5"/>
  <c r="G8096" i="5"/>
  <c r="G8097" i="5"/>
  <c r="G8098" i="5"/>
  <c r="G8099" i="5"/>
  <c r="G8100" i="5"/>
  <c r="G8101" i="5"/>
  <c r="G8102" i="5"/>
  <c r="G8103" i="5"/>
  <c r="G8104" i="5"/>
  <c r="G8105" i="5"/>
  <c r="G8106" i="5"/>
  <c r="G8107" i="5"/>
  <c r="G8108" i="5"/>
  <c r="G8109" i="5"/>
  <c r="G8110" i="5"/>
  <c r="G8111" i="5"/>
  <c r="G8112" i="5"/>
  <c r="G8113" i="5"/>
  <c r="G8114" i="5"/>
  <c r="G8115" i="5"/>
  <c r="G8116" i="5"/>
  <c r="G8117" i="5"/>
  <c r="G8118" i="5"/>
  <c r="G8119" i="5"/>
  <c r="G8120" i="5"/>
  <c r="G8121" i="5"/>
  <c r="G8122" i="5"/>
  <c r="G8123" i="5"/>
  <c r="G8124" i="5"/>
  <c r="G8125" i="5"/>
  <c r="G8126" i="5"/>
  <c r="G8127" i="5"/>
  <c r="G8128" i="5"/>
  <c r="G8129" i="5"/>
  <c r="G8130" i="5"/>
  <c r="G8131" i="5"/>
  <c r="G8132" i="5"/>
  <c r="G8133" i="5"/>
  <c r="G8134" i="5"/>
  <c r="G8135" i="5"/>
  <c r="G8136" i="5"/>
  <c r="G8137" i="5"/>
  <c r="G8138" i="5"/>
  <c r="G8139" i="5"/>
  <c r="G8140" i="5"/>
  <c r="G8141" i="5"/>
  <c r="G8142" i="5"/>
  <c r="G8143" i="5"/>
  <c r="G8144" i="5"/>
  <c r="G8145" i="5"/>
  <c r="G8146" i="5"/>
  <c r="G8147" i="5"/>
  <c r="G8148" i="5"/>
  <c r="G8149" i="5"/>
  <c r="G8150" i="5"/>
  <c r="G8151" i="5"/>
  <c r="G8152" i="5"/>
  <c r="G8153" i="5"/>
  <c r="G8154" i="5"/>
  <c r="G8155" i="5"/>
  <c r="G8156" i="5"/>
  <c r="G8157" i="5"/>
  <c r="G8158" i="5"/>
  <c r="G8159" i="5"/>
  <c r="G8160" i="5"/>
  <c r="G8161" i="5"/>
  <c r="G8162" i="5"/>
  <c r="G8163" i="5"/>
  <c r="G8164" i="5"/>
  <c r="G8165" i="5"/>
  <c r="G8166" i="5"/>
  <c r="G8167" i="5"/>
  <c r="G8168" i="5"/>
  <c r="G8169" i="5"/>
  <c r="G8170" i="5"/>
  <c r="G8171" i="5"/>
  <c r="G8172" i="5"/>
  <c r="G8173" i="5"/>
  <c r="G8174" i="5"/>
  <c r="G8175" i="5"/>
  <c r="G8176" i="5"/>
  <c r="G8177" i="5"/>
  <c r="G8178" i="5"/>
  <c r="G8179" i="5"/>
  <c r="G8180" i="5"/>
  <c r="G8181" i="5"/>
  <c r="G8182" i="5"/>
  <c r="G8183" i="5"/>
  <c r="G8184" i="5"/>
  <c r="G8185" i="5"/>
  <c r="G8186" i="5"/>
  <c r="G8187" i="5"/>
  <c r="G8188" i="5"/>
  <c r="G8189" i="5"/>
  <c r="G8190" i="5"/>
  <c r="G8191" i="5"/>
  <c r="G8192" i="5"/>
  <c r="G8193" i="5"/>
  <c r="G8194" i="5"/>
  <c r="G8195" i="5"/>
  <c r="G8196" i="5"/>
  <c r="G8197" i="5"/>
  <c r="G8198" i="5"/>
  <c r="G8199" i="5"/>
  <c r="G8200" i="5"/>
  <c r="G8201" i="5"/>
  <c r="G8202" i="5"/>
  <c r="G8203" i="5"/>
  <c r="G8204" i="5"/>
  <c r="G8205" i="5"/>
  <c r="G8206" i="5"/>
  <c r="G8207" i="5"/>
  <c r="G8208" i="5"/>
  <c r="G8209" i="5"/>
  <c r="G8210" i="5"/>
  <c r="G8211" i="5"/>
  <c r="G8212" i="5"/>
  <c r="G8213" i="5"/>
  <c r="G8214" i="5"/>
  <c r="G8215" i="5"/>
  <c r="G8216" i="5"/>
  <c r="G8217" i="5"/>
  <c r="G8218" i="5"/>
  <c r="G8219" i="5"/>
  <c r="G8220" i="5"/>
  <c r="G8221" i="5"/>
  <c r="G8222" i="5"/>
  <c r="G8223" i="5"/>
  <c r="G8224" i="5"/>
  <c r="G8225" i="5"/>
  <c r="G8226" i="5"/>
  <c r="G8227" i="5"/>
  <c r="G8228" i="5"/>
  <c r="G8229" i="5"/>
  <c r="G8230" i="5"/>
  <c r="G8231" i="5"/>
  <c r="G8232" i="5"/>
  <c r="G8233" i="5"/>
  <c r="G8234" i="5"/>
  <c r="G8235" i="5"/>
  <c r="G8236" i="5"/>
  <c r="G8237" i="5"/>
  <c r="G8238" i="5"/>
  <c r="G8239" i="5"/>
  <c r="G8240" i="5"/>
  <c r="G8241" i="5"/>
  <c r="G8242" i="5"/>
  <c r="G8243" i="5"/>
  <c r="G8244" i="5"/>
  <c r="G8245" i="5"/>
  <c r="G8246" i="5"/>
  <c r="G8247" i="5"/>
  <c r="G8248" i="5"/>
  <c r="G8249" i="5"/>
  <c r="G8250" i="5"/>
  <c r="G8251" i="5"/>
  <c r="G8252" i="5"/>
  <c r="G8253" i="5"/>
  <c r="G8254" i="5"/>
  <c r="G8255" i="5"/>
  <c r="G8256" i="5"/>
  <c r="G8257" i="5"/>
  <c r="G8258" i="5"/>
  <c r="G8259" i="5"/>
  <c r="G8260" i="5"/>
  <c r="G8261" i="5"/>
  <c r="G8262" i="5"/>
  <c r="G8263" i="5"/>
  <c r="G8264" i="5"/>
  <c r="G8265" i="5"/>
  <c r="G8266" i="5"/>
  <c r="G8267" i="5"/>
  <c r="G8268" i="5"/>
  <c r="G8269" i="5"/>
  <c r="G8270" i="5"/>
  <c r="G8271" i="5"/>
  <c r="G8272" i="5"/>
  <c r="G8273" i="5"/>
  <c r="G8274" i="5"/>
  <c r="G8275" i="5"/>
  <c r="G8276" i="5"/>
  <c r="G8277" i="5"/>
  <c r="G8278" i="5"/>
  <c r="G8279" i="5"/>
  <c r="G8280" i="5"/>
  <c r="G8281" i="5"/>
  <c r="G8282" i="5"/>
  <c r="G8283" i="5"/>
  <c r="G8284" i="5"/>
  <c r="G8285" i="5"/>
  <c r="G8286" i="5"/>
  <c r="G8287" i="5"/>
  <c r="G8288" i="5"/>
  <c r="G8289" i="5"/>
  <c r="G8290" i="5"/>
  <c r="G8291" i="5"/>
  <c r="G8292" i="5"/>
  <c r="G8293" i="5"/>
  <c r="G8294" i="5"/>
  <c r="G8295" i="5"/>
  <c r="G8296" i="5"/>
  <c r="G8297" i="5"/>
  <c r="G8298" i="5"/>
  <c r="G8299" i="5"/>
  <c r="G8300" i="5"/>
  <c r="G8301" i="5"/>
  <c r="G8302" i="5"/>
  <c r="G8303" i="5"/>
  <c r="G8304" i="5"/>
  <c r="G8305" i="5"/>
  <c r="G8306" i="5"/>
  <c r="G8307" i="5"/>
  <c r="G8308" i="5"/>
  <c r="G8309" i="5"/>
  <c r="G8310" i="5"/>
  <c r="G8311" i="5"/>
  <c r="G8312" i="5"/>
  <c r="G8313" i="5"/>
  <c r="G8314" i="5"/>
  <c r="G8315" i="5"/>
  <c r="G8316" i="5"/>
  <c r="G8317" i="5"/>
  <c r="G8318" i="5"/>
  <c r="G8319" i="5"/>
  <c r="G8320" i="5"/>
  <c r="G8321" i="5"/>
  <c r="G8322" i="5"/>
  <c r="G8323" i="5"/>
  <c r="G8324" i="5"/>
  <c r="G8325" i="5"/>
  <c r="G8326" i="5"/>
  <c r="G8327" i="5"/>
  <c r="G8328" i="5"/>
  <c r="G8329" i="5"/>
  <c r="G8330" i="5"/>
  <c r="G8331" i="5"/>
  <c r="G8332" i="5"/>
  <c r="G8333" i="5"/>
  <c r="G8334" i="5"/>
  <c r="G8335" i="5"/>
  <c r="G8336" i="5"/>
  <c r="G8337" i="5"/>
  <c r="G8338" i="5"/>
  <c r="G8339" i="5"/>
  <c r="G8340" i="5"/>
  <c r="G8341" i="5"/>
  <c r="G8342" i="5"/>
  <c r="G8343" i="5"/>
  <c r="G8344" i="5"/>
  <c r="G8345" i="5"/>
  <c r="G8346" i="5"/>
  <c r="G8347" i="5"/>
  <c r="G8348" i="5"/>
  <c r="G8349" i="5"/>
  <c r="G8350" i="5"/>
  <c r="G8351" i="5"/>
  <c r="G8352" i="5"/>
  <c r="G8353" i="5"/>
  <c r="G8354" i="5"/>
  <c r="G8355" i="5"/>
  <c r="G8356" i="5"/>
  <c r="G8357" i="5"/>
  <c r="G8358" i="5"/>
  <c r="G8359" i="5"/>
  <c r="G8360" i="5"/>
  <c r="G8361" i="5"/>
  <c r="G8362" i="5"/>
  <c r="G8363" i="5"/>
  <c r="G8364" i="5"/>
  <c r="G8365" i="5"/>
  <c r="G8366" i="5"/>
  <c r="G8367" i="5"/>
  <c r="G8368" i="5"/>
  <c r="G8369" i="5"/>
  <c r="G8370" i="5"/>
  <c r="G8371" i="5"/>
  <c r="G8372" i="5"/>
  <c r="G8373" i="5"/>
  <c r="G8374" i="5"/>
  <c r="G8375" i="5"/>
  <c r="G8376" i="5"/>
  <c r="G8377" i="5"/>
  <c r="G8378" i="5"/>
  <c r="G8379" i="5"/>
  <c r="G8380" i="5"/>
  <c r="G8381" i="5"/>
  <c r="G8382" i="5"/>
  <c r="G8383" i="5"/>
  <c r="G8384" i="5"/>
  <c r="G8385" i="5"/>
  <c r="G8386" i="5"/>
  <c r="G8387" i="5"/>
  <c r="G8388" i="5"/>
  <c r="G8389" i="5"/>
  <c r="G8390" i="5"/>
  <c r="G8391" i="5"/>
  <c r="G8392" i="5"/>
  <c r="G8393" i="5"/>
  <c r="G8394" i="5"/>
  <c r="G8395" i="5"/>
  <c r="G8396" i="5"/>
  <c r="G8397" i="5"/>
  <c r="G8398" i="5"/>
  <c r="G8399" i="5"/>
  <c r="G8400" i="5"/>
  <c r="G8401" i="5"/>
  <c r="G8402" i="5"/>
  <c r="G8403" i="5"/>
  <c r="G8404" i="5"/>
  <c r="G8405" i="5"/>
  <c r="G8406" i="5"/>
  <c r="G8407" i="5"/>
  <c r="G8408" i="5"/>
  <c r="G8409" i="5"/>
  <c r="G8410" i="5"/>
  <c r="G8411" i="5"/>
  <c r="G8412" i="5"/>
  <c r="G8413" i="5"/>
  <c r="G8414" i="5"/>
  <c r="G8415" i="5"/>
  <c r="G8416" i="5"/>
  <c r="G8417" i="5"/>
  <c r="G8418" i="5"/>
  <c r="G8419" i="5"/>
  <c r="G8420" i="5"/>
  <c r="G8421" i="5"/>
  <c r="G8422" i="5"/>
  <c r="G8423" i="5"/>
  <c r="G8424" i="5"/>
  <c r="G8425" i="5"/>
  <c r="G8426" i="5"/>
  <c r="G8427" i="5"/>
  <c r="G8428" i="5"/>
  <c r="G8429" i="5"/>
  <c r="G8430" i="5"/>
  <c r="G8431" i="5"/>
  <c r="G8432" i="5"/>
  <c r="G8433" i="5"/>
  <c r="G8434" i="5"/>
  <c r="G8435" i="5"/>
  <c r="G8436" i="5"/>
  <c r="G8437" i="5"/>
  <c r="G8438" i="5"/>
  <c r="G8439" i="5"/>
  <c r="G8440" i="5"/>
  <c r="G8441" i="5"/>
  <c r="G8442" i="5"/>
  <c r="G8443" i="5"/>
  <c r="G8444" i="5"/>
  <c r="G8445" i="5"/>
  <c r="G8446" i="5"/>
  <c r="G8447" i="5"/>
  <c r="G8448" i="5"/>
  <c r="G8449" i="5"/>
  <c r="G8450" i="5"/>
  <c r="G8451" i="5"/>
  <c r="G8452" i="5"/>
  <c r="G8453" i="5"/>
  <c r="G8454" i="5"/>
  <c r="G8455" i="5"/>
  <c r="G8456" i="5"/>
  <c r="G8457" i="5"/>
  <c r="G8458" i="5"/>
  <c r="G8459" i="5"/>
  <c r="G8460" i="5"/>
  <c r="G8461" i="5"/>
  <c r="G8462" i="5"/>
  <c r="G8463" i="5"/>
  <c r="G8464" i="5"/>
  <c r="G8465" i="5"/>
  <c r="G8466" i="5"/>
  <c r="G8467" i="5"/>
  <c r="G8468" i="5"/>
  <c r="G8469" i="5"/>
  <c r="G8470" i="5"/>
  <c r="G8471" i="5"/>
  <c r="G8472" i="5"/>
  <c r="G8473" i="5"/>
  <c r="G8474" i="5"/>
  <c r="G8475" i="5"/>
  <c r="G8476" i="5"/>
  <c r="G8477" i="5"/>
  <c r="G8478" i="5"/>
  <c r="G8479" i="5"/>
  <c r="G8480" i="5"/>
  <c r="G8481" i="5"/>
  <c r="G8482" i="5"/>
  <c r="G8483" i="5"/>
  <c r="G8484" i="5"/>
  <c r="G8485" i="5"/>
  <c r="G8486" i="5"/>
  <c r="G8487" i="5"/>
  <c r="G8488" i="5"/>
  <c r="G8489" i="5"/>
  <c r="G8490" i="5"/>
  <c r="G8491" i="5"/>
  <c r="G8492" i="5"/>
  <c r="G8493" i="5"/>
  <c r="G8494" i="5"/>
  <c r="G8495" i="5"/>
  <c r="G8496" i="5"/>
  <c r="G8497" i="5"/>
  <c r="G8498" i="5"/>
  <c r="G8499" i="5"/>
  <c r="G8500" i="5"/>
  <c r="G8501" i="5"/>
  <c r="G8502" i="5"/>
  <c r="G8503" i="5"/>
  <c r="G8504" i="5"/>
  <c r="G8505" i="5"/>
  <c r="G8506" i="5"/>
  <c r="G8507" i="5"/>
  <c r="G8508" i="5"/>
  <c r="G8509" i="5"/>
  <c r="G8510" i="5"/>
  <c r="G8511" i="5"/>
  <c r="G8512" i="5"/>
  <c r="G8513" i="5"/>
  <c r="G8514" i="5"/>
  <c r="G8515" i="5"/>
  <c r="G8516" i="5"/>
  <c r="G8517" i="5"/>
  <c r="G8518" i="5"/>
  <c r="G8519" i="5"/>
  <c r="G8520" i="5"/>
  <c r="G8521" i="5"/>
  <c r="G8522" i="5"/>
  <c r="G8523" i="5"/>
  <c r="G8524" i="5"/>
  <c r="G8525" i="5"/>
  <c r="G8526" i="5"/>
  <c r="G8527" i="5"/>
  <c r="G8528" i="5"/>
  <c r="G8529" i="5"/>
  <c r="G8530" i="5"/>
  <c r="G8531" i="5"/>
  <c r="G8532" i="5"/>
  <c r="G8533" i="5"/>
  <c r="G8534" i="5"/>
  <c r="G8535" i="5"/>
  <c r="G8536" i="5"/>
  <c r="G8537" i="5"/>
  <c r="G8538" i="5"/>
  <c r="G8539" i="5"/>
  <c r="G8540" i="5"/>
  <c r="G8541" i="5"/>
  <c r="G8542" i="5"/>
  <c r="G8543" i="5"/>
  <c r="G8544" i="5"/>
  <c r="G8545" i="5"/>
  <c r="G8546" i="5"/>
  <c r="G8547" i="5"/>
  <c r="G8548" i="5"/>
  <c r="G8549" i="5"/>
  <c r="G8550" i="5"/>
  <c r="G8551" i="5"/>
  <c r="G8552" i="5"/>
  <c r="G8553" i="5"/>
  <c r="G8554" i="5"/>
  <c r="G8555" i="5"/>
  <c r="G8556" i="5"/>
  <c r="G8557" i="5"/>
  <c r="G8558" i="5"/>
  <c r="G8559" i="5"/>
  <c r="G8560" i="5"/>
  <c r="G8561" i="5"/>
  <c r="G8562" i="5"/>
  <c r="G8563" i="5"/>
  <c r="G8564" i="5"/>
  <c r="G8565" i="5"/>
  <c r="G8566" i="5"/>
  <c r="G8567" i="5"/>
  <c r="G8568" i="5"/>
  <c r="G8569" i="5"/>
  <c r="G8570" i="5"/>
  <c r="G8571" i="5"/>
  <c r="G8572" i="5"/>
  <c r="G8573" i="5"/>
  <c r="G8574" i="5"/>
  <c r="G8575" i="5"/>
  <c r="G8576" i="5"/>
  <c r="G8577" i="5"/>
  <c r="G8578" i="5"/>
  <c r="G8579" i="5"/>
  <c r="G8580" i="5"/>
  <c r="G8581" i="5"/>
  <c r="G8582" i="5"/>
  <c r="G8583" i="5"/>
  <c r="G8584" i="5"/>
  <c r="G8585" i="5"/>
  <c r="G8586" i="5"/>
  <c r="G8587" i="5"/>
  <c r="G8588" i="5"/>
  <c r="G8589" i="5"/>
  <c r="G8590" i="5"/>
  <c r="G8591" i="5"/>
  <c r="G8592" i="5"/>
  <c r="G8593" i="5"/>
  <c r="G8594" i="5"/>
  <c r="G8595" i="5"/>
  <c r="G8596" i="5"/>
  <c r="G8597" i="5"/>
  <c r="G8598" i="5"/>
  <c r="G8599" i="5"/>
  <c r="G8600" i="5"/>
  <c r="G8601" i="5"/>
  <c r="G8602" i="5"/>
  <c r="G8603" i="5"/>
  <c r="G8604" i="5"/>
  <c r="G8605" i="5"/>
  <c r="G8606" i="5"/>
  <c r="G8607" i="5"/>
  <c r="G8608" i="5"/>
  <c r="G8609" i="5"/>
  <c r="G8610" i="5"/>
  <c r="G8611" i="5"/>
  <c r="G8612" i="5"/>
  <c r="G8613" i="5"/>
  <c r="G8614" i="5"/>
  <c r="G8615" i="5"/>
  <c r="G8616" i="5"/>
  <c r="G8617" i="5"/>
  <c r="G8618" i="5"/>
  <c r="G8619" i="5"/>
  <c r="G8620" i="5"/>
  <c r="G8621" i="5"/>
  <c r="G8622" i="5"/>
  <c r="G8623" i="5"/>
  <c r="G8624" i="5"/>
  <c r="G8625" i="5"/>
  <c r="G8626" i="5"/>
  <c r="G8627" i="5"/>
  <c r="G8628" i="5"/>
  <c r="G8629" i="5"/>
  <c r="G8630" i="5"/>
  <c r="G8631" i="5"/>
  <c r="G8632" i="5"/>
  <c r="G8633" i="5"/>
  <c r="G8634" i="5"/>
  <c r="G8635" i="5"/>
  <c r="G8636" i="5"/>
  <c r="G8637" i="5"/>
  <c r="G8638" i="5"/>
  <c r="G8639" i="5"/>
  <c r="G8640" i="5"/>
  <c r="G8641" i="5"/>
  <c r="G8642" i="5"/>
  <c r="G8643" i="5"/>
  <c r="G8644" i="5"/>
  <c r="G8645" i="5"/>
  <c r="G8646" i="5"/>
  <c r="G8647" i="5"/>
  <c r="G8648" i="5"/>
  <c r="G8649" i="5"/>
  <c r="G8650" i="5"/>
  <c r="G8651" i="5"/>
  <c r="G8652" i="5"/>
  <c r="G8653" i="5"/>
  <c r="G8654" i="5"/>
  <c r="G8655" i="5"/>
  <c r="G8656" i="5"/>
  <c r="G8657" i="5"/>
  <c r="G8658" i="5"/>
  <c r="G8659" i="5"/>
  <c r="G8660" i="5"/>
  <c r="G8661" i="5"/>
  <c r="G8662" i="5"/>
  <c r="G8663" i="5"/>
  <c r="G8664" i="5"/>
  <c r="G8665" i="5"/>
  <c r="G8666" i="5"/>
  <c r="G8667" i="5"/>
  <c r="G8668" i="5"/>
  <c r="G8669" i="5"/>
  <c r="G8670" i="5"/>
  <c r="G8671" i="5"/>
  <c r="G8672" i="5"/>
  <c r="G8673" i="5"/>
  <c r="G8674" i="5"/>
  <c r="G8675" i="5"/>
  <c r="G8676" i="5"/>
  <c r="G8677" i="5"/>
  <c r="G8678" i="5"/>
  <c r="G8679" i="5"/>
  <c r="G8680" i="5"/>
  <c r="G8681" i="5"/>
  <c r="G8682" i="5"/>
  <c r="G8683" i="5"/>
  <c r="G8684" i="5"/>
  <c r="G8685" i="5"/>
  <c r="G8686" i="5"/>
  <c r="G8687" i="5"/>
  <c r="G8688" i="5"/>
  <c r="G8689" i="5"/>
  <c r="G8690" i="5"/>
  <c r="G8691" i="5"/>
  <c r="G8692" i="5"/>
  <c r="G8693" i="5"/>
  <c r="G8694" i="5"/>
  <c r="G8695" i="5"/>
  <c r="G8696" i="5"/>
  <c r="G8697" i="5"/>
  <c r="G8698" i="5"/>
  <c r="G8699" i="5"/>
  <c r="G8700" i="5"/>
  <c r="G8701" i="5"/>
  <c r="G8702" i="5"/>
  <c r="G8703" i="5"/>
  <c r="G8704" i="5"/>
  <c r="G8705" i="5"/>
  <c r="G8706" i="5"/>
  <c r="G8707" i="5"/>
  <c r="G8708" i="5"/>
  <c r="G8709" i="5"/>
  <c r="G8710" i="5"/>
  <c r="G8711" i="5"/>
  <c r="G8712" i="5"/>
  <c r="G8713" i="5"/>
  <c r="G8714" i="5"/>
  <c r="G8715" i="5"/>
  <c r="G8716" i="5"/>
  <c r="G8717" i="5"/>
  <c r="G8718" i="5"/>
  <c r="G8719" i="5"/>
  <c r="G8720" i="5"/>
  <c r="G8721" i="5"/>
  <c r="G8722" i="5"/>
  <c r="G8723" i="5"/>
  <c r="G8724" i="5"/>
  <c r="G8725" i="5"/>
  <c r="G8726" i="5"/>
  <c r="G8727" i="5"/>
  <c r="G8728" i="5"/>
  <c r="G8729" i="5"/>
  <c r="G8730" i="5"/>
  <c r="G8731" i="5"/>
  <c r="G8732" i="5"/>
  <c r="G8733" i="5"/>
  <c r="G8734" i="5"/>
  <c r="G8735" i="5"/>
  <c r="G8736" i="5"/>
  <c r="G8737" i="5"/>
  <c r="G8738" i="5"/>
  <c r="G8739" i="5"/>
  <c r="G8740" i="5"/>
  <c r="G8741" i="5"/>
  <c r="G8742" i="5"/>
  <c r="G8743" i="5"/>
  <c r="G8744" i="5"/>
  <c r="G8745" i="5"/>
  <c r="G8746" i="5"/>
  <c r="G8747" i="5"/>
  <c r="G8748" i="5"/>
  <c r="G8749" i="5"/>
  <c r="G8750" i="5"/>
  <c r="G8751" i="5"/>
  <c r="G8752" i="5"/>
  <c r="G8753" i="5"/>
  <c r="G8754" i="5"/>
  <c r="G8755" i="5"/>
  <c r="G8756" i="5"/>
  <c r="G8757" i="5"/>
  <c r="G8758" i="5"/>
  <c r="G8759" i="5"/>
  <c r="G8760" i="5"/>
  <c r="G8761" i="5"/>
  <c r="G8762" i="5"/>
  <c r="G8763" i="5"/>
  <c r="G8764" i="5"/>
  <c r="G8765" i="5"/>
  <c r="G8766" i="5"/>
  <c r="G8767" i="5"/>
  <c r="G8768" i="5"/>
  <c r="G8769" i="5"/>
  <c r="G8770" i="5"/>
  <c r="G8771" i="5"/>
  <c r="G8772" i="5"/>
  <c r="G8773" i="5"/>
  <c r="G8774" i="5"/>
  <c r="G8775" i="5"/>
  <c r="G8776" i="5"/>
  <c r="G8777" i="5"/>
  <c r="G8778" i="5"/>
  <c r="G8779" i="5"/>
  <c r="G8780" i="5"/>
  <c r="G8781" i="5"/>
  <c r="G8782" i="5"/>
  <c r="G8783" i="5"/>
  <c r="G8784" i="5"/>
  <c r="G8785" i="5"/>
  <c r="G8786" i="5"/>
  <c r="G8787" i="5"/>
  <c r="G8788" i="5"/>
  <c r="G8789" i="5"/>
  <c r="G8790" i="5"/>
  <c r="G8791" i="5"/>
  <c r="G8792" i="5"/>
  <c r="G8793" i="5"/>
  <c r="G8794" i="5"/>
  <c r="G8795" i="5"/>
  <c r="G8796" i="5"/>
  <c r="G8797" i="5"/>
  <c r="G8798" i="5"/>
  <c r="G8799" i="5"/>
  <c r="G8800" i="5"/>
  <c r="G8801" i="5"/>
  <c r="G8802" i="5"/>
  <c r="G8803" i="5"/>
  <c r="G8804" i="5"/>
  <c r="G8805" i="5"/>
  <c r="G8806" i="5"/>
  <c r="G8807" i="5"/>
  <c r="G8808" i="5"/>
  <c r="G8809" i="5"/>
  <c r="G8810" i="5"/>
  <c r="G8811" i="5"/>
  <c r="G8812" i="5"/>
  <c r="G8813" i="5"/>
  <c r="G8814" i="5"/>
  <c r="G8815" i="5"/>
  <c r="G8816" i="5"/>
  <c r="G8817" i="5"/>
  <c r="G8818" i="5"/>
  <c r="G8819" i="5"/>
  <c r="G8820" i="5"/>
  <c r="G8821" i="5"/>
  <c r="G8822" i="5"/>
  <c r="G8823" i="5"/>
  <c r="G8824" i="5"/>
  <c r="G8825" i="5"/>
  <c r="G8826" i="5"/>
  <c r="G8827" i="5"/>
  <c r="G8828" i="5"/>
  <c r="G8829" i="5"/>
  <c r="G8830" i="5"/>
  <c r="G8831" i="5"/>
  <c r="G8832" i="5"/>
  <c r="G8833" i="5"/>
  <c r="G8834" i="5"/>
  <c r="G8835" i="5"/>
  <c r="G8836" i="5"/>
  <c r="G8837" i="5"/>
  <c r="G8838" i="5"/>
  <c r="G8839" i="5"/>
  <c r="G8840" i="5"/>
  <c r="G8841" i="5"/>
  <c r="G8842" i="5"/>
  <c r="G8843" i="5"/>
  <c r="G8844" i="5"/>
  <c r="G8845" i="5"/>
  <c r="G8846" i="5"/>
  <c r="G8847" i="5"/>
  <c r="G8848" i="5"/>
  <c r="G8849" i="5"/>
  <c r="G8850" i="5"/>
  <c r="G8851" i="5"/>
  <c r="G8852" i="5"/>
  <c r="G8853" i="5"/>
  <c r="G8854" i="5"/>
  <c r="G8855" i="5"/>
  <c r="G8856" i="5"/>
  <c r="G8857" i="5"/>
  <c r="G8858" i="5"/>
  <c r="G8859" i="5"/>
  <c r="G8860" i="5"/>
  <c r="G8861" i="5"/>
  <c r="G8862" i="5"/>
  <c r="G8863" i="5"/>
  <c r="G8864" i="5"/>
  <c r="G8865" i="5"/>
  <c r="G8866" i="5"/>
  <c r="G8867" i="5"/>
  <c r="G8868" i="5"/>
  <c r="G8869" i="5"/>
  <c r="G8870" i="5"/>
  <c r="G8871" i="5"/>
  <c r="G8872" i="5"/>
  <c r="G8873" i="5"/>
  <c r="G8874" i="5"/>
  <c r="G8875" i="5"/>
  <c r="G8876" i="5"/>
  <c r="G8877" i="5"/>
  <c r="G8878" i="5"/>
  <c r="G8879" i="5"/>
  <c r="G8880" i="5"/>
  <c r="G8881" i="5"/>
  <c r="G8882" i="5"/>
  <c r="G8883" i="5"/>
  <c r="G8884" i="5"/>
  <c r="G8885" i="5"/>
  <c r="G8886" i="5"/>
  <c r="G8887" i="5"/>
  <c r="G8888" i="5"/>
  <c r="G8889" i="5"/>
  <c r="G8890" i="5"/>
  <c r="G8891" i="5"/>
  <c r="G8892" i="5"/>
  <c r="G8893" i="5"/>
  <c r="G8894" i="5"/>
  <c r="G8895" i="5"/>
  <c r="G8896" i="5"/>
  <c r="G8897" i="5"/>
  <c r="G8898" i="5"/>
  <c r="G8899" i="5"/>
  <c r="G8900" i="5"/>
  <c r="G8901" i="5"/>
  <c r="G8902" i="5"/>
  <c r="G8903" i="5"/>
  <c r="G8904" i="5"/>
  <c r="G8905" i="5"/>
  <c r="G8906" i="5"/>
  <c r="G8907" i="5"/>
  <c r="G8908" i="5"/>
  <c r="G8909" i="5"/>
  <c r="G8910" i="5"/>
  <c r="G8911" i="5"/>
  <c r="G8912" i="5"/>
  <c r="G8913" i="5"/>
  <c r="G8914" i="5"/>
  <c r="G8915" i="5"/>
  <c r="G8916" i="5"/>
  <c r="G8917" i="5"/>
  <c r="G8918" i="5"/>
  <c r="G8919" i="5"/>
  <c r="G8920" i="5"/>
  <c r="G8921" i="5"/>
  <c r="G8922" i="5"/>
  <c r="G8923" i="5"/>
  <c r="G8924" i="5"/>
  <c r="G8925" i="5"/>
  <c r="G8926" i="5"/>
  <c r="G8927" i="5"/>
  <c r="G8928" i="5"/>
  <c r="G8929" i="5"/>
  <c r="G8930" i="5"/>
  <c r="G8931" i="5"/>
  <c r="G8932" i="5"/>
  <c r="G8933" i="5"/>
  <c r="G8934" i="5"/>
  <c r="G8935" i="5"/>
  <c r="G8936" i="5"/>
  <c r="G8937" i="5"/>
  <c r="G8938" i="5"/>
  <c r="G8939" i="5"/>
  <c r="G8940" i="5"/>
  <c r="G8941" i="5"/>
  <c r="G8942" i="5"/>
  <c r="G8943" i="5"/>
  <c r="G8944" i="5"/>
  <c r="G8945" i="5"/>
  <c r="G8946" i="5"/>
  <c r="G8947" i="5"/>
  <c r="G8948" i="5"/>
  <c r="G8949" i="5"/>
  <c r="G8950" i="5"/>
  <c r="G8951" i="5"/>
  <c r="G8952" i="5"/>
  <c r="G8953" i="5"/>
  <c r="G8954" i="5"/>
  <c r="G8955" i="5"/>
  <c r="G8956" i="5"/>
  <c r="G8957" i="5"/>
  <c r="G8958" i="5"/>
  <c r="G8959" i="5"/>
  <c r="G8960" i="5"/>
  <c r="G8961" i="5"/>
  <c r="G8962" i="5"/>
  <c r="G8963" i="5"/>
  <c r="G8964" i="5"/>
  <c r="G8965" i="5"/>
  <c r="G8966" i="5"/>
  <c r="G8967" i="5"/>
  <c r="G8968" i="5"/>
  <c r="G8969" i="5"/>
  <c r="G8970" i="5"/>
  <c r="G8971" i="5"/>
  <c r="G8972" i="5"/>
  <c r="G8973" i="5"/>
  <c r="G8974" i="5"/>
  <c r="G8975" i="5"/>
  <c r="G8976" i="5"/>
  <c r="G8977" i="5"/>
  <c r="G8978" i="5"/>
  <c r="G8979" i="5"/>
  <c r="G8980" i="5"/>
  <c r="G8981" i="5"/>
  <c r="G8982" i="5"/>
  <c r="G8983" i="5"/>
  <c r="G8984" i="5"/>
  <c r="G8985" i="5"/>
  <c r="G8986" i="5"/>
  <c r="G8987" i="5"/>
  <c r="G8988" i="5"/>
  <c r="G8989" i="5"/>
  <c r="G8990" i="5"/>
  <c r="G8991" i="5"/>
  <c r="G8992" i="5"/>
  <c r="G8993" i="5"/>
  <c r="G5" i="5"/>
  <c r="F8993" i="5"/>
  <c r="F8992" i="5"/>
  <c r="F8991" i="5"/>
  <c r="F8990" i="5"/>
  <c r="F8989" i="5"/>
  <c r="F8988" i="5"/>
  <c r="F8987" i="5"/>
  <c r="F8986" i="5"/>
  <c r="F8985" i="5"/>
  <c r="F8984" i="5"/>
  <c r="F8983" i="5"/>
  <c r="F8982" i="5"/>
  <c r="F8981" i="5"/>
  <c r="F8980" i="5"/>
  <c r="F8979" i="5"/>
  <c r="F8978" i="5"/>
  <c r="F8977" i="5"/>
  <c r="F8976" i="5"/>
  <c r="F8975" i="5"/>
  <c r="F8974" i="5"/>
  <c r="F8973" i="5"/>
  <c r="F8972" i="5"/>
  <c r="F8971" i="5"/>
  <c r="F8970" i="5"/>
  <c r="F8969" i="5"/>
  <c r="F8968" i="5"/>
  <c r="F8967" i="5"/>
  <c r="F8966" i="5"/>
  <c r="F8965" i="5"/>
  <c r="F8964" i="5"/>
  <c r="F8963" i="5"/>
  <c r="F8962" i="5"/>
  <c r="F8961" i="5"/>
  <c r="F8960" i="5"/>
  <c r="F8959" i="5"/>
  <c r="F8958" i="5"/>
  <c r="F8957" i="5"/>
  <c r="F8956" i="5"/>
  <c r="F8955" i="5"/>
  <c r="F8954" i="5"/>
  <c r="F8953" i="5"/>
  <c r="F8952" i="5"/>
  <c r="F8951" i="5"/>
  <c r="F8950" i="5"/>
  <c r="F8949" i="5"/>
  <c r="F8948" i="5"/>
  <c r="F8947" i="5"/>
  <c r="F8946" i="5"/>
  <c r="F8945" i="5"/>
  <c r="F8944" i="5"/>
  <c r="F8943" i="5"/>
  <c r="F8942" i="5"/>
  <c r="F8941" i="5"/>
  <c r="F8940" i="5"/>
  <c r="F8939" i="5"/>
  <c r="F8938" i="5"/>
  <c r="F8937" i="5"/>
  <c r="F8936" i="5"/>
  <c r="F8935" i="5"/>
  <c r="F8934" i="5"/>
  <c r="F8933" i="5"/>
  <c r="F8932" i="5"/>
  <c r="F8931" i="5"/>
  <c r="F8930" i="5"/>
  <c r="F8929" i="5"/>
  <c r="F8928" i="5"/>
  <c r="F8927" i="5"/>
  <c r="F8926" i="5"/>
  <c r="F8925" i="5"/>
  <c r="F8924" i="5"/>
  <c r="F8923" i="5"/>
  <c r="F8922" i="5"/>
  <c r="F8921" i="5"/>
  <c r="F8920" i="5"/>
  <c r="F8919" i="5"/>
  <c r="F8918" i="5"/>
  <c r="F8917" i="5"/>
  <c r="F8916" i="5"/>
  <c r="F8915" i="5"/>
  <c r="F8914" i="5"/>
  <c r="F8913" i="5"/>
  <c r="F8912" i="5"/>
  <c r="F8911" i="5"/>
  <c r="F8910" i="5"/>
  <c r="F8909" i="5"/>
  <c r="F8908" i="5"/>
  <c r="F8907" i="5"/>
  <c r="F8906" i="5"/>
  <c r="F8905" i="5"/>
  <c r="F8904" i="5"/>
  <c r="F8903" i="5"/>
  <c r="F8902" i="5"/>
  <c r="F8901" i="5"/>
  <c r="F8900" i="5"/>
  <c r="F8899" i="5"/>
  <c r="F8898" i="5"/>
  <c r="F8897" i="5"/>
  <c r="F8896" i="5"/>
  <c r="F8895" i="5"/>
  <c r="F8894" i="5"/>
  <c r="F8893" i="5"/>
  <c r="F8892" i="5"/>
  <c r="F8891" i="5"/>
  <c r="F8890" i="5"/>
  <c r="F8889" i="5"/>
  <c r="F8888" i="5"/>
  <c r="F8887" i="5"/>
  <c r="F8886" i="5"/>
  <c r="F8885" i="5"/>
  <c r="F8884" i="5"/>
  <c r="F8883" i="5"/>
  <c r="F8882" i="5"/>
  <c r="F8881" i="5"/>
  <c r="F8880" i="5"/>
  <c r="F8879" i="5"/>
  <c r="F8878" i="5"/>
  <c r="F8877" i="5"/>
  <c r="F8876" i="5"/>
  <c r="F8875" i="5"/>
  <c r="F8874" i="5"/>
  <c r="F8873" i="5"/>
  <c r="F8872" i="5"/>
  <c r="F8871" i="5"/>
  <c r="F8870" i="5"/>
  <c r="F8869" i="5"/>
  <c r="F8868" i="5"/>
  <c r="F8867" i="5"/>
  <c r="F8866" i="5"/>
  <c r="F8865" i="5"/>
  <c r="F8864" i="5"/>
  <c r="F8863" i="5"/>
  <c r="F8862" i="5"/>
  <c r="F8861" i="5"/>
  <c r="F8860" i="5"/>
  <c r="F8859" i="5"/>
  <c r="F8858" i="5"/>
  <c r="F8857" i="5"/>
  <c r="F8856" i="5"/>
  <c r="F8855" i="5"/>
  <c r="F8854" i="5"/>
  <c r="F8853" i="5"/>
  <c r="F8852" i="5"/>
  <c r="F8851" i="5"/>
  <c r="F8850" i="5"/>
  <c r="F8849" i="5"/>
  <c r="F8848" i="5"/>
  <c r="F8847" i="5"/>
  <c r="F8846" i="5"/>
  <c r="F8845" i="5"/>
  <c r="F8844" i="5"/>
  <c r="F8843" i="5"/>
  <c r="F8842" i="5"/>
  <c r="F8841" i="5"/>
  <c r="F8840" i="5"/>
  <c r="F8839" i="5"/>
  <c r="F8838" i="5"/>
  <c r="F8837" i="5"/>
  <c r="F8836" i="5"/>
  <c r="F8835" i="5"/>
  <c r="F8834" i="5"/>
  <c r="F8833" i="5"/>
  <c r="F8832" i="5"/>
  <c r="F8831" i="5"/>
  <c r="F8830" i="5"/>
  <c r="F8829" i="5"/>
  <c r="F8828" i="5"/>
  <c r="F8827" i="5"/>
  <c r="F8826" i="5"/>
  <c r="F8825" i="5"/>
  <c r="F8824" i="5"/>
  <c r="F8823" i="5"/>
  <c r="F8822" i="5"/>
  <c r="F8821" i="5"/>
  <c r="F8820" i="5"/>
  <c r="F8819" i="5"/>
  <c r="F8818" i="5"/>
  <c r="F8817" i="5"/>
  <c r="F8816" i="5"/>
  <c r="F8815" i="5"/>
  <c r="F8814" i="5"/>
  <c r="F8813" i="5"/>
  <c r="F8812" i="5"/>
  <c r="F8811" i="5"/>
  <c r="F8810" i="5"/>
  <c r="F8809" i="5"/>
  <c r="F8808" i="5"/>
  <c r="F8807" i="5"/>
  <c r="F8806" i="5"/>
  <c r="F8805" i="5"/>
  <c r="F8804" i="5"/>
  <c r="F8803" i="5"/>
  <c r="F8802" i="5"/>
  <c r="F8801" i="5"/>
  <c r="F8800" i="5"/>
  <c r="F8799" i="5"/>
  <c r="F8798" i="5"/>
  <c r="F8797" i="5"/>
  <c r="F8796" i="5"/>
  <c r="F8795" i="5"/>
  <c r="F8794" i="5"/>
  <c r="F8793" i="5"/>
  <c r="F8792" i="5"/>
  <c r="F8791" i="5"/>
  <c r="F8790" i="5"/>
  <c r="F8789" i="5"/>
  <c r="F8788" i="5"/>
  <c r="F8787" i="5"/>
  <c r="F8786" i="5"/>
  <c r="F8785" i="5"/>
  <c r="F8784" i="5"/>
  <c r="F8783" i="5"/>
  <c r="F8782" i="5"/>
  <c r="F8781" i="5"/>
  <c r="F8780" i="5"/>
  <c r="F8779" i="5"/>
  <c r="F8778" i="5"/>
  <c r="F8777" i="5"/>
  <c r="F8776" i="5"/>
  <c r="F8775" i="5"/>
  <c r="F8774" i="5"/>
  <c r="F8773" i="5"/>
  <c r="F8772" i="5"/>
  <c r="F8771" i="5"/>
  <c r="F8770" i="5"/>
  <c r="F8769" i="5"/>
  <c r="F8768" i="5"/>
  <c r="F8767" i="5"/>
  <c r="F8766" i="5"/>
  <c r="F8765" i="5"/>
  <c r="F8764" i="5"/>
  <c r="F8763" i="5"/>
  <c r="F8762" i="5"/>
  <c r="F8761" i="5"/>
  <c r="F8760" i="5"/>
  <c r="F8759" i="5"/>
  <c r="F8758" i="5"/>
  <c r="F8757" i="5"/>
  <c r="F8756" i="5"/>
  <c r="F8755" i="5"/>
  <c r="F8754" i="5"/>
  <c r="F8753" i="5"/>
  <c r="F8752" i="5"/>
  <c r="F8751" i="5"/>
  <c r="F8750" i="5"/>
  <c r="F8749" i="5"/>
  <c r="F8748" i="5"/>
  <c r="F8747" i="5"/>
  <c r="F8746" i="5"/>
  <c r="F8745" i="5"/>
  <c r="F8744" i="5"/>
  <c r="F8743" i="5"/>
  <c r="F8742" i="5"/>
  <c r="F8741" i="5"/>
  <c r="F8740" i="5"/>
  <c r="F8739" i="5"/>
  <c r="F8738" i="5"/>
  <c r="F8737" i="5"/>
  <c r="F8736" i="5"/>
  <c r="F8735" i="5"/>
  <c r="F8734" i="5"/>
  <c r="F8733" i="5"/>
  <c r="F8732" i="5"/>
  <c r="F8731" i="5"/>
  <c r="F8730" i="5"/>
  <c r="F8729" i="5"/>
  <c r="F8728" i="5"/>
  <c r="F8727" i="5"/>
  <c r="F8726" i="5"/>
  <c r="F8725" i="5"/>
  <c r="F8724" i="5"/>
  <c r="F8723" i="5"/>
  <c r="F8722" i="5"/>
  <c r="F8721" i="5"/>
  <c r="F8720" i="5"/>
  <c r="F8719" i="5"/>
  <c r="F8718" i="5"/>
  <c r="F8717" i="5"/>
  <c r="F8716" i="5"/>
  <c r="F8715" i="5"/>
  <c r="F8714" i="5"/>
  <c r="F8713" i="5"/>
  <c r="F8712" i="5"/>
  <c r="F8711" i="5"/>
  <c r="F8710" i="5"/>
  <c r="F8709" i="5"/>
  <c r="F8708" i="5"/>
  <c r="F8707" i="5"/>
  <c r="F8706" i="5"/>
  <c r="F8705" i="5"/>
  <c r="F8704" i="5"/>
  <c r="F8703" i="5"/>
  <c r="F8702" i="5"/>
  <c r="F8701" i="5"/>
  <c r="F8700" i="5"/>
  <c r="F8699" i="5"/>
  <c r="F8698" i="5"/>
  <c r="F8697" i="5"/>
  <c r="F8696" i="5"/>
  <c r="F8695" i="5"/>
  <c r="F8694" i="5"/>
  <c r="F8693" i="5"/>
  <c r="F8692" i="5"/>
  <c r="F8691" i="5"/>
  <c r="F8690" i="5"/>
  <c r="F8689" i="5"/>
  <c r="F8688" i="5"/>
  <c r="F8687" i="5"/>
  <c r="F8686" i="5"/>
  <c r="F8685" i="5"/>
  <c r="F8684" i="5"/>
  <c r="F8683" i="5"/>
  <c r="F8682" i="5"/>
  <c r="F8681" i="5"/>
  <c r="F8680" i="5"/>
  <c r="F8679" i="5"/>
  <c r="F8678" i="5"/>
  <c r="F8677" i="5"/>
  <c r="F8676" i="5"/>
  <c r="F8675" i="5"/>
  <c r="F8674" i="5"/>
  <c r="F8673" i="5"/>
  <c r="F8672" i="5"/>
  <c r="F8671" i="5"/>
  <c r="F8670" i="5"/>
  <c r="F8669" i="5"/>
  <c r="F8668" i="5"/>
  <c r="F8667" i="5"/>
  <c r="F8666" i="5"/>
  <c r="F8665" i="5"/>
  <c r="F8664" i="5"/>
  <c r="F8663" i="5"/>
  <c r="F8662" i="5"/>
  <c r="F8661" i="5"/>
  <c r="F8660" i="5"/>
  <c r="F8659" i="5"/>
  <c r="F8658" i="5"/>
  <c r="F8657" i="5"/>
  <c r="F8656" i="5"/>
  <c r="F8655" i="5"/>
  <c r="F8654" i="5"/>
  <c r="F8653" i="5"/>
  <c r="F8652" i="5"/>
  <c r="F8651" i="5"/>
  <c r="F8650" i="5"/>
  <c r="F8649" i="5"/>
  <c r="F8648" i="5"/>
  <c r="F8647" i="5"/>
  <c r="F8646" i="5"/>
  <c r="F8645" i="5"/>
  <c r="F8644" i="5"/>
  <c r="F8643" i="5"/>
  <c r="F8642" i="5"/>
  <c r="F8641" i="5"/>
  <c r="F8640" i="5"/>
  <c r="F8639" i="5"/>
  <c r="F8638" i="5"/>
  <c r="F8637" i="5"/>
  <c r="F8636" i="5"/>
  <c r="F8635" i="5"/>
  <c r="F8634" i="5"/>
  <c r="F8633" i="5"/>
  <c r="F8632" i="5"/>
  <c r="F8631" i="5"/>
  <c r="F8630" i="5"/>
  <c r="F8629" i="5"/>
  <c r="F8628" i="5"/>
  <c r="F8627" i="5"/>
  <c r="F8626" i="5"/>
  <c r="F8625" i="5"/>
  <c r="F8624" i="5"/>
  <c r="F8623" i="5"/>
  <c r="F8622" i="5"/>
  <c r="F8621" i="5"/>
  <c r="F8620" i="5"/>
  <c r="F8619" i="5"/>
  <c r="F8618" i="5"/>
  <c r="F8617" i="5"/>
  <c r="F8616" i="5"/>
  <c r="F8615" i="5"/>
  <c r="F8614" i="5"/>
  <c r="F8613" i="5"/>
  <c r="F8612" i="5"/>
  <c r="F8611" i="5"/>
  <c r="F8610" i="5"/>
  <c r="F8609" i="5"/>
  <c r="F8608" i="5"/>
  <c r="F8607" i="5"/>
  <c r="F8606" i="5"/>
  <c r="F8605" i="5"/>
  <c r="F8604" i="5"/>
  <c r="F8603" i="5"/>
  <c r="F8602" i="5"/>
  <c r="F8601" i="5"/>
  <c r="F8600" i="5"/>
  <c r="F8599" i="5"/>
  <c r="F8598" i="5"/>
  <c r="F8597" i="5"/>
  <c r="F8596" i="5"/>
  <c r="F8595" i="5"/>
  <c r="F8594" i="5"/>
  <c r="F8593" i="5"/>
  <c r="F8592" i="5"/>
  <c r="F8591" i="5"/>
  <c r="F8590" i="5"/>
  <c r="F8589" i="5"/>
  <c r="F8588" i="5"/>
  <c r="F8587" i="5"/>
  <c r="F8586" i="5"/>
  <c r="F8585" i="5"/>
  <c r="F8584" i="5"/>
  <c r="F8583" i="5"/>
  <c r="F8582" i="5"/>
  <c r="F8581" i="5"/>
  <c r="F8580" i="5"/>
  <c r="F8579" i="5"/>
  <c r="F8578" i="5"/>
  <c r="F8577" i="5"/>
  <c r="F8576" i="5"/>
  <c r="F8575" i="5"/>
  <c r="F8574" i="5"/>
  <c r="F8573" i="5"/>
  <c r="F8572" i="5"/>
  <c r="F8571" i="5"/>
  <c r="F8570" i="5"/>
  <c r="F8569" i="5"/>
  <c r="F8568" i="5"/>
  <c r="F8567" i="5"/>
  <c r="F8566" i="5"/>
  <c r="F8565" i="5"/>
  <c r="F8564" i="5"/>
  <c r="F8563" i="5"/>
  <c r="F8562" i="5"/>
  <c r="F8561" i="5"/>
  <c r="F8560" i="5"/>
  <c r="F8559" i="5"/>
  <c r="F8558" i="5"/>
  <c r="F8557" i="5"/>
  <c r="F8556" i="5"/>
  <c r="F8555" i="5"/>
  <c r="F8554" i="5"/>
  <c r="F8553" i="5"/>
  <c r="F8552" i="5"/>
  <c r="F8551" i="5"/>
  <c r="F8550" i="5"/>
  <c r="F8549" i="5"/>
  <c r="F8548" i="5"/>
  <c r="F8547" i="5"/>
  <c r="F8546" i="5"/>
  <c r="F8545" i="5"/>
  <c r="F8544" i="5"/>
  <c r="F8543" i="5"/>
  <c r="F8542" i="5"/>
  <c r="F8541" i="5"/>
  <c r="F8540" i="5"/>
  <c r="F8539" i="5"/>
  <c r="F8538" i="5"/>
  <c r="F8537" i="5"/>
  <c r="F8536" i="5"/>
  <c r="F8535" i="5"/>
  <c r="F8534" i="5"/>
  <c r="F8533" i="5"/>
  <c r="F8532" i="5"/>
  <c r="F8531" i="5"/>
  <c r="F8530" i="5"/>
  <c r="F8529" i="5"/>
  <c r="F8528" i="5"/>
  <c r="F8527" i="5"/>
  <c r="F8526" i="5"/>
  <c r="F8525" i="5"/>
  <c r="F8524" i="5"/>
  <c r="F8523" i="5"/>
  <c r="F8522" i="5"/>
  <c r="F8521" i="5"/>
  <c r="F8520" i="5"/>
  <c r="F8519" i="5"/>
  <c r="F8518" i="5"/>
  <c r="F8517" i="5"/>
  <c r="F8516" i="5"/>
  <c r="F8515" i="5"/>
  <c r="F8514" i="5"/>
  <c r="F8513" i="5"/>
  <c r="F8512" i="5"/>
  <c r="F8511" i="5"/>
  <c r="F8510" i="5"/>
  <c r="F8509" i="5"/>
  <c r="F8508" i="5"/>
  <c r="F8507" i="5"/>
  <c r="F8506" i="5"/>
  <c r="F8505" i="5"/>
  <c r="F8504" i="5"/>
  <c r="F8503" i="5"/>
  <c r="F8502" i="5"/>
  <c r="F8501" i="5"/>
  <c r="F8500" i="5"/>
  <c r="F8499" i="5"/>
  <c r="F8498" i="5"/>
  <c r="F8497" i="5"/>
  <c r="F8496" i="5"/>
  <c r="F8495" i="5"/>
  <c r="F8494" i="5"/>
  <c r="F8493" i="5"/>
  <c r="F8492" i="5"/>
  <c r="F8491" i="5"/>
  <c r="F8490" i="5"/>
  <c r="F8489" i="5"/>
  <c r="F8488" i="5"/>
  <c r="F8487" i="5"/>
  <c r="F8486" i="5"/>
  <c r="F8485" i="5"/>
  <c r="F8484" i="5"/>
  <c r="F8483" i="5"/>
  <c r="F8482" i="5"/>
  <c r="F8481" i="5"/>
  <c r="F8480" i="5"/>
  <c r="F8479" i="5"/>
  <c r="F8478" i="5"/>
  <c r="F8477" i="5"/>
  <c r="F8476" i="5"/>
  <c r="F8475" i="5"/>
  <c r="F8474" i="5"/>
  <c r="F8473" i="5"/>
  <c r="F8472" i="5"/>
  <c r="F8471" i="5"/>
  <c r="F8470" i="5"/>
  <c r="F8469" i="5"/>
  <c r="F8468" i="5"/>
  <c r="F8467" i="5"/>
  <c r="F8466" i="5"/>
  <c r="F8465" i="5"/>
  <c r="F8464" i="5"/>
  <c r="F8463" i="5"/>
  <c r="F8462" i="5"/>
  <c r="F8461" i="5"/>
  <c r="F8460" i="5"/>
  <c r="F8459" i="5"/>
  <c r="F8458" i="5"/>
  <c r="F8457" i="5"/>
  <c r="F8456" i="5"/>
  <c r="F8455" i="5"/>
  <c r="F8454" i="5"/>
  <c r="F8453" i="5"/>
  <c r="F8452" i="5"/>
  <c r="F8451" i="5"/>
  <c r="F8450" i="5"/>
  <c r="F8449" i="5"/>
  <c r="F8448" i="5"/>
  <c r="F8447" i="5"/>
  <c r="F8446" i="5"/>
  <c r="F8445" i="5"/>
  <c r="F8444" i="5"/>
  <c r="F8443" i="5"/>
  <c r="F8442" i="5"/>
  <c r="F8441" i="5"/>
  <c r="F8440" i="5"/>
  <c r="F8439" i="5"/>
  <c r="F8438" i="5"/>
  <c r="F8437" i="5"/>
  <c r="F8436" i="5"/>
  <c r="F8435" i="5"/>
  <c r="F8434" i="5"/>
  <c r="F8433" i="5"/>
  <c r="F8432" i="5"/>
  <c r="F8431" i="5"/>
  <c r="F8430" i="5"/>
  <c r="F8429" i="5"/>
  <c r="F8428" i="5"/>
  <c r="F8427" i="5"/>
  <c r="F8426" i="5"/>
  <c r="F8425" i="5"/>
  <c r="F8424" i="5"/>
  <c r="F8423" i="5"/>
  <c r="F8422" i="5"/>
  <c r="F8421" i="5"/>
  <c r="F8420" i="5"/>
  <c r="F8419" i="5"/>
  <c r="F8418" i="5"/>
  <c r="F8417" i="5"/>
  <c r="F8416" i="5"/>
  <c r="F8415" i="5"/>
  <c r="F8414" i="5"/>
  <c r="F8413" i="5"/>
  <c r="F8412" i="5"/>
  <c r="F8411" i="5"/>
  <c r="F8410" i="5"/>
  <c r="F8409" i="5"/>
  <c r="F8408" i="5"/>
  <c r="F8407" i="5"/>
  <c r="F8406" i="5"/>
  <c r="F8405" i="5"/>
  <c r="F8404" i="5"/>
  <c r="F8403" i="5"/>
  <c r="F8402" i="5"/>
  <c r="F8401" i="5"/>
  <c r="F8400" i="5"/>
  <c r="F8399" i="5"/>
  <c r="F8398" i="5"/>
  <c r="F8397" i="5"/>
  <c r="F8396" i="5"/>
  <c r="F8395" i="5"/>
  <c r="F8394" i="5"/>
  <c r="F8393" i="5"/>
  <c r="F8392" i="5"/>
  <c r="F8391" i="5"/>
  <c r="F8390" i="5"/>
  <c r="F8389" i="5"/>
  <c r="F8388" i="5"/>
  <c r="F8387" i="5"/>
  <c r="F8386" i="5"/>
  <c r="F8385" i="5"/>
  <c r="F8384" i="5"/>
  <c r="F8383" i="5"/>
  <c r="F8382" i="5"/>
  <c r="F8381" i="5"/>
  <c r="F8380" i="5"/>
  <c r="F8379" i="5"/>
  <c r="F8378" i="5"/>
  <c r="F8377" i="5"/>
  <c r="F8376" i="5"/>
  <c r="F8375" i="5"/>
  <c r="F8374" i="5"/>
  <c r="F8373" i="5"/>
  <c r="F8372" i="5"/>
  <c r="F8371" i="5"/>
  <c r="F8370" i="5"/>
  <c r="F8369" i="5"/>
  <c r="F8368" i="5"/>
  <c r="F8367" i="5"/>
  <c r="F8366" i="5"/>
  <c r="F8365" i="5"/>
  <c r="F8364" i="5"/>
  <c r="F8363" i="5"/>
  <c r="F8362" i="5"/>
  <c r="F8361" i="5"/>
  <c r="F8360" i="5"/>
  <c r="F8359" i="5"/>
  <c r="F8358" i="5"/>
  <c r="F8357" i="5"/>
  <c r="F8356" i="5"/>
  <c r="F8355" i="5"/>
  <c r="F8354" i="5"/>
  <c r="F8353" i="5"/>
  <c r="F8352" i="5"/>
  <c r="F8351" i="5"/>
  <c r="F8350" i="5"/>
  <c r="F8349" i="5"/>
  <c r="F8348" i="5"/>
  <c r="F8347" i="5"/>
  <c r="F8346" i="5"/>
  <c r="F8345" i="5"/>
  <c r="F8344" i="5"/>
  <c r="F8343" i="5"/>
  <c r="F8342" i="5"/>
  <c r="F8341" i="5"/>
  <c r="F8340" i="5"/>
  <c r="F8339" i="5"/>
  <c r="F8338" i="5"/>
  <c r="F8337" i="5"/>
  <c r="F8336" i="5"/>
  <c r="F8335" i="5"/>
  <c r="F8334" i="5"/>
  <c r="F8333" i="5"/>
  <c r="F8332" i="5"/>
  <c r="F8331" i="5"/>
  <c r="F8330" i="5"/>
  <c r="F8329" i="5"/>
  <c r="F8328" i="5"/>
  <c r="F8327" i="5"/>
  <c r="F8326" i="5"/>
  <c r="F8325" i="5"/>
  <c r="F8324" i="5"/>
  <c r="F8323" i="5"/>
  <c r="F8322" i="5"/>
  <c r="F8321" i="5"/>
  <c r="F8320" i="5"/>
  <c r="F8319" i="5"/>
  <c r="F8318" i="5"/>
  <c r="F8317" i="5"/>
  <c r="F8316" i="5"/>
  <c r="F8315" i="5"/>
  <c r="F8314" i="5"/>
  <c r="F8313" i="5"/>
  <c r="F8312" i="5"/>
  <c r="F8311" i="5"/>
  <c r="F8310" i="5"/>
  <c r="F8309" i="5"/>
  <c r="F8308" i="5"/>
  <c r="F8307" i="5"/>
  <c r="F8306" i="5"/>
  <c r="F8305" i="5"/>
  <c r="F8304" i="5"/>
  <c r="F8303" i="5"/>
  <c r="F8302" i="5"/>
  <c r="F8301" i="5"/>
  <c r="F8300" i="5"/>
  <c r="F8299" i="5"/>
  <c r="F8298" i="5"/>
  <c r="F8297" i="5"/>
  <c r="F8296" i="5"/>
  <c r="F8295" i="5"/>
  <c r="F8294" i="5"/>
  <c r="F8293" i="5"/>
  <c r="F8292" i="5"/>
  <c r="F8291" i="5"/>
  <c r="F8290" i="5"/>
  <c r="F8289" i="5"/>
  <c r="F8288" i="5"/>
  <c r="F8287" i="5"/>
  <c r="F8286" i="5"/>
  <c r="F8285" i="5"/>
  <c r="F8284" i="5"/>
  <c r="F8283" i="5"/>
  <c r="F8282" i="5"/>
  <c r="F8281" i="5"/>
  <c r="F8280" i="5"/>
  <c r="F8279" i="5"/>
  <c r="F8278" i="5"/>
  <c r="F8277" i="5"/>
  <c r="F8276" i="5"/>
  <c r="F8275" i="5"/>
  <c r="F8274" i="5"/>
  <c r="F8273" i="5"/>
  <c r="F8272" i="5"/>
  <c r="F8271" i="5"/>
  <c r="F8270" i="5"/>
  <c r="F8269" i="5"/>
  <c r="F8268" i="5"/>
  <c r="F8267" i="5"/>
  <c r="F8266" i="5"/>
  <c r="F8265" i="5"/>
  <c r="F8264" i="5"/>
  <c r="F8263" i="5"/>
  <c r="F8262" i="5"/>
  <c r="F8261" i="5"/>
  <c r="F8260" i="5"/>
  <c r="F8259" i="5"/>
  <c r="F8258" i="5"/>
  <c r="F8257" i="5"/>
  <c r="F8256" i="5"/>
  <c r="F8255" i="5"/>
  <c r="F8254" i="5"/>
  <c r="F8253" i="5"/>
  <c r="F8252" i="5"/>
  <c r="F8251" i="5"/>
  <c r="F8250" i="5"/>
  <c r="F8249" i="5"/>
  <c r="F8248" i="5"/>
  <c r="F8247" i="5"/>
  <c r="F8246" i="5"/>
  <c r="F8245" i="5"/>
  <c r="F8244" i="5"/>
  <c r="F8243" i="5"/>
  <c r="F8242" i="5"/>
  <c r="F8241" i="5"/>
  <c r="F8240" i="5"/>
  <c r="F8239" i="5"/>
  <c r="F8238" i="5"/>
  <c r="F8237" i="5"/>
  <c r="F8236" i="5"/>
  <c r="F8235" i="5"/>
  <c r="F8234" i="5"/>
  <c r="F8233" i="5"/>
  <c r="F8232" i="5"/>
  <c r="F8231" i="5"/>
  <c r="F8230" i="5"/>
  <c r="F8229" i="5"/>
  <c r="F8228" i="5"/>
  <c r="F8227" i="5"/>
  <c r="F8226" i="5"/>
  <c r="F8225" i="5"/>
  <c r="F8224" i="5"/>
  <c r="F8223" i="5"/>
  <c r="F8222" i="5"/>
  <c r="F8221" i="5"/>
  <c r="F8220" i="5"/>
  <c r="F8219" i="5"/>
  <c r="F8218" i="5"/>
  <c r="F8217" i="5"/>
  <c r="F8216" i="5"/>
  <c r="F8215" i="5"/>
  <c r="F8214" i="5"/>
  <c r="F8213" i="5"/>
  <c r="F8212" i="5"/>
  <c r="F8211" i="5"/>
  <c r="F8210" i="5"/>
  <c r="F8209" i="5"/>
  <c r="F8208" i="5"/>
  <c r="F8207" i="5"/>
  <c r="F8206" i="5"/>
  <c r="F8205" i="5"/>
  <c r="F8204" i="5"/>
  <c r="F8203" i="5"/>
  <c r="F8202" i="5"/>
  <c r="F8201" i="5"/>
  <c r="F8200" i="5"/>
  <c r="F8199" i="5"/>
  <c r="F8198" i="5"/>
  <c r="F8197" i="5"/>
  <c r="F8196" i="5"/>
  <c r="F8195" i="5"/>
  <c r="F8194" i="5"/>
  <c r="F8193" i="5"/>
  <c r="F8192" i="5"/>
  <c r="F8191" i="5"/>
  <c r="F8190" i="5"/>
  <c r="F8189" i="5"/>
  <c r="F8188" i="5"/>
  <c r="F8187" i="5"/>
  <c r="F8186" i="5"/>
  <c r="F8185" i="5"/>
  <c r="F8184" i="5"/>
  <c r="F8183" i="5"/>
  <c r="F8182" i="5"/>
  <c r="F8181" i="5"/>
  <c r="F8180" i="5"/>
  <c r="F8179" i="5"/>
  <c r="F8178" i="5"/>
  <c r="F8177" i="5"/>
  <c r="F8176" i="5"/>
  <c r="F8175" i="5"/>
  <c r="F8174" i="5"/>
  <c r="F8173" i="5"/>
  <c r="F8172" i="5"/>
  <c r="F8171" i="5"/>
  <c r="F8170" i="5"/>
  <c r="F8169" i="5"/>
  <c r="F8168" i="5"/>
  <c r="F8167" i="5"/>
  <c r="F8166" i="5"/>
  <c r="F8165" i="5"/>
  <c r="F8164" i="5"/>
  <c r="F8163" i="5"/>
  <c r="F8162" i="5"/>
  <c r="F8161" i="5"/>
  <c r="F8160" i="5"/>
  <c r="F8159" i="5"/>
  <c r="F8158" i="5"/>
  <c r="F8157" i="5"/>
  <c r="F8156" i="5"/>
  <c r="F8155" i="5"/>
  <c r="F8154" i="5"/>
  <c r="F8153" i="5"/>
  <c r="F8152" i="5"/>
  <c r="F8151" i="5"/>
  <c r="F8150" i="5"/>
  <c r="F8149" i="5"/>
  <c r="F8148" i="5"/>
  <c r="F8147" i="5"/>
  <c r="F8146" i="5"/>
  <c r="F8145" i="5"/>
  <c r="F8144" i="5"/>
  <c r="F8143" i="5"/>
  <c r="F8142" i="5"/>
  <c r="F8141" i="5"/>
  <c r="F8140" i="5"/>
  <c r="F8139" i="5"/>
  <c r="F8138" i="5"/>
  <c r="F8137" i="5"/>
  <c r="F8136" i="5"/>
  <c r="F8135" i="5"/>
  <c r="F8134" i="5"/>
  <c r="F8133" i="5"/>
  <c r="F8132" i="5"/>
  <c r="F8131" i="5"/>
  <c r="F8130" i="5"/>
  <c r="F8129" i="5"/>
  <c r="F8128" i="5"/>
  <c r="F8127" i="5"/>
  <c r="F8126" i="5"/>
  <c r="F8125" i="5"/>
  <c r="F8124" i="5"/>
  <c r="F8123" i="5"/>
  <c r="F8122" i="5"/>
  <c r="F8121" i="5"/>
  <c r="F8120" i="5"/>
  <c r="F8119" i="5"/>
  <c r="F8118" i="5"/>
  <c r="F8117" i="5"/>
  <c r="F8116" i="5"/>
  <c r="F8115" i="5"/>
  <c r="F8114" i="5"/>
  <c r="F8113" i="5"/>
  <c r="F8112" i="5"/>
  <c r="F8111" i="5"/>
  <c r="F8110" i="5"/>
  <c r="F8109" i="5"/>
  <c r="F8108" i="5"/>
  <c r="F8107" i="5"/>
  <c r="F8106" i="5"/>
  <c r="F8105" i="5"/>
  <c r="F8104" i="5"/>
  <c r="F8103" i="5"/>
  <c r="F8102" i="5"/>
  <c r="F8101" i="5"/>
  <c r="F8100" i="5"/>
  <c r="F8099" i="5"/>
  <c r="F8098" i="5"/>
  <c r="F8097" i="5"/>
  <c r="F8096" i="5"/>
  <c r="F8095" i="5"/>
  <c r="F8094" i="5"/>
  <c r="F8093" i="5"/>
  <c r="F8092" i="5"/>
  <c r="F8091" i="5"/>
  <c r="F8090" i="5"/>
  <c r="F8089" i="5"/>
  <c r="F8088" i="5"/>
  <c r="F8087" i="5"/>
  <c r="F8086" i="5"/>
  <c r="F8085" i="5"/>
  <c r="F8084" i="5"/>
  <c r="F8083" i="5"/>
  <c r="F8082" i="5"/>
  <c r="F8081" i="5"/>
  <c r="F8080" i="5"/>
  <c r="F8079" i="5"/>
  <c r="F8078" i="5"/>
  <c r="F8077" i="5"/>
  <c r="F8076" i="5"/>
  <c r="F8075" i="5"/>
  <c r="F8074" i="5"/>
  <c r="F8073" i="5"/>
  <c r="F8072" i="5"/>
  <c r="F8071" i="5"/>
  <c r="F8070" i="5"/>
  <c r="F8069" i="5"/>
  <c r="F8068" i="5"/>
  <c r="F8067" i="5"/>
  <c r="F8066" i="5"/>
  <c r="F8065" i="5"/>
  <c r="F8064" i="5"/>
  <c r="F8063" i="5"/>
  <c r="F8062" i="5"/>
  <c r="F8061" i="5"/>
  <c r="F8060" i="5"/>
  <c r="F8059" i="5"/>
  <c r="F8058" i="5"/>
  <c r="F8057" i="5"/>
  <c r="F8056" i="5"/>
  <c r="F8055" i="5"/>
  <c r="F8054" i="5"/>
  <c r="F8053" i="5"/>
  <c r="F8052" i="5"/>
  <c r="F8051" i="5"/>
  <c r="F8050" i="5"/>
  <c r="F8049" i="5"/>
  <c r="F8048" i="5"/>
  <c r="F8047" i="5"/>
  <c r="F8046" i="5"/>
  <c r="F8045" i="5"/>
  <c r="F8044" i="5"/>
  <c r="F8043" i="5"/>
  <c r="F8042" i="5"/>
  <c r="F8041" i="5"/>
  <c r="F8040" i="5"/>
  <c r="F8039" i="5"/>
  <c r="F8038" i="5"/>
  <c r="F8037" i="5"/>
  <c r="F8036" i="5"/>
  <c r="F8035" i="5"/>
  <c r="F8034" i="5"/>
  <c r="F8033" i="5"/>
  <c r="F8032" i="5"/>
  <c r="F8031" i="5"/>
  <c r="F8030" i="5"/>
  <c r="F8029" i="5"/>
  <c r="F8028" i="5"/>
  <c r="F8027" i="5"/>
  <c r="F8026" i="5"/>
  <c r="F8025" i="5"/>
  <c r="F8024" i="5"/>
  <c r="F8023" i="5"/>
  <c r="F8022" i="5"/>
  <c r="F8021" i="5"/>
  <c r="F8020" i="5"/>
  <c r="F8019" i="5"/>
  <c r="F8018" i="5"/>
  <c r="F8017" i="5"/>
  <c r="F8016" i="5"/>
  <c r="F8015" i="5"/>
  <c r="F8014" i="5"/>
  <c r="F8013" i="5"/>
  <c r="F8012" i="5"/>
  <c r="F8011" i="5"/>
  <c r="F8010" i="5"/>
  <c r="F8009" i="5"/>
  <c r="F8008" i="5"/>
  <c r="F8007" i="5"/>
  <c r="F8006" i="5"/>
  <c r="F8005" i="5"/>
  <c r="F8004" i="5"/>
  <c r="F8003" i="5"/>
  <c r="F8002" i="5"/>
  <c r="F8001" i="5"/>
  <c r="F8000" i="5"/>
  <c r="F7999" i="5"/>
  <c r="F7998" i="5"/>
  <c r="F7997" i="5"/>
  <c r="F7996" i="5"/>
  <c r="F7995" i="5"/>
  <c r="F7994" i="5"/>
  <c r="F7993" i="5"/>
  <c r="F7992" i="5"/>
  <c r="F7991" i="5"/>
  <c r="F7990" i="5"/>
  <c r="F7989" i="5"/>
  <c r="F7988" i="5"/>
  <c r="F7987" i="5"/>
  <c r="F7986" i="5"/>
  <c r="F7985" i="5"/>
  <c r="F7984" i="5"/>
  <c r="F7983" i="5"/>
  <c r="F7982" i="5"/>
  <c r="F7981" i="5"/>
  <c r="F7980" i="5"/>
  <c r="F7979" i="5"/>
  <c r="F7978" i="5"/>
  <c r="F7977" i="5"/>
  <c r="F7976" i="5"/>
  <c r="F7975" i="5"/>
  <c r="F7974" i="5"/>
  <c r="F7973" i="5"/>
  <c r="F7972" i="5"/>
  <c r="F7971" i="5"/>
  <c r="F7970" i="5"/>
  <c r="F7969" i="5"/>
  <c r="F7968" i="5"/>
  <c r="F7967" i="5"/>
  <c r="F7966" i="5"/>
  <c r="F7965" i="5"/>
  <c r="F7964" i="5"/>
  <c r="F7963" i="5"/>
  <c r="F7962" i="5"/>
  <c r="F7961" i="5"/>
  <c r="F7960" i="5"/>
  <c r="F7959" i="5"/>
  <c r="F7958" i="5"/>
  <c r="F7957" i="5"/>
  <c r="F7956" i="5"/>
  <c r="F7955" i="5"/>
  <c r="F7954" i="5"/>
  <c r="F7953" i="5"/>
  <c r="F7952" i="5"/>
  <c r="F7951" i="5"/>
  <c r="F7950" i="5"/>
  <c r="F7949" i="5"/>
  <c r="F7948" i="5"/>
  <c r="F7947" i="5"/>
  <c r="F7946" i="5"/>
  <c r="F7945" i="5"/>
  <c r="F7944" i="5"/>
  <c r="F7943" i="5"/>
  <c r="F7942" i="5"/>
  <c r="F7941" i="5"/>
  <c r="F7940" i="5"/>
  <c r="F7939" i="5"/>
  <c r="F7938" i="5"/>
  <c r="F7937" i="5"/>
  <c r="F7936" i="5"/>
  <c r="F7935" i="5"/>
  <c r="F7934" i="5"/>
  <c r="F7933" i="5"/>
  <c r="F7932" i="5"/>
  <c r="F7931" i="5"/>
  <c r="F7930" i="5"/>
  <c r="F7929" i="5"/>
  <c r="F7928" i="5"/>
  <c r="F7927" i="5"/>
  <c r="F7926" i="5"/>
  <c r="F7925" i="5"/>
  <c r="F7924" i="5"/>
  <c r="F7923" i="5"/>
  <c r="F7922" i="5"/>
  <c r="F7921" i="5"/>
  <c r="F7920" i="5"/>
  <c r="F7919" i="5"/>
  <c r="F7918" i="5"/>
  <c r="F7917" i="5"/>
  <c r="F7916" i="5"/>
  <c r="F7915" i="5"/>
  <c r="F7914" i="5"/>
  <c r="F7913" i="5"/>
  <c r="F7912" i="5"/>
  <c r="F7911" i="5"/>
  <c r="F7910" i="5"/>
  <c r="F7909" i="5"/>
  <c r="F7908" i="5"/>
  <c r="F7907" i="5"/>
  <c r="F7906" i="5"/>
  <c r="F7905" i="5"/>
  <c r="F7904" i="5"/>
  <c r="F7903" i="5"/>
  <c r="F7902" i="5"/>
  <c r="F7901" i="5"/>
  <c r="F7900" i="5"/>
  <c r="F7899" i="5"/>
  <c r="F7898" i="5"/>
  <c r="F7897" i="5"/>
  <c r="F7896" i="5"/>
  <c r="F7895" i="5"/>
  <c r="F7894" i="5"/>
  <c r="F7893" i="5"/>
  <c r="F7892" i="5"/>
  <c r="F7891" i="5"/>
  <c r="F7890" i="5"/>
  <c r="F7889" i="5"/>
  <c r="F7888" i="5"/>
  <c r="F7887" i="5"/>
  <c r="F7886" i="5"/>
  <c r="F7885" i="5"/>
  <c r="F7884" i="5"/>
  <c r="F7883" i="5"/>
  <c r="F7882" i="5"/>
  <c r="F7881" i="5"/>
  <c r="F7880" i="5"/>
  <c r="F7879" i="5"/>
  <c r="F7878" i="5"/>
  <c r="F7877" i="5"/>
  <c r="F7876" i="5"/>
  <c r="F7875" i="5"/>
  <c r="F7874" i="5"/>
  <c r="F7873" i="5"/>
  <c r="F7872" i="5"/>
  <c r="F7871" i="5"/>
  <c r="F7870" i="5"/>
  <c r="F7869" i="5"/>
  <c r="F7868" i="5"/>
  <c r="F7867" i="5"/>
  <c r="F7866" i="5"/>
  <c r="F7865" i="5"/>
  <c r="F7864" i="5"/>
  <c r="F7863" i="5"/>
  <c r="F7862" i="5"/>
  <c r="F7861" i="5"/>
  <c r="F7860" i="5"/>
  <c r="F7859" i="5"/>
  <c r="F7858" i="5"/>
  <c r="F7857" i="5"/>
  <c r="F7856" i="5"/>
  <c r="F7855" i="5"/>
  <c r="F7854" i="5"/>
  <c r="F7853" i="5"/>
  <c r="F7852" i="5"/>
  <c r="F7851" i="5"/>
  <c r="F7850" i="5"/>
  <c r="F7849" i="5"/>
  <c r="F7848" i="5"/>
  <c r="F7847" i="5"/>
  <c r="F7846" i="5"/>
  <c r="F7845" i="5"/>
  <c r="F7844" i="5"/>
  <c r="F7843" i="5"/>
  <c r="F7842" i="5"/>
  <c r="F7841" i="5"/>
  <c r="F7840" i="5"/>
  <c r="F7839" i="5"/>
  <c r="F7838" i="5"/>
  <c r="F7837" i="5"/>
  <c r="F7836" i="5"/>
  <c r="F7835" i="5"/>
  <c r="F7834" i="5"/>
  <c r="F7833" i="5"/>
  <c r="F7832" i="5"/>
  <c r="F7831" i="5"/>
  <c r="F7830" i="5"/>
  <c r="F7829" i="5"/>
  <c r="F7828" i="5"/>
  <c r="F7827" i="5"/>
  <c r="F7826" i="5"/>
  <c r="F7825" i="5"/>
  <c r="F7824" i="5"/>
  <c r="F7823" i="5"/>
  <c r="F7822" i="5"/>
  <c r="F7821" i="5"/>
  <c r="F7820" i="5"/>
  <c r="F7819" i="5"/>
  <c r="F7818" i="5"/>
  <c r="F7817" i="5"/>
  <c r="F7816" i="5"/>
  <c r="F7815" i="5"/>
  <c r="F7814" i="5"/>
  <c r="F7813" i="5"/>
  <c r="F7812" i="5"/>
  <c r="F7811" i="5"/>
  <c r="F7810" i="5"/>
  <c r="F7809" i="5"/>
  <c r="F7808" i="5"/>
  <c r="F7807" i="5"/>
  <c r="F7806" i="5"/>
  <c r="F7805" i="5"/>
  <c r="F7804" i="5"/>
  <c r="F7803" i="5"/>
  <c r="F7802" i="5"/>
  <c r="F7801" i="5"/>
  <c r="F7800" i="5"/>
  <c r="F7799" i="5"/>
  <c r="F7798" i="5"/>
  <c r="F7797" i="5"/>
  <c r="F7796" i="5"/>
  <c r="F7795" i="5"/>
  <c r="F7794" i="5"/>
  <c r="F7793" i="5"/>
  <c r="F7792" i="5"/>
  <c r="F7791" i="5"/>
  <c r="F7790" i="5"/>
  <c r="F7789" i="5"/>
  <c r="F7788" i="5"/>
  <c r="F7787" i="5"/>
  <c r="F7786" i="5"/>
  <c r="F7785" i="5"/>
  <c r="F7784" i="5"/>
  <c r="F7783" i="5"/>
  <c r="F7782" i="5"/>
  <c r="F7781" i="5"/>
  <c r="F7780" i="5"/>
  <c r="F7779" i="5"/>
  <c r="F7778" i="5"/>
  <c r="F7777" i="5"/>
  <c r="F7776" i="5"/>
  <c r="F7775" i="5"/>
  <c r="F7774" i="5"/>
  <c r="F7773" i="5"/>
  <c r="F7772" i="5"/>
  <c r="F7771" i="5"/>
  <c r="F7770" i="5"/>
  <c r="F7769" i="5"/>
  <c r="F7768" i="5"/>
  <c r="F7767" i="5"/>
  <c r="F7766" i="5"/>
  <c r="F7765" i="5"/>
  <c r="F7764" i="5"/>
  <c r="F7763" i="5"/>
  <c r="F7762" i="5"/>
  <c r="F7761" i="5"/>
  <c r="F7760" i="5"/>
  <c r="F7759" i="5"/>
  <c r="F7758" i="5"/>
  <c r="F7757" i="5"/>
  <c r="F7756" i="5"/>
  <c r="F7755" i="5"/>
  <c r="F7754" i="5"/>
  <c r="F7753" i="5"/>
  <c r="F7752" i="5"/>
  <c r="F7751" i="5"/>
  <c r="F7750" i="5"/>
  <c r="F7749" i="5"/>
  <c r="F7748" i="5"/>
  <c r="F7747" i="5"/>
  <c r="F7746" i="5"/>
  <c r="F7745" i="5"/>
  <c r="F7744" i="5"/>
  <c r="F7743" i="5"/>
  <c r="F7742" i="5"/>
  <c r="F7741" i="5"/>
  <c r="F7740" i="5"/>
  <c r="F7739" i="5"/>
  <c r="F7738" i="5"/>
  <c r="F7737" i="5"/>
  <c r="F7736" i="5"/>
  <c r="F7735" i="5"/>
  <c r="F7734" i="5"/>
  <c r="F7733" i="5"/>
  <c r="F7732" i="5"/>
  <c r="F7731" i="5"/>
  <c r="F7730" i="5"/>
  <c r="F7729" i="5"/>
  <c r="F7728" i="5"/>
  <c r="F7727" i="5"/>
  <c r="F7726" i="5"/>
  <c r="F7725" i="5"/>
  <c r="F7724" i="5"/>
  <c r="F7723" i="5"/>
  <c r="F7722" i="5"/>
  <c r="F7721" i="5"/>
  <c r="F7720" i="5"/>
  <c r="F7719" i="5"/>
  <c r="F7718" i="5"/>
  <c r="F7717" i="5"/>
  <c r="F7716" i="5"/>
  <c r="F7715" i="5"/>
  <c r="F7714" i="5"/>
  <c r="F7713" i="5"/>
  <c r="F7712" i="5"/>
  <c r="F7711" i="5"/>
  <c r="F7710" i="5"/>
  <c r="F7709" i="5"/>
  <c r="F7708" i="5"/>
  <c r="F7707" i="5"/>
  <c r="F7706" i="5"/>
  <c r="F7705" i="5"/>
  <c r="F7704" i="5"/>
  <c r="F7703" i="5"/>
  <c r="F7702" i="5"/>
  <c r="F7701" i="5"/>
  <c r="F7700" i="5"/>
  <c r="F7699" i="5"/>
  <c r="F7698" i="5"/>
  <c r="F7697" i="5"/>
  <c r="F7696" i="5"/>
  <c r="F7695" i="5"/>
  <c r="F7694" i="5"/>
  <c r="F7693" i="5"/>
  <c r="F7692" i="5"/>
  <c r="F7691" i="5"/>
  <c r="F7690" i="5"/>
  <c r="F7689" i="5"/>
  <c r="F7688" i="5"/>
  <c r="F7687" i="5"/>
  <c r="F7686" i="5"/>
  <c r="F7685" i="5"/>
  <c r="F7684" i="5"/>
  <c r="F7683" i="5"/>
  <c r="F7682" i="5"/>
  <c r="F7681" i="5"/>
  <c r="F7680" i="5"/>
  <c r="F7679" i="5"/>
  <c r="F7678" i="5"/>
  <c r="F7677" i="5"/>
  <c r="F7676" i="5"/>
  <c r="F7675" i="5"/>
  <c r="F7674" i="5"/>
  <c r="F7673" i="5"/>
  <c r="F7672" i="5"/>
  <c r="F7671" i="5"/>
  <c r="F7670" i="5"/>
  <c r="F7669" i="5"/>
  <c r="F7668" i="5"/>
  <c r="F7667" i="5"/>
  <c r="F7666" i="5"/>
  <c r="F7665" i="5"/>
  <c r="F7664" i="5"/>
  <c r="F7663" i="5"/>
  <c r="F7662" i="5"/>
  <c r="F7661" i="5"/>
  <c r="F7660" i="5"/>
  <c r="F7659" i="5"/>
  <c r="F7658" i="5"/>
  <c r="F7657" i="5"/>
  <c r="F7656" i="5"/>
  <c r="F7655" i="5"/>
  <c r="F7654" i="5"/>
  <c r="F7653" i="5"/>
  <c r="F7652" i="5"/>
  <c r="F7651" i="5"/>
  <c r="F7650" i="5"/>
  <c r="F7649" i="5"/>
  <c r="F7648" i="5"/>
  <c r="F7647" i="5"/>
  <c r="F7646" i="5"/>
  <c r="F7645" i="5"/>
  <c r="F7644" i="5"/>
  <c r="F7643" i="5"/>
  <c r="F7642" i="5"/>
  <c r="F7641" i="5"/>
  <c r="F7640" i="5"/>
  <c r="F7639" i="5"/>
  <c r="F7638" i="5"/>
  <c r="F7637" i="5"/>
  <c r="F7636" i="5"/>
  <c r="F7635" i="5"/>
  <c r="F7634" i="5"/>
  <c r="F7633" i="5"/>
  <c r="F7632" i="5"/>
  <c r="F7631" i="5"/>
  <c r="F7630" i="5"/>
  <c r="F7629" i="5"/>
  <c r="F7628" i="5"/>
  <c r="F7627" i="5"/>
  <c r="F7626" i="5"/>
  <c r="F7625" i="5"/>
  <c r="F7624" i="5"/>
  <c r="F7623" i="5"/>
  <c r="F7622" i="5"/>
  <c r="F7621" i="5"/>
  <c r="F7620" i="5"/>
  <c r="F7619" i="5"/>
  <c r="F7618" i="5"/>
  <c r="F7617" i="5"/>
  <c r="F7616" i="5"/>
  <c r="F7615" i="5"/>
  <c r="F7614" i="5"/>
  <c r="F7613" i="5"/>
  <c r="F7612" i="5"/>
  <c r="F7611" i="5"/>
  <c r="F7610" i="5"/>
  <c r="F7609" i="5"/>
  <c r="F7608" i="5"/>
  <c r="F7607" i="5"/>
  <c r="F7606" i="5"/>
  <c r="F7605" i="5"/>
  <c r="F7604" i="5"/>
  <c r="F7603" i="5"/>
  <c r="F7602" i="5"/>
  <c r="F7601" i="5"/>
  <c r="F7600" i="5"/>
  <c r="F7599" i="5"/>
  <c r="F7598" i="5"/>
  <c r="F7597" i="5"/>
  <c r="F7596" i="5"/>
  <c r="F7595" i="5"/>
  <c r="F7594" i="5"/>
  <c r="F7593" i="5"/>
  <c r="F7592" i="5"/>
  <c r="F7591" i="5"/>
  <c r="F7590" i="5"/>
  <c r="F7589" i="5"/>
  <c r="F7588" i="5"/>
  <c r="F7587" i="5"/>
  <c r="F7586" i="5"/>
  <c r="F7585" i="5"/>
  <c r="F7584" i="5"/>
  <c r="F7583" i="5"/>
  <c r="F7582" i="5"/>
  <c r="F7581" i="5"/>
  <c r="F7580" i="5"/>
  <c r="F7579" i="5"/>
  <c r="F7578" i="5"/>
  <c r="F7577" i="5"/>
  <c r="F7576" i="5"/>
  <c r="F7575" i="5"/>
  <c r="F7574" i="5"/>
  <c r="F7573" i="5"/>
  <c r="F7572" i="5"/>
  <c r="F7571" i="5"/>
  <c r="F7570" i="5"/>
  <c r="F7569" i="5"/>
  <c r="F7568" i="5"/>
  <c r="F7567" i="5"/>
  <c r="F7566" i="5"/>
  <c r="F7565" i="5"/>
  <c r="F7564" i="5"/>
  <c r="F7563" i="5"/>
  <c r="F7562" i="5"/>
  <c r="F7561" i="5"/>
  <c r="F7560" i="5"/>
  <c r="F7559" i="5"/>
  <c r="F7558" i="5"/>
  <c r="F7557" i="5"/>
  <c r="F7556" i="5"/>
  <c r="F7555" i="5"/>
  <c r="F7554" i="5"/>
  <c r="F7553" i="5"/>
  <c r="F7552" i="5"/>
  <c r="F7551" i="5"/>
  <c r="F7550" i="5"/>
  <c r="F7549" i="5"/>
  <c r="F7548" i="5"/>
  <c r="F7547" i="5"/>
  <c r="F7546" i="5"/>
  <c r="F7545" i="5"/>
  <c r="F7544" i="5"/>
  <c r="F7543" i="5"/>
  <c r="F7542" i="5"/>
  <c r="F7541" i="5"/>
  <c r="F7540" i="5"/>
  <c r="F7539" i="5"/>
  <c r="F7538" i="5"/>
  <c r="F7537" i="5"/>
  <c r="F7536" i="5"/>
  <c r="F7535" i="5"/>
  <c r="F7534" i="5"/>
  <c r="F7533" i="5"/>
  <c r="F7532" i="5"/>
  <c r="F7531" i="5"/>
  <c r="F7530" i="5"/>
  <c r="F7529" i="5"/>
  <c r="F7528" i="5"/>
  <c r="F7527" i="5"/>
  <c r="F7526" i="5"/>
  <c r="F7525" i="5"/>
  <c r="F7524" i="5"/>
  <c r="F7523" i="5"/>
  <c r="F7522" i="5"/>
  <c r="F7521" i="5"/>
  <c r="F7520" i="5"/>
  <c r="F7519" i="5"/>
  <c r="F7518" i="5"/>
  <c r="F7517" i="5"/>
  <c r="F7516" i="5"/>
  <c r="F7515" i="5"/>
  <c r="F7514" i="5"/>
  <c r="F7513" i="5"/>
  <c r="F7512" i="5"/>
  <c r="F7511" i="5"/>
  <c r="F7510" i="5"/>
  <c r="F7509" i="5"/>
  <c r="F7508" i="5"/>
  <c r="F7507" i="5"/>
  <c r="F7506" i="5"/>
  <c r="F7505" i="5"/>
  <c r="F7504" i="5"/>
  <c r="F7503" i="5"/>
  <c r="F7502" i="5"/>
  <c r="F7501" i="5"/>
  <c r="F7500" i="5"/>
  <c r="F7499" i="5"/>
  <c r="F7498" i="5"/>
  <c r="F7497" i="5"/>
  <c r="F7496" i="5"/>
  <c r="F7495" i="5"/>
  <c r="F7494" i="5"/>
  <c r="F7493" i="5"/>
  <c r="F7492" i="5"/>
  <c r="F7491" i="5"/>
  <c r="F7490" i="5"/>
  <c r="F7489" i="5"/>
  <c r="F7488" i="5"/>
  <c r="F7487" i="5"/>
  <c r="F7486" i="5"/>
  <c r="F7485" i="5"/>
  <c r="F7484" i="5"/>
  <c r="F7483" i="5"/>
  <c r="F7482" i="5"/>
  <c r="F7481" i="5"/>
  <c r="F7480" i="5"/>
  <c r="F7479" i="5"/>
  <c r="F7478" i="5"/>
  <c r="F7477" i="5"/>
  <c r="F7476" i="5"/>
  <c r="F7475" i="5"/>
  <c r="F7474" i="5"/>
  <c r="F7473" i="5"/>
  <c r="F7472" i="5"/>
  <c r="F7471" i="5"/>
  <c r="F7470" i="5"/>
  <c r="F7469" i="5"/>
  <c r="F7468" i="5"/>
  <c r="F7467" i="5"/>
  <c r="F7466" i="5"/>
  <c r="F7465" i="5"/>
  <c r="F7464" i="5"/>
  <c r="F7463" i="5"/>
  <c r="F7462" i="5"/>
  <c r="F7461" i="5"/>
  <c r="F7460" i="5"/>
  <c r="F7459" i="5"/>
  <c r="F7458" i="5"/>
  <c r="F7457" i="5"/>
  <c r="F7456" i="5"/>
  <c r="F7455" i="5"/>
  <c r="F7454" i="5"/>
  <c r="F7453" i="5"/>
  <c r="F7452" i="5"/>
  <c r="F7451" i="5"/>
  <c r="F7450" i="5"/>
  <c r="F7449" i="5"/>
  <c r="F7448" i="5"/>
  <c r="F7447" i="5"/>
  <c r="F7446" i="5"/>
  <c r="F7445" i="5"/>
  <c r="F7444" i="5"/>
  <c r="F7443" i="5"/>
  <c r="F7442" i="5"/>
  <c r="F7441" i="5"/>
  <c r="F7440" i="5"/>
  <c r="F7439" i="5"/>
  <c r="F7438" i="5"/>
  <c r="F7437" i="5"/>
  <c r="F7436" i="5"/>
  <c r="F7435" i="5"/>
  <c r="F7434" i="5"/>
  <c r="F7433" i="5"/>
  <c r="F7432" i="5"/>
  <c r="F7431" i="5"/>
  <c r="F7430" i="5"/>
  <c r="F7429" i="5"/>
  <c r="F7428" i="5"/>
  <c r="F7427" i="5"/>
  <c r="F7426" i="5"/>
  <c r="F7425" i="5"/>
  <c r="F7424" i="5"/>
  <c r="F7423" i="5"/>
  <c r="F7422" i="5"/>
  <c r="F7421" i="5"/>
  <c r="F7420" i="5"/>
  <c r="F7419" i="5"/>
  <c r="F7418" i="5"/>
  <c r="F7417" i="5"/>
  <c r="F7416" i="5"/>
  <c r="F7415" i="5"/>
  <c r="F7414" i="5"/>
  <c r="F7413" i="5"/>
  <c r="F7412" i="5"/>
  <c r="F7411" i="5"/>
  <c r="F7410" i="5"/>
  <c r="F7409" i="5"/>
  <c r="F7408" i="5"/>
  <c r="F7407" i="5"/>
  <c r="F7406" i="5"/>
  <c r="F7405" i="5"/>
  <c r="F7404" i="5"/>
  <c r="F7403" i="5"/>
  <c r="F7402" i="5"/>
  <c r="F7401" i="5"/>
  <c r="F7400" i="5"/>
  <c r="F7399" i="5"/>
  <c r="F7398" i="5"/>
  <c r="F7397" i="5"/>
  <c r="F7396" i="5"/>
  <c r="F7395" i="5"/>
  <c r="F7394" i="5"/>
  <c r="F7393" i="5"/>
  <c r="F7392" i="5"/>
  <c r="F7391" i="5"/>
  <c r="F7390" i="5"/>
  <c r="F7389" i="5"/>
  <c r="F7388" i="5"/>
  <c r="F7387" i="5"/>
  <c r="F7386" i="5"/>
  <c r="F7385" i="5"/>
  <c r="F7384" i="5"/>
  <c r="F7383" i="5"/>
  <c r="F7382" i="5"/>
  <c r="F7381" i="5"/>
  <c r="F7380" i="5"/>
  <c r="F7379" i="5"/>
  <c r="F7378" i="5"/>
  <c r="F7377" i="5"/>
  <c r="F7376" i="5"/>
  <c r="F7375" i="5"/>
  <c r="F7374" i="5"/>
  <c r="F7373" i="5"/>
  <c r="F7372" i="5"/>
  <c r="F7371" i="5"/>
  <c r="F7370" i="5"/>
  <c r="F7369" i="5"/>
  <c r="F7368" i="5"/>
  <c r="F7367" i="5"/>
  <c r="F7366" i="5"/>
  <c r="F7365" i="5"/>
  <c r="F7364" i="5"/>
  <c r="F7363" i="5"/>
  <c r="F7362" i="5"/>
  <c r="F7361" i="5"/>
  <c r="F7360" i="5"/>
  <c r="F7359" i="5"/>
  <c r="F7358" i="5"/>
  <c r="F7357" i="5"/>
  <c r="F7356" i="5"/>
  <c r="F7355" i="5"/>
  <c r="F7354" i="5"/>
  <c r="F7353" i="5"/>
  <c r="F7352" i="5"/>
  <c r="F7351" i="5"/>
  <c r="F7350" i="5"/>
  <c r="F7349" i="5"/>
  <c r="F7348" i="5"/>
  <c r="F7347" i="5"/>
  <c r="F7346" i="5"/>
  <c r="F7345" i="5"/>
  <c r="F7344" i="5"/>
  <c r="F7343" i="5"/>
  <c r="F7342" i="5"/>
  <c r="F7341" i="5"/>
  <c r="F7340" i="5"/>
  <c r="F7339" i="5"/>
  <c r="F7338" i="5"/>
  <c r="F7337" i="5"/>
  <c r="F7336" i="5"/>
  <c r="F7335" i="5"/>
  <c r="F7334" i="5"/>
  <c r="F7333" i="5"/>
  <c r="F7332" i="5"/>
  <c r="F7331" i="5"/>
  <c r="F7330" i="5"/>
  <c r="F7329" i="5"/>
  <c r="F7328" i="5"/>
  <c r="F7327" i="5"/>
  <c r="F7326" i="5"/>
  <c r="F7325" i="5"/>
  <c r="F7324" i="5"/>
  <c r="F7323" i="5"/>
  <c r="F7322" i="5"/>
  <c r="F7321" i="5"/>
  <c r="F7320" i="5"/>
  <c r="F7319" i="5"/>
  <c r="F7318" i="5"/>
  <c r="F7317" i="5"/>
  <c r="F7316" i="5"/>
  <c r="F7315" i="5"/>
  <c r="F7314" i="5"/>
  <c r="F7313" i="5"/>
  <c r="F7312" i="5"/>
  <c r="F7311" i="5"/>
  <c r="F7310" i="5"/>
  <c r="F7309" i="5"/>
  <c r="F7308" i="5"/>
  <c r="F7307" i="5"/>
  <c r="F7306" i="5"/>
  <c r="F7305" i="5"/>
  <c r="F7304" i="5"/>
  <c r="F7303" i="5"/>
  <c r="F7302" i="5"/>
  <c r="F7301" i="5"/>
  <c r="F7300" i="5"/>
  <c r="F7299" i="5"/>
  <c r="F7298" i="5"/>
  <c r="F7297" i="5"/>
  <c r="F7296" i="5"/>
  <c r="F7295" i="5"/>
  <c r="F7294" i="5"/>
  <c r="F7293" i="5"/>
  <c r="F7292" i="5"/>
  <c r="F7291" i="5"/>
  <c r="F7290" i="5"/>
  <c r="F7289" i="5"/>
  <c r="F7288" i="5"/>
  <c r="F7287" i="5"/>
  <c r="F7286" i="5"/>
  <c r="F7285" i="5"/>
  <c r="F7284" i="5"/>
  <c r="F7283" i="5"/>
  <c r="F7282" i="5"/>
  <c r="F7281" i="5"/>
  <c r="F7280" i="5"/>
  <c r="F7279" i="5"/>
  <c r="F7278" i="5"/>
  <c r="F7277" i="5"/>
  <c r="F7276" i="5"/>
  <c r="F7275" i="5"/>
  <c r="F7274" i="5"/>
  <c r="F7273" i="5"/>
  <c r="F7272" i="5"/>
  <c r="F7271" i="5"/>
  <c r="F7270" i="5"/>
  <c r="F7269" i="5"/>
  <c r="F7268" i="5"/>
  <c r="F7267" i="5"/>
  <c r="F7266" i="5"/>
  <c r="F7265" i="5"/>
  <c r="F7264" i="5"/>
  <c r="F7263" i="5"/>
  <c r="F7262" i="5"/>
  <c r="F7261" i="5"/>
  <c r="F7260" i="5"/>
  <c r="F7259" i="5"/>
  <c r="F7258" i="5"/>
  <c r="F7257" i="5"/>
  <c r="F7256" i="5"/>
  <c r="F7255" i="5"/>
  <c r="F7254" i="5"/>
  <c r="F7253" i="5"/>
  <c r="F7252" i="5"/>
  <c r="F7251" i="5"/>
  <c r="F7250" i="5"/>
  <c r="F7249" i="5"/>
  <c r="F7248" i="5"/>
  <c r="F7247" i="5"/>
  <c r="F7246" i="5"/>
  <c r="F7245" i="5"/>
  <c r="F7244" i="5"/>
  <c r="F7243" i="5"/>
  <c r="F7242" i="5"/>
  <c r="F7241" i="5"/>
  <c r="F7240" i="5"/>
  <c r="F7239" i="5"/>
  <c r="F7238" i="5"/>
  <c r="F7237" i="5"/>
  <c r="F7236" i="5"/>
  <c r="F7235" i="5"/>
  <c r="F7234" i="5"/>
  <c r="F7233" i="5"/>
  <c r="F7232" i="5"/>
  <c r="F7231" i="5"/>
  <c r="F7230" i="5"/>
  <c r="F7229" i="5"/>
  <c r="F7228" i="5"/>
  <c r="F7227" i="5"/>
  <c r="F7226" i="5"/>
  <c r="F7225" i="5"/>
  <c r="F7224" i="5"/>
  <c r="F7223" i="5"/>
  <c r="F7222" i="5"/>
  <c r="F7221" i="5"/>
  <c r="F7220" i="5"/>
  <c r="F7219" i="5"/>
  <c r="F7218" i="5"/>
  <c r="F7217" i="5"/>
  <c r="F7216" i="5"/>
  <c r="F7215" i="5"/>
  <c r="F7214" i="5"/>
  <c r="F7213" i="5"/>
  <c r="F7212" i="5"/>
  <c r="F7211" i="5"/>
  <c r="F7210" i="5"/>
  <c r="F7209" i="5"/>
  <c r="F7208" i="5"/>
  <c r="F7207" i="5"/>
  <c r="F7206" i="5"/>
  <c r="F7205" i="5"/>
  <c r="F7204" i="5"/>
  <c r="F7203" i="5"/>
  <c r="F7202" i="5"/>
  <c r="F7201" i="5"/>
  <c r="F7200" i="5"/>
  <c r="F7199" i="5"/>
  <c r="F7198" i="5"/>
  <c r="F7197" i="5"/>
  <c r="F7196" i="5"/>
  <c r="F7195" i="5"/>
  <c r="F7194" i="5"/>
  <c r="F7193" i="5"/>
  <c r="F7192" i="5"/>
  <c r="F7191" i="5"/>
  <c r="F7190" i="5"/>
  <c r="F7189" i="5"/>
  <c r="F7188" i="5"/>
  <c r="F7187" i="5"/>
  <c r="F7186" i="5"/>
  <c r="F7185" i="5"/>
  <c r="F7184" i="5"/>
  <c r="F7183" i="5"/>
  <c r="F7182" i="5"/>
  <c r="F7181" i="5"/>
  <c r="F7180" i="5"/>
  <c r="F7179" i="5"/>
  <c r="F7178" i="5"/>
  <c r="F7177" i="5"/>
  <c r="F7176" i="5"/>
  <c r="F7175" i="5"/>
  <c r="F7174" i="5"/>
  <c r="F7173" i="5"/>
  <c r="F7172" i="5"/>
  <c r="F7171" i="5"/>
  <c r="F7170" i="5"/>
  <c r="F7169" i="5"/>
  <c r="F7168" i="5"/>
  <c r="F7167" i="5"/>
  <c r="F7166" i="5"/>
  <c r="F7165" i="5"/>
  <c r="F7164" i="5"/>
  <c r="F7163" i="5"/>
  <c r="F7162" i="5"/>
  <c r="F7161" i="5"/>
  <c r="F7160" i="5"/>
  <c r="F7159" i="5"/>
  <c r="F7158" i="5"/>
  <c r="F7157" i="5"/>
  <c r="F7156" i="5"/>
  <c r="F7155" i="5"/>
  <c r="F7154" i="5"/>
  <c r="F7153" i="5"/>
  <c r="F7152" i="5"/>
  <c r="F7151" i="5"/>
  <c r="F7150" i="5"/>
  <c r="F7149" i="5"/>
  <c r="F7148" i="5"/>
  <c r="F7147" i="5"/>
  <c r="F7146" i="5"/>
  <c r="F7145" i="5"/>
  <c r="F7144" i="5"/>
  <c r="F7143" i="5"/>
  <c r="F7142" i="5"/>
  <c r="F7141" i="5"/>
  <c r="F7140" i="5"/>
  <c r="F7139" i="5"/>
  <c r="F7138" i="5"/>
  <c r="F7137" i="5"/>
  <c r="F7136" i="5"/>
  <c r="F7135" i="5"/>
  <c r="F7134" i="5"/>
  <c r="F7133" i="5"/>
  <c r="F7132" i="5"/>
  <c r="F7131" i="5"/>
  <c r="F7130" i="5"/>
  <c r="F7129" i="5"/>
  <c r="F7128" i="5"/>
  <c r="F7127" i="5"/>
  <c r="F7126" i="5"/>
  <c r="F7125" i="5"/>
  <c r="F7124" i="5"/>
  <c r="F7123" i="5"/>
  <c r="F7122" i="5"/>
  <c r="F7121" i="5"/>
  <c r="F7120" i="5"/>
  <c r="F7119" i="5"/>
  <c r="F7118" i="5"/>
  <c r="F7117" i="5"/>
  <c r="F7116" i="5"/>
  <c r="F7115" i="5"/>
  <c r="F7114" i="5"/>
  <c r="F7113" i="5"/>
  <c r="F7112" i="5"/>
  <c r="F7111" i="5"/>
  <c r="F7110" i="5"/>
  <c r="F7109" i="5"/>
  <c r="F7108" i="5"/>
  <c r="F7107" i="5"/>
  <c r="F7106" i="5"/>
  <c r="F7105" i="5"/>
  <c r="F7104" i="5"/>
  <c r="F7103" i="5"/>
  <c r="F7102" i="5"/>
  <c r="F7101" i="5"/>
  <c r="F7100" i="5"/>
  <c r="F7099" i="5"/>
  <c r="F7098" i="5"/>
  <c r="F7097" i="5"/>
  <c r="F7096" i="5"/>
  <c r="F7095" i="5"/>
  <c r="F7094" i="5"/>
  <c r="F7093" i="5"/>
  <c r="F7092" i="5"/>
  <c r="F7091" i="5"/>
  <c r="F7090" i="5"/>
  <c r="F7089" i="5"/>
  <c r="F7088" i="5"/>
  <c r="F7087" i="5"/>
  <c r="F7086" i="5"/>
  <c r="F7085" i="5"/>
  <c r="F7084" i="5"/>
  <c r="F7083" i="5"/>
  <c r="F7082" i="5"/>
  <c r="F7081" i="5"/>
  <c r="F7080" i="5"/>
  <c r="F7079" i="5"/>
  <c r="F7078" i="5"/>
  <c r="F7077" i="5"/>
  <c r="F7076" i="5"/>
  <c r="F7075" i="5"/>
  <c r="F7074" i="5"/>
  <c r="F7073" i="5"/>
  <c r="F7072" i="5"/>
  <c r="F7071" i="5"/>
  <c r="F7070" i="5"/>
  <c r="F7069" i="5"/>
  <c r="F7068" i="5"/>
  <c r="F7067" i="5"/>
  <c r="F7066" i="5"/>
  <c r="F7065" i="5"/>
  <c r="F7064" i="5"/>
  <c r="F7063" i="5"/>
  <c r="F7062" i="5"/>
  <c r="F7061" i="5"/>
  <c r="F7060" i="5"/>
  <c r="F7059" i="5"/>
  <c r="F7058" i="5"/>
  <c r="F7057" i="5"/>
  <c r="F7056" i="5"/>
  <c r="F7055" i="5"/>
  <c r="F7054" i="5"/>
  <c r="F7053" i="5"/>
  <c r="F7052" i="5"/>
  <c r="F7051" i="5"/>
  <c r="F7050" i="5"/>
  <c r="F7049" i="5"/>
  <c r="F7048" i="5"/>
  <c r="F7047" i="5"/>
  <c r="F7046" i="5"/>
  <c r="F7045" i="5"/>
  <c r="F7044" i="5"/>
  <c r="F7043" i="5"/>
  <c r="F7042" i="5"/>
  <c r="F7041" i="5"/>
  <c r="F7040" i="5"/>
  <c r="F7039" i="5"/>
  <c r="F7038" i="5"/>
  <c r="F7037" i="5"/>
  <c r="F7036" i="5"/>
  <c r="F7035" i="5"/>
  <c r="F7034" i="5"/>
  <c r="F7033" i="5"/>
  <c r="F7032" i="5"/>
  <c r="F7031" i="5"/>
  <c r="F7030" i="5"/>
  <c r="F7029" i="5"/>
  <c r="F7028" i="5"/>
  <c r="F7027" i="5"/>
  <c r="F7026" i="5"/>
  <c r="F7025" i="5"/>
  <c r="F7024" i="5"/>
  <c r="F7023" i="5"/>
  <c r="F7022" i="5"/>
  <c r="F7021" i="5"/>
  <c r="F7020" i="5"/>
  <c r="F7019" i="5"/>
  <c r="F7018" i="5"/>
  <c r="F7017" i="5"/>
  <c r="F7016" i="5"/>
  <c r="F7015" i="5"/>
  <c r="F7014" i="5"/>
  <c r="F7013" i="5"/>
  <c r="F7012" i="5"/>
  <c r="F7011" i="5"/>
  <c r="F7010" i="5"/>
  <c r="F7009" i="5"/>
  <c r="F7008" i="5"/>
  <c r="F7007" i="5"/>
  <c r="F7006" i="5"/>
  <c r="F7005" i="5"/>
  <c r="F7004" i="5"/>
  <c r="F7003" i="5"/>
  <c r="F7002" i="5"/>
  <c r="F7001" i="5"/>
  <c r="F7000" i="5"/>
  <c r="F6999" i="5"/>
  <c r="F6998" i="5"/>
  <c r="F6997" i="5"/>
  <c r="F6996" i="5"/>
  <c r="F6995" i="5"/>
  <c r="F6994" i="5"/>
  <c r="F6993" i="5"/>
  <c r="F6992" i="5"/>
  <c r="F6991" i="5"/>
  <c r="F6990" i="5"/>
  <c r="F6989" i="5"/>
  <c r="F6988" i="5"/>
  <c r="F6987" i="5"/>
  <c r="F6986" i="5"/>
  <c r="F6985" i="5"/>
  <c r="F6984" i="5"/>
  <c r="F6983" i="5"/>
  <c r="F6982" i="5"/>
  <c r="F6981" i="5"/>
  <c r="F6980" i="5"/>
  <c r="F6979" i="5"/>
  <c r="F6978" i="5"/>
  <c r="F6977" i="5"/>
  <c r="F6976" i="5"/>
  <c r="F6975" i="5"/>
  <c r="F6974" i="5"/>
  <c r="F6973" i="5"/>
  <c r="F6972" i="5"/>
  <c r="F6971" i="5"/>
  <c r="F6970" i="5"/>
  <c r="F6969" i="5"/>
  <c r="F6968" i="5"/>
  <c r="F6967" i="5"/>
  <c r="F6966" i="5"/>
  <c r="F6965" i="5"/>
  <c r="F6964" i="5"/>
  <c r="F6963" i="5"/>
  <c r="F6962" i="5"/>
  <c r="F6961" i="5"/>
  <c r="F6960" i="5"/>
  <c r="F6959" i="5"/>
  <c r="F6958" i="5"/>
  <c r="F6957" i="5"/>
  <c r="F6956" i="5"/>
  <c r="F6955" i="5"/>
  <c r="F6954" i="5"/>
  <c r="F6953" i="5"/>
  <c r="F6952" i="5"/>
  <c r="F6951" i="5"/>
  <c r="F6950" i="5"/>
  <c r="F6949" i="5"/>
  <c r="F6948" i="5"/>
  <c r="F6947" i="5"/>
  <c r="F6946" i="5"/>
  <c r="F6945" i="5"/>
  <c r="F6944" i="5"/>
  <c r="F6943" i="5"/>
  <c r="F6942" i="5"/>
  <c r="F6941" i="5"/>
  <c r="F6940" i="5"/>
  <c r="F6939" i="5"/>
  <c r="F6938" i="5"/>
  <c r="F6937" i="5"/>
  <c r="F6936" i="5"/>
  <c r="F6935" i="5"/>
  <c r="F6934" i="5"/>
  <c r="F6933" i="5"/>
  <c r="F6932" i="5"/>
  <c r="F6931" i="5"/>
  <c r="F6930" i="5"/>
  <c r="F6929" i="5"/>
  <c r="F6928" i="5"/>
  <c r="F6927" i="5"/>
  <c r="F6926" i="5"/>
  <c r="F6925" i="5"/>
  <c r="F6924" i="5"/>
  <c r="F6923" i="5"/>
  <c r="F6922" i="5"/>
  <c r="F6921" i="5"/>
  <c r="F6920" i="5"/>
  <c r="F6919" i="5"/>
  <c r="F6918" i="5"/>
  <c r="F6917" i="5"/>
  <c r="F6916" i="5"/>
  <c r="F6915" i="5"/>
  <c r="F6914" i="5"/>
  <c r="F6913" i="5"/>
  <c r="F6912" i="5"/>
  <c r="F6911" i="5"/>
  <c r="F6910" i="5"/>
  <c r="F6909" i="5"/>
  <c r="F6908" i="5"/>
  <c r="F6907" i="5"/>
  <c r="F6906" i="5"/>
  <c r="F6905" i="5"/>
  <c r="F6904" i="5"/>
  <c r="F6903" i="5"/>
  <c r="F6902" i="5"/>
  <c r="F6901" i="5"/>
  <c r="F6900" i="5"/>
  <c r="F6899" i="5"/>
  <c r="F6898" i="5"/>
  <c r="F6897" i="5"/>
  <c r="F6896" i="5"/>
  <c r="F6895" i="5"/>
  <c r="F6894" i="5"/>
  <c r="F6893" i="5"/>
  <c r="F6892" i="5"/>
  <c r="F6891" i="5"/>
  <c r="F6890" i="5"/>
  <c r="F6889" i="5"/>
  <c r="F6888" i="5"/>
  <c r="F6887" i="5"/>
  <c r="F6886" i="5"/>
  <c r="F6885" i="5"/>
  <c r="F6884" i="5"/>
  <c r="F6883" i="5"/>
  <c r="F6882" i="5"/>
  <c r="F6881" i="5"/>
  <c r="F6880" i="5"/>
  <c r="F6879" i="5"/>
  <c r="F6878" i="5"/>
  <c r="F6877" i="5"/>
  <c r="F6876" i="5"/>
  <c r="F6875" i="5"/>
  <c r="F6874" i="5"/>
  <c r="F6873" i="5"/>
  <c r="F6872" i="5"/>
  <c r="F6871" i="5"/>
  <c r="F6870" i="5"/>
  <c r="F6869" i="5"/>
  <c r="F6868" i="5"/>
  <c r="F6867" i="5"/>
  <c r="F6866" i="5"/>
  <c r="F6865" i="5"/>
  <c r="F6864" i="5"/>
  <c r="F6863" i="5"/>
  <c r="F6862" i="5"/>
  <c r="F6861" i="5"/>
  <c r="F6860" i="5"/>
  <c r="F6859" i="5"/>
  <c r="F6858" i="5"/>
  <c r="F6857" i="5"/>
  <c r="F6856" i="5"/>
  <c r="F6855" i="5"/>
  <c r="F6854" i="5"/>
  <c r="F6853" i="5"/>
  <c r="F6852" i="5"/>
  <c r="F6851" i="5"/>
  <c r="F6850" i="5"/>
  <c r="F6849" i="5"/>
  <c r="F6848" i="5"/>
  <c r="F6847" i="5"/>
  <c r="F6846" i="5"/>
  <c r="F6845" i="5"/>
  <c r="F6844" i="5"/>
  <c r="F6843" i="5"/>
  <c r="F6842" i="5"/>
  <c r="F6841" i="5"/>
  <c r="F6840" i="5"/>
  <c r="F6839" i="5"/>
  <c r="F6838" i="5"/>
  <c r="F6837" i="5"/>
  <c r="F6836" i="5"/>
  <c r="F6835" i="5"/>
  <c r="F6834" i="5"/>
  <c r="F6833" i="5"/>
  <c r="F6832" i="5"/>
  <c r="F6831" i="5"/>
  <c r="F6830" i="5"/>
  <c r="F6829" i="5"/>
  <c r="F6828" i="5"/>
  <c r="F6827" i="5"/>
  <c r="F6826" i="5"/>
  <c r="F6825" i="5"/>
  <c r="F6824" i="5"/>
  <c r="F6823" i="5"/>
  <c r="F6822" i="5"/>
  <c r="F6821" i="5"/>
  <c r="F6820" i="5"/>
  <c r="F6819" i="5"/>
  <c r="F6818" i="5"/>
  <c r="F6817" i="5"/>
  <c r="F6816" i="5"/>
  <c r="F6815" i="5"/>
  <c r="F6814" i="5"/>
  <c r="F6813" i="5"/>
  <c r="F6812" i="5"/>
  <c r="F6811" i="5"/>
  <c r="F6810" i="5"/>
  <c r="F6809" i="5"/>
  <c r="F6808" i="5"/>
  <c r="F6807" i="5"/>
  <c r="F6806" i="5"/>
  <c r="F6805" i="5"/>
  <c r="F6804" i="5"/>
  <c r="F6803" i="5"/>
  <c r="F6802" i="5"/>
  <c r="F6801" i="5"/>
  <c r="F6800" i="5"/>
  <c r="F6799" i="5"/>
  <c r="F6798" i="5"/>
  <c r="F6797" i="5"/>
  <c r="F6796" i="5"/>
  <c r="F6795" i="5"/>
  <c r="F6794" i="5"/>
  <c r="F6793" i="5"/>
  <c r="F6792" i="5"/>
  <c r="F6791" i="5"/>
  <c r="F6790" i="5"/>
  <c r="F6789" i="5"/>
  <c r="F6788" i="5"/>
  <c r="F6787" i="5"/>
  <c r="F6786" i="5"/>
  <c r="F6785" i="5"/>
  <c r="F6784" i="5"/>
  <c r="F6783" i="5"/>
  <c r="F6782" i="5"/>
  <c r="F6781" i="5"/>
  <c r="F6780" i="5"/>
  <c r="F6779" i="5"/>
  <c r="F6778" i="5"/>
  <c r="F6777" i="5"/>
  <c r="F6776" i="5"/>
  <c r="F6775" i="5"/>
  <c r="F6774" i="5"/>
  <c r="F6773" i="5"/>
  <c r="F6772" i="5"/>
  <c r="F6771" i="5"/>
  <c r="F6770" i="5"/>
  <c r="F6769" i="5"/>
  <c r="F6768" i="5"/>
  <c r="F6767" i="5"/>
  <c r="F6766" i="5"/>
  <c r="F6765" i="5"/>
  <c r="F6764" i="5"/>
  <c r="F6763" i="5"/>
  <c r="F6762" i="5"/>
  <c r="F6761" i="5"/>
  <c r="F6760" i="5"/>
  <c r="F6759" i="5"/>
  <c r="F6758" i="5"/>
  <c r="F6757" i="5"/>
  <c r="F6756" i="5"/>
  <c r="F6755" i="5"/>
  <c r="F6754" i="5"/>
  <c r="F6753" i="5"/>
  <c r="F6752" i="5"/>
  <c r="F6751" i="5"/>
  <c r="F6750" i="5"/>
  <c r="F6749" i="5"/>
  <c r="F6748" i="5"/>
  <c r="F6747" i="5"/>
  <c r="F6746" i="5"/>
  <c r="F6745" i="5"/>
  <c r="F6744" i="5"/>
  <c r="F6743" i="5"/>
  <c r="F6742" i="5"/>
  <c r="F6741" i="5"/>
  <c r="F6740" i="5"/>
  <c r="F6739" i="5"/>
  <c r="F6738" i="5"/>
  <c r="F6737" i="5"/>
  <c r="F6736" i="5"/>
  <c r="F6735" i="5"/>
  <c r="F6734" i="5"/>
  <c r="F6733" i="5"/>
  <c r="F6732" i="5"/>
  <c r="F6731" i="5"/>
  <c r="F6730" i="5"/>
  <c r="F6729" i="5"/>
  <c r="F6728" i="5"/>
  <c r="F6727" i="5"/>
  <c r="F6726" i="5"/>
  <c r="F6725" i="5"/>
  <c r="F6724" i="5"/>
  <c r="F6723" i="5"/>
  <c r="F6722" i="5"/>
  <c r="F6721" i="5"/>
  <c r="F6720" i="5"/>
  <c r="F6719" i="5"/>
  <c r="F6718" i="5"/>
  <c r="F6717" i="5"/>
  <c r="F6716" i="5"/>
  <c r="F6715" i="5"/>
  <c r="F6714" i="5"/>
  <c r="F6713" i="5"/>
  <c r="F6712" i="5"/>
  <c r="F6711" i="5"/>
  <c r="F6710" i="5"/>
  <c r="F6709" i="5"/>
  <c r="F6708" i="5"/>
  <c r="F6707" i="5"/>
  <c r="F6706" i="5"/>
  <c r="F6705" i="5"/>
  <c r="F6704" i="5"/>
  <c r="F6703" i="5"/>
  <c r="F6702" i="5"/>
  <c r="F6701" i="5"/>
  <c r="F6700" i="5"/>
  <c r="F6699" i="5"/>
  <c r="F6698" i="5"/>
  <c r="F6697" i="5"/>
  <c r="F6696" i="5"/>
  <c r="F6695" i="5"/>
  <c r="F6694" i="5"/>
  <c r="F6693" i="5"/>
  <c r="F6692" i="5"/>
  <c r="F6691" i="5"/>
  <c r="F6690" i="5"/>
  <c r="F6689" i="5"/>
  <c r="F6688" i="5"/>
  <c r="F6687" i="5"/>
  <c r="F6686" i="5"/>
  <c r="F6685" i="5"/>
  <c r="F6684" i="5"/>
  <c r="F6683" i="5"/>
  <c r="F6682" i="5"/>
  <c r="F6681" i="5"/>
  <c r="F6680" i="5"/>
  <c r="F6679" i="5"/>
  <c r="F6678" i="5"/>
  <c r="F6677" i="5"/>
  <c r="F6676" i="5"/>
  <c r="F6675" i="5"/>
  <c r="F6674" i="5"/>
  <c r="F6673" i="5"/>
  <c r="F6672" i="5"/>
  <c r="F6671" i="5"/>
  <c r="F6670" i="5"/>
  <c r="F6669" i="5"/>
  <c r="F6668" i="5"/>
  <c r="F6667" i="5"/>
  <c r="F6666" i="5"/>
  <c r="F6665" i="5"/>
  <c r="F6664" i="5"/>
  <c r="F6663" i="5"/>
  <c r="F6662" i="5"/>
  <c r="F6661" i="5"/>
  <c r="F6660" i="5"/>
  <c r="F6659" i="5"/>
  <c r="F6658" i="5"/>
  <c r="F6657" i="5"/>
  <c r="F6656" i="5"/>
  <c r="F6655" i="5"/>
  <c r="F6654" i="5"/>
  <c r="F6653" i="5"/>
  <c r="F6652" i="5"/>
  <c r="F6651" i="5"/>
  <c r="F6650" i="5"/>
  <c r="F6649" i="5"/>
  <c r="F6648" i="5"/>
  <c r="F6647" i="5"/>
  <c r="F6646" i="5"/>
  <c r="F6645" i="5"/>
  <c r="F6644" i="5"/>
  <c r="F6643" i="5"/>
  <c r="F6642" i="5"/>
  <c r="F6641" i="5"/>
  <c r="F6640" i="5"/>
  <c r="F6639" i="5"/>
  <c r="F6638" i="5"/>
  <c r="F6637" i="5"/>
  <c r="F6636" i="5"/>
  <c r="F6635" i="5"/>
  <c r="F6634" i="5"/>
  <c r="F6633" i="5"/>
  <c r="F6632" i="5"/>
  <c r="F6631" i="5"/>
  <c r="F6630" i="5"/>
  <c r="F6629" i="5"/>
  <c r="F6628" i="5"/>
  <c r="F6627" i="5"/>
  <c r="F6626" i="5"/>
  <c r="F6625" i="5"/>
  <c r="F6624" i="5"/>
  <c r="F6623" i="5"/>
  <c r="F6622" i="5"/>
  <c r="F6621" i="5"/>
  <c r="F6620" i="5"/>
  <c r="F6619" i="5"/>
  <c r="F6618" i="5"/>
  <c r="F6617" i="5"/>
  <c r="F6616" i="5"/>
  <c r="F6615" i="5"/>
  <c r="F6614" i="5"/>
  <c r="F6613" i="5"/>
  <c r="F6612" i="5"/>
  <c r="F6611" i="5"/>
  <c r="F6610" i="5"/>
  <c r="F6609" i="5"/>
  <c r="F6608" i="5"/>
  <c r="F6607" i="5"/>
  <c r="F6606" i="5"/>
  <c r="F6605" i="5"/>
  <c r="F6604" i="5"/>
  <c r="F6603" i="5"/>
  <c r="F6602" i="5"/>
  <c r="F6601" i="5"/>
  <c r="F6600" i="5"/>
  <c r="F6599" i="5"/>
  <c r="F6598" i="5"/>
  <c r="F6597" i="5"/>
  <c r="F6596" i="5"/>
  <c r="F6595" i="5"/>
  <c r="F6594" i="5"/>
  <c r="F6593" i="5"/>
  <c r="F6592" i="5"/>
  <c r="F6591" i="5"/>
  <c r="F6590" i="5"/>
  <c r="F6589" i="5"/>
  <c r="F6588" i="5"/>
  <c r="F6587" i="5"/>
  <c r="F6586" i="5"/>
  <c r="F6585" i="5"/>
  <c r="F6584" i="5"/>
  <c r="F6583" i="5"/>
  <c r="F6582" i="5"/>
  <c r="F6581" i="5"/>
  <c r="F6580" i="5"/>
  <c r="F6579" i="5"/>
  <c r="F6578" i="5"/>
  <c r="F6577" i="5"/>
  <c r="F6576" i="5"/>
  <c r="F6575" i="5"/>
  <c r="F6574" i="5"/>
  <c r="F6573" i="5"/>
  <c r="F6572" i="5"/>
  <c r="F6571" i="5"/>
  <c r="F6570" i="5"/>
  <c r="F6569" i="5"/>
  <c r="F6568" i="5"/>
  <c r="F6567" i="5"/>
  <c r="F6566" i="5"/>
  <c r="F6565" i="5"/>
  <c r="F6564" i="5"/>
  <c r="F6563" i="5"/>
  <c r="F6562" i="5"/>
  <c r="F6561" i="5"/>
  <c r="F6560" i="5"/>
  <c r="F6559" i="5"/>
  <c r="F6558" i="5"/>
  <c r="F6557" i="5"/>
  <c r="F6556" i="5"/>
  <c r="F6555" i="5"/>
  <c r="F6554" i="5"/>
  <c r="F6553" i="5"/>
  <c r="F6552" i="5"/>
  <c r="F6551" i="5"/>
  <c r="F6550" i="5"/>
  <c r="F6549" i="5"/>
  <c r="F6548" i="5"/>
  <c r="F6547" i="5"/>
  <c r="F6546" i="5"/>
  <c r="F6545" i="5"/>
  <c r="F6544" i="5"/>
  <c r="F6543" i="5"/>
  <c r="F6542" i="5"/>
  <c r="F6541" i="5"/>
  <c r="F6540" i="5"/>
  <c r="F6539" i="5"/>
  <c r="F6538" i="5"/>
  <c r="F6537" i="5"/>
  <c r="F6536" i="5"/>
  <c r="F6535" i="5"/>
  <c r="F6534" i="5"/>
  <c r="F6533" i="5"/>
  <c r="F6532" i="5"/>
  <c r="F6531" i="5"/>
  <c r="F6530" i="5"/>
  <c r="F6529" i="5"/>
  <c r="F6528" i="5"/>
  <c r="F6527" i="5"/>
  <c r="F6526" i="5"/>
  <c r="F6525" i="5"/>
  <c r="F6524" i="5"/>
  <c r="F6523" i="5"/>
  <c r="F6522" i="5"/>
  <c r="F6521" i="5"/>
  <c r="F6520" i="5"/>
  <c r="F6519" i="5"/>
  <c r="F6518" i="5"/>
  <c r="F6517" i="5"/>
  <c r="F6516" i="5"/>
  <c r="F6515" i="5"/>
  <c r="F6514" i="5"/>
  <c r="F6513" i="5"/>
  <c r="F6512" i="5"/>
  <c r="F6511" i="5"/>
  <c r="F6510" i="5"/>
  <c r="F6509" i="5"/>
  <c r="F6508" i="5"/>
  <c r="F6507" i="5"/>
  <c r="F6506" i="5"/>
  <c r="F6505" i="5"/>
  <c r="F6504" i="5"/>
  <c r="F6503" i="5"/>
  <c r="F6502" i="5"/>
  <c r="F6501" i="5"/>
  <c r="F6500" i="5"/>
  <c r="F6499" i="5"/>
  <c r="F6498" i="5"/>
  <c r="F6497" i="5"/>
  <c r="F6496" i="5"/>
  <c r="F6495" i="5"/>
  <c r="F6494" i="5"/>
  <c r="F6493" i="5"/>
  <c r="F6492" i="5"/>
  <c r="F6491" i="5"/>
  <c r="F6490" i="5"/>
  <c r="F6489" i="5"/>
  <c r="F6488" i="5"/>
  <c r="F6487" i="5"/>
  <c r="F6486" i="5"/>
  <c r="F6485" i="5"/>
  <c r="F6484" i="5"/>
  <c r="F6483" i="5"/>
  <c r="F6482" i="5"/>
  <c r="F6481" i="5"/>
  <c r="F6480" i="5"/>
  <c r="F6479" i="5"/>
  <c r="F6478" i="5"/>
  <c r="F6477" i="5"/>
  <c r="F6476" i="5"/>
  <c r="F6475" i="5"/>
  <c r="F6474" i="5"/>
  <c r="F6473" i="5"/>
  <c r="F6472" i="5"/>
  <c r="F6471" i="5"/>
  <c r="F6470" i="5"/>
  <c r="F6469" i="5"/>
  <c r="F6468" i="5"/>
  <c r="F6467" i="5"/>
  <c r="F6466" i="5"/>
  <c r="F6465" i="5"/>
  <c r="F6464" i="5"/>
  <c r="F6463" i="5"/>
  <c r="F6462" i="5"/>
  <c r="F6461" i="5"/>
  <c r="F6460" i="5"/>
  <c r="F6459" i="5"/>
  <c r="F6458" i="5"/>
  <c r="F6457" i="5"/>
  <c r="F6456" i="5"/>
  <c r="F6455" i="5"/>
  <c r="F6454" i="5"/>
  <c r="F6453" i="5"/>
  <c r="F6452" i="5"/>
  <c r="F6451" i="5"/>
  <c r="F6450" i="5"/>
  <c r="F6449" i="5"/>
  <c r="F6448" i="5"/>
  <c r="F6447" i="5"/>
  <c r="F6446" i="5"/>
  <c r="F6445" i="5"/>
  <c r="F6444" i="5"/>
  <c r="F6443" i="5"/>
  <c r="F6442" i="5"/>
  <c r="F6441" i="5"/>
  <c r="F6440" i="5"/>
  <c r="F6439" i="5"/>
  <c r="F6438" i="5"/>
  <c r="F6437" i="5"/>
  <c r="F6436" i="5"/>
  <c r="F6435" i="5"/>
  <c r="F6434" i="5"/>
  <c r="F6433" i="5"/>
  <c r="F6432" i="5"/>
  <c r="F6431" i="5"/>
  <c r="F6430" i="5"/>
  <c r="F6429" i="5"/>
  <c r="F6428" i="5"/>
  <c r="F6427" i="5"/>
  <c r="F6426" i="5"/>
  <c r="F6425" i="5"/>
  <c r="F6424" i="5"/>
  <c r="F6423" i="5"/>
  <c r="F6422" i="5"/>
  <c r="F6421" i="5"/>
  <c r="F6420" i="5"/>
  <c r="F6419" i="5"/>
  <c r="F6418" i="5"/>
  <c r="F6417" i="5"/>
  <c r="F6416" i="5"/>
  <c r="F6415" i="5"/>
  <c r="F6414" i="5"/>
  <c r="F6413" i="5"/>
  <c r="F6412" i="5"/>
  <c r="F6411" i="5"/>
  <c r="F6410" i="5"/>
  <c r="F6409" i="5"/>
  <c r="F6408" i="5"/>
  <c r="F6407" i="5"/>
  <c r="F6406" i="5"/>
  <c r="F6405" i="5"/>
  <c r="F6404" i="5"/>
  <c r="F6403" i="5"/>
  <c r="F6402" i="5"/>
  <c r="F6401" i="5"/>
  <c r="F6400" i="5"/>
  <c r="F6399" i="5"/>
  <c r="F6398" i="5"/>
  <c r="F6397" i="5"/>
  <c r="F6396" i="5"/>
  <c r="F6395" i="5"/>
  <c r="F6394" i="5"/>
  <c r="F6393" i="5"/>
  <c r="F6392" i="5"/>
  <c r="F6391" i="5"/>
  <c r="F6390" i="5"/>
  <c r="F6389" i="5"/>
  <c r="F6388" i="5"/>
  <c r="F6387" i="5"/>
  <c r="F6386" i="5"/>
  <c r="F6385" i="5"/>
  <c r="F6384" i="5"/>
  <c r="F6383" i="5"/>
  <c r="F6382" i="5"/>
  <c r="F6381" i="5"/>
  <c r="F6380" i="5"/>
  <c r="F6379" i="5"/>
  <c r="F6378" i="5"/>
  <c r="F6377" i="5"/>
  <c r="F6376" i="5"/>
  <c r="F6375" i="5"/>
  <c r="F6374" i="5"/>
  <c r="F6373" i="5"/>
  <c r="F6372" i="5"/>
  <c r="F6371" i="5"/>
  <c r="F6370" i="5"/>
  <c r="F6369" i="5"/>
  <c r="F6368" i="5"/>
  <c r="F6367" i="5"/>
  <c r="F6366" i="5"/>
  <c r="F6365" i="5"/>
  <c r="F6364" i="5"/>
  <c r="F6363" i="5"/>
  <c r="F6362" i="5"/>
  <c r="F6361" i="5"/>
  <c r="F6360" i="5"/>
  <c r="F6359" i="5"/>
  <c r="F6358" i="5"/>
  <c r="F6357" i="5"/>
  <c r="F6356" i="5"/>
  <c r="F6355" i="5"/>
  <c r="F6354" i="5"/>
  <c r="F6353" i="5"/>
  <c r="F6352" i="5"/>
  <c r="F6351" i="5"/>
  <c r="F6350" i="5"/>
  <c r="F6349" i="5"/>
  <c r="F6348" i="5"/>
  <c r="F6347" i="5"/>
  <c r="F6346" i="5"/>
  <c r="F6345" i="5"/>
  <c r="F6344" i="5"/>
  <c r="F6343" i="5"/>
  <c r="F6342" i="5"/>
  <c r="F6341" i="5"/>
  <c r="F6340" i="5"/>
  <c r="F6339" i="5"/>
  <c r="F6338" i="5"/>
  <c r="F6337" i="5"/>
  <c r="F6336" i="5"/>
  <c r="F6335" i="5"/>
  <c r="F6334" i="5"/>
  <c r="F6333" i="5"/>
  <c r="F6332" i="5"/>
  <c r="F6331" i="5"/>
  <c r="F6330" i="5"/>
  <c r="F6329" i="5"/>
  <c r="F6328" i="5"/>
  <c r="F6327" i="5"/>
  <c r="F6326" i="5"/>
  <c r="F6325" i="5"/>
  <c r="F6324" i="5"/>
  <c r="F6323" i="5"/>
  <c r="F6322" i="5"/>
  <c r="F6321" i="5"/>
  <c r="F6320" i="5"/>
  <c r="F6319" i="5"/>
  <c r="F6318" i="5"/>
  <c r="F6317" i="5"/>
  <c r="F6316" i="5"/>
  <c r="F6315" i="5"/>
  <c r="F6314" i="5"/>
  <c r="F6313" i="5"/>
  <c r="F6312" i="5"/>
  <c r="F6311" i="5"/>
  <c r="F6310" i="5"/>
  <c r="F6309" i="5"/>
  <c r="F6308" i="5"/>
  <c r="F6307" i="5"/>
  <c r="F6306" i="5"/>
  <c r="F6305" i="5"/>
  <c r="F6304" i="5"/>
  <c r="F6303" i="5"/>
  <c r="F6302" i="5"/>
  <c r="F6301" i="5"/>
  <c r="F6300" i="5"/>
  <c r="F6299" i="5"/>
  <c r="F6298" i="5"/>
  <c r="F6297" i="5"/>
  <c r="F6296" i="5"/>
  <c r="F6295" i="5"/>
  <c r="F6294" i="5"/>
  <c r="F6293" i="5"/>
  <c r="F6292" i="5"/>
  <c r="F6291" i="5"/>
  <c r="F6290" i="5"/>
  <c r="F6289" i="5"/>
  <c r="F6288" i="5"/>
  <c r="F6287" i="5"/>
  <c r="F6286" i="5"/>
  <c r="F6285" i="5"/>
  <c r="F6284" i="5"/>
  <c r="F6283" i="5"/>
  <c r="F6282" i="5"/>
  <c r="F6281" i="5"/>
  <c r="F6280" i="5"/>
  <c r="F6279" i="5"/>
  <c r="F6278" i="5"/>
  <c r="F6277" i="5"/>
  <c r="F6276" i="5"/>
  <c r="F6275" i="5"/>
  <c r="F6274" i="5"/>
  <c r="F6273" i="5"/>
  <c r="F6272" i="5"/>
  <c r="F6271" i="5"/>
  <c r="F6270" i="5"/>
  <c r="F6269" i="5"/>
  <c r="F6268" i="5"/>
  <c r="F6267" i="5"/>
  <c r="F6266" i="5"/>
  <c r="F6265" i="5"/>
  <c r="F6264" i="5"/>
  <c r="F6263" i="5"/>
  <c r="F6262" i="5"/>
  <c r="F6261" i="5"/>
  <c r="F6260" i="5"/>
  <c r="F6259" i="5"/>
  <c r="F6258" i="5"/>
  <c r="F6257" i="5"/>
  <c r="F6256" i="5"/>
  <c r="F6255" i="5"/>
  <c r="F6254" i="5"/>
  <c r="F6253" i="5"/>
  <c r="F6252" i="5"/>
  <c r="F6251" i="5"/>
  <c r="F6250" i="5"/>
  <c r="F6249" i="5"/>
  <c r="F6248" i="5"/>
  <c r="F6247" i="5"/>
  <c r="F6246" i="5"/>
  <c r="F6245" i="5"/>
  <c r="F6244" i="5"/>
  <c r="F6243" i="5"/>
  <c r="F6242" i="5"/>
  <c r="F6241" i="5"/>
  <c r="F6240" i="5"/>
  <c r="F6239" i="5"/>
  <c r="F6238" i="5"/>
  <c r="F6237" i="5"/>
  <c r="F6236" i="5"/>
  <c r="F6235" i="5"/>
  <c r="F6234" i="5"/>
  <c r="F6233" i="5"/>
  <c r="F6232" i="5"/>
  <c r="F6231" i="5"/>
  <c r="F6230" i="5"/>
  <c r="F6229" i="5"/>
  <c r="F6228" i="5"/>
  <c r="F6227" i="5"/>
  <c r="F6226" i="5"/>
  <c r="F6225" i="5"/>
  <c r="F6224" i="5"/>
  <c r="F6223" i="5"/>
  <c r="F6222" i="5"/>
  <c r="F6221" i="5"/>
  <c r="F6220" i="5"/>
  <c r="F6219" i="5"/>
  <c r="F6218" i="5"/>
  <c r="F6217" i="5"/>
  <c r="F6216" i="5"/>
  <c r="F6215" i="5"/>
  <c r="F6214" i="5"/>
  <c r="F6213" i="5"/>
  <c r="F6212" i="5"/>
  <c r="F6211" i="5"/>
  <c r="F6210" i="5"/>
  <c r="F6209" i="5"/>
  <c r="F6208" i="5"/>
  <c r="F6207" i="5"/>
  <c r="F6206" i="5"/>
  <c r="F6205" i="5"/>
  <c r="F6204" i="5"/>
  <c r="F6203" i="5"/>
  <c r="F6202" i="5"/>
  <c r="F6201" i="5"/>
  <c r="F6200" i="5"/>
  <c r="F6199" i="5"/>
  <c r="F6198" i="5"/>
  <c r="F6197" i="5"/>
  <c r="F6196" i="5"/>
  <c r="F6195" i="5"/>
  <c r="F6194" i="5"/>
  <c r="F6193" i="5"/>
  <c r="F6192" i="5"/>
  <c r="F6191" i="5"/>
  <c r="F6190" i="5"/>
  <c r="F6189" i="5"/>
  <c r="F6188" i="5"/>
  <c r="F6187" i="5"/>
  <c r="F6186" i="5"/>
  <c r="F6185" i="5"/>
  <c r="F6184" i="5"/>
  <c r="F6183" i="5"/>
  <c r="F6182" i="5"/>
  <c r="F6181" i="5"/>
  <c r="F6180" i="5"/>
  <c r="F6179" i="5"/>
  <c r="F6178" i="5"/>
  <c r="F6177" i="5"/>
  <c r="F6176" i="5"/>
  <c r="F6175" i="5"/>
  <c r="F6174" i="5"/>
  <c r="F6173" i="5"/>
  <c r="F6172" i="5"/>
  <c r="F6171" i="5"/>
  <c r="F6170" i="5"/>
  <c r="F6169" i="5"/>
  <c r="F6168" i="5"/>
  <c r="F6167" i="5"/>
  <c r="F6166" i="5"/>
  <c r="F6165" i="5"/>
  <c r="F6164" i="5"/>
  <c r="F6163" i="5"/>
  <c r="F6162" i="5"/>
  <c r="F6161" i="5"/>
  <c r="F6160" i="5"/>
  <c r="F6159" i="5"/>
  <c r="F6158" i="5"/>
  <c r="F6157" i="5"/>
  <c r="F6156" i="5"/>
  <c r="F6155" i="5"/>
  <c r="F6154" i="5"/>
  <c r="F6153" i="5"/>
  <c r="F6152" i="5"/>
  <c r="F6151" i="5"/>
  <c r="F6150" i="5"/>
  <c r="F6149" i="5"/>
  <c r="F6148" i="5"/>
  <c r="F6147" i="5"/>
  <c r="F6146" i="5"/>
  <c r="F6145" i="5"/>
  <c r="F6144" i="5"/>
  <c r="F6143" i="5"/>
  <c r="F6142" i="5"/>
  <c r="F6141" i="5"/>
  <c r="F6140" i="5"/>
  <c r="F6139" i="5"/>
  <c r="F6138" i="5"/>
  <c r="F6137" i="5"/>
  <c r="F6136" i="5"/>
  <c r="F6135" i="5"/>
  <c r="F6134" i="5"/>
  <c r="F6133" i="5"/>
  <c r="F6132" i="5"/>
  <c r="F6131" i="5"/>
  <c r="F6130" i="5"/>
  <c r="F6129" i="5"/>
  <c r="F6128" i="5"/>
  <c r="F6127" i="5"/>
  <c r="F6126" i="5"/>
  <c r="F6125" i="5"/>
  <c r="F6124" i="5"/>
  <c r="F6123" i="5"/>
  <c r="F6122" i="5"/>
  <c r="F6121" i="5"/>
  <c r="F6120" i="5"/>
  <c r="F6119" i="5"/>
  <c r="F6118" i="5"/>
  <c r="F6117" i="5"/>
  <c r="F6116" i="5"/>
  <c r="F6115" i="5"/>
  <c r="F6114" i="5"/>
  <c r="F6113" i="5"/>
  <c r="F6112" i="5"/>
  <c r="F6111" i="5"/>
  <c r="F6110" i="5"/>
  <c r="F6109" i="5"/>
  <c r="F6108" i="5"/>
  <c r="F6107" i="5"/>
  <c r="F6106" i="5"/>
  <c r="F6105" i="5"/>
  <c r="F6104" i="5"/>
  <c r="F6103" i="5"/>
  <c r="F6102" i="5"/>
  <c r="F6101" i="5"/>
  <c r="F6100" i="5"/>
  <c r="F6099" i="5"/>
  <c r="F6098" i="5"/>
  <c r="F6097" i="5"/>
  <c r="F6096" i="5"/>
  <c r="F6095" i="5"/>
  <c r="F6094" i="5"/>
  <c r="F6093" i="5"/>
  <c r="F6092" i="5"/>
  <c r="F6091" i="5"/>
  <c r="F6090" i="5"/>
  <c r="F6089" i="5"/>
  <c r="F6088" i="5"/>
  <c r="F6087" i="5"/>
  <c r="F6086" i="5"/>
  <c r="F6085" i="5"/>
  <c r="F6084" i="5"/>
  <c r="F6083" i="5"/>
  <c r="F6082" i="5"/>
  <c r="F6081" i="5"/>
  <c r="F6080" i="5"/>
  <c r="F6079" i="5"/>
  <c r="F6078" i="5"/>
  <c r="F6077" i="5"/>
  <c r="F6076" i="5"/>
  <c r="F6075" i="5"/>
  <c r="F6074" i="5"/>
  <c r="F6073" i="5"/>
  <c r="F6072" i="5"/>
  <c r="F6071" i="5"/>
  <c r="F6070" i="5"/>
  <c r="F6069" i="5"/>
  <c r="F6068" i="5"/>
  <c r="F6067" i="5"/>
  <c r="F6066" i="5"/>
  <c r="F6065" i="5"/>
  <c r="F6064" i="5"/>
  <c r="F6063" i="5"/>
  <c r="F6062" i="5"/>
  <c r="F6061" i="5"/>
  <c r="F6060" i="5"/>
  <c r="F6059" i="5"/>
  <c r="F6058" i="5"/>
  <c r="F6057" i="5"/>
  <c r="F6056" i="5"/>
  <c r="F6055" i="5"/>
  <c r="F6054" i="5"/>
  <c r="F6053" i="5"/>
  <c r="F6052" i="5"/>
  <c r="F6051" i="5"/>
  <c r="F6050" i="5"/>
  <c r="F6049" i="5"/>
  <c r="F6048" i="5"/>
  <c r="F6047" i="5"/>
  <c r="F6046" i="5"/>
  <c r="F6045" i="5"/>
  <c r="F6044" i="5"/>
  <c r="F6043" i="5"/>
  <c r="F6042" i="5"/>
  <c r="F6041" i="5"/>
  <c r="F6040" i="5"/>
  <c r="F6039" i="5"/>
  <c r="F6038" i="5"/>
  <c r="F6037" i="5"/>
  <c r="F6036" i="5"/>
  <c r="F6035" i="5"/>
  <c r="F6034" i="5"/>
  <c r="F6033" i="5"/>
  <c r="F6032" i="5"/>
  <c r="F6031" i="5"/>
  <c r="F6030" i="5"/>
  <c r="F6029" i="5"/>
  <c r="F6028" i="5"/>
  <c r="F6027" i="5"/>
  <c r="F6026" i="5"/>
  <c r="F6025" i="5"/>
  <c r="F6024" i="5"/>
  <c r="F6023" i="5"/>
  <c r="F6022" i="5"/>
  <c r="F6021" i="5"/>
  <c r="F6020" i="5"/>
  <c r="F6019" i="5"/>
  <c r="F6018" i="5"/>
  <c r="F6017" i="5"/>
  <c r="F6016" i="5"/>
  <c r="F6015" i="5"/>
  <c r="F6014" i="5"/>
  <c r="F6013" i="5"/>
  <c r="F6012" i="5"/>
  <c r="F6011" i="5"/>
  <c r="F6010" i="5"/>
  <c r="F6009" i="5"/>
  <c r="F6008" i="5"/>
  <c r="F6007" i="5"/>
  <c r="F6006" i="5"/>
  <c r="F6005" i="5"/>
  <c r="F6004" i="5"/>
  <c r="F6003" i="5"/>
  <c r="F6002" i="5"/>
  <c r="F6001" i="5"/>
  <c r="F6000" i="5"/>
  <c r="F5999" i="5"/>
  <c r="F5998" i="5"/>
  <c r="F5997" i="5"/>
  <c r="F5996" i="5"/>
  <c r="F5995" i="5"/>
  <c r="F5994" i="5"/>
  <c r="F5993" i="5"/>
  <c r="F5992" i="5"/>
  <c r="F5991" i="5"/>
  <c r="F5990" i="5"/>
  <c r="F5989" i="5"/>
  <c r="F5988" i="5"/>
  <c r="F5987" i="5"/>
  <c r="F5986" i="5"/>
  <c r="F5985" i="5"/>
  <c r="F5984" i="5"/>
  <c r="F5983" i="5"/>
  <c r="F5982" i="5"/>
  <c r="F5981" i="5"/>
  <c r="F5980" i="5"/>
  <c r="F5979" i="5"/>
  <c r="F5978" i="5"/>
  <c r="F5977" i="5"/>
  <c r="F5976" i="5"/>
  <c r="F5975" i="5"/>
  <c r="F5974" i="5"/>
  <c r="F5973" i="5"/>
  <c r="F5972" i="5"/>
  <c r="F5971" i="5"/>
  <c r="F5970" i="5"/>
  <c r="F5969" i="5"/>
  <c r="F5968" i="5"/>
  <c r="F5967" i="5"/>
  <c r="F5966" i="5"/>
  <c r="F5965" i="5"/>
  <c r="F5964" i="5"/>
  <c r="F5963" i="5"/>
  <c r="F5962" i="5"/>
  <c r="F5961" i="5"/>
  <c r="F5960" i="5"/>
  <c r="F5959" i="5"/>
  <c r="F5958" i="5"/>
  <c r="F5957" i="5"/>
  <c r="F5956" i="5"/>
  <c r="F5955" i="5"/>
  <c r="F5954" i="5"/>
  <c r="F5953" i="5"/>
  <c r="F5952" i="5"/>
  <c r="F5951" i="5"/>
  <c r="F5950" i="5"/>
  <c r="F5949" i="5"/>
  <c r="F5948" i="5"/>
  <c r="F5947" i="5"/>
  <c r="F5946" i="5"/>
  <c r="F5945" i="5"/>
  <c r="F5944" i="5"/>
  <c r="F5943" i="5"/>
  <c r="F5942" i="5"/>
  <c r="F5941" i="5"/>
  <c r="F5940" i="5"/>
  <c r="F5939" i="5"/>
  <c r="F5938" i="5"/>
  <c r="F5937" i="5"/>
  <c r="F5936" i="5"/>
  <c r="F5935" i="5"/>
  <c r="F5934" i="5"/>
  <c r="F5933" i="5"/>
  <c r="F5932" i="5"/>
  <c r="F5931" i="5"/>
  <c r="F5930" i="5"/>
  <c r="F5929" i="5"/>
  <c r="F5928" i="5"/>
  <c r="F5927" i="5"/>
  <c r="F5926" i="5"/>
  <c r="F5925" i="5"/>
  <c r="F5924" i="5"/>
  <c r="F5923" i="5"/>
  <c r="F5922" i="5"/>
  <c r="F5921" i="5"/>
  <c r="F5920" i="5"/>
  <c r="F5919" i="5"/>
  <c r="F5918" i="5"/>
  <c r="F5917" i="5"/>
  <c r="F5916" i="5"/>
  <c r="F5915" i="5"/>
  <c r="F5914" i="5"/>
  <c r="F5913" i="5"/>
  <c r="F5912" i="5"/>
  <c r="F5911" i="5"/>
  <c r="F5910" i="5"/>
  <c r="F5909" i="5"/>
  <c r="F5908" i="5"/>
  <c r="F5907" i="5"/>
  <c r="F5906" i="5"/>
  <c r="F5905" i="5"/>
  <c r="F5904" i="5"/>
  <c r="F5903" i="5"/>
  <c r="F5902" i="5"/>
  <c r="F5901" i="5"/>
  <c r="F5900" i="5"/>
  <c r="F5899" i="5"/>
  <c r="F5898" i="5"/>
  <c r="F5897" i="5"/>
  <c r="F5896" i="5"/>
  <c r="F5895" i="5"/>
  <c r="F5894" i="5"/>
  <c r="F5893" i="5"/>
  <c r="F5892" i="5"/>
  <c r="F5891" i="5"/>
  <c r="F5890" i="5"/>
  <c r="F5889" i="5"/>
  <c r="F5888" i="5"/>
  <c r="F5887" i="5"/>
  <c r="F5886" i="5"/>
  <c r="F5885" i="5"/>
  <c r="F5884" i="5"/>
  <c r="F5883" i="5"/>
  <c r="F5882" i="5"/>
  <c r="F5881" i="5"/>
  <c r="F5880" i="5"/>
  <c r="F5879" i="5"/>
  <c r="F5878" i="5"/>
  <c r="F5877" i="5"/>
  <c r="F5876" i="5"/>
  <c r="F5875" i="5"/>
  <c r="F5874" i="5"/>
  <c r="F5873" i="5"/>
  <c r="F5872" i="5"/>
  <c r="F5871" i="5"/>
  <c r="F5870" i="5"/>
  <c r="F5869" i="5"/>
  <c r="F5868" i="5"/>
  <c r="F5867" i="5"/>
  <c r="F5866" i="5"/>
  <c r="F5865" i="5"/>
  <c r="F5864" i="5"/>
  <c r="F5863" i="5"/>
  <c r="F5862" i="5"/>
  <c r="F5861" i="5"/>
  <c r="F5860" i="5"/>
  <c r="F5859" i="5"/>
  <c r="F5858" i="5"/>
  <c r="F5857" i="5"/>
  <c r="F5856" i="5"/>
  <c r="F5855" i="5"/>
  <c r="F5854" i="5"/>
  <c r="F5853" i="5"/>
  <c r="F5852" i="5"/>
  <c r="F5851" i="5"/>
  <c r="F5850" i="5"/>
  <c r="F5849" i="5"/>
  <c r="F5848" i="5"/>
  <c r="F5847" i="5"/>
  <c r="F5846" i="5"/>
  <c r="F5845" i="5"/>
  <c r="F5844" i="5"/>
  <c r="F5843" i="5"/>
  <c r="F5842" i="5"/>
  <c r="F5841" i="5"/>
  <c r="F5840" i="5"/>
  <c r="F5839" i="5"/>
  <c r="F5838" i="5"/>
  <c r="F5837" i="5"/>
  <c r="F5836" i="5"/>
  <c r="F5835" i="5"/>
  <c r="F5834" i="5"/>
  <c r="F5833" i="5"/>
  <c r="F5832" i="5"/>
  <c r="F5831" i="5"/>
  <c r="F5830" i="5"/>
  <c r="F5829" i="5"/>
  <c r="F5828" i="5"/>
  <c r="F5827" i="5"/>
  <c r="F5826" i="5"/>
  <c r="F5825" i="5"/>
  <c r="F5824" i="5"/>
  <c r="F5823" i="5"/>
  <c r="F5822" i="5"/>
  <c r="F5821" i="5"/>
  <c r="F5820" i="5"/>
  <c r="F5819" i="5"/>
  <c r="F5818" i="5"/>
  <c r="F5817" i="5"/>
  <c r="F5816" i="5"/>
  <c r="F5815" i="5"/>
  <c r="F5814" i="5"/>
  <c r="F5813" i="5"/>
  <c r="F5812" i="5"/>
  <c r="F5811" i="5"/>
  <c r="F5810" i="5"/>
  <c r="F5809" i="5"/>
  <c r="F5808" i="5"/>
  <c r="F5807" i="5"/>
  <c r="F5806" i="5"/>
  <c r="F5805" i="5"/>
  <c r="F5804" i="5"/>
  <c r="F5803" i="5"/>
  <c r="F5802" i="5"/>
  <c r="F5801" i="5"/>
  <c r="F5800" i="5"/>
  <c r="F5799" i="5"/>
  <c r="F5798" i="5"/>
  <c r="F5797" i="5"/>
  <c r="F5796" i="5"/>
  <c r="F5795" i="5"/>
  <c r="F5794" i="5"/>
  <c r="F5793" i="5"/>
  <c r="F5792" i="5"/>
  <c r="F5791" i="5"/>
  <c r="F5790" i="5"/>
  <c r="F5789" i="5"/>
  <c r="F5788" i="5"/>
  <c r="F5787" i="5"/>
  <c r="F5786" i="5"/>
  <c r="F5785" i="5"/>
  <c r="F5784" i="5"/>
  <c r="F5783" i="5"/>
  <c r="F5782" i="5"/>
  <c r="F5781" i="5"/>
  <c r="F5780" i="5"/>
  <c r="F5779" i="5"/>
  <c r="F5778" i="5"/>
  <c r="F5777" i="5"/>
  <c r="F5776" i="5"/>
  <c r="F5775" i="5"/>
  <c r="F5774" i="5"/>
  <c r="F5773" i="5"/>
  <c r="F5772" i="5"/>
  <c r="F5771" i="5"/>
  <c r="F5770" i="5"/>
  <c r="F5769" i="5"/>
  <c r="F5768" i="5"/>
  <c r="F5767" i="5"/>
  <c r="F5766" i="5"/>
  <c r="F5765" i="5"/>
  <c r="F5764" i="5"/>
  <c r="F5763" i="5"/>
  <c r="F5762" i="5"/>
  <c r="F5761" i="5"/>
  <c r="F5760" i="5"/>
  <c r="F5759" i="5"/>
  <c r="F5758" i="5"/>
  <c r="F5757" i="5"/>
  <c r="F5756" i="5"/>
  <c r="F5755" i="5"/>
  <c r="F5754" i="5"/>
  <c r="F5753" i="5"/>
  <c r="F5752" i="5"/>
  <c r="F5751" i="5"/>
  <c r="F5750" i="5"/>
  <c r="F5749" i="5"/>
  <c r="F5748" i="5"/>
  <c r="F5747" i="5"/>
  <c r="F5746" i="5"/>
  <c r="F5745" i="5"/>
  <c r="F5744" i="5"/>
  <c r="F5743" i="5"/>
  <c r="F5742" i="5"/>
  <c r="F5741" i="5"/>
  <c r="F5740" i="5"/>
  <c r="F5739" i="5"/>
  <c r="F5738" i="5"/>
  <c r="F5737" i="5"/>
  <c r="F5736" i="5"/>
  <c r="F5735" i="5"/>
  <c r="F5734" i="5"/>
  <c r="F5733" i="5"/>
  <c r="F5732" i="5"/>
  <c r="F5731" i="5"/>
  <c r="F5730" i="5"/>
  <c r="F5729" i="5"/>
  <c r="F5728" i="5"/>
  <c r="F5727" i="5"/>
  <c r="F5726" i="5"/>
  <c r="F5725" i="5"/>
  <c r="F5724" i="5"/>
  <c r="F5723" i="5"/>
  <c r="F5722" i="5"/>
  <c r="F5721" i="5"/>
  <c r="F5720" i="5"/>
  <c r="F5719" i="5"/>
  <c r="F5718" i="5"/>
  <c r="F5717" i="5"/>
  <c r="F5716" i="5"/>
  <c r="F5715" i="5"/>
  <c r="F5714" i="5"/>
  <c r="F5713" i="5"/>
  <c r="F5712" i="5"/>
  <c r="F5711" i="5"/>
  <c r="F5710" i="5"/>
  <c r="F5709" i="5"/>
  <c r="F5708" i="5"/>
  <c r="F5707" i="5"/>
  <c r="F5706" i="5"/>
  <c r="F5705" i="5"/>
  <c r="F5704" i="5"/>
  <c r="F5703" i="5"/>
  <c r="F5702" i="5"/>
  <c r="F5701" i="5"/>
  <c r="F5700" i="5"/>
  <c r="F5699" i="5"/>
  <c r="F5698" i="5"/>
  <c r="F5697" i="5"/>
  <c r="F5696" i="5"/>
  <c r="F5695" i="5"/>
  <c r="F5694" i="5"/>
  <c r="F5693" i="5"/>
  <c r="F5692" i="5"/>
  <c r="F5691" i="5"/>
  <c r="F5690" i="5"/>
  <c r="F5689" i="5"/>
  <c r="F5688" i="5"/>
  <c r="F5687" i="5"/>
  <c r="F5686" i="5"/>
  <c r="F5685" i="5"/>
  <c r="F5684" i="5"/>
  <c r="F5683" i="5"/>
  <c r="F5682" i="5"/>
  <c r="F5681" i="5"/>
  <c r="F5680" i="5"/>
  <c r="F5679" i="5"/>
  <c r="F5678" i="5"/>
  <c r="F5677" i="5"/>
  <c r="F5676" i="5"/>
  <c r="F5675" i="5"/>
  <c r="F5674" i="5"/>
  <c r="F5673" i="5"/>
  <c r="F5672" i="5"/>
  <c r="F5671" i="5"/>
  <c r="F5670" i="5"/>
  <c r="F5669" i="5"/>
  <c r="F5668" i="5"/>
  <c r="F5667" i="5"/>
  <c r="F5666" i="5"/>
  <c r="F5665" i="5"/>
  <c r="F5664" i="5"/>
  <c r="F5663" i="5"/>
  <c r="F5662" i="5"/>
  <c r="F5661" i="5"/>
  <c r="F5660" i="5"/>
  <c r="F5659" i="5"/>
  <c r="F5658" i="5"/>
  <c r="F5657" i="5"/>
  <c r="F5656" i="5"/>
  <c r="F5655" i="5"/>
  <c r="F5654" i="5"/>
  <c r="F5653" i="5"/>
  <c r="F5652" i="5"/>
  <c r="F5651" i="5"/>
  <c r="F5650" i="5"/>
  <c r="F5649" i="5"/>
  <c r="F5648" i="5"/>
  <c r="F5647" i="5"/>
  <c r="F5646" i="5"/>
  <c r="F5645" i="5"/>
  <c r="F5644" i="5"/>
  <c r="F5643" i="5"/>
  <c r="F5642" i="5"/>
  <c r="F5641" i="5"/>
  <c r="F5640" i="5"/>
  <c r="F5639" i="5"/>
  <c r="F5638" i="5"/>
  <c r="F5637" i="5"/>
  <c r="F5636" i="5"/>
  <c r="F5635" i="5"/>
  <c r="F5634" i="5"/>
  <c r="F5633" i="5"/>
  <c r="F5632" i="5"/>
  <c r="F5631" i="5"/>
  <c r="F5630" i="5"/>
  <c r="F5629" i="5"/>
  <c r="F5628" i="5"/>
  <c r="F5627" i="5"/>
  <c r="F5626" i="5"/>
  <c r="F5625" i="5"/>
  <c r="F5624" i="5"/>
  <c r="F5623" i="5"/>
  <c r="F5622" i="5"/>
  <c r="F5621" i="5"/>
  <c r="F5620" i="5"/>
  <c r="F5619" i="5"/>
  <c r="F5618" i="5"/>
  <c r="F5617" i="5"/>
  <c r="F5616" i="5"/>
  <c r="F5615" i="5"/>
  <c r="F5614" i="5"/>
  <c r="F5613" i="5"/>
  <c r="F5612" i="5"/>
  <c r="F5611" i="5"/>
  <c r="F5610" i="5"/>
  <c r="F5609" i="5"/>
  <c r="F5608" i="5"/>
  <c r="F5607" i="5"/>
  <c r="F5606" i="5"/>
  <c r="F5605" i="5"/>
  <c r="F5604" i="5"/>
  <c r="F5603" i="5"/>
  <c r="F5602" i="5"/>
  <c r="F5601" i="5"/>
  <c r="F5600" i="5"/>
  <c r="F5599" i="5"/>
  <c r="F5598" i="5"/>
  <c r="F5597" i="5"/>
  <c r="F5596" i="5"/>
  <c r="F5595" i="5"/>
  <c r="F5594" i="5"/>
  <c r="F5593" i="5"/>
  <c r="F5592" i="5"/>
  <c r="F5591" i="5"/>
  <c r="F5590" i="5"/>
  <c r="F5589" i="5"/>
  <c r="F5588" i="5"/>
  <c r="F5587" i="5"/>
  <c r="F5586" i="5"/>
  <c r="F5585" i="5"/>
  <c r="F5584" i="5"/>
  <c r="F5583" i="5"/>
  <c r="F5582" i="5"/>
  <c r="F5581" i="5"/>
  <c r="F5580" i="5"/>
  <c r="F5579" i="5"/>
  <c r="F5578" i="5"/>
  <c r="F5577" i="5"/>
  <c r="F5576" i="5"/>
  <c r="F5575" i="5"/>
  <c r="F5574" i="5"/>
  <c r="F5573" i="5"/>
  <c r="F5572" i="5"/>
  <c r="F5571" i="5"/>
  <c r="F5570" i="5"/>
  <c r="F5569" i="5"/>
  <c r="F5568" i="5"/>
  <c r="F5567" i="5"/>
  <c r="F5566" i="5"/>
  <c r="F5565" i="5"/>
  <c r="F5564" i="5"/>
  <c r="F5563" i="5"/>
  <c r="F5562" i="5"/>
  <c r="F5561" i="5"/>
  <c r="F5560" i="5"/>
  <c r="F5559" i="5"/>
  <c r="F5558" i="5"/>
  <c r="F5557" i="5"/>
  <c r="F5556" i="5"/>
  <c r="F5555" i="5"/>
  <c r="F5554" i="5"/>
  <c r="F5553" i="5"/>
  <c r="F5552" i="5"/>
  <c r="F5551" i="5"/>
  <c r="F5550" i="5"/>
  <c r="F5549" i="5"/>
  <c r="F5548" i="5"/>
  <c r="F5547" i="5"/>
  <c r="F5546" i="5"/>
  <c r="F5545" i="5"/>
  <c r="F5544" i="5"/>
  <c r="F5543" i="5"/>
  <c r="F5542" i="5"/>
  <c r="F5541" i="5"/>
  <c r="F5540" i="5"/>
  <c r="F5539" i="5"/>
  <c r="F5538" i="5"/>
  <c r="F5537" i="5"/>
  <c r="F5536" i="5"/>
  <c r="F5535" i="5"/>
  <c r="F5534" i="5"/>
  <c r="F5533" i="5"/>
  <c r="F5532" i="5"/>
  <c r="F5531" i="5"/>
  <c r="F5530" i="5"/>
  <c r="F5529" i="5"/>
  <c r="F5528" i="5"/>
  <c r="F5527" i="5"/>
  <c r="F5526" i="5"/>
  <c r="F5525" i="5"/>
  <c r="F5524" i="5"/>
  <c r="F5523" i="5"/>
  <c r="F5522" i="5"/>
  <c r="F5521" i="5"/>
  <c r="F5520" i="5"/>
  <c r="F5519" i="5"/>
  <c r="F5518" i="5"/>
  <c r="F5517" i="5"/>
  <c r="F5516" i="5"/>
  <c r="F5515" i="5"/>
  <c r="F5514" i="5"/>
  <c r="F5513" i="5"/>
  <c r="F5512" i="5"/>
  <c r="F5511" i="5"/>
  <c r="F5510" i="5"/>
  <c r="F5509" i="5"/>
  <c r="F5508" i="5"/>
  <c r="F5507" i="5"/>
  <c r="F5506" i="5"/>
  <c r="F5505" i="5"/>
  <c r="F5504" i="5"/>
  <c r="F5503" i="5"/>
  <c r="F5502" i="5"/>
  <c r="F5501" i="5"/>
  <c r="F5500" i="5"/>
  <c r="F5499" i="5"/>
  <c r="F5498" i="5"/>
  <c r="F5497" i="5"/>
  <c r="F5496" i="5"/>
  <c r="F5495" i="5"/>
  <c r="F5494" i="5"/>
  <c r="F5493" i="5"/>
  <c r="F5492" i="5"/>
  <c r="F5491" i="5"/>
  <c r="F5490" i="5"/>
  <c r="F5489" i="5"/>
  <c r="F5488" i="5"/>
  <c r="F5487" i="5"/>
  <c r="F5486" i="5"/>
  <c r="F5485" i="5"/>
  <c r="F5484" i="5"/>
  <c r="F5483" i="5"/>
  <c r="F5482" i="5"/>
  <c r="F5481" i="5"/>
  <c r="F5480" i="5"/>
  <c r="F5479" i="5"/>
  <c r="F5478" i="5"/>
  <c r="F5477" i="5"/>
  <c r="F5476" i="5"/>
  <c r="F5475" i="5"/>
  <c r="F5474" i="5"/>
  <c r="F5473" i="5"/>
  <c r="F5472" i="5"/>
  <c r="F5471" i="5"/>
  <c r="F5470" i="5"/>
  <c r="F5469" i="5"/>
  <c r="F5468" i="5"/>
  <c r="F5467" i="5"/>
  <c r="F5466" i="5"/>
  <c r="F5465" i="5"/>
  <c r="F5464" i="5"/>
  <c r="F5463" i="5"/>
  <c r="F5462" i="5"/>
  <c r="F5461" i="5"/>
  <c r="F5460" i="5"/>
  <c r="F5459" i="5"/>
  <c r="F5458" i="5"/>
  <c r="F5457" i="5"/>
  <c r="F5456" i="5"/>
  <c r="F5455" i="5"/>
  <c r="F5454" i="5"/>
  <c r="F5453" i="5"/>
  <c r="F5452" i="5"/>
  <c r="F5451" i="5"/>
  <c r="F5450" i="5"/>
  <c r="F5449" i="5"/>
  <c r="F5448" i="5"/>
  <c r="F5447" i="5"/>
  <c r="F5446" i="5"/>
  <c r="F5445" i="5"/>
  <c r="F5444" i="5"/>
  <c r="F5443" i="5"/>
  <c r="F5442" i="5"/>
  <c r="F5441" i="5"/>
  <c r="F5440" i="5"/>
  <c r="F5439" i="5"/>
  <c r="F5438" i="5"/>
  <c r="F5437" i="5"/>
  <c r="F5436" i="5"/>
  <c r="F5435" i="5"/>
  <c r="F5434" i="5"/>
  <c r="F5433" i="5"/>
  <c r="F5432" i="5"/>
  <c r="F5431" i="5"/>
  <c r="F5430" i="5"/>
  <c r="F5429" i="5"/>
  <c r="F5428" i="5"/>
  <c r="F5427" i="5"/>
  <c r="F5426" i="5"/>
  <c r="F5425" i="5"/>
  <c r="F5424" i="5"/>
  <c r="F5423" i="5"/>
  <c r="F5422" i="5"/>
  <c r="F5421" i="5"/>
  <c r="F5420" i="5"/>
  <c r="F5419" i="5"/>
  <c r="F5418" i="5"/>
  <c r="F5417" i="5"/>
  <c r="F5416" i="5"/>
  <c r="F5415" i="5"/>
  <c r="F5414" i="5"/>
  <c r="F5413" i="5"/>
  <c r="F5412" i="5"/>
  <c r="F5411" i="5"/>
  <c r="F5410" i="5"/>
  <c r="F5409" i="5"/>
  <c r="F5408" i="5"/>
  <c r="F5407" i="5"/>
  <c r="F5406" i="5"/>
  <c r="F5405" i="5"/>
  <c r="F5404" i="5"/>
  <c r="F5403" i="5"/>
  <c r="F5402" i="5"/>
  <c r="F5401" i="5"/>
  <c r="F5400" i="5"/>
  <c r="F5399" i="5"/>
  <c r="F5398" i="5"/>
  <c r="F5397" i="5"/>
  <c r="F5396" i="5"/>
  <c r="F5395" i="5"/>
  <c r="F5394" i="5"/>
  <c r="F5393" i="5"/>
  <c r="F5392" i="5"/>
  <c r="F5391" i="5"/>
  <c r="F5390" i="5"/>
  <c r="F5389" i="5"/>
  <c r="F5388" i="5"/>
  <c r="F5387" i="5"/>
  <c r="F5386" i="5"/>
  <c r="F5385" i="5"/>
  <c r="F5384" i="5"/>
  <c r="F5383" i="5"/>
  <c r="F5382" i="5"/>
  <c r="F5381" i="5"/>
  <c r="F5380" i="5"/>
  <c r="F5379" i="5"/>
  <c r="F5378" i="5"/>
  <c r="F5377" i="5"/>
  <c r="F5376" i="5"/>
  <c r="F5375" i="5"/>
  <c r="F5374" i="5"/>
  <c r="F5373" i="5"/>
  <c r="F5372" i="5"/>
  <c r="F5371" i="5"/>
  <c r="F5370" i="5"/>
  <c r="F5369" i="5"/>
  <c r="F5368" i="5"/>
  <c r="F5367" i="5"/>
  <c r="F5366" i="5"/>
  <c r="F5365" i="5"/>
  <c r="F5364" i="5"/>
  <c r="F5363" i="5"/>
  <c r="F5362" i="5"/>
  <c r="F5361" i="5"/>
  <c r="F5360" i="5"/>
  <c r="F5359" i="5"/>
  <c r="F5358" i="5"/>
  <c r="F5357" i="5"/>
  <c r="F5356" i="5"/>
  <c r="F5355" i="5"/>
  <c r="F5354" i="5"/>
  <c r="F5353" i="5"/>
  <c r="F5352" i="5"/>
  <c r="F5351" i="5"/>
  <c r="F5350" i="5"/>
  <c r="F5349" i="5"/>
  <c r="F5348" i="5"/>
  <c r="F5347" i="5"/>
  <c r="F5346" i="5"/>
  <c r="F5345" i="5"/>
  <c r="F5344" i="5"/>
  <c r="F5343" i="5"/>
  <c r="F5342" i="5"/>
  <c r="F5341" i="5"/>
  <c r="F5340" i="5"/>
  <c r="F5339" i="5"/>
  <c r="F5338" i="5"/>
  <c r="F5337" i="5"/>
  <c r="F5336" i="5"/>
  <c r="F5335" i="5"/>
  <c r="F5334" i="5"/>
  <c r="F5333" i="5"/>
  <c r="F5332" i="5"/>
  <c r="F5331" i="5"/>
  <c r="F5330" i="5"/>
  <c r="F5329" i="5"/>
  <c r="F5328" i="5"/>
  <c r="F5327" i="5"/>
  <c r="F5326" i="5"/>
  <c r="F5325" i="5"/>
  <c r="F5324" i="5"/>
  <c r="F5323" i="5"/>
  <c r="F5322" i="5"/>
  <c r="F5321" i="5"/>
  <c r="F5320" i="5"/>
  <c r="F5319" i="5"/>
  <c r="F5318" i="5"/>
  <c r="F5317" i="5"/>
  <c r="F5316" i="5"/>
  <c r="F5315" i="5"/>
  <c r="F5314" i="5"/>
  <c r="F5313" i="5"/>
  <c r="F5312" i="5"/>
  <c r="F5311" i="5"/>
  <c r="F5310" i="5"/>
  <c r="F5309" i="5"/>
  <c r="F5308" i="5"/>
  <c r="F5307" i="5"/>
  <c r="F5306" i="5"/>
  <c r="F5305" i="5"/>
  <c r="F5304" i="5"/>
  <c r="F5303" i="5"/>
  <c r="F5302" i="5"/>
  <c r="F5301" i="5"/>
  <c r="F5300" i="5"/>
  <c r="F5299" i="5"/>
  <c r="F5298" i="5"/>
  <c r="F5297" i="5"/>
  <c r="F5296" i="5"/>
  <c r="F5295" i="5"/>
  <c r="F5294" i="5"/>
  <c r="F5293" i="5"/>
  <c r="F5292" i="5"/>
  <c r="F5291" i="5"/>
  <c r="F5290" i="5"/>
  <c r="F5289" i="5"/>
  <c r="F5288" i="5"/>
  <c r="F5287" i="5"/>
  <c r="F5286" i="5"/>
  <c r="F5285" i="5"/>
  <c r="F5284" i="5"/>
  <c r="F5283" i="5"/>
  <c r="F5282" i="5"/>
  <c r="F5281" i="5"/>
  <c r="F5280" i="5"/>
  <c r="F5279" i="5"/>
  <c r="F5278" i="5"/>
  <c r="F5277" i="5"/>
  <c r="F5276" i="5"/>
  <c r="F5275" i="5"/>
  <c r="F5274" i="5"/>
  <c r="F5273" i="5"/>
  <c r="F5272" i="5"/>
  <c r="F5271" i="5"/>
  <c r="F5270" i="5"/>
  <c r="F5269" i="5"/>
  <c r="F5268" i="5"/>
  <c r="F5267" i="5"/>
  <c r="F5266" i="5"/>
  <c r="F5265" i="5"/>
  <c r="F5264" i="5"/>
  <c r="F5263" i="5"/>
  <c r="F5262" i="5"/>
  <c r="F5261" i="5"/>
  <c r="F5260" i="5"/>
  <c r="F5259" i="5"/>
  <c r="F5258" i="5"/>
  <c r="F5257" i="5"/>
  <c r="F5256" i="5"/>
  <c r="F5255" i="5"/>
  <c r="F5254" i="5"/>
  <c r="F5253" i="5"/>
  <c r="F5252" i="5"/>
  <c r="F5251" i="5"/>
  <c r="F5250" i="5"/>
  <c r="F5249" i="5"/>
  <c r="F5248" i="5"/>
  <c r="F5247" i="5"/>
  <c r="F5246" i="5"/>
  <c r="F5245" i="5"/>
  <c r="F5244" i="5"/>
  <c r="F5243" i="5"/>
  <c r="F5242" i="5"/>
  <c r="F5241" i="5"/>
  <c r="F5240" i="5"/>
  <c r="F5239" i="5"/>
  <c r="F5238" i="5"/>
  <c r="F5237" i="5"/>
  <c r="F5236" i="5"/>
  <c r="F5235" i="5"/>
  <c r="F5234" i="5"/>
  <c r="F5233" i="5"/>
  <c r="F5232" i="5"/>
  <c r="F5231" i="5"/>
  <c r="F5230" i="5"/>
  <c r="F5229" i="5"/>
  <c r="F5228" i="5"/>
  <c r="F5227" i="5"/>
  <c r="F5226" i="5"/>
  <c r="F5225" i="5"/>
  <c r="F5224" i="5"/>
  <c r="F5223" i="5"/>
  <c r="F5222" i="5"/>
  <c r="F5221" i="5"/>
  <c r="F5220" i="5"/>
  <c r="F5219" i="5"/>
  <c r="F5218" i="5"/>
  <c r="F5217" i="5"/>
  <c r="F5216" i="5"/>
  <c r="F5215" i="5"/>
  <c r="F5214" i="5"/>
  <c r="F5213" i="5"/>
  <c r="F5212" i="5"/>
  <c r="F5211" i="5"/>
  <c r="F5210" i="5"/>
  <c r="F5209" i="5"/>
  <c r="F5208" i="5"/>
  <c r="F5207" i="5"/>
  <c r="F5206" i="5"/>
  <c r="F5205" i="5"/>
  <c r="F5204" i="5"/>
  <c r="F5203" i="5"/>
  <c r="F5202" i="5"/>
  <c r="F5201" i="5"/>
  <c r="F5200" i="5"/>
  <c r="F5199" i="5"/>
  <c r="F5198" i="5"/>
  <c r="F5197" i="5"/>
  <c r="F5196" i="5"/>
  <c r="F5195" i="5"/>
  <c r="F5194" i="5"/>
  <c r="F5193" i="5"/>
  <c r="F5192" i="5"/>
  <c r="F5191" i="5"/>
  <c r="F5190" i="5"/>
  <c r="F5189" i="5"/>
  <c r="F5188" i="5"/>
  <c r="F5187" i="5"/>
  <c r="F5186" i="5"/>
  <c r="F5185" i="5"/>
  <c r="F5184" i="5"/>
  <c r="F5183" i="5"/>
  <c r="F5182" i="5"/>
  <c r="F5181" i="5"/>
  <c r="F5180" i="5"/>
  <c r="F5179" i="5"/>
  <c r="F5178" i="5"/>
  <c r="F5177" i="5"/>
  <c r="F5176" i="5"/>
  <c r="F5175" i="5"/>
  <c r="F5174" i="5"/>
  <c r="F5173" i="5"/>
  <c r="F5172" i="5"/>
  <c r="F5171" i="5"/>
  <c r="F5170" i="5"/>
  <c r="F5169" i="5"/>
  <c r="F5168" i="5"/>
  <c r="F5167" i="5"/>
  <c r="F5166" i="5"/>
  <c r="F5165" i="5"/>
  <c r="F5164" i="5"/>
  <c r="F5163" i="5"/>
  <c r="F5162" i="5"/>
  <c r="F5161" i="5"/>
  <c r="F5160" i="5"/>
  <c r="F5159" i="5"/>
  <c r="F5158" i="5"/>
  <c r="F5157" i="5"/>
  <c r="F5156" i="5"/>
  <c r="F5155" i="5"/>
  <c r="F5154" i="5"/>
  <c r="F5153" i="5"/>
  <c r="F5152" i="5"/>
  <c r="F5151" i="5"/>
  <c r="F5150" i="5"/>
  <c r="F5149" i="5"/>
  <c r="F5148" i="5"/>
  <c r="F5147" i="5"/>
  <c r="F5146" i="5"/>
  <c r="F5145" i="5"/>
  <c r="F5144" i="5"/>
  <c r="F5143" i="5"/>
  <c r="F5142" i="5"/>
  <c r="F5141" i="5"/>
  <c r="F5140" i="5"/>
  <c r="F5139" i="5"/>
  <c r="F5138" i="5"/>
  <c r="F5137" i="5"/>
  <c r="F5136" i="5"/>
  <c r="F5135" i="5"/>
  <c r="F5134" i="5"/>
  <c r="F5133" i="5"/>
  <c r="F5132" i="5"/>
  <c r="F5131" i="5"/>
  <c r="F5130" i="5"/>
  <c r="F5129" i="5"/>
  <c r="F5128" i="5"/>
  <c r="F5127" i="5"/>
  <c r="F5126" i="5"/>
  <c r="F5125" i="5"/>
  <c r="F5124" i="5"/>
  <c r="F5123" i="5"/>
  <c r="F5122" i="5"/>
  <c r="F5121" i="5"/>
  <c r="F5120" i="5"/>
  <c r="F5119" i="5"/>
  <c r="F5118" i="5"/>
  <c r="F5117" i="5"/>
  <c r="F5116" i="5"/>
  <c r="F5115" i="5"/>
  <c r="F5114" i="5"/>
  <c r="F5113" i="5"/>
  <c r="F5112" i="5"/>
  <c r="F5111" i="5"/>
  <c r="F5110" i="5"/>
  <c r="F5109" i="5"/>
  <c r="F5108" i="5"/>
  <c r="F5107" i="5"/>
  <c r="F5106" i="5"/>
  <c r="F5105" i="5"/>
  <c r="F5104" i="5"/>
  <c r="F5103" i="5"/>
  <c r="F5102" i="5"/>
  <c r="F5101" i="5"/>
  <c r="F5100" i="5"/>
  <c r="F5099" i="5"/>
  <c r="F5098" i="5"/>
  <c r="F5097" i="5"/>
  <c r="F5096" i="5"/>
  <c r="F5095" i="5"/>
  <c r="F5094" i="5"/>
  <c r="F5093" i="5"/>
  <c r="F5092" i="5"/>
  <c r="F5091" i="5"/>
  <c r="F5090" i="5"/>
  <c r="F5089" i="5"/>
  <c r="F5088" i="5"/>
  <c r="F5087" i="5"/>
  <c r="F5086" i="5"/>
  <c r="F5085" i="5"/>
  <c r="F5084" i="5"/>
  <c r="F5083" i="5"/>
  <c r="F5082" i="5"/>
  <c r="F5081" i="5"/>
  <c r="F5080" i="5"/>
  <c r="F5079" i="5"/>
  <c r="F5078" i="5"/>
  <c r="F5077" i="5"/>
  <c r="F5076" i="5"/>
  <c r="F5075" i="5"/>
  <c r="F5074" i="5"/>
  <c r="F5073" i="5"/>
  <c r="F5072" i="5"/>
  <c r="F5071" i="5"/>
  <c r="F5070" i="5"/>
  <c r="F5069" i="5"/>
  <c r="F5068" i="5"/>
  <c r="F5067" i="5"/>
  <c r="F5066" i="5"/>
  <c r="F5065" i="5"/>
  <c r="F5064" i="5"/>
  <c r="F5063" i="5"/>
  <c r="F5062" i="5"/>
  <c r="F5061" i="5"/>
  <c r="F5060" i="5"/>
  <c r="F5059" i="5"/>
  <c r="F5058" i="5"/>
  <c r="F5057" i="5"/>
  <c r="F5056" i="5"/>
  <c r="F5055" i="5"/>
  <c r="F5054" i="5"/>
  <c r="F5053" i="5"/>
  <c r="F5052" i="5"/>
  <c r="F5051" i="5"/>
  <c r="F5050" i="5"/>
  <c r="F5049" i="5"/>
  <c r="F5048" i="5"/>
  <c r="F5047" i="5"/>
  <c r="F5046" i="5"/>
  <c r="F5045" i="5"/>
  <c r="F5044" i="5"/>
  <c r="F5043" i="5"/>
  <c r="F5042" i="5"/>
  <c r="F5041" i="5"/>
  <c r="F5040" i="5"/>
  <c r="F5039" i="5"/>
  <c r="F5038" i="5"/>
  <c r="F5037" i="5"/>
  <c r="F5036" i="5"/>
  <c r="F5035" i="5"/>
  <c r="F5034" i="5"/>
  <c r="F5033" i="5"/>
  <c r="F5032" i="5"/>
  <c r="F5031" i="5"/>
  <c r="F5030" i="5"/>
  <c r="F5029" i="5"/>
  <c r="F5028" i="5"/>
  <c r="F5027" i="5"/>
  <c r="F5026" i="5"/>
  <c r="F5025" i="5"/>
  <c r="F5024" i="5"/>
  <c r="F5023" i="5"/>
  <c r="F5022" i="5"/>
  <c r="F5021" i="5"/>
  <c r="F5020" i="5"/>
  <c r="F5019" i="5"/>
  <c r="F5018" i="5"/>
  <c r="F5017" i="5"/>
  <c r="F5016" i="5"/>
  <c r="F5015" i="5"/>
  <c r="F5014" i="5"/>
  <c r="F5013" i="5"/>
  <c r="F5012" i="5"/>
  <c r="F5011" i="5"/>
  <c r="F5010" i="5"/>
  <c r="F5009" i="5"/>
  <c r="F5008" i="5"/>
  <c r="F5007" i="5"/>
  <c r="F5006" i="5"/>
  <c r="F5005" i="5"/>
  <c r="F5004" i="5"/>
  <c r="F5003" i="5"/>
  <c r="F5002" i="5"/>
  <c r="F5001" i="5"/>
  <c r="F5000" i="5"/>
  <c r="F4999" i="5"/>
  <c r="F4998" i="5"/>
  <c r="F4997" i="5"/>
  <c r="F4996" i="5"/>
  <c r="F4995" i="5"/>
  <c r="F4994" i="5"/>
  <c r="F4993" i="5"/>
  <c r="F4992" i="5"/>
  <c r="F4991" i="5"/>
  <c r="F4990" i="5"/>
  <c r="F4989" i="5"/>
  <c r="F4988" i="5"/>
  <c r="F4987" i="5"/>
  <c r="F4986" i="5"/>
  <c r="F4985" i="5"/>
  <c r="F4984" i="5"/>
  <c r="F4983" i="5"/>
  <c r="F4982" i="5"/>
  <c r="F4981" i="5"/>
  <c r="F4980" i="5"/>
  <c r="F4979" i="5"/>
  <c r="F4978" i="5"/>
  <c r="F4977" i="5"/>
  <c r="F4976" i="5"/>
  <c r="F4975" i="5"/>
  <c r="F4974" i="5"/>
  <c r="F4973" i="5"/>
  <c r="F4972" i="5"/>
  <c r="F4971" i="5"/>
  <c r="F4970" i="5"/>
  <c r="F4969" i="5"/>
  <c r="F4968" i="5"/>
  <c r="F4967" i="5"/>
  <c r="F4966" i="5"/>
  <c r="F4965" i="5"/>
  <c r="F4964" i="5"/>
  <c r="F4963" i="5"/>
  <c r="F4962" i="5"/>
  <c r="F4961" i="5"/>
  <c r="F4960" i="5"/>
  <c r="F4959" i="5"/>
  <c r="F4958" i="5"/>
  <c r="F4957" i="5"/>
  <c r="F4956" i="5"/>
  <c r="F4955" i="5"/>
  <c r="F4954" i="5"/>
  <c r="F4953" i="5"/>
  <c r="F4952" i="5"/>
  <c r="F4951" i="5"/>
  <c r="F4950" i="5"/>
  <c r="F4949" i="5"/>
  <c r="F4948" i="5"/>
  <c r="F4947" i="5"/>
  <c r="F4946" i="5"/>
  <c r="F4945" i="5"/>
  <c r="F4944" i="5"/>
  <c r="F4943" i="5"/>
  <c r="F4942" i="5"/>
  <c r="F4941" i="5"/>
  <c r="F4940" i="5"/>
  <c r="F4939" i="5"/>
  <c r="F4938" i="5"/>
  <c r="F4937" i="5"/>
  <c r="F4936" i="5"/>
  <c r="F4935" i="5"/>
  <c r="F4934" i="5"/>
  <c r="F4933" i="5"/>
  <c r="F4932" i="5"/>
  <c r="F4931" i="5"/>
  <c r="F4930" i="5"/>
  <c r="F4929" i="5"/>
  <c r="F4928" i="5"/>
  <c r="F4927" i="5"/>
  <c r="F4926" i="5"/>
  <c r="F4925" i="5"/>
  <c r="F4924" i="5"/>
  <c r="F4923" i="5"/>
  <c r="F4922" i="5"/>
  <c r="F4921" i="5"/>
  <c r="F4920" i="5"/>
  <c r="F4919" i="5"/>
  <c r="F4918" i="5"/>
  <c r="F4917" i="5"/>
  <c r="F4916" i="5"/>
  <c r="F4915" i="5"/>
  <c r="F4914" i="5"/>
  <c r="F4913" i="5"/>
  <c r="F4912" i="5"/>
  <c r="F4911" i="5"/>
  <c r="F4910" i="5"/>
  <c r="F4909" i="5"/>
  <c r="F4908" i="5"/>
  <c r="F4907" i="5"/>
  <c r="F4906" i="5"/>
  <c r="F4905" i="5"/>
  <c r="F4904" i="5"/>
  <c r="F4903" i="5"/>
  <c r="F4902" i="5"/>
  <c r="F4901" i="5"/>
  <c r="F4900" i="5"/>
  <c r="F4899" i="5"/>
  <c r="F4898" i="5"/>
  <c r="F4897" i="5"/>
  <c r="F4896" i="5"/>
  <c r="F4895" i="5"/>
  <c r="F4894" i="5"/>
  <c r="F4893" i="5"/>
  <c r="F4892" i="5"/>
  <c r="F4891" i="5"/>
  <c r="F4890" i="5"/>
  <c r="F4889" i="5"/>
  <c r="F4888" i="5"/>
  <c r="F4887" i="5"/>
  <c r="F4886" i="5"/>
  <c r="F4885" i="5"/>
  <c r="F4884" i="5"/>
  <c r="F4883" i="5"/>
  <c r="F4882" i="5"/>
  <c r="F4881" i="5"/>
  <c r="F4880" i="5"/>
  <c r="F4879" i="5"/>
  <c r="F4878" i="5"/>
  <c r="F4877" i="5"/>
  <c r="F4876" i="5"/>
  <c r="F4875" i="5"/>
  <c r="F4874" i="5"/>
  <c r="F4873" i="5"/>
  <c r="F4872" i="5"/>
  <c r="F4871" i="5"/>
  <c r="F4870" i="5"/>
  <c r="F4869" i="5"/>
  <c r="F4868" i="5"/>
  <c r="F4867" i="5"/>
  <c r="F4866" i="5"/>
  <c r="F4865" i="5"/>
  <c r="F4864" i="5"/>
  <c r="F4863" i="5"/>
  <c r="F4862" i="5"/>
  <c r="F4861" i="5"/>
  <c r="F4860" i="5"/>
  <c r="F4859" i="5"/>
  <c r="F4858" i="5"/>
  <c r="F4857" i="5"/>
  <c r="F4856" i="5"/>
  <c r="F4855" i="5"/>
  <c r="F4854" i="5"/>
  <c r="F4853" i="5"/>
  <c r="F4852" i="5"/>
  <c r="F4851" i="5"/>
  <c r="F4850" i="5"/>
  <c r="F4849" i="5"/>
  <c r="F4848" i="5"/>
  <c r="F4847" i="5"/>
  <c r="F4846" i="5"/>
  <c r="F4845" i="5"/>
  <c r="F4844" i="5"/>
  <c r="F4843" i="5"/>
  <c r="F4842" i="5"/>
  <c r="F4841" i="5"/>
  <c r="F4840" i="5"/>
  <c r="F4839" i="5"/>
  <c r="F4838" i="5"/>
  <c r="F4837" i="5"/>
  <c r="F4836" i="5"/>
  <c r="F4835" i="5"/>
  <c r="F4834" i="5"/>
  <c r="F4833" i="5"/>
  <c r="F4832" i="5"/>
  <c r="F4831" i="5"/>
  <c r="F4830" i="5"/>
  <c r="F4829" i="5"/>
  <c r="F4828" i="5"/>
  <c r="F4827" i="5"/>
  <c r="F4826" i="5"/>
  <c r="F4825" i="5"/>
  <c r="F4824" i="5"/>
  <c r="F4823" i="5"/>
  <c r="F4822" i="5"/>
  <c r="F4821" i="5"/>
  <c r="F4820" i="5"/>
  <c r="F4819" i="5"/>
  <c r="F4818" i="5"/>
  <c r="F4817" i="5"/>
  <c r="F4816" i="5"/>
  <c r="F4815" i="5"/>
  <c r="F4814" i="5"/>
  <c r="F4813" i="5"/>
  <c r="F4812" i="5"/>
  <c r="F4811" i="5"/>
  <c r="F4810" i="5"/>
  <c r="F4809" i="5"/>
  <c r="F4808" i="5"/>
  <c r="F4807" i="5"/>
  <c r="F4806" i="5"/>
  <c r="F4805" i="5"/>
  <c r="F4804" i="5"/>
  <c r="F4803" i="5"/>
  <c r="F4802" i="5"/>
  <c r="F4801" i="5"/>
  <c r="F4800" i="5"/>
  <c r="F4799" i="5"/>
  <c r="F4798" i="5"/>
  <c r="F4797" i="5"/>
  <c r="F4796" i="5"/>
  <c r="F4795" i="5"/>
  <c r="F4794" i="5"/>
  <c r="F4793" i="5"/>
  <c r="F4792" i="5"/>
  <c r="F4791" i="5"/>
  <c r="F4790" i="5"/>
  <c r="F4789" i="5"/>
  <c r="F4788" i="5"/>
  <c r="F4787" i="5"/>
  <c r="F4786" i="5"/>
  <c r="F4785" i="5"/>
  <c r="F4784" i="5"/>
  <c r="F4783" i="5"/>
  <c r="F4782" i="5"/>
  <c r="F4781" i="5"/>
  <c r="F4780" i="5"/>
  <c r="F4779" i="5"/>
  <c r="F4778" i="5"/>
  <c r="F4777" i="5"/>
  <c r="F4776" i="5"/>
  <c r="F4775" i="5"/>
  <c r="F4774" i="5"/>
  <c r="F4773" i="5"/>
  <c r="F4772" i="5"/>
  <c r="F4771" i="5"/>
  <c r="F4770" i="5"/>
  <c r="F4769" i="5"/>
  <c r="F4768" i="5"/>
  <c r="F4767" i="5"/>
  <c r="F4766" i="5"/>
  <c r="F4765" i="5"/>
  <c r="F4764" i="5"/>
  <c r="F4763" i="5"/>
  <c r="F4762" i="5"/>
  <c r="F4761" i="5"/>
  <c r="F4760" i="5"/>
  <c r="F4759" i="5"/>
  <c r="F4758" i="5"/>
  <c r="F4757" i="5"/>
  <c r="F4756" i="5"/>
  <c r="F4755" i="5"/>
  <c r="F4754" i="5"/>
  <c r="F4753" i="5"/>
  <c r="F4752" i="5"/>
  <c r="F4751" i="5"/>
  <c r="F4750" i="5"/>
  <c r="F4749" i="5"/>
  <c r="F4748" i="5"/>
  <c r="F4747" i="5"/>
  <c r="F4746" i="5"/>
  <c r="F4745" i="5"/>
  <c r="F4744" i="5"/>
  <c r="F4743" i="5"/>
  <c r="F4742" i="5"/>
  <c r="F4741" i="5"/>
  <c r="F4740" i="5"/>
  <c r="F4739" i="5"/>
  <c r="F4738" i="5"/>
  <c r="F4737" i="5"/>
  <c r="F4736" i="5"/>
  <c r="F4735" i="5"/>
  <c r="F4734" i="5"/>
  <c r="F4733" i="5"/>
  <c r="F4732" i="5"/>
  <c r="F4731" i="5"/>
  <c r="F4730" i="5"/>
  <c r="F4729" i="5"/>
  <c r="F4728" i="5"/>
  <c r="F4727" i="5"/>
  <c r="F4726" i="5"/>
  <c r="F4725" i="5"/>
  <c r="F4724" i="5"/>
  <c r="F4723" i="5"/>
  <c r="F4722" i="5"/>
  <c r="F4721" i="5"/>
  <c r="F4720" i="5"/>
  <c r="F4719" i="5"/>
  <c r="F4718" i="5"/>
  <c r="F4717" i="5"/>
  <c r="F4716" i="5"/>
  <c r="F4715" i="5"/>
  <c r="F4714" i="5"/>
  <c r="F4713" i="5"/>
  <c r="F4712" i="5"/>
  <c r="F4711" i="5"/>
  <c r="F4710" i="5"/>
  <c r="F4709" i="5"/>
  <c r="F4708" i="5"/>
  <c r="F4707" i="5"/>
  <c r="F4706" i="5"/>
  <c r="F4705" i="5"/>
  <c r="F4704" i="5"/>
  <c r="F4703" i="5"/>
  <c r="F4702" i="5"/>
  <c r="F4701" i="5"/>
  <c r="F4700" i="5"/>
  <c r="F4699" i="5"/>
  <c r="F4698" i="5"/>
  <c r="F4697" i="5"/>
  <c r="F4696" i="5"/>
  <c r="F4695" i="5"/>
  <c r="F4694" i="5"/>
  <c r="F4693" i="5"/>
  <c r="F4692" i="5"/>
  <c r="F4691" i="5"/>
  <c r="F4690" i="5"/>
  <c r="F4689" i="5"/>
  <c r="F4688" i="5"/>
  <c r="F4687" i="5"/>
  <c r="F4686" i="5"/>
  <c r="F4685" i="5"/>
  <c r="F4684" i="5"/>
  <c r="F4683" i="5"/>
  <c r="F4682" i="5"/>
  <c r="F4681" i="5"/>
  <c r="F4680" i="5"/>
  <c r="F4679" i="5"/>
  <c r="F4678" i="5"/>
  <c r="F4677" i="5"/>
  <c r="F4676" i="5"/>
  <c r="F4675" i="5"/>
  <c r="F4674" i="5"/>
  <c r="F4673" i="5"/>
  <c r="F4672" i="5"/>
  <c r="F4671" i="5"/>
  <c r="F4670" i="5"/>
  <c r="F4669" i="5"/>
  <c r="F4668" i="5"/>
  <c r="F4667" i="5"/>
  <c r="F4666" i="5"/>
  <c r="F4665" i="5"/>
  <c r="F4664" i="5"/>
  <c r="F4663" i="5"/>
  <c r="F4662" i="5"/>
  <c r="F4661" i="5"/>
  <c r="F4660" i="5"/>
  <c r="F4659" i="5"/>
  <c r="F4658" i="5"/>
  <c r="F4657" i="5"/>
  <c r="F4656" i="5"/>
  <c r="F4655" i="5"/>
  <c r="F4654" i="5"/>
  <c r="F4653" i="5"/>
  <c r="F4652" i="5"/>
  <c r="F4651" i="5"/>
  <c r="F4650" i="5"/>
  <c r="F4649" i="5"/>
  <c r="F4648" i="5"/>
  <c r="F4647" i="5"/>
  <c r="F4646" i="5"/>
  <c r="F4645" i="5"/>
  <c r="F4644" i="5"/>
  <c r="F4643" i="5"/>
  <c r="F4642" i="5"/>
  <c r="F4641" i="5"/>
  <c r="F4640" i="5"/>
  <c r="F4639" i="5"/>
  <c r="F4638" i="5"/>
  <c r="F4637" i="5"/>
  <c r="F4636" i="5"/>
  <c r="F4635" i="5"/>
  <c r="F4634" i="5"/>
  <c r="F4633" i="5"/>
  <c r="F4632" i="5"/>
  <c r="F4631" i="5"/>
  <c r="F4630" i="5"/>
  <c r="F4629" i="5"/>
  <c r="F4628" i="5"/>
  <c r="F4627" i="5"/>
  <c r="F4626" i="5"/>
  <c r="F4625" i="5"/>
  <c r="F4624" i="5"/>
  <c r="F4623" i="5"/>
  <c r="F4622" i="5"/>
  <c r="F4621" i="5"/>
  <c r="F4620" i="5"/>
  <c r="F4619" i="5"/>
  <c r="F4618" i="5"/>
  <c r="F4617" i="5"/>
  <c r="F4616" i="5"/>
  <c r="F4615" i="5"/>
  <c r="F4614" i="5"/>
  <c r="F4613" i="5"/>
  <c r="F4612" i="5"/>
  <c r="F4611" i="5"/>
  <c r="F4610" i="5"/>
  <c r="F4609" i="5"/>
  <c r="F4608" i="5"/>
  <c r="F4607" i="5"/>
  <c r="F4606" i="5"/>
  <c r="F4605" i="5"/>
  <c r="F4604" i="5"/>
  <c r="F4603" i="5"/>
  <c r="F4602" i="5"/>
  <c r="F4601" i="5"/>
  <c r="F4600" i="5"/>
  <c r="F4599" i="5"/>
  <c r="F4598" i="5"/>
  <c r="F4597" i="5"/>
  <c r="F4596" i="5"/>
  <c r="F4595" i="5"/>
  <c r="F4594" i="5"/>
  <c r="F4593" i="5"/>
  <c r="F4592" i="5"/>
  <c r="F4591" i="5"/>
  <c r="F4590" i="5"/>
  <c r="F4589" i="5"/>
  <c r="F4588" i="5"/>
  <c r="F4587" i="5"/>
  <c r="F4586" i="5"/>
  <c r="F4585" i="5"/>
  <c r="F4584" i="5"/>
  <c r="F4583" i="5"/>
  <c r="F4582" i="5"/>
  <c r="F4581" i="5"/>
  <c r="F4580" i="5"/>
  <c r="F4579" i="5"/>
  <c r="F4578" i="5"/>
  <c r="F4577" i="5"/>
  <c r="F4576" i="5"/>
  <c r="F4575" i="5"/>
  <c r="F4574" i="5"/>
  <c r="F4573" i="5"/>
  <c r="F4572" i="5"/>
  <c r="F4571" i="5"/>
  <c r="F4570" i="5"/>
  <c r="F4569" i="5"/>
  <c r="F4568" i="5"/>
  <c r="F4567" i="5"/>
  <c r="F4566" i="5"/>
  <c r="F4565" i="5"/>
  <c r="F4564" i="5"/>
  <c r="F4563" i="5"/>
  <c r="F4562" i="5"/>
  <c r="F4561" i="5"/>
  <c r="F4560" i="5"/>
  <c r="F4559" i="5"/>
  <c r="F4558" i="5"/>
  <c r="F4557" i="5"/>
  <c r="F4556" i="5"/>
  <c r="F4555" i="5"/>
  <c r="F4554" i="5"/>
  <c r="F4553" i="5"/>
  <c r="F4552" i="5"/>
  <c r="F4551" i="5"/>
  <c r="F4550" i="5"/>
  <c r="F4549" i="5"/>
  <c r="F4548" i="5"/>
  <c r="F4547" i="5"/>
  <c r="F4546" i="5"/>
  <c r="F4545" i="5"/>
  <c r="F4544" i="5"/>
  <c r="F4543" i="5"/>
  <c r="F4542" i="5"/>
  <c r="F4541" i="5"/>
  <c r="F4540" i="5"/>
  <c r="F4539" i="5"/>
  <c r="F4538" i="5"/>
  <c r="F4537" i="5"/>
  <c r="F4536" i="5"/>
  <c r="F4535" i="5"/>
  <c r="F4534" i="5"/>
  <c r="F4533" i="5"/>
  <c r="F4532" i="5"/>
  <c r="F4531" i="5"/>
  <c r="F4530" i="5"/>
  <c r="F4529" i="5"/>
  <c r="F4528" i="5"/>
  <c r="F4527" i="5"/>
  <c r="F4526" i="5"/>
  <c r="F4525" i="5"/>
  <c r="F4524" i="5"/>
  <c r="F4523" i="5"/>
  <c r="F4522" i="5"/>
  <c r="F4521" i="5"/>
  <c r="F4520" i="5"/>
  <c r="F4519" i="5"/>
  <c r="F4518" i="5"/>
  <c r="F4517" i="5"/>
  <c r="F4516" i="5"/>
  <c r="F4515" i="5"/>
  <c r="F4514" i="5"/>
  <c r="F4513" i="5"/>
  <c r="F4512" i="5"/>
  <c r="F4511" i="5"/>
  <c r="F4510" i="5"/>
  <c r="F4509" i="5"/>
  <c r="F4508" i="5"/>
  <c r="F4507" i="5"/>
  <c r="F4506" i="5"/>
  <c r="F4505" i="5"/>
  <c r="F4504" i="5"/>
  <c r="F4503" i="5"/>
  <c r="F4502" i="5"/>
  <c r="F4501" i="5"/>
  <c r="F4500" i="5"/>
  <c r="F4499" i="5"/>
  <c r="F4498" i="5"/>
  <c r="F4497" i="5"/>
  <c r="F4496" i="5"/>
  <c r="F4495" i="5"/>
  <c r="F4494" i="5"/>
  <c r="F4493" i="5"/>
  <c r="F4492" i="5"/>
  <c r="F4491" i="5"/>
  <c r="F4490" i="5"/>
  <c r="F4489" i="5"/>
  <c r="F4488" i="5"/>
  <c r="F4487" i="5"/>
  <c r="F4486" i="5"/>
  <c r="F4485" i="5"/>
  <c r="F4484" i="5"/>
  <c r="F4483" i="5"/>
  <c r="F4482" i="5"/>
  <c r="F4481" i="5"/>
  <c r="F4480" i="5"/>
  <c r="F4479" i="5"/>
  <c r="F4478" i="5"/>
  <c r="F4477" i="5"/>
  <c r="F4476" i="5"/>
  <c r="F4475" i="5"/>
  <c r="F4474" i="5"/>
  <c r="F4473" i="5"/>
  <c r="F4472" i="5"/>
  <c r="F4471" i="5"/>
  <c r="F4470" i="5"/>
  <c r="F4469" i="5"/>
  <c r="F4468" i="5"/>
  <c r="F4467" i="5"/>
  <c r="F4466" i="5"/>
  <c r="F4465" i="5"/>
  <c r="F4464" i="5"/>
  <c r="F4463" i="5"/>
  <c r="F4462" i="5"/>
  <c r="F4461" i="5"/>
  <c r="F4460" i="5"/>
  <c r="F4459" i="5"/>
  <c r="F4458" i="5"/>
  <c r="F4457" i="5"/>
  <c r="F4456" i="5"/>
  <c r="F4455" i="5"/>
  <c r="F4454" i="5"/>
  <c r="F4453" i="5"/>
  <c r="F4452" i="5"/>
  <c r="F4451" i="5"/>
  <c r="F4450" i="5"/>
  <c r="F4449" i="5"/>
  <c r="F4448" i="5"/>
  <c r="F4447" i="5"/>
  <c r="F4446" i="5"/>
  <c r="F4445" i="5"/>
  <c r="F4444" i="5"/>
  <c r="F4443" i="5"/>
  <c r="F4442" i="5"/>
  <c r="F4441" i="5"/>
  <c r="F4440" i="5"/>
  <c r="F4439" i="5"/>
  <c r="F4438" i="5"/>
  <c r="F4437" i="5"/>
  <c r="F4436" i="5"/>
  <c r="F4435" i="5"/>
  <c r="F4434" i="5"/>
  <c r="F4433" i="5"/>
  <c r="F4432" i="5"/>
  <c r="F4431" i="5"/>
  <c r="F4430" i="5"/>
  <c r="F4429" i="5"/>
  <c r="F4428" i="5"/>
  <c r="F4427" i="5"/>
  <c r="F4426" i="5"/>
  <c r="F4425" i="5"/>
  <c r="F4424" i="5"/>
  <c r="F4423" i="5"/>
  <c r="F4422" i="5"/>
  <c r="F4421" i="5"/>
  <c r="F4420" i="5"/>
  <c r="F4419" i="5"/>
  <c r="F4418" i="5"/>
  <c r="F4417" i="5"/>
  <c r="F4416" i="5"/>
  <c r="F4415" i="5"/>
  <c r="F4414" i="5"/>
  <c r="F4413" i="5"/>
  <c r="F4412" i="5"/>
  <c r="F4411" i="5"/>
  <c r="F4410" i="5"/>
  <c r="F4409" i="5"/>
  <c r="F4408" i="5"/>
  <c r="F4407" i="5"/>
  <c r="F4406" i="5"/>
  <c r="F4405" i="5"/>
  <c r="F4404" i="5"/>
  <c r="F4403" i="5"/>
  <c r="F4402" i="5"/>
  <c r="F4401" i="5"/>
  <c r="F4400" i="5"/>
  <c r="F4399" i="5"/>
  <c r="F4398" i="5"/>
  <c r="F4397" i="5"/>
  <c r="F4396" i="5"/>
  <c r="F4395" i="5"/>
  <c r="F4394" i="5"/>
  <c r="F4393" i="5"/>
  <c r="F4392" i="5"/>
  <c r="F4391" i="5"/>
  <c r="F4390" i="5"/>
  <c r="F4389" i="5"/>
  <c r="F4388" i="5"/>
  <c r="F4387" i="5"/>
  <c r="F4386" i="5"/>
  <c r="F4385" i="5"/>
  <c r="F4384" i="5"/>
  <c r="F4383" i="5"/>
  <c r="F4382" i="5"/>
  <c r="F4381" i="5"/>
  <c r="F4380" i="5"/>
  <c r="F4379" i="5"/>
  <c r="F4378" i="5"/>
  <c r="F4377" i="5"/>
  <c r="F4376" i="5"/>
  <c r="F4375" i="5"/>
  <c r="F4374" i="5"/>
  <c r="F4373" i="5"/>
  <c r="F4372" i="5"/>
  <c r="F4371" i="5"/>
  <c r="F4370" i="5"/>
  <c r="F4369" i="5"/>
  <c r="F4368" i="5"/>
  <c r="F4367" i="5"/>
  <c r="F4366" i="5"/>
  <c r="F4365" i="5"/>
  <c r="F4364" i="5"/>
  <c r="F4363" i="5"/>
  <c r="F4362" i="5"/>
  <c r="F4361" i="5"/>
  <c r="F4360" i="5"/>
  <c r="F4359" i="5"/>
  <c r="F4358" i="5"/>
  <c r="F4357" i="5"/>
  <c r="F4356" i="5"/>
  <c r="F4355" i="5"/>
  <c r="F4354" i="5"/>
  <c r="F4353" i="5"/>
  <c r="F4352" i="5"/>
  <c r="F4351" i="5"/>
  <c r="F4350" i="5"/>
  <c r="F4349" i="5"/>
  <c r="F4348" i="5"/>
  <c r="F4347" i="5"/>
  <c r="F4346" i="5"/>
  <c r="F4345" i="5"/>
  <c r="F4344" i="5"/>
  <c r="F4343" i="5"/>
  <c r="F4342" i="5"/>
  <c r="F4341" i="5"/>
  <c r="F4340" i="5"/>
  <c r="F4339" i="5"/>
  <c r="F4338" i="5"/>
  <c r="F4337" i="5"/>
  <c r="F4336" i="5"/>
  <c r="F4335" i="5"/>
  <c r="F4334" i="5"/>
  <c r="F4333" i="5"/>
  <c r="F4332" i="5"/>
  <c r="F4331" i="5"/>
  <c r="F4330" i="5"/>
  <c r="F4329" i="5"/>
  <c r="F4328" i="5"/>
  <c r="F4327" i="5"/>
  <c r="F4326" i="5"/>
  <c r="F4325" i="5"/>
  <c r="F4324" i="5"/>
  <c r="F4323" i="5"/>
  <c r="F4322" i="5"/>
  <c r="F4321" i="5"/>
  <c r="F4320" i="5"/>
  <c r="F4319" i="5"/>
  <c r="F4318" i="5"/>
  <c r="F4317" i="5"/>
  <c r="F4316" i="5"/>
  <c r="F4315" i="5"/>
  <c r="F4314" i="5"/>
  <c r="F4313" i="5"/>
  <c r="F4312" i="5"/>
  <c r="F4311" i="5"/>
  <c r="F4310" i="5"/>
  <c r="F4309" i="5"/>
  <c r="F4308" i="5"/>
  <c r="F4307" i="5"/>
  <c r="F4306" i="5"/>
  <c r="F4305" i="5"/>
  <c r="F4304" i="5"/>
  <c r="F4303" i="5"/>
  <c r="F4302" i="5"/>
  <c r="F4301" i="5"/>
  <c r="F4300" i="5"/>
  <c r="F4299" i="5"/>
  <c r="F4298" i="5"/>
  <c r="F4297" i="5"/>
  <c r="F4296" i="5"/>
  <c r="F4295" i="5"/>
  <c r="F4294" i="5"/>
  <c r="F4293" i="5"/>
  <c r="F4292" i="5"/>
  <c r="F4291" i="5"/>
  <c r="F4290" i="5"/>
  <c r="F4289" i="5"/>
  <c r="F4288" i="5"/>
  <c r="F4287" i="5"/>
  <c r="F4286" i="5"/>
  <c r="F4285" i="5"/>
  <c r="F4284" i="5"/>
  <c r="F4283" i="5"/>
  <c r="F4282" i="5"/>
  <c r="F4281" i="5"/>
  <c r="F4280" i="5"/>
  <c r="F4279" i="5"/>
  <c r="F4278" i="5"/>
  <c r="F4277" i="5"/>
  <c r="F4276" i="5"/>
  <c r="F4275" i="5"/>
  <c r="F4274" i="5"/>
  <c r="F4273" i="5"/>
  <c r="F4272" i="5"/>
  <c r="F4271" i="5"/>
  <c r="F4270" i="5"/>
  <c r="F4269" i="5"/>
  <c r="F4268" i="5"/>
  <c r="F4267" i="5"/>
  <c r="F4266" i="5"/>
  <c r="F4265" i="5"/>
  <c r="F4264" i="5"/>
  <c r="F4263" i="5"/>
  <c r="F4262" i="5"/>
  <c r="F4261" i="5"/>
  <c r="F4260" i="5"/>
  <c r="F4259" i="5"/>
  <c r="F4258" i="5"/>
  <c r="F4257" i="5"/>
  <c r="F4256" i="5"/>
  <c r="F4255" i="5"/>
  <c r="F4254" i="5"/>
  <c r="F4253" i="5"/>
  <c r="F4252" i="5"/>
  <c r="F4251" i="5"/>
  <c r="F4250" i="5"/>
  <c r="F4249" i="5"/>
  <c r="F4248" i="5"/>
  <c r="F4247" i="5"/>
  <c r="F4246" i="5"/>
  <c r="F4245" i="5"/>
  <c r="F4244" i="5"/>
  <c r="F4243" i="5"/>
  <c r="F4242" i="5"/>
  <c r="F4241" i="5"/>
  <c r="F4240" i="5"/>
  <c r="F4239" i="5"/>
  <c r="F4238" i="5"/>
  <c r="F4237" i="5"/>
  <c r="F4236" i="5"/>
  <c r="F4235" i="5"/>
  <c r="F4234" i="5"/>
  <c r="F4233" i="5"/>
  <c r="F4232" i="5"/>
  <c r="F4231" i="5"/>
  <c r="F4230" i="5"/>
  <c r="F4229" i="5"/>
  <c r="F4228" i="5"/>
  <c r="F4227" i="5"/>
  <c r="F4226" i="5"/>
  <c r="F4225" i="5"/>
  <c r="F4224" i="5"/>
  <c r="F4223" i="5"/>
  <c r="F4222" i="5"/>
  <c r="F4221" i="5"/>
  <c r="F4220" i="5"/>
  <c r="F4219" i="5"/>
  <c r="F4218" i="5"/>
  <c r="F4217" i="5"/>
  <c r="F4216" i="5"/>
  <c r="F4215" i="5"/>
  <c r="F4214" i="5"/>
  <c r="F4213" i="5"/>
  <c r="F4212" i="5"/>
  <c r="F4211" i="5"/>
  <c r="F4210" i="5"/>
  <c r="F4209" i="5"/>
  <c r="F4208" i="5"/>
  <c r="F4207" i="5"/>
  <c r="F4206" i="5"/>
  <c r="F4205" i="5"/>
  <c r="F4204" i="5"/>
  <c r="F4203" i="5"/>
  <c r="F4202" i="5"/>
  <c r="F4201" i="5"/>
  <c r="F4200" i="5"/>
  <c r="F4199" i="5"/>
  <c r="F4198" i="5"/>
  <c r="F4197" i="5"/>
  <c r="F4196" i="5"/>
  <c r="F4195" i="5"/>
  <c r="F4194" i="5"/>
  <c r="F4193" i="5"/>
  <c r="F4192" i="5"/>
  <c r="F4191" i="5"/>
  <c r="F4190" i="5"/>
  <c r="F4189" i="5"/>
  <c r="F4188" i="5"/>
  <c r="F4187" i="5"/>
  <c r="F4186" i="5"/>
  <c r="F4185" i="5"/>
  <c r="F4184" i="5"/>
  <c r="F4183" i="5"/>
  <c r="F4182" i="5"/>
  <c r="F4181" i="5"/>
  <c r="F4180" i="5"/>
  <c r="F4179" i="5"/>
  <c r="F4178" i="5"/>
  <c r="F4177" i="5"/>
  <c r="F4176" i="5"/>
  <c r="F4175" i="5"/>
  <c r="F4174" i="5"/>
  <c r="F4173" i="5"/>
  <c r="F4172" i="5"/>
  <c r="F4171" i="5"/>
  <c r="F4170" i="5"/>
  <c r="F4169" i="5"/>
  <c r="F4168" i="5"/>
  <c r="F4167" i="5"/>
  <c r="F4166" i="5"/>
  <c r="F4165" i="5"/>
  <c r="F4164" i="5"/>
  <c r="F4163" i="5"/>
  <c r="F4162" i="5"/>
  <c r="F4161" i="5"/>
  <c r="F4160" i="5"/>
  <c r="F4159" i="5"/>
  <c r="F4158" i="5"/>
  <c r="F4157" i="5"/>
  <c r="F4156" i="5"/>
  <c r="F4155" i="5"/>
  <c r="F4154" i="5"/>
  <c r="F4153" i="5"/>
  <c r="F4152" i="5"/>
  <c r="F4151" i="5"/>
  <c r="F4150" i="5"/>
  <c r="F4149" i="5"/>
  <c r="F4148" i="5"/>
  <c r="F4147" i="5"/>
  <c r="F4146" i="5"/>
  <c r="F4145" i="5"/>
  <c r="F4144" i="5"/>
  <c r="F4143" i="5"/>
  <c r="F4142" i="5"/>
  <c r="F4141" i="5"/>
  <c r="F4140" i="5"/>
  <c r="F4139" i="5"/>
  <c r="F4138" i="5"/>
  <c r="F4137" i="5"/>
  <c r="F4136" i="5"/>
  <c r="F4135" i="5"/>
  <c r="F4134" i="5"/>
  <c r="F4133" i="5"/>
  <c r="F4132" i="5"/>
  <c r="F4131" i="5"/>
  <c r="F4130" i="5"/>
  <c r="F4129" i="5"/>
  <c r="F4128" i="5"/>
  <c r="F4127" i="5"/>
  <c r="F4126" i="5"/>
  <c r="F4125" i="5"/>
  <c r="F4124" i="5"/>
  <c r="F4123" i="5"/>
  <c r="F4122" i="5"/>
  <c r="F4121" i="5"/>
  <c r="F4120" i="5"/>
  <c r="F4119" i="5"/>
  <c r="F4118" i="5"/>
  <c r="F4117" i="5"/>
  <c r="F4116" i="5"/>
  <c r="F4115" i="5"/>
  <c r="F4114" i="5"/>
  <c r="F4113" i="5"/>
  <c r="F4112" i="5"/>
  <c r="F4111" i="5"/>
  <c r="F4110" i="5"/>
  <c r="F4109" i="5"/>
  <c r="F4108" i="5"/>
  <c r="F4107" i="5"/>
  <c r="F4106" i="5"/>
  <c r="F4105" i="5"/>
  <c r="F4104" i="5"/>
  <c r="F4103" i="5"/>
  <c r="F4102" i="5"/>
  <c r="F4101" i="5"/>
  <c r="F4100" i="5"/>
  <c r="F4099" i="5"/>
  <c r="F4098" i="5"/>
  <c r="F4097" i="5"/>
  <c r="F4096" i="5"/>
  <c r="F4095" i="5"/>
  <c r="F4094" i="5"/>
  <c r="F4093" i="5"/>
  <c r="F4092" i="5"/>
  <c r="F4091" i="5"/>
  <c r="F4090" i="5"/>
  <c r="F4089" i="5"/>
  <c r="F4088" i="5"/>
  <c r="F4087" i="5"/>
  <c r="F4086" i="5"/>
  <c r="F4085" i="5"/>
  <c r="F4084" i="5"/>
  <c r="F4083" i="5"/>
  <c r="F4082" i="5"/>
  <c r="F4081" i="5"/>
  <c r="F4080" i="5"/>
  <c r="F4079" i="5"/>
  <c r="F4078" i="5"/>
  <c r="F4077" i="5"/>
  <c r="F4076" i="5"/>
  <c r="F4075" i="5"/>
  <c r="F4074" i="5"/>
  <c r="F4073" i="5"/>
  <c r="F4072" i="5"/>
  <c r="F4071" i="5"/>
  <c r="F4070" i="5"/>
  <c r="F4069" i="5"/>
  <c r="F4068" i="5"/>
  <c r="F4067" i="5"/>
  <c r="F4066" i="5"/>
  <c r="F4065" i="5"/>
  <c r="F4064" i="5"/>
  <c r="F4063" i="5"/>
  <c r="F4062" i="5"/>
  <c r="F4061" i="5"/>
  <c r="F4060" i="5"/>
  <c r="F4059" i="5"/>
  <c r="F4058" i="5"/>
  <c r="F4057" i="5"/>
  <c r="F4056" i="5"/>
  <c r="F4055" i="5"/>
  <c r="F4054" i="5"/>
  <c r="F4053" i="5"/>
  <c r="F4052" i="5"/>
  <c r="F4051" i="5"/>
  <c r="F4050" i="5"/>
  <c r="F4049" i="5"/>
  <c r="F4048" i="5"/>
  <c r="F4047" i="5"/>
  <c r="F4046" i="5"/>
  <c r="F4045" i="5"/>
  <c r="F4044" i="5"/>
  <c r="F4043" i="5"/>
  <c r="F4042" i="5"/>
  <c r="F4041" i="5"/>
  <c r="F4040" i="5"/>
  <c r="F4039" i="5"/>
  <c r="F4038" i="5"/>
  <c r="F4037" i="5"/>
  <c r="F4036" i="5"/>
  <c r="F4035" i="5"/>
  <c r="F4034" i="5"/>
  <c r="F4033" i="5"/>
  <c r="F4032" i="5"/>
  <c r="F4031" i="5"/>
  <c r="F4030" i="5"/>
  <c r="F4029" i="5"/>
  <c r="F4028" i="5"/>
  <c r="F4027" i="5"/>
  <c r="F4026" i="5"/>
  <c r="F4025" i="5"/>
  <c r="F4024" i="5"/>
  <c r="F4023" i="5"/>
  <c r="F4022" i="5"/>
  <c r="F4021" i="5"/>
  <c r="F4020" i="5"/>
  <c r="F4019" i="5"/>
  <c r="F4018" i="5"/>
  <c r="F4017" i="5"/>
  <c r="F4016" i="5"/>
  <c r="F4015" i="5"/>
  <c r="F4014" i="5"/>
  <c r="F4013" i="5"/>
  <c r="F4012" i="5"/>
  <c r="F4011" i="5"/>
  <c r="F4010" i="5"/>
  <c r="F4009" i="5"/>
  <c r="F4008" i="5"/>
  <c r="F4007" i="5"/>
  <c r="F4006" i="5"/>
  <c r="F4005" i="5"/>
  <c r="F4004" i="5"/>
  <c r="F4003" i="5"/>
  <c r="F4002" i="5"/>
  <c r="F4001" i="5"/>
  <c r="F4000" i="5"/>
  <c r="F3999" i="5"/>
  <c r="F3998" i="5"/>
  <c r="F3997" i="5"/>
  <c r="F3996" i="5"/>
  <c r="F3995" i="5"/>
  <c r="F3994" i="5"/>
  <c r="F3993" i="5"/>
  <c r="F3992" i="5"/>
  <c r="F3991" i="5"/>
  <c r="F3990" i="5"/>
  <c r="F3989" i="5"/>
  <c r="F3988" i="5"/>
  <c r="F3987" i="5"/>
  <c r="F3986" i="5"/>
  <c r="F3985" i="5"/>
  <c r="F3984" i="5"/>
  <c r="F3983" i="5"/>
  <c r="F3982" i="5"/>
  <c r="F3981" i="5"/>
  <c r="F3980" i="5"/>
  <c r="F3979" i="5"/>
  <c r="F3978" i="5"/>
  <c r="F3977" i="5"/>
  <c r="F3976" i="5"/>
  <c r="F3975" i="5"/>
  <c r="F3974" i="5"/>
  <c r="F3973" i="5"/>
  <c r="F3972" i="5"/>
  <c r="F3971" i="5"/>
  <c r="F3970" i="5"/>
  <c r="F3969" i="5"/>
  <c r="F3968" i="5"/>
  <c r="F3967" i="5"/>
  <c r="F3966" i="5"/>
  <c r="F3965" i="5"/>
  <c r="F3964" i="5"/>
  <c r="F3963" i="5"/>
  <c r="F3962" i="5"/>
  <c r="F3961" i="5"/>
  <c r="F3960" i="5"/>
  <c r="F3959" i="5"/>
  <c r="F3958" i="5"/>
  <c r="F3957" i="5"/>
  <c r="F3956" i="5"/>
  <c r="F3955" i="5"/>
  <c r="F3954" i="5"/>
  <c r="F3953" i="5"/>
  <c r="F3952" i="5"/>
  <c r="F3951" i="5"/>
  <c r="F3950" i="5"/>
  <c r="F3949" i="5"/>
  <c r="F3948" i="5"/>
  <c r="F3947" i="5"/>
  <c r="F3946" i="5"/>
  <c r="F3945" i="5"/>
  <c r="F3944" i="5"/>
  <c r="F3943" i="5"/>
  <c r="F3942" i="5"/>
  <c r="F3941" i="5"/>
  <c r="F3940" i="5"/>
  <c r="F3939" i="5"/>
  <c r="F3938" i="5"/>
  <c r="F3937" i="5"/>
  <c r="F3936" i="5"/>
  <c r="F3935" i="5"/>
  <c r="F3934" i="5"/>
  <c r="F3933" i="5"/>
  <c r="F3932" i="5"/>
  <c r="F3931" i="5"/>
  <c r="F3930" i="5"/>
  <c r="F3929" i="5"/>
  <c r="F3928" i="5"/>
  <c r="F3927" i="5"/>
  <c r="F3926" i="5"/>
  <c r="F3925" i="5"/>
  <c r="F3924" i="5"/>
  <c r="F3923" i="5"/>
  <c r="F3922" i="5"/>
  <c r="F3921" i="5"/>
  <c r="F3920" i="5"/>
  <c r="F3919" i="5"/>
  <c r="F3918" i="5"/>
  <c r="F3917" i="5"/>
  <c r="F3916" i="5"/>
  <c r="F3915" i="5"/>
  <c r="F3914" i="5"/>
  <c r="F3913" i="5"/>
  <c r="F3912" i="5"/>
  <c r="F3911" i="5"/>
  <c r="F3910" i="5"/>
  <c r="F3909" i="5"/>
  <c r="F3908" i="5"/>
  <c r="F3907" i="5"/>
  <c r="F3906" i="5"/>
  <c r="F3905" i="5"/>
  <c r="F3904" i="5"/>
  <c r="F3903" i="5"/>
  <c r="F3902" i="5"/>
  <c r="F3901" i="5"/>
  <c r="F3900" i="5"/>
  <c r="F3899" i="5"/>
  <c r="F3898" i="5"/>
  <c r="F3897" i="5"/>
  <c r="F3896" i="5"/>
  <c r="F3895" i="5"/>
  <c r="F3894" i="5"/>
  <c r="F3893" i="5"/>
  <c r="F3892" i="5"/>
  <c r="F3891" i="5"/>
  <c r="F3890" i="5"/>
  <c r="F3889" i="5"/>
  <c r="F3888" i="5"/>
  <c r="F3887" i="5"/>
  <c r="F3886" i="5"/>
  <c r="F3885" i="5"/>
  <c r="F3884" i="5"/>
  <c r="F3883" i="5"/>
  <c r="F3882" i="5"/>
  <c r="F3881" i="5"/>
  <c r="F3880" i="5"/>
  <c r="F3879" i="5"/>
  <c r="F3878" i="5"/>
  <c r="F3877" i="5"/>
  <c r="F3876" i="5"/>
  <c r="F3875" i="5"/>
  <c r="F3874" i="5"/>
  <c r="F3873" i="5"/>
  <c r="F3872" i="5"/>
  <c r="F3871" i="5"/>
  <c r="F3870" i="5"/>
  <c r="F3869" i="5"/>
  <c r="F3868" i="5"/>
  <c r="F3867" i="5"/>
  <c r="F3866" i="5"/>
  <c r="F3865" i="5"/>
  <c r="F3864" i="5"/>
  <c r="F3863" i="5"/>
  <c r="F3862" i="5"/>
  <c r="F3861" i="5"/>
  <c r="F3860" i="5"/>
  <c r="F3859" i="5"/>
  <c r="F3858" i="5"/>
  <c r="F3857" i="5"/>
  <c r="F3856" i="5"/>
  <c r="F3855" i="5"/>
  <c r="F3854" i="5"/>
  <c r="F3853" i="5"/>
  <c r="F3852" i="5"/>
  <c r="F3851" i="5"/>
  <c r="F3850" i="5"/>
  <c r="F3849" i="5"/>
  <c r="F3848" i="5"/>
  <c r="F3847" i="5"/>
  <c r="F3846" i="5"/>
  <c r="F3845" i="5"/>
  <c r="F3844" i="5"/>
  <c r="F3843" i="5"/>
  <c r="F3842" i="5"/>
  <c r="F3841" i="5"/>
  <c r="F3840" i="5"/>
  <c r="F3839" i="5"/>
  <c r="F3838" i="5"/>
  <c r="F3837" i="5"/>
  <c r="F3836" i="5"/>
  <c r="F3835" i="5"/>
  <c r="F3834" i="5"/>
  <c r="F3833" i="5"/>
  <c r="F3832" i="5"/>
  <c r="F3831" i="5"/>
  <c r="F3830" i="5"/>
  <c r="F3829" i="5"/>
  <c r="F3828" i="5"/>
  <c r="F3827" i="5"/>
  <c r="F3826" i="5"/>
  <c r="F3825" i="5"/>
  <c r="F3824" i="5"/>
  <c r="F3823" i="5"/>
  <c r="F3822" i="5"/>
  <c r="F3821" i="5"/>
  <c r="F3820" i="5"/>
  <c r="F3819" i="5"/>
  <c r="F3818" i="5"/>
  <c r="F3817" i="5"/>
  <c r="F3816" i="5"/>
  <c r="F3815" i="5"/>
  <c r="F3814" i="5"/>
  <c r="F3813" i="5"/>
  <c r="F3812" i="5"/>
  <c r="F3811" i="5"/>
  <c r="F3810" i="5"/>
  <c r="F3809" i="5"/>
  <c r="F3808" i="5"/>
  <c r="F3807" i="5"/>
  <c r="F3806" i="5"/>
  <c r="F3805" i="5"/>
  <c r="F3804" i="5"/>
  <c r="F3803" i="5"/>
  <c r="F3802" i="5"/>
  <c r="F3801" i="5"/>
  <c r="F3800" i="5"/>
  <c r="F3799" i="5"/>
  <c r="F3798" i="5"/>
  <c r="F3797" i="5"/>
  <c r="F3796" i="5"/>
  <c r="F3795" i="5"/>
  <c r="F3794" i="5"/>
  <c r="F3793" i="5"/>
  <c r="F3792" i="5"/>
  <c r="F3791" i="5"/>
  <c r="F3790" i="5"/>
  <c r="F3789" i="5"/>
  <c r="F3788" i="5"/>
  <c r="F3787" i="5"/>
  <c r="F3786" i="5"/>
  <c r="F3785" i="5"/>
  <c r="F3784" i="5"/>
  <c r="F3783" i="5"/>
  <c r="F3782" i="5"/>
  <c r="F3781" i="5"/>
  <c r="F3780" i="5"/>
  <c r="F3779" i="5"/>
  <c r="F3778" i="5"/>
  <c r="F3777" i="5"/>
  <c r="F3776" i="5"/>
  <c r="F3775" i="5"/>
  <c r="F3774" i="5"/>
  <c r="F3773" i="5"/>
  <c r="F3772" i="5"/>
  <c r="F3771" i="5"/>
  <c r="F3770" i="5"/>
  <c r="F3769" i="5"/>
  <c r="F3768" i="5"/>
  <c r="F3767" i="5"/>
  <c r="F3766" i="5"/>
  <c r="F3765" i="5"/>
  <c r="F3764" i="5"/>
  <c r="F3763" i="5"/>
  <c r="F3762" i="5"/>
  <c r="F3761" i="5"/>
  <c r="F3760" i="5"/>
  <c r="F3759" i="5"/>
  <c r="F3758" i="5"/>
  <c r="F3757" i="5"/>
  <c r="F3756" i="5"/>
  <c r="F3755" i="5"/>
  <c r="F3754" i="5"/>
  <c r="F3753" i="5"/>
  <c r="F3752" i="5"/>
  <c r="F3751" i="5"/>
  <c r="F3750" i="5"/>
  <c r="F3749" i="5"/>
  <c r="F3748" i="5"/>
  <c r="F3747" i="5"/>
  <c r="F3746" i="5"/>
  <c r="F3745" i="5"/>
  <c r="F3744" i="5"/>
  <c r="F3743" i="5"/>
  <c r="F3742" i="5"/>
  <c r="F3741" i="5"/>
  <c r="F3740" i="5"/>
  <c r="F3739" i="5"/>
  <c r="F3738" i="5"/>
  <c r="F3737" i="5"/>
  <c r="F3736" i="5"/>
  <c r="F3735" i="5"/>
  <c r="F3734" i="5"/>
  <c r="F3733" i="5"/>
  <c r="F3732" i="5"/>
  <c r="F3731" i="5"/>
  <c r="F3730" i="5"/>
  <c r="F3729" i="5"/>
  <c r="F3728" i="5"/>
  <c r="F3727" i="5"/>
  <c r="F3726" i="5"/>
  <c r="F3725" i="5"/>
  <c r="F3724" i="5"/>
  <c r="F3723" i="5"/>
  <c r="F3722" i="5"/>
  <c r="F3721" i="5"/>
  <c r="F3720" i="5"/>
  <c r="F3719" i="5"/>
  <c r="F3718" i="5"/>
  <c r="F3717" i="5"/>
  <c r="F3716" i="5"/>
  <c r="F3715" i="5"/>
  <c r="F3714" i="5"/>
  <c r="F3713" i="5"/>
  <c r="F3712" i="5"/>
  <c r="F3711" i="5"/>
  <c r="F3710" i="5"/>
  <c r="F3709" i="5"/>
  <c r="F3708" i="5"/>
  <c r="F3707" i="5"/>
  <c r="F3706" i="5"/>
  <c r="F3705" i="5"/>
  <c r="F3704" i="5"/>
  <c r="F3703" i="5"/>
  <c r="F3702" i="5"/>
  <c r="F3701" i="5"/>
  <c r="F3700" i="5"/>
  <c r="F3699" i="5"/>
  <c r="F3698" i="5"/>
  <c r="F3697" i="5"/>
  <c r="F3696" i="5"/>
  <c r="F3695" i="5"/>
  <c r="F3694" i="5"/>
  <c r="F3693" i="5"/>
  <c r="F3692" i="5"/>
  <c r="F3691" i="5"/>
  <c r="F3690" i="5"/>
  <c r="F3689" i="5"/>
  <c r="F3688" i="5"/>
  <c r="F3687" i="5"/>
  <c r="F3686" i="5"/>
  <c r="F3685" i="5"/>
  <c r="F3684" i="5"/>
  <c r="F3683" i="5"/>
  <c r="F3682" i="5"/>
  <c r="F3681" i="5"/>
  <c r="F3680" i="5"/>
  <c r="F3679" i="5"/>
  <c r="F3678" i="5"/>
  <c r="F3677" i="5"/>
  <c r="F3676" i="5"/>
  <c r="F3675" i="5"/>
  <c r="F3674" i="5"/>
  <c r="F3673" i="5"/>
  <c r="F3672" i="5"/>
  <c r="F3671" i="5"/>
  <c r="F3670" i="5"/>
  <c r="F3669" i="5"/>
  <c r="F3668" i="5"/>
  <c r="F3667" i="5"/>
  <c r="F3666" i="5"/>
  <c r="F3665" i="5"/>
  <c r="F3664" i="5"/>
  <c r="F3663" i="5"/>
  <c r="F3662" i="5"/>
  <c r="F3661" i="5"/>
  <c r="F3660" i="5"/>
  <c r="F3659" i="5"/>
  <c r="F3658" i="5"/>
  <c r="F3657" i="5"/>
  <c r="F3656" i="5"/>
  <c r="F3655" i="5"/>
  <c r="F3654" i="5"/>
  <c r="F3653" i="5"/>
  <c r="F3652" i="5"/>
  <c r="F3651" i="5"/>
  <c r="F3650" i="5"/>
  <c r="F3649" i="5"/>
  <c r="F3648" i="5"/>
  <c r="F3647" i="5"/>
  <c r="F3646" i="5"/>
  <c r="F3645" i="5"/>
  <c r="F3644" i="5"/>
  <c r="F3643" i="5"/>
  <c r="F3642" i="5"/>
  <c r="F3641" i="5"/>
  <c r="F3640" i="5"/>
  <c r="F3639" i="5"/>
  <c r="F3638" i="5"/>
  <c r="F3637" i="5"/>
  <c r="F3636" i="5"/>
  <c r="F3635" i="5"/>
  <c r="F3634" i="5"/>
  <c r="F3633" i="5"/>
  <c r="F3632" i="5"/>
  <c r="F3631" i="5"/>
  <c r="F3630" i="5"/>
  <c r="F3629" i="5"/>
  <c r="F3628" i="5"/>
  <c r="F3627" i="5"/>
  <c r="F3626" i="5"/>
  <c r="F3625" i="5"/>
  <c r="F3624" i="5"/>
  <c r="F3623" i="5"/>
  <c r="F3622" i="5"/>
  <c r="F3621" i="5"/>
  <c r="F3620" i="5"/>
  <c r="F3619" i="5"/>
  <c r="F3618" i="5"/>
  <c r="F3617" i="5"/>
  <c r="F3616" i="5"/>
  <c r="F3615" i="5"/>
  <c r="F3614" i="5"/>
  <c r="F3613" i="5"/>
  <c r="F3612" i="5"/>
  <c r="F3611" i="5"/>
  <c r="F3610" i="5"/>
  <c r="F3609" i="5"/>
  <c r="F3608" i="5"/>
  <c r="F3607" i="5"/>
  <c r="F3606" i="5"/>
  <c r="F3605" i="5"/>
  <c r="F3604" i="5"/>
  <c r="F3603" i="5"/>
  <c r="F3602" i="5"/>
  <c r="F3601" i="5"/>
  <c r="F3600" i="5"/>
  <c r="F3599" i="5"/>
  <c r="F3598" i="5"/>
  <c r="F3597" i="5"/>
  <c r="F3596" i="5"/>
  <c r="F3595" i="5"/>
  <c r="F3594" i="5"/>
  <c r="F3593" i="5"/>
  <c r="F3592" i="5"/>
  <c r="F3591" i="5"/>
  <c r="F3590" i="5"/>
  <c r="F3589" i="5"/>
  <c r="F3588" i="5"/>
  <c r="F3587" i="5"/>
  <c r="F3586" i="5"/>
  <c r="F3585" i="5"/>
  <c r="F3584" i="5"/>
  <c r="F3583" i="5"/>
  <c r="F3582" i="5"/>
  <c r="F3581" i="5"/>
  <c r="F3580" i="5"/>
  <c r="F3579" i="5"/>
  <c r="F3578" i="5"/>
  <c r="F3577" i="5"/>
  <c r="F3576" i="5"/>
  <c r="F3575" i="5"/>
  <c r="F3574" i="5"/>
  <c r="F3573" i="5"/>
  <c r="F3572" i="5"/>
  <c r="F3571" i="5"/>
  <c r="F3570" i="5"/>
  <c r="F3569" i="5"/>
  <c r="F3568" i="5"/>
  <c r="F3567" i="5"/>
  <c r="F3566" i="5"/>
  <c r="F3565" i="5"/>
  <c r="F3564" i="5"/>
  <c r="F3563" i="5"/>
  <c r="F3562" i="5"/>
  <c r="F3561" i="5"/>
  <c r="F3560" i="5"/>
  <c r="F3559" i="5"/>
  <c r="F3558" i="5"/>
  <c r="F3557" i="5"/>
  <c r="F3556" i="5"/>
  <c r="F3555" i="5"/>
  <c r="F3554" i="5"/>
  <c r="F3553" i="5"/>
  <c r="F3552" i="5"/>
  <c r="F3551" i="5"/>
  <c r="F3550" i="5"/>
  <c r="F3549" i="5"/>
  <c r="F3548" i="5"/>
  <c r="F3547" i="5"/>
  <c r="F3546" i="5"/>
  <c r="F3545" i="5"/>
  <c r="F3544" i="5"/>
  <c r="F3543" i="5"/>
  <c r="F3542" i="5"/>
  <c r="F3541" i="5"/>
  <c r="F3540" i="5"/>
  <c r="F3539" i="5"/>
  <c r="F3538" i="5"/>
  <c r="F3537" i="5"/>
  <c r="F3536" i="5"/>
  <c r="F3535" i="5"/>
  <c r="F3534" i="5"/>
  <c r="F3533" i="5"/>
  <c r="F3532" i="5"/>
  <c r="F3531" i="5"/>
  <c r="F3530" i="5"/>
  <c r="F3529" i="5"/>
  <c r="F3528" i="5"/>
  <c r="F3527" i="5"/>
  <c r="F3526" i="5"/>
  <c r="F3525" i="5"/>
  <c r="F3524" i="5"/>
  <c r="F3523" i="5"/>
  <c r="F3522" i="5"/>
  <c r="F3521" i="5"/>
  <c r="F3520" i="5"/>
  <c r="F3519" i="5"/>
  <c r="F3518" i="5"/>
  <c r="F3517" i="5"/>
  <c r="F3516" i="5"/>
  <c r="F3515" i="5"/>
  <c r="F3514" i="5"/>
  <c r="F3513" i="5"/>
  <c r="F3512" i="5"/>
  <c r="F3511" i="5"/>
  <c r="F3510" i="5"/>
  <c r="F3509" i="5"/>
  <c r="F3508" i="5"/>
  <c r="F3507" i="5"/>
  <c r="F3506" i="5"/>
  <c r="F3505" i="5"/>
  <c r="F3504" i="5"/>
  <c r="F3503" i="5"/>
  <c r="F3502" i="5"/>
  <c r="F3501" i="5"/>
  <c r="F3500" i="5"/>
  <c r="F3499" i="5"/>
  <c r="F3498" i="5"/>
  <c r="F3497" i="5"/>
  <c r="F3496" i="5"/>
  <c r="F3495" i="5"/>
  <c r="F3494" i="5"/>
  <c r="F3493" i="5"/>
  <c r="F3492" i="5"/>
  <c r="F3491" i="5"/>
  <c r="F3490" i="5"/>
  <c r="F3489" i="5"/>
  <c r="F3488" i="5"/>
  <c r="F3487" i="5"/>
  <c r="F3486" i="5"/>
  <c r="F3485" i="5"/>
  <c r="F3484" i="5"/>
  <c r="F3483" i="5"/>
  <c r="F3482" i="5"/>
  <c r="F3481" i="5"/>
  <c r="F3480" i="5"/>
  <c r="F3479" i="5"/>
  <c r="F3478" i="5"/>
  <c r="F3477" i="5"/>
  <c r="F3476" i="5"/>
  <c r="F3475" i="5"/>
  <c r="F3474" i="5"/>
  <c r="F3473" i="5"/>
  <c r="F3472" i="5"/>
  <c r="F3471" i="5"/>
  <c r="F3470" i="5"/>
  <c r="F3469" i="5"/>
  <c r="F3468" i="5"/>
  <c r="F3467" i="5"/>
  <c r="F3466" i="5"/>
  <c r="F3465" i="5"/>
  <c r="F3464" i="5"/>
  <c r="F3463" i="5"/>
  <c r="F3462" i="5"/>
  <c r="F3461" i="5"/>
  <c r="F3460" i="5"/>
  <c r="F3459" i="5"/>
  <c r="F3458" i="5"/>
  <c r="F3457" i="5"/>
  <c r="F3456" i="5"/>
  <c r="F3455" i="5"/>
  <c r="F3454" i="5"/>
  <c r="F3453" i="5"/>
  <c r="F3452" i="5"/>
  <c r="F3451" i="5"/>
  <c r="F3450" i="5"/>
  <c r="F3449" i="5"/>
  <c r="F3448" i="5"/>
  <c r="F3447" i="5"/>
  <c r="F3446" i="5"/>
  <c r="F3445" i="5"/>
  <c r="F3444" i="5"/>
  <c r="F3443" i="5"/>
  <c r="F3442" i="5"/>
  <c r="F3441" i="5"/>
  <c r="F3440" i="5"/>
  <c r="F3439" i="5"/>
  <c r="F3438" i="5"/>
  <c r="F3437" i="5"/>
  <c r="F3436" i="5"/>
  <c r="F3435" i="5"/>
  <c r="F3434" i="5"/>
  <c r="F3433" i="5"/>
  <c r="F3432" i="5"/>
  <c r="F3431" i="5"/>
  <c r="F3430" i="5"/>
  <c r="F3429" i="5"/>
  <c r="F3428" i="5"/>
  <c r="F3427" i="5"/>
  <c r="F3426" i="5"/>
  <c r="F3425" i="5"/>
  <c r="F3424" i="5"/>
  <c r="F3423" i="5"/>
  <c r="F3422" i="5"/>
  <c r="F3421" i="5"/>
  <c r="F3420" i="5"/>
  <c r="F3419" i="5"/>
  <c r="F3418" i="5"/>
  <c r="F3417" i="5"/>
  <c r="F3416" i="5"/>
  <c r="F3415" i="5"/>
  <c r="F3414" i="5"/>
  <c r="F3413" i="5"/>
  <c r="F3412" i="5"/>
  <c r="F3411" i="5"/>
  <c r="F3410" i="5"/>
  <c r="F3409" i="5"/>
  <c r="F3408" i="5"/>
  <c r="F3407" i="5"/>
  <c r="F3406" i="5"/>
  <c r="F3405" i="5"/>
  <c r="F3404" i="5"/>
  <c r="F3403" i="5"/>
  <c r="F3402" i="5"/>
  <c r="F3401" i="5"/>
  <c r="F3400" i="5"/>
  <c r="F3399" i="5"/>
  <c r="F3398" i="5"/>
  <c r="F3397" i="5"/>
  <c r="F3396" i="5"/>
  <c r="F3395" i="5"/>
  <c r="F3394" i="5"/>
  <c r="F3393" i="5"/>
  <c r="F3392" i="5"/>
  <c r="F3391" i="5"/>
  <c r="F3390" i="5"/>
  <c r="F3389" i="5"/>
  <c r="F3388" i="5"/>
  <c r="F3387" i="5"/>
  <c r="F3386" i="5"/>
  <c r="F3385" i="5"/>
  <c r="F3384" i="5"/>
  <c r="F3383" i="5"/>
  <c r="F3382" i="5"/>
  <c r="F3381" i="5"/>
  <c r="F3380" i="5"/>
  <c r="F3379" i="5"/>
  <c r="F3378" i="5"/>
  <c r="F3377" i="5"/>
  <c r="F3376" i="5"/>
  <c r="F3375" i="5"/>
  <c r="F3374" i="5"/>
  <c r="F3373" i="5"/>
  <c r="F3372" i="5"/>
  <c r="F3371" i="5"/>
  <c r="F3370" i="5"/>
  <c r="F3369" i="5"/>
  <c r="F3368" i="5"/>
  <c r="F3367" i="5"/>
  <c r="F3366" i="5"/>
  <c r="F3365" i="5"/>
  <c r="F3364" i="5"/>
  <c r="F3363" i="5"/>
  <c r="F3362" i="5"/>
  <c r="F3361" i="5"/>
  <c r="F3360" i="5"/>
  <c r="F3359" i="5"/>
  <c r="F3358" i="5"/>
  <c r="F3357" i="5"/>
  <c r="F3356" i="5"/>
  <c r="F3355" i="5"/>
  <c r="F3354" i="5"/>
  <c r="F3353" i="5"/>
  <c r="F3352" i="5"/>
  <c r="F3351" i="5"/>
  <c r="F3350" i="5"/>
  <c r="F3349" i="5"/>
  <c r="F3348" i="5"/>
  <c r="F3347" i="5"/>
  <c r="F3346" i="5"/>
  <c r="F3345" i="5"/>
  <c r="F3344" i="5"/>
  <c r="F3343" i="5"/>
  <c r="F3342" i="5"/>
  <c r="F3341" i="5"/>
  <c r="F3340" i="5"/>
  <c r="F3339" i="5"/>
  <c r="F3338" i="5"/>
  <c r="F3337" i="5"/>
  <c r="F3336" i="5"/>
  <c r="F3335" i="5"/>
  <c r="F3334" i="5"/>
  <c r="F3333" i="5"/>
  <c r="F3332" i="5"/>
  <c r="F3331" i="5"/>
  <c r="F3330" i="5"/>
  <c r="F3329" i="5"/>
  <c r="F3328" i="5"/>
  <c r="F3327" i="5"/>
  <c r="F3326" i="5"/>
  <c r="F3325" i="5"/>
  <c r="F3324" i="5"/>
  <c r="F3323" i="5"/>
  <c r="F3322" i="5"/>
  <c r="F3321" i="5"/>
  <c r="F3320" i="5"/>
  <c r="F3319" i="5"/>
  <c r="F3318" i="5"/>
  <c r="F3317" i="5"/>
  <c r="F3316" i="5"/>
  <c r="F3315" i="5"/>
  <c r="F3314" i="5"/>
  <c r="F3313" i="5"/>
  <c r="F3312" i="5"/>
  <c r="F3311" i="5"/>
  <c r="F3310" i="5"/>
  <c r="F3309" i="5"/>
  <c r="F3308" i="5"/>
  <c r="F3307" i="5"/>
  <c r="F3306" i="5"/>
  <c r="F3305" i="5"/>
  <c r="F3304" i="5"/>
  <c r="F3303" i="5"/>
  <c r="F3302" i="5"/>
  <c r="F3301" i="5"/>
  <c r="F3300" i="5"/>
  <c r="F3299" i="5"/>
  <c r="F3298" i="5"/>
  <c r="F3297" i="5"/>
  <c r="F3296" i="5"/>
  <c r="F3295" i="5"/>
  <c r="F3294" i="5"/>
  <c r="F3293" i="5"/>
  <c r="F3292" i="5"/>
  <c r="F3291" i="5"/>
  <c r="F3290" i="5"/>
  <c r="F3289" i="5"/>
  <c r="F3288" i="5"/>
  <c r="F3287" i="5"/>
  <c r="F3286" i="5"/>
  <c r="F3285" i="5"/>
  <c r="F3284" i="5"/>
  <c r="F3283" i="5"/>
  <c r="F3282" i="5"/>
  <c r="F3281" i="5"/>
  <c r="F3280" i="5"/>
  <c r="F3279" i="5"/>
  <c r="F3278" i="5"/>
  <c r="F3277" i="5"/>
  <c r="F3276" i="5"/>
  <c r="F3275" i="5"/>
  <c r="F3274" i="5"/>
  <c r="F3273" i="5"/>
  <c r="F3272" i="5"/>
  <c r="F3271" i="5"/>
  <c r="F3270" i="5"/>
  <c r="F3269" i="5"/>
  <c r="F3268" i="5"/>
  <c r="F3267" i="5"/>
  <c r="F3266" i="5"/>
  <c r="F3265" i="5"/>
  <c r="F3264" i="5"/>
  <c r="F3263" i="5"/>
  <c r="F3262" i="5"/>
  <c r="F3261" i="5"/>
  <c r="F3260" i="5"/>
  <c r="F3259" i="5"/>
  <c r="F3258" i="5"/>
  <c r="F3257" i="5"/>
  <c r="F3256" i="5"/>
  <c r="F3255" i="5"/>
  <c r="F3254" i="5"/>
  <c r="F3253" i="5"/>
  <c r="F3252" i="5"/>
  <c r="F3251" i="5"/>
  <c r="F3250" i="5"/>
  <c r="F3249" i="5"/>
  <c r="F3248" i="5"/>
  <c r="F3247" i="5"/>
  <c r="F3246" i="5"/>
  <c r="F3245" i="5"/>
  <c r="F3244" i="5"/>
  <c r="F3243" i="5"/>
  <c r="F3242" i="5"/>
  <c r="F3241" i="5"/>
  <c r="F3240" i="5"/>
  <c r="F3239" i="5"/>
  <c r="F3238" i="5"/>
  <c r="F3237" i="5"/>
  <c r="F3236" i="5"/>
  <c r="F3235" i="5"/>
  <c r="F3234" i="5"/>
  <c r="F3233" i="5"/>
  <c r="F3232" i="5"/>
  <c r="F3231" i="5"/>
  <c r="F3230" i="5"/>
  <c r="F3229" i="5"/>
  <c r="F3228" i="5"/>
  <c r="F3227" i="5"/>
  <c r="F3226" i="5"/>
  <c r="F3225" i="5"/>
  <c r="F3224" i="5"/>
  <c r="F3223" i="5"/>
  <c r="F3222" i="5"/>
  <c r="F3221" i="5"/>
  <c r="F3220" i="5"/>
  <c r="F3219" i="5"/>
  <c r="F3218" i="5"/>
  <c r="F3217" i="5"/>
  <c r="F3216" i="5"/>
  <c r="F3215" i="5"/>
  <c r="F3214" i="5"/>
  <c r="F3213" i="5"/>
  <c r="F3212" i="5"/>
  <c r="F3211" i="5"/>
  <c r="F3210" i="5"/>
  <c r="F3209" i="5"/>
  <c r="F3208" i="5"/>
  <c r="F3207" i="5"/>
  <c r="F3206" i="5"/>
  <c r="F3205" i="5"/>
  <c r="F3204" i="5"/>
  <c r="F3203" i="5"/>
  <c r="F3202" i="5"/>
  <c r="F3201" i="5"/>
  <c r="F3200" i="5"/>
  <c r="F3199" i="5"/>
  <c r="F3198" i="5"/>
  <c r="F3197" i="5"/>
  <c r="F3196" i="5"/>
  <c r="F3195" i="5"/>
  <c r="F3194" i="5"/>
  <c r="F3193" i="5"/>
  <c r="F3192" i="5"/>
  <c r="F3191" i="5"/>
  <c r="F3190" i="5"/>
  <c r="F3189" i="5"/>
  <c r="F3188" i="5"/>
  <c r="F3187" i="5"/>
  <c r="F3186" i="5"/>
  <c r="F3185" i="5"/>
  <c r="F3184" i="5"/>
  <c r="F3183" i="5"/>
  <c r="F3182" i="5"/>
  <c r="F3181" i="5"/>
  <c r="F3180" i="5"/>
  <c r="F3179" i="5"/>
  <c r="F3178" i="5"/>
  <c r="F3177" i="5"/>
  <c r="F3176" i="5"/>
  <c r="F3175" i="5"/>
  <c r="F3174" i="5"/>
  <c r="F3173" i="5"/>
  <c r="F3172" i="5"/>
  <c r="F3171" i="5"/>
  <c r="F3170" i="5"/>
  <c r="F3169" i="5"/>
  <c r="F3168" i="5"/>
  <c r="F3167" i="5"/>
  <c r="F3166" i="5"/>
  <c r="F3165" i="5"/>
  <c r="F3164" i="5"/>
  <c r="F3163" i="5"/>
  <c r="F3162" i="5"/>
  <c r="F3161" i="5"/>
  <c r="F3160" i="5"/>
  <c r="F3159" i="5"/>
  <c r="F3158" i="5"/>
  <c r="F3157" i="5"/>
  <c r="F3156" i="5"/>
  <c r="F3155" i="5"/>
  <c r="F3154" i="5"/>
  <c r="F3153" i="5"/>
  <c r="F3152" i="5"/>
  <c r="F3151" i="5"/>
  <c r="F3150" i="5"/>
  <c r="F3149" i="5"/>
  <c r="F3148" i="5"/>
  <c r="F3147" i="5"/>
  <c r="F3146" i="5"/>
  <c r="F3145" i="5"/>
  <c r="F3144" i="5"/>
  <c r="F3143" i="5"/>
  <c r="F3142" i="5"/>
  <c r="F3141" i="5"/>
  <c r="F3140" i="5"/>
  <c r="F3139" i="5"/>
  <c r="F3138" i="5"/>
  <c r="F3137" i="5"/>
  <c r="F3136" i="5"/>
  <c r="F3135" i="5"/>
  <c r="F3134" i="5"/>
  <c r="F3133" i="5"/>
  <c r="F3132" i="5"/>
  <c r="F3131" i="5"/>
  <c r="F3130" i="5"/>
  <c r="F3129" i="5"/>
  <c r="F3128" i="5"/>
  <c r="F3127" i="5"/>
  <c r="F3126" i="5"/>
  <c r="F3125" i="5"/>
  <c r="F3124" i="5"/>
  <c r="F3123" i="5"/>
  <c r="F3122" i="5"/>
  <c r="F3121" i="5"/>
  <c r="F3120" i="5"/>
  <c r="F3119" i="5"/>
  <c r="F3118" i="5"/>
  <c r="F3117" i="5"/>
  <c r="F3116" i="5"/>
  <c r="F3115" i="5"/>
  <c r="F3114" i="5"/>
  <c r="F3113" i="5"/>
  <c r="F3112" i="5"/>
  <c r="F3111" i="5"/>
  <c r="F3110" i="5"/>
  <c r="F3109" i="5"/>
  <c r="F3108" i="5"/>
  <c r="F3107" i="5"/>
  <c r="F3106" i="5"/>
  <c r="F3105" i="5"/>
  <c r="F3104" i="5"/>
  <c r="F3103" i="5"/>
  <c r="F3102" i="5"/>
  <c r="F3101" i="5"/>
  <c r="F3100" i="5"/>
  <c r="F3099" i="5"/>
  <c r="F3098" i="5"/>
  <c r="F3097" i="5"/>
  <c r="F3096" i="5"/>
  <c r="F3095" i="5"/>
  <c r="F3094" i="5"/>
  <c r="F3093" i="5"/>
  <c r="F3092" i="5"/>
  <c r="F3091" i="5"/>
  <c r="F3090" i="5"/>
  <c r="F3089" i="5"/>
  <c r="F3088" i="5"/>
  <c r="F3087" i="5"/>
  <c r="F3086" i="5"/>
  <c r="F3085" i="5"/>
  <c r="F3084" i="5"/>
  <c r="F3083" i="5"/>
  <c r="F3082" i="5"/>
  <c r="F3081" i="5"/>
  <c r="F3080" i="5"/>
  <c r="F3079" i="5"/>
  <c r="F3078" i="5"/>
  <c r="F3077" i="5"/>
  <c r="F3076" i="5"/>
  <c r="F3075" i="5"/>
  <c r="F3074" i="5"/>
  <c r="F3073" i="5"/>
  <c r="F3072" i="5"/>
  <c r="F3071" i="5"/>
  <c r="F3070" i="5"/>
  <c r="F3069" i="5"/>
  <c r="F3068" i="5"/>
  <c r="F3067" i="5"/>
  <c r="F3066" i="5"/>
  <c r="F3065" i="5"/>
  <c r="F3064" i="5"/>
  <c r="F3063" i="5"/>
  <c r="F3062" i="5"/>
  <c r="F3061" i="5"/>
  <c r="F3060" i="5"/>
  <c r="F3059" i="5"/>
  <c r="F3058" i="5"/>
  <c r="F3057" i="5"/>
  <c r="F3056" i="5"/>
  <c r="F3055" i="5"/>
  <c r="F3054" i="5"/>
  <c r="F3053" i="5"/>
  <c r="F3052" i="5"/>
  <c r="F3051" i="5"/>
  <c r="F3050" i="5"/>
  <c r="F3049" i="5"/>
  <c r="F3048" i="5"/>
  <c r="F3047" i="5"/>
  <c r="F3046" i="5"/>
  <c r="F3045" i="5"/>
  <c r="F3044" i="5"/>
  <c r="F3043" i="5"/>
  <c r="F3042" i="5"/>
  <c r="F3041" i="5"/>
  <c r="F3040" i="5"/>
  <c r="F3039" i="5"/>
  <c r="F3038" i="5"/>
  <c r="F3037" i="5"/>
  <c r="F3036" i="5"/>
  <c r="F3035" i="5"/>
  <c r="F3034" i="5"/>
  <c r="F3033" i="5"/>
  <c r="F3032" i="5"/>
  <c r="F3031" i="5"/>
  <c r="F3030" i="5"/>
  <c r="F3029" i="5"/>
  <c r="F3028" i="5"/>
  <c r="F3027" i="5"/>
  <c r="F3026" i="5"/>
  <c r="F3025" i="5"/>
  <c r="F3024" i="5"/>
  <c r="F3023" i="5"/>
  <c r="F3022" i="5"/>
  <c r="F3021" i="5"/>
  <c r="F3020" i="5"/>
  <c r="F3019" i="5"/>
  <c r="F3018" i="5"/>
  <c r="F3017" i="5"/>
  <c r="F3016" i="5"/>
  <c r="F3015" i="5"/>
  <c r="F3014" i="5"/>
  <c r="F3013" i="5"/>
  <c r="F3012" i="5"/>
  <c r="F3011" i="5"/>
  <c r="F3010" i="5"/>
  <c r="F3009" i="5"/>
  <c r="F3008" i="5"/>
  <c r="F3007" i="5"/>
  <c r="F3006" i="5"/>
  <c r="F3005" i="5"/>
  <c r="F3004" i="5"/>
  <c r="F3003" i="5"/>
  <c r="F3002" i="5"/>
  <c r="F3001" i="5"/>
  <c r="F3000" i="5"/>
  <c r="F2999" i="5"/>
  <c r="F2998" i="5"/>
  <c r="F2997" i="5"/>
  <c r="F2996" i="5"/>
  <c r="F2995" i="5"/>
  <c r="F2994" i="5"/>
  <c r="F2993" i="5"/>
  <c r="F2992" i="5"/>
  <c r="F2991" i="5"/>
  <c r="F2990" i="5"/>
  <c r="F2989" i="5"/>
  <c r="F2988" i="5"/>
  <c r="F2987" i="5"/>
  <c r="F2986" i="5"/>
  <c r="F2985" i="5"/>
  <c r="F2984" i="5"/>
  <c r="F2983" i="5"/>
  <c r="F2982" i="5"/>
  <c r="F2981" i="5"/>
  <c r="F2980" i="5"/>
  <c r="F2979" i="5"/>
  <c r="F2978" i="5"/>
  <c r="F2977" i="5"/>
  <c r="F2976" i="5"/>
  <c r="F2975" i="5"/>
  <c r="F2974" i="5"/>
  <c r="F2973" i="5"/>
  <c r="F2972" i="5"/>
  <c r="F2971" i="5"/>
  <c r="F2970" i="5"/>
  <c r="F2969" i="5"/>
  <c r="F2968" i="5"/>
  <c r="F2967" i="5"/>
  <c r="F2966" i="5"/>
  <c r="F2965" i="5"/>
  <c r="F2964" i="5"/>
  <c r="F2963" i="5"/>
  <c r="F2962" i="5"/>
  <c r="F2961" i="5"/>
  <c r="F2960" i="5"/>
  <c r="F2959" i="5"/>
  <c r="F2958" i="5"/>
  <c r="F2957" i="5"/>
  <c r="F2956" i="5"/>
  <c r="F2955" i="5"/>
  <c r="F2954" i="5"/>
  <c r="F2953" i="5"/>
  <c r="F2952" i="5"/>
  <c r="F2951" i="5"/>
  <c r="F2950" i="5"/>
  <c r="F2949" i="5"/>
  <c r="F2948" i="5"/>
  <c r="F2947" i="5"/>
  <c r="F2946" i="5"/>
  <c r="F2945" i="5"/>
  <c r="F2944" i="5"/>
  <c r="F2943" i="5"/>
  <c r="F2942" i="5"/>
  <c r="F2941" i="5"/>
  <c r="F2940" i="5"/>
  <c r="F2939" i="5"/>
  <c r="F2938" i="5"/>
  <c r="F2937" i="5"/>
  <c r="F2936" i="5"/>
  <c r="F2935" i="5"/>
  <c r="F2934" i="5"/>
  <c r="F2933" i="5"/>
  <c r="F2932" i="5"/>
  <c r="F2931" i="5"/>
  <c r="F2930" i="5"/>
  <c r="F2929" i="5"/>
  <c r="F2928" i="5"/>
  <c r="F2927" i="5"/>
  <c r="F2926" i="5"/>
  <c r="F2925" i="5"/>
  <c r="F2924" i="5"/>
  <c r="F2923" i="5"/>
  <c r="F2922" i="5"/>
  <c r="F2921" i="5"/>
  <c r="F2920" i="5"/>
  <c r="F2919" i="5"/>
  <c r="F2918" i="5"/>
  <c r="F2917" i="5"/>
  <c r="F2916" i="5"/>
  <c r="F2915" i="5"/>
  <c r="F2914" i="5"/>
  <c r="F2913" i="5"/>
  <c r="F2912" i="5"/>
  <c r="F2911" i="5"/>
  <c r="F2910" i="5"/>
  <c r="F2909" i="5"/>
  <c r="F2908" i="5"/>
  <c r="F2907" i="5"/>
  <c r="F2906" i="5"/>
  <c r="F2905" i="5"/>
  <c r="F2904" i="5"/>
  <c r="F2903" i="5"/>
  <c r="F2902" i="5"/>
  <c r="F2901" i="5"/>
  <c r="F2900" i="5"/>
  <c r="F2899" i="5"/>
  <c r="F2898" i="5"/>
  <c r="F2897" i="5"/>
  <c r="F2896" i="5"/>
  <c r="F2895" i="5"/>
  <c r="F2894" i="5"/>
  <c r="F2893" i="5"/>
  <c r="F2892" i="5"/>
  <c r="F2891" i="5"/>
  <c r="F2890" i="5"/>
  <c r="F2889" i="5"/>
  <c r="F2888" i="5"/>
  <c r="F2887" i="5"/>
  <c r="F2886" i="5"/>
  <c r="F2885" i="5"/>
  <c r="F2884" i="5"/>
  <c r="F2883" i="5"/>
  <c r="F2882" i="5"/>
  <c r="F2881" i="5"/>
  <c r="F2880" i="5"/>
  <c r="F2879" i="5"/>
  <c r="F2878" i="5"/>
  <c r="F2877" i="5"/>
  <c r="F2876" i="5"/>
  <c r="F2875" i="5"/>
  <c r="F2874" i="5"/>
  <c r="F2873" i="5"/>
  <c r="F2872" i="5"/>
  <c r="F2871" i="5"/>
  <c r="F2870" i="5"/>
  <c r="F2869" i="5"/>
  <c r="F2868" i="5"/>
  <c r="F2867" i="5"/>
  <c r="F2866" i="5"/>
  <c r="F2865" i="5"/>
  <c r="F2864" i="5"/>
  <c r="F2863" i="5"/>
  <c r="F2862" i="5"/>
  <c r="F2861" i="5"/>
  <c r="F2860" i="5"/>
  <c r="F2859" i="5"/>
  <c r="F2858" i="5"/>
  <c r="F2857" i="5"/>
  <c r="F2856" i="5"/>
  <c r="F2855" i="5"/>
  <c r="F2854" i="5"/>
  <c r="F2853" i="5"/>
  <c r="F2852" i="5"/>
  <c r="F2851" i="5"/>
  <c r="F2850" i="5"/>
  <c r="F2849" i="5"/>
  <c r="F2848" i="5"/>
  <c r="F2847" i="5"/>
  <c r="F2846" i="5"/>
  <c r="F2845" i="5"/>
  <c r="F2844" i="5"/>
  <c r="F2843" i="5"/>
  <c r="F2842" i="5"/>
  <c r="F2841" i="5"/>
  <c r="F2840" i="5"/>
  <c r="F2839" i="5"/>
  <c r="F2838" i="5"/>
  <c r="F2837" i="5"/>
  <c r="F2836" i="5"/>
  <c r="F2835" i="5"/>
  <c r="F2834" i="5"/>
  <c r="F2833" i="5"/>
  <c r="F2832" i="5"/>
  <c r="F2831" i="5"/>
  <c r="F2830" i="5"/>
  <c r="F2829" i="5"/>
  <c r="F2828" i="5"/>
  <c r="F2827" i="5"/>
  <c r="F2826" i="5"/>
  <c r="F2825" i="5"/>
  <c r="F2824" i="5"/>
  <c r="F2823" i="5"/>
  <c r="F2822" i="5"/>
  <c r="F2821" i="5"/>
  <c r="F2820" i="5"/>
  <c r="F2819" i="5"/>
  <c r="F2818" i="5"/>
  <c r="F2817" i="5"/>
  <c r="F2816" i="5"/>
  <c r="F2815" i="5"/>
  <c r="F2814" i="5"/>
  <c r="F2813" i="5"/>
  <c r="F2812" i="5"/>
  <c r="F2811" i="5"/>
  <c r="F2810" i="5"/>
  <c r="F2809" i="5"/>
  <c r="F2808" i="5"/>
  <c r="F2807" i="5"/>
  <c r="F2806" i="5"/>
  <c r="F2805" i="5"/>
  <c r="F2804" i="5"/>
  <c r="F2803" i="5"/>
  <c r="F2802" i="5"/>
  <c r="F2801" i="5"/>
  <c r="F2800" i="5"/>
  <c r="F2799" i="5"/>
  <c r="F2798" i="5"/>
  <c r="F2797" i="5"/>
  <c r="F2796" i="5"/>
  <c r="F2795" i="5"/>
  <c r="F2794" i="5"/>
  <c r="F2793" i="5"/>
  <c r="F2792" i="5"/>
  <c r="F2791" i="5"/>
  <c r="F2790" i="5"/>
  <c r="F2789" i="5"/>
  <c r="F2788" i="5"/>
  <c r="F2787" i="5"/>
  <c r="F2786" i="5"/>
  <c r="F2785" i="5"/>
  <c r="F2784" i="5"/>
  <c r="F2783" i="5"/>
  <c r="F2782" i="5"/>
  <c r="F2781" i="5"/>
  <c r="F2780" i="5"/>
  <c r="F2779" i="5"/>
  <c r="F2778" i="5"/>
  <c r="F2777" i="5"/>
  <c r="F2776" i="5"/>
  <c r="F2775" i="5"/>
  <c r="F2774" i="5"/>
  <c r="F2773" i="5"/>
  <c r="F2772" i="5"/>
  <c r="F2771" i="5"/>
  <c r="F2770" i="5"/>
  <c r="F2769" i="5"/>
  <c r="F2768" i="5"/>
  <c r="F2767" i="5"/>
  <c r="F2766" i="5"/>
  <c r="F2765" i="5"/>
  <c r="F2764" i="5"/>
  <c r="F2763" i="5"/>
  <c r="F2762" i="5"/>
  <c r="F2761" i="5"/>
  <c r="F2760" i="5"/>
  <c r="F2759" i="5"/>
  <c r="F2758" i="5"/>
  <c r="F2757" i="5"/>
  <c r="F2756" i="5"/>
  <c r="F2755" i="5"/>
  <c r="F2754" i="5"/>
  <c r="F2753" i="5"/>
  <c r="F2752" i="5"/>
  <c r="F2751" i="5"/>
  <c r="F2750" i="5"/>
  <c r="F2749" i="5"/>
  <c r="F2748" i="5"/>
  <c r="F2747" i="5"/>
  <c r="F2746" i="5"/>
  <c r="F2745" i="5"/>
  <c r="F2744" i="5"/>
  <c r="F2743" i="5"/>
  <c r="F2742" i="5"/>
  <c r="F2741" i="5"/>
  <c r="F2740" i="5"/>
  <c r="F2739" i="5"/>
  <c r="F2738" i="5"/>
  <c r="F2737" i="5"/>
  <c r="F2736" i="5"/>
  <c r="F2735" i="5"/>
  <c r="F2734" i="5"/>
  <c r="F2733" i="5"/>
  <c r="F2732" i="5"/>
  <c r="F2731" i="5"/>
  <c r="F2730" i="5"/>
  <c r="F2729" i="5"/>
  <c r="F2728" i="5"/>
  <c r="F2727" i="5"/>
  <c r="F2726" i="5"/>
  <c r="F2725" i="5"/>
  <c r="F2724" i="5"/>
  <c r="F2723" i="5"/>
  <c r="F2722" i="5"/>
  <c r="F2721" i="5"/>
  <c r="F2720" i="5"/>
  <c r="F2719" i="5"/>
  <c r="F2718" i="5"/>
  <c r="F2717" i="5"/>
  <c r="F2716" i="5"/>
  <c r="F2715" i="5"/>
  <c r="F2714" i="5"/>
  <c r="F2713" i="5"/>
  <c r="F2712" i="5"/>
  <c r="F2711" i="5"/>
  <c r="F2710" i="5"/>
  <c r="F2709" i="5"/>
  <c r="F2708" i="5"/>
  <c r="F2707" i="5"/>
  <c r="F2706" i="5"/>
  <c r="F2705" i="5"/>
  <c r="F2704" i="5"/>
  <c r="F2703" i="5"/>
  <c r="F2702" i="5"/>
  <c r="F2701" i="5"/>
  <c r="F2700" i="5"/>
  <c r="F2699" i="5"/>
  <c r="F2698" i="5"/>
  <c r="F2697" i="5"/>
  <c r="F2696" i="5"/>
  <c r="F2695" i="5"/>
  <c r="F2694" i="5"/>
  <c r="F2693" i="5"/>
  <c r="F2692" i="5"/>
  <c r="F2691" i="5"/>
  <c r="F2690" i="5"/>
  <c r="F2689" i="5"/>
  <c r="F2688" i="5"/>
  <c r="F2687" i="5"/>
  <c r="F2686" i="5"/>
  <c r="F2685" i="5"/>
  <c r="F2684" i="5"/>
  <c r="F2683" i="5"/>
  <c r="F2682" i="5"/>
  <c r="F2681" i="5"/>
  <c r="F2680" i="5"/>
  <c r="F2679" i="5"/>
  <c r="F2678" i="5"/>
  <c r="F2677" i="5"/>
  <c r="F2676" i="5"/>
  <c r="F2675" i="5"/>
  <c r="F2674" i="5"/>
  <c r="F2673" i="5"/>
  <c r="F2672" i="5"/>
  <c r="F2671" i="5"/>
  <c r="F2670" i="5"/>
  <c r="F2669" i="5"/>
  <c r="F2668" i="5"/>
  <c r="F2667" i="5"/>
  <c r="F2666" i="5"/>
  <c r="F2665" i="5"/>
  <c r="F2664" i="5"/>
  <c r="F2663" i="5"/>
  <c r="F2662" i="5"/>
  <c r="F2661" i="5"/>
  <c r="F2660" i="5"/>
  <c r="F2659" i="5"/>
  <c r="F2658" i="5"/>
  <c r="F2657" i="5"/>
  <c r="F2656" i="5"/>
  <c r="F2655" i="5"/>
  <c r="F2654" i="5"/>
  <c r="F2653" i="5"/>
  <c r="F2652" i="5"/>
  <c r="F2651" i="5"/>
  <c r="F2650" i="5"/>
  <c r="F2649" i="5"/>
  <c r="F2648" i="5"/>
  <c r="F2647" i="5"/>
  <c r="F2646" i="5"/>
  <c r="F2645" i="5"/>
  <c r="F2644" i="5"/>
  <c r="F2643" i="5"/>
  <c r="F2642" i="5"/>
  <c r="F2641" i="5"/>
  <c r="F2640" i="5"/>
  <c r="F2639" i="5"/>
  <c r="F2638" i="5"/>
  <c r="F2637" i="5"/>
  <c r="F2636" i="5"/>
  <c r="F2635" i="5"/>
  <c r="F2634" i="5"/>
  <c r="F2633" i="5"/>
  <c r="F2632" i="5"/>
  <c r="F2631" i="5"/>
  <c r="F2630" i="5"/>
  <c r="F2629" i="5"/>
  <c r="F2628" i="5"/>
  <c r="F2627" i="5"/>
  <c r="F2626" i="5"/>
  <c r="F2625" i="5"/>
  <c r="F2624" i="5"/>
  <c r="F2623" i="5"/>
  <c r="F2622" i="5"/>
  <c r="F2621" i="5"/>
  <c r="F2620" i="5"/>
  <c r="F2619" i="5"/>
  <c r="F2618" i="5"/>
  <c r="F2617" i="5"/>
  <c r="F2616" i="5"/>
  <c r="F2615" i="5"/>
  <c r="F2614" i="5"/>
  <c r="F2613" i="5"/>
  <c r="F2612" i="5"/>
  <c r="F2611" i="5"/>
  <c r="F2610" i="5"/>
  <c r="F2609" i="5"/>
  <c r="F2608" i="5"/>
  <c r="F2607" i="5"/>
  <c r="F2606" i="5"/>
  <c r="F2605" i="5"/>
  <c r="F2604" i="5"/>
  <c r="F2603" i="5"/>
  <c r="F2602" i="5"/>
  <c r="F2601" i="5"/>
  <c r="F2600" i="5"/>
  <c r="F2599" i="5"/>
  <c r="F2598" i="5"/>
  <c r="F2597" i="5"/>
  <c r="F2596" i="5"/>
  <c r="F2595" i="5"/>
  <c r="F2594" i="5"/>
  <c r="F2593" i="5"/>
  <c r="F2592" i="5"/>
  <c r="F2591" i="5"/>
  <c r="F2590" i="5"/>
  <c r="F2589" i="5"/>
  <c r="F2588" i="5"/>
  <c r="F2587" i="5"/>
  <c r="F2586" i="5"/>
  <c r="F2585" i="5"/>
  <c r="F2584" i="5"/>
  <c r="F2583" i="5"/>
  <c r="F2582" i="5"/>
  <c r="F2581" i="5"/>
  <c r="F2580" i="5"/>
  <c r="F2579" i="5"/>
  <c r="F2578" i="5"/>
  <c r="F2577" i="5"/>
  <c r="F2576" i="5"/>
  <c r="F2575" i="5"/>
  <c r="F2574" i="5"/>
  <c r="F2573" i="5"/>
  <c r="F2572" i="5"/>
  <c r="F2571" i="5"/>
  <c r="F2570" i="5"/>
  <c r="F2569" i="5"/>
  <c r="F2568" i="5"/>
  <c r="F2567" i="5"/>
  <c r="F2566" i="5"/>
  <c r="F2565" i="5"/>
  <c r="F2564" i="5"/>
  <c r="F2563" i="5"/>
  <c r="F2562" i="5"/>
  <c r="F2561" i="5"/>
  <c r="F2560" i="5"/>
  <c r="F2559" i="5"/>
  <c r="F2558" i="5"/>
  <c r="F2557" i="5"/>
  <c r="F2556" i="5"/>
  <c r="F2555" i="5"/>
  <c r="F2554" i="5"/>
  <c r="F2553" i="5"/>
  <c r="F2552" i="5"/>
  <c r="F2551" i="5"/>
  <c r="F2550" i="5"/>
  <c r="F2549" i="5"/>
  <c r="F2548" i="5"/>
  <c r="F2547" i="5"/>
  <c r="F2546" i="5"/>
  <c r="F2545" i="5"/>
  <c r="F2544" i="5"/>
  <c r="F2543" i="5"/>
  <c r="F2542" i="5"/>
  <c r="F2541" i="5"/>
  <c r="F2540" i="5"/>
  <c r="F2539" i="5"/>
  <c r="F2538" i="5"/>
  <c r="F2537" i="5"/>
  <c r="F2536" i="5"/>
  <c r="F2535" i="5"/>
  <c r="F2534" i="5"/>
  <c r="F2533" i="5"/>
  <c r="F2532" i="5"/>
  <c r="F2531" i="5"/>
  <c r="F2530" i="5"/>
  <c r="F2529" i="5"/>
  <c r="F2528" i="5"/>
  <c r="F2527" i="5"/>
  <c r="F2526" i="5"/>
  <c r="F2525" i="5"/>
  <c r="F2524" i="5"/>
  <c r="F2523" i="5"/>
  <c r="F2522" i="5"/>
  <c r="F2521" i="5"/>
  <c r="F2520" i="5"/>
  <c r="F2519" i="5"/>
  <c r="F2518" i="5"/>
  <c r="F2517" i="5"/>
  <c r="F2516" i="5"/>
  <c r="F2515" i="5"/>
  <c r="F2514" i="5"/>
  <c r="F2513" i="5"/>
  <c r="F2512" i="5"/>
  <c r="F2511" i="5"/>
  <c r="F2510" i="5"/>
  <c r="F2509" i="5"/>
  <c r="F2508" i="5"/>
  <c r="F2507" i="5"/>
  <c r="F2506" i="5"/>
  <c r="F2505" i="5"/>
  <c r="F2504" i="5"/>
  <c r="F2503" i="5"/>
  <c r="F2502" i="5"/>
  <c r="F2501" i="5"/>
  <c r="F2500" i="5"/>
  <c r="F2499" i="5"/>
  <c r="F2498" i="5"/>
  <c r="F2497" i="5"/>
  <c r="F2496" i="5"/>
  <c r="F2495" i="5"/>
  <c r="F2494" i="5"/>
  <c r="F2493" i="5"/>
  <c r="F2492" i="5"/>
  <c r="F2491" i="5"/>
  <c r="F2490" i="5"/>
  <c r="F2489" i="5"/>
  <c r="F2488" i="5"/>
  <c r="F2487" i="5"/>
  <c r="F2486" i="5"/>
  <c r="F2485" i="5"/>
  <c r="F2484" i="5"/>
  <c r="F2483" i="5"/>
  <c r="F2482" i="5"/>
  <c r="F2481" i="5"/>
  <c r="F2480" i="5"/>
  <c r="F2479" i="5"/>
  <c r="F2478" i="5"/>
  <c r="F2477" i="5"/>
  <c r="F2476" i="5"/>
  <c r="F2475" i="5"/>
  <c r="F2474" i="5"/>
  <c r="F2473" i="5"/>
  <c r="F2472" i="5"/>
  <c r="F2471" i="5"/>
  <c r="F2470" i="5"/>
  <c r="F2469" i="5"/>
  <c r="F2468" i="5"/>
  <c r="F2467" i="5"/>
  <c r="F2466" i="5"/>
  <c r="F2465" i="5"/>
  <c r="F2464" i="5"/>
  <c r="F2463" i="5"/>
  <c r="F2462" i="5"/>
  <c r="F2461" i="5"/>
  <c r="F2460" i="5"/>
  <c r="F2459" i="5"/>
  <c r="F2458" i="5"/>
  <c r="F2457" i="5"/>
  <c r="F2456" i="5"/>
  <c r="F2455" i="5"/>
  <c r="F2454" i="5"/>
  <c r="F2453" i="5"/>
  <c r="F2452" i="5"/>
  <c r="F2451" i="5"/>
  <c r="F2450" i="5"/>
  <c r="F2449" i="5"/>
  <c r="F2448" i="5"/>
  <c r="F2447" i="5"/>
  <c r="F2446" i="5"/>
  <c r="F2445" i="5"/>
  <c r="F2444" i="5"/>
  <c r="F2443" i="5"/>
  <c r="F2442" i="5"/>
  <c r="F2441" i="5"/>
  <c r="F2440" i="5"/>
  <c r="F2439" i="5"/>
  <c r="F2438" i="5"/>
  <c r="F2437" i="5"/>
  <c r="F2436" i="5"/>
  <c r="F2435" i="5"/>
  <c r="F2434" i="5"/>
  <c r="F2433" i="5"/>
  <c r="F2432" i="5"/>
  <c r="F2431" i="5"/>
  <c r="F2430" i="5"/>
  <c r="F2429" i="5"/>
  <c r="F2428" i="5"/>
  <c r="F2427" i="5"/>
  <c r="F2426" i="5"/>
  <c r="F2425" i="5"/>
  <c r="F2424" i="5"/>
  <c r="F2423" i="5"/>
  <c r="F2422" i="5"/>
  <c r="F2421" i="5"/>
  <c r="F2420" i="5"/>
  <c r="F2419" i="5"/>
  <c r="F2418" i="5"/>
  <c r="F2417" i="5"/>
  <c r="F2416" i="5"/>
  <c r="F2415" i="5"/>
  <c r="F2414" i="5"/>
  <c r="F2413" i="5"/>
  <c r="F2412" i="5"/>
  <c r="F2411" i="5"/>
  <c r="F2410" i="5"/>
  <c r="F2409" i="5"/>
  <c r="F2408" i="5"/>
  <c r="F2407" i="5"/>
  <c r="F2406" i="5"/>
  <c r="F2405" i="5"/>
  <c r="F2404" i="5"/>
  <c r="F2403" i="5"/>
  <c r="F2402" i="5"/>
  <c r="F2401" i="5"/>
  <c r="F2400" i="5"/>
  <c r="F2399" i="5"/>
  <c r="F2398" i="5"/>
  <c r="F2397" i="5"/>
  <c r="F2396" i="5"/>
  <c r="F2395" i="5"/>
  <c r="F2394" i="5"/>
  <c r="F2393" i="5"/>
  <c r="F2392" i="5"/>
  <c r="F2391" i="5"/>
  <c r="F2390" i="5"/>
  <c r="F2389" i="5"/>
  <c r="F2388" i="5"/>
  <c r="F2387" i="5"/>
  <c r="F2386" i="5"/>
  <c r="F2385" i="5"/>
  <c r="F2384" i="5"/>
  <c r="F2383" i="5"/>
  <c r="F2382" i="5"/>
  <c r="F2381" i="5"/>
  <c r="F2380" i="5"/>
  <c r="F2379" i="5"/>
  <c r="F2378" i="5"/>
  <c r="F2377" i="5"/>
  <c r="F2376" i="5"/>
  <c r="F2375" i="5"/>
  <c r="F2374" i="5"/>
  <c r="F2373" i="5"/>
  <c r="F2372" i="5"/>
  <c r="F2371" i="5"/>
  <c r="F2370" i="5"/>
  <c r="F2369" i="5"/>
  <c r="F2368" i="5"/>
  <c r="F2367" i="5"/>
  <c r="F2366" i="5"/>
  <c r="F2365" i="5"/>
  <c r="F2364" i="5"/>
  <c r="F2363" i="5"/>
  <c r="F2362" i="5"/>
  <c r="F2361" i="5"/>
  <c r="F2360" i="5"/>
  <c r="F2359" i="5"/>
  <c r="F2358" i="5"/>
  <c r="F2357" i="5"/>
  <c r="F2356" i="5"/>
  <c r="F2355" i="5"/>
  <c r="F2354" i="5"/>
  <c r="F2353" i="5"/>
  <c r="F2352" i="5"/>
  <c r="F2351" i="5"/>
  <c r="F2350" i="5"/>
  <c r="F2349" i="5"/>
  <c r="F2348" i="5"/>
  <c r="F2347" i="5"/>
  <c r="F2346" i="5"/>
  <c r="F2345" i="5"/>
  <c r="F2344" i="5"/>
  <c r="F2343" i="5"/>
  <c r="F2342" i="5"/>
  <c r="F2341" i="5"/>
  <c r="F2340" i="5"/>
  <c r="F2339" i="5"/>
  <c r="F2338" i="5"/>
  <c r="F2337" i="5"/>
  <c r="F2336" i="5"/>
  <c r="F2335" i="5"/>
  <c r="F2334" i="5"/>
  <c r="F2333" i="5"/>
  <c r="F2332" i="5"/>
  <c r="F2331" i="5"/>
  <c r="F2330" i="5"/>
  <c r="F2329" i="5"/>
  <c r="F2328" i="5"/>
  <c r="F2327" i="5"/>
  <c r="F2326" i="5"/>
  <c r="F2325" i="5"/>
  <c r="F2324" i="5"/>
  <c r="F2323" i="5"/>
  <c r="F2322" i="5"/>
  <c r="F2321" i="5"/>
  <c r="F2320" i="5"/>
  <c r="F2319" i="5"/>
  <c r="F2318" i="5"/>
  <c r="F2317" i="5"/>
  <c r="F2316" i="5"/>
  <c r="F2315" i="5"/>
  <c r="F2314" i="5"/>
  <c r="F2313" i="5"/>
  <c r="F2312" i="5"/>
  <c r="F2311" i="5"/>
  <c r="F2310" i="5"/>
  <c r="F2309" i="5"/>
  <c r="F2308" i="5"/>
  <c r="F2307" i="5"/>
  <c r="F2306" i="5"/>
  <c r="F2305" i="5"/>
  <c r="F2304" i="5"/>
  <c r="F2303" i="5"/>
  <c r="F2302" i="5"/>
  <c r="F2301" i="5"/>
  <c r="F2300" i="5"/>
  <c r="F2299" i="5"/>
  <c r="F2298" i="5"/>
  <c r="F2297" i="5"/>
  <c r="F2296" i="5"/>
  <c r="F2295" i="5"/>
  <c r="F2294" i="5"/>
  <c r="F2293" i="5"/>
  <c r="F2292" i="5"/>
  <c r="F2291" i="5"/>
  <c r="F2290" i="5"/>
  <c r="F2289" i="5"/>
  <c r="F2288" i="5"/>
  <c r="F2287" i="5"/>
  <c r="F2286" i="5"/>
  <c r="F2285" i="5"/>
  <c r="F2284" i="5"/>
  <c r="F2283" i="5"/>
  <c r="F2282" i="5"/>
  <c r="F2281" i="5"/>
  <c r="F2280" i="5"/>
  <c r="F2279" i="5"/>
  <c r="F2278" i="5"/>
  <c r="F2277" i="5"/>
  <c r="F2276" i="5"/>
  <c r="F2275" i="5"/>
  <c r="F2274" i="5"/>
  <c r="F2273" i="5"/>
  <c r="F2272" i="5"/>
  <c r="F2271" i="5"/>
  <c r="F2270" i="5"/>
  <c r="F2269" i="5"/>
  <c r="F2268" i="5"/>
  <c r="F2267" i="5"/>
  <c r="F2266" i="5"/>
  <c r="F2265" i="5"/>
  <c r="F2264" i="5"/>
  <c r="F2263" i="5"/>
  <c r="F2262" i="5"/>
  <c r="F2261" i="5"/>
  <c r="F2260" i="5"/>
  <c r="F2259" i="5"/>
  <c r="F2258" i="5"/>
  <c r="F2257" i="5"/>
  <c r="F2256" i="5"/>
  <c r="F2255" i="5"/>
  <c r="F2254" i="5"/>
  <c r="F2253" i="5"/>
  <c r="F2252" i="5"/>
  <c r="F2251" i="5"/>
  <c r="F2250" i="5"/>
  <c r="F2249" i="5"/>
  <c r="F2248" i="5"/>
  <c r="F2247" i="5"/>
  <c r="F2246" i="5"/>
  <c r="F2245" i="5"/>
  <c r="F2244" i="5"/>
  <c r="F2243" i="5"/>
  <c r="F2242" i="5"/>
  <c r="F2241" i="5"/>
  <c r="F2240" i="5"/>
  <c r="F2239" i="5"/>
  <c r="F2238" i="5"/>
  <c r="F2237" i="5"/>
  <c r="F2236" i="5"/>
  <c r="F2235" i="5"/>
  <c r="F2234" i="5"/>
  <c r="F2233" i="5"/>
  <c r="F2232" i="5"/>
  <c r="F2231" i="5"/>
  <c r="F2230" i="5"/>
  <c r="F2229" i="5"/>
  <c r="F2228" i="5"/>
  <c r="F2227" i="5"/>
  <c r="F2226" i="5"/>
  <c r="F2225" i="5"/>
  <c r="F2224" i="5"/>
  <c r="F2223" i="5"/>
  <c r="F2222" i="5"/>
  <c r="F2221" i="5"/>
  <c r="F2220" i="5"/>
  <c r="F2219" i="5"/>
  <c r="F2218" i="5"/>
  <c r="F2217" i="5"/>
  <c r="F2216" i="5"/>
  <c r="F2215" i="5"/>
  <c r="F2214" i="5"/>
  <c r="F2213" i="5"/>
  <c r="F2212" i="5"/>
  <c r="F2211" i="5"/>
  <c r="F2210" i="5"/>
  <c r="F2209" i="5"/>
  <c r="F2208" i="5"/>
  <c r="F2207" i="5"/>
  <c r="F2206" i="5"/>
  <c r="F2205" i="5"/>
  <c r="F2204" i="5"/>
  <c r="F2203" i="5"/>
  <c r="F2202" i="5"/>
  <c r="F2201" i="5"/>
  <c r="F2200" i="5"/>
  <c r="F2199" i="5"/>
  <c r="F2198" i="5"/>
  <c r="F2197" i="5"/>
  <c r="F2196" i="5"/>
  <c r="F2195" i="5"/>
  <c r="F2194" i="5"/>
  <c r="F2193" i="5"/>
  <c r="F2192" i="5"/>
  <c r="F2191" i="5"/>
  <c r="F2190" i="5"/>
  <c r="F2189" i="5"/>
  <c r="F2188" i="5"/>
  <c r="F2187" i="5"/>
  <c r="F2186" i="5"/>
  <c r="F2185" i="5"/>
  <c r="F2184" i="5"/>
  <c r="F2183" i="5"/>
  <c r="F2182" i="5"/>
  <c r="F2181" i="5"/>
  <c r="F2180" i="5"/>
  <c r="F2179" i="5"/>
  <c r="F2178" i="5"/>
  <c r="F2177" i="5"/>
  <c r="F2176" i="5"/>
  <c r="F2175" i="5"/>
  <c r="F2174" i="5"/>
  <c r="F2173" i="5"/>
  <c r="F2172" i="5"/>
  <c r="F2171" i="5"/>
  <c r="F2170" i="5"/>
  <c r="F2169" i="5"/>
  <c r="F2168" i="5"/>
  <c r="F2167" i="5"/>
  <c r="F2166" i="5"/>
  <c r="F2165" i="5"/>
  <c r="F2164" i="5"/>
  <c r="F2163" i="5"/>
  <c r="F2162" i="5"/>
  <c r="F2161" i="5"/>
  <c r="F2160" i="5"/>
  <c r="F2159" i="5"/>
  <c r="F2158" i="5"/>
  <c r="F2157" i="5"/>
  <c r="F2156" i="5"/>
  <c r="F2155" i="5"/>
  <c r="F2154" i="5"/>
  <c r="F2153" i="5"/>
  <c r="F2152" i="5"/>
  <c r="F2151" i="5"/>
  <c r="F2150" i="5"/>
  <c r="F2149" i="5"/>
  <c r="F2148" i="5"/>
  <c r="F2147" i="5"/>
  <c r="F2146" i="5"/>
  <c r="F2145" i="5"/>
  <c r="F2144" i="5"/>
  <c r="F2143" i="5"/>
  <c r="F2142" i="5"/>
  <c r="F2141" i="5"/>
  <c r="F2140" i="5"/>
  <c r="F2139" i="5"/>
  <c r="F2138" i="5"/>
  <c r="F2137" i="5"/>
  <c r="F2136" i="5"/>
  <c r="F2135" i="5"/>
  <c r="F2134" i="5"/>
  <c r="F2133" i="5"/>
  <c r="F2132" i="5"/>
  <c r="F2131" i="5"/>
  <c r="F2130" i="5"/>
  <c r="F2129" i="5"/>
  <c r="F2128" i="5"/>
  <c r="F2127" i="5"/>
  <c r="F2126" i="5"/>
  <c r="F2125" i="5"/>
  <c r="F2124" i="5"/>
  <c r="F2123" i="5"/>
  <c r="F2122" i="5"/>
  <c r="F2121" i="5"/>
  <c r="F2120" i="5"/>
  <c r="F2119" i="5"/>
  <c r="F2118" i="5"/>
  <c r="F2117" i="5"/>
  <c r="F2116" i="5"/>
  <c r="F2115" i="5"/>
  <c r="F2114" i="5"/>
  <c r="F2113" i="5"/>
  <c r="F2112" i="5"/>
  <c r="F2111" i="5"/>
  <c r="F2110" i="5"/>
  <c r="F2109" i="5"/>
  <c r="F2108" i="5"/>
  <c r="F2107" i="5"/>
  <c r="F2106" i="5"/>
  <c r="F2105" i="5"/>
  <c r="F2104" i="5"/>
  <c r="F2103" i="5"/>
  <c r="F2102" i="5"/>
  <c r="F2101" i="5"/>
  <c r="F2100" i="5"/>
  <c r="F2099" i="5"/>
  <c r="F2098" i="5"/>
  <c r="F2097" i="5"/>
  <c r="F2096" i="5"/>
  <c r="F2095" i="5"/>
  <c r="F2094" i="5"/>
  <c r="F2093" i="5"/>
  <c r="F2092" i="5"/>
  <c r="F2091" i="5"/>
  <c r="F2090" i="5"/>
  <c r="F2089" i="5"/>
  <c r="F2088" i="5"/>
  <c r="F2087" i="5"/>
  <c r="F2086" i="5"/>
  <c r="F2085" i="5"/>
  <c r="F2084" i="5"/>
  <c r="F2083" i="5"/>
  <c r="F2082" i="5"/>
  <c r="F2081" i="5"/>
  <c r="F2080" i="5"/>
  <c r="F2079" i="5"/>
  <c r="F2078" i="5"/>
  <c r="F2077" i="5"/>
  <c r="F2076" i="5"/>
  <c r="F2075" i="5"/>
  <c r="F2074" i="5"/>
  <c r="F2073" i="5"/>
  <c r="F2072" i="5"/>
  <c r="F2071" i="5"/>
  <c r="F2070" i="5"/>
  <c r="F2069" i="5"/>
  <c r="F2068" i="5"/>
  <c r="F2067" i="5"/>
  <c r="F2066" i="5"/>
  <c r="F2065" i="5"/>
  <c r="F2064" i="5"/>
  <c r="F2063" i="5"/>
  <c r="F2062" i="5"/>
  <c r="F2061" i="5"/>
  <c r="F2060" i="5"/>
  <c r="F2059" i="5"/>
  <c r="F2058" i="5"/>
  <c r="F2057" i="5"/>
  <c r="F2056" i="5"/>
  <c r="F2055" i="5"/>
  <c r="F2054" i="5"/>
  <c r="F2053" i="5"/>
  <c r="F2052" i="5"/>
  <c r="F2051" i="5"/>
  <c r="F2050" i="5"/>
  <c r="F2049" i="5"/>
  <c r="F2048" i="5"/>
  <c r="F2047" i="5"/>
  <c r="F2046" i="5"/>
  <c r="F2045" i="5"/>
  <c r="F2044" i="5"/>
  <c r="F2043" i="5"/>
  <c r="F2042" i="5"/>
  <c r="F2041" i="5"/>
  <c r="F2040" i="5"/>
  <c r="F2039" i="5"/>
  <c r="F2038" i="5"/>
  <c r="F2037" i="5"/>
  <c r="F2036" i="5"/>
  <c r="F2035" i="5"/>
  <c r="F2034" i="5"/>
  <c r="F2033" i="5"/>
  <c r="F2032" i="5"/>
  <c r="F2031" i="5"/>
  <c r="F2030" i="5"/>
  <c r="F2029" i="5"/>
  <c r="F2028" i="5"/>
  <c r="F2027" i="5"/>
  <c r="F2026" i="5"/>
  <c r="F2025" i="5"/>
  <c r="F2024" i="5"/>
  <c r="F2023" i="5"/>
  <c r="F2022" i="5"/>
  <c r="F2021" i="5"/>
  <c r="F2020" i="5"/>
  <c r="F2019" i="5"/>
  <c r="F2018" i="5"/>
  <c r="F2017" i="5"/>
  <c r="F2016" i="5"/>
  <c r="F2015" i="5"/>
  <c r="F2014" i="5"/>
  <c r="F2013" i="5"/>
  <c r="F2012" i="5"/>
  <c r="F2011" i="5"/>
  <c r="F2010" i="5"/>
  <c r="F2009" i="5"/>
  <c r="F2008" i="5"/>
  <c r="F2007" i="5"/>
  <c r="F2006" i="5"/>
  <c r="F2005" i="5"/>
  <c r="F2004" i="5"/>
  <c r="F2003" i="5"/>
  <c r="F2002" i="5"/>
  <c r="F2001" i="5"/>
  <c r="F2000" i="5"/>
  <c r="F1999" i="5"/>
  <c r="F1998" i="5"/>
  <c r="F1997" i="5"/>
  <c r="F1996" i="5"/>
  <c r="F1995" i="5"/>
  <c r="F1994" i="5"/>
  <c r="F1993" i="5"/>
  <c r="F1992" i="5"/>
  <c r="F1991" i="5"/>
  <c r="F1990" i="5"/>
  <c r="F1989" i="5"/>
  <c r="F1988" i="5"/>
  <c r="F1987" i="5"/>
  <c r="F1986" i="5"/>
  <c r="F1985" i="5"/>
  <c r="F1984" i="5"/>
  <c r="F1983" i="5"/>
  <c r="F1982" i="5"/>
  <c r="F1981" i="5"/>
  <c r="F1980" i="5"/>
  <c r="F1979" i="5"/>
  <c r="F1978" i="5"/>
  <c r="F1977" i="5"/>
  <c r="F1976" i="5"/>
  <c r="F1975" i="5"/>
  <c r="F1974" i="5"/>
  <c r="F1973" i="5"/>
  <c r="F1972" i="5"/>
  <c r="F1971" i="5"/>
  <c r="F1970" i="5"/>
  <c r="F1969" i="5"/>
  <c r="F1968" i="5"/>
  <c r="F1967" i="5"/>
  <c r="F1966" i="5"/>
  <c r="F1965" i="5"/>
  <c r="F1964" i="5"/>
  <c r="F1963" i="5"/>
  <c r="F1962" i="5"/>
  <c r="F1961" i="5"/>
  <c r="F1960" i="5"/>
  <c r="F1959" i="5"/>
  <c r="F1958" i="5"/>
  <c r="F1957" i="5"/>
  <c r="F1956" i="5"/>
  <c r="F1955" i="5"/>
  <c r="F1954" i="5"/>
  <c r="F1953" i="5"/>
  <c r="F1952" i="5"/>
  <c r="F1951" i="5"/>
  <c r="F1950" i="5"/>
  <c r="F1949" i="5"/>
  <c r="F1948" i="5"/>
  <c r="F1947" i="5"/>
  <c r="F1946" i="5"/>
  <c r="F1945" i="5"/>
  <c r="F1944" i="5"/>
  <c r="F1943" i="5"/>
  <c r="F1942" i="5"/>
  <c r="F1941" i="5"/>
  <c r="F1940" i="5"/>
  <c r="F1939" i="5"/>
  <c r="F1938" i="5"/>
  <c r="F1937" i="5"/>
  <c r="F1936" i="5"/>
  <c r="F1935" i="5"/>
  <c r="F1934" i="5"/>
  <c r="F1933" i="5"/>
  <c r="F1932" i="5"/>
  <c r="F1931" i="5"/>
  <c r="F1930" i="5"/>
  <c r="F1929" i="5"/>
  <c r="F1928" i="5"/>
  <c r="F1927" i="5"/>
  <c r="F1926" i="5"/>
  <c r="F1925" i="5"/>
  <c r="F1924" i="5"/>
  <c r="F1923" i="5"/>
  <c r="F1922" i="5"/>
  <c r="F1921" i="5"/>
  <c r="F1920" i="5"/>
  <c r="F1919" i="5"/>
  <c r="F1918" i="5"/>
  <c r="F1917" i="5"/>
  <c r="F1916" i="5"/>
  <c r="F1915" i="5"/>
  <c r="F1914" i="5"/>
  <c r="F1913" i="5"/>
  <c r="F1912" i="5"/>
  <c r="F1911" i="5"/>
  <c r="F1910" i="5"/>
  <c r="F1909" i="5"/>
  <c r="F1908" i="5"/>
  <c r="F1907" i="5"/>
  <c r="F1906" i="5"/>
  <c r="F1905" i="5"/>
  <c r="F1904" i="5"/>
  <c r="F1903" i="5"/>
  <c r="F1902" i="5"/>
  <c r="F1901" i="5"/>
  <c r="F1900" i="5"/>
  <c r="F1899" i="5"/>
  <c r="F1898" i="5"/>
  <c r="F1897" i="5"/>
  <c r="F1896" i="5"/>
  <c r="F1895" i="5"/>
  <c r="F1894" i="5"/>
  <c r="F1893" i="5"/>
  <c r="F1892" i="5"/>
  <c r="F1891" i="5"/>
  <c r="F1890" i="5"/>
  <c r="F1889" i="5"/>
  <c r="F1888" i="5"/>
  <c r="F1887" i="5"/>
  <c r="F1886" i="5"/>
  <c r="F1885" i="5"/>
  <c r="F1884" i="5"/>
  <c r="F1883" i="5"/>
  <c r="F1882" i="5"/>
  <c r="F1881" i="5"/>
  <c r="F1880" i="5"/>
  <c r="F1879" i="5"/>
  <c r="F1878" i="5"/>
  <c r="F1877" i="5"/>
  <c r="F1876" i="5"/>
  <c r="F1875" i="5"/>
  <c r="F1874" i="5"/>
  <c r="F1873" i="5"/>
  <c r="F1872" i="5"/>
  <c r="F1871" i="5"/>
  <c r="F1870" i="5"/>
  <c r="F1869" i="5"/>
  <c r="F1868" i="5"/>
  <c r="F1867" i="5"/>
  <c r="F1866" i="5"/>
  <c r="F1865" i="5"/>
  <c r="F1864" i="5"/>
  <c r="F1863" i="5"/>
  <c r="F1862" i="5"/>
  <c r="F1861" i="5"/>
  <c r="F1860" i="5"/>
  <c r="F1859" i="5"/>
  <c r="F1858" i="5"/>
  <c r="F1857" i="5"/>
  <c r="F1856" i="5"/>
  <c r="F1855" i="5"/>
  <c r="F1854" i="5"/>
  <c r="F1853" i="5"/>
  <c r="F1852" i="5"/>
  <c r="F1851" i="5"/>
  <c r="F1850" i="5"/>
  <c r="F1849" i="5"/>
  <c r="F1848" i="5"/>
  <c r="F1847" i="5"/>
  <c r="F1846" i="5"/>
  <c r="F1845" i="5"/>
  <c r="F1844" i="5"/>
  <c r="F1843" i="5"/>
  <c r="F1842" i="5"/>
  <c r="F1841" i="5"/>
  <c r="F1840" i="5"/>
  <c r="F1839" i="5"/>
  <c r="F1838" i="5"/>
  <c r="F1837" i="5"/>
  <c r="F1836" i="5"/>
  <c r="F1835" i="5"/>
  <c r="F1834" i="5"/>
  <c r="F1833" i="5"/>
  <c r="F1832" i="5"/>
  <c r="F1831" i="5"/>
  <c r="F1830" i="5"/>
  <c r="F1829" i="5"/>
  <c r="F1828" i="5"/>
  <c r="F1827" i="5"/>
  <c r="F1826" i="5"/>
  <c r="F1825" i="5"/>
  <c r="F1824" i="5"/>
  <c r="F1823" i="5"/>
  <c r="F1822" i="5"/>
  <c r="F1821" i="5"/>
  <c r="F1820" i="5"/>
  <c r="F1819" i="5"/>
  <c r="F1818" i="5"/>
  <c r="F1817" i="5"/>
  <c r="F1816" i="5"/>
  <c r="F1815" i="5"/>
  <c r="F1814" i="5"/>
  <c r="F1813" i="5"/>
  <c r="F1812" i="5"/>
  <c r="F1811" i="5"/>
  <c r="F1810" i="5"/>
  <c r="F1809" i="5"/>
  <c r="F1808" i="5"/>
  <c r="F1807" i="5"/>
  <c r="F1806" i="5"/>
  <c r="F1805" i="5"/>
  <c r="F1804" i="5"/>
  <c r="F1803" i="5"/>
  <c r="F1802" i="5"/>
  <c r="F1801" i="5"/>
  <c r="F1800" i="5"/>
  <c r="F1799" i="5"/>
  <c r="F1798" i="5"/>
  <c r="F1797" i="5"/>
  <c r="F1796" i="5"/>
  <c r="F1795" i="5"/>
  <c r="F1794" i="5"/>
  <c r="F1793" i="5"/>
  <c r="F1792" i="5"/>
  <c r="F1791" i="5"/>
  <c r="F1790" i="5"/>
  <c r="F1789" i="5"/>
  <c r="F1788" i="5"/>
  <c r="F1787" i="5"/>
  <c r="F1786" i="5"/>
  <c r="F1785" i="5"/>
  <c r="F1784" i="5"/>
  <c r="F1783" i="5"/>
  <c r="F1782" i="5"/>
  <c r="F1781" i="5"/>
  <c r="F1780" i="5"/>
  <c r="F1779" i="5"/>
  <c r="F1778" i="5"/>
  <c r="F1777" i="5"/>
  <c r="F1776" i="5"/>
  <c r="F1775" i="5"/>
  <c r="F1774" i="5"/>
  <c r="F1773" i="5"/>
  <c r="F1772" i="5"/>
  <c r="F1771" i="5"/>
  <c r="F1770" i="5"/>
  <c r="F1769" i="5"/>
  <c r="F1768" i="5"/>
  <c r="F1767" i="5"/>
  <c r="F1766" i="5"/>
  <c r="F1765" i="5"/>
  <c r="F1764" i="5"/>
  <c r="F1763" i="5"/>
  <c r="F1762" i="5"/>
  <c r="F1761" i="5"/>
  <c r="F1760" i="5"/>
  <c r="F1759" i="5"/>
  <c r="F1758" i="5"/>
  <c r="F1757" i="5"/>
  <c r="F1756" i="5"/>
  <c r="F1755" i="5"/>
  <c r="F1754" i="5"/>
  <c r="F1753" i="5"/>
  <c r="F1752" i="5"/>
  <c r="F1751" i="5"/>
  <c r="F1750" i="5"/>
  <c r="F1749" i="5"/>
  <c r="F1748" i="5"/>
  <c r="F1747" i="5"/>
  <c r="F1746" i="5"/>
  <c r="F1745" i="5"/>
  <c r="F1744" i="5"/>
  <c r="F1743" i="5"/>
  <c r="F1742" i="5"/>
  <c r="F1741" i="5"/>
  <c r="F1740" i="5"/>
  <c r="F1739" i="5"/>
  <c r="F1738" i="5"/>
  <c r="F1737" i="5"/>
  <c r="F1736" i="5"/>
  <c r="F1735" i="5"/>
  <c r="F1734" i="5"/>
  <c r="F1733" i="5"/>
  <c r="F1732" i="5"/>
  <c r="F1731" i="5"/>
  <c r="F1730" i="5"/>
  <c r="F1729" i="5"/>
  <c r="F1728" i="5"/>
  <c r="F1727" i="5"/>
  <c r="F1726" i="5"/>
  <c r="F1725" i="5"/>
  <c r="F1724" i="5"/>
  <c r="F1723" i="5"/>
  <c r="F1722" i="5"/>
  <c r="F1721" i="5"/>
  <c r="F1720" i="5"/>
  <c r="F1719" i="5"/>
  <c r="F1718" i="5"/>
  <c r="F1717" i="5"/>
  <c r="F1716" i="5"/>
  <c r="F1715" i="5"/>
  <c r="F1714" i="5"/>
  <c r="F1713" i="5"/>
  <c r="F1712" i="5"/>
  <c r="F1711" i="5"/>
  <c r="F1710" i="5"/>
  <c r="F1709" i="5"/>
  <c r="F1708" i="5"/>
  <c r="F1707" i="5"/>
  <c r="F1706" i="5"/>
  <c r="F1705" i="5"/>
  <c r="F1704" i="5"/>
  <c r="F1703" i="5"/>
  <c r="F1702" i="5"/>
  <c r="F1701" i="5"/>
  <c r="F1700" i="5"/>
  <c r="F1699" i="5"/>
  <c r="F1698" i="5"/>
  <c r="F1697" i="5"/>
  <c r="F1696" i="5"/>
  <c r="F1695" i="5"/>
  <c r="F1694" i="5"/>
  <c r="F1693" i="5"/>
  <c r="F1692" i="5"/>
  <c r="F1691" i="5"/>
  <c r="F1690" i="5"/>
  <c r="F1689" i="5"/>
  <c r="F1688" i="5"/>
  <c r="F1687" i="5"/>
  <c r="F1686" i="5"/>
  <c r="F1685" i="5"/>
  <c r="F1684" i="5"/>
  <c r="F1683" i="5"/>
  <c r="F1682" i="5"/>
  <c r="F1681" i="5"/>
  <c r="F1680" i="5"/>
  <c r="F1679" i="5"/>
  <c r="F1678" i="5"/>
  <c r="F1677" i="5"/>
  <c r="F1676" i="5"/>
  <c r="F1675" i="5"/>
  <c r="F1674" i="5"/>
  <c r="F1673" i="5"/>
  <c r="F1672" i="5"/>
  <c r="F1671" i="5"/>
  <c r="F1670" i="5"/>
  <c r="F1669" i="5"/>
  <c r="F1668" i="5"/>
  <c r="F1667" i="5"/>
  <c r="F1666" i="5"/>
  <c r="F1665" i="5"/>
  <c r="F1664" i="5"/>
  <c r="F1663" i="5"/>
  <c r="F1662" i="5"/>
  <c r="F1661" i="5"/>
  <c r="F1660" i="5"/>
  <c r="F1659" i="5"/>
  <c r="F1658" i="5"/>
  <c r="F1657" i="5"/>
  <c r="F1656" i="5"/>
  <c r="F1655" i="5"/>
  <c r="F1654" i="5"/>
  <c r="F1653" i="5"/>
  <c r="F1652" i="5"/>
  <c r="F1651" i="5"/>
  <c r="F1650" i="5"/>
  <c r="F1649" i="5"/>
  <c r="F1648" i="5"/>
  <c r="F1647" i="5"/>
  <c r="F1646" i="5"/>
  <c r="F1645" i="5"/>
  <c r="F1644" i="5"/>
  <c r="F1643" i="5"/>
  <c r="F1642" i="5"/>
  <c r="F1641" i="5"/>
  <c r="F1640" i="5"/>
  <c r="F1639" i="5"/>
  <c r="F1638" i="5"/>
  <c r="F1637" i="5"/>
  <c r="F1636" i="5"/>
  <c r="F1635" i="5"/>
  <c r="F1634" i="5"/>
  <c r="F1633" i="5"/>
  <c r="F1632" i="5"/>
  <c r="F1631" i="5"/>
  <c r="F1630" i="5"/>
  <c r="F1629" i="5"/>
  <c r="F1628" i="5"/>
  <c r="F1627" i="5"/>
  <c r="F1626" i="5"/>
  <c r="F1625" i="5"/>
  <c r="F1624" i="5"/>
  <c r="F1623" i="5"/>
  <c r="F1622" i="5"/>
  <c r="F1621" i="5"/>
  <c r="F1620" i="5"/>
  <c r="F1619" i="5"/>
  <c r="F1618" i="5"/>
  <c r="F1617" i="5"/>
  <c r="F1616" i="5"/>
  <c r="F1615" i="5"/>
  <c r="F1614" i="5"/>
  <c r="F1613" i="5"/>
  <c r="F1612" i="5"/>
  <c r="F1611" i="5"/>
  <c r="F1610" i="5"/>
  <c r="F1609" i="5"/>
  <c r="F1608" i="5"/>
  <c r="F1607" i="5"/>
  <c r="F1606" i="5"/>
  <c r="F1605" i="5"/>
  <c r="F1604" i="5"/>
  <c r="F1603" i="5"/>
  <c r="F1602" i="5"/>
  <c r="F1601" i="5"/>
  <c r="F1600" i="5"/>
  <c r="F1599" i="5"/>
  <c r="F1598" i="5"/>
  <c r="F1597" i="5"/>
  <c r="F1596" i="5"/>
  <c r="F1595" i="5"/>
  <c r="F1594" i="5"/>
  <c r="F1593" i="5"/>
  <c r="F1592" i="5"/>
  <c r="F1591" i="5"/>
  <c r="F1590" i="5"/>
  <c r="F1589" i="5"/>
  <c r="F1588" i="5"/>
  <c r="F1587" i="5"/>
  <c r="F1586" i="5"/>
  <c r="F1585" i="5"/>
  <c r="F1584" i="5"/>
  <c r="F1583" i="5"/>
  <c r="F1582" i="5"/>
  <c r="F1581" i="5"/>
  <c r="F1580" i="5"/>
  <c r="F1579" i="5"/>
  <c r="F1578" i="5"/>
  <c r="F1577" i="5"/>
  <c r="F1576" i="5"/>
  <c r="F1575" i="5"/>
  <c r="F1574" i="5"/>
  <c r="F1573" i="5"/>
  <c r="F1572" i="5"/>
  <c r="F1571" i="5"/>
  <c r="F1570" i="5"/>
  <c r="F1569" i="5"/>
  <c r="F1568" i="5"/>
  <c r="F1567" i="5"/>
  <c r="F1566" i="5"/>
  <c r="F1565" i="5"/>
  <c r="F1564" i="5"/>
  <c r="F1563" i="5"/>
  <c r="F1562" i="5"/>
  <c r="F1561" i="5"/>
  <c r="F1560" i="5"/>
  <c r="F1559" i="5"/>
  <c r="F1558" i="5"/>
  <c r="F1557" i="5"/>
  <c r="F1556" i="5"/>
  <c r="F1555" i="5"/>
  <c r="F1554" i="5"/>
  <c r="F1553" i="5"/>
  <c r="F1552" i="5"/>
  <c r="F1551" i="5"/>
  <c r="F1550" i="5"/>
  <c r="F1549" i="5"/>
  <c r="F1548" i="5"/>
  <c r="F1547" i="5"/>
  <c r="F1546" i="5"/>
  <c r="F1545" i="5"/>
  <c r="F1544" i="5"/>
  <c r="F1543" i="5"/>
  <c r="F1542" i="5"/>
  <c r="F1541" i="5"/>
  <c r="F1540" i="5"/>
  <c r="F1539" i="5"/>
  <c r="F1538" i="5"/>
  <c r="F1537" i="5"/>
  <c r="F1536" i="5"/>
  <c r="F1535" i="5"/>
  <c r="F1534" i="5"/>
  <c r="F1533" i="5"/>
  <c r="F1532" i="5"/>
  <c r="F1531" i="5"/>
  <c r="F1530" i="5"/>
  <c r="F1529" i="5"/>
  <c r="F1528" i="5"/>
  <c r="F1527" i="5"/>
  <c r="F1526" i="5"/>
  <c r="F1525" i="5"/>
  <c r="F1524" i="5"/>
  <c r="F1523" i="5"/>
  <c r="F1522" i="5"/>
  <c r="F1521" i="5"/>
  <c r="F1520" i="5"/>
  <c r="F1519" i="5"/>
  <c r="F1518" i="5"/>
  <c r="F1517" i="5"/>
  <c r="F1516" i="5"/>
  <c r="F1515" i="5"/>
  <c r="F1514" i="5"/>
  <c r="F1513" i="5"/>
  <c r="F1512" i="5"/>
  <c r="F1511" i="5"/>
  <c r="F1510" i="5"/>
  <c r="F1509" i="5"/>
  <c r="F1508" i="5"/>
  <c r="F1507" i="5"/>
  <c r="F1506" i="5"/>
  <c r="F1505" i="5"/>
  <c r="F1504" i="5"/>
  <c r="F1503" i="5"/>
  <c r="F1502" i="5"/>
  <c r="F1501" i="5"/>
  <c r="F1500" i="5"/>
  <c r="F1499" i="5"/>
  <c r="F1498" i="5"/>
  <c r="F1497" i="5"/>
  <c r="F1496" i="5"/>
  <c r="F1495" i="5"/>
  <c r="F1494" i="5"/>
  <c r="F1493" i="5"/>
  <c r="F1492" i="5"/>
  <c r="F1491" i="5"/>
  <c r="F1490" i="5"/>
  <c r="F1489" i="5"/>
  <c r="F1488" i="5"/>
  <c r="F1487" i="5"/>
  <c r="F1486" i="5"/>
  <c r="F1485" i="5"/>
  <c r="F1484" i="5"/>
  <c r="F1483" i="5"/>
  <c r="F1482" i="5"/>
  <c r="F1481" i="5"/>
  <c r="F1480" i="5"/>
  <c r="F1479" i="5"/>
  <c r="F1478" i="5"/>
  <c r="F1477" i="5"/>
  <c r="F1476" i="5"/>
  <c r="F1475" i="5"/>
  <c r="F1474" i="5"/>
  <c r="F1473" i="5"/>
  <c r="F1472" i="5"/>
  <c r="F1471" i="5"/>
  <c r="F1470" i="5"/>
  <c r="F1469" i="5"/>
  <c r="F1468" i="5"/>
  <c r="F1467" i="5"/>
  <c r="F1466" i="5"/>
  <c r="F1465" i="5"/>
  <c r="F1464" i="5"/>
  <c r="F1463" i="5"/>
  <c r="F1462" i="5"/>
  <c r="F1461" i="5"/>
  <c r="F1460" i="5"/>
  <c r="F1459" i="5"/>
  <c r="F1458" i="5"/>
  <c r="F1457" i="5"/>
  <c r="F1456" i="5"/>
  <c r="F1455" i="5"/>
  <c r="F1454" i="5"/>
  <c r="F1453" i="5"/>
  <c r="F1452" i="5"/>
  <c r="F1451" i="5"/>
  <c r="F1450" i="5"/>
  <c r="F1449" i="5"/>
  <c r="F1448" i="5"/>
  <c r="F1447" i="5"/>
  <c r="F1446" i="5"/>
  <c r="F1445" i="5"/>
  <c r="F1444" i="5"/>
  <c r="F1443" i="5"/>
  <c r="F1442" i="5"/>
  <c r="F1441" i="5"/>
  <c r="F1440" i="5"/>
  <c r="F1439" i="5"/>
  <c r="F1438" i="5"/>
  <c r="F1437" i="5"/>
  <c r="F1436" i="5"/>
  <c r="F1435" i="5"/>
  <c r="F1434" i="5"/>
  <c r="F1433" i="5"/>
  <c r="F1432" i="5"/>
  <c r="F1431" i="5"/>
  <c r="F1430" i="5"/>
  <c r="F1429" i="5"/>
  <c r="F1428" i="5"/>
  <c r="F1427" i="5"/>
  <c r="F1426" i="5"/>
  <c r="F1425" i="5"/>
  <c r="F1424" i="5"/>
  <c r="F1423" i="5"/>
  <c r="F1422" i="5"/>
  <c r="F1421" i="5"/>
  <c r="F1420" i="5"/>
  <c r="F1419" i="5"/>
  <c r="F1418" i="5"/>
  <c r="F1417" i="5"/>
  <c r="F1416" i="5"/>
  <c r="F1415" i="5"/>
  <c r="F1414" i="5"/>
  <c r="F1413" i="5"/>
  <c r="F1412" i="5"/>
  <c r="F1411" i="5"/>
  <c r="F1410" i="5"/>
  <c r="F1409" i="5"/>
  <c r="F1408" i="5"/>
  <c r="F1407" i="5"/>
  <c r="F1406" i="5"/>
  <c r="F1405" i="5"/>
  <c r="F1404" i="5"/>
  <c r="F1403" i="5"/>
  <c r="F1402" i="5"/>
  <c r="F1401" i="5"/>
  <c r="F1400" i="5"/>
  <c r="F1399" i="5"/>
  <c r="F1398" i="5"/>
  <c r="F1397" i="5"/>
  <c r="F1396" i="5"/>
  <c r="F1395" i="5"/>
  <c r="F1394" i="5"/>
  <c r="F1393" i="5"/>
  <c r="F1392" i="5"/>
  <c r="F1391" i="5"/>
  <c r="F1390" i="5"/>
  <c r="F1389" i="5"/>
  <c r="F1388" i="5"/>
  <c r="F1387" i="5"/>
  <c r="F1386" i="5"/>
  <c r="F1385" i="5"/>
  <c r="F1384" i="5"/>
  <c r="F1383" i="5"/>
  <c r="F1382" i="5"/>
  <c r="F1381" i="5"/>
  <c r="F1380" i="5"/>
  <c r="F1379" i="5"/>
  <c r="F1378" i="5"/>
  <c r="F1377" i="5"/>
  <c r="F1376" i="5"/>
  <c r="F1375" i="5"/>
  <c r="F1374" i="5"/>
  <c r="F1373" i="5"/>
  <c r="F1372" i="5"/>
  <c r="F1371" i="5"/>
  <c r="F1370" i="5"/>
  <c r="F1369" i="5"/>
  <c r="F1368" i="5"/>
  <c r="F1367" i="5"/>
  <c r="F1366" i="5"/>
  <c r="F1365" i="5"/>
  <c r="F1364" i="5"/>
  <c r="F1363" i="5"/>
  <c r="F1362" i="5"/>
  <c r="F1361" i="5"/>
  <c r="F1360" i="5"/>
  <c r="F1359" i="5"/>
  <c r="F1358" i="5"/>
  <c r="F1357" i="5"/>
  <c r="F1356" i="5"/>
  <c r="F1355" i="5"/>
  <c r="F1354" i="5"/>
  <c r="F1353" i="5"/>
  <c r="F1352" i="5"/>
  <c r="F1351" i="5"/>
  <c r="F1350" i="5"/>
  <c r="F1349" i="5"/>
  <c r="F1348" i="5"/>
  <c r="F1347" i="5"/>
  <c r="F1346" i="5"/>
  <c r="F1345" i="5"/>
  <c r="F1344" i="5"/>
  <c r="F1343" i="5"/>
  <c r="F1342" i="5"/>
  <c r="F1341" i="5"/>
  <c r="F1340" i="5"/>
  <c r="F1339" i="5"/>
  <c r="F1338" i="5"/>
  <c r="F1337" i="5"/>
  <c r="F1336" i="5"/>
  <c r="F1335" i="5"/>
  <c r="F1334" i="5"/>
  <c r="F1333" i="5"/>
  <c r="F1332" i="5"/>
  <c r="F1331" i="5"/>
  <c r="F1330" i="5"/>
  <c r="F1329" i="5"/>
  <c r="F1328" i="5"/>
  <c r="F1327" i="5"/>
  <c r="F1326" i="5"/>
  <c r="F1325" i="5"/>
  <c r="F1324" i="5"/>
  <c r="F1323" i="5"/>
  <c r="F1322" i="5"/>
  <c r="F1321" i="5"/>
  <c r="F1320" i="5"/>
  <c r="F1319" i="5"/>
  <c r="F1318" i="5"/>
  <c r="F1317" i="5"/>
  <c r="F1316" i="5"/>
  <c r="F1315" i="5"/>
  <c r="F1314" i="5"/>
  <c r="F1313" i="5"/>
  <c r="F1312" i="5"/>
  <c r="F1311" i="5"/>
  <c r="F1310" i="5"/>
  <c r="F1309" i="5"/>
  <c r="F1308" i="5"/>
  <c r="F1307" i="5"/>
  <c r="F1306" i="5"/>
  <c r="F1305" i="5"/>
  <c r="F1304" i="5"/>
  <c r="F1303" i="5"/>
  <c r="F1302" i="5"/>
  <c r="F1301" i="5"/>
  <c r="F1300" i="5"/>
  <c r="F1299" i="5"/>
  <c r="F1298" i="5"/>
  <c r="F1297" i="5"/>
  <c r="F1296" i="5"/>
  <c r="F1295" i="5"/>
  <c r="F1294" i="5"/>
  <c r="F1293" i="5"/>
  <c r="F1292" i="5"/>
  <c r="F1291" i="5"/>
  <c r="F1290" i="5"/>
  <c r="F1289" i="5"/>
  <c r="F1288" i="5"/>
  <c r="F1287" i="5"/>
  <c r="F1286" i="5"/>
  <c r="F1285" i="5"/>
  <c r="F1284" i="5"/>
  <c r="F1283" i="5"/>
  <c r="F1282" i="5"/>
  <c r="F1281" i="5"/>
  <c r="F1280" i="5"/>
  <c r="F1279" i="5"/>
  <c r="F1278" i="5"/>
  <c r="F1277" i="5"/>
  <c r="F1276" i="5"/>
  <c r="F1275" i="5"/>
  <c r="F1274" i="5"/>
  <c r="F1273" i="5"/>
  <c r="F1272" i="5"/>
  <c r="F1271" i="5"/>
  <c r="F1270" i="5"/>
  <c r="F1269" i="5"/>
  <c r="F1268" i="5"/>
  <c r="F1267" i="5"/>
  <c r="F1266" i="5"/>
  <c r="F1265" i="5"/>
  <c r="F1264" i="5"/>
  <c r="F1263" i="5"/>
  <c r="F1262" i="5"/>
  <c r="F1261" i="5"/>
  <c r="F1260" i="5"/>
  <c r="F1259" i="5"/>
  <c r="F1258" i="5"/>
  <c r="F1257" i="5"/>
  <c r="F1256" i="5"/>
  <c r="F1255" i="5"/>
  <c r="F1254" i="5"/>
  <c r="F1253" i="5"/>
  <c r="F1252" i="5"/>
  <c r="F1251" i="5"/>
  <c r="F1250" i="5"/>
  <c r="F1249" i="5"/>
  <c r="F1248" i="5"/>
  <c r="F1247" i="5"/>
  <c r="F1246" i="5"/>
  <c r="F1245" i="5"/>
  <c r="F1244" i="5"/>
  <c r="F1243" i="5"/>
  <c r="F1242" i="5"/>
  <c r="F1241" i="5"/>
  <c r="F1240" i="5"/>
  <c r="F1239" i="5"/>
  <c r="F1238" i="5"/>
  <c r="F1237" i="5"/>
  <c r="F1236" i="5"/>
  <c r="F1235" i="5"/>
  <c r="F1234" i="5"/>
  <c r="F1233" i="5"/>
  <c r="F1232" i="5"/>
  <c r="F1231" i="5"/>
  <c r="F1230" i="5"/>
  <c r="F1229" i="5"/>
  <c r="F1228" i="5"/>
  <c r="F1227" i="5"/>
  <c r="F1226" i="5"/>
  <c r="F1225" i="5"/>
  <c r="F1224" i="5"/>
  <c r="F1223" i="5"/>
  <c r="F1222" i="5"/>
  <c r="F1221" i="5"/>
  <c r="F1220" i="5"/>
  <c r="F1219" i="5"/>
  <c r="F1218" i="5"/>
  <c r="F1217" i="5"/>
  <c r="F1216" i="5"/>
  <c r="F1215" i="5"/>
  <c r="F1214" i="5"/>
  <c r="F1213" i="5"/>
  <c r="F1212" i="5"/>
  <c r="F1211" i="5"/>
  <c r="F1210" i="5"/>
  <c r="F1209" i="5"/>
  <c r="F1208" i="5"/>
  <c r="F1207" i="5"/>
  <c r="F1206" i="5"/>
  <c r="F1205" i="5"/>
  <c r="F1204" i="5"/>
  <c r="F1203" i="5"/>
  <c r="F1202" i="5"/>
  <c r="F1201" i="5"/>
  <c r="F1200" i="5"/>
  <c r="F1199" i="5"/>
  <c r="F1198" i="5"/>
  <c r="F1197" i="5"/>
  <c r="F1196" i="5"/>
  <c r="F1195" i="5"/>
  <c r="F1194" i="5"/>
  <c r="F1193" i="5"/>
  <c r="F1192" i="5"/>
  <c r="F1191" i="5"/>
  <c r="F1190" i="5"/>
  <c r="F1189" i="5"/>
  <c r="F1188" i="5"/>
  <c r="F1187" i="5"/>
  <c r="F1186" i="5"/>
  <c r="F1185" i="5"/>
  <c r="F1184" i="5"/>
  <c r="F1183" i="5"/>
  <c r="F1182" i="5"/>
  <c r="F1181" i="5"/>
  <c r="F1180" i="5"/>
  <c r="F1179" i="5"/>
  <c r="F1178" i="5"/>
  <c r="F1177" i="5"/>
  <c r="F1176" i="5"/>
  <c r="F1175" i="5"/>
  <c r="F1174" i="5"/>
  <c r="F1173" i="5"/>
  <c r="F1172" i="5"/>
  <c r="F1171" i="5"/>
  <c r="F1170" i="5"/>
  <c r="F1169" i="5"/>
  <c r="F1168" i="5"/>
  <c r="F1167" i="5"/>
  <c r="F1166" i="5"/>
  <c r="F1165" i="5"/>
  <c r="F1164" i="5"/>
  <c r="F1163" i="5"/>
  <c r="F1162" i="5"/>
  <c r="F1161" i="5"/>
  <c r="F1160" i="5"/>
  <c r="F1159" i="5"/>
  <c r="F1158" i="5"/>
  <c r="F1157" i="5"/>
  <c r="F1156" i="5"/>
  <c r="F1155" i="5"/>
  <c r="F1154" i="5"/>
  <c r="F1153" i="5"/>
  <c r="F1152" i="5"/>
  <c r="F1151" i="5"/>
  <c r="F1150" i="5"/>
  <c r="F1149" i="5"/>
  <c r="F1148" i="5"/>
  <c r="F1147" i="5"/>
  <c r="F1146" i="5"/>
  <c r="F1145" i="5"/>
  <c r="F1144" i="5"/>
  <c r="F1143" i="5"/>
  <c r="F1142" i="5"/>
  <c r="F1141" i="5"/>
  <c r="F1140" i="5"/>
  <c r="F1139" i="5"/>
  <c r="F1138" i="5"/>
  <c r="F1137" i="5"/>
  <c r="F1136" i="5"/>
  <c r="F1135" i="5"/>
  <c r="F1134" i="5"/>
  <c r="F1133" i="5"/>
  <c r="F1132" i="5"/>
  <c r="F1131" i="5"/>
  <c r="F1130" i="5"/>
  <c r="F1129" i="5"/>
  <c r="F1128" i="5"/>
  <c r="F1127" i="5"/>
  <c r="F1126" i="5"/>
  <c r="F1125" i="5"/>
  <c r="F1124" i="5"/>
  <c r="F1123" i="5"/>
  <c r="F1122" i="5"/>
  <c r="F1121" i="5"/>
  <c r="F1120" i="5"/>
  <c r="F1119" i="5"/>
  <c r="F1118" i="5"/>
  <c r="F1117" i="5"/>
  <c r="F1116" i="5"/>
  <c r="F1115" i="5"/>
  <c r="F1114" i="5"/>
  <c r="F1113" i="5"/>
  <c r="F1112" i="5"/>
  <c r="F1111" i="5"/>
  <c r="F1110" i="5"/>
  <c r="F1109" i="5"/>
  <c r="F1108" i="5"/>
  <c r="F1107" i="5"/>
  <c r="F1106" i="5"/>
  <c r="F1105" i="5"/>
  <c r="F1104" i="5"/>
  <c r="F1103" i="5"/>
  <c r="F1102" i="5"/>
  <c r="F1101" i="5"/>
  <c r="F1100" i="5"/>
  <c r="F1099" i="5"/>
  <c r="F1098" i="5"/>
  <c r="F1097" i="5"/>
  <c r="F1096" i="5"/>
  <c r="F1095" i="5"/>
  <c r="F1094" i="5"/>
  <c r="F1093" i="5"/>
  <c r="F1092" i="5"/>
  <c r="F1091" i="5"/>
  <c r="F1090" i="5"/>
  <c r="F1089" i="5"/>
  <c r="F1088" i="5"/>
  <c r="F1087" i="5"/>
  <c r="F1086" i="5"/>
  <c r="F1085" i="5"/>
  <c r="F1084" i="5"/>
  <c r="F1083" i="5"/>
  <c r="F1082" i="5"/>
  <c r="F1081" i="5"/>
  <c r="F1080" i="5"/>
  <c r="F1079" i="5"/>
  <c r="F1078" i="5"/>
  <c r="F1077" i="5"/>
  <c r="F1076" i="5"/>
  <c r="F1075" i="5"/>
  <c r="F1074" i="5"/>
  <c r="F1073" i="5"/>
  <c r="F1072" i="5"/>
  <c r="F1071" i="5"/>
  <c r="F1070" i="5"/>
  <c r="F1069" i="5"/>
  <c r="F1068" i="5"/>
  <c r="F1067" i="5"/>
  <c r="F1066" i="5"/>
  <c r="F1065" i="5"/>
  <c r="F1064" i="5"/>
  <c r="F1063" i="5"/>
  <c r="F1062" i="5"/>
  <c r="F1061" i="5"/>
  <c r="F1060" i="5"/>
  <c r="F1059" i="5"/>
  <c r="F1058" i="5"/>
  <c r="F1057" i="5"/>
  <c r="F1056" i="5"/>
  <c r="F1055" i="5"/>
  <c r="F1054" i="5"/>
  <c r="F1053" i="5"/>
  <c r="F1052" i="5"/>
  <c r="F1051" i="5"/>
  <c r="F1050" i="5"/>
  <c r="F1049" i="5"/>
  <c r="F1048" i="5"/>
  <c r="F1047" i="5"/>
  <c r="F1046" i="5"/>
  <c r="F1045" i="5"/>
  <c r="F1044" i="5"/>
  <c r="F1043" i="5"/>
  <c r="F1042" i="5"/>
  <c r="F1041" i="5"/>
  <c r="F1040" i="5"/>
  <c r="F1039" i="5"/>
  <c r="F1038" i="5"/>
  <c r="F1037" i="5"/>
  <c r="F1036" i="5"/>
  <c r="F1035" i="5"/>
  <c r="F1034" i="5"/>
  <c r="F1033" i="5"/>
  <c r="F1032" i="5"/>
  <c r="F1031" i="5"/>
  <c r="F1030" i="5"/>
  <c r="F1029" i="5"/>
  <c r="F1028" i="5"/>
  <c r="F1027" i="5"/>
  <c r="F1026" i="5"/>
  <c r="F1025" i="5"/>
  <c r="F1024" i="5"/>
  <c r="F1023" i="5"/>
  <c r="F1022" i="5"/>
  <c r="F1021" i="5"/>
  <c r="F1020" i="5"/>
  <c r="F1019" i="5"/>
  <c r="F1018" i="5"/>
  <c r="F1017" i="5"/>
  <c r="F1016" i="5"/>
  <c r="F1015" i="5"/>
  <c r="F1014" i="5"/>
  <c r="F1013" i="5"/>
  <c r="F1012" i="5"/>
  <c r="F1011" i="5"/>
  <c r="F1010" i="5"/>
  <c r="F1009" i="5"/>
  <c r="F1008" i="5"/>
  <c r="F1007" i="5"/>
  <c r="F1006" i="5"/>
  <c r="F1005" i="5"/>
  <c r="F1004" i="5"/>
  <c r="F1003" i="5"/>
  <c r="F1002" i="5"/>
  <c r="F1001" i="5"/>
  <c r="F1000" i="5"/>
  <c r="F999" i="5"/>
  <c r="F998" i="5"/>
  <c r="F997" i="5"/>
  <c r="F996" i="5"/>
  <c r="F995" i="5"/>
  <c r="F994" i="5"/>
  <c r="F993" i="5"/>
  <c r="F992" i="5"/>
  <c r="F991" i="5"/>
  <c r="F990" i="5"/>
  <c r="F989" i="5"/>
  <c r="F988" i="5"/>
  <c r="F987" i="5"/>
  <c r="F986" i="5"/>
  <c r="F985" i="5"/>
  <c r="F984" i="5"/>
  <c r="F983" i="5"/>
  <c r="F982" i="5"/>
  <c r="F981" i="5"/>
  <c r="F980" i="5"/>
  <c r="F979" i="5"/>
  <c r="F978" i="5"/>
  <c r="F977" i="5"/>
  <c r="F976" i="5"/>
  <c r="F975" i="5"/>
  <c r="F974" i="5"/>
  <c r="F973" i="5"/>
  <c r="F972" i="5"/>
  <c r="F971" i="5"/>
  <c r="F970" i="5"/>
  <c r="F969" i="5"/>
  <c r="F968" i="5"/>
  <c r="F967" i="5"/>
  <c r="F966" i="5"/>
  <c r="F965" i="5"/>
  <c r="F964" i="5"/>
  <c r="F963" i="5"/>
  <c r="F962" i="5"/>
  <c r="F961" i="5"/>
  <c r="F960" i="5"/>
  <c r="F959" i="5"/>
  <c r="F958" i="5"/>
  <c r="F957" i="5"/>
  <c r="F956" i="5"/>
  <c r="F955" i="5"/>
  <c r="F954" i="5"/>
  <c r="F953" i="5"/>
  <c r="F952" i="5"/>
  <c r="F951" i="5"/>
  <c r="F950" i="5"/>
  <c r="F949" i="5"/>
  <c r="F948" i="5"/>
  <c r="F947" i="5"/>
  <c r="F946" i="5"/>
  <c r="F945" i="5"/>
  <c r="F944" i="5"/>
  <c r="F943" i="5"/>
  <c r="F942" i="5"/>
  <c r="F941" i="5"/>
  <c r="F940" i="5"/>
  <c r="F939" i="5"/>
  <c r="F938" i="5"/>
  <c r="F937" i="5"/>
  <c r="F936" i="5"/>
  <c r="F935" i="5"/>
  <c r="F934" i="5"/>
  <c r="F933" i="5"/>
  <c r="F932" i="5"/>
  <c r="F931" i="5"/>
  <c r="F930" i="5"/>
  <c r="F929" i="5"/>
  <c r="F928" i="5"/>
  <c r="F927" i="5"/>
  <c r="F926" i="5"/>
  <c r="F925" i="5"/>
  <c r="F924" i="5"/>
  <c r="F923" i="5"/>
  <c r="F922" i="5"/>
  <c r="F921" i="5"/>
  <c r="F920" i="5"/>
  <c r="F919" i="5"/>
  <c r="F918" i="5"/>
  <c r="F917" i="5"/>
  <c r="F916" i="5"/>
  <c r="F915" i="5"/>
  <c r="F914" i="5"/>
  <c r="F913" i="5"/>
  <c r="F912" i="5"/>
  <c r="F911" i="5"/>
  <c r="F910" i="5"/>
  <c r="F909" i="5"/>
  <c r="F908" i="5"/>
  <c r="F907" i="5"/>
  <c r="F906" i="5"/>
  <c r="F905" i="5"/>
  <c r="F904" i="5"/>
  <c r="F903" i="5"/>
  <c r="F902" i="5"/>
  <c r="F901" i="5"/>
  <c r="F900" i="5"/>
  <c r="F899" i="5"/>
  <c r="F898" i="5"/>
  <c r="F897" i="5"/>
  <c r="F896" i="5"/>
  <c r="F895" i="5"/>
  <c r="F894" i="5"/>
  <c r="F893" i="5"/>
  <c r="F892" i="5"/>
  <c r="F891" i="5"/>
  <c r="F890" i="5"/>
  <c r="F889" i="5"/>
  <c r="F888" i="5"/>
  <c r="F887" i="5"/>
  <c r="F886" i="5"/>
  <c r="F885" i="5"/>
  <c r="F884" i="5"/>
  <c r="F883" i="5"/>
  <c r="F882" i="5"/>
  <c r="F881" i="5"/>
  <c r="F880" i="5"/>
  <c r="F879" i="5"/>
  <c r="F878" i="5"/>
  <c r="F877" i="5"/>
  <c r="F876" i="5"/>
  <c r="F875" i="5"/>
  <c r="F874" i="5"/>
  <c r="F873" i="5"/>
  <c r="F872" i="5"/>
  <c r="F871" i="5"/>
  <c r="F870" i="5"/>
  <c r="F869" i="5"/>
  <c r="F868" i="5"/>
  <c r="F867" i="5"/>
  <c r="F866" i="5"/>
  <c r="F865" i="5"/>
  <c r="F864" i="5"/>
  <c r="F863" i="5"/>
  <c r="F862" i="5"/>
  <c r="F861" i="5"/>
  <c r="F860" i="5"/>
  <c r="F859" i="5"/>
  <c r="F858" i="5"/>
  <c r="F857" i="5"/>
  <c r="F856" i="5"/>
  <c r="F855" i="5"/>
  <c r="F854" i="5"/>
  <c r="F853" i="5"/>
  <c r="F852" i="5"/>
  <c r="F851" i="5"/>
  <c r="F850" i="5"/>
  <c r="F849" i="5"/>
  <c r="F848" i="5"/>
  <c r="F847" i="5"/>
  <c r="F846" i="5"/>
  <c r="F845" i="5"/>
  <c r="F844" i="5"/>
  <c r="F843" i="5"/>
  <c r="F842" i="5"/>
  <c r="F841" i="5"/>
  <c r="F840" i="5"/>
  <c r="F839" i="5"/>
  <c r="F838" i="5"/>
  <c r="F837" i="5"/>
  <c r="F836" i="5"/>
  <c r="F835" i="5"/>
  <c r="F834" i="5"/>
  <c r="F833" i="5"/>
  <c r="F832" i="5"/>
  <c r="F831" i="5"/>
  <c r="F830" i="5"/>
  <c r="F829" i="5"/>
  <c r="F828" i="5"/>
  <c r="F827" i="5"/>
  <c r="F826" i="5"/>
  <c r="F825" i="5"/>
  <c r="F824" i="5"/>
  <c r="F823" i="5"/>
  <c r="F822" i="5"/>
  <c r="F821" i="5"/>
  <c r="F820" i="5"/>
  <c r="F819" i="5"/>
  <c r="F818" i="5"/>
  <c r="F817" i="5"/>
  <c r="F816" i="5"/>
  <c r="F815" i="5"/>
  <c r="F814" i="5"/>
  <c r="F813" i="5"/>
  <c r="F812" i="5"/>
  <c r="F811" i="5"/>
  <c r="F810" i="5"/>
  <c r="F809" i="5"/>
  <c r="F808" i="5"/>
  <c r="F807" i="5"/>
  <c r="F806" i="5"/>
  <c r="F805" i="5"/>
  <c r="F804" i="5"/>
  <c r="F803" i="5"/>
  <c r="F802" i="5"/>
  <c r="F801" i="5"/>
  <c r="F800" i="5"/>
  <c r="F799" i="5"/>
  <c r="F798" i="5"/>
  <c r="F797" i="5"/>
  <c r="F796" i="5"/>
  <c r="F795" i="5"/>
  <c r="F794" i="5"/>
  <c r="F793" i="5"/>
  <c r="F792" i="5"/>
  <c r="F791" i="5"/>
  <c r="F790" i="5"/>
  <c r="F789" i="5"/>
  <c r="F788" i="5"/>
  <c r="F787" i="5"/>
  <c r="F786" i="5"/>
  <c r="F785" i="5"/>
  <c r="F784" i="5"/>
  <c r="F783" i="5"/>
  <c r="F782" i="5"/>
  <c r="F781" i="5"/>
  <c r="F780" i="5"/>
  <c r="F779" i="5"/>
  <c r="F778" i="5"/>
  <c r="F777" i="5"/>
  <c r="F776" i="5"/>
  <c r="F775" i="5"/>
  <c r="F774" i="5"/>
  <c r="F773" i="5"/>
  <c r="F772" i="5"/>
  <c r="F771" i="5"/>
  <c r="F770" i="5"/>
  <c r="F769" i="5"/>
  <c r="F768" i="5"/>
  <c r="F767" i="5"/>
  <c r="F766" i="5"/>
  <c r="F765" i="5"/>
  <c r="F764" i="5"/>
  <c r="F763" i="5"/>
  <c r="F762" i="5"/>
  <c r="F761" i="5"/>
  <c r="F760" i="5"/>
  <c r="F759" i="5"/>
  <c r="F758" i="5"/>
  <c r="F757" i="5"/>
  <c r="F756" i="5"/>
  <c r="F755" i="5"/>
  <c r="F754" i="5"/>
  <c r="F753" i="5"/>
  <c r="F752" i="5"/>
  <c r="F751" i="5"/>
  <c r="F750" i="5"/>
  <c r="F749" i="5"/>
  <c r="F748" i="5"/>
  <c r="F747" i="5"/>
  <c r="F746" i="5"/>
  <c r="F745" i="5"/>
  <c r="F744" i="5"/>
  <c r="F743" i="5"/>
  <c r="F742" i="5"/>
  <c r="F741" i="5"/>
  <c r="F740" i="5"/>
  <c r="F739" i="5"/>
  <c r="F738" i="5"/>
  <c r="F737" i="5"/>
  <c r="F736" i="5"/>
  <c r="F735" i="5"/>
  <c r="F734" i="5"/>
  <c r="F733" i="5"/>
  <c r="F732" i="5"/>
  <c r="F731" i="5"/>
  <c r="F730" i="5"/>
  <c r="F729" i="5"/>
  <c r="F728" i="5"/>
  <c r="F727" i="5"/>
  <c r="F726" i="5"/>
  <c r="F725" i="5"/>
  <c r="F724" i="5"/>
  <c r="F723" i="5"/>
  <c r="F722" i="5"/>
  <c r="F721" i="5"/>
  <c r="F720" i="5"/>
  <c r="F719" i="5"/>
  <c r="F718" i="5"/>
  <c r="F717" i="5"/>
  <c r="F716" i="5"/>
  <c r="F715" i="5"/>
  <c r="F714" i="5"/>
  <c r="F713" i="5"/>
  <c r="F712" i="5"/>
  <c r="F711" i="5"/>
  <c r="F710" i="5"/>
  <c r="F709" i="5"/>
  <c r="F708" i="5"/>
  <c r="F707" i="5"/>
  <c r="F706" i="5"/>
  <c r="F705" i="5"/>
  <c r="F704" i="5"/>
  <c r="F703" i="5"/>
  <c r="F702" i="5"/>
  <c r="F701" i="5"/>
  <c r="F700" i="5"/>
  <c r="F699" i="5"/>
  <c r="F698" i="5"/>
  <c r="F697" i="5"/>
  <c r="F696" i="5"/>
  <c r="F695" i="5"/>
  <c r="F694" i="5"/>
  <c r="F693" i="5"/>
  <c r="F692" i="5"/>
  <c r="F691" i="5"/>
  <c r="F690" i="5"/>
  <c r="F689" i="5"/>
  <c r="F688" i="5"/>
  <c r="F687" i="5"/>
  <c r="F686" i="5"/>
  <c r="F685" i="5"/>
  <c r="F684" i="5"/>
  <c r="F683" i="5"/>
  <c r="F682" i="5"/>
  <c r="F681" i="5"/>
  <c r="F680" i="5"/>
  <c r="F679" i="5"/>
  <c r="F678" i="5"/>
  <c r="F677" i="5"/>
  <c r="F676" i="5"/>
  <c r="F675" i="5"/>
  <c r="F674" i="5"/>
  <c r="F673" i="5"/>
  <c r="F672" i="5"/>
  <c r="F671" i="5"/>
  <c r="F670" i="5"/>
  <c r="F669" i="5"/>
  <c r="F668" i="5"/>
  <c r="F667" i="5"/>
  <c r="F666" i="5"/>
  <c r="F665" i="5"/>
  <c r="F664" i="5"/>
  <c r="F663" i="5"/>
  <c r="F662" i="5"/>
  <c r="F661" i="5"/>
  <c r="F660" i="5"/>
  <c r="F659" i="5"/>
  <c r="F658" i="5"/>
  <c r="F657" i="5"/>
  <c r="F656" i="5"/>
  <c r="F655" i="5"/>
  <c r="F654" i="5"/>
  <c r="F653" i="5"/>
  <c r="F652" i="5"/>
  <c r="F651" i="5"/>
  <c r="F650" i="5"/>
  <c r="F649" i="5"/>
  <c r="F648" i="5"/>
  <c r="F647" i="5"/>
  <c r="F646" i="5"/>
  <c r="F645" i="5"/>
  <c r="F644" i="5"/>
  <c r="F643" i="5"/>
  <c r="F642" i="5"/>
  <c r="F641" i="5"/>
  <c r="F640" i="5"/>
  <c r="F639" i="5"/>
  <c r="F638" i="5"/>
  <c r="F637" i="5"/>
  <c r="F636" i="5"/>
  <c r="F635" i="5"/>
  <c r="F634" i="5"/>
  <c r="F633" i="5"/>
  <c r="F632" i="5"/>
  <c r="F631" i="5"/>
  <c r="F630" i="5"/>
  <c r="F629" i="5"/>
  <c r="F628" i="5"/>
  <c r="F627" i="5"/>
  <c r="F626" i="5"/>
  <c r="F625" i="5"/>
  <c r="F624" i="5"/>
  <c r="F623" i="5"/>
  <c r="F622" i="5"/>
  <c r="F621" i="5"/>
  <c r="F620" i="5"/>
  <c r="F619" i="5"/>
  <c r="F618" i="5"/>
  <c r="F617" i="5"/>
  <c r="F616" i="5"/>
  <c r="F615" i="5"/>
  <c r="F614" i="5"/>
  <c r="F613" i="5"/>
  <c r="F612" i="5"/>
  <c r="F611" i="5"/>
  <c r="F610" i="5"/>
  <c r="F609" i="5"/>
  <c r="F608" i="5"/>
  <c r="F607" i="5"/>
  <c r="F606" i="5"/>
  <c r="F605" i="5"/>
  <c r="F604" i="5"/>
  <c r="F603" i="5"/>
  <c r="F602" i="5"/>
  <c r="F601" i="5"/>
  <c r="F600" i="5"/>
  <c r="F599" i="5"/>
  <c r="F598" i="5"/>
  <c r="F597" i="5"/>
  <c r="F596" i="5"/>
  <c r="F595" i="5"/>
  <c r="F594" i="5"/>
  <c r="F593" i="5"/>
  <c r="F592" i="5"/>
  <c r="F591" i="5"/>
  <c r="F590" i="5"/>
  <c r="F589" i="5"/>
  <c r="F588" i="5"/>
  <c r="F587" i="5"/>
  <c r="F586" i="5"/>
  <c r="F585" i="5"/>
  <c r="F584" i="5"/>
  <c r="F583" i="5"/>
  <c r="F582" i="5"/>
  <c r="F581" i="5"/>
  <c r="F580" i="5"/>
  <c r="F579" i="5"/>
  <c r="F578" i="5"/>
  <c r="F577" i="5"/>
  <c r="F576" i="5"/>
  <c r="F575" i="5"/>
  <c r="F574" i="5"/>
  <c r="F573" i="5"/>
  <c r="F572" i="5"/>
  <c r="F571" i="5"/>
  <c r="F570" i="5"/>
  <c r="F569" i="5"/>
  <c r="F568" i="5"/>
  <c r="F567" i="5"/>
  <c r="F566" i="5"/>
  <c r="F565" i="5"/>
  <c r="F564" i="5"/>
  <c r="F563" i="5"/>
  <c r="F562" i="5"/>
  <c r="F561" i="5"/>
  <c r="F560" i="5"/>
  <c r="F559" i="5"/>
  <c r="F558" i="5"/>
  <c r="F557" i="5"/>
  <c r="F556" i="5"/>
  <c r="F555" i="5"/>
  <c r="F554" i="5"/>
  <c r="F553" i="5"/>
  <c r="F552" i="5"/>
  <c r="F551" i="5"/>
  <c r="F550" i="5"/>
  <c r="F549" i="5"/>
  <c r="F548" i="5"/>
  <c r="F547" i="5"/>
  <c r="F546" i="5"/>
  <c r="F545" i="5"/>
  <c r="F544" i="5"/>
  <c r="F543" i="5"/>
  <c r="F542" i="5"/>
  <c r="F541" i="5"/>
  <c r="F540" i="5"/>
  <c r="F539" i="5"/>
  <c r="F538" i="5"/>
  <c r="F537" i="5"/>
  <c r="F536" i="5"/>
  <c r="F535" i="5"/>
  <c r="F534" i="5"/>
  <c r="F533" i="5"/>
  <c r="F532" i="5"/>
  <c r="F531" i="5"/>
  <c r="F530" i="5"/>
  <c r="F529" i="5"/>
  <c r="F528" i="5"/>
  <c r="F527" i="5"/>
  <c r="F526" i="5"/>
  <c r="F525" i="5"/>
  <c r="F524" i="5"/>
  <c r="F523" i="5"/>
  <c r="F522" i="5"/>
  <c r="F521" i="5"/>
  <c r="F520" i="5"/>
  <c r="F519" i="5"/>
  <c r="F518" i="5"/>
  <c r="F517" i="5"/>
  <c r="F516" i="5"/>
  <c r="F515" i="5"/>
  <c r="F514" i="5"/>
  <c r="F513" i="5"/>
  <c r="F512" i="5"/>
  <c r="F511" i="5"/>
  <c r="F510" i="5"/>
  <c r="F509" i="5"/>
  <c r="F508" i="5"/>
  <c r="F507" i="5"/>
  <c r="F506" i="5"/>
  <c r="F505" i="5"/>
  <c r="F504" i="5"/>
  <c r="F503" i="5"/>
  <c r="F502" i="5"/>
  <c r="F501" i="5"/>
  <c r="F500" i="5"/>
  <c r="F499" i="5"/>
  <c r="F498" i="5"/>
  <c r="F497" i="5"/>
  <c r="F496" i="5"/>
  <c r="F495" i="5"/>
  <c r="F494" i="5"/>
  <c r="F493" i="5"/>
  <c r="F492" i="5"/>
  <c r="F491" i="5"/>
  <c r="F490" i="5"/>
  <c r="F489" i="5"/>
  <c r="F488" i="5"/>
  <c r="F487" i="5"/>
  <c r="F486" i="5"/>
  <c r="F485" i="5"/>
  <c r="F484" i="5"/>
  <c r="F483" i="5"/>
  <c r="F482" i="5"/>
  <c r="F481" i="5"/>
  <c r="F480" i="5"/>
  <c r="F479" i="5"/>
  <c r="F478" i="5"/>
  <c r="F477" i="5"/>
  <c r="F476" i="5"/>
  <c r="F475" i="5"/>
  <c r="F474" i="5"/>
  <c r="F473" i="5"/>
  <c r="F472" i="5"/>
  <c r="F471" i="5"/>
  <c r="F470" i="5"/>
  <c r="F469" i="5"/>
  <c r="F468" i="5"/>
  <c r="F467" i="5"/>
  <c r="F466" i="5"/>
  <c r="F465" i="5"/>
  <c r="F464" i="5"/>
  <c r="F463" i="5"/>
  <c r="F462" i="5"/>
  <c r="F461" i="5"/>
  <c r="F460" i="5"/>
  <c r="F459" i="5"/>
  <c r="F458" i="5"/>
  <c r="F457" i="5"/>
  <c r="F456" i="5"/>
  <c r="F455" i="5"/>
  <c r="F454" i="5"/>
  <c r="F453" i="5"/>
  <c r="F452" i="5"/>
  <c r="F451" i="5"/>
  <c r="F450" i="5"/>
  <c r="F449" i="5"/>
  <c r="F448" i="5"/>
  <c r="F447" i="5"/>
  <c r="F446" i="5"/>
  <c r="F445" i="5"/>
  <c r="F444" i="5"/>
  <c r="F443" i="5"/>
  <c r="F442" i="5"/>
  <c r="F441" i="5"/>
  <c r="F440" i="5"/>
  <c r="F439" i="5"/>
  <c r="F438" i="5"/>
  <c r="F437" i="5"/>
  <c r="F436" i="5"/>
  <c r="F435" i="5"/>
  <c r="F434" i="5"/>
  <c r="F433" i="5"/>
  <c r="F432" i="5"/>
  <c r="F431" i="5"/>
  <c r="F430" i="5"/>
  <c r="F429" i="5"/>
  <c r="F428" i="5"/>
  <c r="F427" i="5"/>
  <c r="F426" i="5"/>
  <c r="F425" i="5"/>
  <c r="F424" i="5"/>
  <c r="F423" i="5"/>
  <c r="F422" i="5"/>
  <c r="F421" i="5"/>
  <c r="F420" i="5"/>
  <c r="F419" i="5"/>
  <c r="F418" i="5"/>
  <c r="F417" i="5"/>
  <c r="F416" i="5"/>
  <c r="F415" i="5"/>
  <c r="F414" i="5"/>
  <c r="F413" i="5"/>
  <c r="F412" i="5"/>
  <c r="F411" i="5"/>
  <c r="F410" i="5"/>
  <c r="F409" i="5"/>
  <c r="F408" i="5"/>
  <c r="F407" i="5"/>
  <c r="F406" i="5"/>
  <c r="F405" i="5"/>
  <c r="F404" i="5"/>
  <c r="F403" i="5"/>
  <c r="F402" i="5"/>
  <c r="F401" i="5"/>
  <c r="F400" i="5"/>
  <c r="F399" i="5"/>
  <c r="F398" i="5"/>
  <c r="F397" i="5"/>
  <c r="F396" i="5"/>
  <c r="F395" i="5"/>
  <c r="F394" i="5"/>
  <c r="F393" i="5"/>
  <c r="F392" i="5"/>
  <c r="F391" i="5"/>
  <c r="F390" i="5"/>
  <c r="F389" i="5"/>
  <c r="F388" i="5"/>
  <c r="F387" i="5"/>
  <c r="F386" i="5"/>
  <c r="F385" i="5"/>
  <c r="F384" i="5"/>
  <c r="F383" i="5"/>
  <c r="F382" i="5"/>
  <c r="F381" i="5"/>
  <c r="F380" i="5"/>
  <c r="F379" i="5"/>
  <c r="F378" i="5"/>
  <c r="F377" i="5"/>
  <c r="F376" i="5"/>
  <c r="F375" i="5"/>
  <c r="F374" i="5"/>
  <c r="F373" i="5"/>
  <c r="F372" i="5"/>
  <c r="F371" i="5"/>
  <c r="F370" i="5"/>
  <c r="F369" i="5"/>
  <c r="F368" i="5"/>
  <c r="F367" i="5"/>
  <c r="F366" i="5"/>
  <c r="F365" i="5"/>
  <c r="F364" i="5"/>
  <c r="F363" i="5"/>
  <c r="F362" i="5"/>
  <c r="F361" i="5"/>
  <c r="F360" i="5"/>
  <c r="F359" i="5"/>
  <c r="F358" i="5"/>
  <c r="F357" i="5"/>
  <c r="F356" i="5"/>
  <c r="F355" i="5"/>
  <c r="F354" i="5"/>
  <c r="F353" i="5"/>
  <c r="F352" i="5"/>
  <c r="F351" i="5"/>
  <c r="F350" i="5"/>
  <c r="F349" i="5"/>
  <c r="F348" i="5"/>
  <c r="F347" i="5"/>
  <c r="F346" i="5"/>
  <c r="F345" i="5"/>
  <c r="F344" i="5"/>
  <c r="F343" i="5"/>
  <c r="F342" i="5"/>
  <c r="F341" i="5"/>
  <c r="F340" i="5"/>
  <c r="F339" i="5"/>
  <c r="F338" i="5"/>
  <c r="F337" i="5"/>
  <c r="F336" i="5"/>
  <c r="F335" i="5"/>
  <c r="F334" i="5"/>
  <c r="F333" i="5"/>
  <c r="F332" i="5"/>
  <c r="F331" i="5"/>
  <c r="F330" i="5"/>
  <c r="F329" i="5"/>
  <c r="F328" i="5"/>
  <c r="F327" i="5"/>
  <c r="F326" i="5"/>
  <c r="F325" i="5"/>
  <c r="F324" i="5"/>
  <c r="F323" i="5"/>
  <c r="F322" i="5"/>
  <c r="F321" i="5"/>
  <c r="F320" i="5"/>
  <c r="F319" i="5"/>
  <c r="F318" i="5"/>
  <c r="F317" i="5"/>
  <c r="F316" i="5"/>
  <c r="F315" i="5"/>
  <c r="F314" i="5"/>
  <c r="F313" i="5"/>
  <c r="F312" i="5"/>
  <c r="F311" i="5"/>
  <c r="F310" i="5"/>
  <c r="F309" i="5"/>
  <c r="F308" i="5"/>
  <c r="F307" i="5"/>
  <c r="F306" i="5"/>
  <c r="F305" i="5"/>
  <c r="F304" i="5"/>
  <c r="F303" i="5"/>
  <c r="F302" i="5"/>
  <c r="F301" i="5"/>
  <c r="F300" i="5"/>
  <c r="F299" i="5"/>
  <c r="F298" i="5"/>
  <c r="F297" i="5"/>
  <c r="F296" i="5"/>
  <c r="F295" i="5"/>
  <c r="F294" i="5"/>
  <c r="F293" i="5"/>
  <c r="F292" i="5"/>
  <c r="F291" i="5"/>
  <c r="F290" i="5"/>
  <c r="F289" i="5"/>
  <c r="F288" i="5"/>
  <c r="F287" i="5"/>
  <c r="F286" i="5"/>
  <c r="F285" i="5"/>
  <c r="F284" i="5"/>
  <c r="F283" i="5"/>
  <c r="F282" i="5"/>
  <c r="F281" i="5"/>
  <c r="F280" i="5"/>
  <c r="F279" i="5"/>
  <c r="F278" i="5"/>
  <c r="F277" i="5"/>
  <c r="F276" i="5"/>
  <c r="F275" i="5"/>
  <c r="F274" i="5"/>
  <c r="F273" i="5"/>
  <c r="F272" i="5"/>
  <c r="F271" i="5"/>
  <c r="F270" i="5"/>
  <c r="F269" i="5"/>
  <c r="F268" i="5"/>
  <c r="F267" i="5"/>
  <c r="F266" i="5"/>
  <c r="F265" i="5"/>
  <c r="F264" i="5"/>
  <c r="F263" i="5"/>
  <c r="F262" i="5"/>
  <c r="F261" i="5"/>
  <c r="F260" i="5"/>
  <c r="F259" i="5"/>
  <c r="F258" i="5"/>
  <c r="F257" i="5"/>
  <c r="F256" i="5"/>
  <c r="F255" i="5"/>
  <c r="F254" i="5"/>
  <c r="F253" i="5"/>
  <c r="F252" i="5"/>
  <c r="F251" i="5"/>
  <c r="F250" i="5"/>
  <c r="F249" i="5"/>
  <c r="F248" i="5"/>
  <c r="F247" i="5"/>
  <c r="F246" i="5"/>
  <c r="F245" i="5"/>
  <c r="F244" i="5"/>
  <c r="F243" i="5"/>
  <c r="F242" i="5"/>
  <c r="F241" i="5"/>
  <c r="F240" i="5"/>
  <c r="F239" i="5"/>
  <c r="F238" i="5"/>
  <c r="F237" i="5"/>
  <c r="F236" i="5"/>
  <c r="F235" i="5"/>
  <c r="F234" i="5"/>
  <c r="F233" i="5"/>
  <c r="F232" i="5"/>
  <c r="F231" i="5"/>
  <c r="F230" i="5"/>
  <c r="F229" i="5"/>
  <c r="F228" i="5"/>
  <c r="F227" i="5"/>
  <c r="F226" i="5"/>
  <c r="F225" i="5"/>
  <c r="F224" i="5"/>
  <c r="F223" i="5"/>
  <c r="F222" i="5"/>
  <c r="F221" i="5"/>
  <c r="F220" i="5"/>
  <c r="F219" i="5"/>
  <c r="F218" i="5"/>
  <c r="F217" i="5"/>
  <c r="F216" i="5"/>
  <c r="F215" i="5"/>
  <c r="F214" i="5"/>
  <c r="F213" i="5"/>
  <c r="F212" i="5"/>
  <c r="F211" i="5"/>
  <c r="F210" i="5"/>
  <c r="F209" i="5"/>
  <c r="F208" i="5"/>
  <c r="F207" i="5"/>
  <c r="F206" i="5"/>
  <c r="F205" i="5"/>
  <c r="F204" i="5"/>
  <c r="F203" i="5"/>
  <c r="F202" i="5"/>
  <c r="F201" i="5"/>
  <c r="F200" i="5"/>
  <c r="F199" i="5"/>
  <c r="F198" i="5"/>
  <c r="F197" i="5"/>
  <c r="F196" i="5"/>
  <c r="F195" i="5"/>
  <c r="F194" i="5"/>
  <c r="F193" i="5"/>
  <c r="F192" i="5"/>
  <c r="F191" i="5"/>
  <c r="F190" i="5"/>
  <c r="F189" i="5"/>
  <c r="F188" i="5"/>
  <c r="F187" i="5"/>
  <c r="F186" i="5"/>
  <c r="F185" i="5"/>
  <c r="F184" i="5"/>
  <c r="F183" i="5"/>
  <c r="F182" i="5"/>
  <c r="F181" i="5"/>
  <c r="F180" i="5"/>
  <c r="F179" i="5"/>
  <c r="F178" i="5"/>
  <c r="F177" i="5"/>
  <c r="F176" i="5"/>
  <c r="F175" i="5"/>
  <c r="F174" i="5"/>
  <c r="F173" i="5"/>
  <c r="F172" i="5"/>
  <c r="F171" i="5"/>
  <c r="F170" i="5"/>
  <c r="F169" i="5"/>
  <c r="F168" i="5"/>
  <c r="F167" i="5"/>
  <c r="F166" i="5"/>
  <c r="F165" i="5"/>
  <c r="F164" i="5"/>
  <c r="F163" i="5"/>
  <c r="F162" i="5"/>
  <c r="F161" i="5"/>
  <c r="F160" i="5"/>
  <c r="F159" i="5"/>
  <c r="F158" i="5"/>
  <c r="F157" i="5"/>
  <c r="F156" i="5"/>
  <c r="F155" i="5"/>
  <c r="F154" i="5"/>
  <c r="F153" i="5"/>
  <c r="F152" i="5"/>
  <c r="F151" i="5"/>
  <c r="F150" i="5"/>
  <c r="F149" i="5"/>
  <c r="F148" i="5"/>
  <c r="F147" i="5"/>
  <c r="F146" i="5"/>
  <c r="F145" i="5"/>
  <c r="F144" i="5"/>
  <c r="F143" i="5"/>
  <c r="F142" i="5"/>
  <c r="F141" i="5"/>
  <c r="F140" i="5"/>
  <c r="F139" i="5"/>
  <c r="F138" i="5"/>
  <c r="F137" i="5"/>
  <c r="F136" i="5"/>
  <c r="F135" i="5"/>
  <c r="F134" i="5"/>
  <c r="F133" i="5"/>
  <c r="F132" i="5"/>
  <c r="F131" i="5"/>
  <c r="F130" i="5"/>
  <c r="F129" i="5"/>
  <c r="F128" i="5"/>
  <c r="F127" i="5"/>
  <c r="F126" i="5"/>
  <c r="F125" i="5"/>
  <c r="F124" i="5"/>
  <c r="F123" i="5"/>
  <c r="F122" i="5"/>
  <c r="F121" i="5"/>
  <c r="F120" i="5"/>
  <c r="F119" i="5"/>
  <c r="F118" i="5"/>
  <c r="F117" i="5"/>
  <c r="F116" i="5"/>
  <c r="F115" i="5"/>
  <c r="F114" i="5"/>
  <c r="F113" i="5"/>
  <c r="F112" i="5"/>
  <c r="F111" i="5"/>
  <c r="F110" i="5"/>
  <c r="F109" i="5"/>
  <c r="F108" i="5"/>
  <c r="F107" i="5"/>
  <c r="F106" i="5"/>
  <c r="F105" i="5"/>
  <c r="F104" i="5"/>
  <c r="F103" i="5"/>
  <c r="F102" i="5"/>
  <c r="F101" i="5"/>
  <c r="F100" i="5"/>
  <c r="F99" i="5"/>
  <c r="F98" i="5"/>
  <c r="F97" i="5"/>
  <c r="F96" i="5"/>
  <c r="F95" i="5"/>
  <c r="F94" i="5"/>
  <c r="F93" i="5"/>
  <c r="F92" i="5"/>
  <c r="F91" i="5"/>
  <c r="F90" i="5"/>
  <c r="F89" i="5"/>
  <c r="F88" i="5"/>
  <c r="F87" i="5"/>
  <c r="F86" i="5"/>
  <c r="F85" i="5"/>
  <c r="F84" i="5"/>
  <c r="F83" i="5"/>
  <c r="F82" i="5"/>
  <c r="F81" i="5"/>
  <c r="F80" i="5"/>
  <c r="F79" i="5"/>
  <c r="F78" i="5"/>
  <c r="F77" i="5"/>
  <c r="F76" i="5"/>
  <c r="F75" i="5"/>
  <c r="F74" i="5"/>
  <c r="F73" i="5"/>
  <c r="F72" i="5"/>
  <c r="F71" i="5"/>
  <c r="F70" i="5"/>
  <c r="F69" i="5"/>
  <c r="F68" i="5"/>
  <c r="F67" i="5"/>
  <c r="F66" i="5"/>
  <c r="F65" i="5"/>
  <c r="F64" i="5"/>
  <c r="F63" i="5"/>
  <c r="F62" i="5"/>
  <c r="F61" i="5"/>
  <c r="F60" i="5"/>
  <c r="F59" i="5"/>
  <c r="F58" i="5"/>
  <c r="F57" i="5"/>
  <c r="F56" i="5"/>
  <c r="F55" i="5"/>
  <c r="F54" i="5"/>
  <c r="F53" i="5"/>
  <c r="F52" i="5"/>
  <c r="F51" i="5"/>
  <c r="F50" i="5"/>
  <c r="F49" i="5"/>
  <c r="F48" i="5"/>
  <c r="F47" i="5"/>
  <c r="F46" i="5"/>
  <c r="F45" i="5"/>
  <c r="F44" i="5"/>
  <c r="F43" i="5"/>
  <c r="F42" i="5"/>
  <c r="F41" i="5"/>
  <c r="F40" i="5"/>
  <c r="F39" i="5"/>
  <c r="F38" i="5"/>
  <c r="F37" i="5"/>
  <c r="F36" i="5"/>
  <c r="F35" i="5"/>
  <c r="F34" i="5"/>
  <c r="F33" i="5"/>
  <c r="F32" i="5"/>
  <c r="F31" i="5"/>
  <c r="F30" i="5"/>
  <c r="F29" i="5"/>
  <c r="F28" i="5"/>
  <c r="F27" i="5"/>
  <c r="F26" i="5"/>
  <c r="F25" i="5"/>
  <c r="F24" i="5"/>
  <c r="F23" i="5"/>
  <c r="F22" i="5"/>
  <c r="F21" i="5"/>
  <c r="F20" i="5"/>
  <c r="F19" i="5"/>
  <c r="F18" i="5"/>
  <c r="F17" i="5"/>
  <c r="F16" i="5"/>
  <c r="F15" i="5"/>
  <c r="F14" i="5"/>
  <c r="F13" i="5"/>
  <c r="F12" i="5"/>
  <c r="F11" i="5"/>
  <c r="F10" i="5"/>
  <c r="F9" i="5"/>
  <c r="F8" i="5"/>
  <c r="F7" i="5"/>
  <c r="F6" i="5"/>
  <c r="F5" i="5"/>
  <c r="AB2" i="6" l="1"/>
  <c r="T1631" i="6"/>
  <c r="L1631" i="6"/>
  <c r="S1630" i="6"/>
  <c r="K1630" i="6"/>
  <c r="R1629" i="6"/>
  <c r="J1629" i="6"/>
  <c r="Q863" i="6"/>
  <c r="I863" i="6"/>
  <c r="P862" i="6"/>
  <c r="H862" i="6"/>
  <c r="O861" i="6"/>
  <c r="G861" i="6"/>
  <c r="N95" i="6"/>
  <c r="F95" i="6"/>
  <c r="M94" i="6"/>
  <c r="T93" i="6"/>
  <c r="L93" i="6"/>
  <c r="S92" i="6"/>
  <c r="K92" i="6"/>
  <c r="R1628" i="6"/>
  <c r="J1628" i="6"/>
  <c r="Q860" i="6"/>
  <c r="I860" i="6"/>
  <c r="P1663" i="6"/>
  <c r="H1663" i="6"/>
  <c r="O1662" i="6"/>
  <c r="G1662" i="6"/>
  <c r="N1661" i="6"/>
  <c r="F1661" i="6"/>
  <c r="M1660" i="6"/>
  <c r="T1659" i="6"/>
  <c r="L1659" i="6"/>
  <c r="S1658" i="6"/>
  <c r="K1658" i="6"/>
  <c r="R1657" i="6"/>
  <c r="J1657" i="6"/>
  <c r="Q1656" i="6"/>
  <c r="I1656" i="6"/>
  <c r="P1643" i="6"/>
  <c r="H1643" i="6"/>
  <c r="O1642" i="6"/>
  <c r="G1642" i="6"/>
  <c r="N1641" i="6"/>
  <c r="F1641" i="6"/>
  <c r="M1640" i="6"/>
  <c r="T1639" i="6"/>
  <c r="L1639" i="6"/>
  <c r="S1638" i="6"/>
  <c r="K1638" i="6"/>
  <c r="R1637" i="6"/>
  <c r="J1637" i="6"/>
  <c r="Q1636" i="6"/>
  <c r="I1636" i="6"/>
  <c r="P1635" i="6"/>
  <c r="H1635" i="6"/>
  <c r="O1634" i="6"/>
  <c r="G1634" i="6"/>
  <c r="N1633" i="6"/>
  <c r="F1633" i="6"/>
  <c r="M1632" i="6"/>
  <c r="T1627" i="6"/>
  <c r="L1627" i="6"/>
  <c r="S1626" i="6"/>
  <c r="K1626" i="6"/>
  <c r="R1625" i="6"/>
  <c r="J1625" i="6"/>
  <c r="Q1624" i="6"/>
  <c r="I1624" i="6"/>
  <c r="P895" i="6"/>
  <c r="H895" i="6"/>
  <c r="O894" i="6"/>
  <c r="G894" i="6"/>
  <c r="N893" i="6"/>
  <c r="F893" i="6"/>
  <c r="M892" i="6"/>
  <c r="T891" i="6"/>
  <c r="L891" i="6"/>
  <c r="S890" i="6"/>
  <c r="K890" i="6"/>
  <c r="R889" i="6"/>
  <c r="J889" i="6"/>
  <c r="Q888" i="6"/>
  <c r="I888" i="6"/>
  <c r="P875" i="6"/>
  <c r="H875" i="6"/>
  <c r="S1631" i="6"/>
  <c r="K1631" i="6"/>
  <c r="R1630" i="6"/>
  <c r="J1630" i="6"/>
  <c r="Q1629" i="6"/>
  <c r="I1629" i="6"/>
  <c r="P863" i="6"/>
  <c r="H863" i="6"/>
  <c r="O862" i="6"/>
  <c r="G862" i="6"/>
  <c r="N861" i="6"/>
  <c r="F861" i="6"/>
  <c r="M95" i="6"/>
  <c r="T94" i="6"/>
  <c r="L94" i="6"/>
  <c r="S93" i="6"/>
  <c r="K93" i="6"/>
  <c r="R92" i="6"/>
  <c r="J92" i="6"/>
  <c r="Q1628" i="6"/>
  <c r="I1628" i="6"/>
  <c r="P860" i="6"/>
  <c r="H860" i="6"/>
  <c r="O1663" i="6"/>
  <c r="G1663" i="6"/>
  <c r="N1662" i="6"/>
  <c r="F1662" i="6"/>
  <c r="M1661" i="6"/>
  <c r="T1660" i="6"/>
  <c r="L1660" i="6"/>
  <c r="S1659" i="6"/>
  <c r="K1659" i="6"/>
  <c r="R1658" i="6"/>
  <c r="J1658" i="6"/>
  <c r="Q1657" i="6"/>
  <c r="I1657" i="6"/>
  <c r="P1656" i="6"/>
  <c r="H1656" i="6"/>
  <c r="O1643" i="6"/>
  <c r="G1643" i="6"/>
  <c r="N1642" i="6"/>
  <c r="F1642" i="6"/>
  <c r="M1641" i="6"/>
  <c r="T1640" i="6"/>
  <c r="L1640" i="6"/>
  <c r="S1639" i="6"/>
  <c r="K1639" i="6"/>
  <c r="R1638" i="6"/>
  <c r="J1638" i="6"/>
  <c r="Q1637" i="6"/>
  <c r="I1637" i="6"/>
  <c r="P1636" i="6"/>
  <c r="H1636" i="6"/>
  <c r="O1635" i="6"/>
  <c r="G1635" i="6"/>
  <c r="N1634" i="6"/>
  <c r="F1634" i="6"/>
  <c r="M1633" i="6"/>
  <c r="T1632" i="6"/>
  <c r="L1632" i="6"/>
  <c r="S1627" i="6"/>
  <c r="K1627" i="6"/>
  <c r="R1626" i="6"/>
  <c r="J1626" i="6"/>
  <c r="Q1625" i="6"/>
  <c r="I1625" i="6"/>
  <c r="P1624" i="6"/>
  <c r="H1624" i="6"/>
  <c r="O895" i="6"/>
  <c r="G895" i="6"/>
  <c r="R1631" i="6"/>
  <c r="J1631" i="6"/>
  <c r="Q1630" i="6"/>
  <c r="I1630" i="6"/>
  <c r="P1629" i="6"/>
  <c r="H1629" i="6"/>
  <c r="O863" i="6"/>
  <c r="G863" i="6"/>
  <c r="N862" i="6"/>
  <c r="F862" i="6"/>
  <c r="M861" i="6"/>
  <c r="T95" i="6"/>
  <c r="L95" i="6"/>
  <c r="S94" i="6"/>
  <c r="K94" i="6"/>
  <c r="R93" i="6"/>
  <c r="J93" i="6"/>
  <c r="Q92" i="6"/>
  <c r="I92" i="6"/>
  <c r="P1628" i="6"/>
  <c r="H1628" i="6"/>
  <c r="O860" i="6"/>
  <c r="G860" i="6"/>
  <c r="N1663" i="6"/>
  <c r="F1663" i="6"/>
  <c r="M1662" i="6"/>
  <c r="T1661" i="6"/>
  <c r="L1661" i="6"/>
  <c r="S1660" i="6"/>
  <c r="K1660" i="6"/>
  <c r="R1659" i="6"/>
  <c r="J1659" i="6"/>
  <c r="Q1658" i="6"/>
  <c r="I1658" i="6"/>
  <c r="P1657" i="6"/>
  <c r="H1657" i="6"/>
  <c r="O1656" i="6"/>
  <c r="G1656" i="6"/>
  <c r="N1643" i="6"/>
  <c r="F1643" i="6"/>
  <c r="M1642" i="6"/>
  <c r="T1641" i="6"/>
  <c r="L1641" i="6"/>
  <c r="S1640" i="6"/>
  <c r="K1640" i="6"/>
  <c r="R1639" i="6"/>
  <c r="J1639" i="6"/>
  <c r="Q1638" i="6"/>
  <c r="I1638" i="6"/>
  <c r="P1637" i="6"/>
  <c r="H1637" i="6"/>
  <c r="O1636" i="6"/>
  <c r="G1636" i="6"/>
  <c r="N1635" i="6"/>
  <c r="F1635" i="6"/>
  <c r="M1634" i="6"/>
  <c r="T1633" i="6"/>
  <c r="L1633" i="6"/>
  <c r="S1632" i="6"/>
  <c r="K1632" i="6"/>
  <c r="R1627" i="6"/>
  <c r="J1627" i="6"/>
  <c r="Q1626" i="6"/>
  <c r="I1626" i="6"/>
  <c r="P1625" i="6"/>
  <c r="H1625" i="6"/>
  <c r="O1624" i="6"/>
  <c r="G1624" i="6"/>
  <c r="N895" i="6"/>
  <c r="F895" i="6"/>
  <c r="M894" i="6"/>
  <c r="T893" i="6"/>
  <c r="L893" i="6"/>
  <c r="S892" i="6"/>
  <c r="K892" i="6"/>
  <c r="R891" i="6"/>
  <c r="J891" i="6"/>
  <c r="Q890" i="6"/>
  <c r="I890" i="6"/>
  <c r="P889" i="6"/>
  <c r="H889" i="6"/>
  <c r="O888" i="6"/>
  <c r="G888" i="6"/>
  <c r="N875" i="6"/>
  <c r="Q1631" i="6"/>
  <c r="I1631" i="6"/>
  <c r="P1630" i="6"/>
  <c r="H1630" i="6"/>
  <c r="O1629" i="6"/>
  <c r="G1629" i="6"/>
  <c r="N863" i="6"/>
  <c r="F863" i="6"/>
  <c r="M862" i="6"/>
  <c r="T861" i="6"/>
  <c r="L861" i="6"/>
  <c r="S95" i="6"/>
  <c r="K95" i="6"/>
  <c r="R94" i="6"/>
  <c r="J94" i="6"/>
  <c r="Q93" i="6"/>
  <c r="I93" i="6"/>
  <c r="P92" i="6"/>
  <c r="H92" i="6"/>
  <c r="O1628" i="6"/>
  <c r="G1628" i="6"/>
  <c r="N860" i="6"/>
  <c r="F860" i="6"/>
  <c r="M1663" i="6"/>
  <c r="T1662" i="6"/>
  <c r="L1662" i="6"/>
  <c r="S1661" i="6"/>
  <c r="K1661" i="6"/>
  <c r="R1660" i="6"/>
  <c r="J1660" i="6"/>
  <c r="Q1659" i="6"/>
  <c r="I1659" i="6"/>
  <c r="P1658" i="6"/>
  <c r="H1658" i="6"/>
  <c r="O1657" i="6"/>
  <c r="G1657" i="6"/>
  <c r="N1656" i="6"/>
  <c r="F1656" i="6"/>
  <c r="M1643" i="6"/>
  <c r="T1642" i="6"/>
  <c r="L1642" i="6"/>
  <c r="S1641" i="6"/>
  <c r="K1641" i="6"/>
  <c r="R1640" i="6"/>
  <c r="J1640" i="6"/>
  <c r="Q1639" i="6"/>
  <c r="I1639" i="6"/>
  <c r="P1638" i="6"/>
  <c r="H1638" i="6"/>
  <c r="O1637" i="6"/>
  <c r="G1637" i="6"/>
  <c r="N1636" i="6"/>
  <c r="F1636" i="6"/>
  <c r="M1635" i="6"/>
  <c r="T1634" i="6"/>
  <c r="L1634" i="6"/>
  <c r="S1633" i="6"/>
  <c r="K1633" i="6"/>
  <c r="R1632" i="6"/>
  <c r="J1632" i="6"/>
  <c r="Q1627" i="6"/>
  <c r="I1627" i="6"/>
  <c r="P1626" i="6"/>
  <c r="H1626" i="6"/>
  <c r="O1625" i="6"/>
  <c r="G1625" i="6"/>
  <c r="N1624" i="6"/>
  <c r="F1624" i="6"/>
  <c r="M895" i="6"/>
  <c r="T894" i="6"/>
  <c r="L894" i="6"/>
  <c r="S893" i="6"/>
  <c r="K893" i="6"/>
  <c r="R892" i="6"/>
  <c r="J892" i="6"/>
  <c r="Q891" i="6"/>
  <c r="I891" i="6"/>
  <c r="P890" i="6"/>
  <c r="H890" i="6"/>
  <c r="O889" i="6"/>
  <c r="G889" i="6"/>
  <c r="N888" i="6"/>
  <c r="P1631" i="6"/>
  <c r="H1631" i="6"/>
  <c r="O1630" i="6"/>
  <c r="G1630" i="6"/>
  <c r="N1629" i="6"/>
  <c r="F1629" i="6"/>
  <c r="M863" i="6"/>
  <c r="T862" i="6"/>
  <c r="L862" i="6"/>
  <c r="S861" i="6"/>
  <c r="K861" i="6"/>
  <c r="R95" i="6"/>
  <c r="J95" i="6"/>
  <c r="Q94" i="6"/>
  <c r="I94" i="6"/>
  <c r="P93" i="6"/>
  <c r="H93" i="6"/>
  <c r="O92" i="6"/>
  <c r="G92" i="6"/>
  <c r="N1628" i="6"/>
  <c r="F1628" i="6"/>
  <c r="M860" i="6"/>
  <c r="T1663" i="6"/>
  <c r="L1663" i="6"/>
  <c r="S1662" i="6"/>
  <c r="K1662" i="6"/>
  <c r="R1661" i="6"/>
  <c r="J1661" i="6"/>
  <c r="Q1660" i="6"/>
  <c r="I1660" i="6"/>
  <c r="P1659" i="6"/>
  <c r="H1659" i="6"/>
  <c r="O1658" i="6"/>
  <c r="G1658" i="6"/>
  <c r="N1657" i="6"/>
  <c r="F1657" i="6"/>
  <c r="M1656" i="6"/>
  <c r="T1643" i="6"/>
  <c r="L1643" i="6"/>
  <c r="S1642" i="6"/>
  <c r="K1642" i="6"/>
  <c r="R1641" i="6"/>
  <c r="J1641" i="6"/>
  <c r="Q1640" i="6"/>
  <c r="I1640" i="6"/>
  <c r="P1639" i="6"/>
  <c r="H1639" i="6"/>
  <c r="O1638" i="6"/>
  <c r="G1638" i="6"/>
  <c r="N1637" i="6"/>
  <c r="F1637" i="6"/>
  <c r="M1636" i="6"/>
  <c r="T1635" i="6"/>
  <c r="L1635" i="6"/>
  <c r="S1634" i="6"/>
  <c r="K1634" i="6"/>
  <c r="R1633" i="6"/>
  <c r="J1633" i="6"/>
  <c r="Q1632" i="6"/>
  <c r="I1632" i="6"/>
  <c r="P1627" i="6"/>
  <c r="H1627" i="6"/>
  <c r="O1626" i="6"/>
  <c r="G1626" i="6"/>
  <c r="N1625" i="6"/>
  <c r="F1625" i="6"/>
  <c r="M1624" i="6"/>
  <c r="T895" i="6"/>
  <c r="L895" i="6"/>
  <c r="S894" i="6"/>
  <c r="K894" i="6"/>
  <c r="R893" i="6"/>
  <c r="J893" i="6"/>
  <c r="Q892" i="6"/>
  <c r="I892" i="6"/>
  <c r="P891" i="6"/>
  <c r="H891" i="6"/>
  <c r="O890" i="6"/>
  <c r="G890" i="6"/>
  <c r="N889" i="6"/>
  <c r="F889" i="6"/>
  <c r="M888" i="6"/>
  <c r="T875" i="6"/>
  <c r="L875" i="6"/>
  <c r="S874" i="6"/>
  <c r="O1631" i="6"/>
  <c r="G1631" i="6"/>
  <c r="N1630" i="6"/>
  <c r="F1630" i="6"/>
  <c r="M1629" i="6"/>
  <c r="T863" i="6"/>
  <c r="L863" i="6"/>
  <c r="S862" i="6"/>
  <c r="K862" i="6"/>
  <c r="R861" i="6"/>
  <c r="J861" i="6"/>
  <c r="Q95" i="6"/>
  <c r="I95" i="6"/>
  <c r="P94" i="6"/>
  <c r="H94" i="6"/>
  <c r="O93" i="6"/>
  <c r="G93" i="6"/>
  <c r="N92" i="6"/>
  <c r="F92" i="6"/>
  <c r="M1628" i="6"/>
  <c r="T860" i="6"/>
  <c r="L860" i="6"/>
  <c r="S1663" i="6"/>
  <c r="K1663" i="6"/>
  <c r="R1662" i="6"/>
  <c r="J1662" i="6"/>
  <c r="Q1661" i="6"/>
  <c r="I1661" i="6"/>
  <c r="P1660" i="6"/>
  <c r="H1660" i="6"/>
  <c r="O1659" i="6"/>
  <c r="G1659" i="6"/>
  <c r="N1658" i="6"/>
  <c r="F1658" i="6"/>
  <c r="M1657" i="6"/>
  <c r="T1656" i="6"/>
  <c r="L1656" i="6"/>
  <c r="S1643" i="6"/>
  <c r="K1643" i="6"/>
  <c r="R1642" i="6"/>
  <c r="J1642" i="6"/>
  <c r="Q1641" i="6"/>
  <c r="I1641" i="6"/>
  <c r="P1640" i="6"/>
  <c r="H1640" i="6"/>
  <c r="O1639" i="6"/>
  <c r="G1639" i="6"/>
  <c r="N1638" i="6"/>
  <c r="F1638" i="6"/>
  <c r="M1637" i="6"/>
  <c r="T1636" i="6"/>
  <c r="L1636" i="6"/>
  <c r="S1635" i="6"/>
  <c r="K1635" i="6"/>
  <c r="R1634" i="6"/>
  <c r="J1634" i="6"/>
  <c r="Q1633" i="6"/>
  <c r="I1633" i="6"/>
  <c r="P1632" i="6"/>
  <c r="H1632" i="6"/>
  <c r="O1627" i="6"/>
  <c r="G1627" i="6"/>
  <c r="N1626" i="6"/>
  <c r="F1626" i="6"/>
  <c r="M1625" i="6"/>
  <c r="T1624" i="6"/>
  <c r="L1624" i="6"/>
  <c r="S895" i="6"/>
  <c r="K895" i="6"/>
  <c r="R894" i="6"/>
  <c r="J894" i="6"/>
  <c r="Q893" i="6"/>
  <c r="I893" i="6"/>
  <c r="P892" i="6"/>
  <c r="N1631" i="6"/>
  <c r="F1631" i="6"/>
  <c r="M1630" i="6"/>
  <c r="T1629" i="6"/>
  <c r="L1629" i="6"/>
  <c r="S863" i="6"/>
  <c r="K863" i="6"/>
  <c r="R862" i="6"/>
  <c r="J862" i="6"/>
  <c r="Q861" i="6"/>
  <c r="I861" i="6"/>
  <c r="P95" i="6"/>
  <c r="H95" i="6"/>
  <c r="O94" i="6"/>
  <c r="G94" i="6"/>
  <c r="N93" i="6"/>
  <c r="F93" i="6"/>
  <c r="M92" i="6"/>
  <c r="T1628" i="6"/>
  <c r="L1628" i="6"/>
  <c r="S860" i="6"/>
  <c r="K860" i="6"/>
  <c r="R1663" i="6"/>
  <c r="J1663" i="6"/>
  <c r="Q1662" i="6"/>
  <c r="I1662" i="6"/>
  <c r="P1661" i="6"/>
  <c r="H1661" i="6"/>
  <c r="O1660" i="6"/>
  <c r="G1660" i="6"/>
  <c r="N1659" i="6"/>
  <c r="F1659" i="6"/>
  <c r="M1658" i="6"/>
  <c r="T1657" i="6"/>
  <c r="L1657" i="6"/>
  <c r="S1656" i="6"/>
  <c r="K1656" i="6"/>
  <c r="R1643" i="6"/>
  <c r="J1643" i="6"/>
  <c r="Q1642" i="6"/>
  <c r="I1642" i="6"/>
  <c r="P1641" i="6"/>
  <c r="H1641" i="6"/>
  <c r="O1640" i="6"/>
  <c r="G1640" i="6"/>
  <c r="N1639" i="6"/>
  <c r="F1639" i="6"/>
  <c r="M1638" i="6"/>
  <c r="T1637" i="6"/>
  <c r="L1637" i="6"/>
  <c r="S1636" i="6"/>
  <c r="K1636" i="6"/>
  <c r="R1635" i="6"/>
  <c r="J1635" i="6"/>
  <c r="Q1634" i="6"/>
  <c r="I1634" i="6"/>
  <c r="P1633" i="6"/>
  <c r="H1633" i="6"/>
  <c r="O1632" i="6"/>
  <c r="G1632" i="6"/>
  <c r="N1627" i="6"/>
  <c r="F1627" i="6"/>
  <c r="M1626" i="6"/>
  <c r="T1625" i="6"/>
  <c r="L1625" i="6"/>
  <c r="S1624" i="6"/>
  <c r="K1624" i="6"/>
  <c r="R895" i="6"/>
  <c r="J895" i="6"/>
  <c r="Q894" i="6"/>
  <c r="I894" i="6"/>
  <c r="P893" i="6"/>
  <c r="H893" i="6"/>
  <c r="O892" i="6"/>
  <c r="G892" i="6"/>
  <c r="N891" i="6"/>
  <c r="F891" i="6"/>
  <c r="M890" i="6"/>
  <c r="T889" i="6"/>
  <c r="L889" i="6"/>
  <c r="S888" i="6"/>
  <c r="K888" i="6"/>
  <c r="R875" i="6"/>
  <c r="M1631" i="6"/>
  <c r="I862" i="6"/>
  <c r="T92" i="6"/>
  <c r="P1662" i="6"/>
  <c r="L1658" i="6"/>
  <c r="H1642" i="6"/>
  <c r="S1637" i="6"/>
  <c r="O1633" i="6"/>
  <c r="K1625" i="6"/>
  <c r="F894" i="6"/>
  <c r="F892" i="6"/>
  <c r="N890" i="6"/>
  <c r="I889" i="6"/>
  <c r="S875" i="6"/>
  <c r="F875" i="6"/>
  <c r="L874" i="6"/>
  <c r="S873" i="6"/>
  <c r="K873" i="6"/>
  <c r="R872" i="6"/>
  <c r="J872" i="6"/>
  <c r="Q871" i="6"/>
  <c r="I871" i="6"/>
  <c r="P870" i="6"/>
  <c r="H870" i="6"/>
  <c r="O869" i="6"/>
  <c r="G869" i="6"/>
  <c r="N868" i="6"/>
  <c r="F868" i="6"/>
  <c r="M867" i="6"/>
  <c r="T866" i="6"/>
  <c r="L866" i="6"/>
  <c r="S865" i="6"/>
  <c r="K865" i="6"/>
  <c r="R864" i="6"/>
  <c r="J864" i="6"/>
  <c r="Q859" i="6"/>
  <c r="I859" i="6"/>
  <c r="P858" i="6"/>
  <c r="H858" i="6"/>
  <c r="O857" i="6"/>
  <c r="G857" i="6"/>
  <c r="N856" i="6"/>
  <c r="F856" i="6"/>
  <c r="M127" i="6"/>
  <c r="T126" i="6"/>
  <c r="L126" i="6"/>
  <c r="S125" i="6"/>
  <c r="K125" i="6"/>
  <c r="R124" i="6"/>
  <c r="J124" i="6"/>
  <c r="Q123" i="6"/>
  <c r="I123" i="6"/>
  <c r="P122" i="6"/>
  <c r="H122" i="6"/>
  <c r="O121" i="6"/>
  <c r="G121" i="6"/>
  <c r="N120" i="6"/>
  <c r="F120" i="6"/>
  <c r="M107" i="6"/>
  <c r="T106" i="6"/>
  <c r="L106" i="6"/>
  <c r="S105" i="6"/>
  <c r="K105" i="6"/>
  <c r="R104" i="6"/>
  <c r="J104" i="6"/>
  <c r="Q103" i="6"/>
  <c r="I103" i="6"/>
  <c r="P102" i="6"/>
  <c r="H102" i="6"/>
  <c r="O101" i="6"/>
  <c r="G101" i="6"/>
  <c r="N100" i="6"/>
  <c r="F100" i="6"/>
  <c r="M99" i="6"/>
  <c r="T98" i="6"/>
  <c r="L98" i="6"/>
  <c r="S97" i="6"/>
  <c r="K97" i="6"/>
  <c r="R96" i="6"/>
  <c r="J96" i="6"/>
  <c r="Q91" i="6"/>
  <c r="I91" i="6"/>
  <c r="P90" i="6"/>
  <c r="H90" i="6"/>
  <c r="O89" i="6"/>
  <c r="G89" i="6"/>
  <c r="N88" i="6"/>
  <c r="T1630" i="6"/>
  <c r="P861" i="6"/>
  <c r="L92" i="6"/>
  <c r="H1662" i="6"/>
  <c r="S1657" i="6"/>
  <c r="O1641" i="6"/>
  <c r="K1637" i="6"/>
  <c r="G1633" i="6"/>
  <c r="R1624" i="6"/>
  <c r="O893" i="6"/>
  <c r="S891" i="6"/>
  <c r="L890" i="6"/>
  <c r="T888" i="6"/>
  <c r="Q875" i="6"/>
  <c r="T874" i="6"/>
  <c r="K874" i="6"/>
  <c r="R873" i="6"/>
  <c r="J873" i="6"/>
  <c r="Q872" i="6"/>
  <c r="I872" i="6"/>
  <c r="P871" i="6"/>
  <c r="H871" i="6"/>
  <c r="O870" i="6"/>
  <c r="G870" i="6"/>
  <c r="N869" i="6"/>
  <c r="F869" i="6"/>
  <c r="M868" i="6"/>
  <c r="T867" i="6"/>
  <c r="L867" i="6"/>
  <c r="S866" i="6"/>
  <c r="K866" i="6"/>
  <c r="R865" i="6"/>
  <c r="J865" i="6"/>
  <c r="Q864" i="6"/>
  <c r="I864" i="6"/>
  <c r="P859" i="6"/>
  <c r="H859" i="6"/>
  <c r="O858" i="6"/>
  <c r="G858" i="6"/>
  <c r="N857" i="6"/>
  <c r="F857" i="6"/>
  <c r="M856" i="6"/>
  <c r="T127" i="6"/>
  <c r="L127" i="6"/>
  <c r="S126" i="6"/>
  <c r="K126" i="6"/>
  <c r="R125" i="6"/>
  <c r="J125" i="6"/>
  <c r="Q124" i="6"/>
  <c r="I124" i="6"/>
  <c r="P123" i="6"/>
  <c r="H123" i="6"/>
  <c r="O122" i="6"/>
  <c r="G122" i="6"/>
  <c r="N121" i="6"/>
  <c r="F121" i="6"/>
  <c r="M120" i="6"/>
  <c r="T107" i="6"/>
  <c r="L107" i="6"/>
  <c r="S106" i="6"/>
  <c r="K106" i="6"/>
  <c r="R105" i="6"/>
  <c r="J105" i="6"/>
  <c r="Q104" i="6"/>
  <c r="I104" i="6"/>
  <c r="P103" i="6"/>
  <c r="H103" i="6"/>
  <c r="O102" i="6"/>
  <c r="G102" i="6"/>
  <c r="N101" i="6"/>
  <c r="F101" i="6"/>
  <c r="M100" i="6"/>
  <c r="T99" i="6"/>
  <c r="L99" i="6"/>
  <c r="S98" i="6"/>
  <c r="K98" i="6"/>
  <c r="R97" i="6"/>
  <c r="J97" i="6"/>
  <c r="Q96" i="6"/>
  <c r="L1630" i="6"/>
  <c r="H861" i="6"/>
  <c r="S1628" i="6"/>
  <c r="O1661" i="6"/>
  <c r="K1657" i="6"/>
  <c r="G1641" i="6"/>
  <c r="R1636" i="6"/>
  <c r="N1632" i="6"/>
  <c r="J1624" i="6"/>
  <c r="M893" i="6"/>
  <c r="O891" i="6"/>
  <c r="J890" i="6"/>
  <c r="R888" i="6"/>
  <c r="O875" i="6"/>
  <c r="R874" i="6"/>
  <c r="J874" i="6"/>
  <c r="Q873" i="6"/>
  <c r="I873" i="6"/>
  <c r="P872" i="6"/>
  <c r="H872" i="6"/>
  <c r="O871" i="6"/>
  <c r="G871" i="6"/>
  <c r="N870" i="6"/>
  <c r="F870" i="6"/>
  <c r="M869" i="6"/>
  <c r="T868" i="6"/>
  <c r="L868" i="6"/>
  <c r="S867" i="6"/>
  <c r="K867" i="6"/>
  <c r="R866" i="6"/>
  <c r="J866" i="6"/>
  <c r="Q865" i="6"/>
  <c r="I865" i="6"/>
  <c r="P864" i="6"/>
  <c r="H864" i="6"/>
  <c r="O859" i="6"/>
  <c r="G859" i="6"/>
  <c r="N858" i="6"/>
  <c r="F858" i="6"/>
  <c r="M857" i="6"/>
  <c r="T856" i="6"/>
  <c r="L856" i="6"/>
  <c r="S127" i="6"/>
  <c r="K127" i="6"/>
  <c r="R126" i="6"/>
  <c r="J126" i="6"/>
  <c r="Q125" i="6"/>
  <c r="I125" i="6"/>
  <c r="P124" i="6"/>
  <c r="H124" i="6"/>
  <c r="O123" i="6"/>
  <c r="G123" i="6"/>
  <c r="N122" i="6"/>
  <c r="F122" i="6"/>
  <c r="M121" i="6"/>
  <c r="T120" i="6"/>
  <c r="L120" i="6"/>
  <c r="S107" i="6"/>
  <c r="K107" i="6"/>
  <c r="R106" i="6"/>
  <c r="J106" i="6"/>
  <c r="Q105" i="6"/>
  <c r="I105" i="6"/>
  <c r="P104" i="6"/>
  <c r="H104" i="6"/>
  <c r="O103" i="6"/>
  <c r="G103" i="6"/>
  <c r="N102" i="6"/>
  <c r="F102" i="6"/>
  <c r="M101" i="6"/>
  <c r="T100" i="6"/>
  <c r="L100" i="6"/>
  <c r="S99" i="6"/>
  <c r="K99" i="6"/>
  <c r="R98" i="6"/>
  <c r="J98" i="6"/>
  <c r="Q97" i="6"/>
  <c r="I97" i="6"/>
  <c r="P96" i="6"/>
  <c r="H96" i="6"/>
  <c r="O91" i="6"/>
  <c r="G91" i="6"/>
  <c r="N90" i="6"/>
  <c r="F90" i="6"/>
  <c r="M89" i="6"/>
  <c r="S1629" i="6"/>
  <c r="O95" i="6"/>
  <c r="K1628" i="6"/>
  <c r="G1661" i="6"/>
  <c r="R1656" i="6"/>
  <c r="N1640" i="6"/>
  <c r="J1636" i="6"/>
  <c r="F1632" i="6"/>
  <c r="Q895" i="6"/>
  <c r="G893" i="6"/>
  <c r="M891" i="6"/>
  <c r="F890" i="6"/>
  <c r="P888" i="6"/>
  <c r="M875" i="6"/>
  <c r="Q874" i="6"/>
  <c r="I874" i="6"/>
  <c r="P873" i="6"/>
  <c r="H873" i="6"/>
  <c r="O872" i="6"/>
  <c r="G872" i="6"/>
  <c r="N871" i="6"/>
  <c r="F871" i="6"/>
  <c r="M870" i="6"/>
  <c r="T869" i="6"/>
  <c r="L869" i="6"/>
  <c r="S868" i="6"/>
  <c r="K868" i="6"/>
  <c r="R867" i="6"/>
  <c r="J867" i="6"/>
  <c r="Q866" i="6"/>
  <c r="I866" i="6"/>
  <c r="P865" i="6"/>
  <c r="H865" i="6"/>
  <c r="O864" i="6"/>
  <c r="G864" i="6"/>
  <c r="N859" i="6"/>
  <c r="F859" i="6"/>
  <c r="M858" i="6"/>
  <c r="T857" i="6"/>
  <c r="L857" i="6"/>
  <c r="S856" i="6"/>
  <c r="K856" i="6"/>
  <c r="R127" i="6"/>
  <c r="J127" i="6"/>
  <c r="Q126" i="6"/>
  <c r="I126" i="6"/>
  <c r="P125" i="6"/>
  <c r="H125" i="6"/>
  <c r="O124" i="6"/>
  <c r="G124" i="6"/>
  <c r="N123" i="6"/>
  <c r="F123" i="6"/>
  <c r="M122" i="6"/>
  <c r="T121" i="6"/>
  <c r="L121" i="6"/>
  <c r="S120" i="6"/>
  <c r="K120" i="6"/>
  <c r="R107" i="6"/>
  <c r="J107" i="6"/>
  <c r="Q106" i="6"/>
  <c r="I106" i="6"/>
  <c r="P105" i="6"/>
  <c r="H105" i="6"/>
  <c r="O104" i="6"/>
  <c r="G104" i="6"/>
  <c r="N103" i="6"/>
  <c r="F103" i="6"/>
  <c r="M102" i="6"/>
  <c r="T101" i="6"/>
  <c r="L101" i="6"/>
  <c r="S100" i="6"/>
  <c r="K100" i="6"/>
  <c r="R99" i="6"/>
  <c r="J99" i="6"/>
  <c r="Q98" i="6"/>
  <c r="I98" i="6"/>
  <c r="P97" i="6"/>
  <c r="K1629" i="6"/>
  <c r="G95" i="6"/>
  <c r="R860" i="6"/>
  <c r="N1660" i="6"/>
  <c r="J1656" i="6"/>
  <c r="F1640" i="6"/>
  <c r="Q1635" i="6"/>
  <c r="M1627" i="6"/>
  <c r="I895" i="6"/>
  <c r="T892" i="6"/>
  <c r="K891" i="6"/>
  <c r="S889" i="6"/>
  <c r="L888" i="6"/>
  <c r="K875" i="6"/>
  <c r="P874" i="6"/>
  <c r="H874" i="6"/>
  <c r="O873" i="6"/>
  <c r="G873" i="6"/>
  <c r="N872" i="6"/>
  <c r="F872" i="6"/>
  <c r="M871" i="6"/>
  <c r="T870" i="6"/>
  <c r="L870" i="6"/>
  <c r="S869" i="6"/>
  <c r="K869" i="6"/>
  <c r="R868" i="6"/>
  <c r="J868" i="6"/>
  <c r="Q867" i="6"/>
  <c r="I867" i="6"/>
  <c r="P866" i="6"/>
  <c r="H866" i="6"/>
  <c r="O865" i="6"/>
  <c r="G865" i="6"/>
  <c r="N864" i="6"/>
  <c r="F864" i="6"/>
  <c r="M859" i="6"/>
  <c r="T858" i="6"/>
  <c r="L858" i="6"/>
  <c r="S857" i="6"/>
  <c r="K857" i="6"/>
  <c r="R856" i="6"/>
  <c r="J856" i="6"/>
  <c r="Q127" i="6"/>
  <c r="I127" i="6"/>
  <c r="P126" i="6"/>
  <c r="H126" i="6"/>
  <c r="O125" i="6"/>
  <c r="G125" i="6"/>
  <c r="N124" i="6"/>
  <c r="F124" i="6"/>
  <c r="R863" i="6"/>
  <c r="N94" i="6"/>
  <c r="J860" i="6"/>
  <c r="F1660" i="6"/>
  <c r="Q1643" i="6"/>
  <c r="M1639" i="6"/>
  <c r="I1635" i="6"/>
  <c r="T1626" i="6"/>
  <c r="P894" i="6"/>
  <c r="N892" i="6"/>
  <c r="G891" i="6"/>
  <c r="Q889" i="6"/>
  <c r="J888" i="6"/>
  <c r="J875" i="6"/>
  <c r="O874" i="6"/>
  <c r="G874" i="6"/>
  <c r="N873" i="6"/>
  <c r="F873" i="6"/>
  <c r="M872" i="6"/>
  <c r="T871" i="6"/>
  <c r="L871" i="6"/>
  <c r="S870" i="6"/>
  <c r="K870" i="6"/>
  <c r="R869" i="6"/>
  <c r="J869" i="6"/>
  <c r="Q868" i="6"/>
  <c r="I868" i="6"/>
  <c r="P867" i="6"/>
  <c r="H867" i="6"/>
  <c r="O866" i="6"/>
  <c r="G866" i="6"/>
  <c r="N865" i="6"/>
  <c r="F865" i="6"/>
  <c r="M864" i="6"/>
  <c r="T859" i="6"/>
  <c r="L859" i="6"/>
  <c r="S858" i="6"/>
  <c r="K858" i="6"/>
  <c r="R857" i="6"/>
  <c r="J857" i="6"/>
  <c r="Q856" i="6"/>
  <c r="I856" i="6"/>
  <c r="P127" i="6"/>
  <c r="H127" i="6"/>
  <c r="O126" i="6"/>
  <c r="G126" i="6"/>
  <c r="N125" i="6"/>
  <c r="F125" i="6"/>
  <c r="M124" i="6"/>
  <c r="T123" i="6"/>
  <c r="L123" i="6"/>
  <c r="S122" i="6"/>
  <c r="K122" i="6"/>
  <c r="R121" i="6"/>
  <c r="J121" i="6"/>
  <c r="Q120" i="6"/>
  <c r="I120" i="6"/>
  <c r="P107" i="6"/>
  <c r="H107" i="6"/>
  <c r="O106" i="6"/>
  <c r="G106" i="6"/>
  <c r="N105" i="6"/>
  <c r="F105" i="6"/>
  <c r="M104" i="6"/>
  <c r="T103" i="6"/>
  <c r="L103" i="6"/>
  <c r="S102" i="6"/>
  <c r="K102" i="6"/>
  <c r="R101" i="6"/>
  <c r="J101" i="6"/>
  <c r="Q100" i="6"/>
  <c r="I100" i="6"/>
  <c r="P99" i="6"/>
  <c r="H99" i="6"/>
  <c r="O98" i="6"/>
  <c r="G98" i="6"/>
  <c r="N97" i="6"/>
  <c r="F97" i="6"/>
  <c r="M96" i="6"/>
  <c r="T91" i="6"/>
  <c r="L91" i="6"/>
  <c r="S90" i="6"/>
  <c r="K90" i="6"/>
  <c r="R89" i="6"/>
  <c r="J89" i="6"/>
  <c r="J863" i="6"/>
  <c r="F94" i="6"/>
  <c r="Q1663" i="6"/>
  <c r="M1659" i="6"/>
  <c r="I1643" i="6"/>
  <c r="T1638" i="6"/>
  <c r="P1634" i="6"/>
  <c r="L1626" i="6"/>
  <c r="N894" i="6"/>
  <c r="L892" i="6"/>
  <c r="T890" i="6"/>
  <c r="M889" i="6"/>
  <c r="H888" i="6"/>
  <c r="I875" i="6"/>
  <c r="N874" i="6"/>
  <c r="F874" i="6"/>
  <c r="M873" i="6"/>
  <c r="T872" i="6"/>
  <c r="L872" i="6"/>
  <c r="S871" i="6"/>
  <c r="K871" i="6"/>
  <c r="R870" i="6"/>
  <c r="J870" i="6"/>
  <c r="Q869" i="6"/>
  <c r="I869" i="6"/>
  <c r="P868" i="6"/>
  <c r="H868" i="6"/>
  <c r="O867" i="6"/>
  <c r="G867" i="6"/>
  <c r="N866" i="6"/>
  <c r="F866" i="6"/>
  <c r="M865" i="6"/>
  <c r="T864" i="6"/>
  <c r="L864" i="6"/>
  <c r="S859" i="6"/>
  <c r="K859" i="6"/>
  <c r="R858" i="6"/>
  <c r="J858" i="6"/>
  <c r="Q857" i="6"/>
  <c r="I857" i="6"/>
  <c r="P856" i="6"/>
  <c r="H856" i="6"/>
  <c r="O127" i="6"/>
  <c r="G127" i="6"/>
  <c r="N126" i="6"/>
  <c r="F126" i="6"/>
  <c r="M125" i="6"/>
  <c r="T124" i="6"/>
  <c r="L124" i="6"/>
  <c r="S123" i="6"/>
  <c r="K123" i="6"/>
  <c r="R122" i="6"/>
  <c r="J122" i="6"/>
  <c r="Q121" i="6"/>
  <c r="I121" i="6"/>
  <c r="P120" i="6"/>
  <c r="H120" i="6"/>
  <c r="O107" i="6"/>
  <c r="G107" i="6"/>
  <c r="N106" i="6"/>
  <c r="F106" i="6"/>
  <c r="M105" i="6"/>
  <c r="T104" i="6"/>
  <c r="L104" i="6"/>
  <c r="S103" i="6"/>
  <c r="K103" i="6"/>
  <c r="R102" i="6"/>
  <c r="J102" i="6"/>
  <c r="Q101" i="6"/>
  <c r="I101" i="6"/>
  <c r="P100" i="6"/>
  <c r="H100" i="6"/>
  <c r="O99" i="6"/>
  <c r="G99" i="6"/>
  <c r="N98" i="6"/>
  <c r="Q862" i="6"/>
  <c r="H894" i="6"/>
  <c r="L873" i="6"/>
  <c r="H869" i="6"/>
  <c r="S864" i="6"/>
  <c r="O856" i="6"/>
  <c r="K124" i="6"/>
  <c r="S121" i="6"/>
  <c r="Q107" i="6"/>
  <c r="O105" i="6"/>
  <c r="M103" i="6"/>
  <c r="K101" i="6"/>
  <c r="I99" i="6"/>
  <c r="M97" i="6"/>
  <c r="L96" i="6"/>
  <c r="N91" i="6"/>
  <c r="Q90" i="6"/>
  <c r="S89" i="6"/>
  <c r="F89" i="6"/>
  <c r="L88" i="6"/>
  <c r="S1667" i="6"/>
  <c r="K1667" i="6"/>
  <c r="R1666" i="6"/>
  <c r="J1666" i="6"/>
  <c r="Q1665" i="6"/>
  <c r="I1665" i="6"/>
  <c r="P1664" i="6"/>
  <c r="H1664" i="6"/>
  <c r="O1655" i="6"/>
  <c r="G1655" i="6"/>
  <c r="N1654" i="6"/>
  <c r="F1654" i="6"/>
  <c r="M1653" i="6"/>
  <c r="T1652" i="6"/>
  <c r="L1652" i="6"/>
  <c r="S1651" i="6"/>
  <c r="K1651" i="6"/>
  <c r="R1650" i="6"/>
  <c r="J1650" i="6"/>
  <c r="Q1649" i="6"/>
  <c r="I1649" i="6"/>
  <c r="P1648" i="6"/>
  <c r="H1648" i="6"/>
  <c r="O1647" i="6"/>
  <c r="G1647" i="6"/>
  <c r="N1646" i="6"/>
  <c r="F1646" i="6"/>
  <c r="M1645" i="6"/>
  <c r="T1644" i="6"/>
  <c r="L1644" i="6"/>
  <c r="S1623" i="6"/>
  <c r="K1623" i="6"/>
  <c r="R1622" i="6"/>
  <c r="J1622" i="6"/>
  <c r="Q1621" i="6"/>
  <c r="I1621" i="6"/>
  <c r="P1620" i="6"/>
  <c r="H1620" i="6"/>
  <c r="O1619" i="6"/>
  <c r="G1619" i="6"/>
  <c r="N1618" i="6"/>
  <c r="F1618" i="6"/>
  <c r="M1617" i="6"/>
  <c r="T1616" i="6"/>
  <c r="L1616" i="6"/>
  <c r="S1615" i="6"/>
  <c r="K1615" i="6"/>
  <c r="R1614" i="6"/>
  <c r="J1614" i="6"/>
  <c r="Q1613" i="6"/>
  <c r="I1613" i="6"/>
  <c r="P1612" i="6"/>
  <c r="H1612" i="6"/>
  <c r="O1611" i="6"/>
  <c r="G1611" i="6"/>
  <c r="M93" i="6"/>
  <c r="H892" i="6"/>
  <c r="S872" i="6"/>
  <c r="O868" i="6"/>
  <c r="K864" i="6"/>
  <c r="G856" i="6"/>
  <c r="R123" i="6"/>
  <c r="P121" i="6"/>
  <c r="N107" i="6"/>
  <c r="L105" i="6"/>
  <c r="J103" i="6"/>
  <c r="H101" i="6"/>
  <c r="F99" i="6"/>
  <c r="L97" i="6"/>
  <c r="K96" i="6"/>
  <c r="M91" i="6"/>
  <c r="O90" i="6"/>
  <c r="Q89" i="6"/>
  <c r="T88" i="6"/>
  <c r="K88" i="6"/>
  <c r="R1667" i="6"/>
  <c r="J1667" i="6"/>
  <c r="Q1666" i="6"/>
  <c r="I1666" i="6"/>
  <c r="P1665" i="6"/>
  <c r="H1665" i="6"/>
  <c r="O1664" i="6"/>
  <c r="G1664" i="6"/>
  <c r="N1655" i="6"/>
  <c r="F1655" i="6"/>
  <c r="M1654" i="6"/>
  <c r="T1653" i="6"/>
  <c r="L1653" i="6"/>
  <c r="S1652" i="6"/>
  <c r="K1652" i="6"/>
  <c r="R1651" i="6"/>
  <c r="J1651" i="6"/>
  <c r="Q1650" i="6"/>
  <c r="I1650" i="6"/>
  <c r="P1649" i="6"/>
  <c r="H1649" i="6"/>
  <c r="O1648" i="6"/>
  <c r="G1648" i="6"/>
  <c r="N1647" i="6"/>
  <c r="F1647" i="6"/>
  <c r="M1646" i="6"/>
  <c r="T1645" i="6"/>
  <c r="L1645" i="6"/>
  <c r="S1644" i="6"/>
  <c r="K1644" i="6"/>
  <c r="R1623" i="6"/>
  <c r="J1623" i="6"/>
  <c r="Q1622" i="6"/>
  <c r="I1622" i="6"/>
  <c r="P1621" i="6"/>
  <c r="H1621" i="6"/>
  <c r="O1620" i="6"/>
  <c r="G1620" i="6"/>
  <c r="N1619" i="6"/>
  <c r="F1619" i="6"/>
  <c r="M1618" i="6"/>
  <c r="T1617" i="6"/>
  <c r="L1617" i="6"/>
  <c r="S1616" i="6"/>
  <c r="K1616" i="6"/>
  <c r="R1615" i="6"/>
  <c r="J1615" i="6"/>
  <c r="Q1614" i="6"/>
  <c r="I1614" i="6"/>
  <c r="P1613" i="6"/>
  <c r="H1613" i="6"/>
  <c r="O1612" i="6"/>
  <c r="G1612" i="6"/>
  <c r="N1611" i="6"/>
  <c r="F1611" i="6"/>
  <c r="M1610" i="6"/>
  <c r="T1609" i="6"/>
  <c r="L1609" i="6"/>
  <c r="S1608" i="6"/>
  <c r="K1608" i="6"/>
  <c r="R1607" i="6"/>
  <c r="J1607" i="6"/>
  <c r="Q1606" i="6"/>
  <c r="I1606" i="6"/>
  <c r="P1605" i="6"/>
  <c r="I1663" i="6"/>
  <c r="R890" i="6"/>
  <c r="K872" i="6"/>
  <c r="G868" i="6"/>
  <c r="R859" i="6"/>
  <c r="N127" i="6"/>
  <c r="M123" i="6"/>
  <c r="K121" i="6"/>
  <c r="I107" i="6"/>
  <c r="G105" i="6"/>
  <c r="T102" i="6"/>
  <c r="R100" i="6"/>
  <c r="P98" i="6"/>
  <c r="H97" i="6"/>
  <c r="I96" i="6"/>
  <c r="K91" i="6"/>
  <c r="M90" i="6"/>
  <c r="P89" i="6"/>
  <c r="S88" i="6"/>
  <c r="J88" i="6"/>
  <c r="Q1667" i="6"/>
  <c r="I1667" i="6"/>
  <c r="P1666" i="6"/>
  <c r="H1666" i="6"/>
  <c r="O1665" i="6"/>
  <c r="G1665" i="6"/>
  <c r="N1664" i="6"/>
  <c r="F1664" i="6"/>
  <c r="M1655" i="6"/>
  <c r="T1654" i="6"/>
  <c r="L1654" i="6"/>
  <c r="S1653" i="6"/>
  <c r="K1653" i="6"/>
  <c r="R1652" i="6"/>
  <c r="J1652" i="6"/>
  <c r="Q1651" i="6"/>
  <c r="I1651" i="6"/>
  <c r="P1650" i="6"/>
  <c r="H1650" i="6"/>
  <c r="O1649" i="6"/>
  <c r="G1649" i="6"/>
  <c r="N1648" i="6"/>
  <c r="F1648" i="6"/>
  <c r="M1647" i="6"/>
  <c r="T1646" i="6"/>
  <c r="L1646" i="6"/>
  <c r="S1645" i="6"/>
  <c r="K1645" i="6"/>
  <c r="R1644" i="6"/>
  <c r="J1644" i="6"/>
  <c r="Q1623" i="6"/>
  <c r="I1623" i="6"/>
  <c r="P1622" i="6"/>
  <c r="H1622" i="6"/>
  <c r="O1621" i="6"/>
  <c r="G1621" i="6"/>
  <c r="N1620" i="6"/>
  <c r="F1620" i="6"/>
  <c r="M1619" i="6"/>
  <c r="T1618" i="6"/>
  <c r="L1618" i="6"/>
  <c r="S1617" i="6"/>
  <c r="K1617" i="6"/>
  <c r="R1616" i="6"/>
  <c r="J1616" i="6"/>
  <c r="Q1615" i="6"/>
  <c r="I1615" i="6"/>
  <c r="P1614" i="6"/>
  <c r="H1614" i="6"/>
  <c r="O1613" i="6"/>
  <c r="G1613" i="6"/>
  <c r="N1612" i="6"/>
  <c r="F1612" i="6"/>
  <c r="M1611" i="6"/>
  <c r="T1610" i="6"/>
  <c r="L1610" i="6"/>
  <c r="T1658" i="6"/>
  <c r="K889" i="6"/>
  <c r="R871" i="6"/>
  <c r="N867" i="6"/>
  <c r="J859" i="6"/>
  <c r="F127" i="6"/>
  <c r="J123" i="6"/>
  <c r="H121" i="6"/>
  <c r="F107" i="6"/>
  <c r="S104" i="6"/>
  <c r="Q102" i="6"/>
  <c r="O100" i="6"/>
  <c r="M98" i="6"/>
  <c r="G97" i="6"/>
  <c r="G96" i="6"/>
  <c r="J91" i="6"/>
  <c r="L90" i="6"/>
  <c r="N89" i="6"/>
  <c r="R88" i="6"/>
  <c r="I88" i="6"/>
  <c r="P1667" i="6"/>
  <c r="H1667" i="6"/>
  <c r="O1666" i="6"/>
  <c r="G1666" i="6"/>
  <c r="N1665" i="6"/>
  <c r="F1665" i="6"/>
  <c r="M1664" i="6"/>
  <c r="T1655" i="6"/>
  <c r="L1655" i="6"/>
  <c r="S1654" i="6"/>
  <c r="K1654" i="6"/>
  <c r="R1653" i="6"/>
  <c r="J1653" i="6"/>
  <c r="Q1652" i="6"/>
  <c r="I1652" i="6"/>
  <c r="P1651" i="6"/>
  <c r="H1651" i="6"/>
  <c r="O1650" i="6"/>
  <c r="G1650" i="6"/>
  <c r="N1649" i="6"/>
  <c r="F1649" i="6"/>
  <c r="M1648" i="6"/>
  <c r="T1647" i="6"/>
  <c r="L1647" i="6"/>
  <c r="S1646" i="6"/>
  <c r="K1646" i="6"/>
  <c r="R1645" i="6"/>
  <c r="J1645" i="6"/>
  <c r="Q1644" i="6"/>
  <c r="I1644" i="6"/>
  <c r="P1623" i="6"/>
  <c r="H1623" i="6"/>
  <c r="O1622" i="6"/>
  <c r="G1622" i="6"/>
  <c r="N1621" i="6"/>
  <c r="F1621" i="6"/>
  <c r="M1620" i="6"/>
  <c r="T1619" i="6"/>
  <c r="L1619" i="6"/>
  <c r="S1618" i="6"/>
  <c r="K1618" i="6"/>
  <c r="R1617" i="6"/>
  <c r="J1617" i="6"/>
  <c r="Q1616" i="6"/>
  <c r="I1616" i="6"/>
  <c r="P1615" i="6"/>
  <c r="H1615" i="6"/>
  <c r="O1614" i="6"/>
  <c r="P1642" i="6"/>
  <c r="F888" i="6"/>
  <c r="U888" i="6" s="1"/>
  <c r="J871" i="6"/>
  <c r="F867" i="6"/>
  <c r="Q858" i="6"/>
  <c r="M126" i="6"/>
  <c r="T122" i="6"/>
  <c r="R120" i="6"/>
  <c r="P106" i="6"/>
  <c r="N104" i="6"/>
  <c r="L102" i="6"/>
  <c r="J100" i="6"/>
  <c r="H98" i="6"/>
  <c r="T96" i="6"/>
  <c r="F96" i="6"/>
  <c r="H91" i="6"/>
  <c r="J90" i="6"/>
  <c r="L89" i="6"/>
  <c r="Q88" i="6"/>
  <c r="H88" i="6"/>
  <c r="O1667" i="6"/>
  <c r="G1667" i="6"/>
  <c r="N1666" i="6"/>
  <c r="F1666" i="6"/>
  <c r="M1665" i="6"/>
  <c r="T1664" i="6"/>
  <c r="L1664" i="6"/>
  <c r="S1655" i="6"/>
  <c r="K1655" i="6"/>
  <c r="R1654" i="6"/>
  <c r="J1654" i="6"/>
  <c r="Q1653" i="6"/>
  <c r="I1653" i="6"/>
  <c r="P1652" i="6"/>
  <c r="H1652" i="6"/>
  <c r="O1651" i="6"/>
  <c r="G1651" i="6"/>
  <c r="N1650" i="6"/>
  <c r="F1650" i="6"/>
  <c r="M1649" i="6"/>
  <c r="T1648" i="6"/>
  <c r="L1648" i="6"/>
  <c r="S1647" i="6"/>
  <c r="K1647" i="6"/>
  <c r="R1646" i="6"/>
  <c r="J1646" i="6"/>
  <c r="Q1645" i="6"/>
  <c r="I1645" i="6"/>
  <c r="P1644" i="6"/>
  <c r="H1644" i="6"/>
  <c r="O1623" i="6"/>
  <c r="G1623" i="6"/>
  <c r="N1622" i="6"/>
  <c r="F1622" i="6"/>
  <c r="M1621" i="6"/>
  <c r="T1620" i="6"/>
  <c r="L1620" i="6"/>
  <c r="S1619" i="6"/>
  <c r="K1619" i="6"/>
  <c r="R1618" i="6"/>
  <c r="J1618" i="6"/>
  <c r="Q1617" i="6"/>
  <c r="I1617" i="6"/>
  <c r="P1616" i="6"/>
  <c r="H1616" i="6"/>
  <c r="O1615" i="6"/>
  <c r="G1615" i="6"/>
  <c r="N1614" i="6"/>
  <c r="F1614" i="6"/>
  <c r="M1613" i="6"/>
  <c r="T1612" i="6"/>
  <c r="L1612" i="6"/>
  <c r="S1611" i="6"/>
  <c r="K1611" i="6"/>
  <c r="R1610" i="6"/>
  <c r="J1610" i="6"/>
  <c r="Q1609" i="6"/>
  <c r="I1609" i="6"/>
  <c r="P1608" i="6"/>
  <c r="H1608" i="6"/>
  <c r="O1607" i="6"/>
  <c r="G1607" i="6"/>
  <c r="N1606" i="6"/>
  <c r="L1638" i="6"/>
  <c r="G875" i="6"/>
  <c r="Q870" i="6"/>
  <c r="M866" i="6"/>
  <c r="I858" i="6"/>
  <c r="T125" i="6"/>
  <c r="Q122" i="6"/>
  <c r="O120" i="6"/>
  <c r="M106" i="6"/>
  <c r="K104" i="6"/>
  <c r="I102" i="6"/>
  <c r="G100" i="6"/>
  <c r="F98" i="6"/>
  <c r="S96" i="6"/>
  <c r="S91" i="6"/>
  <c r="F91" i="6"/>
  <c r="I90" i="6"/>
  <c r="K89" i="6"/>
  <c r="P88" i="6"/>
  <c r="G88" i="6"/>
  <c r="N1667" i="6"/>
  <c r="F1667" i="6"/>
  <c r="M1666" i="6"/>
  <c r="T1665" i="6"/>
  <c r="L1665" i="6"/>
  <c r="S1664" i="6"/>
  <c r="K1664" i="6"/>
  <c r="R1655" i="6"/>
  <c r="J1655" i="6"/>
  <c r="Q1654" i="6"/>
  <c r="I1654" i="6"/>
  <c r="P1653" i="6"/>
  <c r="H1653" i="6"/>
  <c r="O1652" i="6"/>
  <c r="G1652" i="6"/>
  <c r="N1651" i="6"/>
  <c r="F1651" i="6"/>
  <c r="M1650" i="6"/>
  <c r="T1649" i="6"/>
  <c r="L1649" i="6"/>
  <c r="S1648" i="6"/>
  <c r="K1648" i="6"/>
  <c r="R1647" i="6"/>
  <c r="J1647" i="6"/>
  <c r="Q1646" i="6"/>
  <c r="I1646" i="6"/>
  <c r="P1645" i="6"/>
  <c r="H1645" i="6"/>
  <c r="O1644" i="6"/>
  <c r="G1644" i="6"/>
  <c r="N1623" i="6"/>
  <c r="F1623" i="6"/>
  <c r="M1622" i="6"/>
  <c r="T1621" i="6"/>
  <c r="L1621" i="6"/>
  <c r="S1620" i="6"/>
  <c r="K1620" i="6"/>
  <c r="R1619" i="6"/>
  <c r="J1619" i="6"/>
  <c r="Q1618" i="6"/>
  <c r="I1618" i="6"/>
  <c r="P1617" i="6"/>
  <c r="H1617" i="6"/>
  <c r="O1616" i="6"/>
  <c r="G1616" i="6"/>
  <c r="N1615" i="6"/>
  <c r="F1615" i="6"/>
  <c r="M1614" i="6"/>
  <c r="T1613" i="6"/>
  <c r="L1613" i="6"/>
  <c r="S1612" i="6"/>
  <c r="K1612" i="6"/>
  <c r="R1611" i="6"/>
  <c r="J1611" i="6"/>
  <c r="Q1610" i="6"/>
  <c r="I1610" i="6"/>
  <c r="P1609" i="6"/>
  <c r="H1609" i="6"/>
  <c r="O1608" i="6"/>
  <c r="G1608" i="6"/>
  <c r="N1607" i="6"/>
  <c r="F1607" i="6"/>
  <c r="M1606" i="6"/>
  <c r="T1605" i="6"/>
  <c r="L1605" i="6"/>
  <c r="S1625" i="6"/>
  <c r="T873" i="6"/>
  <c r="P869" i="6"/>
  <c r="L865" i="6"/>
  <c r="H857" i="6"/>
  <c r="S124" i="6"/>
  <c r="I122" i="6"/>
  <c r="G120" i="6"/>
  <c r="T105" i="6"/>
  <c r="R103" i="6"/>
  <c r="P101" i="6"/>
  <c r="N99" i="6"/>
  <c r="O97" i="6"/>
  <c r="N96" i="6"/>
  <c r="P91" i="6"/>
  <c r="R90" i="6"/>
  <c r="T89" i="6"/>
  <c r="H89" i="6"/>
  <c r="M88" i="6"/>
  <c r="T1667" i="6"/>
  <c r="L1667" i="6"/>
  <c r="S1666" i="6"/>
  <c r="K1666" i="6"/>
  <c r="R1665" i="6"/>
  <c r="J1665" i="6"/>
  <c r="Q1664" i="6"/>
  <c r="I1664" i="6"/>
  <c r="P1655" i="6"/>
  <c r="H1655" i="6"/>
  <c r="O1654" i="6"/>
  <c r="G1654" i="6"/>
  <c r="N1653" i="6"/>
  <c r="F1653" i="6"/>
  <c r="M1652" i="6"/>
  <c r="T1651" i="6"/>
  <c r="L1651" i="6"/>
  <c r="S1650" i="6"/>
  <c r="K1650" i="6"/>
  <c r="R1649" i="6"/>
  <c r="J1649" i="6"/>
  <c r="Q1648" i="6"/>
  <c r="I1648" i="6"/>
  <c r="P1647" i="6"/>
  <c r="H1647" i="6"/>
  <c r="O1646" i="6"/>
  <c r="G1646" i="6"/>
  <c r="N1645" i="6"/>
  <c r="F1645" i="6"/>
  <c r="M1644" i="6"/>
  <c r="H1634" i="6"/>
  <c r="H106" i="6"/>
  <c r="G90" i="6"/>
  <c r="K1665" i="6"/>
  <c r="G1653" i="6"/>
  <c r="R1648" i="6"/>
  <c r="N1644" i="6"/>
  <c r="K1622" i="6"/>
  <c r="I1620" i="6"/>
  <c r="G1618" i="6"/>
  <c r="T1615" i="6"/>
  <c r="S1613" i="6"/>
  <c r="M1612" i="6"/>
  <c r="H1611" i="6"/>
  <c r="F1610" i="6"/>
  <c r="G1609" i="6"/>
  <c r="J1608" i="6"/>
  <c r="L1607" i="6"/>
  <c r="O1606" i="6"/>
  <c r="R1605" i="6"/>
  <c r="H1605" i="6"/>
  <c r="O1604" i="6"/>
  <c r="G1604" i="6"/>
  <c r="N899" i="6"/>
  <c r="F899" i="6"/>
  <c r="M898" i="6"/>
  <c r="T897" i="6"/>
  <c r="L897" i="6"/>
  <c r="S896" i="6"/>
  <c r="K896" i="6"/>
  <c r="R887" i="6"/>
  <c r="J887" i="6"/>
  <c r="Q886" i="6"/>
  <c r="I886" i="6"/>
  <c r="P885" i="6"/>
  <c r="H885" i="6"/>
  <c r="O884" i="6"/>
  <c r="G884" i="6"/>
  <c r="N883" i="6"/>
  <c r="F883" i="6"/>
  <c r="M882" i="6"/>
  <c r="T881" i="6"/>
  <c r="L881" i="6"/>
  <c r="S880" i="6"/>
  <c r="K880" i="6"/>
  <c r="R879" i="6"/>
  <c r="J879" i="6"/>
  <c r="Q878" i="6"/>
  <c r="I878" i="6"/>
  <c r="P877" i="6"/>
  <c r="H877" i="6"/>
  <c r="O876" i="6"/>
  <c r="G876" i="6"/>
  <c r="N855" i="6"/>
  <c r="F855" i="6"/>
  <c r="M854" i="6"/>
  <c r="T853" i="6"/>
  <c r="L853" i="6"/>
  <c r="S852" i="6"/>
  <c r="K852" i="6"/>
  <c r="R851" i="6"/>
  <c r="J851" i="6"/>
  <c r="Q850" i="6"/>
  <c r="I850" i="6"/>
  <c r="P849" i="6"/>
  <c r="H849" i="6"/>
  <c r="O848" i="6"/>
  <c r="G848" i="6"/>
  <c r="N847" i="6"/>
  <c r="F847" i="6"/>
  <c r="M846" i="6"/>
  <c r="M874" i="6"/>
  <c r="F104" i="6"/>
  <c r="I89" i="6"/>
  <c r="R1664" i="6"/>
  <c r="N1652" i="6"/>
  <c r="J1648" i="6"/>
  <c r="F1644" i="6"/>
  <c r="S1621" i="6"/>
  <c r="Q1619" i="6"/>
  <c r="O1617" i="6"/>
  <c r="M1615" i="6"/>
  <c r="R1613" i="6"/>
  <c r="J1612" i="6"/>
  <c r="S1610" i="6"/>
  <c r="S1609" i="6"/>
  <c r="F1609" i="6"/>
  <c r="I1608" i="6"/>
  <c r="K1607" i="6"/>
  <c r="L1606" i="6"/>
  <c r="Q1605" i="6"/>
  <c r="G1605" i="6"/>
  <c r="N1604" i="6"/>
  <c r="F1604" i="6"/>
  <c r="M899" i="6"/>
  <c r="T898" i="6"/>
  <c r="L898" i="6"/>
  <c r="S897" i="6"/>
  <c r="K897" i="6"/>
  <c r="R896" i="6"/>
  <c r="J896" i="6"/>
  <c r="Q887" i="6"/>
  <c r="I887" i="6"/>
  <c r="P886" i="6"/>
  <c r="H886" i="6"/>
  <c r="O885" i="6"/>
  <c r="G885" i="6"/>
  <c r="N884" i="6"/>
  <c r="F884" i="6"/>
  <c r="M883" i="6"/>
  <c r="T882" i="6"/>
  <c r="L882" i="6"/>
  <c r="S881" i="6"/>
  <c r="K881" i="6"/>
  <c r="R880" i="6"/>
  <c r="J880" i="6"/>
  <c r="Q879" i="6"/>
  <c r="I879" i="6"/>
  <c r="P878" i="6"/>
  <c r="H878" i="6"/>
  <c r="O877" i="6"/>
  <c r="G877" i="6"/>
  <c r="N876" i="6"/>
  <c r="F876" i="6"/>
  <c r="M855" i="6"/>
  <c r="T854" i="6"/>
  <c r="L854" i="6"/>
  <c r="S853" i="6"/>
  <c r="K853" i="6"/>
  <c r="R852" i="6"/>
  <c r="J852" i="6"/>
  <c r="Q851" i="6"/>
  <c r="I851" i="6"/>
  <c r="P850" i="6"/>
  <c r="H850" i="6"/>
  <c r="O849" i="6"/>
  <c r="G849" i="6"/>
  <c r="N848" i="6"/>
  <c r="F848" i="6"/>
  <c r="I870" i="6"/>
  <c r="S101" i="6"/>
  <c r="O88" i="6"/>
  <c r="J1664" i="6"/>
  <c r="F1652" i="6"/>
  <c r="Q1647" i="6"/>
  <c r="T1623" i="6"/>
  <c r="R1621" i="6"/>
  <c r="P1619" i="6"/>
  <c r="N1617" i="6"/>
  <c r="L1615" i="6"/>
  <c r="N1613" i="6"/>
  <c r="I1612" i="6"/>
  <c r="P1610" i="6"/>
  <c r="R1609" i="6"/>
  <c r="T1608" i="6"/>
  <c r="F1608" i="6"/>
  <c r="I1607" i="6"/>
  <c r="K1606" i="6"/>
  <c r="O1605" i="6"/>
  <c r="F1605" i="6"/>
  <c r="M1604" i="6"/>
  <c r="T899" i="6"/>
  <c r="L899" i="6"/>
  <c r="S898" i="6"/>
  <c r="K898" i="6"/>
  <c r="R897" i="6"/>
  <c r="J897" i="6"/>
  <c r="Q896" i="6"/>
  <c r="I896" i="6"/>
  <c r="P887" i="6"/>
  <c r="H887" i="6"/>
  <c r="O886" i="6"/>
  <c r="G886" i="6"/>
  <c r="N885" i="6"/>
  <c r="F885" i="6"/>
  <c r="M884" i="6"/>
  <c r="T883" i="6"/>
  <c r="L883" i="6"/>
  <c r="S882" i="6"/>
  <c r="K882" i="6"/>
  <c r="R881" i="6"/>
  <c r="J881" i="6"/>
  <c r="Q880" i="6"/>
  <c r="I880" i="6"/>
  <c r="P879" i="6"/>
  <c r="H879" i="6"/>
  <c r="O878" i="6"/>
  <c r="G878" i="6"/>
  <c r="N877" i="6"/>
  <c r="F877" i="6"/>
  <c r="M876" i="6"/>
  <c r="T855" i="6"/>
  <c r="L855" i="6"/>
  <c r="S854" i="6"/>
  <c r="K854" i="6"/>
  <c r="R853" i="6"/>
  <c r="J853" i="6"/>
  <c r="Q852" i="6"/>
  <c r="I852" i="6"/>
  <c r="P851" i="6"/>
  <c r="H851" i="6"/>
  <c r="O850" i="6"/>
  <c r="G850" i="6"/>
  <c r="N849" i="6"/>
  <c r="F849" i="6"/>
  <c r="M848" i="6"/>
  <c r="T847" i="6"/>
  <c r="T865" i="6"/>
  <c r="Q99" i="6"/>
  <c r="F88" i="6"/>
  <c r="Q1655" i="6"/>
  <c r="M1651" i="6"/>
  <c r="I1647" i="6"/>
  <c r="M1623" i="6"/>
  <c r="K1621" i="6"/>
  <c r="I1619" i="6"/>
  <c r="G1617" i="6"/>
  <c r="T1614" i="6"/>
  <c r="K1613" i="6"/>
  <c r="T1611" i="6"/>
  <c r="O1610" i="6"/>
  <c r="O1609" i="6"/>
  <c r="R1608" i="6"/>
  <c r="T1607" i="6"/>
  <c r="H1607" i="6"/>
  <c r="J1606" i="6"/>
  <c r="N1605" i="6"/>
  <c r="T1604" i="6"/>
  <c r="L1604" i="6"/>
  <c r="S899" i="6"/>
  <c r="K899" i="6"/>
  <c r="R898" i="6"/>
  <c r="J898" i="6"/>
  <c r="Q897" i="6"/>
  <c r="I897" i="6"/>
  <c r="P896" i="6"/>
  <c r="H896" i="6"/>
  <c r="O887" i="6"/>
  <c r="G887" i="6"/>
  <c r="N886" i="6"/>
  <c r="F886" i="6"/>
  <c r="M885" i="6"/>
  <c r="T884" i="6"/>
  <c r="L884" i="6"/>
  <c r="S883" i="6"/>
  <c r="K883" i="6"/>
  <c r="R882" i="6"/>
  <c r="J882" i="6"/>
  <c r="Q881" i="6"/>
  <c r="I881" i="6"/>
  <c r="P880" i="6"/>
  <c r="H880" i="6"/>
  <c r="O879" i="6"/>
  <c r="G879" i="6"/>
  <c r="N878" i="6"/>
  <c r="F878" i="6"/>
  <c r="M877" i="6"/>
  <c r="T876" i="6"/>
  <c r="L876" i="6"/>
  <c r="S855" i="6"/>
  <c r="K855" i="6"/>
  <c r="R854" i="6"/>
  <c r="J854" i="6"/>
  <c r="Q853" i="6"/>
  <c r="I853" i="6"/>
  <c r="P852" i="6"/>
  <c r="H852" i="6"/>
  <c r="O851" i="6"/>
  <c r="G851" i="6"/>
  <c r="N850" i="6"/>
  <c r="F850" i="6"/>
  <c r="M849" i="6"/>
  <c r="T848" i="6"/>
  <c r="L848" i="6"/>
  <c r="S847" i="6"/>
  <c r="K847" i="6"/>
  <c r="R846" i="6"/>
  <c r="J846" i="6"/>
  <c r="Q845" i="6"/>
  <c r="I845" i="6"/>
  <c r="P844" i="6"/>
  <c r="H844" i="6"/>
  <c r="O843" i="6"/>
  <c r="G843" i="6"/>
  <c r="N842" i="6"/>
  <c r="P857" i="6"/>
  <c r="T97" i="6"/>
  <c r="M1667" i="6"/>
  <c r="I1655" i="6"/>
  <c r="T1650" i="6"/>
  <c r="P1646" i="6"/>
  <c r="L1623" i="6"/>
  <c r="J1621" i="6"/>
  <c r="H1619" i="6"/>
  <c r="F1617" i="6"/>
  <c r="S1614" i="6"/>
  <c r="J1613" i="6"/>
  <c r="Q1611" i="6"/>
  <c r="N1610" i="6"/>
  <c r="N1609" i="6"/>
  <c r="Q1608" i="6"/>
  <c r="S1607" i="6"/>
  <c r="T1606" i="6"/>
  <c r="H1606" i="6"/>
  <c r="M1605" i="6"/>
  <c r="S1604" i="6"/>
  <c r="K1604" i="6"/>
  <c r="R899" i="6"/>
  <c r="J899" i="6"/>
  <c r="Q898" i="6"/>
  <c r="I898" i="6"/>
  <c r="P897" i="6"/>
  <c r="H897" i="6"/>
  <c r="O896" i="6"/>
  <c r="G896" i="6"/>
  <c r="N887" i="6"/>
  <c r="F887" i="6"/>
  <c r="M886" i="6"/>
  <c r="T885" i="6"/>
  <c r="L885" i="6"/>
  <c r="S884" i="6"/>
  <c r="K884" i="6"/>
  <c r="R883" i="6"/>
  <c r="J883" i="6"/>
  <c r="Q882" i="6"/>
  <c r="I882" i="6"/>
  <c r="P881" i="6"/>
  <c r="H881" i="6"/>
  <c r="O880" i="6"/>
  <c r="G880" i="6"/>
  <c r="N879" i="6"/>
  <c r="F879" i="6"/>
  <c r="M878" i="6"/>
  <c r="T877" i="6"/>
  <c r="L877" i="6"/>
  <c r="S876" i="6"/>
  <c r="K876" i="6"/>
  <c r="R855" i="6"/>
  <c r="J855" i="6"/>
  <c r="Q854" i="6"/>
  <c r="I854" i="6"/>
  <c r="P853" i="6"/>
  <c r="H853" i="6"/>
  <c r="O852" i="6"/>
  <c r="G852" i="6"/>
  <c r="N851" i="6"/>
  <c r="F851" i="6"/>
  <c r="M850" i="6"/>
  <c r="T849" i="6"/>
  <c r="L849" i="6"/>
  <c r="S848" i="6"/>
  <c r="K848" i="6"/>
  <c r="R847" i="6"/>
  <c r="J847" i="6"/>
  <c r="Q846" i="6"/>
  <c r="I846" i="6"/>
  <c r="P845" i="6"/>
  <c r="H845" i="6"/>
  <c r="O844" i="6"/>
  <c r="G844" i="6"/>
  <c r="N843" i="6"/>
  <c r="F843" i="6"/>
  <c r="M842" i="6"/>
  <c r="T841" i="6"/>
  <c r="L841" i="6"/>
  <c r="S840" i="6"/>
  <c r="K840" i="6"/>
  <c r="R839" i="6"/>
  <c r="J839" i="6"/>
  <c r="Q838" i="6"/>
  <c r="L125" i="6"/>
  <c r="O96" i="6"/>
  <c r="T1666" i="6"/>
  <c r="P1654" i="6"/>
  <c r="L1650" i="6"/>
  <c r="H1646" i="6"/>
  <c r="T1622" i="6"/>
  <c r="R1620" i="6"/>
  <c r="P1618" i="6"/>
  <c r="N1616" i="6"/>
  <c r="L1614" i="6"/>
  <c r="F1613" i="6"/>
  <c r="P1611" i="6"/>
  <c r="K1610" i="6"/>
  <c r="M1609" i="6"/>
  <c r="N1608" i="6"/>
  <c r="Q1607" i="6"/>
  <c r="S1606" i="6"/>
  <c r="G1606" i="6"/>
  <c r="K1605" i="6"/>
  <c r="R1604" i="6"/>
  <c r="J1604" i="6"/>
  <c r="Q899" i="6"/>
  <c r="I899" i="6"/>
  <c r="P898" i="6"/>
  <c r="H898" i="6"/>
  <c r="O897" i="6"/>
  <c r="G897" i="6"/>
  <c r="N896" i="6"/>
  <c r="F896" i="6"/>
  <c r="M887" i="6"/>
  <c r="T886" i="6"/>
  <c r="L886" i="6"/>
  <c r="S885" i="6"/>
  <c r="K885" i="6"/>
  <c r="R884" i="6"/>
  <c r="J884" i="6"/>
  <c r="Q883" i="6"/>
  <c r="I883" i="6"/>
  <c r="P882" i="6"/>
  <c r="H882" i="6"/>
  <c r="O881" i="6"/>
  <c r="G881" i="6"/>
  <c r="N880" i="6"/>
  <c r="F880" i="6"/>
  <c r="M879" i="6"/>
  <c r="T878" i="6"/>
  <c r="L878" i="6"/>
  <c r="S877" i="6"/>
  <c r="K877" i="6"/>
  <c r="R876" i="6"/>
  <c r="J876" i="6"/>
  <c r="Q855" i="6"/>
  <c r="I855" i="6"/>
  <c r="P854" i="6"/>
  <c r="H854" i="6"/>
  <c r="O853" i="6"/>
  <c r="G853" i="6"/>
  <c r="N852" i="6"/>
  <c r="F852" i="6"/>
  <c r="M851" i="6"/>
  <c r="T850" i="6"/>
  <c r="L850" i="6"/>
  <c r="S849" i="6"/>
  <c r="K849" i="6"/>
  <c r="R848" i="6"/>
  <c r="J848" i="6"/>
  <c r="Q847" i="6"/>
  <c r="I847" i="6"/>
  <c r="J120" i="6"/>
  <c r="T90" i="6"/>
  <c r="S1665" i="6"/>
  <c r="O1653" i="6"/>
  <c r="K1649" i="6"/>
  <c r="G1645" i="6"/>
  <c r="L1622" i="6"/>
  <c r="J1620" i="6"/>
  <c r="H1618" i="6"/>
  <c r="F1616" i="6"/>
  <c r="G1614" i="6"/>
  <c r="Q1612" i="6"/>
  <c r="I1611" i="6"/>
  <c r="G1610" i="6"/>
  <c r="J1609" i="6"/>
  <c r="L1608" i="6"/>
  <c r="M1607" i="6"/>
  <c r="P1606" i="6"/>
  <c r="S1605" i="6"/>
  <c r="I1605" i="6"/>
  <c r="P1604" i="6"/>
  <c r="H1604" i="6"/>
  <c r="O899" i="6"/>
  <c r="G899" i="6"/>
  <c r="N898" i="6"/>
  <c r="F898" i="6"/>
  <c r="M897" i="6"/>
  <c r="T896" i="6"/>
  <c r="L896" i="6"/>
  <c r="S887" i="6"/>
  <c r="K887" i="6"/>
  <c r="R886" i="6"/>
  <c r="J886" i="6"/>
  <c r="Q885" i="6"/>
  <c r="I885" i="6"/>
  <c r="P884" i="6"/>
  <c r="H884" i="6"/>
  <c r="O883" i="6"/>
  <c r="G883" i="6"/>
  <c r="N882" i="6"/>
  <c r="F882" i="6"/>
  <c r="M881" i="6"/>
  <c r="T880" i="6"/>
  <c r="L880" i="6"/>
  <c r="S879" i="6"/>
  <c r="K879" i="6"/>
  <c r="R878" i="6"/>
  <c r="J878" i="6"/>
  <c r="Q877" i="6"/>
  <c r="I877" i="6"/>
  <c r="P876" i="6"/>
  <c r="L122" i="6"/>
  <c r="O1618" i="6"/>
  <c r="P1607" i="6"/>
  <c r="O898" i="6"/>
  <c r="K886" i="6"/>
  <c r="G882" i="6"/>
  <c r="R877" i="6"/>
  <c r="G855" i="6"/>
  <c r="T852" i="6"/>
  <c r="R850" i="6"/>
  <c r="P848" i="6"/>
  <c r="G847" i="6"/>
  <c r="H846" i="6"/>
  <c r="M845" i="6"/>
  <c r="R844" i="6"/>
  <c r="F844" i="6"/>
  <c r="K843" i="6"/>
  <c r="P842" i="6"/>
  <c r="F842" i="6"/>
  <c r="K841" i="6"/>
  <c r="Q840" i="6"/>
  <c r="H840" i="6"/>
  <c r="N839" i="6"/>
  <c r="T838" i="6"/>
  <c r="K838" i="6"/>
  <c r="R837" i="6"/>
  <c r="J837" i="6"/>
  <c r="Q836" i="6"/>
  <c r="I836" i="6"/>
  <c r="P131" i="6"/>
  <c r="H131" i="6"/>
  <c r="O130" i="6"/>
  <c r="G130" i="6"/>
  <c r="N129" i="6"/>
  <c r="F129" i="6"/>
  <c r="M128" i="6"/>
  <c r="T119" i="6"/>
  <c r="L119" i="6"/>
  <c r="S118" i="6"/>
  <c r="K118" i="6"/>
  <c r="R117" i="6"/>
  <c r="J117" i="6"/>
  <c r="Q116" i="6"/>
  <c r="I116" i="6"/>
  <c r="P115" i="6"/>
  <c r="H115" i="6"/>
  <c r="O114" i="6"/>
  <c r="G114" i="6"/>
  <c r="N113" i="6"/>
  <c r="F113" i="6"/>
  <c r="M112" i="6"/>
  <c r="T111" i="6"/>
  <c r="L111" i="6"/>
  <c r="S110" i="6"/>
  <c r="K110" i="6"/>
  <c r="R109" i="6"/>
  <c r="J109" i="6"/>
  <c r="Q108" i="6"/>
  <c r="I108" i="6"/>
  <c r="P87" i="6"/>
  <c r="H87" i="6"/>
  <c r="O86" i="6"/>
  <c r="G86" i="6"/>
  <c r="N85" i="6"/>
  <c r="F85" i="6"/>
  <c r="M84" i="6"/>
  <c r="T83" i="6"/>
  <c r="L83" i="6"/>
  <c r="S82" i="6"/>
  <c r="K82" i="6"/>
  <c r="R81" i="6"/>
  <c r="J81" i="6"/>
  <c r="Q80" i="6"/>
  <c r="I80" i="6"/>
  <c r="P79" i="6"/>
  <c r="H79" i="6"/>
  <c r="O78" i="6"/>
  <c r="G78" i="6"/>
  <c r="R91" i="6"/>
  <c r="M1616" i="6"/>
  <c r="R1606" i="6"/>
  <c r="G898" i="6"/>
  <c r="R885" i="6"/>
  <c r="N881" i="6"/>
  <c r="J877" i="6"/>
  <c r="O854" i="6"/>
  <c r="M852" i="6"/>
  <c r="K850" i="6"/>
  <c r="I848" i="6"/>
  <c r="T846" i="6"/>
  <c r="G846" i="6"/>
  <c r="L845" i="6"/>
  <c r="Q844" i="6"/>
  <c r="T843" i="6"/>
  <c r="J843" i="6"/>
  <c r="O842" i="6"/>
  <c r="S841" i="6"/>
  <c r="J841" i="6"/>
  <c r="P840" i="6"/>
  <c r="G840" i="6"/>
  <c r="M839" i="6"/>
  <c r="S838" i="6"/>
  <c r="J838" i="6"/>
  <c r="Q837" i="6"/>
  <c r="I837" i="6"/>
  <c r="P836" i="6"/>
  <c r="H836" i="6"/>
  <c r="O131" i="6"/>
  <c r="G131" i="6"/>
  <c r="N130" i="6"/>
  <c r="F130" i="6"/>
  <c r="M129" i="6"/>
  <c r="T128" i="6"/>
  <c r="L128" i="6"/>
  <c r="S119" i="6"/>
  <c r="K119" i="6"/>
  <c r="R118" i="6"/>
  <c r="J118" i="6"/>
  <c r="Q117" i="6"/>
  <c r="I117" i="6"/>
  <c r="P116" i="6"/>
  <c r="H116" i="6"/>
  <c r="O115" i="6"/>
  <c r="G115" i="6"/>
  <c r="N114" i="6"/>
  <c r="F114" i="6"/>
  <c r="M113" i="6"/>
  <c r="T112" i="6"/>
  <c r="L112" i="6"/>
  <c r="S111" i="6"/>
  <c r="K111" i="6"/>
  <c r="R110" i="6"/>
  <c r="J110" i="6"/>
  <c r="Q109" i="6"/>
  <c r="I109" i="6"/>
  <c r="P108" i="6"/>
  <c r="H108" i="6"/>
  <c r="O87" i="6"/>
  <c r="G87" i="6"/>
  <c r="N86" i="6"/>
  <c r="F86" i="6"/>
  <c r="M85" i="6"/>
  <c r="T84" i="6"/>
  <c r="L84" i="6"/>
  <c r="S83" i="6"/>
  <c r="K83" i="6"/>
  <c r="R82" i="6"/>
  <c r="J82" i="6"/>
  <c r="Q81" i="6"/>
  <c r="I81" i="6"/>
  <c r="P80" i="6"/>
  <c r="H80" i="6"/>
  <c r="O79" i="6"/>
  <c r="G79" i="6"/>
  <c r="N78" i="6"/>
  <c r="F78" i="6"/>
  <c r="M77" i="6"/>
  <c r="L1666" i="6"/>
  <c r="K1614" i="6"/>
  <c r="F1606" i="6"/>
  <c r="N897" i="6"/>
  <c r="J885" i="6"/>
  <c r="F881" i="6"/>
  <c r="Q876" i="6"/>
  <c r="N854" i="6"/>
  <c r="L852" i="6"/>
  <c r="J850" i="6"/>
  <c r="H848" i="6"/>
  <c r="S846" i="6"/>
  <c r="F846" i="6"/>
  <c r="K845" i="6"/>
  <c r="N844" i="6"/>
  <c r="S843" i="6"/>
  <c r="I843" i="6"/>
  <c r="L842" i="6"/>
  <c r="R841" i="6"/>
  <c r="I841" i="6"/>
  <c r="O840" i="6"/>
  <c r="F840" i="6"/>
  <c r="L839" i="6"/>
  <c r="R838" i="6"/>
  <c r="I838" i="6"/>
  <c r="P837" i="6"/>
  <c r="H837" i="6"/>
  <c r="O836" i="6"/>
  <c r="G836" i="6"/>
  <c r="N131" i="6"/>
  <c r="F131" i="6"/>
  <c r="M130" i="6"/>
  <c r="T129" i="6"/>
  <c r="L129" i="6"/>
  <c r="S128" i="6"/>
  <c r="K128" i="6"/>
  <c r="R119" i="6"/>
  <c r="J119" i="6"/>
  <c r="Q118" i="6"/>
  <c r="I118" i="6"/>
  <c r="P117" i="6"/>
  <c r="H117" i="6"/>
  <c r="O116" i="6"/>
  <c r="G116" i="6"/>
  <c r="N115" i="6"/>
  <c r="F115" i="6"/>
  <c r="M114" i="6"/>
  <c r="T113" i="6"/>
  <c r="L113" i="6"/>
  <c r="S112" i="6"/>
  <c r="K112" i="6"/>
  <c r="R111" i="6"/>
  <c r="J111" i="6"/>
  <c r="Q110" i="6"/>
  <c r="I110" i="6"/>
  <c r="P109" i="6"/>
  <c r="H109" i="6"/>
  <c r="O108" i="6"/>
  <c r="G108" i="6"/>
  <c r="N87" i="6"/>
  <c r="F87" i="6"/>
  <c r="M86" i="6"/>
  <c r="T85" i="6"/>
  <c r="L85" i="6"/>
  <c r="S84" i="6"/>
  <c r="K84" i="6"/>
  <c r="R83" i="6"/>
  <c r="J83" i="6"/>
  <c r="Q82" i="6"/>
  <c r="I82" i="6"/>
  <c r="P81" i="6"/>
  <c r="H81" i="6"/>
  <c r="O80" i="6"/>
  <c r="G80" i="6"/>
  <c r="N79" i="6"/>
  <c r="F79" i="6"/>
  <c r="M78" i="6"/>
  <c r="T77" i="6"/>
  <c r="L77" i="6"/>
  <c r="S76" i="6"/>
  <c r="K76" i="6"/>
  <c r="R75" i="6"/>
  <c r="J75" i="6"/>
  <c r="Q74" i="6"/>
  <c r="I74" i="6"/>
  <c r="P73" i="6"/>
  <c r="H1654" i="6"/>
  <c r="R1612" i="6"/>
  <c r="J1605" i="6"/>
  <c r="F897" i="6"/>
  <c r="Q884" i="6"/>
  <c r="M880" i="6"/>
  <c r="I876" i="6"/>
  <c r="G854" i="6"/>
  <c r="T851" i="6"/>
  <c r="R849" i="6"/>
  <c r="P847" i="6"/>
  <c r="P846" i="6"/>
  <c r="T845" i="6"/>
  <c r="J845" i="6"/>
  <c r="M844" i="6"/>
  <c r="R843" i="6"/>
  <c r="H843" i="6"/>
  <c r="K842" i="6"/>
  <c r="Q841" i="6"/>
  <c r="H841" i="6"/>
  <c r="N840" i="6"/>
  <c r="T839" i="6"/>
  <c r="K839" i="6"/>
  <c r="P838" i="6"/>
  <c r="H838" i="6"/>
  <c r="O837" i="6"/>
  <c r="G837" i="6"/>
  <c r="N836" i="6"/>
  <c r="F836" i="6"/>
  <c r="M131" i="6"/>
  <c r="T130" i="6"/>
  <c r="L130" i="6"/>
  <c r="S129" i="6"/>
  <c r="K129" i="6"/>
  <c r="R128" i="6"/>
  <c r="J128" i="6"/>
  <c r="Q119" i="6"/>
  <c r="I119" i="6"/>
  <c r="P118" i="6"/>
  <c r="H118" i="6"/>
  <c r="O117" i="6"/>
  <c r="G117" i="6"/>
  <c r="N116" i="6"/>
  <c r="F116" i="6"/>
  <c r="M115" i="6"/>
  <c r="T114" i="6"/>
  <c r="L114" i="6"/>
  <c r="S113" i="6"/>
  <c r="K113" i="6"/>
  <c r="R112" i="6"/>
  <c r="J112" i="6"/>
  <c r="Q111" i="6"/>
  <c r="I111" i="6"/>
  <c r="P110" i="6"/>
  <c r="H110" i="6"/>
  <c r="O109" i="6"/>
  <c r="G109" i="6"/>
  <c r="N108" i="6"/>
  <c r="F108" i="6"/>
  <c r="M87" i="6"/>
  <c r="T86" i="6"/>
  <c r="L86" i="6"/>
  <c r="S85" i="6"/>
  <c r="K85" i="6"/>
  <c r="R84" i="6"/>
  <c r="J84" i="6"/>
  <c r="Q83" i="6"/>
  <c r="I83" i="6"/>
  <c r="P82" i="6"/>
  <c r="H82" i="6"/>
  <c r="O81" i="6"/>
  <c r="G81" i="6"/>
  <c r="N80" i="6"/>
  <c r="F80" i="6"/>
  <c r="M79" i="6"/>
  <c r="T78" i="6"/>
  <c r="L78" i="6"/>
  <c r="S77" i="6"/>
  <c r="K77" i="6"/>
  <c r="R76" i="6"/>
  <c r="J76" i="6"/>
  <c r="Q75" i="6"/>
  <c r="I75" i="6"/>
  <c r="P74" i="6"/>
  <c r="H74" i="6"/>
  <c r="S1649" i="6"/>
  <c r="L1611" i="6"/>
  <c r="Q1604" i="6"/>
  <c r="M896" i="6"/>
  <c r="I884" i="6"/>
  <c r="T879" i="6"/>
  <c r="H876" i="6"/>
  <c r="F854" i="6"/>
  <c r="S851" i="6"/>
  <c r="Q849" i="6"/>
  <c r="O847" i="6"/>
  <c r="O846" i="6"/>
  <c r="S845" i="6"/>
  <c r="G845" i="6"/>
  <c r="L844" i="6"/>
  <c r="Q843" i="6"/>
  <c r="T842" i="6"/>
  <c r="J842" i="6"/>
  <c r="P841" i="6"/>
  <c r="G841" i="6"/>
  <c r="M840" i="6"/>
  <c r="S839" i="6"/>
  <c r="I839" i="6"/>
  <c r="O838" i="6"/>
  <c r="G838" i="6"/>
  <c r="N837" i="6"/>
  <c r="F837" i="6"/>
  <c r="M836" i="6"/>
  <c r="T131" i="6"/>
  <c r="L131" i="6"/>
  <c r="S130" i="6"/>
  <c r="K130" i="6"/>
  <c r="R129" i="6"/>
  <c r="J129" i="6"/>
  <c r="Q128" i="6"/>
  <c r="I128" i="6"/>
  <c r="P119" i="6"/>
  <c r="H119" i="6"/>
  <c r="O118" i="6"/>
  <c r="G118" i="6"/>
  <c r="N117" i="6"/>
  <c r="F117" i="6"/>
  <c r="M116" i="6"/>
  <c r="T115" i="6"/>
  <c r="L115" i="6"/>
  <c r="S114" i="6"/>
  <c r="K114" i="6"/>
  <c r="R113" i="6"/>
  <c r="J113" i="6"/>
  <c r="Q112" i="6"/>
  <c r="I112" i="6"/>
  <c r="P111" i="6"/>
  <c r="H111" i="6"/>
  <c r="O110" i="6"/>
  <c r="G110" i="6"/>
  <c r="N109" i="6"/>
  <c r="F109" i="6"/>
  <c r="M108" i="6"/>
  <c r="T87" i="6"/>
  <c r="L87" i="6"/>
  <c r="S86" i="6"/>
  <c r="K86" i="6"/>
  <c r="R85" i="6"/>
  <c r="J85" i="6"/>
  <c r="Q84" i="6"/>
  <c r="I84" i="6"/>
  <c r="P83" i="6"/>
  <c r="H83" i="6"/>
  <c r="O82" i="6"/>
  <c r="G82" i="6"/>
  <c r="N81" i="6"/>
  <c r="F81" i="6"/>
  <c r="M80" i="6"/>
  <c r="T79" i="6"/>
  <c r="L79" i="6"/>
  <c r="S78" i="6"/>
  <c r="K78" i="6"/>
  <c r="R77" i="6"/>
  <c r="J77" i="6"/>
  <c r="Q76" i="6"/>
  <c r="I76" i="6"/>
  <c r="O1645" i="6"/>
  <c r="H1610" i="6"/>
  <c r="I1604" i="6"/>
  <c r="T887" i="6"/>
  <c r="P883" i="6"/>
  <c r="L879" i="6"/>
  <c r="P855" i="6"/>
  <c r="N853" i="6"/>
  <c r="L851" i="6"/>
  <c r="J849" i="6"/>
  <c r="M847" i="6"/>
  <c r="N846" i="6"/>
  <c r="R845" i="6"/>
  <c r="F845" i="6"/>
  <c r="K844" i="6"/>
  <c r="P843" i="6"/>
  <c r="S842" i="6"/>
  <c r="I842" i="6"/>
  <c r="O841" i="6"/>
  <c r="F841" i="6"/>
  <c r="L840" i="6"/>
  <c r="Q839" i="6"/>
  <c r="H839" i="6"/>
  <c r="N838" i="6"/>
  <c r="F838" i="6"/>
  <c r="M837" i="6"/>
  <c r="T836" i="6"/>
  <c r="L836" i="6"/>
  <c r="S131" i="6"/>
  <c r="K131" i="6"/>
  <c r="R130" i="6"/>
  <c r="J130" i="6"/>
  <c r="Q129" i="6"/>
  <c r="I129" i="6"/>
  <c r="P128" i="6"/>
  <c r="H128" i="6"/>
  <c r="O119" i="6"/>
  <c r="G119" i="6"/>
  <c r="N118" i="6"/>
  <c r="F118" i="6"/>
  <c r="M117" i="6"/>
  <c r="T116" i="6"/>
  <c r="L116" i="6"/>
  <c r="S115" i="6"/>
  <c r="K115" i="6"/>
  <c r="R114" i="6"/>
  <c r="J114" i="6"/>
  <c r="Q113" i="6"/>
  <c r="I113" i="6"/>
  <c r="P112" i="6"/>
  <c r="H112" i="6"/>
  <c r="O111" i="6"/>
  <c r="G111" i="6"/>
  <c r="N110" i="6"/>
  <c r="F110" i="6"/>
  <c r="M109" i="6"/>
  <c r="T108" i="6"/>
  <c r="L108" i="6"/>
  <c r="S87" i="6"/>
  <c r="K87" i="6"/>
  <c r="R86" i="6"/>
  <c r="J86" i="6"/>
  <c r="Q85" i="6"/>
  <c r="I85" i="6"/>
  <c r="P84" i="6"/>
  <c r="H84" i="6"/>
  <c r="O83" i="6"/>
  <c r="G83" i="6"/>
  <c r="N82" i="6"/>
  <c r="F82" i="6"/>
  <c r="M81" i="6"/>
  <c r="T80" i="6"/>
  <c r="L80" i="6"/>
  <c r="S79" i="6"/>
  <c r="K79" i="6"/>
  <c r="R78" i="6"/>
  <c r="J78" i="6"/>
  <c r="Q77" i="6"/>
  <c r="I77" i="6"/>
  <c r="P76" i="6"/>
  <c r="H76" i="6"/>
  <c r="O75" i="6"/>
  <c r="G75" i="6"/>
  <c r="N74" i="6"/>
  <c r="F74" i="6"/>
  <c r="Q1620" i="6"/>
  <c r="M1608" i="6"/>
  <c r="H899" i="6"/>
  <c r="S886" i="6"/>
  <c r="O882" i="6"/>
  <c r="K878" i="6"/>
  <c r="H855" i="6"/>
  <c r="F853" i="6"/>
  <c r="S850" i="6"/>
  <c r="Q848" i="6"/>
  <c r="H847" i="6"/>
  <c r="K846" i="6"/>
  <c r="N845" i="6"/>
  <c r="S844" i="6"/>
  <c r="I844" i="6"/>
  <c r="L843" i="6"/>
  <c r="Q842" i="6"/>
  <c r="G842" i="6"/>
  <c r="M841" i="6"/>
  <c r="R840" i="6"/>
  <c r="I840" i="6"/>
  <c r="O839" i="6"/>
  <c r="F839" i="6"/>
  <c r="L838" i="6"/>
  <c r="S837" i="6"/>
  <c r="K837" i="6"/>
  <c r="R836" i="6"/>
  <c r="J836" i="6"/>
  <c r="Q131" i="6"/>
  <c r="I131" i="6"/>
  <c r="P130" i="6"/>
  <c r="H130" i="6"/>
  <c r="O129" i="6"/>
  <c r="G129" i="6"/>
  <c r="N128" i="6"/>
  <c r="F128" i="6"/>
  <c r="M119" i="6"/>
  <c r="T118" i="6"/>
  <c r="L118" i="6"/>
  <c r="S117" i="6"/>
  <c r="K117" i="6"/>
  <c r="R116" i="6"/>
  <c r="J116" i="6"/>
  <c r="Q115" i="6"/>
  <c r="I115" i="6"/>
  <c r="P114" i="6"/>
  <c r="H114" i="6"/>
  <c r="O113" i="6"/>
  <c r="G113" i="6"/>
  <c r="N112" i="6"/>
  <c r="F112" i="6"/>
  <c r="M111" i="6"/>
  <c r="T110" i="6"/>
  <c r="L110" i="6"/>
  <c r="S109" i="6"/>
  <c r="K109" i="6"/>
  <c r="R108" i="6"/>
  <c r="J108" i="6"/>
  <c r="Q87" i="6"/>
  <c r="I87" i="6"/>
  <c r="P86" i="6"/>
  <c r="H86" i="6"/>
  <c r="O85" i="6"/>
  <c r="G85" i="6"/>
  <c r="N84" i="6"/>
  <c r="F84" i="6"/>
  <c r="M83" i="6"/>
  <c r="T82" i="6"/>
  <c r="L82" i="6"/>
  <c r="S81" i="6"/>
  <c r="K81" i="6"/>
  <c r="R80" i="6"/>
  <c r="J80" i="6"/>
  <c r="Q79" i="6"/>
  <c r="I79" i="6"/>
  <c r="P78" i="6"/>
  <c r="H78" i="6"/>
  <c r="O77" i="6"/>
  <c r="G77" i="6"/>
  <c r="N76" i="6"/>
  <c r="F76" i="6"/>
  <c r="S1622" i="6"/>
  <c r="K851" i="6"/>
  <c r="R842" i="6"/>
  <c r="T837" i="6"/>
  <c r="P129" i="6"/>
  <c r="L117" i="6"/>
  <c r="H113" i="6"/>
  <c r="S108" i="6"/>
  <c r="O84" i="6"/>
  <c r="K80" i="6"/>
  <c r="F77" i="6"/>
  <c r="P75" i="6"/>
  <c r="S74" i="6"/>
  <c r="T73" i="6"/>
  <c r="K73" i="6"/>
  <c r="R72" i="6"/>
  <c r="J72" i="6"/>
  <c r="Q71" i="6"/>
  <c r="I71" i="6"/>
  <c r="P70" i="6"/>
  <c r="H70" i="6"/>
  <c r="O69" i="6"/>
  <c r="G69" i="6"/>
  <c r="N68" i="6"/>
  <c r="F68" i="6"/>
  <c r="M1759" i="6"/>
  <c r="T1758" i="6"/>
  <c r="L1758" i="6"/>
  <c r="S1757" i="6"/>
  <c r="K1757" i="6"/>
  <c r="R1756" i="6"/>
  <c r="J1756" i="6"/>
  <c r="Q1695" i="6"/>
  <c r="I1695" i="6"/>
  <c r="P1694" i="6"/>
  <c r="H1694" i="6"/>
  <c r="O1693" i="6"/>
  <c r="G1693" i="6"/>
  <c r="N1692" i="6"/>
  <c r="F1692" i="6"/>
  <c r="M1567" i="6"/>
  <c r="T1566" i="6"/>
  <c r="L1566" i="6"/>
  <c r="S1565" i="6"/>
  <c r="K1565" i="6"/>
  <c r="R1564" i="6"/>
  <c r="J1564" i="6"/>
  <c r="Q1503" i="6"/>
  <c r="I1503" i="6"/>
  <c r="P1502" i="6"/>
  <c r="H1502" i="6"/>
  <c r="O1501" i="6"/>
  <c r="G1501" i="6"/>
  <c r="N1500" i="6"/>
  <c r="F1500" i="6"/>
  <c r="M1439" i="6"/>
  <c r="T1438" i="6"/>
  <c r="L1438" i="6"/>
  <c r="S1437" i="6"/>
  <c r="K1437" i="6"/>
  <c r="R1436" i="6"/>
  <c r="J1436" i="6"/>
  <c r="Q1375" i="6"/>
  <c r="I1375" i="6"/>
  <c r="P1374" i="6"/>
  <c r="H1374" i="6"/>
  <c r="O1373" i="6"/>
  <c r="G1373" i="6"/>
  <c r="N1372" i="6"/>
  <c r="F1372" i="6"/>
  <c r="M1311" i="6"/>
  <c r="T1310" i="6"/>
  <c r="L1310" i="6"/>
  <c r="S1309" i="6"/>
  <c r="K1309" i="6"/>
  <c r="R1308" i="6"/>
  <c r="J1308" i="6"/>
  <c r="Q1247" i="6"/>
  <c r="P899" i="6"/>
  <c r="L847" i="6"/>
  <c r="N841" i="6"/>
  <c r="S836" i="6"/>
  <c r="O128" i="6"/>
  <c r="K116" i="6"/>
  <c r="G112" i="6"/>
  <c r="R87" i="6"/>
  <c r="N83" i="6"/>
  <c r="J79" i="6"/>
  <c r="O76" i="6"/>
  <c r="M75" i="6"/>
  <c r="O74" i="6"/>
  <c r="R73" i="6"/>
  <c r="I73" i="6"/>
  <c r="P72" i="6"/>
  <c r="H72" i="6"/>
  <c r="O71" i="6"/>
  <c r="G71" i="6"/>
  <c r="N70" i="6"/>
  <c r="F70" i="6"/>
  <c r="M69" i="6"/>
  <c r="T68" i="6"/>
  <c r="L68" i="6"/>
  <c r="S1759" i="6"/>
  <c r="K1759" i="6"/>
  <c r="R1758" i="6"/>
  <c r="J1758" i="6"/>
  <c r="Q1757" i="6"/>
  <c r="I1757" i="6"/>
  <c r="P1756" i="6"/>
  <c r="H1756" i="6"/>
  <c r="O1695" i="6"/>
  <c r="G1695" i="6"/>
  <c r="N1694" i="6"/>
  <c r="F1694" i="6"/>
  <c r="M1693" i="6"/>
  <c r="T1692" i="6"/>
  <c r="L1692" i="6"/>
  <c r="S1567" i="6"/>
  <c r="K1567" i="6"/>
  <c r="R1566" i="6"/>
  <c r="J1566" i="6"/>
  <c r="Q1565" i="6"/>
  <c r="I1565" i="6"/>
  <c r="P1564" i="6"/>
  <c r="H1564" i="6"/>
  <c r="O1503" i="6"/>
  <c r="G1503" i="6"/>
  <c r="N1502" i="6"/>
  <c r="F1502" i="6"/>
  <c r="M1501" i="6"/>
  <c r="T1500" i="6"/>
  <c r="L1500" i="6"/>
  <c r="S1439" i="6"/>
  <c r="K1439" i="6"/>
  <c r="R1438" i="6"/>
  <c r="J1438" i="6"/>
  <c r="Q1437" i="6"/>
  <c r="I1437" i="6"/>
  <c r="P1436" i="6"/>
  <c r="H1436" i="6"/>
  <c r="O1375" i="6"/>
  <c r="G1375" i="6"/>
  <c r="N1374" i="6"/>
  <c r="F1374" i="6"/>
  <c r="M1373" i="6"/>
  <c r="T1372" i="6"/>
  <c r="L1372" i="6"/>
  <c r="S1311" i="6"/>
  <c r="K1311" i="6"/>
  <c r="R1310" i="6"/>
  <c r="J1310" i="6"/>
  <c r="Q1309" i="6"/>
  <c r="I1309" i="6"/>
  <c r="P1308" i="6"/>
  <c r="H1308" i="6"/>
  <c r="O1247" i="6"/>
  <c r="G1247" i="6"/>
  <c r="N1246" i="6"/>
  <c r="F1246" i="6"/>
  <c r="M1245" i="6"/>
  <c r="T1244" i="6"/>
  <c r="L1244" i="6"/>
  <c r="S1183" i="6"/>
  <c r="K1183" i="6"/>
  <c r="R1182" i="6"/>
  <c r="L887" i="6"/>
  <c r="L846" i="6"/>
  <c r="T840" i="6"/>
  <c r="K836" i="6"/>
  <c r="G128" i="6"/>
  <c r="R115" i="6"/>
  <c r="N111" i="6"/>
  <c r="J87" i="6"/>
  <c r="F83" i="6"/>
  <c r="Q78" i="6"/>
  <c r="M76" i="6"/>
  <c r="L75" i="6"/>
  <c r="M74" i="6"/>
  <c r="Q73" i="6"/>
  <c r="H73" i="6"/>
  <c r="O72" i="6"/>
  <c r="G72" i="6"/>
  <c r="N71" i="6"/>
  <c r="F71" i="6"/>
  <c r="M70" i="6"/>
  <c r="T69" i="6"/>
  <c r="L69" i="6"/>
  <c r="S68" i="6"/>
  <c r="K68" i="6"/>
  <c r="R1759" i="6"/>
  <c r="J1759" i="6"/>
  <c r="Q1758" i="6"/>
  <c r="I1758" i="6"/>
  <c r="P1757" i="6"/>
  <c r="H1757" i="6"/>
  <c r="O1756" i="6"/>
  <c r="G1756" i="6"/>
  <c r="N1695" i="6"/>
  <c r="F1695" i="6"/>
  <c r="M1694" i="6"/>
  <c r="T1693" i="6"/>
  <c r="L1693" i="6"/>
  <c r="S1692" i="6"/>
  <c r="K1692" i="6"/>
  <c r="R1567" i="6"/>
  <c r="J1567" i="6"/>
  <c r="Q1566" i="6"/>
  <c r="I1566" i="6"/>
  <c r="P1565" i="6"/>
  <c r="H1565" i="6"/>
  <c r="O1564" i="6"/>
  <c r="G1564" i="6"/>
  <c r="N1503" i="6"/>
  <c r="F1503" i="6"/>
  <c r="M1502" i="6"/>
  <c r="T1501" i="6"/>
  <c r="L1501" i="6"/>
  <c r="S1500" i="6"/>
  <c r="H883" i="6"/>
  <c r="O845" i="6"/>
  <c r="J840" i="6"/>
  <c r="R131" i="6"/>
  <c r="N119" i="6"/>
  <c r="J115" i="6"/>
  <c r="F111" i="6"/>
  <c r="Q86" i="6"/>
  <c r="M82" i="6"/>
  <c r="I78" i="6"/>
  <c r="L76" i="6"/>
  <c r="K75" i="6"/>
  <c r="L74" i="6"/>
  <c r="O73" i="6"/>
  <c r="G73" i="6"/>
  <c r="N72" i="6"/>
  <c r="F72" i="6"/>
  <c r="M71" i="6"/>
  <c r="T70" i="6"/>
  <c r="L70" i="6"/>
  <c r="S69" i="6"/>
  <c r="K69" i="6"/>
  <c r="R68" i="6"/>
  <c r="J68" i="6"/>
  <c r="Q1759" i="6"/>
  <c r="I1759" i="6"/>
  <c r="P1758" i="6"/>
  <c r="H1758" i="6"/>
  <c r="O1757" i="6"/>
  <c r="G1757" i="6"/>
  <c r="N1756" i="6"/>
  <c r="F1756" i="6"/>
  <c r="M1695" i="6"/>
  <c r="T1694" i="6"/>
  <c r="L1694" i="6"/>
  <c r="S1693" i="6"/>
  <c r="K1693" i="6"/>
  <c r="R1692" i="6"/>
  <c r="J1692" i="6"/>
  <c r="Q1567" i="6"/>
  <c r="I1567" i="6"/>
  <c r="P1566" i="6"/>
  <c r="H1566" i="6"/>
  <c r="O1565" i="6"/>
  <c r="G1565" i="6"/>
  <c r="N1564" i="6"/>
  <c r="F1564" i="6"/>
  <c r="M1503" i="6"/>
  <c r="T1502" i="6"/>
  <c r="L1502" i="6"/>
  <c r="S1501" i="6"/>
  <c r="K1501" i="6"/>
  <c r="R1500" i="6"/>
  <c r="J1500" i="6"/>
  <c r="Q1439" i="6"/>
  <c r="I1439" i="6"/>
  <c r="P1438" i="6"/>
  <c r="H1438" i="6"/>
  <c r="O1437" i="6"/>
  <c r="G1437" i="6"/>
  <c r="N1436" i="6"/>
  <c r="F1436" i="6"/>
  <c r="M1375" i="6"/>
  <c r="T1374" i="6"/>
  <c r="L1374" i="6"/>
  <c r="S1373" i="6"/>
  <c r="K1373" i="6"/>
  <c r="R1372" i="6"/>
  <c r="J1372" i="6"/>
  <c r="Q1311" i="6"/>
  <c r="I1311" i="6"/>
  <c r="P1310" i="6"/>
  <c r="H1310" i="6"/>
  <c r="O1309" i="6"/>
  <c r="G1309" i="6"/>
  <c r="N1308" i="6"/>
  <c r="F1308" i="6"/>
  <c r="M1247" i="6"/>
  <c r="T1246" i="6"/>
  <c r="L1246" i="6"/>
  <c r="S1245" i="6"/>
  <c r="K1245" i="6"/>
  <c r="R1244" i="6"/>
  <c r="J1244" i="6"/>
  <c r="Q1183" i="6"/>
  <c r="I1183" i="6"/>
  <c r="P1182" i="6"/>
  <c r="S878" i="6"/>
  <c r="T844" i="6"/>
  <c r="P839" i="6"/>
  <c r="J131" i="6"/>
  <c r="F119" i="6"/>
  <c r="Q114" i="6"/>
  <c r="M110" i="6"/>
  <c r="I86" i="6"/>
  <c r="T81" i="6"/>
  <c r="P77" i="6"/>
  <c r="G76" i="6"/>
  <c r="H75" i="6"/>
  <c r="K74" i="6"/>
  <c r="N73" i="6"/>
  <c r="F73" i="6"/>
  <c r="M72" i="6"/>
  <c r="T71" i="6"/>
  <c r="L71" i="6"/>
  <c r="S70" i="6"/>
  <c r="K70" i="6"/>
  <c r="R69" i="6"/>
  <c r="J69" i="6"/>
  <c r="Q68" i="6"/>
  <c r="I68" i="6"/>
  <c r="P1759" i="6"/>
  <c r="H1759" i="6"/>
  <c r="O1758" i="6"/>
  <c r="G1758" i="6"/>
  <c r="N1757" i="6"/>
  <c r="F1757" i="6"/>
  <c r="M1756" i="6"/>
  <c r="T1695" i="6"/>
  <c r="L1695" i="6"/>
  <c r="S1694" i="6"/>
  <c r="K1694" i="6"/>
  <c r="R1693" i="6"/>
  <c r="J1693" i="6"/>
  <c r="Q1692" i="6"/>
  <c r="I1692" i="6"/>
  <c r="P1567" i="6"/>
  <c r="H1567" i="6"/>
  <c r="O1566" i="6"/>
  <c r="G1566" i="6"/>
  <c r="N1565" i="6"/>
  <c r="F1565" i="6"/>
  <c r="M1564" i="6"/>
  <c r="T1503" i="6"/>
  <c r="L1503" i="6"/>
  <c r="S1502" i="6"/>
  <c r="K1502" i="6"/>
  <c r="R1501" i="6"/>
  <c r="J1501" i="6"/>
  <c r="Q1500" i="6"/>
  <c r="I1500" i="6"/>
  <c r="P1439" i="6"/>
  <c r="H1439" i="6"/>
  <c r="O1438" i="6"/>
  <c r="G1438" i="6"/>
  <c r="N1437" i="6"/>
  <c r="F1437" i="6"/>
  <c r="M1436" i="6"/>
  <c r="T1375" i="6"/>
  <c r="L1375" i="6"/>
  <c r="S1374" i="6"/>
  <c r="K1374" i="6"/>
  <c r="R1373" i="6"/>
  <c r="J1373" i="6"/>
  <c r="Q1372" i="6"/>
  <c r="I1372" i="6"/>
  <c r="P1311" i="6"/>
  <c r="H1311" i="6"/>
  <c r="O1310" i="6"/>
  <c r="G1310" i="6"/>
  <c r="N1309" i="6"/>
  <c r="F1309" i="6"/>
  <c r="M1308" i="6"/>
  <c r="T1247" i="6"/>
  <c r="O855" i="6"/>
  <c r="J844" i="6"/>
  <c r="G839" i="6"/>
  <c r="Q130" i="6"/>
  <c r="M118" i="6"/>
  <c r="I114" i="6"/>
  <c r="T109" i="6"/>
  <c r="P85" i="6"/>
  <c r="L81" i="6"/>
  <c r="N77" i="6"/>
  <c r="T75" i="6"/>
  <c r="F75" i="6"/>
  <c r="J74" i="6"/>
  <c r="M73" i="6"/>
  <c r="T72" i="6"/>
  <c r="L72" i="6"/>
  <c r="S71" i="6"/>
  <c r="K71" i="6"/>
  <c r="R70" i="6"/>
  <c r="J70" i="6"/>
  <c r="Q69" i="6"/>
  <c r="I69" i="6"/>
  <c r="P68" i="6"/>
  <c r="H68" i="6"/>
  <c r="O1759" i="6"/>
  <c r="G1759" i="6"/>
  <c r="N1758" i="6"/>
  <c r="F1758" i="6"/>
  <c r="M1757" i="6"/>
  <c r="T1756" i="6"/>
  <c r="L1756" i="6"/>
  <c r="S1695" i="6"/>
  <c r="K1695" i="6"/>
  <c r="R1694" i="6"/>
  <c r="J1694" i="6"/>
  <c r="Q1693" i="6"/>
  <c r="I1693" i="6"/>
  <c r="P1692" i="6"/>
  <c r="H1692" i="6"/>
  <c r="O1567" i="6"/>
  <c r="G1567" i="6"/>
  <c r="N1566" i="6"/>
  <c r="F1566" i="6"/>
  <c r="M1565" i="6"/>
  <c r="T1564" i="6"/>
  <c r="L1564" i="6"/>
  <c r="S1503" i="6"/>
  <c r="K1503" i="6"/>
  <c r="R1502" i="6"/>
  <c r="J1502" i="6"/>
  <c r="Q1501" i="6"/>
  <c r="I1501" i="6"/>
  <c r="P1500" i="6"/>
  <c r="H1500" i="6"/>
  <c r="O1439" i="6"/>
  <c r="G1439" i="6"/>
  <c r="N1438" i="6"/>
  <c r="F1438" i="6"/>
  <c r="M1437" i="6"/>
  <c r="T1436" i="6"/>
  <c r="L1436" i="6"/>
  <c r="S1375" i="6"/>
  <c r="K1375" i="6"/>
  <c r="R1374" i="6"/>
  <c r="J1374" i="6"/>
  <c r="Q1373" i="6"/>
  <c r="I1373" i="6"/>
  <c r="P1372" i="6"/>
  <c r="H1372" i="6"/>
  <c r="O1311" i="6"/>
  <c r="G1311" i="6"/>
  <c r="N1310" i="6"/>
  <c r="F1310" i="6"/>
  <c r="M1309" i="6"/>
  <c r="T1308" i="6"/>
  <c r="L1308" i="6"/>
  <c r="S1247" i="6"/>
  <c r="K1247" i="6"/>
  <c r="R1246" i="6"/>
  <c r="J1246" i="6"/>
  <c r="Q1245" i="6"/>
  <c r="I1245" i="6"/>
  <c r="P1244" i="6"/>
  <c r="H1244" i="6"/>
  <c r="O1183" i="6"/>
  <c r="M853" i="6"/>
  <c r="M843" i="6"/>
  <c r="M838" i="6"/>
  <c r="I130" i="6"/>
  <c r="T117" i="6"/>
  <c r="P113" i="6"/>
  <c r="L109" i="6"/>
  <c r="H85" i="6"/>
  <c r="S80" i="6"/>
  <c r="H77" i="6"/>
  <c r="S75" i="6"/>
  <c r="T74" i="6"/>
  <c r="G74" i="6"/>
  <c r="L73" i="6"/>
  <c r="S72" i="6"/>
  <c r="K72" i="6"/>
  <c r="R71" i="6"/>
  <c r="J71" i="6"/>
  <c r="Q70" i="6"/>
  <c r="I70" i="6"/>
  <c r="P69" i="6"/>
  <c r="H69" i="6"/>
  <c r="O68" i="6"/>
  <c r="K1609" i="6"/>
  <c r="G84" i="6"/>
  <c r="I72" i="6"/>
  <c r="G68" i="6"/>
  <c r="T1757" i="6"/>
  <c r="R1695" i="6"/>
  <c r="P1693" i="6"/>
  <c r="N1567" i="6"/>
  <c r="L1565" i="6"/>
  <c r="J1503" i="6"/>
  <c r="H1501" i="6"/>
  <c r="N1439" i="6"/>
  <c r="I1438" i="6"/>
  <c r="Q1436" i="6"/>
  <c r="J1375" i="6"/>
  <c r="T1373" i="6"/>
  <c r="M1372" i="6"/>
  <c r="F1311" i="6"/>
  <c r="P1309" i="6"/>
  <c r="I1308" i="6"/>
  <c r="H1247" i="6"/>
  <c r="I1246" i="6"/>
  <c r="L1245" i="6"/>
  <c r="N1244" i="6"/>
  <c r="P1183" i="6"/>
  <c r="T1182" i="6"/>
  <c r="J1182" i="6"/>
  <c r="Q1181" i="6"/>
  <c r="I1181" i="6"/>
  <c r="P1180" i="6"/>
  <c r="H1180" i="6"/>
  <c r="O1119" i="6"/>
  <c r="G1119" i="6"/>
  <c r="N1118" i="6"/>
  <c r="F1118" i="6"/>
  <c r="M1117" i="6"/>
  <c r="T1116" i="6"/>
  <c r="L1116" i="6"/>
  <c r="S1055" i="6"/>
  <c r="K1055" i="6"/>
  <c r="R1054" i="6"/>
  <c r="J1054" i="6"/>
  <c r="Q1053" i="6"/>
  <c r="I1053" i="6"/>
  <c r="P1052" i="6"/>
  <c r="H1052" i="6"/>
  <c r="O991" i="6"/>
  <c r="G991" i="6"/>
  <c r="N990" i="6"/>
  <c r="F990" i="6"/>
  <c r="M989" i="6"/>
  <c r="T988" i="6"/>
  <c r="L988" i="6"/>
  <c r="S927" i="6"/>
  <c r="K927" i="6"/>
  <c r="R926" i="6"/>
  <c r="J926" i="6"/>
  <c r="Q925" i="6"/>
  <c r="I925" i="6"/>
  <c r="P924" i="6"/>
  <c r="H924" i="6"/>
  <c r="O799" i="6"/>
  <c r="G799" i="6"/>
  <c r="N798" i="6"/>
  <c r="F798" i="6"/>
  <c r="M797" i="6"/>
  <c r="T796" i="6"/>
  <c r="L796" i="6"/>
  <c r="S735" i="6"/>
  <c r="K735" i="6"/>
  <c r="R734" i="6"/>
  <c r="J734" i="6"/>
  <c r="Q733" i="6"/>
  <c r="I733" i="6"/>
  <c r="P732" i="6"/>
  <c r="H732" i="6"/>
  <c r="O671" i="6"/>
  <c r="G671" i="6"/>
  <c r="N670" i="6"/>
  <c r="F670" i="6"/>
  <c r="M669" i="6"/>
  <c r="T668" i="6"/>
  <c r="L668" i="6"/>
  <c r="S607" i="6"/>
  <c r="K607" i="6"/>
  <c r="R606" i="6"/>
  <c r="J606" i="6"/>
  <c r="Q605" i="6"/>
  <c r="I605" i="6"/>
  <c r="P604" i="6"/>
  <c r="H604" i="6"/>
  <c r="O543" i="6"/>
  <c r="G543" i="6"/>
  <c r="N542" i="6"/>
  <c r="F542" i="6"/>
  <c r="M541" i="6"/>
  <c r="T540" i="6"/>
  <c r="L540" i="6"/>
  <c r="S479" i="6"/>
  <c r="K479" i="6"/>
  <c r="R478" i="6"/>
  <c r="J478" i="6"/>
  <c r="Q477" i="6"/>
  <c r="I477" i="6"/>
  <c r="P476" i="6"/>
  <c r="H476" i="6"/>
  <c r="O415" i="6"/>
  <c r="G415" i="6"/>
  <c r="N414" i="6"/>
  <c r="F414" i="6"/>
  <c r="M413" i="6"/>
  <c r="T412" i="6"/>
  <c r="L412" i="6"/>
  <c r="S351" i="6"/>
  <c r="K351" i="6"/>
  <c r="R350" i="6"/>
  <c r="J350" i="6"/>
  <c r="Q349" i="6"/>
  <c r="I349" i="6"/>
  <c r="P348" i="6"/>
  <c r="I849" i="6"/>
  <c r="R79" i="6"/>
  <c r="P71" i="6"/>
  <c r="T1759" i="6"/>
  <c r="R1757" i="6"/>
  <c r="P1695" i="6"/>
  <c r="N1693" i="6"/>
  <c r="L1567" i="6"/>
  <c r="J1565" i="6"/>
  <c r="H1503" i="6"/>
  <c r="F1501" i="6"/>
  <c r="L1439" i="6"/>
  <c r="T1437" i="6"/>
  <c r="O1436" i="6"/>
  <c r="H1375" i="6"/>
  <c r="P1373" i="6"/>
  <c r="K1372" i="6"/>
  <c r="S1310" i="6"/>
  <c r="L1309" i="6"/>
  <c r="G1308" i="6"/>
  <c r="F1247" i="6"/>
  <c r="H1246" i="6"/>
  <c r="J1245" i="6"/>
  <c r="M1244" i="6"/>
  <c r="N1183" i="6"/>
  <c r="S1182" i="6"/>
  <c r="I1182" i="6"/>
  <c r="P1181" i="6"/>
  <c r="H1181" i="6"/>
  <c r="O1180" i="6"/>
  <c r="G1180" i="6"/>
  <c r="N1119" i="6"/>
  <c r="F1119" i="6"/>
  <c r="M1118" i="6"/>
  <c r="T1117" i="6"/>
  <c r="L1117" i="6"/>
  <c r="S1116" i="6"/>
  <c r="K1116" i="6"/>
  <c r="R1055" i="6"/>
  <c r="J1055" i="6"/>
  <c r="Q1054" i="6"/>
  <c r="I1054" i="6"/>
  <c r="P1053" i="6"/>
  <c r="H1053" i="6"/>
  <c r="O1052" i="6"/>
  <c r="G1052" i="6"/>
  <c r="N991" i="6"/>
  <c r="F991" i="6"/>
  <c r="M990" i="6"/>
  <c r="T989" i="6"/>
  <c r="L989" i="6"/>
  <c r="S988" i="6"/>
  <c r="K988" i="6"/>
  <c r="R927" i="6"/>
  <c r="J927" i="6"/>
  <c r="Q926" i="6"/>
  <c r="I926" i="6"/>
  <c r="P925" i="6"/>
  <c r="H925" i="6"/>
  <c r="O924" i="6"/>
  <c r="G924" i="6"/>
  <c r="N799" i="6"/>
  <c r="F799" i="6"/>
  <c r="M798" i="6"/>
  <c r="T797" i="6"/>
  <c r="L797" i="6"/>
  <c r="S796" i="6"/>
  <c r="K796" i="6"/>
  <c r="R735" i="6"/>
  <c r="J735" i="6"/>
  <c r="Q734" i="6"/>
  <c r="I734" i="6"/>
  <c r="P733" i="6"/>
  <c r="H733" i="6"/>
  <c r="O732" i="6"/>
  <c r="G732" i="6"/>
  <c r="N671" i="6"/>
  <c r="F671" i="6"/>
  <c r="M670" i="6"/>
  <c r="T669" i="6"/>
  <c r="L669" i="6"/>
  <c r="S668" i="6"/>
  <c r="K668" i="6"/>
  <c r="R607" i="6"/>
  <c r="J607" i="6"/>
  <c r="Q606" i="6"/>
  <c r="I606" i="6"/>
  <c r="P605" i="6"/>
  <c r="H605" i="6"/>
  <c r="O604" i="6"/>
  <c r="G604" i="6"/>
  <c r="N543" i="6"/>
  <c r="F543" i="6"/>
  <c r="M542" i="6"/>
  <c r="T541" i="6"/>
  <c r="L541" i="6"/>
  <c r="S540" i="6"/>
  <c r="K540" i="6"/>
  <c r="R479" i="6"/>
  <c r="J479" i="6"/>
  <c r="Q478" i="6"/>
  <c r="I478" i="6"/>
  <c r="P477" i="6"/>
  <c r="H477" i="6"/>
  <c r="O476" i="6"/>
  <c r="G476" i="6"/>
  <c r="N415" i="6"/>
  <c r="F415" i="6"/>
  <c r="M414" i="6"/>
  <c r="T413" i="6"/>
  <c r="L413" i="6"/>
  <c r="S412" i="6"/>
  <c r="K412" i="6"/>
  <c r="R351" i="6"/>
  <c r="J351" i="6"/>
  <c r="Q350" i="6"/>
  <c r="I350" i="6"/>
  <c r="H842" i="6"/>
  <c r="T76" i="6"/>
  <c r="H71" i="6"/>
  <c r="N1759" i="6"/>
  <c r="L1757" i="6"/>
  <c r="J1695" i="6"/>
  <c r="H1693" i="6"/>
  <c r="F1567" i="6"/>
  <c r="S1564" i="6"/>
  <c r="Q1502" i="6"/>
  <c r="O1500" i="6"/>
  <c r="J1439" i="6"/>
  <c r="R1437" i="6"/>
  <c r="K1436" i="6"/>
  <c r="F1375" i="6"/>
  <c r="N1373" i="6"/>
  <c r="G1372" i="6"/>
  <c r="Q1310" i="6"/>
  <c r="J1309" i="6"/>
  <c r="R1247" i="6"/>
  <c r="S1246" i="6"/>
  <c r="G1246" i="6"/>
  <c r="H1245" i="6"/>
  <c r="K1244" i="6"/>
  <c r="M1183" i="6"/>
  <c r="Q1182" i="6"/>
  <c r="H1182" i="6"/>
  <c r="O1181" i="6"/>
  <c r="G1181" i="6"/>
  <c r="N1180" i="6"/>
  <c r="F1180" i="6"/>
  <c r="M1119" i="6"/>
  <c r="T1118" i="6"/>
  <c r="L1118" i="6"/>
  <c r="S1117" i="6"/>
  <c r="K1117" i="6"/>
  <c r="R1116" i="6"/>
  <c r="J1116" i="6"/>
  <c r="Q1055" i="6"/>
  <c r="I1055" i="6"/>
  <c r="P1054" i="6"/>
  <c r="H1054" i="6"/>
  <c r="O1053" i="6"/>
  <c r="G1053" i="6"/>
  <c r="N1052" i="6"/>
  <c r="F1052" i="6"/>
  <c r="M991" i="6"/>
  <c r="T990" i="6"/>
  <c r="L990" i="6"/>
  <c r="S989" i="6"/>
  <c r="K989" i="6"/>
  <c r="R988" i="6"/>
  <c r="J988" i="6"/>
  <c r="Q927" i="6"/>
  <c r="I927" i="6"/>
  <c r="P926" i="6"/>
  <c r="H926" i="6"/>
  <c r="O925" i="6"/>
  <c r="G925" i="6"/>
  <c r="N924" i="6"/>
  <c r="F924" i="6"/>
  <c r="M799" i="6"/>
  <c r="T798" i="6"/>
  <c r="L798" i="6"/>
  <c r="S797" i="6"/>
  <c r="K797" i="6"/>
  <c r="R796" i="6"/>
  <c r="J796" i="6"/>
  <c r="Q735" i="6"/>
  <c r="I735" i="6"/>
  <c r="P734" i="6"/>
  <c r="H734" i="6"/>
  <c r="O733" i="6"/>
  <c r="G733" i="6"/>
  <c r="N732" i="6"/>
  <c r="F732" i="6"/>
  <c r="M671" i="6"/>
  <c r="T670" i="6"/>
  <c r="L670" i="6"/>
  <c r="S669" i="6"/>
  <c r="K669" i="6"/>
  <c r="R668" i="6"/>
  <c r="J668" i="6"/>
  <c r="Q607" i="6"/>
  <c r="I607" i="6"/>
  <c r="P606" i="6"/>
  <c r="H606" i="6"/>
  <c r="O605" i="6"/>
  <c r="G605" i="6"/>
  <c r="N604" i="6"/>
  <c r="F604" i="6"/>
  <c r="M543" i="6"/>
  <c r="T542" i="6"/>
  <c r="L542" i="6"/>
  <c r="S541" i="6"/>
  <c r="K541" i="6"/>
  <c r="R540" i="6"/>
  <c r="J540" i="6"/>
  <c r="Q479" i="6"/>
  <c r="I479" i="6"/>
  <c r="P478" i="6"/>
  <c r="H478" i="6"/>
  <c r="O477" i="6"/>
  <c r="G477" i="6"/>
  <c r="N476" i="6"/>
  <c r="F476" i="6"/>
  <c r="M415" i="6"/>
  <c r="T414" i="6"/>
  <c r="L414" i="6"/>
  <c r="S413" i="6"/>
  <c r="K413" i="6"/>
  <c r="R412" i="6"/>
  <c r="J412" i="6"/>
  <c r="Q351" i="6"/>
  <c r="I351" i="6"/>
  <c r="P350" i="6"/>
  <c r="H350" i="6"/>
  <c r="L837" i="6"/>
  <c r="N75" i="6"/>
  <c r="O70" i="6"/>
  <c r="L1759" i="6"/>
  <c r="J1757" i="6"/>
  <c r="H1695" i="6"/>
  <c r="F1693" i="6"/>
  <c r="S1566" i="6"/>
  <c r="Q1564" i="6"/>
  <c r="O1502" i="6"/>
  <c r="M1500" i="6"/>
  <c r="F1439" i="6"/>
  <c r="P1437" i="6"/>
  <c r="I1436" i="6"/>
  <c r="Q1374" i="6"/>
  <c r="L1373" i="6"/>
  <c r="T1311" i="6"/>
  <c r="M1310" i="6"/>
  <c r="H1309" i="6"/>
  <c r="P1247" i="6"/>
  <c r="Q1246" i="6"/>
  <c r="T1245" i="6"/>
  <c r="G1245" i="6"/>
  <c r="I1244" i="6"/>
  <c r="L1183" i="6"/>
  <c r="O1182" i="6"/>
  <c r="G1182" i="6"/>
  <c r="N1181" i="6"/>
  <c r="F1181" i="6"/>
  <c r="M1180" i="6"/>
  <c r="T1119" i="6"/>
  <c r="L1119" i="6"/>
  <c r="S1118" i="6"/>
  <c r="K1118" i="6"/>
  <c r="R1117" i="6"/>
  <c r="J1117" i="6"/>
  <c r="Q1116" i="6"/>
  <c r="I1116" i="6"/>
  <c r="P1055" i="6"/>
  <c r="H1055" i="6"/>
  <c r="O1054" i="6"/>
  <c r="G1054" i="6"/>
  <c r="N1053" i="6"/>
  <c r="F1053" i="6"/>
  <c r="M1052" i="6"/>
  <c r="T991" i="6"/>
  <c r="L991" i="6"/>
  <c r="S990" i="6"/>
  <c r="K990" i="6"/>
  <c r="R989" i="6"/>
  <c r="J989" i="6"/>
  <c r="Q988" i="6"/>
  <c r="I988" i="6"/>
  <c r="P927" i="6"/>
  <c r="H927" i="6"/>
  <c r="O926" i="6"/>
  <c r="G926" i="6"/>
  <c r="N925" i="6"/>
  <c r="F925" i="6"/>
  <c r="M924" i="6"/>
  <c r="T799" i="6"/>
  <c r="L799" i="6"/>
  <c r="S798" i="6"/>
  <c r="K798" i="6"/>
  <c r="R797" i="6"/>
  <c r="J797" i="6"/>
  <c r="Q796" i="6"/>
  <c r="I796" i="6"/>
  <c r="P735" i="6"/>
  <c r="H735" i="6"/>
  <c r="O734" i="6"/>
  <c r="G734" i="6"/>
  <c r="N733" i="6"/>
  <c r="F733" i="6"/>
  <c r="M732" i="6"/>
  <c r="T671" i="6"/>
  <c r="L671" i="6"/>
  <c r="S670" i="6"/>
  <c r="K670" i="6"/>
  <c r="R669" i="6"/>
  <c r="J669" i="6"/>
  <c r="Q668" i="6"/>
  <c r="I668" i="6"/>
  <c r="P607" i="6"/>
  <c r="H607" i="6"/>
  <c r="O606" i="6"/>
  <c r="G606" i="6"/>
  <c r="N605" i="6"/>
  <c r="F605" i="6"/>
  <c r="M604" i="6"/>
  <c r="T543" i="6"/>
  <c r="L543" i="6"/>
  <c r="S542" i="6"/>
  <c r="K542" i="6"/>
  <c r="R541" i="6"/>
  <c r="J541" i="6"/>
  <c r="Q540" i="6"/>
  <c r="I540" i="6"/>
  <c r="P479" i="6"/>
  <c r="H479" i="6"/>
  <c r="O478" i="6"/>
  <c r="G478" i="6"/>
  <c r="N477" i="6"/>
  <c r="F477" i="6"/>
  <c r="M476" i="6"/>
  <c r="T415" i="6"/>
  <c r="L415" i="6"/>
  <c r="S414" i="6"/>
  <c r="K414" i="6"/>
  <c r="R413" i="6"/>
  <c r="J413" i="6"/>
  <c r="Q412" i="6"/>
  <c r="H129" i="6"/>
  <c r="R74" i="6"/>
  <c r="G70" i="6"/>
  <c r="F1759" i="6"/>
  <c r="U1759" i="6" s="1"/>
  <c r="S1756" i="6"/>
  <c r="Q1694" i="6"/>
  <c r="O1692" i="6"/>
  <c r="M1566" i="6"/>
  <c r="K1564" i="6"/>
  <c r="I1502" i="6"/>
  <c r="K1500" i="6"/>
  <c r="S1438" i="6"/>
  <c r="L1437" i="6"/>
  <c r="G1436" i="6"/>
  <c r="O1374" i="6"/>
  <c r="H1373" i="6"/>
  <c r="R1311" i="6"/>
  <c r="K1310" i="6"/>
  <c r="S1308" i="6"/>
  <c r="N1247" i="6"/>
  <c r="P1246" i="6"/>
  <c r="R1245" i="6"/>
  <c r="F1245" i="6"/>
  <c r="G1244" i="6"/>
  <c r="J1183" i="6"/>
  <c r="N1182" i="6"/>
  <c r="F1182" i="6"/>
  <c r="M1181" i="6"/>
  <c r="T1180" i="6"/>
  <c r="L1180" i="6"/>
  <c r="S1119" i="6"/>
  <c r="K1119" i="6"/>
  <c r="R1118" i="6"/>
  <c r="J1118" i="6"/>
  <c r="Q1117" i="6"/>
  <c r="I1117" i="6"/>
  <c r="P1116" i="6"/>
  <c r="H1116" i="6"/>
  <c r="O1055" i="6"/>
  <c r="G1055" i="6"/>
  <c r="N1054" i="6"/>
  <c r="F1054" i="6"/>
  <c r="M1053" i="6"/>
  <c r="T1052" i="6"/>
  <c r="L1052" i="6"/>
  <c r="S991" i="6"/>
  <c r="K991" i="6"/>
  <c r="R990" i="6"/>
  <c r="J990" i="6"/>
  <c r="Q989" i="6"/>
  <c r="I989" i="6"/>
  <c r="P988" i="6"/>
  <c r="H988" i="6"/>
  <c r="O927" i="6"/>
  <c r="G927" i="6"/>
  <c r="N926" i="6"/>
  <c r="F926" i="6"/>
  <c r="M925" i="6"/>
  <c r="T924" i="6"/>
  <c r="L924" i="6"/>
  <c r="S799" i="6"/>
  <c r="K799" i="6"/>
  <c r="R798" i="6"/>
  <c r="J798" i="6"/>
  <c r="Q797" i="6"/>
  <c r="I797" i="6"/>
  <c r="P796" i="6"/>
  <c r="H796" i="6"/>
  <c r="O735" i="6"/>
  <c r="G735" i="6"/>
  <c r="N734" i="6"/>
  <c r="F734" i="6"/>
  <c r="M733" i="6"/>
  <c r="T732" i="6"/>
  <c r="L732" i="6"/>
  <c r="S671" i="6"/>
  <c r="K671" i="6"/>
  <c r="R670" i="6"/>
  <c r="J670" i="6"/>
  <c r="Q669" i="6"/>
  <c r="I669" i="6"/>
  <c r="P668" i="6"/>
  <c r="H668" i="6"/>
  <c r="O607" i="6"/>
  <c r="G607" i="6"/>
  <c r="N606" i="6"/>
  <c r="F606" i="6"/>
  <c r="M605" i="6"/>
  <c r="T604" i="6"/>
  <c r="L604" i="6"/>
  <c r="S543" i="6"/>
  <c r="K543" i="6"/>
  <c r="R542" i="6"/>
  <c r="J542" i="6"/>
  <c r="Q541" i="6"/>
  <c r="I541" i="6"/>
  <c r="P540" i="6"/>
  <c r="H540" i="6"/>
  <c r="O479" i="6"/>
  <c r="G479" i="6"/>
  <c r="N478" i="6"/>
  <c r="F478" i="6"/>
  <c r="M477" i="6"/>
  <c r="T476" i="6"/>
  <c r="L476" i="6"/>
  <c r="S415" i="6"/>
  <c r="K415" i="6"/>
  <c r="R414" i="6"/>
  <c r="J414" i="6"/>
  <c r="Q413" i="6"/>
  <c r="I413" i="6"/>
  <c r="P412" i="6"/>
  <c r="H412" i="6"/>
  <c r="O351" i="6"/>
  <c r="G351" i="6"/>
  <c r="N350" i="6"/>
  <c r="F350" i="6"/>
  <c r="M349" i="6"/>
  <c r="T348" i="6"/>
  <c r="L348" i="6"/>
  <c r="S287" i="6"/>
  <c r="K287" i="6"/>
  <c r="R286" i="6"/>
  <c r="J286" i="6"/>
  <c r="Q285" i="6"/>
  <c r="S116" i="6"/>
  <c r="S73" i="6"/>
  <c r="N69" i="6"/>
  <c r="S1758" i="6"/>
  <c r="Q1756" i="6"/>
  <c r="O1694" i="6"/>
  <c r="M1692" i="6"/>
  <c r="K1566" i="6"/>
  <c r="I1564" i="6"/>
  <c r="G1502" i="6"/>
  <c r="G1500" i="6"/>
  <c r="Q1438" i="6"/>
  <c r="J1437" i="6"/>
  <c r="R1375" i="6"/>
  <c r="M1374" i="6"/>
  <c r="F1373" i="6"/>
  <c r="N1311" i="6"/>
  <c r="I1310" i="6"/>
  <c r="Q1308" i="6"/>
  <c r="L1247" i="6"/>
  <c r="O1246" i="6"/>
  <c r="P1245" i="6"/>
  <c r="S1244" i="6"/>
  <c r="F1244" i="6"/>
  <c r="H1183" i="6"/>
  <c r="M1182" i="6"/>
  <c r="T1181" i="6"/>
  <c r="L1181" i="6"/>
  <c r="S1180" i="6"/>
  <c r="K1180" i="6"/>
  <c r="R1119" i="6"/>
  <c r="J1119" i="6"/>
  <c r="Q1118" i="6"/>
  <c r="I1118" i="6"/>
  <c r="P1117" i="6"/>
  <c r="H1117" i="6"/>
  <c r="O1116" i="6"/>
  <c r="G1116" i="6"/>
  <c r="N1055" i="6"/>
  <c r="F1055" i="6"/>
  <c r="M1054" i="6"/>
  <c r="T1053" i="6"/>
  <c r="L1053" i="6"/>
  <c r="S1052" i="6"/>
  <c r="K1052" i="6"/>
  <c r="R991" i="6"/>
  <c r="J991" i="6"/>
  <c r="Q990" i="6"/>
  <c r="I990" i="6"/>
  <c r="P989" i="6"/>
  <c r="H989" i="6"/>
  <c r="O988" i="6"/>
  <c r="G988" i="6"/>
  <c r="N927" i="6"/>
  <c r="F927" i="6"/>
  <c r="M926" i="6"/>
  <c r="T925" i="6"/>
  <c r="L925" i="6"/>
  <c r="S924" i="6"/>
  <c r="K924" i="6"/>
  <c r="R799" i="6"/>
  <c r="J799" i="6"/>
  <c r="Q798" i="6"/>
  <c r="I798" i="6"/>
  <c r="P797" i="6"/>
  <c r="H797" i="6"/>
  <c r="O796" i="6"/>
  <c r="G796" i="6"/>
  <c r="N735" i="6"/>
  <c r="F735" i="6"/>
  <c r="M734" i="6"/>
  <c r="T733" i="6"/>
  <c r="L733" i="6"/>
  <c r="S732" i="6"/>
  <c r="K732" i="6"/>
  <c r="R671" i="6"/>
  <c r="J671" i="6"/>
  <c r="Q670" i="6"/>
  <c r="I670" i="6"/>
  <c r="P669" i="6"/>
  <c r="H669" i="6"/>
  <c r="O668" i="6"/>
  <c r="G668" i="6"/>
  <c r="N607" i="6"/>
  <c r="F607" i="6"/>
  <c r="M606" i="6"/>
  <c r="T605" i="6"/>
  <c r="L605" i="6"/>
  <c r="S604" i="6"/>
  <c r="K604" i="6"/>
  <c r="R543" i="6"/>
  <c r="J543" i="6"/>
  <c r="Q542" i="6"/>
  <c r="I542" i="6"/>
  <c r="P541" i="6"/>
  <c r="H541" i="6"/>
  <c r="O540" i="6"/>
  <c r="G540" i="6"/>
  <c r="N479" i="6"/>
  <c r="F479" i="6"/>
  <c r="M478" i="6"/>
  <c r="T477" i="6"/>
  <c r="L477" i="6"/>
  <c r="S476" i="6"/>
  <c r="K476" i="6"/>
  <c r="R415" i="6"/>
  <c r="J415" i="6"/>
  <c r="Q414" i="6"/>
  <c r="I414" i="6"/>
  <c r="P413" i="6"/>
  <c r="H413" i="6"/>
  <c r="O412" i="6"/>
  <c r="G412" i="6"/>
  <c r="N351" i="6"/>
  <c r="F351" i="6"/>
  <c r="M350" i="6"/>
  <c r="T349" i="6"/>
  <c r="L349" i="6"/>
  <c r="S348" i="6"/>
  <c r="K108" i="6"/>
  <c r="Q72" i="6"/>
  <c r="M68" i="6"/>
  <c r="K1758" i="6"/>
  <c r="I1756" i="6"/>
  <c r="G1694" i="6"/>
  <c r="T1567" i="6"/>
  <c r="R1565" i="6"/>
  <c r="P1503" i="6"/>
  <c r="N1501" i="6"/>
  <c r="R1439" i="6"/>
  <c r="K1438" i="6"/>
  <c r="S1436" i="6"/>
  <c r="N1375" i="6"/>
  <c r="G1374" i="6"/>
  <c r="O1372" i="6"/>
  <c r="J1311" i="6"/>
  <c r="R1309" i="6"/>
  <c r="K1308" i="6"/>
  <c r="I1247" i="6"/>
  <c r="K1246" i="6"/>
  <c r="N1245" i="6"/>
  <c r="O1244" i="6"/>
  <c r="R1183" i="6"/>
  <c r="F1183" i="6"/>
  <c r="K1182" i="6"/>
  <c r="R1181" i="6"/>
  <c r="J1181" i="6"/>
  <c r="Q1180" i="6"/>
  <c r="I1180" i="6"/>
  <c r="P1119" i="6"/>
  <c r="H1119" i="6"/>
  <c r="O1118" i="6"/>
  <c r="G1118" i="6"/>
  <c r="N1117" i="6"/>
  <c r="F1117" i="6"/>
  <c r="M1116" i="6"/>
  <c r="T1055" i="6"/>
  <c r="L1055" i="6"/>
  <c r="S1054" i="6"/>
  <c r="K1054" i="6"/>
  <c r="R1053" i="6"/>
  <c r="J1053" i="6"/>
  <c r="Q1052" i="6"/>
  <c r="I1052" i="6"/>
  <c r="P991" i="6"/>
  <c r="H991" i="6"/>
  <c r="O990" i="6"/>
  <c r="G990" i="6"/>
  <c r="N989" i="6"/>
  <c r="F989" i="6"/>
  <c r="M988" i="6"/>
  <c r="T927" i="6"/>
  <c r="L927" i="6"/>
  <c r="S926" i="6"/>
  <c r="K926" i="6"/>
  <c r="R925" i="6"/>
  <c r="J925" i="6"/>
  <c r="Q924" i="6"/>
  <c r="I924" i="6"/>
  <c r="P799" i="6"/>
  <c r="H799" i="6"/>
  <c r="O798" i="6"/>
  <c r="G798" i="6"/>
  <c r="N797" i="6"/>
  <c r="F797" i="6"/>
  <c r="M796" i="6"/>
  <c r="T735" i="6"/>
  <c r="L735" i="6"/>
  <c r="S734" i="6"/>
  <c r="K734" i="6"/>
  <c r="R733" i="6"/>
  <c r="J733" i="6"/>
  <c r="Q732" i="6"/>
  <c r="I732" i="6"/>
  <c r="P671" i="6"/>
  <c r="H671" i="6"/>
  <c r="O670" i="6"/>
  <c r="G670" i="6"/>
  <c r="N669" i="6"/>
  <c r="F669" i="6"/>
  <c r="M668" i="6"/>
  <c r="T607" i="6"/>
  <c r="L607" i="6"/>
  <c r="S606" i="6"/>
  <c r="O112" i="6"/>
  <c r="R1503" i="6"/>
  <c r="L1311" i="6"/>
  <c r="G1183" i="6"/>
  <c r="P1118" i="6"/>
  <c r="L1054" i="6"/>
  <c r="H990" i="6"/>
  <c r="S925" i="6"/>
  <c r="O797" i="6"/>
  <c r="K733" i="6"/>
  <c r="G669" i="6"/>
  <c r="R605" i="6"/>
  <c r="P543" i="6"/>
  <c r="N541" i="6"/>
  <c r="L479" i="6"/>
  <c r="J477" i="6"/>
  <c r="H415" i="6"/>
  <c r="F413" i="6"/>
  <c r="L351" i="6"/>
  <c r="S349" i="6"/>
  <c r="G349" i="6"/>
  <c r="J348" i="6"/>
  <c r="P287" i="6"/>
  <c r="G287" i="6"/>
  <c r="M286" i="6"/>
  <c r="S285" i="6"/>
  <c r="J285" i="6"/>
  <c r="Q284" i="6"/>
  <c r="I284" i="6"/>
  <c r="P223" i="6"/>
  <c r="H223" i="6"/>
  <c r="O222" i="6"/>
  <c r="G222" i="6"/>
  <c r="N221" i="6"/>
  <c r="F221" i="6"/>
  <c r="M220" i="6"/>
  <c r="T159" i="6"/>
  <c r="L159" i="6"/>
  <c r="S158" i="6"/>
  <c r="K158" i="6"/>
  <c r="R157" i="6"/>
  <c r="J157" i="6"/>
  <c r="Q156" i="6"/>
  <c r="I156" i="6"/>
  <c r="P31" i="6"/>
  <c r="H31" i="6"/>
  <c r="O30" i="6"/>
  <c r="G30" i="6"/>
  <c r="N29" i="6"/>
  <c r="F29" i="6"/>
  <c r="M28" i="6"/>
  <c r="T1791" i="6"/>
  <c r="L1791" i="6"/>
  <c r="S1790" i="6"/>
  <c r="K1790" i="6"/>
  <c r="R1789" i="6"/>
  <c r="J1789" i="6"/>
  <c r="Q1788" i="6"/>
  <c r="I1788" i="6"/>
  <c r="P1787" i="6"/>
  <c r="H1787" i="6"/>
  <c r="O1786" i="6"/>
  <c r="G1786" i="6"/>
  <c r="N1785" i="6"/>
  <c r="F1785" i="6"/>
  <c r="M1784" i="6"/>
  <c r="T1771" i="6"/>
  <c r="L1771" i="6"/>
  <c r="S1770" i="6"/>
  <c r="K1770" i="6"/>
  <c r="R1769" i="6"/>
  <c r="J1769" i="6"/>
  <c r="Q1768" i="6"/>
  <c r="I1768" i="6"/>
  <c r="P1767" i="6"/>
  <c r="H1767" i="6"/>
  <c r="O1766" i="6"/>
  <c r="G1766" i="6"/>
  <c r="N1765" i="6"/>
  <c r="F1765" i="6"/>
  <c r="M1764" i="6"/>
  <c r="T1763" i="6"/>
  <c r="L1763" i="6"/>
  <c r="S1762" i="6"/>
  <c r="K1762" i="6"/>
  <c r="R1761" i="6"/>
  <c r="J1761" i="6"/>
  <c r="Q1760" i="6"/>
  <c r="I1760" i="6"/>
  <c r="P1755" i="6"/>
  <c r="H1755" i="6"/>
  <c r="O1754" i="6"/>
  <c r="G1754" i="6"/>
  <c r="N1753" i="6"/>
  <c r="F1753" i="6"/>
  <c r="M1752" i="6"/>
  <c r="T1727" i="6"/>
  <c r="L1727" i="6"/>
  <c r="S1726" i="6"/>
  <c r="K1726" i="6"/>
  <c r="R1725" i="6"/>
  <c r="J1725" i="6"/>
  <c r="Q1724" i="6"/>
  <c r="I1724" i="6"/>
  <c r="P1723" i="6"/>
  <c r="H1723" i="6"/>
  <c r="O1722" i="6"/>
  <c r="G1722" i="6"/>
  <c r="N1721" i="6"/>
  <c r="F1721" i="6"/>
  <c r="M1720" i="6"/>
  <c r="T1707" i="6"/>
  <c r="L1707" i="6"/>
  <c r="S1706" i="6"/>
  <c r="K1706" i="6"/>
  <c r="R1705" i="6"/>
  <c r="J1705" i="6"/>
  <c r="Q1704" i="6"/>
  <c r="I1704" i="6"/>
  <c r="P1703" i="6"/>
  <c r="H1703" i="6"/>
  <c r="O1702" i="6"/>
  <c r="G1702" i="6"/>
  <c r="N1701" i="6"/>
  <c r="F1701" i="6"/>
  <c r="M1700" i="6"/>
  <c r="T1699" i="6"/>
  <c r="L1699" i="6"/>
  <c r="S1698" i="6"/>
  <c r="K1698" i="6"/>
  <c r="R1697" i="6"/>
  <c r="J1697" i="6"/>
  <c r="Q1696" i="6"/>
  <c r="I1696" i="6"/>
  <c r="P1691" i="6"/>
  <c r="H1691" i="6"/>
  <c r="O1690" i="6"/>
  <c r="G1690" i="6"/>
  <c r="N1689" i="6"/>
  <c r="F1689" i="6"/>
  <c r="M1688" i="6"/>
  <c r="T1599" i="6"/>
  <c r="L1599" i="6"/>
  <c r="S1598" i="6"/>
  <c r="K1598" i="6"/>
  <c r="R1597" i="6"/>
  <c r="J1597" i="6"/>
  <c r="Q1596" i="6"/>
  <c r="I1596" i="6"/>
  <c r="P1595" i="6"/>
  <c r="H1595" i="6"/>
  <c r="O1594" i="6"/>
  <c r="G1594" i="6"/>
  <c r="N1593" i="6"/>
  <c r="F1593" i="6"/>
  <c r="M1592" i="6"/>
  <c r="T1579" i="6"/>
  <c r="L1579" i="6"/>
  <c r="S1578" i="6"/>
  <c r="K1578" i="6"/>
  <c r="R1577" i="6"/>
  <c r="J73" i="6"/>
  <c r="P1501" i="6"/>
  <c r="T1309" i="6"/>
  <c r="L1182" i="6"/>
  <c r="H1118" i="6"/>
  <c r="S1053" i="6"/>
  <c r="O989" i="6"/>
  <c r="K925" i="6"/>
  <c r="G797" i="6"/>
  <c r="R732" i="6"/>
  <c r="N668" i="6"/>
  <c r="K605" i="6"/>
  <c r="I543" i="6"/>
  <c r="G541" i="6"/>
  <c r="T478" i="6"/>
  <c r="R476" i="6"/>
  <c r="P414" i="6"/>
  <c r="N412" i="6"/>
  <c r="H351" i="6"/>
  <c r="R349" i="6"/>
  <c r="F349" i="6"/>
  <c r="I348" i="6"/>
  <c r="O287" i="6"/>
  <c r="F287" i="6"/>
  <c r="L286" i="6"/>
  <c r="R285" i="6"/>
  <c r="I285" i="6"/>
  <c r="P284" i="6"/>
  <c r="H284" i="6"/>
  <c r="O223" i="6"/>
  <c r="G223" i="6"/>
  <c r="N222" i="6"/>
  <c r="F222" i="6"/>
  <c r="M221" i="6"/>
  <c r="T220" i="6"/>
  <c r="L220" i="6"/>
  <c r="S159" i="6"/>
  <c r="K159" i="6"/>
  <c r="R158" i="6"/>
  <c r="J158" i="6"/>
  <c r="Q157" i="6"/>
  <c r="I157" i="6"/>
  <c r="P156" i="6"/>
  <c r="H156" i="6"/>
  <c r="O31" i="6"/>
  <c r="G31" i="6"/>
  <c r="N30" i="6"/>
  <c r="F30" i="6"/>
  <c r="M29" i="6"/>
  <c r="T28" i="6"/>
  <c r="L28" i="6"/>
  <c r="S1791" i="6"/>
  <c r="K1791" i="6"/>
  <c r="R1790" i="6"/>
  <c r="J1790" i="6"/>
  <c r="Q1789" i="6"/>
  <c r="I1789" i="6"/>
  <c r="P1788" i="6"/>
  <c r="H1788" i="6"/>
  <c r="O1787" i="6"/>
  <c r="G1787" i="6"/>
  <c r="N1786" i="6"/>
  <c r="F1786" i="6"/>
  <c r="M1785" i="6"/>
  <c r="T1784" i="6"/>
  <c r="L1784" i="6"/>
  <c r="S1771" i="6"/>
  <c r="K1771" i="6"/>
  <c r="R1770" i="6"/>
  <c r="J1770" i="6"/>
  <c r="Q1769" i="6"/>
  <c r="I1769" i="6"/>
  <c r="P1768" i="6"/>
  <c r="H1768" i="6"/>
  <c r="O1767" i="6"/>
  <c r="G1767" i="6"/>
  <c r="N1766" i="6"/>
  <c r="F1766" i="6"/>
  <c r="M1765" i="6"/>
  <c r="T1764" i="6"/>
  <c r="L1764" i="6"/>
  <c r="S1763" i="6"/>
  <c r="K1763" i="6"/>
  <c r="R1762" i="6"/>
  <c r="J1762" i="6"/>
  <c r="Q1761" i="6"/>
  <c r="I1761" i="6"/>
  <c r="P1760" i="6"/>
  <c r="H1760" i="6"/>
  <c r="O1755" i="6"/>
  <c r="G1755" i="6"/>
  <c r="N1754" i="6"/>
  <c r="F1754" i="6"/>
  <c r="M1753" i="6"/>
  <c r="T1752" i="6"/>
  <c r="L1752" i="6"/>
  <c r="S1727" i="6"/>
  <c r="K1727" i="6"/>
  <c r="R1726" i="6"/>
  <c r="J1726" i="6"/>
  <c r="Q1725" i="6"/>
  <c r="I1725" i="6"/>
  <c r="F69" i="6"/>
  <c r="U69" i="6" s="1"/>
  <c r="T1439" i="6"/>
  <c r="O1308" i="6"/>
  <c r="S1181" i="6"/>
  <c r="O1117" i="6"/>
  <c r="K1053" i="6"/>
  <c r="G989" i="6"/>
  <c r="R924" i="6"/>
  <c r="N796" i="6"/>
  <c r="J732" i="6"/>
  <c r="F668" i="6"/>
  <c r="J605" i="6"/>
  <c r="H543" i="6"/>
  <c r="F541" i="6"/>
  <c r="S478" i="6"/>
  <c r="Q476" i="6"/>
  <c r="O414" i="6"/>
  <c r="M412" i="6"/>
  <c r="T350" i="6"/>
  <c r="P349" i="6"/>
  <c r="R348" i="6"/>
  <c r="H348" i="6"/>
  <c r="N287" i="6"/>
  <c r="T286" i="6"/>
  <c r="K286" i="6"/>
  <c r="P285" i="6"/>
  <c r="H285" i="6"/>
  <c r="O284" i="6"/>
  <c r="G284" i="6"/>
  <c r="N223" i="6"/>
  <c r="F223" i="6"/>
  <c r="M222" i="6"/>
  <c r="T221" i="6"/>
  <c r="L221" i="6"/>
  <c r="S220" i="6"/>
  <c r="K220" i="6"/>
  <c r="R159" i="6"/>
  <c r="J159" i="6"/>
  <c r="Q158" i="6"/>
  <c r="I158" i="6"/>
  <c r="P157" i="6"/>
  <c r="H157" i="6"/>
  <c r="O156" i="6"/>
  <c r="G156" i="6"/>
  <c r="N31" i="6"/>
  <c r="F31" i="6"/>
  <c r="M30" i="6"/>
  <c r="T29" i="6"/>
  <c r="L29" i="6"/>
  <c r="S28" i="6"/>
  <c r="K28" i="6"/>
  <c r="R1791" i="6"/>
  <c r="J1791" i="6"/>
  <c r="Q1790" i="6"/>
  <c r="I1790" i="6"/>
  <c r="P1789" i="6"/>
  <c r="H1789" i="6"/>
  <c r="O1788" i="6"/>
  <c r="G1788" i="6"/>
  <c r="N1787" i="6"/>
  <c r="F1787" i="6"/>
  <c r="M1786" i="6"/>
  <c r="T1785" i="6"/>
  <c r="L1785" i="6"/>
  <c r="S1784" i="6"/>
  <c r="K1784" i="6"/>
  <c r="R1771" i="6"/>
  <c r="J1771" i="6"/>
  <c r="Q1770" i="6"/>
  <c r="I1770" i="6"/>
  <c r="P1769" i="6"/>
  <c r="H1769" i="6"/>
  <c r="O1768" i="6"/>
  <c r="G1768" i="6"/>
  <c r="N1767" i="6"/>
  <c r="F1767" i="6"/>
  <c r="M1766" i="6"/>
  <c r="T1765" i="6"/>
  <c r="L1765" i="6"/>
  <c r="S1764" i="6"/>
  <c r="K1764" i="6"/>
  <c r="R1763" i="6"/>
  <c r="J1763" i="6"/>
  <c r="Q1762" i="6"/>
  <c r="I1762" i="6"/>
  <c r="P1761" i="6"/>
  <c r="H1761" i="6"/>
  <c r="O1760" i="6"/>
  <c r="G1760" i="6"/>
  <c r="N1755" i="6"/>
  <c r="F1755" i="6"/>
  <c r="M1754" i="6"/>
  <c r="T1753" i="6"/>
  <c r="L1753" i="6"/>
  <c r="S1752" i="6"/>
  <c r="K1752" i="6"/>
  <c r="R1727" i="6"/>
  <c r="J1727" i="6"/>
  <c r="Q1726" i="6"/>
  <c r="I1726" i="6"/>
  <c r="P1725" i="6"/>
  <c r="H1725" i="6"/>
  <c r="O1724" i="6"/>
  <c r="G1724" i="6"/>
  <c r="N1723" i="6"/>
  <c r="F1723" i="6"/>
  <c r="M1722" i="6"/>
  <c r="T1721" i="6"/>
  <c r="L1721" i="6"/>
  <c r="S1720" i="6"/>
  <c r="K1720" i="6"/>
  <c r="R1707" i="6"/>
  <c r="J1707" i="6"/>
  <c r="Q1706" i="6"/>
  <c r="I1706" i="6"/>
  <c r="P1705" i="6"/>
  <c r="H1705" i="6"/>
  <c r="O1704" i="6"/>
  <c r="G1704" i="6"/>
  <c r="N1703" i="6"/>
  <c r="F1703" i="6"/>
  <c r="M1702" i="6"/>
  <c r="T1701" i="6"/>
  <c r="L1701" i="6"/>
  <c r="S1700" i="6"/>
  <c r="K1700" i="6"/>
  <c r="R1699" i="6"/>
  <c r="J1699" i="6"/>
  <c r="Q1698" i="6"/>
  <c r="I1698" i="6"/>
  <c r="P1697" i="6"/>
  <c r="H1697" i="6"/>
  <c r="O1696" i="6"/>
  <c r="G1696" i="6"/>
  <c r="N1691" i="6"/>
  <c r="F1691" i="6"/>
  <c r="M1690" i="6"/>
  <c r="T1689" i="6"/>
  <c r="L1689" i="6"/>
  <c r="S1688" i="6"/>
  <c r="K1688" i="6"/>
  <c r="R1599" i="6"/>
  <c r="J1599" i="6"/>
  <c r="Q1598" i="6"/>
  <c r="I1598" i="6"/>
  <c r="P1597" i="6"/>
  <c r="H1597" i="6"/>
  <c r="O1596" i="6"/>
  <c r="G1596" i="6"/>
  <c r="N1595" i="6"/>
  <c r="F1595" i="6"/>
  <c r="M1594" i="6"/>
  <c r="T1593" i="6"/>
  <c r="L1593" i="6"/>
  <c r="S1592" i="6"/>
  <c r="K1592" i="6"/>
  <c r="R1579" i="6"/>
  <c r="J1579" i="6"/>
  <c r="Q1578" i="6"/>
  <c r="I1578" i="6"/>
  <c r="P1577" i="6"/>
  <c r="H1577" i="6"/>
  <c r="O1576" i="6"/>
  <c r="G1576" i="6"/>
  <c r="N1575" i="6"/>
  <c r="F1575" i="6"/>
  <c r="M1574" i="6"/>
  <c r="T1573" i="6"/>
  <c r="L1573" i="6"/>
  <c r="S1572" i="6"/>
  <c r="M1758" i="6"/>
  <c r="M1438" i="6"/>
  <c r="J1247" i="6"/>
  <c r="K1181" i="6"/>
  <c r="G1117" i="6"/>
  <c r="R1052" i="6"/>
  <c r="N988" i="6"/>
  <c r="J924" i="6"/>
  <c r="F796" i="6"/>
  <c r="Q671" i="6"/>
  <c r="M607" i="6"/>
  <c r="R604" i="6"/>
  <c r="P542" i="6"/>
  <c r="N540" i="6"/>
  <c r="L478" i="6"/>
  <c r="J476" i="6"/>
  <c r="H414" i="6"/>
  <c r="I412" i="6"/>
  <c r="S350" i="6"/>
  <c r="O349" i="6"/>
  <c r="Q348" i="6"/>
  <c r="G348" i="6"/>
  <c r="M287" i="6"/>
  <c r="S286" i="6"/>
  <c r="I286" i="6"/>
  <c r="O285" i="6"/>
  <c r="G285" i="6"/>
  <c r="N284" i="6"/>
  <c r="F284" i="6"/>
  <c r="M223" i="6"/>
  <c r="T222" i="6"/>
  <c r="L222" i="6"/>
  <c r="S221" i="6"/>
  <c r="K221" i="6"/>
  <c r="R220" i="6"/>
  <c r="J220" i="6"/>
  <c r="Q159" i="6"/>
  <c r="I159" i="6"/>
  <c r="P158" i="6"/>
  <c r="H158" i="6"/>
  <c r="O157" i="6"/>
  <c r="G157" i="6"/>
  <c r="N156" i="6"/>
  <c r="F156" i="6"/>
  <c r="M31" i="6"/>
  <c r="T30" i="6"/>
  <c r="L30" i="6"/>
  <c r="S29" i="6"/>
  <c r="K29" i="6"/>
  <c r="R28" i="6"/>
  <c r="J28" i="6"/>
  <c r="Q1791" i="6"/>
  <c r="I1791" i="6"/>
  <c r="P1790" i="6"/>
  <c r="H1790" i="6"/>
  <c r="O1789" i="6"/>
  <c r="G1789" i="6"/>
  <c r="N1788" i="6"/>
  <c r="F1788" i="6"/>
  <c r="M1787" i="6"/>
  <c r="T1786" i="6"/>
  <c r="L1786" i="6"/>
  <c r="S1785" i="6"/>
  <c r="K1785" i="6"/>
  <c r="R1784" i="6"/>
  <c r="J1784" i="6"/>
  <c r="Q1771" i="6"/>
  <c r="I1771" i="6"/>
  <c r="P1770" i="6"/>
  <c r="H1770" i="6"/>
  <c r="O1769" i="6"/>
  <c r="G1769" i="6"/>
  <c r="N1768" i="6"/>
  <c r="F1768" i="6"/>
  <c r="M1767" i="6"/>
  <c r="T1766" i="6"/>
  <c r="L1766" i="6"/>
  <c r="S1765" i="6"/>
  <c r="K1765" i="6"/>
  <c r="R1764" i="6"/>
  <c r="J1764" i="6"/>
  <c r="Q1763" i="6"/>
  <c r="I1763" i="6"/>
  <c r="P1762" i="6"/>
  <c r="H1762" i="6"/>
  <c r="O1761" i="6"/>
  <c r="G1761" i="6"/>
  <c r="N1760" i="6"/>
  <c r="F1760" i="6"/>
  <c r="M1755" i="6"/>
  <c r="T1754" i="6"/>
  <c r="L1754" i="6"/>
  <c r="S1753" i="6"/>
  <c r="K1753" i="6"/>
  <c r="R1752" i="6"/>
  <c r="J1752" i="6"/>
  <c r="Q1727" i="6"/>
  <c r="I1727" i="6"/>
  <c r="P1726" i="6"/>
  <c r="H1726" i="6"/>
  <c r="O1725" i="6"/>
  <c r="G1725" i="6"/>
  <c r="N1724" i="6"/>
  <c r="F1724" i="6"/>
  <c r="M1723" i="6"/>
  <c r="T1722" i="6"/>
  <c r="L1722" i="6"/>
  <c r="S1721" i="6"/>
  <c r="K1721" i="6"/>
  <c r="R1720" i="6"/>
  <c r="J1720" i="6"/>
  <c r="Q1707" i="6"/>
  <c r="I1707" i="6"/>
  <c r="P1706" i="6"/>
  <c r="H1706" i="6"/>
  <c r="O1705" i="6"/>
  <c r="G1705" i="6"/>
  <c r="N1704" i="6"/>
  <c r="F1704" i="6"/>
  <c r="M1703" i="6"/>
  <c r="T1702" i="6"/>
  <c r="L1702" i="6"/>
  <c r="S1701" i="6"/>
  <c r="K1701" i="6"/>
  <c r="R1700" i="6"/>
  <c r="J1700" i="6"/>
  <c r="Q1699" i="6"/>
  <c r="I1699" i="6"/>
  <c r="P1698" i="6"/>
  <c r="K1756" i="6"/>
  <c r="H1437" i="6"/>
  <c r="M1246" i="6"/>
  <c r="R1180" i="6"/>
  <c r="N1116" i="6"/>
  <c r="J1052" i="6"/>
  <c r="F988" i="6"/>
  <c r="Q799" i="6"/>
  <c r="M735" i="6"/>
  <c r="I671" i="6"/>
  <c r="T606" i="6"/>
  <c r="Q604" i="6"/>
  <c r="O542" i="6"/>
  <c r="M540" i="6"/>
  <c r="K478" i="6"/>
  <c r="I476" i="6"/>
  <c r="G414" i="6"/>
  <c r="F412" i="6"/>
  <c r="O350" i="6"/>
  <c r="N349" i="6"/>
  <c r="O348" i="6"/>
  <c r="F348" i="6"/>
  <c r="L287" i="6"/>
  <c r="Q286" i="6"/>
  <c r="H286" i="6"/>
  <c r="N285" i="6"/>
  <c r="F285" i="6"/>
  <c r="M284" i="6"/>
  <c r="T223" i="6"/>
  <c r="L223" i="6"/>
  <c r="S222" i="6"/>
  <c r="K222" i="6"/>
  <c r="R221" i="6"/>
  <c r="J221" i="6"/>
  <c r="Q220" i="6"/>
  <c r="I220" i="6"/>
  <c r="P159" i="6"/>
  <c r="H159" i="6"/>
  <c r="O158" i="6"/>
  <c r="G158" i="6"/>
  <c r="N157" i="6"/>
  <c r="F157" i="6"/>
  <c r="M156" i="6"/>
  <c r="T31" i="6"/>
  <c r="L31" i="6"/>
  <c r="S30" i="6"/>
  <c r="K30" i="6"/>
  <c r="R29" i="6"/>
  <c r="J29" i="6"/>
  <c r="Q28" i="6"/>
  <c r="I28" i="6"/>
  <c r="P1791" i="6"/>
  <c r="H1791" i="6"/>
  <c r="O1790" i="6"/>
  <c r="G1790" i="6"/>
  <c r="N1789" i="6"/>
  <c r="F1789" i="6"/>
  <c r="M1788" i="6"/>
  <c r="T1787" i="6"/>
  <c r="L1787" i="6"/>
  <c r="S1786" i="6"/>
  <c r="K1786" i="6"/>
  <c r="R1785" i="6"/>
  <c r="J1785" i="6"/>
  <c r="Q1784" i="6"/>
  <c r="I1784" i="6"/>
  <c r="P1771" i="6"/>
  <c r="H1771" i="6"/>
  <c r="O1770" i="6"/>
  <c r="G1770" i="6"/>
  <c r="N1769" i="6"/>
  <c r="F1769" i="6"/>
  <c r="M1768" i="6"/>
  <c r="T1767" i="6"/>
  <c r="L1767" i="6"/>
  <c r="S1766" i="6"/>
  <c r="K1766" i="6"/>
  <c r="R1765" i="6"/>
  <c r="J1765" i="6"/>
  <c r="Q1764" i="6"/>
  <c r="I1764" i="6"/>
  <c r="P1763" i="6"/>
  <c r="H1763" i="6"/>
  <c r="O1762" i="6"/>
  <c r="G1762" i="6"/>
  <c r="N1761" i="6"/>
  <c r="F1761" i="6"/>
  <c r="M1760" i="6"/>
  <c r="T1755" i="6"/>
  <c r="L1755" i="6"/>
  <c r="S1754" i="6"/>
  <c r="K1754" i="6"/>
  <c r="R1753" i="6"/>
  <c r="J1753" i="6"/>
  <c r="Q1752" i="6"/>
  <c r="I1752" i="6"/>
  <c r="P1727" i="6"/>
  <c r="H1727" i="6"/>
  <c r="O1726" i="6"/>
  <c r="G1726" i="6"/>
  <c r="N1725" i="6"/>
  <c r="F1725" i="6"/>
  <c r="M1724" i="6"/>
  <c r="T1723" i="6"/>
  <c r="L1723" i="6"/>
  <c r="S1722" i="6"/>
  <c r="K1722" i="6"/>
  <c r="R1721" i="6"/>
  <c r="J1721" i="6"/>
  <c r="Q1720" i="6"/>
  <c r="I1720" i="6"/>
  <c r="P1707" i="6"/>
  <c r="H1707" i="6"/>
  <c r="O1706" i="6"/>
  <c r="G1706" i="6"/>
  <c r="N1705" i="6"/>
  <c r="F1705" i="6"/>
  <c r="M1704" i="6"/>
  <c r="T1703" i="6"/>
  <c r="L1703" i="6"/>
  <c r="S1702" i="6"/>
  <c r="K1702" i="6"/>
  <c r="R1701" i="6"/>
  <c r="J1701" i="6"/>
  <c r="Q1700" i="6"/>
  <c r="I1700" i="6"/>
  <c r="P1699" i="6"/>
  <c r="H1699" i="6"/>
  <c r="O1698" i="6"/>
  <c r="G1698" i="6"/>
  <c r="N1697" i="6"/>
  <c r="F1697" i="6"/>
  <c r="M1696" i="6"/>
  <c r="T1691" i="6"/>
  <c r="L1691" i="6"/>
  <c r="S1690" i="6"/>
  <c r="K1690" i="6"/>
  <c r="R1689" i="6"/>
  <c r="J1689" i="6"/>
  <c r="Q1688" i="6"/>
  <c r="I1688" i="6"/>
  <c r="P1599" i="6"/>
  <c r="H1599" i="6"/>
  <c r="O1598" i="6"/>
  <c r="G1598" i="6"/>
  <c r="N1597" i="6"/>
  <c r="F1597" i="6"/>
  <c r="M1596" i="6"/>
  <c r="T1595" i="6"/>
  <c r="L1595" i="6"/>
  <c r="S1594" i="6"/>
  <c r="K1594" i="6"/>
  <c r="R1593" i="6"/>
  <c r="J1593" i="6"/>
  <c r="Q1592" i="6"/>
  <c r="I1592" i="6"/>
  <c r="P1579" i="6"/>
  <c r="H1579" i="6"/>
  <c r="O1578" i="6"/>
  <c r="G1578" i="6"/>
  <c r="N1577" i="6"/>
  <c r="F1577" i="6"/>
  <c r="M1576" i="6"/>
  <c r="T1575" i="6"/>
  <c r="L1575" i="6"/>
  <c r="S1574" i="6"/>
  <c r="K1574" i="6"/>
  <c r="R1573" i="6"/>
  <c r="J1573" i="6"/>
  <c r="Q1572" i="6"/>
  <c r="I1694" i="6"/>
  <c r="P1375" i="6"/>
  <c r="O1245" i="6"/>
  <c r="J1180" i="6"/>
  <c r="F1116" i="6"/>
  <c r="Q991" i="6"/>
  <c r="M927" i="6"/>
  <c r="I799" i="6"/>
  <c r="T734" i="6"/>
  <c r="P670" i="6"/>
  <c r="L606" i="6"/>
  <c r="J604" i="6"/>
  <c r="H542" i="6"/>
  <c r="F540" i="6"/>
  <c r="S477" i="6"/>
  <c r="Q415" i="6"/>
  <c r="O413" i="6"/>
  <c r="T351" i="6"/>
  <c r="L350" i="6"/>
  <c r="K349" i="6"/>
  <c r="N348" i="6"/>
  <c r="T287" i="6"/>
  <c r="J287" i="6"/>
  <c r="P286" i="6"/>
  <c r="G286" i="6"/>
  <c r="M285" i="6"/>
  <c r="T284" i="6"/>
  <c r="L284" i="6"/>
  <c r="S223" i="6"/>
  <c r="K223" i="6"/>
  <c r="R222" i="6"/>
  <c r="J222" i="6"/>
  <c r="Q221" i="6"/>
  <c r="I221" i="6"/>
  <c r="P220" i="6"/>
  <c r="H220" i="6"/>
  <c r="O159" i="6"/>
  <c r="G159" i="6"/>
  <c r="N158" i="6"/>
  <c r="F158" i="6"/>
  <c r="M157" i="6"/>
  <c r="T156" i="6"/>
  <c r="L156" i="6"/>
  <c r="S31" i="6"/>
  <c r="K31" i="6"/>
  <c r="R30" i="6"/>
  <c r="J30" i="6"/>
  <c r="Q29" i="6"/>
  <c r="I29" i="6"/>
  <c r="P28" i="6"/>
  <c r="H28" i="6"/>
  <c r="O1791" i="6"/>
  <c r="G1791" i="6"/>
  <c r="N1790" i="6"/>
  <c r="F1790" i="6"/>
  <c r="M1789" i="6"/>
  <c r="T1788" i="6"/>
  <c r="L1788" i="6"/>
  <c r="S1787" i="6"/>
  <c r="K1787" i="6"/>
  <c r="R1786" i="6"/>
  <c r="J1786" i="6"/>
  <c r="Q1785" i="6"/>
  <c r="I1785" i="6"/>
  <c r="P1784" i="6"/>
  <c r="H1784" i="6"/>
  <c r="O1771" i="6"/>
  <c r="G1771" i="6"/>
  <c r="N1770" i="6"/>
  <c r="F1770" i="6"/>
  <c r="M1769" i="6"/>
  <c r="T1768" i="6"/>
  <c r="L1768" i="6"/>
  <c r="S1767" i="6"/>
  <c r="K1767" i="6"/>
  <c r="R1766" i="6"/>
  <c r="J1766" i="6"/>
  <c r="Q1765" i="6"/>
  <c r="I1765" i="6"/>
  <c r="P1764" i="6"/>
  <c r="H1764" i="6"/>
  <c r="O1763" i="6"/>
  <c r="G1763" i="6"/>
  <c r="N1762" i="6"/>
  <c r="F1762" i="6"/>
  <c r="M1761" i="6"/>
  <c r="T1760" i="6"/>
  <c r="L1760" i="6"/>
  <c r="S1755" i="6"/>
  <c r="K1755" i="6"/>
  <c r="R1754" i="6"/>
  <c r="J1754" i="6"/>
  <c r="Q1753" i="6"/>
  <c r="I1753" i="6"/>
  <c r="P1752" i="6"/>
  <c r="H1752" i="6"/>
  <c r="O1727" i="6"/>
  <c r="G1727" i="6"/>
  <c r="N1726" i="6"/>
  <c r="F1726" i="6"/>
  <c r="M1725" i="6"/>
  <c r="T1724" i="6"/>
  <c r="L1724" i="6"/>
  <c r="S1723" i="6"/>
  <c r="K1723" i="6"/>
  <c r="R1722" i="6"/>
  <c r="J1722" i="6"/>
  <c r="Q1721" i="6"/>
  <c r="I1721" i="6"/>
  <c r="P1720" i="6"/>
  <c r="H1720" i="6"/>
  <c r="O1707" i="6"/>
  <c r="G1707" i="6"/>
  <c r="N1706" i="6"/>
  <c r="F1706" i="6"/>
  <c r="M1705" i="6"/>
  <c r="T1704" i="6"/>
  <c r="L1704" i="6"/>
  <c r="S1703" i="6"/>
  <c r="K1703" i="6"/>
  <c r="R1702" i="6"/>
  <c r="J1702" i="6"/>
  <c r="Q1701" i="6"/>
  <c r="I1701" i="6"/>
  <c r="P1700" i="6"/>
  <c r="H1700" i="6"/>
  <c r="O1699" i="6"/>
  <c r="G1699" i="6"/>
  <c r="N1698" i="6"/>
  <c r="F1698" i="6"/>
  <c r="M1697" i="6"/>
  <c r="T1696" i="6"/>
  <c r="L1696" i="6"/>
  <c r="S1691" i="6"/>
  <c r="K1691" i="6"/>
  <c r="R1690" i="6"/>
  <c r="J1690" i="6"/>
  <c r="Q1689" i="6"/>
  <c r="I1689" i="6"/>
  <c r="P1688" i="6"/>
  <c r="H1688" i="6"/>
  <c r="O1599" i="6"/>
  <c r="G1599" i="6"/>
  <c r="N1598" i="6"/>
  <c r="F1598" i="6"/>
  <c r="M1597" i="6"/>
  <c r="T1596" i="6"/>
  <c r="L1596" i="6"/>
  <c r="S1595" i="6"/>
  <c r="K1595" i="6"/>
  <c r="R1594" i="6"/>
  <c r="J1594" i="6"/>
  <c r="Q1593" i="6"/>
  <c r="I1593" i="6"/>
  <c r="P1592" i="6"/>
  <c r="H1592" i="6"/>
  <c r="O1579" i="6"/>
  <c r="G1579" i="6"/>
  <c r="N1578" i="6"/>
  <c r="F1578" i="6"/>
  <c r="G1692" i="6"/>
  <c r="I1374" i="6"/>
  <c r="Q1244" i="6"/>
  <c r="Q1119" i="6"/>
  <c r="M1055" i="6"/>
  <c r="I991" i="6"/>
  <c r="T926" i="6"/>
  <c r="P798" i="6"/>
  <c r="L734" i="6"/>
  <c r="H670" i="6"/>
  <c r="K606" i="6"/>
  <c r="I604" i="6"/>
  <c r="G542" i="6"/>
  <c r="T479" i="6"/>
  <c r="R477" i="6"/>
  <c r="P415" i="6"/>
  <c r="N413" i="6"/>
  <c r="P351" i="6"/>
  <c r="K350" i="6"/>
  <c r="J349" i="6"/>
  <c r="M348" i="6"/>
  <c r="R287" i="6"/>
  <c r="I287" i="6"/>
  <c r="O286" i="6"/>
  <c r="F286" i="6"/>
  <c r="L285" i="6"/>
  <c r="S284" i="6"/>
  <c r="K284" i="6"/>
  <c r="R223" i="6"/>
  <c r="J223" i="6"/>
  <c r="Q222" i="6"/>
  <c r="I222" i="6"/>
  <c r="P221" i="6"/>
  <c r="H221" i="6"/>
  <c r="O220" i="6"/>
  <c r="G220" i="6"/>
  <c r="N159" i="6"/>
  <c r="F159" i="6"/>
  <c r="M158" i="6"/>
  <c r="T157" i="6"/>
  <c r="L157" i="6"/>
  <c r="S156" i="6"/>
  <c r="K156" i="6"/>
  <c r="R31" i="6"/>
  <c r="J31" i="6"/>
  <c r="Q30" i="6"/>
  <c r="I30" i="6"/>
  <c r="P29" i="6"/>
  <c r="H29" i="6"/>
  <c r="O28" i="6"/>
  <c r="G28" i="6"/>
  <c r="N1791" i="6"/>
  <c r="F1791" i="6"/>
  <c r="M1790" i="6"/>
  <c r="T1789" i="6"/>
  <c r="L1789" i="6"/>
  <c r="S1788" i="6"/>
  <c r="K1788" i="6"/>
  <c r="R1787" i="6"/>
  <c r="J1787" i="6"/>
  <c r="Q1786" i="6"/>
  <c r="I1786" i="6"/>
  <c r="P1785" i="6"/>
  <c r="H1785" i="6"/>
  <c r="O1784" i="6"/>
  <c r="G1784" i="6"/>
  <c r="N1771" i="6"/>
  <c r="F1771" i="6"/>
  <c r="M1770" i="6"/>
  <c r="T1769" i="6"/>
  <c r="L1769" i="6"/>
  <c r="S1768" i="6"/>
  <c r="K1768" i="6"/>
  <c r="R1767" i="6"/>
  <c r="J1767" i="6"/>
  <c r="Q1766" i="6"/>
  <c r="I1766" i="6"/>
  <c r="P1765" i="6"/>
  <c r="H1765" i="6"/>
  <c r="O1764" i="6"/>
  <c r="G1764" i="6"/>
  <c r="N1763" i="6"/>
  <c r="F1763" i="6"/>
  <c r="M1762" i="6"/>
  <c r="T1761" i="6"/>
  <c r="L1761" i="6"/>
  <c r="S1760" i="6"/>
  <c r="K1760" i="6"/>
  <c r="R1755" i="6"/>
  <c r="J1755" i="6"/>
  <c r="Q1754" i="6"/>
  <c r="I1754" i="6"/>
  <c r="P1753" i="6"/>
  <c r="H1753" i="6"/>
  <c r="O1752" i="6"/>
  <c r="G1752" i="6"/>
  <c r="N1727" i="6"/>
  <c r="F1727" i="6"/>
  <c r="M1726" i="6"/>
  <c r="T1725" i="6"/>
  <c r="L1725" i="6"/>
  <c r="S1724" i="6"/>
  <c r="K1724" i="6"/>
  <c r="R1723" i="6"/>
  <c r="J1723" i="6"/>
  <c r="Q1722" i="6"/>
  <c r="I1722" i="6"/>
  <c r="P1721" i="6"/>
  <c r="H1721" i="6"/>
  <c r="O1720" i="6"/>
  <c r="G1720" i="6"/>
  <c r="N1707" i="6"/>
  <c r="F1707" i="6"/>
  <c r="M1706" i="6"/>
  <c r="T1705" i="6"/>
  <c r="L1705" i="6"/>
  <c r="S1704" i="6"/>
  <c r="K1704" i="6"/>
  <c r="R1703" i="6"/>
  <c r="J1703" i="6"/>
  <c r="Q1702" i="6"/>
  <c r="I1702" i="6"/>
  <c r="P1701" i="6"/>
  <c r="H1701" i="6"/>
  <c r="O1700" i="6"/>
  <c r="G1700" i="6"/>
  <c r="N1699" i="6"/>
  <c r="F1699" i="6"/>
  <c r="M1698" i="6"/>
  <c r="T1697" i="6"/>
  <c r="L1697" i="6"/>
  <c r="S1696" i="6"/>
  <c r="K1696" i="6"/>
  <c r="R1691" i="6"/>
  <c r="J1691" i="6"/>
  <c r="Q1690" i="6"/>
  <c r="I1690" i="6"/>
  <c r="P1689" i="6"/>
  <c r="H1689" i="6"/>
  <c r="O1688" i="6"/>
  <c r="G1688" i="6"/>
  <c r="N1599" i="6"/>
  <c r="F1599" i="6"/>
  <c r="M1598" i="6"/>
  <c r="T1597" i="6"/>
  <c r="L1597" i="6"/>
  <c r="S1596" i="6"/>
  <c r="K1596" i="6"/>
  <c r="R1595" i="6"/>
  <c r="J1595" i="6"/>
  <c r="Q1594" i="6"/>
  <c r="I1594" i="6"/>
  <c r="P1593" i="6"/>
  <c r="H1593" i="6"/>
  <c r="O1592" i="6"/>
  <c r="G1592" i="6"/>
  <c r="N1579" i="6"/>
  <c r="F1579" i="6"/>
  <c r="M1578" i="6"/>
  <c r="T1577" i="6"/>
  <c r="L1577" i="6"/>
  <c r="S1576" i="6"/>
  <c r="K1576" i="6"/>
  <c r="R1575" i="6"/>
  <c r="J1575" i="6"/>
  <c r="Q1574" i="6"/>
  <c r="I1574" i="6"/>
  <c r="P1573" i="6"/>
  <c r="H1573" i="6"/>
  <c r="O1572" i="6"/>
  <c r="T1565" i="6"/>
  <c r="S733" i="6"/>
  <c r="G413" i="6"/>
  <c r="T285" i="6"/>
  <c r="O221" i="6"/>
  <c r="K157" i="6"/>
  <c r="G29" i="6"/>
  <c r="R1788" i="6"/>
  <c r="N1784" i="6"/>
  <c r="J1768" i="6"/>
  <c r="F1764" i="6"/>
  <c r="Q1755" i="6"/>
  <c r="M1727" i="6"/>
  <c r="H1724" i="6"/>
  <c r="F1722" i="6"/>
  <c r="S1707" i="6"/>
  <c r="Q1705" i="6"/>
  <c r="O1703" i="6"/>
  <c r="M1701" i="6"/>
  <c r="K1699" i="6"/>
  <c r="O1697" i="6"/>
  <c r="H1696" i="6"/>
  <c r="P1690" i="6"/>
  <c r="K1689" i="6"/>
  <c r="S1599" i="6"/>
  <c r="L1598" i="6"/>
  <c r="G1597" i="6"/>
  <c r="O1595" i="6"/>
  <c r="H1594" i="6"/>
  <c r="R1592" i="6"/>
  <c r="K1579" i="6"/>
  <c r="S1577" i="6"/>
  <c r="T1576" i="6"/>
  <c r="H1576" i="6"/>
  <c r="I1575" i="6"/>
  <c r="L1574" i="6"/>
  <c r="N1573" i="6"/>
  <c r="P1572" i="6"/>
  <c r="G1572" i="6"/>
  <c r="N1571" i="6"/>
  <c r="F1571" i="6"/>
  <c r="M1570" i="6"/>
  <c r="T1569" i="6"/>
  <c r="L1569" i="6"/>
  <c r="S1568" i="6"/>
  <c r="K1568" i="6"/>
  <c r="R1563" i="6"/>
  <c r="J1563" i="6"/>
  <c r="Q1562" i="6"/>
  <c r="I1562" i="6"/>
  <c r="P1561" i="6"/>
  <c r="H1561" i="6"/>
  <c r="O1560" i="6"/>
  <c r="G1560" i="6"/>
  <c r="N1535" i="6"/>
  <c r="F1535" i="6"/>
  <c r="M1534" i="6"/>
  <c r="T1533" i="6"/>
  <c r="L1533" i="6"/>
  <c r="S1532" i="6"/>
  <c r="K1532" i="6"/>
  <c r="R1531" i="6"/>
  <c r="J1531" i="6"/>
  <c r="Q1530" i="6"/>
  <c r="I1530" i="6"/>
  <c r="P1529" i="6"/>
  <c r="H1529" i="6"/>
  <c r="O1528" i="6"/>
  <c r="G1528" i="6"/>
  <c r="N1515" i="6"/>
  <c r="F1515" i="6"/>
  <c r="M1514" i="6"/>
  <c r="T1513" i="6"/>
  <c r="L1513" i="6"/>
  <c r="S1512" i="6"/>
  <c r="K1512" i="6"/>
  <c r="R1511" i="6"/>
  <c r="J1511" i="6"/>
  <c r="Q1510" i="6"/>
  <c r="I1510" i="6"/>
  <c r="P1509" i="6"/>
  <c r="H1509" i="6"/>
  <c r="O1508" i="6"/>
  <c r="G1508" i="6"/>
  <c r="N1507" i="6"/>
  <c r="F1507" i="6"/>
  <c r="M1506" i="6"/>
  <c r="T1505" i="6"/>
  <c r="L1505" i="6"/>
  <c r="S1504" i="6"/>
  <c r="K1504" i="6"/>
  <c r="R1499" i="6"/>
  <c r="J1499" i="6"/>
  <c r="Q1498" i="6"/>
  <c r="I1498" i="6"/>
  <c r="P1497" i="6"/>
  <c r="H1497" i="6"/>
  <c r="O1496" i="6"/>
  <c r="G1496" i="6"/>
  <c r="N1471" i="6"/>
  <c r="F1471" i="6"/>
  <c r="M1470" i="6"/>
  <c r="T1469" i="6"/>
  <c r="L1469" i="6"/>
  <c r="S1468" i="6"/>
  <c r="K1468" i="6"/>
  <c r="R1467" i="6"/>
  <c r="J1467" i="6"/>
  <c r="Q1466" i="6"/>
  <c r="I1466" i="6"/>
  <c r="P1465" i="6"/>
  <c r="H1465" i="6"/>
  <c r="O1464" i="6"/>
  <c r="G1464" i="6"/>
  <c r="N1451" i="6"/>
  <c r="F1451" i="6"/>
  <c r="M1450" i="6"/>
  <c r="T1449" i="6"/>
  <c r="L1449" i="6"/>
  <c r="S1448" i="6"/>
  <c r="K1448" i="6"/>
  <c r="R1447" i="6"/>
  <c r="J1447" i="6"/>
  <c r="Q1446" i="6"/>
  <c r="I1446" i="6"/>
  <c r="P1445" i="6"/>
  <c r="H1445" i="6"/>
  <c r="O1444" i="6"/>
  <c r="G1444" i="6"/>
  <c r="N1443" i="6"/>
  <c r="F1443" i="6"/>
  <c r="M1442" i="6"/>
  <c r="T1441" i="6"/>
  <c r="L1441" i="6"/>
  <c r="S1440" i="6"/>
  <c r="K1440" i="6"/>
  <c r="R1435" i="6"/>
  <c r="J1435" i="6"/>
  <c r="Q1434" i="6"/>
  <c r="I1434" i="6"/>
  <c r="P1433" i="6"/>
  <c r="H1433" i="6"/>
  <c r="O1432" i="6"/>
  <c r="G1432" i="6"/>
  <c r="N1407" i="6"/>
  <c r="F1407" i="6"/>
  <c r="M1406" i="6"/>
  <c r="T1405" i="6"/>
  <c r="L1405" i="6"/>
  <c r="S1404" i="6"/>
  <c r="K1404" i="6"/>
  <c r="R1403" i="6"/>
  <c r="J1403" i="6"/>
  <c r="Q1402" i="6"/>
  <c r="I1402" i="6"/>
  <c r="P1401" i="6"/>
  <c r="H1401" i="6"/>
  <c r="O1400" i="6"/>
  <c r="G1400" i="6"/>
  <c r="N1387" i="6"/>
  <c r="F1387" i="6"/>
  <c r="M1386" i="6"/>
  <c r="T1385" i="6"/>
  <c r="L1385" i="6"/>
  <c r="S1372" i="6"/>
  <c r="O669" i="6"/>
  <c r="M351" i="6"/>
  <c r="K285" i="6"/>
  <c r="G221" i="6"/>
  <c r="R156" i="6"/>
  <c r="N28" i="6"/>
  <c r="J1788" i="6"/>
  <c r="F1784" i="6"/>
  <c r="Q1767" i="6"/>
  <c r="M1763" i="6"/>
  <c r="I1755" i="6"/>
  <c r="T1726" i="6"/>
  <c r="Q1723" i="6"/>
  <c r="O1721" i="6"/>
  <c r="M1707" i="6"/>
  <c r="K1705" i="6"/>
  <c r="I1703" i="6"/>
  <c r="G1701" i="6"/>
  <c r="T1698" i="6"/>
  <c r="K1697" i="6"/>
  <c r="F1696" i="6"/>
  <c r="N1690" i="6"/>
  <c r="G1689" i="6"/>
  <c r="Q1599" i="6"/>
  <c r="J1598" i="6"/>
  <c r="R1596" i="6"/>
  <c r="M1595" i="6"/>
  <c r="F1594" i="6"/>
  <c r="N1592" i="6"/>
  <c r="I1579" i="6"/>
  <c r="Q1577" i="6"/>
  <c r="R1576" i="6"/>
  <c r="F1576" i="6"/>
  <c r="H1575" i="6"/>
  <c r="J1574" i="6"/>
  <c r="M1573" i="6"/>
  <c r="N1572" i="6"/>
  <c r="F1572" i="6"/>
  <c r="M1571" i="6"/>
  <c r="T1570" i="6"/>
  <c r="L1570" i="6"/>
  <c r="S1569" i="6"/>
  <c r="K1569" i="6"/>
  <c r="R1568" i="6"/>
  <c r="J1568" i="6"/>
  <c r="Q1563" i="6"/>
  <c r="I1563" i="6"/>
  <c r="P1562" i="6"/>
  <c r="H1562" i="6"/>
  <c r="O1561" i="6"/>
  <c r="G1561" i="6"/>
  <c r="N1560" i="6"/>
  <c r="F1560" i="6"/>
  <c r="M1535" i="6"/>
  <c r="T1534" i="6"/>
  <c r="L1534" i="6"/>
  <c r="S1533" i="6"/>
  <c r="K1533" i="6"/>
  <c r="R1532" i="6"/>
  <c r="J1532" i="6"/>
  <c r="Q1531" i="6"/>
  <c r="I1531" i="6"/>
  <c r="P1530" i="6"/>
  <c r="H1530" i="6"/>
  <c r="O1529" i="6"/>
  <c r="G1529" i="6"/>
  <c r="N1528" i="6"/>
  <c r="F1528" i="6"/>
  <c r="M1515" i="6"/>
  <c r="T1514" i="6"/>
  <c r="L1514" i="6"/>
  <c r="S1513" i="6"/>
  <c r="K1513" i="6"/>
  <c r="R1512" i="6"/>
  <c r="J1512" i="6"/>
  <c r="Q1511" i="6"/>
  <c r="I1511" i="6"/>
  <c r="P1510" i="6"/>
  <c r="H1510" i="6"/>
  <c r="O1509" i="6"/>
  <c r="G1509" i="6"/>
  <c r="N1508" i="6"/>
  <c r="F1508" i="6"/>
  <c r="M1507" i="6"/>
  <c r="T1506" i="6"/>
  <c r="L1506" i="6"/>
  <c r="S1505" i="6"/>
  <c r="K1505" i="6"/>
  <c r="R1504" i="6"/>
  <c r="J1504" i="6"/>
  <c r="Q1499" i="6"/>
  <c r="I1499" i="6"/>
  <c r="P1498" i="6"/>
  <c r="H1498" i="6"/>
  <c r="O1497" i="6"/>
  <c r="G1497" i="6"/>
  <c r="N1496" i="6"/>
  <c r="F1496" i="6"/>
  <c r="M1471" i="6"/>
  <c r="T1470" i="6"/>
  <c r="L1470" i="6"/>
  <c r="S1469" i="6"/>
  <c r="K1469" i="6"/>
  <c r="R1468" i="6"/>
  <c r="J1468" i="6"/>
  <c r="Q1467" i="6"/>
  <c r="I1467" i="6"/>
  <c r="P1466" i="6"/>
  <c r="H1466" i="6"/>
  <c r="O1465" i="6"/>
  <c r="G1465" i="6"/>
  <c r="N1464" i="6"/>
  <c r="F1464" i="6"/>
  <c r="M1451" i="6"/>
  <c r="T1450" i="6"/>
  <c r="L1450" i="6"/>
  <c r="S1449" i="6"/>
  <c r="K1449" i="6"/>
  <c r="R1448" i="6"/>
  <c r="J1448" i="6"/>
  <c r="Q1447" i="6"/>
  <c r="I1447" i="6"/>
  <c r="P1446" i="6"/>
  <c r="H1446" i="6"/>
  <c r="O1445" i="6"/>
  <c r="G1445" i="6"/>
  <c r="N1444" i="6"/>
  <c r="F1444" i="6"/>
  <c r="M1443" i="6"/>
  <c r="T1442" i="6"/>
  <c r="L1442" i="6"/>
  <c r="S1441" i="6"/>
  <c r="K1441" i="6"/>
  <c r="R1440" i="6"/>
  <c r="J1440" i="6"/>
  <c r="Q1435" i="6"/>
  <c r="I1435" i="6"/>
  <c r="P1434" i="6"/>
  <c r="H1434" i="6"/>
  <c r="O1433" i="6"/>
  <c r="G1433" i="6"/>
  <c r="N1432" i="6"/>
  <c r="F1432" i="6"/>
  <c r="M1407" i="6"/>
  <c r="T1406" i="6"/>
  <c r="L1406" i="6"/>
  <c r="S1405" i="6"/>
  <c r="K1405" i="6"/>
  <c r="R1404" i="6"/>
  <c r="J1404" i="6"/>
  <c r="Q1403" i="6"/>
  <c r="I1403" i="6"/>
  <c r="P1402" i="6"/>
  <c r="H1402" i="6"/>
  <c r="O1401" i="6"/>
  <c r="G1401" i="6"/>
  <c r="N1400" i="6"/>
  <c r="F1400" i="6"/>
  <c r="M1387" i="6"/>
  <c r="T1386" i="6"/>
  <c r="L1386" i="6"/>
  <c r="T1183" i="6"/>
  <c r="S605" i="6"/>
  <c r="G350" i="6"/>
  <c r="R284" i="6"/>
  <c r="N220" i="6"/>
  <c r="J156" i="6"/>
  <c r="F28" i="6"/>
  <c r="Q1787" i="6"/>
  <c r="M1771" i="6"/>
  <c r="I1767" i="6"/>
  <c r="T1762" i="6"/>
  <c r="P1754" i="6"/>
  <c r="L1726" i="6"/>
  <c r="O1723" i="6"/>
  <c r="M1721" i="6"/>
  <c r="K1707" i="6"/>
  <c r="I1705" i="6"/>
  <c r="G1703" i="6"/>
  <c r="T1700" i="6"/>
  <c r="R1698" i="6"/>
  <c r="I1697" i="6"/>
  <c r="Q1691" i="6"/>
  <c r="L1690" i="6"/>
  <c r="T1688" i="6"/>
  <c r="M1599" i="6"/>
  <c r="H1598" i="6"/>
  <c r="P1596" i="6"/>
  <c r="I1595" i="6"/>
  <c r="S1593" i="6"/>
  <c r="L1592" i="6"/>
  <c r="T1578" i="6"/>
  <c r="O1577" i="6"/>
  <c r="Q1576" i="6"/>
  <c r="S1575" i="6"/>
  <c r="G1575" i="6"/>
  <c r="H1574" i="6"/>
  <c r="K1573" i="6"/>
  <c r="M1572" i="6"/>
  <c r="T1571" i="6"/>
  <c r="L1571" i="6"/>
  <c r="S1570" i="6"/>
  <c r="K1570" i="6"/>
  <c r="R1569" i="6"/>
  <c r="J1569" i="6"/>
  <c r="Q1568" i="6"/>
  <c r="I1568" i="6"/>
  <c r="P1563" i="6"/>
  <c r="H1563" i="6"/>
  <c r="O1562" i="6"/>
  <c r="G1562" i="6"/>
  <c r="N1561" i="6"/>
  <c r="F1561" i="6"/>
  <c r="M1560" i="6"/>
  <c r="T1535" i="6"/>
  <c r="L1535" i="6"/>
  <c r="S1534" i="6"/>
  <c r="K1534" i="6"/>
  <c r="R1533" i="6"/>
  <c r="J1533" i="6"/>
  <c r="Q1532" i="6"/>
  <c r="I1532" i="6"/>
  <c r="P1531" i="6"/>
  <c r="H1531" i="6"/>
  <c r="O1530" i="6"/>
  <c r="G1530" i="6"/>
  <c r="N1529" i="6"/>
  <c r="F1529" i="6"/>
  <c r="M1528" i="6"/>
  <c r="T1515" i="6"/>
  <c r="L1515" i="6"/>
  <c r="S1514" i="6"/>
  <c r="K1514" i="6"/>
  <c r="R1513" i="6"/>
  <c r="J1513" i="6"/>
  <c r="Q1512" i="6"/>
  <c r="I1512" i="6"/>
  <c r="P1511" i="6"/>
  <c r="H1511" i="6"/>
  <c r="O1510" i="6"/>
  <c r="G1510" i="6"/>
  <c r="N1509" i="6"/>
  <c r="F1509" i="6"/>
  <c r="M1508" i="6"/>
  <c r="T1507" i="6"/>
  <c r="L1507" i="6"/>
  <c r="S1506" i="6"/>
  <c r="K1506" i="6"/>
  <c r="R1505" i="6"/>
  <c r="J1505" i="6"/>
  <c r="Q1504" i="6"/>
  <c r="I1504" i="6"/>
  <c r="P1499" i="6"/>
  <c r="H1499" i="6"/>
  <c r="O1498" i="6"/>
  <c r="G1498" i="6"/>
  <c r="N1497" i="6"/>
  <c r="F1497" i="6"/>
  <c r="M1496" i="6"/>
  <c r="T1471" i="6"/>
  <c r="L1471" i="6"/>
  <c r="S1470" i="6"/>
  <c r="K1470" i="6"/>
  <c r="R1469" i="6"/>
  <c r="J1469" i="6"/>
  <c r="Q1468" i="6"/>
  <c r="I1468" i="6"/>
  <c r="P1467" i="6"/>
  <c r="H1467" i="6"/>
  <c r="O1466" i="6"/>
  <c r="G1466" i="6"/>
  <c r="N1465" i="6"/>
  <c r="F1465" i="6"/>
  <c r="M1464" i="6"/>
  <c r="T1451" i="6"/>
  <c r="L1451" i="6"/>
  <c r="S1450" i="6"/>
  <c r="K1450" i="6"/>
  <c r="R1449" i="6"/>
  <c r="J1449" i="6"/>
  <c r="Q1448" i="6"/>
  <c r="I1448" i="6"/>
  <c r="P1447" i="6"/>
  <c r="H1447" i="6"/>
  <c r="O1446" i="6"/>
  <c r="G1446" i="6"/>
  <c r="N1445" i="6"/>
  <c r="F1445" i="6"/>
  <c r="M1444" i="6"/>
  <c r="T1443" i="6"/>
  <c r="L1443" i="6"/>
  <c r="S1442" i="6"/>
  <c r="K1442" i="6"/>
  <c r="R1441" i="6"/>
  <c r="J1441" i="6"/>
  <c r="Q1440" i="6"/>
  <c r="I1440" i="6"/>
  <c r="P1435" i="6"/>
  <c r="H1435" i="6"/>
  <c r="O1434" i="6"/>
  <c r="G1434" i="6"/>
  <c r="N1433" i="6"/>
  <c r="F1433" i="6"/>
  <c r="M1432" i="6"/>
  <c r="T1407" i="6"/>
  <c r="L1407" i="6"/>
  <c r="S1406" i="6"/>
  <c r="K1406" i="6"/>
  <c r="R1405" i="6"/>
  <c r="J1405" i="6"/>
  <c r="Q1404" i="6"/>
  <c r="I1404" i="6"/>
  <c r="P1403" i="6"/>
  <c r="H1403" i="6"/>
  <c r="O1402" i="6"/>
  <c r="G1402" i="6"/>
  <c r="N1401" i="6"/>
  <c r="F1401" i="6"/>
  <c r="M1400" i="6"/>
  <c r="T1387" i="6"/>
  <c r="L1387" i="6"/>
  <c r="S1386" i="6"/>
  <c r="I1119" i="6"/>
  <c r="Q543" i="6"/>
  <c r="H349" i="6"/>
  <c r="J284" i="6"/>
  <c r="F220" i="6"/>
  <c r="Q31" i="6"/>
  <c r="M1791" i="6"/>
  <c r="I1787" i="6"/>
  <c r="T1770" i="6"/>
  <c r="P1766" i="6"/>
  <c r="L1762" i="6"/>
  <c r="H1754" i="6"/>
  <c r="S1725" i="6"/>
  <c r="I1723" i="6"/>
  <c r="G1721" i="6"/>
  <c r="T1706" i="6"/>
  <c r="R1704" i="6"/>
  <c r="P1702" i="6"/>
  <c r="N1700" i="6"/>
  <c r="L1698" i="6"/>
  <c r="G1697" i="6"/>
  <c r="O1691" i="6"/>
  <c r="H1690" i="6"/>
  <c r="R1688" i="6"/>
  <c r="K1599" i="6"/>
  <c r="S1597" i="6"/>
  <c r="N1596" i="6"/>
  <c r="G1595" i="6"/>
  <c r="O1593" i="6"/>
  <c r="J1592" i="6"/>
  <c r="R1578" i="6"/>
  <c r="M1577" i="6"/>
  <c r="P1576" i="6"/>
  <c r="Q1575" i="6"/>
  <c r="T1574" i="6"/>
  <c r="G1574" i="6"/>
  <c r="I1573" i="6"/>
  <c r="L1572" i="6"/>
  <c r="S1571" i="6"/>
  <c r="K1571" i="6"/>
  <c r="R1570" i="6"/>
  <c r="J1570" i="6"/>
  <c r="Q1569" i="6"/>
  <c r="I1569" i="6"/>
  <c r="P1568" i="6"/>
  <c r="H1568" i="6"/>
  <c r="O1563" i="6"/>
  <c r="G1563" i="6"/>
  <c r="N1562" i="6"/>
  <c r="F1562" i="6"/>
  <c r="M1561" i="6"/>
  <c r="T1560" i="6"/>
  <c r="L1560" i="6"/>
  <c r="S1535" i="6"/>
  <c r="K1535" i="6"/>
  <c r="R1534" i="6"/>
  <c r="J1534" i="6"/>
  <c r="Q1533" i="6"/>
  <c r="I1533" i="6"/>
  <c r="P1532" i="6"/>
  <c r="H1532" i="6"/>
  <c r="O1531" i="6"/>
  <c r="G1531" i="6"/>
  <c r="N1530" i="6"/>
  <c r="F1530" i="6"/>
  <c r="M1529" i="6"/>
  <c r="T1528" i="6"/>
  <c r="L1528" i="6"/>
  <c r="S1515" i="6"/>
  <c r="K1515" i="6"/>
  <c r="R1514" i="6"/>
  <c r="J1514" i="6"/>
  <c r="Q1513" i="6"/>
  <c r="I1513" i="6"/>
  <c r="P1512" i="6"/>
  <c r="H1512" i="6"/>
  <c r="O1511" i="6"/>
  <c r="G1511" i="6"/>
  <c r="N1510" i="6"/>
  <c r="F1510" i="6"/>
  <c r="M1509" i="6"/>
  <c r="T1508" i="6"/>
  <c r="L1508" i="6"/>
  <c r="S1507" i="6"/>
  <c r="K1507" i="6"/>
  <c r="R1506" i="6"/>
  <c r="J1506" i="6"/>
  <c r="Q1505" i="6"/>
  <c r="I1505" i="6"/>
  <c r="P1504" i="6"/>
  <c r="H1504" i="6"/>
  <c r="O1499" i="6"/>
  <c r="G1499" i="6"/>
  <c r="N1498" i="6"/>
  <c r="F1498" i="6"/>
  <c r="M1497" i="6"/>
  <c r="T1496" i="6"/>
  <c r="L1496" i="6"/>
  <c r="S1471" i="6"/>
  <c r="K1471" i="6"/>
  <c r="R1470" i="6"/>
  <c r="J1470" i="6"/>
  <c r="Q1469" i="6"/>
  <c r="I1469" i="6"/>
  <c r="P1468" i="6"/>
  <c r="H1468" i="6"/>
  <c r="O1467" i="6"/>
  <c r="G1467" i="6"/>
  <c r="N1466" i="6"/>
  <c r="F1466" i="6"/>
  <c r="M1465" i="6"/>
  <c r="T1464" i="6"/>
  <c r="L1464" i="6"/>
  <c r="S1451" i="6"/>
  <c r="K1451" i="6"/>
  <c r="R1450" i="6"/>
  <c r="J1450" i="6"/>
  <c r="Q1449" i="6"/>
  <c r="I1449" i="6"/>
  <c r="P1448" i="6"/>
  <c r="H1448" i="6"/>
  <c r="O1447" i="6"/>
  <c r="G1447" i="6"/>
  <c r="N1446" i="6"/>
  <c r="F1446" i="6"/>
  <c r="M1445" i="6"/>
  <c r="T1444" i="6"/>
  <c r="L1444" i="6"/>
  <c r="S1443" i="6"/>
  <c r="K1443" i="6"/>
  <c r="R1442" i="6"/>
  <c r="J1442" i="6"/>
  <c r="Q1441" i="6"/>
  <c r="I1441" i="6"/>
  <c r="P1440" i="6"/>
  <c r="H1440" i="6"/>
  <c r="O1435" i="6"/>
  <c r="G1435" i="6"/>
  <c r="N1434" i="6"/>
  <c r="F1434" i="6"/>
  <c r="M1433" i="6"/>
  <c r="T1432" i="6"/>
  <c r="L1432" i="6"/>
  <c r="S1407" i="6"/>
  <c r="K1407" i="6"/>
  <c r="R1406" i="6"/>
  <c r="J1406" i="6"/>
  <c r="Q1405" i="6"/>
  <c r="I1405" i="6"/>
  <c r="P1404" i="6"/>
  <c r="H1404" i="6"/>
  <c r="O1403" i="6"/>
  <c r="G1403" i="6"/>
  <c r="T1054" i="6"/>
  <c r="O541" i="6"/>
  <c r="K348" i="6"/>
  <c r="Q223" i="6"/>
  <c r="M159" i="6"/>
  <c r="I31" i="6"/>
  <c r="T1790" i="6"/>
  <c r="P1786" i="6"/>
  <c r="L1770" i="6"/>
  <c r="H1766" i="6"/>
  <c r="S1761" i="6"/>
  <c r="O1753" i="6"/>
  <c r="K1725" i="6"/>
  <c r="G1723" i="6"/>
  <c r="T1720" i="6"/>
  <c r="R1706" i="6"/>
  <c r="P1704" i="6"/>
  <c r="N1702" i="6"/>
  <c r="L1700" i="6"/>
  <c r="J1698" i="6"/>
  <c r="R1696" i="6"/>
  <c r="M1691" i="6"/>
  <c r="F1690" i="6"/>
  <c r="N1688" i="6"/>
  <c r="I1599" i="6"/>
  <c r="Q1597" i="6"/>
  <c r="J1596" i="6"/>
  <c r="T1594" i="6"/>
  <c r="M1593" i="6"/>
  <c r="F1592" i="6"/>
  <c r="P1578" i="6"/>
  <c r="K1577" i="6"/>
  <c r="N1576" i="6"/>
  <c r="P1575" i="6"/>
  <c r="R1574" i="6"/>
  <c r="F1574" i="6"/>
  <c r="G1573" i="6"/>
  <c r="K1572" i="6"/>
  <c r="R1571" i="6"/>
  <c r="J1571" i="6"/>
  <c r="Q1570" i="6"/>
  <c r="I1570" i="6"/>
  <c r="P1569" i="6"/>
  <c r="H1569" i="6"/>
  <c r="O1568" i="6"/>
  <c r="G1568" i="6"/>
  <c r="N1563" i="6"/>
  <c r="F1563" i="6"/>
  <c r="M1562" i="6"/>
  <c r="T1561" i="6"/>
  <c r="L1561" i="6"/>
  <c r="S1560" i="6"/>
  <c r="K1560" i="6"/>
  <c r="R1535" i="6"/>
  <c r="J1535" i="6"/>
  <c r="Q1534" i="6"/>
  <c r="I1534" i="6"/>
  <c r="P1533" i="6"/>
  <c r="H1533" i="6"/>
  <c r="O1532" i="6"/>
  <c r="G1532" i="6"/>
  <c r="N1531" i="6"/>
  <c r="F1531" i="6"/>
  <c r="M1530" i="6"/>
  <c r="T1529" i="6"/>
  <c r="L1529" i="6"/>
  <c r="S1528" i="6"/>
  <c r="K1528" i="6"/>
  <c r="R1515" i="6"/>
  <c r="J1515" i="6"/>
  <c r="Q1514" i="6"/>
  <c r="I1514" i="6"/>
  <c r="P1513" i="6"/>
  <c r="H1513" i="6"/>
  <c r="O1512" i="6"/>
  <c r="G1512" i="6"/>
  <c r="N1511" i="6"/>
  <c r="F1511" i="6"/>
  <c r="M1510" i="6"/>
  <c r="T1509" i="6"/>
  <c r="L1509" i="6"/>
  <c r="S1508" i="6"/>
  <c r="K1508" i="6"/>
  <c r="R1507" i="6"/>
  <c r="J1507" i="6"/>
  <c r="Q1506" i="6"/>
  <c r="I1506" i="6"/>
  <c r="P1505" i="6"/>
  <c r="H1505" i="6"/>
  <c r="O1504" i="6"/>
  <c r="G1504" i="6"/>
  <c r="N1499" i="6"/>
  <c r="F1499" i="6"/>
  <c r="M1498" i="6"/>
  <c r="T1497" i="6"/>
  <c r="L1497" i="6"/>
  <c r="S1496" i="6"/>
  <c r="K1496" i="6"/>
  <c r="R1471" i="6"/>
  <c r="J1471" i="6"/>
  <c r="Q1470" i="6"/>
  <c r="I1470" i="6"/>
  <c r="P1469" i="6"/>
  <c r="H1469" i="6"/>
  <c r="O1468" i="6"/>
  <c r="G1468" i="6"/>
  <c r="N1467" i="6"/>
  <c r="F1467" i="6"/>
  <c r="M1466" i="6"/>
  <c r="T1465" i="6"/>
  <c r="L1465" i="6"/>
  <c r="S1464" i="6"/>
  <c r="K1464" i="6"/>
  <c r="R1451" i="6"/>
  <c r="J1451" i="6"/>
  <c r="Q1450" i="6"/>
  <c r="I1450" i="6"/>
  <c r="P1449" i="6"/>
  <c r="H1449" i="6"/>
  <c r="O1448" i="6"/>
  <c r="G1448" i="6"/>
  <c r="N1447" i="6"/>
  <c r="F1447" i="6"/>
  <c r="M1446" i="6"/>
  <c r="T1445" i="6"/>
  <c r="L1445" i="6"/>
  <c r="S1444" i="6"/>
  <c r="K1444" i="6"/>
  <c r="R1443" i="6"/>
  <c r="J1443" i="6"/>
  <c r="Q1442" i="6"/>
  <c r="I1442" i="6"/>
  <c r="P1441" i="6"/>
  <c r="H1441" i="6"/>
  <c r="O1440" i="6"/>
  <c r="G1440" i="6"/>
  <c r="N1435" i="6"/>
  <c r="F1435" i="6"/>
  <c r="M1434" i="6"/>
  <c r="T1433" i="6"/>
  <c r="L1433" i="6"/>
  <c r="S1432" i="6"/>
  <c r="K1432" i="6"/>
  <c r="R1407" i="6"/>
  <c r="J1407" i="6"/>
  <c r="Q1406" i="6"/>
  <c r="I1406" i="6"/>
  <c r="P1405" i="6"/>
  <c r="H1405" i="6"/>
  <c r="O1404" i="6"/>
  <c r="G1404" i="6"/>
  <c r="N1403" i="6"/>
  <c r="F1403" i="6"/>
  <c r="M1402" i="6"/>
  <c r="T1401" i="6"/>
  <c r="L1401" i="6"/>
  <c r="S1400" i="6"/>
  <c r="K1400" i="6"/>
  <c r="R1387" i="6"/>
  <c r="J1387" i="6"/>
  <c r="Q1386" i="6"/>
  <c r="I1386" i="6"/>
  <c r="P1385" i="6"/>
  <c r="H1385" i="6"/>
  <c r="O1384" i="6"/>
  <c r="G1384" i="6"/>
  <c r="N1383" i="6"/>
  <c r="F1383" i="6"/>
  <c r="M1382" i="6"/>
  <c r="T1381" i="6"/>
  <c r="P990" i="6"/>
  <c r="M479" i="6"/>
  <c r="Q287" i="6"/>
  <c r="I223" i="6"/>
  <c r="T158" i="6"/>
  <c r="P30" i="6"/>
  <c r="L1790" i="6"/>
  <c r="H1786" i="6"/>
  <c r="S1769" i="6"/>
  <c r="O1765" i="6"/>
  <c r="K1761" i="6"/>
  <c r="G1753" i="6"/>
  <c r="R1724" i="6"/>
  <c r="P1722" i="6"/>
  <c r="N1720" i="6"/>
  <c r="L1706" i="6"/>
  <c r="J1704" i="6"/>
  <c r="H1702" i="6"/>
  <c r="F1700" i="6"/>
  <c r="H1698" i="6"/>
  <c r="P1696" i="6"/>
  <c r="I1691" i="6"/>
  <c r="S1689" i="6"/>
  <c r="L1688" i="6"/>
  <c r="T1598" i="6"/>
  <c r="O1597" i="6"/>
  <c r="H1596" i="6"/>
  <c r="P1594" i="6"/>
  <c r="K1593" i="6"/>
  <c r="S1579" i="6"/>
  <c r="L1578" i="6"/>
  <c r="J1577" i="6"/>
  <c r="L1576" i="6"/>
  <c r="O1575" i="6"/>
  <c r="P1574" i="6"/>
  <c r="S1573" i="6"/>
  <c r="F1573" i="6"/>
  <c r="J1572" i="6"/>
  <c r="Q1571" i="6"/>
  <c r="I1571" i="6"/>
  <c r="P1570" i="6"/>
  <c r="H1570" i="6"/>
  <c r="O1569" i="6"/>
  <c r="G1569" i="6"/>
  <c r="N1568" i="6"/>
  <c r="F1568" i="6"/>
  <c r="M1563" i="6"/>
  <c r="T1562" i="6"/>
  <c r="L1562" i="6"/>
  <c r="S1561" i="6"/>
  <c r="K1561" i="6"/>
  <c r="R1560" i="6"/>
  <c r="J1560" i="6"/>
  <c r="Q1535" i="6"/>
  <c r="I1535" i="6"/>
  <c r="P1534" i="6"/>
  <c r="H1534" i="6"/>
  <c r="O1533" i="6"/>
  <c r="G1533" i="6"/>
  <c r="N1532" i="6"/>
  <c r="F1532" i="6"/>
  <c r="M1531" i="6"/>
  <c r="T1530" i="6"/>
  <c r="L1530" i="6"/>
  <c r="S1529" i="6"/>
  <c r="K1529" i="6"/>
  <c r="R1528" i="6"/>
  <c r="J1528" i="6"/>
  <c r="Q1515" i="6"/>
  <c r="I1515" i="6"/>
  <c r="P1514" i="6"/>
  <c r="H1514" i="6"/>
  <c r="O1513" i="6"/>
  <c r="G1513" i="6"/>
  <c r="N1512" i="6"/>
  <c r="F1512" i="6"/>
  <c r="M1511" i="6"/>
  <c r="T1510" i="6"/>
  <c r="L1510" i="6"/>
  <c r="S1509" i="6"/>
  <c r="K1509" i="6"/>
  <c r="R1508" i="6"/>
  <c r="J1508" i="6"/>
  <c r="Q1507" i="6"/>
  <c r="I1507" i="6"/>
  <c r="P1506" i="6"/>
  <c r="H1506" i="6"/>
  <c r="O1505" i="6"/>
  <c r="G1505" i="6"/>
  <c r="N1504" i="6"/>
  <c r="F1504" i="6"/>
  <c r="M1499" i="6"/>
  <c r="T1498" i="6"/>
  <c r="L1498" i="6"/>
  <c r="S1497" i="6"/>
  <c r="K1497" i="6"/>
  <c r="R1496" i="6"/>
  <c r="J1496" i="6"/>
  <c r="Q1471" i="6"/>
  <c r="I1471" i="6"/>
  <c r="P1470" i="6"/>
  <c r="H1470" i="6"/>
  <c r="O1469" i="6"/>
  <c r="G1469" i="6"/>
  <c r="N1468" i="6"/>
  <c r="F1468" i="6"/>
  <c r="M1467" i="6"/>
  <c r="T1466" i="6"/>
  <c r="L1466" i="6"/>
  <c r="S1465" i="6"/>
  <c r="K1465" i="6"/>
  <c r="R1464" i="6"/>
  <c r="J1464" i="6"/>
  <c r="Q1451" i="6"/>
  <c r="I1451" i="6"/>
  <c r="P1450" i="6"/>
  <c r="H1450" i="6"/>
  <c r="O1449" i="6"/>
  <c r="G1449" i="6"/>
  <c r="N1448" i="6"/>
  <c r="F1448" i="6"/>
  <c r="M1447" i="6"/>
  <c r="T1446" i="6"/>
  <c r="L1446" i="6"/>
  <c r="S1445" i="6"/>
  <c r="K1445" i="6"/>
  <c r="R1444" i="6"/>
  <c r="J1444" i="6"/>
  <c r="Q1443" i="6"/>
  <c r="I1443" i="6"/>
  <c r="P1442" i="6"/>
  <c r="H1442" i="6"/>
  <c r="O1441" i="6"/>
  <c r="G1441" i="6"/>
  <c r="N1440" i="6"/>
  <c r="F1440" i="6"/>
  <c r="M1435" i="6"/>
  <c r="T1434" i="6"/>
  <c r="L1434" i="6"/>
  <c r="S1433" i="6"/>
  <c r="K1433" i="6"/>
  <c r="R1432" i="6"/>
  <c r="J1432" i="6"/>
  <c r="Q1407" i="6"/>
  <c r="I1407" i="6"/>
  <c r="P1406" i="6"/>
  <c r="H1406" i="6"/>
  <c r="O1405" i="6"/>
  <c r="G1405" i="6"/>
  <c r="N1404" i="6"/>
  <c r="F1404" i="6"/>
  <c r="M1403" i="6"/>
  <c r="T1402" i="6"/>
  <c r="L1402" i="6"/>
  <c r="S1401" i="6"/>
  <c r="K1401" i="6"/>
  <c r="R1400" i="6"/>
  <c r="J1400" i="6"/>
  <c r="Q1387" i="6"/>
  <c r="I1387" i="6"/>
  <c r="P1386" i="6"/>
  <c r="H1386" i="6"/>
  <c r="O1385" i="6"/>
  <c r="L926" i="6"/>
  <c r="K477" i="6"/>
  <c r="H287" i="6"/>
  <c r="P222" i="6"/>
  <c r="L158" i="6"/>
  <c r="H30" i="6"/>
  <c r="S1789" i="6"/>
  <c r="O1785" i="6"/>
  <c r="K1769" i="6"/>
  <c r="G1765" i="6"/>
  <c r="R1760" i="6"/>
  <c r="N1752" i="6"/>
  <c r="P1724" i="6"/>
  <c r="N1722" i="6"/>
  <c r="L1720" i="6"/>
  <c r="J1706" i="6"/>
  <c r="H1704" i="6"/>
  <c r="F1702" i="6"/>
  <c r="S1699" i="6"/>
  <c r="S1697" i="6"/>
  <c r="N1696" i="6"/>
  <c r="G1691" i="6"/>
  <c r="O1689" i="6"/>
  <c r="J1688" i="6"/>
  <c r="R1598" i="6"/>
  <c r="K1597" i="6"/>
  <c r="F1596" i="6"/>
  <c r="N1594" i="6"/>
  <c r="G1593" i="6"/>
  <c r="Q1579" i="6"/>
  <c r="J1578" i="6"/>
  <c r="I1577" i="6"/>
  <c r="J1576" i="6"/>
  <c r="M1575" i="6"/>
  <c r="O1574" i="6"/>
  <c r="Q1573" i="6"/>
  <c r="T1572" i="6"/>
  <c r="I1572" i="6"/>
  <c r="P1571" i="6"/>
  <c r="H1571" i="6"/>
  <c r="O1570" i="6"/>
  <c r="G1570" i="6"/>
  <c r="N1569" i="6"/>
  <c r="F1569" i="6"/>
  <c r="M1568" i="6"/>
  <c r="T1563" i="6"/>
  <c r="L1563" i="6"/>
  <c r="S1562" i="6"/>
  <c r="K1562" i="6"/>
  <c r="R1561" i="6"/>
  <c r="J1561" i="6"/>
  <c r="Q1560" i="6"/>
  <c r="I1560" i="6"/>
  <c r="P1535" i="6"/>
  <c r="H1535" i="6"/>
  <c r="O1534" i="6"/>
  <c r="G1534" i="6"/>
  <c r="N1533" i="6"/>
  <c r="F1533" i="6"/>
  <c r="M1532" i="6"/>
  <c r="T1531" i="6"/>
  <c r="L1531" i="6"/>
  <c r="S1530" i="6"/>
  <c r="K1530" i="6"/>
  <c r="R1529" i="6"/>
  <c r="J1529" i="6"/>
  <c r="Q1528" i="6"/>
  <c r="I1528" i="6"/>
  <c r="P1515" i="6"/>
  <c r="H1515" i="6"/>
  <c r="O1514" i="6"/>
  <c r="G1514" i="6"/>
  <c r="N1513" i="6"/>
  <c r="F1513" i="6"/>
  <c r="M1512" i="6"/>
  <c r="T1511" i="6"/>
  <c r="L1511" i="6"/>
  <c r="S1510" i="6"/>
  <c r="K1510" i="6"/>
  <c r="R1509" i="6"/>
  <c r="J1509" i="6"/>
  <c r="Q1508" i="6"/>
  <c r="I1508" i="6"/>
  <c r="P1507" i="6"/>
  <c r="H1507" i="6"/>
  <c r="O1506" i="6"/>
  <c r="G1506" i="6"/>
  <c r="N1505" i="6"/>
  <c r="F1505" i="6"/>
  <c r="M1504" i="6"/>
  <c r="T1499" i="6"/>
  <c r="L1499" i="6"/>
  <c r="S1498" i="6"/>
  <c r="K1498" i="6"/>
  <c r="R1497" i="6"/>
  <c r="J1497" i="6"/>
  <c r="Q1496" i="6"/>
  <c r="I1496" i="6"/>
  <c r="P1471" i="6"/>
  <c r="H1471" i="6"/>
  <c r="O1470" i="6"/>
  <c r="G1470" i="6"/>
  <c r="N1469" i="6"/>
  <c r="F1469" i="6"/>
  <c r="M1468" i="6"/>
  <c r="T1467" i="6"/>
  <c r="L1467" i="6"/>
  <c r="S1466" i="6"/>
  <c r="K1466" i="6"/>
  <c r="R1465" i="6"/>
  <c r="J1465" i="6"/>
  <c r="Q1464" i="6"/>
  <c r="I1464" i="6"/>
  <c r="P1451" i="6"/>
  <c r="H1451" i="6"/>
  <c r="O1450" i="6"/>
  <c r="G1450" i="6"/>
  <c r="N1449" i="6"/>
  <c r="F1449" i="6"/>
  <c r="M1448" i="6"/>
  <c r="T1447" i="6"/>
  <c r="L1447" i="6"/>
  <c r="S1446" i="6"/>
  <c r="K1446" i="6"/>
  <c r="R1445" i="6"/>
  <c r="J1445" i="6"/>
  <c r="Q1444" i="6"/>
  <c r="I1444" i="6"/>
  <c r="P1443" i="6"/>
  <c r="H1443" i="6"/>
  <c r="O1442" i="6"/>
  <c r="G1442" i="6"/>
  <c r="N1441" i="6"/>
  <c r="F1441" i="6"/>
  <c r="M1440" i="6"/>
  <c r="T1435" i="6"/>
  <c r="L1435" i="6"/>
  <c r="S1434" i="6"/>
  <c r="H798" i="6"/>
  <c r="I415" i="6"/>
  <c r="N286" i="6"/>
  <c r="H222" i="6"/>
  <c r="S157" i="6"/>
  <c r="O29" i="6"/>
  <c r="K1789" i="6"/>
  <c r="G1785" i="6"/>
  <c r="R1768" i="6"/>
  <c r="N1764" i="6"/>
  <c r="J1760" i="6"/>
  <c r="F1752" i="6"/>
  <c r="J1724" i="6"/>
  <c r="H1722" i="6"/>
  <c r="F1720" i="6"/>
  <c r="S1705" i="6"/>
  <c r="Q1703" i="6"/>
  <c r="O1701" i="6"/>
  <c r="M1699" i="6"/>
  <c r="Q1697" i="6"/>
  <c r="J1696" i="6"/>
  <c r="T1690" i="6"/>
  <c r="M1689" i="6"/>
  <c r="F1688" i="6"/>
  <c r="P1598" i="6"/>
  <c r="I1597" i="6"/>
  <c r="Q1595" i="6"/>
  <c r="L1594" i="6"/>
  <c r="T1592" i="6"/>
  <c r="M1579" i="6"/>
  <c r="H1578" i="6"/>
  <c r="G1577" i="6"/>
  <c r="I1576" i="6"/>
  <c r="K1575" i="6"/>
  <c r="N1574" i="6"/>
  <c r="O1573" i="6"/>
  <c r="R1572" i="6"/>
  <c r="H1572" i="6"/>
  <c r="O1571" i="6"/>
  <c r="G1571" i="6"/>
  <c r="N1570" i="6"/>
  <c r="F1570" i="6"/>
  <c r="M1569" i="6"/>
  <c r="T1568" i="6"/>
  <c r="L1568" i="6"/>
  <c r="S1563" i="6"/>
  <c r="K1563" i="6"/>
  <c r="R1562" i="6"/>
  <c r="J1562" i="6"/>
  <c r="Q1561" i="6"/>
  <c r="I1561" i="6"/>
  <c r="P1560" i="6"/>
  <c r="H1560" i="6"/>
  <c r="O1535" i="6"/>
  <c r="G1535" i="6"/>
  <c r="N1534" i="6"/>
  <c r="F1534" i="6"/>
  <c r="M1533" i="6"/>
  <c r="T1532" i="6"/>
  <c r="L1532" i="6"/>
  <c r="S1531" i="6"/>
  <c r="K1531" i="6"/>
  <c r="R1530" i="6"/>
  <c r="J1530" i="6"/>
  <c r="Q1529" i="6"/>
  <c r="I1529" i="6"/>
  <c r="P1528" i="6"/>
  <c r="H1528" i="6"/>
  <c r="O1515" i="6"/>
  <c r="G1515" i="6"/>
  <c r="N1514" i="6"/>
  <c r="F1514" i="6"/>
  <c r="M1513" i="6"/>
  <c r="T1512" i="6"/>
  <c r="L1512" i="6"/>
  <c r="S1511" i="6"/>
  <c r="K1511" i="6"/>
  <c r="R1510" i="6"/>
  <c r="J1510" i="6"/>
  <c r="Q1509" i="6"/>
  <c r="I1509" i="6"/>
  <c r="P1508" i="6"/>
  <c r="H1508" i="6"/>
  <c r="O1507" i="6"/>
  <c r="G1507" i="6"/>
  <c r="N1506" i="6"/>
  <c r="F1506" i="6"/>
  <c r="M1505" i="6"/>
  <c r="T1504" i="6"/>
  <c r="L1504" i="6"/>
  <c r="S1499" i="6"/>
  <c r="K1499" i="6"/>
  <c r="R1498" i="6"/>
  <c r="J1498" i="6"/>
  <c r="Q1497" i="6"/>
  <c r="I1497" i="6"/>
  <c r="P1496" i="6"/>
  <c r="H1496" i="6"/>
  <c r="O1471" i="6"/>
  <c r="G1471" i="6"/>
  <c r="N1470" i="6"/>
  <c r="F1470" i="6"/>
  <c r="M1469" i="6"/>
  <c r="T1468" i="6"/>
  <c r="L1468" i="6"/>
  <c r="S1467" i="6"/>
  <c r="K1467" i="6"/>
  <c r="R1466" i="6"/>
  <c r="J1466" i="6"/>
  <c r="Q1465" i="6"/>
  <c r="I1465" i="6"/>
  <c r="P1464" i="6"/>
  <c r="H1464" i="6"/>
  <c r="O1451" i="6"/>
  <c r="G1451" i="6"/>
  <c r="N1450" i="6"/>
  <c r="F1450" i="6"/>
  <c r="M1449" i="6"/>
  <c r="T1448" i="6"/>
  <c r="L1448" i="6"/>
  <c r="S1447" i="6"/>
  <c r="K1447" i="6"/>
  <c r="R1446" i="6"/>
  <c r="J1446" i="6"/>
  <c r="Q1445" i="6"/>
  <c r="M1441" i="6"/>
  <c r="R1433" i="6"/>
  <c r="P1407" i="6"/>
  <c r="N1405" i="6"/>
  <c r="L1403" i="6"/>
  <c r="R1401" i="6"/>
  <c r="L1400" i="6"/>
  <c r="G1387" i="6"/>
  <c r="S1385" i="6"/>
  <c r="G1385" i="6"/>
  <c r="M1384" i="6"/>
  <c r="S1383" i="6"/>
  <c r="J1383" i="6"/>
  <c r="P1382" i="6"/>
  <c r="G1382" i="6"/>
  <c r="M1381" i="6"/>
  <c r="T1380" i="6"/>
  <c r="L1380" i="6"/>
  <c r="S1379" i="6"/>
  <c r="K1379" i="6"/>
  <c r="R1378" i="6"/>
  <c r="J1378" i="6"/>
  <c r="Q1377" i="6"/>
  <c r="I1377" i="6"/>
  <c r="P1376" i="6"/>
  <c r="H1376" i="6"/>
  <c r="O1371" i="6"/>
  <c r="G1371" i="6"/>
  <c r="N1370" i="6"/>
  <c r="F1370" i="6"/>
  <c r="M1369" i="6"/>
  <c r="T1368" i="6"/>
  <c r="L1368" i="6"/>
  <c r="S1343" i="6"/>
  <c r="K1343" i="6"/>
  <c r="R1342" i="6"/>
  <c r="J1342" i="6"/>
  <c r="Q1341" i="6"/>
  <c r="I1341" i="6"/>
  <c r="P1340" i="6"/>
  <c r="H1340" i="6"/>
  <c r="O1339" i="6"/>
  <c r="G1339" i="6"/>
  <c r="N1338" i="6"/>
  <c r="F1338" i="6"/>
  <c r="M1337" i="6"/>
  <c r="T1336" i="6"/>
  <c r="L1336" i="6"/>
  <c r="S1323" i="6"/>
  <c r="K1323" i="6"/>
  <c r="R1322" i="6"/>
  <c r="J1322" i="6"/>
  <c r="Q1321" i="6"/>
  <c r="I1321" i="6"/>
  <c r="P1320" i="6"/>
  <c r="H1320" i="6"/>
  <c r="O1319" i="6"/>
  <c r="G1319" i="6"/>
  <c r="N1318" i="6"/>
  <c r="F1318" i="6"/>
  <c r="M1317" i="6"/>
  <c r="T1316" i="6"/>
  <c r="L1316" i="6"/>
  <c r="S1315" i="6"/>
  <c r="K1315" i="6"/>
  <c r="R1314" i="6"/>
  <c r="J1314" i="6"/>
  <c r="Q1313" i="6"/>
  <c r="I1313" i="6"/>
  <c r="P1312" i="6"/>
  <c r="H1312" i="6"/>
  <c r="O1307" i="6"/>
  <c r="G1307" i="6"/>
  <c r="N1306" i="6"/>
  <c r="F1306" i="6"/>
  <c r="M1305" i="6"/>
  <c r="T1304" i="6"/>
  <c r="L1304" i="6"/>
  <c r="S1279" i="6"/>
  <c r="K1279" i="6"/>
  <c r="R1278" i="6"/>
  <c r="J1278" i="6"/>
  <c r="Q1277" i="6"/>
  <c r="I1277" i="6"/>
  <c r="P1276" i="6"/>
  <c r="H1276" i="6"/>
  <c r="O1275" i="6"/>
  <c r="G1275" i="6"/>
  <c r="N1274" i="6"/>
  <c r="F1274" i="6"/>
  <c r="M1273" i="6"/>
  <c r="T1272" i="6"/>
  <c r="L1272" i="6"/>
  <c r="S1259" i="6"/>
  <c r="K1259" i="6"/>
  <c r="R1258" i="6"/>
  <c r="J1258" i="6"/>
  <c r="Q1257" i="6"/>
  <c r="I1257" i="6"/>
  <c r="P1256" i="6"/>
  <c r="H1256" i="6"/>
  <c r="O1255" i="6"/>
  <c r="G1255" i="6"/>
  <c r="N1254" i="6"/>
  <c r="F1254" i="6"/>
  <c r="M1253" i="6"/>
  <c r="T1252" i="6"/>
  <c r="L1252" i="6"/>
  <c r="S1251" i="6"/>
  <c r="K1251" i="6"/>
  <c r="R1250" i="6"/>
  <c r="J1250" i="6"/>
  <c r="Q1249" i="6"/>
  <c r="I1249" i="6"/>
  <c r="P1248" i="6"/>
  <c r="H1248" i="6"/>
  <c r="O1243" i="6"/>
  <c r="G1243" i="6"/>
  <c r="N1242" i="6"/>
  <c r="F1242" i="6"/>
  <c r="M1241" i="6"/>
  <c r="T1240" i="6"/>
  <c r="L1240" i="6"/>
  <c r="S1215" i="6"/>
  <c r="K1215" i="6"/>
  <c r="R1214" i="6"/>
  <c r="J1214" i="6"/>
  <c r="Q1213" i="6"/>
  <c r="I1213" i="6"/>
  <c r="P1212" i="6"/>
  <c r="H1212" i="6"/>
  <c r="O1211" i="6"/>
  <c r="G1211" i="6"/>
  <c r="N1210" i="6"/>
  <c r="F1210" i="6"/>
  <c r="M1209" i="6"/>
  <c r="T1208" i="6"/>
  <c r="L1208" i="6"/>
  <c r="S1195" i="6"/>
  <c r="K1195" i="6"/>
  <c r="R1194" i="6"/>
  <c r="J1194" i="6"/>
  <c r="Q1193" i="6"/>
  <c r="I1193" i="6"/>
  <c r="P1192" i="6"/>
  <c r="H1192" i="6"/>
  <c r="O1191" i="6"/>
  <c r="G1191" i="6"/>
  <c r="N1190" i="6"/>
  <c r="F1190" i="6"/>
  <c r="M1189" i="6"/>
  <c r="T1188" i="6"/>
  <c r="L1188" i="6"/>
  <c r="S1187" i="6"/>
  <c r="K1187" i="6"/>
  <c r="R1186" i="6"/>
  <c r="J1186" i="6"/>
  <c r="Q1185" i="6"/>
  <c r="I1185" i="6"/>
  <c r="P1184" i="6"/>
  <c r="H1184" i="6"/>
  <c r="I1445" i="6"/>
  <c r="T1440" i="6"/>
  <c r="Q1433" i="6"/>
  <c r="O1407" i="6"/>
  <c r="M1405" i="6"/>
  <c r="K1403" i="6"/>
  <c r="Q1401" i="6"/>
  <c r="I1400" i="6"/>
  <c r="R1386" i="6"/>
  <c r="R1385" i="6"/>
  <c r="F1385" i="6"/>
  <c r="L1384" i="6"/>
  <c r="R1383" i="6"/>
  <c r="I1383" i="6"/>
  <c r="O1382" i="6"/>
  <c r="F1382" i="6"/>
  <c r="L1381" i="6"/>
  <c r="S1380" i="6"/>
  <c r="K1380" i="6"/>
  <c r="R1379" i="6"/>
  <c r="J1379" i="6"/>
  <c r="Q1378" i="6"/>
  <c r="I1378" i="6"/>
  <c r="P1377" i="6"/>
  <c r="H1377" i="6"/>
  <c r="O1376" i="6"/>
  <c r="G1376" i="6"/>
  <c r="N1371" i="6"/>
  <c r="F1371" i="6"/>
  <c r="M1370" i="6"/>
  <c r="T1369" i="6"/>
  <c r="L1369" i="6"/>
  <c r="S1368" i="6"/>
  <c r="K1368" i="6"/>
  <c r="R1343" i="6"/>
  <c r="J1343" i="6"/>
  <c r="Q1342" i="6"/>
  <c r="I1342" i="6"/>
  <c r="P1341" i="6"/>
  <c r="H1341" i="6"/>
  <c r="O1340" i="6"/>
  <c r="G1340" i="6"/>
  <c r="N1339" i="6"/>
  <c r="F1339" i="6"/>
  <c r="M1338" i="6"/>
  <c r="T1337" i="6"/>
  <c r="L1337" i="6"/>
  <c r="S1336" i="6"/>
  <c r="K1336" i="6"/>
  <c r="R1323" i="6"/>
  <c r="J1323" i="6"/>
  <c r="Q1322" i="6"/>
  <c r="I1322" i="6"/>
  <c r="P1321" i="6"/>
  <c r="H1321" i="6"/>
  <c r="O1320" i="6"/>
  <c r="G1320" i="6"/>
  <c r="N1319" i="6"/>
  <c r="F1319" i="6"/>
  <c r="M1318" i="6"/>
  <c r="T1317" i="6"/>
  <c r="L1317" i="6"/>
  <c r="S1316" i="6"/>
  <c r="K1316" i="6"/>
  <c r="R1315" i="6"/>
  <c r="J1315" i="6"/>
  <c r="Q1314" i="6"/>
  <c r="I1314" i="6"/>
  <c r="P1313" i="6"/>
  <c r="H1313" i="6"/>
  <c r="O1312" i="6"/>
  <c r="G1312" i="6"/>
  <c r="N1307" i="6"/>
  <c r="F1307" i="6"/>
  <c r="M1306" i="6"/>
  <c r="T1305" i="6"/>
  <c r="L1305" i="6"/>
  <c r="S1304" i="6"/>
  <c r="K1304" i="6"/>
  <c r="R1279" i="6"/>
  <c r="J1279" i="6"/>
  <c r="Q1278" i="6"/>
  <c r="I1278" i="6"/>
  <c r="P1277" i="6"/>
  <c r="H1277" i="6"/>
  <c r="O1276" i="6"/>
  <c r="G1276" i="6"/>
  <c r="N1275" i="6"/>
  <c r="F1275" i="6"/>
  <c r="M1274" i="6"/>
  <c r="T1273" i="6"/>
  <c r="L1273" i="6"/>
  <c r="S1272" i="6"/>
  <c r="K1272" i="6"/>
  <c r="R1259" i="6"/>
  <c r="J1259" i="6"/>
  <c r="Q1258" i="6"/>
  <c r="I1258" i="6"/>
  <c r="P1257" i="6"/>
  <c r="H1257" i="6"/>
  <c r="O1256" i="6"/>
  <c r="G1256" i="6"/>
  <c r="N1255" i="6"/>
  <c r="F1255" i="6"/>
  <c r="M1254" i="6"/>
  <c r="T1253" i="6"/>
  <c r="L1253" i="6"/>
  <c r="S1252" i="6"/>
  <c r="K1252" i="6"/>
  <c r="R1251" i="6"/>
  <c r="J1251" i="6"/>
  <c r="Q1250" i="6"/>
  <c r="I1250" i="6"/>
  <c r="P1249" i="6"/>
  <c r="H1249" i="6"/>
  <c r="O1248" i="6"/>
  <c r="G1248" i="6"/>
  <c r="N1243" i="6"/>
  <c r="F1243" i="6"/>
  <c r="M1242" i="6"/>
  <c r="T1241" i="6"/>
  <c r="L1241" i="6"/>
  <c r="S1240" i="6"/>
  <c r="K1240" i="6"/>
  <c r="R1215" i="6"/>
  <c r="J1215" i="6"/>
  <c r="Q1214" i="6"/>
  <c r="I1214" i="6"/>
  <c r="P1213" i="6"/>
  <c r="H1213" i="6"/>
  <c r="O1212" i="6"/>
  <c r="G1212" i="6"/>
  <c r="N1211" i="6"/>
  <c r="F1211" i="6"/>
  <c r="M1210" i="6"/>
  <c r="T1209" i="6"/>
  <c r="L1209" i="6"/>
  <c r="S1208" i="6"/>
  <c r="K1208" i="6"/>
  <c r="R1195" i="6"/>
  <c r="J1195" i="6"/>
  <c r="Q1194" i="6"/>
  <c r="I1194" i="6"/>
  <c r="P1193" i="6"/>
  <c r="H1193" i="6"/>
  <c r="O1192" i="6"/>
  <c r="G1192" i="6"/>
  <c r="N1191" i="6"/>
  <c r="F1191" i="6"/>
  <c r="M1190" i="6"/>
  <c r="T1189" i="6"/>
  <c r="L1189" i="6"/>
  <c r="S1188" i="6"/>
  <c r="K1188" i="6"/>
  <c r="R1187" i="6"/>
  <c r="J1187" i="6"/>
  <c r="Q1186" i="6"/>
  <c r="I1186" i="6"/>
  <c r="P1185" i="6"/>
  <c r="P1444" i="6"/>
  <c r="L1440" i="6"/>
  <c r="J1433" i="6"/>
  <c r="H1407" i="6"/>
  <c r="F1405" i="6"/>
  <c r="S1402" i="6"/>
  <c r="M1401" i="6"/>
  <c r="H1400" i="6"/>
  <c r="O1386" i="6"/>
  <c r="Q1385" i="6"/>
  <c r="T1384" i="6"/>
  <c r="K1384" i="6"/>
  <c r="Q1383" i="6"/>
  <c r="H1383" i="6"/>
  <c r="N1382" i="6"/>
  <c r="S1381" i="6"/>
  <c r="K1381" i="6"/>
  <c r="R1380" i="6"/>
  <c r="J1380" i="6"/>
  <c r="Q1379" i="6"/>
  <c r="I1379" i="6"/>
  <c r="P1378" i="6"/>
  <c r="H1378" i="6"/>
  <c r="O1377" i="6"/>
  <c r="G1377" i="6"/>
  <c r="N1376" i="6"/>
  <c r="F1376" i="6"/>
  <c r="M1371" i="6"/>
  <c r="T1370" i="6"/>
  <c r="L1370" i="6"/>
  <c r="S1369" i="6"/>
  <c r="K1369" i="6"/>
  <c r="R1368" i="6"/>
  <c r="J1368" i="6"/>
  <c r="Q1343" i="6"/>
  <c r="I1343" i="6"/>
  <c r="P1342" i="6"/>
  <c r="H1342" i="6"/>
  <c r="O1341" i="6"/>
  <c r="G1341" i="6"/>
  <c r="N1340" i="6"/>
  <c r="F1340" i="6"/>
  <c r="M1339" i="6"/>
  <c r="T1338" i="6"/>
  <c r="L1338" i="6"/>
  <c r="S1337" i="6"/>
  <c r="K1337" i="6"/>
  <c r="R1336" i="6"/>
  <c r="J1336" i="6"/>
  <c r="Q1323" i="6"/>
  <c r="I1323" i="6"/>
  <c r="P1322" i="6"/>
  <c r="H1322" i="6"/>
  <c r="O1321" i="6"/>
  <c r="G1321" i="6"/>
  <c r="N1320" i="6"/>
  <c r="F1320" i="6"/>
  <c r="M1319" i="6"/>
  <c r="T1318" i="6"/>
  <c r="L1318" i="6"/>
  <c r="S1317" i="6"/>
  <c r="K1317" i="6"/>
  <c r="R1316" i="6"/>
  <c r="J1316" i="6"/>
  <c r="Q1315" i="6"/>
  <c r="I1315" i="6"/>
  <c r="P1314" i="6"/>
  <c r="H1314" i="6"/>
  <c r="O1313" i="6"/>
  <c r="G1313" i="6"/>
  <c r="N1312" i="6"/>
  <c r="F1312" i="6"/>
  <c r="M1307" i="6"/>
  <c r="T1306" i="6"/>
  <c r="L1306" i="6"/>
  <c r="S1305" i="6"/>
  <c r="K1305" i="6"/>
  <c r="R1304" i="6"/>
  <c r="J1304" i="6"/>
  <c r="Q1279" i="6"/>
  <c r="I1279" i="6"/>
  <c r="P1278" i="6"/>
  <c r="H1278" i="6"/>
  <c r="O1277" i="6"/>
  <c r="G1277" i="6"/>
  <c r="N1276" i="6"/>
  <c r="F1276" i="6"/>
  <c r="M1275" i="6"/>
  <c r="T1274" i="6"/>
  <c r="L1274" i="6"/>
  <c r="S1273" i="6"/>
  <c r="K1273" i="6"/>
  <c r="R1272" i="6"/>
  <c r="J1272" i="6"/>
  <c r="Q1259" i="6"/>
  <c r="I1259" i="6"/>
  <c r="P1258" i="6"/>
  <c r="H1258" i="6"/>
  <c r="O1257" i="6"/>
  <c r="G1257" i="6"/>
  <c r="N1256" i="6"/>
  <c r="F1256" i="6"/>
  <c r="M1255" i="6"/>
  <c r="T1254" i="6"/>
  <c r="L1254" i="6"/>
  <c r="S1253" i="6"/>
  <c r="K1253" i="6"/>
  <c r="R1252" i="6"/>
  <c r="H1444" i="6"/>
  <c r="S1435" i="6"/>
  <c r="I1433" i="6"/>
  <c r="G1407" i="6"/>
  <c r="T1404" i="6"/>
  <c r="R1402" i="6"/>
  <c r="J1401" i="6"/>
  <c r="S1387" i="6"/>
  <c r="N1386" i="6"/>
  <c r="N1385" i="6"/>
  <c r="S1384" i="6"/>
  <c r="J1384" i="6"/>
  <c r="P1383" i="6"/>
  <c r="G1383" i="6"/>
  <c r="L1382" i="6"/>
  <c r="R1381" i="6"/>
  <c r="J1381" i="6"/>
  <c r="Q1380" i="6"/>
  <c r="I1380" i="6"/>
  <c r="P1379" i="6"/>
  <c r="H1379" i="6"/>
  <c r="O1378" i="6"/>
  <c r="G1378" i="6"/>
  <c r="N1377" i="6"/>
  <c r="F1377" i="6"/>
  <c r="M1376" i="6"/>
  <c r="T1371" i="6"/>
  <c r="L1371" i="6"/>
  <c r="S1370" i="6"/>
  <c r="K1370" i="6"/>
  <c r="R1369" i="6"/>
  <c r="J1369" i="6"/>
  <c r="Q1368" i="6"/>
  <c r="I1368" i="6"/>
  <c r="P1343" i="6"/>
  <c r="H1343" i="6"/>
  <c r="O1342" i="6"/>
  <c r="G1342" i="6"/>
  <c r="N1341" i="6"/>
  <c r="F1341" i="6"/>
  <c r="M1340" i="6"/>
  <c r="T1339" i="6"/>
  <c r="L1339" i="6"/>
  <c r="S1338" i="6"/>
  <c r="K1338" i="6"/>
  <c r="R1337" i="6"/>
  <c r="J1337" i="6"/>
  <c r="Q1336" i="6"/>
  <c r="I1336" i="6"/>
  <c r="P1323" i="6"/>
  <c r="H1323" i="6"/>
  <c r="O1322" i="6"/>
  <c r="G1322" i="6"/>
  <c r="N1321" i="6"/>
  <c r="F1321" i="6"/>
  <c r="M1320" i="6"/>
  <c r="T1319" i="6"/>
  <c r="L1319" i="6"/>
  <c r="S1318" i="6"/>
  <c r="K1318" i="6"/>
  <c r="R1317" i="6"/>
  <c r="J1317" i="6"/>
  <c r="Q1316" i="6"/>
  <c r="I1316" i="6"/>
  <c r="P1315" i="6"/>
  <c r="H1315" i="6"/>
  <c r="O1314" i="6"/>
  <c r="G1314" i="6"/>
  <c r="N1313" i="6"/>
  <c r="F1313" i="6"/>
  <c r="M1312" i="6"/>
  <c r="T1307" i="6"/>
  <c r="L1307" i="6"/>
  <c r="S1306" i="6"/>
  <c r="K1306" i="6"/>
  <c r="R1305" i="6"/>
  <c r="J1305" i="6"/>
  <c r="Q1304" i="6"/>
  <c r="I1304" i="6"/>
  <c r="P1279" i="6"/>
  <c r="H1279" i="6"/>
  <c r="O1278" i="6"/>
  <c r="G1278" i="6"/>
  <c r="N1277" i="6"/>
  <c r="F1277" i="6"/>
  <c r="M1276" i="6"/>
  <c r="T1275" i="6"/>
  <c r="L1275" i="6"/>
  <c r="S1274" i="6"/>
  <c r="K1274" i="6"/>
  <c r="R1273" i="6"/>
  <c r="J1273" i="6"/>
  <c r="Q1272" i="6"/>
  <c r="I1272" i="6"/>
  <c r="P1259" i="6"/>
  <c r="H1259" i="6"/>
  <c r="O1258" i="6"/>
  <c r="G1258" i="6"/>
  <c r="N1257" i="6"/>
  <c r="F1257" i="6"/>
  <c r="M1256" i="6"/>
  <c r="T1255" i="6"/>
  <c r="L1255" i="6"/>
  <c r="S1254" i="6"/>
  <c r="K1254" i="6"/>
  <c r="R1253" i="6"/>
  <c r="J1253" i="6"/>
  <c r="Q1252" i="6"/>
  <c r="I1252" i="6"/>
  <c r="P1251" i="6"/>
  <c r="H1251" i="6"/>
  <c r="O1250" i="6"/>
  <c r="G1250" i="6"/>
  <c r="N1249" i="6"/>
  <c r="F1249" i="6"/>
  <c r="M1248" i="6"/>
  <c r="T1243" i="6"/>
  <c r="L1243" i="6"/>
  <c r="S1242" i="6"/>
  <c r="K1242" i="6"/>
  <c r="R1241" i="6"/>
  <c r="J1241" i="6"/>
  <c r="Q1240" i="6"/>
  <c r="I1240" i="6"/>
  <c r="P1215" i="6"/>
  <c r="H1215" i="6"/>
  <c r="O1214" i="6"/>
  <c r="G1214" i="6"/>
  <c r="N1213" i="6"/>
  <c r="F1213" i="6"/>
  <c r="M1212" i="6"/>
  <c r="T1211" i="6"/>
  <c r="L1211" i="6"/>
  <c r="S1210" i="6"/>
  <c r="K1210" i="6"/>
  <c r="R1209" i="6"/>
  <c r="J1209" i="6"/>
  <c r="Q1208" i="6"/>
  <c r="I1208" i="6"/>
  <c r="P1195" i="6"/>
  <c r="H1195" i="6"/>
  <c r="O1194" i="6"/>
  <c r="O1443" i="6"/>
  <c r="K1435" i="6"/>
  <c r="Q1432" i="6"/>
  <c r="O1406" i="6"/>
  <c r="M1404" i="6"/>
  <c r="N1402" i="6"/>
  <c r="I1401" i="6"/>
  <c r="P1387" i="6"/>
  <c r="K1386" i="6"/>
  <c r="M1385" i="6"/>
  <c r="R1384" i="6"/>
  <c r="I1384" i="6"/>
  <c r="O1383" i="6"/>
  <c r="T1382" i="6"/>
  <c r="K1382" i="6"/>
  <c r="Q1381" i="6"/>
  <c r="I1381" i="6"/>
  <c r="P1380" i="6"/>
  <c r="H1380" i="6"/>
  <c r="O1379" i="6"/>
  <c r="G1379" i="6"/>
  <c r="N1378" i="6"/>
  <c r="F1378" i="6"/>
  <c r="M1377" i="6"/>
  <c r="T1376" i="6"/>
  <c r="L1376" i="6"/>
  <c r="S1371" i="6"/>
  <c r="K1371" i="6"/>
  <c r="R1370" i="6"/>
  <c r="J1370" i="6"/>
  <c r="Q1369" i="6"/>
  <c r="I1369" i="6"/>
  <c r="P1368" i="6"/>
  <c r="H1368" i="6"/>
  <c r="O1343" i="6"/>
  <c r="G1343" i="6"/>
  <c r="N1342" i="6"/>
  <c r="F1342" i="6"/>
  <c r="M1341" i="6"/>
  <c r="T1340" i="6"/>
  <c r="L1340" i="6"/>
  <c r="S1339" i="6"/>
  <c r="K1339" i="6"/>
  <c r="R1338" i="6"/>
  <c r="J1338" i="6"/>
  <c r="Q1337" i="6"/>
  <c r="I1337" i="6"/>
  <c r="P1336" i="6"/>
  <c r="H1336" i="6"/>
  <c r="O1323" i="6"/>
  <c r="G1323" i="6"/>
  <c r="N1322" i="6"/>
  <c r="F1322" i="6"/>
  <c r="M1321" i="6"/>
  <c r="T1320" i="6"/>
  <c r="L1320" i="6"/>
  <c r="S1319" i="6"/>
  <c r="K1319" i="6"/>
  <c r="R1318" i="6"/>
  <c r="J1318" i="6"/>
  <c r="Q1317" i="6"/>
  <c r="I1317" i="6"/>
  <c r="P1316" i="6"/>
  <c r="H1316" i="6"/>
  <c r="O1315" i="6"/>
  <c r="G1315" i="6"/>
  <c r="N1314" i="6"/>
  <c r="F1314" i="6"/>
  <c r="M1313" i="6"/>
  <c r="T1312" i="6"/>
  <c r="L1312" i="6"/>
  <c r="S1307" i="6"/>
  <c r="K1307" i="6"/>
  <c r="R1306" i="6"/>
  <c r="J1306" i="6"/>
  <c r="Q1305" i="6"/>
  <c r="I1305" i="6"/>
  <c r="P1304" i="6"/>
  <c r="H1304" i="6"/>
  <c r="O1279" i="6"/>
  <c r="G1279" i="6"/>
  <c r="N1278" i="6"/>
  <c r="F1278" i="6"/>
  <c r="M1277" i="6"/>
  <c r="T1276" i="6"/>
  <c r="L1276" i="6"/>
  <c r="S1275" i="6"/>
  <c r="K1275" i="6"/>
  <c r="R1274" i="6"/>
  <c r="J1274" i="6"/>
  <c r="Q1273" i="6"/>
  <c r="I1273" i="6"/>
  <c r="P1272" i="6"/>
  <c r="H1272" i="6"/>
  <c r="O1259" i="6"/>
  <c r="G1259" i="6"/>
  <c r="N1258" i="6"/>
  <c r="F1258" i="6"/>
  <c r="M1257" i="6"/>
  <c r="T1256" i="6"/>
  <c r="L1256" i="6"/>
  <c r="S1255" i="6"/>
  <c r="K1255" i="6"/>
  <c r="R1254" i="6"/>
  <c r="J1254" i="6"/>
  <c r="Q1253" i="6"/>
  <c r="I1253" i="6"/>
  <c r="P1252" i="6"/>
  <c r="H1252" i="6"/>
  <c r="O1251" i="6"/>
  <c r="G1251" i="6"/>
  <c r="N1250" i="6"/>
  <c r="F1250" i="6"/>
  <c r="M1249" i="6"/>
  <c r="T1248" i="6"/>
  <c r="L1248" i="6"/>
  <c r="S1243" i="6"/>
  <c r="K1243" i="6"/>
  <c r="R1242" i="6"/>
  <c r="J1242" i="6"/>
  <c r="Q1241" i="6"/>
  <c r="I1241" i="6"/>
  <c r="P1240" i="6"/>
  <c r="H1240" i="6"/>
  <c r="O1215" i="6"/>
  <c r="G1215" i="6"/>
  <c r="N1214" i="6"/>
  <c r="F1214" i="6"/>
  <c r="M1213" i="6"/>
  <c r="T1212" i="6"/>
  <c r="L1212" i="6"/>
  <c r="S1211" i="6"/>
  <c r="K1211" i="6"/>
  <c r="R1210" i="6"/>
  <c r="J1210" i="6"/>
  <c r="Q1209" i="6"/>
  <c r="I1209" i="6"/>
  <c r="P1208" i="6"/>
  <c r="H1208" i="6"/>
  <c r="O1195" i="6"/>
  <c r="G1195" i="6"/>
  <c r="N1194" i="6"/>
  <c r="F1194" i="6"/>
  <c r="M1193" i="6"/>
  <c r="T1192" i="6"/>
  <c r="L1192" i="6"/>
  <c r="S1191" i="6"/>
  <c r="K1191" i="6"/>
  <c r="R1190" i="6"/>
  <c r="J1190" i="6"/>
  <c r="Q1189" i="6"/>
  <c r="I1189" i="6"/>
  <c r="P1188" i="6"/>
  <c r="H1188" i="6"/>
  <c r="O1187" i="6"/>
  <c r="G1187" i="6"/>
  <c r="N1186" i="6"/>
  <c r="F1186" i="6"/>
  <c r="M1185" i="6"/>
  <c r="T1184" i="6"/>
  <c r="L1184" i="6"/>
  <c r="S1179" i="6"/>
  <c r="G1443" i="6"/>
  <c r="R1434" i="6"/>
  <c r="P1432" i="6"/>
  <c r="N1406" i="6"/>
  <c r="L1404" i="6"/>
  <c r="K1402" i="6"/>
  <c r="T1400" i="6"/>
  <c r="O1387" i="6"/>
  <c r="J1386" i="6"/>
  <c r="K1385" i="6"/>
  <c r="Q1384" i="6"/>
  <c r="H1384" i="6"/>
  <c r="M1383" i="6"/>
  <c r="S1382" i="6"/>
  <c r="J1382" i="6"/>
  <c r="P1381" i="6"/>
  <c r="H1381" i="6"/>
  <c r="O1380" i="6"/>
  <c r="G1380" i="6"/>
  <c r="N1379" i="6"/>
  <c r="F1379" i="6"/>
  <c r="M1378" i="6"/>
  <c r="T1377" i="6"/>
  <c r="L1377" i="6"/>
  <c r="S1376" i="6"/>
  <c r="K1376" i="6"/>
  <c r="R1371" i="6"/>
  <c r="J1371" i="6"/>
  <c r="Q1370" i="6"/>
  <c r="I1370" i="6"/>
  <c r="P1369" i="6"/>
  <c r="H1369" i="6"/>
  <c r="O1368" i="6"/>
  <c r="G1368" i="6"/>
  <c r="N1343" i="6"/>
  <c r="F1343" i="6"/>
  <c r="M1342" i="6"/>
  <c r="T1341" i="6"/>
  <c r="L1341" i="6"/>
  <c r="S1340" i="6"/>
  <c r="K1340" i="6"/>
  <c r="R1339" i="6"/>
  <c r="J1339" i="6"/>
  <c r="Q1338" i="6"/>
  <c r="I1338" i="6"/>
  <c r="P1337" i="6"/>
  <c r="H1337" i="6"/>
  <c r="O1336" i="6"/>
  <c r="G1336" i="6"/>
  <c r="N1323" i="6"/>
  <c r="F1323" i="6"/>
  <c r="M1322" i="6"/>
  <c r="T1321" i="6"/>
  <c r="L1321" i="6"/>
  <c r="S1320" i="6"/>
  <c r="K1320" i="6"/>
  <c r="R1319" i="6"/>
  <c r="J1319" i="6"/>
  <c r="Q1318" i="6"/>
  <c r="I1318" i="6"/>
  <c r="P1317" i="6"/>
  <c r="H1317" i="6"/>
  <c r="O1316" i="6"/>
  <c r="G1316" i="6"/>
  <c r="N1315" i="6"/>
  <c r="F1315" i="6"/>
  <c r="M1314" i="6"/>
  <c r="T1313" i="6"/>
  <c r="L1313" i="6"/>
  <c r="S1312" i="6"/>
  <c r="K1312" i="6"/>
  <c r="R1307" i="6"/>
  <c r="J1307" i="6"/>
  <c r="Q1306" i="6"/>
  <c r="I1306" i="6"/>
  <c r="P1305" i="6"/>
  <c r="H1305" i="6"/>
  <c r="O1304" i="6"/>
  <c r="G1304" i="6"/>
  <c r="N1279" i="6"/>
  <c r="F1279" i="6"/>
  <c r="M1278" i="6"/>
  <c r="T1277" i="6"/>
  <c r="L1277" i="6"/>
  <c r="S1276" i="6"/>
  <c r="K1276" i="6"/>
  <c r="R1275" i="6"/>
  <c r="J1275" i="6"/>
  <c r="Q1274" i="6"/>
  <c r="I1274" i="6"/>
  <c r="P1273" i="6"/>
  <c r="H1273" i="6"/>
  <c r="O1272" i="6"/>
  <c r="G1272" i="6"/>
  <c r="N1259" i="6"/>
  <c r="F1259" i="6"/>
  <c r="M1258" i="6"/>
  <c r="T1257" i="6"/>
  <c r="L1257" i="6"/>
  <c r="S1256" i="6"/>
  <c r="K1256" i="6"/>
  <c r="R1255" i="6"/>
  <c r="J1255" i="6"/>
  <c r="Q1254" i="6"/>
  <c r="I1254" i="6"/>
  <c r="P1253" i="6"/>
  <c r="H1253" i="6"/>
  <c r="O1252" i="6"/>
  <c r="G1252" i="6"/>
  <c r="N1251" i="6"/>
  <c r="F1251" i="6"/>
  <c r="M1250" i="6"/>
  <c r="T1249" i="6"/>
  <c r="L1249" i="6"/>
  <c r="S1248" i="6"/>
  <c r="K1248" i="6"/>
  <c r="R1243" i="6"/>
  <c r="J1243" i="6"/>
  <c r="Q1242" i="6"/>
  <c r="I1242" i="6"/>
  <c r="P1241" i="6"/>
  <c r="H1241" i="6"/>
  <c r="O1240" i="6"/>
  <c r="G1240" i="6"/>
  <c r="N1215" i="6"/>
  <c r="F1215" i="6"/>
  <c r="M1214" i="6"/>
  <c r="T1213" i="6"/>
  <c r="L1213" i="6"/>
  <c r="S1212" i="6"/>
  <c r="K1212" i="6"/>
  <c r="R1211" i="6"/>
  <c r="J1211" i="6"/>
  <c r="Q1210" i="6"/>
  <c r="I1210" i="6"/>
  <c r="P1209" i="6"/>
  <c r="H1209" i="6"/>
  <c r="O1208" i="6"/>
  <c r="G1208" i="6"/>
  <c r="N1195" i="6"/>
  <c r="F1195" i="6"/>
  <c r="M1194" i="6"/>
  <c r="T1193" i="6"/>
  <c r="L1193" i="6"/>
  <c r="S1192" i="6"/>
  <c r="K1192" i="6"/>
  <c r="R1191" i="6"/>
  <c r="J1191" i="6"/>
  <c r="Q1190" i="6"/>
  <c r="I1190" i="6"/>
  <c r="P1189" i="6"/>
  <c r="H1189" i="6"/>
  <c r="O1188" i="6"/>
  <c r="G1188" i="6"/>
  <c r="N1187" i="6"/>
  <c r="F1187" i="6"/>
  <c r="M1186" i="6"/>
  <c r="T1185" i="6"/>
  <c r="L1185" i="6"/>
  <c r="S1184" i="6"/>
  <c r="N1442" i="6"/>
  <c r="K1434" i="6"/>
  <c r="I1432" i="6"/>
  <c r="G1406" i="6"/>
  <c r="T1403" i="6"/>
  <c r="J1402" i="6"/>
  <c r="Q1400" i="6"/>
  <c r="K1387" i="6"/>
  <c r="G1386" i="6"/>
  <c r="J1385" i="6"/>
  <c r="P1384" i="6"/>
  <c r="F1384" i="6"/>
  <c r="L1383" i="6"/>
  <c r="R1382" i="6"/>
  <c r="I1382" i="6"/>
  <c r="O1381" i="6"/>
  <c r="G1381" i="6"/>
  <c r="N1380" i="6"/>
  <c r="F1380" i="6"/>
  <c r="M1379" i="6"/>
  <c r="T1378" i="6"/>
  <c r="L1378" i="6"/>
  <c r="S1377" i="6"/>
  <c r="K1377" i="6"/>
  <c r="R1376" i="6"/>
  <c r="J1376" i="6"/>
  <c r="Q1371" i="6"/>
  <c r="I1371" i="6"/>
  <c r="P1370" i="6"/>
  <c r="H1370" i="6"/>
  <c r="O1369" i="6"/>
  <c r="G1369" i="6"/>
  <c r="N1368" i="6"/>
  <c r="F1368" i="6"/>
  <c r="M1343" i="6"/>
  <c r="T1342" i="6"/>
  <c r="L1342" i="6"/>
  <c r="S1341" i="6"/>
  <c r="K1341" i="6"/>
  <c r="R1340" i="6"/>
  <c r="J1340" i="6"/>
  <c r="Q1339" i="6"/>
  <c r="I1339" i="6"/>
  <c r="P1338" i="6"/>
  <c r="H1338" i="6"/>
  <c r="O1337" i="6"/>
  <c r="G1337" i="6"/>
  <c r="N1336" i="6"/>
  <c r="F1336" i="6"/>
  <c r="M1323" i="6"/>
  <c r="T1322" i="6"/>
  <c r="L1322" i="6"/>
  <c r="S1321" i="6"/>
  <c r="K1321" i="6"/>
  <c r="R1320" i="6"/>
  <c r="J1320" i="6"/>
  <c r="Q1319" i="6"/>
  <c r="I1319" i="6"/>
  <c r="P1318" i="6"/>
  <c r="H1318" i="6"/>
  <c r="O1317" i="6"/>
  <c r="G1317" i="6"/>
  <c r="N1316" i="6"/>
  <c r="F1316" i="6"/>
  <c r="M1315" i="6"/>
  <c r="T1314" i="6"/>
  <c r="L1314" i="6"/>
  <c r="S1313" i="6"/>
  <c r="K1313" i="6"/>
  <c r="R1312" i="6"/>
  <c r="J1312" i="6"/>
  <c r="Q1307" i="6"/>
  <c r="I1307" i="6"/>
  <c r="P1306" i="6"/>
  <c r="H1306" i="6"/>
  <c r="O1305" i="6"/>
  <c r="G1305" i="6"/>
  <c r="N1304" i="6"/>
  <c r="F1304" i="6"/>
  <c r="M1279" i="6"/>
  <c r="T1278" i="6"/>
  <c r="L1278" i="6"/>
  <c r="S1277" i="6"/>
  <c r="K1277" i="6"/>
  <c r="R1276" i="6"/>
  <c r="J1276" i="6"/>
  <c r="Q1275" i="6"/>
  <c r="I1275" i="6"/>
  <c r="P1274" i="6"/>
  <c r="H1274" i="6"/>
  <c r="O1273" i="6"/>
  <c r="G1273" i="6"/>
  <c r="N1272" i="6"/>
  <c r="F1272" i="6"/>
  <c r="M1259" i="6"/>
  <c r="T1258" i="6"/>
  <c r="L1258" i="6"/>
  <c r="S1257" i="6"/>
  <c r="K1257" i="6"/>
  <c r="R1256" i="6"/>
  <c r="J1256" i="6"/>
  <c r="Q1255" i="6"/>
  <c r="I1255" i="6"/>
  <c r="P1254" i="6"/>
  <c r="H1254" i="6"/>
  <c r="O1253" i="6"/>
  <c r="G1253" i="6"/>
  <c r="N1252" i="6"/>
  <c r="F1252" i="6"/>
  <c r="M1251" i="6"/>
  <c r="T1250" i="6"/>
  <c r="L1250" i="6"/>
  <c r="S1249" i="6"/>
  <c r="K1249" i="6"/>
  <c r="R1248" i="6"/>
  <c r="J1248" i="6"/>
  <c r="Q1243" i="6"/>
  <c r="I1243" i="6"/>
  <c r="P1242" i="6"/>
  <c r="H1242" i="6"/>
  <c r="O1241" i="6"/>
  <c r="G1241" i="6"/>
  <c r="N1240" i="6"/>
  <c r="F1240" i="6"/>
  <c r="M1215" i="6"/>
  <c r="T1214" i="6"/>
  <c r="L1214" i="6"/>
  <c r="S1213" i="6"/>
  <c r="K1213" i="6"/>
  <c r="R1212" i="6"/>
  <c r="J1212" i="6"/>
  <c r="Q1211" i="6"/>
  <c r="I1211" i="6"/>
  <c r="P1210" i="6"/>
  <c r="H1210" i="6"/>
  <c r="O1209" i="6"/>
  <c r="G1209" i="6"/>
  <c r="N1208" i="6"/>
  <c r="F1208" i="6"/>
  <c r="M1195" i="6"/>
  <c r="T1194" i="6"/>
  <c r="L1194" i="6"/>
  <c r="S1193" i="6"/>
  <c r="K1193" i="6"/>
  <c r="R1192" i="6"/>
  <c r="J1192" i="6"/>
  <c r="Q1191" i="6"/>
  <c r="I1191" i="6"/>
  <c r="P1190" i="6"/>
  <c r="H1190" i="6"/>
  <c r="O1189" i="6"/>
  <c r="G1189" i="6"/>
  <c r="N1188" i="6"/>
  <c r="F1188" i="6"/>
  <c r="M1187" i="6"/>
  <c r="T1186" i="6"/>
  <c r="L1186" i="6"/>
  <c r="S1185" i="6"/>
  <c r="K1185" i="6"/>
  <c r="R1184" i="6"/>
  <c r="J1184" i="6"/>
  <c r="Q1179" i="6"/>
  <c r="I1179" i="6"/>
  <c r="P1178" i="6"/>
  <c r="H1178" i="6"/>
  <c r="O1177" i="6"/>
  <c r="G1177" i="6"/>
  <c r="N1176" i="6"/>
  <c r="F1176" i="6"/>
  <c r="M1151" i="6"/>
  <c r="F1442" i="6"/>
  <c r="J1434" i="6"/>
  <c r="H1432" i="6"/>
  <c r="F1406" i="6"/>
  <c r="S1403" i="6"/>
  <c r="F1402" i="6"/>
  <c r="P1400" i="6"/>
  <c r="H1387" i="6"/>
  <c r="F1386" i="6"/>
  <c r="I1385" i="6"/>
  <c r="N1384" i="6"/>
  <c r="T1383" i="6"/>
  <c r="K1383" i="6"/>
  <c r="Q1382" i="6"/>
  <c r="H1382" i="6"/>
  <c r="N1381" i="6"/>
  <c r="F1381" i="6"/>
  <c r="M1380" i="6"/>
  <c r="T1379" i="6"/>
  <c r="L1379" i="6"/>
  <c r="S1378" i="6"/>
  <c r="K1378" i="6"/>
  <c r="R1377" i="6"/>
  <c r="J1377" i="6"/>
  <c r="Q1376" i="6"/>
  <c r="I1376" i="6"/>
  <c r="P1371" i="6"/>
  <c r="H1371" i="6"/>
  <c r="O1370" i="6"/>
  <c r="G1370" i="6"/>
  <c r="N1369" i="6"/>
  <c r="F1369" i="6"/>
  <c r="M1368" i="6"/>
  <c r="T1343" i="6"/>
  <c r="L1343" i="6"/>
  <c r="S1342" i="6"/>
  <c r="K1342" i="6"/>
  <c r="R1341" i="6"/>
  <c r="J1341" i="6"/>
  <c r="Q1340" i="6"/>
  <c r="I1340" i="6"/>
  <c r="P1339" i="6"/>
  <c r="H1339" i="6"/>
  <c r="O1338" i="6"/>
  <c r="G1338" i="6"/>
  <c r="N1337" i="6"/>
  <c r="F1337" i="6"/>
  <c r="M1336" i="6"/>
  <c r="T1323" i="6"/>
  <c r="L1323" i="6"/>
  <c r="S1322" i="6"/>
  <c r="K1322" i="6"/>
  <c r="R1321" i="6"/>
  <c r="J1321" i="6"/>
  <c r="Q1320" i="6"/>
  <c r="I1320" i="6"/>
  <c r="P1319" i="6"/>
  <c r="H1319" i="6"/>
  <c r="O1318" i="6"/>
  <c r="G1318" i="6"/>
  <c r="N1317" i="6"/>
  <c r="F1317" i="6"/>
  <c r="M1316" i="6"/>
  <c r="T1315" i="6"/>
  <c r="L1315" i="6"/>
  <c r="S1314" i="6"/>
  <c r="K1314" i="6"/>
  <c r="R1313" i="6"/>
  <c r="J1313" i="6"/>
  <c r="Q1312" i="6"/>
  <c r="I1312" i="6"/>
  <c r="P1307" i="6"/>
  <c r="H1307" i="6"/>
  <c r="O1306" i="6"/>
  <c r="G1306" i="6"/>
  <c r="N1305" i="6"/>
  <c r="F1305" i="6"/>
  <c r="M1304" i="6"/>
  <c r="T1279" i="6"/>
  <c r="L1279" i="6"/>
  <c r="S1278" i="6"/>
  <c r="K1278" i="6"/>
  <c r="R1277" i="6"/>
  <c r="J1277" i="6"/>
  <c r="Q1276" i="6"/>
  <c r="I1276" i="6"/>
  <c r="P1275" i="6"/>
  <c r="H1275" i="6"/>
  <c r="O1274" i="6"/>
  <c r="G1274" i="6"/>
  <c r="N1273" i="6"/>
  <c r="F1273" i="6"/>
  <c r="M1272" i="6"/>
  <c r="T1259" i="6"/>
  <c r="L1259" i="6"/>
  <c r="S1258" i="6"/>
  <c r="K1258" i="6"/>
  <c r="R1257" i="6"/>
  <c r="J1257" i="6"/>
  <c r="Q1256" i="6"/>
  <c r="I1256" i="6"/>
  <c r="P1255" i="6"/>
  <c r="H1255" i="6"/>
  <c r="O1254" i="6"/>
  <c r="G1254" i="6"/>
  <c r="N1253" i="6"/>
  <c r="F1253" i="6"/>
  <c r="M1252" i="6"/>
  <c r="T1251" i="6"/>
  <c r="L1251" i="6"/>
  <c r="S1250" i="6"/>
  <c r="K1250" i="6"/>
  <c r="R1249" i="6"/>
  <c r="J1249" i="6"/>
  <c r="Q1248" i="6"/>
  <c r="I1248" i="6"/>
  <c r="P1243" i="6"/>
  <c r="H1243" i="6"/>
  <c r="O1242" i="6"/>
  <c r="G1242" i="6"/>
  <c r="N1241" i="6"/>
  <c r="F1241" i="6"/>
  <c r="M1240" i="6"/>
  <c r="T1215" i="6"/>
  <c r="L1215" i="6"/>
  <c r="S1214" i="6"/>
  <c r="K1214" i="6"/>
  <c r="R1213" i="6"/>
  <c r="J1213" i="6"/>
  <c r="Q1212" i="6"/>
  <c r="I1212" i="6"/>
  <c r="P1211" i="6"/>
  <c r="H1211" i="6"/>
  <c r="O1210" i="6"/>
  <c r="G1210" i="6"/>
  <c r="N1209" i="6"/>
  <c r="F1209" i="6"/>
  <c r="M1208" i="6"/>
  <c r="T1195" i="6"/>
  <c r="L1195" i="6"/>
  <c r="S1194" i="6"/>
  <c r="K1194" i="6"/>
  <c r="R1193" i="6"/>
  <c r="J1193" i="6"/>
  <c r="Q1192" i="6"/>
  <c r="I1192" i="6"/>
  <c r="P1191" i="6"/>
  <c r="H1191" i="6"/>
  <c r="O1190" i="6"/>
  <c r="G1190" i="6"/>
  <c r="N1189" i="6"/>
  <c r="F1189" i="6"/>
  <c r="M1188" i="6"/>
  <c r="T1187" i="6"/>
  <c r="L1187" i="6"/>
  <c r="S1186" i="6"/>
  <c r="K1186" i="6"/>
  <c r="R1185" i="6"/>
  <c r="J1185" i="6"/>
  <c r="Q1184" i="6"/>
  <c r="I1184" i="6"/>
  <c r="P1179" i="6"/>
  <c r="H1179" i="6"/>
  <c r="O1178" i="6"/>
  <c r="G1178" i="6"/>
  <c r="N1177" i="6"/>
  <c r="F1177" i="6"/>
  <c r="M1176" i="6"/>
  <c r="T1151" i="6"/>
  <c r="L1151" i="6"/>
  <c r="J1252" i="6"/>
  <c r="F1248" i="6"/>
  <c r="Q1215" i="6"/>
  <c r="M1211" i="6"/>
  <c r="I1195" i="6"/>
  <c r="N1192" i="6"/>
  <c r="L1190" i="6"/>
  <c r="J1188" i="6"/>
  <c r="H1186" i="6"/>
  <c r="N1184" i="6"/>
  <c r="N1179" i="6"/>
  <c r="S1178" i="6"/>
  <c r="I1178" i="6"/>
  <c r="L1177" i="6"/>
  <c r="Q1176" i="6"/>
  <c r="G1176" i="6"/>
  <c r="J1151" i="6"/>
  <c r="Q1150" i="6"/>
  <c r="I1150" i="6"/>
  <c r="P1149" i="6"/>
  <c r="H1149" i="6"/>
  <c r="O1148" i="6"/>
  <c r="G1148" i="6"/>
  <c r="N1147" i="6"/>
  <c r="F1147" i="6"/>
  <c r="M1146" i="6"/>
  <c r="T1145" i="6"/>
  <c r="L1145" i="6"/>
  <c r="S1144" i="6"/>
  <c r="K1144" i="6"/>
  <c r="R1131" i="6"/>
  <c r="J1131" i="6"/>
  <c r="Q1130" i="6"/>
  <c r="I1130" i="6"/>
  <c r="P1129" i="6"/>
  <c r="H1129" i="6"/>
  <c r="O1128" i="6"/>
  <c r="G1128" i="6"/>
  <c r="N1127" i="6"/>
  <c r="F1127" i="6"/>
  <c r="M1126" i="6"/>
  <c r="T1125" i="6"/>
  <c r="L1125" i="6"/>
  <c r="S1124" i="6"/>
  <c r="K1124" i="6"/>
  <c r="R1123" i="6"/>
  <c r="J1123" i="6"/>
  <c r="Q1122" i="6"/>
  <c r="I1122" i="6"/>
  <c r="P1121" i="6"/>
  <c r="H1121" i="6"/>
  <c r="O1120" i="6"/>
  <c r="G1120" i="6"/>
  <c r="N1115" i="6"/>
  <c r="F1115" i="6"/>
  <c r="M1114" i="6"/>
  <c r="T1113" i="6"/>
  <c r="L1113" i="6"/>
  <c r="S1112" i="6"/>
  <c r="K1112" i="6"/>
  <c r="R1087" i="6"/>
  <c r="J1087" i="6"/>
  <c r="Q1086" i="6"/>
  <c r="I1086" i="6"/>
  <c r="P1085" i="6"/>
  <c r="H1085" i="6"/>
  <c r="O1084" i="6"/>
  <c r="G1084" i="6"/>
  <c r="N1083" i="6"/>
  <c r="F1083" i="6"/>
  <c r="M1082" i="6"/>
  <c r="T1081" i="6"/>
  <c r="L1081" i="6"/>
  <c r="S1080" i="6"/>
  <c r="K1080" i="6"/>
  <c r="R1067" i="6"/>
  <c r="J1067" i="6"/>
  <c r="Q1066" i="6"/>
  <c r="I1066" i="6"/>
  <c r="P1065" i="6"/>
  <c r="H1065" i="6"/>
  <c r="O1064" i="6"/>
  <c r="G1064" i="6"/>
  <c r="N1063" i="6"/>
  <c r="F1063" i="6"/>
  <c r="M1062" i="6"/>
  <c r="T1061" i="6"/>
  <c r="L1061" i="6"/>
  <c r="S1060" i="6"/>
  <c r="K1060" i="6"/>
  <c r="R1059" i="6"/>
  <c r="J1059" i="6"/>
  <c r="Q1058" i="6"/>
  <c r="I1058" i="6"/>
  <c r="P1057" i="6"/>
  <c r="H1057" i="6"/>
  <c r="O1056" i="6"/>
  <c r="G1056" i="6"/>
  <c r="N1051" i="6"/>
  <c r="F1051" i="6"/>
  <c r="M1050" i="6"/>
  <c r="T1049" i="6"/>
  <c r="L1049" i="6"/>
  <c r="S1048" i="6"/>
  <c r="K1048" i="6"/>
  <c r="R1023" i="6"/>
  <c r="J1023" i="6"/>
  <c r="Q1022" i="6"/>
  <c r="I1022" i="6"/>
  <c r="P1021" i="6"/>
  <c r="H1021" i="6"/>
  <c r="O1020" i="6"/>
  <c r="G1020" i="6"/>
  <c r="N1019" i="6"/>
  <c r="F1019" i="6"/>
  <c r="M1018" i="6"/>
  <c r="T1017" i="6"/>
  <c r="L1017" i="6"/>
  <c r="S1016" i="6"/>
  <c r="K1016" i="6"/>
  <c r="R1003" i="6"/>
  <c r="J1003" i="6"/>
  <c r="Q1002" i="6"/>
  <c r="I1002" i="6"/>
  <c r="P1001" i="6"/>
  <c r="H1001" i="6"/>
  <c r="O1000" i="6"/>
  <c r="G1000" i="6"/>
  <c r="N999" i="6"/>
  <c r="F999" i="6"/>
  <c r="M998" i="6"/>
  <c r="T997" i="6"/>
  <c r="L997" i="6"/>
  <c r="S996" i="6"/>
  <c r="K996" i="6"/>
  <c r="R995" i="6"/>
  <c r="J995" i="6"/>
  <c r="Q994" i="6"/>
  <c r="I994" i="6"/>
  <c r="P993" i="6"/>
  <c r="H993" i="6"/>
  <c r="O992" i="6"/>
  <c r="G992" i="6"/>
  <c r="N987" i="6"/>
  <c r="F987" i="6"/>
  <c r="M986" i="6"/>
  <c r="T985" i="6"/>
  <c r="L985" i="6"/>
  <c r="S984" i="6"/>
  <c r="K984" i="6"/>
  <c r="R959" i="6"/>
  <c r="J959" i="6"/>
  <c r="Q958" i="6"/>
  <c r="I958" i="6"/>
  <c r="P957" i="6"/>
  <c r="H957" i="6"/>
  <c r="O956" i="6"/>
  <c r="G956" i="6"/>
  <c r="N955" i="6"/>
  <c r="F955" i="6"/>
  <c r="M954" i="6"/>
  <c r="T953" i="6"/>
  <c r="L953" i="6"/>
  <c r="Q1251" i="6"/>
  <c r="M1243" i="6"/>
  <c r="I1215" i="6"/>
  <c r="T1210" i="6"/>
  <c r="P1194" i="6"/>
  <c r="M1192" i="6"/>
  <c r="K1190" i="6"/>
  <c r="I1188" i="6"/>
  <c r="G1186" i="6"/>
  <c r="M1184" i="6"/>
  <c r="M1179" i="6"/>
  <c r="R1178" i="6"/>
  <c r="F1178" i="6"/>
  <c r="K1177" i="6"/>
  <c r="P1176" i="6"/>
  <c r="S1151" i="6"/>
  <c r="I1151" i="6"/>
  <c r="P1150" i="6"/>
  <c r="H1150" i="6"/>
  <c r="O1149" i="6"/>
  <c r="G1149" i="6"/>
  <c r="N1148" i="6"/>
  <c r="F1148" i="6"/>
  <c r="M1147" i="6"/>
  <c r="T1146" i="6"/>
  <c r="L1146" i="6"/>
  <c r="S1145" i="6"/>
  <c r="K1145" i="6"/>
  <c r="R1144" i="6"/>
  <c r="J1144" i="6"/>
  <c r="Q1131" i="6"/>
  <c r="I1131" i="6"/>
  <c r="P1130" i="6"/>
  <c r="H1130" i="6"/>
  <c r="O1129" i="6"/>
  <c r="G1129" i="6"/>
  <c r="N1128" i="6"/>
  <c r="F1128" i="6"/>
  <c r="M1127" i="6"/>
  <c r="T1126" i="6"/>
  <c r="L1126" i="6"/>
  <c r="S1125" i="6"/>
  <c r="K1125" i="6"/>
  <c r="R1124" i="6"/>
  <c r="J1124" i="6"/>
  <c r="Q1123" i="6"/>
  <c r="I1123" i="6"/>
  <c r="P1122" i="6"/>
  <c r="H1122" i="6"/>
  <c r="O1121" i="6"/>
  <c r="G1121" i="6"/>
  <c r="N1120" i="6"/>
  <c r="F1120" i="6"/>
  <c r="M1115" i="6"/>
  <c r="T1114" i="6"/>
  <c r="L1114" i="6"/>
  <c r="S1113" i="6"/>
  <c r="K1113" i="6"/>
  <c r="R1112" i="6"/>
  <c r="J1112" i="6"/>
  <c r="Q1087" i="6"/>
  <c r="I1087" i="6"/>
  <c r="P1086" i="6"/>
  <c r="H1086" i="6"/>
  <c r="O1085" i="6"/>
  <c r="G1085" i="6"/>
  <c r="N1084" i="6"/>
  <c r="F1084" i="6"/>
  <c r="M1083" i="6"/>
  <c r="T1082" i="6"/>
  <c r="L1082" i="6"/>
  <c r="S1081" i="6"/>
  <c r="K1081" i="6"/>
  <c r="R1080" i="6"/>
  <c r="J1080" i="6"/>
  <c r="Q1067" i="6"/>
  <c r="I1067" i="6"/>
  <c r="P1066" i="6"/>
  <c r="H1066" i="6"/>
  <c r="O1065" i="6"/>
  <c r="G1065" i="6"/>
  <c r="N1064" i="6"/>
  <c r="F1064" i="6"/>
  <c r="M1063" i="6"/>
  <c r="T1062" i="6"/>
  <c r="L1062" i="6"/>
  <c r="S1061" i="6"/>
  <c r="K1061" i="6"/>
  <c r="R1060" i="6"/>
  <c r="J1060" i="6"/>
  <c r="Q1059" i="6"/>
  <c r="I1059" i="6"/>
  <c r="P1058" i="6"/>
  <c r="H1058" i="6"/>
  <c r="O1057" i="6"/>
  <c r="G1057" i="6"/>
  <c r="N1056" i="6"/>
  <c r="F1056" i="6"/>
  <c r="M1051" i="6"/>
  <c r="T1050" i="6"/>
  <c r="L1050" i="6"/>
  <c r="S1049" i="6"/>
  <c r="K1049" i="6"/>
  <c r="R1048" i="6"/>
  <c r="J1048" i="6"/>
  <c r="Q1023" i="6"/>
  <c r="I1023" i="6"/>
  <c r="P1022" i="6"/>
  <c r="H1022" i="6"/>
  <c r="O1021" i="6"/>
  <c r="G1021" i="6"/>
  <c r="N1020" i="6"/>
  <c r="F1020" i="6"/>
  <c r="M1019" i="6"/>
  <c r="T1018" i="6"/>
  <c r="L1018" i="6"/>
  <c r="S1017" i="6"/>
  <c r="K1017" i="6"/>
  <c r="R1016" i="6"/>
  <c r="J1016" i="6"/>
  <c r="Q1003" i="6"/>
  <c r="I1003" i="6"/>
  <c r="P1002" i="6"/>
  <c r="H1002" i="6"/>
  <c r="O1001" i="6"/>
  <c r="G1001" i="6"/>
  <c r="N1000" i="6"/>
  <c r="F1000" i="6"/>
  <c r="M999" i="6"/>
  <c r="T998" i="6"/>
  <c r="L998" i="6"/>
  <c r="S997" i="6"/>
  <c r="K997" i="6"/>
  <c r="R996" i="6"/>
  <c r="J996" i="6"/>
  <c r="Q995" i="6"/>
  <c r="I995" i="6"/>
  <c r="P994" i="6"/>
  <c r="H994" i="6"/>
  <c r="O993" i="6"/>
  <c r="G993" i="6"/>
  <c r="N992" i="6"/>
  <c r="F992" i="6"/>
  <c r="M987" i="6"/>
  <c r="T986" i="6"/>
  <c r="L986" i="6"/>
  <c r="S985" i="6"/>
  <c r="K985" i="6"/>
  <c r="R984" i="6"/>
  <c r="J984" i="6"/>
  <c r="Q959" i="6"/>
  <c r="I959" i="6"/>
  <c r="P958" i="6"/>
  <c r="H958" i="6"/>
  <c r="O957" i="6"/>
  <c r="G957" i="6"/>
  <c r="N956" i="6"/>
  <c r="F956" i="6"/>
  <c r="M955" i="6"/>
  <c r="T954" i="6"/>
  <c r="L954" i="6"/>
  <c r="S953" i="6"/>
  <c r="K953" i="6"/>
  <c r="R952" i="6"/>
  <c r="J952" i="6"/>
  <c r="Q939" i="6"/>
  <c r="I1251" i="6"/>
  <c r="T1242" i="6"/>
  <c r="P1214" i="6"/>
  <c r="L1210" i="6"/>
  <c r="H1194" i="6"/>
  <c r="F1192" i="6"/>
  <c r="S1189" i="6"/>
  <c r="Q1187" i="6"/>
  <c r="O1185" i="6"/>
  <c r="K1184" i="6"/>
  <c r="L1179" i="6"/>
  <c r="Q1178" i="6"/>
  <c r="T1177" i="6"/>
  <c r="J1177" i="6"/>
  <c r="O1176" i="6"/>
  <c r="R1151" i="6"/>
  <c r="H1151" i="6"/>
  <c r="O1150" i="6"/>
  <c r="G1150" i="6"/>
  <c r="N1149" i="6"/>
  <c r="F1149" i="6"/>
  <c r="M1148" i="6"/>
  <c r="T1147" i="6"/>
  <c r="L1147" i="6"/>
  <c r="S1146" i="6"/>
  <c r="K1146" i="6"/>
  <c r="R1145" i="6"/>
  <c r="J1145" i="6"/>
  <c r="Q1144" i="6"/>
  <c r="I1144" i="6"/>
  <c r="P1131" i="6"/>
  <c r="H1131" i="6"/>
  <c r="O1130" i="6"/>
  <c r="G1130" i="6"/>
  <c r="N1129" i="6"/>
  <c r="F1129" i="6"/>
  <c r="M1128" i="6"/>
  <c r="T1127" i="6"/>
  <c r="L1127" i="6"/>
  <c r="S1126" i="6"/>
  <c r="K1126" i="6"/>
  <c r="R1125" i="6"/>
  <c r="J1125" i="6"/>
  <c r="Q1124" i="6"/>
  <c r="I1124" i="6"/>
  <c r="P1123" i="6"/>
  <c r="H1123" i="6"/>
  <c r="O1122" i="6"/>
  <c r="G1122" i="6"/>
  <c r="N1121" i="6"/>
  <c r="F1121" i="6"/>
  <c r="M1120" i="6"/>
  <c r="T1115" i="6"/>
  <c r="L1115" i="6"/>
  <c r="S1114" i="6"/>
  <c r="K1114" i="6"/>
  <c r="R1113" i="6"/>
  <c r="J1113" i="6"/>
  <c r="Q1112" i="6"/>
  <c r="I1112" i="6"/>
  <c r="P1087" i="6"/>
  <c r="H1087" i="6"/>
  <c r="O1086" i="6"/>
  <c r="G1086" i="6"/>
  <c r="N1085" i="6"/>
  <c r="F1085" i="6"/>
  <c r="M1084" i="6"/>
  <c r="T1083" i="6"/>
  <c r="L1083" i="6"/>
  <c r="S1082" i="6"/>
  <c r="K1082" i="6"/>
  <c r="R1081" i="6"/>
  <c r="J1081" i="6"/>
  <c r="Q1080" i="6"/>
  <c r="I1080" i="6"/>
  <c r="P1067" i="6"/>
  <c r="H1067" i="6"/>
  <c r="O1066" i="6"/>
  <c r="G1066" i="6"/>
  <c r="N1065" i="6"/>
  <c r="F1065" i="6"/>
  <c r="M1064" i="6"/>
  <c r="T1063" i="6"/>
  <c r="L1063" i="6"/>
  <c r="S1062" i="6"/>
  <c r="K1062" i="6"/>
  <c r="R1061" i="6"/>
  <c r="J1061" i="6"/>
  <c r="Q1060" i="6"/>
  <c r="I1060" i="6"/>
  <c r="P1059" i="6"/>
  <c r="H1059" i="6"/>
  <c r="O1058" i="6"/>
  <c r="G1058" i="6"/>
  <c r="N1057" i="6"/>
  <c r="F1057" i="6"/>
  <c r="M1056" i="6"/>
  <c r="T1051" i="6"/>
  <c r="L1051" i="6"/>
  <c r="S1050" i="6"/>
  <c r="K1050" i="6"/>
  <c r="R1049" i="6"/>
  <c r="J1049" i="6"/>
  <c r="Q1048" i="6"/>
  <c r="I1048" i="6"/>
  <c r="P1023" i="6"/>
  <c r="H1023" i="6"/>
  <c r="O1022" i="6"/>
  <c r="G1022" i="6"/>
  <c r="N1021" i="6"/>
  <c r="F1021" i="6"/>
  <c r="M1020" i="6"/>
  <c r="T1019" i="6"/>
  <c r="L1019" i="6"/>
  <c r="S1018" i="6"/>
  <c r="K1018" i="6"/>
  <c r="R1017" i="6"/>
  <c r="J1017" i="6"/>
  <c r="Q1016" i="6"/>
  <c r="I1016" i="6"/>
  <c r="P1003" i="6"/>
  <c r="H1003" i="6"/>
  <c r="O1002" i="6"/>
  <c r="G1002" i="6"/>
  <c r="N1001" i="6"/>
  <c r="F1001" i="6"/>
  <c r="M1000" i="6"/>
  <c r="T999" i="6"/>
  <c r="L999" i="6"/>
  <c r="S998" i="6"/>
  <c r="K998" i="6"/>
  <c r="R997" i="6"/>
  <c r="J997" i="6"/>
  <c r="Q996" i="6"/>
  <c r="I996" i="6"/>
  <c r="P995" i="6"/>
  <c r="H995" i="6"/>
  <c r="O994" i="6"/>
  <c r="G994" i="6"/>
  <c r="N993" i="6"/>
  <c r="F993" i="6"/>
  <c r="M992" i="6"/>
  <c r="T987" i="6"/>
  <c r="L987" i="6"/>
  <c r="S986" i="6"/>
  <c r="K986" i="6"/>
  <c r="R985" i="6"/>
  <c r="J985" i="6"/>
  <c r="Q984" i="6"/>
  <c r="I984" i="6"/>
  <c r="P959" i="6"/>
  <c r="H959" i="6"/>
  <c r="O958" i="6"/>
  <c r="G958" i="6"/>
  <c r="N957" i="6"/>
  <c r="F957" i="6"/>
  <c r="M956" i="6"/>
  <c r="T955" i="6"/>
  <c r="L955" i="6"/>
  <c r="S954" i="6"/>
  <c r="K954" i="6"/>
  <c r="R953" i="6"/>
  <c r="J953" i="6"/>
  <c r="Q952" i="6"/>
  <c r="I952" i="6"/>
  <c r="P939" i="6"/>
  <c r="H939" i="6"/>
  <c r="O938" i="6"/>
  <c r="G938" i="6"/>
  <c r="N937" i="6"/>
  <c r="F937" i="6"/>
  <c r="M936" i="6"/>
  <c r="T935" i="6"/>
  <c r="P1250" i="6"/>
  <c r="L1242" i="6"/>
  <c r="H1214" i="6"/>
  <c r="S1209" i="6"/>
  <c r="G1194" i="6"/>
  <c r="T1191" i="6"/>
  <c r="R1189" i="6"/>
  <c r="P1187" i="6"/>
  <c r="N1185" i="6"/>
  <c r="G1184" i="6"/>
  <c r="K1179" i="6"/>
  <c r="N1178" i="6"/>
  <c r="S1177" i="6"/>
  <c r="I1177" i="6"/>
  <c r="L1176" i="6"/>
  <c r="Q1151" i="6"/>
  <c r="G1151" i="6"/>
  <c r="N1150" i="6"/>
  <c r="F1150" i="6"/>
  <c r="M1149" i="6"/>
  <c r="T1148" i="6"/>
  <c r="L1148" i="6"/>
  <c r="S1147" i="6"/>
  <c r="K1147" i="6"/>
  <c r="R1146" i="6"/>
  <c r="J1146" i="6"/>
  <c r="Q1145" i="6"/>
  <c r="I1145" i="6"/>
  <c r="P1144" i="6"/>
  <c r="H1144" i="6"/>
  <c r="O1131" i="6"/>
  <c r="G1131" i="6"/>
  <c r="N1130" i="6"/>
  <c r="F1130" i="6"/>
  <c r="M1129" i="6"/>
  <c r="T1128" i="6"/>
  <c r="L1128" i="6"/>
  <c r="S1127" i="6"/>
  <c r="K1127" i="6"/>
  <c r="R1126" i="6"/>
  <c r="J1126" i="6"/>
  <c r="Q1125" i="6"/>
  <c r="I1125" i="6"/>
  <c r="P1124" i="6"/>
  <c r="H1124" i="6"/>
  <c r="O1123" i="6"/>
  <c r="G1123" i="6"/>
  <c r="N1122" i="6"/>
  <c r="F1122" i="6"/>
  <c r="M1121" i="6"/>
  <c r="T1120" i="6"/>
  <c r="L1120" i="6"/>
  <c r="S1115" i="6"/>
  <c r="K1115" i="6"/>
  <c r="R1114" i="6"/>
  <c r="J1114" i="6"/>
  <c r="Q1113" i="6"/>
  <c r="I1113" i="6"/>
  <c r="P1112" i="6"/>
  <c r="H1112" i="6"/>
  <c r="O1087" i="6"/>
  <c r="G1087" i="6"/>
  <c r="N1086" i="6"/>
  <c r="F1086" i="6"/>
  <c r="M1085" i="6"/>
  <c r="T1084" i="6"/>
  <c r="L1084" i="6"/>
  <c r="S1083" i="6"/>
  <c r="K1083" i="6"/>
  <c r="R1082" i="6"/>
  <c r="J1082" i="6"/>
  <c r="Q1081" i="6"/>
  <c r="I1081" i="6"/>
  <c r="P1080" i="6"/>
  <c r="H1080" i="6"/>
  <c r="O1067" i="6"/>
  <c r="G1067" i="6"/>
  <c r="N1066" i="6"/>
  <c r="F1066" i="6"/>
  <c r="M1065" i="6"/>
  <c r="T1064" i="6"/>
  <c r="L1064" i="6"/>
  <c r="S1063" i="6"/>
  <c r="K1063" i="6"/>
  <c r="R1062" i="6"/>
  <c r="J1062" i="6"/>
  <c r="Q1061" i="6"/>
  <c r="I1061" i="6"/>
  <c r="P1060" i="6"/>
  <c r="H1060" i="6"/>
  <c r="O1059" i="6"/>
  <c r="G1059" i="6"/>
  <c r="N1058" i="6"/>
  <c r="F1058" i="6"/>
  <c r="M1057" i="6"/>
  <c r="T1056" i="6"/>
  <c r="L1056" i="6"/>
  <c r="S1051" i="6"/>
  <c r="K1051" i="6"/>
  <c r="R1050" i="6"/>
  <c r="J1050" i="6"/>
  <c r="Q1049" i="6"/>
  <c r="I1049" i="6"/>
  <c r="P1048" i="6"/>
  <c r="H1048" i="6"/>
  <c r="O1023" i="6"/>
  <c r="G1023" i="6"/>
  <c r="N1022" i="6"/>
  <c r="F1022" i="6"/>
  <c r="M1021" i="6"/>
  <c r="T1020" i="6"/>
  <c r="L1020" i="6"/>
  <c r="S1019" i="6"/>
  <c r="K1019" i="6"/>
  <c r="R1018" i="6"/>
  <c r="J1018" i="6"/>
  <c r="Q1017" i="6"/>
  <c r="I1017" i="6"/>
  <c r="P1016" i="6"/>
  <c r="H1016" i="6"/>
  <c r="O1003" i="6"/>
  <c r="G1003" i="6"/>
  <c r="N1002" i="6"/>
  <c r="F1002" i="6"/>
  <c r="M1001" i="6"/>
  <c r="T1000" i="6"/>
  <c r="L1000" i="6"/>
  <c r="S999" i="6"/>
  <c r="K999" i="6"/>
  <c r="R998" i="6"/>
  <c r="J998" i="6"/>
  <c r="Q997" i="6"/>
  <c r="I997" i="6"/>
  <c r="P996" i="6"/>
  <c r="H996" i="6"/>
  <c r="O995" i="6"/>
  <c r="G995" i="6"/>
  <c r="N994" i="6"/>
  <c r="F994" i="6"/>
  <c r="M993" i="6"/>
  <c r="T992" i="6"/>
  <c r="L992" i="6"/>
  <c r="S987" i="6"/>
  <c r="K987" i="6"/>
  <c r="R986" i="6"/>
  <c r="J986" i="6"/>
  <c r="Q985" i="6"/>
  <c r="I985" i="6"/>
  <c r="H1250" i="6"/>
  <c r="S1241" i="6"/>
  <c r="O1213" i="6"/>
  <c r="K1209" i="6"/>
  <c r="O1193" i="6"/>
  <c r="M1191" i="6"/>
  <c r="K1189" i="6"/>
  <c r="I1187" i="6"/>
  <c r="H1185" i="6"/>
  <c r="F1184" i="6"/>
  <c r="J1179" i="6"/>
  <c r="M1178" i="6"/>
  <c r="R1177" i="6"/>
  <c r="H1177" i="6"/>
  <c r="K1176" i="6"/>
  <c r="P1151" i="6"/>
  <c r="F1151" i="6"/>
  <c r="M1150" i="6"/>
  <c r="T1149" i="6"/>
  <c r="L1149" i="6"/>
  <c r="S1148" i="6"/>
  <c r="K1148" i="6"/>
  <c r="R1147" i="6"/>
  <c r="J1147" i="6"/>
  <c r="Q1146" i="6"/>
  <c r="I1146" i="6"/>
  <c r="P1145" i="6"/>
  <c r="H1145" i="6"/>
  <c r="O1144" i="6"/>
  <c r="G1144" i="6"/>
  <c r="N1131" i="6"/>
  <c r="F1131" i="6"/>
  <c r="M1130" i="6"/>
  <c r="T1129" i="6"/>
  <c r="L1129" i="6"/>
  <c r="S1128" i="6"/>
  <c r="K1128" i="6"/>
  <c r="R1127" i="6"/>
  <c r="J1127" i="6"/>
  <c r="Q1126" i="6"/>
  <c r="I1126" i="6"/>
  <c r="P1125" i="6"/>
  <c r="H1125" i="6"/>
  <c r="O1124" i="6"/>
  <c r="G1124" i="6"/>
  <c r="N1123" i="6"/>
  <c r="F1123" i="6"/>
  <c r="M1122" i="6"/>
  <c r="T1121" i="6"/>
  <c r="L1121" i="6"/>
  <c r="S1120" i="6"/>
  <c r="K1120" i="6"/>
  <c r="R1115" i="6"/>
  <c r="J1115" i="6"/>
  <c r="Q1114" i="6"/>
  <c r="I1114" i="6"/>
  <c r="P1113" i="6"/>
  <c r="H1113" i="6"/>
  <c r="O1112" i="6"/>
  <c r="G1112" i="6"/>
  <c r="N1087" i="6"/>
  <c r="F1087" i="6"/>
  <c r="M1086" i="6"/>
  <c r="T1085" i="6"/>
  <c r="L1085" i="6"/>
  <c r="S1084" i="6"/>
  <c r="K1084" i="6"/>
  <c r="R1083" i="6"/>
  <c r="J1083" i="6"/>
  <c r="Q1082" i="6"/>
  <c r="I1082" i="6"/>
  <c r="P1081" i="6"/>
  <c r="H1081" i="6"/>
  <c r="O1080" i="6"/>
  <c r="G1080" i="6"/>
  <c r="N1067" i="6"/>
  <c r="F1067" i="6"/>
  <c r="M1066" i="6"/>
  <c r="T1065" i="6"/>
  <c r="L1065" i="6"/>
  <c r="S1064" i="6"/>
  <c r="K1064" i="6"/>
  <c r="R1063" i="6"/>
  <c r="J1063" i="6"/>
  <c r="Q1062" i="6"/>
  <c r="I1062" i="6"/>
  <c r="P1061" i="6"/>
  <c r="H1061" i="6"/>
  <c r="O1060" i="6"/>
  <c r="G1060" i="6"/>
  <c r="N1059" i="6"/>
  <c r="F1059" i="6"/>
  <c r="M1058" i="6"/>
  <c r="T1057" i="6"/>
  <c r="L1057" i="6"/>
  <c r="S1056" i="6"/>
  <c r="K1056" i="6"/>
  <c r="R1051" i="6"/>
  <c r="J1051" i="6"/>
  <c r="Q1050" i="6"/>
  <c r="I1050" i="6"/>
  <c r="P1049" i="6"/>
  <c r="H1049" i="6"/>
  <c r="O1048" i="6"/>
  <c r="G1048" i="6"/>
  <c r="N1023" i="6"/>
  <c r="F1023" i="6"/>
  <c r="M1022" i="6"/>
  <c r="T1021" i="6"/>
  <c r="L1021" i="6"/>
  <c r="S1020" i="6"/>
  <c r="K1020" i="6"/>
  <c r="R1019" i="6"/>
  <c r="J1019" i="6"/>
  <c r="Q1018" i="6"/>
  <c r="I1018" i="6"/>
  <c r="P1017" i="6"/>
  <c r="H1017" i="6"/>
  <c r="O1016" i="6"/>
  <c r="G1016" i="6"/>
  <c r="N1003" i="6"/>
  <c r="F1003" i="6"/>
  <c r="M1002" i="6"/>
  <c r="T1001" i="6"/>
  <c r="L1001" i="6"/>
  <c r="S1000" i="6"/>
  <c r="K1000" i="6"/>
  <c r="R999" i="6"/>
  <c r="J999" i="6"/>
  <c r="Q998" i="6"/>
  <c r="I998" i="6"/>
  <c r="P997" i="6"/>
  <c r="H997" i="6"/>
  <c r="O996" i="6"/>
  <c r="G996" i="6"/>
  <c r="N995" i="6"/>
  <c r="F995" i="6"/>
  <c r="M994" i="6"/>
  <c r="T993" i="6"/>
  <c r="L993" i="6"/>
  <c r="S992" i="6"/>
  <c r="K992" i="6"/>
  <c r="R987" i="6"/>
  <c r="J987" i="6"/>
  <c r="Q986" i="6"/>
  <c r="I986" i="6"/>
  <c r="P985" i="6"/>
  <c r="H985" i="6"/>
  <c r="O984" i="6"/>
  <c r="G984" i="6"/>
  <c r="N959" i="6"/>
  <c r="F959" i="6"/>
  <c r="M958" i="6"/>
  <c r="T957" i="6"/>
  <c r="L957" i="6"/>
  <c r="S956" i="6"/>
  <c r="K956" i="6"/>
  <c r="R955" i="6"/>
  <c r="J955" i="6"/>
  <c r="Q954" i="6"/>
  <c r="I954" i="6"/>
  <c r="P953" i="6"/>
  <c r="H953" i="6"/>
  <c r="O952" i="6"/>
  <c r="G952" i="6"/>
  <c r="N939" i="6"/>
  <c r="F939" i="6"/>
  <c r="M938" i="6"/>
  <c r="T937" i="6"/>
  <c r="L937" i="6"/>
  <c r="S936" i="6"/>
  <c r="K936" i="6"/>
  <c r="O1249" i="6"/>
  <c r="K1241" i="6"/>
  <c r="G1213" i="6"/>
  <c r="R1208" i="6"/>
  <c r="N1193" i="6"/>
  <c r="L1191" i="6"/>
  <c r="J1189" i="6"/>
  <c r="H1187" i="6"/>
  <c r="G1185" i="6"/>
  <c r="T1179" i="6"/>
  <c r="G1179" i="6"/>
  <c r="L1178" i="6"/>
  <c r="Q1177" i="6"/>
  <c r="T1176" i="6"/>
  <c r="J1176" i="6"/>
  <c r="O1151" i="6"/>
  <c r="T1150" i="6"/>
  <c r="L1150" i="6"/>
  <c r="S1149" i="6"/>
  <c r="K1149" i="6"/>
  <c r="R1148" i="6"/>
  <c r="J1148" i="6"/>
  <c r="Q1147" i="6"/>
  <c r="I1147" i="6"/>
  <c r="P1146" i="6"/>
  <c r="H1146" i="6"/>
  <c r="O1145" i="6"/>
  <c r="G1145" i="6"/>
  <c r="N1144" i="6"/>
  <c r="F1144" i="6"/>
  <c r="M1131" i="6"/>
  <c r="T1130" i="6"/>
  <c r="L1130" i="6"/>
  <c r="S1129" i="6"/>
  <c r="K1129" i="6"/>
  <c r="R1128" i="6"/>
  <c r="J1128" i="6"/>
  <c r="Q1127" i="6"/>
  <c r="I1127" i="6"/>
  <c r="P1126" i="6"/>
  <c r="H1126" i="6"/>
  <c r="O1125" i="6"/>
  <c r="G1125" i="6"/>
  <c r="N1124" i="6"/>
  <c r="F1124" i="6"/>
  <c r="M1123" i="6"/>
  <c r="T1122" i="6"/>
  <c r="L1122" i="6"/>
  <c r="S1121" i="6"/>
  <c r="K1121" i="6"/>
  <c r="R1120" i="6"/>
  <c r="J1120" i="6"/>
  <c r="Q1115" i="6"/>
  <c r="I1115" i="6"/>
  <c r="P1114" i="6"/>
  <c r="H1114" i="6"/>
  <c r="O1113" i="6"/>
  <c r="G1113" i="6"/>
  <c r="N1112" i="6"/>
  <c r="F1112" i="6"/>
  <c r="M1087" i="6"/>
  <c r="T1086" i="6"/>
  <c r="L1086" i="6"/>
  <c r="S1085" i="6"/>
  <c r="K1085" i="6"/>
  <c r="R1084" i="6"/>
  <c r="J1084" i="6"/>
  <c r="Q1083" i="6"/>
  <c r="I1083" i="6"/>
  <c r="P1082" i="6"/>
  <c r="H1082" i="6"/>
  <c r="O1081" i="6"/>
  <c r="G1081" i="6"/>
  <c r="N1080" i="6"/>
  <c r="F1080" i="6"/>
  <c r="M1067" i="6"/>
  <c r="T1066" i="6"/>
  <c r="L1066" i="6"/>
  <c r="S1065" i="6"/>
  <c r="K1065" i="6"/>
  <c r="R1064" i="6"/>
  <c r="J1064" i="6"/>
  <c r="Q1063" i="6"/>
  <c r="I1063" i="6"/>
  <c r="P1062" i="6"/>
  <c r="H1062" i="6"/>
  <c r="O1061" i="6"/>
  <c r="G1061" i="6"/>
  <c r="N1060" i="6"/>
  <c r="F1060" i="6"/>
  <c r="M1059" i="6"/>
  <c r="T1058" i="6"/>
  <c r="L1058" i="6"/>
  <c r="S1057" i="6"/>
  <c r="K1057" i="6"/>
  <c r="R1056" i="6"/>
  <c r="J1056" i="6"/>
  <c r="Q1051" i="6"/>
  <c r="I1051" i="6"/>
  <c r="P1050" i="6"/>
  <c r="H1050" i="6"/>
  <c r="O1049" i="6"/>
  <c r="G1049" i="6"/>
  <c r="N1048" i="6"/>
  <c r="F1048" i="6"/>
  <c r="M1023" i="6"/>
  <c r="T1022" i="6"/>
  <c r="L1022" i="6"/>
  <c r="S1021" i="6"/>
  <c r="K1021" i="6"/>
  <c r="R1020" i="6"/>
  <c r="J1020" i="6"/>
  <c r="Q1019" i="6"/>
  <c r="I1019" i="6"/>
  <c r="P1018" i="6"/>
  <c r="H1018" i="6"/>
  <c r="O1017" i="6"/>
  <c r="G1017" i="6"/>
  <c r="N1016" i="6"/>
  <c r="F1016" i="6"/>
  <c r="M1003" i="6"/>
  <c r="T1002" i="6"/>
  <c r="L1002" i="6"/>
  <c r="S1001" i="6"/>
  <c r="K1001" i="6"/>
  <c r="R1000" i="6"/>
  <c r="J1000" i="6"/>
  <c r="Q999" i="6"/>
  <c r="I999" i="6"/>
  <c r="P998" i="6"/>
  <c r="H998" i="6"/>
  <c r="O997" i="6"/>
  <c r="G997" i="6"/>
  <c r="N996" i="6"/>
  <c r="F996" i="6"/>
  <c r="M995" i="6"/>
  <c r="T994" i="6"/>
  <c r="L994" i="6"/>
  <c r="S993" i="6"/>
  <c r="K993" i="6"/>
  <c r="R992" i="6"/>
  <c r="J992" i="6"/>
  <c r="Q987" i="6"/>
  <c r="I987" i="6"/>
  <c r="P986" i="6"/>
  <c r="H986" i="6"/>
  <c r="O985" i="6"/>
  <c r="G985" i="6"/>
  <c r="N984" i="6"/>
  <c r="F984" i="6"/>
  <c r="M959" i="6"/>
  <c r="T958" i="6"/>
  <c r="L958" i="6"/>
  <c r="S957" i="6"/>
  <c r="K957" i="6"/>
  <c r="R956" i="6"/>
  <c r="J956" i="6"/>
  <c r="Q955" i="6"/>
  <c r="I955" i="6"/>
  <c r="P954" i="6"/>
  <c r="H954" i="6"/>
  <c r="O953" i="6"/>
  <c r="G953" i="6"/>
  <c r="N952" i="6"/>
  <c r="F952" i="6"/>
  <c r="M939" i="6"/>
  <c r="T938" i="6"/>
  <c r="L938" i="6"/>
  <c r="S937" i="6"/>
  <c r="K937" i="6"/>
  <c r="G1249" i="6"/>
  <c r="R1240" i="6"/>
  <c r="N1212" i="6"/>
  <c r="J1208" i="6"/>
  <c r="G1193" i="6"/>
  <c r="T1190" i="6"/>
  <c r="R1188" i="6"/>
  <c r="P1186" i="6"/>
  <c r="F1185" i="6"/>
  <c r="R1179" i="6"/>
  <c r="F1179" i="6"/>
  <c r="K1178" i="6"/>
  <c r="P1177" i="6"/>
  <c r="S1176" i="6"/>
  <c r="I1176" i="6"/>
  <c r="N1151" i="6"/>
  <c r="S1150" i="6"/>
  <c r="K1150" i="6"/>
  <c r="R1149" i="6"/>
  <c r="J1149" i="6"/>
  <c r="Q1148" i="6"/>
  <c r="I1148" i="6"/>
  <c r="P1147" i="6"/>
  <c r="H1147" i="6"/>
  <c r="O1146" i="6"/>
  <c r="G1146" i="6"/>
  <c r="N1145" i="6"/>
  <c r="F1145" i="6"/>
  <c r="M1144" i="6"/>
  <c r="T1131" i="6"/>
  <c r="L1131" i="6"/>
  <c r="S1130" i="6"/>
  <c r="K1130" i="6"/>
  <c r="R1129" i="6"/>
  <c r="J1129" i="6"/>
  <c r="Q1128" i="6"/>
  <c r="I1128" i="6"/>
  <c r="P1127" i="6"/>
  <c r="H1127" i="6"/>
  <c r="O1126" i="6"/>
  <c r="G1126" i="6"/>
  <c r="N1125" i="6"/>
  <c r="F1125" i="6"/>
  <c r="M1124" i="6"/>
  <c r="T1123" i="6"/>
  <c r="L1123" i="6"/>
  <c r="S1122" i="6"/>
  <c r="K1122" i="6"/>
  <c r="R1121" i="6"/>
  <c r="J1121" i="6"/>
  <c r="Q1120" i="6"/>
  <c r="I1120" i="6"/>
  <c r="P1115" i="6"/>
  <c r="H1115" i="6"/>
  <c r="O1114" i="6"/>
  <c r="G1114" i="6"/>
  <c r="N1113" i="6"/>
  <c r="F1113" i="6"/>
  <c r="M1112" i="6"/>
  <c r="T1087" i="6"/>
  <c r="L1087" i="6"/>
  <c r="S1086" i="6"/>
  <c r="K1086" i="6"/>
  <c r="R1085" i="6"/>
  <c r="J1085" i="6"/>
  <c r="Q1084" i="6"/>
  <c r="I1084" i="6"/>
  <c r="P1083" i="6"/>
  <c r="H1083" i="6"/>
  <c r="O1082" i="6"/>
  <c r="G1082" i="6"/>
  <c r="N1081" i="6"/>
  <c r="F1081" i="6"/>
  <c r="M1080" i="6"/>
  <c r="T1067" i="6"/>
  <c r="L1067" i="6"/>
  <c r="S1066" i="6"/>
  <c r="K1066" i="6"/>
  <c r="R1065" i="6"/>
  <c r="J1065" i="6"/>
  <c r="Q1064" i="6"/>
  <c r="I1064" i="6"/>
  <c r="P1063" i="6"/>
  <c r="H1063" i="6"/>
  <c r="O1062" i="6"/>
  <c r="G1062" i="6"/>
  <c r="N1061" i="6"/>
  <c r="F1061" i="6"/>
  <c r="M1060" i="6"/>
  <c r="T1059" i="6"/>
  <c r="L1059" i="6"/>
  <c r="S1058" i="6"/>
  <c r="K1058" i="6"/>
  <c r="R1057" i="6"/>
  <c r="J1057" i="6"/>
  <c r="Q1056" i="6"/>
  <c r="I1056" i="6"/>
  <c r="P1051" i="6"/>
  <c r="H1051" i="6"/>
  <c r="O1050" i="6"/>
  <c r="G1050" i="6"/>
  <c r="N1049" i="6"/>
  <c r="F1049" i="6"/>
  <c r="M1048" i="6"/>
  <c r="T1023" i="6"/>
  <c r="L1023" i="6"/>
  <c r="S1022" i="6"/>
  <c r="K1022" i="6"/>
  <c r="R1021" i="6"/>
  <c r="J1021" i="6"/>
  <c r="Q1020" i="6"/>
  <c r="I1020" i="6"/>
  <c r="P1019" i="6"/>
  <c r="H1019" i="6"/>
  <c r="O1018" i="6"/>
  <c r="G1018" i="6"/>
  <c r="N1017" i="6"/>
  <c r="F1017" i="6"/>
  <c r="M1016" i="6"/>
  <c r="T1003" i="6"/>
  <c r="N1248" i="6"/>
  <c r="J1240" i="6"/>
  <c r="F1212" i="6"/>
  <c r="Q1195" i="6"/>
  <c r="F1193" i="6"/>
  <c r="S1190" i="6"/>
  <c r="Q1188" i="6"/>
  <c r="O1186" i="6"/>
  <c r="O1184" i="6"/>
  <c r="O1179" i="6"/>
  <c r="T1178" i="6"/>
  <c r="J1178" i="6"/>
  <c r="M1177" i="6"/>
  <c r="R1176" i="6"/>
  <c r="H1176" i="6"/>
  <c r="K1151" i="6"/>
  <c r="R1150" i="6"/>
  <c r="J1150" i="6"/>
  <c r="Q1149" i="6"/>
  <c r="I1149" i="6"/>
  <c r="P1148" i="6"/>
  <c r="H1148" i="6"/>
  <c r="O1147" i="6"/>
  <c r="G1147" i="6"/>
  <c r="N1146" i="6"/>
  <c r="F1146" i="6"/>
  <c r="M1145" i="6"/>
  <c r="T1144" i="6"/>
  <c r="L1144" i="6"/>
  <c r="S1131" i="6"/>
  <c r="K1131" i="6"/>
  <c r="R1130" i="6"/>
  <c r="J1130" i="6"/>
  <c r="Q1129" i="6"/>
  <c r="I1129" i="6"/>
  <c r="P1128" i="6"/>
  <c r="H1128" i="6"/>
  <c r="O1127" i="6"/>
  <c r="G1127" i="6"/>
  <c r="N1126" i="6"/>
  <c r="F1126" i="6"/>
  <c r="M1125" i="6"/>
  <c r="T1124" i="6"/>
  <c r="L1124" i="6"/>
  <c r="S1123" i="6"/>
  <c r="K1123" i="6"/>
  <c r="R1122" i="6"/>
  <c r="J1122" i="6"/>
  <c r="Q1121" i="6"/>
  <c r="I1121" i="6"/>
  <c r="P1120" i="6"/>
  <c r="H1120" i="6"/>
  <c r="O1115" i="6"/>
  <c r="G1115" i="6"/>
  <c r="N1114" i="6"/>
  <c r="F1114" i="6"/>
  <c r="M1113" i="6"/>
  <c r="T1112" i="6"/>
  <c r="L1112" i="6"/>
  <c r="S1087" i="6"/>
  <c r="K1087" i="6"/>
  <c r="R1086" i="6"/>
  <c r="J1086" i="6"/>
  <c r="Q1085" i="6"/>
  <c r="I1085" i="6"/>
  <c r="P1084" i="6"/>
  <c r="H1084" i="6"/>
  <c r="O1083" i="6"/>
  <c r="G1083" i="6"/>
  <c r="N1082" i="6"/>
  <c r="F1082" i="6"/>
  <c r="M1081" i="6"/>
  <c r="T1080" i="6"/>
  <c r="L1080" i="6"/>
  <c r="S1067" i="6"/>
  <c r="K1067" i="6"/>
  <c r="R1066" i="6"/>
  <c r="J1066" i="6"/>
  <c r="Q1065" i="6"/>
  <c r="I1065" i="6"/>
  <c r="P1064" i="6"/>
  <c r="H1064" i="6"/>
  <c r="O1063" i="6"/>
  <c r="G1063" i="6"/>
  <c r="N1062" i="6"/>
  <c r="F1062" i="6"/>
  <c r="M1061" i="6"/>
  <c r="T1060" i="6"/>
  <c r="L1060" i="6"/>
  <c r="S1059" i="6"/>
  <c r="K1059" i="6"/>
  <c r="R1058" i="6"/>
  <c r="J1058" i="6"/>
  <c r="Q1057" i="6"/>
  <c r="I1057" i="6"/>
  <c r="P1056" i="6"/>
  <c r="H1056" i="6"/>
  <c r="O1051" i="6"/>
  <c r="G1051" i="6"/>
  <c r="N1050" i="6"/>
  <c r="F1050" i="6"/>
  <c r="M1049" i="6"/>
  <c r="T1048" i="6"/>
  <c r="L1048" i="6"/>
  <c r="S1023" i="6"/>
  <c r="K1023" i="6"/>
  <c r="R1022" i="6"/>
  <c r="J1022" i="6"/>
  <c r="Q1021" i="6"/>
  <c r="I1021" i="6"/>
  <c r="P1020" i="6"/>
  <c r="H1020" i="6"/>
  <c r="O1019" i="6"/>
  <c r="G1019" i="6"/>
  <c r="N1018" i="6"/>
  <c r="F1018" i="6"/>
  <c r="M1017" i="6"/>
  <c r="T1016" i="6"/>
  <c r="L1016" i="6"/>
  <c r="S1003" i="6"/>
  <c r="K1003" i="6"/>
  <c r="R1002" i="6"/>
  <c r="J1002" i="6"/>
  <c r="Q1001" i="6"/>
  <c r="I1001" i="6"/>
  <c r="P1000" i="6"/>
  <c r="H1000" i="6"/>
  <c r="O999" i="6"/>
  <c r="G999" i="6"/>
  <c r="N998" i="6"/>
  <c r="F998" i="6"/>
  <c r="M997" i="6"/>
  <c r="T996" i="6"/>
  <c r="L996" i="6"/>
  <c r="S995" i="6"/>
  <c r="K995" i="6"/>
  <c r="R994" i="6"/>
  <c r="J994" i="6"/>
  <c r="Q993" i="6"/>
  <c r="I993" i="6"/>
  <c r="P992" i="6"/>
  <c r="H992" i="6"/>
  <c r="O987" i="6"/>
  <c r="G987" i="6"/>
  <c r="N986" i="6"/>
  <c r="F986" i="6"/>
  <c r="M985" i="6"/>
  <c r="T984" i="6"/>
  <c r="L984" i="6"/>
  <c r="S959" i="6"/>
  <c r="K959" i="6"/>
  <c r="R958" i="6"/>
  <c r="J958" i="6"/>
  <c r="Q957" i="6"/>
  <c r="I957" i="6"/>
  <c r="P956" i="6"/>
  <c r="H956" i="6"/>
  <c r="O955" i="6"/>
  <c r="G955" i="6"/>
  <c r="N954" i="6"/>
  <c r="F954" i="6"/>
  <c r="M953" i="6"/>
  <c r="T952" i="6"/>
  <c r="L952" i="6"/>
  <c r="S939" i="6"/>
  <c r="K939" i="6"/>
  <c r="R938" i="6"/>
  <c r="J938" i="6"/>
  <c r="Q937" i="6"/>
  <c r="I937" i="6"/>
  <c r="L1003" i="6"/>
  <c r="H999" i="6"/>
  <c r="S994" i="6"/>
  <c r="O986" i="6"/>
  <c r="O959" i="6"/>
  <c r="M957" i="6"/>
  <c r="K955" i="6"/>
  <c r="I953" i="6"/>
  <c r="R939" i="6"/>
  <c r="P938" i="6"/>
  <c r="O937" i="6"/>
  <c r="P936" i="6"/>
  <c r="F936" i="6"/>
  <c r="L935" i="6"/>
  <c r="S934" i="6"/>
  <c r="K934" i="6"/>
  <c r="R933" i="6"/>
  <c r="J933" i="6"/>
  <c r="Q932" i="6"/>
  <c r="I932" i="6"/>
  <c r="P931" i="6"/>
  <c r="H931" i="6"/>
  <c r="O930" i="6"/>
  <c r="G930" i="6"/>
  <c r="N929" i="6"/>
  <c r="F929" i="6"/>
  <c r="M928" i="6"/>
  <c r="T923" i="6"/>
  <c r="L923" i="6"/>
  <c r="S922" i="6"/>
  <c r="K922" i="6"/>
  <c r="R921" i="6"/>
  <c r="J921" i="6"/>
  <c r="Q920" i="6"/>
  <c r="I920" i="6"/>
  <c r="P831" i="6"/>
  <c r="H831" i="6"/>
  <c r="O830" i="6"/>
  <c r="G830" i="6"/>
  <c r="N829" i="6"/>
  <c r="F829" i="6"/>
  <c r="M828" i="6"/>
  <c r="T827" i="6"/>
  <c r="L827" i="6"/>
  <c r="S826" i="6"/>
  <c r="K826" i="6"/>
  <c r="R825" i="6"/>
  <c r="J825" i="6"/>
  <c r="Q824" i="6"/>
  <c r="I824" i="6"/>
  <c r="P811" i="6"/>
  <c r="H811" i="6"/>
  <c r="O810" i="6"/>
  <c r="G810" i="6"/>
  <c r="N809" i="6"/>
  <c r="F809" i="6"/>
  <c r="M808" i="6"/>
  <c r="T807" i="6"/>
  <c r="L807" i="6"/>
  <c r="S806" i="6"/>
  <c r="K806" i="6"/>
  <c r="R805" i="6"/>
  <c r="J805" i="6"/>
  <c r="Q804" i="6"/>
  <c r="I804" i="6"/>
  <c r="P803" i="6"/>
  <c r="H803" i="6"/>
  <c r="O802" i="6"/>
  <c r="G802" i="6"/>
  <c r="N801" i="6"/>
  <c r="F801" i="6"/>
  <c r="M800" i="6"/>
  <c r="T795" i="6"/>
  <c r="L795" i="6"/>
  <c r="S794" i="6"/>
  <c r="K794" i="6"/>
  <c r="R793" i="6"/>
  <c r="J793" i="6"/>
  <c r="Q792" i="6"/>
  <c r="I792" i="6"/>
  <c r="P767" i="6"/>
  <c r="H767" i="6"/>
  <c r="O766" i="6"/>
  <c r="G766" i="6"/>
  <c r="N765" i="6"/>
  <c r="F765" i="6"/>
  <c r="M764" i="6"/>
  <c r="T763" i="6"/>
  <c r="L763" i="6"/>
  <c r="S762" i="6"/>
  <c r="K762" i="6"/>
  <c r="R761" i="6"/>
  <c r="J761" i="6"/>
  <c r="Q760" i="6"/>
  <c r="I760" i="6"/>
  <c r="P747" i="6"/>
  <c r="H747" i="6"/>
  <c r="O746" i="6"/>
  <c r="G746" i="6"/>
  <c r="N745" i="6"/>
  <c r="F745" i="6"/>
  <c r="M744" i="6"/>
  <c r="T743" i="6"/>
  <c r="L743" i="6"/>
  <c r="S742" i="6"/>
  <c r="K742" i="6"/>
  <c r="R741" i="6"/>
  <c r="J741" i="6"/>
  <c r="Q740" i="6"/>
  <c r="I740" i="6"/>
  <c r="P739" i="6"/>
  <c r="H739" i="6"/>
  <c r="O738" i="6"/>
  <c r="G738" i="6"/>
  <c r="N737" i="6"/>
  <c r="F737" i="6"/>
  <c r="M736" i="6"/>
  <c r="T731" i="6"/>
  <c r="L731" i="6"/>
  <c r="S730" i="6"/>
  <c r="K730" i="6"/>
  <c r="R729" i="6"/>
  <c r="J729" i="6"/>
  <c r="Q728" i="6"/>
  <c r="I728" i="6"/>
  <c r="P703" i="6"/>
  <c r="H703" i="6"/>
  <c r="O702" i="6"/>
  <c r="G702" i="6"/>
  <c r="N701" i="6"/>
  <c r="F701" i="6"/>
  <c r="M700" i="6"/>
  <c r="T699" i="6"/>
  <c r="L699" i="6"/>
  <c r="S698" i="6"/>
  <c r="K698" i="6"/>
  <c r="R697" i="6"/>
  <c r="J697" i="6"/>
  <c r="Q696" i="6"/>
  <c r="I696" i="6"/>
  <c r="P683" i="6"/>
  <c r="H683" i="6"/>
  <c r="O682" i="6"/>
  <c r="G682" i="6"/>
  <c r="N681" i="6"/>
  <c r="F681" i="6"/>
  <c r="M680" i="6"/>
  <c r="T679" i="6"/>
  <c r="L679" i="6"/>
  <c r="S678" i="6"/>
  <c r="K678" i="6"/>
  <c r="R677" i="6"/>
  <c r="J677" i="6"/>
  <c r="Q676" i="6"/>
  <c r="I676" i="6"/>
  <c r="P675" i="6"/>
  <c r="H675" i="6"/>
  <c r="O674" i="6"/>
  <c r="G674" i="6"/>
  <c r="N673" i="6"/>
  <c r="F673" i="6"/>
  <c r="M672" i="6"/>
  <c r="T667" i="6"/>
  <c r="L667" i="6"/>
  <c r="S666" i="6"/>
  <c r="K666" i="6"/>
  <c r="R665" i="6"/>
  <c r="J665" i="6"/>
  <c r="Q664" i="6"/>
  <c r="I664" i="6"/>
  <c r="S1002" i="6"/>
  <c r="O998" i="6"/>
  <c r="K994" i="6"/>
  <c r="G986" i="6"/>
  <c r="L959" i="6"/>
  <c r="J957" i="6"/>
  <c r="H955" i="6"/>
  <c r="F953" i="6"/>
  <c r="O939" i="6"/>
  <c r="N938" i="6"/>
  <c r="M937" i="6"/>
  <c r="O936" i="6"/>
  <c r="S935" i="6"/>
  <c r="K935" i="6"/>
  <c r="R934" i="6"/>
  <c r="J934" i="6"/>
  <c r="Q933" i="6"/>
  <c r="I933" i="6"/>
  <c r="P932" i="6"/>
  <c r="H932" i="6"/>
  <c r="O931" i="6"/>
  <c r="G931" i="6"/>
  <c r="N930" i="6"/>
  <c r="F930" i="6"/>
  <c r="M929" i="6"/>
  <c r="T928" i="6"/>
  <c r="L928" i="6"/>
  <c r="S923" i="6"/>
  <c r="K923" i="6"/>
  <c r="R922" i="6"/>
  <c r="J922" i="6"/>
  <c r="Q921" i="6"/>
  <c r="I921" i="6"/>
  <c r="P920" i="6"/>
  <c r="H920" i="6"/>
  <c r="O831" i="6"/>
  <c r="G831" i="6"/>
  <c r="N830" i="6"/>
  <c r="F830" i="6"/>
  <c r="M829" i="6"/>
  <c r="T828" i="6"/>
  <c r="L828" i="6"/>
  <c r="S827" i="6"/>
  <c r="K827" i="6"/>
  <c r="R826" i="6"/>
  <c r="J826" i="6"/>
  <c r="Q825" i="6"/>
  <c r="I825" i="6"/>
  <c r="P824" i="6"/>
  <c r="H824" i="6"/>
  <c r="O811" i="6"/>
  <c r="G811" i="6"/>
  <c r="N810" i="6"/>
  <c r="F810" i="6"/>
  <c r="M809" i="6"/>
  <c r="T808" i="6"/>
  <c r="L808" i="6"/>
  <c r="S807" i="6"/>
  <c r="K807" i="6"/>
  <c r="R806" i="6"/>
  <c r="J806" i="6"/>
  <c r="Q805" i="6"/>
  <c r="I805" i="6"/>
  <c r="P804" i="6"/>
  <c r="H804" i="6"/>
  <c r="O803" i="6"/>
  <c r="G803" i="6"/>
  <c r="N802" i="6"/>
  <c r="F802" i="6"/>
  <c r="M801" i="6"/>
  <c r="T800" i="6"/>
  <c r="L800" i="6"/>
  <c r="S795" i="6"/>
  <c r="K795" i="6"/>
  <c r="R794" i="6"/>
  <c r="J794" i="6"/>
  <c r="Q793" i="6"/>
  <c r="I793" i="6"/>
  <c r="P792" i="6"/>
  <c r="H792" i="6"/>
  <c r="O767" i="6"/>
  <c r="G767" i="6"/>
  <c r="N766" i="6"/>
  <c r="F766" i="6"/>
  <c r="M765" i="6"/>
  <c r="T764" i="6"/>
  <c r="L764" i="6"/>
  <c r="S763" i="6"/>
  <c r="K763" i="6"/>
  <c r="R762" i="6"/>
  <c r="J762" i="6"/>
  <c r="Q761" i="6"/>
  <c r="I761" i="6"/>
  <c r="P760" i="6"/>
  <c r="H760" i="6"/>
  <c r="O747" i="6"/>
  <c r="G747" i="6"/>
  <c r="N746" i="6"/>
  <c r="F746" i="6"/>
  <c r="M745" i="6"/>
  <c r="T744" i="6"/>
  <c r="L744" i="6"/>
  <c r="S743" i="6"/>
  <c r="K743" i="6"/>
  <c r="R742" i="6"/>
  <c r="J742" i="6"/>
  <c r="Q741" i="6"/>
  <c r="I741" i="6"/>
  <c r="P740" i="6"/>
  <c r="H740" i="6"/>
  <c r="O739" i="6"/>
  <c r="G739" i="6"/>
  <c r="N738" i="6"/>
  <c r="F738" i="6"/>
  <c r="M737" i="6"/>
  <c r="T736" i="6"/>
  <c r="L736" i="6"/>
  <c r="S731" i="6"/>
  <c r="K731" i="6"/>
  <c r="R730" i="6"/>
  <c r="J730" i="6"/>
  <c r="Q729" i="6"/>
  <c r="I729" i="6"/>
  <c r="P728" i="6"/>
  <c r="K1002" i="6"/>
  <c r="G998" i="6"/>
  <c r="R993" i="6"/>
  <c r="N985" i="6"/>
  <c r="G959" i="6"/>
  <c r="T956" i="6"/>
  <c r="R954" i="6"/>
  <c r="S952" i="6"/>
  <c r="L939" i="6"/>
  <c r="K938" i="6"/>
  <c r="J937" i="6"/>
  <c r="N936" i="6"/>
  <c r="R935" i="6"/>
  <c r="J935" i="6"/>
  <c r="Q934" i="6"/>
  <c r="I934" i="6"/>
  <c r="P933" i="6"/>
  <c r="H933" i="6"/>
  <c r="O932" i="6"/>
  <c r="G932" i="6"/>
  <c r="N931" i="6"/>
  <c r="F931" i="6"/>
  <c r="M930" i="6"/>
  <c r="T929" i="6"/>
  <c r="L929" i="6"/>
  <c r="S928" i="6"/>
  <c r="K928" i="6"/>
  <c r="R923" i="6"/>
  <c r="J923" i="6"/>
  <c r="Q922" i="6"/>
  <c r="I922" i="6"/>
  <c r="P921" i="6"/>
  <c r="H921" i="6"/>
  <c r="O920" i="6"/>
  <c r="G920" i="6"/>
  <c r="N831" i="6"/>
  <c r="F831" i="6"/>
  <c r="M830" i="6"/>
  <c r="T829" i="6"/>
  <c r="L829" i="6"/>
  <c r="S828" i="6"/>
  <c r="K828" i="6"/>
  <c r="R827" i="6"/>
  <c r="J827" i="6"/>
  <c r="Q826" i="6"/>
  <c r="I826" i="6"/>
  <c r="P825" i="6"/>
  <c r="H825" i="6"/>
  <c r="O824" i="6"/>
  <c r="G824" i="6"/>
  <c r="N811" i="6"/>
  <c r="F811" i="6"/>
  <c r="M810" i="6"/>
  <c r="T809" i="6"/>
  <c r="L809" i="6"/>
  <c r="S808" i="6"/>
  <c r="K808" i="6"/>
  <c r="R807" i="6"/>
  <c r="J807" i="6"/>
  <c r="Q806" i="6"/>
  <c r="I806" i="6"/>
  <c r="P805" i="6"/>
  <c r="H805" i="6"/>
  <c r="O804" i="6"/>
  <c r="G804" i="6"/>
  <c r="N803" i="6"/>
  <c r="F803" i="6"/>
  <c r="M802" i="6"/>
  <c r="T801" i="6"/>
  <c r="L801" i="6"/>
  <c r="S800" i="6"/>
  <c r="K800" i="6"/>
  <c r="R795" i="6"/>
  <c r="J795" i="6"/>
  <c r="Q794" i="6"/>
  <c r="I794" i="6"/>
  <c r="P793" i="6"/>
  <c r="H793" i="6"/>
  <c r="O792" i="6"/>
  <c r="G792" i="6"/>
  <c r="N767" i="6"/>
  <c r="F767" i="6"/>
  <c r="M766" i="6"/>
  <c r="T765" i="6"/>
  <c r="L765" i="6"/>
  <c r="S764" i="6"/>
  <c r="K764" i="6"/>
  <c r="R763" i="6"/>
  <c r="J763" i="6"/>
  <c r="Q762" i="6"/>
  <c r="I762" i="6"/>
  <c r="P761" i="6"/>
  <c r="H761" i="6"/>
  <c r="O760" i="6"/>
  <c r="G760" i="6"/>
  <c r="N747" i="6"/>
  <c r="F747" i="6"/>
  <c r="M746" i="6"/>
  <c r="T745" i="6"/>
  <c r="L745" i="6"/>
  <c r="S744" i="6"/>
  <c r="K744" i="6"/>
  <c r="R743" i="6"/>
  <c r="J743" i="6"/>
  <c r="Q742" i="6"/>
  <c r="I742" i="6"/>
  <c r="P741" i="6"/>
  <c r="H741" i="6"/>
  <c r="O740" i="6"/>
  <c r="G740" i="6"/>
  <c r="N739" i="6"/>
  <c r="F739" i="6"/>
  <c r="M738" i="6"/>
  <c r="T737" i="6"/>
  <c r="L737" i="6"/>
  <c r="S736" i="6"/>
  <c r="K736" i="6"/>
  <c r="R731" i="6"/>
  <c r="J731" i="6"/>
  <c r="Q730" i="6"/>
  <c r="I730" i="6"/>
  <c r="P729" i="6"/>
  <c r="H729" i="6"/>
  <c r="O728" i="6"/>
  <c r="G728" i="6"/>
  <c r="N703" i="6"/>
  <c r="F703" i="6"/>
  <c r="M702" i="6"/>
  <c r="T701" i="6"/>
  <c r="L701" i="6"/>
  <c r="S700" i="6"/>
  <c r="K700" i="6"/>
  <c r="R699" i="6"/>
  <c r="J699" i="6"/>
  <c r="Q698" i="6"/>
  <c r="I698" i="6"/>
  <c r="P697" i="6"/>
  <c r="H697" i="6"/>
  <c r="O696" i="6"/>
  <c r="G696" i="6"/>
  <c r="N683" i="6"/>
  <c r="F683" i="6"/>
  <c r="M682" i="6"/>
  <c r="T681" i="6"/>
  <c r="L681" i="6"/>
  <c r="S680" i="6"/>
  <c r="K680" i="6"/>
  <c r="R679" i="6"/>
  <c r="J679" i="6"/>
  <c r="Q678" i="6"/>
  <c r="I678" i="6"/>
  <c r="P677" i="6"/>
  <c r="H677" i="6"/>
  <c r="O676" i="6"/>
  <c r="G676" i="6"/>
  <c r="N675" i="6"/>
  <c r="F675" i="6"/>
  <c r="M674" i="6"/>
  <c r="T673" i="6"/>
  <c r="L673" i="6"/>
  <c r="S672" i="6"/>
  <c r="K672" i="6"/>
  <c r="R667" i="6"/>
  <c r="J667" i="6"/>
  <c r="Q666" i="6"/>
  <c r="I666" i="6"/>
  <c r="P665" i="6"/>
  <c r="H665" i="6"/>
  <c r="O664" i="6"/>
  <c r="G664" i="6"/>
  <c r="N639" i="6"/>
  <c r="F639" i="6"/>
  <c r="M638" i="6"/>
  <c r="T637" i="6"/>
  <c r="L637" i="6"/>
  <c r="S636" i="6"/>
  <c r="K636" i="6"/>
  <c r="R635" i="6"/>
  <c r="J635" i="6"/>
  <c r="Q634" i="6"/>
  <c r="I634" i="6"/>
  <c r="P633" i="6"/>
  <c r="H633" i="6"/>
  <c r="O632" i="6"/>
  <c r="R1001" i="6"/>
  <c r="N997" i="6"/>
  <c r="J993" i="6"/>
  <c r="F985" i="6"/>
  <c r="S958" i="6"/>
  <c r="Q956" i="6"/>
  <c r="O954" i="6"/>
  <c r="P952" i="6"/>
  <c r="J939" i="6"/>
  <c r="I938" i="6"/>
  <c r="H937" i="6"/>
  <c r="L936" i="6"/>
  <c r="Q935" i="6"/>
  <c r="I935" i="6"/>
  <c r="P934" i="6"/>
  <c r="H934" i="6"/>
  <c r="O933" i="6"/>
  <c r="G933" i="6"/>
  <c r="N932" i="6"/>
  <c r="F932" i="6"/>
  <c r="M931" i="6"/>
  <c r="T930" i="6"/>
  <c r="L930" i="6"/>
  <c r="S929" i="6"/>
  <c r="K929" i="6"/>
  <c r="R928" i="6"/>
  <c r="J928" i="6"/>
  <c r="Q923" i="6"/>
  <c r="I923" i="6"/>
  <c r="P922" i="6"/>
  <c r="H922" i="6"/>
  <c r="O921" i="6"/>
  <c r="G921" i="6"/>
  <c r="N920" i="6"/>
  <c r="F920" i="6"/>
  <c r="M831" i="6"/>
  <c r="T830" i="6"/>
  <c r="L830" i="6"/>
  <c r="S829" i="6"/>
  <c r="K829" i="6"/>
  <c r="R828" i="6"/>
  <c r="J828" i="6"/>
  <c r="Q827" i="6"/>
  <c r="I827" i="6"/>
  <c r="P826" i="6"/>
  <c r="H826" i="6"/>
  <c r="O825" i="6"/>
  <c r="G825" i="6"/>
  <c r="N824" i="6"/>
  <c r="F824" i="6"/>
  <c r="M811" i="6"/>
  <c r="T810" i="6"/>
  <c r="L810" i="6"/>
  <c r="S809" i="6"/>
  <c r="K809" i="6"/>
  <c r="R808" i="6"/>
  <c r="J808" i="6"/>
  <c r="Q807" i="6"/>
  <c r="I807" i="6"/>
  <c r="P806" i="6"/>
  <c r="H806" i="6"/>
  <c r="O805" i="6"/>
  <c r="G805" i="6"/>
  <c r="N804" i="6"/>
  <c r="F804" i="6"/>
  <c r="M803" i="6"/>
  <c r="T802" i="6"/>
  <c r="L802" i="6"/>
  <c r="S801" i="6"/>
  <c r="K801" i="6"/>
  <c r="R800" i="6"/>
  <c r="J800" i="6"/>
  <c r="Q795" i="6"/>
  <c r="I795" i="6"/>
  <c r="P794" i="6"/>
  <c r="H794" i="6"/>
  <c r="O793" i="6"/>
  <c r="G793" i="6"/>
  <c r="N792" i="6"/>
  <c r="F792" i="6"/>
  <c r="M767" i="6"/>
  <c r="T766" i="6"/>
  <c r="L766" i="6"/>
  <c r="S765" i="6"/>
  <c r="K765" i="6"/>
  <c r="R764" i="6"/>
  <c r="J764" i="6"/>
  <c r="Q763" i="6"/>
  <c r="I763" i="6"/>
  <c r="P762" i="6"/>
  <c r="H762" i="6"/>
  <c r="O761" i="6"/>
  <c r="G761" i="6"/>
  <c r="N760" i="6"/>
  <c r="F760" i="6"/>
  <c r="M747" i="6"/>
  <c r="T746" i="6"/>
  <c r="L746" i="6"/>
  <c r="S745" i="6"/>
  <c r="K745" i="6"/>
  <c r="R744" i="6"/>
  <c r="J744" i="6"/>
  <c r="Q743" i="6"/>
  <c r="I743" i="6"/>
  <c r="P742" i="6"/>
  <c r="H742" i="6"/>
  <c r="O741" i="6"/>
  <c r="G741" i="6"/>
  <c r="N740" i="6"/>
  <c r="F740" i="6"/>
  <c r="M739" i="6"/>
  <c r="T738" i="6"/>
  <c r="L738" i="6"/>
  <c r="S737" i="6"/>
  <c r="K737" i="6"/>
  <c r="R736" i="6"/>
  <c r="J736" i="6"/>
  <c r="Q731" i="6"/>
  <c r="I731" i="6"/>
  <c r="P730" i="6"/>
  <c r="H730" i="6"/>
  <c r="O729" i="6"/>
  <c r="G729" i="6"/>
  <c r="N728" i="6"/>
  <c r="F728" i="6"/>
  <c r="M703" i="6"/>
  <c r="T702" i="6"/>
  <c r="L702" i="6"/>
  <c r="S701" i="6"/>
  <c r="K701" i="6"/>
  <c r="R700" i="6"/>
  <c r="J700" i="6"/>
  <c r="Q699" i="6"/>
  <c r="I699" i="6"/>
  <c r="P698" i="6"/>
  <c r="H698" i="6"/>
  <c r="O697" i="6"/>
  <c r="G697" i="6"/>
  <c r="N696" i="6"/>
  <c r="F696" i="6"/>
  <c r="M683" i="6"/>
  <c r="T682" i="6"/>
  <c r="L682" i="6"/>
  <c r="S681" i="6"/>
  <c r="K681" i="6"/>
  <c r="R680" i="6"/>
  <c r="J680" i="6"/>
  <c r="Q679" i="6"/>
  <c r="I679" i="6"/>
  <c r="J1001" i="6"/>
  <c r="F997" i="6"/>
  <c r="Q992" i="6"/>
  <c r="P984" i="6"/>
  <c r="N958" i="6"/>
  <c r="L956" i="6"/>
  <c r="J954" i="6"/>
  <c r="M952" i="6"/>
  <c r="I939" i="6"/>
  <c r="H938" i="6"/>
  <c r="G937" i="6"/>
  <c r="J936" i="6"/>
  <c r="P935" i="6"/>
  <c r="H935" i="6"/>
  <c r="O934" i="6"/>
  <c r="G934" i="6"/>
  <c r="N933" i="6"/>
  <c r="F933" i="6"/>
  <c r="M932" i="6"/>
  <c r="T931" i="6"/>
  <c r="L931" i="6"/>
  <c r="S930" i="6"/>
  <c r="K930" i="6"/>
  <c r="R929" i="6"/>
  <c r="J929" i="6"/>
  <c r="Q928" i="6"/>
  <c r="I928" i="6"/>
  <c r="P923" i="6"/>
  <c r="H923" i="6"/>
  <c r="O922" i="6"/>
  <c r="G922" i="6"/>
  <c r="N921" i="6"/>
  <c r="F921" i="6"/>
  <c r="M920" i="6"/>
  <c r="T831" i="6"/>
  <c r="L831" i="6"/>
  <c r="S830" i="6"/>
  <c r="K830" i="6"/>
  <c r="R829" i="6"/>
  <c r="J829" i="6"/>
  <c r="Q828" i="6"/>
  <c r="I828" i="6"/>
  <c r="P827" i="6"/>
  <c r="H827" i="6"/>
  <c r="O826" i="6"/>
  <c r="G826" i="6"/>
  <c r="N825" i="6"/>
  <c r="F825" i="6"/>
  <c r="M824" i="6"/>
  <c r="T811" i="6"/>
  <c r="L811" i="6"/>
  <c r="S810" i="6"/>
  <c r="K810" i="6"/>
  <c r="R809" i="6"/>
  <c r="J809" i="6"/>
  <c r="Q808" i="6"/>
  <c r="I808" i="6"/>
  <c r="P807" i="6"/>
  <c r="H807" i="6"/>
  <c r="O806" i="6"/>
  <c r="G806" i="6"/>
  <c r="N805" i="6"/>
  <c r="F805" i="6"/>
  <c r="M804" i="6"/>
  <c r="T803" i="6"/>
  <c r="L803" i="6"/>
  <c r="S802" i="6"/>
  <c r="K802" i="6"/>
  <c r="R801" i="6"/>
  <c r="J801" i="6"/>
  <c r="Q800" i="6"/>
  <c r="I800" i="6"/>
  <c r="P795" i="6"/>
  <c r="H795" i="6"/>
  <c r="O794" i="6"/>
  <c r="G794" i="6"/>
  <c r="N793" i="6"/>
  <c r="F793" i="6"/>
  <c r="M792" i="6"/>
  <c r="T767" i="6"/>
  <c r="L767" i="6"/>
  <c r="S766" i="6"/>
  <c r="K766" i="6"/>
  <c r="R765" i="6"/>
  <c r="J765" i="6"/>
  <c r="Q764" i="6"/>
  <c r="I764" i="6"/>
  <c r="P763" i="6"/>
  <c r="H763" i="6"/>
  <c r="O762" i="6"/>
  <c r="G762" i="6"/>
  <c r="N761" i="6"/>
  <c r="F761" i="6"/>
  <c r="M760" i="6"/>
  <c r="T747" i="6"/>
  <c r="L747" i="6"/>
  <c r="S746" i="6"/>
  <c r="K746" i="6"/>
  <c r="R745" i="6"/>
  <c r="J745" i="6"/>
  <c r="Q744" i="6"/>
  <c r="I744" i="6"/>
  <c r="P743" i="6"/>
  <c r="H743" i="6"/>
  <c r="O742" i="6"/>
  <c r="G742" i="6"/>
  <c r="N741" i="6"/>
  <c r="F741" i="6"/>
  <c r="M740" i="6"/>
  <c r="T739" i="6"/>
  <c r="L739" i="6"/>
  <c r="S738" i="6"/>
  <c r="K738" i="6"/>
  <c r="R737" i="6"/>
  <c r="J737" i="6"/>
  <c r="Q736" i="6"/>
  <c r="I736" i="6"/>
  <c r="P731" i="6"/>
  <c r="H731" i="6"/>
  <c r="O730" i="6"/>
  <c r="G730" i="6"/>
  <c r="N729" i="6"/>
  <c r="F729" i="6"/>
  <c r="M728" i="6"/>
  <c r="T703" i="6"/>
  <c r="L703" i="6"/>
  <c r="S702" i="6"/>
  <c r="K702" i="6"/>
  <c r="R701" i="6"/>
  <c r="J701" i="6"/>
  <c r="Q700" i="6"/>
  <c r="I700" i="6"/>
  <c r="P699" i="6"/>
  <c r="H699" i="6"/>
  <c r="O698" i="6"/>
  <c r="G698" i="6"/>
  <c r="N697" i="6"/>
  <c r="F697" i="6"/>
  <c r="M696" i="6"/>
  <c r="T683" i="6"/>
  <c r="L683" i="6"/>
  <c r="S682" i="6"/>
  <c r="K682" i="6"/>
  <c r="R681" i="6"/>
  <c r="J681" i="6"/>
  <c r="Q680" i="6"/>
  <c r="I680" i="6"/>
  <c r="P679" i="6"/>
  <c r="H679" i="6"/>
  <c r="O678" i="6"/>
  <c r="G678" i="6"/>
  <c r="N677" i="6"/>
  <c r="F677" i="6"/>
  <c r="M676" i="6"/>
  <c r="T675" i="6"/>
  <c r="L675" i="6"/>
  <c r="S674" i="6"/>
  <c r="K674" i="6"/>
  <c r="R673" i="6"/>
  <c r="J673" i="6"/>
  <c r="Q672" i="6"/>
  <c r="I672" i="6"/>
  <c r="P667" i="6"/>
  <c r="H667" i="6"/>
  <c r="O666" i="6"/>
  <c r="G666" i="6"/>
  <c r="N665" i="6"/>
  <c r="F665" i="6"/>
  <c r="M664" i="6"/>
  <c r="T639" i="6"/>
  <c r="L639" i="6"/>
  <c r="S638" i="6"/>
  <c r="Q1000" i="6"/>
  <c r="M996" i="6"/>
  <c r="I992" i="6"/>
  <c r="M984" i="6"/>
  <c r="K958" i="6"/>
  <c r="I956" i="6"/>
  <c r="G954" i="6"/>
  <c r="K952" i="6"/>
  <c r="G939" i="6"/>
  <c r="F938" i="6"/>
  <c r="T936" i="6"/>
  <c r="I936" i="6"/>
  <c r="O935" i="6"/>
  <c r="G935" i="6"/>
  <c r="N934" i="6"/>
  <c r="F934" i="6"/>
  <c r="M933" i="6"/>
  <c r="T932" i="6"/>
  <c r="L932" i="6"/>
  <c r="S931" i="6"/>
  <c r="K931" i="6"/>
  <c r="R930" i="6"/>
  <c r="J930" i="6"/>
  <c r="Q929" i="6"/>
  <c r="I929" i="6"/>
  <c r="P928" i="6"/>
  <c r="H928" i="6"/>
  <c r="O923" i="6"/>
  <c r="G923" i="6"/>
  <c r="N922" i="6"/>
  <c r="F922" i="6"/>
  <c r="M921" i="6"/>
  <c r="T920" i="6"/>
  <c r="L920" i="6"/>
  <c r="S831" i="6"/>
  <c r="K831" i="6"/>
  <c r="R830" i="6"/>
  <c r="J830" i="6"/>
  <c r="Q829" i="6"/>
  <c r="I829" i="6"/>
  <c r="P828" i="6"/>
  <c r="H828" i="6"/>
  <c r="O827" i="6"/>
  <c r="G827" i="6"/>
  <c r="N826" i="6"/>
  <c r="F826" i="6"/>
  <c r="M825" i="6"/>
  <c r="T824" i="6"/>
  <c r="L824" i="6"/>
  <c r="S811" i="6"/>
  <c r="K811" i="6"/>
  <c r="R810" i="6"/>
  <c r="J810" i="6"/>
  <c r="Q809" i="6"/>
  <c r="I809" i="6"/>
  <c r="P808" i="6"/>
  <c r="H808" i="6"/>
  <c r="O807" i="6"/>
  <c r="G807" i="6"/>
  <c r="N806" i="6"/>
  <c r="F806" i="6"/>
  <c r="M805" i="6"/>
  <c r="T804" i="6"/>
  <c r="L804" i="6"/>
  <c r="S803" i="6"/>
  <c r="K803" i="6"/>
  <c r="R802" i="6"/>
  <c r="J802" i="6"/>
  <c r="Q801" i="6"/>
  <c r="I801" i="6"/>
  <c r="P800" i="6"/>
  <c r="H800" i="6"/>
  <c r="O795" i="6"/>
  <c r="G795" i="6"/>
  <c r="N794" i="6"/>
  <c r="F794" i="6"/>
  <c r="M793" i="6"/>
  <c r="T792" i="6"/>
  <c r="L792" i="6"/>
  <c r="S767" i="6"/>
  <c r="K767" i="6"/>
  <c r="R766" i="6"/>
  <c r="J766" i="6"/>
  <c r="Q765" i="6"/>
  <c r="I765" i="6"/>
  <c r="P764" i="6"/>
  <c r="H764" i="6"/>
  <c r="O763" i="6"/>
  <c r="G763" i="6"/>
  <c r="N762" i="6"/>
  <c r="F762" i="6"/>
  <c r="M761" i="6"/>
  <c r="T760" i="6"/>
  <c r="L760" i="6"/>
  <c r="S747" i="6"/>
  <c r="K747" i="6"/>
  <c r="R746" i="6"/>
  <c r="J746" i="6"/>
  <c r="Q745" i="6"/>
  <c r="I745" i="6"/>
  <c r="P744" i="6"/>
  <c r="H744" i="6"/>
  <c r="O743" i="6"/>
  <c r="G743" i="6"/>
  <c r="N742" i="6"/>
  <c r="F742" i="6"/>
  <c r="M741" i="6"/>
  <c r="T740" i="6"/>
  <c r="L740" i="6"/>
  <c r="S739" i="6"/>
  <c r="K739" i="6"/>
  <c r="R738" i="6"/>
  <c r="J738" i="6"/>
  <c r="Q737" i="6"/>
  <c r="I737" i="6"/>
  <c r="P736" i="6"/>
  <c r="H736" i="6"/>
  <c r="O731" i="6"/>
  <c r="G731" i="6"/>
  <c r="N730" i="6"/>
  <c r="F730" i="6"/>
  <c r="M729" i="6"/>
  <c r="T728" i="6"/>
  <c r="L728" i="6"/>
  <c r="S703" i="6"/>
  <c r="K703" i="6"/>
  <c r="R702" i="6"/>
  <c r="J702" i="6"/>
  <c r="Q701" i="6"/>
  <c r="I701" i="6"/>
  <c r="P700" i="6"/>
  <c r="H700" i="6"/>
  <c r="O699" i="6"/>
  <c r="G699" i="6"/>
  <c r="N698" i="6"/>
  <c r="F698" i="6"/>
  <c r="M697" i="6"/>
  <c r="T696" i="6"/>
  <c r="L696" i="6"/>
  <c r="S683" i="6"/>
  <c r="K683" i="6"/>
  <c r="R682" i="6"/>
  <c r="J682" i="6"/>
  <c r="Q681" i="6"/>
  <c r="I681" i="6"/>
  <c r="P680" i="6"/>
  <c r="H680" i="6"/>
  <c r="O679" i="6"/>
  <c r="G679" i="6"/>
  <c r="N678" i="6"/>
  <c r="F678" i="6"/>
  <c r="M677" i="6"/>
  <c r="T676" i="6"/>
  <c r="L676" i="6"/>
  <c r="S675" i="6"/>
  <c r="K675" i="6"/>
  <c r="R674" i="6"/>
  <c r="J674" i="6"/>
  <c r="Q673" i="6"/>
  <c r="I673" i="6"/>
  <c r="P672" i="6"/>
  <c r="H672" i="6"/>
  <c r="O667" i="6"/>
  <c r="G667" i="6"/>
  <c r="N666" i="6"/>
  <c r="F666" i="6"/>
  <c r="M665" i="6"/>
  <c r="T664" i="6"/>
  <c r="L664" i="6"/>
  <c r="S639" i="6"/>
  <c r="K639" i="6"/>
  <c r="R638" i="6"/>
  <c r="J638" i="6"/>
  <c r="Q637" i="6"/>
  <c r="I637" i="6"/>
  <c r="P636" i="6"/>
  <c r="H636" i="6"/>
  <c r="O635" i="6"/>
  <c r="G635" i="6"/>
  <c r="N634" i="6"/>
  <c r="F634" i="6"/>
  <c r="M633" i="6"/>
  <c r="T632" i="6"/>
  <c r="L632" i="6"/>
  <c r="S619" i="6"/>
  <c r="K619" i="6"/>
  <c r="R618" i="6"/>
  <c r="J618" i="6"/>
  <c r="I1000" i="6"/>
  <c r="T995" i="6"/>
  <c r="P987" i="6"/>
  <c r="H984" i="6"/>
  <c r="F958" i="6"/>
  <c r="S955" i="6"/>
  <c r="Q953" i="6"/>
  <c r="H952" i="6"/>
  <c r="S938" i="6"/>
  <c r="R937" i="6"/>
  <c r="R936" i="6"/>
  <c r="H936" i="6"/>
  <c r="N935" i="6"/>
  <c r="F935" i="6"/>
  <c r="M934" i="6"/>
  <c r="T933" i="6"/>
  <c r="L933" i="6"/>
  <c r="S932" i="6"/>
  <c r="K932" i="6"/>
  <c r="R931" i="6"/>
  <c r="J931" i="6"/>
  <c r="Q930" i="6"/>
  <c r="I930" i="6"/>
  <c r="P929" i="6"/>
  <c r="H929" i="6"/>
  <c r="O928" i="6"/>
  <c r="G928" i="6"/>
  <c r="N923" i="6"/>
  <c r="F923" i="6"/>
  <c r="M922" i="6"/>
  <c r="T921" i="6"/>
  <c r="L921" i="6"/>
  <c r="S920" i="6"/>
  <c r="K920" i="6"/>
  <c r="R831" i="6"/>
  <c r="J831" i="6"/>
  <c r="Q830" i="6"/>
  <c r="I830" i="6"/>
  <c r="P829" i="6"/>
  <c r="H829" i="6"/>
  <c r="O828" i="6"/>
  <c r="G828" i="6"/>
  <c r="N827" i="6"/>
  <c r="F827" i="6"/>
  <c r="M826" i="6"/>
  <c r="T825" i="6"/>
  <c r="L825" i="6"/>
  <c r="S824" i="6"/>
  <c r="K824" i="6"/>
  <c r="R811" i="6"/>
  <c r="J811" i="6"/>
  <c r="Q810" i="6"/>
  <c r="I810" i="6"/>
  <c r="P809" i="6"/>
  <c r="H809" i="6"/>
  <c r="O808" i="6"/>
  <c r="G808" i="6"/>
  <c r="N807" i="6"/>
  <c r="F807" i="6"/>
  <c r="M806" i="6"/>
  <c r="T805" i="6"/>
  <c r="L805" i="6"/>
  <c r="S804" i="6"/>
  <c r="K804" i="6"/>
  <c r="R803" i="6"/>
  <c r="J803" i="6"/>
  <c r="Q802" i="6"/>
  <c r="I802" i="6"/>
  <c r="P801" i="6"/>
  <c r="H801" i="6"/>
  <c r="O800" i="6"/>
  <c r="G800" i="6"/>
  <c r="N795" i="6"/>
  <c r="F795" i="6"/>
  <c r="M794" i="6"/>
  <c r="T793" i="6"/>
  <c r="L793" i="6"/>
  <c r="S792" i="6"/>
  <c r="K792" i="6"/>
  <c r="R767" i="6"/>
  <c r="J767" i="6"/>
  <c r="Q766" i="6"/>
  <c r="I766" i="6"/>
  <c r="P765" i="6"/>
  <c r="H765" i="6"/>
  <c r="O764" i="6"/>
  <c r="G764" i="6"/>
  <c r="N763" i="6"/>
  <c r="F763" i="6"/>
  <c r="M762" i="6"/>
  <c r="T761" i="6"/>
  <c r="L761" i="6"/>
  <c r="S760" i="6"/>
  <c r="K760" i="6"/>
  <c r="R747" i="6"/>
  <c r="J747" i="6"/>
  <c r="Q746" i="6"/>
  <c r="I746" i="6"/>
  <c r="P745" i="6"/>
  <c r="H745" i="6"/>
  <c r="O744" i="6"/>
  <c r="G744" i="6"/>
  <c r="N743" i="6"/>
  <c r="F743" i="6"/>
  <c r="M742" i="6"/>
  <c r="T741" i="6"/>
  <c r="L741" i="6"/>
  <c r="S740" i="6"/>
  <c r="K740" i="6"/>
  <c r="R739" i="6"/>
  <c r="J739" i="6"/>
  <c r="Q738" i="6"/>
  <c r="I738" i="6"/>
  <c r="P737" i="6"/>
  <c r="H737" i="6"/>
  <c r="O736" i="6"/>
  <c r="G736" i="6"/>
  <c r="N731" i="6"/>
  <c r="F731" i="6"/>
  <c r="M730" i="6"/>
  <c r="T729" i="6"/>
  <c r="L729" i="6"/>
  <c r="S728" i="6"/>
  <c r="K728" i="6"/>
  <c r="R703" i="6"/>
  <c r="J703" i="6"/>
  <c r="Q702" i="6"/>
  <c r="I702" i="6"/>
  <c r="P701" i="6"/>
  <c r="H701" i="6"/>
  <c r="O700" i="6"/>
  <c r="G700" i="6"/>
  <c r="N699" i="6"/>
  <c r="F699" i="6"/>
  <c r="M698" i="6"/>
  <c r="T697" i="6"/>
  <c r="L697" i="6"/>
  <c r="S696" i="6"/>
  <c r="K696" i="6"/>
  <c r="R683" i="6"/>
  <c r="J683" i="6"/>
  <c r="Q682" i="6"/>
  <c r="I682" i="6"/>
  <c r="P681" i="6"/>
  <c r="H681" i="6"/>
  <c r="O680" i="6"/>
  <c r="G680" i="6"/>
  <c r="N679" i="6"/>
  <c r="F679" i="6"/>
  <c r="M678" i="6"/>
  <c r="T677" i="6"/>
  <c r="L677" i="6"/>
  <c r="S676" i="6"/>
  <c r="K676" i="6"/>
  <c r="R675" i="6"/>
  <c r="J675" i="6"/>
  <c r="Q674" i="6"/>
  <c r="I674" i="6"/>
  <c r="P673" i="6"/>
  <c r="H673" i="6"/>
  <c r="O672" i="6"/>
  <c r="G672" i="6"/>
  <c r="N667" i="6"/>
  <c r="F667" i="6"/>
  <c r="M666" i="6"/>
  <c r="T665" i="6"/>
  <c r="L665" i="6"/>
  <c r="S664" i="6"/>
  <c r="K664" i="6"/>
  <c r="R639" i="6"/>
  <c r="J639" i="6"/>
  <c r="Q638" i="6"/>
  <c r="I638" i="6"/>
  <c r="P637" i="6"/>
  <c r="H637" i="6"/>
  <c r="O636" i="6"/>
  <c r="G636" i="6"/>
  <c r="N635" i="6"/>
  <c r="F635" i="6"/>
  <c r="M634" i="6"/>
  <c r="T633" i="6"/>
  <c r="L633" i="6"/>
  <c r="S632" i="6"/>
  <c r="K632" i="6"/>
  <c r="R619" i="6"/>
  <c r="J619" i="6"/>
  <c r="Q618" i="6"/>
  <c r="I618" i="6"/>
  <c r="P999" i="6"/>
  <c r="L995" i="6"/>
  <c r="H987" i="6"/>
  <c r="T959" i="6"/>
  <c r="R957" i="6"/>
  <c r="P955" i="6"/>
  <c r="N953" i="6"/>
  <c r="T939" i="6"/>
  <c r="Q938" i="6"/>
  <c r="P937" i="6"/>
  <c r="Q936" i="6"/>
  <c r="G936" i="6"/>
  <c r="M935" i="6"/>
  <c r="T934" i="6"/>
  <c r="L934" i="6"/>
  <c r="S933" i="6"/>
  <c r="K933" i="6"/>
  <c r="R932" i="6"/>
  <c r="J932" i="6"/>
  <c r="Q931" i="6"/>
  <c r="I931" i="6"/>
  <c r="P930" i="6"/>
  <c r="H930" i="6"/>
  <c r="O929" i="6"/>
  <c r="G929" i="6"/>
  <c r="N928" i="6"/>
  <c r="F928" i="6"/>
  <c r="M923" i="6"/>
  <c r="T922" i="6"/>
  <c r="L922" i="6"/>
  <c r="S921" i="6"/>
  <c r="K921" i="6"/>
  <c r="R920" i="6"/>
  <c r="J920" i="6"/>
  <c r="Q831" i="6"/>
  <c r="I831" i="6"/>
  <c r="P830" i="6"/>
  <c r="H830" i="6"/>
  <c r="O829" i="6"/>
  <c r="G829" i="6"/>
  <c r="N828" i="6"/>
  <c r="F828" i="6"/>
  <c r="M827" i="6"/>
  <c r="T826" i="6"/>
  <c r="L826" i="6"/>
  <c r="S825" i="6"/>
  <c r="K825" i="6"/>
  <c r="R824" i="6"/>
  <c r="J824" i="6"/>
  <c r="Q811" i="6"/>
  <c r="I811" i="6"/>
  <c r="P810" i="6"/>
  <c r="H810" i="6"/>
  <c r="O809" i="6"/>
  <c r="G809" i="6"/>
  <c r="N808" i="6"/>
  <c r="F808" i="6"/>
  <c r="M807" i="6"/>
  <c r="T806" i="6"/>
  <c r="L806" i="6"/>
  <c r="S805" i="6"/>
  <c r="K805" i="6"/>
  <c r="R804" i="6"/>
  <c r="J804" i="6"/>
  <c r="Q803" i="6"/>
  <c r="I803" i="6"/>
  <c r="P802" i="6"/>
  <c r="H802" i="6"/>
  <c r="O801" i="6"/>
  <c r="G801" i="6"/>
  <c r="N800" i="6"/>
  <c r="F800" i="6"/>
  <c r="M795" i="6"/>
  <c r="T794" i="6"/>
  <c r="L794" i="6"/>
  <c r="S793" i="6"/>
  <c r="K793" i="6"/>
  <c r="R792" i="6"/>
  <c r="J792" i="6"/>
  <c r="Q767" i="6"/>
  <c r="I767" i="6"/>
  <c r="P766" i="6"/>
  <c r="H766" i="6"/>
  <c r="O765" i="6"/>
  <c r="G765" i="6"/>
  <c r="N764" i="6"/>
  <c r="F764" i="6"/>
  <c r="M763" i="6"/>
  <c r="T762" i="6"/>
  <c r="L762" i="6"/>
  <c r="S761" i="6"/>
  <c r="K761" i="6"/>
  <c r="R760" i="6"/>
  <c r="J760" i="6"/>
  <c r="Q747" i="6"/>
  <c r="I747" i="6"/>
  <c r="P746" i="6"/>
  <c r="H746" i="6"/>
  <c r="O745" i="6"/>
  <c r="G745" i="6"/>
  <c r="N744" i="6"/>
  <c r="F744" i="6"/>
  <c r="M743" i="6"/>
  <c r="T742" i="6"/>
  <c r="L742" i="6"/>
  <c r="S741" i="6"/>
  <c r="K741" i="6"/>
  <c r="R740" i="6"/>
  <c r="J740" i="6"/>
  <c r="Q739" i="6"/>
  <c r="I739" i="6"/>
  <c r="P738" i="6"/>
  <c r="H738" i="6"/>
  <c r="O737" i="6"/>
  <c r="G737" i="6"/>
  <c r="N736" i="6"/>
  <c r="F736" i="6"/>
  <c r="M731" i="6"/>
  <c r="T730" i="6"/>
  <c r="L730" i="6"/>
  <c r="S729" i="6"/>
  <c r="K729" i="6"/>
  <c r="R728" i="6"/>
  <c r="J728" i="6"/>
  <c r="Q703" i="6"/>
  <c r="I703" i="6"/>
  <c r="P702" i="6"/>
  <c r="H702" i="6"/>
  <c r="O701" i="6"/>
  <c r="G701" i="6"/>
  <c r="N700" i="6"/>
  <c r="F700" i="6"/>
  <c r="M699" i="6"/>
  <c r="T698" i="6"/>
  <c r="L698" i="6"/>
  <c r="S697" i="6"/>
  <c r="K697" i="6"/>
  <c r="R696" i="6"/>
  <c r="J696" i="6"/>
  <c r="Q683" i="6"/>
  <c r="I683" i="6"/>
  <c r="P682" i="6"/>
  <c r="H682" i="6"/>
  <c r="O681" i="6"/>
  <c r="G681" i="6"/>
  <c r="N680" i="6"/>
  <c r="F680" i="6"/>
  <c r="M679" i="6"/>
  <c r="T678" i="6"/>
  <c r="H728" i="6"/>
  <c r="S699" i="6"/>
  <c r="O683" i="6"/>
  <c r="K679" i="6"/>
  <c r="O677" i="6"/>
  <c r="H676" i="6"/>
  <c r="P674" i="6"/>
  <c r="K673" i="6"/>
  <c r="S667" i="6"/>
  <c r="L666" i="6"/>
  <c r="G665" i="6"/>
  <c r="P639" i="6"/>
  <c r="O638" i="6"/>
  <c r="R637" i="6"/>
  <c r="T636" i="6"/>
  <c r="F636" i="6"/>
  <c r="I635" i="6"/>
  <c r="K634" i="6"/>
  <c r="N633" i="6"/>
  <c r="P632" i="6"/>
  <c r="T619" i="6"/>
  <c r="H619" i="6"/>
  <c r="M618" i="6"/>
  <c r="R617" i="6"/>
  <c r="J617" i="6"/>
  <c r="Q616" i="6"/>
  <c r="I616" i="6"/>
  <c r="P615" i="6"/>
  <c r="H615" i="6"/>
  <c r="O614" i="6"/>
  <c r="G614" i="6"/>
  <c r="N613" i="6"/>
  <c r="F613" i="6"/>
  <c r="M612" i="6"/>
  <c r="T611" i="6"/>
  <c r="L611" i="6"/>
  <c r="S610" i="6"/>
  <c r="K610" i="6"/>
  <c r="R609" i="6"/>
  <c r="J609" i="6"/>
  <c r="Q608" i="6"/>
  <c r="I608" i="6"/>
  <c r="P603" i="6"/>
  <c r="H603" i="6"/>
  <c r="O602" i="6"/>
  <c r="G602" i="6"/>
  <c r="N601" i="6"/>
  <c r="F601" i="6"/>
  <c r="M600" i="6"/>
  <c r="T575" i="6"/>
  <c r="L575" i="6"/>
  <c r="S574" i="6"/>
  <c r="K574" i="6"/>
  <c r="R573" i="6"/>
  <c r="J573" i="6"/>
  <c r="Q572" i="6"/>
  <c r="I572" i="6"/>
  <c r="P571" i="6"/>
  <c r="H571" i="6"/>
  <c r="O570" i="6"/>
  <c r="G570" i="6"/>
  <c r="N569" i="6"/>
  <c r="F569" i="6"/>
  <c r="M568" i="6"/>
  <c r="T555" i="6"/>
  <c r="L555" i="6"/>
  <c r="S554" i="6"/>
  <c r="K554" i="6"/>
  <c r="R553" i="6"/>
  <c r="J553" i="6"/>
  <c r="Q552" i="6"/>
  <c r="I552" i="6"/>
  <c r="P551" i="6"/>
  <c r="H551" i="6"/>
  <c r="O550" i="6"/>
  <c r="G550" i="6"/>
  <c r="N549" i="6"/>
  <c r="F549" i="6"/>
  <c r="M548" i="6"/>
  <c r="T547" i="6"/>
  <c r="L547" i="6"/>
  <c r="S546" i="6"/>
  <c r="K546" i="6"/>
  <c r="R545" i="6"/>
  <c r="J545" i="6"/>
  <c r="Q544" i="6"/>
  <c r="I544" i="6"/>
  <c r="P539" i="6"/>
  <c r="H539" i="6"/>
  <c r="O538" i="6"/>
  <c r="G538" i="6"/>
  <c r="N537" i="6"/>
  <c r="F537" i="6"/>
  <c r="M536" i="6"/>
  <c r="T511" i="6"/>
  <c r="L511" i="6"/>
  <c r="S510" i="6"/>
  <c r="K510" i="6"/>
  <c r="R509" i="6"/>
  <c r="J509" i="6"/>
  <c r="Q508" i="6"/>
  <c r="I508" i="6"/>
  <c r="P507" i="6"/>
  <c r="H507" i="6"/>
  <c r="O506" i="6"/>
  <c r="G506" i="6"/>
  <c r="N505" i="6"/>
  <c r="F505" i="6"/>
  <c r="M504" i="6"/>
  <c r="T491" i="6"/>
  <c r="L491" i="6"/>
  <c r="S490" i="6"/>
  <c r="K490" i="6"/>
  <c r="R489" i="6"/>
  <c r="J489" i="6"/>
  <c r="Q488" i="6"/>
  <c r="I488" i="6"/>
  <c r="P487" i="6"/>
  <c r="H487" i="6"/>
  <c r="O486" i="6"/>
  <c r="G486" i="6"/>
  <c r="N485" i="6"/>
  <c r="F485" i="6"/>
  <c r="M484" i="6"/>
  <c r="T483" i="6"/>
  <c r="L483" i="6"/>
  <c r="S482" i="6"/>
  <c r="K482" i="6"/>
  <c r="R481" i="6"/>
  <c r="J481" i="6"/>
  <c r="Q480" i="6"/>
  <c r="I480" i="6"/>
  <c r="P475" i="6"/>
  <c r="H475" i="6"/>
  <c r="O474" i="6"/>
  <c r="G474" i="6"/>
  <c r="N473" i="6"/>
  <c r="F473" i="6"/>
  <c r="M472" i="6"/>
  <c r="T447" i="6"/>
  <c r="L447" i="6"/>
  <c r="S446" i="6"/>
  <c r="K446" i="6"/>
  <c r="R445" i="6"/>
  <c r="J445" i="6"/>
  <c r="Q444" i="6"/>
  <c r="I444" i="6"/>
  <c r="P443" i="6"/>
  <c r="H443" i="6"/>
  <c r="O442" i="6"/>
  <c r="G442" i="6"/>
  <c r="N441" i="6"/>
  <c r="F441" i="6"/>
  <c r="M440" i="6"/>
  <c r="T427" i="6"/>
  <c r="L427" i="6"/>
  <c r="S426" i="6"/>
  <c r="K426" i="6"/>
  <c r="R425" i="6"/>
  <c r="J425" i="6"/>
  <c r="Q424" i="6"/>
  <c r="O703" i="6"/>
  <c r="K699" i="6"/>
  <c r="G683" i="6"/>
  <c r="R678" i="6"/>
  <c r="K677" i="6"/>
  <c r="F676" i="6"/>
  <c r="N674" i="6"/>
  <c r="G673" i="6"/>
  <c r="Q667" i="6"/>
  <c r="J666" i="6"/>
  <c r="R664" i="6"/>
  <c r="O639" i="6"/>
  <c r="N638" i="6"/>
  <c r="O637" i="6"/>
  <c r="R636" i="6"/>
  <c r="T635" i="6"/>
  <c r="H635" i="6"/>
  <c r="J634" i="6"/>
  <c r="K633" i="6"/>
  <c r="N632" i="6"/>
  <c r="Q619" i="6"/>
  <c r="G619" i="6"/>
  <c r="L618" i="6"/>
  <c r="Q617" i="6"/>
  <c r="I617" i="6"/>
  <c r="P616" i="6"/>
  <c r="H616" i="6"/>
  <c r="O615" i="6"/>
  <c r="G615" i="6"/>
  <c r="N614" i="6"/>
  <c r="F614" i="6"/>
  <c r="M613" i="6"/>
  <c r="T612" i="6"/>
  <c r="L612" i="6"/>
  <c r="S611" i="6"/>
  <c r="K611" i="6"/>
  <c r="R610" i="6"/>
  <c r="J610" i="6"/>
  <c r="Q609" i="6"/>
  <c r="I609" i="6"/>
  <c r="P608" i="6"/>
  <c r="H608" i="6"/>
  <c r="O603" i="6"/>
  <c r="G603" i="6"/>
  <c r="N602" i="6"/>
  <c r="F602" i="6"/>
  <c r="M601" i="6"/>
  <c r="T600" i="6"/>
  <c r="L600" i="6"/>
  <c r="S575" i="6"/>
  <c r="K575" i="6"/>
  <c r="R574" i="6"/>
  <c r="J574" i="6"/>
  <c r="Q573" i="6"/>
  <c r="I573" i="6"/>
  <c r="P572" i="6"/>
  <c r="H572" i="6"/>
  <c r="O571" i="6"/>
  <c r="G571" i="6"/>
  <c r="N570" i="6"/>
  <c r="F570" i="6"/>
  <c r="M569" i="6"/>
  <c r="T568" i="6"/>
  <c r="L568" i="6"/>
  <c r="S555" i="6"/>
  <c r="K555" i="6"/>
  <c r="R554" i="6"/>
  <c r="J554" i="6"/>
  <c r="Q553" i="6"/>
  <c r="I553" i="6"/>
  <c r="P552" i="6"/>
  <c r="H552" i="6"/>
  <c r="O551" i="6"/>
  <c r="G551" i="6"/>
  <c r="N550" i="6"/>
  <c r="F550" i="6"/>
  <c r="M549" i="6"/>
  <c r="T548" i="6"/>
  <c r="L548" i="6"/>
  <c r="S547" i="6"/>
  <c r="K547" i="6"/>
  <c r="R546" i="6"/>
  <c r="J546" i="6"/>
  <c r="Q545" i="6"/>
  <c r="I545" i="6"/>
  <c r="P544" i="6"/>
  <c r="H544" i="6"/>
  <c r="O539" i="6"/>
  <c r="G539" i="6"/>
  <c r="N538" i="6"/>
  <c r="F538" i="6"/>
  <c r="M537" i="6"/>
  <c r="T536" i="6"/>
  <c r="L536" i="6"/>
  <c r="S511" i="6"/>
  <c r="K511" i="6"/>
  <c r="R510" i="6"/>
  <c r="J510" i="6"/>
  <c r="Q509" i="6"/>
  <c r="I509" i="6"/>
  <c r="P508" i="6"/>
  <c r="H508" i="6"/>
  <c r="O507" i="6"/>
  <c r="G507" i="6"/>
  <c r="N506" i="6"/>
  <c r="F506" i="6"/>
  <c r="M505" i="6"/>
  <c r="T504" i="6"/>
  <c r="L504" i="6"/>
  <c r="S491" i="6"/>
  <c r="K491" i="6"/>
  <c r="R490" i="6"/>
  <c r="J490" i="6"/>
  <c r="Q489" i="6"/>
  <c r="I489" i="6"/>
  <c r="P488" i="6"/>
  <c r="H488" i="6"/>
  <c r="O487" i="6"/>
  <c r="G487" i="6"/>
  <c r="N486" i="6"/>
  <c r="F486" i="6"/>
  <c r="M485" i="6"/>
  <c r="T484" i="6"/>
  <c r="L484" i="6"/>
  <c r="S483" i="6"/>
  <c r="K483" i="6"/>
  <c r="R482" i="6"/>
  <c r="J482" i="6"/>
  <c r="Q481" i="6"/>
  <c r="I481" i="6"/>
  <c r="P480" i="6"/>
  <c r="H480" i="6"/>
  <c r="O475" i="6"/>
  <c r="G475" i="6"/>
  <c r="N474" i="6"/>
  <c r="F474" i="6"/>
  <c r="M473" i="6"/>
  <c r="T472" i="6"/>
  <c r="L472" i="6"/>
  <c r="S447" i="6"/>
  <c r="K447" i="6"/>
  <c r="R446" i="6"/>
  <c r="J446" i="6"/>
  <c r="Q445" i="6"/>
  <c r="I445" i="6"/>
  <c r="P444" i="6"/>
  <c r="H444" i="6"/>
  <c r="O443" i="6"/>
  <c r="G443" i="6"/>
  <c r="N442" i="6"/>
  <c r="F442" i="6"/>
  <c r="M441" i="6"/>
  <c r="T440" i="6"/>
  <c r="L440" i="6"/>
  <c r="S427" i="6"/>
  <c r="K427" i="6"/>
  <c r="R426" i="6"/>
  <c r="J426" i="6"/>
  <c r="G703" i="6"/>
  <c r="R698" i="6"/>
  <c r="N682" i="6"/>
  <c r="P678" i="6"/>
  <c r="I677" i="6"/>
  <c r="Q675" i="6"/>
  <c r="L674" i="6"/>
  <c r="T672" i="6"/>
  <c r="M667" i="6"/>
  <c r="H666" i="6"/>
  <c r="P664" i="6"/>
  <c r="M639" i="6"/>
  <c r="L638" i="6"/>
  <c r="N637" i="6"/>
  <c r="Q636" i="6"/>
  <c r="S635" i="6"/>
  <c r="T634" i="6"/>
  <c r="H634" i="6"/>
  <c r="J633" i="6"/>
  <c r="M632" i="6"/>
  <c r="P619" i="6"/>
  <c r="F619" i="6"/>
  <c r="K618" i="6"/>
  <c r="P617" i="6"/>
  <c r="H617" i="6"/>
  <c r="O616" i="6"/>
  <c r="G616" i="6"/>
  <c r="N615" i="6"/>
  <c r="F615" i="6"/>
  <c r="M614" i="6"/>
  <c r="T613" i="6"/>
  <c r="L613" i="6"/>
  <c r="S612" i="6"/>
  <c r="K612" i="6"/>
  <c r="R611" i="6"/>
  <c r="J611" i="6"/>
  <c r="Q610" i="6"/>
  <c r="I610" i="6"/>
  <c r="P609" i="6"/>
  <c r="H609" i="6"/>
  <c r="O608" i="6"/>
  <c r="G608" i="6"/>
  <c r="N603" i="6"/>
  <c r="F603" i="6"/>
  <c r="M602" i="6"/>
  <c r="T601" i="6"/>
  <c r="L601" i="6"/>
  <c r="S600" i="6"/>
  <c r="K600" i="6"/>
  <c r="R575" i="6"/>
  <c r="J575" i="6"/>
  <c r="Q574" i="6"/>
  <c r="I574" i="6"/>
  <c r="P573" i="6"/>
  <c r="H573" i="6"/>
  <c r="O572" i="6"/>
  <c r="G572" i="6"/>
  <c r="N571" i="6"/>
  <c r="F571" i="6"/>
  <c r="M570" i="6"/>
  <c r="T569" i="6"/>
  <c r="L569" i="6"/>
  <c r="S568" i="6"/>
  <c r="K568" i="6"/>
  <c r="R555" i="6"/>
  <c r="J555" i="6"/>
  <c r="Q554" i="6"/>
  <c r="I554" i="6"/>
  <c r="P553" i="6"/>
  <c r="H553" i="6"/>
  <c r="O552" i="6"/>
  <c r="G552" i="6"/>
  <c r="N551" i="6"/>
  <c r="F551" i="6"/>
  <c r="M550" i="6"/>
  <c r="T549" i="6"/>
  <c r="L549" i="6"/>
  <c r="S548" i="6"/>
  <c r="K548" i="6"/>
  <c r="R547" i="6"/>
  <c r="J547" i="6"/>
  <c r="Q546" i="6"/>
  <c r="I546" i="6"/>
  <c r="P545" i="6"/>
  <c r="H545" i="6"/>
  <c r="O544" i="6"/>
  <c r="G544" i="6"/>
  <c r="N539" i="6"/>
  <c r="F539" i="6"/>
  <c r="M538" i="6"/>
  <c r="T537" i="6"/>
  <c r="L537" i="6"/>
  <c r="S536" i="6"/>
  <c r="K536" i="6"/>
  <c r="R511" i="6"/>
  <c r="J511" i="6"/>
  <c r="N702" i="6"/>
  <c r="J698" i="6"/>
  <c r="F682" i="6"/>
  <c r="L678" i="6"/>
  <c r="G677" i="6"/>
  <c r="O675" i="6"/>
  <c r="H674" i="6"/>
  <c r="R672" i="6"/>
  <c r="K667" i="6"/>
  <c r="S665" i="6"/>
  <c r="N664" i="6"/>
  <c r="I639" i="6"/>
  <c r="K638" i="6"/>
  <c r="M637" i="6"/>
  <c r="N636" i="6"/>
  <c r="Q635" i="6"/>
  <c r="S634" i="6"/>
  <c r="G634" i="6"/>
  <c r="I633" i="6"/>
  <c r="J632" i="6"/>
  <c r="O619" i="6"/>
  <c r="T618" i="6"/>
  <c r="H618" i="6"/>
  <c r="O617" i="6"/>
  <c r="G617" i="6"/>
  <c r="N616" i="6"/>
  <c r="F616" i="6"/>
  <c r="M615" i="6"/>
  <c r="T614" i="6"/>
  <c r="L614" i="6"/>
  <c r="S613" i="6"/>
  <c r="K613" i="6"/>
  <c r="R612" i="6"/>
  <c r="J612" i="6"/>
  <c r="Q611" i="6"/>
  <c r="I611" i="6"/>
  <c r="P610" i="6"/>
  <c r="H610" i="6"/>
  <c r="O609" i="6"/>
  <c r="G609" i="6"/>
  <c r="N608" i="6"/>
  <c r="F608" i="6"/>
  <c r="M603" i="6"/>
  <c r="T602" i="6"/>
  <c r="L602" i="6"/>
  <c r="S601" i="6"/>
  <c r="K601" i="6"/>
  <c r="R600" i="6"/>
  <c r="J600" i="6"/>
  <c r="Q575" i="6"/>
  <c r="I575" i="6"/>
  <c r="P574" i="6"/>
  <c r="H574" i="6"/>
  <c r="O573" i="6"/>
  <c r="G573" i="6"/>
  <c r="N572" i="6"/>
  <c r="F572" i="6"/>
  <c r="M571" i="6"/>
  <c r="T570" i="6"/>
  <c r="L570" i="6"/>
  <c r="S569" i="6"/>
  <c r="K569" i="6"/>
  <c r="R568" i="6"/>
  <c r="J568" i="6"/>
  <c r="Q555" i="6"/>
  <c r="I555" i="6"/>
  <c r="P554" i="6"/>
  <c r="H554" i="6"/>
  <c r="O553" i="6"/>
  <c r="G553" i="6"/>
  <c r="N552" i="6"/>
  <c r="F552" i="6"/>
  <c r="M551" i="6"/>
  <c r="T550" i="6"/>
  <c r="L550" i="6"/>
  <c r="S549" i="6"/>
  <c r="K549" i="6"/>
  <c r="R548" i="6"/>
  <c r="J548" i="6"/>
  <c r="Q547" i="6"/>
  <c r="I547" i="6"/>
  <c r="P546" i="6"/>
  <c r="H546" i="6"/>
  <c r="O545" i="6"/>
  <c r="G545" i="6"/>
  <c r="N544" i="6"/>
  <c r="F544" i="6"/>
  <c r="M539" i="6"/>
  <c r="T538" i="6"/>
  <c r="L538" i="6"/>
  <c r="S537" i="6"/>
  <c r="K537" i="6"/>
  <c r="R536" i="6"/>
  <c r="J536" i="6"/>
  <c r="Q511" i="6"/>
  <c r="I511" i="6"/>
  <c r="P510" i="6"/>
  <c r="H510" i="6"/>
  <c r="O509" i="6"/>
  <c r="G509" i="6"/>
  <c r="N508" i="6"/>
  <c r="F508" i="6"/>
  <c r="M507" i="6"/>
  <c r="T506" i="6"/>
  <c r="L506" i="6"/>
  <c r="S505" i="6"/>
  <c r="K505" i="6"/>
  <c r="R504" i="6"/>
  <c r="J504" i="6"/>
  <c r="Q491" i="6"/>
  <c r="I491" i="6"/>
  <c r="P490" i="6"/>
  <c r="H490" i="6"/>
  <c r="O489" i="6"/>
  <c r="G489" i="6"/>
  <c r="N488" i="6"/>
  <c r="F488" i="6"/>
  <c r="M487" i="6"/>
  <c r="T486" i="6"/>
  <c r="L486" i="6"/>
  <c r="S485" i="6"/>
  <c r="K485" i="6"/>
  <c r="R484" i="6"/>
  <c r="J484" i="6"/>
  <c r="Q483" i="6"/>
  <c r="I483" i="6"/>
  <c r="P482" i="6"/>
  <c r="H482" i="6"/>
  <c r="O481" i="6"/>
  <c r="G481" i="6"/>
  <c r="N480" i="6"/>
  <c r="F480" i="6"/>
  <c r="M475" i="6"/>
  <c r="T474" i="6"/>
  <c r="L474" i="6"/>
  <c r="S473" i="6"/>
  <c r="K473" i="6"/>
  <c r="F702" i="6"/>
  <c r="Q697" i="6"/>
  <c r="M681" i="6"/>
  <c r="J678" i="6"/>
  <c r="R676" i="6"/>
  <c r="M675" i="6"/>
  <c r="F674" i="6"/>
  <c r="N672" i="6"/>
  <c r="I667" i="6"/>
  <c r="Q665" i="6"/>
  <c r="J664" i="6"/>
  <c r="H639" i="6"/>
  <c r="H638" i="6"/>
  <c r="K637" i="6"/>
  <c r="M636" i="6"/>
  <c r="P635" i="6"/>
  <c r="R634" i="6"/>
  <c r="S633" i="6"/>
  <c r="G633" i="6"/>
  <c r="I632" i="6"/>
  <c r="N619" i="6"/>
  <c r="S618" i="6"/>
  <c r="G618" i="6"/>
  <c r="N617" i="6"/>
  <c r="F617" i="6"/>
  <c r="M616" i="6"/>
  <c r="T615" i="6"/>
  <c r="L615" i="6"/>
  <c r="S614" i="6"/>
  <c r="K614" i="6"/>
  <c r="R613" i="6"/>
  <c r="J613" i="6"/>
  <c r="Q612" i="6"/>
  <c r="I612" i="6"/>
  <c r="P611" i="6"/>
  <c r="H611" i="6"/>
  <c r="O610" i="6"/>
  <c r="G610" i="6"/>
  <c r="N609" i="6"/>
  <c r="F609" i="6"/>
  <c r="M608" i="6"/>
  <c r="T603" i="6"/>
  <c r="L603" i="6"/>
  <c r="S602" i="6"/>
  <c r="K602" i="6"/>
  <c r="R601" i="6"/>
  <c r="J601" i="6"/>
  <c r="Q600" i="6"/>
  <c r="I600" i="6"/>
  <c r="P575" i="6"/>
  <c r="H575" i="6"/>
  <c r="O574" i="6"/>
  <c r="G574" i="6"/>
  <c r="N573" i="6"/>
  <c r="F573" i="6"/>
  <c r="M572" i="6"/>
  <c r="T571" i="6"/>
  <c r="L571" i="6"/>
  <c r="S570" i="6"/>
  <c r="K570" i="6"/>
  <c r="R569" i="6"/>
  <c r="J569" i="6"/>
  <c r="Q568" i="6"/>
  <c r="I568" i="6"/>
  <c r="P555" i="6"/>
  <c r="H555" i="6"/>
  <c r="O554" i="6"/>
  <c r="G554" i="6"/>
  <c r="N553" i="6"/>
  <c r="F553" i="6"/>
  <c r="M552" i="6"/>
  <c r="T551" i="6"/>
  <c r="L551" i="6"/>
  <c r="S550" i="6"/>
  <c r="K550" i="6"/>
  <c r="R549" i="6"/>
  <c r="J549" i="6"/>
  <c r="Q548" i="6"/>
  <c r="I548" i="6"/>
  <c r="P547" i="6"/>
  <c r="H547" i="6"/>
  <c r="O546" i="6"/>
  <c r="G546" i="6"/>
  <c r="N545" i="6"/>
  <c r="F545" i="6"/>
  <c r="M544" i="6"/>
  <c r="T539" i="6"/>
  <c r="L539" i="6"/>
  <c r="S538" i="6"/>
  <c r="K538" i="6"/>
  <c r="R537" i="6"/>
  <c r="J537" i="6"/>
  <c r="Q536" i="6"/>
  <c r="I536" i="6"/>
  <c r="P511" i="6"/>
  <c r="H511" i="6"/>
  <c r="O510" i="6"/>
  <c r="G510" i="6"/>
  <c r="N509" i="6"/>
  <c r="F509" i="6"/>
  <c r="M508" i="6"/>
  <c r="T507" i="6"/>
  <c r="L507" i="6"/>
  <c r="S506" i="6"/>
  <c r="K506" i="6"/>
  <c r="R505" i="6"/>
  <c r="J505" i="6"/>
  <c r="Q504" i="6"/>
  <c r="I504" i="6"/>
  <c r="P491" i="6"/>
  <c r="H491" i="6"/>
  <c r="O490" i="6"/>
  <c r="G490" i="6"/>
  <c r="N489" i="6"/>
  <c r="F489" i="6"/>
  <c r="M488" i="6"/>
  <c r="T487" i="6"/>
  <c r="L487" i="6"/>
  <c r="S486" i="6"/>
  <c r="K486" i="6"/>
  <c r="R485" i="6"/>
  <c r="J485" i="6"/>
  <c r="Q484" i="6"/>
  <c r="I484" i="6"/>
  <c r="P483" i="6"/>
  <c r="H483" i="6"/>
  <c r="O482" i="6"/>
  <c r="G482" i="6"/>
  <c r="N481" i="6"/>
  <c r="F481" i="6"/>
  <c r="M480" i="6"/>
  <c r="T475" i="6"/>
  <c r="L475" i="6"/>
  <c r="S474" i="6"/>
  <c r="K474" i="6"/>
  <c r="R473" i="6"/>
  <c r="J473" i="6"/>
  <c r="Q472" i="6"/>
  <c r="I472" i="6"/>
  <c r="P447" i="6"/>
  <c r="H447" i="6"/>
  <c r="O446" i="6"/>
  <c r="G446" i="6"/>
  <c r="N445" i="6"/>
  <c r="F445" i="6"/>
  <c r="M444" i="6"/>
  <c r="T443" i="6"/>
  <c r="L443" i="6"/>
  <c r="S442" i="6"/>
  <c r="K442" i="6"/>
  <c r="R441" i="6"/>
  <c r="J441" i="6"/>
  <c r="Q440" i="6"/>
  <c r="I440" i="6"/>
  <c r="P427" i="6"/>
  <c r="H427" i="6"/>
  <c r="O426" i="6"/>
  <c r="G426" i="6"/>
  <c r="N425" i="6"/>
  <c r="F425" i="6"/>
  <c r="M424" i="6"/>
  <c r="M701" i="6"/>
  <c r="I697" i="6"/>
  <c r="T680" i="6"/>
  <c r="H678" i="6"/>
  <c r="P676" i="6"/>
  <c r="I675" i="6"/>
  <c r="S673" i="6"/>
  <c r="L672" i="6"/>
  <c r="T666" i="6"/>
  <c r="O665" i="6"/>
  <c r="H664" i="6"/>
  <c r="G639" i="6"/>
  <c r="G638" i="6"/>
  <c r="J637" i="6"/>
  <c r="L636" i="6"/>
  <c r="M635" i="6"/>
  <c r="P634" i="6"/>
  <c r="R633" i="6"/>
  <c r="F633" i="6"/>
  <c r="H632" i="6"/>
  <c r="M619" i="6"/>
  <c r="P618" i="6"/>
  <c r="F618" i="6"/>
  <c r="M617" i="6"/>
  <c r="T616" i="6"/>
  <c r="L616" i="6"/>
  <c r="S615" i="6"/>
  <c r="K615" i="6"/>
  <c r="R614" i="6"/>
  <c r="J614" i="6"/>
  <c r="Q613" i="6"/>
  <c r="I613" i="6"/>
  <c r="P612" i="6"/>
  <c r="H612" i="6"/>
  <c r="O611" i="6"/>
  <c r="G611" i="6"/>
  <c r="N610" i="6"/>
  <c r="F610" i="6"/>
  <c r="M609" i="6"/>
  <c r="T608" i="6"/>
  <c r="L608" i="6"/>
  <c r="S603" i="6"/>
  <c r="K603" i="6"/>
  <c r="R602" i="6"/>
  <c r="J602" i="6"/>
  <c r="Q601" i="6"/>
  <c r="I601" i="6"/>
  <c r="P600" i="6"/>
  <c r="H600" i="6"/>
  <c r="O575" i="6"/>
  <c r="G575" i="6"/>
  <c r="N574" i="6"/>
  <c r="F574" i="6"/>
  <c r="M573" i="6"/>
  <c r="T572" i="6"/>
  <c r="L572" i="6"/>
  <c r="S571" i="6"/>
  <c r="K571" i="6"/>
  <c r="R570" i="6"/>
  <c r="J570" i="6"/>
  <c r="Q569" i="6"/>
  <c r="I569" i="6"/>
  <c r="P568" i="6"/>
  <c r="H568" i="6"/>
  <c r="O555" i="6"/>
  <c r="G555" i="6"/>
  <c r="N554" i="6"/>
  <c r="F554" i="6"/>
  <c r="M553" i="6"/>
  <c r="T552" i="6"/>
  <c r="L552" i="6"/>
  <c r="S551" i="6"/>
  <c r="K551" i="6"/>
  <c r="R550" i="6"/>
  <c r="J550" i="6"/>
  <c r="Q549" i="6"/>
  <c r="I549" i="6"/>
  <c r="P548" i="6"/>
  <c r="H548" i="6"/>
  <c r="O547" i="6"/>
  <c r="G547" i="6"/>
  <c r="N546" i="6"/>
  <c r="F546" i="6"/>
  <c r="M545" i="6"/>
  <c r="T544" i="6"/>
  <c r="L544" i="6"/>
  <c r="S539" i="6"/>
  <c r="K539" i="6"/>
  <c r="R538" i="6"/>
  <c r="J538" i="6"/>
  <c r="Q537" i="6"/>
  <c r="I537" i="6"/>
  <c r="P536" i="6"/>
  <c r="H536" i="6"/>
  <c r="O511" i="6"/>
  <c r="G511" i="6"/>
  <c r="N510" i="6"/>
  <c r="F510" i="6"/>
  <c r="M509" i="6"/>
  <c r="T508" i="6"/>
  <c r="L508" i="6"/>
  <c r="S507" i="6"/>
  <c r="K507" i="6"/>
  <c r="R506" i="6"/>
  <c r="J506" i="6"/>
  <c r="Q505" i="6"/>
  <c r="I505" i="6"/>
  <c r="P504" i="6"/>
  <c r="H504" i="6"/>
  <c r="O491" i="6"/>
  <c r="G491" i="6"/>
  <c r="N490" i="6"/>
  <c r="F490" i="6"/>
  <c r="M489" i="6"/>
  <c r="T488" i="6"/>
  <c r="L488" i="6"/>
  <c r="S487" i="6"/>
  <c r="K487" i="6"/>
  <c r="R486" i="6"/>
  <c r="J486" i="6"/>
  <c r="Q485" i="6"/>
  <c r="I485" i="6"/>
  <c r="P484" i="6"/>
  <c r="H484" i="6"/>
  <c r="O483" i="6"/>
  <c r="G483" i="6"/>
  <c r="N482" i="6"/>
  <c r="F482" i="6"/>
  <c r="M481" i="6"/>
  <c r="T480" i="6"/>
  <c r="L480" i="6"/>
  <c r="S475" i="6"/>
  <c r="K475" i="6"/>
  <c r="R474" i="6"/>
  <c r="J474" i="6"/>
  <c r="Q473" i="6"/>
  <c r="I473" i="6"/>
  <c r="P472" i="6"/>
  <c r="H472" i="6"/>
  <c r="O447" i="6"/>
  <c r="G447" i="6"/>
  <c r="N446" i="6"/>
  <c r="F446" i="6"/>
  <c r="M445" i="6"/>
  <c r="T444" i="6"/>
  <c r="L444" i="6"/>
  <c r="S443" i="6"/>
  <c r="K443" i="6"/>
  <c r="R442" i="6"/>
  <c r="J442" i="6"/>
  <c r="Q441" i="6"/>
  <c r="I441" i="6"/>
  <c r="P440" i="6"/>
  <c r="H440" i="6"/>
  <c r="O427" i="6"/>
  <c r="G427" i="6"/>
  <c r="N426" i="6"/>
  <c r="F426" i="6"/>
  <c r="M425" i="6"/>
  <c r="T700" i="6"/>
  <c r="P696" i="6"/>
  <c r="L680" i="6"/>
  <c r="S677" i="6"/>
  <c r="N676" i="6"/>
  <c r="G675" i="6"/>
  <c r="O673" i="6"/>
  <c r="J672" i="6"/>
  <c r="R666" i="6"/>
  <c r="K665" i="6"/>
  <c r="F664" i="6"/>
  <c r="T638" i="6"/>
  <c r="F638" i="6"/>
  <c r="G637" i="6"/>
  <c r="J636" i="6"/>
  <c r="L635" i="6"/>
  <c r="O634" i="6"/>
  <c r="Q633" i="6"/>
  <c r="R632" i="6"/>
  <c r="G632" i="6"/>
  <c r="L619" i="6"/>
  <c r="O618" i="6"/>
  <c r="T617" i="6"/>
  <c r="L617" i="6"/>
  <c r="S616" i="6"/>
  <c r="K616" i="6"/>
  <c r="R615" i="6"/>
  <c r="J615" i="6"/>
  <c r="Q614" i="6"/>
  <c r="I614" i="6"/>
  <c r="P613" i="6"/>
  <c r="H613" i="6"/>
  <c r="O612" i="6"/>
  <c r="G612" i="6"/>
  <c r="N611" i="6"/>
  <c r="F611" i="6"/>
  <c r="M610" i="6"/>
  <c r="T609" i="6"/>
  <c r="L609" i="6"/>
  <c r="S608" i="6"/>
  <c r="K608" i="6"/>
  <c r="R603" i="6"/>
  <c r="J603" i="6"/>
  <c r="Q602" i="6"/>
  <c r="I602" i="6"/>
  <c r="P601" i="6"/>
  <c r="H601" i="6"/>
  <c r="O600" i="6"/>
  <c r="G600" i="6"/>
  <c r="N575" i="6"/>
  <c r="F575" i="6"/>
  <c r="M574" i="6"/>
  <c r="T573" i="6"/>
  <c r="L573" i="6"/>
  <c r="S572" i="6"/>
  <c r="K572" i="6"/>
  <c r="R571" i="6"/>
  <c r="J571" i="6"/>
  <c r="Q570" i="6"/>
  <c r="I570" i="6"/>
  <c r="P569" i="6"/>
  <c r="H569" i="6"/>
  <c r="O568" i="6"/>
  <c r="G568" i="6"/>
  <c r="N555" i="6"/>
  <c r="F555" i="6"/>
  <c r="M554" i="6"/>
  <c r="T553" i="6"/>
  <c r="L553" i="6"/>
  <c r="S552" i="6"/>
  <c r="K552" i="6"/>
  <c r="R551" i="6"/>
  <c r="J551" i="6"/>
  <c r="Q550" i="6"/>
  <c r="I550" i="6"/>
  <c r="P549" i="6"/>
  <c r="H549" i="6"/>
  <c r="O548" i="6"/>
  <c r="G548" i="6"/>
  <c r="N547" i="6"/>
  <c r="F547" i="6"/>
  <c r="M546" i="6"/>
  <c r="T545" i="6"/>
  <c r="L545" i="6"/>
  <c r="S544" i="6"/>
  <c r="K544" i="6"/>
  <c r="R539" i="6"/>
  <c r="J539" i="6"/>
  <c r="Q538" i="6"/>
  <c r="I538" i="6"/>
  <c r="P537" i="6"/>
  <c r="H537" i="6"/>
  <c r="O536" i="6"/>
  <c r="G536" i="6"/>
  <c r="N511" i="6"/>
  <c r="F511" i="6"/>
  <c r="M510" i="6"/>
  <c r="T509" i="6"/>
  <c r="L509" i="6"/>
  <c r="S508" i="6"/>
  <c r="K508" i="6"/>
  <c r="R507" i="6"/>
  <c r="J507" i="6"/>
  <c r="Q506" i="6"/>
  <c r="I506" i="6"/>
  <c r="P505" i="6"/>
  <c r="H505" i="6"/>
  <c r="O504" i="6"/>
  <c r="G504" i="6"/>
  <c r="N491" i="6"/>
  <c r="F491" i="6"/>
  <c r="M490" i="6"/>
  <c r="T489" i="6"/>
  <c r="L489" i="6"/>
  <c r="S488" i="6"/>
  <c r="K488" i="6"/>
  <c r="R487" i="6"/>
  <c r="J487" i="6"/>
  <c r="Q486" i="6"/>
  <c r="I486" i="6"/>
  <c r="P485" i="6"/>
  <c r="H485" i="6"/>
  <c r="O484" i="6"/>
  <c r="G484" i="6"/>
  <c r="N483" i="6"/>
  <c r="F483" i="6"/>
  <c r="M482" i="6"/>
  <c r="T481" i="6"/>
  <c r="L481" i="6"/>
  <c r="S480" i="6"/>
  <c r="K480" i="6"/>
  <c r="R475" i="6"/>
  <c r="J475" i="6"/>
  <c r="Q474" i="6"/>
  <c r="I474" i="6"/>
  <c r="P473" i="6"/>
  <c r="H473" i="6"/>
  <c r="O472" i="6"/>
  <c r="G472" i="6"/>
  <c r="N447" i="6"/>
  <c r="F447" i="6"/>
  <c r="M446" i="6"/>
  <c r="T445" i="6"/>
  <c r="L445" i="6"/>
  <c r="S444" i="6"/>
  <c r="K444" i="6"/>
  <c r="R443" i="6"/>
  <c r="J443" i="6"/>
  <c r="Q442" i="6"/>
  <c r="I442" i="6"/>
  <c r="P441" i="6"/>
  <c r="H441" i="6"/>
  <c r="O440" i="6"/>
  <c r="G440" i="6"/>
  <c r="N427" i="6"/>
  <c r="F427" i="6"/>
  <c r="M426" i="6"/>
  <c r="T425" i="6"/>
  <c r="L425" i="6"/>
  <c r="S424" i="6"/>
  <c r="K424" i="6"/>
  <c r="R423" i="6"/>
  <c r="J423" i="6"/>
  <c r="Q422" i="6"/>
  <c r="I422" i="6"/>
  <c r="P421" i="6"/>
  <c r="H421" i="6"/>
  <c r="O420" i="6"/>
  <c r="G420" i="6"/>
  <c r="N419" i="6"/>
  <c r="F419" i="6"/>
  <c r="L700" i="6"/>
  <c r="H696" i="6"/>
  <c r="S679" i="6"/>
  <c r="Q677" i="6"/>
  <c r="J676" i="6"/>
  <c r="T674" i="6"/>
  <c r="M673" i="6"/>
  <c r="F672" i="6"/>
  <c r="P666" i="6"/>
  <c r="I665" i="6"/>
  <c r="Q639" i="6"/>
  <c r="P638" i="6"/>
  <c r="S637" i="6"/>
  <c r="F637" i="6"/>
  <c r="I636" i="6"/>
  <c r="K635" i="6"/>
  <c r="L634" i="6"/>
  <c r="O633" i="6"/>
  <c r="Q632" i="6"/>
  <c r="F632" i="6"/>
  <c r="I619" i="6"/>
  <c r="N618" i="6"/>
  <c r="S617" i="6"/>
  <c r="K617" i="6"/>
  <c r="R616" i="6"/>
  <c r="J616" i="6"/>
  <c r="Q615" i="6"/>
  <c r="I615" i="6"/>
  <c r="P614" i="6"/>
  <c r="H614" i="6"/>
  <c r="O613" i="6"/>
  <c r="G613" i="6"/>
  <c r="N612" i="6"/>
  <c r="F612" i="6"/>
  <c r="M611" i="6"/>
  <c r="T610" i="6"/>
  <c r="L610" i="6"/>
  <c r="S609" i="6"/>
  <c r="K609" i="6"/>
  <c r="R608" i="6"/>
  <c r="J608" i="6"/>
  <c r="Q603" i="6"/>
  <c r="I603" i="6"/>
  <c r="P602" i="6"/>
  <c r="H602" i="6"/>
  <c r="O601" i="6"/>
  <c r="G601" i="6"/>
  <c r="N600" i="6"/>
  <c r="F600" i="6"/>
  <c r="M575" i="6"/>
  <c r="T574" i="6"/>
  <c r="L574" i="6"/>
  <c r="S573" i="6"/>
  <c r="K573" i="6"/>
  <c r="R572" i="6"/>
  <c r="J572" i="6"/>
  <c r="Q571" i="6"/>
  <c r="I571" i="6"/>
  <c r="P570" i="6"/>
  <c r="H570" i="6"/>
  <c r="O569" i="6"/>
  <c r="G569" i="6"/>
  <c r="N568" i="6"/>
  <c r="F568" i="6"/>
  <c r="M555" i="6"/>
  <c r="T554" i="6"/>
  <c r="L554" i="6"/>
  <c r="S553" i="6"/>
  <c r="K553" i="6"/>
  <c r="R552" i="6"/>
  <c r="J552" i="6"/>
  <c r="Q551" i="6"/>
  <c r="I551" i="6"/>
  <c r="P550" i="6"/>
  <c r="H550" i="6"/>
  <c r="O549" i="6"/>
  <c r="G549" i="6"/>
  <c r="N548" i="6"/>
  <c r="F548" i="6"/>
  <c r="M547" i="6"/>
  <c r="T546" i="6"/>
  <c r="L546" i="6"/>
  <c r="S545" i="6"/>
  <c r="K545" i="6"/>
  <c r="R544" i="6"/>
  <c r="J544" i="6"/>
  <c r="Q539" i="6"/>
  <c r="I539" i="6"/>
  <c r="P538" i="6"/>
  <c r="H538" i="6"/>
  <c r="O537" i="6"/>
  <c r="G537" i="6"/>
  <c r="N536" i="6"/>
  <c r="F536" i="6"/>
  <c r="M511" i="6"/>
  <c r="T510" i="6"/>
  <c r="L510" i="6"/>
  <c r="S509" i="6"/>
  <c r="K509" i="6"/>
  <c r="R508" i="6"/>
  <c r="J508" i="6"/>
  <c r="Q507" i="6"/>
  <c r="I507" i="6"/>
  <c r="P506" i="6"/>
  <c r="H506" i="6"/>
  <c r="O505" i="6"/>
  <c r="G505" i="6"/>
  <c r="N504" i="6"/>
  <c r="F504" i="6"/>
  <c r="M491" i="6"/>
  <c r="T490" i="6"/>
  <c r="L490" i="6"/>
  <c r="S489" i="6"/>
  <c r="K489" i="6"/>
  <c r="R488" i="6"/>
  <c r="J488" i="6"/>
  <c r="Q487" i="6"/>
  <c r="I487" i="6"/>
  <c r="P486" i="6"/>
  <c r="H486" i="6"/>
  <c r="O485" i="6"/>
  <c r="G485" i="6"/>
  <c r="N484" i="6"/>
  <c r="F484" i="6"/>
  <c r="M483" i="6"/>
  <c r="T482" i="6"/>
  <c r="L482" i="6"/>
  <c r="S481" i="6"/>
  <c r="K481" i="6"/>
  <c r="R480" i="6"/>
  <c r="J480" i="6"/>
  <c r="Q475" i="6"/>
  <c r="I475" i="6"/>
  <c r="P474" i="6"/>
  <c r="H474" i="6"/>
  <c r="O473" i="6"/>
  <c r="G473" i="6"/>
  <c r="N472" i="6"/>
  <c r="F472" i="6"/>
  <c r="M447" i="6"/>
  <c r="T446" i="6"/>
  <c r="L446" i="6"/>
  <c r="S445" i="6"/>
  <c r="K445" i="6"/>
  <c r="R444" i="6"/>
  <c r="J444" i="6"/>
  <c r="Q443" i="6"/>
  <c r="I443" i="6"/>
  <c r="P442" i="6"/>
  <c r="H442" i="6"/>
  <c r="O441" i="6"/>
  <c r="G441" i="6"/>
  <c r="N440" i="6"/>
  <c r="F440" i="6"/>
  <c r="M427" i="6"/>
  <c r="T426" i="6"/>
  <c r="L426" i="6"/>
  <c r="S425" i="6"/>
  <c r="K425" i="6"/>
  <c r="R424" i="6"/>
  <c r="J424" i="6"/>
  <c r="Q423" i="6"/>
  <c r="I423" i="6"/>
  <c r="P422" i="6"/>
  <c r="H422" i="6"/>
  <c r="O421" i="6"/>
  <c r="G421" i="6"/>
  <c r="N420" i="6"/>
  <c r="F420" i="6"/>
  <c r="M419" i="6"/>
  <c r="Q510" i="6"/>
  <c r="M506" i="6"/>
  <c r="I490" i="6"/>
  <c r="T485" i="6"/>
  <c r="P481" i="6"/>
  <c r="L473" i="6"/>
  <c r="I447" i="6"/>
  <c r="G445" i="6"/>
  <c r="T442" i="6"/>
  <c r="R440" i="6"/>
  <c r="P426" i="6"/>
  <c r="G425" i="6"/>
  <c r="G424" i="6"/>
  <c r="L423" i="6"/>
  <c r="O422" i="6"/>
  <c r="T421" i="6"/>
  <c r="J421" i="6"/>
  <c r="M420" i="6"/>
  <c r="R419" i="6"/>
  <c r="H419" i="6"/>
  <c r="N418" i="6"/>
  <c r="F418" i="6"/>
  <c r="M417" i="6"/>
  <c r="T416" i="6"/>
  <c r="L416" i="6"/>
  <c r="S411" i="6"/>
  <c r="K411" i="6"/>
  <c r="R410" i="6"/>
  <c r="J410" i="6"/>
  <c r="Q409" i="6"/>
  <c r="I409" i="6"/>
  <c r="P408" i="6"/>
  <c r="H408" i="6"/>
  <c r="O383" i="6"/>
  <c r="G383" i="6"/>
  <c r="N382" i="6"/>
  <c r="F382" i="6"/>
  <c r="M381" i="6"/>
  <c r="T380" i="6"/>
  <c r="L380" i="6"/>
  <c r="S379" i="6"/>
  <c r="K379" i="6"/>
  <c r="R378" i="6"/>
  <c r="J378" i="6"/>
  <c r="Q377" i="6"/>
  <c r="I377" i="6"/>
  <c r="P376" i="6"/>
  <c r="H376" i="6"/>
  <c r="O363" i="6"/>
  <c r="G363" i="6"/>
  <c r="N362" i="6"/>
  <c r="F362" i="6"/>
  <c r="M361" i="6"/>
  <c r="T360" i="6"/>
  <c r="L360" i="6"/>
  <c r="S359" i="6"/>
  <c r="K359" i="6"/>
  <c r="R358" i="6"/>
  <c r="J358" i="6"/>
  <c r="Q357" i="6"/>
  <c r="I357" i="6"/>
  <c r="P356" i="6"/>
  <c r="H356" i="6"/>
  <c r="O355" i="6"/>
  <c r="G355" i="6"/>
  <c r="N354" i="6"/>
  <c r="F354" i="6"/>
  <c r="M353" i="6"/>
  <c r="T352" i="6"/>
  <c r="L352" i="6"/>
  <c r="S347" i="6"/>
  <c r="K347" i="6"/>
  <c r="R346" i="6"/>
  <c r="J346" i="6"/>
  <c r="Q345" i="6"/>
  <c r="I345" i="6"/>
  <c r="P344" i="6"/>
  <c r="H344" i="6"/>
  <c r="O319" i="6"/>
  <c r="G319" i="6"/>
  <c r="N318" i="6"/>
  <c r="F318" i="6"/>
  <c r="M317" i="6"/>
  <c r="T316" i="6"/>
  <c r="L316" i="6"/>
  <c r="S315" i="6"/>
  <c r="K315" i="6"/>
  <c r="R314" i="6"/>
  <c r="J314" i="6"/>
  <c r="Q313" i="6"/>
  <c r="I313" i="6"/>
  <c r="P312" i="6"/>
  <c r="H312" i="6"/>
  <c r="O299" i="6"/>
  <c r="G299" i="6"/>
  <c r="N298" i="6"/>
  <c r="F298" i="6"/>
  <c r="M297" i="6"/>
  <c r="T296" i="6"/>
  <c r="L296" i="6"/>
  <c r="S295" i="6"/>
  <c r="K295" i="6"/>
  <c r="R294" i="6"/>
  <c r="J294" i="6"/>
  <c r="Q293" i="6"/>
  <c r="I293" i="6"/>
  <c r="P292" i="6"/>
  <c r="H292" i="6"/>
  <c r="O291" i="6"/>
  <c r="G291" i="6"/>
  <c r="N290" i="6"/>
  <c r="F290" i="6"/>
  <c r="M289" i="6"/>
  <c r="T288" i="6"/>
  <c r="L288" i="6"/>
  <c r="S283" i="6"/>
  <c r="K283" i="6"/>
  <c r="R282" i="6"/>
  <c r="J282" i="6"/>
  <c r="Q281" i="6"/>
  <c r="I281" i="6"/>
  <c r="P280" i="6"/>
  <c r="H280" i="6"/>
  <c r="O255" i="6"/>
  <c r="G255" i="6"/>
  <c r="N254" i="6"/>
  <c r="F254" i="6"/>
  <c r="M253" i="6"/>
  <c r="T252" i="6"/>
  <c r="L252" i="6"/>
  <c r="S251" i="6"/>
  <c r="K251" i="6"/>
  <c r="R250" i="6"/>
  <c r="J250" i="6"/>
  <c r="Q249" i="6"/>
  <c r="I249" i="6"/>
  <c r="P248" i="6"/>
  <c r="H248" i="6"/>
  <c r="O235" i="6"/>
  <c r="G235" i="6"/>
  <c r="N234" i="6"/>
  <c r="F234" i="6"/>
  <c r="M233" i="6"/>
  <c r="T232" i="6"/>
  <c r="L232" i="6"/>
  <c r="S231" i="6"/>
  <c r="K231" i="6"/>
  <c r="R230" i="6"/>
  <c r="J230" i="6"/>
  <c r="Q229" i="6"/>
  <c r="I229" i="6"/>
  <c r="P228" i="6"/>
  <c r="H228" i="6"/>
  <c r="O227" i="6"/>
  <c r="G227" i="6"/>
  <c r="N226" i="6"/>
  <c r="F226" i="6"/>
  <c r="M225" i="6"/>
  <c r="T224" i="6"/>
  <c r="L224" i="6"/>
  <c r="S219" i="6"/>
  <c r="K219" i="6"/>
  <c r="R218" i="6"/>
  <c r="J218" i="6"/>
  <c r="Q217" i="6"/>
  <c r="I217" i="6"/>
  <c r="P216" i="6"/>
  <c r="H216" i="6"/>
  <c r="O191" i="6"/>
  <c r="G191" i="6"/>
  <c r="N190" i="6"/>
  <c r="F190" i="6"/>
  <c r="M189" i="6"/>
  <c r="T188" i="6"/>
  <c r="I510" i="6"/>
  <c r="T505" i="6"/>
  <c r="P489" i="6"/>
  <c r="L485" i="6"/>
  <c r="H481" i="6"/>
  <c r="S472" i="6"/>
  <c r="Q446" i="6"/>
  <c r="O444" i="6"/>
  <c r="M442" i="6"/>
  <c r="K440" i="6"/>
  <c r="I426" i="6"/>
  <c r="T424" i="6"/>
  <c r="F424" i="6"/>
  <c r="K423" i="6"/>
  <c r="N422" i="6"/>
  <c r="S421" i="6"/>
  <c r="I421" i="6"/>
  <c r="L420" i="6"/>
  <c r="Q419" i="6"/>
  <c r="G419" i="6"/>
  <c r="M418" i="6"/>
  <c r="T417" i="6"/>
  <c r="L417" i="6"/>
  <c r="S416" i="6"/>
  <c r="K416" i="6"/>
  <c r="R411" i="6"/>
  <c r="J411" i="6"/>
  <c r="Q410" i="6"/>
  <c r="I410" i="6"/>
  <c r="P409" i="6"/>
  <c r="H409" i="6"/>
  <c r="O408" i="6"/>
  <c r="G408" i="6"/>
  <c r="N383" i="6"/>
  <c r="F383" i="6"/>
  <c r="M382" i="6"/>
  <c r="T381" i="6"/>
  <c r="L381" i="6"/>
  <c r="S380" i="6"/>
  <c r="K380" i="6"/>
  <c r="R379" i="6"/>
  <c r="J379" i="6"/>
  <c r="Q378" i="6"/>
  <c r="I378" i="6"/>
  <c r="P377" i="6"/>
  <c r="H377" i="6"/>
  <c r="O376" i="6"/>
  <c r="G376" i="6"/>
  <c r="N363" i="6"/>
  <c r="F363" i="6"/>
  <c r="M362" i="6"/>
  <c r="T361" i="6"/>
  <c r="L361" i="6"/>
  <c r="S360" i="6"/>
  <c r="K360" i="6"/>
  <c r="R359" i="6"/>
  <c r="J359" i="6"/>
  <c r="Q358" i="6"/>
  <c r="I358" i="6"/>
  <c r="P357" i="6"/>
  <c r="H357" i="6"/>
  <c r="O356" i="6"/>
  <c r="G356" i="6"/>
  <c r="N355" i="6"/>
  <c r="F355" i="6"/>
  <c r="M354" i="6"/>
  <c r="T353" i="6"/>
  <c r="L353" i="6"/>
  <c r="S352" i="6"/>
  <c r="K352" i="6"/>
  <c r="R347" i="6"/>
  <c r="J347" i="6"/>
  <c r="Q346" i="6"/>
  <c r="I346" i="6"/>
  <c r="P345" i="6"/>
  <c r="H345" i="6"/>
  <c r="O344" i="6"/>
  <c r="G344" i="6"/>
  <c r="N319" i="6"/>
  <c r="F319" i="6"/>
  <c r="M318" i="6"/>
  <c r="T317" i="6"/>
  <c r="L317" i="6"/>
  <c r="S316" i="6"/>
  <c r="K316" i="6"/>
  <c r="R315" i="6"/>
  <c r="J315" i="6"/>
  <c r="Q314" i="6"/>
  <c r="I314" i="6"/>
  <c r="P313" i="6"/>
  <c r="H313" i="6"/>
  <c r="O312" i="6"/>
  <c r="G312" i="6"/>
  <c r="N299" i="6"/>
  <c r="F299" i="6"/>
  <c r="M298" i="6"/>
  <c r="T297" i="6"/>
  <c r="L297" i="6"/>
  <c r="S296" i="6"/>
  <c r="K296" i="6"/>
  <c r="R295" i="6"/>
  <c r="J295" i="6"/>
  <c r="Q294" i="6"/>
  <c r="I294" i="6"/>
  <c r="P293" i="6"/>
  <c r="H293" i="6"/>
  <c r="O292" i="6"/>
  <c r="G292" i="6"/>
  <c r="N291" i="6"/>
  <c r="F291" i="6"/>
  <c r="M290" i="6"/>
  <c r="T289" i="6"/>
  <c r="L289" i="6"/>
  <c r="S288" i="6"/>
  <c r="K288" i="6"/>
  <c r="R283" i="6"/>
  <c r="J283" i="6"/>
  <c r="Q282" i="6"/>
  <c r="I282" i="6"/>
  <c r="P281" i="6"/>
  <c r="H281" i="6"/>
  <c r="O280" i="6"/>
  <c r="G280" i="6"/>
  <c r="N255" i="6"/>
  <c r="F255" i="6"/>
  <c r="M254" i="6"/>
  <c r="T253" i="6"/>
  <c r="L253" i="6"/>
  <c r="S252" i="6"/>
  <c r="K252" i="6"/>
  <c r="R251" i="6"/>
  <c r="J251" i="6"/>
  <c r="Q250" i="6"/>
  <c r="I250" i="6"/>
  <c r="P249" i="6"/>
  <c r="H249" i="6"/>
  <c r="O248" i="6"/>
  <c r="G248" i="6"/>
  <c r="N235" i="6"/>
  <c r="F235" i="6"/>
  <c r="M234" i="6"/>
  <c r="T233" i="6"/>
  <c r="L233" i="6"/>
  <c r="S232" i="6"/>
  <c r="K232" i="6"/>
  <c r="R231" i="6"/>
  <c r="J231" i="6"/>
  <c r="Q230" i="6"/>
  <c r="I230" i="6"/>
  <c r="P229" i="6"/>
  <c r="H229" i="6"/>
  <c r="O228" i="6"/>
  <c r="G228" i="6"/>
  <c r="N227" i="6"/>
  <c r="F227" i="6"/>
  <c r="M226" i="6"/>
  <c r="T225" i="6"/>
  <c r="L225" i="6"/>
  <c r="S224" i="6"/>
  <c r="K224" i="6"/>
  <c r="R219" i="6"/>
  <c r="J219" i="6"/>
  <c r="Q218" i="6"/>
  <c r="I218" i="6"/>
  <c r="P217" i="6"/>
  <c r="H217" i="6"/>
  <c r="O216" i="6"/>
  <c r="G216" i="6"/>
  <c r="N191" i="6"/>
  <c r="F191" i="6"/>
  <c r="P509" i="6"/>
  <c r="L505" i="6"/>
  <c r="H489" i="6"/>
  <c r="S484" i="6"/>
  <c r="O480" i="6"/>
  <c r="R472" i="6"/>
  <c r="P446" i="6"/>
  <c r="N444" i="6"/>
  <c r="L442" i="6"/>
  <c r="J440" i="6"/>
  <c r="H426" i="6"/>
  <c r="P424" i="6"/>
  <c r="T423" i="6"/>
  <c r="H423" i="6"/>
  <c r="M422" i="6"/>
  <c r="R421" i="6"/>
  <c r="F421" i="6"/>
  <c r="K420" i="6"/>
  <c r="P419" i="6"/>
  <c r="T418" i="6"/>
  <c r="L418" i="6"/>
  <c r="S417" i="6"/>
  <c r="K417" i="6"/>
  <c r="R416" i="6"/>
  <c r="J416" i="6"/>
  <c r="Q411" i="6"/>
  <c r="I411" i="6"/>
  <c r="P410" i="6"/>
  <c r="H410" i="6"/>
  <c r="O409" i="6"/>
  <c r="G409" i="6"/>
  <c r="N408" i="6"/>
  <c r="F408" i="6"/>
  <c r="M383" i="6"/>
  <c r="T382" i="6"/>
  <c r="L382" i="6"/>
  <c r="S381" i="6"/>
  <c r="K381" i="6"/>
  <c r="R380" i="6"/>
  <c r="J380" i="6"/>
  <c r="Q379" i="6"/>
  <c r="I379" i="6"/>
  <c r="P378" i="6"/>
  <c r="H378" i="6"/>
  <c r="O377" i="6"/>
  <c r="G377" i="6"/>
  <c r="N376" i="6"/>
  <c r="F376" i="6"/>
  <c r="M363" i="6"/>
  <c r="T362" i="6"/>
  <c r="L362" i="6"/>
  <c r="S361" i="6"/>
  <c r="K361" i="6"/>
  <c r="R360" i="6"/>
  <c r="J360" i="6"/>
  <c r="Q359" i="6"/>
  <c r="I359" i="6"/>
  <c r="P358" i="6"/>
  <c r="H358" i="6"/>
  <c r="O357" i="6"/>
  <c r="G357" i="6"/>
  <c r="N356" i="6"/>
  <c r="F356" i="6"/>
  <c r="M355" i="6"/>
  <c r="T354" i="6"/>
  <c r="L354" i="6"/>
  <c r="S353" i="6"/>
  <c r="K353" i="6"/>
  <c r="R352" i="6"/>
  <c r="J352" i="6"/>
  <c r="Q347" i="6"/>
  <c r="I347" i="6"/>
  <c r="P346" i="6"/>
  <c r="H346" i="6"/>
  <c r="O345" i="6"/>
  <c r="G345" i="6"/>
  <c r="N344" i="6"/>
  <c r="F344" i="6"/>
  <c r="M319" i="6"/>
  <c r="T318" i="6"/>
  <c r="L318" i="6"/>
  <c r="S317" i="6"/>
  <c r="K317" i="6"/>
  <c r="R316" i="6"/>
  <c r="J316" i="6"/>
  <c r="Q315" i="6"/>
  <c r="I315" i="6"/>
  <c r="P314" i="6"/>
  <c r="H314" i="6"/>
  <c r="O313" i="6"/>
  <c r="G313" i="6"/>
  <c r="N312" i="6"/>
  <c r="F312" i="6"/>
  <c r="M299" i="6"/>
  <c r="T298" i="6"/>
  <c r="L298" i="6"/>
  <c r="S297" i="6"/>
  <c r="K297" i="6"/>
  <c r="R296" i="6"/>
  <c r="J296" i="6"/>
  <c r="Q295" i="6"/>
  <c r="I295" i="6"/>
  <c r="P294" i="6"/>
  <c r="H294" i="6"/>
  <c r="O293" i="6"/>
  <c r="G293" i="6"/>
  <c r="N292" i="6"/>
  <c r="F292" i="6"/>
  <c r="M291" i="6"/>
  <c r="T290" i="6"/>
  <c r="L290" i="6"/>
  <c r="S289" i="6"/>
  <c r="K289" i="6"/>
  <c r="R288" i="6"/>
  <c r="J288" i="6"/>
  <c r="Q283" i="6"/>
  <c r="I283" i="6"/>
  <c r="P282" i="6"/>
  <c r="H282" i="6"/>
  <c r="O281" i="6"/>
  <c r="G281" i="6"/>
  <c r="N280" i="6"/>
  <c r="F280" i="6"/>
  <c r="M255" i="6"/>
  <c r="T254" i="6"/>
  <c r="L254" i="6"/>
  <c r="S253" i="6"/>
  <c r="K253" i="6"/>
  <c r="H509" i="6"/>
  <c r="S504" i="6"/>
  <c r="O488" i="6"/>
  <c r="K484" i="6"/>
  <c r="G480" i="6"/>
  <c r="K472" i="6"/>
  <c r="I446" i="6"/>
  <c r="G444" i="6"/>
  <c r="T441" i="6"/>
  <c r="R427" i="6"/>
  <c r="Q425" i="6"/>
  <c r="O424" i="6"/>
  <c r="S423" i="6"/>
  <c r="G423" i="6"/>
  <c r="L422" i="6"/>
  <c r="Q421" i="6"/>
  <c r="T420" i="6"/>
  <c r="J420" i="6"/>
  <c r="O419" i="6"/>
  <c r="S418" i="6"/>
  <c r="K418" i="6"/>
  <c r="R417" i="6"/>
  <c r="J417" i="6"/>
  <c r="Q416" i="6"/>
  <c r="I416" i="6"/>
  <c r="P411" i="6"/>
  <c r="H411" i="6"/>
  <c r="O410" i="6"/>
  <c r="G410" i="6"/>
  <c r="N409" i="6"/>
  <c r="F409" i="6"/>
  <c r="M408" i="6"/>
  <c r="T383" i="6"/>
  <c r="L383" i="6"/>
  <c r="S382" i="6"/>
  <c r="K382" i="6"/>
  <c r="R381" i="6"/>
  <c r="J381" i="6"/>
  <c r="Q380" i="6"/>
  <c r="I380" i="6"/>
  <c r="P379" i="6"/>
  <c r="H379" i="6"/>
  <c r="O378" i="6"/>
  <c r="G378" i="6"/>
  <c r="N377" i="6"/>
  <c r="F377" i="6"/>
  <c r="M376" i="6"/>
  <c r="T363" i="6"/>
  <c r="L363" i="6"/>
  <c r="S362" i="6"/>
  <c r="K362" i="6"/>
  <c r="R361" i="6"/>
  <c r="J361" i="6"/>
  <c r="Q360" i="6"/>
  <c r="I360" i="6"/>
  <c r="P359" i="6"/>
  <c r="H359" i="6"/>
  <c r="O358" i="6"/>
  <c r="G358" i="6"/>
  <c r="N357" i="6"/>
  <c r="F357" i="6"/>
  <c r="M356" i="6"/>
  <c r="T355" i="6"/>
  <c r="L355" i="6"/>
  <c r="S354" i="6"/>
  <c r="K354" i="6"/>
  <c r="R353" i="6"/>
  <c r="J353" i="6"/>
  <c r="Q352" i="6"/>
  <c r="I352" i="6"/>
  <c r="P347" i="6"/>
  <c r="H347" i="6"/>
  <c r="O346" i="6"/>
  <c r="G346" i="6"/>
  <c r="N345" i="6"/>
  <c r="F345" i="6"/>
  <c r="M344" i="6"/>
  <c r="T319" i="6"/>
  <c r="L319" i="6"/>
  <c r="S318" i="6"/>
  <c r="K318" i="6"/>
  <c r="R317" i="6"/>
  <c r="J317" i="6"/>
  <c r="Q316" i="6"/>
  <c r="I316" i="6"/>
  <c r="P315" i="6"/>
  <c r="H315" i="6"/>
  <c r="O314" i="6"/>
  <c r="G314" i="6"/>
  <c r="N313" i="6"/>
  <c r="F313" i="6"/>
  <c r="M312" i="6"/>
  <c r="T299" i="6"/>
  <c r="L299" i="6"/>
  <c r="S298" i="6"/>
  <c r="K298" i="6"/>
  <c r="R297" i="6"/>
  <c r="J297" i="6"/>
  <c r="Q296" i="6"/>
  <c r="I296" i="6"/>
  <c r="P295" i="6"/>
  <c r="H295" i="6"/>
  <c r="O294" i="6"/>
  <c r="G294" i="6"/>
  <c r="N293" i="6"/>
  <c r="F293" i="6"/>
  <c r="M292" i="6"/>
  <c r="T291" i="6"/>
  <c r="L291" i="6"/>
  <c r="S290" i="6"/>
  <c r="K290" i="6"/>
  <c r="R289" i="6"/>
  <c r="J289" i="6"/>
  <c r="Q288" i="6"/>
  <c r="I288" i="6"/>
  <c r="P283" i="6"/>
  <c r="H283" i="6"/>
  <c r="O282" i="6"/>
  <c r="G282" i="6"/>
  <c r="N281" i="6"/>
  <c r="F281" i="6"/>
  <c r="M280" i="6"/>
  <c r="T255" i="6"/>
  <c r="L255" i="6"/>
  <c r="S254" i="6"/>
  <c r="K254" i="6"/>
  <c r="R253" i="6"/>
  <c r="J253" i="6"/>
  <c r="Q252" i="6"/>
  <c r="I252" i="6"/>
  <c r="P251" i="6"/>
  <c r="H251" i="6"/>
  <c r="O250" i="6"/>
  <c r="G250" i="6"/>
  <c r="N249" i="6"/>
  <c r="F249" i="6"/>
  <c r="M248" i="6"/>
  <c r="T235" i="6"/>
  <c r="L235" i="6"/>
  <c r="S234" i="6"/>
  <c r="K234" i="6"/>
  <c r="R233" i="6"/>
  <c r="J233" i="6"/>
  <c r="Q232" i="6"/>
  <c r="I232" i="6"/>
  <c r="P231" i="6"/>
  <c r="H231" i="6"/>
  <c r="O230" i="6"/>
  <c r="G230" i="6"/>
  <c r="N229" i="6"/>
  <c r="F229" i="6"/>
  <c r="O508" i="6"/>
  <c r="K504" i="6"/>
  <c r="G488" i="6"/>
  <c r="R483" i="6"/>
  <c r="N475" i="6"/>
  <c r="J472" i="6"/>
  <c r="H446" i="6"/>
  <c r="F444" i="6"/>
  <c r="S441" i="6"/>
  <c r="Q427" i="6"/>
  <c r="P425" i="6"/>
  <c r="N424" i="6"/>
  <c r="P423" i="6"/>
  <c r="F423" i="6"/>
  <c r="K422" i="6"/>
  <c r="N421" i="6"/>
  <c r="S420" i="6"/>
  <c r="I420" i="6"/>
  <c r="L419" i="6"/>
  <c r="R418" i="6"/>
  <c r="J418" i="6"/>
  <c r="Q417" i="6"/>
  <c r="I417" i="6"/>
  <c r="P416" i="6"/>
  <c r="H416" i="6"/>
  <c r="O411" i="6"/>
  <c r="G411" i="6"/>
  <c r="N410" i="6"/>
  <c r="F410" i="6"/>
  <c r="M409" i="6"/>
  <c r="T408" i="6"/>
  <c r="L408" i="6"/>
  <c r="S383" i="6"/>
  <c r="K383" i="6"/>
  <c r="R382" i="6"/>
  <c r="J382" i="6"/>
  <c r="Q381" i="6"/>
  <c r="I381" i="6"/>
  <c r="P380" i="6"/>
  <c r="H380" i="6"/>
  <c r="O379" i="6"/>
  <c r="G379" i="6"/>
  <c r="N378" i="6"/>
  <c r="F378" i="6"/>
  <c r="M377" i="6"/>
  <c r="T376" i="6"/>
  <c r="L376" i="6"/>
  <c r="S363" i="6"/>
  <c r="K363" i="6"/>
  <c r="R362" i="6"/>
  <c r="J362" i="6"/>
  <c r="Q361" i="6"/>
  <c r="I361" i="6"/>
  <c r="P360" i="6"/>
  <c r="H360" i="6"/>
  <c r="O359" i="6"/>
  <c r="G359" i="6"/>
  <c r="N358" i="6"/>
  <c r="F358" i="6"/>
  <c r="M357" i="6"/>
  <c r="T356" i="6"/>
  <c r="L356" i="6"/>
  <c r="S355" i="6"/>
  <c r="K355" i="6"/>
  <c r="R354" i="6"/>
  <c r="J354" i="6"/>
  <c r="Q353" i="6"/>
  <c r="I353" i="6"/>
  <c r="P352" i="6"/>
  <c r="H352" i="6"/>
  <c r="O347" i="6"/>
  <c r="G347" i="6"/>
  <c r="N346" i="6"/>
  <c r="F346" i="6"/>
  <c r="M345" i="6"/>
  <c r="T344" i="6"/>
  <c r="L344" i="6"/>
  <c r="S319" i="6"/>
  <c r="K319" i="6"/>
  <c r="R318" i="6"/>
  <c r="J318" i="6"/>
  <c r="Q317" i="6"/>
  <c r="I317" i="6"/>
  <c r="P316" i="6"/>
  <c r="H316" i="6"/>
  <c r="O315" i="6"/>
  <c r="G315" i="6"/>
  <c r="N314" i="6"/>
  <c r="F314" i="6"/>
  <c r="M313" i="6"/>
  <c r="T312" i="6"/>
  <c r="L312" i="6"/>
  <c r="S299" i="6"/>
  <c r="K299" i="6"/>
  <c r="R298" i="6"/>
  <c r="J298" i="6"/>
  <c r="Q297" i="6"/>
  <c r="I297" i="6"/>
  <c r="P296" i="6"/>
  <c r="H296" i="6"/>
  <c r="O295" i="6"/>
  <c r="G295" i="6"/>
  <c r="N294" i="6"/>
  <c r="F294" i="6"/>
  <c r="M293" i="6"/>
  <c r="T292" i="6"/>
  <c r="L292" i="6"/>
  <c r="S291" i="6"/>
  <c r="K291" i="6"/>
  <c r="R290" i="6"/>
  <c r="J290" i="6"/>
  <c r="Q289" i="6"/>
  <c r="I289" i="6"/>
  <c r="P288" i="6"/>
  <c r="H288" i="6"/>
  <c r="O283" i="6"/>
  <c r="G283" i="6"/>
  <c r="N282" i="6"/>
  <c r="F282" i="6"/>
  <c r="M281" i="6"/>
  <c r="T280" i="6"/>
  <c r="L280" i="6"/>
  <c r="S255" i="6"/>
  <c r="K255" i="6"/>
  <c r="R254" i="6"/>
  <c r="J254" i="6"/>
  <c r="Q253" i="6"/>
  <c r="I253" i="6"/>
  <c r="P252" i="6"/>
  <c r="H252" i="6"/>
  <c r="O251" i="6"/>
  <c r="G251" i="6"/>
  <c r="N250" i="6"/>
  <c r="F250" i="6"/>
  <c r="M249" i="6"/>
  <c r="T248" i="6"/>
  <c r="L248" i="6"/>
  <c r="S235" i="6"/>
  <c r="K235" i="6"/>
  <c r="R234" i="6"/>
  <c r="J234" i="6"/>
  <c r="Q233" i="6"/>
  <c r="I233" i="6"/>
  <c r="P232" i="6"/>
  <c r="H232" i="6"/>
  <c r="O231" i="6"/>
  <c r="G231" i="6"/>
  <c r="N230" i="6"/>
  <c r="F230" i="6"/>
  <c r="M229" i="6"/>
  <c r="T228" i="6"/>
  <c r="L228" i="6"/>
  <c r="S227" i="6"/>
  <c r="K227" i="6"/>
  <c r="R226" i="6"/>
  <c r="J226" i="6"/>
  <c r="Q225" i="6"/>
  <c r="I225" i="6"/>
  <c r="P224" i="6"/>
  <c r="H224" i="6"/>
  <c r="O219" i="6"/>
  <c r="G219" i="6"/>
  <c r="N218" i="6"/>
  <c r="F218" i="6"/>
  <c r="M217" i="6"/>
  <c r="T216" i="6"/>
  <c r="L216" i="6"/>
  <c r="S191" i="6"/>
  <c r="K191" i="6"/>
  <c r="R190" i="6"/>
  <c r="J190" i="6"/>
  <c r="Q189" i="6"/>
  <c r="I189" i="6"/>
  <c r="P188" i="6"/>
  <c r="H188" i="6"/>
  <c r="O187" i="6"/>
  <c r="G187" i="6"/>
  <c r="N186" i="6"/>
  <c r="G508" i="6"/>
  <c r="R491" i="6"/>
  <c r="N487" i="6"/>
  <c r="J483" i="6"/>
  <c r="F475" i="6"/>
  <c r="R447" i="6"/>
  <c r="P445" i="6"/>
  <c r="N443" i="6"/>
  <c r="L441" i="6"/>
  <c r="J427" i="6"/>
  <c r="O425" i="6"/>
  <c r="L424" i="6"/>
  <c r="O423" i="6"/>
  <c r="T422" i="6"/>
  <c r="J422" i="6"/>
  <c r="M421" i="6"/>
  <c r="R420" i="6"/>
  <c r="H420" i="6"/>
  <c r="K419" i="6"/>
  <c r="Q418" i="6"/>
  <c r="I418" i="6"/>
  <c r="P417" i="6"/>
  <c r="H417" i="6"/>
  <c r="O416" i="6"/>
  <c r="G416" i="6"/>
  <c r="N411" i="6"/>
  <c r="F411" i="6"/>
  <c r="M410" i="6"/>
  <c r="T409" i="6"/>
  <c r="L409" i="6"/>
  <c r="S408" i="6"/>
  <c r="K408" i="6"/>
  <c r="R383" i="6"/>
  <c r="J383" i="6"/>
  <c r="Q382" i="6"/>
  <c r="I382" i="6"/>
  <c r="P381" i="6"/>
  <c r="H381" i="6"/>
  <c r="O380" i="6"/>
  <c r="G380" i="6"/>
  <c r="N379" i="6"/>
  <c r="F379" i="6"/>
  <c r="M378" i="6"/>
  <c r="T377" i="6"/>
  <c r="L377" i="6"/>
  <c r="S376" i="6"/>
  <c r="K376" i="6"/>
  <c r="R363" i="6"/>
  <c r="J363" i="6"/>
  <c r="Q362" i="6"/>
  <c r="I362" i="6"/>
  <c r="P361" i="6"/>
  <c r="H361" i="6"/>
  <c r="O360" i="6"/>
  <c r="G360" i="6"/>
  <c r="N359" i="6"/>
  <c r="F359" i="6"/>
  <c r="M358" i="6"/>
  <c r="T357" i="6"/>
  <c r="L357" i="6"/>
  <c r="S356" i="6"/>
  <c r="K356" i="6"/>
  <c r="R355" i="6"/>
  <c r="J355" i="6"/>
  <c r="Q354" i="6"/>
  <c r="I354" i="6"/>
  <c r="P353" i="6"/>
  <c r="H353" i="6"/>
  <c r="O352" i="6"/>
  <c r="G352" i="6"/>
  <c r="N347" i="6"/>
  <c r="F347" i="6"/>
  <c r="M346" i="6"/>
  <c r="T345" i="6"/>
  <c r="L345" i="6"/>
  <c r="S344" i="6"/>
  <c r="K344" i="6"/>
  <c r="R319" i="6"/>
  <c r="J319" i="6"/>
  <c r="Q318" i="6"/>
  <c r="I318" i="6"/>
  <c r="P317" i="6"/>
  <c r="H317" i="6"/>
  <c r="O316" i="6"/>
  <c r="G316" i="6"/>
  <c r="N315" i="6"/>
  <c r="F315" i="6"/>
  <c r="M314" i="6"/>
  <c r="T313" i="6"/>
  <c r="L313" i="6"/>
  <c r="S312" i="6"/>
  <c r="K312" i="6"/>
  <c r="R299" i="6"/>
  <c r="J299" i="6"/>
  <c r="Q298" i="6"/>
  <c r="I298" i="6"/>
  <c r="P297" i="6"/>
  <c r="H297" i="6"/>
  <c r="O296" i="6"/>
  <c r="G296" i="6"/>
  <c r="N295" i="6"/>
  <c r="F295" i="6"/>
  <c r="M294" i="6"/>
  <c r="T293" i="6"/>
  <c r="L293" i="6"/>
  <c r="S292" i="6"/>
  <c r="K292" i="6"/>
  <c r="R291" i="6"/>
  <c r="J291" i="6"/>
  <c r="Q290" i="6"/>
  <c r="I290" i="6"/>
  <c r="P289" i="6"/>
  <c r="H289" i="6"/>
  <c r="O288" i="6"/>
  <c r="G288" i="6"/>
  <c r="N283" i="6"/>
  <c r="F283" i="6"/>
  <c r="M282" i="6"/>
  <c r="T281" i="6"/>
  <c r="L281" i="6"/>
  <c r="S280" i="6"/>
  <c r="K280" i="6"/>
  <c r="R255" i="6"/>
  <c r="J255" i="6"/>
  <c r="Q254" i="6"/>
  <c r="I254" i="6"/>
  <c r="P253" i="6"/>
  <c r="H253" i="6"/>
  <c r="O252" i="6"/>
  <c r="G252" i="6"/>
  <c r="N251" i="6"/>
  <c r="F251" i="6"/>
  <c r="M250" i="6"/>
  <c r="T249" i="6"/>
  <c r="L249" i="6"/>
  <c r="S248" i="6"/>
  <c r="K248" i="6"/>
  <c r="R235" i="6"/>
  <c r="J235" i="6"/>
  <c r="Q234" i="6"/>
  <c r="I234" i="6"/>
  <c r="P233" i="6"/>
  <c r="H233" i="6"/>
  <c r="O232" i="6"/>
  <c r="G232" i="6"/>
  <c r="N231" i="6"/>
  <c r="F231" i="6"/>
  <c r="M230" i="6"/>
  <c r="T229" i="6"/>
  <c r="L229" i="6"/>
  <c r="S228" i="6"/>
  <c r="K228" i="6"/>
  <c r="R227" i="6"/>
  <c r="J227" i="6"/>
  <c r="Q226" i="6"/>
  <c r="I226" i="6"/>
  <c r="P225" i="6"/>
  <c r="H225" i="6"/>
  <c r="O224" i="6"/>
  <c r="G224" i="6"/>
  <c r="N219" i="6"/>
  <c r="F219" i="6"/>
  <c r="M218" i="6"/>
  <c r="T217" i="6"/>
  <c r="L217" i="6"/>
  <c r="S216" i="6"/>
  <c r="K216" i="6"/>
  <c r="R191" i="6"/>
  <c r="J191" i="6"/>
  <c r="Q190" i="6"/>
  <c r="I190" i="6"/>
  <c r="P189" i="6"/>
  <c r="H189" i="6"/>
  <c r="O188" i="6"/>
  <c r="N507" i="6"/>
  <c r="J491" i="6"/>
  <c r="F487" i="6"/>
  <c r="Q482" i="6"/>
  <c r="M474" i="6"/>
  <c r="Q447" i="6"/>
  <c r="O445" i="6"/>
  <c r="M443" i="6"/>
  <c r="K441" i="6"/>
  <c r="I427" i="6"/>
  <c r="I425" i="6"/>
  <c r="I424" i="6"/>
  <c r="N423" i="6"/>
  <c r="S422" i="6"/>
  <c r="G422" i="6"/>
  <c r="L421" i="6"/>
  <c r="Q420" i="6"/>
  <c r="T419" i="6"/>
  <c r="J419" i="6"/>
  <c r="P418" i="6"/>
  <c r="H418" i="6"/>
  <c r="O417" i="6"/>
  <c r="G417" i="6"/>
  <c r="N416" i="6"/>
  <c r="F416" i="6"/>
  <c r="M411" i="6"/>
  <c r="T410" i="6"/>
  <c r="L410" i="6"/>
  <c r="S409" i="6"/>
  <c r="K409" i="6"/>
  <c r="R408" i="6"/>
  <c r="J408" i="6"/>
  <c r="Q383" i="6"/>
  <c r="I383" i="6"/>
  <c r="P382" i="6"/>
  <c r="H382" i="6"/>
  <c r="O381" i="6"/>
  <c r="G381" i="6"/>
  <c r="N380" i="6"/>
  <c r="F380" i="6"/>
  <c r="M379" i="6"/>
  <c r="T378" i="6"/>
  <c r="L378" i="6"/>
  <c r="S377" i="6"/>
  <c r="K377" i="6"/>
  <c r="R376" i="6"/>
  <c r="J376" i="6"/>
  <c r="Q363" i="6"/>
  <c r="I363" i="6"/>
  <c r="P362" i="6"/>
  <c r="H362" i="6"/>
  <c r="O361" i="6"/>
  <c r="G361" i="6"/>
  <c r="N360" i="6"/>
  <c r="F360" i="6"/>
  <c r="M359" i="6"/>
  <c r="T358" i="6"/>
  <c r="L358" i="6"/>
  <c r="S357" i="6"/>
  <c r="K357" i="6"/>
  <c r="R356" i="6"/>
  <c r="J356" i="6"/>
  <c r="Q355" i="6"/>
  <c r="I355" i="6"/>
  <c r="P354" i="6"/>
  <c r="H354" i="6"/>
  <c r="O353" i="6"/>
  <c r="G353" i="6"/>
  <c r="N352" i="6"/>
  <c r="F352" i="6"/>
  <c r="M347" i="6"/>
  <c r="T346" i="6"/>
  <c r="L346" i="6"/>
  <c r="S345" i="6"/>
  <c r="K345" i="6"/>
  <c r="R344" i="6"/>
  <c r="J344" i="6"/>
  <c r="Q319" i="6"/>
  <c r="I319" i="6"/>
  <c r="P318" i="6"/>
  <c r="H318" i="6"/>
  <c r="O317" i="6"/>
  <c r="G317" i="6"/>
  <c r="N316" i="6"/>
  <c r="F316" i="6"/>
  <c r="M315" i="6"/>
  <c r="T314" i="6"/>
  <c r="L314" i="6"/>
  <c r="S313" i="6"/>
  <c r="K313" i="6"/>
  <c r="R312" i="6"/>
  <c r="J312" i="6"/>
  <c r="Q299" i="6"/>
  <c r="I299" i="6"/>
  <c r="P298" i="6"/>
  <c r="H298" i="6"/>
  <c r="O297" i="6"/>
  <c r="G297" i="6"/>
  <c r="N296" i="6"/>
  <c r="F296" i="6"/>
  <c r="M295" i="6"/>
  <c r="T294" i="6"/>
  <c r="L294" i="6"/>
  <c r="S293" i="6"/>
  <c r="K293" i="6"/>
  <c r="R292" i="6"/>
  <c r="J292" i="6"/>
  <c r="Q291" i="6"/>
  <c r="I291" i="6"/>
  <c r="P290" i="6"/>
  <c r="H290" i="6"/>
  <c r="O289" i="6"/>
  <c r="G289" i="6"/>
  <c r="N288" i="6"/>
  <c r="F288" i="6"/>
  <c r="M283" i="6"/>
  <c r="T282" i="6"/>
  <c r="L282" i="6"/>
  <c r="S281" i="6"/>
  <c r="K281" i="6"/>
  <c r="R280" i="6"/>
  <c r="J280" i="6"/>
  <c r="Q255" i="6"/>
  <c r="I255" i="6"/>
  <c r="P254" i="6"/>
  <c r="H254" i="6"/>
  <c r="O253" i="6"/>
  <c r="G253" i="6"/>
  <c r="N252" i="6"/>
  <c r="F252" i="6"/>
  <c r="M251" i="6"/>
  <c r="T250" i="6"/>
  <c r="L250" i="6"/>
  <c r="S249" i="6"/>
  <c r="K249" i="6"/>
  <c r="R248" i="6"/>
  <c r="J248" i="6"/>
  <c r="Q235" i="6"/>
  <c r="I235" i="6"/>
  <c r="P234" i="6"/>
  <c r="H234" i="6"/>
  <c r="O233" i="6"/>
  <c r="G233" i="6"/>
  <c r="N232" i="6"/>
  <c r="F232" i="6"/>
  <c r="M231" i="6"/>
  <c r="T230" i="6"/>
  <c r="L230" i="6"/>
  <c r="S229" i="6"/>
  <c r="K229" i="6"/>
  <c r="R228" i="6"/>
  <c r="J228" i="6"/>
  <c r="Q227" i="6"/>
  <c r="I227" i="6"/>
  <c r="P226" i="6"/>
  <c r="H226" i="6"/>
  <c r="O225" i="6"/>
  <c r="G225" i="6"/>
  <c r="N224" i="6"/>
  <c r="F224" i="6"/>
  <c r="M219" i="6"/>
  <c r="T218" i="6"/>
  <c r="L218" i="6"/>
  <c r="S217" i="6"/>
  <c r="K217" i="6"/>
  <c r="R216" i="6"/>
  <c r="J216" i="6"/>
  <c r="Q191" i="6"/>
  <c r="I191" i="6"/>
  <c r="P190" i="6"/>
  <c r="F507" i="6"/>
  <c r="Q490" i="6"/>
  <c r="M486" i="6"/>
  <c r="I482" i="6"/>
  <c r="T473" i="6"/>
  <c r="J447" i="6"/>
  <c r="H445" i="6"/>
  <c r="F443" i="6"/>
  <c r="S440" i="6"/>
  <c r="Q426" i="6"/>
  <c r="H425" i="6"/>
  <c r="H424" i="6"/>
  <c r="M423" i="6"/>
  <c r="R422" i="6"/>
  <c r="F422" i="6"/>
  <c r="K421" i="6"/>
  <c r="P420" i="6"/>
  <c r="S419" i="6"/>
  <c r="I419" i="6"/>
  <c r="O418" i="6"/>
  <c r="G418" i="6"/>
  <c r="N417" i="6"/>
  <c r="F417" i="6"/>
  <c r="M416" i="6"/>
  <c r="T411" i="6"/>
  <c r="L411" i="6"/>
  <c r="S410" i="6"/>
  <c r="K410" i="6"/>
  <c r="R409" i="6"/>
  <c r="J409" i="6"/>
  <c r="Q408" i="6"/>
  <c r="I408" i="6"/>
  <c r="P383" i="6"/>
  <c r="H383" i="6"/>
  <c r="O382" i="6"/>
  <c r="G382" i="6"/>
  <c r="N381" i="6"/>
  <c r="F381" i="6"/>
  <c r="M380" i="6"/>
  <c r="T379" i="6"/>
  <c r="L379" i="6"/>
  <c r="S378" i="6"/>
  <c r="K378" i="6"/>
  <c r="R377" i="6"/>
  <c r="J377" i="6"/>
  <c r="Q376" i="6"/>
  <c r="I376" i="6"/>
  <c r="P363" i="6"/>
  <c r="H363" i="6"/>
  <c r="O362" i="6"/>
  <c r="G362" i="6"/>
  <c r="N361" i="6"/>
  <c r="F361" i="6"/>
  <c r="M360" i="6"/>
  <c r="T359" i="6"/>
  <c r="L359" i="6"/>
  <c r="S358" i="6"/>
  <c r="K358" i="6"/>
  <c r="R357" i="6"/>
  <c r="J357" i="6"/>
  <c r="Q356" i="6"/>
  <c r="I356" i="6"/>
  <c r="P355" i="6"/>
  <c r="H355" i="6"/>
  <c r="O354" i="6"/>
  <c r="G354" i="6"/>
  <c r="N353" i="6"/>
  <c r="F353" i="6"/>
  <c r="M352" i="6"/>
  <c r="T347" i="6"/>
  <c r="L347" i="6"/>
  <c r="S346" i="6"/>
  <c r="K346" i="6"/>
  <c r="R345" i="6"/>
  <c r="J345" i="6"/>
  <c r="Q344" i="6"/>
  <c r="I344" i="6"/>
  <c r="P319" i="6"/>
  <c r="H319" i="6"/>
  <c r="O318" i="6"/>
  <c r="G318" i="6"/>
  <c r="N317" i="6"/>
  <c r="F317" i="6"/>
  <c r="M316" i="6"/>
  <c r="T315" i="6"/>
  <c r="L315" i="6"/>
  <c r="S314" i="6"/>
  <c r="K314" i="6"/>
  <c r="R313" i="6"/>
  <c r="J313" i="6"/>
  <c r="Q312" i="6"/>
  <c r="I312" i="6"/>
  <c r="P299" i="6"/>
  <c r="H299" i="6"/>
  <c r="O298" i="6"/>
  <c r="G298" i="6"/>
  <c r="N297" i="6"/>
  <c r="F297" i="6"/>
  <c r="M296" i="6"/>
  <c r="T295" i="6"/>
  <c r="L295" i="6"/>
  <c r="S294" i="6"/>
  <c r="K294" i="6"/>
  <c r="R293" i="6"/>
  <c r="J293" i="6"/>
  <c r="Q292" i="6"/>
  <c r="I292" i="6"/>
  <c r="P291" i="6"/>
  <c r="H291" i="6"/>
  <c r="O290" i="6"/>
  <c r="G290" i="6"/>
  <c r="N289" i="6"/>
  <c r="F289" i="6"/>
  <c r="M288" i="6"/>
  <c r="T283" i="6"/>
  <c r="L283" i="6"/>
  <c r="S282" i="6"/>
  <c r="K282" i="6"/>
  <c r="R281" i="6"/>
  <c r="J281" i="6"/>
  <c r="Q280" i="6"/>
  <c r="I280" i="6"/>
  <c r="P255" i="6"/>
  <c r="H255" i="6"/>
  <c r="O254" i="6"/>
  <c r="G254" i="6"/>
  <c r="N253" i="6"/>
  <c r="F253" i="6"/>
  <c r="M252" i="6"/>
  <c r="T251" i="6"/>
  <c r="L251" i="6"/>
  <c r="S250" i="6"/>
  <c r="K250" i="6"/>
  <c r="R249" i="6"/>
  <c r="J249" i="6"/>
  <c r="Q248" i="6"/>
  <c r="I248" i="6"/>
  <c r="P235" i="6"/>
  <c r="H235" i="6"/>
  <c r="O234" i="6"/>
  <c r="G234" i="6"/>
  <c r="N233" i="6"/>
  <c r="F233" i="6"/>
  <c r="M232" i="6"/>
  <c r="T231" i="6"/>
  <c r="L231" i="6"/>
  <c r="S230" i="6"/>
  <c r="K230" i="6"/>
  <c r="R229" i="6"/>
  <c r="J229" i="6"/>
  <c r="Q228" i="6"/>
  <c r="I228" i="6"/>
  <c r="P227" i="6"/>
  <c r="H227" i="6"/>
  <c r="O226" i="6"/>
  <c r="G226" i="6"/>
  <c r="N225" i="6"/>
  <c r="F225" i="6"/>
  <c r="M224" i="6"/>
  <c r="T219" i="6"/>
  <c r="L219" i="6"/>
  <c r="S218" i="6"/>
  <c r="K218" i="6"/>
  <c r="R217" i="6"/>
  <c r="J217" i="6"/>
  <c r="Q216" i="6"/>
  <c r="I216" i="6"/>
  <c r="P191" i="6"/>
  <c r="H191" i="6"/>
  <c r="O190" i="6"/>
  <c r="G190" i="6"/>
  <c r="N189" i="6"/>
  <c r="F189" i="6"/>
  <c r="M188" i="6"/>
  <c r="T187" i="6"/>
  <c r="L187" i="6"/>
  <c r="S186" i="6"/>
  <c r="R252" i="6"/>
  <c r="N248" i="6"/>
  <c r="J232" i="6"/>
  <c r="M228" i="6"/>
  <c r="K226" i="6"/>
  <c r="I224" i="6"/>
  <c r="G218" i="6"/>
  <c r="T191" i="6"/>
  <c r="H190" i="6"/>
  <c r="G189" i="6"/>
  <c r="I188" i="6"/>
  <c r="M187" i="6"/>
  <c r="Q186" i="6"/>
  <c r="H186" i="6"/>
  <c r="O185" i="6"/>
  <c r="G185" i="6"/>
  <c r="N184" i="6"/>
  <c r="F184" i="6"/>
  <c r="M171" i="6"/>
  <c r="T170" i="6"/>
  <c r="L170" i="6"/>
  <c r="S169" i="6"/>
  <c r="K169" i="6"/>
  <c r="R168" i="6"/>
  <c r="J168" i="6"/>
  <c r="Q167" i="6"/>
  <c r="I167" i="6"/>
  <c r="P166" i="6"/>
  <c r="H166" i="6"/>
  <c r="O165" i="6"/>
  <c r="G165" i="6"/>
  <c r="N164" i="6"/>
  <c r="F164" i="6"/>
  <c r="M163" i="6"/>
  <c r="T162" i="6"/>
  <c r="L162" i="6"/>
  <c r="S161" i="6"/>
  <c r="K161" i="6"/>
  <c r="R160" i="6"/>
  <c r="J160" i="6"/>
  <c r="Q155" i="6"/>
  <c r="I155" i="6"/>
  <c r="P154" i="6"/>
  <c r="H154" i="6"/>
  <c r="O153" i="6"/>
  <c r="G153" i="6"/>
  <c r="N152" i="6"/>
  <c r="F152" i="6"/>
  <c r="M63" i="6"/>
  <c r="T62" i="6"/>
  <c r="L62" i="6"/>
  <c r="S61" i="6"/>
  <c r="K61" i="6"/>
  <c r="R60" i="6"/>
  <c r="J60" i="6"/>
  <c r="Q59" i="6"/>
  <c r="I59" i="6"/>
  <c r="P58" i="6"/>
  <c r="H58" i="6"/>
  <c r="O57" i="6"/>
  <c r="G57" i="6"/>
  <c r="N56" i="6"/>
  <c r="F56" i="6"/>
  <c r="M43" i="6"/>
  <c r="T42" i="6"/>
  <c r="L42" i="6"/>
  <c r="S41" i="6"/>
  <c r="K41" i="6"/>
  <c r="R40" i="6"/>
  <c r="J40" i="6"/>
  <c r="Q39" i="6"/>
  <c r="I39" i="6"/>
  <c r="P38" i="6"/>
  <c r="H38" i="6"/>
  <c r="O37" i="6"/>
  <c r="G37" i="6"/>
  <c r="N36" i="6"/>
  <c r="F36" i="6"/>
  <c r="M35" i="6"/>
  <c r="T34" i="6"/>
  <c r="L34" i="6"/>
  <c r="S33" i="6"/>
  <c r="K33" i="6"/>
  <c r="R32" i="6"/>
  <c r="J32" i="6"/>
  <c r="Q27" i="6"/>
  <c r="I27" i="6"/>
  <c r="P26" i="6"/>
  <c r="H26" i="6"/>
  <c r="O25" i="6"/>
  <c r="G25" i="6"/>
  <c r="N24" i="6"/>
  <c r="F24" i="6"/>
  <c r="M1795" i="6"/>
  <c r="T1794" i="6"/>
  <c r="L1794" i="6"/>
  <c r="S1793" i="6"/>
  <c r="K1793" i="6"/>
  <c r="R1792" i="6"/>
  <c r="J1792" i="6"/>
  <c r="Q1783" i="6"/>
  <c r="I1783" i="6"/>
  <c r="P1782" i="6"/>
  <c r="H1782" i="6"/>
  <c r="O1781" i="6"/>
  <c r="G1781" i="6"/>
  <c r="N1780" i="6"/>
  <c r="F1780" i="6"/>
  <c r="M1779" i="6"/>
  <c r="T1778" i="6"/>
  <c r="L1778" i="6"/>
  <c r="S1777" i="6"/>
  <c r="K1777" i="6"/>
  <c r="R1776" i="6"/>
  <c r="J1776" i="6"/>
  <c r="Q1775" i="6"/>
  <c r="I1775" i="6"/>
  <c r="P1774" i="6"/>
  <c r="H1774" i="6"/>
  <c r="O1773" i="6"/>
  <c r="G1773" i="6"/>
  <c r="N1772" i="6"/>
  <c r="F1772" i="6"/>
  <c r="M1751" i="6"/>
  <c r="T1750" i="6"/>
  <c r="L1750" i="6"/>
  <c r="S1749" i="6"/>
  <c r="K1749" i="6"/>
  <c r="R1748" i="6"/>
  <c r="J1748" i="6"/>
  <c r="Q1747" i="6"/>
  <c r="I1747" i="6"/>
  <c r="P1746" i="6"/>
  <c r="H1746" i="6"/>
  <c r="O1745" i="6"/>
  <c r="G1745" i="6"/>
  <c r="N1744" i="6"/>
  <c r="F1744" i="6"/>
  <c r="M1743" i="6"/>
  <c r="T1742" i="6"/>
  <c r="L1742" i="6"/>
  <c r="S1741" i="6"/>
  <c r="K1741" i="6"/>
  <c r="R1740" i="6"/>
  <c r="J1740" i="6"/>
  <c r="Q1739" i="6"/>
  <c r="I1739" i="6"/>
  <c r="P1738" i="6"/>
  <c r="H1738" i="6"/>
  <c r="O1737" i="6"/>
  <c r="G1737" i="6"/>
  <c r="N1736" i="6"/>
  <c r="F1736" i="6"/>
  <c r="M1735" i="6"/>
  <c r="T1734" i="6"/>
  <c r="L1734" i="6"/>
  <c r="S1733" i="6"/>
  <c r="K1733" i="6"/>
  <c r="R1732" i="6"/>
  <c r="J1732" i="6"/>
  <c r="Q1731" i="6"/>
  <c r="I1731" i="6"/>
  <c r="P1730" i="6"/>
  <c r="H1730" i="6"/>
  <c r="O1729" i="6"/>
  <c r="G1729" i="6"/>
  <c r="N1728" i="6"/>
  <c r="F1728" i="6"/>
  <c r="M1719" i="6"/>
  <c r="T1718" i="6"/>
  <c r="L1718" i="6"/>
  <c r="S1717" i="6"/>
  <c r="K1717" i="6"/>
  <c r="R1716" i="6"/>
  <c r="J1716" i="6"/>
  <c r="Q1715" i="6"/>
  <c r="I1715" i="6"/>
  <c r="P1714" i="6"/>
  <c r="H1714" i="6"/>
  <c r="J252" i="6"/>
  <c r="F248" i="6"/>
  <c r="Q231" i="6"/>
  <c r="F228" i="6"/>
  <c r="S225" i="6"/>
  <c r="Q219" i="6"/>
  <c r="O217" i="6"/>
  <c r="M191" i="6"/>
  <c r="T189" i="6"/>
  <c r="S188" i="6"/>
  <c r="G188" i="6"/>
  <c r="K187" i="6"/>
  <c r="P186" i="6"/>
  <c r="G186" i="6"/>
  <c r="N185" i="6"/>
  <c r="F185" i="6"/>
  <c r="M184" i="6"/>
  <c r="T171" i="6"/>
  <c r="L171" i="6"/>
  <c r="S170" i="6"/>
  <c r="K170" i="6"/>
  <c r="R169" i="6"/>
  <c r="J169" i="6"/>
  <c r="Q168" i="6"/>
  <c r="I168" i="6"/>
  <c r="P167" i="6"/>
  <c r="H167" i="6"/>
  <c r="O166" i="6"/>
  <c r="G166" i="6"/>
  <c r="N165" i="6"/>
  <c r="F165" i="6"/>
  <c r="M164" i="6"/>
  <c r="T163" i="6"/>
  <c r="L163" i="6"/>
  <c r="S162" i="6"/>
  <c r="K162" i="6"/>
  <c r="R161" i="6"/>
  <c r="J161" i="6"/>
  <c r="Q160" i="6"/>
  <c r="I160" i="6"/>
  <c r="P155" i="6"/>
  <c r="H155" i="6"/>
  <c r="O154" i="6"/>
  <c r="G154" i="6"/>
  <c r="N153" i="6"/>
  <c r="F153" i="6"/>
  <c r="M152" i="6"/>
  <c r="T63" i="6"/>
  <c r="L63" i="6"/>
  <c r="S62" i="6"/>
  <c r="K62" i="6"/>
  <c r="R61" i="6"/>
  <c r="J61" i="6"/>
  <c r="Q60" i="6"/>
  <c r="I60" i="6"/>
  <c r="P59" i="6"/>
  <c r="H59" i="6"/>
  <c r="O58" i="6"/>
  <c r="G58" i="6"/>
  <c r="N57" i="6"/>
  <c r="F57" i="6"/>
  <c r="M56" i="6"/>
  <c r="T43" i="6"/>
  <c r="L43" i="6"/>
  <c r="S42" i="6"/>
  <c r="K42" i="6"/>
  <c r="R41" i="6"/>
  <c r="J41" i="6"/>
  <c r="Q40" i="6"/>
  <c r="I40" i="6"/>
  <c r="P39" i="6"/>
  <c r="H39" i="6"/>
  <c r="O38" i="6"/>
  <c r="G38" i="6"/>
  <c r="N37" i="6"/>
  <c r="F37" i="6"/>
  <c r="M36" i="6"/>
  <c r="T35" i="6"/>
  <c r="L35" i="6"/>
  <c r="S34" i="6"/>
  <c r="K34" i="6"/>
  <c r="R33" i="6"/>
  <c r="J33" i="6"/>
  <c r="Q32" i="6"/>
  <c r="I32" i="6"/>
  <c r="P27" i="6"/>
  <c r="H27" i="6"/>
  <c r="O26" i="6"/>
  <c r="G26" i="6"/>
  <c r="N25" i="6"/>
  <c r="F25" i="6"/>
  <c r="M24" i="6"/>
  <c r="T1795" i="6"/>
  <c r="L1795" i="6"/>
  <c r="S1794" i="6"/>
  <c r="K1794" i="6"/>
  <c r="R1793" i="6"/>
  <c r="J1793" i="6"/>
  <c r="Q1792" i="6"/>
  <c r="I1792" i="6"/>
  <c r="P1783" i="6"/>
  <c r="H1783" i="6"/>
  <c r="O1782" i="6"/>
  <c r="G1782" i="6"/>
  <c r="N1781" i="6"/>
  <c r="F1781" i="6"/>
  <c r="M1780" i="6"/>
  <c r="T1779" i="6"/>
  <c r="L1779" i="6"/>
  <c r="S1778" i="6"/>
  <c r="K1778" i="6"/>
  <c r="R1777" i="6"/>
  <c r="J1777" i="6"/>
  <c r="Q1776" i="6"/>
  <c r="I1776" i="6"/>
  <c r="P1775" i="6"/>
  <c r="H1775" i="6"/>
  <c r="O1774" i="6"/>
  <c r="G1774" i="6"/>
  <c r="N1773" i="6"/>
  <c r="F1773" i="6"/>
  <c r="M1772" i="6"/>
  <c r="T1751" i="6"/>
  <c r="L1751" i="6"/>
  <c r="S1750" i="6"/>
  <c r="K1750" i="6"/>
  <c r="R1749" i="6"/>
  <c r="J1749" i="6"/>
  <c r="Q1748" i="6"/>
  <c r="I1748" i="6"/>
  <c r="P1747" i="6"/>
  <c r="H1747" i="6"/>
  <c r="O1746" i="6"/>
  <c r="G1746" i="6"/>
  <c r="N1745" i="6"/>
  <c r="F1745" i="6"/>
  <c r="M1744" i="6"/>
  <c r="T1743" i="6"/>
  <c r="L1743" i="6"/>
  <c r="S1742" i="6"/>
  <c r="K1742" i="6"/>
  <c r="R1741" i="6"/>
  <c r="J1741" i="6"/>
  <c r="Q1740" i="6"/>
  <c r="I1740" i="6"/>
  <c r="P1739" i="6"/>
  <c r="H1739" i="6"/>
  <c r="O1738" i="6"/>
  <c r="G1738" i="6"/>
  <c r="N1737" i="6"/>
  <c r="F1737" i="6"/>
  <c r="M1736" i="6"/>
  <c r="T1735" i="6"/>
  <c r="L1735" i="6"/>
  <c r="S1734" i="6"/>
  <c r="K1734" i="6"/>
  <c r="R1733" i="6"/>
  <c r="J1733" i="6"/>
  <c r="Q1732" i="6"/>
  <c r="I1732" i="6"/>
  <c r="P1731" i="6"/>
  <c r="H1731" i="6"/>
  <c r="O1730" i="6"/>
  <c r="G1730" i="6"/>
  <c r="N1729" i="6"/>
  <c r="F1729" i="6"/>
  <c r="M1728" i="6"/>
  <c r="T1719" i="6"/>
  <c r="L1719" i="6"/>
  <c r="S1718" i="6"/>
  <c r="K1718" i="6"/>
  <c r="R1717" i="6"/>
  <c r="J1717" i="6"/>
  <c r="Q1716" i="6"/>
  <c r="I1716" i="6"/>
  <c r="P1715" i="6"/>
  <c r="H1715" i="6"/>
  <c r="O1714" i="6"/>
  <c r="G1714" i="6"/>
  <c r="N1713" i="6"/>
  <c r="F1713" i="6"/>
  <c r="M1712" i="6"/>
  <c r="T1711" i="6"/>
  <c r="L1711" i="6"/>
  <c r="Q251" i="6"/>
  <c r="M235" i="6"/>
  <c r="I231" i="6"/>
  <c r="T227" i="6"/>
  <c r="R225" i="6"/>
  <c r="P219" i="6"/>
  <c r="N217" i="6"/>
  <c r="L191" i="6"/>
  <c r="S189" i="6"/>
  <c r="R188" i="6"/>
  <c r="F188" i="6"/>
  <c r="J187" i="6"/>
  <c r="O186" i="6"/>
  <c r="F186" i="6"/>
  <c r="M185" i="6"/>
  <c r="T184" i="6"/>
  <c r="L184" i="6"/>
  <c r="S171" i="6"/>
  <c r="K171" i="6"/>
  <c r="R170" i="6"/>
  <c r="J170" i="6"/>
  <c r="Q169" i="6"/>
  <c r="I169" i="6"/>
  <c r="P168" i="6"/>
  <c r="H168" i="6"/>
  <c r="O167" i="6"/>
  <c r="G167" i="6"/>
  <c r="N166" i="6"/>
  <c r="F166" i="6"/>
  <c r="M165" i="6"/>
  <c r="T164" i="6"/>
  <c r="L164" i="6"/>
  <c r="S163" i="6"/>
  <c r="K163" i="6"/>
  <c r="R162" i="6"/>
  <c r="J162" i="6"/>
  <c r="Q161" i="6"/>
  <c r="I161" i="6"/>
  <c r="P160" i="6"/>
  <c r="H160" i="6"/>
  <c r="O155" i="6"/>
  <c r="G155" i="6"/>
  <c r="N154" i="6"/>
  <c r="F154" i="6"/>
  <c r="M153" i="6"/>
  <c r="T152" i="6"/>
  <c r="L152" i="6"/>
  <c r="S63" i="6"/>
  <c r="K63" i="6"/>
  <c r="R62" i="6"/>
  <c r="J62" i="6"/>
  <c r="Q61" i="6"/>
  <c r="I61" i="6"/>
  <c r="P60" i="6"/>
  <c r="H60" i="6"/>
  <c r="O59" i="6"/>
  <c r="G59" i="6"/>
  <c r="N58" i="6"/>
  <c r="F58" i="6"/>
  <c r="M57" i="6"/>
  <c r="T56" i="6"/>
  <c r="L56" i="6"/>
  <c r="S43" i="6"/>
  <c r="K43" i="6"/>
  <c r="R42" i="6"/>
  <c r="J42" i="6"/>
  <c r="Q41" i="6"/>
  <c r="I41" i="6"/>
  <c r="P40" i="6"/>
  <c r="H40" i="6"/>
  <c r="O39" i="6"/>
  <c r="G39" i="6"/>
  <c r="N38" i="6"/>
  <c r="F38" i="6"/>
  <c r="M37" i="6"/>
  <c r="T36" i="6"/>
  <c r="L36" i="6"/>
  <c r="S35" i="6"/>
  <c r="K35" i="6"/>
  <c r="R34" i="6"/>
  <c r="J34" i="6"/>
  <c r="Q33" i="6"/>
  <c r="I33" i="6"/>
  <c r="P32" i="6"/>
  <c r="H32" i="6"/>
  <c r="O27" i="6"/>
  <c r="G27" i="6"/>
  <c r="N26" i="6"/>
  <c r="F26" i="6"/>
  <c r="M25" i="6"/>
  <c r="T24" i="6"/>
  <c r="L24" i="6"/>
  <c r="S1795" i="6"/>
  <c r="K1795" i="6"/>
  <c r="R1794" i="6"/>
  <c r="J1794" i="6"/>
  <c r="Q1793" i="6"/>
  <c r="I1793" i="6"/>
  <c r="P1792" i="6"/>
  <c r="H1792" i="6"/>
  <c r="O1783" i="6"/>
  <c r="G1783" i="6"/>
  <c r="N1782" i="6"/>
  <c r="F1782" i="6"/>
  <c r="M1781" i="6"/>
  <c r="T1780" i="6"/>
  <c r="L1780" i="6"/>
  <c r="S1779" i="6"/>
  <c r="K1779" i="6"/>
  <c r="R1778" i="6"/>
  <c r="J1778" i="6"/>
  <c r="Q1777" i="6"/>
  <c r="I1777" i="6"/>
  <c r="P1776" i="6"/>
  <c r="H1776" i="6"/>
  <c r="O1775" i="6"/>
  <c r="G1775" i="6"/>
  <c r="N1774" i="6"/>
  <c r="F1774" i="6"/>
  <c r="M1773" i="6"/>
  <c r="T1772" i="6"/>
  <c r="L1772" i="6"/>
  <c r="S1751" i="6"/>
  <c r="K1751" i="6"/>
  <c r="R1750" i="6"/>
  <c r="J1750" i="6"/>
  <c r="Q1749" i="6"/>
  <c r="I1749" i="6"/>
  <c r="P1748" i="6"/>
  <c r="H1748" i="6"/>
  <c r="O1747" i="6"/>
  <c r="G1747" i="6"/>
  <c r="N1746" i="6"/>
  <c r="F1746" i="6"/>
  <c r="M1745" i="6"/>
  <c r="T1744" i="6"/>
  <c r="L1744" i="6"/>
  <c r="S1743" i="6"/>
  <c r="K1743" i="6"/>
  <c r="R1742" i="6"/>
  <c r="J1742" i="6"/>
  <c r="Q1741" i="6"/>
  <c r="I1741" i="6"/>
  <c r="P1740" i="6"/>
  <c r="H1740" i="6"/>
  <c r="O1739" i="6"/>
  <c r="G1739" i="6"/>
  <c r="N1738" i="6"/>
  <c r="F1738" i="6"/>
  <c r="M1737" i="6"/>
  <c r="T1736" i="6"/>
  <c r="L1736" i="6"/>
  <c r="S1735" i="6"/>
  <c r="K1735" i="6"/>
  <c r="R1734" i="6"/>
  <c r="J1734" i="6"/>
  <c r="Q1733" i="6"/>
  <c r="I1733" i="6"/>
  <c r="P1732" i="6"/>
  <c r="H1732" i="6"/>
  <c r="O1731" i="6"/>
  <c r="G1731" i="6"/>
  <c r="N1730" i="6"/>
  <c r="F1730" i="6"/>
  <c r="M1729" i="6"/>
  <c r="T1728" i="6"/>
  <c r="L1728" i="6"/>
  <c r="S1719" i="6"/>
  <c r="K1719" i="6"/>
  <c r="R1718" i="6"/>
  <c r="J1718" i="6"/>
  <c r="Q1717" i="6"/>
  <c r="I1717" i="6"/>
  <c r="P1716" i="6"/>
  <c r="H1716" i="6"/>
  <c r="O1715" i="6"/>
  <c r="G1715" i="6"/>
  <c r="N1714" i="6"/>
  <c r="F1714" i="6"/>
  <c r="M1713" i="6"/>
  <c r="T1712" i="6"/>
  <c r="L1712" i="6"/>
  <c r="S1711" i="6"/>
  <c r="I251" i="6"/>
  <c r="T234" i="6"/>
  <c r="P230" i="6"/>
  <c r="M227" i="6"/>
  <c r="K225" i="6"/>
  <c r="I219" i="6"/>
  <c r="G217" i="6"/>
  <c r="T190" i="6"/>
  <c r="R189" i="6"/>
  <c r="Q188" i="6"/>
  <c r="S187" i="6"/>
  <c r="I187" i="6"/>
  <c r="M186" i="6"/>
  <c r="T185" i="6"/>
  <c r="L185" i="6"/>
  <c r="S184" i="6"/>
  <c r="K184" i="6"/>
  <c r="R171" i="6"/>
  <c r="J171" i="6"/>
  <c r="Q170" i="6"/>
  <c r="I170" i="6"/>
  <c r="P169" i="6"/>
  <c r="H169" i="6"/>
  <c r="O168" i="6"/>
  <c r="G168" i="6"/>
  <c r="N167" i="6"/>
  <c r="F167" i="6"/>
  <c r="M166" i="6"/>
  <c r="T165" i="6"/>
  <c r="L165" i="6"/>
  <c r="S164" i="6"/>
  <c r="K164" i="6"/>
  <c r="R163" i="6"/>
  <c r="J163" i="6"/>
  <c r="Q162" i="6"/>
  <c r="I162" i="6"/>
  <c r="P161" i="6"/>
  <c r="H161" i="6"/>
  <c r="O160" i="6"/>
  <c r="G160" i="6"/>
  <c r="N155" i="6"/>
  <c r="F155" i="6"/>
  <c r="M154" i="6"/>
  <c r="T153" i="6"/>
  <c r="L153" i="6"/>
  <c r="S152" i="6"/>
  <c r="K152" i="6"/>
  <c r="R63" i="6"/>
  <c r="J63" i="6"/>
  <c r="Q62" i="6"/>
  <c r="I62" i="6"/>
  <c r="P61" i="6"/>
  <c r="H61" i="6"/>
  <c r="O60" i="6"/>
  <c r="G60" i="6"/>
  <c r="N59" i="6"/>
  <c r="F59" i="6"/>
  <c r="M58" i="6"/>
  <c r="T57" i="6"/>
  <c r="L57" i="6"/>
  <c r="S56" i="6"/>
  <c r="K56" i="6"/>
  <c r="R43" i="6"/>
  <c r="J43" i="6"/>
  <c r="Q42" i="6"/>
  <c r="I42" i="6"/>
  <c r="P41" i="6"/>
  <c r="H41" i="6"/>
  <c r="O40" i="6"/>
  <c r="G40" i="6"/>
  <c r="N39" i="6"/>
  <c r="F39" i="6"/>
  <c r="M38" i="6"/>
  <c r="T37" i="6"/>
  <c r="L37" i="6"/>
  <c r="S36" i="6"/>
  <c r="K36" i="6"/>
  <c r="R35" i="6"/>
  <c r="J35" i="6"/>
  <c r="Q34" i="6"/>
  <c r="I34" i="6"/>
  <c r="P33" i="6"/>
  <c r="H33" i="6"/>
  <c r="O32" i="6"/>
  <c r="G32" i="6"/>
  <c r="N27" i="6"/>
  <c r="F27" i="6"/>
  <c r="M26" i="6"/>
  <c r="T25" i="6"/>
  <c r="L25" i="6"/>
  <c r="S24" i="6"/>
  <c r="K24" i="6"/>
  <c r="R1795" i="6"/>
  <c r="J1795" i="6"/>
  <c r="Q1794" i="6"/>
  <c r="I1794" i="6"/>
  <c r="P1793" i="6"/>
  <c r="H1793" i="6"/>
  <c r="O1792" i="6"/>
  <c r="G1792" i="6"/>
  <c r="N1783" i="6"/>
  <c r="F1783" i="6"/>
  <c r="M1782" i="6"/>
  <c r="T1781" i="6"/>
  <c r="L1781" i="6"/>
  <c r="S1780" i="6"/>
  <c r="K1780" i="6"/>
  <c r="R1779" i="6"/>
  <c r="J1779" i="6"/>
  <c r="Q1778" i="6"/>
  <c r="I1778" i="6"/>
  <c r="P1777" i="6"/>
  <c r="H1777" i="6"/>
  <c r="O1776" i="6"/>
  <c r="G1776" i="6"/>
  <c r="N1775" i="6"/>
  <c r="F1775" i="6"/>
  <c r="M1774" i="6"/>
  <c r="T1773" i="6"/>
  <c r="L1773" i="6"/>
  <c r="S1772" i="6"/>
  <c r="K1772" i="6"/>
  <c r="R1751" i="6"/>
  <c r="J1751" i="6"/>
  <c r="Q1750" i="6"/>
  <c r="I1750" i="6"/>
  <c r="P1749" i="6"/>
  <c r="H1749" i="6"/>
  <c r="O1748" i="6"/>
  <c r="G1748" i="6"/>
  <c r="N1747" i="6"/>
  <c r="F1747" i="6"/>
  <c r="M1746" i="6"/>
  <c r="T1745" i="6"/>
  <c r="L1745" i="6"/>
  <c r="S1744" i="6"/>
  <c r="K1744" i="6"/>
  <c r="R1743" i="6"/>
  <c r="J1743" i="6"/>
  <c r="Q1742" i="6"/>
  <c r="I1742" i="6"/>
  <c r="P1741" i="6"/>
  <c r="H1741" i="6"/>
  <c r="O1740" i="6"/>
  <c r="G1740" i="6"/>
  <c r="N1739" i="6"/>
  <c r="F1739" i="6"/>
  <c r="M1738" i="6"/>
  <c r="T1737" i="6"/>
  <c r="L1737" i="6"/>
  <c r="S1736" i="6"/>
  <c r="K1736" i="6"/>
  <c r="R1735" i="6"/>
  <c r="J1735" i="6"/>
  <c r="Q1734" i="6"/>
  <c r="I1734" i="6"/>
  <c r="P1733" i="6"/>
  <c r="H1733" i="6"/>
  <c r="O1732" i="6"/>
  <c r="G1732" i="6"/>
  <c r="N1731" i="6"/>
  <c r="F1731" i="6"/>
  <c r="M1730" i="6"/>
  <c r="T1729" i="6"/>
  <c r="L1729" i="6"/>
  <c r="S1728" i="6"/>
  <c r="K1728" i="6"/>
  <c r="R1719" i="6"/>
  <c r="J1719" i="6"/>
  <c r="Q1718" i="6"/>
  <c r="P250" i="6"/>
  <c r="L234" i="6"/>
  <c r="H230" i="6"/>
  <c r="L227" i="6"/>
  <c r="J225" i="6"/>
  <c r="H219" i="6"/>
  <c r="F217" i="6"/>
  <c r="S190" i="6"/>
  <c r="O189" i="6"/>
  <c r="N188" i="6"/>
  <c r="R187" i="6"/>
  <c r="H187" i="6"/>
  <c r="L186" i="6"/>
  <c r="S185" i="6"/>
  <c r="K185" i="6"/>
  <c r="R184" i="6"/>
  <c r="J184" i="6"/>
  <c r="Q171" i="6"/>
  <c r="I171" i="6"/>
  <c r="P170" i="6"/>
  <c r="H170" i="6"/>
  <c r="O169" i="6"/>
  <c r="G169" i="6"/>
  <c r="N168" i="6"/>
  <c r="F168" i="6"/>
  <c r="M167" i="6"/>
  <c r="T166" i="6"/>
  <c r="L166" i="6"/>
  <c r="S165" i="6"/>
  <c r="K165" i="6"/>
  <c r="R164" i="6"/>
  <c r="J164" i="6"/>
  <c r="Q163" i="6"/>
  <c r="I163" i="6"/>
  <c r="P162" i="6"/>
  <c r="H162" i="6"/>
  <c r="O161" i="6"/>
  <c r="G161" i="6"/>
  <c r="N160" i="6"/>
  <c r="F160" i="6"/>
  <c r="M155" i="6"/>
  <c r="T154" i="6"/>
  <c r="L154" i="6"/>
  <c r="S153" i="6"/>
  <c r="K153" i="6"/>
  <c r="R152" i="6"/>
  <c r="J152" i="6"/>
  <c r="Q63" i="6"/>
  <c r="I63" i="6"/>
  <c r="P62" i="6"/>
  <c r="H62" i="6"/>
  <c r="O61" i="6"/>
  <c r="G61" i="6"/>
  <c r="N60" i="6"/>
  <c r="F60" i="6"/>
  <c r="M59" i="6"/>
  <c r="T58" i="6"/>
  <c r="L58" i="6"/>
  <c r="S57" i="6"/>
  <c r="K57" i="6"/>
  <c r="R56" i="6"/>
  <c r="J56" i="6"/>
  <c r="Q43" i="6"/>
  <c r="I43" i="6"/>
  <c r="P42" i="6"/>
  <c r="H42" i="6"/>
  <c r="O41" i="6"/>
  <c r="G41" i="6"/>
  <c r="N40" i="6"/>
  <c r="F40" i="6"/>
  <c r="M39" i="6"/>
  <c r="T38" i="6"/>
  <c r="L38" i="6"/>
  <c r="S37" i="6"/>
  <c r="K37" i="6"/>
  <c r="R36" i="6"/>
  <c r="J36" i="6"/>
  <c r="Q35" i="6"/>
  <c r="I35" i="6"/>
  <c r="P34" i="6"/>
  <c r="H34" i="6"/>
  <c r="O33" i="6"/>
  <c r="G33" i="6"/>
  <c r="N32" i="6"/>
  <c r="F32" i="6"/>
  <c r="M27" i="6"/>
  <c r="T26" i="6"/>
  <c r="L26" i="6"/>
  <c r="S25" i="6"/>
  <c r="K25" i="6"/>
  <c r="R24" i="6"/>
  <c r="J24" i="6"/>
  <c r="Q1795" i="6"/>
  <c r="I1795" i="6"/>
  <c r="P1794" i="6"/>
  <c r="H1794" i="6"/>
  <c r="O1793" i="6"/>
  <c r="G1793" i="6"/>
  <c r="N1792" i="6"/>
  <c r="F1792" i="6"/>
  <c r="M1783" i="6"/>
  <c r="T1782" i="6"/>
  <c r="L1782" i="6"/>
  <c r="S1781" i="6"/>
  <c r="K1781" i="6"/>
  <c r="R1780" i="6"/>
  <c r="J1780" i="6"/>
  <c r="Q1779" i="6"/>
  <c r="I1779" i="6"/>
  <c r="P1778" i="6"/>
  <c r="H1778" i="6"/>
  <c r="O1777" i="6"/>
  <c r="G1777" i="6"/>
  <c r="N1776" i="6"/>
  <c r="F1776" i="6"/>
  <c r="M1775" i="6"/>
  <c r="T1774" i="6"/>
  <c r="L1774" i="6"/>
  <c r="S1773" i="6"/>
  <c r="K1773" i="6"/>
  <c r="R1772" i="6"/>
  <c r="J1772" i="6"/>
  <c r="Q1751" i="6"/>
  <c r="I1751" i="6"/>
  <c r="P1750" i="6"/>
  <c r="H1750" i="6"/>
  <c r="O1749" i="6"/>
  <c r="G1749" i="6"/>
  <c r="N1748" i="6"/>
  <c r="F1748" i="6"/>
  <c r="M1747" i="6"/>
  <c r="T1746" i="6"/>
  <c r="L1746" i="6"/>
  <c r="S1745" i="6"/>
  <c r="K1745" i="6"/>
  <c r="R1744" i="6"/>
  <c r="J1744" i="6"/>
  <c r="Q1743" i="6"/>
  <c r="I1743" i="6"/>
  <c r="P1742" i="6"/>
  <c r="H1742" i="6"/>
  <c r="O1741" i="6"/>
  <c r="G1741" i="6"/>
  <c r="N1740" i="6"/>
  <c r="F1740" i="6"/>
  <c r="M1739" i="6"/>
  <c r="T1738" i="6"/>
  <c r="L1738" i="6"/>
  <c r="S1737" i="6"/>
  <c r="K1737" i="6"/>
  <c r="R1736" i="6"/>
  <c r="J1736" i="6"/>
  <c r="Q1735" i="6"/>
  <c r="I1735" i="6"/>
  <c r="P1734" i="6"/>
  <c r="H1734" i="6"/>
  <c r="O1733" i="6"/>
  <c r="G1733" i="6"/>
  <c r="N1732" i="6"/>
  <c r="F1732" i="6"/>
  <c r="M1731" i="6"/>
  <c r="T1730" i="6"/>
  <c r="L1730" i="6"/>
  <c r="S1729" i="6"/>
  <c r="K1729" i="6"/>
  <c r="R1728" i="6"/>
  <c r="J1728" i="6"/>
  <c r="Q1719" i="6"/>
  <c r="I1719" i="6"/>
  <c r="P1718" i="6"/>
  <c r="H1718" i="6"/>
  <c r="O1717" i="6"/>
  <c r="G1717" i="6"/>
  <c r="N1716" i="6"/>
  <c r="F1716" i="6"/>
  <c r="M1715" i="6"/>
  <c r="T1714" i="6"/>
  <c r="L1714" i="6"/>
  <c r="S1713" i="6"/>
  <c r="K1713" i="6"/>
  <c r="R1712" i="6"/>
  <c r="J1712" i="6"/>
  <c r="Q1711" i="6"/>
  <c r="I1711" i="6"/>
  <c r="H250" i="6"/>
  <c r="S233" i="6"/>
  <c r="O229" i="6"/>
  <c r="T226" i="6"/>
  <c r="R224" i="6"/>
  <c r="P218" i="6"/>
  <c r="N216" i="6"/>
  <c r="M190" i="6"/>
  <c r="L189" i="6"/>
  <c r="L188" i="6"/>
  <c r="Q187" i="6"/>
  <c r="F187" i="6"/>
  <c r="K186" i="6"/>
  <c r="R185" i="6"/>
  <c r="J185" i="6"/>
  <c r="Q184" i="6"/>
  <c r="I184" i="6"/>
  <c r="P171" i="6"/>
  <c r="H171" i="6"/>
  <c r="O170" i="6"/>
  <c r="G170" i="6"/>
  <c r="N169" i="6"/>
  <c r="F169" i="6"/>
  <c r="M168" i="6"/>
  <c r="T167" i="6"/>
  <c r="L167" i="6"/>
  <c r="S166" i="6"/>
  <c r="K166" i="6"/>
  <c r="R165" i="6"/>
  <c r="J165" i="6"/>
  <c r="Q164" i="6"/>
  <c r="I164" i="6"/>
  <c r="P163" i="6"/>
  <c r="H163" i="6"/>
  <c r="O162" i="6"/>
  <c r="G162" i="6"/>
  <c r="N161" i="6"/>
  <c r="F161" i="6"/>
  <c r="M160" i="6"/>
  <c r="T155" i="6"/>
  <c r="L155" i="6"/>
  <c r="S154" i="6"/>
  <c r="K154" i="6"/>
  <c r="R153" i="6"/>
  <c r="J153" i="6"/>
  <c r="Q152" i="6"/>
  <c r="I152" i="6"/>
  <c r="P63" i="6"/>
  <c r="H63" i="6"/>
  <c r="O62" i="6"/>
  <c r="G62" i="6"/>
  <c r="N61" i="6"/>
  <c r="F61" i="6"/>
  <c r="M60" i="6"/>
  <c r="T59" i="6"/>
  <c r="L59" i="6"/>
  <c r="S58" i="6"/>
  <c r="K58" i="6"/>
  <c r="R57" i="6"/>
  <c r="J57" i="6"/>
  <c r="Q56" i="6"/>
  <c r="I56" i="6"/>
  <c r="P43" i="6"/>
  <c r="H43" i="6"/>
  <c r="O42" i="6"/>
  <c r="G42" i="6"/>
  <c r="N41" i="6"/>
  <c r="F41" i="6"/>
  <c r="M40" i="6"/>
  <c r="T39" i="6"/>
  <c r="L39" i="6"/>
  <c r="S38" i="6"/>
  <c r="K38" i="6"/>
  <c r="R37" i="6"/>
  <c r="J37" i="6"/>
  <c r="Q36" i="6"/>
  <c r="I36" i="6"/>
  <c r="P35" i="6"/>
  <c r="H35" i="6"/>
  <c r="O34" i="6"/>
  <c r="G34" i="6"/>
  <c r="N33" i="6"/>
  <c r="F33" i="6"/>
  <c r="M32" i="6"/>
  <c r="T27" i="6"/>
  <c r="L27" i="6"/>
  <c r="S26" i="6"/>
  <c r="K26" i="6"/>
  <c r="R25" i="6"/>
  <c r="J25" i="6"/>
  <c r="Q24" i="6"/>
  <c r="I24" i="6"/>
  <c r="P1795" i="6"/>
  <c r="H1795" i="6"/>
  <c r="O1794" i="6"/>
  <c r="G1794" i="6"/>
  <c r="N1793" i="6"/>
  <c r="F1793" i="6"/>
  <c r="M1792" i="6"/>
  <c r="T1783" i="6"/>
  <c r="L1783" i="6"/>
  <c r="S1782" i="6"/>
  <c r="K1782" i="6"/>
  <c r="R1781" i="6"/>
  <c r="J1781" i="6"/>
  <c r="Q1780" i="6"/>
  <c r="I1780" i="6"/>
  <c r="P1779" i="6"/>
  <c r="H1779" i="6"/>
  <c r="O1778" i="6"/>
  <c r="G1778" i="6"/>
  <c r="N1777" i="6"/>
  <c r="F1777" i="6"/>
  <c r="M1776" i="6"/>
  <c r="T1775" i="6"/>
  <c r="L1775" i="6"/>
  <c r="S1774" i="6"/>
  <c r="K1774" i="6"/>
  <c r="R1773" i="6"/>
  <c r="J1773" i="6"/>
  <c r="Q1772" i="6"/>
  <c r="I1772" i="6"/>
  <c r="P1751" i="6"/>
  <c r="H1751" i="6"/>
  <c r="O1750" i="6"/>
  <c r="G1750" i="6"/>
  <c r="N1749" i="6"/>
  <c r="F1749" i="6"/>
  <c r="M1748" i="6"/>
  <c r="T1747" i="6"/>
  <c r="L1747" i="6"/>
  <c r="S1746" i="6"/>
  <c r="K1746" i="6"/>
  <c r="R1745" i="6"/>
  <c r="J1745" i="6"/>
  <c r="Q1744" i="6"/>
  <c r="I1744" i="6"/>
  <c r="P1743" i="6"/>
  <c r="H1743" i="6"/>
  <c r="O1742" i="6"/>
  <c r="G1742" i="6"/>
  <c r="N1741" i="6"/>
  <c r="F1741" i="6"/>
  <c r="M1740" i="6"/>
  <c r="T1739" i="6"/>
  <c r="L1739" i="6"/>
  <c r="S1738" i="6"/>
  <c r="K1738" i="6"/>
  <c r="R1737" i="6"/>
  <c r="J1737" i="6"/>
  <c r="Q1736" i="6"/>
  <c r="I1736" i="6"/>
  <c r="P1735" i="6"/>
  <c r="H1735" i="6"/>
  <c r="O1734" i="6"/>
  <c r="G1734" i="6"/>
  <c r="N1733" i="6"/>
  <c r="F1733" i="6"/>
  <c r="M1732" i="6"/>
  <c r="T1731" i="6"/>
  <c r="L1731" i="6"/>
  <c r="S1730" i="6"/>
  <c r="K1730" i="6"/>
  <c r="R1729" i="6"/>
  <c r="J1729" i="6"/>
  <c r="Q1728" i="6"/>
  <c r="I1728" i="6"/>
  <c r="P1719" i="6"/>
  <c r="H1719" i="6"/>
  <c r="O1718" i="6"/>
  <c r="G1718" i="6"/>
  <c r="N1717" i="6"/>
  <c r="F1717" i="6"/>
  <c r="M1716" i="6"/>
  <c r="T1715" i="6"/>
  <c r="L1715" i="6"/>
  <c r="S1714" i="6"/>
  <c r="K1714" i="6"/>
  <c r="R1713" i="6"/>
  <c r="J1713" i="6"/>
  <c r="Q1712" i="6"/>
  <c r="I1712" i="6"/>
  <c r="P1711" i="6"/>
  <c r="O249" i="6"/>
  <c r="K233" i="6"/>
  <c r="G229" i="6"/>
  <c r="S226" i="6"/>
  <c r="Q224" i="6"/>
  <c r="O218" i="6"/>
  <c r="M216" i="6"/>
  <c r="L190" i="6"/>
  <c r="K189" i="6"/>
  <c r="K188" i="6"/>
  <c r="P187" i="6"/>
  <c r="T186" i="6"/>
  <c r="J186" i="6"/>
  <c r="Q185" i="6"/>
  <c r="I185" i="6"/>
  <c r="P184" i="6"/>
  <c r="H184" i="6"/>
  <c r="O171" i="6"/>
  <c r="G171" i="6"/>
  <c r="N170" i="6"/>
  <c r="F170" i="6"/>
  <c r="M169" i="6"/>
  <c r="T168" i="6"/>
  <c r="L168" i="6"/>
  <c r="S167" i="6"/>
  <c r="K167" i="6"/>
  <c r="R166" i="6"/>
  <c r="J166" i="6"/>
  <c r="Q165" i="6"/>
  <c r="I165" i="6"/>
  <c r="P164" i="6"/>
  <c r="H164" i="6"/>
  <c r="O163" i="6"/>
  <c r="G163" i="6"/>
  <c r="N162" i="6"/>
  <c r="F162" i="6"/>
  <c r="M161" i="6"/>
  <c r="T160" i="6"/>
  <c r="L160" i="6"/>
  <c r="S155" i="6"/>
  <c r="K155" i="6"/>
  <c r="R154" i="6"/>
  <c r="J154" i="6"/>
  <c r="Q153" i="6"/>
  <c r="I153" i="6"/>
  <c r="P152" i="6"/>
  <c r="H152" i="6"/>
  <c r="O63" i="6"/>
  <c r="G63" i="6"/>
  <c r="N62" i="6"/>
  <c r="F62" i="6"/>
  <c r="M61" i="6"/>
  <c r="T60" i="6"/>
  <c r="L60" i="6"/>
  <c r="S59" i="6"/>
  <c r="K59" i="6"/>
  <c r="R58" i="6"/>
  <c r="J58" i="6"/>
  <c r="Q57" i="6"/>
  <c r="I57" i="6"/>
  <c r="P56" i="6"/>
  <c r="H56" i="6"/>
  <c r="O43" i="6"/>
  <c r="G43" i="6"/>
  <c r="N42" i="6"/>
  <c r="F42" i="6"/>
  <c r="M41" i="6"/>
  <c r="T40" i="6"/>
  <c r="L40" i="6"/>
  <c r="S39" i="6"/>
  <c r="K39" i="6"/>
  <c r="R38" i="6"/>
  <c r="J38" i="6"/>
  <c r="Q37" i="6"/>
  <c r="I37" i="6"/>
  <c r="P36" i="6"/>
  <c r="H36" i="6"/>
  <c r="O35" i="6"/>
  <c r="G35" i="6"/>
  <c r="N34" i="6"/>
  <c r="F34" i="6"/>
  <c r="M33" i="6"/>
  <c r="T32" i="6"/>
  <c r="L32" i="6"/>
  <c r="S27" i="6"/>
  <c r="K27" i="6"/>
  <c r="R26" i="6"/>
  <c r="J26" i="6"/>
  <c r="Q25" i="6"/>
  <c r="I25" i="6"/>
  <c r="P24" i="6"/>
  <c r="H24" i="6"/>
  <c r="O1795" i="6"/>
  <c r="G1795" i="6"/>
  <c r="N1794" i="6"/>
  <c r="F1794" i="6"/>
  <c r="M1793" i="6"/>
  <c r="T1792" i="6"/>
  <c r="L1792" i="6"/>
  <c r="S1783" i="6"/>
  <c r="K1783" i="6"/>
  <c r="R1782" i="6"/>
  <c r="J1782" i="6"/>
  <c r="Q1781" i="6"/>
  <c r="I1781" i="6"/>
  <c r="P1780" i="6"/>
  <c r="H1780" i="6"/>
  <c r="O1779" i="6"/>
  <c r="G1779" i="6"/>
  <c r="N1778" i="6"/>
  <c r="F1778" i="6"/>
  <c r="M1777" i="6"/>
  <c r="T1776" i="6"/>
  <c r="L1776" i="6"/>
  <c r="S1775" i="6"/>
  <c r="K1775" i="6"/>
  <c r="R1774" i="6"/>
  <c r="J1774" i="6"/>
  <c r="Q1773" i="6"/>
  <c r="I1773" i="6"/>
  <c r="P1772" i="6"/>
  <c r="H1772" i="6"/>
  <c r="O1751" i="6"/>
  <c r="G1751" i="6"/>
  <c r="N1750" i="6"/>
  <c r="F1750" i="6"/>
  <c r="M1749" i="6"/>
  <c r="T1748" i="6"/>
  <c r="L1748" i="6"/>
  <c r="S1747" i="6"/>
  <c r="K1747" i="6"/>
  <c r="R1746" i="6"/>
  <c r="J1746" i="6"/>
  <c r="Q1745" i="6"/>
  <c r="I1745" i="6"/>
  <c r="P1744" i="6"/>
  <c r="H1744" i="6"/>
  <c r="O1743" i="6"/>
  <c r="G1743" i="6"/>
  <c r="N1742" i="6"/>
  <c r="F1742" i="6"/>
  <c r="M1741" i="6"/>
  <c r="T1740" i="6"/>
  <c r="L1740" i="6"/>
  <c r="S1739" i="6"/>
  <c r="K1739" i="6"/>
  <c r="R1738" i="6"/>
  <c r="J1738" i="6"/>
  <c r="Q1737" i="6"/>
  <c r="I1737" i="6"/>
  <c r="P1736" i="6"/>
  <c r="H1736" i="6"/>
  <c r="O1735" i="6"/>
  <c r="G1735" i="6"/>
  <c r="G249" i="6"/>
  <c r="R232" i="6"/>
  <c r="N228" i="6"/>
  <c r="L226" i="6"/>
  <c r="J224" i="6"/>
  <c r="H218" i="6"/>
  <c r="F216" i="6"/>
  <c r="K190" i="6"/>
  <c r="J189" i="6"/>
  <c r="J188" i="6"/>
  <c r="N187" i="6"/>
  <c r="R186" i="6"/>
  <c r="I186" i="6"/>
  <c r="P185" i="6"/>
  <c r="H185" i="6"/>
  <c r="O184" i="6"/>
  <c r="G184" i="6"/>
  <c r="N171" i="6"/>
  <c r="F171" i="6"/>
  <c r="M170" i="6"/>
  <c r="T169" i="6"/>
  <c r="L169" i="6"/>
  <c r="S168" i="6"/>
  <c r="K168" i="6"/>
  <c r="R167" i="6"/>
  <c r="J167" i="6"/>
  <c r="Q166" i="6"/>
  <c r="I166" i="6"/>
  <c r="P165" i="6"/>
  <c r="H165" i="6"/>
  <c r="O164" i="6"/>
  <c r="G164" i="6"/>
  <c r="N163" i="6"/>
  <c r="F163" i="6"/>
  <c r="M162" i="6"/>
  <c r="T161" i="6"/>
  <c r="L161" i="6"/>
  <c r="S160" i="6"/>
  <c r="K160" i="6"/>
  <c r="R155" i="6"/>
  <c r="J155" i="6"/>
  <c r="Q154" i="6"/>
  <c r="I154" i="6"/>
  <c r="P153" i="6"/>
  <c r="H153" i="6"/>
  <c r="O152" i="6"/>
  <c r="G152" i="6"/>
  <c r="N63" i="6"/>
  <c r="F63" i="6"/>
  <c r="M62" i="6"/>
  <c r="T61" i="6"/>
  <c r="L61" i="6"/>
  <c r="S60" i="6"/>
  <c r="K60" i="6"/>
  <c r="R59" i="6"/>
  <c r="J59" i="6"/>
  <c r="Q58" i="6"/>
  <c r="I58" i="6"/>
  <c r="P57" i="6"/>
  <c r="H57" i="6"/>
  <c r="O56" i="6"/>
  <c r="G56" i="6"/>
  <c r="N43" i="6"/>
  <c r="F43" i="6"/>
  <c r="M42" i="6"/>
  <c r="T41" i="6"/>
  <c r="L41" i="6"/>
  <c r="S40" i="6"/>
  <c r="K40" i="6"/>
  <c r="R39" i="6"/>
  <c r="J39" i="6"/>
  <c r="Q38" i="6"/>
  <c r="I38" i="6"/>
  <c r="P37" i="6"/>
  <c r="H37" i="6"/>
  <c r="O36" i="6"/>
  <c r="G36" i="6"/>
  <c r="N35" i="6"/>
  <c r="F35" i="6"/>
  <c r="M34" i="6"/>
  <c r="T33" i="6"/>
  <c r="L33" i="6"/>
  <c r="S32" i="6"/>
  <c r="K32" i="6"/>
  <c r="R27" i="6"/>
  <c r="J27" i="6"/>
  <c r="Q26" i="6"/>
  <c r="I26" i="6"/>
  <c r="P25" i="6"/>
  <c r="H25" i="6"/>
  <c r="O24" i="6"/>
  <c r="G24" i="6"/>
  <c r="N1795" i="6"/>
  <c r="F1795" i="6"/>
  <c r="M1794" i="6"/>
  <c r="T1793" i="6"/>
  <c r="L1793" i="6"/>
  <c r="S1792" i="6"/>
  <c r="K1792" i="6"/>
  <c r="R1783" i="6"/>
  <c r="J1783" i="6"/>
  <c r="Q1782" i="6"/>
  <c r="I1782" i="6"/>
  <c r="P1781" i="6"/>
  <c r="H1781" i="6"/>
  <c r="O1780" i="6"/>
  <c r="G1780" i="6"/>
  <c r="N1779" i="6"/>
  <c r="F1779" i="6"/>
  <c r="M1778" i="6"/>
  <c r="T1777" i="6"/>
  <c r="L1777" i="6"/>
  <c r="S1776" i="6"/>
  <c r="K1776" i="6"/>
  <c r="R1775" i="6"/>
  <c r="J1775" i="6"/>
  <c r="Q1774" i="6"/>
  <c r="I1774" i="6"/>
  <c r="P1773" i="6"/>
  <c r="H1773" i="6"/>
  <c r="O1772" i="6"/>
  <c r="G1772" i="6"/>
  <c r="N1751" i="6"/>
  <c r="F1751" i="6"/>
  <c r="M1750" i="6"/>
  <c r="I1746" i="6"/>
  <c r="T1741" i="6"/>
  <c r="P1737" i="6"/>
  <c r="F1734" i="6"/>
  <c r="S1731" i="6"/>
  <c r="Q1729" i="6"/>
  <c r="O1719" i="6"/>
  <c r="T1717" i="6"/>
  <c r="L1716" i="6"/>
  <c r="F1715" i="6"/>
  <c r="P1713" i="6"/>
  <c r="O1712" i="6"/>
  <c r="N1711" i="6"/>
  <c r="S1710" i="6"/>
  <c r="K1710" i="6"/>
  <c r="R1709" i="6"/>
  <c r="J1709" i="6"/>
  <c r="Q1708" i="6"/>
  <c r="I1708" i="6"/>
  <c r="P1687" i="6"/>
  <c r="H1687" i="6"/>
  <c r="O1686" i="6"/>
  <c r="G1686" i="6"/>
  <c r="N1685" i="6"/>
  <c r="F1685" i="6"/>
  <c r="M1684" i="6"/>
  <c r="T1683" i="6"/>
  <c r="L1683" i="6"/>
  <c r="S1682" i="6"/>
  <c r="K1682" i="6"/>
  <c r="R1681" i="6"/>
  <c r="J1681" i="6"/>
  <c r="Q1680" i="6"/>
  <c r="I1680" i="6"/>
  <c r="P1679" i="6"/>
  <c r="H1679" i="6"/>
  <c r="O1678" i="6"/>
  <c r="G1678" i="6"/>
  <c r="N1677" i="6"/>
  <c r="F1677" i="6"/>
  <c r="M1676" i="6"/>
  <c r="T1675" i="6"/>
  <c r="L1675" i="6"/>
  <c r="S1674" i="6"/>
  <c r="K1674" i="6"/>
  <c r="R1673" i="6"/>
  <c r="J1673" i="6"/>
  <c r="Q1672" i="6"/>
  <c r="I1672" i="6"/>
  <c r="P1671" i="6"/>
  <c r="H1671" i="6"/>
  <c r="O1670" i="6"/>
  <c r="G1670" i="6"/>
  <c r="N1669" i="6"/>
  <c r="F1669" i="6"/>
  <c r="M1668" i="6"/>
  <c r="T1603" i="6"/>
  <c r="L1603" i="6"/>
  <c r="S1602" i="6"/>
  <c r="K1602" i="6"/>
  <c r="R1601" i="6"/>
  <c r="J1601" i="6"/>
  <c r="Q1600" i="6"/>
  <c r="I1600" i="6"/>
  <c r="P1591" i="6"/>
  <c r="H1591" i="6"/>
  <c r="O1590" i="6"/>
  <c r="G1590" i="6"/>
  <c r="N1589" i="6"/>
  <c r="F1589" i="6"/>
  <c r="M1588" i="6"/>
  <c r="T1587" i="6"/>
  <c r="L1587" i="6"/>
  <c r="S1586" i="6"/>
  <c r="K1586" i="6"/>
  <c r="R1585" i="6"/>
  <c r="J1585" i="6"/>
  <c r="Q1584" i="6"/>
  <c r="I1584" i="6"/>
  <c r="P1583" i="6"/>
  <c r="H1583" i="6"/>
  <c r="O1582" i="6"/>
  <c r="G1582" i="6"/>
  <c r="N1581" i="6"/>
  <c r="F1581" i="6"/>
  <c r="M1580" i="6"/>
  <c r="T1559" i="6"/>
  <c r="L1559" i="6"/>
  <c r="S1558" i="6"/>
  <c r="K1558" i="6"/>
  <c r="R1557" i="6"/>
  <c r="J1557" i="6"/>
  <c r="Q1556" i="6"/>
  <c r="I1556" i="6"/>
  <c r="P1555" i="6"/>
  <c r="H1555" i="6"/>
  <c r="O1554" i="6"/>
  <c r="G1554" i="6"/>
  <c r="N1553" i="6"/>
  <c r="F1553" i="6"/>
  <c r="M1552" i="6"/>
  <c r="T1551" i="6"/>
  <c r="L1551" i="6"/>
  <c r="S1550" i="6"/>
  <c r="K1550" i="6"/>
  <c r="R1549" i="6"/>
  <c r="J1549" i="6"/>
  <c r="Q1548" i="6"/>
  <c r="I1548" i="6"/>
  <c r="P1547" i="6"/>
  <c r="H1547" i="6"/>
  <c r="O1546" i="6"/>
  <c r="G1546" i="6"/>
  <c r="N1545" i="6"/>
  <c r="F1545" i="6"/>
  <c r="M1544" i="6"/>
  <c r="T1543" i="6"/>
  <c r="L1543" i="6"/>
  <c r="S1542" i="6"/>
  <c r="K1542" i="6"/>
  <c r="R1541" i="6"/>
  <c r="J1541" i="6"/>
  <c r="Q1540" i="6"/>
  <c r="I1540" i="6"/>
  <c r="P1539" i="6"/>
  <c r="H1539" i="6"/>
  <c r="O1538" i="6"/>
  <c r="G1538" i="6"/>
  <c r="N1537" i="6"/>
  <c r="F1537" i="6"/>
  <c r="M1536" i="6"/>
  <c r="T1527" i="6"/>
  <c r="L1527" i="6"/>
  <c r="S1526" i="6"/>
  <c r="K1526" i="6"/>
  <c r="R1525" i="6"/>
  <c r="J1525" i="6"/>
  <c r="Q1524" i="6"/>
  <c r="I1524" i="6"/>
  <c r="P1523" i="6"/>
  <c r="H1523" i="6"/>
  <c r="O1522" i="6"/>
  <c r="G1522" i="6"/>
  <c r="N1521" i="6"/>
  <c r="F1521" i="6"/>
  <c r="M1520" i="6"/>
  <c r="T1519" i="6"/>
  <c r="L1519" i="6"/>
  <c r="S1518" i="6"/>
  <c r="K1518" i="6"/>
  <c r="R1517" i="6"/>
  <c r="J1517" i="6"/>
  <c r="Q1516" i="6"/>
  <c r="I1516" i="6"/>
  <c r="P1495" i="6"/>
  <c r="H1495" i="6"/>
  <c r="O1494" i="6"/>
  <c r="G1494" i="6"/>
  <c r="N1493" i="6"/>
  <c r="F1493" i="6"/>
  <c r="M1492" i="6"/>
  <c r="T1491" i="6"/>
  <c r="L1491" i="6"/>
  <c r="S1490" i="6"/>
  <c r="K1490" i="6"/>
  <c r="R1489" i="6"/>
  <c r="J1489" i="6"/>
  <c r="Q1488" i="6"/>
  <c r="I1488" i="6"/>
  <c r="P1487" i="6"/>
  <c r="H1487" i="6"/>
  <c r="O1486" i="6"/>
  <c r="G1486" i="6"/>
  <c r="N1485" i="6"/>
  <c r="F1485" i="6"/>
  <c r="M1484" i="6"/>
  <c r="T1483" i="6"/>
  <c r="L1483" i="6"/>
  <c r="S1482" i="6"/>
  <c r="K1482" i="6"/>
  <c r="R1481" i="6"/>
  <c r="J1481" i="6"/>
  <c r="Q1480" i="6"/>
  <c r="I1480" i="6"/>
  <c r="P1479" i="6"/>
  <c r="H1479" i="6"/>
  <c r="O1478" i="6"/>
  <c r="G1478" i="6"/>
  <c r="N1477" i="6"/>
  <c r="F1477" i="6"/>
  <c r="M1476" i="6"/>
  <c r="T1475" i="6"/>
  <c r="L1475" i="6"/>
  <c r="S1474" i="6"/>
  <c r="K1474" i="6"/>
  <c r="R1473" i="6"/>
  <c r="J1473" i="6"/>
  <c r="Q1472" i="6"/>
  <c r="I1472" i="6"/>
  <c r="P1463" i="6"/>
  <c r="H1463" i="6"/>
  <c r="O1462" i="6"/>
  <c r="G1462" i="6"/>
  <c r="N1461" i="6"/>
  <c r="F1461" i="6"/>
  <c r="M1460" i="6"/>
  <c r="T1459" i="6"/>
  <c r="L1459" i="6"/>
  <c r="S1458" i="6"/>
  <c r="K1458" i="6"/>
  <c r="R1457" i="6"/>
  <c r="J1457" i="6"/>
  <c r="Q1456" i="6"/>
  <c r="I1456" i="6"/>
  <c r="P1455" i="6"/>
  <c r="H1455" i="6"/>
  <c r="O1454" i="6"/>
  <c r="G1454" i="6"/>
  <c r="N1453" i="6"/>
  <c r="F1453" i="6"/>
  <c r="M1452" i="6"/>
  <c r="T1431" i="6"/>
  <c r="L1431" i="6"/>
  <c r="S1430" i="6"/>
  <c r="K1430" i="6"/>
  <c r="R1429" i="6"/>
  <c r="J1429" i="6"/>
  <c r="Q1428" i="6"/>
  <c r="I1428" i="6"/>
  <c r="P1427" i="6"/>
  <c r="H1427" i="6"/>
  <c r="O1426" i="6"/>
  <c r="G1426" i="6"/>
  <c r="N1425" i="6"/>
  <c r="F1425" i="6"/>
  <c r="M1424" i="6"/>
  <c r="T1423" i="6"/>
  <c r="L1423" i="6"/>
  <c r="S1422" i="6"/>
  <c r="K1422" i="6"/>
  <c r="R1421" i="6"/>
  <c r="J1421" i="6"/>
  <c r="Q1420" i="6"/>
  <c r="I1420" i="6"/>
  <c r="P1419" i="6"/>
  <c r="H1419" i="6"/>
  <c r="O1418" i="6"/>
  <c r="G1418" i="6"/>
  <c r="N1417" i="6"/>
  <c r="F1417" i="6"/>
  <c r="M1416" i="6"/>
  <c r="T1415" i="6"/>
  <c r="L1415" i="6"/>
  <c r="S1414" i="6"/>
  <c r="K1414" i="6"/>
  <c r="R1413" i="6"/>
  <c r="J1413" i="6"/>
  <c r="Q1412" i="6"/>
  <c r="I1412" i="6"/>
  <c r="P1411" i="6"/>
  <c r="H1411" i="6"/>
  <c r="O1410" i="6"/>
  <c r="G1410" i="6"/>
  <c r="N1409" i="6"/>
  <c r="F1409" i="6"/>
  <c r="M1408" i="6"/>
  <c r="T1399" i="6"/>
  <c r="L1399" i="6"/>
  <c r="S1398" i="6"/>
  <c r="K1398" i="6"/>
  <c r="R1397" i="6"/>
  <c r="J1397" i="6"/>
  <c r="Q1396" i="6"/>
  <c r="I1396" i="6"/>
  <c r="P1395" i="6"/>
  <c r="H1395" i="6"/>
  <c r="O1394" i="6"/>
  <c r="G1394" i="6"/>
  <c r="N1393" i="6"/>
  <c r="F1393" i="6"/>
  <c r="M1392" i="6"/>
  <c r="T1391" i="6"/>
  <c r="L1391" i="6"/>
  <c r="S1390" i="6"/>
  <c r="K1390" i="6"/>
  <c r="R1389" i="6"/>
  <c r="J1389" i="6"/>
  <c r="Q1388" i="6"/>
  <c r="I1388" i="6"/>
  <c r="P1367" i="6"/>
  <c r="H1367" i="6"/>
  <c r="O1366" i="6"/>
  <c r="G1366" i="6"/>
  <c r="N1365" i="6"/>
  <c r="F1365" i="6"/>
  <c r="M1364" i="6"/>
  <c r="T1363" i="6"/>
  <c r="L1363" i="6"/>
  <c r="S1362" i="6"/>
  <c r="K1362" i="6"/>
  <c r="R1361" i="6"/>
  <c r="J1361" i="6"/>
  <c r="Q1360" i="6"/>
  <c r="I1360" i="6"/>
  <c r="P1359" i="6"/>
  <c r="H1359" i="6"/>
  <c r="O1358" i="6"/>
  <c r="G1358" i="6"/>
  <c r="N1357" i="6"/>
  <c r="F1357" i="6"/>
  <c r="M1356" i="6"/>
  <c r="T1355" i="6"/>
  <c r="L1355" i="6"/>
  <c r="S1354" i="6"/>
  <c r="K1354" i="6"/>
  <c r="R1353" i="6"/>
  <c r="J1353" i="6"/>
  <c r="Q1352" i="6"/>
  <c r="I1352" i="6"/>
  <c r="P1351" i="6"/>
  <c r="H1351" i="6"/>
  <c r="O1350" i="6"/>
  <c r="G1350" i="6"/>
  <c r="N1349" i="6"/>
  <c r="F1349" i="6"/>
  <c r="M1348" i="6"/>
  <c r="T1347" i="6"/>
  <c r="L1347" i="6"/>
  <c r="S1346" i="6"/>
  <c r="K1346" i="6"/>
  <c r="R1345" i="6"/>
  <c r="J1345" i="6"/>
  <c r="Q1344" i="6"/>
  <c r="I1344" i="6"/>
  <c r="P1335" i="6"/>
  <c r="H1335" i="6"/>
  <c r="T1749" i="6"/>
  <c r="P1745" i="6"/>
  <c r="L1741" i="6"/>
  <c r="H1737" i="6"/>
  <c r="T1733" i="6"/>
  <c r="R1731" i="6"/>
  <c r="P1729" i="6"/>
  <c r="N1719" i="6"/>
  <c r="P1717" i="6"/>
  <c r="K1716" i="6"/>
  <c r="R1714" i="6"/>
  <c r="O1713" i="6"/>
  <c r="N1712" i="6"/>
  <c r="M1711" i="6"/>
  <c r="R1710" i="6"/>
  <c r="J1710" i="6"/>
  <c r="Q1709" i="6"/>
  <c r="I1709" i="6"/>
  <c r="P1708" i="6"/>
  <c r="H1708" i="6"/>
  <c r="O1687" i="6"/>
  <c r="G1687" i="6"/>
  <c r="N1686" i="6"/>
  <c r="F1686" i="6"/>
  <c r="M1685" i="6"/>
  <c r="T1684" i="6"/>
  <c r="L1684" i="6"/>
  <c r="S1683" i="6"/>
  <c r="K1683" i="6"/>
  <c r="R1682" i="6"/>
  <c r="J1682" i="6"/>
  <c r="Q1681" i="6"/>
  <c r="I1681" i="6"/>
  <c r="P1680" i="6"/>
  <c r="H1680" i="6"/>
  <c r="O1679" i="6"/>
  <c r="G1679" i="6"/>
  <c r="N1678" i="6"/>
  <c r="F1678" i="6"/>
  <c r="M1677" i="6"/>
  <c r="T1676" i="6"/>
  <c r="L1676" i="6"/>
  <c r="S1675" i="6"/>
  <c r="K1675" i="6"/>
  <c r="R1674" i="6"/>
  <c r="J1674" i="6"/>
  <c r="Q1673" i="6"/>
  <c r="I1673" i="6"/>
  <c r="P1672" i="6"/>
  <c r="H1672" i="6"/>
  <c r="O1671" i="6"/>
  <c r="G1671" i="6"/>
  <c r="N1670" i="6"/>
  <c r="F1670" i="6"/>
  <c r="M1669" i="6"/>
  <c r="T1668" i="6"/>
  <c r="L1668" i="6"/>
  <c r="S1603" i="6"/>
  <c r="K1603" i="6"/>
  <c r="R1602" i="6"/>
  <c r="J1602" i="6"/>
  <c r="Q1601" i="6"/>
  <c r="I1601" i="6"/>
  <c r="P1600" i="6"/>
  <c r="H1600" i="6"/>
  <c r="O1591" i="6"/>
  <c r="G1591" i="6"/>
  <c r="N1590" i="6"/>
  <c r="F1590" i="6"/>
  <c r="M1589" i="6"/>
  <c r="T1588" i="6"/>
  <c r="L1588" i="6"/>
  <c r="S1587" i="6"/>
  <c r="K1587" i="6"/>
  <c r="R1586" i="6"/>
  <c r="J1586" i="6"/>
  <c r="Q1585" i="6"/>
  <c r="I1585" i="6"/>
  <c r="P1584" i="6"/>
  <c r="H1584" i="6"/>
  <c r="O1583" i="6"/>
  <c r="G1583" i="6"/>
  <c r="N1582" i="6"/>
  <c r="F1582" i="6"/>
  <c r="M1581" i="6"/>
  <c r="T1580" i="6"/>
  <c r="L1580" i="6"/>
  <c r="S1559" i="6"/>
  <c r="K1559" i="6"/>
  <c r="R1558" i="6"/>
  <c r="J1558" i="6"/>
  <c r="Q1557" i="6"/>
  <c r="I1557" i="6"/>
  <c r="P1556" i="6"/>
  <c r="H1556" i="6"/>
  <c r="O1555" i="6"/>
  <c r="G1555" i="6"/>
  <c r="N1554" i="6"/>
  <c r="F1554" i="6"/>
  <c r="M1553" i="6"/>
  <c r="T1552" i="6"/>
  <c r="L1552" i="6"/>
  <c r="S1551" i="6"/>
  <c r="K1551" i="6"/>
  <c r="R1550" i="6"/>
  <c r="J1550" i="6"/>
  <c r="Q1549" i="6"/>
  <c r="I1549" i="6"/>
  <c r="P1548" i="6"/>
  <c r="H1548" i="6"/>
  <c r="O1547" i="6"/>
  <c r="G1547" i="6"/>
  <c r="N1546" i="6"/>
  <c r="F1546" i="6"/>
  <c r="M1545" i="6"/>
  <c r="T1544" i="6"/>
  <c r="L1544" i="6"/>
  <c r="S1543" i="6"/>
  <c r="K1543" i="6"/>
  <c r="R1542" i="6"/>
  <c r="J1542" i="6"/>
  <c r="Q1541" i="6"/>
  <c r="I1541" i="6"/>
  <c r="P1540" i="6"/>
  <c r="H1540" i="6"/>
  <c r="O1539" i="6"/>
  <c r="G1539" i="6"/>
  <c r="N1538" i="6"/>
  <c r="F1538" i="6"/>
  <c r="M1537" i="6"/>
  <c r="T1536" i="6"/>
  <c r="L1536" i="6"/>
  <c r="S1527" i="6"/>
  <c r="K1527" i="6"/>
  <c r="R1526" i="6"/>
  <c r="J1526" i="6"/>
  <c r="Q1525" i="6"/>
  <c r="I1525" i="6"/>
  <c r="P1524" i="6"/>
  <c r="H1524" i="6"/>
  <c r="O1523" i="6"/>
  <c r="G1523" i="6"/>
  <c r="N1522" i="6"/>
  <c r="F1522" i="6"/>
  <c r="M1521" i="6"/>
  <c r="T1520" i="6"/>
  <c r="L1520" i="6"/>
  <c r="S1519" i="6"/>
  <c r="K1519" i="6"/>
  <c r="R1518" i="6"/>
  <c r="J1518" i="6"/>
  <c r="Q1517" i="6"/>
  <c r="I1517" i="6"/>
  <c r="P1516" i="6"/>
  <c r="H1516" i="6"/>
  <c r="O1495" i="6"/>
  <c r="G1495" i="6"/>
  <c r="N1494" i="6"/>
  <c r="F1494" i="6"/>
  <c r="M1493" i="6"/>
  <c r="T1492" i="6"/>
  <c r="L1492" i="6"/>
  <c r="S1491" i="6"/>
  <c r="K1491" i="6"/>
  <c r="R1490" i="6"/>
  <c r="J1490" i="6"/>
  <c r="Q1489" i="6"/>
  <c r="I1489" i="6"/>
  <c r="P1488" i="6"/>
  <c r="H1488" i="6"/>
  <c r="O1487" i="6"/>
  <c r="G1487" i="6"/>
  <c r="N1486" i="6"/>
  <c r="F1486" i="6"/>
  <c r="M1485" i="6"/>
  <c r="T1484" i="6"/>
  <c r="L1484" i="6"/>
  <c r="S1483" i="6"/>
  <c r="K1483" i="6"/>
  <c r="R1482" i="6"/>
  <c r="J1482" i="6"/>
  <c r="Q1481" i="6"/>
  <c r="I1481" i="6"/>
  <c r="P1480" i="6"/>
  <c r="H1480" i="6"/>
  <c r="O1479" i="6"/>
  <c r="G1479" i="6"/>
  <c r="N1478" i="6"/>
  <c r="F1478" i="6"/>
  <c r="M1477" i="6"/>
  <c r="T1476" i="6"/>
  <c r="L1476" i="6"/>
  <c r="S1475" i="6"/>
  <c r="K1475" i="6"/>
  <c r="R1474" i="6"/>
  <c r="J1474" i="6"/>
  <c r="Q1473" i="6"/>
  <c r="I1473" i="6"/>
  <c r="P1472" i="6"/>
  <c r="H1472" i="6"/>
  <c r="O1463" i="6"/>
  <c r="G1463" i="6"/>
  <c r="N1462" i="6"/>
  <c r="F1462" i="6"/>
  <c r="M1461" i="6"/>
  <c r="T1460" i="6"/>
  <c r="L1460" i="6"/>
  <c r="S1459" i="6"/>
  <c r="K1459" i="6"/>
  <c r="R1458" i="6"/>
  <c r="J1458" i="6"/>
  <c r="Q1457" i="6"/>
  <c r="I1457" i="6"/>
  <c r="P1456" i="6"/>
  <c r="H1456" i="6"/>
  <c r="O1455" i="6"/>
  <c r="G1455" i="6"/>
  <c r="N1454" i="6"/>
  <c r="F1454" i="6"/>
  <c r="M1453" i="6"/>
  <c r="T1452" i="6"/>
  <c r="L1452" i="6"/>
  <c r="S1431" i="6"/>
  <c r="K1431" i="6"/>
  <c r="R1430" i="6"/>
  <c r="J1430" i="6"/>
  <c r="Q1429" i="6"/>
  <c r="I1429" i="6"/>
  <c r="P1428" i="6"/>
  <c r="H1428" i="6"/>
  <c r="O1427" i="6"/>
  <c r="G1427" i="6"/>
  <c r="N1426" i="6"/>
  <c r="F1426" i="6"/>
  <c r="M1425" i="6"/>
  <c r="T1424" i="6"/>
  <c r="L1424" i="6"/>
  <c r="S1423" i="6"/>
  <c r="K1423" i="6"/>
  <c r="R1422" i="6"/>
  <c r="J1422" i="6"/>
  <c r="Q1421" i="6"/>
  <c r="I1421" i="6"/>
  <c r="P1420" i="6"/>
  <c r="H1420" i="6"/>
  <c r="O1419" i="6"/>
  <c r="G1419" i="6"/>
  <c r="N1418" i="6"/>
  <c r="F1418" i="6"/>
  <c r="M1417" i="6"/>
  <c r="T1416" i="6"/>
  <c r="L1416" i="6"/>
  <c r="S1415" i="6"/>
  <c r="K1415" i="6"/>
  <c r="R1414" i="6"/>
  <c r="J1414" i="6"/>
  <c r="Q1413" i="6"/>
  <c r="I1413" i="6"/>
  <c r="P1412" i="6"/>
  <c r="H1412" i="6"/>
  <c r="O1411" i="6"/>
  <c r="G1411" i="6"/>
  <c r="N1410" i="6"/>
  <c r="F1410" i="6"/>
  <c r="M1409" i="6"/>
  <c r="T1408" i="6"/>
  <c r="L1408" i="6"/>
  <c r="S1399" i="6"/>
  <c r="K1399" i="6"/>
  <c r="R1398" i="6"/>
  <c r="J1398" i="6"/>
  <c r="Q1397" i="6"/>
  <c r="I1397" i="6"/>
  <c r="P1396" i="6"/>
  <c r="H1396" i="6"/>
  <c r="O1395" i="6"/>
  <c r="G1395" i="6"/>
  <c r="N1394" i="6"/>
  <c r="F1394" i="6"/>
  <c r="M1393" i="6"/>
  <c r="T1392" i="6"/>
  <c r="L1392" i="6"/>
  <c r="S1391" i="6"/>
  <c r="K1391" i="6"/>
  <c r="R1390" i="6"/>
  <c r="J1390" i="6"/>
  <c r="Q1389" i="6"/>
  <c r="I1389" i="6"/>
  <c r="P1388" i="6"/>
  <c r="H1388" i="6"/>
  <c r="O1367" i="6"/>
  <c r="G1367" i="6"/>
  <c r="N1366" i="6"/>
  <c r="F1366" i="6"/>
  <c r="M1365" i="6"/>
  <c r="T1364" i="6"/>
  <c r="L1364" i="6"/>
  <c r="S1363" i="6"/>
  <c r="K1363" i="6"/>
  <c r="R1362" i="6"/>
  <c r="J1362" i="6"/>
  <c r="Q1361" i="6"/>
  <c r="I1361" i="6"/>
  <c r="P1360" i="6"/>
  <c r="H1360" i="6"/>
  <c r="O1359" i="6"/>
  <c r="G1359" i="6"/>
  <c r="N1358" i="6"/>
  <c r="F1358" i="6"/>
  <c r="M1357" i="6"/>
  <c r="T1356" i="6"/>
  <c r="L1356" i="6"/>
  <c r="S1355" i="6"/>
  <c r="K1355" i="6"/>
  <c r="R1354" i="6"/>
  <c r="J1354" i="6"/>
  <c r="Q1353" i="6"/>
  <c r="I1353" i="6"/>
  <c r="P1352" i="6"/>
  <c r="H1352" i="6"/>
  <c r="O1351" i="6"/>
  <c r="G1351" i="6"/>
  <c r="N1350" i="6"/>
  <c r="F1350" i="6"/>
  <c r="M1349" i="6"/>
  <c r="T1348" i="6"/>
  <c r="L1348" i="6"/>
  <c r="S1347" i="6"/>
  <c r="K1347" i="6"/>
  <c r="R1346" i="6"/>
  <c r="J1346" i="6"/>
  <c r="Q1345" i="6"/>
  <c r="I1345" i="6"/>
  <c r="P1344" i="6"/>
  <c r="H1344" i="6"/>
  <c r="O1335" i="6"/>
  <c r="G1335" i="6"/>
  <c r="N1334" i="6"/>
  <c r="F1334" i="6"/>
  <c r="M1333" i="6"/>
  <c r="T1332" i="6"/>
  <c r="L1749" i="6"/>
  <c r="H1745" i="6"/>
  <c r="S1740" i="6"/>
  <c r="O1736" i="6"/>
  <c r="M1733" i="6"/>
  <c r="K1731" i="6"/>
  <c r="I1729" i="6"/>
  <c r="G1719" i="6"/>
  <c r="M1717" i="6"/>
  <c r="G1716" i="6"/>
  <c r="Q1714" i="6"/>
  <c r="L1713" i="6"/>
  <c r="K1712" i="6"/>
  <c r="K1711" i="6"/>
  <c r="Q1710" i="6"/>
  <c r="I1710" i="6"/>
  <c r="P1709" i="6"/>
  <c r="H1709" i="6"/>
  <c r="O1708" i="6"/>
  <c r="G1708" i="6"/>
  <c r="N1687" i="6"/>
  <c r="F1687" i="6"/>
  <c r="M1686" i="6"/>
  <c r="T1685" i="6"/>
  <c r="L1685" i="6"/>
  <c r="S1684" i="6"/>
  <c r="K1684" i="6"/>
  <c r="R1683" i="6"/>
  <c r="J1683" i="6"/>
  <c r="Q1682" i="6"/>
  <c r="I1682" i="6"/>
  <c r="P1681" i="6"/>
  <c r="H1681" i="6"/>
  <c r="O1680" i="6"/>
  <c r="G1680" i="6"/>
  <c r="N1679" i="6"/>
  <c r="F1679" i="6"/>
  <c r="M1678" i="6"/>
  <c r="T1677" i="6"/>
  <c r="L1677" i="6"/>
  <c r="S1676" i="6"/>
  <c r="K1676" i="6"/>
  <c r="R1675" i="6"/>
  <c r="J1675" i="6"/>
  <c r="Q1674" i="6"/>
  <c r="I1674" i="6"/>
  <c r="P1673" i="6"/>
  <c r="H1673" i="6"/>
  <c r="O1672" i="6"/>
  <c r="G1672" i="6"/>
  <c r="N1671" i="6"/>
  <c r="F1671" i="6"/>
  <c r="M1670" i="6"/>
  <c r="T1669" i="6"/>
  <c r="L1669" i="6"/>
  <c r="S1668" i="6"/>
  <c r="K1668" i="6"/>
  <c r="R1603" i="6"/>
  <c r="J1603" i="6"/>
  <c r="Q1602" i="6"/>
  <c r="I1602" i="6"/>
  <c r="P1601" i="6"/>
  <c r="H1601" i="6"/>
  <c r="O1600" i="6"/>
  <c r="G1600" i="6"/>
  <c r="N1591" i="6"/>
  <c r="F1591" i="6"/>
  <c r="M1590" i="6"/>
  <c r="T1589" i="6"/>
  <c r="L1589" i="6"/>
  <c r="S1588" i="6"/>
  <c r="K1588" i="6"/>
  <c r="R1587" i="6"/>
  <c r="J1587" i="6"/>
  <c r="Q1586" i="6"/>
  <c r="I1586" i="6"/>
  <c r="P1585" i="6"/>
  <c r="H1585" i="6"/>
  <c r="O1584" i="6"/>
  <c r="G1584" i="6"/>
  <c r="N1583" i="6"/>
  <c r="F1583" i="6"/>
  <c r="M1582" i="6"/>
  <c r="T1581" i="6"/>
  <c r="L1581" i="6"/>
  <c r="S1580" i="6"/>
  <c r="K1580" i="6"/>
  <c r="R1559" i="6"/>
  <c r="J1559" i="6"/>
  <c r="Q1558" i="6"/>
  <c r="I1558" i="6"/>
  <c r="P1557" i="6"/>
  <c r="H1557" i="6"/>
  <c r="O1556" i="6"/>
  <c r="G1556" i="6"/>
  <c r="N1555" i="6"/>
  <c r="F1555" i="6"/>
  <c r="M1554" i="6"/>
  <c r="T1553" i="6"/>
  <c r="L1553" i="6"/>
  <c r="S1552" i="6"/>
  <c r="K1552" i="6"/>
  <c r="R1551" i="6"/>
  <c r="J1551" i="6"/>
  <c r="Q1550" i="6"/>
  <c r="I1550" i="6"/>
  <c r="P1549" i="6"/>
  <c r="H1549" i="6"/>
  <c r="O1548" i="6"/>
  <c r="G1548" i="6"/>
  <c r="N1547" i="6"/>
  <c r="F1547" i="6"/>
  <c r="M1546" i="6"/>
  <c r="T1545" i="6"/>
  <c r="L1545" i="6"/>
  <c r="S1544" i="6"/>
  <c r="K1544" i="6"/>
  <c r="R1543" i="6"/>
  <c r="J1543" i="6"/>
  <c r="Q1542" i="6"/>
  <c r="I1542" i="6"/>
  <c r="P1541" i="6"/>
  <c r="H1541" i="6"/>
  <c r="O1540" i="6"/>
  <c r="G1540" i="6"/>
  <c r="N1539" i="6"/>
  <c r="F1539" i="6"/>
  <c r="M1538" i="6"/>
  <c r="T1537" i="6"/>
  <c r="L1537" i="6"/>
  <c r="S1536" i="6"/>
  <c r="K1536" i="6"/>
  <c r="R1527" i="6"/>
  <c r="J1527" i="6"/>
  <c r="Q1526" i="6"/>
  <c r="I1526" i="6"/>
  <c r="P1525" i="6"/>
  <c r="H1525" i="6"/>
  <c r="O1524" i="6"/>
  <c r="G1524" i="6"/>
  <c r="N1523" i="6"/>
  <c r="F1523" i="6"/>
  <c r="M1522" i="6"/>
  <c r="T1521" i="6"/>
  <c r="L1521" i="6"/>
  <c r="S1520" i="6"/>
  <c r="K1520" i="6"/>
  <c r="R1519" i="6"/>
  <c r="J1519" i="6"/>
  <c r="Q1518" i="6"/>
  <c r="I1518" i="6"/>
  <c r="P1517" i="6"/>
  <c r="H1517" i="6"/>
  <c r="O1516" i="6"/>
  <c r="G1516" i="6"/>
  <c r="N1495" i="6"/>
  <c r="F1495" i="6"/>
  <c r="M1494" i="6"/>
  <c r="T1493" i="6"/>
  <c r="L1493" i="6"/>
  <c r="S1492" i="6"/>
  <c r="K1492" i="6"/>
  <c r="R1491" i="6"/>
  <c r="J1491" i="6"/>
  <c r="Q1490" i="6"/>
  <c r="I1490" i="6"/>
  <c r="P1489" i="6"/>
  <c r="H1489" i="6"/>
  <c r="O1488" i="6"/>
  <c r="G1488" i="6"/>
  <c r="N1487" i="6"/>
  <c r="F1487" i="6"/>
  <c r="M1486" i="6"/>
  <c r="T1485" i="6"/>
  <c r="L1485" i="6"/>
  <c r="S1484" i="6"/>
  <c r="K1484" i="6"/>
  <c r="R1483" i="6"/>
  <c r="J1483" i="6"/>
  <c r="Q1482" i="6"/>
  <c r="I1482" i="6"/>
  <c r="P1481" i="6"/>
  <c r="H1481" i="6"/>
  <c r="O1480" i="6"/>
  <c r="G1480" i="6"/>
  <c r="N1479" i="6"/>
  <c r="F1479" i="6"/>
  <c r="M1478" i="6"/>
  <c r="T1477" i="6"/>
  <c r="L1477" i="6"/>
  <c r="S1476" i="6"/>
  <c r="K1476" i="6"/>
  <c r="R1475" i="6"/>
  <c r="J1475" i="6"/>
  <c r="Q1474" i="6"/>
  <c r="I1474" i="6"/>
  <c r="P1473" i="6"/>
  <c r="H1473" i="6"/>
  <c r="O1472" i="6"/>
  <c r="G1472" i="6"/>
  <c r="N1463" i="6"/>
  <c r="F1463" i="6"/>
  <c r="M1462" i="6"/>
  <c r="T1461" i="6"/>
  <c r="L1461" i="6"/>
  <c r="S1460" i="6"/>
  <c r="K1460" i="6"/>
  <c r="R1459" i="6"/>
  <c r="J1459" i="6"/>
  <c r="Q1458" i="6"/>
  <c r="I1458" i="6"/>
  <c r="P1457" i="6"/>
  <c r="H1457" i="6"/>
  <c r="O1456" i="6"/>
  <c r="G1456" i="6"/>
  <c r="N1455" i="6"/>
  <c r="F1455" i="6"/>
  <c r="M1454" i="6"/>
  <c r="T1453" i="6"/>
  <c r="L1453" i="6"/>
  <c r="S1452" i="6"/>
  <c r="K1452" i="6"/>
  <c r="R1431" i="6"/>
  <c r="J1431" i="6"/>
  <c r="Q1430" i="6"/>
  <c r="I1430" i="6"/>
  <c r="P1429" i="6"/>
  <c r="H1429" i="6"/>
  <c r="O1428" i="6"/>
  <c r="G1428" i="6"/>
  <c r="N1427" i="6"/>
  <c r="F1427" i="6"/>
  <c r="M1426" i="6"/>
  <c r="T1425" i="6"/>
  <c r="L1425" i="6"/>
  <c r="S1424" i="6"/>
  <c r="K1424" i="6"/>
  <c r="R1423" i="6"/>
  <c r="J1423" i="6"/>
  <c r="Q1422" i="6"/>
  <c r="I1422" i="6"/>
  <c r="P1421" i="6"/>
  <c r="H1421" i="6"/>
  <c r="O1420" i="6"/>
  <c r="G1420" i="6"/>
  <c r="N1419" i="6"/>
  <c r="F1419" i="6"/>
  <c r="M1418" i="6"/>
  <c r="T1417" i="6"/>
  <c r="L1417" i="6"/>
  <c r="S1416" i="6"/>
  <c r="K1416" i="6"/>
  <c r="R1415" i="6"/>
  <c r="J1415" i="6"/>
  <c r="Q1414" i="6"/>
  <c r="I1414" i="6"/>
  <c r="P1413" i="6"/>
  <c r="H1413" i="6"/>
  <c r="O1412" i="6"/>
  <c r="G1412" i="6"/>
  <c r="N1411" i="6"/>
  <c r="F1411" i="6"/>
  <c r="M1410" i="6"/>
  <c r="T1409" i="6"/>
  <c r="L1409" i="6"/>
  <c r="S1408" i="6"/>
  <c r="K1408" i="6"/>
  <c r="R1399" i="6"/>
  <c r="J1399" i="6"/>
  <c r="Q1398" i="6"/>
  <c r="I1398" i="6"/>
  <c r="P1397" i="6"/>
  <c r="H1397" i="6"/>
  <c r="O1396" i="6"/>
  <c r="G1396" i="6"/>
  <c r="N1395" i="6"/>
  <c r="F1395" i="6"/>
  <c r="M1394" i="6"/>
  <c r="T1393" i="6"/>
  <c r="L1393" i="6"/>
  <c r="S1392" i="6"/>
  <c r="K1392" i="6"/>
  <c r="R1391" i="6"/>
  <c r="J1391" i="6"/>
  <c r="Q1390" i="6"/>
  <c r="I1390" i="6"/>
  <c r="P1389" i="6"/>
  <c r="H1389" i="6"/>
  <c r="O1388" i="6"/>
  <c r="G1388" i="6"/>
  <c r="N1367" i="6"/>
  <c r="F1367" i="6"/>
  <c r="M1366" i="6"/>
  <c r="T1365" i="6"/>
  <c r="L1365" i="6"/>
  <c r="S1364" i="6"/>
  <c r="K1364" i="6"/>
  <c r="R1363" i="6"/>
  <c r="J1363" i="6"/>
  <c r="Q1362" i="6"/>
  <c r="I1362" i="6"/>
  <c r="P1361" i="6"/>
  <c r="H1361" i="6"/>
  <c r="O1360" i="6"/>
  <c r="G1360" i="6"/>
  <c r="N1359" i="6"/>
  <c r="F1359" i="6"/>
  <c r="M1358" i="6"/>
  <c r="T1357" i="6"/>
  <c r="L1357" i="6"/>
  <c r="S1356" i="6"/>
  <c r="K1356" i="6"/>
  <c r="R1355" i="6"/>
  <c r="J1355" i="6"/>
  <c r="Q1354" i="6"/>
  <c r="I1354" i="6"/>
  <c r="P1353" i="6"/>
  <c r="H1353" i="6"/>
  <c r="O1352" i="6"/>
  <c r="G1352" i="6"/>
  <c r="N1351" i="6"/>
  <c r="F1351" i="6"/>
  <c r="M1350" i="6"/>
  <c r="T1349" i="6"/>
  <c r="L1349" i="6"/>
  <c r="S1348" i="6"/>
  <c r="K1348" i="6"/>
  <c r="R1347" i="6"/>
  <c r="J1347" i="6"/>
  <c r="Q1346" i="6"/>
  <c r="I1346" i="6"/>
  <c r="P1345" i="6"/>
  <c r="H1345" i="6"/>
  <c r="O1344" i="6"/>
  <c r="G1344" i="6"/>
  <c r="N1335" i="6"/>
  <c r="F1335" i="6"/>
  <c r="M1334" i="6"/>
  <c r="T1333" i="6"/>
  <c r="L1333" i="6"/>
  <c r="S1332" i="6"/>
  <c r="S1748" i="6"/>
  <c r="O1744" i="6"/>
  <c r="K1740" i="6"/>
  <c r="G1736" i="6"/>
  <c r="L1733" i="6"/>
  <c r="J1731" i="6"/>
  <c r="H1729" i="6"/>
  <c r="F1719" i="6"/>
  <c r="L1717" i="6"/>
  <c r="S1715" i="6"/>
  <c r="M1714" i="6"/>
  <c r="I1713" i="6"/>
  <c r="H1712" i="6"/>
  <c r="J1711" i="6"/>
  <c r="P1710" i="6"/>
  <c r="H1710" i="6"/>
  <c r="O1709" i="6"/>
  <c r="G1709" i="6"/>
  <c r="N1708" i="6"/>
  <c r="F1708" i="6"/>
  <c r="M1687" i="6"/>
  <c r="T1686" i="6"/>
  <c r="L1686" i="6"/>
  <c r="S1685" i="6"/>
  <c r="K1685" i="6"/>
  <c r="R1684" i="6"/>
  <c r="J1684" i="6"/>
  <c r="Q1683" i="6"/>
  <c r="I1683" i="6"/>
  <c r="P1682" i="6"/>
  <c r="H1682" i="6"/>
  <c r="O1681" i="6"/>
  <c r="G1681" i="6"/>
  <c r="N1680" i="6"/>
  <c r="F1680" i="6"/>
  <c r="M1679" i="6"/>
  <c r="T1678" i="6"/>
  <c r="L1678" i="6"/>
  <c r="S1677" i="6"/>
  <c r="K1677" i="6"/>
  <c r="R1676" i="6"/>
  <c r="J1676" i="6"/>
  <c r="Q1675" i="6"/>
  <c r="I1675" i="6"/>
  <c r="P1674" i="6"/>
  <c r="H1674" i="6"/>
  <c r="O1673" i="6"/>
  <c r="G1673" i="6"/>
  <c r="N1672" i="6"/>
  <c r="F1672" i="6"/>
  <c r="M1671" i="6"/>
  <c r="T1670" i="6"/>
  <c r="L1670" i="6"/>
  <c r="S1669" i="6"/>
  <c r="K1669" i="6"/>
  <c r="R1668" i="6"/>
  <c r="J1668" i="6"/>
  <c r="Q1603" i="6"/>
  <c r="I1603" i="6"/>
  <c r="P1602" i="6"/>
  <c r="H1602" i="6"/>
  <c r="O1601" i="6"/>
  <c r="G1601" i="6"/>
  <c r="N1600" i="6"/>
  <c r="F1600" i="6"/>
  <c r="M1591" i="6"/>
  <c r="T1590" i="6"/>
  <c r="L1590" i="6"/>
  <c r="S1589" i="6"/>
  <c r="K1589" i="6"/>
  <c r="R1588" i="6"/>
  <c r="J1588" i="6"/>
  <c r="Q1587" i="6"/>
  <c r="I1587" i="6"/>
  <c r="P1586" i="6"/>
  <c r="H1586" i="6"/>
  <c r="O1585" i="6"/>
  <c r="G1585" i="6"/>
  <c r="N1584" i="6"/>
  <c r="F1584" i="6"/>
  <c r="M1583" i="6"/>
  <c r="T1582" i="6"/>
  <c r="L1582" i="6"/>
  <c r="S1581" i="6"/>
  <c r="K1581" i="6"/>
  <c r="R1580" i="6"/>
  <c r="J1580" i="6"/>
  <c r="Q1559" i="6"/>
  <c r="I1559" i="6"/>
  <c r="P1558" i="6"/>
  <c r="H1558" i="6"/>
  <c r="O1557" i="6"/>
  <c r="G1557" i="6"/>
  <c r="N1556" i="6"/>
  <c r="F1556" i="6"/>
  <c r="M1555" i="6"/>
  <c r="T1554" i="6"/>
  <c r="L1554" i="6"/>
  <c r="S1553" i="6"/>
  <c r="K1553" i="6"/>
  <c r="R1552" i="6"/>
  <c r="J1552" i="6"/>
  <c r="Q1551" i="6"/>
  <c r="I1551" i="6"/>
  <c r="P1550" i="6"/>
  <c r="H1550" i="6"/>
  <c r="O1549" i="6"/>
  <c r="G1549" i="6"/>
  <c r="N1548" i="6"/>
  <c r="F1548" i="6"/>
  <c r="M1547" i="6"/>
  <c r="T1546" i="6"/>
  <c r="L1546" i="6"/>
  <c r="S1545" i="6"/>
  <c r="K1545" i="6"/>
  <c r="R1544" i="6"/>
  <c r="J1544" i="6"/>
  <c r="Q1543" i="6"/>
  <c r="I1543" i="6"/>
  <c r="P1542" i="6"/>
  <c r="H1542" i="6"/>
  <c r="O1541" i="6"/>
  <c r="G1541" i="6"/>
  <c r="N1540" i="6"/>
  <c r="F1540" i="6"/>
  <c r="M1539" i="6"/>
  <c r="T1538" i="6"/>
  <c r="L1538" i="6"/>
  <c r="S1537" i="6"/>
  <c r="K1537" i="6"/>
  <c r="R1536" i="6"/>
  <c r="J1536" i="6"/>
  <c r="Q1527" i="6"/>
  <c r="I1527" i="6"/>
  <c r="P1526" i="6"/>
  <c r="H1526" i="6"/>
  <c r="O1525" i="6"/>
  <c r="G1525" i="6"/>
  <c r="N1524" i="6"/>
  <c r="F1524" i="6"/>
  <c r="M1523" i="6"/>
  <c r="T1522" i="6"/>
  <c r="L1522" i="6"/>
  <c r="S1521" i="6"/>
  <c r="K1521" i="6"/>
  <c r="R1520" i="6"/>
  <c r="J1520" i="6"/>
  <c r="Q1519" i="6"/>
  <c r="I1519" i="6"/>
  <c r="P1518" i="6"/>
  <c r="H1518" i="6"/>
  <c r="O1517" i="6"/>
  <c r="G1517" i="6"/>
  <c r="N1516" i="6"/>
  <c r="F1516" i="6"/>
  <c r="M1495" i="6"/>
  <c r="T1494" i="6"/>
  <c r="L1494" i="6"/>
  <c r="S1493" i="6"/>
  <c r="K1493" i="6"/>
  <c r="R1492" i="6"/>
  <c r="J1492" i="6"/>
  <c r="Q1491" i="6"/>
  <c r="I1491" i="6"/>
  <c r="P1490" i="6"/>
  <c r="H1490" i="6"/>
  <c r="O1489" i="6"/>
  <c r="G1489" i="6"/>
  <c r="N1488" i="6"/>
  <c r="F1488" i="6"/>
  <c r="M1487" i="6"/>
  <c r="T1486" i="6"/>
  <c r="L1486" i="6"/>
  <c r="S1485" i="6"/>
  <c r="K1485" i="6"/>
  <c r="R1484" i="6"/>
  <c r="J1484" i="6"/>
  <c r="Q1483" i="6"/>
  <c r="I1483" i="6"/>
  <c r="P1482" i="6"/>
  <c r="H1482" i="6"/>
  <c r="O1481" i="6"/>
  <c r="G1481" i="6"/>
  <c r="N1480" i="6"/>
  <c r="F1480" i="6"/>
  <c r="M1479" i="6"/>
  <c r="T1478" i="6"/>
  <c r="L1478" i="6"/>
  <c r="S1477" i="6"/>
  <c r="K1477" i="6"/>
  <c r="R1476" i="6"/>
  <c r="J1476" i="6"/>
  <c r="Q1475" i="6"/>
  <c r="I1475" i="6"/>
  <c r="P1474" i="6"/>
  <c r="H1474" i="6"/>
  <c r="O1473" i="6"/>
  <c r="G1473" i="6"/>
  <c r="N1472" i="6"/>
  <c r="F1472" i="6"/>
  <c r="M1463" i="6"/>
  <c r="T1462" i="6"/>
  <c r="L1462" i="6"/>
  <c r="S1461" i="6"/>
  <c r="K1461" i="6"/>
  <c r="R1460" i="6"/>
  <c r="J1460" i="6"/>
  <c r="Q1459" i="6"/>
  <c r="I1459" i="6"/>
  <c r="P1458" i="6"/>
  <c r="H1458" i="6"/>
  <c r="O1457" i="6"/>
  <c r="G1457" i="6"/>
  <c r="N1456" i="6"/>
  <c r="F1456" i="6"/>
  <c r="M1455" i="6"/>
  <c r="T1454" i="6"/>
  <c r="L1454" i="6"/>
  <c r="S1453" i="6"/>
  <c r="K1453" i="6"/>
  <c r="R1452" i="6"/>
  <c r="J1452" i="6"/>
  <c r="Q1431" i="6"/>
  <c r="I1431" i="6"/>
  <c r="P1430" i="6"/>
  <c r="H1430" i="6"/>
  <c r="O1429" i="6"/>
  <c r="G1429" i="6"/>
  <c r="N1428" i="6"/>
  <c r="F1428" i="6"/>
  <c r="M1427" i="6"/>
  <c r="T1426" i="6"/>
  <c r="L1426" i="6"/>
  <c r="S1425" i="6"/>
  <c r="K1425" i="6"/>
  <c r="R1424" i="6"/>
  <c r="J1424" i="6"/>
  <c r="Q1423" i="6"/>
  <c r="I1423" i="6"/>
  <c r="P1422" i="6"/>
  <c r="H1422" i="6"/>
  <c r="O1421" i="6"/>
  <c r="G1421" i="6"/>
  <c r="N1420" i="6"/>
  <c r="F1420" i="6"/>
  <c r="M1419" i="6"/>
  <c r="T1418" i="6"/>
  <c r="L1418" i="6"/>
  <c r="S1417" i="6"/>
  <c r="K1417" i="6"/>
  <c r="R1416" i="6"/>
  <c r="J1416" i="6"/>
  <c r="Q1415" i="6"/>
  <c r="I1415" i="6"/>
  <c r="P1414" i="6"/>
  <c r="H1414" i="6"/>
  <c r="O1413" i="6"/>
  <c r="G1413" i="6"/>
  <c r="N1412" i="6"/>
  <c r="F1412" i="6"/>
  <c r="M1411" i="6"/>
  <c r="T1410" i="6"/>
  <c r="L1410" i="6"/>
  <c r="S1409" i="6"/>
  <c r="K1409" i="6"/>
  <c r="R1408" i="6"/>
  <c r="J1408" i="6"/>
  <c r="Q1399" i="6"/>
  <c r="I1399" i="6"/>
  <c r="P1398" i="6"/>
  <c r="H1398" i="6"/>
  <c r="O1397" i="6"/>
  <c r="G1397" i="6"/>
  <c r="N1396" i="6"/>
  <c r="F1396" i="6"/>
  <c r="M1395" i="6"/>
  <c r="T1394" i="6"/>
  <c r="L1394" i="6"/>
  <c r="S1393" i="6"/>
  <c r="K1393" i="6"/>
  <c r="R1392" i="6"/>
  <c r="J1392" i="6"/>
  <c r="Q1391" i="6"/>
  <c r="I1391" i="6"/>
  <c r="P1390" i="6"/>
  <c r="H1390" i="6"/>
  <c r="O1389" i="6"/>
  <c r="G1389" i="6"/>
  <c r="N1388" i="6"/>
  <c r="F1388" i="6"/>
  <c r="M1367" i="6"/>
  <c r="T1366" i="6"/>
  <c r="L1366" i="6"/>
  <c r="S1365" i="6"/>
  <c r="K1365" i="6"/>
  <c r="R1364" i="6"/>
  <c r="J1364" i="6"/>
  <c r="Q1363" i="6"/>
  <c r="I1363" i="6"/>
  <c r="P1362" i="6"/>
  <c r="H1362" i="6"/>
  <c r="K1748" i="6"/>
  <c r="G1744" i="6"/>
  <c r="R1739" i="6"/>
  <c r="N1735" i="6"/>
  <c r="T1732" i="6"/>
  <c r="R1730" i="6"/>
  <c r="P1728" i="6"/>
  <c r="N1718" i="6"/>
  <c r="H1717" i="6"/>
  <c r="R1715" i="6"/>
  <c r="J1714" i="6"/>
  <c r="H1713" i="6"/>
  <c r="G1712" i="6"/>
  <c r="H1711" i="6"/>
  <c r="O1710" i="6"/>
  <c r="G1710" i="6"/>
  <c r="N1709" i="6"/>
  <c r="F1709" i="6"/>
  <c r="M1708" i="6"/>
  <c r="T1687" i="6"/>
  <c r="L1687" i="6"/>
  <c r="S1686" i="6"/>
  <c r="K1686" i="6"/>
  <c r="R1685" i="6"/>
  <c r="J1685" i="6"/>
  <c r="Q1684" i="6"/>
  <c r="I1684" i="6"/>
  <c r="P1683" i="6"/>
  <c r="H1683" i="6"/>
  <c r="O1682" i="6"/>
  <c r="G1682" i="6"/>
  <c r="N1681" i="6"/>
  <c r="F1681" i="6"/>
  <c r="M1680" i="6"/>
  <c r="T1679" i="6"/>
  <c r="L1679" i="6"/>
  <c r="S1678" i="6"/>
  <c r="K1678" i="6"/>
  <c r="R1677" i="6"/>
  <c r="J1677" i="6"/>
  <c r="Q1676" i="6"/>
  <c r="I1676" i="6"/>
  <c r="P1675" i="6"/>
  <c r="H1675" i="6"/>
  <c r="O1674" i="6"/>
  <c r="G1674" i="6"/>
  <c r="N1673" i="6"/>
  <c r="F1673" i="6"/>
  <c r="M1672" i="6"/>
  <c r="T1671" i="6"/>
  <c r="L1671" i="6"/>
  <c r="S1670" i="6"/>
  <c r="K1670" i="6"/>
  <c r="R1669" i="6"/>
  <c r="J1669" i="6"/>
  <c r="Q1668" i="6"/>
  <c r="I1668" i="6"/>
  <c r="P1603" i="6"/>
  <c r="H1603" i="6"/>
  <c r="O1602" i="6"/>
  <c r="G1602" i="6"/>
  <c r="N1601" i="6"/>
  <c r="F1601" i="6"/>
  <c r="M1600" i="6"/>
  <c r="T1591" i="6"/>
  <c r="L1591" i="6"/>
  <c r="S1590" i="6"/>
  <c r="K1590" i="6"/>
  <c r="R1589" i="6"/>
  <c r="J1589" i="6"/>
  <c r="Q1588" i="6"/>
  <c r="I1588" i="6"/>
  <c r="P1587" i="6"/>
  <c r="H1587" i="6"/>
  <c r="O1586" i="6"/>
  <c r="G1586" i="6"/>
  <c r="N1585" i="6"/>
  <c r="F1585" i="6"/>
  <c r="M1584" i="6"/>
  <c r="T1583" i="6"/>
  <c r="L1583" i="6"/>
  <c r="S1582" i="6"/>
  <c r="K1582" i="6"/>
  <c r="R1581" i="6"/>
  <c r="J1581" i="6"/>
  <c r="Q1580" i="6"/>
  <c r="I1580" i="6"/>
  <c r="P1559" i="6"/>
  <c r="H1559" i="6"/>
  <c r="O1558" i="6"/>
  <c r="G1558" i="6"/>
  <c r="N1557" i="6"/>
  <c r="F1557" i="6"/>
  <c r="M1556" i="6"/>
  <c r="T1555" i="6"/>
  <c r="L1555" i="6"/>
  <c r="S1554" i="6"/>
  <c r="K1554" i="6"/>
  <c r="R1553" i="6"/>
  <c r="J1553" i="6"/>
  <c r="Q1552" i="6"/>
  <c r="I1552" i="6"/>
  <c r="P1551" i="6"/>
  <c r="H1551" i="6"/>
  <c r="O1550" i="6"/>
  <c r="G1550" i="6"/>
  <c r="N1549" i="6"/>
  <c r="F1549" i="6"/>
  <c r="M1548" i="6"/>
  <c r="T1547" i="6"/>
  <c r="L1547" i="6"/>
  <c r="S1546" i="6"/>
  <c r="K1546" i="6"/>
  <c r="R1545" i="6"/>
  <c r="J1545" i="6"/>
  <c r="Q1544" i="6"/>
  <c r="I1544" i="6"/>
  <c r="P1543" i="6"/>
  <c r="H1543" i="6"/>
  <c r="O1542" i="6"/>
  <c r="G1542" i="6"/>
  <c r="N1541" i="6"/>
  <c r="F1541" i="6"/>
  <c r="M1540" i="6"/>
  <c r="T1539" i="6"/>
  <c r="L1539" i="6"/>
  <c r="S1538" i="6"/>
  <c r="K1538" i="6"/>
  <c r="R1537" i="6"/>
  <c r="J1537" i="6"/>
  <c r="Q1536" i="6"/>
  <c r="I1536" i="6"/>
  <c r="P1527" i="6"/>
  <c r="H1527" i="6"/>
  <c r="O1526" i="6"/>
  <c r="G1526" i="6"/>
  <c r="N1525" i="6"/>
  <c r="F1525" i="6"/>
  <c r="M1524" i="6"/>
  <c r="T1523" i="6"/>
  <c r="L1523" i="6"/>
  <c r="S1522" i="6"/>
  <c r="K1522" i="6"/>
  <c r="R1521" i="6"/>
  <c r="J1521" i="6"/>
  <c r="Q1520" i="6"/>
  <c r="I1520" i="6"/>
  <c r="P1519" i="6"/>
  <c r="H1519" i="6"/>
  <c r="O1518" i="6"/>
  <c r="G1518" i="6"/>
  <c r="N1517" i="6"/>
  <c r="F1517" i="6"/>
  <c r="M1516" i="6"/>
  <c r="T1495" i="6"/>
  <c r="L1495" i="6"/>
  <c r="S1494" i="6"/>
  <c r="K1494" i="6"/>
  <c r="R1493" i="6"/>
  <c r="J1493" i="6"/>
  <c r="Q1492" i="6"/>
  <c r="I1492" i="6"/>
  <c r="P1491" i="6"/>
  <c r="H1491" i="6"/>
  <c r="O1490" i="6"/>
  <c r="G1490" i="6"/>
  <c r="N1489" i="6"/>
  <c r="F1489" i="6"/>
  <c r="M1488" i="6"/>
  <c r="T1487" i="6"/>
  <c r="L1487" i="6"/>
  <c r="S1486" i="6"/>
  <c r="K1486" i="6"/>
  <c r="R1485" i="6"/>
  <c r="J1485" i="6"/>
  <c r="Q1484" i="6"/>
  <c r="I1484" i="6"/>
  <c r="P1483" i="6"/>
  <c r="H1483" i="6"/>
  <c r="O1482" i="6"/>
  <c r="G1482" i="6"/>
  <c r="N1481" i="6"/>
  <c r="F1481" i="6"/>
  <c r="M1480" i="6"/>
  <c r="T1479" i="6"/>
  <c r="L1479" i="6"/>
  <c r="S1478" i="6"/>
  <c r="K1478" i="6"/>
  <c r="R1477" i="6"/>
  <c r="J1477" i="6"/>
  <c r="Q1476" i="6"/>
  <c r="I1476" i="6"/>
  <c r="P1475" i="6"/>
  <c r="H1475" i="6"/>
  <c r="O1474" i="6"/>
  <c r="G1474" i="6"/>
  <c r="N1473" i="6"/>
  <c r="F1473" i="6"/>
  <c r="M1472" i="6"/>
  <c r="T1463" i="6"/>
  <c r="L1463" i="6"/>
  <c r="S1462" i="6"/>
  <c r="K1462" i="6"/>
  <c r="R1461" i="6"/>
  <c r="J1461" i="6"/>
  <c r="Q1460" i="6"/>
  <c r="I1460" i="6"/>
  <c r="P1459" i="6"/>
  <c r="H1459" i="6"/>
  <c r="O1458" i="6"/>
  <c r="G1458" i="6"/>
  <c r="N1457" i="6"/>
  <c r="F1457" i="6"/>
  <c r="M1456" i="6"/>
  <c r="T1455" i="6"/>
  <c r="L1455" i="6"/>
  <c r="S1454" i="6"/>
  <c r="K1454" i="6"/>
  <c r="R1453" i="6"/>
  <c r="J1453" i="6"/>
  <c r="Q1452" i="6"/>
  <c r="I1452" i="6"/>
  <c r="P1431" i="6"/>
  <c r="H1431" i="6"/>
  <c r="O1430" i="6"/>
  <c r="G1430" i="6"/>
  <c r="N1429" i="6"/>
  <c r="F1429" i="6"/>
  <c r="M1428" i="6"/>
  <c r="T1427" i="6"/>
  <c r="L1427" i="6"/>
  <c r="S1426" i="6"/>
  <c r="K1426" i="6"/>
  <c r="R1425" i="6"/>
  <c r="J1425" i="6"/>
  <c r="Q1424" i="6"/>
  <c r="I1424" i="6"/>
  <c r="P1423" i="6"/>
  <c r="H1423" i="6"/>
  <c r="O1422" i="6"/>
  <c r="G1422" i="6"/>
  <c r="N1421" i="6"/>
  <c r="F1421" i="6"/>
  <c r="M1420" i="6"/>
  <c r="T1419" i="6"/>
  <c r="L1419" i="6"/>
  <c r="S1418" i="6"/>
  <c r="K1418" i="6"/>
  <c r="R1417" i="6"/>
  <c r="J1417" i="6"/>
  <c r="Q1416" i="6"/>
  <c r="I1416" i="6"/>
  <c r="P1415" i="6"/>
  <c r="H1415" i="6"/>
  <c r="O1414" i="6"/>
  <c r="G1414" i="6"/>
  <c r="N1413" i="6"/>
  <c r="F1413" i="6"/>
  <c r="M1412" i="6"/>
  <c r="T1411" i="6"/>
  <c r="L1411" i="6"/>
  <c r="S1410" i="6"/>
  <c r="K1410" i="6"/>
  <c r="R1409" i="6"/>
  <c r="J1409" i="6"/>
  <c r="Q1408" i="6"/>
  <c r="I1408" i="6"/>
  <c r="P1399" i="6"/>
  <c r="H1399" i="6"/>
  <c r="O1398" i="6"/>
  <c r="G1398" i="6"/>
  <c r="N1397" i="6"/>
  <c r="F1397" i="6"/>
  <c r="M1396" i="6"/>
  <c r="T1395" i="6"/>
  <c r="L1395" i="6"/>
  <c r="S1394" i="6"/>
  <c r="K1394" i="6"/>
  <c r="R1393" i="6"/>
  <c r="J1393" i="6"/>
  <c r="Q1392" i="6"/>
  <c r="I1392" i="6"/>
  <c r="P1391" i="6"/>
  <c r="H1391" i="6"/>
  <c r="O1390" i="6"/>
  <c r="G1390" i="6"/>
  <c r="N1389" i="6"/>
  <c r="F1389" i="6"/>
  <c r="M1388" i="6"/>
  <c r="T1367" i="6"/>
  <c r="L1367" i="6"/>
  <c r="S1366" i="6"/>
  <c r="K1366" i="6"/>
  <c r="R1365" i="6"/>
  <c r="J1365" i="6"/>
  <c r="Q1364" i="6"/>
  <c r="I1364" i="6"/>
  <c r="P1363" i="6"/>
  <c r="H1363" i="6"/>
  <c r="O1362" i="6"/>
  <c r="G1362" i="6"/>
  <c r="N1361" i="6"/>
  <c r="F1361" i="6"/>
  <c r="M1360" i="6"/>
  <c r="T1359" i="6"/>
  <c r="L1359" i="6"/>
  <c r="S1358" i="6"/>
  <c r="K1358" i="6"/>
  <c r="R1357" i="6"/>
  <c r="J1357" i="6"/>
  <c r="Q1356" i="6"/>
  <c r="I1356" i="6"/>
  <c r="P1355" i="6"/>
  <c r="H1355" i="6"/>
  <c r="O1354" i="6"/>
  <c r="G1354" i="6"/>
  <c r="N1353" i="6"/>
  <c r="F1353" i="6"/>
  <c r="M1352" i="6"/>
  <c r="T1351" i="6"/>
  <c r="L1351" i="6"/>
  <c r="S1350" i="6"/>
  <c r="K1350" i="6"/>
  <c r="R1349" i="6"/>
  <c r="J1349" i="6"/>
  <c r="Q1348" i="6"/>
  <c r="I1348" i="6"/>
  <c r="P1347" i="6"/>
  <c r="H1347" i="6"/>
  <c r="O1346" i="6"/>
  <c r="G1346" i="6"/>
  <c r="N1345" i="6"/>
  <c r="F1345" i="6"/>
  <c r="M1344" i="6"/>
  <c r="T1335" i="6"/>
  <c r="L1335" i="6"/>
  <c r="S1334" i="6"/>
  <c r="K1334" i="6"/>
  <c r="R1747" i="6"/>
  <c r="N1743" i="6"/>
  <c r="J1739" i="6"/>
  <c r="F1735" i="6"/>
  <c r="S1732" i="6"/>
  <c r="Q1730" i="6"/>
  <c r="O1728" i="6"/>
  <c r="M1718" i="6"/>
  <c r="T1716" i="6"/>
  <c r="N1715" i="6"/>
  <c r="I1714" i="6"/>
  <c r="G1713" i="6"/>
  <c r="F1712" i="6"/>
  <c r="G1711" i="6"/>
  <c r="N1710" i="6"/>
  <c r="F1710" i="6"/>
  <c r="M1709" i="6"/>
  <c r="T1708" i="6"/>
  <c r="L1708" i="6"/>
  <c r="S1687" i="6"/>
  <c r="K1687" i="6"/>
  <c r="R1686" i="6"/>
  <c r="J1686" i="6"/>
  <c r="Q1685" i="6"/>
  <c r="I1685" i="6"/>
  <c r="P1684" i="6"/>
  <c r="H1684" i="6"/>
  <c r="O1683" i="6"/>
  <c r="G1683" i="6"/>
  <c r="N1682" i="6"/>
  <c r="F1682" i="6"/>
  <c r="M1681" i="6"/>
  <c r="T1680" i="6"/>
  <c r="L1680" i="6"/>
  <c r="S1679" i="6"/>
  <c r="K1679" i="6"/>
  <c r="R1678" i="6"/>
  <c r="J1678" i="6"/>
  <c r="Q1677" i="6"/>
  <c r="I1677" i="6"/>
  <c r="P1676" i="6"/>
  <c r="H1676" i="6"/>
  <c r="O1675" i="6"/>
  <c r="G1675" i="6"/>
  <c r="N1674" i="6"/>
  <c r="F1674" i="6"/>
  <c r="M1673" i="6"/>
  <c r="T1672" i="6"/>
  <c r="L1672" i="6"/>
  <c r="S1671" i="6"/>
  <c r="K1671" i="6"/>
  <c r="R1670" i="6"/>
  <c r="J1670" i="6"/>
  <c r="Q1669" i="6"/>
  <c r="I1669" i="6"/>
  <c r="P1668" i="6"/>
  <c r="H1668" i="6"/>
  <c r="O1603" i="6"/>
  <c r="G1603" i="6"/>
  <c r="N1602" i="6"/>
  <c r="F1602" i="6"/>
  <c r="M1601" i="6"/>
  <c r="T1600" i="6"/>
  <c r="L1600" i="6"/>
  <c r="S1591" i="6"/>
  <c r="K1591" i="6"/>
  <c r="R1590" i="6"/>
  <c r="J1590" i="6"/>
  <c r="Q1589" i="6"/>
  <c r="I1589" i="6"/>
  <c r="P1588" i="6"/>
  <c r="H1588" i="6"/>
  <c r="O1587" i="6"/>
  <c r="G1587" i="6"/>
  <c r="N1586" i="6"/>
  <c r="F1586" i="6"/>
  <c r="M1585" i="6"/>
  <c r="T1584" i="6"/>
  <c r="L1584" i="6"/>
  <c r="S1583" i="6"/>
  <c r="K1583" i="6"/>
  <c r="R1582" i="6"/>
  <c r="J1582" i="6"/>
  <c r="Q1581" i="6"/>
  <c r="I1581" i="6"/>
  <c r="P1580" i="6"/>
  <c r="H1580" i="6"/>
  <c r="O1559" i="6"/>
  <c r="G1559" i="6"/>
  <c r="N1558" i="6"/>
  <c r="F1558" i="6"/>
  <c r="M1557" i="6"/>
  <c r="T1556" i="6"/>
  <c r="L1556" i="6"/>
  <c r="S1555" i="6"/>
  <c r="K1555" i="6"/>
  <c r="R1554" i="6"/>
  <c r="J1554" i="6"/>
  <c r="Q1553" i="6"/>
  <c r="I1553" i="6"/>
  <c r="P1552" i="6"/>
  <c r="H1552" i="6"/>
  <c r="O1551" i="6"/>
  <c r="G1551" i="6"/>
  <c r="N1550" i="6"/>
  <c r="F1550" i="6"/>
  <c r="M1549" i="6"/>
  <c r="T1548" i="6"/>
  <c r="L1548" i="6"/>
  <c r="S1547" i="6"/>
  <c r="K1547" i="6"/>
  <c r="R1546" i="6"/>
  <c r="J1546" i="6"/>
  <c r="Q1545" i="6"/>
  <c r="I1545" i="6"/>
  <c r="P1544" i="6"/>
  <c r="H1544" i="6"/>
  <c r="O1543" i="6"/>
  <c r="G1543" i="6"/>
  <c r="N1542" i="6"/>
  <c r="F1542" i="6"/>
  <c r="M1541" i="6"/>
  <c r="T1540" i="6"/>
  <c r="L1540" i="6"/>
  <c r="S1539" i="6"/>
  <c r="K1539" i="6"/>
  <c r="R1538" i="6"/>
  <c r="J1538" i="6"/>
  <c r="Q1537" i="6"/>
  <c r="I1537" i="6"/>
  <c r="P1536" i="6"/>
  <c r="H1536" i="6"/>
  <c r="O1527" i="6"/>
  <c r="G1527" i="6"/>
  <c r="N1526" i="6"/>
  <c r="F1526" i="6"/>
  <c r="M1525" i="6"/>
  <c r="T1524" i="6"/>
  <c r="L1524" i="6"/>
  <c r="S1523" i="6"/>
  <c r="K1523" i="6"/>
  <c r="R1522" i="6"/>
  <c r="J1522" i="6"/>
  <c r="Q1521" i="6"/>
  <c r="I1521" i="6"/>
  <c r="P1520" i="6"/>
  <c r="H1520" i="6"/>
  <c r="O1519" i="6"/>
  <c r="G1519" i="6"/>
  <c r="N1518" i="6"/>
  <c r="F1518" i="6"/>
  <c r="M1517" i="6"/>
  <c r="T1516" i="6"/>
  <c r="L1516" i="6"/>
  <c r="S1495" i="6"/>
  <c r="K1495" i="6"/>
  <c r="R1494" i="6"/>
  <c r="J1494" i="6"/>
  <c r="Q1493" i="6"/>
  <c r="I1493" i="6"/>
  <c r="P1492" i="6"/>
  <c r="H1492" i="6"/>
  <c r="O1491" i="6"/>
  <c r="G1491" i="6"/>
  <c r="N1490" i="6"/>
  <c r="F1490" i="6"/>
  <c r="M1489" i="6"/>
  <c r="T1488" i="6"/>
  <c r="L1488" i="6"/>
  <c r="S1487" i="6"/>
  <c r="K1487" i="6"/>
  <c r="R1486" i="6"/>
  <c r="J1486" i="6"/>
  <c r="Q1485" i="6"/>
  <c r="I1485" i="6"/>
  <c r="P1484" i="6"/>
  <c r="H1484" i="6"/>
  <c r="O1483" i="6"/>
  <c r="G1483" i="6"/>
  <c r="N1482" i="6"/>
  <c r="F1482" i="6"/>
  <c r="M1481" i="6"/>
  <c r="T1480" i="6"/>
  <c r="L1480" i="6"/>
  <c r="S1479" i="6"/>
  <c r="K1479" i="6"/>
  <c r="R1478" i="6"/>
  <c r="J1478" i="6"/>
  <c r="Q1477" i="6"/>
  <c r="I1477" i="6"/>
  <c r="P1476" i="6"/>
  <c r="H1476" i="6"/>
  <c r="O1475" i="6"/>
  <c r="G1475" i="6"/>
  <c r="N1474" i="6"/>
  <c r="F1474" i="6"/>
  <c r="M1473" i="6"/>
  <c r="T1472" i="6"/>
  <c r="L1472" i="6"/>
  <c r="S1463" i="6"/>
  <c r="K1463" i="6"/>
  <c r="R1462" i="6"/>
  <c r="J1462" i="6"/>
  <c r="Q1461" i="6"/>
  <c r="I1461" i="6"/>
  <c r="P1460" i="6"/>
  <c r="H1460" i="6"/>
  <c r="O1459" i="6"/>
  <c r="G1459" i="6"/>
  <c r="N1458" i="6"/>
  <c r="F1458" i="6"/>
  <c r="M1457" i="6"/>
  <c r="T1456" i="6"/>
  <c r="L1456" i="6"/>
  <c r="S1455" i="6"/>
  <c r="K1455" i="6"/>
  <c r="R1454" i="6"/>
  <c r="J1454" i="6"/>
  <c r="Q1453" i="6"/>
  <c r="I1453" i="6"/>
  <c r="P1452" i="6"/>
  <c r="H1452" i="6"/>
  <c r="O1431" i="6"/>
  <c r="G1431" i="6"/>
  <c r="N1430" i="6"/>
  <c r="F1430" i="6"/>
  <c r="M1429" i="6"/>
  <c r="T1428" i="6"/>
  <c r="L1428" i="6"/>
  <c r="S1427" i="6"/>
  <c r="K1427" i="6"/>
  <c r="R1426" i="6"/>
  <c r="J1426" i="6"/>
  <c r="Q1425" i="6"/>
  <c r="I1425" i="6"/>
  <c r="P1424" i="6"/>
  <c r="H1424" i="6"/>
  <c r="O1423" i="6"/>
  <c r="G1423" i="6"/>
  <c r="N1422" i="6"/>
  <c r="F1422" i="6"/>
  <c r="M1421" i="6"/>
  <c r="T1420" i="6"/>
  <c r="L1420" i="6"/>
  <c r="S1419" i="6"/>
  <c r="K1419" i="6"/>
  <c r="R1418" i="6"/>
  <c r="J1418" i="6"/>
  <c r="Q1417" i="6"/>
  <c r="I1417" i="6"/>
  <c r="P1416" i="6"/>
  <c r="H1416" i="6"/>
  <c r="O1415" i="6"/>
  <c r="G1415" i="6"/>
  <c r="N1414" i="6"/>
  <c r="F1414" i="6"/>
  <c r="M1413" i="6"/>
  <c r="T1412" i="6"/>
  <c r="L1412" i="6"/>
  <c r="S1411" i="6"/>
  <c r="K1411" i="6"/>
  <c r="R1410" i="6"/>
  <c r="J1410" i="6"/>
  <c r="Q1409" i="6"/>
  <c r="I1409" i="6"/>
  <c r="P1408" i="6"/>
  <c r="H1408" i="6"/>
  <c r="O1399" i="6"/>
  <c r="G1399" i="6"/>
  <c r="N1398" i="6"/>
  <c r="F1398" i="6"/>
  <c r="M1397" i="6"/>
  <c r="T1396" i="6"/>
  <c r="L1396" i="6"/>
  <c r="S1395" i="6"/>
  <c r="K1395" i="6"/>
  <c r="R1394" i="6"/>
  <c r="J1394" i="6"/>
  <c r="Q1393" i="6"/>
  <c r="I1393" i="6"/>
  <c r="P1392" i="6"/>
  <c r="H1392" i="6"/>
  <c r="O1391" i="6"/>
  <c r="G1391" i="6"/>
  <c r="N1390" i="6"/>
  <c r="F1390" i="6"/>
  <c r="M1389" i="6"/>
  <c r="T1388" i="6"/>
  <c r="L1388" i="6"/>
  <c r="S1367" i="6"/>
  <c r="K1367" i="6"/>
  <c r="R1366" i="6"/>
  <c r="J1366" i="6"/>
  <c r="Q1365" i="6"/>
  <c r="I1365" i="6"/>
  <c r="P1364" i="6"/>
  <c r="H1364" i="6"/>
  <c r="O1363" i="6"/>
  <c r="G1363" i="6"/>
  <c r="N1362" i="6"/>
  <c r="F1362" i="6"/>
  <c r="M1361" i="6"/>
  <c r="T1360" i="6"/>
  <c r="L1360" i="6"/>
  <c r="S1359" i="6"/>
  <c r="K1359" i="6"/>
  <c r="R1358" i="6"/>
  <c r="J1358" i="6"/>
  <c r="Q1357" i="6"/>
  <c r="I1357" i="6"/>
  <c r="P1356" i="6"/>
  <c r="H1356" i="6"/>
  <c r="O1355" i="6"/>
  <c r="G1355" i="6"/>
  <c r="N1354" i="6"/>
  <c r="F1354" i="6"/>
  <c r="M1353" i="6"/>
  <c r="T1352" i="6"/>
  <c r="L1352" i="6"/>
  <c r="S1351" i="6"/>
  <c r="K1351" i="6"/>
  <c r="R1350" i="6"/>
  <c r="J1350" i="6"/>
  <c r="Q1349" i="6"/>
  <c r="I1349" i="6"/>
  <c r="P1348" i="6"/>
  <c r="H1348" i="6"/>
  <c r="O1347" i="6"/>
  <c r="G1347" i="6"/>
  <c r="N1346" i="6"/>
  <c r="F1346" i="6"/>
  <c r="M1345" i="6"/>
  <c r="T1344" i="6"/>
  <c r="L1344" i="6"/>
  <c r="S1335" i="6"/>
  <c r="K1335" i="6"/>
  <c r="R1334" i="6"/>
  <c r="J1334" i="6"/>
  <c r="Q1333" i="6"/>
  <c r="I1333" i="6"/>
  <c r="P1332" i="6"/>
  <c r="J1747" i="6"/>
  <c r="F1743" i="6"/>
  <c r="Q1738" i="6"/>
  <c r="N1734" i="6"/>
  <c r="L1732" i="6"/>
  <c r="J1730" i="6"/>
  <c r="H1728" i="6"/>
  <c r="I1718" i="6"/>
  <c r="S1716" i="6"/>
  <c r="K1715" i="6"/>
  <c r="T1713" i="6"/>
  <c r="S1712" i="6"/>
  <c r="R1711" i="6"/>
  <c r="F1711" i="6"/>
  <c r="M1710" i="6"/>
  <c r="T1709" i="6"/>
  <c r="L1709" i="6"/>
  <c r="S1708" i="6"/>
  <c r="K1708" i="6"/>
  <c r="R1687" i="6"/>
  <c r="J1687" i="6"/>
  <c r="Q1686" i="6"/>
  <c r="I1686" i="6"/>
  <c r="P1685" i="6"/>
  <c r="H1685" i="6"/>
  <c r="O1684" i="6"/>
  <c r="G1684" i="6"/>
  <c r="N1683" i="6"/>
  <c r="F1683" i="6"/>
  <c r="M1682" i="6"/>
  <c r="T1681" i="6"/>
  <c r="L1681" i="6"/>
  <c r="S1680" i="6"/>
  <c r="K1680" i="6"/>
  <c r="R1679" i="6"/>
  <c r="J1679" i="6"/>
  <c r="Q1678" i="6"/>
  <c r="I1678" i="6"/>
  <c r="P1677" i="6"/>
  <c r="H1677" i="6"/>
  <c r="O1676" i="6"/>
  <c r="G1676" i="6"/>
  <c r="N1675" i="6"/>
  <c r="F1675" i="6"/>
  <c r="M1674" i="6"/>
  <c r="T1673" i="6"/>
  <c r="L1673" i="6"/>
  <c r="S1672" i="6"/>
  <c r="K1672" i="6"/>
  <c r="R1671" i="6"/>
  <c r="J1671" i="6"/>
  <c r="Q1670" i="6"/>
  <c r="I1670" i="6"/>
  <c r="P1669" i="6"/>
  <c r="H1669" i="6"/>
  <c r="O1668" i="6"/>
  <c r="G1668" i="6"/>
  <c r="N1603" i="6"/>
  <c r="F1603" i="6"/>
  <c r="M1602" i="6"/>
  <c r="T1601" i="6"/>
  <c r="L1601" i="6"/>
  <c r="S1600" i="6"/>
  <c r="K1600" i="6"/>
  <c r="R1591" i="6"/>
  <c r="J1591" i="6"/>
  <c r="Q1590" i="6"/>
  <c r="I1590" i="6"/>
  <c r="P1589" i="6"/>
  <c r="H1589" i="6"/>
  <c r="O1588" i="6"/>
  <c r="G1588" i="6"/>
  <c r="N1587" i="6"/>
  <c r="F1587" i="6"/>
  <c r="M1586" i="6"/>
  <c r="T1585" i="6"/>
  <c r="L1585" i="6"/>
  <c r="S1584" i="6"/>
  <c r="K1584" i="6"/>
  <c r="R1583" i="6"/>
  <c r="J1583" i="6"/>
  <c r="Q1582" i="6"/>
  <c r="I1582" i="6"/>
  <c r="P1581" i="6"/>
  <c r="H1581" i="6"/>
  <c r="O1580" i="6"/>
  <c r="G1580" i="6"/>
  <c r="N1559" i="6"/>
  <c r="F1559" i="6"/>
  <c r="M1558" i="6"/>
  <c r="T1557" i="6"/>
  <c r="L1557" i="6"/>
  <c r="S1556" i="6"/>
  <c r="K1556" i="6"/>
  <c r="R1555" i="6"/>
  <c r="J1555" i="6"/>
  <c r="Q1554" i="6"/>
  <c r="I1554" i="6"/>
  <c r="P1553" i="6"/>
  <c r="H1553" i="6"/>
  <c r="O1552" i="6"/>
  <c r="G1552" i="6"/>
  <c r="N1551" i="6"/>
  <c r="F1551" i="6"/>
  <c r="M1550" i="6"/>
  <c r="T1549" i="6"/>
  <c r="L1549" i="6"/>
  <c r="S1548" i="6"/>
  <c r="K1548" i="6"/>
  <c r="R1547" i="6"/>
  <c r="J1547" i="6"/>
  <c r="Q1546" i="6"/>
  <c r="I1546" i="6"/>
  <c r="P1545" i="6"/>
  <c r="H1545" i="6"/>
  <c r="O1544" i="6"/>
  <c r="G1544" i="6"/>
  <c r="N1543" i="6"/>
  <c r="F1543" i="6"/>
  <c r="M1542" i="6"/>
  <c r="T1541" i="6"/>
  <c r="L1541" i="6"/>
  <c r="S1540" i="6"/>
  <c r="K1540" i="6"/>
  <c r="R1539" i="6"/>
  <c r="J1539" i="6"/>
  <c r="Q1538" i="6"/>
  <c r="I1538" i="6"/>
  <c r="P1537" i="6"/>
  <c r="H1537" i="6"/>
  <c r="O1536" i="6"/>
  <c r="G1536" i="6"/>
  <c r="N1527" i="6"/>
  <c r="F1527" i="6"/>
  <c r="M1526" i="6"/>
  <c r="T1525" i="6"/>
  <c r="L1525" i="6"/>
  <c r="S1524" i="6"/>
  <c r="K1524" i="6"/>
  <c r="R1523" i="6"/>
  <c r="J1523" i="6"/>
  <c r="Q1522" i="6"/>
  <c r="I1522" i="6"/>
  <c r="P1521" i="6"/>
  <c r="H1521" i="6"/>
  <c r="O1520" i="6"/>
  <c r="G1520" i="6"/>
  <c r="N1519" i="6"/>
  <c r="F1519" i="6"/>
  <c r="M1518" i="6"/>
  <c r="T1517" i="6"/>
  <c r="L1517" i="6"/>
  <c r="S1516" i="6"/>
  <c r="K1516" i="6"/>
  <c r="R1495" i="6"/>
  <c r="J1495" i="6"/>
  <c r="Q1494" i="6"/>
  <c r="I1494" i="6"/>
  <c r="P1493" i="6"/>
  <c r="H1493" i="6"/>
  <c r="O1492" i="6"/>
  <c r="G1492" i="6"/>
  <c r="N1491" i="6"/>
  <c r="F1491" i="6"/>
  <c r="M1490" i="6"/>
  <c r="T1489" i="6"/>
  <c r="L1489" i="6"/>
  <c r="S1488" i="6"/>
  <c r="K1488" i="6"/>
  <c r="R1487" i="6"/>
  <c r="J1487" i="6"/>
  <c r="Q1486" i="6"/>
  <c r="I1486" i="6"/>
  <c r="P1485" i="6"/>
  <c r="H1485" i="6"/>
  <c r="O1484" i="6"/>
  <c r="G1484" i="6"/>
  <c r="N1483" i="6"/>
  <c r="F1483" i="6"/>
  <c r="M1482" i="6"/>
  <c r="T1481" i="6"/>
  <c r="L1481" i="6"/>
  <c r="S1480" i="6"/>
  <c r="K1480" i="6"/>
  <c r="R1479" i="6"/>
  <c r="J1479" i="6"/>
  <c r="Q1478" i="6"/>
  <c r="I1478" i="6"/>
  <c r="P1477" i="6"/>
  <c r="H1477" i="6"/>
  <c r="O1476" i="6"/>
  <c r="G1476" i="6"/>
  <c r="N1475" i="6"/>
  <c r="F1475" i="6"/>
  <c r="M1474" i="6"/>
  <c r="T1473" i="6"/>
  <c r="L1473" i="6"/>
  <c r="S1472" i="6"/>
  <c r="K1472" i="6"/>
  <c r="R1463" i="6"/>
  <c r="J1463" i="6"/>
  <c r="Q1462" i="6"/>
  <c r="I1462" i="6"/>
  <c r="P1461" i="6"/>
  <c r="H1461" i="6"/>
  <c r="O1460" i="6"/>
  <c r="G1460" i="6"/>
  <c r="N1459" i="6"/>
  <c r="F1459" i="6"/>
  <c r="M1458" i="6"/>
  <c r="T1457" i="6"/>
  <c r="L1457" i="6"/>
  <c r="S1456" i="6"/>
  <c r="K1456" i="6"/>
  <c r="R1455" i="6"/>
  <c r="J1455" i="6"/>
  <c r="Q1454" i="6"/>
  <c r="I1454" i="6"/>
  <c r="P1453" i="6"/>
  <c r="H1453" i="6"/>
  <c r="O1452" i="6"/>
  <c r="G1452" i="6"/>
  <c r="N1431" i="6"/>
  <c r="F1431" i="6"/>
  <c r="M1430" i="6"/>
  <c r="T1429" i="6"/>
  <c r="L1429" i="6"/>
  <c r="S1428" i="6"/>
  <c r="K1428" i="6"/>
  <c r="R1427" i="6"/>
  <c r="J1427" i="6"/>
  <c r="Q1426" i="6"/>
  <c r="I1426" i="6"/>
  <c r="P1425" i="6"/>
  <c r="H1425" i="6"/>
  <c r="O1424" i="6"/>
  <c r="G1424" i="6"/>
  <c r="N1423" i="6"/>
  <c r="F1423" i="6"/>
  <c r="M1422" i="6"/>
  <c r="T1421" i="6"/>
  <c r="L1421" i="6"/>
  <c r="S1420" i="6"/>
  <c r="K1420" i="6"/>
  <c r="R1419" i="6"/>
  <c r="J1419" i="6"/>
  <c r="Q1418" i="6"/>
  <c r="I1418" i="6"/>
  <c r="P1417" i="6"/>
  <c r="H1417" i="6"/>
  <c r="O1416" i="6"/>
  <c r="G1416" i="6"/>
  <c r="N1415" i="6"/>
  <c r="F1415" i="6"/>
  <c r="M1414" i="6"/>
  <c r="T1413" i="6"/>
  <c r="L1413" i="6"/>
  <c r="S1412" i="6"/>
  <c r="K1412" i="6"/>
  <c r="R1411" i="6"/>
  <c r="J1411" i="6"/>
  <c r="Q1410" i="6"/>
  <c r="I1410" i="6"/>
  <c r="P1409" i="6"/>
  <c r="H1409" i="6"/>
  <c r="O1408" i="6"/>
  <c r="G1408" i="6"/>
  <c r="N1399" i="6"/>
  <c r="F1399" i="6"/>
  <c r="M1398" i="6"/>
  <c r="T1397" i="6"/>
  <c r="L1397" i="6"/>
  <c r="S1396" i="6"/>
  <c r="K1396" i="6"/>
  <c r="R1395" i="6"/>
  <c r="J1395" i="6"/>
  <c r="Q1394" i="6"/>
  <c r="I1394" i="6"/>
  <c r="P1393" i="6"/>
  <c r="H1393" i="6"/>
  <c r="O1392" i="6"/>
  <c r="G1392" i="6"/>
  <c r="N1391" i="6"/>
  <c r="F1391" i="6"/>
  <c r="M1390" i="6"/>
  <c r="T1389" i="6"/>
  <c r="L1389" i="6"/>
  <c r="S1388" i="6"/>
  <c r="K1388" i="6"/>
  <c r="R1367" i="6"/>
  <c r="J1367" i="6"/>
  <c r="Q1366" i="6"/>
  <c r="I1366" i="6"/>
  <c r="P1365" i="6"/>
  <c r="H1365" i="6"/>
  <c r="O1364" i="6"/>
  <c r="G1364" i="6"/>
  <c r="N1363" i="6"/>
  <c r="F1363" i="6"/>
  <c r="M1362" i="6"/>
  <c r="T1361" i="6"/>
  <c r="L1361" i="6"/>
  <c r="S1360" i="6"/>
  <c r="K1360" i="6"/>
  <c r="R1359" i="6"/>
  <c r="J1359" i="6"/>
  <c r="Q1358" i="6"/>
  <c r="I1358" i="6"/>
  <c r="P1357" i="6"/>
  <c r="H1357" i="6"/>
  <c r="O1356" i="6"/>
  <c r="G1356" i="6"/>
  <c r="N1355" i="6"/>
  <c r="F1355" i="6"/>
  <c r="M1354" i="6"/>
  <c r="T1353" i="6"/>
  <c r="L1353" i="6"/>
  <c r="S1352" i="6"/>
  <c r="K1352" i="6"/>
  <c r="R1351" i="6"/>
  <c r="J1351" i="6"/>
  <c r="Q1350" i="6"/>
  <c r="I1350" i="6"/>
  <c r="P1349" i="6"/>
  <c r="H1349" i="6"/>
  <c r="O1348" i="6"/>
  <c r="G1348" i="6"/>
  <c r="N1347" i="6"/>
  <c r="F1347" i="6"/>
  <c r="M1346" i="6"/>
  <c r="T1345" i="6"/>
  <c r="L1345" i="6"/>
  <c r="S1344" i="6"/>
  <c r="K1344" i="6"/>
  <c r="R1335" i="6"/>
  <c r="J1335" i="6"/>
  <c r="Q1334" i="6"/>
  <c r="I1334" i="6"/>
  <c r="P1333" i="6"/>
  <c r="H1333" i="6"/>
  <c r="O1332" i="6"/>
  <c r="Q1746" i="6"/>
  <c r="M1742" i="6"/>
  <c r="I1738" i="6"/>
  <c r="M1734" i="6"/>
  <c r="K1732" i="6"/>
  <c r="I1730" i="6"/>
  <c r="G1728" i="6"/>
  <c r="F1718" i="6"/>
  <c r="O1716" i="6"/>
  <c r="J1715" i="6"/>
  <c r="Q1713" i="6"/>
  <c r="P1712" i="6"/>
  <c r="O1711" i="6"/>
  <c r="T1710" i="6"/>
  <c r="L1710" i="6"/>
  <c r="S1709" i="6"/>
  <c r="K1709" i="6"/>
  <c r="R1708" i="6"/>
  <c r="J1708" i="6"/>
  <c r="Q1687" i="6"/>
  <c r="I1687" i="6"/>
  <c r="P1686" i="6"/>
  <c r="H1686" i="6"/>
  <c r="O1685" i="6"/>
  <c r="G1685" i="6"/>
  <c r="N1684" i="6"/>
  <c r="F1684" i="6"/>
  <c r="M1683" i="6"/>
  <c r="T1682" i="6"/>
  <c r="L1682" i="6"/>
  <c r="S1681" i="6"/>
  <c r="K1681" i="6"/>
  <c r="R1680" i="6"/>
  <c r="J1680" i="6"/>
  <c r="Q1679" i="6"/>
  <c r="I1679" i="6"/>
  <c r="P1678" i="6"/>
  <c r="H1678" i="6"/>
  <c r="O1677" i="6"/>
  <c r="G1677" i="6"/>
  <c r="N1676" i="6"/>
  <c r="F1676" i="6"/>
  <c r="M1675" i="6"/>
  <c r="T1674" i="6"/>
  <c r="L1674" i="6"/>
  <c r="S1673" i="6"/>
  <c r="K1673" i="6"/>
  <c r="R1672" i="6"/>
  <c r="J1672" i="6"/>
  <c r="Q1671" i="6"/>
  <c r="I1671" i="6"/>
  <c r="P1670" i="6"/>
  <c r="H1670" i="6"/>
  <c r="O1669" i="6"/>
  <c r="G1669" i="6"/>
  <c r="N1668" i="6"/>
  <c r="F1668" i="6"/>
  <c r="M1603" i="6"/>
  <c r="T1602" i="6"/>
  <c r="L1602" i="6"/>
  <c r="S1601" i="6"/>
  <c r="K1601" i="6"/>
  <c r="R1600" i="6"/>
  <c r="J1600" i="6"/>
  <c r="Q1591" i="6"/>
  <c r="I1591" i="6"/>
  <c r="P1590" i="6"/>
  <c r="H1590" i="6"/>
  <c r="O1589" i="6"/>
  <c r="G1589" i="6"/>
  <c r="N1588" i="6"/>
  <c r="F1588" i="6"/>
  <c r="M1587" i="6"/>
  <c r="T1586" i="6"/>
  <c r="L1586" i="6"/>
  <c r="S1585" i="6"/>
  <c r="K1585" i="6"/>
  <c r="R1584" i="6"/>
  <c r="J1584" i="6"/>
  <c r="Q1583" i="6"/>
  <c r="I1583" i="6"/>
  <c r="P1582" i="6"/>
  <c r="H1582" i="6"/>
  <c r="O1581" i="6"/>
  <c r="G1581" i="6"/>
  <c r="N1580" i="6"/>
  <c r="F1580" i="6"/>
  <c r="M1559" i="6"/>
  <c r="T1558" i="6"/>
  <c r="L1558" i="6"/>
  <c r="S1557" i="6"/>
  <c r="K1557" i="6"/>
  <c r="R1556" i="6"/>
  <c r="J1556" i="6"/>
  <c r="Q1555" i="6"/>
  <c r="I1555" i="6"/>
  <c r="P1554" i="6"/>
  <c r="H1554" i="6"/>
  <c r="O1553" i="6"/>
  <c r="G1553" i="6"/>
  <c r="N1552" i="6"/>
  <c r="F1552" i="6"/>
  <c r="M1551" i="6"/>
  <c r="T1550" i="6"/>
  <c r="L1550" i="6"/>
  <c r="S1549" i="6"/>
  <c r="K1549" i="6"/>
  <c r="R1548" i="6"/>
  <c r="J1548" i="6"/>
  <c r="Q1547" i="6"/>
  <c r="I1547" i="6"/>
  <c r="P1546" i="6"/>
  <c r="H1546" i="6"/>
  <c r="O1545" i="6"/>
  <c r="G1545" i="6"/>
  <c r="N1544" i="6"/>
  <c r="F1544" i="6"/>
  <c r="M1543" i="6"/>
  <c r="T1542" i="6"/>
  <c r="L1542" i="6"/>
  <c r="S1541" i="6"/>
  <c r="K1541" i="6"/>
  <c r="R1540" i="6"/>
  <c r="J1540" i="6"/>
  <c r="Q1539" i="6"/>
  <c r="I1539" i="6"/>
  <c r="P1538" i="6"/>
  <c r="H1538" i="6"/>
  <c r="O1537" i="6"/>
  <c r="G1537" i="6"/>
  <c r="N1536" i="6"/>
  <c r="F1536" i="6"/>
  <c r="M1527" i="6"/>
  <c r="T1526" i="6"/>
  <c r="L1526" i="6"/>
  <c r="S1525" i="6"/>
  <c r="K1525" i="6"/>
  <c r="R1524" i="6"/>
  <c r="J1524" i="6"/>
  <c r="Q1523" i="6"/>
  <c r="I1523" i="6"/>
  <c r="P1522" i="6"/>
  <c r="H1522" i="6"/>
  <c r="O1521" i="6"/>
  <c r="G1521" i="6"/>
  <c r="N1520" i="6"/>
  <c r="F1520" i="6"/>
  <c r="M1519" i="6"/>
  <c r="T1518" i="6"/>
  <c r="L1518" i="6"/>
  <c r="S1517" i="6"/>
  <c r="K1517" i="6"/>
  <c r="R1516" i="6"/>
  <c r="J1516" i="6"/>
  <c r="Q1495" i="6"/>
  <c r="I1495" i="6"/>
  <c r="P1494" i="6"/>
  <c r="H1494" i="6"/>
  <c r="O1493" i="6"/>
  <c r="G1493" i="6"/>
  <c r="N1492" i="6"/>
  <c r="F1492" i="6"/>
  <c r="M1491" i="6"/>
  <c r="T1490" i="6"/>
  <c r="L1490" i="6"/>
  <c r="S1489" i="6"/>
  <c r="K1489" i="6"/>
  <c r="R1488" i="6"/>
  <c r="J1488" i="6"/>
  <c r="Q1487" i="6"/>
  <c r="I1487" i="6"/>
  <c r="P1486" i="6"/>
  <c r="H1486" i="6"/>
  <c r="O1485" i="6"/>
  <c r="G1485" i="6"/>
  <c r="N1484" i="6"/>
  <c r="F1484" i="6"/>
  <c r="M1483" i="6"/>
  <c r="T1482" i="6"/>
  <c r="L1482" i="6"/>
  <c r="S1481" i="6"/>
  <c r="K1481" i="6"/>
  <c r="R1480" i="6"/>
  <c r="J1480" i="6"/>
  <c r="Q1479" i="6"/>
  <c r="I1479" i="6"/>
  <c r="P1478" i="6"/>
  <c r="H1478" i="6"/>
  <c r="O1477" i="6"/>
  <c r="G1477" i="6"/>
  <c r="N1476" i="6"/>
  <c r="F1476" i="6"/>
  <c r="M1475" i="6"/>
  <c r="T1474" i="6"/>
  <c r="L1474" i="6"/>
  <c r="S1473" i="6"/>
  <c r="K1473" i="6"/>
  <c r="R1472" i="6"/>
  <c r="J1472" i="6"/>
  <c r="Q1463" i="6"/>
  <c r="I1463" i="6"/>
  <c r="P1462" i="6"/>
  <c r="H1462" i="6"/>
  <c r="O1461" i="6"/>
  <c r="G1461" i="6"/>
  <c r="N1460" i="6"/>
  <c r="F1460" i="6"/>
  <c r="M1459" i="6"/>
  <c r="T1458" i="6"/>
  <c r="L1458" i="6"/>
  <c r="S1457" i="6"/>
  <c r="K1457" i="6"/>
  <c r="R1456" i="6"/>
  <c r="J1456" i="6"/>
  <c r="Q1455" i="6"/>
  <c r="I1455" i="6"/>
  <c r="T1430" i="6"/>
  <c r="P1426" i="6"/>
  <c r="L1422" i="6"/>
  <c r="H1418" i="6"/>
  <c r="S1413" i="6"/>
  <c r="O1409" i="6"/>
  <c r="K1397" i="6"/>
  <c r="G1393" i="6"/>
  <c r="R1388" i="6"/>
  <c r="N1364" i="6"/>
  <c r="G1361" i="6"/>
  <c r="T1358" i="6"/>
  <c r="R1356" i="6"/>
  <c r="P1354" i="6"/>
  <c r="N1352" i="6"/>
  <c r="L1350" i="6"/>
  <c r="J1348" i="6"/>
  <c r="H1346" i="6"/>
  <c r="F1344" i="6"/>
  <c r="H1334" i="6"/>
  <c r="G1333" i="6"/>
  <c r="J1332" i="6"/>
  <c r="Q1331" i="6"/>
  <c r="I1331" i="6"/>
  <c r="P1330" i="6"/>
  <c r="H1330" i="6"/>
  <c r="O1329" i="6"/>
  <c r="G1329" i="6"/>
  <c r="N1328" i="6"/>
  <c r="F1328" i="6"/>
  <c r="M1327" i="6"/>
  <c r="T1326" i="6"/>
  <c r="L1326" i="6"/>
  <c r="S1325" i="6"/>
  <c r="K1325" i="6"/>
  <c r="R1324" i="6"/>
  <c r="J1324" i="6"/>
  <c r="Q1303" i="6"/>
  <c r="I1303" i="6"/>
  <c r="P1302" i="6"/>
  <c r="H1302" i="6"/>
  <c r="O1301" i="6"/>
  <c r="G1301" i="6"/>
  <c r="N1300" i="6"/>
  <c r="F1300" i="6"/>
  <c r="M1299" i="6"/>
  <c r="T1298" i="6"/>
  <c r="L1298" i="6"/>
  <c r="S1297" i="6"/>
  <c r="K1297" i="6"/>
  <c r="R1296" i="6"/>
  <c r="J1296" i="6"/>
  <c r="Q1295" i="6"/>
  <c r="I1295" i="6"/>
  <c r="P1294" i="6"/>
  <c r="H1294" i="6"/>
  <c r="O1293" i="6"/>
  <c r="G1293" i="6"/>
  <c r="N1292" i="6"/>
  <c r="F1292" i="6"/>
  <c r="M1291" i="6"/>
  <c r="T1290" i="6"/>
  <c r="L1290" i="6"/>
  <c r="S1289" i="6"/>
  <c r="K1289" i="6"/>
  <c r="R1288" i="6"/>
  <c r="J1288" i="6"/>
  <c r="Q1287" i="6"/>
  <c r="I1287" i="6"/>
  <c r="P1286" i="6"/>
  <c r="H1286" i="6"/>
  <c r="O1285" i="6"/>
  <c r="G1285" i="6"/>
  <c r="N1284" i="6"/>
  <c r="F1284" i="6"/>
  <c r="M1283" i="6"/>
  <c r="T1282" i="6"/>
  <c r="L1282" i="6"/>
  <c r="S1281" i="6"/>
  <c r="K1281" i="6"/>
  <c r="R1280" i="6"/>
  <c r="J1280" i="6"/>
  <c r="Q1271" i="6"/>
  <c r="I1271" i="6"/>
  <c r="P1270" i="6"/>
  <c r="H1270" i="6"/>
  <c r="O1269" i="6"/>
  <c r="G1269" i="6"/>
  <c r="N1268" i="6"/>
  <c r="F1268" i="6"/>
  <c r="M1267" i="6"/>
  <c r="T1266" i="6"/>
  <c r="L1266" i="6"/>
  <c r="S1265" i="6"/>
  <c r="K1265" i="6"/>
  <c r="R1264" i="6"/>
  <c r="J1264" i="6"/>
  <c r="Q1263" i="6"/>
  <c r="I1263" i="6"/>
  <c r="P1262" i="6"/>
  <c r="H1262" i="6"/>
  <c r="O1261" i="6"/>
  <c r="G1261" i="6"/>
  <c r="N1260" i="6"/>
  <c r="F1260" i="6"/>
  <c r="M1239" i="6"/>
  <c r="T1238" i="6"/>
  <c r="L1238" i="6"/>
  <c r="S1237" i="6"/>
  <c r="K1237" i="6"/>
  <c r="R1236" i="6"/>
  <c r="J1236" i="6"/>
  <c r="Q1235" i="6"/>
  <c r="I1235" i="6"/>
  <c r="P1234" i="6"/>
  <c r="H1234" i="6"/>
  <c r="O1233" i="6"/>
  <c r="G1233" i="6"/>
  <c r="N1232" i="6"/>
  <c r="F1232" i="6"/>
  <c r="M1231" i="6"/>
  <c r="T1230" i="6"/>
  <c r="L1230" i="6"/>
  <c r="S1229" i="6"/>
  <c r="K1229" i="6"/>
  <c r="R1228" i="6"/>
  <c r="J1228" i="6"/>
  <c r="Q1227" i="6"/>
  <c r="I1227" i="6"/>
  <c r="P1226" i="6"/>
  <c r="H1226" i="6"/>
  <c r="O1225" i="6"/>
  <c r="G1225" i="6"/>
  <c r="N1224" i="6"/>
  <c r="F1224" i="6"/>
  <c r="M1223" i="6"/>
  <c r="T1222" i="6"/>
  <c r="L1222" i="6"/>
  <c r="S1221" i="6"/>
  <c r="K1221" i="6"/>
  <c r="R1220" i="6"/>
  <c r="J1220" i="6"/>
  <c r="Q1219" i="6"/>
  <c r="I1219" i="6"/>
  <c r="P1218" i="6"/>
  <c r="H1218" i="6"/>
  <c r="O1217" i="6"/>
  <c r="G1217" i="6"/>
  <c r="N1216" i="6"/>
  <c r="F1216" i="6"/>
  <c r="M1207" i="6"/>
  <c r="T1206" i="6"/>
  <c r="L1206" i="6"/>
  <c r="S1205" i="6"/>
  <c r="K1205" i="6"/>
  <c r="R1204" i="6"/>
  <c r="J1204" i="6"/>
  <c r="Q1203" i="6"/>
  <c r="I1203" i="6"/>
  <c r="P1202" i="6"/>
  <c r="H1202" i="6"/>
  <c r="O1201" i="6"/>
  <c r="G1201" i="6"/>
  <c r="N1200" i="6"/>
  <c r="F1200" i="6"/>
  <c r="M1199" i="6"/>
  <c r="T1198" i="6"/>
  <c r="L1198" i="6"/>
  <c r="S1197" i="6"/>
  <c r="K1197" i="6"/>
  <c r="R1196" i="6"/>
  <c r="J1196" i="6"/>
  <c r="Q1175" i="6"/>
  <c r="I1175" i="6"/>
  <c r="P1174" i="6"/>
  <c r="H1174" i="6"/>
  <c r="O1173" i="6"/>
  <c r="G1173" i="6"/>
  <c r="N1172" i="6"/>
  <c r="F1172" i="6"/>
  <c r="M1171" i="6"/>
  <c r="T1170" i="6"/>
  <c r="L1170" i="6"/>
  <c r="S1169" i="6"/>
  <c r="K1169" i="6"/>
  <c r="R1168" i="6"/>
  <c r="J1168" i="6"/>
  <c r="Q1167" i="6"/>
  <c r="I1167" i="6"/>
  <c r="P1166" i="6"/>
  <c r="H1166" i="6"/>
  <c r="O1165" i="6"/>
  <c r="G1165" i="6"/>
  <c r="N1164" i="6"/>
  <c r="F1164" i="6"/>
  <c r="M1163" i="6"/>
  <c r="T1162" i="6"/>
  <c r="L1162" i="6"/>
  <c r="S1161" i="6"/>
  <c r="K1161" i="6"/>
  <c r="R1160" i="6"/>
  <c r="J1160" i="6"/>
  <c r="Q1159" i="6"/>
  <c r="I1159" i="6"/>
  <c r="P1158" i="6"/>
  <c r="H1158" i="6"/>
  <c r="O1157" i="6"/>
  <c r="G1157" i="6"/>
  <c r="N1156" i="6"/>
  <c r="F1156" i="6"/>
  <c r="M1155" i="6"/>
  <c r="T1154" i="6"/>
  <c r="L1154" i="6"/>
  <c r="S1153" i="6"/>
  <c r="K1153" i="6"/>
  <c r="R1152" i="6"/>
  <c r="J1152" i="6"/>
  <c r="Q1143" i="6"/>
  <c r="I1143" i="6"/>
  <c r="P1142" i="6"/>
  <c r="H1142" i="6"/>
  <c r="O1141" i="6"/>
  <c r="G1141" i="6"/>
  <c r="N1140" i="6"/>
  <c r="F1140" i="6"/>
  <c r="M1139" i="6"/>
  <c r="T1138" i="6"/>
  <c r="L1138" i="6"/>
  <c r="S1137" i="6"/>
  <c r="K1137" i="6"/>
  <c r="R1136" i="6"/>
  <c r="J1136" i="6"/>
  <c r="Q1135" i="6"/>
  <c r="I1135" i="6"/>
  <c r="P1134" i="6"/>
  <c r="H1134" i="6"/>
  <c r="O1133" i="6"/>
  <c r="G1133" i="6"/>
  <c r="N1132" i="6"/>
  <c r="F1132" i="6"/>
  <c r="M1111" i="6"/>
  <c r="T1110" i="6"/>
  <c r="L1110" i="6"/>
  <c r="S1109" i="6"/>
  <c r="K1109" i="6"/>
  <c r="R1108" i="6"/>
  <c r="J1108" i="6"/>
  <c r="Q1107" i="6"/>
  <c r="I1107" i="6"/>
  <c r="P1106" i="6"/>
  <c r="H1106" i="6"/>
  <c r="O1105" i="6"/>
  <c r="G1105" i="6"/>
  <c r="N1104" i="6"/>
  <c r="F1104" i="6"/>
  <c r="M1103" i="6"/>
  <c r="T1102" i="6"/>
  <c r="L1102" i="6"/>
  <c r="S1101" i="6"/>
  <c r="K1101" i="6"/>
  <c r="R1100" i="6"/>
  <c r="J1100" i="6"/>
  <c r="Q1099" i="6"/>
  <c r="I1099" i="6"/>
  <c r="P1098" i="6"/>
  <c r="H1098" i="6"/>
  <c r="O1097" i="6"/>
  <c r="G1097" i="6"/>
  <c r="N1096" i="6"/>
  <c r="F1096" i="6"/>
  <c r="M1095" i="6"/>
  <c r="T1094" i="6"/>
  <c r="L1094" i="6"/>
  <c r="S1093" i="6"/>
  <c r="K1093" i="6"/>
  <c r="R1092" i="6"/>
  <c r="J1092" i="6"/>
  <c r="Q1091" i="6"/>
  <c r="I1091" i="6"/>
  <c r="P1090" i="6"/>
  <c r="H1090" i="6"/>
  <c r="O1089" i="6"/>
  <c r="G1089" i="6"/>
  <c r="N1088" i="6"/>
  <c r="F1088" i="6"/>
  <c r="M1079" i="6"/>
  <c r="T1078" i="6"/>
  <c r="L1078" i="6"/>
  <c r="S1077" i="6"/>
  <c r="K1077" i="6"/>
  <c r="R1076" i="6"/>
  <c r="J1076" i="6"/>
  <c r="Q1075" i="6"/>
  <c r="I1075" i="6"/>
  <c r="P1074" i="6"/>
  <c r="H1074" i="6"/>
  <c r="O1073" i="6"/>
  <c r="G1073" i="6"/>
  <c r="N1072" i="6"/>
  <c r="F1072" i="6"/>
  <c r="M1071" i="6"/>
  <c r="T1070" i="6"/>
  <c r="L1070" i="6"/>
  <c r="S1069" i="6"/>
  <c r="K1069" i="6"/>
  <c r="R1068" i="6"/>
  <c r="J1068" i="6"/>
  <c r="Q1047" i="6"/>
  <c r="I1047" i="6"/>
  <c r="P1046" i="6"/>
  <c r="H1046" i="6"/>
  <c r="O1045" i="6"/>
  <c r="G1045" i="6"/>
  <c r="N1044" i="6"/>
  <c r="F1044" i="6"/>
  <c r="M1043" i="6"/>
  <c r="T1042" i="6"/>
  <c r="L1042" i="6"/>
  <c r="S1041" i="6"/>
  <c r="K1041" i="6"/>
  <c r="R1040" i="6"/>
  <c r="J1040" i="6"/>
  <c r="Q1039" i="6"/>
  <c r="I1039" i="6"/>
  <c r="P1038" i="6"/>
  <c r="H1038" i="6"/>
  <c r="O1037" i="6"/>
  <c r="G1037" i="6"/>
  <c r="N1036" i="6"/>
  <c r="F1036" i="6"/>
  <c r="M1035" i="6"/>
  <c r="T1034" i="6"/>
  <c r="L1034" i="6"/>
  <c r="S1033" i="6"/>
  <c r="K1033" i="6"/>
  <c r="R1032" i="6"/>
  <c r="J1032" i="6"/>
  <c r="Q1031" i="6"/>
  <c r="P1454" i="6"/>
  <c r="L1430" i="6"/>
  <c r="H1426" i="6"/>
  <c r="S1421" i="6"/>
  <c r="O1417" i="6"/>
  <c r="K1413" i="6"/>
  <c r="G1409" i="6"/>
  <c r="R1396" i="6"/>
  <c r="N1392" i="6"/>
  <c r="J1388" i="6"/>
  <c r="F1364" i="6"/>
  <c r="R1360" i="6"/>
  <c r="P1358" i="6"/>
  <c r="N1356" i="6"/>
  <c r="L1354" i="6"/>
  <c r="J1352" i="6"/>
  <c r="H1350" i="6"/>
  <c r="F1348" i="6"/>
  <c r="S1345" i="6"/>
  <c r="Q1335" i="6"/>
  <c r="G1334" i="6"/>
  <c r="F1333" i="6"/>
  <c r="I1332" i="6"/>
  <c r="P1331" i="6"/>
  <c r="H1331" i="6"/>
  <c r="O1330" i="6"/>
  <c r="G1330" i="6"/>
  <c r="N1329" i="6"/>
  <c r="F1329" i="6"/>
  <c r="M1328" i="6"/>
  <c r="T1327" i="6"/>
  <c r="L1327" i="6"/>
  <c r="S1326" i="6"/>
  <c r="K1326" i="6"/>
  <c r="R1325" i="6"/>
  <c r="J1325" i="6"/>
  <c r="Q1324" i="6"/>
  <c r="I1324" i="6"/>
  <c r="P1303" i="6"/>
  <c r="H1303" i="6"/>
  <c r="O1302" i="6"/>
  <c r="G1302" i="6"/>
  <c r="N1301" i="6"/>
  <c r="F1301" i="6"/>
  <c r="M1300" i="6"/>
  <c r="T1299" i="6"/>
  <c r="L1299" i="6"/>
  <c r="S1298" i="6"/>
  <c r="K1298" i="6"/>
  <c r="R1297" i="6"/>
  <c r="J1297" i="6"/>
  <c r="Q1296" i="6"/>
  <c r="I1296" i="6"/>
  <c r="P1295" i="6"/>
  <c r="H1295" i="6"/>
  <c r="O1294" i="6"/>
  <c r="G1294" i="6"/>
  <c r="N1293" i="6"/>
  <c r="F1293" i="6"/>
  <c r="M1292" i="6"/>
  <c r="T1291" i="6"/>
  <c r="L1291" i="6"/>
  <c r="S1290" i="6"/>
  <c r="K1290" i="6"/>
  <c r="R1289" i="6"/>
  <c r="J1289" i="6"/>
  <c r="Q1288" i="6"/>
  <c r="I1288" i="6"/>
  <c r="P1287" i="6"/>
  <c r="H1287" i="6"/>
  <c r="O1286" i="6"/>
  <c r="G1286" i="6"/>
  <c r="N1285" i="6"/>
  <c r="F1285" i="6"/>
  <c r="M1284" i="6"/>
  <c r="T1283" i="6"/>
  <c r="L1283" i="6"/>
  <c r="S1282" i="6"/>
  <c r="K1282" i="6"/>
  <c r="R1281" i="6"/>
  <c r="J1281" i="6"/>
  <c r="Q1280" i="6"/>
  <c r="I1280" i="6"/>
  <c r="P1271" i="6"/>
  <c r="H1271" i="6"/>
  <c r="O1270" i="6"/>
  <c r="G1270" i="6"/>
  <c r="N1269" i="6"/>
  <c r="F1269" i="6"/>
  <c r="M1268" i="6"/>
  <c r="T1267" i="6"/>
  <c r="L1267" i="6"/>
  <c r="S1266" i="6"/>
  <c r="K1266" i="6"/>
  <c r="R1265" i="6"/>
  <c r="J1265" i="6"/>
  <c r="Q1264" i="6"/>
  <c r="I1264" i="6"/>
  <c r="P1263" i="6"/>
  <c r="H1263" i="6"/>
  <c r="O1262" i="6"/>
  <c r="G1262" i="6"/>
  <c r="N1261" i="6"/>
  <c r="F1261" i="6"/>
  <c r="M1260" i="6"/>
  <c r="T1239" i="6"/>
  <c r="L1239" i="6"/>
  <c r="S1238" i="6"/>
  <c r="K1238" i="6"/>
  <c r="R1237" i="6"/>
  <c r="J1237" i="6"/>
  <c r="Q1236" i="6"/>
  <c r="I1236" i="6"/>
  <c r="P1235" i="6"/>
  <c r="H1235" i="6"/>
  <c r="O1234" i="6"/>
  <c r="G1234" i="6"/>
  <c r="N1233" i="6"/>
  <c r="F1233" i="6"/>
  <c r="M1232" i="6"/>
  <c r="T1231" i="6"/>
  <c r="L1231" i="6"/>
  <c r="S1230" i="6"/>
  <c r="K1230" i="6"/>
  <c r="R1229" i="6"/>
  <c r="J1229" i="6"/>
  <c r="Q1228" i="6"/>
  <c r="I1228" i="6"/>
  <c r="P1227" i="6"/>
  <c r="H1227" i="6"/>
  <c r="O1226" i="6"/>
  <c r="G1226" i="6"/>
  <c r="N1225" i="6"/>
  <c r="F1225" i="6"/>
  <c r="M1224" i="6"/>
  <c r="T1223" i="6"/>
  <c r="L1223" i="6"/>
  <c r="S1222" i="6"/>
  <c r="K1222" i="6"/>
  <c r="R1221" i="6"/>
  <c r="J1221" i="6"/>
  <c r="Q1220" i="6"/>
  <c r="I1220" i="6"/>
  <c r="P1219" i="6"/>
  <c r="H1219" i="6"/>
  <c r="O1218" i="6"/>
  <c r="G1218" i="6"/>
  <c r="N1217" i="6"/>
  <c r="F1217" i="6"/>
  <c r="M1216" i="6"/>
  <c r="T1207" i="6"/>
  <c r="L1207" i="6"/>
  <c r="S1206" i="6"/>
  <c r="K1206" i="6"/>
  <c r="R1205" i="6"/>
  <c r="J1205" i="6"/>
  <c r="Q1204" i="6"/>
  <c r="I1204" i="6"/>
  <c r="P1203" i="6"/>
  <c r="H1203" i="6"/>
  <c r="O1202" i="6"/>
  <c r="G1202" i="6"/>
  <c r="N1201" i="6"/>
  <c r="F1201" i="6"/>
  <c r="M1200" i="6"/>
  <c r="T1199" i="6"/>
  <c r="L1199" i="6"/>
  <c r="S1198" i="6"/>
  <c r="K1198" i="6"/>
  <c r="R1197" i="6"/>
  <c r="J1197" i="6"/>
  <c r="Q1196" i="6"/>
  <c r="I1196" i="6"/>
  <c r="P1175" i="6"/>
  <c r="H1175" i="6"/>
  <c r="O1174" i="6"/>
  <c r="G1174" i="6"/>
  <c r="N1173" i="6"/>
  <c r="F1173" i="6"/>
  <c r="M1172" i="6"/>
  <c r="T1171" i="6"/>
  <c r="L1171" i="6"/>
  <c r="S1170" i="6"/>
  <c r="K1170" i="6"/>
  <c r="R1169" i="6"/>
  <c r="J1169" i="6"/>
  <c r="Q1168" i="6"/>
  <c r="I1168" i="6"/>
  <c r="P1167" i="6"/>
  <c r="H1167" i="6"/>
  <c r="O1166" i="6"/>
  <c r="G1166" i="6"/>
  <c r="N1165" i="6"/>
  <c r="F1165" i="6"/>
  <c r="M1164" i="6"/>
  <c r="T1163" i="6"/>
  <c r="L1163" i="6"/>
  <c r="S1162" i="6"/>
  <c r="K1162" i="6"/>
  <c r="R1161" i="6"/>
  <c r="J1161" i="6"/>
  <c r="Q1160" i="6"/>
  <c r="I1160" i="6"/>
  <c r="P1159" i="6"/>
  <c r="H1159" i="6"/>
  <c r="O1158" i="6"/>
  <c r="G1158" i="6"/>
  <c r="N1157" i="6"/>
  <c r="F1157" i="6"/>
  <c r="M1156" i="6"/>
  <c r="T1155" i="6"/>
  <c r="L1155" i="6"/>
  <c r="S1154" i="6"/>
  <c r="K1154" i="6"/>
  <c r="R1153" i="6"/>
  <c r="J1153" i="6"/>
  <c r="Q1152" i="6"/>
  <c r="I1152" i="6"/>
  <c r="P1143" i="6"/>
  <c r="H1143" i="6"/>
  <c r="O1142" i="6"/>
  <c r="G1142" i="6"/>
  <c r="N1141" i="6"/>
  <c r="F1141" i="6"/>
  <c r="M1140" i="6"/>
  <c r="T1139" i="6"/>
  <c r="L1139" i="6"/>
  <c r="S1138" i="6"/>
  <c r="K1138" i="6"/>
  <c r="R1137" i="6"/>
  <c r="J1137" i="6"/>
  <c r="Q1136" i="6"/>
  <c r="I1136" i="6"/>
  <c r="P1135" i="6"/>
  <c r="H1135" i="6"/>
  <c r="O1134" i="6"/>
  <c r="G1134" i="6"/>
  <c r="H1454" i="6"/>
  <c r="S1429" i="6"/>
  <c r="O1425" i="6"/>
  <c r="K1421" i="6"/>
  <c r="G1417" i="6"/>
  <c r="R1412" i="6"/>
  <c r="N1408" i="6"/>
  <c r="J1396" i="6"/>
  <c r="F1392" i="6"/>
  <c r="Q1367" i="6"/>
  <c r="M1363" i="6"/>
  <c r="N1360" i="6"/>
  <c r="L1358" i="6"/>
  <c r="J1356" i="6"/>
  <c r="H1354" i="6"/>
  <c r="F1352" i="6"/>
  <c r="S1349" i="6"/>
  <c r="Q1347" i="6"/>
  <c r="O1345" i="6"/>
  <c r="M1335" i="6"/>
  <c r="S1333" i="6"/>
  <c r="R1332" i="6"/>
  <c r="H1332" i="6"/>
  <c r="O1331" i="6"/>
  <c r="G1331" i="6"/>
  <c r="N1330" i="6"/>
  <c r="F1330" i="6"/>
  <c r="M1329" i="6"/>
  <c r="T1328" i="6"/>
  <c r="L1328" i="6"/>
  <c r="S1327" i="6"/>
  <c r="K1327" i="6"/>
  <c r="R1326" i="6"/>
  <c r="J1326" i="6"/>
  <c r="Q1325" i="6"/>
  <c r="I1325" i="6"/>
  <c r="P1324" i="6"/>
  <c r="H1324" i="6"/>
  <c r="O1303" i="6"/>
  <c r="G1303" i="6"/>
  <c r="N1302" i="6"/>
  <c r="F1302" i="6"/>
  <c r="M1301" i="6"/>
  <c r="T1300" i="6"/>
  <c r="L1300" i="6"/>
  <c r="S1299" i="6"/>
  <c r="K1299" i="6"/>
  <c r="R1298" i="6"/>
  <c r="J1298" i="6"/>
  <c r="Q1297" i="6"/>
  <c r="I1297" i="6"/>
  <c r="P1296" i="6"/>
  <c r="H1296" i="6"/>
  <c r="O1295" i="6"/>
  <c r="G1295" i="6"/>
  <c r="N1294" i="6"/>
  <c r="F1294" i="6"/>
  <c r="M1293" i="6"/>
  <c r="T1292" i="6"/>
  <c r="L1292" i="6"/>
  <c r="S1291" i="6"/>
  <c r="K1291" i="6"/>
  <c r="R1290" i="6"/>
  <c r="J1290" i="6"/>
  <c r="Q1289" i="6"/>
  <c r="I1289" i="6"/>
  <c r="P1288" i="6"/>
  <c r="H1288" i="6"/>
  <c r="O1287" i="6"/>
  <c r="G1287" i="6"/>
  <c r="N1286" i="6"/>
  <c r="F1286" i="6"/>
  <c r="M1285" i="6"/>
  <c r="T1284" i="6"/>
  <c r="L1284" i="6"/>
  <c r="S1283" i="6"/>
  <c r="K1283" i="6"/>
  <c r="R1282" i="6"/>
  <c r="J1282" i="6"/>
  <c r="Q1281" i="6"/>
  <c r="I1281" i="6"/>
  <c r="P1280" i="6"/>
  <c r="H1280" i="6"/>
  <c r="O1271" i="6"/>
  <c r="G1271" i="6"/>
  <c r="N1270" i="6"/>
  <c r="F1270" i="6"/>
  <c r="M1269" i="6"/>
  <c r="T1268" i="6"/>
  <c r="L1268" i="6"/>
  <c r="S1267" i="6"/>
  <c r="K1267" i="6"/>
  <c r="R1266" i="6"/>
  <c r="J1266" i="6"/>
  <c r="Q1265" i="6"/>
  <c r="I1265" i="6"/>
  <c r="P1264" i="6"/>
  <c r="H1264" i="6"/>
  <c r="O1263" i="6"/>
  <c r="G1263" i="6"/>
  <c r="N1262" i="6"/>
  <c r="F1262" i="6"/>
  <c r="M1261" i="6"/>
  <c r="T1260" i="6"/>
  <c r="L1260" i="6"/>
  <c r="S1239" i="6"/>
  <c r="K1239" i="6"/>
  <c r="R1238" i="6"/>
  <c r="J1238" i="6"/>
  <c r="Q1237" i="6"/>
  <c r="I1237" i="6"/>
  <c r="P1236" i="6"/>
  <c r="H1236" i="6"/>
  <c r="O1235" i="6"/>
  <c r="G1235" i="6"/>
  <c r="N1234" i="6"/>
  <c r="F1234" i="6"/>
  <c r="M1233" i="6"/>
  <c r="T1232" i="6"/>
  <c r="L1232" i="6"/>
  <c r="S1231" i="6"/>
  <c r="K1231" i="6"/>
  <c r="R1230" i="6"/>
  <c r="J1230" i="6"/>
  <c r="Q1229" i="6"/>
  <c r="I1229" i="6"/>
  <c r="P1228" i="6"/>
  <c r="H1228" i="6"/>
  <c r="O1227" i="6"/>
  <c r="G1227" i="6"/>
  <c r="N1226" i="6"/>
  <c r="F1226" i="6"/>
  <c r="M1225" i="6"/>
  <c r="T1224" i="6"/>
  <c r="L1224" i="6"/>
  <c r="S1223" i="6"/>
  <c r="K1223" i="6"/>
  <c r="R1222" i="6"/>
  <c r="J1222" i="6"/>
  <c r="Q1221" i="6"/>
  <c r="I1221" i="6"/>
  <c r="P1220" i="6"/>
  <c r="H1220" i="6"/>
  <c r="O1219" i="6"/>
  <c r="G1219" i="6"/>
  <c r="N1218" i="6"/>
  <c r="F1218" i="6"/>
  <c r="M1217" i="6"/>
  <c r="T1216" i="6"/>
  <c r="L1216" i="6"/>
  <c r="S1207" i="6"/>
  <c r="K1207" i="6"/>
  <c r="R1206" i="6"/>
  <c r="J1206" i="6"/>
  <c r="Q1205" i="6"/>
  <c r="I1205" i="6"/>
  <c r="P1204" i="6"/>
  <c r="H1204" i="6"/>
  <c r="O1203" i="6"/>
  <c r="G1203" i="6"/>
  <c r="N1202" i="6"/>
  <c r="F1202" i="6"/>
  <c r="M1201" i="6"/>
  <c r="T1200" i="6"/>
  <c r="L1200" i="6"/>
  <c r="S1199" i="6"/>
  <c r="K1199" i="6"/>
  <c r="R1198" i="6"/>
  <c r="J1198" i="6"/>
  <c r="Q1197" i="6"/>
  <c r="I1197" i="6"/>
  <c r="P1196" i="6"/>
  <c r="H1196" i="6"/>
  <c r="O1175" i="6"/>
  <c r="G1175" i="6"/>
  <c r="N1174" i="6"/>
  <c r="F1174" i="6"/>
  <c r="M1173" i="6"/>
  <c r="T1172" i="6"/>
  <c r="L1172" i="6"/>
  <c r="S1171" i="6"/>
  <c r="K1171" i="6"/>
  <c r="R1170" i="6"/>
  <c r="J1170" i="6"/>
  <c r="Q1169" i="6"/>
  <c r="I1169" i="6"/>
  <c r="P1168" i="6"/>
  <c r="H1168" i="6"/>
  <c r="O1167" i="6"/>
  <c r="G1167" i="6"/>
  <c r="N1166" i="6"/>
  <c r="F1166" i="6"/>
  <c r="M1165" i="6"/>
  <c r="T1164" i="6"/>
  <c r="L1164" i="6"/>
  <c r="S1163" i="6"/>
  <c r="K1163" i="6"/>
  <c r="R1162" i="6"/>
  <c r="J1162" i="6"/>
  <c r="Q1161" i="6"/>
  <c r="I1161" i="6"/>
  <c r="P1160" i="6"/>
  <c r="H1160" i="6"/>
  <c r="O1159" i="6"/>
  <c r="G1159" i="6"/>
  <c r="N1158" i="6"/>
  <c r="F1158" i="6"/>
  <c r="M1157" i="6"/>
  <c r="T1156" i="6"/>
  <c r="L1156" i="6"/>
  <c r="S1155" i="6"/>
  <c r="K1155" i="6"/>
  <c r="R1154" i="6"/>
  <c r="J1154" i="6"/>
  <c r="Q1153" i="6"/>
  <c r="I1153" i="6"/>
  <c r="P1152" i="6"/>
  <c r="H1152" i="6"/>
  <c r="O1143" i="6"/>
  <c r="G1143" i="6"/>
  <c r="N1142" i="6"/>
  <c r="F1142" i="6"/>
  <c r="M1141" i="6"/>
  <c r="T1140" i="6"/>
  <c r="L1140" i="6"/>
  <c r="S1139" i="6"/>
  <c r="K1139" i="6"/>
  <c r="R1138" i="6"/>
  <c r="J1138" i="6"/>
  <c r="Q1137" i="6"/>
  <c r="I1137" i="6"/>
  <c r="P1136" i="6"/>
  <c r="H1136" i="6"/>
  <c r="O1135" i="6"/>
  <c r="G1135" i="6"/>
  <c r="N1134" i="6"/>
  <c r="F1134" i="6"/>
  <c r="M1133" i="6"/>
  <c r="T1132" i="6"/>
  <c r="L1132" i="6"/>
  <c r="S1111" i="6"/>
  <c r="K1111" i="6"/>
  <c r="R1110" i="6"/>
  <c r="J1110" i="6"/>
  <c r="Q1109" i="6"/>
  <c r="I1109" i="6"/>
  <c r="P1108" i="6"/>
  <c r="H1108" i="6"/>
  <c r="O1107" i="6"/>
  <c r="G1107" i="6"/>
  <c r="N1106" i="6"/>
  <c r="F1106" i="6"/>
  <c r="M1105" i="6"/>
  <c r="T1104" i="6"/>
  <c r="L1104" i="6"/>
  <c r="S1103" i="6"/>
  <c r="K1103" i="6"/>
  <c r="R1102" i="6"/>
  <c r="J1102" i="6"/>
  <c r="Q1101" i="6"/>
  <c r="I1101" i="6"/>
  <c r="P1100" i="6"/>
  <c r="H1100" i="6"/>
  <c r="O1099" i="6"/>
  <c r="G1099" i="6"/>
  <c r="N1098" i="6"/>
  <c r="F1098" i="6"/>
  <c r="M1097" i="6"/>
  <c r="T1096" i="6"/>
  <c r="L1096" i="6"/>
  <c r="S1095" i="6"/>
  <c r="K1095" i="6"/>
  <c r="R1094" i="6"/>
  <c r="J1094" i="6"/>
  <c r="Q1093" i="6"/>
  <c r="I1093" i="6"/>
  <c r="P1092" i="6"/>
  <c r="H1092" i="6"/>
  <c r="O1091" i="6"/>
  <c r="G1091" i="6"/>
  <c r="N1090" i="6"/>
  <c r="F1090" i="6"/>
  <c r="M1089" i="6"/>
  <c r="T1088" i="6"/>
  <c r="L1088" i="6"/>
  <c r="S1079" i="6"/>
  <c r="K1079" i="6"/>
  <c r="R1078" i="6"/>
  <c r="J1078" i="6"/>
  <c r="Q1077" i="6"/>
  <c r="I1077" i="6"/>
  <c r="P1076" i="6"/>
  <c r="H1076" i="6"/>
  <c r="O1075" i="6"/>
  <c r="G1075" i="6"/>
  <c r="N1074" i="6"/>
  <c r="F1074" i="6"/>
  <c r="M1073" i="6"/>
  <c r="O1453" i="6"/>
  <c r="K1429" i="6"/>
  <c r="G1425" i="6"/>
  <c r="R1420" i="6"/>
  <c r="N1416" i="6"/>
  <c r="J1412" i="6"/>
  <c r="F1408" i="6"/>
  <c r="Q1395" i="6"/>
  <c r="M1391" i="6"/>
  <c r="I1367" i="6"/>
  <c r="T1362" i="6"/>
  <c r="J1360" i="6"/>
  <c r="H1358" i="6"/>
  <c r="F1356" i="6"/>
  <c r="S1353" i="6"/>
  <c r="Q1351" i="6"/>
  <c r="O1349" i="6"/>
  <c r="M1347" i="6"/>
  <c r="K1345" i="6"/>
  <c r="I1335" i="6"/>
  <c r="R1333" i="6"/>
  <c r="Q1332" i="6"/>
  <c r="G1332" i="6"/>
  <c r="N1331" i="6"/>
  <c r="F1331" i="6"/>
  <c r="M1330" i="6"/>
  <c r="T1329" i="6"/>
  <c r="L1329" i="6"/>
  <c r="S1328" i="6"/>
  <c r="K1328" i="6"/>
  <c r="R1327" i="6"/>
  <c r="J1327" i="6"/>
  <c r="Q1326" i="6"/>
  <c r="I1326" i="6"/>
  <c r="P1325" i="6"/>
  <c r="H1325" i="6"/>
  <c r="O1324" i="6"/>
  <c r="G1324" i="6"/>
  <c r="N1303" i="6"/>
  <c r="F1303" i="6"/>
  <c r="M1302" i="6"/>
  <c r="T1301" i="6"/>
  <c r="L1301" i="6"/>
  <c r="S1300" i="6"/>
  <c r="K1300" i="6"/>
  <c r="R1299" i="6"/>
  <c r="J1299" i="6"/>
  <c r="Q1298" i="6"/>
  <c r="I1298" i="6"/>
  <c r="P1297" i="6"/>
  <c r="H1297" i="6"/>
  <c r="O1296" i="6"/>
  <c r="G1296" i="6"/>
  <c r="N1295" i="6"/>
  <c r="F1295" i="6"/>
  <c r="M1294" i="6"/>
  <c r="T1293" i="6"/>
  <c r="L1293" i="6"/>
  <c r="S1292" i="6"/>
  <c r="K1292" i="6"/>
  <c r="R1291" i="6"/>
  <c r="J1291" i="6"/>
  <c r="Q1290" i="6"/>
  <c r="I1290" i="6"/>
  <c r="P1289" i="6"/>
  <c r="H1289" i="6"/>
  <c r="O1288" i="6"/>
  <c r="G1288" i="6"/>
  <c r="N1287" i="6"/>
  <c r="F1287" i="6"/>
  <c r="M1286" i="6"/>
  <c r="T1285" i="6"/>
  <c r="L1285" i="6"/>
  <c r="S1284" i="6"/>
  <c r="K1284" i="6"/>
  <c r="R1283" i="6"/>
  <c r="J1283" i="6"/>
  <c r="Q1282" i="6"/>
  <c r="I1282" i="6"/>
  <c r="P1281" i="6"/>
  <c r="H1281" i="6"/>
  <c r="O1280" i="6"/>
  <c r="G1280" i="6"/>
  <c r="N1271" i="6"/>
  <c r="F1271" i="6"/>
  <c r="M1270" i="6"/>
  <c r="T1269" i="6"/>
  <c r="L1269" i="6"/>
  <c r="S1268" i="6"/>
  <c r="K1268" i="6"/>
  <c r="R1267" i="6"/>
  <c r="J1267" i="6"/>
  <c r="Q1266" i="6"/>
  <c r="I1266" i="6"/>
  <c r="P1265" i="6"/>
  <c r="H1265" i="6"/>
  <c r="O1264" i="6"/>
  <c r="G1264" i="6"/>
  <c r="N1263" i="6"/>
  <c r="F1263" i="6"/>
  <c r="M1262" i="6"/>
  <c r="T1261" i="6"/>
  <c r="L1261" i="6"/>
  <c r="S1260" i="6"/>
  <c r="K1260" i="6"/>
  <c r="R1239" i="6"/>
  <c r="J1239" i="6"/>
  <c r="Q1238" i="6"/>
  <c r="I1238" i="6"/>
  <c r="P1237" i="6"/>
  <c r="H1237" i="6"/>
  <c r="O1236" i="6"/>
  <c r="G1236" i="6"/>
  <c r="N1235" i="6"/>
  <c r="F1235" i="6"/>
  <c r="M1234" i="6"/>
  <c r="T1233" i="6"/>
  <c r="L1233" i="6"/>
  <c r="S1232" i="6"/>
  <c r="K1232" i="6"/>
  <c r="R1231" i="6"/>
  <c r="J1231" i="6"/>
  <c r="Q1230" i="6"/>
  <c r="I1230" i="6"/>
  <c r="P1229" i="6"/>
  <c r="H1229" i="6"/>
  <c r="O1228" i="6"/>
  <c r="G1228" i="6"/>
  <c r="N1227" i="6"/>
  <c r="F1227" i="6"/>
  <c r="M1226" i="6"/>
  <c r="T1225" i="6"/>
  <c r="L1225" i="6"/>
  <c r="S1224" i="6"/>
  <c r="K1224" i="6"/>
  <c r="R1223" i="6"/>
  <c r="J1223" i="6"/>
  <c r="Q1222" i="6"/>
  <c r="I1222" i="6"/>
  <c r="P1221" i="6"/>
  <c r="H1221" i="6"/>
  <c r="O1220" i="6"/>
  <c r="G1220" i="6"/>
  <c r="N1219" i="6"/>
  <c r="F1219" i="6"/>
  <c r="M1218" i="6"/>
  <c r="T1217" i="6"/>
  <c r="L1217" i="6"/>
  <c r="S1216" i="6"/>
  <c r="K1216" i="6"/>
  <c r="R1207" i="6"/>
  <c r="J1207" i="6"/>
  <c r="Q1206" i="6"/>
  <c r="I1206" i="6"/>
  <c r="P1205" i="6"/>
  <c r="H1205" i="6"/>
  <c r="O1204" i="6"/>
  <c r="G1204" i="6"/>
  <c r="N1203" i="6"/>
  <c r="F1203" i="6"/>
  <c r="M1202" i="6"/>
  <c r="T1201" i="6"/>
  <c r="L1201" i="6"/>
  <c r="S1200" i="6"/>
  <c r="K1200" i="6"/>
  <c r="R1199" i="6"/>
  <c r="J1199" i="6"/>
  <c r="Q1198" i="6"/>
  <c r="I1198" i="6"/>
  <c r="P1197" i="6"/>
  <c r="H1197" i="6"/>
  <c r="O1196" i="6"/>
  <c r="G1196" i="6"/>
  <c r="N1175" i="6"/>
  <c r="F1175" i="6"/>
  <c r="M1174" i="6"/>
  <c r="T1173" i="6"/>
  <c r="L1173" i="6"/>
  <c r="S1172" i="6"/>
  <c r="K1172" i="6"/>
  <c r="R1171" i="6"/>
  <c r="J1171" i="6"/>
  <c r="Q1170" i="6"/>
  <c r="I1170" i="6"/>
  <c r="P1169" i="6"/>
  <c r="H1169" i="6"/>
  <c r="O1168" i="6"/>
  <c r="G1168" i="6"/>
  <c r="N1167" i="6"/>
  <c r="F1167" i="6"/>
  <c r="M1166" i="6"/>
  <c r="T1165" i="6"/>
  <c r="L1165" i="6"/>
  <c r="S1164" i="6"/>
  <c r="K1164" i="6"/>
  <c r="R1163" i="6"/>
  <c r="J1163" i="6"/>
  <c r="Q1162" i="6"/>
  <c r="I1162" i="6"/>
  <c r="P1161" i="6"/>
  <c r="H1161" i="6"/>
  <c r="O1160" i="6"/>
  <c r="G1160" i="6"/>
  <c r="N1159" i="6"/>
  <c r="F1159" i="6"/>
  <c r="M1158" i="6"/>
  <c r="T1157" i="6"/>
  <c r="L1157" i="6"/>
  <c r="S1156" i="6"/>
  <c r="K1156" i="6"/>
  <c r="R1155" i="6"/>
  <c r="J1155" i="6"/>
  <c r="Q1154" i="6"/>
  <c r="I1154" i="6"/>
  <c r="P1153" i="6"/>
  <c r="H1153" i="6"/>
  <c r="O1152" i="6"/>
  <c r="G1152" i="6"/>
  <c r="N1143" i="6"/>
  <c r="F1143" i="6"/>
  <c r="M1142" i="6"/>
  <c r="T1141" i="6"/>
  <c r="L1141" i="6"/>
  <c r="S1140" i="6"/>
  <c r="K1140" i="6"/>
  <c r="R1139" i="6"/>
  <c r="J1139" i="6"/>
  <c r="Q1138" i="6"/>
  <c r="I1138" i="6"/>
  <c r="P1137" i="6"/>
  <c r="H1137" i="6"/>
  <c r="O1136" i="6"/>
  <c r="G1136" i="6"/>
  <c r="N1135" i="6"/>
  <c r="F1135" i="6"/>
  <c r="M1134" i="6"/>
  <c r="T1133" i="6"/>
  <c r="L1133" i="6"/>
  <c r="S1132" i="6"/>
  <c r="K1132" i="6"/>
  <c r="R1111" i="6"/>
  <c r="J1111" i="6"/>
  <c r="Q1110" i="6"/>
  <c r="I1110" i="6"/>
  <c r="P1109" i="6"/>
  <c r="H1109" i="6"/>
  <c r="O1108" i="6"/>
  <c r="G1108" i="6"/>
  <c r="N1107" i="6"/>
  <c r="F1107" i="6"/>
  <c r="M1106" i="6"/>
  <c r="T1105" i="6"/>
  <c r="L1105" i="6"/>
  <c r="S1104" i="6"/>
  <c r="K1104" i="6"/>
  <c r="R1103" i="6"/>
  <c r="J1103" i="6"/>
  <c r="Q1102" i="6"/>
  <c r="I1102" i="6"/>
  <c r="P1101" i="6"/>
  <c r="H1101" i="6"/>
  <c r="O1100" i="6"/>
  <c r="G1100" i="6"/>
  <c r="N1099" i="6"/>
  <c r="F1099" i="6"/>
  <c r="M1098" i="6"/>
  <c r="T1097" i="6"/>
  <c r="L1097" i="6"/>
  <c r="S1096" i="6"/>
  <c r="K1096" i="6"/>
  <c r="R1095" i="6"/>
  <c r="J1095" i="6"/>
  <c r="Q1094" i="6"/>
  <c r="I1094" i="6"/>
  <c r="P1093" i="6"/>
  <c r="H1093" i="6"/>
  <c r="O1092" i="6"/>
  <c r="G1092" i="6"/>
  <c r="N1091" i="6"/>
  <c r="F1091" i="6"/>
  <c r="M1090" i="6"/>
  <c r="T1089" i="6"/>
  <c r="L1089" i="6"/>
  <c r="S1088" i="6"/>
  <c r="K1088" i="6"/>
  <c r="R1079" i="6"/>
  <c r="J1079" i="6"/>
  <c r="Q1078" i="6"/>
  <c r="I1078" i="6"/>
  <c r="P1077" i="6"/>
  <c r="H1077" i="6"/>
  <c r="O1076" i="6"/>
  <c r="G1076" i="6"/>
  <c r="N1075" i="6"/>
  <c r="F1075" i="6"/>
  <c r="M1074" i="6"/>
  <c r="T1073" i="6"/>
  <c r="L1073" i="6"/>
  <c r="S1072" i="6"/>
  <c r="K1072" i="6"/>
  <c r="R1071" i="6"/>
  <c r="J1071" i="6"/>
  <c r="Q1070" i="6"/>
  <c r="I1070" i="6"/>
  <c r="P1069" i="6"/>
  <c r="H1069" i="6"/>
  <c r="O1068" i="6"/>
  <c r="G1068" i="6"/>
  <c r="N1047" i="6"/>
  <c r="F1047" i="6"/>
  <c r="M1046" i="6"/>
  <c r="T1045" i="6"/>
  <c r="L1045" i="6"/>
  <c r="S1044" i="6"/>
  <c r="K1044" i="6"/>
  <c r="R1043" i="6"/>
  <c r="J1043" i="6"/>
  <c r="Q1042" i="6"/>
  <c r="I1042" i="6"/>
  <c r="P1041" i="6"/>
  <c r="H1041" i="6"/>
  <c r="O1040" i="6"/>
  <c r="G1040" i="6"/>
  <c r="N1039" i="6"/>
  <c r="F1039" i="6"/>
  <c r="M1038" i="6"/>
  <c r="T1037" i="6"/>
  <c r="L1037" i="6"/>
  <c r="S1036" i="6"/>
  <c r="K1036" i="6"/>
  <c r="R1035" i="6"/>
  <c r="J1035" i="6"/>
  <c r="Q1034" i="6"/>
  <c r="I1034" i="6"/>
  <c r="P1033" i="6"/>
  <c r="H1033" i="6"/>
  <c r="O1032" i="6"/>
  <c r="G1032" i="6"/>
  <c r="N1031" i="6"/>
  <c r="F1031" i="6"/>
  <c r="G1453" i="6"/>
  <c r="R1428" i="6"/>
  <c r="N1424" i="6"/>
  <c r="J1420" i="6"/>
  <c r="F1416" i="6"/>
  <c r="Q1411" i="6"/>
  <c r="M1399" i="6"/>
  <c r="I1395" i="6"/>
  <c r="T1390" i="6"/>
  <c r="P1366" i="6"/>
  <c r="L1362" i="6"/>
  <c r="F1360" i="6"/>
  <c r="S1357" i="6"/>
  <c r="Q1355" i="6"/>
  <c r="O1353" i="6"/>
  <c r="M1351" i="6"/>
  <c r="K1349" i="6"/>
  <c r="I1347" i="6"/>
  <c r="G1345" i="6"/>
  <c r="T1334" i="6"/>
  <c r="O1333" i="6"/>
  <c r="N1332" i="6"/>
  <c r="F1332" i="6"/>
  <c r="M1331" i="6"/>
  <c r="T1330" i="6"/>
  <c r="L1330" i="6"/>
  <c r="S1329" i="6"/>
  <c r="K1329" i="6"/>
  <c r="R1328" i="6"/>
  <c r="J1328" i="6"/>
  <c r="Q1327" i="6"/>
  <c r="I1327" i="6"/>
  <c r="P1326" i="6"/>
  <c r="H1326" i="6"/>
  <c r="O1325" i="6"/>
  <c r="G1325" i="6"/>
  <c r="N1324" i="6"/>
  <c r="F1324" i="6"/>
  <c r="M1303" i="6"/>
  <c r="T1302" i="6"/>
  <c r="L1302" i="6"/>
  <c r="S1301" i="6"/>
  <c r="K1301" i="6"/>
  <c r="R1300" i="6"/>
  <c r="J1300" i="6"/>
  <c r="Q1299" i="6"/>
  <c r="I1299" i="6"/>
  <c r="P1298" i="6"/>
  <c r="H1298" i="6"/>
  <c r="O1297" i="6"/>
  <c r="G1297" i="6"/>
  <c r="N1296" i="6"/>
  <c r="F1296" i="6"/>
  <c r="M1295" i="6"/>
  <c r="T1294" i="6"/>
  <c r="L1294" i="6"/>
  <c r="S1293" i="6"/>
  <c r="K1293" i="6"/>
  <c r="R1292" i="6"/>
  <c r="J1292" i="6"/>
  <c r="Q1291" i="6"/>
  <c r="I1291" i="6"/>
  <c r="P1290" i="6"/>
  <c r="H1290" i="6"/>
  <c r="O1289" i="6"/>
  <c r="G1289" i="6"/>
  <c r="N1288" i="6"/>
  <c r="F1288" i="6"/>
  <c r="M1287" i="6"/>
  <c r="T1286" i="6"/>
  <c r="L1286" i="6"/>
  <c r="S1285" i="6"/>
  <c r="K1285" i="6"/>
  <c r="R1284" i="6"/>
  <c r="J1284" i="6"/>
  <c r="Q1283" i="6"/>
  <c r="I1283" i="6"/>
  <c r="P1282" i="6"/>
  <c r="H1282" i="6"/>
  <c r="O1281" i="6"/>
  <c r="G1281" i="6"/>
  <c r="N1280" i="6"/>
  <c r="F1280" i="6"/>
  <c r="M1271" i="6"/>
  <c r="T1270" i="6"/>
  <c r="L1270" i="6"/>
  <c r="S1269" i="6"/>
  <c r="K1269" i="6"/>
  <c r="R1268" i="6"/>
  <c r="J1268" i="6"/>
  <c r="Q1267" i="6"/>
  <c r="I1267" i="6"/>
  <c r="P1266" i="6"/>
  <c r="H1266" i="6"/>
  <c r="O1265" i="6"/>
  <c r="G1265" i="6"/>
  <c r="N1264" i="6"/>
  <c r="F1264" i="6"/>
  <c r="M1263" i="6"/>
  <c r="T1262" i="6"/>
  <c r="L1262" i="6"/>
  <c r="S1261" i="6"/>
  <c r="K1261" i="6"/>
  <c r="R1260" i="6"/>
  <c r="J1260" i="6"/>
  <c r="Q1239" i="6"/>
  <c r="I1239" i="6"/>
  <c r="P1238" i="6"/>
  <c r="H1238" i="6"/>
  <c r="O1237" i="6"/>
  <c r="G1237" i="6"/>
  <c r="N1236" i="6"/>
  <c r="F1236" i="6"/>
  <c r="M1235" i="6"/>
  <c r="T1234" i="6"/>
  <c r="L1234" i="6"/>
  <c r="S1233" i="6"/>
  <c r="K1233" i="6"/>
  <c r="R1232" i="6"/>
  <c r="J1232" i="6"/>
  <c r="Q1231" i="6"/>
  <c r="I1231" i="6"/>
  <c r="P1230" i="6"/>
  <c r="H1230" i="6"/>
  <c r="O1229" i="6"/>
  <c r="G1229" i="6"/>
  <c r="N1228" i="6"/>
  <c r="F1228" i="6"/>
  <c r="M1227" i="6"/>
  <c r="T1226" i="6"/>
  <c r="L1226" i="6"/>
  <c r="S1225" i="6"/>
  <c r="K1225" i="6"/>
  <c r="R1224" i="6"/>
  <c r="J1224" i="6"/>
  <c r="Q1223" i="6"/>
  <c r="I1223" i="6"/>
  <c r="P1222" i="6"/>
  <c r="H1222" i="6"/>
  <c r="O1221" i="6"/>
  <c r="G1221" i="6"/>
  <c r="N1220" i="6"/>
  <c r="F1220" i="6"/>
  <c r="M1219" i="6"/>
  <c r="T1218" i="6"/>
  <c r="L1218" i="6"/>
  <c r="S1217" i="6"/>
  <c r="K1217" i="6"/>
  <c r="R1216" i="6"/>
  <c r="J1216" i="6"/>
  <c r="Q1207" i="6"/>
  <c r="I1207" i="6"/>
  <c r="P1206" i="6"/>
  <c r="H1206" i="6"/>
  <c r="O1205" i="6"/>
  <c r="G1205" i="6"/>
  <c r="N1204" i="6"/>
  <c r="F1204" i="6"/>
  <c r="M1203" i="6"/>
  <c r="T1202" i="6"/>
  <c r="L1202" i="6"/>
  <c r="S1201" i="6"/>
  <c r="K1201" i="6"/>
  <c r="R1200" i="6"/>
  <c r="J1200" i="6"/>
  <c r="Q1199" i="6"/>
  <c r="I1199" i="6"/>
  <c r="P1198" i="6"/>
  <c r="H1198" i="6"/>
  <c r="O1197" i="6"/>
  <c r="G1197" i="6"/>
  <c r="N1196" i="6"/>
  <c r="F1196" i="6"/>
  <c r="M1175" i="6"/>
  <c r="T1174" i="6"/>
  <c r="L1174" i="6"/>
  <c r="S1173" i="6"/>
  <c r="K1173" i="6"/>
  <c r="R1172" i="6"/>
  <c r="J1172" i="6"/>
  <c r="Q1171" i="6"/>
  <c r="I1171" i="6"/>
  <c r="P1170" i="6"/>
  <c r="H1170" i="6"/>
  <c r="O1169" i="6"/>
  <c r="G1169" i="6"/>
  <c r="N1168" i="6"/>
  <c r="F1168" i="6"/>
  <c r="M1167" i="6"/>
  <c r="T1166" i="6"/>
  <c r="L1166" i="6"/>
  <c r="S1165" i="6"/>
  <c r="K1165" i="6"/>
  <c r="R1164" i="6"/>
  <c r="J1164" i="6"/>
  <c r="Q1163" i="6"/>
  <c r="I1163" i="6"/>
  <c r="P1162" i="6"/>
  <c r="H1162" i="6"/>
  <c r="O1161" i="6"/>
  <c r="G1161" i="6"/>
  <c r="N1160" i="6"/>
  <c r="F1160" i="6"/>
  <c r="M1159" i="6"/>
  <c r="T1158" i="6"/>
  <c r="L1158" i="6"/>
  <c r="S1157" i="6"/>
  <c r="K1157" i="6"/>
  <c r="R1156" i="6"/>
  <c r="J1156" i="6"/>
  <c r="Q1155" i="6"/>
  <c r="I1155" i="6"/>
  <c r="P1154" i="6"/>
  <c r="H1154" i="6"/>
  <c r="O1153" i="6"/>
  <c r="G1153" i="6"/>
  <c r="N1152" i="6"/>
  <c r="F1152" i="6"/>
  <c r="M1143" i="6"/>
  <c r="T1142" i="6"/>
  <c r="L1142" i="6"/>
  <c r="S1141" i="6"/>
  <c r="K1141" i="6"/>
  <c r="R1140" i="6"/>
  <c r="J1140" i="6"/>
  <c r="Q1139" i="6"/>
  <c r="I1139" i="6"/>
  <c r="P1138" i="6"/>
  <c r="H1138" i="6"/>
  <c r="O1137" i="6"/>
  <c r="G1137" i="6"/>
  <c r="N1136" i="6"/>
  <c r="F1136" i="6"/>
  <c r="M1135" i="6"/>
  <c r="T1134" i="6"/>
  <c r="L1134" i="6"/>
  <c r="S1133" i="6"/>
  <c r="K1133" i="6"/>
  <c r="R1132" i="6"/>
  <c r="J1132" i="6"/>
  <c r="Q1111" i="6"/>
  <c r="I1111" i="6"/>
  <c r="P1110" i="6"/>
  <c r="H1110" i="6"/>
  <c r="O1109" i="6"/>
  <c r="G1109" i="6"/>
  <c r="N1108" i="6"/>
  <c r="F1108" i="6"/>
  <c r="M1107" i="6"/>
  <c r="T1106" i="6"/>
  <c r="L1106" i="6"/>
  <c r="S1105" i="6"/>
  <c r="K1105" i="6"/>
  <c r="R1104" i="6"/>
  <c r="J1104" i="6"/>
  <c r="Q1103" i="6"/>
  <c r="I1103" i="6"/>
  <c r="P1102" i="6"/>
  <c r="H1102" i="6"/>
  <c r="O1101" i="6"/>
  <c r="G1101" i="6"/>
  <c r="N1100" i="6"/>
  <c r="F1100" i="6"/>
  <c r="M1099" i="6"/>
  <c r="T1098" i="6"/>
  <c r="L1098" i="6"/>
  <c r="S1097" i="6"/>
  <c r="K1097" i="6"/>
  <c r="R1096" i="6"/>
  <c r="J1096" i="6"/>
  <c r="Q1095" i="6"/>
  <c r="I1095" i="6"/>
  <c r="P1094" i="6"/>
  <c r="H1094" i="6"/>
  <c r="O1093" i="6"/>
  <c r="G1093" i="6"/>
  <c r="N1092" i="6"/>
  <c r="F1092" i="6"/>
  <c r="M1091" i="6"/>
  <c r="T1090" i="6"/>
  <c r="L1090" i="6"/>
  <c r="S1089" i="6"/>
  <c r="K1089" i="6"/>
  <c r="R1088" i="6"/>
  <c r="J1088" i="6"/>
  <c r="Q1079" i="6"/>
  <c r="I1079" i="6"/>
  <c r="P1078" i="6"/>
  <c r="H1078" i="6"/>
  <c r="O1077" i="6"/>
  <c r="G1077" i="6"/>
  <c r="N1076" i="6"/>
  <c r="F1076" i="6"/>
  <c r="M1075" i="6"/>
  <c r="T1074" i="6"/>
  <c r="L1074" i="6"/>
  <c r="S1073" i="6"/>
  <c r="K1073" i="6"/>
  <c r="R1072" i="6"/>
  <c r="J1072" i="6"/>
  <c r="Q1071" i="6"/>
  <c r="I1071" i="6"/>
  <c r="P1070" i="6"/>
  <c r="H1070" i="6"/>
  <c r="O1069" i="6"/>
  <c r="G1069" i="6"/>
  <c r="N1068" i="6"/>
  <c r="F1068" i="6"/>
  <c r="M1047" i="6"/>
  <c r="T1046" i="6"/>
  <c r="L1046" i="6"/>
  <c r="S1045" i="6"/>
  <c r="K1045" i="6"/>
  <c r="R1044" i="6"/>
  <c r="J1044" i="6"/>
  <c r="Q1043" i="6"/>
  <c r="I1043" i="6"/>
  <c r="P1042" i="6"/>
  <c r="H1042" i="6"/>
  <c r="O1041" i="6"/>
  <c r="G1041" i="6"/>
  <c r="N1040" i="6"/>
  <c r="F1040" i="6"/>
  <c r="M1039" i="6"/>
  <c r="T1038" i="6"/>
  <c r="L1038" i="6"/>
  <c r="S1037" i="6"/>
  <c r="K1037" i="6"/>
  <c r="R1036" i="6"/>
  <c r="J1036" i="6"/>
  <c r="Q1035" i="6"/>
  <c r="I1035" i="6"/>
  <c r="P1034" i="6"/>
  <c r="N1452" i="6"/>
  <c r="J1428" i="6"/>
  <c r="F1424" i="6"/>
  <c r="Q1419" i="6"/>
  <c r="M1415" i="6"/>
  <c r="I1411" i="6"/>
  <c r="T1398" i="6"/>
  <c r="P1394" i="6"/>
  <c r="L1390" i="6"/>
  <c r="H1366" i="6"/>
  <c r="S1361" i="6"/>
  <c r="Q1359" i="6"/>
  <c r="O1357" i="6"/>
  <c r="M1355" i="6"/>
  <c r="K1353" i="6"/>
  <c r="I1351" i="6"/>
  <c r="G1349" i="6"/>
  <c r="T1346" i="6"/>
  <c r="R1344" i="6"/>
  <c r="P1334" i="6"/>
  <c r="N1333" i="6"/>
  <c r="M1332" i="6"/>
  <c r="T1331" i="6"/>
  <c r="L1331" i="6"/>
  <c r="S1330" i="6"/>
  <c r="K1330" i="6"/>
  <c r="R1329" i="6"/>
  <c r="J1329" i="6"/>
  <c r="Q1328" i="6"/>
  <c r="I1328" i="6"/>
  <c r="P1327" i="6"/>
  <c r="H1327" i="6"/>
  <c r="O1326" i="6"/>
  <c r="G1326" i="6"/>
  <c r="N1325" i="6"/>
  <c r="F1325" i="6"/>
  <c r="M1324" i="6"/>
  <c r="T1303" i="6"/>
  <c r="L1303" i="6"/>
  <c r="S1302" i="6"/>
  <c r="K1302" i="6"/>
  <c r="R1301" i="6"/>
  <c r="J1301" i="6"/>
  <c r="Q1300" i="6"/>
  <c r="I1300" i="6"/>
  <c r="P1299" i="6"/>
  <c r="H1299" i="6"/>
  <c r="O1298" i="6"/>
  <c r="G1298" i="6"/>
  <c r="N1297" i="6"/>
  <c r="F1297" i="6"/>
  <c r="M1296" i="6"/>
  <c r="T1295" i="6"/>
  <c r="L1295" i="6"/>
  <c r="S1294" i="6"/>
  <c r="K1294" i="6"/>
  <c r="R1293" i="6"/>
  <c r="J1293" i="6"/>
  <c r="Q1292" i="6"/>
  <c r="I1292" i="6"/>
  <c r="P1291" i="6"/>
  <c r="H1291" i="6"/>
  <c r="O1290" i="6"/>
  <c r="G1290" i="6"/>
  <c r="N1289" i="6"/>
  <c r="F1289" i="6"/>
  <c r="M1288" i="6"/>
  <c r="T1287" i="6"/>
  <c r="L1287" i="6"/>
  <c r="S1286" i="6"/>
  <c r="K1286" i="6"/>
  <c r="R1285" i="6"/>
  <c r="J1285" i="6"/>
  <c r="Q1284" i="6"/>
  <c r="I1284" i="6"/>
  <c r="P1283" i="6"/>
  <c r="H1283" i="6"/>
  <c r="O1282" i="6"/>
  <c r="G1282" i="6"/>
  <c r="N1281" i="6"/>
  <c r="F1281" i="6"/>
  <c r="M1280" i="6"/>
  <c r="T1271" i="6"/>
  <c r="L1271" i="6"/>
  <c r="S1270" i="6"/>
  <c r="K1270" i="6"/>
  <c r="R1269" i="6"/>
  <c r="J1269" i="6"/>
  <c r="Q1268" i="6"/>
  <c r="I1268" i="6"/>
  <c r="P1267" i="6"/>
  <c r="H1267" i="6"/>
  <c r="O1266" i="6"/>
  <c r="G1266" i="6"/>
  <c r="N1265" i="6"/>
  <c r="F1265" i="6"/>
  <c r="M1264" i="6"/>
  <c r="T1263" i="6"/>
  <c r="L1263" i="6"/>
  <c r="S1262" i="6"/>
  <c r="K1262" i="6"/>
  <c r="R1261" i="6"/>
  <c r="J1261" i="6"/>
  <c r="Q1260" i="6"/>
  <c r="I1260" i="6"/>
  <c r="P1239" i="6"/>
  <c r="H1239" i="6"/>
  <c r="O1238" i="6"/>
  <c r="G1238" i="6"/>
  <c r="N1237" i="6"/>
  <c r="F1237" i="6"/>
  <c r="M1236" i="6"/>
  <c r="T1235" i="6"/>
  <c r="L1235" i="6"/>
  <c r="S1234" i="6"/>
  <c r="K1234" i="6"/>
  <c r="R1233" i="6"/>
  <c r="J1233" i="6"/>
  <c r="Q1232" i="6"/>
  <c r="I1232" i="6"/>
  <c r="P1231" i="6"/>
  <c r="H1231" i="6"/>
  <c r="O1230" i="6"/>
  <c r="G1230" i="6"/>
  <c r="N1229" i="6"/>
  <c r="F1229" i="6"/>
  <c r="M1228" i="6"/>
  <c r="T1227" i="6"/>
  <c r="L1227" i="6"/>
  <c r="S1226" i="6"/>
  <c r="K1226" i="6"/>
  <c r="R1225" i="6"/>
  <c r="J1225" i="6"/>
  <c r="Q1224" i="6"/>
  <c r="I1224" i="6"/>
  <c r="P1223" i="6"/>
  <c r="H1223" i="6"/>
  <c r="O1222" i="6"/>
  <c r="G1222" i="6"/>
  <c r="N1221" i="6"/>
  <c r="F1221" i="6"/>
  <c r="M1220" i="6"/>
  <c r="T1219" i="6"/>
  <c r="L1219" i="6"/>
  <c r="S1218" i="6"/>
  <c r="K1218" i="6"/>
  <c r="R1217" i="6"/>
  <c r="J1217" i="6"/>
  <c r="Q1216" i="6"/>
  <c r="I1216" i="6"/>
  <c r="P1207" i="6"/>
  <c r="H1207" i="6"/>
  <c r="O1206" i="6"/>
  <c r="G1206" i="6"/>
  <c r="N1205" i="6"/>
  <c r="F1205" i="6"/>
  <c r="M1204" i="6"/>
  <c r="T1203" i="6"/>
  <c r="L1203" i="6"/>
  <c r="S1202" i="6"/>
  <c r="K1202" i="6"/>
  <c r="R1201" i="6"/>
  <c r="J1201" i="6"/>
  <c r="Q1200" i="6"/>
  <c r="I1200" i="6"/>
  <c r="P1199" i="6"/>
  <c r="H1199" i="6"/>
  <c r="O1198" i="6"/>
  <c r="G1198" i="6"/>
  <c r="N1197" i="6"/>
  <c r="F1197" i="6"/>
  <c r="M1196" i="6"/>
  <c r="T1175" i="6"/>
  <c r="L1175" i="6"/>
  <c r="S1174" i="6"/>
  <c r="K1174" i="6"/>
  <c r="R1173" i="6"/>
  <c r="J1173" i="6"/>
  <c r="Q1172" i="6"/>
  <c r="I1172" i="6"/>
  <c r="P1171" i="6"/>
  <c r="H1171" i="6"/>
  <c r="O1170" i="6"/>
  <c r="G1170" i="6"/>
  <c r="N1169" i="6"/>
  <c r="F1169" i="6"/>
  <c r="M1168" i="6"/>
  <c r="T1167" i="6"/>
  <c r="L1167" i="6"/>
  <c r="S1166" i="6"/>
  <c r="K1166" i="6"/>
  <c r="R1165" i="6"/>
  <c r="J1165" i="6"/>
  <c r="Q1164" i="6"/>
  <c r="I1164" i="6"/>
  <c r="P1163" i="6"/>
  <c r="H1163" i="6"/>
  <c r="O1162" i="6"/>
  <c r="G1162" i="6"/>
  <c r="N1161" i="6"/>
  <c r="F1161" i="6"/>
  <c r="M1160" i="6"/>
  <c r="T1159" i="6"/>
  <c r="L1159" i="6"/>
  <c r="S1158" i="6"/>
  <c r="K1158" i="6"/>
  <c r="R1157" i="6"/>
  <c r="J1157" i="6"/>
  <c r="Q1156" i="6"/>
  <c r="I1156" i="6"/>
  <c r="P1155" i="6"/>
  <c r="H1155" i="6"/>
  <c r="O1154" i="6"/>
  <c r="G1154" i="6"/>
  <c r="N1153" i="6"/>
  <c r="F1153" i="6"/>
  <c r="M1152" i="6"/>
  <c r="T1143" i="6"/>
  <c r="L1143" i="6"/>
  <c r="S1142" i="6"/>
  <c r="K1142" i="6"/>
  <c r="R1141" i="6"/>
  <c r="J1141" i="6"/>
  <c r="Q1140" i="6"/>
  <c r="I1140" i="6"/>
  <c r="P1139" i="6"/>
  <c r="H1139" i="6"/>
  <c r="O1138" i="6"/>
  <c r="G1138" i="6"/>
  <c r="N1137" i="6"/>
  <c r="F1137" i="6"/>
  <c r="M1136" i="6"/>
  <c r="T1135" i="6"/>
  <c r="L1135" i="6"/>
  <c r="S1134" i="6"/>
  <c r="K1134" i="6"/>
  <c r="R1133" i="6"/>
  <c r="J1133" i="6"/>
  <c r="Q1132" i="6"/>
  <c r="I1132" i="6"/>
  <c r="P1111" i="6"/>
  <c r="H1111" i="6"/>
  <c r="O1110" i="6"/>
  <c r="G1110" i="6"/>
  <c r="N1109" i="6"/>
  <c r="F1109" i="6"/>
  <c r="M1108" i="6"/>
  <c r="T1107" i="6"/>
  <c r="L1107" i="6"/>
  <c r="S1106" i="6"/>
  <c r="K1106" i="6"/>
  <c r="R1105" i="6"/>
  <c r="J1105" i="6"/>
  <c r="Q1104" i="6"/>
  <c r="I1104" i="6"/>
  <c r="P1103" i="6"/>
  <c r="H1103" i="6"/>
  <c r="O1102" i="6"/>
  <c r="G1102" i="6"/>
  <c r="N1101" i="6"/>
  <c r="F1101" i="6"/>
  <c r="M1100" i="6"/>
  <c r="T1099" i="6"/>
  <c r="L1099" i="6"/>
  <c r="S1098" i="6"/>
  <c r="K1098" i="6"/>
  <c r="R1097" i="6"/>
  <c r="J1097" i="6"/>
  <c r="Q1096" i="6"/>
  <c r="I1096" i="6"/>
  <c r="P1095" i="6"/>
  <c r="H1095" i="6"/>
  <c r="O1094" i="6"/>
  <c r="G1094" i="6"/>
  <c r="N1093" i="6"/>
  <c r="F1093" i="6"/>
  <c r="M1092" i="6"/>
  <c r="T1091" i="6"/>
  <c r="L1091" i="6"/>
  <c r="S1090" i="6"/>
  <c r="K1090" i="6"/>
  <c r="R1089" i="6"/>
  <c r="J1089" i="6"/>
  <c r="Q1088" i="6"/>
  <c r="I1088" i="6"/>
  <c r="P1079" i="6"/>
  <c r="H1079" i="6"/>
  <c r="O1078" i="6"/>
  <c r="G1078" i="6"/>
  <c r="N1077" i="6"/>
  <c r="F1077" i="6"/>
  <c r="M1076" i="6"/>
  <c r="T1075" i="6"/>
  <c r="L1075" i="6"/>
  <c r="S1074" i="6"/>
  <c r="K1074" i="6"/>
  <c r="R1073" i="6"/>
  <c r="J1073" i="6"/>
  <c r="Q1072" i="6"/>
  <c r="I1072" i="6"/>
  <c r="P1071" i="6"/>
  <c r="H1071" i="6"/>
  <c r="O1070" i="6"/>
  <c r="G1070" i="6"/>
  <c r="N1069" i="6"/>
  <c r="F1069" i="6"/>
  <c r="M1068" i="6"/>
  <c r="T1047" i="6"/>
  <c r="L1047" i="6"/>
  <c r="S1046" i="6"/>
  <c r="K1046" i="6"/>
  <c r="R1045" i="6"/>
  <c r="J1045" i="6"/>
  <c r="Q1044" i="6"/>
  <c r="I1044" i="6"/>
  <c r="P1043" i="6"/>
  <c r="H1043" i="6"/>
  <c r="O1042" i="6"/>
  <c r="G1042" i="6"/>
  <c r="N1041" i="6"/>
  <c r="F1041" i="6"/>
  <c r="M1040" i="6"/>
  <c r="T1039" i="6"/>
  <c r="L1039" i="6"/>
  <c r="S1038" i="6"/>
  <c r="K1038" i="6"/>
  <c r="R1037" i="6"/>
  <c r="J1037" i="6"/>
  <c r="Q1036" i="6"/>
  <c r="I1036" i="6"/>
  <c r="P1035" i="6"/>
  <c r="H1035" i="6"/>
  <c r="O1034" i="6"/>
  <c r="G1034" i="6"/>
  <c r="N1033" i="6"/>
  <c r="F1033" i="6"/>
  <c r="M1032" i="6"/>
  <c r="T1031" i="6"/>
  <c r="L1031" i="6"/>
  <c r="S1030" i="6"/>
  <c r="K1030" i="6"/>
  <c r="F1452" i="6"/>
  <c r="Q1427" i="6"/>
  <c r="M1423" i="6"/>
  <c r="I1419" i="6"/>
  <c r="T1414" i="6"/>
  <c r="P1410" i="6"/>
  <c r="L1398" i="6"/>
  <c r="H1394" i="6"/>
  <c r="S1389" i="6"/>
  <c r="O1365" i="6"/>
  <c r="O1361" i="6"/>
  <c r="M1359" i="6"/>
  <c r="K1357" i="6"/>
  <c r="I1355" i="6"/>
  <c r="G1353" i="6"/>
  <c r="T1350" i="6"/>
  <c r="R1348" i="6"/>
  <c r="P1346" i="6"/>
  <c r="N1344" i="6"/>
  <c r="O1334" i="6"/>
  <c r="K1333" i="6"/>
  <c r="L1332" i="6"/>
  <c r="S1331" i="6"/>
  <c r="K1331" i="6"/>
  <c r="R1330" i="6"/>
  <c r="J1330" i="6"/>
  <c r="Q1329" i="6"/>
  <c r="I1329" i="6"/>
  <c r="P1328" i="6"/>
  <c r="H1328" i="6"/>
  <c r="O1327" i="6"/>
  <c r="G1327" i="6"/>
  <c r="N1326" i="6"/>
  <c r="F1326" i="6"/>
  <c r="M1325" i="6"/>
  <c r="T1324" i="6"/>
  <c r="L1324" i="6"/>
  <c r="S1303" i="6"/>
  <c r="K1303" i="6"/>
  <c r="R1302" i="6"/>
  <c r="J1302" i="6"/>
  <c r="Q1301" i="6"/>
  <c r="I1301" i="6"/>
  <c r="P1300" i="6"/>
  <c r="H1300" i="6"/>
  <c r="O1299" i="6"/>
  <c r="G1299" i="6"/>
  <c r="N1298" i="6"/>
  <c r="F1298" i="6"/>
  <c r="M1297" i="6"/>
  <c r="T1296" i="6"/>
  <c r="L1296" i="6"/>
  <c r="S1295" i="6"/>
  <c r="K1295" i="6"/>
  <c r="R1294" i="6"/>
  <c r="J1294" i="6"/>
  <c r="Q1293" i="6"/>
  <c r="I1293" i="6"/>
  <c r="P1292" i="6"/>
  <c r="H1292" i="6"/>
  <c r="O1291" i="6"/>
  <c r="G1291" i="6"/>
  <c r="N1290" i="6"/>
  <c r="F1290" i="6"/>
  <c r="M1289" i="6"/>
  <c r="T1288" i="6"/>
  <c r="L1288" i="6"/>
  <c r="S1287" i="6"/>
  <c r="K1287" i="6"/>
  <c r="R1286" i="6"/>
  <c r="J1286" i="6"/>
  <c r="Q1285" i="6"/>
  <c r="I1285" i="6"/>
  <c r="P1284" i="6"/>
  <c r="H1284" i="6"/>
  <c r="O1283" i="6"/>
  <c r="G1283" i="6"/>
  <c r="N1282" i="6"/>
  <c r="F1282" i="6"/>
  <c r="M1281" i="6"/>
  <c r="T1280" i="6"/>
  <c r="L1280" i="6"/>
  <c r="S1271" i="6"/>
  <c r="K1271" i="6"/>
  <c r="R1270" i="6"/>
  <c r="J1270" i="6"/>
  <c r="Q1269" i="6"/>
  <c r="I1269" i="6"/>
  <c r="P1268" i="6"/>
  <c r="H1268" i="6"/>
  <c r="O1267" i="6"/>
  <c r="G1267" i="6"/>
  <c r="N1266" i="6"/>
  <c r="F1266" i="6"/>
  <c r="M1265" i="6"/>
  <c r="T1264" i="6"/>
  <c r="L1264" i="6"/>
  <c r="S1263" i="6"/>
  <c r="K1263" i="6"/>
  <c r="R1262" i="6"/>
  <c r="J1262" i="6"/>
  <c r="Q1261" i="6"/>
  <c r="I1261" i="6"/>
  <c r="P1260" i="6"/>
  <c r="H1260" i="6"/>
  <c r="O1239" i="6"/>
  <c r="G1239" i="6"/>
  <c r="N1238" i="6"/>
  <c r="F1238" i="6"/>
  <c r="M1237" i="6"/>
  <c r="T1236" i="6"/>
  <c r="L1236" i="6"/>
  <c r="S1235" i="6"/>
  <c r="K1235" i="6"/>
  <c r="R1234" i="6"/>
  <c r="J1234" i="6"/>
  <c r="Q1233" i="6"/>
  <c r="I1233" i="6"/>
  <c r="P1232" i="6"/>
  <c r="H1232" i="6"/>
  <c r="O1231" i="6"/>
  <c r="G1231" i="6"/>
  <c r="N1230" i="6"/>
  <c r="F1230" i="6"/>
  <c r="M1229" i="6"/>
  <c r="T1228" i="6"/>
  <c r="L1228" i="6"/>
  <c r="S1227" i="6"/>
  <c r="K1227" i="6"/>
  <c r="R1226" i="6"/>
  <c r="J1226" i="6"/>
  <c r="Q1225" i="6"/>
  <c r="I1225" i="6"/>
  <c r="P1224" i="6"/>
  <c r="H1224" i="6"/>
  <c r="O1223" i="6"/>
  <c r="G1223" i="6"/>
  <c r="N1222" i="6"/>
  <c r="F1222" i="6"/>
  <c r="M1221" i="6"/>
  <c r="T1220" i="6"/>
  <c r="L1220" i="6"/>
  <c r="S1219" i="6"/>
  <c r="K1219" i="6"/>
  <c r="R1218" i="6"/>
  <c r="J1218" i="6"/>
  <c r="Q1217" i="6"/>
  <c r="I1217" i="6"/>
  <c r="P1216" i="6"/>
  <c r="H1216" i="6"/>
  <c r="O1207" i="6"/>
  <c r="G1207" i="6"/>
  <c r="N1206" i="6"/>
  <c r="F1206" i="6"/>
  <c r="M1205" i="6"/>
  <c r="T1204" i="6"/>
  <c r="L1204" i="6"/>
  <c r="S1203" i="6"/>
  <c r="K1203" i="6"/>
  <c r="R1202" i="6"/>
  <c r="J1202" i="6"/>
  <c r="Q1201" i="6"/>
  <c r="I1201" i="6"/>
  <c r="P1200" i="6"/>
  <c r="H1200" i="6"/>
  <c r="O1199" i="6"/>
  <c r="G1199" i="6"/>
  <c r="N1198" i="6"/>
  <c r="F1198" i="6"/>
  <c r="M1197" i="6"/>
  <c r="T1196" i="6"/>
  <c r="L1196" i="6"/>
  <c r="S1175" i="6"/>
  <c r="K1175" i="6"/>
  <c r="R1174" i="6"/>
  <c r="J1174" i="6"/>
  <c r="Q1173" i="6"/>
  <c r="I1173" i="6"/>
  <c r="P1172" i="6"/>
  <c r="H1172" i="6"/>
  <c r="O1171" i="6"/>
  <c r="G1171" i="6"/>
  <c r="N1170" i="6"/>
  <c r="F1170" i="6"/>
  <c r="M1169" i="6"/>
  <c r="T1168" i="6"/>
  <c r="L1168" i="6"/>
  <c r="S1167" i="6"/>
  <c r="K1167" i="6"/>
  <c r="R1166" i="6"/>
  <c r="J1166" i="6"/>
  <c r="Q1165" i="6"/>
  <c r="I1165" i="6"/>
  <c r="P1164" i="6"/>
  <c r="H1164" i="6"/>
  <c r="O1163" i="6"/>
  <c r="G1163" i="6"/>
  <c r="N1162" i="6"/>
  <c r="F1162" i="6"/>
  <c r="M1161" i="6"/>
  <c r="T1160" i="6"/>
  <c r="L1160" i="6"/>
  <c r="S1159" i="6"/>
  <c r="K1159" i="6"/>
  <c r="R1158" i="6"/>
  <c r="J1158" i="6"/>
  <c r="Q1157" i="6"/>
  <c r="I1157" i="6"/>
  <c r="P1156" i="6"/>
  <c r="H1156" i="6"/>
  <c r="O1155" i="6"/>
  <c r="G1155" i="6"/>
  <c r="N1154" i="6"/>
  <c r="F1154" i="6"/>
  <c r="M1153" i="6"/>
  <c r="T1152" i="6"/>
  <c r="L1152" i="6"/>
  <c r="S1143" i="6"/>
  <c r="K1143" i="6"/>
  <c r="R1142" i="6"/>
  <c r="J1142" i="6"/>
  <c r="Q1141" i="6"/>
  <c r="I1141" i="6"/>
  <c r="P1140" i="6"/>
  <c r="H1140" i="6"/>
  <c r="O1139" i="6"/>
  <c r="G1139" i="6"/>
  <c r="N1138" i="6"/>
  <c r="F1138" i="6"/>
  <c r="M1137" i="6"/>
  <c r="T1136" i="6"/>
  <c r="L1136" i="6"/>
  <c r="S1135" i="6"/>
  <c r="K1135" i="6"/>
  <c r="R1134" i="6"/>
  <c r="J1134" i="6"/>
  <c r="Q1133" i="6"/>
  <c r="I1133" i="6"/>
  <c r="P1132" i="6"/>
  <c r="H1132" i="6"/>
  <c r="O1111" i="6"/>
  <c r="G1111" i="6"/>
  <c r="N1110" i="6"/>
  <c r="F1110" i="6"/>
  <c r="M1109" i="6"/>
  <c r="T1108" i="6"/>
  <c r="L1108" i="6"/>
  <c r="S1107" i="6"/>
  <c r="K1107" i="6"/>
  <c r="R1106" i="6"/>
  <c r="J1106" i="6"/>
  <c r="Q1105" i="6"/>
  <c r="I1105" i="6"/>
  <c r="P1104" i="6"/>
  <c r="H1104" i="6"/>
  <c r="O1103" i="6"/>
  <c r="G1103" i="6"/>
  <c r="N1102" i="6"/>
  <c r="F1102" i="6"/>
  <c r="M1101" i="6"/>
  <c r="T1100" i="6"/>
  <c r="L1100" i="6"/>
  <c r="S1099" i="6"/>
  <c r="K1099" i="6"/>
  <c r="R1098" i="6"/>
  <c r="J1098" i="6"/>
  <c r="Q1097" i="6"/>
  <c r="I1097" i="6"/>
  <c r="P1096" i="6"/>
  <c r="H1096" i="6"/>
  <c r="O1095" i="6"/>
  <c r="G1095" i="6"/>
  <c r="N1094" i="6"/>
  <c r="F1094" i="6"/>
  <c r="M1093" i="6"/>
  <c r="T1092" i="6"/>
  <c r="L1092" i="6"/>
  <c r="S1091" i="6"/>
  <c r="K1091" i="6"/>
  <c r="R1090" i="6"/>
  <c r="J1090" i="6"/>
  <c r="Q1089" i="6"/>
  <c r="I1089" i="6"/>
  <c r="P1088" i="6"/>
  <c r="H1088" i="6"/>
  <c r="O1079" i="6"/>
  <c r="G1079" i="6"/>
  <c r="N1078" i="6"/>
  <c r="F1078" i="6"/>
  <c r="M1077" i="6"/>
  <c r="T1076" i="6"/>
  <c r="L1076" i="6"/>
  <c r="S1075" i="6"/>
  <c r="K1075" i="6"/>
  <c r="R1074" i="6"/>
  <c r="J1074" i="6"/>
  <c r="Q1073" i="6"/>
  <c r="I1073" i="6"/>
  <c r="P1072" i="6"/>
  <c r="H1072" i="6"/>
  <c r="O1071" i="6"/>
  <c r="G1071" i="6"/>
  <c r="N1070" i="6"/>
  <c r="F1070" i="6"/>
  <c r="M1069" i="6"/>
  <c r="T1068" i="6"/>
  <c r="L1068" i="6"/>
  <c r="S1047" i="6"/>
  <c r="K1047" i="6"/>
  <c r="R1046" i="6"/>
  <c r="J1046" i="6"/>
  <c r="Q1045" i="6"/>
  <c r="I1045" i="6"/>
  <c r="P1044" i="6"/>
  <c r="H1044" i="6"/>
  <c r="O1043" i="6"/>
  <c r="G1043" i="6"/>
  <c r="N1042" i="6"/>
  <c r="F1042" i="6"/>
  <c r="M1041" i="6"/>
  <c r="T1040" i="6"/>
  <c r="L1040" i="6"/>
  <c r="S1039" i="6"/>
  <c r="K1039" i="6"/>
  <c r="R1038" i="6"/>
  <c r="J1038" i="6"/>
  <c r="Q1037" i="6"/>
  <c r="I1037" i="6"/>
  <c r="P1036" i="6"/>
  <c r="H1036" i="6"/>
  <c r="O1035" i="6"/>
  <c r="G1035" i="6"/>
  <c r="N1034" i="6"/>
  <c r="F1034" i="6"/>
  <c r="M1033" i="6"/>
  <c r="T1032" i="6"/>
  <c r="L1032" i="6"/>
  <c r="S1031" i="6"/>
  <c r="K1031" i="6"/>
  <c r="R1030" i="6"/>
  <c r="J1030" i="6"/>
  <c r="M1431" i="6"/>
  <c r="I1427" i="6"/>
  <c r="T1422" i="6"/>
  <c r="P1418" i="6"/>
  <c r="L1414" i="6"/>
  <c r="H1410" i="6"/>
  <c r="S1397" i="6"/>
  <c r="O1393" i="6"/>
  <c r="K1389" i="6"/>
  <c r="G1365" i="6"/>
  <c r="K1361" i="6"/>
  <c r="I1359" i="6"/>
  <c r="G1357" i="6"/>
  <c r="T1354" i="6"/>
  <c r="R1352" i="6"/>
  <c r="P1350" i="6"/>
  <c r="N1348" i="6"/>
  <c r="L1346" i="6"/>
  <c r="J1344" i="6"/>
  <c r="L1334" i="6"/>
  <c r="J1333" i="6"/>
  <c r="K1332" i="6"/>
  <c r="R1331" i="6"/>
  <c r="J1331" i="6"/>
  <c r="Q1330" i="6"/>
  <c r="I1330" i="6"/>
  <c r="P1329" i="6"/>
  <c r="H1329" i="6"/>
  <c r="O1328" i="6"/>
  <c r="G1328" i="6"/>
  <c r="N1327" i="6"/>
  <c r="F1327" i="6"/>
  <c r="M1326" i="6"/>
  <c r="T1325" i="6"/>
  <c r="L1325" i="6"/>
  <c r="S1324" i="6"/>
  <c r="K1324" i="6"/>
  <c r="R1303" i="6"/>
  <c r="J1303" i="6"/>
  <c r="Q1302" i="6"/>
  <c r="I1302" i="6"/>
  <c r="P1301" i="6"/>
  <c r="H1301" i="6"/>
  <c r="O1300" i="6"/>
  <c r="G1300" i="6"/>
  <c r="N1299" i="6"/>
  <c r="F1299" i="6"/>
  <c r="M1298" i="6"/>
  <c r="T1297" i="6"/>
  <c r="L1297" i="6"/>
  <c r="S1296" i="6"/>
  <c r="K1296" i="6"/>
  <c r="R1295" i="6"/>
  <c r="J1295" i="6"/>
  <c r="Q1294" i="6"/>
  <c r="I1294" i="6"/>
  <c r="P1293" i="6"/>
  <c r="H1293" i="6"/>
  <c r="O1292" i="6"/>
  <c r="G1292" i="6"/>
  <c r="N1291" i="6"/>
  <c r="F1291" i="6"/>
  <c r="M1290" i="6"/>
  <c r="T1289" i="6"/>
  <c r="L1289" i="6"/>
  <c r="S1288" i="6"/>
  <c r="K1288" i="6"/>
  <c r="R1287" i="6"/>
  <c r="J1287" i="6"/>
  <c r="Q1286" i="6"/>
  <c r="I1286" i="6"/>
  <c r="P1285" i="6"/>
  <c r="H1285" i="6"/>
  <c r="O1284" i="6"/>
  <c r="G1284" i="6"/>
  <c r="N1283" i="6"/>
  <c r="F1283" i="6"/>
  <c r="M1282" i="6"/>
  <c r="T1281" i="6"/>
  <c r="L1281" i="6"/>
  <c r="S1280" i="6"/>
  <c r="K1280" i="6"/>
  <c r="R1271" i="6"/>
  <c r="J1271" i="6"/>
  <c r="Q1270" i="6"/>
  <c r="I1270" i="6"/>
  <c r="P1269" i="6"/>
  <c r="H1269" i="6"/>
  <c r="O1268" i="6"/>
  <c r="G1268" i="6"/>
  <c r="N1267" i="6"/>
  <c r="F1267" i="6"/>
  <c r="M1266" i="6"/>
  <c r="T1265" i="6"/>
  <c r="L1265" i="6"/>
  <c r="S1264" i="6"/>
  <c r="K1264" i="6"/>
  <c r="R1263" i="6"/>
  <c r="J1263" i="6"/>
  <c r="Q1262" i="6"/>
  <c r="I1262" i="6"/>
  <c r="P1261" i="6"/>
  <c r="H1261" i="6"/>
  <c r="O1260" i="6"/>
  <c r="G1260" i="6"/>
  <c r="N1239" i="6"/>
  <c r="F1239" i="6"/>
  <c r="M1238" i="6"/>
  <c r="T1237" i="6"/>
  <c r="L1237" i="6"/>
  <c r="S1236" i="6"/>
  <c r="K1236" i="6"/>
  <c r="R1235" i="6"/>
  <c r="J1235" i="6"/>
  <c r="Q1234" i="6"/>
  <c r="I1234" i="6"/>
  <c r="P1233" i="6"/>
  <c r="H1233" i="6"/>
  <c r="O1232" i="6"/>
  <c r="G1232" i="6"/>
  <c r="N1231" i="6"/>
  <c r="F1231" i="6"/>
  <c r="M1230" i="6"/>
  <c r="T1229" i="6"/>
  <c r="L1229" i="6"/>
  <c r="S1228" i="6"/>
  <c r="K1228" i="6"/>
  <c r="R1227" i="6"/>
  <c r="J1227" i="6"/>
  <c r="Q1226" i="6"/>
  <c r="I1226" i="6"/>
  <c r="P1225" i="6"/>
  <c r="H1225" i="6"/>
  <c r="O1224" i="6"/>
  <c r="G1224" i="6"/>
  <c r="N1223" i="6"/>
  <c r="F1223" i="6"/>
  <c r="M1222" i="6"/>
  <c r="T1221" i="6"/>
  <c r="L1221" i="6"/>
  <c r="S1220" i="6"/>
  <c r="K1220" i="6"/>
  <c r="R1219" i="6"/>
  <c r="J1219" i="6"/>
  <c r="Q1218" i="6"/>
  <c r="I1218" i="6"/>
  <c r="P1217" i="6"/>
  <c r="H1217" i="6"/>
  <c r="O1216" i="6"/>
  <c r="G1216" i="6"/>
  <c r="N1207" i="6"/>
  <c r="F1207" i="6"/>
  <c r="M1206" i="6"/>
  <c r="T1205" i="6"/>
  <c r="L1205" i="6"/>
  <c r="S1204" i="6"/>
  <c r="K1204" i="6"/>
  <c r="R1203" i="6"/>
  <c r="J1203" i="6"/>
  <c r="Q1202" i="6"/>
  <c r="I1202" i="6"/>
  <c r="P1201" i="6"/>
  <c r="H1201" i="6"/>
  <c r="O1200" i="6"/>
  <c r="G1200" i="6"/>
  <c r="N1199" i="6"/>
  <c r="F1199" i="6"/>
  <c r="M1198" i="6"/>
  <c r="T1197" i="6"/>
  <c r="L1197" i="6"/>
  <c r="S1196" i="6"/>
  <c r="K1196" i="6"/>
  <c r="R1175" i="6"/>
  <c r="J1175" i="6"/>
  <c r="Q1174" i="6"/>
  <c r="I1174" i="6"/>
  <c r="P1173" i="6"/>
  <c r="H1173" i="6"/>
  <c r="O1172" i="6"/>
  <c r="G1172" i="6"/>
  <c r="N1171" i="6"/>
  <c r="F1171" i="6"/>
  <c r="M1170" i="6"/>
  <c r="T1169" i="6"/>
  <c r="L1169" i="6"/>
  <c r="S1168" i="6"/>
  <c r="K1168" i="6"/>
  <c r="R1167" i="6"/>
  <c r="J1167" i="6"/>
  <c r="Q1166" i="6"/>
  <c r="I1166" i="6"/>
  <c r="P1165" i="6"/>
  <c r="H1165" i="6"/>
  <c r="O1164" i="6"/>
  <c r="G1164" i="6"/>
  <c r="N1163" i="6"/>
  <c r="F1163" i="6"/>
  <c r="M1162" i="6"/>
  <c r="T1161" i="6"/>
  <c r="L1161" i="6"/>
  <c r="S1160" i="6"/>
  <c r="K1160" i="6"/>
  <c r="R1159" i="6"/>
  <c r="J1159" i="6"/>
  <c r="Q1158" i="6"/>
  <c r="I1158" i="6"/>
  <c r="P1157" i="6"/>
  <c r="H1157" i="6"/>
  <c r="O1156" i="6"/>
  <c r="G1156" i="6"/>
  <c r="N1155" i="6"/>
  <c r="F1155" i="6"/>
  <c r="M1154" i="6"/>
  <c r="T1153" i="6"/>
  <c r="L1153" i="6"/>
  <c r="S1152" i="6"/>
  <c r="K1152" i="6"/>
  <c r="R1143" i="6"/>
  <c r="J1143" i="6"/>
  <c r="Q1142" i="6"/>
  <c r="I1142" i="6"/>
  <c r="P1141" i="6"/>
  <c r="H1141" i="6"/>
  <c r="O1140" i="6"/>
  <c r="G1140" i="6"/>
  <c r="R1135" i="6"/>
  <c r="O1132" i="6"/>
  <c r="M1110" i="6"/>
  <c r="K1108" i="6"/>
  <c r="I1106" i="6"/>
  <c r="G1104" i="6"/>
  <c r="T1101" i="6"/>
  <c r="R1099" i="6"/>
  <c r="P1097" i="6"/>
  <c r="N1095" i="6"/>
  <c r="L1093" i="6"/>
  <c r="J1091" i="6"/>
  <c r="H1089" i="6"/>
  <c r="F1079" i="6"/>
  <c r="S1076" i="6"/>
  <c r="Q1074" i="6"/>
  <c r="T1072" i="6"/>
  <c r="L1071" i="6"/>
  <c r="T1069" i="6"/>
  <c r="P1068" i="6"/>
  <c r="H1047" i="6"/>
  <c r="P1045" i="6"/>
  <c r="L1044" i="6"/>
  <c r="S1042" i="6"/>
  <c r="L1041" i="6"/>
  <c r="H1040" i="6"/>
  <c r="O1038" i="6"/>
  <c r="H1037" i="6"/>
  <c r="S1035" i="6"/>
  <c r="K1034" i="6"/>
  <c r="J1033" i="6"/>
  <c r="I1032" i="6"/>
  <c r="I1031" i="6"/>
  <c r="M1030" i="6"/>
  <c r="R1029" i="6"/>
  <c r="J1029" i="6"/>
  <c r="Q1028" i="6"/>
  <c r="I1028" i="6"/>
  <c r="P1027" i="6"/>
  <c r="H1027" i="6"/>
  <c r="O1026" i="6"/>
  <c r="G1026" i="6"/>
  <c r="N1025" i="6"/>
  <c r="F1025" i="6"/>
  <c r="M1024" i="6"/>
  <c r="T1015" i="6"/>
  <c r="L1015" i="6"/>
  <c r="S1014" i="6"/>
  <c r="K1014" i="6"/>
  <c r="R1013" i="6"/>
  <c r="J1013" i="6"/>
  <c r="Q1012" i="6"/>
  <c r="I1012" i="6"/>
  <c r="P1011" i="6"/>
  <c r="H1011" i="6"/>
  <c r="O1010" i="6"/>
  <c r="G1010" i="6"/>
  <c r="N1009" i="6"/>
  <c r="F1009" i="6"/>
  <c r="M1008" i="6"/>
  <c r="T1007" i="6"/>
  <c r="L1007" i="6"/>
  <c r="S1006" i="6"/>
  <c r="K1006" i="6"/>
  <c r="R1005" i="6"/>
  <c r="J1005" i="6"/>
  <c r="Q1004" i="6"/>
  <c r="I1004" i="6"/>
  <c r="P983" i="6"/>
  <c r="H983" i="6"/>
  <c r="O982" i="6"/>
  <c r="G982" i="6"/>
  <c r="N981" i="6"/>
  <c r="F981" i="6"/>
  <c r="M980" i="6"/>
  <c r="T979" i="6"/>
  <c r="L979" i="6"/>
  <c r="S978" i="6"/>
  <c r="K978" i="6"/>
  <c r="R977" i="6"/>
  <c r="J977" i="6"/>
  <c r="Q976" i="6"/>
  <c r="I976" i="6"/>
  <c r="P975" i="6"/>
  <c r="H975" i="6"/>
  <c r="O974" i="6"/>
  <c r="G974" i="6"/>
  <c r="N973" i="6"/>
  <c r="F973" i="6"/>
  <c r="M972" i="6"/>
  <c r="T971" i="6"/>
  <c r="L971" i="6"/>
  <c r="S970" i="6"/>
  <c r="K970" i="6"/>
  <c r="R969" i="6"/>
  <c r="J969" i="6"/>
  <c r="Q968" i="6"/>
  <c r="I968" i="6"/>
  <c r="P967" i="6"/>
  <c r="H967" i="6"/>
  <c r="O966" i="6"/>
  <c r="G966" i="6"/>
  <c r="N965" i="6"/>
  <c r="F965" i="6"/>
  <c r="M964" i="6"/>
  <c r="T963" i="6"/>
  <c r="L963" i="6"/>
  <c r="S962" i="6"/>
  <c r="K962" i="6"/>
  <c r="R961" i="6"/>
  <c r="J961" i="6"/>
  <c r="Q960" i="6"/>
  <c r="I960" i="6"/>
  <c r="P951" i="6"/>
  <c r="H951" i="6"/>
  <c r="O950" i="6"/>
  <c r="G950" i="6"/>
  <c r="N949" i="6"/>
  <c r="F949" i="6"/>
  <c r="M948" i="6"/>
  <c r="T947" i="6"/>
  <c r="L947" i="6"/>
  <c r="S946" i="6"/>
  <c r="K946" i="6"/>
  <c r="R945" i="6"/>
  <c r="J945" i="6"/>
  <c r="Q944" i="6"/>
  <c r="I944" i="6"/>
  <c r="P943" i="6"/>
  <c r="H943" i="6"/>
  <c r="O942" i="6"/>
  <c r="G942" i="6"/>
  <c r="N941" i="6"/>
  <c r="F941" i="6"/>
  <c r="M940" i="6"/>
  <c r="T919" i="6"/>
  <c r="L919" i="6"/>
  <c r="S918" i="6"/>
  <c r="K918" i="6"/>
  <c r="R917" i="6"/>
  <c r="J917" i="6"/>
  <c r="Q916" i="6"/>
  <c r="I916" i="6"/>
  <c r="P915" i="6"/>
  <c r="H915" i="6"/>
  <c r="O914" i="6"/>
  <c r="G914" i="6"/>
  <c r="N913" i="6"/>
  <c r="F913" i="6"/>
  <c r="M912" i="6"/>
  <c r="T911" i="6"/>
  <c r="L911" i="6"/>
  <c r="S910" i="6"/>
  <c r="K910" i="6"/>
  <c r="R909" i="6"/>
  <c r="J909" i="6"/>
  <c r="Q908" i="6"/>
  <c r="I908" i="6"/>
  <c r="P907" i="6"/>
  <c r="H907" i="6"/>
  <c r="O906" i="6"/>
  <c r="G906" i="6"/>
  <c r="N905" i="6"/>
  <c r="F905" i="6"/>
  <c r="M904" i="6"/>
  <c r="T903" i="6"/>
  <c r="L903" i="6"/>
  <c r="S902" i="6"/>
  <c r="K902" i="6"/>
  <c r="R901" i="6"/>
  <c r="J901" i="6"/>
  <c r="Q900" i="6"/>
  <c r="I900" i="6"/>
  <c r="P835" i="6"/>
  <c r="H835" i="6"/>
  <c r="O834" i="6"/>
  <c r="G834" i="6"/>
  <c r="N833" i="6"/>
  <c r="F833" i="6"/>
  <c r="M832" i="6"/>
  <c r="T823" i="6"/>
  <c r="L823" i="6"/>
  <c r="S822" i="6"/>
  <c r="K822" i="6"/>
  <c r="R821" i="6"/>
  <c r="J821" i="6"/>
  <c r="Q820" i="6"/>
  <c r="I820" i="6"/>
  <c r="P819" i="6"/>
  <c r="H819" i="6"/>
  <c r="O818" i="6"/>
  <c r="G818" i="6"/>
  <c r="N817" i="6"/>
  <c r="F817" i="6"/>
  <c r="M816" i="6"/>
  <c r="T815" i="6"/>
  <c r="L815" i="6"/>
  <c r="S814" i="6"/>
  <c r="K814" i="6"/>
  <c r="R813" i="6"/>
  <c r="J813" i="6"/>
  <c r="Q812" i="6"/>
  <c r="I812" i="6"/>
  <c r="P791" i="6"/>
  <c r="H791" i="6"/>
  <c r="O790" i="6"/>
  <c r="G790" i="6"/>
  <c r="N789" i="6"/>
  <c r="F789" i="6"/>
  <c r="M788" i="6"/>
  <c r="T787" i="6"/>
  <c r="L787" i="6"/>
  <c r="S786" i="6"/>
  <c r="K786" i="6"/>
  <c r="R785" i="6"/>
  <c r="J785" i="6"/>
  <c r="Q784" i="6"/>
  <c r="I784" i="6"/>
  <c r="P783" i="6"/>
  <c r="H783" i="6"/>
  <c r="O782" i="6"/>
  <c r="G782" i="6"/>
  <c r="N781" i="6"/>
  <c r="F781" i="6"/>
  <c r="M780" i="6"/>
  <c r="T779" i="6"/>
  <c r="L779" i="6"/>
  <c r="S778" i="6"/>
  <c r="K778" i="6"/>
  <c r="R777" i="6"/>
  <c r="J777" i="6"/>
  <c r="Q776" i="6"/>
  <c r="I776" i="6"/>
  <c r="P775" i="6"/>
  <c r="H775" i="6"/>
  <c r="O774" i="6"/>
  <c r="G774" i="6"/>
  <c r="N773" i="6"/>
  <c r="F773" i="6"/>
  <c r="M772" i="6"/>
  <c r="T771" i="6"/>
  <c r="L771" i="6"/>
  <c r="S770" i="6"/>
  <c r="K770" i="6"/>
  <c r="R769" i="6"/>
  <c r="J769" i="6"/>
  <c r="Q768" i="6"/>
  <c r="I768" i="6"/>
  <c r="P759" i="6"/>
  <c r="H759" i="6"/>
  <c r="O758" i="6"/>
  <c r="G758" i="6"/>
  <c r="N757" i="6"/>
  <c r="F757" i="6"/>
  <c r="M756" i="6"/>
  <c r="T755" i="6"/>
  <c r="L755" i="6"/>
  <c r="S754" i="6"/>
  <c r="K754" i="6"/>
  <c r="R753" i="6"/>
  <c r="J753" i="6"/>
  <c r="Q752" i="6"/>
  <c r="I752" i="6"/>
  <c r="P751" i="6"/>
  <c r="H751" i="6"/>
  <c r="O750" i="6"/>
  <c r="G750" i="6"/>
  <c r="N749" i="6"/>
  <c r="F749" i="6"/>
  <c r="M748" i="6"/>
  <c r="T727" i="6"/>
  <c r="L727" i="6"/>
  <c r="S726" i="6"/>
  <c r="K726" i="6"/>
  <c r="R725" i="6"/>
  <c r="J725" i="6"/>
  <c r="Q724" i="6"/>
  <c r="I724" i="6"/>
  <c r="P723" i="6"/>
  <c r="H723" i="6"/>
  <c r="O722" i="6"/>
  <c r="G722" i="6"/>
  <c r="N721" i="6"/>
  <c r="F721" i="6"/>
  <c r="M720" i="6"/>
  <c r="T719" i="6"/>
  <c r="L719" i="6"/>
  <c r="S718" i="6"/>
  <c r="K718" i="6"/>
  <c r="R717" i="6"/>
  <c r="J717" i="6"/>
  <c r="Q716" i="6"/>
  <c r="I716" i="6"/>
  <c r="P715" i="6"/>
  <c r="H715" i="6"/>
  <c r="O714" i="6"/>
  <c r="G714" i="6"/>
  <c r="N713" i="6"/>
  <c r="F713" i="6"/>
  <c r="M712" i="6"/>
  <c r="T711" i="6"/>
  <c r="L711" i="6"/>
  <c r="S710" i="6"/>
  <c r="K710" i="6"/>
  <c r="R709" i="6"/>
  <c r="J709" i="6"/>
  <c r="Q708" i="6"/>
  <c r="I708" i="6"/>
  <c r="P707" i="6"/>
  <c r="H707" i="6"/>
  <c r="O706" i="6"/>
  <c r="G706" i="6"/>
  <c r="N705" i="6"/>
  <c r="F705" i="6"/>
  <c r="M704" i="6"/>
  <c r="T695" i="6"/>
  <c r="L695" i="6"/>
  <c r="S694" i="6"/>
  <c r="K694" i="6"/>
  <c r="R693" i="6"/>
  <c r="J693" i="6"/>
  <c r="Q692" i="6"/>
  <c r="I692" i="6"/>
  <c r="P691" i="6"/>
  <c r="H691" i="6"/>
  <c r="O690" i="6"/>
  <c r="G690" i="6"/>
  <c r="N689" i="6"/>
  <c r="F689" i="6"/>
  <c r="M688" i="6"/>
  <c r="T687" i="6"/>
  <c r="L687" i="6"/>
  <c r="S686" i="6"/>
  <c r="K686" i="6"/>
  <c r="R685" i="6"/>
  <c r="J685" i="6"/>
  <c r="Q684" i="6"/>
  <c r="N1139" i="6"/>
  <c r="J1135" i="6"/>
  <c r="M1132" i="6"/>
  <c r="K1110" i="6"/>
  <c r="I1108" i="6"/>
  <c r="G1106" i="6"/>
  <c r="T1103" i="6"/>
  <c r="R1101" i="6"/>
  <c r="P1099" i="6"/>
  <c r="N1097" i="6"/>
  <c r="L1095" i="6"/>
  <c r="J1093" i="6"/>
  <c r="H1091" i="6"/>
  <c r="F1089" i="6"/>
  <c r="S1078" i="6"/>
  <c r="Q1076" i="6"/>
  <c r="O1074" i="6"/>
  <c r="O1072" i="6"/>
  <c r="K1071" i="6"/>
  <c r="R1069" i="6"/>
  <c r="K1068" i="6"/>
  <c r="G1047" i="6"/>
  <c r="N1045" i="6"/>
  <c r="G1044" i="6"/>
  <c r="R1042" i="6"/>
  <c r="J1041" i="6"/>
  <c r="R1039" i="6"/>
  <c r="N1038" i="6"/>
  <c r="F1037" i="6"/>
  <c r="N1035" i="6"/>
  <c r="J1034" i="6"/>
  <c r="I1033" i="6"/>
  <c r="H1032" i="6"/>
  <c r="H1031" i="6"/>
  <c r="L1030" i="6"/>
  <c r="Q1029" i="6"/>
  <c r="I1029" i="6"/>
  <c r="P1028" i="6"/>
  <c r="H1028" i="6"/>
  <c r="O1027" i="6"/>
  <c r="G1027" i="6"/>
  <c r="N1026" i="6"/>
  <c r="F1026" i="6"/>
  <c r="M1025" i="6"/>
  <c r="T1024" i="6"/>
  <c r="L1024" i="6"/>
  <c r="S1015" i="6"/>
  <c r="K1015" i="6"/>
  <c r="R1014" i="6"/>
  <c r="J1014" i="6"/>
  <c r="Q1013" i="6"/>
  <c r="I1013" i="6"/>
  <c r="P1012" i="6"/>
  <c r="H1012" i="6"/>
  <c r="O1011" i="6"/>
  <c r="G1011" i="6"/>
  <c r="N1010" i="6"/>
  <c r="F1010" i="6"/>
  <c r="M1009" i="6"/>
  <c r="T1008" i="6"/>
  <c r="L1008" i="6"/>
  <c r="S1007" i="6"/>
  <c r="K1007" i="6"/>
  <c r="R1006" i="6"/>
  <c r="J1006" i="6"/>
  <c r="Q1005" i="6"/>
  <c r="I1005" i="6"/>
  <c r="P1004" i="6"/>
  <c r="H1004" i="6"/>
  <c r="O983" i="6"/>
  <c r="G983" i="6"/>
  <c r="N982" i="6"/>
  <c r="F982" i="6"/>
  <c r="M981" i="6"/>
  <c r="T980" i="6"/>
  <c r="L980" i="6"/>
  <c r="S979" i="6"/>
  <c r="K979" i="6"/>
  <c r="R978" i="6"/>
  <c r="J978" i="6"/>
  <c r="Q977" i="6"/>
  <c r="I977" i="6"/>
  <c r="P976" i="6"/>
  <c r="H976" i="6"/>
  <c r="O975" i="6"/>
  <c r="G975" i="6"/>
  <c r="N974" i="6"/>
  <c r="F974" i="6"/>
  <c r="M973" i="6"/>
  <c r="T972" i="6"/>
  <c r="L972" i="6"/>
  <c r="S971" i="6"/>
  <c r="K971" i="6"/>
  <c r="R970" i="6"/>
  <c r="J970" i="6"/>
  <c r="Q969" i="6"/>
  <c r="I969" i="6"/>
  <c r="P968" i="6"/>
  <c r="H968" i="6"/>
  <c r="O967" i="6"/>
  <c r="G967" i="6"/>
  <c r="N966" i="6"/>
  <c r="F966" i="6"/>
  <c r="M965" i="6"/>
  <c r="T964" i="6"/>
  <c r="L964" i="6"/>
  <c r="S963" i="6"/>
  <c r="K963" i="6"/>
  <c r="R962" i="6"/>
  <c r="J962" i="6"/>
  <c r="Q961" i="6"/>
  <c r="I961" i="6"/>
  <c r="P960" i="6"/>
  <c r="H960" i="6"/>
  <c r="O951" i="6"/>
  <c r="G951" i="6"/>
  <c r="N950" i="6"/>
  <c r="F950" i="6"/>
  <c r="M949" i="6"/>
  <c r="T948" i="6"/>
  <c r="L948" i="6"/>
  <c r="S947" i="6"/>
  <c r="K947" i="6"/>
  <c r="R946" i="6"/>
  <c r="J946" i="6"/>
  <c r="Q945" i="6"/>
  <c r="I945" i="6"/>
  <c r="P944" i="6"/>
  <c r="H944" i="6"/>
  <c r="O943" i="6"/>
  <c r="G943" i="6"/>
  <c r="N942" i="6"/>
  <c r="F942" i="6"/>
  <c r="M941" i="6"/>
  <c r="T940" i="6"/>
  <c r="L940" i="6"/>
  <c r="S919" i="6"/>
  <c r="K919" i="6"/>
  <c r="R918" i="6"/>
  <c r="J918" i="6"/>
  <c r="Q917" i="6"/>
  <c r="I917" i="6"/>
  <c r="P916" i="6"/>
  <c r="H916" i="6"/>
  <c r="O915" i="6"/>
  <c r="G915" i="6"/>
  <c r="N914" i="6"/>
  <c r="F914" i="6"/>
  <c r="M913" i="6"/>
  <c r="T912" i="6"/>
  <c r="L912" i="6"/>
  <c r="S911" i="6"/>
  <c r="K911" i="6"/>
  <c r="R910" i="6"/>
  <c r="J910" i="6"/>
  <c r="Q909" i="6"/>
  <c r="I909" i="6"/>
  <c r="P908" i="6"/>
  <c r="H908" i="6"/>
  <c r="O907" i="6"/>
  <c r="G907" i="6"/>
  <c r="N906" i="6"/>
  <c r="F906" i="6"/>
  <c r="M905" i="6"/>
  <c r="T904" i="6"/>
  <c r="L904" i="6"/>
  <c r="S903" i="6"/>
  <c r="K903" i="6"/>
  <c r="R902" i="6"/>
  <c r="J902" i="6"/>
  <c r="Q901" i="6"/>
  <c r="I901" i="6"/>
  <c r="P900" i="6"/>
  <c r="H900" i="6"/>
  <c r="O835" i="6"/>
  <c r="G835" i="6"/>
  <c r="N834" i="6"/>
  <c r="F834" i="6"/>
  <c r="M833" i="6"/>
  <c r="T832" i="6"/>
  <c r="L832" i="6"/>
  <c r="S823" i="6"/>
  <c r="K823" i="6"/>
  <c r="R822" i="6"/>
  <c r="J822" i="6"/>
  <c r="Q821" i="6"/>
  <c r="I821" i="6"/>
  <c r="P820" i="6"/>
  <c r="H820" i="6"/>
  <c r="O819" i="6"/>
  <c r="G819" i="6"/>
  <c r="N818" i="6"/>
  <c r="F818" i="6"/>
  <c r="M817" i="6"/>
  <c r="T816" i="6"/>
  <c r="L816" i="6"/>
  <c r="S815" i="6"/>
  <c r="K815" i="6"/>
  <c r="R814" i="6"/>
  <c r="J814" i="6"/>
  <c r="Q813" i="6"/>
  <c r="I813" i="6"/>
  <c r="P812" i="6"/>
  <c r="H812" i="6"/>
  <c r="O791" i="6"/>
  <c r="G791" i="6"/>
  <c r="N790" i="6"/>
  <c r="F790" i="6"/>
  <c r="M789" i="6"/>
  <c r="T788" i="6"/>
  <c r="L788" i="6"/>
  <c r="S787" i="6"/>
  <c r="K787" i="6"/>
  <c r="R786" i="6"/>
  <c r="J786" i="6"/>
  <c r="Q785" i="6"/>
  <c r="I785" i="6"/>
  <c r="P784" i="6"/>
  <c r="H784" i="6"/>
  <c r="O783" i="6"/>
  <c r="G783" i="6"/>
  <c r="N782" i="6"/>
  <c r="F782" i="6"/>
  <c r="M781" i="6"/>
  <c r="T780" i="6"/>
  <c r="L780" i="6"/>
  <c r="S779" i="6"/>
  <c r="K779" i="6"/>
  <c r="R778" i="6"/>
  <c r="J778" i="6"/>
  <c r="Q777" i="6"/>
  <c r="I777" i="6"/>
  <c r="P776" i="6"/>
  <c r="H776" i="6"/>
  <c r="O775" i="6"/>
  <c r="G775" i="6"/>
  <c r="N774" i="6"/>
  <c r="F774" i="6"/>
  <c r="M773" i="6"/>
  <c r="T772" i="6"/>
  <c r="L772" i="6"/>
  <c r="S771" i="6"/>
  <c r="K771" i="6"/>
  <c r="R770" i="6"/>
  <c r="J770" i="6"/>
  <c r="Q769" i="6"/>
  <c r="I769" i="6"/>
  <c r="P768" i="6"/>
  <c r="H768" i="6"/>
  <c r="O759" i="6"/>
  <c r="G759" i="6"/>
  <c r="N758" i="6"/>
  <c r="F758" i="6"/>
  <c r="M757" i="6"/>
  <c r="T756" i="6"/>
  <c r="L756" i="6"/>
  <c r="S755" i="6"/>
  <c r="K755" i="6"/>
  <c r="R754" i="6"/>
  <c r="J754" i="6"/>
  <c r="Q753" i="6"/>
  <c r="I753" i="6"/>
  <c r="P752" i="6"/>
  <c r="H752" i="6"/>
  <c r="O751" i="6"/>
  <c r="G751" i="6"/>
  <c r="N750" i="6"/>
  <c r="F750" i="6"/>
  <c r="M749" i="6"/>
  <c r="T748" i="6"/>
  <c r="L748" i="6"/>
  <c r="S727" i="6"/>
  <c r="K727" i="6"/>
  <c r="R726" i="6"/>
  <c r="J726" i="6"/>
  <c r="Q725" i="6"/>
  <c r="I725" i="6"/>
  <c r="P724" i="6"/>
  <c r="H724" i="6"/>
  <c r="O723" i="6"/>
  <c r="G723" i="6"/>
  <c r="N722" i="6"/>
  <c r="F722" i="6"/>
  <c r="M721" i="6"/>
  <c r="T720" i="6"/>
  <c r="L720" i="6"/>
  <c r="S719" i="6"/>
  <c r="K719" i="6"/>
  <c r="R718" i="6"/>
  <c r="J718" i="6"/>
  <c r="Q717" i="6"/>
  <c r="I717" i="6"/>
  <c r="P716" i="6"/>
  <c r="H716" i="6"/>
  <c r="O715" i="6"/>
  <c r="G715" i="6"/>
  <c r="N714" i="6"/>
  <c r="F714" i="6"/>
  <c r="M713" i="6"/>
  <c r="T712" i="6"/>
  <c r="L712" i="6"/>
  <c r="S711" i="6"/>
  <c r="K711" i="6"/>
  <c r="R710" i="6"/>
  <c r="J710" i="6"/>
  <c r="Q709" i="6"/>
  <c r="I709" i="6"/>
  <c r="P708" i="6"/>
  <c r="H708" i="6"/>
  <c r="O707" i="6"/>
  <c r="G707" i="6"/>
  <c r="N706" i="6"/>
  <c r="F706" i="6"/>
  <c r="M705" i="6"/>
  <c r="T704" i="6"/>
  <c r="L704" i="6"/>
  <c r="S695" i="6"/>
  <c r="K695" i="6"/>
  <c r="R694" i="6"/>
  <c r="J694" i="6"/>
  <c r="Q693" i="6"/>
  <c r="I693" i="6"/>
  <c r="P692" i="6"/>
  <c r="H692" i="6"/>
  <c r="O691" i="6"/>
  <c r="G691" i="6"/>
  <c r="N690" i="6"/>
  <c r="F690" i="6"/>
  <c r="M689" i="6"/>
  <c r="T688" i="6"/>
  <c r="L688" i="6"/>
  <c r="S687" i="6"/>
  <c r="K687" i="6"/>
  <c r="R686" i="6"/>
  <c r="J686" i="6"/>
  <c r="Q685" i="6"/>
  <c r="I685" i="6"/>
  <c r="P684" i="6"/>
  <c r="H684" i="6"/>
  <c r="O663" i="6"/>
  <c r="G663" i="6"/>
  <c r="F1139" i="6"/>
  <c r="Q1134" i="6"/>
  <c r="G1132" i="6"/>
  <c r="T1109" i="6"/>
  <c r="R1107" i="6"/>
  <c r="P1105" i="6"/>
  <c r="N1103" i="6"/>
  <c r="L1101" i="6"/>
  <c r="J1099" i="6"/>
  <c r="H1097" i="6"/>
  <c r="F1095" i="6"/>
  <c r="S1092" i="6"/>
  <c r="Q1090" i="6"/>
  <c r="O1088" i="6"/>
  <c r="M1078" i="6"/>
  <c r="K1076" i="6"/>
  <c r="I1074" i="6"/>
  <c r="M1072" i="6"/>
  <c r="F1071" i="6"/>
  <c r="Q1069" i="6"/>
  <c r="I1068" i="6"/>
  <c r="Q1046" i="6"/>
  <c r="M1045" i="6"/>
  <c r="T1043" i="6"/>
  <c r="M1042" i="6"/>
  <c r="I1041" i="6"/>
  <c r="P1039" i="6"/>
  <c r="I1038" i="6"/>
  <c r="T1036" i="6"/>
  <c r="L1035" i="6"/>
  <c r="H1034" i="6"/>
  <c r="G1033" i="6"/>
  <c r="F1032" i="6"/>
  <c r="G1031" i="6"/>
  <c r="I1030" i="6"/>
  <c r="P1029" i="6"/>
  <c r="H1029" i="6"/>
  <c r="O1028" i="6"/>
  <c r="G1028" i="6"/>
  <c r="N1027" i="6"/>
  <c r="F1027" i="6"/>
  <c r="M1026" i="6"/>
  <c r="T1025" i="6"/>
  <c r="L1025" i="6"/>
  <c r="S1024" i="6"/>
  <c r="K1024" i="6"/>
  <c r="R1015" i="6"/>
  <c r="J1015" i="6"/>
  <c r="Q1014" i="6"/>
  <c r="I1014" i="6"/>
  <c r="P1013" i="6"/>
  <c r="H1013" i="6"/>
  <c r="O1012" i="6"/>
  <c r="G1012" i="6"/>
  <c r="N1011" i="6"/>
  <c r="F1011" i="6"/>
  <c r="M1010" i="6"/>
  <c r="T1009" i="6"/>
  <c r="L1009" i="6"/>
  <c r="S1008" i="6"/>
  <c r="K1008" i="6"/>
  <c r="R1007" i="6"/>
  <c r="J1007" i="6"/>
  <c r="Q1006" i="6"/>
  <c r="I1006" i="6"/>
  <c r="P1005" i="6"/>
  <c r="H1005" i="6"/>
  <c r="O1004" i="6"/>
  <c r="G1004" i="6"/>
  <c r="N983" i="6"/>
  <c r="F983" i="6"/>
  <c r="M982" i="6"/>
  <c r="T981" i="6"/>
  <c r="L981" i="6"/>
  <c r="S980" i="6"/>
  <c r="K980" i="6"/>
  <c r="R979" i="6"/>
  <c r="J979" i="6"/>
  <c r="Q978" i="6"/>
  <c r="I978" i="6"/>
  <c r="P977" i="6"/>
  <c r="H977" i="6"/>
  <c r="O976" i="6"/>
  <c r="G976" i="6"/>
  <c r="N975" i="6"/>
  <c r="F975" i="6"/>
  <c r="M974" i="6"/>
  <c r="T973" i="6"/>
  <c r="L973" i="6"/>
  <c r="S972" i="6"/>
  <c r="K972" i="6"/>
  <c r="R971" i="6"/>
  <c r="J971" i="6"/>
  <c r="Q970" i="6"/>
  <c r="I970" i="6"/>
  <c r="P969" i="6"/>
  <c r="H969" i="6"/>
  <c r="O968" i="6"/>
  <c r="G968" i="6"/>
  <c r="N967" i="6"/>
  <c r="F967" i="6"/>
  <c r="M966" i="6"/>
  <c r="T965" i="6"/>
  <c r="L965" i="6"/>
  <c r="S964" i="6"/>
  <c r="K964" i="6"/>
  <c r="R963" i="6"/>
  <c r="J963" i="6"/>
  <c r="Q962" i="6"/>
  <c r="I962" i="6"/>
  <c r="P961" i="6"/>
  <c r="H961" i="6"/>
  <c r="O960" i="6"/>
  <c r="G960" i="6"/>
  <c r="N951" i="6"/>
  <c r="F951" i="6"/>
  <c r="M950" i="6"/>
  <c r="T949" i="6"/>
  <c r="L949" i="6"/>
  <c r="S948" i="6"/>
  <c r="K948" i="6"/>
  <c r="R947" i="6"/>
  <c r="J947" i="6"/>
  <c r="Q946" i="6"/>
  <c r="I946" i="6"/>
  <c r="P945" i="6"/>
  <c r="H945" i="6"/>
  <c r="O944" i="6"/>
  <c r="G944" i="6"/>
  <c r="N943" i="6"/>
  <c r="F943" i="6"/>
  <c r="M942" i="6"/>
  <c r="T941" i="6"/>
  <c r="L941" i="6"/>
  <c r="S940" i="6"/>
  <c r="K940" i="6"/>
  <c r="R919" i="6"/>
  <c r="J919" i="6"/>
  <c r="Q918" i="6"/>
  <c r="I918" i="6"/>
  <c r="P917" i="6"/>
  <c r="H917" i="6"/>
  <c r="O916" i="6"/>
  <c r="G916" i="6"/>
  <c r="N915" i="6"/>
  <c r="F915" i="6"/>
  <c r="M914" i="6"/>
  <c r="T913" i="6"/>
  <c r="L913" i="6"/>
  <c r="S912" i="6"/>
  <c r="K912" i="6"/>
  <c r="R911" i="6"/>
  <c r="J911" i="6"/>
  <c r="Q910" i="6"/>
  <c r="I910" i="6"/>
  <c r="P909" i="6"/>
  <c r="H909" i="6"/>
  <c r="O908" i="6"/>
  <c r="G908" i="6"/>
  <c r="N907" i="6"/>
  <c r="F907" i="6"/>
  <c r="M906" i="6"/>
  <c r="T905" i="6"/>
  <c r="L905" i="6"/>
  <c r="S904" i="6"/>
  <c r="K904" i="6"/>
  <c r="R903" i="6"/>
  <c r="J903" i="6"/>
  <c r="Q902" i="6"/>
  <c r="I902" i="6"/>
  <c r="P901" i="6"/>
  <c r="H901" i="6"/>
  <c r="O900" i="6"/>
  <c r="G900" i="6"/>
  <c r="N835" i="6"/>
  <c r="F835" i="6"/>
  <c r="M834" i="6"/>
  <c r="T833" i="6"/>
  <c r="L833" i="6"/>
  <c r="S832" i="6"/>
  <c r="K832" i="6"/>
  <c r="M1138" i="6"/>
  <c r="I1134" i="6"/>
  <c r="T1111" i="6"/>
  <c r="R1109" i="6"/>
  <c r="P1107" i="6"/>
  <c r="N1105" i="6"/>
  <c r="L1103" i="6"/>
  <c r="J1101" i="6"/>
  <c r="H1099" i="6"/>
  <c r="F1097" i="6"/>
  <c r="S1094" i="6"/>
  <c r="Q1092" i="6"/>
  <c r="O1090" i="6"/>
  <c r="M1088" i="6"/>
  <c r="K1078" i="6"/>
  <c r="I1076" i="6"/>
  <c r="G1074" i="6"/>
  <c r="L1072" i="6"/>
  <c r="S1070" i="6"/>
  <c r="L1069" i="6"/>
  <c r="H1068" i="6"/>
  <c r="O1046" i="6"/>
  <c r="H1045" i="6"/>
  <c r="S1043" i="6"/>
  <c r="K1042" i="6"/>
  <c r="S1040" i="6"/>
  <c r="O1039" i="6"/>
  <c r="G1038" i="6"/>
  <c r="O1036" i="6"/>
  <c r="K1035" i="6"/>
  <c r="T1033" i="6"/>
  <c r="S1032" i="6"/>
  <c r="R1031" i="6"/>
  <c r="T1030" i="6"/>
  <c r="H1030" i="6"/>
  <c r="O1029" i="6"/>
  <c r="G1029" i="6"/>
  <c r="N1028" i="6"/>
  <c r="F1028" i="6"/>
  <c r="M1027" i="6"/>
  <c r="T1026" i="6"/>
  <c r="L1026" i="6"/>
  <c r="S1025" i="6"/>
  <c r="K1025" i="6"/>
  <c r="R1024" i="6"/>
  <c r="J1024" i="6"/>
  <c r="Q1015" i="6"/>
  <c r="I1015" i="6"/>
  <c r="P1014" i="6"/>
  <c r="H1014" i="6"/>
  <c r="O1013" i="6"/>
  <c r="G1013" i="6"/>
  <c r="N1012" i="6"/>
  <c r="F1012" i="6"/>
  <c r="M1011" i="6"/>
  <c r="T1010" i="6"/>
  <c r="L1010" i="6"/>
  <c r="S1009" i="6"/>
  <c r="K1009" i="6"/>
  <c r="R1008" i="6"/>
  <c r="J1008" i="6"/>
  <c r="Q1007" i="6"/>
  <c r="I1007" i="6"/>
  <c r="P1006" i="6"/>
  <c r="H1006" i="6"/>
  <c r="O1005" i="6"/>
  <c r="G1005" i="6"/>
  <c r="N1004" i="6"/>
  <c r="F1004" i="6"/>
  <c r="M983" i="6"/>
  <c r="T982" i="6"/>
  <c r="L982" i="6"/>
  <c r="S981" i="6"/>
  <c r="K981" i="6"/>
  <c r="R980" i="6"/>
  <c r="J980" i="6"/>
  <c r="Q979" i="6"/>
  <c r="I979" i="6"/>
  <c r="P978" i="6"/>
  <c r="H978" i="6"/>
  <c r="O977" i="6"/>
  <c r="G977" i="6"/>
  <c r="N976" i="6"/>
  <c r="F976" i="6"/>
  <c r="M975" i="6"/>
  <c r="T974" i="6"/>
  <c r="L974" i="6"/>
  <c r="S973" i="6"/>
  <c r="K973" i="6"/>
  <c r="R972" i="6"/>
  <c r="J972" i="6"/>
  <c r="Q971" i="6"/>
  <c r="I971" i="6"/>
  <c r="P970" i="6"/>
  <c r="H970" i="6"/>
  <c r="O969" i="6"/>
  <c r="G969" i="6"/>
  <c r="N968" i="6"/>
  <c r="F968" i="6"/>
  <c r="M967" i="6"/>
  <c r="T966" i="6"/>
  <c r="L966" i="6"/>
  <c r="S965" i="6"/>
  <c r="K965" i="6"/>
  <c r="R964" i="6"/>
  <c r="J964" i="6"/>
  <c r="Q963" i="6"/>
  <c r="I963" i="6"/>
  <c r="P962" i="6"/>
  <c r="H962" i="6"/>
  <c r="O961" i="6"/>
  <c r="G961" i="6"/>
  <c r="N960" i="6"/>
  <c r="F960" i="6"/>
  <c r="M951" i="6"/>
  <c r="T950" i="6"/>
  <c r="L950" i="6"/>
  <c r="S949" i="6"/>
  <c r="K949" i="6"/>
  <c r="R948" i="6"/>
  <c r="J948" i="6"/>
  <c r="Q947" i="6"/>
  <c r="I947" i="6"/>
  <c r="P946" i="6"/>
  <c r="H946" i="6"/>
  <c r="O945" i="6"/>
  <c r="G945" i="6"/>
  <c r="N944" i="6"/>
  <c r="F944" i="6"/>
  <c r="M943" i="6"/>
  <c r="T942" i="6"/>
  <c r="L942" i="6"/>
  <c r="S941" i="6"/>
  <c r="K941" i="6"/>
  <c r="R940" i="6"/>
  <c r="J940" i="6"/>
  <c r="Q919" i="6"/>
  <c r="I919" i="6"/>
  <c r="P918" i="6"/>
  <c r="H918" i="6"/>
  <c r="O917" i="6"/>
  <c r="G917" i="6"/>
  <c r="N916" i="6"/>
  <c r="F916" i="6"/>
  <c r="M915" i="6"/>
  <c r="T914" i="6"/>
  <c r="L914" i="6"/>
  <c r="S913" i="6"/>
  <c r="K913" i="6"/>
  <c r="R912" i="6"/>
  <c r="J912" i="6"/>
  <c r="Q911" i="6"/>
  <c r="I911" i="6"/>
  <c r="P910" i="6"/>
  <c r="H910" i="6"/>
  <c r="O909" i="6"/>
  <c r="G909" i="6"/>
  <c r="N908" i="6"/>
  <c r="F908" i="6"/>
  <c r="M907" i="6"/>
  <c r="T906" i="6"/>
  <c r="L906" i="6"/>
  <c r="S905" i="6"/>
  <c r="K905" i="6"/>
  <c r="R904" i="6"/>
  <c r="J904" i="6"/>
  <c r="Q903" i="6"/>
  <c r="I903" i="6"/>
  <c r="P902" i="6"/>
  <c r="H902" i="6"/>
  <c r="O901" i="6"/>
  <c r="G901" i="6"/>
  <c r="N900" i="6"/>
  <c r="F900" i="6"/>
  <c r="M835" i="6"/>
  <c r="T834" i="6"/>
  <c r="L834" i="6"/>
  <c r="S833" i="6"/>
  <c r="K833" i="6"/>
  <c r="R832" i="6"/>
  <c r="J832" i="6"/>
  <c r="Q823" i="6"/>
  <c r="I823" i="6"/>
  <c r="P822" i="6"/>
  <c r="H822" i="6"/>
  <c r="O821" i="6"/>
  <c r="G821" i="6"/>
  <c r="N820" i="6"/>
  <c r="F820" i="6"/>
  <c r="M819" i="6"/>
  <c r="T818" i="6"/>
  <c r="L818" i="6"/>
  <c r="S817" i="6"/>
  <c r="K817" i="6"/>
  <c r="R816" i="6"/>
  <c r="J816" i="6"/>
  <c r="Q815" i="6"/>
  <c r="I815" i="6"/>
  <c r="P814" i="6"/>
  <c r="H814" i="6"/>
  <c r="O813" i="6"/>
  <c r="G813" i="6"/>
  <c r="N812" i="6"/>
  <c r="F812" i="6"/>
  <c r="M791" i="6"/>
  <c r="T790" i="6"/>
  <c r="L790" i="6"/>
  <c r="S789" i="6"/>
  <c r="K789" i="6"/>
  <c r="R788" i="6"/>
  <c r="J788" i="6"/>
  <c r="Q787" i="6"/>
  <c r="I787" i="6"/>
  <c r="P786" i="6"/>
  <c r="H786" i="6"/>
  <c r="O785" i="6"/>
  <c r="G785" i="6"/>
  <c r="N784" i="6"/>
  <c r="F784" i="6"/>
  <c r="M783" i="6"/>
  <c r="T782" i="6"/>
  <c r="L782" i="6"/>
  <c r="S781" i="6"/>
  <c r="K781" i="6"/>
  <c r="R780" i="6"/>
  <c r="J780" i="6"/>
  <c r="Q779" i="6"/>
  <c r="I779" i="6"/>
  <c r="P778" i="6"/>
  <c r="H778" i="6"/>
  <c r="O777" i="6"/>
  <c r="G777" i="6"/>
  <c r="N776" i="6"/>
  <c r="F776" i="6"/>
  <c r="M775" i="6"/>
  <c r="T774" i="6"/>
  <c r="L774" i="6"/>
  <c r="S773" i="6"/>
  <c r="K773" i="6"/>
  <c r="R772" i="6"/>
  <c r="J772" i="6"/>
  <c r="Q771" i="6"/>
  <c r="I771" i="6"/>
  <c r="P770" i="6"/>
  <c r="H770" i="6"/>
  <c r="O769" i="6"/>
  <c r="G769" i="6"/>
  <c r="N768" i="6"/>
  <c r="F768" i="6"/>
  <c r="M759" i="6"/>
  <c r="T758" i="6"/>
  <c r="L758" i="6"/>
  <c r="S757" i="6"/>
  <c r="K757" i="6"/>
  <c r="R756" i="6"/>
  <c r="J756" i="6"/>
  <c r="Q755" i="6"/>
  <c r="I755" i="6"/>
  <c r="P754" i="6"/>
  <c r="H754" i="6"/>
  <c r="O753" i="6"/>
  <c r="G753" i="6"/>
  <c r="N752" i="6"/>
  <c r="F752" i="6"/>
  <c r="M751" i="6"/>
  <c r="T750" i="6"/>
  <c r="L750" i="6"/>
  <c r="S749" i="6"/>
  <c r="K749" i="6"/>
  <c r="R748" i="6"/>
  <c r="J748" i="6"/>
  <c r="Q727" i="6"/>
  <c r="I727" i="6"/>
  <c r="P726" i="6"/>
  <c r="H726" i="6"/>
  <c r="O725" i="6"/>
  <c r="G725" i="6"/>
  <c r="N724" i="6"/>
  <c r="F724" i="6"/>
  <c r="M723" i="6"/>
  <c r="T722" i="6"/>
  <c r="L722" i="6"/>
  <c r="S721" i="6"/>
  <c r="K721" i="6"/>
  <c r="R720" i="6"/>
  <c r="J720" i="6"/>
  <c r="Q719" i="6"/>
  <c r="T1137" i="6"/>
  <c r="P1133" i="6"/>
  <c r="N1111" i="6"/>
  <c r="L1109" i="6"/>
  <c r="J1107" i="6"/>
  <c r="H1105" i="6"/>
  <c r="F1103" i="6"/>
  <c r="S1100" i="6"/>
  <c r="Q1098" i="6"/>
  <c r="O1096" i="6"/>
  <c r="M1094" i="6"/>
  <c r="K1092" i="6"/>
  <c r="I1090" i="6"/>
  <c r="G1088" i="6"/>
  <c r="T1077" i="6"/>
  <c r="R1075" i="6"/>
  <c r="P1073" i="6"/>
  <c r="G1072" i="6"/>
  <c r="R1070" i="6"/>
  <c r="J1069" i="6"/>
  <c r="R1047" i="6"/>
  <c r="N1046" i="6"/>
  <c r="F1045" i="6"/>
  <c r="N1043" i="6"/>
  <c r="J1042" i="6"/>
  <c r="Q1040" i="6"/>
  <c r="J1039" i="6"/>
  <c r="F1038" i="6"/>
  <c r="M1036" i="6"/>
  <c r="F1035" i="6"/>
  <c r="R1033" i="6"/>
  <c r="Q1032" i="6"/>
  <c r="P1031" i="6"/>
  <c r="Q1030" i="6"/>
  <c r="G1030" i="6"/>
  <c r="N1029" i="6"/>
  <c r="F1029" i="6"/>
  <c r="M1028" i="6"/>
  <c r="T1027" i="6"/>
  <c r="L1027" i="6"/>
  <c r="S1026" i="6"/>
  <c r="K1026" i="6"/>
  <c r="R1025" i="6"/>
  <c r="J1025" i="6"/>
  <c r="Q1024" i="6"/>
  <c r="I1024" i="6"/>
  <c r="P1015" i="6"/>
  <c r="H1015" i="6"/>
  <c r="O1014" i="6"/>
  <c r="G1014" i="6"/>
  <c r="N1013" i="6"/>
  <c r="F1013" i="6"/>
  <c r="M1012" i="6"/>
  <c r="T1011" i="6"/>
  <c r="L1011" i="6"/>
  <c r="S1010" i="6"/>
  <c r="K1010" i="6"/>
  <c r="R1009" i="6"/>
  <c r="J1009" i="6"/>
  <c r="Q1008" i="6"/>
  <c r="I1008" i="6"/>
  <c r="P1007" i="6"/>
  <c r="H1007" i="6"/>
  <c r="O1006" i="6"/>
  <c r="G1006" i="6"/>
  <c r="N1005" i="6"/>
  <c r="F1005" i="6"/>
  <c r="M1004" i="6"/>
  <c r="T983" i="6"/>
  <c r="L983" i="6"/>
  <c r="S982" i="6"/>
  <c r="K982" i="6"/>
  <c r="R981" i="6"/>
  <c r="J981" i="6"/>
  <c r="Q980" i="6"/>
  <c r="I980" i="6"/>
  <c r="P979" i="6"/>
  <c r="H979" i="6"/>
  <c r="O978" i="6"/>
  <c r="G978" i="6"/>
  <c r="N977" i="6"/>
  <c r="F977" i="6"/>
  <c r="M976" i="6"/>
  <c r="T975" i="6"/>
  <c r="L975" i="6"/>
  <c r="S974" i="6"/>
  <c r="K974" i="6"/>
  <c r="R973" i="6"/>
  <c r="J973" i="6"/>
  <c r="Q972" i="6"/>
  <c r="I972" i="6"/>
  <c r="P971" i="6"/>
  <c r="H971" i="6"/>
  <c r="O970" i="6"/>
  <c r="G970" i="6"/>
  <c r="N969" i="6"/>
  <c r="F969" i="6"/>
  <c r="M968" i="6"/>
  <c r="T967" i="6"/>
  <c r="L967" i="6"/>
  <c r="S966" i="6"/>
  <c r="K966" i="6"/>
  <c r="R965" i="6"/>
  <c r="J965" i="6"/>
  <c r="Q964" i="6"/>
  <c r="I964" i="6"/>
  <c r="P963" i="6"/>
  <c r="H963" i="6"/>
  <c r="O962" i="6"/>
  <c r="G962" i="6"/>
  <c r="N961" i="6"/>
  <c r="F961" i="6"/>
  <c r="M960" i="6"/>
  <c r="T951" i="6"/>
  <c r="L951" i="6"/>
  <c r="S950" i="6"/>
  <c r="K950" i="6"/>
  <c r="R949" i="6"/>
  <c r="J949" i="6"/>
  <c r="Q948" i="6"/>
  <c r="I948" i="6"/>
  <c r="P947" i="6"/>
  <c r="H947" i="6"/>
  <c r="O946" i="6"/>
  <c r="G946" i="6"/>
  <c r="N945" i="6"/>
  <c r="F945" i="6"/>
  <c r="M944" i="6"/>
  <c r="T943" i="6"/>
  <c r="L943" i="6"/>
  <c r="S942" i="6"/>
  <c r="K942" i="6"/>
  <c r="R941" i="6"/>
  <c r="J941" i="6"/>
  <c r="Q940" i="6"/>
  <c r="I940" i="6"/>
  <c r="P919" i="6"/>
  <c r="H919" i="6"/>
  <c r="O918" i="6"/>
  <c r="G918" i="6"/>
  <c r="N917" i="6"/>
  <c r="F917" i="6"/>
  <c r="M916" i="6"/>
  <c r="T915" i="6"/>
  <c r="L915" i="6"/>
  <c r="S914" i="6"/>
  <c r="K914" i="6"/>
  <c r="R913" i="6"/>
  <c r="J913" i="6"/>
  <c r="Q912" i="6"/>
  <c r="I912" i="6"/>
  <c r="P911" i="6"/>
  <c r="H911" i="6"/>
  <c r="O910" i="6"/>
  <c r="G910" i="6"/>
  <c r="N909" i="6"/>
  <c r="F909" i="6"/>
  <c r="M908" i="6"/>
  <c r="T907" i="6"/>
  <c r="L907" i="6"/>
  <c r="S906" i="6"/>
  <c r="K906" i="6"/>
  <c r="R905" i="6"/>
  <c r="J905" i="6"/>
  <c r="Q904" i="6"/>
  <c r="I904" i="6"/>
  <c r="P903" i="6"/>
  <c r="H903" i="6"/>
  <c r="O902" i="6"/>
  <c r="G902" i="6"/>
  <c r="N901" i="6"/>
  <c r="F901" i="6"/>
  <c r="M900" i="6"/>
  <c r="T835" i="6"/>
  <c r="L835" i="6"/>
  <c r="S834" i="6"/>
  <c r="K834" i="6"/>
  <c r="R833" i="6"/>
  <c r="J833" i="6"/>
  <c r="Q832" i="6"/>
  <c r="I832" i="6"/>
  <c r="P823" i="6"/>
  <c r="H823" i="6"/>
  <c r="O822" i="6"/>
  <c r="G822" i="6"/>
  <c r="N821" i="6"/>
  <c r="F821" i="6"/>
  <c r="M820" i="6"/>
  <c r="T819" i="6"/>
  <c r="L819" i="6"/>
  <c r="S818" i="6"/>
  <c r="K818" i="6"/>
  <c r="R817" i="6"/>
  <c r="J817" i="6"/>
  <c r="Q816" i="6"/>
  <c r="I816" i="6"/>
  <c r="P815" i="6"/>
  <c r="H815" i="6"/>
  <c r="O814" i="6"/>
  <c r="G814" i="6"/>
  <c r="N813" i="6"/>
  <c r="F813" i="6"/>
  <c r="M812" i="6"/>
  <c r="T791" i="6"/>
  <c r="L791" i="6"/>
  <c r="S790" i="6"/>
  <c r="K790" i="6"/>
  <c r="R789" i="6"/>
  <c r="J789" i="6"/>
  <c r="Q788" i="6"/>
  <c r="I788" i="6"/>
  <c r="P787" i="6"/>
  <c r="H787" i="6"/>
  <c r="O786" i="6"/>
  <c r="G786" i="6"/>
  <c r="N785" i="6"/>
  <c r="F785" i="6"/>
  <c r="M784" i="6"/>
  <c r="T783" i="6"/>
  <c r="L783" i="6"/>
  <c r="S782" i="6"/>
  <c r="K782" i="6"/>
  <c r="R781" i="6"/>
  <c r="J781" i="6"/>
  <c r="Q780" i="6"/>
  <c r="I780" i="6"/>
  <c r="P779" i="6"/>
  <c r="H779" i="6"/>
  <c r="O778" i="6"/>
  <c r="G778" i="6"/>
  <c r="N777" i="6"/>
  <c r="F777" i="6"/>
  <c r="M776" i="6"/>
  <c r="T775" i="6"/>
  <c r="L775" i="6"/>
  <c r="S774" i="6"/>
  <c r="K774" i="6"/>
  <c r="R773" i="6"/>
  <c r="J773" i="6"/>
  <c r="Q772" i="6"/>
  <c r="I772" i="6"/>
  <c r="P771" i="6"/>
  <c r="H771" i="6"/>
  <c r="O770" i="6"/>
  <c r="G770" i="6"/>
  <c r="N769" i="6"/>
  <c r="F769" i="6"/>
  <c r="M768" i="6"/>
  <c r="T759" i="6"/>
  <c r="L759" i="6"/>
  <c r="S758" i="6"/>
  <c r="K758" i="6"/>
  <c r="R757" i="6"/>
  <c r="J757" i="6"/>
  <c r="Q756" i="6"/>
  <c r="I756" i="6"/>
  <c r="P755" i="6"/>
  <c r="H755" i="6"/>
  <c r="O754" i="6"/>
  <c r="G754" i="6"/>
  <c r="N753" i="6"/>
  <c r="F753" i="6"/>
  <c r="M752" i="6"/>
  <c r="T751" i="6"/>
  <c r="L751" i="6"/>
  <c r="S750" i="6"/>
  <c r="K750" i="6"/>
  <c r="R749" i="6"/>
  <c r="J749" i="6"/>
  <c r="Q748" i="6"/>
  <c r="I748" i="6"/>
  <c r="P727" i="6"/>
  <c r="H727" i="6"/>
  <c r="O726" i="6"/>
  <c r="G726" i="6"/>
  <c r="N725" i="6"/>
  <c r="F725" i="6"/>
  <c r="M724" i="6"/>
  <c r="T723" i="6"/>
  <c r="L723" i="6"/>
  <c r="S722" i="6"/>
  <c r="K722" i="6"/>
  <c r="R721" i="6"/>
  <c r="J721" i="6"/>
  <c r="Q720" i="6"/>
  <c r="I720" i="6"/>
  <c r="P719" i="6"/>
  <c r="H719" i="6"/>
  <c r="O718" i="6"/>
  <c r="G718" i="6"/>
  <c r="N717" i="6"/>
  <c r="F717" i="6"/>
  <c r="M716" i="6"/>
  <c r="T715" i="6"/>
  <c r="L715" i="6"/>
  <c r="S714" i="6"/>
  <c r="K714" i="6"/>
  <c r="R713" i="6"/>
  <c r="J713" i="6"/>
  <c r="Q712" i="6"/>
  <c r="I712" i="6"/>
  <c r="P711" i="6"/>
  <c r="H711" i="6"/>
  <c r="O710" i="6"/>
  <c r="G710" i="6"/>
  <c r="N709" i="6"/>
  <c r="F709" i="6"/>
  <c r="M708" i="6"/>
  <c r="T707" i="6"/>
  <c r="L707" i="6"/>
  <c r="S706" i="6"/>
  <c r="K706" i="6"/>
  <c r="R705" i="6"/>
  <c r="J705" i="6"/>
  <c r="Q704" i="6"/>
  <c r="I704" i="6"/>
  <c r="P695" i="6"/>
  <c r="H695" i="6"/>
  <c r="O694" i="6"/>
  <c r="G694" i="6"/>
  <c r="N693" i="6"/>
  <c r="F693" i="6"/>
  <c r="M692" i="6"/>
  <c r="T691" i="6"/>
  <c r="L691" i="6"/>
  <c r="S690" i="6"/>
  <c r="K690" i="6"/>
  <c r="R689" i="6"/>
  <c r="J689" i="6"/>
  <c r="Q688" i="6"/>
  <c r="I688" i="6"/>
  <c r="P687" i="6"/>
  <c r="H687" i="6"/>
  <c r="O686" i="6"/>
  <c r="G686" i="6"/>
  <c r="N685" i="6"/>
  <c r="F685" i="6"/>
  <c r="M684" i="6"/>
  <c r="L1137" i="6"/>
  <c r="N1133" i="6"/>
  <c r="L1111" i="6"/>
  <c r="J1109" i="6"/>
  <c r="H1107" i="6"/>
  <c r="F1105" i="6"/>
  <c r="S1102" i="6"/>
  <c r="Q1100" i="6"/>
  <c r="O1098" i="6"/>
  <c r="M1096" i="6"/>
  <c r="K1094" i="6"/>
  <c r="I1092" i="6"/>
  <c r="G1090" i="6"/>
  <c r="T1079" i="6"/>
  <c r="R1077" i="6"/>
  <c r="P1075" i="6"/>
  <c r="N1073" i="6"/>
  <c r="T1071" i="6"/>
  <c r="M1070" i="6"/>
  <c r="I1069" i="6"/>
  <c r="P1047" i="6"/>
  <c r="I1046" i="6"/>
  <c r="T1044" i="6"/>
  <c r="L1043" i="6"/>
  <c r="T1041" i="6"/>
  <c r="P1040" i="6"/>
  <c r="H1039" i="6"/>
  <c r="P1037" i="6"/>
  <c r="L1036" i="6"/>
  <c r="S1034" i="6"/>
  <c r="Q1033" i="6"/>
  <c r="P1032" i="6"/>
  <c r="O1031" i="6"/>
  <c r="P1030" i="6"/>
  <c r="F1030" i="6"/>
  <c r="M1029" i="6"/>
  <c r="T1028" i="6"/>
  <c r="L1028" i="6"/>
  <c r="S1027" i="6"/>
  <c r="K1027" i="6"/>
  <c r="R1026" i="6"/>
  <c r="J1026" i="6"/>
  <c r="Q1025" i="6"/>
  <c r="I1025" i="6"/>
  <c r="P1024" i="6"/>
  <c r="H1024" i="6"/>
  <c r="O1015" i="6"/>
  <c r="G1015" i="6"/>
  <c r="N1014" i="6"/>
  <c r="F1014" i="6"/>
  <c r="M1013" i="6"/>
  <c r="T1012" i="6"/>
  <c r="L1012" i="6"/>
  <c r="S1011" i="6"/>
  <c r="K1011" i="6"/>
  <c r="R1010" i="6"/>
  <c r="J1010" i="6"/>
  <c r="Q1009" i="6"/>
  <c r="I1009" i="6"/>
  <c r="P1008" i="6"/>
  <c r="H1008" i="6"/>
  <c r="O1007" i="6"/>
  <c r="G1007" i="6"/>
  <c r="N1006" i="6"/>
  <c r="F1006" i="6"/>
  <c r="M1005" i="6"/>
  <c r="T1004" i="6"/>
  <c r="L1004" i="6"/>
  <c r="S983" i="6"/>
  <c r="K983" i="6"/>
  <c r="R982" i="6"/>
  <c r="J982" i="6"/>
  <c r="Q981" i="6"/>
  <c r="I981" i="6"/>
  <c r="P980" i="6"/>
  <c r="H980" i="6"/>
  <c r="O979" i="6"/>
  <c r="G979" i="6"/>
  <c r="N978" i="6"/>
  <c r="F978" i="6"/>
  <c r="M977" i="6"/>
  <c r="T976" i="6"/>
  <c r="L976" i="6"/>
  <c r="S975" i="6"/>
  <c r="K975" i="6"/>
  <c r="R974" i="6"/>
  <c r="J974" i="6"/>
  <c r="Q973" i="6"/>
  <c r="I973" i="6"/>
  <c r="P972" i="6"/>
  <c r="H972" i="6"/>
  <c r="O971" i="6"/>
  <c r="G971" i="6"/>
  <c r="N970" i="6"/>
  <c r="F970" i="6"/>
  <c r="M969" i="6"/>
  <c r="T968" i="6"/>
  <c r="L968" i="6"/>
  <c r="S967" i="6"/>
  <c r="K967" i="6"/>
  <c r="R966" i="6"/>
  <c r="J966" i="6"/>
  <c r="Q965" i="6"/>
  <c r="I965" i="6"/>
  <c r="P964" i="6"/>
  <c r="H964" i="6"/>
  <c r="O963" i="6"/>
  <c r="G963" i="6"/>
  <c r="N962" i="6"/>
  <c r="F962" i="6"/>
  <c r="M961" i="6"/>
  <c r="T960" i="6"/>
  <c r="L960" i="6"/>
  <c r="S951" i="6"/>
  <c r="K951" i="6"/>
  <c r="R950" i="6"/>
  <c r="J950" i="6"/>
  <c r="Q949" i="6"/>
  <c r="I949" i="6"/>
  <c r="P948" i="6"/>
  <c r="H948" i="6"/>
  <c r="O947" i="6"/>
  <c r="G947" i="6"/>
  <c r="N946" i="6"/>
  <c r="F946" i="6"/>
  <c r="M945" i="6"/>
  <c r="T944" i="6"/>
  <c r="L944" i="6"/>
  <c r="S943" i="6"/>
  <c r="K943" i="6"/>
  <c r="R942" i="6"/>
  <c r="J942" i="6"/>
  <c r="Q941" i="6"/>
  <c r="I941" i="6"/>
  <c r="P940" i="6"/>
  <c r="H940" i="6"/>
  <c r="O919" i="6"/>
  <c r="G919" i="6"/>
  <c r="N918" i="6"/>
  <c r="F918" i="6"/>
  <c r="M917" i="6"/>
  <c r="T916" i="6"/>
  <c r="L916" i="6"/>
  <c r="S915" i="6"/>
  <c r="K915" i="6"/>
  <c r="R914" i="6"/>
  <c r="J914" i="6"/>
  <c r="Q913" i="6"/>
  <c r="I913" i="6"/>
  <c r="P912" i="6"/>
  <c r="H912" i="6"/>
  <c r="O911" i="6"/>
  <c r="G911" i="6"/>
  <c r="N910" i="6"/>
  <c r="F910" i="6"/>
  <c r="M909" i="6"/>
  <c r="T908" i="6"/>
  <c r="L908" i="6"/>
  <c r="S907" i="6"/>
  <c r="K907" i="6"/>
  <c r="R906" i="6"/>
  <c r="J906" i="6"/>
  <c r="Q905" i="6"/>
  <c r="I905" i="6"/>
  <c r="P904" i="6"/>
  <c r="H904" i="6"/>
  <c r="O903" i="6"/>
  <c r="G903" i="6"/>
  <c r="N902" i="6"/>
  <c r="F902" i="6"/>
  <c r="M901" i="6"/>
  <c r="T900" i="6"/>
  <c r="L900" i="6"/>
  <c r="S835" i="6"/>
  <c r="K835" i="6"/>
  <c r="R834" i="6"/>
  <c r="J834" i="6"/>
  <c r="Q833" i="6"/>
  <c r="I833" i="6"/>
  <c r="P832" i="6"/>
  <c r="H832" i="6"/>
  <c r="O823" i="6"/>
  <c r="G823" i="6"/>
  <c r="N822" i="6"/>
  <c r="F822" i="6"/>
  <c r="M821" i="6"/>
  <c r="T820" i="6"/>
  <c r="L820" i="6"/>
  <c r="S819" i="6"/>
  <c r="K819" i="6"/>
  <c r="R818" i="6"/>
  <c r="J818" i="6"/>
  <c r="Q817" i="6"/>
  <c r="I817" i="6"/>
  <c r="P816" i="6"/>
  <c r="H816" i="6"/>
  <c r="O815" i="6"/>
  <c r="G815" i="6"/>
  <c r="N814" i="6"/>
  <c r="F814" i="6"/>
  <c r="M813" i="6"/>
  <c r="T812" i="6"/>
  <c r="L812" i="6"/>
  <c r="S791" i="6"/>
  <c r="K791" i="6"/>
  <c r="R790" i="6"/>
  <c r="J790" i="6"/>
  <c r="Q789" i="6"/>
  <c r="I789" i="6"/>
  <c r="P788" i="6"/>
  <c r="H788" i="6"/>
  <c r="O787" i="6"/>
  <c r="G787" i="6"/>
  <c r="N786" i="6"/>
  <c r="F786" i="6"/>
  <c r="M785" i="6"/>
  <c r="T784" i="6"/>
  <c r="L784" i="6"/>
  <c r="S783" i="6"/>
  <c r="K783" i="6"/>
  <c r="R782" i="6"/>
  <c r="J782" i="6"/>
  <c r="Q781" i="6"/>
  <c r="I781" i="6"/>
  <c r="P780" i="6"/>
  <c r="H780" i="6"/>
  <c r="O779" i="6"/>
  <c r="G779" i="6"/>
  <c r="N778" i="6"/>
  <c r="F778" i="6"/>
  <c r="M777" i="6"/>
  <c r="T776" i="6"/>
  <c r="L776" i="6"/>
  <c r="S775" i="6"/>
  <c r="K775" i="6"/>
  <c r="R774" i="6"/>
  <c r="J774" i="6"/>
  <c r="Q773" i="6"/>
  <c r="I773" i="6"/>
  <c r="P772" i="6"/>
  <c r="H772" i="6"/>
  <c r="O771" i="6"/>
  <c r="G771" i="6"/>
  <c r="N770" i="6"/>
  <c r="F770" i="6"/>
  <c r="M769" i="6"/>
  <c r="T768" i="6"/>
  <c r="L768" i="6"/>
  <c r="S759" i="6"/>
  <c r="K759" i="6"/>
  <c r="R758" i="6"/>
  <c r="J758" i="6"/>
  <c r="Q757" i="6"/>
  <c r="I757" i="6"/>
  <c r="P756" i="6"/>
  <c r="H756" i="6"/>
  <c r="O755" i="6"/>
  <c r="G755" i="6"/>
  <c r="N754" i="6"/>
  <c r="F754" i="6"/>
  <c r="M753" i="6"/>
  <c r="T752" i="6"/>
  <c r="L752" i="6"/>
  <c r="S751" i="6"/>
  <c r="K751" i="6"/>
  <c r="R750" i="6"/>
  <c r="J750" i="6"/>
  <c r="Q749" i="6"/>
  <c r="I749" i="6"/>
  <c r="P748" i="6"/>
  <c r="H748" i="6"/>
  <c r="O727" i="6"/>
  <c r="G727" i="6"/>
  <c r="N726" i="6"/>
  <c r="F726" i="6"/>
  <c r="M725" i="6"/>
  <c r="T724" i="6"/>
  <c r="L724" i="6"/>
  <c r="S723" i="6"/>
  <c r="K723" i="6"/>
  <c r="R722" i="6"/>
  <c r="J722" i="6"/>
  <c r="Q721" i="6"/>
  <c r="I721" i="6"/>
  <c r="P720" i="6"/>
  <c r="H720" i="6"/>
  <c r="O719" i="6"/>
  <c r="G719" i="6"/>
  <c r="N718" i="6"/>
  <c r="F718" i="6"/>
  <c r="M717" i="6"/>
  <c r="T716" i="6"/>
  <c r="L716" i="6"/>
  <c r="S715" i="6"/>
  <c r="K715" i="6"/>
  <c r="R714" i="6"/>
  <c r="J714" i="6"/>
  <c r="Q713" i="6"/>
  <c r="I713" i="6"/>
  <c r="P712" i="6"/>
  <c r="H712" i="6"/>
  <c r="O711" i="6"/>
  <c r="G711" i="6"/>
  <c r="N710" i="6"/>
  <c r="F710" i="6"/>
  <c r="M709" i="6"/>
  <c r="T708" i="6"/>
  <c r="L708" i="6"/>
  <c r="S707" i="6"/>
  <c r="K707" i="6"/>
  <c r="R706" i="6"/>
  <c r="J706" i="6"/>
  <c r="Q705" i="6"/>
  <c r="I705" i="6"/>
  <c r="P704" i="6"/>
  <c r="H704" i="6"/>
  <c r="O695" i="6"/>
  <c r="G695" i="6"/>
  <c r="N694" i="6"/>
  <c r="F694" i="6"/>
  <c r="M693" i="6"/>
  <c r="T692" i="6"/>
  <c r="L692" i="6"/>
  <c r="S1136" i="6"/>
  <c r="H1133" i="6"/>
  <c r="F1111" i="6"/>
  <c r="S1108" i="6"/>
  <c r="Q1106" i="6"/>
  <c r="O1104" i="6"/>
  <c r="M1102" i="6"/>
  <c r="K1100" i="6"/>
  <c r="I1098" i="6"/>
  <c r="G1096" i="6"/>
  <c r="T1093" i="6"/>
  <c r="R1091" i="6"/>
  <c r="P1089" i="6"/>
  <c r="N1079" i="6"/>
  <c r="L1077" i="6"/>
  <c r="J1075" i="6"/>
  <c r="H1073" i="6"/>
  <c r="S1071" i="6"/>
  <c r="K1070" i="6"/>
  <c r="S1068" i="6"/>
  <c r="O1047" i="6"/>
  <c r="G1046" i="6"/>
  <c r="O1044" i="6"/>
  <c r="K1043" i="6"/>
  <c r="R1041" i="6"/>
  <c r="K1040" i="6"/>
  <c r="G1039" i="6"/>
  <c r="N1037" i="6"/>
  <c r="G1036" i="6"/>
  <c r="R1034" i="6"/>
  <c r="O1033" i="6"/>
  <c r="N1032" i="6"/>
  <c r="M1031" i="6"/>
  <c r="O1030" i="6"/>
  <c r="T1029" i="6"/>
  <c r="L1029" i="6"/>
  <c r="S1028" i="6"/>
  <c r="K1028" i="6"/>
  <c r="R1027" i="6"/>
  <c r="J1027" i="6"/>
  <c r="Q1026" i="6"/>
  <c r="I1026" i="6"/>
  <c r="P1025" i="6"/>
  <c r="H1025" i="6"/>
  <c r="O1024" i="6"/>
  <c r="G1024" i="6"/>
  <c r="N1015" i="6"/>
  <c r="F1015" i="6"/>
  <c r="M1014" i="6"/>
  <c r="T1013" i="6"/>
  <c r="L1013" i="6"/>
  <c r="S1012" i="6"/>
  <c r="K1012" i="6"/>
  <c r="R1011" i="6"/>
  <c r="J1011" i="6"/>
  <c r="Q1010" i="6"/>
  <c r="I1010" i="6"/>
  <c r="P1009" i="6"/>
  <c r="H1009" i="6"/>
  <c r="O1008" i="6"/>
  <c r="G1008" i="6"/>
  <c r="N1007" i="6"/>
  <c r="F1007" i="6"/>
  <c r="M1006" i="6"/>
  <c r="T1005" i="6"/>
  <c r="L1005" i="6"/>
  <c r="S1004" i="6"/>
  <c r="K1004" i="6"/>
  <c r="R983" i="6"/>
  <c r="J983" i="6"/>
  <c r="Q982" i="6"/>
  <c r="I982" i="6"/>
  <c r="P981" i="6"/>
  <c r="H981" i="6"/>
  <c r="O980" i="6"/>
  <c r="G980" i="6"/>
  <c r="N979" i="6"/>
  <c r="F979" i="6"/>
  <c r="M978" i="6"/>
  <c r="T977" i="6"/>
  <c r="L977" i="6"/>
  <c r="S976" i="6"/>
  <c r="K976" i="6"/>
  <c r="R975" i="6"/>
  <c r="J975" i="6"/>
  <c r="Q974" i="6"/>
  <c r="I974" i="6"/>
  <c r="P973" i="6"/>
  <c r="H973" i="6"/>
  <c r="O972" i="6"/>
  <c r="G972" i="6"/>
  <c r="N971" i="6"/>
  <c r="F971" i="6"/>
  <c r="M970" i="6"/>
  <c r="T969" i="6"/>
  <c r="L969" i="6"/>
  <c r="S968" i="6"/>
  <c r="K968" i="6"/>
  <c r="R967" i="6"/>
  <c r="J967" i="6"/>
  <c r="Q966" i="6"/>
  <c r="I966" i="6"/>
  <c r="P965" i="6"/>
  <c r="H965" i="6"/>
  <c r="O964" i="6"/>
  <c r="G964" i="6"/>
  <c r="N963" i="6"/>
  <c r="F963" i="6"/>
  <c r="M962" i="6"/>
  <c r="T961" i="6"/>
  <c r="L961" i="6"/>
  <c r="S960" i="6"/>
  <c r="K960" i="6"/>
  <c r="R951" i="6"/>
  <c r="J951" i="6"/>
  <c r="Q950" i="6"/>
  <c r="I950" i="6"/>
  <c r="P949" i="6"/>
  <c r="H949" i="6"/>
  <c r="O948" i="6"/>
  <c r="G948" i="6"/>
  <c r="N947" i="6"/>
  <c r="F947" i="6"/>
  <c r="M946" i="6"/>
  <c r="T945" i="6"/>
  <c r="L945" i="6"/>
  <c r="S944" i="6"/>
  <c r="K944" i="6"/>
  <c r="R943" i="6"/>
  <c r="J943" i="6"/>
  <c r="Q942" i="6"/>
  <c r="I942" i="6"/>
  <c r="P941" i="6"/>
  <c r="H941" i="6"/>
  <c r="O940" i="6"/>
  <c r="G940" i="6"/>
  <c r="N919" i="6"/>
  <c r="F919" i="6"/>
  <c r="M918" i="6"/>
  <c r="T917" i="6"/>
  <c r="L917" i="6"/>
  <c r="S916" i="6"/>
  <c r="K916" i="6"/>
  <c r="R915" i="6"/>
  <c r="J915" i="6"/>
  <c r="Q914" i="6"/>
  <c r="I914" i="6"/>
  <c r="P913" i="6"/>
  <c r="H913" i="6"/>
  <c r="O912" i="6"/>
  <c r="G912" i="6"/>
  <c r="N911" i="6"/>
  <c r="F911" i="6"/>
  <c r="M910" i="6"/>
  <c r="T909" i="6"/>
  <c r="L909" i="6"/>
  <c r="S908" i="6"/>
  <c r="K908" i="6"/>
  <c r="R907" i="6"/>
  <c r="J907" i="6"/>
  <c r="Q906" i="6"/>
  <c r="I906" i="6"/>
  <c r="P905" i="6"/>
  <c r="H905" i="6"/>
  <c r="O904" i="6"/>
  <c r="G904" i="6"/>
  <c r="N903" i="6"/>
  <c r="F903" i="6"/>
  <c r="M902" i="6"/>
  <c r="T901" i="6"/>
  <c r="L901" i="6"/>
  <c r="S900" i="6"/>
  <c r="K900" i="6"/>
  <c r="R835" i="6"/>
  <c r="J835" i="6"/>
  <c r="Q834" i="6"/>
  <c r="I834" i="6"/>
  <c r="P833" i="6"/>
  <c r="H833" i="6"/>
  <c r="O832" i="6"/>
  <c r="G832" i="6"/>
  <c r="N823" i="6"/>
  <c r="F823" i="6"/>
  <c r="M822" i="6"/>
  <c r="T821" i="6"/>
  <c r="L821" i="6"/>
  <c r="S820" i="6"/>
  <c r="K820" i="6"/>
  <c r="R819" i="6"/>
  <c r="J819" i="6"/>
  <c r="Q818" i="6"/>
  <c r="I818" i="6"/>
  <c r="P817" i="6"/>
  <c r="H817" i="6"/>
  <c r="O816" i="6"/>
  <c r="G816" i="6"/>
  <c r="N815" i="6"/>
  <c r="F815" i="6"/>
  <c r="M814" i="6"/>
  <c r="T813" i="6"/>
  <c r="L813" i="6"/>
  <c r="S812" i="6"/>
  <c r="K812" i="6"/>
  <c r="R791" i="6"/>
  <c r="J791" i="6"/>
  <c r="Q790" i="6"/>
  <c r="I790" i="6"/>
  <c r="P789" i="6"/>
  <c r="H789" i="6"/>
  <c r="O788" i="6"/>
  <c r="G788" i="6"/>
  <c r="N787" i="6"/>
  <c r="F787" i="6"/>
  <c r="M786" i="6"/>
  <c r="T785" i="6"/>
  <c r="L785" i="6"/>
  <c r="S784" i="6"/>
  <c r="K784" i="6"/>
  <c r="R783" i="6"/>
  <c r="J783" i="6"/>
  <c r="Q782" i="6"/>
  <c r="I782" i="6"/>
  <c r="P781" i="6"/>
  <c r="H781" i="6"/>
  <c r="O780" i="6"/>
  <c r="G780" i="6"/>
  <c r="N779" i="6"/>
  <c r="F779" i="6"/>
  <c r="M778" i="6"/>
  <c r="T777" i="6"/>
  <c r="L777" i="6"/>
  <c r="S776" i="6"/>
  <c r="K776" i="6"/>
  <c r="R775" i="6"/>
  <c r="J775" i="6"/>
  <c r="Q774" i="6"/>
  <c r="I774" i="6"/>
  <c r="P773" i="6"/>
  <c r="H773" i="6"/>
  <c r="O772" i="6"/>
  <c r="G772" i="6"/>
  <c r="N771" i="6"/>
  <c r="F771" i="6"/>
  <c r="M770" i="6"/>
  <c r="T769" i="6"/>
  <c r="L769" i="6"/>
  <c r="S768" i="6"/>
  <c r="K768" i="6"/>
  <c r="R759" i="6"/>
  <c r="J759" i="6"/>
  <c r="Q758" i="6"/>
  <c r="I758" i="6"/>
  <c r="P757" i="6"/>
  <c r="H757" i="6"/>
  <c r="O756" i="6"/>
  <c r="G756" i="6"/>
  <c r="N755" i="6"/>
  <c r="F755" i="6"/>
  <c r="M754" i="6"/>
  <c r="T753" i="6"/>
  <c r="L753" i="6"/>
  <c r="S752" i="6"/>
  <c r="K752" i="6"/>
  <c r="R751" i="6"/>
  <c r="J751" i="6"/>
  <c r="Q750" i="6"/>
  <c r="I750" i="6"/>
  <c r="P749" i="6"/>
  <c r="H749" i="6"/>
  <c r="O748" i="6"/>
  <c r="G748" i="6"/>
  <c r="N727" i="6"/>
  <c r="F727" i="6"/>
  <c r="M726" i="6"/>
  <c r="T725" i="6"/>
  <c r="L725" i="6"/>
  <c r="S724" i="6"/>
  <c r="K724" i="6"/>
  <c r="R723" i="6"/>
  <c r="J723" i="6"/>
  <c r="Q722" i="6"/>
  <c r="I722" i="6"/>
  <c r="P721" i="6"/>
  <c r="H721" i="6"/>
  <c r="O720" i="6"/>
  <c r="G720" i="6"/>
  <c r="N719" i="6"/>
  <c r="F719" i="6"/>
  <c r="M718" i="6"/>
  <c r="T717" i="6"/>
  <c r="L717" i="6"/>
  <c r="S716" i="6"/>
  <c r="K716" i="6"/>
  <c r="R715" i="6"/>
  <c r="J715" i="6"/>
  <c r="Q714" i="6"/>
  <c r="I714" i="6"/>
  <c r="P713" i="6"/>
  <c r="H713" i="6"/>
  <c r="O712" i="6"/>
  <c r="G712" i="6"/>
  <c r="N711" i="6"/>
  <c r="F711" i="6"/>
  <c r="M710" i="6"/>
  <c r="T709" i="6"/>
  <c r="L709" i="6"/>
  <c r="S708" i="6"/>
  <c r="K708" i="6"/>
  <c r="R707" i="6"/>
  <c r="J707" i="6"/>
  <c r="Q706" i="6"/>
  <c r="I706" i="6"/>
  <c r="P705" i="6"/>
  <c r="H705" i="6"/>
  <c r="O704" i="6"/>
  <c r="G704" i="6"/>
  <c r="N695" i="6"/>
  <c r="F695" i="6"/>
  <c r="M694" i="6"/>
  <c r="T693" i="6"/>
  <c r="L693" i="6"/>
  <c r="S692" i="6"/>
  <c r="K692" i="6"/>
  <c r="R691" i="6"/>
  <c r="J691" i="6"/>
  <c r="Q690" i="6"/>
  <c r="I690" i="6"/>
  <c r="P689" i="6"/>
  <c r="H689" i="6"/>
  <c r="O688" i="6"/>
  <c r="G688" i="6"/>
  <c r="N687" i="6"/>
  <c r="F687" i="6"/>
  <c r="M686" i="6"/>
  <c r="T685" i="6"/>
  <c r="L685" i="6"/>
  <c r="S684" i="6"/>
  <c r="K684" i="6"/>
  <c r="R663" i="6"/>
  <c r="J663" i="6"/>
  <c r="Q662" i="6"/>
  <c r="K1136" i="6"/>
  <c r="F1133" i="6"/>
  <c r="S1110" i="6"/>
  <c r="Q1108" i="6"/>
  <c r="O1106" i="6"/>
  <c r="M1104" i="6"/>
  <c r="K1102" i="6"/>
  <c r="I1100" i="6"/>
  <c r="G1098" i="6"/>
  <c r="T1095" i="6"/>
  <c r="R1093" i="6"/>
  <c r="P1091" i="6"/>
  <c r="N1089" i="6"/>
  <c r="L1079" i="6"/>
  <c r="J1077" i="6"/>
  <c r="H1075" i="6"/>
  <c r="F1073" i="6"/>
  <c r="N1071" i="6"/>
  <c r="J1070" i="6"/>
  <c r="Q1068" i="6"/>
  <c r="J1047" i="6"/>
  <c r="F1046" i="6"/>
  <c r="M1044" i="6"/>
  <c r="F1043" i="6"/>
  <c r="Q1041" i="6"/>
  <c r="I1040" i="6"/>
  <c r="Q1038" i="6"/>
  <c r="M1037" i="6"/>
  <c r="T1035" i="6"/>
  <c r="M1034" i="6"/>
  <c r="L1033" i="6"/>
  <c r="K1032" i="6"/>
  <c r="J1031" i="6"/>
  <c r="N1030" i="6"/>
  <c r="S1029" i="6"/>
  <c r="K1029" i="6"/>
  <c r="R1028" i="6"/>
  <c r="J1028" i="6"/>
  <c r="Q1027" i="6"/>
  <c r="I1027" i="6"/>
  <c r="P1026" i="6"/>
  <c r="H1026" i="6"/>
  <c r="O1025" i="6"/>
  <c r="G1025" i="6"/>
  <c r="N1024" i="6"/>
  <c r="F1024" i="6"/>
  <c r="M1015" i="6"/>
  <c r="T1014" i="6"/>
  <c r="L1014" i="6"/>
  <c r="S1013" i="6"/>
  <c r="K1013" i="6"/>
  <c r="R1012" i="6"/>
  <c r="J1012" i="6"/>
  <c r="Q1011" i="6"/>
  <c r="I1011" i="6"/>
  <c r="P1010" i="6"/>
  <c r="H1010" i="6"/>
  <c r="O1009" i="6"/>
  <c r="G1009" i="6"/>
  <c r="N1008" i="6"/>
  <c r="F1008" i="6"/>
  <c r="M1007" i="6"/>
  <c r="T1006" i="6"/>
  <c r="L1006" i="6"/>
  <c r="S1005" i="6"/>
  <c r="K1005" i="6"/>
  <c r="R1004" i="6"/>
  <c r="J1004" i="6"/>
  <c r="Q983" i="6"/>
  <c r="I983" i="6"/>
  <c r="P982" i="6"/>
  <c r="H982" i="6"/>
  <c r="O981" i="6"/>
  <c r="G981" i="6"/>
  <c r="N980" i="6"/>
  <c r="F980" i="6"/>
  <c r="M979" i="6"/>
  <c r="T978" i="6"/>
  <c r="L978" i="6"/>
  <c r="S977" i="6"/>
  <c r="K977" i="6"/>
  <c r="R976" i="6"/>
  <c r="J976" i="6"/>
  <c r="Q975" i="6"/>
  <c r="I975" i="6"/>
  <c r="P974" i="6"/>
  <c r="H974" i="6"/>
  <c r="O973" i="6"/>
  <c r="G973" i="6"/>
  <c r="N972" i="6"/>
  <c r="F972" i="6"/>
  <c r="M971" i="6"/>
  <c r="T970" i="6"/>
  <c r="L970" i="6"/>
  <c r="S969" i="6"/>
  <c r="K969" i="6"/>
  <c r="R968" i="6"/>
  <c r="J968" i="6"/>
  <c r="Q967" i="6"/>
  <c r="I967" i="6"/>
  <c r="P966" i="6"/>
  <c r="H966" i="6"/>
  <c r="O965" i="6"/>
  <c r="G965" i="6"/>
  <c r="N964" i="6"/>
  <c r="F964" i="6"/>
  <c r="M963" i="6"/>
  <c r="T962" i="6"/>
  <c r="L962" i="6"/>
  <c r="S961" i="6"/>
  <c r="K961" i="6"/>
  <c r="R960" i="6"/>
  <c r="J960" i="6"/>
  <c r="Q951" i="6"/>
  <c r="I951" i="6"/>
  <c r="P950" i="6"/>
  <c r="H950" i="6"/>
  <c r="O949" i="6"/>
  <c r="G949" i="6"/>
  <c r="N948" i="6"/>
  <c r="F948" i="6"/>
  <c r="M947" i="6"/>
  <c r="T946" i="6"/>
  <c r="L946" i="6"/>
  <c r="S945" i="6"/>
  <c r="K945" i="6"/>
  <c r="R944" i="6"/>
  <c r="J944" i="6"/>
  <c r="Q943" i="6"/>
  <c r="I943" i="6"/>
  <c r="P942" i="6"/>
  <c r="H942" i="6"/>
  <c r="O941" i="6"/>
  <c r="G941" i="6"/>
  <c r="N940" i="6"/>
  <c r="F940" i="6"/>
  <c r="M919" i="6"/>
  <c r="T918" i="6"/>
  <c r="L918" i="6"/>
  <c r="S917" i="6"/>
  <c r="K917" i="6"/>
  <c r="R916" i="6"/>
  <c r="J916" i="6"/>
  <c r="Q915" i="6"/>
  <c r="I915" i="6"/>
  <c r="P914" i="6"/>
  <c r="H914" i="6"/>
  <c r="O913" i="6"/>
  <c r="G913" i="6"/>
  <c r="N912" i="6"/>
  <c r="F912" i="6"/>
  <c r="M911" i="6"/>
  <c r="T910" i="6"/>
  <c r="L910" i="6"/>
  <c r="S909" i="6"/>
  <c r="K909" i="6"/>
  <c r="R908" i="6"/>
  <c r="J908" i="6"/>
  <c r="Q907" i="6"/>
  <c r="I907" i="6"/>
  <c r="P906" i="6"/>
  <c r="H906" i="6"/>
  <c r="O905" i="6"/>
  <c r="G905" i="6"/>
  <c r="N904" i="6"/>
  <c r="F904" i="6"/>
  <c r="M903" i="6"/>
  <c r="T902" i="6"/>
  <c r="L902" i="6"/>
  <c r="S901" i="6"/>
  <c r="K901" i="6"/>
  <c r="R900" i="6"/>
  <c r="J900" i="6"/>
  <c r="Q835" i="6"/>
  <c r="I835" i="6"/>
  <c r="P834" i="6"/>
  <c r="H834" i="6"/>
  <c r="O833" i="6"/>
  <c r="G833" i="6"/>
  <c r="N832" i="6"/>
  <c r="F832" i="6"/>
  <c r="M823" i="6"/>
  <c r="T822" i="6"/>
  <c r="L822" i="6"/>
  <c r="S821" i="6"/>
  <c r="K821" i="6"/>
  <c r="R820" i="6"/>
  <c r="J820" i="6"/>
  <c r="Q819" i="6"/>
  <c r="I819" i="6"/>
  <c r="P818" i="6"/>
  <c r="H818" i="6"/>
  <c r="O817" i="6"/>
  <c r="G817" i="6"/>
  <c r="N816" i="6"/>
  <c r="F816" i="6"/>
  <c r="M815" i="6"/>
  <c r="T814" i="6"/>
  <c r="L814" i="6"/>
  <c r="S813" i="6"/>
  <c r="K813" i="6"/>
  <c r="R812" i="6"/>
  <c r="J812" i="6"/>
  <c r="Q791" i="6"/>
  <c r="I791" i="6"/>
  <c r="P790" i="6"/>
  <c r="H790" i="6"/>
  <c r="O789" i="6"/>
  <c r="G789" i="6"/>
  <c r="N788" i="6"/>
  <c r="F788" i="6"/>
  <c r="M787" i="6"/>
  <c r="T786" i="6"/>
  <c r="L786" i="6"/>
  <c r="S785" i="6"/>
  <c r="K785" i="6"/>
  <c r="R784" i="6"/>
  <c r="J784" i="6"/>
  <c r="Q783" i="6"/>
  <c r="I783" i="6"/>
  <c r="P782" i="6"/>
  <c r="H782" i="6"/>
  <c r="O781" i="6"/>
  <c r="G781" i="6"/>
  <c r="N780" i="6"/>
  <c r="F780" i="6"/>
  <c r="M779" i="6"/>
  <c r="T778" i="6"/>
  <c r="L778" i="6"/>
  <c r="S777" i="6"/>
  <c r="K777" i="6"/>
  <c r="R776" i="6"/>
  <c r="J776" i="6"/>
  <c r="Q775" i="6"/>
  <c r="I775" i="6"/>
  <c r="P774" i="6"/>
  <c r="H774" i="6"/>
  <c r="O773" i="6"/>
  <c r="G773" i="6"/>
  <c r="N772" i="6"/>
  <c r="F772" i="6"/>
  <c r="M771" i="6"/>
  <c r="T770" i="6"/>
  <c r="L770" i="6"/>
  <c r="S769" i="6"/>
  <c r="K769" i="6"/>
  <c r="R768" i="6"/>
  <c r="J768" i="6"/>
  <c r="Q759" i="6"/>
  <c r="I759" i="6"/>
  <c r="P758" i="6"/>
  <c r="H758" i="6"/>
  <c r="O757" i="6"/>
  <c r="G757" i="6"/>
  <c r="N756" i="6"/>
  <c r="F756" i="6"/>
  <c r="M755" i="6"/>
  <c r="T754" i="6"/>
  <c r="L754" i="6"/>
  <c r="S753" i="6"/>
  <c r="K753" i="6"/>
  <c r="R752" i="6"/>
  <c r="J752" i="6"/>
  <c r="Q751" i="6"/>
  <c r="I751" i="6"/>
  <c r="P750" i="6"/>
  <c r="H750" i="6"/>
  <c r="O749" i="6"/>
  <c r="G749" i="6"/>
  <c r="N748" i="6"/>
  <c r="F748" i="6"/>
  <c r="M727" i="6"/>
  <c r="T726" i="6"/>
  <c r="L726" i="6"/>
  <c r="S725" i="6"/>
  <c r="K725" i="6"/>
  <c r="R724" i="6"/>
  <c r="J724" i="6"/>
  <c r="Q723" i="6"/>
  <c r="I723" i="6"/>
  <c r="P722" i="6"/>
  <c r="H722" i="6"/>
  <c r="O721" i="6"/>
  <c r="G721" i="6"/>
  <c r="N720" i="6"/>
  <c r="F720" i="6"/>
  <c r="M719" i="6"/>
  <c r="T718" i="6"/>
  <c r="L718" i="6"/>
  <c r="S717" i="6"/>
  <c r="K717" i="6"/>
  <c r="R716" i="6"/>
  <c r="J716" i="6"/>
  <c r="Q715" i="6"/>
  <c r="I715" i="6"/>
  <c r="P714" i="6"/>
  <c r="H714" i="6"/>
  <c r="O713" i="6"/>
  <c r="G713" i="6"/>
  <c r="N712" i="6"/>
  <c r="F712" i="6"/>
  <c r="M711" i="6"/>
  <c r="T710" i="6"/>
  <c r="L710" i="6"/>
  <c r="S709" i="6"/>
  <c r="K709" i="6"/>
  <c r="R708" i="6"/>
  <c r="J708" i="6"/>
  <c r="Q707" i="6"/>
  <c r="I707" i="6"/>
  <c r="P706" i="6"/>
  <c r="H706" i="6"/>
  <c r="O705" i="6"/>
  <c r="G705" i="6"/>
  <c r="N704" i="6"/>
  <c r="F704" i="6"/>
  <c r="M695" i="6"/>
  <c r="T694" i="6"/>
  <c r="L694" i="6"/>
  <c r="S693" i="6"/>
  <c r="K693" i="6"/>
  <c r="R692" i="6"/>
  <c r="J692" i="6"/>
  <c r="Q691" i="6"/>
  <c r="I691" i="6"/>
  <c r="P690" i="6"/>
  <c r="H690" i="6"/>
  <c r="O689" i="6"/>
  <c r="G689" i="6"/>
  <c r="N688" i="6"/>
  <c r="F688" i="6"/>
  <c r="M687" i="6"/>
  <c r="R823" i="6"/>
  <c r="N819" i="6"/>
  <c r="J815" i="6"/>
  <c r="F791" i="6"/>
  <c r="Q786" i="6"/>
  <c r="M782" i="6"/>
  <c r="I778" i="6"/>
  <c r="T773" i="6"/>
  <c r="P769" i="6"/>
  <c r="L757" i="6"/>
  <c r="H753" i="6"/>
  <c r="S748" i="6"/>
  <c r="O724" i="6"/>
  <c r="K720" i="6"/>
  <c r="P717" i="6"/>
  <c r="N715" i="6"/>
  <c r="L713" i="6"/>
  <c r="J711" i="6"/>
  <c r="H709" i="6"/>
  <c r="F707" i="6"/>
  <c r="S704" i="6"/>
  <c r="Q694" i="6"/>
  <c r="O692" i="6"/>
  <c r="F691" i="6"/>
  <c r="Q689" i="6"/>
  <c r="J688" i="6"/>
  <c r="T686" i="6"/>
  <c r="S685" i="6"/>
  <c r="R684" i="6"/>
  <c r="T663" i="6"/>
  <c r="I663" i="6"/>
  <c r="N662" i="6"/>
  <c r="F662" i="6"/>
  <c r="M661" i="6"/>
  <c r="T660" i="6"/>
  <c r="L660" i="6"/>
  <c r="S659" i="6"/>
  <c r="K659" i="6"/>
  <c r="R658" i="6"/>
  <c r="J658" i="6"/>
  <c r="Q657" i="6"/>
  <c r="I657" i="6"/>
  <c r="P656" i="6"/>
  <c r="H656" i="6"/>
  <c r="O655" i="6"/>
  <c r="G655" i="6"/>
  <c r="N654" i="6"/>
  <c r="F654" i="6"/>
  <c r="M653" i="6"/>
  <c r="T652" i="6"/>
  <c r="L652" i="6"/>
  <c r="S651" i="6"/>
  <c r="K651" i="6"/>
  <c r="R650" i="6"/>
  <c r="J650" i="6"/>
  <c r="Q649" i="6"/>
  <c r="I649" i="6"/>
  <c r="P648" i="6"/>
  <c r="H648" i="6"/>
  <c r="O647" i="6"/>
  <c r="G647" i="6"/>
  <c r="N646" i="6"/>
  <c r="F646" i="6"/>
  <c r="M645" i="6"/>
  <c r="T644" i="6"/>
  <c r="L644" i="6"/>
  <c r="S643" i="6"/>
  <c r="K643" i="6"/>
  <c r="R642" i="6"/>
  <c r="J642" i="6"/>
  <c r="Q641" i="6"/>
  <c r="I641" i="6"/>
  <c r="P640" i="6"/>
  <c r="H640" i="6"/>
  <c r="O631" i="6"/>
  <c r="G631" i="6"/>
  <c r="N630" i="6"/>
  <c r="F630" i="6"/>
  <c r="M629" i="6"/>
  <c r="T628" i="6"/>
  <c r="L628" i="6"/>
  <c r="S627" i="6"/>
  <c r="K627" i="6"/>
  <c r="R626" i="6"/>
  <c r="J626" i="6"/>
  <c r="Q625" i="6"/>
  <c r="I625" i="6"/>
  <c r="P624" i="6"/>
  <c r="H624" i="6"/>
  <c r="O623" i="6"/>
  <c r="G623" i="6"/>
  <c r="N622" i="6"/>
  <c r="F622" i="6"/>
  <c r="M621" i="6"/>
  <c r="T620" i="6"/>
  <c r="L620" i="6"/>
  <c r="S599" i="6"/>
  <c r="K599" i="6"/>
  <c r="R598" i="6"/>
  <c r="J598" i="6"/>
  <c r="Q597" i="6"/>
  <c r="I597" i="6"/>
  <c r="P596" i="6"/>
  <c r="H596" i="6"/>
  <c r="O595" i="6"/>
  <c r="G595" i="6"/>
  <c r="N594" i="6"/>
  <c r="F594" i="6"/>
  <c r="M593" i="6"/>
  <c r="T592" i="6"/>
  <c r="L592" i="6"/>
  <c r="S591" i="6"/>
  <c r="K591" i="6"/>
  <c r="R590" i="6"/>
  <c r="J590" i="6"/>
  <c r="Q589" i="6"/>
  <c r="I589" i="6"/>
  <c r="P588" i="6"/>
  <c r="H588" i="6"/>
  <c r="O587" i="6"/>
  <c r="G587" i="6"/>
  <c r="N586" i="6"/>
  <c r="F586" i="6"/>
  <c r="M585" i="6"/>
  <c r="T584" i="6"/>
  <c r="L584" i="6"/>
  <c r="S583" i="6"/>
  <c r="K583" i="6"/>
  <c r="R582" i="6"/>
  <c r="J582" i="6"/>
  <c r="Q581" i="6"/>
  <c r="I581" i="6"/>
  <c r="P580" i="6"/>
  <c r="H580" i="6"/>
  <c r="O579" i="6"/>
  <c r="G579" i="6"/>
  <c r="N578" i="6"/>
  <c r="F578" i="6"/>
  <c r="M577" i="6"/>
  <c r="T576" i="6"/>
  <c r="L576" i="6"/>
  <c r="S567" i="6"/>
  <c r="K567" i="6"/>
  <c r="R566" i="6"/>
  <c r="J566" i="6"/>
  <c r="Q565" i="6"/>
  <c r="I565" i="6"/>
  <c r="P564" i="6"/>
  <c r="H564" i="6"/>
  <c r="O563" i="6"/>
  <c r="G563" i="6"/>
  <c r="N562" i="6"/>
  <c r="F562" i="6"/>
  <c r="M561" i="6"/>
  <c r="T560" i="6"/>
  <c r="L560" i="6"/>
  <c r="S559" i="6"/>
  <c r="K559" i="6"/>
  <c r="R558" i="6"/>
  <c r="J558" i="6"/>
  <c r="Q557" i="6"/>
  <c r="I557" i="6"/>
  <c r="P556" i="6"/>
  <c r="H556" i="6"/>
  <c r="O535" i="6"/>
  <c r="G535" i="6"/>
  <c r="N534" i="6"/>
  <c r="F534" i="6"/>
  <c r="M533" i="6"/>
  <c r="T532" i="6"/>
  <c r="L532" i="6"/>
  <c r="S531" i="6"/>
  <c r="K531" i="6"/>
  <c r="R530" i="6"/>
  <c r="J530" i="6"/>
  <c r="Q529" i="6"/>
  <c r="I529" i="6"/>
  <c r="P528" i="6"/>
  <c r="H528" i="6"/>
  <c r="O527" i="6"/>
  <c r="G527" i="6"/>
  <c r="N526" i="6"/>
  <c r="F526" i="6"/>
  <c r="M525" i="6"/>
  <c r="T524" i="6"/>
  <c r="L524" i="6"/>
  <c r="S523" i="6"/>
  <c r="K523" i="6"/>
  <c r="R522" i="6"/>
  <c r="J522" i="6"/>
  <c r="Q521" i="6"/>
  <c r="I521" i="6"/>
  <c r="P520" i="6"/>
  <c r="H520" i="6"/>
  <c r="O519" i="6"/>
  <c r="G519" i="6"/>
  <c r="N518" i="6"/>
  <c r="F518" i="6"/>
  <c r="M517" i="6"/>
  <c r="T516" i="6"/>
  <c r="L516" i="6"/>
  <c r="S515" i="6"/>
  <c r="K515" i="6"/>
  <c r="R514" i="6"/>
  <c r="J514" i="6"/>
  <c r="Q513" i="6"/>
  <c r="I513" i="6"/>
  <c r="P512" i="6"/>
  <c r="H512" i="6"/>
  <c r="O503" i="6"/>
  <c r="G503" i="6"/>
  <c r="N502" i="6"/>
  <c r="F502" i="6"/>
  <c r="M501" i="6"/>
  <c r="T500" i="6"/>
  <c r="L500" i="6"/>
  <c r="S499" i="6"/>
  <c r="K499" i="6"/>
  <c r="R498" i="6"/>
  <c r="J498" i="6"/>
  <c r="Q497" i="6"/>
  <c r="I497" i="6"/>
  <c r="P496" i="6"/>
  <c r="H496" i="6"/>
  <c r="O495" i="6"/>
  <c r="G495" i="6"/>
  <c r="N494" i="6"/>
  <c r="F494" i="6"/>
  <c r="M493" i="6"/>
  <c r="T492" i="6"/>
  <c r="L492" i="6"/>
  <c r="S471" i="6"/>
  <c r="K471" i="6"/>
  <c r="R470" i="6"/>
  <c r="J470" i="6"/>
  <c r="Q469" i="6"/>
  <c r="I469" i="6"/>
  <c r="P468" i="6"/>
  <c r="H468" i="6"/>
  <c r="O467" i="6"/>
  <c r="G467" i="6"/>
  <c r="N466" i="6"/>
  <c r="F466" i="6"/>
  <c r="M465" i="6"/>
  <c r="T464" i="6"/>
  <c r="L464" i="6"/>
  <c r="S463" i="6"/>
  <c r="K463" i="6"/>
  <c r="R462" i="6"/>
  <c r="J462" i="6"/>
  <c r="Q461" i="6"/>
  <c r="I461" i="6"/>
  <c r="P460" i="6"/>
  <c r="H460" i="6"/>
  <c r="O459" i="6"/>
  <c r="G459" i="6"/>
  <c r="N458" i="6"/>
  <c r="F458" i="6"/>
  <c r="M457" i="6"/>
  <c r="T456" i="6"/>
  <c r="L456" i="6"/>
  <c r="S455" i="6"/>
  <c r="K455" i="6"/>
  <c r="R454" i="6"/>
  <c r="J454" i="6"/>
  <c r="Q453" i="6"/>
  <c r="I453" i="6"/>
  <c r="P452" i="6"/>
  <c r="H452" i="6"/>
  <c r="O451" i="6"/>
  <c r="G451" i="6"/>
  <c r="N450" i="6"/>
  <c r="F450" i="6"/>
  <c r="M449" i="6"/>
  <c r="T448" i="6"/>
  <c r="L448" i="6"/>
  <c r="S439" i="6"/>
  <c r="K439" i="6"/>
  <c r="R438" i="6"/>
  <c r="J438" i="6"/>
  <c r="Q437" i="6"/>
  <c r="I437" i="6"/>
  <c r="P436" i="6"/>
  <c r="H436" i="6"/>
  <c r="O435" i="6"/>
  <c r="G435" i="6"/>
  <c r="N434" i="6"/>
  <c r="F434" i="6"/>
  <c r="M433" i="6"/>
  <c r="T432" i="6"/>
  <c r="L432" i="6"/>
  <c r="S431" i="6"/>
  <c r="K431" i="6"/>
  <c r="R430" i="6"/>
  <c r="J430" i="6"/>
  <c r="Q429" i="6"/>
  <c r="I429" i="6"/>
  <c r="P428" i="6"/>
  <c r="H428" i="6"/>
  <c r="O407" i="6"/>
  <c r="G407" i="6"/>
  <c r="N406" i="6"/>
  <c r="F406" i="6"/>
  <c r="M405" i="6"/>
  <c r="T404" i="6"/>
  <c r="L404" i="6"/>
  <c r="S403" i="6"/>
  <c r="K403" i="6"/>
  <c r="R402" i="6"/>
  <c r="J402" i="6"/>
  <c r="Q401" i="6"/>
  <c r="I401" i="6"/>
  <c r="P400" i="6"/>
  <c r="H400" i="6"/>
  <c r="O399" i="6"/>
  <c r="G399" i="6"/>
  <c r="N398" i="6"/>
  <c r="F398" i="6"/>
  <c r="M397" i="6"/>
  <c r="T396" i="6"/>
  <c r="L396" i="6"/>
  <c r="S395" i="6"/>
  <c r="K395" i="6"/>
  <c r="R394" i="6"/>
  <c r="J394" i="6"/>
  <c r="Q393" i="6"/>
  <c r="I393" i="6"/>
  <c r="P392" i="6"/>
  <c r="H392" i="6"/>
  <c r="O391" i="6"/>
  <c r="J823" i="6"/>
  <c r="F819" i="6"/>
  <c r="Q814" i="6"/>
  <c r="M790" i="6"/>
  <c r="I786" i="6"/>
  <c r="T781" i="6"/>
  <c r="P777" i="6"/>
  <c r="L773" i="6"/>
  <c r="H769" i="6"/>
  <c r="S756" i="6"/>
  <c r="O752" i="6"/>
  <c r="K748" i="6"/>
  <c r="G724" i="6"/>
  <c r="R719" i="6"/>
  <c r="O717" i="6"/>
  <c r="M715" i="6"/>
  <c r="K713" i="6"/>
  <c r="I711" i="6"/>
  <c r="G709" i="6"/>
  <c r="T706" i="6"/>
  <c r="R704" i="6"/>
  <c r="P694" i="6"/>
  <c r="N692" i="6"/>
  <c r="T690" i="6"/>
  <c r="L689" i="6"/>
  <c r="H688" i="6"/>
  <c r="Q686" i="6"/>
  <c r="P685" i="6"/>
  <c r="O684" i="6"/>
  <c r="S663" i="6"/>
  <c r="H663" i="6"/>
  <c r="M662" i="6"/>
  <c r="T661" i="6"/>
  <c r="L661" i="6"/>
  <c r="S660" i="6"/>
  <c r="K660" i="6"/>
  <c r="R659" i="6"/>
  <c r="J659" i="6"/>
  <c r="Q658" i="6"/>
  <c r="I658" i="6"/>
  <c r="P657" i="6"/>
  <c r="H657" i="6"/>
  <c r="O656" i="6"/>
  <c r="G656" i="6"/>
  <c r="N655" i="6"/>
  <c r="F655" i="6"/>
  <c r="M654" i="6"/>
  <c r="T653" i="6"/>
  <c r="L653" i="6"/>
  <c r="S652" i="6"/>
  <c r="K652" i="6"/>
  <c r="R651" i="6"/>
  <c r="J651" i="6"/>
  <c r="Q650" i="6"/>
  <c r="I650" i="6"/>
  <c r="P649" i="6"/>
  <c r="H649" i="6"/>
  <c r="O648" i="6"/>
  <c r="G648" i="6"/>
  <c r="N647" i="6"/>
  <c r="F647" i="6"/>
  <c r="M646" i="6"/>
  <c r="T645" i="6"/>
  <c r="L645" i="6"/>
  <c r="S644" i="6"/>
  <c r="K644" i="6"/>
  <c r="R643" i="6"/>
  <c r="J643" i="6"/>
  <c r="Q642" i="6"/>
  <c r="I642" i="6"/>
  <c r="P641" i="6"/>
  <c r="H641" i="6"/>
  <c r="O640" i="6"/>
  <c r="G640" i="6"/>
  <c r="N631" i="6"/>
  <c r="F631" i="6"/>
  <c r="M630" i="6"/>
  <c r="T629" i="6"/>
  <c r="L629" i="6"/>
  <c r="S628" i="6"/>
  <c r="K628" i="6"/>
  <c r="R627" i="6"/>
  <c r="J627" i="6"/>
  <c r="Q626" i="6"/>
  <c r="I626" i="6"/>
  <c r="P625" i="6"/>
  <c r="H625" i="6"/>
  <c r="O624" i="6"/>
  <c r="G624" i="6"/>
  <c r="N623" i="6"/>
  <c r="F623" i="6"/>
  <c r="M622" i="6"/>
  <c r="T621" i="6"/>
  <c r="L621" i="6"/>
  <c r="S620" i="6"/>
  <c r="K620" i="6"/>
  <c r="R599" i="6"/>
  <c r="J599" i="6"/>
  <c r="Q598" i="6"/>
  <c r="I598" i="6"/>
  <c r="P597" i="6"/>
  <c r="H597" i="6"/>
  <c r="O596" i="6"/>
  <c r="G596" i="6"/>
  <c r="N595" i="6"/>
  <c r="F595" i="6"/>
  <c r="M594" i="6"/>
  <c r="T593" i="6"/>
  <c r="L593" i="6"/>
  <c r="S592" i="6"/>
  <c r="K592" i="6"/>
  <c r="R591" i="6"/>
  <c r="J591" i="6"/>
  <c r="Q590" i="6"/>
  <c r="I590" i="6"/>
  <c r="P589" i="6"/>
  <c r="H589" i="6"/>
  <c r="O588" i="6"/>
  <c r="G588" i="6"/>
  <c r="N587" i="6"/>
  <c r="F587" i="6"/>
  <c r="M586" i="6"/>
  <c r="T585" i="6"/>
  <c r="L585" i="6"/>
  <c r="S584" i="6"/>
  <c r="K584" i="6"/>
  <c r="R583" i="6"/>
  <c r="J583" i="6"/>
  <c r="Q582" i="6"/>
  <c r="I582" i="6"/>
  <c r="P581" i="6"/>
  <c r="H581" i="6"/>
  <c r="O580" i="6"/>
  <c r="G580" i="6"/>
  <c r="N579" i="6"/>
  <c r="F579" i="6"/>
  <c r="M578" i="6"/>
  <c r="T577" i="6"/>
  <c r="L577" i="6"/>
  <c r="S576" i="6"/>
  <c r="K576" i="6"/>
  <c r="R567" i="6"/>
  <c r="J567" i="6"/>
  <c r="Q566" i="6"/>
  <c r="I566" i="6"/>
  <c r="P565" i="6"/>
  <c r="H565" i="6"/>
  <c r="O564" i="6"/>
  <c r="G564" i="6"/>
  <c r="N563" i="6"/>
  <c r="F563" i="6"/>
  <c r="M562" i="6"/>
  <c r="T561" i="6"/>
  <c r="L561" i="6"/>
  <c r="S560" i="6"/>
  <c r="K560" i="6"/>
  <c r="R559" i="6"/>
  <c r="J559" i="6"/>
  <c r="Q558" i="6"/>
  <c r="I558" i="6"/>
  <c r="P557" i="6"/>
  <c r="H557" i="6"/>
  <c r="O556" i="6"/>
  <c r="G556" i="6"/>
  <c r="N535" i="6"/>
  <c r="F535" i="6"/>
  <c r="M534" i="6"/>
  <c r="T533" i="6"/>
  <c r="L533" i="6"/>
  <c r="S532" i="6"/>
  <c r="K532" i="6"/>
  <c r="R531" i="6"/>
  <c r="J531" i="6"/>
  <c r="Q530" i="6"/>
  <c r="I530" i="6"/>
  <c r="P529" i="6"/>
  <c r="H529" i="6"/>
  <c r="O528" i="6"/>
  <c r="G528" i="6"/>
  <c r="N527" i="6"/>
  <c r="F527" i="6"/>
  <c r="M526" i="6"/>
  <c r="T525" i="6"/>
  <c r="L525" i="6"/>
  <c r="S524" i="6"/>
  <c r="K524" i="6"/>
  <c r="R523" i="6"/>
  <c r="J523" i="6"/>
  <c r="Q522" i="6"/>
  <c r="I522" i="6"/>
  <c r="P521" i="6"/>
  <c r="H521" i="6"/>
  <c r="O520" i="6"/>
  <c r="G520" i="6"/>
  <c r="N519" i="6"/>
  <c r="F519" i="6"/>
  <c r="M518" i="6"/>
  <c r="T517" i="6"/>
  <c r="L517" i="6"/>
  <c r="S516" i="6"/>
  <c r="K516" i="6"/>
  <c r="R515" i="6"/>
  <c r="J515" i="6"/>
  <c r="Q514" i="6"/>
  <c r="I514" i="6"/>
  <c r="P513" i="6"/>
  <c r="H513" i="6"/>
  <c r="O512" i="6"/>
  <c r="G512" i="6"/>
  <c r="N503" i="6"/>
  <c r="F503" i="6"/>
  <c r="M502" i="6"/>
  <c r="T501" i="6"/>
  <c r="L501" i="6"/>
  <c r="S500" i="6"/>
  <c r="K500" i="6"/>
  <c r="R499" i="6"/>
  <c r="J499" i="6"/>
  <c r="Q498" i="6"/>
  <c r="I498" i="6"/>
  <c r="P497" i="6"/>
  <c r="H497" i="6"/>
  <c r="O496" i="6"/>
  <c r="G496" i="6"/>
  <c r="N495" i="6"/>
  <c r="F495" i="6"/>
  <c r="M494" i="6"/>
  <c r="T493" i="6"/>
  <c r="L493" i="6"/>
  <c r="S492" i="6"/>
  <c r="K492" i="6"/>
  <c r="R471" i="6"/>
  <c r="J471" i="6"/>
  <c r="Q470" i="6"/>
  <c r="I470" i="6"/>
  <c r="P469" i="6"/>
  <c r="H469" i="6"/>
  <c r="O468" i="6"/>
  <c r="G468" i="6"/>
  <c r="N467" i="6"/>
  <c r="F467" i="6"/>
  <c r="M466" i="6"/>
  <c r="T465" i="6"/>
  <c r="L465" i="6"/>
  <c r="S464" i="6"/>
  <c r="K464" i="6"/>
  <c r="R463" i="6"/>
  <c r="J463" i="6"/>
  <c r="Q462" i="6"/>
  <c r="I462" i="6"/>
  <c r="P461" i="6"/>
  <c r="H461" i="6"/>
  <c r="O460" i="6"/>
  <c r="G460" i="6"/>
  <c r="N459" i="6"/>
  <c r="F459" i="6"/>
  <c r="M458" i="6"/>
  <c r="T457" i="6"/>
  <c r="L457" i="6"/>
  <c r="S456" i="6"/>
  <c r="K456" i="6"/>
  <c r="R455" i="6"/>
  <c r="J455" i="6"/>
  <c r="Q454" i="6"/>
  <c r="I454" i="6"/>
  <c r="P453" i="6"/>
  <c r="H453" i="6"/>
  <c r="O452" i="6"/>
  <c r="G452" i="6"/>
  <c r="N451" i="6"/>
  <c r="F451" i="6"/>
  <c r="M450" i="6"/>
  <c r="T449" i="6"/>
  <c r="L449" i="6"/>
  <c r="S448" i="6"/>
  <c r="K448" i="6"/>
  <c r="R439" i="6"/>
  <c r="J439" i="6"/>
  <c r="Q438" i="6"/>
  <c r="I438" i="6"/>
  <c r="P437" i="6"/>
  <c r="H437" i="6"/>
  <c r="O436" i="6"/>
  <c r="G436" i="6"/>
  <c r="N435" i="6"/>
  <c r="F435" i="6"/>
  <c r="M434" i="6"/>
  <c r="T433" i="6"/>
  <c r="L433" i="6"/>
  <c r="S432" i="6"/>
  <c r="K432" i="6"/>
  <c r="R431" i="6"/>
  <c r="J431" i="6"/>
  <c r="Q430" i="6"/>
  <c r="I430" i="6"/>
  <c r="P429" i="6"/>
  <c r="H429" i="6"/>
  <c r="O428" i="6"/>
  <c r="G428" i="6"/>
  <c r="N407" i="6"/>
  <c r="F407" i="6"/>
  <c r="M406" i="6"/>
  <c r="T405" i="6"/>
  <c r="L405" i="6"/>
  <c r="S404" i="6"/>
  <c r="K404" i="6"/>
  <c r="R403" i="6"/>
  <c r="J403" i="6"/>
  <c r="Q402" i="6"/>
  <c r="I402" i="6"/>
  <c r="P401" i="6"/>
  <c r="H401" i="6"/>
  <c r="O400" i="6"/>
  <c r="G400" i="6"/>
  <c r="N399" i="6"/>
  <c r="F399" i="6"/>
  <c r="M398" i="6"/>
  <c r="T397" i="6"/>
  <c r="L397" i="6"/>
  <c r="S396" i="6"/>
  <c r="K396" i="6"/>
  <c r="R395" i="6"/>
  <c r="J395" i="6"/>
  <c r="Q394" i="6"/>
  <c r="I394" i="6"/>
  <c r="P393" i="6"/>
  <c r="H393" i="6"/>
  <c r="O392" i="6"/>
  <c r="G392" i="6"/>
  <c r="Q822" i="6"/>
  <c r="M818" i="6"/>
  <c r="I814" i="6"/>
  <c r="T789" i="6"/>
  <c r="P785" i="6"/>
  <c r="L781" i="6"/>
  <c r="H777" i="6"/>
  <c r="S772" i="6"/>
  <c r="O768" i="6"/>
  <c r="K756" i="6"/>
  <c r="G752" i="6"/>
  <c r="R727" i="6"/>
  <c r="N723" i="6"/>
  <c r="J719" i="6"/>
  <c r="H717" i="6"/>
  <c r="F715" i="6"/>
  <c r="S712" i="6"/>
  <c r="Q710" i="6"/>
  <c r="O708" i="6"/>
  <c r="M706" i="6"/>
  <c r="K704" i="6"/>
  <c r="I694" i="6"/>
  <c r="G692" i="6"/>
  <c r="R690" i="6"/>
  <c r="K689" i="6"/>
  <c r="R687" i="6"/>
  <c r="P686" i="6"/>
  <c r="O685" i="6"/>
  <c r="N684" i="6"/>
  <c r="Q663" i="6"/>
  <c r="F663" i="6"/>
  <c r="L662" i="6"/>
  <c r="S661" i="6"/>
  <c r="K661" i="6"/>
  <c r="R660" i="6"/>
  <c r="J660" i="6"/>
  <c r="Q659" i="6"/>
  <c r="I659" i="6"/>
  <c r="P658" i="6"/>
  <c r="H658" i="6"/>
  <c r="O657" i="6"/>
  <c r="G657" i="6"/>
  <c r="N656" i="6"/>
  <c r="F656" i="6"/>
  <c r="M655" i="6"/>
  <c r="T654" i="6"/>
  <c r="L654" i="6"/>
  <c r="S653" i="6"/>
  <c r="K653" i="6"/>
  <c r="R652" i="6"/>
  <c r="J652" i="6"/>
  <c r="Q651" i="6"/>
  <c r="I651" i="6"/>
  <c r="P650" i="6"/>
  <c r="H650" i="6"/>
  <c r="O649" i="6"/>
  <c r="G649" i="6"/>
  <c r="N648" i="6"/>
  <c r="F648" i="6"/>
  <c r="M647" i="6"/>
  <c r="T646" i="6"/>
  <c r="L646" i="6"/>
  <c r="S645" i="6"/>
  <c r="K645" i="6"/>
  <c r="R644" i="6"/>
  <c r="J644" i="6"/>
  <c r="Q643" i="6"/>
  <c r="I643" i="6"/>
  <c r="P642" i="6"/>
  <c r="H642" i="6"/>
  <c r="O641" i="6"/>
  <c r="G641" i="6"/>
  <c r="N640" i="6"/>
  <c r="F640" i="6"/>
  <c r="M631" i="6"/>
  <c r="T630" i="6"/>
  <c r="L630" i="6"/>
  <c r="S629" i="6"/>
  <c r="K629" i="6"/>
  <c r="R628" i="6"/>
  <c r="J628" i="6"/>
  <c r="Q627" i="6"/>
  <c r="I627" i="6"/>
  <c r="P626" i="6"/>
  <c r="H626" i="6"/>
  <c r="O625" i="6"/>
  <c r="G625" i="6"/>
  <c r="N624" i="6"/>
  <c r="F624" i="6"/>
  <c r="M623" i="6"/>
  <c r="T622" i="6"/>
  <c r="L622" i="6"/>
  <c r="S621" i="6"/>
  <c r="K621" i="6"/>
  <c r="R620" i="6"/>
  <c r="J620" i="6"/>
  <c r="Q599" i="6"/>
  <c r="I599" i="6"/>
  <c r="P598" i="6"/>
  <c r="H598" i="6"/>
  <c r="O597" i="6"/>
  <c r="G597" i="6"/>
  <c r="N596" i="6"/>
  <c r="F596" i="6"/>
  <c r="M595" i="6"/>
  <c r="T594" i="6"/>
  <c r="L594" i="6"/>
  <c r="S593" i="6"/>
  <c r="K593" i="6"/>
  <c r="R592" i="6"/>
  <c r="J592" i="6"/>
  <c r="Q591" i="6"/>
  <c r="I591" i="6"/>
  <c r="P590" i="6"/>
  <c r="H590" i="6"/>
  <c r="O589" i="6"/>
  <c r="G589" i="6"/>
  <c r="N588" i="6"/>
  <c r="F588" i="6"/>
  <c r="M587" i="6"/>
  <c r="T586" i="6"/>
  <c r="L586" i="6"/>
  <c r="S585" i="6"/>
  <c r="K585" i="6"/>
  <c r="R584" i="6"/>
  <c r="J584" i="6"/>
  <c r="Q583" i="6"/>
  <c r="I583" i="6"/>
  <c r="P582" i="6"/>
  <c r="H582" i="6"/>
  <c r="O581" i="6"/>
  <c r="G581" i="6"/>
  <c r="N580" i="6"/>
  <c r="F580" i="6"/>
  <c r="M579" i="6"/>
  <c r="T578" i="6"/>
  <c r="L578" i="6"/>
  <c r="S577" i="6"/>
  <c r="K577" i="6"/>
  <c r="R576" i="6"/>
  <c r="J576" i="6"/>
  <c r="Q567" i="6"/>
  <c r="I567" i="6"/>
  <c r="P566" i="6"/>
  <c r="H566" i="6"/>
  <c r="O565" i="6"/>
  <c r="G565" i="6"/>
  <c r="N564" i="6"/>
  <c r="F564" i="6"/>
  <c r="M563" i="6"/>
  <c r="T562" i="6"/>
  <c r="L562" i="6"/>
  <c r="S561" i="6"/>
  <c r="K561" i="6"/>
  <c r="R560" i="6"/>
  <c r="J560" i="6"/>
  <c r="Q559" i="6"/>
  <c r="I559" i="6"/>
  <c r="P558" i="6"/>
  <c r="H558" i="6"/>
  <c r="O557" i="6"/>
  <c r="G557" i="6"/>
  <c r="N556" i="6"/>
  <c r="F556" i="6"/>
  <c r="M535" i="6"/>
  <c r="T534" i="6"/>
  <c r="L534" i="6"/>
  <c r="S533" i="6"/>
  <c r="K533" i="6"/>
  <c r="R532" i="6"/>
  <c r="J532" i="6"/>
  <c r="Q531" i="6"/>
  <c r="I531" i="6"/>
  <c r="P530" i="6"/>
  <c r="H530" i="6"/>
  <c r="O529" i="6"/>
  <c r="G529" i="6"/>
  <c r="N528" i="6"/>
  <c r="F528" i="6"/>
  <c r="M527" i="6"/>
  <c r="T526" i="6"/>
  <c r="L526" i="6"/>
  <c r="S525" i="6"/>
  <c r="K525" i="6"/>
  <c r="R524" i="6"/>
  <c r="J524" i="6"/>
  <c r="Q523" i="6"/>
  <c r="I523" i="6"/>
  <c r="P522" i="6"/>
  <c r="H522" i="6"/>
  <c r="O521" i="6"/>
  <c r="G521" i="6"/>
  <c r="N520" i="6"/>
  <c r="F520" i="6"/>
  <c r="M519" i="6"/>
  <c r="T518" i="6"/>
  <c r="L518" i="6"/>
  <c r="S517" i="6"/>
  <c r="K517" i="6"/>
  <c r="R516" i="6"/>
  <c r="J516" i="6"/>
  <c r="Q515" i="6"/>
  <c r="I515" i="6"/>
  <c r="P514" i="6"/>
  <c r="H514" i="6"/>
  <c r="O513" i="6"/>
  <c r="G513" i="6"/>
  <c r="N512" i="6"/>
  <c r="F512" i="6"/>
  <c r="M503" i="6"/>
  <c r="T502" i="6"/>
  <c r="L502" i="6"/>
  <c r="S501" i="6"/>
  <c r="K501" i="6"/>
  <c r="R500" i="6"/>
  <c r="J500" i="6"/>
  <c r="Q499" i="6"/>
  <c r="I499" i="6"/>
  <c r="P498" i="6"/>
  <c r="H498" i="6"/>
  <c r="O497" i="6"/>
  <c r="G497" i="6"/>
  <c r="N496" i="6"/>
  <c r="F496" i="6"/>
  <c r="M495" i="6"/>
  <c r="T494" i="6"/>
  <c r="L494" i="6"/>
  <c r="S493" i="6"/>
  <c r="K493" i="6"/>
  <c r="R492" i="6"/>
  <c r="J492" i="6"/>
  <c r="Q471" i="6"/>
  <c r="I471" i="6"/>
  <c r="P470" i="6"/>
  <c r="H470" i="6"/>
  <c r="O469" i="6"/>
  <c r="G469" i="6"/>
  <c r="N468" i="6"/>
  <c r="I822" i="6"/>
  <c r="T817" i="6"/>
  <c r="P813" i="6"/>
  <c r="L789" i="6"/>
  <c r="H785" i="6"/>
  <c r="S780" i="6"/>
  <c r="O776" i="6"/>
  <c r="K772" i="6"/>
  <c r="G768" i="6"/>
  <c r="R755" i="6"/>
  <c r="N751" i="6"/>
  <c r="J727" i="6"/>
  <c r="F723" i="6"/>
  <c r="I719" i="6"/>
  <c r="G717" i="6"/>
  <c r="T714" i="6"/>
  <c r="R712" i="6"/>
  <c r="P710" i="6"/>
  <c r="N708" i="6"/>
  <c r="L706" i="6"/>
  <c r="J704" i="6"/>
  <c r="H694" i="6"/>
  <c r="F692" i="6"/>
  <c r="M690" i="6"/>
  <c r="I689" i="6"/>
  <c r="Q687" i="6"/>
  <c r="N686" i="6"/>
  <c r="M685" i="6"/>
  <c r="L684" i="6"/>
  <c r="P663" i="6"/>
  <c r="T662" i="6"/>
  <c r="K662" i="6"/>
  <c r="R661" i="6"/>
  <c r="J661" i="6"/>
  <c r="Q660" i="6"/>
  <c r="I660" i="6"/>
  <c r="P659" i="6"/>
  <c r="H659" i="6"/>
  <c r="O658" i="6"/>
  <c r="G658" i="6"/>
  <c r="N657" i="6"/>
  <c r="F657" i="6"/>
  <c r="M656" i="6"/>
  <c r="T655" i="6"/>
  <c r="L655" i="6"/>
  <c r="S654" i="6"/>
  <c r="K654" i="6"/>
  <c r="R653" i="6"/>
  <c r="J653" i="6"/>
  <c r="Q652" i="6"/>
  <c r="I652" i="6"/>
  <c r="P651" i="6"/>
  <c r="H651" i="6"/>
  <c r="O650" i="6"/>
  <c r="G650" i="6"/>
  <c r="N649" i="6"/>
  <c r="F649" i="6"/>
  <c r="M648" i="6"/>
  <c r="T647" i="6"/>
  <c r="L647" i="6"/>
  <c r="S646" i="6"/>
  <c r="K646" i="6"/>
  <c r="R645" i="6"/>
  <c r="J645" i="6"/>
  <c r="Q644" i="6"/>
  <c r="I644" i="6"/>
  <c r="P643" i="6"/>
  <c r="H643" i="6"/>
  <c r="O642" i="6"/>
  <c r="G642" i="6"/>
  <c r="N641" i="6"/>
  <c r="F641" i="6"/>
  <c r="M640" i="6"/>
  <c r="T631" i="6"/>
  <c r="L631" i="6"/>
  <c r="S630" i="6"/>
  <c r="K630" i="6"/>
  <c r="R629" i="6"/>
  <c r="J629" i="6"/>
  <c r="Q628" i="6"/>
  <c r="I628" i="6"/>
  <c r="P627" i="6"/>
  <c r="H627" i="6"/>
  <c r="O626" i="6"/>
  <c r="G626" i="6"/>
  <c r="N625" i="6"/>
  <c r="F625" i="6"/>
  <c r="M624" i="6"/>
  <c r="T623" i="6"/>
  <c r="L623" i="6"/>
  <c r="S622" i="6"/>
  <c r="K622" i="6"/>
  <c r="R621" i="6"/>
  <c r="J621" i="6"/>
  <c r="Q620" i="6"/>
  <c r="I620" i="6"/>
  <c r="P599" i="6"/>
  <c r="H599" i="6"/>
  <c r="O598" i="6"/>
  <c r="G598" i="6"/>
  <c r="N597" i="6"/>
  <c r="F597" i="6"/>
  <c r="M596" i="6"/>
  <c r="T595" i="6"/>
  <c r="L595" i="6"/>
  <c r="S594" i="6"/>
  <c r="K594" i="6"/>
  <c r="R593" i="6"/>
  <c r="J593" i="6"/>
  <c r="Q592" i="6"/>
  <c r="I592" i="6"/>
  <c r="P591" i="6"/>
  <c r="H591" i="6"/>
  <c r="O590" i="6"/>
  <c r="G590" i="6"/>
  <c r="N589" i="6"/>
  <c r="F589" i="6"/>
  <c r="M588" i="6"/>
  <c r="T587" i="6"/>
  <c r="L587" i="6"/>
  <c r="S586" i="6"/>
  <c r="K586" i="6"/>
  <c r="R585" i="6"/>
  <c r="J585" i="6"/>
  <c r="Q584" i="6"/>
  <c r="I584" i="6"/>
  <c r="P583" i="6"/>
  <c r="H583" i="6"/>
  <c r="O582" i="6"/>
  <c r="G582" i="6"/>
  <c r="N581" i="6"/>
  <c r="F581" i="6"/>
  <c r="M580" i="6"/>
  <c r="T579" i="6"/>
  <c r="L579" i="6"/>
  <c r="S578" i="6"/>
  <c r="K578" i="6"/>
  <c r="R577" i="6"/>
  <c r="J577" i="6"/>
  <c r="Q576" i="6"/>
  <c r="I576" i="6"/>
  <c r="P567" i="6"/>
  <c r="H567" i="6"/>
  <c r="O566" i="6"/>
  <c r="G566" i="6"/>
  <c r="N565" i="6"/>
  <c r="F565" i="6"/>
  <c r="M564" i="6"/>
  <c r="T563" i="6"/>
  <c r="L563" i="6"/>
  <c r="S562" i="6"/>
  <c r="K562" i="6"/>
  <c r="R561" i="6"/>
  <c r="J561" i="6"/>
  <c r="Q560" i="6"/>
  <c r="I560" i="6"/>
  <c r="P559" i="6"/>
  <c r="H559" i="6"/>
  <c r="O558" i="6"/>
  <c r="G558" i="6"/>
  <c r="N557" i="6"/>
  <c r="F557" i="6"/>
  <c r="M556" i="6"/>
  <c r="T535" i="6"/>
  <c r="L535" i="6"/>
  <c r="S534" i="6"/>
  <c r="K534" i="6"/>
  <c r="R533" i="6"/>
  <c r="J533" i="6"/>
  <c r="Q532" i="6"/>
  <c r="I532" i="6"/>
  <c r="P531" i="6"/>
  <c r="H531" i="6"/>
  <c r="O530" i="6"/>
  <c r="G530" i="6"/>
  <c r="N529" i="6"/>
  <c r="F529" i="6"/>
  <c r="M528" i="6"/>
  <c r="T527" i="6"/>
  <c r="L527" i="6"/>
  <c r="S526" i="6"/>
  <c r="K526" i="6"/>
  <c r="R525" i="6"/>
  <c r="J525" i="6"/>
  <c r="Q524" i="6"/>
  <c r="I524" i="6"/>
  <c r="P523" i="6"/>
  <c r="H523" i="6"/>
  <c r="O522" i="6"/>
  <c r="G522" i="6"/>
  <c r="N521" i="6"/>
  <c r="F521" i="6"/>
  <c r="M520" i="6"/>
  <c r="T519" i="6"/>
  <c r="L519" i="6"/>
  <c r="S518" i="6"/>
  <c r="K518" i="6"/>
  <c r="R517" i="6"/>
  <c r="J517" i="6"/>
  <c r="Q516" i="6"/>
  <c r="I516" i="6"/>
  <c r="P515" i="6"/>
  <c r="H515" i="6"/>
  <c r="O514" i="6"/>
  <c r="G514" i="6"/>
  <c r="N513" i="6"/>
  <c r="F513" i="6"/>
  <c r="M512" i="6"/>
  <c r="T503" i="6"/>
  <c r="L503" i="6"/>
  <c r="S502" i="6"/>
  <c r="K502" i="6"/>
  <c r="R501" i="6"/>
  <c r="J501" i="6"/>
  <c r="Q500" i="6"/>
  <c r="I500" i="6"/>
  <c r="P499" i="6"/>
  <c r="H499" i="6"/>
  <c r="O498" i="6"/>
  <c r="G498" i="6"/>
  <c r="N497" i="6"/>
  <c r="F497" i="6"/>
  <c r="M496" i="6"/>
  <c r="T495" i="6"/>
  <c r="L495" i="6"/>
  <c r="S494" i="6"/>
  <c r="K494" i="6"/>
  <c r="R493" i="6"/>
  <c r="J493" i="6"/>
  <c r="Q492" i="6"/>
  <c r="I492" i="6"/>
  <c r="P471" i="6"/>
  <c r="H471" i="6"/>
  <c r="O470" i="6"/>
  <c r="G470" i="6"/>
  <c r="N469" i="6"/>
  <c r="F469" i="6"/>
  <c r="M468" i="6"/>
  <c r="T467" i="6"/>
  <c r="L467" i="6"/>
  <c r="S466" i="6"/>
  <c r="K466" i="6"/>
  <c r="R465" i="6"/>
  <c r="J465" i="6"/>
  <c r="Q464" i="6"/>
  <c r="I464" i="6"/>
  <c r="P463" i="6"/>
  <c r="H463" i="6"/>
  <c r="O462" i="6"/>
  <c r="G462" i="6"/>
  <c r="N461" i="6"/>
  <c r="F461" i="6"/>
  <c r="M460" i="6"/>
  <c r="T459" i="6"/>
  <c r="L459" i="6"/>
  <c r="S458" i="6"/>
  <c r="K458" i="6"/>
  <c r="R457" i="6"/>
  <c r="J457" i="6"/>
  <c r="Q456" i="6"/>
  <c r="I456" i="6"/>
  <c r="P455" i="6"/>
  <c r="H455" i="6"/>
  <c r="O454" i="6"/>
  <c r="G454" i="6"/>
  <c r="N453" i="6"/>
  <c r="F453" i="6"/>
  <c r="M452" i="6"/>
  <c r="T451" i="6"/>
  <c r="L451" i="6"/>
  <c r="S450" i="6"/>
  <c r="K450" i="6"/>
  <c r="R449" i="6"/>
  <c r="J449" i="6"/>
  <c r="Q448" i="6"/>
  <c r="I448" i="6"/>
  <c r="P439" i="6"/>
  <c r="H439" i="6"/>
  <c r="O438" i="6"/>
  <c r="G438" i="6"/>
  <c r="N437" i="6"/>
  <c r="F437" i="6"/>
  <c r="M436" i="6"/>
  <c r="T435" i="6"/>
  <c r="L435" i="6"/>
  <c r="S434" i="6"/>
  <c r="K434" i="6"/>
  <c r="R433" i="6"/>
  <c r="J433" i="6"/>
  <c r="Q432" i="6"/>
  <c r="I432" i="6"/>
  <c r="P431" i="6"/>
  <c r="H431" i="6"/>
  <c r="O430" i="6"/>
  <c r="G430" i="6"/>
  <c r="P821" i="6"/>
  <c r="L817" i="6"/>
  <c r="H813" i="6"/>
  <c r="S788" i="6"/>
  <c r="O784" i="6"/>
  <c r="K780" i="6"/>
  <c r="G776" i="6"/>
  <c r="R771" i="6"/>
  <c r="N759" i="6"/>
  <c r="J755" i="6"/>
  <c r="F751" i="6"/>
  <c r="Q726" i="6"/>
  <c r="M722" i="6"/>
  <c r="Q718" i="6"/>
  <c r="O716" i="6"/>
  <c r="M714" i="6"/>
  <c r="K712" i="6"/>
  <c r="I710" i="6"/>
  <c r="G708" i="6"/>
  <c r="T705" i="6"/>
  <c r="R695" i="6"/>
  <c r="P693" i="6"/>
  <c r="S691" i="6"/>
  <c r="L690" i="6"/>
  <c r="S688" i="6"/>
  <c r="O687" i="6"/>
  <c r="L686" i="6"/>
  <c r="K685" i="6"/>
  <c r="J684" i="6"/>
  <c r="N663" i="6"/>
  <c r="S662" i="6"/>
  <c r="J662" i="6"/>
  <c r="Q661" i="6"/>
  <c r="I661" i="6"/>
  <c r="P660" i="6"/>
  <c r="H660" i="6"/>
  <c r="O659" i="6"/>
  <c r="G659" i="6"/>
  <c r="N658" i="6"/>
  <c r="F658" i="6"/>
  <c r="M657" i="6"/>
  <c r="T656" i="6"/>
  <c r="L656" i="6"/>
  <c r="S655" i="6"/>
  <c r="K655" i="6"/>
  <c r="R654" i="6"/>
  <c r="J654" i="6"/>
  <c r="Q653" i="6"/>
  <c r="I653" i="6"/>
  <c r="P652" i="6"/>
  <c r="H652" i="6"/>
  <c r="O651" i="6"/>
  <c r="G651" i="6"/>
  <c r="N650" i="6"/>
  <c r="F650" i="6"/>
  <c r="M649" i="6"/>
  <c r="T648" i="6"/>
  <c r="L648" i="6"/>
  <c r="S647" i="6"/>
  <c r="K647" i="6"/>
  <c r="R646" i="6"/>
  <c r="J646" i="6"/>
  <c r="Q645" i="6"/>
  <c r="I645" i="6"/>
  <c r="P644" i="6"/>
  <c r="H644" i="6"/>
  <c r="O643" i="6"/>
  <c r="G643" i="6"/>
  <c r="N642" i="6"/>
  <c r="F642" i="6"/>
  <c r="M641" i="6"/>
  <c r="T640" i="6"/>
  <c r="L640" i="6"/>
  <c r="S631" i="6"/>
  <c r="K631" i="6"/>
  <c r="R630" i="6"/>
  <c r="J630" i="6"/>
  <c r="Q629" i="6"/>
  <c r="I629" i="6"/>
  <c r="P628" i="6"/>
  <c r="H628" i="6"/>
  <c r="O627" i="6"/>
  <c r="G627" i="6"/>
  <c r="N626" i="6"/>
  <c r="F626" i="6"/>
  <c r="M625" i="6"/>
  <c r="T624" i="6"/>
  <c r="L624" i="6"/>
  <c r="S623" i="6"/>
  <c r="K623" i="6"/>
  <c r="R622" i="6"/>
  <c r="J622" i="6"/>
  <c r="Q621" i="6"/>
  <c r="I621" i="6"/>
  <c r="P620" i="6"/>
  <c r="H620" i="6"/>
  <c r="O599" i="6"/>
  <c r="G599" i="6"/>
  <c r="N598" i="6"/>
  <c r="F598" i="6"/>
  <c r="M597" i="6"/>
  <c r="T596" i="6"/>
  <c r="L596" i="6"/>
  <c r="S595" i="6"/>
  <c r="K595" i="6"/>
  <c r="R594" i="6"/>
  <c r="J594" i="6"/>
  <c r="Q593" i="6"/>
  <c r="I593" i="6"/>
  <c r="P592" i="6"/>
  <c r="H592" i="6"/>
  <c r="O591" i="6"/>
  <c r="G591" i="6"/>
  <c r="N590" i="6"/>
  <c r="F590" i="6"/>
  <c r="M589" i="6"/>
  <c r="T588" i="6"/>
  <c r="L588" i="6"/>
  <c r="S587" i="6"/>
  <c r="K587" i="6"/>
  <c r="R586" i="6"/>
  <c r="J586" i="6"/>
  <c r="Q585" i="6"/>
  <c r="I585" i="6"/>
  <c r="P584" i="6"/>
  <c r="H584" i="6"/>
  <c r="O583" i="6"/>
  <c r="G583" i="6"/>
  <c r="N582" i="6"/>
  <c r="F582" i="6"/>
  <c r="M581" i="6"/>
  <c r="T580" i="6"/>
  <c r="L580" i="6"/>
  <c r="S579" i="6"/>
  <c r="K579" i="6"/>
  <c r="R578" i="6"/>
  <c r="J578" i="6"/>
  <c r="Q577" i="6"/>
  <c r="I577" i="6"/>
  <c r="P576" i="6"/>
  <c r="H576" i="6"/>
  <c r="O567" i="6"/>
  <c r="G567" i="6"/>
  <c r="N566" i="6"/>
  <c r="F566" i="6"/>
  <c r="M565" i="6"/>
  <c r="T564" i="6"/>
  <c r="L564" i="6"/>
  <c r="S563" i="6"/>
  <c r="K563" i="6"/>
  <c r="R562" i="6"/>
  <c r="J562" i="6"/>
  <c r="Q561" i="6"/>
  <c r="I561" i="6"/>
  <c r="P560" i="6"/>
  <c r="H560" i="6"/>
  <c r="O559" i="6"/>
  <c r="G559" i="6"/>
  <c r="N558" i="6"/>
  <c r="F558" i="6"/>
  <c r="M557" i="6"/>
  <c r="T556" i="6"/>
  <c r="L556" i="6"/>
  <c r="S535" i="6"/>
  <c r="K535" i="6"/>
  <c r="R534" i="6"/>
  <c r="J534" i="6"/>
  <c r="Q533" i="6"/>
  <c r="I533" i="6"/>
  <c r="P532" i="6"/>
  <c r="H532" i="6"/>
  <c r="O531" i="6"/>
  <c r="G531" i="6"/>
  <c r="N530" i="6"/>
  <c r="F530" i="6"/>
  <c r="M529" i="6"/>
  <c r="T528" i="6"/>
  <c r="L528" i="6"/>
  <c r="S527" i="6"/>
  <c r="K527" i="6"/>
  <c r="R526" i="6"/>
  <c r="J526" i="6"/>
  <c r="Q525" i="6"/>
  <c r="I525" i="6"/>
  <c r="P524" i="6"/>
  <c r="H524" i="6"/>
  <c r="O523" i="6"/>
  <c r="G523" i="6"/>
  <c r="N522" i="6"/>
  <c r="F522" i="6"/>
  <c r="M521" i="6"/>
  <c r="T520" i="6"/>
  <c r="L520" i="6"/>
  <c r="S519" i="6"/>
  <c r="K519" i="6"/>
  <c r="R518" i="6"/>
  <c r="J518" i="6"/>
  <c r="Q517" i="6"/>
  <c r="I517" i="6"/>
  <c r="P516" i="6"/>
  <c r="H516" i="6"/>
  <c r="O515" i="6"/>
  <c r="G515" i="6"/>
  <c r="N514" i="6"/>
  <c r="F514" i="6"/>
  <c r="M513" i="6"/>
  <c r="T512" i="6"/>
  <c r="L512" i="6"/>
  <c r="S503" i="6"/>
  <c r="K503" i="6"/>
  <c r="R502" i="6"/>
  <c r="J502" i="6"/>
  <c r="Q501" i="6"/>
  <c r="I501" i="6"/>
  <c r="P500" i="6"/>
  <c r="H500" i="6"/>
  <c r="O499" i="6"/>
  <c r="G499" i="6"/>
  <c r="N498" i="6"/>
  <c r="F498" i="6"/>
  <c r="M497" i="6"/>
  <c r="T496" i="6"/>
  <c r="L496" i="6"/>
  <c r="S495" i="6"/>
  <c r="K495" i="6"/>
  <c r="R494" i="6"/>
  <c r="J494" i="6"/>
  <c r="Q493" i="6"/>
  <c r="I493" i="6"/>
  <c r="P492" i="6"/>
  <c r="H492" i="6"/>
  <c r="O471" i="6"/>
  <c r="G471" i="6"/>
  <c r="N470" i="6"/>
  <c r="F470" i="6"/>
  <c r="M469" i="6"/>
  <c r="T468" i="6"/>
  <c r="L468" i="6"/>
  <c r="S467" i="6"/>
  <c r="K467" i="6"/>
  <c r="R466" i="6"/>
  <c r="J466" i="6"/>
  <c r="Q465" i="6"/>
  <c r="I465" i="6"/>
  <c r="P464" i="6"/>
  <c r="H464" i="6"/>
  <c r="O463" i="6"/>
  <c r="G463" i="6"/>
  <c r="N462" i="6"/>
  <c r="F462" i="6"/>
  <c r="M461" i="6"/>
  <c r="T460" i="6"/>
  <c r="L460" i="6"/>
  <c r="S459" i="6"/>
  <c r="K459" i="6"/>
  <c r="R458" i="6"/>
  <c r="J458" i="6"/>
  <c r="Q457" i="6"/>
  <c r="I457" i="6"/>
  <c r="P456" i="6"/>
  <c r="H456" i="6"/>
  <c r="O455" i="6"/>
  <c r="G455" i="6"/>
  <c r="N454" i="6"/>
  <c r="F454" i="6"/>
  <c r="M453" i="6"/>
  <c r="T452" i="6"/>
  <c r="L452" i="6"/>
  <c r="S451" i="6"/>
  <c r="K451" i="6"/>
  <c r="R450" i="6"/>
  <c r="J450" i="6"/>
  <c r="Q449" i="6"/>
  <c r="I449" i="6"/>
  <c r="P448" i="6"/>
  <c r="H448" i="6"/>
  <c r="O439" i="6"/>
  <c r="G439" i="6"/>
  <c r="N438" i="6"/>
  <c r="F438" i="6"/>
  <c r="M437" i="6"/>
  <c r="T436" i="6"/>
  <c r="L436" i="6"/>
  <c r="S435" i="6"/>
  <c r="K435" i="6"/>
  <c r="R434" i="6"/>
  <c r="J434" i="6"/>
  <c r="Q433" i="6"/>
  <c r="I433" i="6"/>
  <c r="P432" i="6"/>
  <c r="H432" i="6"/>
  <c r="O431" i="6"/>
  <c r="G431" i="6"/>
  <c r="N430" i="6"/>
  <c r="F430" i="6"/>
  <c r="M429" i="6"/>
  <c r="T428" i="6"/>
  <c r="L428" i="6"/>
  <c r="S407" i="6"/>
  <c r="K407" i="6"/>
  <c r="R406" i="6"/>
  <c r="J406" i="6"/>
  <c r="Q405" i="6"/>
  <c r="I405" i="6"/>
  <c r="P404" i="6"/>
  <c r="H404" i="6"/>
  <c r="O403" i="6"/>
  <c r="G403" i="6"/>
  <c r="N402" i="6"/>
  <c r="F402" i="6"/>
  <c r="M401" i="6"/>
  <c r="T400" i="6"/>
  <c r="L400" i="6"/>
  <c r="S399" i="6"/>
  <c r="K399" i="6"/>
  <c r="R398" i="6"/>
  <c r="J398" i="6"/>
  <c r="Q397" i="6"/>
  <c r="I397" i="6"/>
  <c r="P396" i="6"/>
  <c r="H396" i="6"/>
  <c r="O395" i="6"/>
  <c r="G395" i="6"/>
  <c r="N394" i="6"/>
  <c r="F394" i="6"/>
  <c r="M393" i="6"/>
  <c r="T392" i="6"/>
  <c r="L392" i="6"/>
  <c r="S391" i="6"/>
  <c r="K391" i="6"/>
  <c r="R390" i="6"/>
  <c r="J390" i="6"/>
  <c r="Q389" i="6"/>
  <c r="I389" i="6"/>
  <c r="P388" i="6"/>
  <c r="H388" i="6"/>
  <c r="O387" i="6"/>
  <c r="G387" i="6"/>
  <c r="N386" i="6"/>
  <c r="F386" i="6"/>
  <c r="M385" i="6"/>
  <c r="H821" i="6"/>
  <c r="S816" i="6"/>
  <c r="O812" i="6"/>
  <c r="K788" i="6"/>
  <c r="G784" i="6"/>
  <c r="R779" i="6"/>
  <c r="N775" i="6"/>
  <c r="J771" i="6"/>
  <c r="F759" i="6"/>
  <c r="Q754" i="6"/>
  <c r="M750" i="6"/>
  <c r="I726" i="6"/>
  <c r="T721" i="6"/>
  <c r="P718" i="6"/>
  <c r="N716" i="6"/>
  <c r="L714" i="6"/>
  <c r="J712" i="6"/>
  <c r="H710" i="6"/>
  <c r="F708" i="6"/>
  <c r="S705" i="6"/>
  <c r="Q695" i="6"/>
  <c r="O693" i="6"/>
  <c r="N691" i="6"/>
  <c r="J690" i="6"/>
  <c r="R688" i="6"/>
  <c r="J687" i="6"/>
  <c r="I686" i="6"/>
  <c r="H685" i="6"/>
  <c r="I684" i="6"/>
  <c r="M663" i="6"/>
  <c r="R662" i="6"/>
  <c r="I662" i="6"/>
  <c r="P661" i="6"/>
  <c r="H661" i="6"/>
  <c r="O660" i="6"/>
  <c r="G660" i="6"/>
  <c r="N659" i="6"/>
  <c r="F659" i="6"/>
  <c r="M658" i="6"/>
  <c r="T657" i="6"/>
  <c r="L657" i="6"/>
  <c r="S656" i="6"/>
  <c r="K656" i="6"/>
  <c r="R655" i="6"/>
  <c r="J655" i="6"/>
  <c r="Q654" i="6"/>
  <c r="I654" i="6"/>
  <c r="P653" i="6"/>
  <c r="H653" i="6"/>
  <c r="O652" i="6"/>
  <c r="G652" i="6"/>
  <c r="N651" i="6"/>
  <c r="F651" i="6"/>
  <c r="M650" i="6"/>
  <c r="T649" i="6"/>
  <c r="L649" i="6"/>
  <c r="S648" i="6"/>
  <c r="K648" i="6"/>
  <c r="R647" i="6"/>
  <c r="J647" i="6"/>
  <c r="Q646" i="6"/>
  <c r="I646" i="6"/>
  <c r="P645" i="6"/>
  <c r="H645" i="6"/>
  <c r="O644" i="6"/>
  <c r="G644" i="6"/>
  <c r="N643" i="6"/>
  <c r="F643" i="6"/>
  <c r="M642" i="6"/>
  <c r="T641" i="6"/>
  <c r="L641" i="6"/>
  <c r="S640" i="6"/>
  <c r="K640" i="6"/>
  <c r="R631" i="6"/>
  <c r="J631" i="6"/>
  <c r="Q630" i="6"/>
  <c r="I630" i="6"/>
  <c r="P629" i="6"/>
  <c r="H629" i="6"/>
  <c r="O628" i="6"/>
  <c r="G628" i="6"/>
  <c r="N627" i="6"/>
  <c r="F627" i="6"/>
  <c r="M626" i="6"/>
  <c r="T625" i="6"/>
  <c r="L625" i="6"/>
  <c r="S624" i="6"/>
  <c r="K624" i="6"/>
  <c r="R623" i="6"/>
  <c r="J623" i="6"/>
  <c r="Q622" i="6"/>
  <c r="I622" i="6"/>
  <c r="P621" i="6"/>
  <c r="H621" i="6"/>
  <c r="O620" i="6"/>
  <c r="G620" i="6"/>
  <c r="N599" i="6"/>
  <c r="F599" i="6"/>
  <c r="M598" i="6"/>
  <c r="T597" i="6"/>
  <c r="L597" i="6"/>
  <c r="S596" i="6"/>
  <c r="K596" i="6"/>
  <c r="R595" i="6"/>
  <c r="J595" i="6"/>
  <c r="Q594" i="6"/>
  <c r="I594" i="6"/>
  <c r="P593" i="6"/>
  <c r="H593" i="6"/>
  <c r="O592" i="6"/>
  <c r="G592" i="6"/>
  <c r="N591" i="6"/>
  <c r="F591" i="6"/>
  <c r="M590" i="6"/>
  <c r="T589" i="6"/>
  <c r="L589" i="6"/>
  <c r="S588" i="6"/>
  <c r="K588" i="6"/>
  <c r="R587" i="6"/>
  <c r="J587" i="6"/>
  <c r="Q586" i="6"/>
  <c r="I586" i="6"/>
  <c r="P585" i="6"/>
  <c r="H585" i="6"/>
  <c r="O584" i="6"/>
  <c r="G584" i="6"/>
  <c r="N583" i="6"/>
  <c r="F583" i="6"/>
  <c r="M582" i="6"/>
  <c r="T581" i="6"/>
  <c r="L581" i="6"/>
  <c r="S580" i="6"/>
  <c r="K580" i="6"/>
  <c r="R579" i="6"/>
  <c r="J579" i="6"/>
  <c r="Q578" i="6"/>
  <c r="I578" i="6"/>
  <c r="P577" i="6"/>
  <c r="H577" i="6"/>
  <c r="O576" i="6"/>
  <c r="G576" i="6"/>
  <c r="N567" i="6"/>
  <c r="F567" i="6"/>
  <c r="M566" i="6"/>
  <c r="T565" i="6"/>
  <c r="L565" i="6"/>
  <c r="S564" i="6"/>
  <c r="K564" i="6"/>
  <c r="R563" i="6"/>
  <c r="J563" i="6"/>
  <c r="Q562" i="6"/>
  <c r="I562" i="6"/>
  <c r="P561" i="6"/>
  <c r="H561" i="6"/>
  <c r="O560" i="6"/>
  <c r="G560" i="6"/>
  <c r="N559" i="6"/>
  <c r="F559" i="6"/>
  <c r="M558" i="6"/>
  <c r="T557" i="6"/>
  <c r="L557" i="6"/>
  <c r="S556" i="6"/>
  <c r="K556" i="6"/>
  <c r="R535" i="6"/>
  <c r="J535" i="6"/>
  <c r="Q534" i="6"/>
  <c r="I534" i="6"/>
  <c r="P533" i="6"/>
  <c r="H533" i="6"/>
  <c r="O532" i="6"/>
  <c r="G532" i="6"/>
  <c r="N531" i="6"/>
  <c r="F531" i="6"/>
  <c r="M530" i="6"/>
  <c r="T529" i="6"/>
  <c r="L529" i="6"/>
  <c r="S528" i="6"/>
  <c r="K528" i="6"/>
  <c r="R527" i="6"/>
  <c r="J527" i="6"/>
  <c r="Q526" i="6"/>
  <c r="I526" i="6"/>
  <c r="P525" i="6"/>
  <c r="H525" i="6"/>
  <c r="O524" i="6"/>
  <c r="G524" i="6"/>
  <c r="N523" i="6"/>
  <c r="F523" i="6"/>
  <c r="M522" i="6"/>
  <c r="T521" i="6"/>
  <c r="L521" i="6"/>
  <c r="S520" i="6"/>
  <c r="K520" i="6"/>
  <c r="R519" i="6"/>
  <c r="J519" i="6"/>
  <c r="Q518" i="6"/>
  <c r="I518" i="6"/>
  <c r="P517" i="6"/>
  <c r="H517" i="6"/>
  <c r="O516" i="6"/>
  <c r="G516" i="6"/>
  <c r="N515" i="6"/>
  <c r="F515" i="6"/>
  <c r="M514" i="6"/>
  <c r="T513" i="6"/>
  <c r="L513" i="6"/>
  <c r="S512" i="6"/>
  <c r="K512" i="6"/>
  <c r="R503" i="6"/>
  <c r="J503" i="6"/>
  <c r="Q502" i="6"/>
  <c r="I502" i="6"/>
  <c r="P501" i="6"/>
  <c r="H501" i="6"/>
  <c r="O500" i="6"/>
  <c r="G500" i="6"/>
  <c r="N499" i="6"/>
  <c r="F499" i="6"/>
  <c r="M498" i="6"/>
  <c r="T497" i="6"/>
  <c r="L497" i="6"/>
  <c r="S496" i="6"/>
  <c r="K496" i="6"/>
  <c r="R495" i="6"/>
  <c r="J495" i="6"/>
  <c r="Q494" i="6"/>
  <c r="I494" i="6"/>
  <c r="P493" i="6"/>
  <c r="H493" i="6"/>
  <c r="O492" i="6"/>
  <c r="G492" i="6"/>
  <c r="N471" i="6"/>
  <c r="F471" i="6"/>
  <c r="M470" i="6"/>
  <c r="T469" i="6"/>
  <c r="L469" i="6"/>
  <c r="S468" i="6"/>
  <c r="K468" i="6"/>
  <c r="R467" i="6"/>
  <c r="J467" i="6"/>
  <c r="Q466" i="6"/>
  <c r="I466" i="6"/>
  <c r="P465" i="6"/>
  <c r="H465" i="6"/>
  <c r="O464" i="6"/>
  <c r="G464" i="6"/>
  <c r="N463" i="6"/>
  <c r="F463" i="6"/>
  <c r="M462" i="6"/>
  <c r="T461" i="6"/>
  <c r="L461" i="6"/>
  <c r="S460" i="6"/>
  <c r="K460" i="6"/>
  <c r="R459" i="6"/>
  <c r="J459" i="6"/>
  <c r="Q458" i="6"/>
  <c r="I458" i="6"/>
  <c r="P457" i="6"/>
  <c r="H457" i="6"/>
  <c r="O456" i="6"/>
  <c r="G456" i="6"/>
  <c r="N455" i="6"/>
  <c r="F455" i="6"/>
  <c r="M454" i="6"/>
  <c r="T453" i="6"/>
  <c r="L453" i="6"/>
  <c r="S452" i="6"/>
  <c r="K452" i="6"/>
  <c r="R451" i="6"/>
  <c r="J451" i="6"/>
  <c r="Q450" i="6"/>
  <c r="I450" i="6"/>
  <c r="P449" i="6"/>
  <c r="H449" i="6"/>
  <c r="O448" i="6"/>
  <c r="G448" i="6"/>
  <c r="N439" i="6"/>
  <c r="F439" i="6"/>
  <c r="M438" i="6"/>
  <c r="T437" i="6"/>
  <c r="L437" i="6"/>
  <c r="S436" i="6"/>
  <c r="K436" i="6"/>
  <c r="R435" i="6"/>
  <c r="J435" i="6"/>
  <c r="Q434" i="6"/>
  <c r="I434" i="6"/>
  <c r="P433" i="6"/>
  <c r="H433" i="6"/>
  <c r="O432" i="6"/>
  <c r="G432" i="6"/>
  <c r="N431" i="6"/>
  <c r="F431" i="6"/>
  <c r="M430" i="6"/>
  <c r="T429" i="6"/>
  <c r="L429" i="6"/>
  <c r="S428" i="6"/>
  <c r="K428" i="6"/>
  <c r="R407" i="6"/>
  <c r="J407" i="6"/>
  <c r="Q406" i="6"/>
  <c r="I406" i="6"/>
  <c r="P405" i="6"/>
  <c r="H405" i="6"/>
  <c r="O404" i="6"/>
  <c r="G404" i="6"/>
  <c r="N403" i="6"/>
  <c r="F403" i="6"/>
  <c r="M402" i="6"/>
  <c r="T401" i="6"/>
  <c r="L401" i="6"/>
  <c r="S400" i="6"/>
  <c r="K400" i="6"/>
  <c r="R399" i="6"/>
  <c r="J399" i="6"/>
  <c r="Q398" i="6"/>
  <c r="I398" i="6"/>
  <c r="P397" i="6"/>
  <c r="H397" i="6"/>
  <c r="O396" i="6"/>
  <c r="G396" i="6"/>
  <c r="N395" i="6"/>
  <c r="F395" i="6"/>
  <c r="M394" i="6"/>
  <c r="T393" i="6"/>
  <c r="L393" i="6"/>
  <c r="S392" i="6"/>
  <c r="K392" i="6"/>
  <c r="R391" i="6"/>
  <c r="J391" i="6"/>
  <c r="O820" i="6"/>
  <c r="K816" i="6"/>
  <c r="G812" i="6"/>
  <c r="R787" i="6"/>
  <c r="N783" i="6"/>
  <c r="J779" i="6"/>
  <c r="F775" i="6"/>
  <c r="Q770" i="6"/>
  <c r="M758" i="6"/>
  <c r="I754" i="6"/>
  <c r="T749" i="6"/>
  <c r="P725" i="6"/>
  <c r="L721" i="6"/>
  <c r="I718" i="6"/>
  <c r="G716" i="6"/>
  <c r="T713" i="6"/>
  <c r="R711" i="6"/>
  <c r="P709" i="6"/>
  <c r="N707" i="6"/>
  <c r="L705" i="6"/>
  <c r="J695" i="6"/>
  <c r="H693" i="6"/>
  <c r="M691" i="6"/>
  <c r="T689" i="6"/>
  <c r="P688" i="6"/>
  <c r="I687" i="6"/>
  <c r="H686" i="6"/>
  <c r="G685" i="6"/>
  <c r="G684" i="6"/>
  <c r="L663" i="6"/>
  <c r="P662" i="6"/>
  <c r="H662" i="6"/>
  <c r="O661" i="6"/>
  <c r="G661" i="6"/>
  <c r="N660" i="6"/>
  <c r="F660" i="6"/>
  <c r="M659" i="6"/>
  <c r="T658" i="6"/>
  <c r="L658" i="6"/>
  <c r="S657" i="6"/>
  <c r="K657" i="6"/>
  <c r="R656" i="6"/>
  <c r="J656" i="6"/>
  <c r="Q655" i="6"/>
  <c r="I655" i="6"/>
  <c r="P654" i="6"/>
  <c r="H654" i="6"/>
  <c r="O653" i="6"/>
  <c r="G653" i="6"/>
  <c r="N652" i="6"/>
  <c r="F652" i="6"/>
  <c r="M651" i="6"/>
  <c r="T650" i="6"/>
  <c r="L650" i="6"/>
  <c r="S649" i="6"/>
  <c r="K649" i="6"/>
  <c r="R648" i="6"/>
  <c r="J648" i="6"/>
  <c r="Q647" i="6"/>
  <c r="I647" i="6"/>
  <c r="P646" i="6"/>
  <c r="H646" i="6"/>
  <c r="O645" i="6"/>
  <c r="G645" i="6"/>
  <c r="N644" i="6"/>
  <c r="F644" i="6"/>
  <c r="M643" i="6"/>
  <c r="T642" i="6"/>
  <c r="L642" i="6"/>
  <c r="S641" i="6"/>
  <c r="K641" i="6"/>
  <c r="R640" i="6"/>
  <c r="J640" i="6"/>
  <c r="Q631" i="6"/>
  <c r="I631" i="6"/>
  <c r="P630" i="6"/>
  <c r="H630" i="6"/>
  <c r="O629" i="6"/>
  <c r="G629" i="6"/>
  <c r="N628" i="6"/>
  <c r="F628" i="6"/>
  <c r="M627" i="6"/>
  <c r="T626" i="6"/>
  <c r="L626" i="6"/>
  <c r="S625" i="6"/>
  <c r="K625" i="6"/>
  <c r="R624" i="6"/>
  <c r="J624" i="6"/>
  <c r="Q623" i="6"/>
  <c r="I623" i="6"/>
  <c r="P622" i="6"/>
  <c r="H622" i="6"/>
  <c r="O621" i="6"/>
  <c r="G621" i="6"/>
  <c r="N620" i="6"/>
  <c r="F620" i="6"/>
  <c r="M599" i="6"/>
  <c r="T598" i="6"/>
  <c r="L598" i="6"/>
  <c r="S597" i="6"/>
  <c r="K597" i="6"/>
  <c r="R596" i="6"/>
  <c r="J596" i="6"/>
  <c r="Q595" i="6"/>
  <c r="I595" i="6"/>
  <c r="P594" i="6"/>
  <c r="H594" i="6"/>
  <c r="O593" i="6"/>
  <c r="G593" i="6"/>
  <c r="N592" i="6"/>
  <c r="F592" i="6"/>
  <c r="M591" i="6"/>
  <c r="T590" i="6"/>
  <c r="L590" i="6"/>
  <c r="S589" i="6"/>
  <c r="K589" i="6"/>
  <c r="R588" i="6"/>
  <c r="J588" i="6"/>
  <c r="Q587" i="6"/>
  <c r="I587" i="6"/>
  <c r="P586" i="6"/>
  <c r="H586" i="6"/>
  <c r="O585" i="6"/>
  <c r="G585" i="6"/>
  <c r="N584" i="6"/>
  <c r="F584" i="6"/>
  <c r="M583" i="6"/>
  <c r="T582" i="6"/>
  <c r="L582" i="6"/>
  <c r="S581" i="6"/>
  <c r="K581" i="6"/>
  <c r="R580" i="6"/>
  <c r="J580" i="6"/>
  <c r="Q579" i="6"/>
  <c r="I579" i="6"/>
  <c r="P578" i="6"/>
  <c r="H578" i="6"/>
  <c r="O577" i="6"/>
  <c r="G577" i="6"/>
  <c r="N576" i="6"/>
  <c r="F576" i="6"/>
  <c r="M567" i="6"/>
  <c r="T566" i="6"/>
  <c r="L566" i="6"/>
  <c r="S565" i="6"/>
  <c r="K565" i="6"/>
  <c r="R564" i="6"/>
  <c r="J564" i="6"/>
  <c r="Q563" i="6"/>
  <c r="I563" i="6"/>
  <c r="P562" i="6"/>
  <c r="H562" i="6"/>
  <c r="O561" i="6"/>
  <c r="G561" i="6"/>
  <c r="N560" i="6"/>
  <c r="F560" i="6"/>
  <c r="M559" i="6"/>
  <c r="T558" i="6"/>
  <c r="L558" i="6"/>
  <c r="S557" i="6"/>
  <c r="K557" i="6"/>
  <c r="R556" i="6"/>
  <c r="J556" i="6"/>
  <c r="Q535" i="6"/>
  <c r="I535" i="6"/>
  <c r="P534" i="6"/>
  <c r="H534" i="6"/>
  <c r="O533" i="6"/>
  <c r="G533" i="6"/>
  <c r="N532" i="6"/>
  <c r="F532" i="6"/>
  <c r="M531" i="6"/>
  <c r="T530" i="6"/>
  <c r="L530" i="6"/>
  <c r="S529" i="6"/>
  <c r="K529" i="6"/>
  <c r="R528" i="6"/>
  <c r="J528" i="6"/>
  <c r="Q527" i="6"/>
  <c r="I527" i="6"/>
  <c r="P526" i="6"/>
  <c r="H526" i="6"/>
  <c r="O525" i="6"/>
  <c r="G525" i="6"/>
  <c r="N524" i="6"/>
  <c r="F524" i="6"/>
  <c r="M523" i="6"/>
  <c r="T522" i="6"/>
  <c r="L522" i="6"/>
  <c r="S521" i="6"/>
  <c r="K521" i="6"/>
  <c r="R520" i="6"/>
  <c r="J520" i="6"/>
  <c r="Q519" i="6"/>
  <c r="I519" i="6"/>
  <c r="P518" i="6"/>
  <c r="H518" i="6"/>
  <c r="O517" i="6"/>
  <c r="G517" i="6"/>
  <c r="N516" i="6"/>
  <c r="F516" i="6"/>
  <c r="M515" i="6"/>
  <c r="T514" i="6"/>
  <c r="L514" i="6"/>
  <c r="S513" i="6"/>
  <c r="K513" i="6"/>
  <c r="R512" i="6"/>
  <c r="J512" i="6"/>
  <c r="Q503" i="6"/>
  <c r="I503" i="6"/>
  <c r="P502" i="6"/>
  <c r="H502" i="6"/>
  <c r="O501" i="6"/>
  <c r="G501" i="6"/>
  <c r="N500" i="6"/>
  <c r="F500" i="6"/>
  <c r="M499" i="6"/>
  <c r="T498" i="6"/>
  <c r="L498" i="6"/>
  <c r="S497" i="6"/>
  <c r="K497" i="6"/>
  <c r="R496" i="6"/>
  <c r="J496" i="6"/>
  <c r="Q495" i="6"/>
  <c r="I495" i="6"/>
  <c r="P494" i="6"/>
  <c r="H494" i="6"/>
  <c r="O493" i="6"/>
  <c r="G493" i="6"/>
  <c r="N492" i="6"/>
  <c r="F492" i="6"/>
  <c r="M471" i="6"/>
  <c r="T470" i="6"/>
  <c r="L470" i="6"/>
  <c r="S469" i="6"/>
  <c r="K469" i="6"/>
  <c r="R468" i="6"/>
  <c r="J468" i="6"/>
  <c r="Q467" i="6"/>
  <c r="I467" i="6"/>
  <c r="P466" i="6"/>
  <c r="H466" i="6"/>
  <c r="O465" i="6"/>
  <c r="G465" i="6"/>
  <c r="N464" i="6"/>
  <c r="F464" i="6"/>
  <c r="M463" i="6"/>
  <c r="T462" i="6"/>
  <c r="L462" i="6"/>
  <c r="S461" i="6"/>
  <c r="K461" i="6"/>
  <c r="R460" i="6"/>
  <c r="J460" i="6"/>
  <c r="Q459" i="6"/>
  <c r="I459" i="6"/>
  <c r="P458" i="6"/>
  <c r="H458" i="6"/>
  <c r="O457" i="6"/>
  <c r="G457" i="6"/>
  <c r="N456" i="6"/>
  <c r="F456" i="6"/>
  <c r="M455" i="6"/>
  <c r="T454" i="6"/>
  <c r="L454" i="6"/>
  <c r="S453" i="6"/>
  <c r="K453" i="6"/>
  <c r="R452" i="6"/>
  <c r="J452" i="6"/>
  <c r="Q451" i="6"/>
  <c r="I451" i="6"/>
  <c r="P450" i="6"/>
  <c r="H450" i="6"/>
  <c r="O449" i="6"/>
  <c r="G449" i="6"/>
  <c r="N448" i="6"/>
  <c r="F448" i="6"/>
  <c r="M439" i="6"/>
  <c r="T438" i="6"/>
  <c r="L438" i="6"/>
  <c r="S437" i="6"/>
  <c r="K437" i="6"/>
  <c r="R436" i="6"/>
  <c r="J436" i="6"/>
  <c r="Q435" i="6"/>
  <c r="I435" i="6"/>
  <c r="P434" i="6"/>
  <c r="H434" i="6"/>
  <c r="O433" i="6"/>
  <c r="G433" i="6"/>
  <c r="N432" i="6"/>
  <c r="F432" i="6"/>
  <c r="M431" i="6"/>
  <c r="T430" i="6"/>
  <c r="L430" i="6"/>
  <c r="S429" i="6"/>
  <c r="K429" i="6"/>
  <c r="R428" i="6"/>
  <c r="J428" i="6"/>
  <c r="Q407" i="6"/>
  <c r="I407" i="6"/>
  <c r="P406" i="6"/>
  <c r="H406" i="6"/>
  <c r="O405" i="6"/>
  <c r="G405" i="6"/>
  <c r="N404" i="6"/>
  <c r="F404" i="6"/>
  <c r="M403" i="6"/>
  <c r="T402" i="6"/>
  <c r="L402" i="6"/>
  <c r="S401" i="6"/>
  <c r="K401" i="6"/>
  <c r="R400" i="6"/>
  <c r="J400" i="6"/>
  <c r="Q399" i="6"/>
  <c r="I399" i="6"/>
  <c r="P398" i="6"/>
  <c r="H398" i="6"/>
  <c r="O397" i="6"/>
  <c r="G397" i="6"/>
  <c r="N396" i="6"/>
  <c r="F396" i="6"/>
  <c r="M395" i="6"/>
  <c r="T394" i="6"/>
  <c r="L394" i="6"/>
  <c r="S393" i="6"/>
  <c r="K393" i="6"/>
  <c r="R392" i="6"/>
  <c r="J392" i="6"/>
  <c r="Q391" i="6"/>
  <c r="G820" i="6"/>
  <c r="R815" i="6"/>
  <c r="N791" i="6"/>
  <c r="J787" i="6"/>
  <c r="F783" i="6"/>
  <c r="Q778" i="6"/>
  <c r="M774" i="6"/>
  <c r="I770" i="6"/>
  <c r="T757" i="6"/>
  <c r="P753" i="6"/>
  <c r="L749" i="6"/>
  <c r="H725" i="6"/>
  <c r="S720" i="6"/>
  <c r="H718" i="6"/>
  <c r="F716" i="6"/>
  <c r="S713" i="6"/>
  <c r="Q711" i="6"/>
  <c r="O709" i="6"/>
  <c r="M707" i="6"/>
  <c r="K705" i="6"/>
  <c r="I695" i="6"/>
  <c r="G693" i="6"/>
  <c r="K691" i="6"/>
  <c r="S689" i="6"/>
  <c r="K688" i="6"/>
  <c r="G687" i="6"/>
  <c r="F686" i="6"/>
  <c r="T684" i="6"/>
  <c r="F684" i="6"/>
  <c r="K663" i="6"/>
  <c r="O662" i="6"/>
  <c r="G662" i="6"/>
  <c r="N661" i="6"/>
  <c r="F661" i="6"/>
  <c r="M660" i="6"/>
  <c r="T659" i="6"/>
  <c r="L659" i="6"/>
  <c r="S658" i="6"/>
  <c r="K658" i="6"/>
  <c r="R657" i="6"/>
  <c r="J657" i="6"/>
  <c r="Q656" i="6"/>
  <c r="I656" i="6"/>
  <c r="P655" i="6"/>
  <c r="H655" i="6"/>
  <c r="O654" i="6"/>
  <c r="G654" i="6"/>
  <c r="N653" i="6"/>
  <c r="F653" i="6"/>
  <c r="M652" i="6"/>
  <c r="T651" i="6"/>
  <c r="L651" i="6"/>
  <c r="S650" i="6"/>
  <c r="K650" i="6"/>
  <c r="R649" i="6"/>
  <c r="J649" i="6"/>
  <c r="Q648" i="6"/>
  <c r="I648" i="6"/>
  <c r="P647" i="6"/>
  <c r="H647" i="6"/>
  <c r="O646" i="6"/>
  <c r="G646" i="6"/>
  <c r="N645" i="6"/>
  <c r="F645" i="6"/>
  <c r="M644" i="6"/>
  <c r="T643" i="6"/>
  <c r="L643" i="6"/>
  <c r="S642" i="6"/>
  <c r="K642" i="6"/>
  <c r="R641" i="6"/>
  <c r="J641" i="6"/>
  <c r="Q640" i="6"/>
  <c r="I640" i="6"/>
  <c r="P631" i="6"/>
  <c r="H631" i="6"/>
  <c r="O630" i="6"/>
  <c r="G630" i="6"/>
  <c r="N629" i="6"/>
  <c r="F629" i="6"/>
  <c r="M628" i="6"/>
  <c r="T627" i="6"/>
  <c r="L627" i="6"/>
  <c r="S626" i="6"/>
  <c r="K626" i="6"/>
  <c r="R625" i="6"/>
  <c r="J625" i="6"/>
  <c r="Q624" i="6"/>
  <c r="I624" i="6"/>
  <c r="P623" i="6"/>
  <c r="H623" i="6"/>
  <c r="O622" i="6"/>
  <c r="G622" i="6"/>
  <c r="N621" i="6"/>
  <c r="F621" i="6"/>
  <c r="M620" i="6"/>
  <c r="T599" i="6"/>
  <c r="L599" i="6"/>
  <c r="S598" i="6"/>
  <c r="K598" i="6"/>
  <c r="R597" i="6"/>
  <c r="J597" i="6"/>
  <c r="Q596" i="6"/>
  <c r="I596" i="6"/>
  <c r="P595" i="6"/>
  <c r="H595" i="6"/>
  <c r="O594" i="6"/>
  <c r="G594" i="6"/>
  <c r="N593" i="6"/>
  <c r="F593" i="6"/>
  <c r="M592" i="6"/>
  <c r="T591" i="6"/>
  <c r="L591" i="6"/>
  <c r="S590" i="6"/>
  <c r="K590" i="6"/>
  <c r="R589" i="6"/>
  <c r="J589" i="6"/>
  <c r="Q588" i="6"/>
  <c r="I588" i="6"/>
  <c r="P587" i="6"/>
  <c r="H587" i="6"/>
  <c r="O586" i="6"/>
  <c r="G586" i="6"/>
  <c r="N585" i="6"/>
  <c r="F585" i="6"/>
  <c r="M584" i="6"/>
  <c r="T583" i="6"/>
  <c r="L583" i="6"/>
  <c r="S582" i="6"/>
  <c r="K582" i="6"/>
  <c r="R581" i="6"/>
  <c r="J581" i="6"/>
  <c r="Q580" i="6"/>
  <c r="I580" i="6"/>
  <c r="P579" i="6"/>
  <c r="H579" i="6"/>
  <c r="O578" i="6"/>
  <c r="G578" i="6"/>
  <c r="N577" i="6"/>
  <c r="F577" i="6"/>
  <c r="M576" i="6"/>
  <c r="T567" i="6"/>
  <c r="L567" i="6"/>
  <c r="S566" i="6"/>
  <c r="K566" i="6"/>
  <c r="R565" i="6"/>
  <c r="J565" i="6"/>
  <c r="Q564" i="6"/>
  <c r="I564" i="6"/>
  <c r="P563" i="6"/>
  <c r="H563" i="6"/>
  <c r="O562" i="6"/>
  <c r="G562" i="6"/>
  <c r="N561" i="6"/>
  <c r="F561" i="6"/>
  <c r="M560" i="6"/>
  <c r="T559" i="6"/>
  <c r="L559" i="6"/>
  <c r="S558" i="6"/>
  <c r="K558" i="6"/>
  <c r="R557" i="6"/>
  <c r="J557" i="6"/>
  <c r="Q556" i="6"/>
  <c r="I556" i="6"/>
  <c r="P535" i="6"/>
  <c r="H535" i="6"/>
  <c r="O534" i="6"/>
  <c r="G534" i="6"/>
  <c r="N533" i="6"/>
  <c r="F533" i="6"/>
  <c r="M532" i="6"/>
  <c r="T531" i="6"/>
  <c r="L531" i="6"/>
  <c r="S530" i="6"/>
  <c r="K530" i="6"/>
  <c r="R529" i="6"/>
  <c r="J529" i="6"/>
  <c r="Q528" i="6"/>
  <c r="I528" i="6"/>
  <c r="P527" i="6"/>
  <c r="H527" i="6"/>
  <c r="O526" i="6"/>
  <c r="G526" i="6"/>
  <c r="N525" i="6"/>
  <c r="F525" i="6"/>
  <c r="M524" i="6"/>
  <c r="T523" i="6"/>
  <c r="L523" i="6"/>
  <c r="S522" i="6"/>
  <c r="K522" i="6"/>
  <c r="R521" i="6"/>
  <c r="J521" i="6"/>
  <c r="Q520" i="6"/>
  <c r="I520" i="6"/>
  <c r="P519" i="6"/>
  <c r="H519" i="6"/>
  <c r="O518" i="6"/>
  <c r="G518" i="6"/>
  <c r="N517" i="6"/>
  <c r="F517" i="6"/>
  <c r="M516" i="6"/>
  <c r="T515" i="6"/>
  <c r="L515" i="6"/>
  <c r="S514" i="6"/>
  <c r="K514" i="6"/>
  <c r="R513" i="6"/>
  <c r="J513" i="6"/>
  <c r="Q512" i="6"/>
  <c r="I512" i="6"/>
  <c r="P503" i="6"/>
  <c r="H503" i="6"/>
  <c r="O502" i="6"/>
  <c r="G502" i="6"/>
  <c r="N501" i="6"/>
  <c r="F501" i="6"/>
  <c r="M500" i="6"/>
  <c r="T499" i="6"/>
  <c r="L499" i="6"/>
  <c r="S498" i="6"/>
  <c r="K498" i="6"/>
  <c r="R497" i="6"/>
  <c r="J497" i="6"/>
  <c r="Q496" i="6"/>
  <c r="I496" i="6"/>
  <c r="P495" i="6"/>
  <c r="H495" i="6"/>
  <c r="O494" i="6"/>
  <c r="G494" i="6"/>
  <c r="N493" i="6"/>
  <c r="F493" i="6"/>
  <c r="M492" i="6"/>
  <c r="T471" i="6"/>
  <c r="L471" i="6"/>
  <c r="S470" i="6"/>
  <c r="K470" i="6"/>
  <c r="R469" i="6"/>
  <c r="J469" i="6"/>
  <c r="Q468" i="6"/>
  <c r="I468" i="6"/>
  <c r="P467" i="6"/>
  <c r="H467" i="6"/>
  <c r="O466" i="6"/>
  <c r="G466" i="6"/>
  <c r="N465" i="6"/>
  <c r="F465" i="6"/>
  <c r="M464" i="6"/>
  <c r="T463" i="6"/>
  <c r="L463" i="6"/>
  <c r="S462" i="6"/>
  <c r="K462" i="6"/>
  <c r="R461" i="6"/>
  <c r="J461" i="6"/>
  <c r="Q460" i="6"/>
  <c r="I460" i="6"/>
  <c r="P459" i="6"/>
  <c r="H459" i="6"/>
  <c r="O458" i="6"/>
  <c r="G458" i="6"/>
  <c r="N457" i="6"/>
  <c r="F457" i="6"/>
  <c r="M456" i="6"/>
  <c r="T455" i="6"/>
  <c r="L455" i="6"/>
  <c r="S454" i="6"/>
  <c r="K454" i="6"/>
  <c r="R453" i="6"/>
  <c r="J453" i="6"/>
  <c r="Q452" i="6"/>
  <c r="I452" i="6"/>
  <c r="P451" i="6"/>
  <c r="H451" i="6"/>
  <c r="O450" i="6"/>
  <c r="G450" i="6"/>
  <c r="N449" i="6"/>
  <c r="F449" i="6"/>
  <c r="M448" i="6"/>
  <c r="T439" i="6"/>
  <c r="L439" i="6"/>
  <c r="S438" i="6"/>
  <c r="K438" i="6"/>
  <c r="R437" i="6"/>
  <c r="J437" i="6"/>
  <c r="Q436" i="6"/>
  <c r="I436" i="6"/>
  <c r="P435" i="6"/>
  <c r="H435" i="6"/>
  <c r="O434" i="6"/>
  <c r="G434" i="6"/>
  <c r="N433" i="6"/>
  <c r="F433" i="6"/>
  <c r="M432" i="6"/>
  <c r="T431" i="6"/>
  <c r="L431" i="6"/>
  <c r="S430" i="6"/>
  <c r="K430" i="6"/>
  <c r="R429" i="6"/>
  <c r="J429" i="6"/>
  <c r="Q428" i="6"/>
  <c r="I428" i="6"/>
  <c r="P407" i="6"/>
  <c r="H407" i="6"/>
  <c r="O406" i="6"/>
  <c r="G406" i="6"/>
  <c r="N405" i="6"/>
  <c r="F405" i="6"/>
  <c r="M404" i="6"/>
  <c r="T403" i="6"/>
  <c r="L403" i="6"/>
  <c r="S402" i="6"/>
  <c r="K402" i="6"/>
  <c r="R401" i="6"/>
  <c r="J401" i="6"/>
  <c r="Q400" i="6"/>
  <c r="I400" i="6"/>
  <c r="P399" i="6"/>
  <c r="H399" i="6"/>
  <c r="O398" i="6"/>
  <c r="G398" i="6"/>
  <c r="N397" i="6"/>
  <c r="F397" i="6"/>
  <c r="M396" i="6"/>
  <c r="T395" i="6"/>
  <c r="L395" i="6"/>
  <c r="S394" i="6"/>
  <c r="K394" i="6"/>
  <c r="R393" i="6"/>
  <c r="J393" i="6"/>
  <c r="Q392" i="6"/>
  <c r="I392" i="6"/>
  <c r="P391" i="6"/>
  <c r="H391" i="6"/>
  <c r="O390" i="6"/>
  <c r="G390" i="6"/>
  <c r="N389" i="6"/>
  <c r="F389" i="6"/>
  <c r="M388" i="6"/>
  <c r="T387" i="6"/>
  <c r="L387" i="6"/>
  <c r="S386" i="6"/>
  <c r="K386" i="6"/>
  <c r="R385" i="6"/>
  <c r="J385" i="6"/>
  <c r="F468" i="6"/>
  <c r="Q463" i="6"/>
  <c r="M459" i="6"/>
  <c r="I455" i="6"/>
  <c r="T450" i="6"/>
  <c r="P438" i="6"/>
  <c r="L434" i="6"/>
  <c r="H430" i="6"/>
  <c r="T407" i="6"/>
  <c r="R405" i="6"/>
  <c r="P403" i="6"/>
  <c r="N401" i="6"/>
  <c r="L399" i="6"/>
  <c r="J397" i="6"/>
  <c r="H395" i="6"/>
  <c r="F393" i="6"/>
  <c r="I391" i="6"/>
  <c r="M390" i="6"/>
  <c r="R389" i="6"/>
  <c r="G389" i="6"/>
  <c r="K388" i="6"/>
  <c r="P387" i="6"/>
  <c r="T386" i="6"/>
  <c r="I386" i="6"/>
  <c r="N385" i="6"/>
  <c r="S384" i="6"/>
  <c r="K384" i="6"/>
  <c r="R375" i="6"/>
  <c r="J375" i="6"/>
  <c r="Q374" i="6"/>
  <c r="I374" i="6"/>
  <c r="P373" i="6"/>
  <c r="H373" i="6"/>
  <c r="O372" i="6"/>
  <c r="G372" i="6"/>
  <c r="N371" i="6"/>
  <c r="F371" i="6"/>
  <c r="M370" i="6"/>
  <c r="T369" i="6"/>
  <c r="L369" i="6"/>
  <c r="S368" i="6"/>
  <c r="K368" i="6"/>
  <c r="R367" i="6"/>
  <c r="J367" i="6"/>
  <c r="Q366" i="6"/>
  <c r="I366" i="6"/>
  <c r="P365" i="6"/>
  <c r="H365" i="6"/>
  <c r="O364" i="6"/>
  <c r="G364" i="6"/>
  <c r="N343" i="6"/>
  <c r="F343" i="6"/>
  <c r="M342" i="6"/>
  <c r="T341" i="6"/>
  <c r="L341" i="6"/>
  <c r="S340" i="6"/>
  <c r="K340" i="6"/>
  <c r="R339" i="6"/>
  <c r="J339" i="6"/>
  <c r="Q338" i="6"/>
  <c r="I338" i="6"/>
  <c r="P337" i="6"/>
  <c r="H337" i="6"/>
  <c r="O336" i="6"/>
  <c r="G336" i="6"/>
  <c r="N335" i="6"/>
  <c r="F335" i="6"/>
  <c r="M334" i="6"/>
  <c r="T333" i="6"/>
  <c r="L333" i="6"/>
  <c r="S332" i="6"/>
  <c r="K332" i="6"/>
  <c r="R331" i="6"/>
  <c r="J331" i="6"/>
  <c r="Q330" i="6"/>
  <c r="I330" i="6"/>
  <c r="P329" i="6"/>
  <c r="H329" i="6"/>
  <c r="O328" i="6"/>
  <c r="G328" i="6"/>
  <c r="N327" i="6"/>
  <c r="F327" i="6"/>
  <c r="M326" i="6"/>
  <c r="T325" i="6"/>
  <c r="L325" i="6"/>
  <c r="S324" i="6"/>
  <c r="K324" i="6"/>
  <c r="R323" i="6"/>
  <c r="J323" i="6"/>
  <c r="Q322" i="6"/>
  <c r="I322" i="6"/>
  <c r="P321" i="6"/>
  <c r="H321" i="6"/>
  <c r="O320" i="6"/>
  <c r="G320" i="6"/>
  <c r="N311" i="6"/>
  <c r="F311" i="6"/>
  <c r="M310" i="6"/>
  <c r="T309" i="6"/>
  <c r="L309" i="6"/>
  <c r="S308" i="6"/>
  <c r="K308" i="6"/>
  <c r="R307" i="6"/>
  <c r="J307" i="6"/>
  <c r="Q306" i="6"/>
  <c r="I306" i="6"/>
  <c r="P305" i="6"/>
  <c r="H305" i="6"/>
  <c r="O304" i="6"/>
  <c r="G304" i="6"/>
  <c r="N303" i="6"/>
  <c r="F303" i="6"/>
  <c r="M302" i="6"/>
  <c r="T301" i="6"/>
  <c r="L301" i="6"/>
  <c r="S300" i="6"/>
  <c r="K300" i="6"/>
  <c r="R279" i="6"/>
  <c r="J279" i="6"/>
  <c r="Q278" i="6"/>
  <c r="I278" i="6"/>
  <c r="P277" i="6"/>
  <c r="H277" i="6"/>
  <c r="O276" i="6"/>
  <c r="G276" i="6"/>
  <c r="N275" i="6"/>
  <c r="F275" i="6"/>
  <c r="M274" i="6"/>
  <c r="T273" i="6"/>
  <c r="L273" i="6"/>
  <c r="S272" i="6"/>
  <c r="K272" i="6"/>
  <c r="R271" i="6"/>
  <c r="J271" i="6"/>
  <c r="Q270" i="6"/>
  <c r="I270" i="6"/>
  <c r="P269" i="6"/>
  <c r="H269" i="6"/>
  <c r="O268" i="6"/>
  <c r="G268" i="6"/>
  <c r="N267" i="6"/>
  <c r="F267" i="6"/>
  <c r="M266" i="6"/>
  <c r="T265" i="6"/>
  <c r="L265" i="6"/>
  <c r="S264" i="6"/>
  <c r="K264" i="6"/>
  <c r="R263" i="6"/>
  <c r="J263" i="6"/>
  <c r="Q262" i="6"/>
  <c r="I262" i="6"/>
  <c r="P261" i="6"/>
  <c r="H261" i="6"/>
  <c r="O260" i="6"/>
  <c r="G260" i="6"/>
  <c r="N259" i="6"/>
  <c r="F259" i="6"/>
  <c r="M258" i="6"/>
  <c r="T257" i="6"/>
  <c r="L257" i="6"/>
  <c r="S256" i="6"/>
  <c r="K256" i="6"/>
  <c r="R247" i="6"/>
  <c r="J247" i="6"/>
  <c r="Q246" i="6"/>
  <c r="I246" i="6"/>
  <c r="P245" i="6"/>
  <c r="H245" i="6"/>
  <c r="O244" i="6"/>
  <c r="G244" i="6"/>
  <c r="N243" i="6"/>
  <c r="F243" i="6"/>
  <c r="M242" i="6"/>
  <c r="T241" i="6"/>
  <c r="L241" i="6"/>
  <c r="S240" i="6"/>
  <c r="K240" i="6"/>
  <c r="R239" i="6"/>
  <c r="J239" i="6"/>
  <c r="Q238" i="6"/>
  <c r="I238" i="6"/>
  <c r="P237" i="6"/>
  <c r="H237" i="6"/>
  <c r="O236" i="6"/>
  <c r="G236" i="6"/>
  <c r="N215" i="6"/>
  <c r="F215" i="6"/>
  <c r="M214" i="6"/>
  <c r="T213" i="6"/>
  <c r="L213" i="6"/>
  <c r="S212" i="6"/>
  <c r="K212" i="6"/>
  <c r="R211" i="6"/>
  <c r="J211" i="6"/>
  <c r="Q210" i="6"/>
  <c r="I210" i="6"/>
  <c r="P209" i="6"/>
  <c r="H209" i="6"/>
  <c r="O208" i="6"/>
  <c r="G208" i="6"/>
  <c r="N207" i="6"/>
  <c r="F207" i="6"/>
  <c r="M206" i="6"/>
  <c r="T205" i="6"/>
  <c r="L205" i="6"/>
  <c r="S204" i="6"/>
  <c r="K204" i="6"/>
  <c r="R203" i="6"/>
  <c r="J203" i="6"/>
  <c r="Q202" i="6"/>
  <c r="I202" i="6"/>
  <c r="P201" i="6"/>
  <c r="H201" i="6"/>
  <c r="O200" i="6"/>
  <c r="G200" i="6"/>
  <c r="N199" i="6"/>
  <c r="F199" i="6"/>
  <c r="M198" i="6"/>
  <c r="T197" i="6"/>
  <c r="L197" i="6"/>
  <c r="S196" i="6"/>
  <c r="K196" i="6"/>
  <c r="R195" i="6"/>
  <c r="J195" i="6"/>
  <c r="Q194" i="6"/>
  <c r="I194" i="6"/>
  <c r="P193" i="6"/>
  <c r="H193" i="6"/>
  <c r="O192" i="6"/>
  <c r="G192" i="6"/>
  <c r="N183" i="6"/>
  <c r="F183" i="6"/>
  <c r="M182" i="6"/>
  <c r="T181" i="6"/>
  <c r="L181" i="6"/>
  <c r="S180" i="6"/>
  <c r="K180" i="6"/>
  <c r="R179" i="6"/>
  <c r="J179" i="6"/>
  <c r="Q178" i="6"/>
  <c r="I178" i="6"/>
  <c r="P177" i="6"/>
  <c r="H177" i="6"/>
  <c r="O176" i="6"/>
  <c r="G176" i="6"/>
  <c r="N175" i="6"/>
  <c r="F175" i="6"/>
  <c r="M174" i="6"/>
  <c r="T173" i="6"/>
  <c r="L173" i="6"/>
  <c r="S172" i="6"/>
  <c r="K172" i="6"/>
  <c r="R151" i="6"/>
  <c r="J151" i="6"/>
  <c r="Q150" i="6"/>
  <c r="I150" i="6"/>
  <c r="P149" i="6"/>
  <c r="H149" i="6"/>
  <c r="O148" i="6"/>
  <c r="G148" i="6"/>
  <c r="N147" i="6"/>
  <c r="F147" i="6"/>
  <c r="M146" i="6"/>
  <c r="T145" i="6"/>
  <c r="L145" i="6"/>
  <c r="S144" i="6"/>
  <c r="K144" i="6"/>
  <c r="R143" i="6"/>
  <c r="J143" i="6"/>
  <c r="Q142" i="6"/>
  <c r="I142" i="6"/>
  <c r="P141" i="6"/>
  <c r="H141" i="6"/>
  <c r="O140" i="6"/>
  <c r="G140" i="6"/>
  <c r="N139" i="6"/>
  <c r="F139" i="6"/>
  <c r="M138" i="6"/>
  <c r="T137" i="6"/>
  <c r="L137" i="6"/>
  <c r="S136" i="6"/>
  <c r="K136" i="6"/>
  <c r="R135" i="6"/>
  <c r="J135" i="6"/>
  <c r="Q134" i="6"/>
  <c r="I134" i="6"/>
  <c r="P133" i="6"/>
  <c r="H133" i="6"/>
  <c r="O132" i="6"/>
  <c r="G132" i="6"/>
  <c r="N67" i="6"/>
  <c r="F67" i="6"/>
  <c r="M66" i="6"/>
  <c r="T65" i="6"/>
  <c r="L65" i="6"/>
  <c r="S64" i="6"/>
  <c r="K64" i="6"/>
  <c r="R55" i="6"/>
  <c r="J55" i="6"/>
  <c r="Q54" i="6"/>
  <c r="I54" i="6"/>
  <c r="P53" i="6"/>
  <c r="H53" i="6"/>
  <c r="O52" i="6"/>
  <c r="G52" i="6"/>
  <c r="N51" i="6"/>
  <c r="F51" i="6"/>
  <c r="M50" i="6"/>
  <c r="T49" i="6"/>
  <c r="L49" i="6"/>
  <c r="S48" i="6"/>
  <c r="K48" i="6"/>
  <c r="R47" i="6"/>
  <c r="J47" i="6"/>
  <c r="Q46" i="6"/>
  <c r="I46" i="6"/>
  <c r="P45" i="6"/>
  <c r="H45" i="6"/>
  <c r="O44" i="6"/>
  <c r="G44" i="6"/>
  <c r="N23" i="6"/>
  <c r="F23" i="6"/>
  <c r="M22" i="6"/>
  <c r="T21" i="6"/>
  <c r="L21" i="6"/>
  <c r="S20" i="6"/>
  <c r="K20" i="6"/>
  <c r="R19" i="6"/>
  <c r="J19" i="6"/>
  <c r="Q18" i="6"/>
  <c r="I18" i="6"/>
  <c r="P17" i="6"/>
  <c r="H17" i="6"/>
  <c r="O16" i="6"/>
  <c r="G16" i="6"/>
  <c r="N15" i="6"/>
  <c r="F15" i="6"/>
  <c r="M14" i="6"/>
  <c r="T13" i="6"/>
  <c r="L13" i="6"/>
  <c r="S12" i="6"/>
  <c r="M467" i="6"/>
  <c r="I463" i="6"/>
  <c r="T458" i="6"/>
  <c r="P454" i="6"/>
  <c r="L450" i="6"/>
  <c r="H438" i="6"/>
  <c r="S433" i="6"/>
  <c r="O429" i="6"/>
  <c r="M407" i="6"/>
  <c r="K405" i="6"/>
  <c r="I403" i="6"/>
  <c r="G401" i="6"/>
  <c r="T398" i="6"/>
  <c r="R396" i="6"/>
  <c r="P394" i="6"/>
  <c r="N392" i="6"/>
  <c r="G391" i="6"/>
  <c r="L390" i="6"/>
  <c r="P389" i="6"/>
  <c r="T388" i="6"/>
  <c r="J388" i="6"/>
  <c r="N387" i="6"/>
  <c r="R386" i="6"/>
  <c r="H386" i="6"/>
  <c r="L385" i="6"/>
  <c r="R384" i="6"/>
  <c r="J384" i="6"/>
  <c r="Q375" i="6"/>
  <c r="I375" i="6"/>
  <c r="P374" i="6"/>
  <c r="H374" i="6"/>
  <c r="O373" i="6"/>
  <c r="G373" i="6"/>
  <c r="N372" i="6"/>
  <c r="F372" i="6"/>
  <c r="M371" i="6"/>
  <c r="T370" i="6"/>
  <c r="L370" i="6"/>
  <c r="S369" i="6"/>
  <c r="K369" i="6"/>
  <c r="R368" i="6"/>
  <c r="J368" i="6"/>
  <c r="Q367" i="6"/>
  <c r="I367" i="6"/>
  <c r="P366" i="6"/>
  <c r="H366" i="6"/>
  <c r="O365" i="6"/>
  <c r="G365" i="6"/>
  <c r="N364" i="6"/>
  <c r="F364" i="6"/>
  <c r="M343" i="6"/>
  <c r="T342" i="6"/>
  <c r="L342" i="6"/>
  <c r="S341" i="6"/>
  <c r="K341" i="6"/>
  <c r="R340" i="6"/>
  <c r="J340" i="6"/>
  <c r="Q339" i="6"/>
  <c r="I339" i="6"/>
  <c r="P338" i="6"/>
  <c r="H338" i="6"/>
  <c r="O337" i="6"/>
  <c r="G337" i="6"/>
  <c r="N336" i="6"/>
  <c r="F336" i="6"/>
  <c r="M335" i="6"/>
  <c r="T334" i="6"/>
  <c r="L334" i="6"/>
  <c r="S333" i="6"/>
  <c r="K333" i="6"/>
  <c r="R332" i="6"/>
  <c r="J332" i="6"/>
  <c r="Q331" i="6"/>
  <c r="I331" i="6"/>
  <c r="P330" i="6"/>
  <c r="H330" i="6"/>
  <c r="O329" i="6"/>
  <c r="G329" i="6"/>
  <c r="N328" i="6"/>
  <c r="F328" i="6"/>
  <c r="M327" i="6"/>
  <c r="T326" i="6"/>
  <c r="L326" i="6"/>
  <c r="S325" i="6"/>
  <c r="K325" i="6"/>
  <c r="R324" i="6"/>
  <c r="J324" i="6"/>
  <c r="Q323" i="6"/>
  <c r="I323" i="6"/>
  <c r="P322" i="6"/>
  <c r="H322" i="6"/>
  <c r="O321" i="6"/>
  <c r="G321" i="6"/>
  <c r="N320" i="6"/>
  <c r="F320" i="6"/>
  <c r="M311" i="6"/>
  <c r="T310" i="6"/>
  <c r="L310" i="6"/>
  <c r="S309" i="6"/>
  <c r="K309" i="6"/>
  <c r="R308" i="6"/>
  <c r="J308" i="6"/>
  <c r="Q307" i="6"/>
  <c r="I307" i="6"/>
  <c r="P306" i="6"/>
  <c r="H306" i="6"/>
  <c r="O305" i="6"/>
  <c r="G305" i="6"/>
  <c r="N304" i="6"/>
  <c r="F304" i="6"/>
  <c r="M303" i="6"/>
  <c r="T302" i="6"/>
  <c r="L302" i="6"/>
  <c r="S301" i="6"/>
  <c r="K301" i="6"/>
  <c r="R300" i="6"/>
  <c r="J300" i="6"/>
  <c r="Q279" i="6"/>
  <c r="I279" i="6"/>
  <c r="P278" i="6"/>
  <c r="H278" i="6"/>
  <c r="O277" i="6"/>
  <c r="G277" i="6"/>
  <c r="N276" i="6"/>
  <c r="F276" i="6"/>
  <c r="M275" i="6"/>
  <c r="T274" i="6"/>
  <c r="L274" i="6"/>
  <c r="S273" i="6"/>
  <c r="K273" i="6"/>
  <c r="R272" i="6"/>
  <c r="J272" i="6"/>
  <c r="Q271" i="6"/>
  <c r="I271" i="6"/>
  <c r="P270" i="6"/>
  <c r="H270" i="6"/>
  <c r="O269" i="6"/>
  <c r="G269" i="6"/>
  <c r="N268" i="6"/>
  <c r="F268" i="6"/>
  <c r="M267" i="6"/>
  <c r="T266" i="6"/>
  <c r="L266" i="6"/>
  <c r="S265" i="6"/>
  <c r="K265" i="6"/>
  <c r="R264" i="6"/>
  <c r="J264" i="6"/>
  <c r="Q263" i="6"/>
  <c r="I263" i="6"/>
  <c r="P262" i="6"/>
  <c r="H262" i="6"/>
  <c r="O261" i="6"/>
  <c r="G261" i="6"/>
  <c r="N260" i="6"/>
  <c r="F260" i="6"/>
  <c r="M259" i="6"/>
  <c r="T258" i="6"/>
  <c r="L258" i="6"/>
  <c r="S257" i="6"/>
  <c r="K257" i="6"/>
  <c r="R256" i="6"/>
  <c r="J256" i="6"/>
  <c r="Q247" i="6"/>
  <c r="I247" i="6"/>
  <c r="P246" i="6"/>
  <c r="H246" i="6"/>
  <c r="O245" i="6"/>
  <c r="G245" i="6"/>
  <c r="N244" i="6"/>
  <c r="F244" i="6"/>
  <c r="M243" i="6"/>
  <c r="T242" i="6"/>
  <c r="L242" i="6"/>
  <c r="S241" i="6"/>
  <c r="K241" i="6"/>
  <c r="R240" i="6"/>
  <c r="J240" i="6"/>
  <c r="Q239" i="6"/>
  <c r="I239" i="6"/>
  <c r="P238" i="6"/>
  <c r="H238" i="6"/>
  <c r="O237" i="6"/>
  <c r="G237" i="6"/>
  <c r="N236" i="6"/>
  <c r="F236" i="6"/>
  <c r="M215" i="6"/>
  <c r="T214" i="6"/>
  <c r="L214" i="6"/>
  <c r="S213" i="6"/>
  <c r="K213" i="6"/>
  <c r="R212" i="6"/>
  <c r="J212" i="6"/>
  <c r="Q211" i="6"/>
  <c r="I211" i="6"/>
  <c r="P210" i="6"/>
  <c r="H210" i="6"/>
  <c r="O209" i="6"/>
  <c r="G209" i="6"/>
  <c r="N208" i="6"/>
  <c r="F208" i="6"/>
  <c r="M207" i="6"/>
  <c r="T206" i="6"/>
  <c r="L206" i="6"/>
  <c r="S205" i="6"/>
  <c r="K205" i="6"/>
  <c r="R204" i="6"/>
  <c r="J204" i="6"/>
  <c r="Q203" i="6"/>
  <c r="I203" i="6"/>
  <c r="P202" i="6"/>
  <c r="H202" i="6"/>
  <c r="O201" i="6"/>
  <c r="G201" i="6"/>
  <c r="N200" i="6"/>
  <c r="F200" i="6"/>
  <c r="M199" i="6"/>
  <c r="T198" i="6"/>
  <c r="L198" i="6"/>
  <c r="S197" i="6"/>
  <c r="K197" i="6"/>
  <c r="R196" i="6"/>
  <c r="J196" i="6"/>
  <c r="Q195" i="6"/>
  <c r="I195" i="6"/>
  <c r="P194" i="6"/>
  <c r="H194" i="6"/>
  <c r="O193" i="6"/>
  <c r="G193" i="6"/>
  <c r="N192" i="6"/>
  <c r="F192" i="6"/>
  <c r="M183" i="6"/>
  <c r="T182" i="6"/>
  <c r="L182" i="6"/>
  <c r="S181" i="6"/>
  <c r="K181" i="6"/>
  <c r="R180" i="6"/>
  <c r="J180" i="6"/>
  <c r="Q179" i="6"/>
  <c r="I179" i="6"/>
  <c r="P178" i="6"/>
  <c r="H178" i="6"/>
  <c r="O177" i="6"/>
  <c r="G177" i="6"/>
  <c r="N176" i="6"/>
  <c r="F176" i="6"/>
  <c r="M175" i="6"/>
  <c r="T174" i="6"/>
  <c r="L174" i="6"/>
  <c r="S173" i="6"/>
  <c r="K173" i="6"/>
  <c r="R172" i="6"/>
  <c r="J172" i="6"/>
  <c r="Q151" i="6"/>
  <c r="I151" i="6"/>
  <c r="P150" i="6"/>
  <c r="H150" i="6"/>
  <c r="O149" i="6"/>
  <c r="G149" i="6"/>
  <c r="N148" i="6"/>
  <c r="F148" i="6"/>
  <c r="M147" i="6"/>
  <c r="T146" i="6"/>
  <c r="L146" i="6"/>
  <c r="S145" i="6"/>
  <c r="K145" i="6"/>
  <c r="R144" i="6"/>
  <c r="J144" i="6"/>
  <c r="Q143" i="6"/>
  <c r="I143" i="6"/>
  <c r="P142" i="6"/>
  <c r="H142" i="6"/>
  <c r="O141" i="6"/>
  <c r="G141" i="6"/>
  <c r="N140" i="6"/>
  <c r="F140" i="6"/>
  <c r="M139" i="6"/>
  <c r="T138" i="6"/>
  <c r="L138" i="6"/>
  <c r="S137" i="6"/>
  <c r="K137" i="6"/>
  <c r="R136" i="6"/>
  <c r="J136" i="6"/>
  <c r="Q135" i="6"/>
  <c r="I135" i="6"/>
  <c r="P134" i="6"/>
  <c r="H134" i="6"/>
  <c r="O133" i="6"/>
  <c r="G133" i="6"/>
  <c r="N132" i="6"/>
  <c r="F132" i="6"/>
  <c r="M67" i="6"/>
  <c r="T66" i="6"/>
  <c r="L66" i="6"/>
  <c r="S65" i="6"/>
  <c r="K65" i="6"/>
  <c r="R64" i="6"/>
  <c r="J64" i="6"/>
  <c r="Q55" i="6"/>
  <c r="I55" i="6"/>
  <c r="P54" i="6"/>
  <c r="H54" i="6"/>
  <c r="O53" i="6"/>
  <c r="G53" i="6"/>
  <c r="N52" i="6"/>
  <c r="F52" i="6"/>
  <c r="M51" i="6"/>
  <c r="T50" i="6"/>
  <c r="L50" i="6"/>
  <c r="S49" i="6"/>
  <c r="K49" i="6"/>
  <c r="R48" i="6"/>
  <c r="J48" i="6"/>
  <c r="Q47" i="6"/>
  <c r="I47" i="6"/>
  <c r="P46" i="6"/>
  <c r="H46" i="6"/>
  <c r="O45" i="6"/>
  <c r="G45" i="6"/>
  <c r="N44" i="6"/>
  <c r="F44" i="6"/>
  <c r="M23" i="6"/>
  <c r="T22" i="6"/>
  <c r="L22" i="6"/>
  <c r="S21" i="6"/>
  <c r="K21" i="6"/>
  <c r="R20" i="6"/>
  <c r="J20" i="6"/>
  <c r="Q19" i="6"/>
  <c r="I19" i="6"/>
  <c r="P18" i="6"/>
  <c r="H18" i="6"/>
  <c r="O17" i="6"/>
  <c r="G17" i="6"/>
  <c r="N16" i="6"/>
  <c r="F16" i="6"/>
  <c r="M15" i="6"/>
  <c r="T14" i="6"/>
  <c r="L14" i="6"/>
  <c r="S13" i="6"/>
  <c r="K13" i="6"/>
  <c r="T466" i="6"/>
  <c r="P462" i="6"/>
  <c r="L458" i="6"/>
  <c r="H454" i="6"/>
  <c r="S449" i="6"/>
  <c r="O437" i="6"/>
  <c r="K433" i="6"/>
  <c r="N429" i="6"/>
  <c r="L407" i="6"/>
  <c r="J405" i="6"/>
  <c r="H403" i="6"/>
  <c r="F401" i="6"/>
  <c r="S398" i="6"/>
  <c r="Q396" i="6"/>
  <c r="O394" i="6"/>
  <c r="M392" i="6"/>
  <c r="F391" i="6"/>
  <c r="K390" i="6"/>
  <c r="O389" i="6"/>
  <c r="S388" i="6"/>
  <c r="I388" i="6"/>
  <c r="M387" i="6"/>
  <c r="Q386" i="6"/>
  <c r="G386" i="6"/>
  <c r="K385" i="6"/>
  <c r="Q384" i="6"/>
  <c r="I384" i="6"/>
  <c r="P375" i="6"/>
  <c r="H375" i="6"/>
  <c r="O374" i="6"/>
  <c r="G374" i="6"/>
  <c r="N373" i="6"/>
  <c r="F373" i="6"/>
  <c r="M372" i="6"/>
  <c r="T371" i="6"/>
  <c r="L371" i="6"/>
  <c r="S370" i="6"/>
  <c r="K370" i="6"/>
  <c r="R369" i="6"/>
  <c r="J369" i="6"/>
  <c r="Q368" i="6"/>
  <c r="I368" i="6"/>
  <c r="P367" i="6"/>
  <c r="H367" i="6"/>
  <c r="O366" i="6"/>
  <c r="G366" i="6"/>
  <c r="N365" i="6"/>
  <c r="F365" i="6"/>
  <c r="M364" i="6"/>
  <c r="T343" i="6"/>
  <c r="L343" i="6"/>
  <c r="S342" i="6"/>
  <c r="K342" i="6"/>
  <c r="R341" i="6"/>
  <c r="J341" i="6"/>
  <c r="Q340" i="6"/>
  <c r="I340" i="6"/>
  <c r="P339" i="6"/>
  <c r="H339" i="6"/>
  <c r="O338" i="6"/>
  <c r="G338" i="6"/>
  <c r="N337" i="6"/>
  <c r="F337" i="6"/>
  <c r="M336" i="6"/>
  <c r="T335" i="6"/>
  <c r="L335" i="6"/>
  <c r="S334" i="6"/>
  <c r="K334" i="6"/>
  <c r="R333" i="6"/>
  <c r="J333" i="6"/>
  <c r="Q332" i="6"/>
  <c r="I332" i="6"/>
  <c r="P331" i="6"/>
  <c r="H331" i="6"/>
  <c r="O330" i="6"/>
  <c r="G330" i="6"/>
  <c r="N329" i="6"/>
  <c r="F329" i="6"/>
  <c r="M328" i="6"/>
  <c r="T327" i="6"/>
  <c r="L327" i="6"/>
  <c r="S326" i="6"/>
  <c r="K326" i="6"/>
  <c r="R325" i="6"/>
  <c r="J325" i="6"/>
  <c r="Q324" i="6"/>
  <c r="I324" i="6"/>
  <c r="P323" i="6"/>
  <c r="H323" i="6"/>
  <c r="O322" i="6"/>
  <c r="G322" i="6"/>
  <c r="N321" i="6"/>
  <c r="F321" i="6"/>
  <c r="M320" i="6"/>
  <c r="T311" i="6"/>
  <c r="L311" i="6"/>
  <c r="S310" i="6"/>
  <c r="K310" i="6"/>
  <c r="R309" i="6"/>
  <c r="J309" i="6"/>
  <c r="Q308" i="6"/>
  <c r="I308" i="6"/>
  <c r="P307" i="6"/>
  <c r="H307" i="6"/>
  <c r="O306" i="6"/>
  <c r="G306" i="6"/>
  <c r="N305" i="6"/>
  <c r="F305" i="6"/>
  <c r="M304" i="6"/>
  <c r="T303" i="6"/>
  <c r="L303" i="6"/>
  <c r="S302" i="6"/>
  <c r="K302" i="6"/>
  <c r="R301" i="6"/>
  <c r="J301" i="6"/>
  <c r="Q300" i="6"/>
  <c r="I300" i="6"/>
  <c r="P279" i="6"/>
  <c r="H279" i="6"/>
  <c r="O278" i="6"/>
  <c r="G278" i="6"/>
  <c r="N277" i="6"/>
  <c r="F277" i="6"/>
  <c r="M276" i="6"/>
  <c r="T275" i="6"/>
  <c r="L275" i="6"/>
  <c r="S274" i="6"/>
  <c r="K274" i="6"/>
  <c r="R273" i="6"/>
  <c r="J273" i="6"/>
  <c r="Q272" i="6"/>
  <c r="I272" i="6"/>
  <c r="P271" i="6"/>
  <c r="H271" i="6"/>
  <c r="O270" i="6"/>
  <c r="G270" i="6"/>
  <c r="N269" i="6"/>
  <c r="F269" i="6"/>
  <c r="M268" i="6"/>
  <c r="T267" i="6"/>
  <c r="L267" i="6"/>
  <c r="S266" i="6"/>
  <c r="K266" i="6"/>
  <c r="R265" i="6"/>
  <c r="J265" i="6"/>
  <c r="Q264" i="6"/>
  <c r="I264" i="6"/>
  <c r="P263" i="6"/>
  <c r="H263" i="6"/>
  <c r="O262" i="6"/>
  <c r="G262" i="6"/>
  <c r="N261" i="6"/>
  <c r="F261" i="6"/>
  <c r="M260" i="6"/>
  <c r="T259" i="6"/>
  <c r="L259" i="6"/>
  <c r="S258" i="6"/>
  <c r="K258" i="6"/>
  <c r="R257" i="6"/>
  <c r="J257" i="6"/>
  <c r="Q256" i="6"/>
  <c r="I256" i="6"/>
  <c r="P247" i="6"/>
  <c r="H247" i="6"/>
  <c r="O246" i="6"/>
  <c r="G246" i="6"/>
  <c r="N245" i="6"/>
  <c r="F245" i="6"/>
  <c r="M244" i="6"/>
  <c r="T243" i="6"/>
  <c r="L243" i="6"/>
  <c r="S242" i="6"/>
  <c r="K242" i="6"/>
  <c r="R241" i="6"/>
  <c r="J241" i="6"/>
  <c r="Q240" i="6"/>
  <c r="I240" i="6"/>
  <c r="P239" i="6"/>
  <c r="H239" i="6"/>
  <c r="O238" i="6"/>
  <c r="G238" i="6"/>
  <c r="N237" i="6"/>
  <c r="F237" i="6"/>
  <c r="M236" i="6"/>
  <c r="T215" i="6"/>
  <c r="L215" i="6"/>
  <c r="S214" i="6"/>
  <c r="K214" i="6"/>
  <c r="R213" i="6"/>
  <c r="J213" i="6"/>
  <c r="Q212" i="6"/>
  <c r="I212" i="6"/>
  <c r="P211" i="6"/>
  <c r="H211" i="6"/>
  <c r="O210" i="6"/>
  <c r="G210" i="6"/>
  <c r="N209" i="6"/>
  <c r="F209" i="6"/>
  <c r="M208" i="6"/>
  <c r="T207" i="6"/>
  <c r="L207" i="6"/>
  <c r="S206" i="6"/>
  <c r="K206" i="6"/>
  <c r="R205" i="6"/>
  <c r="J205" i="6"/>
  <c r="Q204" i="6"/>
  <c r="I204" i="6"/>
  <c r="P203" i="6"/>
  <c r="H203" i="6"/>
  <c r="O202" i="6"/>
  <c r="G202" i="6"/>
  <c r="N201" i="6"/>
  <c r="F201" i="6"/>
  <c r="M200" i="6"/>
  <c r="T199" i="6"/>
  <c r="L199" i="6"/>
  <c r="S198" i="6"/>
  <c r="K198" i="6"/>
  <c r="R197" i="6"/>
  <c r="J197" i="6"/>
  <c r="Q196" i="6"/>
  <c r="I196" i="6"/>
  <c r="P195" i="6"/>
  <c r="H195" i="6"/>
  <c r="O194" i="6"/>
  <c r="L466" i="6"/>
  <c r="H462" i="6"/>
  <c r="S457" i="6"/>
  <c r="O453" i="6"/>
  <c r="K449" i="6"/>
  <c r="G437" i="6"/>
  <c r="R432" i="6"/>
  <c r="G429" i="6"/>
  <c r="T406" i="6"/>
  <c r="R404" i="6"/>
  <c r="P402" i="6"/>
  <c r="N400" i="6"/>
  <c r="L398" i="6"/>
  <c r="J396" i="6"/>
  <c r="H394" i="6"/>
  <c r="F392" i="6"/>
  <c r="T390" i="6"/>
  <c r="I390" i="6"/>
  <c r="M389" i="6"/>
  <c r="R388" i="6"/>
  <c r="G388" i="6"/>
  <c r="K387" i="6"/>
  <c r="P386" i="6"/>
  <c r="T385" i="6"/>
  <c r="I385" i="6"/>
  <c r="P384" i="6"/>
  <c r="H384" i="6"/>
  <c r="O375" i="6"/>
  <c r="G375" i="6"/>
  <c r="N374" i="6"/>
  <c r="F374" i="6"/>
  <c r="M373" i="6"/>
  <c r="T372" i="6"/>
  <c r="L372" i="6"/>
  <c r="S371" i="6"/>
  <c r="K371" i="6"/>
  <c r="R370" i="6"/>
  <c r="J370" i="6"/>
  <c r="Q369" i="6"/>
  <c r="I369" i="6"/>
  <c r="P368" i="6"/>
  <c r="H368" i="6"/>
  <c r="O367" i="6"/>
  <c r="G367" i="6"/>
  <c r="N366" i="6"/>
  <c r="F366" i="6"/>
  <c r="M365" i="6"/>
  <c r="T364" i="6"/>
  <c r="L364" i="6"/>
  <c r="S343" i="6"/>
  <c r="K343" i="6"/>
  <c r="R342" i="6"/>
  <c r="J342" i="6"/>
  <c r="Q341" i="6"/>
  <c r="I341" i="6"/>
  <c r="P340" i="6"/>
  <c r="H340" i="6"/>
  <c r="O339" i="6"/>
  <c r="G339" i="6"/>
  <c r="N338" i="6"/>
  <c r="F338" i="6"/>
  <c r="M337" i="6"/>
  <c r="T336" i="6"/>
  <c r="L336" i="6"/>
  <c r="S335" i="6"/>
  <c r="K335" i="6"/>
  <c r="R334" i="6"/>
  <c r="J334" i="6"/>
  <c r="Q333" i="6"/>
  <c r="I333" i="6"/>
  <c r="P332" i="6"/>
  <c r="H332" i="6"/>
  <c r="O331" i="6"/>
  <c r="G331" i="6"/>
  <c r="N330" i="6"/>
  <c r="F330" i="6"/>
  <c r="M329" i="6"/>
  <c r="T328" i="6"/>
  <c r="L328" i="6"/>
  <c r="S327" i="6"/>
  <c r="K327" i="6"/>
  <c r="R326" i="6"/>
  <c r="J326" i="6"/>
  <c r="Q325" i="6"/>
  <c r="I325" i="6"/>
  <c r="P324" i="6"/>
  <c r="H324" i="6"/>
  <c r="O323" i="6"/>
  <c r="G323" i="6"/>
  <c r="N322" i="6"/>
  <c r="F322" i="6"/>
  <c r="M321" i="6"/>
  <c r="T320" i="6"/>
  <c r="L320" i="6"/>
  <c r="S311" i="6"/>
  <c r="K311" i="6"/>
  <c r="R310" i="6"/>
  <c r="J310" i="6"/>
  <c r="Q309" i="6"/>
  <c r="I309" i="6"/>
  <c r="P308" i="6"/>
  <c r="H308" i="6"/>
  <c r="O307" i="6"/>
  <c r="G307" i="6"/>
  <c r="N306" i="6"/>
  <c r="F306" i="6"/>
  <c r="M305" i="6"/>
  <c r="T304" i="6"/>
  <c r="L304" i="6"/>
  <c r="S303" i="6"/>
  <c r="K303" i="6"/>
  <c r="R302" i="6"/>
  <c r="J302" i="6"/>
  <c r="Q301" i="6"/>
  <c r="I301" i="6"/>
  <c r="P300" i="6"/>
  <c r="H300" i="6"/>
  <c r="O279" i="6"/>
  <c r="G279" i="6"/>
  <c r="N278" i="6"/>
  <c r="F278" i="6"/>
  <c r="M277" i="6"/>
  <c r="T276" i="6"/>
  <c r="L276" i="6"/>
  <c r="S275" i="6"/>
  <c r="K275" i="6"/>
  <c r="R274" i="6"/>
  <c r="J274" i="6"/>
  <c r="Q273" i="6"/>
  <c r="I273" i="6"/>
  <c r="P272" i="6"/>
  <c r="H272" i="6"/>
  <c r="O271" i="6"/>
  <c r="G271" i="6"/>
  <c r="N270" i="6"/>
  <c r="F270" i="6"/>
  <c r="M269" i="6"/>
  <c r="T268" i="6"/>
  <c r="L268" i="6"/>
  <c r="S267" i="6"/>
  <c r="K267" i="6"/>
  <c r="R266" i="6"/>
  <c r="J266" i="6"/>
  <c r="Q265" i="6"/>
  <c r="I265" i="6"/>
  <c r="P264" i="6"/>
  <c r="H264" i="6"/>
  <c r="O263" i="6"/>
  <c r="G263" i="6"/>
  <c r="N262" i="6"/>
  <c r="F262" i="6"/>
  <c r="M261" i="6"/>
  <c r="T260" i="6"/>
  <c r="L260" i="6"/>
  <c r="S259" i="6"/>
  <c r="K259" i="6"/>
  <c r="R258" i="6"/>
  <c r="J258" i="6"/>
  <c r="Q257" i="6"/>
  <c r="I257" i="6"/>
  <c r="P256" i="6"/>
  <c r="H256" i="6"/>
  <c r="O247" i="6"/>
  <c r="G247" i="6"/>
  <c r="N246" i="6"/>
  <c r="F246" i="6"/>
  <c r="M245" i="6"/>
  <c r="T244" i="6"/>
  <c r="L244" i="6"/>
  <c r="S243" i="6"/>
  <c r="K243" i="6"/>
  <c r="R242" i="6"/>
  <c r="J242" i="6"/>
  <c r="Q241" i="6"/>
  <c r="I241" i="6"/>
  <c r="P240" i="6"/>
  <c r="H240" i="6"/>
  <c r="O239" i="6"/>
  <c r="G239" i="6"/>
  <c r="N238" i="6"/>
  <c r="F238" i="6"/>
  <c r="M237" i="6"/>
  <c r="T236" i="6"/>
  <c r="L236" i="6"/>
  <c r="S215" i="6"/>
  <c r="K215" i="6"/>
  <c r="R214" i="6"/>
  <c r="J214" i="6"/>
  <c r="Q213" i="6"/>
  <c r="I213" i="6"/>
  <c r="P212" i="6"/>
  <c r="H212" i="6"/>
  <c r="O211" i="6"/>
  <c r="G211" i="6"/>
  <c r="N210" i="6"/>
  <c r="F210" i="6"/>
  <c r="M209" i="6"/>
  <c r="T208" i="6"/>
  <c r="L208" i="6"/>
  <c r="S207" i="6"/>
  <c r="K207" i="6"/>
  <c r="R206" i="6"/>
  <c r="J206" i="6"/>
  <c r="Q205" i="6"/>
  <c r="I205" i="6"/>
  <c r="P204" i="6"/>
  <c r="H204" i="6"/>
  <c r="O203" i="6"/>
  <c r="G203" i="6"/>
  <c r="N202" i="6"/>
  <c r="F202" i="6"/>
  <c r="M201" i="6"/>
  <c r="T200" i="6"/>
  <c r="L200" i="6"/>
  <c r="S199" i="6"/>
  <c r="K199" i="6"/>
  <c r="R198" i="6"/>
  <c r="J198" i="6"/>
  <c r="Q197" i="6"/>
  <c r="I197" i="6"/>
  <c r="P196" i="6"/>
  <c r="H196" i="6"/>
  <c r="O195" i="6"/>
  <c r="G195" i="6"/>
  <c r="N194" i="6"/>
  <c r="F194" i="6"/>
  <c r="M193" i="6"/>
  <c r="T192" i="6"/>
  <c r="L192" i="6"/>
  <c r="S183" i="6"/>
  <c r="K183" i="6"/>
  <c r="R182" i="6"/>
  <c r="J182" i="6"/>
  <c r="Q181" i="6"/>
  <c r="I181" i="6"/>
  <c r="P180" i="6"/>
  <c r="H180" i="6"/>
  <c r="O179" i="6"/>
  <c r="G179" i="6"/>
  <c r="N178" i="6"/>
  <c r="F178" i="6"/>
  <c r="M177" i="6"/>
  <c r="T176" i="6"/>
  <c r="L176" i="6"/>
  <c r="S175" i="6"/>
  <c r="K175" i="6"/>
  <c r="R174" i="6"/>
  <c r="J174" i="6"/>
  <c r="Q173" i="6"/>
  <c r="I173" i="6"/>
  <c r="P172" i="6"/>
  <c r="H172" i="6"/>
  <c r="O151" i="6"/>
  <c r="G151" i="6"/>
  <c r="N150" i="6"/>
  <c r="F150" i="6"/>
  <c r="M149" i="6"/>
  <c r="T148" i="6"/>
  <c r="L148" i="6"/>
  <c r="S147" i="6"/>
  <c r="K147" i="6"/>
  <c r="R146" i="6"/>
  <c r="J146" i="6"/>
  <c r="Q145" i="6"/>
  <c r="I145" i="6"/>
  <c r="P144" i="6"/>
  <c r="H144" i="6"/>
  <c r="O143" i="6"/>
  <c r="G143" i="6"/>
  <c r="N142" i="6"/>
  <c r="F142" i="6"/>
  <c r="M141" i="6"/>
  <c r="T140" i="6"/>
  <c r="L140" i="6"/>
  <c r="S139" i="6"/>
  <c r="K139" i="6"/>
  <c r="R138" i="6"/>
  <c r="J138" i="6"/>
  <c r="Q137" i="6"/>
  <c r="I137" i="6"/>
  <c r="P136" i="6"/>
  <c r="H136" i="6"/>
  <c r="O135" i="6"/>
  <c r="G135" i="6"/>
  <c r="N134" i="6"/>
  <c r="F134" i="6"/>
  <c r="M133" i="6"/>
  <c r="T132" i="6"/>
  <c r="L132" i="6"/>
  <c r="S67" i="6"/>
  <c r="K67" i="6"/>
  <c r="R66" i="6"/>
  <c r="J66" i="6"/>
  <c r="Q65" i="6"/>
  <c r="I65" i="6"/>
  <c r="P64" i="6"/>
  <c r="H64" i="6"/>
  <c r="O55" i="6"/>
  <c r="G55" i="6"/>
  <c r="S465" i="6"/>
  <c r="O461" i="6"/>
  <c r="K457" i="6"/>
  <c r="G453" i="6"/>
  <c r="U453" i="6" s="1"/>
  <c r="R448" i="6"/>
  <c r="N436" i="6"/>
  <c r="J432" i="6"/>
  <c r="F429" i="6"/>
  <c r="S406" i="6"/>
  <c r="Q404" i="6"/>
  <c r="O402" i="6"/>
  <c r="M400" i="6"/>
  <c r="K398" i="6"/>
  <c r="I396" i="6"/>
  <c r="G394" i="6"/>
  <c r="T391" i="6"/>
  <c r="S390" i="6"/>
  <c r="H390" i="6"/>
  <c r="L389" i="6"/>
  <c r="Q388" i="6"/>
  <c r="F388" i="6"/>
  <c r="J387" i="6"/>
  <c r="O386" i="6"/>
  <c r="S385" i="6"/>
  <c r="H385" i="6"/>
  <c r="O384" i="6"/>
  <c r="G384" i="6"/>
  <c r="N375" i="6"/>
  <c r="F375" i="6"/>
  <c r="M374" i="6"/>
  <c r="T373" i="6"/>
  <c r="L373" i="6"/>
  <c r="S372" i="6"/>
  <c r="K372" i="6"/>
  <c r="R371" i="6"/>
  <c r="J371" i="6"/>
  <c r="Q370" i="6"/>
  <c r="I370" i="6"/>
  <c r="P369" i="6"/>
  <c r="H369" i="6"/>
  <c r="O368" i="6"/>
  <c r="G368" i="6"/>
  <c r="N367" i="6"/>
  <c r="F367" i="6"/>
  <c r="M366" i="6"/>
  <c r="T365" i="6"/>
  <c r="L365" i="6"/>
  <c r="S364" i="6"/>
  <c r="K364" i="6"/>
  <c r="R343" i="6"/>
  <c r="J343" i="6"/>
  <c r="Q342" i="6"/>
  <c r="I342" i="6"/>
  <c r="P341" i="6"/>
  <c r="H341" i="6"/>
  <c r="O340" i="6"/>
  <c r="G340" i="6"/>
  <c r="N339" i="6"/>
  <c r="F339" i="6"/>
  <c r="M338" i="6"/>
  <c r="T337" i="6"/>
  <c r="L337" i="6"/>
  <c r="S336" i="6"/>
  <c r="K336" i="6"/>
  <c r="R335" i="6"/>
  <c r="J335" i="6"/>
  <c r="Q334" i="6"/>
  <c r="I334" i="6"/>
  <c r="P333" i="6"/>
  <c r="H333" i="6"/>
  <c r="O332" i="6"/>
  <c r="G332" i="6"/>
  <c r="N331" i="6"/>
  <c r="F331" i="6"/>
  <c r="M330" i="6"/>
  <c r="T329" i="6"/>
  <c r="L329" i="6"/>
  <c r="S328" i="6"/>
  <c r="K328" i="6"/>
  <c r="R327" i="6"/>
  <c r="J327" i="6"/>
  <c r="Q326" i="6"/>
  <c r="I326" i="6"/>
  <c r="P325" i="6"/>
  <c r="H325" i="6"/>
  <c r="O324" i="6"/>
  <c r="G324" i="6"/>
  <c r="N323" i="6"/>
  <c r="F323" i="6"/>
  <c r="M322" i="6"/>
  <c r="T321" i="6"/>
  <c r="L321" i="6"/>
  <c r="S320" i="6"/>
  <c r="K320" i="6"/>
  <c r="R311" i="6"/>
  <c r="J311" i="6"/>
  <c r="Q310" i="6"/>
  <c r="I310" i="6"/>
  <c r="P309" i="6"/>
  <c r="H309" i="6"/>
  <c r="O308" i="6"/>
  <c r="G308" i="6"/>
  <c r="N307" i="6"/>
  <c r="F307" i="6"/>
  <c r="M306" i="6"/>
  <c r="T305" i="6"/>
  <c r="L305" i="6"/>
  <c r="S304" i="6"/>
  <c r="K304" i="6"/>
  <c r="R303" i="6"/>
  <c r="J303" i="6"/>
  <c r="Q302" i="6"/>
  <c r="I302" i="6"/>
  <c r="P301" i="6"/>
  <c r="H301" i="6"/>
  <c r="O300" i="6"/>
  <c r="G300" i="6"/>
  <c r="N279" i="6"/>
  <c r="F279" i="6"/>
  <c r="M278" i="6"/>
  <c r="T277" i="6"/>
  <c r="L277" i="6"/>
  <c r="S276" i="6"/>
  <c r="K276" i="6"/>
  <c r="R275" i="6"/>
  <c r="J275" i="6"/>
  <c r="Q274" i="6"/>
  <c r="I274" i="6"/>
  <c r="P273" i="6"/>
  <c r="H273" i="6"/>
  <c r="O272" i="6"/>
  <c r="G272" i="6"/>
  <c r="N271" i="6"/>
  <c r="F271" i="6"/>
  <c r="M270" i="6"/>
  <c r="T269" i="6"/>
  <c r="L269" i="6"/>
  <c r="S268" i="6"/>
  <c r="K268" i="6"/>
  <c r="R267" i="6"/>
  <c r="J267" i="6"/>
  <c r="Q266" i="6"/>
  <c r="I266" i="6"/>
  <c r="P265" i="6"/>
  <c r="H265" i="6"/>
  <c r="O264" i="6"/>
  <c r="G264" i="6"/>
  <c r="N263" i="6"/>
  <c r="F263" i="6"/>
  <c r="M262" i="6"/>
  <c r="T261" i="6"/>
  <c r="L261" i="6"/>
  <c r="S260" i="6"/>
  <c r="K260" i="6"/>
  <c r="R259" i="6"/>
  <c r="J259" i="6"/>
  <c r="Q258" i="6"/>
  <c r="I258" i="6"/>
  <c r="P257" i="6"/>
  <c r="H257" i="6"/>
  <c r="O256" i="6"/>
  <c r="G256" i="6"/>
  <c r="N247" i="6"/>
  <c r="F247" i="6"/>
  <c r="M246" i="6"/>
  <c r="T245" i="6"/>
  <c r="L245" i="6"/>
  <c r="S244" i="6"/>
  <c r="K244" i="6"/>
  <c r="R243" i="6"/>
  <c r="J243" i="6"/>
  <c r="Q242" i="6"/>
  <c r="I242" i="6"/>
  <c r="P241" i="6"/>
  <c r="H241" i="6"/>
  <c r="O240" i="6"/>
  <c r="G240" i="6"/>
  <c r="N239" i="6"/>
  <c r="F239" i="6"/>
  <c r="M238" i="6"/>
  <c r="T237" i="6"/>
  <c r="L237" i="6"/>
  <c r="S236" i="6"/>
  <c r="K236" i="6"/>
  <c r="R215" i="6"/>
  <c r="J215" i="6"/>
  <c r="Q214" i="6"/>
  <c r="I214" i="6"/>
  <c r="P213" i="6"/>
  <c r="H213" i="6"/>
  <c r="O212" i="6"/>
  <c r="G212" i="6"/>
  <c r="N211" i="6"/>
  <c r="F211" i="6"/>
  <c r="M210" i="6"/>
  <c r="T209" i="6"/>
  <c r="L209" i="6"/>
  <c r="S208" i="6"/>
  <c r="K208" i="6"/>
  <c r="R207" i="6"/>
  <c r="J207" i="6"/>
  <c r="Q206" i="6"/>
  <c r="I206" i="6"/>
  <c r="P205" i="6"/>
  <c r="H205" i="6"/>
  <c r="O204" i="6"/>
  <c r="G204" i="6"/>
  <c r="N203" i="6"/>
  <c r="F203" i="6"/>
  <c r="M202" i="6"/>
  <c r="T201" i="6"/>
  <c r="L201" i="6"/>
  <c r="S200" i="6"/>
  <c r="K200" i="6"/>
  <c r="R199" i="6"/>
  <c r="J199" i="6"/>
  <c r="Q198" i="6"/>
  <c r="I198" i="6"/>
  <c r="P197" i="6"/>
  <c r="H197" i="6"/>
  <c r="O196" i="6"/>
  <c r="G196" i="6"/>
  <c r="N195" i="6"/>
  <c r="F195" i="6"/>
  <c r="M194" i="6"/>
  <c r="T193" i="6"/>
  <c r="L193" i="6"/>
  <c r="S192" i="6"/>
  <c r="K192" i="6"/>
  <c r="R183" i="6"/>
  <c r="J183" i="6"/>
  <c r="Q182" i="6"/>
  <c r="I182" i="6"/>
  <c r="P181" i="6"/>
  <c r="H181" i="6"/>
  <c r="O180" i="6"/>
  <c r="G180" i="6"/>
  <c r="N179" i="6"/>
  <c r="F179" i="6"/>
  <c r="M178" i="6"/>
  <c r="T177" i="6"/>
  <c r="L177" i="6"/>
  <c r="S176" i="6"/>
  <c r="K176" i="6"/>
  <c r="R175" i="6"/>
  <c r="J175" i="6"/>
  <c r="Q174" i="6"/>
  <c r="I174" i="6"/>
  <c r="P173" i="6"/>
  <c r="H173" i="6"/>
  <c r="O172" i="6"/>
  <c r="G172" i="6"/>
  <c r="N151" i="6"/>
  <c r="F151" i="6"/>
  <c r="M150" i="6"/>
  <c r="T149" i="6"/>
  <c r="L149" i="6"/>
  <c r="S148" i="6"/>
  <c r="K148" i="6"/>
  <c r="R147" i="6"/>
  <c r="J147" i="6"/>
  <c r="Q146" i="6"/>
  <c r="I146" i="6"/>
  <c r="P145" i="6"/>
  <c r="H145" i="6"/>
  <c r="O144" i="6"/>
  <c r="G144" i="6"/>
  <c r="N143" i="6"/>
  <c r="F143" i="6"/>
  <c r="M142" i="6"/>
  <c r="T141" i="6"/>
  <c r="L141" i="6"/>
  <c r="S140" i="6"/>
  <c r="K140" i="6"/>
  <c r="R139" i="6"/>
  <c r="J139" i="6"/>
  <c r="Q138" i="6"/>
  <c r="I138" i="6"/>
  <c r="P137" i="6"/>
  <c r="H137" i="6"/>
  <c r="O136" i="6"/>
  <c r="G136" i="6"/>
  <c r="N135" i="6"/>
  <c r="F135" i="6"/>
  <c r="M134" i="6"/>
  <c r="T133" i="6"/>
  <c r="L133" i="6"/>
  <c r="S132" i="6"/>
  <c r="K132" i="6"/>
  <c r="R67" i="6"/>
  <c r="J67" i="6"/>
  <c r="Q66" i="6"/>
  <c r="I66" i="6"/>
  <c r="P65" i="6"/>
  <c r="H65" i="6"/>
  <c r="O64" i="6"/>
  <c r="G64" i="6"/>
  <c r="N55" i="6"/>
  <c r="F55" i="6"/>
  <c r="M54" i="6"/>
  <c r="T53" i="6"/>
  <c r="L53" i="6"/>
  <c r="S52" i="6"/>
  <c r="K52" i="6"/>
  <c r="R51" i="6"/>
  <c r="J51" i="6"/>
  <c r="Q50" i="6"/>
  <c r="I50" i="6"/>
  <c r="P49" i="6"/>
  <c r="H49" i="6"/>
  <c r="O48" i="6"/>
  <c r="G48" i="6"/>
  <c r="N47" i="6"/>
  <c r="F47" i="6"/>
  <c r="M46" i="6"/>
  <c r="T45" i="6"/>
  <c r="L45" i="6"/>
  <c r="S44" i="6"/>
  <c r="K44" i="6"/>
  <c r="R23" i="6"/>
  <c r="J23" i="6"/>
  <c r="Q22" i="6"/>
  <c r="I22" i="6"/>
  <c r="P21" i="6"/>
  <c r="H21" i="6"/>
  <c r="O20" i="6"/>
  <c r="G20" i="6"/>
  <c r="N19" i="6"/>
  <c r="F19" i="6"/>
  <c r="M18" i="6"/>
  <c r="T17" i="6"/>
  <c r="L17" i="6"/>
  <c r="S16" i="6"/>
  <c r="K16" i="6"/>
  <c r="R15" i="6"/>
  <c r="J15" i="6"/>
  <c r="Q14" i="6"/>
  <c r="I14" i="6"/>
  <c r="P13" i="6"/>
  <c r="H13" i="6"/>
  <c r="O12" i="6"/>
  <c r="K465" i="6"/>
  <c r="G461" i="6"/>
  <c r="R456" i="6"/>
  <c r="N452" i="6"/>
  <c r="J448" i="6"/>
  <c r="F436" i="6"/>
  <c r="Q431" i="6"/>
  <c r="N428" i="6"/>
  <c r="L406" i="6"/>
  <c r="J404" i="6"/>
  <c r="H402" i="6"/>
  <c r="F400" i="6"/>
  <c r="S397" i="6"/>
  <c r="Q395" i="6"/>
  <c r="O393" i="6"/>
  <c r="N391" i="6"/>
  <c r="Q390" i="6"/>
  <c r="F390" i="6"/>
  <c r="K389" i="6"/>
  <c r="O388" i="6"/>
  <c r="S387" i="6"/>
  <c r="I387" i="6"/>
  <c r="M386" i="6"/>
  <c r="Q385" i="6"/>
  <c r="G385" i="6"/>
  <c r="N384" i="6"/>
  <c r="F384" i="6"/>
  <c r="M375" i="6"/>
  <c r="T374" i="6"/>
  <c r="L374" i="6"/>
  <c r="S373" i="6"/>
  <c r="K373" i="6"/>
  <c r="R372" i="6"/>
  <c r="J372" i="6"/>
  <c r="Q371" i="6"/>
  <c r="I371" i="6"/>
  <c r="P370" i="6"/>
  <c r="H370" i="6"/>
  <c r="O369" i="6"/>
  <c r="G369" i="6"/>
  <c r="N368" i="6"/>
  <c r="F368" i="6"/>
  <c r="M367" i="6"/>
  <c r="T366" i="6"/>
  <c r="L366" i="6"/>
  <c r="S365" i="6"/>
  <c r="K365" i="6"/>
  <c r="R364" i="6"/>
  <c r="J364" i="6"/>
  <c r="Q343" i="6"/>
  <c r="I343" i="6"/>
  <c r="P342" i="6"/>
  <c r="H342" i="6"/>
  <c r="O341" i="6"/>
  <c r="G341" i="6"/>
  <c r="N340" i="6"/>
  <c r="F340" i="6"/>
  <c r="M339" i="6"/>
  <c r="T338" i="6"/>
  <c r="L338" i="6"/>
  <c r="S337" i="6"/>
  <c r="K337" i="6"/>
  <c r="R336" i="6"/>
  <c r="J336" i="6"/>
  <c r="Q335" i="6"/>
  <c r="I335" i="6"/>
  <c r="P334" i="6"/>
  <c r="H334" i="6"/>
  <c r="O333" i="6"/>
  <c r="G333" i="6"/>
  <c r="N332" i="6"/>
  <c r="F332" i="6"/>
  <c r="M331" i="6"/>
  <c r="T330" i="6"/>
  <c r="L330" i="6"/>
  <c r="S329" i="6"/>
  <c r="K329" i="6"/>
  <c r="R328" i="6"/>
  <c r="J328" i="6"/>
  <c r="Q327" i="6"/>
  <c r="I327" i="6"/>
  <c r="P326" i="6"/>
  <c r="H326" i="6"/>
  <c r="O325" i="6"/>
  <c r="G325" i="6"/>
  <c r="N324" i="6"/>
  <c r="F324" i="6"/>
  <c r="M323" i="6"/>
  <c r="T322" i="6"/>
  <c r="L322" i="6"/>
  <c r="S321" i="6"/>
  <c r="K321" i="6"/>
  <c r="R320" i="6"/>
  <c r="J320" i="6"/>
  <c r="Q311" i="6"/>
  <c r="I311" i="6"/>
  <c r="P310" i="6"/>
  <c r="H310" i="6"/>
  <c r="O309" i="6"/>
  <c r="G309" i="6"/>
  <c r="N308" i="6"/>
  <c r="F308" i="6"/>
  <c r="M307" i="6"/>
  <c r="T306" i="6"/>
  <c r="L306" i="6"/>
  <c r="S305" i="6"/>
  <c r="K305" i="6"/>
  <c r="R304" i="6"/>
  <c r="J304" i="6"/>
  <c r="Q303" i="6"/>
  <c r="I303" i="6"/>
  <c r="P302" i="6"/>
  <c r="H302" i="6"/>
  <c r="O301" i="6"/>
  <c r="G301" i="6"/>
  <c r="N300" i="6"/>
  <c r="F300" i="6"/>
  <c r="M279" i="6"/>
  <c r="T278" i="6"/>
  <c r="L278" i="6"/>
  <c r="S277" i="6"/>
  <c r="K277" i="6"/>
  <c r="R276" i="6"/>
  <c r="J276" i="6"/>
  <c r="Q275" i="6"/>
  <c r="I275" i="6"/>
  <c r="P274" i="6"/>
  <c r="H274" i="6"/>
  <c r="O273" i="6"/>
  <c r="G273" i="6"/>
  <c r="N272" i="6"/>
  <c r="F272" i="6"/>
  <c r="M271" i="6"/>
  <c r="T270" i="6"/>
  <c r="L270" i="6"/>
  <c r="S269" i="6"/>
  <c r="K269" i="6"/>
  <c r="R268" i="6"/>
  <c r="J268" i="6"/>
  <c r="Q267" i="6"/>
  <c r="I267" i="6"/>
  <c r="P266" i="6"/>
  <c r="H266" i="6"/>
  <c r="O265" i="6"/>
  <c r="G265" i="6"/>
  <c r="N264" i="6"/>
  <c r="F264" i="6"/>
  <c r="M263" i="6"/>
  <c r="T262" i="6"/>
  <c r="L262" i="6"/>
  <c r="S261" i="6"/>
  <c r="K261" i="6"/>
  <c r="R260" i="6"/>
  <c r="J260" i="6"/>
  <c r="Q259" i="6"/>
  <c r="I259" i="6"/>
  <c r="P258" i="6"/>
  <c r="H258" i="6"/>
  <c r="O257" i="6"/>
  <c r="G257" i="6"/>
  <c r="N256" i="6"/>
  <c r="F256" i="6"/>
  <c r="M247" i="6"/>
  <c r="T246" i="6"/>
  <c r="L246" i="6"/>
  <c r="S245" i="6"/>
  <c r="K245" i="6"/>
  <c r="R244" i="6"/>
  <c r="J244" i="6"/>
  <c r="Q243" i="6"/>
  <c r="I243" i="6"/>
  <c r="P242" i="6"/>
  <c r="H242" i="6"/>
  <c r="O241" i="6"/>
  <c r="G241" i="6"/>
  <c r="N240" i="6"/>
  <c r="F240" i="6"/>
  <c r="M239" i="6"/>
  <c r="T238" i="6"/>
  <c r="L238" i="6"/>
  <c r="S237" i="6"/>
  <c r="K237" i="6"/>
  <c r="R236" i="6"/>
  <c r="J236" i="6"/>
  <c r="Q215" i="6"/>
  <c r="I215" i="6"/>
  <c r="P214" i="6"/>
  <c r="H214" i="6"/>
  <c r="O213" i="6"/>
  <c r="G213" i="6"/>
  <c r="N212" i="6"/>
  <c r="F212" i="6"/>
  <c r="M211" i="6"/>
  <c r="T210" i="6"/>
  <c r="L210" i="6"/>
  <c r="S209" i="6"/>
  <c r="K209" i="6"/>
  <c r="R208" i="6"/>
  <c r="J208" i="6"/>
  <c r="Q207" i="6"/>
  <c r="I207" i="6"/>
  <c r="P206" i="6"/>
  <c r="H206" i="6"/>
  <c r="O205" i="6"/>
  <c r="G205" i="6"/>
  <c r="N204" i="6"/>
  <c r="F204" i="6"/>
  <c r="M203" i="6"/>
  <c r="T202" i="6"/>
  <c r="L202" i="6"/>
  <c r="S201" i="6"/>
  <c r="K201" i="6"/>
  <c r="R200" i="6"/>
  <c r="J200" i="6"/>
  <c r="Q199" i="6"/>
  <c r="I199" i="6"/>
  <c r="P198" i="6"/>
  <c r="H198" i="6"/>
  <c r="O197" i="6"/>
  <c r="G197" i="6"/>
  <c r="N196" i="6"/>
  <c r="F196" i="6"/>
  <c r="M195" i="6"/>
  <c r="T194" i="6"/>
  <c r="L194" i="6"/>
  <c r="S193" i="6"/>
  <c r="K193" i="6"/>
  <c r="R192" i="6"/>
  <c r="J192" i="6"/>
  <c r="Q183" i="6"/>
  <c r="I183" i="6"/>
  <c r="P182" i="6"/>
  <c r="H182" i="6"/>
  <c r="O181" i="6"/>
  <c r="G181" i="6"/>
  <c r="N180" i="6"/>
  <c r="F180" i="6"/>
  <c r="M179" i="6"/>
  <c r="T178" i="6"/>
  <c r="L178" i="6"/>
  <c r="S177" i="6"/>
  <c r="K177" i="6"/>
  <c r="R176" i="6"/>
  <c r="J176" i="6"/>
  <c r="Q175" i="6"/>
  <c r="I175" i="6"/>
  <c r="P174" i="6"/>
  <c r="H174" i="6"/>
  <c r="O173" i="6"/>
  <c r="G173" i="6"/>
  <c r="N172" i="6"/>
  <c r="F172" i="6"/>
  <c r="M151" i="6"/>
  <c r="T150" i="6"/>
  <c r="L150" i="6"/>
  <c r="S149" i="6"/>
  <c r="K149" i="6"/>
  <c r="R148" i="6"/>
  <c r="J148" i="6"/>
  <c r="Q147" i="6"/>
  <c r="I147" i="6"/>
  <c r="P146" i="6"/>
  <c r="H146" i="6"/>
  <c r="O145" i="6"/>
  <c r="G145" i="6"/>
  <c r="N144" i="6"/>
  <c r="F144" i="6"/>
  <c r="M143" i="6"/>
  <c r="T142" i="6"/>
  <c r="L142" i="6"/>
  <c r="S141" i="6"/>
  <c r="K141" i="6"/>
  <c r="R140" i="6"/>
  <c r="J140" i="6"/>
  <c r="Q139" i="6"/>
  <c r="I139" i="6"/>
  <c r="P138" i="6"/>
  <c r="H138" i="6"/>
  <c r="O137" i="6"/>
  <c r="G137" i="6"/>
  <c r="N136" i="6"/>
  <c r="F136" i="6"/>
  <c r="M135" i="6"/>
  <c r="T134" i="6"/>
  <c r="L134" i="6"/>
  <c r="S133" i="6"/>
  <c r="K133" i="6"/>
  <c r="R132" i="6"/>
  <c r="J132" i="6"/>
  <c r="Q67" i="6"/>
  <c r="I67" i="6"/>
  <c r="P66" i="6"/>
  <c r="H66" i="6"/>
  <c r="O65" i="6"/>
  <c r="G65" i="6"/>
  <c r="N64" i="6"/>
  <c r="F64" i="6"/>
  <c r="M55" i="6"/>
  <c r="T54" i="6"/>
  <c r="L54" i="6"/>
  <c r="S53" i="6"/>
  <c r="K53" i="6"/>
  <c r="R52" i="6"/>
  <c r="J52" i="6"/>
  <c r="Q51" i="6"/>
  <c r="I51" i="6"/>
  <c r="P50" i="6"/>
  <c r="H50" i="6"/>
  <c r="O49" i="6"/>
  <c r="G49" i="6"/>
  <c r="N48" i="6"/>
  <c r="F48" i="6"/>
  <c r="M47" i="6"/>
  <c r="T46" i="6"/>
  <c r="L46" i="6"/>
  <c r="S45" i="6"/>
  <c r="K45" i="6"/>
  <c r="R44" i="6"/>
  <c r="J44" i="6"/>
  <c r="Q23" i="6"/>
  <c r="I23" i="6"/>
  <c r="P22" i="6"/>
  <c r="H22" i="6"/>
  <c r="O21" i="6"/>
  <c r="G21" i="6"/>
  <c r="N20" i="6"/>
  <c r="F20" i="6"/>
  <c r="M19" i="6"/>
  <c r="T18" i="6"/>
  <c r="L18" i="6"/>
  <c r="S17" i="6"/>
  <c r="K17" i="6"/>
  <c r="R16" i="6"/>
  <c r="J16" i="6"/>
  <c r="Q15" i="6"/>
  <c r="I15" i="6"/>
  <c r="P14" i="6"/>
  <c r="H14" i="6"/>
  <c r="O13" i="6"/>
  <c r="G13" i="6"/>
  <c r="R464" i="6"/>
  <c r="N460" i="6"/>
  <c r="J456" i="6"/>
  <c r="F452" i="6"/>
  <c r="Q439" i="6"/>
  <c r="M435" i="6"/>
  <c r="U435" i="6" s="1"/>
  <c r="I431" i="6"/>
  <c r="M428" i="6"/>
  <c r="K406" i="6"/>
  <c r="I404" i="6"/>
  <c r="G402" i="6"/>
  <c r="U402" i="6" s="1"/>
  <c r="T399" i="6"/>
  <c r="R397" i="6"/>
  <c r="P395" i="6"/>
  <c r="N393" i="6"/>
  <c r="M391" i="6"/>
  <c r="P390" i="6"/>
  <c r="T389" i="6"/>
  <c r="J389" i="6"/>
  <c r="N388" i="6"/>
  <c r="R387" i="6"/>
  <c r="H387" i="6"/>
  <c r="L386" i="6"/>
  <c r="P385" i="6"/>
  <c r="F385" i="6"/>
  <c r="M384" i="6"/>
  <c r="T375" i="6"/>
  <c r="L375" i="6"/>
  <c r="S374" i="6"/>
  <c r="K374" i="6"/>
  <c r="R373" i="6"/>
  <c r="J373" i="6"/>
  <c r="Q372" i="6"/>
  <c r="I372" i="6"/>
  <c r="P371" i="6"/>
  <c r="H371" i="6"/>
  <c r="O370" i="6"/>
  <c r="G370" i="6"/>
  <c r="N369" i="6"/>
  <c r="F369" i="6"/>
  <c r="M368" i="6"/>
  <c r="T367" i="6"/>
  <c r="L367" i="6"/>
  <c r="S366" i="6"/>
  <c r="K366" i="6"/>
  <c r="R365" i="6"/>
  <c r="J365" i="6"/>
  <c r="Q364" i="6"/>
  <c r="I364" i="6"/>
  <c r="P343" i="6"/>
  <c r="H343" i="6"/>
  <c r="O342" i="6"/>
  <c r="G342" i="6"/>
  <c r="N341" i="6"/>
  <c r="F341" i="6"/>
  <c r="M340" i="6"/>
  <c r="T339" i="6"/>
  <c r="L339" i="6"/>
  <c r="S338" i="6"/>
  <c r="K338" i="6"/>
  <c r="R337" i="6"/>
  <c r="J337" i="6"/>
  <c r="Q336" i="6"/>
  <c r="I336" i="6"/>
  <c r="P335" i="6"/>
  <c r="H335" i="6"/>
  <c r="O334" i="6"/>
  <c r="G334" i="6"/>
  <c r="N333" i="6"/>
  <c r="F333" i="6"/>
  <c r="M332" i="6"/>
  <c r="T331" i="6"/>
  <c r="L331" i="6"/>
  <c r="S330" i="6"/>
  <c r="K330" i="6"/>
  <c r="R329" i="6"/>
  <c r="J329" i="6"/>
  <c r="Q328" i="6"/>
  <c r="I328" i="6"/>
  <c r="P327" i="6"/>
  <c r="H327" i="6"/>
  <c r="O326" i="6"/>
  <c r="G326" i="6"/>
  <c r="N325" i="6"/>
  <c r="F325" i="6"/>
  <c r="M324" i="6"/>
  <c r="T323" i="6"/>
  <c r="L323" i="6"/>
  <c r="S322" i="6"/>
  <c r="K322" i="6"/>
  <c r="R321" i="6"/>
  <c r="J321" i="6"/>
  <c r="Q320" i="6"/>
  <c r="I320" i="6"/>
  <c r="P311" i="6"/>
  <c r="H311" i="6"/>
  <c r="O310" i="6"/>
  <c r="G310" i="6"/>
  <c r="N309" i="6"/>
  <c r="F309" i="6"/>
  <c r="M308" i="6"/>
  <c r="T307" i="6"/>
  <c r="L307" i="6"/>
  <c r="S306" i="6"/>
  <c r="K306" i="6"/>
  <c r="R305" i="6"/>
  <c r="J305" i="6"/>
  <c r="Q304" i="6"/>
  <c r="I304" i="6"/>
  <c r="P303" i="6"/>
  <c r="H303" i="6"/>
  <c r="O302" i="6"/>
  <c r="G302" i="6"/>
  <c r="N301" i="6"/>
  <c r="F301" i="6"/>
  <c r="M300" i="6"/>
  <c r="T279" i="6"/>
  <c r="L279" i="6"/>
  <c r="S278" i="6"/>
  <c r="K278" i="6"/>
  <c r="R277" i="6"/>
  <c r="J277" i="6"/>
  <c r="Q276" i="6"/>
  <c r="I276" i="6"/>
  <c r="P275" i="6"/>
  <c r="H275" i="6"/>
  <c r="O274" i="6"/>
  <c r="G274" i="6"/>
  <c r="N273" i="6"/>
  <c r="F273" i="6"/>
  <c r="M272" i="6"/>
  <c r="T271" i="6"/>
  <c r="L271" i="6"/>
  <c r="S270" i="6"/>
  <c r="K270" i="6"/>
  <c r="R269" i="6"/>
  <c r="J269" i="6"/>
  <c r="Q268" i="6"/>
  <c r="I268" i="6"/>
  <c r="P267" i="6"/>
  <c r="H267" i="6"/>
  <c r="O266" i="6"/>
  <c r="G266" i="6"/>
  <c r="N265" i="6"/>
  <c r="F265" i="6"/>
  <c r="M264" i="6"/>
  <c r="T263" i="6"/>
  <c r="L263" i="6"/>
  <c r="S262" i="6"/>
  <c r="K262" i="6"/>
  <c r="R261" i="6"/>
  <c r="J261" i="6"/>
  <c r="Q260" i="6"/>
  <c r="I260" i="6"/>
  <c r="P259" i="6"/>
  <c r="H259" i="6"/>
  <c r="O258" i="6"/>
  <c r="G258" i="6"/>
  <c r="N257" i="6"/>
  <c r="F257" i="6"/>
  <c r="M256" i="6"/>
  <c r="T247" i="6"/>
  <c r="L247" i="6"/>
  <c r="S246" i="6"/>
  <c r="K246" i="6"/>
  <c r="R245" i="6"/>
  <c r="J245" i="6"/>
  <c r="Q244" i="6"/>
  <c r="I244" i="6"/>
  <c r="P243" i="6"/>
  <c r="H243" i="6"/>
  <c r="O242" i="6"/>
  <c r="G242" i="6"/>
  <c r="N241" i="6"/>
  <c r="F241" i="6"/>
  <c r="M240" i="6"/>
  <c r="T239" i="6"/>
  <c r="L239" i="6"/>
  <c r="S238" i="6"/>
  <c r="K238" i="6"/>
  <c r="R237" i="6"/>
  <c r="J237" i="6"/>
  <c r="Q236" i="6"/>
  <c r="I236" i="6"/>
  <c r="P215" i="6"/>
  <c r="H215" i="6"/>
  <c r="O214" i="6"/>
  <c r="G214" i="6"/>
  <c r="N213" i="6"/>
  <c r="F213" i="6"/>
  <c r="M212" i="6"/>
  <c r="T211" i="6"/>
  <c r="L211" i="6"/>
  <c r="S210" i="6"/>
  <c r="K210" i="6"/>
  <c r="R209" i="6"/>
  <c r="J209" i="6"/>
  <c r="Q208" i="6"/>
  <c r="I208" i="6"/>
  <c r="P207" i="6"/>
  <c r="H207" i="6"/>
  <c r="O206" i="6"/>
  <c r="G206" i="6"/>
  <c r="N205" i="6"/>
  <c r="F205" i="6"/>
  <c r="M204" i="6"/>
  <c r="T203" i="6"/>
  <c r="L203" i="6"/>
  <c r="S202" i="6"/>
  <c r="K202" i="6"/>
  <c r="R201" i="6"/>
  <c r="J201" i="6"/>
  <c r="Q200" i="6"/>
  <c r="I200" i="6"/>
  <c r="P199" i="6"/>
  <c r="H199" i="6"/>
  <c r="O198" i="6"/>
  <c r="G198" i="6"/>
  <c r="N197" i="6"/>
  <c r="F197" i="6"/>
  <c r="M196" i="6"/>
  <c r="T195" i="6"/>
  <c r="L195" i="6"/>
  <c r="S194" i="6"/>
  <c r="K194" i="6"/>
  <c r="R193" i="6"/>
  <c r="J193" i="6"/>
  <c r="Q192" i="6"/>
  <c r="I192" i="6"/>
  <c r="P183" i="6"/>
  <c r="H183" i="6"/>
  <c r="O182" i="6"/>
  <c r="G182" i="6"/>
  <c r="N181" i="6"/>
  <c r="F181" i="6"/>
  <c r="M180" i="6"/>
  <c r="T179" i="6"/>
  <c r="L179" i="6"/>
  <c r="S178" i="6"/>
  <c r="K178" i="6"/>
  <c r="R177" i="6"/>
  <c r="J177" i="6"/>
  <c r="Q176" i="6"/>
  <c r="I176" i="6"/>
  <c r="P175" i="6"/>
  <c r="H175" i="6"/>
  <c r="O174" i="6"/>
  <c r="G174" i="6"/>
  <c r="N173" i="6"/>
  <c r="F173" i="6"/>
  <c r="M172" i="6"/>
  <c r="T151" i="6"/>
  <c r="L151" i="6"/>
  <c r="S150" i="6"/>
  <c r="K150" i="6"/>
  <c r="R149" i="6"/>
  <c r="J149" i="6"/>
  <c r="Q148" i="6"/>
  <c r="I148" i="6"/>
  <c r="P147" i="6"/>
  <c r="H147" i="6"/>
  <c r="O146" i="6"/>
  <c r="G146" i="6"/>
  <c r="N145" i="6"/>
  <c r="F145" i="6"/>
  <c r="M144" i="6"/>
  <c r="T143" i="6"/>
  <c r="L143" i="6"/>
  <c r="S142" i="6"/>
  <c r="K142" i="6"/>
  <c r="R141" i="6"/>
  <c r="J141" i="6"/>
  <c r="Q140" i="6"/>
  <c r="I140" i="6"/>
  <c r="P139" i="6"/>
  <c r="H139" i="6"/>
  <c r="O138" i="6"/>
  <c r="G138" i="6"/>
  <c r="N137" i="6"/>
  <c r="F137" i="6"/>
  <c r="M136" i="6"/>
  <c r="T135" i="6"/>
  <c r="L135" i="6"/>
  <c r="S134" i="6"/>
  <c r="K134" i="6"/>
  <c r="R133" i="6"/>
  <c r="J133" i="6"/>
  <c r="Q132" i="6"/>
  <c r="I132" i="6"/>
  <c r="P67" i="6"/>
  <c r="H67" i="6"/>
  <c r="O66" i="6"/>
  <c r="G66" i="6"/>
  <c r="N65" i="6"/>
  <c r="F65" i="6"/>
  <c r="M64" i="6"/>
  <c r="T55" i="6"/>
  <c r="L55" i="6"/>
  <c r="S54" i="6"/>
  <c r="K54" i="6"/>
  <c r="R53" i="6"/>
  <c r="J53" i="6"/>
  <c r="Q52" i="6"/>
  <c r="I52" i="6"/>
  <c r="P51" i="6"/>
  <c r="H51" i="6"/>
  <c r="O50" i="6"/>
  <c r="G50" i="6"/>
  <c r="N49" i="6"/>
  <c r="F49" i="6"/>
  <c r="M48" i="6"/>
  <c r="T47" i="6"/>
  <c r="L47" i="6"/>
  <c r="S46" i="6"/>
  <c r="K46" i="6"/>
  <c r="R45" i="6"/>
  <c r="J45" i="6"/>
  <c r="Q44" i="6"/>
  <c r="I44" i="6"/>
  <c r="P23" i="6"/>
  <c r="H23" i="6"/>
  <c r="O22" i="6"/>
  <c r="G22" i="6"/>
  <c r="N21" i="6"/>
  <c r="F21" i="6"/>
  <c r="M20" i="6"/>
  <c r="T19" i="6"/>
  <c r="L19" i="6"/>
  <c r="S18" i="6"/>
  <c r="K18" i="6"/>
  <c r="R17" i="6"/>
  <c r="J17" i="6"/>
  <c r="Q16" i="6"/>
  <c r="I16" i="6"/>
  <c r="P15" i="6"/>
  <c r="H15" i="6"/>
  <c r="O14" i="6"/>
  <c r="G14" i="6"/>
  <c r="N13" i="6"/>
  <c r="F13" i="6"/>
  <c r="J464" i="6"/>
  <c r="F460" i="6"/>
  <c r="U460" i="6" s="1"/>
  <c r="Q455" i="6"/>
  <c r="U455" i="6" s="1"/>
  <c r="M451" i="6"/>
  <c r="U451" i="6" s="1"/>
  <c r="I439" i="6"/>
  <c r="T434" i="6"/>
  <c r="P430" i="6"/>
  <c r="F428" i="6"/>
  <c r="S405" i="6"/>
  <c r="U405" i="6" s="1"/>
  <c r="Q403" i="6"/>
  <c r="U403" i="6" s="1"/>
  <c r="O401" i="6"/>
  <c r="U401" i="6" s="1"/>
  <c r="M399" i="6"/>
  <c r="K397" i="6"/>
  <c r="I395" i="6"/>
  <c r="G393" i="6"/>
  <c r="L391" i="6"/>
  <c r="N390" i="6"/>
  <c r="S389" i="6"/>
  <c r="H389" i="6"/>
  <c r="L388" i="6"/>
  <c r="Q387" i="6"/>
  <c r="F387" i="6"/>
  <c r="J386" i="6"/>
  <c r="O385" i="6"/>
  <c r="T384" i="6"/>
  <c r="L384" i="6"/>
  <c r="S375" i="6"/>
  <c r="K375" i="6"/>
  <c r="R374" i="6"/>
  <c r="J374" i="6"/>
  <c r="Q373" i="6"/>
  <c r="I373" i="6"/>
  <c r="P372" i="6"/>
  <c r="H372" i="6"/>
  <c r="O371" i="6"/>
  <c r="G371" i="6"/>
  <c r="N370" i="6"/>
  <c r="F370" i="6"/>
  <c r="M369" i="6"/>
  <c r="T368" i="6"/>
  <c r="L368" i="6"/>
  <c r="S367" i="6"/>
  <c r="K367" i="6"/>
  <c r="R366" i="6"/>
  <c r="J366" i="6"/>
  <c r="Q365" i="6"/>
  <c r="I365" i="6"/>
  <c r="P364" i="6"/>
  <c r="H364" i="6"/>
  <c r="O343" i="6"/>
  <c r="G343" i="6"/>
  <c r="N342" i="6"/>
  <c r="F342" i="6"/>
  <c r="M341" i="6"/>
  <c r="T340" i="6"/>
  <c r="L340" i="6"/>
  <c r="S339" i="6"/>
  <c r="K339" i="6"/>
  <c r="R338" i="6"/>
  <c r="J338" i="6"/>
  <c r="Q337" i="6"/>
  <c r="I337" i="6"/>
  <c r="P336" i="6"/>
  <c r="H336" i="6"/>
  <c r="O335" i="6"/>
  <c r="G335" i="6"/>
  <c r="N334" i="6"/>
  <c r="F334" i="6"/>
  <c r="M333" i="6"/>
  <c r="T332" i="6"/>
  <c r="L332" i="6"/>
  <c r="S331" i="6"/>
  <c r="K331" i="6"/>
  <c r="R330" i="6"/>
  <c r="J330" i="6"/>
  <c r="Q329" i="6"/>
  <c r="I329" i="6"/>
  <c r="P328" i="6"/>
  <c r="H328" i="6"/>
  <c r="O327" i="6"/>
  <c r="G327" i="6"/>
  <c r="N326" i="6"/>
  <c r="F326" i="6"/>
  <c r="M325" i="6"/>
  <c r="T324" i="6"/>
  <c r="L324" i="6"/>
  <c r="S323" i="6"/>
  <c r="K323" i="6"/>
  <c r="R322" i="6"/>
  <c r="J322" i="6"/>
  <c r="Q321" i="6"/>
  <c r="I321" i="6"/>
  <c r="P320" i="6"/>
  <c r="H320" i="6"/>
  <c r="O311" i="6"/>
  <c r="G311" i="6"/>
  <c r="N310" i="6"/>
  <c r="F310" i="6"/>
  <c r="M309" i="6"/>
  <c r="T308" i="6"/>
  <c r="L308" i="6"/>
  <c r="S307" i="6"/>
  <c r="K307" i="6"/>
  <c r="R306" i="6"/>
  <c r="J306" i="6"/>
  <c r="Q305" i="6"/>
  <c r="I305" i="6"/>
  <c r="P304" i="6"/>
  <c r="H304" i="6"/>
  <c r="O303" i="6"/>
  <c r="G303" i="6"/>
  <c r="N302" i="6"/>
  <c r="F302" i="6"/>
  <c r="M301" i="6"/>
  <c r="T300" i="6"/>
  <c r="L300" i="6"/>
  <c r="S279" i="6"/>
  <c r="K279" i="6"/>
  <c r="R278" i="6"/>
  <c r="J278" i="6"/>
  <c r="Q277" i="6"/>
  <c r="I277" i="6"/>
  <c r="P276" i="6"/>
  <c r="H276" i="6"/>
  <c r="O275" i="6"/>
  <c r="G275" i="6"/>
  <c r="N274" i="6"/>
  <c r="F274" i="6"/>
  <c r="M273" i="6"/>
  <c r="T272" i="6"/>
  <c r="L272" i="6"/>
  <c r="S271" i="6"/>
  <c r="K271" i="6"/>
  <c r="R270" i="6"/>
  <c r="J270" i="6"/>
  <c r="Q269" i="6"/>
  <c r="I269" i="6"/>
  <c r="P268" i="6"/>
  <c r="H268" i="6"/>
  <c r="O267" i="6"/>
  <c r="G267" i="6"/>
  <c r="N266" i="6"/>
  <c r="F266" i="6"/>
  <c r="M265" i="6"/>
  <c r="T264" i="6"/>
  <c r="L264" i="6"/>
  <c r="S263" i="6"/>
  <c r="K263" i="6"/>
  <c r="R262" i="6"/>
  <c r="J262" i="6"/>
  <c r="Q261" i="6"/>
  <c r="I261" i="6"/>
  <c r="P260" i="6"/>
  <c r="H260" i="6"/>
  <c r="O259" i="6"/>
  <c r="G259" i="6"/>
  <c r="N258" i="6"/>
  <c r="F258" i="6"/>
  <c r="M257" i="6"/>
  <c r="T256" i="6"/>
  <c r="L256" i="6"/>
  <c r="S247" i="6"/>
  <c r="K247" i="6"/>
  <c r="R246" i="6"/>
  <c r="J246" i="6"/>
  <c r="Q245" i="6"/>
  <c r="I245" i="6"/>
  <c r="P244" i="6"/>
  <c r="H244" i="6"/>
  <c r="O243" i="6"/>
  <c r="G243" i="6"/>
  <c r="N242" i="6"/>
  <c r="F242" i="6"/>
  <c r="M241" i="6"/>
  <c r="T240" i="6"/>
  <c r="L240" i="6"/>
  <c r="S239" i="6"/>
  <c r="K239" i="6"/>
  <c r="R238" i="6"/>
  <c r="J238" i="6"/>
  <c r="Q237" i="6"/>
  <c r="I237" i="6"/>
  <c r="P236" i="6"/>
  <c r="H236" i="6"/>
  <c r="O215" i="6"/>
  <c r="G215" i="6"/>
  <c r="N214" i="6"/>
  <c r="F214" i="6"/>
  <c r="M213" i="6"/>
  <c r="T212" i="6"/>
  <c r="L212" i="6"/>
  <c r="S211" i="6"/>
  <c r="K211" i="6"/>
  <c r="R210" i="6"/>
  <c r="J210" i="6"/>
  <c r="Q209" i="6"/>
  <c r="I209" i="6"/>
  <c r="P208" i="6"/>
  <c r="H208" i="6"/>
  <c r="O207" i="6"/>
  <c r="G207" i="6"/>
  <c r="N206" i="6"/>
  <c r="F206" i="6"/>
  <c r="M205" i="6"/>
  <c r="T204" i="6"/>
  <c r="L204" i="6"/>
  <c r="S203" i="6"/>
  <c r="K203" i="6"/>
  <c r="R202" i="6"/>
  <c r="J202" i="6"/>
  <c r="Q201" i="6"/>
  <c r="I201" i="6"/>
  <c r="P200" i="6"/>
  <c r="H200" i="6"/>
  <c r="O199" i="6"/>
  <c r="G199" i="6"/>
  <c r="N198" i="6"/>
  <c r="F198" i="6"/>
  <c r="M197" i="6"/>
  <c r="T196" i="6"/>
  <c r="L196" i="6"/>
  <c r="S195" i="6"/>
  <c r="K195" i="6"/>
  <c r="R194" i="6"/>
  <c r="J194" i="6"/>
  <c r="Q193" i="6"/>
  <c r="I193" i="6"/>
  <c r="P192" i="6"/>
  <c r="H192" i="6"/>
  <c r="O183" i="6"/>
  <c r="G183" i="6"/>
  <c r="N182" i="6"/>
  <c r="F182" i="6"/>
  <c r="M181" i="6"/>
  <c r="T180" i="6"/>
  <c r="L180" i="6"/>
  <c r="S179" i="6"/>
  <c r="K179" i="6"/>
  <c r="R178" i="6"/>
  <c r="J178" i="6"/>
  <c r="Q177" i="6"/>
  <c r="I177" i="6"/>
  <c r="P176" i="6"/>
  <c r="H176" i="6"/>
  <c r="O175" i="6"/>
  <c r="G175" i="6"/>
  <c r="N174" i="6"/>
  <c r="F174" i="6"/>
  <c r="M173" i="6"/>
  <c r="T172" i="6"/>
  <c r="L172" i="6"/>
  <c r="S151" i="6"/>
  <c r="K151" i="6"/>
  <c r="R150" i="6"/>
  <c r="J150" i="6"/>
  <c r="Q149" i="6"/>
  <c r="I149" i="6"/>
  <c r="P148" i="6"/>
  <c r="H148" i="6"/>
  <c r="O147" i="6"/>
  <c r="G147" i="6"/>
  <c r="N146" i="6"/>
  <c r="F146" i="6"/>
  <c r="M145" i="6"/>
  <c r="T144" i="6"/>
  <c r="L144" i="6"/>
  <c r="S143" i="6"/>
  <c r="K143" i="6"/>
  <c r="R142" i="6"/>
  <c r="J142" i="6"/>
  <c r="Q141" i="6"/>
  <c r="I141" i="6"/>
  <c r="P140" i="6"/>
  <c r="H140" i="6"/>
  <c r="O139" i="6"/>
  <c r="G139" i="6"/>
  <c r="N138" i="6"/>
  <c r="F138" i="6"/>
  <c r="M137" i="6"/>
  <c r="T136" i="6"/>
  <c r="L136" i="6"/>
  <c r="S135" i="6"/>
  <c r="K135" i="6"/>
  <c r="R134" i="6"/>
  <c r="J134" i="6"/>
  <c r="Q133" i="6"/>
  <c r="I133" i="6"/>
  <c r="P132" i="6"/>
  <c r="H132" i="6"/>
  <c r="O67" i="6"/>
  <c r="G67" i="6"/>
  <c r="N66" i="6"/>
  <c r="F66" i="6"/>
  <c r="M65" i="6"/>
  <c r="T64" i="6"/>
  <c r="L64" i="6"/>
  <c r="S55" i="6"/>
  <c r="K55" i="6"/>
  <c r="R54" i="6"/>
  <c r="J54" i="6"/>
  <c r="Q53" i="6"/>
  <c r="I53" i="6"/>
  <c r="P52" i="6"/>
  <c r="H52" i="6"/>
  <c r="O51" i="6"/>
  <c r="G51" i="6"/>
  <c r="N50" i="6"/>
  <c r="F50" i="6"/>
  <c r="M49" i="6"/>
  <c r="T48" i="6"/>
  <c r="L48" i="6"/>
  <c r="S47" i="6"/>
  <c r="K47" i="6"/>
  <c r="R46" i="6"/>
  <c r="J46" i="6"/>
  <c r="Q45" i="6"/>
  <c r="I45" i="6"/>
  <c r="P44" i="6"/>
  <c r="H44" i="6"/>
  <c r="O23" i="6"/>
  <c r="G23" i="6"/>
  <c r="N22" i="6"/>
  <c r="F22" i="6"/>
  <c r="M21" i="6"/>
  <c r="T20" i="6"/>
  <c r="L20" i="6"/>
  <c r="S19" i="6"/>
  <c r="K19" i="6"/>
  <c r="R18" i="6"/>
  <c r="J18" i="6"/>
  <c r="Q17" i="6"/>
  <c r="I17" i="6"/>
  <c r="P16" i="6"/>
  <c r="H16" i="6"/>
  <c r="O15" i="6"/>
  <c r="G15" i="6"/>
  <c r="N14" i="6"/>
  <c r="F14" i="6"/>
  <c r="M13" i="6"/>
  <c r="T12" i="6"/>
  <c r="G194" i="6"/>
  <c r="R181" i="6"/>
  <c r="N177" i="6"/>
  <c r="J173" i="6"/>
  <c r="F149" i="6"/>
  <c r="Q144" i="6"/>
  <c r="M140" i="6"/>
  <c r="I136" i="6"/>
  <c r="T67" i="6"/>
  <c r="P55" i="6"/>
  <c r="F53" i="6"/>
  <c r="S50" i="6"/>
  <c r="Q48" i="6"/>
  <c r="O46" i="6"/>
  <c r="M44" i="6"/>
  <c r="K22" i="6"/>
  <c r="I20" i="6"/>
  <c r="G18" i="6"/>
  <c r="T15" i="6"/>
  <c r="R13" i="6"/>
  <c r="M12" i="6"/>
  <c r="T11" i="6"/>
  <c r="L11" i="6"/>
  <c r="S10" i="6"/>
  <c r="K10" i="6"/>
  <c r="R9" i="6"/>
  <c r="J9" i="6"/>
  <c r="Q8" i="6"/>
  <c r="I8" i="6"/>
  <c r="P7" i="6"/>
  <c r="H7" i="6"/>
  <c r="O6" i="6"/>
  <c r="G6" i="6"/>
  <c r="N5" i="6"/>
  <c r="F5" i="6"/>
  <c r="M4" i="6"/>
  <c r="N193" i="6"/>
  <c r="J181" i="6"/>
  <c r="F177" i="6"/>
  <c r="Q172" i="6"/>
  <c r="M148" i="6"/>
  <c r="I144" i="6"/>
  <c r="T139" i="6"/>
  <c r="P135" i="6"/>
  <c r="L67" i="6"/>
  <c r="H55" i="6"/>
  <c r="T52" i="6"/>
  <c r="R50" i="6"/>
  <c r="P48" i="6"/>
  <c r="N46" i="6"/>
  <c r="L44" i="6"/>
  <c r="J22" i="6"/>
  <c r="H20" i="6"/>
  <c r="F18" i="6"/>
  <c r="S15" i="6"/>
  <c r="Q13" i="6"/>
  <c r="L12" i="6"/>
  <c r="S11" i="6"/>
  <c r="K11" i="6"/>
  <c r="R10" i="6"/>
  <c r="J10" i="6"/>
  <c r="Q9" i="6"/>
  <c r="I9" i="6"/>
  <c r="P8" i="6"/>
  <c r="H8" i="6"/>
  <c r="O7" i="6"/>
  <c r="G7" i="6"/>
  <c r="N6" i="6"/>
  <c r="F6" i="6"/>
  <c r="M5" i="6"/>
  <c r="T4" i="6"/>
  <c r="L4" i="6"/>
  <c r="F193" i="6"/>
  <c r="Q180" i="6"/>
  <c r="M176" i="6"/>
  <c r="I172" i="6"/>
  <c r="T147" i="6"/>
  <c r="P143" i="6"/>
  <c r="L139" i="6"/>
  <c r="H135" i="6"/>
  <c r="S66" i="6"/>
  <c r="O54" i="6"/>
  <c r="M52" i="6"/>
  <c r="K50" i="6"/>
  <c r="I48" i="6"/>
  <c r="G46" i="6"/>
  <c r="T23" i="6"/>
  <c r="R21" i="6"/>
  <c r="P19" i="6"/>
  <c r="N17" i="6"/>
  <c r="L15" i="6"/>
  <c r="J13" i="6"/>
  <c r="K12" i="6"/>
  <c r="R11" i="6"/>
  <c r="J11" i="6"/>
  <c r="Q10" i="6"/>
  <c r="I10" i="6"/>
  <c r="P9" i="6"/>
  <c r="H9" i="6"/>
  <c r="O8" i="6"/>
  <c r="G8" i="6"/>
  <c r="N7" i="6"/>
  <c r="F7" i="6"/>
  <c r="M6" i="6"/>
  <c r="T5" i="6"/>
  <c r="L5" i="6"/>
  <c r="S4" i="6"/>
  <c r="K4" i="6"/>
  <c r="M192" i="6"/>
  <c r="I180" i="6"/>
  <c r="T175" i="6"/>
  <c r="P151" i="6"/>
  <c r="L147" i="6"/>
  <c r="H143" i="6"/>
  <c r="S138" i="6"/>
  <c r="O134" i="6"/>
  <c r="K66" i="6"/>
  <c r="N54" i="6"/>
  <c r="L52" i="6"/>
  <c r="J50" i="6"/>
  <c r="H48" i="6"/>
  <c r="F46" i="6"/>
  <c r="S23" i="6"/>
  <c r="Q21" i="6"/>
  <c r="O19" i="6"/>
  <c r="M17" i="6"/>
  <c r="K15" i="6"/>
  <c r="I13" i="6"/>
  <c r="J12" i="6"/>
  <c r="Q11" i="6"/>
  <c r="I11" i="6"/>
  <c r="P10" i="6"/>
  <c r="H10" i="6"/>
  <c r="O9" i="6"/>
  <c r="G9" i="6"/>
  <c r="N8" i="6"/>
  <c r="F8" i="6"/>
  <c r="M7" i="6"/>
  <c r="T6" i="6"/>
  <c r="L6" i="6"/>
  <c r="S5" i="6"/>
  <c r="K5" i="6"/>
  <c r="R4" i="6"/>
  <c r="J4" i="6"/>
  <c r="T183" i="6"/>
  <c r="P179" i="6"/>
  <c r="L175" i="6"/>
  <c r="H151" i="6"/>
  <c r="S146" i="6"/>
  <c r="O142" i="6"/>
  <c r="K138" i="6"/>
  <c r="G134" i="6"/>
  <c r="R65" i="6"/>
  <c r="G54" i="6"/>
  <c r="T51" i="6"/>
  <c r="R49" i="6"/>
  <c r="P47" i="6"/>
  <c r="N45" i="6"/>
  <c r="L23" i="6"/>
  <c r="J21" i="6"/>
  <c r="H19" i="6"/>
  <c r="F17" i="6"/>
  <c r="S14" i="6"/>
  <c r="R12" i="6"/>
  <c r="I12" i="6"/>
  <c r="P11" i="6"/>
  <c r="H11" i="6"/>
  <c r="O10" i="6"/>
  <c r="G10" i="6"/>
  <c r="N9" i="6"/>
  <c r="F9" i="6"/>
  <c r="M8" i="6"/>
  <c r="T7" i="6"/>
  <c r="L7" i="6"/>
  <c r="S6" i="6"/>
  <c r="K6" i="6"/>
  <c r="R5" i="6"/>
  <c r="J5" i="6"/>
  <c r="Q4" i="6"/>
  <c r="I4" i="6"/>
  <c r="L183" i="6"/>
  <c r="H179" i="6"/>
  <c r="S174" i="6"/>
  <c r="O150" i="6"/>
  <c r="K146" i="6"/>
  <c r="G142" i="6"/>
  <c r="R137" i="6"/>
  <c r="N133" i="6"/>
  <c r="J65" i="6"/>
  <c r="F54" i="6"/>
  <c r="S51" i="6"/>
  <c r="Q49" i="6"/>
  <c r="O47" i="6"/>
  <c r="M45" i="6"/>
  <c r="K23" i="6"/>
  <c r="I21" i="6"/>
  <c r="G19" i="6"/>
  <c r="T16" i="6"/>
  <c r="R14" i="6"/>
  <c r="Q12" i="6"/>
  <c r="H12" i="6"/>
  <c r="O11" i="6"/>
  <c r="G11" i="6"/>
  <c r="N10" i="6"/>
  <c r="F10" i="6"/>
  <c r="M9" i="6"/>
  <c r="T8" i="6"/>
  <c r="L8" i="6"/>
  <c r="S7" i="6"/>
  <c r="K7" i="6"/>
  <c r="R6" i="6"/>
  <c r="J6" i="6"/>
  <c r="Q5" i="6"/>
  <c r="I5" i="6"/>
  <c r="P4" i="6"/>
  <c r="H4" i="6"/>
  <c r="S182" i="6"/>
  <c r="O178" i="6"/>
  <c r="K174" i="6"/>
  <c r="G150" i="6"/>
  <c r="R145" i="6"/>
  <c r="N141" i="6"/>
  <c r="J137" i="6"/>
  <c r="F133" i="6"/>
  <c r="Q64" i="6"/>
  <c r="N53" i="6"/>
  <c r="L51" i="6"/>
  <c r="J49" i="6"/>
  <c r="H47" i="6"/>
  <c r="F45" i="6"/>
  <c r="S22" i="6"/>
  <c r="Q20" i="6"/>
  <c r="O18" i="6"/>
  <c r="M16" i="6"/>
  <c r="K14" i="6"/>
  <c r="P12" i="6"/>
  <c r="G12" i="6"/>
  <c r="N11" i="6"/>
  <c r="F11" i="6"/>
  <c r="M10" i="6"/>
  <c r="T9" i="6"/>
  <c r="L9" i="6"/>
  <c r="S8" i="6"/>
  <c r="K8" i="6"/>
  <c r="R7" i="6"/>
  <c r="J7" i="6"/>
  <c r="Q6" i="6"/>
  <c r="I6" i="6"/>
  <c r="P5" i="6"/>
  <c r="H5" i="6"/>
  <c r="O4" i="6"/>
  <c r="G4" i="6"/>
  <c r="K182" i="6"/>
  <c r="G178" i="6"/>
  <c r="R173" i="6"/>
  <c r="N149" i="6"/>
  <c r="J145" i="6"/>
  <c r="F141" i="6"/>
  <c r="Q136" i="6"/>
  <c r="M132" i="6"/>
  <c r="I64" i="6"/>
  <c r="M53" i="6"/>
  <c r="K51" i="6"/>
  <c r="I49" i="6"/>
  <c r="G47" i="6"/>
  <c r="T44" i="6"/>
  <c r="R22" i="6"/>
  <c r="P20" i="6"/>
  <c r="N18" i="6"/>
  <c r="L16" i="6"/>
  <c r="J14" i="6"/>
  <c r="N12" i="6"/>
  <c r="F12" i="6"/>
  <c r="M11" i="6"/>
  <c r="T10" i="6"/>
  <c r="L10" i="6"/>
  <c r="S9" i="6"/>
  <c r="K9" i="6"/>
  <c r="R8" i="6"/>
  <c r="J8" i="6"/>
  <c r="Q7" i="6"/>
  <c r="I7" i="6"/>
  <c r="P6" i="6"/>
  <c r="H6" i="6"/>
  <c r="O5" i="6"/>
  <c r="G5" i="6"/>
  <c r="N4" i="6"/>
  <c r="F4" i="6"/>
  <c r="U156" i="6"/>
  <c r="U284" i="6"/>
  <c r="U1577" i="6"/>
  <c r="U1597" i="6"/>
  <c r="U1697" i="6"/>
  <c r="U1705" i="6"/>
  <c r="U1725" i="6"/>
  <c r="U1761" i="6"/>
  <c r="U1769" i="6"/>
  <c r="U1789" i="6"/>
  <c r="U413" i="6"/>
  <c r="U541" i="6"/>
  <c r="U669" i="6"/>
  <c r="U797" i="6"/>
  <c r="U1576" i="6"/>
  <c r="U1596" i="6"/>
  <c r="U1696" i="6"/>
  <c r="U1704" i="6"/>
  <c r="U1724" i="6"/>
  <c r="U1760" i="6"/>
  <c r="U1768" i="6"/>
  <c r="U1788" i="6"/>
  <c r="U412" i="6"/>
  <c r="U540" i="6"/>
  <c r="U668" i="6"/>
  <c r="U796" i="6"/>
  <c r="U988" i="6"/>
  <c r="U1575" i="6"/>
  <c r="U1595" i="6"/>
  <c r="U1691" i="6"/>
  <c r="U1703" i="6"/>
  <c r="U1723" i="6"/>
  <c r="U1755" i="6"/>
  <c r="U1767" i="6"/>
  <c r="U1787" i="6"/>
  <c r="U31" i="6"/>
  <c r="U223" i="6"/>
  <c r="U351" i="6"/>
  <c r="U479" i="6"/>
  <c r="U607" i="6"/>
  <c r="U735" i="6"/>
  <c r="U927" i="6"/>
  <c r="U1055" i="6"/>
  <c r="U1574" i="6"/>
  <c r="U1594" i="6"/>
  <c r="U1690" i="6"/>
  <c r="U1702" i="6"/>
  <c r="U1722" i="6"/>
  <c r="U1754" i="6"/>
  <c r="U1766" i="6"/>
  <c r="U1786" i="6"/>
  <c r="U30" i="6"/>
  <c r="U222" i="6"/>
  <c r="U350" i="6"/>
  <c r="U478" i="6"/>
  <c r="U606" i="6"/>
  <c r="U734" i="6"/>
  <c r="U926" i="6"/>
  <c r="U1054" i="6"/>
  <c r="U1573" i="6"/>
  <c r="U1593" i="6"/>
  <c r="U1689" i="6"/>
  <c r="U1701" i="6"/>
  <c r="U1721" i="6"/>
  <c r="U1753" i="6"/>
  <c r="U1765" i="6"/>
  <c r="U1785" i="6"/>
  <c r="U29" i="6"/>
  <c r="U221" i="6"/>
  <c r="U349" i="6"/>
  <c r="U477" i="6"/>
  <c r="U605" i="6"/>
  <c r="U733" i="6"/>
  <c r="U925" i="6"/>
  <c r="U1053" i="6"/>
  <c r="U504" i="6"/>
  <c r="U536" i="6"/>
  <c r="U548" i="6"/>
  <c r="U568" i="6"/>
  <c r="U600" i="6"/>
  <c r="U612" i="6"/>
  <c r="U632" i="6"/>
  <c r="U664" i="6"/>
  <c r="U676" i="6"/>
  <c r="U696" i="6"/>
  <c r="U728" i="6"/>
  <c r="U740" i="6"/>
  <c r="U760" i="6"/>
  <c r="U792" i="6"/>
  <c r="U804" i="6"/>
  <c r="U824" i="6"/>
  <c r="U920" i="6"/>
  <c r="U932" i="6"/>
  <c r="U952" i="6"/>
  <c r="U984" i="6"/>
  <c r="U996" i="6"/>
  <c r="U1016" i="6"/>
  <c r="U1048" i="6"/>
  <c r="U1060" i="6"/>
  <c r="U1080" i="6"/>
  <c r="U1112" i="6"/>
  <c r="U1124" i="6"/>
  <c r="U1144" i="6"/>
  <c r="U1176" i="6"/>
  <c r="U1188" i="6"/>
  <c r="U1208" i="6"/>
  <c r="U1240" i="6"/>
  <c r="U1252" i="6"/>
  <c r="U1272" i="6"/>
  <c r="U1304" i="6"/>
  <c r="U1316" i="6"/>
  <c r="U1336" i="6"/>
  <c r="U1368" i="6"/>
  <c r="U1380" i="6"/>
  <c r="U1400" i="6"/>
  <c r="U1432" i="6"/>
  <c r="U1444" i="6"/>
  <c r="U1464" i="6"/>
  <c r="U1496" i="6"/>
  <c r="U1508" i="6"/>
  <c r="U1528" i="6"/>
  <c r="U1560" i="6"/>
  <c r="U1572" i="6"/>
  <c r="U1592" i="6"/>
  <c r="U1688" i="6"/>
  <c r="U1700" i="6"/>
  <c r="U1720" i="6"/>
  <c r="U1752" i="6"/>
  <c r="U1764" i="6"/>
  <c r="U1784" i="6"/>
  <c r="U28" i="6"/>
  <c r="U220" i="6"/>
  <c r="U348" i="6"/>
  <c r="U476" i="6"/>
  <c r="U604" i="6"/>
  <c r="U732" i="6"/>
  <c r="U924" i="6"/>
  <c r="U1052" i="6"/>
  <c r="U1571" i="6"/>
  <c r="U1579" i="6"/>
  <c r="U1599" i="6"/>
  <c r="U1699" i="6"/>
  <c r="U1707" i="6"/>
  <c r="U1727" i="6"/>
  <c r="U1763" i="6"/>
  <c r="U1771" i="6"/>
  <c r="U1791" i="6"/>
  <c r="U159" i="6"/>
  <c r="U287" i="6"/>
  <c r="U415" i="6"/>
  <c r="U543" i="6"/>
  <c r="U671" i="6"/>
  <c r="U799" i="6"/>
  <c r="U991" i="6"/>
  <c r="U1570" i="6"/>
  <c r="U1578" i="6"/>
  <c r="U1598" i="6"/>
  <c r="U1698" i="6"/>
  <c r="U1706" i="6"/>
  <c r="U1726" i="6"/>
  <c r="U1762" i="6"/>
  <c r="U1770" i="6"/>
  <c r="U1790" i="6"/>
  <c r="U158" i="6"/>
  <c r="U286" i="6"/>
  <c r="U414" i="6"/>
  <c r="U542" i="6"/>
  <c r="U670" i="6"/>
  <c r="U798" i="6"/>
  <c r="U990" i="6"/>
  <c r="U157" i="6"/>
  <c r="U285" i="6"/>
  <c r="U628" i="6"/>
  <c r="U644" i="6"/>
  <c r="U652" i="6"/>
  <c r="U660" i="6"/>
  <c r="U688" i="6"/>
  <c r="U704" i="6"/>
  <c r="U712" i="6"/>
  <c r="U720" i="6"/>
  <c r="U748" i="6"/>
  <c r="U756" i="6"/>
  <c r="U772" i="6"/>
  <c r="U780" i="6"/>
  <c r="U788" i="6"/>
  <c r="U816" i="6"/>
  <c r="U832" i="6"/>
  <c r="U904" i="6"/>
  <c r="U912" i="6"/>
  <c r="U940" i="6"/>
  <c r="U948" i="6"/>
  <c r="U964" i="6"/>
  <c r="U972" i="6"/>
  <c r="U980" i="6"/>
  <c r="U1008" i="6"/>
  <c r="U1024" i="6"/>
  <c r="U1032" i="6"/>
  <c r="U1040" i="6"/>
  <c r="U1068" i="6"/>
  <c r="U1076" i="6"/>
  <c r="U1092" i="6"/>
  <c r="U1100" i="6"/>
  <c r="U1108" i="6"/>
  <c r="U1136" i="6"/>
  <c r="U1152" i="6"/>
  <c r="U1160" i="6"/>
  <c r="U1168" i="6"/>
  <c r="U1196" i="6"/>
  <c r="U1204" i="6"/>
  <c r="U1220" i="6"/>
  <c r="U1228" i="6"/>
  <c r="U1236" i="6"/>
  <c r="U1264" i="6"/>
  <c r="U1280" i="6"/>
  <c r="U1288" i="6"/>
  <c r="U1296" i="6"/>
  <c r="U1324" i="6"/>
  <c r="U1332" i="6"/>
  <c r="U1348" i="6"/>
  <c r="U1356" i="6"/>
  <c r="U1364" i="6"/>
  <c r="U1392" i="6"/>
  <c r="U1408" i="6"/>
  <c r="U1416" i="6"/>
  <c r="U1424" i="6"/>
  <c r="U1452" i="6"/>
  <c r="U1460" i="6"/>
  <c r="U1476" i="6"/>
  <c r="U1484" i="6"/>
  <c r="U1492" i="6"/>
  <c r="U1520" i="6"/>
  <c r="U1536" i="6"/>
  <c r="U1544" i="6"/>
  <c r="U1552" i="6"/>
  <c r="U1580" i="6"/>
  <c r="U1588" i="6"/>
  <c r="U1668" i="6"/>
  <c r="U1676" i="6"/>
  <c r="U1684" i="6"/>
  <c r="U1712" i="6"/>
  <c r="U1728" i="6"/>
  <c r="U1736" i="6"/>
  <c r="U1744" i="6"/>
  <c r="U1772" i="6"/>
  <c r="U1780" i="6"/>
  <c r="U24" i="6"/>
  <c r="U36" i="6"/>
  <c r="U56" i="6"/>
  <c r="U152" i="6"/>
  <c r="U164" i="6"/>
  <c r="U184" i="6"/>
  <c r="U216" i="6"/>
  <c r="U376" i="6"/>
  <c r="U408" i="6"/>
  <c r="U420" i="6"/>
  <c r="U440" i="6"/>
  <c r="U472" i="6"/>
  <c r="U484" i="6"/>
  <c r="U396" i="6"/>
  <c r="U492" i="6"/>
  <c r="U500" i="6"/>
  <c r="U516" i="6"/>
  <c r="U524" i="6"/>
  <c r="U532" i="6"/>
  <c r="U560" i="6"/>
  <c r="U576" i="6"/>
  <c r="U584" i="6"/>
  <c r="U592" i="6"/>
  <c r="U620" i="6"/>
  <c r="U228" i="6"/>
  <c r="U248" i="6"/>
  <c r="U280" i="6"/>
  <c r="U292" i="6"/>
  <c r="U312" i="6"/>
  <c r="U344" i="6"/>
  <c r="U356" i="6"/>
  <c r="U392" i="6"/>
  <c r="U468" i="6"/>
  <c r="U496" i="6"/>
  <c r="U512" i="6"/>
  <c r="U520" i="6"/>
  <c r="U528" i="6"/>
  <c r="U556" i="6"/>
  <c r="U564" i="6"/>
  <c r="U580" i="6"/>
  <c r="U588" i="6"/>
  <c r="U596" i="6"/>
  <c r="U624" i="6"/>
  <c r="U640" i="6"/>
  <c r="U648" i="6"/>
  <c r="U656" i="6"/>
  <c r="U684" i="6"/>
  <c r="U692" i="6"/>
  <c r="U708" i="6"/>
  <c r="U716" i="6"/>
  <c r="U724" i="6"/>
  <c r="U752" i="6"/>
  <c r="U768" i="6"/>
  <c r="U776" i="6"/>
  <c r="U784" i="6"/>
  <c r="U812" i="6"/>
  <c r="U820" i="6"/>
  <c r="U900" i="6"/>
  <c r="U908" i="6"/>
  <c r="U916" i="6"/>
  <c r="U944" i="6"/>
  <c r="U960" i="6"/>
  <c r="U968" i="6"/>
  <c r="U976" i="6"/>
  <c r="U1004" i="6"/>
  <c r="U1012" i="6"/>
  <c r="U1028" i="6"/>
  <c r="U1036" i="6"/>
  <c r="U1044" i="6"/>
  <c r="U1072" i="6"/>
  <c r="U1088" i="6"/>
  <c r="U1096" i="6"/>
  <c r="U1104" i="6"/>
  <c r="U1132" i="6"/>
  <c r="U1140" i="6"/>
  <c r="U1156" i="6"/>
  <c r="U1164" i="6"/>
  <c r="U1172" i="6"/>
  <c r="U1200" i="6"/>
  <c r="U1216" i="6"/>
  <c r="U1224" i="6"/>
  <c r="U1232" i="6"/>
  <c r="U1260" i="6"/>
  <c r="U1268" i="6"/>
  <c r="U1284" i="6"/>
  <c r="U1292" i="6"/>
  <c r="U1300" i="6"/>
  <c r="U1328" i="6"/>
  <c r="U1344" i="6"/>
  <c r="U1352" i="6"/>
  <c r="U1360" i="6"/>
  <c r="U1388" i="6"/>
  <c r="U1396" i="6"/>
  <c r="U1412" i="6"/>
  <c r="U1420" i="6"/>
  <c r="U1428" i="6"/>
  <c r="U1456" i="6"/>
  <c r="U1472" i="6"/>
  <c r="U1480" i="6"/>
  <c r="U1488" i="6"/>
  <c r="U1516" i="6"/>
  <c r="U1524" i="6"/>
  <c r="U407" i="6"/>
  <c r="U429" i="6"/>
  <c r="U436" i="6"/>
  <c r="U437" i="6"/>
  <c r="U438" i="6"/>
  <c r="U449" i="6"/>
  <c r="U450" i="6"/>
  <c r="U454" i="6"/>
  <c r="U457" i="6"/>
  <c r="U458" i="6"/>
  <c r="U459" i="6"/>
  <c r="U462" i="6"/>
  <c r="U463" i="6"/>
  <c r="U465" i="6"/>
  <c r="U466" i="6"/>
  <c r="U495" i="6"/>
  <c r="U503" i="6"/>
  <c r="U527" i="6"/>
  <c r="U535" i="6"/>
  <c r="U563" i="6"/>
  <c r="U579" i="6"/>
  <c r="U587" i="6"/>
  <c r="U595" i="6"/>
  <c r="U623" i="6"/>
  <c r="U647" i="6"/>
  <c r="U655" i="6"/>
  <c r="U663" i="6"/>
  <c r="U691" i="6"/>
  <c r="U707" i="6"/>
  <c r="U715" i="6"/>
  <c r="U723" i="6"/>
  <c r="U751" i="6"/>
  <c r="U759" i="6"/>
  <c r="U775" i="6"/>
  <c r="U783" i="6"/>
  <c r="U791" i="6"/>
  <c r="U819" i="6"/>
  <c r="U835" i="6"/>
  <c r="U907" i="6"/>
  <c r="U915" i="6"/>
  <c r="U943" i="6"/>
  <c r="U951" i="6"/>
  <c r="U967" i="6"/>
  <c r="U975" i="6"/>
  <c r="U983" i="6"/>
  <c r="U1011" i="6"/>
  <c r="U1027" i="6"/>
  <c r="U1035" i="6"/>
  <c r="U1043" i="6"/>
  <c r="U1071" i="6"/>
  <c r="U1079" i="6"/>
  <c r="U1095" i="6"/>
  <c r="U1103" i="6"/>
  <c r="U1111" i="6"/>
  <c r="U1139" i="6"/>
  <c r="U1155" i="6"/>
  <c r="U1163" i="6"/>
  <c r="U1171" i="6"/>
  <c r="U1199" i="6"/>
  <c r="U1207" i="6"/>
  <c r="U1223" i="6"/>
  <c r="U1231" i="6"/>
  <c r="U1239" i="6"/>
  <c r="U1267" i="6"/>
  <c r="U1283" i="6"/>
  <c r="U1291" i="6"/>
  <c r="U1299" i="6"/>
  <c r="U1327" i="6"/>
  <c r="U1335" i="6"/>
  <c r="U1351" i="6"/>
  <c r="U1359" i="6"/>
  <c r="U1367" i="6"/>
  <c r="U1395" i="6"/>
  <c r="U1411" i="6"/>
  <c r="U1419" i="6"/>
  <c r="U1427" i="6"/>
  <c r="U1455" i="6"/>
  <c r="U1463" i="6"/>
  <c r="U406" i="6"/>
  <c r="U494" i="6"/>
  <c r="U502" i="6"/>
  <c r="U518" i="6"/>
  <c r="U526" i="6"/>
  <c r="U534" i="6"/>
  <c r="U562" i="6"/>
  <c r="U578" i="6"/>
  <c r="U586" i="6"/>
  <c r="U594" i="6"/>
  <c r="U622" i="6"/>
  <c r="U630" i="6"/>
  <c r="U646" i="6"/>
  <c r="U654" i="6"/>
  <c r="U662" i="6"/>
  <c r="U690" i="6"/>
  <c r="U706" i="6"/>
  <c r="U714" i="6"/>
  <c r="U722" i="6"/>
  <c r="U750" i="6"/>
  <c r="U758" i="6"/>
  <c r="U774" i="6"/>
  <c r="U782" i="6"/>
  <c r="U790" i="6"/>
  <c r="U818" i="6"/>
  <c r="U834" i="6"/>
  <c r="U906" i="6"/>
  <c r="U914" i="6"/>
  <c r="U942" i="6"/>
  <c r="U950" i="6"/>
  <c r="U966" i="6"/>
  <c r="U974" i="6"/>
  <c r="U982" i="6"/>
  <c r="U1010" i="6"/>
  <c r="U1026" i="6"/>
  <c r="U1034" i="6"/>
  <c r="U1042" i="6"/>
  <c r="U1070" i="6"/>
  <c r="U1078" i="6"/>
  <c r="U1094" i="6"/>
  <c r="U1102" i="6"/>
  <c r="U1110" i="6"/>
  <c r="U1138" i="6"/>
  <c r="U1154" i="6"/>
  <c r="U1162" i="6"/>
  <c r="U1170" i="6"/>
  <c r="U1198" i="6"/>
  <c r="U1206" i="6"/>
  <c r="U1222" i="6"/>
  <c r="U1230" i="6"/>
  <c r="U1238" i="6"/>
  <c r="U1266" i="6"/>
  <c r="U1282" i="6"/>
  <c r="U1290" i="6"/>
  <c r="U1298" i="6"/>
  <c r="U1326" i="6"/>
  <c r="U1334" i="6"/>
  <c r="U1350" i="6"/>
  <c r="U1358" i="6"/>
  <c r="U1366" i="6"/>
  <c r="U1394" i="6"/>
  <c r="U1410" i="6"/>
  <c r="U1418" i="6"/>
  <c r="U1426" i="6"/>
  <c r="U1454" i="6"/>
  <c r="U1462" i="6"/>
  <c r="U1478" i="6"/>
  <c r="U493" i="6"/>
  <c r="U501" i="6"/>
  <c r="U517" i="6"/>
  <c r="U525" i="6"/>
  <c r="U533" i="6"/>
  <c r="U577" i="6"/>
  <c r="U585" i="6"/>
  <c r="U593" i="6"/>
  <c r="U621" i="6"/>
  <c r="U629" i="6"/>
  <c r="U645" i="6"/>
  <c r="U653" i="6"/>
  <c r="U689" i="6"/>
  <c r="U705" i="6"/>
  <c r="U713" i="6"/>
  <c r="U721" i="6"/>
  <c r="U749" i="6"/>
  <c r="U757" i="6"/>
  <c r="U773" i="6"/>
  <c r="U781" i="6"/>
  <c r="U789" i="6"/>
  <c r="U817" i="6"/>
  <c r="U833" i="6"/>
  <c r="U905" i="6"/>
  <c r="U913" i="6"/>
  <c r="U941" i="6"/>
  <c r="U949" i="6"/>
  <c r="U965" i="6"/>
  <c r="U973" i="6"/>
  <c r="U981" i="6"/>
  <c r="U1009" i="6"/>
  <c r="U1025" i="6"/>
  <c r="U1033" i="6"/>
  <c r="U1041" i="6"/>
  <c r="U1069" i="6"/>
  <c r="U1077" i="6"/>
  <c r="U1093" i="6"/>
  <c r="U1101" i="6"/>
  <c r="U1109" i="6"/>
  <c r="U1137" i="6"/>
  <c r="U1153" i="6"/>
  <c r="U1161" i="6"/>
  <c r="U1169" i="6"/>
  <c r="U1197" i="6"/>
  <c r="U1205" i="6"/>
  <c r="U1221" i="6"/>
  <c r="U1229" i="6"/>
  <c r="U1237" i="6"/>
  <c r="U1265" i="6"/>
  <c r="U1281" i="6"/>
  <c r="U1289" i="6"/>
  <c r="U1297" i="6"/>
  <c r="U1325" i="6"/>
  <c r="U1333" i="6"/>
  <c r="U1349" i="6"/>
  <c r="U1357" i="6"/>
  <c r="U1365" i="6"/>
  <c r="U1393" i="6"/>
  <c r="U1409" i="6"/>
  <c r="U1417" i="6"/>
  <c r="U1425" i="6"/>
  <c r="U1453" i="6"/>
  <c r="U1461" i="6"/>
  <c r="U1477" i="6"/>
  <c r="U1485" i="6"/>
  <c r="U1493" i="6"/>
  <c r="U404" i="6"/>
  <c r="U433" i="6"/>
  <c r="U434" i="6"/>
  <c r="U471" i="6"/>
  <c r="U499" i="6"/>
  <c r="U515" i="6"/>
  <c r="U531" i="6"/>
  <c r="U559" i="6"/>
  <c r="U567" i="6"/>
  <c r="U583" i="6"/>
  <c r="U591" i="6"/>
  <c r="U599" i="6"/>
  <c r="U627" i="6"/>
  <c r="U651" i="6"/>
  <c r="U659" i="6"/>
  <c r="U687" i="6"/>
  <c r="U695" i="6"/>
  <c r="U711" i="6"/>
  <c r="U719" i="6"/>
  <c r="U727" i="6"/>
  <c r="U755" i="6"/>
  <c r="U771" i="6"/>
  <c r="U779" i="6"/>
  <c r="U787" i="6"/>
  <c r="U815" i="6"/>
  <c r="U823" i="6"/>
  <c r="U903" i="6"/>
  <c r="U911" i="6"/>
  <c r="U919" i="6"/>
  <c r="U947" i="6"/>
  <c r="U963" i="6"/>
  <c r="U971" i="6"/>
  <c r="U979" i="6"/>
  <c r="U1007" i="6"/>
  <c r="U1015" i="6"/>
  <c r="U1031" i="6"/>
  <c r="U1039" i="6"/>
  <c r="U1047" i="6"/>
  <c r="U1075" i="6"/>
  <c r="U1091" i="6"/>
  <c r="U1099" i="6"/>
  <c r="U1107" i="6"/>
  <c r="U1135" i="6"/>
  <c r="U1143" i="6"/>
  <c r="U1159" i="6"/>
  <c r="U1167" i="6"/>
  <c r="U1175" i="6"/>
  <c r="U1203" i="6"/>
  <c r="U1219" i="6"/>
  <c r="U1227" i="6"/>
  <c r="U1235" i="6"/>
  <c r="U1263" i="6"/>
  <c r="U1271" i="6"/>
  <c r="U1287" i="6"/>
  <c r="U1295" i="6"/>
  <c r="U1303" i="6"/>
  <c r="U1331" i="6"/>
  <c r="U1347" i="6"/>
  <c r="U1355" i="6"/>
  <c r="U1363" i="6"/>
  <c r="U1391" i="6"/>
  <c r="U1399" i="6"/>
  <c r="U1415" i="6"/>
  <c r="U1423" i="6"/>
  <c r="U1431" i="6"/>
  <c r="U1459" i="6"/>
  <c r="U1475" i="6"/>
  <c r="U1483" i="6"/>
  <c r="U1491" i="6"/>
  <c r="U470" i="6"/>
  <c r="U514" i="6"/>
  <c r="U522" i="6"/>
  <c r="U530" i="6"/>
  <c r="U558" i="6"/>
  <c r="U566" i="6"/>
  <c r="U582" i="6"/>
  <c r="U590" i="6"/>
  <c r="U626" i="6"/>
  <c r="U642" i="6"/>
  <c r="U650" i="6"/>
  <c r="U658" i="6"/>
  <c r="U686" i="6"/>
  <c r="U694" i="6"/>
  <c r="U710" i="6"/>
  <c r="U718" i="6"/>
  <c r="U726" i="6"/>
  <c r="U754" i="6"/>
  <c r="U770" i="6"/>
  <c r="U778" i="6"/>
  <c r="U786" i="6"/>
  <c r="U814" i="6"/>
  <c r="U822" i="6"/>
  <c r="U902" i="6"/>
  <c r="U910" i="6"/>
  <c r="U918" i="6"/>
  <c r="U946" i="6"/>
  <c r="U962" i="6"/>
  <c r="U970" i="6"/>
  <c r="U978" i="6"/>
  <c r="U1006" i="6"/>
  <c r="U1014" i="6"/>
  <c r="U1030" i="6"/>
  <c r="U1038" i="6"/>
  <c r="U1046" i="6"/>
  <c r="U1074" i="6"/>
  <c r="U1090" i="6"/>
  <c r="U1098" i="6"/>
  <c r="U1106" i="6"/>
  <c r="U1134" i="6"/>
  <c r="U1142" i="6"/>
  <c r="U1158" i="6"/>
  <c r="U1166" i="6"/>
  <c r="U1174" i="6"/>
  <c r="U1202" i="6"/>
  <c r="U1218" i="6"/>
  <c r="U1226" i="6"/>
  <c r="U1234" i="6"/>
  <c r="U1262" i="6"/>
  <c r="U1270" i="6"/>
  <c r="U1286" i="6"/>
  <c r="U1294" i="6"/>
  <c r="U1302" i="6"/>
  <c r="U1330" i="6"/>
  <c r="U1346" i="6"/>
  <c r="U1354" i="6"/>
  <c r="U1362" i="6"/>
  <c r="U1390" i="6"/>
  <c r="U1398" i="6"/>
  <c r="U1414" i="6"/>
  <c r="U1422" i="6"/>
  <c r="U1430" i="6"/>
  <c r="U1458" i="6"/>
  <c r="U1474" i="6"/>
  <c r="U1482" i="6"/>
  <c r="U1490" i="6"/>
  <c r="U1518" i="6"/>
  <c r="U1526" i="6"/>
  <c r="U469" i="6"/>
  <c r="U497" i="6"/>
  <c r="U513" i="6"/>
  <c r="U521" i="6"/>
  <c r="U529" i="6"/>
  <c r="U557" i="6"/>
  <c r="U565" i="6"/>
  <c r="U581" i="6"/>
  <c r="U589" i="6"/>
  <c r="U597" i="6"/>
  <c r="U625" i="6"/>
  <c r="U641" i="6"/>
  <c r="U649" i="6"/>
  <c r="U657" i="6"/>
  <c r="U685" i="6"/>
  <c r="U693" i="6"/>
  <c r="U709" i="6"/>
  <c r="U717" i="6"/>
  <c r="U725" i="6"/>
  <c r="U753" i="6"/>
  <c r="U769" i="6"/>
  <c r="U777" i="6"/>
  <c r="U785" i="6"/>
  <c r="U813" i="6"/>
  <c r="U821" i="6"/>
  <c r="U901" i="6"/>
  <c r="U909" i="6"/>
  <c r="U917" i="6"/>
  <c r="U945" i="6"/>
  <c r="U961" i="6"/>
  <c r="U969" i="6"/>
  <c r="U977" i="6"/>
  <c r="U1005" i="6"/>
  <c r="U1013" i="6"/>
  <c r="U1029" i="6"/>
  <c r="U1037" i="6"/>
  <c r="U1045" i="6"/>
  <c r="U1073" i="6"/>
  <c r="U1089" i="6"/>
  <c r="U1097" i="6"/>
  <c r="U1105" i="6"/>
  <c r="U1133" i="6"/>
  <c r="U1141" i="6"/>
  <c r="U1157" i="6"/>
  <c r="U1165" i="6"/>
  <c r="U1173" i="6"/>
  <c r="U1201" i="6"/>
  <c r="U1217" i="6"/>
  <c r="U1225" i="6"/>
  <c r="U1233" i="6"/>
  <c r="U1261" i="6"/>
  <c r="U1269" i="6"/>
  <c r="U1285" i="6"/>
  <c r="U1293" i="6"/>
  <c r="U1301" i="6"/>
  <c r="U1329" i="6"/>
  <c r="U1345" i="6"/>
  <c r="U1353" i="6"/>
  <c r="U1361" i="6"/>
  <c r="U1389" i="6"/>
  <c r="U1397" i="6"/>
  <c r="U1413" i="6"/>
  <c r="U1421" i="6"/>
  <c r="U1429" i="6"/>
  <c r="U1457" i="6"/>
  <c r="U1473" i="6"/>
  <c r="U1481" i="6"/>
  <c r="U1489" i="6"/>
  <c r="U1517" i="6"/>
  <c r="U1525" i="6"/>
  <c r="U1540" i="6"/>
  <c r="U1548" i="6"/>
  <c r="U1556" i="6"/>
  <c r="U1584" i="6"/>
  <c r="U1600" i="6"/>
  <c r="U1672" i="6"/>
  <c r="U1680" i="6"/>
  <c r="U1708" i="6"/>
  <c r="U1716" i="6"/>
  <c r="U1732" i="6"/>
  <c r="U1740" i="6"/>
  <c r="U1748" i="6"/>
  <c r="U1776" i="6"/>
  <c r="U1792" i="6"/>
  <c r="U32" i="6"/>
  <c r="U40" i="6"/>
  <c r="U60" i="6"/>
  <c r="U160" i="6"/>
  <c r="U168" i="6"/>
  <c r="U188" i="6"/>
  <c r="U224" i="6"/>
  <c r="U232" i="6"/>
  <c r="U252" i="6"/>
  <c r="U288" i="6"/>
  <c r="U296" i="6"/>
  <c r="U316" i="6"/>
  <c r="U352" i="6"/>
  <c r="U360" i="6"/>
  <c r="U380" i="6"/>
  <c r="U416" i="6"/>
  <c r="U424" i="6"/>
  <c r="U444" i="6"/>
  <c r="U480" i="6"/>
  <c r="U488" i="6"/>
  <c r="U508" i="6"/>
  <c r="U544" i="6"/>
  <c r="U552" i="6"/>
  <c r="U572" i="6"/>
  <c r="U608" i="6"/>
  <c r="U616" i="6"/>
  <c r="U636" i="6"/>
  <c r="U672" i="6"/>
  <c r="U680" i="6"/>
  <c r="U700" i="6"/>
  <c r="U736" i="6"/>
  <c r="U744" i="6"/>
  <c r="U764" i="6"/>
  <c r="U800" i="6"/>
  <c r="U808" i="6"/>
  <c r="U828" i="6"/>
  <c r="U928" i="6"/>
  <c r="U936" i="6"/>
  <c r="U956" i="6"/>
  <c r="U992" i="6"/>
  <c r="U1000" i="6"/>
  <c r="U1020" i="6"/>
  <c r="U1056" i="6"/>
  <c r="U1064" i="6"/>
  <c r="U1084" i="6"/>
  <c r="U1120" i="6"/>
  <c r="U1128" i="6"/>
  <c r="U1148" i="6"/>
  <c r="U1184" i="6"/>
  <c r="U1192" i="6"/>
  <c r="U1212" i="6"/>
  <c r="U1248" i="6"/>
  <c r="U1256" i="6"/>
  <c r="U1276" i="6"/>
  <c r="U1312" i="6"/>
  <c r="U1320" i="6"/>
  <c r="U1340" i="6"/>
  <c r="U1376" i="6"/>
  <c r="U1384" i="6"/>
  <c r="U1404" i="6"/>
  <c r="U1440" i="6"/>
  <c r="U1448" i="6"/>
  <c r="U1468" i="6"/>
  <c r="U1504" i="6"/>
  <c r="U1512" i="6"/>
  <c r="U1532" i="6"/>
  <c r="U1568" i="6"/>
  <c r="U1479" i="6"/>
  <c r="U1487" i="6"/>
  <c r="U1495" i="6"/>
  <c r="U1523" i="6"/>
  <c r="U1539" i="6"/>
  <c r="U1547" i="6"/>
  <c r="U1555" i="6"/>
  <c r="U1583" i="6"/>
  <c r="U1591" i="6"/>
  <c r="U1671" i="6"/>
  <c r="U1679" i="6"/>
  <c r="U1687" i="6"/>
  <c r="U1715" i="6"/>
  <c r="U1731" i="6"/>
  <c r="U1739" i="6"/>
  <c r="U1747" i="6"/>
  <c r="U1775" i="6"/>
  <c r="U1783" i="6"/>
  <c r="U27" i="6"/>
  <c r="U39" i="6"/>
  <c r="U59" i="6"/>
  <c r="U155" i="6"/>
  <c r="U167" i="6"/>
  <c r="U187" i="6"/>
  <c r="U219" i="6"/>
  <c r="U231" i="6"/>
  <c r="U251" i="6"/>
  <c r="U283" i="6"/>
  <c r="U295" i="6"/>
  <c r="U315" i="6"/>
  <c r="U347" i="6"/>
  <c r="U359" i="6"/>
  <c r="U379" i="6"/>
  <c r="U411" i="6"/>
  <c r="U423" i="6"/>
  <c r="U443" i="6"/>
  <c r="U475" i="6"/>
  <c r="U487" i="6"/>
  <c r="U507" i="6"/>
  <c r="U539" i="6"/>
  <c r="U551" i="6"/>
  <c r="U571" i="6"/>
  <c r="U603" i="6"/>
  <c r="U615" i="6"/>
  <c r="U635" i="6"/>
  <c r="U667" i="6"/>
  <c r="U679" i="6"/>
  <c r="U699" i="6"/>
  <c r="U731" i="6"/>
  <c r="U743" i="6"/>
  <c r="U763" i="6"/>
  <c r="U795" i="6"/>
  <c r="U807" i="6"/>
  <c r="U827" i="6"/>
  <c r="U923" i="6"/>
  <c r="U935" i="6"/>
  <c r="U955" i="6"/>
  <c r="U987" i="6"/>
  <c r="U999" i="6"/>
  <c r="U1019" i="6"/>
  <c r="U1051" i="6"/>
  <c r="U1063" i="6"/>
  <c r="U1083" i="6"/>
  <c r="U1115" i="6"/>
  <c r="U1127" i="6"/>
  <c r="U1147" i="6"/>
  <c r="U1179" i="6"/>
  <c r="U1191" i="6"/>
  <c r="U1211" i="6"/>
  <c r="U1243" i="6"/>
  <c r="U1255" i="6"/>
  <c r="U1275" i="6"/>
  <c r="U1307" i="6"/>
  <c r="U1319" i="6"/>
  <c r="U1339" i="6"/>
  <c r="U1371" i="6"/>
  <c r="U1383" i="6"/>
  <c r="U1403" i="6"/>
  <c r="U1435" i="6"/>
  <c r="U1447" i="6"/>
  <c r="U1467" i="6"/>
  <c r="U1499" i="6"/>
  <c r="U1511" i="6"/>
  <c r="U1531" i="6"/>
  <c r="U1563" i="6"/>
  <c r="U1486" i="6"/>
  <c r="U1494" i="6"/>
  <c r="U1522" i="6"/>
  <c r="U1538" i="6"/>
  <c r="U1546" i="6"/>
  <c r="U1554" i="6"/>
  <c r="U1582" i="6"/>
  <c r="U1590" i="6"/>
  <c r="U1670" i="6"/>
  <c r="U1678" i="6"/>
  <c r="U1686" i="6"/>
  <c r="U1714" i="6"/>
  <c r="U1730" i="6"/>
  <c r="U1738" i="6"/>
  <c r="U1746" i="6"/>
  <c r="U1774" i="6"/>
  <c r="U1782" i="6"/>
  <c r="U26" i="6"/>
  <c r="U38" i="6"/>
  <c r="U58" i="6"/>
  <c r="U154" i="6"/>
  <c r="U166" i="6"/>
  <c r="U186" i="6"/>
  <c r="U218" i="6"/>
  <c r="U230" i="6"/>
  <c r="U250" i="6"/>
  <c r="U282" i="6"/>
  <c r="U294" i="6"/>
  <c r="U314" i="6"/>
  <c r="U346" i="6"/>
  <c r="U358" i="6"/>
  <c r="U378" i="6"/>
  <c r="U410" i="6"/>
  <c r="U422" i="6"/>
  <c r="U442" i="6"/>
  <c r="U474" i="6"/>
  <c r="U486" i="6"/>
  <c r="U506" i="6"/>
  <c r="U538" i="6"/>
  <c r="U550" i="6"/>
  <c r="U570" i="6"/>
  <c r="U602" i="6"/>
  <c r="U614" i="6"/>
  <c r="U634" i="6"/>
  <c r="U666" i="6"/>
  <c r="U678" i="6"/>
  <c r="U698" i="6"/>
  <c r="U730" i="6"/>
  <c r="U742" i="6"/>
  <c r="U762" i="6"/>
  <c r="U794" i="6"/>
  <c r="U806" i="6"/>
  <c r="U826" i="6"/>
  <c r="U922" i="6"/>
  <c r="U934" i="6"/>
  <c r="U954" i="6"/>
  <c r="U986" i="6"/>
  <c r="U998" i="6"/>
  <c r="U1018" i="6"/>
  <c r="U1050" i="6"/>
  <c r="U1062" i="6"/>
  <c r="U1082" i="6"/>
  <c r="U1114" i="6"/>
  <c r="U1126" i="6"/>
  <c r="U1146" i="6"/>
  <c r="U1178" i="6"/>
  <c r="U1190" i="6"/>
  <c r="U1210" i="6"/>
  <c r="U1242" i="6"/>
  <c r="U1254" i="6"/>
  <c r="U1274" i="6"/>
  <c r="U1306" i="6"/>
  <c r="U1318" i="6"/>
  <c r="U1338" i="6"/>
  <c r="U1370" i="6"/>
  <c r="U1382" i="6"/>
  <c r="U1402" i="6"/>
  <c r="U1434" i="6"/>
  <c r="U1446" i="6"/>
  <c r="U1466" i="6"/>
  <c r="U1498" i="6"/>
  <c r="U1510" i="6"/>
  <c r="U1530" i="6"/>
  <c r="U1562" i="6"/>
  <c r="U1521" i="6"/>
  <c r="U1537" i="6"/>
  <c r="U1545" i="6"/>
  <c r="U1553" i="6"/>
  <c r="U1581" i="6"/>
  <c r="U1589" i="6"/>
  <c r="U1669" i="6"/>
  <c r="U1677" i="6"/>
  <c r="U1685" i="6"/>
  <c r="U1713" i="6"/>
  <c r="U1729" i="6"/>
  <c r="U1737" i="6"/>
  <c r="U1745" i="6"/>
  <c r="U1773" i="6"/>
  <c r="U1781" i="6"/>
  <c r="U25" i="6"/>
  <c r="U37" i="6"/>
  <c r="U57" i="6"/>
  <c r="U153" i="6"/>
  <c r="U165" i="6"/>
  <c r="U185" i="6"/>
  <c r="U217" i="6"/>
  <c r="U229" i="6"/>
  <c r="U249" i="6"/>
  <c r="U281" i="6"/>
  <c r="U293" i="6"/>
  <c r="U313" i="6"/>
  <c r="U345" i="6"/>
  <c r="U357" i="6"/>
  <c r="U377" i="6"/>
  <c r="U409" i="6"/>
  <c r="U421" i="6"/>
  <c r="U441" i="6"/>
  <c r="U473" i="6"/>
  <c r="U485" i="6"/>
  <c r="U505" i="6"/>
  <c r="U537" i="6"/>
  <c r="U549" i="6"/>
  <c r="U569" i="6"/>
  <c r="U601" i="6"/>
  <c r="U613" i="6"/>
  <c r="U633" i="6"/>
  <c r="U665" i="6"/>
  <c r="U677" i="6"/>
  <c r="U697" i="6"/>
  <c r="U729" i="6"/>
  <c r="U741" i="6"/>
  <c r="U761" i="6"/>
  <c r="U793" i="6"/>
  <c r="U805" i="6"/>
  <c r="U825" i="6"/>
  <c r="U921" i="6"/>
  <c r="U933" i="6"/>
  <c r="U953" i="6"/>
  <c r="U985" i="6"/>
  <c r="U997" i="6"/>
  <c r="U1017" i="6"/>
  <c r="U1049" i="6"/>
  <c r="U1061" i="6"/>
  <c r="U1081" i="6"/>
  <c r="U1113" i="6"/>
  <c r="U1125" i="6"/>
  <c r="U1145" i="6"/>
  <c r="U1177" i="6"/>
  <c r="U1189" i="6"/>
  <c r="U1209" i="6"/>
  <c r="U1241" i="6"/>
  <c r="U1253" i="6"/>
  <c r="U1273" i="6"/>
  <c r="U1305" i="6"/>
  <c r="U1317" i="6"/>
  <c r="U1337" i="6"/>
  <c r="U1369" i="6"/>
  <c r="U1381" i="6"/>
  <c r="U1401" i="6"/>
  <c r="U1433" i="6"/>
  <c r="U1445" i="6"/>
  <c r="U1465" i="6"/>
  <c r="U1497" i="6"/>
  <c r="U1509" i="6"/>
  <c r="U1529" i="6"/>
  <c r="U1561" i="6"/>
  <c r="U1519" i="6"/>
  <c r="U1527" i="6"/>
  <c r="U1543" i="6"/>
  <c r="U1551" i="6"/>
  <c r="U1559" i="6"/>
  <c r="U1587" i="6"/>
  <c r="U1603" i="6"/>
  <c r="U1675" i="6"/>
  <c r="U1683" i="6"/>
  <c r="U1711" i="6"/>
  <c r="U1719" i="6"/>
  <c r="U1735" i="6"/>
  <c r="U1743" i="6"/>
  <c r="U1751" i="6"/>
  <c r="U1779" i="6"/>
  <c r="U1795" i="6"/>
  <c r="U35" i="6"/>
  <c r="U43" i="6"/>
  <c r="U63" i="6"/>
  <c r="U163" i="6"/>
  <c r="U171" i="6"/>
  <c r="U191" i="6"/>
  <c r="U227" i="6"/>
  <c r="U235" i="6"/>
  <c r="U255" i="6"/>
  <c r="U291" i="6"/>
  <c r="U299" i="6"/>
  <c r="U319" i="6"/>
  <c r="U355" i="6"/>
  <c r="U363" i="6"/>
  <c r="U383" i="6"/>
  <c r="U419" i="6"/>
  <c r="U427" i="6"/>
  <c r="U447" i="6"/>
  <c r="U483" i="6"/>
  <c r="U491" i="6"/>
  <c r="U511" i="6"/>
  <c r="U547" i="6"/>
  <c r="U555" i="6"/>
  <c r="U575" i="6"/>
  <c r="U611" i="6"/>
  <c r="U619" i="6"/>
  <c r="U639" i="6"/>
  <c r="U675" i="6"/>
  <c r="U683" i="6"/>
  <c r="U703" i="6"/>
  <c r="U739" i="6"/>
  <c r="U747" i="6"/>
  <c r="U767" i="6"/>
  <c r="U803" i="6"/>
  <c r="U811" i="6"/>
  <c r="U831" i="6"/>
  <c r="U931" i="6"/>
  <c r="U939" i="6"/>
  <c r="U959" i="6"/>
  <c r="U995" i="6"/>
  <c r="U1003" i="6"/>
  <c r="U1023" i="6"/>
  <c r="U1059" i="6"/>
  <c r="U1067" i="6"/>
  <c r="U1087" i="6"/>
  <c r="U1123" i="6"/>
  <c r="U1131" i="6"/>
  <c r="U1151" i="6"/>
  <c r="U1187" i="6"/>
  <c r="U1195" i="6"/>
  <c r="U1215" i="6"/>
  <c r="U1251" i="6"/>
  <c r="U1259" i="6"/>
  <c r="U1279" i="6"/>
  <c r="U1315" i="6"/>
  <c r="U1323" i="6"/>
  <c r="U1343" i="6"/>
  <c r="U1379" i="6"/>
  <c r="U1387" i="6"/>
  <c r="U1407" i="6"/>
  <c r="U1443" i="6"/>
  <c r="U1451" i="6"/>
  <c r="U1471" i="6"/>
  <c r="U1507" i="6"/>
  <c r="U1515" i="6"/>
  <c r="U1535" i="6"/>
  <c r="U1542" i="6"/>
  <c r="U1550" i="6"/>
  <c r="U1558" i="6"/>
  <c r="U1586" i="6"/>
  <c r="U1602" i="6"/>
  <c r="U1674" i="6"/>
  <c r="U1682" i="6"/>
  <c r="U1710" i="6"/>
  <c r="U1718" i="6"/>
  <c r="U1734" i="6"/>
  <c r="U1742" i="6"/>
  <c r="U1750" i="6"/>
  <c r="U1778" i="6"/>
  <c r="U1794" i="6"/>
  <c r="U34" i="6"/>
  <c r="U42" i="6"/>
  <c r="U62" i="6"/>
  <c r="U162" i="6"/>
  <c r="U170" i="6"/>
  <c r="U190" i="6"/>
  <c r="U226" i="6"/>
  <c r="U234" i="6"/>
  <c r="U254" i="6"/>
  <c r="U290" i="6"/>
  <c r="U298" i="6"/>
  <c r="U318" i="6"/>
  <c r="U354" i="6"/>
  <c r="U362" i="6"/>
  <c r="U382" i="6"/>
  <c r="U418" i="6"/>
  <c r="U426" i="6"/>
  <c r="U446" i="6"/>
  <c r="U482" i="6"/>
  <c r="U490" i="6"/>
  <c r="U510" i="6"/>
  <c r="U546" i="6"/>
  <c r="U554" i="6"/>
  <c r="U574" i="6"/>
  <c r="U610" i="6"/>
  <c r="U618" i="6"/>
  <c r="U638" i="6"/>
  <c r="U674" i="6"/>
  <c r="U682" i="6"/>
  <c r="U702" i="6"/>
  <c r="U738" i="6"/>
  <c r="U746" i="6"/>
  <c r="U766" i="6"/>
  <c r="U802" i="6"/>
  <c r="U810" i="6"/>
  <c r="U830" i="6"/>
  <c r="U930" i="6"/>
  <c r="U938" i="6"/>
  <c r="U958" i="6"/>
  <c r="U994" i="6"/>
  <c r="U1002" i="6"/>
  <c r="U1022" i="6"/>
  <c r="U1058" i="6"/>
  <c r="U1066" i="6"/>
  <c r="U1086" i="6"/>
  <c r="U1122" i="6"/>
  <c r="U1130" i="6"/>
  <c r="U1150" i="6"/>
  <c r="U1186" i="6"/>
  <c r="U1194" i="6"/>
  <c r="U1214" i="6"/>
  <c r="U1250" i="6"/>
  <c r="U1258" i="6"/>
  <c r="U1278" i="6"/>
  <c r="U1314" i="6"/>
  <c r="U1322" i="6"/>
  <c r="U1342" i="6"/>
  <c r="U1378" i="6"/>
  <c r="U1386" i="6"/>
  <c r="U1406" i="6"/>
  <c r="U1442" i="6"/>
  <c r="U1450" i="6"/>
  <c r="U1470" i="6"/>
  <c r="U1506" i="6"/>
  <c r="U1514" i="6"/>
  <c r="U1534" i="6"/>
  <c r="U1541" i="6"/>
  <c r="U1549" i="6"/>
  <c r="U1557" i="6"/>
  <c r="U1585" i="6"/>
  <c r="U1601" i="6"/>
  <c r="U1673" i="6"/>
  <c r="U1681" i="6"/>
  <c r="U1709" i="6"/>
  <c r="U1717" i="6"/>
  <c r="U1733" i="6"/>
  <c r="U1741" i="6"/>
  <c r="U1749" i="6"/>
  <c r="U1777" i="6"/>
  <c r="U1793" i="6"/>
  <c r="U33" i="6"/>
  <c r="U41" i="6"/>
  <c r="U61" i="6"/>
  <c r="U161" i="6"/>
  <c r="U169" i="6"/>
  <c r="U189" i="6"/>
  <c r="U225" i="6"/>
  <c r="U233" i="6"/>
  <c r="U253" i="6"/>
  <c r="U289" i="6"/>
  <c r="U297" i="6"/>
  <c r="U317" i="6"/>
  <c r="U353" i="6"/>
  <c r="U361" i="6"/>
  <c r="U381" i="6"/>
  <c r="U417" i="6"/>
  <c r="U425" i="6"/>
  <c r="U445" i="6"/>
  <c r="U481" i="6"/>
  <c r="U489" i="6"/>
  <c r="U509" i="6"/>
  <c r="U545" i="6"/>
  <c r="U553" i="6"/>
  <c r="U573" i="6"/>
  <c r="U609" i="6"/>
  <c r="U617" i="6"/>
  <c r="U637" i="6"/>
  <c r="U673" i="6"/>
  <c r="U681" i="6"/>
  <c r="U701" i="6"/>
  <c r="U737" i="6"/>
  <c r="U745" i="6"/>
  <c r="U765" i="6"/>
  <c r="U801" i="6"/>
  <c r="U809" i="6"/>
  <c r="U829" i="6"/>
  <c r="U929" i="6"/>
  <c r="U937" i="6"/>
  <c r="U957" i="6"/>
  <c r="U993" i="6"/>
  <c r="U1001" i="6"/>
  <c r="U1021" i="6"/>
  <c r="U1057" i="6"/>
  <c r="U1065" i="6"/>
  <c r="U1085" i="6"/>
  <c r="U1121" i="6"/>
  <c r="U1129" i="6"/>
  <c r="U1149" i="6"/>
  <c r="U1185" i="6"/>
  <c r="U1193" i="6"/>
  <c r="U1213" i="6"/>
  <c r="U1249" i="6"/>
  <c r="U1257" i="6"/>
  <c r="U1277" i="6"/>
  <c r="U1313" i="6"/>
  <c r="U1321" i="6"/>
  <c r="U1341" i="6"/>
  <c r="U1377" i="6"/>
  <c r="U1385" i="6"/>
  <c r="U1405" i="6"/>
  <c r="U1441" i="6"/>
  <c r="U1449" i="6"/>
  <c r="U1469" i="6"/>
  <c r="U1505" i="6"/>
  <c r="U1513" i="6"/>
  <c r="U1533" i="6"/>
  <c r="U1569" i="6"/>
  <c r="U1614" i="6"/>
  <c r="U1622" i="6"/>
  <c r="U1650" i="6"/>
  <c r="U1666" i="6"/>
  <c r="U98" i="6"/>
  <c r="U106" i="6"/>
  <c r="U126" i="6"/>
  <c r="U866" i="6"/>
  <c r="U874" i="6"/>
  <c r="U894" i="6"/>
  <c r="U1634" i="6"/>
  <c r="U1642" i="6"/>
  <c r="U1662" i="6"/>
  <c r="U861" i="6"/>
  <c r="U885" i="6"/>
  <c r="U1605" i="6"/>
  <c r="U1613" i="6"/>
  <c r="U1621" i="6"/>
  <c r="U1649" i="6"/>
  <c r="U1665" i="6"/>
  <c r="U97" i="6"/>
  <c r="U105" i="6"/>
  <c r="U125" i="6"/>
  <c r="U865" i="6"/>
  <c r="U873" i="6"/>
  <c r="U893" i="6"/>
  <c r="U1633" i="6"/>
  <c r="U1641" i="6"/>
  <c r="U1661" i="6"/>
  <c r="U95" i="6"/>
  <c r="U1604" i="6"/>
  <c r="U1612" i="6"/>
  <c r="U1620" i="6"/>
  <c r="U1648" i="6"/>
  <c r="U1664" i="6"/>
  <c r="U96" i="6"/>
  <c r="U104" i="6"/>
  <c r="U864" i="6"/>
  <c r="U872" i="6"/>
  <c r="U892" i="6"/>
  <c r="U1632" i="6"/>
  <c r="U1640" i="6"/>
  <c r="U1660" i="6"/>
  <c r="U94" i="6"/>
  <c r="U883" i="6"/>
  <c r="U899" i="6"/>
  <c r="U1611" i="6"/>
  <c r="U1619" i="6"/>
  <c r="U1647" i="6"/>
  <c r="U1655" i="6"/>
  <c r="U91" i="6"/>
  <c r="U103" i="6"/>
  <c r="U123" i="6"/>
  <c r="U859" i="6"/>
  <c r="U871" i="6"/>
  <c r="U891" i="6"/>
  <c r="U1627" i="6"/>
  <c r="U1639" i="6"/>
  <c r="U1659" i="6"/>
  <c r="U93" i="6"/>
  <c r="U1631" i="6"/>
  <c r="U882" i="6"/>
  <c r="U898" i="6"/>
  <c r="U1610" i="6"/>
  <c r="U1618" i="6"/>
  <c r="U1646" i="6"/>
  <c r="U1654" i="6"/>
  <c r="U90" i="6"/>
  <c r="U102" i="6"/>
  <c r="U122" i="6"/>
  <c r="U858" i="6"/>
  <c r="U870" i="6"/>
  <c r="U890" i="6"/>
  <c r="U1626" i="6"/>
  <c r="U1638" i="6"/>
  <c r="U1658" i="6"/>
  <c r="U92" i="6"/>
  <c r="U1630" i="6"/>
  <c r="U881" i="6"/>
  <c r="U897" i="6"/>
  <c r="U1609" i="6"/>
  <c r="U1617" i="6"/>
  <c r="U1645" i="6"/>
  <c r="U1653" i="6"/>
  <c r="U89" i="6"/>
  <c r="U101" i="6"/>
  <c r="U121" i="6"/>
  <c r="U857" i="6"/>
  <c r="U869" i="6"/>
  <c r="U889" i="6"/>
  <c r="U1625" i="6"/>
  <c r="U1637" i="6"/>
  <c r="U1657" i="6"/>
  <c r="U1628" i="6"/>
  <c r="U1629" i="6"/>
  <c r="U887" i="6"/>
  <c r="U1607" i="6"/>
  <c r="U1615" i="6"/>
  <c r="U1623" i="6"/>
  <c r="U1651" i="6"/>
  <c r="U1667" i="6"/>
  <c r="U99" i="6"/>
  <c r="U107" i="6"/>
  <c r="U127" i="6"/>
  <c r="U867" i="6"/>
  <c r="U875" i="6"/>
  <c r="U895" i="6"/>
  <c r="U1635" i="6"/>
  <c r="U1643" i="6"/>
  <c r="U1663" i="6"/>
  <c r="U862" i="6"/>
  <c r="U398" i="6" l="1"/>
  <c r="U365" i="6"/>
  <c r="U264" i="6"/>
  <c r="U301" i="6"/>
  <c r="U384" i="6"/>
  <c r="U394" i="6"/>
  <c r="U432" i="6"/>
  <c r="U388" i="6"/>
  <c r="U399" i="6"/>
  <c r="U279" i="6"/>
  <c r="U337" i="6"/>
  <c r="U431" i="6"/>
  <c r="U341" i="6"/>
  <c r="U456" i="6"/>
  <c r="U262" i="6"/>
  <c r="U395" i="6"/>
  <c r="U195" i="6"/>
  <c r="U498" i="6"/>
  <c r="U561" i="6"/>
  <c r="U598" i="6"/>
  <c r="U661" i="6"/>
  <c r="U266" i="6"/>
  <c r="U393" i="6"/>
  <c r="U206" i="6"/>
  <c r="U200" i="6"/>
  <c r="U397" i="6"/>
  <c r="U439" i="6"/>
  <c r="U49" i="6"/>
  <c r="U21" i="6"/>
  <c r="U134" i="6"/>
  <c r="U13" i="6"/>
  <c r="U151" i="6"/>
  <c r="U135" i="6"/>
  <c r="U196" i="6"/>
  <c r="U205" i="6"/>
  <c r="U209" i="6"/>
  <c r="U246" i="6"/>
  <c r="U259" i="6"/>
  <c r="U267" i="6"/>
  <c r="U304" i="6"/>
  <c r="U325" i="6"/>
  <c r="U329" i="6"/>
  <c r="U342" i="6"/>
  <c r="U366" i="6"/>
  <c r="U428" i="6"/>
  <c r="U400" i="6"/>
  <c r="U198" i="6"/>
  <c r="U310" i="6"/>
  <c r="U467" i="6"/>
  <c r="U88" i="6"/>
  <c r="U305" i="6"/>
  <c r="U326" i="6"/>
  <c r="U339" i="6"/>
  <c r="U519" i="6"/>
  <c r="U523" i="6"/>
  <c r="U631" i="6"/>
  <c r="U643" i="6"/>
  <c r="U11" i="6"/>
  <c r="U46" i="6"/>
  <c r="U210" i="6"/>
  <c r="U243" i="6"/>
  <c r="U330" i="6"/>
  <c r="U343" i="6"/>
  <c r="U241" i="6"/>
  <c r="U44" i="6"/>
  <c r="U247" i="6"/>
  <c r="U268" i="6"/>
  <c r="U367" i="6"/>
  <c r="U389" i="6"/>
  <c r="U1116" i="6"/>
  <c r="U119" i="6"/>
  <c r="U83" i="6"/>
  <c r="U136" i="6"/>
  <c r="U336" i="6"/>
  <c r="U452" i="6"/>
  <c r="U212" i="6"/>
  <c r="U448" i="6"/>
  <c r="U142" i="6"/>
  <c r="U374" i="6"/>
  <c r="U270" i="6"/>
  <c r="U430" i="6"/>
  <c r="U320" i="6"/>
  <c r="U387" i="6"/>
  <c r="U4" i="6"/>
  <c r="U133" i="6"/>
  <c r="U368" i="6"/>
  <c r="U461" i="6"/>
  <c r="U1373" i="6"/>
  <c r="U111" i="6"/>
  <c r="U854" i="6"/>
  <c r="U1606" i="6"/>
  <c r="U51" i="6"/>
  <c r="U208" i="6"/>
  <c r="U307" i="6"/>
  <c r="U328" i="6"/>
  <c r="U373" i="6"/>
  <c r="U14" i="6"/>
  <c r="U140" i="6"/>
  <c r="U245" i="6"/>
  <c r="U332" i="6"/>
  <c r="U386" i="6"/>
  <c r="U197" i="6"/>
  <c r="U309" i="6"/>
  <c r="U257" i="6"/>
  <c r="U303" i="6"/>
  <c r="U202" i="6"/>
  <c r="U215" i="6"/>
  <c r="U239" i="6"/>
  <c r="U260" i="6"/>
  <c r="U273" i="6"/>
  <c r="U277" i="6"/>
  <c r="U306" i="6"/>
  <c r="U322" i="6"/>
  <c r="U335" i="6"/>
  <c r="U364" i="6"/>
  <c r="U372" i="6"/>
  <c r="U390" i="6"/>
  <c r="U464" i="6"/>
  <c r="U132" i="6"/>
  <c r="U265" i="6"/>
  <c r="U12" i="6"/>
  <c r="U47" i="6"/>
  <c r="U145" i="6"/>
  <c r="U5" i="6"/>
  <c r="U64" i="6"/>
  <c r="U146" i="6"/>
  <c r="U204" i="6"/>
  <c r="U213" i="6"/>
  <c r="U237" i="6"/>
  <c r="U258" i="6"/>
  <c r="U275" i="6"/>
  <c r="U324" i="6"/>
  <c r="U333" i="6"/>
  <c r="U370" i="6"/>
  <c r="U256" i="6"/>
  <c r="U194" i="6"/>
  <c r="U178" i="6"/>
  <c r="U55" i="6"/>
  <c r="U177" i="6"/>
  <c r="U144" i="6"/>
  <c r="U150" i="6"/>
  <c r="U278" i="6"/>
  <c r="U8" i="6"/>
  <c r="U48" i="6"/>
  <c r="U193" i="6"/>
  <c r="U148" i="6"/>
  <c r="U16" i="6"/>
  <c r="U53" i="6"/>
  <c r="U147" i="6"/>
  <c r="U175" i="6"/>
  <c r="U179" i="6"/>
  <c r="U271" i="6"/>
  <c r="U172" i="6"/>
  <c r="U22" i="6"/>
  <c r="U17" i="6"/>
  <c r="U54" i="6"/>
  <c r="U139" i="6"/>
  <c r="U176" i="6"/>
  <c r="U201" i="6"/>
  <c r="U214" i="6"/>
  <c r="U238" i="6"/>
  <c r="U263" i="6"/>
  <c r="U276" i="6"/>
  <c r="U300" i="6"/>
  <c r="U321" i="6"/>
  <c r="U334" i="6"/>
  <c r="U338" i="6"/>
  <c r="U371" i="6"/>
  <c r="U375" i="6"/>
  <c r="U52" i="6"/>
  <c r="U137" i="6"/>
  <c r="U141" i="6"/>
  <c r="U174" i="6"/>
  <c r="U203" i="6"/>
  <c r="U236" i="6"/>
  <c r="U240" i="6"/>
  <c r="U261" i="6"/>
  <c r="U269" i="6"/>
  <c r="U274" i="6"/>
  <c r="U311" i="6"/>
  <c r="U327" i="6"/>
  <c r="U331" i="6"/>
  <c r="U340" i="6"/>
  <c r="U369" i="6"/>
  <c r="U385" i="6"/>
  <c r="U391" i="6"/>
  <c r="U272" i="6"/>
  <c r="U6" i="6"/>
  <c r="U50" i="6"/>
  <c r="U138" i="6"/>
  <c r="U7" i="6"/>
  <c r="U180" i="6"/>
  <c r="U45" i="6"/>
  <c r="U10" i="6"/>
  <c r="U67" i="6"/>
  <c r="U20" i="6"/>
  <c r="U9" i="6"/>
  <c r="U183" i="6"/>
  <c r="U207" i="6"/>
  <c r="U244" i="6"/>
  <c r="U302" i="6"/>
  <c r="U15" i="6"/>
  <c r="U182" i="6"/>
  <c r="U65" i="6"/>
  <c r="U173" i="6"/>
  <c r="U199" i="6"/>
  <c r="U323" i="6"/>
  <c r="U19" i="6"/>
  <c r="U149" i="6"/>
  <c r="U23" i="6"/>
  <c r="U211" i="6"/>
  <c r="U143" i="6"/>
  <c r="U18" i="6"/>
  <c r="U181" i="6"/>
  <c r="U66" i="6"/>
  <c r="U192" i="6"/>
  <c r="U242" i="6"/>
  <c r="U308" i="6"/>
  <c r="U1183" i="6"/>
  <c r="U1244" i="6"/>
  <c r="U1181" i="6"/>
  <c r="U1566" i="6"/>
  <c r="U1564" i="6"/>
  <c r="U1502" i="6"/>
  <c r="U68" i="6"/>
  <c r="U84" i="6"/>
  <c r="U110" i="6"/>
  <c r="U81" i="6"/>
  <c r="U836" i="6"/>
  <c r="U844" i="6"/>
  <c r="U843" i="6"/>
  <c r="U1439" i="6"/>
  <c r="U1438" i="6"/>
  <c r="U73" i="6"/>
  <c r="U1436" i="6"/>
  <c r="U71" i="6"/>
  <c r="U1374" i="6"/>
  <c r="U1692" i="6"/>
  <c r="U76" i="6"/>
  <c r="U82" i="6"/>
  <c r="U845" i="6"/>
  <c r="U116" i="6"/>
  <c r="U130" i="6"/>
  <c r="U1616" i="6"/>
  <c r="U886" i="6"/>
  <c r="U868" i="6"/>
  <c r="U863" i="6"/>
  <c r="U1182" i="6"/>
  <c r="U1567" i="6"/>
  <c r="U1247" i="6"/>
  <c r="U1310" i="6"/>
  <c r="U1757" i="6"/>
  <c r="U1308" i="6"/>
  <c r="U1695" i="6"/>
  <c r="U1246" i="6"/>
  <c r="U1500" i="6"/>
  <c r="U853" i="6"/>
  <c r="U74" i="6"/>
  <c r="U108" i="6"/>
  <c r="U114" i="6"/>
  <c r="U896" i="6"/>
  <c r="U878" i="6"/>
  <c r="U1652" i="6"/>
  <c r="U856" i="6"/>
  <c r="U860" i="6"/>
  <c r="U1180" i="6"/>
  <c r="U1375" i="6"/>
  <c r="U1565" i="6"/>
  <c r="U1503" i="6"/>
  <c r="U1372" i="6"/>
  <c r="U839" i="6"/>
  <c r="U841" i="6"/>
  <c r="U80" i="6"/>
  <c r="U86" i="6"/>
  <c r="U880" i="6"/>
  <c r="U850" i="6"/>
  <c r="U855" i="6"/>
  <c r="U124" i="6"/>
  <c r="U120" i="6"/>
  <c r="U1656" i="6"/>
  <c r="U1501" i="6"/>
  <c r="U1118" i="6"/>
  <c r="U1437" i="6"/>
  <c r="U131" i="6"/>
  <c r="U78" i="6"/>
  <c r="U852" i="6"/>
  <c r="U877" i="6"/>
  <c r="U1644" i="6"/>
  <c r="U847" i="6"/>
  <c r="U100" i="6"/>
  <c r="U1636" i="6"/>
  <c r="U1117" i="6"/>
  <c r="U1311" i="6"/>
  <c r="U1309" i="6"/>
  <c r="U837" i="6"/>
  <c r="U115" i="6"/>
  <c r="U840" i="6"/>
  <c r="U129" i="6"/>
  <c r="U842" i="6"/>
  <c r="U849" i="6"/>
  <c r="U884" i="6"/>
  <c r="U1624" i="6"/>
  <c r="U989" i="6"/>
  <c r="U1245" i="6"/>
  <c r="U1693" i="6"/>
  <c r="U1119" i="6"/>
  <c r="U72" i="6"/>
  <c r="U70" i="6"/>
  <c r="U77" i="6"/>
  <c r="U128" i="6"/>
  <c r="U838" i="6"/>
  <c r="U117" i="6"/>
  <c r="U87" i="6"/>
  <c r="U846" i="6"/>
  <c r="U113" i="6"/>
  <c r="U879" i="6"/>
  <c r="U1608" i="6"/>
  <c r="U876" i="6"/>
  <c r="U1758" i="6"/>
  <c r="U75" i="6"/>
  <c r="U1756" i="6"/>
  <c r="U1694" i="6"/>
  <c r="U112" i="6"/>
  <c r="U118" i="6"/>
  <c r="U109" i="6"/>
  <c r="U79" i="6"/>
  <c r="U85" i="6"/>
  <c r="U851" i="6"/>
  <c r="U848" i="6"/>
</calcChain>
</file>

<file path=xl/sharedStrings.xml><?xml version="1.0" encoding="utf-8"?>
<sst xmlns="http://schemas.openxmlformats.org/spreadsheetml/2006/main" count="83668" uniqueCount="2333">
  <si>
    <t>ver</t>
  </si>
  <si>
    <t>pa</t>
  </si>
  <si>
    <t>bldgtype</t>
  </si>
  <si>
    <t>bldgloc</t>
  </si>
  <si>
    <t>bldgvint</t>
  </si>
  <si>
    <t>wt_vint</t>
  </si>
  <si>
    <t>era</t>
  </si>
  <si>
    <t>PGE</t>
  </si>
  <si>
    <t>DMo</t>
  </si>
  <si>
    <t>CZ01</t>
  </si>
  <si>
    <t>MH00</t>
  </si>
  <si>
    <t>ex</t>
  </si>
  <si>
    <t>MH06</t>
  </si>
  <si>
    <t>MH15</t>
  </si>
  <si>
    <t>rec</t>
  </si>
  <si>
    <t>MH72</t>
  </si>
  <si>
    <t>old</t>
  </si>
  <si>
    <t>MH85</t>
  </si>
  <si>
    <t>New</t>
  </si>
  <si>
    <t>new</t>
  </si>
  <si>
    <t>CZ02</t>
  </si>
  <si>
    <t>CZ03</t>
  </si>
  <si>
    <t>CZ04</t>
  </si>
  <si>
    <t>CZ05</t>
  </si>
  <si>
    <t>CZ11</t>
  </si>
  <si>
    <t>CZ12</t>
  </si>
  <si>
    <t>CZ13</t>
  </si>
  <si>
    <t>CZ16</t>
  </si>
  <si>
    <t>MFm</t>
  </si>
  <si>
    <t>SFm</t>
  </si>
  <si>
    <t>SCE</t>
  </si>
  <si>
    <t>CZ06</t>
  </si>
  <si>
    <t>CZ08</t>
  </si>
  <si>
    <t>CZ09</t>
  </si>
  <si>
    <t>CZ10</t>
  </si>
  <si>
    <t>CZ14</t>
  </si>
  <si>
    <t>CZ15</t>
  </si>
  <si>
    <t>SCG</t>
  </si>
  <si>
    <t>CZ07</t>
  </si>
  <si>
    <t>SDG</t>
  </si>
  <si>
    <t>Asm</t>
  </si>
  <si>
    <t>ECC</t>
  </si>
  <si>
    <t>EPr</t>
  </si>
  <si>
    <t>ERC</t>
  </si>
  <si>
    <t>ESe</t>
  </si>
  <si>
    <t>EUD</t>
  </si>
  <si>
    <t>EUn</t>
  </si>
  <si>
    <t>Gro</t>
  </si>
  <si>
    <t>HGR</t>
  </si>
  <si>
    <t>Hsp</t>
  </si>
  <si>
    <t>Htl</t>
  </si>
  <si>
    <t>MBT</t>
  </si>
  <si>
    <t>MLI</t>
  </si>
  <si>
    <t>Mtl</t>
  </si>
  <si>
    <t>Nrs</t>
  </si>
  <si>
    <t>OfL</t>
  </si>
  <si>
    <t>OfS</t>
  </si>
  <si>
    <t>RFF</t>
  </si>
  <si>
    <t>RSD</t>
  </si>
  <si>
    <t>Rt3</t>
  </si>
  <si>
    <t>RtL</t>
  </si>
  <si>
    <t>RtS</t>
  </si>
  <si>
    <t>SCn</t>
  </si>
  <si>
    <t>SUn</t>
  </si>
  <si>
    <t>WRf</t>
  </si>
  <si>
    <t>DEER2020 Commercial Weights (in millions of square feet)</t>
  </si>
  <si>
    <t>DEER2020 Residential Weights (in households)</t>
  </si>
  <si>
    <t>minimum set to 1000 sqft</t>
  </si>
  <si>
    <t>minimum set to 1 household</t>
  </si>
  <si>
    <t>Era</t>
  </si>
  <si>
    <t>Sector</t>
  </si>
  <si>
    <t>Asm-CZ01</t>
  </si>
  <si>
    <t>Asm-CZ02</t>
  </si>
  <si>
    <t>Asm-CZ03</t>
  </si>
  <si>
    <t>Asm-CZ04</t>
  </si>
  <si>
    <t>Asm-CZ05</t>
  </si>
  <si>
    <t>Asm-CZ11</t>
  </si>
  <si>
    <t>Asm-CZ12</t>
  </si>
  <si>
    <t>Asm-CZ13</t>
  </si>
  <si>
    <t>Asm-CZ16</t>
  </si>
  <si>
    <t>ECC-CZ01</t>
  </si>
  <si>
    <t>ECC-CZ02</t>
  </si>
  <si>
    <t>ECC-CZ03</t>
  </si>
  <si>
    <t>ECC-CZ04</t>
  </si>
  <si>
    <t>ECC-CZ05</t>
  </si>
  <si>
    <t>ECC-CZ11</t>
  </si>
  <si>
    <t>ECC-CZ12</t>
  </si>
  <si>
    <t>ECC-CZ13</t>
  </si>
  <si>
    <t>ECC-CZ16</t>
  </si>
  <si>
    <t>EPr-CZ01</t>
  </si>
  <si>
    <t>EPr-CZ02</t>
  </si>
  <si>
    <t>EPr-CZ03</t>
  </si>
  <si>
    <t>EPr-CZ04</t>
  </si>
  <si>
    <t>EPr-CZ05</t>
  </si>
  <si>
    <t>EPr-CZ11</t>
  </si>
  <si>
    <t>EPr-CZ12</t>
  </si>
  <si>
    <t>EPr-CZ13</t>
  </si>
  <si>
    <t>EPr-CZ16</t>
  </si>
  <si>
    <t>ERC-CZ01</t>
  </si>
  <si>
    <t>ERC-CZ02</t>
  </si>
  <si>
    <t>ERC-CZ03</t>
  </si>
  <si>
    <t>ERC-CZ04</t>
  </si>
  <si>
    <t>ERC-CZ05</t>
  </si>
  <si>
    <t>ERC-CZ11</t>
  </si>
  <si>
    <t>ERC-CZ12</t>
  </si>
  <si>
    <t>ERC-CZ13</t>
  </si>
  <si>
    <t>ERC-CZ16</t>
  </si>
  <si>
    <t>ESe-CZ01</t>
  </si>
  <si>
    <t>ESe-CZ02</t>
  </si>
  <si>
    <t>ESe-CZ03</t>
  </si>
  <si>
    <t>ESe-CZ04</t>
  </si>
  <si>
    <t>ESe-CZ05</t>
  </si>
  <si>
    <t>ESe-CZ11</t>
  </si>
  <si>
    <t>ESe-CZ12</t>
  </si>
  <si>
    <t>ESe-CZ13</t>
  </si>
  <si>
    <t>ESe-CZ16</t>
  </si>
  <si>
    <t>EUD-CZ01</t>
  </si>
  <si>
    <t>EUD-CZ02</t>
  </si>
  <si>
    <t>EUD-CZ03</t>
  </si>
  <si>
    <t>EUD-CZ04</t>
  </si>
  <si>
    <t>EUD-CZ05</t>
  </si>
  <si>
    <t>EUD-CZ11</t>
  </si>
  <si>
    <t>EUD-CZ12</t>
  </si>
  <si>
    <t>EUD-CZ13</t>
  </si>
  <si>
    <t>EUD-CZ16</t>
  </si>
  <si>
    <t>EUn-CZ01</t>
  </si>
  <si>
    <t>EUn-CZ02</t>
  </si>
  <si>
    <t>EUn-CZ03</t>
  </si>
  <si>
    <t>EUn-CZ04</t>
  </si>
  <si>
    <t>EUn-CZ05</t>
  </si>
  <si>
    <t>EUn-CZ11</t>
  </si>
  <si>
    <t>EUn-CZ12</t>
  </si>
  <si>
    <t>EUn-CZ13</t>
  </si>
  <si>
    <t>EUn-CZ16</t>
  </si>
  <si>
    <t>Gro-CZ01</t>
  </si>
  <si>
    <t>Gro-CZ02</t>
  </si>
  <si>
    <t>Gro-CZ03</t>
  </si>
  <si>
    <t>Gro-CZ04</t>
  </si>
  <si>
    <t>Gro-CZ05</t>
  </si>
  <si>
    <t>Gro-CZ11</t>
  </si>
  <si>
    <t>Gro-CZ12</t>
  </si>
  <si>
    <t>Gro-CZ13</t>
  </si>
  <si>
    <t>Gro-CZ16</t>
  </si>
  <si>
    <t>HGR-CZ01</t>
  </si>
  <si>
    <t>HGR-CZ02</t>
  </si>
  <si>
    <t>HGR-CZ03</t>
  </si>
  <si>
    <t>HGR-CZ04</t>
  </si>
  <si>
    <t>HGR-CZ05</t>
  </si>
  <si>
    <t>HGR-CZ11</t>
  </si>
  <si>
    <t>HGR-CZ12</t>
  </si>
  <si>
    <t>HGR-CZ13</t>
  </si>
  <si>
    <t>HGR-CZ16</t>
  </si>
  <si>
    <t>Hsp-CZ01</t>
  </si>
  <si>
    <t>Hsp-CZ02</t>
  </si>
  <si>
    <t>Hsp-CZ03</t>
  </si>
  <si>
    <t>Hsp-CZ04</t>
  </si>
  <si>
    <t>Hsp-CZ05</t>
  </si>
  <si>
    <t>Hsp-CZ11</t>
  </si>
  <si>
    <t>Hsp-CZ12</t>
  </si>
  <si>
    <t>Hsp-CZ13</t>
  </si>
  <si>
    <t>Hsp-CZ16</t>
  </si>
  <si>
    <t>Htl-CZ01</t>
  </si>
  <si>
    <t>Htl-CZ02</t>
  </si>
  <si>
    <t>Htl-CZ03</t>
  </si>
  <si>
    <t>Htl-CZ04</t>
  </si>
  <si>
    <t>Htl-CZ05</t>
  </si>
  <si>
    <t>Htl-CZ11</t>
  </si>
  <si>
    <t>Htl-CZ12</t>
  </si>
  <si>
    <t>Htl-CZ13</t>
  </si>
  <si>
    <t>Htl-CZ16</t>
  </si>
  <si>
    <t>MBT-CZ01</t>
  </si>
  <si>
    <t>MBT-CZ02</t>
  </si>
  <si>
    <t>MBT-CZ03</t>
  </si>
  <si>
    <t>MBT-CZ04</t>
  </si>
  <si>
    <t>MBT-CZ05</t>
  </si>
  <si>
    <t>MBT-CZ11</t>
  </si>
  <si>
    <t>MBT-CZ12</t>
  </si>
  <si>
    <t>MBT-CZ13</t>
  </si>
  <si>
    <t>MBT-CZ16</t>
  </si>
  <si>
    <t>MLI-CZ01</t>
  </si>
  <si>
    <t>MLI-CZ02</t>
  </si>
  <si>
    <t>MLI-CZ03</t>
  </si>
  <si>
    <t>MLI-CZ04</t>
  </si>
  <si>
    <t>MLI-CZ05</t>
  </si>
  <si>
    <t>MLI-CZ11</t>
  </si>
  <si>
    <t>MLI-CZ12</t>
  </si>
  <si>
    <t>MLI-CZ13</t>
  </si>
  <si>
    <t>MLI-CZ16</t>
  </si>
  <si>
    <t>Mtl-CZ01</t>
  </si>
  <si>
    <t>Mtl-CZ02</t>
  </si>
  <si>
    <t>Mtl-CZ03</t>
  </si>
  <si>
    <t>Mtl-CZ04</t>
  </si>
  <si>
    <t>Mtl-CZ05</t>
  </si>
  <si>
    <t>Mtl-CZ11</t>
  </si>
  <si>
    <t>Mtl-CZ12</t>
  </si>
  <si>
    <t>Mtl-CZ13</t>
  </si>
  <si>
    <t>Mtl-CZ16</t>
  </si>
  <si>
    <t>Nrs-CZ01</t>
  </si>
  <si>
    <t>Nrs-CZ02</t>
  </si>
  <si>
    <t>Nrs-CZ03</t>
  </si>
  <si>
    <t>Nrs-CZ04</t>
  </si>
  <si>
    <t>Nrs-CZ05</t>
  </si>
  <si>
    <t>Nrs-CZ11</t>
  </si>
  <si>
    <t>Nrs-CZ12</t>
  </si>
  <si>
    <t>Nrs-CZ13</t>
  </si>
  <si>
    <t>Nrs-CZ16</t>
  </si>
  <si>
    <t>OfL-CZ01</t>
  </si>
  <si>
    <t>OfL-CZ02</t>
  </si>
  <si>
    <t>OfL-CZ03</t>
  </si>
  <si>
    <t>OfL-CZ04</t>
  </si>
  <si>
    <t>OfL-CZ05</t>
  </si>
  <si>
    <t>OfL-CZ11</t>
  </si>
  <si>
    <t>OfL-CZ12</t>
  </si>
  <si>
    <t>OfL-CZ13</t>
  </si>
  <si>
    <t>OfL-CZ16</t>
  </si>
  <si>
    <t>OfS-CZ01</t>
  </si>
  <si>
    <t>OfS-CZ02</t>
  </si>
  <si>
    <t>OfS-CZ03</t>
  </si>
  <si>
    <t>OfS-CZ04</t>
  </si>
  <si>
    <t>OfS-CZ05</t>
  </si>
  <si>
    <t>OfS-CZ11</t>
  </si>
  <si>
    <t>OfS-CZ12</t>
  </si>
  <si>
    <t>OfS-CZ13</t>
  </si>
  <si>
    <t>OfS-CZ16</t>
  </si>
  <si>
    <t>RFF-CZ01</t>
  </si>
  <si>
    <t>RFF-CZ02</t>
  </si>
  <si>
    <t>RFF-CZ03</t>
  </si>
  <si>
    <t>RFF-CZ04</t>
  </si>
  <si>
    <t>RFF-CZ05</t>
  </si>
  <si>
    <t>RFF-CZ11</t>
  </si>
  <si>
    <t>RFF-CZ12</t>
  </si>
  <si>
    <t>RFF-CZ13</t>
  </si>
  <si>
    <t>RFF-CZ16</t>
  </si>
  <si>
    <t>RSD-CZ01</t>
  </si>
  <si>
    <t>RSD-CZ02</t>
  </si>
  <si>
    <t>RSD-CZ03</t>
  </si>
  <si>
    <t>RSD-CZ04</t>
  </si>
  <si>
    <t>RSD-CZ05</t>
  </si>
  <si>
    <t>RSD-CZ11</t>
  </si>
  <si>
    <t>RSD-CZ12</t>
  </si>
  <si>
    <t>RSD-CZ13</t>
  </si>
  <si>
    <t>RSD-CZ16</t>
  </si>
  <si>
    <t>Rt3-CZ01</t>
  </si>
  <si>
    <t>Rt3-CZ02</t>
  </si>
  <si>
    <t>Rt3-CZ03</t>
  </si>
  <si>
    <t>Rt3-CZ04</t>
  </si>
  <si>
    <t>Rt3-CZ05</t>
  </si>
  <si>
    <t>Rt3-CZ11</t>
  </si>
  <si>
    <t>Rt3-CZ12</t>
  </si>
  <si>
    <t>Rt3-CZ13</t>
  </si>
  <si>
    <t>Rt3-CZ16</t>
  </si>
  <si>
    <t>RtL-CZ01</t>
  </si>
  <si>
    <t>RtL-CZ02</t>
  </si>
  <si>
    <t>RtL-CZ03</t>
  </si>
  <si>
    <t>RtL-CZ04</t>
  </si>
  <si>
    <t>RtL-CZ05</t>
  </si>
  <si>
    <t>RtL-CZ11</t>
  </si>
  <si>
    <t>RtL-CZ12</t>
  </si>
  <si>
    <t>RtL-CZ13</t>
  </si>
  <si>
    <t>RtL-CZ16</t>
  </si>
  <si>
    <t>RtS-CZ01</t>
  </si>
  <si>
    <t>RtS-CZ02</t>
  </si>
  <si>
    <t>RtS-CZ03</t>
  </si>
  <si>
    <t>RtS-CZ04</t>
  </si>
  <si>
    <t>RtS-CZ05</t>
  </si>
  <si>
    <t>RtS-CZ11</t>
  </si>
  <si>
    <t>RtS-CZ12</t>
  </si>
  <si>
    <t>RtS-CZ13</t>
  </si>
  <si>
    <t>RtS-CZ16</t>
  </si>
  <si>
    <t>SCn-CZ01</t>
  </si>
  <si>
    <t>SCn-CZ02</t>
  </si>
  <si>
    <t>SCn-CZ03</t>
  </si>
  <si>
    <t>SCn-CZ04</t>
  </si>
  <si>
    <t>SCn-CZ05</t>
  </si>
  <si>
    <t>SCn-CZ11</t>
  </si>
  <si>
    <t>SCn-CZ12</t>
  </si>
  <si>
    <t>SCn-CZ13</t>
  </si>
  <si>
    <t>SCn-CZ16</t>
  </si>
  <si>
    <t>SUn-CZ01</t>
  </si>
  <si>
    <t>SUn-CZ02</t>
  </si>
  <si>
    <t>SUn-CZ03</t>
  </si>
  <si>
    <t>SUn-CZ04</t>
  </si>
  <si>
    <t>SUn-CZ05</t>
  </si>
  <si>
    <t>SUn-CZ11</t>
  </si>
  <si>
    <t>SUn-CZ12</t>
  </si>
  <si>
    <t>SUn-CZ13</t>
  </si>
  <si>
    <t>SUn-CZ16</t>
  </si>
  <si>
    <t>WRf-CZ01</t>
  </si>
  <si>
    <t>WRf-CZ02</t>
  </si>
  <si>
    <t>WRf-CZ03</t>
  </si>
  <si>
    <t>WRf-CZ04</t>
  </si>
  <si>
    <t>WRf-CZ05</t>
  </si>
  <si>
    <t>WRf-CZ11</t>
  </si>
  <si>
    <t>WRf-CZ12</t>
  </si>
  <si>
    <t>WRf-CZ13</t>
  </si>
  <si>
    <t>WRf-CZ16</t>
  </si>
  <si>
    <t>Asm-CZ06</t>
  </si>
  <si>
    <t>Asm-CZ08</t>
  </si>
  <si>
    <t>Asm-CZ09</t>
  </si>
  <si>
    <t>Asm-CZ10</t>
  </si>
  <si>
    <t>Asm-CZ14</t>
  </si>
  <si>
    <t>Asm-CZ15</t>
  </si>
  <si>
    <t>ECC-CZ06</t>
  </si>
  <si>
    <t>ECC-CZ08</t>
  </si>
  <si>
    <t>ECC-CZ09</t>
  </si>
  <si>
    <t>ECC-CZ10</t>
  </si>
  <si>
    <t>ECC-CZ14</t>
  </si>
  <si>
    <t>ECC-CZ15</t>
  </si>
  <si>
    <t>EPr-CZ06</t>
  </si>
  <si>
    <t>EPr-CZ08</t>
  </si>
  <si>
    <t>EPr-CZ09</t>
  </si>
  <si>
    <t>EPr-CZ10</t>
  </si>
  <si>
    <t>EPr-CZ14</t>
  </si>
  <si>
    <t>EPr-CZ15</t>
  </si>
  <si>
    <t>ERC-CZ06</t>
  </si>
  <si>
    <t>ERC-CZ08</t>
  </si>
  <si>
    <t>ERC-CZ09</t>
  </si>
  <si>
    <t>ERC-CZ10</t>
  </si>
  <si>
    <t>ERC-CZ14</t>
  </si>
  <si>
    <t>ERC-CZ15</t>
  </si>
  <si>
    <t>ESe-CZ06</t>
  </si>
  <si>
    <t>ESe-CZ08</t>
  </si>
  <si>
    <t>ESe-CZ09</t>
  </si>
  <si>
    <t>ESe-CZ10</t>
  </si>
  <si>
    <t>ESe-CZ14</t>
  </si>
  <si>
    <t>ESe-CZ15</t>
  </si>
  <si>
    <t>EUD-CZ06</t>
  </si>
  <si>
    <t>EUD-CZ08</t>
  </si>
  <si>
    <t>EUD-CZ09</t>
  </si>
  <si>
    <t>EUD-CZ10</t>
  </si>
  <si>
    <t>EUD-CZ14</t>
  </si>
  <si>
    <t>EUD-CZ15</t>
  </si>
  <si>
    <t>EUn-CZ06</t>
  </si>
  <si>
    <t>EUn-CZ08</t>
  </si>
  <si>
    <t>EUn-CZ09</t>
  </si>
  <si>
    <t>EUn-CZ10</t>
  </si>
  <si>
    <t>EUn-CZ14</t>
  </si>
  <si>
    <t>EUn-CZ15</t>
  </si>
  <si>
    <t>Gro-CZ06</t>
  </si>
  <si>
    <t>Gro-CZ08</t>
  </si>
  <si>
    <t>Gro-CZ09</t>
  </si>
  <si>
    <t>Gro-CZ10</t>
  </si>
  <si>
    <t>Gro-CZ14</t>
  </si>
  <si>
    <t>Gro-CZ15</t>
  </si>
  <si>
    <t>HGR-CZ06</t>
  </si>
  <si>
    <t>HGR-CZ08</t>
  </si>
  <si>
    <t>HGR-CZ09</t>
  </si>
  <si>
    <t>HGR-CZ10</t>
  </si>
  <si>
    <t>HGR-CZ14</t>
  </si>
  <si>
    <t>HGR-CZ15</t>
  </si>
  <si>
    <t>Hsp-CZ06</t>
  </si>
  <si>
    <t>Hsp-CZ08</t>
  </si>
  <si>
    <t>Hsp-CZ09</t>
  </si>
  <si>
    <t>Hsp-CZ10</t>
  </si>
  <si>
    <t>Hsp-CZ14</t>
  </si>
  <si>
    <t>Hsp-CZ15</t>
  </si>
  <si>
    <t>Htl-CZ06</t>
  </si>
  <si>
    <t>Htl-CZ08</t>
  </si>
  <si>
    <t>Htl-CZ09</t>
  </si>
  <si>
    <t>Htl-CZ10</t>
  </si>
  <si>
    <t>Htl-CZ14</t>
  </si>
  <si>
    <t>Htl-CZ15</t>
  </si>
  <si>
    <t>MBT-CZ06</t>
  </si>
  <si>
    <t>MBT-CZ08</t>
  </si>
  <si>
    <t>MBT-CZ09</t>
  </si>
  <si>
    <t>MBT-CZ10</t>
  </si>
  <si>
    <t>MBT-CZ14</t>
  </si>
  <si>
    <t>MBT-CZ15</t>
  </si>
  <si>
    <t>MLI-CZ06</t>
  </si>
  <si>
    <t>MLI-CZ08</t>
  </si>
  <si>
    <t>MLI-CZ09</t>
  </si>
  <si>
    <t>MLI-CZ10</t>
  </si>
  <si>
    <t>MLI-CZ14</t>
  </si>
  <si>
    <t>MLI-CZ15</t>
  </si>
  <si>
    <t>Mtl-CZ06</t>
  </si>
  <si>
    <t>Mtl-CZ08</t>
  </si>
  <si>
    <t>Mtl-CZ09</t>
  </si>
  <si>
    <t>Mtl-CZ10</t>
  </si>
  <si>
    <t>Mtl-CZ14</t>
  </si>
  <si>
    <t>Mtl-CZ15</t>
  </si>
  <si>
    <t>Nrs-CZ06</t>
  </si>
  <si>
    <t>Nrs-CZ08</t>
  </si>
  <si>
    <t>Nrs-CZ09</t>
  </si>
  <si>
    <t>Nrs-CZ10</t>
  </si>
  <si>
    <t>Nrs-CZ14</t>
  </si>
  <si>
    <t>Nrs-CZ15</t>
  </si>
  <si>
    <t>OfL-CZ06</t>
  </si>
  <si>
    <t>OfL-CZ08</t>
  </si>
  <si>
    <t>OfL-CZ09</t>
  </si>
  <si>
    <t>OfL-CZ10</t>
  </si>
  <si>
    <t>OfL-CZ14</t>
  </si>
  <si>
    <t>OfL-CZ15</t>
  </si>
  <si>
    <t>OfS-CZ06</t>
  </si>
  <si>
    <t>OfS-CZ08</t>
  </si>
  <si>
    <t>OfS-CZ09</t>
  </si>
  <si>
    <t>OfS-CZ10</t>
  </si>
  <si>
    <t>OfS-CZ14</t>
  </si>
  <si>
    <t>OfS-CZ15</t>
  </si>
  <si>
    <t>RFF-CZ06</t>
  </si>
  <si>
    <t>RFF-CZ08</t>
  </si>
  <si>
    <t>RFF-CZ09</t>
  </si>
  <si>
    <t>RFF-CZ10</t>
  </si>
  <si>
    <t>RFF-CZ14</t>
  </si>
  <si>
    <t>RFF-CZ15</t>
  </si>
  <si>
    <t>RSD-CZ06</t>
  </si>
  <si>
    <t>RSD-CZ08</t>
  </si>
  <si>
    <t>RSD-CZ09</t>
  </si>
  <si>
    <t>RSD-CZ10</t>
  </si>
  <si>
    <t>RSD-CZ14</t>
  </si>
  <si>
    <t>RSD-CZ15</t>
  </si>
  <si>
    <t>Rt3-CZ06</t>
  </si>
  <si>
    <t>Rt3-CZ08</t>
  </si>
  <si>
    <t>Rt3-CZ09</t>
  </si>
  <si>
    <t>Rt3-CZ10</t>
  </si>
  <si>
    <t>Rt3-CZ14</t>
  </si>
  <si>
    <t>Rt3-CZ15</t>
  </si>
  <si>
    <t>RtL-CZ06</t>
  </si>
  <si>
    <t>RtL-CZ08</t>
  </si>
  <si>
    <t>RtL-CZ09</t>
  </si>
  <si>
    <t>RtL-CZ10</t>
  </si>
  <si>
    <t>RtL-CZ14</t>
  </si>
  <si>
    <t>RtL-CZ15</t>
  </si>
  <si>
    <t>RtS-CZ06</t>
  </si>
  <si>
    <t>RtS-CZ08</t>
  </si>
  <si>
    <t>RtS-CZ09</t>
  </si>
  <si>
    <t>RtS-CZ10</t>
  </si>
  <si>
    <t>RtS-CZ14</t>
  </si>
  <si>
    <t>RtS-CZ15</t>
  </si>
  <si>
    <t>SCn-CZ06</t>
  </si>
  <si>
    <t>SCn-CZ08</t>
  </si>
  <si>
    <t>SCn-CZ09</t>
  </si>
  <si>
    <t>SCn-CZ10</t>
  </si>
  <si>
    <t>SCn-CZ14</t>
  </si>
  <si>
    <t>SCn-CZ15</t>
  </si>
  <si>
    <t>SUn-CZ06</t>
  </si>
  <si>
    <t>SUn-CZ08</t>
  </si>
  <si>
    <t>SUn-CZ09</t>
  </si>
  <si>
    <t>SUn-CZ10</t>
  </si>
  <si>
    <t>SUn-CZ14</t>
  </si>
  <si>
    <t>SUn-CZ15</t>
  </si>
  <si>
    <t>WRf-CZ06</t>
  </si>
  <si>
    <t>WRf-CZ08</t>
  </si>
  <si>
    <t>WRf-CZ09</t>
  </si>
  <si>
    <t>WRf-CZ10</t>
  </si>
  <si>
    <t>WRf-CZ14</t>
  </si>
  <si>
    <t>WRf-CZ15</t>
  </si>
  <si>
    <t>Asm-CZ07</t>
  </si>
  <si>
    <t>ECC-CZ07</t>
  </si>
  <si>
    <t>EPr-CZ07</t>
  </si>
  <si>
    <t>ERC-CZ07</t>
  </si>
  <si>
    <t>ESe-CZ07</t>
  </si>
  <si>
    <t>EUD-CZ07</t>
  </si>
  <si>
    <t>EUn-CZ07</t>
  </si>
  <si>
    <t>Gro-CZ07</t>
  </si>
  <si>
    <t>HGR-CZ07</t>
  </si>
  <si>
    <t>Hsp-CZ07</t>
  </si>
  <si>
    <t>Htl-CZ07</t>
  </si>
  <si>
    <t>MBT-CZ07</t>
  </si>
  <si>
    <t>MLI-CZ07</t>
  </si>
  <si>
    <t>Mtl-CZ07</t>
  </si>
  <si>
    <t>Nrs-CZ07</t>
  </si>
  <si>
    <t>OfL-CZ07</t>
  </si>
  <si>
    <t>OfS-CZ07</t>
  </si>
  <si>
    <t>RFF-CZ07</t>
  </si>
  <si>
    <t>RSD-CZ07</t>
  </si>
  <si>
    <t>Rt3-CZ07</t>
  </si>
  <si>
    <t>RtL-CZ07</t>
  </si>
  <si>
    <t>RtS-CZ07</t>
  </si>
  <si>
    <t>SCn-CZ07</t>
  </si>
  <si>
    <t>SUn-CZ07</t>
  </si>
  <si>
    <t>WRf-CZ07</t>
  </si>
  <si>
    <t>DMo-CZ01</t>
  </si>
  <si>
    <t>DMo-CZ02</t>
  </si>
  <si>
    <t>DMo-CZ03</t>
  </si>
  <si>
    <t>DMo-CZ04</t>
  </si>
  <si>
    <t>DMo-CZ05</t>
  </si>
  <si>
    <t>DMo-CZ11</t>
  </si>
  <si>
    <t>DMo-CZ12</t>
  </si>
  <si>
    <t>DMo-CZ13</t>
  </si>
  <si>
    <t>DMo-CZ16</t>
  </si>
  <si>
    <t>MFm-CZ01</t>
  </si>
  <si>
    <t>MFm-CZ02</t>
  </si>
  <si>
    <t>MFm-CZ03</t>
  </si>
  <si>
    <t>MFm-CZ04</t>
  </si>
  <si>
    <t>MFm-CZ05</t>
  </si>
  <si>
    <t>MFm-CZ11</t>
  </si>
  <si>
    <t>MFm-CZ12</t>
  </si>
  <si>
    <t>MFm-CZ13</t>
  </si>
  <si>
    <t>MFm-CZ16</t>
  </si>
  <si>
    <t>SFm-CZ01</t>
  </si>
  <si>
    <t>SFm-CZ02</t>
  </si>
  <si>
    <t>SFm-CZ03</t>
  </si>
  <si>
    <t>SFm-CZ04</t>
  </si>
  <si>
    <t>SFm-CZ05</t>
  </si>
  <si>
    <t>SFm-CZ11</t>
  </si>
  <si>
    <t>SFm-CZ12</t>
  </si>
  <si>
    <t>SFm-CZ13</t>
  </si>
  <si>
    <t>SFm-CZ16</t>
  </si>
  <si>
    <t>DMo-CZ06</t>
  </si>
  <si>
    <t>DMo-CZ08</t>
  </si>
  <si>
    <t>DMo-CZ09</t>
  </si>
  <si>
    <t>DMo-CZ10</t>
  </si>
  <si>
    <t>DMo-CZ14</t>
  </si>
  <si>
    <t>DMo-CZ15</t>
  </si>
  <si>
    <t>MFm-CZ06</t>
  </si>
  <si>
    <t>MFm-CZ08</t>
  </si>
  <si>
    <t>MFm-CZ09</t>
  </si>
  <si>
    <t>MFm-CZ10</t>
  </si>
  <si>
    <t>MFm-CZ14</t>
  </si>
  <si>
    <t>MFm-CZ15</t>
  </si>
  <si>
    <t>SFm-CZ06</t>
  </si>
  <si>
    <t>SFm-CZ08</t>
  </si>
  <si>
    <t>SFm-CZ09</t>
  </si>
  <si>
    <t>SFm-CZ10</t>
  </si>
  <si>
    <t>SFm-CZ14</t>
  </si>
  <si>
    <t>SFm-CZ15</t>
  </si>
  <si>
    <t>MFm-CZ07</t>
  </si>
  <si>
    <t>SFm-CZ07</t>
  </si>
  <si>
    <t>DMo-CZ07</t>
  </si>
  <si>
    <t>Res</t>
  </si>
  <si>
    <t>1975</t>
  </si>
  <si>
    <t>1985</t>
  </si>
  <si>
    <t>1996</t>
  </si>
  <si>
    <t>2003</t>
  </si>
  <si>
    <t>2007</t>
  </si>
  <si>
    <t>2011</t>
  </si>
  <si>
    <t>2015</t>
  </si>
  <si>
    <t>2017</t>
  </si>
  <si>
    <t>2020</t>
  </si>
  <si>
    <t>BT</t>
  </si>
  <si>
    <t>Combined Name</t>
  </si>
  <si>
    <t>Column1</t>
  </si>
  <si>
    <t>CZ</t>
  </si>
  <si>
    <t>Asm-CZ01-old</t>
  </si>
  <si>
    <t>Asm-CZ01-ex</t>
  </si>
  <si>
    <t>Asm-CZ01-rec</t>
  </si>
  <si>
    <t>Asm-CZ01-new</t>
  </si>
  <si>
    <t>Asm-CZ02-old</t>
  </si>
  <si>
    <t>Asm-CZ02-ex</t>
  </si>
  <si>
    <t>Asm-CZ02-rec</t>
  </si>
  <si>
    <t>Asm-CZ02-new</t>
  </si>
  <si>
    <t>Asm-CZ03-old</t>
  </si>
  <si>
    <t>Asm-CZ03-ex</t>
  </si>
  <si>
    <t>Asm-CZ03-rec</t>
  </si>
  <si>
    <t>Asm-CZ03-new</t>
  </si>
  <si>
    <t>Asm-CZ04-old</t>
  </si>
  <si>
    <t>Asm-CZ04-ex</t>
  </si>
  <si>
    <t>Asm-CZ04-rec</t>
  </si>
  <si>
    <t>Asm-CZ04-new</t>
  </si>
  <si>
    <t>Asm-CZ05-old</t>
  </si>
  <si>
    <t>Asm-CZ05-ex</t>
  </si>
  <si>
    <t>Asm-CZ05-rec</t>
  </si>
  <si>
    <t>Asm-CZ05-new</t>
  </si>
  <si>
    <t>Asm-CZ11-old</t>
  </si>
  <si>
    <t>Asm-CZ11-ex</t>
  </si>
  <si>
    <t>Asm-CZ11-rec</t>
  </si>
  <si>
    <t>Asm-CZ11-new</t>
  </si>
  <si>
    <t>Asm-CZ12-old</t>
  </si>
  <si>
    <t>Asm-CZ12-ex</t>
  </si>
  <si>
    <t>Asm-CZ12-rec</t>
  </si>
  <si>
    <t>Asm-CZ12-new</t>
  </si>
  <si>
    <t>Asm-CZ13-old</t>
  </si>
  <si>
    <t>Asm-CZ13-ex</t>
  </si>
  <si>
    <t>Asm-CZ13-rec</t>
  </si>
  <si>
    <t>Asm-CZ13-new</t>
  </si>
  <si>
    <t>Asm-CZ16-old</t>
  </si>
  <si>
    <t>Asm-CZ16-ex</t>
  </si>
  <si>
    <t>Asm-CZ16-rec</t>
  </si>
  <si>
    <t>Asm-CZ16-new</t>
  </si>
  <si>
    <t>ECC-CZ01-old</t>
  </si>
  <si>
    <t>ECC-CZ01-ex</t>
  </si>
  <si>
    <t>ECC-CZ01-rec</t>
  </si>
  <si>
    <t>ECC-CZ01-new</t>
  </si>
  <si>
    <t>ECC-CZ02-old</t>
  </si>
  <si>
    <t>ECC-CZ02-ex</t>
  </si>
  <si>
    <t>ECC-CZ02-rec</t>
  </si>
  <si>
    <t>ECC-CZ02-new</t>
  </si>
  <si>
    <t>ECC-CZ03-old</t>
  </si>
  <si>
    <t>ECC-CZ03-ex</t>
  </si>
  <si>
    <t>ECC-CZ03-rec</t>
  </si>
  <si>
    <t>ECC-CZ03-new</t>
  </si>
  <si>
    <t>ECC-CZ04-old</t>
  </si>
  <si>
    <t>ECC-CZ04-ex</t>
  </si>
  <si>
    <t>ECC-CZ04-rec</t>
  </si>
  <si>
    <t>ECC-CZ04-new</t>
  </si>
  <si>
    <t>ECC-CZ05-old</t>
  </si>
  <si>
    <t>ECC-CZ05-ex</t>
  </si>
  <si>
    <t>ECC-CZ05-rec</t>
  </si>
  <si>
    <t>ECC-CZ05-new</t>
  </si>
  <si>
    <t>ECC-CZ11-old</t>
  </si>
  <si>
    <t>ECC-CZ11-ex</t>
  </si>
  <si>
    <t>ECC-CZ11-rec</t>
  </si>
  <si>
    <t>ECC-CZ11-new</t>
  </si>
  <si>
    <t>ECC-CZ12-old</t>
  </si>
  <si>
    <t>ECC-CZ12-ex</t>
  </si>
  <si>
    <t>ECC-CZ12-rec</t>
  </si>
  <si>
    <t>ECC-CZ12-new</t>
  </si>
  <si>
    <t>ECC-CZ13-old</t>
  </si>
  <si>
    <t>ECC-CZ13-ex</t>
  </si>
  <si>
    <t>ECC-CZ13-rec</t>
  </si>
  <si>
    <t>ECC-CZ13-new</t>
  </si>
  <si>
    <t>ECC-CZ16-old</t>
  </si>
  <si>
    <t>ECC-CZ16-ex</t>
  </si>
  <si>
    <t>ECC-CZ16-rec</t>
  </si>
  <si>
    <t>ECC-CZ16-new</t>
  </si>
  <si>
    <t>EPr-CZ01-old</t>
  </si>
  <si>
    <t>EPr-CZ01-ex</t>
  </si>
  <si>
    <t>EPr-CZ01-rec</t>
  </si>
  <si>
    <t>EPr-CZ01-new</t>
  </si>
  <si>
    <t>EPr-CZ02-old</t>
  </si>
  <si>
    <t>EPr-CZ02-ex</t>
  </si>
  <si>
    <t>EPr-CZ02-rec</t>
  </si>
  <si>
    <t>EPr-CZ02-new</t>
  </si>
  <si>
    <t>EPr-CZ03-old</t>
  </si>
  <si>
    <t>EPr-CZ03-ex</t>
  </si>
  <si>
    <t>EPr-CZ03-rec</t>
  </si>
  <si>
    <t>EPr-CZ03-new</t>
  </si>
  <si>
    <t>EPr-CZ04-old</t>
  </si>
  <si>
    <t>EPr-CZ04-ex</t>
  </si>
  <si>
    <t>EPr-CZ04-rec</t>
  </si>
  <si>
    <t>EPr-CZ04-new</t>
  </si>
  <si>
    <t>EPr-CZ05-old</t>
  </si>
  <si>
    <t>EPr-CZ05-ex</t>
  </si>
  <si>
    <t>EPr-CZ05-rec</t>
  </si>
  <si>
    <t>EPr-CZ05-new</t>
  </si>
  <si>
    <t>EPr-CZ11-old</t>
  </si>
  <si>
    <t>EPr-CZ11-ex</t>
  </si>
  <si>
    <t>EPr-CZ11-rec</t>
  </si>
  <si>
    <t>EPr-CZ11-new</t>
  </si>
  <si>
    <t>EPr-CZ12-old</t>
  </si>
  <si>
    <t>EPr-CZ12-ex</t>
  </si>
  <si>
    <t>EPr-CZ12-rec</t>
  </si>
  <si>
    <t>EPr-CZ12-new</t>
  </si>
  <si>
    <t>EPr-CZ13-old</t>
  </si>
  <si>
    <t>EPr-CZ13-ex</t>
  </si>
  <si>
    <t>EPr-CZ13-rec</t>
  </si>
  <si>
    <t>EPr-CZ13-new</t>
  </si>
  <si>
    <t>EPr-CZ16-old</t>
  </si>
  <si>
    <t>EPr-CZ16-ex</t>
  </si>
  <si>
    <t>EPr-CZ16-rec</t>
  </si>
  <si>
    <t>EPr-CZ16-new</t>
  </si>
  <si>
    <t>ERC-CZ01-old</t>
  </si>
  <si>
    <t>ERC-CZ01-ex</t>
  </si>
  <si>
    <t>ERC-CZ01-rec</t>
  </si>
  <si>
    <t>ERC-CZ01-new</t>
  </si>
  <si>
    <t>ERC-CZ02-old</t>
  </si>
  <si>
    <t>ERC-CZ02-ex</t>
  </si>
  <si>
    <t>ERC-CZ02-rec</t>
  </si>
  <si>
    <t>ERC-CZ02-new</t>
  </si>
  <si>
    <t>ERC-CZ03-old</t>
  </si>
  <si>
    <t>ERC-CZ03-ex</t>
  </si>
  <si>
    <t>ERC-CZ03-rec</t>
  </si>
  <si>
    <t>ERC-CZ03-new</t>
  </si>
  <si>
    <t>ERC-CZ04-old</t>
  </si>
  <si>
    <t>ERC-CZ04-ex</t>
  </si>
  <si>
    <t>ERC-CZ04-rec</t>
  </si>
  <si>
    <t>ERC-CZ04-new</t>
  </si>
  <si>
    <t>ERC-CZ05-old</t>
  </si>
  <si>
    <t>ERC-CZ05-ex</t>
  </si>
  <si>
    <t>ERC-CZ05-rec</t>
  </si>
  <si>
    <t>ERC-CZ05-new</t>
  </si>
  <si>
    <t>ERC-CZ11-old</t>
  </si>
  <si>
    <t>ERC-CZ11-ex</t>
  </si>
  <si>
    <t>ERC-CZ11-rec</t>
  </si>
  <si>
    <t>ERC-CZ11-new</t>
  </si>
  <si>
    <t>ERC-CZ12-old</t>
  </si>
  <si>
    <t>ERC-CZ12-ex</t>
  </si>
  <si>
    <t>ERC-CZ12-rec</t>
  </si>
  <si>
    <t>ERC-CZ12-new</t>
  </si>
  <si>
    <t>ERC-CZ13-old</t>
  </si>
  <si>
    <t>ERC-CZ13-ex</t>
  </si>
  <si>
    <t>ERC-CZ13-rec</t>
  </si>
  <si>
    <t>ERC-CZ13-new</t>
  </si>
  <si>
    <t>ERC-CZ16-old</t>
  </si>
  <si>
    <t>ERC-CZ16-ex</t>
  </si>
  <si>
    <t>ERC-CZ16-rec</t>
  </si>
  <si>
    <t>ERC-CZ16-new</t>
  </si>
  <si>
    <t>ESe-CZ01-old</t>
  </si>
  <si>
    <t>ESe-CZ01-ex</t>
  </si>
  <si>
    <t>ESe-CZ01-rec</t>
  </si>
  <si>
    <t>ESe-CZ01-new</t>
  </si>
  <si>
    <t>ESe-CZ02-old</t>
  </si>
  <si>
    <t>ESe-CZ02-ex</t>
  </si>
  <si>
    <t>ESe-CZ02-rec</t>
  </si>
  <si>
    <t>ESe-CZ02-new</t>
  </si>
  <si>
    <t>ESe-CZ03-old</t>
  </si>
  <si>
    <t>ESe-CZ03-ex</t>
  </si>
  <si>
    <t>ESe-CZ03-rec</t>
  </si>
  <si>
    <t>ESe-CZ03-new</t>
  </si>
  <si>
    <t>ESe-CZ04-old</t>
  </si>
  <si>
    <t>ESe-CZ04-ex</t>
  </si>
  <si>
    <t>ESe-CZ04-rec</t>
  </si>
  <si>
    <t>ESe-CZ04-new</t>
  </si>
  <si>
    <t>ESe-CZ05-old</t>
  </si>
  <si>
    <t>ESe-CZ05-ex</t>
  </si>
  <si>
    <t>ESe-CZ05-rec</t>
  </si>
  <si>
    <t>ESe-CZ05-new</t>
  </si>
  <si>
    <t>ESe-CZ11-old</t>
  </si>
  <si>
    <t>ESe-CZ11-ex</t>
  </si>
  <si>
    <t>ESe-CZ11-rec</t>
  </si>
  <si>
    <t>ESe-CZ11-new</t>
  </si>
  <si>
    <t>ESe-CZ12-old</t>
  </si>
  <si>
    <t>ESe-CZ12-ex</t>
  </si>
  <si>
    <t>ESe-CZ12-rec</t>
  </si>
  <si>
    <t>ESe-CZ12-new</t>
  </si>
  <si>
    <t>ESe-CZ13-old</t>
  </si>
  <si>
    <t>ESe-CZ13-ex</t>
  </si>
  <si>
    <t>ESe-CZ13-rec</t>
  </si>
  <si>
    <t>ESe-CZ13-new</t>
  </si>
  <si>
    <t>ESe-CZ16-old</t>
  </si>
  <si>
    <t>ESe-CZ16-ex</t>
  </si>
  <si>
    <t>ESe-CZ16-rec</t>
  </si>
  <si>
    <t>ESe-CZ16-new</t>
  </si>
  <si>
    <t>EUD-CZ01-old</t>
  </si>
  <si>
    <t>EUD-CZ01-ex</t>
  </si>
  <si>
    <t>EUD-CZ01-rec</t>
  </si>
  <si>
    <t>EUD-CZ01-new</t>
  </si>
  <si>
    <t>EUD-CZ02-old</t>
  </si>
  <si>
    <t>EUD-CZ02-ex</t>
  </si>
  <si>
    <t>EUD-CZ02-rec</t>
  </si>
  <si>
    <t>EUD-CZ02-new</t>
  </si>
  <si>
    <t>EUD-CZ03-old</t>
  </si>
  <si>
    <t>EUD-CZ03-ex</t>
  </si>
  <si>
    <t>EUD-CZ03-rec</t>
  </si>
  <si>
    <t>EUD-CZ03-new</t>
  </si>
  <si>
    <t>EUD-CZ04-old</t>
  </si>
  <si>
    <t>EUD-CZ04-ex</t>
  </si>
  <si>
    <t>EUD-CZ04-rec</t>
  </si>
  <si>
    <t>EUD-CZ04-new</t>
  </si>
  <si>
    <t>EUD-CZ05-old</t>
  </si>
  <si>
    <t>EUD-CZ05-ex</t>
  </si>
  <si>
    <t>EUD-CZ05-rec</t>
  </si>
  <si>
    <t>EUD-CZ05-new</t>
  </si>
  <si>
    <t>EUD-CZ11-old</t>
  </si>
  <si>
    <t>EUD-CZ11-ex</t>
  </si>
  <si>
    <t>EUD-CZ11-rec</t>
  </si>
  <si>
    <t>EUD-CZ11-new</t>
  </si>
  <si>
    <t>EUD-CZ12-old</t>
  </si>
  <si>
    <t>EUD-CZ12-ex</t>
  </si>
  <si>
    <t>EUD-CZ12-rec</t>
  </si>
  <si>
    <t>EUD-CZ12-new</t>
  </si>
  <si>
    <t>EUD-CZ13-old</t>
  </si>
  <si>
    <t>EUD-CZ13-ex</t>
  </si>
  <si>
    <t>EUD-CZ13-rec</t>
  </si>
  <si>
    <t>EUD-CZ13-new</t>
  </si>
  <si>
    <t>EUD-CZ16-old</t>
  </si>
  <si>
    <t>EUD-CZ16-ex</t>
  </si>
  <si>
    <t>EUD-CZ16-rec</t>
  </si>
  <si>
    <t>EUD-CZ16-new</t>
  </si>
  <si>
    <t>EUn-CZ01-old</t>
  </si>
  <si>
    <t>EUn-CZ01-ex</t>
  </si>
  <si>
    <t>EUn-CZ01-rec</t>
  </si>
  <si>
    <t>EUn-CZ01-new</t>
  </si>
  <si>
    <t>EUn-CZ02-old</t>
  </si>
  <si>
    <t>EUn-CZ02-ex</t>
  </si>
  <si>
    <t>EUn-CZ02-rec</t>
  </si>
  <si>
    <t>EUn-CZ02-new</t>
  </si>
  <si>
    <t>EUn-CZ03-old</t>
  </si>
  <si>
    <t>EUn-CZ03-ex</t>
  </si>
  <si>
    <t>EUn-CZ03-rec</t>
  </si>
  <si>
    <t>EUn-CZ03-new</t>
  </si>
  <si>
    <t>EUn-CZ04-old</t>
  </si>
  <si>
    <t>EUn-CZ04-ex</t>
  </si>
  <si>
    <t>EUn-CZ04-rec</t>
  </si>
  <si>
    <t>EUn-CZ04-new</t>
  </si>
  <si>
    <t>EUn-CZ05-old</t>
  </si>
  <si>
    <t>EUn-CZ05-ex</t>
  </si>
  <si>
    <t>EUn-CZ05-rec</t>
  </si>
  <si>
    <t>EUn-CZ05-new</t>
  </si>
  <si>
    <t>EUn-CZ11-old</t>
  </si>
  <si>
    <t>EUn-CZ11-ex</t>
  </si>
  <si>
    <t>EUn-CZ11-rec</t>
  </si>
  <si>
    <t>EUn-CZ11-new</t>
  </si>
  <si>
    <t>EUn-CZ12-old</t>
  </si>
  <si>
    <t>EUn-CZ12-ex</t>
  </si>
  <si>
    <t>EUn-CZ12-rec</t>
  </si>
  <si>
    <t>EUn-CZ12-new</t>
  </si>
  <si>
    <t>EUn-CZ13-old</t>
  </si>
  <si>
    <t>EUn-CZ13-ex</t>
  </si>
  <si>
    <t>EUn-CZ13-rec</t>
  </si>
  <si>
    <t>EUn-CZ13-new</t>
  </si>
  <si>
    <t>EUn-CZ16-old</t>
  </si>
  <si>
    <t>EUn-CZ16-ex</t>
  </si>
  <si>
    <t>EUn-CZ16-rec</t>
  </si>
  <si>
    <t>EUn-CZ16-new</t>
  </si>
  <si>
    <t>Gro-CZ01-old</t>
  </si>
  <si>
    <t>Gro-CZ01-ex</t>
  </si>
  <si>
    <t>Gro-CZ01-rec</t>
  </si>
  <si>
    <t>Gro-CZ01-new</t>
  </si>
  <si>
    <t>Gro-CZ02-old</t>
  </si>
  <si>
    <t>Gro-CZ02-ex</t>
  </si>
  <si>
    <t>Gro-CZ02-rec</t>
  </si>
  <si>
    <t>Gro-CZ02-new</t>
  </si>
  <si>
    <t>Gro-CZ03-old</t>
  </si>
  <si>
    <t>Gro-CZ03-ex</t>
  </si>
  <si>
    <t>Gro-CZ03-rec</t>
  </si>
  <si>
    <t>Gro-CZ03-new</t>
  </si>
  <si>
    <t>Gro-CZ04-old</t>
  </si>
  <si>
    <t>Gro-CZ04-ex</t>
  </si>
  <si>
    <t>Gro-CZ04-rec</t>
  </si>
  <si>
    <t>Gro-CZ04-new</t>
  </si>
  <si>
    <t>Gro-CZ05-old</t>
  </si>
  <si>
    <t>Gro-CZ05-ex</t>
  </si>
  <si>
    <t>Gro-CZ05-rec</t>
  </si>
  <si>
    <t>Gro-CZ05-new</t>
  </si>
  <si>
    <t>Gro-CZ11-old</t>
  </si>
  <si>
    <t>Gro-CZ11-ex</t>
  </si>
  <si>
    <t>Gro-CZ11-rec</t>
  </si>
  <si>
    <t>Gro-CZ11-new</t>
  </si>
  <si>
    <t>Gro-CZ12-old</t>
  </si>
  <si>
    <t>Gro-CZ12-ex</t>
  </si>
  <si>
    <t>Gro-CZ12-rec</t>
  </si>
  <si>
    <t>Gro-CZ12-new</t>
  </si>
  <si>
    <t>Gro-CZ13-old</t>
  </si>
  <si>
    <t>Gro-CZ13-ex</t>
  </si>
  <si>
    <t>Gro-CZ13-rec</t>
  </si>
  <si>
    <t>Gro-CZ13-new</t>
  </si>
  <si>
    <t>Gro-CZ16-old</t>
  </si>
  <si>
    <t>Gro-CZ16-ex</t>
  </si>
  <si>
    <t>Gro-CZ16-rec</t>
  </si>
  <si>
    <t>Gro-CZ16-new</t>
  </si>
  <si>
    <t>HGR-CZ01-old</t>
  </si>
  <si>
    <t>HGR-CZ01-ex</t>
  </si>
  <si>
    <t>HGR-CZ01-rec</t>
  </si>
  <si>
    <t>HGR-CZ01-new</t>
  </si>
  <si>
    <t>HGR-CZ02-old</t>
  </si>
  <si>
    <t>HGR-CZ02-ex</t>
  </si>
  <si>
    <t>HGR-CZ02-rec</t>
  </si>
  <si>
    <t>HGR-CZ02-new</t>
  </si>
  <si>
    <t>HGR-CZ03-old</t>
  </si>
  <si>
    <t>HGR-CZ03-ex</t>
  </si>
  <si>
    <t>HGR-CZ03-rec</t>
  </si>
  <si>
    <t>HGR-CZ03-new</t>
  </si>
  <si>
    <t>HGR-CZ04-old</t>
  </si>
  <si>
    <t>HGR-CZ04-ex</t>
  </si>
  <si>
    <t>HGR-CZ04-rec</t>
  </si>
  <si>
    <t>HGR-CZ04-new</t>
  </si>
  <si>
    <t>HGR-CZ05-old</t>
  </si>
  <si>
    <t>HGR-CZ05-ex</t>
  </si>
  <si>
    <t>HGR-CZ05-rec</t>
  </si>
  <si>
    <t>HGR-CZ05-new</t>
  </si>
  <si>
    <t>HGR-CZ11-old</t>
  </si>
  <si>
    <t>HGR-CZ11-ex</t>
  </si>
  <si>
    <t>HGR-CZ11-rec</t>
  </si>
  <si>
    <t>HGR-CZ11-new</t>
  </si>
  <si>
    <t>HGR-CZ12-old</t>
  </si>
  <si>
    <t>HGR-CZ12-ex</t>
  </si>
  <si>
    <t>HGR-CZ12-rec</t>
  </si>
  <si>
    <t>HGR-CZ12-new</t>
  </si>
  <si>
    <t>HGR-CZ13-old</t>
  </si>
  <si>
    <t>HGR-CZ13-ex</t>
  </si>
  <si>
    <t>HGR-CZ13-rec</t>
  </si>
  <si>
    <t>HGR-CZ13-new</t>
  </si>
  <si>
    <t>HGR-CZ16-old</t>
  </si>
  <si>
    <t>HGR-CZ16-ex</t>
  </si>
  <si>
    <t>HGR-CZ16-rec</t>
  </si>
  <si>
    <t>HGR-CZ16-new</t>
  </si>
  <si>
    <t>Hsp-CZ01-old</t>
  </si>
  <si>
    <t>Hsp-CZ01-ex</t>
  </si>
  <si>
    <t>Hsp-CZ01-rec</t>
  </si>
  <si>
    <t>Hsp-CZ01-new</t>
  </si>
  <si>
    <t>Hsp-CZ02-old</t>
  </si>
  <si>
    <t>Hsp-CZ02-ex</t>
  </si>
  <si>
    <t>Hsp-CZ02-rec</t>
  </si>
  <si>
    <t>Hsp-CZ02-new</t>
  </si>
  <si>
    <t>Hsp-CZ03-old</t>
  </si>
  <si>
    <t>Hsp-CZ03-ex</t>
  </si>
  <si>
    <t>Hsp-CZ03-rec</t>
  </si>
  <si>
    <t>Hsp-CZ03-new</t>
  </si>
  <si>
    <t>Hsp-CZ04-old</t>
  </si>
  <si>
    <t>Hsp-CZ04-ex</t>
  </si>
  <si>
    <t>Hsp-CZ04-rec</t>
  </si>
  <si>
    <t>Hsp-CZ04-new</t>
  </si>
  <si>
    <t>Hsp-CZ05-old</t>
  </si>
  <si>
    <t>Hsp-CZ05-ex</t>
  </si>
  <si>
    <t>Hsp-CZ05-rec</t>
  </si>
  <si>
    <t>Hsp-CZ05-new</t>
  </si>
  <si>
    <t>Hsp-CZ11-old</t>
  </si>
  <si>
    <t>Hsp-CZ11-ex</t>
  </si>
  <si>
    <t>Hsp-CZ11-rec</t>
  </si>
  <si>
    <t>Hsp-CZ11-new</t>
  </si>
  <si>
    <t>Hsp-CZ12-old</t>
  </si>
  <si>
    <t>Hsp-CZ12-ex</t>
  </si>
  <si>
    <t>Hsp-CZ12-rec</t>
  </si>
  <si>
    <t>Hsp-CZ12-new</t>
  </si>
  <si>
    <t>Hsp-CZ13-old</t>
  </si>
  <si>
    <t>Hsp-CZ13-ex</t>
  </si>
  <si>
    <t>Hsp-CZ13-rec</t>
  </si>
  <si>
    <t>Hsp-CZ13-new</t>
  </si>
  <si>
    <t>Hsp-CZ16-old</t>
  </si>
  <si>
    <t>Hsp-CZ16-ex</t>
  </si>
  <si>
    <t>Hsp-CZ16-rec</t>
  </si>
  <si>
    <t>Hsp-CZ16-new</t>
  </si>
  <si>
    <t>Htl-CZ01-old</t>
  </si>
  <si>
    <t>Htl-CZ01-ex</t>
  </si>
  <si>
    <t>Htl-CZ01-rec</t>
  </si>
  <si>
    <t>Htl-CZ01-new</t>
  </si>
  <si>
    <t>Htl-CZ02-old</t>
  </si>
  <si>
    <t>Htl-CZ02-ex</t>
  </si>
  <si>
    <t>Htl-CZ02-rec</t>
  </si>
  <si>
    <t>Htl-CZ02-new</t>
  </si>
  <si>
    <t>Htl-CZ03-old</t>
  </si>
  <si>
    <t>Htl-CZ03-ex</t>
  </si>
  <si>
    <t>Htl-CZ03-rec</t>
  </si>
  <si>
    <t>Htl-CZ03-new</t>
  </si>
  <si>
    <t>Htl-CZ04-old</t>
  </si>
  <si>
    <t>Htl-CZ04-ex</t>
  </si>
  <si>
    <t>Htl-CZ04-rec</t>
  </si>
  <si>
    <t>Htl-CZ04-new</t>
  </si>
  <si>
    <t>Htl-CZ05-old</t>
  </si>
  <si>
    <t>Htl-CZ05-ex</t>
  </si>
  <si>
    <t>Htl-CZ05-rec</t>
  </si>
  <si>
    <t>Htl-CZ05-new</t>
  </si>
  <si>
    <t>Htl-CZ11-old</t>
  </si>
  <si>
    <t>Htl-CZ11-ex</t>
  </si>
  <si>
    <t>Htl-CZ11-rec</t>
  </si>
  <si>
    <t>Htl-CZ11-new</t>
  </si>
  <si>
    <t>Htl-CZ12-old</t>
  </si>
  <si>
    <t>Htl-CZ12-ex</t>
  </si>
  <si>
    <t>Htl-CZ12-rec</t>
  </si>
  <si>
    <t>Htl-CZ12-new</t>
  </si>
  <si>
    <t>Htl-CZ13-old</t>
  </si>
  <si>
    <t>Htl-CZ13-ex</t>
  </si>
  <si>
    <t>Htl-CZ13-rec</t>
  </si>
  <si>
    <t>Htl-CZ13-new</t>
  </si>
  <si>
    <t>Htl-CZ16-old</t>
  </si>
  <si>
    <t>Htl-CZ16-ex</t>
  </si>
  <si>
    <t>Htl-CZ16-rec</t>
  </si>
  <si>
    <t>Htl-CZ16-new</t>
  </si>
  <si>
    <t>MBT-CZ01-old</t>
  </si>
  <si>
    <t>MBT-CZ01-ex</t>
  </si>
  <si>
    <t>MBT-CZ01-rec</t>
  </si>
  <si>
    <t>MBT-CZ01-new</t>
  </si>
  <si>
    <t>MBT-CZ02-old</t>
  </si>
  <si>
    <t>MBT-CZ02-ex</t>
  </si>
  <si>
    <t>MBT-CZ02-rec</t>
  </si>
  <si>
    <t>MBT-CZ02-new</t>
  </si>
  <si>
    <t>MBT-CZ03-old</t>
  </si>
  <si>
    <t>MBT-CZ03-ex</t>
  </si>
  <si>
    <t>MBT-CZ03-rec</t>
  </si>
  <si>
    <t>MBT-CZ03-new</t>
  </si>
  <si>
    <t>MBT-CZ04-old</t>
  </si>
  <si>
    <t>MBT-CZ04-ex</t>
  </si>
  <si>
    <t>MBT-CZ04-rec</t>
  </si>
  <si>
    <t>MBT-CZ04-new</t>
  </si>
  <si>
    <t>MBT-CZ05-old</t>
  </si>
  <si>
    <t>MBT-CZ05-ex</t>
  </si>
  <si>
    <t>MBT-CZ05-rec</t>
  </si>
  <si>
    <t>MBT-CZ05-new</t>
  </si>
  <si>
    <t>MBT-CZ11-old</t>
  </si>
  <si>
    <t>MBT-CZ11-ex</t>
  </si>
  <si>
    <t>MBT-CZ11-rec</t>
  </si>
  <si>
    <t>MBT-CZ11-new</t>
  </si>
  <si>
    <t>MBT-CZ12-old</t>
  </si>
  <si>
    <t>MBT-CZ12-ex</t>
  </si>
  <si>
    <t>MBT-CZ12-rec</t>
  </si>
  <si>
    <t>MBT-CZ12-new</t>
  </si>
  <si>
    <t>MBT-CZ13-old</t>
  </si>
  <si>
    <t>MBT-CZ13-ex</t>
  </si>
  <si>
    <t>MBT-CZ13-rec</t>
  </si>
  <si>
    <t>MBT-CZ13-new</t>
  </si>
  <si>
    <t>MBT-CZ16-old</t>
  </si>
  <si>
    <t>MBT-CZ16-ex</t>
  </si>
  <si>
    <t>MBT-CZ16-rec</t>
  </si>
  <si>
    <t>MBT-CZ16-new</t>
  </si>
  <si>
    <t>MLI-CZ01-old</t>
  </si>
  <si>
    <t>MLI-CZ01-ex</t>
  </si>
  <si>
    <t>MLI-CZ01-rec</t>
  </si>
  <si>
    <t>MLI-CZ01-new</t>
  </si>
  <si>
    <t>MLI-CZ02-old</t>
  </si>
  <si>
    <t>MLI-CZ02-ex</t>
  </si>
  <si>
    <t>MLI-CZ02-rec</t>
  </si>
  <si>
    <t>MLI-CZ02-new</t>
  </si>
  <si>
    <t>MLI-CZ03-old</t>
  </si>
  <si>
    <t>MLI-CZ03-ex</t>
  </si>
  <si>
    <t>MLI-CZ03-rec</t>
  </si>
  <si>
    <t>MLI-CZ03-new</t>
  </si>
  <si>
    <t>MLI-CZ04-old</t>
  </si>
  <si>
    <t>MLI-CZ04-ex</t>
  </si>
  <si>
    <t>MLI-CZ04-rec</t>
  </si>
  <si>
    <t>MLI-CZ04-new</t>
  </si>
  <si>
    <t>MLI-CZ05-old</t>
  </si>
  <si>
    <t>MLI-CZ05-ex</t>
  </si>
  <si>
    <t>MLI-CZ05-rec</t>
  </si>
  <si>
    <t>MLI-CZ05-new</t>
  </si>
  <si>
    <t>MLI-CZ11-old</t>
  </si>
  <si>
    <t>MLI-CZ11-ex</t>
  </si>
  <si>
    <t>MLI-CZ11-rec</t>
  </si>
  <si>
    <t>MLI-CZ11-new</t>
  </si>
  <si>
    <t>MLI-CZ12-old</t>
  </si>
  <si>
    <t>MLI-CZ12-ex</t>
  </si>
  <si>
    <t>MLI-CZ12-rec</t>
  </si>
  <si>
    <t>MLI-CZ12-new</t>
  </si>
  <si>
    <t>MLI-CZ13-old</t>
  </si>
  <si>
    <t>MLI-CZ13-ex</t>
  </si>
  <si>
    <t>MLI-CZ13-rec</t>
  </si>
  <si>
    <t>MLI-CZ13-new</t>
  </si>
  <si>
    <t>MLI-CZ16-old</t>
  </si>
  <si>
    <t>MLI-CZ16-ex</t>
  </si>
  <si>
    <t>MLI-CZ16-rec</t>
  </si>
  <si>
    <t>MLI-CZ16-new</t>
  </si>
  <si>
    <t>Mtl-CZ01-old</t>
  </si>
  <si>
    <t>Mtl-CZ01-ex</t>
  </si>
  <si>
    <t>Mtl-CZ01-rec</t>
  </si>
  <si>
    <t>Mtl-CZ01-new</t>
  </si>
  <si>
    <t>Mtl-CZ02-old</t>
  </si>
  <si>
    <t>Mtl-CZ02-ex</t>
  </si>
  <si>
    <t>Mtl-CZ02-rec</t>
  </si>
  <si>
    <t>Mtl-CZ02-new</t>
  </si>
  <si>
    <t>Mtl-CZ03-old</t>
  </si>
  <si>
    <t>Mtl-CZ03-ex</t>
  </si>
  <si>
    <t>Mtl-CZ03-rec</t>
  </si>
  <si>
    <t>Mtl-CZ03-new</t>
  </si>
  <si>
    <t>Mtl-CZ04-old</t>
  </si>
  <si>
    <t>Mtl-CZ04-ex</t>
  </si>
  <si>
    <t>Mtl-CZ04-rec</t>
  </si>
  <si>
    <t>Mtl-CZ04-new</t>
  </si>
  <si>
    <t>Mtl-CZ05-old</t>
  </si>
  <si>
    <t>Mtl-CZ05-ex</t>
  </si>
  <si>
    <t>Mtl-CZ05-rec</t>
  </si>
  <si>
    <t>Mtl-CZ05-new</t>
  </si>
  <si>
    <t>Mtl-CZ11-old</t>
  </si>
  <si>
    <t>Mtl-CZ11-ex</t>
  </si>
  <si>
    <t>Mtl-CZ11-rec</t>
  </si>
  <si>
    <t>Mtl-CZ11-new</t>
  </si>
  <si>
    <t>Mtl-CZ12-old</t>
  </si>
  <si>
    <t>Mtl-CZ12-ex</t>
  </si>
  <si>
    <t>Mtl-CZ12-rec</t>
  </si>
  <si>
    <t>Mtl-CZ12-new</t>
  </si>
  <si>
    <t>Mtl-CZ13-old</t>
  </si>
  <si>
    <t>Mtl-CZ13-ex</t>
  </si>
  <si>
    <t>Mtl-CZ13-rec</t>
  </si>
  <si>
    <t>Mtl-CZ13-new</t>
  </si>
  <si>
    <t>Mtl-CZ16-old</t>
  </si>
  <si>
    <t>Mtl-CZ16-ex</t>
  </si>
  <si>
    <t>Mtl-CZ16-rec</t>
  </si>
  <si>
    <t>Mtl-CZ16-new</t>
  </si>
  <si>
    <t>Nrs-CZ01-old</t>
  </si>
  <si>
    <t>Nrs-CZ01-ex</t>
  </si>
  <si>
    <t>Nrs-CZ01-rec</t>
  </si>
  <si>
    <t>Nrs-CZ01-new</t>
  </si>
  <si>
    <t>Nrs-CZ02-old</t>
  </si>
  <si>
    <t>Nrs-CZ02-ex</t>
  </si>
  <si>
    <t>Nrs-CZ02-rec</t>
  </si>
  <si>
    <t>Nrs-CZ02-new</t>
  </si>
  <si>
    <t>Nrs-CZ03-old</t>
  </si>
  <si>
    <t>Nrs-CZ03-ex</t>
  </si>
  <si>
    <t>Nrs-CZ03-rec</t>
  </si>
  <si>
    <t>Nrs-CZ03-new</t>
  </si>
  <si>
    <t>Nrs-CZ04-old</t>
  </si>
  <si>
    <t>Nrs-CZ04-ex</t>
  </si>
  <si>
    <t>Nrs-CZ04-rec</t>
  </si>
  <si>
    <t>Nrs-CZ04-new</t>
  </si>
  <si>
    <t>Nrs-CZ05-old</t>
  </si>
  <si>
    <t>Nrs-CZ05-ex</t>
  </si>
  <si>
    <t>Nrs-CZ05-rec</t>
  </si>
  <si>
    <t>Nrs-CZ05-new</t>
  </si>
  <si>
    <t>Nrs-CZ11-old</t>
  </si>
  <si>
    <t>Nrs-CZ11-ex</t>
  </si>
  <si>
    <t>Nrs-CZ11-rec</t>
  </si>
  <si>
    <t>Nrs-CZ11-new</t>
  </si>
  <si>
    <t>Nrs-CZ12-old</t>
  </si>
  <si>
    <t>Nrs-CZ12-ex</t>
  </si>
  <si>
    <t>Nrs-CZ12-rec</t>
  </si>
  <si>
    <t>Nrs-CZ12-new</t>
  </si>
  <si>
    <t>Nrs-CZ13-old</t>
  </si>
  <si>
    <t>Nrs-CZ13-ex</t>
  </si>
  <si>
    <t>Nrs-CZ13-rec</t>
  </si>
  <si>
    <t>Nrs-CZ13-new</t>
  </si>
  <si>
    <t>Nrs-CZ16-old</t>
  </si>
  <si>
    <t>Nrs-CZ16-ex</t>
  </si>
  <si>
    <t>Nrs-CZ16-rec</t>
  </si>
  <si>
    <t>Nrs-CZ16-new</t>
  </si>
  <si>
    <t>OfL-CZ01-old</t>
  </si>
  <si>
    <t>OfL-CZ01-ex</t>
  </si>
  <si>
    <t>OfL-CZ01-rec</t>
  </si>
  <si>
    <t>OfL-CZ01-new</t>
  </si>
  <si>
    <t>OfL-CZ02-old</t>
  </si>
  <si>
    <t>OfL-CZ02-ex</t>
  </si>
  <si>
    <t>OfL-CZ02-rec</t>
  </si>
  <si>
    <t>OfL-CZ02-new</t>
  </si>
  <si>
    <t>OfL-CZ03-old</t>
  </si>
  <si>
    <t>OfL-CZ03-ex</t>
  </si>
  <si>
    <t>OfL-CZ03-rec</t>
  </si>
  <si>
    <t>OfL-CZ03-new</t>
  </si>
  <si>
    <t>OfL-CZ04-old</t>
  </si>
  <si>
    <t>OfL-CZ04-ex</t>
  </si>
  <si>
    <t>OfL-CZ04-rec</t>
  </si>
  <si>
    <t>OfL-CZ04-new</t>
  </si>
  <si>
    <t>OfL-CZ05-old</t>
  </si>
  <si>
    <t>OfL-CZ05-ex</t>
  </si>
  <si>
    <t>OfL-CZ05-rec</t>
  </si>
  <si>
    <t>OfL-CZ05-new</t>
  </si>
  <si>
    <t>OfL-CZ11-old</t>
  </si>
  <si>
    <t>OfL-CZ11-ex</t>
  </si>
  <si>
    <t>OfL-CZ11-rec</t>
  </si>
  <si>
    <t>OfL-CZ11-new</t>
  </si>
  <si>
    <t>OfL-CZ12-old</t>
  </si>
  <si>
    <t>OfL-CZ12-ex</t>
  </si>
  <si>
    <t>OfL-CZ12-rec</t>
  </si>
  <si>
    <t>OfL-CZ12-new</t>
  </si>
  <si>
    <t>OfL-CZ13-old</t>
  </si>
  <si>
    <t>OfL-CZ13-ex</t>
  </si>
  <si>
    <t>OfL-CZ13-rec</t>
  </si>
  <si>
    <t>OfL-CZ13-new</t>
  </si>
  <si>
    <t>OfL-CZ16-old</t>
  </si>
  <si>
    <t>OfL-CZ16-ex</t>
  </si>
  <si>
    <t>OfL-CZ16-rec</t>
  </si>
  <si>
    <t>OfL-CZ16-new</t>
  </si>
  <si>
    <t>OfS-CZ01-old</t>
  </si>
  <si>
    <t>OfS-CZ01-ex</t>
  </si>
  <si>
    <t>OfS-CZ01-rec</t>
  </si>
  <si>
    <t>OfS-CZ01-new</t>
  </si>
  <si>
    <t>OfS-CZ02-old</t>
  </si>
  <si>
    <t>OfS-CZ02-ex</t>
  </si>
  <si>
    <t>OfS-CZ02-rec</t>
  </si>
  <si>
    <t>OfS-CZ02-new</t>
  </si>
  <si>
    <t>OfS-CZ03-old</t>
  </si>
  <si>
    <t>OfS-CZ03-ex</t>
  </si>
  <si>
    <t>OfS-CZ03-rec</t>
  </si>
  <si>
    <t>OfS-CZ03-new</t>
  </si>
  <si>
    <t>OfS-CZ04-old</t>
  </si>
  <si>
    <t>OfS-CZ04-ex</t>
  </si>
  <si>
    <t>OfS-CZ04-rec</t>
  </si>
  <si>
    <t>OfS-CZ04-new</t>
  </si>
  <si>
    <t>OfS-CZ05-old</t>
  </si>
  <si>
    <t>OfS-CZ05-ex</t>
  </si>
  <si>
    <t>OfS-CZ05-rec</t>
  </si>
  <si>
    <t>OfS-CZ05-new</t>
  </si>
  <si>
    <t>OfS-CZ11-old</t>
  </si>
  <si>
    <t>OfS-CZ11-ex</t>
  </si>
  <si>
    <t>OfS-CZ11-rec</t>
  </si>
  <si>
    <t>OfS-CZ11-new</t>
  </si>
  <si>
    <t>OfS-CZ12-old</t>
  </si>
  <si>
    <t>OfS-CZ12-ex</t>
  </si>
  <si>
    <t>OfS-CZ12-rec</t>
  </si>
  <si>
    <t>OfS-CZ12-new</t>
  </si>
  <si>
    <t>OfS-CZ13-old</t>
  </si>
  <si>
    <t>OfS-CZ13-ex</t>
  </si>
  <si>
    <t>OfS-CZ13-rec</t>
  </si>
  <si>
    <t>OfS-CZ13-new</t>
  </si>
  <si>
    <t>OfS-CZ16-old</t>
  </si>
  <si>
    <t>OfS-CZ16-ex</t>
  </si>
  <si>
    <t>OfS-CZ16-rec</t>
  </si>
  <si>
    <t>OfS-CZ16-new</t>
  </si>
  <si>
    <t>RFF-CZ01-old</t>
  </si>
  <si>
    <t>RFF-CZ01-ex</t>
  </si>
  <si>
    <t>RFF-CZ01-rec</t>
  </si>
  <si>
    <t>RFF-CZ01-new</t>
  </si>
  <si>
    <t>RFF-CZ02-old</t>
  </si>
  <si>
    <t>RFF-CZ02-ex</t>
  </si>
  <si>
    <t>RFF-CZ02-rec</t>
  </si>
  <si>
    <t>RFF-CZ02-new</t>
  </si>
  <si>
    <t>RFF-CZ03-old</t>
  </si>
  <si>
    <t>RFF-CZ03-ex</t>
  </si>
  <si>
    <t>RFF-CZ03-rec</t>
  </si>
  <si>
    <t>RFF-CZ03-new</t>
  </si>
  <si>
    <t>RFF-CZ04-old</t>
  </si>
  <si>
    <t>RFF-CZ04-ex</t>
  </si>
  <si>
    <t>RFF-CZ04-rec</t>
  </si>
  <si>
    <t>RFF-CZ04-new</t>
  </si>
  <si>
    <t>RFF-CZ05-old</t>
  </si>
  <si>
    <t>RFF-CZ05-ex</t>
  </si>
  <si>
    <t>RFF-CZ05-rec</t>
  </si>
  <si>
    <t>RFF-CZ05-new</t>
  </si>
  <si>
    <t>RFF-CZ11-old</t>
  </si>
  <si>
    <t>RFF-CZ11-ex</t>
  </si>
  <si>
    <t>RFF-CZ11-rec</t>
  </si>
  <si>
    <t>RFF-CZ11-new</t>
  </si>
  <si>
    <t>RFF-CZ12-old</t>
  </si>
  <si>
    <t>RFF-CZ12-ex</t>
  </si>
  <si>
    <t>RFF-CZ12-rec</t>
  </si>
  <si>
    <t>RFF-CZ12-new</t>
  </si>
  <si>
    <t>RFF-CZ13-old</t>
  </si>
  <si>
    <t>RFF-CZ13-ex</t>
  </si>
  <si>
    <t>RFF-CZ13-rec</t>
  </si>
  <si>
    <t>RFF-CZ13-new</t>
  </si>
  <si>
    <t>RFF-CZ16-old</t>
  </si>
  <si>
    <t>RFF-CZ16-ex</t>
  </si>
  <si>
    <t>RFF-CZ16-rec</t>
  </si>
  <si>
    <t>RFF-CZ16-new</t>
  </si>
  <si>
    <t>RSD-CZ01-old</t>
  </si>
  <si>
    <t>RSD-CZ01-ex</t>
  </si>
  <si>
    <t>RSD-CZ01-rec</t>
  </si>
  <si>
    <t>RSD-CZ01-new</t>
  </si>
  <si>
    <t>RSD-CZ02-old</t>
  </si>
  <si>
    <t>RSD-CZ02-ex</t>
  </si>
  <si>
    <t>RSD-CZ02-rec</t>
  </si>
  <si>
    <t>RSD-CZ02-new</t>
  </si>
  <si>
    <t>RSD-CZ03-old</t>
  </si>
  <si>
    <t>RSD-CZ03-ex</t>
  </si>
  <si>
    <t>RSD-CZ03-rec</t>
  </si>
  <si>
    <t>RSD-CZ03-new</t>
  </si>
  <si>
    <t>RSD-CZ04-old</t>
  </si>
  <si>
    <t>RSD-CZ04-ex</t>
  </si>
  <si>
    <t>RSD-CZ04-rec</t>
  </si>
  <si>
    <t>RSD-CZ04-new</t>
  </si>
  <si>
    <t>RSD-CZ05-old</t>
  </si>
  <si>
    <t>RSD-CZ05-ex</t>
  </si>
  <si>
    <t>RSD-CZ05-rec</t>
  </si>
  <si>
    <t>RSD-CZ05-new</t>
  </si>
  <si>
    <t>RSD-CZ11-old</t>
  </si>
  <si>
    <t>RSD-CZ11-ex</t>
  </si>
  <si>
    <t>RSD-CZ11-rec</t>
  </si>
  <si>
    <t>RSD-CZ11-new</t>
  </si>
  <si>
    <t>RSD-CZ12-old</t>
  </si>
  <si>
    <t>RSD-CZ12-ex</t>
  </si>
  <si>
    <t>RSD-CZ12-rec</t>
  </si>
  <si>
    <t>RSD-CZ12-new</t>
  </si>
  <si>
    <t>RSD-CZ13-old</t>
  </si>
  <si>
    <t>RSD-CZ13-ex</t>
  </si>
  <si>
    <t>RSD-CZ13-rec</t>
  </si>
  <si>
    <t>RSD-CZ13-new</t>
  </si>
  <si>
    <t>RSD-CZ16-old</t>
  </si>
  <si>
    <t>RSD-CZ16-ex</t>
  </si>
  <si>
    <t>RSD-CZ16-rec</t>
  </si>
  <si>
    <t>RSD-CZ16-new</t>
  </si>
  <si>
    <t>Rt3-CZ01-old</t>
  </si>
  <si>
    <t>Rt3-CZ01-ex</t>
  </si>
  <si>
    <t>Rt3-CZ01-rec</t>
  </si>
  <si>
    <t>Rt3-CZ01-new</t>
  </si>
  <si>
    <t>Rt3-CZ02-old</t>
  </si>
  <si>
    <t>Rt3-CZ02-ex</t>
  </si>
  <si>
    <t>Rt3-CZ02-rec</t>
  </si>
  <si>
    <t>Rt3-CZ02-new</t>
  </si>
  <si>
    <t>Rt3-CZ03-old</t>
  </si>
  <si>
    <t>Rt3-CZ03-ex</t>
  </si>
  <si>
    <t>Rt3-CZ03-rec</t>
  </si>
  <si>
    <t>Rt3-CZ03-new</t>
  </si>
  <si>
    <t>Rt3-CZ04-old</t>
  </si>
  <si>
    <t>Rt3-CZ04-ex</t>
  </si>
  <si>
    <t>Rt3-CZ04-rec</t>
  </si>
  <si>
    <t>Rt3-CZ04-new</t>
  </si>
  <si>
    <t>Rt3-CZ05-old</t>
  </si>
  <si>
    <t>Rt3-CZ05-ex</t>
  </si>
  <si>
    <t>Rt3-CZ05-rec</t>
  </si>
  <si>
    <t>Rt3-CZ05-new</t>
  </si>
  <si>
    <t>Rt3-CZ11-old</t>
  </si>
  <si>
    <t>Rt3-CZ11-ex</t>
  </si>
  <si>
    <t>Rt3-CZ11-rec</t>
  </si>
  <si>
    <t>Rt3-CZ11-new</t>
  </si>
  <si>
    <t>Rt3-CZ12-old</t>
  </si>
  <si>
    <t>Rt3-CZ12-ex</t>
  </si>
  <si>
    <t>Rt3-CZ12-rec</t>
  </si>
  <si>
    <t>Rt3-CZ12-new</t>
  </si>
  <si>
    <t>Rt3-CZ13-old</t>
  </si>
  <si>
    <t>Rt3-CZ13-ex</t>
  </si>
  <si>
    <t>Rt3-CZ13-rec</t>
  </si>
  <si>
    <t>Rt3-CZ13-new</t>
  </si>
  <si>
    <t>Rt3-CZ16-old</t>
  </si>
  <si>
    <t>Rt3-CZ16-ex</t>
  </si>
  <si>
    <t>Rt3-CZ16-rec</t>
  </si>
  <si>
    <t>Rt3-CZ16-new</t>
  </si>
  <si>
    <t>RtL-CZ01-old</t>
  </si>
  <si>
    <t>RtL-CZ01-ex</t>
  </si>
  <si>
    <t>RtL-CZ01-rec</t>
  </si>
  <si>
    <t>RtL-CZ01-new</t>
  </si>
  <si>
    <t>RtL-CZ02-old</t>
  </si>
  <si>
    <t>RtL-CZ02-ex</t>
  </si>
  <si>
    <t>RtL-CZ02-rec</t>
  </si>
  <si>
    <t>RtL-CZ02-new</t>
  </si>
  <si>
    <t>RtL-CZ03-old</t>
  </si>
  <si>
    <t>RtL-CZ03-ex</t>
  </si>
  <si>
    <t>RtL-CZ03-rec</t>
  </si>
  <si>
    <t>RtL-CZ03-new</t>
  </si>
  <si>
    <t>RtL-CZ04-old</t>
  </si>
  <si>
    <t>RtL-CZ04-ex</t>
  </si>
  <si>
    <t>RtL-CZ04-rec</t>
  </si>
  <si>
    <t>RtL-CZ04-new</t>
  </si>
  <si>
    <t>RtL-CZ05-old</t>
  </si>
  <si>
    <t>RtL-CZ05-ex</t>
  </si>
  <si>
    <t>RtL-CZ05-rec</t>
  </si>
  <si>
    <t>RtL-CZ05-new</t>
  </si>
  <si>
    <t>RtL-CZ11-old</t>
  </si>
  <si>
    <t>RtL-CZ11-ex</t>
  </si>
  <si>
    <t>RtL-CZ11-rec</t>
  </si>
  <si>
    <t>RtL-CZ11-new</t>
  </si>
  <si>
    <t>RtL-CZ12-old</t>
  </si>
  <si>
    <t>RtL-CZ12-ex</t>
  </si>
  <si>
    <t>RtL-CZ12-rec</t>
  </si>
  <si>
    <t>RtL-CZ12-new</t>
  </si>
  <si>
    <t>RtL-CZ13-old</t>
  </si>
  <si>
    <t>RtL-CZ13-ex</t>
  </si>
  <si>
    <t>RtL-CZ13-rec</t>
  </si>
  <si>
    <t>RtL-CZ13-new</t>
  </si>
  <si>
    <t>RtL-CZ16-old</t>
  </si>
  <si>
    <t>RtL-CZ16-ex</t>
  </si>
  <si>
    <t>RtL-CZ16-rec</t>
  </si>
  <si>
    <t>RtL-CZ16-new</t>
  </si>
  <si>
    <t>RtS-CZ01-old</t>
  </si>
  <si>
    <t>RtS-CZ01-ex</t>
  </si>
  <si>
    <t>RtS-CZ01-rec</t>
  </si>
  <si>
    <t>RtS-CZ01-new</t>
  </si>
  <si>
    <t>RtS-CZ02-old</t>
  </si>
  <si>
    <t>RtS-CZ02-ex</t>
  </si>
  <si>
    <t>RtS-CZ02-rec</t>
  </si>
  <si>
    <t>RtS-CZ02-new</t>
  </si>
  <si>
    <t>RtS-CZ03-old</t>
  </si>
  <si>
    <t>RtS-CZ03-ex</t>
  </si>
  <si>
    <t>RtS-CZ03-rec</t>
  </si>
  <si>
    <t>RtS-CZ03-new</t>
  </si>
  <si>
    <t>RtS-CZ04-old</t>
  </si>
  <si>
    <t>RtS-CZ04-ex</t>
  </si>
  <si>
    <t>RtS-CZ04-rec</t>
  </si>
  <si>
    <t>RtS-CZ04-new</t>
  </si>
  <si>
    <t>RtS-CZ05-old</t>
  </si>
  <si>
    <t>RtS-CZ05-ex</t>
  </si>
  <si>
    <t>RtS-CZ05-rec</t>
  </si>
  <si>
    <t>RtS-CZ05-new</t>
  </si>
  <si>
    <t>RtS-CZ11-old</t>
  </si>
  <si>
    <t>RtS-CZ11-ex</t>
  </si>
  <si>
    <t>RtS-CZ11-rec</t>
  </si>
  <si>
    <t>RtS-CZ11-new</t>
  </si>
  <si>
    <t>RtS-CZ12-old</t>
  </si>
  <si>
    <t>RtS-CZ12-ex</t>
  </si>
  <si>
    <t>RtS-CZ12-rec</t>
  </si>
  <si>
    <t>RtS-CZ12-new</t>
  </si>
  <si>
    <t>RtS-CZ13-old</t>
  </si>
  <si>
    <t>RtS-CZ13-ex</t>
  </si>
  <si>
    <t>RtS-CZ13-rec</t>
  </si>
  <si>
    <t>RtS-CZ13-new</t>
  </si>
  <si>
    <t>RtS-CZ16-old</t>
  </si>
  <si>
    <t>RtS-CZ16-ex</t>
  </si>
  <si>
    <t>RtS-CZ16-rec</t>
  </si>
  <si>
    <t>RtS-CZ16-new</t>
  </si>
  <si>
    <t>SCn-CZ01-old</t>
  </si>
  <si>
    <t>SCn-CZ01-ex</t>
  </si>
  <si>
    <t>SCn-CZ01-rec</t>
  </si>
  <si>
    <t>SCn-CZ01-new</t>
  </si>
  <si>
    <t>SCn-CZ02-old</t>
  </si>
  <si>
    <t>SCn-CZ02-ex</t>
  </si>
  <si>
    <t>SCn-CZ02-rec</t>
  </si>
  <si>
    <t>SCn-CZ02-new</t>
  </si>
  <si>
    <t>SCn-CZ03-old</t>
  </si>
  <si>
    <t>SCn-CZ03-ex</t>
  </si>
  <si>
    <t>SCn-CZ03-rec</t>
  </si>
  <si>
    <t>SCn-CZ03-new</t>
  </si>
  <si>
    <t>SCn-CZ04-old</t>
  </si>
  <si>
    <t>SCn-CZ04-ex</t>
  </si>
  <si>
    <t>SCn-CZ04-rec</t>
  </si>
  <si>
    <t>SCn-CZ04-new</t>
  </si>
  <si>
    <t>SCn-CZ05-old</t>
  </si>
  <si>
    <t>SCn-CZ05-ex</t>
  </si>
  <si>
    <t>SCn-CZ05-rec</t>
  </si>
  <si>
    <t>SCn-CZ05-new</t>
  </si>
  <si>
    <t>SCn-CZ11-old</t>
  </si>
  <si>
    <t>SCn-CZ11-ex</t>
  </si>
  <si>
    <t>SCn-CZ11-rec</t>
  </si>
  <si>
    <t>SCn-CZ11-new</t>
  </si>
  <si>
    <t>SCn-CZ12-old</t>
  </si>
  <si>
    <t>SCn-CZ12-ex</t>
  </si>
  <si>
    <t>SCn-CZ12-rec</t>
  </si>
  <si>
    <t>SCn-CZ12-new</t>
  </si>
  <si>
    <t>SCn-CZ13-old</t>
  </si>
  <si>
    <t>SCn-CZ13-ex</t>
  </si>
  <si>
    <t>SCn-CZ13-rec</t>
  </si>
  <si>
    <t>SCn-CZ13-new</t>
  </si>
  <si>
    <t>SCn-CZ16-old</t>
  </si>
  <si>
    <t>SCn-CZ16-ex</t>
  </si>
  <si>
    <t>SCn-CZ16-rec</t>
  </si>
  <si>
    <t>SCn-CZ16-new</t>
  </si>
  <si>
    <t>SUn-CZ01-old</t>
  </si>
  <si>
    <t>SUn-CZ01-ex</t>
  </si>
  <si>
    <t>SUn-CZ01-rec</t>
  </si>
  <si>
    <t>SUn-CZ01-new</t>
  </si>
  <si>
    <t>SUn-CZ02-old</t>
  </si>
  <si>
    <t>SUn-CZ02-ex</t>
  </si>
  <si>
    <t>SUn-CZ02-rec</t>
  </si>
  <si>
    <t>SUn-CZ02-new</t>
  </si>
  <si>
    <t>SUn-CZ03-old</t>
  </si>
  <si>
    <t>SUn-CZ03-ex</t>
  </si>
  <si>
    <t>SUn-CZ03-rec</t>
  </si>
  <si>
    <t>SUn-CZ03-new</t>
  </si>
  <si>
    <t>SUn-CZ04-old</t>
  </si>
  <si>
    <t>SUn-CZ04-ex</t>
  </si>
  <si>
    <t>SUn-CZ04-rec</t>
  </si>
  <si>
    <t>SUn-CZ04-new</t>
  </si>
  <si>
    <t>SUn-CZ05-old</t>
  </si>
  <si>
    <t>SUn-CZ05-ex</t>
  </si>
  <si>
    <t>SUn-CZ05-rec</t>
  </si>
  <si>
    <t>SUn-CZ05-new</t>
  </si>
  <si>
    <t>SUn-CZ11-old</t>
  </si>
  <si>
    <t>SUn-CZ11-ex</t>
  </si>
  <si>
    <t>SUn-CZ11-rec</t>
  </si>
  <si>
    <t>SUn-CZ11-new</t>
  </si>
  <si>
    <t>SUn-CZ12-old</t>
  </si>
  <si>
    <t>SUn-CZ12-ex</t>
  </si>
  <si>
    <t>SUn-CZ12-rec</t>
  </si>
  <si>
    <t>SUn-CZ12-new</t>
  </si>
  <si>
    <t>SUn-CZ13-old</t>
  </si>
  <si>
    <t>SUn-CZ13-ex</t>
  </si>
  <si>
    <t>SUn-CZ13-rec</t>
  </si>
  <si>
    <t>SUn-CZ13-new</t>
  </si>
  <si>
    <t>SUn-CZ16-old</t>
  </si>
  <si>
    <t>SUn-CZ16-ex</t>
  </si>
  <si>
    <t>SUn-CZ16-rec</t>
  </si>
  <si>
    <t>SUn-CZ16-new</t>
  </si>
  <si>
    <t>WRf-CZ01-old</t>
  </si>
  <si>
    <t>WRf-CZ01-ex</t>
  </si>
  <si>
    <t>WRf-CZ01-rec</t>
  </si>
  <si>
    <t>WRf-CZ01-new</t>
  </si>
  <si>
    <t>WRf-CZ02-old</t>
  </si>
  <si>
    <t>WRf-CZ02-ex</t>
  </si>
  <si>
    <t>WRf-CZ02-rec</t>
  </si>
  <si>
    <t>WRf-CZ02-new</t>
  </si>
  <si>
    <t>WRf-CZ03-old</t>
  </si>
  <si>
    <t>WRf-CZ03-ex</t>
  </si>
  <si>
    <t>WRf-CZ03-rec</t>
  </si>
  <si>
    <t>WRf-CZ03-new</t>
  </si>
  <si>
    <t>WRf-CZ04-old</t>
  </si>
  <si>
    <t>WRf-CZ04-ex</t>
  </si>
  <si>
    <t>WRf-CZ04-rec</t>
  </si>
  <si>
    <t>WRf-CZ04-new</t>
  </si>
  <si>
    <t>WRf-CZ05-old</t>
  </si>
  <si>
    <t>WRf-CZ05-ex</t>
  </si>
  <si>
    <t>WRf-CZ05-rec</t>
  </si>
  <si>
    <t>WRf-CZ05-new</t>
  </si>
  <si>
    <t>WRf-CZ11-old</t>
  </si>
  <si>
    <t>WRf-CZ11-ex</t>
  </si>
  <si>
    <t>WRf-CZ11-rec</t>
  </si>
  <si>
    <t>WRf-CZ11-new</t>
  </si>
  <si>
    <t>WRf-CZ12-old</t>
  </si>
  <si>
    <t>WRf-CZ12-ex</t>
  </si>
  <si>
    <t>WRf-CZ12-rec</t>
  </si>
  <si>
    <t>WRf-CZ12-new</t>
  </si>
  <si>
    <t>WRf-CZ13-old</t>
  </si>
  <si>
    <t>WRf-CZ13-ex</t>
  </si>
  <si>
    <t>WRf-CZ13-rec</t>
  </si>
  <si>
    <t>WRf-CZ13-new</t>
  </si>
  <si>
    <t>WRf-CZ16-old</t>
  </si>
  <si>
    <t>WRf-CZ16-ex</t>
  </si>
  <si>
    <t>WRf-CZ16-rec</t>
  </si>
  <si>
    <t>WRf-CZ16-new</t>
  </si>
  <si>
    <t>Asm-CZ06-old</t>
  </si>
  <si>
    <t>Asm-CZ06-ex</t>
  </si>
  <si>
    <t>Asm-CZ06-rec</t>
  </si>
  <si>
    <t>Asm-CZ06-new</t>
  </si>
  <si>
    <t>Asm-CZ08-old</t>
  </si>
  <si>
    <t>Asm-CZ08-ex</t>
  </si>
  <si>
    <t>Asm-CZ08-rec</t>
  </si>
  <si>
    <t>Asm-CZ08-new</t>
  </si>
  <si>
    <t>Asm-CZ09-old</t>
  </si>
  <si>
    <t>Asm-CZ09-ex</t>
  </si>
  <si>
    <t>Asm-CZ09-rec</t>
  </si>
  <si>
    <t>Asm-CZ09-new</t>
  </si>
  <si>
    <t>Asm-CZ10-old</t>
  </si>
  <si>
    <t>Asm-CZ10-ex</t>
  </si>
  <si>
    <t>Asm-CZ10-rec</t>
  </si>
  <si>
    <t>Asm-CZ10-new</t>
  </si>
  <si>
    <t>Asm-CZ14-old</t>
  </si>
  <si>
    <t>Asm-CZ14-ex</t>
  </si>
  <si>
    <t>Asm-CZ14-rec</t>
  </si>
  <si>
    <t>Asm-CZ14-new</t>
  </si>
  <si>
    <t>Asm-CZ15-old</t>
  </si>
  <si>
    <t>Asm-CZ15-ex</t>
  </si>
  <si>
    <t>Asm-CZ15-rec</t>
  </si>
  <si>
    <t>Asm-CZ15-new</t>
  </si>
  <si>
    <t>ECC-CZ06-old</t>
  </si>
  <si>
    <t>ECC-CZ06-ex</t>
  </si>
  <si>
    <t>ECC-CZ06-rec</t>
  </si>
  <si>
    <t>ECC-CZ06-new</t>
  </si>
  <si>
    <t>ECC-CZ08-old</t>
  </si>
  <si>
    <t>ECC-CZ08-ex</t>
  </si>
  <si>
    <t>ECC-CZ08-rec</t>
  </si>
  <si>
    <t>ECC-CZ08-new</t>
  </si>
  <si>
    <t>ECC-CZ09-old</t>
  </si>
  <si>
    <t>ECC-CZ09-ex</t>
  </si>
  <si>
    <t>ECC-CZ09-rec</t>
  </si>
  <si>
    <t>ECC-CZ09-new</t>
  </si>
  <si>
    <t>ECC-CZ10-old</t>
  </si>
  <si>
    <t>ECC-CZ10-ex</t>
  </si>
  <si>
    <t>ECC-CZ10-rec</t>
  </si>
  <si>
    <t>ECC-CZ10-new</t>
  </si>
  <si>
    <t>ECC-CZ14-old</t>
  </si>
  <si>
    <t>ECC-CZ14-ex</t>
  </si>
  <si>
    <t>ECC-CZ14-rec</t>
  </si>
  <si>
    <t>ECC-CZ14-new</t>
  </si>
  <si>
    <t>ECC-CZ15-old</t>
  </si>
  <si>
    <t>ECC-CZ15-ex</t>
  </si>
  <si>
    <t>ECC-CZ15-rec</t>
  </si>
  <si>
    <t>ECC-CZ15-new</t>
  </si>
  <si>
    <t>EPr-CZ06-old</t>
  </si>
  <si>
    <t>EPr-CZ06-ex</t>
  </si>
  <si>
    <t>EPr-CZ06-rec</t>
  </si>
  <si>
    <t>EPr-CZ06-new</t>
  </si>
  <si>
    <t>EPr-CZ08-old</t>
  </si>
  <si>
    <t>EPr-CZ08-ex</t>
  </si>
  <si>
    <t>EPr-CZ08-rec</t>
  </si>
  <si>
    <t>EPr-CZ08-new</t>
  </si>
  <si>
    <t>EPr-CZ09-old</t>
  </si>
  <si>
    <t>EPr-CZ09-ex</t>
  </si>
  <si>
    <t>EPr-CZ09-rec</t>
  </si>
  <si>
    <t>EPr-CZ09-new</t>
  </si>
  <si>
    <t>EPr-CZ10-old</t>
  </si>
  <si>
    <t>EPr-CZ10-ex</t>
  </si>
  <si>
    <t>EPr-CZ10-rec</t>
  </si>
  <si>
    <t>EPr-CZ10-new</t>
  </si>
  <si>
    <t>EPr-CZ14-old</t>
  </si>
  <si>
    <t>EPr-CZ14-ex</t>
  </si>
  <si>
    <t>EPr-CZ14-rec</t>
  </si>
  <si>
    <t>EPr-CZ14-new</t>
  </si>
  <si>
    <t>EPr-CZ15-old</t>
  </si>
  <si>
    <t>EPr-CZ15-ex</t>
  </si>
  <si>
    <t>EPr-CZ15-rec</t>
  </si>
  <si>
    <t>EPr-CZ15-new</t>
  </si>
  <si>
    <t>ERC-CZ06-old</t>
  </si>
  <si>
    <t>ERC-CZ06-ex</t>
  </si>
  <si>
    <t>ERC-CZ06-rec</t>
  </si>
  <si>
    <t>ERC-CZ06-new</t>
  </si>
  <si>
    <t>ERC-CZ08-old</t>
  </si>
  <si>
    <t>ERC-CZ08-ex</t>
  </si>
  <si>
    <t>ERC-CZ08-rec</t>
  </si>
  <si>
    <t>ERC-CZ08-new</t>
  </si>
  <si>
    <t>ERC-CZ09-old</t>
  </si>
  <si>
    <t>ERC-CZ09-ex</t>
  </si>
  <si>
    <t>ERC-CZ09-rec</t>
  </si>
  <si>
    <t>ERC-CZ09-new</t>
  </si>
  <si>
    <t>ERC-CZ10-old</t>
  </si>
  <si>
    <t>ERC-CZ10-ex</t>
  </si>
  <si>
    <t>ERC-CZ10-rec</t>
  </si>
  <si>
    <t>ERC-CZ10-new</t>
  </si>
  <si>
    <t>ERC-CZ14-old</t>
  </si>
  <si>
    <t>ERC-CZ14-ex</t>
  </si>
  <si>
    <t>ERC-CZ14-rec</t>
  </si>
  <si>
    <t>ERC-CZ14-new</t>
  </si>
  <si>
    <t>ERC-CZ15-old</t>
  </si>
  <si>
    <t>ERC-CZ15-ex</t>
  </si>
  <si>
    <t>ERC-CZ15-rec</t>
  </si>
  <si>
    <t>ERC-CZ15-new</t>
  </si>
  <si>
    <t>ESe-CZ06-old</t>
  </si>
  <si>
    <t>ESe-CZ06-ex</t>
  </si>
  <si>
    <t>ESe-CZ06-rec</t>
  </si>
  <si>
    <t>ESe-CZ06-new</t>
  </si>
  <si>
    <t>ESe-CZ08-old</t>
  </si>
  <si>
    <t>ESe-CZ08-ex</t>
  </si>
  <si>
    <t>ESe-CZ08-rec</t>
  </si>
  <si>
    <t>ESe-CZ08-new</t>
  </si>
  <si>
    <t>ESe-CZ09-old</t>
  </si>
  <si>
    <t>ESe-CZ09-ex</t>
  </si>
  <si>
    <t>ESe-CZ09-rec</t>
  </si>
  <si>
    <t>ESe-CZ09-new</t>
  </si>
  <si>
    <t>ESe-CZ10-old</t>
  </si>
  <si>
    <t>ESe-CZ10-ex</t>
  </si>
  <si>
    <t>ESe-CZ10-rec</t>
  </si>
  <si>
    <t>ESe-CZ10-new</t>
  </si>
  <si>
    <t>ESe-CZ14-old</t>
  </si>
  <si>
    <t>ESe-CZ14-ex</t>
  </si>
  <si>
    <t>ESe-CZ14-rec</t>
  </si>
  <si>
    <t>ESe-CZ14-new</t>
  </si>
  <si>
    <t>ESe-CZ15-old</t>
  </si>
  <si>
    <t>ESe-CZ15-ex</t>
  </si>
  <si>
    <t>ESe-CZ15-rec</t>
  </si>
  <si>
    <t>ESe-CZ15-new</t>
  </si>
  <si>
    <t>EUD-CZ06-old</t>
  </si>
  <si>
    <t>EUD-CZ06-ex</t>
  </si>
  <si>
    <t>EUD-CZ06-rec</t>
  </si>
  <si>
    <t>EUD-CZ06-new</t>
  </si>
  <si>
    <t>EUD-CZ08-old</t>
  </si>
  <si>
    <t>EUD-CZ08-ex</t>
  </si>
  <si>
    <t>EUD-CZ08-rec</t>
  </si>
  <si>
    <t>EUD-CZ08-new</t>
  </si>
  <si>
    <t>EUD-CZ09-old</t>
  </si>
  <si>
    <t>EUD-CZ09-ex</t>
  </si>
  <si>
    <t>EUD-CZ09-rec</t>
  </si>
  <si>
    <t>EUD-CZ09-new</t>
  </si>
  <si>
    <t>EUD-CZ10-old</t>
  </si>
  <si>
    <t>EUD-CZ10-ex</t>
  </si>
  <si>
    <t>EUD-CZ10-rec</t>
  </si>
  <si>
    <t>EUD-CZ10-new</t>
  </si>
  <si>
    <t>EUD-CZ14-old</t>
  </si>
  <si>
    <t>EUD-CZ14-ex</t>
  </si>
  <si>
    <t>EUD-CZ14-rec</t>
  </si>
  <si>
    <t>EUD-CZ14-new</t>
  </si>
  <si>
    <t>EUD-CZ15-old</t>
  </si>
  <si>
    <t>EUD-CZ15-ex</t>
  </si>
  <si>
    <t>EUD-CZ15-rec</t>
  </si>
  <si>
    <t>EUD-CZ15-new</t>
  </si>
  <si>
    <t>EUn-CZ06-old</t>
  </si>
  <si>
    <t>EUn-CZ06-ex</t>
  </si>
  <si>
    <t>EUn-CZ06-rec</t>
  </si>
  <si>
    <t>EUn-CZ06-new</t>
  </si>
  <si>
    <t>EUn-CZ08-old</t>
  </si>
  <si>
    <t>EUn-CZ08-ex</t>
  </si>
  <si>
    <t>EUn-CZ08-rec</t>
  </si>
  <si>
    <t>EUn-CZ08-new</t>
  </si>
  <si>
    <t>EUn-CZ09-old</t>
  </si>
  <si>
    <t>EUn-CZ09-ex</t>
  </si>
  <si>
    <t>EUn-CZ09-rec</t>
  </si>
  <si>
    <t>EUn-CZ09-new</t>
  </si>
  <si>
    <t>EUn-CZ10-old</t>
  </si>
  <si>
    <t>EUn-CZ10-ex</t>
  </si>
  <si>
    <t>EUn-CZ10-rec</t>
  </si>
  <si>
    <t>EUn-CZ10-new</t>
  </si>
  <si>
    <t>EUn-CZ14-old</t>
  </si>
  <si>
    <t>EUn-CZ14-ex</t>
  </si>
  <si>
    <t>EUn-CZ14-rec</t>
  </si>
  <si>
    <t>EUn-CZ14-new</t>
  </si>
  <si>
    <t>EUn-CZ15-old</t>
  </si>
  <si>
    <t>EUn-CZ15-ex</t>
  </si>
  <si>
    <t>EUn-CZ15-rec</t>
  </si>
  <si>
    <t>EUn-CZ15-new</t>
  </si>
  <si>
    <t>Gro-CZ06-old</t>
  </si>
  <si>
    <t>Gro-CZ06-ex</t>
  </si>
  <si>
    <t>Gro-CZ06-rec</t>
  </si>
  <si>
    <t>Gro-CZ06-new</t>
  </si>
  <si>
    <t>Gro-CZ08-old</t>
  </si>
  <si>
    <t>Gro-CZ08-ex</t>
  </si>
  <si>
    <t>Gro-CZ08-rec</t>
  </si>
  <si>
    <t>Gro-CZ08-new</t>
  </si>
  <si>
    <t>Gro-CZ09-old</t>
  </si>
  <si>
    <t>Gro-CZ09-ex</t>
  </si>
  <si>
    <t>Gro-CZ09-rec</t>
  </si>
  <si>
    <t>Gro-CZ09-new</t>
  </si>
  <si>
    <t>Gro-CZ10-old</t>
  </si>
  <si>
    <t>Gro-CZ10-ex</t>
  </si>
  <si>
    <t>Gro-CZ10-rec</t>
  </si>
  <si>
    <t>Gro-CZ10-new</t>
  </si>
  <si>
    <t>Gro-CZ14-old</t>
  </si>
  <si>
    <t>Gro-CZ14-ex</t>
  </si>
  <si>
    <t>Gro-CZ14-rec</t>
  </si>
  <si>
    <t>Gro-CZ14-new</t>
  </si>
  <si>
    <t>Gro-CZ15-old</t>
  </si>
  <si>
    <t>Gro-CZ15-ex</t>
  </si>
  <si>
    <t>Gro-CZ15-rec</t>
  </si>
  <si>
    <t>Gro-CZ15-new</t>
  </si>
  <si>
    <t>HGR-CZ06-old</t>
  </si>
  <si>
    <t>HGR-CZ06-ex</t>
  </si>
  <si>
    <t>HGR-CZ06-rec</t>
  </si>
  <si>
    <t>HGR-CZ06-new</t>
  </si>
  <si>
    <t>HGR-CZ08-old</t>
  </si>
  <si>
    <t>HGR-CZ08-ex</t>
  </si>
  <si>
    <t>HGR-CZ08-rec</t>
  </si>
  <si>
    <t>HGR-CZ08-new</t>
  </si>
  <si>
    <t>HGR-CZ09-old</t>
  </si>
  <si>
    <t>HGR-CZ09-ex</t>
  </si>
  <si>
    <t>HGR-CZ09-rec</t>
  </si>
  <si>
    <t>HGR-CZ09-new</t>
  </si>
  <si>
    <t>HGR-CZ10-old</t>
  </si>
  <si>
    <t>HGR-CZ10-ex</t>
  </si>
  <si>
    <t>HGR-CZ10-rec</t>
  </si>
  <si>
    <t>HGR-CZ10-new</t>
  </si>
  <si>
    <t>HGR-CZ14-old</t>
  </si>
  <si>
    <t>HGR-CZ14-ex</t>
  </si>
  <si>
    <t>HGR-CZ14-rec</t>
  </si>
  <si>
    <t>HGR-CZ14-new</t>
  </si>
  <si>
    <t>HGR-CZ15-old</t>
  </si>
  <si>
    <t>HGR-CZ15-ex</t>
  </si>
  <si>
    <t>HGR-CZ15-rec</t>
  </si>
  <si>
    <t>HGR-CZ15-new</t>
  </si>
  <si>
    <t>Hsp-CZ06-old</t>
  </si>
  <si>
    <t>Hsp-CZ06-ex</t>
  </si>
  <si>
    <t>Hsp-CZ06-rec</t>
  </si>
  <si>
    <t>Hsp-CZ06-new</t>
  </si>
  <si>
    <t>Hsp-CZ08-old</t>
  </si>
  <si>
    <t>Hsp-CZ08-ex</t>
  </si>
  <si>
    <t>Hsp-CZ08-rec</t>
  </si>
  <si>
    <t>Hsp-CZ08-new</t>
  </si>
  <si>
    <t>Hsp-CZ09-old</t>
  </si>
  <si>
    <t>Hsp-CZ09-ex</t>
  </si>
  <si>
    <t>Hsp-CZ09-rec</t>
  </si>
  <si>
    <t>Hsp-CZ09-new</t>
  </si>
  <si>
    <t>Hsp-CZ10-old</t>
  </si>
  <si>
    <t>Hsp-CZ10-ex</t>
  </si>
  <si>
    <t>Hsp-CZ10-rec</t>
  </si>
  <si>
    <t>Hsp-CZ10-new</t>
  </si>
  <si>
    <t>Hsp-CZ14-old</t>
  </si>
  <si>
    <t>Hsp-CZ14-ex</t>
  </si>
  <si>
    <t>Hsp-CZ14-rec</t>
  </si>
  <si>
    <t>Hsp-CZ14-new</t>
  </si>
  <si>
    <t>Hsp-CZ15-old</t>
  </si>
  <si>
    <t>Hsp-CZ15-ex</t>
  </si>
  <si>
    <t>Hsp-CZ15-rec</t>
  </si>
  <si>
    <t>Hsp-CZ15-new</t>
  </si>
  <si>
    <t>Htl-CZ06-old</t>
  </si>
  <si>
    <t>Htl-CZ06-ex</t>
  </si>
  <si>
    <t>Htl-CZ06-rec</t>
  </si>
  <si>
    <t>Htl-CZ06-new</t>
  </si>
  <si>
    <t>Htl-CZ08-old</t>
  </si>
  <si>
    <t>Htl-CZ08-ex</t>
  </si>
  <si>
    <t>Htl-CZ08-rec</t>
  </si>
  <si>
    <t>Htl-CZ08-new</t>
  </si>
  <si>
    <t>Htl-CZ09-old</t>
  </si>
  <si>
    <t>Htl-CZ09-ex</t>
  </si>
  <si>
    <t>Htl-CZ09-rec</t>
  </si>
  <si>
    <t>Htl-CZ09-new</t>
  </si>
  <si>
    <t>Htl-CZ10-old</t>
  </si>
  <si>
    <t>Htl-CZ10-ex</t>
  </si>
  <si>
    <t>Htl-CZ10-rec</t>
  </si>
  <si>
    <t>Htl-CZ10-new</t>
  </si>
  <si>
    <t>Htl-CZ14-old</t>
  </si>
  <si>
    <t>Htl-CZ14-ex</t>
  </si>
  <si>
    <t>Htl-CZ14-rec</t>
  </si>
  <si>
    <t>Htl-CZ14-new</t>
  </si>
  <si>
    <t>Htl-CZ15-old</t>
  </si>
  <si>
    <t>Htl-CZ15-ex</t>
  </si>
  <si>
    <t>Htl-CZ15-rec</t>
  </si>
  <si>
    <t>Htl-CZ15-new</t>
  </si>
  <si>
    <t>MBT-CZ06-old</t>
  </si>
  <si>
    <t>MBT-CZ06-ex</t>
  </si>
  <si>
    <t>MBT-CZ06-rec</t>
  </si>
  <si>
    <t>MBT-CZ06-new</t>
  </si>
  <si>
    <t>MBT-CZ08-old</t>
  </si>
  <si>
    <t>MBT-CZ08-ex</t>
  </si>
  <si>
    <t>MBT-CZ08-rec</t>
  </si>
  <si>
    <t>MBT-CZ08-new</t>
  </si>
  <si>
    <t>MBT-CZ09-old</t>
  </si>
  <si>
    <t>MBT-CZ09-ex</t>
  </si>
  <si>
    <t>MBT-CZ09-rec</t>
  </si>
  <si>
    <t>MBT-CZ09-new</t>
  </si>
  <si>
    <t>MBT-CZ10-old</t>
  </si>
  <si>
    <t>MBT-CZ10-ex</t>
  </si>
  <si>
    <t>MBT-CZ10-rec</t>
  </si>
  <si>
    <t>MBT-CZ10-new</t>
  </si>
  <si>
    <t>MBT-CZ14-old</t>
  </si>
  <si>
    <t>MBT-CZ14-ex</t>
  </si>
  <si>
    <t>MBT-CZ14-rec</t>
  </si>
  <si>
    <t>MBT-CZ14-new</t>
  </si>
  <si>
    <t>MBT-CZ15-old</t>
  </si>
  <si>
    <t>MBT-CZ15-ex</t>
  </si>
  <si>
    <t>MBT-CZ15-rec</t>
  </si>
  <si>
    <t>MBT-CZ15-new</t>
  </si>
  <si>
    <t>MLI-CZ06-old</t>
  </si>
  <si>
    <t>MLI-CZ06-ex</t>
  </si>
  <si>
    <t>MLI-CZ06-rec</t>
  </si>
  <si>
    <t>MLI-CZ06-new</t>
  </si>
  <si>
    <t>MLI-CZ08-old</t>
  </si>
  <si>
    <t>MLI-CZ08-ex</t>
  </si>
  <si>
    <t>MLI-CZ08-rec</t>
  </si>
  <si>
    <t>MLI-CZ08-new</t>
  </si>
  <si>
    <t>MLI-CZ09-old</t>
  </si>
  <si>
    <t>MLI-CZ09-ex</t>
  </si>
  <si>
    <t>MLI-CZ09-rec</t>
  </si>
  <si>
    <t>MLI-CZ09-new</t>
  </si>
  <si>
    <t>MLI-CZ10-old</t>
  </si>
  <si>
    <t>MLI-CZ10-ex</t>
  </si>
  <si>
    <t>MLI-CZ10-rec</t>
  </si>
  <si>
    <t>MLI-CZ10-new</t>
  </si>
  <si>
    <t>MLI-CZ14-old</t>
  </si>
  <si>
    <t>MLI-CZ14-ex</t>
  </si>
  <si>
    <t>MLI-CZ14-rec</t>
  </si>
  <si>
    <t>MLI-CZ14-new</t>
  </si>
  <si>
    <t>MLI-CZ15-old</t>
  </si>
  <si>
    <t>MLI-CZ15-ex</t>
  </si>
  <si>
    <t>MLI-CZ15-rec</t>
  </si>
  <si>
    <t>MLI-CZ15-new</t>
  </si>
  <si>
    <t>Mtl-CZ06-old</t>
  </si>
  <si>
    <t>Mtl-CZ06-ex</t>
  </si>
  <si>
    <t>Mtl-CZ06-rec</t>
  </si>
  <si>
    <t>Mtl-CZ06-new</t>
  </si>
  <si>
    <t>Mtl-CZ08-old</t>
  </si>
  <si>
    <t>Mtl-CZ08-ex</t>
  </si>
  <si>
    <t>Mtl-CZ08-rec</t>
  </si>
  <si>
    <t>Mtl-CZ08-new</t>
  </si>
  <si>
    <t>Mtl-CZ09-old</t>
  </si>
  <si>
    <t>Mtl-CZ09-ex</t>
  </si>
  <si>
    <t>Mtl-CZ09-rec</t>
  </si>
  <si>
    <t>Mtl-CZ09-new</t>
  </si>
  <si>
    <t>Mtl-CZ10-old</t>
  </si>
  <si>
    <t>Mtl-CZ10-ex</t>
  </si>
  <si>
    <t>Mtl-CZ10-rec</t>
  </si>
  <si>
    <t>Mtl-CZ10-new</t>
  </si>
  <si>
    <t>Mtl-CZ14-old</t>
  </si>
  <si>
    <t>Mtl-CZ14-ex</t>
  </si>
  <si>
    <t>Mtl-CZ14-rec</t>
  </si>
  <si>
    <t>Mtl-CZ14-new</t>
  </si>
  <si>
    <t>Mtl-CZ15-old</t>
  </si>
  <si>
    <t>Mtl-CZ15-ex</t>
  </si>
  <si>
    <t>Mtl-CZ15-rec</t>
  </si>
  <si>
    <t>Mtl-CZ15-new</t>
  </si>
  <si>
    <t>Nrs-CZ06-old</t>
  </si>
  <si>
    <t>Nrs-CZ06-ex</t>
  </si>
  <si>
    <t>Nrs-CZ06-rec</t>
  </si>
  <si>
    <t>Nrs-CZ06-new</t>
  </si>
  <si>
    <t>Nrs-CZ08-old</t>
  </si>
  <si>
    <t>Nrs-CZ08-ex</t>
  </si>
  <si>
    <t>Nrs-CZ08-rec</t>
  </si>
  <si>
    <t>Nrs-CZ08-new</t>
  </si>
  <si>
    <t>Nrs-CZ09-old</t>
  </si>
  <si>
    <t>Nrs-CZ09-ex</t>
  </si>
  <si>
    <t>Nrs-CZ09-rec</t>
  </si>
  <si>
    <t>Nrs-CZ09-new</t>
  </si>
  <si>
    <t>Nrs-CZ10-old</t>
  </si>
  <si>
    <t>Nrs-CZ10-ex</t>
  </si>
  <si>
    <t>Nrs-CZ10-rec</t>
  </si>
  <si>
    <t>Nrs-CZ10-new</t>
  </si>
  <si>
    <t>Nrs-CZ14-old</t>
  </si>
  <si>
    <t>Nrs-CZ14-ex</t>
  </si>
  <si>
    <t>Nrs-CZ14-rec</t>
  </si>
  <si>
    <t>Nrs-CZ14-new</t>
  </si>
  <si>
    <t>Nrs-CZ15-old</t>
  </si>
  <si>
    <t>Nrs-CZ15-ex</t>
  </si>
  <si>
    <t>Nrs-CZ15-rec</t>
  </si>
  <si>
    <t>Nrs-CZ15-new</t>
  </si>
  <si>
    <t>OfL-CZ06-old</t>
  </si>
  <si>
    <t>OfL-CZ06-ex</t>
  </si>
  <si>
    <t>OfL-CZ06-rec</t>
  </si>
  <si>
    <t>OfL-CZ06-new</t>
  </si>
  <si>
    <t>OfL-CZ08-old</t>
  </si>
  <si>
    <t>OfL-CZ08-ex</t>
  </si>
  <si>
    <t>OfL-CZ08-rec</t>
  </si>
  <si>
    <t>OfL-CZ08-new</t>
  </si>
  <si>
    <t>OfL-CZ09-old</t>
  </si>
  <si>
    <t>OfL-CZ09-ex</t>
  </si>
  <si>
    <t>OfL-CZ09-rec</t>
  </si>
  <si>
    <t>OfL-CZ09-new</t>
  </si>
  <si>
    <t>OfL-CZ10-old</t>
  </si>
  <si>
    <t>OfL-CZ10-ex</t>
  </si>
  <si>
    <t>OfL-CZ10-rec</t>
  </si>
  <si>
    <t>OfL-CZ10-new</t>
  </si>
  <si>
    <t>OfL-CZ14-old</t>
  </si>
  <si>
    <t>OfL-CZ14-ex</t>
  </si>
  <si>
    <t>OfL-CZ14-rec</t>
  </si>
  <si>
    <t>OfL-CZ14-new</t>
  </si>
  <si>
    <t>OfL-CZ15-old</t>
  </si>
  <si>
    <t>OfL-CZ15-ex</t>
  </si>
  <si>
    <t>OfL-CZ15-rec</t>
  </si>
  <si>
    <t>OfL-CZ15-new</t>
  </si>
  <si>
    <t>OfS-CZ06-old</t>
  </si>
  <si>
    <t>OfS-CZ06-ex</t>
  </si>
  <si>
    <t>OfS-CZ06-rec</t>
  </si>
  <si>
    <t>OfS-CZ06-new</t>
  </si>
  <si>
    <t>OfS-CZ08-old</t>
  </si>
  <si>
    <t>OfS-CZ08-ex</t>
  </si>
  <si>
    <t>OfS-CZ08-rec</t>
  </si>
  <si>
    <t>OfS-CZ08-new</t>
  </si>
  <si>
    <t>OfS-CZ09-old</t>
  </si>
  <si>
    <t>OfS-CZ09-ex</t>
  </si>
  <si>
    <t>OfS-CZ09-rec</t>
  </si>
  <si>
    <t>OfS-CZ09-new</t>
  </si>
  <si>
    <t>OfS-CZ10-old</t>
  </si>
  <si>
    <t>OfS-CZ10-ex</t>
  </si>
  <si>
    <t>OfS-CZ10-rec</t>
  </si>
  <si>
    <t>OfS-CZ10-new</t>
  </si>
  <si>
    <t>OfS-CZ14-old</t>
  </si>
  <si>
    <t>OfS-CZ14-ex</t>
  </si>
  <si>
    <t>OfS-CZ14-rec</t>
  </si>
  <si>
    <t>OfS-CZ14-new</t>
  </si>
  <si>
    <t>OfS-CZ15-old</t>
  </si>
  <si>
    <t>OfS-CZ15-ex</t>
  </si>
  <si>
    <t>OfS-CZ15-rec</t>
  </si>
  <si>
    <t>OfS-CZ15-new</t>
  </si>
  <si>
    <t>RFF-CZ06-old</t>
  </si>
  <si>
    <t>RFF-CZ06-ex</t>
  </si>
  <si>
    <t>RFF-CZ06-rec</t>
  </si>
  <si>
    <t>RFF-CZ06-new</t>
  </si>
  <si>
    <t>RFF-CZ08-old</t>
  </si>
  <si>
    <t>RFF-CZ08-ex</t>
  </si>
  <si>
    <t>RFF-CZ08-rec</t>
  </si>
  <si>
    <t>RFF-CZ08-new</t>
  </si>
  <si>
    <t>RFF-CZ09-old</t>
  </si>
  <si>
    <t>RFF-CZ09-ex</t>
  </si>
  <si>
    <t>RFF-CZ09-rec</t>
  </si>
  <si>
    <t>RFF-CZ09-new</t>
  </si>
  <si>
    <t>RFF-CZ10-old</t>
  </si>
  <si>
    <t>RFF-CZ10-ex</t>
  </si>
  <si>
    <t>RFF-CZ10-rec</t>
  </si>
  <si>
    <t>RFF-CZ10-new</t>
  </si>
  <si>
    <t>RFF-CZ14-old</t>
  </si>
  <si>
    <t>RFF-CZ14-ex</t>
  </si>
  <si>
    <t>RFF-CZ14-rec</t>
  </si>
  <si>
    <t>RFF-CZ14-new</t>
  </si>
  <si>
    <t>RFF-CZ15-old</t>
  </si>
  <si>
    <t>RFF-CZ15-ex</t>
  </si>
  <si>
    <t>RFF-CZ15-rec</t>
  </si>
  <si>
    <t>RFF-CZ15-new</t>
  </si>
  <si>
    <t>RSD-CZ06-old</t>
  </si>
  <si>
    <t>RSD-CZ06-ex</t>
  </si>
  <si>
    <t>RSD-CZ06-rec</t>
  </si>
  <si>
    <t>RSD-CZ06-new</t>
  </si>
  <si>
    <t>RSD-CZ08-old</t>
  </si>
  <si>
    <t>RSD-CZ08-ex</t>
  </si>
  <si>
    <t>RSD-CZ08-rec</t>
  </si>
  <si>
    <t>RSD-CZ08-new</t>
  </si>
  <si>
    <t>RSD-CZ09-old</t>
  </si>
  <si>
    <t>RSD-CZ09-ex</t>
  </si>
  <si>
    <t>RSD-CZ09-rec</t>
  </si>
  <si>
    <t>RSD-CZ09-new</t>
  </si>
  <si>
    <t>RSD-CZ10-old</t>
  </si>
  <si>
    <t>RSD-CZ10-ex</t>
  </si>
  <si>
    <t>RSD-CZ10-rec</t>
  </si>
  <si>
    <t>RSD-CZ10-new</t>
  </si>
  <si>
    <t>RSD-CZ14-old</t>
  </si>
  <si>
    <t>RSD-CZ14-ex</t>
  </si>
  <si>
    <t>RSD-CZ14-rec</t>
  </si>
  <si>
    <t>RSD-CZ14-new</t>
  </si>
  <si>
    <t>RSD-CZ15-old</t>
  </si>
  <si>
    <t>RSD-CZ15-ex</t>
  </si>
  <si>
    <t>RSD-CZ15-rec</t>
  </si>
  <si>
    <t>RSD-CZ15-new</t>
  </si>
  <si>
    <t>Rt3-CZ06-old</t>
  </si>
  <si>
    <t>Rt3-CZ06-ex</t>
  </si>
  <si>
    <t>Rt3-CZ06-rec</t>
  </si>
  <si>
    <t>Rt3-CZ06-new</t>
  </si>
  <si>
    <t>Rt3-CZ08-old</t>
  </si>
  <si>
    <t>Rt3-CZ08-ex</t>
  </si>
  <si>
    <t>Rt3-CZ08-rec</t>
  </si>
  <si>
    <t>Rt3-CZ08-new</t>
  </si>
  <si>
    <t>Rt3-CZ09-old</t>
  </si>
  <si>
    <t>Rt3-CZ09-ex</t>
  </si>
  <si>
    <t>Rt3-CZ09-rec</t>
  </si>
  <si>
    <t>Rt3-CZ09-new</t>
  </si>
  <si>
    <t>Rt3-CZ10-old</t>
  </si>
  <si>
    <t>Rt3-CZ10-ex</t>
  </si>
  <si>
    <t>Rt3-CZ10-rec</t>
  </si>
  <si>
    <t>Rt3-CZ10-new</t>
  </si>
  <si>
    <t>Rt3-CZ14-old</t>
  </si>
  <si>
    <t>Rt3-CZ14-ex</t>
  </si>
  <si>
    <t>Rt3-CZ14-rec</t>
  </si>
  <si>
    <t>Rt3-CZ14-new</t>
  </si>
  <si>
    <t>Rt3-CZ15-old</t>
  </si>
  <si>
    <t>Rt3-CZ15-ex</t>
  </si>
  <si>
    <t>Rt3-CZ15-rec</t>
  </si>
  <si>
    <t>Rt3-CZ15-new</t>
  </si>
  <si>
    <t>RtL-CZ06-old</t>
  </si>
  <si>
    <t>RtL-CZ06-ex</t>
  </si>
  <si>
    <t>RtL-CZ06-rec</t>
  </si>
  <si>
    <t>RtL-CZ06-new</t>
  </si>
  <si>
    <t>RtL-CZ08-old</t>
  </si>
  <si>
    <t>RtL-CZ08-ex</t>
  </si>
  <si>
    <t>RtL-CZ08-rec</t>
  </si>
  <si>
    <t>RtL-CZ08-new</t>
  </si>
  <si>
    <t>RtL-CZ09-old</t>
  </si>
  <si>
    <t>RtL-CZ09-ex</t>
  </si>
  <si>
    <t>RtL-CZ09-rec</t>
  </si>
  <si>
    <t>RtL-CZ09-new</t>
  </si>
  <si>
    <t>RtL-CZ10-old</t>
  </si>
  <si>
    <t>RtL-CZ10-ex</t>
  </si>
  <si>
    <t>RtL-CZ10-rec</t>
  </si>
  <si>
    <t>RtL-CZ10-new</t>
  </si>
  <si>
    <t>RtL-CZ14-old</t>
  </si>
  <si>
    <t>RtL-CZ14-ex</t>
  </si>
  <si>
    <t>RtL-CZ14-rec</t>
  </si>
  <si>
    <t>RtL-CZ14-new</t>
  </si>
  <si>
    <t>RtL-CZ15-old</t>
  </si>
  <si>
    <t>RtL-CZ15-ex</t>
  </si>
  <si>
    <t>RtL-CZ15-rec</t>
  </si>
  <si>
    <t>RtL-CZ15-new</t>
  </si>
  <si>
    <t>RtS-CZ06-old</t>
  </si>
  <si>
    <t>RtS-CZ06-ex</t>
  </si>
  <si>
    <t>RtS-CZ06-rec</t>
  </si>
  <si>
    <t>RtS-CZ06-new</t>
  </si>
  <si>
    <t>RtS-CZ08-old</t>
  </si>
  <si>
    <t>RtS-CZ08-ex</t>
  </si>
  <si>
    <t>RtS-CZ08-rec</t>
  </si>
  <si>
    <t>RtS-CZ08-new</t>
  </si>
  <si>
    <t>RtS-CZ09-old</t>
  </si>
  <si>
    <t>RtS-CZ09-ex</t>
  </si>
  <si>
    <t>RtS-CZ09-rec</t>
  </si>
  <si>
    <t>RtS-CZ09-new</t>
  </si>
  <si>
    <t>RtS-CZ10-old</t>
  </si>
  <si>
    <t>RtS-CZ10-ex</t>
  </si>
  <si>
    <t>RtS-CZ10-rec</t>
  </si>
  <si>
    <t>RtS-CZ10-new</t>
  </si>
  <si>
    <t>RtS-CZ14-old</t>
  </si>
  <si>
    <t>RtS-CZ14-ex</t>
  </si>
  <si>
    <t>RtS-CZ14-rec</t>
  </si>
  <si>
    <t>RtS-CZ14-new</t>
  </si>
  <si>
    <t>RtS-CZ15-old</t>
  </si>
  <si>
    <t>RtS-CZ15-ex</t>
  </si>
  <si>
    <t>RtS-CZ15-rec</t>
  </si>
  <si>
    <t>RtS-CZ15-new</t>
  </si>
  <si>
    <t>SCn-CZ06-old</t>
  </si>
  <si>
    <t>SCn-CZ06-ex</t>
  </si>
  <si>
    <t>SCn-CZ06-rec</t>
  </si>
  <si>
    <t>SCn-CZ06-new</t>
  </si>
  <si>
    <t>SCn-CZ08-old</t>
  </si>
  <si>
    <t>SCn-CZ08-ex</t>
  </si>
  <si>
    <t>SCn-CZ08-rec</t>
  </si>
  <si>
    <t>SCn-CZ08-new</t>
  </si>
  <si>
    <t>SCn-CZ09-old</t>
  </si>
  <si>
    <t>SCn-CZ09-ex</t>
  </si>
  <si>
    <t>SCn-CZ09-rec</t>
  </si>
  <si>
    <t>SCn-CZ09-new</t>
  </si>
  <si>
    <t>SCn-CZ10-old</t>
  </si>
  <si>
    <t>SCn-CZ10-ex</t>
  </si>
  <si>
    <t>SCn-CZ10-rec</t>
  </si>
  <si>
    <t>SCn-CZ10-new</t>
  </si>
  <si>
    <t>SCn-CZ14-old</t>
  </si>
  <si>
    <t>SCn-CZ14-ex</t>
  </si>
  <si>
    <t>SCn-CZ14-rec</t>
  </si>
  <si>
    <t>SCn-CZ14-new</t>
  </si>
  <si>
    <t>SCn-CZ15-old</t>
  </si>
  <si>
    <t>SCn-CZ15-ex</t>
  </si>
  <si>
    <t>SCn-CZ15-rec</t>
  </si>
  <si>
    <t>SCn-CZ15-new</t>
  </si>
  <si>
    <t>SUn-CZ06-old</t>
  </si>
  <si>
    <t>SUn-CZ06-ex</t>
  </si>
  <si>
    <t>SUn-CZ06-rec</t>
  </si>
  <si>
    <t>SUn-CZ06-new</t>
  </si>
  <si>
    <t>SUn-CZ08-old</t>
  </si>
  <si>
    <t>SUn-CZ08-ex</t>
  </si>
  <si>
    <t>SUn-CZ08-rec</t>
  </si>
  <si>
    <t>SUn-CZ08-new</t>
  </si>
  <si>
    <t>SUn-CZ09-old</t>
  </si>
  <si>
    <t>SUn-CZ09-ex</t>
  </si>
  <si>
    <t>SUn-CZ09-rec</t>
  </si>
  <si>
    <t>SUn-CZ09-new</t>
  </si>
  <si>
    <t>SUn-CZ10-old</t>
  </si>
  <si>
    <t>SUn-CZ10-ex</t>
  </si>
  <si>
    <t>SUn-CZ10-rec</t>
  </si>
  <si>
    <t>SUn-CZ10-new</t>
  </si>
  <si>
    <t>SUn-CZ14-old</t>
  </si>
  <si>
    <t>SUn-CZ14-ex</t>
  </si>
  <si>
    <t>SUn-CZ14-rec</t>
  </si>
  <si>
    <t>SUn-CZ14-new</t>
  </si>
  <si>
    <t>SUn-CZ15-old</t>
  </si>
  <si>
    <t>SUn-CZ15-ex</t>
  </si>
  <si>
    <t>SUn-CZ15-rec</t>
  </si>
  <si>
    <t>SUn-CZ15-new</t>
  </si>
  <si>
    <t>WRf-CZ06-old</t>
  </si>
  <si>
    <t>WRf-CZ06-ex</t>
  </si>
  <si>
    <t>WRf-CZ06-rec</t>
  </si>
  <si>
    <t>WRf-CZ06-new</t>
  </si>
  <si>
    <t>WRf-CZ08-old</t>
  </si>
  <si>
    <t>WRf-CZ08-ex</t>
  </si>
  <si>
    <t>WRf-CZ08-rec</t>
  </si>
  <si>
    <t>WRf-CZ08-new</t>
  </si>
  <si>
    <t>WRf-CZ09-old</t>
  </si>
  <si>
    <t>WRf-CZ09-ex</t>
  </si>
  <si>
    <t>WRf-CZ09-rec</t>
  </si>
  <si>
    <t>WRf-CZ09-new</t>
  </si>
  <si>
    <t>WRf-CZ10-old</t>
  </si>
  <si>
    <t>WRf-CZ10-ex</t>
  </si>
  <si>
    <t>WRf-CZ10-rec</t>
  </si>
  <si>
    <t>WRf-CZ10-new</t>
  </si>
  <si>
    <t>WRf-CZ14-old</t>
  </si>
  <si>
    <t>WRf-CZ14-ex</t>
  </si>
  <si>
    <t>WRf-CZ14-rec</t>
  </si>
  <si>
    <t>WRf-CZ14-new</t>
  </si>
  <si>
    <t>WRf-CZ15-old</t>
  </si>
  <si>
    <t>WRf-CZ15-ex</t>
  </si>
  <si>
    <t>WRf-CZ15-rec</t>
  </si>
  <si>
    <t>WRf-CZ15-new</t>
  </si>
  <si>
    <t>Asm-CZ07-old</t>
  </si>
  <si>
    <t>Asm-CZ07-ex</t>
  </si>
  <si>
    <t>Asm-CZ07-rec</t>
  </si>
  <si>
    <t>Asm-CZ07-new</t>
  </si>
  <si>
    <t>ECC-CZ07-old</t>
  </si>
  <si>
    <t>ECC-CZ07-ex</t>
  </si>
  <si>
    <t>ECC-CZ07-rec</t>
  </si>
  <si>
    <t>ECC-CZ07-new</t>
  </si>
  <si>
    <t>EPr-CZ07-old</t>
  </si>
  <si>
    <t>EPr-CZ07-ex</t>
  </si>
  <si>
    <t>EPr-CZ07-rec</t>
  </si>
  <si>
    <t>EPr-CZ07-new</t>
  </si>
  <si>
    <t>ERC-CZ07-old</t>
  </si>
  <si>
    <t>ERC-CZ07-ex</t>
  </si>
  <si>
    <t>ERC-CZ07-rec</t>
  </si>
  <si>
    <t>ERC-CZ07-new</t>
  </si>
  <si>
    <t>ESe-CZ07-old</t>
  </si>
  <si>
    <t>ESe-CZ07-ex</t>
  </si>
  <si>
    <t>ESe-CZ07-rec</t>
  </si>
  <si>
    <t>ESe-CZ07-new</t>
  </si>
  <si>
    <t>EUD-CZ07-old</t>
  </si>
  <si>
    <t>EUD-CZ07-ex</t>
  </si>
  <si>
    <t>EUD-CZ07-rec</t>
  </si>
  <si>
    <t>EUD-CZ07-new</t>
  </si>
  <si>
    <t>EUn-CZ07-old</t>
  </si>
  <si>
    <t>EUn-CZ07-ex</t>
  </si>
  <si>
    <t>EUn-CZ07-rec</t>
  </si>
  <si>
    <t>EUn-CZ07-new</t>
  </si>
  <si>
    <t>Gro-CZ07-old</t>
  </si>
  <si>
    <t>Gro-CZ07-ex</t>
  </si>
  <si>
    <t>Gro-CZ07-rec</t>
  </si>
  <si>
    <t>Gro-CZ07-new</t>
  </si>
  <si>
    <t>HGR-CZ07-old</t>
  </si>
  <si>
    <t>HGR-CZ07-ex</t>
  </si>
  <si>
    <t>HGR-CZ07-rec</t>
  </si>
  <si>
    <t>HGR-CZ07-new</t>
  </si>
  <si>
    <t>Hsp-CZ07-old</t>
  </si>
  <si>
    <t>Hsp-CZ07-ex</t>
  </si>
  <si>
    <t>Hsp-CZ07-rec</t>
  </si>
  <si>
    <t>Hsp-CZ07-new</t>
  </si>
  <si>
    <t>Htl-CZ07-old</t>
  </si>
  <si>
    <t>Htl-CZ07-ex</t>
  </si>
  <si>
    <t>Htl-CZ07-rec</t>
  </si>
  <si>
    <t>Htl-CZ07-new</t>
  </si>
  <si>
    <t>MBT-CZ07-old</t>
  </si>
  <si>
    <t>MBT-CZ07-ex</t>
  </si>
  <si>
    <t>MBT-CZ07-rec</t>
  </si>
  <si>
    <t>MBT-CZ07-new</t>
  </si>
  <si>
    <t>MLI-CZ07-old</t>
  </si>
  <si>
    <t>MLI-CZ07-ex</t>
  </si>
  <si>
    <t>MLI-CZ07-rec</t>
  </si>
  <si>
    <t>MLI-CZ07-new</t>
  </si>
  <si>
    <t>Mtl-CZ07-old</t>
  </si>
  <si>
    <t>Mtl-CZ07-ex</t>
  </si>
  <si>
    <t>Mtl-CZ07-rec</t>
  </si>
  <si>
    <t>Mtl-CZ07-new</t>
  </si>
  <si>
    <t>Nrs-CZ07-old</t>
  </si>
  <si>
    <t>Nrs-CZ07-ex</t>
  </si>
  <si>
    <t>Nrs-CZ07-rec</t>
  </si>
  <si>
    <t>Nrs-CZ07-new</t>
  </si>
  <si>
    <t>OfL-CZ07-old</t>
  </si>
  <si>
    <t>OfL-CZ07-ex</t>
  </si>
  <si>
    <t>OfL-CZ07-rec</t>
  </si>
  <si>
    <t>OfL-CZ07-new</t>
  </si>
  <si>
    <t>OfS-CZ07-old</t>
  </si>
  <si>
    <t>OfS-CZ07-ex</t>
  </si>
  <si>
    <t>OfS-CZ07-rec</t>
  </si>
  <si>
    <t>OfS-CZ07-new</t>
  </si>
  <si>
    <t>RFF-CZ07-old</t>
  </si>
  <si>
    <t>RFF-CZ07-ex</t>
  </si>
  <si>
    <t>RFF-CZ07-rec</t>
  </si>
  <si>
    <t>RFF-CZ07-new</t>
  </si>
  <si>
    <t>RSD-CZ07-old</t>
  </si>
  <si>
    <t>RSD-CZ07-ex</t>
  </si>
  <si>
    <t>RSD-CZ07-rec</t>
  </si>
  <si>
    <t>RSD-CZ07-new</t>
  </si>
  <si>
    <t>Rt3-CZ07-old</t>
  </si>
  <si>
    <t>Rt3-CZ07-ex</t>
  </si>
  <si>
    <t>Rt3-CZ07-rec</t>
  </si>
  <si>
    <t>Rt3-CZ07-new</t>
  </si>
  <si>
    <t>RtL-CZ07-old</t>
  </si>
  <si>
    <t>RtL-CZ07-ex</t>
  </si>
  <si>
    <t>RtL-CZ07-rec</t>
  </si>
  <si>
    <t>RtL-CZ07-new</t>
  </si>
  <si>
    <t>RtS-CZ07-old</t>
  </si>
  <si>
    <t>RtS-CZ07-ex</t>
  </si>
  <si>
    <t>RtS-CZ07-rec</t>
  </si>
  <si>
    <t>RtS-CZ07-new</t>
  </si>
  <si>
    <t>SCn-CZ07-old</t>
  </si>
  <si>
    <t>SCn-CZ07-ex</t>
  </si>
  <si>
    <t>SCn-CZ07-rec</t>
  </si>
  <si>
    <t>SCn-CZ07-new</t>
  </si>
  <si>
    <t>SUn-CZ07-old</t>
  </si>
  <si>
    <t>SUn-CZ07-ex</t>
  </si>
  <si>
    <t>SUn-CZ07-rec</t>
  </si>
  <si>
    <t>SUn-CZ07-new</t>
  </si>
  <si>
    <t>WRf-CZ07-old</t>
  </si>
  <si>
    <t>WRf-CZ07-ex</t>
  </si>
  <si>
    <t>WRf-CZ07-rec</t>
  </si>
  <si>
    <t>WRf-CZ07-new</t>
  </si>
  <si>
    <t>DMo-CZ01-ex</t>
  </si>
  <si>
    <t>DMo-CZ01-rec</t>
  </si>
  <si>
    <t>DMo-CZ01-old</t>
  </si>
  <si>
    <t>DMo-CZ01-new</t>
  </si>
  <si>
    <t>DMo-CZ02-ex</t>
  </si>
  <si>
    <t>DMo-CZ02-rec</t>
  </si>
  <si>
    <t>DMo-CZ02-old</t>
  </si>
  <si>
    <t>DMo-CZ02-new</t>
  </si>
  <si>
    <t>DMo-CZ03-ex</t>
  </si>
  <si>
    <t>DMo-CZ03-rec</t>
  </si>
  <si>
    <t>DMo-CZ03-old</t>
  </si>
  <si>
    <t>DMo-CZ03-new</t>
  </si>
  <si>
    <t>DMo-CZ04-ex</t>
  </si>
  <si>
    <t>DMo-CZ04-rec</t>
  </si>
  <si>
    <t>DMo-CZ04-old</t>
  </si>
  <si>
    <t>DMo-CZ04-new</t>
  </si>
  <si>
    <t>DMo-CZ05-ex</t>
  </si>
  <si>
    <t>DMo-CZ05-rec</t>
  </si>
  <si>
    <t>DMo-CZ05-old</t>
  </si>
  <si>
    <t>DMo-CZ05-new</t>
  </si>
  <si>
    <t>DMo-CZ11-ex</t>
  </si>
  <si>
    <t>DMo-CZ11-rec</t>
  </si>
  <si>
    <t>DMo-CZ11-old</t>
  </si>
  <si>
    <t>DMo-CZ11-new</t>
  </si>
  <si>
    <t>DMo-CZ12-ex</t>
  </si>
  <si>
    <t>DMo-CZ12-rec</t>
  </si>
  <si>
    <t>DMo-CZ12-old</t>
  </si>
  <si>
    <t>DMo-CZ12-new</t>
  </si>
  <si>
    <t>DMo-CZ13-ex</t>
  </si>
  <si>
    <t>DMo-CZ13-rec</t>
  </si>
  <si>
    <t>DMo-CZ13-old</t>
  </si>
  <si>
    <t>DMo-CZ13-new</t>
  </si>
  <si>
    <t>DMo-CZ16-ex</t>
  </si>
  <si>
    <t>DMo-CZ16-rec</t>
  </si>
  <si>
    <t>DMo-CZ16-old</t>
  </si>
  <si>
    <t>DMo-CZ16-new</t>
  </si>
  <si>
    <t>MFm-CZ01-old</t>
  </si>
  <si>
    <t>MFm-CZ01-ex</t>
  </si>
  <si>
    <t>MFm-CZ01-rec</t>
  </si>
  <si>
    <t>MFm-CZ01-new</t>
  </si>
  <si>
    <t>MFm-CZ02-old</t>
  </si>
  <si>
    <t>MFm-CZ02-ex</t>
  </si>
  <si>
    <t>MFm-CZ02-rec</t>
  </si>
  <si>
    <t>MFm-CZ02-new</t>
  </si>
  <si>
    <t>MFm-CZ03-old</t>
  </si>
  <si>
    <t>MFm-CZ03-ex</t>
  </si>
  <si>
    <t>MFm-CZ03-rec</t>
  </si>
  <si>
    <t>MFm-CZ03-new</t>
  </si>
  <si>
    <t>MFm-CZ04-old</t>
  </si>
  <si>
    <t>MFm-CZ04-ex</t>
  </si>
  <si>
    <t>MFm-CZ04-rec</t>
  </si>
  <si>
    <t>MFm-CZ04-new</t>
  </si>
  <si>
    <t>MFm-CZ05-old</t>
  </si>
  <si>
    <t>MFm-CZ05-ex</t>
  </si>
  <si>
    <t>MFm-CZ05-rec</t>
  </si>
  <si>
    <t>MFm-CZ05-new</t>
  </si>
  <si>
    <t>MFm-CZ11-old</t>
  </si>
  <si>
    <t>MFm-CZ11-ex</t>
  </si>
  <si>
    <t>MFm-CZ11-rec</t>
  </si>
  <si>
    <t>MFm-CZ11-new</t>
  </si>
  <si>
    <t>MFm-CZ12-old</t>
  </si>
  <si>
    <t>MFm-CZ12-ex</t>
  </si>
  <si>
    <t>MFm-CZ12-rec</t>
  </si>
  <si>
    <t>MFm-CZ12-new</t>
  </si>
  <si>
    <t>MFm-CZ13-old</t>
  </si>
  <si>
    <t>MFm-CZ13-ex</t>
  </si>
  <si>
    <t>MFm-CZ13-rec</t>
  </si>
  <si>
    <t>MFm-CZ13-new</t>
  </si>
  <si>
    <t>MFm-CZ16-old</t>
  </si>
  <si>
    <t>MFm-CZ16-ex</t>
  </si>
  <si>
    <t>MFm-CZ16-rec</t>
  </si>
  <si>
    <t>MFm-CZ16-new</t>
  </si>
  <si>
    <t>SFm-CZ01-old</t>
  </si>
  <si>
    <t>SFm-CZ01-ex</t>
  </si>
  <si>
    <t>SFm-CZ01-rec</t>
  </si>
  <si>
    <t>SFm-CZ01-new</t>
  </si>
  <si>
    <t>SFm-CZ02-old</t>
  </si>
  <si>
    <t>SFm-CZ02-ex</t>
  </si>
  <si>
    <t>SFm-CZ02-rec</t>
  </si>
  <si>
    <t>SFm-CZ02-new</t>
  </si>
  <si>
    <t>SFm-CZ03-old</t>
  </si>
  <si>
    <t>SFm-CZ03-ex</t>
  </si>
  <si>
    <t>SFm-CZ03-rec</t>
  </si>
  <si>
    <t>SFm-CZ03-new</t>
  </si>
  <si>
    <t>SFm-CZ04-old</t>
  </si>
  <si>
    <t>SFm-CZ04-ex</t>
  </si>
  <si>
    <t>SFm-CZ04-rec</t>
  </si>
  <si>
    <t>SFm-CZ04-new</t>
  </si>
  <si>
    <t>SFm-CZ05-old</t>
  </si>
  <si>
    <t>SFm-CZ05-ex</t>
  </si>
  <si>
    <t>SFm-CZ05-rec</t>
  </si>
  <si>
    <t>SFm-CZ05-new</t>
  </si>
  <si>
    <t>SFm-CZ11-old</t>
  </si>
  <si>
    <t>SFm-CZ11-ex</t>
  </si>
  <si>
    <t>SFm-CZ11-rec</t>
  </si>
  <si>
    <t>SFm-CZ11-new</t>
  </si>
  <si>
    <t>SFm-CZ12-old</t>
  </si>
  <si>
    <t>SFm-CZ12-ex</t>
  </si>
  <si>
    <t>SFm-CZ12-rec</t>
  </si>
  <si>
    <t>SFm-CZ12-new</t>
  </si>
  <si>
    <t>SFm-CZ13-old</t>
  </si>
  <si>
    <t>SFm-CZ13-ex</t>
  </si>
  <si>
    <t>SFm-CZ13-rec</t>
  </si>
  <si>
    <t>SFm-CZ13-new</t>
  </si>
  <si>
    <t>SFm-CZ16-old</t>
  </si>
  <si>
    <t>SFm-CZ16-ex</t>
  </si>
  <si>
    <t>SFm-CZ16-rec</t>
  </si>
  <si>
    <t>SFm-CZ16-new</t>
  </si>
  <si>
    <t>DMo-CZ06-ex</t>
  </si>
  <si>
    <t>DMo-CZ06-rec</t>
  </si>
  <si>
    <t>DMo-CZ06-old</t>
  </si>
  <si>
    <t>DMo-CZ06-new</t>
  </si>
  <si>
    <t>DMo-CZ08-ex</t>
  </si>
  <si>
    <t>DMo-CZ08-rec</t>
  </si>
  <si>
    <t>DMo-CZ08-old</t>
  </si>
  <si>
    <t>DMo-CZ08-new</t>
  </si>
  <si>
    <t>DMo-CZ09-ex</t>
  </si>
  <si>
    <t>DMo-CZ09-rec</t>
  </si>
  <si>
    <t>DMo-CZ09-old</t>
  </si>
  <si>
    <t>DMo-CZ09-new</t>
  </si>
  <si>
    <t>DMo-CZ10-ex</t>
  </si>
  <si>
    <t>DMo-CZ10-rec</t>
  </si>
  <si>
    <t>DMo-CZ10-old</t>
  </si>
  <si>
    <t>DMo-CZ10-new</t>
  </si>
  <si>
    <t>DMo-CZ14-ex</t>
  </si>
  <si>
    <t>DMo-CZ14-rec</t>
  </si>
  <si>
    <t>DMo-CZ14-old</t>
  </si>
  <si>
    <t>DMo-CZ14-new</t>
  </si>
  <si>
    <t>DMo-CZ15-ex</t>
  </si>
  <si>
    <t>DMo-CZ15-rec</t>
  </si>
  <si>
    <t>DMo-CZ15-old</t>
  </si>
  <si>
    <t>DMo-CZ15-new</t>
  </si>
  <si>
    <t>MFm-CZ06-old</t>
  </si>
  <si>
    <t>MFm-CZ06-ex</t>
  </si>
  <si>
    <t>MFm-CZ06-rec</t>
  </si>
  <si>
    <t>MFm-CZ06-new</t>
  </si>
  <si>
    <t>MFm-CZ08-old</t>
  </si>
  <si>
    <t>MFm-CZ08-ex</t>
  </si>
  <si>
    <t>MFm-CZ08-rec</t>
  </si>
  <si>
    <t>MFm-CZ08-new</t>
  </si>
  <si>
    <t>MFm-CZ09-old</t>
  </si>
  <si>
    <t>MFm-CZ09-ex</t>
  </si>
  <si>
    <t>MFm-CZ09-rec</t>
  </si>
  <si>
    <t>MFm-CZ09-new</t>
  </si>
  <si>
    <t>MFm-CZ10-old</t>
  </si>
  <si>
    <t>MFm-CZ10-ex</t>
  </si>
  <si>
    <t>MFm-CZ10-rec</t>
  </si>
  <si>
    <t>MFm-CZ10-new</t>
  </si>
  <si>
    <t>MFm-CZ14-old</t>
  </si>
  <si>
    <t>MFm-CZ14-ex</t>
  </si>
  <si>
    <t>MFm-CZ14-rec</t>
  </si>
  <si>
    <t>MFm-CZ14-new</t>
  </si>
  <si>
    <t>MFm-CZ15-old</t>
  </si>
  <si>
    <t>MFm-CZ15-ex</t>
  </si>
  <si>
    <t>MFm-CZ15-rec</t>
  </si>
  <si>
    <t>MFm-CZ15-new</t>
  </si>
  <si>
    <t>SFm-CZ06-old</t>
  </si>
  <si>
    <t>SFm-CZ06-ex</t>
  </si>
  <si>
    <t>SFm-CZ06-rec</t>
  </si>
  <si>
    <t>SFm-CZ06-new</t>
  </si>
  <si>
    <t>SFm-CZ08-old</t>
  </si>
  <si>
    <t>SFm-CZ08-ex</t>
  </si>
  <si>
    <t>SFm-CZ08-rec</t>
  </si>
  <si>
    <t>SFm-CZ08-new</t>
  </si>
  <si>
    <t>SFm-CZ09-old</t>
  </si>
  <si>
    <t>SFm-CZ09-ex</t>
  </si>
  <si>
    <t>SFm-CZ09-rec</t>
  </si>
  <si>
    <t>SFm-CZ09-new</t>
  </si>
  <si>
    <t>SFm-CZ10-old</t>
  </si>
  <si>
    <t>SFm-CZ10-ex</t>
  </si>
  <si>
    <t>SFm-CZ10-rec</t>
  </si>
  <si>
    <t>SFm-CZ10-new</t>
  </si>
  <si>
    <t>SFm-CZ14-old</t>
  </si>
  <si>
    <t>SFm-CZ14-ex</t>
  </si>
  <si>
    <t>SFm-CZ14-rec</t>
  </si>
  <si>
    <t>SFm-CZ14-new</t>
  </si>
  <si>
    <t>SFm-CZ15-old</t>
  </si>
  <si>
    <t>SFm-CZ15-ex</t>
  </si>
  <si>
    <t>SFm-CZ15-rec</t>
  </si>
  <si>
    <t>SFm-CZ15-new</t>
  </si>
  <si>
    <t>MFm-CZ07-old</t>
  </si>
  <si>
    <t>SFm-CZ07-old</t>
  </si>
  <si>
    <t>DMo-CZ07-ex</t>
  </si>
  <si>
    <t>DMo-CZ07-rec</t>
  </si>
  <si>
    <t>DMo-CZ07-old</t>
  </si>
  <si>
    <t>DMo-CZ07-new</t>
  </si>
  <si>
    <t>MFm-CZ07-ex</t>
  </si>
  <si>
    <t>MFm-CZ07-rec</t>
  </si>
  <si>
    <t>MFm-CZ07-new</t>
  </si>
  <si>
    <t>SFm-CZ07-ex</t>
  </si>
  <si>
    <t>SFm-CZ07-rec</t>
  </si>
  <si>
    <t>SFm-CZ07-new</t>
  </si>
  <si>
    <t>Total Weight (BT, CZ, Era)</t>
  </si>
  <si>
    <t>Vintages</t>
  </si>
  <si>
    <t>Dmo Only</t>
  </si>
  <si>
    <t>Total Check</t>
  </si>
  <si>
    <t>Com</t>
  </si>
  <si>
    <t>Ind</t>
  </si>
  <si>
    <t>Weighting % (BT &amp; CZ per Era)</t>
  </si>
  <si>
    <t>Check for all 16 CZ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</si>
</sst>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i/>
      <sz val="11"/>
      <color theme="1"/>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39997558519241921"/>
        <bgColor indexed="64"/>
      </patternFill>
    </fill>
    <fill>
      <patternFill patternType="solid">
        <fgColor theme="0" tint="-4.9989318521683403E-2"/>
        <bgColor indexed="64"/>
      </patternFill>
    </fill>
  </fills>
  <borders count="2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cellStyleXfs>
  <cellXfs count="25">
    <xf numFmtId="0" fontId="0" fillId="0" borderId="0" xfId="0"/>
    <xf numFmtId="0" fontId="0" fillId="0" borderId="0" xfId="0" applyAlignment="1">
      <alignment horizontal="left"/>
    </xf>
    <xf numFmtId="0" fontId="0" fillId="0" borderId="10" xfId="0" applyBorder="1" applyAlignment="1">
      <alignment horizontal="left"/>
    </xf>
    <xf numFmtId="0" fontId="0" fillId="0" borderId="10" xfId="0" applyBorder="1"/>
    <xf numFmtId="0" fontId="18" fillId="0" borderId="0" xfId="0" applyFont="1"/>
    <xf numFmtId="0" fontId="0" fillId="0" borderId="14" xfId="0" applyBorder="1"/>
    <xf numFmtId="0" fontId="0" fillId="0" borderId="15" xfId="0" applyBorder="1"/>
    <xf numFmtId="0" fontId="0" fillId="0" borderId="11" xfId="0" applyBorder="1"/>
    <xf numFmtId="0" fontId="0" fillId="0" borderId="16" xfId="0" applyBorder="1"/>
    <xf numFmtId="0" fontId="0" fillId="0" borderId="15" xfId="0" applyBorder="1" applyAlignment="1">
      <alignment horizontal="left"/>
    </xf>
    <xf numFmtId="0" fontId="0" fillId="0" borderId="11" xfId="0" applyBorder="1" applyAlignment="1">
      <alignment horizontal="left"/>
    </xf>
    <xf numFmtId="0" fontId="0" fillId="0" borderId="16" xfId="0" applyBorder="1" applyAlignment="1">
      <alignment horizontal="left"/>
    </xf>
    <xf numFmtId="0" fontId="0" fillId="0" borderId="17" xfId="0" applyBorder="1" applyAlignment="1">
      <alignment horizontal="left"/>
    </xf>
    <xf numFmtId="0" fontId="0" fillId="0" borderId="18" xfId="0" applyBorder="1" applyAlignment="1">
      <alignment horizontal="left"/>
    </xf>
    <xf numFmtId="0" fontId="0" fillId="0" borderId="19" xfId="0" applyBorder="1" applyAlignment="1">
      <alignment horizontal="left"/>
    </xf>
    <xf numFmtId="0" fontId="0" fillId="0" borderId="13" xfId="0" applyBorder="1" applyAlignment="1">
      <alignment horizontal="left"/>
    </xf>
    <xf numFmtId="164" fontId="0" fillId="0" borderId="13" xfId="42" applyNumberFormat="1" applyFont="1" applyBorder="1" applyAlignment="1">
      <alignment horizontal="left"/>
    </xf>
    <xf numFmtId="0" fontId="16" fillId="33" borderId="12" xfId="0" applyFont="1" applyFill="1" applyBorder="1"/>
    <xf numFmtId="0" fontId="16" fillId="33" borderId="13" xfId="0" applyFont="1" applyFill="1" applyBorder="1"/>
    <xf numFmtId="0" fontId="16" fillId="33" borderId="14" xfId="0" applyFont="1" applyFill="1" applyBorder="1"/>
    <xf numFmtId="10" fontId="0" fillId="0" borderId="11" xfId="42" applyNumberFormat="1" applyFont="1" applyBorder="1"/>
    <xf numFmtId="0" fontId="16" fillId="33" borderId="10" xfId="0" applyFont="1" applyFill="1" applyBorder="1"/>
    <xf numFmtId="0" fontId="16" fillId="33" borderId="11" xfId="0" applyFont="1" applyFill="1" applyBorder="1"/>
    <xf numFmtId="0" fontId="0" fillId="34" borderId="11" xfId="0" applyFill="1" applyBorder="1"/>
    <xf numFmtId="0" fontId="0" fillId="0" borderId="0" xfId="0" applyBorder="1"/>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Percent" xfId="42" builtinId="5"/>
    <cellStyle name="Title" xfId="1" builtinId="15" customBuiltin="1"/>
    <cellStyle name="Total" xfId="17" builtinId="25" customBuiltin="1"/>
    <cellStyle name="Warning Text" xfId="14" builtinId="11" customBuiltin="1"/>
  </cellStyles>
  <dxfs count="43">
    <dxf>
      <numFmt numFmtId="164" formatCode="0.000%"/>
      <alignment horizontal="left" vertical="bottom" textRotation="0" wrapText="0" indent="0" justifyLastLine="0" shrinkToFit="0" readingOrder="0"/>
      <border diagonalUp="0" diagonalDown="0">
        <left style="thin">
          <color indexed="64"/>
        </left>
        <right style="thin">
          <color indexed="64"/>
        </right>
        <top/>
        <bottom style="thin">
          <color indexed="64"/>
        </bottom>
        <vertical/>
        <horizontal/>
      </border>
    </dxf>
    <dxf>
      <alignment horizontal="left" vertical="bottom" textRotation="0" wrapText="0" indent="0" justifyLastLine="0" shrinkToFit="0" readingOrder="0"/>
      <border diagonalUp="0" diagonalDown="0">
        <left style="thin">
          <color indexed="64"/>
        </left>
        <right/>
        <top/>
        <bottom style="thin">
          <color indexed="64"/>
        </bottom>
        <vertical/>
        <horizontal/>
      </border>
    </dxf>
    <dxf>
      <alignment horizontal="left" vertical="bottom" textRotation="0" wrapText="0"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vertical="bottom" textRotation="0" wrapText="0" indent="0" justifyLastLine="0" shrinkToFit="0" readingOrder="0"/>
      <border diagonalUp="0" diagonalDown="0">
        <left style="thin">
          <color indexed="64"/>
        </left>
        <right style="thin">
          <color indexed="64"/>
        </right>
        <top/>
        <bottom style="thin">
          <color indexed="64"/>
        </bottom>
        <vertical/>
        <horizontal/>
      </border>
    </dxf>
    <dxf>
      <alignment horizontal="left" vertical="bottom" textRotation="0" wrapText="0" indent="0" justifyLastLine="0" shrinkToFit="0" readingOrder="0"/>
      <border diagonalUp="0" diagonalDown="0">
        <left style="thin">
          <color indexed="64"/>
        </left>
        <right style="thin">
          <color indexed="64"/>
        </right>
        <top/>
        <bottom style="thin">
          <color indexed="64"/>
        </bottom>
        <vertical/>
        <horizontal/>
      </border>
    </dxf>
    <dxf>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vertical="bottom"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rgb="FF000000"/>
        </top>
      </border>
    </dxf>
    <dxf>
      <border diagonalUp="0" diagonalDown="0">
        <left style="thin">
          <color rgb="FF000000"/>
        </left>
        <right style="thin">
          <color rgb="FF000000"/>
        </right>
        <top style="thin">
          <color rgb="FF000000"/>
        </top>
        <bottom style="thin">
          <color rgb="FF000000"/>
        </bottom>
      </border>
    </dxf>
    <dxf>
      <alignment horizontal="left" vertical="bottom" textRotation="0" wrapText="0" indent="0" justifyLastLine="0" shrinkToFit="0" readingOrder="0"/>
    </dxf>
    <dxf>
      <border>
        <bottom style="thin">
          <color rgb="FF000000"/>
        </bottom>
      </border>
    </dxf>
    <dxf>
      <font>
        <b/>
      </font>
      <fill>
        <patternFill patternType="solid">
          <fgColor indexed="64"/>
          <bgColor theme="8" tint="0.39997558519241921"/>
        </patternFill>
      </fill>
      <border diagonalUp="0" diagonalDown="0" outline="0">
        <left style="thin">
          <color indexed="64"/>
        </left>
        <right style="thin">
          <color indexed="64"/>
        </right>
        <top/>
        <bottom/>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4.9989318521683403E-2"/>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4.9989318521683403E-2"/>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4.9989318521683403E-2"/>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4.9989318521683403E-2"/>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4" formatCode="0.00%"/>
      <fill>
        <patternFill patternType="solid">
          <fgColor indexed="64"/>
          <bgColor theme="0" tint="-4.9989318521683403E-2"/>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left style="thin">
          <color indexed="64"/>
        </left>
        <bottom style="thin">
          <color indexed="64"/>
        </bottom>
      </border>
    </dxf>
    <dxf>
      <border outline="0">
        <bottom style="thin">
          <color indexed="64"/>
        </bottom>
      </border>
    </dxf>
    <dxf>
      <font>
        <b/>
        <i val="0"/>
        <strike val="0"/>
        <condense val="0"/>
        <extend val="0"/>
        <outline val="0"/>
        <shadow val="0"/>
        <u val="none"/>
        <vertAlign val="baseline"/>
        <sz val="11"/>
        <color theme="1"/>
        <name val="Calibri"/>
        <family val="2"/>
        <scheme val="minor"/>
      </font>
      <fill>
        <patternFill patternType="solid">
          <fgColor indexed="64"/>
          <bgColor theme="8" tint="0.39997558519241921"/>
        </patternFill>
      </fill>
    </dxf>
    <dxf>
      <fill>
        <patternFill>
          <bgColor rgb="FFFF0000"/>
        </patternFill>
      </fill>
    </dxf>
    <dxf>
      <fill>
        <patternFill>
          <bgColor theme="1" tint="0.49998474074526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0</xdr:col>
      <xdr:colOff>220980</xdr:colOff>
      <xdr:row>0</xdr:row>
      <xdr:rowOff>160020</xdr:rowOff>
    </xdr:from>
    <xdr:to>
      <xdr:col>12</xdr:col>
      <xdr:colOff>312420</xdr:colOff>
      <xdr:row>27</xdr:row>
      <xdr:rowOff>114300</xdr:rowOff>
    </xdr:to>
    <mc:AlternateContent xmlns:mc="http://schemas.openxmlformats.org/markup-compatibility/2006" xmlns:a14="http://schemas.microsoft.com/office/drawing/2010/main">
      <mc:Choice Requires="a14">
        <xdr:sp macro="" textlink="">
          <xdr:nvSpPr>
            <xdr:cNvPr id="2" name="TextBox 1">
              <a:extLst>
                <a:ext uri="{FF2B5EF4-FFF2-40B4-BE49-F238E27FC236}">
                  <a16:creationId xmlns:a16="http://schemas.microsoft.com/office/drawing/2014/main" id="{0E779358-8DB4-4233-9ADB-FFF92D634CC7}"/>
                </a:ext>
              </a:extLst>
            </xdr:cNvPr>
            <xdr:cNvSpPr txBox="1"/>
          </xdr:nvSpPr>
          <xdr:spPr>
            <a:xfrm>
              <a:off x="220980" y="160020"/>
              <a:ext cx="7406640" cy="48920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u="sng">
                  <a:solidFill>
                    <a:schemeClr val="dk1"/>
                  </a:solidFill>
                  <a:effectLst/>
                  <a:latin typeface="+mn-lt"/>
                  <a:ea typeface="+mn-ea"/>
                  <a:cs typeface="+mn-cs"/>
                </a:rPr>
                <a:t>DEER Vintage/CZ/Building Type Weighting Methodology</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This document provides weighting factors, expressed as percentages, for each of the “eras” used for DEER weighted measures.  The weighted percentages can be used to weight savings values provided for specific building vintages for each era. The eras and their vintages are as follows: </a:t>
              </a:r>
            </a:p>
            <a:p>
              <a:r>
                <a:rPr lang="en-US" sz="1100">
                  <a:solidFill>
                    <a:schemeClr val="dk1"/>
                  </a:solidFill>
                  <a:effectLst/>
                  <a:latin typeface="+mn-lt"/>
                  <a:ea typeface="+mn-ea"/>
                  <a:cs typeface="+mn-cs"/>
                </a:rPr>
                <a:t> </a:t>
              </a:r>
            </a:p>
            <a:p>
              <a:r>
                <a:rPr lang="en-US" sz="1100" u="sng">
                  <a:solidFill>
                    <a:schemeClr val="dk1"/>
                  </a:solidFill>
                  <a:effectLst/>
                  <a:latin typeface="+mn-lt"/>
                  <a:ea typeface="+mn-ea"/>
                  <a:cs typeface="+mn-cs"/>
                </a:rPr>
                <a:t>Non-Mobile Home Vintages: </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“old” - Old Vintage: 1975, 1985, 1996</a:t>
              </a:r>
            </a:p>
            <a:p>
              <a:r>
                <a:rPr lang="en-US" sz="1100">
                  <a:solidFill>
                    <a:schemeClr val="dk1"/>
                  </a:solidFill>
                  <a:effectLst/>
                  <a:latin typeface="+mn-lt"/>
                  <a:ea typeface="+mn-ea"/>
                  <a:cs typeface="+mn-cs"/>
                </a:rPr>
                <a:t>“Ex” – Existing/ Median Vintage: 2003, 2007, 2011, 2015</a:t>
              </a:r>
            </a:p>
            <a:p>
              <a:r>
                <a:rPr lang="en-US" sz="1100">
                  <a:solidFill>
                    <a:schemeClr val="dk1"/>
                  </a:solidFill>
                  <a:effectLst/>
                  <a:latin typeface="+mn-lt"/>
                  <a:ea typeface="+mn-ea"/>
                  <a:cs typeface="+mn-cs"/>
                </a:rPr>
                <a:t>“rec” – Recent Vintage: 2017, 2020</a:t>
              </a:r>
            </a:p>
            <a:p>
              <a:r>
                <a:rPr lang="en-US" sz="1100">
                  <a:solidFill>
                    <a:schemeClr val="dk1"/>
                  </a:solidFill>
                  <a:effectLst/>
                  <a:latin typeface="+mn-lt"/>
                  <a:ea typeface="+mn-ea"/>
                  <a:cs typeface="+mn-cs"/>
                </a:rPr>
                <a:t>“new” – New Vintage: New</a:t>
              </a:r>
            </a:p>
            <a:p>
              <a:r>
                <a:rPr lang="en-US" sz="1100">
                  <a:solidFill>
                    <a:schemeClr val="dk1"/>
                  </a:solidFill>
                  <a:effectLst/>
                  <a:latin typeface="+mn-lt"/>
                  <a:ea typeface="+mn-ea"/>
                  <a:cs typeface="+mn-cs"/>
                </a:rPr>
                <a:t> </a:t>
              </a:r>
            </a:p>
            <a:p>
              <a:r>
                <a:rPr lang="en-US" sz="1100" u="sng">
                  <a:solidFill>
                    <a:schemeClr val="dk1"/>
                  </a:solidFill>
                  <a:effectLst/>
                  <a:latin typeface="+mn-lt"/>
                  <a:ea typeface="+mn-ea"/>
                  <a:cs typeface="+mn-cs"/>
                </a:rPr>
                <a:t>Mobile home (DMo) measures use different eras: </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“old” - Old Vintage: MH72, MH85</a:t>
              </a:r>
            </a:p>
            <a:p>
              <a:r>
                <a:rPr lang="en-US" sz="1100">
                  <a:solidFill>
                    <a:schemeClr val="dk1"/>
                  </a:solidFill>
                  <a:effectLst/>
                  <a:latin typeface="+mn-lt"/>
                  <a:ea typeface="+mn-ea"/>
                  <a:cs typeface="+mn-cs"/>
                </a:rPr>
                <a:t>“Ex” – Existing/ Median Vintage: MH00, MH06</a:t>
              </a:r>
            </a:p>
            <a:p>
              <a:r>
                <a:rPr lang="en-US" sz="1100">
                  <a:solidFill>
                    <a:schemeClr val="dk1"/>
                  </a:solidFill>
                  <a:effectLst/>
                  <a:latin typeface="+mn-lt"/>
                  <a:ea typeface="+mn-ea"/>
                  <a:cs typeface="+mn-cs"/>
                </a:rPr>
                <a:t>“rec” – Recent Vintage: MH15</a:t>
              </a:r>
            </a:p>
            <a:p>
              <a:r>
                <a:rPr lang="en-US" sz="1100">
                  <a:solidFill>
                    <a:schemeClr val="dk1"/>
                  </a:solidFill>
                  <a:effectLst/>
                  <a:latin typeface="+mn-lt"/>
                  <a:ea typeface="+mn-ea"/>
                  <a:cs typeface="+mn-cs"/>
                </a:rPr>
                <a:t>“new” – New Vintage: New</a:t>
              </a:r>
            </a:p>
            <a:p>
              <a:r>
                <a:rPr lang="en-US" sz="110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The weighted percentages are found by normalizing the provided DEER weight (“wt_vint”) for each permutation of BT, CZ, and Vintage by the total for its BT, CZ and era. This is done by dividing the weight by the total weight for the BT, CZ, and era. The total weights were summed per BT, CZ, and Era to verify that they all total to 100%. </a:t>
              </a:r>
              <a:endParaRPr lang="en-US">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pPr/>
              <a14:m>
                <m:oMathPara xmlns:m="http://schemas.openxmlformats.org/officeDocument/2006/math">
                  <m:oMathParaPr>
                    <m:jc m:val="centerGroup"/>
                  </m:oMathParaPr>
                  <m:oMath xmlns:m="http://schemas.openxmlformats.org/officeDocument/2006/math">
                    <m:sSub>
                      <m:sSubPr>
                        <m:ctrlPr>
                          <a:rPr lang="en-US" sz="1100" i="1">
                            <a:solidFill>
                              <a:schemeClr val="dk1"/>
                            </a:solidFill>
                            <a:effectLst/>
                            <a:latin typeface="Cambria Math" panose="02040503050406030204" pitchFamily="18" charset="0"/>
                            <a:ea typeface="+mn-ea"/>
                            <a:cs typeface="+mn-cs"/>
                          </a:rPr>
                        </m:ctrlPr>
                      </m:sSubPr>
                      <m:e>
                        <m:r>
                          <a:rPr lang="en-US" sz="1100" i="1">
                            <a:solidFill>
                              <a:schemeClr val="dk1"/>
                            </a:solidFill>
                            <a:effectLst/>
                            <a:latin typeface="Cambria Math" panose="02040503050406030204" pitchFamily="18" charset="0"/>
                            <a:ea typeface="+mn-ea"/>
                            <a:cs typeface="+mn-cs"/>
                          </a:rPr>
                          <m:t>𝐷𝐸𝐸𝑅</m:t>
                        </m:r>
                        <m:r>
                          <a:rPr lang="en-US" sz="1100" i="1">
                            <a:solidFill>
                              <a:schemeClr val="dk1"/>
                            </a:solidFill>
                            <a:effectLst/>
                            <a:latin typeface="Cambria Math" panose="02040503050406030204" pitchFamily="18" charset="0"/>
                            <a:ea typeface="+mn-ea"/>
                            <a:cs typeface="+mn-cs"/>
                          </a:rPr>
                          <m:t> </m:t>
                        </m:r>
                        <m:r>
                          <a:rPr lang="en-US" sz="1100" i="1">
                            <a:solidFill>
                              <a:schemeClr val="dk1"/>
                            </a:solidFill>
                            <a:effectLst/>
                            <a:latin typeface="Cambria Math" panose="02040503050406030204" pitchFamily="18" charset="0"/>
                            <a:ea typeface="+mn-ea"/>
                            <a:cs typeface="+mn-cs"/>
                          </a:rPr>
                          <m:t>𝑊𝑒𝑖𝑔h𝑡</m:t>
                        </m:r>
                        <m:r>
                          <a:rPr lang="en-US" sz="1100" i="1">
                            <a:solidFill>
                              <a:schemeClr val="dk1"/>
                            </a:solidFill>
                            <a:effectLst/>
                            <a:latin typeface="Cambria Math" panose="02040503050406030204" pitchFamily="18" charset="0"/>
                            <a:ea typeface="+mn-ea"/>
                            <a:cs typeface="+mn-cs"/>
                          </a:rPr>
                          <m:t> %</m:t>
                        </m:r>
                      </m:e>
                      <m:sub>
                        <m:r>
                          <a:rPr lang="en-US" sz="1100" i="1">
                            <a:solidFill>
                              <a:schemeClr val="dk1"/>
                            </a:solidFill>
                            <a:effectLst/>
                            <a:latin typeface="Cambria Math" panose="02040503050406030204" pitchFamily="18" charset="0"/>
                            <a:ea typeface="+mn-ea"/>
                            <a:cs typeface="+mn-cs"/>
                          </a:rPr>
                          <m:t>𝐶𝑍</m:t>
                        </m:r>
                        <m:r>
                          <a:rPr lang="en-US" sz="1100" i="1">
                            <a:solidFill>
                              <a:schemeClr val="dk1"/>
                            </a:solidFill>
                            <a:effectLst/>
                            <a:latin typeface="Cambria Math" panose="02040503050406030204" pitchFamily="18" charset="0"/>
                            <a:ea typeface="+mn-ea"/>
                            <a:cs typeface="+mn-cs"/>
                          </a:rPr>
                          <m:t>, </m:t>
                        </m:r>
                        <m:r>
                          <a:rPr lang="en-US" sz="1100" i="1">
                            <a:solidFill>
                              <a:schemeClr val="dk1"/>
                            </a:solidFill>
                            <a:effectLst/>
                            <a:latin typeface="Cambria Math" panose="02040503050406030204" pitchFamily="18" charset="0"/>
                            <a:ea typeface="+mn-ea"/>
                            <a:cs typeface="+mn-cs"/>
                          </a:rPr>
                          <m:t>𝐵𝑇</m:t>
                        </m:r>
                        <m:r>
                          <a:rPr lang="en-US" sz="1100" i="1">
                            <a:solidFill>
                              <a:schemeClr val="dk1"/>
                            </a:solidFill>
                            <a:effectLst/>
                            <a:latin typeface="Cambria Math" panose="02040503050406030204" pitchFamily="18" charset="0"/>
                            <a:ea typeface="+mn-ea"/>
                            <a:cs typeface="+mn-cs"/>
                          </a:rPr>
                          <m:t>, </m:t>
                        </m:r>
                        <m:r>
                          <a:rPr lang="en-US" sz="1100" i="1">
                            <a:solidFill>
                              <a:schemeClr val="dk1"/>
                            </a:solidFill>
                            <a:effectLst/>
                            <a:latin typeface="Cambria Math" panose="02040503050406030204" pitchFamily="18" charset="0"/>
                            <a:ea typeface="+mn-ea"/>
                            <a:cs typeface="+mn-cs"/>
                          </a:rPr>
                          <m:t>𝑉𝑖𝑛𝑡</m:t>
                        </m:r>
                      </m:sub>
                    </m:sSub>
                    <m:r>
                      <a:rPr lang="en-US" sz="1100" i="1">
                        <a:solidFill>
                          <a:schemeClr val="dk1"/>
                        </a:solidFill>
                        <a:effectLst/>
                        <a:latin typeface="Cambria Math" panose="02040503050406030204" pitchFamily="18" charset="0"/>
                        <a:ea typeface="+mn-ea"/>
                        <a:cs typeface="+mn-cs"/>
                      </a:rPr>
                      <m:t>=</m:t>
                    </m:r>
                    <m:f>
                      <m:fPr>
                        <m:ctrlPr>
                          <a:rPr lang="en-US" sz="1100" i="1">
                            <a:solidFill>
                              <a:schemeClr val="dk1"/>
                            </a:solidFill>
                            <a:effectLst/>
                            <a:latin typeface="Cambria Math" panose="02040503050406030204" pitchFamily="18" charset="0"/>
                            <a:ea typeface="+mn-ea"/>
                            <a:cs typeface="+mn-cs"/>
                          </a:rPr>
                        </m:ctrlPr>
                      </m:fPr>
                      <m:num>
                        <m:sSub>
                          <m:sSubPr>
                            <m:ctrlPr>
                              <a:rPr lang="en-US" sz="1100" i="1">
                                <a:solidFill>
                                  <a:schemeClr val="dk1"/>
                                </a:solidFill>
                                <a:effectLst/>
                                <a:latin typeface="Cambria Math" panose="02040503050406030204" pitchFamily="18" charset="0"/>
                                <a:ea typeface="+mn-ea"/>
                                <a:cs typeface="+mn-cs"/>
                              </a:rPr>
                            </m:ctrlPr>
                          </m:sSubPr>
                          <m:e>
                            <m:r>
                              <a:rPr lang="en-US" sz="1100" i="1">
                                <a:solidFill>
                                  <a:schemeClr val="dk1"/>
                                </a:solidFill>
                                <a:effectLst/>
                                <a:latin typeface="Cambria Math" panose="02040503050406030204" pitchFamily="18" charset="0"/>
                                <a:ea typeface="+mn-ea"/>
                                <a:cs typeface="+mn-cs"/>
                              </a:rPr>
                              <m:t>𝐷𝐸𝐸𝑅</m:t>
                            </m:r>
                            <m:r>
                              <a:rPr lang="en-US" sz="1100" i="1">
                                <a:solidFill>
                                  <a:schemeClr val="dk1"/>
                                </a:solidFill>
                                <a:effectLst/>
                                <a:latin typeface="Cambria Math" panose="02040503050406030204" pitchFamily="18" charset="0"/>
                                <a:ea typeface="+mn-ea"/>
                                <a:cs typeface="+mn-cs"/>
                              </a:rPr>
                              <m:t> </m:t>
                            </m:r>
                            <m:r>
                              <a:rPr lang="en-US" sz="1100" i="1">
                                <a:solidFill>
                                  <a:schemeClr val="dk1"/>
                                </a:solidFill>
                                <a:effectLst/>
                                <a:latin typeface="Cambria Math" panose="02040503050406030204" pitchFamily="18" charset="0"/>
                                <a:ea typeface="+mn-ea"/>
                                <a:cs typeface="+mn-cs"/>
                              </a:rPr>
                              <m:t>𝑊𝑒𝑖𝑔h𝑡</m:t>
                            </m:r>
                          </m:e>
                          <m:sub>
                            <m:r>
                              <a:rPr lang="en-US" sz="1100" i="1">
                                <a:solidFill>
                                  <a:schemeClr val="dk1"/>
                                </a:solidFill>
                                <a:effectLst/>
                                <a:latin typeface="Cambria Math" panose="02040503050406030204" pitchFamily="18" charset="0"/>
                                <a:ea typeface="+mn-ea"/>
                                <a:cs typeface="+mn-cs"/>
                              </a:rPr>
                              <m:t>𝐶𝑍</m:t>
                            </m:r>
                            <m:r>
                              <a:rPr lang="en-US" sz="1100" i="1">
                                <a:solidFill>
                                  <a:schemeClr val="dk1"/>
                                </a:solidFill>
                                <a:effectLst/>
                                <a:latin typeface="Cambria Math" panose="02040503050406030204" pitchFamily="18" charset="0"/>
                                <a:ea typeface="+mn-ea"/>
                                <a:cs typeface="+mn-cs"/>
                              </a:rPr>
                              <m:t>, </m:t>
                            </m:r>
                            <m:r>
                              <a:rPr lang="en-US" sz="1100" i="1">
                                <a:solidFill>
                                  <a:schemeClr val="dk1"/>
                                </a:solidFill>
                                <a:effectLst/>
                                <a:latin typeface="Cambria Math" panose="02040503050406030204" pitchFamily="18" charset="0"/>
                                <a:ea typeface="+mn-ea"/>
                                <a:cs typeface="+mn-cs"/>
                              </a:rPr>
                              <m:t>𝐵𝑇</m:t>
                            </m:r>
                            <m:r>
                              <a:rPr lang="en-US" sz="1100" i="1">
                                <a:solidFill>
                                  <a:schemeClr val="dk1"/>
                                </a:solidFill>
                                <a:effectLst/>
                                <a:latin typeface="Cambria Math" panose="02040503050406030204" pitchFamily="18" charset="0"/>
                                <a:ea typeface="+mn-ea"/>
                                <a:cs typeface="+mn-cs"/>
                              </a:rPr>
                              <m:t>,</m:t>
                            </m:r>
                            <m:r>
                              <a:rPr lang="en-US" sz="1100" i="1">
                                <a:solidFill>
                                  <a:schemeClr val="dk1"/>
                                </a:solidFill>
                                <a:effectLst/>
                                <a:latin typeface="Cambria Math" panose="02040503050406030204" pitchFamily="18" charset="0"/>
                                <a:ea typeface="+mn-ea"/>
                                <a:cs typeface="+mn-cs"/>
                              </a:rPr>
                              <m:t>𝑉𝑖𝑛𝑡</m:t>
                            </m:r>
                          </m:sub>
                        </m:sSub>
                      </m:num>
                      <m:den>
                        <m:nary>
                          <m:naryPr>
                            <m:chr m:val="∑"/>
                            <m:limLoc m:val="subSup"/>
                            <m:supHide m:val="on"/>
                            <m:ctrlPr>
                              <a:rPr lang="en-US" sz="1100" i="1">
                                <a:solidFill>
                                  <a:schemeClr val="dk1"/>
                                </a:solidFill>
                                <a:effectLst/>
                                <a:latin typeface="Cambria Math" panose="02040503050406030204" pitchFamily="18" charset="0"/>
                                <a:ea typeface="+mn-ea"/>
                                <a:cs typeface="+mn-cs"/>
                              </a:rPr>
                            </m:ctrlPr>
                          </m:naryPr>
                          <m:sub>
                            <m:r>
                              <a:rPr lang="en-US" sz="1100" i="1">
                                <a:solidFill>
                                  <a:schemeClr val="dk1"/>
                                </a:solidFill>
                                <a:effectLst/>
                                <a:latin typeface="Cambria Math" panose="02040503050406030204" pitchFamily="18" charset="0"/>
                                <a:ea typeface="+mn-ea"/>
                                <a:cs typeface="+mn-cs"/>
                              </a:rPr>
                              <m:t>𝐶𝑍</m:t>
                            </m:r>
                            <m:r>
                              <a:rPr lang="en-US" sz="1100" i="1">
                                <a:solidFill>
                                  <a:schemeClr val="dk1"/>
                                </a:solidFill>
                                <a:effectLst/>
                                <a:latin typeface="Cambria Math" panose="02040503050406030204" pitchFamily="18" charset="0"/>
                                <a:ea typeface="+mn-ea"/>
                                <a:cs typeface="+mn-cs"/>
                              </a:rPr>
                              <m:t>,</m:t>
                            </m:r>
                            <m:r>
                              <a:rPr lang="en-US" sz="1100" i="1">
                                <a:solidFill>
                                  <a:schemeClr val="dk1"/>
                                </a:solidFill>
                                <a:effectLst/>
                                <a:latin typeface="Cambria Math" panose="02040503050406030204" pitchFamily="18" charset="0"/>
                                <a:ea typeface="+mn-ea"/>
                                <a:cs typeface="+mn-cs"/>
                              </a:rPr>
                              <m:t>𝐵𝑇</m:t>
                            </m:r>
                            <m:r>
                              <a:rPr lang="en-US" sz="1100" i="1">
                                <a:solidFill>
                                  <a:schemeClr val="dk1"/>
                                </a:solidFill>
                                <a:effectLst/>
                                <a:latin typeface="Cambria Math" panose="02040503050406030204" pitchFamily="18" charset="0"/>
                                <a:ea typeface="+mn-ea"/>
                                <a:cs typeface="+mn-cs"/>
                              </a:rPr>
                              <m:t>,</m:t>
                            </m:r>
                            <m:r>
                              <a:rPr lang="en-US" sz="1100" i="1">
                                <a:solidFill>
                                  <a:schemeClr val="dk1"/>
                                </a:solidFill>
                                <a:effectLst/>
                                <a:latin typeface="Cambria Math" panose="02040503050406030204" pitchFamily="18" charset="0"/>
                                <a:ea typeface="+mn-ea"/>
                                <a:cs typeface="+mn-cs"/>
                              </a:rPr>
                              <m:t>𝐸𝑟𝑎</m:t>
                            </m:r>
                          </m:sub>
                          <m:sup/>
                          <m:e>
                            <m:r>
                              <a:rPr lang="en-US" sz="1100" i="1">
                                <a:solidFill>
                                  <a:schemeClr val="dk1"/>
                                </a:solidFill>
                                <a:effectLst/>
                                <a:latin typeface="Cambria Math" panose="02040503050406030204" pitchFamily="18" charset="0"/>
                                <a:ea typeface="+mn-ea"/>
                                <a:cs typeface="+mn-cs"/>
                              </a:rPr>
                              <m:t>𝐷𝐸𝐸𝑅</m:t>
                            </m:r>
                            <m:r>
                              <a:rPr lang="en-US" sz="1100" i="1">
                                <a:solidFill>
                                  <a:schemeClr val="dk1"/>
                                </a:solidFill>
                                <a:effectLst/>
                                <a:latin typeface="Cambria Math" panose="02040503050406030204" pitchFamily="18" charset="0"/>
                                <a:ea typeface="+mn-ea"/>
                                <a:cs typeface="+mn-cs"/>
                              </a:rPr>
                              <m:t> </m:t>
                            </m:r>
                            <m:r>
                              <a:rPr lang="en-US" sz="1100" i="1">
                                <a:solidFill>
                                  <a:schemeClr val="dk1"/>
                                </a:solidFill>
                                <a:effectLst/>
                                <a:latin typeface="Cambria Math" panose="02040503050406030204" pitchFamily="18" charset="0"/>
                                <a:ea typeface="+mn-ea"/>
                                <a:cs typeface="+mn-cs"/>
                              </a:rPr>
                              <m:t>𝑊𝑒𝑖𝑔h𝑡</m:t>
                            </m:r>
                          </m:e>
                        </m:nary>
                      </m:den>
                    </m:f>
                  </m:oMath>
                </m:oMathPara>
              </a14:m>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 </a:t>
              </a:r>
            </a:p>
          </xdr:txBody>
        </xdr:sp>
      </mc:Choice>
      <mc:Fallback xmlns="">
        <xdr:sp macro="" textlink="">
          <xdr:nvSpPr>
            <xdr:cNvPr id="2" name="TextBox 1">
              <a:extLst>
                <a:ext uri="{FF2B5EF4-FFF2-40B4-BE49-F238E27FC236}">
                  <a16:creationId xmlns:a16="http://schemas.microsoft.com/office/drawing/2014/main" id="{0E779358-8DB4-4233-9ADB-FFF92D634CC7}"/>
                </a:ext>
              </a:extLst>
            </xdr:cNvPr>
            <xdr:cNvSpPr txBox="1"/>
          </xdr:nvSpPr>
          <xdr:spPr>
            <a:xfrm>
              <a:off x="220980" y="160020"/>
              <a:ext cx="7406640" cy="48920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u="sng">
                  <a:solidFill>
                    <a:schemeClr val="dk1"/>
                  </a:solidFill>
                  <a:effectLst/>
                  <a:latin typeface="+mn-lt"/>
                  <a:ea typeface="+mn-ea"/>
                  <a:cs typeface="+mn-cs"/>
                </a:rPr>
                <a:t>DEER Vintage/CZ/Building Type Weighting Methodology</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This document provides weighting factors, expressed as percentages, for each of the “eras” used for DEER weighted measures.  The weighted percentages can be used to weight savings values provided for specific building vintages for each era. The eras and their vintages are as follows: </a:t>
              </a:r>
            </a:p>
            <a:p>
              <a:r>
                <a:rPr lang="en-US" sz="1100">
                  <a:solidFill>
                    <a:schemeClr val="dk1"/>
                  </a:solidFill>
                  <a:effectLst/>
                  <a:latin typeface="+mn-lt"/>
                  <a:ea typeface="+mn-ea"/>
                  <a:cs typeface="+mn-cs"/>
                </a:rPr>
                <a:t> </a:t>
              </a:r>
            </a:p>
            <a:p>
              <a:r>
                <a:rPr lang="en-US" sz="1100" u="sng">
                  <a:solidFill>
                    <a:schemeClr val="dk1"/>
                  </a:solidFill>
                  <a:effectLst/>
                  <a:latin typeface="+mn-lt"/>
                  <a:ea typeface="+mn-ea"/>
                  <a:cs typeface="+mn-cs"/>
                </a:rPr>
                <a:t>Non-Mobile Home Vintages: </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“old” - Old Vintage: 1975, 1985, 1996</a:t>
              </a:r>
            </a:p>
            <a:p>
              <a:r>
                <a:rPr lang="en-US" sz="1100">
                  <a:solidFill>
                    <a:schemeClr val="dk1"/>
                  </a:solidFill>
                  <a:effectLst/>
                  <a:latin typeface="+mn-lt"/>
                  <a:ea typeface="+mn-ea"/>
                  <a:cs typeface="+mn-cs"/>
                </a:rPr>
                <a:t>“Ex” – Existing/ Median Vintage: 2003, 2007, 2011, 2015</a:t>
              </a:r>
            </a:p>
            <a:p>
              <a:r>
                <a:rPr lang="en-US" sz="1100">
                  <a:solidFill>
                    <a:schemeClr val="dk1"/>
                  </a:solidFill>
                  <a:effectLst/>
                  <a:latin typeface="+mn-lt"/>
                  <a:ea typeface="+mn-ea"/>
                  <a:cs typeface="+mn-cs"/>
                </a:rPr>
                <a:t>“rec” – Recent Vintage: 2017, 2020</a:t>
              </a:r>
            </a:p>
            <a:p>
              <a:r>
                <a:rPr lang="en-US" sz="1100">
                  <a:solidFill>
                    <a:schemeClr val="dk1"/>
                  </a:solidFill>
                  <a:effectLst/>
                  <a:latin typeface="+mn-lt"/>
                  <a:ea typeface="+mn-ea"/>
                  <a:cs typeface="+mn-cs"/>
                </a:rPr>
                <a:t>“new” – New Vintage: New</a:t>
              </a:r>
            </a:p>
            <a:p>
              <a:r>
                <a:rPr lang="en-US" sz="1100">
                  <a:solidFill>
                    <a:schemeClr val="dk1"/>
                  </a:solidFill>
                  <a:effectLst/>
                  <a:latin typeface="+mn-lt"/>
                  <a:ea typeface="+mn-ea"/>
                  <a:cs typeface="+mn-cs"/>
                </a:rPr>
                <a:t> </a:t>
              </a:r>
            </a:p>
            <a:p>
              <a:r>
                <a:rPr lang="en-US" sz="1100" u="sng">
                  <a:solidFill>
                    <a:schemeClr val="dk1"/>
                  </a:solidFill>
                  <a:effectLst/>
                  <a:latin typeface="+mn-lt"/>
                  <a:ea typeface="+mn-ea"/>
                  <a:cs typeface="+mn-cs"/>
                </a:rPr>
                <a:t>Mobile home (DMo) measures use different eras: </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“old” - Old Vintage: MH72, MH85</a:t>
              </a:r>
            </a:p>
            <a:p>
              <a:r>
                <a:rPr lang="en-US" sz="1100">
                  <a:solidFill>
                    <a:schemeClr val="dk1"/>
                  </a:solidFill>
                  <a:effectLst/>
                  <a:latin typeface="+mn-lt"/>
                  <a:ea typeface="+mn-ea"/>
                  <a:cs typeface="+mn-cs"/>
                </a:rPr>
                <a:t>“Ex” – Existing/ Median Vintage: MH00, MH06</a:t>
              </a:r>
            </a:p>
            <a:p>
              <a:r>
                <a:rPr lang="en-US" sz="1100">
                  <a:solidFill>
                    <a:schemeClr val="dk1"/>
                  </a:solidFill>
                  <a:effectLst/>
                  <a:latin typeface="+mn-lt"/>
                  <a:ea typeface="+mn-ea"/>
                  <a:cs typeface="+mn-cs"/>
                </a:rPr>
                <a:t>“rec” – Recent Vintage: MH15</a:t>
              </a:r>
            </a:p>
            <a:p>
              <a:r>
                <a:rPr lang="en-US" sz="1100">
                  <a:solidFill>
                    <a:schemeClr val="dk1"/>
                  </a:solidFill>
                  <a:effectLst/>
                  <a:latin typeface="+mn-lt"/>
                  <a:ea typeface="+mn-ea"/>
                  <a:cs typeface="+mn-cs"/>
                </a:rPr>
                <a:t>“new” – New Vintage: New</a:t>
              </a:r>
            </a:p>
            <a:p>
              <a:r>
                <a:rPr lang="en-US" sz="110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The weighted percentages are found by normalizing the provided DEER weight (“wt_vint”) for each permutation of BT, CZ, and Vintage by the total for its BT, CZ and era. This is done by dividing the weight by the total weight for the BT, CZ, and era. The total weights were summed per BT, CZ, and Era to verify that they all total to 100%. </a:t>
              </a:r>
              <a:endParaRPr lang="en-US">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r>
                <a:rPr lang="en-US" sz="1100" i="0">
                  <a:solidFill>
                    <a:schemeClr val="dk1"/>
                  </a:solidFill>
                  <a:effectLst/>
                  <a:latin typeface="+mn-lt"/>
                  <a:ea typeface="+mn-ea"/>
                  <a:cs typeface="+mn-cs"/>
                </a:rPr>
                <a:t>〖𝐷𝐸𝐸𝑅 𝑊𝑒𝑖𝑔ℎ𝑡 %〗_(𝐶𝑍, 𝐵𝑇, 𝑉𝑖𝑛𝑡)=〖𝐷𝐸𝐸𝑅 𝑊𝑒𝑖𝑔ℎ𝑡〗_(𝐶𝑍, 𝐵𝑇,𝑉𝑖𝑛𝑡)/(∑2_(𝐶𝑍,𝐵𝑇,𝐸𝑟𝑎)▒〖𝐷𝐸𝐸𝑅 𝑊𝑒𝑖𝑔ℎ𝑡〗)</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 </a:t>
              </a:r>
            </a:p>
          </xdr:txBody>
        </xdr:sp>
      </mc:Fallback>
    </mc:AlternateContent>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B65621AA-0392-47A8-84BF-27CF9ED0001D}" name="Table6" displayName="Table6" ref="A3:U1795" totalsRowShown="0" headerRowDxfId="40" headerRowBorderDxfId="39" tableBorderDxfId="38" totalsRowBorderDxfId="37">
  <autoFilter ref="A3:U1795" xr:uid="{4EF23ACD-592D-4CFA-B19E-FE98240ABA28}">
    <filterColumn colId="1">
      <filters>
        <filter val="Gro"/>
      </filters>
    </filterColumn>
  </autoFilter>
  <tableColumns count="21">
    <tableColumn id="22" xr3:uid="{958A3B83-C9A8-4A07-9344-90648ADA1D15}" name="Sector" dataDxfId="36" dataCellStyle="Percent"/>
    <tableColumn id="1" xr3:uid="{618EC7D7-A23F-4E0C-A452-DD22BDBBCDC1}" name="BT" dataDxfId="35"/>
    <tableColumn id="2" xr3:uid="{0D09EF03-E12E-42DD-A54C-0115381F0537}" name="CZ" dataDxfId="34"/>
    <tableColumn id="3" xr3:uid="{DCD46CF5-BF5A-4381-B9E6-6E205CBD02F8}" name="Era" dataDxfId="33"/>
    <tableColumn id="20" xr3:uid="{3D5F8EB1-014C-4CD6-9A09-715BE94B6258}" name="Combined Name" dataDxfId="32"/>
    <tableColumn id="4" xr3:uid="{800CF29C-64A7-48EF-BF82-FE8AB305BBD5}" name="1975" dataDxfId="31" dataCellStyle="Percent">
      <calculatedColumnFormula>SUMIFS(AllWeights5[Weighting % (BT &amp; CZ per Era)],AllWeights5[Column1],Table6[[#This Row],[Combined Name]],AllWeights5[bldgvint],F$3)</calculatedColumnFormula>
    </tableColumn>
    <tableColumn id="5" xr3:uid="{734E356B-6C6C-45CA-8E9E-59F70141356A}" name="1985" dataDxfId="30" dataCellStyle="Percent">
      <calculatedColumnFormula>SUMIFS(AllWeights5[Weighting % (BT &amp; CZ per Era)],AllWeights5[Column1],Table6[[#This Row],[Combined Name]],AllWeights5[bldgvint],G$3)</calculatedColumnFormula>
    </tableColumn>
    <tableColumn id="6" xr3:uid="{7CCBCD81-3AE8-4E1B-A08E-4351017AE139}" name="1996" dataDxfId="29" dataCellStyle="Percent">
      <calculatedColumnFormula>SUMIFS(AllWeights5[Weighting % (BT &amp; CZ per Era)],AllWeights5[Column1],Table6[[#This Row],[Combined Name]],AllWeights5[bldgvint],H$3)</calculatedColumnFormula>
    </tableColumn>
    <tableColumn id="7" xr3:uid="{84C0B202-EC08-458A-8440-99DEA0EF0033}" name="2003" dataDxfId="28" dataCellStyle="Percent">
      <calculatedColumnFormula>SUMIFS(AllWeights5[Weighting % (BT &amp; CZ per Era)],AllWeights5[Column1],Table6[[#This Row],[Combined Name]],AllWeights5[bldgvint],I$3)</calculatedColumnFormula>
    </tableColumn>
    <tableColumn id="8" xr3:uid="{14C53370-0451-4308-81EA-8F0C37B98417}" name="2007" dataDxfId="27" dataCellStyle="Percent">
      <calculatedColumnFormula>SUMIFS(AllWeights5[Weighting % (BT &amp; CZ per Era)],AllWeights5[Column1],Table6[[#This Row],[Combined Name]],AllWeights5[bldgvint],J$3)</calculatedColumnFormula>
    </tableColumn>
    <tableColumn id="9" xr3:uid="{D7E4363D-A56E-4E93-8D60-7840A21DC887}" name="2011" dataDxfId="26" dataCellStyle="Percent">
      <calculatedColumnFormula>SUMIFS(AllWeights5[Weighting % (BT &amp; CZ per Era)],AllWeights5[Column1],Table6[[#This Row],[Combined Name]],AllWeights5[bldgvint],K$3)</calculatedColumnFormula>
    </tableColumn>
    <tableColumn id="10" xr3:uid="{B8BFE139-48B3-4927-910B-CA48B3081023}" name="2015" dataDxfId="25" dataCellStyle="Percent">
      <calculatedColumnFormula>SUMIFS(AllWeights5[Weighting % (BT &amp; CZ per Era)],AllWeights5[Column1],Table6[[#This Row],[Combined Name]],AllWeights5[bldgvint],L$3)</calculatedColumnFormula>
    </tableColumn>
    <tableColumn id="11" xr3:uid="{0AFCA0F5-4087-4949-BA68-457C6220CC21}" name="2017" dataDxfId="24" dataCellStyle="Percent">
      <calculatedColumnFormula>SUMIFS(AllWeights5[Weighting % (BT &amp; CZ per Era)],AllWeights5[Column1],Table6[[#This Row],[Combined Name]],AllWeights5[bldgvint],M$3)</calculatedColumnFormula>
    </tableColumn>
    <tableColumn id="12" xr3:uid="{F2BD23D2-DE79-48AB-B47D-862092A93A57}" name="2020" dataDxfId="23" dataCellStyle="Percent">
      <calculatedColumnFormula>SUMIFS(AllWeights5[Weighting % (BT &amp; CZ per Era)],AllWeights5[Column1],Table6[[#This Row],[Combined Name]],AllWeights5[bldgvint],N$3)</calculatedColumnFormula>
    </tableColumn>
    <tableColumn id="13" xr3:uid="{555826E0-34C4-4297-B6A0-69ACF6A88011}" name="New" dataDxfId="22" dataCellStyle="Percent">
      <calculatedColumnFormula>SUMIFS(AllWeights5[Weighting % (BT &amp; CZ per Era)],AllWeights5[Column1],Table6[[#This Row],[Combined Name]],AllWeights5[bldgvint],O$3)</calculatedColumnFormula>
    </tableColumn>
    <tableColumn id="14" xr3:uid="{7215CCFB-E012-4BD2-8834-90C784E9B442}" name="MH00" dataDxfId="21" dataCellStyle="Percent">
      <calculatedColumnFormula>SUMIFS(AllWeights5[Weighting % (BT &amp; CZ per Era)],AllWeights5[Column1],Table6[[#This Row],[Combined Name]],AllWeights5[bldgvint],P$3)</calculatedColumnFormula>
    </tableColumn>
    <tableColumn id="15" xr3:uid="{CF5E893F-E2CF-4579-B9BA-7122AB618A16}" name="MH06" dataDxfId="20" dataCellStyle="Percent">
      <calculatedColumnFormula>SUMIFS(AllWeights5[Weighting % (BT &amp; CZ per Era)],AllWeights5[Column1],Table6[[#This Row],[Combined Name]],AllWeights5[bldgvint],Q$3)</calculatedColumnFormula>
    </tableColumn>
    <tableColumn id="16" xr3:uid="{2B8F3242-62F9-46FF-96DA-7B961DA534F2}" name="MH15" dataDxfId="19" dataCellStyle="Percent">
      <calculatedColumnFormula>SUMIFS(AllWeights5[Weighting % (BT &amp; CZ per Era)],AllWeights5[Column1],Table6[[#This Row],[Combined Name]],AllWeights5[bldgvint],R$3)</calculatedColumnFormula>
    </tableColumn>
    <tableColumn id="17" xr3:uid="{B85E0FB5-C355-4DE3-B6BE-FC247EDD6F01}" name="MH72" dataDxfId="18" dataCellStyle="Percent">
      <calculatedColumnFormula>SUMIFS(AllWeights5[Weighting % (BT &amp; CZ per Era)],AllWeights5[Column1],Table6[[#This Row],[Combined Name]],AllWeights5[bldgvint],S$3)</calculatedColumnFormula>
    </tableColumn>
    <tableColumn id="18" xr3:uid="{8E396D01-B469-4C53-AEBC-79238D183583}" name="MH85" dataDxfId="17" dataCellStyle="Percent">
      <calculatedColumnFormula>SUMIFS(AllWeights5[Weighting % (BT &amp; CZ per Era)],AllWeights5[Column1],Table6[[#This Row],[Combined Name]],AllWeights5[bldgvint],T$3)</calculatedColumnFormula>
    </tableColumn>
    <tableColumn id="21" xr3:uid="{DF7C1F99-3FA2-48AC-AD17-E492E3FCA43A}" name="Total Check" dataDxfId="16" dataCellStyle="Percent">
      <calculatedColumnFormula>SUM(Table6[[#This Row],[1975]:[MH85]])</calculatedColumnFormula>
    </tableColumn>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30E25F3-CAF6-4218-A32B-E289B44FBCD2}" name="AllWeights5" displayName="AllWeights5" ref="A4:K8993" totalsRowShown="0" headerRowDxfId="15" dataDxfId="13" headerRowBorderDxfId="14" tableBorderDxfId="12" totalsRowBorderDxfId="11">
  <autoFilter ref="A4:K8993" xr:uid="{BC31B06A-12A8-40EA-BFBB-023C00ACC6D5}"/>
  <tableColumns count="11">
    <tableColumn id="1" xr3:uid="{D66245C9-C0E5-4FDE-B14D-67A04C7E4C48}" name="ver" dataDxfId="10"/>
    <tableColumn id="2" xr3:uid="{F9DCEF8D-7145-41D4-8027-915CA52712B5}" name="pa" dataDxfId="9"/>
    <tableColumn id="3" xr3:uid="{649F3CEE-542C-461F-8CBF-453839682CE4}" name="bldgtype" dataDxfId="8"/>
    <tableColumn id="4" xr3:uid="{F8157170-74FC-4E1E-9FD8-DA4A532BBFB5}" name="bldgloc" dataDxfId="7"/>
    <tableColumn id="5" xr3:uid="{42584121-F368-45D9-BCCC-49831154D6F6}" name="bldgvint" dataDxfId="6"/>
    <tableColumn id="9" xr3:uid="{ABDF9E59-0369-4EA1-A625-AEDD2F520096}" name="Combined Name" dataDxfId="5">
      <calculatedColumnFormula>CONCATENATE(AllWeights5[[#This Row],[bldgtype]],"-",AllWeights5[[#This Row],[bldgloc]],"-",AllWeights5[[#This Row],[bldgvint]])</calculatedColumnFormula>
    </tableColumn>
    <tableColumn id="10" xr3:uid="{1D4DCF3D-8AE2-493F-9AEF-8E5EB14D06F6}" name="Column1" dataDxfId="4">
      <calculatedColumnFormula>CONCATENATE(AllWeights5[[#This Row],[bldgtype]],"-",AllWeights5[[#This Row],[bldgloc]],"-",AllWeights5[[#This Row],[era]])</calculatedColumnFormula>
    </tableColumn>
    <tableColumn id="6" xr3:uid="{FEE2B492-9A6A-457A-B87B-76C19CCF6251}" name="wt_vint" dataDxfId="3"/>
    <tableColumn id="7" xr3:uid="{8157A5B3-A607-41C4-AE3C-7EECBD40C8C0}" name="era" dataDxfId="2"/>
    <tableColumn id="11" xr3:uid="{DE7CFFCE-FF0A-4E1E-82A7-54BCA81F1EF7}" name="Total Weight (BT, CZ, Era)" dataDxfId="1">
      <calculatedColumnFormula>SUMIFS(AllWeights5[wt_vint],AllWeights5[bldgtype],AllWeights5[[#This Row],[bldgtype]],AllWeights5[bldgloc],AllWeights5[[#This Row],[bldgloc]],AllWeights5[era],AllWeights5[[#This Row],[era]])</calculatedColumnFormula>
    </tableColumn>
    <tableColumn id="8" xr3:uid="{BD0117B8-ECF1-4D1D-A2B4-82B271B4E350}" name="Weighting % (BT &amp; CZ per Era)" dataDxfId="0" dataCellStyle="Percent">
      <calculatedColumnFormula>AllWeights5[[#This Row],[wt_vint]]/AllWeights5[[#This Row],[Total Weight (BT, CZ, Era)]]</calculatedColumnFormula>
    </tableColumn>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D744B-F906-4D9A-B718-D6BC3C6CC5DF}">
  <dimension ref="A1"/>
  <sheetViews>
    <sheetView topLeftCell="A7" workbookViewId="0">
      <selection activeCell="P21" sqref="P21"/>
    </sheetView>
  </sheetViews>
  <sheetFormatPr defaultRowHeight="14.4" x14ac:dyDescent="0.3"/>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56522-6BA7-4ACF-ACB0-FF270A5505B8}">
  <dimension ref="A2:AB1795"/>
  <sheetViews>
    <sheetView topLeftCell="A3" zoomScale="70" zoomScaleNormal="70" workbookViewId="0">
      <selection activeCell="J528" sqref="J528"/>
    </sheetView>
  </sheetViews>
  <sheetFormatPr defaultRowHeight="14.4" x14ac:dyDescent="0.3"/>
  <cols>
    <col min="1" max="1" width="9.77734375" bestFit="1" customWidth="1"/>
    <col min="5" max="5" width="16.88671875" bestFit="1" customWidth="1"/>
    <col min="21" max="21" width="12.5546875" customWidth="1"/>
  </cols>
  <sheetData>
    <row r="2" spans="1:28" x14ac:dyDescent="0.3">
      <c r="E2">
        <f>COUNTA(Table6[Combined Name])</f>
        <v>1792</v>
      </c>
      <c r="F2" s="24" t="s">
        <v>2326</v>
      </c>
      <c r="P2" t="s">
        <v>2327</v>
      </c>
      <c r="X2" t="s">
        <v>2332</v>
      </c>
      <c r="AB2">
        <f>SUM(Y4:AB31)</f>
        <v>1792</v>
      </c>
    </row>
    <row r="3" spans="1:28" x14ac:dyDescent="0.3">
      <c r="A3" s="21" t="s">
        <v>70</v>
      </c>
      <c r="B3" s="21" t="s">
        <v>529</v>
      </c>
      <c r="C3" s="19" t="s">
        <v>532</v>
      </c>
      <c r="D3" s="19" t="s">
        <v>69</v>
      </c>
      <c r="E3" s="19" t="s">
        <v>530</v>
      </c>
      <c r="F3" s="19" t="s">
        <v>520</v>
      </c>
      <c r="G3" s="19" t="s">
        <v>521</v>
      </c>
      <c r="H3" s="19" t="s">
        <v>522</v>
      </c>
      <c r="I3" s="19" t="s">
        <v>523</v>
      </c>
      <c r="J3" s="19" t="s">
        <v>524</v>
      </c>
      <c r="K3" s="19" t="s">
        <v>525</v>
      </c>
      <c r="L3" s="19" t="s">
        <v>526</v>
      </c>
      <c r="M3" s="19" t="s">
        <v>527</v>
      </c>
      <c r="N3" s="19" t="s">
        <v>528</v>
      </c>
      <c r="O3" s="19" t="s">
        <v>18</v>
      </c>
      <c r="P3" s="19" t="s">
        <v>10</v>
      </c>
      <c r="Q3" s="19" t="s">
        <v>12</v>
      </c>
      <c r="R3" s="19" t="s">
        <v>13</v>
      </c>
      <c r="S3" s="19" t="s">
        <v>15</v>
      </c>
      <c r="T3" s="19" t="s">
        <v>17</v>
      </c>
      <c r="U3" s="21" t="s">
        <v>2328</v>
      </c>
      <c r="X3" s="22" t="s">
        <v>529</v>
      </c>
      <c r="Y3" s="22" t="s">
        <v>16</v>
      </c>
      <c r="Z3" s="22" t="s">
        <v>11</v>
      </c>
      <c r="AA3" s="22" t="s">
        <v>14</v>
      </c>
      <c r="AB3" s="22" t="s">
        <v>19</v>
      </c>
    </row>
    <row r="4" spans="1:28" hidden="1" x14ac:dyDescent="0.3">
      <c r="A4" s="23" t="s">
        <v>2329</v>
      </c>
      <c r="B4" s="23" t="s">
        <v>40</v>
      </c>
      <c r="C4" s="23" t="s">
        <v>9</v>
      </c>
      <c r="D4" s="23" t="s">
        <v>16</v>
      </c>
      <c r="E4" s="23" t="s">
        <v>533</v>
      </c>
      <c r="F4" s="20">
        <f>SUMIFS(AllWeights5[Weighting % (BT &amp; CZ per Era)],AllWeights5[Column1],Table6[[#This Row],[Combined Name]],AllWeights5[bldgvint],F$3)</f>
        <v>0.55668934240362811</v>
      </c>
      <c r="G4" s="20">
        <f>SUMIFS(AllWeights5[Weighting % (BT &amp; CZ per Era)],AllWeights5[Column1],Table6[[#This Row],[Combined Name]],AllWeights5[bldgvint],G$3)</f>
        <v>0.26417233560090703</v>
      </c>
      <c r="H4" s="20">
        <f>SUMIFS(AllWeights5[Weighting % (BT &amp; CZ per Era)],AllWeights5[Column1],Table6[[#This Row],[Combined Name]],AllWeights5[bldgvint],H$3)</f>
        <v>0.17913832199546487</v>
      </c>
      <c r="I4" s="20">
        <f>SUMIFS(AllWeights5[Weighting % (BT &amp; CZ per Era)],AllWeights5[Column1],Table6[[#This Row],[Combined Name]],AllWeights5[bldgvint],I$3)</f>
        <v>0</v>
      </c>
      <c r="J4" s="20">
        <f>SUMIFS(AllWeights5[Weighting % (BT &amp; CZ per Era)],AllWeights5[Column1],Table6[[#This Row],[Combined Name]],AllWeights5[bldgvint],J$3)</f>
        <v>0</v>
      </c>
      <c r="K4" s="20">
        <f>SUMIFS(AllWeights5[Weighting % (BT &amp; CZ per Era)],AllWeights5[Column1],Table6[[#This Row],[Combined Name]],AllWeights5[bldgvint],K$3)</f>
        <v>0</v>
      </c>
      <c r="L4" s="20">
        <f>SUMIFS(AllWeights5[Weighting % (BT &amp; CZ per Era)],AllWeights5[Column1],Table6[[#This Row],[Combined Name]],AllWeights5[bldgvint],L$3)</f>
        <v>0</v>
      </c>
      <c r="M4" s="20">
        <f>SUMIFS(AllWeights5[Weighting % (BT &amp; CZ per Era)],AllWeights5[Column1],Table6[[#This Row],[Combined Name]],AllWeights5[bldgvint],M$3)</f>
        <v>0</v>
      </c>
      <c r="N4" s="20">
        <f>SUMIFS(AllWeights5[Weighting % (BT &amp; CZ per Era)],AllWeights5[Column1],Table6[[#This Row],[Combined Name]],AllWeights5[bldgvint],N$3)</f>
        <v>0</v>
      </c>
      <c r="O4" s="20">
        <f>SUMIFS(AllWeights5[Weighting % (BT &amp; CZ per Era)],AllWeights5[Column1],Table6[[#This Row],[Combined Name]],AllWeights5[bldgvint],O$3)</f>
        <v>0</v>
      </c>
      <c r="P4" s="20">
        <f>SUMIFS(AllWeights5[Weighting % (BT &amp; CZ per Era)],AllWeights5[Column1],Table6[[#This Row],[Combined Name]],AllWeights5[bldgvint],P$3)</f>
        <v>0</v>
      </c>
      <c r="Q4" s="20">
        <f>SUMIFS(AllWeights5[Weighting % (BT &amp; CZ per Era)],AllWeights5[Column1],Table6[[#This Row],[Combined Name]],AllWeights5[bldgvint],Q$3)</f>
        <v>0</v>
      </c>
      <c r="R4" s="20">
        <f>SUMIFS(AllWeights5[Weighting % (BT &amp; CZ per Era)],AllWeights5[Column1],Table6[[#This Row],[Combined Name]],AllWeights5[bldgvint],R$3)</f>
        <v>0</v>
      </c>
      <c r="S4" s="20">
        <f>SUMIFS(AllWeights5[Weighting % (BT &amp; CZ per Era)],AllWeights5[Column1],Table6[[#This Row],[Combined Name]],AllWeights5[bldgvint],S$3)</f>
        <v>0</v>
      </c>
      <c r="T4" s="20">
        <f>SUMIFS(AllWeights5[Weighting % (BT &amp; CZ per Era)],AllWeights5[Column1],Table6[[#This Row],[Combined Name]],AllWeights5[bldgvint],T$3)</f>
        <v>0</v>
      </c>
      <c r="U4" s="20">
        <f>SUM(Table6[[#This Row],[1975]:[MH85]])</f>
        <v>1</v>
      </c>
      <c r="X4" s="7" t="s">
        <v>40</v>
      </c>
      <c r="Y4" s="7">
        <f>COUNTIFS(Table6[BT],$X4,Table6[Era],Y$3)</f>
        <v>16</v>
      </c>
      <c r="Z4" s="7">
        <f>COUNTIFS(Table6[BT],$X4,Table6[Era],Z$3)</f>
        <v>16</v>
      </c>
      <c r="AA4" s="7">
        <f>COUNTIFS(Table6[BT],$X4,Table6[Era],AA$3)</f>
        <v>16</v>
      </c>
      <c r="AB4" s="7">
        <f>COUNTIFS(Table6[BT],$X4,Table6[Era],AB$3)</f>
        <v>16</v>
      </c>
    </row>
    <row r="5" spans="1:28" hidden="1" x14ac:dyDescent="0.3">
      <c r="A5" s="23" t="s">
        <v>2329</v>
      </c>
      <c r="B5" s="23" t="s">
        <v>40</v>
      </c>
      <c r="C5" s="23" t="s">
        <v>9</v>
      </c>
      <c r="D5" s="23" t="s">
        <v>11</v>
      </c>
      <c r="E5" s="23" t="s">
        <v>534</v>
      </c>
      <c r="F5" s="20">
        <f>SUMIFS(AllWeights5[Weighting % (BT &amp; CZ per Era)],AllWeights5[Column1],Table6[[#This Row],[Combined Name]],AllWeights5[bldgvint],F$3)</f>
        <v>0</v>
      </c>
      <c r="G5" s="20">
        <f>SUMIFS(AllWeights5[Weighting % (BT &amp; CZ per Era)],AllWeights5[Column1],Table6[[#This Row],[Combined Name]],AllWeights5[bldgvint],G$3)</f>
        <v>0</v>
      </c>
      <c r="H5" s="20">
        <f>SUMIFS(AllWeights5[Weighting % (BT &amp; CZ per Era)],AllWeights5[Column1],Table6[[#This Row],[Combined Name]],AllWeights5[bldgvint],H$3)</f>
        <v>0</v>
      </c>
      <c r="I5" s="20">
        <f>SUMIFS(AllWeights5[Weighting % (BT &amp; CZ per Era)],AllWeights5[Column1],Table6[[#This Row],[Combined Name]],AllWeights5[bldgvint],I$3)</f>
        <v>0.42514970059880236</v>
      </c>
      <c r="J5" s="20">
        <f>SUMIFS(AllWeights5[Weighting % (BT &amp; CZ per Era)],AllWeights5[Column1],Table6[[#This Row],[Combined Name]],AllWeights5[bldgvint],J$3)</f>
        <v>0.20958083832335331</v>
      </c>
      <c r="K5" s="20">
        <f>SUMIFS(AllWeights5[Weighting % (BT &amp; CZ per Era)],AllWeights5[Column1],Table6[[#This Row],[Combined Name]],AllWeights5[bldgvint],K$3)</f>
        <v>0.20958083832335331</v>
      </c>
      <c r="L5" s="20">
        <f>SUMIFS(AllWeights5[Weighting % (BT &amp; CZ per Era)],AllWeights5[Column1],Table6[[#This Row],[Combined Name]],AllWeights5[bldgvint],L$3)</f>
        <v>0.155688622754491</v>
      </c>
      <c r="M5" s="20">
        <f>SUMIFS(AllWeights5[Weighting % (BT &amp; CZ per Era)],AllWeights5[Column1],Table6[[#This Row],[Combined Name]],AllWeights5[bldgvint],M$3)</f>
        <v>0</v>
      </c>
      <c r="N5" s="20">
        <f>SUMIFS(AllWeights5[Weighting % (BT &amp; CZ per Era)],AllWeights5[Column1],Table6[[#This Row],[Combined Name]],AllWeights5[bldgvint],N$3)</f>
        <v>0</v>
      </c>
      <c r="O5" s="20">
        <f>SUMIFS(AllWeights5[Weighting % (BT &amp; CZ per Era)],AllWeights5[Column1],Table6[[#This Row],[Combined Name]],AllWeights5[bldgvint],O$3)</f>
        <v>0</v>
      </c>
      <c r="P5" s="20">
        <f>SUMIFS(AllWeights5[Weighting % (BT &amp; CZ per Era)],AllWeights5[Column1],Table6[[#This Row],[Combined Name]],AllWeights5[bldgvint],P$3)</f>
        <v>0</v>
      </c>
      <c r="Q5" s="20">
        <f>SUMIFS(AllWeights5[Weighting % (BT &amp; CZ per Era)],AllWeights5[Column1],Table6[[#This Row],[Combined Name]],AllWeights5[bldgvint],Q$3)</f>
        <v>0</v>
      </c>
      <c r="R5" s="20">
        <f>SUMIFS(AllWeights5[Weighting % (BT &amp; CZ per Era)],AllWeights5[Column1],Table6[[#This Row],[Combined Name]],AllWeights5[bldgvint],R$3)</f>
        <v>0</v>
      </c>
      <c r="S5" s="20">
        <f>SUMIFS(AllWeights5[Weighting % (BT &amp; CZ per Era)],AllWeights5[Column1],Table6[[#This Row],[Combined Name]],AllWeights5[bldgvint],S$3)</f>
        <v>0</v>
      </c>
      <c r="T5" s="20">
        <f>SUMIFS(AllWeights5[Weighting % (BT &amp; CZ per Era)],AllWeights5[Column1],Table6[[#This Row],[Combined Name]],AllWeights5[bldgvint],T$3)</f>
        <v>0</v>
      </c>
      <c r="U5" s="20">
        <f>SUM(Table6[[#This Row],[1975]:[MH85]])</f>
        <v>1</v>
      </c>
      <c r="X5" s="7" t="s">
        <v>41</v>
      </c>
      <c r="Y5" s="7">
        <f>COUNTIFS(Table6[BT],$X5,Table6[Era],Y$3)</f>
        <v>16</v>
      </c>
      <c r="Z5" s="7">
        <f>COUNTIFS(Table6[BT],$X5,Table6[Era],Z$3)</f>
        <v>16</v>
      </c>
      <c r="AA5" s="7">
        <f>COUNTIFS(Table6[BT],$X5,Table6[Era],AA$3)</f>
        <v>16</v>
      </c>
      <c r="AB5" s="7">
        <f>COUNTIFS(Table6[BT],$X5,Table6[Era],AB$3)</f>
        <v>16</v>
      </c>
    </row>
    <row r="6" spans="1:28" hidden="1" x14ac:dyDescent="0.3">
      <c r="A6" s="23" t="s">
        <v>2329</v>
      </c>
      <c r="B6" s="23" t="s">
        <v>40</v>
      </c>
      <c r="C6" s="23" t="s">
        <v>9</v>
      </c>
      <c r="D6" s="23" t="s">
        <v>14</v>
      </c>
      <c r="E6" s="23" t="s">
        <v>535</v>
      </c>
      <c r="F6" s="20">
        <f>SUMIFS(AllWeights5[Weighting % (BT &amp; CZ per Era)],AllWeights5[Column1],Table6[[#This Row],[Combined Name]],AllWeights5[bldgvint],F$3)</f>
        <v>0</v>
      </c>
      <c r="G6" s="20">
        <f>SUMIFS(AllWeights5[Weighting % (BT &amp; CZ per Era)],AllWeights5[Column1],Table6[[#This Row],[Combined Name]],AllWeights5[bldgvint],G$3)</f>
        <v>0</v>
      </c>
      <c r="H6" s="20">
        <f>SUMIFS(AllWeights5[Weighting % (BT &amp; CZ per Era)],AllWeights5[Column1],Table6[[#This Row],[Combined Name]],AllWeights5[bldgvint],H$3)</f>
        <v>0</v>
      </c>
      <c r="I6" s="20">
        <f>SUMIFS(AllWeights5[Weighting % (BT &amp; CZ per Era)],AllWeights5[Column1],Table6[[#This Row],[Combined Name]],AllWeights5[bldgvint],I$3)</f>
        <v>0</v>
      </c>
      <c r="J6" s="20">
        <f>SUMIFS(AllWeights5[Weighting % (BT &amp; CZ per Era)],AllWeights5[Column1],Table6[[#This Row],[Combined Name]],AllWeights5[bldgvint],J$3)</f>
        <v>0</v>
      </c>
      <c r="K6" s="20">
        <f>SUMIFS(AllWeights5[Weighting % (BT &amp; CZ per Era)],AllWeights5[Column1],Table6[[#This Row],[Combined Name]],AllWeights5[bldgvint],K$3)</f>
        <v>0</v>
      </c>
      <c r="L6" s="20">
        <f>SUMIFS(AllWeights5[Weighting % (BT &amp; CZ per Era)],AllWeights5[Column1],Table6[[#This Row],[Combined Name]],AllWeights5[bldgvint],L$3)</f>
        <v>0</v>
      </c>
      <c r="M6" s="20">
        <f>SUMIFS(AllWeights5[Weighting % (BT &amp; CZ per Era)],AllWeights5[Column1],Table6[[#This Row],[Combined Name]],AllWeights5[bldgvint],M$3)</f>
        <v>0.74285714285714288</v>
      </c>
      <c r="N6" s="20">
        <f>SUMIFS(AllWeights5[Weighting % (BT &amp; CZ per Era)],AllWeights5[Column1],Table6[[#This Row],[Combined Name]],AllWeights5[bldgvint],N$3)</f>
        <v>0.25714285714285717</v>
      </c>
      <c r="O6" s="20">
        <f>SUMIFS(AllWeights5[Weighting % (BT &amp; CZ per Era)],AllWeights5[Column1],Table6[[#This Row],[Combined Name]],AllWeights5[bldgvint],O$3)</f>
        <v>0</v>
      </c>
      <c r="P6" s="20">
        <f>SUMIFS(AllWeights5[Weighting % (BT &amp; CZ per Era)],AllWeights5[Column1],Table6[[#This Row],[Combined Name]],AllWeights5[bldgvint],P$3)</f>
        <v>0</v>
      </c>
      <c r="Q6" s="20">
        <f>SUMIFS(AllWeights5[Weighting % (BT &amp; CZ per Era)],AllWeights5[Column1],Table6[[#This Row],[Combined Name]],AllWeights5[bldgvint],Q$3)</f>
        <v>0</v>
      </c>
      <c r="R6" s="20">
        <f>SUMIFS(AllWeights5[Weighting % (BT &amp; CZ per Era)],AllWeights5[Column1],Table6[[#This Row],[Combined Name]],AllWeights5[bldgvint],R$3)</f>
        <v>0</v>
      </c>
      <c r="S6" s="20">
        <f>SUMIFS(AllWeights5[Weighting % (BT &amp; CZ per Era)],AllWeights5[Column1],Table6[[#This Row],[Combined Name]],AllWeights5[bldgvint],S$3)</f>
        <v>0</v>
      </c>
      <c r="T6" s="20">
        <f>SUMIFS(AllWeights5[Weighting % (BT &amp; CZ per Era)],AllWeights5[Column1],Table6[[#This Row],[Combined Name]],AllWeights5[bldgvint],T$3)</f>
        <v>0</v>
      </c>
      <c r="U6" s="20">
        <f>SUM(Table6[[#This Row],[1975]:[MH85]])</f>
        <v>1</v>
      </c>
      <c r="X6" s="7" t="s">
        <v>42</v>
      </c>
      <c r="Y6" s="7">
        <f>COUNTIFS(Table6[BT],$X6,Table6[Era],Y$3)</f>
        <v>16</v>
      </c>
      <c r="Z6" s="7">
        <f>COUNTIFS(Table6[BT],$X6,Table6[Era],Z$3)</f>
        <v>16</v>
      </c>
      <c r="AA6" s="7">
        <f>COUNTIFS(Table6[BT],$X6,Table6[Era],AA$3)</f>
        <v>16</v>
      </c>
      <c r="AB6" s="7">
        <f>COUNTIFS(Table6[BT],$X6,Table6[Era],AB$3)</f>
        <v>16</v>
      </c>
    </row>
    <row r="7" spans="1:28" hidden="1" x14ac:dyDescent="0.3">
      <c r="A7" s="23" t="s">
        <v>2329</v>
      </c>
      <c r="B7" s="23" t="s">
        <v>40</v>
      </c>
      <c r="C7" s="23" t="s">
        <v>9</v>
      </c>
      <c r="D7" s="23" t="s">
        <v>19</v>
      </c>
      <c r="E7" s="23" t="s">
        <v>536</v>
      </c>
      <c r="F7" s="20">
        <f>SUMIFS(AllWeights5[Weighting % (BT &amp; CZ per Era)],AllWeights5[Column1],Table6[[#This Row],[Combined Name]],AllWeights5[bldgvint],F$3)</f>
        <v>0</v>
      </c>
      <c r="G7" s="20">
        <f>SUMIFS(AllWeights5[Weighting % (BT &amp; CZ per Era)],AllWeights5[Column1],Table6[[#This Row],[Combined Name]],AllWeights5[bldgvint],G$3)</f>
        <v>0</v>
      </c>
      <c r="H7" s="20">
        <f>SUMIFS(AllWeights5[Weighting % (BT &amp; CZ per Era)],AllWeights5[Column1],Table6[[#This Row],[Combined Name]],AllWeights5[bldgvint],H$3)</f>
        <v>0</v>
      </c>
      <c r="I7" s="20">
        <f>SUMIFS(AllWeights5[Weighting % (BT &amp; CZ per Era)],AllWeights5[Column1],Table6[[#This Row],[Combined Name]],AllWeights5[bldgvint],I$3)</f>
        <v>0</v>
      </c>
      <c r="J7" s="20">
        <f>SUMIFS(AllWeights5[Weighting % (BT &amp; CZ per Era)],AllWeights5[Column1],Table6[[#This Row],[Combined Name]],AllWeights5[bldgvint],J$3)</f>
        <v>0</v>
      </c>
      <c r="K7" s="20">
        <f>SUMIFS(AllWeights5[Weighting % (BT &amp; CZ per Era)],AllWeights5[Column1],Table6[[#This Row],[Combined Name]],AllWeights5[bldgvint],K$3)</f>
        <v>0</v>
      </c>
      <c r="L7" s="20">
        <f>SUMIFS(AllWeights5[Weighting % (BT &amp; CZ per Era)],AllWeights5[Column1],Table6[[#This Row],[Combined Name]],AllWeights5[bldgvint],L$3)</f>
        <v>0</v>
      </c>
      <c r="M7" s="20">
        <f>SUMIFS(AllWeights5[Weighting % (BT &amp; CZ per Era)],AllWeights5[Column1],Table6[[#This Row],[Combined Name]],AllWeights5[bldgvint],M$3)</f>
        <v>0</v>
      </c>
      <c r="N7" s="20">
        <f>SUMIFS(AllWeights5[Weighting % (BT &amp; CZ per Era)],AllWeights5[Column1],Table6[[#This Row],[Combined Name]],AllWeights5[bldgvint],N$3)</f>
        <v>0</v>
      </c>
      <c r="O7" s="20">
        <f>SUMIFS(AllWeights5[Weighting % (BT &amp; CZ per Era)],AllWeights5[Column1],Table6[[#This Row],[Combined Name]],AllWeights5[bldgvint],O$3)</f>
        <v>1</v>
      </c>
      <c r="P7" s="20">
        <f>SUMIFS(AllWeights5[Weighting % (BT &amp; CZ per Era)],AllWeights5[Column1],Table6[[#This Row],[Combined Name]],AllWeights5[bldgvint],P$3)</f>
        <v>0</v>
      </c>
      <c r="Q7" s="20">
        <f>SUMIFS(AllWeights5[Weighting % (BT &amp; CZ per Era)],AllWeights5[Column1],Table6[[#This Row],[Combined Name]],AllWeights5[bldgvint],Q$3)</f>
        <v>0</v>
      </c>
      <c r="R7" s="20">
        <f>SUMIFS(AllWeights5[Weighting % (BT &amp; CZ per Era)],AllWeights5[Column1],Table6[[#This Row],[Combined Name]],AllWeights5[bldgvint],R$3)</f>
        <v>0</v>
      </c>
      <c r="S7" s="20">
        <f>SUMIFS(AllWeights5[Weighting % (BT &amp; CZ per Era)],AllWeights5[Column1],Table6[[#This Row],[Combined Name]],AllWeights5[bldgvint],S$3)</f>
        <v>0</v>
      </c>
      <c r="T7" s="20">
        <f>SUMIFS(AllWeights5[Weighting % (BT &amp; CZ per Era)],AllWeights5[Column1],Table6[[#This Row],[Combined Name]],AllWeights5[bldgvint],T$3)</f>
        <v>0</v>
      </c>
      <c r="U7" s="20">
        <f>SUM(Table6[[#This Row],[1975]:[MH85]])</f>
        <v>1</v>
      </c>
      <c r="X7" s="7" t="s">
        <v>43</v>
      </c>
      <c r="Y7" s="7">
        <f>COUNTIFS(Table6[BT],$X7,Table6[Era],Y$3)</f>
        <v>16</v>
      </c>
      <c r="Z7" s="7">
        <f>COUNTIFS(Table6[BT],$X7,Table6[Era],Z$3)</f>
        <v>16</v>
      </c>
      <c r="AA7" s="7">
        <f>COUNTIFS(Table6[BT],$X7,Table6[Era],AA$3)</f>
        <v>16</v>
      </c>
      <c r="AB7" s="7">
        <f>COUNTIFS(Table6[BT],$X7,Table6[Era],AB$3)</f>
        <v>16</v>
      </c>
    </row>
    <row r="8" spans="1:28" hidden="1" x14ac:dyDescent="0.3">
      <c r="A8" s="23" t="s">
        <v>2329</v>
      </c>
      <c r="B8" s="23" t="s">
        <v>40</v>
      </c>
      <c r="C8" s="23" t="s">
        <v>20</v>
      </c>
      <c r="D8" s="23" t="s">
        <v>16</v>
      </c>
      <c r="E8" s="23" t="s">
        <v>537</v>
      </c>
      <c r="F8" s="20">
        <f>SUMIFS(AllWeights5[Weighting % (BT &amp; CZ per Era)],AllWeights5[Column1],Table6[[#This Row],[Combined Name]],AllWeights5[bldgvint],F$3)</f>
        <v>0.59560338905427068</v>
      </c>
      <c r="G8" s="20">
        <f>SUMIFS(AllWeights5[Weighting % (BT &amp; CZ per Era)],AllWeights5[Column1],Table6[[#This Row],[Combined Name]],AllWeights5[bldgvint],G$3)</f>
        <v>0.2686054499656515</v>
      </c>
      <c r="H8" s="20">
        <f>SUMIFS(AllWeights5[Weighting % (BT &amp; CZ per Era)],AllWeights5[Column1],Table6[[#This Row],[Combined Name]],AllWeights5[bldgvint],H$3)</f>
        <v>0.13579116098007785</v>
      </c>
      <c r="I8" s="20">
        <f>SUMIFS(AllWeights5[Weighting % (BT &amp; CZ per Era)],AllWeights5[Column1],Table6[[#This Row],[Combined Name]],AllWeights5[bldgvint],I$3)</f>
        <v>0</v>
      </c>
      <c r="J8" s="20">
        <f>SUMIFS(AllWeights5[Weighting % (BT &amp; CZ per Era)],AllWeights5[Column1],Table6[[#This Row],[Combined Name]],AllWeights5[bldgvint],J$3)</f>
        <v>0</v>
      </c>
      <c r="K8" s="20">
        <f>SUMIFS(AllWeights5[Weighting % (BT &amp; CZ per Era)],AllWeights5[Column1],Table6[[#This Row],[Combined Name]],AllWeights5[bldgvint],K$3)</f>
        <v>0</v>
      </c>
      <c r="L8" s="20">
        <f>SUMIFS(AllWeights5[Weighting % (BT &amp; CZ per Era)],AllWeights5[Column1],Table6[[#This Row],[Combined Name]],AllWeights5[bldgvint],L$3)</f>
        <v>0</v>
      </c>
      <c r="M8" s="20">
        <f>SUMIFS(AllWeights5[Weighting % (BT &amp; CZ per Era)],AllWeights5[Column1],Table6[[#This Row],[Combined Name]],AllWeights5[bldgvint],M$3)</f>
        <v>0</v>
      </c>
      <c r="N8" s="20">
        <f>SUMIFS(AllWeights5[Weighting % (BT &amp; CZ per Era)],AllWeights5[Column1],Table6[[#This Row],[Combined Name]],AllWeights5[bldgvint],N$3)</f>
        <v>0</v>
      </c>
      <c r="O8" s="20">
        <f>SUMIFS(AllWeights5[Weighting % (BT &amp; CZ per Era)],AllWeights5[Column1],Table6[[#This Row],[Combined Name]],AllWeights5[bldgvint],O$3)</f>
        <v>0</v>
      </c>
      <c r="P8" s="20">
        <f>SUMIFS(AllWeights5[Weighting % (BT &amp; CZ per Era)],AllWeights5[Column1],Table6[[#This Row],[Combined Name]],AllWeights5[bldgvint],P$3)</f>
        <v>0</v>
      </c>
      <c r="Q8" s="20">
        <f>SUMIFS(AllWeights5[Weighting % (BT &amp; CZ per Era)],AllWeights5[Column1],Table6[[#This Row],[Combined Name]],AllWeights5[bldgvint],Q$3)</f>
        <v>0</v>
      </c>
      <c r="R8" s="20">
        <f>SUMIFS(AllWeights5[Weighting % (BT &amp; CZ per Era)],AllWeights5[Column1],Table6[[#This Row],[Combined Name]],AllWeights5[bldgvint],R$3)</f>
        <v>0</v>
      </c>
      <c r="S8" s="20">
        <f>SUMIFS(AllWeights5[Weighting % (BT &amp; CZ per Era)],AllWeights5[Column1],Table6[[#This Row],[Combined Name]],AllWeights5[bldgvint],S$3)</f>
        <v>0</v>
      </c>
      <c r="T8" s="20">
        <f>SUMIFS(AllWeights5[Weighting % (BT &amp; CZ per Era)],AllWeights5[Column1],Table6[[#This Row],[Combined Name]],AllWeights5[bldgvint],T$3)</f>
        <v>0</v>
      </c>
      <c r="U8" s="20">
        <f>SUM(Table6[[#This Row],[1975]:[MH85]])</f>
        <v>1</v>
      </c>
      <c r="X8" s="7" t="s">
        <v>44</v>
      </c>
      <c r="Y8" s="7">
        <f>COUNTIFS(Table6[BT],$X8,Table6[Era],Y$3)</f>
        <v>16</v>
      </c>
      <c r="Z8" s="7">
        <f>COUNTIFS(Table6[BT],$X8,Table6[Era],Z$3)</f>
        <v>16</v>
      </c>
      <c r="AA8" s="7">
        <f>COUNTIFS(Table6[BT],$X8,Table6[Era],AA$3)</f>
        <v>16</v>
      </c>
      <c r="AB8" s="7">
        <f>COUNTIFS(Table6[BT],$X8,Table6[Era],AB$3)</f>
        <v>16</v>
      </c>
    </row>
    <row r="9" spans="1:28" hidden="1" x14ac:dyDescent="0.3">
      <c r="A9" s="23" t="s">
        <v>2329</v>
      </c>
      <c r="B9" s="23" t="s">
        <v>40</v>
      </c>
      <c r="C9" s="23" t="s">
        <v>20</v>
      </c>
      <c r="D9" s="23" t="s">
        <v>11</v>
      </c>
      <c r="E9" s="23" t="s">
        <v>538</v>
      </c>
      <c r="F9" s="20">
        <f>SUMIFS(AllWeights5[Weighting % (BT &amp; CZ per Era)],AllWeights5[Column1],Table6[[#This Row],[Combined Name]],AllWeights5[bldgvint],F$3)</f>
        <v>0</v>
      </c>
      <c r="G9" s="20">
        <f>SUMIFS(AllWeights5[Weighting % (BT &amp; CZ per Era)],AllWeights5[Column1],Table6[[#This Row],[Combined Name]],AllWeights5[bldgvint],G$3)</f>
        <v>0</v>
      </c>
      <c r="H9" s="20">
        <f>SUMIFS(AllWeights5[Weighting % (BT &amp; CZ per Era)],AllWeights5[Column1],Table6[[#This Row],[Combined Name]],AllWeights5[bldgvint],H$3)</f>
        <v>0</v>
      </c>
      <c r="I9" s="20">
        <f>SUMIFS(AllWeights5[Weighting % (BT &amp; CZ per Era)],AllWeights5[Column1],Table6[[#This Row],[Combined Name]],AllWeights5[bldgvint],I$3)</f>
        <v>0.44652206432311142</v>
      </c>
      <c r="J9" s="20">
        <f>SUMIFS(AllWeights5[Weighting % (BT &amp; CZ per Era)],AllWeights5[Column1],Table6[[#This Row],[Combined Name]],AllWeights5[bldgvint],J$3)</f>
        <v>0.20119670905011222</v>
      </c>
      <c r="K9" s="20">
        <f>SUMIFS(AllWeights5[Weighting % (BT &amp; CZ per Era)],AllWeights5[Column1],Table6[[#This Row],[Combined Name]],AllWeights5[bldgvint],K$3)</f>
        <v>0.20119670905011222</v>
      </c>
      <c r="L9" s="20">
        <f>SUMIFS(AllWeights5[Weighting % (BT &amp; CZ per Era)],AllWeights5[Column1],Table6[[#This Row],[Combined Name]],AllWeights5[bldgvint],L$3)</f>
        <v>0.15108451757666419</v>
      </c>
      <c r="M9" s="20">
        <f>SUMIFS(AllWeights5[Weighting % (BT &amp; CZ per Era)],AllWeights5[Column1],Table6[[#This Row],[Combined Name]],AllWeights5[bldgvint],M$3)</f>
        <v>0</v>
      </c>
      <c r="N9" s="20">
        <f>SUMIFS(AllWeights5[Weighting % (BT &amp; CZ per Era)],AllWeights5[Column1],Table6[[#This Row],[Combined Name]],AllWeights5[bldgvint],N$3)</f>
        <v>0</v>
      </c>
      <c r="O9" s="20">
        <f>SUMIFS(AllWeights5[Weighting % (BT &amp; CZ per Era)],AllWeights5[Column1],Table6[[#This Row],[Combined Name]],AllWeights5[bldgvint],O$3)</f>
        <v>0</v>
      </c>
      <c r="P9" s="20">
        <f>SUMIFS(AllWeights5[Weighting % (BT &amp; CZ per Era)],AllWeights5[Column1],Table6[[#This Row],[Combined Name]],AllWeights5[bldgvint],P$3)</f>
        <v>0</v>
      </c>
      <c r="Q9" s="20">
        <f>SUMIFS(AllWeights5[Weighting % (BT &amp; CZ per Era)],AllWeights5[Column1],Table6[[#This Row],[Combined Name]],AllWeights5[bldgvint],Q$3)</f>
        <v>0</v>
      </c>
      <c r="R9" s="20">
        <f>SUMIFS(AllWeights5[Weighting % (BT &amp; CZ per Era)],AllWeights5[Column1],Table6[[#This Row],[Combined Name]],AllWeights5[bldgvint],R$3)</f>
        <v>0</v>
      </c>
      <c r="S9" s="20">
        <f>SUMIFS(AllWeights5[Weighting % (BT &amp; CZ per Era)],AllWeights5[Column1],Table6[[#This Row],[Combined Name]],AllWeights5[bldgvint],S$3)</f>
        <v>0</v>
      </c>
      <c r="T9" s="20">
        <f>SUMIFS(AllWeights5[Weighting % (BT &amp; CZ per Era)],AllWeights5[Column1],Table6[[#This Row],[Combined Name]],AllWeights5[bldgvint],T$3)</f>
        <v>0</v>
      </c>
      <c r="U9" s="20">
        <f>SUM(Table6[[#This Row],[1975]:[MH85]])</f>
        <v>1</v>
      </c>
      <c r="X9" s="7" t="s">
        <v>45</v>
      </c>
      <c r="Y9" s="7">
        <f>COUNTIFS(Table6[BT],$X9,Table6[Era],Y$3)</f>
        <v>16</v>
      </c>
      <c r="Z9" s="7">
        <f>COUNTIFS(Table6[BT],$X9,Table6[Era],Z$3)</f>
        <v>16</v>
      </c>
      <c r="AA9" s="7">
        <f>COUNTIFS(Table6[BT],$X9,Table6[Era],AA$3)</f>
        <v>16</v>
      </c>
      <c r="AB9" s="7">
        <f>COUNTIFS(Table6[BT],$X9,Table6[Era],AB$3)</f>
        <v>16</v>
      </c>
    </row>
    <row r="10" spans="1:28" hidden="1" x14ac:dyDescent="0.3">
      <c r="A10" s="23" t="s">
        <v>2329</v>
      </c>
      <c r="B10" s="23" t="s">
        <v>40</v>
      </c>
      <c r="C10" s="23" t="s">
        <v>20</v>
      </c>
      <c r="D10" s="23" t="s">
        <v>14</v>
      </c>
      <c r="E10" s="23" t="s">
        <v>539</v>
      </c>
      <c r="F10" s="20">
        <f>SUMIFS(AllWeights5[Weighting % (BT &amp; CZ per Era)],AllWeights5[Column1],Table6[[#This Row],[Combined Name]],AllWeights5[bldgvint],F$3)</f>
        <v>0</v>
      </c>
      <c r="G10" s="20">
        <f>SUMIFS(AllWeights5[Weighting % (BT &amp; CZ per Era)],AllWeights5[Column1],Table6[[#This Row],[Combined Name]],AllWeights5[bldgvint],G$3)</f>
        <v>0</v>
      </c>
      <c r="H10" s="20">
        <f>SUMIFS(AllWeights5[Weighting % (BT &amp; CZ per Era)],AllWeights5[Column1],Table6[[#This Row],[Combined Name]],AllWeights5[bldgvint],H$3)</f>
        <v>0</v>
      </c>
      <c r="I10" s="20">
        <f>SUMIFS(AllWeights5[Weighting % (BT &amp; CZ per Era)],AllWeights5[Column1],Table6[[#This Row],[Combined Name]],AllWeights5[bldgvint],I$3)</f>
        <v>0</v>
      </c>
      <c r="J10" s="20">
        <f>SUMIFS(AllWeights5[Weighting % (BT &amp; CZ per Era)],AllWeights5[Column1],Table6[[#This Row],[Combined Name]],AllWeights5[bldgvint],J$3)</f>
        <v>0</v>
      </c>
      <c r="K10" s="20">
        <f>SUMIFS(AllWeights5[Weighting % (BT &amp; CZ per Era)],AllWeights5[Column1],Table6[[#This Row],[Combined Name]],AllWeights5[bldgvint],K$3)</f>
        <v>0</v>
      </c>
      <c r="L10" s="20">
        <f>SUMIFS(AllWeights5[Weighting % (BT &amp; CZ per Era)],AllWeights5[Column1],Table6[[#This Row],[Combined Name]],AllWeights5[bldgvint],L$3)</f>
        <v>0</v>
      </c>
      <c r="M10" s="20">
        <f>SUMIFS(AllWeights5[Weighting % (BT &amp; CZ per Era)],AllWeights5[Column1],Table6[[#This Row],[Combined Name]],AllWeights5[bldgvint],M$3)</f>
        <v>0.75092936802973975</v>
      </c>
      <c r="N10" s="20">
        <f>SUMIFS(AllWeights5[Weighting % (BT &amp; CZ per Era)],AllWeights5[Column1],Table6[[#This Row],[Combined Name]],AllWeights5[bldgvint],N$3)</f>
        <v>0.24907063197026022</v>
      </c>
      <c r="O10" s="20">
        <f>SUMIFS(AllWeights5[Weighting % (BT &amp; CZ per Era)],AllWeights5[Column1],Table6[[#This Row],[Combined Name]],AllWeights5[bldgvint],O$3)</f>
        <v>0</v>
      </c>
      <c r="P10" s="20">
        <f>SUMIFS(AllWeights5[Weighting % (BT &amp; CZ per Era)],AllWeights5[Column1],Table6[[#This Row],[Combined Name]],AllWeights5[bldgvint],P$3)</f>
        <v>0</v>
      </c>
      <c r="Q10" s="20">
        <f>SUMIFS(AllWeights5[Weighting % (BT &amp; CZ per Era)],AllWeights5[Column1],Table6[[#This Row],[Combined Name]],AllWeights5[bldgvint],Q$3)</f>
        <v>0</v>
      </c>
      <c r="R10" s="20">
        <f>SUMIFS(AllWeights5[Weighting % (BT &amp; CZ per Era)],AllWeights5[Column1],Table6[[#This Row],[Combined Name]],AllWeights5[bldgvint],R$3)</f>
        <v>0</v>
      </c>
      <c r="S10" s="20">
        <f>SUMIFS(AllWeights5[Weighting % (BT &amp; CZ per Era)],AllWeights5[Column1],Table6[[#This Row],[Combined Name]],AllWeights5[bldgvint],S$3)</f>
        <v>0</v>
      </c>
      <c r="T10" s="20">
        <f>SUMIFS(AllWeights5[Weighting % (BT &amp; CZ per Era)],AllWeights5[Column1],Table6[[#This Row],[Combined Name]],AllWeights5[bldgvint],T$3)</f>
        <v>0</v>
      </c>
      <c r="U10" s="20">
        <f>SUM(Table6[[#This Row],[1975]:[MH85]])</f>
        <v>1</v>
      </c>
      <c r="X10" s="7" t="s">
        <v>46</v>
      </c>
      <c r="Y10" s="7">
        <f>COUNTIFS(Table6[BT],$X10,Table6[Era],Y$3)</f>
        <v>16</v>
      </c>
      <c r="Z10" s="7">
        <f>COUNTIFS(Table6[BT],$X10,Table6[Era],Z$3)</f>
        <v>16</v>
      </c>
      <c r="AA10" s="7">
        <f>COUNTIFS(Table6[BT],$X10,Table6[Era],AA$3)</f>
        <v>16</v>
      </c>
      <c r="AB10" s="7">
        <f>COUNTIFS(Table6[BT],$X10,Table6[Era],AB$3)</f>
        <v>16</v>
      </c>
    </row>
    <row r="11" spans="1:28" hidden="1" x14ac:dyDescent="0.3">
      <c r="A11" s="23" t="s">
        <v>2329</v>
      </c>
      <c r="B11" s="23" t="s">
        <v>40</v>
      </c>
      <c r="C11" s="23" t="s">
        <v>20</v>
      </c>
      <c r="D11" s="23" t="s">
        <v>19</v>
      </c>
      <c r="E11" s="23" t="s">
        <v>540</v>
      </c>
      <c r="F11" s="20">
        <f>SUMIFS(AllWeights5[Weighting % (BT &amp; CZ per Era)],AllWeights5[Column1],Table6[[#This Row],[Combined Name]],AllWeights5[bldgvint],F$3)</f>
        <v>0</v>
      </c>
      <c r="G11" s="20">
        <f>SUMIFS(AllWeights5[Weighting % (BT &amp; CZ per Era)],AllWeights5[Column1],Table6[[#This Row],[Combined Name]],AllWeights5[bldgvint],G$3)</f>
        <v>0</v>
      </c>
      <c r="H11" s="20">
        <f>SUMIFS(AllWeights5[Weighting % (BT &amp; CZ per Era)],AllWeights5[Column1],Table6[[#This Row],[Combined Name]],AllWeights5[bldgvint],H$3)</f>
        <v>0</v>
      </c>
      <c r="I11" s="20">
        <f>SUMIFS(AllWeights5[Weighting % (BT &amp; CZ per Era)],AllWeights5[Column1],Table6[[#This Row],[Combined Name]],AllWeights5[bldgvint],I$3)</f>
        <v>0</v>
      </c>
      <c r="J11" s="20">
        <f>SUMIFS(AllWeights5[Weighting % (BT &amp; CZ per Era)],AllWeights5[Column1],Table6[[#This Row],[Combined Name]],AllWeights5[bldgvint],J$3)</f>
        <v>0</v>
      </c>
      <c r="K11" s="20">
        <f>SUMIFS(AllWeights5[Weighting % (BT &amp; CZ per Era)],AllWeights5[Column1],Table6[[#This Row],[Combined Name]],AllWeights5[bldgvint],K$3)</f>
        <v>0</v>
      </c>
      <c r="L11" s="20">
        <f>SUMIFS(AllWeights5[Weighting % (BT &amp; CZ per Era)],AllWeights5[Column1],Table6[[#This Row],[Combined Name]],AllWeights5[bldgvint],L$3)</f>
        <v>0</v>
      </c>
      <c r="M11" s="20">
        <f>SUMIFS(AllWeights5[Weighting % (BT &amp; CZ per Era)],AllWeights5[Column1],Table6[[#This Row],[Combined Name]],AllWeights5[bldgvint],M$3)</f>
        <v>0</v>
      </c>
      <c r="N11" s="20">
        <f>SUMIFS(AllWeights5[Weighting % (BT &amp; CZ per Era)],AllWeights5[Column1],Table6[[#This Row],[Combined Name]],AllWeights5[bldgvint],N$3)</f>
        <v>0</v>
      </c>
      <c r="O11" s="20">
        <f>SUMIFS(AllWeights5[Weighting % (BT &amp; CZ per Era)],AllWeights5[Column1],Table6[[#This Row],[Combined Name]],AllWeights5[bldgvint],O$3)</f>
        <v>1</v>
      </c>
      <c r="P11" s="20">
        <f>SUMIFS(AllWeights5[Weighting % (BT &amp; CZ per Era)],AllWeights5[Column1],Table6[[#This Row],[Combined Name]],AllWeights5[bldgvint],P$3)</f>
        <v>0</v>
      </c>
      <c r="Q11" s="20">
        <f>SUMIFS(AllWeights5[Weighting % (BT &amp; CZ per Era)],AllWeights5[Column1],Table6[[#This Row],[Combined Name]],AllWeights5[bldgvint],Q$3)</f>
        <v>0</v>
      </c>
      <c r="R11" s="20">
        <f>SUMIFS(AllWeights5[Weighting % (BT &amp; CZ per Era)],AllWeights5[Column1],Table6[[#This Row],[Combined Name]],AllWeights5[bldgvint],R$3)</f>
        <v>0</v>
      </c>
      <c r="S11" s="20">
        <f>SUMIFS(AllWeights5[Weighting % (BT &amp; CZ per Era)],AllWeights5[Column1],Table6[[#This Row],[Combined Name]],AllWeights5[bldgvint],S$3)</f>
        <v>0</v>
      </c>
      <c r="T11" s="20">
        <f>SUMIFS(AllWeights5[Weighting % (BT &amp; CZ per Era)],AllWeights5[Column1],Table6[[#This Row],[Combined Name]],AllWeights5[bldgvint],T$3)</f>
        <v>0</v>
      </c>
      <c r="U11" s="20">
        <f>SUM(Table6[[#This Row],[1975]:[MH85]])</f>
        <v>1</v>
      </c>
      <c r="X11" s="7" t="s">
        <v>47</v>
      </c>
      <c r="Y11" s="7">
        <f>COUNTIFS(Table6[BT],$X11,Table6[Era],Y$3)</f>
        <v>16</v>
      </c>
      <c r="Z11" s="7">
        <f>COUNTIFS(Table6[BT],$X11,Table6[Era],Z$3)</f>
        <v>16</v>
      </c>
      <c r="AA11" s="7">
        <f>COUNTIFS(Table6[BT],$X11,Table6[Era],AA$3)</f>
        <v>16</v>
      </c>
      <c r="AB11" s="7">
        <f>COUNTIFS(Table6[BT],$X11,Table6[Era],AB$3)</f>
        <v>16</v>
      </c>
    </row>
    <row r="12" spans="1:28" hidden="1" x14ac:dyDescent="0.3">
      <c r="A12" s="23" t="s">
        <v>2329</v>
      </c>
      <c r="B12" s="23" t="s">
        <v>40</v>
      </c>
      <c r="C12" s="23" t="s">
        <v>21</v>
      </c>
      <c r="D12" s="23" t="s">
        <v>16</v>
      </c>
      <c r="E12" s="23" t="s">
        <v>541</v>
      </c>
      <c r="F12" s="20">
        <f>SUMIFS(AllWeights5[Weighting % (BT &amp; CZ per Era)],AllWeights5[Column1],Table6[[#This Row],[Combined Name]],AllWeights5[bldgvint],F$3)</f>
        <v>0.67279386980067857</v>
      </c>
      <c r="G12" s="20">
        <f>SUMIFS(AllWeights5[Weighting % (BT &amp; CZ per Era)],AllWeights5[Column1],Table6[[#This Row],[Combined Name]],AllWeights5[bldgvint],G$3)</f>
        <v>0.20066964787308147</v>
      </c>
      <c r="H12" s="20">
        <f>SUMIFS(AllWeights5[Weighting % (BT &amp; CZ per Era)],AllWeights5[Column1],Table6[[#This Row],[Combined Name]],AllWeights5[bldgvint],H$3)</f>
        <v>0.12653648232623985</v>
      </c>
      <c r="I12" s="20">
        <f>SUMIFS(AllWeights5[Weighting % (BT &amp; CZ per Era)],AllWeights5[Column1],Table6[[#This Row],[Combined Name]],AllWeights5[bldgvint],I$3)</f>
        <v>0</v>
      </c>
      <c r="J12" s="20">
        <f>SUMIFS(AllWeights5[Weighting % (BT &amp; CZ per Era)],AllWeights5[Column1],Table6[[#This Row],[Combined Name]],AllWeights5[bldgvint],J$3)</f>
        <v>0</v>
      </c>
      <c r="K12" s="20">
        <f>SUMIFS(AllWeights5[Weighting % (BT &amp; CZ per Era)],AllWeights5[Column1],Table6[[#This Row],[Combined Name]],AllWeights5[bldgvint],K$3)</f>
        <v>0</v>
      </c>
      <c r="L12" s="20">
        <f>SUMIFS(AllWeights5[Weighting % (BT &amp; CZ per Era)],AllWeights5[Column1],Table6[[#This Row],[Combined Name]],AllWeights5[bldgvint],L$3)</f>
        <v>0</v>
      </c>
      <c r="M12" s="20">
        <f>SUMIFS(AllWeights5[Weighting % (BT &amp; CZ per Era)],AllWeights5[Column1],Table6[[#This Row],[Combined Name]],AllWeights5[bldgvint],M$3)</f>
        <v>0</v>
      </c>
      <c r="N12" s="20">
        <f>SUMIFS(AllWeights5[Weighting % (BT &amp; CZ per Era)],AllWeights5[Column1],Table6[[#This Row],[Combined Name]],AllWeights5[bldgvint],N$3)</f>
        <v>0</v>
      </c>
      <c r="O12" s="20">
        <f>SUMIFS(AllWeights5[Weighting % (BT &amp; CZ per Era)],AllWeights5[Column1],Table6[[#This Row],[Combined Name]],AllWeights5[bldgvint],O$3)</f>
        <v>0</v>
      </c>
      <c r="P12" s="20">
        <f>SUMIFS(AllWeights5[Weighting % (BT &amp; CZ per Era)],AllWeights5[Column1],Table6[[#This Row],[Combined Name]],AllWeights5[bldgvint],P$3)</f>
        <v>0</v>
      </c>
      <c r="Q12" s="20">
        <f>SUMIFS(AllWeights5[Weighting % (BT &amp; CZ per Era)],AllWeights5[Column1],Table6[[#This Row],[Combined Name]],AllWeights5[bldgvint],Q$3)</f>
        <v>0</v>
      </c>
      <c r="R12" s="20">
        <f>SUMIFS(AllWeights5[Weighting % (BT &amp; CZ per Era)],AllWeights5[Column1],Table6[[#This Row],[Combined Name]],AllWeights5[bldgvint],R$3)</f>
        <v>0</v>
      </c>
      <c r="S12" s="20">
        <f>SUMIFS(AllWeights5[Weighting % (BT &amp; CZ per Era)],AllWeights5[Column1],Table6[[#This Row],[Combined Name]],AllWeights5[bldgvint],S$3)</f>
        <v>0</v>
      </c>
      <c r="T12" s="20">
        <f>SUMIFS(AllWeights5[Weighting % (BT &amp; CZ per Era)],AllWeights5[Column1],Table6[[#This Row],[Combined Name]],AllWeights5[bldgvint],T$3)</f>
        <v>0</v>
      </c>
      <c r="U12" s="20">
        <f>SUM(Table6[[#This Row],[1975]:[MH85]])</f>
        <v>0.99999999999999989</v>
      </c>
      <c r="X12" s="7" t="s">
        <v>48</v>
      </c>
      <c r="Y12" s="7">
        <f>COUNTIFS(Table6[BT],$X12,Table6[Era],Y$3)</f>
        <v>16</v>
      </c>
      <c r="Z12" s="7">
        <f>COUNTIFS(Table6[BT],$X12,Table6[Era],Z$3)</f>
        <v>16</v>
      </c>
      <c r="AA12" s="7">
        <f>COUNTIFS(Table6[BT],$X12,Table6[Era],AA$3)</f>
        <v>16</v>
      </c>
      <c r="AB12" s="7">
        <f>COUNTIFS(Table6[BT],$X12,Table6[Era],AB$3)</f>
        <v>16</v>
      </c>
    </row>
    <row r="13" spans="1:28" hidden="1" x14ac:dyDescent="0.3">
      <c r="A13" s="23" t="s">
        <v>2329</v>
      </c>
      <c r="B13" s="23" t="s">
        <v>40</v>
      </c>
      <c r="C13" s="23" t="s">
        <v>21</v>
      </c>
      <c r="D13" s="23" t="s">
        <v>11</v>
      </c>
      <c r="E13" s="23" t="s">
        <v>542</v>
      </c>
      <c r="F13" s="20">
        <f>SUMIFS(AllWeights5[Weighting % (BT &amp; CZ per Era)],AllWeights5[Column1],Table6[[#This Row],[Combined Name]],AllWeights5[bldgvint],F$3)</f>
        <v>0</v>
      </c>
      <c r="G13" s="20">
        <f>SUMIFS(AllWeights5[Weighting % (BT &amp; CZ per Era)],AllWeights5[Column1],Table6[[#This Row],[Combined Name]],AllWeights5[bldgvint],G$3)</f>
        <v>0</v>
      </c>
      <c r="H13" s="20">
        <f>SUMIFS(AllWeights5[Weighting % (BT &amp; CZ per Era)],AllWeights5[Column1],Table6[[#This Row],[Combined Name]],AllWeights5[bldgvint],H$3)</f>
        <v>0</v>
      </c>
      <c r="I13" s="20">
        <f>SUMIFS(AllWeights5[Weighting % (BT &amp; CZ per Era)],AllWeights5[Column1],Table6[[#This Row],[Combined Name]],AllWeights5[bldgvint],I$3)</f>
        <v>0.51320243737305349</v>
      </c>
      <c r="J13" s="20">
        <f>SUMIFS(AllWeights5[Weighting % (BT &amp; CZ per Era)],AllWeights5[Column1],Table6[[#This Row],[Combined Name]],AllWeights5[bldgvint],J$3)</f>
        <v>0.17704807041299933</v>
      </c>
      <c r="K13" s="20">
        <f>SUMIFS(AllWeights5[Weighting % (BT &amp; CZ per Era)],AllWeights5[Column1],Table6[[#This Row],[Combined Name]],AllWeights5[bldgvint],K$3)</f>
        <v>0.17704807041299933</v>
      </c>
      <c r="L13" s="20">
        <f>SUMIFS(AllWeights5[Weighting % (BT &amp; CZ per Era)],AllWeights5[Column1],Table6[[#This Row],[Combined Name]],AllWeights5[bldgvint],L$3)</f>
        <v>0.13270142180094788</v>
      </c>
      <c r="M13" s="20">
        <f>SUMIFS(AllWeights5[Weighting % (BT &amp; CZ per Era)],AllWeights5[Column1],Table6[[#This Row],[Combined Name]],AllWeights5[bldgvint],M$3)</f>
        <v>0</v>
      </c>
      <c r="N13" s="20">
        <f>SUMIFS(AllWeights5[Weighting % (BT &amp; CZ per Era)],AllWeights5[Column1],Table6[[#This Row],[Combined Name]],AllWeights5[bldgvint],N$3)</f>
        <v>0</v>
      </c>
      <c r="O13" s="20">
        <f>SUMIFS(AllWeights5[Weighting % (BT &amp; CZ per Era)],AllWeights5[Column1],Table6[[#This Row],[Combined Name]],AllWeights5[bldgvint],O$3)</f>
        <v>0</v>
      </c>
      <c r="P13" s="20">
        <f>SUMIFS(AllWeights5[Weighting % (BT &amp; CZ per Era)],AllWeights5[Column1],Table6[[#This Row],[Combined Name]],AllWeights5[bldgvint],P$3)</f>
        <v>0</v>
      </c>
      <c r="Q13" s="20">
        <f>SUMIFS(AllWeights5[Weighting % (BT &amp; CZ per Era)],AllWeights5[Column1],Table6[[#This Row],[Combined Name]],AllWeights5[bldgvint],Q$3)</f>
        <v>0</v>
      </c>
      <c r="R13" s="20">
        <f>SUMIFS(AllWeights5[Weighting % (BT &amp; CZ per Era)],AllWeights5[Column1],Table6[[#This Row],[Combined Name]],AllWeights5[bldgvint],R$3)</f>
        <v>0</v>
      </c>
      <c r="S13" s="20">
        <f>SUMIFS(AllWeights5[Weighting % (BT &amp; CZ per Era)],AllWeights5[Column1],Table6[[#This Row],[Combined Name]],AllWeights5[bldgvint],S$3)</f>
        <v>0</v>
      </c>
      <c r="T13" s="20">
        <f>SUMIFS(AllWeights5[Weighting % (BT &amp; CZ per Era)],AllWeights5[Column1],Table6[[#This Row],[Combined Name]],AllWeights5[bldgvint],T$3)</f>
        <v>0</v>
      </c>
      <c r="U13" s="20">
        <f>SUM(Table6[[#This Row],[1975]:[MH85]])</f>
        <v>1</v>
      </c>
      <c r="X13" s="7" t="s">
        <v>49</v>
      </c>
      <c r="Y13" s="7">
        <f>COUNTIFS(Table6[BT],$X13,Table6[Era],Y$3)</f>
        <v>16</v>
      </c>
      <c r="Z13" s="7">
        <f>COUNTIFS(Table6[BT],$X13,Table6[Era],Z$3)</f>
        <v>16</v>
      </c>
      <c r="AA13" s="7">
        <f>COUNTIFS(Table6[BT],$X13,Table6[Era],AA$3)</f>
        <v>16</v>
      </c>
      <c r="AB13" s="7">
        <f>COUNTIFS(Table6[BT],$X13,Table6[Era],AB$3)</f>
        <v>16</v>
      </c>
    </row>
    <row r="14" spans="1:28" hidden="1" x14ac:dyDescent="0.3">
      <c r="A14" s="23" t="s">
        <v>2329</v>
      </c>
      <c r="B14" s="23" t="s">
        <v>40</v>
      </c>
      <c r="C14" s="23" t="s">
        <v>21</v>
      </c>
      <c r="D14" s="23" t="s">
        <v>14</v>
      </c>
      <c r="E14" s="23" t="s">
        <v>543</v>
      </c>
      <c r="F14" s="20">
        <f>SUMIFS(AllWeights5[Weighting % (BT &amp; CZ per Era)],AllWeights5[Column1],Table6[[#This Row],[Combined Name]],AllWeights5[bldgvint],F$3)</f>
        <v>0</v>
      </c>
      <c r="G14" s="20">
        <f>SUMIFS(AllWeights5[Weighting % (BT &amp; CZ per Era)],AllWeights5[Column1],Table6[[#This Row],[Combined Name]],AllWeights5[bldgvint],G$3)</f>
        <v>0</v>
      </c>
      <c r="H14" s="20">
        <f>SUMIFS(AllWeights5[Weighting % (BT &amp; CZ per Era)],AllWeights5[Column1],Table6[[#This Row],[Combined Name]],AllWeights5[bldgvint],H$3)</f>
        <v>0</v>
      </c>
      <c r="I14" s="20">
        <f>SUMIFS(AllWeights5[Weighting % (BT &amp; CZ per Era)],AllWeights5[Column1],Table6[[#This Row],[Combined Name]],AllWeights5[bldgvint],I$3)</f>
        <v>0</v>
      </c>
      <c r="J14" s="20">
        <f>SUMIFS(AllWeights5[Weighting % (BT &amp; CZ per Era)],AllWeights5[Column1],Table6[[#This Row],[Combined Name]],AllWeights5[bldgvint],J$3)</f>
        <v>0</v>
      </c>
      <c r="K14" s="20">
        <f>SUMIFS(AllWeights5[Weighting % (BT &amp; CZ per Era)],AllWeights5[Column1],Table6[[#This Row],[Combined Name]],AllWeights5[bldgvint],K$3)</f>
        <v>0</v>
      </c>
      <c r="L14" s="20">
        <f>SUMIFS(AllWeights5[Weighting % (BT &amp; CZ per Era)],AllWeights5[Column1],Table6[[#This Row],[Combined Name]],AllWeights5[bldgvint],L$3)</f>
        <v>0</v>
      </c>
      <c r="M14" s="20">
        <f>SUMIFS(AllWeights5[Weighting % (BT &amp; CZ per Era)],AllWeights5[Column1],Table6[[#This Row],[Combined Name]],AllWeights5[bldgvint],M$3)</f>
        <v>0.75023923444976082</v>
      </c>
      <c r="N14" s="20">
        <f>SUMIFS(AllWeights5[Weighting % (BT &amp; CZ per Era)],AllWeights5[Column1],Table6[[#This Row],[Combined Name]],AllWeights5[bldgvint],N$3)</f>
        <v>0.24976076555023927</v>
      </c>
      <c r="O14" s="20">
        <f>SUMIFS(AllWeights5[Weighting % (BT &amp; CZ per Era)],AllWeights5[Column1],Table6[[#This Row],[Combined Name]],AllWeights5[bldgvint],O$3)</f>
        <v>0</v>
      </c>
      <c r="P14" s="20">
        <f>SUMIFS(AllWeights5[Weighting % (BT &amp; CZ per Era)],AllWeights5[Column1],Table6[[#This Row],[Combined Name]],AllWeights5[bldgvint],P$3)</f>
        <v>0</v>
      </c>
      <c r="Q14" s="20">
        <f>SUMIFS(AllWeights5[Weighting % (BT &amp; CZ per Era)],AllWeights5[Column1],Table6[[#This Row],[Combined Name]],AllWeights5[bldgvint],Q$3)</f>
        <v>0</v>
      </c>
      <c r="R14" s="20">
        <f>SUMIFS(AllWeights5[Weighting % (BT &amp; CZ per Era)],AllWeights5[Column1],Table6[[#This Row],[Combined Name]],AllWeights5[bldgvint],R$3)</f>
        <v>0</v>
      </c>
      <c r="S14" s="20">
        <f>SUMIFS(AllWeights5[Weighting % (BT &amp; CZ per Era)],AllWeights5[Column1],Table6[[#This Row],[Combined Name]],AllWeights5[bldgvint],S$3)</f>
        <v>0</v>
      </c>
      <c r="T14" s="20">
        <f>SUMIFS(AllWeights5[Weighting % (BT &amp; CZ per Era)],AllWeights5[Column1],Table6[[#This Row],[Combined Name]],AllWeights5[bldgvint],T$3)</f>
        <v>0</v>
      </c>
      <c r="U14" s="20">
        <f>SUM(Table6[[#This Row],[1975]:[MH85]])</f>
        <v>1</v>
      </c>
      <c r="X14" s="7" t="s">
        <v>50</v>
      </c>
      <c r="Y14" s="7">
        <f>COUNTIFS(Table6[BT],$X14,Table6[Era],Y$3)</f>
        <v>16</v>
      </c>
      <c r="Z14" s="7">
        <f>COUNTIFS(Table6[BT],$X14,Table6[Era],Z$3)</f>
        <v>16</v>
      </c>
      <c r="AA14" s="7">
        <f>COUNTIFS(Table6[BT],$X14,Table6[Era],AA$3)</f>
        <v>16</v>
      </c>
      <c r="AB14" s="7">
        <f>COUNTIFS(Table6[BT],$X14,Table6[Era],AB$3)</f>
        <v>16</v>
      </c>
    </row>
    <row r="15" spans="1:28" hidden="1" x14ac:dyDescent="0.3">
      <c r="A15" s="23" t="s">
        <v>2329</v>
      </c>
      <c r="B15" s="23" t="s">
        <v>40</v>
      </c>
      <c r="C15" s="23" t="s">
        <v>21</v>
      </c>
      <c r="D15" s="23" t="s">
        <v>19</v>
      </c>
      <c r="E15" s="23" t="s">
        <v>544</v>
      </c>
      <c r="F15" s="20">
        <f>SUMIFS(AllWeights5[Weighting % (BT &amp; CZ per Era)],AllWeights5[Column1],Table6[[#This Row],[Combined Name]],AllWeights5[bldgvint],F$3)</f>
        <v>0</v>
      </c>
      <c r="G15" s="20">
        <f>SUMIFS(AllWeights5[Weighting % (BT &amp; CZ per Era)],AllWeights5[Column1],Table6[[#This Row],[Combined Name]],AllWeights5[bldgvint],G$3)</f>
        <v>0</v>
      </c>
      <c r="H15" s="20">
        <f>SUMIFS(AllWeights5[Weighting % (BT &amp; CZ per Era)],AllWeights5[Column1],Table6[[#This Row],[Combined Name]],AllWeights5[bldgvint],H$3)</f>
        <v>0</v>
      </c>
      <c r="I15" s="20">
        <f>SUMIFS(AllWeights5[Weighting % (BT &amp; CZ per Era)],AllWeights5[Column1],Table6[[#This Row],[Combined Name]],AllWeights5[bldgvint],I$3)</f>
        <v>0</v>
      </c>
      <c r="J15" s="20">
        <f>SUMIFS(AllWeights5[Weighting % (BT &amp; CZ per Era)],AllWeights5[Column1],Table6[[#This Row],[Combined Name]],AllWeights5[bldgvint],J$3)</f>
        <v>0</v>
      </c>
      <c r="K15" s="20">
        <f>SUMIFS(AllWeights5[Weighting % (BT &amp; CZ per Era)],AllWeights5[Column1],Table6[[#This Row],[Combined Name]],AllWeights5[bldgvint],K$3)</f>
        <v>0</v>
      </c>
      <c r="L15" s="20">
        <f>SUMIFS(AllWeights5[Weighting % (BT &amp; CZ per Era)],AllWeights5[Column1],Table6[[#This Row],[Combined Name]],AllWeights5[bldgvint],L$3)</f>
        <v>0</v>
      </c>
      <c r="M15" s="20">
        <f>SUMIFS(AllWeights5[Weighting % (BT &amp; CZ per Era)],AllWeights5[Column1],Table6[[#This Row],[Combined Name]],AllWeights5[bldgvint],M$3)</f>
        <v>0</v>
      </c>
      <c r="N15" s="20">
        <f>SUMIFS(AllWeights5[Weighting % (BT &amp; CZ per Era)],AllWeights5[Column1],Table6[[#This Row],[Combined Name]],AllWeights5[bldgvint],N$3)</f>
        <v>0</v>
      </c>
      <c r="O15" s="20">
        <f>SUMIFS(AllWeights5[Weighting % (BT &amp; CZ per Era)],AllWeights5[Column1],Table6[[#This Row],[Combined Name]],AllWeights5[bldgvint],O$3)</f>
        <v>1</v>
      </c>
      <c r="P15" s="20">
        <f>SUMIFS(AllWeights5[Weighting % (BT &amp; CZ per Era)],AllWeights5[Column1],Table6[[#This Row],[Combined Name]],AllWeights5[bldgvint],P$3)</f>
        <v>0</v>
      </c>
      <c r="Q15" s="20">
        <f>SUMIFS(AllWeights5[Weighting % (BT &amp; CZ per Era)],AllWeights5[Column1],Table6[[#This Row],[Combined Name]],AllWeights5[bldgvint],Q$3)</f>
        <v>0</v>
      </c>
      <c r="R15" s="20">
        <f>SUMIFS(AllWeights5[Weighting % (BT &amp; CZ per Era)],AllWeights5[Column1],Table6[[#This Row],[Combined Name]],AllWeights5[bldgvint],R$3)</f>
        <v>0</v>
      </c>
      <c r="S15" s="20">
        <f>SUMIFS(AllWeights5[Weighting % (BT &amp; CZ per Era)],AllWeights5[Column1],Table6[[#This Row],[Combined Name]],AllWeights5[bldgvint],S$3)</f>
        <v>0</v>
      </c>
      <c r="T15" s="20">
        <f>SUMIFS(AllWeights5[Weighting % (BT &amp; CZ per Era)],AllWeights5[Column1],Table6[[#This Row],[Combined Name]],AllWeights5[bldgvint],T$3)</f>
        <v>0</v>
      </c>
      <c r="U15" s="20">
        <f>SUM(Table6[[#This Row],[1975]:[MH85]])</f>
        <v>1</v>
      </c>
      <c r="X15" s="7" t="s">
        <v>51</v>
      </c>
      <c r="Y15" s="7">
        <f>COUNTIFS(Table6[BT],$X15,Table6[Era],Y$3)</f>
        <v>16</v>
      </c>
      <c r="Z15" s="7">
        <f>COUNTIFS(Table6[BT],$X15,Table6[Era],Z$3)</f>
        <v>16</v>
      </c>
      <c r="AA15" s="7">
        <f>COUNTIFS(Table6[BT],$X15,Table6[Era],AA$3)</f>
        <v>16</v>
      </c>
      <c r="AB15" s="7">
        <f>COUNTIFS(Table6[BT],$X15,Table6[Era],AB$3)</f>
        <v>16</v>
      </c>
    </row>
    <row r="16" spans="1:28" hidden="1" x14ac:dyDescent="0.3">
      <c r="A16" s="23" t="s">
        <v>2329</v>
      </c>
      <c r="B16" s="23" t="s">
        <v>40</v>
      </c>
      <c r="C16" s="23" t="s">
        <v>22</v>
      </c>
      <c r="D16" s="23" t="s">
        <v>16</v>
      </c>
      <c r="E16" s="23" t="s">
        <v>545</v>
      </c>
      <c r="F16" s="20">
        <f>SUMIFS(AllWeights5[Weighting % (BT &amp; CZ per Era)],AllWeights5[Column1],Table6[[#This Row],[Combined Name]],AllWeights5[bldgvint],F$3)</f>
        <v>0.55404081284880502</v>
      </c>
      <c r="G16" s="20">
        <f>SUMIFS(AllWeights5[Weighting % (BT &amp; CZ per Era)],AllWeights5[Column1],Table6[[#This Row],[Combined Name]],AllWeights5[bldgvint],G$3)</f>
        <v>0.31082520342521192</v>
      </c>
      <c r="H16" s="20">
        <f>SUMIFS(AllWeights5[Weighting % (BT &amp; CZ per Era)],AllWeights5[Column1],Table6[[#This Row],[Combined Name]],AllWeights5[bldgvint],H$3)</f>
        <v>0.13513398372598304</v>
      </c>
      <c r="I16" s="20">
        <f>SUMIFS(AllWeights5[Weighting % (BT &amp; CZ per Era)],AllWeights5[Column1],Table6[[#This Row],[Combined Name]],AllWeights5[bldgvint],I$3)</f>
        <v>0</v>
      </c>
      <c r="J16" s="20">
        <f>SUMIFS(AllWeights5[Weighting % (BT &amp; CZ per Era)],AllWeights5[Column1],Table6[[#This Row],[Combined Name]],AllWeights5[bldgvint],J$3)</f>
        <v>0</v>
      </c>
      <c r="K16" s="20">
        <f>SUMIFS(AllWeights5[Weighting % (BT &amp; CZ per Era)],AllWeights5[Column1],Table6[[#This Row],[Combined Name]],AllWeights5[bldgvint],K$3)</f>
        <v>0</v>
      </c>
      <c r="L16" s="20">
        <f>SUMIFS(AllWeights5[Weighting % (BT &amp; CZ per Era)],AllWeights5[Column1],Table6[[#This Row],[Combined Name]],AllWeights5[bldgvint],L$3)</f>
        <v>0</v>
      </c>
      <c r="M16" s="20">
        <f>SUMIFS(AllWeights5[Weighting % (BT &amp; CZ per Era)],AllWeights5[Column1],Table6[[#This Row],[Combined Name]],AllWeights5[bldgvint],M$3)</f>
        <v>0</v>
      </c>
      <c r="N16" s="20">
        <f>SUMIFS(AllWeights5[Weighting % (BT &amp; CZ per Era)],AllWeights5[Column1],Table6[[#This Row],[Combined Name]],AllWeights5[bldgvint],N$3)</f>
        <v>0</v>
      </c>
      <c r="O16" s="20">
        <f>SUMIFS(AllWeights5[Weighting % (BT &amp; CZ per Era)],AllWeights5[Column1],Table6[[#This Row],[Combined Name]],AllWeights5[bldgvint],O$3)</f>
        <v>0</v>
      </c>
      <c r="P16" s="20">
        <f>SUMIFS(AllWeights5[Weighting % (BT &amp; CZ per Era)],AllWeights5[Column1],Table6[[#This Row],[Combined Name]],AllWeights5[bldgvint],P$3)</f>
        <v>0</v>
      </c>
      <c r="Q16" s="20">
        <f>SUMIFS(AllWeights5[Weighting % (BT &amp; CZ per Era)],AllWeights5[Column1],Table6[[#This Row],[Combined Name]],AllWeights5[bldgvint],Q$3)</f>
        <v>0</v>
      </c>
      <c r="R16" s="20">
        <f>SUMIFS(AllWeights5[Weighting % (BT &amp; CZ per Era)],AllWeights5[Column1],Table6[[#This Row],[Combined Name]],AllWeights5[bldgvint],R$3)</f>
        <v>0</v>
      </c>
      <c r="S16" s="20">
        <f>SUMIFS(AllWeights5[Weighting % (BT &amp; CZ per Era)],AllWeights5[Column1],Table6[[#This Row],[Combined Name]],AllWeights5[bldgvint],S$3)</f>
        <v>0</v>
      </c>
      <c r="T16" s="20">
        <f>SUMIFS(AllWeights5[Weighting % (BT &amp; CZ per Era)],AllWeights5[Column1],Table6[[#This Row],[Combined Name]],AllWeights5[bldgvint],T$3)</f>
        <v>0</v>
      </c>
      <c r="U16" s="20">
        <f>SUM(Table6[[#This Row],[1975]:[MH85]])</f>
        <v>1</v>
      </c>
      <c r="X16" s="7" t="s">
        <v>52</v>
      </c>
      <c r="Y16" s="7">
        <f>COUNTIFS(Table6[BT],$X16,Table6[Era],Y$3)</f>
        <v>16</v>
      </c>
      <c r="Z16" s="7">
        <f>COUNTIFS(Table6[BT],$X16,Table6[Era],Z$3)</f>
        <v>16</v>
      </c>
      <c r="AA16" s="7">
        <f>COUNTIFS(Table6[BT],$X16,Table6[Era],AA$3)</f>
        <v>16</v>
      </c>
      <c r="AB16" s="7">
        <f>COUNTIFS(Table6[BT],$X16,Table6[Era],AB$3)</f>
        <v>16</v>
      </c>
    </row>
    <row r="17" spans="1:28" hidden="1" x14ac:dyDescent="0.3">
      <c r="A17" s="23" t="s">
        <v>2329</v>
      </c>
      <c r="B17" s="23" t="s">
        <v>40</v>
      </c>
      <c r="C17" s="23" t="s">
        <v>22</v>
      </c>
      <c r="D17" s="23" t="s">
        <v>11</v>
      </c>
      <c r="E17" s="23" t="s">
        <v>546</v>
      </c>
      <c r="F17" s="20">
        <f>SUMIFS(AllWeights5[Weighting % (BT &amp; CZ per Era)],AllWeights5[Column1],Table6[[#This Row],[Combined Name]],AllWeights5[bldgvint],F$3)</f>
        <v>0</v>
      </c>
      <c r="G17" s="20">
        <f>SUMIFS(AllWeights5[Weighting % (BT &amp; CZ per Era)],AllWeights5[Column1],Table6[[#This Row],[Combined Name]],AllWeights5[bldgvint],G$3)</f>
        <v>0</v>
      </c>
      <c r="H17" s="20">
        <f>SUMIFS(AllWeights5[Weighting % (BT &amp; CZ per Era)],AllWeights5[Column1],Table6[[#This Row],[Combined Name]],AllWeights5[bldgvint],H$3)</f>
        <v>0</v>
      </c>
      <c r="I17" s="20">
        <f>SUMIFS(AllWeights5[Weighting % (BT &amp; CZ per Era)],AllWeights5[Column1],Table6[[#This Row],[Combined Name]],AllWeights5[bldgvint],I$3)</f>
        <v>0.41726618705035973</v>
      </c>
      <c r="J17" s="20">
        <f>SUMIFS(AllWeights5[Weighting % (BT &amp; CZ per Era)],AllWeights5[Column1],Table6[[#This Row],[Combined Name]],AllWeights5[bldgvint],J$3)</f>
        <v>0.21183053557154277</v>
      </c>
      <c r="K17" s="20">
        <f>SUMIFS(AllWeights5[Weighting % (BT &amp; CZ per Era)],AllWeights5[Column1],Table6[[#This Row],[Combined Name]],AllWeights5[bldgvint],K$3)</f>
        <v>0.21183053557154277</v>
      </c>
      <c r="L17" s="20">
        <f>SUMIFS(AllWeights5[Weighting % (BT &amp; CZ per Era)],AllWeights5[Column1],Table6[[#This Row],[Combined Name]],AllWeights5[bldgvint],L$3)</f>
        <v>0.15907274180655476</v>
      </c>
      <c r="M17" s="20">
        <f>SUMIFS(AllWeights5[Weighting % (BT &amp; CZ per Era)],AllWeights5[Column1],Table6[[#This Row],[Combined Name]],AllWeights5[bldgvint],M$3)</f>
        <v>0</v>
      </c>
      <c r="N17" s="20">
        <f>SUMIFS(AllWeights5[Weighting % (BT &amp; CZ per Era)],AllWeights5[Column1],Table6[[#This Row],[Combined Name]],AllWeights5[bldgvint],N$3)</f>
        <v>0</v>
      </c>
      <c r="O17" s="20">
        <f>SUMIFS(AllWeights5[Weighting % (BT &amp; CZ per Era)],AllWeights5[Column1],Table6[[#This Row],[Combined Name]],AllWeights5[bldgvint],O$3)</f>
        <v>0</v>
      </c>
      <c r="P17" s="20">
        <f>SUMIFS(AllWeights5[Weighting % (BT &amp; CZ per Era)],AllWeights5[Column1],Table6[[#This Row],[Combined Name]],AllWeights5[bldgvint],P$3)</f>
        <v>0</v>
      </c>
      <c r="Q17" s="20">
        <f>SUMIFS(AllWeights5[Weighting % (BT &amp; CZ per Era)],AllWeights5[Column1],Table6[[#This Row],[Combined Name]],AllWeights5[bldgvint],Q$3)</f>
        <v>0</v>
      </c>
      <c r="R17" s="20">
        <f>SUMIFS(AllWeights5[Weighting % (BT &amp; CZ per Era)],AllWeights5[Column1],Table6[[#This Row],[Combined Name]],AllWeights5[bldgvint],R$3)</f>
        <v>0</v>
      </c>
      <c r="S17" s="20">
        <f>SUMIFS(AllWeights5[Weighting % (BT &amp; CZ per Era)],AllWeights5[Column1],Table6[[#This Row],[Combined Name]],AllWeights5[bldgvint],S$3)</f>
        <v>0</v>
      </c>
      <c r="T17" s="20">
        <f>SUMIFS(AllWeights5[Weighting % (BT &amp; CZ per Era)],AllWeights5[Column1],Table6[[#This Row],[Combined Name]],AllWeights5[bldgvint],T$3)</f>
        <v>0</v>
      </c>
      <c r="U17" s="20">
        <f>SUM(Table6[[#This Row],[1975]:[MH85]])</f>
        <v>1</v>
      </c>
      <c r="X17" s="7" t="s">
        <v>53</v>
      </c>
      <c r="Y17" s="7">
        <f>COUNTIFS(Table6[BT],$X17,Table6[Era],Y$3)</f>
        <v>16</v>
      </c>
      <c r="Z17" s="7">
        <f>COUNTIFS(Table6[BT],$X17,Table6[Era],Z$3)</f>
        <v>16</v>
      </c>
      <c r="AA17" s="7">
        <f>COUNTIFS(Table6[BT],$X17,Table6[Era],AA$3)</f>
        <v>16</v>
      </c>
      <c r="AB17" s="7">
        <f>COUNTIFS(Table6[BT],$X17,Table6[Era],AB$3)</f>
        <v>16</v>
      </c>
    </row>
    <row r="18" spans="1:28" hidden="1" x14ac:dyDescent="0.3">
      <c r="A18" s="23" t="s">
        <v>2329</v>
      </c>
      <c r="B18" s="23" t="s">
        <v>40</v>
      </c>
      <c r="C18" s="23" t="s">
        <v>22</v>
      </c>
      <c r="D18" s="23" t="s">
        <v>14</v>
      </c>
      <c r="E18" s="23" t="s">
        <v>547</v>
      </c>
      <c r="F18" s="20">
        <f>SUMIFS(AllWeights5[Weighting % (BT &amp; CZ per Era)],AllWeights5[Column1],Table6[[#This Row],[Combined Name]],AllWeights5[bldgvint],F$3)</f>
        <v>0</v>
      </c>
      <c r="G18" s="20">
        <f>SUMIFS(AllWeights5[Weighting % (BT &amp; CZ per Era)],AllWeights5[Column1],Table6[[#This Row],[Combined Name]],AllWeights5[bldgvint],G$3)</f>
        <v>0</v>
      </c>
      <c r="H18" s="20">
        <f>SUMIFS(AllWeights5[Weighting % (BT &amp; CZ per Era)],AllWeights5[Column1],Table6[[#This Row],[Combined Name]],AllWeights5[bldgvint],H$3)</f>
        <v>0</v>
      </c>
      <c r="I18" s="20">
        <f>SUMIFS(AllWeights5[Weighting % (BT &amp; CZ per Era)],AllWeights5[Column1],Table6[[#This Row],[Combined Name]],AllWeights5[bldgvint],I$3)</f>
        <v>0</v>
      </c>
      <c r="J18" s="20">
        <f>SUMIFS(AllWeights5[Weighting % (BT &amp; CZ per Era)],AllWeights5[Column1],Table6[[#This Row],[Combined Name]],AllWeights5[bldgvint],J$3)</f>
        <v>0</v>
      </c>
      <c r="K18" s="20">
        <f>SUMIFS(AllWeights5[Weighting % (BT &amp; CZ per Era)],AllWeights5[Column1],Table6[[#This Row],[Combined Name]],AllWeights5[bldgvint],K$3)</f>
        <v>0</v>
      </c>
      <c r="L18" s="20">
        <f>SUMIFS(AllWeights5[Weighting % (BT &amp; CZ per Era)],AllWeights5[Column1],Table6[[#This Row],[Combined Name]],AllWeights5[bldgvint],L$3)</f>
        <v>0</v>
      </c>
      <c r="M18" s="20">
        <f>SUMIFS(AllWeights5[Weighting % (BT &amp; CZ per Era)],AllWeights5[Column1],Table6[[#This Row],[Combined Name]],AllWeights5[bldgvint],M$3)</f>
        <v>0.74999999999999989</v>
      </c>
      <c r="N18" s="20">
        <f>SUMIFS(AllWeights5[Weighting % (BT &amp; CZ per Era)],AllWeights5[Column1],Table6[[#This Row],[Combined Name]],AllWeights5[bldgvint],N$3)</f>
        <v>0.25</v>
      </c>
      <c r="O18" s="20">
        <f>SUMIFS(AllWeights5[Weighting % (BT &amp; CZ per Era)],AllWeights5[Column1],Table6[[#This Row],[Combined Name]],AllWeights5[bldgvint],O$3)</f>
        <v>0</v>
      </c>
      <c r="P18" s="20">
        <f>SUMIFS(AllWeights5[Weighting % (BT &amp; CZ per Era)],AllWeights5[Column1],Table6[[#This Row],[Combined Name]],AllWeights5[bldgvint],P$3)</f>
        <v>0</v>
      </c>
      <c r="Q18" s="20">
        <f>SUMIFS(AllWeights5[Weighting % (BT &amp; CZ per Era)],AllWeights5[Column1],Table6[[#This Row],[Combined Name]],AllWeights5[bldgvint],Q$3)</f>
        <v>0</v>
      </c>
      <c r="R18" s="20">
        <f>SUMIFS(AllWeights5[Weighting % (BT &amp; CZ per Era)],AllWeights5[Column1],Table6[[#This Row],[Combined Name]],AllWeights5[bldgvint],R$3)</f>
        <v>0</v>
      </c>
      <c r="S18" s="20">
        <f>SUMIFS(AllWeights5[Weighting % (BT &amp; CZ per Era)],AllWeights5[Column1],Table6[[#This Row],[Combined Name]],AllWeights5[bldgvint],S$3)</f>
        <v>0</v>
      </c>
      <c r="T18" s="20">
        <f>SUMIFS(AllWeights5[Weighting % (BT &amp; CZ per Era)],AllWeights5[Column1],Table6[[#This Row],[Combined Name]],AllWeights5[bldgvint],T$3)</f>
        <v>0</v>
      </c>
      <c r="U18" s="20">
        <f>SUM(Table6[[#This Row],[1975]:[MH85]])</f>
        <v>0.99999999999999989</v>
      </c>
      <c r="X18" s="7" t="s">
        <v>54</v>
      </c>
      <c r="Y18" s="7">
        <f>COUNTIFS(Table6[BT],$X18,Table6[Era],Y$3)</f>
        <v>16</v>
      </c>
      <c r="Z18" s="7">
        <f>COUNTIFS(Table6[BT],$X18,Table6[Era],Z$3)</f>
        <v>16</v>
      </c>
      <c r="AA18" s="7">
        <f>COUNTIFS(Table6[BT],$X18,Table6[Era],AA$3)</f>
        <v>16</v>
      </c>
      <c r="AB18" s="7">
        <f>COUNTIFS(Table6[BT],$X18,Table6[Era],AB$3)</f>
        <v>16</v>
      </c>
    </row>
    <row r="19" spans="1:28" hidden="1" x14ac:dyDescent="0.3">
      <c r="A19" s="23" t="s">
        <v>2329</v>
      </c>
      <c r="B19" s="23" t="s">
        <v>40</v>
      </c>
      <c r="C19" s="23" t="s">
        <v>22</v>
      </c>
      <c r="D19" s="23" t="s">
        <v>19</v>
      </c>
      <c r="E19" s="23" t="s">
        <v>548</v>
      </c>
      <c r="F19" s="20">
        <f>SUMIFS(AllWeights5[Weighting % (BT &amp; CZ per Era)],AllWeights5[Column1],Table6[[#This Row],[Combined Name]],AllWeights5[bldgvint],F$3)</f>
        <v>0</v>
      </c>
      <c r="G19" s="20">
        <f>SUMIFS(AllWeights5[Weighting % (BT &amp; CZ per Era)],AllWeights5[Column1],Table6[[#This Row],[Combined Name]],AllWeights5[bldgvint],G$3)</f>
        <v>0</v>
      </c>
      <c r="H19" s="20">
        <f>SUMIFS(AllWeights5[Weighting % (BT &amp; CZ per Era)],AllWeights5[Column1],Table6[[#This Row],[Combined Name]],AllWeights5[bldgvint],H$3)</f>
        <v>0</v>
      </c>
      <c r="I19" s="20">
        <f>SUMIFS(AllWeights5[Weighting % (BT &amp; CZ per Era)],AllWeights5[Column1],Table6[[#This Row],[Combined Name]],AllWeights5[bldgvint],I$3)</f>
        <v>0</v>
      </c>
      <c r="J19" s="20">
        <f>SUMIFS(AllWeights5[Weighting % (BT &amp; CZ per Era)],AllWeights5[Column1],Table6[[#This Row],[Combined Name]],AllWeights5[bldgvint],J$3)</f>
        <v>0</v>
      </c>
      <c r="K19" s="20">
        <f>SUMIFS(AllWeights5[Weighting % (BT &amp; CZ per Era)],AllWeights5[Column1],Table6[[#This Row],[Combined Name]],AllWeights5[bldgvint],K$3)</f>
        <v>0</v>
      </c>
      <c r="L19" s="20">
        <f>SUMIFS(AllWeights5[Weighting % (BT &amp; CZ per Era)],AllWeights5[Column1],Table6[[#This Row],[Combined Name]],AllWeights5[bldgvint],L$3)</f>
        <v>0</v>
      </c>
      <c r="M19" s="20">
        <f>SUMIFS(AllWeights5[Weighting % (BT &amp; CZ per Era)],AllWeights5[Column1],Table6[[#This Row],[Combined Name]],AllWeights5[bldgvint],M$3)</f>
        <v>0</v>
      </c>
      <c r="N19" s="20">
        <f>SUMIFS(AllWeights5[Weighting % (BT &amp; CZ per Era)],AllWeights5[Column1],Table6[[#This Row],[Combined Name]],AllWeights5[bldgvint],N$3)</f>
        <v>0</v>
      </c>
      <c r="O19" s="20">
        <f>SUMIFS(AllWeights5[Weighting % (BT &amp; CZ per Era)],AllWeights5[Column1],Table6[[#This Row],[Combined Name]],AllWeights5[bldgvint],O$3)</f>
        <v>1</v>
      </c>
      <c r="P19" s="20">
        <f>SUMIFS(AllWeights5[Weighting % (BT &amp; CZ per Era)],AllWeights5[Column1],Table6[[#This Row],[Combined Name]],AllWeights5[bldgvint],P$3)</f>
        <v>0</v>
      </c>
      <c r="Q19" s="20">
        <f>SUMIFS(AllWeights5[Weighting % (BT &amp; CZ per Era)],AllWeights5[Column1],Table6[[#This Row],[Combined Name]],AllWeights5[bldgvint],Q$3)</f>
        <v>0</v>
      </c>
      <c r="R19" s="20">
        <f>SUMIFS(AllWeights5[Weighting % (BT &amp; CZ per Era)],AllWeights5[Column1],Table6[[#This Row],[Combined Name]],AllWeights5[bldgvint],R$3)</f>
        <v>0</v>
      </c>
      <c r="S19" s="20">
        <f>SUMIFS(AllWeights5[Weighting % (BT &amp; CZ per Era)],AllWeights5[Column1],Table6[[#This Row],[Combined Name]],AllWeights5[bldgvint],S$3)</f>
        <v>0</v>
      </c>
      <c r="T19" s="20">
        <f>SUMIFS(AllWeights5[Weighting % (BT &amp; CZ per Era)],AllWeights5[Column1],Table6[[#This Row],[Combined Name]],AllWeights5[bldgvint],T$3)</f>
        <v>0</v>
      </c>
      <c r="U19" s="20">
        <f>SUM(Table6[[#This Row],[1975]:[MH85]])</f>
        <v>1</v>
      </c>
      <c r="X19" s="7" t="s">
        <v>55</v>
      </c>
      <c r="Y19" s="7">
        <f>COUNTIFS(Table6[BT],$X19,Table6[Era],Y$3)</f>
        <v>16</v>
      </c>
      <c r="Z19" s="7">
        <f>COUNTIFS(Table6[BT],$X19,Table6[Era],Z$3)</f>
        <v>16</v>
      </c>
      <c r="AA19" s="7">
        <f>COUNTIFS(Table6[BT],$X19,Table6[Era],AA$3)</f>
        <v>16</v>
      </c>
      <c r="AB19" s="7">
        <f>COUNTIFS(Table6[BT],$X19,Table6[Era],AB$3)</f>
        <v>16</v>
      </c>
    </row>
    <row r="20" spans="1:28" hidden="1" x14ac:dyDescent="0.3">
      <c r="A20" s="23" t="s">
        <v>2329</v>
      </c>
      <c r="B20" s="23" t="s">
        <v>40</v>
      </c>
      <c r="C20" s="23" t="s">
        <v>23</v>
      </c>
      <c r="D20" s="23" t="s">
        <v>16</v>
      </c>
      <c r="E20" s="23" t="s">
        <v>549</v>
      </c>
      <c r="F20" s="20">
        <f>SUMIFS(AllWeights5[Weighting % (BT &amp; CZ per Era)],AllWeights5[Column1],Table6[[#This Row],[Combined Name]],AllWeights5[bldgvint],F$3)</f>
        <v>0.5545302013422817</v>
      </c>
      <c r="G20" s="20">
        <f>SUMIFS(AllWeights5[Weighting % (BT &amp; CZ per Era)],AllWeights5[Column1],Table6[[#This Row],[Combined Name]],AllWeights5[bldgvint],G$3)</f>
        <v>0.30816554809843394</v>
      </c>
      <c r="H20" s="20">
        <f>SUMIFS(AllWeights5[Weighting % (BT &amp; CZ per Era)],AllWeights5[Column1],Table6[[#This Row],[Combined Name]],AllWeights5[bldgvint],H$3)</f>
        <v>0.13730425055928408</v>
      </c>
      <c r="I20" s="20">
        <f>SUMIFS(AllWeights5[Weighting % (BT &amp; CZ per Era)],AllWeights5[Column1],Table6[[#This Row],[Combined Name]],AllWeights5[bldgvint],I$3)</f>
        <v>0</v>
      </c>
      <c r="J20" s="20">
        <f>SUMIFS(AllWeights5[Weighting % (BT &amp; CZ per Era)],AllWeights5[Column1],Table6[[#This Row],[Combined Name]],AllWeights5[bldgvint],J$3)</f>
        <v>0</v>
      </c>
      <c r="K20" s="20">
        <f>SUMIFS(AllWeights5[Weighting % (BT &amp; CZ per Era)],AllWeights5[Column1],Table6[[#This Row],[Combined Name]],AllWeights5[bldgvint],K$3)</f>
        <v>0</v>
      </c>
      <c r="L20" s="20">
        <f>SUMIFS(AllWeights5[Weighting % (BT &amp; CZ per Era)],AllWeights5[Column1],Table6[[#This Row],[Combined Name]],AllWeights5[bldgvint],L$3)</f>
        <v>0</v>
      </c>
      <c r="M20" s="20">
        <f>SUMIFS(AllWeights5[Weighting % (BT &amp; CZ per Era)],AllWeights5[Column1],Table6[[#This Row],[Combined Name]],AllWeights5[bldgvint],M$3)</f>
        <v>0</v>
      </c>
      <c r="N20" s="20">
        <f>SUMIFS(AllWeights5[Weighting % (BT &amp; CZ per Era)],AllWeights5[Column1],Table6[[#This Row],[Combined Name]],AllWeights5[bldgvint],N$3)</f>
        <v>0</v>
      </c>
      <c r="O20" s="20">
        <f>SUMIFS(AllWeights5[Weighting % (BT &amp; CZ per Era)],AllWeights5[Column1],Table6[[#This Row],[Combined Name]],AllWeights5[bldgvint],O$3)</f>
        <v>0</v>
      </c>
      <c r="P20" s="20">
        <f>SUMIFS(AllWeights5[Weighting % (BT &amp; CZ per Era)],AllWeights5[Column1],Table6[[#This Row],[Combined Name]],AllWeights5[bldgvint],P$3)</f>
        <v>0</v>
      </c>
      <c r="Q20" s="20">
        <f>SUMIFS(AllWeights5[Weighting % (BT &amp; CZ per Era)],AllWeights5[Column1],Table6[[#This Row],[Combined Name]],AllWeights5[bldgvint],Q$3)</f>
        <v>0</v>
      </c>
      <c r="R20" s="20">
        <f>SUMIFS(AllWeights5[Weighting % (BT &amp; CZ per Era)],AllWeights5[Column1],Table6[[#This Row],[Combined Name]],AllWeights5[bldgvint],R$3)</f>
        <v>0</v>
      </c>
      <c r="S20" s="20">
        <f>SUMIFS(AllWeights5[Weighting % (BT &amp; CZ per Era)],AllWeights5[Column1],Table6[[#This Row],[Combined Name]],AllWeights5[bldgvint],S$3)</f>
        <v>0</v>
      </c>
      <c r="T20" s="20">
        <f>SUMIFS(AllWeights5[Weighting % (BT &amp; CZ per Era)],AllWeights5[Column1],Table6[[#This Row],[Combined Name]],AllWeights5[bldgvint],T$3)</f>
        <v>0</v>
      </c>
      <c r="U20" s="20">
        <f>SUM(Table6[[#This Row],[1975]:[MH85]])</f>
        <v>0.99999999999999978</v>
      </c>
      <c r="X20" s="7" t="s">
        <v>56</v>
      </c>
      <c r="Y20" s="7">
        <f>COUNTIFS(Table6[BT],$X20,Table6[Era],Y$3)</f>
        <v>16</v>
      </c>
      <c r="Z20" s="7">
        <f>COUNTIFS(Table6[BT],$X20,Table6[Era],Z$3)</f>
        <v>16</v>
      </c>
      <c r="AA20" s="7">
        <f>COUNTIFS(Table6[BT],$X20,Table6[Era],AA$3)</f>
        <v>16</v>
      </c>
      <c r="AB20" s="7">
        <f>COUNTIFS(Table6[BT],$X20,Table6[Era],AB$3)</f>
        <v>16</v>
      </c>
    </row>
    <row r="21" spans="1:28" hidden="1" x14ac:dyDescent="0.3">
      <c r="A21" s="23" t="s">
        <v>2329</v>
      </c>
      <c r="B21" s="23" t="s">
        <v>40</v>
      </c>
      <c r="C21" s="23" t="s">
        <v>23</v>
      </c>
      <c r="D21" s="23" t="s">
        <v>11</v>
      </c>
      <c r="E21" s="23" t="s">
        <v>550</v>
      </c>
      <c r="F21" s="20">
        <f>SUMIFS(AllWeights5[Weighting % (BT &amp; CZ per Era)],AllWeights5[Column1],Table6[[#This Row],[Combined Name]],AllWeights5[bldgvint],F$3)</f>
        <v>0</v>
      </c>
      <c r="G21" s="20">
        <f>SUMIFS(AllWeights5[Weighting % (BT &amp; CZ per Era)],AllWeights5[Column1],Table6[[#This Row],[Combined Name]],AllWeights5[bldgvint],G$3)</f>
        <v>0</v>
      </c>
      <c r="H21" s="20">
        <f>SUMIFS(AllWeights5[Weighting % (BT &amp; CZ per Era)],AllWeights5[Column1],Table6[[#This Row],[Combined Name]],AllWeights5[bldgvint],H$3)</f>
        <v>0</v>
      </c>
      <c r="I21" s="20">
        <f>SUMIFS(AllWeights5[Weighting % (BT &amp; CZ per Era)],AllWeights5[Column1],Table6[[#This Row],[Combined Name]],AllWeights5[bldgvint],I$3)</f>
        <v>0.40365448504983376</v>
      </c>
      <c r="J21" s="20">
        <f>SUMIFS(AllWeights5[Weighting % (BT &amp; CZ per Era)],AllWeights5[Column1],Table6[[#This Row],[Combined Name]],AllWeights5[bldgvint],J$3)</f>
        <v>0.21760797342192689</v>
      </c>
      <c r="K21" s="20">
        <f>SUMIFS(AllWeights5[Weighting % (BT &amp; CZ per Era)],AllWeights5[Column1],Table6[[#This Row],[Combined Name]],AllWeights5[bldgvint],K$3)</f>
        <v>0.21760797342192689</v>
      </c>
      <c r="L21" s="20">
        <f>SUMIFS(AllWeights5[Weighting % (BT &amp; CZ per Era)],AllWeights5[Column1],Table6[[#This Row],[Combined Name]],AllWeights5[bldgvint],L$3)</f>
        <v>0.16112956810631227</v>
      </c>
      <c r="M21" s="20">
        <f>SUMIFS(AllWeights5[Weighting % (BT &amp; CZ per Era)],AllWeights5[Column1],Table6[[#This Row],[Combined Name]],AllWeights5[bldgvint],M$3)</f>
        <v>0</v>
      </c>
      <c r="N21" s="20">
        <f>SUMIFS(AllWeights5[Weighting % (BT &amp; CZ per Era)],AllWeights5[Column1],Table6[[#This Row],[Combined Name]],AllWeights5[bldgvint],N$3)</f>
        <v>0</v>
      </c>
      <c r="O21" s="20">
        <f>SUMIFS(AllWeights5[Weighting % (BT &amp; CZ per Era)],AllWeights5[Column1],Table6[[#This Row],[Combined Name]],AllWeights5[bldgvint],O$3)</f>
        <v>0</v>
      </c>
      <c r="P21" s="20">
        <f>SUMIFS(AllWeights5[Weighting % (BT &amp; CZ per Era)],AllWeights5[Column1],Table6[[#This Row],[Combined Name]],AllWeights5[bldgvint],P$3)</f>
        <v>0</v>
      </c>
      <c r="Q21" s="20">
        <f>SUMIFS(AllWeights5[Weighting % (BT &amp; CZ per Era)],AllWeights5[Column1],Table6[[#This Row],[Combined Name]],AllWeights5[bldgvint],Q$3)</f>
        <v>0</v>
      </c>
      <c r="R21" s="20">
        <f>SUMIFS(AllWeights5[Weighting % (BT &amp; CZ per Era)],AllWeights5[Column1],Table6[[#This Row],[Combined Name]],AllWeights5[bldgvint],R$3)</f>
        <v>0</v>
      </c>
      <c r="S21" s="20">
        <f>SUMIFS(AllWeights5[Weighting % (BT &amp; CZ per Era)],AllWeights5[Column1],Table6[[#This Row],[Combined Name]],AllWeights5[bldgvint],S$3)</f>
        <v>0</v>
      </c>
      <c r="T21" s="20">
        <f>SUMIFS(AllWeights5[Weighting % (BT &amp; CZ per Era)],AllWeights5[Column1],Table6[[#This Row],[Combined Name]],AllWeights5[bldgvint],T$3)</f>
        <v>0</v>
      </c>
      <c r="U21" s="20">
        <f>SUM(Table6[[#This Row],[1975]:[MH85]])</f>
        <v>0.99999999999999978</v>
      </c>
      <c r="X21" s="7" t="s">
        <v>57</v>
      </c>
      <c r="Y21" s="7">
        <f>COUNTIFS(Table6[BT],$X21,Table6[Era],Y$3)</f>
        <v>16</v>
      </c>
      <c r="Z21" s="7">
        <f>COUNTIFS(Table6[BT],$X21,Table6[Era],Z$3)</f>
        <v>16</v>
      </c>
      <c r="AA21" s="7">
        <f>COUNTIFS(Table6[BT],$X21,Table6[Era],AA$3)</f>
        <v>16</v>
      </c>
      <c r="AB21" s="7">
        <f>COUNTIFS(Table6[BT],$X21,Table6[Era],AB$3)</f>
        <v>16</v>
      </c>
    </row>
    <row r="22" spans="1:28" hidden="1" x14ac:dyDescent="0.3">
      <c r="A22" s="23" t="s">
        <v>2329</v>
      </c>
      <c r="B22" s="23" t="s">
        <v>40</v>
      </c>
      <c r="C22" s="23" t="s">
        <v>23</v>
      </c>
      <c r="D22" s="23" t="s">
        <v>14</v>
      </c>
      <c r="E22" s="23" t="s">
        <v>551</v>
      </c>
      <c r="F22" s="20">
        <f>SUMIFS(AllWeights5[Weighting % (BT &amp; CZ per Era)],AllWeights5[Column1],Table6[[#This Row],[Combined Name]],AllWeights5[bldgvint],F$3)</f>
        <v>0</v>
      </c>
      <c r="G22" s="20">
        <f>SUMIFS(AllWeights5[Weighting % (BT &amp; CZ per Era)],AllWeights5[Column1],Table6[[#This Row],[Combined Name]],AllWeights5[bldgvint],G$3)</f>
        <v>0</v>
      </c>
      <c r="H22" s="20">
        <f>SUMIFS(AllWeights5[Weighting % (BT &amp; CZ per Era)],AllWeights5[Column1],Table6[[#This Row],[Combined Name]],AllWeights5[bldgvint],H$3)</f>
        <v>0</v>
      </c>
      <c r="I22" s="20">
        <f>SUMIFS(AllWeights5[Weighting % (BT &amp; CZ per Era)],AllWeights5[Column1],Table6[[#This Row],[Combined Name]],AllWeights5[bldgvint],I$3)</f>
        <v>0</v>
      </c>
      <c r="J22" s="20">
        <f>SUMIFS(AllWeights5[Weighting % (BT &amp; CZ per Era)],AllWeights5[Column1],Table6[[#This Row],[Combined Name]],AllWeights5[bldgvint],J$3)</f>
        <v>0</v>
      </c>
      <c r="K22" s="20">
        <f>SUMIFS(AllWeights5[Weighting % (BT &amp; CZ per Era)],AllWeights5[Column1],Table6[[#This Row],[Combined Name]],AllWeights5[bldgvint],K$3)</f>
        <v>0</v>
      </c>
      <c r="L22" s="20">
        <f>SUMIFS(AllWeights5[Weighting % (BT &amp; CZ per Era)],AllWeights5[Column1],Table6[[#This Row],[Combined Name]],AllWeights5[bldgvint],L$3)</f>
        <v>0</v>
      </c>
      <c r="M22" s="20">
        <f>SUMIFS(AllWeights5[Weighting % (BT &amp; CZ per Era)],AllWeights5[Column1],Table6[[#This Row],[Combined Name]],AllWeights5[bldgvint],M$3)</f>
        <v>0.75193798449612392</v>
      </c>
      <c r="N22" s="20">
        <f>SUMIFS(AllWeights5[Weighting % (BT &amp; CZ per Era)],AllWeights5[Column1],Table6[[#This Row],[Combined Name]],AllWeights5[bldgvint],N$3)</f>
        <v>0.24806201550387597</v>
      </c>
      <c r="O22" s="20">
        <f>SUMIFS(AllWeights5[Weighting % (BT &amp; CZ per Era)],AllWeights5[Column1],Table6[[#This Row],[Combined Name]],AllWeights5[bldgvint],O$3)</f>
        <v>0</v>
      </c>
      <c r="P22" s="20">
        <f>SUMIFS(AllWeights5[Weighting % (BT &amp; CZ per Era)],AllWeights5[Column1],Table6[[#This Row],[Combined Name]],AllWeights5[bldgvint],P$3)</f>
        <v>0</v>
      </c>
      <c r="Q22" s="20">
        <f>SUMIFS(AllWeights5[Weighting % (BT &amp; CZ per Era)],AllWeights5[Column1],Table6[[#This Row],[Combined Name]],AllWeights5[bldgvint],Q$3)</f>
        <v>0</v>
      </c>
      <c r="R22" s="20">
        <f>SUMIFS(AllWeights5[Weighting % (BT &amp; CZ per Era)],AllWeights5[Column1],Table6[[#This Row],[Combined Name]],AllWeights5[bldgvint],R$3)</f>
        <v>0</v>
      </c>
      <c r="S22" s="20">
        <f>SUMIFS(AllWeights5[Weighting % (BT &amp; CZ per Era)],AllWeights5[Column1],Table6[[#This Row],[Combined Name]],AllWeights5[bldgvint],S$3)</f>
        <v>0</v>
      </c>
      <c r="T22" s="20">
        <f>SUMIFS(AllWeights5[Weighting % (BT &amp; CZ per Era)],AllWeights5[Column1],Table6[[#This Row],[Combined Name]],AllWeights5[bldgvint],T$3)</f>
        <v>0</v>
      </c>
      <c r="U22" s="20">
        <f>SUM(Table6[[#This Row],[1975]:[MH85]])</f>
        <v>0.99999999999999989</v>
      </c>
      <c r="X22" s="7" t="s">
        <v>58</v>
      </c>
      <c r="Y22" s="7">
        <f>COUNTIFS(Table6[BT],$X22,Table6[Era],Y$3)</f>
        <v>16</v>
      </c>
      <c r="Z22" s="7">
        <f>COUNTIFS(Table6[BT],$X22,Table6[Era],Z$3)</f>
        <v>16</v>
      </c>
      <c r="AA22" s="7">
        <f>COUNTIFS(Table6[BT],$X22,Table6[Era],AA$3)</f>
        <v>16</v>
      </c>
      <c r="AB22" s="7">
        <f>COUNTIFS(Table6[BT],$X22,Table6[Era],AB$3)</f>
        <v>16</v>
      </c>
    </row>
    <row r="23" spans="1:28" hidden="1" x14ac:dyDescent="0.3">
      <c r="A23" s="23" t="s">
        <v>2329</v>
      </c>
      <c r="B23" s="23" t="s">
        <v>40</v>
      </c>
      <c r="C23" s="23" t="s">
        <v>23</v>
      </c>
      <c r="D23" s="23" t="s">
        <v>19</v>
      </c>
      <c r="E23" s="23" t="s">
        <v>552</v>
      </c>
      <c r="F23" s="20">
        <f>SUMIFS(AllWeights5[Weighting % (BT &amp; CZ per Era)],AllWeights5[Column1],Table6[[#This Row],[Combined Name]],AllWeights5[bldgvint],F$3)</f>
        <v>0</v>
      </c>
      <c r="G23" s="20">
        <f>SUMIFS(AllWeights5[Weighting % (BT &amp; CZ per Era)],AllWeights5[Column1],Table6[[#This Row],[Combined Name]],AllWeights5[bldgvint],G$3)</f>
        <v>0</v>
      </c>
      <c r="H23" s="20">
        <f>SUMIFS(AllWeights5[Weighting % (BT &amp; CZ per Era)],AllWeights5[Column1],Table6[[#This Row],[Combined Name]],AllWeights5[bldgvint],H$3)</f>
        <v>0</v>
      </c>
      <c r="I23" s="20">
        <f>SUMIFS(AllWeights5[Weighting % (BT &amp; CZ per Era)],AllWeights5[Column1],Table6[[#This Row],[Combined Name]],AllWeights5[bldgvint],I$3)</f>
        <v>0</v>
      </c>
      <c r="J23" s="20">
        <f>SUMIFS(AllWeights5[Weighting % (BT &amp; CZ per Era)],AllWeights5[Column1],Table6[[#This Row],[Combined Name]],AllWeights5[bldgvint],J$3)</f>
        <v>0</v>
      </c>
      <c r="K23" s="20">
        <f>SUMIFS(AllWeights5[Weighting % (BT &amp; CZ per Era)],AllWeights5[Column1],Table6[[#This Row],[Combined Name]],AllWeights5[bldgvint],K$3)</f>
        <v>0</v>
      </c>
      <c r="L23" s="20">
        <f>SUMIFS(AllWeights5[Weighting % (BT &amp; CZ per Era)],AllWeights5[Column1],Table6[[#This Row],[Combined Name]],AllWeights5[bldgvint],L$3)</f>
        <v>0</v>
      </c>
      <c r="M23" s="20">
        <f>SUMIFS(AllWeights5[Weighting % (BT &amp; CZ per Era)],AllWeights5[Column1],Table6[[#This Row],[Combined Name]],AllWeights5[bldgvint],M$3)</f>
        <v>0</v>
      </c>
      <c r="N23" s="20">
        <f>SUMIFS(AllWeights5[Weighting % (BT &amp; CZ per Era)],AllWeights5[Column1],Table6[[#This Row],[Combined Name]],AllWeights5[bldgvint],N$3)</f>
        <v>0</v>
      </c>
      <c r="O23" s="20">
        <f>SUMIFS(AllWeights5[Weighting % (BT &amp; CZ per Era)],AllWeights5[Column1],Table6[[#This Row],[Combined Name]],AllWeights5[bldgvint],O$3)</f>
        <v>1</v>
      </c>
      <c r="P23" s="20">
        <f>SUMIFS(AllWeights5[Weighting % (BT &amp; CZ per Era)],AllWeights5[Column1],Table6[[#This Row],[Combined Name]],AllWeights5[bldgvint],P$3)</f>
        <v>0</v>
      </c>
      <c r="Q23" s="20">
        <f>SUMIFS(AllWeights5[Weighting % (BT &amp; CZ per Era)],AllWeights5[Column1],Table6[[#This Row],[Combined Name]],AllWeights5[bldgvint],Q$3)</f>
        <v>0</v>
      </c>
      <c r="R23" s="20">
        <f>SUMIFS(AllWeights5[Weighting % (BT &amp; CZ per Era)],AllWeights5[Column1],Table6[[#This Row],[Combined Name]],AllWeights5[bldgvint],R$3)</f>
        <v>0</v>
      </c>
      <c r="S23" s="20">
        <f>SUMIFS(AllWeights5[Weighting % (BT &amp; CZ per Era)],AllWeights5[Column1],Table6[[#This Row],[Combined Name]],AllWeights5[bldgvint],S$3)</f>
        <v>0</v>
      </c>
      <c r="T23" s="20">
        <f>SUMIFS(AllWeights5[Weighting % (BT &amp; CZ per Era)],AllWeights5[Column1],Table6[[#This Row],[Combined Name]],AllWeights5[bldgvint],T$3)</f>
        <v>0</v>
      </c>
      <c r="U23" s="20">
        <f>SUM(Table6[[#This Row],[1975]:[MH85]])</f>
        <v>1</v>
      </c>
      <c r="X23" s="7" t="s">
        <v>59</v>
      </c>
      <c r="Y23" s="7">
        <f>COUNTIFS(Table6[BT],$X23,Table6[Era],Y$3)</f>
        <v>16</v>
      </c>
      <c r="Z23" s="7">
        <f>COUNTIFS(Table6[BT],$X23,Table6[Era],Z$3)</f>
        <v>16</v>
      </c>
      <c r="AA23" s="7">
        <f>COUNTIFS(Table6[BT],$X23,Table6[Era],AA$3)</f>
        <v>16</v>
      </c>
      <c r="AB23" s="7">
        <f>COUNTIFS(Table6[BT],$X23,Table6[Era],AB$3)</f>
        <v>16</v>
      </c>
    </row>
    <row r="24" spans="1:28" hidden="1" x14ac:dyDescent="0.3">
      <c r="A24" s="23" t="s">
        <v>2329</v>
      </c>
      <c r="B24" s="23" t="s">
        <v>40</v>
      </c>
      <c r="C24" s="23" t="s">
        <v>31</v>
      </c>
      <c r="D24" s="23" t="s">
        <v>16</v>
      </c>
      <c r="E24" s="23" t="s">
        <v>1433</v>
      </c>
      <c r="F24" s="20">
        <f>SUMIFS(AllWeights5[Weighting % (BT &amp; CZ per Era)],AllWeights5[Column1],Table6[[#This Row],[Combined Name]],AllWeights5[bldgvint],F$3)</f>
        <v>0.55725590596997565</v>
      </c>
      <c r="G24" s="20">
        <f>SUMIFS(AllWeights5[Weighting % (BT &amp; CZ per Era)],AllWeights5[Column1],Table6[[#This Row],[Combined Name]],AllWeights5[bldgvint],G$3)</f>
        <v>0.2962149423949727</v>
      </c>
      <c r="H24" s="20">
        <f>SUMIFS(AllWeights5[Weighting % (BT &amp; CZ per Era)],AllWeights5[Column1],Table6[[#This Row],[Combined Name]],AllWeights5[bldgvint],H$3)</f>
        <v>0.14652915163505181</v>
      </c>
      <c r="I24" s="20">
        <f>SUMIFS(AllWeights5[Weighting % (BT &amp; CZ per Era)],AllWeights5[Column1],Table6[[#This Row],[Combined Name]],AllWeights5[bldgvint],I$3)</f>
        <v>0</v>
      </c>
      <c r="J24" s="20">
        <f>SUMIFS(AllWeights5[Weighting % (BT &amp; CZ per Era)],AllWeights5[Column1],Table6[[#This Row],[Combined Name]],AllWeights5[bldgvint],J$3)</f>
        <v>0</v>
      </c>
      <c r="K24" s="20">
        <f>SUMIFS(AllWeights5[Weighting % (BT &amp; CZ per Era)],AllWeights5[Column1],Table6[[#This Row],[Combined Name]],AllWeights5[bldgvint],K$3)</f>
        <v>0</v>
      </c>
      <c r="L24" s="20">
        <f>SUMIFS(AllWeights5[Weighting % (BT &amp; CZ per Era)],AllWeights5[Column1],Table6[[#This Row],[Combined Name]],AllWeights5[bldgvint],L$3)</f>
        <v>0</v>
      </c>
      <c r="M24" s="20">
        <f>SUMIFS(AllWeights5[Weighting % (BT &amp; CZ per Era)],AllWeights5[Column1],Table6[[#This Row],[Combined Name]],AllWeights5[bldgvint],M$3)</f>
        <v>0</v>
      </c>
      <c r="N24" s="20">
        <f>SUMIFS(AllWeights5[Weighting % (BT &amp; CZ per Era)],AllWeights5[Column1],Table6[[#This Row],[Combined Name]],AllWeights5[bldgvint],N$3)</f>
        <v>0</v>
      </c>
      <c r="O24" s="20">
        <f>SUMIFS(AllWeights5[Weighting % (BT &amp; CZ per Era)],AllWeights5[Column1],Table6[[#This Row],[Combined Name]],AllWeights5[bldgvint],O$3)</f>
        <v>0</v>
      </c>
      <c r="P24" s="20">
        <f>SUMIFS(AllWeights5[Weighting % (BT &amp; CZ per Era)],AllWeights5[Column1],Table6[[#This Row],[Combined Name]],AllWeights5[bldgvint],P$3)</f>
        <v>0</v>
      </c>
      <c r="Q24" s="20">
        <f>SUMIFS(AllWeights5[Weighting % (BT &amp; CZ per Era)],AllWeights5[Column1],Table6[[#This Row],[Combined Name]],AllWeights5[bldgvint],Q$3)</f>
        <v>0</v>
      </c>
      <c r="R24" s="20">
        <f>SUMIFS(AllWeights5[Weighting % (BT &amp; CZ per Era)],AllWeights5[Column1],Table6[[#This Row],[Combined Name]],AllWeights5[bldgvint],R$3)</f>
        <v>0</v>
      </c>
      <c r="S24" s="20">
        <f>SUMIFS(AllWeights5[Weighting % (BT &amp; CZ per Era)],AllWeights5[Column1],Table6[[#This Row],[Combined Name]],AllWeights5[bldgvint],S$3)</f>
        <v>0</v>
      </c>
      <c r="T24" s="20">
        <f>SUMIFS(AllWeights5[Weighting % (BT &amp; CZ per Era)],AllWeights5[Column1],Table6[[#This Row],[Combined Name]],AllWeights5[bldgvint],T$3)</f>
        <v>0</v>
      </c>
      <c r="U24" s="20">
        <f>SUM(Table6[[#This Row],[1975]:[MH85]])</f>
        <v>1.0000000000000002</v>
      </c>
      <c r="X24" s="7" t="s">
        <v>60</v>
      </c>
      <c r="Y24" s="7">
        <f>COUNTIFS(Table6[BT],$X24,Table6[Era],Y$3)</f>
        <v>16</v>
      </c>
      <c r="Z24" s="7">
        <f>COUNTIFS(Table6[BT],$X24,Table6[Era],Z$3)</f>
        <v>16</v>
      </c>
      <c r="AA24" s="7">
        <f>COUNTIFS(Table6[BT],$X24,Table6[Era],AA$3)</f>
        <v>16</v>
      </c>
      <c r="AB24" s="7">
        <f>COUNTIFS(Table6[BT],$X24,Table6[Era],AB$3)</f>
        <v>16</v>
      </c>
    </row>
    <row r="25" spans="1:28" hidden="1" x14ac:dyDescent="0.3">
      <c r="A25" s="23" t="s">
        <v>2329</v>
      </c>
      <c r="B25" s="23" t="s">
        <v>40</v>
      </c>
      <c r="C25" s="23" t="s">
        <v>31</v>
      </c>
      <c r="D25" s="23" t="s">
        <v>11</v>
      </c>
      <c r="E25" s="23" t="s">
        <v>1434</v>
      </c>
      <c r="F25" s="20">
        <f>SUMIFS(AllWeights5[Weighting % (BT &amp; CZ per Era)],AllWeights5[Column1],Table6[[#This Row],[Combined Name]],AllWeights5[bldgvint],F$3)</f>
        <v>0</v>
      </c>
      <c r="G25" s="20">
        <f>SUMIFS(AllWeights5[Weighting % (BT &amp; CZ per Era)],AllWeights5[Column1],Table6[[#This Row],[Combined Name]],AllWeights5[bldgvint],G$3)</f>
        <v>0</v>
      </c>
      <c r="H25" s="20">
        <f>SUMIFS(AllWeights5[Weighting % (BT &amp; CZ per Era)],AllWeights5[Column1],Table6[[#This Row],[Combined Name]],AllWeights5[bldgvint],H$3)</f>
        <v>0</v>
      </c>
      <c r="I25" s="20">
        <f>SUMIFS(AllWeights5[Weighting % (BT &amp; CZ per Era)],AllWeights5[Column1],Table6[[#This Row],[Combined Name]],AllWeights5[bldgvint],I$3)</f>
        <v>0.36684602343922751</v>
      </c>
      <c r="J25" s="20">
        <f>SUMIFS(AllWeights5[Weighting % (BT &amp; CZ per Era)],AllWeights5[Column1],Table6[[#This Row],[Combined Name]],AllWeights5[bldgvint],J$3)</f>
        <v>0.23026461266307952</v>
      </c>
      <c r="K25" s="20">
        <f>SUMIFS(AllWeights5[Weighting % (BT &amp; CZ per Era)],AllWeights5[Column1],Table6[[#This Row],[Combined Name]],AllWeights5[bldgvint],K$3)</f>
        <v>0.23026461266307952</v>
      </c>
      <c r="L25" s="20">
        <f>SUMIFS(AllWeights5[Weighting % (BT &amp; CZ per Era)],AllWeights5[Column1],Table6[[#This Row],[Combined Name]],AllWeights5[bldgvint],L$3)</f>
        <v>0.1726247512346134</v>
      </c>
      <c r="M25" s="20">
        <f>SUMIFS(AllWeights5[Weighting % (BT &amp; CZ per Era)],AllWeights5[Column1],Table6[[#This Row],[Combined Name]],AllWeights5[bldgvint],M$3)</f>
        <v>0</v>
      </c>
      <c r="N25" s="20">
        <f>SUMIFS(AllWeights5[Weighting % (BT &amp; CZ per Era)],AllWeights5[Column1],Table6[[#This Row],[Combined Name]],AllWeights5[bldgvint],N$3)</f>
        <v>0</v>
      </c>
      <c r="O25" s="20">
        <f>SUMIFS(AllWeights5[Weighting % (BT &amp; CZ per Era)],AllWeights5[Column1],Table6[[#This Row],[Combined Name]],AllWeights5[bldgvint],O$3)</f>
        <v>0</v>
      </c>
      <c r="P25" s="20">
        <f>SUMIFS(AllWeights5[Weighting % (BT &amp; CZ per Era)],AllWeights5[Column1],Table6[[#This Row],[Combined Name]],AllWeights5[bldgvint],P$3)</f>
        <v>0</v>
      </c>
      <c r="Q25" s="20">
        <f>SUMIFS(AllWeights5[Weighting % (BT &amp; CZ per Era)],AllWeights5[Column1],Table6[[#This Row],[Combined Name]],AllWeights5[bldgvint],Q$3)</f>
        <v>0</v>
      </c>
      <c r="R25" s="20">
        <f>SUMIFS(AllWeights5[Weighting % (BT &amp; CZ per Era)],AllWeights5[Column1],Table6[[#This Row],[Combined Name]],AllWeights5[bldgvint],R$3)</f>
        <v>0</v>
      </c>
      <c r="S25" s="20">
        <f>SUMIFS(AllWeights5[Weighting % (BT &amp; CZ per Era)],AllWeights5[Column1],Table6[[#This Row],[Combined Name]],AllWeights5[bldgvint],S$3)</f>
        <v>0</v>
      </c>
      <c r="T25" s="20">
        <f>SUMIFS(AllWeights5[Weighting % (BT &amp; CZ per Era)],AllWeights5[Column1],Table6[[#This Row],[Combined Name]],AllWeights5[bldgvint],T$3)</f>
        <v>0</v>
      </c>
      <c r="U25" s="20">
        <f>SUM(Table6[[#This Row],[1975]:[MH85]])</f>
        <v>1</v>
      </c>
      <c r="X25" s="7" t="s">
        <v>61</v>
      </c>
      <c r="Y25" s="7">
        <f>COUNTIFS(Table6[BT],$X25,Table6[Era],Y$3)</f>
        <v>16</v>
      </c>
      <c r="Z25" s="7">
        <f>COUNTIFS(Table6[BT],$X25,Table6[Era],Z$3)</f>
        <v>16</v>
      </c>
      <c r="AA25" s="7">
        <f>COUNTIFS(Table6[BT],$X25,Table6[Era],AA$3)</f>
        <v>16</v>
      </c>
      <c r="AB25" s="7">
        <f>COUNTIFS(Table6[BT],$X25,Table6[Era],AB$3)</f>
        <v>16</v>
      </c>
    </row>
    <row r="26" spans="1:28" hidden="1" x14ac:dyDescent="0.3">
      <c r="A26" s="23" t="s">
        <v>2329</v>
      </c>
      <c r="B26" s="23" t="s">
        <v>40</v>
      </c>
      <c r="C26" s="23" t="s">
        <v>31</v>
      </c>
      <c r="D26" s="23" t="s">
        <v>14</v>
      </c>
      <c r="E26" s="23" t="s">
        <v>1435</v>
      </c>
      <c r="F26" s="20">
        <f>SUMIFS(AllWeights5[Weighting % (BT &amp; CZ per Era)],AllWeights5[Column1],Table6[[#This Row],[Combined Name]],AllWeights5[bldgvint],F$3)</f>
        <v>0</v>
      </c>
      <c r="G26" s="20">
        <f>SUMIFS(AllWeights5[Weighting % (BT &amp; CZ per Era)],AllWeights5[Column1],Table6[[#This Row],[Combined Name]],AllWeights5[bldgvint],G$3)</f>
        <v>0</v>
      </c>
      <c r="H26" s="20">
        <f>SUMIFS(AllWeights5[Weighting % (BT &amp; CZ per Era)],AllWeights5[Column1],Table6[[#This Row],[Combined Name]],AllWeights5[bldgvint],H$3)</f>
        <v>0</v>
      </c>
      <c r="I26" s="20">
        <f>SUMIFS(AllWeights5[Weighting % (BT &amp; CZ per Era)],AllWeights5[Column1],Table6[[#This Row],[Combined Name]],AllWeights5[bldgvint],I$3)</f>
        <v>0</v>
      </c>
      <c r="J26" s="20">
        <f>SUMIFS(AllWeights5[Weighting % (BT &amp; CZ per Era)],AllWeights5[Column1],Table6[[#This Row],[Combined Name]],AllWeights5[bldgvint],J$3)</f>
        <v>0</v>
      </c>
      <c r="K26" s="20">
        <f>SUMIFS(AllWeights5[Weighting % (BT &amp; CZ per Era)],AllWeights5[Column1],Table6[[#This Row],[Combined Name]],AllWeights5[bldgvint],K$3)</f>
        <v>0</v>
      </c>
      <c r="L26" s="20">
        <f>SUMIFS(AllWeights5[Weighting % (BT &amp; CZ per Era)],AllWeights5[Column1],Table6[[#This Row],[Combined Name]],AllWeights5[bldgvint],L$3)</f>
        <v>0</v>
      </c>
      <c r="M26" s="20">
        <f>SUMIFS(AllWeights5[Weighting % (BT &amp; CZ per Era)],AllWeights5[Column1],Table6[[#This Row],[Combined Name]],AllWeights5[bldgvint],M$3)</f>
        <v>0.74991994876721102</v>
      </c>
      <c r="N26" s="20">
        <f>SUMIFS(AllWeights5[Weighting % (BT &amp; CZ per Era)],AllWeights5[Column1],Table6[[#This Row],[Combined Name]],AllWeights5[bldgvint],N$3)</f>
        <v>0.25008005123278898</v>
      </c>
      <c r="O26" s="20">
        <f>SUMIFS(AllWeights5[Weighting % (BT &amp; CZ per Era)],AllWeights5[Column1],Table6[[#This Row],[Combined Name]],AllWeights5[bldgvint],O$3)</f>
        <v>0</v>
      </c>
      <c r="P26" s="20">
        <f>SUMIFS(AllWeights5[Weighting % (BT &amp; CZ per Era)],AllWeights5[Column1],Table6[[#This Row],[Combined Name]],AllWeights5[bldgvint],P$3)</f>
        <v>0</v>
      </c>
      <c r="Q26" s="20">
        <f>SUMIFS(AllWeights5[Weighting % (BT &amp; CZ per Era)],AllWeights5[Column1],Table6[[#This Row],[Combined Name]],AllWeights5[bldgvint],Q$3)</f>
        <v>0</v>
      </c>
      <c r="R26" s="20">
        <f>SUMIFS(AllWeights5[Weighting % (BT &amp; CZ per Era)],AllWeights5[Column1],Table6[[#This Row],[Combined Name]],AllWeights5[bldgvint],R$3)</f>
        <v>0</v>
      </c>
      <c r="S26" s="20">
        <f>SUMIFS(AllWeights5[Weighting % (BT &amp; CZ per Era)],AllWeights5[Column1],Table6[[#This Row],[Combined Name]],AllWeights5[bldgvint],S$3)</f>
        <v>0</v>
      </c>
      <c r="T26" s="20">
        <f>SUMIFS(AllWeights5[Weighting % (BT &amp; CZ per Era)],AllWeights5[Column1],Table6[[#This Row],[Combined Name]],AllWeights5[bldgvint],T$3)</f>
        <v>0</v>
      </c>
      <c r="U26" s="20">
        <f>SUM(Table6[[#This Row],[1975]:[MH85]])</f>
        <v>1</v>
      </c>
      <c r="X26" s="7" t="s">
        <v>62</v>
      </c>
      <c r="Y26" s="7">
        <f>COUNTIFS(Table6[BT],$X26,Table6[Era],Y$3)</f>
        <v>16</v>
      </c>
      <c r="Z26" s="7">
        <f>COUNTIFS(Table6[BT],$X26,Table6[Era],Z$3)</f>
        <v>16</v>
      </c>
      <c r="AA26" s="7">
        <f>COUNTIFS(Table6[BT],$X26,Table6[Era],AA$3)</f>
        <v>16</v>
      </c>
      <c r="AB26" s="7">
        <f>COUNTIFS(Table6[BT],$X26,Table6[Era],AB$3)</f>
        <v>16</v>
      </c>
    </row>
    <row r="27" spans="1:28" hidden="1" x14ac:dyDescent="0.3">
      <c r="A27" s="23" t="s">
        <v>2329</v>
      </c>
      <c r="B27" s="23" t="s">
        <v>40</v>
      </c>
      <c r="C27" s="23" t="s">
        <v>31</v>
      </c>
      <c r="D27" s="23" t="s">
        <v>19</v>
      </c>
      <c r="E27" s="23" t="s">
        <v>1436</v>
      </c>
      <c r="F27" s="20">
        <f>SUMIFS(AllWeights5[Weighting % (BT &amp; CZ per Era)],AllWeights5[Column1],Table6[[#This Row],[Combined Name]],AllWeights5[bldgvint],F$3)</f>
        <v>0</v>
      </c>
      <c r="G27" s="20">
        <f>SUMIFS(AllWeights5[Weighting % (BT &amp; CZ per Era)],AllWeights5[Column1],Table6[[#This Row],[Combined Name]],AllWeights5[bldgvint],G$3)</f>
        <v>0</v>
      </c>
      <c r="H27" s="20">
        <f>SUMIFS(AllWeights5[Weighting % (BT &amp; CZ per Era)],AllWeights5[Column1],Table6[[#This Row],[Combined Name]],AllWeights5[bldgvint],H$3)</f>
        <v>0</v>
      </c>
      <c r="I27" s="20">
        <f>SUMIFS(AllWeights5[Weighting % (BT &amp; CZ per Era)],AllWeights5[Column1],Table6[[#This Row],[Combined Name]],AllWeights5[bldgvint],I$3)</f>
        <v>0</v>
      </c>
      <c r="J27" s="20">
        <f>SUMIFS(AllWeights5[Weighting % (BT &amp; CZ per Era)],AllWeights5[Column1],Table6[[#This Row],[Combined Name]],AllWeights5[bldgvint],J$3)</f>
        <v>0</v>
      </c>
      <c r="K27" s="20">
        <f>SUMIFS(AllWeights5[Weighting % (BT &amp; CZ per Era)],AllWeights5[Column1],Table6[[#This Row],[Combined Name]],AllWeights5[bldgvint],K$3)</f>
        <v>0</v>
      </c>
      <c r="L27" s="20">
        <f>SUMIFS(AllWeights5[Weighting % (BT &amp; CZ per Era)],AllWeights5[Column1],Table6[[#This Row],[Combined Name]],AllWeights5[bldgvint],L$3)</f>
        <v>0</v>
      </c>
      <c r="M27" s="20">
        <f>SUMIFS(AllWeights5[Weighting % (BT &amp; CZ per Era)],AllWeights5[Column1],Table6[[#This Row],[Combined Name]],AllWeights5[bldgvint],M$3)</f>
        <v>0</v>
      </c>
      <c r="N27" s="20">
        <f>SUMIFS(AllWeights5[Weighting % (BT &amp; CZ per Era)],AllWeights5[Column1],Table6[[#This Row],[Combined Name]],AllWeights5[bldgvint],N$3)</f>
        <v>0</v>
      </c>
      <c r="O27" s="20">
        <f>SUMIFS(AllWeights5[Weighting % (BT &amp; CZ per Era)],AllWeights5[Column1],Table6[[#This Row],[Combined Name]],AllWeights5[bldgvint],O$3)</f>
        <v>0.99999999999999989</v>
      </c>
      <c r="P27" s="20">
        <f>SUMIFS(AllWeights5[Weighting % (BT &amp; CZ per Era)],AllWeights5[Column1],Table6[[#This Row],[Combined Name]],AllWeights5[bldgvint],P$3)</f>
        <v>0</v>
      </c>
      <c r="Q27" s="20">
        <f>SUMIFS(AllWeights5[Weighting % (BT &amp; CZ per Era)],AllWeights5[Column1],Table6[[#This Row],[Combined Name]],AllWeights5[bldgvint],Q$3)</f>
        <v>0</v>
      </c>
      <c r="R27" s="20">
        <f>SUMIFS(AllWeights5[Weighting % (BT &amp; CZ per Era)],AllWeights5[Column1],Table6[[#This Row],[Combined Name]],AllWeights5[bldgvint],R$3)</f>
        <v>0</v>
      </c>
      <c r="S27" s="20">
        <f>SUMIFS(AllWeights5[Weighting % (BT &amp; CZ per Era)],AllWeights5[Column1],Table6[[#This Row],[Combined Name]],AllWeights5[bldgvint],S$3)</f>
        <v>0</v>
      </c>
      <c r="T27" s="20">
        <f>SUMIFS(AllWeights5[Weighting % (BT &amp; CZ per Era)],AllWeights5[Column1],Table6[[#This Row],[Combined Name]],AllWeights5[bldgvint],T$3)</f>
        <v>0</v>
      </c>
      <c r="U27" s="20">
        <f>SUM(Table6[[#This Row],[1975]:[MH85]])</f>
        <v>0.99999999999999989</v>
      </c>
      <c r="X27" s="7" t="s">
        <v>63</v>
      </c>
      <c r="Y27" s="7">
        <f>COUNTIFS(Table6[BT],$X27,Table6[Era],Y$3)</f>
        <v>16</v>
      </c>
      <c r="Z27" s="7">
        <f>COUNTIFS(Table6[BT],$X27,Table6[Era],Z$3)</f>
        <v>16</v>
      </c>
      <c r="AA27" s="7">
        <f>COUNTIFS(Table6[BT],$X27,Table6[Era],AA$3)</f>
        <v>16</v>
      </c>
      <c r="AB27" s="7">
        <f>COUNTIFS(Table6[BT],$X27,Table6[Era],AB$3)</f>
        <v>16</v>
      </c>
    </row>
    <row r="28" spans="1:28" hidden="1" x14ac:dyDescent="0.3">
      <c r="A28" s="23" t="s">
        <v>2329</v>
      </c>
      <c r="B28" s="23" t="s">
        <v>40</v>
      </c>
      <c r="C28" s="23" t="s">
        <v>38</v>
      </c>
      <c r="D28" s="23" t="s">
        <v>16</v>
      </c>
      <c r="E28" s="23" t="s">
        <v>2033</v>
      </c>
      <c r="F28" s="20">
        <f>SUMIFS(AllWeights5[Weighting % (BT &amp; CZ per Era)],AllWeights5[Column1],Table6[[#This Row],[Combined Name]],AllWeights5[bldgvint],F$3)</f>
        <v>0.28363424577751895</v>
      </c>
      <c r="G28" s="20">
        <f>SUMIFS(AllWeights5[Weighting % (BT &amp; CZ per Era)],AllWeights5[Column1],Table6[[#This Row],[Combined Name]],AllWeights5[bldgvint],G$3)</f>
        <v>0.43331391962725685</v>
      </c>
      <c r="H28" s="20">
        <f>SUMIFS(AllWeights5[Weighting % (BT &amp; CZ per Era)],AllWeights5[Column1],Table6[[#This Row],[Combined Name]],AllWeights5[bldgvint],H$3)</f>
        <v>0.28305183459522426</v>
      </c>
      <c r="I28" s="20">
        <f>SUMIFS(AllWeights5[Weighting % (BT &amp; CZ per Era)],AllWeights5[Column1],Table6[[#This Row],[Combined Name]],AllWeights5[bldgvint],I$3)</f>
        <v>0</v>
      </c>
      <c r="J28" s="20">
        <f>SUMIFS(AllWeights5[Weighting % (BT &amp; CZ per Era)],AllWeights5[Column1],Table6[[#This Row],[Combined Name]],AllWeights5[bldgvint],J$3)</f>
        <v>0</v>
      </c>
      <c r="K28" s="20">
        <f>SUMIFS(AllWeights5[Weighting % (BT &amp; CZ per Era)],AllWeights5[Column1],Table6[[#This Row],[Combined Name]],AllWeights5[bldgvint],K$3)</f>
        <v>0</v>
      </c>
      <c r="L28" s="20">
        <f>SUMIFS(AllWeights5[Weighting % (BT &amp; CZ per Era)],AllWeights5[Column1],Table6[[#This Row],[Combined Name]],AllWeights5[bldgvint],L$3)</f>
        <v>0</v>
      </c>
      <c r="M28" s="20">
        <f>SUMIFS(AllWeights5[Weighting % (BT &amp; CZ per Era)],AllWeights5[Column1],Table6[[#This Row],[Combined Name]],AllWeights5[bldgvint],M$3)</f>
        <v>0</v>
      </c>
      <c r="N28" s="20">
        <f>SUMIFS(AllWeights5[Weighting % (BT &amp; CZ per Era)],AllWeights5[Column1],Table6[[#This Row],[Combined Name]],AllWeights5[bldgvint],N$3)</f>
        <v>0</v>
      </c>
      <c r="O28" s="20">
        <f>SUMIFS(AllWeights5[Weighting % (BT &amp; CZ per Era)],AllWeights5[Column1],Table6[[#This Row],[Combined Name]],AllWeights5[bldgvint],O$3)</f>
        <v>0</v>
      </c>
      <c r="P28" s="20">
        <f>SUMIFS(AllWeights5[Weighting % (BT &amp; CZ per Era)],AllWeights5[Column1],Table6[[#This Row],[Combined Name]],AllWeights5[bldgvint],P$3)</f>
        <v>0</v>
      </c>
      <c r="Q28" s="20">
        <f>SUMIFS(AllWeights5[Weighting % (BT &amp; CZ per Era)],AllWeights5[Column1],Table6[[#This Row],[Combined Name]],AllWeights5[bldgvint],Q$3)</f>
        <v>0</v>
      </c>
      <c r="R28" s="20">
        <f>SUMIFS(AllWeights5[Weighting % (BT &amp; CZ per Era)],AllWeights5[Column1],Table6[[#This Row],[Combined Name]],AllWeights5[bldgvint],R$3)</f>
        <v>0</v>
      </c>
      <c r="S28" s="20">
        <f>SUMIFS(AllWeights5[Weighting % (BT &amp; CZ per Era)],AllWeights5[Column1],Table6[[#This Row],[Combined Name]],AllWeights5[bldgvint],S$3)</f>
        <v>0</v>
      </c>
      <c r="T28" s="20">
        <f>SUMIFS(AllWeights5[Weighting % (BT &amp; CZ per Era)],AllWeights5[Column1],Table6[[#This Row],[Combined Name]],AllWeights5[bldgvint],T$3)</f>
        <v>0</v>
      </c>
      <c r="U28" s="20">
        <f>SUM(Table6[[#This Row],[1975]:[MH85]])</f>
        <v>1</v>
      </c>
      <c r="X28" s="7" t="s">
        <v>64</v>
      </c>
      <c r="Y28" s="7">
        <f>COUNTIFS(Table6[BT],$X28,Table6[Era],Y$3)</f>
        <v>16</v>
      </c>
      <c r="Z28" s="7">
        <f>COUNTIFS(Table6[BT],$X28,Table6[Era],Z$3)</f>
        <v>16</v>
      </c>
      <c r="AA28" s="7">
        <f>COUNTIFS(Table6[BT],$X28,Table6[Era],AA$3)</f>
        <v>16</v>
      </c>
      <c r="AB28" s="7">
        <f>COUNTIFS(Table6[BT],$X28,Table6[Era],AB$3)</f>
        <v>16</v>
      </c>
    </row>
    <row r="29" spans="1:28" hidden="1" x14ac:dyDescent="0.3">
      <c r="A29" s="23" t="s">
        <v>2329</v>
      </c>
      <c r="B29" s="23" t="s">
        <v>40</v>
      </c>
      <c r="C29" s="23" t="s">
        <v>38</v>
      </c>
      <c r="D29" s="23" t="s">
        <v>11</v>
      </c>
      <c r="E29" s="23" t="s">
        <v>2034</v>
      </c>
      <c r="F29" s="20">
        <f>SUMIFS(AllWeights5[Weighting % (BT &amp; CZ per Era)],AllWeights5[Column1],Table6[[#This Row],[Combined Name]],AllWeights5[bldgvint],F$3)</f>
        <v>0</v>
      </c>
      <c r="G29" s="20">
        <f>SUMIFS(AllWeights5[Weighting % (BT &amp; CZ per Era)],AllWeights5[Column1],Table6[[#This Row],[Combined Name]],AllWeights5[bldgvint],G$3)</f>
        <v>0</v>
      </c>
      <c r="H29" s="20">
        <f>SUMIFS(AllWeights5[Weighting % (BT &amp; CZ per Era)],AllWeights5[Column1],Table6[[#This Row],[Combined Name]],AllWeights5[bldgvint],H$3)</f>
        <v>0</v>
      </c>
      <c r="I29" s="20">
        <f>SUMIFS(AllWeights5[Weighting % (BT &amp; CZ per Era)],AllWeights5[Column1],Table6[[#This Row],[Combined Name]],AllWeights5[bldgvint],I$3)</f>
        <v>0.38128078817733996</v>
      </c>
      <c r="J29" s="20">
        <f>SUMIFS(AllWeights5[Weighting % (BT &amp; CZ per Era)],AllWeights5[Column1],Table6[[#This Row],[Combined Name]],AllWeights5[bldgvint],J$3)</f>
        <v>0.22502463054187194</v>
      </c>
      <c r="K29" s="20">
        <f>SUMIFS(AllWeights5[Weighting % (BT &amp; CZ per Era)],AllWeights5[Column1],Table6[[#This Row],[Combined Name]],AllWeights5[bldgvint],K$3)</f>
        <v>0.22502463054187194</v>
      </c>
      <c r="L29" s="20">
        <f>SUMIFS(AllWeights5[Weighting % (BT &amp; CZ per Era)],AllWeights5[Column1],Table6[[#This Row],[Combined Name]],AllWeights5[bldgvint],L$3)</f>
        <v>0.16866995073891627</v>
      </c>
      <c r="M29" s="20">
        <f>SUMIFS(AllWeights5[Weighting % (BT &amp; CZ per Era)],AllWeights5[Column1],Table6[[#This Row],[Combined Name]],AllWeights5[bldgvint],M$3)</f>
        <v>0</v>
      </c>
      <c r="N29" s="20">
        <f>SUMIFS(AllWeights5[Weighting % (BT &amp; CZ per Era)],AllWeights5[Column1],Table6[[#This Row],[Combined Name]],AllWeights5[bldgvint],N$3)</f>
        <v>0</v>
      </c>
      <c r="O29" s="20">
        <f>SUMIFS(AllWeights5[Weighting % (BT &amp; CZ per Era)],AllWeights5[Column1],Table6[[#This Row],[Combined Name]],AllWeights5[bldgvint],O$3)</f>
        <v>0</v>
      </c>
      <c r="P29" s="20">
        <f>SUMIFS(AllWeights5[Weighting % (BT &amp; CZ per Era)],AllWeights5[Column1],Table6[[#This Row],[Combined Name]],AllWeights5[bldgvint],P$3)</f>
        <v>0</v>
      </c>
      <c r="Q29" s="20">
        <f>SUMIFS(AllWeights5[Weighting % (BT &amp; CZ per Era)],AllWeights5[Column1],Table6[[#This Row],[Combined Name]],AllWeights5[bldgvint],Q$3)</f>
        <v>0</v>
      </c>
      <c r="R29" s="20">
        <f>SUMIFS(AllWeights5[Weighting % (BT &amp; CZ per Era)],AllWeights5[Column1],Table6[[#This Row],[Combined Name]],AllWeights5[bldgvint],R$3)</f>
        <v>0</v>
      </c>
      <c r="S29" s="20">
        <f>SUMIFS(AllWeights5[Weighting % (BT &amp; CZ per Era)],AllWeights5[Column1],Table6[[#This Row],[Combined Name]],AllWeights5[bldgvint],S$3)</f>
        <v>0</v>
      </c>
      <c r="T29" s="20">
        <f>SUMIFS(AllWeights5[Weighting % (BT &amp; CZ per Era)],AllWeights5[Column1],Table6[[#This Row],[Combined Name]],AllWeights5[bldgvint],T$3)</f>
        <v>0</v>
      </c>
      <c r="U29" s="20">
        <f>SUM(Table6[[#This Row],[1975]:[MH85]])</f>
        <v>1</v>
      </c>
      <c r="X29" s="7" t="s">
        <v>8</v>
      </c>
      <c r="Y29" s="7">
        <f>COUNTIFS(Table6[BT],$X29,Table6[Era],Y$3)</f>
        <v>16</v>
      </c>
      <c r="Z29" s="7">
        <f>COUNTIFS(Table6[BT],$X29,Table6[Era],Z$3)</f>
        <v>16</v>
      </c>
      <c r="AA29" s="7">
        <f>COUNTIFS(Table6[BT],$X29,Table6[Era],AA$3)</f>
        <v>16</v>
      </c>
      <c r="AB29" s="7">
        <f>COUNTIFS(Table6[BT],$X29,Table6[Era],AB$3)</f>
        <v>16</v>
      </c>
    </row>
    <row r="30" spans="1:28" hidden="1" x14ac:dyDescent="0.3">
      <c r="A30" s="23" t="s">
        <v>2329</v>
      </c>
      <c r="B30" s="23" t="s">
        <v>40</v>
      </c>
      <c r="C30" s="23" t="s">
        <v>38</v>
      </c>
      <c r="D30" s="23" t="s">
        <v>14</v>
      </c>
      <c r="E30" s="23" t="s">
        <v>2035</v>
      </c>
      <c r="F30" s="20">
        <f>SUMIFS(AllWeights5[Weighting % (BT &amp; CZ per Era)],AllWeights5[Column1],Table6[[#This Row],[Combined Name]],AllWeights5[bldgvint],F$3)</f>
        <v>0</v>
      </c>
      <c r="G30" s="20">
        <f>SUMIFS(AllWeights5[Weighting % (BT &amp; CZ per Era)],AllWeights5[Column1],Table6[[#This Row],[Combined Name]],AllWeights5[bldgvint],G$3)</f>
        <v>0</v>
      </c>
      <c r="H30" s="20">
        <f>SUMIFS(AllWeights5[Weighting % (BT &amp; CZ per Era)],AllWeights5[Column1],Table6[[#This Row],[Combined Name]],AllWeights5[bldgvint],H$3)</f>
        <v>0</v>
      </c>
      <c r="I30" s="20">
        <f>SUMIFS(AllWeights5[Weighting % (BT &amp; CZ per Era)],AllWeights5[Column1],Table6[[#This Row],[Combined Name]],AllWeights5[bldgvint],I$3)</f>
        <v>0</v>
      </c>
      <c r="J30" s="20">
        <f>SUMIFS(AllWeights5[Weighting % (BT &amp; CZ per Era)],AllWeights5[Column1],Table6[[#This Row],[Combined Name]],AllWeights5[bldgvint],J$3)</f>
        <v>0</v>
      </c>
      <c r="K30" s="20">
        <f>SUMIFS(AllWeights5[Weighting % (BT &amp; CZ per Era)],AllWeights5[Column1],Table6[[#This Row],[Combined Name]],AllWeights5[bldgvint],K$3)</f>
        <v>0</v>
      </c>
      <c r="L30" s="20">
        <f>SUMIFS(AllWeights5[Weighting % (BT &amp; CZ per Era)],AllWeights5[Column1],Table6[[#This Row],[Combined Name]],AllWeights5[bldgvint],L$3)</f>
        <v>0</v>
      </c>
      <c r="M30" s="20">
        <f>SUMIFS(AllWeights5[Weighting % (BT &amp; CZ per Era)],AllWeights5[Column1],Table6[[#This Row],[Combined Name]],AllWeights5[bldgvint],M$3)</f>
        <v>0.74956217162872163</v>
      </c>
      <c r="N30" s="20">
        <f>SUMIFS(AllWeights5[Weighting % (BT &amp; CZ per Era)],AllWeights5[Column1],Table6[[#This Row],[Combined Name]],AllWeights5[bldgvint],N$3)</f>
        <v>0.25043782837127848</v>
      </c>
      <c r="O30" s="20">
        <f>SUMIFS(AllWeights5[Weighting % (BT &amp; CZ per Era)],AllWeights5[Column1],Table6[[#This Row],[Combined Name]],AllWeights5[bldgvint],O$3)</f>
        <v>0</v>
      </c>
      <c r="P30" s="20">
        <f>SUMIFS(AllWeights5[Weighting % (BT &amp; CZ per Era)],AllWeights5[Column1],Table6[[#This Row],[Combined Name]],AllWeights5[bldgvint],P$3)</f>
        <v>0</v>
      </c>
      <c r="Q30" s="20">
        <f>SUMIFS(AllWeights5[Weighting % (BT &amp; CZ per Era)],AllWeights5[Column1],Table6[[#This Row],[Combined Name]],AllWeights5[bldgvint],Q$3)</f>
        <v>0</v>
      </c>
      <c r="R30" s="20">
        <f>SUMIFS(AllWeights5[Weighting % (BT &amp; CZ per Era)],AllWeights5[Column1],Table6[[#This Row],[Combined Name]],AllWeights5[bldgvint],R$3)</f>
        <v>0</v>
      </c>
      <c r="S30" s="20">
        <f>SUMIFS(AllWeights5[Weighting % (BT &amp; CZ per Era)],AllWeights5[Column1],Table6[[#This Row],[Combined Name]],AllWeights5[bldgvint],S$3)</f>
        <v>0</v>
      </c>
      <c r="T30" s="20">
        <f>SUMIFS(AllWeights5[Weighting % (BT &amp; CZ per Era)],AllWeights5[Column1],Table6[[#This Row],[Combined Name]],AllWeights5[bldgvint],T$3)</f>
        <v>0</v>
      </c>
      <c r="U30" s="20">
        <f>SUM(Table6[[#This Row],[1975]:[MH85]])</f>
        <v>1</v>
      </c>
      <c r="X30" s="7" t="s">
        <v>28</v>
      </c>
      <c r="Y30" s="7">
        <f>COUNTIFS(Table6[BT],$X30,Table6[Era],Y$3)</f>
        <v>16</v>
      </c>
      <c r="Z30" s="7">
        <f>COUNTIFS(Table6[BT],$X30,Table6[Era],Z$3)</f>
        <v>16</v>
      </c>
      <c r="AA30" s="7">
        <f>COUNTIFS(Table6[BT],$X30,Table6[Era],AA$3)</f>
        <v>16</v>
      </c>
      <c r="AB30" s="7">
        <f>COUNTIFS(Table6[BT],$X30,Table6[Era],AB$3)</f>
        <v>16</v>
      </c>
    </row>
    <row r="31" spans="1:28" hidden="1" x14ac:dyDescent="0.3">
      <c r="A31" s="23" t="s">
        <v>2329</v>
      </c>
      <c r="B31" s="23" t="s">
        <v>40</v>
      </c>
      <c r="C31" s="23" t="s">
        <v>38</v>
      </c>
      <c r="D31" s="23" t="s">
        <v>19</v>
      </c>
      <c r="E31" s="23" t="s">
        <v>2036</v>
      </c>
      <c r="F31" s="20">
        <f>SUMIFS(AllWeights5[Weighting % (BT &amp; CZ per Era)],AllWeights5[Column1],Table6[[#This Row],[Combined Name]],AllWeights5[bldgvint],F$3)</f>
        <v>0</v>
      </c>
      <c r="G31" s="20">
        <f>SUMIFS(AllWeights5[Weighting % (BT &amp; CZ per Era)],AllWeights5[Column1],Table6[[#This Row],[Combined Name]],AllWeights5[bldgvint],G$3)</f>
        <v>0</v>
      </c>
      <c r="H31" s="20">
        <f>SUMIFS(AllWeights5[Weighting % (BT &amp; CZ per Era)],AllWeights5[Column1],Table6[[#This Row],[Combined Name]],AllWeights5[bldgvint],H$3)</f>
        <v>0</v>
      </c>
      <c r="I31" s="20">
        <f>SUMIFS(AllWeights5[Weighting % (BT &amp; CZ per Era)],AllWeights5[Column1],Table6[[#This Row],[Combined Name]],AllWeights5[bldgvint],I$3)</f>
        <v>0</v>
      </c>
      <c r="J31" s="20">
        <f>SUMIFS(AllWeights5[Weighting % (BT &amp; CZ per Era)],AllWeights5[Column1],Table6[[#This Row],[Combined Name]],AllWeights5[bldgvint],J$3)</f>
        <v>0</v>
      </c>
      <c r="K31" s="20">
        <f>SUMIFS(AllWeights5[Weighting % (BT &amp; CZ per Era)],AllWeights5[Column1],Table6[[#This Row],[Combined Name]],AllWeights5[bldgvint],K$3)</f>
        <v>0</v>
      </c>
      <c r="L31" s="20">
        <f>SUMIFS(AllWeights5[Weighting % (BT &amp; CZ per Era)],AllWeights5[Column1],Table6[[#This Row],[Combined Name]],AllWeights5[bldgvint],L$3)</f>
        <v>0</v>
      </c>
      <c r="M31" s="20">
        <f>SUMIFS(AllWeights5[Weighting % (BT &amp; CZ per Era)],AllWeights5[Column1],Table6[[#This Row],[Combined Name]],AllWeights5[bldgvint],M$3)</f>
        <v>0</v>
      </c>
      <c r="N31" s="20">
        <f>SUMIFS(AllWeights5[Weighting % (BT &amp; CZ per Era)],AllWeights5[Column1],Table6[[#This Row],[Combined Name]],AllWeights5[bldgvint],N$3)</f>
        <v>0</v>
      </c>
      <c r="O31" s="20">
        <f>SUMIFS(AllWeights5[Weighting % (BT &amp; CZ per Era)],AllWeights5[Column1],Table6[[#This Row],[Combined Name]],AllWeights5[bldgvint],O$3)</f>
        <v>1</v>
      </c>
      <c r="P31" s="20">
        <f>SUMIFS(AllWeights5[Weighting % (BT &amp; CZ per Era)],AllWeights5[Column1],Table6[[#This Row],[Combined Name]],AllWeights5[bldgvint],P$3)</f>
        <v>0</v>
      </c>
      <c r="Q31" s="20">
        <f>SUMIFS(AllWeights5[Weighting % (BT &amp; CZ per Era)],AllWeights5[Column1],Table6[[#This Row],[Combined Name]],AllWeights5[bldgvint],Q$3)</f>
        <v>0</v>
      </c>
      <c r="R31" s="20">
        <f>SUMIFS(AllWeights5[Weighting % (BT &amp; CZ per Era)],AllWeights5[Column1],Table6[[#This Row],[Combined Name]],AllWeights5[bldgvint],R$3)</f>
        <v>0</v>
      </c>
      <c r="S31" s="20">
        <f>SUMIFS(AllWeights5[Weighting % (BT &amp; CZ per Era)],AllWeights5[Column1],Table6[[#This Row],[Combined Name]],AllWeights5[bldgvint],S$3)</f>
        <v>0</v>
      </c>
      <c r="T31" s="20">
        <f>SUMIFS(AllWeights5[Weighting % (BT &amp; CZ per Era)],AllWeights5[Column1],Table6[[#This Row],[Combined Name]],AllWeights5[bldgvint],T$3)</f>
        <v>0</v>
      </c>
      <c r="U31" s="20">
        <f>SUM(Table6[[#This Row],[1975]:[MH85]])</f>
        <v>1</v>
      </c>
      <c r="X31" s="7" t="s">
        <v>29</v>
      </c>
      <c r="Y31" s="7">
        <f>COUNTIFS(Table6[BT],$X31,Table6[Era],Y$3)</f>
        <v>16</v>
      </c>
      <c r="Z31" s="7">
        <f>COUNTIFS(Table6[BT],$X31,Table6[Era],Z$3)</f>
        <v>16</v>
      </c>
      <c r="AA31" s="7">
        <f>COUNTIFS(Table6[BT],$X31,Table6[Era],AA$3)</f>
        <v>16</v>
      </c>
      <c r="AB31" s="7">
        <f>COUNTIFS(Table6[BT],$X31,Table6[Era],AB$3)</f>
        <v>16</v>
      </c>
    </row>
    <row r="32" spans="1:28" hidden="1" x14ac:dyDescent="0.3">
      <c r="A32" s="23" t="s">
        <v>2329</v>
      </c>
      <c r="B32" s="23" t="s">
        <v>40</v>
      </c>
      <c r="C32" s="23" t="s">
        <v>32</v>
      </c>
      <c r="D32" s="23" t="s">
        <v>16</v>
      </c>
      <c r="E32" s="23" t="s">
        <v>1437</v>
      </c>
      <c r="F32" s="20">
        <f>SUMIFS(AllWeights5[Weighting % (BT &amp; CZ per Era)],AllWeights5[Column1],Table6[[#This Row],[Combined Name]],AllWeights5[bldgvint],F$3)</f>
        <v>0.5596381857996805</v>
      </c>
      <c r="G32" s="20">
        <f>SUMIFS(AllWeights5[Weighting % (BT &amp; CZ per Era)],AllWeights5[Column1],Table6[[#This Row],[Combined Name]],AllWeights5[bldgvint],G$3)</f>
        <v>0.29413679496537715</v>
      </c>
      <c r="H32" s="20">
        <f>SUMIFS(AllWeights5[Weighting % (BT &amp; CZ per Era)],AllWeights5[Column1],Table6[[#This Row],[Combined Name]],AllWeights5[bldgvint],H$3)</f>
        <v>0.14622501923494249</v>
      </c>
      <c r="I32" s="20">
        <f>SUMIFS(AllWeights5[Weighting % (BT &amp; CZ per Era)],AllWeights5[Column1],Table6[[#This Row],[Combined Name]],AllWeights5[bldgvint],I$3)</f>
        <v>0</v>
      </c>
      <c r="J32" s="20">
        <f>SUMIFS(AllWeights5[Weighting % (BT &amp; CZ per Era)],AllWeights5[Column1],Table6[[#This Row],[Combined Name]],AllWeights5[bldgvint],J$3)</f>
        <v>0</v>
      </c>
      <c r="K32" s="20">
        <f>SUMIFS(AllWeights5[Weighting % (BT &amp; CZ per Era)],AllWeights5[Column1],Table6[[#This Row],[Combined Name]],AllWeights5[bldgvint],K$3)</f>
        <v>0</v>
      </c>
      <c r="L32" s="20">
        <f>SUMIFS(AllWeights5[Weighting % (BT &amp; CZ per Era)],AllWeights5[Column1],Table6[[#This Row],[Combined Name]],AllWeights5[bldgvint],L$3)</f>
        <v>0</v>
      </c>
      <c r="M32" s="20">
        <f>SUMIFS(AllWeights5[Weighting % (BT &amp; CZ per Era)],AllWeights5[Column1],Table6[[#This Row],[Combined Name]],AllWeights5[bldgvint],M$3)</f>
        <v>0</v>
      </c>
      <c r="N32" s="20">
        <f>SUMIFS(AllWeights5[Weighting % (BT &amp; CZ per Era)],AllWeights5[Column1],Table6[[#This Row],[Combined Name]],AllWeights5[bldgvint],N$3)</f>
        <v>0</v>
      </c>
      <c r="O32" s="20">
        <f>SUMIFS(AllWeights5[Weighting % (BT &amp; CZ per Era)],AllWeights5[Column1],Table6[[#This Row],[Combined Name]],AllWeights5[bldgvint],O$3)</f>
        <v>0</v>
      </c>
      <c r="P32" s="20">
        <f>SUMIFS(AllWeights5[Weighting % (BT &amp; CZ per Era)],AllWeights5[Column1],Table6[[#This Row],[Combined Name]],AllWeights5[bldgvint],P$3)</f>
        <v>0</v>
      </c>
      <c r="Q32" s="20">
        <f>SUMIFS(AllWeights5[Weighting % (BT &amp; CZ per Era)],AllWeights5[Column1],Table6[[#This Row],[Combined Name]],AllWeights5[bldgvint],Q$3)</f>
        <v>0</v>
      </c>
      <c r="R32" s="20">
        <f>SUMIFS(AllWeights5[Weighting % (BT &amp; CZ per Era)],AllWeights5[Column1],Table6[[#This Row],[Combined Name]],AllWeights5[bldgvint],R$3)</f>
        <v>0</v>
      </c>
      <c r="S32" s="20">
        <f>SUMIFS(AllWeights5[Weighting % (BT &amp; CZ per Era)],AllWeights5[Column1],Table6[[#This Row],[Combined Name]],AllWeights5[bldgvint],S$3)</f>
        <v>0</v>
      </c>
      <c r="T32" s="20">
        <f>SUMIFS(AllWeights5[Weighting % (BT &amp; CZ per Era)],AllWeights5[Column1],Table6[[#This Row],[Combined Name]],AllWeights5[bldgvint],T$3)</f>
        <v>0</v>
      </c>
      <c r="U32" s="20">
        <f>SUM(Table6[[#This Row],[1975]:[MH85]])</f>
        <v>1.0000000000000002</v>
      </c>
    </row>
    <row r="33" spans="1:21" hidden="1" x14ac:dyDescent="0.3">
      <c r="A33" s="23" t="s">
        <v>2329</v>
      </c>
      <c r="B33" s="23" t="s">
        <v>40</v>
      </c>
      <c r="C33" s="23" t="s">
        <v>32</v>
      </c>
      <c r="D33" s="23" t="s">
        <v>11</v>
      </c>
      <c r="E33" s="23" t="s">
        <v>1438</v>
      </c>
      <c r="F33" s="20">
        <f>SUMIFS(AllWeights5[Weighting % (BT &amp; CZ per Era)],AllWeights5[Column1],Table6[[#This Row],[Combined Name]],AllWeights5[bldgvint],F$3)</f>
        <v>0</v>
      </c>
      <c r="G33" s="20">
        <f>SUMIFS(AllWeights5[Weighting % (BT &amp; CZ per Era)],AllWeights5[Column1],Table6[[#This Row],[Combined Name]],AllWeights5[bldgvint],G$3)</f>
        <v>0</v>
      </c>
      <c r="H33" s="20">
        <f>SUMIFS(AllWeights5[Weighting % (BT &amp; CZ per Era)],AllWeights5[Column1],Table6[[#This Row],[Combined Name]],AllWeights5[bldgvint],H$3)</f>
        <v>0</v>
      </c>
      <c r="I33" s="20">
        <f>SUMIFS(AllWeights5[Weighting % (BT &amp; CZ per Era)],AllWeights5[Column1],Table6[[#This Row],[Combined Name]],AllWeights5[bldgvint],I$3)</f>
        <v>0.36845809662661494</v>
      </c>
      <c r="J33" s="20">
        <f>SUMIFS(AllWeights5[Weighting % (BT &amp; CZ per Era)],AllWeights5[Column1],Table6[[#This Row],[Combined Name]],AllWeights5[bldgvint],J$3)</f>
        <v>0.22965160122668538</v>
      </c>
      <c r="K33" s="20">
        <f>SUMIFS(AllWeights5[Weighting % (BT &amp; CZ per Era)],AllWeights5[Column1],Table6[[#This Row],[Combined Name]],AllWeights5[bldgvint],K$3)</f>
        <v>0.22965160122668538</v>
      </c>
      <c r="L33" s="20">
        <f>SUMIFS(AllWeights5[Weighting % (BT &amp; CZ per Era)],AllWeights5[Column1],Table6[[#This Row],[Combined Name]],AllWeights5[bldgvint],L$3)</f>
        <v>0.17223870092001406</v>
      </c>
      <c r="M33" s="20">
        <f>SUMIFS(AllWeights5[Weighting % (BT &amp; CZ per Era)],AllWeights5[Column1],Table6[[#This Row],[Combined Name]],AllWeights5[bldgvint],M$3)</f>
        <v>0</v>
      </c>
      <c r="N33" s="20">
        <f>SUMIFS(AllWeights5[Weighting % (BT &amp; CZ per Era)],AllWeights5[Column1],Table6[[#This Row],[Combined Name]],AllWeights5[bldgvint],N$3)</f>
        <v>0</v>
      </c>
      <c r="O33" s="20">
        <f>SUMIFS(AllWeights5[Weighting % (BT &amp; CZ per Era)],AllWeights5[Column1],Table6[[#This Row],[Combined Name]],AllWeights5[bldgvint],O$3)</f>
        <v>0</v>
      </c>
      <c r="P33" s="20">
        <f>SUMIFS(AllWeights5[Weighting % (BT &amp; CZ per Era)],AllWeights5[Column1],Table6[[#This Row],[Combined Name]],AllWeights5[bldgvint],P$3)</f>
        <v>0</v>
      </c>
      <c r="Q33" s="20">
        <f>SUMIFS(AllWeights5[Weighting % (BT &amp; CZ per Era)],AllWeights5[Column1],Table6[[#This Row],[Combined Name]],AllWeights5[bldgvint],Q$3)</f>
        <v>0</v>
      </c>
      <c r="R33" s="20">
        <f>SUMIFS(AllWeights5[Weighting % (BT &amp; CZ per Era)],AllWeights5[Column1],Table6[[#This Row],[Combined Name]],AllWeights5[bldgvint],R$3)</f>
        <v>0</v>
      </c>
      <c r="S33" s="20">
        <f>SUMIFS(AllWeights5[Weighting % (BT &amp; CZ per Era)],AllWeights5[Column1],Table6[[#This Row],[Combined Name]],AllWeights5[bldgvint],S$3)</f>
        <v>0</v>
      </c>
      <c r="T33" s="20">
        <f>SUMIFS(AllWeights5[Weighting % (BT &amp; CZ per Era)],AllWeights5[Column1],Table6[[#This Row],[Combined Name]],AllWeights5[bldgvint],T$3)</f>
        <v>0</v>
      </c>
      <c r="U33" s="20">
        <f>SUM(Table6[[#This Row],[1975]:[MH85]])</f>
        <v>0.99999999999999967</v>
      </c>
    </row>
    <row r="34" spans="1:21" hidden="1" x14ac:dyDescent="0.3">
      <c r="A34" s="23" t="s">
        <v>2329</v>
      </c>
      <c r="B34" s="23" t="s">
        <v>40</v>
      </c>
      <c r="C34" s="23" t="s">
        <v>32</v>
      </c>
      <c r="D34" s="23" t="s">
        <v>14</v>
      </c>
      <c r="E34" s="23" t="s">
        <v>1439</v>
      </c>
      <c r="F34" s="20">
        <f>SUMIFS(AllWeights5[Weighting % (BT &amp; CZ per Era)],AllWeights5[Column1],Table6[[#This Row],[Combined Name]],AllWeights5[bldgvint],F$3)</f>
        <v>0</v>
      </c>
      <c r="G34" s="20">
        <f>SUMIFS(AllWeights5[Weighting % (BT &amp; CZ per Era)],AllWeights5[Column1],Table6[[#This Row],[Combined Name]],AllWeights5[bldgvint],G$3)</f>
        <v>0</v>
      </c>
      <c r="H34" s="20">
        <f>SUMIFS(AllWeights5[Weighting % (BT &amp; CZ per Era)],AllWeights5[Column1],Table6[[#This Row],[Combined Name]],AllWeights5[bldgvint],H$3)</f>
        <v>0</v>
      </c>
      <c r="I34" s="20">
        <f>SUMIFS(AllWeights5[Weighting % (BT &amp; CZ per Era)],AllWeights5[Column1],Table6[[#This Row],[Combined Name]],AllWeights5[bldgvint],I$3)</f>
        <v>0</v>
      </c>
      <c r="J34" s="20">
        <f>SUMIFS(AllWeights5[Weighting % (BT &amp; CZ per Era)],AllWeights5[Column1],Table6[[#This Row],[Combined Name]],AllWeights5[bldgvint],J$3)</f>
        <v>0</v>
      </c>
      <c r="K34" s="20">
        <f>SUMIFS(AllWeights5[Weighting % (BT &amp; CZ per Era)],AllWeights5[Column1],Table6[[#This Row],[Combined Name]],AllWeights5[bldgvint],K$3)</f>
        <v>0</v>
      </c>
      <c r="L34" s="20">
        <f>SUMIFS(AllWeights5[Weighting % (BT &amp; CZ per Era)],AllWeights5[Column1],Table6[[#This Row],[Combined Name]],AllWeights5[bldgvint],L$3)</f>
        <v>0</v>
      </c>
      <c r="M34" s="20">
        <f>SUMIFS(AllWeights5[Weighting % (BT &amp; CZ per Era)],AllWeights5[Column1],Table6[[#This Row],[Combined Name]],AllWeights5[bldgvint],M$3)</f>
        <v>0.74999999999999989</v>
      </c>
      <c r="N34" s="20">
        <f>SUMIFS(AllWeights5[Weighting % (BT &amp; CZ per Era)],AllWeights5[Column1],Table6[[#This Row],[Combined Name]],AllWeights5[bldgvint],N$3)</f>
        <v>0.24999999999999997</v>
      </c>
      <c r="O34" s="20">
        <f>SUMIFS(AllWeights5[Weighting % (BT &amp; CZ per Era)],AllWeights5[Column1],Table6[[#This Row],[Combined Name]],AllWeights5[bldgvint],O$3)</f>
        <v>0</v>
      </c>
      <c r="P34" s="20">
        <f>SUMIFS(AllWeights5[Weighting % (BT &amp; CZ per Era)],AllWeights5[Column1],Table6[[#This Row],[Combined Name]],AllWeights5[bldgvint],P$3)</f>
        <v>0</v>
      </c>
      <c r="Q34" s="20">
        <f>SUMIFS(AllWeights5[Weighting % (BT &amp; CZ per Era)],AllWeights5[Column1],Table6[[#This Row],[Combined Name]],AllWeights5[bldgvint],Q$3)</f>
        <v>0</v>
      </c>
      <c r="R34" s="20">
        <f>SUMIFS(AllWeights5[Weighting % (BT &amp; CZ per Era)],AllWeights5[Column1],Table6[[#This Row],[Combined Name]],AllWeights5[bldgvint],R$3)</f>
        <v>0</v>
      </c>
      <c r="S34" s="20">
        <f>SUMIFS(AllWeights5[Weighting % (BT &amp; CZ per Era)],AllWeights5[Column1],Table6[[#This Row],[Combined Name]],AllWeights5[bldgvint],S$3)</f>
        <v>0</v>
      </c>
      <c r="T34" s="20">
        <f>SUMIFS(AllWeights5[Weighting % (BT &amp; CZ per Era)],AllWeights5[Column1],Table6[[#This Row],[Combined Name]],AllWeights5[bldgvint],T$3)</f>
        <v>0</v>
      </c>
      <c r="U34" s="20">
        <f>SUM(Table6[[#This Row],[1975]:[MH85]])</f>
        <v>0.99999999999999989</v>
      </c>
    </row>
    <row r="35" spans="1:21" hidden="1" x14ac:dyDescent="0.3">
      <c r="A35" s="23" t="s">
        <v>2329</v>
      </c>
      <c r="B35" s="23" t="s">
        <v>40</v>
      </c>
      <c r="C35" s="23" t="s">
        <v>32</v>
      </c>
      <c r="D35" s="23" t="s">
        <v>19</v>
      </c>
      <c r="E35" s="23" t="s">
        <v>1440</v>
      </c>
      <c r="F35" s="20">
        <f>SUMIFS(AllWeights5[Weighting % (BT &amp; CZ per Era)],AllWeights5[Column1],Table6[[#This Row],[Combined Name]],AllWeights5[bldgvint],F$3)</f>
        <v>0</v>
      </c>
      <c r="G35" s="20">
        <f>SUMIFS(AllWeights5[Weighting % (BT &amp; CZ per Era)],AllWeights5[Column1],Table6[[#This Row],[Combined Name]],AllWeights5[bldgvint],G$3)</f>
        <v>0</v>
      </c>
      <c r="H35" s="20">
        <f>SUMIFS(AllWeights5[Weighting % (BT &amp; CZ per Era)],AllWeights5[Column1],Table6[[#This Row],[Combined Name]],AllWeights5[bldgvint],H$3)</f>
        <v>0</v>
      </c>
      <c r="I35" s="20">
        <f>SUMIFS(AllWeights5[Weighting % (BT &amp; CZ per Era)],AllWeights5[Column1],Table6[[#This Row],[Combined Name]],AllWeights5[bldgvint],I$3)</f>
        <v>0</v>
      </c>
      <c r="J35" s="20">
        <f>SUMIFS(AllWeights5[Weighting % (BT &amp; CZ per Era)],AllWeights5[Column1],Table6[[#This Row],[Combined Name]],AllWeights5[bldgvint],J$3)</f>
        <v>0</v>
      </c>
      <c r="K35" s="20">
        <f>SUMIFS(AllWeights5[Weighting % (BT &amp; CZ per Era)],AllWeights5[Column1],Table6[[#This Row],[Combined Name]],AllWeights5[bldgvint],K$3)</f>
        <v>0</v>
      </c>
      <c r="L35" s="20">
        <f>SUMIFS(AllWeights5[Weighting % (BT &amp; CZ per Era)],AllWeights5[Column1],Table6[[#This Row],[Combined Name]],AllWeights5[bldgvint],L$3)</f>
        <v>0</v>
      </c>
      <c r="M35" s="20">
        <f>SUMIFS(AllWeights5[Weighting % (BT &amp; CZ per Era)],AllWeights5[Column1],Table6[[#This Row],[Combined Name]],AllWeights5[bldgvint],M$3)</f>
        <v>0</v>
      </c>
      <c r="N35" s="20">
        <f>SUMIFS(AllWeights5[Weighting % (BT &amp; CZ per Era)],AllWeights5[Column1],Table6[[#This Row],[Combined Name]],AllWeights5[bldgvint],N$3)</f>
        <v>0</v>
      </c>
      <c r="O35" s="20">
        <f>SUMIFS(AllWeights5[Weighting % (BT &amp; CZ per Era)],AllWeights5[Column1],Table6[[#This Row],[Combined Name]],AllWeights5[bldgvint],O$3)</f>
        <v>1</v>
      </c>
      <c r="P35" s="20">
        <f>SUMIFS(AllWeights5[Weighting % (BT &amp; CZ per Era)],AllWeights5[Column1],Table6[[#This Row],[Combined Name]],AllWeights5[bldgvint],P$3)</f>
        <v>0</v>
      </c>
      <c r="Q35" s="20">
        <f>SUMIFS(AllWeights5[Weighting % (BT &amp; CZ per Era)],AllWeights5[Column1],Table6[[#This Row],[Combined Name]],AllWeights5[bldgvint],Q$3)</f>
        <v>0</v>
      </c>
      <c r="R35" s="20">
        <f>SUMIFS(AllWeights5[Weighting % (BT &amp; CZ per Era)],AllWeights5[Column1],Table6[[#This Row],[Combined Name]],AllWeights5[bldgvint],R$3)</f>
        <v>0</v>
      </c>
      <c r="S35" s="20">
        <f>SUMIFS(AllWeights5[Weighting % (BT &amp; CZ per Era)],AllWeights5[Column1],Table6[[#This Row],[Combined Name]],AllWeights5[bldgvint],S$3)</f>
        <v>0</v>
      </c>
      <c r="T35" s="20">
        <f>SUMIFS(AllWeights5[Weighting % (BT &amp; CZ per Era)],AllWeights5[Column1],Table6[[#This Row],[Combined Name]],AllWeights5[bldgvint],T$3)</f>
        <v>0</v>
      </c>
      <c r="U35" s="20">
        <f>SUM(Table6[[#This Row],[1975]:[MH85]])</f>
        <v>1</v>
      </c>
    </row>
    <row r="36" spans="1:21" hidden="1" x14ac:dyDescent="0.3">
      <c r="A36" s="23" t="s">
        <v>2329</v>
      </c>
      <c r="B36" s="23" t="s">
        <v>40</v>
      </c>
      <c r="C36" s="23" t="s">
        <v>33</v>
      </c>
      <c r="D36" s="23" t="s">
        <v>16</v>
      </c>
      <c r="E36" s="23" t="s">
        <v>1441</v>
      </c>
      <c r="F36" s="20">
        <f>SUMIFS(AllWeights5[Weighting % (BT &amp; CZ per Era)],AllWeights5[Column1],Table6[[#This Row],[Combined Name]],AllWeights5[bldgvint],F$3)</f>
        <v>0.56645854551358699</v>
      </c>
      <c r="G36" s="20">
        <f>SUMIFS(AllWeights5[Weighting % (BT &amp; CZ per Era)],AllWeights5[Column1],Table6[[#This Row],[Combined Name]],AllWeights5[bldgvint],G$3)</f>
        <v>0.2775981933312669</v>
      </c>
      <c r="H36" s="20">
        <f>SUMIFS(AllWeights5[Weighting % (BT &amp; CZ per Era)],AllWeights5[Column1],Table6[[#This Row],[Combined Name]],AllWeights5[bldgvint],H$3)</f>
        <v>0.15594326115514623</v>
      </c>
      <c r="I36" s="20">
        <f>SUMIFS(AllWeights5[Weighting % (BT &amp; CZ per Era)],AllWeights5[Column1],Table6[[#This Row],[Combined Name]],AllWeights5[bldgvint],I$3)</f>
        <v>0</v>
      </c>
      <c r="J36" s="20">
        <f>SUMIFS(AllWeights5[Weighting % (BT &amp; CZ per Era)],AllWeights5[Column1],Table6[[#This Row],[Combined Name]],AllWeights5[bldgvint],J$3)</f>
        <v>0</v>
      </c>
      <c r="K36" s="20">
        <f>SUMIFS(AllWeights5[Weighting % (BT &amp; CZ per Era)],AllWeights5[Column1],Table6[[#This Row],[Combined Name]],AllWeights5[bldgvint],K$3)</f>
        <v>0</v>
      </c>
      <c r="L36" s="20">
        <f>SUMIFS(AllWeights5[Weighting % (BT &amp; CZ per Era)],AllWeights5[Column1],Table6[[#This Row],[Combined Name]],AllWeights5[bldgvint],L$3)</f>
        <v>0</v>
      </c>
      <c r="M36" s="20">
        <f>SUMIFS(AllWeights5[Weighting % (BT &amp; CZ per Era)],AllWeights5[Column1],Table6[[#This Row],[Combined Name]],AllWeights5[bldgvint],M$3)</f>
        <v>0</v>
      </c>
      <c r="N36" s="20">
        <f>SUMIFS(AllWeights5[Weighting % (BT &amp; CZ per Era)],AllWeights5[Column1],Table6[[#This Row],[Combined Name]],AllWeights5[bldgvint],N$3)</f>
        <v>0</v>
      </c>
      <c r="O36" s="20">
        <f>SUMIFS(AllWeights5[Weighting % (BT &amp; CZ per Era)],AllWeights5[Column1],Table6[[#This Row],[Combined Name]],AllWeights5[bldgvint],O$3)</f>
        <v>0</v>
      </c>
      <c r="P36" s="20">
        <f>SUMIFS(AllWeights5[Weighting % (BT &amp; CZ per Era)],AllWeights5[Column1],Table6[[#This Row],[Combined Name]],AllWeights5[bldgvint],P$3)</f>
        <v>0</v>
      </c>
      <c r="Q36" s="20">
        <f>SUMIFS(AllWeights5[Weighting % (BT &amp; CZ per Era)],AllWeights5[Column1],Table6[[#This Row],[Combined Name]],AllWeights5[bldgvint],Q$3)</f>
        <v>0</v>
      </c>
      <c r="R36" s="20">
        <f>SUMIFS(AllWeights5[Weighting % (BT &amp; CZ per Era)],AllWeights5[Column1],Table6[[#This Row],[Combined Name]],AllWeights5[bldgvint],R$3)</f>
        <v>0</v>
      </c>
      <c r="S36" s="20">
        <f>SUMIFS(AllWeights5[Weighting % (BT &amp; CZ per Era)],AllWeights5[Column1],Table6[[#This Row],[Combined Name]],AllWeights5[bldgvint],S$3)</f>
        <v>0</v>
      </c>
      <c r="T36" s="20">
        <f>SUMIFS(AllWeights5[Weighting % (BT &amp; CZ per Era)],AllWeights5[Column1],Table6[[#This Row],[Combined Name]],AllWeights5[bldgvint],T$3)</f>
        <v>0</v>
      </c>
      <c r="U36" s="20">
        <f>SUM(Table6[[#This Row],[1975]:[MH85]])</f>
        <v>1</v>
      </c>
    </row>
    <row r="37" spans="1:21" hidden="1" x14ac:dyDescent="0.3">
      <c r="A37" s="23" t="s">
        <v>2329</v>
      </c>
      <c r="B37" s="23" t="s">
        <v>40</v>
      </c>
      <c r="C37" s="23" t="s">
        <v>33</v>
      </c>
      <c r="D37" s="23" t="s">
        <v>11</v>
      </c>
      <c r="E37" s="23" t="s">
        <v>1442</v>
      </c>
      <c r="F37" s="20">
        <f>SUMIFS(AllWeights5[Weighting % (BT &amp; CZ per Era)],AllWeights5[Column1],Table6[[#This Row],[Combined Name]],AllWeights5[bldgvint],F$3)</f>
        <v>0</v>
      </c>
      <c r="G37" s="20">
        <f>SUMIFS(AllWeights5[Weighting % (BT &amp; CZ per Era)],AllWeights5[Column1],Table6[[#This Row],[Combined Name]],AllWeights5[bldgvint],G$3)</f>
        <v>0</v>
      </c>
      <c r="H37" s="20">
        <f>SUMIFS(AllWeights5[Weighting % (BT &amp; CZ per Era)],AllWeights5[Column1],Table6[[#This Row],[Combined Name]],AllWeights5[bldgvint],H$3)</f>
        <v>0</v>
      </c>
      <c r="I37" s="20">
        <f>SUMIFS(AllWeights5[Weighting % (BT &amp; CZ per Era)],AllWeights5[Column1],Table6[[#This Row],[Combined Name]],AllWeights5[bldgvint],I$3)</f>
        <v>0.39032620922384698</v>
      </c>
      <c r="J37" s="20">
        <f>SUMIFS(AllWeights5[Weighting % (BT &amp; CZ per Era)],AllWeights5[Column1],Table6[[#This Row],[Combined Name]],AllWeights5[bldgvint],J$3)</f>
        <v>0.22167229096362953</v>
      </c>
      <c r="K37" s="20">
        <f>SUMIFS(AllWeights5[Weighting % (BT &amp; CZ per Era)],AllWeights5[Column1],Table6[[#This Row],[Combined Name]],AllWeights5[bldgvint],K$3)</f>
        <v>0.22167229096362953</v>
      </c>
      <c r="L37" s="20">
        <f>SUMIFS(AllWeights5[Weighting % (BT &amp; CZ per Era)],AllWeights5[Column1],Table6[[#This Row],[Combined Name]],AllWeights5[bldgvint],L$3)</f>
        <v>0.16632920884889388</v>
      </c>
      <c r="M37" s="20">
        <f>SUMIFS(AllWeights5[Weighting % (BT &amp; CZ per Era)],AllWeights5[Column1],Table6[[#This Row],[Combined Name]],AllWeights5[bldgvint],M$3)</f>
        <v>0</v>
      </c>
      <c r="N37" s="20">
        <f>SUMIFS(AllWeights5[Weighting % (BT &amp; CZ per Era)],AllWeights5[Column1],Table6[[#This Row],[Combined Name]],AllWeights5[bldgvint],N$3)</f>
        <v>0</v>
      </c>
      <c r="O37" s="20">
        <f>SUMIFS(AllWeights5[Weighting % (BT &amp; CZ per Era)],AllWeights5[Column1],Table6[[#This Row],[Combined Name]],AllWeights5[bldgvint],O$3)</f>
        <v>0</v>
      </c>
      <c r="P37" s="20">
        <f>SUMIFS(AllWeights5[Weighting % (BT &amp; CZ per Era)],AllWeights5[Column1],Table6[[#This Row],[Combined Name]],AllWeights5[bldgvint],P$3)</f>
        <v>0</v>
      </c>
      <c r="Q37" s="20">
        <f>SUMIFS(AllWeights5[Weighting % (BT &amp; CZ per Era)],AllWeights5[Column1],Table6[[#This Row],[Combined Name]],AllWeights5[bldgvint],Q$3)</f>
        <v>0</v>
      </c>
      <c r="R37" s="20">
        <f>SUMIFS(AllWeights5[Weighting % (BT &amp; CZ per Era)],AllWeights5[Column1],Table6[[#This Row],[Combined Name]],AllWeights5[bldgvint],R$3)</f>
        <v>0</v>
      </c>
      <c r="S37" s="20">
        <f>SUMIFS(AllWeights5[Weighting % (BT &amp; CZ per Era)],AllWeights5[Column1],Table6[[#This Row],[Combined Name]],AllWeights5[bldgvint],S$3)</f>
        <v>0</v>
      </c>
      <c r="T37" s="20">
        <f>SUMIFS(AllWeights5[Weighting % (BT &amp; CZ per Era)],AllWeights5[Column1],Table6[[#This Row],[Combined Name]],AllWeights5[bldgvint],T$3)</f>
        <v>0</v>
      </c>
      <c r="U37" s="20">
        <f>SUM(Table6[[#This Row],[1975]:[MH85]])</f>
        <v>0.99999999999999989</v>
      </c>
    </row>
    <row r="38" spans="1:21" hidden="1" x14ac:dyDescent="0.3">
      <c r="A38" s="23" t="s">
        <v>2329</v>
      </c>
      <c r="B38" s="23" t="s">
        <v>40</v>
      </c>
      <c r="C38" s="23" t="s">
        <v>33</v>
      </c>
      <c r="D38" s="23" t="s">
        <v>14</v>
      </c>
      <c r="E38" s="23" t="s">
        <v>1443</v>
      </c>
      <c r="F38" s="20">
        <f>SUMIFS(AllWeights5[Weighting % (BT &amp; CZ per Era)],AllWeights5[Column1],Table6[[#This Row],[Combined Name]],AllWeights5[bldgvint],F$3)</f>
        <v>0</v>
      </c>
      <c r="G38" s="20">
        <f>SUMIFS(AllWeights5[Weighting % (BT &amp; CZ per Era)],AllWeights5[Column1],Table6[[#This Row],[Combined Name]],AllWeights5[bldgvint],G$3)</f>
        <v>0</v>
      </c>
      <c r="H38" s="20">
        <f>SUMIFS(AllWeights5[Weighting % (BT &amp; CZ per Era)],AllWeights5[Column1],Table6[[#This Row],[Combined Name]],AllWeights5[bldgvint],H$3)</f>
        <v>0</v>
      </c>
      <c r="I38" s="20">
        <f>SUMIFS(AllWeights5[Weighting % (BT &amp; CZ per Era)],AllWeights5[Column1],Table6[[#This Row],[Combined Name]],AllWeights5[bldgvint],I$3)</f>
        <v>0</v>
      </c>
      <c r="J38" s="20">
        <f>SUMIFS(AllWeights5[Weighting % (BT &amp; CZ per Era)],AllWeights5[Column1],Table6[[#This Row],[Combined Name]],AllWeights5[bldgvint],J$3)</f>
        <v>0</v>
      </c>
      <c r="K38" s="20">
        <f>SUMIFS(AllWeights5[Weighting % (BT &amp; CZ per Era)],AllWeights5[Column1],Table6[[#This Row],[Combined Name]],AllWeights5[bldgvint],K$3)</f>
        <v>0</v>
      </c>
      <c r="L38" s="20">
        <f>SUMIFS(AllWeights5[Weighting % (BT &amp; CZ per Era)],AllWeights5[Column1],Table6[[#This Row],[Combined Name]],AllWeights5[bldgvint],L$3)</f>
        <v>0</v>
      </c>
      <c r="M38" s="20">
        <f>SUMIFS(AllWeights5[Weighting % (BT &amp; CZ per Era)],AllWeights5[Column1],Table6[[#This Row],[Combined Name]],AllWeights5[bldgvint],M$3)</f>
        <v>0.74983096686950645</v>
      </c>
      <c r="N38" s="20">
        <f>SUMIFS(AllWeights5[Weighting % (BT &amp; CZ per Era)],AllWeights5[Column1],Table6[[#This Row],[Combined Name]],AllWeights5[bldgvint],N$3)</f>
        <v>0.25016903313049355</v>
      </c>
      <c r="O38" s="20">
        <f>SUMIFS(AllWeights5[Weighting % (BT &amp; CZ per Era)],AllWeights5[Column1],Table6[[#This Row],[Combined Name]],AllWeights5[bldgvint],O$3)</f>
        <v>0</v>
      </c>
      <c r="P38" s="20">
        <f>SUMIFS(AllWeights5[Weighting % (BT &amp; CZ per Era)],AllWeights5[Column1],Table6[[#This Row],[Combined Name]],AllWeights5[bldgvint],P$3)</f>
        <v>0</v>
      </c>
      <c r="Q38" s="20">
        <f>SUMIFS(AllWeights5[Weighting % (BT &amp; CZ per Era)],AllWeights5[Column1],Table6[[#This Row],[Combined Name]],AllWeights5[bldgvint],Q$3)</f>
        <v>0</v>
      </c>
      <c r="R38" s="20">
        <f>SUMIFS(AllWeights5[Weighting % (BT &amp; CZ per Era)],AllWeights5[Column1],Table6[[#This Row],[Combined Name]],AllWeights5[bldgvint],R$3)</f>
        <v>0</v>
      </c>
      <c r="S38" s="20">
        <f>SUMIFS(AllWeights5[Weighting % (BT &amp; CZ per Era)],AllWeights5[Column1],Table6[[#This Row],[Combined Name]],AllWeights5[bldgvint],S$3)</f>
        <v>0</v>
      </c>
      <c r="T38" s="20">
        <f>SUMIFS(AllWeights5[Weighting % (BT &amp; CZ per Era)],AllWeights5[Column1],Table6[[#This Row],[Combined Name]],AllWeights5[bldgvint],T$3)</f>
        <v>0</v>
      </c>
      <c r="U38" s="20">
        <f>SUM(Table6[[#This Row],[1975]:[MH85]])</f>
        <v>1</v>
      </c>
    </row>
    <row r="39" spans="1:21" hidden="1" x14ac:dyDescent="0.3">
      <c r="A39" s="23" t="s">
        <v>2329</v>
      </c>
      <c r="B39" s="23" t="s">
        <v>40</v>
      </c>
      <c r="C39" s="23" t="s">
        <v>33</v>
      </c>
      <c r="D39" s="23" t="s">
        <v>19</v>
      </c>
      <c r="E39" s="23" t="s">
        <v>1444</v>
      </c>
      <c r="F39" s="20">
        <f>SUMIFS(AllWeights5[Weighting % (BT &amp; CZ per Era)],AllWeights5[Column1],Table6[[#This Row],[Combined Name]],AllWeights5[bldgvint],F$3)</f>
        <v>0</v>
      </c>
      <c r="G39" s="20">
        <f>SUMIFS(AllWeights5[Weighting % (BT &amp; CZ per Era)],AllWeights5[Column1],Table6[[#This Row],[Combined Name]],AllWeights5[bldgvint],G$3)</f>
        <v>0</v>
      </c>
      <c r="H39" s="20">
        <f>SUMIFS(AllWeights5[Weighting % (BT &amp; CZ per Era)],AllWeights5[Column1],Table6[[#This Row],[Combined Name]],AllWeights5[bldgvint],H$3)</f>
        <v>0</v>
      </c>
      <c r="I39" s="20">
        <f>SUMIFS(AllWeights5[Weighting % (BT &amp; CZ per Era)],AllWeights5[Column1],Table6[[#This Row],[Combined Name]],AllWeights5[bldgvint],I$3)</f>
        <v>0</v>
      </c>
      <c r="J39" s="20">
        <f>SUMIFS(AllWeights5[Weighting % (BT &amp; CZ per Era)],AllWeights5[Column1],Table6[[#This Row],[Combined Name]],AllWeights5[bldgvint],J$3)</f>
        <v>0</v>
      </c>
      <c r="K39" s="20">
        <f>SUMIFS(AllWeights5[Weighting % (BT &amp; CZ per Era)],AllWeights5[Column1],Table6[[#This Row],[Combined Name]],AllWeights5[bldgvint],K$3)</f>
        <v>0</v>
      </c>
      <c r="L39" s="20">
        <f>SUMIFS(AllWeights5[Weighting % (BT &amp; CZ per Era)],AllWeights5[Column1],Table6[[#This Row],[Combined Name]],AllWeights5[bldgvint],L$3)</f>
        <v>0</v>
      </c>
      <c r="M39" s="20">
        <f>SUMIFS(AllWeights5[Weighting % (BT &amp; CZ per Era)],AllWeights5[Column1],Table6[[#This Row],[Combined Name]],AllWeights5[bldgvint],M$3)</f>
        <v>0</v>
      </c>
      <c r="N39" s="20">
        <f>SUMIFS(AllWeights5[Weighting % (BT &amp; CZ per Era)],AllWeights5[Column1],Table6[[#This Row],[Combined Name]],AllWeights5[bldgvint],N$3)</f>
        <v>0</v>
      </c>
      <c r="O39" s="20">
        <f>SUMIFS(AllWeights5[Weighting % (BT &amp; CZ per Era)],AllWeights5[Column1],Table6[[#This Row],[Combined Name]],AllWeights5[bldgvint],O$3)</f>
        <v>1</v>
      </c>
      <c r="P39" s="20">
        <f>SUMIFS(AllWeights5[Weighting % (BT &amp; CZ per Era)],AllWeights5[Column1],Table6[[#This Row],[Combined Name]],AllWeights5[bldgvint],P$3)</f>
        <v>0</v>
      </c>
      <c r="Q39" s="20">
        <f>SUMIFS(AllWeights5[Weighting % (BT &amp; CZ per Era)],AllWeights5[Column1],Table6[[#This Row],[Combined Name]],AllWeights5[bldgvint],Q$3)</f>
        <v>0</v>
      </c>
      <c r="R39" s="20">
        <f>SUMIFS(AllWeights5[Weighting % (BT &amp; CZ per Era)],AllWeights5[Column1],Table6[[#This Row],[Combined Name]],AllWeights5[bldgvint],R$3)</f>
        <v>0</v>
      </c>
      <c r="S39" s="20">
        <f>SUMIFS(AllWeights5[Weighting % (BT &amp; CZ per Era)],AllWeights5[Column1],Table6[[#This Row],[Combined Name]],AllWeights5[bldgvint],S$3)</f>
        <v>0</v>
      </c>
      <c r="T39" s="20">
        <f>SUMIFS(AllWeights5[Weighting % (BT &amp; CZ per Era)],AllWeights5[Column1],Table6[[#This Row],[Combined Name]],AllWeights5[bldgvint],T$3)</f>
        <v>0</v>
      </c>
      <c r="U39" s="20">
        <f>SUM(Table6[[#This Row],[1975]:[MH85]])</f>
        <v>1</v>
      </c>
    </row>
    <row r="40" spans="1:21" hidden="1" x14ac:dyDescent="0.3">
      <c r="A40" s="23" t="s">
        <v>2329</v>
      </c>
      <c r="B40" s="23" t="s">
        <v>40</v>
      </c>
      <c r="C40" s="23" t="s">
        <v>34</v>
      </c>
      <c r="D40" s="23" t="s">
        <v>16</v>
      </c>
      <c r="E40" s="23" t="s">
        <v>1445</v>
      </c>
      <c r="F40" s="20">
        <f>SUMIFS(AllWeights5[Weighting % (BT &amp; CZ per Era)],AllWeights5[Column1],Table6[[#This Row],[Combined Name]],AllWeights5[bldgvint],F$3)</f>
        <v>0.22141381478487376</v>
      </c>
      <c r="G40" s="20">
        <f>SUMIFS(AllWeights5[Weighting % (BT &amp; CZ per Era)],AllWeights5[Column1],Table6[[#This Row],[Combined Name]],AllWeights5[bldgvint],G$3)</f>
        <v>0.48217012485403743</v>
      </c>
      <c r="H40" s="20">
        <f>SUMIFS(AllWeights5[Weighting % (BT &amp; CZ per Era)],AllWeights5[Column1],Table6[[#This Row],[Combined Name]],AllWeights5[bldgvint],H$3)</f>
        <v>0.29641606036108864</v>
      </c>
      <c r="I40" s="20">
        <f>SUMIFS(AllWeights5[Weighting % (BT &amp; CZ per Era)],AllWeights5[Column1],Table6[[#This Row],[Combined Name]],AllWeights5[bldgvint],I$3)</f>
        <v>0</v>
      </c>
      <c r="J40" s="20">
        <f>SUMIFS(AllWeights5[Weighting % (BT &amp; CZ per Era)],AllWeights5[Column1],Table6[[#This Row],[Combined Name]],AllWeights5[bldgvint],J$3)</f>
        <v>0</v>
      </c>
      <c r="K40" s="20">
        <f>SUMIFS(AllWeights5[Weighting % (BT &amp; CZ per Era)],AllWeights5[Column1],Table6[[#This Row],[Combined Name]],AllWeights5[bldgvint],K$3)</f>
        <v>0</v>
      </c>
      <c r="L40" s="20">
        <f>SUMIFS(AllWeights5[Weighting % (BT &amp; CZ per Era)],AllWeights5[Column1],Table6[[#This Row],[Combined Name]],AllWeights5[bldgvint],L$3)</f>
        <v>0</v>
      </c>
      <c r="M40" s="20">
        <f>SUMIFS(AllWeights5[Weighting % (BT &amp; CZ per Era)],AllWeights5[Column1],Table6[[#This Row],[Combined Name]],AllWeights5[bldgvint],M$3)</f>
        <v>0</v>
      </c>
      <c r="N40" s="20">
        <f>SUMIFS(AllWeights5[Weighting % (BT &amp; CZ per Era)],AllWeights5[Column1],Table6[[#This Row],[Combined Name]],AllWeights5[bldgvint],N$3)</f>
        <v>0</v>
      </c>
      <c r="O40" s="20">
        <f>SUMIFS(AllWeights5[Weighting % (BT &amp; CZ per Era)],AllWeights5[Column1],Table6[[#This Row],[Combined Name]],AllWeights5[bldgvint],O$3)</f>
        <v>0</v>
      </c>
      <c r="P40" s="20">
        <f>SUMIFS(AllWeights5[Weighting % (BT &amp; CZ per Era)],AllWeights5[Column1],Table6[[#This Row],[Combined Name]],AllWeights5[bldgvint],P$3)</f>
        <v>0</v>
      </c>
      <c r="Q40" s="20">
        <f>SUMIFS(AllWeights5[Weighting % (BT &amp; CZ per Era)],AllWeights5[Column1],Table6[[#This Row],[Combined Name]],AllWeights5[bldgvint],Q$3)</f>
        <v>0</v>
      </c>
      <c r="R40" s="20">
        <f>SUMIFS(AllWeights5[Weighting % (BT &amp; CZ per Era)],AllWeights5[Column1],Table6[[#This Row],[Combined Name]],AllWeights5[bldgvint],R$3)</f>
        <v>0</v>
      </c>
      <c r="S40" s="20">
        <f>SUMIFS(AllWeights5[Weighting % (BT &amp; CZ per Era)],AllWeights5[Column1],Table6[[#This Row],[Combined Name]],AllWeights5[bldgvint],S$3)</f>
        <v>0</v>
      </c>
      <c r="T40" s="20">
        <f>SUMIFS(AllWeights5[Weighting % (BT &amp; CZ per Era)],AllWeights5[Column1],Table6[[#This Row],[Combined Name]],AllWeights5[bldgvint],T$3)</f>
        <v>0</v>
      </c>
      <c r="U40" s="20">
        <f>SUM(Table6[[#This Row],[1975]:[MH85]])</f>
        <v>0.99999999999999978</v>
      </c>
    </row>
    <row r="41" spans="1:21" hidden="1" x14ac:dyDescent="0.3">
      <c r="A41" s="23" t="s">
        <v>2329</v>
      </c>
      <c r="B41" s="23" t="s">
        <v>40</v>
      </c>
      <c r="C41" s="23" t="s">
        <v>34</v>
      </c>
      <c r="D41" s="23" t="s">
        <v>11</v>
      </c>
      <c r="E41" s="23" t="s">
        <v>1446</v>
      </c>
      <c r="F41" s="20">
        <f>SUMIFS(AllWeights5[Weighting % (BT &amp; CZ per Era)],AllWeights5[Column1],Table6[[#This Row],[Combined Name]],AllWeights5[bldgvint],F$3)</f>
        <v>0</v>
      </c>
      <c r="G41" s="20">
        <f>SUMIFS(AllWeights5[Weighting % (BT &amp; CZ per Era)],AllWeights5[Column1],Table6[[#This Row],[Combined Name]],AllWeights5[bldgvint],G$3)</f>
        <v>0</v>
      </c>
      <c r="H41" s="20">
        <f>SUMIFS(AllWeights5[Weighting % (BT &amp; CZ per Era)],AllWeights5[Column1],Table6[[#This Row],[Combined Name]],AllWeights5[bldgvint],H$3)</f>
        <v>0</v>
      </c>
      <c r="I41" s="20">
        <f>SUMIFS(AllWeights5[Weighting % (BT &amp; CZ per Era)],AllWeights5[Column1],Table6[[#This Row],[Combined Name]],AllWeights5[bldgvint],I$3)</f>
        <v>0.39436523169728549</v>
      </c>
      <c r="J41" s="20">
        <f>SUMIFS(AllWeights5[Weighting % (BT &amp; CZ per Era)],AllWeights5[Column1],Table6[[#This Row],[Combined Name]],AllWeights5[bldgvint],J$3)</f>
        <v>0.22021524540718401</v>
      </c>
      <c r="K41" s="20">
        <f>SUMIFS(AllWeights5[Weighting % (BT &amp; CZ per Era)],AllWeights5[Column1],Table6[[#This Row],[Combined Name]],AllWeights5[bldgvint],K$3)</f>
        <v>0.22021524540718401</v>
      </c>
      <c r="L41" s="20">
        <f>SUMIFS(AllWeights5[Weighting % (BT &amp; CZ per Era)],AllWeights5[Column1],Table6[[#This Row],[Combined Name]],AllWeights5[bldgvint],L$3)</f>
        <v>0.1652042774883466</v>
      </c>
      <c r="M41" s="20">
        <f>SUMIFS(AllWeights5[Weighting % (BT &amp; CZ per Era)],AllWeights5[Column1],Table6[[#This Row],[Combined Name]],AllWeights5[bldgvint],M$3)</f>
        <v>0</v>
      </c>
      <c r="N41" s="20">
        <f>SUMIFS(AllWeights5[Weighting % (BT &amp; CZ per Era)],AllWeights5[Column1],Table6[[#This Row],[Combined Name]],AllWeights5[bldgvint],N$3)</f>
        <v>0</v>
      </c>
      <c r="O41" s="20">
        <f>SUMIFS(AllWeights5[Weighting % (BT &amp; CZ per Era)],AllWeights5[Column1],Table6[[#This Row],[Combined Name]],AllWeights5[bldgvint],O$3)</f>
        <v>0</v>
      </c>
      <c r="P41" s="20">
        <f>SUMIFS(AllWeights5[Weighting % (BT &amp; CZ per Era)],AllWeights5[Column1],Table6[[#This Row],[Combined Name]],AllWeights5[bldgvint],P$3)</f>
        <v>0</v>
      </c>
      <c r="Q41" s="20">
        <f>SUMIFS(AllWeights5[Weighting % (BT &amp; CZ per Era)],AllWeights5[Column1],Table6[[#This Row],[Combined Name]],AllWeights5[bldgvint],Q$3)</f>
        <v>0</v>
      </c>
      <c r="R41" s="20">
        <f>SUMIFS(AllWeights5[Weighting % (BT &amp; CZ per Era)],AllWeights5[Column1],Table6[[#This Row],[Combined Name]],AllWeights5[bldgvint],R$3)</f>
        <v>0</v>
      </c>
      <c r="S41" s="20">
        <f>SUMIFS(AllWeights5[Weighting % (BT &amp; CZ per Era)],AllWeights5[Column1],Table6[[#This Row],[Combined Name]],AllWeights5[bldgvint],S$3)</f>
        <v>0</v>
      </c>
      <c r="T41" s="20">
        <f>SUMIFS(AllWeights5[Weighting % (BT &amp; CZ per Era)],AllWeights5[Column1],Table6[[#This Row],[Combined Name]],AllWeights5[bldgvint],T$3)</f>
        <v>0</v>
      </c>
      <c r="U41" s="20">
        <f>SUM(Table6[[#This Row],[1975]:[MH85]])</f>
        <v>1.0000000000000002</v>
      </c>
    </row>
    <row r="42" spans="1:21" hidden="1" x14ac:dyDescent="0.3">
      <c r="A42" s="23" t="s">
        <v>2329</v>
      </c>
      <c r="B42" s="23" t="s">
        <v>40</v>
      </c>
      <c r="C42" s="23" t="s">
        <v>34</v>
      </c>
      <c r="D42" s="23" t="s">
        <v>14</v>
      </c>
      <c r="E42" s="23" t="s">
        <v>1447</v>
      </c>
      <c r="F42" s="20">
        <f>SUMIFS(AllWeights5[Weighting % (BT &amp; CZ per Era)],AllWeights5[Column1],Table6[[#This Row],[Combined Name]],AllWeights5[bldgvint],F$3)</f>
        <v>0</v>
      </c>
      <c r="G42" s="20">
        <f>SUMIFS(AllWeights5[Weighting % (BT &amp; CZ per Era)],AllWeights5[Column1],Table6[[#This Row],[Combined Name]],AllWeights5[bldgvint],G$3)</f>
        <v>0</v>
      </c>
      <c r="H42" s="20">
        <f>SUMIFS(AllWeights5[Weighting % (BT &amp; CZ per Era)],AllWeights5[Column1],Table6[[#This Row],[Combined Name]],AllWeights5[bldgvint],H$3)</f>
        <v>0</v>
      </c>
      <c r="I42" s="20">
        <f>SUMIFS(AllWeights5[Weighting % (BT &amp; CZ per Era)],AllWeights5[Column1],Table6[[#This Row],[Combined Name]],AllWeights5[bldgvint],I$3)</f>
        <v>0</v>
      </c>
      <c r="J42" s="20">
        <f>SUMIFS(AllWeights5[Weighting % (BT &amp; CZ per Era)],AllWeights5[Column1],Table6[[#This Row],[Combined Name]],AllWeights5[bldgvint],J$3)</f>
        <v>0</v>
      </c>
      <c r="K42" s="20">
        <f>SUMIFS(AllWeights5[Weighting % (BT &amp; CZ per Era)],AllWeights5[Column1],Table6[[#This Row],[Combined Name]],AllWeights5[bldgvint],K$3)</f>
        <v>0</v>
      </c>
      <c r="L42" s="20">
        <f>SUMIFS(AllWeights5[Weighting % (BT &amp; CZ per Era)],AllWeights5[Column1],Table6[[#This Row],[Combined Name]],AllWeights5[bldgvint],L$3)</f>
        <v>0</v>
      </c>
      <c r="M42" s="20">
        <f>SUMIFS(AllWeights5[Weighting % (BT &amp; CZ per Era)],AllWeights5[Column1],Table6[[#This Row],[Combined Name]],AllWeights5[bldgvint],M$3)</f>
        <v>0.74996110160261387</v>
      </c>
      <c r="N42" s="20">
        <f>SUMIFS(AllWeights5[Weighting % (BT &amp; CZ per Era)],AllWeights5[Column1],Table6[[#This Row],[Combined Name]],AllWeights5[bldgvint],N$3)</f>
        <v>0.25003889839738597</v>
      </c>
      <c r="O42" s="20">
        <f>SUMIFS(AllWeights5[Weighting % (BT &amp; CZ per Era)],AllWeights5[Column1],Table6[[#This Row],[Combined Name]],AllWeights5[bldgvint],O$3)</f>
        <v>0</v>
      </c>
      <c r="P42" s="20">
        <f>SUMIFS(AllWeights5[Weighting % (BT &amp; CZ per Era)],AllWeights5[Column1],Table6[[#This Row],[Combined Name]],AllWeights5[bldgvint],P$3)</f>
        <v>0</v>
      </c>
      <c r="Q42" s="20">
        <f>SUMIFS(AllWeights5[Weighting % (BT &amp; CZ per Era)],AllWeights5[Column1],Table6[[#This Row],[Combined Name]],AllWeights5[bldgvint],Q$3)</f>
        <v>0</v>
      </c>
      <c r="R42" s="20">
        <f>SUMIFS(AllWeights5[Weighting % (BT &amp; CZ per Era)],AllWeights5[Column1],Table6[[#This Row],[Combined Name]],AllWeights5[bldgvint],R$3)</f>
        <v>0</v>
      </c>
      <c r="S42" s="20">
        <f>SUMIFS(AllWeights5[Weighting % (BT &amp; CZ per Era)],AllWeights5[Column1],Table6[[#This Row],[Combined Name]],AllWeights5[bldgvint],S$3)</f>
        <v>0</v>
      </c>
      <c r="T42" s="20">
        <f>SUMIFS(AllWeights5[Weighting % (BT &amp; CZ per Era)],AllWeights5[Column1],Table6[[#This Row],[Combined Name]],AllWeights5[bldgvint],T$3)</f>
        <v>0</v>
      </c>
      <c r="U42" s="20">
        <f>SUM(Table6[[#This Row],[1975]:[MH85]])</f>
        <v>0.99999999999999978</v>
      </c>
    </row>
    <row r="43" spans="1:21" hidden="1" x14ac:dyDescent="0.3">
      <c r="A43" s="23" t="s">
        <v>2329</v>
      </c>
      <c r="B43" s="23" t="s">
        <v>40</v>
      </c>
      <c r="C43" s="23" t="s">
        <v>34</v>
      </c>
      <c r="D43" s="23" t="s">
        <v>19</v>
      </c>
      <c r="E43" s="23" t="s">
        <v>1448</v>
      </c>
      <c r="F43" s="20">
        <f>SUMIFS(AllWeights5[Weighting % (BT &amp; CZ per Era)],AllWeights5[Column1],Table6[[#This Row],[Combined Name]],AllWeights5[bldgvint],F$3)</f>
        <v>0</v>
      </c>
      <c r="G43" s="20">
        <f>SUMIFS(AllWeights5[Weighting % (BT &amp; CZ per Era)],AllWeights5[Column1],Table6[[#This Row],[Combined Name]],AllWeights5[bldgvint],G$3)</f>
        <v>0</v>
      </c>
      <c r="H43" s="20">
        <f>SUMIFS(AllWeights5[Weighting % (BT &amp; CZ per Era)],AllWeights5[Column1],Table6[[#This Row],[Combined Name]],AllWeights5[bldgvint],H$3)</f>
        <v>0</v>
      </c>
      <c r="I43" s="20">
        <f>SUMIFS(AllWeights5[Weighting % (BT &amp; CZ per Era)],AllWeights5[Column1],Table6[[#This Row],[Combined Name]],AllWeights5[bldgvint],I$3)</f>
        <v>0</v>
      </c>
      <c r="J43" s="20">
        <f>SUMIFS(AllWeights5[Weighting % (BT &amp; CZ per Era)],AllWeights5[Column1],Table6[[#This Row],[Combined Name]],AllWeights5[bldgvint],J$3)</f>
        <v>0</v>
      </c>
      <c r="K43" s="20">
        <f>SUMIFS(AllWeights5[Weighting % (BT &amp; CZ per Era)],AllWeights5[Column1],Table6[[#This Row],[Combined Name]],AllWeights5[bldgvint],K$3)</f>
        <v>0</v>
      </c>
      <c r="L43" s="20">
        <f>SUMIFS(AllWeights5[Weighting % (BT &amp; CZ per Era)],AllWeights5[Column1],Table6[[#This Row],[Combined Name]],AllWeights5[bldgvint],L$3)</f>
        <v>0</v>
      </c>
      <c r="M43" s="20">
        <f>SUMIFS(AllWeights5[Weighting % (BT &amp; CZ per Era)],AllWeights5[Column1],Table6[[#This Row],[Combined Name]],AllWeights5[bldgvint],M$3)</f>
        <v>0</v>
      </c>
      <c r="N43" s="20">
        <f>SUMIFS(AllWeights5[Weighting % (BT &amp; CZ per Era)],AllWeights5[Column1],Table6[[#This Row],[Combined Name]],AllWeights5[bldgvint],N$3)</f>
        <v>0</v>
      </c>
      <c r="O43" s="20">
        <f>SUMIFS(AllWeights5[Weighting % (BT &amp; CZ per Era)],AllWeights5[Column1],Table6[[#This Row],[Combined Name]],AllWeights5[bldgvint],O$3)</f>
        <v>1</v>
      </c>
      <c r="P43" s="20">
        <f>SUMIFS(AllWeights5[Weighting % (BT &amp; CZ per Era)],AllWeights5[Column1],Table6[[#This Row],[Combined Name]],AllWeights5[bldgvint],P$3)</f>
        <v>0</v>
      </c>
      <c r="Q43" s="20">
        <f>SUMIFS(AllWeights5[Weighting % (BT &amp; CZ per Era)],AllWeights5[Column1],Table6[[#This Row],[Combined Name]],AllWeights5[bldgvint],Q$3)</f>
        <v>0</v>
      </c>
      <c r="R43" s="20">
        <f>SUMIFS(AllWeights5[Weighting % (BT &amp; CZ per Era)],AllWeights5[Column1],Table6[[#This Row],[Combined Name]],AllWeights5[bldgvint],R$3)</f>
        <v>0</v>
      </c>
      <c r="S43" s="20">
        <f>SUMIFS(AllWeights5[Weighting % (BT &amp; CZ per Era)],AllWeights5[Column1],Table6[[#This Row],[Combined Name]],AllWeights5[bldgvint],S$3)</f>
        <v>0</v>
      </c>
      <c r="T43" s="20">
        <f>SUMIFS(AllWeights5[Weighting % (BT &amp; CZ per Era)],AllWeights5[Column1],Table6[[#This Row],[Combined Name]],AllWeights5[bldgvint],T$3)</f>
        <v>0</v>
      </c>
      <c r="U43" s="20">
        <f>SUM(Table6[[#This Row],[1975]:[MH85]])</f>
        <v>1</v>
      </c>
    </row>
    <row r="44" spans="1:21" hidden="1" x14ac:dyDescent="0.3">
      <c r="A44" s="23" t="s">
        <v>2329</v>
      </c>
      <c r="B44" s="23" t="s">
        <v>40</v>
      </c>
      <c r="C44" s="23" t="s">
        <v>24</v>
      </c>
      <c r="D44" s="23" t="s">
        <v>16</v>
      </c>
      <c r="E44" s="23" t="s">
        <v>553</v>
      </c>
      <c r="F44" s="20">
        <f>SUMIFS(AllWeights5[Weighting % (BT &amp; CZ per Era)],AllWeights5[Column1],Table6[[#This Row],[Combined Name]],AllWeights5[bldgvint],F$3)</f>
        <v>0.49228727815558138</v>
      </c>
      <c r="G44" s="20">
        <f>SUMIFS(AllWeights5[Weighting % (BT &amp; CZ per Era)],AllWeights5[Column1],Table6[[#This Row],[Combined Name]],AllWeights5[bldgvint],G$3)</f>
        <v>0.31829490794493281</v>
      </c>
      <c r="H44" s="20">
        <f>SUMIFS(AllWeights5[Weighting % (BT &amp; CZ per Era)],AllWeights5[Column1],Table6[[#This Row],[Combined Name]],AllWeights5[bldgvint],H$3)</f>
        <v>0.18941781389948581</v>
      </c>
      <c r="I44" s="20">
        <f>SUMIFS(AllWeights5[Weighting % (BT &amp; CZ per Era)],AllWeights5[Column1],Table6[[#This Row],[Combined Name]],AllWeights5[bldgvint],I$3)</f>
        <v>0</v>
      </c>
      <c r="J44" s="20">
        <f>SUMIFS(AllWeights5[Weighting % (BT &amp; CZ per Era)],AllWeights5[Column1],Table6[[#This Row],[Combined Name]],AllWeights5[bldgvint],J$3)</f>
        <v>0</v>
      </c>
      <c r="K44" s="20">
        <f>SUMIFS(AllWeights5[Weighting % (BT &amp; CZ per Era)],AllWeights5[Column1],Table6[[#This Row],[Combined Name]],AllWeights5[bldgvint],K$3)</f>
        <v>0</v>
      </c>
      <c r="L44" s="20">
        <f>SUMIFS(AllWeights5[Weighting % (BT &amp; CZ per Era)],AllWeights5[Column1],Table6[[#This Row],[Combined Name]],AllWeights5[bldgvint],L$3)</f>
        <v>0</v>
      </c>
      <c r="M44" s="20">
        <f>SUMIFS(AllWeights5[Weighting % (BT &amp; CZ per Era)],AllWeights5[Column1],Table6[[#This Row],[Combined Name]],AllWeights5[bldgvint],M$3)</f>
        <v>0</v>
      </c>
      <c r="N44" s="20">
        <f>SUMIFS(AllWeights5[Weighting % (BT &amp; CZ per Era)],AllWeights5[Column1],Table6[[#This Row],[Combined Name]],AllWeights5[bldgvint],N$3)</f>
        <v>0</v>
      </c>
      <c r="O44" s="20">
        <f>SUMIFS(AllWeights5[Weighting % (BT &amp; CZ per Era)],AllWeights5[Column1],Table6[[#This Row],[Combined Name]],AllWeights5[bldgvint],O$3)</f>
        <v>0</v>
      </c>
      <c r="P44" s="20">
        <f>SUMIFS(AllWeights5[Weighting % (BT &amp; CZ per Era)],AllWeights5[Column1],Table6[[#This Row],[Combined Name]],AllWeights5[bldgvint],P$3)</f>
        <v>0</v>
      </c>
      <c r="Q44" s="20">
        <f>SUMIFS(AllWeights5[Weighting % (BT &amp; CZ per Era)],AllWeights5[Column1],Table6[[#This Row],[Combined Name]],AllWeights5[bldgvint],Q$3)</f>
        <v>0</v>
      </c>
      <c r="R44" s="20">
        <f>SUMIFS(AllWeights5[Weighting % (BT &amp; CZ per Era)],AllWeights5[Column1],Table6[[#This Row],[Combined Name]],AllWeights5[bldgvint],R$3)</f>
        <v>0</v>
      </c>
      <c r="S44" s="20">
        <f>SUMIFS(AllWeights5[Weighting % (BT &amp; CZ per Era)],AllWeights5[Column1],Table6[[#This Row],[Combined Name]],AllWeights5[bldgvint],S$3)</f>
        <v>0</v>
      </c>
      <c r="T44" s="20">
        <f>SUMIFS(AllWeights5[Weighting % (BT &amp; CZ per Era)],AllWeights5[Column1],Table6[[#This Row],[Combined Name]],AllWeights5[bldgvint],T$3)</f>
        <v>0</v>
      </c>
      <c r="U44" s="20">
        <f>SUM(Table6[[#This Row],[1975]:[MH85]])</f>
        <v>1</v>
      </c>
    </row>
    <row r="45" spans="1:21" hidden="1" x14ac:dyDescent="0.3">
      <c r="A45" s="23" t="s">
        <v>2329</v>
      </c>
      <c r="B45" s="23" t="s">
        <v>40</v>
      </c>
      <c r="C45" s="23" t="s">
        <v>24</v>
      </c>
      <c r="D45" s="23" t="s">
        <v>11</v>
      </c>
      <c r="E45" s="23" t="s">
        <v>554</v>
      </c>
      <c r="F45" s="20">
        <f>SUMIFS(AllWeights5[Weighting % (BT &amp; CZ per Era)],AllWeights5[Column1],Table6[[#This Row],[Combined Name]],AllWeights5[bldgvint],F$3)</f>
        <v>0</v>
      </c>
      <c r="G45" s="20">
        <f>SUMIFS(AllWeights5[Weighting % (BT &amp; CZ per Era)],AllWeights5[Column1],Table6[[#This Row],[Combined Name]],AllWeights5[bldgvint],G$3)</f>
        <v>0</v>
      </c>
      <c r="H45" s="20">
        <f>SUMIFS(AllWeights5[Weighting % (BT &amp; CZ per Era)],AllWeights5[Column1],Table6[[#This Row],[Combined Name]],AllWeights5[bldgvint],H$3)</f>
        <v>0</v>
      </c>
      <c r="I45" s="20">
        <f>SUMIFS(AllWeights5[Weighting % (BT &amp; CZ per Era)],AllWeights5[Column1],Table6[[#This Row],[Combined Name]],AllWeights5[bldgvint],I$3)</f>
        <v>0.39511201629327902</v>
      </c>
      <c r="J45" s="20">
        <f>SUMIFS(AllWeights5[Weighting % (BT &amp; CZ per Era)],AllWeights5[Column1],Table6[[#This Row],[Combined Name]],AllWeights5[bldgvint],J$3)</f>
        <v>0.21995926680244401</v>
      </c>
      <c r="K45" s="20">
        <f>SUMIFS(AllWeights5[Weighting % (BT &amp; CZ per Era)],AllWeights5[Column1],Table6[[#This Row],[Combined Name]],AllWeights5[bldgvint],K$3)</f>
        <v>0.21995926680244401</v>
      </c>
      <c r="L45" s="20">
        <f>SUMIFS(AllWeights5[Weighting % (BT &amp; CZ per Era)],AllWeights5[Column1],Table6[[#This Row],[Combined Name]],AllWeights5[bldgvint],L$3)</f>
        <v>0.164969450101833</v>
      </c>
      <c r="M45" s="20">
        <f>SUMIFS(AllWeights5[Weighting % (BT &amp; CZ per Era)],AllWeights5[Column1],Table6[[#This Row],[Combined Name]],AllWeights5[bldgvint],M$3)</f>
        <v>0</v>
      </c>
      <c r="N45" s="20">
        <f>SUMIFS(AllWeights5[Weighting % (BT &amp; CZ per Era)],AllWeights5[Column1],Table6[[#This Row],[Combined Name]],AllWeights5[bldgvint],N$3)</f>
        <v>0</v>
      </c>
      <c r="O45" s="20">
        <f>SUMIFS(AllWeights5[Weighting % (BT &amp; CZ per Era)],AllWeights5[Column1],Table6[[#This Row],[Combined Name]],AllWeights5[bldgvint],O$3)</f>
        <v>0</v>
      </c>
      <c r="P45" s="20">
        <f>SUMIFS(AllWeights5[Weighting % (BT &amp; CZ per Era)],AllWeights5[Column1],Table6[[#This Row],[Combined Name]],AllWeights5[bldgvint],P$3)</f>
        <v>0</v>
      </c>
      <c r="Q45" s="20">
        <f>SUMIFS(AllWeights5[Weighting % (BT &amp; CZ per Era)],AllWeights5[Column1],Table6[[#This Row],[Combined Name]],AllWeights5[bldgvint],Q$3)</f>
        <v>0</v>
      </c>
      <c r="R45" s="20">
        <f>SUMIFS(AllWeights5[Weighting % (BT &amp; CZ per Era)],AllWeights5[Column1],Table6[[#This Row],[Combined Name]],AllWeights5[bldgvint],R$3)</f>
        <v>0</v>
      </c>
      <c r="S45" s="20">
        <f>SUMIFS(AllWeights5[Weighting % (BT &amp; CZ per Era)],AllWeights5[Column1],Table6[[#This Row],[Combined Name]],AllWeights5[bldgvint],S$3)</f>
        <v>0</v>
      </c>
      <c r="T45" s="20">
        <f>SUMIFS(AllWeights5[Weighting % (BT &amp; CZ per Era)],AllWeights5[Column1],Table6[[#This Row],[Combined Name]],AllWeights5[bldgvint],T$3)</f>
        <v>0</v>
      </c>
      <c r="U45" s="20">
        <f>SUM(Table6[[#This Row],[1975]:[MH85]])</f>
        <v>1</v>
      </c>
    </row>
    <row r="46" spans="1:21" hidden="1" x14ac:dyDescent="0.3">
      <c r="A46" s="23" t="s">
        <v>2329</v>
      </c>
      <c r="B46" s="23" t="s">
        <v>40</v>
      </c>
      <c r="C46" s="23" t="s">
        <v>24</v>
      </c>
      <c r="D46" s="23" t="s">
        <v>14</v>
      </c>
      <c r="E46" s="23" t="s">
        <v>555</v>
      </c>
      <c r="F46" s="20">
        <f>SUMIFS(AllWeights5[Weighting % (BT &amp; CZ per Era)],AllWeights5[Column1],Table6[[#This Row],[Combined Name]],AllWeights5[bldgvint],F$3)</f>
        <v>0</v>
      </c>
      <c r="G46" s="20">
        <f>SUMIFS(AllWeights5[Weighting % (BT &amp; CZ per Era)],AllWeights5[Column1],Table6[[#This Row],[Combined Name]],AllWeights5[bldgvint],G$3)</f>
        <v>0</v>
      </c>
      <c r="H46" s="20">
        <f>SUMIFS(AllWeights5[Weighting % (BT &amp; CZ per Era)],AllWeights5[Column1],Table6[[#This Row],[Combined Name]],AllWeights5[bldgvint],H$3)</f>
        <v>0</v>
      </c>
      <c r="I46" s="20">
        <f>SUMIFS(AllWeights5[Weighting % (BT &amp; CZ per Era)],AllWeights5[Column1],Table6[[#This Row],[Combined Name]],AllWeights5[bldgvint],I$3)</f>
        <v>0</v>
      </c>
      <c r="J46" s="20">
        <f>SUMIFS(AllWeights5[Weighting % (BT &amp; CZ per Era)],AllWeights5[Column1],Table6[[#This Row],[Combined Name]],AllWeights5[bldgvint],J$3)</f>
        <v>0</v>
      </c>
      <c r="K46" s="20">
        <f>SUMIFS(AllWeights5[Weighting % (BT &amp; CZ per Era)],AllWeights5[Column1],Table6[[#This Row],[Combined Name]],AllWeights5[bldgvint],K$3)</f>
        <v>0</v>
      </c>
      <c r="L46" s="20">
        <f>SUMIFS(AllWeights5[Weighting % (BT &amp; CZ per Era)],AllWeights5[Column1],Table6[[#This Row],[Combined Name]],AllWeights5[bldgvint],L$3)</f>
        <v>0</v>
      </c>
      <c r="M46" s="20">
        <f>SUMIFS(AllWeights5[Weighting % (BT &amp; CZ per Era)],AllWeights5[Column1],Table6[[#This Row],[Combined Name]],AllWeights5[bldgvint],M$3)</f>
        <v>0.75</v>
      </c>
      <c r="N46" s="20">
        <f>SUMIFS(AllWeights5[Weighting % (BT &amp; CZ per Era)],AllWeights5[Column1],Table6[[#This Row],[Combined Name]],AllWeights5[bldgvint],N$3)</f>
        <v>0.25</v>
      </c>
      <c r="O46" s="20">
        <f>SUMIFS(AllWeights5[Weighting % (BT &amp; CZ per Era)],AllWeights5[Column1],Table6[[#This Row],[Combined Name]],AllWeights5[bldgvint],O$3)</f>
        <v>0</v>
      </c>
      <c r="P46" s="20">
        <f>SUMIFS(AllWeights5[Weighting % (BT &amp; CZ per Era)],AllWeights5[Column1],Table6[[#This Row],[Combined Name]],AllWeights5[bldgvint],P$3)</f>
        <v>0</v>
      </c>
      <c r="Q46" s="20">
        <f>SUMIFS(AllWeights5[Weighting % (BT &amp; CZ per Era)],AllWeights5[Column1],Table6[[#This Row],[Combined Name]],AllWeights5[bldgvint],Q$3)</f>
        <v>0</v>
      </c>
      <c r="R46" s="20">
        <f>SUMIFS(AllWeights5[Weighting % (BT &amp; CZ per Era)],AllWeights5[Column1],Table6[[#This Row],[Combined Name]],AllWeights5[bldgvint],R$3)</f>
        <v>0</v>
      </c>
      <c r="S46" s="20">
        <f>SUMIFS(AllWeights5[Weighting % (BT &amp; CZ per Era)],AllWeights5[Column1],Table6[[#This Row],[Combined Name]],AllWeights5[bldgvint],S$3)</f>
        <v>0</v>
      </c>
      <c r="T46" s="20">
        <f>SUMIFS(AllWeights5[Weighting % (BT &amp; CZ per Era)],AllWeights5[Column1],Table6[[#This Row],[Combined Name]],AllWeights5[bldgvint],T$3)</f>
        <v>0</v>
      </c>
      <c r="U46" s="20">
        <f>SUM(Table6[[#This Row],[1975]:[MH85]])</f>
        <v>1</v>
      </c>
    </row>
    <row r="47" spans="1:21" hidden="1" x14ac:dyDescent="0.3">
      <c r="A47" s="23" t="s">
        <v>2329</v>
      </c>
      <c r="B47" s="23" t="s">
        <v>40</v>
      </c>
      <c r="C47" s="23" t="s">
        <v>24</v>
      </c>
      <c r="D47" s="23" t="s">
        <v>19</v>
      </c>
      <c r="E47" s="23" t="s">
        <v>556</v>
      </c>
      <c r="F47" s="20">
        <f>SUMIFS(AllWeights5[Weighting % (BT &amp; CZ per Era)],AllWeights5[Column1],Table6[[#This Row],[Combined Name]],AllWeights5[bldgvint],F$3)</f>
        <v>0</v>
      </c>
      <c r="G47" s="20">
        <f>SUMIFS(AllWeights5[Weighting % (BT &amp; CZ per Era)],AllWeights5[Column1],Table6[[#This Row],[Combined Name]],AllWeights5[bldgvint],G$3)</f>
        <v>0</v>
      </c>
      <c r="H47" s="20">
        <f>SUMIFS(AllWeights5[Weighting % (BT &amp; CZ per Era)],AllWeights5[Column1],Table6[[#This Row],[Combined Name]],AllWeights5[bldgvint],H$3)</f>
        <v>0</v>
      </c>
      <c r="I47" s="20">
        <f>SUMIFS(AllWeights5[Weighting % (BT &amp; CZ per Era)],AllWeights5[Column1],Table6[[#This Row],[Combined Name]],AllWeights5[bldgvint],I$3)</f>
        <v>0</v>
      </c>
      <c r="J47" s="20">
        <f>SUMIFS(AllWeights5[Weighting % (BT &amp; CZ per Era)],AllWeights5[Column1],Table6[[#This Row],[Combined Name]],AllWeights5[bldgvint],J$3)</f>
        <v>0</v>
      </c>
      <c r="K47" s="20">
        <f>SUMIFS(AllWeights5[Weighting % (BT &amp; CZ per Era)],AllWeights5[Column1],Table6[[#This Row],[Combined Name]],AllWeights5[bldgvint],K$3)</f>
        <v>0</v>
      </c>
      <c r="L47" s="20">
        <f>SUMIFS(AllWeights5[Weighting % (BT &amp; CZ per Era)],AllWeights5[Column1],Table6[[#This Row],[Combined Name]],AllWeights5[bldgvint],L$3)</f>
        <v>0</v>
      </c>
      <c r="M47" s="20">
        <f>SUMIFS(AllWeights5[Weighting % (BT &amp; CZ per Era)],AllWeights5[Column1],Table6[[#This Row],[Combined Name]],AllWeights5[bldgvint],M$3)</f>
        <v>0</v>
      </c>
      <c r="N47" s="20">
        <f>SUMIFS(AllWeights5[Weighting % (BT &amp; CZ per Era)],AllWeights5[Column1],Table6[[#This Row],[Combined Name]],AllWeights5[bldgvint],N$3)</f>
        <v>0</v>
      </c>
      <c r="O47" s="20">
        <f>SUMIFS(AllWeights5[Weighting % (BT &amp; CZ per Era)],AllWeights5[Column1],Table6[[#This Row],[Combined Name]],AllWeights5[bldgvint],O$3)</f>
        <v>1</v>
      </c>
      <c r="P47" s="20">
        <f>SUMIFS(AllWeights5[Weighting % (BT &amp; CZ per Era)],AllWeights5[Column1],Table6[[#This Row],[Combined Name]],AllWeights5[bldgvint],P$3)</f>
        <v>0</v>
      </c>
      <c r="Q47" s="20">
        <f>SUMIFS(AllWeights5[Weighting % (BT &amp; CZ per Era)],AllWeights5[Column1],Table6[[#This Row],[Combined Name]],AllWeights5[bldgvint],Q$3)</f>
        <v>0</v>
      </c>
      <c r="R47" s="20">
        <f>SUMIFS(AllWeights5[Weighting % (BT &amp; CZ per Era)],AllWeights5[Column1],Table6[[#This Row],[Combined Name]],AllWeights5[bldgvint],R$3)</f>
        <v>0</v>
      </c>
      <c r="S47" s="20">
        <f>SUMIFS(AllWeights5[Weighting % (BT &amp; CZ per Era)],AllWeights5[Column1],Table6[[#This Row],[Combined Name]],AllWeights5[bldgvint],S$3)</f>
        <v>0</v>
      </c>
      <c r="T47" s="20">
        <f>SUMIFS(AllWeights5[Weighting % (BT &amp; CZ per Era)],AllWeights5[Column1],Table6[[#This Row],[Combined Name]],AllWeights5[bldgvint],T$3)</f>
        <v>0</v>
      </c>
      <c r="U47" s="20">
        <f>SUM(Table6[[#This Row],[1975]:[MH85]])</f>
        <v>1</v>
      </c>
    </row>
    <row r="48" spans="1:21" hidden="1" x14ac:dyDescent="0.3">
      <c r="A48" s="23" t="s">
        <v>2329</v>
      </c>
      <c r="B48" s="23" t="s">
        <v>40</v>
      </c>
      <c r="C48" s="23" t="s">
        <v>25</v>
      </c>
      <c r="D48" s="23" t="s">
        <v>16</v>
      </c>
      <c r="E48" s="23" t="s">
        <v>557</v>
      </c>
      <c r="F48" s="20">
        <f>SUMIFS(AllWeights5[Weighting % (BT &amp; CZ per Era)],AllWeights5[Column1],Table6[[#This Row],[Combined Name]],AllWeights5[bldgvint],F$3)</f>
        <v>0.53132925865868363</v>
      </c>
      <c r="G48" s="20">
        <f>SUMIFS(AllWeights5[Weighting % (BT &amp; CZ per Era)],AllWeights5[Column1],Table6[[#This Row],[Combined Name]],AllWeights5[bldgvint],G$3)</f>
        <v>0.31720094798553072</v>
      </c>
      <c r="H48" s="20">
        <f>SUMIFS(AllWeights5[Weighting % (BT &amp; CZ per Era)],AllWeights5[Column1],Table6[[#This Row],[Combined Name]],AllWeights5[bldgvint],H$3)</f>
        <v>0.15146979335578561</v>
      </c>
      <c r="I48" s="20">
        <f>SUMIFS(AllWeights5[Weighting % (BT &amp; CZ per Era)],AllWeights5[Column1],Table6[[#This Row],[Combined Name]],AllWeights5[bldgvint],I$3)</f>
        <v>0</v>
      </c>
      <c r="J48" s="20">
        <f>SUMIFS(AllWeights5[Weighting % (BT &amp; CZ per Era)],AllWeights5[Column1],Table6[[#This Row],[Combined Name]],AllWeights5[bldgvint],J$3)</f>
        <v>0</v>
      </c>
      <c r="K48" s="20">
        <f>SUMIFS(AllWeights5[Weighting % (BT &amp; CZ per Era)],AllWeights5[Column1],Table6[[#This Row],[Combined Name]],AllWeights5[bldgvint],K$3)</f>
        <v>0</v>
      </c>
      <c r="L48" s="20">
        <f>SUMIFS(AllWeights5[Weighting % (BT &amp; CZ per Era)],AllWeights5[Column1],Table6[[#This Row],[Combined Name]],AllWeights5[bldgvint],L$3)</f>
        <v>0</v>
      </c>
      <c r="M48" s="20">
        <f>SUMIFS(AllWeights5[Weighting % (BT &amp; CZ per Era)],AllWeights5[Column1],Table6[[#This Row],[Combined Name]],AllWeights5[bldgvint],M$3)</f>
        <v>0</v>
      </c>
      <c r="N48" s="20">
        <f>SUMIFS(AllWeights5[Weighting % (BT &amp; CZ per Era)],AllWeights5[Column1],Table6[[#This Row],[Combined Name]],AllWeights5[bldgvint],N$3)</f>
        <v>0</v>
      </c>
      <c r="O48" s="20">
        <f>SUMIFS(AllWeights5[Weighting % (BT &amp; CZ per Era)],AllWeights5[Column1],Table6[[#This Row],[Combined Name]],AllWeights5[bldgvint],O$3)</f>
        <v>0</v>
      </c>
      <c r="P48" s="20">
        <f>SUMIFS(AllWeights5[Weighting % (BT &amp; CZ per Era)],AllWeights5[Column1],Table6[[#This Row],[Combined Name]],AllWeights5[bldgvint],P$3)</f>
        <v>0</v>
      </c>
      <c r="Q48" s="20">
        <f>SUMIFS(AllWeights5[Weighting % (BT &amp; CZ per Era)],AllWeights5[Column1],Table6[[#This Row],[Combined Name]],AllWeights5[bldgvint],Q$3)</f>
        <v>0</v>
      </c>
      <c r="R48" s="20">
        <f>SUMIFS(AllWeights5[Weighting % (BT &amp; CZ per Era)],AllWeights5[Column1],Table6[[#This Row],[Combined Name]],AllWeights5[bldgvint],R$3)</f>
        <v>0</v>
      </c>
      <c r="S48" s="20">
        <f>SUMIFS(AllWeights5[Weighting % (BT &amp; CZ per Era)],AllWeights5[Column1],Table6[[#This Row],[Combined Name]],AllWeights5[bldgvint],S$3)</f>
        <v>0</v>
      </c>
      <c r="T48" s="20">
        <f>SUMIFS(AllWeights5[Weighting % (BT &amp; CZ per Era)],AllWeights5[Column1],Table6[[#This Row],[Combined Name]],AllWeights5[bldgvint],T$3)</f>
        <v>0</v>
      </c>
      <c r="U48" s="20">
        <f>SUM(Table6[[#This Row],[1975]:[MH85]])</f>
        <v>1</v>
      </c>
    </row>
    <row r="49" spans="1:21" hidden="1" x14ac:dyDescent="0.3">
      <c r="A49" s="23" t="s">
        <v>2329</v>
      </c>
      <c r="B49" s="23" t="s">
        <v>40</v>
      </c>
      <c r="C49" s="23" t="s">
        <v>25</v>
      </c>
      <c r="D49" s="23" t="s">
        <v>11</v>
      </c>
      <c r="E49" s="23" t="s">
        <v>558</v>
      </c>
      <c r="F49" s="20">
        <f>SUMIFS(AllWeights5[Weighting % (BT &amp; CZ per Era)],AllWeights5[Column1],Table6[[#This Row],[Combined Name]],AllWeights5[bldgvint],F$3)</f>
        <v>0</v>
      </c>
      <c r="G49" s="20">
        <f>SUMIFS(AllWeights5[Weighting % (BT &amp; CZ per Era)],AllWeights5[Column1],Table6[[#This Row],[Combined Name]],AllWeights5[bldgvint],G$3)</f>
        <v>0</v>
      </c>
      <c r="H49" s="20">
        <f>SUMIFS(AllWeights5[Weighting % (BT &amp; CZ per Era)],AllWeights5[Column1],Table6[[#This Row],[Combined Name]],AllWeights5[bldgvint],H$3)</f>
        <v>0</v>
      </c>
      <c r="I49" s="20">
        <f>SUMIFS(AllWeights5[Weighting % (BT &amp; CZ per Era)],AllWeights5[Column1],Table6[[#This Row],[Combined Name]],AllWeights5[bldgvint],I$3)</f>
        <v>0.41976060052749031</v>
      </c>
      <c r="J49" s="20">
        <f>SUMIFS(AllWeights5[Weighting % (BT &amp; CZ per Era)],AllWeights5[Column1],Table6[[#This Row],[Combined Name]],AllWeights5[bldgvint],J$3)</f>
        <v>0.21099614526273078</v>
      </c>
      <c r="K49" s="20">
        <f>SUMIFS(AllWeights5[Weighting % (BT &amp; CZ per Era)],AllWeights5[Column1],Table6[[#This Row],[Combined Name]],AllWeights5[bldgvint],K$3)</f>
        <v>0.21099614526273078</v>
      </c>
      <c r="L49" s="20">
        <f>SUMIFS(AllWeights5[Weighting % (BT &amp; CZ per Era)],AllWeights5[Column1],Table6[[#This Row],[Combined Name]],AllWeights5[bldgvint],L$3)</f>
        <v>0.15824710894704808</v>
      </c>
      <c r="M49" s="20">
        <f>SUMIFS(AllWeights5[Weighting % (BT &amp; CZ per Era)],AllWeights5[Column1],Table6[[#This Row],[Combined Name]],AllWeights5[bldgvint],M$3)</f>
        <v>0</v>
      </c>
      <c r="N49" s="20">
        <f>SUMIFS(AllWeights5[Weighting % (BT &amp; CZ per Era)],AllWeights5[Column1],Table6[[#This Row],[Combined Name]],AllWeights5[bldgvint],N$3)</f>
        <v>0</v>
      </c>
      <c r="O49" s="20">
        <f>SUMIFS(AllWeights5[Weighting % (BT &amp; CZ per Era)],AllWeights5[Column1],Table6[[#This Row],[Combined Name]],AllWeights5[bldgvint],O$3)</f>
        <v>0</v>
      </c>
      <c r="P49" s="20">
        <f>SUMIFS(AllWeights5[Weighting % (BT &amp; CZ per Era)],AllWeights5[Column1],Table6[[#This Row],[Combined Name]],AllWeights5[bldgvint],P$3)</f>
        <v>0</v>
      </c>
      <c r="Q49" s="20">
        <f>SUMIFS(AllWeights5[Weighting % (BT &amp; CZ per Era)],AllWeights5[Column1],Table6[[#This Row],[Combined Name]],AllWeights5[bldgvint],Q$3)</f>
        <v>0</v>
      </c>
      <c r="R49" s="20">
        <f>SUMIFS(AllWeights5[Weighting % (BT &amp; CZ per Era)],AllWeights5[Column1],Table6[[#This Row],[Combined Name]],AllWeights5[bldgvint],R$3)</f>
        <v>0</v>
      </c>
      <c r="S49" s="20">
        <f>SUMIFS(AllWeights5[Weighting % (BT &amp; CZ per Era)],AllWeights5[Column1],Table6[[#This Row],[Combined Name]],AllWeights5[bldgvint],S$3)</f>
        <v>0</v>
      </c>
      <c r="T49" s="20">
        <f>SUMIFS(AllWeights5[Weighting % (BT &amp; CZ per Era)],AllWeights5[Column1],Table6[[#This Row],[Combined Name]],AllWeights5[bldgvint],T$3)</f>
        <v>0</v>
      </c>
      <c r="U49" s="20">
        <f>SUM(Table6[[#This Row],[1975]:[MH85]])</f>
        <v>1</v>
      </c>
    </row>
    <row r="50" spans="1:21" hidden="1" x14ac:dyDescent="0.3">
      <c r="A50" s="23" t="s">
        <v>2329</v>
      </c>
      <c r="B50" s="23" t="s">
        <v>40</v>
      </c>
      <c r="C50" s="23" t="s">
        <v>25</v>
      </c>
      <c r="D50" s="23" t="s">
        <v>14</v>
      </c>
      <c r="E50" s="23" t="s">
        <v>559</v>
      </c>
      <c r="F50" s="20">
        <f>SUMIFS(AllWeights5[Weighting % (BT &amp; CZ per Era)],AllWeights5[Column1],Table6[[#This Row],[Combined Name]],AllWeights5[bldgvint],F$3)</f>
        <v>0</v>
      </c>
      <c r="G50" s="20">
        <f>SUMIFS(AllWeights5[Weighting % (BT &amp; CZ per Era)],AllWeights5[Column1],Table6[[#This Row],[Combined Name]],AllWeights5[bldgvint],G$3)</f>
        <v>0</v>
      </c>
      <c r="H50" s="20">
        <f>SUMIFS(AllWeights5[Weighting % (BT &amp; CZ per Era)],AllWeights5[Column1],Table6[[#This Row],[Combined Name]],AllWeights5[bldgvint],H$3)</f>
        <v>0</v>
      </c>
      <c r="I50" s="20">
        <f>SUMIFS(AllWeights5[Weighting % (BT &amp; CZ per Era)],AllWeights5[Column1],Table6[[#This Row],[Combined Name]],AllWeights5[bldgvint],I$3)</f>
        <v>0</v>
      </c>
      <c r="J50" s="20">
        <f>SUMIFS(AllWeights5[Weighting % (BT &amp; CZ per Era)],AllWeights5[Column1],Table6[[#This Row],[Combined Name]],AllWeights5[bldgvint],J$3)</f>
        <v>0</v>
      </c>
      <c r="K50" s="20">
        <f>SUMIFS(AllWeights5[Weighting % (BT &amp; CZ per Era)],AllWeights5[Column1],Table6[[#This Row],[Combined Name]],AllWeights5[bldgvint],K$3)</f>
        <v>0</v>
      </c>
      <c r="L50" s="20">
        <f>SUMIFS(AllWeights5[Weighting % (BT &amp; CZ per Era)],AllWeights5[Column1],Table6[[#This Row],[Combined Name]],AllWeights5[bldgvint],L$3)</f>
        <v>0</v>
      </c>
      <c r="M50" s="20">
        <f>SUMIFS(AllWeights5[Weighting % (BT &amp; CZ per Era)],AllWeights5[Column1],Table6[[#This Row],[Combined Name]],AllWeights5[bldgvint],M$3)</f>
        <v>0.75</v>
      </c>
      <c r="N50" s="20">
        <f>SUMIFS(AllWeights5[Weighting % (BT &amp; CZ per Era)],AllWeights5[Column1],Table6[[#This Row],[Combined Name]],AllWeights5[bldgvint],N$3)</f>
        <v>0.25</v>
      </c>
      <c r="O50" s="20">
        <f>SUMIFS(AllWeights5[Weighting % (BT &amp; CZ per Era)],AllWeights5[Column1],Table6[[#This Row],[Combined Name]],AllWeights5[bldgvint],O$3)</f>
        <v>0</v>
      </c>
      <c r="P50" s="20">
        <f>SUMIFS(AllWeights5[Weighting % (BT &amp; CZ per Era)],AllWeights5[Column1],Table6[[#This Row],[Combined Name]],AllWeights5[bldgvint],P$3)</f>
        <v>0</v>
      </c>
      <c r="Q50" s="20">
        <f>SUMIFS(AllWeights5[Weighting % (BT &amp; CZ per Era)],AllWeights5[Column1],Table6[[#This Row],[Combined Name]],AllWeights5[bldgvint],Q$3)</f>
        <v>0</v>
      </c>
      <c r="R50" s="20">
        <f>SUMIFS(AllWeights5[Weighting % (BT &amp; CZ per Era)],AllWeights5[Column1],Table6[[#This Row],[Combined Name]],AllWeights5[bldgvint],R$3)</f>
        <v>0</v>
      </c>
      <c r="S50" s="20">
        <f>SUMIFS(AllWeights5[Weighting % (BT &amp; CZ per Era)],AllWeights5[Column1],Table6[[#This Row],[Combined Name]],AllWeights5[bldgvint],S$3)</f>
        <v>0</v>
      </c>
      <c r="T50" s="20">
        <f>SUMIFS(AllWeights5[Weighting % (BT &amp; CZ per Era)],AllWeights5[Column1],Table6[[#This Row],[Combined Name]],AllWeights5[bldgvint],T$3)</f>
        <v>0</v>
      </c>
      <c r="U50" s="20">
        <f>SUM(Table6[[#This Row],[1975]:[MH85]])</f>
        <v>1</v>
      </c>
    </row>
    <row r="51" spans="1:21" hidden="1" x14ac:dyDescent="0.3">
      <c r="A51" s="23" t="s">
        <v>2329</v>
      </c>
      <c r="B51" s="23" t="s">
        <v>40</v>
      </c>
      <c r="C51" s="23" t="s">
        <v>25</v>
      </c>
      <c r="D51" s="23" t="s">
        <v>19</v>
      </c>
      <c r="E51" s="23" t="s">
        <v>560</v>
      </c>
      <c r="F51" s="20">
        <f>SUMIFS(AllWeights5[Weighting % (BT &amp; CZ per Era)],AllWeights5[Column1],Table6[[#This Row],[Combined Name]],AllWeights5[bldgvint],F$3)</f>
        <v>0</v>
      </c>
      <c r="G51" s="20">
        <f>SUMIFS(AllWeights5[Weighting % (BT &amp; CZ per Era)],AllWeights5[Column1],Table6[[#This Row],[Combined Name]],AllWeights5[bldgvint],G$3)</f>
        <v>0</v>
      </c>
      <c r="H51" s="20">
        <f>SUMIFS(AllWeights5[Weighting % (BT &amp; CZ per Era)],AllWeights5[Column1],Table6[[#This Row],[Combined Name]],AllWeights5[bldgvint],H$3)</f>
        <v>0</v>
      </c>
      <c r="I51" s="20">
        <f>SUMIFS(AllWeights5[Weighting % (BT &amp; CZ per Era)],AllWeights5[Column1],Table6[[#This Row],[Combined Name]],AllWeights5[bldgvint],I$3)</f>
        <v>0</v>
      </c>
      <c r="J51" s="20">
        <f>SUMIFS(AllWeights5[Weighting % (BT &amp; CZ per Era)],AllWeights5[Column1],Table6[[#This Row],[Combined Name]],AllWeights5[bldgvint],J$3)</f>
        <v>0</v>
      </c>
      <c r="K51" s="20">
        <f>SUMIFS(AllWeights5[Weighting % (BT &amp; CZ per Era)],AllWeights5[Column1],Table6[[#This Row],[Combined Name]],AllWeights5[bldgvint],K$3)</f>
        <v>0</v>
      </c>
      <c r="L51" s="20">
        <f>SUMIFS(AllWeights5[Weighting % (BT &amp; CZ per Era)],AllWeights5[Column1],Table6[[#This Row],[Combined Name]],AllWeights5[bldgvint],L$3)</f>
        <v>0</v>
      </c>
      <c r="M51" s="20">
        <f>SUMIFS(AllWeights5[Weighting % (BT &amp; CZ per Era)],AllWeights5[Column1],Table6[[#This Row],[Combined Name]],AllWeights5[bldgvint],M$3)</f>
        <v>0</v>
      </c>
      <c r="N51" s="20">
        <f>SUMIFS(AllWeights5[Weighting % (BT &amp; CZ per Era)],AllWeights5[Column1],Table6[[#This Row],[Combined Name]],AllWeights5[bldgvint],N$3)</f>
        <v>0</v>
      </c>
      <c r="O51" s="20">
        <f>SUMIFS(AllWeights5[Weighting % (BT &amp; CZ per Era)],AllWeights5[Column1],Table6[[#This Row],[Combined Name]],AllWeights5[bldgvint],O$3)</f>
        <v>1</v>
      </c>
      <c r="P51" s="20">
        <f>SUMIFS(AllWeights5[Weighting % (BT &amp; CZ per Era)],AllWeights5[Column1],Table6[[#This Row],[Combined Name]],AllWeights5[bldgvint],P$3)</f>
        <v>0</v>
      </c>
      <c r="Q51" s="20">
        <f>SUMIFS(AllWeights5[Weighting % (BT &amp; CZ per Era)],AllWeights5[Column1],Table6[[#This Row],[Combined Name]],AllWeights5[bldgvint],Q$3)</f>
        <v>0</v>
      </c>
      <c r="R51" s="20">
        <f>SUMIFS(AllWeights5[Weighting % (BT &amp; CZ per Era)],AllWeights5[Column1],Table6[[#This Row],[Combined Name]],AllWeights5[bldgvint],R$3)</f>
        <v>0</v>
      </c>
      <c r="S51" s="20">
        <f>SUMIFS(AllWeights5[Weighting % (BT &amp; CZ per Era)],AllWeights5[Column1],Table6[[#This Row],[Combined Name]],AllWeights5[bldgvint],S$3)</f>
        <v>0</v>
      </c>
      <c r="T51" s="20">
        <f>SUMIFS(AllWeights5[Weighting % (BT &amp; CZ per Era)],AllWeights5[Column1],Table6[[#This Row],[Combined Name]],AllWeights5[bldgvint],T$3)</f>
        <v>0</v>
      </c>
      <c r="U51" s="20">
        <f>SUM(Table6[[#This Row],[1975]:[MH85]])</f>
        <v>1</v>
      </c>
    </row>
    <row r="52" spans="1:21" hidden="1" x14ac:dyDescent="0.3">
      <c r="A52" s="23" t="s">
        <v>2329</v>
      </c>
      <c r="B52" s="23" t="s">
        <v>40</v>
      </c>
      <c r="C52" s="23" t="s">
        <v>26</v>
      </c>
      <c r="D52" s="23" t="s">
        <v>16</v>
      </c>
      <c r="E52" s="23" t="s">
        <v>561</v>
      </c>
      <c r="F52" s="20">
        <f>SUMIFS(AllWeights5[Weighting % (BT &amp; CZ per Era)],AllWeights5[Column1],Table6[[#This Row],[Combined Name]],AllWeights5[bldgvint],F$3)</f>
        <v>0.43972341440152607</v>
      </c>
      <c r="G52" s="20">
        <f>SUMIFS(AllWeights5[Weighting % (BT &amp; CZ per Era)],AllWeights5[Column1],Table6[[#This Row],[Combined Name]],AllWeights5[bldgvint],G$3)</f>
        <v>0.32999523128278491</v>
      </c>
      <c r="H52" s="20">
        <f>SUMIFS(AllWeights5[Weighting % (BT &amp; CZ per Era)],AllWeights5[Column1],Table6[[#This Row],[Combined Name]],AllWeights5[bldgvint],H$3)</f>
        <v>0.23028135431568911</v>
      </c>
      <c r="I52" s="20">
        <f>SUMIFS(AllWeights5[Weighting % (BT &amp; CZ per Era)],AllWeights5[Column1],Table6[[#This Row],[Combined Name]],AllWeights5[bldgvint],I$3)</f>
        <v>0</v>
      </c>
      <c r="J52" s="20">
        <f>SUMIFS(AllWeights5[Weighting % (BT &amp; CZ per Era)],AllWeights5[Column1],Table6[[#This Row],[Combined Name]],AllWeights5[bldgvint],J$3)</f>
        <v>0</v>
      </c>
      <c r="K52" s="20">
        <f>SUMIFS(AllWeights5[Weighting % (BT &amp; CZ per Era)],AllWeights5[Column1],Table6[[#This Row],[Combined Name]],AllWeights5[bldgvint],K$3)</f>
        <v>0</v>
      </c>
      <c r="L52" s="20">
        <f>SUMIFS(AllWeights5[Weighting % (BT &amp; CZ per Era)],AllWeights5[Column1],Table6[[#This Row],[Combined Name]],AllWeights5[bldgvint],L$3)</f>
        <v>0</v>
      </c>
      <c r="M52" s="20">
        <f>SUMIFS(AllWeights5[Weighting % (BT &amp; CZ per Era)],AllWeights5[Column1],Table6[[#This Row],[Combined Name]],AllWeights5[bldgvint],M$3)</f>
        <v>0</v>
      </c>
      <c r="N52" s="20">
        <f>SUMIFS(AllWeights5[Weighting % (BT &amp; CZ per Era)],AllWeights5[Column1],Table6[[#This Row],[Combined Name]],AllWeights5[bldgvint],N$3)</f>
        <v>0</v>
      </c>
      <c r="O52" s="20">
        <f>SUMIFS(AllWeights5[Weighting % (BT &amp; CZ per Era)],AllWeights5[Column1],Table6[[#This Row],[Combined Name]],AllWeights5[bldgvint],O$3)</f>
        <v>0</v>
      </c>
      <c r="P52" s="20">
        <f>SUMIFS(AllWeights5[Weighting % (BT &amp; CZ per Era)],AllWeights5[Column1],Table6[[#This Row],[Combined Name]],AllWeights5[bldgvint],P$3)</f>
        <v>0</v>
      </c>
      <c r="Q52" s="20">
        <f>SUMIFS(AllWeights5[Weighting % (BT &amp; CZ per Era)],AllWeights5[Column1],Table6[[#This Row],[Combined Name]],AllWeights5[bldgvint],Q$3)</f>
        <v>0</v>
      </c>
      <c r="R52" s="20">
        <f>SUMIFS(AllWeights5[Weighting % (BT &amp; CZ per Era)],AllWeights5[Column1],Table6[[#This Row],[Combined Name]],AllWeights5[bldgvint],R$3)</f>
        <v>0</v>
      </c>
      <c r="S52" s="20">
        <f>SUMIFS(AllWeights5[Weighting % (BT &amp; CZ per Era)],AllWeights5[Column1],Table6[[#This Row],[Combined Name]],AllWeights5[bldgvint],S$3)</f>
        <v>0</v>
      </c>
      <c r="T52" s="20">
        <f>SUMIFS(AllWeights5[Weighting % (BT &amp; CZ per Era)],AllWeights5[Column1],Table6[[#This Row],[Combined Name]],AllWeights5[bldgvint],T$3)</f>
        <v>0</v>
      </c>
      <c r="U52" s="20">
        <f>SUM(Table6[[#This Row],[1975]:[MH85]])</f>
        <v>1.0000000000000002</v>
      </c>
    </row>
    <row r="53" spans="1:21" hidden="1" x14ac:dyDescent="0.3">
      <c r="A53" s="23" t="s">
        <v>2329</v>
      </c>
      <c r="B53" s="23" t="s">
        <v>40</v>
      </c>
      <c r="C53" s="23" t="s">
        <v>26</v>
      </c>
      <c r="D53" s="23" t="s">
        <v>11</v>
      </c>
      <c r="E53" s="23" t="s">
        <v>562</v>
      </c>
      <c r="F53" s="20">
        <f>SUMIFS(AllWeights5[Weighting % (BT &amp; CZ per Era)],AllWeights5[Column1],Table6[[#This Row],[Combined Name]],AllWeights5[bldgvint],F$3)</f>
        <v>0</v>
      </c>
      <c r="G53" s="20">
        <f>SUMIFS(AllWeights5[Weighting % (BT &amp; CZ per Era)],AllWeights5[Column1],Table6[[#This Row],[Combined Name]],AllWeights5[bldgvint],G$3)</f>
        <v>0</v>
      </c>
      <c r="H53" s="20">
        <f>SUMIFS(AllWeights5[Weighting % (BT &amp; CZ per Era)],AllWeights5[Column1],Table6[[#This Row],[Combined Name]],AllWeights5[bldgvint],H$3)</f>
        <v>0</v>
      </c>
      <c r="I53" s="20">
        <f>SUMIFS(AllWeights5[Weighting % (BT &amp; CZ per Era)],AllWeights5[Column1],Table6[[#This Row],[Combined Name]],AllWeights5[bldgvint],I$3)</f>
        <v>0.36536631779257855</v>
      </c>
      <c r="J53" s="20">
        <f>SUMIFS(AllWeights5[Weighting % (BT &amp; CZ per Era)],AllWeights5[Column1],Table6[[#This Row],[Combined Name]],AllWeights5[bldgvint],J$3)</f>
        <v>0.23082778306374888</v>
      </c>
      <c r="K53" s="20">
        <f>SUMIFS(AllWeights5[Weighting % (BT &amp; CZ per Era)],AllWeights5[Column1],Table6[[#This Row],[Combined Name]],AllWeights5[bldgvint],K$3)</f>
        <v>0.23082778306374888</v>
      </c>
      <c r="L53" s="20">
        <f>SUMIFS(AllWeights5[Weighting % (BT &amp; CZ per Era)],AllWeights5[Column1],Table6[[#This Row],[Combined Name]],AllWeights5[bldgvint],L$3)</f>
        <v>0.17297811607992392</v>
      </c>
      <c r="M53" s="20">
        <f>SUMIFS(AllWeights5[Weighting % (BT &amp; CZ per Era)],AllWeights5[Column1],Table6[[#This Row],[Combined Name]],AllWeights5[bldgvint],M$3)</f>
        <v>0</v>
      </c>
      <c r="N53" s="20">
        <f>SUMIFS(AllWeights5[Weighting % (BT &amp; CZ per Era)],AllWeights5[Column1],Table6[[#This Row],[Combined Name]],AllWeights5[bldgvint],N$3)</f>
        <v>0</v>
      </c>
      <c r="O53" s="20">
        <f>SUMIFS(AllWeights5[Weighting % (BT &amp; CZ per Era)],AllWeights5[Column1],Table6[[#This Row],[Combined Name]],AllWeights5[bldgvint],O$3)</f>
        <v>0</v>
      </c>
      <c r="P53" s="20">
        <f>SUMIFS(AllWeights5[Weighting % (BT &amp; CZ per Era)],AllWeights5[Column1],Table6[[#This Row],[Combined Name]],AllWeights5[bldgvint],P$3)</f>
        <v>0</v>
      </c>
      <c r="Q53" s="20">
        <f>SUMIFS(AllWeights5[Weighting % (BT &amp; CZ per Era)],AllWeights5[Column1],Table6[[#This Row],[Combined Name]],AllWeights5[bldgvint],Q$3)</f>
        <v>0</v>
      </c>
      <c r="R53" s="20">
        <f>SUMIFS(AllWeights5[Weighting % (BT &amp; CZ per Era)],AllWeights5[Column1],Table6[[#This Row],[Combined Name]],AllWeights5[bldgvint],R$3)</f>
        <v>0</v>
      </c>
      <c r="S53" s="20">
        <f>SUMIFS(AllWeights5[Weighting % (BT &amp; CZ per Era)],AllWeights5[Column1],Table6[[#This Row],[Combined Name]],AllWeights5[bldgvint],S$3)</f>
        <v>0</v>
      </c>
      <c r="T53" s="20">
        <f>SUMIFS(AllWeights5[Weighting % (BT &amp; CZ per Era)],AllWeights5[Column1],Table6[[#This Row],[Combined Name]],AllWeights5[bldgvint],T$3)</f>
        <v>0</v>
      </c>
      <c r="U53" s="20">
        <f>SUM(Table6[[#This Row],[1975]:[MH85]])</f>
        <v>1.0000000000000002</v>
      </c>
    </row>
    <row r="54" spans="1:21" hidden="1" x14ac:dyDescent="0.3">
      <c r="A54" s="23" t="s">
        <v>2329</v>
      </c>
      <c r="B54" s="23" t="s">
        <v>40</v>
      </c>
      <c r="C54" s="23" t="s">
        <v>26</v>
      </c>
      <c r="D54" s="23" t="s">
        <v>14</v>
      </c>
      <c r="E54" s="23" t="s">
        <v>563</v>
      </c>
      <c r="F54" s="20">
        <f>SUMIFS(AllWeights5[Weighting % (BT &amp; CZ per Era)],AllWeights5[Column1],Table6[[#This Row],[Combined Name]],AllWeights5[bldgvint],F$3)</f>
        <v>0</v>
      </c>
      <c r="G54" s="20">
        <f>SUMIFS(AllWeights5[Weighting % (BT &amp; CZ per Era)],AllWeights5[Column1],Table6[[#This Row],[Combined Name]],AllWeights5[bldgvint],G$3)</f>
        <v>0</v>
      </c>
      <c r="H54" s="20">
        <f>SUMIFS(AllWeights5[Weighting % (BT &amp; CZ per Era)],AllWeights5[Column1],Table6[[#This Row],[Combined Name]],AllWeights5[bldgvint],H$3)</f>
        <v>0</v>
      </c>
      <c r="I54" s="20">
        <f>SUMIFS(AllWeights5[Weighting % (BT &amp; CZ per Era)],AllWeights5[Column1],Table6[[#This Row],[Combined Name]],AllWeights5[bldgvint],I$3)</f>
        <v>0</v>
      </c>
      <c r="J54" s="20">
        <f>SUMIFS(AllWeights5[Weighting % (BT &amp; CZ per Era)],AllWeights5[Column1],Table6[[#This Row],[Combined Name]],AllWeights5[bldgvint],J$3)</f>
        <v>0</v>
      </c>
      <c r="K54" s="20">
        <f>SUMIFS(AllWeights5[Weighting % (BT &amp; CZ per Era)],AllWeights5[Column1],Table6[[#This Row],[Combined Name]],AllWeights5[bldgvint],K$3)</f>
        <v>0</v>
      </c>
      <c r="L54" s="20">
        <f>SUMIFS(AllWeights5[Weighting % (BT &amp; CZ per Era)],AllWeights5[Column1],Table6[[#This Row],[Combined Name]],AllWeights5[bldgvint],L$3)</f>
        <v>0</v>
      </c>
      <c r="M54" s="20">
        <f>SUMIFS(AllWeights5[Weighting % (BT &amp; CZ per Era)],AllWeights5[Column1],Table6[[#This Row],[Combined Name]],AllWeights5[bldgvint],M$3)</f>
        <v>0.74938169826875511</v>
      </c>
      <c r="N54" s="20">
        <f>SUMIFS(AllWeights5[Weighting % (BT &amp; CZ per Era)],AllWeights5[Column1],Table6[[#This Row],[Combined Name]],AllWeights5[bldgvint],N$3)</f>
        <v>0.25061830173124483</v>
      </c>
      <c r="O54" s="20">
        <f>SUMIFS(AllWeights5[Weighting % (BT &amp; CZ per Era)],AllWeights5[Column1],Table6[[#This Row],[Combined Name]],AllWeights5[bldgvint],O$3)</f>
        <v>0</v>
      </c>
      <c r="P54" s="20">
        <f>SUMIFS(AllWeights5[Weighting % (BT &amp; CZ per Era)],AllWeights5[Column1],Table6[[#This Row],[Combined Name]],AllWeights5[bldgvint],P$3)</f>
        <v>0</v>
      </c>
      <c r="Q54" s="20">
        <f>SUMIFS(AllWeights5[Weighting % (BT &amp; CZ per Era)],AllWeights5[Column1],Table6[[#This Row],[Combined Name]],AllWeights5[bldgvint],Q$3)</f>
        <v>0</v>
      </c>
      <c r="R54" s="20">
        <f>SUMIFS(AllWeights5[Weighting % (BT &amp; CZ per Era)],AllWeights5[Column1],Table6[[#This Row],[Combined Name]],AllWeights5[bldgvint],R$3)</f>
        <v>0</v>
      </c>
      <c r="S54" s="20">
        <f>SUMIFS(AllWeights5[Weighting % (BT &amp; CZ per Era)],AllWeights5[Column1],Table6[[#This Row],[Combined Name]],AllWeights5[bldgvint],S$3)</f>
        <v>0</v>
      </c>
      <c r="T54" s="20">
        <f>SUMIFS(AllWeights5[Weighting % (BT &amp; CZ per Era)],AllWeights5[Column1],Table6[[#This Row],[Combined Name]],AllWeights5[bldgvint],T$3)</f>
        <v>0</v>
      </c>
      <c r="U54" s="20">
        <f>SUM(Table6[[#This Row],[1975]:[MH85]])</f>
        <v>1</v>
      </c>
    </row>
    <row r="55" spans="1:21" hidden="1" x14ac:dyDescent="0.3">
      <c r="A55" s="23" t="s">
        <v>2329</v>
      </c>
      <c r="B55" s="23" t="s">
        <v>40</v>
      </c>
      <c r="C55" s="23" t="s">
        <v>26</v>
      </c>
      <c r="D55" s="23" t="s">
        <v>19</v>
      </c>
      <c r="E55" s="23" t="s">
        <v>564</v>
      </c>
      <c r="F55" s="20">
        <f>SUMIFS(AllWeights5[Weighting % (BT &amp; CZ per Era)],AllWeights5[Column1],Table6[[#This Row],[Combined Name]],AllWeights5[bldgvint],F$3)</f>
        <v>0</v>
      </c>
      <c r="G55" s="20">
        <f>SUMIFS(AllWeights5[Weighting % (BT &amp; CZ per Era)],AllWeights5[Column1],Table6[[#This Row],[Combined Name]],AllWeights5[bldgvint],G$3)</f>
        <v>0</v>
      </c>
      <c r="H55" s="20">
        <f>SUMIFS(AllWeights5[Weighting % (BT &amp; CZ per Era)],AllWeights5[Column1],Table6[[#This Row],[Combined Name]],AllWeights5[bldgvint],H$3)</f>
        <v>0</v>
      </c>
      <c r="I55" s="20">
        <f>SUMIFS(AllWeights5[Weighting % (BT &amp; CZ per Era)],AllWeights5[Column1],Table6[[#This Row],[Combined Name]],AllWeights5[bldgvint],I$3)</f>
        <v>0</v>
      </c>
      <c r="J55" s="20">
        <f>SUMIFS(AllWeights5[Weighting % (BT &amp; CZ per Era)],AllWeights5[Column1],Table6[[#This Row],[Combined Name]],AllWeights5[bldgvint],J$3)</f>
        <v>0</v>
      </c>
      <c r="K55" s="20">
        <f>SUMIFS(AllWeights5[Weighting % (BT &amp; CZ per Era)],AllWeights5[Column1],Table6[[#This Row],[Combined Name]],AllWeights5[bldgvint],K$3)</f>
        <v>0</v>
      </c>
      <c r="L55" s="20">
        <f>SUMIFS(AllWeights5[Weighting % (BT &amp; CZ per Era)],AllWeights5[Column1],Table6[[#This Row],[Combined Name]],AllWeights5[bldgvint],L$3)</f>
        <v>0</v>
      </c>
      <c r="M55" s="20">
        <f>SUMIFS(AllWeights5[Weighting % (BT &amp; CZ per Era)],AllWeights5[Column1],Table6[[#This Row],[Combined Name]],AllWeights5[bldgvint],M$3)</f>
        <v>0</v>
      </c>
      <c r="N55" s="20">
        <f>SUMIFS(AllWeights5[Weighting % (BT &amp; CZ per Era)],AllWeights5[Column1],Table6[[#This Row],[Combined Name]],AllWeights5[bldgvint],N$3)</f>
        <v>0</v>
      </c>
      <c r="O55" s="20">
        <f>SUMIFS(AllWeights5[Weighting % (BT &amp; CZ per Era)],AllWeights5[Column1],Table6[[#This Row],[Combined Name]],AllWeights5[bldgvint],O$3)</f>
        <v>1</v>
      </c>
      <c r="P55" s="20">
        <f>SUMIFS(AllWeights5[Weighting % (BT &amp; CZ per Era)],AllWeights5[Column1],Table6[[#This Row],[Combined Name]],AllWeights5[bldgvint],P$3)</f>
        <v>0</v>
      </c>
      <c r="Q55" s="20">
        <f>SUMIFS(AllWeights5[Weighting % (BT &amp; CZ per Era)],AllWeights5[Column1],Table6[[#This Row],[Combined Name]],AllWeights5[bldgvint],Q$3)</f>
        <v>0</v>
      </c>
      <c r="R55" s="20">
        <f>SUMIFS(AllWeights5[Weighting % (BT &amp; CZ per Era)],AllWeights5[Column1],Table6[[#This Row],[Combined Name]],AllWeights5[bldgvint],R$3)</f>
        <v>0</v>
      </c>
      <c r="S55" s="20">
        <f>SUMIFS(AllWeights5[Weighting % (BT &amp; CZ per Era)],AllWeights5[Column1],Table6[[#This Row],[Combined Name]],AllWeights5[bldgvint],S$3)</f>
        <v>0</v>
      </c>
      <c r="T55" s="20">
        <f>SUMIFS(AllWeights5[Weighting % (BT &amp; CZ per Era)],AllWeights5[Column1],Table6[[#This Row],[Combined Name]],AllWeights5[bldgvint],T$3)</f>
        <v>0</v>
      </c>
      <c r="U55" s="20">
        <f>SUM(Table6[[#This Row],[1975]:[MH85]])</f>
        <v>1</v>
      </c>
    </row>
    <row r="56" spans="1:21" hidden="1" x14ac:dyDescent="0.3">
      <c r="A56" s="23" t="s">
        <v>2329</v>
      </c>
      <c r="B56" s="23" t="s">
        <v>40</v>
      </c>
      <c r="C56" s="23" t="s">
        <v>35</v>
      </c>
      <c r="D56" s="23" t="s">
        <v>16</v>
      </c>
      <c r="E56" s="23" t="s">
        <v>1449</v>
      </c>
      <c r="F56" s="20">
        <f>SUMIFS(AllWeights5[Weighting % (BT &amp; CZ per Era)],AllWeights5[Column1],Table6[[#This Row],[Combined Name]],AllWeights5[bldgvint],F$3)</f>
        <v>0.37772277227722778</v>
      </c>
      <c r="G56" s="20">
        <f>SUMIFS(AllWeights5[Weighting % (BT &amp; CZ per Era)],AllWeights5[Column1],Table6[[#This Row],[Combined Name]],AllWeights5[bldgvint],G$3)</f>
        <v>0.38831683168316838</v>
      </c>
      <c r="H56" s="20">
        <f>SUMIFS(AllWeights5[Weighting % (BT &amp; CZ per Era)],AllWeights5[Column1],Table6[[#This Row],[Combined Name]],AllWeights5[bldgvint],H$3)</f>
        <v>0.233960396039604</v>
      </c>
      <c r="I56" s="20">
        <f>SUMIFS(AllWeights5[Weighting % (BT &amp; CZ per Era)],AllWeights5[Column1],Table6[[#This Row],[Combined Name]],AllWeights5[bldgvint],I$3)</f>
        <v>0</v>
      </c>
      <c r="J56" s="20">
        <f>SUMIFS(AllWeights5[Weighting % (BT &amp; CZ per Era)],AllWeights5[Column1],Table6[[#This Row],[Combined Name]],AllWeights5[bldgvint],J$3)</f>
        <v>0</v>
      </c>
      <c r="K56" s="20">
        <f>SUMIFS(AllWeights5[Weighting % (BT &amp; CZ per Era)],AllWeights5[Column1],Table6[[#This Row],[Combined Name]],AllWeights5[bldgvint],K$3)</f>
        <v>0</v>
      </c>
      <c r="L56" s="20">
        <f>SUMIFS(AllWeights5[Weighting % (BT &amp; CZ per Era)],AllWeights5[Column1],Table6[[#This Row],[Combined Name]],AllWeights5[bldgvint],L$3)</f>
        <v>0</v>
      </c>
      <c r="M56" s="20">
        <f>SUMIFS(AllWeights5[Weighting % (BT &amp; CZ per Era)],AllWeights5[Column1],Table6[[#This Row],[Combined Name]],AllWeights5[bldgvint],M$3)</f>
        <v>0</v>
      </c>
      <c r="N56" s="20">
        <f>SUMIFS(AllWeights5[Weighting % (BT &amp; CZ per Era)],AllWeights5[Column1],Table6[[#This Row],[Combined Name]],AllWeights5[bldgvint],N$3)</f>
        <v>0</v>
      </c>
      <c r="O56" s="20">
        <f>SUMIFS(AllWeights5[Weighting % (BT &amp; CZ per Era)],AllWeights5[Column1],Table6[[#This Row],[Combined Name]],AllWeights5[bldgvint],O$3)</f>
        <v>0</v>
      </c>
      <c r="P56" s="20">
        <f>SUMIFS(AllWeights5[Weighting % (BT &amp; CZ per Era)],AllWeights5[Column1],Table6[[#This Row],[Combined Name]],AllWeights5[bldgvint],P$3)</f>
        <v>0</v>
      </c>
      <c r="Q56" s="20">
        <f>SUMIFS(AllWeights5[Weighting % (BT &amp; CZ per Era)],AllWeights5[Column1],Table6[[#This Row],[Combined Name]],AllWeights5[bldgvint],Q$3)</f>
        <v>0</v>
      </c>
      <c r="R56" s="20">
        <f>SUMIFS(AllWeights5[Weighting % (BT &amp; CZ per Era)],AllWeights5[Column1],Table6[[#This Row],[Combined Name]],AllWeights5[bldgvint],R$3)</f>
        <v>0</v>
      </c>
      <c r="S56" s="20">
        <f>SUMIFS(AllWeights5[Weighting % (BT &amp; CZ per Era)],AllWeights5[Column1],Table6[[#This Row],[Combined Name]],AllWeights5[bldgvint],S$3)</f>
        <v>0</v>
      </c>
      <c r="T56" s="20">
        <f>SUMIFS(AllWeights5[Weighting % (BT &amp; CZ per Era)],AllWeights5[Column1],Table6[[#This Row],[Combined Name]],AllWeights5[bldgvint],T$3)</f>
        <v>0</v>
      </c>
      <c r="U56" s="20">
        <f>SUM(Table6[[#This Row],[1975]:[MH85]])</f>
        <v>1.0000000000000002</v>
      </c>
    </row>
    <row r="57" spans="1:21" hidden="1" x14ac:dyDescent="0.3">
      <c r="A57" s="23" t="s">
        <v>2329</v>
      </c>
      <c r="B57" s="23" t="s">
        <v>40</v>
      </c>
      <c r="C57" s="23" t="s">
        <v>35</v>
      </c>
      <c r="D57" s="23" t="s">
        <v>11</v>
      </c>
      <c r="E57" s="23" t="s">
        <v>1450</v>
      </c>
      <c r="F57" s="20">
        <f>SUMIFS(AllWeights5[Weighting % (BT &amp; CZ per Era)],AllWeights5[Column1],Table6[[#This Row],[Combined Name]],AllWeights5[bldgvint],F$3)</f>
        <v>0</v>
      </c>
      <c r="G57" s="20">
        <f>SUMIFS(AllWeights5[Weighting % (BT &amp; CZ per Era)],AllWeights5[Column1],Table6[[#This Row],[Combined Name]],AllWeights5[bldgvint],G$3)</f>
        <v>0</v>
      </c>
      <c r="H57" s="20">
        <f>SUMIFS(AllWeights5[Weighting % (BT &amp; CZ per Era)],AllWeights5[Column1],Table6[[#This Row],[Combined Name]],AllWeights5[bldgvint],H$3)</f>
        <v>0</v>
      </c>
      <c r="I57" s="20">
        <f>SUMIFS(AllWeights5[Weighting % (BT &amp; CZ per Era)],AllWeights5[Column1],Table6[[#This Row],[Combined Name]],AllWeights5[bldgvint],I$3)</f>
        <v>0.39604620168813859</v>
      </c>
      <c r="J57" s="20">
        <f>SUMIFS(AllWeights5[Weighting % (BT &amp; CZ per Era)],AllWeights5[Column1],Table6[[#This Row],[Combined Name]],AllWeights5[bldgvint],J$3)</f>
        <v>0.21968014215904041</v>
      </c>
      <c r="K57" s="20">
        <f>SUMIFS(AllWeights5[Weighting % (BT &amp; CZ per Era)],AllWeights5[Column1],Table6[[#This Row],[Combined Name]],AllWeights5[bldgvint],K$3)</f>
        <v>0.21968014215904041</v>
      </c>
      <c r="L57" s="20">
        <f>SUMIFS(AllWeights5[Weighting % (BT &amp; CZ per Era)],AllWeights5[Column1],Table6[[#This Row],[Combined Name]],AllWeights5[bldgvint],L$3)</f>
        <v>0.16459351399378055</v>
      </c>
      <c r="M57" s="20">
        <f>SUMIFS(AllWeights5[Weighting % (BT &amp; CZ per Era)],AllWeights5[Column1],Table6[[#This Row],[Combined Name]],AllWeights5[bldgvint],M$3)</f>
        <v>0</v>
      </c>
      <c r="N57" s="20">
        <f>SUMIFS(AllWeights5[Weighting % (BT &amp; CZ per Era)],AllWeights5[Column1],Table6[[#This Row],[Combined Name]],AllWeights5[bldgvint],N$3)</f>
        <v>0</v>
      </c>
      <c r="O57" s="20">
        <f>SUMIFS(AllWeights5[Weighting % (BT &amp; CZ per Era)],AllWeights5[Column1],Table6[[#This Row],[Combined Name]],AllWeights5[bldgvint],O$3)</f>
        <v>0</v>
      </c>
      <c r="P57" s="20">
        <f>SUMIFS(AllWeights5[Weighting % (BT &amp; CZ per Era)],AllWeights5[Column1],Table6[[#This Row],[Combined Name]],AllWeights5[bldgvint],P$3)</f>
        <v>0</v>
      </c>
      <c r="Q57" s="20">
        <f>SUMIFS(AllWeights5[Weighting % (BT &amp; CZ per Era)],AllWeights5[Column1],Table6[[#This Row],[Combined Name]],AllWeights5[bldgvint],Q$3)</f>
        <v>0</v>
      </c>
      <c r="R57" s="20">
        <f>SUMIFS(AllWeights5[Weighting % (BT &amp; CZ per Era)],AllWeights5[Column1],Table6[[#This Row],[Combined Name]],AllWeights5[bldgvint],R$3)</f>
        <v>0</v>
      </c>
      <c r="S57" s="20">
        <f>SUMIFS(AllWeights5[Weighting % (BT &amp; CZ per Era)],AllWeights5[Column1],Table6[[#This Row],[Combined Name]],AllWeights5[bldgvint],S$3)</f>
        <v>0</v>
      </c>
      <c r="T57" s="20">
        <f>SUMIFS(AllWeights5[Weighting % (BT &amp; CZ per Era)],AllWeights5[Column1],Table6[[#This Row],[Combined Name]],AllWeights5[bldgvint],T$3)</f>
        <v>0</v>
      </c>
      <c r="U57" s="20">
        <f>SUM(Table6[[#This Row],[1975]:[MH85]])</f>
        <v>0.99999999999999989</v>
      </c>
    </row>
    <row r="58" spans="1:21" hidden="1" x14ac:dyDescent="0.3">
      <c r="A58" s="23" t="s">
        <v>2329</v>
      </c>
      <c r="B58" s="23" t="s">
        <v>40</v>
      </c>
      <c r="C58" s="23" t="s">
        <v>35</v>
      </c>
      <c r="D58" s="23" t="s">
        <v>14</v>
      </c>
      <c r="E58" s="23" t="s">
        <v>1451</v>
      </c>
      <c r="F58" s="20">
        <f>SUMIFS(AllWeights5[Weighting % (BT &amp; CZ per Era)],AllWeights5[Column1],Table6[[#This Row],[Combined Name]],AllWeights5[bldgvint],F$3)</f>
        <v>0</v>
      </c>
      <c r="G58" s="20">
        <f>SUMIFS(AllWeights5[Weighting % (BT &amp; CZ per Era)],AllWeights5[Column1],Table6[[#This Row],[Combined Name]],AllWeights5[bldgvint],G$3)</f>
        <v>0</v>
      </c>
      <c r="H58" s="20">
        <f>SUMIFS(AllWeights5[Weighting % (BT &amp; CZ per Era)],AllWeights5[Column1],Table6[[#This Row],[Combined Name]],AllWeights5[bldgvint],H$3)</f>
        <v>0</v>
      </c>
      <c r="I58" s="20">
        <f>SUMIFS(AllWeights5[Weighting % (BT &amp; CZ per Era)],AllWeights5[Column1],Table6[[#This Row],[Combined Name]],AllWeights5[bldgvint],I$3)</f>
        <v>0</v>
      </c>
      <c r="J58" s="20">
        <f>SUMIFS(AllWeights5[Weighting % (BT &amp; CZ per Era)],AllWeights5[Column1],Table6[[#This Row],[Combined Name]],AllWeights5[bldgvint],J$3)</f>
        <v>0</v>
      </c>
      <c r="K58" s="20">
        <f>SUMIFS(AllWeights5[Weighting % (BT &amp; CZ per Era)],AllWeights5[Column1],Table6[[#This Row],[Combined Name]],AllWeights5[bldgvint],K$3)</f>
        <v>0</v>
      </c>
      <c r="L58" s="20">
        <f>SUMIFS(AllWeights5[Weighting % (BT &amp; CZ per Era)],AllWeights5[Column1],Table6[[#This Row],[Combined Name]],AllWeights5[bldgvint],L$3)</f>
        <v>0</v>
      </c>
      <c r="M58" s="20">
        <f>SUMIFS(AllWeights5[Weighting % (BT &amp; CZ per Era)],AllWeights5[Column1],Table6[[#This Row],[Combined Name]],AllWeights5[bldgvint],M$3)</f>
        <v>0.74924165824064703</v>
      </c>
      <c r="N58" s="20">
        <f>SUMIFS(AllWeights5[Weighting % (BT &amp; CZ per Era)],AllWeights5[Column1],Table6[[#This Row],[Combined Name]],AllWeights5[bldgvint],N$3)</f>
        <v>0.25075834175935291</v>
      </c>
      <c r="O58" s="20">
        <f>SUMIFS(AllWeights5[Weighting % (BT &amp; CZ per Era)],AllWeights5[Column1],Table6[[#This Row],[Combined Name]],AllWeights5[bldgvint],O$3)</f>
        <v>0</v>
      </c>
      <c r="P58" s="20">
        <f>SUMIFS(AllWeights5[Weighting % (BT &amp; CZ per Era)],AllWeights5[Column1],Table6[[#This Row],[Combined Name]],AllWeights5[bldgvint],P$3)</f>
        <v>0</v>
      </c>
      <c r="Q58" s="20">
        <f>SUMIFS(AllWeights5[Weighting % (BT &amp; CZ per Era)],AllWeights5[Column1],Table6[[#This Row],[Combined Name]],AllWeights5[bldgvint],Q$3)</f>
        <v>0</v>
      </c>
      <c r="R58" s="20">
        <f>SUMIFS(AllWeights5[Weighting % (BT &amp; CZ per Era)],AllWeights5[Column1],Table6[[#This Row],[Combined Name]],AllWeights5[bldgvint],R$3)</f>
        <v>0</v>
      </c>
      <c r="S58" s="20">
        <f>SUMIFS(AllWeights5[Weighting % (BT &amp; CZ per Era)],AllWeights5[Column1],Table6[[#This Row],[Combined Name]],AllWeights5[bldgvint],S$3)</f>
        <v>0</v>
      </c>
      <c r="T58" s="20">
        <f>SUMIFS(AllWeights5[Weighting % (BT &amp; CZ per Era)],AllWeights5[Column1],Table6[[#This Row],[Combined Name]],AllWeights5[bldgvint],T$3)</f>
        <v>0</v>
      </c>
      <c r="U58" s="20">
        <f>SUM(Table6[[#This Row],[1975]:[MH85]])</f>
        <v>1</v>
      </c>
    </row>
    <row r="59" spans="1:21" hidden="1" x14ac:dyDescent="0.3">
      <c r="A59" s="23" t="s">
        <v>2329</v>
      </c>
      <c r="B59" s="23" t="s">
        <v>40</v>
      </c>
      <c r="C59" s="23" t="s">
        <v>35</v>
      </c>
      <c r="D59" s="23" t="s">
        <v>19</v>
      </c>
      <c r="E59" s="23" t="s">
        <v>1452</v>
      </c>
      <c r="F59" s="20">
        <f>SUMIFS(AllWeights5[Weighting % (BT &amp; CZ per Era)],AllWeights5[Column1],Table6[[#This Row],[Combined Name]],AllWeights5[bldgvint],F$3)</f>
        <v>0</v>
      </c>
      <c r="G59" s="20">
        <f>SUMIFS(AllWeights5[Weighting % (BT &amp; CZ per Era)],AllWeights5[Column1],Table6[[#This Row],[Combined Name]],AllWeights5[bldgvint],G$3)</f>
        <v>0</v>
      </c>
      <c r="H59" s="20">
        <f>SUMIFS(AllWeights5[Weighting % (BT &amp; CZ per Era)],AllWeights5[Column1],Table6[[#This Row],[Combined Name]],AllWeights5[bldgvint],H$3)</f>
        <v>0</v>
      </c>
      <c r="I59" s="20">
        <f>SUMIFS(AllWeights5[Weighting % (BT &amp; CZ per Era)],AllWeights5[Column1],Table6[[#This Row],[Combined Name]],AllWeights5[bldgvint],I$3)</f>
        <v>0</v>
      </c>
      <c r="J59" s="20">
        <f>SUMIFS(AllWeights5[Weighting % (BT &amp; CZ per Era)],AllWeights5[Column1],Table6[[#This Row],[Combined Name]],AllWeights5[bldgvint],J$3)</f>
        <v>0</v>
      </c>
      <c r="K59" s="20">
        <f>SUMIFS(AllWeights5[Weighting % (BT &amp; CZ per Era)],AllWeights5[Column1],Table6[[#This Row],[Combined Name]],AllWeights5[bldgvint],K$3)</f>
        <v>0</v>
      </c>
      <c r="L59" s="20">
        <f>SUMIFS(AllWeights5[Weighting % (BT &amp; CZ per Era)],AllWeights5[Column1],Table6[[#This Row],[Combined Name]],AllWeights5[bldgvint],L$3)</f>
        <v>0</v>
      </c>
      <c r="M59" s="20">
        <f>SUMIFS(AllWeights5[Weighting % (BT &amp; CZ per Era)],AllWeights5[Column1],Table6[[#This Row],[Combined Name]],AllWeights5[bldgvint],M$3)</f>
        <v>0</v>
      </c>
      <c r="N59" s="20">
        <f>SUMIFS(AllWeights5[Weighting % (BT &amp; CZ per Era)],AllWeights5[Column1],Table6[[#This Row],[Combined Name]],AllWeights5[bldgvint],N$3)</f>
        <v>0</v>
      </c>
      <c r="O59" s="20">
        <f>SUMIFS(AllWeights5[Weighting % (BT &amp; CZ per Era)],AllWeights5[Column1],Table6[[#This Row],[Combined Name]],AllWeights5[bldgvint],O$3)</f>
        <v>1</v>
      </c>
      <c r="P59" s="20">
        <f>SUMIFS(AllWeights5[Weighting % (BT &amp; CZ per Era)],AllWeights5[Column1],Table6[[#This Row],[Combined Name]],AllWeights5[bldgvint],P$3)</f>
        <v>0</v>
      </c>
      <c r="Q59" s="20">
        <f>SUMIFS(AllWeights5[Weighting % (BT &amp; CZ per Era)],AllWeights5[Column1],Table6[[#This Row],[Combined Name]],AllWeights5[bldgvint],Q$3)</f>
        <v>0</v>
      </c>
      <c r="R59" s="20">
        <f>SUMIFS(AllWeights5[Weighting % (BT &amp; CZ per Era)],AllWeights5[Column1],Table6[[#This Row],[Combined Name]],AllWeights5[bldgvint],R$3)</f>
        <v>0</v>
      </c>
      <c r="S59" s="20">
        <f>SUMIFS(AllWeights5[Weighting % (BT &amp; CZ per Era)],AllWeights5[Column1],Table6[[#This Row],[Combined Name]],AllWeights5[bldgvint],S$3)</f>
        <v>0</v>
      </c>
      <c r="T59" s="20">
        <f>SUMIFS(AllWeights5[Weighting % (BT &amp; CZ per Era)],AllWeights5[Column1],Table6[[#This Row],[Combined Name]],AllWeights5[bldgvint],T$3)</f>
        <v>0</v>
      </c>
      <c r="U59" s="20">
        <f>SUM(Table6[[#This Row],[1975]:[MH85]])</f>
        <v>1</v>
      </c>
    </row>
    <row r="60" spans="1:21" hidden="1" x14ac:dyDescent="0.3">
      <c r="A60" s="23" t="s">
        <v>2329</v>
      </c>
      <c r="B60" s="23" t="s">
        <v>40</v>
      </c>
      <c r="C60" s="23" t="s">
        <v>36</v>
      </c>
      <c r="D60" s="23" t="s">
        <v>16</v>
      </c>
      <c r="E60" s="23" t="s">
        <v>1453</v>
      </c>
      <c r="F60" s="20">
        <f>SUMIFS(AllWeights5[Weighting % (BT &amp; CZ per Era)],AllWeights5[Column1],Table6[[#This Row],[Combined Name]],AllWeights5[bldgvint],F$3)</f>
        <v>0.21095731574751792</v>
      </c>
      <c r="G60" s="20">
        <f>SUMIFS(AllWeights5[Weighting % (BT &amp; CZ per Era)],AllWeights5[Column1],Table6[[#This Row],[Combined Name]],AllWeights5[bldgvint],G$3)</f>
        <v>0.49039785491702298</v>
      </c>
      <c r="H60" s="20">
        <f>SUMIFS(AllWeights5[Weighting % (BT &amp; CZ per Era)],AllWeights5[Column1],Table6[[#This Row],[Combined Name]],AllWeights5[bldgvint],H$3)</f>
        <v>0.29864482933545905</v>
      </c>
      <c r="I60" s="20">
        <f>SUMIFS(AllWeights5[Weighting % (BT &amp; CZ per Era)],AllWeights5[Column1],Table6[[#This Row],[Combined Name]],AllWeights5[bldgvint],I$3)</f>
        <v>0</v>
      </c>
      <c r="J60" s="20">
        <f>SUMIFS(AllWeights5[Weighting % (BT &amp; CZ per Era)],AllWeights5[Column1],Table6[[#This Row],[Combined Name]],AllWeights5[bldgvint],J$3)</f>
        <v>0</v>
      </c>
      <c r="K60" s="20">
        <f>SUMIFS(AllWeights5[Weighting % (BT &amp; CZ per Era)],AllWeights5[Column1],Table6[[#This Row],[Combined Name]],AllWeights5[bldgvint],K$3)</f>
        <v>0</v>
      </c>
      <c r="L60" s="20">
        <f>SUMIFS(AllWeights5[Weighting % (BT &amp; CZ per Era)],AllWeights5[Column1],Table6[[#This Row],[Combined Name]],AllWeights5[bldgvint],L$3)</f>
        <v>0</v>
      </c>
      <c r="M60" s="20">
        <f>SUMIFS(AllWeights5[Weighting % (BT &amp; CZ per Era)],AllWeights5[Column1],Table6[[#This Row],[Combined Name]],AllWeights5[bldgvint],M$3)</f>
        <v>0</v>
      </c>
      <c r="N60" s="20">
        <f>SUMIFS(AllWeights5[Weighting % (BT &amp; CZ per Era)],AllWeights5[Column1],Table6[[#This Row],[Combined Name]],AllWeights5[bldgvint],N$3)</f>
        <v>0</v>
      </c>
      <c r="O60" s="20">
        <f>SUMIFS(AllWeights5[Weighting % (BT &amp; CZ per Era)],AllWeights5[Column1],Table6[[#This Row],[Combined Name]],AllWeights5[bldgvint],O$3)</f>
        <v>0</v>
      </c>
      <c r="P60" s="20">
        <f>SUMIFS(AllWeights5[Weighting % (BT &amp; CZ per Era)],AllWeights5[Column1],Table6[[#This Row],[Combined Name]],AllWeights5[bldgvint],P$3)</f>
        <v>0</v>
      </c>
      <c r="Q60" s="20">
        <f>SUMIFS(AllWeights5[Weighting % (BT &amp; CZ per Era)],AllWeights5[Column1],Table6[[#This Row],[Combined Name]],AllWeights5[bldgvint],Q$3)</f>
        <v>0</v>
      </c>
      <c r="R60" s="20">
        <f>SUMIFS(AllWeights5[Weighting % (BT &amp; CZ per Era)],AllWeights5[Column1],Table6[[#This Row],[Combined Name]],AllWeights5[bldgvint],R$3)</f>
        <v>0</v>
      </c>
      <c r="S60" s="20">
        <f>SUMIFS(AllWeights5[Weighting % (BT &amp; CZ per Era)],AllWeights5[Column1],Table6[[#This Row],[Combined Name]],AllWeights5[bldgvint],S$3)</f>
        <v>0</v>
      </c>
      <c r="T60" s="20">
        <f>SUMIFS(AllWeights5[Weighting % (BT &amp; CZ per Era)],AllWeights5[Column1],Table6[[#This Row],[Combined Name]],AllWeights5[bldgvint],T$3)</f>
        <v>0</v>
      </c>
      <c r="U60" s="20">
        <f>SUM(Table6[[#This Row],[1975]:[MH85]])</f>
        <v>1</v>
      </c>
    </row>
    <row r="61" spans="1:21" hidden="1" x14ac:dyDescent="0.3">
      <c r="A61" s="23" t="s">
        <v>2329</v>
      </c>
      <c r="B61" s="23" t="s">
        <v>40</v>
      </c>
      <c r="C61" s="23" t="s">
        <v>36</v>
      </c>
      <c r="D61" s="23" t="s">
        <v>11</v>
      </c>
      <c r="E61" s="23" t="s">
        <v>1454</v>
      </c>
      <c r="F61" s="20">
        <f>SUMIFS(AllWeights5[Weighting % (BT &amp; CZ per Era)],AllWeights5[Column1],Table6[[#This Row],[Combined Name]],AllWeights5[bldgvint],F$3)</f>
        <v>0</v>
      </c>
      <c r="G61" s="20">
        <f>SUMIFS(AllWeights5[Weighting % (BT &amp; CZ per Era)],AllWeights5[Column1],Table6[[#This Row],[Combined Name]],AllWeights5[bldgvint],G$3)</f>
        <v>0</v>
      </c>
      <c r="H61" s="20">
        <f>SUMIFS(AllWeights5[Weighting % (BT &amp; CZ per Era)],AllWeights5[Column1],Table6[[#This Row],[Combined Name]],AllWeights5[bldgvint],H$3)</f>
        <v>0</v>
      </c>
      <c r="I61" s="20">
        <f>SUMIFS(AllWeights5[Weighting % (BT &amp; CZ per Era)],AllWeights5[Column1],Table6[[#This Row],[Combined Name]],AllWeights5[bldgvint],I$3)</f>
        <v>0.39542550999381826</v>
      </c>
      <c r="J61" s="20">
        <f>SUMIFS(AllWeights5[Weighting % (BT &amp; CZ per Era)],AllWeights5[Column1],Table6[[#This Row],[Combined Name]],AllWeights5[bldgvint],J$3)</f>
        <v>0.2198640016484649</v>
      </c>
      <c r="K61" s="20">
        <f>SUMIFS(AllWeights5[Weighting % (BT &amp; CZ per Era)],AllWeights5[Column1],Table6[[#This Row],[Combined Name]],AllWeights5[bldgvint],K$3)</f>
        <v>0.2198640016484649</v>
      </c>
      <c r="L61" s="20">
        <f>SUMIFS(AllWeights5[Weighting % (BT &amp; CZ per Era)],AllWeights5[Column1],Table6[[#This Row],[Combined Name]],AllWeights5[bldgvint],L$3)</f>
        <v>0.164846486709252</v>
      </c>
      <c r="M61" s="20">
        <f>SUMIFS(AllWeights5[Weighting % (BT &amp; CZ per Era)],AllWeights5[Column1],Table6[[#This Row],[Combined Name]],AllWeights5[bldgvint],M$3)</f>
        <v>0</v>
      </c>
      <c r="N61" s="20">
        <f>SUMIFS(AllWeights5[Weighting % (BT &amp; CZ per Era)],AllWeights5[Column1],Table6[[#This Row],[Combined Name]],AllWeights5[bldgvint],N$3)</f>
        <v>0</v>
      </c>
      <c r="O61" s="20">
        <f>SUMIFS(AllWeights5[Weighting % (BT &amp; CZ per Era)],AllWeights5[Column1],Table6[[#This Row],[Combined Name]],AllWeights5[bldgvint],O$3)</f>
        <v>0</v>
      </c>
      <c r="P61" s="20">
        <f>SUMIFS(AllWeights5[Weighting % (BT &amp; CZ per Era)],AllWeights5[Column1],Table6[[#This Row],[Combined Name]],AllWeights5[bldgvint],P$3)</f>
        <v>0</v>
      </c>
      <c r="Q61" s="20">
        <f>SUMIFS(AllWeights5[Weighting % (BT &amp; CZ per Era)],AllWeights5[Column1],Table6[[#This Row],[Combined Name]],AllWeights5[bldgvint],Q$3)</f>
        <v>0</v>
      </c>
      <c r="R61" s="20">
        <f>SUMIFS(AllWeights5[Weighting % (BT &amp; CZ per Era)],AllWeights5[Column1],Table6[[#This Row],[Combined Name]],AllWeights5[bldgvint],R$3)</f>
        <v>0</v>
      </c>
      <c r="S61" s="20">
        <f>SUMIFS(AllWeights5[Weighting % (BT &amp; CZ per Era)],AllWeights5[Column1],Table6[[#This Row],[Combined Name]],AllWeights5[bldgvint],S$3)</f>
        <v>0</v>
      </c>
      <c r="T61" s="20">
        <f>SUMIFS(AllWeights5[Weighting % (BT &amp; CZ per Era)],AllWeights5[Column1],Table6[[#This Row],[Combined Name]],AllWeights5[bldgvint],T$3)</f>
        <v>0</v>
      </c>
      <c r="U61" s="20">
        <f>SUM(Table6[[#This Row],[1975]:[MH85]])</f>
        <v>1</v>
      </c>
    </row>
    <row r="62" spans="1:21" hidden="1" x14ac:dyDescent="0.3">
      <c r="A62" s="23" t="s">
        <v>2329</v>
      </c>
      <c r="B62" s="23" t="s">
        <v>40</v>
      </c>
      <c r="C62" s="23" t="s">
        <v>36</v>
      </c>
      <c r="D62" s="23" t="s">
        <v>14</v>
      </c>
      <c r="E62" s="23" t="s">
        <v>1455</v>
      </c>
      <c r="F62" s="20">
        <f>SUMIFS(AllWeights5[Weighting % (BT &amp; CZ per Era)],AllWeights5[Column1],Table6[[#This Row],[Combined Name]],AllWeights5[bldgvint],F$3)</f>
        <v>0</v>
      </c>
      <c r="G62" s="20">
        <f>SUMIFS(AllWeights5[Weighting % (BT &amp; CZ per Era)],AllWeights5[Column1],Table6[[#This Row],[Combined Name]],AllWeights5[bldgvint],G$3)</f>
        <v>0</v>
      </c>
      <c r="H62" s="20">
        <f>SUMIFS(AllWeights5[Weighting % (BT &amp; CZ per Era)],AllWeights5[Column1],Table6[[#This Row],[Combined Name]],AllWeights5[bldgvint],H$3)</f>
        <v>0</v>
      </c>
      <c r="I62" s="20">
        <f>SUMIFS(AllWeights5[Weighting % (BT &amp; CZ per Era)],AllWeights5[Column1],Table6[[#This Row],[Combined Name]],AllWeights5[bldgvint],I$3)</f>
        <v>0</v>
      </c>
      <c r="J62" s="20">
        <f>SUMIFS(AllWeights5[Weighting % (BT &amp; CZ per Era)],AllWeights5[Column1],Table6[[#This Row],[Combined Name]],AllWeights5[bldgvint],J$3)</f>
        <v>0</v>
      </c>
      <c r="K62" s="20">
        <f>SUMIFS(AllWeights5[Weighting % (BT &amp; CZ per Era)],AllWeights5[Column1],Table6[[#This Row],[Combined Name]],AllWeights5[bldgvint],K$3)</f>
        <v>0</v>
      </c>
      <c r="L62" s="20">
        <f>SUMIFS(AllWeights5[Weighting % (BT &amp; CZ per Era)],AllWeights5[Column1],Table6[[#This Row],[Combined Name]],AllWeights5[bldgvint],L$3)</f>
        <v>0</v>
      </c>
      <c r="M62" s="20">
        <f>SUMIFS(AllWeights5[Weighting % (BT &amp; CZ per Era)],AllWeights5[Column1],Table6[[#This Row],[Combined Name]],AllWeights5[bldgvint],M$3)</f>
        <v>0.75011720581340835</v>
      </c>
      <c r="N62" s="20">
        <f>SUMIFS(AllWeights5[Weighting % (BT &amp; CZ per Era)],AllWeights5[Column1],Table6[[#This Row],[Combined Name]],AllWeights5[bldgvint],N$3)</f>
        <v>0.24988279418659165</v>
      </c>
      <c r="O62" s="20">
        <f>SUMIFS(AllWeights5[Weighting % (BT &amp; CZ per Era)],AllWeights5[Column1],Table6[[#This Row],[Combined Name]],AllWeights5[bldgvint],O$3)</f>
        <v>0</v>
      </c>
      <c r="P62" s="20">
        <f>SUMIFS(AllWeights5[Weighting % (BT &amp; CZ per Era)],AllWeights5[Column1],Table6[[#This Row],[Combined Name]],AllWeights5[bldgvint],P$3)</f>
        <v>0</v>
      </c>
      <c r="Q62" s="20">
        <f>SUMIFS(AllWeights5[Weighting % (BT &amp; CZ per Era)],AllWeights5[Column1],Table6[[#This Row],[Combined Name]],AllWeights5[bldgvint],Q$3)</f>
        <v>0</v>
      </c>
      <c r="R62" s="20">
        <f>SUMIFS(AllWeights5[Weighting % (BT &amp; CZ per Era)],AllWeights5[Column1],Table6[[#This Row],[Combined Name]],AllWeights5[bldgvint],R$3)</f>
        <v>0</v>
      </c>
      <c r="S62" s="20">
        <f>SUMIFS(AllWeights5[Weighting % (BT &amp; CZ per Era)],AllWeights5[Column1],Table6[[#This Row],[Combined Name]],AllWeights5[bldgvint],S$3)</f>
        <v>0</v>
      </c>
      <c r="T62" s="20">
        <f>SUMIFS(AllWeights5[Weighting % (BT &amp; CZ per Era)],AllWeights5[Column1],Table6[[#This Row],[Combined Name]],AllWeights5[bldgvint],T$3)</f>
        <v>0</v>
      </c>
      <c r="U62" s="20">
        <f>SUM(Table6[[#This Row],[1975]:[MH85]])</f>
        <v>1</v>
      </c>
    </row>
    <row r="63" spans="1:21" hidden="1" x14ac:dyDescent="0.3">
      <c r="A63" s="23" t="s">
        <v>2329</v>
      </c>
      <c r="B63" s="23" t="s">
        <v>40</v>
      </c>
      <c r="C63" s="23" t="s">
        <v>36</v>
      </c>
      <c r="D63" s="23" t="s">
        <v>19</v>
      </c>
      <c r="E63" s="23" t="s">
        <v>1456</v>
      </c>
      <c r="F63" s="20">
        <f>SUMIFS(AllWeights5[Weighting % (BT &amp; CZ per Era)],AllWeights5[Column1],Table6[[#This Row],[Combined Name]],AllWeights5[bldgvint],F$3)</f>
        <v>0</v>
      </c>
      <c r="G63" s="20">
        <f>SUMIFS(AllWeights5[Weighting % (BT &amp; CZ per Era)],AllWeights5[Column1],Table6[[#This Row],[Combined Name]],AllWeights5[bldgvint],G$3)</f>
        <v>0</v>
      </c>
      <c r="H63" s="20">
        <f>SUMIFS(AllWeights5[Weighting % (BT &amp; CZ per Era)],AllWeights5[Column1],Table6[[#This Row],[Combined Name]],AllWeights5[bldgvint],H$3)</f>
        <v>0</v>
      </c>
      <c r="I63" s="20">
        <f>SUMIFS(AllWeights5[Weighting % (BT &amp; CZ per Era)],AllWeights5[Column1],Table6[[#This Row],[Combined Name]],AllWeights5[bldgvint],I$3)</f>
        <v>0</v>
      </c>
      <c r="J63" s="20">
        <f>SUMIFS(AllWeights5[Weighting % (BT &amp; CZ per Era)],AllWeights5[Column1],Table6[[#This Row],[Combined Name]],AllWeights5[bldgvint],J$3)</f>
        <v>0</v>
      </c>
      <c r="K63" s="20">
        <f>SUMIFS(AllWeights5[Weighting % (BT &amp; CZ per Era)],AllWeights5[Column1],Table6[[#This Row],[Combined Name]],AllWeights5[bldgvint],K$3)</f>
        <v>0</v>
      </c>
      <c r="L63" s="20">
        <f>SUMIFS(AllWeights5[Weighting % (BT &amp; CZ per Era)],AllWeights5[Column1],Table6[[#This Row],[Combined Name]],AllWeights5[bldgvint],L$3)</f>
        <v>0</v>
      </c>
      <c r="M63" s="20">
        <f>SUMIFS(AllWeights5[Weighting % (BT &amp; CZ per Era)],AllWeights5[Column1],Table6[[#This Row],[Combined Name]],AllWeights5[bldgvint],M$3)</f>
        <v>0</v>
      </c>
      <c r="N63" s="20">
        <f>SUMIFS(AllWeights5[Weighting % (BT &amp; CZ per Era)],AllWeights5[Column1],Table6[[#This Row],[Combined Name]],AllWeights5[bldgvint],N$3)</f>
        <v>0</v>
      </c>
      <c r="O63" s="20">
        <f>SUMIFS(AllWeights5[Weighting % (BT &amp; CZ per Era)],AllWeights5[Column1],Table6[[#This Row],[Combined Name]],AllWeights5[bldgvint],O$3)</f>
        <v>1</v>
      </c>
      <c r="P63" s="20">
        <f>SUMIFS(AllWeights5[Weighting % (BT &amp; CZ per Era)],AllWeights5[Column1],Table6[[#This Row],[Combined Name]],AllWeights5[bldgvint],P$3)</f>
        <v>0</v>
      </c>
      <c r="Q63" s="20">
        <f>SUMIFS(AllWeights5[Weighting % (BT &amp; CZ per Era)],AllWeights5[Column1],Table6[[#This Row],[Combined Name]],AllWeights5[bldgvint],Q$3)</f>
        <v>0</v>
      </c>
      <c r="R63" s="20">
        <f>SUMIFS(AllWeights5[Weighting % (BT &amp; CZ per Era)],AllWeights5[Column1],Table6[[#This Row],[Combined Name]],AllWeights5[bldgvint],R$3)</f>
        <v>0</v>
      </c>
      <c r="S63" s="20">
        <f>SUMIFS(AllWeights5[Weighting % (BT &amp; CZ per Era)],AllWeights5[Column1],Table6[[#This Row],[Combined Name]],AllWeights5[bldgvint],S$3)</f>
        <v>0</v>
      </c>
      <c r="T63" s="20">
        <f>SUMIFS(AllWeights5[Weighting % (BT &amp; CZ per Era)],AllWeights5[Column1],Table6[[#This Row],[Combined Name]],AllWeights5[bldgvint],T$3)</f>
        <v>0</v>
      </c>
      <c r="U63" s="20">
        <f>SUM(Table6[[#This Row],[1975]:[MH85]])</f>
        <v>1</v>
      </c>
    </row>
    <row r="64" spans="1:21" hidden="1" x14ac:dyDescent="0.3">
      <c r="A64" s="23" t="s">
        <v>2329</v>
      </c>
      <c r="B64" s="23" t="s">
        <v>40</v>
      </c>
      <c r="C64" s="23" t="s">
        <v>27</v>
      </c>
      <c r="D64" s="23" t="s">
        <v>16</v>
      </c>
      <c r="E64" s="23" t="s">
        <v>565</v>
      </c>
      <c r="F64" s="20">
        <f>SUMIFS(AllWeights5[Weighting % (BT &amp; CZ per Era)],AllWeights5[Column1],Table6[[#This Row],[Combined Name]],AllWeights5[bldgvint],F$3)</f>
        <v>0.35324159455241882</v>
      </c>
      <c r="G64" s="20">
        <f>SUMIFS(AllWeights5[Weighting % (BT &amp; CZ per Era)],AllWeights5[Column1],Table6[[#This Row],[Combined Name]],AllWeights5[bldgvint],G$3)</f>
        <v>0.38757270534827637</v>
      </c>
      <c r="H64" s="20">
        <f>SUMIFS(AllWeights5[Weighting % (BT &amp; CZ per Era)],AllWeights5[Column1],Table6[[#This Row],[Combined Name]],AllWeights5[bldgvint],H$3)</f>
        <v>0.25918570009930486</v>
      </c>
      <c r="I64" s="20">
        <f>SUMIFS(AllWeights5[Weighting % (BT &amp; CZ per Era)],AllWeights5[Column1],Table6[[#This Row],[Combined Name]],AllWeights5[bldgvint],I$3)</f>
        <v>0</v>
      </c>
      <c r="J64" s="20">
        <f>SUMIFS(AllWeights5[Weighting % (BT &amp; CZ per Era)],AllWeights5[Column1],Table6[[#This Row],[Combined Name]],AllWeights5[bldgvint],J$3)</f>
        <v>0</v>
      </c>
      <c r="K64" s="20">
        <f>SUMIFS(AllWeights5[Weighting % (BT &amp; CZ per Era)],AllWeights5[Column1],Table6[[#This Row],[Combined Name]],AllWeights5[bldgvint],K$3)</f>
        <v>0</v>
      </c>
      <c r="L64" s="20">
        <f>SUMIFS(AllWeights5[Weighting % (BT &amp; CZ per Era)],AllWeights5[Column1],Table6[[#This Row],[Combined Name]],AllWeights5[bldgvint],L$3)</f>
        <v>0</v>
      </c>
      <c r="M64" s="20">
        <f>SUMIFS(AllWeights5[Weighting % (BT &amp; CZ per Era)],AllWeights5[Column1],Table6[[#This Row],[Combined Name]],AllWeights5[bldgvint],M$3)</f>
        <v>0</v>
      </c>
      <c r="N64" s="20">
        <f>SUMIFS(AllWeights5[Weighting % (BT &amp; CZ per Era)],AllWeights5[Column1],Table6[[#This Row],[Combined Name]],AllWeights5[bldgvint],N$3)</f>
        <v>0</v>
      </c>
      <c r="O64" s="20">
        <f>SUMIFS(AllWeights5[Weighting % (BT &amp; CZ per Era)],AllWeights5[Column1],Table6[[#This Row],[Combined Name]],AllWeights5[bldgvint],O$3)</f>
        <v>0</v>
      </c>
      <c r="P64" s="20">
        <f>SUMIFS(AllWeights5[Weighting % (BT &amp; CZ per Era)],AllWeights5[Column1],Table6[[#This Row],[Combined Name]],AllWeights5[bldgvint],P$3)</f>
        <v>0</v>
      </c>
      <c r="Q64" s="20">
        <f>SUMIFS(AllWeights5[Weighting % (BT &amp; CZ per Era)],AllWeights5[Column1],Table6[[#This Row],[Combined Name]],AllWeights5[bldgvint],Q$3)</f>
        <v>0</v>
      </c>
      <c r="R64" s="20">
        <f>SUMIFS(AllWeights5[Weighting % (BT &amp; CZ per Era)],AllWeights5[Column1],Table6[[#This Row],[Combined Name]],AllWeights5[bldgvint],R$3)</f>
        <v>0</v>
      </c>
      <c r="S64" s="20">
        <f>SUMIFS(AllWeights5[Weighting % (BT &amp; CZ per Era)],AllWeights5[Column1],Table6[[#This Row],[Combined Name]],AllWeights5[bldgvint],S$3)</f>
        <v>0</v>
      </c>
      <c r="T64" s="20">
        <f>SUMIFS(AllWeights5[Weighting % (BT &amp; CZ per Era)],AllWeights5[Column1],Table6[[#This Row],[Combined Name]],AllWeights5[bldgvint],T$3)</f>
        <v>0</v>
      </c>
      <c r="U64" s="20">
        <f>SUM(Table6[[#This Row],[1975]:[MH85]])</f>
        <v>1</v>
      </c>
    </row>
    <row r="65" spans="1:21" hidden="1" x14ac:dyDescent="0.3">
      <c r="A65" s="23" t="s">
        <v>2329</v>
      </c>
      <c r="B65" s="23" t="s">
        <v>40</v>
      </c>
      <c r="C65" s="23" t="s">
        <v>27</v>
      </c>
      <c r="D65" s="23" t="s">
        <v>11</v>
      </c>
      <c r="E65" s="23" t="s">
        <v>566</v>
      </c>
      <c r="F65" s="20">
        <f>SUMIFS(AllWeights5[Weighting % (BT &amp; CZ per Era)],AllWeights5[Column1],Table6[[#This Row],[Combined Name]],AllWeights5[bldgvint],F$3)</f>
        <v>0</v>
      </c>
      <c r="G65" s="20">
        <f>SUMIFS(AllWeights5[Weighting % (BT &amp; CZ per Era)],AllWeights5[Column1],Table6[[#This Row],[Combined Name]],AllWeights5[bldgvint],G$3)</f>
        <v>0</v>
      </c>
      <c r="H65" s="20">
        <f>SUMIFS(AllWeights5[Weighting % (BT &amp; CZ per Era)],AllWeights5[Column1],Table6[[#This Row],[Combined Name]],AllWeights5[bldgvint],H$3)</f>
        <v>0</v>
      </c>
      <c r="I65" s="20">
        <f>SUMIFS(AllWeights5[Weighting % (BT &amp; CZ per Era)],AllWeights5[Column1],Table6[[#This Row],[Combined Name]],AllWeights5[bldgvint],I$3)</f>
        <v>0.39013157894736844</v>
      </c>
      <c r="J65" s="20">
        <f>SUMIFS(AllWeights5[Weighting % (BT &amp; CZ per Era)],AllWeights5[Column1],Table6[[#This Row],[Combined Name]],AllWeights5[bldgvint],J$3)</f>
        <v>0.22171052631578947</v>
      </c>
      <c r="K65" s="20">
        <f>SUMIFS(AllWeights5[Weighting % (BT &amp; CZ per Era)],AllWeights5[Column1],Table6[[#This Row],[Combined Name]],AllWeights5[bldgvint],K$3)</f>
        <v>0.22171052631578947</v>
      </c>
      <c r="L65" s="20">
        <f>SUMIFS(AllWeights5[Weighting % (BT &amp; CZ per Era)],AllWeights5[Column1],Table6[[#This Row],[Combined Name]],AllWeights5[bldgvint],L$3)</f>
        <v>0.16644736842105262</v>
      </c>
      <c r="M65" s="20">
        <f>SUMIFS(AllWeights5[Weighting % (BT &amp; CZ per Era)],AllWeights5[Column1],Table6[[#This Row],[Combined Name]],AllWeights5[bldgvint],M$3)</f>
        <v>0</v>
      </c>
      <c r="N65" s="20">
        <f>SUMIFS(AllWeights5[Weighting % (BT &amp; CZ per Era)],AllWeights5[Column1],Table6[[#This Row],[Combined Name]],AllWeights5[bldgvint],N$3)</f>
        <v>0</v>
      </c>
      <c r="O65" s="20">
        <f>SUMIFS(AllWeights5[Weighting % (BT &amp; CZ per Era)],AllWeights5[Column1],Table6[[#This Row],[Combined Name]],AllWeights5[bldgvint],O$3)</f>
        <v>0</v>
      </c>
      <c r="P65" s="20">
        <f>SUMIFS(AllWeights5[Weighting % (BT &amp; CZ per Era)],AllWeights5[Column1],Table6[[#This Row],[Combined Name]],AllWeights5[bldgvint],P$3)</f>
        <v>0</v>
      </c>
      <c r="Q65" s="20">
        <f>SUMIFS(AllWeights5[Weighting % (BT &amp; CZ per Era)],AllWeights5[Column1],Table6[[#This Row],[Combined Name]],AllWeights5[bldgvint],Q$3)</f>
        <v>0</v>
      </c>
      <c r="R65" s="20">
        <f>SUMIFS(AllWeights5[Weighting % (BT &amp; CZ per Era)],AllWeights5[Column1],Table6[[#This Row],[Combined Name]],AllWeights5[bldgvint],R$3)</f>
        <v>0</v>
      </c>
      <c r="S65" s="20">
        <f>SUMIFS(AllWeights5[Weighting % (BT &amp; CZ per Era)],AllWeights5[Column1],Table6[[#This Row],[Combined Name]],AllWeights5[bldgvint],S$3)</f>
        <v>0</v>
      </c>
      <c r="T65" s="20">
        <f>SUMIFS(AllWeights5[Weighting % (BT &amp; CZ per Era)],AllWeights5[Column1],Table6[[#This Row],[Combined Name]],AllWeights5[bldgvint],T$3)</f>
        <v>0</v>
      </c>
      <c r="U65" s="20">
        <f>SUM(Table6[[#This Row],[1975]:[MH85]])</f>
        <v>1</v>
      </c>
    </row>
    <row r="66" spans="1:21" hidden="1" x14ac:dyDescent="0.3">
      <c r="A66" s="23" t="s">
        <v>2329</v>
      </c>
      <c r="B66" s="23" t="s">
        <v>40</v>
      </c>
      <c r="C66" s="23" t="s">
        <v>27</v>
      </c>
      <c r="D66" s="23" t="s">
        <v>14</v>
      </c>
      <c r="E66" s="23" t="s">
        <v>567</v>
      </c>
      <c r="F66" s="20">
        <f>SUMIFS(AllWeights5[Weighting % (BT &amp; CZ per Era)],AllWeights5[Column1],Table6[[#This Row],[Combined Name]],AllWeights5[bldgvint],F$3)</f>
        <v>0</v>
      </c>
      <c r="G66" s="20">
        <f>SUMIFS(AllWeights5[Weighting % (BT &amp; CZ per Era)],AllWeights5[Column1],Table6[[#This Row],[Combined Name]],AllWeights5[bldgvint],G$3)</f>
        <v>0</v>
      </c>
      <c r="H66" s="20">
        <f>SUMIFS(AllWeights5[Weighting % (BT &amp; CZ per Era)],AllWeights5[Column1],Table6[[#This Row],[Combined Name]],AllWeights5[bldgvint],H$3)</f>
        <v>0</v>
      </c>
      <c r="I66" s="20">
        <f>SUMIFS(AllWeights5[Weighting % (BT &amp; CZ per Era)],AllWeights5[Column1],Table6[[#This Row],[Combined Name]],AllWeights5[bldgvint],I$3)</f>
        <v>0</v>
      </c>
      <c r="J66" s="20">
        <f>SUMIFS(AllWeights5[Weighting % (BT &amp; CZ per Era)],AllWeights5[Column1],Table6[[#This Row],[Combined Name]],AllWeights5[bldgvint],J$3)</f>
        <v>0</v>
      </c>
      <c r="K66" s="20">
        <f>SUMIFS(AllWeights5[Weighting % (BT &amp; CZ per Era)],AllWeights5[Column1],Table6[[#This Row],[Combined Name]],AllWeights5[bldgvint],K$3)</f>
        <v>0</v>
      </c>
      <c r="L66" s="20">
        <f>SUMIFS(AllWeights5[Weighting % (BT &amp; CZ per Era)],AllWeights5[Column1],Table6[[#This Row],[Combined Name]],AllWeights5[bldgvint],L$3)</f>
        <v>0</v>
      </c>
      <c r="M66" s="20">
        <f>SUMIFS(AllWeights5[Weighting % (BT &amp; CZ per Era)],AllWeights5[Column1],Table6[[#This Row],[Combined Name]],AllWeights5[bldgvint],M$3)</f>
        <v>0.74962962962962965</v>
      </c>
      <c r="N66" s="20">
        <f>SUMIFS(AllWeights5[Weighting % (BT &amp; CZ per Era)],AllWeights5[Column1],Table6[[#This Row],[Combined Name]],AllWeights5[bldgvint],N$3)</f>
        <v>0.25037037037037035</v>
      </c>
      <c r="O66" s="20">
        <f>SUMIFS(AllWeights5[Weighting % (BT &amp; CZ per Era)],AllWeights5[Column1],Table6[[#This Row],[Combined Name]],AllWeights5[bldgvint],O$3)</f>
        <v>0</v>
      </c>
      <c r="P66" s="20">
        <f>SUMIFS(AllWeights5[Weighting % (BT &amp; CZ per Era)],AllWeights5[Column1],Table6[[#This Row],[Combined Name]],AllWeights5[bldgvint],P$3)</f>
        <v>0</v>
      </c>
      <c r="Q66" s="20">
        <f>SUMIFS(AllWeights5[Weighting % (BT &amp; CZ per Era)],AllWeights5[Column1],Table6[[#This Row],[Combined Name]],AllWeights5[bldgvint],Q$3)</f>
        <v>0</v>
      </c>
      <c r="R66" s="20">
        <f>SUMIFS(AllWeights5[Weighting % (BT &amp; CZ per Era)],AllWeights5[Column1],Table6[[#This Row],[Combined Name]],AllWeights5[bldgvint],R$3)</f>
        <v>0</v>
      </c>
      <c r="S66" s="20">
        <f>SUMIFS(AllWeights5[Weighting % (BT &amp; CZ per Era)],AllWeights5[Column1],Table6[[#This Row],[Combined Name]],AllWeights5[bldgvint],S$3)</f>
        <v>0</v>
      </c>
      <c r="T66" s="20">
        <f>SUMIFS(AllWeights5[Weighting % (BT &amp; CZ per Era)],AllWeights5[Column1],Table6[[#This Row],[Combined Name]],AllWeights5[bldgvint],T$3)</f>
        <v>0</v>
      </c>
      <c r="U66" s="20">
        <f>SUM(Table6[[#This Row],[1975]:[MH85]])</f>
        <v>1</v>
      </c>
    </row>
    <row r="67" spans="1:21" hidden="1" x14ac:dyDescent="0.3">
      <c r="A67" s="23" t="s">
        <v>2329</v>
      </c>
      <c r="B67" s="23" t="s">
        <v>40</v>
      </c>
      <c r="C67" s="23" t="s">
        <v>27</v>
      </c>
      <c r="D67" s="23" t="s">
        <v>19</v>
      </c>
      <c r="E67" s="23" t="s">
        <v>568</v>
      </c>
      <c r="F67" s="20">
        <f>SUMIFS(AllWeights5[Weighting % (BT &amp; CZ per Era)],AllWeights5[Column1],Table6[[#This Row],[Combined Name]],AllWeights5[bldgvint],F$3)</f>
        <v>0</v>
      </c>
      <c r="G67" s="20">
        <f>SUMIFS(AllWeights5[Weighting % (BT &amp; CZ per Era)],AllWeights5[Column1],Table6[[#This Row],[Combined Name]],AllWeights5[bldgvint],G$3)</f>
        <v>0</v>
      </c>
      <c r="H67" s="20">
        <f>SUMIFS(AllWeights5[Weighting % (BT &amp; CZ per Era)],AllWeights5[Column1],Table6[[#This Row],[Combined Name]],AllWeights5[bldgvint],H$3)</f>
        <v>0</v>
      </c>
      <c r="I67" s="20">
        <f>SUMIFS(AllWeights5[Weighting % (BT &amp; CZ per Era)],AllWeights5[Column1],Table6[[#This Row],[Combined Name]],AllWeights5[bldgvint],I$3)</f>
        <v>0</v>
      </c>
      <c r="J67" s="20">
        <f>SUMIFS(AllWeights5[Weighting % (BT &amp; CZ per Era)],AllWeights5[Column1],Table6[[#This Row],[Combined Name]],AllWeights5[bldgvint],J$3)</f>
        <v>0</v>
      </c>
      <c r="K67" s="20">
        <f>SUMIFS(AllWeights5[Weighting % (BT &amp; CZ per Era)],AllWeights5[Column1],Table6[[#This Row],[Combined Name]],AllWeights5[bldgvint],K$3)</f>
        <v>0</v>
      </c>
      <c r="L67" s="20">
        <f>SUMIFS(AllWeights5[Weighting % (BT &amp; CZ per Era)],AllWeights5[Column1],Table6[[#This Row],[Combined Name]],AllWeights5[bldgvint],L$3)</f>
        <v>0</v>
      </c>
      <c r="M67" s="20">
        <f>SUMIFS(AllWeights5[Weighting % (BT &amp; CZ per Era)],AllWeights5[Column1],Table6[[#This Row],[Combined Name]],AllWeights5[bldgvint],M$3)</f>
        <v>0</v>
      </c>
      <c r="N67" s="20">
        <f>SUMIFS(AllWeights5[Weighting % (BT &amp; CZ per Era)],AllWeights5[Column1],Table6[[#This Row],[Combined Name]],AllWeights5[bldgvint],N$3)</f>
        <v>0</v>
      </c>
      <c r="O67" s="20">
        <f>SUMIFS(AllWeights5[Weighting % (BT &amp; CZ per Era)],AllWeights5[Column1],Table6[[#This Row],[Combined Name]],AllWeights5[bldgvint],O$3)</f>
        <v>1.0000000000000002</v>
      </c>
      <c r="P67" s="20">
        <f>SUMIFS(AllWeights5[Weighting % (BT &amp; CZ per Era)],AllWeights5[Column1],Table6[[#This Row],[Combined Name]],AllWeights5[bldgvint],P$3)</f>
        <v>0</v>
      </c>
      <c r="Q67" s="20">
        <f>SUMIFS(AllWeights5[Weighting % (BT &amp; CZ per Era)],AllWeights5[Column1],Table6[[#This Row],[Combined Name]],AllWeights5[bldgvint],Q$3)</f>
        <v>0</v>
      </c>
      <c r="R67" s="20">
        <f>SUMIFS(AllWeights5[Weighting % (BT &amp; CZ per Era)],AllWeights5[Column1],Table6[[#This Row],[Combined Name]],AllWeights5[bldgvint],R$3)</f>
        <v>0</v>
      </c>
      <c r="S67" s="20">
        <f>SUMIFS(AllWeights5[Weighting % (BT &amp; CZ per Era)],AllWeights5[Column1],Table6[[#This Row],[Combined Name]],AllWeights5[bldgvint],S$3)</f>
        <v>0</v>
      </c>
      <c r="T67" s="20">
        <f>SUMIFS(AllWeights5[Weighting % (BT &amp; CZ per Era)],AllWeights5[Column1],Table6[[#This Row],[Combined Name]],AllWeights5[bldgvint],T$3)</f>
        <v>0</v>
      </c>
      <c r="U67" s="20">
        <f>SUM(Table6[[#This Row],[1975]:[MH85]])</f>
        <v>1.0000000000000002</v>
      </c>
    </row>
    <row r="68" spans="1:21" hidden="1" x14ac:dyDescent="0.3">
      <c r="A68" s="23" t="s">
        <v>519</v>
      </c>
      <c r="B68" s="23" t="s">
        <v>8</v>
      </c>
      <c r="C68" s="23" t="s">
        <v>9</v>
      </c>
      <c r="D68" s="23" t="s">
        <v>11</v>
      </c>
      <c r="E68" s="23" t="s">
        <v>2133</v>
      </c>
      <c r="F68" s="20">
        <f>SUMIFS(AllWeights5[Weighting % (BT &amp; CZ per Era)],AllWeights5[Column1],Table6[[#This Row],[Combined Name]],AllWeights5[bldgvint],F$3)</f>
        <v>0</v>
      </c>
      <c r="G68" s="20">
        <f>SUMIFS(AllWeights5[Weighting % (BT &amp; CZ per Era)],AllWeights5[Column1],Table6[[#This Row],[Combined Name]],AllWeights5[bldgvint],G$3)</f>
        <v>0</v>
      </c>
      <c r="H68" s="20">
        <f>SUMIFS(AllWeights5[Weighting % (BT &amp; CZ per Era)],AllWeights5[Column1],Table6[[#This Row],[Combined Name]],AllWeights5[bldgvint],H$3)</f>
        <v>0</v>
      </c>
      <c r="I68" s="20">
        <f>SUMIFS(AllWeights5[Weighting % (BT &amp; CZ per Era)],AllWeights5[Column1],Table6[[#This Row],[Combined Name]],AllWeights5[bldgvint],I$3)</f>
        <v>0</v>
      </c>
      <c r="J68" s="20">
        <f>SUMIFS(AllWeights5[Weighting % (BT &amp; CZ per Era)],AllWeights5[Column1],Table6[[#This Row],[Combined Name]],AllWeights5[bldgvint],J$3)</f>
        <v>0</v>
      </c>
      <c r="K68" s="20">
        <f>SUMIFS(AllWeights5[Weighting % (BT &amp; CZ per Era)],AllWeights5[Column1],Table6[[#This Row],[Combined Name]],AllWeights5[bldgvint],K$3)</f>
        <v>0</v>
      </c>
      <c r="L68" s="20">
        <f>SUMIFS(AllWeights5[Weighting % (BT &amp; CZ per Era)],AllWeights5[Column1],Table6[[#This Row],[Combined Name]],AllWeights5[bldgvint],L$3)</f>
        <v>0</v>
      </c>
      <c r="M68" s="20">
        <f>SUMIFS(AllWeights5[Weighting % (BT &amp; CZ per Era)],AllWeights5[Column1],Table6[[#This Row],[Combined Name]],AllWeights5[bldgvint],M$3)</f>
        <v>0</v>
      </c>
      <c r="N68" s="20">
        <f>SUMIFS(AllWeights5[Weighting % (BT &amp; CZ per Era)],AllWeights5[Column1],Table6[[#This Row],[Combined Name]],AllWeights5[bldgvint],N$3)</f>
        <v>0</v>
      </c>
      <c r="O68" s="20">
        <f>SUMIFS(AllWeights5[Weighting % (BT &amp; CZ per Era)],AllWeights5[Column1],Table6[[#This Row],[Combined Name]],AllWeights5[bldgvint],O$3)</f>
        <v>0</v>
      </c>
      <c r="P68" s="20">
        <f>SUMIFS(AllWeights5[Weighting % (BT &amp; CZ per Era)],AllWeights5[Column1],Table6[[#This Row],[Combined Name]],AllWeights5[bldgvint],P$3)</f>
        <v>0.5</v>
      </c>
      <c r="Q68" s="20">
        <f>SUMIFS(AllWeights5[Weighting % (BT &amp; CZ per Era)],AllWeights5[Column1],Table6[[#This Row],[Combined Name]],AllWeights5[bldgvint],Q$3)</f>
        <v>0.5</v>
      </c>
      <c r="R68" s="20">
        <f>SUMIFS(AllWeights5[Weighting % (BT &amp; CZ per Era)],AllWeights5[Column1],Table6[[#This Row],[Combined Name]],AllWeights5[bldgvint],R$3)</f>
        <v>0</v>
      </c>
      <c r="S68" s="20">
        <f>SUMIFS(AllWeights5[Weighting % (BT &amp; CZ per Era)],AllWeights5[Column1],Table6[[#This Row],[Combined Name]],AllWeights5[bldgvint],S$3)</f>
        <v>0</v>
      </c>
      <c r="T68" s="20">
        <f>SUMIFS(AllWeights5[Weighting % (BT &amp; CZ per Era)],AllWeights5[Column1],Table6[[#This Row],[Combined Name]],AllWeights5[bldgvint],T$3)</f>
        <v>0</v>
      </c>
      <c r="U68" s="20">
        <f>SUM(Table6[[#This Row],[1975]:[MH85]])</f>
        <v>1</v>
      </c>
    </row>
    <row r="69" spans="1:21" hidden="1" x14ac:dyDescent="0.3">
      <c r="A69" s="23" t="s">
        <v>519</v>
      </c>
      <c r="B69" s="23" t="s">
        <v>8</v>
      </c>
      <c r="C69" s="23" t="s">
        <v>9</v>
      </c>
      <c r="D69" s="23" t="s">
        <v>14</v>
      </c>
      <c r="E69" s="23" t="s">
        <v>2134</v>
      </c>
      <c r="F69" s="20">
        <f>SUMIFS(AllWeights5[Weighting % (BT &amp; CZ per Era)],AllWeights5[Column1],Table6[[#This Row],[Combined Name]],AllWeights5[bldgvint],F$3)</f>
        <v>0</v>
      </c>
      <c r="G69" s="20">
        <f>SUMIFS(AllWeights5[Weighting % (BT &amp; CZ per Era)],AllWeights5[Column1],Table6[[#This Row],[Combined Name]],AllWeights5[bldgvint],G$3)</f>
        <v>0</v>
      </c>
      <c r="H69" s="20">
        <f>SUMIFS(AllWeights5[Weighting % (BT &amp; CZ per Era)],AllWeights5[Column1],Table6[[#This Row],[Combined Name]],AllWeights5[bldgvint],H$3)</f>
        <v>0</v>
      </c>
      <c r="I69" s="20">
        <f>SUMIFS(AllWeights5[Weighting % (BT &amp; CZ per Era)],AllWeights5[Column1],Table6[[#This Row],[Combined Name]],AllWeights5[bldgvint],I$3)</f>
        <v>0</v>
      </c>
      <c r="J69" s="20">
        <f>SUMIFS(AllWeights5[Weighting % (BT &amp; CZ per Era)],AllWeights5[Column1],Table6[[#This Row],[Combined Name]],AllWeights5[bldgvint],J$3)</f>
        <v>0</v>
      </c>
      <c r="K69" s="20">
        <f>SUMIFS(AllWeights5[Weighting % (BT &amp; CZ per Era)],AllWeights5[Column1],Table6[[#This Row],[Combined Name]],AllWeights5[bldgvint],K$3)</f>
        <v>0</v>
      </c>
      <c r="L69" s="20">
        <f>SUMIFS(AllWeights5[Weighting % (BT &amp; CZ per Era)],AllWeights5[Column1],Table6[[#This Row],[Combined Name]],AllWeights5[bldgvint],L$3)</f>
        <v>0</v>
      </c>
      <c r="M69" s="20">
        <f>SUMIFS(AllWeights5[Weighting % (BT &amp; CZ per Era)],AllWeights5[Column1],Table6[[#This Row],[Combined Name]],AllWeights5[bldgvint],M$3)</f>
        <v>0</v>
      </c>
      <c r="N69" s="20">
        <f>SUMIFS(AllWeights5[Weighting % (BT &amp; CZ per Era)],AllWeights5[Column1],Table6[[#This Row],[Combined Name]],AllWeights5[bldgvint],N$3)</f>
        <v>0</v>
      </c>
      <c r="O69" s="20">
        <f>SUMIFS(AllWeights5[Weighting % (BT &amp; CZ per Era)],AllWeights5[Column1],Table6[[#This Row],[Combined Name]],AllWeights5[bldgvint],O$3)</f>
        <v>0</v>
      </c>
      <c r="P69" s="20">
        <f>SUMIFS(AllWeights5[Weighting % (BT &amp; CZ per Era)],AllWeights5[Column1],Table6[[#This Row],[Combined Name]],AllWeights5[bldgvint],P$3)</f>
        <v>0</v>
      </c>
      <c r="Q69" s="20">
        <f>SUMIFS(AllWeights5[Weighting % (BT &amp; CZ per Era)],AllWeights5[Column1],Table6[[#This Row],[Combined Name]],AllWeights5[bldgvint],Q$3)</f>
        <v>0</v>
      </c>
      <c r="R69" s="20">
        <f>SUMIFS(AllWeights5[Weighting % (BT &amp; CZ per Era)],AllWeights5[Column1],Table6[[#This Row],[Combined Name]],AllWeights5[bldgvint],R$3)</f>
        <v>1</v>
      </c>
      <c r="S69" s="20">
        <f>SUMIFS(AllWeights5[Weighting % (BT &amp; CZ per Era)],AllWeights5[Column1],Table6[[#This Row],[Combined Name]],AllWeights5[bldgvint],S$3)</f>
        <v>0</v>
      </c>
      <c r="T69" s="20">
        <f>SUMIFS(AllWeights5[Weighting % (BT &amp; CZ per Era)],AllWeights5[Column1],Table6[[#This Row],[Combined Name]],AllWeights5[bldgvint],T$3)</f>
        <v>0</v>
      </c>
      <c r="U69" s="20">
        <f>SUM(Table6[[#This Row],[1975]:[MH85]])</f>
        <v>1</v>
      </c>
    </row>
    <row r="70" spans="1:21" hidden="1" x14ac:dyDescent="0.3">
      <c r="A70" s="23" t="s">
        <v>519</v>
      </c>
      <c r="B70" s="23" t="s">
        <v>8</v>
      </c>
      <c r="C70" s="23" t="s">
        <v>9</v>
      </c>
      <c r="D70" s="23" t="s">
        <v>16</v>
      </c>
      <c r="E70" s="23" t="s">
        <v>2135</v>
      </c>
      <c r="F70" s="20">
        <f>SUMIFS(AllWeights5[Weighting % (BT &amp; CZ per Era)],AllWeights5[Column1],Table6[[#This Row],[Combined Name]],AllWeights5[bldgvint],F$3)</f>
        <v>0</v>
      </c>
      <c r="G70" s="20">
        <f>SUMIFS(AllWeights5[Weighting % (BT &amp; CZ per Era)],AllWeights5[Column1],Table6[[#This Row],[Combined Name]],AllWeights5[bldgvint],G$3)</f>
        <v>0</v>
      </c>
      <c r="H70" s="20">
        <f>SUMIFS(AllWeights5[Weighting % (BT &amp; CZ per Era)],AllWeights5[Column1],Table6[[#This Row],[Combined Name]],AllWeights5[bldgvint],H$3)</f>
        <v>0</v>
      </c>
      <c r="I70" s="20">
        <f>SUMIFS(AllWeights5[Weighting % (BT &amp; CZ per Era)],AllWeights5[Column1],Table6[[#This Row],[Combined Name]],AllWeights5[bldgvint],I$3)</f>
        <v>0</v>
      </c>
      <c r="J70" s="20">
        <f>SUMIFS(AllWeights5[Weighting % (BT &amp; CZ per Era)],AllWeights5[Column1],Table6[[#This Row],[Combined Name]],AllWeights5[bldgvint],J$3)</f>
        <v>0</v>
      </c>
      <c r="K70" s="20">
        <f>SUMIFS(AllWeights5[Weighting % (BT &amp; CZ per Era)],AllWeights5[Column1],Table6[[#This Row],[Combined Name]],AllWeights5[bldgvint],K$3)</f>
        <v>0</v>
      </c>
      <c r="L70" s="20">
        <f>SUMIFS(AllWeights5[Weighting % (BT &amp; CZ per Era)],AllWeights5[Column1],Table6[[#This Row],[Combined Name]],AllWeights5[bldgvint],L$3)</f>
        <v>0</v>
      </c>
      <c r="M70" s="20">
        <f>SUMIFS(AllWeights5[Weighting % (BT &amp; CZ per Era)],AllWeights5[Column1],Table6[[#This Row],[Combined Name]],AllWeights5[bldgvint],M$3)</f>
        <v>0</v>
      </c>
      <c r="N70" s="20">
        <f>SUMIFS(AllWeights5[Weighting % (BT &amp; CZ per Era)],AllWeights5[Column1],Table6[[#This Row],[Combined Name]],AllWeights5[bldgvint],N$3)</f>
        <v>0</v>
      </c>
      <c r="O70" s="20">
        <f>SUMIFS(AllWeights5[Weighting % (BT &amp; CZ per Era)],AllWeights5[Column1],Table6[[#This Row],[Combined Name]],AllWeights5[bldgvint],O$3)</f>
        <v>0</v>
      </c>
      <c r="P70" s="20">
        <f>SUMIFS(AllWeights5[Weighting % (BT &amp; CZ per Era)],AllWeights5[Column1],Table6[[#This Row],[Combined Name]],AllWeights5[bldgvint],P$3)</f>
        <v>0</v>
      </c>
      <c r="Q70" s="20">
        <f>SUMIFS(AllWeights5[Weighting % (BT &amp; CZ per Era)],AllWeights5[Column1],Table6[[#This Row],[Combined Name]],AllWeights5[bldgvint],Q$3)</f>
        <v>0</v>
      </c>
      <c r="R70" s="20">
        <f>SUMIFS(AllWeights5[Weighting % (BT &amp; CZ per Era)],AllWeights5[Column1],Table6[[#This Row],[Combined Name]],AllWeights5[bldgvint],R$3)</f>
        <v>0</v>
      </c>
      <c r="S70" s="20">
        <f>SUMIFS(AllWeights5[Weighting % (BT &amp; CZ per Era)],AllWeights5[Column1],Table6[[#This Row],[Combined Name]],AllWeights5[bldgvint],S$3)</f>
        <v>0.65997023809523814</v>
      </c>
      <c r="T70" s="20">
        <f>SUMIFS(AllWeights5[Weighting % (BT &amp; CZ per Era)],AllWeights5[Column1],Table6[[#This Row],[Combined Name]],AllWeights5[bldgvint],T$3)</f>
        <v>0.34002976190476192</v>
      </c>
      <c r="U70" s="20">
        <f>SUM(Table6[[#This Row],[1975]:[MH85]])</f>
        <v>1</v>
      </c>
    </row>
    <row r="71" spans="1:21" hidden="1" x14ac:dyDescent="0.3">
      <c r="A71" s="23" t="s">
        <v>519</v>
      </c>
      <c r="B71" s="23" t="s">
        <v>8</v>
      </c>
      <c r="C71" s="23" t="s">
        <v>9</v>
      </c>
      <c r="D71" s="23" t="s">
        <v>19</v>
      </c>
      <c r="E71" s="23" t="s">
        <v>2136</v>
      </c>
      <c r="F71" s="20">
        <f>SUMIFS(AllWeights5[Weighting % (BT &amp; CZ per Era)],AllWeights5[Column1],Table6[[#This Row],[Combined Name]],AllWeights5[bldgvint],F$3)</f>
        <v>0</v>
      </c>
      <c r="G71" s="20">
        <f>SUMIFS(AllWeights5[Weighting % (BT &amp; CZ per Era)],AllWeights5[Column1],Table6[[#This Row],[Combined Name]],AllWeights5[bldgvint],G$3)</f>
        <v>0</v>
      </c>
      <c r="H71" s="20">
        <f>SUMIFS(AllWeights5[Weighting % (BT &amp; CZ per Era)],AllWeights5[Column1],Table6[[#This Row],[Combined Name]],AllWeights5[bldgvint],H$3)</f>
        <v>0</v>
      </c>
      <c r="I71" s="20">
        <f>SUMIFS(AllWeights5[Weighting % (BT &amp; CZ per Era)],AllWeights5[Column1],Table6[[#This Row],[Combined Name]],AllWeights5[bldgvint],I$3)</f>
        <v>0</v>
      </c>
      <c r="J71" s="20">
        <f>SUMIFS(AllWeights5[Weighting % (BT &amp; CZ per Era)],AllWeights5[Column1],Table6[[#This Row],[Combined Name]],AllWeights5[bldgvint],J$3)</f>
        <v>0</v>
      </c>
      <c r="K71" s="20">
        <f>SUMIFS(AllWeights5[Weighting % (BT &amp; CZ per Era)],AllWeights5[Column1],Table6[[#This Row],[Combined Name]],AllWeights5[bldgvint],K$3)</f>
        <v>0</v>
      </c>
      <c r="L71" s="20">
        <f>SUMIFS(AllWeights5[Weighting % (BT &amp; CZ per Era)],AllWeights5[Column1],Table6[[#This Row],[Combined Name]],AllWeights5[bldgvint],L$3)</f>
        <v>0</v>
      </c>
      <c r="M71" s="20">
        <f>SUMIFS(AllWeights5[Weighting % (BT &amp; CZ per Era)],AllWeights5[Column1],Table6[[#This Row],[Combined Name]],AllWeights5[bldgvint],M$3)</f>
        <v>0</v>
      </c>
      <c r="N71" s="20">
        <f>SUMIFS(AllWeights5[Weighting % (BT &amp; CZ per Era)],AllWeights5[Column1],Table6[[#This Row],[Combined Name]],AllWeights5[bldgvint],N$3)</f>
        <v>0</v>
      </c>
      <c r="O71" s="20">
        <f>SUMIFS(AllWeights5[Weighting % (BT &amp; CZ per Era)],AllWeights5[Column1],Table6[[#This Row],[Combined Name]],AllWeights5[bldgvint],O$3)</f>
        <v>1</v>
      </c>
      <c r="P71" s="20">
        <f>SUMIFS(AllWeights5[Weighting % (BT &amp; CZ per Era)],AllWeights5[Column1],Table6[[#This Row],[Combined Name]],AllWeights5[bldgvint],P$3)</f>
        <v>0</v>
      </c>
      <c r="Q71" s="20">
        <f>SUMIFS(AllWeights5[Weighting % (BT &amp; CZ per Era)],AllWeights5[Column1],Table6[[#This Row],[Combined Name]],AllWeights5[bldgvint],Q$3)</f>
        <v>0</v>
      </c>
      <c r="R71" s="20">
        <f>SUMIFS(AllWeights5[Weighting % (BT &amp; CZ per Era)],AllWeights5[Column1],Table6[[#This Row],[Combined Name]],AllWeights5[bldgvint],R$3)</f>
        <v>0</v>
      </c>
      <c r="S71" s="20">
        <f>SUMIFS(AllWeights5[Weighting % (BT &amp; CZ per Era)],AllWeights5[Column1],Table6[[#This Row],[Combined Name]],AllWeights5[bldgvint],S$3)</f>
        <v>0</v>
      </c>
      <c r="T71" s="20">
        <f>SUMIFS(AllWeights5[Weighting % (BT &amp; CZ per Era)],AllWeights5[Column1],Table6[[#This Row],[Combined Name]],AllWeights5[bldgvint],T$3)</f>
        <v>0</v>
      </c>
      <c r="U71" s="20">
        <f>SUM(Table6[[#This Row],[1975]:[MH85]])</f>
        <v>1</v>
      </c>
    </row>
    <row r="72" spans="1:21" hidden="1" x14ac:dyDescent="0.3">
      <c r="A72" s="23" t="s">
        <v>519</v>
      </c>
      <c r="B72" s="23" t="s">
        <v>8</v>
      </c>
      <c r="C72" s="23" t="s">
        <v>20</v>
      </c>
      <c r="D72" s="23" t="s">
        <v>11</v>
      </c>
      <c r="E72" s="23" t="s">
        <v>2137</v>
      </c>
      <c r="F72" s="20">
        <f>SUMIFS(AllWeights5[Weighting % (BT &amp; CZ per Era)],AllWeights5[Column1],Table6[[#This Row],[Combined Name]],AllWeights5[bldgvint],F$3)</f>
        <v>0</v>
      </c>
      <c r="G72" s="20">
        <f>SUMIFS(AllWeights5[Weighting % (BT &amp; CZ per Era)],AllWeights5[Column1],Table6[[#This Row],[Combined Name]],AllWeights5[bldgvint],G$3)</f>
        <v>0</v>
      </c>
      <c r="H72" s="20">
        <f>SUMIFS(AllWeights5[Weighting % (BT &amp; CZ per Era)],AllWeights5[Column1],Table6[[#This Row],[Combined Name]],AllWeights5[bldgvint],H$3)</f>
        <v>0</v>
      </c>
      <c r="I72" s="20">
        <f>SUMIFS(AllWeights5[Weighting % (BT &amp; CZ per Era)],AllWeights5[Column1],Table6[[#This Row],[Combined Name]],AllWeights5[bldgvint],I$3)</f>
        <v>0</v>
      </c>
      <c r="J72" s="20">
        <f>SUMIFS(AllWeights5[Weighting % (BT &amp; CZ per Era)],AllWeights5[Column1],Table6[[#This Row],[Combined Name]],AllWeights5[bldgvint],J$3)</f>
        <v>0</v>
      </c>
      <c r="K72" s="20">
        <f>SUMIFS(AllWeights5[Weighting % (BT &amp; CZ per Era)],AllWeights5[Column1],Table6[[#This Row],[Combined Name]],AllWeights5[bldgvint],K$3)</f>
        <v>0</v>
      </c>
      <c r="L72" s="20">
        <f>SUMIFS(AllWeights5[Weighting % (BT &amp; CZ per Era)],AllWeights5[Column1],Table6[[#This Row],[Combined Name]],AllWeights5[bldgvint],L$3)</f>
        <v>0</v>
      </c>
      <c r="M72" s="20">
        <f>SUMIFS(AllWeights5[Weighting % (BT &amp; CZ per Era)],AllWeights5[Column1],Table6[[#This Row],[Combined Name]],AllWeights5[bldgvint],M$3)</f>
        <v>0</v>
      </c>
      <c r="N72" s="20">
        <f>SUMIFS(AllWeights5[Weighting % (BT &amp; CZ per Era)],AllWeights5[Column1],Table6[[#This Row],[Combined Name]],AllWeights5[bldgvint],N$3)</f>
        <v>0</v>
      </c>
      <c r="O72" s="20">
        <f>SUMIFS(AllWeights5[Weighting % (BT &amp; CZ per Era)],AllWeights5[Column1],Table6[[#This Row],[Combined Name]],AllWeights5[bldgvint],O$3)</f>
        <v>0</v>
      </c>
      <c r="P72" s="20">
        <f>SUMIFS(AllWeights5[Weighting % (BT &amp; CZ per Era)],AllWeights5[Column1],Table6[[#This Row],[Combined Name]],AllWeights5[bldgvint],P$3)</f>
        <v>0.70336565887050773</v>
      </c>
      <c r="Q72" s="20">
        <f>SUMIFS(AllWeights5[Weighting % (BT &amp; CZ per Era)],AllWeights5[Column1],Table6[[#This Row],[Combined Name]],AllWeights5[bldgvint],Q$3)</f>
        <v>0.29663434112949227</v>
      </c>
      <c r="R72" s="20">
        <f>SUMIFS(AllWeights5[Weighting % (BT &amp; CZ per Era)],AllWeights5[Column1],Table6[[#This Row],[Combined Name]],AllWeights5[bldgvint],R$3)</f>
        <v>0</v>
      </c>
      <c r="S72" s="20">
        <f>SUMIFS(AllWeights5[Weighting % (BT &amp; CZ per Era)],AllWeights5[Column1],Table6[[#This Row],[Combined Name]],AllWeights5[bldgvint],S$3)</f>
        <v>0</v>
      </c>
      <c r="T72" s="20">
        <f>SUMIFS(AllWeights5[Weighting % (BT &amp; CZ per Era)],AllWeights5[Column1],Table6[[#This Row],[Combined Name]],AllWeights5[bldgvint],T$3)</f>
        <v>0</v>
      </c>
      <c r="U72" s="20">
        <f>SUM(Table6[[#This Row],[1975]:[MH85]])</f>
        <v>1</v>
      </c>
    </row>
    <row r="73" spans="1:21" hidden="1" x14ac:dyDescent="0.3">
      <c r="A73" s="23" t="s">
        <v>519</v>
      </c>
      <c r="B73" s="23" t="s">
        <v>8</v>
      </c>
      <c r="C73" s="23" t="s">
        <v>20</v>
      </c>
      <c r="D73" s="23" t="s">
        <v>14</v>
      </c>
      <c r="E73" s="23" t="s">
        <v>2138</v>
      </c>
      <c r="F73" s="20">
        <f>SUMIFS(AllWeights5[Weighting % (BT &amp; CZ per Era)],AllWeights5[Column1],Table6[[#This Row],[Combined Name]],AllWeights5[bldgvint],F$3)</f>
        <v>0</v>
      </c>
      <c r="G73" s="20">
        <f>SUMIFS(AllWeights5[Weighting % (BT &amp; CZ per Era)],AllWeights5[Column1],Table6[[#This Row],[Combined Name]],AllWeights5[bldgvint],G$3)</f>
        <v>0</v>
      </c>
      <c r="H73" s="20">
        <f>SUMIFS(AllWeights5[Weighting % (BT &amp; CZ per Era)],AllWeights5[Column1],Table6[[#This Row],[Combined Name]],AllWeights5[bldgvint],H$3)</f>
        <v>0</v>
      </c>
      <c r="I73" s="20">
        <f>SUMIFS(AllWeights5[Weighting % (BT &amp; CZ per Era)],AllWeights5[Column1],Table6[[#This Row],[Combined Name]],AllWeights5[bldgvint],I$3)</f>
        <v>0</v>
      </c>
      <c r="J73" s="20">
        <f>SUMIFS(AllWeights5[Weighting % (BT &amp; CZ per Era)],AllWeights5[Column1],Table6[[#This Row],[Combined Name]],AllWeights5[bldgvint],J$3)</f>
        <v>0</v>
      </c>
      <c r="K73" s="20">
        <f>SUMIFS(AllWeights5[Weighting % (BT &amp; CZ per Era)],AllWeights5[Column1],Table6[[#This Row],[Combined Name]],AllWeights5[bldgvint],K$3)</f>
        <v>0</v>
      </c>
      <c r="L73" s="20">
        <f>SUMIFS(AllWeights5[Weighting % (BT &amp; CZ per Era)],AllWeights5[Column1],Table6[[#This Row],[Combined Name]],AllWeights5[bldgvint],L$3)</f>
        <v>0</v>
      </c>
      <c r="M73" s="20">
        <f>SUMIFS(AllWeights5[Weighting % (BT &amp; CZ per Era)],AllWeights5[Column1],Table6[[#This Row],[Combined Name]],AllWeights5[bldgvint],M$3)</f>
        <v>0</v>
      </c>
      <c r="N73" s="20">
        <f>SUMIFS(AllWeights5[Weighting % (BT &amp; CZ per Era)],AllWeights5[Column1],Table6[[#This Row],[Combined Name]],AllWeights5[bldgvint],N$3)</f>
        <v>0</v>
      </c>
      <c r="O73" s="20">
        <f>SUMIFS(AllWeights5[Weighting % (BT &amp; CZ per Era)],AllWeights5[Column1],Table6[[#This Row],[Combined Name]],AllWeights5[bldgvint],O$3)</f>
        <v>0</v>
      </c>
      <c r="P73" s="20">
        <f>SUMIFS(AllWeights5[Weighting % (BT &amp; CZ per Era)],AllWeights5[Column1],Table6[[#This Row],[Combined Name]],AllWeights5[bldgvint],P$3)</f>
        <v>0</v>
      </c>
      <c r="Q73" s="20">
        <f>SUMIFS(AllWeights5[Weighting % (BT &amp; CZ per Era)],AllWeights5[Column1],Table6[[#This Row],[Combined Name]],AllWeights5[bldgvint],Q$3)</f>
        <v>0</v>
      </c>
      <c r="R73" s="20">
        <f>SUMIFS(AllWeights5[Weighting % (BT &amp; CZ per Era)],AllWeights5[Column1],Table6[[#This Row],[Combined Name]],AllWeights5[bldgvint],R$3)</f>
        <v>1</v>
      </c>
      <c r="S73" s="20">
        <f>SUMIFS(AllWeights5[Weighting % (BT &amp; CZ per Era)],AllWeights5[Column1],Table6[[#This Row],[Combined Name]],AllWeights5[bldgvint],S$3)</f>
        <v>0</v>
      </c>
      <c r="T73" s="20">
        <f>SUMIFS(AllWeights5[Weighting % (BT &amp; CZ per Era)],AllWeights5[Column1],Table6[[#This Row],[Combined Name]],AllWeights5[bldgvint],T$3)</f>
        <v>0</v>
      </c>
      <c r="U73" s="20">
        <f>SUM(Table6[[#This Row],[1975]:[MH85]])</f>
        <v>1</v>
      </c>
    </row>
    <row r="74" spans="1:21" hidden="1" x14ac:dyDescent="0.3">
      <c r="A74" s="23" t="s">
        <v>519</v>
      </c>
      <c r="B74" s="23" t="s">
        <v>8</v>
      </c>
      <c r="C74" s="23" t="s">
        <v>20</v>
      </c>
      <c r="D74" s="23" t="s">
        <v>16</v>
      </c>
      <c r="E74" s="23" t="s">
        <v>2139</v>
      </c>
      <c r="F74" s="20">
        <f>SUMIFS(AllWeights5[Weighting % (BT &amp; CZ per Era)],AllWeights5[Column1],Table6[[#This Row],[Combined Name]],AllWeights5[bldgvint],F$3)</f>
        <v>0</v>
      </c>
      <c r="G74" s="20">
        <f>SUMIFS(AllWeights5[Weighting % (BT &amp; CZ per Era)],AllWeights5[Column1],Table6[[#This Row],[Combined Name]],AllWeights5[bldgvint],G$3)</f>
        <v>0</v>
      </c>
      <c r="H74" s="20">
        <f>SUMIFS(AllWeights5[Weighting % (BT &amp; CZ per Era)],AllWeights5[Column1],Table6[[#This Row],[Combined Name]],AllWeights5[bldgvint],H$3)</f>
        <v>0</v>
      </c>
      <c r="I74" s="20">
        <f>SUMIFS(AllWeights5[Weighting % (BT &amp; CZ per Era)],AllWeights5[Column1],Table6[[#This Row],[Combined Name]],AllWeights5[bldgvint],I$3)</f>
        <v>0</v>
      </c>
      <c r="J74" s="20">
        <f>SUMIFS(AllWeights5[Weighting % (BT &amp; CZ per Era)],AllWeights5[Column1],Table6[[#This Row],[Combined Name]],AllWeights5[bldgvint],J$3)</f>
        <v>0</v>
      </c>
      <c r="K74" s="20">
        <f>SUMIFS(AllWeights5[Weighting % (BT &amp; CZ per Era)],AllWeights5[Column1],Table6[[#This Row],[Combined Name]],AllWeights5[bldgvint],K$3)</f>
        <v>0</v>
      </c>
      <c r="L74" s="20">
        <f>SUMIFS(AllWeights5[Weighting % (BT &amp; CZ per Era)],AllWeights5[Column1],Table6[[#This Row],[Combined Name]],AllWeights5[bldgvint],L$3)</f>
        <v>0</v>
      </c>
      <c r="M74" s="20">
        <f>SUMIFS(AllWeights5[Weighting % (BT &amp; CZ per Era)],AllWeights5[Column1],Table6[[#This Row],[Combined Name]],AllWeights5[bldgvint],M$3)</f>
        <v>0</v>
      </c>
      <c r="N74" s="20">
        <f>SUMIFS(AllWeights5[Weighting % (BT &amp; CZ per Era)],AllWeights5[Column1],Table6[[#This Row],[Combined Name]],AllWeights5[bldgvint],N$3)</f>
        <v>0</v>
      </c>
      <c r="O74" s="20">
        <f>SUMIFS(AllWeights5[Weighting % (BT &amp; CZ per Era)],AllWeights5[Column1],Table6[[#This Row],[Combined Name]],AllWeights5[bldgvint],O$3)</f>
        <v>0</v>
      </c>
      <c r="P74" s="20">
        <f>SUMIFS(AllWeights5[Weighting % (BT &amp; CZ per Era)],AllWeights5[Column1],Table6[[#This Row],[Combined Name]],AllWeights5[bldgvint],P$3)</f>
        <v>0</v>
      </c>
      <c r="Q74" s="20">
        <f>SUMIFS(AllWeights5[Weighting % (BT &amp; CZ per Era)],AllWeights5[Column1],Table6[[#This Row],[Combined Name]],AllWeights5[bldgvint],Q$3)</f>
        <v>0</v>
      </c>
      <c r="R74" s="20">
        <f>SUMIFS(AllWeights5[Weighting % (BT &amp; CZ per Era)],AllWeights5[Column1],Table6[[#This Row],[Combined Name]],AllWeights5[bldgvint],R$3)</f>
        <v>0</v>
      </c>
      <c r="S74" s="20">
        <f>SUMIFS(AllWeights5[Weighting % (BT &amp; CZ per Era)],AllWeights5[Column1],Table6[[#This Row],[Combined Name]],AllWeights5[bldgvint],S$3)</f>
        <v>0.72145968061237953</v>
      </c>
      <c r="T74" s="20">
        <f>SUMIFS(AllWeights5[Weighting % (BT &amp; CZ per Era)],AllWeights5[Column1],Table6[[#This Row],[Combined Name]],AllWeights5[bldgvint],T$3)</f>
        <v>0.27854031938762042</v>
      </c>
      <c r="U74" s="20">
        <f>SUM(Table6[[#This Row],[1975]:[MH85]])</f>
        <v>1</v>
      </c>
    </row>
    <row r="75" spans="1:21" hidden="1" x14ac:dyDescent="0.3">
      <c r="A75" s="23" t="s">
        <v>519</v>
      </c>
      <c r="B75" s="23" t="s">
        <v>8</v>
      </c>
      <c r="C75" s="23" t="s">
        <v>20</v>
      </c>
      <c r="D75" s="23" t="s">
        <v>19</v>
      </c>
      <c r="E75" s="23" t="s">
        <v>2140</v>
      </c>
      <c r="F75" s="20">
        <f>SUMIFS(AllWeights5[Weighting % (BT &amp; CZ per Era)],AllWeights5[Column1],Table6[[#This Row],[Combined Name]],AllWeights5[bldgvint],F$3)</f>
        <v>0</v>
      </c>
      <c r="G75" s="20">
        <f>SUMIFS(AllWeights5[Weighting % (BT &amp; CZ per Era)],AllWeights5[Column1],Table6[[#This Row],[Combined Name]],AllWeights5[bldgvint],G$3)</f>
        <v>0</v>
      </c>
      <c r="H75" s="20">
        <f>SUMIFS(AllWeights5[Weighting % (BT &amp; CZ per Era)],AllWeights5[Column1],Table6[[#This Row],[Combined Name]],AllWeights5[bldgvint],H$3)</f>
        <v>0</v>
      </c>
      <c r="I75" s="20">
        <f>SUMIFS(AllWeights5[Weighting % (BT &amp; CZ per Era)],AllWeights5[Column1],Table6[[#This Row],[Combined Name]],AllWeights5[bldgvint],I$3)</f>
        <v>0</v>
      </c>
      <c r="J75" s="20">
        <f>SUMIFS(AllWeights5[Weighting % (BT &amp; CZ per Era)],AllWeights5[Column1],Table6[[#This Row],[Combined Name]],AllWeights5[bldgvint],J$3)</f>
        <v>0</v>
      </c>
      <c r="K75" s="20">
        <f>SUMIFS(AllWeights5[Weighting % (BT &amp; CZ per Era)],AllWeights5[Column1],Table6[[#This Row],[Combined Name]],AllWeights5[bldgvint],K$3)</f>
        <v>0</v>
      </c>
      <c r="L75" s="20">
        <f>SUMIFS(AllWeights5[Weighting % (BT &amp; CZ per Era)],AllWeights5[Column1],Table6[[#This Row],[Combined Name]],AllWeights5[bldgvint],L$3)</f>
        <v>0</v>
      </c>
      <c r="M75" s="20">
        <f>SUMIFS(AllWeights5[Weighting % (BT &amp; CZ per Era)],AllWeights5[Column1],Table6[[#This Row],[Combined Name]],AllWeights5[bldgvint],M$3)</f>
        <v>0</v>
      </c>
      <c r="N75" s="20">
        <f>SUMIFS(AllWeights5[Weighting % (BT &amp; CZ per Era)],AllWeights5[Column1],Table6[[#This Row],[Combined Name]],AllWeights5[bldgvint],N$3)</f>
        <v>0</v>
      </c>
      <c r="O75" s="20">
        <f>SUMIFS(AllWeights5[Weighting % (BT &amp; CZ per Era)],AllWeights5[Column1],Table6[[#This Row],[Combined Name]],AllWeights5[bldgvint],O$3)</f>
        <v>1</v>
      </c>
      <c r="P75" s="20">
        <f>SUMIFS(AllWeights5[Weighting % (BT &amp; CZ per Era)],AllWeights5[Column1],Table6[[#This Row],[Combined Name]],AllWeights5[bldgvint],P$3)</f>
        <v>0</v>
      </c>
      <c r="Q75" s="20">
        <f>SUMIFS(AllWeights5[Weighting % (BT &amp; CZ per Era)],AllWeights5[Column1],Table6[[#This Row],[Combined Name]],AllWeights5[bldgvint],Q$3)</f>
        <v>0</v>
      </c>
      <c r="R75" s="20">
        <f>SUMIFS(AllWeights5[Weighting % (BT &amp; CZ per Era)],AllWeights5[Column1],Table6[[#This Row],[Combined Name]],AllWeights5[bldgvint],R$3)</f>
        <v>0</v>
      </c>
      <c r="S75" s="20">
        <f>SUMIFS(AllWeights5[Weighting % (BT &amp; CZ per Era)],AllWeights5[Column1],Table6[[#This Row],[Combined Name]],AllWeights5[bldgvint],S$3)</f>
        <v>0</v>
      </c>
      <c r="T75" s="20">
        <f>SUMIFS(AllWeights5[Weighting % (BT &amp; CZ per Era)],AllWeights5[Column1],Table6[[#This Row],[Combined Name]],AllWeights5[bldgvint],T$3)</f>
        <v>0</v>
      </c>
      <c r="U75" s="20">
        <f>SUM(Table6[[#This Row],[1975]:[MH85]])</f>
        <v>1</v>
      </c>
    </row>
    <row r="76" spans="1:21" hidden="1" x14ac:dyDescent="0.3">
      <c r="A76" s="23" t="s">
        <v>519</v>
      </c>
      <c r="B76" s="23" t="s">
        <v>8</v>
      </c>
      <c r="C76" s="23" t="s">
        <v>21</v>
      </c>
      <c r="D76" s="23" t="s">
        <v>11</v>
      </c>
      <c r="E76" s="23" t="s">
        <v>2141</v>
      </c>
      <c r="F76" s="20">
        <f>SUMIFS(AllWeights5[Weighting % (BT &amp; CZ per Era)],AllWeights5[Column1],Table6[[#This Row],[Combined Name]],AllWeights5[bldgvint],F$3)</f>
        <v>0</v>
      </c>
      <c r="G76" s="20">
        <f>SUMIFS(AllWeights5[Weighting % (BT &amp; CZ per Era)],AllWeights5[Column1],Table6[[#This Row],[Combined Name]],AllWeights5[bldgvint],G$3)</f>
        <v>0</v>
      </c>
      <c r="H76" s="20">
        <f>SUMIFS(AllWeights5[Weighting % (BT &amp; CZ per Era)],AllWeights5[Column1],Table6[[#This Row],[Combined Name]],AllWeights5[bldgvint],H$3)</f>
        <v>0</v>
      </c>
      <c r="I76" s="20">
        <f>SUMIFS(AllWeights5[Weighting % (BT &amp; CZ per Era)],AllWeights5[Column1],Table6[[#This Row],[Combined Name]],AllWeights5[bldgvint],I$3)</f>
        <v>0</v>
      </c>
      <c r="J76" s="20">
        <f>SUMIFS(AllWeights5[Weighting % (BT &amp; CZ per Era)],AllWeights5[Column1],Table6[[#This Row],[Combined Name]],AllWeights5[bldgvint],J$3)</f>
        <v>0</v>
      </c>
      <c r="K76" s="20">
        <f>SUMIFS(AllWeights5[Weighting % (BT &amp; CZ per Era)],AllWeights5[Column1],Table6[[#This Row],[Combined Name]],AllWeights5[bldgvint],K$3)</f>
        <v>0</v>
      </c>
      <c r="L76" s="20">
        <f>SUMIFS(AllWeights5[Weighting % (BT &amp; CZ per Era)],AllWeights5[Column1],Table6[[#This Row],[Combined Name]],AllWeights5[bldgvint],L$3)</f>
        <v>0</v>
      </c>
      <c r="M76" s="20">
        <f>SUMIFS(AllWeights5[Weighting % (BT &amp; CZ per Era)],AllWeights5[Column1],Table6[[#This Row],[Combined Name]],AllWeights5[bldgvint],M$3)</f>
        <v>0</v>
      </c>
      <c r="N76" s="20">
        <f>SUMIFS(AllWeights5[Weighting % (BT &amp; CZ per Era)],AllWeights5[Column1],Table6[[#This Row],[Combined Name]],AllWeights5[bldgvint],N$3)</f>
        <v>0</v>
      </c>
      <c r="O76" s="20">
        <f>SUMIFS(AllWeights5[Weighting % (BT &amp; CZ per Era)],AllWeights5[Column1],Table6[[#This Row],[Combined Name]],AllWeights5[bldgvint],O$3)</f>
        <v>0</v>
      </c>
      <c r="P76" s="20">
        <f>SUMIFS(AllWeights5[Weighting % (BT &amp; CZ per Era)],AllWeights5[Column1],Table6[[#This Row],[Combined Name]],AllWeights5[bldgvint],P$3)</f>
        <v>0.70306513409961691</v>
      </c>
      <c r="Q76" s="20">
        <f>SUMIFS(AllWeights5[Weighting % (BT &amp; CZ per Era)],AllWeights5[Column1],Table6[[#This Row],[Combined Name]],AllWeights5[bldgvint],Q$3)</f>
        <v>0.29693486590038315</v>
      </c>
      <c r="R76" s="20">
        <f>SUMIFS(AllWeights5[Weighting % (BT &amp; CZ per Era)],AllWeights5[Column1],Table6[[#This Row],[Combined Name]],AllWeights5[bldgvint],R$3)</f>
        <v>0</v>
      </c>
      <c r="S76" s="20">
        <f>SUMIFS(AllWeights5[Weighting % (BT &amp; CZ per Era)],AllWeights5[Column1],Table6[[#This Row],[Combined Name]],AllWeights5[bldgvint],S$3)</f>
        <v>0</v>
      </c>
      <c r="T76" s="20">
        <f>SUMIFS(AllWeights5[Weighting % (BT &amp; CZ per Era)],AllWeights5[Column1],Table6[[#This Row],[Combined Name]],AllWeights5[bldgvint],T$3)</f>
        <v>0</v>
      </c>
      <c r="U76" s="20">
        <f>SUM(Table6[[#This Row],[1975]:[MH85]])</f>
        <v>1</v>
      </c>
    </row>
    <row r="77" spans="1:21" hidden="1" x14ac:dyDescent="0.3">
      <c r="A77" s="23" t="s">
        <v>519</v>
      </c>
      <c r="B77" s="23" t="s">
        <v>8</v>
      </c>
      <c r="C77" s="23" t="s">
        <v>21</v>
      </c>
      <c r="D77" s="23" t="s">
        <v>14</v>
      </c>
      <c r="E77" s="23" t="s">
        <v>2142</v>
      </c>
      <c r="F77" s="20">
        <f>SUMIFS(AllWeights5[Weighting % (BT &amp; CZ per Era)],AllWeights5[Column1],Table6[[#This Row],[Combined Name]],AllWeights5[bldgvint],F$3)</f>
        <v>0</v>
      </c>
      <c r="G77" s="20">
        <f>SUMIFS(AllWeights5[Weighting % (BT &amp; CZ per Era)],AllWeights5[Column1],Table6[[#This Row],[Combined Name]],AllWeights5[bldgvint],G$3)</f>
        <v>0</v>
      </c>
      <c r="H77" s="20">
        <f>SUMIFS(AllWeights5[Weighting % (BT &amp; CZ per Era)],AllWeights5[Column1],Table6[[#This Row],[Combined Name]],AllWeights5[bldgvint],H$3)</f>
        <v>0</v>
      </c>
      <c r="I77" s="20">
        <f>SUMIFS(AllWeights5[Weighting % (BT &amp; CZ per Era)],AllWeights5[Column1],Table6[[#This Row],[Combined Name]],AllWeights5[bldgvint],I$3)</f>
        <v>0</v>
      </c>
      <c r="J77" s="20">
        <f>SUMIFS(AllWeights5[Weighting % (BT &amp; CZ per Era)],AllWeights5[Column1],Table6[[#This Row],[Combined Name]],AllWeights5[bldgvint],J$3)</f>
        <v>0</v>
      </c>
      <c r="K77" s="20">
        <f>SUMIFS(AllWeights5[Weighting % (BT &amp; CZ per Era)],AllWeights5[Column1],Table6[[#This Row],[Combined Name]],AllWeights5[bldgvint],K$3)</f>
        <v>0</v>
      </c>
      <c r="L77" s="20">
        <f>SUMIFS(AllWeights5[Weighting % (BT &amp; CZ per Era)],AllWeights5[Column1],Table6[[#This Row],[Combined Name]],AllWeights5[bldgvint],L$3)</f>
        <v>0</v>
      </c>
      <c r="M77" s="20">
        <f>SUMIFS(AllWeights5[Weighting % (BT &amp; CZ per Era)],AllWeights5[Column1],Table6[[#This Row],[Combined Name]],AllWeights5[bldgvint],M$3)</f>
        <v>0</v>
      </c>
      <c r="N77" s="20">
        <f>SUMIFS(AllWeights5[Weighting % (BT &amp; CZ per Era)],AllWeights5[Column1],Table6[[#This Row],[Combined Name]],AllWeights5[bldgvint],N$3)</f>
        <v>0</v>
      </c>
      <c r="O77" s="20">
        <f>SUMIFS(AllWeights5[Weighting % (BT &amp; CZ per Era)],AllWeights5[Column1],Table6[[#This Row],[Combined Name]],AllWeights5[bldgvint],O$3)</f>
        <v>0</v>
      </c>
      <c r="P77" s="20">
        <f>SUMIFS(AllWeights5[Weighting % (BT &amp; CZ per Era)],AllWeights5[Column1],Table6[[#This Row],[Combined Name]],AllWeights5[bldgvint],P$3)</f>
        <v>0</v>
      </c>
      <c r="Q77" s="20">
        <f>SUMIFS(AllWeights5[Weighting % (BT &amp; CZ per Era)],AllWeights5[Column1],Table6[[#This Row],[Combined Name]],AllWeights5[bldgvint],Q$3)</f>
        <v>0</v>
      </c>
      <c r="R77" s="20">
        <f>SUMIFS(AllWeights5[Weighting % (BT &amp; CZ per Era)],AllWeights5[Column1],Table6[[#This Row],[Combined Name]],AllWeights5[bldgvint],R$3)</f>
        <v>1</v>
      </c>
      <c r="S77" s="20">
        <f>SUMIFS(AllWeights5[Weighting % (BT &amp; CZ per Era)],AllWeights5[Column1],Table6[[#This Row],[Combined Name]],AllWeights5[bldgvint],S$3)</f>
        <v>0</v>
      </c>
      <c r="T77" s="20">
        <f>SUMIFS(AllWeights5[Weighting % (BT &amp; CZ per Era)],AllWeights5[Column1],Table6[[#This Row],[Combined Name]],AllWeights5[bldgvint],T$3)</f>
        <v>0</v>
      </c>
      <c r="U77" s="20">
        <f>SUM(Table6[[#This Row],[1975]:[MH85]])</f>
        <v>1</v>
      </c>
    </row>
    <row r="78" spans="1:21" hidden="1" x14ac:dyDescent="0.3">
      <c r="A78" s="23" t="s">
        <v>519</v>
      </c>
      <c r="B78" s="23" t="s">
        <v>8</v>
      </c>
      <c r="C78" s="23" t="s">
        <v>21</v>
      </c>
      <c r="D78" s="23" t="s">
        <v>16</v>
      </c>
      <c r="E78" s="23" t="s">
        <v>2143</v>
      </c>
      <c r="F78" s="20">
        <f>SUMIFS(AllWeights5[Weighting % (BT &amp; CZ per Era)],AllWeights5[Column1],Table6[[#This Row],[Combined Name]],AllWeights5[bldgvint],F$3)</f>
        <v>0</v>
      </c>
      <c r="G78" s="20">
        <f>SUMIFS(AllWeights5[Weighting % (BT &amp; CZ per Era)],AllWeights5[Column1],Table6[[#This Row],[Combined Name]],AllWeights5[bldgvint],G$3)</f>
        <v>0</v>
      </c>
      <c r="H78" s="20">
        <f>SUMIFS(AllWeights5[Weighting % (BT &amp; CZ per Era)],AllWeights5[Column1],Table6[[#This Row],[Combined Name]],AllWeights5[bldgvint],H$3)</f>
        <v>0</v>
      </c>
      <c r="I78" s="20">
        <f>SUMIFS(AllWeights5[Weighting % (BT &amp; CZ per Era)],AllWeights5[Column1],Table6[[#This Row],[Combined Name]],AllWeights5[bldgvint],I$3)</f>
        <v>0</v>
      </c>
      <c r="J78" s="20">
        <f>SUMIFS(AllWeights5[Weighting % (BT &amp; CZ per Era)],AllWeights5[Column1],Table6[[#This Row],[Combined Name]],AllWeights5[bldgvint],J$3)</f>
        <v>0</v>
      </c>
      <c r="K78" s="20">
        <f>SUMIFS(AllWeights5[Weighting % (BT &amp; CZ per Era)],AllWeights5[Column1],Table6[[#This Row],[Combined Name]],AllWeights5[bldgvint],K$3)</f>
        <v>0</v>
      </c>
      <c r="L78" s="20">
        <f>SUMIFS(AllWeights5[Weighting % (BT &amp; CZ per Era)],AllWeights5[Column1],Table6[[#This Row],[Combined Name]],AllWeights5[bldgvint],L$3)</f>
        <v>0</v>
      </c>
      <c r="M78" s="20">
        <f>SUMIFS(AllWeights5[Weighting % (BT &amp; CZ per Era)],AllWeights5[Column1],Table6[[#This Row],[Combined Name]],AllWeights5[bldgvint],M$3)</f>
        <v>0</v>
      </c>
      <c r="N78" s="20">
        <f>SUMIFS(AllWeights5[Weighting % (BT &amp; CZ per Era)],AllWeights5[Column1],Table6[[#This Row],[Combined Name]],AllWeights5[bldgvint],N$3)</f>
        <v>0</v>
      </c>
      <c r="O78" s="20">
        <f>SUMIFS(AllWeights5[Weighting % (BT &amp; CZ per Era)],AllWeights5[Column1],Table6[[#This Row],[Combined Name]],AllWeights5[bldgvint],O$3)</f>
        <v>0</v>
      </c>
      <c r="P78" s="20">
        <f>SUMIFS(AllWeights5[Weighting % (BT &amp; CZ per Era)],AllWeights5[Column1],Table6[[#This Row],[Combined Name]],AllWeights5[bldgvint],P$3)</f>
        <v>0</v>
      </c>
      <c r="Q78" s="20">
        <f>SUMIFS(AllWeights5[Weighting % (BT &amp; CZ per Era)],AllWeights5[Column1],Table6[[#This Row],[Combined Name]],AllWeights5[bldgvint],Q$3)</f>
        <v>0</v>
      </c>
      <c r="R78" s="20">
        <f>SUMIFS(AllWeights5[Weighting % (BT &amp; CZ per Era)],AllWeights5[Column1],Table6[[#This Row],[Combined Name]],AllWeights5[bldgvint],R$3)</f>
        <v>0</v>
      </c>
      <c r="S78" s="20">
        <f>SUMIFS(AllWeights5[Weighting % (BT &amp; CZ per Era)],AllWeights5[Column1],Table6[[#This Row],[Combined Name]],AllWeights5[bldgvint],S$3)</f>
        <v>0.68172362555720656</v>
      </c>
      <c r="T78" s="20">
        <f>SUMIFS(AllWeights5[Weighting % (BT &amp; CZ per Era)],AllWeights5[Column1],Table6[[#This Row],[Combined Name]],AllWeights5[bldgvint],T$3)</f>
        <v>0.31827637444279344</v>
      </c>
      <c r="U78" s="20">
        <f>SUM(Table6[[#This Row],[1975]:[MH85]])</f>
        <v>1</v>
      </c>
    </row>
    <row r="79" spans="1:21" hidden="1" x14ac:dyDescent="0.3">
      <c r="A79" s="23" t="s">
        <v>519</v>
      </c>
      <c r="B79" s="23" t="s">
        <v>8</v>
      </c>
      <c r="C79" s="23" t="s">
        <v>21</v>
      </c>
      <c r="D79" s="23" t="s">
        <v>19</v>
      </c>
      <c r="E79" s="23" t="s">
        <v>2144</v>
      </c>
      <c r="F79" s="20">
        <f>SUMIFS(AllWeights5[Weighting % (BT &amp; CZ per Era)],AllWeights5[Column1],Table6[[#This Row],[Combined Name]],AllWeights5[bldgvint],F$3)</f>
        <v>0</v>
      </c>
      <c r="G79" s="20">
        <f>SUMIFS(AllWeights5[Weighting % (BT &amp; CZ per Era)],AllWeights5[Column1],Table6[[#This Row],[Combined Name]],AllWeights5[bldgvint],G$3)</f>
        <v>0</v>
      </c>
      <c r="H79" s="20">
        <f>SUMIFS(AllWeights5[Weighting % (BT &amp; CZ per Era)],AllWeights5[Column1],Table6[[#This Row],[Combined Name]],AllWeights5[bldgvint],H$3)</f>
        <v>0</v>
      </c>
      <c r="I79" s="20">
        <f>SUMIFS(AllWeights5[Weighting % (BT &amp; CZ per Era)],AllWeights5[Column1],Table6[[#This Row],[Combined Name]],AllWeights5[bldgvint],I$3)</f>
        <v>0</v>
      </c>
      <c r="J79" s="20">
        <f>SUMIFS(AllWeights5[Weighting % (BT &amp; CZ per Era)],AllWeights5[Column1],Table6[[#This Row],[Combined Name]],AllWeights5[bldgvint],J$3)</f>
        <v>0</v>
      </c>
      <c r="K79" s="20">
        <f>SUMIFS(AllWeights5[Weighting % (BT &amp; CZ per Era)],AllWeights5[Column1],Table6[[#This Row],[Combined Name]],AllWeights5[bldgvint],K$3)</f>
        <v>0</v>
      </c>
      <c r="L79" s="20">
        <f>SUMIFS(AllWeights5[Weighting % (BT &amp; CZ per Era)],AllWeights5[Column1],Table6[[#This Row],[Combined Name]],AllWeights5[bldgvint],L$3)</f>
        <v>0</v>
      </c>
      <c r="M79" s="20">
        <f>SUMIFS(AllWeights5[Weighting % (BT &amp; CZ per Era)],AllWeights5[Column1],Table6[[#This Row],[Combined Name]],AllWeights5[bldgvint],M$3)</f>
        <v>0</v>
      </c>
      <c r="N79" s="20">
        <f>SUMIFS(AllWeights5[Weighting % (BT &amp; CZ per Era)],AllWeights5[Column1],Table6[[#This Row],[Combined Name]],AllWeights5[bldgvint],N$3)</f>
        <v>0</v>
      </c>
      <c r="O79" s="20">
        <f>SUMIFS(AllWeights5[Weighting % (BT &amp; CZ per Era)],AllWeights5[Column1],Table6[[#This Row],[Combined Name]],AllWeights5[bldgvint],O$3)</f>
        <v>1</v>
      </c>
      <c r="P79" s="20">
        <f>SUMIFS(AllWeights5[Weighting % (BT &amp; CZ per Era)],AllWeights5[Column1],Table6[[#This Row],[Combined Name]],AllWeights5[bldgvint],P$3)</f>
        <v>0</v>
      </c>
      <c r="Q79" s="20">
        <f>SUMIFS(AllWeights5[Weighting % (BT &amp; CZ per Era)],AllWeights5[Column1],Table6[[#This Row],[Combined Name]],AllWeights5[bldgvint],Q$3)</f>
        <v>0</v>
      </c>
      <c r="R79" s="20">
        <f>SUMIFS(AllWeights5[Weighting % (BT &amp; CZ per Era)],AllWeights5[Column1],Table6[[#This Row],[Combined Name]],AllWeights5[bldgvint],R$3)</f>
        <v>0</v>
      </c>
      <c r="S79" s="20">
        <f>SUMIFS(AllWeights5[Weighting % (BT &amp; CZ per Era)],AllWeights5[Column1],Table6[[#This Row],[Combined Name]],AllWeights5[bldgvint],S$3)</f>
        <v>0</v>
      </c>
      <c r="T79" s="20">
        <f>SUMIFS(AllWeights5[Weighting % (BT &amp; CZ per Era)],AllWeights5[Column1],Table6[[#This Row],[Combined Name]],AllWeights5[bldgvint],T$3)</f>
        <v>0</v>
      </c>
      <c r="U79" s="20">
        <f>SUM(Table6[[#This Row],[1975]:[MH85]])</f>
        <v>1</v>
      </c>
    </row>
    <row r="80" spans="1:21" hidden="1" x14ac:dyDescent="0.3">
      <c r="A80" s="23" t="s">
        <v>519</v>
      </c>
      <c r="B80" s="23" t="s">
        <v>8</v>
      </c>
      <c r="C80" s="23" t="s">
        <v>22</v>
      </c>
      <c r="D80" s="23" t="s">
        <v>11</v>
      </c>
      <c r="E80" s="23" t="s">
        <v>2145</v>
      </c>
      <c r="F80" s="20">
        <f>SUMIFS(AllWeights5[Weighting % (BT &amp; CZ per Era)],AllWeights5[Column1],Table6[[#This Row],[Combined Name]],AllWeights5[bldgvint],F$3)</f>
        <v>0</v>
      </c>
      <c r="G80" s="20">
        <f>SUMIFS(AllWeights5[Weighting % (BT &amp; CZ per Era)],AllWeights5[Column1],Table6[[#This Row],[Combined Name]],AllWeights5[bldgvint],G$3)</f>
        <v>0</v>
      </c>
      <c r="H80" s="20">
        <f>SUMIFS(AllWeights5[Weighting % (BT &amp; CZ per Era)],AllWeights5[Column1],Table6[[#This Row],[Combined Name]],AllWeights5[bldgvint],H$3)</f>
        <v>0</v>
      </c>
      <c r="I80" s="20">
        <f>SUMIFS(AllWeights5[Weighting % (BT &amp; CZ per Era)],AllWeights5[Column1],Table6[[#This Row],[Combined Name]],AllWeights5[bldgvint],I$3)</f>
        <v>0</v>
      </c>
      <c r="J80" s="20">
        <f>SUMIFS(AllWeights5[Weighting % (BT &amp; CZ per Era)],AllWeights5[Column1],Table6[[#This Row],[Combined Name]],AllWeights5[bldgvint],J$3)</f>
        <v>0</v>
      </c>
      <c r="K80" s="20">
        <f>SUMIFS(AllWeights5[Weighting % (BT &amp; CZ per Era)],AllWeights5[Column1],Table6[[#This Row],[Combined Name]],AllWeights5[bldgvint],K$3)</f>
        <v>0</v>
      </c>
      <c r="L80" s="20">
        <f>SUMIFS(AllWeights5[Weighting % (BT &amp; CZ per Era)],AllWeights5[Column1],Table6[[#This Row],[Combined Name]],AllWeights5[bldgvint],L$3)</f>
        <v>0</v>
      </c>
      <c r="M80" s="20">
        <f>SUMIFS(AllWeights5[Weighting % (BT &amp; CZ per Era)],AllWeights5[Column1],Table6[[#This Row],[Combined Name]],AllWeights5[bldgvint],M$3)</f>
        <v>0</v>
      </c>
      <c r="N80" s="20">
        <f>SUMIFS(AllWeights5[Weighting % (BT &amp; CZ per Era)],AllWeights5[Column1],Table6[[#This Row],[Combined Name]],AllWeights5[bldgvint],N$3)</f>
        <v>0</v>
      </c>
      <c r="O80" s="20">
        <f>SUMIFS(AllWeights5[Weighting % (BT &amp; CZ per Era)],AllWeights5[Column1],Table6[[#This Row],[Combined Name]],AllWeights5[bldgvint],O$3)</f>
        <v>0</v>
      </c>
      <c r="P80" s="20">
        <f>SUMIFS(AllWeights5[Weighting % (BT &amp; CZ per Era)],AllWeights5[Column1],Table6[[#This Row],[Combined Name]],AllWeights5[bldgvint],P$3)</f>
        <v>0.70327178490443798</v>
      </c>
      <c r="Q80" s="20">
        <f>SUMIFS(AllWeights5[Weighting % (BT &amp; CZ per Era)],AllWeights5[Column1],Table6[[#This Row],[Combined Name]],AllWeights5[bldgvint],Q$3)</f>
        <v>0.29672821509556202</v>
      </c>
      <c r="R80" s="20">
        <f>SUMIFS(AllWeights5[Weighting % (BT &amp; CZ per Era)],AllWeights5[Column1],Table6[[#This Row],[Combined Name]],AllWeights5[bldgvint],R$3)</f>
        <v>0</v>
      </c>
      <c r="S80" s="20">
        <f>SUMIFS(AllWeights5[Weighting % (BT &amp; CZ per Era)],AllWeights5[Column1],Table6[[#This Row],[Combined Name]],AllWeights5[bldgvint],S$3)</f>
        <v>0</v>
      </c>
      <c r="T80" s="20">
        <f>SUMIFS(AllWeights5[Weighting % (BT &amp; CZ per Era)],AllWeights5[Column1],Table6[[#This Row],[Combined Name]],AllWeights5[bldgvint],T$3)</f>
        <v>0</v>
      </c>
      <c r="U80" s="20">
        <f>SUM(Table6[[#This Row],[1975]:[MH85]])</f>
        <v>1</v>
      </c>
    </row>
    <row r="81" spans="1:21" hidden="1" x14ac:dyDescent="0.3">
      <c r="A81" s="23" t="s">
        <v>519</v>
      </c>
      <c r="B81" s="23" t="s">
        <v>8</v>
      </c>
      <c r="C81" s="23" t="s">
        <v>22</v>
      </c>
      <c r="D81" s="23" t="s">
        <v>14</v>
      </c>
      <c r="E81" s="23" t="s">
        <v>2146</v>
      </c>
      <c r="F81" s="20">
        <f>SUMIFS(AllWeights5[Weighting % (BT &amp; CZ per Era)],AllWeights5[Column1],Table6[[#This Row],[Combined Name]],AllWeights5[bldgvint],F$3)</f>
        <v>0</v>
      </c>
      <c r="G81" s="20">
        <f>SUMIFS(AllWeights5[Weighting % (BT &amp; CZ per Era)],AllWeights5[Column1],Table6[[#This Row],[Combined Name]],AllWeights5[bldgvint],G$3)</f>
        <v>0</v>
      </c>
      <c r="H81" s="20">
        <f>SUMIFS(AllWeights5[Weighting % (BT &amp; CZ per Era)],AllWeights5[Column1],Table6[[#This Row],[Combined Name]],AllWeights5[bldgvint],H$3)</f>
        <v>0</v>
      </c>
      <c r="I81" s="20">
        <f>SUMIFS(AllWeights5[Weighting % (BT &amp; CZ per Era)],AllWeights5[Column1],Table6[[#This Row],[Combined Name]],AllWeights5[bldgvint],I$3)</f>
        <v>0</v>
      </c>
      <c r="J81" s="20">
        <f>SUMIFS(AllWeights5[Weighting % (BT &amp; CZ per Era)],AllWeights5[Column1],Table6[[#This Row],[Combined Name]],AllWeights5[bldgvint],J$3)</f>
        <v>0</v>
      </c>
      <c r="K81" s="20">
        <f>SUMIFS(AllWeights5[Weighting % (BT &amp; CZ per Era)],AllWeights5[Column1],Table6[[#This Row],[Combined Name]],AllWeights5[bldgvint],K$3)</f>
        <v>0</v>
      </c>
      <c r="L81" s="20">
        <f>SUMIFS(AllWeights5[Weighting % (BT &amp; CZ per Era)],AllWeights5[Column1],Table6[[#This Row],[Combined Name]],AllWeights5[bldgvint],L$3)</f>
        <v>0</v>
      </c>
      <c r="M81" s="20">
        <f>SUMIFS(AllWeights5[Weighting % (BT &amp; CZ per Era)],AllWeights5[Column1],Table6[[#This Row],[Combined Name]],AllWeights5[bldgvint],M$3)</f>
        <v>0</v>
      </c>
      <c r="N81" s="20">
        <f>SUMIFS(AllWeights5[Weighting % (BT &amp; CZ per Era)],AllWeights5[Column1],Table6[[#This Row],[Combined Name]],AllWeights5[bldgvint],N$3)</f>
        <v>0</v>
      </c>
      <c r="O81" s="20">
        <f>SUMIFS(AllWeights5[Weighting % (BT &amp; CZ per Era)],AllWeights5[Column1],Table6[[#This Row],[Combined Name]],AllWeights5[bldgvint],O$3)</f>
        <v>0</v>
      </c>
      <c r="P81" s="20">
        <f>SUMIFS(AllWeights5[Weighting % (BT &amp; CZ per Era)],AllWeights5[Column1],Table6[[#This Row],[Combined Name]],AllWeights5[bldgvint],P$3)</f>
        <v>0</v>
      </c>
      <c r="Q81" s="20">
        <f>SUMIFS(AllWeights5[Weighting % (BT &amp; CZ per Era)],AllWeights5[Column1],Table6[[#This Row],[Combined Name]],AllWeights5[bldgvint],Q$3)</f>
        <v>0</v>
      </c>
      <c r="R81" s="20">
        <f>SUMIFS(AllWeights5[Weighting % (BT &amp; CZ per Era)],AllWeights5[Column1],Table6[[#This Row],[Combined Name]],AllWeights5[bldgvint],R$3)</f>
        <v>1</v>
      </c>
      <c r="S81" s="20">
        <f>SUMIFS(AllWeights5[Weighting % (BT &amp; CZ per Era)],AllWeights5[Column1],Table6[[#This Row],[Combined Name]],AllWeights5[bldgvint],S$3)</f>
        <v>0</v>
      </c>
      <c r="T81" s="20">
        <f>SUMIFS(AllWeights5[Weighting % (BT &amp; CZ per Era)],AllWeights5[Column1],Table6[[#This Row],[Combined Name]],AllWeights5[bldgvint],T$3)</f>
        <v>0</v>
      </c>
      <c r="U81" s="20">
        <f>SUM(Table6[[#This Row],[1975]:[MH85]])</f>
        <v>1</v>
      </c>
    </row>
    <row r="82" spans="1:21" hidden="1" x14ac:dyDescent="0.3">
      <c r="A82" s="23" t="s">
        <v>519</v>
      </c>
      <c r="B82" s="23" t="s">
        <v>8</v>
      </c>
      <c r="C82" s="23" t="s">
        <v>22</v>
      </c>
      <c r="D82" s="23" t="s">
        <v>16</v>
      </c>
      <c r="E82" s="23" t="s">
        <v>2147</v>
      </c>
      <c r="F82" s="20">
        <f>SUMIFS(AllWeights5[Weighting % (BT &amp; CZ per Era)],AllWeights5[Column1],Table6[[#This Row],[Combined Name]],AllWeights5[bldgvint],F$3)</f>
        <v>0</v>
      </c>
      <c r="G82" s="20">
        <f>SUMIFS(AllWeights5[Weighting % (BT &amp; CZ per Era)],AllWeights5[Column1],Table6[[#This Row],[Combined Name]],AllWeights5[bldgvint],G$3)</f>
        <v>0</v>
      </c>
      <c r="H82" s="20">
        <f>SUMIFS(AllWeights5[Weighting % (BT &amp; CZ per Era)],AllWeights5[Column1],Table6[[#This Row],[Combined Name]],AllWeights5[bldgvint],H$3)</f>
        <v>0</v>
      </c>
      <c r="I82" s="20">
        <f>SUMIFS(AllWeights5[Weighting % (BT &amp; CZ per Era)],AllWeights5[Column1],Table6[[#This Row],[Combined Name]],AllWeights5[bldgvint],I$3)</f>
        <v>0</v>
      </c>
      <c r="J82" s="20">
        <f>SUMIFS(AllWeights5[Weighting % (BT &amp; CZ per Era)],AllWeights5[Column1],Table6[[#This Row],[Combined Name]],AllWeights5[bldgvint],J$3)</f>
        <v>0</v>
      </c>
      <c r="K82" s="20">
        <f>SUMIFS(AllWeights5[Weighting % (BT &amp; CZ per Era)],AllWeights5[Column1],Table6[[#This Row],[Combined Name]],AllWeights5[bldgvint],K$3)</f>
        <v>0</v>
      </c>
      <c r="L82" s="20">
        <f>SUMIFS(AllWeights5[Weighting % (BT &amp; CZ per Era)],AllWeights5[Column1],Table6[[#This Row],[Combined Name]],AllWeights5[bldgvint],L$3)</f>
        <v>0</v>
      </c>
      <c r="M82" s="20">
        <f>SUMIFS(AllWeights5[Weighting % (BT &amp; CZ per Era)],AllWeights5[Column1],Table6[[#This Row],[Combined Name]],AllWeights5[bldgvint],M$3)</f>
        <v>0</v>
      </c>
      <c r="N82" s="20">
        <f>SUMIFS(AllWeights5[Weighting % (BT &amp; CZ per Era)],AllWeights5[Column1],Table6[[#This Row],[Combined Name]],AllWeights5[bldgvint],N$3)</f>
        <v>0</v>
      </c>
      <c r="O82" s="20">
        <f>SUMIFS(AllWeights5[Weighting % (BT &amp; CZ per Era)],AllWeights5[Column1],Table6[[#This Row],[Combined Name]],AllWeights5[bldgvint],O$3)</f>
        <v>0</v>
      </c>
      <c r="P82" s="20">
        <f>SUMIFS(AllWeights5[Weighting % (BT &amp; CZ per Era)],AllWeights5[Column1],Table6[[#This Row],[Combined Name]],AllWeights5[bldgvint],P$3)</f>
        <v>0</v>
      </c>
      <c r="Q82" s="20">
        <f>SUMIFS(AllWeights5[Weighting % (BT &amp; CZ per Era)],AllWeights5[Column1],Table6[[#This Row],[Combined Name]],AllWeights5[bldgvint],Q$3)</f>
        <v>0</v>
      </c>
      <c r="R82" s="20">
        <f>SUMIFS(AllWeights5[Weighting % (BT &amp; CZ per Era)],AllWeights5[Column1],Table6[[#This Row],[Combined Name]],AllWeights5[bldgvint],R$3)</f>
        <v>0</v>
      </c>
      <c r="S82" s="20">
        <f>SUMIFS(AllWeights5[Weighting % (BT &amp; CZ per Era)],AllWeights5[Column1],Table6[[#This Row],[Combined Name]],AllWeights5[bldgvint],S$3)</f>
        <v>0.73086503623188404</v>
      </c>
      <c r="T82" s="20">
        <f>SUMIFS(AllWeights5[Weighting % (BT &amp; CZ per Era)],AllWeights5[Column1],Table6[[#This Row],[Combined Name]],AllWeights5[bldgvint],T$3)</f>
        <v>0.26913496376811596</v>
      </c>
      <c r="U82" s="20">
        <f>SUM(Table6[[#This Row],[1975]:[MH85]])</f>
        <v>1</v>
      </c>
    </row>
    <row r="83" spans="1:21" hidden="1" x14ac:dyDescent="0.3">
      <c r="A83" s="23" t="s">
        <v>519</v>
      </c>
      <c r="B83" s="23" t="s">
        <v>8</v>
      </c>
      <c r="C83" s="23" t="s">
        <v>22</v>
      </c>
      <c r="D83" s="23" t="s">
        <v>19</v>
      </c>
      <c r="E83" s="23" t="s">
        <v>2148</v>
      </c>
      <c r="F83" s="20">
        <f>SUMIFS(AllWeights5[Weighting % (BT &amp; CZ per Era)],AllWeights5[Column1],Table6[[#This Row],[Combined Name]],AllWeights5[bldgvint],F$3)</f>
        <v>0</v>
      </c>
      <c r="G83" s="20">
        <f>SUMIFS(AllWeights5[Weighting % (BT &amp; CZ per Era)],AllWeights5[Column1],Table6[[#This Row],[Combined Name]],AllWeights5[bldgvint],G$3)</f>
        <v>0</v>
      </c>
      <c r="H83" s="20">
        <f>SUMIFS(AllWeights5[Weighting % (BT &amp; CZ per Era)],AllWeights5[Column1],Table6[[#This Row],[Combined Name]],AllWeights5[bldgvint],H$3)</f>
        <v>0</v>
      </c>
      <c r="I83" s="20">
        <f>SUMIFS(AllWeights5[Weighting % (BT &amp; CZ per Era)],AllWeights5[Column1],Table6[[#This Row],[Combined Name]],AllWeights5[bldgvint],I$3)</f>
        <v>0</v>
      </c>
      <c r="J83" s="20">
        <f>SUMIFS(AllWeights5[Weighting % (BT &amp; CZ per Era)],AllWeights5[Column1],Table6[[#This Row],[Combined Name]],AllWeights5[bldgvint],J$3)</f>
        <v>0</v>
      </c>
      <c r="K83" s="20">
        <f>SUMIFS(AllWeights5[Weighting % (BT &amp; CZ per Era)],AllWeights5[Column1],Table6[[#This Row],[Combined Name]],AllWeights5[bldgvint],K$3)</f>
        <v>0</v>
      </c>
      <c r="L83" s="20">
        <f>SUMIFS(AllWeights5[Weighting % (BT &amp; CZ per Era)],AllWeights5[Column1],Table6[[#This Row],[Combined Name]],AllWeights5[bldgvint],L$3)</f>
        <v>0</v>
      </c>
      <c r="M83" s="20">
        <f>SUMIFS(AllWeights5[Weighting % (BT &amp; CZ per Era)],AllWeights5[Column1],Table6[[#This Row],[Combined Name]],AllWeights5[bldgvint],M$3)</f>
        <v>0</v>
      </c>
      <c r="N83" s="20">
        <f>SUMIFS(AllWeights5[Weighting % (BT &amp; CZ per Era)],AllWeights5[Column1],Table6[[#This Row],[Combined Name]],AllWeights5[bldgvint],N$3)</f>
        <v>0</v>
      </c>
      <c r="O83" s="20">
        <f>SUMIFS(AllWeights5[Weighting % (BT &amp; CZ per Era)],AllWeights5[Column1],Table6[[#This Row],[Combined Name]],AllWeights5[bldgvint],O$3)</f>
        <v>1</v>
      </c>
      <c r="P83" s="20">
        <f>SUMIFS(AllWeights5[Weighting % (BT &amp; CZ per Era)],AllWeights5[Column1],Table6[[#This Row],[Combined Name]],AllWeights5[bldgvint],P$3)</f>
        <v>0</v>
      </c>
      <c r="Q83" s="20">
        <f>SUMIFS(AllWeights5[Weighting % (BT &amp; CZ per Era)],AllWeights5[Column1],Table6[[#This Row],[Combined Name]],AllWeights5[bldgvint],Q$3)</f>
        <v>0</v>
      </c>
      <c r="R83" s="20">
        <f>SUMIFS(AllWeights5[Weighting % (BT &amp; CZ per Era)],AllWeights5[Column1],Table6[[#This Row],[Combined Name]],AllWeights5[bldgvint],R$3)</f>
        <v>0</v>
      </c>
      <c r="S83" s="20">
        <f>SUMIFS(AllWeights5[Weighting % (BT &amp; CZ per Era)],AllWeights5[Column1],Table6[[#This Row],[Combined Name]],AllWeights5[bldgvint],S$3)</f>
        <v>0</v>
      </c>
      <c r="T83" s="20">
        <f>SUMIFS(AllWeights5[Weighting % (BT &amp; CZ per Era)],AllWeights5[Column1],Table6[[#This Row],[Combined Name]],AllWeights5[bldgvint],T$3)</f>
        <v>0</v>
      </c>
      <c r="U83" s="20">
        <f>SUM(Table6[[#This Row],[1975]:[MH85]])</f>
        <v>1</v>
      </c>
    </row>
    <row r="84" spans="1:21" hidden="1" x14ac:dyDescent="0.3">
      <c r="A84" s="23" t="s">
        <v>519</v>
      </c>
      <c r="B84" s="23" t="s">
        <v>8</v>
      </c>
      <c r="C84" s="23" t="s">
        <v>23</v>
      </c>
      <c r="D84" s="23" t="s">
        <v>11</v>
      </c>
      <c r="E84" s="23" t="s">
        <v>2149</v>
      </c>
      <c r="F84" s="20">
        <f>SUMIFS(AllWeights5[Weighting % (BT &amp; CZ per Era)],AllWeights5[Column1],Table6[[#This Row],[Combined Name]],AllWeights5[bldgvint],F$3)</f>
        <v>0</v>
      </c>
      <c r="G84" s="20">
        <f>SUMIFS(AllWeights5[Weighting % (BT &amp; CZ per Era)],AllWeights5[Column1],Table6[[#This Row],[Combined Name]],AllWeights5[bldgvint],G$3)</f>
        <v>0</v>
      </c>
      <c r="H84" s="20">
        <f>SUMIFS(AllWeights5[Weighting % (BT &amp; CZ per Era)],AllWeights5[Column1],Table6[[#This Row],[Combined Name]],AllWeights5[bldgvint],H$3)</f>
        <v>0</v>
      </c>
      <c r="I84" s="20">
        <f>SUMIFS(AllWeights5[Weighting % (BT &amp; CZ per Era)],AllWeights5[Column1],Table6[[#This Row],[Combined Name]],AllWeights5[bldgvint],I$3)</f>
        <v>0</v>
      </c>
      <c r="J84" s="20">
        <f>SUMIFS(AllWeights5[Weighting % (BT &amp; CZ per Era)],AllWeights5[Column1],Table6[[#This Row],[Combined Name]],AllWeights5[bldgvint],J$3)</f>
        <v>0</v>
      </c>
      <c r="K84" s="20">
        <f>SUMIFS(AllWeights5[Weighting % (BT &amp; CZ per Era)],AllWeights5[Column1],Table6[[#This Row],[Combined Name]],AllWeights5[bldgvint],K$3)</f>
        <v>0</v>
      </c>
      <c r="L84" s="20">
        <f>SUMIFS(AllWeights5[Weighting % (BT &amp; CZ per Era)],AllWeights5[Column1],Table6[[#This Row],[Combined Name]],AllWeights5[bldgvint],L$3)</f>
        <v>0</v>
      </c>
      <c r="M84" s="20">
        <f>SUMIFS(AllWeights5[Weighting % (BT &amp; CZ per Era)],AllWeights5[Column1],Table6[[#This Row],[Combined Name]],AllWeights5[bldgvint],M$3)</f>
        <v>0</v>
      </c>
      <c r="N84" s="20">
        <f>SUMIFS(AllWeights5[Weighting % (BT &amp; CZ per Era)],AllWeights5[Column1],Table6[[#This Row],[Combined Name]],AllWeights5[bldgvint],N$3)</f>
        <v>0</v>
      </c>
      <c r="O84" s="20">
        <f>SUMIFS(AllWeights5[Weighting % (BT &amp; CZ per Era)],AllWeights5[Column1],Table6[[#This Row],[Combined Name]],AllWeights5[bldgvint],O$3)</f>
        <v>0</v>
      </c>
      <c r="P84" s="20">
        <f>SUMIFS(AllWeights5[Weighting % (BT &amp; CZ per Era)],AllWeights5[Column1],Table6[[#This Row],[Combined Name]],AllWeights5[bldgvint],P$3)</f>
        <v>0.70309477756286265</v>
      </c>
      <c r="Q84" s="20">
        <f>SUMIFS(AllWeights5[Weighting % (BT &amp; CZ per Era)],AllWeights5[Column1],Table6[[#This Row],[Combined Name]],AllWeights5[bldgvint],Q$3)</f>
        <v>0.29690522243713729</v>
      </c>
      <c r="R84" s="20">
        <f>SUMIFS(AllWeights5[Weighting % (BT &amp; CZ per Era)],AllWeights5[Column1],Table6[[#This Row],[Combined Name]],AllWeights5[bldgvint],R$3)</f>
        <v>0</v>
      </c>
      <c r="S84" s="20">
        <f>SUMIFS(AllWeights5[Weighting % (BT &amp; CZ per Era)],AllWeights5[Column1],Table6[[#This Row],[Combined Name]],AllWeights5[bldgvint],S$3)</f>
        <v>0</v>
      </c>
      <c r="T84" s="20">
        <f>SUMIFS(AllWeights5[Weighting % (BT &amp; CZ per Era)],AllWeights5[Column1],Table6[[#This Row],[Combined Name]],AllWeights5[bldgvint],T$3)</f>
        <v>0</v>
      </c>
      <c r="U84" s="20">
        <f>SUM(Table6[[#This Row],[1975]:[MH85]])</f>
        <v>1</v>
      </c>
    </row>
    <row r="85" spans="1:21" hidden="1" x14ac:dyDescent="0.3">
      <c r="A85" s="23" t="s">
        <v>519</v>
      </c>
      <c r="B85" s="23" t="s">
        <v>8</v>
      </c>
      <c r="C85" s="23" t="s">
        <v>23</v>
      </c>
      <c r="D85" s="23" t="s">
        <v>14</v>
      </c>
      <c r="E85" s="23" t="s">
        <v>2150</v>
      </c>
      <c r="F85" s="20">
        <f>SUMIFS(AllWeights5[Weighting % (BT &amp; CZ per Era)],AllWeights5[Column1],Table6[[#This Row],[Combined Name]],AllWeights5[bldgvint],F$3)</f>
        <v>0</v>
      </c>
      <c r="G85" s="20">
        <f>SUMIFS(AllWeights5[Weighting % (BT &amp; CZ per Era)],AllWeights5[Column1],Table6[[#This Row],[Combined Name]],AllWeights5[bldgvint],G$3)</f>
        <v>0</v>
      </c>
      <c r="H85" s="20">
        <f>SUMIFS(AllWeights5[Weighting % (BT &amp; CZ per Era)],AllWeights5[Column1],Table6[[#This Row],[Combined Name]],AllWeights5[bldgvint],H$3)</f>
        <v>0</v>
      </c>
      <c r="I85" s="20">
        <f>SUMIFS(AllWeights5[Weighting % (BT &amp; CZ per Era)],AllWeights5[Column1],Table6[[#This Row],[Combined Name]],AllWeights5[bldgvint],I$3)</f>
        <v>0</v>
      </c>
      <c r="J85" s="20">
        <f>SUMIFS(AllWeights5[Weighting % (BT &amp; CZ per Era)],AllWeights5[Column1],Table6[[#This Row],[Combined Name]],AllWeights5[bldgvint],J$3)</f>
        <v>0</v>
      </c>
      <c r="K85" s="20">
        <f>SUMIFS(AllWeights5[Weighting % (BT &amp; CZ per Era)],AllWeights5[Column1],Table6[[#This Row],[Combined Name]],AllWeights5[bldgvint],K$3)</f>
        <v>0</v>
      </c>
      <c r="L85" s="20">
        <f>SUMIFS(AllWeights5[Weighting % (BT &amp; CZ per Era)],AllWeights5[Column1],Table6[[#This Row],[Combined Name]],AllWeights5[bldgvint],L$3)</f>
        <v>0</v>
      </c>
      <c r="M85" s="20">
        <f>SUMIFS(AllWeights5[Weighting % (BT &amp; CZ per Era)],AllWeights5[Column1],Table6[[#This Row],[Combined Name]],AllWeights5[bldgvint],M$3)</f>
        <v>0</v>
      </c>
      <c r="N85" s="20">
        <f>SUMIFS(AllWeights5[Weighting % (BT &amp; CZ per Era)],AllWeights5[Column1],Table6[[#This Row],[Combined Name]],AllWeights5[bldgvint],N$3)</f>
        <v>0</v>
      </c>
      <c r="O85" s="20">
        <f>SUMIFS(AllWeights5[Weighting % (BT &amp; CZ per Era)],AllWeights5[Column1],Table6[[#This Row],[Combined Name]],AllWeights5[bldgvint],O$3)</f>
        <v>0</v>
      </c>
      <c r="P85" s="20">
        <f>SUMIFS(AllWeights5[Weighting % (BT &amp; CZ per Era)],AllWeights5[Column1],Table6[[#This Row],[Combined Name]],AllWeights5[bldgvint],P$3)</f>
        <v>0</v>
      </c>
      <c r="Q85" s="20">
        <f>SUMIFS(AllWeights5[Weighting % (BT &amp; CZ per Era)],AllWeights5[Column1],Table6[[#This Row],[Combined Name]],AllWeights5[bldgvint],Q$3)</f>
        <v>0</v>
      </c>
      <c r="R85" s="20">
        <f>SUMIFS(AllWeights5[Weighting % (BT &amp; CZ per Era)],AllWeights5[Column1],Table6[[#This Row],[Combined Name]],AllWeights5[bldgvint],R$3)</f>
        <v>1</v>
      </c>
      <c r="S85" s="20">
        <f>SUMIFS(AllWeights5[Weighting % (BT &amp; CZ per Era)],AllWeights5[Column1],Table6[[#This Row],[Combined Name]],AllWeights5[bldgvint],S$3)</f>
        <v>0</v>
      </c>
      <c r="T85" s="20">
        <f>SUMIFS(AllWeights5[Weighting % (BT &amp; CZ per Era)],AllWeights5[Column1],Table6[[#This Row],[Combined Name]],AllWeights5[bldgvint],T$3)</f>
        <v>0</v>
      </c>
      <c r="U85" s="20">
        <f>SUM(Table6[[#This Row],[1975]:[MH85]])</f>
        <v>1</v>
      </c>
    </row>
    <row r="86" spans="1:21" hidden="1" x14ac:dyDescent="0.3">
      <c r="A86" s="23" t="s">
        <v>519</v>
      </c>
      <c r="B86" s="23" t="s">
        <v>8</v>
      </c>
      <c r="C86" s="23" t="s">
        <v>23</v>
      </c>
      <c r="D86" s="23" t="s">
        <v>16</v>
      </c>
      <c r="E86" s="23" t="s">
        <v>2151</v>
      </c>
      <c r="F86" s="20">
        <f>SUMIFS(AllWeights5[Weighting % (BT &amp; CZ per Era)],AllWeights5[Column1],Table6[[#This Row],[Combined Name]],AllWeights5[bldgvint],F$3)</f>
        <v>0</v>
      </c>
      <c r="G86" s="20">
        <f>SUMIFS(AllWeights5[Weighting % (BT &amp; CZ per Era)],AllWeights5[Column1],Table6[[#This Row],[Combined Name]],AllWeights5[bldgvint],G$3)</f>
        <v>0</v>
      </c>
      <c r="H86" s="20">
        <f>SUMIFS(AllWeights5[Weighting % (BT &amp; CZ per Era)],AllWeights5[Column1],Table6[[#This Row],[Combined Name]],AllWeights5[bldgvint],H$3)</f>
        <v>0</v>
      </c>
      <c r="I86" s="20">
        <f>SUMIFS(AllWeights5[Weighting % (BT &amp; CZ per Era)],AllWeights5[Column1],Table6[[#This Row],[Combined Name]],AllWeights5[bldgvint],I$3)</f>
        <v>0</v>
      </c>
      <c r="J86" s="20">
        <f>SUMIFS(AllWeights5[Weighting % (BT &amp; CZ per Era)],AllWeights5[Column1],Table6[[#This Row],[Combined Name]],AllWeights5[bldgvint],J$3)</f>
        <v>0</v>
      </c>
      <c r="K86" s="20">
        <f>SUMIFS(AllWeights5[Weighting % (BT &amp; CZ per Era)],AllWeights5[Column1],Table6[[#This Row],[Combined Name]],AllWeights5[bldgvint],K$3)</f>
        <v>0</v>
      </c>
      <c r="L86" s="20">
        <f>SUMIFS(AllWeights5[Weighting % (BT &amp; CZ per Era)],AllWeights5[Column1],Table6[[#This Row],[Combined Name]],AllWeights5[bldgvint],L$3)</f>
        <v>0</v>
      </c>
      <c r="M86" s="20">
        <f>SUMIFS(AllWeights5[Weighting % (BT &amp; CZ per Era)],AllWeights5[Column1],Table6[[#This Row],[Combined Name]],AllWeights5[bldgvint],M$3)</f>
        <v>0</v>
      </c>
      <c r="N86" s="20">
        <f>SUMIFS(AllWeights5[Weighting % (BT &amp; CZ per Era)],AllWeights5[Column1],Table6[[#This Row],[Combined Name]],AllWeights5[bldgvint],N$3)</f>
        <v>0</v>
      </c>
      <c r="O86" s="20">
        <f>SUMIFS(AllWeights5[Weighting % (BT &amp; CZ per Era)],AllWeights5[Column1],Table6[[#This Row],[Combined Name]],AllWeights5[bldgvint],O$3)</f>
        <v>0</v>
      </c>
      <c r="P86" s="20">
        <f>SUMIFS(AllWeights5[Weighting % (BT &amp; CZ per Era)],AllWeights5[Column1],Table6[[#This Row],[Combined Name]],AllWeights5[bldgvint],P$3)</f>
        <v>0</v>
      </c>
      <c r="Q86" s="20">
        <f>SUMIFS(AllWeights5[Weighting % (BT &amp; CZ per Era)],AllWeights5[Column1],Table6[[#This Row],[Combined Name]],AllWeights5[bldgvint],Q$3)</f>
        <v>0</v>
      </c>
      <c r="R86" s="20">
        <f>SUMIFS(AllWeights5[Weighting % (BT &amp; CZ per Era)],AllWeights5[Column1],Table6[[#This Row],[Combined Name]],AllWeights5[bldgvint],R$3)</f>
        <v>0</v>
      </c>
      <c r="S86" s="20">
        <f>SUMIFS(AllWeights5[Weighting % (BT &amp; CZ per Era)],AllWeights5[Column1],Table6[[#This Row],[Combined Name]],AllWeights5[bldgvint],S$3)</f>
        <v>0.63195629907818374</v>
      </c>
      <c r="T86" s="20">
        <f>SUMIFS(AllWeights5[Weighting % (BT &amp; CZ per Era)],AllWeights5[Column1],Table6[[#This Row],[Combined Name]],AllWeights5[bldgvint],T$3)</f>
        <v>0.36804370092181626</v>
      </c>
      <c r="U86" s="20">
        <f>SUM(Table6[[#This Row],[1975]:[MH85]])</f>
        <v>1</v>
      </c>
    </row>
    <row r="87" spans="1:21" hidden="1" x14ac:dyDescent="0.3">
      <c r="A87" s="23" t="s">
        <v>519</v>
      </c>
      <c r="B87" s="23" t="s">
        <v>8</v>
      </c>
      <c r="C87" s="23" t="s">
        <v>23</v>
      </c>
      <c r="D87" s="23" t="s">
        <v>19</v>
      </c>
      <c r="E87" s="23" t="s">
        <v>2152</v>
      </c>
      <c r="F87" s="20">
        <f>SUMIFS(AllWeights5[Weighting % (BT &amp; CZ per Era)],AllWeights5[Column1],Table6[[#This Row],[Combined Name]],AllWeights5[bldgvint],F$3)</f>
        <v>0</v>
      </c>
      <c r="G87" s="20">
        <f>SUMIFS(AllWeights5[Weighting % (BT &amp; CZ per Era)],AllWeights5[Column1],Table6[[#This Row],[Combined Name]],AllWeights5[bldgvint],G$3)</f>
        <v>0</v>
      </c>
      <c r="H87" s="20">
        <f>SUMIFS(AllWeights5[Weighting % (BT &amp; CZ per Era)],AllWeights5[Column1],Table6[[#This Row],[Combined Name]],AllWeights5[bldgvint],H$3)</f>
        <v>0</v>
      </c>
      <c r="I87" s="20">
        <f>SUMIFS(AllWeights5[Weighting % (BT &amp; CZ per Era)],AllWeights5[Column1],Table6[[#This Row],[Combined Name]],AllWeights5[bldgvint],I$3)</f>
        <v>0</v>
      </c>
      <c r="J87" s="20">
        <f>SUMIFS(AllWeights5[Weighting % (BT &amp; CZ per Era)],AllWeights5[Column1],Table6[[#This Row],[Combined Name]],AllWeights5[bldgvint],J$3)</f>
        <v>0</v>
      </c>
      <c r="K87" s="20">
        <f>SUMIFS(AllWeights5[Weighting % (BT &amp; CZ per Era)],AllWeights5[Column1],Table6[[#This Row],[Combined Name]],AllWeights5[bldgvint],K$3)</f>
        <v>0</v>
      </c>
      <c r="L87" s="20">
        <f>SUMIFS(AllWeights5[Weighting % (BT &amp; CZ per Era)],AllWeights5[Column1],Table6[[#This Row],[Combined Name]],AllWeights5[bldgvint],L$3)</f>
        <v>0</v>
      </c>
      <c r="M87" s="20">
        <f>SUMIFS(AllWeights5[Weighting % (BT &amp; CZ per Era)],AllWeights5[Column1],Table6[[#This Row],[Combined Name]],AllWeights5[bldgvint],M$3)</f>
        <v>0</v>
      </c>
      <c r="N87" s="20">
        <f>SUMIFS(AllWeights5[Weighting % (BT &amp; CZ per Era)],AllWeights5[Column1],Table6[[#This Row],[Combined Name]],AllWeights5[bldgvint],N$3)</f>
        <v>0</v>
      </c>
      <c r="O87" s="20">
        <f>SUMIFS(AllWeights5[Weighting % (BT &amp; CZ per Era)],AllWeights5[Column1],Table6[[#This Row],[Combined Name]],AllWeights5[bldgvint],O$3)</f>
        <v>1</v>
      </c>
      <c r="P87" s="20">
        <f>SUMIFS(AllWeights5[Weighting % (BT &amp; CZ per Era)],AllWeights5[Column1],Table6[[#This Row],[Combined Name]],AllWeights5[bldgvint],P$3)</f>
        <v>0</v>
      </c>
      <c r="Q87" s="20">
        <f>SUMIFS(AllWeights5[Weighting % (BT &amp; CZ per Era)],AllWeights5[Column1],Table6[[#This Row],[Combined Name]],AllWeights5[bldgvint],Q$3)</f>
        <v>0</v>
      </c>
      <c r="R87" s="20">
        <f>SUMIFS(AllWeights5[Weighting % (BT &amp; CZ per Era)],AllWeights5[Column1],Table6[[#This Row],[Combined Name]],AllWeights5[bldgvint],R$3)</f>
        <v>0</v>
      </c>
      <c r="S87" s="20">
        <f>SUMIFS(AllWeights5[Weighting % (BT &amp; CZ per Era)],AllWeights5[Column1],Table6[[#This Row],[Combined Name]],AllWeights5[bldgvint],S$3)</f>
        <v>0</v>
      </c>
      <c r="T87" s="20">
        <f>SUMIFS(AllWeights5[Weighting % (BT &amp; CZ per Era)],AllWeights5[Column1],Table6[[#This Row],[Combined Name]],AllWeights5[bldgvint],T$3)</f>
        <v>0</v>
      </c>
      <c r="U87" s="20">
        <f>SUM(Table6[[#This Row],[1975]:[MH85]])</f>
        <v>1</v>
      </c>
    </row>
    <row r="88" spans="1:21" hidden="1" x14ac:dyDescent="0.3">
      <c r="A88" s="23" t="s">
        <v>519</v>
      </c>
      <c r="B88" s="23" t="s">
        <v>8</v>
      </c>
      <c r="C88" s="23" t="s">
        <v>31</v>
      </c>
      <c r="D88" s="23" t="s">
        <v>11</v>
      </c>
      <c r="E88" s="23" t="s">
        <v>2241</v>
      </c>
      <c r="F88" s="20">
        <f>SUMIFS(AllWeights5[Weighting % (BT &amp; CZ per Era)],AllWeights5[Column1],Table6[[#This Row],[Combined Name]],AllWeights5[bldgvint],F$3)</f>
        <v>0</v>
      </c>
      <c r="G88" s="20">
        <f>SUMIFS(AllWeights5[Weighting % (BT &amp; CZ per Era)],AllWeights5[Column1],Table6[[#This Row],[Combined Name]],AllWeights5[bldgvint],G$3)</f>
        <v>0</v>
      </c>
      <c r="H88" s="20">
        <f>SUMIFS(AllWeights5[Weighting % (BT &amp; CZ per Era)],AllWeights5[Column1],Table6[[#This Row],[Combined Name]],AllWeights5[bldgvint],H$3)</f>
        <v>0</v>
      </c>
      <c r="I88" s="20">
        <f>SUMIFS(AllWeights5[Weighting % (BT &amp; CZ per Era)],AllWeights5[Column1],Table6[[#This Row],[Combined Name]],AllWeights5[bldgvint],I$3)</f>
        <v>0</v>
      </c>
      <c r="J88" s="20">
        <f>SUMIFS(AllWeights5[Weighting % (BT &amp; CZ per Era)],AllWeights5[Column1],Table6[[#This Row],[Combined Name]],AllWeights5[bldgvint],J$3)</f>
        <v>0</v>
      </c>
      <c r="K88" s="20">
        <f>SUMIFS(AllWeights5[Weighting % (BT &amp; CZ per Era)],AllWeights5[Column1],Table6[[#This Row],[Combined Name]],AllWeights5[bldgvint],K$3)</f>
        <v>0</v>
      </c>
      <c r="L88" s="20">
        <f>SUMIFS(AllWeights5[Weighting % (BT &amp; CZ per Era)],AllWeights5[Column1],Table6[[#This Row],[Combined Name]],AllWeights5[bldgvint],L$3)</f>
        <v>0</v>
      </c>
      <c r="M88" s="20">
        <f>SUMIFS(AllWeights5[Weighting % (BT &amp; CZ per Era)],AllWeights5[Column1],Table6[[#This Row],[Combined Name]],AllWeights5[bldgvint],M$3)</f>
        <v>0</v>
      </c>
      <c r="N88" s="20">
        <f>SUMIFS(AllWeights5[Weighting % (BT &amp; CZ per Era)],AllWeights5[Column1],Table6[[#This Row],[Combined Name]],AllWeights5[bldgvint],N$3)</f>
        <v>0</v>
      </c>
      <c r="O88" s="20">
        <f>SUMIFS(AllWeights5[Weighting % (BT &amp; CZ per Era)],AllWeights5[Column1],Table6[[#This Row],[Combined Name]],AllWeights5[bldgvint],O$3)</f>
        <v>0</v>
      </c>
      <c r="P88" s="20">
        <f>SUMIFS(AllWeights5[Weighting % (BT &amp; CZ per Era)],AllWeights5[Column1],Table6[[#This Row],[Combined Name]],AllWeights5[bldgvint],P$3)</f>
        <v>0.7031809418892867</v>
      </c>
      <c r="Q88" s="20">
        <f>SUMIFS(AllWeights5[Weighting % (BT &amp; CZ per Era)],AllWeights5[Column1],Table6[[#This Row],[Combined Name]],AllWeights5[bldgvint],Q$3)</f>
        <v>0.29681905811071335</v>
      </c>
      <c r="R88" s="20">
        <f>SUMIFS(AllWeights5[Weighting % (BT &amp; CZ per Era)],AllWeights5[Column1],Table6[[#This Row],[Combined Name]],AllWeights5[bldgvint],R$3)</f>
        <v>0</v>
      </c>
      <c r="S88" s="20">
        <f>SUMIFS(AllWeights5[Weighting % (BT &amp; CZ per Era)],AllWeights5[Column1],Table6[[#This Row],[Combined Name]],AllWeights5[bldgvint],S$3)</f>
        <v>0</v>
      </c>
      <c r="T88" s="20">
        <f>SUMIFS(AllWeights5[Weighting % (BT &amp; CZ per Era)],AllWeights5[Column1],Table6[[#This Row],[Combined Name]],AllWeights5[bldgvint],T$3)</f>
        <v>0</v>
      </c>
      <c r="U88" s="20">
        <f>SUM(Table6[[#This Row],[1975]:[MH85]])</f>
        <v>1</v>
      </c>
    </row>
    <row r="89" spans="1:21" hidden="1" x14ac:dyDescent="0.3">
      <c r="A89" s="23" t="s">
        <v>519</v>
      </c>
      <c r="B89" s="23" t="s">
        <v>8</v>
      </c>
      <c r="C89" s="23" t="s">
        <v>31</v>
      </c>
      <c r="D89" s="23" t="s">
        <v>14</v>
      </c>
      <c r="E89" s="23" t="s">
        <v>2242</v>
      </c>
      <c r="F89" s="20">
        <f>SUMIFS(AllWeights5[Weighting % (BT &amp; CZ per Era)],AllWeights5[Column1],Table6[[#This Row],[Combined Name]],AllWeights5[bldgvint],F$3)</f>
        <v>0</v>
      </c>
      <c r="G89" s="20">
        <f>SUMIFS(AllWeights5[Weighting % (BT &amp; CZ per Era)],AllWeights5[Column1],Table6[[#This Row],[Combined Name]],AllWeights5[bldgvint],G$3)</f>
        <v>0</v>
      </c>
      <c r="H89" s="20">
        <f>SUMIFS(AllWeights5[Weighting % (BT &amp; CZ per Era)],AllWeights5[Column1],Table6[[#This Row],[Combined Name]],AllWeights5[bldgvint],H$3)</f>
        <v>0</v>
      </c>
      <c r="I89" s="20">
        <f>SUMIFS(AllWeights5[Weighting % (BT &amp; CZ per Era)],AllWeights5[Column1],Table6[[#This Row],[Combined Name]],AllWeights5[bldgvint],I$3)</f>
        <v>0</v>
      </c>
      <c r="J89" s="20">
        <f>SUMIFS(AllWeights5[Weighting % (BT &amp; CZ per Era)],AllWeights5[Column1],Table6[[#This Row],[Combined Name]],AllWeights5[bldgvint],J$3)</f>
        <v>0</v>
      </c>
      <c r="K89" s="20">
        <f>SUMIFS(AllWeights5[Weighting % (BT &amp; CZ per Era)],AllWeights5[Column1],Table6[[#This Row],[Combined Name]],AllWeights5[bldgvint],K$3)</f>
        <v>0</v>
      </c>
      <c r="L89" s="20">
        <f>SUMIFS(AllWeights5[Weighting % (BT &amp; CZ per Era)],AllWeights5[Column1],Table6[[#This Row],[Combined Name]],AllWeights5[bldgvint],L$3)</f>
        <v>0</v>
      </c>
      <c r="M89" s="20">
        <f>SUMIFS(AllWeights5[Weighting % (BT &amp; CZ per Era)],AllWeights5[Column1],Table6[[#This Row],[Combined Name]],AllWeights5[bldgvint],M$3)</f>
        <v>0</v>
      </c>
      <c r="N89" s="20">
        <f>SUMIFS(AllWeights5[Weighting % (BT &amp; CZ per Era)],AllWeights5[Column1],Table6[[#This Row],[Combined Name]],AllWeights5[bldgvint],N$3)</f>
        <v>0</v>
      </c>
      <c r="O89" s="20">
        <f>SUMIFS(AllWeights5[Weighting % (BT &amp; CZ per Era)],AllWeights5[Column1],Table6[[#This Row],[Combined Name]],AllWeights5[bldgvint],O$3)</f>
        <v>0</v>
      </c>
      <c r="P89" s="20">
        <f>SUMIFS(AllWeights5[Weighting % (BT &amp; CZ per Era)],AllWeights5[Column1],Table6[[#This Row],[Combined Name]],AllWeights5[bldgvint],P$3)</f>
        <v>0</v>
      </c>
      <c r="Q89" s="20">
        <f>SUMIFS(AllWeights5[Weighting % (BT &amp; CZ per Era)],AllWeights5[Column1],Table6[[#This Row],[Combined Name]],AllWeights5[bldgvint],Q$3)</f>
        <v>0</v>
      </c>
      <c r="R89" s="20">
        <f>SUMIFS(AllWeights5[Weighting % (BT &amp; CZ per Era)],AllWeights5[Column1],Table6[[#This Row],[Combined Name]],AllWeights5[bldgvint],R$3)</f>
        <v>1</v>
      </c>
      <c r="S89" s="20">
        <f>SUMIFS(AllWeights5[Weighting % (BT &amp; CZ per Era)],AllWeights5[Column1],Table6[[#This Row],[Combined Name]],AllWeights5[bldgvint],S$3)</f>
        <v>0</v>
      </c>
      <c r="T89" s="20">
        <f>SUMIFS(AllWeights5[Weighting % (BT &amp; CZ per Era)],AllWeights5[Column1],Table6[[#This Row],[Combined Name]],AllWeights5[bldgvint],T$3)</f>
        <v>0</v>
      </c>
      <c r="U89" s="20">
        <f>SUM(Table6[[#This Row],[1975]:[MH85]])</f>
        <v>1</v>
      </c>
    </row>
    <row r="90" spans="1:21" hidden="1" x14ac:dyDescent="0.3">
      <c r="A90" s="23" t="s">
        <v>519</v>
      </c>
      <c r="B90" s="23" t="s">
        <v>8</v>
      </c>
      <c r="C90" s="23" t="s">
        <v>31</v>
      </c>
      <c r="D90" s="23" t="s">
        <v>16</v>
      </c>
      <c r="E90" s="23" t="s">
        <v>2243</v>
      </c>
      <c r="F90" s="20">
        <f>SUMIFS(AllWeights5[Weighting % (BT &amp; CZ per Era)],AllWeights5[Column1],Table6[[#This Row],[Combined Name]],AllWeights5[bldgvint],F$3)</f>
        <v>0</v>
      </c>
      <c r="G90" s="20">
        <f>SUMIFS(AllWeights5[Weighting % (BT &amp; CZ per Era)],AllWeights5[Column1],Table6[[#This Row],[Combined Name]],AllWeights5[bldgvint],G$3)</f>
        <v>0</v>
      </c>
      <c r="H90" s="20">
        <f>SUMIFS(AllWeights5[Weighting % (BT &amp; CZ per Era)],AllWeights5[Column1],Table6[[#This Row],[Combined Name]],AllWeights5[bldgvint],H$3)</f>
        <v>0</v>
      </c>
      <c r="I90" s="20">
        <f>SUMIFS(AllWeights5[Weighting % (BT &amp; CZ per Era)],AllWeights5[Column1],Table6[[#This Row],[Combined Name]],AllWeights5[bldgvint],I$3)</f>
        <v>0</v>
      </c>
      <c r="J90" s="20">
        <f>SUMIFS(AllWeights5[Weighting % (BT &amp; CZ per Era)],AllWeights5[Column1],Table6[[#This Row],[Combined Name]],AllWeights5[bldgvint],J$3)</f>
        <v>0</v>
      </c>
      <c r="K90" s="20">
        <f>SUMIFS(AllWeights5[Weighting % (BT &amp; CZ per Era)],AllWeights5[Column1],Table6[[#This Row],[Combined Name]],AllWeights5[bldgvint],K$3)</f>
        <v>0</v>
      </c>
      <c r="L90" s="20">
        <f>SUMIFS(AllWeights5[Weighting % (BT &amp; CZ per Era)],AllWeights5[Column1],Table6[[#This Row],[Combined Name]],AllWeights5[bldgvint],L$3)</f>
        <v>0</v>
      </c>
      <c r="M90" s="20">
        <f>SUMIFS(AllWeights5[Weighting % (BT &amp; CZ per Era)],AllWeights5[Column1],Table6[[#This Row],[Combined Name]],AllWeights5[bldgvint],M$3)</f>
        <v>0</v>
      </c>
      <c r="N90" s="20">
        <f>SUMIFS(AllWeights5[Weighting % (BT &amp; CZ per Era)],AllWeights5[Column1],Table6[[#This Row],[Combined Name]],AllWeights5[bldgvint],N$3)</f>
        <v>0</v>
      </c>
      <c r="O90" s="20">
        <f>SUMIFS(AllWeights5[Weighting % (BT &amp; CZ per Era)],AllWeights5[Column1],Table6[[#This Row],[Combined Name]],AllWeights5[bldgvint],O$3)</f>
        <v>0</v>
      </c>
      <c r="P90" s="20">
        <f>SUMIFS(AllWeights5[Weighting % (BT &amp; CZ per Era)],AllWeights5[Column1],Table6[[#This Row],[Combined Name]],AllWeights5[bldgvint],P$3)</f>
        <v>0</v>
      </c>
      <c r="Q90" s="20">
        <f>SUMIFS(AllWeights5[Weighting % (BT &amp; CZ per Era)],AllWeights5[Column1],Table6[[#This Row],[Combined Name]],AllWeights5[bldgvint],Q$3)</f>
        <v>0</v>
      </c>
      <c r="R90" s="20">
        <f>SUMIFS(AllWeights5[Weighting % (BT &amp; CZ per Era)],AllWeights5[Column1],Table6[[#This Row],[Combined Name]],AllWeights5[bldgvint],R$3)</f>
        <v>0</v>
      </c>
      <c r="S90" s="20">
        <f>SUMIFS(AllWeights5[Weighting % (BT &amp; CZ per Era)],AllWeights5[Column1],Table6[[#This Row],[Combined Name]],AllWeights5[bldgvint],S$3)</f>
        <v>0.72000378053967196</v>
      </c>
      <c r="T90" s="20">
        <f>SUMIFS(AllWeights5[Weighting % (BT &amp; CZ per Era)],AllWeights5[Column1],Table6[[#This Row],[Combined Name]],AllWeights5[bldgvint],T$3)</f>
        <v>0.27999621946032799</v>
      </c>
      <c r="U90" s="20">
        <f>SUM(Table6[[#This Row],[1975]:[MH85]])</f>
        <v>1</v>
      </c>
    </row>
    <row r="91" spans="1:21" hidden="1" x14ac:dyDescent="0.3">
      <c r="A91" s="23" t="s">
        <v>519</v>
      </c>
      <c r="B91" s="23" t="s">
        <v>8</v>
      </c>
      <c r="C91" s="23" t="s">
        <v>31</v>
      </c>
      <c r="D91" s="23" t="s">
        <v>19</v>
      </c>
      <c r="E91" s="23" t="s">
        <v>2244</v>
      </c>
      <c r="F91" s="20">
        <f>SUMIFS(AllWeights5[Weighting % (BT &amp; CZ per Era)],AllWeights5[Column1],Table6[[#This Row],[Combined Name]],AllWeights5[bldgvint],F$3)</f>
        <v>0</v>
      </c>
      <c r="G91" s="20">
        <f>SUMIFS(AllWeights5[Weighting % (BT &amp; CZ per Era)],AllWeights5[Column1],Table6[[#This Row],[Combined Name]],AllWeights5[bldgvint],G$3)</f>
        <v>0</v>
      </c>
      <c r="H91" s="20">
        <f>SUMIFS(AllWeights5[Weighting % (BT &amp; CZ per Era)],AllWeights5[Column1],Table6[[#This Row],[Combined Name]],AllWeights5[bldgvint],H$3)</f>
        <v>0</v>
      </c>
      <c r="I91" s="20">
        <f>SUMIFS(AllWeights5[Weighting % (BT &amp; CZ per Era)],AllWeights5[Column1],Table6[[#This Row],[Combined Name]],AllWeights5[bldgvint],I$3)</f>
        <v>0</v>
      </c>
      <c r="J91" s="20">
        <f>SUMIFS(AllWeights5[Weighting % (BT &amp; CZ per Era)],AllWeights5[Column1],Table6[[#This Row],[Combined Name]],AllWeights5[bldgvint],J$3)</f>
        <v>0</v>
      </c>
      <c r="K91" s="20">
        <f>SUMIFS(AllWeights5[Weighting % (BT &amp; CZ per Era)],AllWeights5[Column1],Table6[[#This Row],[Combined Name]],AllWeights5[bldgvint],K$3)</f>
        <v>0</v>
      </c>
      <c r="L91" s="20">
        <f>SUMIFS(AllWeights5[Weighting % (BT &amp; CZ per Era)],AllWeights5[Column1],Table6[[#This Row],[Combined Name]],AllWeights5[bldgvint],L$3)</f>
        <v>0</v>
      </c>
      <c r="M91" s="20">
        <f>SUMIFS(AllWeights5[Weighting % (BT &amp; CZ per Era)],AllWeights5[Column1],Table6[[#This Row],[Combined Name]],AllWeights5[bldgvint],M$3)</f>
        <v>0</v>
      </c>
      <c r="N91" s="20">
        <f>SUMIFS(AllWeights5[Weighting % (BT &amp; CZ per Era)],AllWeights5[Column1],Table6[[#This Row],[Combined Name]],AllWeights5[bldgvint],N$3)</f>
        <v>0</v>
      </c>
      <c r="O91" s="20">
        <f>SUMIFS(AllWeights5[Weighting % (BT &amp; CZ per Era)],AllWeights5[Column1],Table6[[#This Row],[Combined Name]],AllWeights5[bldgvint],O$3)</f>
        <v>1</v>
      </c>
      <c r="P91" s="20">
        <f>SUMIFS(AllWeights5[Weighting % (BT &amp; CZ per Era)],AllWeights5[Column1],Table6[[#This Row],[Combined Name]],AllWeights5[bldgvint],P$3)</f>
        <v>0</v>
      </c>
      <c r="Q91" s="20">
        <f>SUMIFS(AllWeights5[Weighting % (BT &amp; CZ per Era)],AllWeights5[Column1],Table6[[#This Row],[Combined Name]],AllWeights5[bldgvint],Q$3)</f>
        <v>0</v>
      </c>
      <c r="R91" s="20">
        <f>SUMIFS(AllWeights5[Weighting % (BT &amp; CZ per Era)],AllWeights5[Column1],Table6[[#This Row],[Combined Name]],AllWeights5[bldgvint],R$3)</f>
        <v>0</v>
      </c>
      <c r="S91" s="20">
        <f>SUMIFS(AllWeights5[Weighting % (BT &amp; CZ per Era)],AllWeights5[Column1],Table6[[#This Row],[Combined Name]],AllWeights5[bldgvint],S$3)</f>
        <v>0</v>
      </c>
      <c r="T91" s="20">
        <f>SUMIFS(AllWeights5[Weighting % (BT &amp; CZ per Era)],AllWeights5[Column1],Table6[[#This Row],[Combined Name]],AllWeights5[bldgvint],T$3)</f>
        <v>0</v>
      </c>
      <c r="U91" s="20">
        <f>SUM(Table6[[#This Row],[1975]:[MH85]])</f>
        <v>1</v>
      </c>
    </row>
    <row r="92" spans="1:21" hidden="1" x14ac:dyDescent="0.3">
      <c r="A92" s="23" t="s">
        <v>519</v>
      </c>
      <c r="B92" s="23" t="s">
        <v>8</v>
      </c>
      <c r="C92" s="23" t="s">
        <v>38</v>
      </c>
      <c r="D92" s="23" t="s">
        <v>11</v>
      </c>
      <c r="E92" s="23" t="s">
        <v>2315</v>
      </c>
      <c r="F92" s="20">
        <f>SUMIFS(AllWeights5[Weighting % (BT &amp; CZ per Era)],AllWeights5[Column1],Table6[[#This Row],[Combined Name]],AllWeights5[bldgvint],F$3)</f>
        <v>0</v>
      </c>
      <c r="G92" s="20">
        <f>SUMIFS(AllWeights5[Weighting % (BT &amp; CZ per Era)],AllWeights5[Column1],Table6[[#This Row],[Combined Name]],AllWeights5[bldgvint],G$3)</f>
        <v>0</v>
      </c>
      <c r="H92" s="20">
        <f>SUMIFS(AllWeights5[Weighting % (BT &amp; CZ per Era)],AllWeights5[Column1],Table6[[#This Row],[Combined Name]],AllWeights5[bldgvint],H$3)</f>
        <v>0</v>
      </c>
      <c r="I92" s="20">
        <f>SUMIFS(AllWeights5[Weighting % (BT &amp; CZ per Era)],AllWeights5[Column1],Table6[[#This Row],[Combined Name]],AllWeights5[bldgvint],I$3)</f>
        <v>0</v>
      </c>
      <c r="J92" s="20">
        <f>SUMIFS(AllWeights5[Weighting % (BT &amp; CZ per Era)],AllWeights5[Column1],Table6[[#This Row],[Combined Name]],AllWeights5[bldgvint],J$3)</f>
        <v>0</v>
      </c>
      <c r="K92" s="20">
        <f>SUMIFS(AllWeights5[Weighting % (BT &amp; CZ per Era)],AllWeights5[Column1],Table6[[#This Row],[Combined Name]],AllWeights5[bldgvint],K$3)</f>
        <v>0</v>
      </c>
      <c r="L92" s="20">
        <f>SUMIFS(AllWeights5[Weighting % (BT &amp; CZ per Era)],AllWeights5[Column1],Table6[[#This Row],[Combined Name]],AllWeights5[bldgvint],L$3)</f>
        <v>0</v>
      </c>
      <c r="M92" s="20">
        <f>SUMIFS(AllWeights5[Weighting % (BT &amp; CZ per Era)],AllWeights5[Column1],Table6[[#This Row],[Combined Name]],AllWeights5[bldgvint],M$3)</f>
        <v>0</v>
      </c>
      <c r="N92" s="20">
        <f>SUMIFS(AllWeights5[Weighting % (BT &amp; CZ per Era)],AllWeights5[Column1],Table6[[#This Row],[Combined Name]],AllWeights5[bldgvint],N$3)</f>
        <v>0</v>
      </c>
      <c r="O92" s="20">
        <f>SUMIFS(AllWeights5[Weighting % (BT &amp; CZ per Era)],AllWeights5[Column1],Table6[[#This Row],[Combined Name]],AllWeights5[bldgvint],O$3)</f>
        <v>0</v>
      </c>
      <c r="P92" s="20">
        <f>SUMIFS(AllWeights5[Weighting % (BT &amp; CZ per Era)],AllWeights5[Column1],Table6[[#This Row],[Combined Name]],AllWeights5[bldgvint],P$3)</f>
        <v>0.70323372902169468</v>
      </c>
      <c r="Q92" s="20">
        <f>SUMIFS(AllWeights5[Weighting % (BT &amp; CZ per Era)],AllWeights5[Column1],Table6[[#This Row],[Combined Name]],AllWeights5[bldgvint],Q$3)</f>
        <v>0.29676627097830538</v>
      </c>
      <c r="R92" s="20">
        <f>SUMIFS(AllWeights5[Weighting % (BT &amp; CZ per Era)],AllWeights5[Column1],Table6[[#This Row],[Combined Name]],AllWeights5[bldgvint],R$3)</f>
        <v>0</v>
      </c>
      <c r="S92" s="20">
        <f>SUMIFS(AllWeights5[Weighting % (BT &amp; CZ per Era)],AllWeights5[Column1],Table6[[#This Row],[Combined Name]],AllWeights5[bldgvint],S$3)</f>
        <v>0</v>
      </c>
      <c r="T92" s="20">
        <f>SUMIFS(AllWeights5[Weighting % (BT &amp; CZ per Era)],AllWeights5[Column1],Table6[[#This Row],[Combined Name]],AllWeights5[bldgvint],T$3)</f>
        <v>0</v>
      </c>
      <c r="U92" s="20">
        <f>SUM(Table6[[#This Row],[1975]:[MH85]])</f>
        <v>1</v>
      </c>
    </row>
    <row r="93" spans="1:21" hidden="1" x14ac:dyDescent="0.3">
      <c r="A93" s="23" t="s">
        <v>519</v>
      </c>
      <c r="B93" s="23" t="s">
        <v>8</v>
      </c>
      <c r="C93" s="23" t="s">
        <v>38</v>
      </c>
      <c r="D93" s="23" t="s">
        <v>14</v>
      </c>
      <c r="E93" s="23" t="s">
        <v>2316</v>
      </c>
      <c r="F93" s="20">
        <f>SUMIFS(AllWeights5[Weighting % (BT &amp; CZ per Era)],AllWeights5[Column1],Table6[[#This Row],[Combined Name]],AllWeights5[bldgvint],F$3)</f>
        <v>0</v>
      </c>
      <c r="G93" s="20">
        <f>SUMIFS(AllWeights5[Weighting % (BT &amp; CZ per Era)],AllWeights5[Column1],Table6[[#This Row],[Combined Name]],AllWeights5[bldgvint],G$3)</f>
        <v>0</v>
      </c>
      <c r="H93" s="20">
        <f>SUMIFS(AllWeights5[Weighting % (BT &amp; CZ per Era)],AllWeights5[Column1],Table6[[#This Row],[Combined Name]],AllWeights5[bldgvint],H$3)</f>
        <v>0</v>
      </c>
      <c r="I93" s="20">
        <f>SUMIFS(AllWeights5[Weighting % (BT &amp; CZ per Era)],AllWeights5[Column1],Table6[[#This Row],[Combined Name]],AllWeights5[bldgvint],I$3)</f>
        <v>0</v>
      </c>
      <c r="J93" s="20">
        <f>SUMIFS(AllWeights5[Weighting % (BT &amp; CZ per Era)],AllWeights5[Column1],Table6[[#This Row],[Combined Name]],AllWeights5[bldgvint],J$3)</f>
        <v>0</v>
      </c>
      <c r="K93" s="20">
        <f>SUMIFS(AllWeights5[Weighting % (BT &amp; CZ per Era)],AllWeights5[Column1],Table6[[#This Row],[Combined Name]],AllWeights5[bldgvint],K$3)</f>
        <v>0</v>
      </c>
      <c r="L93" s="20">
        <f>SUMIFS(AllWeights5[Weighting % (BT &amp; CZ per Era)],AllWeights5[Column1],Table6[[#This Row],[Combined Name]],AllWeights5[bldgvint],L$3)</f>
        <v>0</v>
      </c>
      <c r="M93" s="20">
        <f>SUMIFS(AllWeights5[Weighting % (BT &amp; CZ per Era)],AllWeights5[Column1],Table6[[#This Row],[Combined Name]],AllWeights5[bldgvint],M$3)</f>
        <v>0</v>
      </c>
      <c r="N93" s="20">
        <f>SUMIFS(AllWeights5[Weighting % (BT &amp; CZ per Era)],AllWeights5[Column1],Table6[[#This Row],[Combined Name]],AllWeights5[bldgvint],N$3)</f>
        <v>0</v>
      </c>
      <c r="O93" s="20">
        <f>SUMIFS(AllWeights5[Weighting % (BT &amp; CZ per Era)],AllWeights5[Column1],Table6[[#This Row],[Combined Name]],AllWeights5[bldgvint],O$3)</f>
        <v>0</v>
      </c>
      <c r="P93" s="20">
        <f>SUMIFS(AllWeights5[Weighting % (BT &amp; CZ per Era)],AllWeights5[Column1],Table6[[#This Row],[Combined Name]],AllWeights5[bldgvint],P$3)</f>
        <v>0</v>
      </c>
      <c r="Q93" s="20">
        <f>SUMIFS(AllWeights5[Weighting % (BT &amp; CZ per Era)],AllWeights5[Column1],Table6[[#This Row],[Combined Name]],AllWeights5[bldgvint],Q$3)</f>
        <v>0</v>
      </c>
      <c r="R93" s="20">
        <f>SUMIFS(AllWeights5[Weighting % (BT &amp; CZ per Era)],AllWeights5[Column1],Table6[[#This Row],[Combined Name]],AllWeights5[bldgvint],R$3)</f>
        <v>1</v>
      </c>
      <c r="S93" s="20">
        <f>SUMIFS(AllWeights5[Weighting % (BT &amp; CZ per Era)],AllWeights5[Column1],Table6[[#This Row],[Combined Name]],AllWeights5[bldgvint],S$3)</f>
        <v>0</v>
      </c>
      <c r="T93" s="20">
        <f>SUMIFS(AllWeights5[Weighting % (BT &amp; CZ per Era)],AllWeights5[Column1],Table6[[#This Row],[Combined Name]],AllWeights5[bldgvint],T$3)</f>
        <v>0</v>
      </c>
      <c r="U93" s="20">
        <f>SUM(Table6[[#This Row],[1975]:[MH85]])</f>
        <v>1</v>
      </c>
    </row>
    <row r="94" spans="1:21" hidden="1" x14ac:dyDescent="0.3">
      <c r="A94" s="23" t="s">
        <v>519</v>
      </c>
      <c r="B94" s="23" t="s">
        <v>8</v>
      </c>
      <c r="C94" s="23" t="s">
        <v>38</v>
      </c>
      <c r="D94" s="23" t="s">
        <v>16</v>
      </c>
      <c r="E94" s="23" t="s">
        <v>2317</v>
      </c>
      <c r="F94" s="20">
        <f>SUMIFS(AllWeights5[Weighting % (BT &amp; CZ per Era)],AllWeights5[Column1],Table6[[#This Row],[Combined Name]],AllWeights5[bldgvint],F$3)</f>
        <v>0</v>
      </c>
      <c r="G94" s="20">
        <f>SUMIFS(AllWeights5[Weighting % (BT &amp; CZ per Era)],AllWeights5[Column1],Table6[[#This Row],[Combined Name]],AllWeights5[bldgvint],G$3)</f>
        <v>0</v>
      </c>
      <c r="H94" s="20">
        <f>SUMIFS(AllWeights5[Weighting % (BT &amp; CZ per Era)],AllWeights5[Column1],Table6[[#This Row],[Combined Name]],AllWeights5[bldgvint],H$3)</f>
        <v>0</v>
      </c>
      <c r="I94" s="20">
        <f>SUMIFS(AllWeights5[Weighting % (BT &amp; CZ per Era)],AllWeights5[Column1],Table6[[#This Row],[Combined Name]],AllWeights5[bldgvint],I$3)</f>
        <v>0</v>
      </c>
      <c r="J94" s="20">
        <f>SUMIFS(AllWeights5[Weighting % (BT &amp; CZ per Era)],AllWeights5[Column1],Table6[[#This Row],[Combined Name]],AllWeights5[bldgvint],J$3)</f>
        <v>0</v>
      </c>
      <c r="K94" s="20">
        <f>SUMIFS(AllWeights5[Weighting % (BT &amp; CZ per Era)],AllWeights5[Column1],Table6[[#This Row],[Combined Name]],AllWeights5[bldgvint],K$3)</f>
        <v>0</v>
      </c>
      <c r="L94" s="20">
        <f>SUMIFS(AllWeights5[Weighting % (BT &amp; CZ per Era)],AllWeights5[Column1],Table6[[#This Row],[Combined Name]],AllWeights5[bldgvint],L$3)</f>
        <v>0</v>
      </c>
      <c r="M94" s="20">
        <f>SUMIFS(AllWeights5[Weighting % (BT &amp; CZ per Era)],AllWeights5[Column1],Table6[[#This Row],[Combined Name]],AllWeights5[bldgvint],M$3)</f>
        <v>0</v>
      </c>
      <c r="N94" s="20">
        <f>SUMIFS(AllWeights5[Weighting % (BT &amp; CZ per Era)],AllWeights5[Column1],Table6[[#This Row],[Combined Name]],AllWeights5[bldgvint],N$3)</f>
        <v>0</v>
      </c>
      <c r="O94" s="20">
        <f>SUMIFS(AllWeights5[Weighting % (BT &amp; CZ per Era)],AllWeights5[Column1],Table6[[#This Row],[Combined Name]],AllWeights5[bldgvint],O$3)</f>
        <v>0</v>
      </c>
      <c r="P94" s="20">
        <f>SUMIFS(AllWeights5[Weighting % (BT &amp; CZ per Era)],AllWeights5[Column1],Table6[[#This Row],[Combined Name]],AllWeights5[bldgvint],P$3)</f>
        <v>0</v>
      </c>
      <c r="Q94" s="20">
        <f>SUMIFS(AllWeights5[Weighting % (BT &amp; CZ per Era)],AllWeights5[Column1],Table6[[#This Row],[Combined Name]],AllWeights5[bldgvint],Q$3)</f>
        <v>0</v>
      </c>
      <c r="R94" s="20">
        <f>SUMIFS(AllWeights5[Weighting % (BT &amp; CZ per Era)],AllWeights5[Column1],Table6[[#This Row],[Combined Name]],AllWeights5[bldgvint],R$3)</f>
        <v>0</v>
      </c>
      <c r="S94" s="20">
        <f>SUMIFS(AllWeights5[Weighting % (BT &amp; CZ per Era)],AllWeights5[Column1],Table6[[#This Row],[Combined Name]],AllWeights5[bldgvint],S$3)</f>
        <v>0.73810880715444305</v>
      </c>
      <c r="T94" s="20">
        <f>SUMIFS(AllWeights5[Weighting % (BT &amp; CZ per Era)],AllWeights5[Column1],Table6[[#This Row],[Combined Name]],AllWeights5[bldgvint],T$3)</f>
        <v>0.26189119284555695</v>
      </c>
      <c r="U94" s="20">
        <f>SUM(Table6[[#This Row],[1975]:[MH85]])</f>
        <v>1</v>
      </c>
    </row>
    <row r="95" spans="1:21" hidden="1" x14ac:dyDescent="0.3">
      <c r="A95" s="23" t="s">
        <v>519</v>
      </c>
      <c r="B95" s="23" t="s">
        <v>8</v>
      </c>
      <c r="C95" s="23" t="s">
        <v>38</v>
      </c>
      <c r="D95" s="23" t="s">
        <v>19</v>
      </c>
      <c r="E95" s="23" t="s">
        <v>2318</v>
      </c>
      <c r="F95" s="20">
        <f>SUMIFS(AllWeights5[Weighting % (BT &amp; CZ per Era)],AllWeights5[Column1],Table6[[#This Row],[Combined Name]],AllWeights5[bldgvint],F$3)</f>
        <v>0</v>
      </c>
      <c r="G95" s="20">
        <f>SUMIFS(AllWeights5[Weighting % (BT &amp; CZ per Era)],AllWeights5[Column1],Table6[[#This Row],[Combined Name]],AllWeights5[bldgvint],G$3)</f>
        <v>0</v>
      </c>
      <c r="H95" s="20">
        <f>SUMIFS(AllWeights5[Weighting % (BT &amp; CZ per Era)],AllWeights5[Column1],Table6[[#This Row],[Combined Name]],AllWeights5[bldgvint],H$3)</f>
        <v>0</v>
      </c>
      <c r="I95" s="20">
        <f>SUMIFS(AllWeights5[Weighting % (BT &amp; CZ per Era)],AllWeights5[Column1],Table6[[#This Row],[Combined Name]],AllWeights5[bldgvint],I$3)</f>
        <v>0</v>
      </c>
      <c r="J95" s="20">
        <f>SUMIFS(AllWeights5[Weighting % (BT &amp; CZ per Era)],AllWeights5[Column1],Table6[[#This Row],[Combined Name]],AllWeights5[bldgvint],J$3)</f>
        <v>0</v>
      </c>
      <c r="K95" s="20">
        <f>SUMIFS(AllWeights5[Weighting % (BT &amp; CZ per Era)],AllWeights5[Column1],Table6[[#This Row],[Combined Name]],AllWeights5[bldgvint],K$3)</f>
        <v>0</v>
      </c>
      <c r="L95" s="20">
        <f>SUMIFS(AllWeights5[Weighting % (BT &amp; CZ per Era)],AllWeights5[Column1],Table6[[#This Row],[Combined Name]],AllWeights5[bldgvint],L$3)</f>
        <v>0</v>
      </c>
      <c r="M95" s="20">
        <f>SUMIFS(AllWeights5[Weighting % (BT &amp; CZ per Era)],AllWeights5[Column1],Table6[[#This Row],[Combined Name]],AllWeights5[bldgvint],M$3)</f>
        <v>0</v>
      </c>
      <c r="N95" s="20">
        <f>SUMIFS(AllWeights5[Weighting % (BT &amp; CZ per Era)],AllWeights5[Column1],Table6[[#This Row],[Combined Name]],AllWeights5[bldgvint],N$3)</f>
        <v>0</v>
      </c>
      <c r="O95" s="20">
        <f>SUMIFS(AllWeights5[Weighting % (BT &amp; CZ per Era)],AllWeights5[Column1],Table6[[#This Row],[Combined Name]],AllWeights5[bldgvint],O$3)</f>
        <v>1</v>
      </c>
      <c r="P95" s="20">
        <f>SUMIFS(AllWeights5[Weighting % (BT &amp; CZ per Era)],AllWeights5[Column1],Table6[[#This Row],[Combined Name]],AllWeights5[bldgvint],P$3)</f>
        <v>0</v>
      </c>
      <c r="Q95" s="20">
        <f>SUMIFS(AllWeights5[Weighting % (BT &amp; CZ per Era)],AllWeights5[Column1],Table6[[#This Row],[Combined Name]],AllWeights5[bldgvint],Q$3)</f>
        <v>0</v>
      </c>
      <c r="R95" s="20">
        <f>SUMIFS(AllWeights5[Weighting % (BT &amp; CZ per Era)],AllWeights5[Column1],Table6[[#This Row],[Combined Name]],AllWeights5[bldgvint],R$3)</f>
        <v>0</v>
      </c>
      <c r="S95" s="20">
        <f>SUMIFS(AllWeights5[Weighting % (BT &amp; CZ per Era)],AllWeights5[Column1],Table6[[#This Row],[Combined Name]],AllWeights5[bldgvint],S$3)</f>
        <v>0</v>
      </c>
      <c r="T95" s="20">
        <f>SUMIFS(AllWeights5[Weighting % (BT &amp; CZ per Era)],AllWeights5[Column1],Table6[[#This Row],[Combined Name]],AllWeights5[bldgvint],T$3)</f>
        <v>0</v>
      </c>
      <c r="U95" s="20">
        <f>SUM(Table6[[#This Row],[1975]:[MH85]])</f>
        <v>1</v>
      </c>
    </row>
    <row r="96" spans="1:21" hidden="1" x14ac:dyDescent="0.3">
      <c r="A96" s="23" t="s">
        <v>519</v>
      </c>
      <c r="B96" s="23" t="s">
        <v>8</v>
      </c>
      <c r="C96" s="23" t="s">
        <v>32</v>
      </c>
      <c r="D96" s="23" t="s">
        <v>11</v>
      </c>
      <c r="E96" s="23" t="s">
        <v>2245</v>
      </c>
      <c r="F96" s="20">
        <f>SUMIFS(AllWeights5[Weighting % (BT &amp; CZ per Era)],AllWeights5[Column1],Table6[[#This Row],[Combined Name]],AllWeights5[bldgvint],F$3)</f>
        <v>0</v>
      </c>
      <c r="G96" s="20">
        <f>SUMIFS(AllWeights5[Weighting % (BT &amp; CZ per Era)],AllWeights5[Column1],Table6[[#This Row],[Combined Name]],AllWeights5[bldgvint],G$3)</f>
        <v>0</v>
      </c>
      <c r="H96" s="20">
        <f>SUMIFS(AllWeights5[Weighting % (BT &amp; CZ per Era)],AllWeights5[Column1],Table6[[#This Row],[Combined Name]],AllWeights5[bldgvint],H$3)</f>
        <v>0</v>
      </c>
      <c r="I96" s="20">
        <f>SUMIFS(AllWeights5[Weighting % (BT &amp; CZ per Era)],AllWeights5[Column1],Table6[[#This Row],[Combined Name]],AllWeights5[bldgvint],I$3)</f>
        <v>0</v>
      </c>
      <c r="J96" s="20">
        <f>SUMIFS(AllWeights5[Weighting % (BT &amp; CZ per Era)],AllWeights5[Column1],Table6[[#This Row],[Combined Name]],AllWeights5[bldgvint],J$3)</f>
        <v>0</v>
      </c>
      <c r="K96" s="20">
        <f>SUMIFS(AllWeights5[Weighting % (BT &amp; CZ per Era)],AllWeights5[Column1],Table6[[#This Row],[Combined Name]],AllWeights5[bldgvint],K$3)</f>
        <v>0</v>
      </c>
      <c r="L96" s="20">
        <f>SUMIFS(AllWeights5[Weighting % (BT &amp; CZ per Era)],AllWeights5[Column1],Table6[[#This Row],[Combined Name]],AllWeights5[bldgvint],L$3)</f>
        <v>0</v>
      </c>
      <c r="M96" s="20">
        <f>SUMIFS(AllWeights5[Weighting % (BT &amp; CZ per Era)],AllWeights5[Column1],Table6[[#This Row],[Combined Name]],AllWeights5[bldgvint],M$3)</f>
        <v>0</v>
      </c>
      <c r="N96" s="20">
        <f>SUMIFS(AllWeights5[Weighting % (BT &amp; CZ per Era)],AllWeights5[Column1],Table6[[#This Row],[Combined Name]],AllWeights5[bldgvint],N$3)</f>
        <v>0</v>
      </c>
      <c r="O96" s="20">
        <f>SUMIFS(AllWeights5[Weighting % (BT &amp; CZ per Era)],AllWeights5[Column1],Table6[[#This Row],[Combined Name]],AllWeights5[bldgvint],O$3)</f>
        <v>0</v>
      </c>
      <c r="P96" s="20">
        <f>SUMIFS(AllWeights5[Weighting % (BT &amp; CZ per Era)],AllWeights5[Column1],Table6[[#This Row],[Combined Name]],AllWeights5[bldgvint],P$3)</f>
        <v>0.70313004194901574</v>
      </c>
      <c r="Q96" s="20">
        <f>SUMIFS(AllWeights5[Weighting % (BT &amp; CZ per Era)],AllWeights5[Column1],Table6[[#This Row],[Combined Name]],AllWeights5[bldgvint],Q$3)</f>
        <v>0.29686995805098415</v>
      </c>
      <c r="R96" s="20">
        <f>SUMIFS(AllWeights5[Weighting % (BT &amp; CZ per Era)],AllWeights5[Column1],Table6[[#This Row],[Combined Name]],AllWeights5[bldgvint],R$3)</f>
        <v>0</v>
      </c>
      <c r="S96" s="20">
        <f>SUMIFS(AllWeights5[Weighting % (BT &amp; CZ per Era)],AllWeights5[Column1],Table6[[#This Row],[Combined Name]],AllWeights5[bldgvint],S$3)</f>
        <v>0</v>
      </c>
      <c r="T96" s="20">
        <f>SUMIFS(AllWeights5[Weighting % (BT &amp; CZ per Era)],AllWeights5[Column1],Table6[[#This Row],[Combined Name]],AllWeights5[bldgvint],T$3)</f>
        <v>0</v>
      </c>
      <c r="U96" s="20">
        <f>SUM(Table6[[#This Row],[1975]:[MH85]])</f>
        <v>0.99999999999999989</v>
      </c>
    </row>
    <row r="97" spans="1:21" hidden="1" x14ac:dyDescent="0.3">
      <c r="A97" s="23" t="s">
        <v>519</v>
      </c>
      <c r="B97" s="23" t="s">
        <v>8</v>
      </c>
      <c r="C97" s="23" t="s">
        <v>32</v>
      </c>
      <c r="D97" s="23" t="s">
        <v>14</v>
      </c>
      <c r="E97" s="23" t="s">
        <v>2246</v>
      </c>
      <c r="F97" s="20">
        <f>SUMIFS(AllWeights5[Weighting % (BT &amp; CZ per Era)],AllWeights5[Column1],Table6[[#This Row],[Combined Name]],AllWeights5[bldgvint],F$3)</f>
        <v>0</v>
      </c>
      <c r="G97" s="20">
        <f>SUMIFS(AllWeights5[Weighting % (BT &amp; CZ per Era)],AllWeights5[Column1],Table6[[#This Row],[Combined Name]],AllWeights5[bldgvint],G$3)</f>
        <v>0</v>
      </c>
      <c r="H97" s="20">
        <f>SUMIFS(AllWeights5[Weighting % (BT &amp; CZ per Era)],AllWeights5[Column1],Table6[[#This Row],[Combined Name]],AllWeights5[bldgvint],H$3)</f>
        <v>0</v>
      </c>
      <c r="I97" s="20">
        <f>SUMIFS(AllWeights5[Weighting % (BT &amp; CZ per Era)],AllWeights5[Column1],Table6[[#This Row],[Combined Name]],AllWeights5[bldgvint],I$3)</f>
        <v>0</v>
      </c>
      <c r="J97" s="20">
        <f>SUMIFS(AllWeights5[Weighting % (BT &amp; CZ per Era)],AllWeights5[Column1],Table6[[#This Row],[Combined Name]],AllWeights5[bldgvint],J$3)</f>
        <v>0</v>
      </c>
      <c r="K97" s="20">
        <f>SUMIFS(AllWeights5[Weighting % (BT &amp; CZ per Era)],AllWeights5[Column1],Table6[[#This Row],[Combined Name]],AllWeights5[bldgvint],K$3)</f>
        <v>0</v>
      </c>
      <c r="L97" s="20">
        <f>SUMIFS(AllWeights5[Weighting % (BT &amp; CZ per Era)],AllWeights5[Column1],Table6[[#This Row],[Combined Name]],AllWeights5[bldgvint],L$3)</f>
        <v>0</v>
      </c>
      <c r="M97" s="20">
        <f>SUMIFS(AllWeights5[Weighting % (BT &amp; CZ per Era)],AllWeights5[Column1],Table6[[#This Row],[Combined Name]],AllWeights5[bldgvint],M$3)</f>
        <v>0</v>
      </c>
      <c r="N97" s="20">
        <f>SUMIFS(AllWeights5[Weighting % (BT &amp; CZ per Era)],AllWeights5[Column1],Table6[[#This Row],[Combined Name]],AllWeights5[bldgvint],N$3)</f>
        <v>0</v>
      </c>
      <c r="O97" s="20">
        <f>SUMIFS(AllWeights5[Weighting % (BT &amp; CZ per Era)],AllWeights5[Column1],Table6[[#This Row],[Combined Name]],AllWeights5[bldgvint],O$3)</f>
        <v>0</v>
      </c>
      <c r="P97" s="20">
        <f>SUMIFS(AllWeights5[Weighting % (BT &amp; CZ per Era)],AllWeights5[Column1],Table6[[#This Row],[Combined Name]],AllWeights5[bldgvint],P$3)</f>
        <v>0</v>
      </c>
      <c r="Q97" s="20">
        <f>SUMIFS(AllWeights5[Weighting % (BT &amp; CZ per Era)],AllWeights5[Column1],Table6[[#This Row],[Combined Name]],AllWeights5[bldgvint],Q$3)</f>
        <v>0</v>
      </c>
      <c r="R97" s="20">
        <f>SUMIFS(AllWeights5[Weighting % (BT &amp; CZ per Era)],AllWeights5[Column1],Table6[[#This Row],[Combined Name]],AllWeights5[bldgvint],R$3)</f>
        <v>1</v>
      </c>
      <c r="S97" s="20">
        <f>SUMIFS(AllWeights5[Weighting % (BT &amp; CZ per Era)],AllWeights5[Column1],Table6[[#This Row],[Combined Name]],AllWeights5[bldgvint],S$3)</f>
        <v>0</v>
      </c>
      <c r="T97" s="20">
        <f>SUMIFS(AllWeights5[Weighting % (BT &amp; CZ per Era)],AllWeights5[Column1],Table6[[#This Row],[Combined Name]],AllWeights5[bldgvint],T$3)</f>
        <v>0</v>
      </c>
      <c r="U97" s="20">
        <f>SUM(Table6[[#This Row],[1975]:[MH85]])</f>
        <v>1</v>
      </c>
    </row>
    <row r="98" spans="1:21" hidden="1" x14ac:dyDescent="0.3">
      <c r="A98" s="23" t="s">
        <v>519</v>
      </c>
      <c r="B98" s="23" t="s">
        <v>8</v>
      </c>
      <c r="C98" s="23" t="s">
        <v>32</v>
      </c>
      <c r="D98" s="23" t="s">
        <v>16</v>
      </c>
      <c r="E98" s="23" t="s">
        <v>2247</v>
      </c>
      <c r="F98" s="20">
        <f>SUMIFS(AllWeights5[Weighting % (BT &amp; CZ per Era)],AllWeights5[Column1],Table6[[#This Row],[Combined Name]],AllWeights5[bldgvint],F$3)</f>
        <v>0</v>
      </c>
      <c r="G98" s="20">
        <f>SUMIFS(AllWeights5[Weighting % (BT &amp; CZ per Era)],AllWeights5[Column1],Table6[[#This Row],[Combined Name]],AllWeights5[bldgvint],G$3)</f>
        <v>0</v>
      </c>
      <c r="H98" s="20">
        <f>SUMIFS(AllWeights5[Weighting % (BT &amp; CZ per Era)],AllWeights5[Column1],Table6[[#This Row],[Combined Name]],AllWeights5[bldgvint],H$3)</f>
        <v>0</v>
      </c>
      <c r="I98" s="20">
        <f>SUMIFS(AllWeights5[Weighting % (BT &amp; CZ per Era)],AllWeights5[Column1],Table6[[#This Row],[Combined Name]],AllWeights5[bldgvint],I$3)</f>
        <v>0</v>
      </c>
      <c r="J98" s="20">
        <f>SUMIFS(AllWeights5[Weighting % (BT &amp; CZ per Era)],AllWeights5[Column1],Table6[[#This Row],[Combined Name]],AllWeights5[bldgvint],J$3)</f>
        <v>0</v>
      </c>
      <c r="K98" s="20">
        <f>SUMIFS(AllWeights5[Weighting % (BT &amp; CZ per Era)],AllWeights5[Column1],Table6[[#This Row],[Combined Name]],AllWeights5[bldgvint],K$3)</f>
        <v>0</v>
      </c>
      <c r="L98" s="20">
        <f>SUMIFS(AllWeights5[Weighting % (BT &amp; CZ per Era)],AllWeights5[Column1],Table6[[#This Row],[Combined Name]],AllWeights5[bldgvint],L$3)</f>
        <v>0</v>
      </c>
      <c r="M98" s="20">
        <f>SUMIFS(AllWeights5[Weighting % (BT &amp; CZ per Era)],AllWeights5[Column1],Table6[[#This Row],[Combined Name]],AllWeights5[bldgvint],M$3)</f>
        <v>0</v>
      </c>
      <c r="N98" s="20">
        <f>SUMIFS(AllWeights5[Weighting % (BT &amp; CZ per Era)],AllWeights5[Column1],Table6[[#This Row],[Combined Name]],AllWeights5[bldgvint],N$3)</f>
        <v>0</v>
      </c>
      <c r="O98" s="20">
        <f>SUMIFS(AllWeights5[Weighting % (BT &amp; CZ per Era)],AllWeights5[Column1],Table6[[#This Row],[Combined Name]],AllWeights5[bldgvint],O$3)</f>
        <v>0</v>
      </c>
      <c r="P98" s="20">
        <f>SUMIFS(AllWeights5[Weighting % (BT &amp; CZ per Era)],AllWeights5[Column1],Table6[[#This Row],[Combined Name]],AllWeights5[bldgvint],P$3)</f>
        <v>0</v>
      </c>
      <c r="Q98" s="20">
        <f>SUMIFS(AllWeights5[Weighting % (BT &amp; CZ per Era)],AllWeights5[Column1],Table6[[#This Row],[Combined Name]],AllWeights5[bldgvint],Q$3)</f>
        <v>0</v>
      </c>
      <c r="R98" s="20">
        <f>SUMIFS(AllWeights5[Weighting % (BT &amp; CZ per Era)],AllWeights5[Column1],Table6[[#This Row],[Combined Name]],AllWeights5[bldgvint],R$3)</f>
        <v>0</v>
      </c>
      <c r="S98" s="20">
        <f>SUMIFS(AllWeights5[Weighting % (BT &amp; CZ per Era)],AllWeights5[Column1],Table6[[#This Row],[Combined Name]],AllWeights5[bldgvint],S$3)</f>
        <v>0.70382794737038268</v>
      </c>
      <c r="T98" s="20">
        <f>SUMIFS(AllWeights5[Weighting % (BT &amp; CZ per Era)],AllWeights5[Column1],Table6[[#This Row],[Combined Name]],AllWeights5[bldgvint],T$3)</f>
        <v>0.29617205262961721</v>
      </c>
      <c r="U98" s="20">
        <f>SUM(Table6[[#This Row],[1975]:[MH85]])</f>
        <v>0.99999999999999989</v>
      </c>
    </row>
    <row r="99" spans="1:21" hidden="1" x14ac:dyDescent="0.3">
      <c r="A99" s="23" t="s">
        <v>519</v>
      </c>
      <c r="B99" s="23" t="s">
        <v>8</v>
      </c>
      <c r="C99" s="23" t="s">
        <v>32</v>
      </c>
      <c r="D99" s="23" t="s">
        <v>19</v>
      </c>
      <c r="E99" s="23" t="s">
        <v>2248</v>
      </c>
      <c r="F99" s="20">
        <f>SUMIFS(AllWeights5[Weighting % (BT &amp; CZ per Era)],AllWeights5[Column1],Table6[[#This Row],[Combined Name]],AllWeights5[bldgvint],F$3)</f>
        <v>0</v>
      </c>
      <c r="G99" s="20">
        <f>SUMIFS(AllWeights5[Weighting % (BT &amp; CZ per Era)],AllWeights5[Column1],Table6[[#This Row],[Combined Name]],AllWeights5[bldgvint],G$3)</f>
        <v>0</v>
      </c>
      <c r="H99" s="20">
        <f>SUMIFS(AllWeights5[Weighting % (BT &amp; CZ per Era)],AllWeights5[Column1],Table6[[#This Row],[Combined Name]],AllWeights5[bldgvint],H$3)</f>
        <v>0</v>
      </c>
      <c r="I99" s="20">
        <f>SUMIFS(AllWeights5[Weighting % (BT &amp; CZ per Era)],AllWeights5[Column1],Table6[[#This Row],[Combined Name]],AllWeights5[bldgvint],I$3)</f>
        <v>0</v>
      </c>
      <c r="J99" s="20">
        <f>SUMIFS(AllWeights5[Weighting % (BT &amp; CZ per Era)],AllWeights5[Column1],Table6[[#This Row],[Combined Name]],AllWeights5[bldgvint],J$3)</f>
        <v>0</v>
      </c>
      <c r="K99" s="20">
        <f>SUMIFS(AllWeights5[Weighting % (BT &amp; CZ per Era)],AllWeights5[Column1],Table6[[#This Row],[Combined Name]],AllWeights5[bldgvint],K$3)</f>
        <v>0</v>
      </c>
      <c r="L99" s="20">
        <f>SUMIFS(AllWeights5[Weighting % (BT &amp; CZ per Era)],AllWeights5[Column1],Table6[[#This Row],[Combined Name]],AllWeights5[bldgvint],L$3)</f>
        <v>0</v>
      </c>
      <c r="M99" s="20">
        <f>SUMIFS(AllWeights5[Weighting % (BT &amp; CZ per Era)],AllWeights5[Column1],Table6[[#This Row],[Combined Name]],AllWeights5[bldgvint],M$3)</f>
        <v>0</v>
      </c>
      <c r="N99" s="20">
        <f>SUMIFS(AllWeights5[Weighting % (BT &amp; CZ per Era)],AllWeights5[Column1],Table6[[#This Row],[Combined Name]],AllWeights5[bldgvint],N$3)</f>
        <v>0</v>
      </c>
      <c r="O99" s="20">
        <f>SUMIFS(AllWeights5[Weighting % (BT &amp; CZ per Era)],AllWeights5[Column1],Table6[[#This Row],[Combined Name]],AllWeights5[bldgvint],O$3)</f>
        <v>1</v>
      </c>
      <c r="P99" s="20">
        <f>SUMIFS(AllWeights5[Weighting % (BT &amp; CZ per Era)],AllWeights5[Column1],Table6[[#This Row],[Combined Name]],AllWeights5[bldgvint],P$3)</f>
        <v>0</v>
      </c>
      <c r="Q99" s="20">
        <f>SUMIFS(AllWeights5[Weighting % (BT &amp; CZ per Era)],AllWeights5[Column1],Table6[[#This Row],[Combined Name]],AllWeights5[bldgvint],Q$3)</f>
        <v>0</v>
      </c>
      <c r="R99" s="20">
        <f>SUMIFS(AllWeights5[Weighting % (BT &amp; CZ per Era)],AllWeights5[Column1],Table6[[#This Row],[Combined Name]],AllWeights5[bldgvint],R$3)</f>
        <v>0</v>
      </c>
      <c r="S99" s="20">
        <f>SUMIFS(AllWeights5[Weighting % (BT &amp; CZ per Era)],AllWeights5[Column1],Table6[[#This Row],[Combined Name]],AllWeights5[bldgvint],S$3)</f>
        <v>0</v>
      </c>
      <c r="T99" s="20">
        <f>SUMIFS(AllWeights5[Weighting % (BT &amp; CZ per Era)],AllWeights5[Column1],Table6[[#This Row],[Combined Name]],AllWeights5[bldgvint],T$3)</f>
        <v>0</v>
      </c>
      <c r="U99" s="20">
        <f>SUM(Table6[[#This Row],[1975]:[MH85]])</f>
        <v>1</v>
      </c>
    </row>
    <row r="100" spans="1:21" hidden="1" x14ac:dyDescent="0.3">
      <c r="A100" s="23" t="s">
        <v>519</v>
      </c>
      <c r="B100" s="23" t="s">
        <v>8</v>
      </c>
      <c r="C100" s="23" t="s">
        <v>33</v>
      </c>
      <c r="D100" s="23" t="s">
        <v>11</v>
      </c>
      <c r="E100" s="23" t="s">
        <v>2249</v>
      </c>
      <c r="F100" s="20">
        <f>SUMIFS(AllWeights5[Weighting % (BT &amp; CZ per Era)],AllWeights5[Column1],Table6[[#This Row],[Combined Name]],AllWeights5[bldgvint],F$3)</f>
        <v>0</v>
      </c>
      <c r="G100" s="20">
        <f>SUMIFS(AllWeights5[Weighting % (BT &amp; CZ per Era)],AllWeights5[Column1],Table6[[#This Row],[Combined Name]],AllWeights5[bldgvint],G$3)</f>
        <v>0</v>
      </c>
      <c r="H100" s="20">
        <f>SUMIFS(AllWeights5[Weighting % (BT &amp; CZ per Era)],AllWeights5[Column1],Table6[[#This Row],[Combined Name]],AllWeights5[bldgvint],H$3)</f>
        <v>0</v>
      </c>
      <c r="I100" s="20">
        <f>SUMIFS(AllWeights5[Weighting % (BT &amp; CZ per Era)],AllWeights5[Column1],Table6[[#This Row],[Combined Name]],AllWeights5[bldgvint],I$3)</f>
        <v>0</v>
      </c>
      <c r="J100" s="20">
        <f>SUMIFS(AllWeights5[Weighting % (BT &amp; CZ per Era)],AllWeights5[Column1],Table6[[#This Row],[Combined Name]],AllWeights5[bldgvint],J$3)</f>
        <v>0</v>
      </c>
      <c r="K100" s="20">
        <f>SUMIFS(AllWeights5[Weighting % (BT &amp; CZ per Era)],AllWeights5[Column1],Table6[[#This Row],[Combined Name]],AllWeights5[bldgvint],K$3)</f>
        <v>0</v>
      </c>
      <c r="L100" s="20">
        <f>SUMIFS(AllWeights5[Weighting % (BT &amp; CZ per Era)],AllWeights5[Column1],Table6[[#This Row],[Combined Name]],AllWeights5[bldgvint],L$3)</f>
        <v>0</v>
      </c>
      <c r="M100" s="20">
        <f>SUMIFS(AllWeights5[Weighting % (BT &amp; CZ per Era)],AllWeights5[Column1],Table6[[#This Row],[Combined Name]],AllWeights5[bldgvint],M$3)</f>
        <v>0</v>
      </c>
      <c r="N100" s="20">
        <f>SUMIFS(AllWeights5[Weighting % (BT &amp; CZ per Era)],AllWeights5[Column1],Table6[[#This Row],[Combined Name]],AllWeights5[bldgvint],N$3)</f>
        <v>0</v>
      </c>
      <c r="O100" s="20">
        <f>SUMIFS(AllWeights5[Weighting % (BT &amp; CZ per Era)],AllWeights5[Column1],Table6[[#This Row],[Combined Name]],AllWeights5[bldgvint],O$3)</f>
        <v>0</v>
      </c>
      <c r="P100" s="20">
        <f>SUMIFS(AllWeights5[Weighting % (BT &amp; CZ per Era)],AllWeights5[Column1],Table6[[#This Row],[Combined Name]],AllWeights5[bldgvint],P$3)</f>
        <v>0.70320232896652113</v>
      </c>
      <c r="Q100" s="20">
        <f>SUMIFS(AllWeights5[Weighting % (BT &amp; CZ per Era)],AllWeights5[Column1],Table6[[#This Row],[Combined Name]],AllWeights5[bldgvint],Q$3)</f>
        <v>0.29679767103347887</v>
      </c>
      <c r="R100" s="20">
        <f>SUMIFS(AllWeights5[Weighting % (BT &amp; CZ per Era)],AllWeights5[Column1],Table6[[#This Row],[Combined Name]],AllWeights5[bldgvint],R$3)</f>
        <v>0</v>
      </c>
      <c r="S100" s="20">
        <f>SUMIFS(AllWeights5[Weighting % (BT &amp; CZ per Era)],AllWeights5[Column1],Table6[[#This Row],[Combined Name]],AllWeights5[bldgvint],S$3)</f>
        <v>0</v>
      </c>
      <c r="T100" s="20">
        <f>SUMIFS(AllWeights5[Weighting % (BT &amp; CZ per Era)],AllWeights5[Column1],Table6[[#This Row],[Combined Name]],AllWeights5[bldgvint],T$3)</f>
        <v>0</v>
      </c>
      <c r="U100" s="20">
        <f>SUM(Table6[[#This Row],[1975]:[MH85]])</f>
        <v>1</v>
      </c>
    </row>
    <row r="101" spans="1:21" hidden="1" x14ac:dyDescent="0.3">
      <c r="A101" s="23" t="s">
        <v>519</v>
      </c>
      <c r="B101" s="23" t="s">
        <v>8</v>
      </c>
      <c r="C101" s="23" t="s">
        <v>33</v>
      </c>
      <c r="D101" s="23" t="s">
        <v>14</v>
      </c>
      <c r="E101" s="23" t="s">
        <v>2250</v>
      </c>
      <c r="F101" s="20">
        <f>SUMIFS(AllWeights5[Weighting % (BT &amp; CZ per Era)],AllWeights5[Column1],Table6[[#This Row],[Combined Name]],AllWeights5[bldgvint],F$3)</f>
        <v>0</v>
      </c>
      <c r="G101" s="20">
        <f>SUMIFS(AllWeights5[Weighting % (BT &amp; CZ per Era)],AllWeights5[Column1],Table6[[#This Row],[Combined Name]],AllWeights5[bldgvint],G$3)</f>
        <v>0</v>
      </c>
      <c r="H101" s="20">
        <f>SUMIFS(AllWeights5[Weighting % (BT &amp; CZ per Era)],AllWeights5[Column1],Table6[[#This Row],[Combined Name]],AllWeights5[bldgvint],H$3)</f>
        <v>0</v>
      </c>
      <c r="I101" s="20">
        <f>SUMIFS(AllWeights5[Weighting % (BT &amp; CZ per Era)],AllWeights5[Column1],Table6[[#This Row],[Combined Name]],AllWeights5[bldgvint],I$3)</f>
        <v>0</v>
      </c>
      <c r="J101" s="20">
        <f>SUMIFS(AllWeights5[Weighting % (BT &amp; CZ per Era)],AllWeights5[Column1],Table6[[#This Row],[Combined Name]],AllWeights5[bldgvint],J$3)</f>
        <v>0</v>
      </c>
      <c r="K101" s="20">
        <f>SUMIFS(AllWeights5[Weighting % (BT &amp; CZ per Era)],AllWeights5[Column1],Table6[[#This Row],[Combined Name]],AllWeights5[bldgvint],K$3)</f>
        <v>0</v>
      </c>
      <c r="L101" s="20">
        <f>SUMIFS(AllWeights5[Weighting % (BT &amp; CZ per Era)],AllWeights5[Column1],Table6[[#This Row],[Combined Name]],AllWeights5[bldgvint],L$3)</f>
        <v>0</v>
      </c>
      <c r="M101" s="20">
        <f>SUMIFS(AllWeights5[Weighting % (BT &amp; CZ per Era)],AllWeights5[Column1],Table6[[#This Row],[Combined Name]],AllWeights5[bldgvint],M$3)</f>
        <v>0</v>
      </c>
      <c r="N101" s="20">
        <f>SUMIFS(AllWeights5[Weighting % (BT &amp; CZ per Era)],AllWeights5[Column1],Table6[[#This Row],[Combined Name]],AllWeights5[bldgvint],N$3)</f>
        <v>0</v>
      </c>
      <c r="O101" s="20">
        <f>SUMIFS(AllWeights5[Weighting % (BT &amp; CZ per Era)],AllWeights5[Column1],Table6[[#This Row],[Combined Name]],AllWeights5[bldgvint],O$3)</f>
        <v>0</v>
      </c>
      <c r="P101" s="20">
        <f>SUMIFS(AllWeights5[Weighting % (BT &amp; CZ per Era)],AllWeights5[Column1],Table6[[#This Row],[Combined Name]],AllWeights5[bldgvint],P$3)</f>
        <v>0</v>
      </c>
      <c r="Q101" s="20">
        <f>SUMIFS(AllWeights5[Weighting % (BT &amp; CZ per Era)],AllWeights5[Column1],Table6[[#This Row],[Combined Name]],AllWeights5[bldgvint],Q$3)</f>
        <v>0</v>
      </c>
      <c r="R101" s="20">
        <f>SUMIFS(AllWeights5[Weighting % (BT &amp; CZ per Era)],AllWeights5[Column1],Table6[[#This Row],[Combined Name]],AllWeights5[bldgvint],R$3)</f>
        <v>1</v>
      </c>
      <c r="S101" s="20">
        <f>SUMIFS(AllWeights5[Weighting % (BT &amp; CZ per Era)],AllWeights5[Column1],Table6[[#This Row],[Combined Name]],AllWeights5[bldgvint],S$3)</f>
        <v>0</v>
      </c>
      <c r="T101" s="20">
        <f>SUMIFS(AllWeights5[Weighting % (BT &amp; CZ per Era)],AllWeights5[Column1],Table6[[#This Row],[Combined Name]],AllWeights5[bldgvint],T$3)</f>
        <v>0</v>
      </c>
      <c r="U101" s="20">
        <f>SUM(Table6[[#This Row],[1975]:[MH85]])</f>
        <v>1</v>
      </c>
    </row>
    <row r="102" spans="1:21" hidden="1" x14ac:dyDescent="0.3">
      <c r="A102" s="23" t="s">
        <v>519</v>
      </c>
      <c r="B102" s="23" t="s">
        <v>8</v>
      </c>
      <c r="C102" s="23" t="s">
        <v>33</v>
      </c>
      <c r="D102" s="23" t="s">
        <v>16</v>
      </c>
      <c r="E102" s="23" t="s">
        <v>2251</v>
      </c>
      <c r="F102" s="20">
        <f>SUMIFS(AllWeights5[Weighting % (BT &amp; CZ per Era)],AllWeights5[Column1],Table6[[#This Row],[Combined Name]],AllWeights5[bldgvint],F$3)</f>
        <v>0</v>
      </c>
      <c r="G102" s="20">
        <f>SUMIFS(AllWeights5[Weighting % (BT &amp; CZ per Era)],AllWeights5[Column1],Table6[[#This Row],[Combined Name]],AllWeights5[bldgvint],G$3)</f>
        <v>0</v>
      </c>
      <c r="H102" s="20">
        <f>SUMIFS(AllWeights5[Weighting % (BT &amp; CZ per Era)],AllWeights5[Column1],Table6[[#This Row],[Combined Name]],AllWeights5[bldgvint],H$3)</f>
        <v>0</v>
      </c>
      <c r="I102" s="20">
        <f>SUMIFS(AllWeights5[Weighting % (BT &amp; CZ per Era)],AllWeights5[Column1],Table6[[#This Row],[Combined Name]],AllWeights5[bldgvint],I$3)</f>
        <v>0</v>
      </c>
      <c r="J102" s="20">
        <f>SUMIFS(AllWeights5[Weighting % (BT &amp; CZ per Era)],AllWeights5[Column1],Table6[[#This Row],[Combined Name]],AllWeights5[bldgvint],J$3)</f>
        <v>0</v>
      </c>
      <c r="K102" s="20">
        <f>SUMIFS(AllWeights5[Weighting % (BT &amp; CZ per Era)],AllWeights5[Column1],Table6[[#This Row],[Combined Name]],AllWeights5[bldgvint],K$3)</f>
        <v>0</v>
      </c>
      <c r="L102" s="20">
        <f>SUMIFS(AllWeights5[Weighting % (BT &amp; CZ per Era)],AllWeights5[Column1],Table6[[#This Row],[Combined Name]],AllWeights5[bldgvint],L$3)</f>
        <v>0</v>
      </c>
      <c r="M102" s="20">
        <f>SUMIFS(AllWeights5[Weighting % (BT &amp; CZ per Era)],AllWeights5[Column1],Table6[[#This Row],[Combined Name]],AllWeights5[bldgvint],M$3)</f>
        <v>0</v>
      </c>
      <c r="N102" s="20">
        <f>SUMIFS(AllWeights5[Weighting % (BT &amp; CZ per Era)],AllWeights5[Column1],Table6[[#This Row],[Combined Name]],AllWeights5[bldgvint],N$3)</f>
        <v>0</v>
      </c>
      <c r="O102" s="20">
        <f>SUMIFS(AllWeights5[Weighting % (BT &amp; CZ per Era)],AllWeights5[Column1],Table6[[#This Row],[Combined Name]],AllWeights5[bldgvint],O$3)</f>
        <v>0</v>
      </c>
      <c r="P102" s="20">
        <f>SUMIFS(AllWeights5[Weighting % (BT &amp; CZ per Era)],AllWeights5[Column1],Table6[[#This Row],[Combined Name]],AllWeights5[bldgvint],P$3)</f>
        <v>0</v>
      </c>
      <c r="Q102" s="20">
        <f>SUMIFS(AllWeights5[Weighting % (BT &amp; CZ per Era)],AllWeights5[Column1],Table6[[#This Row],[Combined Name]],AllWeights5[bldgvint],Q$3)</f>
        <v>0</v>
      </c>
      <c r="R102" s="20">
        <f>SUMIFS(AllWeights5[Weighting % (BT &amp; CZ per Era)],AllWeights5[Column1],Table6[[#This Row],[Combined Name]],AllWeights5[bldgvint],R$3)</f>
        <v>0</v>
      </c>
      <c r="S102" s="20">
        <f>SUMIFS(AllWeights5[Weighting % (BT &amp; CZ per Era)],AllWeights5[Column1],Table6[[#This Row],[Combined Name]],AllWeights5[bldgvint],S$3)</f>
        <v>0.65873939797106273</v>
      </c>
      <c r="T102" s="20">
        <f>SUMIFS(AllWeights5[Weighting % (BT &amp; CZ per Era)],AllWeights5[Column1],Table6[[#This Row],[Combined Name]],AllWeights5[bldgvint],T$3)</f>
        <v>0.34126060202893732</v>
      </c>
      <c r="U102" s="20">
        <f>SUM(Table6[[#This Row],[1975]:[MH85]])</f>
        <v>1</v>
      </c>
    </row>
    <row r="103" spans="1:21" hidden="1" x14ac:dyDescent="0.3">
      <c r="A103" s="23" t="s">
        <v>519</v>
      </c>
      <c r="B103" s="23" t="s">
        <v>8</v>
      </c>
      <c r="C103" s="23" t="s">
        <v>33</v>
      </c>
      <c r="D103" s="23" t="s">
        <v>19</v>
      </c>
      <c r="E103" s="23" t="s">
        <v>2252</v>
      </c>
      <c r="F103" s="20">
        <f>SUMIFS(AllWeights5[Weighting % (BT &amp; CZ per Era)],AllWeights5[Column1],Table6[[#This Row],[Combined Name]],AllWeights5[bldgvint],F$3)</f>
        <v>0</v>
      </c>
      <c r="G103" s="20">
        <f>SUMIFS(AllWeights5[Weighting % (BT &amp; CZ per Era)],AllWeights5[Column1],Table6[[#This Row],[Combined Name]],AllWeights5[bldgvint],G$3)</f>
        <v>0</v>
      </c>
      <c r="H103" s="20">
        <f>SUMIFS(AllWeights5[Weighting % (BT &amp; CZ per Era)],AllWeights5[Column1],Table6[[#This Row],[Combined Name]],AllWeights5[bldgvint],H$3)</f>
        <v>0</v>
      </c>
      <c r="I103" s="20">
        <f>SUMIFS(AllWeights5[Weighting % (BT &amp; CZ per Era)],AllWeights5[Column1],Table6[[#This Row],[Combined Name]],AllWeights5[bldgvint],I$3)</f>
        <v>0</v>
      </c>
      <c r="J103" s="20">
        <f>SUMIFS(AllWeights5[Weighting % (BT &amp; CZ per Era)],AllWeights5[Column1],Table6[[#This Row],[Combined Name]],AllWeights5[bldgvint],J$3)</f>
        <v>0</v>
      </c>
      <c r="K103" s="20">
        <f>SUMIFS(AllWeights5[Weighting % (BT &amp; CZ per Era)],AllWeights5[Column1],Table6[[#This Row],[Combined Name]],AllWeights5[bldgvint],K$3)</f>
        <v>0</v>
      </c>
      <c r="L103" s="20">
        <f>SUMIFS(AllWeights5[Weighting % (BT &amp; CZ per Era)],AllWeights5[Column1],Table6[[#This Row],[Combined Name]],AllWeights5[bldgvint],L$3)</f>
        <v>0</v>
      </c>
      <c r="M103" s="20">
        <f>SUMIFS(AllWeights5[Weighting % (BT &amp; CZ per Era)],AllWeights5[Column1],Table6[[#This Row],[Combined Name]],AllWeights5[bldgvint],M$3)</f>
        <v>0</v>
      </c>
      <c r="N103" s="20">
        <f>SUMIFS(AllWeights5[Weighting % (BT &amp; CZ per Era)],AllWeights5[Column1],Table6[[#This Row],[Combined Name]],AllWeights5[bldgvint],N$3)</f>
        <v>0</v>
      </c>
      <c r="O103" s="20">
        <f>SUMIFS(AllWeights5[Weighting % (BT &amp; CZ per Era)],AllWeights5[Column1],Table6[[#This Row],[Combined Name]],AllWeights5[bldgvint],O$3)</f>
        <v>1</v>
      </c>
      <c r="P103" s="20">
        <f>SUMIFS(AllWeights5[Weighting % (BT &amp; CZ per Era)],AllWeights5[Column1],Table6[[#This Row],[Combined Name]],AllWeights5[bldgvint],P$3)</f>
        <v>0</v>
      </c>
      <c r="Q103" s="20">
        <f>SUMIFS(AllWeights5[Weighting % (BT &amp; CZ per Era)],AllWeights5[Column1],Table6[[#This Row],[Combined Name]],AllWeights5[bldgvint],Q$3)</f>
        <v>0</v>
      </c>
      <c r="R103" s="20">
        <f>SUMIFS(AllWeights5[Weighting % (BT &amp; CZ per Era)],AllWeights5[Column1],Table6[[#This Row],[Combined Name]],AllWeights5[bldgvint],R$3)</f>
        <v>0</v>
      </c>
      <c r="S103" s="20">
        <f>SUMIFS(AllWeights5[Weighting % (BT &amp; CZ per Era)],AllWeights5[Column1],Table6[[#This Row],[Combined Name]],AllWeights5[bldgvint],S$3)</f>
        <v>0</v>
      </c>
      <c r="T103" s="20">
        <f>SUMIFS(AllWeights5[Weighting % (BT &amp; CZ per Era)],AllWeights5[Column1],Table6[[#This Row],[Combined Name]],AllWeights5[bldgvint],T$3)</f>
        <v>0</v>
      </c>
      <c r="U103" s="20">
        <f>SUM(Table6[[#This Row],[1975]:[MH85]])</f>
        <v>1</v>
      </c>
    </row>
    <row r="104" spans="1:21" hidden="1" x14ac:dyDescent="0.3">
      <c r="A104" s="23" t="s">
        <v>519</v>
      </c>
      <c r="B104" s="23" t="s">
        <v>8</v>
      </c>
      <c r="C104" s="23" t="s">
        <v>34</v>
      </c>
      <c r="D104" s="23" t="s">
        <v>11</v>
      </c>
      <c r="E104" s="23" t="s">
        <v>2253</v>
      </c>
      <c r="F104" s="20">
        <f>SUMIFS(AllWeights5[Weighting % (BT &amp; CZ per Era)],AllWeights5[Column1],Table6[[#This Row],[Combined Name]],AllWeights5[bldgvint],F$3)</f>
        <v>0</v>
      </c>
      <c r="G104" s="20">
        <f>SUMIFS(AllWeights5[Weighting % (BT &amp; CZ per Era)],AllWeights5[Column1],Table6[[#This Row],[Combined Name]],AllWeights5[bldgvint],G$3)</f>
        <v>0</v>
      </c>
      <c r="H104" s="20">
        <f>SUMIFS(AllWeights5[Weighting % (BT &amp; CZ per Era)],AllWeights5[Column1],Table6[[#This Row],[Combined Name]],AllWeights5[bldgvint],H$3)</f>
        <v>0</v>
      </c>
      <c r="I104" s="20">
        <f>SUMIFS(AllWeights5[Weighting % (BT &amp; CZ per Era)],AllWeights5[Column1],Table6[[#This Row],[Combined Name]],AllWeights5[bldgvint],I$3)</f>
        <v>0</v>
      </c>
      <c r="J104" s="20">
        <f>SUMIFS(AllWeights5[Weighting % (BT &amp; CZ per Era)],AllWeights5[Column1],Table6[[#This Row],[Combined Name]],AllWeights5[bldgvint],J$3)</f>
        <v>0</v>
      </c>
      <c r="K104" s="20">
        <f>SUMIFS(AllWeights5[Weighting % (BT &amp; CZ per Era)],AllWeights5[Column1],Table6[[#This Row],[Combined Name]],AllWeights5[bldgvint],K$3)</f>
        <v>0</v>
      </c>
      <c r="L104" s="20">
        <f>SUMIFS(AllWeights5[Weighting % (BT &amp; CZ per Era)],AllWeights5[Column1],Table6[[#This Row],[Combined Name]],AllWeights5[bldgvint],L$3)</f>
        <v>0</v>
      </c>
      <c r="M104" s="20">
        <f>SUMIFS(AllWeights5[Weighting % (BT &amp; CZ per Era)],AllWeights5[Column1],Table6[[#This Row],[Combined Name]],AllWeights5[bldgvint],M$3)</f>
        <v>0</v>
      </c>
      <c r="N104" s="20">
        <f>SUMIFS(AllWeights5[Weighting % (BT &amp; CZ per Era)],AllWeights5[Column1],Table6[[#This Row],[Combined Name]],AllWeights5[bldgvint],N$3)</f>
        <v>0</v>
      </c>
      <c r="O104" s="20">
        <f>SUMIFS(AllWeights5[Weighting % (BT &amp; CZ per Era)],AllWeights5[Column1],Table6[[#This Row],[Combined Name]],AllWeights5[bldgvint],O$3)</f>
        <v>0</v>
      </c>
      <c r="P104" s="20">
        <f>SUMIFS(AllWeights5[Weighting % (BT &amp; CZ per Era)],AllWeights5[Column1],Table6[[#This Row],[Combined Name]],AllWeights5[bldgvint],P$3)</f>
        <v>0.7032984459245164</v>
      </c>
      <c r="Q104" s="20">
        <f>SUMIFS(AllWeights5[Weighting % (BT &amp; CZ per Era)],AllWeights5[Column1],Table6[[#This Row],[Combined Name]],AllWeights5[bldgvint],Q$3)</f>
        <v>0.29670155407548365</v>
      </c>
      <c r="R104" s="20">
        <f>SUMIFS(AllWeights5[Weighting % (BT &amp; CZ per Era)],AllWeights5[Column1],Table6[[#This Row],[Combined Name]],AllWeights5[bldgvint],R$3)</f>
        <v>0</v>
      </c>
      <c r="S104" s="20">
        <f>SUMIFS(AllWeights5[Weighting % (BT &amp; CZ per Era)],AllWeights5[Column1],Table6[[#This Row],[Combined Name]],AllWeights5[bldgvint],S$3)</f>
        <v>0</v>
      </c>
      <c r="T104" s="20">
        <f>SUMIFS(AllWeights5[Weighting % (BT &amp; CZ per Era)],AllWeights5[Column1],Table6[[#This Row],[Combined Name]],AllWeights5[bldgvint],T$3)</f>
        <v>0</v>
      </c>
      <c r="U104" s="20">
        <f>SUM(Table6[[#This Row],[1975]:[MH85]])</f>
        <v>1</v>
      </c>
    </row>
    <row r="105" spans="1:21" hidden="1" x14ac:dyDescent="0.3">
      <c r="A105" s="23" t="s">
        <v>519</v>
      </c>
      <c r="B105" s="23" t="s">
        <v>8</v>
      </c>
      <c r="C105" s="23" t="s">
        <v>34</v>
      </c>
      <c r="D105" s="23" t="s">
        <v>14</v>
      </c>
      <c r="E105" s="23" t="s">
        <v>2254</v>
      </c>
      <c r="F105" s="20">
        <f>SUMIFS(AllWeights5[Weighting % (BT &amp; CZ per Era)],AllWeights5[Column1],Table6[[#This Row],[Combined Name]],AllWeights5[bldgvint],F$3)</f>
        <v>0</v>
      </c>
      <c r="G105" s="20">
        <f>SUMIFS(AllWeights5[Weighting % (BT &amp; CZ per Era)],AllWeights5[Column1],Table6[[#This Row],[Combined Name]],AllWeights5[bldgvint],G$3)</f>
        <v>0</v>
      </c>
      <c r="H105" s="20">
        <f>SUMIFS(AllWeights5[Weighting % (BT &amp; CZ per Era)],AllWeights5[Column1],Table6[[#This Row],[Combined Name]],AllWeights5[bldgvint],H$3)</f>
        <v>0</v>
      </c>
      <c r="I105" s="20">
        <f>SUMIFS(AllWeights5[Weighting % (BT &amp; CZ per Era)],AllWeights5[Column1],Table6[[#This Row],[Combined Name]],AllWeights5[bldgvint],I$3)</f>
        <v>0</v>
      </c>
      <c r="J105" s="20">
        <f>SUMIFS(AllWeights5[Weighting % (BT &amp; CZ per Era)],AllWeights5[Column1],Table6[[#This Row],[Combined Name]],AllWeights5[bldgvint],J$3)</f>
        <v>0</v>
      </c>
      <c r="K105" s="20">
        <f>SUMIFS(AllWeights5[Weighting % (BT &amp; CZ per Era)],AllWeights5[Column1],Table6[[#This Row],[Combined Name]],AllWeights5[bldgvint],K$3)</f>
        <v>0</v>
      </c>
      <c r="L105" s="20">
        <f>SUMIFS(AllWeights5[Weighting % (BT &amp; CZ per Era)],AllWeights5[Column1],Table6[[#This Row],[Combined Name]],AllWeights5[bldgvint],L$3)</f>
        <v>0</v>
      </c>
      <c r="M105" s="20">
        <f>SUMIFS(AllWeights5[Weighting % (BT &amp; CZ per Era)],AllWeights5[Column1],Table6[[#This Row],[Combined Name]],AllWeights5[bldgvint],M$3)</f>
        <v>0</v>
      </c>
      <c r="N105" s="20">
        <f>SUMIFS(AllWeights5[Weighting % (BT &amp; CZ per Era)],AllWeights5[Column1],Table6[[#This Row],[Combined Name]],AllWeights5[bldgvint],N$3)</f>
        <v>0</v>
      </c>
      <c r="O105" s="20">
        <f>SUMIFS(AllWeights5[Weighting % (BT &amp; CZ per Era)],AllWeights5[Column1],Table6[[#This Row],[Combined Name]],AllWeights5[bldgvint],O$3)</f>
        <v>0</v>
      </c>
      <c r="P105" s="20">
        <f>SUMIFS(AllWeights5[Weighting % (BT &amp; CZ per Era)],AllWeights5[Column1],Table6[[#This Row],[Combined Name]],AllWeights5[bldgvint],P$3)</f>
        <v>0</v>
      </c>
      <c r="Q105" s="20">
        <f>SUMIFS(AllWeights5[Weighting % (BT &amp; CZ per Era)],AllWeights5[Column1],Table6[[#This Row],[Combined Name]],AllWeights5[bldgvint],Q$3)</f>
        <v>0</v>
      </c>
      <c r="R105" s="20">
        <f>SUMIFS(AllWeights5[Weighting % (BT &amp; CZ per Era)],AllWeights5[Column1],Table6[[#This Row],[Combined Name]],AllWeights5[bldgvint],R$3)</f>
        <v>1</v>
      </c>
      <c r="S105" s="20">
        <f>SUMIFS(AllWeights5[Weighting % (BT &amp; CZ per Era)],AllWeights5[Column1],Table6[[#This Row],[Combined Name]],AllWeights5[bldgvint],S$3)</f>
        <v>0</v>
      </c>
      <c r="T105" s="20">
        <f>SUMIFS(AllWeights5[Weighting % (BT &amp; CZ per Era)],AllWeights5[Column1],Table6[[#This Row],[Combined Name]],AllWeights5[bldgvint],T$3)</f>
        <v>0</v>
      </c>
      <c r="U105" s="20">
        <f>SUM(Table6[[#This Row],[1975]:[MH85]])</f>
        <v>1</v>
      </c>
    </row>
    <row r="106" spans="1:21" hidden="1" x14ac:dyDescent="0.3">
      <c r="A106" s="23" t="s">
        <v>519</v>
      </c>
      <c r="B106" s="23" t="s">
        <v>8</v>
      </c>
      <c r="C106" s="23" t="s">
        <v>34</v>
      </c>
      <c r="D106" s="23" t="s">
        <v>16</v>
      </c>
      <c r="E106" s="23" t="s">
        <v>2255</v>
      </c>
      <c r="F106" s="20">
        <f>SUMIFS(AllWeights5[Weighting % (BT &amp; CZ per Era)],AllWeights5[Column1],Table6[[#This Row],[Combined Name]],AllWeights5[bldgvint],F$3)</f>
        <v>0</v>
      </c>
      <c r="G106" s="20">
        <f>SUMIFS(AllWeights5[Weighting % (BT &amp; CZ per Era)],AllWeights5[Column1],Table6[[#This Row],[Combined Name]],AllWeights5[bldgvint],G$3)</f>
        <v>0</v>
      </c>
      <c r="H106" s="20">
        <f>SUMIFS(AllWeights5[Weighting % (BT &amp; CZ per Era)],AllWeights5[Column1],Table6[[#This Row],[Combined Name]],AllWeights5[bldgvint],H$3)</f>
        <v>0</v>
      </c>
      <c r="I106" s="20">
        <f>SUMIFS(AllWeights5[Weighting % (BT &amp; CZ per Era)],AllWeights5[Column1],Table6[[#This Row],[Combined Name]],AllWeights5[bldgvint],I$3)</f>
        <v>0</v>
      </c>
      <c r="J106" s="20">
        <f>SUMIFS(AllWeights5[Weighting % (BT &amp; CZ per Era)],AllWeights5[Column1],Table6[[#This Row],[Combined Name]],AllWeights5[bldgvint],J$3)</f>
        <v>0</v>
      </c>
      <c r="K106" s="20">
        <f>SUMIFS(AllWeights5[Weighting % (BT &amp; CZ per Era)],AllWeights5[Column1],Table6[[#This Row],[Combined Name]],AllWeights5[bldgvint],K$3)</f>
        <v>0</v>
      </c>
      <c r="L106" s="20">
        <f>SUMIFS(AllWeights5[Weighting % (BT &amp; CZ per Era)],AllWeights5[Column1],Table6[[#This Row],[Combined Name]],AllWeights5[bldgvint],L$3)</f>
        <v>0</v>
      </c>
      <c r="M106" s="20">
        <f>SUMIFS(AllWeights5[Weighting % (BT &amp; CZ per Era)],AllWeights5[Column1],Table6[[#This Row],[Combined Name]],AllWeights5[bldgvint],M$3)</f>
        <v>0</v>
      </c>
      <c r="N106" s="20">
        <f>SUMIFS(AllWeights5[Weighting % (BT &amp; CZ per Era)],AllWeights5[Column1],Table6[[#This Row],[Combined Name]],AllWeights5[bldgvint],N$3)</f>
        <v>0</v>
      </c>
      <c r="O106" s="20">
        <f>SUMIFS(AllWeights5[Weighting % (BT &amp; CZ per Era)],AllWeights5[Column1],Table6[[#This Row],[Combined Name]],AllWeights5[bldgvint],O$3)</f>
        <v>0</v>
      </c>
      <c r="P106" s="20">
        <f>SUMIFS(AllWeights5[Weighting % (BT &amp; CZ per Era)],AllWeights5[Column1],Table6[[#This Row],[Combined Name]],AllWeights5[bldgvint],P$3)</f>
        <v>0</v>
      </c>
      <c r="Q106" s="20">
        <f>SUMIFS(AllWeights5[Weighting % (BT &amp; CZ per Era)],AllWeights5[Column1],Table6[[#This Row],[Combined Name]],AllWeights5[bldgvint],Q$3)</f>
        <v>0</v>
      </c>
      <c r="R106" s="20">
        <f>SUMIFS(AllWeights5[Weighting % (BT &amp; CZ per Era)],AllWeights5[Column1],Table6[[#This Row],[Combined Name]],AllWeights5[bldgvint],R$3)</f>
        <v>0</v>
      </c>
      <c r="S106" s="20">
        <f>SUMIFS(AllWeights5[Weighting % (BT &amp; CZ per Era)],AllWeights5[Column1],Table6[[#This Row],[Combined Name]],AllWeights5[bldgvint],S$3)</f>
        <v>0.5164143851560814</v>
      </c>
      <c r="T106" s="20">
        <f>SUMIFS(AllWeights5[Weighting % (BT &amp; CZ per Era)],AllWeights5[Column1],Table6[[#This Row],[Combined Name]],AllWeights5[bldgvint],T$3)</f>
        <v>0.48358561484391854</v>
      </c>
      <c r="U106" s="20">
        <f>SUM(Table6[[#This Row],[1975]:[MH85]])</f>
        <v>1</v>
      </c>
    </row>
    <row r="107" spans="1:21" hidden="1" x14ac:dyDescent="0.3">
      <c r="A107" s="23" t="s">
        <v>519</v>
      </c>
      <c r="B107" s="23" t="s">
        <v>8</v>
      </c>
      <c r="C107" s="23" t="s">
        <v>34</v>
      </c>
      <c r="D107" s="23" t="s">
        <v>19</v>
      </c>
      <c r="E107" s="23" t="s">
        <v>2256</v>
      </c>
      <c r="F107" s="20">
        <f>SUMIFS(AllWeights5[Weighting % (BT &amp; CZ per Era)],AllWeights5[Column1],Table6[[#This Row],[Combined Name]],AllWeights5[bldgvint],F$3)</f>
        <v>0</v>
      </c>
      <c r="G107" s="20">
        <f>SUMIFS(AllWeights5[Weighting % (BT &amp; CZ per Era)],AllWeights5[Column1],Table6[[#This Row],[Combined Name]],AllWeights5[bldgvint],G$3)</f>
        <v>0</v>
      </c>
      <c r="H107" s="20">
        <f>SUMIFS(AllWeights5[Weighting % (BT &amp; CZ per Era)],AllWeights5[Column1],Table6[[#This Row],[Combined Name]],AllWeights5[bldgvint],H$3)</f>
        <v>0</v>
      </c>
      <c r="I107" s="20">
        <f>SUMIFS(AllWeights5[Weighting % (BT &amp; CZ per Era)],AllWeights5[Column1],Table6[[#This Row],[Combined Name]],AllWeights5[bldgvint],I$3)</f>
        <v>0</v>
      </c>
      <c r="J107" s="20">
        <f>SUMIFS(AllWeights5[Weighting % (BT &amp; CZ per Era)],AllWeights5[Column1],Table6[[#This Row],[Combined Name]],AllWeights5[bldgvint],J$3)</f>
        <v>0</v>
      </c>
      <c r="K107" s="20">
        <f>SUMIFS(AllWeights5[Weighting % (BT &amp; CZ per Era)],AllWeights5[Column1],Table6[[#This Row],[Combined Name]],AllWeights5[bldgvint],K$3)</f>
        <v>0</v>
      </c>
      <c r="L107" s="20">
        <f>SUMIFS(AllWeights5[Weighting % (BT &amp; CZ per Era)],AllWeights5[Column1],Table6[[#This Row],[Combined Name]],AllWeights5[bldgvint],L$3)</f>
        <v>0</v>
      </c>
      <c r="M107" s="20">
        <f>SUMIFS(AllWeights5[Weighting % (BT &amp; CZ per Era)],AllWeights5[Column1],Table6[[#This Row],[Combined Name]],AllWeights5[bldgvint],M$3)</f>
        <v>0</v>
      </c>
      <c r="N107" s="20">
        <f>SUMIFS(AllWeights5[Weighting % (BT &amp; CZ per Era)],AllWeights5[Column1],Table6[[#This Row],[Combined Name]],AllWeights5[bldgvint],N$3)</f>
        <v>0</v>
      </c>
      <c r="O107" s="20">
        <f>SUMIFS(AllWeights5[Weighting % (BT &amp; CZ per Era)],AllWeights5[Column1],Table6[[#This Row],[Combined Name]],AllWeights5[bldgvint],O$3)</f>
        <v>1</v>
      </c>
      <c r="P107" s="20">
        <f>SUMIFS(AllWeights5[Weighting % (BT &amp; CZ per Era)],AllWeights5[Column1],Table6[[#This Row],[Combined Name]],AllWeights5[bldgvint],P$3)</f>
        <v>0</v>
      </c>
      <c r="Q107" s="20">
        <f>SUMIFS(AllWeights5[Weighting % (BT &amp; CZ per Era)],AllWeights5[Column1],Table6[[#This Row],[Combined Name]],AllWeights5[bldgvint],Q$3)</f>
        <v>0</v>
      </c>
      <c r="R107" s="20">
        <f>SUMIFS(AllWeights5[Weighting % (BT &amp; CZ per Era)],AllWeights5[Column1],Table6[[#This Row],[Combined Name]],AllWeights5[bldgvint],R$3)</f>
        <v>0</v>
      </c>
      <c r="S107" s="20">
        <f>SUMIFS(AllWeights5[Weighting % (BT &amp; CZ per Era)],AllWeights5[Column1],Table6[[#This Row],[Combined Name]],AllWeights5[bldgvint],S$3)</f>
        <v>0</v>
      </c>
      <c r="T107" s="20">
        <f>SUMIFS(AllWeights5[Weighting % (BT &amp; CZ per Era)],AllWeights5[Column1],Table6[[#This Row],[Combined Name]],AllWeights5[bldgvint],T$3)</f>
        <v>0</v>
      </c>
      <c r="U107" s="20">
        <f>SUM(Table6[[#This Row],[1975]:[MH85]])</f>
        <v>1</v>
      </c>
    </row>
    <row r="108" spans="1:21" hidden="1" x14ac:dyDescent="0.3">
      <c r="A108" s="23" t="s">
        <v>519</v>
      </c>
      <c r="B108" s="23" t="s">
        <v>8</v>
      </c>
      <c r="C108" s="23" t="s">
        <v>24</v>
      </c>
      <c r="D108" s="23" t="s">
        <v>11</v>
      </c>
      <c r="E108" s="23" t="s">
        <v>2153</v>
      </c>
      <c r="F108" s="20">
        <f>SUMIFS(AllWeights5[Weighting % (BT &amp; CZ per Era)],AllWeights5[Column1],Table6[[#This Row],[Combined Name]],AllWeights5[bldgvint],F$3)</f>
        <v>0</v>
      </c>
      <c r="G108" s="20">
        <f>SUMIFS(AllWeights5[Weighting % (BT &amp; CZ per Era)],AllWeights5[Column1],Table6[[#This Row],[Combined Name]],AllWeights5[bldgvint],G$3)</f>
        <v>0</v>
      </c>
      <c r="H108" s="20">
        <f>SUMIFS(AllWeights5[Weighting % (BT &amp; CZ per Era)],AllWeights5[Column1],Table6[[#This Row],[Combined Name]],AllWeights5[bldgvint],H$3)</f>
        <v>0</v>
      </c>
      <c r="I108" s="20">
        <f>SUMIFS(AllWeights5[Weighting % (BT &amp; CZ per Era)],AllWeights5[Column1],Table6[[#This Row],[Combined Name]],AllWeights5[bldgvint],I$3)</f>
        <v>0</v>
      </c>
      <c r="J108" s="20">
        <f>SUMIFS(AllWeights5[Weighting % (BT &amp; CZ per Era)],AllWeights5[Column1],Table6[[#This Row],[Combined Name]],AllWeights5[bldgvint],J$3)</f>
        <v>0</v>
      </c>
      <c r="K108" s="20">
        <f>SUMIFS(AllWeights5[Weighting % (BT &amp; CZ per Era)],AllWeights5[Column1],Table6[[#This Row],[Combined Name]],AllWeights5[bldgvint],K$3)</f>
        <v>0</v>
      </c>
      <c r="L108" s="20">
        <f>SUMIFS(AllWeights5[Weighting % (BT &amp; CZ per Era)],AllWeights5[Column1],Table6[[#This Row],[Combined Name]],AllWeights5[bldgvint],L$3)</f>
        <v>0</v>
      </c>
      <c r="M108" s="20">
        <f>SUMIFS(AllWeights5[Weighting % (BT &amp; CZ per Era)],AllWeights5[Column1],Table6[[#This Row],[Combined Name]],AllWeights5[bldgvint],M$3)</f>
        <v>0</v>
      </c>
      <c r="N108" s="20">
        <f>SUMIFS(AllWeights5[Weighting % (BT &amp; CZ per Era)],AllWeights5[Column1],Table6[[#This Row],[Combined Name]],AllWeights5[bldgvint],N$3)</f>
        <v>0</v>
      </c>
      <c r="O108" s="20">
        <f>SUMIFS(AllWeights5[Weighting % (BT &amp; CZ per Era)],AllWeights5[Column1],Table6[[#This Row],[Combined Name]],AllWeights5[bldgvint],O$3)</f>
        <v>0</v>
      </c>
      <c r="P108" s="20">
        <f>SUMIFS(AllWeights5[Weighting % (BT &amp; CZ per Era)],AllWeights5[Column1],Table6[[#This Row],[Combined Name]],AllWeights5[bldgvint],P$3)</f>
        <v>0.70331695331695332</v>
      </c>
      <c r="Q108" s="20">
        <f>SUMIFS(AllWeights5[Weighting % (BT &amp; CZ per Era)],AllWeights5[Column1],Table6[[#This Row],[Combined Name]],AllWeights5[bldgvint],Q$3)</f>
        <v>0.29668304668304668</v>
      </c>
      <c r="R108" s="20">
        <f>SUMIFS(AllWeights5[Weighting % (BT &amp; CZ per Era)],AllWeights5[Column1],Table6[[#This Row],[Combined Name]],AllWeights5[bldgvint],R$3)</f>
        <v>0</v>
      </c>
      <c r="S108" s="20">
        <f>SUMIFS(AllWeights5[Weighting % (BT &amp; CZ per Era)],AllWeights5[Column1],Table6[[#This Row],[Combined Name]],AllWeights5[bldgvint],S$3)</f>
        <v>0</v>
      </c>
      <c r="T108" s="20">
        <f>SUMIFS(AllWeights5[Weighting % (BT &amp; CZ per Era)],AllWeights5[Column1],Table6[[#This Row],[Combined Name]],AllWeights5[bldgvint],T$3)</f>
        <v>0</v>
      </c>
      <c r="U108" s="20">
        <f>SUM(Table6[[#This Row],[1975]:[MH85]])</f>
        <v>1</v>
      </c>
    </row>
    <row r="109" spans="1:21" hidden="1" x14ac:dyDescent="0.3">
      <c r="A109" s="23" t="s">
        <v>519</v>
      </c>
      <c r="B109" s="23" t="s">
        <v>8</v>
      </c>
      <c r="C109" s="23" t="s">
        <v>24</v>
      </c>
      <c r="D109" s="23" t="s">
        <v>14</v>
      </c>
      <c r="E109" s="23" t="s">
        <v>2154</v>
      </c>
      <c r="F109" s="20">
        <f>SUMIFS(AllWeights5[Weighting % (BT &amp; CZ per Era)],AllWeights5[Column1],Table6[[#This Row],[Combined Name]],AllWeights5[bldgvint],F$3)</f>
        <v>0</v>
      </c>
      <c r="G109" s="20">
        <f>SUMIFS(AllWeights5[Weighting % (BT &amp; CZ per Era)],AllWeights5[Column1],Table6[[#This Row],[Combined Name]],AllWeights5[bldgvint],G$3)</f>
        <v>0</v>
      </c>
      <c r="H109" s="20">
        <f>SUMIFS(AllWeights5[Weighting % (BT &amp; CZ per Era)],AllWeights5[Column1],Table6[[#This Row],[Combined Name]],AllWeights5[bldgvint],H$3)</f>
        <v>0</v>
      </c>
      <c r="I109" s="20">
        <f>SUMIFS(AllWeights5[Weighting % (BT &amp; CZ per Era)],AllWeights5[Column1],Table6[[#This Row],[Combined Name]],AllWeights5[bldgvint],I$3)</f>
        <v>0</v>
      </c>
      <c r="J109" s="20">
        <f>SUMIFS(AllWeights5[Weighting % (BT &amp; CZ per Era)],AllWeights5[Column1],Table6[[#This Row],[Combined Name]],AllWeights5[bldgvint],J$3)</f>
        <v>0</v>
      </c>
      <c r="K109" s="20">
        <f>SUMIFS(AllWeights5[Weighting % (BT &amp; CZ per Era)],AllWeights5[Column1],Table6[[#This Row],[Combined Name]],AllWeights5[bldgvint],K$3)</f>
        <v>0</v>
      </c>
      <c r="L109" s="20">
        <f>SUMIFS(AllWeights5[Weighting % (BT &amp; CZ per Era)],AllWeights5[Column1],Table6[[#This Row],[Combined Name]],AllWeights5[bldgvint],L$3)</f>
        <v>0</v>
      </c>
      <c r="M109" s="20">
        <f>SUMIFS(AllWeights5[Weighting % (BT &amp; CZ per Era)],AllWeights5[Column1],Table6[[#This Row],[Combined Name]],AllWeights5[bldgvint],M$3)</f>
        <v>0</v>
      </c>
      <c r="N109" s="20">
        <f>SUMIFS(AllWeights5[Weighting % (BT &amp; CZ per Era)],AllWeights5[Column1],Table6[[#This Row],[Combined Name]],AllWeights5[bldgvint],N$3)</f>
        <v>0</v>
      </c>
      <c r="O109" s="20">
        <f>SUMIFS(AllWeights5[Weighting % (BT &amp; CZ per Era)],AllWeights5[Column1],Table6[[#This Row],[Combined Name]],AllWeights5[bldgvint],O$3)</f>
        <v>0</v>
      </c>
      <c r="P109" s="20">
        <f>SUMIFS(AllWeights5[Weighting % (BT &amp; CZ per Era)],AllWeights5[Column1],Table6[[#This Row],[Combined Name]],AllWeights5[bldgvint],P$3)</f>
        <v>0</v>
      </c>
      <c r="Q109" s="20">
        <f>SUMIFS(AllWeights5[Weighting % (BT &amp; CZ per Era)],AllWeights5[Column1],Table6[[#This Row],[Combined Name]],AllWeights5[bldgvint],Q$3)</f>
        <v>0</v>
      </c>
      <c r="R109" s="20">
        <f>SUMIFS(AllWeights5[Weighting % (BT &amp; CZ per Era)],AllWeights5[Column1],Table6[[#This Row],[Combined Name]],AllWeights5[bldgvint],R$3)</f>
        <v>1</v>
      </c>
      <c r="S109" s="20">
        <f>SUMIFS(AllWeights5[Weighting % (BT &amp; CZ per Era)],AllWeights5[Column1],Table6[[#This Row],[Combined Name]],AllWeights5[bldgvint],S$3)</f>
        <v>0</v>
      </c>
      <c r="T109" s="20">
        <f>SUMIFS(AllWeights5[Weighting % (BT &amp; CZ per Era)],AllWeights5[Column1],Table6[[#This Row],[Combined Name]],AllWeights5[bldgvint],T$3)</f>
        <v>0</v>
      </c>
      <c r="U109" s="20">
        <f>SUM(Table6[[#This Row],[1975]:[MH85]])</f>
        <v>1</v>
      </c>
    </row>
    <row r="110" spans="1:21" hidden="1" x14ac:dyDescent="0.3">
      <c r="A110" s="23" t="s">
        <v>519</v>
      </c>
      <c r="B110" s="23" t="s">
        <v>8</v>
      </c>
      <c r="C110" s="23" t="s">
        <v>24</v>
      </c>
      <c r="D110" s="23" t="s">
        <v>16</v>
      </c>
      <c r="E110" s="23" t="s">
        <v>2155</v>
      </c>
      <c r="F110" s="20">
        <f>SUMIFS(AllWeights5[Weighting % (BT &amp; CZ per Era)],AllWeights5[Column1],Table6[[#This Row],[Combined Name]],AllWeights5[bldgvint],F$3)</f>
        <v>0</v>
      </c>
      <c r="G110" s="20">
        <f>SUMIFS(AllWeights5[Weighting % (BT &amp; CZ per Era)],AllWeights5[Column1],Table6[[#This Row],[Combined Name]],AllWeights5[bldgvint],G$3)</f>
        <v>0</v>
      </c>
      <c r="H110" s="20">
        <f>SUMIFS(AllWeights5[Weighting % (BT &amp; CZ per Era)],AllWeights5[Column1],Table6[[#This Row],[Combined Name]],AllWeights5[bldgvint],H$3)</f>
        <v>0</v>
      </c>
      <c r="I110" s="20">
        <f>SUMIFS(AllWeights5[Weighting % (BT &amp; CZ per Era)],AllWeights5[Column1],Table6[[#This Row],[Combined Name]],AllWeights5[bldgvint],I$3)</f>
        <v>0</v>
      </c>
      <c r="J110" s="20">
        <f>SUMIFS(AllWeights5[Weighting % (BT &amp; CZ per Era)],AllWeights5[Column1],Table6[[#This Row],[Combined Name]],AllWeights5[bldgvint],J$3)</f>
        <v>0</v>
      </c>
      <c r="K110" s="20">
        <f>SUMIFS(AllWeights5[Weighting % (BT &amp; CZ per Era)],AllWeights5[Column1],Table6[[#This Row],[Combined Name]],AllWeights5[bldgvint],K$3)</f>
        <v>0</v>
      </c>
      <c r="L110" s="20">
        <f>SUMIFS(AllWeights5[Weighting % (BT &amp; CZ per Era)],AllWeights5[Column1],Table6[[#This Row],[Combined Name]],AllWeights5[bldgvint],L$3)</f>
        <v>0</v>
      </c>
      <c r="M110" s="20">
        <f>SUMIFS(AllWeights5[Weighting % (BT &amp; CZ per Era)],AllWeights5[Column1],Table6[[#This Row],[Combined Name]],AllWeights5[bldgvint],M$3)</f>
        <v>0</v>
      </c>
      <c r="N110" s="20">
        <f>SUMIFS(AllWeights5[Weighting % (BT &amp; CZ per Era)],AllWeights5[Column1],Table6[[#This Row],[Combined Name]],AllWeights5[bldgvint],N$3)</f>
        <v>0</v>
      </c>
      <c r="O110" s="20">
        <f>SUMIFS(AllWeights5[Weighting % (BT &amp; CZ per Era)],AllWeights5[Column1],Table6[[#This Row],[Combined Name]],AllWeights5[bldgvint],O$3)</f>
        <v>0</v>
      </c>
      <c r="P110" s="20">
        <f>SUMIFS(AllWeights5[Weighting % (BT &amp; CZ per Era)],AllWeights5[Column1],Table6[[#This Row],[Combined Name]],AllWeights5[bldgvint],P$3)</f>
        <v>0</v>
      </c>
      <c r="Q110" s="20">
        <f>SUMIFS(AllWeights5[Weighting % (BT &amp; CZ per Era)],AllWeights5[Column1],Table6[[#This Row],[Combined Name]],AllWeights5[bldgvint],Q$3)</f>
        <v>0</v>
      </c>
      <c r="R110" s="20">
        <f>SUMIFS(AllWeights5[Weighting % (BT &amp; CZ per Era)],AllWeights5[Column1],Table6[[#This Row],[Combined Name]],AllWeights5[bldgvint],R$3)</f>
        <v>0</v>
      </c>
      <c r="S110" s="20">
        <f>SUMIFS(AllWeights5[Weighting % (BT &amp; CZ per Era)],AllWeights5[Column1],Table6[[#This Row],[Combined Name]],AllWeights5[bldgvint],S$3)</f>
        <v>0.50302391149947268</v>
      </c>
      <c r="T110" s="20">
        <f>SUMIFS(AllWeights5[Weighting % (BT &amp; CZ per Era)],AllWeights5[Column1],Table6[[#This Row],[Combined Name]],AllWeights5[bldgvint],T$3)</f>
        <v>0.49697608850052732</v>
      </c>
      <c r="U110" s="20">
        <f>SUM(Table6[[#This Row],[1975]:[MH85]])</f>
        <v>1</v>
      </c>
    </row>
    <row r="111" spans="1:21" hidden="1" x14ac:dyDescent="0.3">
      <c r="A111" s="23" t="s">
        <v>519</v>
      </c>
      <c r="B111" s="23" t="s">
        <v>8</v>
      </c>
      <c r="C111" s="23" t="s">
        <v>24</v>
      </c>
      <c r="D111" s="23" t="s">
        <v>19</v>
      </c>
      <c r="E111" s="23" t="s">
        <v>2156</v>
      </c>
      <c r="F111" s="20">
        <f>SUMIFS(AllWeights5[Weighting % (BT &amp; CZ per Era)],AllWeights5[Column1],Table6[[#This Row],[Combined Name]],AllWeights5[bldgvint],F$3)</f>
        <v>0</v>
      </c>
      <c r="G111" s="20">
        <f>SUMIFS(AllWeights5[Weighting % (BT &amp; CZ per Era)],AllWeights5[Column1],Table6[[#This Row],[Combined Name]],AllWeights5[bldgvint],G$3)</f>
        <v>0</v>
      </c>
      <c r="H111" s="20">
        <f>SUMIFS(AllWeights5[Weighting % (BT &amp; CZ per Era)],AllWeights5[Column1],Table6[[#This Row],[Combined Name]],AllWeights5[bldgvint],H$3)</f>
        <v>0</v>
      </c>
      <c r="I111" s="20">
        <f>SUMIFS(AllWeights5[Weighting % (BT &amp; CZ per Era)],AllWeights5[Column1],Table6[[#This Row],[Combined Name]],AllWeights5[bldgvint],I$3)</f>
        <v>0</v>
      </c>
      <c r="J111" s="20">
        <f>SUMIFS(AllWeights5[Weighting % (BT &amp; CZ per Era)],AllWeights5[Column1],Table6[[#This Row],[Combined Name]],AllWeights5[bldgvint],J$3)</f>
        <v>0</v>
      </c>
      <c r="K111" s="20">
        <f>SUMIFS(AllWeights5[Weighting % (BT &amp; CZ per Era)],AllWeights5[Column1],Table6[[#This Row],[Combined Name]],AllWeights5[bldgvint],K$3)</f>
        <v>0</v>
      </c>
      <c r="L111" s="20">
        <f>SUMIFS(AllWeights5[Weighting % (BT &amp; CZ per Era)],AllWeights5[Column1],Table6[[#This Row],[Combined Name]],AllWeights5[bldgvint],L$3)</f>
        <v>0</v>
      </c>
      <c r="M111" s="20">
        <f>SUMIFS(AllWeights5[Weighting % (BT &amp; CZ per Era)],AllWeights5[Column1],Table6[[#This Row],[Combined Name]],AllWeights5[bldgvint],M$3)</f>
        <v>0</v>
      </c>
      <c r="N111" s="20">
        <f>SUMIFS(AllWeights5[Weighting % (BT &amp; CZ per Era)],AllWeights5[Column1],Table6[[#This Row],[Combined Name]],AllWeights5[bldgvint],N$3)</f>
        <v>0</v>
      </c>
      <c r="O111" s="20">
        <f>SUMIFS(AllWeights5[Weighting % (BT &amp; CZ per Era)],AllWeights5[Column1],Table6[[#This Row],[Combined Name]],AllWeights5[bldgvint],O$3)</f>
        <v>1</v>
      </c>
      <c r="P111" s="20">
        <f>SUMIFS(AllWeights5[Weighting % (BT &amp; CZ per Era)],AllWeights5[Column1],Table6[[#This Row],[Combined Name]],AllWeights5[bldgvint],P$3)</f>
        <v>0</v>
      </c>
      <c r="Q111" s="20">
        <f>SUMIFS(AllWeights5[Weighting % (BT &amp; CZ per Era)],AllWeights5[Column1],Table6[[#This Row],[Combined Name]],AllWeights5[bldgvint],Q$3)</f>
        <v>0</v>
      </c>
      <c r="R111" s="20">
        <f>SUMIFS(AllWeights5[Weighting % (BT &amp; CZ per Era)],AllWeights5[Column1],Table6[[#This Row],[Combined Name]],AllWeights5[bldgvint],R$3)</f>
        <v>0</v>
      </c>
      <c r="S111" s="20">
        <f>SUMIFS(AllWeights5[Weighting % (BT &amp; CZ per Era)],AllWeights5[Column1],Table6[[#This Row],[Combined Name]],AllWeights5[bldgvint],S$3)</f>
        <v>0</v>
      </c>
      <c r="T111" s="20">
        <f>SUMIFS(AllWeights5[Weighting % (BT &amp; CZ per Era)],AllWeights5[Column1],Table6[[#This Row],[Combined Name]],AllWeights5[bldgvint],T$3)</f>
        <v>0</v>
      </c>
      <c r="U111" s="20">
        <f>SUM(Table6[[#This Row],[1975]:[MH85]])</f>
        <v>1</v>
      </c>
    </row>
    <row r="112" spans="1:21" hidden="1" x14ac:dyDescent="0.3">
      <c r="A112" s="23" t="s">
        <v>519</v>
      </c>
      <c r="B112" s="23" t="s">
        <v>8</v>
      </c>
      <c r="C112" s="23" t="s">
        <v>25</v>
      </c>
      <c r="D112" s="23" t="s">
        <v>11</v>
      </c>
      <c r="E112" s="23" t="s">
        <v>2157</v>
      </c>
      <c r="F112" s="20">
        <f>SUMIFS(AllWeights5[Weighting % (BT &amp; CZ per Era)],AllWeights5[Column1],Table6[[#This Row],[Combined Name]],AllWeights5[bldgvint],F$3)</f>
        <v>0</v>
      </c>
      <c r="G112" s="20">
        <f>SUMIFS(AllWeights5[Weighting % (BT &amp; CZ per Era)],AllWeights5[Column1],Table6[[#This Row],[Combined Name]],AllWeights5[bldgvint],G$3)</f>
        <v>0</v>
      </c>
      <c r="H112" s="20">
        <f>SUMIFS(AllWeights5[Weighting % (BT &amp; CZ per Era)],AllWeights5[Column1],Table6[[#This Row],[Combined Name]],AllWeights5[bldgvint],H$3)</f>
        <v>0</v>
      </c>
      <c r="I112" s="20">
        <f>SUMIFS(AllWeights5[Weighting % (BT &amp; CZ per Era)],AllWeights5[Column1],Table6[[#This Row],[Combined Name]],AllWeights5[bldgvint],I$3)</f>
        <v>0</v>
      </c>
      <c r="J112" s="20">
        <f>SUMIFS(AllWeights5[Weighting % (BT &amp; CZ per Era)],AllWeights5[Column1],Table6[[#This Row],[Combined Name]],AllWeights5[bldgvint],J$3)</f>
        <v>0</v>
      </c>
      <c r="K112" s="20">
        <f>SUMIFS(AllWeights5[Weighting % (BT &amp; CZ per Era)],AllWeights5[Column1],Table6[[#This Row],[Combined Name]],AllWeights5[bldgvint],K$3)</f>
        <v>0</v>
      </c>
      <c r="L112" s="20">
        <f>SUMIFS(AllWeights5[Weighting % (BT &amp; CZ per Era)],AllWeights5[Column1],Table6[[#This Row],[Combined Name]],AllWeights5[bldgvint],L$3)</f>
        <v>0</v>
      </c>
      <c r="M112" s="20">
        <f>SUMIFS(AllWeights5[Weighting % (BT &amp; CZ per Era)],AllWeights5[Column1],Table6[[#This Row],[Combined Name]],AllWeights5[bldgvint],M$3)</f>
        <v>0</v>
      </c>
      <c r="N112" s="20">
        <f>SUMIFS(AllWeights5[Weighting % (BT &amp; CZ per Era)],AllWeights5[Column1],Table6[[#This Row],[Combined Name]],AllWeights5[bldgvint],N$3)</f>
        <v>0</v>
      </c>
      <c r="O112" s="20">
        <f>SUMIFS(AllWeights5[Weighting % (BT &amp; CZ per Era)],AllWeights5[Column1],Table6[[#This Row],[Combined Name]],AllWeights5[bldgvint],O$3)</f>
        <v>0</v>
      </c>
      <c r="P112" s="20">
        <f>SUMIFS(AllWeights5[Weighting % (BT &amp; CZ per Era)],AllWeights5[Column1],Table6[[#This Row],[Combined Name]],AllWeights5[bldgvint],P$3)</f>
        <v>0.70335896398219344</v>
      </c>
      <c r="Q112" s="20">
        <f>SUMIFS(AllWeights5[Weighting % (BT &amp; CZ per Era)],AllWeights5[Column1],Table6[[#This Row],[Combined Name]],AllWeights5[bldgvint],Q$3)</f>
        <v>0.29664103601780656</v>
      </c>
      <c r="R112" s="20">
        <f>SUMIFS(AllWeights5[Weighting % (BT &amp; CZ per Era)],AllWeights5[Column1],Table6[[#This Row],[Combined Name]],AllWeights5[bldgvint],R$3)</f>
        <v>0</v>
      </c>
      <c r="S112" s="20">
        <f>SUMIFS(AllWeights5[Weighting % (BT &amp; CZ per Era)],AllWeights5[Column1],Table6[[#This Row],[Combined Name]],AllWeights5[bldgvint],S$3)</f>
        <v>0</v>
      </c>
      <c r="T112" s="20">
        <f>SUMIFS(AllWeights5[Weighting % (BT &amp; CZ per Era)],AllWeights5[Column1],Table6[[#This Row],[Combined Name]],AllWeights5[bldgvint],T$3)</f>
        <v>0</v>
      </c>
      <c r="U112" s="20">
        <f>SUM(Table6[[#This Row],[1975]:[MH85]])</f>
        <v>1</v>
      </c>
    </row>
    <row r="113" spans="1:21" hidden="1" x14ac:dyDescent="0.3">
      <c r="A113" s="23" t="s">
        <v>519</v>
      </c>
      <c r="B113" s="23" t="s">
        <v>8</v>
      </c>
      <c r="C113" s="23" t="s">
        <v>25</v>
      </c>
      <c r="D113" s="23" t="s">
        <v>14</v>
      </c>
      <c r="E113" s="23" t="s">
        <v>2158</v>
      </c>
      <c r="F113" s="20">
        <f>SUMIFS(AllWeights5[Weighting % (BT &amp; CZ per Era)],AllWeights5[Column1],Table6[[#This Row],[Combined Name]],AllWeights5[bldgvint],F$3)</f>
        <v>0</v>
      </c>
      <c r="G113" s="20">
        <f>SUMIFS(AllWeights5[Weighting % (BT &amp; CZ per Era)],AllWeights5[Column1],Table6[[#This Row],[Combined Name]],AllWeights5[bldgvint],G$3)</f>
        <v>0</v>
      </c>
      <c r="H113" s="20">
        <f>SUMIFS(AllWeights5[Weighting % (BT &amp; CZ per Era)],AllWeights5[Column1],Table6[[#This Row],[Combined Name]],AllWeights5[bldgvint],H$3)</f>
        <v>0</v>
      </c>
      <c r="I113" s="20">
        <f>SUMIFS(AllWeights5[Weighting % (BT &amp; CZ per Era)],AllWeights5[Column1],Table6[[#This Row],[Combined Name]],AllWeights5[bldgvint],I$3)</f>
        <v>0</v>
      </c>
      <c r="J113" s="20">
        <f>SUMIFS(AllWeights5[Weighting % (BT &amp; CZ per Era)],AllWeights5[Column1],Table6[[#This Row],[Combined Name]],AllWeights5[bldgvint],J$3)</f>
        <v>0</v>
      </c>
      <c r="K113" s="20">
        <f>SUMIFS(AllWeights5[Weighting % (BT &amp; CZ per Era)],AllWeights5[Column1],Table6[[#This Row],[Combined Name]],AllWeights5[bldgvint],K$3)</f>
        <v>0</v>
      </c>
      <c r="L113" s="20">
        <f>SUMIFS(AllWeights5[Weighting % (BT &amp; CZ per Era)],AllWeights5[Column1],Table6[[#This Row],[Combined Name]],AllWeights5[bldgvint],L$3)</f>
        <v>0</v>
      </c>
      <c r="M113" s="20">
        <f>SUMIFS(AllWeights5[Weighting % (BT &amp; CZ per Era)],AllWeights5[Column1],Table6[[#This Row],[Combined Name]],AllWeights5[bldgvint],M$3)</f>
        <v>0</v>
      </c>
      <c r="N113" s="20">
        <f>SUMIFS(AllWeights5[Weighting % (BT &amp; CZ per Era)],AllWeights5[Column1],Table6[[#This Row],[Combined Name]],AllWeights5[bldgvint],N$3)</f>
        <v>0</v>
      </c>
      <c r="O113" s="20">
        <f>SUMIFS(AllWeights5[Weighting % (BT &amp; CZ per Era)],AllWeights5[Column1],Table6[[#This Row],[Combined Name]],AllWeights5[bldgvint],O$3)</f>
        <v>0</v>
      </c>
      <c r="P113" s="20">
        <f>SUMIFS(AllWeights5[Weighting % (BT &amp; CZ per Era)],AllWeights5[Column1],Table6[[#This Row],[Combined Name]],AllWeights5[bldgvint],P$3)</f>
        <v>0</v>
      </c>
      <c r="Q113" s="20">
        <f>SUMIFS(AllWeights5[Weighting % (BT &amp; CZ per Era)],AllWeights5[Column1],Table6[[#This Row],[Combined Name]],AllWeights5[bldgvint],Q$3)</f>
        <v>0</v>
      </c>
      <c r="R113" s="20">
        <f>SUMIFS(AllWeights5[Weighting % (BT &amp; CZ per Era)],AllWeights5[Column1],Table6[[#This Row],[Combined Name]],AllWeights5[bldgvint],R$3)</f>
        <v>1</v>
      </c>
      <c r="S113" s="20">
        <f>SUMIFS(AllWeights5[Weighting % (BT &amp; CZ per Era)],AllWeights5[Column1],Table6[[#This Row],[Combined Name]],AllWeights5[bldgvint],S$3)</f>
        <v>0</v>
      </c>
      <c r="T113" s="20">
        <f>SUMIFS(AllWeights5[Weighting % (BT &amp; CZ per Era)],AllWeights5[Column1],Table6[[#This Row],[Combined Name]],AllWeights5[bldgvint],T$3)</f>
        <v>0</v>
      </c>
      <c r="U113" s="20">
        <f>SUM(Table6[[#This Row],[1975]:[MH85]])</f>
        <v>1</v>
      </c>
    </row>
    <row r="114" spans="1:21" hidden="1" x14ac:dyDescent="0.3">
      <c r="A114" s="23" t="s">
        <v>519</v>
      </c>
      <c r="B114" s="23" t="s">
        <v>8</v>
      </c>
      <c r="C114" s="23" t="s">
        <v>25</v>
      </c>
      <c r="D114" s="23" t="s">
        <v>16</v>
      </c>
      <c r="E114" s="23" t="s">
        <v>2159</v>
      </c>
      <c r="F114" s="20">
        <f>SUMIFS(AllWeights5[Weighting % (BT &amp; CZ per Era)],AllWeights5[Column1],Table6[[#This Row],[Combined Name]],AllWeights5[bldgvint],F$3)</f>
        <v>0</v>
      </c>
      <c r="G114" s="20">
        <f>SUMIFS(AllWeights5[Weighting % (BT &amp; CZ per Era)],AllWeights5[Column1],Table6[[#This Row],[Combined Name]],AllWeights5[bldgvint],G$3)</f>
        <v>0</v>
      </c>
      <c r="H114" s="20">
        <f>SUMIFS(AllWeights5[Weighting % (BT &amp; CZ per Era)],AllWeights5[Column1],Table6[[#This Row],[Combined Name]],AllWeights5[bldgvint],H$3)</f>
        <v>0</v>
      </c>
      <c r="I114" s="20">
        <f>SUMIFS(AllWeights5[Weighting % (BT &amp; CZ per Era)],AllWeights5[Column1],Table6[[#This Row],[Combined Name]],AllWeights5[bldgvint],I$3)</f>
        <v>0</v>
      </c>
      <c r="J114" s="20">
        <f>SUMIFS(AllWeights5[Weighting % (BT &amp; CZ per Era)],AllWeights5[Column1],Table6[[#This Row],[Combined Name]],AllWeights5[bldgvint],J$3)</f>
        <v>0</v>
      </c>
      <c r="K114" s="20">
        <f>SUMIFS(AllWeights5[Weighting % (BT &amp; CZ per Era)],AllWeights5[Column1],Table6[[#This Row],[Combined Name]],AllWeights5[bldgvint],K$3)</f>
        <v>0</v>
      </c>
      <c r="L114" s="20">
        <f>SUMIFS(AllWeights5[Weighting % (BT &amp; CZ per Era)],AllWeights5[Column1],Table6[[#This Row],[Combined Name]],AllWeights5[bldgvint],L$3)</f>
        <v>0</v>
      </c>
      <c r="M114" s="20">
        <f>SUMIFS(AllWeights5[Weighting % (BT &amp; CZ per Era)],AllWeights5[Column1],Table6[[#This Row],[Combined Name]],AllWeights5[bldgvint],M$3)</f>
        <v>0</v>
      </c>
      <c r="N114" s="20">
        <f>SUMIFS(AllWeights5[Weighting % (BT &amp; CZ per Era)],AllWeights5[Column1],Table6[[#This Row],[Combined Name]],AllWeights5[bldgvint],N$3)</f>
        <v>0</v>
      </c>
      <c r="O114" s="20">
        <f>SUMIFS(AllWeights5[Weighting % (BT &amp; CZ per Era)],AllWeights5[Column1],Table6[[#This Row],[Combined Name]],AllWeights5[bldgvint],O$3)</f>
        <v>0</v>
      </c>
      <c r="P114" s="20">
        <f>SUMIFS(AllWeights5[Weighting % (BT &amp; CZ per Era)],AllWeights5[Column1],Table6[[#This Row],[Combined Name]],AllWeights5[bldgvint],P$3)</f>
        <v>0</v>
      </c>
      <c r="Q114" s="20">
        <f>SUMIFS(AllWeights5[Weighting % (BT &amp; CZ per Era)],AllWeights5[Column1],Table6[[#This Row],[Combined Name]],AllWeights5[bldgvint],Q$3)</f>
        <v>0</v>
      </c>
      <c r="R114" s="20">
        <f>SUMIFS(AllWeights5[Weighting % (BT &amp; CZ per Era)],AllWeights5[Column1],Table6[[#This Row],[Combined Name]],AllWeights5[bldgvint],R$3)</f>
        <v>0</v>
      </c>
      <c r="S114" s="20">
        <f>SUMIFS(AllWeights5[Weighting % (BT &amp; CZ per Era)],AllWeights5[Column1],Table6[[#This Row],[Combined Name]],AllWeights5[bldgvint],S$3)</f>
        <v>0.67762452654898875</v>
      </c>
      <c r="T114" s="20">
        <f>SUMIFS(AllWeights5[Weighting % (BT &amp; CZ per Era)],AllWeights5[Column1],Table6[[#This Row],[Combined Name]],AllWeights5[bldgvint],T$3)</f>
        <v>0.3223754734510112</v>
      </c>
      <c r="U114" s="20">
        <f>SUM(Table6[[#This Row],[1975]:[MH85]])</f>
        <v>1</v>
      </c>
    </row>
    <row r="115" spans="1:21" hidden="1" x14ac:dyDescent="0.3">
      <c r="A115" s="23" t="s">
        <v>519</v>
      </c>
      <c r="B115" s="23" t="s">
        <v>8</v>
      </c>
      <c r="C115" s="23" t="s">
        <v>25</v>
      </c>
      <c r="D115" s="23" t="s">
        <v>19</v>
      </c>
      <c r="E115" s="23" t="s">
        <v>2160</v>
      </c>
      <c r="F115" s="20">
        <f>SUMIFS(AllWeights5[Weighting % (BT &amp; CZ per Era)],AllWeights5[Column1],Table6[[#This Row],[Combined Name]],AllWeights5[bldgvint],F$3)</f>
        <v>0</v>
      </c>
      <c r="G115" s="20">
        <f>SUMIFS(AllWeights5[Weighting % (BT &amp; CZ per Era)],AllWeights5[Column1],Table6[[#This Row],[Combined Name]],AllWeights5[bldgvint],G$3)</f>
        <v>0</v>
      </c>
      <c r="H115" s="20">
        <f>SUMIFS(AllWeights5[Weighting % (BT &amp; CZ per Era)],AllWeights5[Column1],Table6[[#This Row],[Combined Name]],AllWeights5[bldgvint],H$3)</f>
        <v>0</v>
      </c>
      <c r="I115" s="20">
        <f>SUMIFS(AllWeights5[Weighting % (BT &amp; CZ per Era)],AllWeights5[Column1],Table6[[#This Row],[Combined Name]],AllWeights5[bldgvint],I$3)</f>
        <v>0</v>
      </c>
      <c r="J115" s="20">
        <f>SUMIFS(AllWeights5[Weighting % (BT &amp; CZ per Era)],AllWeights5[Column1],Table6[[#This Row],[Combined Name]],AllWeights5[bldgvint],J$3)</f>
        <v>0</v>
      </c>
      <c r="K115" s="20">
        <f>SUMIFS(AllWeights5[Weighting % (BT &amp; CZ per Era)],AllWeights5[Column1],Table6[[#This Row],[Combined Name]],AllWeights5[bldgvint],K$3)</f>
        <v>0</v>
      </c>
      <c r="L115" s="20">
        <f>SUMIFS(AllWeights5[Weighting % (BT &amp; CZ per Era)],AllWeights5[Column1],Table6[[#This Row],[Combined Name]],AllWeights5[bldgvint],L$3)</f>
        <v>0</v>
      </c>
      <c r="M115" s="20">
        <f>SUMIFS(AllWeights5[Weighting % (BT &amp; CZ per Era)],AllWeights5[Column1],Table6[[#This Row],[Combined Name]],AllWeights5[bldgvint],M$3)</f>
        <v>0</v>
      </c>
      <c r="N115" s="20">
        <f>SUMIFS(AllWeights5[Weighting % (BT &amp; CZ per Era)],AllWeights5[Column1],Table6[[#This Row],[Combined Name]],AllWeights5[bldgvint],N$3)</f>
        <v>0</v>
      </c>
      <c r="O115" s="20">
        <f>SUMIFS(AllWeights5[Weighting % (BT &amp; CZ per Era)],AllWeights5[Column1],Table6[[#This Row],[Combined Name]],AllWeights5[bldgvint],O$3)</f>
        <v>1</v>
      </c>
      <c r="P115" s="20">
        <f>SUMIFS(AllWeights5[Weighting % (BT &amp; CZ per Era)],AllWeights5[Column1],Table6[[#This Row],[Combined Name]],AllWeights5[bldgvint],P$3)</f>
        <v>0</v>
      </c>
      <c r="Q115" s="20">
        <f>SUMIFS(AllWeights5[Weighting % (BT &amp; CZ per Era)],AllWeights5[Column1],Table6[[#This Row],[Combined Name]],AllWeights5[bldgvint],Q$3)</f>
        <v>0</v>
      </c>
      <c r="R115" s="20">
        <f>SUMIFS(AllWeights5[Weighting % (BT &amp; CZ per Era)],AllWeights5[Column1],Table6[[#This Row],[Combined Name]],AllWeights5[bldgvint],R$3)</f>
        <v>0</v>
      </c>
      <c r="S115" s="20">
        <f>SUMIFS(AllWeights5[Weighting % (BT &amp; CZ per Era)],AllWeights5[Column1],Table6[[#This Row],[Combined Name]],AllWeights5[bldgvint],S$3)</f>
        <v>0</v>
      </c>
      <c r="T115" s="20">
        <f>SUMIFS(AllWeights5[Weighting % (BT &amp; CZ per Era)],AllWeights5[Column1],Table6[[#This Row],[Combined Name]],AllWeights5[bldgvint],T$3)</f>
        <v>0</v>
      </c>
      <c r="U115" s="20">
        <f>SUM(Table6[[#This Row],[1975]:[MH85]])</f>
        <v>1</v>
      </c>
    </row>
    <row r="116" spans="1:21" hidden="1" x14ac:dyDescent="0.3">
      <c r="A116" s="23" t="s">
        <v>519</v>
      </c>
      <c r="B116" s="23" t="s">
        <v>8</v>
      </c>
      <c r="C116" s="23" t="s">
        <v>26</v>
      </c>
      <c r="D116" s="23" t="s">
        <v>11</v>
      </c>
      <c r="E116" s="23" t="s">
        <v>2161</v>
      </c>
      <c r="F116" s="20">
        <f>SUMIFS(AllWeights5[Weighting % (BT &amp; CZ per Era)],AllWeights5[Column1],Table6[[#This Row],[Combined Name]],AllWeights5[bldgvint],F$3)</f>
        <v>0</v>
      </c>
      <c r="G116" s="20">
        <f>SUMIFS(AllWeights5[Weighting % (BT &amp; CZ per Era)],AllWeights5[Column1],Table6[[#This Row],[Combined Name]],AllWeights5[bldgvint],G$3)</f>
        <v>0</v>
      </c>
      <c r="H116" s="20">
        <f>SUMIFS(AllWeights5[Weighting % (BT &amp; CZ per Era)],AllWeights5[Column1],Table6[[#This Row],[Combined Name]],AllWeights5[bldgvint],H$3)</f>
        <v>0</v>
      </c>
      <c r="I116" s="20">
        <f>SUMIFS(AllWeights5[Weighting % (BT &amp; CZ per Era)],AllWeights5[Column1],Table6[[#This Row],[Combined Name]],AllWeights5[bldgvint],I$3)</f>
        <v>0</v>
      </c>
      <c r="J116" s="20">
        <f>SUMIFS(AllWeights5[Weighting % (BT &amp; CZ per Era)],AllWeights5[Column1],Table6[[#This Row],[Combined Name]],AllWeights5[bldgvint],J$3)</f>
        <v>0</v>
      </c>
      <c r="K116" s="20">
        <f>SUMIFS(AllWeights5[Weighting % (BT &amp; CZ per Era)],AllWeights5[Column1],Table6[[#This Row],[Combined Name]],AllWeights5[bldgvint],K$3)</f>
        <v>0</v>
      </c>
      <c r="L116" s="20">
        <f>SUMIFS(AllWeights5[Weighting % (BT &amp; CZ per Era)],AllWeights5[Column1],Table6[[#This Row],[Combined Name]],AllWeights5[bldgvint],L$3)</f>
        <v>0</v>
      </c>
      <c r="M116" s="20">
        <f>SUMIFS(AllWeights5[Weighting % (BT &amp; CZ per Era)],AllWeights5[Column1],Table6[[#This Row],[Combined Name]],AllWeights5[bldgvint],M$3)</f>
        <v>0</v>
      </c>
      <c r="N116" s="20">
        <f>SUMIFS(AllWeights5[Weighting % (BT &amp; CZ per Era)],AllWeights5[Column1],Table6[[#This Row],[Combined Name]],AllWeights5[bldgvint],N$3)</f>
        <v>0</v>
      </c>
      <c r="O116" s="20">
        <f>SUMIFS(AllWeights5[Weighting % (BT &amp; CZ per Era)],AllWeights5[Column1],Table6[[#This Row],[Combined Name]],AllWeights5[bldgvint],O$3)</f>
        <v>0</v>
      </c>
      <c r="P116" s="20">
        <f>SUMIFS(AllWeights5[Weighting % (BT &amp; CZ per Era)],AllWeights5[Column1],Table6[[#This Row],[Combined Name]],AllWeights5[bldgvint],P$3)</f>
        <v>0.70303975058456736</v>
      </c>
      <c r="Q116" s="20">
        <f>SUMIFS(AllWeights5[Weighting % (BT &amp; CZ per Era)],AllWeights5[Column1],Table6[[#This Row],[Combined Name]],AllWeights5[bldgvint],Q$3)</f>
        <v>0.29696024941543259</v>
      </c>
      <c r="R116" s="20">
        <f>SUMIFS(AllWeights5[Weighting % (BT &amp; CZ per Era)],AllWeights5[Column1],Table6[[#This Row],[Combined Name]],AllWeights5[bldgvint],R$3)</f>
        <v>0</v>
      </c>
      <c r="S116" s="20">
        <f>SUMIFS(AllWeights5[Weighting % (BT &amp; CZ per Era)],AllWeights5[Column1],Table6[[#This Row],[Combined Name]],AllWeights5[bldgvint],S$3)</f>
        <v>0</v>
      </c>
      <c r="T116" s="20">
        <f>SUMIFS(AllWeights5[Weighting % (BT &amp; CZ per Era)],AllWeights5[Column1],Table6[[#This Row],[Combined Name]],AllWeights5[bldgvint],T$3)</f>
        <v>0</v>
      </c>
      <c r="U116" s="20">
        <f>SUM(Table6[[#This Row],[1975]:[MH85]])</f>
        <v>1</v>
      </c>
    </row>
    <row r="117" spans="1:21" hidden="1" x14ac:dyDescent="0.3">
      <c r="A117" s="23" t="s">
        <v>519</v>
      </c>
      <c r="B117" s="23" t="s">
        <v>8</v>
      </c>
      <c r="C117" s="23" t="s">
        <v>26</v>
      </c>
      <c r="D117" s="23" t="s">
        <v>14</v>
      </c>
      <c r="E117" s="23" t="s">
        <v>2162</v>
      </c>
      <c r="F117" s="20">
        <f>SUMIFS(AllWeights5[Weighting % (BT &amp; CZ per Era)],AllWeights5[Column1],Table6[[#This Row],[Combined Name]],AllWeights5[bldgvint],F$3)</f>
        <v>0</v>
      </c>
      <c r="G117" s="20">
        <f>SUMIFS(AllWeights5[Weighting % (BT &amp; CZ per Era)],AllWeights5[Column1],Table6[[#This Row],[Combined Name]],AllWeights5[bldgvint],G$3)</f>
        <v>0</v>
      </c>
      <c r="H117" s="20">
        <f>SUMIFS(AllWeights5[Weighting % (BT &amp; CZ per Era)],AllWeights5[Column1],Table6[[#This Row],[Combined Name]],AllWeights5[bldgvint],H$3)</f>
        <v>0</v>
      </c>
      <c r="I117" s="20">
        <f>SUMIFS(AllWeights5[Weighting % (BT &amp; CZ per Era)],AllWeights5[Column1],Table6[[#This Row],[Combined Name]],AllWeights5[bldgvint],I$3)</f>
        <v>0</v>
      </c>
      <c r="J117" s="20">
        <f>SUMIFS(AllWeights5[Weighting % (BT &amp; CZ per Era)],AllWeights5[Column1],Table6[[#This Row],[Combined Name]],AllWeights5[bldgvint],J$3)</f>
        <v>0</v>
      </c>
      <c r="K117" s="20">
        <f>SUMIFS(AllWeights5[Weighting % (BT &amp; CZ per Era)],AllWeights5[Column1],Table6[[#This Row],[Combined Name]],AllWeights5[bldgvint],K$3)</f>
        <v>0</v>
      </c>
      <c r="L117" s="20">
        <f>SUMIFS(AllWeights5[Weighting % (BT &amp; CZ per Era)],AllWeights5[Column1],Table6[[#This Row],[Combined Name]],AllWeights5[bldgvint],L$3)</f>
        <v>0</v>
      </c>
      <c r="M117" s="20">
        <f>SUMIFS(AllWeights5[Weighting % (BT &amp; CZ per Era)],AllWeights5[Column1],Table6[[#This Row],[Combined Name]],AllWeights5[bldgvint],M$3)</f>
        <v>0</v>
      </c>
      <c r="N117" s="20">
        <f>SUMIFS(AllWeights5[Weighting % (BT &amp; CZ per Era)],AllWeights5[Column1],Table6[[#This Row],[Combined Name]],AllWeights5[bldgvint],N$3)</f>
        <v>0</v>
      </c>
      <c r="O117" s="20">
        <f>SUMIFS(AllWeights5[Weighting % (BT &amp; CZ per Era)],AllWeights5[Column1],Table6[[#This Row],[Combined Name]],AllWeights5[bldgvint],O$3)</f>
        <v>0</v>
      </c>
      <c r="P117" s="20">
        <f>SUMIFS(AllWeights5[Weighting % (BT &amp; CZ per Era)],AllWeights5[Column1],Table6[[#This Row],[Combined Name]],AllWeights5[bldgvint],P$3)</f>
        <v>0</v>
      </c>
      <c r="Q117" s="20">
        <f>SUMIFS(AllWeights5[Weighting % (BT &amp; CZ per Era)],AllWeights5[Column1],Table6[[#This Row],[Combined Name]],AllWeights5[bldgvint],Q$3)</f>
        <v>0</v>
      </c>
      <c r="R117" s="20">
        <f>SUMIFS(AllWeights5[Weighting % (BT &amp; CZ per Era)],AllWeights5[Column1],Table6[[#This Row],[Combined Name]],AllWeights5[bldgvint],R$3)</f>
        <v>1</v>
      </c>
      <c r="S117" s="20">
        <f>SUMIFS(AllWeights5[Weighting % (BT &amp; CZ per Era)],AllWeights5[Column1],Table6[[#This Row],[Combined Name]],AllWeights5[bldgvint],S$3)</f>
        <v>0</v>
      </c>
      <c r="T117" s="20">
        <f>SUMIFS(AllWeights5[Weighting % (BT &amp; CZ per Era)],AllWeights5[Column1],Table6[[#This Row],[Combined Name]],AllWeights5[bldgvint],T$3)</f>
        <v>0</v>
      </c>
      <c r="U117" s="20">
        <f>SUM(Table6[[#This Row],[1975]:[MH85]])</f>
        <v>1</v>
      </c>
    </row>
    <row r="118" spans="1:21" hidden="1" x14ac:dyDescent="0.3">
      <c r="A118" s="23" t="s">
        <v>519</v>
      </c>
      <c r="B118" s="23" t="s">
        <v>8</v>
      </c>
      <c r="C118" s="23" t="s">
        <v>26</v>
      </c>
      <c r="D118" s="23" t="s">
        <v>16</v>
      </c>
      <c r="E118" s="23" t="s">
        <v>2163</v>
      </c>
      <c r="F118" s="20">
        <f>SUMIFS(AllWeights5[Weighting % (BT &amp; CZ per Era)],AllWeights5[Column1],Table6[[#This Row],[Combined Name]],AllWeights5[bldgvint],F$3)</f>
        <v>0</v>
      </c>
      <c r="G118" s="20">
        <f>SUMIFS(AllWeights5[Weighting % (BT &amp; CZ per Era)],AllWeights5[Column1],Table6[[#This Row],[Combined Name]],AllWeights5[bldgvint],G$3)</f>
        <v>0</v>
      </c>
      <c r="H118" s="20">
        <f>SUMIFS(AllWeights5[Weighting % (BT &amp; CZ per Era)],AllWeights5[Column1],Table6[[#This Row],[Combined Name]],AllWeights5[bldgvint],H$3)</f>
        <v>0</v>
      </c>
      <c r="I118" s="20">
        <f>SUMIFS(AllWeights5[Weighting % (BT &amp; CZ per Era)],AllWeights5[Column1],Table6[[#This Row],[Combined Name]],AllWeights5[bldgvint],I$3)</f>
        <v>0</v>
      </c>
      <c r="J118" s="20">
        <f>SUMIFS(AllWeights5[Weighting % (BT &amp; CZ per Era)],AllWeights5[Column1],Table6[[#This Row],[Combined Name]],AllWeights5[bldgvint],J$3)</f>
        <v>0</v>
      </c>
      <c r="K118" s="20">
        <f>SUMIFS(AllWeights5[Weighting % (BT &amp; CZ per Era)],AllWeights5[Column1],Table6[[#This Row],[Combined Name]],AllWeights5[bldgvint],K$3)</f>
        <v>0</v>
      </c>
      <c r="L118" s="20">
        <f>SUMIFS(AllWeights5[Weighting % (BT &amp; CZ per Era)],AllWeights5[Column1],Table6[[#This Row],[Combined Name]],AllWeights5[bldgvint],L$3)</f>
        <v>0</v>
      </c>
      <c r="M118" s="20">
        <f>SUMIFS(AllWeights5[Weighting % (BT &amp; CZ per Era)],AllWeights5[Column1],Table6[[#This Row],[Combined Name]],AllWeights5[bldgvint],M$3)</f>
        <v>0</v>
      </c>
      <c r="N118" s="20">
        <f>SUMIFS(AllWeights5[Weighting % (BT &amp; CZ per Era)],AllWeights5[Column1],Table6[[#This Row],[Combined Name]],AllWeights5[bldgvint],N$3)</f>
        <v>0</v>
      </c>
      <c r="O118" s="20">
        <f>SUMIFS(AllWeights5[Weighting % (BT &amp; CZ per Era)],AllWeights5[Column1],Table6[[#This Row],[Combined Name]],AllWeights5[bldgvint],O$3)</f>
        <v>0</v>
      </c>
      <c r="P118" s="20">
        <f>SUMIFS(AllWeights5[Weighting % (BT &amp; CZ per Era)],AllWeights5[Column1],Table6[[#This Row],[Combined Name]],AllWeights5[bldgvint],P$3)</f>
        <v>0</v>
      </c>
      <c r="Q118" s="20">
        <f>SUMIFS(AllWeights5[Weighting % (BT &amp; CZ per Era)],AllWeights5[Column1],Table6[[#This Row],[Combined Name]],AllWeights5[bldgvint],Q$3)</f>
        <v>0</v>
      </c>
      <c r="R118" s="20">
        <f>SUMIFS(AllWeights5[Weighting % (BT &amp; CZ per Era)],AllWeights5[Column1],Table6[[#This Row],[Combined Name]],AllWeights5[bldgvint],R$3)</f>
        <v>0</v>
      </c>
      <c r="S118" s="20">
        <f>SUMIFS(AllWeights5[Weighting % (BT &amp; CZ per Era)],AllWeights5[Column1],Table6[[#This Row],[Combined Name]],AllWeights5[bldgvint],S$3)</f>
        <v>0.7519008577536056</v>
      </c>
      <c r="T118" s="20">
        <f>SUMIFS(AllWeights5[Weighting % (BT &amp; CZ per Era)],AllWeights5[Column1],Table6[[#This Row],[Combined Name]],AllWeights5[bldgvint],T$3)</f>
        <v>0.24809914224639446</v>
      </c>
      <c r="U118" s="20">
        <f>SUM(Table6[[#This Row],[1975]:[MH85]])</f>
        <v>1</v>
      </c>
    </row>
    <row r="119" spans="1:21" hidden="1" x14ac:dyDescent="0.3">
      <c r="A119" s="23" t="s">
        <v>519</v>
      </c>
      <c r="B119" s="23" t="s">
        <v>8</v>
      </c>
      <c r="C119" s="23" t="s">
        <v>26</v>
      </c>
      <c r="D119" s="23" t="s">
        <v>19</v>
      </c>
      <c r="E119" s="23" t="s">
        <v>2164</v>
      </c>
      <c r="F119" s="20">
        <f>SUMIFS(AllWeights5[Weighting % (BT &amp; CZ per Era)],AllWeights5[Column1],Table6[[#This Row],[Combined Name]],AllWeights5[bldgvint],F$3)</f>
        <v>0</v>
      </c>
      <c r="G119" s="20">
        <f>SUMIFS(AllWeights5[Weighting % (BT &amp; CZ per Era)],AllWeights5[Column1],Table6[[#This Row],[Combined Name]],AllWeights5[bldgvint],G$3)</f>
        <v>0</v>
      </c>
      <c r="H119" s="20">
        <f>SUMIFS(AllWeights5[Weighting % (BT &amp; CZ per Era)],AllWeights5[Column1],Table6[[#This Row],[Combined Name]],AllWeights5[bldgvint],H$3)</f>
        <v>0</v>
      </c>
      <c r="I119" s="20">
        <f>SUMIFS(AllWeights5[Weighting % (BT &amp; CZ per Era)],AllWeights5[Column1],Table6[[#This Row],[Combined Name]],AllWeights5[bldgvint],I$3)</f>
        <v>0</v>
      </c>
      <c r="J119" s="20">
        <f>SUMIFS(AllWeights5[Weighting % (BT &amp; CZ per Era)],AllWeights5[Column1],Table6[[#This Row],[Combined Name]],AllWeights5[bldgvint],J$3)</f>
        <v>0</v>
      </c>
      <c r="K119" s="20">
        <f>SUMIFS(AllWeights5[Weighting % (BT &amp; CZ per Era)],AllWeights5[Column1],Table6[[#This Row],[Combined Name]],AllWeights5[bldgvint],K$3)</f>
        <v>0</v>
      </c>
      <c r="L119" s="20">
        <f>SUMIFS(AllWeights5[Weighting % (BT &amp; CZ per Era)],AllWeights5[Column1],Table6[[#This Row],[Combined Name]],AllWeights5[bldgvint],L$3)</f>
        <v>0</v>
      </c>
      <c r="M119" s="20">
        <f>SUMIFS(AllWeights5[Weighting % (BT &amp; CZ per Era)],AllWeights5[Column1],Table6[[#This Row],[Combined Name]],AllWeights5[bldgvint],M$3)</f>
        <v>0</v>
      </c>
      <c r="N119" s="20">
        <f>SUMIFS(AllWeights5[Weighting % (BT &amp; CZ per Era)],AllWeights5[Column1],Table6[[#This Row],[Combined Name]],AllWeights5[bldgvint],N$3)</f>
        <v>0</v>
      </c>
      <c r="O119" s="20">
        <f>SUMIFS(AllWeights5[Weighting % (BT &amp; CZ per Era)],AllWeights5[Column1],Table6[[#This Row],[Combined Name]],AllWeights5[bldgvint],O$3)</f>
        <v>1</v>
      </c>
      <c r="P119" s="20">
        <f>SUMIFS(AllWeights5[Weighting % (BT &amp; CZ per Era)],AllWeights5[Column1],Table6[[#This Row],[Combined Name]],AllWeights5[bldgvint],P$3)</f>
        <v>0</v>
      </c>
      <c r="Q119" s="20">
        <f>SUMIFS(AllWeights5[Weighting % (BT &amp; CZ per Era)],AllWeights5[Column1],Table6[[#This Row],[Combined Name]],AllWeights5[bldgvint],Q$3)</f>
        <v>0</v>
      </c>
      <c r="R119" s="20">
        <f>SUMIFS(AllWeights5[Weighting % (BT &amp; CZ per Era)],AllWeights5[Column1],Table6[[#This Row],[Combined Name]],AllWeights5[bldgvint],R$3)</f>
        <v>0</v>
      </c>
      <c r="S119" s="20">
        <f>SUMIFS(AllWeights5[Weighting % (BT &amp; CZ per Era)],AllWeights5[Column1],Table6[[#This Row],[Combined Name]],AllWeights5[bldgvint],S$3)</f>
        <v>0</v>
      </c>
      <c r="T119" s="20">
        <f>SUMIFS(AllWeights5[Weighting % (BT &amp; CZ per Era)],AllWeights5[Column1],Table6[[#This Row],[Combined Name]],AllWeights5[bldgvint],T$3)</f>
        <v>0</v>
      </c>
      <c r="U119" s="20">
        <f>SUM(Table6[[#This Row],[1975]:[MH85]])</f>
        <v>1</v>
      </c>
    </row>
    <row r="120" spans="1:21" hidden="1" x14ac:dyDescent="0.3">
      <c r="A120" s="23" t="s">
        <v>519</v>
      </c>
      <c r="B120" s="23" t="s">
        <v>8</v>
      </c>
      <c r="C120" s="23" t="s">
        <v>35</v>
      </c>
      <c r="D120" s="23" t="s">
        <v>11</v>
      </c>
      <c r="E120" s="23" t="s">
        <v>2257</v>
      </c>
      <c r="F120" s="20">
        <f>SUMIFS(AllWeights5[Weighting % (BT &amp; CZ per Era)],AllWeights5[Column1],Table6[[#This Row],[Combined Name]],AllWeights5[bldgvint],F$3)</f>
        <v>0</v>
      </c>
      <c r="G120" s="20">
        <f>SUMIFS(AllWeights5[Weighting % (BT &amp; CZ per Era)],AllWeights5[Column1],Table6[[#This Row],[Combined Name]],AllWeights5[bldgvint],G$3)</f>
        <v>0</v>
      </c>
      <c r="H120" s="20">
        <f>SUMIFS(AllWeights5[Weighting % (BT &amp; CZ per Era)],AllWeights5[Column1],Table6[[#This Row],[Combined Name]],AllWeights5[bldgvint],H$3)</f>
        <v>0</v>
      </c>
      <c r="I120" s="20">
        <f>SUMIFS(AllWeights5[Weighting % (BT &amp; CZ per Era)],AllWeights5[Column1],Table6[[#This Row],[Combined Name]],AllWeights5[bldgvint],I$3)</f>
        <v>0</v>
      </c>
      <c r="J120" s="20">
        <f>SUMIFS(AllWeights5[Weighting % (BT &amp; CZ per Era)],AllWeights5[Column1],Table6[[#This Row],[Combined Name]],AllWeights5[bldgvint],J$3)</f>
        <v>0</v>
      </c>
      <c r="K120" s="20">
        <f>SUMIFS(AllWeights5[Weighting % (BT &amp; CZ per Era)],AllWeights5[Column1],Table6[[#This Row],[Combined Name]],AllWeights5[bldgvint],K$3)</f>
        <v>0</v>
      </c>
      <c r="L120" s="20">
        <f>SUMIFS(AllWeights5[Weighting % (BT &amp; CZ per Era)],AllWeights5[Column1],Table6[[#This Row],[Combined Name]],AllWeights5[bldgvint],L$3)</f>
        <v>0</v>
      </c>
      <c r="M120" s="20">
        <f>SUMIFS(AllWeights5[Weighting % (BT &amp; CZ per Era)],AllWeights5[Column1],Table6[[#This Row],[Combined Name]],AllWeights5[bldgvint],M$3)</f>
        <v>0</v>
      </c>
      <c r="N120" s="20">
        <f>SUMIFS(AllWeights5[Weighting % (BT &amp; CZ per Era)],AllWeights5[Column1],Table6[[#This Row],[Combined Name]],AllWeights5[bldgvint],N$3)</f>
        <v>0</v>
      </c>
      <c r="O120" s="20">
        <f>SUMIFS(AllWeights5[Weighting % (BT &amp; CZ per Era)],AllWeights5[Column1],Table6[[#This Row],[Combined Name]],AllWeights5[bldgvint],O$3)</f>
        <v>0</v>
      </c>
      <c r="P120" s="20">
        <f>SUMIFS(AllWeights5[Weighting % (BT &amp; CZ per Era)],AllWeights5[Column1],Table6[[#This Row],[Combined Name]],AllWeights5[bldgvint],P$3)</f>
        <v>0.70236439499304593</v>
      </c>
      <c r="Q120" s="20">
        <f>SUMIFS(AllWeights5[Weighting % (BT &amp; CZ per Era)],AllWeights5[Column1],Table6[[#This Row],[Combined Name]],AllWeights5[bldgvint],Q$3)</f>
        <v>0.29763560500695407</v>
      </c>
      <c r="R120" s="20">
        <f>SUMIFS(AllWeights5[Weighting % (BT &amp; CZ per Era)],AllWeights5[Column1],Table6[[#This Row],[Combined Name]],AllWeights5[bldgvint],R$3)</f>
        <v>0</v>
      </c>
      <c r="S120" s="20">
        <f>SUMIFS(AllWeights5[Weighting % (BT &amp; CZ per Era)],AllWeights5[Column1],Table6[[#This Row],[Combined Name]],AllWeights5[bldgvint],S$3)</f>
        <v>0</v>
      </c>
      <c r="T120" s="20">
        <f>SUMIFS(AllWeights5[Weighting % (BT &amp; CZ per Era)],AllWeights5[Column1],Table6[[#This Row],[Combined Name]],AllWeights5[bldgvint],T$3)</f>
        <v>0</v>
      </c>
      <c r="U120" s="20">
        <f>SUM(Table6[[#This Row],[1975]:[MH85]])</f>
        <v>1</v>
      </c>
    </row>
    <row r="121" spans="1:21" hidden="1" x14ac:dyDescent="0.3">
      <c r="A121" s="23" t="s">
        <v>519</v>
      </c>
      <c r="B121" s="23" t="s">
        <v>8</v>
      </c>
      <c r="C121" s="23" t="s">
        <v>35</v>
      </c>
      <c r="D121" s="23" t="s">
        <v>14</v>
      </c>
      <c r="E121" s="23" t="s">
        <v>2258</v>
      </c>
      <c r="F121" s="20">
        <f>SUMIFS(AllWeights5[Weighting % (BT &amp; CZ per Era)],AllWeights5[Column1],Table6[[#This Row],[Combined Name]],AllWeights5[bldgvint],F$3)</f>
        <v>0</v>
      </c>
      <c r="G121" s="20">
        <f>SUMIFS(AllWeights5[Weighting % (BT &amp; CZ per Era)],AllWeights5[Column1],Table6[[#This Row],[Combined Name]],AllWeights5[bldgvint],G$3)</f>
        <v>0</v>
      </c>
      <c r="H121" s="20">
        <f>SUMIFS(AllWeights5[Weighting % (BT &amp; CZ per Era)],AllWeights5[Column1],Table6[[#This Row],[Combined Name]],AllWeights5[bldgvint],H$3)</f>
        <v>0</v>
      </c>
      <c r="I121" s="20">
        <f>SUMIFS(AllWeights5[Weighting % (BT &amp; CZ per Era)],AllWeights5[Column1],Table6[[#This Row],[Combined Name]],AllWeights5[bldgvint],I$3)</f>
        <v>0</v>
      </c>
      <c r="J121" s="20">
        <f>SUMIFS(AllWeights5[Weighting % (BT &amp; CZ per Era)],AllWeights5[Column1],Table6[[#This Row],[Combined Name]],AllWeights5[bldgvint],J$3)</f>
        <v>0</v>
      </c>
      <c r="K121" s="20">
        <f>SUMIFS(AllWeights5[Weighting % (BT &amp; CZ per Era)],AllWeights5[Column1],Table6[[#This Row],[Combined Name]],AllWeights5[bldgvint],K$3)</f>
        <v>0</v>
      </c>
      <c r="L121" s="20">
        <f>SUMIFS(AllWeights5[Weighting % (BT &amp; CZ per Era)],AllWeights5[Column1],Table6[[#This Row],[Combined Name]],AllWeights5[bldgvint],L$3)</f>
        <v>0</v>
      </c>
      <c r="M121" s="20">
        <f>SUMIFS(AllWeights5[Weighting % (BT &amp; CZ per Era)],AllWeights5[Column1],Table6[[#This Row],[Combined Name]],AllWeights5[bldgvint],M$3)</f>
        <v>0</v>
      </c>
      <c r="N121" s="20">
        <f>SUMIFS(AllWeights5[Weighting % (BT &amp; CZ per Era)],AllWeights5[Column1],Table6[[#This Row],[Combined Name]],AllWeights5[bldgvint],N$3)</f>
        <v>0</v>
      </c>
      <c r="O121" s="20">
        <f>SUMIFS(AllWeights5[Weighting % (BT &amp; CZ per Era)],AllWeights5[Column1],Table6[[#This Row],[Combined Name]],AllWeights5[bldgvint],O$3)</f>
        <v>0</v>
      </c>
      <c r="P121" s="20">
        <f>SUMIFS(AllWeights5[Weighting % (BT &amp; CZ per Era)],AllWeights5[Column1],Table6[[#This Row],[Combined Name]],AllWeights5[bldgvint],P$3)</f>
        <v>0</v>
      </c>
      <c r="Q121" s="20">
        <f>SUMIFS(AllWeights5[Weighting % (BT &amp; CZ per Era)],AllWeights5[Column1],Table6[[#This Row],[Combined Name]],AllWeights5[bldgvint],Q$3)</f>
        <v>0</v>
      </c>
      <c r="R121" s="20">
        <f>SUMIFS(AllWeights5[Weighting % (BT &amp; CZ per Era)],AllWeights5[Column1],Table6[[#This Row],[Combined Name]],AllWeights5[bldgvint],R$3)</f>
        <v>1</v>
      </c>
      <c r="S121" s="20">
        <f>SUMIFS(AllWeights5[Weighting % (BT &amp; CZ per Era)],AllWeights5[Column1],Table6[[#This Row],[Combined Name]],AllWeights5[bldgvint],S$3)</f>
        <v>0</v>
      </c>
      <c r="T121" s="20">
        <f>SUMIFS(AllWeights5[Weighting % (BT &amp; CZ per Era)],AllWeights5[Column1],Table6[[#This Row],[Combined Name]],AllWeights5[bldgvint],T$3)</f>
        <v>0</v>
      </c>
      <c r="U121" s="20">
        <f>SUM(Table6[[#This Row],[1975]:[MH85]])</f>
        <v>1</v>
      </c>
    </row>
    <row r="122" spans="1:21" hidden="1" x14ac:dyDescent="0.3">
      <c r="A122" s="23" t="s">
        <v>519</v>
      </c>
      <c r="B122" s="23" t="s">
        <v>8</v>
      </c>
      <c r="C122" s="23" t="s">
        <v>35</v>
      </c>
      <c r="D122" s="23" t="s">
        <v>16</v>
      </c>
      <c r="E122" s="23" t="s">
        <v>2259</v>
      </c>
      <c r="F122" s="20">
        <f>SUMIFS(AllWeights5[Weighting % (BT &amp; CZ per Era)],AllWeights5[Column1],Table6[[#This Row],[Combined Name]],AllWeights5[bldgvint],F$3)</f>
        <v>0</v>
      </c>
      <c r="G122" s="20">
        <f>SUMIFS(AllWeights5[Weighting % (BT &amp; CZ per Era)],AllWeights5[Column1],Table6[[#This Row],[Combined Name]],AllWeights5[bldgvint],G$3)</f>
        <v>0</v>
      </c>
      <c r="H122" s="20">
        <f>SUMIFS(AllWeights5[Weighting % (BT &amp; CZ per Era)],AllWeights5[Column1],Table6[[#This Row],[Combined Name]],AllWeights5[bldgvint],H$3)</f>
        <v>0</v>
      </c>
      <c r="I122" s="20">
        <f>SUMIFS(AllWeights5[Weighting % (BT &amp; CZ per Era)],AllWeights5[Column1],Table6[[#This Row],[Combined Name]],AllWeights5[bldgvint],I$3)</f>
        <v>0</v>
      </c>
      <c r="J122" s="20">
        <f>SUMIFS(AllWeights5[Weighting % (BT &amp; CZ per Era)],AllWeights5[Column1],Table6[[#This Row],[Combined Name]],AllWeights5[bldgvint],J$3)</f>
        <v>0</v>
      </c>
      <c r="K122" s="20">
        <f>SUMIFS(AllWeights5[Weighting % (BT &amp; CZ per Era)],AllWeights5[Column1],Table6[[#This Row],[Combined Name]],AllWeights5[bldgvint],K$3)</f>
        <v>0</v>
      </c>
      <c r="L122" s="20">
        <f>SUMIFS(AllWeights5[Weighting % (BT &amp; CZ per Era)],AllWeights5[Column1],Table6[[#This Row],[Combined Name]],AllWeights5[bldgvint],L$3)</f>
        <v>0</v>
      </c>
      <c r="M122" s="20">
        <f>SUMIFS(AllWeights5[Weighting % (BT &amp; CZ per Era)],AllWeights5[Column1],Table6[[#This Row],[Combined Name]],AllWeights5[bldgvint],M$3)</f>
        <v>0</v>
      </c>
      <c r="N122" s="20">
        <f>SUMIFS(AllWeights5[Weighting % (BT &amp; CZ per Era)],AllWeights5[Column1],Table6[[#This Row],[Combined Name]],AllWeights5[bldgvint],N$3)</f>
        <v>0</v>
      </c>
      <c r="O122" s="20">
        <f>SUMIFS(AllWeights5[Weighting % (BT &amp; CZ per Era)],AllWeights5[Column1],Table6[[#This Row],[Combined Name]],AllWeights5[bldgvint],O$3)</f>
        <v>0</v>
      </c>
      <c r="P122" s="20">
        <f>SUMIFS(AllWeights5[Weighting % (BT &amp; CZ per Era)],AllWeights5[Column1],Table6[[#This Row],[Combined Name]],AllWeights5[bldgvint],P$3)</f>
        <v>0</v>
      </c>
      <c r="Q122" s="20">
        <f>SUMIFS(AllWeights5[Weighting % (BT &amp; CZ per Era)],AllWeights5[Column1],Table6[[#This Row],[Combined Name]],AllWeights5[bldgvint],Q$3)</f>
        <v>0</v>
      </c>
      <c r="R122" s="20">
        <f>SUMIFS(AllWeights5[Weighting % (BT &amp; CZ per Era)],AllWeights5[Column1],Table6[[#This Row],[Combined Name]],AllWeights5[bldgvint],R$3)</f>
        <v>0</v>
      </c>
      <c r="S122" s="20">
        <f>SUMIFS(AllWeights5[Weighting % (BT &amp; CZ per Era)],AllWeights5[Column1],Table6[[#This Row],[Combined Name]],AllWeights5[bldgvint],S$3)</f>
        <v>0.56189729990356796</v>
      </c>
      <c r="T122" s="20">
        <f>SUMIFS(AllWeights5[Weighting % (BT &amp; CZ per Era)],AllWeights5[Column1],Table6[[#This Row],[Combined Name]],AllWeights5[bldgvint],T$3)</f>
        <v>0.43810270009643204</v>
      </c>
      <c r="U122" s="20">
        <f>SUM(Table6[[#This Row],[1975]:[MH85]])</f>
        <v>1</v>
      </c>
    </row>
    <row r="123" spans="1:21" hidden="1" x14ac:dyDescent="0.3">
      <c r="A123" s="23" t="s">
        <v>519</v>
      </c>
      <c r="B123" s="23" t="s">
        <v>8</v>
      </c>
      <c r="C123" s="23" t="s">
        <v>35</v>
      </c>
      <c r="D123" s="23" t="s">
        <v>19</v>
      </c>
      <c r="E123" s="23" t="s">
        <v>2260</v>
      </c>
      <c r="F123" s="20">
        <f>SUMIFS(AllWeights5[Weighting % (BT &amp; CZ per Era)],AllWeights5[Column1],Table6[[#This Row],[Combined Name]],AllWeights5[bldgvint],F$3)</f>
        <v>0</v>
      </c>
      <c r="G123" s="20">
        <f>SUMIFS(AllWeights5[Weighting % (BT &amp; CZ per Era)],AllWeights5[Column1],Table6[[#This Row],[Combined Name]],AllWeights5[bldgvint],G$3)</f>
        <v>0</v>
      </c>
      <c r="H123" s="20">
        <f>SUMIFS(AllWeights5[Weighting % (BT &amp; CZ per Era)],AllWeights5[Column1],Table6[[#This Row],[Combined Name]],AllWeights5[bldgvint],H$3)</f>
        <v>0</v>
      </c>
      <c r="I123" s="20">
        <f>SUMIFS(AllWeights5[Weighting % (BT &amp; CZ per Era)],AllWeights5[Column1],Table6[[#This Row],[Combined Name]],AllWeights5[bldgvint],I$3)</f>
        <v>0</v>
      </c>
      <c r="J123" s="20">
        <f>SUMIFS(AllWeights5[Weighting % (BT &amp; CZ per Era)],AllWeights5[Column1],Table6[[#This Row],[Combined Name]],AllWeights5[bldgvint],J$3)</f>
        <v>0</v>
      </c>
      <c r="K123" s="20">
        <f>SUMIFS(AllWeights5[Weighting % (BT &amp; CZ per Era)],AllWeights5[Column1],Table6[[#This Row],[Combined Name]],AllWeights5[bldgvint],K$3)</f>
        <v>0</v>
      </c>
      <c r="L123" s="20">
        <f>SUMIFS(AllWeights5[Weighting % (BT &amp; CZ per Era)],AllWeights5[Column1],Table6[[#This Row],[Combined Name]],AllWeights5[bldgvint],L$3)</f>
        <v>0</v>
      </c>
      <c r="M123" s="20">
        <f>SUMIFS(AllWeights5[Weighting % (BT &amp; CZ per Era)],AllWeights5[Column1],Table6[[#This Row],[Combined Name]],AllWeights5[bldgvint],M$3)</f>
        <v>0</v>
      </c>
      <c r="N123" s="20">
        <f>SUMIFS(AllWeights5[Weighting % (BT &amp; CZ per Era)],AllWeights5[Column1],Table6[[#This Row],[Combined Name]],AllWeights5[bldgvint],N$3)</f>
        <v>0</v>
      </c>
      <c r="O123" s="20">
        <f>SUMIFS(AllWeights5[Weighting % (BT &amp; CZ per Era)],AllWeights5[Column1],Table6[[#This Row],[Combined Name]],AllWeights5[bldgvint],O$3)</f>
        <v>1</v>
      </c>
      <c r="P123" s="20">
        <f>SUMIFS(AllWeights5[Weighting % (BT &amp; CZ per Era)],AllWeights5[Column1],Table6[[#This Row],[Combined Name]],AllWeights5[bldgvint],P$3)</f>
        <v>0</v>
      </c>
      <c r="Q123" s="20">
        <f>SUMIFS(AllWeights5[Weighting % (BT &amp; CZ per Era)],AllWeights5[Column1],Table6[[#This Row],[Combined Name]],AllWeights5[bldgvint],Q$3)</f>
        <v>0</v>
      </c>
      <c r="R123" s="20">
        <f>SUMIFS(AllWeights5[Weighting % (BT &amp; CZ per Era)],AllWeights5[Column1],Table6[[#This Row],[Combined Name]],AllWeights5[bldgvint],R$3)</f>
        <v>0</v>
      </c>
      <c r="S123" s="20">
        <f>SUMIFS(AllWeights5[Weighting % (BT &amp; CZ per Era)],AllWeights5[Column1],Table6[[#This Row],[Combined Name]],AllWeights5[bldgvint],S$3)</f>
        <v>0</v>
      </c>
      <c r="T123" s="20">
        <f>SUMIFS(AllWeights5[Weighting % (BT &amp; CZ per Era)],AllWeights5[Column1],Table6[[#This Row],[Combined Name]],AllWeights5[bldgvint],T$3)</f>
        <v>0</v>
      </c>
      <c r="U123" s="20">
        <f>SUM(Table6[[#This Row],[1975]:[MH85]])</f>
        <v>1</v>
      </c>
    </row>
    <row r="124" spans="1:21" hidden="1" x14ac:dyDescent="0.3">
      <c r="A124" s="23" t="s">
        <v>519</v>
      </c>
      <c r="B124" s="23" t="s">
        <v>8</v>
      </c>
      <c r="C124" s="23" t="s">
        <v>36</v>
      </c>
      <c r="D124" s="23" t="s">
        <v>11</v>
      </c>
      <c r="E124" s="23" t="s">
        <v>2261</v>
      </c>
      <c r="F124" s="20">
        <f>SUMIFS(AllWeights5[Weighting % (BT &amp; CZ per Era)],AllWeights5[Column1],Table6[[#This Row],[Combined Name]],AllWeights5[bldgvint],F$3)</f>
        <v>0</v>
      </c>
      <c r="G124" s="20">
        <f>SUMIFS(AllWeights5[Weighting % (BT &amp; CZ per Era)],AllWeights5[Column1],Table6[[#This Row],[Combined Name]],AllWeights5[bldgvint],G$3)</f>
        <v>0</v>
      </c>
      <c r="H124" s="20">
        <f>SUMIFS(AllWeights5[Weighting % (BT &amp; CZ per Era)],AllWeights5[Column1],Table6[[#This Row],[Combined Name]],AllWeights5[bldgvint],H$3)</f>
        <v>0</v>
      </c>
      <c r="I124" s="20">
        <f>SUMIFS(AllWeights5[Weighting % (BT &amp; CZ per Era)],AllWeights5[Column1],Table6[[#This Row],[Combined Name]],AllWeights5[bldgvint],I$3)</f>
        <v>0</v>
      </c>
      <c r="J124" s="20">
        <f>SUMIFS(AllWeights5[Weighting % (BT &amp; CZ per Era)],AllWeights5[Column1],Table6[[#This Row],[Combined Name]],AllWeights5[bldgvint],J$3)</f>
        <v>0</v>
      </c>
      <c r="K124" s="20">
        <f>SUMIFS(AllWeights5[Weighting % (BT &amp; CZ per Era)],AllWeights5[Column1],Table6[[#This Row],[Combined Name]],AllWeights5[bldgvint],K$3)</f>
        <v>0</v>
      </c>
      <c r="L124" s="20">
        <f>SUMIFS(AllWeights5[Weighting % (BT &amp; CZ per Era)],AllWeights5[Column1],Table6[[#This Row],[Combined Name]],AllWeights5[bldgvint],L$3)</f>
        <v>0</v>
      </c>
      <c r="M124" s="20">
        <f>SUMIFS(AllWeights5[Weighting % (BT &amp; CZ per Era)],AllWeights5[Column1],Table6[[#This Row],[Combined Name]],AllWeights5[bldgvint],M$3)</f>
        <v>0</v>
      </c>
      <c r="N124" s="20">
        <f>SUMIFS(AllWeights5[Weighting % (BT &amp; CZ per Era)],AllWeights5[Column1],Table6[[#This Row],[Combined Name]],AllWeights5[bldgvint],N$3)</f>
        <v>0</v>
      </c>
      <c r="O124" s="20">
        <f>SUMIFS(AllWeights5[Weighting % (BT &amp; CZ per Era)],AllWeights5[Column1],Table6[[#This Row],[Combined Name]],AllWeights5[bldgvint],O$3)</f>
        <v>0</v>
      </c>
      <c r="P124" s="20">
        <f>SUMIFS(AllWeights5[Weighting % (BT &amp; CZ per Era)],AllWeights5[Column1],Table6[[#This Row],[Combined Name]],AllWeights5[bldgvint],P$3)</f>
        <v>0.70303654143077721</v>
      </c>
      <c r="Q124" s="20">
        <f>SUMIFS(AllWeights5[Weighting % (BT &amp; CZ per Era)],AllWeights5[Column1],Table6[[#This Row],[Combined Name]],AllWeights5[bldgvint],Q$3)</f>
        <v>0.29696345856922285</v>
      </c>
      <c r="R124" s="20">
        <f>SUMIFS(AllWeights5[Weighting % (BT &amp; CZ per Era)],AllWeights5[Column1],Table6[[#This Row],[Combined Name]],AllWeights5[bldgvint],R$3)</f>
        <v>0</v>
      </c>
      <c r="S124" s="20">
        <f>SUMIFS(AllWeights5[Weighting % (BT &amp; CZ per Era)],AllWeights5[Column1],Table6[[#This Row],[Combined Name]],AllWeights5[bldgvint],S$3)</f>
        <v>0</v>
      </c>
      <c r="T124" s="20">
        <f>SUMIFS(AllWeights5[Weighting % (BT &amp; CZ per Era)],AllWeights5[Column1],Table6[[#This Row],[Combined Name]],AllWeights5[bldgvint],T$3)</f>
        <v>0</v>
      </c>
      <c r="U124" s="20">
        <f>SUM(Table6[[#This Row],[1975]:[MH85]])</f>
        <v>1</v>
      </c>
    </row>
    <row r="125" spans="1:21" hidden="1" x14ac:dyDescent="0.3">
      <c r="A125" s="23" t="s">
        <v>519</v>
      </c>
      <c r="B125" s="23" t="s">
        <v>8</v>
      </c>
      <c r="C125" s="23" t="s">
        <v>36</v>
      </c>
      <c r="D125" s="23" t="s">
        <v>14</v>
      </c>
      <c r="E125" s="23" t="s">
        <v>2262</v>
      </c>
      <c r="F125" s="20">
        <f>SUMIFS(AllWeights5[Weighting % (BT &amp; CZ per Era)],AllWeights5[Column1],Table6[[#This Row],[Combined Name]],AllWeights5[bldgvint],F$3)</f>
        <v>0</v>
      </c>
      <c r="G125" s="20">
        <f>SUMIFS(AllWeights5[Weighting % (BT &amp; CZ per Era)],AllWeights5[Column1],Table6[[#This Row],[Combined Name]],AllWeights5[bldgvint],G$3)</f>
        <v>0</v>
      </c>
      <c r="H125" s="20">
        <f>SUMIFS(AllWeights5[Weighting % (BT &amp; CZ per Era)],AllWeights5[Column1],Table6[[#This Row],[Combined Name]],AllWeights5[bldgvint],H$3)</f>
        <v>0</v>
      </c>
      <c r="I125" s="20">
        <f>SUMIFS(AllWeights5[Weighting % (BT &amp; CZ per Era)],AllWeights5[Column1],Table6[[#This Row],[Combined Name]],AllWeights5[bldgvint],I$3)</f>
        <v>0</v>
      </c>
      <c r="J125" s="20">
        <f>SUMIFS(AllWeights5[Weighting % (BT &amp; CZ per Era)],AllWeights5[Column1],Table6[[#This Row],[Combined Name]],AllWeights5[bldgvint],J$3)</f>
        <v>0</v>
      </c>
      <c r="K125" s="20">
        <f>SUMIFS(AllWeights5[Weighting % (BT &amp; CZ per Era)],AllWeights5[Column1],Table6[[#This Row],[Combined Name]],AllWeights5[bldgvint],K$3)</f>
        <v>0</v>
      </c>
      <c r="L125" s="20">
        <f>SUMIFS(AllWeights5[Weighting % (BT &amp; CZ per Era)],AllWeights5[Column1],Table6[[#This Row],[Combined Name]],AllWeights5[bldgvint],L$3)</f>
        <v>0</v>
      </c>
      <c r="M125" s="20">
        <f>SUMIFS(AllWeights5[Weighting % (BT &amp; CZ per Era)],AllWeights5[Column1],Table6[[#This Row],[Combined Name]],AllWeights5[bldgvint],M$3)</f>
        <v>0</v>
      </c>
      <c r="N125" s="20">
        <f>SUMIFS(AllWeights5[Weighting % (BT &amp; CZ per Era)],AllWeights5[Column1],Table6[[#This Row],[Combined Name]],AllWeights5[bldgvint],N$3)</f>
        <v>0</v>
      </c>
      <c r="O125" s="20">
        <f>SUMIFS(AllWeights5[Weighting % (BT &amp; CZ per Era)],AllWeights5[Column1],Table6[[#This Row],[Combined Name]],AllWeights5[bldgvint],O$3)</f>
        <v>0</v>
      </c>
      <c r="P125" s="20">
        <f>SUMIFS(AllWeights5[Weighting % (BT &amp; CZ per Era)],AllWeights5[Column1],Table6[[#This Row],[Combined Name]],AllWeights5[bldgvint],P$3)</f>
        <v>0</v>
      </c>
      <c r="Q125" s="20">
        <f>SUMIFS(AllWeights5[Weighting % (BT &amp; CZ per Era)],AllWeights5[Column1],Table6[[#This Row],[Combined Name]],AllWeights5[bldgvint],Q$3)</f>
        <v>0</v>
      </c>
      <c r="R125" s="20">
        <f>SUMIFS(AllWeights5[Weighting % (BT &amp; CZ per Era)],AllWeights5[Column1],Table6[[#This Row],[Combined Name]],AllWeights5[bldgvint],R$3)</f>
        <v>0.99999999999999989</v>
      </c>
      <c r="S125" s="20">
        <f>SUMIFS(AllWeights5[Weighting % (BT &amp; CZ per Era)],AllWeights5[Column1],Table6[[#This Row],[Combined Name]],AllWeights5[bldgvint],S$3)</f>
        <v>0</v>
      </c>
      <c r="T125" s="20">
        <f>SUMIFS(AllWeights5[Weighting % (BT &amp; CZ per Era)],AllWeights5[Column1],Table6[[#This Row],[Combined Name]],AllWeights5[bldgvint],T$3)</f>
        <v>0</v>
      </c>
      <c r="U125" s="20">
        <f>SUM(Table6[[#This Row],[1975]:[MH85]])</f>
        <v>0.99999999999999989</v>
      </c>
    </row>
    <row r="126" spans="1:21" hidden="1" x14ac:dyDescent="0.3">
      <c r="A126" s="23" t="s">
        <v>519</v>
      </c>
      <c r="B126" s="23" t="s">
        <v>8</v>
      </c>
      <c r="C126" s="23" t="s">
        <v>36</v>
      </c>
      <c r="D126" s="23" t="s">
        <v>16</v>
      </c>
      <c r="E126" s="23" t="s">
        <v>2263</v>
      </c>
      <c r="F126" s="20">
        <f>SUMIFS(AllWeights5[Weighting % (BT &amp; CZ per Era)],AllWeights5[Column1],Table6[[#This Row],[Combined Name]],AllWeights5[bldgvint],F$3)</f>
        <v>0</v>
      </c>
      <c r="G126" s="20">
        <f>SUMIFS(AllWeights5[Weighting % (BT &amp; CZ per Era)],AllWeights5[Column1],Table6[[#This Row],[Combined Name]],AllWeights5[bldgvint],G$3)</f>
        <v>0</v>
      </c>
      <c r="H126" s="20">
        <f>SUMIFS(AllWeights5[Weighting % (BT &amp; CZ per Era)],AllWeights5[Column1],Table6[[#This Row],[Combined Name]],AllWeights5[bldgvint],H$3)</f>
        <v>0</v>
      </c>
      <c r="I126" s="20">
        <f>SUMIFS(AllWeights5[Weighting % (BT &amp; CZ per Era)],AllWeights5[Column1],Table6[[#This Row],[Combined Name]],AllWeights5[bldgvint],I$3)</f>
        <v>0</v>
      </c>
      <c r="J126" s="20">
        <f>SUMIFS(AllWeights5[Weighting % (BT &amp; CZ per Era)],AllWeights5[Column1],Table6[[#This Row],[Combined Name]],AllWeights5[bldgvint],J$3)</f>
        <v>0</v>
      </c>
      <c r="K126" s="20">
        <f>SUMIFS(AllWeights5[Weighting % (BT &amp; CZ per Era)],AllWeights5[Column1],Table6[[#This Row],[Combined Name]],AllWeights5[bldgvint],K$3)</f>
        <v>0</v>
      </c>
      <c r="L126" s="20">
        <f>SUMIFS(AllWeights5[Weighting % (BT &amp; CZ per Era)],AllWeights5[Column1],Table6[[#This Row],[Combined Name]],AllWeights5[bldgvint],L$3)</f>
        <v>0</v>
      </c>
      <c r="M126" s="20">
        <f>SUMIFS(AllWeights5[Weighting % (BT &amp; CZ per Era)],AllWeights5[Column1],Table6[[#This Row],[Combined Name]],AllWeights5[bldgvint],M$3)</f>
        <v>0</v>
      </c>
      <c r="N126" s="20">
        <f>SUMIFS(AllWeights5[Weighting % (BT &amp; CZ per Era)],AllWeights5[Column1],Table6[[#This Row],[Combined Name]],AllWeights5[bldgvint],N$3)</f>
        <v>0</v>
      </c>
      <c r="O126" s="20">
        <f>SUMIFS(AllWeights5[Weighting % (BT &amp; CZ per Era)],AllWeights5[Column1],Table6[[#This Row],[Combined Name]],AllWeights5[bldgvint],O$3)</f>
        <v>0</v>
      </c>
      <c r="P126" s="20">
        <f>SUMIFS(AllWeights5[Weighting % (BT &amp; CZ per Era)],AllWeights5[Column1],Table6[[#This Row],[Combined Name]],AllWeights5[bldgvint],P$3)</f>
        <v>0</v>
      </c>
      <c r="Q126" s="20">
        <f>SUMIFS(AllWeights5[Weighting % (BT &amp; CZ per Era)],AllWeights5[Column1],Table6[[#This Row],[Combined Name]],AllWeights5[bldgvint],Q$3)</f>
        <v>0</v>
      </c>
      <c r="R126" s="20">
        <f>SUMIFS(AllWeights5[Weighting % (BT &amp; CZ per Era)],AllWeights5[Column1],Table6[[#This Row],[Combined Name]],AllWeights5[bldgvint],R$3)</f>
        <v>0</v>
      </c>
      <c r="S126" s="20">
        <f>SUMIFS(AllWeights5[Weighting % (BT &amp; CZ per Era)],AllWeights5[Column1],Table6[[#This Row],[Combined Name]],AllWeights5[bldgvint],S$3)</f>
        <v>0.43338954468802693</v>
      </c>
      <c r="T126" s="20">
        <f>SUMIFS(AllWeights5[Weighting % (BT &amp; CZ per Era)],AllWeights5[Column1],Table6[[#This Row],[Combined Name]],AllWeights5[bldgvint],T$3)</f>
        <v>0.56661045531197307</v>
      </c>
      <c r="U126" s="20">
        <f>SUM(Table6[[#This Row],[1975]:[MH85]])</f>
        <v>1</v>
      </c>
    </row>
    <row r="127" spans="1:21" hidden="1" x14ac:dyDescent="0.3">
      <c r="A127" s="23" t="s">
        <v>519</v>
      </c>
      <c r="B127" s="23" t="s">
        <v>8</v>
      </c>
      <c r="C127" s="23" t="s">
        <v>36</v>
      </c>
      <c r="D127" s="23" t="s">
        <v>19</v>
      </c>
      <c r="E127" s="23" t="s">
        <v>2264</v>
      </c>
      <c r="F127" s="20">
        <f>SUMIFS(AllWeights5[Weighting % (BT &amp; CZ per Era)],AllWeights5[Column1],Table6[[#This Row],[Combined Name]],AllWeights5[bldgvint],F$3)</f>
        <v>0</v>
      </c>
      <c r="G127" s="20">
        <f>SUMIFS(AllWeights5[Weighting % (BT &amp; CZ per Era)],AllWeights5[Column1],Table6[[#This Row],[Combined Name]],AllWeights5[bldgvint],G$3)</f>
        <v>0</v>
      </c>
      <c r="H127" s="20">
        <f>SUMIFS(AllWeights5[Weighting % (BT &amp; CZ per Era)],AllWeights5[Column1],Table6[[#This Row],[Combined Name]],AllWeights5[bldgvint],H$3)</f>
        <v>0</v>
      </c>
      <c r="I127" s="20">
        <f>SUMIFS(AllWeights5[Weighting % (BT &amp; CZ per Era)],AllWeights5[Column1],Table6[[#This Row],[Combined Name]],AllWeights5[bldgvint],I$3)</f>
        <v>0</v>
      </c>
      <c r="J127" s="20">
        <f>SUMIFS(AllWeights5[Weighting % (BT &amp; CZ per Era)],AllWeights5[Column1],Table6[[#This Row],[Combined Name]],AllWeights5[bldgvint],J$3)</f>
        <v>0</v>
      </c>
      <c r="K127" s="20">
        <f>SUMIFS(AllWeights5[Weighting % (BT &amp; CZ per Era)],AllWeights5[Column1],Table6[[#This Row],[Combined Name]],AllWeights5[bldgvint],K$3)</f>
        <v>0</v>
      </c>
      <c r="L127" s="20">
        <f>SUMIFS(AllWeights5[Weighting % (BT &amp; CZ per Era)],AllWeights5[Column1],Table6[[#This Row],[Combined Name]],AllWeights5[bldgvint],L$3)</f>
        <v>0</v>
      </c>
      <c r="M127" s="20">
        <f>SUMIFS(AllWeights5[Weighting % (BT &amp; CZ per Era)],AllWeights5[Column1],Table6[[#This Row],[Combined Name]],AllWeights5[bldgvint],M$3)</f>
        <v>0</v>
      </c>
      <c r="N127" s="20">
        <f>SUMIFS(AllWeights5[Weighting % (BT &amp; CZ per Era)],AllWeights5[Column1],Table6[[#This Row],[Combined Name]],AllWeights5[bldgvint],N$3)</f>
        <v>0</v>
      </c>
      <c r="O127" s="20">
        <f>SUMIFS(AllWeights5[Weighting % (BT &amp; CZ per Era)],AllWeights5[Column1],Table6[[#This Row],[Combined Name]],AllWeights5[bldgvint],O$3)</f>
        <v>0.99999999999999989</v>
      </c>
      <c r="P127" s="20">
        <f>SUMIFS(AllWeights5[Weighting % (BT &amp; CZ per Era)],AllWeights5[Column1],Table6[[#This Row],[Combined Name]],AllWeights5[bldgvint],P$3)</f>
        <v>0</v>
      </c>
      <c r="Q127" s="20">
        <f>SUMIFS(AllWeights5[Weighting % (BT &amp; CZ per Era)],AllWeights5[Column1],Table6[[#This Row],[Combined Name]],AllWeights5[bldgvint],Q$3)</f>
        <v>0</v>
      </c>
      <c r="R127" s="20">
        <f>SUMIFS(AllWeights5[Weighting % (BT &amp; CZ per Era)],AllWeights5[Column1],Table6[[#This Row],[Combined Name]],AllWeights5[bldgvint],R$3)</f>
        <v>0</v>
      </c>
      <c r="S127" s="20">
        <f>SUMIFS(AllWeights5[Weighting % (BT &amp; CZ per Era)],AllWeights5[Column1],Table6[[#This Row],[Combined Name]],AllWeights5[bldgvint],S$3)</f>
        <v>0</v>
      </c>
      <c r="T127" s="20">
        <f>SUMIFS(AllWeights5[Weighting % (BT &amp; CZ per Era)],AllWeights5[Column1],Table6[[#This Row],[Combined Name]],AllWeights5[bldgvint],T$3)</f>
        <v>0</v>
      </c>
      <c r="U127" s="20">
        <f>SUM(Table6[[#This Row],[1975]:[MH85]])</f>
        <v>0.99999999999999989</v>
      </c>
    </row>
    <row r="128" spans="1:21" hidden="1" x14ac:dyDescent="0.3">
      <c r="A128" s="23" t="s">
        <v>519</v>
      </c>
      <c r="B128" s="23" t="s">
        <v>8</v>
      </c>
      <c r="C128" s="23" t="s">
        <v>27</v>
      </c>
      <c r="D128" s="23" t="s">
        <v>11</v>
      </c>
      <c r="E128" s="23" t="s">
        <v>2165</v>
      </c>
      <c r="F128" s="20">
        <f>SUMIFS(AllWeights5[Weighting % (BT &amp; CZ per Era)],AllWeights5[Column1],Table6[[#This Row],[Combined Name]],AllWeights5[bldgvint],F$3)</f>
        <v>0</v>
      </c>
      <c r="G128" s="20">
        <f>SUMIFS(AllWeights5[Weighting % (BT &amp; CZ per Era)],AllWeights5[Column1],Table6[[#This Row],[Combined Name]],AllWeights5[bldgvint],G$3)</f>
        <v>0</v>
      </c>
      <c r="H128" s="20">
        <f>SUMIFS(AllWeights5[Weighting % (BT &amp; CZ per Era)],AllWeights5[Column1],Table6[[#This Row],[Combined Name]],AllWeights5[bldgvint],H$3)</f>
        <v>0</v>
      </c>
      <c r="I128" s="20">
        <f>SUMIFS(AllWeights5[Weighting % (BT &amp; CZ per Era)],AllWeights5[Column1],Table6[[#This Row],[Combined Name]],AllWeights5[bldgvint],I$3)</f>
        <v>0</v>
      </c>
      <c r="J128" s="20">
        <f>SUMIFS(AllWeights5[Weighting % (BT &amp; CZ per Era)],AllWeights5[Column1],Table6[[#This Row],[Combined Name]],AllWeights5[bldgvint],J$3)</f>
        <v>0</v>
      </c>
      <c r="K128" s="20">
        <f>SUMIFS(AllWeights5[Weighting % (BT &amp; CZ per Era)],AllWeights5[Column1],Table6[[#This Row],[Combined Name]],AllWeights5[bldgvint],K$3)</f>
        <v>0</v>
      </c>
      <c r="L128" s="20">
        <f>SUMIFS(AllWeights5[Weighting % (BT &amp; CZ per Era)],AllWeights5[Column1],Table6[[#This Row],[Combined Name]],AllWeights5[bldgvint],L$3)</f>
        <v>0</v>
      </c>
      <c r="M128" s="20">
        <f>SUMIFS(AllWeights5[Weighting % (BT &amp; CZ per Era)],AllWeights5[Column1],Table6[[#This Row],[Combined Name]],AllWeights5[bldgvint],M$3)</f>
        <v>0</v>
      </c>
      <c r="N128" s="20">
        <f>SUMIFS(AllWeights5[Weighting % (BT &amp; CZ per Era)],AllWeights5[Column1],Table6[[#This Row],[Combined Name]],AllWeights5[bldgvint],N$3)</f>
        <v>0</v>
      </c>
      <c r="O128" s="20">
        <f>SUMIFS(AllWeights5[Weighting % (BT &amp; CZ per Era)],AllWeights5[Column1],Table6[[#This Row],[Combined Name]],AllWeights5[bldgvint],O$3)</f>
        <v>0</v>
      </c>
      <c r="P128" s="20">
        <f>SUMIFS(AllWeights5[Weighting % (BT &amp; CZ per Era)],AllWeights5[Column1],Table6[[#This Row],[Combined Name]],AllWeights5[bldgvint],P$3)</f>
        <v>0.703125</v>
      </c>
      <c r="Q128" s="20">
        <f>SUMIFS(AllWeights5[Weighting % (BT &amp; CZ per Era)],AllWeights5[Column1],Table6[[#This Row],[Combined Name]],AllWeights5[bldgvint],Q$3)</f>
        <v>0.296875</v>
      </c>
      <c r="R128" s="20">
        <f>SUMIFS(AllWeights5[Weighting % (BT &amp; CZ per Era)],AllWeights5[Column1],Table6[[#This Row],[Combined Name]],AllWeights5[bldgvint],R$3)</f>
        <v>0</v>
      </c>
      <c r="S128" s="20">
        <f>SUMIFS(AllWeights5[Weighting % (BT &amp; CZ per Era)],AllWeights5[Column1],Table6[[#This Row],[Combined Name]],AllWeights5[bldgvint],S$3)</f>
        <v>0</v>
      </c>
      <c r="T128" s="20">
        <f>SUMIFS(AllWeights5[Weighting % (BT &amp; CZ per Era)],AllWeights5[Column1],Table6[[#This Row],[Combined Name]],AllWeights5[bldgvint],T$3)</f>
        <v>0</v>
      </c>
      <c r="U128" s="20">
        <f>SUM(Table6[[#This Row],[1975]:[MH85]])</f>
        <v>1</v>
      </c>
    </row>
    <row r="129" spans="1:21" hidden="1" x14ac:dyDescent="0.3">
      <c r="A129" s="23" t="s">
        <v>519</v>
      </c>
      <c r="B129" s="23" t="s">
        <v>8</v>
      </c>
      <c r="C129" s="23" t="s">
        <v>27</v>
      </c>
      <c r="D129" s="23" t="s">
        <v>14</v>
      </c>
      <c r="E129" s="23" t="s">
        <v>2166</v>
      </c>
      <c r="F129" s="20">
        <f>SUMIFS(AllWeights5[Weighting % (BT &amp; CZ per Era)],AllWeights5[Column1],Table6[[#This Row],[Combined Name]],AllWeights5[bldgvint],F$3)</f>
        <v>0</v>
      </c>
      <c r="G129" s="20">
        <f>SUMIFS(AllWeights5[Weighting % (BT &amp; CZ per Era)],AllWeights5[Column1],Table6[[#This Row],[Combined Name]],AllWeights5[bldgvint],G$3)</f>
        <v>0</v>
      </c>
      <c r="H129" s="20">
        <f>SUMIFS(AllWeights5[Weighting % (BT &amp; CZ per Era)],AllWeights5[Column1],Table6[[#This Row],[Combined Name]],AllWeights5[bldgvint],H$3)</f>
        <v>0</v>
      </c>
      <c r="I129" s="20">
        <f>SUMIFS(AllWeights5[Weighting % (BT &amp; CZ per Era)],AllWeights5[Column1],Table6[[#This Row],[Combined Name]],AllWeights5[bldgvint],I$3)</f>
        <v>0</v>
      </c>
      <c r="J129" s="20">
        <f>SUMIFS(AllWeights5[Weighting % (BT &amp; CZ per Era)],AllWeights5[Column1],Table6[[#This Row],[Combined Name]],AllWeights5[bldgvint],J$3)</f>
        <v>0</v>
      </c>
      <c r="K129" s="20">
        <f>SUMIFS(AllWeights5[Weighting % (BT &amp; CZ per Era)],AllWeights5[Column1],Table6[[#This Row],[Combined Name]],AllWeights5[bldgvint],K$3)</f>
        <v>0</v>
      </c>
      <c r="L129" s="20">
        <f>SUMIFS(AllWeights5[Weighting % (BT &amp; CZ per Era)],AllWeights5[Column1],Table6[[#This Row],[Combined Name]],AllWeights5[bldgvint],L$3)</f>
        <v>0</v>
      </c>
      <c r="M129" s="20">
        <f>SUMIFS(AllWeights5[Weighting % (BT &amp; CZ per Era)],AllWeights5[Column1],Table6[[#This Row],[Combined Name]],AllWeights5[bldgvint],M$3)</f>
        <v>0</v>
      </c>
      <c r="N129" s="20">
        <f>SUMIFS(AllWeights5[Weighting % (BT &amp; CZ per Era)],AllWeights5[Column1],Table6[[#This Row],[Combined Name]],AllWeights5[bldgvint],N$3)</f>
        <v>0</v>
      </c>
      <c r="O129" s="20">
        <f>SUMIFS(AllWeights5[Weighting % (BT &amp; CZ per Era)],AllWeights5[Column1],Table6[[#This Row],[Combined Name]],AllWeights5[bldgvint],O$3)</f>
        <v>0</v>
      </c>
      <c r="P129" s="20">
        <f>SUMIFS(AllWeights5[Weighting % (BT &amp; CZ per Era)],AllWeights5[Column1],Table6[[#This Row],[Combined Name]],AllWeights5[bldgvint],P$3)</f>
        <v>0</v>
      </c>
      <c r="Q129" s="20">
        <f>SUMIFS(AllWeights5[Weighting % (BT &amp; CZ per Era)],AllWeights5[Column1],Table6[[#This Row],[Combined Name]],AllWeights5[bldgvint],Q$3)</f>
        <v>0</v>
      </c>
      <c r="R129" s="20">
        <f>SUMIFS(AllWeights5[Weighting % (BT &amp; CZ per Era)],AllWeights5[Column1],Table6[[#This Row],[Combined Name]],AllWeights5[bldgvint],R$3)</f>
        <v>1</v>
      </c>
      <c r="S129" s="20">
        <f>SUMIFS(AllWeights5[Weighting % (BT &amp; CZ per Era)],AllWeights5[Column1],Table6[[#This Row],[Combined Name]],AllWeights5[bldgvint],S$3)</f>
        <v>0</v>
      </c>
      <c r="T129" s="20">
        <f>SUMIFS(AllWeights5[Weighting % (BT &amp; CZ per Era)],AllWeights5[Column1],Table6[[#This Row],[Combined Name]],AllWeights5[bldgvint],T$3)</f>
        <v>0</v>
      </c>
      <c r="U129" s="20">
        <f>SUM(Table6[[#This Row],[1975]:[MH85]])</f>
        <v>1</v>
      </c>
    </row>
    <row r="130" spans="1:21" hidden="1" x14ac:dyDescent="0.3">
      <c r="A130" s="23" t="s">
        <v>519</v>
      </c>
      <c r="B130" s="23" t="s">
        <v>8</v>
      </c>
      <c r="C130" s="23" t="s">
        <v>27</v>
      </c>
      <c r="D130" s="23" t="s">
        <v>16</v>
      </c>
      <c r="E130" s="23" t="s">
        <v>2167</v>
      </c>
      <c r="F130" s="20">
        <f>SUMIFS(AllWeights5[Weighting % (BT &amp; CZ per Era)],AllWeights5[Column1],Table6[[#This Row],[Combined Name]],AllWeights5[bldgvint],F$3)</f>
        <v>0</v>
      </c>
      <c r="G130" s="20">
        <f>SUMIFS(AllWeights5[Weighting % (BT &amp; CZ per Era)],AllWeights5[Column1],Table6[[#This Row],[Combined Name]],AllWeights5[bldgvint],G$3)</f>
        <v>0</v>
      </c>
      <c r="H130" s="20">
        <f>SUMIFS(AllWeights5[Weighting % (BT &amp; CZ per Era)],AllWeights5[Column1],Table6[[#This Row],[Combined Name]],AllWeights5[bldgvint],H$3)</f>
        <v>0</v>
      </c>
      <c r="I130" s="20">
        <f>SUMIFS(AllWeights5[Weighting % (BT &amp; CZ per Era)],AllWeights5[Column1],Table6[[#This Row],[Combined Name]],AllWeights5[bldgvint],I$3)</f>
        <v>0</v>
      </c>
      <c r="J130" s="20">
        <f>SUMIFS(AllWeights5[Weighting % (BT &amp; CZ per Era)],AllWeights5[Column1],Table6[[#This Row],[Combined Name]],AllWeights5[bldgvint],J$3)</f>
        <v>0</v>
      </c>
      <c r="K130" s="20">
        <f>SUMIFS(AllWeights5[Weighting % (BT &amp; CZ per Era)],AllWeights5[Column1],Table6[[#This Row],[Combined Name]],AllWeights5[bldgvint],K$3)</f>
        <v>0</v>
      </c>
      <c r="L130" s="20">
        <f>SUMIFS(AllWeights5[Weighting % (BT &amp; CZ per Era)],AllWeights5[Column1],Table6[[#This Row],[Combined Name]],AllWeights5[bldgvint],L$3)</f>
        <v>0</v>
      </c>
      <c r="M130" s="20">
        <f>SUMIFS(AllWeights5[Weighting % (BT &amp; CZ per Era)],AllWeights5[Column1],Table6[[#This Row],[Combined Name]],AllWeights5[bldgvint],M$3)</f>
        <v>0</v>
      </c>
      <c r="N130" s="20">
        <f>SUMIFS(AllWeights5[Weighting % (BT &amp; CZ per Era)],AllWeights5[Column1],Table6[[#This Row],[Combined Name]],AllWeights5[bldgvint],N$3)</f>
        <v>0</v>
      </c>
      <c r="O130" s="20">
        <f>SUMIFS(AllWeights5[Weighting % (BT &amp; CZ per Era)],AllWeights5[Column1],Table6[[#This Row],[Combined Name]],AllWeights5[bldgvint],O$3)</f>
        <v>0</v>
      </c>
      <c r="P130" s="20">
        <f>SUMIFS(AllWeights5[Weighting % (BT &amp; CZ per Era)],AllWeights5[Column1],Table6[[#This Row],[Combined Name]],AllWeights5[bldgvint],P$3)</f>
        <v>0</v>
      </c>
      <c r="Q130" s="20">
        <f>SUMIFS(AllWeights5[Weighting % (BT &amp; CZ per Era)],AllWeights5[Column1],Table6[[#This Row],[Combined Name]],AllWeights5[bldgvint],Q$3)</f>
        <v>0</v>
      </c>
      <c r="R130" s="20">
        <f>SUMIFS(AllWeights5[Weighting % (BT &amp; CZ per Era)],AllWeights5[Column1],Table6[[#This Row],[Combined Name]],AllWeights5[bldgvint],R$3)</f>
        <v>0</v>
      </c>
      <c r="S130" s="20">
        <f>SUMIFS(AllWeights5[Weighting % (BT &amp; CZ per Era)],AllWeights5[Column1],Table6[[#This Row],[Combined Name]],AllWeights5[bldgvint],S$3)</f>
        <v>0.3310118011220739</v>
      </c>
      <c r="T130" s="20">
        <f>SUMIFS(AllWeights5[Weighting % (BT &amp; CZ per Era)],AllWeights5[Column1],Table6[[#This Row],[Combined Name]],AllWeights5[bldgvint],T$3)</f>
        <v>0.66898819887792604</v>
      </c>
      <c r="U130" s="20">
        <f>SUM(Table6[[#This Row],[1975]:[MH85]])</f>
        <v>1</v>
      </c>
    </row>
    <row r="131" spans="1:21" hidden="1" x14ac:dyDescent="0.3">
      <c r="A131" s="23" t="s">
        <v>519</v>
      </c>
      <c r="B131" s="23" t="s">
        <v>8</v>
      </c>
      <c r="C131" s="23" t="s">
        <v>27</v>
      </c>
      <c r="D131" s="23" t="s">
        <v>19</v>
      </c>
      <c r="E131" s="23" t="s">
        <v>2168</v>
      </c>
      <c r="F131" s="20">
        <f>SUMIFS(AllWeights5[Weighting % (BT &amp; CZ per Era)],AllWeights5[Column1],Table6[[#This Row],[Combined Name]],AllWeights5[bldgvint],F$3)</f>
        <v>0</v>
      </c>
      <c r="G131" s="20">
        <f>SUMIFS(AllWeights5[Weighting % (BT &amp; CZ per Era)],AllWeights5[Column1],Table6[[#This Row],[Combined Name]],AllWeights5[bldgvint],G$3)</f>
        <v>0</v>
      </c>
      <c r="H131" s="20">
        <f>SUMIFS(AllWeights5[Weighting % (BT &amp; CZ per Era)],AllWeights5[Column1],Table6[[#This Row],[Combined Name]],AllWeights5[bldgvint],H$3)</f>
        <v>0</v>
      </c>
      <c r="I131" s="20">
        <f>SUMIFS(AllWeights5[Weighting % (BT &amp; CZ per Era)],AllWeights5[Column1],Table6[[#This Row],[Combined Name]],AllWeights5[bldgvint],I$3)</f>
        <v>0</v>
      </c>
      <c r="J131" s="20">
        <f>SUMIFS(AllWeights5[Weighting % (BT &amp; CZ per Era)],AllWeights5[Column1],Table6[[#This Row],[Combined Name]],AllWeights5[bldgvint],J$3)</f>
        <v>0</v>
      </c>
      <c r="K131" s="20">
        <f>SUMIFS(AllWeights5[Weighting % (BT &amp; CZ per Era)],AllWeights5[Column1],Table6[[#This Row],[Combined Name]],AllWeights5[bldgvint],K$3)</f>
        <v>0</v>
      </c>
      <c r="L131" s="20">
        <f>SUMIFS(AllWeights5[Weighting % (BT &amp; CZ per Era)],AllWeights5[Column1],Table6[[#This Row],[Combined Name]],AllWeights5[bldgvint],L$3)</f>
        <v>0</v>
      </c>
      <c r="M131" s="20">
        <f>SUMIFS(AllWeights5[Weighting % (BT &amp; CZ per Era)],AllWeights5[Column1],Table6[[#This Row],[Combined Name]],AllWeights5[bldgvint],M$3)</f>
        <v>0</v>
      </c>
      <c r="N131" s="20">
        <f>SUMIFS(AllWeights5[Weighting % (BT &amp; CZ per Era)],AllWeights5[Column1],Table6[[#This Row],[Combined Name]],AllWeights5[bldgvint],N$3)</f>
        <v>0</v>
      </c>
      <c r="O131" s="20">
        <f>SUMIFS(AllWeights5[Weighting % (BT &amp; CZ per Era)],AllWeights5[Column1],Table6[[#This Row],[Combined Name]],AllWeights5[bldgvint],O$3)</f>
        <v>1</v>
      </c>
      <c r="P131" s="20">
        <f>SUMIFS(AllWeights5[Weighting % (BT &amp; CZ per Era)],AllWeights5[Column1],Table6[[#This Row],[Combined Name]],AllWeights5[bldgvint],P$3)</f>
        <v>0</v>
      </c>
      <c r="Q131" s="20">
        <f>SUMIFS(AllWeights5[Weighting % (BT &amp; CZ per Era)],AllWeights5[Column1],Table6[[#This Row],[Combined Name]],AllWeights5[bldgvint],Q$3)</f>
        <v>0</v>
      </c>
      <c r="R131" s="20">
        <f>SUMIFS(AllWeights5[Weighting % (BT &amp; CZ per Era)],AllWeights5[Column1],Table6[[#This Row],[Combined Name]],AllWeights5[bldgvint],R$3)</f>
        <v>0</v>
      </c>
      <c r="S131" s="20">
        <f>SUMIFS(AllWeights5[Weighting % (BT &amp; CZ per Era)],AllWeights5[Column1],Table6[[#This Row],[Combined Name]],AllWeights5[bldgvint],S$3)</f>
        <v>0</v>
      </c>
      <c r="T131" s="20">
        <f>SUMIFS(AllWeights5[Weighting % (BT &amp; CZ per Era)],AllWeights5[Column1],Table6[[#This Row],[Combined Name]],AllWeights5[bldgvint],T$3)</f>
        <v>0</v>
      </c>
      <c r="U131" s="20">
        <f>SUM(Table6[[#This Row],[1975]:[MH85]])</f>
        <v>1</v>
      </c>
    </row>
    <row r="132" spans="1:21" hidden="1" x14ac:dyDescent="0.3">
      <c r="A132" s="23" t="s">
        <v>2329</v>
      </c>
      <c r="B132" s="23" t="s">
        <v>41</v>
      </c>
      <c r="C132" s="23" t="s">
        <v>9</v>
      </c>
      <c r="D132" s="23" t="s">
        <v>16</v>
      </c>
      <c r="E132" s="23" t="s">
        <v>569</v>
      </c>
      <c r="F132" s="20">
        <f>SUMIFS(AllWeights5[Weighting % (BT &amp; CZ per Era)],AllWeights5[Column1],Table6[[#This Row],[Combined Name]],AllWeights5[bldgvint],F$3)</f>
        <v>0.78523895946763467</v>
      </c>
      <c r="G132" s="20">
        <f>SUMIFS(AllWeights5[Weighting % (BT &amp; CZ per Era)],AllWeights5[Column1],Table6[[#This Row],[Combined Name]],AllWeights5[bldgvint],G$3)</f>
        <v>0.14277071990320628</v>
      </c>
      <c r="H132" s="20">
        <f>SUMIFS(AllWeights5[Weighting % (BT &amp; CZ per Era)],AllWeights5[Column1],Table6[[#This Row],[Combined Name]],AllWeights5[bldgvint],H$3)</f>
        <v>7.1990320629159096E-2</v>
      </c>
      <c r="I132" s="20">
        <f>SUMIFS(AllWeights5[Weighting % (BT &amp; CZ per Era)],AllWeights5[Column1],Table6[[#This Row],[Combined Name]],AllWeights5[bldgvint],I$3)</f>
        <v>0</v>
      </c>
      <c r="J132" s="20">
        <f>SUMIFS(AllWeights5[Weighting % (BT &amp; CZ per Era)],AllWeights5[Column1],Table6[[#This Row],[Combined Name]],AllWeights5[bldgvint],J$3)</f>
        <v>0</v>
      </c>
      <c r="K132" s="20">
        <f>SUMIFS(AllWeights5[Weighting % (BT &amp; CZ per Era)],AllWeights5[Column1],Table6[[#This Row],[Combined Name]],AllWeights5[bldgvint],K$3)</f>
        <v>0</v>
      </c>
      <c r="L132" s="20">
        <f>SUMIFS(AllWeights5[Weighting % (BT &amp; CZ per Era)],AllWeights5[Column1],Table6[[#This Row],[Combined Name]],AllWeights5[bldgvint],L$3)</f>
        <v>0</v>
      </c>
      <c r="M132" s="20">
        <f>SUMIFS(AllWeights5[Weighting % (BT &amp; CZ per Era)],AllWeights5[Column1],Table6[[#This Row],[Combined Name]],AllWeights5[bldgvint],M$3)</f>
        <v>0</v>
      </c>
      <c r="N132" s="20">
        <f>SUMIFS(AllWeights5[Weighting % (BT &amp; CZ per Era)],AllWeights5[Column1],Table6[[#This Row],[Combined Name]],AllWeights5[bldgvint],N$3)</f>
        <v>0</v>
      </c>
      <c r="O132" s="20">
        <f>SUMIFS(AllWeights5[Weighting % (BT &amp; CZ per Era)],AllWeights5[Column1],Table6[[#This Row],[Combined Name]],AllWeights5[bldgvint],O$3)</f>
        <v>0</v>
      </c>
      <c r="P132" s="20">
        <f>SUMIFS(AllWeights5[Weighting % (BT &amp; CZ per Era)],AllWeights5[Column1],Table6[[#This Row],[Combined Name]],AllWeights5[bldgvint],P$3)</f>
        <v>0</v>
      </c>
      <c r="Q132" s="20">
        <f>SUMIFS(AllWeights5[Weighting % (BT &amp; CZ per Era)],AllWeights5[Column1],Table6[[#This Row],[Combined Name]],AllWeights5[bldgvint],Q$3)</f>
        <v>0</v>
      </c>
      <c r="R132" s="20">
        <f>SUMIFS(AllWeights5[Weighting % (BT &amp; CZ per Era)],AllWeights5[Column1],Table6[[#This Row],[Combined Name]],AllWeights5[bldgvint],R$3)</f>
        <v>0</v>
      </c>
      <c r="S132" s="20">
        <f>SUMIFS(AllWeights5[Weighting % (BT &amp; CZ per Era)],AllWeights5[Column1],Table6[[#This Row],[Combined Name]],AllWeights5[bldgvint],S$3)</f>
        <v>0</v>
      </c>
      <c r="T132" s="20">
        <f>SUMIFS(AllWeights5[Weighting % (BT &amp; CZ per Era)],AllWeights5[Column1],Table6[[#This Row],[Combined Name]],AllWeights5[bldgvint],T$3)</f>
        <v>0</v>
      </c>
      <c r="U132" s="20">
        <f>SUM(Table6[[#This Row],[1975]:[MH85]])</f>
        <v>1</v>
      </c>
    </row>
    <row r="133" spans="1:21" hidden="1" x14ac:dyDescent="0.3">
      <c r="A133" s="23" t="s">
        <v>2329</v>
      </c>
      <c r="B133" s="23" t="s">
        <v>41</v>
      </c>
      <c r="C133" s="23" t="s">
        <v>9</v>
      </c>
      <c r="D133" s="23" t="s">
        <v>11</v>
      </c>
      <c r="E133" s="23" t="s">
        <v>570</v>
      </c>
      <c r="F133" s="20">
        <f>SUMIFS(AllWeights5[Weighting % (BT &amp; CZ per Era)],AllWeights5[Column1],Table6[[#This Row],[Combined Name]],AllWeights5[bldgvint],F$3)</f>
        <v>0</v>
      </c>
      <c r="G133" s="20">
        <f>SUMIFS(AllWeights5[Weighting % (BT &amp; CZ per Era)],AllWeights5[Column1],Table6[[#This Row],[Combined Name]],AllWeights5[bldgvint],G$3)</f>
        <v>0</v>
      </c>
      <c r="H133" s="20">
        <f>SUMIFS(AllWeights5[Weighting % (BT &amp; CZ per Era)],AllWeights5[Column1],Table6[[#This Row],[Combined Name]],AllWeights5[bldgvint],H$3)</f>
        <v>0</v>
      </c>
      <c r="I133" s="20">
        <f>SUMIFS(AllWeights5[Weighting % (BT &amp; CZ per Era)],AllWeights5[Column1],Table6[[#This Row],[Combined Name]],AllWeights5[bldgvint],I$3)</f>
        <v>0.32824427480916024</v>
      </c>
      <c r="J133" s="20">
        <f>SUMIFS(AllWeights5[Weighting % (BT &amp; CZ per Era)],AllWeights5[Column1],Table6[[#This Row],[Combined Name]],AllWeights5[bldgvint],J$3)</f>
        <v>0.24427480916030533</v>
      </c>
      <c r="K133" s="20">
        <f>SUMIFS(AllWeights5[Weighting % (BT &amp; CZ per Era)],AllWeights5[Column1],Table6[[#This Row],[Combined Name]],AllWeights5[bldgvint],K$3)</f>
        <v>0.24427480916030533</v>
      </c>
      <c r="L133" s="20">
        <f>SUMIFS(AllWeights5[Weighting % (BT &amp; CZ per Era)],AllWeights5[Column1],Table6[[#This Row],[Combined Name]],AllWeights5[bldgvint],L$3)</f>
        <v>0.18320610687022901</v>
      </c>
      <c r="M133" s="20">
        <f>SUMIFS(AllWeights5[Weighting % (BT &amp; CZ per Era)],AllWeights5[Column1],Table6[[#This Row],[Combined Name]],AllWeights5[bldgvint],M$3)</f>
        <v>0</v>
      </c>
      <c r="N133" s="20">
        <f>SUMIFS(AllWeights5[Weighting % (BT &amp; CZ per Era)],AllWeights5[Column1],Table6[[#This Row],[Combined Name]],AllWeights5[bldgvint],N$3)</f>
        <v>0</v>
      </c>
      <c r="O133" s="20">
        <f>SUMIFS(AllWeights5[Weighting % (BT &amp; CZ per Era)],AllWeights5[Column1],Table6[[#This Row],[Combined Name]],AllWeights5[bldgvint],O$3)</f>
        <v>0</v>
      </c>
      <c r="P133" s="20">
        <f>SUMIFS(AllWeights5[Weighting % (BT &amp; CZ per Era)],AllWeights5[Column1],Table6[[#This Row],[Combined Name]],AllWeights5[bldgvint],P$3)</f>
        <v>0</v>
      </c>
      <c r="Q133" s="20">
        <f>SUMIFS(AllWeights5[Weighting % (BT &amp; CZ per Era)],AllWeights5[Column1],Table6[[#This Row],[Combined Name]],AllWeights5[bldgvint],Q$3)</f>
        <v>0</v>
      </c>
      <c r="R133" s="20">
        <f>SUMIFS(AllWeights5[Weighting % (BT &amp; CZ per Era)],AllWeights5[Column1],Table6[[#This Row],[Combined Name]],AllWeights5[bldgvint],R$3)</f>
        <v>0</v>
      </c>
      <c r="S133" s="20">
        <f>SUMIFS(AllWeights5[Weighting % (BT &amp; CZ per Era)],AllWeights5[Column1],Table6[[#This Row],[Combined Name]],AllWeights5[bldgvint],S$3)</f>
        <v>0</v>
      </c>
      <c r="T133" s="20">
        <f>SUMIFS(AllWeights5[Weighting % (BT &amp; CZ per Era)],AllWeights5[Column1],Table6[[#This Row],[Combined Name]],AllWeights5[bldgvint],T$3)</f>
        <v>0</v>
      </c>
      <c r="U133" s="20">
        <f>SUM(Table6[[#This Row],[1975]:[MH85]])</f>
        <v>0.99999999999999989</v>
      </c>
    </row>
    <row r="134" spans="1:21" hidden="1" x14ac:dyDescent="0.3">
      <c r="A134" s="23" t="s">
        <v>2329</v>
      </c>
      <c r="B134" s="23" t="s">
        <v>41</v>
      </c>
      <c r="C134" s="23" t="s">
        <v>9</v>
      </c>
      <c r="D134" s="23" t="s">
        <v>14</v>
      </c>
      <c r="E134" s="23" t="s">
        <v>571</v>
      </c>
      <c r="F134" s="20">
        <f>SUMIFS(AllWeights5[Weighting % (BT &amp; CZ per Era)],AllWeights5[Column1],Table6[[#This Row],[Combined Name]],AllWeights5[bldgvint],F$3)</f>
        <v>0</v>
      </c>
      <c r="G134" s="20">
        <f>SUMIFS(AllWeights5[Weighting % (BT &amp; CZ per Era)],AllWeights5[Column1],Table6[[#This Row],[Combined Name]],AllWeights5[bldgvint],G$3)</f>
        <v>0</v>
      </c>
      <c r="H134" s="20">
        <f>SUMIFS(AllWeights5[Weighting % (BT &amp; CZ per Era)],AllWeights5[Column1],Table6[[#This Row],[Combined Name]],AllWeights5[bldgvint],H$3)</f>
        <v>0</v>
      </c>
      <c r="I134" s="20">
        <f>SUMIFS(AllWeights5[Weighting % (BT &amp; CZ per Era)],AllWeights5[Column1],Table6[[#This Row],[Combined Name]],AllWeights5[bldgvint],I$3)</f>
        <v>0</v>
      </c>
      <c r="J134" s="20">
        <f>SUMIFS(AllWeights5[Weighting % (BT &amp; CZ per Era)],AllWeights5[Column1],Table6[[#This Row],[Combined Name]],AllWeights5[bldgvint],J$3)</f>
        <v>0</v>
      </c>
      <c r="K134" s="20">
        <f>SUMIFS(AllWeights5[Weighting % (BT &amp; CZ per Era)],AllWeights5[Column1],Table6[[#This Row],[Combined Name]],AllWeights5[bldgvint],K$3)</f>
        <v>0</v>
      </c>
      <c r="L134" s="20">
        <f>SUMIFS(AllWeights5[Weighting % (BT &amp; CZ per Era)],AllWeights5[Column1],Table6[[#This Row],[Combined Name]],AllWeights5[bldgvint],L$3)</f>
        <v>0</v>
      </c>
      <c r="M134" s="20">
        <f>SUMIFS(AllWeights5[Weighting % (BT &amp; CZ per Era)],AllWeights5[Column1],Table6[[#This Row],[Combined Name]],AllWeights5[bldgvint],M$3)</f>
        <v>0.75</v>
      </c>
      <c r="N134" s="20">
        <f>SUMIFS(AllWeights5[Weighting % (BT &amp; CZ per Era)],AllWeights5[Column1],Table6[[#This Row],[Combined Name]],AllWeights5[bldgvint],N$3)</f>
        <v>0.25</v>
      </c>
      <c r="O134" s="20">
        <f>SUMIFS(AllWeights5[Weighting % (BT &amp; CZ per Era)],AllWeights5[Column1],Table6[[#This Row],[Combined Name]],AllWeights5[bldgvint],O$3)</f>
        <v>0</v>
      </c>
      <c r="P134" s="20">
        <f>SUMIFS(AllWeights5[Weighting % (BT &amp; CZ per Era)],AllWeights5[Column1],Table6[[#This Row],[Combined Name]],AllWeights5[bldgvint],P$3)</f>
        <v>0</v>
      </c>
      <c r="Q134" s="20">
        <f>SUMIFS(AllWeights5[Weighting % (BT &amp; CZ per Era)],AllWeights5[Column1],Table6[[#This Row],[Combined Name]],AllWeights5[bldgvint],Q$3)</f>
        <v>0</v>
      </c>
      <c r="R134" s="20">
        <f>SUMIFS(AllWeights5[Weighting % (BT &amp; CZ per Era)],AllWeights5[Column1],Table6[[#This Row],[Combined Name]],AllWeights5[bldgvint],R$3)</f>
        <v>0</v>
      </c>
      <c r="S134" s="20">
        <f>SUMIFS(AllWeights5[Weighting % (BT &amp; CZ per Era)],AllWeights5[Column1],Table6[[#This Row],[Combined Name]],AllWeights5[bldgvint],S$3)</f>
        <v>0</v>
      </c>
      <c r="T134" s="20">
        <f>SUMIFS(AllWeights5[Weighting % (BT &amp; CZ per Era)],AllWeights5[Column1],Table6[[#This Row],[Combined Name]],AllWeights5[bldgvint],T$3)</f>
        <v>0</v>
      </c>
      <c r="U134" s="20">
        <f>SUM(Table6[[#This Row],[1975]:[MH85]])</f>
        <v>1</v>
      </c>
    </row>
    <row r="135" spans="1:21" hidden="1" x14ac:dyDescent="0.3">
      <c r="A135" s="23" t="s">
        <v>2329</v>
      </c>
      <c r="B135" s="23" t="s">
        <v>41</v>
      </c>
      <c r="C135" s="23" t="s">
        <v>9</v>
      </c>
      <c r="D135" s="23" t="s">
        <v>19</v>
      </c>
      <c r="E135" s="23" t="s">
        <v>572</v>
      </c>
      <c r="F135" s="20">
        <f>SUMIFS(AllWeights5[Weighting % (BT &amp; CZ per Era)],AllWeights5[Column1],Table6[[#This Row],[Combined Name]],AllWeights5[bldgvint],F$3)</f>
        <v>0</v>
      </c>
      <c r="G135" s="20">
        <f>SUMIFS(AllWeights5[Weighting % (BT &amp; CZ per Era)],AllWeights5[Column1],Table6[[#This Row],[Combined Name]],AllWeights5[bldgvint],G$3)</f>
        <v>0</v>
      </c>
      <c r="H135" s="20">
        <f>SUMIFS(AllWeights5[Weighting % (BT &amp; CZ per Era)],AllWeights5[Column1],Table6[[#This Row],[Combined Name]],AllWeights5[bldgvint],H$3)</f>
        <v>0</v>
      </c>
      <c r="I135" s="20">
        <f>SUMIFS(AllWeights5[Weighting % (BT &amp; CZ per Era)],AllWeights5[Column1],Table6[[#This Row],[Combined Name]],AllWeights5[bldgvint],I$3)</f>
        <v>0</v>
      </c>
      <c r="J135" s="20">
        <f>SUMIFS(AllWeights5[Weighting % (BT &amp; CZ per Era)],AllWeights5[Column1],Table6[[#This Row],[Combined Name]],AllWeights5[bldgvint],J$3)</f>
        <v>0</v>
      </c>
      <c r="K135" s="20">
        <f>SUMIFS(AllWeights5[Weighting % (BT &amp; CZ per Era)],AllWeights5[Column1],Table6[[#This Row],[Combined Name]],AllWeights5[bldgvint],K$3)</f>
        <v>0</v>
      </c>
      <c r="L135" s="20">
        <f>SUMIFS(AllWeights5[Weighting % (BT &amp; CZ per Era)],AllWeights5[Column1],Table6[[#This Row],[Combined Name]],AllWeights5[bldgvint],L$3)</f>
        <v>0</v>
      </c>
      <c r="M135" s="20">
        <f>SUMIFS(AllWeights5[Weighting % (BT &amp; CZ per Era)],AllWeights5[Column1],Table6[[#This Row],[Combined Name]],AllWeights5[bldgvint],M$3)</f>
        <v>0</v>
      </c>
      <c r="N135" s="20">
        <f>SUMIFS(AllWeights5[Weighting % (BT &amp; CZ per Era)],AllWeights5[Column1],Table6[[#This Row],[Combined Name]],AllWeights5[bldgvint],N$3)</f>
        <v>0</v>
      </c>
      <c r="O135" s="20">
        <f>SUMIFS(AllWeights5[Weighting % (BT &amp; CZ per Era)],AllWeights5[Column1],Table6[[#This Row],[Combined Name]],AllWeights5[bldgvint],O$3)</f>
        <v>1</v>
      </c>
      <c r="P135" s="20">
        <f>SUMIFS(AllWeights5[Weighting % (BT &amp; CZ per Era)],AllWeights5[Column1],Table6[[#This Row],[Combined Name]],AllWeights5[bldgvint],P$3)</f>
        <v>0</v>
      </c>
      <c r="Q135" s="20">
        <f>SUMIFS(AllWeights5[Weighting % (BT &amp; CZ per Era)],AllWeights5[Column1],Table6[[#This Row],[Combined Name]],AllWeights5[bldgvint],Q$3)</f>
        <v>0</v>
      </c>
      <c r="R135" s="20">
        <f>SUMIFS(AllWeights5[Weighting % (BT &amp; CZ per Era)],AllWeights5[Column1],Table6[[#This Row],[Combined Name]],AllWeights5[bldgvint],R$3)</f>
        <v>0</v>
      </c>
      <c r="S135" s="20">
        <f>SUMIFS(AllWeights5[Weighting % (BT &amp; CZ per Era)],AllWeights5[Column1],Table6[[#This Row],[Combined Name]],AllWeights5[bldgvint],S$3)</f>
        <v>0</v>
      </c>
      <c r="T135" s="20">
        <f>SUMIFS(AllWeights5[Weighting % (BT &amp; CZ per Era)],AllWeights5[Column1],Table6[[#This Row],[Combined Name]],AllWeights5[bldgvint],T$3)</f>
        <v>0</v>
      </c>
      <c r="U135" s="20">
        <f>SUM(Table6[[#This Row],[1975]:[MH85]])</f>
        <v>1</v>
      </c>
    </row>
    <row r="136" spans="1:21" hidden="1" x14ac:dyDescent="0.3">
      <c r="A136" s="23" t="s">
        <v>2329</v>
      </c>
      <c r="B136" s="23" t="s">
        <v>41</v>
      </c>
      <c r="C136" s="23" t="s">
        <v>20</v>
      </c>
      <c r="D136" s="23" t="s">
        <v>16</v>
      </c>
      <c r="E136" s="23" t="s">
        <v>573</v>
      </c>
      <c r="F136" s="20">
        <f>SUMIFS(AllWeights5[Weighting % (BT &amp; CZ per Era)],AllWeights5[Column1],Table6[[#This Row],[Combined Name]],AllWeights5[bldgvint],F$3)</f>
        <v>0.72503176620076237</v>
      </c>
      <c r="G136" s="20">
        <f>SUMIFS(AllWeights5[Weighting % (BT &amp; CZ per Era)],AllWeights5[Column1],Table6[[#This Row],[Combined Name]],AllWeights5[bldgvint],G$3)</f>
        <v>0.17407878017789072</v>
      </c>
      <c r="H136" s="20">
        <f>SUMIFS(AllWeights5[Weighting % (BT &amp; CZ per Era)],AllWeights5[Column1],Table6[[#This Row],[Combined Name]],AllWeights5[bldgvint],H$3)</f>
        <v>0.10088945362134688</v>
      </c>
      <c r="I136" s="20">
        <f>SUMIFS(AllWeights5[Weighting % (BT &amp; CZ per Era)],AllWeights5[Column1],Table6[[#This Row],[Combined Name]],AllWeights5[bldgvint],I$3)</f>
        <v>0</v>
      </c>
      <c r="J136" s="20">
        <f>SUMIFS(AllWeights5[Weighting % (BT &amp; CZ per Era)],AllWeights5[Column1],Table6[[#This Row],[Combined Name]],AllWeights5[bldgvint],J$3)</f>
        <v>0</v>
      </c>
      <c r="K136" s="20">
        <f>SUMIFS(AllWeights5[Weighting % (BT &amp; CZ per Era)],AllWeights5[Column1],Table6[[#This Row],[Combined Name]],AllWeights5[bldgvint],K$3)</f>
        <v>0</v>
      </c>
      <c r="L136" s="20">
        <f>SUMIFS(AllWeights5[Weighting % (BT &amp; CZ per Era)],AllWeights5[Column1],Table6[[#This Row],[Combined Name]],AllWeights5[bldgvint],L$3)</f>
        <v>0</v>
      </c>
      <c r="M136" s="20">
        <f>SUMIFS(AllWeights5[Weighting % (BT &amp; CZ per Era)],AllWeights5[Column1],Table6[[#This Row],[Combined Name]],AllWeights5[bldgvint],M$3)</f>
        <v>0</v>
      </c>
      <c r="N136" s="20">
        <f>SUMIFS(AllWeights5[Weighting % (BT &amp; CZ per Era)],AllWeights5[Column1],Table6[[#This Row],[Combined Name]],AllWeights5[bldgvint],N$3)</f>
        <v>0</v>
      </c>
      <c r="O136" s="20">
        <f>SUMIFS(AllWeights5[Weighting % (BT &amp; CZ per Era)],AllWeights5[Column1],Table6[[#This Row],[Combined Name]],AllWeights5[bldgvint],O$3)</f>
        <v>0</v>
      </c>
      <c r="P136" s="20">
        <f>SUMIFS(AllWeights5[Weighting % (BT &amp; CZ per Era)],AllWeights5[Column1],Table6[[#This Row],[Combined Name]],AllWeights5[bldgvint],P$3)</f>
        <v>0</v>
      </c>
      <c r="Q136" s="20">
        <f>SUMIFS(AllWeights5[Weighting % (BT &amp; CZ per Era)],AllWeights5[Column1],Table6[[#This Row],[Combined Name]],AllWeights5[bldgvint],Q$3)</f>
        <v>0</v>
      </c>
      <c r="R136" s="20">
        <f>SUMIFS(AllWeights5[Weighting % (BT &amp; CZ per Era)],AllWeights5[Column1],Table6[[#This Row],[Combined Name]],AllWeights5[bldgvint],R$3)</f>
        <v>0</v>
      </c>
      <c r="S136" s="20">
        <f>SUMIFS(AllWeights5[Weighting % (BT &amp; CZ per Era)],AllWeights5[Column1],Table6[[#This Row],[Combined Name]],AllWeights5[bldgvint],S$3)</f>
        <v>0</v>
      </c>
      <c r="T136" s="20">
        <f>SUMIFS(AllWeights5[Weighting % (BT &amp; CZ per Era)],AllWeights5[Column1],Table6[[#This Row],[Combined Name]],AllWeights5[bldgvint],T$3)</f>
        <v>0</v>
      </c>
      <c r="U136" s="20">
        <f>SUM(Table6[[#This Row],[1975]:[MH85]])</f>
        <v>1</v>
      </c>
    </row>
    <row r="137" spans="1:21" hidden="1" x14ac:dyDescent="0.3">
      <c r="A137" s="23" t="s">
        <v>2329</v>
      </c>
      <c r="B137" s="23" t="s">
        <v>41</v>
      </c>
      <c r="C137" s="23" t="s">
        <v>20</v>
      </c>
      <c r="D137" s="23" t="s">
        <v>11</v>
      </c>
      <c r="E137" s="23" t="s">
        <v>574</v>
      </c>
      <c r="F137" s="20">
        <f>SUMIFS(AllWeights5[Weighting % (BT &amp; CZ per Era)],AllWeights5[Column1],Table6[[#This Row],[Combined Name]],AllWeights5[bldgvint],F$3)</f>
        <v>0</v>
      </c>
      <c r="G137" s="20">
        <f>SUMIFS(AllWeights5[Weighting % (BT &amp; CZ per Era)],AllWeights5[Column1],Table6[[#This Row],[Combined Name]],AllWeights5[bldgvint],G$3)</f>
        <v>0</v>
      </c>
      <c r="H137" s="20">
        <f>SUMIFS(AllWeights5[Weighting % (BT &amp; CZ per Era)],AllWeights5[Column1],Table6[[#This Row],[Combined Name]],AllWeights5[bldgvint],H$3)</f>
        <v>0</v>
      </c>
      <c r="I137" s="20">
        <f>SUMIFS(AllWeights5[Weighting % (BT &amp; CZ per Era)],AllWeights5[Column1],Table6[[#This Row],[Combined Name]],AllWeights5[bldgvint],I$3)</f>
        <v>0.48254364089775559</v>
      </c>
      <c r="J137" s="20">
        <f>SUMIFS(AllWeights5[Weighting % (BT &amp; CZ per Era)],AllWeights5[Column1],Table6[[#This Row],[Combined Name]],AllWeights5[bldgvint],J$3)</f>
        <v>0.1882793017456359</v>
      </c>
      <c r="K137" s="20">
        <f>SUMIFS(AllWeights5[Weighting % (BT &amp; CZ per Era)],AllWeights5[Column1],Table6[[#This Row],[Combined Name]],AllWeights5[bldgvint],K$3)</f>
        <v>0.1882793017456359</v>
      </c>
      <c r="L137" s="20">
        <f>SUMIFS(AllWeights5[Weighting % (BT &amp; CZ per Era)],AllWeights5[Column1],Table6[[#This Row],[Combined Name]],AllWeights5[bldgvint],L$3)</f>
        <v>0.14089775561097256</v>
      </c>
      <c r="M137" s="20">
        <f>SUMIFS(AllWeights5[Weighting % (BT &amp; CZ per Era)],AllWeights5[Column1],Table6[[#This Row],[Combined Name]],AllWeights5[bldgvint],M$3)</f>
        <v>0</v>
      </c>
      <c r="N137" s="20">
        <f>SUMIFS(AllWeights5[Weighting % (BT &amp; CZ per Era)],AllWeights5[Column1],Table6[[#This Row],[Combined Name]],AllWeights5[bldgvint],N$3)</f>
        <v>0</v>
      </c>
      <c r="O137" s="20">
        <f>SUMIFS(AllWeights5[Weighting % (BT &amp; CZ per Era)],AllWeights5[Column1],Table6[[#This Row],[Combined Name]],AllWeights5[bldgvint],O$3)</f>
        <v>0</v>
      </c>
      <c r="P137" s="20">
        <f>SUMIFS(AllWeights5[Weighting % (BT &amp; CZ per Era)],AllWeights5[Column1],Table6[[#This Row],[Combined Name]],AllWeights5[bldgvint],P$3)</f>
        <v>0</v>
      </c>
      <c r="Q137" s="20">
        <f>SUMIFS(AllWeights5[Weighting % (BT &amp; CZ per Era)],AllWeights5[Column1],Table6[[#This Row],[Combined Name]],AllWeights5[bldgvint],Q$3)</f>
        <v>0</v>
      </c>
      <c r="R137" s="20">
        <f>SUMIFS(AllWeights5[Weighting % (BT &amp; CZ per Era)],AllWeights5[Column1],Table6[[#This Row],[Combined Name]],AllWeights5[bldgvint],R$3)</f>
        <v>0</v>
      </c>
      <c r="S137" s="20">
        <f>SUMIFS(AllWeights5[Weighting % (BT &amp; CZ per Era)],AllWeights5[Column1],Table6[[#This Row],[Combined Name]],AllWeights5[bldgvint],S$3)</f>
        <v>0</v>
      </c>
      <c r="T137" s="20">
        <f>SUMIFS(AllWeights5[Weighting % (BT &amp; CZ per Era)],AllWeights5[Column1],Table6[[#This Row],[Combined Name]],AllWeights5[bldgvint],T$3)</f>
        <v>0</v>
      </c>
      <c r="U137" s="20">
        <f>SUM(Table6[[#This Row],[1975]:[MH85]])</f>
        <v>1</v>
      </c>
    </row>
    <row r="138" spans="1:21" hidden="1" x14ac:dyDescent="0.3">
      <c r="A138" s="23" t="s">
        <v>2329</v>
      </c>
      <c r="B138" s="23" t="s">
        <v>41</v>
      </c>
      <c r="C138" s="23" t="s">
        <v>20</v>
      </c>
      <c r="D138" s="23" t="s">
        <v>14</v>
      </c>
      <c r="E138" s="23" t="s">
        <v>575</v>
      </c>
      <c r="F138" s="20">
        <f>SUMIFS(AllWeights5[Weighting % (BT &amp; CZ per Era)],AllWeights5[Column1],Table6[[#This Row],[Combined Name]],AllWeights5[bldgvint],F$3)</f>
        <v>0</v>
      </c>
      <c r="G138" s="20">
        <f>SUMIFS(AllWeights5[Weighting % (BT &amp; CZ per Era)],AllWeights5[Column1],Table6[[#This Row],[Combined Name]],AllWeights5[bldgvint],G$3)</f>
        <v>0</v>
      </c>
      <c r="H138" s="20">
        <f>SUMIFS(AllWeights5[Weighting % (BT &amp; CZ per Era)],AllWeights5[Column1],Table6[[#This Row],[Combined Name]],AllWeights5[bldgvint],H$3)</f>
        <v>0</v>
      </c>
      <c r="I138" s="20">
        <f>SUMIFS(AllWeights5[Weighting % (BT &amp; CZ per Era)],AllWeights5[Column1],Table6[[#This Row],[Combined Name]],AllWeights5[bldgvint],I$3)</f>
        <v>0</v>
      </c>
      <c r="J138" s="20">
        <f>SUMIFS(AllWeights5[Weighting % (BT &amp; CZ per Era)],AllWeights5[Column1],Table6[[#This Row],[Combined Name]],AllWeights5[bldgvint],J$3)</f>
        <v>0</v>
      </c>
      <c r="K138" s="20">
        <f>SUMIFS(AllWeights5[Weighting % (BT &amp; CZ per Era)],AllWeights5[Column1],Table6[[#This Row],[Combined Name]],AllWeights5[bldgvint],K$3)</f>
        <v>0</v>
      </c>
      <c r="L138" s="20">
        <f>SUMIFS(AllWeights5[Weighting % (BT &amp; CZ per Era)],AllWeights5[Column1],Table6[[#This Row],[Combined Name]],AllWeights5[bldgvint],L$3)</f>
        <v>0</v>
      </c>
      <c r="M138" s="20">
        <f>SUMIFS(AllWeights5[Weighting % (BT &amp; CZ per Era)],AllWeights5[Column1],Table6[[#This Row],[Combined Name]],AllWeights5[bldgvint],M$3)</f>
        <v>0.7483443708609272</v>
      </c>
      <c r="N138" s="20">
        <f>SUMIFS(AllWeights5[Weighting % (BT &amp; CZ per Era)],AllWeights5[Column1],Table6[[#This Row],[Combined Name]],AllWeights5[bldgvint],N$3)</f>
        <v>0.25165562913907286</v>
      </c>
      <c r="O138" s="20">
        <f>SUMIFS(AllWeights5[Weighting % (BT &amp; CZ per Era)],AllWeights5[Column1],Table6[[#This Row],[Combined Name]],AllWeights5[bldgvint],O$3)</f>
        <v>0</v>
      </c>
      <c r="P138" s="20">
        <f>SUMIFS(AllWeights5[Weighting % (BT &amp; CZ per Era)],AllWeights5[Column1],Table6[[#This Row],[Combined Name]],AllWeights5[bldgvint],P$3)</f>
        <v>0</v>
      </c>
      <c r="Q138" s="20">
        <f>SUMIFS(AllWeights5[Weighting % (BT &amp; CZ per Era)],AllWeights5[Column1],Table6[[#This Row],[Combined Name]],AllWeights5[bldgvint],Q$3)</f>
        <v>0</v>
      </c>
      <c r="R138" s="20">
        <f>SUMIFS(AllWeights5[Weighting % (BT &amp; CZ per Era)],AllWeights5[Column1],Table6[[#This Row],[Combined Name]],AllWeights5[bldgvint],R$3)</f>
        <v>0</v>
      </c>
      <c r="S138" s="20">
        <f>SUMIFS(AllWeights5[Weighting % (BT &amp; CZ per Era)],AllWeights5[Column1],Table6[[#This Row],[Combined Name]],AllWeights5[bldgvint],S$3)</f>
        <v>0</v>
      </c>
      <c r="T138" s="20">
        <f>SUMIFS(AllWeights5[Weighting % (BT &amp; CZ per Era)],AllWeights5[Column1],Table6[[#This Row],[Combined Name]],AllWeights5[bldgvint],T$3)</f>
        <v>0</v>
      </c>
      <c r="U138" s="20">
        <f>SUM(Table6[[#This Row],[1975]:[MH85]])</f>
        <v>1</v>
      </c>
    </row>
    <row r="139" spans="1:21" hidden="1" x14ac:dyDescent="0.3">
      <c r="A139" s="23" t="s">
        <v>2329</v>
      </c>
      <c r="B139" s="23" t="s">
        <v>41</v>
      </c>
      <c r="C139" s="23" t="s">
        <v>20</v>
      </c>
      <c r="D139" s="23" t="s">
        <v>19</v>
      </c>
      <c r="E139" s="23" t="s">
        <v>576</v>
      </c>
      <c r="F139" s="20">
        <f>SUMIFS(AllWeights5[Weighting % (BT &amp; CZ per Era)],AllWeights5[Column1],Table6[[#This Row],[Combined Name]],AllWeights5[bldgvint],F$3)</f>
        <v>0</v>
      </c>
      <c r="G139" s="20">
        <f>SUMIFS(AllWeights5[Weighting % (BT &amp; CZ per Era)],AllWeights5[Column1],Table6[[#This Row],[Combined Name]],AllWeights5[bldgvint],G$3)</f>
        <v>0</v>
      </c>
      <c r="H139" s="20">
        <f>SUMIFS(AllWeights5[Weighting % (BT &amp; CZ per Era)],AllWeights5[Column1],Table6[[#This Row],[Combined Name]],AllWeights5[bldgvint],H$3)</f>
        <v>0</v>
      </c>
      <c r="I139" s="20">
        <f>SUMIFS(AllWeights5[Weighting % (BT &amp; CZ per Era)],AllWeights5[Column1],Table6[[#This Row],[Combined Name]],AllWeights5[bldgvint],I$3)</f>
        <v>0</v>
      </c>
      <c r="J139" s="20">
        <f>SUMIFS(AllWeights5[Weighting % (BT &amp; CZ per Era)],AllWeights5[Column1],Table6[[#This Row],[Combined Name]],AllWeights5[bldgvint],J$3)</f>
        <v>0</v>
      </c>
      <c r="K139" s="20">
        <f>SUMIFS(AllWeights5[Weighting % (BT &amp; CZ per Era)],AllWeights5[Column1],Table6[[#This Row],[Combined Name]],AllWeights5[bldgvint],K$3)</f>
        <v>0</v>
      </c>
      <c r="L139" s="20">
        <f>SUMIFS(AllWeights5[Weighting % (BT &amp; CZ per Era)],AllWeights5[Column1],Table6[[#This Row],[Combined Name]],AllWeights5[bldgvint],L$3)</f>
        <v>0</v>
      </c>
      <c r="M139" s="20">
        <f>SUMIFS(AllWeights5[Weighting % (BT &amp; CZ per Era)],AllWeights5[Column1],Table6[[#This Row],[Combined Name]],AllWeights5[bldgvint],M$3)</f>
        <v>0</v>
      </c>
      <c r="N139" s="20">
        <f>SUMIFS(AllWeights5[Weighting % (BT &amp; CZ per Era)],AllWeights5[Column1],Table6[[#This Row],[Combined Name]],AllWeights5[bldgvint],N$3)</f>
        <v>0</v>
      </c>
      <c r="O139" s="20">
        <f>SUMIFS(AllWeights5[Weighting % (BT &amp; CZ per Era)],AllWeights5[Column1],Table6[[#This Row],[Combined Name]],AllWeights5[bldgvint],O$3)</f>
        <v>1</v>
      </c>
      <c r="P139" s="20">
        <f>SUMIFS(AllWeights5[Weighting % (BT &amp; CZ per Era)],AllWeights5[Column1],Table6[[#This Row],[Combined Name]],AllWeights5[bldgvint],P$3)</f>
        <v>0</v>
      </c>
      <c r="Q139" s="20">
        <f>SUMIFS(AllWeights5[Weighting % (BT &amp; CZ per Era)],AllWeights5[Column1],Table6[[#This Row],[Combined Name]],AllWeights5[bldgvint],Q$3)</f>
        <v>0</v>
      </c>
      <c r="R139" s="20">
        <f>SUMIFS(AllWeights5[Weighting % (BT &amp; CZ per Era)],AllWeights5[Column1],Table6[[#This Row],[Combined Name]],AllWeights5[bldgvint],R$3)</f>
        <v>0</v>
      </c>
      <c r="S139" s="20">
        <f>SUMIFS(AllWeights5[Weighting % (BT &amp; CZ per Era)],AllWeights5[Column1],Table6[[#This Row],[Combined Name]],AllWeights5[bldgvint],S$3)</f>
        <v>0</v>
      </c>
      <c r="T139" s="20">
        <f>SUMIFS(AllWeights5[Weighting % (BT &amp; CZ per Era)],AllWeights5[Column1],Table6[[#This Row],[Combined Name]],AllWeights5[bldgvint],T$3)</f>
        <v>0</v>
      </c>
      <c r="U139" s="20">
        <f>SUM(Table6[[#This Row],[1975]:[MH85]])</f>
        <v>1</v>
      </c>
    </row>
    <row r="140" spans="1:21" hidden="1" x14ac:dyDescent="0.3">
      <c r="A140" s="23" t="s">
        <v>2329</v>
      </c>
      <c r="B140" s="23" t="s">
        <v>41</v>
      </c>
      <c r="C140" s="23" t="s">
        <v>21</v>
      </c>
      <c r="D140" s="23" t="s">
        <v>16</v>
      </c>
      <c r="E140" s="23" t="s">
        <v>577</v>
      </c>
      <c r="F140" s="20">
        <f>SUMIFS(AllWeights5[Weighting % (BT &amp; CZ per Era)],AllWeights5[Column1],Table6[[#This Row],[Combined Name]],AllWeights5[bldgvint],F$3)</f>
        <v>0.76678462597070662</v>
      </c>
      <c r="G140" s="20">
        <f>SUMIFS(AllWeights5[Weighting % (BT &amp; CZ per Era)],AllWeights5[Column1],Table6[[#This Row],[Combined Name]],AllWeights5[bldgvint],G$3)</f>
        <v>0.1308365280644844</v>
      </c>
      <c r="H140" s="20">
        <f>SUMIFS(AllWeights5[Weighting % (BT &amp; CZ per Era)],AllWeights5[Column1],Table6[[#This Row],[Combined Name]],AllWeights5[bldgvint],H$3)</f>
        <v>0.1023788459648088</v>
      </c>
      <c r="I140" s="20">
        <f>SUMIFS(AllWeights5[Weighting % (BT &amp; CZ per Era)],AllWeights5[Column1],Table6[[#This Row],[Combined Name]],AllWeights5[bldgvint],I$3)</f>
        <v>0</v>
      </c>
      <c r="J140" s="20">
        <f>SUMIFS(AllWeights5[Weighting % (BT &amp; CZ per Era)],AllWeights5[Column1],Table6[[#This Row],[Combined Name]],AllWeights5[bldgvint],J$3)</f>
        <v>0</v>
      </c>
      <c r="K140" s="20">
        <f>SUMIFS(AllWeights5[Weighting % (BT &amp; CZ per Era)],AllWeights5[Column1],Table6[[#This Row],[Combined Name]],AllWeights5[bldgvint],K$3)</f>
        <v>0</v>
      </c>
      <c r="L140" s="20">
        <f>SUMIFS(AllWeights5[Weighting % (BT &amp; CZ per Era)],AllWeights5[Column1],Table6[[#This Row],[Combined Name]],AllWeights5[bldgvint],L$3)</f>
        <v>0</v>
      </c>
      <c r="M140" s="20">
        <f>SUMIFS(AllWeights5[Weighting % (BT &amp; CZ per Era)],AllWeights5[Column1],Table6[[#This Row],[Combined Name]],AllWeights5[bldgvint],M$3)</f>
        <v>0</v>
      </c>
      <c r="N140" s="20">
        <f>SUMIFS(AllWeights5[Weighting % (BT &amp; CZ per Era)],AllWeights5[Column1],Table6[[#This Row],[Combined Name]],AllWeights5[bldgvint],N$3)</f>
        <v>0</v>
      </c>
      <c r="O140" s="20">
        <f>SUMIFS(AllWeights5[Weighting % (BT &amp; CZ per Era)],AllWeights5[Column1],Table6[[#This Row],[Combined Name]],AllWeights5[bldgvint],O$3)</f>
        <v>0</v>
      </c>
      <c r="P140" s="20">
        <f>SUMIFS(AllWeights5[Weighting % (BT &amp; CZ per Era)],AllWeights5[Column1],Table6[[#This Row],[Combined Name]],AllWeights5[bldgvint],P$3)</f>
        <v>0</v>
      </c>
      <c r="Q140" s="20">
        <f>SUMIFS(AllWeights5[Weighting % (BT &amp; CZ per Era)],AllWeights5[Column1],Table6[[#This Row],[Combined Name]],AllWeights5[bldgvint],Q$3)</f>
        <v>0</v>
      </c>
      <c r="R140" s="20">
        <f>SUMIFS(AllWeights5[Weighting % (BT &amp; CZ per Era)],AllWeights5[Column1],Table6[[#This Row],[Combined Name]],AllWeights5[bldgvint],R$3)</f>
        <v>0</v>
      </c>
      <c r="S140" s="20">
        <f>SUMIFS(AllWeights5[Weighting % (BT &amp; CZ per Era)],AllWeights5[Column1],Table6[[#This Row],[Combined Name]],AllWeights5[bldgvint],S$3)</f>
        <v>0</v>
      </c>
      <c r="T140" s="20">
        <f>SUMIFS(AllWeights5[Weighting % (BT &amp; CZ per Era)],AllWeights5[Column1],Table6[[#This Row],[Combined Name]],AllWeights5[bldgvint],T$3)</f>
        <v>0</v>
      </c>
      <c r="U140" s="20">
        <f>SUM(Table6[[#This Row],[1975]:[MH85]])</f>
        <v>0.99999999999999989</v>
      </c>
    </row>
    <row r="141" spans="1:21" hidden="1" x14ac:dyDescent="0.3">
      <c r="A141" s="23" t="s">
        <v>2329</v>
      </c>
      <c r="B141" s="23" t="s">
        <v>41</v>
      </c>
      <c r="C141" s="23" t="s">
        <v>21</v>
      </c>
      <c r="D141" s="23" t="s">
        <v>11</v>
      </c>
      <c r="E141" s="23" t="s">
        <v>578</v>
      </c>
      <c r="F141" s="20">
        <f>SUMIFS(AllWeights5[Weighting % (BT &amp; CZ per Era)],AllWeights5[Column1],Table6[[#This Row],[Combined Name]],AllWeights5[bldgvint],F$3)</f>
        <v>0</v>
      </c>
      <c r="G141" s="20">
        <f>SUMIFS(AllWeights5[Weighting % (BT &amp; CZ per Era)],AllWeights5[Column1],Table6[[#This Row],[Combined Name]],AllWeights5[bldgvint],G$3)</f>
        <v>0</v>
      </c>
      <c r="H141" s="20">
        <f>SUMIFS(AllWeights5[Weighting % (BT &amp; CZ per Era)],AllWeights5[Column1],Table6[[#This Row],[Combined Name]],AllWeights5[bldgvint],H$3)</f>
        <v>0</v>
      </c>
      <c r="I141" s="20">
        <f>SUMIFS(AllWeights5[Weighting % (BT &amp; CZ per Era)],AllWeights5[Column1],Table6[[#This Row],[Combined Name]],AllWeights5[bldgvint],I$3)</f>
        <v>0.51009003415088483</v>
      </c>
      <c r="J141" s="20">
        <f>SUMIFS(AllWeights5[Weighting % (BT &amp; CZ per Era)],AllWeights5[Column1],Table6[[#This Row],[Combined Name]],AllWeights5[bldgvint],J$3)</f>
        <v>0.17820552623408878</v>
      </c>
      <c r="K141" s="20">
        <f>SUMIFS(AllWeights5[Weighting % (BT &amp; CZ per Era)],AllWeights5[Column1],Table6[[#This Row],[Combined Name]],AllWeights5[bldgvint],K$3)</f>
        <v>0.17820552623408878</v>
      </c>
      <c r="L141" s="20">
        <f>SUMIFS(AllWeights5[Weighting % (BT &amp; CZ per Era)],AllWeights5[Column1],Table6[[#This Row],[Combined Name]],AllWeights5[bldgvint],L$3)</f>
        <v>0.13349891338093758</v>
      </c>
      <c r="M141" s="20">
        <f>SUMIFS(AllWeights5[Weighting % (BT &amp; CZ per Era)],AllWeights5[Column1],Table6[[#This Row],[Combined Name]],AllWeights5[bldgvint],M$3)</f>
        <v>0</v>
      </c>
      <c r="N141" s="20">
        <f>SUMIFS(AllWeights5[Weighting % (BT &amp; CZ per Era)],AllWeights5[Column1],Table6[[#This Row],[Combined Name]],AllWeights5[bldgvint],N$3)</f>
        <v>0</v>
      </c>
      <c r="O141" s="20">
        <f>SUMIFS(AllWeights5[Weighting % (BT &amp; CZ per Era)],AllWeights5[Column1],Table6[[#This Row],[Combined Name]],AllWeights5[bldgvint],O$3)</f>
        <v>0</v>
      </c>
      <c r="P141" s="20">
        <f>SUMIFS(AllWeights5[Weighting % (BT &amp; CZ per Era)],AllWeights5[Column1],Table6[[#This Row],[Combined Name]],AllWeights5[bldgvint],P$3)</f>
        <v>0</v>
      </c>
      <c r="Q141" s="20">
        <f>SUMIFS(AllWeights5[Weighting % (BT &amp; CZ per Era)],AllWeights5[Column1],Table6[[#This Row],[Combined Name]],AllWeights5[bldgvint],Q$3)</f>
        <v>0</v>
      </c>
      <c r="R141" s="20">
        <f>SUMIFS(AllWeights5[Weighting % (BT &amp; CZ per Era)],AllWeights5[Column1],Table6[[#This Row],[Combined Name]],AllWeights5[bldgvint],R$3)</f>
        <v>0</v>
      </c>
      <c r="S141" s="20">
        <f>SUMIFS(AllWeights5[Weighting % (BT &amp; CZ per Era)],AllWeights5[Column1],Table6[[#This Row],[Combined Name]],AllWeights5[bldgvint],S$3)</f>
        <v>0</v>
      </c>
      <c r="T141" s="20">
        <f>SUMIFS(AllWeights5[Weighting % (BT &amp; CZ per Era)],AllWeights5[Column1],Table6[[#This Row],[Combined Name]],AllWeights5[bldgvint],T$3)</f>
        <v>0</v>
      </c>
      <c r="U141" s="20">
        <f>SUM(Table6[[#This Row],[1975]:[MH85]])</f>
        <v>1</v>
      </c>
    </row>
    <row r="142" spans="1:21" hidden="1" x14ac:dyDescent="0.3">
      <c r="A142" s="23" t="s">
        <v>2329</v>
      </c>
      <c r="B142" s="23" t="s">
        <v>41</v>
      </c>
      <c r="C142" s="23" t="s">
        <v>21</v>
      </c>
      <c r="D142" s="23" t="s">
        <v>14</v>
      </c>
      <c r="E142" s="23" t="s">
        <v>579</v>
      </c>
      <c r="F142" s="20">
        <f>SUMIFS(AllWeights5[Weighting % (BT &amp; CZ per Era)],AllWeights5[Column1],Table6[[#This Row],[Combined Name]],AllWeights5[bldgvint],F$3)</f>
        <v>0</v>
      </c>
      <c r="G142" s="20">
        <f>SUMIFS(AllWeights5[Weighting % (BT &amp; CZ per Era)],AllWeights5[Column1],Table6[[#This Row],[Combined Name]],AllWeights5[bldgvint],G$3)</f>
        <v>0</v>
      </c>
      <c r="H142" s="20">
        <f>SUMIFS(AllWeights5[Weighting % (BT &amp; CZ per Era)],AllWeights5[Column1],Table6[[#This Row],[Combined Name]],AllWeights5[bldgvint],H$3)</f>
        <v>0</v>
      </c>
      <c r="I142" s="20">
        <f>SUMIFS(AllWeights5[Weighting % (BT &amp; CZ per Era)],AllWeights5[Column1],Table6[[#This Row],[Combined Name]],AllWeights5[bldgvint],I$3)</f>
        <v>0</v>
      </c>
      <c r="J142" s="20">
        <f>SUMIFS(AllWeights5[Weighting % (BT &amp; CZ per Era)],AllWeights5[Column1],Table6[[#This Row],[Combined Name]],AllWeights5[bldgvint],J$3)</f>
        <v>0</v>
      </c>
      <c r="K142" s="20">
        <f>SUMIFS(AllWeights5[Weighting % (BT &amp; CZ per Era)],AllWeights5[Column1],Table6[[#This Row],[Combined Name]],AllWeights5[bldgvint],K$3)</f>
        <v>0</v>
      </c>
      <c r="L142" s="20">
        <f>SUMIFS(AllWeights5[Weighting % (BT &amp; CZ per Era)],AllWeights5[Column1],Table6[[#This Row],[Combined Name]],AllWeights5[bldgvint],L$3)</f>
        <v>0</v>
      </c>
      <c r="M142" s="20">
        <f>SUMIFS(AllWeights5[Weighting % (BT &amp; CZ per Era)],AllWeights5[Column1],Table6[[#This Row],[Combined Name]],AllWeights5[bldgvint],M$3)</f>
        <v>0.75043630017452012</v>
      </c>
      <c r="N142" s="20">
        <f>SUMIFS(AllWeights5[Weighting % (BT &amp; CZ per Era)],AllWeights5[Column1],Table6[[#This Row],[Combined Name]],AllWeights5[bldgvint],N$3)</f>
        <v>0.24956369982547993</v>
      </c>
      <c r="O142" s="20">
        <f>SUMIFS(AllWeights5[Weighting % (BT &amp; CZ per Era)],AllWeights5[Column1],Table6[[#This Row],[Combined Name]],AllWeights5[bldgvint],O$3)</f>
        <v>0</v>
      </c>
      <c r="P142" s="20">
        <f>SUMIFS(AllWeights5[Weighting % (BT &amp; CZ per Era)],AllWeights5[Column1],Table6[[#This Row],[Combined Name]],AllWeights5[bldgvint],P$3)</f>
        <v>0</v>
      </c>
      <c r="Q142" s="20">
        <f>SUMIFS(AllWeights5[Weighting % (BT &amp; CZ per Era)],AllWeights5[Column1],Table6[[#This Row],[Combined Name]],AllWeights5[bldgvint],Q$3)</f>
        <v>0</v>
      </c>
      <c r="R142" s="20">
        <f>SUMIFS(AllWeights5[Weighting % (BT &amp; CZ per Era)],AllWeights5[Column1],Table6[[#This Row],[Combined Name]],AllWeights5[bldgvint],R$3)</f>
        <v>0</v>
      </c>
      <c r="S142" s="20">
        <f>SUMIFS(AllWeights5[Weighting % (BT &amp; CZ per Era)],AllWeights5[Column1],Table6[[#This Row],[Combined Name]],AllWeights5[bldgvint],S$3)</f>
        <v>0</v>
      </c>
      <c r="T142" s="20">
        <f>SUMIFS(AllWeights5[Weighting % (BT &amp; CZ per Era)],AllWeights5[Column1],Table6[[#This Row],[Combined Name]],AllWeights5[bldgvint],T$3)</f>
        <v>0</v>
      </c>
      <c r="U142" s="20">
        <f>SUM(Table6[[#This Row],[1975]:[MH85]])</f>
        <v>1</v>
      </c>
    </row>
    <row r="143" spans="1:21" hidden="1" x14ac:dyDescent="0.3">
      <c r="A143" s="23" t="s">
        <v>2329</v>
      </c>
      <c r="B143" s="23" t="s">
        <v>41</v>
      </c>
      <c r="C143" s="23" t="s">
        <v>21</v>
      </c>
      <c r="D143" s="23" t="s">
        <v>19</v>
      </c>
      <c r="E143" s="23" t="s">
        <v>580</v>
      </c>
      <c r="F143" s="20">
        <f>SUMIFS(AllWeights5[Weighting % (BT &amp; CZ per Era)],AllWeights5[Column1],Table6[[#This Row],[Combined Name]],AllWeights5[bldgvint],F$3)</f>
        <v>0</v>
      </c>
      <c r="G143" s="20">
        <f>SUMIFS(AllWeights5[Weighting % (BT &amp; CZ per Era)],AllWeights5[Column1],Table6[[#This Row],[Combined Name]],AllWeights5[bldgvint],G$3)</f>
        <v>0</v>
      </c>
      <c r="H143" s="20">
        <f>SUMIFS(AllWeights5[Weighting % (BT &amp; CZ per Era)],AllWeights5[Column1],Table6[[#This Row],[Combined Name]],AllWeights5[bldgvint],H$3)</f>
        <v>0</v>
      </c>
      <c r="I143" s="20">
        <f>SUMIFS(AllWeights5[Weighting % (BT &amp; CZ per Era)],AllWeights5[Column1],Table6[[#This Row],[Combined Name]],AllWeights5[bldgvint],I$3)</f>
        <v>0</v>
      </c>
      <c r="J143" s="20">
        <f>SUMIFS(AllWeights5[Weighting % (BT &amp; CZ per Era)],AllWeights5[Column1],Table6[[#This Row],[Combined Name]],AllWeights5[bldgvint],J$3)</f>
        <v>0</v>
      </c>
      <c r="K143" s="20">
        <f>SUMIFS(AllWeights5[Weighting % (BT &amp; CZ per Era)],AllWeights5[Column1],Table6[[#This Row],[Combined Name]],AllWeights5[bldgvint],K$3)</f>
        <v>0</v>
      </c>
      <c r="L143" s="20">
        <f>SUMIFS(AllWeights5[Weighting % (BT &amp; CZ per Era)],AllWeights5[Column1],Table6[[#This Row],[Combined Name]],AllWeights5[bldgvint],L$3)</f>
        <v>0</v>
      </c>
      <c r="M143" s="20">
        <f>SUMIFS(AllWeights5[Weighting % (BT &amp; CZ per Era)],AllWeights5[Column1],Table6[[#This Row],[Combined Name]],AllWeights5[bldgvint],M$3)</f>
        <v>0</v>
      </c>
      <c r="N143" s="20">
        <f>SUMIFS(AllWeights5[Weighting % (BT &amp; CZ per Era)],AllWeights5[Column1],Table6[[#This Row],[Combined Name]],AllWeights5[bldgvint],N$3)</f>
        <v>0</v>
      </c>
      <c r="O143" s="20">
        <f>SUMIFS(AllWeights5[Weighting % (BT &amp; CZ per Era)],AllWeights5[Column1],Table6[[#This Row],[Combined Name]],AllWeights5[bldgvint],O$3)</f>
        <v>1</v>
      </c>
      <c r="P143" s="20">
        <f>SUMIFS(AllWeights5[Weighting % (BT &amp; CZ per Era)],AllWeights5[Column1],Table6[[#This Row],[Combined Name]],AllWeights5[bldgvint],P$3)</f>
        <v>0</v>
      </c>
      <c r="Q143" s="20">
        <f>SUMIFS(AllWeights5[Weighting % (BT &amp; CZ per Era)],AllWeights5[Column1],Table6[[#This Row],[Combined Name]],AllWeights5[bldgvint],Q$3)</f>
        <v>0</v>
      </c>
      <c r="R143" s="20">
        <f>SUMIFS(AllWeights5[Weighting % (BT &amp; CZ per Era)],AllWeights5[Column1],Table6[[#This Row],[Combined Name]],AllWeights5[bldgvint],R$3)</f>
        <v>0</v>
      </c>
      <c r="S143" s="20">
        <f>SUMIFS(AllWeights5[Weighting % (BT &amp; CZ per Era)],AllWeights5[Column1],Table6[[#This Row],[Combined Name]],AllWeights5[bldgvint],S$3)</f>
        <v>0</v>
      </c>
      <c r="T143" s="20">
        <f>SUMIFS(AllWeights5[Weighting % (BT &amp; CZ per Era)],AllWeights5[Column1],Table6[[#This Row],[Combined Name]],AllWeights5[bldgvint],T$3)</f>
        <v>0</v>
      </c>
      <c r="U143" s="20">
        <f>SUM(Table6[[#This Row],[1975]:[MH85]])</f>
        <v>1</v>
      </c>
    </row>
    <row r="144" spans="1:21" hidden="1" x14ac:dyDescent="0.3">
      <c r="A144" s="23" t="s">
        <v>2329</v>
      </c>
      <c r="B144" s="23" t="s">
        <v>41</v>
      </c>
      <c r="C144" s="23" t="s">
        <v>22</v>
      </c>
      <c r="D144" s="23" t="s">
        <v>16</v>
      </c>
      <c r="E144" s="23" t="s">
        <v>581</v>
      </c>
      <c r="F144" s="20">
        <f>SUMIFS(AllWeights5[Weighting % (BT &amp; CZ per Era)],AllWeights5[Column1],Table6[[#This Row],[Combined Name]],AllWeights5[bldgvint],F$3)</f>
        <v>0.71134235171696147</v>
      </c>
      <c r="G144" s="20">
        <f>SUMIFS(AllWeights5[Weighting % (BT &amp; CZ per Era)],AllWeights5[Column1],Table6[[#This Row],[Combined Name]],AllWeights5[bldgvint],G$3)</f>
        <v>0.18439125910509885</v>
      </c>
      <c r="H144" s="20">
        <f>SUMIFS(AllWeights5[Weighting % (BT &amp; CZ per Era)],AllWeights5[Column1],Table6[[#This Row],[Combined Name]],AllWeights5[bldgvint],H$3)</f>
        <v>0.10426638917793964</v>
      </c>
      <c r="I144" s="20">
        <f>SUMIFS(AllWeights5[Weighting % (BT &amp; CZ per Era)],AllWeights5[Column1],Table6[[#This Row],[Combined Name]],AllWeights5[bldgvint],I$3)</f>
        <v>0</v>
      </c>
      <c r="J144" s="20">
        <f>SUMIFS(AllWeights5[Weighting % (BT &amp; CZ per Era)],AllWeights5[Column1],Table6[[#This Row],[Combined Name]],AllWeights5[bldgvint],J$3)</f>
        <v>0</v>
      </c>
      <c r="K144" s="20">
        <f>SUMIFS(AllWeights5[Weighting % (BT &amp; CZ per Era)],AllWeights5[Column1],Table6[[#This Row],[Combined Name]],AllWeights5[bldgvint],K$3)</f>
        <v>0</v>
      </c>
      <c r="L144" s="20">
        <f>SUMIFS(AllWeights5[Weighting % (BT &amp; CZ per Era)],AllWeights5[Column1],Table6[[#This Row],[Combined Name]],AllWeights5[bldgvint],L$3)</f>
        <v>0</v>
      </c>
      <c r="M144" s="20">
        <f>SUMIFS(AllWeights5[Weighting % (BT &amp; CZ per Era)],AllWeights5[Column1],Table6[[#This Row],[Combined Name]],AllWeights5[bldgvint],M$3)</f>
        <v>0</v>
      </c>
      <c r="N144" s="20">
        <f>SUMIFS(AllWeights5[Weighting % (BT &amp; CZ per Era)],AllWeights5[Column1],Table6[[#This Row],[Combined Name]],AllWeights5[bldgvint],N$3)</f>
        <v>0</v>
      </c>
      <c r="O144" s="20">
        <f>SUMIFS(AllWeights5[Weighting % (BT &amp; CZ per Era)],AllWeights5[Column1],Table6[[#This Row],[Combined Name]],AllWeights5[bldgvint],O$3)</f>
        <v>0</v>
      </c>
      <c r="P144" s="20">
        <f>SUMIFS(AllWeights5[Weighting % (BT &amp; CZ per Era)],AllWeights5[Column1],Table6[[#This Row],[Combined Name]],AllWeights5[bldgvint],P$3)</f>
        <v>0</v>
      </c>
      <c r="Q144" s="20">
        <f>SUMIFS(AllWeights5[Weighting % (BT &amp; CZ per Era)],AllWeights5[Column1],Table6[[#This Row],[Combined Name]],AllWeights5[bldgvint],Q$3)</f>
        <v>0</v>
      </c>
      <c r="R144" s="20">
        <f>SUMIFS(AllWeights5[Weighting % (BT &amp; CZ per Era)],AllWeights5[Column1],Table6[[#This Row],[Combined Name]],AllWeights5[bldgvint],R$3)</f>
        <v>0</v>
      </c>
      <c r="S144" s="20">
        <f>SUMIFS(AllWeights5[Weighting % (BT &amp; CZ per Era)],AllWeights5[Column1],Table6[[#This Row],[Combined Name]],AllWeights5[bldgvint],S$3)</f>
        <v>0</v>
      </c>
      <c r="T144" s="20">
        <f>SUMIFS(AllWeights5[Weighting % (BT &amp; CZ per Era)],AllWeights5[Column1],Table6[[#This Row],[Combined Name]],AllWeights5[bldgvint],T$3)</f>
        <v>0</v>
      </c>
      <c r="U144" s="20">
        <f>SUM(Table6[[#This Row],[1975]:[MH85]])</f>
        <v>1</v>
      </c>
    </row>
    <row r="145" spans="1:21" hidden="1" x14ac:dyDescent="0.3">
      <c r="A145" s="23" t="s">
        <v>2329</v>
      </c>
      <c r="B145" s="23" t="s">
        <v>41</v>
      </c>
      <c r="C145" s="23" t="s">
        <v>22</v>
      </c>
      <c r="D145" s="23" t="s">
        <v>11</v>
      </c>
      <c r="E145" s="23" t="s">
        <v>582</v>
      </c>
      <c r="F145" s="20">
        <f>SUMIFS(AllWeights5[Weighting % (BT &amp; CZ per Era)],AllWeights5[Column1],Table6[[#This Row],[Combined Name]],AllWeights5[bldgvint],F$3)</f>
        <v>0</v>
      </c>
      <c r="G145" s="20">
        <f>SUMIFS(AllWeights5[Weighting % (BT &amp; CZ per Era)],AllWeights5[Column1],Table6[[#This Row],[Combined Name]],AllWeights5[bldgvint],G$3)</f>
        <v>0</v>
      </c>
      <c r="H145" s="20">
        <f>SUMIFS(AllWeights5[Weighting % (BT &amp; CZ per Era)],AllWeights5[Column1],Table6[[#This Row],[Combined Name]],AllWeights5[bldgvint],H$3)</f>
        <v>0</v>
      </c>
      <c r="I145" s="20">
        <f>SUMIFS(AllWeights5[Weighting % (BT &amp; CZ per Era)],AllWeights5[Column1],Table6[[#This Row],[Combined Name]],AllWeights5[bldgvint],I$3)</f>
        <v>0.48713235294117646</v>
      </c>
      <c r="J145" s="20">
        <f>SUMIFS(AllWeights5[Weighting % (BT &amp; CZ per Era)],AllWeights5[Column1],Table6[[#This Row],[Combined Name]],AllWeights5[bldgvint],J$3)</f>
        <v>0.18658088235294118</v>
      </c>
      <c r="K145" s="20">
        <f>SUMIFS(AllWeights5[Weighting % (BT &amp; CZ per Era)],AllWeights5[Column1],Table6[[#This Row],[Combined Name]],AllWeights5[bldgvint],K$3)</f>
        <v>0.18658088235294118</v>
      </c>
      <c r="L145" s="20">
        <f>SUMIFS(AllWeights5[Weighting % (BT &amp; CZ per Era)],AllWeights5[Column1],Table6[[#This Row],[Combined Name]],AllWeights5[bldgvint],L$3)</f>
        <v>0.13970588235294115</v>
      </c>
      <c r="M145" s="20">
        <f>SUMIFS(AllWeights5[Weighting % (BT &amp; CZ per Era)],AllWeights5[Column1],Table6[[#This Row],[Combined Name]],AllWeights5[bldgvint],M$3)</f>
        <v>0</v>
      </c>
      <c r="N145" s="20">
        <f>SUMIFS(AllWeights5[Weighting % (BT &amp; CZ per Era)],AllWeights5[Column1],Table6[[#This Row],[Combined Name]],AllWeights5[bldgvint],N$3)</f>
        <v>0</v>
      </c>
      <c r="O145" s="20">
        <f>SUMIFS(AllWeights5[Weighting % (BT &amp; CZ per Era)],AllWeights5[Column1],Table6[[#This Row],[Combined Name]],AllWeights5[bldgvint],O$3)</f>
        <v>0</v>
      </c>
      <c r="P145" s="20">
        <f>SUMIFS(AllWeights5[Weighting % (BT &amp; CZ per Era)],AllWeights5[Column1],Table6[[#This Row],[Combined Name]],AllWeights5[bldgvint],P$3)</f>
        <v>0</v>
      </c>
      <c r="Q145" s="20">
        <f>SUMIFS(AllWeights5[Weighting % (BT &amp; CZ per Era)],AllWeights5[Column1],Table6[[#This Row],[Combined Name]],AllWeights5[bldgvint],Q$3)</f>
        <v>0</v>
      </c>
      <c r="R145" s="20">
        <f>SUMIFS(AllWeights5[Weighting % (BT &amp; CZ per Era)],AllWeights5[Column1],Table6[[#This Row],[Combined Name]],AllWeights5[bldgvint],R$3)</f>
        <v>0</v>
      </c>
      <c r="S145" s="20">
        <f>SUMIFS(AllWeights5[Weighting % (BT &amp; CZ per Era)],AllWeights5[Column1],Table6[[#This Row],[Combined Name]],AllWeights5[bldgvint],S$3)</f>
        <v>0</v>
      </c>
      <c r="T145" s="20">
        <f>SUMIFS(AllWeights5[Weighting % (BT &amp; CZ per Era)],AllWeights5[Column1],Table6[[#This Row],[Combined Name]],AllWeights5[bldgvint],T$3)</f>
        <v>0</v>
      </c>
      <c r="U145" s="20">
        <f>SUM(Table6[[#This Row],[1975]:[MH85]])</f>
        <v>1</v>
      </c>
    </row>
    <row r="146" spans="1:21" hidden="1" x14ac:dyDescent="0.3">
      <c r="A146" s="23" t="s">
        <v>2329</v>
      </c>
      <c r="B146" s="23" t="s">
        <v>41</v>
      </c>
      <c r="C146" s="23" t="s">
        <v>22</v>
      </c>
      <c r="D146" s="23" t="s">
        <v>14</v>
      </c>
      <c r="E146" s="23" t="s">
        <v>583</v>
      </c>
      <c r="F146" s="20">
        <f>SUMIFS(AllWeights5[Weighting % (BT &amp; CZ per Era)],AllWeights5[Column1],Table6[[#This Row],[Combined Name]],AllWeights5[bldgvint],F$3)</f>
        <v>0</v>
      </c>
      <c r="G146" s="20">
        <f>SUMIFS(AllWeights5[Weighting % (BT &amp; CZ per Era)],AllWeights5[Column1],Table6[[#This Row],[Combined Name]],AllWeights5[bldgvint],G$3)</f>
        <v>0</v>
      </c>
      <c r="H146" s="20">
        <f>SUMIFS(AllWeights5[Weighting % (BT &amp; CZ per Era)],AllWeights5[Column1],Table6[[#This Row],[Combined Name]],AllWeights5[bldgvint],H$3)</f>
        <v>0</v>
      </c>
      <c r="I146" s="20">
        <f>SUMIFS(AllWeights5[Weighting % (BT &amp; CZ per Era)],AllWeights5[Column1],Table6[[#This Row],[Combined Name]],AllWeights5[bldgvint],I$3)</f>
        <v>0</v>
      </c>
      <c r="J146" s="20">
        <f>SUMIFS(AllWeights5[Weighting % (BT &amp; CZ per Era)],AllWeights5[Column1],Table6[[#This Row],[Combined Name]],AllWeights5[bldgvint],J$3)</f>
        <v>0</v>
      </c>
      <c r="K146" s="20">
        <f>SUMIFS(AllWeights5[Weighting % (BT &amp; CZ per Era)],AllWeights5[Column1],Table6[[#This Row],[Combined Name]],AllWeights5[bldgvint],K$3)</f>
        <v>0</v>
      </c>
      <c r="L146" s="20">
        <f>SUMIFS(AllWeights5[Weighting % (BT &amp; CZ per Era)],AllWeights5[Column1],Table6[[#This Row],[Combined Name]],AllWeights5[bldgvint],L$3)</f>
        <v>0</v>
      </c>
      <c r="M146" s="20">
        <f>SUMIFS(AllWeights5[Weighting % (BT &amp; CZ per Era)],AllWeights5[Column1],Table6[[#This Row],[Combined Name]],AllWeights5[bldgvint],M$3)</f>
        <v>0.74876847290640403</v>
      </c>
      <c r="N146" s="20">
        <f>SUMIFS(AllWeights5[Weighting % (BT &amp; CZ per Era)],AllWeights5[Column1],Table6[[#This Row],[Combined Name]],AllWeights5[bldgvint],N$3)</f>
        <v>0.25123152709359609</v>
      </c>
      <c r="O146" s="20">
        <f>SUMIFS(AllWeights5[Weighting % (BT &amp; CZ per Era)],AllWeights5[Column1],Table6[[#This Row],[Combined Name]],AllWeights5[bldgvint],O$3)</f>
        <v>0</v>
      </c>
      <c r="P146" s="20">
        <f>SUMIFS(AllWeights5[Weighting % (BT &amp; CZ per Era)],AllWeights5[Column1],Table6[[#This Row],[Combined Name]],AllWeights5[bldgvint],P$3)</f>
        <v>0</v>
      </c>
      <c r="Q146" s="20">
        <f>SUMIFS(AllWeights5[Weighting % (BT &amp; CZ per Era)],AllWeights5[Column1],Table6[[#This Row],[Combined Name]],AllWeights5[bldgvint],Q$3)</f>
        <v>0</v>
      </c>
      <c r="R146" s="20">
        <f>SUMIFS(AllWeights5[Weighting % (BT &amp; CZ per Era)],AllWeights5[Column1],Table6[[#This Row],[Combined Name]],AllWeights5[bldgvint],R$3)</f>
        <v>0</v>
      </c>
      <c r="S146" s="20">
        <f>SUMIFS(AllWeights5[Weighting % (BT &amp; CZ per Era)],AllWeights5[Column1],Table6[[#This Row],[Combined Name]],AllWeights5[bldgvint],S$3)</f>
        <v>0</v>
      </c>
      <c r="T146" s="20">
        <f>SUMIFS(AllWeights5[Weighting % (BT &amp; CZ per Era)],AllWeights5[Column1],Table6[[#This Row],[Combined Name]],AllWeights5[bldgvint],T$3)</f>
        <v>0</v>
      </c>
      <c r="U146" s="20">
        <f>SUM(Table6[[#This Row],[1975]:[MH85]])</f>
        <v>1</v>
      </c>
    </row>
    <row r="147" spans="1:21" hidden="1" x14ac:dyDescent="0.3">
      <c r="A147" s="23" t="s">
        <v>2329</v>
      </c>
      <c r="B147" s="23" t="s">
        <v>41</v>
      </c>
      <c r="C147" s="23" t="s">
        <v>22</v>
      </c>
      <c r="D147" s="23" t="s">
        <v>19</v>
      </c>
      <c r="E147" s="23" t="s">
        <v>584</v>
      </c>
      <c r="F147" s="20">
        <f>SUMIFS(AllWeights5[Weighting % (BT &amp; CZ per Era)],AllWeights5[Column1],Table6[[#This Row],[Combined Name]],AllWeights5[bldgvint],F$3)</f>
        <v>0</v>
      </c>
      <c r="G147" s="20">
        <f>SUMIFS(AllWeights5[Weighting % (BT &amp; CZ per Era)],AllWeights5[Column1],Table6[[#This Row],[Combined Name]],AllWeights5[bldgvint],G$3)</f>
        <v>0</v>
      </c>
      <c r="H147" s="20">
        <f>SUMIFS(AllWeights5[Weighting % (BT &amp; CZ per Era)],AllWeights5[Column1],Table6[[#This Row],[Combined Name]],AllWeights5[bldgvint],H$3)</f>
        <v>0</v>
      </c>
      <c r="I147" s="20">
        <f>SUMIFS(AllWeights5[Weighting % (BT &amp; CZ per Era)],AllWeights5[Column1],Table6[[#This Row],[Combined Name]],AllWeights5[bldgvint],I$3)</f>
        <v>0</v>
      </c>
      <c r="J147" s="20">
        <f>SUMIFS(AllWeights5[Weighting % (BT &amp; CZ per Era)],AllWeights5[Column1],Table6[[#This Row],[Combined Name]],AllWeights5[bldgvint],J$3)</f>
        <v>0</v>
      </c>
      <c r="K147" s="20">
        <f>SUMIFS(AllWeights5[Weighting % (BT &amp; CZ per Era)],AllWeights5[Column1],Table6[[#This Row],[Combined Name]],AllWeights5[bldgvint],K$3)</f>
        <v>0</v>
      </c>
      <c r="L147" s="20">
        <f>SUMIFS(AllWeights5[Weighting % (BT &amp; CZ per Era)],AllWeights5[Column1],Table6[[#This Row],[Combined Name]],AllWeights5[bldgvint],L$3)</f>
        <v>0</v>
      </c>
      <c r="M147" s="20">
        <f>SUMIFS(AllWeights5[Weighting % (BT &amp; CZ per Era)],AllWeights5[Column1],Table6[[#This Row],[Combined Name]],AllWeights5[bldgvint],M$3)</f>
        <v>0</v>
      </c>
      <c r="N147" s="20">
        <f>SUMIFS(AllWeights5[Weighting % (BT &amp; CZ per Era)],AllWeights5[Column1],Table6[[#This Row],[Combined Name]],AllWeights5[bldgvint],N$3)</f>
        <v>0</v>
      </c>
      <c r="O147" s="20">
        <f>SUMIFS(AllWeights5[Weighting % (BT &amp; CZ per Era)],AllWeights5[Column1],Table6[[#This Row],[Combined Name]],AllWeights5[bldgvint],O$3)</f>
        <v>1</v>
      </c>
      <c r="P147" s="20">
        <f>SUMIFS(AllWeights5[Weighting % (BT &amp; CZ per Era)],AllWeights5[Column1],Table6[[#This Row],[Combined Name]],AllWeights5[bldgvint],P$3)</f>
        <v>0</v>
      </c>
      <c r="Q147" s="20">
        <f>SUMIFS(AllWeights5[Weighting % (BT &amp; CZ per Era)],AllWeights5[Column1],Table6[[#This Row],[Combined Name]],AllWeights5[bldgvint],Q$3)</f>
        <v>0</v>
      </c>
      <c r="R147" s="20">
        <f>SUMIFS(AllWeights5[Weighting % (BT &amp; CZ per Era)],AllWeights5[Column1],Table6[[#This Row],[Combined Name]],AllWeights5[bldgvint],R$3)</f>
        <v>0</v>
      </c>
      <c r="S147" s="20">
        <f>SUMIFS(AllWeights5[Weighting % (BT &amp; CZ per Era)],AllWeights5[Column1],Table6[[#This Row],[Combined Name]],AllWeights5[bldgvint],S$3)</f>
        <v>0</v>
      </c>
      <c r="T147" s="20">
        <f>SUMIFS(AllWeights5[Weighting % (BT &amp; CZ per Era)],AllWeights5[Column1],Table6[[#This Row],[Combined Name]],AllWeights5[bldgvint],T$3)</f>
        <v>0</v>
      </c>
      <c r="U147" s="20">
        <f>SUM(Table6[[#This Row],[1975]:[MH85]])</f>
        <v>1</v>
      </c>
    </row>
    <row r="148" spans="1:21" hidden="1" x14ac:dyDescent="0.3">
      <c r="A148" s="23" t="s">
        <v>2329</v>
      </c>
      <c r="B148" s="23" t="s">
        <v>41</v>
      </c>
      <c r="C148" s="23" t="s">
        <v>23</v>
      </c>
      <c r="D148" s="23" t="s">
        <v>16</v>
      </c>
      <c r="E148" s="23" t="s">
        <v>585</v>
      </c>
      <c r="F148" s="20">
        <f>SUMIFS(AllWeights5[Weighting % (BT &amp; CZ per Era)],AllWeights5[Column1],Table6[[#This Row],[Combined Name]],AllWeights5[bldgvint],F$3)</f>
        <v>0.71073477192024048</v>
      </c>
      <c r="G148" s="20">
        <f>SUMIFS(AllWeights5[Weighting % (BT &amp; CZ per Era)],AllWeights5[Column1],Table6[[#This Row],[Combined Name]],AllWeights5[bldgvint],G$3)</f>
        <v>0.18464900300464354</v>
      </c>
      <c r="H148" s="20">
        <f>SUMIFS(AllWeights5[Weighting % (BT &amp; CZ per Era)],AllWeights5[Column1],Table6[[#This Row],[Combined Name]],AllWeights5[bldgvint],H$3)</f>
        <v>0.1046162250751161</v>
      </c>
      <c r="I148" s="20">
        <f>SUMIFS(AllWeights5[Weighting % (BT &amp; CZ per Era)],AllWeights5[Column1],Table6[[#This Row],[Combined Name]],AllWeights5[bldgvint],I$3)</f>
        <v>0</v>
      </c>
      <c r="J148" s="20">
        <f>SUMIFS(AllWeights5[Weighting % (BT &amp; CZ per Era)],AllWeights5[Column1],Table6[[#This Row],[Combined Name]],AllWeights5[bldgvint],J$3)</f>
        <v>0</v>
      </c>
      <c r="K148" s="20">
        <f>SUMIFS(AllWeights5[Weighting % (BT &amp; CZ per Era)],AllWeights5[Column1],Table6[[#This Row],[Combined Name]],AllWeights5[bldgvint],K$3)</f>
        <v>0</v>
      </c>
      <c r="L148" s="20">
        <f>SUMIFS(AllWeights5[Weighting % (BT &amp; CZ per Era)],AllWeights5[Column1],Table6[[#This Row],[Combined Name]],AllWeights5[bldgvint],L$3)</f>
        <v>0</v>
      </c>
      <c r="M148" s="20">
        <f>SUMIFS(AllWeights5[Weighting % (BT &amp; CZ per Era)],AllWeights5[Column1],Table6[[#This Row],[Combined Name]],AllWeights5[bldgvint],M$3)</f>
        <v>0</v>
      </c>
      <c r="N148" s="20">
        <f>SUMIFS(AllWeights5[Weighting % (BT &amp; CZ per Era)],AllWeights5[Column1],Table6[[#This Row],[Combined Name]],AllWeights5[bldgvint],N$3)</f>
        <v>0</v>
      </c>
      <c r="O148" s="20">
        <f>SUMIFS(AllWeights5[Weighting % (BT &amp; CZ per Era)],AllWeights5[Column1],Table6[[#This Row],[Combined Name]],AllWeights5[bldgvint],O$3)</f>
        <v>0</v>
      </c>
      <c r="P148" s="20">
        <f>SUMIFS(AllWeights5[Weighting % (BT &amp; CZ per Era)],AllWeights5[Column1],Table6[[#This Row],[Combined Name]],AllWeights5[bldgvint],P$3)</f>
        <v>0</v>
      </c>
      <c r="Q148" s="20">
        <f>SUMIFS(AllWeights5[Weighting % (BT &amp; CZ per Era)],AllWeights5[Column1],Table6[[#This Row],[Combined Name]],AllWeights5[bldgvint],Q$3)</f>
        <v>0</v>
      </c>
      <c r="R148" s="20">
        <f>SUMIFS(AllWeights5[Weighting % (BT &amp; CZ per Era)],AllWeights5[Column1],Table6[[#This Row],[Combined Name]],AllWeights5[bldgvint],R$3)</f>
        <v>0</v>
      </c>
      <c r="S148" s="20">
        <f>SUMIFS(AllWeights5[Weighting % (BT &amp; CZ per Era)],AllWeights5[Column1],Table6[[#This Row],[Combined Name]],AllWeights5[bldgvint],S$3)</f>
        <v>0</v>
      </c>
      <c r="T148" s="20">
        <f>SUMIFS(AllWeights5[Weighting % (BT &amp; CZ per Era)],AllWeights5[Column1],Table6[[#This Row],[Combined Name]],AllWeights5[bldgvint],T$3)</f>
        <v>0</v>
      </c>
      <c r="U148" s="20">
        <f>SUM(Table6[[#This Row],[1975]:[MH85]])</f>
        <v>1.0000000000000002</v>
      </c>
    </row>
    <row r="149" spans="1:21" hidden="1" x14ac:dyDescent="0.3">
      <c r="A149" s="23" t="s">
        <v>2329</v>
      </c>
      <c r="B149" s="23" t="s">
        <v>41</v>
      </c>
      <c r="C149" s="23" t="s">
        <v>23</v>
      </c>
      <c r="D149" s="23" t="s">
        <v>11</v>
      </c>
      <c r="E149" s="23" t="s">
        <v>586</v>
      </c>
      <c r="F149" s="20">
        <f>SUMIFS(AllWeights5[Weighting % (BT &amp; CZ per Era)],AllWeights5[Column1],Table6[[#This Row],[Combined Name]],AllWeights5[bldgvint],F$3)</f>
        <v>0</v>
      </c>
      <c r="G149" s="20">
        <f>SUMIFS(AllWeights5[Weighting % (BT &amp; CZ per Era)],AllWeights5[Column1],Table6[[#This Row],[Combined Name]],AllWeights5[bldgvint],G$3)</f>
        <v>0</v>
      </c>
      <c r="H149" s="20">
        <f>SUMIFS(AllWeights5[Weighting % (BT &amp; CZ per Era)],AllWeights5[Column1],Table6[[#This Row],[Combined Name]],AllWeights5[bldgvint],H$3)</f>
        <v>0</v>
      </c>
      <c r="I149" s="20">
        <f>SUMIFS(AllWeights5[Weighting % (BT &amp; CZ per Era)],AllWeights5[Column1],Table6[[#This Row],[Combined Name]],AllWeights5[bldgvint],I$3)</f>
        <v>0.48492159227985526</v>
      </c>
      <c r="J149" s="20">
        <f>SUMIFS(AllWeights5[Weighting % (BT &amp; CZ per Era)],AllWeights5[Column1],Table6[[#This Row],[Combined Name]],AllWeights5[bldgvint],J$3)</f>
        <v>0.18697225572979492</v>
      </c>
      <c r="K149" s="20">
        <f>SUMIFS(AllWeights5[Weighting % (BT &amp; CZ per Era)],AllWeights5[Column1],Table6[[#This Row],[Combined Name]],AllWeights5[bldgvint],K$3)</f>
        <v>0.18697225572979492</v>
      </c>
      <c r="L149" s="20">
        <f>SUMIFS(AllWeights5[Weighting % (BT &amp; CZ per Era)],AllWeights5[Column1],Table6[[#This Row],[Combined Name]],AllWeights5[bldgvint],L$3)</f>
        <v>0.14113389626055489</v>
      </c>
      <c r="M149" s="20">
        <f>SUMIFS(AllWeights5[Weighting % (BT &amp; CZ per Era)],AllWeights5[Column1],Table6[[#This Row],[Combined Name]],AllWeights5[bldgvint],M$3)</f>
        <v>0</v>
      </c>
      <c r="N149" s="20">
        <f>SUMIFS(AllWeights5[Weighting % (BT &amp; CZ per Era)],AllWeights5[Column1],Table6[[#This Row],[Combined Name]],AllWeights5[bldgvint],N$3)</f>
        <v>0</v>
      </c>
      <c r="O149" s="20">
        <f>SUMIFS(AllWeights5[Weighting % (BT &amp; CZ per Era)],AllWeights5[Column1],Table6[[#This Row],[Combined Name]],AllWeights5[bldgvint],O$3)</f>
        <v>0</v>
      </c>
      <c r="P149" s="20">
        <f>SUMIFS(AllWeights5[Weighting % (BT &amp; CZ per Era)],AllWeights5[Column1],Table6[[#This Row],[Combined Name]],AllWeights5[bldgvint],P$3)</f>
        <v>0</v>
      </c>
      <c r="Q149" s="20">
        <f>SUMIFS(AllWeights5[Weighting % (BT &amp; CZ per Era)],AllWeights5[Column1],Table6[[#This Row],[Combined Name]],AllWeights5[bldgvint],Q$3)</f>
        <v>0</v>
      </c>
      <c r="R149" s="20">
        <f>SUMIFS(AllWeights5[Weighting % (BT &amp; CZ per Era)],AllWeights5[Column1],Table6[[#This Row],[Combined Name]],AllWeights5[bldgvint],R$3)</f>
        <v>0</v>
      </c>
      <c r="S149" s="20">
        <f>SUMIFS(AllWeights5[Weighting % (BT &amp; CZ per Era)],AllWeights5[Column1],Table6[[#This Row],[Combined Name]],AllWeights5[bldgvint],S$3)</f>
        <v>0</v>
      </c>
      <c r="T149" s="20">
        <f>SUMIFS(AllWeights5[Weighting % (BT &amp; CZ per Era)],AllWeights5[Column1],Table6[[#This Row],[Combined Name]],AllWeights5[bldgvint],T$3)</f>
        <v>0</v>
      </c>
      <c r="U149" s="20">
        <f>SUM(Table6[[#This Row],[1975]:[MH85]])</f>
        <v>1</v>
      </c>
    </row>
    <row r="150" spans="1:21" hidden="1" x14ac:dyDescent="0.3">
      <c r="A150" s="23" t="s">
        <v>2329</v>
      </c>
      <c r="B150" s="23" t="s">
        <v>41</v>
      </c>
      <c r="C150" s="23" t="s">
        <v>23</v>
      </c>
      <c r="D150" s="23" t="s">
        <v>14</v>
      </c>
      <c r="E150" s="23" t="s">
        <v>587</v>
      </c>
      <c r="F150" s="20">
        <f>SUMIFS(AllWeights5[Weighting % (BT &amp; CZ per Era)],AllWeights5[Column1],Table6[[#This Row],[Combined Name]],AllWeights5[bldgvint],F$3)</f>
        <v>0</v>
      </c>
      <c r="G150" s="20">
        <f>SUMIFS(AllWeights5[Weighting % (BT &amp; CZ per Era)],AllWeights5[Column1],Table6[[#This Row],[Combined Name]],AllWeights5[bldgvint],G$3)</f>
        <v>0</v>
      </c>
      <c r="H150" s="20">
        <f>SUMIFS(AllWeights5[Weighting % (BT &amp; CZ per Era)],AllWeights5[Column1],Table6[[#This Row],[Combined Name]],AllWeights5[bldgvint],H$3)</f>
        <v>0</v>
      </c>
      <c r="I150" s="20">
        <f>SUMIFS(AllWeights5[Weighting % (BT &amp; CZ per Era)],AllWeights5[Column1],Table6[[#This Row],[Combined Name]],AllWeights5[bldgvint],I$3)</f>
        <v>0</v>
      </c>
      <c r="J150" s="20">
        <f>SUMIFS(AllWeights5[Weighting % (BT &amp; CZ per Era)],AllWeights5[Column1],Table6[[#This Row],[Combined Name]],AllWeights5[bldgvint],J$3)</f>
        <v>0</v>
      </c>
      <c r="K150" s="20">
        <f>SUMIFS(AllWeights5[Weighting % (BT &amp; CZ per Era)],AllWeights5[Column1],Table6[[#This Row],[Combined Name]],AllWeights5[bldgvint],K$3)</f>
        <v>0</v>
      </c>
      <c r="L150" s="20">
        <f>SUMIFS(AllWeights5[Weighting % (BT &amp; CZ per Era)],AllWeights5[Column1],Table6[[#This Row],[Combined Name]],AllWeights5[bldgvint],L$3)</f>
        <v>0</v>
      </c>
      <c r="M150" s="20">
        <f>SUMIFS(AllWeights5[Weighting % (BT &amp; CZ per Era)],AllWeights5[Column1],Table6[[#This Row],[Combined Name]],AllWeights5[bldgvint],M$3)</f>
        <v>0.74522292993630579</v>
      </c>
      <c r="N150" s="20">
        <f>SUMIFS(AllWeights5[Weighting % (BT &amp; CZ per Era)],AllWeights5[Column1],Table6[[#This Row],[Combined Name]],AllWeights5[bldgvint],N$3)</f>
        <v>0.25477707006369427</v>
      </c>
      <c r="O150" s="20">
        <f>SUMIFS(AllWeights5[Weighting % (BT &amp; CZ per Era)],AllWeights5[Column1],Table6[[#This Row],[Combined Name]],AllWeights5[bldgvint],O$3)</f>
        <v>0</v>
      </c>
      <c r="P150" s="20">
        <f>SUMIFS(AllWeights5[Weighting % (BT &amp; CZ per Era)],AllWeights5[Column1],Table6[[#This Row],[Combined Name]],AllWeights5[bldgvint],P$3)</f>
        <v>0</v>
      </c>
      <c r="Q150" s="20">
        <f>SUMIFS(AllWeights5[Weighting % (BT &amp; CZ per Era)],AllWeights5[Column1],Table6[[#This Row],[Combined Name]],AllWeights5[bldgvint],Q$3)</f>
        <v>0</v>
      </c>
      <c r="R150" s="20">
        <f>SUMIFS(AllWeights5[Weighting % (BT &amp; CZ per Era)],AllWeights5[Column1],Table6[[#This Row],[Combined Name]],AllWeights5[bldgvint],R$3)</f>
        <v>0</v>
      </c>
      <c r="S150" s="20">
        <f>SUMIFS(AllWeights5[Weighting % (BT &amp; CZ per Era)],AllWeights5[Column1],Table6[[#This Row],[Combined Name]],AllWeights5[bldgvint],S$3)</f>
        <v>0</v>
      </c>
      <c r="T150" s="20">
        <f>SUMIFS(AllWeights5[Weighting % (BT &amp; CZ per Era)],AllWeights5[Column1],Table6[[#This Row],[Combined Name]],AllWeights5[bldgvint],T$3)</f>
        <v>0</v>
      </c>
      <c r="U150" s="20">
        <f>SUM(Table6[[#This Row],[1975]:[MH85]])</f>
        <v>1</v>
      </c>
    </row>
    <row r="151" spans="1:21" hidden="1" x14ac:dyDescent="0.3">
      <c r="A151" s="23" t="s">
        <v>2329</v>
      </c>
      <c r="B151" s="23" t="s">
        <v>41</v>
      </c>
      <c r="C151" s="23" t="s">
        <v>23</v>
      </c>
      <c r="D151" s="23" t="s">
        <v>19</v>
      </c>
      <c r="E151" s="23" t="s">
        <v>588</v>
      </c>
      <c r="F151" s="20">
        <f>SUMIFS(AllWeights5[Weighting % (BT &amp; CZ per Era)],AllWeights5[Column1],Table6[[#This Row],[Combined Name]],AllWeights5[bldgvint],F$3)</f>
        <v>0</v>
      </c>
      <c r="G151" s="20">
        <f>SUMIFS(AllWeights5[Weighting % (BT &amp; CZ per Era)],AllWeights5[Column1],Table6[[#This Row],[Combined Name]],AllWeights5[bldgvint],G$3)</f>
        <v>0</v>
      </c>
      <c r="H151" s="20">
        <f>SUMIFS(AllWeights5[Weighting % (BT &amp; CZ per Era)],AllWeights5[Column1],Table6[[#This Row],[Combined Name]],AllWeights5[bldgvint],H$3)</f>
        <v>0</v>
      </c>
      <c r="I151" s="20">
        <f>SUMIFS(AllWeights5[Weighting % (BT &amp; CZ per Era)],AllWeights5[Column1],Table6[[#This Row],[Combined Name]],AllWeights5[bldgvint],I$3)</f>
        <v>0</v>
      </c>
      <c r="J151" s="20">
        <f>SUMIFS(AllWeights5[Weighting % (BT &amp; CZ per Era)],AllWeights5[Column1],Table6[[#This Row],[Combined Name]],AllWeights5[bldgvint],J$3)</f>
        <v>0</v>
      </c>
      <c r="K151" s="20">
        <f>SUMIFS(AllWeights5[Weighting % (BT &amp; CZ per Era)],AllWeights5[Column1],Table6[[#This Row],[Combined Name]],AllWeights5[bldgvint],K$3)</f>
        <v>0</v>
      </c>
      <c r="L151" s="20">
        <f>SUMIFS(AllWeights5[Weighting % (BT &amp; CZ per Era)],AllWeights5[Column1],Table6[[#This Row],[Combined Name]],AllWeights5[bldgvint],L$3)</f>
        <v>0</v>
      </c>
      <c r="M151" s="20">
        <f>SUMIFS(AllWeights5[Weighting % (BT &amp; CZ per Era)],AllWeights5[Column1],Table6[[#This Row],[Combined Name]],AllWeights5[bldgvint],M$3)</f>
        <v>0</v>
      </c>
      <c r="N151" s="20">
        <f>SUMIFS(AllWeights5[Weighting % (BT &amp; CZ per Era)],AllWeights5[Column1],Table6[[#This Row],[Combined Name]],AllWeights5[bldgvint],N$3)</f>
        <v>0</v>
      </c>
      <c r="O151" s="20">
        <f>SUMIFS(AllWeights5[Weighting % (BT &amp; CZ per Era)],AllWeights5[Column1],Table6[[#This Row],[Combined Name]],AllWeights5[bldgvint],O$3)</f>
        <v>1</v>
      </c>
      <c r="P151" s="20">
        <f>SUMIFS(AllWeights5[Weighting % (BT &amp; CZ per Era)],AllWeights5[Column1],Table6[[#This Row],[Combined Name]],AllWeights5[bldgvint],P$3)</f>
        <v>0</v>
      </c>
      <c r="Q151" s="20">
        <f>SUMIFS(AllWeights5[Weighting % (BT &amp; CZ per Era)],AllWeights5[Column1],Table6[[#This Row],[Combined Name]],AllWeights5[bldgvint],Q$3)</f>
        <v>0</v>
      </c>
      <c r="R151" s="20">
        <f>SUMIFS(AllWeights5[Weighting % (BT &amp; CZ per Era)],AllWeights5[Column1],Table6[[#This Row],[Combined Name]],AllWeights5[bldgvint],R$3)</f>
        <v>0</v>
      </c>
      <c r="S151" s="20">
        <f>SUMIFS(AllWeights5[Weighting % (BT &amp; CZ per Era)],AllWeights5[Column1],Table6[[#This Row],[Combined Name]],AllWeights5[bldgvint],S$3)</f>
        <v>0</v>
      </c>
      <c r="T151" s="20">
        <f>SUMIFS(AllWeights5[Weighting % (BT &amp; CZ per Era)],AllWeights5[Column1],Table6[[#This Row],[Combined Name]],AllWeights5[bldgvint],T$3)</f>
        <v>0</v>
      </c>
      <c r="U151" s="20">
        <f>SUM(Table6[[#This Row],[1975]:[MH85]])</f>
        <v>1</v>
      </c>
    </row>
    <row r="152" spans="1:21" hidden="1" x14ac:dyDescent="0.3">
      <c r="A152" s="23" t="s">
        <v>2329</v>
      </c>
      <c r="B152" s="23" t="s">
        <v>41</v>
      </c>
      <c r="C152" s="23" t="s">
        <v>31</v>
      </c>
      <c r="D152" s="23" t="s">
        <v>16</v>
      </c>
      <c r="E152" s="23" t="s">
        <v>1457</v>
      </c>
      <c r="F152" s="20">
        <f>SUMIFS(AllWeights5[Weighting % (BT &amp; CZ per Era)],AllWeights5[Column1],Table6[[#This Row],[Combined Name]],AllWeights5[bldgvint],F$3)</f>
        <v>0.65102615694164989</v>
      </c>
      <c r="G152" s="20">
        <f>SUMIFS(AllWeights5[Weighting % (BT &amp; CZ per Era)],AllWeights5[Column1],Table6[[#This Row],[Combined Name]],AllWeights5[bldgvint],G$3)</f>
        <v>0.20784708249496986</v>
      </c>
      <c r="H152" s="20">
        <f>SUMIFS(AllWeights5[Weighting % (BT &amp; CZ per Era)],AllWeights5[Column1],Table6[[#This Row],[Combined Name]],AllWeights5[bldgvint],H$3)</f>
        <v>0.1411267605633803</v>
      </c>
      <c r="I152" s="20">
        <f>SUMIFS(AllWeights5[Weighting % (BT &amp; CZ per Era)],AllWeights5[Column1],Table6[[#This Row],[Combined Name]],AllWeights5[bldgvint],I$3)</f>
        <v>0</v>
      </c>
      <c r="J152" s="20">
        <f>SUMIFS(AllWeights5[Weighting % (BT &amp; CZ per Era)],AllWeights5[Column1],Table6[[#This Row],[Combined Name]],AllWeights5[bldgvint],J$3)</f>
        <v>0</v>
      </c>
      <c r="K152" s="20">
        <f>SUMIFS(AllWeights5[Weighting % (BT &amp; CZ per Era)],AllWeights5[Column1],Table6[[#This Row],[Combined Name]],AllWeights5[bldgvint],K$3)</f>
        <v>0</v>
      </c>
      <c r="L152" s="20">
        <f>SUMIFS(AllWeights5[Weighting % (BT &amp; CZ per Era)],AllWeights5[Column1],Table6[[#This Row],[Combined Name]],AllWeights5[bldgvint],L$3)</f>
        <v>0</v>
      </c>
      <c r="M152" s="20">
        <f>SUMIFS(AllWeights5[Weighting % (BT &amp; CZ per Era)],AllWeights5[Column1],Table6[[#This Row],[Combined Name]],AllWeights5[bldgvint],M$3)</f>
        <v>0</v>
      </c>
      <c r="N152" s="20">
        <f>SUMIFS(AllWeights5[Weighting % (BT &amp; CZ per Era)],AllWeights5[Column1],Table6[[#This Row],[Combined Name]],AllWeights5[bldgvint],N$3)</f>
        <v>0</v>
      </c>
      <c r="O152" s="20">
        <f>SUMIFS(AllWeights5[Weighting % (BT &amp; CZ per Era)],AllWeights5[Column1],Table6[[#This Row],[Combined Name]],AllWeights5[bldgvint],O$3)</f>
        <v>0</v>
      </c>
      <c r="P152" s="20">
        <f>SUMIFS(AllWeights5[Weighting % (BT &amp; CZ per Era)],AllWeights5[Column1],Table6[[#This Row],[Combined Name]],AllWeights5[bldgvint],P$3)</f>
        <v>0</v>
      </c>
      <c r="Q152" s="20">
        <f>SUMIFS(AllWeights5[Weighting % (BT &amp; CZ per Era)],AllWeights5[Column1],Table6[[#This Row],[Combined Name]],AllWeights5[bldgvint],Q$3)</f>
        <v>0</v>
      </c>
      <c r="R152" s="20">
        <f>SUMIFS(AllWeights5[Weighting % (BT &amp; CZ per Era)],AllWeights5[Column1],Table6[[#This Row],[Combined Name]],AllWeights5[bldgvint],R$3)</f>
        <v>0</v>
      </c>
      <c r="S152" s="20">
        <f>SUMIFS(AllWeights5[Weighting % (BT &amp; CZ per Era)],AllWeights5[Column1],Table6[[#This Row],[Combined Name]],AllWeights5[bldgvint],S$3)</f>
        <v>0</v>
      </c>
      <c r="T152" s="20">
        <f>SUMIFS(AllWeights5[Weighting % (BT &amp; CZ per Era)],AllWeights5[Column1],Table6[[#This Row],[Combined Name]],AllWeights5[bldgvint],T$3)</f>
        <v>0</v>
      </c>
      <c r="U152" s="20">
        <f>SUM(Table6[[#This Row],[1975]:[MH85]])</f>
        <v>1</v>
      </c>
    </row>
    <row r="153" spans="1:21" hidden="1" x14ac:dyDescent="0.3">
      <c r="A153" s="23" t="s">
        <v>2329</v>
      </c>
      <c r="B153" s="23" t="s">
        <v>41</v>
      </c>
      <c r="C153" s="23" t="s">
        <v>31</v>
      </c>
      <c r="D153" s="23" t="s">
        <v>11</v>
      </c>
      <c r="E153" s="23" t="s">
        <v>1458</v>
      </c>
      <c r="F153" s="20">
        <f>SUMIFS(AllWeights5[Weighting % (BT &amp; CZ per Era)],AllWeights5[Column1],Table6[[#This Row],[Combined Name]],AllWeights5[bldgvint],F$3)</f>
        <v>0</v>
      </c>
      <c r="G153" s="20">
        <f>SUMIFS(AllWeights5[Weighting % (BT &amp; CZ per Era)],AllWeights5[Column1],Table6[[#This Row],[Combined Name]],AllWeights5[bldgvint],G$3)</f>
        <v>0</v>
      </c>
      <c r="H153" s="20">
        <f>SUMIFS(AllWeights5[Weighting % (BT &amp; CZ per Era)],AllWeights5[Column1],Table6[[#This Row],[Combined Name]],AllWeights5[bldgvint],H$3)</f>
        <v>0</v>
      </c>
      <c r="I153" s="20">
        <f>SUMIFS(AllWeights5[Weighting % (BT &amp; CZ per Era)],AllWeights5[Column1],Table6[[#This Row],[Combined Name]],AllWeights5[bldgvint],I$3)</f>
        <v>0.45147123407992984</v>
      </c>
      <c r="J153" s="20">
        <f>SUMIFS(AllWeights5[Weighting % (BT &amp; CZ per Era)],AllWeights5[Column1],Table6[[#This Row],[Combined Name]],AllWeights5[bldgvint],J$3)</f>
        <v>0.19938515590689507</v>
      </c>
      <c r="K153" s="20">
        <f>SUMIFS(AllWeights5[Weighting % (BT &amp; CZ per Era)],AllWeights5[Column1],Table6[[#This Row],[Combined Name]],AllWeights5[bldgvint],K$3)</f>
        <v>0.19938515590689507</v>
      </c>
      <c r="L153" s="20">
        <f>SUMIFS(AllWeights5[Weighting % (BT &amp; CZ per Era)],AllWeights5[Column1],Table6[[#This Row],[Combined Name]],AllWeights5[bldgvint],L$3)</f>
        <v>0.14975845410628022</v>
      </c>
      <c r="M153" s="20">
        <f>SUMIFS(AllWeights5[Weighting % (BT &amp; CZ per Era)],AllWeights5[Column1],Table6[[#This Row],[Combined Name]],AllWeights5[bldgvint],M$3)</f>
        <v>0</v>
      </c>
      <c r="N153" s="20">
        <f>SUMIFS(AllWeights5[Weighting % (BT &amp; CZ per Era)],AllWeights5[Column1],Table6[[#This Row],[Combined Name]],AllWeights5[bldgvint],N$3)</f>
        <v>0</v>
      </c>
      <c r="O153" s="20">
        <f>SUMIFS(AllWeights5[Weighting % (BT &amp; CZ per Era)],AllWeights5[Column1],Table6[[#This Row],[Combined Name]],AllWeights5[bldgvint],O$3)</f>
        <v>0</v>
      </c>
      <c r="P153" s="20">
        <f>SUMIFS(AllWeights5[Weighting % (BT &amp; CZ per Era)],AllWeights5[Column1],Table6[[#This Row],[Combined Name]],AllWeights5[bldgvint],P$3)</f>
        <v>0</v>
      </c>
      <c r="Q153" s="20">
        <f>SUMIFS(AllWeights5[Weighting % (BT &amp; CZ per Era)],AllWeights5[Column1],Table6[[#This Row],[Combined Name]],AllWeights5[bldgvint],Q$3)</f>
        <v>0</v>
      </c>
      <c r="R153" s="20">
        <f>SUMIFS(AllWeights5[Weighting % (BT &amp; CZ per Era)],AllWeights5[Column1],Table6[[#This Row],[Combined Name]],AllWeights5[bldgvint],R$3)</f>
        <v>0</v>
      </c>
      <c r="S153" s="20">
        <f>SUMIFS(AllWeights5[Weighting % (BT &amp; CZ per Era)],AllWeights5[Column1],Table6[[#This Row],[Combined Name]],AllWeights5[bldgvint],S$3)</f>
        <v>0</v>
      </c>
      <c r="T153" s="20">
        <f>SUMIFS(AllWeights5[Weighting % (BT &amp; CZ per Era)],AllWeights5[Column1],Table6[[#This Row],[Combined Name]],AllWeights5[bldgvint],T$3)</f>
        <v>0</v>
      </c>
      <c r="U153" s="20">
        <f>SUM(Table6[[#This Row],[1975]:[MH85]])</f>
        <v>1.0000000000000002</v>
      </c>
    </row>
    <row r="154" spans="1:21" hidden="1" x14ac:dyDescent="0.3">
      <c r="A154" s="23" t="s">
        <v>2329</v>
      </c>
      <c r="B154" s="23" t="s">
        <v>41</v>
      </c>
      <c r="C154" s="23" t="s">
        <v>31</v>
      </c>
      <c r="D154" s="23" t="s">
        <v>14</v>
      </c>
      <c r="E154" s="23" t="s">
        <v>1459</v>
      </c>
      <c r="F154" s="20">
        <f>SUMIFS(AllWeights5[Weighting % (BT &amp; CZ per Era)],AllWeights5[Column1],Table6[[#This Row],[Combined Name]],AllWeights5[bldgvint],F$3)</f>
        <v>0</v>
      </c>
      <c r="G154" s="20">
        <f>SUMIFS(AllWeights5[Weighting % (BT &amp; CZ per Era)],AllWeights5[Column1],Table6[[#This Row],[Combined Name]],AllWeights5[bldgvint],G$3)</f>
        <v>0</v>
      </c>
      <c r="H154" s="20">
        <f>SUMIFS(AllWeights5[Weighting % (BT &amp; CZ per Era)],AllWeights5[Column1],Table6[[#This Row],[Combined Name]],AllWeights5[bldgvint],H$3)</f>
        <v>0</v>
      </c>
      <c r="I154" s="20">
        <f>SUMIFS(AllWeights5[Weighting % (BT &amp; CZ per Era)],AllWeights5[Column1],Table6[[#This Row],[Combined Name]],AllWeights5[bldgvint],I$3)</f>
        <v>0</v>
      </c>
      <c r="J154" s="20">
        <f>SUMIFS(AllWeights5[Weighting % (BT &amp; CZ per Era)],AllWeights5[Column1],Table6[[#This Row],[Combined Name]],AllWeights5[bldgvint],J$3)</f>
        <v>0</v>
      </c>
      <c r="K154" s="20">
        <f>SUMIFS(AllWeights5[Weighting % (BT &amp; CZ per Era)],AllWeights5[Column1],Table6[[#This Row],[Combined Name]],AllWeights5[bldgvint],K$3)</f>
        <v>0</v>
      </c>
      <c r="L154" s="20">
        <f>SUMIFS(AllWeights5[Weighting % (BT &amp; CZ per Era)],AllWeights5[Column1],Table6[[#This Row],[Combined Name]],AllWeights5[bldgvint],L$3)</f>
        <v>0</v>
      </c>
      <c r="M154" s="20">
        <f>SUMIFS(AllWeights5[Weighting % (BT &amp; CZ per Era)],AllWeights5[Column1],Table6[[#This Row],[Combined Name]],AllWeights5[bldgvint],M$3)</f>
        <v>0.74945054945054945</v>
      </c>
      <c r="N154" s="20">
        <f>SUMIFS(AllWeights5[Weighting % (BT &amp; CZ per Era)],AllWeights5[Column1],Table6[[#This Row],[Combined Name]],AllWeights5[bldgvint],N$3)</f>
        <v>0.25054945054945055</v>
      </c>
      <c r="O154" s="20">
        <f>SUMIFS(AllWeights5[Weighting % (BT &amp; CZ per Era)],AllWeights5[Column1],Table6[[#This Row],[Combined Name]],AllWeights5[bldgvint],O$3)</f>
        <v>0</v>
      </c>
      <c r="P154" s="20">
        <f>SUMIFS(AllWeights5[Weighting % (BT &amp; CZ per Era)],AllWeights5[Column1],Table6[[#This Row],[Combined Name]],AllWeights5[bldgvint],P$3)</f>
        <v>0</v>
      </c>
      <c r="Q154" s="20">
        <f>SUMIFS(AllWeights5[Weighting % (BT &amp; CZ per Era)],AllWeights5[Column1],Table6[[#This Row],[Combined Name]],AllWeights5[bldgvint],Q$3)</f>
        <v>0</v>
      </c>
      <c r="R154" s="20">
        <f>SUMIFS(AllWeights5[Weighting % (BT &amp; CZ per Era)],AllWeights5[Column1],Table6[[#This Row],[Combined Name]],AllWeights5[bldgvint],R$3)</f>
        <v>0</v>
      </c>
      <c r="S154" s="20">
        <f>SUMIFS(AllWeights5[Weighting % (BT &amp; CZ per Era)],AllWeights5[Column1],Table6[[#This Row],[Combined Name]],AllWeights5[bldgvint],S$3)</f>
        <v>0</v>
      </c>
      <c r="T154" s="20">
        <f>SUMIFS(AllWeights5[Weighting % (BT &amp; CZ per Era)],AllWeights5[Column1],Table6[[#This Row],[Combined Name]],AllWeights5[bldgvint],T$3)</f>
        <v>0</v>
      </c>
      <c r="U154" s="20">
        <f>SUM(Table6[[#This Row],[1975]:[MH85]])</f>
        <v>1</v>
      </c>
    </row>
    <row r="155" spans="1:21" hidden="1" x14ac:dyDescent="0.3">
      <c r="A155" s="23" t="s">
        <v>2329</v>
      </c>
      <c r="B155" s="23" t="s">
        <v>41</v>
      </c>
      <c r="C155" s="23" t="s">
        <v>31</v>
      </c>
      <c r="D155" s="23" t="s">
        <v>19</v>
      </c>
      <c r="E155" s="23" t="s">
        <v>1460</v>
      </c>
      <c r="F155" s="20">
        <f>SUMIFS(AllWeights5[Weighting % (BT &amp; CZ per Era)],AllWeights5[Column1],Table6[[#This Row],[Combined Name]],AllWeights5[bldgvint],F$3)</f>
        <v>0</v>
      </c>
      <c r="G155" s="20">
        <f>SUMIFS(AllWeights5[Weighting % (BT &amp; CZ per Era)],AllWeights5[Column1],Table6[[#This Row],[Combined Name]],AllWeights5[bldgvint],G$3)</f>
        <v>0</v>
      </c>
      <c r="H155" s="20">
        <f>SUMIFS(AllWeights5[Weighting % (BT &amp; CZ per Era)],AllWeights5[Column1],Table6[[#This Row],[Combined Name]],AllWeights5[bldgvint],H$3)</f>
        <v>0</v>
      </c>
      <c r="I155" s="20">
        <f>SUMIFS(AllWeights5[Weighting % (BT &amp; CZ per Era)],AllWeights5[Column1],Table6[[#This Row],[Combined Name]],AllWeights5[bldgvint],I$3)</f>
        <v>0</v>
      </c>
      <c r="J155" s="20">
        <f>SUMIFS(AllWeights5[Weighting % (BT &amp; CZ per Era)],AllWeights5[Column1],Table6[[#This Row],[Combined Name]],AllWeights5[bldgvint],J$3)</f>
        <v>0</v>
      </c>
      <c r="K155" s="20">
        <f>SUMIFS(AllWeights5[Weighting % (BT &amp; CZ per Era)],AllWeights5[Column1],Table6[[#This Row],[Combined Name]],AllWeights5[bldgvint],K$3)</f>
        <v>0</v>
      </c>
      <c r="L155" s="20">
        <f>SUMIFS(AllWeights5[Weighting % (BT &amp; CZ per Era)],AllWeights5[Column1],Table6[[#This Row],[Combined Name]],AllWeights5[bldgvint],L$3)</f>
        <v>0</v>
      </c>
      <c r="M155" s="20">
        <f>SUMIFS(AllWeights5[Weighting % (BT &amp; CZ per Era)],AllWeights5[Column1],Table6[[#This Row],[Combined Name]],AllWeights5[bldgvint],M$3)</f>
        <v>0</v>
      </c>
      <c r="N155" s="20">
        <f>SUMIFS(AllWeights5[Weighting % (BT &amp; CZ per Era)],AllWeights5[Column1],Table6[[#This Row],[Combined Name]],AllWeights5[bldgvint],N$3)</f>
        <v>0</v>
      </c>
      <c r="O155" s="20">
        <f>SUMIFS(AllWeights5[Weighting % (BT &amp; CZ per Era)],AllWeights5[Column1],Table6[[#This Row],[Combined Name]],AllWeights5[bldgvint],O$3)</f>
        <v>1</v>
      </c>
      <c r="P155" s="20">
        <f>SUMIFS(AllWeights5[Weighting % (BT &amp; CZ per Era)],AllWeights5[Column1],Table6[[#This Row],[Combined Name]],AllWeights5[bldgvint],P$3)</f>
        <v>0</v>
      </c>
      <c r="Q155" s="20">
        <f>SUMIFS(AllWeights5[Weighting % (BT &amp; CZ per Era)],AllWeights5[Column1],Table6[[#This Row],[Combined Name]],AllWeights5[bldgvint],Q$3)</f>
        <v>0</v>
      </c>
      <c r="R155" s="20">
        <f>SUMIFS(AllWeights5[Weighting % (BT &amp; CZ per Era)],AllWeights5[Column1],Table6[[#This Row],[Combined Name]],AllWeights5[bldgvint],R$3)</f>
        <v>0</v>
      </c>
      <c r="S155" s="20">
        <f>SUMIFS(AllWeights5[Weighting % (BT &amp; CZ per Era)],AllWeights5[Column1],Table6[[#This Row],[Combined Name]],AllWeights5[bldgvint],S$3)</f>
        <v>0</v>
      </c>
      <c r="T155" s="20">
        <f>SUMIFS(AllWeights5[Weighting % (BT &amp; CZ per Era)],AllWeights5[Column1],Table6[[#This Row],[Combined Name]],AllWeights5[bldgvint],T$3)</f>
        <v>0</v>
      </c>
      <c r="U155" s="20">
        <f>SUM(Table6[[#This Row],[1975]:[MH85]])</f>
        <v>1</v>
      </c>
    </row>
    <row r="156" spans="1:21" hidden="1" x14ac:dyDescent="0.3">
      <c r="A156" s="23" t="s">
        <v>2329</v>
      </c>
      <c r="B156" s="23" t="s">
        <v>41</v>
      </c>
      <c r="C156" s="23" t="s">
        <v>38</v>
      </c>
      <c r="D156" s="23" t="s">
        <v>16</v>
      </c>
      <c r="E156" s="23" t="s">
        <v>2037</v>
      </c>
      <c r="F156" s="20">
        <f>SUMIFS(AllWeights5[Weighting % (BT &amp; CZ per Era)],AllWeights5[Column1],Table6[[#This Row],[Combined Name]],AllWeights5[bldgvint],F$3)</f>
        <v>0.4225467289719626</v>
      </c>
      <c r="G156" s="20">
        <f>SUMIFS(AllWeights5[Weighting % (BT &amp; CZ per Era)],AllWeights5[Column1],Table6[[#This Row],[Combined Name]],AllWeights5[bldgvint],G$3)</f>
        <v>0.36810747663551396</v>
      </c>
      <c r="H156" s="20">
        <f>SUMIFS(AllWeights5[Weighting % (BT &amp; CZ per Era)],AllWeights5[Column1],Table6[[#This Row],[Combined Name]],AllWeights5[bldgvint],H$3)</f>
        <v>0.20934579439252335</v>
      </c>
      <c r="I156" s="20">
        <f>SUMIFS(AllWeights5[Weighting % (BT &amp; CZ per Era)],AllWeights5[Column1],Table6[[#This Row],[Combined Name]],AllWeights5[bldgvint],I$3)</f>
        <v>0</v>
      </c>
      <c r="J156" s="20">
        <f>SUMIFS(AllWeights5[Weighting % (BT &amp; CZ per Era)],AllWeights5[Column1],Table6[[#This Row],[Combined Name]],AllWeights5[bldgvint],J$3)</f>
        <v>0</v>
      </c>
      <c r="K156" s="20">
        <f>SUMIFS(AllWeights5[Weighting % (BT &amp; CZ per Era)],AllWeights5[Column1],Table6[[#This Row],[Combined Name]],AllWeights5[bldgvint],K$3)</f>
        <v>0</v>
      </c>
      <c r="L156" s="20">
        <f>SUMIFS(AllWeights5[Weighting % (BT &amp; CZ per Era)],AllWeights5[Column1],Table6[[#This Row],[Combined Name]],AllWeights5[bldgvint],L$3)</f>
        <v>0</v>
      </c>
      <c r="M156" s="20">
        <f>SUMIFS(AllWeights5[Weighting % (BT &amp; CZ per Era)],AllWeights5[Column1],Table6[[#This Row],[Combined Name]],AllWeights5[bldgvint],M$3)</f>
        <v>0</v>
      </c>
      <c r="N156" s="20">
        <f>SUMIFS(AllWeights5[Weighting % (BT &amp; CZ per Era)],AllWeights5[Column1],Table6[[#This Row],[Combined Name]],AllWeights5[bldgvint],N$3)</f>
        <v>0</v>
      </c>
      <c r="O156" s="20">
        <f>SUMIFS(AllWeights5[Weighting % (BT &amp; CZ per Era)],AllWeights5[Column1],Table6[[#This Row],[Combined Name]],AllWeights5[bldgvint],O$3)</f>
        <v>0</v>
      </c>
      <c r="P156" s="20">
        <f>SUMIFS(AllWeights5[Weighting % (BT &amp; CZ per Era)],AllWeights5[Column1],Table6[[#This Row],[Combined Name]],AllWeights5[bldgvint],P$3)</f>
        <v>0</v>
      </c>
      <c r="Q156" s="20">
        <f>SUMIFS(AllWeights5[Weighting % (BT &amp; CZ per Era)],AllWeights5[Column1],Table6[[#This Row],[Combined Name]],AllWeights5[bldgvint],Q$3)</f>
        <v>0</v>
      </c>
      <c r="R156" s="20">
        <f>SUMIFS(AllWeights5[Weighting % (BT &amp; CZ per Era)],AllWeights5[Column1],Table6[[#This Row],[Combined Name]],AllWeights5[bldgvint],R$3)</f>
        <v>0</v>
      </c>
      <c r="S156" s="20">
        <f>SUMIFS(AllWeights5[Weighting % (BT &amp; CZ per Era)],AllWeights5[Column1],Table6[[#This Row],[Combined Name]],AllWeights5[bldgvint],S$3)</f>
        <v>0</v>
      </c>
      <c r="T156" s="20">
        <f>SUMIFS(AllWeights5[Weighting % (BT &amp; CZ per Era)],AllWeights5[Column1],Table6[[#This Row],[Combined Name]],AllWeights5[bldgvint],T$3)</f>
        <v>0</v>
      </c>
      <c r="U156" s="20">
        <f>SUM(Table6[[#This Row],[1975]:[MH85]])</f>
        <v>0.99999999999999989</v>
      </c>
    </row>
    <row r="157" spans="1:21" hidden="1" x14ac:dyDescent="0.3">
      <c r="A157" s="23" t="s">
        <v>2329</v>
      </c>
      <c r="B157" s="23" t="s">
        <v>41</v>
      </c>
      <c r="C157" s="23" t="s">
        <v>38</v>
      </c>
      <c r="D157" s="23" t="s">
        <v>11</v>
      </c>
      <c r="E157" s="23" t="s">
        <v>2038</v>
      </c>
      <c r="F157" s="20">
        <f>SUMIFS(AllWeights5[Weighting % (BT &amp; CZ per Era)],AllWeights5[Column1],Table6[[#This Row],[Combined Name]],AllWeights5[bldgvint],F$3)</f>
        <v>0</v>
      </c>
      <c r="G157" s="20">
        <f>SUMIFS(AllWeights5[Weighting % (BT &amp; CZ per Era)],AllWeights5[Column1],Table6[[#This Row],[Combined Name]],AllWeights5[bldgvint],G$3)</f>
        <v>0</v>
      </c>
      <c r="H157" s="20">
        <f>SUMIFS(AllWeights5[Weighting % (BT &amp; CZ per Era)],AllWeights5[Column1],Table6[[#This Row],[Combined Name]],AllWeights5[bldgvint],H$3)</f>
        <v>0</v>
      </c>
      <c r="I157" s="20">
        <f>SUMIFS(AllWeights5[Weighting % (BT &amp; CZ per Era)],AllWeights5[Column1],Table6[[#This Row],[Combined Name]],AllWeights5[bldgvint],I$3)</f>
        <v>0.54904679376083199</v>
      </c>
      <c r="J157" s="20">
        <f>SUMIFS(AllWeights5[Weighting % (BT &amp; CZ per Era)],AllWeights5[Column1],Table6[[#This Row],[Combined Name]],AllWeights5[bldgvint],J$3)</f>
        <v>0.16395147313691508</v>
      </c>
      <c r="K157" s="20">
        <f>SUMIFS(AllWeights5[Weighting % (BT &amp; CZ per Era)],AllWeights5[Column1],Table6[[#This Row],[Combined Name]],AllWeights5[bldgvint],K$3)</f>
        <v>0.16395147313691508</v>
      </c>
      <c r="L157" s="20">
        <f>SUMIFS(AllWeights5[Weighting % (BT &amp; CZ per Era)],AllWeights5[Column1],Table6[[#This Row],[Combined Name]],AllWeights5[bldgvint],L$3)</f>
        <v>0.12305025996533796</v>
      </c>
      <c r="M157" s="20">
        <f>SUMIFS(AllWeights5[Weighting % (BT &amp; CZ per Era)],AllWeights5[Column1],Table6[[#This Row],[Combined Name]],AllWeights5[bldgvint],M$3)</f>
        <v>0</v>
      </c>
      <c r="N157" s="20">
        <f>SUMIFS(AllWeights5[Weighting % (BT &amp; CZ per Era)],AllWeights5[Column1],Table6[[#This Row],[Combined Name]],AllWeights5[bldgvint],N$3)</f>
        <v>0</v>
      </c>
      <c r="O157" s="20">
        <f>SUMIFS(AllWeights5[Weighting % (BT &amp; CZ per Era)],AllWeights5[Column1],Table6[[#This Row],[Combined Name]],AllWeights5[bldgvint],O$3)</f>
        <v>0</v>
      </c>
      <c r="P157" s="20">
        <f>SUMIFS(AllWeights5[Weighting % (BT &amp; CZ per Era)],AllWeights5[Column1],Table6[[#This Row],[Combined Name]],AllWeights5[bldgvint],P$3)</f>
        <v>0</v>
      </c>
      <c r="Q157" s="20">
        <f>SUMIFS(AllWeights5[Weighting % (BT &amp; CZ per Era)],AllWeights5[Column1],Table6[[#This Row],[Combined Name]],AllWeights5[bldgvint],Q$3)</f>
        <v>0</v>
      </c>
      <c r="R157" s="20">
        <f>SUMIFS(AllWeights5[Weighting % (BT &amp; CZ per Era)],AllWeights5[Column1],Table6[[#This Row],[Combined Name]],AllWeights5[bldgvint],R$3)</f>
        <v>0</v>
      </c>
      <c r="S157" s="20">
        <f>SUMIFS(AllWeights5[Weighting % (BT &amp; CZ per Era)],AllWeights5[Column1],Table6[[#This Row],[Combined Name]],AllWeights5[bldgvint],S$3)</f>
        <v>0</v>
      </c>
      <c r="T157" s="20">
        <f>SUMIFS(AllWeights5[Weighting % (BT &amp; CZ per Era)],AllWeights5[Column1],Table6[[#This Row],[Combined Name]],AllWeights5[bldgvint],T$3)</f>
        <v>0</v>
      </c>
      <c r="U157" s="20">
        <f>SUM(Table6[[#This Row],[1975]:[MH85]])</f>
        <v>1</v>
      </c>
    </row>
    <row r="158" spans="1:21" hidden="1" x14ac:dyDescent="0.3">
      <c r="A158" s="23" t="s">
        <v>2329</v>
      </c>
      <c r="B158" s="23" t="s">
        <v>41</v>
      </c>
      <c r="C158" s="23" t="s">
        <v>38</v>
      </c>
      <c r="D158" s="23" t="s">
        <v>14</v>
      </c>
      <c r="E158" s="23" t="s">
        <v>2039</v>
      </c>
      <c r="F158" s="20">
        <f>SUMIFS(AllWeights5[Weighting % (BT &amp; CZ per Era)],AllWeights5[Column1],Table6[[#This Row],[Combined Name]],AllWeights5[bldgvint],F$3)</f>
        <v>0</v>
      </c>
      <c r="G158" s="20">
        <f>SUMIFS(AllWeights5[Weighting % (BT &amp; CZ per Era)],AllWeights5[Column1],Table6[[#This Row],[Combined Name]],AllWeights5[bldgvint],G$3)</f>
        <v>0</v>
      </c>
      <c r="H158" s="20">
        <f>SUMIFS(AllWeights5[Weighting % (BT &amp; CZ per Era)],AllWeights5[Column1],Table6[[#This Row],[Combined Name]],AllWeights5[bldgvint],H$3)</f>
        <v>0</v>
      </c>
      <c r="I158" s="20">
        <f>SUMIFS(AllWeights5[Weighting % (BT &amp; CZ per Era)],AllWeights5[Column1],Table6[[#This Row],[Combined Name]],AllWeights5[bldgvint],I$3)</f>
        <v>0</v>
      </c>
      <c r="J158" s="20">
        <f>SUMIFS(AllWeights5[Weighting % (BT &amp; CZ per Era)],AllWeights5[Column1],Table6[[#This Row],[Combined Name]],AllWeights5[bldgvint],J$3)</f>
        <v>0</v>
      </c>
      <c r="K158" s="20">
        <f>SUMIFS(AllWeights5[Weighting % (BT &amp; CZ per Era)],AllWeights5[Column1],Table6[[#This Row],[Combined Name]],AllWeights5[bldgvint],K$3)</f>
        <v>0</v>
      </c>
      <c r="L158" s="20">
        <f>SUMIFS(AllWeights5[Weighting % (BT &amp; CZ per Era)],AllWeights5[Column1],Table6[[#This Row],[Combined Name]],AllWeights5[bldgvint],L$3)</f>
        <v>0</v>
      </c>
      <c r="M158" s="20">
        <f>SUMIFS(AllWeights5[Weighting % (BT &amp; CZ per Era)],AllWeights5[Column1],Table6[[#This Row],[Combined Name]],AllWeights5[bldgvint],M$3)</f>
        <v>0.7505285412262156</v>
      </c>
      <c r="N158" s="20">
        <f>SUMIFS(AllWeights5[Weighting % (BT &amp; CZ per Era)],AllWeights5[Column1],Table6[[#This Row],[Combined Name]],AllWeights5[bldgvint],N$3)</f>
        <v>0.24947145877378435</v>
      </c>
      <c r="O158" s="20">
        <f>SUMIFS(AllWeights5[Weighting % (BT &amp; CZ per Era)],AllWeights5[Column1],Table6[[#This Row],[Combined Name]],AllWeights5[bldgvint],O$3)</f>
        <v>0</v>
      </c>
      <c r="P158" s="20">
        <f>SUMIFS(AllWeights5[Weighting % (BT &amp; CZ per Era)],AllWeights5[Column1],Table6[[#This Row],[Combined Name]],AllWeights5[bldgvint],P$3)</f>
        <v>0</v>
      </c>
      <c r="Q158" s="20">
        <f>SUMIFS(AllWeights5[Weighting % (BT &amp; CZ per Era)],AllWeights5[Column1],Table6[[#This Row],[Combined Name]],AllWeights5[bldgvint],Q$3)</f>
        <v>0</v>
      </c>
      <c r="R158" s="20">
        <f>SUMIFS(AllWeights5[Weighting % (BT &amp; CZ per Era)],AllWeights5[Column1],Table6[[#This Row],[Combined Name]],AllWeights5[bldgvint],R$3)</f>
        <v>0</v>
      </c>
      <c r="S158" s="20">
        <f>SUMIFS(AllWeights5[Weighting % (BT &amp; CZ per Era)],AllWeights5[Column1],Table6[[#This Row],[Combined Name]],AllWeights5[bldgvint],S$3)</f>
        <v>0</v>
      </c>
      <c r="T158" s="20">
        <f>SUMIFS(AllWeights5[Weighting % (BT &amp; CZ per Era)],AllWeights5[Column1],Table6[[#This Row],[Combined Name]],AllWeights5[bldgvint],T$3)</f>
        <v>0</v>
      </c>
      <c r="U158" s="20">
        <f>SUM(Table6[[#This Row],[1975]:[MH85]])</f>
        <v>1</v>
      </c>
    </row>
    <row r="159" spans="1:21" hidden="1" x14ac:dyDescent="0.3">
      <c r="A159" s="23" t="s">
        <v>2329</v>
      </c>
      <c r="B159" s="23" t="s">
        <v>41</v>
      </c>
      <c r="C159" s="23" t="s">
        <v>38</v>
      </c>
      <c r="D159" s="23" t="s">
        <v>19</v>
      </c>
      <c r="E159" s="23" t="s">
        <v>2040</v>
      </c>
      <c r="F159" s="20">
        <f>SUMIFS(AllWeights5[Weighting % (BT &amp; CZ per Era)],AllWeights5[Column1],Table6[[#This Row],[Combined Name]],AllWeights5[bldgvint],F$3)</f>
        <v>0</v>
      </c>
      <c r="G159" s="20">
        <f>SUMIFS(AllWeights5[Weighting % (BT &amp; CZ per Era)],AllWeights5[Column1],Table6[[#This Row],[Combined Name]],AllWeights5[bldgvint],G$3)</f>
        <v>0</v>
      </c>
      <c r="H159" s="20">
        <f>SUMIFS(AllWeights5[Weighting % (BT &amp; CZ per Era)],AllWeights5[Column1],Table6[[#This Row],[Combined Name]],AllWeights5[bldgvint],H$3)</f>
        <v>0</v>
      </c>
      <c r="I159" s="20">
        <f>SUMIFS(AllWeights5[Weighting % (BT &amp; CZ per Era)],AllWeights5[Column1],Table6[[#This Row],[Combined Name]],AllWeights5[bldgvint],I$3)</f>
        <v>0</v>
      </c>
      <c r="J159" s="20">
        <f>SUMIFS(AllWeights5[Weighting % (BT &amp; CZ per Era)],AllWeights5[Column1],Table6[[#This Row],[Combined Name]],AllWeights5[bldgvint],J$3)</f>
        <v>0</v>
      </c>
      <c r="K159" s="20">
        <f>SUMIFS(AllWeights5[Weighting % (BT &amp; CZ per Era)],AllWeights5[Column1],Table6[[#This Row],[Combined Name]],AllWeights5[bldgvint],K$3)</f>
        <v>0</v>
      </c>
      <c r="L159" s="20">
        <f>SUMIFS(AllWeights5[Weighting % (BT &amp; CZ per Era)],AllWeights5[Column1],Table6[[#This Row],[Combined Name]],AllWeights5[bldgvint],L$3)</f>
        <v>0</v>
      </c>
      <c r="M159" s="20">
        <f>SUMIFS(AllWeights5[Weighting % (BT &amp; CZ per Era)],AllWeights5[Column1],Table6[[#This Row],[Combined Name]],AllWeights5[bldgvint],M$3)</f>
        <v>0</v>
      </c>
      <c r="N159" s="20">
        <f>SUMIFS(AllWeights5[Weighting % (BT &amp; CZ per Era)],AllWeights5[Column1],Table6[[#This Row],[Combined Name]],AllWeights5[bldgvint],N$3)</f>
        <v>0</v>
      </c>
      <c r="O159" s="20">
        <f>SUMIFS(AllWeights5[Weighting % (BT &amp; CZ per Era)],AllWeights5[Column1],Table6[[#This Row],[Combined Name]],AllWeights5[bldgvint],O$3)</f>
        <v>1</v>
      </c>
      <c r="P159" s="20">
        <f>SUMIFS(AllWeights5[Weighting % (BT &amp; CZ per Era)],AllWeights5[Column1],Table6[[#This Row],[Combined Name]],AllWeights5[bldgvint],P$3)</f>
        <v>0</v>
      </c>
      <c r="Q159" s="20">
        <f>SUMIFS(AllWeights5[Weighting % (BT &amp; CZ per Era)],AllWeights5[Column1],Table6[[#This Row],[Combined Name]],AllWeights5[bldgvint],Q$3)</f>
        <v>0</v>
      </c>
      <c r="R159" s="20">
        <f>SUMIFS(AllWeights5[Weighting % (BT &amp; CZ per Era)],AllWeights5[Column1],Table6[[#This Row],[Combined Name]],AllWeights5[bldgvint],R$3)</f>
        <v>0</v>
      </c>
      <c r="S159" s="20">
        <f>SUMIFS(AllWeights5[Weighting % (BT &amp; CZ per Era)],AllWeights5[Column1],Table6[[#This Row],[Combined Name]],AllWeights5[bldgvint],S$3)</f>
        <v>0</v>
      </c>
      <c r="T159" s="20">
        <f>SUMIFS(AllWeights5[Weighting % (BT &amp; CZ per Era)],AllWeights5[Column1],Table6[[#This Row],[Combined Name]],AllWeights5[bldgvint],T$3)</f>
        <v>0</v>
      </c>
      <c r="U159" s="20">
        <f>SUM(Table6[[#This Row],[1975]:[MH85]])</f>
        <v>1</v>
      </c>
    </row>
    <row r="160" spans="1:21" hidden="1" x14ac:dyDescent="0.3">
      <c r="A160" s="23" t="s">
        <v>2329</v>
      </c>
      <c r="B160" s="23" t="s">
        <v>41</v>
      </c>
      <c r="C160" s="23" t="s">
        <v>32</v>
      </c>
      <c r="D160" s="23" t="s">
        <v>16</v>
      </c>
      <c r="E160" s="23" t="s">
        <v>1461</v>
      </c>
      <c r="F160" s="20">
        <f>SUMIFS(AllWeights5[Weighting % (BT &amp; CZ per Era)],AllWeights5[Column1],Table6[[#This Row],[Combined Name]],AllWeights5[bldgvint],F$3)</f>
        <v>0.65720821571108723</v>
      </c>
      <c r="G160" s="20">
        <f>SUMIFS(AllWeights5[Weighting % (BT &amp; CZ per Era)],AllWeights5[Column1],Table6[[#This Row],[Combined Name]],AllWeights5[bldgvint],G$3)</f>
        <v>0.20612284629611602</v>
      </c>
      <c r="H160" s="20">
        <f>SUMIFS(AllWeights5[Weighting % (BT &amp; CZ per Era)],AllWeights5[Column1],Table6[[#This Row],[Combined Name]],AllWeights5[bldgvint],H$3)</f>
        <v>0.13666893799279664</v>
      </c>
      <c r="I160" s="20">
        <f>SUMIFS(AllWeights5[Weighting % (BT &amp; CZ per Era)],AllWeights5[Column1],Table6[[#This Row],[Combined Name]],AllWeights5[bldgvint],I$3)</f>
        <v>0</v>
      </c>
      <c r="J160" s="20">
        <f>SUMIFS(AllWeights5[Weighting % (BT &amp; CZ per Era)],AllWeights5[Column1],Table6[[#This Row],[Combined Name]],AllWeights5[bldgvint],J$3)</f>
        <v>0</v>
      </c>
      <c r="K160" s="20">
        <f>SUMIFS(AllWeights5[Weighting % (BT &amp; CZ per Era)],AllWeights5[Column1],Table6[[#This Row],[Combined Name]],AllWeights5[bldgvint],K$3)</f>
        <v>0</v>
      </c>
      <c r="L160" s="20">
        <f>SUMIFS(AllWeights5[Weighting % (BT &amp; CZ per Era)],AllWeights5[Column1],Table6[[#This Row],[Combined Name]],AllWeights5[bldgvint],L$3)</f>
        <v>0</v>
      </c>
      <c r="M160" s="20">
        <f>SUMIFS(AllWeights5[Weighting % (BT &amp; CZ per Era)],AllWeights5[Column1],Table6[[#This Row],[Combined Name]],AllWeights5[bldgvint],M$3)</f>
        <v>0</v>
      </c>
      <c r="N160" s="20">
        <f>SUMIFS(AllWeights5[Weighting % (BT &amp; CZ per Era)],AllWeights5[Column1],Table6[[#This Row],[Combined Name]],AllWeights5[bldgvint],N$3)</f>
        <v>0</v>
      </c>
      <c r="O160" s="20">
        <f>SUMIFS(AllWeights5[Weighting % (BT &amp; CZ per Era)],AllWeights5[Column1],Table6[[#This Row],[Combined Name]],AllWeights5[bldgvint],O$3)</f>
        <v>0</v>
      </c>
      <c r="P160" s="20">
        <f>SUMIFS(AllWeights5[Weighting % (BT &amp; CZ per Era)],AllWeights5[Column1],Table6[[#This Row],[Combined Name]],AllWeights5[bldgvint],P$3)</f>
        <v>0</v>
      </c>
      <c r="Q160" s="20">
        <f>SUMIFS(AllWeights5[Weighting % (BT &amp; CZ per Era)],AllWeights5[Column1],Table6[[#This Row],[Combined Name]],AllWeights5[bldgvint],Q$3)</f>
        <v>0</v>
      </c>
      <c r="R160" s="20">
        <f>SUMIFS(AllWeights5[Weighting % (BT &amp; CZ per Era)],AllWeights5[Column1],Table6[[#This Row],[Combined Name]],AllWeights5[bldgvint],R$3)</f>
        <v>0</v>
      </c>
      <c r="S160" s="20">
        <f>SUMIFS(AllWeights5[Weighting % (BT &amp; CZ per Era)],AllWeights5[Column1],Table6[[#This Row],[Combined Name]],AllWeights5[bldgvint],S$3)</f>
        <v>0</v>
      </c>
      <c r="T160" s="20">
        <f>SUMIFS(AllWeights5[Weighting % (BT &amp; CZ per Era)],AllWeights5[Column1],Table6[[#This Row],[Combined Name]],AllWeights5[bldgvint],T$3)</f>
        <v>0</v>
      </c>
      <c r="U160" s="20">
        <f>SUM(Table6[[#This Row],[1975]:[MH85]])</f>
        <v>0.99999999999999989</v>
      </c>
    </row>
    <row r="161" spans="1:21" hidden="1" x14ac:dyDescent="0.3">
      <c r="A161" s="23" t="s">
        <v>2329</v>
      </c>
      <c r="B161" s="23" t="s">
        <v>41</v>
      </c>
      <c r="C161" s="23" t="s">
        <v>32</v>
      </c>
      <c r="D161" s="23" t="s">
        <v>11</v>
      </c>
      <c r="E161" s="23" t="s">
        <v>1462</v>
      </c>
      <c r="F161" s="20">
        <f>SUMIFS(AllWeights5[Weighting % (BT &amp; CZ per Era)],AllWeights5[Column1],Table6[[#This Row],[Combined Name]],AllWeights5[bldgvint],F$3)</f>
        <v>0</v>
      </c>
      <c r="G161" s="20">
        <f>SUMIFS(AllWeights5[Weighting % (BT &amp; CZ per Era)],AllWeights5[Column1],Table6[[#This Row],[Combined Name]],AllWeights5[bldgvint],G$3)</f>
        <v>0</v>
      </c>
      <c r="H161" s="20">
        <f>SUMIFS(AllWeights5[Weighting % (BT &amp; CZ per Era)],AllWeights5[Column1],Table6[[#This Row],[Combined Name]],AllWeights5[bldgvint],H$3)</f>
        <v>0</v>
      </c>
      <c r="I161" s="20">
        <f>SUMIFS(AllWeights5[Weighting % (BT &amp; CZ per Era)],AllWeights5[Column1],Table6[[#This Row],[Combined Name]],AllWeights5[bldgvint],I$3)</f>
        <v>0.4503020318506315</v>
      </c>
      <c r="J161" s="20">
        <f>SUMIFS(AllWeights5[Weighting % (BT &amp; CZ per Era)],AllWeights5[Column1],Table6[[#This Row],[Combined Name]],AllWeights5[bldgvint],J$3)</f>
        <v>0.19989017023613401</v>
      </c>
      <c r="K161" s="20">
        <f>SUMIFS(AllWeights5[Weighting % (BT &amp; CZ per Era)],AllWeights5[Column1],Table6[[#This Row],[Combined Name]],AllWeights5[bldgvint],K$3)</f>
        <v>0.19989017023613401</v>
      </c>
      <c r="L161" s="20">
        <f>SUMIFS(AllWeights5[Weighting % (BT &amp; CZ per Era)],AllWeights5[Column1],Table6[[#This Row],[Combined Name]],AllWeights5[bldgvint],L$3)</f>
        <v>0.14991762767710048</v>
      </c>
      <c r="M161" s="20">
        <f>SUMIFS(AllWeights5[Weighting % (BT &amp; CZ per Era)],AllWeights5[Column1],Table6[[#This Row],[Combined Name]],AllWeights5[bldgvint],M$3)</f>
        <v>0</v>
      </c>
      <c r="N161" s="20">
        <f>SUMIFS(AllWeights5[Weighting % (BT &amp; CZ per Era)],AllWeights5[Column1],Table6[[#This Row],[Combined Name]],AllWeights5[bldgvint],N$3)</f>
        <v>0</v>
      </c>
      <c r="O161" s="20">
        <f>SUMIFS(AllWeights5[Weighting % (BT &amp; CZ per Era)],AllWeights5[Column1],Table6[[#This Row],[Combined Name]],AllWeights5[bldgvint],O$3)</f>
        <v>0</v>
      </c>
      <c r="P161" s="20">
        <f>SUMIFS(AllWeights5[Weighting % (BT &amp; CZ per Era)],AllWeights5[Column1],Table6[[#This Row],[Combined Name]],AllWeights5[bldgvint],P$3)</f>
        <v>0</v>
      </c>
      <c r="Q161" s="20">
        <f>SUMIFS(AllWeights5[Weighting % (BT &amp; CZ per Era)],AllWeights5[Column1],Table6[[#This Row],[Combined Name]],AllWeights5[bldgvint],Q$3)</f>
        <v>0</v>
      </c>
      <c r="R161" s="20">
        <f>SUMIFS(AllWeights5[Weighting % (BT &amp; CZ per Era)],AllWeights5[Column1],Table6[[#This Row],[Combined Name]],AllWeights5[bldgvint],R$3)</f>
        <v>0</v>
      </c>
      <c r="S161" s="20">
        <f>SUMIFS(AllWeights5[Weighting % (BT &amp; CZ per Era)],AllWeights5[Column1],Table6[[#This Row],[Combined Name]],AllWeights5[bldgvint],S$3)</f>
        <v>0</v>
      </c>
      <c r="T161" s="20">
        <f>SUMIFS(AllWeights5[Weighting % (BT &amp; CZ per Era)],AllWeights5[Column1],Table6[[#This Row],[Combined Name]],AllWeights5[bldgvint],T$3)</f>
        <v>0</v>
      </c>
      <c r="U161" s="20">
        <f>SUM(Table6[[#This Row],[1975]:[MH85]])</f>
        <v>1</v>
      </c>
    </row>
    <row r="162" spans="1:21" hidden="1" x14ac:dyDescent="0.3">
      <c r="A162" s="23" t="s">
        <v>2329</v>
      </c>
      <c r="B162" s="23" t="s">
        <v>41</v>
      </c>
      <c r="C162" s="23" t="s">
        <v>32</v>
      </c>
      <c r="D162" s="23" t="s">
        <v>14</v>
      </c>
      <c r="E162" s="23" t="s">
        <v>1463</v>
      </c>
      <c r="F162" s="20">
        <f>SUMIFS(AllWeights5[Weighting % (BT &amp; CZ per Era)],AllWeights5[Column1],Table6[[#This Row],[Combined Name]],AllWeights5[bldgvint],F$3)</f>
        <v>0</v>
      </c>
      <c r="G162" s="20">
        <f>SUMIFS(AllWeights5[Weighting % (BT &amp; CZ per Era)],AllWeights5[Column1],Table6[[#This Row],[Combined Name]],AllWeights5[bldgvint],G$3)</f>
        <v>0</v>
      </c>
      <c r="H162" s="20">
        <f>SUMIFS(AllWeights5[Weighting % (BT &amp; CZ per Era)],AllWeights5[Column1],Table6[[#This Row],[Combined Name]],AllWeights5[bldgvint],H$3)</f>
        <v>0</v>
      </c>
      <c r="I162" s="20">
        <f>SUMIFS(AllWeights5[Weighting % (BT &amp; CZ per Era)],AllWeights5[Column1],Table6[[#This Row],[Combined Name]],AllWeights5[bldgvint],I$3)</f>
        <v>0</v>
      </c>
      <c r="J162" s="20">
        <f>SUMIFS(AllWeights5[Weighting % (BT &amp; CZ per Era)],AllWeights5[Column1],Table6[[#This Row],[Combined Name]],AllWeights5[bldgvint],J$3)</f>
        <v>0</v>
      </c>
      <c r="K162" s="20">
        <f>SUMIFS(AllWeights5[Weighting % (BT &amp; CZ per Era)],AllWeights5[Column1],Table6[[#This Row],[Combined Name]],AllWeights5[bldgvint],K$3)</f>
        <v>0</v>
      </c>
      <c r="L162" s="20">
        <f>SUMIFS(AllWeights5[Weighting % (BT &amp; CZ per Era)],AllWeights5[Column1],Table6[[#This Row],[Combined Name]],AllWeights5[bldgvint],L$3)</f>
        <v>0</v>
      </c>
      <c r="M162" s="20">
        <f>SUMIFS(AllWeights5[Weighting % (BT &amp; CZ per Era)],AllWeights5[Column1],Table6[[#This Row],[Combined Name]],AllWeights5[bldgvint],M$3)</f>
        <v>0.75051546391752577</v>
      </c>
      <c r="N162" s="20">
        <f>SUMIFS(AllWeights5[Weighting % (BT &amp; CZ per Era)],AllWeights5[Column1],Table6[[#This Row],[Combined Name]],AllWeights5[bldgvint],N$3)</f>
        <v>0.24948453608247423</v>
      </c>
      <c r="O162" s="20">
        <f>SUMIFS(AllWeights5[Weighting % (BT &amp; CZ per Era)],AllWeights5[Column1],Table6[[#This Row],[Combined Name]],AllWeights5[bldgvint],O$3)</f>
        <v>0</v>
      </c>
      <c r="P162" s="20">
        <f>SUMIFS(AllWeights5[Weighting % (BT &amp; CZ per Era)],AllWeights5[Column1],Table6[[#This Row],[Combined Name]],AllWeights5[bldgvint],P$3)</f>
        <v>0</v>
      </c>
      <c r="Q162" s="20">
        <f>SUMIFS(AllWeights5[Weighting % (BT &amp; CZ per Era)],AllWeights5[Column1],Table6[[#This Row],[Combined Name]],AllWeights5[bldgvint],Q$3)</f>
        <v>0</v>
      </c>
      <c r="R162" s="20">
        <f>SUMIFS(AllWeights5[Weighting % (BT &amp; CZ per Era)],AllWeights5[Column1],Table6[[#This Row],[Combined Name]],AllWeights5[bldgvint],R$3)</f>
        <v>0</v>
      </c>
      <c r="S162" s="20">
        <f>SUMIFS(AllWeights5[Weighting % (BT &amp; CZ per Era)],AllWeights5[Column1],Table6[[#This Row],[Combined Name]],AllWeights5[bldgvint],S$3)</f>
        <v>0</v>
      </c>
      <c r="T162" s="20">
        <f>SUMIFS(AllWeights5[Weighting % (BT &amp; CZ per Era)],AllWeights5[Column1],Table6[[#This Row],[Combined Name]],AllWeights5[bldgvint],T$3)</f>
        <v>0</v>
      </c>
      <c r="U162" s="20">
        <f>SUM(Table6[[#This Row],[1975]:[MH85]])</f>
        <v>1</v>
      </c>
    </row>
    <row r="163" spans="1:21" hidden="1" x14ac:dyDescent="0.3">
      <c r="A163" s="23" t="s">
        <v>2329</v>
      </c>
      <c r="B163" s="23" t="s">
        <v>41</v>
      </c>
      <c r="C163" s="23" t="s">
        <v>32</v>
      </c>
      <c r="D163" s="23" t="s">
        <v>19</v>
      </c>
      <c r="E163" s="23" t="s">
        <v>1464</v>
      </c>
      <c r="F163" s="20">
        <f>SUMIFS(AllWeights5[Weighting % (BT &amp; CZ per Era)],AllWeights5[Column1],Table6[[#This Row],[Combined Name]],AllWeights5[bldgvint],F$3)</f>
        <v>0</v>
      </c>
      <c r="G163" s="20">
        <f>SUMIFS(AllWeights5[Weighting % (BT &amp; CZ per Era)],AllWeights5[Column1],Table6[[#This Row],[Combined Name]],AllWeights5[bldgvint],G$3)</f>
        <v>0</v>
      </c>
      <c r="H163" s="20">
        <f>SUMIFS(AllWeights5[Weighting % (BT &amp; CZ per Era)],AllWeights5[Column1],Table6[[#This Row],[Combined Name]],AllWeights5[bldgvint],H$3)</f>
        <v>0</v>
      </c>
      <c r="I163" s="20">
        <f>SUMIFS(AllWeights5[Weighting % (BT &amp; CZ per Era)],AllWeights5[Column1],Table6[[#This Row],[Combined Name]],AllWeights5[bldgvint],I$3)</f>
        <v>0</v>
      </c>
      <c r="J163" s="20">
        <f>SUMIFS(AllWeights5[Weighting % (BT &amp; CZ per Era)],AllWeights5[Column1],Table6[[#This Row],[Combined Name]],AllWeights5[bldgvint],J$3)</f>
        <v>0</v>
      </c>
      <c r="K163" s="20">
        <f>SUMIFS(AllWeights5[Weighting % (BT &amp; CZ per Era)],AllWeights5[Column1],Table6[[#This Row],[Combined Name]],AllWeights5[bldgvint],K$3)</f>
        <v>0</v>
      </c>
      <c r="L163" s="20">
        <f>SUMIFS(AllWeights5[Weighting % (BT &amp; CZ per Era)],AllWeights5[Column1],Table6[[#This Row],[Combined Name]],AllWeights5[bldgvint],L$3)</f>
        <v>0</v>
      </c>
      <c r="M163" s="20">
        <f>SUMIFS(AllWeights5[Weighting % (BT &amp; CZ per Era)],AllWeights5[Column1],Table6[[#This Row],[Combined Name]],AllWeights5[bldgvint],M$3)</f>
        <v>0</v>
      </c>
      <c r="N163" s="20">
        <f>SUMIFS(AllWeights5[Weighting % (BT &amp; CZ per Era)],AllWeights5[Column1],Table6[[#This Row],[Combined Name]],AllWeights5[bldgvint],N$3)</f>
        <v>0</v>
      </c>
      <c r="O163" s="20">
        <f>SUMIFS(AllWeights5[Weighting % (BT &amp; CZ per Era)],AllWeights5[Column1],Table6[[#This Row],[Combined Name]],AllWeights5[bldgvint],O$3)</f>
        <v>1</v>
      </c>
      <c r="P163" s="20">
        <f>SUMIFS(AllWeights5[Weighting % (BT &amp; CZ per Era)],AllWeights5[Column1],Table6[[#This Row],[Combined Name]],AllWeights5[bldgvint],P$3)</f>
        <v>0</v>
      </c>
      <c r="Q163" s="20">
        <f>SUMIFS(AllWeights5[Weighting % (BT &amp; CZ per Era)],AllWeights5[Column1],Table6[[#This Row],[Combined Name]],AllWeights5[bldgvint],Q$3)</f>
        <v>0</v>
      </c>
      <c r="R163" s="20">
        <f>SUMIFS(AllWeights5[Weighting % (BT &amp; CZ per Era)],AllWeights5[Column1],Table6[[#This Row],[Combined Name]],AllWeights5[bldgvint],R$3)</f>
        <v>0</v>
      </c>
      <c r="S163" s="20">
        <f>SUMIFS(AllWeights5[Weighting % (BT &amp; CZ per Era)],AllWeights5[Column1],Table6[[#This Row],[Combined Name]],AllWeights5[bldgvint],S$3)</f>
        <v>0</v>
      </c>
      <c r="T163" s="20">
        <f>SUMIFS(AllWeights5[Weighting % (BT &amp; CZ per Era)],AllWeights5[Column1],Table6[[#This Row],[Combined Name]],AllWeights5[bldgvint],T$3)</f>
        <v>0</v>
      </c>
      <c r="U163" s="20">
        <f>SUM(Table6[[#This Row],[1975]:[MH85]])</f>
        <v>1</v>
      </c>
    </row>
    <row r="164" spans="1:21" hidden="1" x14ac:dyDescent="0.3">
      <c r="A164" s="23" t="s">
        <v>2329</v>
      </c>
      <c r="B164" s="23" t="s">
        <v>41</v>
      </c>
      <c r="C164" s="23" t="s">
        <v>33</v>
      </c>
      <c r="D164" s="23" t="s">
        <v>16</v>
      </c>
      <c r="E164" s="23" t="s">
        <v>1465</v>
      </c>
      <c r="F164" s="20">
        <f>SUMIFS(AllWeights5[Weighting % (BT &amp; CZ per Era)],AllWeights5[Column1],Table6[[#This Row],[Combined Name]],AllWeights5[bldgvint],F$3)</f>
        <v>0.75756029092765098</v>
      </c>
      <c r="G164" s="20">
        <f>SUMIFS(AllWeights5[Weighting % (BT &amp; CZ per Era)],AllWeights5[Column1],Table6[[#This Row],[Combined Name]],AllWeights5[bldgvint],G$3)</f>
        <v>0.13189570839181661</v>
      </c>
      <c r="H164" s="20">
        <f>SUMIFS(AllWeights5[Weighting % (BT &amp; CZ per Era)],AllWeights5[Column1],Table6[[#This Row],[Combined Name]],AllWeights5[bldgvint],H$3)</f>
        <v>0.11054400068053252</v>
      </c>
      <c r="I164" s="20">
        <f>SUMIFS(AllWeights5[Weighting % (BT &amp; CZ per Era)],AllWeights5[Column1],Table6[[#This Row],[Combined Name]],AllWeights5[bldgvint],I$3)</f>
        <v>0</v>
      </c>
      <c r="J164" s="20">
        <f>SUMIFS(AllWeights5[Weighting % (BT &amp; CZ per Era)],AllWeights5[Column1],Table6[[#This Row],[Combined Name]],AllWeights5[bldgvint],J$3)</f>
        <v>0</v>
      </c>
      <c r="K164" s="20">
        <f>SUMIFS(AllWeights5[Weighting % (BT &amp; CZ per Era)],AllWeights5[Column1],Table6[[#This Row],[Combined Name]],AllWeights5[bldgvint],K$3)</f>
        <v>0</v>
      </c>
      <c r="L164" s="20">
        <f>SUMIFS(AllWeights5[Weighting % (BT &amp; CZ per Era)],AllWeights5[Column1],Table6[[#This Row],[Combined Name]],AllWeights5[bldgvint],L$3)</f>
        <v>0</v>
      </c>
      <c r="M164" s="20">
        <f>SUMIFS(AllWeights5[Weighting % (BT &amp; CZ per Era)],AllWeights5[Column1],Table6[[#This Row],[Combined Name]],AllWeights5[bldgvint],M$3)</f>
        <v>0</v>
      </c>
      <c r="N164" s="20">
        <f>SUMIFS(AllWeights5[Weighting % (BT &amp; CZ per Era)],AllWeights5[Column1],Table6[[#This Row],[Combined Name]],AllWeights5[bldgvint],N$3)</f>
        <v>0</v>
      </c>
      <c r="O164" s="20">
        <f>SUMIFS(AllWeights5[Weighting % (BT &amp; CZ per Era)],AllWeights5[Column1],Table6[[#This Row],[Combined Name]],AllWeights5[bldgvint],O$3)</f>
        <v>0</v>
      </c>
      <c r="P164" s="20">
        <f>SUMIFS(AllWeights5[Weighting % (BT &amp; CZ per Era)],AllWeights5[Column1],Table6[[#This Row],[Combined Name]],AllWeights5[bldgvint],P$3)</f>
        <v>0</v>
      </c>
      <c r="Q164" s="20">
        <f>SUMIFS(AllWeights5[Weighting % (BT &amp; CZ per Era)],AllWeights5[Column1],Table6[[#This Row],[Combined Name]],AllWeights5[bldgvint],Q$3)</f>
        <v>0</v>
      </c>
      <c r="R164" s="20">
        <f>SUMIFS(AllWeights5[Weighting % (BT &amp; CZ per Era)],AllWeights5[Column1],Table6[[#This Row],[Combined Name]],AllWeights5[bldgvint],R$3)</f>
        <v>0</v>
      </c>
      <c r="S164" s="20">
        <f>SUMIFS(AllWeights5[Weighting % (BT &amp; CZ per Era)],AllWeights5[Column1],Table6[[#This Row],[Combined Name]],AllWeights5[bldgvint],S$3)</f>
        <v>0</v>
      </c>
      <c r="T164" s="20">
        <f>SUMIFS(AllWeights5[Weighting % (BT &amp; CZ per Era)],AllWeights5[Column1],Table6[[#This Row],[Combined Name]],AllWeights5[bldgvint],T$3)</f>
        <v>0</v>
      </c>
      <c r="U164" s="20">
        <f>SUM(Table6[[#This Row],[1975]:[MH85]])</f>
        <v>1.0000000000000002</v>
      </c>
    </row>
    <row r="165" spans="1:21" hidden="1" x14ac:dyDescent="0.3">
      <c r="A165" s="23" t="s">
        <v>2329</v>
      </c>
      <c r="B165" s="23" t="s">
        <v>41</v>
      </c>
      <c r="C165" s="23" t="s">
        <v>33</v>
      </c>
      <c r="D165" s="23" t="s">
        <v>11</v>
      </c>
      <c r="E165" s="23" t="s">
        <v>1466</v>
      </c>
      <c r="F165" s="20">
        <f>SUMIFS(AllWeights5[Weighting % (BT &amp; CZ per Era)],AllWeights5[Column1],Table6[[#This Row],[Combined Name]],AllWeights5[bldgvint],F$3)</f>
        <v>0</v>
      </c>
      <c r="G165" s="20">
        <f>SUMIFS(AllWeights5[Weighting % (BT &amp; CZ per Era)],AllWeights5[Column1],Table6[[#This Row],[Combined Name]],AllWeights5[bldgvint],G$3)</f>
        <v>0</v>
      </c>
      <c r="H165" s="20">
        <f>SUMIFS(AllWeights5[Weighting % (BT &amp; CZ per Era)],AllWeights5[Column1],Table6[[#This Row],[Combined Name]],AllWeights5[bldgvint],H$3)</f>
        <v>0</v>
      </c>
      <c r="I165" s="20">
        <f>SUMIFS(AllWeights5[Weighting % (BT &amp; CZ per Era)],AllWeights5[Column1],Table6[[#This Row],[Combined Name]],AllWeights5[bldgvint],I$3)</f>
        <v>0.47100591715976337</v>
      </c>
      <c r="J165" s="20">
        <f>SUMIFS(AllWeights5[Weighting % (BT &amp; CZ per Era)],AllWeights5[Column1],Table6[[#This Row],[Combined Name]],AllWeights5[bldgvint],J$3)</f>
        <v>0.19230769230769232</v>
      </c>
      <c r="K165" s="20">
        <f>SUMIFS(AllWeights5[Weighting % (BT &amp; CZ per Era)],AllWeights5[Column1],Table6[[#This Row],[Combined Name]],AllWeights5[bldgvint],K$3)</f>
        <v>0.19230769230769232</v>
      </c>
      <c r="L165" s="20">
        <f>SUMIFS(AllWeights5[Weighting % (BT &amp; CZ per Era)],AllWeights5[Column1],Table6[[#This Row],[Combined Name]],AllWeights5[bldgvint],L$3)</f>
        <v>0.14437869822485208</v>
      </c>
      <c r="M165" s="20">
        <f>SUMIFS(AllWeights5[Weighting % (BT &amp; CZ per Era)],AllWeights5[Column1],Table6[[#This Row],[Combined Name]],AllWeights5[bldgvint],M$3)</f>
        <v>0</v>
      </c>
      <c r="N165" s="20">
        <f>SUMIFS(AllWeights5[Weighting % (BT &amp; CZ per Era)],AllWeights5[Column1],Table6[[#This Row],[Combined Name]],AllWeights5[bldgvint],N$3)</f>
        <v>0</v>
      </c>
      <c r="O165" s="20">
        <f>SUMIFS(AllWeights5[Weighting % (BT &amp; CZ per Era)],AllWeights5[Column1],Table6[[#This Row],[Combined Name]],AllWeights5[bldgvint],O$3)</f>
        <v>0</v>
      </c>
      <c r="P165" s="20">
        <f>SUMIFS(AllWeights5[Weighting % (BT &amp; CZ per Era)],AllWeights5[Column1],Table6[[#This Row],[Combined Name]],AllWeights5[bldgvint],P$3)</f>
        <v>0</v>
      </c>
      <c r="Q165" s="20">
        <f>SUMIFS(AllWeights5[Weighting % (BT &amp; CZ per Era)],AllWeights5[Column1],Table6[[#This Row],[Combined Name]],AllWeights5[bldgvint],Q$3)</f>
        <v>0</v>
      </c>
      <c r="R165" s="20">
        <f>SUMIFS(AllWeights5[Weighting % (BT &amp; CZ per Era)],AllWeights5[Column1],Table6[[#This Row],[Combined Name]],AllWeights5[bldgvint],R$3)</f>
        <v>0</v>
      </c>
      <c r="S165" s="20">
        <f>SUMIFS(AllWeights5[Weighting % (BT &amp; CZ per Era)],AllWeights5[Column1],Table6[[#This Row],[Combined Name]],AllWeights5[bldgvint],S$3)</f>
        <v>0</v>
      </c>
      <c r="T165" s="20">
        <f>SUMIFS(AllWeights5[Weighting % (BT &amp; CZ per Era)],AllWeights5[Column1],Table6[[#This Row],[Combined Name]],AllWeights5[bldgvint],T$3)</f>
        <v>0</v>
      </c>
      <c r="U165" s="20">
        <f>SUM(Table6[[#This Row],[1975]:[MH85]])</f>
        <v>1</v>
      </c>
    </row>
    <row r="166" spans="1:21" hidden="1" x14ac:dyDescent="0.3">
      <c r="A166" s="23" t="s">
        <v>2329</v>
      </c>
      <c r="B166" s="23" t="s">
        <v>41</v>
      </c>
      <c r="C166" s="23" t="s">
        <v>33</v>
      </c>
      <c r="D166" s="23" t="s">
        <v>14</v>
      </c>
      <c r="E166" s="23" t="s">
        <v>1467</v>
      </c>
      <c r="F166" s="20">
        <f>SUMIFS(AllWeights5[Weighting % (BT &amp; CZ per Era)],AllWeights5[Column1],Table6[[#This Row],[Combined Name]],AllWeights5[bldgvint],F$3)</f>
        <v>0</v>
      </c>
      <c r="G166" s="20">
        <f>SUMIFS(AllWeights5[Weighting % (BT &amp; CZ per Era)],AllWeights5[Column1],Table6[[#This Row],[Combined Name]],AllWeights5[bldgvint],G$3)</f>
        <v>0</v>
      </c>
      <c r="H166" s="20">
        <f>SUMIFS(AllWeights5[Weighting % (BT &amp; CZ per Era)],AllWeights5[Column1],Table6[[#This Row],[Combined Name]],AllWeights5[bldgvint],H$3)</f>
        <v>0</v>
      </c>
      <c r="I166" s="20">
        <f>SUMIFS(AllWeights5[Weighting % (BT &amp; CZ per Era)],AllWeights5[Column1],Table6[[#This Row],[Combined Name]],AllWeights5[bldgvint],I$3)</f>
        <v>0</v>
      </c>
      <c r="J166" s="20">
        <f>SUMIFS(AllWeights5[Weighting % (BT &amp; CZ per Era)],AllWeights5[Column1],Table6[[#This Row],[Combined Name]],AllWeights5[bldgvint],J$3)</f>
        <v>0</v>
      </c>
      <c r="K166" s="20">
        <f>SUMIFS(AllWeights5[Weighting % (BT &amp; CZ per Era)],AllWeights5[Column1],Table6[[#This Row],[Combined Name]],AllWeights5[bldgvint],K$3)</f>
        <v>0</v>
      </c>
      <c r="L166" s="20">
        <f>SUMIFS(AllWeights5[Weighting % (BT &amp; CZ per Era)],AllWeights5[Column1],Table6[[#This Row],[Combined Name]],AllWeights5[bldgvint],L$3)</f>
        <v>0</v>
      </c>
      <c r="M166" s="20">
        <f>SUMIFS(AllWeights5[Weighting % (BT &amp; CZ per Era)],AllWeights5[Column1],Table6[[#This Row],[Combined Name]],AllWeights5[bldgvint],M$3)</f>
        <v>0.74961597542242697</v>
      </c>
      <c r="N166" s="20">
        <f>SUMIFS(AllWeights5[Weighting % (BT &amp; CZ per Era)],AllWeights5[Column1],Table6[[#This Row],[Combined Name]],AllWeights5[bldgvint],N$3)</f>
        <v>0.25038402457757292</v>
      </c>
      <c r="O166" s="20">
        <f>SUMIFS(AllWeights5[Weighting % (BT &amp; CZ per Era)],AllWeights5[Column1],Table6[[#This Row],[Combined Name]],AllWeights5[bldgvint],O$3)</f>
        <v>0</v>
      </c>
      <c r="P166" s="20">
        <f>SUMIFS(AllWeights5[Weighting % (BT &amp; CZ per Era)],AllWeights5[Column1],Table6[[#This Row],[Combined Name]],AllWeights5[bldgvint],P$3)</f>
        <v>0</v>
      </c>
      <c r="Q166" s="20">
        <f>SUMIFS(AllWeights5[Weighting % (BT &amp; CZ per Era)],AllWeights5[Column1],Table6[[#This Row],[Combined Name]],AllWeights5[bldgvint],Q$3)</f>
        <v>0</v>
      </c>
      <c r="R166" s="20">
        <f>SUMIFS(AllWeights5[Weighting % (BT &amp; CZ per Era)],AllWeights5[Column1],Table6[[#This Row],[Combined Name]],AllWeights5[bldgvint],R$3)</f>
        <v>0</v>
      </c>
      <c r="S166" s="20">
        <f>SUMIFS(AllWeights5[Weighting % (BT &amp; CZ per Era)],AllWeights5[Column1],Table6[[#This Row],[Combined Name]],AllWeights5[bldgvint],S$3)</f>
        <v>0</v>
      </c>
      <c r="T166" s="20">
        <f>SUMIFS(AllWeights5[Weighting % (BT &amp; CZ per Era)],AllWeights5[Column1],Table6[[#This Row],[Combined Name]],AllWeights5[bldgvint],T$3)</f>
        <v>0</v>
      </c>
      <c r="U166" s="20">
        <f>SUM(Table6[[#This Row],[1975]:[MH85]])</f>
        <v>0.99999999999999989</v>
      </c>
    </row>
    <row r="167" spans="1:21" hidden="1" x14ac:dyDescent="0.3">
      <c r="A167" s="23" t="s">
        <v>2329</v>
      </c>
      <c r="B167" s="23" t="s">
        <v>41</v>
      </c>
      <c r="C167" s="23" t="s">
        <v>33</v>
      </c>
      <c r="D167" s="23" t="s">
        <v>19</v>
      </c>
      <c r="E167" s="23" t="s">
        <v>1468</v>
      </c>
      <c r="F167" s="20">
        <f>SUMIFS(AllWeights5[Weighting % (BT &amp; CZ per Era)],AllWeights5[Column1],Table6[[#This Row],[Combined Name]],AllWeights5[bldgvint],F$3)</f>
        <v>0</v>
      </c>
      <c r="G167" s="20">
        <f>SUMIFS(AllWeights5[Weighting % (BT &amp; CZ per Era)],AllWeights5[Column1],Table6[[#This Row],[Combined Name]],AllWeights5[bldgvint],G$3)</f>
        <v>0</v>
      </c>
      <c r="H167" s="20">
        <f>SUMIFS(AllWeights5[Weighting % (BT &amp; CZ per Era)],AllWeights5[Column1],Table6[[#This Row],[Combined Name]],AllWeights5[bldgvint],H$3)</f>
        <v>0</v>
      </c>
      <c r="I167" s="20">
        <f>SUMIFS(AllWeights5[Weighting % (BT &amp; CZ per Era)],AllWeights5[Column1],Table6[[#This Row],[Combined Name]],AllWeights5[bldgvint],I$3)</f>
        <v>0</v>
      </c>
      <c r="J167" s="20">
        <f>SUMIFS(AllWeights5[Weighting % (BT &amp; CZ per Era)],AllWeights5[Column1],Table6[[#This Row],[Combined Name]],AllWeights5[bldgvint],J$3)</f>
        <v>0</v>
      </c>
      <c r="K167" s="20">
        <f>SUMIFS(AllWeights5[Weighting % (BT &amp; CZ per Era)],AllWeights5[Column1],Table6[[#This Row],[Combined Name]],AllWeights5[bldgvint],K$3)</f>
        <v>0</v>
      </c>
      <c r="L167" s="20">
        <f>SUMIFS(AllWeights5[Weighting % (BT &amp; CZ per Era)],AllWeights5[Column1],Table6[[#This Row],[Combined Name]],AllWeights5[bldgvint],L$3)</f>
        <v>0</v>
      </c>
      <c r="M167" s="20">
        <f>SUMIFS(AllWeights5[Weighting % (BT &amp; CZ per Era)],AllWeights5[Column1],Table6[[#This Row],[Combined Name]],AllWeights5[bldgvint],M$3)</f>
        <v>0</v>
      </c>
      <c r="N167" s="20">
        <f>SUMIFS(AllWeights5[Weighting % (BT &amp; CZ per Era)],AllWeights5[Column1],Table6[[#This Row],[Combined Name]],AllWeights5[bldgvint],N$3)</f>
        <v>0</v>
      </c>
      <c r="O167" s="20">
        <f>SUMIFS(AllWeights5[Weighting % (BT &amp; CZ per Era)],AllWeights5[Column1],Table6[[#This Row],[Combined Name]],AllWeights5[bldgvint],O$3)</f>
        <v>1</v>
      </c>
      <c r="P167" s="20">
        <f>SUMIFS(AllWeights5[Weighting % (BT &amp; CZ per Era)],AllWeights5[Column1],Table6[[#This Row],[Combined Name]],AllWeights5[bldgvint],P$3)</f>
        <v>0</v>
      </c>
      <c r="Q167" s="20">
        <f>SUMIFS(AllWeights5[Weighting % (BT &amp; CZ per Era)],AllWeights5[Column1],Table6[[#This Row],[Combined Name]],AllWeights5[bldgvint],Q$3)</f>
        <v>0</v>
      </c>
      <c r="R167" s="20">
        <f>SUMIFS(AllWeights5[Weighting % (BT &amp; CZ per Era)],AllWeights5[Column1],Table6[[#This Row],[Combined Name]],AllWeights5[bldgvint],R$3)</f>
        <v>0</v>
      </c>
      <c r="S167" s="20">
        <f>SUMIFS(AllWeights5[Weighting % (BT &amp; CZ per Era)],AllWeights5[Column1],Table6[[#This Row],[Combined Name]],AllWeights5[bldgvint],S$3)</f>
        <v>0</v>
      </c>
      <c r="T167" s="20">
        <f>SUMIFS(AllWeights5[Weighting % (BT &amp; CZ per Era)],AllWeights5[Column1],Table6[[#This Row],[Combined Name]],AllWeights5[bldgvint],T$3)</f>
        <v>0</v>
      </c>
      <c r="U167" s="20">
        <f>SUM(Table6[[#This Row],[1975]:[MH85]])</f>
        <v>1</v>
      </c>
    </row>
    <row r="168" spans="1:21" hidden="1" x14ac:dyDescent="0.3">
      <c r="A168" s="23" t="s">
        <v>2329</v>
      </c>
      <c r="B168" s="23" t="s">
        <v>41</v>
      </c>
      <c r="C168" s="23" t="s">
        <v>34</v>
      </c>
      <c r="D168" s="23" t="s">
        <v>16</v>
      </c>
      <c r="E168" s="23" t="s">
        <v>1469</v>
      </c>
      <c r="F168" s="20">
        <f>SUMIFS(AllWeights5[Weighting % (BT &amp; CZ per Era)],AllWeights5[Column1],Table6[[#This Row],[Combined Name]],AllWeights5[bldgvint],F$3)</f>
        <v>0.47675213675213668</v>
      </c>
      <c r="G168" s="20">
        <f>SUMIFS(AllWeights5[Weighting % (BT &amp; CZ per Era)],AllWeights5[Column1],Table6[[#This Row],[Combined Name]],AllWeights5[bldgvint],G$3)</f>
        <v>0.31529914529914527</v>
      </c>
      <c r="H168" s="20">
        <f>SUMIFS(AllWeights5[Weighting % (BT &amp; CZ per Era)],AllWeights5[Column1],Table6[[#This Row],[Combined Name]],AllWeights5[bldgvint],H$3)</f>
        <v>0.20794871794871794</v>
      </c>
      <c r="I168" s="20">
        <f>SUMIFS(AllWeights5[Weighting % (BT &amp; CZ per Era)],AllWeights5[Column1],Table6[[#This Row],[Combined Name]],AllWeights5[bldgvint],I$3)</f>
        <v>0</v>
      </c>
      <c r="J168" s="20">
        <f>SUMIFS(AllWeights5[Weighting % (BT &amp; CZ per Era)],AllWeights5[Column1],Table6[[#This Row],[Combined Name]],AllWeights5[bldgvint],J$3)</f>
        <v>0</v>
      </c>
      <c r="K168" s="20">
        <f>SUMIFS(AllWeights5[Weighting % (BT &amp; CZ per Era)],AllWeights5[Column1],Table6[[#This Row],[Combined Name]],AllWeights5[bldgvint],K$3)</f>
        <v>0</v>
      </c>
      <c r="L168" s="20">
        <f>SUMIFS(AllWeights5[Weighting % (BT &amp; CZ per Era)],AllWeights5[Column1],Table6[[#This Row],[Combined Name]],AllWeights5[bldgvint],L$3)</f>
        <v>0</v>
      </c>
      <c r="M168" s="20">
        <f>SUMIFS(AllWeights5[Weighting % (BT &amp; CZ per Era)],AllWeights5[Column1],Table6[[#This Row],[Combined Name]],AllWeights5[bldgvint],M$3)</f>
        <v>0</v>
      </c>
      <c r="N168" s="20">
        <f>SUMIFS(AllWeights5[Weighting % (BT &amp; CZ per Era)],AllWeights5[Column1],Table6[[#This Row],[Combined Name]],AllWeights5[bldgvint],N$3)</f>
        <v>0</v>
      </c>
      <c r="O168" s="20">
        <f>SUMIFS(AllWeights5[Weighting % (BT &amp; CZ per Era)],AllWeights5[Column1],Table6[[#This Row],[Combined Name]],AllWeights5[bldgvint],O$3)</f>
        <v>0</v>
      </c>
      <c r="P168" s="20">
        <f>SUMIFS(AllWeights5[Weighting % (BT &amp; CZ per Era)],AllWeights5[Column1],Table6[[#This Row],[Combined Name]],AllWeights5[bldgvint],P$3)</f>
        <v>0</v>
      </c>
      <c r="Q168" s="20">
        <f>SUMIFS(AllWeights5[Weighting % (BT &amp; CZ per Era)],AllWeights5[Column1],Table6[[#This Row],[Combined Name]],AllWeights5[bldgvint],Q$3)</f>
        <v>0</v>
      </c>
      <c r="R168" s="20">
        <f>SUMIFS(AllWeights5[Weighting % (BT &amp; CZ per Era)],AllWeights5[Column1],Table6[[#This Row],[Combined Name]],AllWeights5[bldgvint],R$3)</f>
        <v>0</v>
      </c>
      <c r="S168" s="20">
        <f>SUMIFS(AllWeights5[Weighting % (BT &amp; CZ per Era)],AllWeights5[Column1],Table6[[#This Row],[Combined Name]],AllWeights5[bldgvint],S$3)</f>
        <v>0</v>
      </c>
      <c r="T168" s="20">
        <f>SUMIFS(AllWeights5[Weighting % (BT &amp; CZ per Era)],AllWeights5[Column1],Table6[[#This Row],[Combined Name]],AllWeights5[bldgvint],T$3)</f>
        <v>0</v>
      </c>
      <c r="U168" s="20">
        <f>SUM(Table6[[#This Row],[1975]:[MH85]])</f>
        <v>0.99999999999999989</v>
      </c>
    </row>
    <row r="169" spans="1:21" hidden="1" x14ac:dyDescent="0.3">
      <c r="A169" s="23" t="s">
        <v>2329</v>
      </c>
      <c r="B169" s="23" t="s">
        <v>41</v>
      </c>
      <c r="C169" s="23" t="s">
        <v>34</v>
      </c>
      <c r="D169" s="23" t="s">
        <v>11</v>
      </c>
      <c r="E169" s="23" t="s">
        <v>1470</v>
      </c>
      <c r="F169" s="20">
        <f>SUMIFS(AllWeights5[Weighting % (BT &amp; CZ per Era)],AllWeights5[Column1],Table6[[#This Row],[Combined Name]],AllWeights5[bldgvint],F$3)</f>
        <v>0</v>
      </c>
      <c r="G169" s="20">
        <f>SUMIFS(AllWeights5[Weighting % (BT &amp; CZ per Era)],AllWeights5[Column1],Table6[[#This Row],[Combined Name]],AllWeights5[bldgvint],G$3)</f>
        <v>0</v>
      </c>
      <c r="H169" s="20">
        <f>SUMIFS(AllWeights5[Weighting % (BT &amp; CZ per Era)],AllWeights5[Column1],Table6[[#This Row],[Combined Name]],AllWeights5[bldgvint],H$3)</f>
        <v>0</v>
      </c>
      <c r="I169" s="20">
        <f>SUMIFS(AllWeights5[Weighting % (BT &amp; CZ per Era)],AllWeights5[Column1],Table6[[#This Row],[Combined Name]],AllWeights5[bldgvint],I$3)</f>
        <v>0.4797026872498571</v>
      </c>
      <c r="J169" s="20">
        <f>SUMIFS(AllWeights5[Weighting % (BT &amp; CZ per Era)],AllWeights5[Column1],Table6[[#This Row],[Combined Name]],AllWeights5[bldgvint],J$3)</f>
        <v>0.18925100057175531</v>
      </c>
      <c r="K169" s="20">
        <f>SUMIFS(AllWeights5[Weighting % (BT &amp; CZ per Era)],AllWeights5[Column1],Table6[[#This Row],[Combined Name]],AllWeights5[bldgvint],K$3)</f>
        <v>0.18925100057175531</v>
      </c>
      <c r="L169" s="20">
        <f>SUMIFS(AllWeights5[Weighting % (BT &amp; CZ per Era)],AllWeights5[Column1],Table6[[#This Row],[Combined Name]],AllWeights5[bldgvint],L$3)</f>
        <v>0.14179531160663239</v>
      </c>
      <c r="M169" s="20">
        <f>SUMIFS(AllWeights5[Weighting % (BT &amp; CZ per Era)],AllWeights5[Column1],Table6[[#This Row],[Combined Name]],AllWeights5[bldgvint],M$3)</f>
        <v>0</v>
      </c>
      <c r="N169" s="20">
        <f>SUMIFS(AllWeights5[Weighting % (BT &amp; CZ per Era)],AllWeights5[Column1],Table6[[#This Row],[Combined Name]],AllWeights5[bldgvint],N$3)</f>
        <v>0</v>
      </c>
      <c r="O169" s="20">
        <f>SUMIFS(AllWeights5[Weighting % (BT &amp; CZ per Era)],AllWeights5[Column1],Table6[[#This Row],[Combined Name]],AllWeights5[bldgvint],O$3)</f>
        <v>0</v>
      </c>
      <c r="P169" s="20">
        <f>SUMIFS(AllWeights5[Weighting % (BT &amp; CZ per Era)],AllWeights5[Column1],Table6[[#This Row],[Combined Name]],AllWeights5[bldgvint],P$3)</f>
        <v>0</v>
      </c>
      <c r="Q169" s="20">
        <f>SUMIFS(AllWeights5[Weighting % (BT &amp; CZ per Era)],AllWeights5[Column1],Table6[[#This Row],[Combined Name]],AllWeights5[bldgvint],Q$3)</f>
        <v>0</v>
      </c>
      <c r="R169" s="20">
        <f>SUMIFS(AllWeights5[Weighting % (BT &amp; CZ per Era)],AllWeights5[Column1],Table6[[#This Row],[Combined Name]],AllWeights5[bldgvint],R$3)</f>
        <v>0</v>
      </c>
      <c r="S169" s="20">
        <f>SUMIFS(AllWeights5[Weighting % (BT &amp; CZ per Era)],AllWeights5[Column1],Table6[[#This Row],[Combined Name]],AllWeights5[bldgvint],S$3)</f>
        <v>0</v>
      </c>
      <c r="T169" s="20">
        <f>SUMIFS(AllWeights5[Weighting % (BT &amp; CZ per Era)],AllWeights5[Column1],Table6[[#This Row],[Combined Name]],AllWeights5[bldgvint],T$3)</f>
        <v>0</v>
      </c>
      <c r="U169" s="20">
        <f>SUM(Table6[[#This Row],[1975]:[MH85]])</f>
        <v>1.0000000000000002</v>
      </c>
    </row>
    <row r="170" spans="1:21" hidden="1" x14ac:dyDescent="0.3">
      <c r="A170" s="23" t="s">
        <v>2329</v>
      </c>
      <c r="B170" s="23" t="s">
        <v>41</v>
      </c>
      <c r="C170" s="23" t="s">
        <v>34</v>
      </c>
      <c r="D170" s="23" t="s">
        <v>14</v>
      </c>
      <c r="E170" s="23" t="s">
        <v>1471</v>
      </c>
      <c r="F170" s="20">
        <f>SUMIFS(AllWeights5[Weighting % (BT &amp; CZ per Era)],AllWeights5[Column1],Table6[[#This Row],[Combined Name]],AllWeights5[bldgvint],F$3)</f>
        <v>0</v>
      </c>
      <c r="G170" s="20">
        <f>SUMIFS(AllWeights5[Weighting % (BT &amp; CZ per Era)],AllWeights5[Column1],Table6[[#This Row],[Combined Name]],AllWeights5[bldgvint],G$3)</f>
        <v>0</v>
      </c>
      <c r="H170" s="20">
        <f>SUMIFS(AllWeights5[Weighting % (BT &amp; CZ per Era)],AllWeights5[Column1],Table6[[#This Row],[Combined Name]],AllWeights5[bldgvint],H$3)</f>
        <v>0</v>
      </c>
      <c r="I170" s="20">
        <f>SUMIFS(AllWeights5[Weighting % (BT &amp; CZ per Era)],AllWeights5[Column1],Table6[[#This Row],[Combined Name]],AllWeights5[bldgvint],I$3)</f>
        <v>0</v>
      </c>
      <c r="J170" s="20">
        <f>SUMIFS(AllWeights5[Weighting % (BT &amp; CZ per Era)],AllWeights5[Column1],Table6[[#This Row],[Combined Name]],AllWeights5[bldgvint],J$3)</f>
        <v>0</v>
      </c>
      <c r="K170" s="20">
        <f>SUMIFS(AllWeights5[Weighting % (BT &amp; CZ per Era)],AllWeights5[Column1],Table6[[#This Row],[Combined Name]],AllWeights5[bldgvint],K$3)</f>
        <v>0</v>
      </c>
      <c r="L170" s="20">
        <f>SUMIFS(AllWeights5[Weighting % (BT &amp; CZ per Era)],AllWeights5[Column1],Table6[[#This Row],[Combined Name]],AllWeights5[bldgvint],L$3)</f>
        <v>0</v>
      </c>
      <c r="M170" s="20">
        <f>SUMIFS(AllWeights5[Weighting % (BT &amp; CZ per Era)],AllWeights5[Column1],Table6[[#This Row],[Combined Name]],AllWeights5[bldgvint],M$3)</f>
        <v>0.75075681130171545</v>
      </c>
      <c r="N170" s="20">
        <f>SUMIFS(AllWeights5[Weighting % (BT &amp; CZ per Era)],AllWeights5[Column1],Table6[[#This Row],[Combined Name]],AllWeights5[bldgvint],N$3)</f>
        <v>0.24924318869828455</v>
      </c>
      <c r="O170" s="20">
        <f>SUMIFS(AllWeights5[Weighting % (BT &amp; CZ per Era)],AllWeights5[Column1],Table6[[#This Row],[Combined Name]],AllWeights5[bldgvint],O$3)</f>
        <v>0</v>
      </c>
      <c r="P170" s="20">
        <f>SUMIFS(AllWeights5[Weighting % (BT &amp; CZ per Era)],AllWeights5[Column1],Table6[[#This Row],[Combined Name]],AllWeights5[bldgvint],P$3)</f>
        <v>0</v>
      </c>
      <c r="Q170" s="20">
        <f>SUMIFS(AllWeights5[Weighting % (BT &amp; CZ per Era)],AllWeights5[Column1],Table6[[#This Row],[Combined Name]],AllWeights5[bldgvint],Q$3)</f>
        <v>0</v>
      </c>
      <c r="R170" s="20">
        <f>SUMIFS(AllWeights5[Weighting % (BT &amp; CZ per Era)],AllWeights5[Column1],Table6[[#This Row],[Combined Name]],AllWeights5[bldgvint],R$3)</f>
        <v>0</v>
      </c>
      <c r="S170" s="20">
        <f>SUMIFS(AllWeights5[Weighting % (BT &amp; CZ per Era)],AllWeights5[Column1],Table6[[#This Row],[Combined Name]],AllWeights5[bldgvint],S$3)</f>
        <v>0</v>
      </c>
      <c r="T170" s="20">
        <f>SUMIFS(AllWeights5[Weighting % (BT &amp; CZ per Era)],AllWeights5[Column1],Table6[[#This Row],[Combined Name]],AllWeights5[bldgvint],T$3)</f>
        <v>0</v>
      </c>
      <c r="U170" s="20">
        <f>SUM(Table6[[#This Row],[1975]:[MH85]])</f>
        <v>1</v>
      </c>
    </row>
    <row r="171" spans="1:21" hidden="1" x14ac:dyDescent="0.3">
      <c r="A171" s="23" t="s">
        <v>2329</v>
      </c>
      <c r="B171" s="23" t="s">
        <v>41</v>
      </c>
      <c r="C171" s="23" t="s">
        <v>34</v>
      </c>
      <c r="D171" s="23" t="s">
        <v>19</v>
      </c>
      <c r="E171" s="23" t="s">
        <v>1472</v>
      </c>
      <c r="F171" s="20">
        <f>SUMIFS(AllWeights5[Weighting % (BT &amp; CZ per Era)],AllWeights5[Column1],Table6[[#This Row],[Combined Name]],AllWeights5[bldgvint],F$3)</f>
        <v>0</v>
      </c>
      <c r="G171" s="20">
        <f>SUMIFS(AllWeights5[Weighting % (BT &amp; CZ per Era)],AllWeights5[Column1],Table6[[#This Row],[Combined Name]],AllWeights5[bldgvint],G$3)</f>
        <v>0</v>
      </c>
      <c r="H171" s="20">
        <f>SUMIFS(AllWeights5[Weighting % (BT &amp; CZ per Era)],AllWeights5[Column1],Table6[[#This Row],[Combined Name]],AllWeights5[bldgvint],H$3)</f>
        <v>0</v>
      </c>
      <c r="I171" s="20">
        <f>SUMIFS(AllWeights5[Weighting % (BT &amp; CZ per Era)],AllWeights5[Column1],Table6[[#This Row],[Combined Name]],AllWeights5[bldgvint],I$3)</f>
        <v>0</v>
      </c>
      <c r="J171" s="20">
        <f>SUMIFS(AllWeights5[Weighting % (BT &amp; CZ per Era)],AllWeights5[Column1],Table6[[#This Row],[Combined Name]],AllWeights5[bldgvint],J$3)</f>
        <v>0</v>
      </c>
      <c r="K171" s="20">
        <f>SUMIFS(AllWeights5[Weighting % (BT &amp; CZ per Era)],AllWeights5[Column1],Table6[[#This Row],[Combined Name]],AllWeights5[bldgvint],K$3)</f>
        <v>0</v>
      </c>
      <c r="L171" s="20">
        <f>SUMIFS(AllWeights5[Weighting % (BT &amp; CZ per Era)],AllWeights5[Column1],Table6[[#This Row],[Combined Name]],AllWeights5[bldgvint],L$3)</f>
        <v>0</v>
      </c>
      <c r="M171" s="20">
        <f>SUMIFS(AllWeights5[Weighting % (BT &amp; CZ per Era)],AllWeights5[Column1],Table6[[#This Row],[Combined Name]],AllWeights5[bldgvint],M$3)</f>
        <v>0</v>
      </c>
      <c r="N171" s="20">
        <f>SUMIFS(AllWeights5[Weighting % (BT &amp; CZ per Era)],AllWeights5[Column1],Table6[[#This Row],[Combined Name]],AllWeights5[bldgvint],N$3)</f>
        <v>0</v>
      </c>
      <c r="O171" s="20">
        <f>SUMIFS(AllWeights5[Weighting % (BT &amp; CZ per Era)],AllWeights5[Column1],Table6[[#This Row],[Combined Name]],AllWeights5[bldgvint],O$3)</f>
        <v>1</v>
      </c>
      <c r="P171" s="20">
        <f>SUMIFS(AllWeights5[Weighting % (BT &amp; CZ per Era)],AllWeights5[Column1],Table6[[#This Row],[Combined Name]],AllWeights5[bldgvint],P$3)</f>
        <v>0</v>
      </c>
      <c r="Q171" s="20">
        <f>SUMIFS(AllWeights5[Weighting % (BT &amp; CZ per Era)],AllWeights5[Column1],Table6[[#This Row],[Combined Name]],AllWeights5[bldgvint],Q$3)</f>
        <v>0</v>
      </c>
      <c r="R171" s="20">
        <f>SUMIFS(AllWeights5[Weighting % (BT &amp; CZ per Era)],AllWeights5[Column1],Table6[[#This Row],[Combined Name]],AllWeights5[bldgvint],R$3)</f>
        <v>0</v>
      </c>
      <c r="S171" s="20">
        <f>SUMIFS(AllWeights5[Weighting % (BT &amp; CZ per Era)],AllWeights5[Column1],Table6[[#This Row],[Combined Name]],AllWeights5[bldgvint],S$3)</f>
        <v>0</v>
      </c>
      <c r="T171" s="20">
        <f>SUMIFS(AllWeights5[Weighting % (BT &amp; CZ per Era)],AllWeights5[Column1],Table6[[#This Row],[Combined Name]],AllWeights5[bldgvint],T$3)</f>
        <v>0</v>
      </c>
      <c r="U171" s="20">
        <f>SUM(Table6[[#This Row],[1975]:[MH85]])</f>
        <v>1</v>
      </c>
    </row>
    <row r="172" spans="1:21" hidden="1" x14ac:dyDescent="0.3">
      <c r="A172" s="23" t="s">
        <v>2329</v>
      </c>
      <c r="B172" s="23" t="s">
        <v>41</v>
      </c>
      <c r="C172" s="23" t="s">
        <v>24</v>
      </c>
      <c r="D172" s="23" t="s">
        <v>16</v>
      </c>
      <c r="E172" s="23" t="s">
        <v>589</v>
      </c>
      <c r="F172" s="20">
        <f>SUMIFS(AllWeights5[Weighting % (BT &amp; CZ per Era)],AllWeights5[Column1],Table6[[#This Row],[Combined Name]],AllWeights5[bldgvint],F$3)</f>
        <v>0.75361069195947417</v>
      </c>
      <c r="G172" s="20">
        <f>SUMIFS(AllWeights5[Weighting % (BT &amp; CZ per Era)],AllWeights5[Column1],Table6[[#This Row],[Combined Name]],AllWeights5[bldgvint],G$3)</f>
        <v>0.12157792627721492</v>
      </c>
      <c r="H172" s="20">
        <f>SUMIFS(AllWeights5[Weighting % (BT &amp; CZ per Era)],AllWeights5[Column1],Table6[[#This Row],[Combined Name]],AllWeights5[bldgvint],H$3)</f>
        <v>0.12481138176331107</v>
      </c>
      <c r="I172" s="20">
        <f>SUMIFS(AllWeights5[Weighting % (BT &amp; CZ per Era)],AllWeights5[Column1],Table6[[#This Row],[Combined Name]],AllWeights5[bldgvint],I$3)</f>
        <v>0</v>
      </c>
      <c r="J172" s="20">
        <f>SUMIFS(AllWeights5[Weighting % (BT &amp; CZ per Era)],AllWeights5[Column1],Table6[[#This Row],[Combined Name]],AllWeights5[bldgvint],J$3)</f>
        <v>0</v>
      </c>
      <c r="K172" s="20">
        <f>SUMIFS(AllWeights5[Weighting % (BT &amp; CZ per Era)],AllWeights5[Column1],Table6[[#This Row],[Combined Name]],AllWeights5[bldgvint],K$3)</f>
        <v>0</v>
      </c>
      <c r="L172" s="20">
        <f>SUMIFS(AllWeights5[Weighting % (BT &amp; CZ per Era)],AllWeights5[Column1],Table6[[#This Row],[Combined Name]],AllWeights5[bldgvint],L$3)</f>
        <v>0</v>
      </c>
      <c r="M172" s="20">
        <f>SUMIFS(AllWeights5[Weighting % (BT &amp; CZ per Era)],AllWeights5[Column1],Table6[[#This Row],[Combined Name]],AllWeights5[bldgvint],M$3)</f>
        <v>0</v>
      </c>
      <c r="N172" s="20">
        <f>SUMIFS(AllWeights5[Weighting % (BT &amp; CZ per Era)],AllWeights5[Column1],Table6[[#This Row],[Combined Name]],AllWeights5[bldgvint],N$3)</f>
        <v>0</v>
      </c>
      <c r="O172" s="20">
        <f>SUMIFS(AllWeights5[Weighting % (BT &amp; CZ per Era)],AllWeights5[Column1],Table6[[#This Row],[Combined Name]],AllWeights5[bldgvint],O$3)</f>
        <v>0</v>
      </c>
      <c r="P172" s="20">
        <f>SUMIFS(AllWeights5[Weighting % (BT &amp; CZ per Era)],AllWeights5[Column1],Table6[[#This Row],[Combined Name]],AllWeights5[bldgvint],P$3)</f>
        <v>0</v>
      </c>
      <c r="Q172" s="20">
        <f>SUMIFS(AllWeights5[Weighting % (BT &amp; CZ per Era)],AllWeights5[Column1],Table6[[#This Row],[Combined Name]],AllWeights5[bldgvint],Q$3)</f>
        <v>0</v>
      </c>
      <c r="R172" s="20">
        <f>SUMIFS(AllWeights5[Weighting % (BT &amp; CZ per Era)],AllWeights5[Column1],Table6[[#This Row],[Combined Name]],AllWeights5[bldgvint],R$3)</f>
        <v>0</v>
      </c>
      <c r="S172" s="20">
        <f>SUMIFS(AllWeights5[Weighting % (BT &amp; CZ per Era)],AllWeights5[Column1],Table6[[#This Row],[Combined Name]],AllWeights5[bldgvint],S$3)</f>
        <v>0</v>
      </c>
      <c r="T172" s="20">
        <f>SUMIFS(AllWeights5[Weighting % (BT &amp; CZ per Era)],AllWeights5[Column1],Table6[[#This Row],[Combined Name]],AllWeights5[bldgvint],T$3)</f>
        <v>0</v>
      </c>
      <c r="U172" s="20">
        <f>SUM(Table6[[#This Row],[1975]:[MH85]])</f>
        <v>1</v>
      </c>
    </row>
    <row r="173" spans="1:21" hidden="1" x14ac:dyDescent="0.3">
      <c r="A173" s="23" t="s">
        <v>2329</v>
      </c>
      <c r="B173" s="23" t="s">
        <v>41</v>
      </c>
      <c r="C173" s="23" t="s">
        <v>24</v>
      </c>
      <c r="D173" s="23" t="s">
        <v>11</v>
      </c>
      <c r="E173" s="23" t="s">
        <v>590</v>
      </c>
      <c r="F173" s="20">
        <f>SUMIFS(AllWeights5[Weighting % (BT &amp; CZ per Era)],AllWeights5[Column1],Table6[[#This Row],[Combined Name]],AllWeights5[bldgvint],F$3)</f>
        <v>0</v>
      </c>
      <c r="G173" s="20">
        <f>SUMIFS(AllWeights5[Weighting % (BT &amp; CZ per Era)],AllWeights5[Column1],Table6[[#This Row],[Combined Name]],AllWeights5[bldgvint],G$3)</f>
        <v>0</v>
      </c>
      <c r="H173" s="20">
        <f>SUMIFS(AllWeights5[Weighting % (BT &amp; CZ per Era)],AllWeights5[Column1],Table6[[#This Row],[Combined Name]],AllWeights5[bldgvint],H$3)</f>
        <v>0</v>
      </c>
      <c r="I173" s="20">
        <f>SUMIFS(AllWeights5[Weighting % (BT &amp; CZ per Era)],AllWeights5[Column1],Table6[[#This Row],[Combined Name]],AllWeights5[bldgvint],I$3)</f>
        <v>0.46449456975772768</v>
      </c>
      <c r="J173" s="20">
        <f>SUMIFS(AllWeights5[Weighting % (BT &amp; CZ per Era)],AllWeights5[Column1],Table6[[#This Row],[Combined Name]],AllWeights5[bldgvint],J$3)</f>
        <v>0.1946532999164578</v>
      </c>
      <c r="K173" s="20">
        <f>SUMIFS(AllWeights5[Weighting % (BT &amp; CZ per Era)],AllWeights5[Column1],Table6[[#This Row],[Combined Name]],AllWeights5[bldgvint],K$3)</f>
        <v>0.1946532999164578</v>
      </c>
      <c r="L173" s="20">
        <f>SUMIFS(AllWeights5[Weighting % (BT &amp; CZ per Era)],AllWeights5[Column1],Table6[[#This Row],[Combined Name]],AllWeights5[bldgvint],L$3)</f>
        <v>0.14619883040935672</v>
      </c>
      <c r="M173" s="20">
        <f>SUMIFS(AllWeights5[Weighting % (BT &amp; CZ per Era)],AllWeights5[Column1],Table6[[#This Row],[Combined Name]],AllWeights5[bldgvint],M$3)</f>
        <v>0</v>
      </c>
      <c r="N173" s="20">
        <f>SUMIFS(AllWeights5[Weighting % (BT &amp; CZ per Era)],AllWeights5[Column1],Table6[[#This Row],[Combined Name]],AllWeights5[bldgvint],N$3)</f>
        <v>0</v>
      </c>
      <c r="O173" s="20">
        <f>SUMIFS(AllWeights5[Weighting % (BT &amp; CZ per Era)],AllWeights5[Column1],Table6[[#This Row],[Combined Name]],AllWeights5[bldgvint],O$3)</f>
        <v>0</v>
      </c>
      <c r="P173" s="20">
        <f>SUMIFS(AllWeights5[Weighting % (BT &amp; CZ per Era)],AllWeights5[Column1],Table6[[#This Row],[Combined Name]],AllWeights5[bldgvint],P$3)</f>
        <v>0</v>
      </c>
      <c r="Q173" s="20">
        <f>SUMIFS(AllWeights5[Weighting % (BT &amp; CZ per Era)],AllWeights5[Column1],Table6[[#This Row],[Combined Name]],AllWeights5[bldgvint],Q$3)</f>
        <v>0</v>
      </c>
      <c r="R173" s="20">
        <f>SUMIFS(AllWeights5[Weighting % (BT &amp; CZ per Era)],AllWeights5[Column1],Table6[[#This Row],[Combined Name]],AllWeights5[bldgvint],R$3)</f>
        <v>0</v>
      </c>
      <c r="S173" s="20">
        <f>SUMIFS(AllWeights5[Weighting % (BT &amp; CZ per Era)],AllWeights5[Column1],Table6[[#This Row],[Combined Name]],AllWeights5[bldgvint],S$3)</f>
        <v>0</v>
      </c>
      <c r="T173" s="20">
        <f>SUMIFS(AllWeights5[Weighting % (BT &amp; CZ per Era)],AllWeights5[Column1],Table6[[#This Row],[Combined Name]],AllWeights5[bldgvint],T$3)</f>
        <v>0</v>
      </c>
      <c r="U173" s="20">
        <f>SUM(Table6[[#This Row],[1975]:[MH85]])</f>
        <v>1</v>
      </c>
    </row>
    <row r="174" spans="1:21" hidden="1" x14ac:dyDescent="0.3">
      <c r="A174" s="23" t="s">
        <v>2329</v>
      </c>
      <c r="B174" s="23" t="s">
        <v>41</v>
      </c>
      <c r="C174" s="23" t="s">
        <v>24</v>
      </c>
      <c r="D174" s="23" t="s">
        <v>14</v>
      </c>
      <c r="E174" s="23" t="s">
        <v>591</v>
      </c>
      <c r="F174" s="20">
        <f>SUMIFS(AllWeights5[Weighting % (BT &amp; CZ per Era)],AllWeights5[Column1],Table6[[#This Row],[Combined Name]],AllWeights5[bldgvint],F$3)</f>
        <v>0</v>
      </c>
      <c r="G174" s="20">
        <f>SUMIFS(AllWeights5[Weighting % (BT &amp; CZ per Era)],AllWeights5[Column1],Table6[[#This Row],[Combined Name]],AllWeights5[bldgvint],G$3)</f>
        <v>0</v>
      </c>
      <c r="H174" s="20">
        <f>SUMIFS(AllWeights5[Weighting % (BT &amp; CZ per Era)],AllWeights5[Column1],Table6[[#This Row],[Combined Name]],AllWeights5[bldgvint],H$3)</f>
        <v>0</v>
      </c>
      <c r="I174" s="20">
        <f>SUMIFS(AllWeights5[Weighting % (BT &amp; CZ per Era)],AllWeights5[Column1],Table6[[#This Row],[Combined Name]],AllWeights5[bldgvint],I$3)</f>
        <v>0</v>
      </c>
      <c r="J174" s="20">
        <f>SUMIFS(AllWeights5[Weighting % (BT &amp; CZ per Era)],AllWeights5[Column1],Table6[[#This Row],[Combined Name]],AllWeights5[bldgvint],J$3)</f>
        <v>0</v>
      </c>
      <c r="K174" s="20">
        <f>SUMIFS(AllWeights5[Weighting % (BT &amp; CZ per Era)],AllWeights5[Column1],Table6[[#This Row],[Combined Name]],AllWeights5[bldgvint],K$3)</f>
        <v>0</v>
      </c>
      <c r="L174" s="20">
        <f>SUMIFS(AllWeights5[Weighting % (BT &amp; CZ per Era)],AllWeights5[Column1],Table6[[#This Row],[Combined Name]],AllWeights5[bldgvint],L$3)</f>
        <v>0</v>
      </c>
      <c r="M174" s="20">
        <f>SUMIFS(AllWeights5[Weighting % (BT &amp; CZ per Era)],AllWeights5[Column1],Table6[[#This Row],[Combined Name]],AllWeights5[bldgvint],M$3)</f>
        <v>0.75107296137339052</v>
      </c>
      <c r="N174" s="20">
        <f>SUMIFS(AllWeights5[Weighting % (BT &amp; CZ per Era)],AllWeights5[Column1],Table6[[#This Row],[Combined Name]],AllWeights5[bldgvint],N$3)</f>
        <v>0.24892703862660948</v>
      </c>
      <c r="O174" s="20">
        <f>SUMIFS(AllWeights5[Weighting % (BT &amp; CZ per Era)],AllWeights5[Column1],Table6[[#This Row],[Combined Name]],AllWeights5[bldgvint],O$3)</f>
        <v>0</v>
      </c>
      <c r="P174" s="20">
        <f>SUMIFS(AllWeights5[Weighting % (BT &amp; CZ per Era)],AllWeights5[Column1],Table6[[#This Row],[Combined Name]],AllWeights5[bldgvint],P$3)</f>
        <v>0</v>
      </c>
      <c r="Q174" s="20">
        <f>SUMIFS(AllWeights5[Weighting % (BT &amp; CZ per Era)],AllWeights5[Column1],Table6[[#This Row],[Combined Name]],AllWeights5[bldgvint],Q$3)</f>
        <v>0</v>
      </c>
      <c r="R174" s="20">
        <f>SUMIFS(AllWeights5[Weighting % (BT &amp; CZ per Era)],AllWeights5[Column1],Table6[[#This Row],[Combined Name]],AllWeights5[bldgvint],R$3)</f>
        <v>0</v>
      </c>
      <c r="S174" s="20">
        <f>SUMIFS(AllWeights5[Weighting % (BT &amp; CZ per Era)],AllWeights5[Column1],Table6[[#This Row],[Combined Name]],AllWeights5[bldgvint],S$3)</f>
        <v>0</v>
      </c>
      <c r="T174" s="20">
        <f>SUMIFS(AllWeights5[Weighting % (BT &amp; CZ per Era)],AllWeights5[Column1],Table6[[#This Row],[Combined Name]],AllWeights5[bldgvint],T$3)</f>
        <v>0</v>
      </c>
      <c r="U174" s="20">
        <f>SUM(Table6[[#This Row],[1975]:[MH85]])</f>
        <v>1</v>
      </c>
    </row>
    <row r="175" spans="1:21" hidden="1" x14ac:dyDescent="0.3">
      <c r="A175" s="23" t="s">
        <v>2329</v>
      </c>
      <c r="B175" s="23" t="s">
        <v>41</v>
      </c>
      <c r="C175" s="23" t="s">
        <v>24</v>
      </c>
      <c r="D175" s="23" t="s">
        <v>19</v>
      </c>
      <c r="E175" s="23" t="s">
        <v>592</v>
      </c>
      <c r="F175" s="20">
        <f>SUMIFS(AllWeights5[Weighting % (BT &amp; CZ per Era)],AllWeights5[Column1],Table6[[#This Row],[Combined Name]],AllWeights5[bldgvint],F$3)</f>
        <v>0</v>
      </c>
      <c r="G175" s="20">
        <f>SUMIFS(AllWeights5[Weighting % (BT &amp; CZ per Era)],AllWeights5[Column1],Table6[[#This Row],[Combined Name]],AllWeights5[bldgvint],G$3)</f>
        <v>0</v>
      </c>
      <c r="H175" s="20">
        <f>SUMIFS(AllWeights5[Weighting % (BT &amp; CZ per Era)],AllWeights5[Column1],Table6[[#This Row],[Combined Name]],AllWeights5[bldgvint],H$3)</f>
        <v>0</v>
      </c>
      <c r="I175" s="20">
        <f>SUMIFS(AllWeights5[Weighting % (BT &amp; CZ per Era)],AllWeights5[Column1],Table6[[#This Row],[Combined Name]],AllWeights5[bldgvint],I$3)</f>
        <v>0</v>
      </c>
      <c r="J175" s="20">
        <f>SUMIFS(AllWeights5[Weighting % (BT &amp; CZ per Era)],AllWeights5[Column1],Table6[[#This Row],[Combined Name]],AllWeights5[bldgvint],J$3)</f>
        <v>0</v>
      </c>
      <c r="K175" s="20">
        <f>SUMIFS(AllWeights5[Weighting % (BT &amp; CZ per Era)],AllWeights5[Column1],Table6[[#This Row],[Combined Name]],AllWeights5[bldgvint],K$3)</f>
        <v>0</v>
      </c>
      <c r="L175" s="20">
        <f>SUMIFS(AllWeights5[Weighting % (BT &amp; CZ per Era)],AllWeights5[Column1],Table6[[#This Row],[Combined Name]],AllWeights5[bldgvint],L$3)</f>
        <v>0</v>
      </c>
      <c r="M175" s="20">
        <f>SUMIFS(AllWeights5[Weighting % (BT &amp; CZ per Era)],AllWeights5[Column1],Table6[[#This Row],[Combined Name]],AllWeights5[bldgvint],M$3)</f>
        <v>0</v>
      </c>
      <c r="N175" s="20">
        <f>SUMIFS(AllWeights5[Weighting % (BT &amp; CZ per Era)],AllWeights5[Column1],Table6[[#This Row],[Combined Name]],AllWeights5[bldgvint],N$3)</f>
        <v>0</v>
      </c>
      <c r="O175" s="20">
        <f>SUMIFS(AllWeights5[Weighting % (BT &amp; CZ per Era)],AllWeights5[Column1],Table6[[#This Row],[Combined Name]],AllWeights5[bldgvint],O$3)</f>
        <v>1</v>
      </c>
      <c r="P175" s="20">
        <f>SUMIFS(AllWeights5[Weighting % (BT &amp; CZ per Era)],AllWeights5[Column1],Table6[[#This Row],[Combined Name]],AllWeights5[bldgvint],P$3)</f>
        <v>0</v>
      </c>
      <c r="Q175" s="20">
        <f>SUMIFS(AllWeights5[Weighting % (BT &amp; CZ per Era)],AllWeights5[Column1],Table6[[#This Row],[Combined Name]],AllWeights5[bldgvint],Q$3)</f>
        <v>0</v>
      </c>
      <c r="R175" s="20">
        <f>SUMIFS(AllWeights5[Weighting % (BT &amp; CZ per Era)],AllWeights5[Column1],Table6[[#This Row],[Combined Name]],AllWeights5[bldgvint],R$3)</f>
        <v>0</v>
      </c>
      <c r="S175" s="20">
        <f>SUMIFS(AllWeights5[Weighting % (BT &amp; CZ per Era)],AllWeights5[Column1],Table6[[#This Row],[Combined Name]],AllWeights5[bldgvint],S$3)</f>
        <v>0</v>
      </c>
      <c r="T175" s="20">
        <f>SUMIFS(AllWeights5[Weighting % (BT &amp; CZ per Era)],AllWeights5[Column1],Table6[[#This Row],[Combined Name]],AllWeights5[bldgvint],T$3)</f>
        <v>0</v>
      </c>
      <c r="U175" s="20">
        <f>SUM(Table6[[#This Row],[1975]:[MH85]])</f>
        <v>1</v>
      </c>
    </row>
    <row r="176" spans="1:21" hidden="1" x14ac:dyDescent="0.3">
      <c r="A176" s="23" t="s">
        <v>2329</v>
      </c>
      <c r="B176" s="23" t="s">
        <v>41</v>
      </c>
      <c r="C176" s="23" t="s">
        <v>25</v>
      </c>
      <c r="D176" s="23" t="s">
        <v>16</v>
      </c>
      <c r="E176" s="23" t="s">
        <v>593</v>
      </c>
      <c r="F176" s="20">
        <f>SUMIFS(AllWeights5[Weighting % (BT &amp; CZ per Era)],AllWeights5[Column1],Table6[[#This Row],[Combined Name]],AllWeights5[bldgvint],F$3)</f>
        <v>0.73461363980039318</v>
      </c>
      <c r="G176" s="20">
        <f>SUMIFS(AllWeights5[Weighting % (BT &amp; CZ per Era)],AllWeights5[Column1],Table6[[#This Row],[Combined Name]],AllWeights5[bldgvint],G$3)</f>
        <v>0.14773930137607744</v>
      </c>
      <c r="H176" s="20">
        <f>SUMIFS(AllWeights5[Weighting % (BT &amp; CZ per Era)],AllWeights5[Column1],Table6[[#This Row],[Combined Name]],AllWeights5[bldgvint],H$3)</f>
        <v>0.11764705882352942</v>
      </c>
      <c r="I176" s="20">
        <f>SUMIFS(AllWeights5[Weighting % (BT &amp; CZ per Era)],AllWeights5[Column1],Table6[[#This Row],[Combined Name]],AllWeights5[bldgvint],I$3)</f>
        <v>0</v>
      </c>
      <c r="J176" s="20">
        <f>SUMIFS(AllWeights5[Weighting % (BT &amp; CZ per Era)],AllWeights5[Column1],Table6[[#This Row],[Combined Name]],AllWeights5[bldgvint],J$3)</f>
        <v>0</v>
      </c>
      <c r="K176" s="20">
        <f>SUMIFS(AllWeights5[Weighting % (BT &amp; CZ per Era)],AllWeights5[Column1],Table6[[#This Row],[Combined Name]],AllWeights5[bldgvint],K$3)</f>
        <v>0</v>
      </c>
      <c r="L176" s="20">
        <f>SUMIFS(AllWeights5[Weighting % (BT &amp; CZ per Era)],AllWeights5[Column1],Table6[[#This Row],[Combined Name]],AllWeights5[bldgvint],L$3)</f>
        <v>0</v>
      </c>
      <c r="M176" s="20">
        <f>SUMIFS(AllWeights5[Weighting % (BT &amp; CZ per Era)],AllWeights5[Column1],Table6[[#This Row],[Combined Name]],AllWeights5[bldgvint],M$3)</f>
        <v>0</v>
      </c>
      <c r="N176" s="20">
        <f>SUMIFS(AllWeights5[Weighting % (BT &amp; CZ per Era)],AllWeights5[Column1],Table6[[#This Row],[Combined Name]],AllWeights5[bldgvint],N$3)</f>
        <v>0</v>
      </c>
      <c r="O176" s="20">
        <f>SUMIFS(AllWeights5[Weighting % (BT &amp; CZ per Era)],AllWeights5[Column1],Table6[[#This Row],[Combined Name]],AllWeights5[bldgvint],O$3)</f>
        <v>0</v>
      </c>
      <c r="P176" s="20">
        <f>SUMIFS(AllWeights5[Weighting % (BT &amp; CZ per Era)],AllWeights5[Column1],Table6[[#This Row],[Combined Name]],AllWeights5[bldgvint],P$3)</f>
        <v>0</v>
      </c>
      <c r="Q176" s="20">
        <f>SUMIFS(AllWeights5[Weighting % (BT &amp; CZ per Era)],AllWeights5[Column1],Table6[[#This Row],[Combined Name]],AllWeights5[bldgvint],Q$3)</f>
        <v>0</v>
      </c>
      <c r="R176" s="20">
        <f>SUMIFS(AllWeights5[Weighting % (BT &amp; CZ per Era)],AllWeights5[Column1],Table6[[#This Row],[Combined Name]],AllWeights5[bldgvint],R$3)</f>
        <v>0</v>
      </c>
      <c r="S176" s="20">
        <f>SUMIFS(AllWeights5[Weighting % (BT &amp; CZ per Era)],AllWeights5[Column1],Table6[[#This Row],[Combined Name]],AllWeights5[bldgvint],S$3)</f>
        <v>0</v>
      </c>
      <c r="T176" s="20">
        <f>SUMIFS(AllWeights5[Weighting % (BT &amp; CZ per Era)],AllWeights5[Column1],Table6[[#This Row],[Combined Name]],AllWeights5[bldgvint],T$3)</f>
        <v>0</v>
      </c>
      <c r="U176" s="20">
        <f>SUM(Table6[[#This Row],[1975]:[MH85]])</f>
        <v>1</v>
      </c>
    </row>
    <row r="177" spans="1:21" hidden="1" x14ac:dyDescent="0.3">
      <c r="A177" s="23" t="s">
        <v>2329</v>
      </c>
      <c r="B177" s="23" t="s">
        <v>41</v>
      </c>
      <c r="C177" s="23" t="s">
        <v>25</v>
      </c>
      <c r="D177" s="23" t="s">
        <v>11</v>
      </c>
      <c r="E177" s="23" t="s">
        <v>594</v>
      </c>
      <c r="F177" s="20">
        <f>SUMIFS(AllWeights5[Weighting % (BT &amp; CZ per Era)],AllWeights5[Column1],Table6[[#This Row],[Combined Name]],AllWeights5[bldgvint],F$3)</f>
        <v>0</v>
      </c>
      <c r="G177" s="20">
        <f>SUMIFS(AllWeights5[Weighting % (BT &amp; CZ per Era)],AllWeights5[Column1],Table6[[#This Row],[Combined Name]],AllWeights5[bldgvint],G$3)</f>
        <v>0</v>
      </c>
      <c r="H177" s="20">
        <f>SUMIFS(AllWeights5[Weighting % (BT &amp; CZ per Era)],AllWeights5[Column1],Table6[[#This Row],[Combined Name]],AllWeights5[bldgvint],H$3)</f>
        <v>0</v>
      </c>
      <c r="I177" s="20">
        <f>SUMIFS(AllWeights5[Weighting % (BT &amp; CZ per Era)],AllWeights5[Column1],Table6[[#This Row],[Combined Name]],AllWeights5[bldgvint],I$3)</f>
        <v>0.477299880525687</v>
      </c>
      <c r="J177" s="20">
        <f>SUMIFS(AllWeights5[Weighting % (BT &amp; CZ per Era)],AllWeights5[Column1],Table6[[#This Row],[Combined Name]],AllWeights5[bldgvint],J$3)</f>
        <v>0.18996415770609321</v>
      </c>
      <c r="K177" s="20">
        <f>SUMIFS(AllWeights5[Weighting % (BT &amp; CZ per Era)],AllWeights5[Column1],Table6[[#This Row],[Combined Name]],AllWeights5[bldgvint],K$3)</f>
        <v>0.18996415770609321</v>
      </c>
      <c r="L177" s="20">
        <f>SUMIFS(AllWeights5[Weighting % (BT &amp; CZ per Era)],AllWeights5[Column1],Table6[[#This Row],[Combined Name]],AllWeights5[bldgvint],L$3)</f>
        <v>0.14277180406212664</v>
      </c>
      <c r="M177" s="20">
        <f>SUMIFS(AllWeights5[Weighting % (BT &amp; CZ per Era)],AllWeights5[Column1],Table6[[#This Row],[Combined Name]],AllWeights5[bldgvint],M$3)</f>
        <v>0</v>
      </c>
      <c r="N177" s="20">
        <f>SUMIFS(AllWeights5[Weighting % (BT &amp; CZ per Era)],AllWeights5[Column1],Table6[[#This Row],[Combined Name]],AllWeights5[bldgvint],N$3)</f>
        <v>0</v>
      </c>
      <c r="O177" s="20">
        <f>SUMIFS(AllWeights5[Weighting % (BT &amp; CZ per Era)],AllWeights5[Column1],Table6[[#This Row],[Combined Name]],AllWeights5[bldgvint],O$3)</f>
        <v>0</v>
      </c>
      <c r="P177" s="20">
        <f>SUMIFS(AllWeights5[Weighting % (BT &amp; CZ per Era)],AllWeights5[Column1],Table6[[#This Row],[Combined Name]],AllWeights5[bldgvint],P$3)</f>
        <v>0</v>
      </c>
      <c r="Q177" s="20">
        <f>SUMIFS(AllWeights5[Weighting % (BT &amp; CZ per Era)],AllWeights5[Column1],Table6[[#This Row],[Combined Name]],AllWeights5[bldgvint],Q$3)</f>
        <v>0</v>
      </c>
      <c r="R177" s="20">
        <f>SUMIFS(AllWeights5[Weighting % (BT &amp; CZ per Era)],AllWeights5[Column1],Table6[[#This Row],[Combined Name]],AllWeights5[bldgvint],R$3)</f>
        <v>0</v>
      </c>
      <c r="S177" s="20">
        <f>SUMIFS(AllWeights5[Weighting % (BT &amp; CZ per Era)],AllWeights5[Column1],Table6[[#This Row],[Combined Name]],AllWeights5[bldgvint],S$3)</f>
        <v>0</v>
      </c>
      <c r="T177" s="20">
        <f>SUMIFS(AllWeights5[Weighting % (BT &amp; CZ per Era)],AllWeights5[Column1],Table6[[#This Row],[Combined Name]],AllWeights5[bldgvint],T$3)</f>
        <v>0</v>
      </c>
      <c r="U177" s="20">
        <f>SUM(Table6[[#This Row],[1975]:[MH85]])</f>
        <v>1</v>
      </c>
    </row>
    <row r="178" spans="1:21" hidden="1" x14ac:dyDescent="0.3">
      <c r="A178" s="23" t="s">
        <v>2329</v>
      </c>
      <c r="B178" s="23" t="s">
        <v>41</v>
      </c>
      <c r="C178" s="23" t="s">
        <v>25</v>
      </c>
      <c r="D178" s="23" t="s">
        <v>14</v>
      </c>
      <c r="E178" s="23" t="s">
        <v>595</v>
      </c>
      <c r="F178" s="20">
        <f>SUMIFS(AllWeights5[Weighting % (BT &amp; CZ per Era)],AllWeights5[Column1],Table6[[#This Row],[Combined Name]],AllWeights5[bldgvint],F$3)</f>
        <v>0</v>
      </c>
      <c r="G178" s="20">
        <f>SUMIFS(AllWeights5[Weighting % (BT &amp; CZ per Era)],AllWeights5[Column1],Table6[[#This Row],[Combined Name]],AllWeights5[bldgvint],G$3)</f>
        <v>0</v>
      </c>
      <c r="H178" s="20">
        <f>SUMIFS(AllWeights5[Weighting % (BT &amp; CZ per Era)],AllWeights5[Column1],Table6[[#This Row],[Combined Name]],AllWeights5[bldgvint],H$3)</f>
        <v>0</v>
      </c>
      <c r="I178" s="20">
        <f>SUMIFS(AllWeights5[Weighting % (BT &amp; CZ per Era)],AllWeights5[Column1],Table6[[#This Row],[Combined Name]],AllWeights5[bldgvint],I$3)</f>
        <v>0</v>
      </c>
      <c r="J178" s="20">
        <f>SUMIFS(AllWeights5[Weighting % (BT &amp; CZ per Era)],AllWeights5[Column1],Table6[[#This Row],[Combined Name]],AllWeights5[bldgvint],J$3)</f>
        <v>0</v>
      </c>
      <c r="K178" s="20">
        <f>SUMIFS(AllWeights5[Weighting % (BT &amp; CZ per Era)],AllWeights5[Column1],Table6[[#This Row],[Combined Name]],AllWeights5[bldgvint],K$3)</f>
        <v>0</v>
      </c>
      <c r="L178" s="20">
        <f>SUMIFS(AllWeights5[Weighting % (BT &amp; CZ per Era)],AllWeights5[Column1],Table6[[#This Row],[Combined Name]],AllWeights5[bldgvint],L$3)</f>
        <v>0</v>
      </c>
      <c r="M178" s="20">
        <f>SUMIFS(AllWeights5[Weighting % (BT &amp; CZ per Era)],AllWeights5[Column1],Table6[[#This Row],[Combined Name]],AllWeights5[bldgvint],M$3)</f>
        <v>0.74921630094043878</v>
      </c>
      <c r="N178" s="20">
        <f>SUMIFS(AllWeights5[Weighting % (BT &amp; CZ per Era)],AllWeights5[Column1],Table6[[#This Row],[Combined Name]],AllWeights5[bldgvint],N$3)</f>
        <v>0.2507836990595611</v>
      </c>
      <c r="O178" s="20">
        <f>SUMIFS(AllWeights5[Weighting % (BT &amp; CZ per Era)],AllWeights5[Column1],Table6[[#This Row],[Combined Name]],AllWeights5[bldgvint],O$3)</f>
        <v>0</v>
      </c>
      <c r="P178" s="20">
        <f>SUMIFS(AllWeights5[Weighting % (BT &amp; CZ per Era)],AllWeights5[Column1],Table6[[#This Row],[Combined Name]],AllWeights5[bldgvint],P$3)</f>
        <v>0</v>
      </c>
      <c r="Q178" s="20">
        <f>SUMIFS(AllWeights5[Weighting % (BT &amp; CZ per Era)],AllWeights5[Column1],Table6[[#This Row],[Combined Name]],AllWeights5[bldgvint],Q$3)</f>
        <v>0</v>
      </c>
      <c r="R178" s="20">
        <f>SUMIFS(AllWeights5[Weighting % (BT &amp; CZ per Era)],AllWeights5[Column1],Table6[[#This Row],[Combined Name]],AllWeights5[bldgvint],R$3)</f>
        <v>0</v>
      </c>
      <c r="S178" s="20">
        <f>SUMIFS(AllWeights5[Weighting % (BT &amp; CZ per Era)],AllWeights5[Column1],Table6[[#This Row],[Combined Name]],AllWeights5[bldgvint],S$3)</f>
        <v>0</v>
      </c>
      <c r="T178" s="20">
        <f>SUMIFS(AllWeights5[Weighting % (BT &amp; CZ per Era)],AllWeights5[Column1],Table6[[#This Row],[Combined Name]],AllWeights5[bldgvint],T$3)</f>
        <v>0</v>
      </c>
      <c r="U178" s="20">
        <f>SUM(Table6[[#This Row],[1975]:[MH85]])</f>
        <v>0.99999999999999989</v>
      </c>
    </row>
    <row r="179" spans="1:21" hidden="1" x14ac:dyDescent="0.3">
      <c r="A179" s="23" t="s">
        <v>2329</v>
      </c>
      <c r="B179" s="23" t="s">
        <v>41</v>
      </c>
      <c r="C179" s="23" t="s">
        <v>25</v>
      </c>
      <c r="D179" s="23" t="s">
        <v>19</v>
      </c>
      <c r="E179" s="23" t="s">
        <v>596</v>
      </c>
      <c r="F179" s="20">
        <f>SUMIFS(AllWeights5[Weighting % (BT &amp; CZ per Era)],AllWeights5[Column1],Table6[[#This Row],[Combined Name]],AllWeights5[bldgvint],F$3)</f>
        <v>0</v>
      </c>
      <c r="G179" s="20">
        <f>SUMIFS(AllWeights5[Weighting % (BT &amp; CZ per Era)],AllWeights5[Column1],Table6[[#This Row],[Combined Name]],AllWeights5[bldgvint],G$3)</f>
        <v>0</v>
      </c>
      <c r="H179" s="20">
        <f>SUMIFS(AllWeights5[Weighting % (BT &amp; CZ per Era)],AllWeights5[Column1],Table6[[#This Row],[Combined Name]],AllWeights5[bldgvint],H$3)</f>
        <v>0</v>
      </c>
      <c r="I179" s="20">
        <f>SUMIFS(AllWeights5[Weighting % (BT &amp; CZ per Era)],AllWeights5[Column1],Table6[[#This Row],[Combined Name]],AllWeights5[bldgvint],I$3)</f>
        <v>0</v>
      </c>
      <c r="J179" s="20">
        <f>SUMIFS(AllWeights5[Weighting % (BT &amp; CZ per Era)],AllWeights5[Column1],Table6[[#This Row],[Combined Name]],AllWeights5[bldgvint],J$3)</f>
        <v>0</v>
      </c>
      <c r="K179" s="20">
        <f>SUMIFS(AllWeights5[Weighting % (BT &amp; CZ per Era)],AllWeights5[Column1],Table6[[#This Row],[Combined Name]],AllWeights5[bldgvint],K$3)</f>
        <v>0</v>
      </c>
      <c r="L179" s="20">
        <f>SUMIFS(AllWeights5[Weighting % (BT &amp; CZ per Era)],AllWeights5[Column1],Table6[[#This Row],[Combined Name]],AllWeights5[bldgvint],L$3)</f>
        <v>0</v>
      </c>
      <c r="M179" s="20">
        <f>SUMIFS(AllWeights5[Weighting % (BT &amp; CZ per Era)],AllWeights5[Column1],Table6[[#This Row],[Combined Name]],AllWeights5[bldgvint],M$3)</f>
        <v>0</v>
      </c>
      <c r="N179" s="20">
        <f>SUMIFS(AllWeights5[Weighting % (BT &amp; CZ per Era)],AllWeights5[Column1],Table6[[#This Row],[Combined Name]],AllWeights5[bldgvint],N$3)</f>
        <v>0</v>
      </c>
      <c r="O179" s="20">
        <f>SUMIFS(AllWeights5[Weighting % (BT &amp; CZ per Era)],AllWeights5[Column1],Table6[[#This Row],[Combined Name]],AllWeights5[bldgvint],O$3)</f>
        <v>1</v>
      </c>
      <c r="P179" s="20">
        <f>SUMIFS(AllWeights5[Weighting % (BT &amp; CZ per Era)],AllWeights5[Column1],Table6[[#This Row],[Combined Name]],AllWeights5[bldgvint],P$3)</f>
        <v>0</v>
      </c>
      <c r="Q179" s="20">
        <f>SUMIFS(AllWeights5[Weighting % (BT &amp; CZ per Era)],AllWeights5[Column1],Table6[[#This Row],[Combined Name]],AllWeights5[bldgvint],Q$3)</f>
        <v>0</v>
      </c>
      <c r="R179" s="20">
        <f>SUMIFS(AllWeights5[Weighting % (BT &amp; CZ per Era)],AllWeights5[Column1],Table6[[#This Row],[Combined Name]],AllWeights5[bldgvint],R$3)</f>
        <v>0</v>
      </c>
      <c r="S179" s="20">
        <f>SUMIFS(AllWeights5[Weighting % (BT &amp; CZ per Era)],AllWeights5[Column1],Table6[[#This Row],[Combined Name]],AllWeights5[bldgvint],S$3)</f>
        <v>0</v>
      </c>
      <c r="T179" s="20">
        <f>SUMIFS(AllWeights5[Weighting % (BT &amp; CZ per Era)],AllWeights5[Column1],Table6[[#This Row],[Combined Name]],AllWeights5[bldgvint],T$3)</f>
        <v>0</v>
      </c>
      <c r="U179" s="20">
        <f>SUM(Table6[[#This Row],[1975]:[MH85]])</f>
        <v>1</v>
      </c>
    </row>
    <row r="180" spans="1:21" hidden="1" x14ac:dyDescent="0.3">
      <c r="A180" s="23" t="s">
        <v>2329</v>
      </c>
      <c r="B180" s="23" t="s">
        <v>41</v>
      </c>
      <c r="C180" s="23" t="s">
        <v>26</v>
      </c>
      <c r="D180" s="23" t="s">
        <v>16</v>
      </c>
      <c r="E180" s="23" t="s">
        <v>597</v>
      </c>
      <c r="F180" s="20">
        <f>SUMIFS(AllWeights5[Weighting % (BT &amp; CZ per Era)],AllWeights5[Column1],Table6[[#This Row],[Combined Name]],AllWeights5[bldgvint],F$3)</f>
        <v>0.69843074823743456</v>
      </c>
      <c r="G180" s="20">
        <f>SUMIFS(AllWeights5[Weighting % (BT &amp; CZ per Era)],AllWeights5[Column1],Table6[[#This Row],[Combined Name]],AllWeights5[bldgvint],G$3)</f>
        <v>0.15988173754832841</v>
      </c>
      <c r="H180" s="20">
        <f>SUMIFS(AllWeights5[Weighting % (BT &amp; CZ per Era)],AllWeights5[Column1],Table6[[#This Row],[Combined Name]],AllWeights5[bldgvint],H$3)</f>
        <v>0.14168751421423698</v>
      </c>
      <c r="I180" s="20">
        <f>SUMIFS(AllWeights5[Weighting % (BT &amp; CZ per Era)],AllWeights5[Column1],Table6[[#This Row],[Combined Name]],AllWeights5[bldgvint],I$3)</f>
        <v>0</v>
      </c>
      <c r="J180" s="20">
        <f>SUMIFS(AllWeights5[Weighting % (BT &amp; CZ per Era)],AllWeights5[Column1],Table6[[#This Row],[Combined Name]],AllWeights5[bldgvint],J$3)</f>
        <v>0</v>
      </c>
      <c r="K180" s="20">
        <f>SUMIFS(AllWeights5[Weighting % (BT &amp; CZ per Era)],AllWeights5[Column1],Table6[[#This Row],[Combined Name]],AllWeights5[bldgvint],K$3)</f>
        <v>0</v>
      </c>
      <c r="L180" s="20">
        <f>SUMIFS(AllWeights5[Weighting % (BT &amp; CZ per Era)],AllWeights5[Column1],Table6[[#This Row],[Combined Name]],AllWeights5[bldgvint],L$3)</f>
        <v>0</v>
      </c>
      <c r="M180" s="20">
        <f>SUMIFS(AllWeights5[Weighting % (BT &amp; CZ per Era)],AllWeights5[Column1],Table6[[#This Row],[Combined Name]],AllWeights5[bldgvint],M$3)</f>
        <v>0</v>
      </c>
      <c r="N180" s="20">
        <f>SUMIFS(AllWeights5[Weighting % (BT &amp; CZ per Era)],AllWeights5[Column1],Table6[[#This Row],[Combined Name]],AllWeights5[bldgvint],N$3)</f>
        <v>0</v>
      </c>
      <c r="O180" s="20">
        <f>SUMIFS(AllWeights5[Weighting % (BT &amp; CZ per Era)],AllWeights5[Column1],Table6[[#This Row],[Combined Name]],AllWeights5[bldgvint],O$3)</f>
        <v>0</v>
      </c>
      <c r="P180" s="20">
        <f>SUMIFS(AllWeights5[Weighting % (BT &amp; CZ per Era)],AllWeights5[Column1],Table6[[#This Row],[Combined Name]],AllWeights5[bldgvint],P$3)</f>
        <v>0</v>
      </c>
      <c r="Q180" s="20">
        <f>SUMIFS(AllWeights5[Weighting % (BT &amp; CZ per Era)],AllWeights5[Column1],Table6[[#This Row],[Combined Name]],AllWeights5[bldgvint],Q$3)</f>
        <v>0</v>
      </c>
      <c r="R180" s="20">
        <f>SUMIFS(AllWeights5[Weighting % (BT &amp; CZ per Era)],AllWeights5[Column1],Table6[[#This Row],[Combined Name]],AllWeights5[bldgvint],R$3)</f>
        <v>0</v>
      </c>
      <c r="S180" s="20">
        <f>SUMIFS(AllWeights5[Weighting % (BT &amp; CZ per Era)],AllWeights5[Column1],Table6[[#This Row],[Combined Name]],AllWeights5[bldgvint],S$3)</f>
        <v>0</v>
      </c>
      <c r="T180" s="20">
        <f>SUMIFS(AllWeights5[Weighting % (BT &amp; CZ per Era)],AllWeights5[Column1],Table6[[#This Row],[Combined Name]],AllWeights5[bldgvint],T$3)</f>
        <v>0</v>
      </c>
      <c r="U180" s="20">
        <f>SUM(Table6[[#This Row],[1975]:[MH85]])</f>
        <v>0.99999999999999989</v>
      </c>
    </row>
    <row r="181" spans="1:21" hidden="1" x14ac:dyDescent="0.3">
      <c r="A181" s="23" t="s">
        <v>2329</v>
      </c>
      <c r="B181" s="23" t="s">
        <v>41</v>
      </c>
      <c r="C181" s="23" t="s">
        <v>26</v>
      </c>
      <c r="D181" s="23" t="s">
        <v>11</v>
      </c>
      <c r="E181" s="23" t="s">
        <v>598</v>
      </c>
      <c r="F181" s="20">
        <f>SUMIFS(AllWeights5[Weighting % (BT &amp; CZ per Era)],AllWeights5[Column1],Table6[[#This Row],[Combined Name]],AllWeights5[bldgvint],F$3)</f>
        <v>0</v>
      </c>
      <c r="G181" s="20">
        <f>SUMIFS(AllWeights5[Weighting % (BT &amp; CZ per Era)],AllWeights5[Column1],Table6[[#This Row],[Combined Name]],AllWeights5[bldgvint],G$3)</f>
        <v>0</v>
      </c>
      <c r="H181" s="20">
        <f>SUMIFS(AllWeights5[Weighting % (BT &amp; CZ per Era)],AllWeights5[Column1],Table6[[#This Row],[Combined Name]],AllWeights5[bldgvint],H$3)</f>
        <v>0</v>
      </c>
      <c r="I181" s="20">
        <f>SUMIFS(AllWeights5[Weighting % (BT &amp; CZ per Era)],AllWeights5[Column1],Table6[[#This Row],[Combined Name]],AllWeights5[bldgvint],I$3)</f>
        <v>0.44315381907778939</v>
      </c>
      <c r="J181" s="20">
        <f>SUMIFS(AllWeights5[Weighting % (BT &amp; CZ per Era)],AllWeights5[Column1],Table6[[#This Row],[Combined Name]],AllWeights5[bldgvint],J$3)</f>
        <v>0.20239352340725092</v>
      </c>
      <c r="K181" s="20">
        <f>SUMIFS(AllWeights5[Weighting % (BT &amp; CZ per Era)],AllWeights5[Column1],Table6[[#This Row],[Combined Name]],AllWeights5[bldgvint],K$3)</f>
        <v>0.20239352340725092</v>
      </c>
      <c r="L181" s="20">
        <f>SUMIFS(AllWeights5[Weighting % (BT &amp; CZ per Era)],AllWeights5[Column1],Table6[[#This Row],[Combined Name]],AllWeights5[bldgvint],L$3)</f>
        <v>0.15205913410770855</v>
      </c>
      <c r="M181" s="20">
        <f>SUMIFS(AllWeights5[Weighting % (BT &amp; CZ per Era)],AllWeights5[Column1],Table6[[#This Row],[Combined Name]],AllWeights5[bldgvint],M$3)</f>
        <v>0</v>
      </c>
      <c r="N181" s="20">
        <f>SUMIFS(AllWeights5[Weighting % (BT &amp; CZ per Era)],AllWeights5[Column1],Table6[[#This Row],[Combined Name]],AllWeights5[bldgvint],N$3)</f>
        <v>0</v>
      </c>
      <c r="O181" s="20">
        <f>SUMIFS(AllWeights5[Weighting % (BT &amp; CZ per Era)],AllWeights5[Column1],Table6[[#This Row],[Combined Name]],AllWeights5[bldgvint],O$3)</f>
        <v>0</v>
      </c>
      <c r="P181" s="20">
        <f>SUMIFS(AllWeights5[Weighting % (BT &amp; CZ per Era)],AllWeights5[Column1],Table6[[#This Row],[Combined Name]],AllWeights5[bldgvint],P$3)</f>
        <v>0</v>
      </c>
      <c r="Q181" s="20">
        <f>SUMIFS(AllWeights5[Weighting % (BT &amp; CZ per Era)],AllWeights5[Column1],Table6[[#This Row],[Combined Name]],AllWeights5[bldgvint],Q$3)</f>
        <v>0</v>
      </c>
      <c r="R181" s="20">
        <f>SUMIFS(AllWeights5[Weighting % (BT &amp; CZ per Era)],AllWeights5[Column1],Table6[[#This Row],[Combined Name]],AllWeights5[bldgvint],R$3)</f>
        <v>0</v>
      </c>
      <c r="S181" s="20">
        <f>SUMIFS(AllWeights5[Weighting % (BT &amp; CZ per Era)],AllWeights5[Column1],Table6[[#This Row],[Combined Name]],AllWeights5[bldgvint],S$3)</f>
        <v>0</v>
      </c>
      <c r="T181" s="20">
        <f>SUMIFS(AllWeights5[Weighting % (BT &amp; CZ per Era)],AllWeights5[Column1],Table6[[#This Row],[Combined Name]],AllWeights5[bldgvint],T$3)</f>
        <v>0</v>
      </c>
      <c r="U181" s="20">
        <f>SUM(Table6[[#This Row],[1975]:[MH85]])</f>
        <v>0.99999999999999978</v>
      </c>
    </row>
    <row r="182" spans="1:21" hidden="1" x14ac:dyDescent="0.3">
      <c r="A182" s="23" t="s">
        <v>2329</v>
      </c>
      <c r="B182" s="23" t="s">
        <v>41</v>
      </c>
      <c r="C182" s="23" t="s">
        <v>26</v>
      </c>
      <c r="D182" s="23" t="s">
        <v>14</v>
      </c>
      <c r="E182" s="23" t="s">
        <v>599</v>
      </c>
      <c r="F182" s="20">
        <f>SUMIFS(AllWeights5[Weighting % (BT &amp; CZ per Era)],AllWeights5[Column1],Table6[[#This Row],[Combined Name]],AllWeights5[bldgvint],F$3)</f>
        <v>0</v>
      </c>
      <c r="G182" s="20">
        <f>SUMIFS(AllWeights5[Weighting % (BT &amp; CZ per Era)],AllWeights5[Column1],Table6[[#This Row],[Combined Name]],AllWeights5[bldgvint],G$3)</f>
        <v>0</v>
      </c>
      <c r="H182" s="20">
        <f>SUMIFS(AllWeights5[Weighting % (BT &amp; CZ per Era)],AllWeights5[Column1],Table6[[#This Row],[Combined Name]],AllWeights5[bldgvint],H$3)</f>
        <v>0</v>
      </c>
      <c r="I182" s="20">
        <f>SUMIFS(AllWeights5[Weighting % (BT &amp; CZ per Era)],AllWeights5[Column1],Table6[[#This Row],[Combined Name]],AllWeights5[bldgvint],I$3)</f>
        <v>0</v>
      </c>
      <c r="J182" s="20">
        <f>SUMIFS(AllWeights5[Weighting % (BT &amp; CZ per Era)],AllWeights5[Column1],Table6[[#This Row],[Combined Name]],AllWeights5[bldgvint],J$3)</f>
        <v>0</v>
      </c>
      <c r="K182" s="20">
        <f>SUMIFS(AllWeights5[Weighting % (BT &amp; CZ per Era)],AllWeights5[Column1],Table6[[#This Row],[Combined Name]],AllWeights5[bldgvint],K$3)</f>
        <v>0</v>
      </c>
      <c r="L182" s="20">
        <f>SUMIFS(AllWeights5[Weighting % (BT &amp; CZ per Era)],AllWeights5[Column1],Table6[[#This Row],[Combined Name]],AllWeights5[bldgvint],L$3)</f>
        <v>0</v>
      </c>
      <c r="M182" s="20">
        <f>SUMIFS(AllWeights5[Weighting % (BT &amp; CZ per Era)],AllWeights5[Column1],Table6[[#This Row],[Combined Name]],AllWeights5[bldgvint],M$3)</f>
        <v>0.75</v>
      </c>
      <c r="N182" s="20">
        <f>SUMIFS(AllWeights5[Weighting % (BT &amp; CZ per Era)],AllWeights5[Column1],Table6[[#This Row],[Combined Name]],AllWeights5[bldgvint],N$3)</f>
        <v>0.24999999999999997</v>
      </c>
      <c r="O182" s="20">
        <f>SUMIFS(AllWeights5[Weighting % (BT &amp; CZ per Era)],AllWeights5[Column1],Table6[[#This Row],[Combined Name]],AllWeights5[bldgvint],O$3)</f>
        <v>0</v>
      </c>
      <c r="P182" s="20">
        <f>SUMIFS(AllWeights5[Weighting % (BT &amp; CZ per Era)],AllWeights5[Column1],Table6[[#This Row],[Combined Name]],AllWeights5[bldgvint],P$3)</f>
        <v>0</v>
      </c>
      <c r="Q182" s="20">
        <f>SUMIFS(AllWeights5[Weighting % (BT &amp; CZ per Era)],AllWeights5[Column1],Table6[[#This Row],[Combined Name]],AllWeights5[bldgvint],Q$3)</f>
        <v>0</v>
      </c>
      <c r="R182" s="20">
        <f>SUMIFS(AllWeights5[Weighting % (BT &amp; CZ per Era)],AllWeights5[Column1],Table6[[#This Row],[Combined Name]],AllWeights5[bldgvint],R$3)</f>
        <v>0</v>
      </c>
      <c r="S182" s="20">
        <f>SUMIFS(AllWeights5[Weighting % (BT &amp; CZ per Era)],AllWeights5[Column1],Table6[[#This Row],[Combined Name]],AllWeights5[bldgvint],S$3)</f>
        <v>0</v>
      </c>
      <c r="T182" s="20">
        <f>SUMIFS(AllWeights5[Weighting % (BT &amp; CZ per Era)],AllWeights5[Column1],Table6[[#This Row],[Combined Name]],AllWeights5[bldgvint],T$3)</f>
        <v>0</v>
      </c>
      <c r="U182" s="20">
        <f>SUM(Table6[[#This Row],[1975]:[MH85]])</f>
        <v>1</v>
      </c>
    </row>
    <row r="183" spans="1:21" hidden="1" x14ac:dyDescent="0.3">
      <c r="A183" s="23" t="s">
        <v>2329</v>
      </c>
      <c r="B183" s="23" t="s">
        <v>41</v>
      </c>
      <c r="C183" s="23" t="s">
        <v>26</v>
      </c>
      <c r="D183" s="23" t="s">
        <v>19</v>
      </c>
      <c r="E183" s="23" t="s">
        <v>600</v>
      </c>
      <c r="F183" s="20">
        <f>SUMIFS(AllWeights5[Weighting % (BT &amp; CZ per Era)],AllWeights5[Column1],Table6[[#This Row],[Combined Name]],AllWeights5[bldgvint],F$3)</f>
        <v>0</v>
      </c>
      <c r="G183" s="20">
        <f>SUMIFS(AllWeights5[Weighting % (BT &amp; CZ per Era)],AllWeights5[Column1],Table6[[#This Row],[Combined Name]],AllWeights5[bldgvint],G$3)</f>
        <v>0</v>
      </c>
      <c r="H183" s="20">
        <f>SUMIFS(AllWeights5[Weighting % (BT &amp; CZ per Era)],AllWeights5[Column1],Table6[[#This Row],[Combined Name]],AllWeights5[bldgvint],H$3)</f>
        <v>0</v>
      </c>
      <c r="I183" s="20">
        <f>SUMIFS(AllWeights5[Weighting % (BT &amp; CZ per Era)],AllWeights5[Column1],Table6[[#This Row],[Combined Name]],AllWeights5[bldgvint],I$3)</f>
        <v>0</v>
      </c>
      <c r="J183" s="20">
        <f>SUMIFS(AllWeights5[Weighting % (BT &amp; CZ per Era)],AllWeights5[Column1],Table6[[#This Row],[Combined Name]],AllWeights5[bldgvint],J$3)</f>
        <v>0</v>
      </c>
      <c r="K183" s="20">
        <f>SUMIFS(AllWeights5[Weighting % (BT &amp; CZ per Era)],AllWeights5[Column1],Table6[[#This Row],[Combined Name]],AllWeights5[bldgvint],K$3)</f>
        <v>0</v>
      </c>
      <c r="L183" s="20">
        <f>SUMIFS(AllWeights5[Weighting % (BT &amp; CZ per Era)],AllWeights5[Column1],Table6[[#This Row],[Combined Name]],AllWeights5[bldgvint],L$3)</f>
        <v>0</v>
      </c>
      <c r="M183" s="20">
        <f>SUMIFS(AllWeights5[Weighting % (BT &amp; CZ per Era)],AllWeights5[Column1],Table6[[#This Row],[Combined Name]],AllWeights5[bldgvint],M$3)</f>
        <v>0</v>
      </c>
      <c r="N183" s="20">
        <f>SUMIFS(AllWeights5[Weighting % (BT &amp; CZ per Era)],AllWeights5[Column1],Table6[[#This Row],[Combined Name]],AllWeights5[bldgvint],N$3)</f>
        <v>0</v>
      </c>
      <c r="O183" s="20">
        <f>SUMIFS(AllWeights5[Weighting % (BT &amp; CZ per Era)],AllWeights5[Column1],Table6[[#This Row],[Combined Name]],AllWeights5[bldgvint],O$3)</f>
        <v>1</v>
      </c>
      <c r="P183" s="20">
        <f>SUMIFS(AllWeights5[Weighting % (BT &amp; CZ per Era)],AllWeights5[Column1],Table6[[#This Row],[Combined Name]],AllWeights5[bldgvint],P$3)</f>
        <v>0</v>
      </c>
      <c r="Q183" s="20">
        <f>SUMIFS(AllWeights5[Weighting % (BT &amp; CZ per Era)],AllWeights5[Column1],Table6[[#This Row],[Combined Name]],AllWeights5[bldgvint],Q$3)</f>
        <v>0</v>
      </c>
      <c r="R183" s="20">
        <f>SUMIFS(AllWeights5[Weighting % (BT &amp; CZ per Era)],AllWeights5[Column1],Table6[[#This Row],[Combined Name]],AllWeights5[bldgvint],R$3)</f>
        <v>0</v>
      </c>
      <c r="S183" s="20">
        <f>SUMIFS(AllWeights5[Weighting % (BT &amp; CZ per Era)],AllWeights5[Column1],Table6[[#This Row],[Combined Name]],AllWeights5[bldgvint],S$3)</f>
        <v>0</v>
      </c>
      <c r="T183" s="20">
        <f>SUMIFS(AllWeights5[Weighting % (BT &amp; CZ per Era)],AllWeights5[Column1],Table6[[#This Row],[Combined Name]],AllWeights5[bldgvint],T$3)</f>
        <v>0</v>
      </c>
      <c r="U183" s="20">
        <f>SUM(Table6[[#This Row],[1975]:[MH85]])</f>
        <v>1</v>
      </c>
    </row>
    <row r="184" spans="1:21" hidden="1" x14ac:dyDescent="0.3">
      <c r="A184" s="23" t="s">
        <v>2329</v>
      </c>
      <c r="B184" s="23" t="s">
        <v>41</v>
      </c>
      <c r="C184" s="23" t="s">
        <v>35</v>
      </c>
      <c r="D184" s="23" t="s">
        <v>16</v>
      </c>
      <c r="E184" s="23" t="s">
        <v>1473</v>
      </c>
      <c r="F184" s="20">
        <f>SUMIFS(AllWeights5[Weighting % (BT &amp; CZ per Era)],AllWeights5[Column1],Table6[[#This Row],[Combined Name]],AllWeights5[bldgvint],F$3)</f>
        <v>0.5072859744990893</v>
      </c>
      <c r="G184" s="20">
        <f>SUMIFS(AllWeights5[Weighting % (BT &amp; CZ per Era)],AllWeights5[Column1],Table6[[#This Row],[Combined Name]],AllWeights5[bldgvint],G$3)</f>
        <v>0.28901032179720709</v>
      </c>
      <c r="H184" s="20">
        <f>SUMIFS(AllWeights5[Weighting % (BT &amp; CZ per Era)],AllWeights5[Column1],Table6[[#This Row],[Combined Name]],AllWeights5[bldgvint],H$3)</f>
        <v>0.20370370370370372</v>
      </c>
      <c r="I184" s="20">
        <f>SUMIFS(AllWeights5[Weighting % (BT &amp; CZ per Era)],AllWeights5[Column1],Table6[[#This Row],[Combined Name]],AllWeights5[bldgvint],I$3)</f>
        <v>0</v>
      </c>
      <c r="J184" s="20">
        <f>SUMIFS(AllWeights5[Weighting % (BT &amp; CZ per Era)],AllWeights5[Column1],Table6[[#This Row],[Combined Name]],AllWeights5[bldgvint],J$3)</f>
        <v>0</v>
      </c>
      <c r="K184" s="20">
        <f>SUMIFS(AllWeights5[Weighting % (BT &amp; CZ per Era)],AllWeights5[Column1],Table6[[#This Row],[Combined Name]],AllWeights5[bldgvint],K$3)</f>
        <v>0</v>
      </c>
      <c r="L184" s="20">
        <f>SUMIFS(AllWeights5[Weighting % (BT &amp; CZ per Era)],AllWeights5[Column1],Table6[[#This Row],[Combined Name]],AllWeights5[bldgvint],L$3)</f>
        <v>0</v>
      </c>
      <c r="M184" s="20">
        <f>SUMIFS(AllWeights5[Weighting % (BT &amp; CZ per Era)],AllWeights5[Column1],Table6[[#This Row],[Combined Name]],AllWeights5[bldgvint],M$3)</f>
        <v>0</v>
      </c>
      <c r="N184" s="20">
        <f>SUMIFS(AllWeights5[Weighting % (BT &amp; CZ per Era)],AllWeights5[Column1],Table6[[#This Row],[Combined Name]],AllWeights5[bldgvint],N$3)</f>
        <v>0</v>
      </c>
      <c r="O184" s="20">
        <f>SUMIFS(AllWeights5[Weighting % (BT &amp; CZ per Era)],AllWeights5[Column1],Table6[[#This Row],[Combined Name]],AllWeights5[bldgvint],O$3)</f>
        <v>0</v>
      </c>
      <c r="P184" s="20">
        <f>SUMIFS(AllWeights5[Weighting % (BT &amp; CZ per Era)],AllWeights5[Column1],Table6[[#This Row],[Combined Name]],AllWeights5[bldgvint],P$3)</f>
        <v>0</v>
      </c>
      <c r="Q184" s="20">
        <f>SUMIFS(AllWeights5[Weighting % (BT &amp; CZ per Era)],AllWeights5[Column1],Table6[[#This Row],[Combined Name]],AllWeights5[bldgvint],Q$3)</f>
        <v>0</v>
      </c>
      <c r="R184" s="20">
        <f>SUMIFS(AllWeights5[Weighting % (BT &amp; CZ per Era)],AllWeights5[Column1],Table6[[#This Row],[Combined Name]],AllWeights5[bldgvint],R$3)</f>
        <v>0</v>
      </c>
      <c r="S184" s="20">
        <f>SUMIFS(AllWeights5[Weighting % (BT &amp; CZ per Era)],AllWeights5[Column1],Table6[[#This Row],[Combined Name]],AllWeights5[bldgvint],S$3)</f>
        <v>0</v>
      </c>
      <c r="T184" s="20">
        <f>SUMIFS(AllWeights5[Weighting % (BT &amp; CZ per Era)],AllWeights5[Column1],Table6[[#This Row],[Combined Name]],AllWeights5[bldgvint],T$3)</f>
        <v>0</v>
      </c>
      <c r="U184" s="20">
        <f>SUM(Table6[[#This Row],[1975]:[MH85]])</f>
        <v>1</v>
      </c>
    </row>
    <row r="185" spans="1:21" hidden="1" x14ac:dyDescent="0.3">
      <c r="A185" s="23" t="s">
        <v>2329</v>
      </c>
      <c r="B185" s="23" t="s">
        <v>41</v>
      </c>
      <c r="C185" s="23" t="s">
        <v>35</v>
      </c>
      <c r="D185" s="23" t="s">
        <v>11</v>
      </c>
      <c r="E185" s="23" t="s">
        <v>1474</v>
      </c>
      <c r="F185" s="20">
        <f>SUMIFS(AllWeights5[Weighting % (BT &amp; CZ per Era)],AllWeights5[Column1],Table6[[#This Row],[Combined Name]],AllWeights5[bldgvint],F$3)</f>
        <v>0</v>
      </c>
      <c r="G185" s="20">
        <f>SUMIFS(AllWeights5[Weighting % (BT &amp; CZ per Era)],AllWeights5[Column1],Table6[[#This Row],[Combined Name]],AllWeights5[bldgvint],G$3)</f>
        <v>0</v>
      </c>
      <c r="H185" s="20">
        <f>SUMIFS(AllWeights5[Weighting % (BT &amp; CZ per Era)],AllWeights5[Column1],Table6[[#This Row],[Combined Name]],AllWeights5[bldgvint],H$3)</f>
        <v>0</v>
      </c>
      <c r="I185" s="20">
        <f>SUMIFS(AllWeights5[Weighting % (BT &amp; CZ per Era)],AllWeights5[Column1],Table6[[#This Row],[Combined Name]],AllWeights5[bldgvint],I$3)</f>
        <v>0.46525885558583119</v>
      </c>
      <c r="J185" s="20">
        <f>SUMIFS(AllWeights5[Weighting % (BT &amp; CZ per Era)],AllWeights5[Column1],Table6[[#This Row],[Combined Name]],AllWeights5[bldgvint],J$3)</f>
        <v>0.19414168937329701</v>
      </c>
      <c r="K185" s="20">
        <f>SUMIFS(AllWeights5[Weighting % (BT &amp; CZ per Era)],AllWeights5[Column1],Table6[[#This Row],[Combined Name]],AllWeights5[bldgvint],K$3)</f>
        <v>0.19414168937329701</v>
      </c>
      <c r="L185" s="20">
        <f>SUMIFS(AllWeights5[Weighting % (BT &amp; CZ per Era)],AllWeights5[Column1],Table6[[#This Row],[Combined Name]],AllWeights5[bldgvint],L$3)</f>
        <v>0.14645776566757496</v>
      </c>
      <c r="M185" s="20">
        <f>SUMIFS(AllWeights5[Weighting % (BT &amp; CZ per Era)],AllWeights5[Column1],Table6[[#This Row],[Combined Name]],AllWeights5[bldgvint],M$3)</f>
        <v>0</v>
      </c>
      <c r="N185" s="20">
        <f>SUMIFS(AllWeights5[Weighting % (BT &amp; CZ per Era)],AllWeights5[Column1],Table6[[#This Row],[Combined Name]],AllWeights5[bldgvint],N$3)</f>
        <v>0</v>
      </c>
      <c r="O185" s="20">
        <f>SUMIFS(AllWeights5[Weighting % (BT &amp; CZ per Era)],AllWeights5[Column1],Table6[[#This Row],[Combined Name]],AllWeights5[bldgvint],O$3)</f>
        <v>0</v>
      </c>
      <c r="P185" s="20">
        <f>SUMIFS(AllWeights5[Weighting % (BT &amp; CZ per Era)],AllWeights5[Column1],Table6[[#This Row],[Combined Name]],AllWeights5[bldgvint],P$3)</f>
        <v>0</v>
      </c>
      <c r="Q185" s="20">
        <f>SUMIFS(AllWeights5[Weighting % (BT &amp; CZ per Era)],AllWeights5[Column1],Table6[[#This Row],[Combined Name]],AllWeights5[bldgvint],Q$3)</f>
        <v>0</v>
      </c>
      <c r="R185" s="20">
        <f>SUMIFS(AllWeights5[Weighting % (BT &amp; CZ per Era)],AllWeights5[Column1],Table6[[#This Row],[Combined Name]],AllWeights5[bldgvint],R$3)</f>
        <v>0</v>
      </c>
      <c r="S185" s="20">
        <f>SUMIFS(AllWeights5[Weighting % (BT &amp; CZ per Era)],AllWeights5[Column1],Table6[[#This Row],[Combined Name]],AllWeights5[bldgvint],S$3)</f>
        <v>0</v>
      </c>
      <c r="T185" s="20">
        <f>SUMIFS(AllWeights5[Weighting % (BT &amp; CZ per Era)],AllWeights5[Column1],Table6[[#This Row],[Combined Name]],AllWeights5[bldgvint],T$3)</f>
        <v>0</v>
      </c>
      <c r="U185" s="20">
        <f>SUM(Table6[[#This Row],[1975]:[MH85]])</f>
        <v>1.0000000000000002</v>
      </c>
    </row>
    <row r="186" spans="1:21" hidden="1" x14ac:dyDescent="0.3">
      <c r="A186" s="23" t="s">
        <v>2329</v>
      </c>
      <c r="B186" s="23" t="s">
        <v>41</v>
      </c>
      <c r="C186" s="23" t="s">
        <v>35</v>
      </c>
      <c r="D186" s="23" t="s">
        <v>14</v>
      </c>
      <c r="E186" s="23" t="s">
        <v>1475</v>
      </c>
      <c r="F186" s="20">
        <f>SUMIFS(AllWeights5[Weighting % (BT &amp; CZ per Era)],AllWeights5[Column1],Table6[[#This Row],[Combined Name]],AllWeights5[bldgvint],F$3)</f>
        <v>0</v>
      </c>
      <c r="G186" s="20">
        <f>SUMIFS(AllWeights5[Weighting % (BT &amp; CZ per Era)],AllWeights5[Column1],Table6[[#This Row],[Combined Name]],AllWeights5[bldgvint],G$3)</f>
        <v>0</v>
      </c>
      <c r="H186" s="20">
        <f>SUMIFS(AllWeights5[Weighting % (BT &amp; CZ per Era)],AllWeights5[Column1],Table6[[#This Row],[Combined Name]],AllWeights5[bldgvint],H$3)</f>
        <v>0</v>
      </c>
      <c r="I186" s="20">
        <f>SUMIFS(AllWeights5[Weighting % (BT &amp; CZ per Era)],AllWeights5[Column1],Table6[[#This Row],[Combined Name]],AllWeights5[bldgvint],I$3)</f>
        <v>0</v>
      </c>
      <c r="J186" s="20">
        <f>SUMIFS(AllWeights5[Weighting % (BT &amp; CZ per Era)],AllWeights5[Column1],Table6[[#This Row],[Combined Name]],AllWeights5[bldgvint],J$3)</f>
        <v>0</v>
      </c>
      <c r="K186" s="20">
        <f>SUMIFS(AllWeights5[Weighting % (BT &amp; CZ per Era)],AllWeights5[Column1],Table6[[#This Row],[Combined Name]],AllWeights5[bldgvint],K$3)</f>
        <v>0</v>
      </c>
      <c r="L186" s="20">
        <f>SUMIFS(AllWeights5[Weighting % (BT &amp; CZ per Era)],AllWeights5[Column1],Table6[[#This Row],[Combined Name]],AllWeights5[bldgvint],L$3)</f>
        <v>0</v>
      </c>
      <c r="M186" s="20">
        <f>SUMIFS(AllWeights5[Weighting % (BT &amp; CZ per Era)],AllWeights5[Column1],Table6[[#This Row],[Combined Name]],AllWeights5[bldgvint],M$3)</f>
        <v>0.75174825174825166</v>
      </c>
      <c r="N186" s="20">
        <f>SUMIFS(AllWeights5[Weighting % (BT &amp; CZ per Era)],AllWeights5[Column1],Table6[[#This Row],[Combined Name]],AllWeights5[bldgvint],N$3)</f>
        <v>0.24825174825174823</v>
      </c>
      <c r="O186" s="20">
        <f>SUMIFS(AllWeights5[Weighting % (BT &amp; CZ per Era)],AllWeights5[Column1],Table6[[#This Row],[Combined Name]],AllWeights5[bldgvint],O$3)</f>
        <v>0</v>
      </c>
      <c r="P186" s="20">
        <f>SUMIFS(AllWeights5[Weighting % (BT &amp; CZ per Era)],AllWeights5[Column1],Table6[[#This Row],[Combined Name]],AllWeights5[bldgvint],P$3)</f>
        <v>0</v>
      </c>
      <c r="Q186" s="20">
        <f>SUMIFS(AllWeights5[Weighting % (BT &amp; CZ per Era)],AllWeights5[Column1],Table6[[#This Row],[Combined Name]],AllWeights5[bldgvint],Q$3)</f>
        <v>0</v>
      </c>
      <c r="R186" s="20">
        <f>SUMIFS(AllWeights5[Weighting % (BT &amp; CZ per Era)],AllWeights5[Column1],Table6[[#This Row],[Combined Name]],AllWeights5[bldgvint],R$3)</f>
        <v>0</v>
      </c>
      <c r="S186" s="20">
        <f>SUMIFS(AllWeights5[Weighting % (BT &amp; CZ per Era)],AllWeights5[Column1],Table6[[#This Row],[Combined Name]],AllWeights5[bldgvint],S$3)</f>
        <v>0</v>
      </c>
      <c r="T186" s="20">
        <f>SUMIFS(AllWeights5[Weighting % (BT &amp; CZ per Era)],AllWeights5[Column1],Table6[[#This Row],[Combined Name]],AllWeights5[bldgvint],T$3)</f>
        <v>0</v>
      </c>
      <c r="U186" s="20">
        <f>SUM(Table6[[#This Row],[1975]:[MH85]])</f>
        <v>0.99999999999999989</v>
      </c>
    </row>
    <row r="187" spans="1:21" hidden="1" x14ac:dyDescent="0.3">
      <c r="A187" s="23" t="s">
        <v>2329</v>
      </c>
      <c r="B187" s="23" t="s">
        <v>41</v>
      </c>
      <c r="C187" s="23" t="s">
        <v>35</v>
      </c>
      <c r="D187" s="23" t="s">
        <v>19</v>
      </c>
      <c r="E187" s="23" t="s">
        <v>1476</v>
      </c>
      <c r="F187" s="20">
        <f>SUMIFS(AllWeights5[Weighting % (BT &amp; CZ per Era)],AllWeights5[Column1],Table6[[#This Row],[Combined Name]],AllWeights5[bldgvint],F$3)</f>
        <v>0</v>
      </c>
      <c r="G187" s="20">
        <f>SUMIFS(AllWeights5[Weighting % (BT &amp; CZ per Era)],AllWeights5[Column1],Table6[[#This Row],[Combined Name]],AllWeights5[bldgvint],G$3)</f>
        <v>0</v>
      </c>
      <c r="H187" s="20">
        <f>SUMIFS(AllWeights5[Weighting % (BT &amp; CZ per Era)],AllWeights5[Column1],Table6[[#This Row],[Combined Name]],AllWeights5[bldgvint],H$3)</f>
        <v>0</v>
      </c>
      <c r="I187" s="20">
        <f>SUMIFS(AllWeights5[Weighting % (BT &amp; CZ per Era)],AllWeights5[Column1],Table6[[#This Row],[Combined Name]],AllWeights5[bldgvint],I$3)</f>
        <v>0</v>
      </c>
      <c r="J187" s="20">
        <f>SUMIFS(AllWeights5[Weighting % (BT &amp; CZ per Era)],AllWeights5[Column1],Table6[[#This Row],[Combined Name]],AllWeights5[bldgvint],J$3)</f>
        <v>0</v>
      </c>
      <c r="K187" s="20">
        <f>SUMIFS(AllWeights5[Weighting % (BT &amp; CZ per Era)],AllWeights5[Column1],Table6[[#This Row],[Combined Name]],AllWeights5[bldgvint],K$3)</f>
        <v>0</v>
      </c>
      <c r="L187" s="20">
        <f>SUMIFS(AllWeights5[Weighting % (BT &amp; CZ per Era)],AllWeights5[Column1],Table6[[#This Row],[Combined Name]],AllWeights5[bldgvint],L$3)</f>
        <v>0</v>
      </c>
      <c r="M187" s="20">
        <f>SUMIFS(AllWeights5[Weighting % (BT &amp; CZ per Era)],AllWeights5[Column1],Table6[[#This Row],[Combined Name]],AllWeights5[bldgvint],M$3)</f>
        <v>0</v>
      </c>
      <c r="N187" s="20">
        <f>SUMIFS(AllWeights5[Weighting % (BT &amp; CZ per Era)],AllWeights5[Column1],Table6[[#This Row],[Combined Name]],AllWeights5[bldgvint],N$3)</f>
        <v>0</v>
      </c>
      <c r="O187" s="20">
        <f>SUMIFS(AllWeights5[Weighting % (BT &amp; CZ per Era)],AllWeights5[Column1],Table6[[#This Row],[Combined Name]],AllWeights5[bldgvint],O$3)</f>
        <v>1</v>
      </c>
      <c r="P187" s="20">
        <f>SUMIFS(AllWeights5[Weighting % (BT &amp; CZ per Era)],AllWeights5[Column1],Table6[[#This Row],[Combined Name]],AllWeights5[bldgvint],P$3)</f>
        <v>0</v>
      </c>
      <c r="Q187" s="20">
        <f>SUMIFS(AllWeights5[Weighting % (BT &amp; CZ per Era)],AllWeights5[Column1],Table6[[#This Row],[Combined Name]],AllWeights5[bldgvint],Q$3)</f>
        <v>0</v>
      </c>
      <c r="R187" s="20">
        <f>SUMIFS(AllWeights5[Weighting % (BT &amp; CZ per Era)],AllWeights5[Column1],Table6[[#This Row],[Combined Name]],AllWeights5[bldgvint],R$3)</f>
        <v>0</v>
      </c>
      <c r="S187" s="20">
        <f>SUMIFS(AllWeights5[Weighting % (BT &amp; CZ per Era)],AllWeights5[Column1],Table6[[#This Row],[Combined Name]],AllWeights5[bldgvint],S$3)</f>
        <v>0</v>
      </c>
      <c r="T187" s="20">
        <f>SUMIFS(AllWeights5[Weighting % (BT &amp; CZ per Era)],AllWeights5[Column1],Table6[[#This Row],[Combined Name]],AllWeights5[bldgvint],T$3)</f>
        <v>0</v>
      </c>
      <c r="U187" s="20">
        <f>SUM(Table6[[#This Row],[1975]:[MH85]])</f>
        <v>1</v>
      </c>
    </row>
    <row r="188" spans="1:21" hidden="1" x14ac:dyDescent="0.3">
      <c r="A188" s="23" t="s">
        <v>2329</v>
      </c>
      <c r="B188" s="23" t="s">
        <v>41</v>
      </c>
      <c r="C188" s="23" t="s">
        <v>36</v>
      </c>
      <c r="D188" s="23" t="s">
        <v>16</v>
      </c>
      <c r="E188" s="23" t="s">
        <v>1477</v>
      </c>
      <c r="F188" s="20">
        <f>SUMIFS(AllWeights5[Weighting % (BT &amp; CZ per Era)],AllWeights5[Column1],Table6[[#This Row],[Combined Name]],AllWeights5[bldgvint],F$3)</f>
        <v>0.49312977099236643</v>
      </c>
      <c r="G188" s="20">
        <f>SUMIFS(AllWeights5[Weighting % (BT &amp; CZ per Era)],AllWeights5[Column1],Table6[[#This Row],[Combined Name]],AllWeights5[bldgvint],G$3)</f>
        <v>0.29923664122137406</v>
      </c>
      <c r="H188" s="20">
        <f>SUMIFS(AllWeights5[Weighting % (BT &amp; CZ per Era)],AllWeights5[Column1],Table6[[#This Row],[Combined Name]],AllWeights5[bldgvint],H$3)</f>
        <v>0.20763358778625954</v>
      </c>
      <c r="I188" s="20">
        <f>SUMIFS(AllWeights5[Weighting % (BT &amp; CZ per Era)],AllWeights5[Column1],Table6[[#This Row],[Combined Name]],AllWeights5[bldgvint],I$3)</f>
        <v>0</v>
      </c>
      <c r="J188" s="20">
        <f>SUMIFS(AllWeights5[Weighting % (BT &amp; CZ per Era)],AllWeights5[Column1],Table6[[#This Row],[Combined Name]],AllWeights5[bldgvint],J$3)</f>
        <v>0</v>
      </c>
      <c r="K188" s="20">
        <f>SUMIFS(AllWeights5[Weighting % (BT &amp; CZ per Era)],AllWeights5[Column1],Table6[[#This Row],[Combined Name]],AllWeights5[bldgvint],K$3)</f>
        <v>0</v>
      </c>
      <c r="L188" s="20">
        <f>SUMIFS(AllWeights5[Weighting % (BT &amp; CZ per Era)],AllWeights5[Column1],Table6[[#This Row],[Combined Name]],AllWeights5[bldgvint],L$3)</f>
        <v>0</v>
      </c>
      <c r="M188" s="20">
        <f>SUMIFS(AllWeights5[Weighting % (BT &amp; CZ per Era)],AllWeights5[Column1],Table6[[#This Row],[Combined Name]],AllWeights5[bldgvint],M$3)</f>
        <v>0</v>
      </c>
      <c r="N188" s="20">
        <f>SUMIFS(AllWeights5[Weighting % (BT &amp; CZ per Era)],AllWeights5[Column1],Table6[[#This Row],[Combined Name]],AllWeights5[bldgvint],N$3)</f>
        <v>0</v>
      </c>
      <c r="O188" s="20">
        <f>SUMIFS(AllWeights5[Weighting % (BT &amp; CZ per Era)],AllWeights5[Column1],Table6[[#This Row],[Combined Name]],AllWeights5[bldgvint],O$3)</f>
        <v>0</v>
      </c>
      <c r="P188" s="20">
        <f>SUMIFS(AllWeights5[Weighting % (BT &amp; CZ per Era)],AllWeights5[Column1],Table6[[#This Row],[Combined Name]],AllWeights5[bldgvint],P$3)</f>
        <v>0</v>
      </c>
      <c r="Q188" s="20">
        <f>SUMIFS(AllWeights5[Weighting % (BT &amp; CZ per Era)],AllWeights5[Column1],Table6[[#This Row],[Combined Name]],AllWeights5[bldgvint],Q$3)</f>
        <v>0</v>
      </c>
      <c r="R188" s="20">
        <f>SUMIFS(AllWeights5[Weighting % (BT &amp; CZ per Era)],AllWeights5[Column1],Table6[[#This Row],[Combined Name]],AllWeights5[bldgvint],R$3)</f>
        <v>0</v>
      </c>
      <c r="S188" s="20">
        <f>SUMIFS(AllWeights5[Weighting % (BT &amp; CZ per Era)],AllWeights5[Column1],Table6[[#This Row],[Combined Name]],AllWeights5[bldgvint],S$3)</f>
        <v>0</v>
      </c>
      <c r="T188" s="20">
        <f>SUMIFS(AllWeights5[Weighting % (BT &amp; CZ per Era)],AllWeights5[Column1],Table6[[#This Row],[Combined Name]],AllWeights5[bldgvint],T$3)</f>
        <v>0</v>
      </c>
      <c r="U188" s="20">
        <f>SUM(Table6[[#This Row],[1975]:[MH85]])</f>
        <v>1</v>
      </c>
    </row>
    <row r="189" spans="1:21" hidden="1" x14ac:dyDescent="0.3">
      <c r="A189" s="23" t="s">
        <v>2329</v>
      </c>
      <c r="B189" s="23" t="s">
        <v>41</v>
      </c>
      <c r="C189" s="23" t="s">
        <v>36</v>
      </c>
      <c r="D189" s="23" t="s">
        <v>11</v>
      </c>
      <c r="E189" s="23" t="s">
        <v>1478</v>
      </c>
      <c r="F189" s="20">
        <f>SUMIFS(AllWeights5[Weighting % (BT &amp; CZ per Era)],AllWeights5[Column1],Table6[[#This Row],[Combined Name]],AllWeights5[bldgvint],F$3)</f>
        <v>0</v>
      </c>
      <c r="G189" s="20">
        <f>SUMIFS(AllWeights5[Weighting % (BT &amp; CZ per Era)],AllWeights5[Column1],Table6[[#This Row],[Combined Name]],AllWeights5[bldgvint],G$3)</f>
        <v>0</v>
      </c>
      <c r="H189" s="20">
        <f>SUMIFS(AllWeights5[Weighting % (BT &amp; CZ per Era)],AllWeights5[Column1],Table6[[#This Row],[Combined Name]],AllWeights5[bldgvint],H$3)</f>
        <v>0</v>
      </c>
      <c r="I189" s="20">
        <f>SUMIFS(AllWeights5[Weighting % (BT &amp; CZ per Era)],AllWeights5[Column1],Table6[[#This Row],[Combined Name]],AllWeights5[bldgvint],I$3)</f>
        <v>0.4651898734177215</v>
      </c>
      <c r="J189" s="20">
        <f>SUMIFS(AllWeights5[Weighting % (BT &amp; CZ per Era)],AllWeights5[Column1],Table6[[#This Row],[Combined Name]],AllWeights5[bldgvint],J$3)</f>
        <v>0.19462025316455694</v>
      </c>
      <c r="K189" s="20">
        <f>SUMIFS(AllWeights5[Weighting % (BT &amp; CZ per Era)],AllWeights5[Column1],Table6[[#This Row],[Combined Name]],AllWeights5[bldgvint],K$3)</f>
        <v>0.19462025316455694</v>
      </c>
      <c r="L189" s="20">
        <f>SUMIFS(AllWeights5[Weighting % (BT &amp; CZ per Era)],AllWeights5[Column1],Table6[[#This Row],[Combined Name]],AllWeights5[bldgvint],L$3)</f>
        <v>0.14556962025316456</v>
      </c>
      <c r="M189" s="20">
        <f>SUMIFS(AllWeights5[Weighting % (BT &amp; CZ per Era)],AllWeights5[Column1],Table6[[#This Row],[Combined Name]],AllWeights5[bldgvint],M$3)</f>
        <v>0</v>
      </c>
      <c r="N189" s="20">
        <f>SUMIFS(AllWeights5[Weighting % (BT &amp; CZ per Era)],AllWeights5[Column1],Table6[[#This Row],[Combined Name]],AllWeights5[bldgvint],N$3)</f>
        <v>0</v>
      </c>
      <c r="O189" s="20">
        <f>SUMIFS(AllWeights5[Weighting % (BT &amp; CZ per Era)],AllWeights5[Column1],Table6[[#This Row],[Combined Name]],AllWeights5[bldgvint],O$3)</f>
        <v>0</v>
      </c>
      <c r="P189" s="20">
        <f>SUMIFS(AllWeights5[Weighting % (BT &amp; CZ per Era)],AllWeights5[Column1],Table6[[#This Row],[Combined Name]],AllWeights5[bldgvint],P$3)</f>
        <v>0</v>
      </c>
      <c r="Q189" s="20">
        <f>SUMIFS(AllWeights5[Weighting % (BT &amp; CZ per Era)],AllWeights5[Column1],Table6[[#This Row],[Combined Name]],AllWeights5[bldgvint],Q$3)</f>
        <v>0</v>
      </c>
      <c r="R189" s="20">
        <f>SUMIFS(AllWeights5[Weighting % (BT &amp; CZ per Era)],AllWeights5[Column1],Table6[[#This Row],[Combined Name]],AllWeights5[bldgvint],R$3)</f>
        <v>0</v>
      </c>
      <c r="S189" s="20">
        <f>SUMIFS(AllWeights5[Weighting % (BT &amp; CZ per Era)],AllWeights5[Column1],Table6[[#This Row],[Combined Name]],AllWeights5[bldgvint],S$3)</f>
        <v>0</v>
      </c>
      <c r="T189" s="20">
        <f>SUMIFS(AllWeights5[Weighting % (BT &amp; CZ per Era)],AllWeights5[Column1],Table6[[#This Row],[Combined Name]],AllWeights5[bldgvint],T$3)</f>
        <v>0</v>
      </c>
      <c r="U189" s="20">
        <f>SUM(Table6[[#This Row],[1975]:[MH85]])</f>
        <v>0.99999999999999989</v>
      </c>
    </row>
    <row r="190" spans="1:21" hidden="1" x14ac:dyDescent="0.3">
      <c r="A190" s="23" t="s">
        <v>2329</v>
      </c>
      <c r="B190" s="23" t="s">
        <v>41</v>
      </c>
      <c r="C190" s="23" t="s">
        <v>36</v>
      </c>
      <c r="D190" s="23" t="s">
        <v>14</v>
      </c>
      <c r="E190" s="23" t="s">
        <v>1479</v>
      </c>
      <c r="F190" s="20">
        <f>SUMIFS(AllWeights5[Weighting % (BT &amp; CZ per Era)],AllWeights5[Column1],Table6[[#This Row],[Combined Name]],AllWeights5[bldgvint],F$3)</f>
        <v>0</v>
      </c>
      <c r="G190" s="20">
        <f>SUMIFS(AllWeights5[Weighting % (BT &amp; CZ per Era)],AllWeights5[Column1],Table6[[#This Row],[Combined Name]],AllWeights5[bldgvint],G$3)</f>
        <v>0</v>
      </c>
      <c r="H190" s="20">
        <f>SUMIFS(AllWeights5[Weighting % (BT &amp; CZ per Era)],AllWeights5[Column1],Table6[[#This Row],[Combined Name]],AllWeights5[bldgvint],H$3)</f>
        <v>0</v>
      </c>
      <c r="I190" s="20">
        <f>SUMIFS(AllWeights5[Weighting % (BT &amp; CZ per Era)],AllWeights5[Column1],Table6[[#This Row],[Combined Name]],AllWeights5[bldgvint],I$3)</f>
        <v>0</v>
      </c>
      <c r="J190" s="20">
        <f>SUMIFS(AllWeights5[Weighting % (BT &amp; CZ per Era)],AllWeights5[Column1],Table6[[#This Row],[Combined Name]],AllWeights5[bldgvint],J$3)</f>
        <v>0</v>
      </c>
      <c r="K190" s="20">
        <f>SUMIFS(AllWeights5[Weighting % (BT &amp; CZ per Era)],AllWeights5[Column1],Table6[[#This Row],[Combined Name]],AllWeights5[bldgvint],K$3)</f>
        <v>0</v>
      </c>
      <c r="L190" s="20">
        <f>SUMIFS(AllWeights5[Weighting % (BT &amp; CZ per Era)],AllWeights5[Column1],Table6[[#This Row],[Combined Name]],AllWeights5[bldgvint],L$3)</f>
        <v>0</v>
      </c>
      <c r="M190" s="20">
        <f>SUMIFS(AllWeights5[Weighting % (BT &amp; CZ per Era)],AllWeights5[Column1],Table6[[#This Row],[Combined Name]],AllWeights5[bldgvint],M$3)</f>
        <v>0.74796747967479671</v>
      </c>
      <c r="N190" s="20">
        <f>SUMIFS(AllWeights5[Weighting % (BT &amp; CZ per Era)],AllWeights5[Column1],Table6[[#This Row],[Combined Name]],AllWeights5[bldgvint],N$3)</f>
        <v>0.25203252032520324</v>
      </c>
      <c r="O190" s="20">
        <f>SUMIFS(AllWeights5[Weighting % (BT &amp; CZ per Era)],AllWeights5[Column1],Table6[[#This Row],[Combined Name]],AllWeights5[bldgvint],O$3)</f>
        <v>0</v>
      </c>
      <c r="P190" s="20">
        <f>SUMIFS(AllWeights5[Weighting % (BT &amp; CZ per Era)],AllWeights5[Column1],Table6[[#This Row],[Combined Name]],AllWeights5[bldgvint],P$3)</f>
        <v>0</v>
      </c>
      <c r="Q190" s="20">
        <f>SUMIFS(AllWeights5[Weighting % (BT &amp; CZ per Era)],AllWeights5[Column1],Table6[[#This Row],[Combined Name]],AllWeights5[bldgvint],Q$3)</f>
        <v>0</v>
      </c>
      <c r="R190" s="20">
        <f>SUMIFS(AllWeights5[Weighting % (BT &amp; CZ per Era)],AllWeights5[Column1],Table6[[#This Row],[Combined Name]],AllWeights5[bldgvint],R$3)</f>
        <v>0</v>
      </c>
      <c r="S190" s="20">
        <f>SUMIFS(AllWeights5[Weighting % (BT &amp; CZ per Era)],AllWeights5[Column1],Table6[[#This Row],[Combined Name]],AllWeights5[bldgvint],S$3)</f>
        <v>0</v>
      </c>
      <c r="T190" s="20">
        <f>SUMIFS(AllWeights5[Weighting % (BT &amp; CZ per Era)],AllWeights5[Column1],Table6[[#This Row],[Combined Name]],AllWeights5[bldgvint],T$3)</f>
        <v>0</v>
      </c>
      <c r="U190" s="20">
        <f>SUM(Table6[[#This Row],[1975]:[MH85]])</f>
        <v>1</v>
      </c>
    </row>
    <row r="191" spans="1:21" hidden="1" x14ac:dyDescent="0.3">
      <c r="A191" s="23" t="s">
        <v>2329</v>
      </c>
      <c r="B191" s="23" t="s">
        <v>41</v>
      </c>
      <c r="C191" s="23" t="s">
        <v>36</v>
      </c>
      <c r="D191" s="23" t="s">
        <v>19</v>
      </c>
      <c r="E191" s="23" t="s">
        <v>1480</v>
      </c>
      <c r="F191" s="20">
        <f>SUMIFS(AllWeights5[Weighting % (BT &amp; CZ per Era)],AllWeights5[Column1],Table6[[#This Row],[Combined Name]],AllWeights5[bldgvint],F$3)</f>
        <v>0</v>
      </c>
      <c r="G191" s="20">
        <f>SUMIFS(AllWeights5[Weighting % (BT &amp; CZ per Era)],AllWeights5[Column1],Table6[[#This Row],[Combined Name]],AllWeights5[bldgvint],G$3)</f>
        <v>0</v>
      </c>
      <c r="H191" s="20">
        <f>SUMIFS(AllWeights5[Weighting % (BT &amp; CZ per Era)],AllWeights5[Column1],Table6[[#This Row],[Combined Name]],AllWeights5[bldgvint],H$3)</f>
        <v>0</v>
      </c>
      <c r="I191" s="20">
        <f>SUMIFS(AllWeights5[Weighting % (BT &amp; CZ per Era)],AllWeights5[Column1],Table6[[#This Row],[Combined Name]],AllWeights5[bldgvint],I$3)</f>
        <v>0</v>
      </c>
      <c r="J191" s="20">
        <f>SUMIFS(AllWeights5[Weighting % (BT &amp; CZ per Era)],AllWeights5[Column1],Table6[[#This Row],[Combined Name]],AllWeights5[bldgvint],J$3)</f>
        <v>0</v>
      </c>
      <c r="K191" s="20">
        <f>SUMIFS(AllWeights5[Weighting % (BT &amp; CZ per Era)],AllWeights5[Column1],Table6[[#This Row],[Combined Name]],AllWeights5[bldgvint],K$3)</f>
        <v>0</v>
      </c>
      <c r="L191" s="20">
        <f>SUMIFS(AllWeights5[Weighting % (BT &amp; CZ per Era)],AllWeights5[Column1],Table6[[#This Row],[Combined Name]],AllWeights5[bldgvint],L$3)</f>
        <v>0</v>
      </c>
      <c r="M191" s="20">
        <f>SUMIFS(AllWeights5[Weighting % (BT &amp; CZ per Era)],AllWeights5[Column1],Table6[[#This Row],[Combined Name]],AllWeights5[bldgvint],M$3)</f>
        <v>0</v>
      </c>
      <c r="N191" s="20">
        <f>SUMIFS(AllWeights5[Weighting % (BT &amp; CZ per Era)],AllWeights5[Column1],Table6[[#This Row],[Combined Name]],AllWeights5[bldgvint],N$3)</f>
        <v>0</v>
      </c>
      <c r="O191" s="20">
        <f>SUMIFS(AllWeights5[Weighting % (BT &amp; CZ per Era)],AllWeights5[Column1],Table6[[#This Row],[Combined Name]],AllWeights5[bldgvint],O$3)</f>
        <v>1</v>
      </c>
      <c r="P191" s="20">
        <f>SUMIFS(AllWeights5[Weighting % (BT &amp; CZ per Era)],AllWeights5[Column1],Table6[[#This Row],[Combined Name]],AllWeights5[bldgvint],P$3)</f>
        <v>0</v>
      </c>
      <c r="Q191" s="20">
        <f>SUMIFS(AllWeights5[Weighting % (BT &amp; CZ per Era)],AllWeights5[Column1],Table6[[#This Row],[Combined Name]],AllWeights5[bldgvint],Q$3)</f>
        <v>0</v>
      </c>
      <c r="R191" s="20">
        <f>SUMIFS(AllWeights5[Weighting % (BT &amp; CZ per Era)],AllWeights5[Column1],Table6[[#This Row],[Combined Name]],AllWeights5[bldgvint],R$3)</f>
        <v>0</v>
      </c>
      <c r="S191" s="20">
        <f>SUMIFS(AllWeights5[Weighting % (BT &amp; CZ per Era)],AllWeights5[Column1],Table6[[#This Row],[Combined Name]],AllWeights5[bldgvint],S$3)</f>
        <v>0</v>
      </c>
      <c r="T191" s="20">
        <f>SUMIFS(AllWeights5[Weighting % (BT &amp; CZ per Era)],AllWeights5[Column1],Table6[[#This Row],[Combined Name]],AllWeights5[bldgvint],T$3)</f>
        <v>0</v>
      </c>
      <c r="U191" s="20">
        <f>SUM(Table6[[#This Row],[1975]:[MH85]])</f>
        <v>1</v>
      </c>
    </row>
    <row r="192" spans="1:21" hidden="1" x14ac:dyDescent="0.3">
      <c r="A192" s="23" t="s">
        <v>2329</v>
      </c>
      <c r="B192" s="23" t="s">
        <v>41</v>
      </c>
      <c r="C192" s="23" t="s">
        <v>27</v>
      </c>
      <c r="D192" s="23" t="s">
        <v>16</v>
      </c>
      <c r="E192" s="23" t="s">
        <v>601</v>
      </c>
      <c r="F192" s="20">
        <f>SUMIFS(AllWeights5[Weighting % (BT &amp; CZ per Era)],AllWeights5[Column1],Table6[[#This Row],[Combined Name]],AllWeights5[bldgvint],F$3)</f>
        <v>0.50174796071250216</v>
      </c>
      <c r="G192" s="20">
        <f>SUMIFS(AllWeights5[Weighting % (BT &amp; CZ per Era)],AllWeights5[Column1],Table6[[#This Row],[Combined Name]],AllWeights5[bldgvint],G$3)</f>
        <v>0.29365739970034954</v>
      </c>
      <c r="H192" s="20">
        <f>SUMIFS(AllWeights5[Weighting % (BT &amp; CZ per Era)],AllWeights5[Column1],Table6[[#This Row],[Combined Name]],AllWeights5[bldgvint],H$3)</f>
        <v>0.2045946395871483</v>
      </c>
      <c r="I192" s="20">
        <f>SUMIFS(AllWeights5[Weighting % (BT &amp; CZ per Era)],AllWeights5[Column1],Table6[[#This Row],[Combined Name]],AllWeights5[bldgvint],I$3)</f>
        <v>0</v>
      </c>
      <c r="J192" s="20">
        <f>SUMIFS(AllWeights5[Weighting % (BT &amp; CZ per Era)],AllWeights5[Column1],Table6[[#This Row],[Combined Name]],AllWeights5[bldgvint],J$3)</f>
        <v>0</v>
      </c>
      <c r="K192" s="20">
        <f>SUMIFS(AllWeights5[Weighting % (BT &amp; CZ per Era)],AllWeights5[Column1],Table6[[#This Row],[Combined Name]],AllWeights5[bldgvint],K$3)</f>
        <v>0</v>
      </c>
      <c r="L192" s="20">
        <f>SUMIFS(AllWeights5[Weighting % (BT &amp; CZ per Era)],AllWeights5[Column1],Table6[[#This Row],[Combined Name]],AllWeights5[bldgvint],L$3)</f>
        <v>0</v>
      </c>
      <c r="M192" s="20">
        <f>SUMIFS(AllWeights5[Weighting % (BT &amp; CZ per Era)],AllWeights5[Column1],Table6[[#This Row],[Combined Name]],AllWeights5[bldgvint],M$3)</f>
        <v>0</v>
      </c>
      <c r="N192" s="20">
        <f>SUMIFS(AllWeights5[Weighting % (BT &amp; CZ per Era)],AllWeights5[Column1],Table6[[#This Row],[Combined Name]],AllWeights5[bldgvint],N$3)</f>
        <v>0</v>
      </c>
      <c r="O192" s="20">
        <f>SUMIFS(AllWeights5[Weighting % (BT &amp; CZ per Era)],AllWeights5[Column1],Table6[[#This Row],[Combined Name]],AllWeights5[bldgvint],O$3)</f>
        <v>0</v>
      </c>
      <c r="P192" s="20">
        <f>SUMIFS(AllWeights5[Weighting % (BT &amp; CZ per Era)],AllWeights5[Column1],Table6[[#This Row],[Combined Name]],AllWeights5[bldgvint],P$3)</f>
        <v>0</v>
      </c>
      <c r="Q192" s="20">
        <f>SUMIFS(AllWeights5[Weighting % (BT &amp; CZ per Era)],AllWeights5[Column1],Table6[[#This Row],[Combined Name]],AllWeights5[bldgvint],Q$3)</f>
        <v>0</v>
      </c>
      <c r="R192" s="20">
        <f>SUMIFS(AllWeights5[Weighting % (BT &amp; CZ per Era)],AllWeights5[Column1],Table6[[#This Row],[Combined Name]],AllWeights5[bldgvint],R$3)</f>
        <v>0</v>
      </c>
      <c r="S192" s="20">
        <f>SUMIFS(AllWeights5[Weighting % (BT &amp; CZ per Era)],AllWeights5[Column1],Table6[[#This Row],[Combined Name]],AllWeights5[bldgvint],S$3)</f>
        <v>0</v>
      </c>
      <c r="T192" s="20">
        <f>SUMIFS(AllWeights5[Weighting % (BT &amp; CZ per Era)],AllWeights5[Column1],Table6[[#This Row],[Combined Name]],AllWeights5[bldgvint],T$3)</f>
        <v>0</v>
      </c>
      <c r="U192" s="20">
        <f>SUM(Table6[[#This Row],[1975]:[MH85]])</f>
        <v>1</v>
      </c>
    </row>
    <row r="193" spans="1:21" hidden="1" x14ac:dyDescent="0.3">
      <c r="A193" s="23" t="s">
        <v>2329</v>
      </c>
      <c r="B193" s="23" t="s">
        <v>41</v>
      </c>
      <c r="C193" s="23" t="s">
        <v>27</v>
      </c>
      <c r="D193" s="23" t="s">
        <v>11</v>
      </c>
      <c r="E193" s="23" t="s">
        <v>602</v>
      </c>
      <c r="F193" s="20">
        <f>SUMIFS(AllWeights5[Weighting % (BT &amp; CZ per Era)],AllWeights5[Column1],Table6[[#This Row],[Combined Name]],AllWeights5[bldgvint],F$3)</f>
        <v>0</v>
      </c>
      <c r="G193" s="20">
        <f>SUMIFS(AllWeights5[Weighting % (BT &amp; CZ per Era)],AllWeights5[Column1],Table6[[#This Row],[Combined Name]],AllWeights5[bldgvint],G$3)</f>
        <v>0</v>
      </c>
      <c r="H193" s="20">
        <f>SUMIFS(AllWeights5[Weighting % (BT &amp; CZ per Era)],AllWeights5[Column1],Table6[[#This Row],[Combined Name]],AllWeights5[bldgvint],H$3)</f>
        <v>0</v>
      </c>
      <c r="I193" s="20">
        <f>SUMIFS(AllWeights5[Weighting % (BT &amp; CZ per Era)],AllWeights5[Column1],Table6[[#This Row],[Combined Name]],AllWeights5[bldgvint],I$3)</f>
        <v>0.4612959719789842</v>
      </c>
      <c r="J193" s="20">
        <f>SUMIFS(AllWeights5[Weighting % (BT &amp; CZ per Era)],AllWeights5[Column1],Table6[[#This Row],[Combined Name]],AllWeights5[bldgvint],J$3)</f>
        <v>0.1957968476357268</v>
      </c>
      <c r="K193" s="20">
        <f>SUMIFS(AllWeights5[Weighting % (BT &amp; CZ per Era)],AllWeights5[Column1],Table6[[#This Row],[Combined Name]],AllWeights5[bldgvint],K$3)</f>
        <v>0.1957968476357268</v>
      </c>
      <c r="L193" s="20">
        <f>SUMIFS(AllWeights5[Weighting % (BT &amp; CZ per Era)],AllWeights5[Column1],Table6[[#This Row],[Combined Name]],AllWeights5[bldgvint],L$3)</f>
        <v>0.14711033274956214</v>
      </c>
      <c r="M193" s="20">
        <f>SUMIFS(AllWeights5[Weighting % (BT &amp; CZ per Era)],AllWeights5[Column1],Table6[[#This Row],[Combined Name]],AllWeights5[bldgvint],M$3)</f>
        <v>0</v>
      </c>
      <c r="N193" s="20">
        <f>SUMIFS(AllWeights5[Weighting % (BT &amp; CZ per Era)],AllWeights5[Column1],Table6[[#This Row],[Combined Name]],AllWeights5[bldgvint],N$3)</f>
        <v>0</v>
      </c>
      <c r="O193" s="20">
        <f>SUMIFS(AllWeights5[Weighting % (BT &amp; CZ per Era)],AllWeights5[Column1],Table6[[#This Row],[Combined Name]],AllWeights5[bldgvint],O$3)</f>
        <v>0</v>
      </c>
      <c r="P193" s="20">
        <f>SUMIFS(AllWeights5[Weighting % (BT &amp; CZ per Era)],AllWeights5[Column1],Table6[[#This Row],[Combined Name]],AllWeights5[bldgvint],P$3)</f>
        <v>0</v>
      </c>
      <c r="Q193" s="20">
        <f>SUMIFS(AllWeights5[Weighting % (BT &amp; CZ per Era)],AllWeights5[Column1],Table6[[#This Row],[Combined Name]],AllWeights5[bldgvint],Q$3)</f>
        <v>0</v>
      </c>
      <c r="R193" s="20">
        <f>SUMIFS(AllWeights5[Weighting % (BT &amp; CZ per Era)],AllWeights5[Column1],Table6[[#This Row],[Combined Name]],AllWeights5[bldgvint],R$3)</f>
        <v>0</v>
      </c>
      <c r="S193" s="20">
        <f>SUMIFS(AllWeights5[Weighting % (BT &amp; CZ per Era)],AllWeights5[Column1],Table6[[#This Row],[Combined Name]],AllWeights5[bldgvint],S$3)</f>
        <v>0</v>
      </c>
      <c r="T193" s="20">
        <f>SUMIFS(AllWeights5[Weighting % (BT &amp; CZ per Era)],AllWeights5[Column1],Table6[[#This Row],[Combined Name]],AllWeights5[bldgvint],T$3)</f>
        <v>0</v>
      </c>
      <c r="U193" s="20">
        <f>SUM(Table6[[#This Row],[1975]:[MH85]])</f>
        <v>1</v>
      </c>
    </row>
    <row r="194" spans="1:21" hidden="1" x14ac:dyDescent="0.3">
      <c r="A194" s="23" t="s">
        <v>2329</v>
      </c>
      <c r="B194" s="23" t="s">
        <v>41</v>
      </c>
      <c r="C194" s="23" t="s">
        <v>27</v>
      </c>
      <c r="D194" s="23" t="s">
        <v>14</v>
      </c>
      <c r="E194" s="23" t="s">
        <v>603</v>
      </c>
      <c r="F194" s="20">
        <f>SUMIFS(AllWeights5[Weighting % (BT &amp; CZ per Era)],AllWeights5[Column1],Table6[[#This Row],[Combined Name]],AllWeights5[bldgvint],F$3)</f>
        <v>0</v>
      </c>
      <c r="G194" s="20">
        <f>SUMIFS(AllWeights5[Weighting % (BT &amp; CZ per Era)],AllWeights5[Column1],Table6[[#This Row],[Combined Name]],AllWeights5[bldgvint],G$3)</f>
        <v>0</v>
      </c>
      <c r="H194" s="20">
        <f>SUMIFS(AllWeights5[Weighting % (BT &amp; CZ per Era)],AllWeights5[Column1],Table6[[#This Row],[Combined Name]],AllWeights5[bldgvint],H$3)</f>
        <v>0</v>
      </c>
      <c r="I194" s="20">
        <f>SUMIFS(AllWeights5[Weighting % (BT &amp; CZ per Era)],AllWeights5[Column1],Table6[[#This Row],[Combined Name]],AllWeights5[bldgvint],I$3)</f>
        <v>0</v>
      </c>
      <c r="J194" s="20">
        <f>SUMIFS(AllWeights5[Weighting % (BT &amp; CZ per Era)],AllWeights5[Column1],Table6[[#This Row],[Combined Name]],AllWeights5[bldgvint],J$3)</f>
        <v>0</v>
      </c>
      <c r="K194" s="20">
        <f>SUMIFS(AllWeights5[Weighting % (BT &amp; CZ per Era)],AllWeights5[Column1],Table6[[#This Row],[Combined Name]],AllWeights5[bldgvint],K$3)</f>
        <v>0</v>
      </c>
      <c r="L194" s="20">
        <f>SUMIFS(AllWeights5[Weighting % (BT &amp; CZ per Era)],AllWeights5[Column1],Table6[[#This Row],[Combined Name]],AllWeights5[bldgvint],L$3)</f>
        <v>0</v>
      </c>
      <c r="M194" s="20">
        <f>SUMIFS(AllWeights5[Weighting % (BT &amp; CZ per Era)],AllWeights5[Column1],Table6[[#This Row],[Combined Name]],AllWeights5[bldgvint],M$3)</f>
        <v>0.75134168157423975</v>
      </c>
      <c r="N194" s="20">
        <f>SUMIFS(AllWeights5[Weighting % (BT &amp; CZ per Era)],AllWeights5[Column1],Table6[[#This Row],[Combined Name]],AllWeights5[bldgvint],N$3)</f>
        <v>0.24865831842576031</v>
      </c>
      <c r="O194" s="20">
        <f>SUMIFS(AllWeights5[Weighting % (BT &amp; CZ per Era)],AllWeights5[Column1],Table6[[#This Row],[Combined Name]],AllWeights5[bldgvint],O$3)</f>
        <v>0</v>
      </c>
      <c r="P194" s="20">
        <f>SUMIFS(AllWeights5[Weighting % (BT &amp; CZ per Era)],AllWeights5[Column1],Table6[[#This Row],[Combined Name]],AllWeights5[bldgvint],P$3)</f>
        <v>0</v>
      </c>
      <c r="Q194" s="20">
        <f>SUMIFS(AllWeights5[Weighting % (BT &amp; CZ per Era)],AllWeights5[Column1],Table6[[#This Row],[Combined Name]],AllWeights5[bldgvint],Q$3)</f>
        <v>0</v>
      </c>
      <c r="R194" s="20">
        <f>SUMIFS(AllWeights5[Weighting % (BT &amp; CZ per Era)],AllWeights5[Column1],Table6[[#This Row],[Combined Name]],AllWeights5[bldgvint],R$3)</f>
        <v>0</v>
      </c>
      <c r="S194" s="20">
        <f>SUMIFS(AllWeights5[Weighting % (BT &amp; CZ per Era)],AllWeights5[Column1],Table6[[#This Row],[Combined Name]],AllWeights5[bldgvint],S$3)</f>
        <v>0</v>
      </c>
      <c r="T194" s="20">
        <f>SUMIFS(AllWeights5[Weighting % (BT &amp; CZ per Era)],AllWeights5[Column1],Table6[[#This Row],[Combined Name]],AllWeights5[bldgvint],T$3)</f>
        <v>0</v>
      </c>
      <c r="U194" s="20">
        <f>SUM(Table6[[#This Row],[1975]:[MH85]])</f>
        <v>1</v>
      </c>
    </row>
    <row r="195" spans="1:21" hidden="1" x14ac:dyDescent="0.3">
      <c r="A195" s="23" t="s">
        <v>2329</v>
      </c>
      <c r="B195" s="23" t="s">
        <v>41</v>
      </c>
      <c r="C195" s="23" t="s">
        <v>27</v>
      </c>
      <c r="D195" s="23" t="s">
        <v>19</v>
      </c>
      <c r="E195" s="23" t="s">
        <v>604</v>
      </c>
      <c r="F195" s="20">
        <f>SUMIFS(AllWeights5[Weighting % (BT &amp; CZ per Era)],AllWeights5[Column1],Table6[[#This Row],[Combined Name]],AllWeights5[bldgvint],F$3)</f>
        <v>0</v>
      </c>
      <c r="G195" s="20">
        <f>SUMIFS(AllWeights5[Weighting % (BT &amp; CZ per Era)],AllWeights5[Column1],Table6[[#This Row],[Combined Name]],AllWeights5[bldgvint],G$3)</f>
        <v>0</v>
      </c>
      <c r="H195" s="20">
        <f>SUMIFS(AllWeights5[Weighting % (BT &amp; CZ per Era)],AllWeights5[Column1],Table6[[#This Row],[Combined Name]],AllWeights5[bldgvint],H$3)</f>
        <v>0</v>
      </c>
      <c r="I195" s="20">
        <f>SUMIFS(AllWeights5[Weighting % (BT &amp; CZ per Era)],AllWeights5[Column1],Table6[[#This Row],[Combined Name]],AllWeights5[bldgvint],I$3)</f>
        <v>0</v>
      </c>
      <c r="J195" s="20">
        <f>SUMIFS(AllWeights5[Weighting % (BT &amp; CZ per Era)],AllWeights5[Column1],Table6[[#This Row],[Combined Name]],AllWeights5[bldgvint],J$3)</f>
        <v>0</v>
      </c>
      <c r="K195" s="20">
        <f>SUMIFS(AllWeights5[Weighting % (BT &amp; CZ per Era)],AllWeights5[Column1],Table6[[#This Row],[Combined Name]],AllWeights5[bldgvint],K$3)</f>
        <v>0</v>
      </c>
      <c r="L195" s="20">
        <f>SUMIFS(AllWeights5[Weighting % (BT &amp; CZ per Era)],AllWeights5[Column1],Table6[[#This Row],[Combined Name]],AllWeights5[bldgvint],L$3)</f>
        <v>0</v>
      </c>
      <c r="M195" s="20">
        <f>SUMIFS(AllWeights5[Weighting % (BT &amp; CZ per Era)],AllWeights5[Column1],Table6[[#This Row],[Combined Name]],AllWeights5[bldgvint],M$3)</f>
        <v>0</v>
      </c>
      <c r="N195" s="20">
        <f>SUMIFS(AllWeights5[Weighting % (BT &amp; CZ per Era)],AllWeights5[Column1],Table6[[#This Row],[Combined Name]],AllWeights5[bldgvint],N$3)</f>
        <v>0</v>
      </c>
      <c r="O195" s="20">
        <f>SUMIFS(AllWeights5[Weighting % (BT &amp; CZ per Era)],AllWeights5[Column1],Table6[[#This Row],[Combined Name]],AllWeights5[bldgvint],O$3)</f>
        <v>1</v>
      </c>
      <c r="P195" s="20">
        <f>SUMIFS(AllWeights5[Weighting % (BT &amp; CZ per Era)],AllWeights5[Column1],Table6[[#This Row],[Combined Name]],AllWeights5[bldgvint],P$3)</f>
        <v>0</v>
      </c>
      <c r="Q195" s="20">
        <f>SUMIFS(AllWeights5[Weighting % (BT &amp; CZ per Era)],AllWeights5[Column1],Table6[[#This Row],[Combined Name]],AllWeights5[bldgvint],Q$3)</f>
        <v>0</v>
      </c>
      <c r="R195" s="20">
        <f>SUMIFS(AllWeights5[Weighting % (BT &amp; CZ per Era)],AllWeights5[Column1],Table6[[#This Row],[Combined Name]],AllWeights5[bldgvint],R$3)</f>
        <v>0</v>
      </c>
      <c r="S195" s="20">
        <f>SUMIFS(AllWeights5[Weighting % (BT &amp; CZ per Era)],AllWeights5[Column1],Table6[[#This Row],[Combined Name]],AllWeights5[bldgvint],S$3)</f>
        <v>0</v>
      </c>
      <c r="T195" s="20">
        <f>SUMIFS(AllWeights5[Weighting % (BT &amp; CZ per Era)],AllWeights5[Column1],Table6[[#This Row],[Combined Name]],AllWeights5[bldgvint],T$3)</f>
        <v>0</v>
      </c>
      <c r="U195" s="20">
        <f>SUM(Table6[[#This Row],[1975]:[MH85]])</f>
        <v>1</v>
      </c>
    </row>
    <row r="196" spans="1:21" hidden="1" x14ac:dyDescent="0.3">
      <c r="A196" s="23" t="s">
        <v>2329</v>
      </c>
      <c r="B196" s="23" t="s">
        <v>42</v>
      </c>
      <c r="C196" s="23" t="s">
        <v>9</v>
      </c>
      <c r="D196" s="23" t="s">
        <v>16</v>
      </c>
      <c r="E196" s="23" t="s">
        <v>605</v>
      </c>
      <c r="F196" s="20">
        <f>SUMIFS(AllWeights5[Weighting % (BT &amp; CZ per Era)],AllWeights5[Column1],Table6[[#This Row],[Combined Name]],AllWeights5[bldgvint],F$3)</f>
        <v>0.71594684385382046</v>
      </c>
      <c r="G196" s="20">
        <f>SUMIFS(AllWeights5[Weighting % (BT &amp; CZ per Era)],AllWeights5[Column1],Table6[[#This Row],[Combined Name]],AllWeights5[bldgvint],G$3)</f>
        <v>0.18770764119601327</v>
      </c>
      <c r="H196" s="20">
        <f>SUMIFS(AllWeights5[Weighting % (BT &amp; CZ per Era)],AllWeights5[Column1],Table6[[#This Row],[Combined Name]],AllWeights5[bldgvint],H$3)</f>
        <v>9.6345514950166106E-2</v>
      </c>
      <c r="I196" s="20">
        <f>SUMIFS(AllWeights5[Weighting % (BT &amp; CZ per Era)],AllWeights5[Column1],Table6[[#This Row],[Combined Name]],AllWeights5[bldgvint],I$3)</f>
        <v>0</v>
      </c>
      <c r="J196" s="20">
        <f>SUMIFS(AllWeights5[Weighting % (BT &amp; CZ per Era)],AllWeights5[Column1],Table6[[#This Row],[Combined Name]],AllWeights5[bldgvint],J$3)</f>
        <v>0</v>
      </c>
      <c r="K196" s="20">
        <f>SUMIFS(AllWeights5[Weighting % (BT &amp; CZ per Era)],AllWeights5[Column1],Table6[[#This Row],[Combined Name]],AllWeights5[bldgvint],K$3)</f>
        <v>0</v>
      </c>
      <c r="L196" s="20">
        <f>SUMIFS(AllWeights5[Weighting % (BT &amp; CZ per Era)],AllWeights5[Column1],Table6[[#This Row],[Combined Name]],AllWeights5[bldgvint],L$3)</f>
        <v>0</v>
      </c>
      <c r="M196" s="20">
        <f>SUMIFS(AllWeights5[Weighting % (BT &amp; CZ per Era)],AllWeights5[Column1],Table6[[#This Row],[Combined Name]],AllWeights5[bldgvint],M$3)</f>
        <v>0</v>
      </c>
      <c r="N196" s="20">
        <f>SUMIFS(AllWeights5[Weighting % (BT &amp; CZ per Era)],AllWeights5[Column1],Table6[[#This Row],[Combined Name]],AllWeights5[bldgvint],N$3)</f>
        <v>0</v>
      </c>
      <c r="O196" s="20">
        <f>SUMIFS(AllWeights5[Weighting % (BT &amp; CZ per Era)],AllWeights5[Column1],Table6[[#This Row],[Combined Name]],AllWeights5[bldgvint],O$3)</f>
        <v>0</v>
      </c>
      <c r="P196" s="20">
        <f>SUMIFS(AllWeights5[Weighting % (BT &amp; CZ per Era)],AllWeights5[Column1],Table6[[#This Row],[Combined Name]],AllWeights5[bldgvint],P$3)</f>
        <v>0</v>
      </c>
      <c r="Q196" s="20">
        <f>SUMIFS(AllWeights5[Weighting % (BT &amp; CZ per Era)],AllWeights5[Column1],Table6[[#This Row],[Combined Name]],AllWeights5[bldgvint],Q$3)</f>
        <v>0</v>
      </c>
      <c r="R196" s="20">
        <f>SUMIFS(AllWeights5[Weighting % (BT &amp; CZ per Era)],AllWeights5[Column1],Table6[[#This Row],[Combined Name]],AllWeights5[bldgvint],R$3)</f>
        <v>0</v>
      </c>
      <c r="S196" s="20">
        <f>SUMIFS(AllWeights5[Weighting % (BT &amp; CZ per Era)],AllWeights5[Column1],Table6[[#This Row],[Combined Name]],AllWeights5[bldgvint],S$3)</f>
        <v>0</v>
      </c>
      <c r="T196" s="20">
        <f>SUMIFS(AllWeights5[Weighting % (BT &amp; CZ per Era)],AllWeights5[Column1],Table6[[#This Row],[Combined Name]],AllWeights5[bldgvint],T$3)</f>
        <v>0</v>
      </c>
      <c r="U196" s="20">
        <f>SUM(Table6[[#This Row],[1975]:[MH85]])</f>
        <v>0.99999999999999978</v>
      </c>
    </row>
    <row r="197" spans="1:21" hidden="1" x14ac:dyDescent="0.3">
      <c r="A197" s="23" t="s">
        <v>2329</v>
      </c>
      <c r="B197" s="23" t="s">
        <v>42</v>
      </c>
      <c r="C197" s="23" t="s">
        <v>9</v>
      </c>
      <c r="D197" s="23" t="s">
        <v>11</v>
      </c>
      <c r="E197" s="23" t="s">
        <v>606</v>
      </c>
      <c r="F197" s="20">
        <f>SUMIFS(AllWeights5[Weighting % (BT &amp; CZ per Era)],AllWeights5[Column1],Table6[[#This Row],[Combined Name]],AllWeights5[bldgvint],F$3)</f>
        <v>0</v>
      </c>
      <c r="G197" s="20">
        <f>SUMIFS(AllWeights5[Weighting % (BT &amp; CZ per Era)],AllWeights5[Column1],Table6[[#This Row],[Combined Name]],AllWeights5[bldgvint],G$3)</f>
        <v>0</v>
      </c>
      <c r="H197" s="20">
        <f>SUMIFS(AllWeights5[Weighting % (BT &amp; CZ per Era)],AllWeights5[Column1],Table6[[#This Row],[Combined Name]],AllWeights5[bldgvint],H$3)</f>
        <v>0</v>
      </c>
      <c r="I197" s="20">
        <f>SUMIFS(AllWeights5[Weighting % (BT &amp; CZ per Era)],AllWeights5[Column1],Table6[[#This Row],[Combined Name]],AllWeights5[bldgvint],I$3)</f>
        <v>0.48958333333333331</v>
      </c>
      <c r="J197" s="20">
        <f>SUMIFS(AllWeights5[Weighting % (BT &amp; CZ per Era)],AllWeights5[Column1],Table6[[#This Row],[Combined Name]],AllWeights5[bldgvint],J$3)</f>
        <v>0.18749999999999997</v>
      </c>
      <c r="K197" s="20">
        <f>SUMIFS(AllWeights5[Weighting % (BT &amp; CZ per Era)],AllWeights5[Column1],Table6[[#This Row],[Combined Name]],AllWeights5[bldgvint],K$3)</f>
        <v>0.18749999999999997</v>
      </c>
      <c r="L197" s="20">
        <f>SUMIFS(AllWeights5[Weighting % (BT &amp; CZ per Era)],AllWeights5[Column1],Table6[[#This Row],[Combined Name]],AllWeights5[bldgvint],L$3)</f>
        <v>0.13541666666666666</v>
      </c>
      <c r="M197" s="20">
        <f>SUMIFS(AllWeights5[Weighting % (BT &amp; CZ per Era)],AllWeights5[Column1],Table6[[#This Row],[Combined Name]],AllWeights5[bldgvint],M$3)</f>
        <v>0</v>
      </c>
      <c r="N197" s="20">
        <f>SUMIFS(AllWeights5[Weighting % (BT &amp; CZ per Era)],AllWeights5[Column1],Table6[[#This Row],[Combined Name]],AllWeights5[bldgvint],N$3)</f>
        <v>0</v>
      </c>
      <c r="O197" s="20">
        <f>SUMIFS(AllWeights5[Weighting % (BT &amp; CZ per Era)],AllWeights5[Column1],Table6[[#This Row],[Combined Name]],AllWeights5[bldgvint],O$3)</f>
        <v>0</v>
      </c>
      <c r="P197" s="20">
        <f>SUMIFS(AllWeights5[Weighting % (BT &amp; CZ per Era)],AllWeights5[Column1],Table6[[#This Row],[Combined Name]],AllWeights5[bldgvint],P$3)</f>
        <v>0</v>
      </c>
      <c r="Q197" s="20">
        <f>SUMIFS(AllWeights5[Weighting % (BT &amp; CZ per Era)],AllWeights5[Column1],Table6[[#This Row],[Combined Name]],AllWeights5[bldgvint],Q$3)</f>
        <v>0</v>
      </c>
      <c r="R197" s="20">
        <f>SUMIFS(AllWeights5[Weighting % (BT &amp; CZ per Era)],AllWeights5[Column1],Table6[[#This Row],[Combined Name]],AllWeights5[bldgvint],R$3)</f>
        <v>0</v>
      </c>
      <c r="S197" s="20">
        <f>SUMIFS(AllWeights5[Weighting % (BT &amp; CZ per Era)],AllWeights5[Column1],Table6[[#This Row],[Combined Name]],AllWeights5[bldgvint],S$3)</f>
        <v>0</v>
      </c>
      <c r="T197" s="20">
        <f>SUMIFS(AllWeights5[Weighting % (BT &amp; CZ per Era)],AllWeights5[Column1],Table6[[#This Row],[Combined Name]],AllWeights5[bldgvint],T$3)</f>
        <v>0</v>
      </c>
      <c r="U197" s="20">
        <f>SUM(Table6[[#This Row],[1975]:[MH85]])</f>
        <v>0.99999999999999989</v>
      </c>
    </row>
    <row r="198" spans="1:21" hidden="1" x14ac:dyDescent="0.3">
      <c r="A198" s="23" t="s">
        <v>2329</v>
      </c>
      <c r="B198" s="23" t="s">
        <v>42</v>
      </c>
      <c r="C198" s="23" t="s">
        <v>9</v>
      </c>
      <c r="D198" s="23" t="s">
        <v>14</v>
      </c>
      <c r="E198" s="23" t="s">
        <v>607</v>
      </c>
      <c r="F198" s="20">
        <f>SUMIFS(AllWeights5[Weighting % (BT &amp; CZ per Era)],AllWeights5[Column1],Table6[[#This Row],[Combined Name]],AllWeights5[bldgvint],F$3)</f>
        <v>0</v>
      </c>
      <c r="G198" s="20">
        <f>SUMIFS(AllWeights5[Weighting % (BT &amp; CZ per Era)],AllWeights5[Column1],Table6[[#This Row],[Combined Name]],AllWeights5[bldgvint],G$3)</f>
        <v>0</v>
      </c>
      <c r="H198" s="20">
        <f>SUMIFS(AllWeights5[Weighting % (BT &amp; CZ per Era)],AllWeights5[Column1],Table6[[#This Row],[Combined Name]],AllWeights5[bldgvint],H$3)</f>
        <v>0</v>
      </c>
      <c r="I198" s="20">
        <f>SUMIFS(AllWeights5[Weighting % (BT &amp; CZ per Era)],AllWeights5[Column1],Table6[[#This Row],[Combined Name]],AllWeights5[bldgvint],I$3)</f>
        <v>0</v>
      </c>
      <c r="J198" s="20">
        <f>SUMIFS(AllWeights5[Weighting % (BT &amp; CZ per Era)],AllWeights5[Column1],Table6[[#This Row],[Combined Name]],AllWeights5[bldgvint],J$3)</f>
        <v>0</v>
      </c>
      <c r="K198" s="20">
        <f>SUMIFS(AllWeights5[Weighting % (BT &amp; CZ per Era)],AllWeights5[Column1],Table6[[#This Row],[Combined Name]],AllWeights5[bldgvint],K$3)</f>
        <v>0</v>
      </c>
      <c r="L198" s="20">
        <f>SUMIFS(AllWeights5[Weighting % (BT &amp; CZ per Era)],AllWeights5[Column1],Table6[[#This Row],[Combined Name]],AllWeights5[bldgvint],L$3)</f>
        <v>0</v>
      </c>
      <c r="M198" s="20">
        <f>SUMIFS(AllWeights5[Weighting % (BT &amp; CZ per Era)],AllWeights5[Column1],Table6[[#This Row],[Combined Name]],AllWeights5[bldgvint],M$3)</f>
        <v>0.76470588235294112</v>
      </c>
      <c r="N198" s="20">
        <f>SUMIFS(AllWeights5[Weighting % (BT &amp; CZ per Era)],AllWeights5[Column1],Table6[[#This Row],[Combined Name]],AllWeights5[bldgvint],N$3)</f>
        <v>0.23529411764705882</v>
      </c>
      <c r="O198" s="20">
        <f>SUMIFS(AllWeights5[Weighting % (BT &amp; CZ per Era)],AllWeights5[Column1],Table6[[#This Row],[Combined Name]],AllWeights5[bldgvint],O$3)</f>
        <v>0</v>
      </c>
      <c r="P198" s="20">
        <f>SUMIFS(AllWeights5[Weighting % (BT &amp; CZ per Era)],AllWeights5[Column1],Table6[[#This Row],[Combined Name]],AllWeights5[bldgvint],P$3)</f>
        <v>0</v>
      </c>
      <c r="Q198" s="20">
        <f>SUMIFS(AllWeights5[Weighting % (BT &amp; CZ per Era)],AllWeights5[Column1],Table6[[#This Row],[Combined Name]],AllWeights5[bldgvint],Q$3)</f>
        <v>0</v>
      </c>
      <c r="R198" s="20">
        <f>SUMIFS(AllWeights5[Weighting % (BT &amp; CZ per Era)],AllWeights5[Column1],Table6[[#This Row],[Combined Name]],AllWeights5[bldgvint],R$3)</f>
        <v>0</v>
      </c>
      <c r="S198" s="20">
        <f>SUMIFS(AllWeights5[Weighting % (BT &amp; CZ per Era)],AllWeights5[Column1],Table6[[#This Row],[Combined Name]],AllWeights5[bldgvint],S$3)</f>
        <v>0</v>
      </c>
      <c r="T198" s="20">
        <f>SUMIFS(AllWeights5[Weighting % (BT &amp; CZ per Era)],AllWeights5[Column1],Table6[[#This Row],[Combined Name]],AllWeights5[bldgvint],T$3)</f>
        <v>0</v>
      </c>
      <c r="U198" s="20">
        <f>SUM(Table6[[#This Row],[1975]:[MH85]])</f>
        <v>1</v>
      </c>
    </row>
    <row r="199" spans="1:21" hidden="1" x14ac:dyDescent="0.3">
      <c r="A199" s="23" t="s">
        <v>2329</v>
      </c>
      <c r="B199" s="23" t="s">
        <v>42</v>
      </c>
      <c r="C199" s="23" t="s">
        <v>9</v>
      </c>
      <c r="D199" s="23" t="s">
        <v>19</v>
      </c>
      <c r="E199" s="23" t="s">
        <v>608</v>
      </c>
      <c r="F199" s="20">
        <f>SUMIFS(AllWeights5[Weighting % (BT &amp; CZ per Era)],AllWeights5[Column1],Table6[[#This Row],[Combined Name]],AllWeights5[bldgvint],F$3)</f>
        <v>0</v>
      </c>
      <c r="G199" s="20">
        <f>SUMIFS(AllWeights5[Weighting % (BT &amp; CZ per Era)],AllWeights5[Column1],Table6[[#This Row],[Combined Name]],AllWeights5[bldgvint],G$3)</f>
        <v>0</v>
      </c>
      <c r="H199" s="20">
        <f>SUMIFS(AllWeights5[Weighting % (BT &amp; CZ per Era)],AllWeights5[Column1],Table6[[#This Row],[Combined Name]],AllWeights5[bldgvint],H$3)</f>
        <v>0</v>
      </c>
      <c r="I199" s="20">
        <f>SUMIFS(AllWeights5[Weighting % (BT &amp; CZ per Era)],AllWeights5[Column1],Table6[[#This Row],[Combined Name]],AllWeights5[bldgvint],I$3)</f>
        <v>0</v>
      </c>
      <c r="J199" s="20">
        <f>SUMIFS(AllWeights5[Weighting % (BT &amp; CZ per Era)],AllWeights5[Column1],Table6[[#This Row],[Combined Name]],AllWeights5[bldgvint],J$3)</f>
        <v>0</v>
      </c>
      <c r="K199" s="20">
        <f>SUMIFS(AllWeights5[Weighting % (BT &amp; CZ per Era)],AllWeights5[Column1],Table6[[#This Row],[Combined Name]],AllWeights5[bldgvint],K$3)</f>
        <v>0</v>
      </c>
      <c r="L199" s="20">
        <f>SUMIFS(AllWeights5[Weighting % (BT &amp; CZ per Era)],AllWeights5[Column1],Table6[[#This Row],[Combined Name]],AllWeights5[bldgvint],L$3)</f>
        <v>0</v>
      </c>
      <c r="M199" s="20">
        <f>SUMIFS(AllWeights5[Weighting % (BT &amp; CZ per Era)],AllWeights5[Column1],Table6[[#This Row],[Combined Name]],AllWeights5[bldgvint],M$3)</f>
        <v>0</v>
      </c>
      <c r="N199" s="20">
        <f>SUMIFS(AllWeights5[Weighting % (BT &amp; CZ per Era)],AllWeights5[Column1],Table6[[#This Row],[Combined Name]],AllWeights5[bldgvint],N$3)</f>
        <v>0</v>
      </c>
      <c r="O199" s="20">
        <f>SUMIFS(AllWeights5[Weighting % (BT &amp; CZ per Era)],AllWeights5[Column1],Table6[[#This Row],[Combined Name]],AllWeights5[bldgvint],O$3)</f>
        <v>1</v>
      </c>
      <c r="P199" s="20">
        <f>SUMIFS(AllWeights5[Weighting % (BT &amp; CZ per Era)],AllWeights5[Column1],Table6[[#This Row],[Combined Name]],AllWeights5[bldgvint],P$3)</f>
        <v>0</v>
      </c>
      <c r="Q199" s="20">
        <f>SUMIFS(AllWeights5[Weighting % (BT &amp; CZ per Era)],AllWeights5[Column1],Table6[[#This Row],[Combined Name]],AllWeights5[bldgvint],Q$3)</f>
        <v>0</v>
      </c>
      <c r="R199" s="20">
        <f>SUMIFS(AllWeights5[Weighting % (BT &amp; CZ per Era)],AllWeights5[Column1],Table6[[#This Row],[Combined Name]],AllWeights5[bldgvint],R$3)</f>
        <v>0</v>
      </c>
      <c r="S199" s="20">
        <f>SUMIFS(AllWeights5[Weighting % (BT &amp; CZ per Era)],AllWeights5[Column1],Table6[[#This Row],[Combined Name]],AllWeights5[bldgvint],S$3)</f>
        <v>0</v>
      </c>
      <c r="T199" s="20">
        <f>SUMIFS(AllWeights5[Weighting % (BT &amp; CZ per Era)],AllWeights5[Column1],Table6[[#This Row],[Combined Name]],AllWeights5[bldgvint],T$3)</f>
        <v>0</v>
      </c>
      <c r="U199" s="20">
        <f>SUM(Table6[[#This Row],[1975]:[MH85]])</f>
        <v>1</v>
      </c>
    </row>
    <row r="200" spans="1:21" hidden="1" x14ac:dyDescent="0.3">
      <c r="A200" s="23" t="s">
        <v>2329</v>
      </c>
      <c r="B200" s="23" t="s">
        <v>42</v>
      </c>
      <c r="C200" s="23" t="s">
        <v>20</v>
      </c>
      <c r="D200" s="23" t="s">
        <v>16</v>
      </c>
      <c r="E200" s="23" t="s">
        <v>609</v>
      </c>
      <c r="F200" s="20">
        <f>SUMIFS(AllWeights5[Weighting % (BT &amp; CZ per Era)],AllWeights5[Column1],Table6[[#This Row],[Combined Name]],AllWeights5[bldgvint],F$3)</f>
        <v>0.78626799557032112</v>
      </c>
      <c r="G200" s="20">
        <f>SUMIFS(AllWeights5[Weighting % (BT &amp; CZ per Era)],AllWeights5[Column1],Table6[[#This Row],[Combined Name]],AllWeights5[bldgvint],G$3)</f>
        <v>9.9889258028792921E-2</v>
      </c>
      <c r="H200" s="20">
        <f>SUMIFS(AllWeights5[Weighting % (BT &amp; CZ per Era)],AllWeights5[Column1],Table6[[#This Row],[Combined Name]],AllWeights5[bldgvint],H$3)</f>
        <v>0.11384274640088594</v>
      </c>
      <c r="I200" s="20">
        <f>SUMIFS(AllWeights5[Weighting % (BT &amp; CZ per Era)],AllWeights5[Column1],Table6[[#This Row],[Combined Name]],AllWeights5[bldgvint],I$3)</f>
        <v>0</v>
      </c>
      <c r="J200" s="20">
        <f>SUMIFS(AllWeights5[Weighting % (BT &amp; CZ per Era)],AllWeights5[Column1],Table6[[#This Row],[Combined Name]],AllWeights5[bldgvint],J$3)</f>
        <v>0</v>
      </c>
      <c r="K200" s="20">
        <f>SUMIFS(AllWeights5[Weighting % (BT &amp; CZ per Era)],AllWeights5[Column1],Table6[[#This Row],[Combined Name]],AllWeights5[bldgvint],K$3)</f>
        <v>0</v>
      </c>
      <c r="L200" s="20">
        <f>SUMIFS(AllWeights5[Weighting % (BT &amp; CZ per Era)],AllWeights5[Column1],Table6[[#This Row],[Combined Name]],AllWeights5[bldgvint],L$3)</f>
        <v>0</v>
      </c>
      <c r="M200" s="20">
        <f>SUMIFS(AllWeights5[Weighting % (BT &amp; CZ per Era)],AllWeights5[Column1],Table6[[#This Row],[Combined Name]],AllWeights5[bldgvint],M$3)</f>
        <v>0</v>
      </c>
      <c r="N200" s="20">
        <f>SUMIFS(AllWeights5[Weighting % (BT &amp; CZ per Era)],AllWeights5[Column1],Table6[[#This Row],[Combined Name]],AllWeights5[bldgvint],N$3)</f>
        <v>0</v>
      </c>
      <c r="O200" s="20">
        <f>SUMIFS(AllWeights5[Weighting % (BT &amp; CZ per Era)],AllWeights5[Column1],Table6[[#This Row],[Combined Name]],AllWeights5[bldgvint],O$3)</f>
        <v>0</v>
      </c>
      <c r="P200" s="20">
        <f>SUMIFS(AllWeights5[Weighting % (BT &amp; CZ per Era)],AllWeights5[Column1],Table6[[#This Row],[Combined Name]],AllWeights5[bldgvint],P$3)</f>
        <v>0</v>
      </c>
      <c r="Q200" s="20">
        <f>SUMIFS(AllWeights5[Weighting % (BT &amp; CZ per Era)],AllWeights5[Column1],Table6[[#This Row],[Combined Name]],AllWeights5[bldgvint],Q$3)</f>
        <v>0</v>
      </c>
      <c r="R200" s="20">
        <f>SUMIFS(AllWeights5[Weighting % (BT &amp; CZ per Era)],AllWeights5[Column1],Table6[[#This Row],[Combined Name]],AllWeights5[bldgvint],R$3)</f>
        <v>0</v>
      </c>
      <c r="S200" s="20">
        <f>SUMIFS(AllWeights5[Weighting % (BT &amp; CZ per Era)],AllWeights5[Column1],Table6[[#This Row],[Combined Name]],AllWeights5[bldgvint],S$3)</f>
        <v>0</v>
      </c>
      <c r="T200" s="20">
        <f>SUMIFS(AllWeights5[Weighting % (BT &amp; CZ per Era)],AllWeights5[Column1],Table6[[#This Row],[Combined Name]],AllWeights5[bldgvint],T$3)</f>
        <v>0</v>
      </c>
      <c r="U200" s="20">
        <f>SUM(Table6[[#This Row],[1975]:[MH85]])</f>
        <v>1</v>
      </c>
    </row>
    <row r="201" spans="1:21" hidden="1" x14ac:dyDescent="0.3">
      <c r="A201" s="23" t="s">
        <v>2329</v>
      </c>
      <c r="B201" s="23" t="s">
        <v>42</v>
      </c>
      <c r="C201" s="23" t="s">
        <v>20</v>
      </c>
      <c r="D201" s="23" t="s">
        <v>11</v>
      </c>
      <c r="E201" s="23" t="s">
        <v>610</v>
      </c>
      <c r="F201" s="20">
        <f>SUMIFS(AllWeights5[Weighting % (BT &amp; CZ per Era)],AllWeights5[Column1],Table6[[#This Row],[Combined Name]],AllWeights5[bldgvint],F$3)</f>
        <v>0</v>
      </c>
      <c r="G201" s="20">
        <f>SUMIFS(AllWeights5[Weighting % (BT &amp; CZ per Era)],AllWeights5[Column1],Table6[[#This Row],[Combined Name]],AllWeights5[bldgvint],G$3)</f>
        <v>0</v>
      </c>
      <c r="H201" s="20">
        <f>SUMIFS(AllWeights5[Weighting % (BT &amp; CZ per Era)],AllWeights5[Column1],Table6[[#This Row],[Combined Name]],AllWeights5[bldgvint],H$3)</f>
        <v>0</v>
      </c>
      <c r="I201" s="20">
        <f>SUMIFS(AllWeights5[Weighting % (BT &amp; CZ per Era)],AllWeights5[Column1],Table6[[#This Row],[Combined Name]],AllWeights5[bldgvint],I$3)</f>
        <v>0.53536977491961413</v>
      </c>
      <c r="J201" s="20">
        <f>SUMIFS(AllWeights5[Weighting % (BT &amp; CZ per Era)],AllWeights5[Column1],Table6[[#This Row],[Combined Name]],AllWeights5[bldgvint],J$3)</f>
        <v>0.16881028938906753</v>
      </c>
      <c r="K201" s="20">
        <f>SUMIFS(AllWeights5[Weighting % (BT &amp; CZ per Era)],AllWeights5[Column1],Table6[[#This Row],[Combined Name]],AllWeights5[bldgvint],K$3)</f>
        <v>0.16881028938906753</v>
      </c>
      <c r="L201" s="20">
        <f>SUMIFS(AllWeights5[Weighting % (BT &amp; CZ per Era)],AllWeights5[Column1],Table6[[#This Row],[Combined Name]],AllWeights5[bldgvint],L$3)</f>
        <v>0.12700964630225081</v>
      </c>
      <c r="M201" s="20">
        <f>SUMIFS(AllWeights5[Weighting % (BT &amp; CZ per Era)],AllWeights5[Column1],Table6[[#This Row],[Combined Name]],AllWeights5[bldgvint],M$3)</f>
        <v>0</v>
      </c>
      <c r="N201" s="20">
        <f>SUMIFS(AllWeights5[Weighting % (BT &amp; CZ per Era)],AllWeights5[Column1],Table6[[#This Row],[Combined Name]],AllWeights5[bldgvint],N$3)</f>
        <v>0</v>
      </c>
      <c r="O201" s="20">
        <f>SUMIFS(AllWeights5[Weighting % (BT &amp; CZ per Era)],AllWeights5[Column1],Table6[[#This Row],[Combined Name]],AllWeights5[bldgvint],O$3)</f>
        <v>0</v>
      </c>
      <c r="P201" s="20">
        <f>SUMIFS(AllWeights5[Weighting % (BT &amp; CZ per Era)],AllWeights5[Column1],Table6[[#This Row],[Combined Name]],AllWeights5[bldgvint],P$3)</f>
        <v>0</v>
      </c>
      <c r="Q201" s="20">
        <f>SUMIFS(AllWeights5[Weighting % (BT &amp; CZ per Era)],AllWeights5[Column1],Table6[[#This Row],[Combined Name]],AllWeights5[bldgvint],Q$3)</f>
        <v>0</v>
      </c>
      <c r="R201" s="20">
        <f>SUMIFS(AllWeights5[Weighting % (BT &amp; CZ per Era)],AllWeights5[Column1],Table6[[#This Row],[Combined Name]],AllWeights5[bldgvint],R$3)</f>
        <v>0</v>
      </c>
      <c r="S201" s="20">
        <f>SUMIFS(AllWeights5[Weighting % (BT &amp; CZ per Era)],AllWeights5[Column1],Table6[[#This Row],[Combined Name]],AllWeights5[bldgvint],S$3)</f>
        <v>0</v>
      </c>
      <c r="T201" s="20">
        <f>SUMIFS(AllWeights5[Weighting % (BT &amp; CZ per Era)],AllWeights5[Column1],Table6[[#This Row],[Combined Name]],AllWeights5[bldgvint],T$3)</f>
        <v>0</v>
      </c>
      <c r="U201" s="20">
        <f>SUM(Table6[[#This Row],[1975]:[MH85]])</f>
        <v>1</v>
      </c>
    </row>
    <row r="202" spans="1:21" hidden="1" x14ac:dyDescent="0.3">
      <c r="A202" s="23" t="s">
        <v>2329</v>
      </c>
      <c r="B202" s="23" t="s">
        <v>42</v>
      </c>
      <c r="C202" s="23" t="s">
        <v>20</v>
      </c>
      <c r="D202" s="23" t="s">
        <v>14</v>
      </c>
      <c r="E202" s="23" t="s">
        <v>611</v>
      </c>
      <c r="F202" s="20">
        <f>SUMIFS(AllWeights5[Weighting % (BT &amp; CZ per Era)],AllWeights5[Column1],Table6[[#This Row],[Combined Name]],AllWeights5[bldgvint],F$3)</f>
        <v>0</v>
      </c>
      <c r="G202" s="20">
        <f>SUMIFS(AllWeights5[Weighting % (BT &amp; CZ per Era)],AllWeights5[Column1],Table6[[#This Row],[Combined Name]],AllWeights5[bldgvint],G$3)</f>
        <v>0</v>
      </c>
      <c r="H202" s="20">
        <f>SUMIFS(AllWeights5[Weighting % (BT &amp; CZ per Era)],AllWeights5[Column1],Table6[[#This Row],[Combined Name]],AllWeights5[bldgvint],H$3)</f>
        <v>0</v>
      </c>
      <c r="I202" s="20">
        <f>SUMIFS(AllWeights5[Weighting % (BT &amp; CZ per Era)],AllWeights5[Column1],Table6[[#This Row],[Combined Name]],AllWeights5[bldgvint],I$3)</f>
        <v>0</v>
      </c>
      <c r="J202" s="20">
        <f>SUMIFS(AllWeights5[Weighting % (BT &amp; CZ per Era)],AllWeights5[Column1],Table6[[#This Row],[Combined Name]],AllWeights5[bldgvint],J$3)</f>
        <v>0</v>
      </c>
      <c r="K202" s="20">
        <f>SUMIFS(AllWeights5[Weighting % (BT &amp; CZ per Era)],AllWeights5[Column1],Table6[[#This Row],[Combined Name]],AllWeights5[bldgvint],K$3)</f>
        <v>0</v>
      </c>
      <c r="L202" s="20">
        <f>SUMIFS(AllWeights5[Weighting % (BT &amp; CZ per Era)],AllWeights5[Column1],Table6[[#This Row],[Combined Name]],AllWeights5[bldgvint],L$3)</f>
        <v>0</v>
      </c>
      <c r="M202" s="20">
        <f>SUMIFS(AllWeights5[Weighting % (BT &amp; CZ per Era)],AllWeights5[Column1],Table6[[#This Row],[Combined Name]],AllWeights5[bldgvint],M$3)</f>
        <v>0.75238095238095237</v>
      </c>
      <c r="N202" s="20">
        <f>SUMIFS(AllWeights5[Weighting % (BT &amp; CZ per Era)],AllWeights5[Column1],Table6[[#This Row],[Combined Name]],AllWeights5[bldgvint],N$3)</f>
        <v>0.24761904761904763</v>
      </c>
      <c r="O202" s="20">
        <f>SUMIFS(AllWeights5[Weighting % (BT &amp; CZ per Era)],AllWeights5[Column1],Table6[[#This Row],[Combined Name]],AllWeights5[bldgvint],O$3)</f>
        <v>0</v>
      </c>
      <c r="P202" s="20">
        <f>SUMIFS(AllWeights5[Weighting % (BT &amp; CZ per Era)],AllWeights5[Column1],Table6[[#This Row],[Combined Name]],AllWeights5[bldgvint],P$3)</f>
        <v>0</v>
      </c>
      <c r="Q202" s="20">
        <f>SUMIFS(AllWeights5[Weighting % (BT &amp; CZ per Era)],AllWeights5[Column1],Table6[[#This Row],[Combined Name]],AllWeights5[bldgvint],Q$3)</f>
        <v>0</v>
      </c>
      <c r="R202" s="20">
        <f>SUMIFS(AllWeights5[Weighting % (BT &amp; CZ per Era)],AllWeights5[Column1],Table6[[#This Row],[Combined Name]],AllWeights5[bldgvint],R$3)</f>
        <v>0</v>
      </c>
      <c r="S202" s="20">
        <f>SUMIFS(AllWeights5[Weighting % (BT &amp; CZ per Era)],AllWeights5[Column1],Table6[[#This Row],[Combined Name]],AllWeights5[bldgvint],S$3)</f>
        <v>0</v>
      </c>
      <c r="T202" s="20">
        <f>SUMIFS(AllWeights5[Weighting % (BT &amp; CZ per Era)],AllWeights5[Column1],Table6[[#This Row],[Combined Name]],AllWeights5[bldgvint],T$3)</f>
        <v>0</v>
      </c>
      <c r="U202" s="20">
        <f>SUM(Table6[[#This Row],[1975]:[MH85]])</f>
        <v>1</v>
      </c>
    </row>
    <row r="203" spans="1:21" hidden="1" x14ac:dyDescent="0.3">
      <c r="A203" s="23" t="s">
        <v>2329</v>
      </c>
      <c r="B203" s="23" t="s">
        <v>42</v>
      </c>
      <c r="C203" s="23" t="s">
        <v>20</v>
      </c>
      <c r="D203" s="23" t="s">
        <v>19</v>
      </c>
      <c r="E203" s="23" t="s">
        <v>612</v>
      </c>
      <c r="F203" s="20">
        <f>SUMIFS(AllWeights5[Weighting % (BT &amp; CZ per Era)],AllWeights5[Column1],Table6[[#This Row],[Combined Name]],AllWeights5[bldgvint],F$3)</f>
        <v>0</v>
      </c>
      <c r="G203" s="20">
        <f>SUMIFS(AllWeights5[Weighting % (BT &amp; CZ per Era)],AllWeights5[Column1],Table6[[#This Row],[Combined Name]],AllWeights5[bldgvint],G$3)</f>
        <v>0</v>
      </c>
      <c r="H203" s="20">
        <f>SUMIFS(AllWeights5[Weighting % (BT &amp; CZ per Era)],AllWeights5[Column1],Table6[[#This Row],[Combined Name]],AllWeights5[bldgvint],H$3)</f>
        <v>0</v>
      </c>
      <c r="I203" s="20">
        <f>SUMIFS(AllWeights5[Weighting % (BT &amp; CZ per Era)],AllWeights5[Column1],Table6[[#This Row],[Combined Name]],AllWeights5[bldgvint],I$3)</f>
        <v>0</v>
      </c>
      <c r="J203" s="20">
        <f>SUMIFS(AllWeights5[Weighting % (BT &amp; CZ per Era)],AllWeights5[Column1],Table6[[#This Row],[Combined Name]],AllWeights5[bldgvint],J$3)</f>
        <v>0</v>
      </c>
      <c r="K203" s="20">
        <f>SUMIFS(AllWeights5[Weighting % (BT &amp; CZ per Era)],AllWeights5[Column1],Table6[[#This Row],[Combined Name]],AllWeights5[bldgvint],K$3)</f>
        <v>0</v>
      </c>
      <c r="L203" s="20">
        <f>SUMIFS(AllWeights5[Weighting % (BT &amp; CZ per Era)],AllWeights5[Column1],Table6[[#This Row],[Combined Name]],AllWeights5[bldgvint],L$3)</f>
        <v>0</v>
      </c>
      <c r="M203" s="20">
        <f>SUMIFS(AllWeights5[Weighting % (BT &amp; CZ per Era)],AllWeights5[Column1],Table6[[#This Row],[Combined Name]],AllWeights5[bldgvint],M$3)</f>
        <v>0</v>
      </c>
      <c r="N203" s="20">
        <f>SUMIFS(AllWeights5[Weighting % (BT &amp; CZ per Era)],AllWeights5[Column1],Table6[[#This Row],[Combined Name]],AllWeights5[bldgvint],N$3)</f>
        <v>0</v>
      </c>
      <c r="O203" s="20">
        <f>SUMIFS(AllWeights5[Weighting % (BT &amp; CZ per Era)],AllWeights5[Column1],Table6[[#This Row],[Combined Name]],AllWeights5[bldgvint],O$3)</f>
        <v>1</v>
      </c>
      <c r="P203" s="20">
        <f>SUMIFS(AllWeights5[Weighting % (BT &amp; CZ per Era)],AllWeights5[Column1],Table6[[#This Row],[Combined Name]],AllWeights5[bldgvint],P$3)</f>
        <v>0</v>
      </c>
      <c r="Q203" s="20">
        <f>SUMIFS(AllWeights5[Weighting % (BT &amp; CZ per Era)],AllWeights5[Column1],Table6[[#This Row],[Combined Name]],AllWeights5[bldgvint],Q$3)</f>
        <v>0</v>
      </c>
      <c r="R203" s="20">
        <f>SUMIFS(AllWeights5[Weighting % (BT &amp; CZ per Era)],AllWeights5[Column1],Table6[[#This Row],[Combined Name]],AllWeights5[bldgvint],R$3)</f>
        <v>0</v>
      </c>
      <c r="S203" s="20">
        <f>SUMIFS(AllWeights5[Weighting % (BT &amp; CZ per Era)],AllWeights5[Column1],Table6[[#This Row],[Combined Name]],AllWeights5[bldgvint],S$3)</f>
        <v>0</v>
      </c>
      <c r="T203" s="20">
        <f>SUMIFS(AllWeights5[Weighting % (BT &amp; CZ per Era)],AllWeights5[Column1],Table6[[#This Row],[Combined Name]],AllWeights5[bldgvint],T$3)</f>
        <v>0</v>
      </c>
      <c r="U203" s="20">
        <f>SUM(Table6[[#This Row],[1975]:[MH85]])</f>
        <v>1</v>
      </c>
    </row>
    <row r="204" spans="1:21" hidden="1" x14ac:dyDescent="0.3">
      <c r="A204" s="23" t="s">
        <v>2329</v>
      </c>
      <c r="B204" s="23" t="s">
        <v>42</v>
      </c>
      <c r="C204" s="23" t="s">
        <v>21</v>
      </c>
      <c r="D204" s="23" t="s">
        <v>16</v>
      </c>
      <c r="E204" s="23" t="s">
        <v>613</v>
      </c>
      <c r="F204" s="20">
        <f>SUMIFS(AllWeights5[Weighting % (BT &amp; CZ per Era)],AllWeights5[Column1],Table6[[#This Row],[Combined Name]],AllWeights5[bldgvint],F$3)</f>
        <v>0.84743856492155423</v>
      </c>
      <c r="G204" s="20">
        <f>SUMIFS(AllWeights5[Weighting % (BT &amp; CZ per Era)],AllWeights5[Column1],Table6[[#This Row],[Combined Name]],AllWeights5[bldgvint],G$3)</f>
        <v>6.2081763481977172E-2</v>
      </c>
      <c r="H204" s="20">
        <f>SUMIFS(AllWeights5[Weighting % (BT &amp; CZ per Era)],AllWeights5[Column1],Table6[[#This Row],[Combined Name]],AllWeights5[bldgvint],H$3)</f>
        <v>9.0479671596468525E-2</v>
      </c>
      <c r="I204" s="20">
        <f>SUMIFS(AllWeights5[Weighting % (BT &amp; CZ per Era)],AllWeights5[Column1],Table6[[#This Row],[Combined Name]],AllWeights5[bldgvint],I$3)</f>
        <v>0</v>
      </c>
      <c r="J204" s="20">
        <f>SUMIFS(AllWeights5[Weighting % (BT &amp; CZ per Era)],AllWeights5[Column1],Table6[[#This Row],[Combined Name]],AllWeights5[bldgvint],J$3)</f>
        <v>0</v>
      </c>
      <c r="K204" s="20">
        <f>SUMIFS(AllWeights5[Weighting % (BT &amp; CZ per Era)],AllWeights5[Column1],Table6[[#This Row],[Combined Name]],AllWeights5[bldgvint],K$3)</f>
        <v>0</v>
      </c>
      <c r="L204" s="20">
        <f>SUMIFS(AllWeights5[Weighting % (BT &amp; CZ per Era)],AllWeights5[Column1],Table6[[#This Row],[Combined Name]],AllWeights5[bldgvint],L$3)</f>
        <v>0</v>
      </c>
      <c r="M204" s="20">
        <f>SUMIFS(AllWeights5[Weighting % (BT &amp; CZ per Era)],AllWeights5[Column1],Table6[[#This Row],[Combined Name]],AllWeights5[bldgvint],M$3)</f>
        <v>0</v>
      </c>
      <c r="N204" s="20">
        <f>SUMIFS(AllWeights5[Weighting % (BT &amp; CZ per Era)],AllWeights5[Column1],Table6[[#This Row],[Combined Name]],AllWeights5[bldgvint],N$3)</f>
        <v>0</v>
      </c>
      <c r="O204" s="20">
        <f>SUMIFS(AllWeights5[Weighting % (BT &amp; CZ per Era)],AllWeights5[Column1],Table6[[#This Row],[Combined Name]],AllWeights5[bldgvint],O$3)</f>
        <v>0</v>
      </c>
      <c r="P204" s="20">
        <f>SUMIFS(AllWeights5[Weighting % (BT &amp; CZ per Era)],AllWeights5[Column1],Table6[[#This Row],[Combined Name]],AllWeights5[bldgvint],P$3)</f>
        <v>0</v>
      </c>
      <c r="Q204" s="20">
        <f>SUMIFS(AllWeights5[Weighting % (BT &amp; CZ per Era)],AllWeights5[Column1],Table6[[#This Row],[Combined Name]],AllWeights5[bldgvint],Q$3)</f>
        <v>0</v>
      </c>
      <c r="R204" s="20">
        <f>SUMIFS(AllWeights5[Weighting % (BT &amp; CZ per Era)],AllWeights5[Column1],Table6[[#This Row],[Combined Name]],AllWeights5[bldgvint],R$3)</f>
        <v>0</v>
      </c>
      <c r="S204" s="20">
        <f>SUMIFS(AllWeights5[Weighting % (BT &amp; CZ per Era)],AllWeights5[Column1],Table6[[#This Row],[Combined Name]],AllWeights5[bldgvint],S$3)</f>
        <v>0</v>
      </c>
      <c r="T204" s="20">
        <f>SUMIFS(AllWeights5[Weighting % (BT &amp; CZ per Era)],AllWeights5[Column1],Table6[[#This Row],[Combined Name]],AllWeights5[bldgvint],T$3)</f>
        <v>0</v>
      </c>
      <c r="U204" s="20">
        <f>SUM(Table6[[#This Row],[1975]:[MH85]])</f>
        <v>0.99999999999999989</v>
      </c>
    </row>
    <row r="205" spans="1:21" hidden="1" x14ac:dyDescent="0.3">
      <c r="A205" s="23" t="s">
        <v>2329</v>
      </c>
      <c r="B205" s="23" t="s">
        <v>42</v>
      </c>
      <c r="C205" s="23" t="s">
        <v>21</v>
      </c>
      <c r="D205" s="23" t="s">
        <v>11</v>
      </c>
      <c r="E205" s="23" t="s">
        <v>614</v>
      </c>
      <c r="F205" s="20">
        <f>SUMIFS(AllWeights5[Weighting % (BT &amp; CZ per Era)],AllWeights5[Column1],Table6[[#This Row],[Combined Name]],AllWeights5[bldgvint],F$3)</f>
        <v>0</v>
      </c>
      <c r="G205" s="20">
        <f>SUMIFS(AllWeights5[Weighting % (BT &amp; CZ per Era)],AllWeights5[Column1],Table6[[#This Row],[Combined Name]],AllWeights5[bldgvint],G$3)</f>
        <v>0</v>
      </c>
      <c r="H205" s="20">
        <f>SUMIFS(AllWeights5[Weighting % (BT &amp; CZ per Era)],AllWeights5[Column1],Table6[[#This Row],[Combined Name]],AllWeights5[bldgvint],H$3)</f>
        <v>0</v>
      </c>
      <c r="I205" s="20">
        <f>SUMIFS(AllWeights5[Weighting % (BT &amp; CZ per Era)],AllWeights5[Column1],Table6[[#This Row],[Combined Name]],AllWeights5[bldgvint],I$3)</f>
        <v>0.52666300164925783</v>
      </c>
      <c r="J205" s="20">
        <f>SUMIFS(AllWeights5[Weighting % (BT &amp; CZ per Era)],AllWeights5[Column1],Table6[[#This Row],[Combined Name]],AllWeights5[bldgvint],J$3)</f>
        <v>0.17207256734469489</v>
      </c>
      <c r="K205" s="20">
        <f>SUMIFS(AllWeights5[Weighting % (BT &amp; CZ per Era)],AllWeights5[Column1],Table6[[#This Row],[Combined Name]],AllWeights5[bldgvint],K$3)</f>
        <v>0.17207256734469489</v>
      </c>
      <c r="L205" s="20">
        <f>SUMIFS(AllWeights5[Weighting % (BT &amp; CZ per Era)],AllWeights5[Column1],Table6[[#This Row],[Combined Name]],AllWeights5[bldgvint],L$3)</f>
        <v>0.12919186366135238</v>
      </c>
      <c r="M205" s="20">
        <f>SUMIFS(AllWeights5[Weighting % (BT &amp; CZ per Era)],AllWeights5[Column1],Table6[[#This Row],[Combined Name]],AllWeights5[bldgvint],M$3)</f>
        <v>0</v>
      </c>
      <c r="N205" s="20">
        <f>SUMIFS(AllWeights5[Weighting % (BT &amp; CZ per Era)],AllWeights5[Column1],Table6[[#This Row],[Combined Name]],AllWeights5[bldgvint],N$3)</f>
        <v>0</v>
      </c>
      <c r="O205" s="20">
        <f>SUMIFS(AllWeights5[Weighting % (BT &amp; CZ per Era)],AllWeights5[Column1],Table6[[#This Row],[Combined Name]],AllWeights5[bldgvint],O$3)</f>
        <v>0</v>
      </c>
      <c r="P205" s="20">
        <f>SUMIFS(AllWeights5[Weighting % (BT &amp; CZ per Era)],AllWeights5[Column1],Table6[[#This Row],[Combined Name]],AllWeights5[bldgvint],P$3)</f>
        <v>0</v>
      </c>
      <c r="Q205" s="20">
        <f>SUMIFS(AllWeights5[Weighting % (BT &amp; CZ per Era)],AllWeights5[Column1],Table6[[#This Row],[Combined Name]],AllWeights5[bldgvint],Q$3)</f>
        <v>0</v>
      </c>
      <c r="R205" s="20">
        <f>SUMIFS(AllWeights5[Weighting % (BT &amp; CZ per Era)],AllWeights5[Column1],Table6[[#This Row],[Combined Name]],AllWeights5[bldgvint],R$3)</f>
        <v>0</v>
      </c>
      <c r="S205" s="20">
        <f>SUMIFS(AllWeights5[Weighting % (BT &amp; CZ per Era)],AllWeights5[Column1],Table6[[#This Row],[Combined Name]],AllWeights5[bldgvint],S$3)</f>
        <v>0</v>
      </c>
      <c r="T205" s="20">
        <f>SUMIFS(AllWeights5[Weighting % (BT &amp; CZ per Era)],AllWeights5[Column1],Table6[[#This Row],[Combined Name]],AllWeights5[bldgvint],T$3)</f>
        <v>0</v>
      </c>
      <c r="U205" s="20">
        <f>SUM(Table6[[#This Row],[1975]:[MH85]])</f>
        <v>1</v>
      </c>
    </row>
    <row r="206" spans="1:21" hidden="1" x14ac:dyDescent="0.3">
      <c r="A206" s="23" t="s">
        <v>2329</v>
      </c>
      <c r="B206" s="23" t="s">
        <v>42</v>
      </c>
      <c r="C206" s="23" t="s">
        <v>21</v>
      </c>
      <c r="D206" s="23" t="s">
        <v>14</v>
      </c>
      <c r="E206" s="23" t="s">
        <v>615</v>
      </c>
      <c r="F206" s="20">
        <f>SUMIFS(AllWeights5[Weighting % (BT &amp; CZ per Era)],AllWeights5[Column1],Table6[[#This Row],[Combined Name]],AllWeights5[bldgvint],F$3)</f>
        <v>0</v>
      </c>
      <c r="G206" s="20">
        <f>SUMIFS(AllWeights5[Weighting % (BT &amp; CZ per Era)],AllWeights5[Column1],Table6[[#This Row],[Combined Name]],AllWeights5[bldgvint],G$3)</f>
        <v>0</v>
      </c>
      <c r="H206" s="20">
        <f>SUMIFS(AllWeights5[Weighting % (BT &amp; CZ per Era)],AllWeights5[Column1],Table6[[#This Row],[Combined Name]],AllWeights5[bldgvint],H$3)</f>
        <v>0</v>
      </c>
      <c r="I206" s="20">
        <f>SUMIFS(AllWeights5[Weighting % (BT &amp; CZ per Era)],AllWeights5[Column1],Table6[[#This Row],[Combined Name]],AllWeights5[bldgvint],I$3)</f>
        <v>0</v>
      </c>
      <c r="J206" s="20">
        <f>SUMIFS(AllWeights5[Weighting % (BT &amp; CZ per Era)],AllWeights5[Column1],Table6[[#This Row],[Combined Name]],AllWeights5[bldgvint],J$3)</f>
        <v>0</v>
      </c>
      <c r="K206" s="20">
        <f>SUMIFS(AllWeights5[Weighting % (BT &amp; CZ per Era)],AllWeights5[Column1],Table6[[#This Row],[Combined Name]],AllWeights5[bldgvint],K$3)</f>
        <v>0</v>
      </c>
      <c r="L206" s="20">
        <f>SUMIFS(AllWeights5[Weighting % (BT &amp; CZ per Era)],AllWeights5[Column1],Table6[[#This Row],[Combined Name]],AllWeights5[bldgvint],L$3)</f>
        <v>0</v>
      </c>
      <c r="M206" s="20">
        <f>SUMIFS(AllWeights5[Weighting % (BT &amp; CZ per Era)],AllWeights5[Column1],Table6[[#This Row],[Combined Name]],AllWeights5[bldgvint],M$3)</f>
        <v>0.75079872204472842</v>
      </c>
      <c r="N206" s="20">
        <f>SUMIFS(AllWeights5[Weighting % (BT &amp; CZ per Era)],AllWeights5[Column1],Table6[[#This Row],[Combined Name]],AllWeights5[bldgvint],N$3)</f>
        <v>0.24920127795527156</v>
      </c>
      <c r="O206" s="20">
        <f>SUMIFS(AllWeights5[Weighting % (BT &amp; CZ per Era)],AllWeights5[Column1],Table6[[#This Row],[Combined Name]],AllWeights5[bldgvint],O$3)</f>
        <v>0</v>
      </c>
      <c r="P206" s="20">
        <f>SUMIFS(AllWeights5[Weighting % (BT &amp; CZ per Era)],AllWeights5[Column1],Table6[[#This Row],[Combined Name]],AllWeights5[bldgvint],P$3)</f>
        <v>0</v>
      </c>
      <c r="Q206" s="20">
        <f>SUMIFS(AllWeights5[Weighting % (BT &amp; CZ per Era)],AllWeights5[Column1],Table6[[#This Row],[Combined Name]],AllWeights5[bldgvint],Q$3)</f>
        <v>0</v>
      </c>
      <c r="R206" s="20">
        <f>SUMIFS(AllWeights5[Weighting % (BT &amp; CZ per Era)],AllWeights5[Column1],Table6[[#This Row],[Combined Name]],AllWeights5[bldgvint],R$3)</f>
        <v>0</v>
      </c>
      <c r="S206" s="20">
        <f>SUMIFS(AllWeights5[Weighting % (BT &amp; CZ per Era)],AllWeights5[Column1],Table6[[#This Row],[Combined Name]],AllWeights5[bldgvint],S$3)</f>
        <v>0</v>
      </c>
      <c r="T206" s="20">
        <f>SUMIFS(AllWeights5[Weighting % (BT &amp; CZ per Era)],AllWeights5[Column1],Table6[[#This Row],[Combined Name]],AllWeights5[bldgvint],T$3)</f>
        <v>0</v>
      </c>
      <c r="U206" s="20">
        <f>SUM(Table6[[#This Row],[1975]:[MH85]])</f>
        <v>1</v>
      </c>
    </row>
    <row r="207" spans="1:21" hidden="1" x14ac:dyDescent="0.3">
      <c r="A207" s="23" t="s">
        <v>2329</v>
      </c>
      <c r="B207" s="23" t="s">
        <v>42</v>
      </c>
      <c r="C207" s="23" t="s">
        <v>21</v>
      </c>
      <c r="D207" s="23" t="s">
        <v>19</v>
      </c>
      <c r="E207" s="23" t="s">
        <v>616</v>
      </c>
      <c r="F207" s="20">
        <f>SUMIFS(AllWeights5[Weighting % (BT &amp; CZ per Era)],AllWeights5[Column1],Table6[[#This Row],[Combined Name]],AllWeights5[bldgvint],F$3)</f>
        <v>0</v>
      </c>
      <c r="G207" s="20">
        <f>SUMIFS(AllWeights5[Weighting % (BT &amp; CZ per Era)],AllWeights5[Column1],Table6[[#This Row],[Combined Name]],AllWeights5[bldgvint],G$3)</f>
        <v>0</v>
      </c>
      <c r="H207" s="20">
        <f>SUMIFS(AllWeights5[Weighting % (BT &amp; CZ per Era)],AllWeights5[Column1],Table6[[#This Row],[Combined Name]],AllWeights5[bldgvint],H$3)</f>
        <v>0</v>
      </c>
      <c r="I207" s="20">
        <f>SUMIFS(AllWeights5[Weighting % (BT &amp; CZ per Era)],AllWeights5[Column1],Table6[[#This Row],[Combined Name]],AllWeights5[bldgvint],I$3)</f>
        <v>0</v>
      </c>
      <c r="J207" s="20">
        <f>SUMIFS(AllWeights5[Weighting % (BT &amp; CZ per Era)],AllWeights5[Column1],Table6[[#This Row],[Combined Name]],AllWeights5[bldgvint],J$3)</f>
        <v>0</v>
      </c>
      <c r="K207" s="20">
        <f>SUMIFS(AllWeights5[Weighting % (BT &amp; CZ per Era)],AllWeights5[Column1],Table6[[#This Row],[Combined Name]],AllWeights5[bldgvint],K$3)</f>
        <v>0</v>
      </c>
      <c r="L207" s="20">
        <f>SUMIFS(AllWeights5[Weighting % (BT &amp; CZ per Era)],AllWeights5[Column1],Table6[[#This Row],[Combined Name]],AllWeights5[bldgvint],L$3)</f>
        <v>0</v>
      </c>
      <c r="M207" s="20">
        <f>SUMIFS(AllWeights5[Weighting % (BT &amp; CZ per Era)],AllWeights5[Column1],Table6[[#This Row],[Combined Name]],AllWeights5[bldgvint],M$3)</f>
        <v>0</v>
      </c>
      <c r="N207" s="20">
        <f>SUMIFS(AllWeights5[Weighting % (BT &amp; CZ per Era)],AllWeights5[Column1],Table6[[#This Row],[Combined Name]],AllWeights5[bldgvint],N$3)</f>
        <v>0</v>
      </c>
      <c r="O207" s="20">
        <f>SUMIFS(AllWeights5[Weighting % (BT &amp; CZ per Era)],AllWeights5[Column1],Table6[[#This Row],[Combined Name]],AllWeights5[bldgvint],O$3)</f>
        <v>1</v>
      </c>
      <c r="P207" s="20">
        <f>SUMIFS(AllWeights5[Weighting % (BT &amp; CZ per Era)],AllWeights5[Column1],Table6[[#This Row],[Combined Name]],AllWeights5[bldgvint],P$3)</f>
        <v>0</v>
      </c>
      <c r="Q207" s="20">
        <f>SUMIFS(AllWeights5[Weighting % (BT &amp; CZ per Era)],AllWeights5[Column1],Table6[[#This Row],[Combined Name]],AllWeights5[bldgvint],Q$3)</f>
        <v>0</v>
      </c>
      <c r="R207" s="20">
        <f>SUMIFS(AllWeights5[Weighting % (BT &amp; CZ per Era)],AllWeights5[Column1],Table6[[#This Row],[Combined Name]],AllWeights5[bldgvint],R$3)</f>
        <v>0</v>
      </c>
      <c r="S207" s="20">
        <f>SUMIFS(AllWeights5[Weighting % (BT &amp; CZ per Era)],AllWeights5[Column1],Table6[[#This Row],[Combined Name]],AllWeights5[bldgvint],S$3)</f>
        <v>0</v>
      </c>
      <c r="T207" s="20">
        <f>SUMIFS(AllWeights5[Weighting % (BT &amp; CZ per Era)],AllWeights5[Column1],Table6[[#This Row],[Combined Name]],AllWeights5[bldgvint],T$3)</f>
        <v>0</v>
      </c>
      <c r="U207" s="20">
        <f>SUM(Table6[[#This Row],[1975]:[MH85]])</f>
        <v>1</v>
      </c>
    </row>
    <row r="208" spans="1:21" hidden="1" x14ac:dyDescent="0.3">
      <c r="A208" s="23" t="s">
        <v>2329</v>
      </c>
      <c r="B208" s="23" t="s">
        <v>42</v>
      </c>
      <c r="C208" s="23" t="s">
        <v>22</v>
      </c>
      <c r="D208" s="23" t="s">
        <v>16</v>
      </c>
      <c r="E208" s="23" t="s">
        <v>617</v>
      </c>
      <c r="F208" s="20">
        <f>SUMIFS(AllWeights5[Weighting % (BT &amp; CZ per Era)],AllWeights5[Column1],Table6[[#This Row],[Combined Name]],AllWeights5[bldgvint],F$3)</f>
        <v>0.77643020594965684</v>
      </c>
      <c r="G208" s="20">
        <f>SUMIFS(AllWeights5[Weighting % (BT &amp; CZ per Era)],AllWeights5[Column1],Table6[[#This Row],[Combined Name]],AllWeights5[bldgvint],G$3)</f>
        <v>9.3020594965675066E-2</v>
      </c>
      <c r="H208" s="20">
        <f>SUMIFS(AllWeights5[Weighting % (BT &amp; CZ per Era)],AllWeights5[Column1],Table6[[#This Row],[Combined Name]],AllWeights5[bldgvint],H$3)</f>
        <v>0.13054919908466822</v>
      </c>
      <c r="I208" s="20">
        <f>SUMIFS(AllWeights5[Weighting % (BT &amp; CZ per Era)],AllWeights5[Column1],Table6[[#This Row],[Combined Name]],AllWeights5[bldgvint],I$3)</f>
        <v>0</v>
      </c>
      <c r="J208" s="20">
        <f>SUMIFS(AllWeights5[Weighting % (BT &amp; CZ per Era)],AllWeights5[Column1],Table6[[#This Row],[Combined Name]],AllWeights5[bldgvint],J$3)</f>
        <v>0</v>
      </c>
      <c r="K208" s="20">
        <f>SUMIFS(AllWeights5[Weighting % (BT &amp; CZ per Era)],AllWeights5[Column1],Table6[[#This Row],[Combined Name]],AllWeights5[bldgvint],K$3)</f>
        <v>0</v>
      </c>
      <c r="L208" s="20">
        <f>SUMIFS(AllWeights5[Weighting % (BT &amp; CZ per Era)],AllWeights5[Column1],Table6[[#This Row],[Combined Name]],AllWeights5[bldgvint],L$3)</f>
        <v>0</v>
      </c>
      <c r="M208" s="20">
        <f>SUMIFS(AllWeights5[Weighting % (BT &amp; CZ per Era)],AllWeights5[Column1],Table6[[#This Row],[Combined Name]],AllWeights5[bldgvint],M$3)</f>
        <v>0</v>
      </c>
      <c r="N208" s="20">
        <f>SUMIFS(AllWeights5[Weighting % (BT &amp; CZ per Era)],AllWeights5[Column1],Table6[[#This Row],[Combined Name]],AllWeights5[bldgvint],N$3)</f>
        <v>0</v>
      </c>
      <c r="O208" s="20">
        <f>SUMIFS(AllWeights5[Weighting % (BT &amp; CZ per Era)],AllWeights5[Column1],Table6[[#This Row],[Combined Name]],AllWeights5[bldgvint],O$3)</f>
        <v>0</v>
      </c>
      <c r="P208" s="20">
        <f>SUMIFS(AllWeights5[Weighting % (BT &amp; CZ per Era)],AllWeights5[Column1],Table6[[#This Row],[Combined Name]],AllWeights5[bldgvint],P$3)</f>
        <v>0</v>
      </c>
      <c r="Q208" s="20">
        <f>SUMIFS(AllWeights5[Weighting % (BT &amp; CZ per Era)],AllWeights5[Column1],Table6[[#This Row],[Combined Name]],AllWeights5[bldgvint],Q$3)</f>
        <v>0</v>
      </c>
      <c r="R208" s="20">
        <f>SUMIFS(AllWeights5[Weighting % (BT &amp; CZ per Era)],AllWeights5[Column1],Table6[[#This Row],[Combined Name]],AllWeights5[bldgvint],R$3)</f>
        <v>0</v>
      </c>
      <c r="S208" s="20">
        <f>SUMIFS(AllWeights5[Weighting % (BT &amp; CZ per Era)],AllWeights5[Column1],Table6[[#This Row],[Combined Name]],AllWeights5[bldgvint],S$3)</f>
        <v>0</v>
      </c>
      <c r="T208" s="20">
        <f>SUMIFS(AllWeights5[Weighting % (BT &amp; CZ per Era)],AllWeights5[Column1],Table6[[#This Row],[Combined Name]],AllWeights5[bldgvint],T$3)</f>
        <v>0</v>
      </c>
      <c r="U208" s="20">
        <f>SUM(Table6[[#This Row],[1975]:[MH85]])</f>
        <v>1</v>
      </c>
    </row>
    <row r="209" spans="1:21" hidden="1" x14ac:dyDescent="0.3">
      <c r="A209" s="23" t="s">
        <v>2329</v>
      </c>
      <c r="B209" s="23" t="s">
        <v>42</v>
      </c>
      <c r="C209" s="23" t="s">
        <v>22</v>
      </c>
      <c r="D209" s="23" t="s">
        <v>11</v>
      </c>
      <c r="E209" s="23" t="s">
        <v>618</v>
      </c>
      <c r="F209" s="20">
        <f>SUMIFS(AllWeights5[Weighting % (BT &amp; CZ per Era)],AllWeights5[Column1],Table6[[#This Row],[Combined Name]],AllWeights5[bldgvint],F$3)</f>
        <v>0</v>
      </c>
      <c r="G209" s="20">
        <f>SUMIFS(AllWeights5[Weighting % (BT &amp; CZ per Era)],AllWeights5[Column1],Table6[[#This Row],[Combined Name]],AllWeights5[bldgvint],G$3)</f>
        <v>0</v>
      </c>
      <c r="H209" s="20">
        <f>SUMIFS(AllWeights5[Weighting % (BT &amp; CZ per Era)],AllWeights5[Column1],Table6[[#This Row],[Combined Name]],AllWeights5[bldgvint],H$3)</f>
        <v>0</v>
      </c>
      <c r="I209" s="20">
        <f>SUMIFS(AllWeights5[Weighting % (BT &amp; CZ per Era)],AllWeights5[Column1],Table6[[#This Row],[Combined Name]],AllWeights5[bldgvint],I$3)</f>
        <v>0.55342044581091465</v>
      </c>
      <c r="J209" s="20">
        <f>SUMIFS(AllWeights5[Weighting % (BT &amp; CZ per Era)],AllWeights5[Column1],Table6[[#This Row],[Combined Name]],AllWeights5[bldgvint],J$3)</f>
        <v>0.16218293620292085</v>
      </c>
      <c r="K209" s="20">
        <f>SUMIFS(AllWeights5[Weighting % (BT &amp; CZ per Era)],AllWeights5[Column1],Table6[[#This Row],[Combined Name]],AllWeights5[bldgvint],K$3)</f>
        <v>0.16218293620292085</v>
      </c>
      <c r="L209" s="20">
        <f>SUMIFS(AllWeights5[Weighting % (BT &amp; CZ per Era)],AllWeights5[Column1],Table6[[#This Row],[Combined Name]],AllWeights5[bldgvint],L$3)</f>
        <v>0.12221368178324367</v>
      </c>
      <c r="M209" s="20">
        <f>SUMIFS(AllWeights5[Weighting % (BT &amp; CZ per Era)],AllWeights5[Column1],Table6[[#This Row],[Combined Name]],AllWeights5[bldgvint],M$3)</f>
        <v>0</v>
      </c>
      <c r="N209" s="20">
        <f>SUMIFS(AllWeights5[Weighting % (BT &amp; CZ per Era)],AllWeights5[Column1],Table6[[#This Row],[Combined Name]],AllWeights5[bldgvint],N$3)</f>
        <v>0</v>
      </c>
      <c r="O209" s="20">
        <f>SUMIFS(AllWeights5[Weighting % (BT &amp; CZ per Era)],AllWeights5[Column1],Table6[[#This Row],[Combined Name]],AllWeights5[bldgvint],O$3)</f>
        <v>0</v>
      </c>
      <c r="P209" s="20">
        <f>SUMIFS(AllWeights5[Weighting % (BT &amp; CZ per Era)],AllWeights5[Column1],Table6[[#This Row],[Combined Name]],AllWeights5[bldgvint],P$3)</f>
        <v>0</v>
      </c>
      <c r="Q209" s="20">
        <f>SUMIFS(AllWeights5[Weighting % (BT &amp; CZ per Era)],AllWeights5[Column1],Table6[[#This Row],[Combined Name]],AllWeights5[bldgvint],Q$3)</f>
        <v>0</v>
      </c>
      <c r="R209" s="20">
        <f>SUMIFS(AllWeights5[Weighting % (BT &amp; CZ per Era)],AllWeights5[Column1],Table6[[#This Row],[Combined Name]],AllWeights5[bldgvint],R$3)</f>
        <v>0</v>
      </c>
      <c r="S209" s="20">
        <f>SUMIFS(AllWeights5[Weighting % (BT &amp; CZ per Era)],AllWeights5[Column1],Table6[[#This Row],[Combined Name]],AllWeights5[bldgvint],S$3)</f>
        <v>0</v>
      </c>
      <c r="T209" s="20">
        <f>SUMIFS(AllWeights5[Weighting % (BT &amp; CZ per Era)],AllWeights5[Column1],Table6[[#This Row],[Combined Name]],AllWeights5[bldgvint],T$3)</f>
        <v>0</v>
      </c>
      <c r="U209" s="20">
        <f>SUM(Table6[[#This Row],[1975]:[MH85]])</f>
        <v>0.99999999999999989</v>
      </c>
    </row>
    <row r="210" spans="1:21" hidden="1" x14ac:dyDescent="0.3">
      <c r="A210" s="23" t="s">
        <v>2329</v>
      </c>
      <c r="B210" s="23" t="s">
        <v>42</v>
      </c>
      <c r="C210" s="23" t="s">
        <v>22</v>
      </c>
      <c r="D210" s="23" t="s">
        <v>14</v>
      </c>
      <c r="E210" s="23" t="s">
        <v>619</v>
      </c>
      <c r="F210" s="20">
        <f>SUMIFS(AllWeights5[Weighting % (BT &amp; CZ per Era)],AllWeights5[Column1],Table6[[#This Row],[Combined Name]],AllWeights5[bldgvint],F$3)</f>
        <v>0</v>
      </c>
      <c r="G210" s="20">
        <f>SUMIFS(AllWeights5[Weighting % (BT &amp; CZ per Era)],AllWeights5[Column1],Table6[[#This Row],[Combined Name]],AllWeights5[bldgvint],G$3)</f>
        <v>0</v>
      </c>
      <c r="H210" s="20">
        <f>SUMIFS(AllWeights5[Weighting % (BT &amp; CZ per Era)],AllWeights5[Column1],Table6[[#This Row],[Combined Name]],AllWeights5[bldgvint],H$3)</f>
        <v>0</v>
      </c>
      <c r="I210" s="20">
        <f>SUMIFS(AllWeights5[Weighting % (BT &amp; CZ per Era)],AllWeights5[Column1],Table6[[#This Row],[Combined Name]],AllWeights5[bldgvint],I$3)</f>
        <v>0</v>
      </c>
      <c r="J210" s="20">
        <f>SUMIFS(AllWeights5[Weighting % (BT &amp; CZ per Era)],AllWeights5[Column1],Table6[[#This Row],[Combined Name]],AllWeights5[bldgvint],J$3)</f>
        <v>0</v>
      </c>
      <c r="K210" s="20">
        <f>SUMIFS(AllWeights5[Weighting % (BT &amp; CZ per Era)],AllWeights5[Column1],Table6[[#This Row],[Combined Name]],AllWeights5[bldgvint],K$3)</f>
        <v>0</v>
      </c>
      <c r="L210" s="20">
        <f>SUMIFS(AllWeights5[Weighting % (BT &amp; CZ per Era)],AllWeights5[Column1],Table6[[#This Row],[Combined Name]],AllWeights5[bldgvint],L$3)</f>
        <v>0</v>
      </c>
      <c r="M210" s="20">
        <f>SUMIFS(AllWeights5[Weighting % (BT &amp; CZ per Era)],AllWeights5[Column1],Table6[[#This Row],[Combined Name]],AllWeights5[bldgvint],M$3)</f>
        <v>0.75</v>
      </c>
      <c r="N210" s="20">
        <f>SUMIFS(AllWeights5[Weighting % (BT &amp; CZ per Era)],AllWeights5[Column1],Table6[[#This Row],[Combined Name]],AllWeights5[bldgvint],N$3)</f>
        <v>0.25</v>
      </c>
      <c r="O210" s="20">
        <f>SUMIFS(AllWeights5[Weighting % (BT &amp; CZ per Era)],AllWeights5[Column1],Table6[[#This Row],[Combined Name]],AllWeights5[bldgvint],O$3)</f>
        <v>0</v>
      </c>
      <c r="P210" s="20">
        <f>SUMIFS(AllWeights5[Weighting % (BT &amp; CZ per Era)],AllWeights5[Column1],Table6[[#This Row],[Combined Name]],AllWeights5[bldgvint],P$3)</f>
        <v>0</v>
      </c>
      <c r="Q210" s="20">
        <f>SUMIFS(AllWeights5[Weighting % (BT &amp; CZ per Era)],AllWeights5[Column1],Table6[[#This Row],[Combined Name]],AllWeights5[bldgvint],Q$3)</f>
        <v>0</v>
      </c>
      <c r="R210" s="20">
        <f>SUMIFS(AllWeights5[Weighting % (BT &amp; CZ per Era)],AllWeights5[Column1],Table6[[#This Row],[Combined Name]],AllWeights5[bldgvint],R$3)</f>
        <v>0</v>
      </c>
      <c r="S210" s="20">
        <f>SUMIFS(AllWeights5[Weighting % (BT &amp; CZ per Era)],AllWeights5[Column1],Table6[[#This Row],[Combined Name]],AllWeights5[bldgvint],S$3)</f>
        <v>0</v>
      </c>
      <c r="T210" s="20">
        <f>SUMIFS(AllWeights5[Weighting % (BT &amp; CZ per Era)],AllWeights5[Column1],Table6[[#This Row],[Combined Name]],AllWeights5[bldgvint],T$3)</f>
        <v>0</v>
      </c>
      <c r="U210" s="20">
        <f>SUM(Table6[[#This Row],[1975]:[MH85]])</f>
        <v>1</v>
      </c>
    </row>
    <row r="211" spans="1:21" hidden="1" x14ac:dyDescent="0.3">
      <c r="A211" s="23" t="s">
        <v>2329</v>
      </c>
      <c r="B211" s="23" t="s">
        <v>42</v>
      </c>
      <c r="C211" s="23" t="s">
        <v>22</v>
      </c>
      <c r="D211" s="23" t="s">
        <v>19</v>
      </c>
      <c r="E211" s="23" t="s">
        <v>620</v>
      </c>
      <c r="F211" s="20">
        <f>SUMIFS(AllWeights5[Weighting % (BT &amp; CZ per Era)],AllWeights5[Column1],Table6[[#This Row],[Combined Name]],AllWeights5[bldgvint],F$3)</f>
        <v>0</v>
      </c>
      <c r="G211" s="20">
        <f>SUMIFS(AllWeights5[Weighting % (BT &amp; CZ per Era)],AllWeights5[Column1],Table6[[#This Row],[Combined Name]],AllWeights5[bldgvint],G$3)</f>
        <v>0</v>
      </c>
      <c r="H211" s="20">
        <f>SUMIFS(AllWeights5[Weighting % (BT &amp; CZ per Era)],AllWeights5[Column1],Table6[[#This Row],[Combined Name]],AllWeights5[bldgvint],H$3)</f>
        <v>0</v>
      </c>
      <c r="I211" s="20">
        <f>SUMIFS(AllWeights5[Weighting % (BT &amp; CZ per Era)],AllWeights5[Column1],Table6[[#This Row],[Combined Name]],AllWeights5[bldgvint],I$3)</f>
        <v>0</v>
      </c>
      <c r="J211" s="20">
        <f>SUMIFS(AllWeights5[Weighting % (BT &amp; CZ per Era)],AllWeights5[Column1],Table6[[#This Row],[Combined Name]],AllWeights5[bldgvint],J$3)</f>
        <v>0</v>
      </c>
      <c r="K211" s="20">
        <f>SUMIFS(AllWeights5[Weighting % (BT &amp; CZ per Era)],AllWeights5[Column1],Table6[[#This Row],[Combined Name]],AllWeights5[bldgvint],K$3)</f>
        <v>0</v>
      </c>
      <c r="L211" s="20">
        <f>SUMIFS(AllWeights5[Weighting % (BT &amp; CZ per Era)],AllWeights5[Column1],Table6[[#This Row],[Combined Name]],AllWeights5[bldgvint],L$3)</f>
        <v>0</v>
      </c>
      <c r="M211" s="20">
        <f>SUMIFS(AllWeights5[Weighting % (BT &amp; CZ per Era)],AllWeights5[Column1],Table6[[#This Row],[Combined Name]],AllWeights5[bldgvint],M$3)</f>
        <v>0</v>
      </c>
      <c r="N211" s="20">
        <f>SUMIFS(AllWeights5[Weighting % (BT &amp; CZ per Era)],AllWeights5[Column1],Table6[[#This Row],[Combined Name]],AllWeights5[bldgvint],N$3)</f>
        <v>0</v>
      </c>
      <c r="O211" s="20">
        <f>SUMIFS(AllWeights5[Weighting % (BT &amp; CZ per Era)],AllWeights5[Column1],Table6[[#This Row],[Combined Name]],AllWeights5[bldgvint],O$3)</f>
        <v>1</v>
      </c>
      <c r="P211" s="20">
        <f>SUMIFS(AllWeights5[Weighting % (BT &amp; CZ per Era)],AllWeights5[Column1],Table6[[#This Row],[Combined Name]],AllWeights5[bldgvint],P$3)</f>
        <v>0</v>
      </c>
      <c r="Q211" s="20">
        <f>SUMIFS(AllWeights5[Weighting % (BT &amp; CZ per Era)],AllWeights5[Column1],Table6[[#This Row],[Combined Name]],AllWeights5[bldgvint],Q$3)</f>
        <v>0</v>
      </c>
      <c r="R211" s="20">
        <f>SUMIFS(AllWeights5[Weighting % (BT &amp; CZ per Era)],AllWeights5[Column1],Table6[[#This Row],[Combined Name]],AllWeights5[bldgvint],R$3)</f>
        <v>0</v>
      </c>
      <c r="S211" s="20">
        <f>SUMIFS(AllWeights5[Weighting % (BT &amp; CZ per Era)],AllWeights5[Column1],Table6[[#This Row],[Combined Name]],AllWeights5[bldgvint],S$3)</f>
        <v>0</v>
      </c>
      <c r="T211" s="20">
        <f>SUMIFS(AllWeights5[Weighting % (BT &amp; CZ per Era)],AllWeights5[Column1],Table6[[#This Row],[Combined Name]],AllWeights5[bldgvint],T$3)</f>
        <v>0</v>
      </c>
      <c r="U211" s="20">
        <f>SUM(Table6[[#This Row],[1975]:[MH85]])</f>
        <v>1</v>
      </c>
    </row>
    <row r="212" spans="1:21" hidden="1" x14ac:dyDescent="0.3">
      <c r="A212" s="23" t="s">
        <v>2329</v>
      </c>
      <c r="B212" s="23" t="s">
        <v>42</v>
      </c>
      <c r="C212" s="23" t="s">
        <v>23</v>
      </c>
      <c r="D212" s="23" t="s">
        <v>16</v>
      </c>
      <c r="E212" s="23" t="s">
        <v>621</v>
      </c>
      <c r="F212" s="20">
        <f>SUMIFS(AllWeights5[Weighting % (BT &amp; CZ per Era)],AllWeights5[Column1],Table6[[#This Row],[Combined Name]],AllWeights5[bldgvint],F$3)</f>
        <v>0.7794448612153041</v>
      </c>
      <c r="G212" s="20">
        <f>SUMIFS(AllWeights5[Weighting % (BT &amp; CZ per Era)],AllWeights5[Column1],Table6[[#This Row],[Combined Name]],AllWeights5[bldgvint],G$3)</f>
        <v>9.3773443360840245E-2</v>
      </c>
      <c r="H212" s="20">
        <f>SUMIFS(AllWeights5[Weighting % (BT &amp; CZ per Era)],AllWeights5[Column1],Table6[[#This Row],[Combined Name]],AllWeights5[bldgvint],H$3)</f>
        <v>0.12678169542385601</v>
      </c>
      <c r="I212" s="20">
        <f>SUMIFS(AllWeights5[Weighting % (BT &amp; CZ per Era)],AllWeights5[Column1],Table6[[#This Row],[Combined Name]],AllWeights5[bldgvint],I$3)</f>
        <v>0</v>
      </c>
      <c r="J212" s="20">
        <f>SUMIFS(AllWeights5[Weighting % (BT &amp; CZ per Era)],AllWeights5[Column1],Table6[[#This Row],[Combined Name]],AllWeights5[bldgvint],J$3)</f>
        <v>0</v>
      </c>
      <c r="K212" s="20">
        <f>SUMIFS(AllWeights5[Weighting % (BT &amp; CZ per Era)],AllWeights5[Column1],Table6[[#This Row],[Combined Name]],AllWeights5[bldgvint],K$3)</f>
        <v>0</v>
      </c>
      <c r="L212" s="20">
        <f>SUMIFS(AllWeights5[Weighting % (BT &amp; CZ per Era)],AllWeights5[Column1],Table6[[#This Row],[Combined Name]],AllWeights5[bldgvint],L$3)</f>
        <v>0</v>
      </c>
      <c r="M212" s="20">
        <f>SUMIFS(AllWeights5[Weighting % (BT &amp; CZ per Era)],AllWeights5[Column1],Table6[[#This Row],[Combined Name]],AllWeights5[bldgvint],M$3)</f>
        <v>0</v>
      </c>
      <c r="N212" s="20">
        <f>SUMIFS(AllWeights5[Weighting % (BT &amp; CZ per Era)],AllWeights5[Column1],Table6[[#This Row],[Combined Name]],AllWeights5[bldgvint],N$3)</f>
        <v>0</v>
      </c>
      <c r="O212" s="20">
        <f>SUMIFS(AllWeights5[Weighting % (BT &amp; CZ per Era)],AllWeights5[Column1],Table6[[#This Row],[Combined Name]],AllWeights5[bldgvint],O$3)</f>
        <v>0</v>
      </c>
      <c r="P212" s="20">
        <f>SUMIFS(AllWeights5[Weighting % (BT &amp; CZ per Era)],AllWeights5[Column1],Table6[[#This Row],[Combined Name]],AllWeights5[bldgvint],P$3)</f>
        <v>0</v>
      </c>
      <c r="Q212" s="20">
        <f>SUMIFS(AllWeights5[Weighting % (BT &amp; CZ per Era)],AllWeights5[Column1],Table6[[#This Row],[Combined Name]],AllWeights5[bldgvint],Q$3)</f>
        <v>0</v>
      </c>
      <c r="R212" s="20">
        <f>SUMIFS(AllWeights5[Weighting % (BT &amp; CZ per Era)],AllWeights5[Column1],Table6[[#This Row],[Combined Name]],AllWeights5[bldgvint],R$3)</f>
        <v>0</v>
      </c>
      <c r="S212" s="20">
        <f>SUMIFS(AllWeights5[Weighting % (BT &amp; CZ per Era)],AllWeights5[Column1],Table6[[#This Row],[Combined Name]],AllWeights5[bldgvint],S$3)</f>
        <v>0</v>
      </c>
      <c r="T212" s="20">
        <f>SUMIFS(AllWeights5[Weighting % (BT &amp; CZ per Era)],AllWeights5[Column1],Table6[[#This Row],[Combined Name]],AllWeights5[bldgvint],T$3)</f>
        <v>0</v>
      </c>
      <c r="U212" s="20">
        <f>SUM(Table6[[#This Row],[1975]:[MH85]])</f>
        <v>1.0000000000000004</v>
      </c>
    </row>
    <row r="213" spans="1:21" hidden="1" x14ac:dyDescent="0.3">
      <c r="A213" s="23" t="s">
        <v>2329</v>
      </c>
      <c r="B213" s="23" t="s">
        <v>42</v>
      </c>
      <c r="C213" s="23" t="s">
        <v>23</v>
      </c>
      <c r="D213" s="23" t="s">
        <v>11</v>
      </c>
      <c r="E213" s="23" t="s">
        <v>622</v>
      </c>
      <c r="F213" s="20">
        <f>SUMIFS(AllWeights5[Weighting % (BT &amp; CZ per Era)],AllWeights5[Column1],Table6[[#This Row],[Combined Name]],AllWeights5[bldgvint],F$3)</f>
        <v>0</v>
      </c>
      <c r="G213" s="20">
        <f>SUMIFS(AllWeights5[Weighting % (BT &amp; CZ per Era)],AllWeights5[Column1],Table6[[#This Row],[Combined Name]],AllWeights5[bldgvint],G$3)</f>
        <v>0</v>
      </c>
      <c r="H213" s="20">
        <f>SUMIFS(AllWeights5[Weighting % (BT &amp; CZ per Era)],AllWeights5[Column1],Table6[[#This Row],[Combined Name]],AllWeights5[bldgvint],H$3)</f>
        <v>0</v>
      </c>
      <c r="I213" s="20">
        <f>SUMIFS(AllWeights5[Weighting % (BT &amp; CZ per Era)],AllWeights5[Column1],Table6[[#This Row],[Combined Name]],AllWeights5[bldgvint],I$3)</f>
        <v>0.55670103092783518</v>
      </c>
      <c r="J213" s="20">
        <f>SUMIFS(AllWeights5[Weighting % (BT &amp; CZ per Era)],AllWeights5[Column1],Table6[[#This Row],[Combined Name]],AllWeights5[bldgvint],J$3)</f>
        <v>0.15979381443298971</v>
      </c>
      <c r="K213" s="20">
        <f>SUMIFS(AllWeights5[Weighting % (BT &amp; CZ per Era)],AllWeights5[Column1],Table6[[#This Row],[Combined Name]],AllWeights5[bldgvint],K$3)</f>
        <v>0.15979381443298971</v>
      </c>
      <c r="L213" s="20">
        <f>SUMIFS(AllWeights5[Weighting % (BT &amp; CZ per Era)],AllWeights5[Column1],Table6[[#This Row],[Combined Name]],AllWeights5[bldgvint],L$3)</f>
        <v>0.12371134020618554</v>
      </c>
      <c r="M213" s="20">
        <f>SUMIFS(AllWeights5[Weighting % (BT &amp; CZ per Era)],AllWeights5[Column1],Table6[[#This Row],[Combined Name]],AllWeights5[bldgvint],M$3)</f>
        <v>0</v>
      </c>
      <c r="N213" s="20">
        <f>SUMIFS(AllWeights5[Weighting % (BT &amp; CZ per Era)],AllWeights5[Column1],Table6[[#This Row],[Combined Name]],AllWeights5[bldgvint],N$3)</f>
        <v>0</v>
      </c>
      <c r="O213" s="20">
        <f>SUMIFS(AllWeights5[Weighting % (BT &amp; CZ per Era)],AllWeights5[Column1],Table6[[#This Row],[Combined Name]],AllWeights5[bldgvint],O$3)</f>
        <v>0</v>
      </c>
      <c r="P213" s="20">
        <f>SUMIFS(AllWeights5[Weighting % (BT &amp; CZ per Era)],AllWeights5[Column1],Table6[[#This Row],[Combined Name]],AllWeights5[bldgvint],P$3)</f>
        <v>0</v>
      </c>
      <c r="Q213" s="20">
        <f>SUMIFS(AllWeights5[Weighting % (BT &amp; CZ per Era)],AllWeights5[Column1],Table6[[#This Row],[Combined Name]],AllWeights5[bldgvint],Q$3)</f>
        <v>0</v>
      </c>
      <c r="R213" s="20">
        <f>SUMIFS(AllWeights5[Weighting % (BT &amp; CZ per Era)],AllWeights5[Column1],Table6[[#This Row],[Combined Name]],AllWeights5[bldgvint],R$3)</f>
        <v>0</v>
      </c>
      <c r="S213" s="20">
        <f>SUMIFS(AllWeights5[Weighting % (BT &amp; CZ per Era)],AllWeights5[Column1],Table6[[#This Row],[Combined Name]],AllWeights5[bldgvint],S$3)</f>
        <v>0</v>
      </c>
      <c r="T213" s="20">
        <f>SUMIFS(AllWeights5[Weighting % (BT &amp; CZ per Era)],AllWeights5[Column1],Table6[[#This Row],[Combined Name]],AllWeights5[bldgvint],T$3)</f>
        <v>0</v>
      </c>
      <c r="U213" s="20">
        <f>SUM(Table6[[#This Row],[1975]:[MH85]])</f>
        <v>1</v>
      </c>
    </row>
    <row r="214" spans="1:21" hidden="1" x14ac:dyDescent="0.3">
      <c r="A214" s="23" t="s">
        <v>2329</v>
      </c>
      <c r="B214" s="23" t="s">
        <v>42</v>
      </c>
      <c r="C214" s="23" t="s">
        <v>23</v>
      </c>
      <c r="D214" s="23" t="s">
        <v>14</v>
      </c>
      <c r="E214" s="23" t="s">
        <v>623</v>
      </c>
      <c r="F214" s="20">
        <f>SUMIFS(AllWeights5[Weighting % (BT &amp; CZ per Era)],AllWeights5[Column1],Table6[[#This Row],[Combined Name]],AllWeights5[bldgvint],F$3)</f>
        <v>0</v>
      </c>
      <c r="G214" s="20">
        <f>SUMIFS(AllWeights5[Weighting % (BT &amp; CZ per Era)],AllWeights5[Column1],Table6[[#This Row],[Combined Name]],AllWeights5[bldgvint],G$3)</f>
        <v>0</v>
      </c>
      <c r="H214" s="20">
        <f>SUMIFS(AllWeights5[Weighting % (BT &amp; CZ per Era)],AllWeights5[Column1],Table6[[#This Row],[Combined Name]],AllWeights5[bldgvint],H$3)</f>
        <v>0</v>
      </c>
      <c r="I214" s="20">
        <f>SUMIFS(AllWeights5[Weighting % (BT &amp; CZ per Era)],AllWeights5[Column1],Table6[[#This Row],[Combined Name]],AllWeights5[bldgvint],I$3)</f>
        <v>0</v>
      </c>
      <c r="J214" s="20">
        <f>SUMIFS(AllWeights5[Weighting % (BT &amp; CZ per Era)],AllWeights5[Column1],Table6[[#This Row],[Combined Name]],AllWeights5[bldgvint],J$3)</f>
        <v>0</v>
      </c>
      <c r="K214" s="20">
        <f>SUMIFS(AllWeights5[Weighting % (BT &amp; CZ per Era)],AllWeights5[Column1],Table6[[#This Row],[Combined Name]],AllWeights5[bldgvint],K$3)</f>
        <v>0</v>
      </c>
      <c r="L214" s="20">
        <f>SUMIFS(AllWeights5[Weighting % (BT &amp; CZ per Era)],AllWeights5[Column1],Table6[[#This Row],[Combined Name]],AllWeights5[bldgvint],L$3)</f>
        <v>0</v>
      </c>
      <c r="M214" s="20">
        <f>SUMIFS(AllWeights5[Weighting % (BT &amp; CZ per Era)],AllWeights5[Column1],Table6[[#This Row],[Combined Name]],AllWeights5[bldgvint],M$3)</f>
        <v>0.72727272727272718</v>
      </c>
      <c r="N214" s="20">
        <f>SUMIFS(AllWeights5[Weighting % (BT &amp; CZ per Era)],AllWeights5[Column1],Table6[[#This Row],[Combined Name]],AllWeights5[bldgvint],N$3)</f>
        <v>0.27272727272727271</v>
      </c>
      <c r="O214" s="20">
        <f>SUMIFS(AllWeights5[Weighting % (BT &amp; CZ per Era)],AllWeights5[Column1],Table6[[#This Row],[Combined Name]],AllWeights5[bldgvint],O$3)</f>
        <v>0</v>
      </c>
      <c r="P214" s="20">
        <f>SUMIFS(AllWeights5[Weighting % (BT &amp; CZ per Era)],AllWeights5[Column1],Table6[[#This Row],[Combined Name]],AllWeights5[bldgvint],P$3)</f>
        <v>0</v>
      </c>
      <c r="Q214" s="20">
        <f>SUMIFS(AllWeights5[Weighting % (BT &amp; CZ per Era)],AllWeights5[Column1],Table6[[#This Row],[Combined Name]],AllWeights5[bldgvint],Q$3)</f>
        <v>0</v>
      </c>
      <c r="R214" s="20">
        <f>SUMIFS(AllWeights5[Weighting % (BT &amp; CZ per Era)],AllWeights5[Column1],Table6[[#This Row],[Combined Name]],AllWeights5[bldgvint],R$3)</f>
        <v>0</v>
      </c>
      <c r="S214" s="20">
        <f>SUMIFS(AllWeights5[Weighting % (BT &amp; CZ per Era)],AllWeights5[Column1],Table6[[#This Row],[Combined Name]],AllWeights5[bldgvint],S$3)</f>
        <v>0</v>
      </c>
      <c r="T214" s="20">
        <f>SUMIFS(AllWeights5[Weighting % (BT &amp; CZ per Era)],AllWeights5[Column1],Table6[[#This Row],[Combined Name]],AllWeights5[bldgvint],T$3)</f>
        <v>0</v>
      </c>
      <c r="U214" s="20">
        <f>SUM(Table6[[#This Row],[1975]:[MH85]])</f>
        <v>0.99999999999999989</v>
      </c>
    </row>
    <row r="215" spans="1:21" hidden="1" x14ac:dyDescent="0.3">
      <c r="A215" s="23" t="s">
        <v>2329</v>
      </c>
      <c r="B215" s="23" t="s">
        <v>42</v>
      </c>
      <c r="C215" s="23" t="s">
        <v>23</v>
      </c>
      <c r="D215" s="23" t="s">
        <v>19</v>
      </c>
      <c r="E215" s="23" t="s">
        <v>624</v>
      </c>
      <c r="F215" s="20">
        <f>SUMIFS(AllWeights5[Weighting % (BT &amp; CZ per Era)],AllWeights5[Column1],Table6[[#This Row],[Combined Name]],AllWeights5[bldgvint],F$3)</f>
        <v>0</v>
      </c>
      <c r="G215" s="20">
        <f>SUMIFS(AllWeights5[Weighting % (BT &amp; CZ per Era)],AllWeights5[Column1],Table6[[#This Row],[Combined Name]],AllWeights5[bldgvint],G$3)</f>
        <v>0</v>
      </c>
      <c r="H215" s="20">
        <f>SUMIFS(AllWeights5[Weighting % (BT &amp; CZ per Era)],AllWeights5[Column1],Table6[[#This Row],[Combined Name]],AllWeights5[bldgvint],H$3)</f>
        <v>0</v>
      </c>
      <c r="I215" s="20">
        <f>SUMIFS(AllWeights5[Weighting % (BT &amp; CZ per Era)],AllWeights5[Column1],Table6[[#This Row],[Combined Name]],AllWeights5[bldgvint],I$3)</f>
        <v>0</v>
      </c>
      <c r="J215" s="20">
        <f>SUMIFS(AllWeights5[Weighting % (BT &amp; CZ per Era)],AllWeights5[Column1],Table6[[#This Row],[Combined Name]],AllWeights5[bldgvint],J$3)</f>
        <v>0</v>
      </c>
      <c r="K215" s="20">
        <f>SUMIFS(AllWeights5[Weighting % (BT &amp; CZ per Era)],AllWeights5[Column1],Table6[[#This Row],[Combined Name]],AllWeights5[bldgvint],K$3)</f>
        <v>0</v>
      </c>
      <c r="L215" s="20">
        <f>SUMIFS(AllWeights5[Weighting % (BT &amp; CZ per Era)],AllWeights5[Column1],Table6[[#This Row],[Combined Name]],AllWeights5[bldgvint],L$3)</f>
        <v>0</v>
      </c>
      <c r="M215" s="20">
        <f>SUMIFS(AllWeights5[Weighting % (BT &amp; CZ per Era)],AllWeights5[Column1],Table6[[#This Row],[Combined Name]],AllWeights5[bldgvint],M$3)</f>
        <v>0</v>
      </c>
      <c r="N215" s="20">
        <f>SUMIFS(AllWeights5[Weighting % (BT &amp; CZ per Era)],AllWeights5[Column1],Table6[[#This Row],[Combined Name]],AllWeights5[bldgvint],N$3)</f>
        <v>0</v>
      </c>
      <c r="O215" s="20">
        <f>SUMIFS(AllWeights5[Weighting % (BT &amp; CZ per Era)],AllWeights5[Column1],Table6[[#This Row],[Combined Name]],AllWeights5[bldgvint],O$3)</f>
        <v>1</v>
      </c>
      <c r="P215" s="20">
        <f>SUMIFS(AllWeights5[Weighting % (BT &amp; CZ per Era)],AllWeights5[Column1],Table6[[#This Row],[Combined Name]],AllWeights5[bldgvint],P$3)</f>
        <v>0</v>
      </c>
      <c r="Q215" s="20">
        <f>SUMIFS(AllWeights5[Weighting % (BT &amp; CZ per Era)],AllWeights5[Column1],Table6[[#This Row],[Combined Name]],AllWeights5[bldgvint],Q$3)</f>
        <v>0</v>
      </c>
      <c r="R215" s="20">
        <f>SUMIFS(AllWeights5[Weighting % (BT &amp; CZ per Era)],AllWeights5[Column1],Table6[[#This Row],[Combined Name]],AllWeights5[bldgvint],R$3)</f>
        <v>0</v>
      </c>
      <c r="S215" s="20">
        <f>SUMIFS(AllWeights5[Weighting % (BT &amp; CZ per Era)],AllWeights5[Column1],Table6[[#This Row],[Combined Name]],AllWeights5[bldgvint],S$3)</f>
        <v>0</v>
      </c>
      <c r="T215" s="20">
        <f>SUMIFS(AllWeights5[Weighting % (BT &amp; CZ per Era)],AllWeights5[Column1],Table6[[#This Row],[Combined Name]],AllWeights5[bldgvint],T$3)</f>
        <v>0</v>
      </c>
      <c r="U215" s="20">
        <f>SUM(Table6[[#This Row],[1975]:[MH85]])</f>
        <v>1</v>
      </c>
    </row>
    <row r="216" spans="1:21" hidden="1" x14ac:dyDescent="0.3">
      <c r="A216" s="23" t="s">
        <v>2329</v>
      </c>
      <c r="B216" s="23" t="s">
        <v>42</v>
      </c>
      <c r="C216" s="23" t="s">
        <v>31</v>
      </c>
      <c r="D216" s="23" t="s">
        <v>16</v>
      </c>
      <c r="E216" s="23" t="s">
        <v>1481</v>
      </c>
      <c r="F216" s="20">
        <f>SUMIFS(AllWeights5[Weighting % (BT &amp; CZ per Era)],AllWeights5[Column1],Table6[[#This Row],[Combined Name]],AllWeights5[bldgvint],F$3)</f>
        <v>0.82602302327535504</v>
      </c>
      <c r="G216" s="20">
        <f>SUMIFS(AllWeights5[Weighting % (BT &amp; CZ per Era)],AllWeights5[Column1],Table6[[#This Row],[Combined Name]],AllWeights5[bldgvint],G$3)</f>
        <v>9.2387194353415678E-2</v>
      </c>
      <c r="H216" s="20">
        <f>SUMIFS(AllWeights5[Weighting % (BT &amp; CZ per Era)],AllWeights5[Column1],Table6[[#This Row],[Combined Name]],AllWeights5[bldgvint],H$3)</f>
        <v>8.1589782371229311E-2</v>
      </c>
      <c r="I216" s="20">
        <f>SUMIFS(AllWeights5[Weighting % (BT &amp; CZ per Era)],AllWeights5[Column1],Table6[[#This Row],[Combined Name]],AllWeights5[bldgvint],I$3)</f>
        <v>0</v>
      </c>
      <c r="J216" s="20">
        <f>SUMIFS(AllWeights5[Weighting % (BT &amp; CZ per Era)],AllWeights5[Column1],Table6[[#This Row],[Combined Name]],AllWeights5[bldgvint],J$3)</f>
        <v>0</v>
      </c>
      <c r="K216" s="20">
        <f>SUMIFS(AllWeights5[Weighting % (BT &amp; CZ per Era)],AllWeights5[Column1],Table6[[#This Row],[Combined Name]],AllWeights5[bldgvint],K$3)</f>
        <v>0</v>
      </c>
      <c r="L216" s="20">
        <f>SUMIFS(AllWeights5[Weighting % (BT &amp; CZ per Era)],AllWeights5[Column1],Table6[[#This Row],[Combined Name]],AllWeights5[bldgvint],L$3)</f>
        <v>0</v>
      </c>
      <c r="M216" s="20">
        <f>SUMIFS(AllWeights5[Weighting % (BT &amp; CZ per Era)],AllWeights5[Column1],Table6[[#This Row],[Combined Name]],AllWeights5[bldgvint],M$3)</f>
        <v>0</v>
      </c>
      <c r="N216" s="20">
        <f>SUMIFS(AllWeights5[Weighting % (BT &amp; CZ per Era)],AllWeights5[Column1],Table6[[#This Row],[Combined Name]],AllWeights5[bldgvint],N$3)</f>
        <v>0</v>
      </c>
      <c r="O216" s="20">
        <f>SUMIFS(AllWeights5[Weighting % (BT &amp; CZ per Era)],AllWeights5[Column1],Table6[[#This Row],[Combined Name]],AllWeights5[bldgvint],O$3)</f>
        <v>0</v>
      </c>
      <c r="P216" s="20">
        <f>SUMIFS(AllWeights5[Weighting % (BT &amp; CZ per Era)],AllWeights5[Column1],Table6[[#This Row],[Combined Name]],AllWeights5[bldgvint],P$3)</f>
        <v>0</v>
      </c>
      <c r="Q216" s="20">
        <f>SUMIFS(AllWeights5[Weighting % (BT &amp; CZ per Era)],AllWeights5[Column1],Table6[[#This Row],[Combined Name]],AllWeights5[bldgvint],Q$3)</f>
        <v>0</v>
      </c>
      <c r="R216" s="20">
        <f>SUMIFS(AllWeights5[Weighting % (BT &amp; CZ per Era)],AllWeights5[Column1],Table6[[#This Row],[Combined Name]],AllWeights5[bldgvint],R$3)</f>
        <v>0</v>
      </c>
      <c r="S216" s="20">
        <f>SUMIFS(AllWeights5[Weighting % (BT &amp; CZ per Era)],AllWeights5[Column1],Table6[[#This Row],[Combined Name]],AllWeights5[bldgvint],S$3)</f>
        <v>0</v>
      </c>
      <c r="T216" s="20">
        <f>SUMIFS(AllWeights5[Weighting % (BT &amp; CZ per Era)],AllWeights5[Column1],Table6[[#This Row],[Combined Name]],AllWeights5[bldgvint],T$3)</f>
        <v>0</v>
      </c>
      <c r="U216" s="20">
        <f>SUM(Table6[[#This Row],[1975]:[MH85]])</f>
        <v>1</v>
      </c>
    </row>
    <row r="217" spans="1:21" hidden="1" x14ac:dyDescent="0.3">
      <c r="A217" s="23" t="s">
        <v>2329</v>
      </c>
      <c r="B217" s="23" t="s">
        <v>42</v>
      </c>
      <c r="C217" s="23" t="s">
        <v>31</v>
      </c>
      <c r="D217" s="23" t="s">
        <v>11</v>
      </c>
      <c r="E217" s="23" t="s">
        <v>1482</v>
      </c>
      <c r="F217" s="20">
        <f>SUMIFS(AllWeights5[Weighting % (BT &amp; CZ per Era)],AllWeights5[Column1],Table6[[#This Row],[Combined Name]],AllWeights5[bldgvint],F$3)</f>
        <v>0</v>
      </c>
      <c r="G217" s="20">
        <f>SUMIFS(AllWeights5[Weighting % (BT &amp; CZ per Era)],AllWeights5[Column1],Table6[[#This Row],[Combined Name]],AllWeights5[bldgvint],G$3)</f>
        <v>0</v>
      </c>
      <c r="H217" s="20">
        <f>SUMIFS(AllWeights5[Weighting % (BT &amp; CZ per Era)],AllWeights5[Column1],Table6[[#This Row],[Combined Name]],AllWeights5[bldgvint],H$3)</f>
        <v>0</v>
      </c>
      <c r="I217" s="20">
        <f>SUMIFS(AllWeights5[Weighting % (BT &amp; CZ per Era)],AllWeights5[Column1],Table6[[#This Row],[Combined Name]],AllWeights5[bldgvint],I$3)</f>
        <v>0.55235315578256106</v>
      </c>
      <c r="J217" s="20">
        <f>SUMIFS(AllWeights5[Weighting % (BT &amp; CZ per Era)],AllWeights5[Column1],Table6[[#This Row],[Combined Name]],AllWeights5[bldgvint],J$3)</f>
        <v>0.16271433783290767</v>
      </c>
      <c r="K217" s="20">
        <f>SUMIFS(AllWeights5[Weighting % (BT &amp; CZ per Era)],AllWeights5[Column1],Table6[[#This Row],[Combined Name]],AllWeights5[bldgvint],K$3)</f>
        <v>0.16271433783290767</v>
      </c>
      <c r="L217" s="20">
        <f>SUMIFS(AllWeights5[Weighting % (BT &amp; CZ per Era)],AllWeights5[Column1],Table6[[#This Row],[Combined Name]],AllWeights5[bldgvint],L$3)</f>
        <v>0.1222181685516235</v>
      </c>
      <c r="M217" s="20">
        <f>SUMIFS(AllWeights5[Weighting % (BT &amp; CZ per Era)],AllWeights5[Column1],Table6[[#This Row],[Combined Name]],AllWeights5[bldgvint],M$3)</f>
        <v>0</v>
      </c>
      <c r="N217" s="20">
        <f>SUMIFS(AllWeights5[Weighting % (BT &amp; CZ per Era)],AllWeights5[Column1],Table6[[#This Row],[Combined Name]],AllWeights5[bldgvint],N$3)</f>
        <v>0</v>
      </c>
      <c r="O217" s="20">
        <f>SUMIFS(AllWeights5[Weighting % (BT &amp; CZ per Era)],AllWeights5[Column1],Table6[[#This Row],[Combined Name]],AllWeights5[bldgvint],O$3)</f>
        <v>0</v>
      </c>
      <c r="P217" s="20">
        <f>SUMIFS(AllWeights5[Weighting % (BT &amp; CZ per Era)],AllWeights5[Column1],Table6[[#This Row],[Combined Name]],AllWeights5[bldgvint],P$3)</f>
        <v>0</v>
      </c>
      <c r="Q217" s="20">
        <f>SUMIFS(AllWeights5[Weighting % (BT &amp; CZ per Era)],AllWeights5[Column1],Table6[[#This Row],[Combined Name]],AllWeights5[bldgvint],Q$3)</f>
        <v>0</v>
      </c>
      <c r="R217" s="20">
        <f>SUMIFS(AllWeights5[Weighting % (BT &amp; CZ per Era)],AllWeights5[Column1],Table6[[#This Row],[Combined Name]],AllWeights5[bldgvint],R$3)</f>
        <v>0</v>
      </c>
      <c r="S217" s="20">
        <f>SUMIFS(AllWeights5[Weighting % (BT &amp; CZ per Era)],AllWeights5[Column1],Table6[[#This Row],[Combined Name]],AllWeights5[bldgvint],S$3)</f>
        <v>0</v>
      </c>
      <c r="T217" s="20">
        <f>SUMIFS(AllWeights5[Weighting % (BT &amp; CZ per Era)],AllWeights5[Column1],Table6[[#This Row],[Combined Name]],AllWeights5[bldgvint],T$3)</f>
        <v>0</v>
      </c>
      <c r="U217" s="20">
        <f>SUM(Table6[[#This Row],[1975]:[MH85]])</f>
        <v>0.99999999999999989</v>
      </c>
    </row>
    <row r="218" spans="1:21" hidden="1" x14ac:dyDescent="0.3">
      <c r="A218" s="23" t="s">
        <v>2329</v>
      </c>
      <c r="B218" s="23" t="s">
        <v>42</v>
      </c>
      <c r="C218" s="23" t="s">
        <v>31</v>
      </c>
      <c r="D218" s="23" t="s">
        <v>14</v>
      </c>
      <c r="E218" s="23" t="s">
        <v>1483</v>
      </c>
      <c r="F218" s="20">
        <f>SUMIFS(AllWeights5[Weighting % (BT &amp; CZ per Era)],AllWeights5[Column1],Table6[[#This Row],[Combined Name]],AllWeights5[bldgvint],F$3)</f>
        <v>0</v>
      </c>
      <c r="G218" s="20">
        <f>SUMIFS(AllWeights5[Weighting % (BT &amp; CZ per Era)],AllWeights5[Column1],Table6[[#This Row],[Combined Name]],AllWeights5[bldgvint],G$3)</f>
        <v>0</v>
      </c>
      <c r="H218" s="20">
        <f>SUMIFS(AllWeights5[Weighting % (BT &amp; CZ per Era)],AllWeights5[Column1],Table6[[#This Row],[Combined Name]],AllWeights5[bldgvint],H$3)</f>
        <v>0</v>
      </c>
      <c r="I218" s="20">
        <f>SUMIFS(AllWeights5[Weighting % (BT &amp; CZ per Era)],AllWeights5[Column1],Table6[[#This Row],[Combined Name]],AllWeights5[bldgvint],I$3)</f>
        <v>0</v>
      </c>
      <c r="J218" s="20">
        <f>SUMIFS(AllWeights5[Weighting % (BT &amp; CZ per Era)],AllWeights5[Column1],Table6[[#This Row],[Combined Name]],AllWeights5[bldgvint],J$3)</f>
        <v>0</v>
      </c>
      <c r="K218" s="20">
        <f>SUMIFS(AllWeights5[Weighting % (BT &amp; CZ per Era)],AllWeights5[Column1],Table6[[#This Row],[Combined Name]],AllWeights5[bldgvint],K$3)</f>
        <v>0</v>
      </c>
      <c r="L218" s="20">
        <f>SUMIFS(AllWeights5[Weighting % (BT &amp; CZ per Era)],AllWeights5[Column1],Table6[[#This Row],[Combined Name]],AllWeights5[bldgvint],L$3)</f>
        <v>0</v>
      </c>
      <c r="M218" s="20">
        <f>SUMIFS(AllWeights5[Weighting % (BT &amp; CZ per Era)],AllWeights5[Column1],Table6[[#This Row],[Combined Name]],AllWeights5[bldgvint],M$3)</f>
        <v>0.75112107623318392</v>
      </c>
      <c r="N218" s="20">
        <f>SUMIFS(AllWeights5[Weighting % (BT &amp; CZ per Era)],AllWeights5[Column1],Table6[[#This Row],[Combined Name]],AllWeights5[bldgvint],N$3)</f>
        <v>0.24887892376681614</v>
      </c>
      <c r="O218" s="20">
        <f>SUMIFS(AllWeights5[Weighting % (BT &amp; CZ per Era)],AllWeights5[Column1],Table6[[#This Row],[Combined Name]],AllWeights5[bldgvint],O$3)</f>
        <v>0</v>
      </c>
      <c r="P218" s="20">
        <f>SUMIFS(AllWeights5[Weighting % (BT &amp; CZ per Era)],AllWeights5[Column1],Table6[[#This Row],[Combined Name]],AllWeights5[bldgvint],P$3)</f>
        <v>0</v>
      </c>
      <c r="Q218" s="20">
        <f>SUMIFS(AllWeights5[Weighting % (BT &amp; CZ per Era)],AllWeights5[Column1],Table6[[#This Row],[Combined Name]],AllWeights5[bldgvint],Q$3)</f>
        <v>0</v>
      </c>
      <c r="R218" s="20">
        <f>SUMIFS(AllWeights5[Weighting % (BT &amp; CZ per Era)],AllWeights5[Column1],Table6[[#This Row],[Combined Name]],AllWeights5[bldgvint],R$3)</f>
        <v>0</v>
      </c>
      <c r="S218" s="20">
        <f>SUMIFS(AllWeights5[Weighting % (BT &amp; CZ per Era)],AllWeights5[Column1],Table6[[#This Row],[Combined Name]],AllWeights5[bldgvint],S$3)</f>
        <v>0</v>
      </c>
      <c r="T218" s="20">
        <f>SUMIFS(AllWeights5[Weighting % (BT &amp; CZ per Era)],AllWeights5[Column1],Table6[[#This Row],[Combined Name]],AllWeights5[bldgvint],T$3)</f>
        <v>0</v>
      </c>
      <c r="U218" s="20">
        <f>SUM(Table6[[#This Row],[1975]:[MH85]])</f>
        <v>1</v>
      </c>
    </row>
    <row r="219" spans="1:21" hidden="1" x14ac:dyDescent="0.3">
      <c r="A219" s="23" t="s">
        <v>2329</v>
      </c>
      <c r="B219" s="23" t="s">
        <v>42</v>
      </c>
      <c r="C219" s="23" t="s">
        <v>31</v>
      </c>
      <c r="D219" s="23" t="s">
        <v>19</v>
      </c>
      <c r="E219" s="23" t="s">
        <v>1484</v>
      </c>
      <c r="F219" s="20">
        <f>SUMIFS(AllWeights5[Weighting % (BT &amp; CZ per Era)],AllWeights5[Column1],Table6[[#This Row],[Combined Name]],AllWeights5[bldgvint],F$3)</f>
        <v>0</v>
      </c>
      <c r="G219" s="20">
        <f>SUMIFS(AllWeights5[Weighting % (BT &amp; CZ per Era)],AllWeights5[Column1],Table6[[#This Row],[Combined Name]],AllWeights5[bldgvint],G$3)</f>
        <v>0</v>
      </c>
      <c r="H219" s="20">
        <f>SUMIFS(AllWeights5[Weighting % (BT &amp; CZ per Era)],AllWeights5[Column1],Table6[[#This Row],[Combined Name]],AllWeights5[bldgvint],H$3)</f>
        <v>0</v>
      </c>
      <c r="I219" s="20">
        <f>SUMIFS(AllWeights5[Weighting % (BT &amp; CZ per Era)],AllWeights5[Column1],Table6[[#This Row],[Combined Name]],AllWeights5[bldgvint],I$3)</f>
        <v>0</v>
      </c>
      <c r="J219" s="20">
        <f>SUMIFS(AllWeights5[Weighting % (BT &amp; CZ per Era)],AllWeights5[Column1],Table6[[#This Row],[Combined Name]],AllWeights5[bldgvint],J$3)</f>
        <v>0</v>
      </c>
      <c r="K219" s="20">
        <f>SUMIFS(AllWeights5[Weighting % (BT &amp; CZ per Era)],AllWeights5[Column1],Table6[[#This Row],[Combined Name]],AllWeights5[bldgvint],K$3)</f>
        <v>0</v>
      </c>
      <c r="L219" s="20">
        <f>SUMIFS(AllWeights5[Weighting % (BT &amp; CZ per Era)],AllWeights5[Column1],Table6[[#This Row],[Combined Name]],AllWeights5[bldgvint],L$3)</f>
        <v>0</v>
      </c>
      <c r="M219" s="20">
        <f>SUMIFS(AllWeights5[Weighting % (BT &amp; CZ per Era)],AllWeights5[Column1],Table6[[#This Row],[Combined Name]],AllWeights5[bldgvint],M$3)</f>
        <v>0</v>
      </c>
      <c r="N219" s="20">
        <f>SUMIFS(AllWeights5[Weighting % (BT &amp; CZ per Era)],AllWeights5[Column1],Table6[[#This Row],[Combined Name]],AllWeights5[bldgvint],N$3)</f>
        <v>0</v>
      </c>
      <c r="O219" s="20">
        <f>SUMIFS(AllWeights5[Weighting % (BT &amp; CZ per Era)],AllWeights5[Column1],Table6[[#This Row],[Combined Name]],AllWeights5[bldgvint],O$3)</f>
        <v>0.99999999999999989</v>
      </c>
      <c r="P219" s="20">
        <f>SUMIFS(AllWeights5[Weighting % (BT &amp; CZ per Era)],AllWeights5[Column1],Table6[[#This Row],[Combined Name]],AllWeights5[bldgvint],P$3)</f>
        <v>0</v>
      </c>
      <c r="Q219" s="20">
        <f>SUMIFS(AllWeights5[Weighting % (BT &amp; CZ per Era)],AllWeights5[Column1],Table6[[#This Row],[Combined Name]],AllWeights5[bldgvint],Q$3)</f>
        <v>0</v>
      </c>
      <c r="R219" s="20">
        <f>SUMIFS(AllWeights5[Weighting % (BT &amp; CZ per Era)],AllWeights5[Column1],Table6[[#This Row],[Combined Name]],AllWeights5[bldgvint],R$3)</f>
        <v>0</v>
      </c>
      <c r="S219" s="20">
        <f>SUMIFS(AllWeights5[Weighting % (BT &amp; CZ per Era)],AllWeights5[Column1],Table6[[#This Row],[Combined Name]],AllWeights5[bldgvint],S$3)</f>
        <v>0</v>
      </c>
      <c r="T219" s="20">
        <f>SUMIFS(AllWeights5[Weighting % (BT &amp; CZ per Era)],AllWeights5[Column1],Table6[[#This Row],[Combined Name]],AllWeights5[bldgvint],T$3)</f>
        <v>0</v>
      </c>
      <c r="U219" s="20">
        <f>SUM(Table6[[#This Row],[1975]:[MH85]])</f>
        <v>0.99999999999999989</v>
      </c>
    </row>
    <row r="220" spans="1:21" hidden="1" x14ac:dyDescent="0.3">
      <c r="A220" s="23" t="s">
        <v>2329</v>
      </c>
      <c r="B220" s="23" t="s">
        <v>42</v>
      </c>
      <c r="C220" s="23" t="s">
        <v>38</v>
      </c>
      <c r="D220" s="23" t="s">
        <v>16</v>
      </c>
      <c r="E220" s="23" t="s">
        <v>2041</v>
      </c>
      <c r="F220" s="20">
        <f>SUMIFS(AllWeights5[Weighting % (BT &amp; CZ per Era)],AllWeights5[Column1],Table6[[#This Row],[Combined Name]],AllWeights5[bldgvint],F$3)</f>
        <v>0.65514716649582672</v>
      </c>
      <c r="G220" s="20">
        <f>SUMIFS(AllWeights5[Weighting % (BT &amp; CZ per Era)],AllWeights5[Column1],Table6[[#This Row],[Combined Name]],AllWeights5[bldgvint],G$3)</f>
        <v>0.17001025040269441</v>
      </c>
      <c r="H220" s="20">
        <f>SUMIFS(AllWeights5[Weighting % (BT &amp; CZ per Era)],AllWeights5[Column1],Table6[[#This Row],[Combined Name]],AllWeights5[bldgvint],H$3)</f>
        <v>0.17484258310147899</v>
      </c>
      <c r="I220" s="20">
        <f>SUMIFS(AllWeights5[Weighting % (BT &amp; CZ per Era)],AllWeights5[Column1],Table6[[#This Row],[Combined Name]],AllWeights5[bldgvint],I$3)</f>
        <v>0</v>
      </c>
      <c r="J220" s="20">
        <f>SUMIFS(AllWeights5[Weighting % (BT &amp; CZ per Era)],AllWeights5[Column1],Table6[[#This Row],[Combined Name]],AllWeights5[bldgvint],J$3)</f>
        <v>0</v>
      </c>
      <c r="K220" s="20">
        <f>SUMIFS(AllWeights5[Weighting % (BT &amp; CZ per Era)],AllWeights5[Column1],Table6[[#This Row],[Combined Name]],AllWeights5[bldgvint],K$3)</f>
        <v>0</v>
      </c>
      <c r="L220" s="20">
        <f>SUMIFS(AllWeights5[Weighting % (BT &amp; CZ per Era)],AllWeights5[Column1],Table6[[#This Row],[Combined Name]],AllWeights5[bldgvint],L$3)</f>
        <v>0</v>
      </c>
      <c r="M220" s="20">
        <f>SUMIFS(AllWeights5[Weighting % (BT &amp; CZ per Era)],AllWeights5[Column1],Table6[[#This Row],[Combined Name]],AllWeights5[bldgvint],M$3)</f>
        <v>0</v>
      </c>
      <c r="N220" s="20">
        <f>SUMIFS(AllWeights5[Weighting % (BT &amp; CZ per Era)],AllWeights5[Column1],Table6[[#This Row],[Combined Name]],AllWeights5[bldgvint],N$3)</f>
        <v>0</v>
      </c>
      <c r="O220" s="20">
        <f>SUMIFS(AllWeights5[Weighting % (BT &amp; CZ per Era)],AllWeights5[Column1],Table6[[#This Row],[Combined Name]],AllWeights5[bldgvint],O$3)</f>
        <v>0</v>
      </c>
      <c r="P220" s="20">
        <f>SUMIFS(AllWeights5[Weighting % (BT &amp; CZ per Era)],AllWeights5[Column1],Table6[[#This Row],[Combined Name]],AllWeights5[bldgvint],P$3)</f>
        <v>0</v>
      </c>
      <c r="Q220" s="20">
        <f>SUMIFS(AllWeights5[Weighting % (BT &amp; CZ per Era)],AllWeights5[Column1],Table6[[#This Row],[Combined Name]],AllWeights5[bldgvint],Q$3)</f>
        <v>0</v>
      </c>
      <c r="R220" s="20">
        <f>SUMIFS(AllWeights5[Weighting % (BT &amp; CZ per Era)],AllWeights5[Column1],Table6[[#This Row],[Combined Name]],AllWeights5[bldgvint],R$3)</f>
        <v>0</v>
      </c>
      <c r="S220" s="20">
        <f>SUMIFS(AllWeights5[Weighting % (BT &amp; CZ per Era)],AllWeights5[Column1],Table6[[#This Row],[Combined Name]],AllWeights5[bldgvint],S$3)</f>
        <v>0</v>
      </c>
      <c r="T220" s="20">
        <f>SUMIFS(AllWeights5[Weighting % (BT &amp; CZ per Era)],AllWeights5[Column1],Table6[[#This Row],[Combined Name]],AllWeights5[bldgvint],T$3)</f>
        <v>0</v>
      </c>
      <c r="U220" s="20">
        <f>SUM(Table6[[#This Row],[1975]:[MH85]])</f>
        <v>1.0000000000000002</v>
      </c>
    </row>
    <row r="221" spans="1:21" hidden="1" x14ac:dyDescent="0.3">
      <c r="A221" s="23" t="s">
        <v>2329</v>
      </c>
      <c r="B221" s="23" t="s">
        <v>42</v>
      </c>
      <c r="C221" s="23" t="s">
        <v>38</v>
      </c>
      <c r="D221" s="23" t="s">
        <v>11</v>
      </c>
      <c r="E221" s="23" t="s">
        <v>2042</v>
      </c>
      <c r="F221" s="20">
        <f>SUMIFS(AllWeights5[Weighting % (BT &amp; CZ per Era)],AllWeights5[Column1],Table6[[#This Row],[Combined Name]],AllWeights5[bldgvint],F$3)</f>
        <v>0</v>
      </c>
      <c r="G221" s="20">
        <f>SUMIFS(AllWeights5[Weighting % (BT &amp; CZ per Era)],AllWeights5[Column1],Table6[[#This Row],[Combined Name]],AllWeights5[bldgvint],G$3)</f>
        <v>0</v>
      </c>
      <c r="H221" s="20">
        <f>SUMIFS(AllWeights5[Weighting % (BT &amp; CZ per Era)],AllWeights5[Column1],Table6[[#This Row],[Combined Name]],AllWeights5[bldgvint],H$3)</f>
        <v>0</v>
      </c>
      <c r="I221" s="20">
        <f>SUMIFS(AllWeights5[Weighting % (BT &amp; CZ per Era)],AllWeights5[Column1],Table6[[#This Row],[Combined Name]],AllWeights5[bldgvint],I$3)</f>
        <v>0.62117981520966592</v>
      </c>
      <c r="J221" s="20">
        <f>SUMIFS(AllWeights5[Weighting % (BT &amp; CZ per Era)],AllWeights5[Column1],Table6[[#This Row],[Combined Name]],AllWeights5[bldgvint],J$3)</f>
        <v>0.13788201847903342</v>
      </c>
      <c r="K221" s="20">
        <f>SUMIFS(AllWeights5[Weighting % (BT &amp; CZ per Era)],AllWeights5[Column1],Table6[[#This Row],[Combined Name]],AllWeights5[bldgvint],K$3)</f>
        <v>0.13788201847903342</v>
      </c>
      <c r="L221" s="20">
        <f>SUMIFS(AllWeights5[Weighting % (BT &amp; CZ per Era)],AllWeights5[Column1],Table6[[#This Row],[Combined Name]],AllWeights5[bldgvint],L$3)</f>
        <v>0.10305614783226723</v>
      </c>
      <c r="M221" s="20">
        <f>SUMIFS(AllWeights5[Weighting % (BT &amp; CZ per Era)],AllWeights5[Column1],Table6[[#This Row],[Combined Name]],AllWeights5[bldgvint],M$3)</f>
        <v>0</v>
      </c>
      <c r="N221" s="20">
        <f>SUMIFS(AllWeights5[Weighting % (BT &amp; CZ per Era)],AllWeights5[Column1],Table6[[#This Row],[Combined Name]],AllWeights5[bldgvint],N$3)</f>
        <v>0</v>
      </c>
      <c r="O221" s="20">
        <f>SUMIFS(AllWeights5[Weighting % (BT &amp; CZ per Era)],AllWeights5[Column1],Table6[[#This Row],[Combined Name]],AllWeights5[bldgvint],O$3)</f>
        <v>0</v>
      </c>
      <c r="P221" s="20">
        <f>SUMIFS(AllWeights5[Weighting % (BT &amp; CZ per Era)],AllWeights5[Column1],Table6[[#This Row],[Combined Name]],AllWeights5[bldgvint],P$3)</f>
        <v>0</v>
      </c>
      <c r="Q221" s="20">
        <f>SUMIFS(AllWeights5[Weighting % (BT &amp; CZ per Era)],AllWeights5[Column1],Table6[[#This Row],[Combined Name]],AllWeights5[bldgvint],Q$3)</f>
        <v>0</v>
      </c>
      <c r="R221" s="20">
        <f>SUMIFS(AllWeights5[Weighting % (BT &amp; CZ per Era)],AllWeights5[Column1],Table6[[#This Row],[Combined Name]],AllWeights5[bldgvint],R$3)</f>
        <v>0</v>
      </c>
      <c r="S221" s="20">
        <f>SUMIFS(AllWeights5[Weighting % (BT &amp; CZ per Era)],AllWeights5[Column1],Table6[[#This Row],[Combined Name]],AllWeights5[bldgvint],S$3)</f>
        <v>0</v>
      </c>
      <c r="T221" s="20">
        <f>SUMIFS(AllWeights5[Weighting % (BT &amp; CZ per Era)],AllWeights5[Column1],Table6[[#This Row],[Combined Name]],AllWeights5[bldgvint],T$3)</f>
        <v>0</v>
      </c>
      <c r="U221" s="20">
        <f>SUM(Table6[[#This Row],[1975]:[MH85]])</f>
        <v>1</v>
      </c>
    </row>
    <row r="222" spans="1:21" hidden="1" x14ac:dyDescent="0.3">
      <c r="A222" s="23" t="s">
        <v>2329</v>
      </c>
      <c r="B222" s="23" t="s">
        <v>42</v>
      </c>
      <c r="C222" s="23" t="s">
        <v>38</v>
      </c>
      <c r="D222" s="23" t="s">
        <v>14</v>
      </c>
      <c r="E222" s="23" t="s">
        <v>2043</v>
      </c>
      <c r="F222" s="20">
        <f>SUMIFS(AllWeights5[Weighting % (BT &amp; CZ per Era)],AllWeights5[Column1],Table6[[#This Row],[Combined Name]],AllWeights5[bldgvint],F$3)</f>
        <v>0</v>
      </c>
      <c r="G222" s="20">
        <f>SUMIFS(AllWeights5[Weighting % (BT &amp; CZ per Era)],AllWeights5[Column1],Table6[[#This Row],[Combined Name]],AllWeights5[bldgvint],G$3)</f>
        <v>0</v>
      </c>
      <c r="H222" s="20">
        <f>SUMIFS(AllWeights5[Weighting % (BT &amp; CZ per Era)],AllWeights5[Column1],Table6[[#This Row],[Combined Name]],AllWeights5[bldgvint],H$3)</f>
        <v>0</v>
      </c>
      <c r="I222" s="20">
        <f>SUMIFS(AllWeights5[Weighting % (BT &amp; CZ per Era)],AllWeights5[Column1],Table6[[#This Row],[Combined Name]],AllWeights5[bldgvint],I$3)</f>
        <v>0</v>
      </c>
      <c r="J222" s="20">
        <f>SUMIFS(AllWeights5[Weighting % (BT &amp; CZ per Era)],AllWeights5[Column1],Table6[[#This Row],[Combined Name]],AllWeights5[bldgvint],J$3)</f>
        <v>0</v>
      </c>
      <c r="K222" s="20">
        <f>SUMIFS(AllWeights5[Weighting % (BT &amp; CZ per Era)],AllWeights5[Column1],Table6[[#This Row],[Combined Name]],AllWeights5[bldgvint],K$3)</f>
        <v>0</v>
      </c>
      <c r="L222" s="20">
        <f>SUMIFS(AllWeights5[Weighting % (BT &amp; CZ per Era)],AllWeights5[Column1],Table6[[#This Row],[Combined Name]],AllWeights5[bldgvint],L$3)</f>
        <v>0</v>
      </c>
      <c r="M222" s="20">
        <f>SUMIFS(AllWeights5[Weighting % (BT &amp; CZ per Era)],AllWeights5[Column1],Table6[[#This Row],[Combined Name]],AllWeights5[bldgvint],M$3)</f>
        <v>0.75129533678756466</v>
      </c>
      <c r="N222" s="20">
        <f>SUMIFS(AllWeights5[Weighting % (BT &amp; CZ per Era)],AllWeights5[Column1],Table6[[#This Row],[Combined Name]],AllWeights5[bldgvint],N$3)</f>
        <v>0.24870466321243523</v>
      </c>
      <c r="O222" s="20">
        <f>SUMIFS(AllWeights5[Weighting % (BT &amp; CZ per Era)],AllWeights5[Column1],Table6[[#This Row],[Combined Name]],AllWeights5[bldgvint],O$3)</f>
        <v>0</v>
      </c>
      <c r="P222" s="20">
        <f>SUMIFS(AllWeights5[Weighting % (BT &amp; CZ per Era)],AllWeights5[Column1],Table6[[#This Row],[Combined Name]],AllWeights5[bldgvint],P$3)</f>
        <v>0</v>
      </c>
      <c r="Q222" s="20">
        <f>SUMIFS(AllWeights5[Weighting % (BT &amp; CZ per Era)],AllWeights5[Column1],Table6[[#This Row],[Combined Name]],AllWeights5[bldgvint],Q$3)</f>
        <v>0</v>
      </c>
      <c r="R222" s="20">
        <f>SUMIFS(AllWeights5[Weighting % (BT &amp; CZ per Era)],AllWeights5[Column1],Table6[[#This Row],[Combined Name]],AllWeights5[bldgvint],R$3)</f>
        <v>0</v>
      </c>
      <c r="S222" s="20">
        <f>SUMIFS(AllWeights5[Weighting % (BT &amp; CZ per Era)],AllWeights5[Column1],Table6[[#This Row],[Combined Name]],AllWeights5[bldgvint],S$3)</f>
        <v>0</v>
      </c>
      <c r="T222" s="20">
        <f>SUMIFS(AllWeights5[Weighting % (BT &amp; CZ per Era)],AllWeights5[Column1],Table6[[#This Row],[Combined Name]],AllWeights5[bldgvint],T$3)</f>
        <v>0</v>
      </c>
      <c r="U222" s="20">
        <f>SUM(Table6[[#This Row],[1975]:[MH85]])</f>
        <v>0.99999999999999989</v>
      </c>
    </row>
    <row r="223" spans="1:21" hidden="1" x14ac:dyDescent="0.3">
      <c r="A223" s="23" t="s">
        <v>2329</v>
      </c>
      <c r="B223" s="23" t="s">
        <v>42</v>
      </c>
      <c r="C223" s="23" t="s">
        <v>38</v>
      </c>
      <c r="D223" s="23" t="s">
        <v>19</v>
      </c>
      <c r="E223" s="23" t="s">
        <v>2044</v>
      </c>
      <c r="F223" s="20">
        <f>SUMIFS(AllWeights5[Weighting % (BT &amp; CZ per Era)],AllWeights5[Column1],Table6[[#This Row],[Combined Name]],AllWeights5[bldgvint],F$3)</f>
        <v>0</v>
      </c>
      <c r="G223" s="20">
        <f>SUMIFS(AllWeights5[Weighting % (BT &amp; CZ per Era)],AllWeights5[Column1],Table6[[#This Row],[Combined Name]],AllWeights5[bldgvint],G$3)</f>
        <v>0</v>
      </c>
      <c r="H223" s="20">
        <f>SUMIFS(AllWeights5[Weighting % (BT &amp; CZ per Era)],AllWeights5[Column1],Table6[[#This Row],[Combined Name]],AllWeights5[bldgvint],H$3)</f>
        <v>0</v>
      </c>
      <c r="I223" s="20">
        <f>SUMIFS(AllWeights5[Weighting % (BT &amp; CZ per Era)],AllWeights5[Column1],Table6[[#This Row],[Combined Name]],AllWeights5[bldgvint],I$3)</f>
        <v>0</v>
      </c>
      <c r="J223" s="20">
        <f>SUMIFS(AllWeights5[Weighting % (BT &amp; CZ per Era)],AllWeights5[Column1],Table6[[#This Row],[Combined Name]],AllWeights5[bldgvint],J$3)</f>
        <v>0</v>
      </c>
      <c r="K223" s="20">
        <f>SUMIFS(AllWeights5[Weighting % (BT &amp; CZ per Era)],AllWeights5[Column1],Table6[[#This Row],[Combined Name]],AllWeights5[bldgvint],K$3)</f>
        <v>0</v>
      </c>
      <c r="L223" s="20">
        <f>SUMIFS(AllWeights5[Weighting % (BT &amp; CZ per Era)],AllWeights5[Column1],Table6[[#This Row],[Combined Name]],AllWeights5[bldgvint],L$3)</f>
        <v>0</v>
      </c>
      <c r="M223" s="20">
        <f>SUMIFS(AllWeights5[Weighting % (BT &amp; CZ per Era)],AllWeights5[Column1],Table6[[#This Row],[Combined Name]],AllWeights5[bldgvint],M$3)</f>
        <v>0</v>
      </c>
      <c r="N223" s="20">
        <f>SUMIFS(AllWeights5[Weighting % (BT &amp; CZ per Era)],AllWeights5[Column1],Table6[[#This Row],[Combined Name]],AllWeights5[bldgvint],N$3)</f>
        <v>0</v>
      </c>
      <c r="O223" s="20">
        <f>SUMIFS(AllWeights5[Weighting % (BT &amp; CZ per Era)],AllWeights5[Column1],Table6[[#This Row],[Combined Name]],AllWeights5[bldgvint],O$3)</f>
        <v>1</v>
      </c>
      <c r="P223" s="20">
        <f>SUMIFS(AllWeights5[Weighting % (BT &amp; CZ per Era)],AllWeights5[Column1],Table6[[#This Row],[Combined Name]],AllWeights5[bldgvint],P$3)</f>
        <v>0</v>
      </c>
      <c r="Q223" s="20">
        <f>SUMIFS(AllWeights5[Weighting % (BT &amp; CZ per Era)],AllWeights5[Column1],Table6[[#This Row],[Combined Name]],AllWeights5[bldgvint],Q$3)</f>
        <v>0</v>
      </c>
      <c r="R223" s="20">
        <f>SUMIFS(AllWeights5[Weighting % (BT &amp; CZ per Era)],AllWeights5[Column1],Table6[[#This Row],[Combined Name]],AllWeights5[bldgvint],R$3)</f>
        <v>0</v>
      </c>
      <c r="S223" s="20">
        <f>SUMIFS(AllWeights5[Weighting % (BT &amp; CZ per Era)],AllWeights5[Column1],Table6[[#This Row],[Combined Name]],AllWeights5[bldgvint],S$3)</f>
        <v>0</v>
      </c>
      <c r="T223" s="20">
        <f>SUMIFS(AllWeights5[Weighting % (BT &amp; CZ per Era)],AllWeights5[Column1],Table6[[#This Row],[Combined Name]],AllWeights5[bldgvint],T$3)</f>
        <v>0</v>
      </c>
      <c r="U223" s="20">
        <f>SUM(Table6[[#This Row],[1975]:[MH85]])</f>
        <v>1</v>
      </c>
    </row>
    <row r="224" spans="1:21" hidden="1" x14ac:dyDescent="0.3">
      <c r="A224" s="23" t="s">
        <v>2329</v>
      </c>
      <c r="B224" s="23" t="s">
        <v>42</v>
      </c>
      <c r="C224" s="23" t="s">
        <v>32</v>
      </c>
      <c r="D224" s="23" t="s">
        <v>16</v>
      </c>
      <c r="E224" s="23" t="s">
        <v>1485</v>
      </c>
      <c r="F224" s="20">
        <f>SUMIFS(AllWeights5[Weighting % (BT &amp; CZ per Era)],AllWeights5[Column1],Table6[[#This Row],[Combined Name]],AllWeights5[bldgvint],F$3)</f>
        <v>0.82761289698377005</v>
      </c>
      <c r="G224" s="20">
        <f>SUMIFS(AllWeights5[Weighting % (BT &amp; CZ per Era)],AllWeights5[Column1],Table6[[#This Row],[Combined Name]],AllWeights5[bldgvint],G$3)</f>
        <v>9.1260914786058106E-2</v>
      </c>
      <c r="H224" s="20">
        <f>SUMIFS(AllWeights5[Weighting % (BT &amp; CZ per Era)],AllWeights5[Column1],Table6[[#This Row],[Combined Name]],AllWeights5[bldgvint],H$3)</f>
        <v>8.1126188230171981E-2</v>
      </c>
      <c r="I224" s="20">
        <f>SUMIFS(AllWeights5[Weighting % (BT &amp; CZ per Era)],AllWeights5[Column1],Table6[[#This Row],[Combined Name]],AllWeights5[bldgvint],I$3)</f>
        <v>0</v>
      </c>
      <c r="J224" s="20">
        <f>SUMIFS(AllWeights5[Weighting % (BT &amp; CZ per Era)],AllWeights5[Column1],Table6[[#This Row],[Combined Name]],AllWeights5[bldgvint],J$3)</f>
        <v>0</v>
      </c>
      <c r="K224" s="20">
        <f>SUMIFS(AllWeights5[Weighting % (BT &amp; CZ per Era)],AllWeights5[Column1],Table6[[#This Row],[Combined Name]],AllWeights5[bldgvint],K$3)</f>
        <v>0</v>
      </c>
      <c r="L224" s="20">
        <f>SUMIFS(AllWeights5[Weighting % (BT &amp; CZ per Era)],AllWeights5[Column1],Table6[[#This Row],[Combined Name]],AllWeights5[bldgvint],L$3)</f>
        <v>0</v>
      </c>
      <c r="M224" s="20">
        <f>SUMIFS(AllWeights5[Weighting % (BT &amp; CZ per Era)],AllWeights5[Column1],Table6[[#This Row],[Combined Name]],AllWeights5[bldgvint],M$3)</f>
        <v>0</v>
      </c>
      <c r="N224" s="20">
        <f>SUMIFS(AllWeights5[Weighting % (BT &amp; CZ per Era)],AllWeights5[Column1],Table6[[#This Row],[Combined Name]],AllWeights5[bldgvint],N$3)</f>
        <v>0</v>
      </c>
      <c r="O224" s="20">
        <f>SUMIFS(AllWeights5[Weighting % (BT &amp; CZ per Era)],AllWeights5[Column1],Table6[[#This Row],[Combined Name]],AllWeights5[bldgvint],O$3)</f>
        <v>0</v>
      </c>
      <c r="P224" s="20">
        <f>SUMIFS(AllWeights5[Weighting % (BT &amp; CZ per Era)],AllWeights5[Column1],Table6[[#This Row],[Combined Name]],AllWeights5[bldgvint],P$3)</f>
        <v>0</v>
      </c>
      <c r="Q224" s="20">
        <f>SUMIFS(AllWeights5[Weighting % (BT &amp; CZ per Era)],AllWeights5[Column1],Table6[[#This Row],[Combined Name]],AllWeights5[bldgvint],Q$3)</f>
        <v>0</v>
      </c>
      <c r="R224" s="20">
        <f>SUMIFS(AllWeights5[Weighting % (BT &amp; CZ per Era)],AllWeights5[Column1],Table6[[#This Row],[Combined Name]],AllWeights5[bldgvint],R$3)</f>
        <v>0</v>
      </c>
      <c r="S224" s="20">
        <f>SUMIFS(AllWeights5[Weighting % (BT &amp; CZ per Era)],AllWeights5[Column1],Table6[[#This Row],[Combined Name]],AllWeights5[bldgvint],S$3)</f>
        <v>0</v>
      </c>
      <c r="T224" s="20">
        <f>SUMIFS(AllWeights5[Weighting % (BT &amp; CZ per Era)],AllWeights5[Column1],Table6[[#This Row],[Combined Name]],AllWeights5[bldgvint],T$3)</f>
        <v>0</v>
      </c>
      <c r="U224" s="20">
        <f>SUM(Table6[[#This Row],[1975]:[MH85]])</f>
        <v>1.0000000000000002</v>
      </c>
    </row>
    <row r="225" spans="1:21" hidden="1" x14ac:dyDescent="0.3">
      <c r="A225" s="23" t="s">
        <v>2329</v>
      </c>
      <c r="B225" s="23" t="s">
        <v>42</v>
      </c>
      <c r="C225" s="23" t="s">
        <v>32</v>
      </c>
      <c r="D225" s="23" t="s">
        <v>11</v>
      </c>
      <c r="E225" s="23" t="s">
        <v>1486</v>
      </c>
      <c r="F225" s="20">
        <f>SUMIFS(AllWeights5[Weighting % (BT &amp; CZ per Era)],AllWeights5[Column1],Table6[[#This Row],[Combined Name]],AllWeights5[bldgvint],F$3)</f>
        <v>0</v>
      </c>
      <c r="G225" s="20">
        <f>SUMIFS(AllWeights5[Weighting % (BT &amp; CZ per Era)],AllWeights5[Column1],Table6[[#This Row],[Combined Name]],AllWeights5[bldgvint],G$3)</f>
        <v>0</v>
      </c>
      <c r="H225" s="20">
        <f>SUMIFS(AllWeights5[Weighting % (BT &amp; CZ per Era)],AllWeights5[Column1],Table6[[#This Row],[Combined Name]],AllWeights5[bldgvint],H$3)</f>
        <v>0</v>
      </c>
      <c r="I225" s="20">
        <f>SUMIFS(AllWeights5[Weighting % (BT &amp; CZ per Era)],AllWeights5[Column1],Table6[[#This Row],[Combined Name]],AllWeights5[bldgvint],I$3)</f>
        <v>0.55640024655845477</v>
      </c>
      <c r="J225" s="20">
        <f>SUMIFS(AllWeights5[Weighting % (BT &amp; CZ per Era)],AllWeights5[Column1],Table6[[#This Row],[Combined Name]],AllWeights5[bldgvint],J$3)</f>
        <v>0.16129032258064513</v>
      </c>
      <c r="K225" s="20">
        <f>SUMIFS(AllWeights5[Weighting % (BT &amp; CZ per Era)],AllWeights5[Column1],Table6[[#This Row],[Combined Name]],AllWeights5[bldgvint],K$3)</f>
        <v>0.16129032258064513</v>
      </c>
      <c r="L225" s="20">
        <f>SUMIFS(AllWeights5[Weighting % (BT &amp; CZ per Era)],AllWeights5[Column1],Table6[[#This Row],[Combined Name]],AllWeights5[bldgvint],L$3)</f>
        <v>0.12101910828025476</v>
      </c>
      <c r="M225" s="20">
        <f>SUMIFS(AllWeights5[Weighting % (BT &amp; CZ per Era)],AllWeights5[Column1],Table6[[#This Row],[Combined Name]],AllWeights5[bldgvint],M$3)</f>
        <v>0</v>
      </c>
      <c r="N225" s="20">
        <f>SUMIFS(AllWeights5[Weighting % (BT &amp; CZ per Era)],AllWeights5[Column1],Table6[[#This Row],[Combined Name]],AllWeights5[bldgvint],N$3)</f>
        <v>0</v>
      </c>
      <c r="O225" s="20">
        <f>SUMIFS(AllWeights5[Weighting % (BT &amp; CZ per Era)],AllWeights5[Column1],Table6[[#This Row],[Combined Name]],AllWeights5[bldgvint],O$3)</f>
        <v>0</v>
      </c>
      <c r="P225" s="20">
        <f>SUMIFS(AllWeights5[Weighting % (BT &amp; CZ per Era)],AllWeights5[Column1],Table6[[#This Row],[Combined Name]],AllWeights5[bldgvint],P$3)</f>
        <v>0</v>
      </c>
      <c r="Q225" s="20">
        <f>SUMIFS(AllWeights5[Weighting % (BT &amp; CZ per Era)],AllWeights5[Column1],Table6[[#This Row],[Combined Name]],AllWeights5[bldgvint],Q$3)</f>
        <v>0</v>
      </c>
      <c r="R225" s="20">
        <f>SUMIFS(AllWeights5[Weighting % (BT &amp; CZ per Era)],AllWeights5[Column1],Table6[[#This Row],[Combined Name]],AllWeights5[bldgvint],R$3)</f>
        <v>0</v>
      </c>
      <c r="S225" s="20">
        <f>SUMIFS(AllWeights5[Weighting % (BT &amp; CZ per Era)],AllWeights5[Column1],Table6[[#This Row],[Combined Name]],AllWeights5[bldgvint],S$3)</f>
        <v>0</v>
      </c>
      <c r="T225" s="20">
        <f>SUMIFS(AllWeights5[Weighting % (BT &amp; CZ per Era)],AllWeights5[Column1],Table6[[#This Row],[Combined Name]],AllWeights5[bldgvint],T$3)</f>
        <v>0</v>
      </c>
      <c r="U225" s="20">
        <f>SUM(Table6[[#This Row],[1975]:[MH85]])</f>
        <v>0.99999999999999978</v>
      </c>
    </row>
    <row r="226" spans="1:21" hidden="1" x14ac:dyDescent="0.3">
      <c r="A226" s="23" t="s">
        <v>2329</v>
      </c>
      <c r="B226" s="23" t="s">
        <v>42</v>
      </c>
      <c r="C226" s="23" t="s">
        <v>32</v>
      </c>
      <c r="D226" s="23" t="s">
        <v>14</v>
      </c>
      <c r="E226" s="23" t="s">
        <v>1487</v>
      </c>
      <c r="F226" s="20">
        <f>SUMIFS(AllWeights5[Weighting % (BT &amp; CZ per Era)],AllWeights5[Column1],Table6[[#This Row],[Combined Name]],AllWeights5[bldgvint],F$3)</f>
        <v>0</v>
      </c>
      <c r="G226" s="20">
        <f>SUMIFS(AllWeights5[Weighting % (BT &amp; CZ per Era)],AllWeights5[Column1],Table6[[#This Row],[Combined Name]],AllWeights5[bldgvint],G$3)</f>
        <v>0</v>
      </c>
      <c r="H226" s="20">
        <f>SUMIFS(AllWeights5[Weighting % (BT &amp; CZ per Era)],AllWeights5[Column1],Table6[[#This Row],[Combined Name]],AllWeights5[bldgvint],H$3)</f>
        <v>0</v>
      </c>
      <c r="I226" s="20">
        <f>SUMIFS(AllWeights5[Weighting % (BT &amp; CZ per Era)],AllWeights5[Column1],Table6[[#This Row],[Combined Name]],AllWeights5[bldgvint],I$3)</f>
        <v>0</v>
      </c>
      <c r="J226" s="20">
        <f>SUMIFS(AllWeights5[Weighting % (BT &amp; CZ per Era)],AllWeights5[Column1],Table6[[#This Row],[Combined Name]],AllWeights5[bldgvint],J$3)</f>
        <v>0</v>
      </c>
      <c r="K226" s="20">
        <f>SUMIFS(AllWeights5[Weighting % (BT &amp; CZ per Era)],AllWeights5[Column1],Table6[[#This Row],[Combined Name]],AllWeights5[bldgvint],K$3)</f>
        <v>0</v>
      </c>
      <c r="L226" s="20">
        <f>SUMIFS(AllWeights5[Weighting % (BT &amp; CZ per Era)],AllWeights5[Column1],Table6[[#This Row],[Combined Name]],AllWeights5[bldgvint],L$3)</f>
        <v>0</v>
      </c>
      <c r="M226" s="20">
        <f>SUMIFS(AllWeights5[Weighting % (BT &amp; CZ per Era)],AllWeights5[Column1],Table6[[#This Row],[Combined Name]],AllWeights5[bldgvint],M$3)</f>
        <v>0.74936386768447849</v>
      </c>
      <c r="N226" s="20">
        <f>SUMIFS(AllWeights5[Weighting % (BT &amp; CZ per Era)],AllWeights5[Column1],Table6[[#This Row],[Combined Name]],AllWeights5[bldgvint],N$3)</f>
        <v>0.25063613231552162</v>
      </c>
      <c r="O226" s="20">
        <f>SUMIFS(AllWeights5[Weighting % (BT &amp; CZ per Era)],AllWeights5[Column1],Table6[[#This Row],[Combined Name]],AllWeights5[bldgvint],O$3)</f>
        <v>0</v>
      </c>
      <c r="P226" s="20">
        <f>SUMIFS(AllWeights5[Weighting % (BT &amp; CZ per Era)],AllWeights5[Column1],Table6[[#This Row],[Combined Name]],AllWeights5[bldgvint],P$3)</f>
        <v>0</v>
      </c>
      <c r="Q226" s="20">
        <f>SUMIFS(AllWeights5[Weighting % (BT &amp; CZ per Era)],AllWeights5[Column1],Table6[[#This Row],[Combined Name]],AllWeights5[bldgvint],Q$3)</f>
        <v>0</v>
      </c>
      <c r="R226" s="20">
        <f>SUMIFS(AllWeights5[Weighting % (BT &amp; CZ per Era)],AllWeights5[Column1],Table6[[#This Row],[Combined Name]],AllWeights5[bldgvint],R$3)</f>
        <v>0</v>
      </c>
      <c r="S226" s="20">
        <f>SUMIFS(AllWeights5[Weighting % (BT &amp; CZ per Era)],AllWeights5[Column1],Table6[[#This Row],[Combined Name]],AllWeights5[bldgvint],S$3)</f>
        <v>0</v>
      </c>
      <c r="T226" s="20">
        <f>SUMIFS(AllWeights5[Weighting % (BT &amp; CZ per Era)],AllWeights5[Column1],Table6[[#This Row],[Combined Name]],AllWeights5[bldgvint],T$3)</f>
        <v>0</v>
      </c>
      <c r="U226" s="20">
        <f>SUM(Table6[[#This Row],[1975]:[MH85]])</f>
        <v>1</v>
      </c>
    </row>
    <row r="227" spans="1:21" hidden="1" x14ac:dyDescent="0.3">
      <c r="A227" s="23" t="s">
        <v>2329</v>
      </c>
      <c r="B227" s="23" t="s">
        <v>42</v>
      </c>
      <c r="C227" s="23" t="s">
        <v>32</v>
      </c>
      <c r="D227" s="23" t="s">
        <v>19</v>
      </c>
      <c r="E227" s="23" t="s">
        <v>1488</v>
      </c>
      <c r="F227" s="20">
        <f>SUMIFS(AllWeights5[Weighting % (BT &amp; CZ per Era)],AllWeights5[Column1],Table6[[#This Row],[Combined Name]],AllWeights5[bldgvint],F$3)</f>
        <v>0</v>
      </c>
      <c r="G227" s="20">
        <f>SUMIFS(AllWeights5[Weighting % (BT &amp; CZ per Era)],AllWeights5[Column1],Table6[[#This Row],[Combined Name]],AllWeights5[bldgvint],G$3)</f>
        <v>0</v>
      </c>
      <c r="H227" s="20">
        <f>SUMIFS(AllWeights5[Weighting % (BT &amp; CZ per Era)],AllWeights5[Column1],Table6[[#This Row],[Combined Name]],AllWeights5[bldgvint],H$3)</f>
        <v>0</v>
      </c>
      <c r="I227" s="20">
        <f>SUMIFS(AllWeights5[Weighting % (BT &amp; CZ per Era)],AllWeights5[Column1],Table6[[#This Row],[Combined Name]],AllWeights5[bldgvint],I$3)</f>
        <v>0</v>
      </c>
      <c r="J227" s="20">
        <f>SUMIFS(AllWeights5[Weighting % (BT &amp; CZ per Era)],AllWeights5[Column1],Table6[[#This Row],[Combined Name]],AllWeights5[bldgvint],J$3)</f>
        <v>0</v>
      </c>
      <c r="K227" s="20">
        <f>SUMIFS(AllWeights5[Weighting % (BT &amp; CZ per Era)],AllWeights5[Column1],Table6[[#This Row],[Combined Name]],AllWeights5[bldgvint],K$3)</f>
        <v>0</v>
      </c>
      <c r="L227" s="20">
        <f>SUMIFS(AllWeights5[Weighting % (BT &amp; CZ per Era)],AllWeights5[Column1],Table6[[#This Row],[Combined Name]],AllWeights5[bldgvint],L$3)</f>
        <v>0</v>
      </c>
      <c r="M227" s="20">
        <f>SUMIFS(AllWeights5[Weighting % (BT &amp; CZ per Era)],AllWeights5[Column1],Table6[[#This Row],[Combined Name]],AllWeights5[bldgvint],M$3)</f>
        <v>0</v>
      </c>
      <c r="N227" s="20">
        <f>SUMIFS(AllWeights5[Weighting % (BT &amp; CZ per Era)],AllWeights5[Column1],Table6[[#This Row],[Combined Name]],AllWeights5[bldgvint],N$3)</f>
        <v>0</v>
      </c>
      <c r="O227" s="20">
        <f>SUMIFS(AllWeights5[Weighting % (BT &amp; CZ per Era)],AllWeights5[Column1],Table6[[#This Row],[Combined Name]],AllWeights5[bldgvint],O$3)</f>
        <v>0.99999999999999989</v>
      </c>
      <c r="P227" s="20">
        <f>SUMIFS(AllWeights5[Weighting % (BT &amp; CZ per Era)],AllWeights5[Column1],Table6[[#This Row],[Combined Name]],AllWeights5[bldgvint],P$3)</f>
        <v>0</v>
      </c>
      <c r="Q227" s="20">
        <f>SUMIFS(AllWeights5[Weighting % (BT &amp; CZ per Era)],AllWeights5[Column1],Table6[[#This Row],[Combined Name]],AllWeights5[bldgvint],Q$3)</f>
        <v>0</v>
      </c>
      <c r="R227" s="20">
        <f>SUMIFS(AllWeights5[Weighting % (BT &amp; CZ per Era)],AllWeights5[Column1],Table6[[#This Row],[Combined Name]],AllWeights5[bldgvint],R$3)</f>
        <v>0</v>
      </c>
      <c r="S227" s="20">
        <f>SUMIFS(AllWeights5[Weighting % (BT &amp; CZ per Era)],AllWeights5[Column1],Table6[[#This Row],[Combined Name]],AllWeights5[bldgvint],S$3)</f>
        <v>0</v>
      </c>
      <c r="T227" s="20">
        <f>SUMIFS(AllWeights5[Weighting % (BT &amp; CZ per Era)],AllWeights5[Column1],Table6[[#This Row],[Combined Name]],AllWeights5[bldgvint],T$3)</f>
        <v>0</v>
      </c>
      <c r="U227" s="20">
        <f>SUM(Table6[[#This Row],[1975]:[MH85]])</f>
        <v>0.99999999999999989</v>
      </c>
    </row>
    <row r="228" spans="1:21" hidden="1" x14ac:dyDescent="0.3">
      <c r="A228" s="23" t="s">
        <v>2329</v>
      </c>
      <c r="B228" s="23" t="s">
        <v>42</v>
      </c>
      <c r="C228" s="23" t="s">
        <v>33</v>
      </c>
      <c r="D228" s="23" t="s">
        <v>16</v>
      </c>
      <c r="E228" s="23" t="s">
        <v>1489</v>
      </c>
      <c r="F228" s="20">
        <f>SUMIFS(AllWeights5[Weighting % (BT &amp; CZ per Era)],AllWeights5[Column1],Table6[[#This Row],[Combined Name]],AllWeights5[bldgvint],F$3)</f>
        <v>0.8478513742563728</v>
      </c>
      <c r="G228" s="20">
        <f>SUMIFS(AllWeights5[Weighting % (BT &amp; CZ per Era)],AllWeights5[Column1],Table6[[#This Row],[Combined Name]],AllWeights5[bldgvint],G$3)</f>
        <v>7.737046761274885E-2</v>
      </c>
      <c r="H228" s="20">
        <f>SUMIFS(AllWeights5[Weighting % (BT &amp; CZ per Era)],AllWeights5[Column1],Table6[[#This Row],[Combined Name]],AllWeights5[bldgvint],H$3)</f>
        <v>7.4778158130878389E-2</v>
      </c>
      <c r="I228" s="20">
        <f>SUMIFS(AllWeights5[Weighting % (BT &amp; CZ per Era)],AllWeights5[Column1],Table6[[#This Row],[Combined Name]],AllWeights5[bldgvint],I$3)</f>
        <v>0</v>
      </c>
      <c r="J228" s="20">
        <f>SUMIFS(AllWeights5[Weighting % (BT &amp; CZ per Era)],AllWeights5[Column1],Table6[[#This Row],[Combined Name]],AllWeights5[bldgvint],J$3)</f>
        <v>0</v>
      </c>
      <c r="K228" s="20">
        <f>SUMIFS(AllWeights5[Weighting % (BT &amp; CZ per Era)],AllWeights5[Column1],Table6[[#This Row],[Combined Name]],AllWeights5[bldgvint],K$3)</f>
        <v>0</v>
      </c>
      <c r="L228" s="20">
        <f>SUMIFS(AllWeights5[Weighting % (BT &amp; CZ per Era)],AllWeights5[Column1],Table6[[#This Row],[Combined Name]],AllWeights5[bldgvint],L$3)</f>
        <v>0</v>
      </c>
      <c r="M228" s="20">
        <f>SUMIFS(AllWeights5[Weighting % (BT &amp; CZ per Era)],AllWeights5[Column1],Table6[[#This Row],[Combined Name]],AllWeights5[bldgvint],M$3)</f>
        <v>0</v>
      </c>
      <c r="N228" s="20">
        <f>SUMIFS(AllWeights5[Weighting % (BT &amp; CZ per Era)],AllWeights5[Column1],Table6[[#This Row],[Combined Name]],AllWeights5[bldgvint],N$3)</f>
        <v>0</v>
      </c>
      <c r="O228" s="20">
        <f>SUMIFS(AllWeights5[Weighting % (BT &amp; CZ per Era)],AllWeights5[Column1],Table6[[#This Row],[Combined Name]],AllWeights5[bldgvint],O$3)</f>
        <v>0</v>
      </c>
      <c r="P228" s="20">
        <f>SUMIFS(AllWeights5[Weighting % (BT &amp; CZ per Era)],AllWeights5[Column1],Table6[[#This Row],[Combined Name]],AllWeights5[bldgvint],P$3)</f>
        <v>0</v>
      </c>
      <c r="Q228" s="20">
        <f>SUMIFS(AllWeights5[Weighting % (BT &amp; CZ per Era)],AllWeights5[Column1],Table6[[#This Row],[Combined Name]],AllWeights5[bldgvint],Q$3)</f>
        <v>0</v>
      </c>
      <c r="R228" s="20">
        <f>SUMIFS(AllWeights5[Weighting % (BT &amp; CZ per Era)],AllWeights5[Column1],Table6[[#This Row],[Combined Name]],AllWeights5[bldgvint],R$3)</f>
        <v>0</v>
      </c>
      <c r="S228" s="20">
        <f>SUMIFS(AllWeights5[Weighting % (BT &amp; CZ per Era)],AllWeights5[Column1],Table6[[#This Row],[Combined Name]],AllWeights5[bldgvint],S$3)</f>
        <v>0</v>
      </c>
      <c r="T228" s="20">
        <f>SUMIFS(AllWeights5[Weighting % (BT &amp; CZ per Era)],AllWeights5[Column1],Table6[[#This Row],[Combined Name]],AllWeights5[bldgvint],T$3)</f>
        <v>0</v>
      </c>
      <c r="U228" s="20">
        <f>SUM(Table6[[#This Row],[1975]:[MH85]])</f>
        <v>1</v>
      </c>
    </row>
    <row r="229" spans="1:21" hidden="1" x14ac:dyDescent="0.3">
      <c r="A229" s="23" t="s">
        <v>2329</v>
      </c>
      <c r="B229" s="23" t="s">
        <v>42</v>
      </c>
      <c r="C229" s="23" t="s">
        <v>33</v>
      </c>
      <c r="D229" s="23" t="s">
        <v>11</v>
      </c>
      <c r="E229" s="23" t="s">
        <v>1490</v>
      </c>
      <c r="F229" s="20">
        <f>SUMIFS(AllWeights5[Weighting % (BT &amp; CZ per Era)],AllWeights5[Column1],Table6[[#This Row],[Combined Name]],AllWeights5[bldgvint],F$3)</f>
        <v>0</v>
      </c>
      <c r="G229" s="20">
        <f>SUMIFS(AllWeights5[Weighting % (BT &amp; CZ per Era)],AllWeights5[Column1],Table6[[#This Row],[Combined Name]],AllWeights5[bldgvint],G$3)</f>
        <v>0</v>
      </c>
      <c r="H229" s="20">
        <f>SUMIFS(AllWeights5[Weighting % (BT &amp; CZ per Era)],AllWeights5[Column1],Table6[[#This Row],[Combined Name]],AllWeights5[bldgvint],H$3)</f>
        <v>0</v>
      </c>
      <c r="I229" s="20">
        <f>SUMIFS(AllWeights5[Weighting % (BT &amp; CZ per Era)],AllWeights5[Column1],Table6[[#This Row],[Combined Name]],AllWeights5[bldgvint],I$3)</f>
        <v>0.59182590233545651</v>
      </c>
      <c r="J229" s="20">
        <f>SUMIFS(AllWeights5[Weighting % (BT &amp; CZ per Era)],AllWeights5[Column1],Table6[[#This Row],[Combined Name]],AllWeights5[bldgvint],J$3)</f>
        <v>0.14835456475583864</v>
      </c>
      <c r="K229" s="20">
        <f>SUMIFS(AllWeights5[Weighting % (BT &amp; CZ per Era)],AllWeights5[Column1],Table6[[#This Row],[Combined Name]],AllWeights5[bldgvint],K$3)</f>
        <v>0.14835456475583864</v>
      </c>
      <c r="L229" s="20">
        <f>SUMIFS(AllWeights5[Weighting % (BT &amp; CZ per Era)],AllWeights5[Column1],Table6[[#This Row],[Combined Name]],AllWeights5[bldgvint],L$3)</f>
        <v>0.11146496815286626</v>
      </c>
      <c r="M229" s="20">
        <f>SUMIFS(AllWeights5[Weighting % (BT &amp; CZ per Era)],AllWeights5[Column1],Table6[[#This Row],[Combined Name]],AllWeights5[bldgvint],M$3)</f>
        <v>0</v>
      </c>
      <c r="N229" s="20">
        <f>SUMIFS(AllWeights5[Weighting % (BT &amp; CZ per Era)],AllWeights5[Column1],Table6[[#This Row],[Combined Name]],AllWeights5[bldgvint],N$3)</f>
        <v>0</v>
      </c>
      <c r="O229" s="20">
        <f>SUMIFS(AllWeights5[Weighting % (BT &amp; CZ per Era)],AllWeights5[Column1],Table6[[#This Row],[Combined Name]],AllWeights5[bldgvint],O$3)</f>
        <v>0</v>
      </c>
      <c r="P229" s="20">
        <f>SUMIFS(AllWeights5[Weighting % (BT &amp; CZ per Era)],AllWeights5[Column1],Table6[[#This Row],[Combined Name]],AllWeights5[bldgvint],P$3)</f>
        <v>0</v>
      </c>
      <c r="Q229" s="20">
        <f>SUMIFS(AllWeights5[Weighting % (BT &amp; CZ per Era)],AllWeights5[Column1],Table6[[#This Row],[Combined Name]],AllWeights5[bldgvint],Q$3)</f>
        <v>0</v>
      </c>
      <c r="R229" s="20">
        <f>SUMIFS(AllWeights5[Weighting % (BT &amp; CZ per Era)],AllWeights5[Column1],Table6[[#This Row],[Combined Name]],AllWeights5[bldgvint],R$3)</f>
        <v>0</v>
      </c>
      <c r="S229" s="20">
        <f>SUMIFS(AllWeights5[Weighting % (BT &amp; CZ per Era)],AllWeights5[Column1],Table6[[#This Row],[Combined Name]],AllWeights5[bldgvint],S$3)</f>
        <v>0</v>
      </c>
      <c r="T229" s="20">
        <f>SUMIFS(AllWeights5[Weighting % (BT &amp; CZ per Era)],AllWeights5[Column1],Table6[[#This Row],[Combined Name]],AllWeights5[bldgvint],T$3)</f>
        <v>0</v>
      </c>
      <c r="U229" s="20">
        <f>SUM(Table6[[#This Row],[1975]:[MH85]])</f>
        <v>1</v>
      </c>
    </row>
    <row r="230" spans="1:21" hidden="1" x14ac:dyDescent="0.3">
      <c r="A230" s="23" t="s">
        <v>2329</v>
      </c>
      <c r="B230" s="23" t="s">
        <v>42</v>
      </c>
      <c r="C230" s="23" t="s">
        <v>33</v>
      </c>
      <c r="D230" s="23" t="s">
        <v>14</v>
      </c>
      <c r="E230" s="23" t="s">
        <v>1491</v>
      </c>
      <c r="F230" s="20">
        <f>SUMIFS(AllWeights5[Weighting % (BT &amp; CZ per Era)],AllWeights5[Column1],Table6[[#This Row],[Combined Name]],AllWeights5[bldgvint],F$3)</f>
        <v>0</v>
      </c>
      <c r="G230" s="20">
        <f>SUMIFS(AllWeights5[Weighting % (BT &amp; CZ per Era)],AllWeights5[Column1],Table6[[#This Row],[Combined Name]],AllWeights5[bldgvint],G$3)</f>
        <v>0</v>
      </c>
      <c r="H230" s="20">
        <f>SUMIFS(AllWeights5[Weighting % (BT &amp; CZ per Era)],AllWeights5[Column1],Table6[[#This Row],[Combined Name]],AllWeights5[bldgvint],H$3)</f>
        <v>0</v>
      </c>
      <c r="I230" s="20">
        <f>SUMIFS(AllWeights5[Weighting % (BT &amp; CZ per Era)],AllWeights5[Column1],Table6[[#This Row],[Combined Name]],AllWeights5[bldgvint],I$3)</f>
        <v>0</v>
      </c>
      <c r="J230" s="20">
        <f>SUMIFS(AllWeights5[Weighting % (BT &amp; CZ per Era)],AllWeights5[Column1],Table6[[#This Row],[Combined Name]],AllWeights5[bldgvint],J$3)</f>
        <v>0</v>
      </c>
      <c r="K230" s="20">
        <f>SUMIFS(AllWeights5[Weighting % (BT &amp; CZ per Era)],AllWeights5[Column1],Table6[[#This Row],[Combined Name]],AllWeights5[bldgvint],K$3)</f>
        <v>0</v>
      </c>
      <c r="L230" s="20">
        <f>SUMIFS(AllWeights5[Weighting % (BT &amp; CZ per Era)],AllWeights5[Column1],Table6[[#This Row],[Combined Name]],AllWeights5[bldgvint],L$3)</f>
        <v>0</v>
      </c>
      <c r="M230" s="20">
        <f>SUMIFS(AllWeights5[Weighting % (BT &amp; CZ per Era)],AllWeights5[Column1],Table6[[#This Row],[Combined Name]],AllWeights5[bldgvint],M$3)</f>
        <v>0.75000000000000011</v>
      </c>
      <c r="N230" s="20">
        <f>SUMIFS(AllWeights5[Weighting % (BT &amp; CZ per Era)],AllWeights5[Column1],Table6[[#This Row],[Combined Name]],AllWeights5[bldgvint],N$3)</f>
        <v>0.25</v>
      </c>
      <c r="O230" s="20">
        <f>SUMIFS(AllWeights5[Weighting % (BT &amp; CZ per Era)],AllWeights5[Column1],Table6[[#This Row],[Combined Name]],AllWeights5[bldgvint],O$3)</f>
        <v>0</v>
      </c>
      <c r="P230" s="20">
        <f>SUMIFS(AllWeights5[Weighting % (BT &amp; CZ per Era)],AllWeights5[Column1],Table6[[#This Row],[Combined Name]],AllWeights5[bldgvint],P$3)</f>
        <v>0</v>
      </c>
      <c r="Q230" s="20">
        <f>SUMIFS(AllWeights5[Weighting % (BT &amp; CZ per Era)],AllWeights5[Column1],Table6[[#This Row],[Combined Name]],AllWeights5[bldgvint],Q$3)</f>
        <v>0</v>
      </c>
      <c r="R230" s="20">
        <f>SUMIFS(AllWeights5[Weighting % (BT &amp; CZ per Era)],AllWeights5[Column1],Table6[[#This Row],[Combined Name]],AllWeights5[bldgvint],R$3)</f>
        <v>0</v>
      </c>
      <c r="S230" s="20">
        <f>SUMIFS(AllWeights5[Weighting % (BT &amp; CZ per Era)],AllWeights5[Column1],Table6[[#This Row],[Combined Name]],AllWeights5[bldgvint],S$3)</f>
        <v>0</v>
      </c>
      <c r="T230" s="20">
        <f>SUMIFS(AllWeights5[Weighting % (BT &amp; CZ per Era)],AllWeights5[Column1],Table6[[#This Row],[Combined Name]],AllWeights5[bldgvint],T$3)</f>
        <v>0</v>
      </c>
      <c r="U230" s="20">
        <f>SUM(Table6[[#This Row],[1975]:[MH85]])</f>
        <v>1</v>
      </c>
    </row>
    <row r="231" spans="1:21" hidden="1" x14ac:dyDescent="0.3">
      <c r="A231" s="23" t="s">
        <v>2329</v>
      </c>
      <c r="B231" s="23" t="s">
        <v>42</v>
      </c>
      <c r="C231" s="23" t="s">
        <v>33</v>
      </c>
      <c r="D231" s="23" t="s">
        <v>19</v>
      </c>
      <c r="E231" s="23" t="s">
        <v>1492</v>
      </c>
      <c r="F231" s="20">
        <f>SUMIFS(AllWeights5[Weighting % (BT &amp; CZ per Era)],AllWeights5[Column1],Table6[[#This Row],[Combined Name]],AllWeights5[bldgvint],F$3)</f>
        <v>0</v>
      </c>
      <c r="G231" s="20">
        <f>SUMIFS(AllWeights5[Weighting % (BT &amp; CZ per Era)],AllWeights5[Column1],Table6[[#This Row],[Combined Name]],AllWeights5[bldgvint],G$3)</f>
        <v>0</v>
      </c>
      <c r="H231" s="20">
        <f>SUMIFS(AllWeights5[Weighting % (BT &amp; CZ per Era)],AllWeights5[Column1],Table6[[#This Row],[Combined Name]],AllWeights5[bldgvint],H$3)</f>
        <v>0</v>
      </c>
      <c r="I231" s="20">
        <f>SUMIFS(AllWeights5[Weighting % (BT &amp; CZ per Era)],AllWeights5[Column1],Table6[[#This Row],[Combined Name]],AllWeights5[bldgvint],I$3)</f>
        <v>0</v>
      </c>
      <c r="J231" s="20">
        <f>SUMIFS(AllWeights5[Weighting % (BT &amp; CZ per Era)],AllWeights5[Column1],Table6[[#This Row],[Combined Name]],AllWeights5[bldgvint],J$3)</f>
        <v>0</v>
      </c>
      <c r="K231" s="20">
        <f>SUMIFS(AllWeights5[Weighting % (BT &amp; CZ per Era)],AllWeights5[Column1],Table6[[#This Row],[Combined Name]],AllWeights5[bldgvint],K$3)</f>
        <v>0</v>
      </c>
      <c r="L231" s="20">
        <f>SUMIFS(AllWeights5[Weighting % (BT &amp; CZ per Era)],AllWeights5[Column1],Table6[[#This Row],[Combined Name]],AllWeights5[bldgvint],L$3)</f>
        <v>0</v>
      </c>
      <c r="M231" s="20">
        <f>SUMIFS(AllWeights5[Weighting % (BT &amp; CZ per Era)],AllWeights5[Column1],Table6[[#This Row],[Combined Name]],AllWeights5[bldgvint],M$3)</f>
        <v>0</v>
      </c>
      <c r="N231" s="20">
        <f>SUMIFS(AllWeights5[Weighting % (BT &amp; CZ per Era)],AllWeights5[Column1],Table6[[#This Row],[Combined Name]],AllWeights5[bldgvint],N$3)</f>
        <v>0</v>
      </c>
      <c r="O231" s="20">
        <f>SUMIFS(AllWeights5[Weighting % (BT &amp; CZ per Era)],AllWeights5[Column1],Table6[[#This Row],[Combined Name]],AllWeights5[bldgvint],O$3)</f>
        <v>1</v>
      </c>
      <c r="P231" s="20">
        <f>SUMIFS(AllWeights5[Weighting % (BT &amp; CZ per Era)],AllWeights5[Column1],Table6[[#This Row],[Combined Name]],AllWeights5[bldgvint],P$3)</f>
        <v>0</v>
      </c>
      <c r="Q231" s="20">
        <f>SUMIFS(AllWeights5[Weighting % (BT &amp; CZ per Era)],AllWeights5[Column1],Table6[[#This Row],[Combined Name]],AllWeights5[bldgvint],Q$3)</f>
        <v>0</v>
      </c>
      <c r="R231" s="20">
        <f>SUMIFS(AllWeights5[Weighting % (BT &amp; CZ per Era)],AllWeights5[Column1],Table6[[#This Row],[Combined Name]],AllWeights5[bldgvint],R$3)</f>
        <v>0</v>
      </c>
      <c r="S231" s="20">
        <f>SUMIFS(AllWeights5[Weighting % (BT &amp; CZ per Era)],AllWeights5[Column1],Table6[[#This Row],[Combined Name]],AllWeights5[bldgvint],S$3)</f>
        <v>0</v>
      </c>
      <c r="T231" s="20">
        <f>SUMIFS(AllWeights5[Weighting % (BT &amp; CZ per Era)],AllWeights5[Column1],Table6[[#This Row],[Combined Name]],AllWeights5[bldgvint],T$3)</f>
        <v>0</v>
      </c>
      <c r="U231" s="20">
        <f>SUM(Table6[[#This Row],[1975]:[MH85]])</f>
        <v>1</v>
      </c>
    </row>
    <row r="232" spans="1:21" hidden="1" x14ac:dyDescent="0.3">
      <c r="A232" s="23" t="s">
        <v>2329</v>
      </c>
      <c r="B232" s="23" t="s">
        <v>42</v>
      </c>
      <c r="C232" s="23" t="s">
        <v>34</v>
      </c>
      <c r="D232" s="23" t="s">
        <v>16</v>
      </c>
      <c r="E232" s="23" t="s">
        <v>1493</v>
      </c>
      <c r="F232" s="20">
        <f>SUMIFS(AllWeights5[Weighting % (BT &amp; CZ per Era)],AllWeights5[Column1],Table6[[#This Row],[Combined Name]],AllWeights5[bldgvint],F$3)</f>
        <v>0.55577031489087547</v>
      </c>
      <c r="G232" s="20">
        <f>SUMIFS(AllWeights5[Weighting % (BT &amp; CZ per Era)],AllWeights5[Column1],Table6[[#This Row],[Combined Name]],AllWeights5[bldgvint],G$3)</f>
        <v>0.22034307803817352</v>
      </c>
      <c r="H232" s="20">
        <f>SUMIFS(AllWeights5[Weighting % (BT &amp; CZ per Era)],AllWeights5[Column1],Table6[[#This Row],[Combined Name]],AllWeights5[bldgvint],H$3)</f>
        <v>0.22388660707095115</v>
      </c>
      <c r="I232" s="20">
        <f>SUMIFS(AllWeights5[Weighting % (BT &amp; CZ per Era)],AllWeights5[Column1],Table6[[#This Row],[Combined Name]],AllWeights5[bldgvint],I$3)</f>
        <v>0</v>
      </c>
      <c r="J232" s="20">
        <f>SUMIFS(AllWeights5[Weighting % (BT &amp; CZ per Era)],AllWeights5[Column1],Table6[[#This Row],[Combined Name]],AllWeights5[bldgvint],J$3)</f>
        <v>0</v>
      </c>
      <c r="K232" s="20">
        <f>SUMIFS(AllWeights5[Weighting % (BT &amp; CZ per Era)],AllWeights5[Column1],Table6[[#This Row],[Combined Name]],AllWeights5[bldgvint],K$3)</f>
        <v>0</v>
      </c>
      <c r="L232" s="20">
        <f>SUMIFS(AllWeights5[Weighting % (BT &amp; CZ per Era)],AllWeights5[Column1],Table6[[#This Row],[Combined Name]],AllWeights5[bldgvint],L$3)</f>
        <v>0</v>
      </c>
      <c r="M232" s="20">
        <f>SUMIFS(AllWeights5[Weighting % (BT &amp; CZ per Era)],AllWeights5[Column1],Table6[[#This Row],[Combined Name]],AllWeights5[bldgvint],M$3)</f>
        <v>0</v>
      </c>
      <c r="N232" s="20">
        <f>SUMIFS(AllWeights5[Weighting % (BT &amp; CZ per Era)],AllWeights5[Column1],Table6[[#This Row],[Combined Name]],AllWeights5[bldgvint],N$3)</f>
        <v>0</v>
      </c>
      <c r="O232" s="20">
        <f>SUMIFS(AllWeights5[Weighting % (BT &amp; CZ per Era)],AllWeights5[Column1],Table6[[#This Row],[Combined Name]],AllWeights5[bldgvint],O$3)</f>
        <v>0</v>
      </c>
      <c r="P232" s="20">
        <f>SUMIFS(AllWeights5[Weighting % (BT &amp; CZ per Era)],AllWeights5[Column1],Table6[[#This Row],[Combined Name]],AllWeights5[bldgvint],P$3)</f>
        <v>0</v>
      </c>
      <c r="Q232" s="20">
        <f>SUMIFS(AllWeights5[Weighting % (BT &amp; CZ per Era)],AllWeights5[Column1],Table6[[#This Row],[Combined Name]],AllWeights5[bldgvint],Q$3)</f>
        <v>0</v>
      </c>
      <c r="R232" s="20">
        <f>SUMIFS(AllWeights5[Weighting % (BT &amp; CZ per Era)],AllWeights5[Column1],Table6[[#This Row],[Combined Name]],AllWeights5[bldgvint],R$3)</f>
        <v>0</v>
      </c>
      <c r="S232" s="20">
        <f>SUMIFS(AllWeights5[Weighting % (BT &amp; CZ per Era)],AllWeights5[Column1],Table6[[#This Row],[Combined Name]],AllWeights5[bldgvint],S$3)</f>
        <v>0</v>
      </c>
      <c r="T232" s="20">
        <f>SUMIFS(AllWeights5[Weighting % (BT &amp; CZ per Era)],AllWeights5[Column1],Table6[[#This Row],[Combined Name]],AllWeights5[bldgvint],T$3)</f>
        <v>0</v>
      </c>
      <c r="U232" s="20">
        <f>SUM(Table6[[#This Row],[1975]:[MH85]])</f>
        <v>1.0000000000000002</v>
      </c>
    </row>
    <row r="233" spans="1:21" hidden="1" x14ac:dyDescent="0.3">
      <c r="A233" s="23" t="s">
        <v>2329</v>
      </c>
      <c r="B233" s="23" t="s">
        <v>42</v>
      </c>
      <c r="C233" s="23" t="s">
        <v>34</v>
      </c>
      <c r="D233" s="23" t="s">
        <v>11</v>
      </c>
      <c r="E233" s="23" t="s">
        <v>1494</v>
      </c>
      <c r="F233" s="20">
        <f>SUMIFS(AllWeights5[Weighting % (BT &amp; CZ per Era)],AllWeights5[Column1],Table6[[#This Row],[Combined Name]],AllWeights5[bldgvint],F$3)</f>
        <v>0</v>
      </c>
      <c r="G233" s="20">
        <f>SUMIFS(AllWeights5[Weighting % (BT &amp; CZ per Era)],AllWeights5[Column1],Table6[[#This Row],[Combined Name]],AllWeights5[bldgvint],G$3)</f>
        <v>0</v>
      </c>
      <c r="H233" s="20">
        <f>SUMIFS(AllWeights5[Weighting % (BT &amp; CZ per Era)],AllWeights5[Column1],Table6[[#This Row],[Combined Name]],AllWeights5[bldgvint],H$3)</f>
        <v>0</v>
      </c>
      <c r="I233" s="20">
        <f>SUMIFS(AllWeights5[Weighting % (BT &amp; CZ per Era)],AllWeights5[Column1],Table6[[#This Row],[Combined Name]],AllWeights5[bldgvint],I$3)</f>
        <v>0.5923076923076922</v>
      </c>
      <c r="J233" s="20">
        <f>SUMIFS(AllWeights5[Weighting % (BT &amp; CZ per Era)],AllWeights5[Column1],Table6[[#This Row],[Combined Name]],AllWeights5[bldgvint],J$3)</f>
        <v>0.14828402366863905</v>
      </c>
      <c r="K233" s="20">
        <f>SUMIFS(AllWeights5[Weighting % (BT &amp; CZ per Era)],AllWeights5[Column1],Table6[[#This Row],[Combined Name]],AllWeights5[bldgvint],K$3)</f>
        <v>0.14828402366863905</v>
      </c>
      <c r="L233" s="20">
        <f>SUMIFS(AllWeights5[Weighting % (BT &amp; CZ per Era)],AllWeights5[Column1],Table6[[#This Row],[Combined Name]],AllWeights5[bldgvint],L$3)</f>
        <v>0.11112426035502956</v>
      </c>
      <c r="M233" s="20">
        <f>SUMIFS(AllWeights5[Weighting % (BT &amp; CZ per Era)],AllWeights5[Column1],Table6[[#This Row],[Combined Name]],AllWeights5[bldgvint],M$3)</f>
        <v>0</v>
      </c>
      <c r="N233" s="20">
        <f>SUMIFS(AllWeights5[Weighting % (BT &amp; CZ per Era)],AllWeights5[Column1],Table6[[#This Row],[Combined Name]],AllWeights5[bldgvint],N$3)</f>
        <v>0</v>
      </c>
      <c r="O233" s="20">
        <f>SUMIFS(AllWeights5[Weighting % (BT &amp; CZ per Era)],AllWeights5[Column1],Table6[[#This Row],[Combined Name]],AllWeights5[bldgvint],O$3)</f>
        <v>0</v>
      </c>
      <c r="P233" s="20">
        <f>SUMIFS(AllWeights5[Weighting % (BT &amp; CZ per Era)],AllWeights5[Column1],Table6[[#This Row],[Combined Name]],AllWeights5[bldgvint],P$3)</f>
        <v>0</v>
      </c>
      <c r="Q233" s="20">
        <f>SUMIFS(AllWeights5[Weighting % (BT &amp; CZ per Era)],AllWeights5[Column1],Table6[[#This Row],[Combined Name]],AllWeights5[bldgvint],Q$3)</f>
        <v>0</v>
      </c>
      <c r="R233" s="20">
        <f>SUMIFS(AllWeights5[Weighting % (BT &amp; CZ per Era)],AllWeights5[Column1],Table6[[#This Row],[Combined Name]],AllWeights5[bldgvint],R$3)</f>
        <v>0</v>
      </c>
      <c r="S233" s="20">
        <f>SUMIFS(AllWeights5[Weighting % (BT &amp; CZ per Era)],AllWeights5[Column1],Table6[[#This Row],[Combined Name]],AllWeights5[bldgvint],S$3)</f>
        <v>0</v>
      </c>
      <c r="T233" s="20">
        <f>SUMIFS(AllWeights5[Weighting % (BT &amp; CZ per Era)],AllWeights5[Column1],Table6[[#This Row],[Combined Name]],AllWeights5[bldgvint],T$3)</f>
        <v>0</v>
      </c>
      <c r="U233" s="20">
        <f>SUM(Table6[[#This Row],[1975]:[MH85]])</f>
        <v>0.99999999999999978</v>
      </c>
    </row>
    <row r="234" spans="1:21" hidden="1" x14ac:dyDescent="0.3">
      <c r="A234" s="23" t="s">
        <v>2329</v>
      </c>
      <c r="B234" s="23" t="s">
        <v>42</v>
      </c>
      <c r="C234" s="23" t="s">
        <v>34</v>
      </c>
      <c r="D234" s="23" t="s">
        <v>14</v>
      </c>
      <c r="E234" s="23" t="s">
        <v>1495</v>
      </c>
      <c r="F234" s="20">
        <f>SUMIFS(AllWeights5[Weighting % (BT &amp; CZ per Era)],AllWeights5[Column1],Table6[[#This Row],[Combined Name]],AllWeights5[bldgvint],F$3)</f>
        <v>0</v>
      </c>
      <c r="G234" s="20">
        <f>SUMIFS(AllWeights5[Weighting % (BT &amp; CZ per Era)],AllWeights5[Column1],Table6[[#This Row],[Combined Name]],AllWeights5[bldgvint],G$3)</f>
        <v>0</v>
      </c>
      <c r="H234" s="20">
        <f>SUMIFS(AllWeights5[Weighting % (BT &amp; CZ per Era)],AllWeights5[Column1],Table6[[#This Row],[Combined Name]],AllWeights5[bldgvint],H$3)</f>
        <v>0</v>
      </c>
      <c r="I234" s="20">
        <f>SUMIFS(AllWeights5[Weighting % (BT &amp; CZ per Era)],AllWeights5[Column1],Table6[[#This Row],[Combined Name]],AllWeights5[bldgvint],I$3)</f>
        <v>0</v>
      </c>
      <c r="J234" s="20">
        <f>SUMIFS(AllWeights5[Weighting % (BT &amp; CZ per Era)],AllWeights5[Column1],Table6[[#This Row],[Combined Name]],AllWeights5[bldgvint],J$3)</f>
        <v>0</v>
      </c>
      <c r="K234" s="20">
        <f>SUMIFS(AllWeights5[Weighting % (BT &amp; CZ per Era)],AllWeights5[Column1],Table6[[#This Row],[Combined Name]],AllWeights5[bldgvint],K$3)</f>
        <v>0</v>
      </c>
      <c r="L234" s="20">
        <f>SUMIFS(AllWeights5[Weighting % (BT &amp; CZ per Era)],AllWeights5[Column1],Table6[[#This Row],[Combined Name]],AllWeights5[bldgvint],L$3)</f>
        <v>0</v>
      </c>
      <c r="M234" s="20">
        <f>SUMIFS(AllWeights5[Weighting % (BT &amp; CZ per Era)],AllWeights5[Column1],Table6[[#This Row],[Combined Name]],AllWeights5[bldgvint],M$3)</f>
        <v>0.75059952038369304</v>
      </c>
      <c r="N234" s="20">
        <f>SUMIFS(AllWeights5[Weighting % (BT &amp; CZ per Era)],AllWeights5[Column1],Table6[[#This Row],[Combined Name]],AllWeights5[bldgvint],N$3)</f>
        <v>0.24940047961630696</v>
      </c>
      <c r="O234" s="20">
        <f>SUMIFS(AllWeights5[Weighting % (BT &amp; CZ per Era)],AllWeights5[Column1],Table6[[#This Row],[Combined Name]],AllWeights5[bldgvint],O$3)</f>
        <v>0</v>
      </c>
      <c r="P234" s="20">
        <f>SUMIFS(AllWeights5[Weighting % (BT &amp; CZ per Era)],AllWeights5[Column1],Table6[[#This Row],[Combined Name]],AllWeights5[bldgvint],P$3)</f>
        <v>0</v>
      </c>
      <c r="Q234" s="20">
        <f>SUMIFS(AllWeights5[Weighting % (BT &amp; CZ per Era)],AllWeights5[Column1],Table6[[#This Row],[Combined Name]],AllWeights5[bldgvint],Q$3)</f>
        <v>0</v>
      </c>
      <c r="R234" s="20">
        <f>SUMIFS(AllWeights5[Weighting % (BT &amp; CZ per Era)],AllWeights5[Column1],Table6[[#This Row],[Combined Name]],AllWeights5[bldgvint],R$3)</f>
        <v>0</v>
      </c>
      <c r="S234" s="20">
        <f>SUMIFS(AllWeights5[Weighting % (BT &amp; CZ per Era)],AllWeights5[Column1],Table6[[#This Row],[Combined Name]],AllWeights5[bldgvint],S$3)</f>
        <v>0</v>
      </c>
      <c r="T234" s="20">
        <f>SUMIFS(AllWeights5[Weighting % (BT &amp; CZ per Era)],AllWeights5[Column1],Table6[[#This Row],[Combined Name]],AllWeights5[bldgvint],T$3)</f>
        <v>0</v>
      </c>
      <c r="U234" s="20">
        <f>SUM(Table6[[#This Row],[1975]:[MH85]])</f>
        <v>1</v>
      </c>
    </row>
    <row r="235" spans="1:21" hidden="1" x14ac:dyDescent="0.3">
      <c r="A235" s="23" t="s">
        <v>2329</v>
      </c>
      <c r="B235" s="23" t="s">
        <v>42</v>
      </c>
      <c r="C235" s="23" t="s">
        <v>34</v>
      </c>
      <c r="D235" s="23" t="s">
        <v>19</v>
      </c>
      <c r="E235" s="23" t="s">
        <v>1496</v>
      </c>
      <c r="F235" s="20">
        <f>SUMIFS(AllWeights5[Weighting % (BT &amp; CZ per Era)],AllWeights5[Column1],Table6[[#This Row],[Combined Name]],AllWeights5[bldgvint],F$3)</f>
        <v>0</v>
      </c>
      <c r="G235" s="20">
        <f>SUMIFS(AllWeights5[Weighting % (BT &amp; CZ per Era)],AllWeights5[Column1],Table6[[#This Row],[Combined Name]],AllWeights5[bldgvint],G$3)</f>
        <v>0</v>
      </c>
      <c r="H235" s="20">
        <f>SUMIFS(AllWeights5[Weighting % (BT &amp; CZ per Era)],AllWeights5[Column1],Table6[[#This Row],[Combined Name]],AllWeights5[bldgvint],H$3)</f>
        <v>0</v>
      </c>
      <c r="I235" s="20">
        <f>SUMIFS(AllWeights5[Weighting % (BT &amp; CZ per Era)],AllWeights5[Column1],Table6[[#This Row],[Combined Name]],AllWeights5[bldgvint],I$3)</f>
        <v>0</v>
      </c>
      <c r="J235" s="20">
        <f>SUMIFS(AllWeights5[Weighting % (BT &amp; CZ per Era)],AllWeights5[Column1],Table6[[#This Row],[Combined Name]],AllWeights5[bldgvint],J$3)</f>
        <v>0</v>
      </c>
      <c r="K235" s="20">
        <f>SUMIFS(AllWeights5[Weighting % (BT &amp; CZ per Era)],AllWeights5[Column1],Table6[[#This Row],[Combined Name]],AllWeights5[bldgvint],K$3)</f>
        <v>0</v>
      </c>
      <c r="L235" s="20">
        <f>SUMIFS(AllWeights5[Weighting % (BT &amp; CZ per Era)],AllWeights5[Column1],Table6[[#This Row],[Combined Name]],AllWeights5[bldgvint],L$3)</f>
        <v>0</v>
      </c>
      <c r="M235" s="20">
        <f>SUMIFS(AllWeights5[Weighting % (BT &amp; CZ per Era)],AllWeights5[Column1],Table6[[#This Row],[Combined Name]],AllWeights5[bldgvint],M$3)</f>
        <v>0</v>
      </c>
      <c r="N235" s="20">
        <f>SUMIFS(AllWeights5[Weighting % (BT &amp; CZ per Era)],AllWeights5[Column1],Table6[[#This Row],[Combined Name]],AllWeights5[bldgvint],N$3)</f>
        <v>0</v>
      </c>
      <c r="O235" s="20">
        <f>SUMIFS(AllWeights5[Weighting % (BT &amp; CZ per Era)],AllWeights5[Column1],Table6[[#This Row],[Combined Name]],AllWeights5[bldgvint],O$3)</f>
        <v>0.99999999999999989</v>
      </c>
      <c r="P235" s="20">
        <f>SUMIFS(AllWeights5[Weighting % (BT &amp; CZ per Era)],AllWeights5[Column1],Table6[[#This Row],[Combined Name]],AllWeights5[bldgvint],P$3)</f>
        <v>0</v>
      </c>
      <c r="Q235" s="20">
        <f>SUMIFS(AllWeights5[Weighting % (BT &amp; CZ per Era)],AllWeights5[Column1],Table6[[#This Row],[Combined Name]],AllWeights5[bldgvint],Q$3)</f>
        <v>0</v>
      </c>
      <c r="R235" s="20">
        <f>SUMIFS(AllWeights5[Weighting % (BT &amp; CZ per Era)],AllWeights5[Column1],Table6[[#This Row],[Combined Name]],AllWeights5[bldgvint],R$3)</f>
        <v>0</v>
      </c>
      <c r="S235" s="20">
        <f>SUMIFS(AllWeights5[Weighting % (BT &amp; CZ per Era)],AllWeights5[Column1],Table6[[#This Row],[Combined Name]],AllWeights5[bldgvint],S$3)</f>
        <v>0</v>
      </c>
      <c r="T235" s="20">
        <f>SUMIFS(AllWeights5[Weighting % (BT &amp; CZ per Era)],AllWeights5[Column1],Table6[[#This Row],[Combined Name]],AllWeights5[bldgvint],T$3)</f>
        <v>0</v>
      </c>
      <c r="U235" s="20">
        <f>SUM(Table6[[#This Row],[1975]:[MH85]])</f>
        <v>0.99999999999999989</v>
      </c>
    </row>
    <row r="236" spans="1:21" hidden="1" x14ac:dyDescent="0.3">
      <c r="A236" s="23" t="s">
        <v>2329</v>
      </c>
      <c r="B236" s="23" t="s">
        <v>42</v>
      </c>
      <c r="C236" s="23" t="s">
        <v>24</v>
      </c>
      <c r="D236" s="23" t="s">
        <v>16</v>
      </c>
      <c r="E236" s="23" t="s">
        <v>625</v>
      </c>
      <c r="F236" s="20">
        <f>SUMIFS(AllWeights5[Weighting % (BT &amp; CZ per Era)],AllWeights5[Column1],Table6[[#This Row],[Combined Name]],AllWeights5[bldgvint],F$3)</f>
        <v>0.68244967394386158</v>
      </c>
      <c r="G236" s="20">
        <f>SUMIFS(AllWeights5[Weighting % (BT &amp; CZ per Era)],AllWeights5[Column1],Table6[[#This Row],[Combined Name]],AllWeights5[bldgvint],G$3)</f>
        <v>0.14970229656932238</v>
      </c>
      <c r="H236" s="20">
        <f>SUMIFS(AllWeights5[Weighting % (BT &amp; CZ per Era)],AllWeights5[Column1],Table6[[#This Row],[Combined Name]],AllWeights5[bldgvint],H$3)</f>
        <v>0.16784802948681599</v>
      </c>
      <c r="I236" s="20">
        <f>SUMIFS(AllWeights5[Weighting % (BT &amp; CZ per Era)],AllWeights5[Column1],Table6[[#This Row],[Combined Name]],AllWeights5[bldgvint],I$3)</f>
        <v>0</v>
      </c>
      <c r="J236" s="20">
        <f>SUMIFS(AllWeights5[Weighting % (BT &amp; CZ per Era)],AllWeights5[Column1],Table6[[#This Row],[Combined Name]],AllWeights5[bldgvint],J$3)</f>
        <v>0</v>
      </c>
      <c r="K236" s="20">
        <f>SUMIFS(AllWeights5[Weighting % (BT &amp; CZ per Era)],AllWeights5[Column1],Table6[[#This Row],[Combined Name]],AllWeights5[bldgvint],K$3)</f>
        <v>0</v>
      </c>
      <c r="L236" s="20">
        <f>SUMIFS(AllWeights5[Weighting % (BT &amp; CZ per Era)],AllWeights5[Column1],Table6[[#This Row],[Combined Name]],AllWeights5[bldgvint],L$3)</f>
        <v>0</v>
      </c>
      <c r="M236" s="20">
        <f>SUMIFS(AllWeights5[Weighting % (BT &amp; CZ per Era)],AllWeights5[Column1],Table6[[#This Row],[Combined Name]],AllWeights5[bldgvint],M$3)</f>
        <v>0</v>
      </c>
      <c r="N236" s="20">
        <f>SUMIFS(AllWeights5[Weighting % (BT &amp; CZ per Era)],AllWeights5[Column1],Table6[[#This Row],[Combined Name]],AllWeights5[bldgvint],N$3)</f>
        <v>0</v>
      </c>
      <c r="O236" s="20">
        <f>SUMIFS(AllWeights5[Weighting % (BT &amp; CZ per Era)],AllWeights5[Column1],Table6[[#This Row],[Combined Name]],AllWeights5[bldgvint],O$3)</f>
        <v>0</v>
      </c>
      <c r="P236" s="20">
        <f>SUMIFS(AllWeights5[Weighting % (BT &amp; CZ per Era)],AllWeights5[Column1],Table6[[#This Row],[Combined Name]],AllWeights5[bldgvint],P$3)</f>
        <v>0</v>
      </c>
      <c r="Q236" s="20">
        <f>SUMIFS(AllWeights5[Weighting % (BT &amp; CZ per Era)],AllWeights5[Column1],Table6[[#This Row],[Combined Name]],AllWeights5[bldgvint],Q$3)</f>
        <v>0</v>
      </c>
      <c r="R236" s="20">
        <f>SUMIFS(AllWeights5[Weighting % (BT &amp; CZ per Era)],AllWeights5[Column1],Table6[[#This Row],[Combined Name]],AllWeights5[bldgvint],R$3)</f>
        <v>0</v>
      </c>
      <c r="S236" s="20">
        <f>SUMIFS(AllWeights5[Weighting % (BT &amp; CZ per Era)],AllWeights5[Column1],Table6[[#This Row],[Combined Name]],AllWeights5[bldgvint],S$3)</f>
        <v>0</v>
      </c>
      <c r="T236" s="20">
        <f>SUMIFS(AllWeights5[Weighting % (BT &amp; CZ per Era)],AllWeights5[Column1],Table6[[#This Row],[Combined Name]],AllWeights5[bldgvint],T$3)</f>
        <v>0</v>
      </c>
      <c r="U236" s="20">
        <f>SUM(Table6[[#This Row],[1975]:[MH85]])</f>
        <v>0.99999999999999989</v>
      </c>
    </row>
    <row r="237" spans="1:21" hidden="1" x14ac:dyDescent="0.3">
      <c r="A237" s="23" t="s">
        <v>2329</v>
      </c>
      <c r="B237" s="23" t="s">
        <v>42</v>
      </c>
      <c r="C237" s="23" t="s">
        <v>24</v>
      </c>
      <c r="D237" s="23" t="s">
        <v>11</v>
      </c>
      <c r="E237" s="23" t="s">
        <v>626</v>
      </c>
      <c r="F237" s="20">
        <f>SUMIFS(AllWeights5[Weighting % (BT &amp; CZ per Era)],AllWeights5[Column1],Table6[[#This Row],[Combined Name]],AllWeights5[bldgvint],F$3)</f>
        <v>0</v>
      </c>
      <c r="G237" s="20">
        <f>SUMIFS(AllWeights5[Weighting % (BT &amp; CZ per Era)],AllWeights5[Column1],Table6[[#This Row],[Combined Name]],AllWeights5[bldgvint],G$3)</f>
        <v>0</v>
      </c>
      <c r="H237" s="20">
        <f>SUMIFS(AllWeights5[Weighting % (BT &amp; CZ per Era)],AllWeights5[Column1],Table6[[#This Row],[Combined Name]],AllWeights5[bldgvint],H$3)</f>
        <v>0</v>
      </c>
      <c r="I237" s="20">
        <f>SUMIFS(AllWeights5[Weighting % (BT &amp; CZ per Era)],AllWeights5[Column1],Table6[[#This Row],[Combined Name]],AllWeights5[bldgvint],I$3)</f>
        <v>0.49096705632306059</v>
      </c>
      <c r="J237" s="20">
        <f>SUMIFS(AllWeights5[Weighting % (BT &amp; CZ per Era)],AllWeights5[Column1],Table6[[#This Row],[Combined Name]],AllWeights5[bldgvint],J$3)</f>
        <v>0.18490967056323057</v>
      </c>
      <c r="K237" s="20">
        <f>SUMIFS(AllWeights5[Weighting % (BT &amp; CZ per Era)],AllWeights5[Column1],Table6[[#This Row],[Combined Name]],AllWeights5[bldgvint],K$3)</f>
        <v>0.18490967056323057</v>
      </c>
      <c r="L237" s="20">
        <f>SUMIFS(AllWeights5[Weighting % (BT &amp; CZ per Era)],AllWeights5[Column1],Table6[[#This Row],[Combined Name]],AllWeights5[bldgvint],L$3)</f>
        <v>0.13921360255047821</v>
      </c>
      <c r="M237" s="20">
        <f>SUMIFS(AllWeights5[Weighting % (BT &amp; CZ per Era)],AllWeights5[Column1],Table6[[#This Row],[Combined Name]],AllWeights5[bldgvint],M$3)</f>
        <v>0</v>
      </c>
      <c r="N237" s="20">
        <f>SUMIFS(AllWeights5[Weighting % (BT &amp; CZ per Era)],AllWeights5[Column1],Table6[[#This Row],[Combined Name]],AllWeights5[bldgvint],N$3)</f>
        <v>0</v>
      </c>
      <c r="O237" s="20">
        <f>SUMIFS(AllWeights5[Weighting % (BT &amp; CZ per Era)],AllWeights5[Column1],Table6[[#This Row],[Combined Name]],AllWeights5[bldgvint],O$3)</f>
        <v>0</v>
      </c>
      <c r="P237" s="20">
        <f>SUMIFS(AllWeights5[Weighting % (BT &amp; CZ per Era)],AllWeights5[Column1],Table6[[#This Row],[Combined Name]],AllWeights5[bldgvint],P$3)</f>
        <v>0</v>
      </c>
      <c r="Q237" s="20">
        <f>SUMIFS(AllWeights5[Weighting % (BT &amp; CZ per Era)],AllWeights5[Column1],Table6[[#This Row],[Combined Name]],AllWeights5[bldgvint],Q$3)</f>
        <v>0</v>
      </c>
      <c r="R237" s="20">
        <f>SUMIFS(AllWeights5[Weighting % (BT &amp; CZ per Era)],AllWeights5[Column1],Table6[[#This Row],[Combined Name]],AllWeights5[bldgvint],R$3)</f>
        <v>0</v>
      </c>
      <c r="S237" s="20">
        <f>SUMIFS(AllWeights5[Weighting % (BT &amp; CZ per Era)],AllWeights5[Column1],Table6[[#This Row],[Combined Name]],AllWeights5[bldgvint],S$3)</f>
        <v>0</v>
      </c>
      <c r="T237" s="20">
        <f>SUMIFS(AllWeights5[Weighting % (BT &amp; CZ per Era)],AllWeights5[Column1],Table6[[#This Row],[Combined Name]],AllWeights5[bldgvint],T$3)</f>
        <v>0</v>
      </c>
      <c r="U237" s="20">
        <f>SUM(Table6[[#This Row],[1975]:[MH85]])</f>
        <v>1</v>
      </c>
    </row>
    <row r="238" spans="1:21" hidden="1" x14ac:dyDescent="0.3">
      <c r="A238" s="23" t="s">
        <v>2329</v>
      </c>
      <c r="B238" s="23" t="s">
        <v>42</v>
      </c>
      <c r="C238" s="23" t="s">
        <v>24</v>
      </c>
      <c r="D238" s="23" t="s">
        <v>14</v>
      </c>
      <c r="E238" s="23" t="s">
        <v>627</v>
      </c>
      <c r="F238" s="20">
        <f>SUMIFS(AllWeights5[Weighting % (BT &amp; CZ per Era)],AllWeights5[Column1],Table6[[#This Row],[Combined Name]],AllWeights5[bldgvint],F$3)</f>
        <v>0</v>
      </c>
      <c r="G238" s="20">
        <f>SUMIFS(AllWeights5[Weighting % (BT &amp; CZ per Era)],AllWeights5[Column1],Table6[[#This Row],[Combined Name]],AllWeights5[bldgvint],G$3)</f>
        <v>0</v>
      </c>
      <c r="H238" s="20">
        <f>SUMIFS(AllWeights5[Weighting % (BT &amp; CZ per Era)],AllWeights5[Column1],Table6[[#This Row],[Combined Name]],AllWeights5[bldgvint],H$3)</f>
        <v>0</v>
      </c>
      <c r="I238" s="20">
        <f>SUMIFS(AllWeights5[Weighting % (BT &amp; CZ per Era)],AllWeights5[Column1],Table6[[#This Row],[Combined Name]],AllWeights5[bldgvint],I$3)</f>
        <v>0</v>
      </c>
      <c r="J238" s="20">
        <f>SUMIFS(AllWeights5[Weighting % (BT &amp; CZ per Era)],AllWeights5[Column1],Table6[[#This Row],[Combined Name]],AllWeights5[bldgvint],J$3)</f>
        <v>0</v>
      </c>
      <c r="K238" s="20">
        <f>SUMIFS(AllWeights5[Weighting % (BT &amp; CZ per Era)],AllWeights5[Column1],Table6[[#This Row],[Combined Name]],AllWeights5[bldgvint],K$3)</f>
        <v>0</v>
      </c>
      <c r="L238" s="20">
        <f>SUMIFS(AllWeights5[Weighting % (BT &amp; CZ per Era)],AllWeights5[Column1],Table6[[#This Row],[Combined Name]],AllWeights5[bldgvint],L$3)</f>
        <v>0</v>
      </c>
      <c r="M238" s="20">
        <f>SUMIFS(AllWeights5[Weighting % (BT &amp; CZ per Era)],AllWeights5[Column1],Table6[[#This Row],[Combined Name]],AllWeights5[bldgvint],M$3)</f>
        <v>0.74857142857142867</v>
      </c>
      <c r="N238" s="20">
        <f>SUMIFS(AllWeights5[Weighting % (BT &amp; CZ per Era)],AllWeights5[Column1],Table6[[#This Row],[Combined Name]],AllWeights5[bldgvint],N$3)</f>
        <v>0.25142857142857145</v>
      </c>
      <c r="O238" s="20">
        <f>SUMIFS(AllWeights5[Weighting % (BT &amp; CZ per Era)],AllWeights5[Column1],Table6[[#This Row],[Combined Name]],AllWeights5[bldgvint],O$3)</f>
        <v>0</v>
      </c>
      <c r="P238" s="20">
        <f>SUMIFS(AllWeights5[Weighting % (BT &amp; CZ per Era)],AllWeights5[Column1],Table6[[#This Row],[Combined Name]],AllWeights5[bldgvint],P$3)</f>
        <v>0</v>
      </c>
      <c r="Q238" s="20">
        <f>SUMIFS(AllWeights5[Weighting % (BT &amp; CZ per Era)],AllWeights5[Column1],Table6[[#This Row],[Combined Name]],AllWeights5[bldgvint],Q$3)</f>
        <v>0</v>
      </c>
      <c r="R238" s="20">
        <f>SUMIFS(AllWeights5[Weighting % (BT &amp; CZ per Era)],AllWeights5[Column1],Table6[[#This Row],[Combined Name]],AllWeights5[bldgvint],R$3)</f>
        <v>0</v>
      </c>
      <c r="S238" s="20">
        <f>SUMIFS(AllWeights5[Weighting % (BT &amp; CZ per Era)],AllWeights5[Column1],Table6[[#This Row],[Combined Name]],AllWeights5[bldgvint],S$3)</f>
        <v>0</v>
      </c>
      <c r="T238" s="20">
        <f>SUMIFS(AllWeights5[Weighting % (BT &amp; CZ per Era)],AllWeights5[Column1],Table6[[#This Row],[Combined Name]],AllWeights5[bldgvint],T$3)</f>
        <v>0</v>
      </c>
      <c r="U238" s="20">
        <f>SUM(Table6[[#This Row],[1975]:[MH85]])</f>
        <v>1</v>
      </c>
    </row>
    <row r="239" spans="1:21" hidden="1" x14ac:dyDescent="0.3">
      <c r="A239" s="23" t="s">
        <v>2329</v>
      </c>
      <c r="B239" s="23" t="s">
        <v>42</v>
      </c>
      <c r="C239" s="23" t="s">
        <v>24</v>
      </c>
      <c r="D239" s="23" t="s">
        <v>19</v>
      </c>
      <c r="E239" s="23" t="s">
        <v>628</v>
      </c>
      <c r="F239" s="20">
        <f>SUMIFS(AllWeights5[Weighting % (BT &amp; CZ per Era)],AllWeights5[Column1],Table6[[#This Row],[Combined Name]],AllWeights5[bldgvint],F$3)</f>
        <v>0</v>
      </c>
      <c r="G239" s="20">
        <f>SUMIFS(AllWeights5[Weighting % (BT &amp; CZ per Era)],AllWeights5[Column1],Table6[[#This Row],[Combined Name]],AllWeights5[bldgvint],G$3)</f>
        <v>0</v>
      </c>
      <c r="H239" s="20">
        <f>SUMIFS(AllWeights5[Weighting % (BT &amp; CZ per Era)],AllWeights5[Column1],Table6[[#This Row],[Combined Name]],AllWeights5[bldgvint],H$3)</f>
        <v>0</v>
      </c>
      <c r="I239" s="20">
        <f>SUMIFS(AllWeights5[Weighting % (BT &amp; CZ per Era)],AllWeights5[Column1],Table6[[#This Row],[Combined Name]],AllWeights5[bldgvint],I$3)</f>
        <v>0</v>
      </c>
      <c r="J239" s="20">
        <f>SUMIFS(AllWeights5[Weighting % (BT &amp; CZ per Era)],AllWeights5[Column1],Table6[[#This Row],[Combined Name]],AllWeights5[bldgvint],J$3)</f>
        <v>0</v>
      </c>
      <c r="K239" s="20">
        <f>SUMIFS(AllWeights5[Weighting % (BT &amp; CZ per Era)],AllWeights5[Column1],Table6[[#This Row],[Combined Name]],AllWeights5[bldgvint],K$3)</f>
        <v>0</v>
      </c>
      <c r="L239" s="20">
        <f>SUMIFS(AllWeights5[Weighting % (BT &amp; CZ per Era)],AllWeights5[Column1],Table6[[#This Row],[Combined Name]],AllWeights5[bldgvint],L$3)</f>
        <v>0</v>
      </c>
      <c r="M239" s="20">
        <f>SUMIFS(AllWeights5[Weighting % (BT &amp; CZ per Era)],AllWeights5[Column1],Table6[[#This Row],[Combined Name]],AllWeights5[bldgvint],M$3)</f>
        <v>0</v>
      </c>
      <c r="N239" s="20">
        <f>SUMIFS(AllWeights5[Weighting % (BT &amp; CZ per Era)],AllWeights5[Column1],Table6[[#This Row],[Combined Name]],AllWeights5[bldgvint],N$3)</f>
        <v>0</v>
      </c>
      <c r="O239" s="20">
        <f>SUMIFS(AllWeights5[Weighting % (BT &amp; CZ per Era)],AllWeights5[Column1],Table6[[#This Row],[Combined Name]],AllWeights5[bldgvint],O$3)</f>
        <v>1</v>
      </c>
      <c r="P239" s="20">
        <f>SUMIFS(AllWeights5[Weighting % (BT &amp; CZ per Era)],AllWeights5[Column1],Table6[[#This Row],[Combined Name]],AllWeights5[bldgvint],P$3)</f>
        <v>0</v>
      </c>
      <c r="Q239" s="20">
        <f>SUMIFS(AllWeights5[Weighting % (BT &amp; CZ per Era)],AllWeights5[Column1],Table6[[#This Row],[Combined Name]],AllWeights5[bldgvint],Q$3)</f>
        <v>0</v>
      </c>
      <c r="R239" s="20">
        <f>SUMIFS(AllWeights5[Weighting % (BT &amp; CZ per Era)],AllWeights5[Column1],Table6[[#This Row],[Combined Name]],AllWeights5[bldgvint],R$3)</f>
        <v>0</v>
      </c>
      <c r="S239" s="20">
        <f>SUMIFS(AllWeights5[Weighting % (BT &amp; CZ per Era)],AllWeights5[Column1],Table6[[#This Row],[Combined Name]],AllWeights5[bldgvint],S$3)</f>
        <v>0</v>
      </c>
      <c r="T239" s="20">
        <f>SUMIFS(AllWeights5[Weighting % (BT &amp; CZ per Era)],AllWeights5[Column1],Table6[[#This Row],[Combined Name]],AllWeights5[bldgvint],T$3)</f>
        <v>0</v>
      </c>
      <c r="U239" s="20">
        <f>SUM(Table6[[#This Row],[1975]:[MH85]])</f>
        <v>1</v>
      </c>
    </row>
    <row r="240" spans="1:21" hidden="1" x14ac:dyDescent="0.3">
      <c r="A240" s="23" t="s">
        <v>2329</v>
      </c>
      <c r="B240" s="23" t="s">
        <v>42</v>
      </c>
      <c r="C240" s="23" t="s">
        <v>25</v>
      </c>
      <c r="D240" s="23" t="s">
        <v>16</v>
      </c>
      <c r="E240" s="23" t="s">
        <v>629</v>
      </c>
      <c r="F240" s="20">
        <f>SUMIFS(AllWeights5[Weighting % (BT &amp; CZ per Era)],AllWeights5[Column1],Table6[[#This Row],[Combined Name]],AllWeights5[bldgvint],F$3)</f>
        <v>0.73022847100175747</v>
      </c>
      <c r="G240" s="20">
        <f>SUMIFS(AllWeights5[Weighting % (BT &amp; CZ per Era)],AllWeights5[Column1],Table6[[#This Row],[Combined Name]],AllWeights5[bldgvint],G$3)</f>
        <v>0.12334238696277361</v>
      </c>
      <c r="H240" s="20">
        <f>SUMIFS(AllWeights5[Weighting % (BT &amp; CZ per Era)],AllWeights5[Column1],Table6[[#This Row],[Combined Name]],AllWeights5[bldgvint],H$3)</f>
        <v>0.14642914203546892</v>
      </c>
      <c r="I240" s="20">
        <f>SUMIFS(AllWeights5[Weighting % (BT &amp; CZ per Era)],AllWeights5[Column1],Table6[[#This Row],[Combined Name]],AllWeights5[bldgvint],I$3)</f>
        <v>0</v>
      </c>
      <c r="J240" s="20">
        <f>SUMIFS(AllWeights5[Weighting % (BT &amp; CZ per Era)],AllWeights5[Column1],Table6[[#This Row],[Combined Name]],AllWeights5[bldgvint],J$3)</f>
        <v>0</v>
      </c>
      <c r="K240" s="20">
        <f>SUMIFS(AllWeights5[Weighting % (BT &amp; CZ per Era)],AllWeights5[Column1],Table6[[#This Row],[Combined Name]],AllWeights5[bldgvint],K$3)</f>
        <v>0</v>
      </c>
      <c r="L240" s="20">
        <f>SUMIFS(AllWeights5[Weighting % (BT &amp; CZ per Era)],AllWeights5[Column1],Table6[[#This Row],[Combined Name]],AllWeights5[bldgvint],L$3)</f>
        <v>0</v>
      </c>
      <c r="M240" s="20">
        <f>SUMIFS(AllWeights5[Weighting % (BT &amp; CZ per Era)],AllWeights5[Column1],Table6[[#This Row],[Combined Name]],AllWeights5[bldgvint],M$3)</f>
        <v>0</v>
      </c>
      <c r="N240" s="20">
        <f>SUMIFS(AllWeights5[Weighting % (BT &amp; CZ per Era)],AllWeights5[Column1],Table6[[#This Row],[Combined Name]],AllWeights5[bldgvint],N$3)</f>
        <v>0</v>
      </c>
      <c r="O240" s="20">
        <f>SUMIFS(AllWeights5[Weighting % (BT &amp; CZ per Era)],AllWeights5[Column1],Table6[[#This Row],[Combined Name]],AllWeights5[bldgvint],O$3)</f>
        <v>0</v>
      </c>
      <c r="P240" s="20">
        <f>SUMIFS(AllWeights5[Weighting % (BT &amp; CZ per Era)],AllWeights5[Column1],Table6[[#This Row],[Combined Name]],AllWeights5[bldgvint],P$3)</f>
        <v>0</v>
      </c>
      <c r="Q240" s="20">
        <f>SUMIFS(AllWeights5[Weighting % (BT &amp; CZ per Era)],AllWeights5[Column1],Table6[[#This Row],[Combined Name]],AllWeights5[bldgvint],Q$3)</f>
        <v>0</v>
      </c>
      <c r="R240" s="20">
        <f>SUMIFS(AllWeights5[Weighting % (BT &amp; CZ per Era)],AllWeights5[Column1],Table6[[#This Row],[Combined Name]],AllWeights5[bldgvint],R$3)</f>
        <v>0</v>
      </c>
      <c r="S240" s="20">
        <f>SUMIFS(AllWeights5[Weighting % (BT &amp; CZ per Era)],AllWeights5[Column1],Table6[[#This Row],[Combined Name]],AllWeights5[bldgvint],S$3)</f>
        <v>0</v>
      </c>
      <c r="T240" s="20">
        <f>SUMIFS(AllWeights5[Weighting % (BT &amp; CZ per Era)],AllWeights5[Column1],Table6[[#This Row],[Combined Name]],AllWeights5[bldgvint],T$3)</f>
        <v>0</v>
      </c>
      <c r="U240" s="20">
        <f>SUM(Table6[[#This Row],[1975]:[MH85]])</f>
        <v>1</v>
      </c>
    </row>
    <row r="241" spans="1:21" hidden="1" x14ac:dyDescent="0.3">
      <c r="A241" s="23" t="s">
        <v>2329</v>
      </c>
      <c r="B241" s="23" t="s">
        <v>42</v>
      </c>
      <c r="C241" s="23" t="s">
        <v>25</v>
      </c>
      <c r="D241" s="23" t="s">
        <v>11</v>
      </c>
      <c r="E241" s="23" t="s">
        <v>630</v>
      </c>
      <c r="F241" s="20">
        <f>SUMIFS(AllWeights5[Weighting % (BT &amp; CZ per Era)],AllWeights5[Column1],Table6[[#This Row],[Combined Name]],AllWeights5[bldgvint],F$3)</f>
        <v>0</v>
      </c>
      <c r="G241" s="20">
        <f>SUMIFS(AllWeights5[Weighting % (BT &amp; CZ per Era)],AllWeights5[Column1],Table6[[#This Row],[Combined Name]],AllWeights5[bldgvint],G$3)</f>
        <v>0</v>
      </c>
      <c r="H241" s="20">
        <f>SUMIFS(AllWeights5[Weighting % (BT &amp; CZ per Era)],AllWeights5[Column1],Table6[[#This Row],[Combined Name]],AllWeights5[bldgvint],H$3)</f>
        <v>0</v>
      </c>
      <c r="I241" s="20">
        <f>SUMIFS(AllWeights5[Weighting % (BT &amp; CZ per Era)],AllWeights5[Column1],Table6[[#This Row],[Combined Name]],AllWeights5[bldgvint],I$3)</f>
        <v>0.5259426361585563</v>
      </c>
      <c r="J241" s="20">
        <f>SUMIFS(AllWeights5[Weighting % (BT &amp; CZ per Era)],AllWeights5[Column1],Table6[[#This Row],[Combined Name]],AllWeights5[bldgvint],J$3)</f>
        <v>0.17241379310344829</v>
      </c>
      <c r="K241" s="20">
        <f>SUMIFS(AllWeights5[Weighting % (BT &amp; CZ per Era)],AllWeights5[Column1],Table6[[#This Row],[Combined Name]],AllWeights5[bldgvint],K$3)</f>
        <v>0.17241379310344829</v>
      </c>
      <c r="L241" s="20">
        <f>SUMIFS(AllWeights5[Weighting % (BT &amp; CZ per Era)],AllWeights5[Column1],Table6[[#This Row],[Combined Name]],AllWeights5[bldgvint],L$3)</f>
        <v>0.12922977763454724</v>
      </c>
      <c r="M241" s="20">
        <f>SUMIFS(AllWeights5[Weighting % (BT &amp; CZ per Era)],AllWeights5[Column1],Table6[[#This Row],[Combined Name]],AllWeights5[bldgvint],M$3)</f>
        <v>0</v>
      </c>
      <c r="N241" s="20">
        <f>SUMIFS(AllWeights5[Weighting % (BT &amp; CZ per Era)],AllWeights5[Column1],Table6[[#This Row],[Combined Name]],AllWeights5[bldgvint],N$3)</f>
        <v>0</v>
      </c>
      <c r="O241" s="20">
        <f>SUMIFS(AllWeights5[Weighting % (BT &amp; CZ per Era)],AllWeights5[Column1],Table6[[#This Row],[Combined Name]],AllWeights5[bldgvint],O$3)</f>
        <v>0</v>
      </c>
      <c r="P241" s="20">
        <f>SUMIFS(AllWeights5[Weighting % (BT &amp; CZ per Era)],AllWeights5[Column1],Table6[[#This Row],[Combined Name]],AllWeights5[bldgvint],P$3)</f>
        <v>0</v>
      </c>
      <c r="Q241" s="20">
        <f>SUMIFS(AllWeights5[Weighting % (BT &amp; CZ per Era)],AllWeights5[Column1],Table6[[#This Row],[Combined Name]],AllWeights5[bldgvint],Q$3)</f>
        <v>0</v>
      </c>
      <c r="R241" s="20">
        <f>SUMIFS(AllWeights5[Weighting % (BT &amp; CZ per Era)],AllWeights5[Column1],Table6[[#This Row],[Combined Name]],AllWeights5[bldgvint],R$3)</f>
        <v>0</v>
      </c>
      <c r="S241" s="20">
        <f>SUMIFS(AllWeights5[Weighting % (BT &amp; CZ per Era)],AllWeights5[Column1],Table6[[#This Row],[Combined Name]],AllWeights5[bldgvint],S$3)</f>
        <v>0</v>
      </c>
      <c r="T241" s="20">
        <f>SUMIFS(AllWeights5[Weighting % (BT &amp; CZ per Era)],AllWeights5[Column1],Table6[[#This Row],[Combined Name]],AllWeights5[bldgvint],T$3)</f>
        <v>0</v>
      </c>
      <c r="U241" s="20">
        <f>SUM(Table6[[#This Row],[1975]:[MH85]])</f>
        <v>1</v>
      </c>
    </row>
    <row r="242" spans="1:21" hidden="1" x14ac:dyDescent="0.3">
      <c r="A242" s="23" t="s">
        <v>2329</v>
      </c>
      <c r="B242" s="23" t="s">
        <v>42</v>
      </c>
      <c r="C242" s="23" t="s">
        <v>25</v>
      </c>
      <c r="D242" s="23" t="s">
        <v>14</v>
      </c>
      <c r="E242" s="23" t="s">
        <v>631</v>
      </c>
      <c r="F242" s="20">
        <f>SUMIFS(AllWeights5[Weighting % (BT &amp; CZ per Era)],AllWeights5[Column1],Table6[[#This Row],[Combined Name]],AllWeights5[bldgvint],F$3)</f>
        <v>0</v>
      </c>
      <c r="G242" s="20">
        <f>SUMIFS(AllWeights5[Weighting % (BT &amp; CZ per Era)],AllWeights5[Column1],Table6[[#This Row],[Combined Name]],AllWeights5[bldgvint],G$3)</f>
        <v>0</v>
      </c>
      <c r="H242" s="20">
        <f>SUMIFS(AllWeights5[Weighting % (BT &amp; CZ per Era)],AllWeights5[Column1],Table6[[#This Row],[Combined Name]],AllWeights5[bldgvint],H$3)</f>
        <v>0</v>
      </c>
      <c r="I242" s="20">
        <f>SUMIFS(AllWeights5[Weighting % (BT &amp; CZ per Era)],AllWeights5[Column1],Table6[[#This Row],[Combined Name]],AllWeights5[bldgvint],I$3)</f>
        <v>0</v>
      </c>
      <c r="J242" s="20">
        <f>SUMIFS(AllWeights5[Weighting % (BT &amp; CZ per Era)],AllWeights5[Column1],Table6[[#This Row],[Combined Name]],AllWeights5[bldgvint],J$3)</f>
        <v>0</v>
      </c>
      <c r="K242" s="20">
        <f>SUMIFS(AllWeights5[Weighting % (BT &amp; CZ per Era)],AllWeights5[Column1],Table6[[#This Row],[Combined Name]],AllWeights5[bldgvint],K$3)</f>
        <v>0</v>
      </c>
      <c r="L242" s="20">
        <f>SUMIFS(AllWeights5[Weighting % (BT &amp; CZ per Era)],AllWeights5[Column1],Table6[[#This Row],[Combined Name]],AllWeights5[bldgvint],L$3)</f>
        <v>0</v>
      </c>
      <c r="M242" s="20">
        <f>SUMIFS(AllWeights5[Weighting % (BT &amp; CZ per Era)],AllWeights5[Column1],Table6[[#This Row],[Combined Name]],AllWeights5[bldgvint],M$3)</f>
        <v>0.74953271028037383</v>
      </c>
      <c r="N242" s="20">
        <f>SUMIFS(AllWeights5[Weighting % (BT &amp; CZ per Era)],AllWeights5[Column1],Table6[[#This Row],[Combined Name]],AllWeights5[bldgvint],N$3)</f>
        <v>0.25046728971962617</v>
      </c>
      <c r="O242" s="20">
        <f>SUMIFS(AllWeights5[Weighting % (BT &amp; CZ per Era)],AllWeights5[Column1],Table6[[#This Row],[Combined Name]],AllWeights5[bldgvint],O$3)</f>
        <v>0</v>
      </c>
      <c r="P242" s="20">
        <f>SUMIFS(AllWeights5[Weighting % (BT &amp; CZ per Era)],AllWeights5[Column1],Table6[[#This Row],[Combined Name]],AllWeights5[bldgvint],P$3)</f>
        <v>0</v>
      </c>
      <c r="Q242" s="20">
        <f>SUMIFS(AllWeights5[Weighting % (BT &amp; CZ per Era)],AllWeights5[Column1],Table6[[#This Row],[Combined Name]],AllWeights5[bldgvint],Q$3)</f>
        <v>0</v>
      </c>
      <c r="R242" s="20">
        <f>SUMIFS(AllWeights5[Weighting % (BT &amp; CZ per Era)],AllWeights5[Column1],Table6[[#This Row],[Combined Name]],AllWeights5[bldgvint],R$3)</f>
        <v>0</v>
      </c>
      <c r="S242" s="20">
        <f>SUMIFS(AllWeights5[Weighting % (BT &amp; CZ per Era)],AllWeights5[Column1],Table6[[#This Row],[Combined Name]],AllWeights5[bldgvint],S$3)</f>
        <v>0</v>
      </c>
      <c r="T242" s="20">
        <f>SUMIFS(AllWeights5[Weighting % (BT &amp; CZ per Era)],AllWeights5[Column1],Table6[[#This Row],[Combined Name]],AllWeights5[bldgvint],T$3)</f>
        <v>0</v>
      </c>
      <c r="U242" s="20">
        <f>SUM(Table6[[#This Row],[1975]:[MH85]])</f>
        <v>1</v>
      </c>
    </row>
    <row r="243" spans="1:21" hidden="1" x14ac:dyDescent="0.3">
      <c r="A243" s="23" t="s">
        <v>2329</v>
      </c>
      <c r="B243" s="23" t="s">
        <v>42</v>
      </c>
      <c r="C243" s="23" t="s">
        <v>25</v>
      </c>
      <c r="D243" s="23" t="s">
        <v>19</v>
      </c>
      <c r="E243" s="23" t="s">
        <v>632</v>
      </c>
      <c r="F243" s="20">
        <f>SUMIFS(AllWeights5[Weighting % (BT &amp; CZ per Era)],AllWeights5[Column1],Table6[[#This Row],[Combined Name]],AllWeights5[bldgvint],F$3)</f>
        <v>0</v>
      </c>
      <c r="G243" s="20">
        <f>SUMIFS(AllWeights5[Weighting % (BT &amp; CZ per Era)],AllWeights5[Column1],Table6[[#This Row],[Combined Name]],AllWeights5[bldgvint],G$3)</f>
        <v>0</v>
      </c>
      <c r="H243" s="20">
        <f>SUMIFS(AllWeights5[Weighting % (BT &amp; CZ per Era)],AllWeights5[Column1],Table6[[#This Row],[Combined Name]],AllWeights5[bldgvint],H$3)</f>
        <v>0</v>
      </c>
      <c r="I243" s="20">
        <f>SUMIFS(AllWeights5[Weighting % (BT &amp; CZ per Era)],AllWeights5[Column1],Table6[[#This Row],[Combined Name]],AllWeights5[bldgvint],I$3)</f>
        <v>0</v>
      </c>
      <c r="J243" s="20">
        <f>SUMIFS(AllWeights5[Weighting % (BT &amp; CZ per Era)],AllWeights5[Column1],Table6[[#This Row],[Combined Name]],AllWeights5[bldgvint],J$3)</f>
        <v>0</v>
      </c>
      <c r="K243" s="20">
        <f>SUMIFS(AllWeights5[Weighting % (BT &amp; CZ per Era)],AllWeights5[Column1],Table6[[#This Row],[Combined Name]],AllWeights5[bldgvint],K$3)</f>
        <v>0</v>
      </c>
      <c r="L243" s="20">
        <f>SUMIFS(AllWeights5[Weighting % (BT &amp; CZ per Era)],AllWeights5[Column1],Table6[[#This Row],[Combined Name]],AllWeights5[bldgvint],L$3)</f>
        <v>0</v>
      </c>
      <c r="M243" s="20">
        <f>SUMIFS(AllWeights5[Weighting % (BT &amp; CZ per Era)],AllWeights5[Column1],Table6[[#This Row],[Combined Name]],AllWeights5[bldgvint],M$3)</f>
        <v>0</v>
      </c>
      <c r="N243" s="20">
        <f>SUMIFS(AllWeights5[Weighting % (BT &amp; CZ per Era)],AllWeights5[Column1],Table6[[#This Row],[Combined Name]],AllWeights5[bldgvint],N$3)</f>
        <v>0</v>
      </c>
      <c r="O243" s="20">
        <f>SUMIFS(AllWeights5[Weighting % (BT &amp; CZ per Era)],AllWeights5[Column1],Table6[[#This Row],[Combined Name]],AllWeights5[bldgvint],O$3)</f>
        <v>1</v>
      </c>
      <c r="P243" s="20">
        <f>SUMIFS(AllWeights5[Weighting % (BT &amp; CZ per Era)],AllWeights5[Column1],Table6[[#This Row],[Combined Name]],AllWeights5[bldgvint],P$3)</f>
        <v>0</v>
      </c>
      <c r="Q243" s="20">
        <f>SUMIFS(AllWeights5[Weighting % (BT &amp; CZ per Era)],AllWeights5[Column1],Table6[[#This Row],[Combined Name]],AllWeights5[bldgvint],Q$3)</f>
        <v>0</v>
      </c>
      <c r="R243" s="20">
        <f>SUMIFS(AllWeights5[Weighting % (BT &amp; CZ per Era)],AllWeights5[Column1],Table6[[#This Row],[Combined Name]],AllWeights5[bldgvint],R$3)</f>
        <v>0</v>
      </c>
      <c r="S243" s="20">
        <f>SUMIFS(AllWeights5[Weighting % (BT &amp; CZ per Era)],AllWeights5[Column1],Table6[[#This Row],[Combined Name]],AllWeights5[bldgvint],S$3)</f>
        <v>0</v>
      </c>
      <c r="T243" s="20">
        <f>SUMIFS(AllWeights5[Weighting % (BT &amp; CZ per Era)],AllWeights5[Column1],Table6[[#This Row],[Combined Name]],AllWeights5[bldgvint],T$3)</f>
        <v>0</v>
      </c>
      <c r="U243" s="20">
        <f>SUM(Table6[[#This Row],[1975]:[MH85]])</f>
        <v>1</v>
      </c>
    </row>
    <row r="244" spans="1:21" hidden="1" x14ac:dyDescent="0.3">
      <c r="A244" s="23" t="s">
        <v>2329</v>
      </c>
      <c r="B244" s="23" t="s">
        <v>42</v>
      </c>
      <c r="C244" s="23" t="s">
        <v>26</v>
      </c>
      <c r="D244" s="23" t="s">
        <v>16</v>
      </c>
      <c r="E244" s="23" t="s">
        <v>633</v>
      </c>
      <c r="F244" s="20">
        <f>SUMIFS(AllWeights5[Weighting % (BT &amp; CZ per Era)],AllWeights5[Column1],Table6[[#This Row],[Combined Name]],AllWeights5[bldgvint],F$3)</f>
        <v>0.66780797987562013</v>
      </c>
      <c r="G244" s="20">
        <f>SUMIFS(AllWeights5[Weighting % (BT &amp; CZ per Era)],AllWeights5[Column1],Table6[[#This Row],[Combined Name]],AllWeights5[bldgvint],G$3)</f>
        <v>0.14031164838236321</v>
      </c>
      <c r="H244" s="20">
        <f>SUMIFS(AllWeights5[Weighting % (BT &amp; CZ per Era)],AllWeights5[Column1],Table6[[#This Row],[Combined Name]],AllWeights5[bldgvint],H$3)</f>
        <v>0.19188037174201661</v>
      </c>
      <c r="I244" s="20">
        <f>SUMIFS(AllWeights5[Weighting % (BT &amp; CZ per Era)],AllWeights5[Column1],Table6[[#This Row],[Combined Name]],AllWeights5[bldgvint],I$3)</f>
        <v>0</v>
      </c>
      <c r="J244" s="20">
        <f>SUMIFS(AllWeights5[Weighting % (BT &amp; CZ per Era)],AllWeights5[Column1],Table6[[#This Row],[Combined Name]],AllWeights5[bldgvint],J$3)</f>
        <v>0</v>
      </c>
      <c r="K244" s="20">
        <f>SUMIFS(AllWeights5[Weighting % (BT &amp; CZ per Era)],AllWeights5[Column1],Table6[[#This Row],[Combined Name]],AllWeights5[bldgvint],K$3)</f>
        <v>0</v>
      </c>
      <c r="L244" s="20">
        <f>SUMIFS(AllWeights5[Weighting % (BT &amp; CZ per Era)],AllWeights5[Column1],Table6[[#This Row],[Combined Name]],AllWeights5[bldgvint],L$3)</f>
        <v>0</v>
      </c>
      <c r="M244" s="20">
        <f>SUMIFS(AllWeights5[Weighting % (BT &amp; CZ per Era)],AllWeights5[Column1],Table6[[#This Row],[Combined Name]],AllWeights5[bldgvint],M$3)</f>
        <v>0</v>
      </c>
      <c r="N244" s="20">
        <f>SUMIFS(AllWeights5[Weighting % (BT &amp; CZ per Era)],AllWeights5[Column1],Table6[[#This Row],[Combined Name]],AllWeights5[bldgvint],N$3)</f>
        <v>0</v>
      </c>
      <c r="O244" s="20">
        <f>SUMIFS(AllWeights5[Weighting % (BT &amp; CZ per Era)],AllWeights5[Column1],Table6[[#This Row],[Combined Name]],AllWeights5[bldgvint],O$3)</f>
        <v>0</v>
      </c>
      <c r="P244" s="20">
        <f>SUMIFS(AllWeights5[Weighting % (BT &amp; CZ per Era)],AllWeights5[Column1],Table6[[#This Row],[Combined Name]],AllWeights5[bldgvint],P$3)</f>
        <v>0</v>
      </c>
      <c r="Q244" s="20">
        <f>SUMIFS(AllWeights5[Weighting % (BT &amp; CZ per Era)],AllWeights5[Column1],Table6[[#This Row],[Combined Name]],AllWeights5[bldgvint],Q$3)</f>
        <v>0</v>
      </c>
      <c r="R244" s="20">
        <f>SUMIFS(AllWeights5[Weighting % (BT &amp; CZ per Era)],AllWeights5[Column1],Table6[[#This Row],[Combined Name]],AllWeights5[bldgvint],R$3)</f>
        <v>0</v>
      </c>
      <c r="S244" s="20">
        <f>SUMIFS(AllWeights5[Weighting % (BT &amp; CZ per Era)],AllWeights5[Column1],Table6[[#This Row],[Combined Name]],AllWeights5[bldgvint],S$3)</f>
        <v>0</v>
      </c>
      <c r="T244" s="20">
        <f>SUMIFS(AllWeights5[Weighting % (BT &amp; CZ per Era)],AllWeights5[Column1],Table6[[#This Row],[Combined Name]],AllWeights5[bldgvint],T$3)</f>
        <v>0</v>
      </c>
      <c r="U244" s="20">
        <f>SUM(Table6[[#This Row],[1975]:[MH85]])</f>
        <v>1</v>
      </c>
    </row>
    <row r="245" spans="1:21" hidden="1" x14ac:dyDescent="0.3">
      <c r="A245" s="23" t="s">
        <v>2329</v>
      </c>
      <c r="B245" s="23" t="s">
        <v>42</v>
      </c>
      <c r="C245" s="23" t="s">
        <v>26</v>
      </c>
      <c r="D245" s="23" t="s">
        <v>11</v>
      </c>
      <c r="E245" s="23" t="s">
        <v>634</v>
      </c>
      <c r="F245" s="20">
        <f>SUMIFS(AllWeights5[Weighting % (BT &amp; CZ per Era)],AllWeights5[Column1],Table6[[#This Row],[Combined Name]],AllWeights5[bldgvint],F$3)</f>
        <v>0</v>
      </c>
      <c r="G245" s="20">
        <f>SUMIFS(AllWeights5[Weighting % (BT &amp; CZ per Era)],AllWeights5[Column1],Table6[[#This Row],[Combined Name]],AllWeights5[bldgvint],G$3)</f>
        <v>0</v>
      </c>
      <c r="H245" s="20">
        <f>SUMIFS(AllWeights5[Weighting % (BT &amp; CZ per Era)],AllWeights5[Column1],Table6[[#This Row],[Combined Name]],AllWeights5[bldgvint],H$3)</f>
        <v>0</v>
      </c>
      <c r="I245" s="20">
        <f>SUMIFS(AllWeights5[Weighting % (BT &amp; CZ per Era)],AllWeights5[Column1],Table6[[#This Row],[Combined Name]],AllWeights5[bldgvint],I$3)</f>
        <v>0.46059544658493878</v>
      </c>
      <c r="J245" s="20">
        <f>SUMIFS(AllWeights5[Weighting % (BT &amp; CZ per Era)],AllWeights5[Column1],Table6[[#This Row],[Combined Name]],AllWeights5[bldgvint],J$3)</f>
        <v>0.19614711033274959</v>
      </c>
      <c r="K245" s="20">
        <f>SUMIFS(AllWeights5[Weighting % (BT &amp; CZ per Era)],AllWeights5[Column1],Table6[[#This Row],[Combined Name]],AllWeights5[bldgvint],K$3)</f>
        <v>0.19614711033274959</v>
      </c>
      <c r="L245" s="20">
        <f>SUMIFS(AllWeights5[Weighting % (BT &amp; CZ per Era)],AllWeights5[Column1],Table6[[#This Row],[Combined Name]],AllWeights5[bldgvint],L$3)</f>
        <v>0.1471103327495622</v>
      </c>
      <c r="M245" s="20">
        <f>SUMIFS(AllWeights5[Weighting % (BT &amp; CZ per Era)],AllWeights5[Column1],Table6[[#This Row],[Combined Name]],AllWeights5[bldgvint],M$3)</f>
        <v>0</v>
      </c>
      <c r="N245" s="20">
        <f>SUMIFS(AllWeights5[Weighting % (BT &amp; CZ per Era)],AllWeights5[Column1],Table6[[#This Row],[Combined Name]],AllWeights5[bldgvint],N$3)</f>
        <v>0</v>
      </c>
      <c r="O245" s="20">
        <f>SUMIFS(AllWeights5[Weighting % (BT &amp; CZ per Era)],AllWeights5[Column1],Table6[[#This Row],[Combined Name]],AllWeights5[bldgvint],O$3)</f>
        <v>0</v>
      </c>
      <c r="P245" s="20">
        <f>SUMIFS(AllWeights5[Weighting % (BT &amp; CZ per Era)],AllWeights5[Column1],Table6[[#This Row],[Combined Name]],AllWeights5[bldgvint],P$3)</f>
        <v>0</v>
      </c>
      <c r="Q245" s="20">
        <f>SUMIFS(AllWeights5[Weighting % (BT &amp; CZ per Era)],AllWeights5[Column1],Table6[[#This Row],[Combined Name]],AllWeights5[bldgvint],Q$3)</f>
        <v>0</v>
      </c>
      <c r="R245" s="20">
        <f>SUMIFS(AllWeights5[Weighting % (BT &amp; CZ per Era)],AllWeights5[Column1],Table6[[#This Row],[Combined Name]],AllWeights5[bldgvint],R$3)</f>
        <v>0</v>
      </c>
      <c r="S245" s="20">
        <f>SUMIFS(AllWeights5[Weighting % (BT &amp; CZ per Era)],AllWeights5[Column1],Table6[[#This Row],[Combined Name]],AllWeights5[bldgvint],S$3)</f>
        <v>0</v>
      </c>
      <c r="T245" s="20">
        <f>SUMIFS(AllWeights5[Weighting % (BT &amp; CZ per Era)],AllWeights5[Column1],Table6[[#This Row],[Combined Name]],AllWeights5[bldgvint],T$3)</f>
        <v>0</v>
      </c>
      <c r="U245" s="20">
        <f>SUM(Table6[[#This Row],[1975]:[MH85]])</f>
        <v>1</v>
      </c>
    </row>
    <row r="246" spans="1:21" hidden="1" x14ac:dyDescent="0.3">
      <c r="A246" s="23" t="s">
        <v>2329</v>
      </c>
      <c r="B246" s="23" t="s">
        <v>42</v>
      </c>
      <c r="C246" s="23" t="s">
        <v>26</v>
      </c>
      <c r="D246" s="23" t="s">
        <v>14</v>
      </c>
      <c r="E246" s="23" t="s">
        <v>635</v>
      </c>
      <c r="F246" s="20">
        <f>SUMIFS(AllWeights5[Weighting % (BT &amp; CZ per Era)],AllWeights5[Column1],Table6[[#This Row],[Combined Name]],AllWeights5[bldgvint],F$3)</f>
        <v>0</v>
      </c>
      <c r="G246" s="20">
        <f>SUMIFS(AllWeights5[Weighting % (BT &amp; CZ per Era)],AllWeights5[Column1],Table6[[#This Row],[Combined Name]],AllWeights5[bldgvint],G$3)</f>
        <v>0</v>
      </c>
      <c r="H246" s="20">
        <f>SUMIFS(AllWeights5[Weighting % (BT &amp; CZ per Era)],AllWeights5[Column1],Table6[[#This Row],[Combined Name]],AllWeights5[bldgvint],H$3)</f>
        <v>0</v>
      </c>
      <c r="I246" s="20">
        <f>SUMIFS(AllWeights5[Weighting % (BT &amp; CZ per Era)],AllWeights5[Column1],Table6[[#This Row],[Combined Name]],AllWeights5[bldgvint],I$3)</f>
        <v>0</v>
      </c>
      <c r="J246" s="20">
        <f>SUMIFS(AllWeights5[Weighting % (BT &amp; CZ per Era)],AllWeights5[Column1],Table6[[#This Row],[Combined Name]],AllWeights5[bldgvint],J$3)</f>
        <v>0</v>
      </c>
      <c r="K246" s="20">
        <f>SUMIFS(AllWeights5[Weighting % (BT &amp; CZ per Era)],AllWeights5[Column1],Table6[[#This Row],[Combined Name]],AllWeights5[bldgvint],K$3)</f>
        <v>0</v>
      </c>
      <c r="L246" s="20">
        <f>SUMIFS(AllWeights5[Weighting % (BT &amp; CZ per Era)],AllWeights5[Column1],Table6[[#This Row],[Combined Name]],AllWeights5[bldgvint],L$3)</f>
        <v>0</v>
      </c>
      <c r="M246" s="20">
        <f>SUMIFS(AllWeights5[Weighting % (BT &amp; CZ per Era)],AllWeights5[Column1],Table6[[#This Row],[Combined Name]],AllWeights5[bldgvint],M$3)</f>
        <v>0.75111773472429211</v>
      </c>
      <c r="N246" s="20">
        <f>SUMIFS(AllWeights5[Weighting % (BT &amp; CZ per Era)],AllWeights5[Column1],Table6[[#This Row],[Combined Name]],AllWeights5[bldgvint],N$3)</f>
        <v>0.24888226527570789</v>
      </c>
      <c r="O246" s="20">
        <f>SUMIFS(AllWeights5[Weighting % (BT &amp; CZ per Era)],AllWeights5[Column1],Table6[[#This Row],[Combined Name]],AllWeights5[bldgvint],O$3)</f>
        <v>0</v>
      </c>
      <c r="P246" s="20">
        <f>SUMIFS(AllWeights5[Weighting % (BT &amp; CZ per Era)],AllWeights5[Column1],Table6[[#This Row],[Combined Name]],AllWeights5[bldgvint],P$3)</f>
        <v>0</v>
      </c>
      <c r="Q246" s="20">
        <f>SUMIFS(AllWeights5[Weighting % (BT &amp; CZ per Era)],AllWeights5[Column1],Table6[[#This Row],[Combined Name]],AllWeights5[bldgvint],Q$3)</f>
        <v>0</v>
      </c>
      <c r="R246" s="20">
        <f>SUMIFS(AllWeights5[Weighting % (BT &amp; CZ per Era)],AllWeights5[Column1],Table6[[#This Row],[Combined Name]],AllWeights5[bldgvint],R$3)</f>
        <v>0</v>
      </c>
      <c r="S246" s="20">
        <f>SUMIFS(AllWeights5[Weighting % (BT &amp; CZ per Era)],AllWeights5[Column1],Table6[[#This Row],[Combined Name]],AllWeights5[bldgvint],S$3)</f>
        <v>0</v>
      </c>
      <c r="T246" s="20">
        <f>SUMIFS(AllWeights5[Weighting % (BT &amp; CZ per Era)],AllWeights5[Column1],Table6[[#This Row],[Combined Name]],AllWeights5[bldgvint],T$3)</f>
        <v>0</v>
      </c>
      <c r="U246" s="20">
        <f>SUM(Table6[[#This Row],[1975]:[MH85]])</f>
        <v>1</v>
      </c>
    </row>
    <row r="247" spans="1:21" hidden="1" x14ac:dyDescent="0.3">
      <c r="A247" s="23" t="s">
        <v>2329</v>
      </c>
      <c r="B247" s="23" t="s">
        <v>42</v>
      </c>
      <c r="C247" s="23" t="s">
        <v>26</v>
      </c>
      <c r="D247" s="23" t="s">
        <v>19</v>
      </c>
      <c r="E247" s="23" t="s">
        <v>636</v>
      </c>
      <c r="F247" s="20">
        <f>SUMIFS(AllWeights5[Weighting % (BT &amp; CZ per Era)],AllWeights5[Column1],Table6[[#This Row],[Combined Name]],AllWeights5[bldgvint],F$3)</f>
        <v>0</v>
      </c>
      <c r="G247" s="20">
        <f>SUMIFS(AllWeights5[Weighting % (BT &amp; CZ per Era)],AllWeights5[Column1],Table6[[#This Row],[Combined Name]],AllWeights5[bldgvint],G$3)</f>
        <v>0</v>
      </c>
      <c r="H247" s="20">
        <f>SUMIFS(AllWeights5[Weighting % (BT &amp; CZ per Era)],AllWeights5[Column1],Table6[[#This Row],[Combined Name]],AllWeights5[bldgvint],H$3)</f>
        <v>0</v>
      </c>
      <c r="I247" s="20">
        <f>SUMIFS(AllWeights5[Weighting % (BT &amp; CZ per Era)],AllWeights5[Column1],Table6[[#This Row],[Combined Name]],AllWeights5[bldgvint],I$3)</f>
        <v>0</v>
      </c>
      <c r="J247" s="20">
        <f>SUMIFS(AllWeights5[Weighting % (BT &amp; CZ per Era)],AllWeights5[Column1],Table6[[#This Row],[Combined Name]],AllWeights5[bldgvint],J$3)</f>
        <v>0</v>
      </c>
      <c r="K247" s="20">
        <f>SUMIFS(AllWeights5[Weighting % (BT &amp; CZ per Era)],AllWeights5[Column1],Table6[[#This Row],[Combined Name]],AllWeights5[bldgvint],K$3)</f>
        <v>0</v>
      </c>
      <c r="L247" s="20">
        <f>SUMIFS(AllWeights5[Weighting % (BT &amp; CZ per Era)],AllWeights5[Column1],Table6[[#This Row],[Combined Name]],AllWeights5[bldgvint],L$3)</f>
        <v>0</v>
      </c>
      <c r="M247" s="20">
        <f>SUMIFS(AllWeights5[Weighting % (BT &amp; CZ per Era)],AllWeights5[Column1],Table6[[#This Row],[Combined Name]],AllWeights5[bldgvint],M$3)</f>
        <v>0</v>
      </c>
      <c r="N247" s="20">
        <f>SUMIFS(AllWeights5[Weighting % (BT &amp; CZ per Era)],AllWeights5[Column1],Table6[[#This Row],[Combined Name]],AllWeights5[bldgvint],N$3)</f>
        <v>0</v>
      </c>
      <c r="O247" s="20">
        <f>SUMIFS(AllWeights5[Weighting % (BT &amp; CZ per Era)],AllWeights5[Column1],Table6[[#This Row],[Combined Name]],AllWeights5[bldgvint],O$3)</f>
        <v>1</v>
      </c>
      <c r="P247" s="20">
        <f>SUMIFS(AllWeights5[Weighting % (BT &amp; CZ per Era)],AllWeights5[Column1],Table6[[#This Row],[Combined Name]],AllWeights5[bldgvint],P$3)</f>
        <v>0</v>
      </c>
      <c r="Q247" s="20">
        <f>SUMIFS(AllWeights5[Weighting % (BT &amp; CZ per Era)],AllWeights5[Column1],Table6[[#This Row],[Combined Name]],AllWeights5[bldgvint],Q$3)</f>
        <v>0</v>
      </c>
      <c r="R247" s="20">
        <f>SUMIFS(AllWeights5[Weighting % (BT &amp; CZ per Era)],AllWeights5[Column1],Table6[[#This Row],[Combined Name]],AllWeights5[bldgvint],R$3)</f>
        <v>0</v>
      </c>
      <c r="S247" s="20">
        <f>SUMIFS(AllWeights5[Weighting % (BT &amp; CZ per Era)],AllWeights5[Column1],Table6[[#This Row],[Combined Name]],AllWeights5[bldgvint],S$3)</f>
        <v>0</v>
      </c>
      <c r="T247" s="20">
        <f>SUMIFS(AllWeights5[Weighting % (BT &amp; CZ per Era)],AllWeights5[Column1],Table6[[#This Row],[Combined Name]],AllWeights5[bldgvint],T$3)</f>
        <v>0</v>
      </c>
      <c r="U247" s="20">
        <f>SUM(Table6[[#This Row],[1975]:[MH85]])</f>
        <v>1</v>
      </c>
    </row>
    <row r="248" spans="1:21" hidden="1" x14ac:dyDescent="0.3">
      <c r="A248" s="23" t="s">
        <v>2329</v>
      </c>
      <c r="B248" s="23" t="s">
        <v>42</v>
      </c>
      <c r="C248" s="23" t="s">
        <v>35</v>
      </c>
      <c r="D248" s="23" t="s">
        <v>16</v>
      </c>
      <c r="E248" s="23" t="s">
        <v>1497</v>
      </c>
      <c r="F248" s="20">
        <f>SUMIFS(AllWeights5[Weighting % (BT &amp; CZ per Era)],AllWeights5[Column1],Table6[[#This Row],[Combined Name]],AllWeights5[bldgvint],F$3)</f>
        <v>0.6280665637330588</v>
      </c>
      <c r="G248" s="20">
        <f>SUMIFS(AllWeights5[Weighting % (BT &amp; CZ per Era)],AllWeights5[Column1],Table6[[#This Row],[Combined Name]],AllWeights5[bldgvint],G$3)</f>
        <v>0.18442271401612628</v>
      </c>
      <c r="H248" s="20">
        <f>SUMIFS(AllWeights5[Weighting % (BT &amp; CZ per Era)],AllWeights5[Column1],Table6[[#This Row],[Combined Name]],AllWeights5[bldgvint],H$3)</f>
        <v>0.18751072225081492</v>
      </c>
      <c r="I248" s="20">
        <f>SUMIFS(AllWeights5[Weighting % (BT &amp; CZ per Era)],AllWeights5[Column1],Table6[[#This Row],[Combined Name]],AllWeights5[bldgvint],I$3)</f>
        <v>0</v>
      </c>
      <c r="J248" s="20">
        <f>SUMIFS(AllWeights5[Weighting % (BT &amp; CZ per Era)],AllWeights5[Column1],Table6[[#This Row],[Combined Name]],AllWeights5[bldgvint],J$3)</f>
        <v>0</v>
      </c>
      <c r="K248" s="20">
        <f>SUMIFS(AllWeights5[Weighting % (BT &amp; CZ per Era)],AllWeights5[Column1],Table6[[#This Row],[Combined Name]],AllWeights5[bldgvint],K$3)</f>
        <v>0</v>
      </c>
      <c r="L248" s="20">
        <f>SUMIFS(AllWeights5[Weighting % (BT &amp; CZ per Era)],AllWeights5[Column1],Table6[[#This Row],[Combined Name]],AllWeights5[bldgvint],L$3)</f>
        <v>0</v>
      </c>
      <c r="M248" s="20">
        <f>SUMIFS(AllWeights5[Weighting % (BT &amp; CZ per Era)],AllWeights5[Column1],Table6[[#This Row],[Combined Name]],AllWeights5[bldgvint],M$3)</f>
        <v>0</v>
      </c>
      <c r="N248" s="20">
        <f>SUMIFS(AllWeights5[Weighting % (BT &amp; CZ per Era)],AllWeights5[Column1],Table6[[#This Row],[Combined Name]],AllWeights5[bldgvint],N$3)</f>
        <v>0</v>
      </c>
      <c r="O248" s="20">
        <f>SUMIFS(AllWeights5[Weighting % (BT &amp; CZ per Era)],AllWeights5[Column1],Table6[[#This Row],[Combined Name]],AllWeights5[bldgvint],O$3)</f>
        <v>0</v>
      </c>
      <c r="P248" s="20">
        <f>SUMIFS(AllWeights5[Weighting % (BT &amp; CZ per Era)],AllWeights5[Column1],Table6[[#This Row],[Combined Name]],AllWeights5[bldgvint],P$3)</f>
        <v>0</v>
      </c>
      <c r="Q248" s="20">
        <f>SUMIFS(AllWeights5[Weighting % (BT &amp; CZ per Era)],AllWeights5[Column1],Table6[[#This Row],[Combined Name]],AllWeights5[bldgvint],Q$3)</f>
        <v>0</v>
      </c>
      <c r="R248" s="20">
        <f>SUMIFS(AllWeights5[Weighting % (BT &amp; CZ per Era)],AllWeights5[Column1],Table6[[#This Row],[Combined Name]],AllWeights5[bldgvint],R$3)</f>
        <v>0</v>
      </c>
      <c r="S248" s="20">
        <f>SUMIFS(AllWeights5[Weighting % (BT &amp; CZ per Era)],AllWeights5[Column1],Table6[[#This Row],[Combined Name]],AllWeights5[bldgvint],S$3)</f>
        <v>0</v>
      </c>
      <c r="T248" s="20">
        <f>SUMIFS(AllWeights5[Weighting % (BT &amp; CZ per Era)],AllWeights5[Column1],Table6[[#This Row],[Combined Name]],AllWeights5[bldgvint],T$3)</f>
        <v>0</v>
      </c>
      <c r="U248" s="20">
        <f>SUM(Table6[[#This Row],[1975]:[MH85]])</f>
        <v>1</v>
      </c>
    </row>
    <row r="249" spans="1:21" hidden="1" x14ac:dyDescent="0.3">
      <c r="A249" s="23" t="s">
        <v>2329</v>
      </c>
      <c r="B249" s="23" t="s">
        <v>42</v>
      </c>
      <c r="C249" s="23" t="s">
        <v>35</v>
      </c>
      <c r="D249" s="23" t="s">
        <v>11</v>
      </c>
      <c r="E249" s="23" t="s">
        <v>1498</v>
      </c>
      <c r="F249" s="20">
        <f>SUMIFS(AllWeights5[Weighting % (BT &amp; CZ per Era)],AllWeights5[Column1],Table6[[#This Row],[Combined Name]],AllWeights5[bldgvint],F$3)</f>
        <v>0</v>
      </c>
      <c r="G249" s="20">
        <f>SUMIFS(AllWeights5[Weighting % (BT &amp; CZ per Era)],AllWeights5[Column1],Table6[[#This Row],[Combined Name]],AllWeights5[bldgvint],G$3)</f>
        <v>0</v>
      </c>
      <c r="H249" s="20">
        <f>SUMIFS(AllWeights5[Weighting % (BT &amp; CZ per Era)],AllWeights5[Column1],Table6[[#This Row],[Combined Name]],AllWeights5[bldgvint],H$3)</f>
        <v>0</v>
      </c>
      <c r="I249" s="20">
        <f>SUMIFS(AllWeights5[Weighting % (BT &amp; CZ per Era)],AllWeights5[Column1],Table6[[#This Row],[Combined Name]],AllWeights5[bldgvint],I$3)</f>
        <v>0.58304297328687582</v>
      </c>
      <c r="J249" s="20">
        <f>SUMIFS(AllWeights5[Weighting % (BT &amp; CZ per Era)],AllWeights5[Column1],Table6[[#This Row],[Combined Name]],AllWeights5[bldgvint],J$3)</f>
        <v>0.15156794425087111</v>
      </c>
      <c r="K249" s="20">
        <f>SUMIFS(AllWeights5[Weighting % (BT &amp; CZ per Era)],AllWeights5[Column1],Table6[[#This Row],[Combined Name]],AllWeights5[bldgvint],K$3)</f>
        <v>0.15156794425087111</v>
      </c>
      <c r="L249" s="20">
        <f>SUMIFS(AllWeights5[Weighting % (BT &amp; CZ per Era)],AllWeights5[Column1],Table6[[#This Row],[Combined Name]],AllWeights5[bldgvint],L$3)</f>
        <v>0.11382113821138214</v>
      </c>
      <c r="M249" s="20">
        <f>SUMIFS(AllWeights5[Weighting % (BT &amp; CZ per Era)],AllWeights5[Column1],Table6[[#This Row],[Combined Name]],AllWeights5[bldgvint],M$3)</f>
        <v>0</v>
      </c>
      <c r="N249" s="20">
        <f>SUMIFS(AllWeights5[Weighting % (BT &amp; CZ per Era)],AllWeights5[Column1],Table6[[#This Row],[Combined Name]],AllWeights5[bldgvint],N$3)</f>
        <v>0</v>
      </c>
      <c r="O249" s="20">
        <f>SUMIFS(AllWeights5[Weighting % (BT &amp; CZ per Era)],AllWeights5[Column1],Table6[[#This Row],[Combined Name]],AllWeights5[bldgvint],O$3)</f>
        <v>0</v>
      </c>
      <c r="P249" s="20">
        <f>SUMIFS(AllWeights5[Weighting % (BT &amp; CZ per Era)],AllWeights5[Column1],Table6[[#This Row],[Combined Name]],AllWeights5[bldgvint],P$3)</f>
        <v>0</v>
      </c>
      <c r="Q249" s="20">
        <f>SUMIFS(AllWeights5[Weighting % (BT &amp; CZ per Era)],AllWeights5[Column1],Table6[[#This Row],[Combined Name]],AllWeights5[bldgvint],Q$3)</f>
        <v>0</v>
      </c>
      <c r="R249" s="20">
        <f>SUMIFS(AllWeights5[Weighting % (BT &amp; CZ per Era)],AllWeights5[Column1],Table6[[#This Row],[Combined Name]],AllWeights5[bldgvint],R$3)</f>
        <v>0</v>
      </c>
      <c r="S249" s="20">
        <f>SUMIFS(AllWeights5[Weighting % (BT &amp; CZ per Era)],AllWeights5[Column1],Table6[[#This Row],[Combined Name]],AllWeights5[bldgvint],S$3)</f>
        <v>0</v>
      </c>
      <c r="T249" s="20">
        <f>SUMIFS(AllWeights5[Weighting % (BT &amp; CZ per Era)],AllWeights5[Column1],Table6[[#This Row],[Combined Name]],AllWeights5[bldgvint],T$3)</f>
        <v>0</v>
      </c>
      <c r="U249" s="20">
        <f>SUM(Table6[[#This Row],[1975]:[MH85]])</f>
        <v>1</v>
      </c>
    </row>
    <row r="250" spans="1:21" hidden="1" x14ac:dyDescent="0.3">
      <c r="A250" s="23" t="s">
        <v>2329</v>
      </c>
      <c r="B250" s="23" t="s">
        <v>42</v>
      </c>
      <c r="C250" s="23" t="s">
        <v>35</v>
      </c>
      <c r="D250" s="23" t="s">
        <v>14</v>
      </c>
      <c r="E250" s="23" t="s">
        <v>1499</v>
      </c>
      <c r="F250" s="20">
        <f>SUMIFS(AllWeights5[Weighting % (BT &amp; CZ per Era)],AllWeights5[Column1],Table6[[#This Row],[Combined Name]],AllWeights5[bldgvint],F$3)</f>
        <v>0</v>
      </c>
      <c r="G250" s="20">
        <f>SUMIFS(AllWeights5[Weighting % (BT &amp; CZ per Era)],AllWeights5[Column1],Table6[[#This Row],[Combined Name]],AllWeights5[bldgvint],G$3)</f>
        <v>0</v>
      </c>
      <c r="H250" s="20">
        <f>SUMIFS(AllWeights5[Weighting % (BT &amp; CZ per Era)],AllWeights5[Column1],Table6[[#This Row],[Combined Name]],AllWeights5[bldgvint],H$3)</f>
        <v>0</v>
      </c>
      <c r="I250" s="20">
        <f>SUMIFS(AllWeights5[Weighting % (BT &amp; CZ per Era)],AllWeights5[Column1],Table6[[#This Row],[Combined Name]],AllWeights5[bldgvint],I$3)</f>
        <v>0</v>
      </c>
      <c r="J250" s="20">
        <f>SUMIFS(AllWeights5[Weighting % (BT &amp; CZ per Era)],AllWeights5[Column1],Table6[[#This Row],[Combined Name]],AllWeights5[bldgvint],J$3)</f>
        <v>0</v>
      </c>
      <c r="K250" s="20">
        <f>SUMIFS(AllWeights5[Weighting % (BT &amp; CZ per Era)],AllWeights5[Column1],Table6[[#This Row],[Combined Name]],AllWeights5[bldgvint],K$3)</f>
        <v>0</v>
      </c>
      <c r="L250" s="20">
        <f>SUMIFS(AllWeights5[Weighting % (BT &amp; CZ per Era)],AllWeights5[Column1],Table6[[#This Row],[Combined Name]],AllWeights5[bldgvint],L$3)</f>
        <v>0</v>
      </c>
      <c r="M250" s="20">
        <f>SUMIFS(AllWeights5[Weighting % (BT &amp; CZ per Era)],AllWeights5[Column1],Table6[[#This Row],[Combined Name]],AllWeights5[bldgvint],M$3)</f>
        <v>0.75095785440613017</v>
      </c>
      <c r="N250" s="20">
        <f>SUMIFS(AllWeights5[Weighting % (BT &amp; CZ per Era)],AllWeights5[Column1],Table6[[#This Row],[Combined Name]],AllWeights5[bldgvint],N$3)</f>
        <v>0.24904214559386972</v>
      </c>
      <c r="O250" s="20">
        <f>SUMIFS(AllWeights5[Weighting % (BT &amp; CZ per Era)],AllWeights5[Column1],Table6[[#This Row],[Combined Name]],AllWeights5[bldgvint],O$3)</f>
        <v>0</v>
      </c>
      <c r="P250" s="20">
        <f>SUMIFS(AllWeights5[Weighting % (BT &amp; CZ per Era)],AllWeights5[Column1],Table6[[#This Row],[Combined Name]],AllWeights5[bldgvint],P$3)</f>
        <v>0</v>
      </c>
      <c r="Q250" s="20">
        <f>SUMIFS(AllWeights5[Weighting % (BT &amp; CZ per Era)],AllWeights5[Column1],Table6[[#This Row],[Combined Name]],AllWeights5[bldgvint],Q$3)</f>
        <v>0</v>
      </c>
      <c r="R250" s="20">
        <f>SUMIFS(AllWeights5[Weighting % (BT &amp; CZ per Era)],AllWeights5[Column1],Table6[[#This Row],[Combined Name]],AllWeights5[bldgvint],R$3)</f>
        <v>0</v>
      </c>
      <c r="S250" s="20">
        <f>SUMIFS(AllWeights5[Weighting % (BT &amp; CZ per Era)],AllWeights5[Column1],Table6[[#This Row],[Combined Name]],AllWeights5[bldgvint],S$3)</f>
        <v>0</v>
      </c>
      <c r="T250" s="20">
        <f>SUMIFS(AllWeights5[Weighting % (BT &amp; CZ per Era)],AllWeights5[Column1],Table6[[#This Row],[Combined Name]],AllWeights5[bldgvint],T$3)</f>
        <v>0</v>
      </c>
      <c r="U250" s="20">
        <f>SUM(Table6[[#This Row],[1975]:[MH85]])</f>
        <v>0.99999999999999989</v>
      </c>
    </row>
    <row r="251" spans="1:21" hidden="1" x14ac:dyDescent="0.3">
      <c r="A251" s="23" t="s">
        <v>2329</v>
      </c>
      <c r="B251" s="23" t="s">
        <v>42</v>
      </c>
      <c r="C251" s="23" t="s">
        <v>35</v>
      </c>
      <c r="D251" s="23" t="s">
        <v>19</v>
      </c>
      <c r="E251" s="23" t="s">
        <v>1500</v>
      </c>
      <c r="F251" s="20">
        <f>SUMIFS(AllWeights5[Weighting % (BT &amp; CZ per Era)],AllWeights5[Column1],Table6[[#This Row],[Combined Name]],AllWeights5[bldgvint],F$3)</f>
        <v>0</v>
      </c>
      <c r="G251" s="20">
        <f>SUMIFS(AllWeights5[Weighting % (BT &amp; CZ per Era)],AllWeights5[Column1],Table6[[#This Row],[Combined Name]],AllWeights5[bldgvint],G$3)</f>
        <v>0</v>
      </c>
      <c r="H251" s="20">
        <f>SUMIFS(AllWeights5[Weighting % (BT &amp; CZ per Era)],AllWeights5[Column1],Table6[[#This Row],[Combined Name]],AllWeights5[bldgvint],H$3)</f>
        <v>0</v>
      </c>
      <c r="I251" s="20">
        <f>SUMIFS(AllWeights5[Weighting % (BT &amp; CZ per Era)],AllWeights5[Column1],Table6[[#This Row],[Combined Name]],AllWeights5[bldgvint],I$3)</f>
        <v>0</v>
      </c>
      <c r="J251" s="20">
        <f>SUMIFS(AllWeights5[Weighting % (BT &amp; CZ per Era)],AllWeights5[Column1],Table6[[#This Row],[Combined Name]],AllWeights5[bldgvint],J$3)</f>
        <v>0</v>
      </c>
      <c r="K251" s="20">
        <f>SUMIFS(AllWeights5[Weighting % (BT &amp; CZ per Era)],AllWeights5[Column1],Table6[[#This Row],[Combined Name]],AllWeights5[bldgvint],K$3)</f>
        <v>0</v>
      </c>
      <c r="L251" s="20">
        <f>SUMIFS(AllWeights5[Weighting % (BT &amp; CZ per Era)],AllWeights5[Column1],Table6[[#This Row],[Combined Name]],AllWeights5[bldgvint],L$3)</f>
        <v>0</v>
      </c>
      <c r="M251" s="20">
        <f>SUMIFS(AllWeights5[Weighting % (BT &amp; CZ per Era)],AllWeights5[Column1],Table6[[#This Row],[Combined Name]],AllWeights5[bldgvint],M$3)</f>
        <v>0</v>
      </c>
      <c r="N251" s="20">
        <f>SUMIFS(AllWeights5[Weighting % (BT &amp; CZ per Era)],AllWeights5[Column1],Table6[[#This Row],[Combined Name]],AllWeights5[bldgvint],N$3)</f>
        <v>0</v>
      </c>
      <c r="O251" s="20">
        <f>SUMIFS(AllWeights5[Weighting % (BT &amp; CZ per Era)],AllWeights5[Column1],Table6[[#This Row],[Combined Name]],AllWeights5[bldgvint],O$3)</f>
        <v>0.99999999999999989</v>
      </c>
      <c r="P251" s="20">
        <f>SUMIFS(AllWeights5[Weighting % (BT &amp; CZ per Era)],AllWeights5[Column1],Table6[[#This Row],[Combined Name]],AllWeights5[bldgvint],P$3)</f>
        <v>0</v>
      </c>
      <c r="Q251" s="20">
        <f>SUMIFS(AllWeights5[Weighting % (BT &amp; CZ per Era)],AllWeights5[Column1],Table6[[#This Row],[Combined Name]],AllWeights5[bldgvint],Q$3)</f>
        <v>0</v>
      </c>
      <c r="R251" s="20">
        <f>SUMIFS(AllWeights5[Weighting % (BT &amp; CZ per Era)],AllWeights5[Column1],Table6[[#This Row],[Combined Name]],AllWeights5[bldgvint],R$3)</f>
        <v>0</v>
      </c>
      <c r="S251" s="20">
        <f>SUMIFS(AllWeights5[Weighting % (BT &amp; CZ per Era)],AllWeights5[Column1],Table6[[#This Row],[Combined Name]],AllWeights5[bldgvint],S$3)</f>
        <v>0</v>
      </c>
      <c r="T251" s="20">
        <f>SUMIFS(AllWeights5[Weighting % (BT &amp; CZ per Era)],AllWeights5[Column1],Table6[[#This Row],[Combined Name]],AllWeights5[bldgvint],T$3)</f>
        <v>0</v>
      </c>
      <c r="U251" s="20">
        <f>SUM(Table6[[#This Row],[1975]:[MH85]])</f>
        <v>0.99999999999999989</v>
      </c>
    </row>
    <row r="252" spans="1:21" hidden="1" x14ac:dyDescent="0.3">
      <c r="A252" s="23" t="s">
        <v>2329</v>
      </c>
      <c r="B252" s="23" t="s">
        <v>42</v>
      </c>
      <c r="C252" s="23" t="s">
        <v>36</v>
      </c>
      <c r="D252" s="23" t="s">
        <v>16</v>
      </c>
      <c r="E252" s="23" t="s">
        <v>1501</v>
      </c>
      <c r="F252" s="20">
        <f>SUMIFS(AllWeights5[Weighting % (BT &amp; CZ per Era)],AllWeights5[Column1],Table6[[#This Row],[Combined Name]],AllWeights5[bldgvint],F$3)</f>
        <v>0.53838009528851249</v>
      </c>
      <c r="G252" s="20">
        <f>SUMIFS(AllWeights5[Weighting % (BT &amp; CZ per Era)],AllWeights5[Column1],Table6[[#This Row],[Combined Name]],AllWeights5[bldgvint],G$3)</f>
        <v>0.2292218104817364</v>
      </c>
      <c r="H252" s="20">
        <f>SUMIFS(AllWeights5[Weighting % (BT &amp; CZ per Era)],AllWeights5[Column1],Table6[[#This Row],[Combined Name]],AllWeights5[bldgvint],H$3)</f>
        <v>0.23239809422975122</v>
      </c>
      <c r="I252" s="20">
        <f>SUMIFS(AllWeights5[Weighting % (BT &amp; CZ per Era)],AllWeights5[Column1],Table6[[#This Row],[Combined Name]],AllWeights5[bldgvint],I$3)</f>
        <v>0</v>
      </c>
      <c r="J252" s="20">
        <f>SUMIFS(AllWeights5[Weighting % (BT &amp; CZ per Era)],AllWeights5[Column1],Table6[[#This Row],[Combined Name]],AllWeights5[bldgvint],J$3)</f>
        <v>0</v>
      </c>
      <c r="K252" s="20">
        <f>SUMIFS(AllWeights5[Weighting % (BT &amp; CZ per Era)],AllWeights5[Column1],Table6[[#This Row],[Combined Name]],AllWeights5[bldgvint],K$3)</f>
        <v>0</v>
      </c>
      <c r="L252" s="20">
        <f>SUMIFS(AllWeights5[Weighting % (BT &amp; CZ per Era)],AllWeights5[Column1],Table6[[#This Row],[Combined Name]],AllWeights5[bldgvint],L$3)</f>
        <v>0</v>
      </c>
      <c r="M252" s="20">
        <f>SUMIFS(AllWeights5[Weighting % (BT &amp; CZ per Era)],AllWeights5[Column1],Table6[[#This Row],[Combined Name]],AllWeights5[bldgvint],M$3)</f>
        <v>0</v>
      </c>
      <c r="N252" s="20">
        <f>SUMIFS(AllWeights5[Weighting % (BT &amp; CZ per Era)],AllWeights5[Column1],Table6[[#This Row],[Combined Name]],AllWeights5[bldgvint],N$3)</f>
        <v>0</v>
      </c>
      <c r="O252" s="20">
        <f>SUMIFS(AllWeights5[Weighting % (BT &amp; CZ per Era)],AllWeights5[Column1],Table6[[#This Row],[Combined Name]],AllWeights5[bldgvint],O$3)</f>
        <v>0</v>
      </c>
      <c r="P252" s="20">
        <f>SUMIFS(AllWeights5[Weighting % (BT &amp; CZ per Era)],AllWeights5[Column1],Table6[[#This Row],[Combined Name]],AllWeights5[bldgvint],P$3)</f>
        <v>0</v>
      </c>
      <c r="Q252" s="20">
        <f>SUMIFS(AllWeights5[Weighting % (BT &amp; CZ per Era)],AllWeights5[Column1],Table6[[#This Row],[Combined Name]],AllWeights5[bldgvint],Q$3)</f>
        <v>0</v>
      </c>
      <c r="R252" s="20">
        <f>SUMIFS(AllWeights5[Weighting % (BT &amp; CZ per Era)],AllWeights5[Column1],Table6[[#This Row],[Combined Name]],AllWeights5[bldgvint],R$3)</f>
        <v>0</v>
      </c>
      <c r="S252" s="20">
        <f>SUMIFS(AllWeights5[Weighting % (BT &amp; CZ per Era)],AllWeights5[Column1],Table6[[#This Row],[Combined Name]],AllWeights5[bldgvint],S$3)</f>
        <v>0</v>
      </c>
      <c r="T252" s="20">
        <f>SUMIFS(AllWeights5[Weighting % (BT &amp; CZ per Era)],AllWeights5[Column1],Table6[[#This Row],[Combined Name]],AllWeights5[bldgvint],T$3)</f>
        <v>0</v>
      </c>
      <c r="U252" s="20">
        <f>SUM(Table6[[#This Row],[1975]:[MH85]])</f>
        <v>1</v>
      </c>
    </row>
    <row r="253" spans="1:21" hidden="1" x14ac:dyDescent="0.3">
      <c r="A253" s="23" t="s">
        <v>2329</v>
      </c>
      <c r="B253" s="23" t="s">
        <v>42</v>
      </c>
      <c r="C253" s="23" t="s">
        <v>36</v>
      </c>
      <c r="D253" s="23" t="s">
        <v>11</v>
      </c>
      <c r="E253" s="23" t="s">
        <v>1502</v>
      </c>
      <c r="F253" s="20">
        <f>SUMIFS(AllWeights5[Weighting % (BT &amp; CZ per Era)],AllWeights5[Column1],Table6[[#This Row],[Combined Name]],AllWeights5[bldgvint],F$3)</f>
        <v>0</v>
      </c>
      <c r="G253" s="20">
        <f>SUMIFS(AllWeights5[Weighting % (BT &amp; CZ per Era)],AllWeights5[Column1],Table6[[#This Row],[Combined Name]],AllWeights5[bldgvint],G$3)</f>
        <v>0</v>
      </c>
      <c r="H253" s="20">
        <f>SUMIFS(AllWeights5[Weighting % (BT &amp; CZ per Era)],AllWeights5[Column1],Table6[[#This Row],[Combined Name]],AllWeights5[bldgvint],H$3)</f>
        <v>0</v>
      </c>
      <c r="I253" s="20">
        <f>SUMIFS(AllWeights5[Weighting % (BT &amp; CZ per Era)],AllWeights5[Column1],Table6[[#This Row],[Combined Name]],AllWeights5[bldgvint],I$3)</f>
        <v>0.58806404657933031</v>
      </c>
      <c r="J253" s="20">
        <f>SUMIFS(AllWeights5[Weighting % (BT &amp; CZ per Era)],AllWeights5[Column1],Table6[[#This Row],[Combined Name]],AllWeights5[bldgvint],J$3)</f>
        <v>0.1499272197962154</v>
      </c>
      <c r="K253" s="20">
        <f>SUMIFS(AllWeights5[Weighting % (BT &amp; CZ per Era)],AllWeights5[Column1],Table6[[#This Row],[Combined Name]],AllWeights5[bldgvint],K$3)</f>
        <v>0.1499272197962154</v>
      </c>
      <c r="L253" s="20">
        <f>SUMIFS(AllWeights5[Weighting % (BT &amp; CZ per Era)],AllWeights5[Column1],Table6[[#This Row],[Combined Name]],AllWeights5[bldgvint],L$3)</f>
        <v>0.11208151382823869</v>
      </c>
      <c r="M253" s="20">
        <f>SUMIFS(AllWeights5[Weighting % (BT &amp; CZ per Era)],AllWeights5[Column1],Table6[[#This Row],[Combined Name]],AllWeights5[bldgvint],M$3)</f>
        <v>0</v>
      </c>
      <c r="N253" s="20">
        <f>SUMIFS(AllWeights5[Weighting % (BT &amp; CZ per Era)],AllWeights5[Column1],Table6[[#This Row],[Combined Name]],AllWeights5[bldgvint],N$3)</f>
        <v>0</v>
      </c>
      <c r="O253" s="20">
        <f>SUMIFS(AllWeights5[Weighting % (BT &amp; CZ per Era)],AllWeights5[Column1],Table6[[#This Row],[Combined Name]],AllWeights5[bldgvint],O$3)</f>
        <v>0</v>
      </c>
      <c r="P253" s="20">
        <f>SUMIFS(AllWeights5[Weighting % (BT &amp; CZ per Era)],AllWeights5[Column1],Table6[[#This Row],[Combined Name]],AllWeights5[bldgvint],P$3)</f>
        <v>0</v>
      </c>
      <c r="Q253" s="20">
        <f>SUMIFS(AllWeights5[Weighting % (BT &amp; CZ per Era)],AllWeights5[Column1],Table6[[#This Row],[Combined Name]],AllWeights5[bldgvint],Q$3)</f>
        <v>0</v>
      </c>
      <c r="R253" s="20">
        <f>SUMIFS(AllWeights5[Weighting % (BT &amp; CZ per Era)],AllWeights5[Column1],Table6[[#This Row],[Combined Name]],AllWeights5[bldgvint],R$3)</f>
        <v>0</v>
      </c>
      <c r="S253" s="20">
        <f>SUMIFS(AllWeights5[Weighting % (BT &amp; CZ per Era)],AllWeights5[Column1],Table6[[#This Row],[Combined Name]],AllWeights5[bldgvint],S$3)</f>
        <v>0</v>
      </c>
      <c r="T253" s="20">
        <f>SUMIFS(AllWeights5[Weighting % (BT &amp; CZ per Era)],AllWeights5[Column1],Table6[[#This Row],[Combined Name]],AllWeights5[bldgvint],T$3)</f>
        <v>0</v>
      </c>
      <c r="U253" s="20">
        <f>SUM(Table6[[#This Row],[1975]:[MH85]])</f>
        <v>0.99999999999999978</v>
      </c>
    </row>
    <row r="254" spans="1:21" hidden="1" x14ac:dyDescent="0.3">
      <c r="A254" s="23" t="s">
        <v>2329</v>
      </c>
      <c r="B254" s="23" t="s">
        <v>42</v>
      </c>
      <c r="C254" s="23" t="s">
        <v>36</v>
      </c>
      <c r="D254" s="23" t="s">
        <v>14</v>
      </c>
      <c r="E254" s="23" t="s">
        <v>1503</v>
      </c>
      <c r="F254" s="20">
        <f>SUMIFS(AllWeights5[Weighting % (BT &amp; CZ per Era)],AllWeights5[Column1],Table6[[#This Row],[Combined Name]],AllWeights5[bldgvint],F$3)</f>
        <v>0</v>
      </c>
      <c r="G254" s="20">
        <f>SUMIFS(AllWeights5[Weighting % (BT &amp; CZ per Era)],AllWeights5[Column1],Table6[[#This Row],[Combined Name]],AllWeights5[bldgvint],G$3)</f>
        <v>0</v>
      </c>
      <c r="H254" s="20">
        <f>SUMIFS(AllWeights5[Weighting % (BT &amp; CZ per Era)],AllWeights5[Column1],Table6[[#This Row],[Combined Name]],AllWeights5[bldgvint],H$3)</f>
        <v>0</v>
      </c>
      <c r="I254" s="20">
        <f>SUMIFS(AllWeights5[Weighting % (BT &amp; CZ per Era)],AllWeights5[Column1],Table6[[#This Row],[Combined Name]],AllWeights5[bldgvint],I$3)</f>
        <v>0</v>
      </c>
      <c r="J254" s="20">
        <f>SUMIFS(AllWeights5[Weighting % (BT &amp; CZ per Era)],AllWeights5[Column1],Table6[[#This Row],[Combined Name]],AllWeights5[bldgvint],J$3)</f>
        <v>0</v>
      </c>
      <c r="K254" s="20">
        <f>SUMIFS(AllWeights5[Weighting % (BT &amp; CZ per Era)],AllWeights5[Column1],Table6[[#This Row],[Combined Name]],AllWeights5[bldgvint],K$3)</f>
        <v>0</v>
      </c>
      <c r="L254" s="20">
        <f>SUMIFS(AllWeights5[Weighting % (BT &amp; CZ per Era)],AllWeights5[Column1],Table6[[#This Row],[Combined Name]],AllWeights5[bldgvint],L$3)</f>
        <v>0</v>
      </c>
      <c r="M254" s="20">
        <f>SUMIFS(AllWeights5[Weighting % (BT &amp; CZ per Era)],AllWeights5[Column1],Table6[[#This Row],[Combined Name]],AllWeights5[bldgvint],M$3)</f>
        <v>0.74038461538461542</v>
      </c>
      <c r="N254" s="20">
        <f>SUMIFS(AllWeights5[Weighting % (BT &amp; CZ per Era)],AllWeights5[Column1],Table6[[#This Row],[Combined Name]],AllWeights5[bldgvint],N$3)</f>
        <v>0.25961538461538464</v>
      </c>
      <c r="O254" s="20">
        <f>SUMIFS(AllWeights5[Weighting % (BT &amp; CZ per Era)],AllWeights5[Column1],Table6[[#This Row],[Combined Name]],AllWeights5[bldgvint],O$3)</f>
        <v>0</v>
      </c>
      <c r="P254" s="20">
        <f>SUMIFS(AllWeights5[Weighting % (BT &amp; CZ per Era)],AllWeights5[Column1],Table6[[#This Row],[Combined Name]],AllWeights5[bldgvint],P$3)</f>
        <v>0</v>
      </c>
      <c r="Q254" s="20">
        <f>SUMIFS(AllWeights5[Weighting % (BT &amp; CZ per Era)],AllWeights5[Column1],Table6[[#This Row],[Combined Name]],AllWeights5[bldgvint],Q$3)</f>
        <v>0</v>
      </c>
      <c r="R254" s="20">
        <f>SUMIFS(AllWeights5[Weighting % (BT &amp; CZ per Era)],AllWeights5[Column1],Table6[[#This Row],[Combined Name]],AllWeights5[bldgvint],R$3)</f>
        <v>0</v>
      </c>
      <c r="S254" s="20">
        <f>SUMIFS(AllWeights5[Weighting % (BT &amp; CZ per Era)],AllWeights5[Column1],Table6[[#This Row],[Combined Name]],AllWeights5[bldgvint],S$3)</f>
        <v>0</v>
      </c>
      <c r="T254" s="20">
        <f>SUMIFS(AllWeights5[Weighting % (BT &amp; CZ per Era)],AllWeights5[Column1],Table6[[#This Row],[Combined Name]],AllWeights5[bldgvint],T$3)</f>
        <v>0</v>
      </c>
      <c r="U254" s="20">
        <f>SUM(Table6[[#This Row],[1975]:[MH85]])</f>
        <v>1</v>
      </c>
    </row>
    <row r="255" spans="1:21" hidden="1" x14ac:dyDescent="0.3">
      <c r="A255" s="23" t="s">
        <v>2329</v>
      </c>
      <c r="B255" s="23" t="s">
        <v>42</v>
      </c>
      <c r="C255" s="23" t="s">
        <v>36</v>
      </c>
      <c r="D255" s="23" t="s">
        <v>19</v>
      </c>
      <c r="E255" s="23" t="s">
        <v>1504</v>
      </c>
      <c r="F255" s="20">
        <f>SUMIFS(AllWeights5[Weighting % (BT &amp; CZ per Era)],AllWeights5[Column1],Table6[[#This Row],[Combined Name]],AllWeights5[bldgvint],F$3)</f>
        <v>0</v>
      </c>
      <c r="G255" s="20">
        <f>SUMIFS(AllWeights5[Weighting % (BT &amp; CZ per Era)],AllWeights5[Column1],Table6[[#This Row],[Combined Name]],AllWeights5[bldgvint],G$3)</f>
        <v>0</v>
      </c>
      <c r="H255" s="20">
        <f>SUMIFS(AllWeights5[Weighting % (BT &amp; CZ per Era)],AllWeights5[Column1],Table6[[#This Row],[Combined Name]],AllWeights5[bldgvint],H$3)</f>
        <v>0</v>
      </c>
      <c r="I255" s="20">
        <f>SUMIFS(AllWeights5[Weighting % (BT &amp; CZ per Era)],AllWeights5[Column1],Table6[[#This Row],[Combined Name]],AllWeights5[bldgvint],I$3)</f>
        <v>0</v>
      </c>
      <c r="J255" s="20">
        <f>SUMIFS(AllWeights5[Weighting % (BT &amp; CZ per Era)],AllWeights5[Column1],Table6[[#This Row],[Combined Name]],AllWeights5[bldgvint],J$3)</f>
        <v>0</v>
      </c>
      <c r="K255" s="20">
        <f>SUMIFS(AllWeights5[Weighting % (BT &amp; CZ per Era)],AllWeights5[Column1],Table6[[#This Row],[Combined Name]],AllWeights5[bldgvint],K$3)</f>
        <v>0</v>
      </c>
      <c r="L255" s="20">
        <f>SUMIFS(AllWeights5[Weighting % (BT &amp; CZ per Era)],AllWeights5[Column1],Table6[[#This Row],[Combined Name]],AllWeights5[bldgvint],L$3)</f>
        <v>0</v>
      </c>
      <c r="M255" s="20">
        <f>SUMIFS(AllWeights5[Weighting % (BT &amp; CZ per Era)],AllWeights5[Column1],Table6[[#This Row],[Combined Name]],AllWeights5[bldgvint],M$3)</f>
        <v>0</v>
      </c>
      <c r="N255" s="20">
        <f>SUMIFS(AllWeights5[Weighting % (BT &amp; CZ per Era)],AllWeights5[Column1],Table6[[#This Row],[Combined Name]],AllWeights5[bldgvint],N$3)</f>
        <v>0</v>
      </c>
      <c r="O255" s="20">
        <f>SUMIFS(AllWeights5[Weighting % (BT &amp; CZ per Era)],AllWeights5[Column1],Table6[[#This Row],[Combined Name]],AllWeights5[bldgvint],O$3)</f>
        <v>1</v>
      </c>
      <c r="P255" s="20">
        <f>SUMIFS(AllWeights5[Weighting % (BT &amp; CZ per Era)],AllWeights5[Column1],Table6[[#This Row],[Combined Name]],AllWeights5[bldgvint],P$3)</f>
        <v>0</v>
      </c>
      <c r="Q255" s="20">
        <f>SUMIFS(AllWeights5[Weighting % (BT &amp; CZ per Era)],AllWeights5[Column1],Table6[[#This Row],[Combined Name]],AllWeights5[bldgvint],Q$3)</f>
        <v>0</v>
      </c>
      <c r="R255" s="20">
        <f>SUMIFS(AllWeights5[Weighting % (BT &amp; CZ per Era)],AllWeights5[Column1],Table6[[#This Row],[Combined Name]],AllWeights5[bldgvint],R$3)</f>
        <v>0</v>
      </c>
      <c r="S255" s="20">
        <f>SUMIFS(AllWeights5[Weighting % (BT &amp; CZ per Era)],AllWeights5[Column1],Table6[[#This Row],[Combined Name]],AllWeights5[bldgvint],S$3)</f>
        <v>0</v>
      </c>
      <c r="T255" s="20">
        <f>SUMIFS(AllWeights5[Weighting % (BT &amp; CZ per Era)],AllWeights5[Column1],Table6[[#This Row],[Combined Name]],AllWeights5[bldgvint],T$3)</f>
        <v>0</v>
      </c>
      <c r="U255" s="20">
        <f>SUM(Table6[[#This Row],[1975]:[MH85]])</f>
        <v>1</v>
      </c>
    </row>
    <row r="256" spans="1:21" hidden="1" x14ac:dyDescent="0.3">
      <c r="A256" s="23" t="s">
        <v>2329</v>
      </c>
      <c r="B256" s="23" t="s">
        <v>42</v>
      </c>
      <c r="C256" s="23" t="s">
        <v>27</v>
      </c>
      <c r="D256" s="23" t="s">
        <v>16</v>
      </c>
      <c r="E256" s="23" t="s">
        <v>637</v>
      </c>
      <c r="F256" s="20">
        <f>SUMIFS(AllWeights5[Weighting % (BT &amp; CZ per Era)],AllWeights5[Column1],Table6[[#This Row],[Combined Name]],AllWeights5[bldgvint],F$3)</f>
        <v>0.60838059231253927</v>
      </c>
      <c r="G256" s="20">
        <f>SUMIFS(AllWeights5[Weighting % (BT &amp; CZ per Era)],AllWeights5[Column1],Table6[[#This Row],[Combined Name]],AllWeights5[bldgvint],G$3)</f>
        <v>0.19250157529930684</v>
      </c>
      <c r="H256" s="20">
        <f>SUMIFS(AllWeights5[Weighting % (BT &amp; CZ per Era)],AllWeights5[Column1],Table6[[#This Row],[Combined Name]],AllWeights5[bldgvint],H$3)</f>
        <v>0.19911783238815373</v>
      </c>
      <c r="I256" s="20">
        <f>SUMIFS(AllWeights5[Weighting % (BT &amp; CZ per Era)],AllWeights5[Column1],Table6[[#This Row],[Combined Name]],AllWeights5[bldgvint],I$3)</f>
        <v>0</v>
      </c>
      <c r="J256" s="20">
        <f>SUMIFS(AllWeights5[Weighting % (BT &amp; CZ per Era)],AllWeights5[Column1],Table6[[#This Row],[Combined Name]],AllWeights5[bldgvint],J$3)</f>
        <v>0</v>
      </c>
      <c r="K256" s="20">
        <f>SUMIFS(AllWeights5[Weighting % (BT &amp; CZ per Era)],AllWeights5[Column1],Table6[[#This Row],[Combined Name]],AllWeights5[bldgvint],K$3)</f>
        <v>0</v>
      </c>
      <c r="L256" s="20">
        <f>SUMIFS(AllWeights5[Weighting % (BT &amp; CZ per Era)],AllWeights5[Column1],Table6[[#This Row],[Combined Name]],AllWeights5[bldgvint],L$3)</f>
        <v>0</v>
      </c>
      <c r="M256" s="20">
        <f>SUMIFS(AllWeights5[Weighting % (BT &amp; CZ per Era)],AllWeights5[Column1],Table6[[#This Row],[Combined Name]],AllWeights5[bldgvint],M$3)</f>
        <v>0</v>
      </c>
      <c r="N256" s="20">
        <f>SUMIFS(AllWeights5[Weighting % (BT &amp; CZ per Era)],AllWeights5[Column1],Table6[[#This Row],[Combined Name]],AllWeights5[bldgvint],N$3)</f>
        <v>0</v>
      </c>
      <c r="O256" s="20">
        <f>SUMIFS(AllWeights5[Weighting % (BT &amp; CZ per Era)],AllWeights5[Column1],Table6[[#This Row],[Combined Name]],AllWeights5[bldgvint],O$3)</f>
        <v>0</v>
      </c>
      <c r="P256" s="20">
        <f>SUMIFS(AllWeights5[Weighting % (BT &amp; CZ per Era)],AllWeights5[Column1],Table6[[#This Row],[Combined Name]],AllWeights5[bldgvint],P$3)</f>
        <v>0</v>
      </c>
      <c r="Q256" s="20">
        <f>SUMIFS(AllWeights5[Weighting % (BT &amp; CZ per Era)],AllWeights5[Column1],Table6[[#This Row],[Combined Name]],AllWeights5[bldgvint],Q$3)</f>
        <v>0</v>
      </c>
      <c r="R256" s="20">
        <f>SUMIFS(AllWeights5[Weighting % (BT &amp; CZ per Era)],AllWeights5[Column1],Table6[[#This Row],[Combined Name]],AllWeights5[bldgvint],R$3)</f>
        <v>0</v>
      </c>
      <c r="S256" s="20">
        <f>SUMIFS(AllWeights5[Weighting % (BT &amp; CZ per Era)],AllWeights5[Column1],Table6[[#This Row],[Combined Name]],AllWeights5[bldgvint],S$3)</f>
        <v>0</v>
      </c>
      <c r="T256" s="20">
        <f>SUMIFS(AllWeights5[Weighting % (BT &amp; CZ per Era)],AllWeights5[Column1],Table6[[#This Row],[Combined Name]],AllWeights5[bldgvint],T$3)</f>
        <v>0</v>
      </c>
      <c r="U256" s="20">
        <f>SUM(Table6[[#This Row],[1975]:[MH85]])</f>
        <v>0.99999999999999978</v>
      </c>
    </row>
    <row r="257" spans="1:21" hidden="1" x14ac:dyDescent="0.3">
      <c r="A257" s="23" t="s">
        <v>2329</v>
      </c>
      <c r="B257" s="23" t="s">
        <v>42</v>
      </c>
      <c r="C257" s="23" t="s">
        <v>27</v>
      </c>
      <c r="D257" s="23" t="s">
        <v>11</v>
      </c>
      <c r="E257" s="23" t="s">
        <v>638</v>
      </c>
      <c r="F257" s="20">
        <f>SUMIFS(AllWeights5[Weighting % (BT &amp; CZ per Era)],AllWeights5[Column1],Table6[[#This Row],[Combined Name]],AllWeights5[bldgvint],F$3)</f>
        <v>0</v>
      </c>
      <c r="G257" s="20">
        <f>SUMIFS(AllWeights5[Weighting % (BT &amp; CZ per Era)],AllWeights5[Column1],Table6[[#This Row],[Combined Name]],AllWeights5[bldgvint],G$3)</f>
        <v>0</v>
      </c>
      <c r="H257" s="20">
        <f>SUMIFS(AllWeights5[Weighting % (BT &amp; CZ per Era)],AllWeights5[Column1],Table6[[#This Row],[Combined Name]],AllWeights5[bldgvint],H$3)</f>
        <v>0</v>
      </c>
      <c r="I257" s="20">
        <f>SUMIFS(AllWeights5[Weighting % (BT &amp; CZ per Era)],AllWeights5[Column1],Table6[[#This Row],[Combined Name]],AllWeights5[bldgvint],I$3)</f>
        <v>0.55487179487179483</v>
      </c>
      <c r="J257" s="20">
        <f>SUMIFS(AllWeights5[Weighting % (BT &amp; CZ per Era)],AllWeights5[Column1],Table6[[#This Row],[Combined Name]],AllWeights5[bldgvint],J$3)</f>
        <v>0.16205128205128205</v>
      </c>
      <c r="K257" s="20">
        <f>SUMIFS(AllWeights5[Weighting % (BT &amp; CZ per Era)],AllWeights5[Column1],Table6[[#This Row],[Combined Name]],AllWeights5[bldgvint],K$3)</f>
        <v>0.16205128205128205</v>
      </c>
      <c r="L257" s="20">
        <f>SUMIFS(AllWeights5[Weighting % (BT &amp; CZ per Era)],AllWeights5[Column1],Table6[[#This Row],[Combined Name]],AllWeights5[bldgvint],L$3)</f>
        <v>0.12102564102564102</v>
      </c>
      <c r="M257" s="20">
        <f>SUMIFS(AllWeights5[Weighting % (BT &amp; CZ per Era)],AllWeights5[Column1],Table6[[#This Row],[Combined Name]],AllWeights5[bldgvint],M$3)</f>
        <v>0</v>
      </c>
      <c r="N257" s="20">
        <f>SUMIFS(AllWeights5[Weighting % (BT &amp; CZ per Era)],AllWeights5[Column1],Table6[[#This Row],[Combined Name]],AllWeights5[bldgvint],N$3)</f>
        <v>0</v>
      </c>
      <c r="O257" s="20">
        <f>SUMIFS(AllWeights5[Weighting % (BT &amp; CZ per Era)],AllWeights5[Column1],Table6[[#This Row],[Combined Name]],AllWeights5[bldgvint],O$3)</f>
        <v>0</v>
      </c>
      <c r="P257" s="20">
        <f>SUMIFS(AllWeights5[Weighting % (BT &amp; CZ per Era)],AllWeights5[Column1],Table6[[#This Row],[Combined Name]],AllWeights5[bldgvint],P$3)</f>
        <v>0</v>
      </c>
      <c r="Q257" s="20">
        <f>SUMIFS(AllWeights5[Weighting % (BT &amp; CZ per Era)],AllWeights5[Column1],Table6[[#This Row],[Combined Name]],AllWeights5[bldgvint],Q$3)</f>
        <v>0</v>
      </c>
      <c r="R257" s="20">
        <f>SUMIFS(AllWeights5[Weighting % (BT &amp; CZ per Era)],AllWeights5[Column1],Table6[[#This Row],[Combined Name]],AllWeights5[bldgvint],R$3)</f>
        <v>0</v>
      </c>
      <c r="S257" s="20">
        <f>SUMIFS(AllWeights5[Weighting % (BT &amp; CZ per Era)],AllWeights5[Column1],Table6[[#This Row],[Combined Name]],AllWeights5[bldgvint],S$3)</f>
        <v>0</v>
      </c>
      <c r="T257" s="20">
        <f>SUMIFS(AllWeights5[Weighting % (BT &amp; CZ per Era)],AllWeights5[Column1],Table6[[#This Row],[Combined Name]],AllWeights5[bldgvint],T$3)</f>
        <v>0</v>
      </c>
      <c r="U257" s="20">
        <f>SUM(Table6[[#This Row],[1975]:[MH85]])</f>
        <v>1</v>
      </c>
    </row>
    <row r="258" spans="1:21" hidden="1" x14ac:dyDescent="0.3">
      <c r="A258" s="23" t="s">
        <v>2329</v>
      </c>
      <c r="B258" s="23" t="s">
        <v>42</v>
      </c>
      <c r="C258" s="23" t="s">
        <v>27</v>
      </c>
      <c r="D258" s="23" t="s">
        <v>14</v>
      </c>
      <c r="E258" s="23" t="s">
        <v>639</v>
      </c>
      <c r="F258" s="20">
        <f>SUMIFS(AllWeights5[Weighting % (BT &amp; CZ per Era)],AllWeights5[Column1],Table6[[#This Row],[Combined Name]],AllWeights5[bldgvint],F$3)</f>
        <v>0</v>
      </c>
      <c r="G258" s="20">
        <f>SUMIFS(AllWeights5[Weighting % (BT &amp; CZ per Era)],AllWeights5[Column1],Table6[[#This Row],[Combined Name]],AllWeights5[bldgvint],G$3)</f>
        <v>0</v>
      </c>
      <c r="H258" s="20">
        <f>SUMIFS(AllWeights5[Weighting % (BT &amp; CZ per Era)],AllWeights5[Column1],Table6[[#This Row],[Combined Name]],AllWeights5[bldgvint],H$3)</f>
        <v>0</v>
      </c>
      <c r="I258" s="20">
        <f>SUMIFS(AllWeights5[Weighting % (BT &amp; CZ per Era)],AllWeights5[Column1],Table6[[#This Row],[Combined Name]],AllWeights5[bldgvint],I$3)</f>
        <v>0</v>
      </c>
      <c r="J258" s="20">
        <f>SUMIFS(AllWeights5[Weighting % (BT &amp; CZ per Era)],AllWeights5[Column1],Table6[[#This Row],[Combined Name]],AllWeights5[bldgvint],J$3)</f>
        <v>0</v>
      </c>
      <c r="K258" s="20">
        <f>SUMIFS(AllWeights5[Weighting % (BT &amp; CZ per Era)],AllWeights5[Column1],Table6[[#This Row],[Combined Name]],AllWeights5[bldgvint],K$3)</f>
        <v>0</v>
      </c>
      <c r="L258" s="20">
        <f>SUMIFS(AllWeights5[Weighting % (BT &amp; CZ per Era)],AllWeights5[Column1],Table6[[#This Row],[Combined Name]],AllWeights5[bldgvint],L$3)</f>
        <v>0</v>
      </c>
      <c r="M258" s="20">
        <f>SUMIFS(AllWeights5[Weighting % (BT &amp; CZ per Era)],AllWeights5[Column1],Table6[[#This Row],[Combined Name]],AllWeights5[bldgvint],M$3)</f>
        <v>0.74683544303797467</v>
      </c>
      <c r="N258" s="20">
        <f>SUMIFS(AllWeights5[Weighting % (BT &amp; CZ per Era)],AllWeights5[Column1],Table6[[#This Row],[Combined Name]],AllWeights5[bldgvint],N$3)</f>
        <v>0.25316455696202533</v>
      </c>
      <c r="O258" s="20">
        <f>SUMIFS(AllWeights5[Weighting % (BT &amp; CZ per Era)],AllWeights5[Column1],Table6[[#This Row],[Combined Name]],AllWeights5[bldgvint],O$3)</f>
        <v>0</v>
      </c>
      <c r="P258" s="20">
        <f>SUMIFS(AllWeights5[Weighting % (BT &amp; CZ per Era)],AllWeights5[Column1],Table6[[#This Row],[Combined Name]],AllWeights5[bldgvint],P$3)</f>
        <v>0</v>
      </c>
      <c r="Q258" s="20">
        <f>SUMIFS(AllWeights5[Weighting % (BT &amp; CZ per Era)],AllWeights5[Column1],Table6[[#This Row],[Combined Name]],AllWeights5[bldgvint],Q$3)</f>
        <v>0</v>
      </c>
      <c r="R258" s="20">
        <f>SUMIFS(AllWeights5[Weighting % (BT &amp; CZ per Era)],AllWeights5[Column1],Table6[[#This Row],[Combined Name]],AllWeights5[bldgvint],R$3)</f>
        <v>0</v>
      </c>
      <c r="S258" s="20">
        <f>SUMIFS(AllWeights5[Weighting % (BT &amp; CZ per Era)],AllWeights5[Column1],Table6[[#This Row],[Combined Name]],AllWeights5[bldgvint],S$3)</f>
        <v>0</v>
      </c>
      <c r="T258" s="20">
        <f>SUMIFS(AllWeights5[Weighting % (BT &amp; CZ per Era)],AllWeights5[Column1],Table6[[#This Row],[Combined Name]],AllWeights5[bldgvint],T$3)</f>
        <v>0</v>
      </c>
      <c r="U258" s="20">
        <f>SUM(Table6[[#This Row],[1975]:[MH85]])</f>
        <v>1</v>
      </c>
    </row>
    <row r="259" spans="1:21" hidden="1" x14ac:dyDescent="0.3">
      <c r="A259" s="23" t="s">
        <v>2329</v>
      </c>
      <c r="B259" s="23" t="s">
        <v>42</v>
      </c>
      <c r="C259" s="23" t="s">
        <v>27</v>
      </c>
      <c r="D259" s="23" t="s">
        <v>19</v>
      </c>
      <c r="E259" s="23" t="s">
        <v>640</v>
      </c>
      <c r="F259" s="20">
        <f>SUMIFS(AllWeights5[Weighting % (BT &amp; CZ per Era)],AllWeights5[Column1],Table6[[#This Row],[Combined Name]],AllWeights5[bldgvint],F$3)</f>
        <v>0</v>
      </c>
      <c r="G259" s="20">
        <f>SUMIFS(AllWeights5[Weighting % (BT &amp; CZ per Era)],AllWeights5[Column1],Table6[[#This Row],[Combined Name]],AllWeights5[bldgvint],G$3)</f>
        <v>0</v>
      </c>
      <c r="H259" s="20">
        <f>SUMIFS(AllWeights5[Weighting % (BT &amp; CZ per Era)],AllWeights5[Column1],Table6[[#This Row],[Combined Name]],AllWeights5[bldgvint],H$3)</f>
        <v>0</v>
      </c>
      <c r="I259" s="20">
        <f>SUMIFS(AllWeights5[Weighting % (BT &amp; CZ per Era)],AllWeights5[Column1],Table6[[#This Row],[Combined Name]],AllWeights5[bldgvint],I$3)</f>
        <v>0</v>
      </c>
      <c r="J259" s="20">
        <f>SUMIFS(AllWeights5[Weighting % (BT &amp; CZ per Era)],AllWeights5[Column1],Table6[[#This Row],[Combined Name]],AllWeights5[bldgvint],J$3)</f>
        <v>0</v>
      </c>
      <c r="K259" s="20">
        <f>SUMIFS(AllWeights5[Weighting % (BT &amp; CZ per Era)],AllWeights5[Column1],Table6[[#This Row],[Combined Name]],AllWeights5[bldgvint],K$3)</f>
        <v>0</v>
      </c>
      <c r="L259" s="20">
        <f>SUMIFS(AllWeights5[Weighting % (BT &amp; CZ per Era)],AllWeights5[Column1],Table6[[#This Row],[Combined Name]],AllWeights5[bldgvint],L$3)</f>
        <v>0</v>
      </c>
      <c r="M259" s="20">
        <f>SUMIFS(AllWeights5[Weighting % (BT &amp; CZ per Era)],AllWeights5[Column1],Table6[[#This Row],[Combined Name]],AllWeights5[bldgvint],M$3)</f>
        <v>0</v>
      </c>
      <c r="N259" s="20">
        <f>SUMIFS(AllWeights5[Weighting % (BT &amp; CZ per Era)],AllWeights5[Column1],Table6[[#This Row],[Combined Name]],AllWeights5[bldgvint],N$3)</f>
        <v>0</v>
      </c>
      <c r="O259" s="20">
        <f>SUMIFS(AllWeights5[Weighting % (BT &amp; CZ per Era)],AllWeights5[Column1],Table6[[#This Row],[Combined Name]],AllWeights5[bldgvint],O$3)</f>
        <v>1</v>
      </c>
      <c r="P259" s="20">
        <f>SUMIFS(AllWeights5[Weighting % (BT &amp; CZ per Era)],AllWeights5[Column1],Table6[[#This Row],[Combined Name]],AllWeights5[bldgvint],P$3)</f>
        <v>0</v>
      </c>
      <c r="Q259" s="20">
        <f>SUMIFS(AllWeights5[Weighting % (BT &amp; CZ per Era)],AllWeights5[Column1],Table6[[#This Row],[Combined Name]],AllWeights5[bldgvint],Q$3)</f>
        <v>0</v>
      </c>
      <c r="R259" s="20">
        <f>SUMIFS(AllWeights5[Weighting % (BT &amp; CZ per Era)],AllWeights5[Column1],Table6[[#This Row],[Combined Name]],AllWeights5[bldgvint],R$3)</f>
        <v>0</v>
      </c>
      <c r="S259" s="20">
        <f>SUMIFS(AllWeights5[Weighting % (BT &amp; CZ per Era)],AllWeights5[Column1],Table6[[#This Row],[Combined Name]],AllWeights5[bldgvint],S$3)</f>
        <v>0</v>
      </c>
      <c r="T259" s="20">
        <f>SUMIFS(AllWeights5[Weighting % (BT &amp; CZ per Era)],AllWeights5[Column1],Table6[[#This Row],[Combined Name]],AllWeights5[bldgvint],T$3)</f>
        <v>0</v>
      </c>
      <c r="U259" s="20">
        <f>SUM(Table6[[#This Row],[1975]:[MH85]])</f>
        <v>1</v>
      </c>
    </row>
    <row r="260" spans="1:21" hidden="1" x14ac:dyDescent="0.3">
      <c r="A260" s="23" t="s">
        <v>2329</v>
      </c>
      <c r="B260" s="23" t="s">
        <v>43</v>
      </c>
      <c r="C260" s="23" t="s">
        <v>9</v>
      </c>
      <c r="D260" s="23" t="s">
        <v>16</v>
      </c>
      <c r="E260" s="23" t="s">
        <v>641</v>
      </c>
      <c r="F260" s="20">
        <f>SUMIFS(AllWeights5[Weighting % (BT &amp; CZ per Era)],AllWeights5[Column1],Table6[[#This Row],[Combined Name]],AllWeights5[bldgvint],F$3)</f>
        <v>0.71594684385382046</v>
      </c>
      <c r="G260" s="20">
        <f>SUMIFS(AllWeights5[Weighting % (BT &amp; CZ per Era)],AllWeights5[Column1],Table6[[#This Row],[Combined Name]],AllWeights5[bldgvint],G$3)</f>
        <v>0.18770764119601327</v>
      </c>
      <c r="H260" s="20">
        <f>SUMIFS(AllWeights5[Weighting % (BT &amp; CZ per Era)],AllWeights5[Column1],Table6[[#This Row],[Combined Name]],AllWeights5[bldgvint],H$3)</f>
        <v>9.6345514950166106E-2</v>
      </c>
      <c r="I260" s="20">
        <f>SUMIFS(AllWeights5[Weighting % (BT &amp; CZ per Era)],AllWeights5[Column1],Table6[[#This Row],[Combined Name]],AllWeights5[bldgvint],I$3)</f>
        <v>0</v>
      </c>
      <c r="J260" s="20">
        <f>SUMIFS(AllWeights5[Weighting % (BT &amp; CZ per Era)],AllWeights5[Column1],Table6[[#This Row],[Combined Name]],AllWeights5[bldgvint],J$3)</f>
        <v>0</v>
      </c>
      <c r="K260" s="20">
        <f>SUMIFS(AllWeights5[Weighting % (BT &amp; CZ per Era)],AllWeights5[Column1],Table6[[#This Row],[Combined Name]],AllWeights5[bldgvint],K$3)</f>
        <v>0</v>
      </c>
      <c r="L260" s="20">
        <f>SUMIFS(AllWeights5[Weighting % (BT &amp; CZ per Era)],AllWeights5[Column1],Table6[[#This Row],[Combined Name]],AllWeights5[bldgvint],L$3)</f>
        <v>0</v>
      </c>
      <c r="M260" s="20">
        <f>SUMIFS(AllWeights5[Weighting % (BT &amp; CZ per Era)],AllWeights5[Column1],Table6[[#This Row],[Combined Name]],AllWeights5[bldgvint],M$3)</f>
        <v>0</v>
      </c>
      <c r="N260" s="20">
        <f>SUMIFS(AllWeights5[Weighting % (BT &amp; CZ per Era)],AllWeights5[Column1],Table6[[#This Row],[Combined Name]],AllWeights5[bldgvint],N$3)</f>
        <v>0</v>
      </c>
      <c r="O260" s="20">
        <f>SUMIFS(AllWeights5[Weighting % (BT &amp; CZ per Era)],AllWeights5[Column1],Table6[[#This Row],[Combined Name]],AllWeights5[bldgvint],O$3)</f>
        <v>0</v>
      </c>
      <c r="P260" s="20">
        <f>SUMIFS(AllWeights5[Weighting % (BT &amp; CZ per Era)],AllWeights5[Column1],Table6[[#This Row],[Combined Name]],AllWeights5[bldgvint],P$3)</f>
        <v>0</v>
      </c>
      <c r="Q260" s="20">
        <f>SUMIFS(AllWeights5[Weighting % (BT &amp; CZ per Era)],AllWeights5[Column1],Table6[[#This Row],[Combined Name]],AllWeights5[bldgvint],Q$3)</f>
        <v>0</v>
      </c>
      <c r="R260" s="20">
        <f>SUMIFS(AllWeights5[Weighting % (BT &amp; CZ per Era)],AllWeights5[Column1],Table6[[#This Row],[Combined Name]],AllWeights5[bldgvint],R$3)</f>
        <v>0</v>
      </c>
      <c r="S260" s="20">
        <f>SUMIFS(AllWeights5[Weighting % (BT &amp; CZ per Era)],AllWeights5[Column1],Table6[[#This Row],[Combined Name]],AllWeights5[bldgvint],S$3)</f>
        <v>0</v>
      </c>
      <c r="T260" s="20">
        <f>SUMIFS(AllWeights5[Weighting % (BT &amp; CZ per Era)],AllWeights5[Column1],Table6[[#This Row],[Combined Name]],AllWeights5[bldgvint],T$3)</f>
        <v>0</v>
      </c>
      <c r="U260" s="20">
        <f>SUM(Table6[[#This Row],[1975]:[MH85]])</f>
        <v>0.99999999999999978</v>
      </c>
    </row>
    <row r="261" spans="1:21" hidden="1" x14ac:dyDescent="0.3">
      <c r="A261" s="23" t="s">
        <v>2329</v>
      </c>
      <c r="B261" s="23" t="s">
        <v>43</v>
      </c>
      <c r="C261" s="23" t="s">
        <v>9</v>
      </c>
      <c r="D261" s="23" t="s">
        <v>11</v>
      </c>
      <c r="E261" s="23" t="s">
        <v>642</v>
      </c>
      <c r="F261" s="20">
        <f>SUMIFS(AllWeights5[Weighting % (BT &amp; CZ per Era)],AllWeights5[Column1],Table6[[#This Row],[Combined Name]],AllWeights5[bldgvint],F$3)</f>
        <v>0</v>
      </c>
      <c r="G261" s="20">
        <f>SUMIFS(AllWeights5[Weighting % (BT &amp; CZ per Era)],AllWeights5[Column1],Table6[[#This Row],[Combined Name]],AllWeights5[bldgvint],G$3)</f>
        <v>0</v>
      </c>
      <c r="H261" s="20">
        <f>SUMIFS(AllWeights5[Weighting % (BT &amp; CZ per Era)],AllWeights5[Column1],Table6[[#This Row],[Combined Name]],AllWeights5[bldgvint],H$3)</f>
        <v>0</v>
      </c>
      <c r="I261" s="20">
        <f>SUMIFS(AllWeights5[Weighting % (BT &amp; CZ per Era)],AllWeights5[Column1],Table6[[#This Row],[Combined Name]],AllWeights5[bldgvint],I$3)</f>
        <v>0.48958333333333331</v>
      </c>
      <c r="J261" s="20">
        <f>SUMIFS(AllWeights5[Weighting % (BT &amp; CZ per Era)],AllWeights5[Column1],Table6[[#This Row],[Combined Name]],AllWeights5[bldgvint],J$3)</f>
        <v>0.18749999999999997</v>
      </c>
      <c r="K261" s="20">
        <f>SUMIFS(AllWeights5[Weighting % (BT &amp; CZ per Era)],AllWeights5[Column1],Table6[[#This Row],[Combined Name]],AllWeights5[bldgvint],K$3)</f>
        <v>0.18749999999999997</v>
      </c>
      <c r="L261" s="20">
        <f>SUMIFS(AllWeights5[Weighting % (BT &amp; CZ per Era)],AllWeights5[Column1],Table6[[#This Row],[Combined Name]],AllWeights5[bldgvint],L$3)</f>
        <v>0.13541666666666666</v>
      </c>
      <c r="M261" s="20">
        <f>SUMIFS(AllWeights5[Weighting % (BT &amp; CZ per Era)],AllWeights5[Column1],Table6[[#This Row],[Combined Name]],AllWeights5[bldgvint],M$3)</f>
        <v>0</v>
      </c>
      <c r="N261" s="20">
        <f>SUMIFS(AllWeights5[Weighting % (BT &amp; CZ per Era)],AllWeights5[Column1],Table6[[#This Row],[Combined Name]],AllWeights5[bldgvint],N$3)</f>
        <v>0</v>
      </c>
      <c r="O261" s="20">
        <f>SUMIFS(AllWeights5[Weighting % (BT &amp; CZ per Era)],AllWeights5[Column1],Table6[[#This Row],[Combined Name]],AllWeights5[bldgvint],O$3)</f>
        <v>0</v>
      </c>
      <c r="P261" s="20">
        <f>SUMIFS(AllWeights5[Weighting % (BT &amp; CZ per Era)],AllWeights5[Column1],Table6[[#This Row],[Combined Name]],AllWeights5[bldgvint],P$3)</f>
        <v>0</v>
      </c>
      <c r="Q261" s="20">
        <f>SUMIFS(AllWeights5[Weighting % (BT &amp; CZ per Era)],AllWeights5[Column1],Table6[[#This Row],[Combined Name]],AllWeights5[bldgvint],Q$3)</f>
        <v>0</v>
      </c>
      <c r="R261" s="20">
        <f>SUMIFS(AllWeights5[Weighting % (BT &amp; CZ per Era)],AllWeights5[Column1],Table6[[#This Row],[Combined Name]],AllWeights5[bldgvint],R$3)</f>
        <v>0</v>
      </c>
      <c r="S261" s="20">
        <f>SUMIFS(AllWeights5[Weighting % (BT &amp; CZ per Era)],AllWeights5[Column1],Table6[[#This Row],[Combined Name]],AllWeights5[bldgvint],S$3)</f>
        <v>0</v>
      </c>
      <c r="T261" s="20">
        <f>SUMIFS(AllWeights5[Weighting % (BT &amp; CZ per Era)],AllWeights5[Column1],Table6[[#This Row],[Combined Name]],AllWeights5[bldgvint],T$3)</f>
        <v>0</v>
      </c>
      <c r="U261" s="20">
        <f>SUM(Table6[[#This Row],[1975]:[MH85]])</f>
        <v>0.99999999999999989</v>
      </c>
    </row>
    <row r="262" spans="1:21" hidden="1" x14ac:dyDescent="0.3">
      <c r="A262" s="23" t="s">
        <v>2329</v>
      </c>
      <c r="B262" s="23" t="s">
        <v>43</v>
      </c>
      <c r="C262" s="23" t="s">
        <v>9</v>
      </c>
      <c r="D262" s="23" t="s">
        <v>14</v>
      </c>
      <c r="E262" s="23" t="s">
        <v>643</v>
      </c>
      <c r="F262" s="20">
        <f>SUMIFS(AllWeights5[Weighting % (BT &amp; CZ per Era)],AllWeights5[Column1],Table6[[#This Row],[Combined Name]],AllWeights5[bldgvint],F$3)</f>
        <v>0</v>
      </c>
      <c r="G262" s="20">
        <f>SUMIFS(AllWeights5[Weighting % (BT &amp; CZ per Era)],AllWeights5[Column1],Table6[[#This Row],[Combined Name]],AllWeights5[bldgvint],G$3)</f>
        <v>0</v>
      </c>
      <c r="H262" s="20">
        <f>SUMIFS(AllWeights5[Weighting % (BT &amp; CZ per Era)],AllWeights5[Column1],Table6[[#This Row],[Combined Name]],AllWeights5[bldgvint],H$3)</f>
        <v>0</v>
      </c>
      <c r="I262" s="20">
        <f>SUMIFS(AllWeights5[Weighting % (BT &amp; CZ per Era)],AllWeights5[Column1],Table6[[#This Row],[Combined Name]],AllWeights5[bldgvint],I$3)</f>
        <v>0</v>
      </c>
      <c r="J262" s="20">
        <f>SUMIFS(AllWeights5[Weighting % (BT &amp; CZ per Era)],AllWeights5[Column1],Table6[[#This Row],[Combined Name]],AllWeights5[bldgvint],J$3)</f>
        <v>0</v>
      </c>
      <c r="K262" s="20">
        <f>SUMIFS(AllWeights5[Weighting % (BT &amp; CZ per Era)],AllWeights5[Column1],Table6[[#This Row],[Combined Name]],AllWeights5[bldgvint],K$3)</f>
        <v>0</v>
      </c>
      <c r="L262" s="20">
        <f>SUMIFS(AllWeights5[Weighting % (BT &amp; CZ per Era)],AllWeights5[Column1],Table6[[#This Row],[Combined Name]],AllWeights5[bldgvint],L$3)</f>
        <v>0</v>
      </c>
      <c r="M262" s="20">
        <f>SUMIFS(AllWeights5[Weighting % (BT &amp; CZ per Era)],AllWeights5[Column1],Table6[[#This Row],[Combined Name]],AllWeights5[bldgvint],M$3)</f>
        <v>0.76470588235294112</v>
      </c>
      <c r="N262" s="20">
        <f>SUMIFS(AllWeights5[Weighting % (BT &amp; CZ per Era)],AllWeights5[Column1],Table6[[#This Row],[Combined Name]],AllWeights5[bldgvint],N$3)</f>
        <v>0.23529411764705882</v>
      </c>
      <c r="O262" s="20">
        <f>SUMIFS(AllWeights5[Weighting % (BT &amp; CZ per Era)],AllWeights5[Column1],Table6[[#This Row],[Combined Name]],AllWeights5[bldgvint],O$3)</f>
        <v>0</v>
      </c>
      <c r="P262" s="20">
        <f>SUMIFS(AllWeights5[Weighting % (BT &amp; CZ per Era)],AllWeights5[Column1],Table6[[#This Row],[Combined Name]],AllWeights5[bldgvint],P$3)</f>
        <v>0</v>
      </c>
      <c r="Q262" s="20">
        <f>SUMIFS(AllWeights5[Weighting % (BT &amp; CZ per Era)],AllWeights5[Column1],Table6[[#This Row],[Combined Name]],AllWeights5[bldgvint],Q$3)</f>
        <v>0</v>
      </c>
      <c r="R262" s="20">
        <f>SUMIFS(AllWeights5[Weighting % (BT &amp; CZ per Era)],AllWeights5[Column1],Table6[[#This Row],[Combined Name]],AllWeights5[bldgvint],R$3)</f>
        <v>0</v>
      </c>
      <c r="S262" s="20">
        <f>SUMIFS(AllWeights5[Weighting % (BT &amp; CZ per Era)],AllWeights5[Column1],Table6[[#This Row],[Combined Name]],AllWeights5[bldgvint],S$3)</f>
        <v>0</v>
      </c>
      <c r="T262" s="20">
        <f>SUMIFS(AllWeights5[Weighting % (BT &amp; CZ per Era)],AllWeights5[Column1],Table6[[#This Row],[Combined Name]],AllWeights5[bldgvint],T$3)</f>
        <v>0</v>
      </c>
      <c r="U262" s="20">
        <f>SUM(Table6[[#This Row],[1975]:[MH85]])</f>
        <v>1</v>
      </c>
    </row>
    <row r="263" spans="1:21" hidden="1" x14ac:dyDescent="0.3">
      <c r="A263" s="23" t="s">
        <v>2329</v>
      </c>
      <c r="B263" s="23" t="s">
        <v>43</v>
      </c>
      <c r="C263" s="23" t="s">
        <v>9</v>
      </c>
      <c r="D263" s="23" t="s">
        <v>19</v>
      </c>
      <c r="E263" s="23" t="s">
        <v>644</v>
      </c>
      <c r="F263" s="20">
        <f>SUMIFS(AllWeights5[Weighting % (BT &amp; CZ per Era)],AllWeights5[Column1],Table6[[#This Row],[Combined Name]],AllWeights5[bldgvint],F$3)</f>
        <v>0</v>
      </c>
      <c r="G263" s="20">
        <f>SUMIFS(AllWeights5[Weighting % (BT &amp; CZ per Era)],AllWeights5[Column1],Table6[[#This Row],[Combined Name]],AllWeights5[bldgvint],G$3)</f>
        <v>0</v>
      </c>
      <c r="H263" s="20">
        <f>SUMIFS(AllWeights5[Weighting % (BT &amp; CZ per Era)],AllWeights5[Column1],Table6[[#This Row],[Combined Name]],AllWeights5[bldgvint],H$3)</f>
        <v>0</v>
      </c>
      <c r="I263" s="20">
        <f>SUMIFS(AllWeights5[Weighting % (BT &amp; CZ per Era)],AllWeights5[Column1],Table6[[#This Row],[Combined Name]],AllWeights5[bldgvint],I$3)</f>
        <v>0</v>
      </c>
      <c r="J263" s="20">
        <f>SUMIFS(AllWeights5[Weighting % (BT &amp; CZ per Era)],AllWeights5[Column1],Table6[[#This Row],[Combined Name]],AllWeights5[bldgvint],J$3)</f>
        <v>0</v>
      </c>
      <c r="K263" s="20">
        <f>SUMIFS(AllWeights5[Weighting % (BT &amp; CZ per Era)],AllWeights5[Column1],Table6[[#This Row],[Combined Name]],AllWeights5[bldgvint],K$3)</f>
        <v>0</v>
      </c>
      <c r="L263" s="20">
        <f>SUMIFS(AllWeights5[Weighting % (BT &amp; CZ per Era)],AllWeights5[Column1],Table6[[#This Row],[Combined Name]],AllWeights5[bldgvint],L$3)</f>
        <v>0</v>
      </c>
      <c r="M263" s="20">
        <f>SUMIFS(AllWeights5[Weighting % (BT &amp; CZ per Era)],AllWeights5[Column1],Table6[[#This Row],[Combined Name]],AllWeights5[bldgvint],M$3)</f>
        <v>0</v>
      </c>
      <c r="N263" s="20">
        <f>SUMIFS(AllWeights5[Weighting % (BT &amp; CZ per Era)],AllWeights5[Column1],Table6[[#This Row],[Combined Name]],AllWeights5[bldgvint],N$3)</f>
        <v>0</v>
      </c>
      <c r="O263" s="20">
        <f>SUMIFS(AllWeights5[Weighting % (BT &amp; CZ per Era)],AllWeights5[Column1],Table6[[#This Row],[Combined Name]],AllWeights5[bldgvint],O$3)</f>
        <v>1</v>
      </c>
      <c r="P263" s="20">
        <f>SUMIFS(AllWeights5[Weighting % (BT &amp; CZ per Era)],AllWeights5[Column1],Table6[[#This Row],[Combined Name]],AllWeights5[bldgvint],P$3)</f>
        <v>0</v>
      </c>
      <c r="Q263" s="20">
        <f>SUMIFS(AllWeights5[Weighting % (BT &amp; CZ per Era)],AllWeights5[Column1],Table6[[#This Row],[Combined Name]],AllWeights5[bldgvint],Q$3)</f>
        <v>0</v>
      </c>
      <c r="R263" s="20">
        <f>SUMIFS(AllWeights5[Weighting % (BT &amp; CZ per Era)],AllWeights5[Column1],Table6[[#This Row],[Combined Name]],AllWeights5[bldgvint],R$3)</f>
        <v>0</v>
      </c>
      <c r="S263" s="20">
        <f>SUMIFS(AllWeights5[Weighting % (BT &amp; CZ per Era)],AllWeights5[Column1],Table6[[#This Row],[Combined Name]],AllWeights5[bldgvint],S$3)</f>
        <v>0</v>
      </c>
      <c r="T263" s="20">
        <f>SUMIFS(AllWeights5[Weighting % (BT &amp; CZ per Era)],AllWeights5[Column1],Table6[[#This Row],[Combined Name]],AllWeights5[bldgvint],T$3)</f>
        <v>0</v>
      </c>
      <c r="U263" s="20">
        <f>SUM(Table6[[#This Row],[1975]:[MH85]])</f>
        <v>1</v>
      </c>
    </row>
    <row r="264" spans="1:21" hidden="1" x14ac:dyDescent="0.3">
      <c r="A264" s="23" t="s">
        <v>2329</v>
      </c>
      <c r="B264" s="23" t="s">
        <v>43</v>
      </c>
      <c r="C264" s="23" t="s">
        <v>20</v>
      </c>
      <c r="D264" s="23" t="s">
        <v>16</v>
      </c>
      <c r="E264" s="23" t="s">
        <v>645</v>
      </c>
      <c r="F264" s="20">
        <f>SUMIFS(AllWeights5[Weighting % (BT &amp; CZ per Era)],AllWeights5[Column1],Table6[[#This Row],[Combined Name]],AllWeights5[bldgvint],F$3)</f>
        <v>0.78626799557032112</v>
      </c>
      <c r="G264" s="20">
        <f>SUMIFS(AllWeights5[Weighting % (BT &amp; CZ per Era)],AllWeights5[Column1],Table6[[#This Row],[Combined Name]],AllWeights5[bldgvint],G$3)</f>
        <v>9.9889258028792921E-2</v>
      </c>
      <c r="H264" s="20">
        <f>SUMIFS(AllWeights5[Weighting % (BT &amp; CZ per Era)],AllWeights5[Column1],Table6[[#This Row],[Combined Name]],AllWeights5[bldgvint],H$3)</f>
        <v>0.11384274640088594</v>
      </c>
      <c r="I264" s="20">
        <f>SUMIFS(AllWeights5[Weighting % (BT &amp; CZ per Era)],AllWeights5[Column1],Table6[[#This Row],[Combined Name]],AllWeights5[bldgvint],I$3)</f>
        <v>0</v>
      </c>
      <c r="J264" s="20">
        <f>SUMIFS(AllWeights5[Weighting % (BT &amp; CZ per Era)],AllWeights5[Column1],Table6[[#This Row],[Combined Name]],AllWeights5[bldgvint],J$3)</f>
        <v>0</v>
      </c>
      <c r="K264" s="20">
        <f>SUMIFS(AllWeights5[Weighting % (BT &amp; CZ per Era)],AllWeights5[Column1],Table6[[#This Row],[Combined Name]],AllWeights5[bldgvint],K$3)</f>
        <v>0</v>
      </c>
      <c r="L264" s="20">
        <f>SUMIFS(AllWeights5[Weighting % (BT &amp; CZ per Era)],AllWeights5[Column1],Table6[[#This Row],[Combined Name]],AllWeights5[bldgvint],L$3)</f>
        <v>0</v>
      </c>
      <c r="M264" s="20">
        <f>SUMIFS(AllWeights5[Weighting % (BT &amp; CZ per Era)],AllWeights5[Column1],Table6[[#This Row],[Combined Name]],AllWeights5[bldgvint],M$3)</f>
        <v>0</v>
      </c>
      <c r="N264" s="20">
        <f>SUMIFS(AllWeights5[Weighting % (BT &amp; CZ per Era)],AllWeights5[Column1],Table6[[#This Row],[Combined Name]],AllWeights5[bldgvint],N$3)</f>
        <v>0</v>
      </c>
      <c r="O264" s="20">
        <f>SUMIFS(AllWeights5[Weighting % (BT &amp; CZ per Era)],AllWeights5[Column1],Table6[[#This Row],[Combined Name]],AllWeights5[bldgvint],O$3)</f>
        <v>0</v>
      </c>
      <c r="P264" s="20">
        <f>SUMIFS(AllWeights5[Weighting % (BT &amp; CZ per Era)],AllWeights5[Column1],Table6[[#This Row],[Combined Name]],AllWeights5[bldgvint],P$3)</f>
        <v>0</v>
      </c>
      <c r="Q264" s="20">
        <f>SUMIFS(AllWeights5[Weighting % (BT &amp; CZ per Era)],AllWeights5[Column1],Table6[[#This Row],[Combined Name]],AllWeights5[bldgvint],Q$3)</f>
        <v>0</v>
      </c>
      <c r="R264" s="20">
        <f>SUMIFS(AllWeights5[Weighting % (BT &amp; CZ per Era)],AllWeights5[Column1],Table6[[#This Row],[Combined Name]],AllWeights5[bldgvint],R$3)</f>
        <v>0</v>
      </c>
      <c r="S264" s="20">
        <f>SUMIFS(AllWeights5[Weighting % (BT &amp; CZ per Era)],AllWeights5[Column1],Table6[[#This Row],[Combined Name]],AllWeights5[bldgvint],S$3)</f>
        <v>0</v>
      </c>
      <c r="T264" s="20">
        <f>SUMIFS(AllWeights5[Weighting % (BT &amp; CZ per Era)],AllWeights5[Column1],Table6[[#This Row],[Combined Name]],AllWeights5[bldgvint],T$3)</f>
        <v>0</v>
      </c>
      <c r="U264" s="20">
        <f>SUM(Table6[[#This Row],[1975]:[MH85]])</f>
        <v>1</v>
      </c>
    </row>
    <row r="265" spans="1:21" hidden="1" x14ac:dyDescent="0.3">
      <c r="A265" s="23" t="s">
        <v>2329</v>
      </c>
      <c r="B265" s="23" t="s">
        <v>43</v>
      </c>
      <c r="C265" s="23" t="s">
        <v>20</v>
      </c>
      <c r="D265" s="23" t="s">
        <v>11</v>
      </c>
      <c r="E265" s="23" t="s">
        <v>646</v>
      </c>
      <c r="F265" s="20">
        <f>SUMIFS(AllWeights5[Weighting % (BT &amp; CZ per Era)],AllWeights5[Column1],Table6[[#This Row],[Combined Name]],AllWeights5[bldgvint],F$3)</f>
        <v>0</v>
      </c>
      <c r="G265" s="20">
        <f>SUMIFS(AllWeights5[Weighting % (BT &amp; CZ per Era)],AllWeights5[Column1],Table6[[#This Row],[Combined Name]],AllWeights5[bldgvint],G$3)</f>
        <v>0</v>
      </c>
      <c r="H265" s="20">
        <f>SUMIFS(AllWeights5[Weighting % (BT &amp; CZ per Era)],AllWeights5[Column1],Table6[[#This Row],[Combined Name]],AllWeights5[bldgvint],H$3)</f>
        <v>0</v>
      </c>
      <c r="I265" s="20">
        <f>SUMIFS(AllWeights5[Weighting % (BT &amp; CZ per Era)],AllWeights5[Column1],Table6[[#This Row],[Combined Name]],AllWeights5[bldgvint],I$3)</f>
        <v>0.53536977491961413</v>
      </c>
      <c r="J265" s="20">
        <f>SUMIFS(AllWeights5[Weighting % (BT &amp; CZ per Era)],AllWeights5[Column1],Table6[[#This Row],[Combined Name]],AllWeights5[bldgvint],J$3)</f>
        <v>0.16881028938906753</v>
      </c>
      <c r="K265" s="20">
        <f>SUMIFS(AllWeights5[Weighting % (BT &amp; CZ per Era)],AllWeights5[Column1],Table6[[#This Row],[Combined Name]],AllWeights5[bldgvint],K$3)</f>
        <v>0.16881028938906753</v>
      </c>
      <c r="L265" s="20">
        <f>SUMIFS(AllWeights5[Weighting % (BT &amp; CZ per Era)],AllWeights5[Column1],Table6[[#This Row],[Combined Name]],AllWeights5[bldgvint],L$3)</f>
        <v>0.12700964630225081</v>
      </c>
      <c r="M265" s="20">
        <f>SUMIFS(AllWeights5[Weighting % (BT &amp; CZ per Era)],AllWeights5[Column1],Table6[[#This Row],[Combined Name]],AllWeights5[bldgvint],M$3)</f>
        <v>0</v>
      </c>
      <c r="N265" s="20">
        <f>SUMIFS(AllWeights5[Weighting % (BT &amp; CZ per Era)],AllWeights5[Column1],Table6[[#This Row],[Combined Name]],AllWeights5[bldgvint],N$3)</f>
        <v>0</v>
      </c>
      <c r="O265" s="20">
        <f>SUMIFS(AllWeights5[Weighting % (BT &amp; CZ per Era)],AllWeights5[Column1],Table6[[#This Row],[Combined Name]],AllWeights5[bldgvint],O$3)</f>
        <v>0</v>
      </c>
      <c r="P265" s="20">
        <f>SUMIFS(AllWeights5[Weighting % (BT &amp; CZ per Era)],AllWeights5[Column1],Table6[[#This Row],[Combined Name]],AllWeights5[bldgvint],P$3)</f>
        <v>0</v>
      </c>
      <c r="Q265" s="20">
        <f>SUMIFS(AllWeights5[Weighting % (BT &amp; CZ per Era)],AllWeights5[Column1],Table6[[#This Row],[Combined Name]],AllWeights5[bldgvint],Q$3)</f>
        <v>0</v>
      </c>
      <c r="R265" s="20">
        <f>SUMIFS(AllWeights5[Weighting % (BT &amp; CZ per Era)],AllWeights5[Column1],Table6[[#This Row],[Combined Name]],AllWeights5[bldgvint],R$3)</f>
        <v>0</v>
      </c>
      <c r="S265" s="20">
        <f>SUMIFS(AllWeights5[Weighting % (BT &amp; CZ per Era)],AllWeights5[Column1],Table6[[#This Row],[Combined Name]],AllWeights5[bldgvint],S$3)</f>
        <v>0</v>
      </c>
      <c r="T265" s="20">
        <f>SUMIFS(AllWeights5[Weighting % (BT &amp; CZ per Era)],AllWeights5[Column1],Table6[[#This Row],[Combined Name]],AllWeights5[bldgvint],T$3)</f>
        <v>0</v>
      </c>
      <c r="U265" s="20">
        <f>SUM(Table6[[#This Row],[1975]:[MH85]])</f>
        <v>1</v>
      </c>
    </row>
    <row r="266" spans="1:21" hidden="1" x14ac:dyDescent="0.3">
      <c r="A266" s="23" t="s">
        <v>2329</v>
      </c>
      <c r="B266" s="23" t="s">
        <v>43</v>
      </c>
      <c r="C266" s="23" t="s">
        <v>20</v>
      </c>
      <c r="D266" s="23" t="s">
        <v>14</v>
      </c>
      <c r="E266" s="23" t="s">
        <v>647</v>
      </c>
      <c r="F266" s="20">
        <f>SUMIFS(AllWeights5[Weighting % (BT &amp; CZ per Era)],AllWeights5[Column1],Table6[[#This Row],[Combined Name]],AllWeights5[bldgvint],F$3)</f>
        <v>0</v>
      </c>
      <c r="G266" s="20">
        <f>SUMIFS(AllWeights5[Weighting % (BT &amp; CZ per Era)],AllWeights5[Column1],Table6[[#This Row],[Combined Name]],AllWeights5[bldgvint],G$3)</f>
        <v>0</v>
      </c>
      <c r="H266" s="20">
        <f>SUMIFS(AllWeights5[Weighting % (BT &amp; CZ per Era)],AllWeights5[Column1],Table6[[#This Row],[Combined Name]],AllWeights5[bldgvint],H$3)</f>
        <v>0</v>
      </c>
      <c r="I266" s="20">
        <f>SUMIFS(AllWeights5[Weighting % (BT &amp; CZ per Era)],AllWeights5[Column1],Table6[[#This Row],[Combined Name]],AllWeights5[bldgvint],I$3)</f>
        <v>0</v>
      </c>
      <c r="J266" s="20">
        <f>SUMIFS(AllWeights5[Weighting % (BT &amp; CZ per Era)],AllWeights5[Column1],Table6[[#This Row],[Combined Name]],AllWeights5[bldgvint],J$3)</f>
        <v>0</v>
      </c>
      <c r="K266" s="20">
        <f>SUMIFS(AllWeights5[Weighting % (BT &amp; CZ per Era)],AllWeights5[Column1],Table6[[#This Row],[Combined Name]],AllWeights5[bldgvint],K$3)</f>
        <v>0</v>
      </c>
      <c r="L266" s="20">
        <f>SUMIFS(AllWeights5[Weighting % (BT &amp; CZ per Era)],AllWeights5[Column1],Table6[[#This Row],[Combined Name]],AllWeights5[bldgvint],L$3)</f>
        <v>0</v>
      </c>
      <c r="M266" s="20">
        <f>SUMIFS(AllWeights5[Weighting % (BT &amp; CZ per Era)],AllWeights5[Column1],Table6[[#This Row],[Combined Name]],AllWeights5[bldgvint],M$3)</f>
        <v>0.75238095238095237</v>
      </c>
      <c r="N266" s="20">
        <f>SUMIFS(AllWeights5[Weighting % (BT &amp; CZ per Era)],AllWeights5[Column1],Table6[[#This Row],[Combined Name]],AllWeights5[bldgvint],N$3)</f>
        <v>0.24761904761904763</v>
      </c>
      <c r="O266" s="20">
        <f>SUMIFS(AllWeights5[Weighting % (BT &amp; CZ per Era)],AllWeights5[Column1],Table6[[#This Row],[Combined Name]],AllWeights5[bldgvint],O$3)</f>
        <v>0</v>
      </c>
      <c r="P266" s="20">
        <f>SUMIFS(AllWeights5[Weighting % (BT &amp; CZ per Era)],AllWeights5[Column1],Table6[[#This Row],[Combined Name]],AllWeights5[bldgvint],P$3)</f>
        <v>0</v>
      </c>
      <c r="Q266" s="20">
        <f>SUMIFS(AllWeights5[Weighting % (BT &amp; CZ per Era)],AllWeights5[Column1],Table6[[#This Row],[Combined Name]],AllWeights5[bldgvint],Q$3)</f>
        <v>0</v>
      </c>
      <c r="R266" s="20">
        <f>SUMIFS(AllWeights5[Weighting % (BT &amp; CZ per Era)],AllWeights5[Column1],Table6[[#This Row],[Combined Name]],AllWeights5[bldgvint],R$3)</f>
        <v>0</v>
      </c>
      <c r="S266" s="20">
        <f>SUMIFS(AllWeights5[Weighting % (BT &amp; CZ per Era)],AllWeights5[Column1],Table6[[#This Row],[Combined Name]],AllWeights5[bldgvint],S$3)</f>
        <v>0</v>
      </c>
      <c r="T266" s="20">
        <f>SUMIFS(AllWeights5[Weighting % (BT &amp; CZ per Era)],AllWeights5[Column1],Table6[[#This Row],[Combined Name]],AllWeights5[bldgvint],T$3)</f>
        <v>0</v>
      </c>
      <c r="U266" s="20">
        <f>SUM(Table6[[#This Row],[1975]:[MH85]])</f>
        <v>1</v>
      </c>
    </row>
    <row r="267" spans="1:21" hidden="1" x14ac:dyDescent="0.3">
      <c r="A267" s="23" t="s">
        <v>2329</v>
      </c>
      <c r="B267" s="23" t="s">
        <v>43</v>
      </c>
      <c r="C267" s="23" t="s">
        <v>20</v>
      </c>
      <c r="D267" s="23" t="s">
        <v>19</v>
      </c>
      <c r="E267" s="23" t="s">
        <v>648</v>
      </c>
      <c r="F267" s="20">
        <f>SUMIFS(AllWeights5[Weighting % (BT &amp; CZ per Era)],AllWeights5[Column1],Table6[[#This Row],[Combined Name]],AllWeights5[bldgvint],F$3)</f>
        <v>0</v>
      </c>
      <c r="G267" s="20">
        <f>SUMIFS(AllWeights5[Weighting % (BT &amp; CZ per Era)],AllWeights5[Column1],Table6[[#This Row],[Combined Name]],AllWeights5[bldgvint],G$3)</f>
        <v>0</v>
      </c>
      <c r="H267" s="20">
        <f>SUMIFS(AllWeights5[Weighting % (BT &amp; CZ per Era)],AllWeights5[Column1],Table6[[#This Row],[Combined Name]],AllWeights5[bldgvint],H$3)</f>
        <v>0</v>
      </c>
      <c r="I267" s="20">
        <f>SUMIFS(AllWeights5[Weighting % (BT &amp; CZ per Era)],AllWeights5[Column1],Table6[[#This Row],[Combined Name]],AllWeights5[bldgvint],I$3)</f>
        <v>0</v>
      </c>
      <c r="J267" s="20">
        <f>SUMIFS(AllWeights5[Weighting % (BT &amp; CZ per Era)],AllWeights5[Column1],Table6[[#This Row],[Combined Name]],AllWeights5[bldgvint],J$3)</f>
        <v>0</v>
      </c>
      <c r="K267" s="20">
        <f>SUMIFS(AllWeights5[Weighting % (BT &amp; CZ per Era)],AllWeights5[Column1],Table6[[#This Row],[Combined Name]],AllWeights5[bldgvint],K$3)</f>
        <v>0</v>
      </c>
      <c r="L267" s="20">
        <f>SUMIFS(AllWeights5[Weighting % (BT &amp; CZ per Era)],AllWeights5[Column1],Table6[[#This Row],[Combined Name]],AllWeights5[bldgvint],L$3)</f>
        <v>0</v>
      </c>
      <c r="M267" s="20">
        <f>SUMIFS(AllWeights5[Weighting % (BT &amp; CZ per Era)],AllWeights5[Column1],Table6[[#This Row],[Combined Name]],AllWeights5[bldgvint],M$3)</f>
        <v>0</v>
      </c>
      <c r="N267" s="20">
        <f>SUMIFS(AllWeights5[Weighting % (BT &amp; CZ per Era)],AllWeights5[Column1],Table6[[#This Row],[Combined Name]],AllWeights5[bldgvint],N$3)</f>
        <v>0</v>
      </c>
      <c r="O267" s="20">
        <f>SUMIFS(AllWeights5[Weighting % (BT &amp; CZ per Era)],AllWeights5[Column1],Table6[[#This Row],[Combined Name]],AllWeights5[bldgvint],O$3)</f>
        <v>1</v>
      </c>
      <c r="P267" s="20">
        <f>SUMIFS(AllWeights5[Weighting % (BT &amp; CZ per Era)],AllWeights5[Column1],Table6[[#This Row],[Combined Name]],AllWeights5[bldgvint],P$3)</f>
        <v>0</v>
      </c>
      <c r="Q267" s="20">
        <f>SUMIFS(AllWeights5[Weighting % (BT &amp; CZ per Era)],AllWeights5[Column1],Table6[[#This Row],[Combined Name]],AllWeights5[bldgvint],Q$3)</f>
        <v>0</v>
      </c>
      <c r="R267" s="20">
        <f>SUMIFS(AllWeights5[Weighting % (BT &amp; CZ per Era)],AllWeights5[Column1],Table6[[#This Row],[Combined Name]],AllWeights5[bldgvint],R$3)</f>
        <v>0</v>
      </c>
      <c r="S267" s="20">
        <f>SUMIFS(AllWeights5[Weighting % (BT &amp; CZ per Era)],AllWeights5[Column1],Table6[[#This Row],[Combined Name]],AllWeights5[bldgvint],S$3)</f>
        <v>0</v>
      </c>
      <c r="T267" s="20">
        <f>SUMIFS(AllWeights5[Weighting % (BT &amp; CZ per Era)],AllWeights5[Column1],Table6[[#This Row],[Combined Name]],AllWeights5[bldgvint],T$3)</f>
        <v>0</v>
      </c>
      <c r="U267" s="20">
        <f>SUM(Table6[[#This Row],[1975]:[MH85]])</f>
        <v>1</v>
      </c>
    </row>
    <row r="268" spans="1:21" hidden="1" x14ac:dyDescent="0.3">
      <c r="A268" s="23" t="s">
        <v>2329</v>
      </c>
      <c r="B268" s="23" t="s">
        <v>43</v>
      </c>
      <c r="C268" s="23" t="s">
        <v>21</v>
      </c>
      <c r="D268" s="23" t="s">
        <v>16</v>
      </c>
      <c r="E268" s="23" t="s">
        <v>649</v>
      </c>
      <c r="F268" s="20">
        <f>SUMIFS(AllWeights5[Weighting % (BT &amp; CZ per Era)],AllWeights5[Column1],Table6[[#This Row],[Combined Name]],AllWeights5[bldgvint],F$3)</f>
        <v>0.84743856492155423</v>
      </c>
      <c r="G268" s="20">
        <f>SUMIFS(AllWeights5[Weighting % (BT &amp; CZ per Era)],AllWeights5[Column1],Table6[[#This Row],[Combined Name]],AllWeights5[bldgvint],G$3)</f>
        <v>6.2081763481977172E-2</v>
      </c>
      <c r="H268" s="20">
        <f>SUMIFS(AllWeights5[Weighting % (BT &amp; CZ per Era)],AllWeights5[Column1],Table6[[#This Row],[Combined Name]],AllWeights5[bldgvint],H$3)</f>
        <v>9.0479671596468525E-2</v>
      </c>
      <c r="I268" s="20">
        <f>SUMIFS(AllWeights5[Weighting % (BT &amp; CZ per Era)],AllWeights5[Column1],Table6[[#This Row],[Combined Name]],AllWeights5[bldgvint],I$3)</f>
        <v>0</v>
      </c>
      <c r="J268" s="20">
        <f>SUMIFS(AllWeights5[Weighting % (BT &amp; CZ per Era)],AllWeights5[Column1],Table6[[#This Row],[Combined Name]],AllWeights5[bldgvint],J$3)</f>
        <v>0</v>
      </c>
      <c r="K268" s="20">
        <f>SUMIFS(AllWeights5[Weighting % (BT &amp; CZ per Era)],AllWeights5[Column1],Table6[[#This Row],[Combined Name]],AllWeights5[bldgvint],K$3)</f>
        <v>0</v>
      </c>
      <c r="L268" s="20">
        <f>SUMIFS(AllWeights5[Weighting % (BT &amp; CZ per Era)],AllWeights5[Column1],Table6[[#This Row],[Combined Name]],AllWeights5[bldgvint],L$3)</f>
        <v>0</v>
      </c>
      <c r="M268" s="20">
        <f>SUMIFS(AllWeights5[Weighting % (BT &amp; CZ per Era)],AllWeights5[Column1],Table6[[#This Row],[Combined Name]],AllWeights5[bldgvint],M$3)</f>
        <v>0</v>
      </c>
      <c r="N268" s="20">
        <f>SUMIFS(AllWeights5[Weighting % (BT &amp; CZ per Era)],AllWeights5[Column1],Table6[[#This Row],[Combined Name]],AllWeights5[bldgvint],N$3)</f>
        <v>0</v>
      </c>
      <c r="O268" s="20">
        <f>SUMIFS(AllWeights5[Weighting % (BT &amp; CZ per Era)],AllWeights5[Column1],Table6[[#This Row],[Combined Name]],AllWeights5[bldgvint],O$3)</f>
        <v>0</v>
      </c>
      <c r="P268" s="20">
        <f>SUMIFS(AllWeights5[Weighting % (BT &amp; CZ per Era)],AllWeights5[Column1],Table6[[#This Row],[Combined Name]],AllWeights5[bldgvint],P$3)</f>
        <v>0</v>
      </c>
      <c r="Q268" s="20">
        <f>SUMIFS(AllWeights5[Weighting % (BT &amp; CZ per Era)],AllWeights5[Column1],Table6[[#This Row],[Combined Name]],AllWeights5[bldgvint],Q$3)</f>
        <v>0</v>
      </c>
      <c r="R268" s="20">
        <f>SUMIFS(AllWeights5[Weighting % (BT &amp; CZ per Era)],AllWeights5[Column1],Table6[[#This Row],[Combined Name]],AllWeights5[bldgvint],R$3)</f>
        <v>0</v>
      </c>
      <c r="S268" s="20">
        <f>SUMIFS(AllWeights5[Weighting % (BT &amp; CZ per Era)],AllWeights5[Column1],Table6[[#This Row],[Combined Name]],AllWeights5[bldgvint],S$3)</f>
        <v>0</v>
      </c>
      <c r="T268" s="20">
        <f>SUMIFS(AllWeights5[Weighting % (BT &amp; CZ per Era)],AllWeights5[Column1],Table6[[#This Row],[Combined Name]],AllWeights5[bldgvint],T$3)</f>
        <v>0</v>
      </c>
      <c r="U268" s="20">
        <f>SUM(Table6[[#This Row],[1975]:[MH85]])</f>
        <v>0.99999999999999989</v>
      </c>
    </row>
    <row r="269" spans="1:21" hidden="1" x14ac:dyDescent="0.3">
      <c r="A269" s="23" t="s">
        <v>2329</v>
      </c>
      <c r="B269" s="23" t="s">
        <v>43</v>
      </c>
      <c r="C269" s="23" t="s">
        <v>21</v>
      </c>
      <c r="D269" s="23" t="s">
        <v>11</v>
      </c>
      <c r="E269" s="23" t="s">
        <v>650</v>
      </c>
      <c r="F269" s="20">
        <f>SUMIFS(AllWeights5[Weighting % (BT &amp; CZ per Era)],AllWeights5[Column1],Table6[[#This Row],[Combined Name]],AllWeights5[bldgvint],F$3)</f>
        <v>0</v>
      </c>
      <c r="G269" s="20">
        <f>SUMIFS(AllWeights5[Weighting % (BT &amp; CZ per Era)],AllWeights5[Column1],Table6[[#This Row],[Combined Name]],AllWeights5[bldgvint],G$3)</f>
        <v>0</v>
      </c>
      <c r="H269" s="20">
        <f>SUMIFS(AllWeights5[Weighting % (BT &amp; CZ per Era)],AllWeights5[Column1],Table6[[#This Row],[Combined Name]],AllWeights5[bldgvint],H$3)</f>
        <v>0</v>
      </c>
      <c r="I269" s="20">
        <f>SUMIFS(AllWeights5[Weighting % (BT &amp; CZ per Era)],AllWeights5[Column1],Table6[[#This Row],[Combined Name]],AllWeights5[bldgvint],I$3)</f>
        <v>0.52666300164925783</v>
      </c>
      <c r="J269" s="20">
        <f>SUMIFS(AllWeights5[Weighting % (BT &amp; CZ per Era)],AllWeights5[Column1],Table6[[#This Row],[Combined Name]],AllWeights5[bldgvint],J$3)</f>
        <v>0.17207256734469489</v>
      </c>
      <c r="K269" s="20">
        <f>SUMIFS(AllWeights5[Weighting % (BT &amp; CZ per Era)],AllWeights5[Column1],Table6[[#This Row],[Combined Name]],AllWeights5[bldgvint],K$3)</f>
        <v>0.17207256734469489</v>
      </c>
      <c r="L269" s="20">
        <f>SUMIFS(AllWeights5[Weighting % (BT &amp; CZ per Era)],AllWeights5[Column1],Table6[[#This Row],[Combined Name]],AllWeights5[bldgvint],L$3)</f>
        <v>0.12919186366135238</v>
      </c>
      <c r="M269" s="20">
        <f>SUMIFS(AllWeights5[Weighting % (BT &amp; CZ per Era)],AllWeights5[Column1],Table6[[#This Row],[Combined Name]],AllWeights5[bldgvint],M$3)</f>
        <v>0</v>
      </c>
      <c r="N269" s="20">
        <f>SUMIFS(AllWeights5[Weighting % (BT &amp; CZ per Era)],AllWeights5[Column1],Table6[[#This Row],[Combined Name]],AllWeights5[bldgvint],N$3)</f>
        <v>0</v>
      </c>
      <c r="O269" s="20">
        <f>SUMIFS(AllWeights5[Weighting % (BT &amp; CZ per Era)],AllWeights5[Column1],Table6[[#This Row],[Combined Name]],AllWeights5[bldgvint],O$3)</f>
        <v>0</v>
      </c>
      <c r="P269" s="20">
        <f>SUMIFS(AllWeights5[Weighting % (BT &amp; CZ per Era)],AllWeights5[Column1],Table6[[#This Row],[Combined Name]],AllWeights5[bldgvint],P$3)</f>
        <v>0</v>
      </c>
      <c r="Q269" s="20">
        <f>SUMIFS(AllWeights5[Weighting % (BT &amp; CZ per Era)],AllWeights5[Column1],Table6[[#This Row],[Combined Name]],AllWeights5[bldgvint],Q$3)</f>
        <v>0</v>
      </c>
      <c r="R269" s="20">
        <f>SUMIFS(AllWeights5[Weighting % (BT &amp; CZ per Era)],AllWeights5[Column1],Table6[[#This Row],[Combined Name]],AllWeights5[bldgvint],R$3)</f>
        <v>0</v>
      </c>
      <c r="S269" s="20">
        <f>SUMIFS(AllWeights5[Weighting % (BT &amp; CZ per Era)],AllWeights5[Column1],Table6[[#This Row],[Combined Name]],AllWeights5[bldgvint],S$3)</f>
        <v>0</v>
      </c>
      <c r="T269" s="20">
        <f>SUMIFS(AllWeights5[Weighting % (BT &amp; CZ per Era)],AllWeights5[Column1],Table6[[#This Row],[Combined Name]],AllWeights5[bldgvint],T$3)</f>
        <v>0</v>
      </c>
      <c r="U269" s="20">
        <f>SUM(Table6[[#This Row],[1975]:[MH85]])</f>
        <v>1</v>
      </c>
    </row>
    <row r="270" spans="1:21" hidden="1" x14ac:dyDescent="0.3">
      <c r="A270" s="23" t="s">
        <v>2329</v>
      </c>
      <c r="B270" s="23" t="s">
        <v>43</v>
      </c>
      <c r="C270" s="23" t="s">
        <v>21</v>
      </c>
      <c r="D270" s="23" t="s">
        <v>14</v>
      </c>
      <c r="E270" s="23" t="s">
        <v>651</v>
      </c>
      <c r="F270" s="20">
        <f>SUMIFS(AllWeights5[Weighting % (BT &amp; CZ per Era)],AllWeights5[Column1],Table6[[#This Row],[Combined Name]],AllWeights5[bldgvint],F$3)</f>
        <v>0</v>
      </c>
      <c r="G270" s="20">
        <f>SUMIFS(AllWeights5[Weighting % (BT &amp; CZ per Era)],AllWeights5[Column1],Table6[[#This Row],[Combined Name]],AllWeights5[bldgvint],G$3)</f>
        <v>0</v>
      </c>
      <c r="H270" s="20">
        <f>SUMIFS(AllWeights5[Weighting % (BT &amp; CZ per Era)],AllWeights5[Column1],Table6[[#This Row],[Combined Name]],AllWeights5[bldgvint],H$3)</f>
        <v>0</v>
      </c>
      <c r="I270" s="20">
        <f>SUMIFS(AllWeights5[Weighting % (BT &amp; CZ per Era)],AllWeights5[Column1],Table6[[#This Row],[Combined Name]],AllWeights5[bldgvint],I$3)</f>
        <v>0</v>
      </c>
      <c r="J270" s="20">
        <f>SUMIFS(AllWeights5[Weighting % (BT &amp; CZ per Era)],AllWeights5[Column1],Table6[[#This Row],[Combined Name]],AllWeights5[bldgvint],J$3)</f>
        <v>0</v>
      </c>
      <c r="K270" s="20">
        <f>SUMIFS(AllWeights5[Weighting % (BT &amp; CZ per Era)],AllWeights5[Column1],Table6[[#This Row],[Combined Name]],AllWeights5[bldgvint],K$3)</f>
        <v>0</v>
      </c>
      <c r="L270" s="20">
        <f>SUMIFS(AllWeights5[Weighting % (BT &amp; CZ per Era)],AllWeights5[Column1],Table6[[#This Row],[Combined Name]],AllWeights5[bldgvint],L$3)</f>
        <v>0</v>
      </c>
      <c r="M270" s="20">
        <f>SUMIFS(AllWeights5[Weighting % (BT &amp; CZ per Era)],AllWeights5[Column1],Table6[[#This Row],[Combined Name]],AllWeights5[bldgvint],M$3)</f>
        <v>0.75079872204472842</v>
      </c>
      <c r="N270" s="20">
        <f>SUMIFS(AllWeights5[Weighting % (BT &amp; CZ per Era)],AllWeights5[Column1],Table6[[#This Row],[Combined Name]],AllWeights5[bldgvint],N$3)</f>
        <v>0.24920127795527156</v>
      </c>
      <c r="O270" s="20">
        <f>SUMIFS(AllWeights5[Weighting % (BT &amp; CZ per Era)],AllWeights5[Column1],Table6[[#This Row],[Combined Name]],AllWeights5[bldgvint],O$3)</f>
        <v>0</v>
      </c>
      <c r="P270" s="20">
        <f>SUMIFS(AllWeights5[Weighting % (BT &amp; CZ per Era)],AllWeights5[Column1],Table6[[#This Row],[Combined Name]],AllWeights5[bldgvint],P$3)</f>
        <v>0</v>
      </c>
      <c r="Q270" s="20">
        <f>SUMIFS(AllWeights5[Weighting % (BT &amp; CZ per Era)],AllWeights5[Column1],Table6[[#This Row],[Combined Name]],AllWeights5[bldgvint],Q$3)</f>
        <v>0</v>
      </c>
      <c r="R270" s="20">
        <f>SUMIFS(AllWeights5[Weighting % (BT &amp; CZ per Era)],AllWeights5[Column1],Table6[[#This Row],[Combined Name]],AllWeights5[bldgvint],R$3)</f>
        <v>0</v>
      </c>
      <c r="S270" s="20">
        <f>SUMIFS(AllWeights5[Weighting % (BT &amp; CZ per Era)],AllWeights5[Column1],Table6[[#This Row],[Combined Name]],AllWeights5[bldgvint],S$3)</f>
        <v>0</v>
      </c>
      <c r="T270" s="20">
        <f>SUMIFS(AllWeights5[Weighting % (BT &amp; CZ per Era)],AllWeights5[Column1],Table6[[#This Row],[Combined Name]],AllWeights5[bldgvint],T$3)</f>
        <v>0</v>
      </c>
      <c r="U270" s="20">
        <f>SUM(Table6[[#This Row],[1975]:[MH85]])</f>
        <v>1</v>
      </c>
    </row>
    <row r="271" spans="1:21" hidden="1" x14ac:dyDescent="0.3">
      <c r="A271" s="23" t="s">
        <v>2329</v>
      </c>
      <c r="B271" s="23" t="s">
        <v>43</v>
      </c>
      <c r="C271" s="23" t="s">
        <v>21</v>
      </c>
      <c r="D271" s="23" t="s">
        <v>19</v>
      </c>
      <c r="E271" s="23" t="s">
        <v>652</v>
      </c>
      <c r="F271" s="20">
        <f>SUMIFS(AllWeights5[Weighting % (BT &amp; CZ per Era)],AllWeights5[Column1],Table6[[#This Row],[Combined Name]],AllWeights5[bldgvint],F$3)</f>
        <v>0</v>
      </c>
      <c r="G271" s="20">
        <f>SUMIFS(AllWeights5[Weighting % (BT &amp; CZ per Era)],AllWeights5[Column1],Table6[[#This Row],[Combined Name]],AllWeights5[bldgvint],G$3)</f>
        <v>0</v>
      </c>
      <c r="H271" s="20">
        <f>SUMIFS(AllWeights5[Weighting % (BT &amp; CZ per Era)],AllWeights5[Column1],Table6[[#This Row],[Combined Name]],AllWeights5[bldgvint],H$3)</f>
        <v>0</v>
      </c>
      <c r="I271" s="20">
        <f>SUMIFS(AllWeights5[Weighting % (BT &amp; CZ per Era)],AllWeights5[Column1],Table6[[#This Row],[Combined Name]],AllWeights5[bldgvint],I$3)</f>
        <v>0</v>
      </c>
      <c r="J271" s="20">
        <f>SUMIFS(AllWeights5[Weighting % (BT &amp; CZ per Era)],AllWeights5[Column1],Table6[[#This Row],[Combined Name]],AllWeights5[bldgvint],J$3)</f>
        <v>0</v>
      </c>
      <c r="K271" s="20">
        <f>SUMIFS(AllWeights5[Weighting % (BT &amp; CZ per Era)],AllWeights5[Column1],Table6[[#This Row],[Combined Name]],AllWeights5[bldgvint],K$3)</f>
        <v>0</v>
      </c>
      <c r="L271" s="20">
        <f>SUMIFS(AllWeights5[Weighting % (BT &amp; CZ per Era)],AllWeights5[Column1],Table6[[#This Row],[Combined Name]],AllWeights5[bldgvint],L$3)</f>
        <v>0</v>
      </c>
      <c r="M271" s="20">
        <f>SUMIFS(AllWeights5[Weighting % (BT &amp; CZ per Era)],AllWeights5[Column1],Table6[[#This Row],[Combined Name]],AllWeights5[bldgvint],M$3)</f>
        <v>0</v>
      </c>
      <c r="N271" s="20">
        <f>SUMIFS(AllWeights5[Weighting % (BT &amp; CZ per Era)],AllWeights5[Column1],Table6[[#This Row],[Combined Name]],AllWeights5[bldgvint],N$3)</f>
        <v>0</v>
      </c>
      <c r="O271" s="20">
        <f>SUMIFS(AllWeights5[Weighting % (BT &amp; CZ per Era)],AllWeights5[Column1],Table6[[#This Row],[Combined Name]],AllWeights5[bldgvint],O$3)</f>
        <v>1</v>
      </c>
      <c r="P271" s="20">
        <f>SUMIFS(AllWeights5[Weighting % (BT &amp; CZ per Era)],AllWeights5[Column1],Table6[[#This Row],[Combined Name]],AllWeights5[bldgvint],P$3)</f>
        <v>0</v>
      </c>
      <c r="Q271" s="20">
        <f>SUMIFS(AllWeights5[Weighting % (BT &amp; CZ per Era)],AllWeights5[Column1],Table6[[#This Row],[Combined Name]],AllWeights5[bldgvint],Q$3)</f>
        <v>0</v>
      </c>
      <c r="R271" s="20">
        <f>SUMIFS(AllWeights5[Weighting % (BT &amp; CZ per Era)],AllWeights5[Column1],Table6[[#This Row],[Combined Name]],AllWeights5[bldgvint],R$3)</f>
        <v>0</v>
      </c>
      <c r="S271" s="20">
        <f>SUMIFS(AllWeights5[Weighting % (BT &amp; CZ per Era)],AllWeights5[Column1],Table6[[#This Row],[Combined Name]],AllWeights5[bldgvint],S$3)</f>
        <v>0</v>
      </c>
      <c r="T271" s="20">
        <f>SUMIFS(AllWeights5[Weighting % (BT &amp; CZ per Era)],AllWeights5[Column1],Table6[[#This Row],[Combined Name]],AllWeights5[bldgvint],T$3)</f>
        <v>0</v>
      </c>
      <c r="U271" s="20">
        <f>SUM(Table6[[#This Row],[1975]:[MH85]])</f>
        <v>1</v>
      </c>
    </row>
    <row r="272" spans="1:21" hidden="1" x14ac:dyDescent="0.3">
      <c r="A272" s="23" t="s">
        <v>2329</v>
      </c>
      <c r="B272" s="23" t="s">
        <v>43</v>
      </c>
      <c r="C272" s="23" t="s">
        <v>22</v>
      </c>
      <c r="D272" s="23" t="s">
        <v>16</v>
      </c>
      <c r="E272" s="23" t="s">
        <v>653</v>
      </c>
      <c r="F272" s="20">
        <f>SUMIFS(AllWeights5[Weighting % (BT &amp; CZ per Era)],AllWeights5[Column1],Table6[[#This Row],[Combined Name]],AllWeights5[bldgvint],F$3)</f>
        <v>0.77643020594965684</v>
      </c>
      <c r="G272" s="20">
        <f>SUMIFS(AllWeights5[Weighting % (BT &amp; CZ per Era)],AllWeights5[Column1],Table6[[#This Row],[Combined Name]],AllWeights5[bldgvint],G$3)</f>
        <v>9.3020594965675066E-2</v>
      </c>
      <c r="H272" s="20">
        <f>SUMIFS(AllWeights5[Weighting % (BT &amp; CZ per Era)],AllWeights5[Column1],Table6[[#This Row],[Combined Name]],AllWeights5[bldgvint],H$3)</f>
        <v>0.13054919908466822</v>
      </c>
      <c r="I272" s="20">
        <f>SUMIFS(AllWeights5[Weighting % (BT &amp; CZ per Era)],AllWeights5[Column1],Table6[[#This Row],[Combined Name]],AllWeights5[bldgvint],I$3)</f>
        <v>0</v>
      </c>
      <c r="J272" s="20">
        <f>SUMIFS(AllWeights5[Weighting % (BT &amp; CZ per Era)],AllWeights5[Column1],Table6[[#This Row],[Combined Name]],AllWeights5[bldgvint],J$3)</f>
        <v>0</v>
      </c>
      <c r="K272" s="20">
        <f>SUMIFS(AllWeights5[Weighting % (BT &amp; CZ per Era)],AllWeights5[Column1],Table6[[#This Row],[Combined Name]],AllWeights5[bldgvint],K$3)</f>
        <v>0</v>
      </c>
      <c r="L272" s="20">
        <f>SUMIFS(AllWeights5[Weighting % (BT &amp; CZ per Era)],AllWeights5[Column1],Table6[[#This Row],[Combined Name]],AllWeights5[bldgvint],L$3)</f>
        <v>0</v>
      </c>
      <c r="M272" s="20">
        <f>SUMIFS(AllWeights5[Weighting % (BT &amp; CZ per Era)],AllWeights5[Column1],Table6[[#This Row],[Combined Name]],AllWeights5[bldgvint],M$3)</f>
        <v>0</v>
      </c>
      <c r="N272" s="20">
        <f>SUMIFS(AllWeights5[Weighting % (BT &amp; CZ per Era)],AllWeights5[Column1],Table6[[#This Row],[Combined Name]],AllWeights5[bldgvint],N$3)</f>
        <v>0</v>
      </c>
      <c r="O272" s="20">
        <f>SUMIFS(AllWeights5[Weighting % (BT &amp; CZ per Era)],AllWeights5[Column1],Table6[[#This Row],[Combined Name]],AllWeights5[bldgvint],O$3)</f>
        <v>0</v>
      </c>
      <c r="P272" s="20">
        <f>SUMIFS(AllWeights5[Weighting % (BT &amp; CZ per Era)],AllWeights5[Column1],Table6[[#This Row],[Combined Name]],AllWeights5[bldgvint],P$3)</f>
        <v>0</v>
      </c>
      <c r="Q272" s="20">
        <f>SUMIFS(AllWeights5[Weighting % (BT &amp; CZ per Era)],AllWeights5[Column1],Table6[[#This Row],[Combined Name]],AllWeights5[bldgvint],Q$3)</f>
        <v>0</v>
      </c>
      <c r="R272" s="20">
        <f>SUMIFS(AllWeights5[Weighting % (BT &amp; CZ per Era)],AllWeights5[Column1],Table6[[#This Row],[Combined Name]],AllWeights5[bldgvint],R$3)</f>
        <v>0</v>
      </c>
      <c r="S272" s="20">
        <f>SUMIFS(AllWeights5[Weighting % (BT &amp; CZ per Era)],AllWeights5[Column1],Table6[[#This Row],[Combined Name]],AllWeights5[bldgvint],S$3)</f>
        <v>0</v>
      </c>
      <c r="T272" s="20">
        <f>SUMIFS(AllWeights5[Weighting % (BT &amp; CZ per Era)],AllWeights5[Column1],Table6[[#This Row],[Combined Name]],AllWeights5[bldgvint],T$3)</f>
        <v>0</v>
      </c>
      <c r="U272" s="20">
        <f>SUM(Table6[[#This Row],[1975]:[MH85]])</f>
        <v>1</v>
      </c>
    </row>
    <row r="273" spans="1:21" hidden="1" x14ac:dyDescent="0.3">
      <c r="A273" s="23" t="s">
        <v>2329</v>
      </c>
      <c r="B273" s="23" t="s">
        <v>43</v>
      </c>
      <c r="C273" s="23" t="s">
        <v>22</v>
      </c>
      <c r="D273" s="23" t="s">
        <v>11</v>
      </c>
      <c r="E273" s="23" t="s">
        <v>654</v>
      </c>
      <c r="F273" s="20">
        <f>SUMIFS(AllWeights5[Weighting % (BT &amp; CZ per Era)],AllWeights5[Column1],Table6[[#This Row],[Combined Name]],AllWeights5[bldgvint],F$3)</f>
        <v>0</v>
      </c>
      <c r="G273" s="20">
        <f>SUMIFS(AllWeights5[Weighting % (BT &amp; CZ per Era)],AllWeights5[Column1],Table6[[#This Row],[Combined Name]],AllWeights5[bldgvint],G$3)</f>
        <v>0</v>
      </c>
      <c r="H273" s="20">
        <f>SUMIFS(AllWeights5[Weighting % (BT &amp; CZ per Era)],AllWeights5[Column1],Table6[[#This Row],[Combined Name]],AllWeights5[bldgvint],H$3)</f>
        <v>0</v>
      </c>
      <c r="I273" s="20">
        <f>SUMIFS(AllWeights5[Weighting % (BT &amp; CZ per Era)],AllWeights5[Column1],Table6[[#This Row],[Combined Name]],AllWeights5[bldgvint],I$3)</f>
        <v>0.55342044581091465</v>
      </c>
      <c r="J273" s="20">
        <f>SUMIFS(AllWeights5[Weighting % (BT &amp; CZ per Era)],AllWeights5[Column1],Table6[[#This Row],[Combined Name]],AllWeights5[bldgvint],J$3)</f>
        <v>0.16218293620292085</v>
      </c>
      <c r="K273" s="20">
        <f>SUMIFS(AllWeights5[Weighting % (BT &amp; CZ per Era)],AllWeights5[Column1],Table6[[#This Row],[Combined Name]],AllWeights5[bldgvint],K$3)</f>
        <v>0.16218293620292085</v>
      </c>
      <c r="L273" s="20">
        <f>SUMIFS(AllWeights5[Weighting % (BT &amp; CZ per Era)],AllWeights5[Column1],Table6[[#This Row],[Combined Name]],AllWeights5[bldgvint],L$3)</f>
        <v>0.12221368178324367</v>
      </c>
      <c r="M273" s="20">
        <f>SUMIFS(AllWeights5[Weighting % (BT &amp; CZ per Era)],AllWeights5[Column1],Table6[[#This Row],[Combined Name]],AllWeights5[bldgvint],M$3)</f>
        <v>0</v>
      </c>
      <c r="N273" s="20">
        <f>SUMIFS(AllWeights5[Weighting % (BT &amp; CZ per Era)],AllWeights5[Column1],Table6[[#This Row],[Combined Name]],AllWeights5[bldgvint],N$3)</f>
        <v>0</v>
      </c>
      <c r="O273" s="20">
        <f>SUMIFS(AllWeights5[Weighting % (BT &amp; CZ per Era)],AllWeights5[Column1],Table6[[#This Row],[Combined Name]],AllWeights5[bldgvint],O$3)</f>
        <v>0</v>
      </c>
      <c r="P273" s="20">
        <f>SUMIFS(AllWeights5[Weighting % (BT &amp; CZ per Era)],AllWeights5[Column1],Table6[[#This Row],[Combined Name]],AllWeights5[bldgvint],P$3)</f>
        <v>0</v>
      </c>
      <c r="Q273" s="20">
        <f>SUMIFS(AllWeights5[Weighting % (BT &amp; CZ per Era)],AllWeights5[Column1],Table6[[#This Row],[Combined Name]],AllWeights5[bldgvint],Q$3)</f>
        <v>0</v>
      </c>
      <c r="R273" s="20">
        <f>SUMIFS(AllWeights5[Weighting % (BT &amp; CZ per Era)],AllWeights5[Column1],Table6[[#This Row],[Combined Name]],AllWeights5[bldgvint],R$3)</f>
        <v>0</v>
      </c>
      <c r="S273" s="20">
        <f>SUMIFS(AllWeights5[Weighting % (BT &amp; CZ per Era)],AllWeights5[Column1],Table6[[#This Row],[Combined Name]],AllWeights5[bldgvint],S$3)</f>
        <v>0</v>
      </c>
      <c r="T273" s="20">
        <f>SUMIFS(AllWeights5[Weighting % (BT &amp; CZ per Era)],AllWeights5[Column1],Table6[[#This Row],[Combined Name]],AllWeights5[bldgvint],T$3)</f>
        <v>0</v>
      </c>
      <c r="U273" s="20">
        <f>SUM(Table6[[#This Row],[1975]:[MH85]])</f>
        <v>0.99999999999999989</v>
      </c>
    </row>
    <row r="274" spans="1:21" hidden="1" x14ac:dyDescent="0.3">
      <c r="A274" s="23" t="s">
        <v>2329</v>
      </c>
      <c r="B274" s="23" t="s">
        <v>43</v>
      </c>
      <c r="C274" s="23" t="s">
        <v>22</v>
      </c>
      <c r="D274" s="23" t="s">
        <v>14</v>
      </c>
      <c r="E274" s="23" t="s">
        <v>655</v>
      </c>
      <c r="F274" s="20">
        <f>SUMIFS(AllWeights5[Weighting % (BT &amp; CZ per Era)],AllWeights5[Column1],Table6[[#This Row],[Combined Name]],AllWeights5[bldgvint],F$3)</f>
        <v>0</v>
      </c>
      <c r="G274" s="20">
        <f>SUMIFS(AllWeights5[Weighting % (BT &amp; CZ per Era)],AllWeights5[Column1],Table6[[#This Row],[Combined Name]],AllWeights5[bldgvint],G$3)</f>
        <v>0</v>
      </c>
      <c r="H274" s="20">
        <f>SUMIFS(AllWeights5[Weighting % (BT &amp; CZ per Era)],AllWeights5[Column1],Table6[[#This Row],[Combined Name]],AllWeights5[bldgvint],H$3)</f>
        <v>0</v>
      </c>
      <c r="I274" s="20">
        <f>SUMIFS(AllWeights5[Weighting % (BT &amp; CZ per Era)],AllWeights5[Column1],Table6[[#This Row],[Combined Name]],AllWeights5[bldgvint],I$3)</f>
        <v>0</v>
      </c>
      <c r="J274" s="20">
        <f>SUMIFS(AllWeights5[Weighting % (BT &amp; CZ per Era)],AllWeights5[Column1],Table6[[#This Row],[Combined Name]],AllWeights5[bldgvint],J$3)</f>
        <v>0</v>
      </c>
      <c r="K274" s="20">
        <f>SUMIFS(AllWeights5[Weighting % (BT &amp; CZ per Era)],AllWeights5[Column1],Table6[[#This Row],[Combined Name]],AllWeights5[bldgvint],K$3)</f>
        <v>0</v>
      </c>
      <c r="L274" s="20">
        <f>SUMIFS(AllWeights5[Weighting % (BT &amp; CZ per Era)],AllWeights5[Column1],Table6[[#This Row],[Combined Name]],AllWeights5[bldgvint],L$3)</f>
        <v>0</v>
      </c>
      <c r="M274" s="20">
        <f>SUMIFS(AllWeights5[Weighting % (BT &amp; CZ per Era)],AllWeights5[Column1],Table6[[#This Row],[Combined Name]],AllWeights5[bldgvint],M$3)</f>
        <v>0.75</v>
      </c>
      <c r="N274" s="20">
        <f>SUMIFS(AllWeights5[Weighting % (BT &amp; CZ per Era)],AllWeights5[Column1],Table6[[#This Row],[Combined Name]],AllWeights5[bldgvint],N$3)</f>
        <v>0.25</v>
      </c>
      <c r="O274" s="20">
        <f>SUMIFS(AllWeights5[Weighting % (BT &amp; CZ per Era)],AllWeights5[Column1],Table6[[#This Row],[Combined Name]],AllWeights5[bldgvint],O$3)</f>
        <v>0</v>
      </c>
      <c r="P274" s="20">
        <f>SUMIFS(AllWeights5[Weighting % (BT &amp; CZ per Era)],AllWeights5[Column1],Table6[[#This Row],[Combined Name]],AllWeights5[bldgvint],P$3)</f>
        <v>0</v>
      </c>
      <c r="Q274" s="20">
        <f>SUMIFS(AllWeights5[Weighting % (BT &amp; CZ per Era)],AllWeights5[Column1],Table6[[#This Row],[Combined Name]],AllWeights5[bldgvint],Q$3)</f>
        <v>0</v>
      </c>
      <c r="R274" s="20">
        <f>SUMIFS(AllWeights5[Weighting % (BT &amp; CZ per Era)],AllWeights5[Column1],Table6[[#This Row],[Combined Name]],AllWeights5[bldgvint],R$3)</f>
        <v>0</v>
      </c>
      <c r="S274" s="20">
        <f>SUMIFS(AllWeights5[Weighting % (BT &amp; CZ per Era)],AllWeights5[Column1],Table6[[#This Row],[Combined Name]],AllWeights5[bldgvint],S$3)</f>
        <v>0</v>
      </c>
      <c r="T274" s="20">
        <f>SUMIFS(AllWeights5[Weighting % (BT &amp; CZ per Era)],AllWeights5[Column1],Table6[[#This Row],[Combined Name]],AllWeights5[bldgvint],T$3)</f>
        <v>0</v>
      </c>
      <c r="U274" s="20">
        <f>SUM(Table6[[#This Row],[1975]:[MH85]])</f>
        <v>1</v>
      </c>
    </row>
    <row r="275" spans="1:21" hidden="1" x14ac:dyDescent="0.3">
      <c r="A275" s="23" t="s">
        <v>2329</v>
      </c>
      <c r="B275" s="23" t="s">
        <v>43</v>
      </c>
      <c r="C275" s="23" t="s">
        <v>22</v>
      </c>
      <c r="D275" s="23" t="s">
        <v>19</v>
      </c>
      <c r="E275" s="23" t="s">
        <v>656</v>
      </c>
      <c r="F275" s="20">
        <f>SUMIFS(AllWeights5[Weighting % (BT &amp; CZ per Era)],AllWeights5[Column1],Table6[[#This Row],[Combined Name]],AllWeights5[bldgvint],F$3)</f>
        <v>0</v>
      </c>
      <c r="G275" s="20">
        <f>SUMIFS(AllWeights5[Weighting % (BT &amp; CZ per Era)],AllWeights5[Column1],Table6[[#This Row],[Combined Name]],AllWeights5[bldgvint],G$3)</f>
        <v>0</v>
      </c>
      <c r="H275" s="20">
        <f>SUMIFS(AllWeights5[Weighting % (BT &amp; CZ per Era)],AllWeights5[Column1],Table6[[#This Row],[Combined Name]],AllWeights5[bldgvint],H$3)</f>
        <v>0</v>
      </c>
      <c r="I275" s="20">
        <f>SUMIFS(AllWeights5[Weighting % (BT &amp; CZ per Era)],AllWeights5[Column1],Table6[[#This Row],[Combined Name]],AllWeights5[bldgvint],I$3)</f>
        <v>0</v>
      </c>
      <c r="J275" s="20">
        <f>SUMIFS(AllWeights5[Weighting % (BT &amp; CZ per Era)],AllWeights5[Column1],Table6[[#This Row],[Combined Name]],AllWeights5[bldgvint],J$3)</f>
        <v>0</v>
      </c>
      <c r="K275" s="20">
        <f>SUMIFS(AllWeights5[Weighting % (BT &amp; CZ per Era)],AllWeights5[Column1],Table6[[#This Row],[Combined Name]],AllWeights5[bldgvint],K$3)</f>
        <v>0</v>
      </c>
      <c r="L275" s="20">
        <f>SUMIFS(AllWeights5[Weighting % (BT &amp; CZ per Era)],AllWeights5[Column1],Table6[[#This Row],[Combined Name]],AllWeights5[bldgvint],L$3)</f>
        <v>0</v>
      </c>
      <c r="M275" s="20">
        <f>SUMIFS(AllWeights5[Weighting % (BT &amp; CZ per Era)],AllWeights5[Column1],Table6[[#This Row],[Combined Name]],AllWeights5[bldgvint],M$3)</f>
        <v>0</v>
      </c>
      <c r="N275" s="20">
        <f>SUMIFS(AllWeights5[Weighting % (BT &amp; CZ per Era)],AllWeights5[Column1],Table6[[#This Row],[Combined Name]],AllWeights5[bldgvint],N$3)</f>
        <v>0</v>
      </c>
      <c r="O275" s="20">
        <f>SUMIFS(AllWeights5[Weighting % (BT &amp; CZ per Era)],AllWeights5[Column1],Table6[[#This Row],[Combined Name]],AllWeights5[bldgvint],O$3)</f>
        <v>1</v>
      </c>
      <c r="P275" s="20">
        <f>SUMIFS(AllWeights5[Weighting % (BT &amp; CZ per Era)],AllWeights5[Column1],Table6[[#This Row],[Combined Name]],AllWeights5[bldgvint],P$3)</f>
        <v>0</v>
      </c>
      <c r="Q275" s="20">
        <f>SUMIFS(AllWeights5[Weighting % (BT &amp; CZ per Era)],AllWeights5[Column1],Table6[[#This Row],[Combined Name]],AllWeights5[bldgvint],Q$3)</f>
        <v>0</v>
      </c>
      <c r="R275" s="20">
        <f>SUMIFS(AllWeights5[Weighting % (BT &amp; CZ per Era)],AllWeights5[Column1],Table6[[#This Row],[Combined Name]],AllWeights5[bldgvint],R$3)</f>
        <v>0</v>
      </c>
      <c r="S275" s="20">
        <f>SUMIFS(AllWeights5[Weighting % (BT &amp; CZ per Era)],AllWeights5[Column1],Table6[[#This Row],[Combined Name]],AllWeights5[bldgvint],S$3)</f>
        <v>0</v>
      </c>
      <c r="T275" s="20">
        <f>SUMIFS(AllWeights5[Weighting % (BT &amp; CZ per Era)],AllWeights5[Column1],Table6[[#This Row],[Combined Name]],AllWeights5[bldgvint],T$3)</f>
        <v>0</v>
      </c>
      <c r="U275" s="20">
        <f>SUM(Table6[[#This Row],[1975]:[MH85]])</f>
        <v>1</v>
      </c>
    </row>
    <row r="276" spans="1:21" hidden="1" x14ac:dyDescent="0.3">
      <c r="A276" s="23" t="s">
        <v>2329</v>
      </c>
      <c r="B276" s="23" t="s">
        <v>43</v>
      </c>
      <c r="C276" s="23" t="s">
        <v>23</v>
      </c>
      <c r="D276" s="23" t="s">
        <v>16</v>
      </c>
      <c r="E276" s="23" t="s">
        <v>657</v>
      </c>
      <c r="F276" s="20">
        <f>SUMIFS(AllWeights5[Weighting % (BT &amp; CZ per Era)],AllWeights5[Column1],Table6[[#This Row],[Combined Name]],AllWeights5[bldgvint],F$3)</f>
        <v>0.7794448612153041</v>
      </c>
      <c r="G276" s="20">
        <f>SUMIFS(AllWeights5[Weighting % (BT &amp; CZ per Era)],AllWeights5[Column1],Table6[[#This Row],[Combined Name]],AllWeights5[bldgvint],G$3)</f>
        <v>9.3773443360840245E-2</v>
      </c>
      <c r="H276" s="20">
        <f>SUMIFS(AllWeights5[Weighting % (BT &amp; CZ per Era)],AllWeights5[Column1],Table6[[#This Row],[Combined Name]],AllWeights5[bldgvint],H$3)</f>
        <v>0.12678169542385601</v>
      </c>
      <c r="I276" s="20">
        <f>SUMIFS(AllWeights5[Weighting % (BT &amp; CZ per Era)],AllWeights5[Column1],Table6[[#This Row],[Combined Name]],AllWeights5[bldgvint],I$3)</f>
        <v>0</v>
      </c>
      <c r="J276" s="20">
        <f>SUMIFS(AllWeights5[Weighting % (BT &amp; CZ per Era)],AllWeights5[Column1],Table6[[#This Row],[Combined Name]],AllWeights5[bldgvint],J$3)</f>
        <v>0</v>
      </c>
      <c r="K276" s="20">
        <f>SUMIFS(AllWeights5[Weighting % (BT &amp; CZ per Era)],AllWeights5[Column1],Table6[[#This Row],[Combined Name]],AllWeights5[bldgvint],K$3)</f>
        <v>0</v>
      </c>
      <c r="L276" s="20">
        <f>SUMIFS(AllWeights5[Weighting % (BT &amp; CZ per Era)],AllWeights5[Column1],Table6[[#This Row],[Combined Name]],AllWeights5[bldgvint],L$3)</f>
        <v>0</v>
      </c>
      <c r="M276" s="20">
        <f>SUMIFS(AllWeights5[Weighting % (BT &amp; CZ per Era)],AllWeights5[Column1],Table6[[#This Row],[Combined Name]],AllWeights5[bldgvint],M$3)</f>
        <v>0</v>
      </c>
      <c r="N276" s="20">
        <f>SUMIFS(AllWeights5[Weighting % (BT &amp; CZ per Era)],AllWeights5[Column1],Table6[[#This Row],[Combined Name]],AllWeights5[bldgvint],N$3)</f>
        <v>0</v>
      </c>
      <c r="O276" s="20">
        <f>SUMIFS(AllWeights5[Weighting % (BT &amp; CZ per Era)],AllWeights5[Column1],Table6[[#This Row],[Combined Name]],AllWeights5[bldgvint],O$3)</f>
        <v>0</v>
      </c>
      <c r="P276" s="20">
        <f>SUMIFS(AllWeights5[Weighting % (BT &amp; CZ per Era)],AllWeights5[Column1],Table6[[#This Row],[Combined Name]],AllWeights5[bldgvint],P$3)</f>
        <v>0</v>
      </c>
      <c r="Q276" s="20">
        <f>SUMIFS(AllWeights5[Weighting % (BT &amp; CZ per Era)],AllWeights5[Column1],Table6[[#This Row],[Combined Name]],AllWeights5[bldgvint],Q$3)</f>
        <v>0</v>
      </c>
      <c r="R276" s="20">
        <f>SUMIFS(AllWeights5[Weighting % (BT &amp; CZ per Era)],AllWeights5[Column1],Table6[[#This Row],[Combined Name]],AllWeights5[bldgvint],R$3)</f>
        <v>0</v>
      </c>
      <c r="S276" s="20">
        <f>SUMIFS(AllWeights5[Weighting % (BT &amp; CZ per Era)],AllWeights5[Column1],Table6[[#This Row],[Combined Name]],AllWeights5[bldgvint],S$3)</f>
        <v>0</v>
      </c>
      <c r="T276" s="20">
        <f>SUMIFS(AllWeights5[Weighting % (BT &amp; CZ per Era)],AllWeights5[Column1],Table6[[#This Row],[Combined Name]],AllWeights5[bldgvint],T$3)</f>
        <v>0</v>
      </c>
      <c r="U276" s="20">
        <f>SUM(Table6[[#This Row],[1975]:[MH85]])</f>
        <v>1.0000000000000004</v>
      </c>
    </row>
    <row r="277" spans="1:21" hidden="1" x14ac:dyDescent="0.3">
      <c r="A277" s="23" t="s">
        <v>2329</v>
      </c>
      <c r="B277" s="23" t="s">
        <v>43</v>
      </c>
      <c r="C277" s="23" t="s">
        <v>23</v>
      </c>
      <c r="D277" s="23" t="s">
        <v>11</v>
      </c>
      <c r="E277" s="23" t="s">
        <v>658</v>
      </c>
      <c r="F277" s="20">
        <f>SUMIFS(AllWeights5[Weighting % (BT &amp; CZ per Era)],AllWeights5[Column1],Table6[[#This Row],[Combined Name]],AllWeights5[bldgvint],F$3)</f>
        <v>0</v>
      </c>
      <c r="G277" s="20">
        <f>SUMIFS(AllWeights5[Weighting % (BT &amp; CZ per Era)],AllWeights5[Column1],Table6[[#This Row],[Combined Name]],AllWeights5[bldgvint],G$3)</f>
        <v>0</v>
      </c>
      <c r="H277" s="20">
        <f>SUMIFS(AllWeights5[Weighting % (BT &amp; CZ per Era)],AllWeights5[Column1],Table6[[#This Row],[Combined Name]],AllWeights5[bldgvint],H$3)</f>
        <v>0</v>
      </c>
      <c r="I277" s="20">
        <f>SUMIFS(AllWeights5[Weighting % (BT &amp; CZ per Era)],AllWeights5[Column1],Table6[[#This Row],[Combined Name]],AllWeights5[bldgvint],I$3)</f>
        <v>0.55670103092783518</v>
      </c>
      <c r="J277" s="20">
        <f>SUMIFS(AllWeights5[Weighting % (BT &amp; CZ per Era)],AllWeights5[Column1],Table6[[#This Row],[Combined Name]],AllWeights5[bldgvint],J$3)</f>
        <v>0.15979381443298971</v>
      </c>
      <c r="K277" s="20">
        <f>SUMIFS(AllWeights5[Weighting % (BT &amp; CZ per Era)],AllWeights5[Column1],Table6[[#This Row],[Combined Name]],AllWeights5[bldgvint],K$3)</f>
        <v>0.15979381443298971</v>
      </c>
      <c r="L277" s="20">
        <f>SUMIFS(AllWeights5[Weighting % (BT &amp; CZ per Era)],AllWeights5[Column1],Table6[[#This Row],[Combined Name]],AllWeights5[bldgvint],L$3)</f>
        <v>0.12371134020618554</v>
      </c>
      <c r="M277" s="20">
        <f>SUMIFS(AllWeights5[Weighting % (BT &amp; CZ per Era)],AllWeights5[Column1],Table6[[#This Row],[Combined Name]],AllWeights5[bldgvint],M$3)</f>
        <v>0</v>
      </c>
      <c r="N277" s="20">
        <f>SUMIFS(AllWeights5[Weighting % (BT &amp; CZ per Era)],AllWeights5[Column1],Table6[[#This Row],[Combined Name]],AllWeights5[bldgvint],N$3)</f>
        <v>0</v>
      </c>
      <c r="O277" s="20">
        <f>SUMIFS(AllWeights5[Weighting % (BT &amp; CZ per Era)],AllWeights5[Column1],Table6[[#This Row],[Combined Name]],AllWeights5[bldgvint],O$3)</f>
        <v>0</v>
      </c>
      <c r="P277" s="20">
        <f>SUMIFS(AllWeights5[Weighting % (BT &amp; CZ per Era)],AllWeights5[Column1],Table6[[#This Row],[Combined Name]],AllWeights5[bldgvint],P$3)</f>
        <v>0</v>
      </c>
      <c r="Q277" s="20">
        <f>SUMIFS(AllWeights5[Weighting % (BT &amp; CZ per Era)],AllWeights5[Column1],Table6[[#This Row],[Combined Name]],AllWeights5[bldgvint],Q$3)</f>
        <v>0</v>
      </c>
      <c r="R277" s="20">
        <f>SUMIFS(AllWeights5[Weighting % (BT &amp; CZ per Era)],AllWeights5[Column1],Table6[[#This Row],[Combined Name]],AllWeights5[bldgvint],R$3)</f>
        <v>0</v>
      </c>
      <c r="S277" s="20">
        <f>SUMIFS(AllWeights5[Weighting % (BT &amp; CZ per Era)],AllWeights5[Column1],Table6[[#This Row],[Combined Name]],AllWeights5[bldgvint],S$3)</f>
        <v>0</v>
      </c>
      <c r="T277" s="20">
        <f>SUMIFS(AllWeights5[Weighting % (BT &amp; CZ per Era)],AllWeights5[Column1],Table6[[#This Row],[Combined Name]],AllWeights5[bldgvint],T$3)</f>
        <v>0</v>
      </c>
      <c r="U277" s="20">
        <f>SUM(Table6[[#This Row],[1975]:[MH85]])</f>
        <v>1</v>
      </c>
    </row>
    <row r="278" spans="1:21" hidden="1" x14ac:dyDescent="0.3">
      <c r="A278" s="23" t="s">
        <v>2329</v>
      </c>
      <c r="B278" s="23" t="s">
        <v>43</v>
      </c>
      <c r="C278" s="23" t="s">
        <v>23</v>
      </c>
      <c r="D278" s="23" t="s">
        <v>14</v>
      </c>
      <c r="E278" s="23" t="s">
        <v>659</v>
      </c>
      <c r="F278" s="20">
        <f>SUMIFS(AllWeights5[Weighting % (BT &amp; CZ per Era)],AllWeights5[Column1],Table6[[#This Row],[Combined Name]],AllWeights5[bldgvint],F$3)</f>
        <v>0</v>
      </c>
      <c r="G278" s="20">
        <f>SUMIFS(AllWeights5[Weighting % (BT &amp; CZ per Era)],AllWeights5[Column1],Table6[[#This Row],[Combined Name]],AllWeights5[bldgvint],G$3)</f>
        <v>0</v>
      </c>
      <c r="H278" s="20">
        <f>SUMIFS(AllWeights5[Weighting % (BT &amp; CZ per Era)],AllWeights5[Column1],Table6[[#This Row],[Combined Name]],AllWeights5[bldgvint],H$3)</f>
        <v>0</v>
      </c>
      <c r="I278" s="20">
        <f>SUMIFS(AllWeights5[Weighting % (BT &amp; CZ per Era)],AllWeights5[Column1],Table6[[#This Row],[Combined Name]],AllWeights5[bldgvint],I$3)</f>
        <v>0</v>
      </c>
      <c r="J278" s="20">
        <f>SUMIFS(AllWeights5[Weighting % (BT &amp; CZ per Era)],AllWeights5[Column1],Table6[[#This Row],[Combined Name]],AllWeights5[bldgvint],J$3)</f>
        <v>0</v>
      </c>
      <c r="K278" s="20">
        <f>SUMIFS(AllWeights5[Weighting % (BT &amp; CZ per Era)],AllWeights5[Column1],Table6[[#This Row],[Combined Name]],AllWeights5[bldgvint],K$3)</f>
        <v>0</v>
      </c>
      <c r="L278" s="20">
        <f>SUMIFS(AllWeights5[Weighting % (BT &amp; CZ per Era)],AllWeights5[Column1],Table6[[#This Row],[Combined Name]],AllWeights5[bldgvint],L$3)</f>
        <v>0</v>
      </c>
      <c r="M278" s="20">
        <f>SUMIFS(AllWeights5[Weighting % (BT &amp; CZ per Era)],AllWeights5[Column1],Table6[[#This Row],[Combined Name]],AllWeights5[bldgvint],M$3)</f>
        <v>0.72727272727272718</v>
      </c>
      <c r="N278" s="20">
        <f>SUMIFS(AllWeights5[Weighting % (BT &amp; CZ per Era)],AllWeights5[Column1],Table6[[#This Row],[Combined Name]],AllWeights5[bldgvint],N$3)</f>
        <v>0.27272727272727271</v>
      </c>
      <c r="O278" s="20">
        <f>SUMIFS(AllWeights5[Weighting % (BT &amp; CZ per Era)],AllWeights5[Column1],Table6[[#This Row],[Combined Name]],AllWeights5[bldgvint],O$3)</f>
        <v>0</v>
      </c>
      <c r="P278" s="20">
        <f>SUMIFS(AllWeights5[Weighting % (BT &amp; CZ per Era)],AllWeights5[Column1],Table6[[#This Row],[Combined Name]],AllWeights5[bldgvint],P$3)</f>
        <v>0</v>
      </c>
      <c r="Q278" s="20">
        <f>SUMIFS(AllWeights5[Weighting % (BT &amp; CZ per Era)],AllWeights5[Column1],Table6[[#This Row],[Combined Name]],AllWeights5[bldgvint],Q$3)</f>
        <v>0</v>
      </c>
      <c r="R278" s="20">
        <f>SUMIFS(AllWeights5[Weighting % (BT &amp; CZ per Era)],AllWeights5[Column1],Table6[[#This Row],[Combined Name]],AllWeights5[bldgvint],R$3)</f>
        <v>0</v>
      </c>
      <c r="S278" s="20">
        <f>SUMIFS(AllWeights5[Weighting % (BT &amp; CZ per Era)],AllWeights5[Column1],Table6[[#This Row],[Combined Name]],AllWeights5[bldgvint],S$3)</f>
        <v>0</v>
      </c>
      <c r="T278" s="20">
        <f>SUMIFS(AllWeights5[Weighting % (BT &amp; CZ per Era)],AllWeights5[Column1],Table6[[#This Row],[Combined Name]],AllWeights5[bldgvint],T$3)</f>
        <v>0</v>
      </c>
      <c r="U278" s="20">
        <f>SUM(Table6[[#This Row],[1975]:[MH85]])</f>
        <v>0.99999999999999989</v>
      </c>
    </row>
    <row r="279" spans="1:21" hidden="1" x14ac:dyDescent="0.3">
      <c r="A279" s="23" t="s">
        <v>2329</v>
      </c>
      <c r="B279" s="23" t="s">
        <v>43</v>
      </c>
      <c r="C279" s="23" t="s">
        <v>23</v>
      </c>
      <c r="D279" s="23" t="s">
        <v>19</v>
      </c>
      <c r="E279" s="23" t="s">
        <v>660</v>
      </c>
      <c r="F279" s="20">
        <f>SUMIFS(AllWeights5[Weighting % (BT &amp; CZ per Era)],AllWeights5[Column1],Table6[[#This Row],[Combined Name]],AllWeights5[bldgvint],F$3)</f>
        <v>0</v>
      </c>
      <c r="G279" s="20">
        <f>SUMIFS(AllWeights5[Weighting % (BT &amp; CZ per Era)],AllWeights5[Column1],Table6[[#This Row],[Combined Name]],AllWeights5[bldgvint],G$3)</f>
        <v>0</v>
      </c>
      <c r="H279" s="20">
        <f>SUMIFS(AllWeights5[Weighting % (BT &amp; CZ per Era)],AllWeights5[Column1],Table6[[#This Row],[Combined Name]],AllWeights5[bldgvint],H$3)</f>
        <v>0</v>
      </c>
      <c r="I279" s="20">
        <f>SUMIFS(AllWeights5[Weighting % (BT &amp; CZ per Era)],AllWeights5[Column1],Table6[[#This Row],[Combined Name]],AllWeights5[bldgvint],I$3)</f>
        <v>0</v>
      </c>
      <c r="J279" s="20">
        <f>SUMIFS(AllWeights5[Weighting % (BT &amp; CZ per Era)],AllWeights5[Column1],Table6[[#This Row],[Combined Name]],AllWeights5[bldgvint],J$3)</f>
        <v>0</v>
      </c>
      <c r="K279" s="20">
        <f>SUMIFS(AllWeights5[Weighting % (BT &amp; CZ per Era)],AllWeights5[Column1],Table6[[#This Row],[Combined Name]],AllWeights5[bldgvint],K$3)</f>
        <v>0</v>
      </c>
      <c r="L279" s="20">
        <f>SUMIFS(AllWeights5[Weighting % (BT &amp; CZ per Era)],AllWeights5[Column1],Table6[[#This Row],[Combined Name]],AllWeights5[bldgvint],L$3)</f>
        <v>0</v>
      </c>
      <c r="M279" s="20">
        <f>SUMIFS(AllWeights5[Weighting % (BT &amp; CZ per Era)],AllWeights5[Column1],Table6[[#This Row],[Combined Name]],AllWeights5[bldgvint],M$3)</f>
        <v>0</v>
      </c>
      <c r="N279" s="20">
        <f>SUMIFS(AllWeights5[Weighting % (BT &amp; CZ per Era)],AllWeights5[Column1],Table6[[#This Row],[Combined Name]],AllWeights5[bldgvint],N$3)</f>
        <v>0</v>
      </c>
      <c r="O279" s="20">
        <f>SUMIFS(AllWeights5[Weighting % (BT &amp; CZ per Era)],AllWeights5[Column1],Table6[[#This Row],[Combined Name]],AllWeights5[bldgvint],O$3)</f>
        <v>1</v>
      </c>
      <c r="P279" s="20">
        <f>SUMIFS(AllWeights5[Weighting % (BT &amp; CZ per Era)],AllWeights5[Column1],Table6[[#This Row],[Combined Name]],AllWeights5[bldgvint],P$3)</f>
        <v>0</v>
      </c>
      <c r="Q279" s="20">
        <f>SUMIFS(AllWeights5[Weighting % (BT &amp; CZ per Era)],AllWeights5[Column1],Table6[[#This Row],[Combined Name]],AllWeights5[bldgvint],Q$3)</f>
        <v>0</v>
      </c>
      <c r="R279" s="20">
        <f>SUMIFS(AllWeights5[Weighting % (BT &amp; CZ per Era)],AllWeights5[Column1],Table6[[#This Row],[Combined Name]],AllWeights5[bldgvint],R$3)</f>
        <v>0</v>
      </c>
      <c r="S279" s="20">
        <f>SUMIFS(AllWeights5[Weighting % (BT &amp; CZ per Era)],AllWeights5[Column1],Table6[[#This Row],[Combined Name]],AllWeights5[bldgvint],S$3)</f>
        <v>0</v>
      </c>
      <c r="T279" s="20">
        <f>SUMIFS(AllWeights5[Weighting % (BT &amp; CZ per Era)],AllWeights5[Column1],Table6[[#This Row],[Combined Name]],AllWeights5[bldgvint],T$3)</f>
        <v>0</v>
      </c>
      <c r="U279" s="20">
        <f>SUM(Table6[[#This Row],[1975]:[MH85]])</f>
        <v>1</v>
      </c>
    </row>
    <row r="280" spans="1:21" hidden="1" x14ac:dyDescent="0.3">
      <c r="A280" s="23" t="s">
        <v>2329</v>
      </c>
      <c r="B280" s="23" t="s">
        <v>43</v>
      </c>
      <c r="C280" s="23" t="s">
        <v>31</v>
      </c>
      <c r="D280" s="23" t="s">
        <v>16</v>
      </c>
      <c r="E280" s="23" t="s">
        <v>1505</v>
      </c>
      <c r="F280" s="20">
        <f>SUMIFS(AllWeights5[Weighting % (BT &amp; CZ per Era)],AllWeights5[Column1],Table6[[#This Row],[Combined Name]],AllWeights5[bldgvint],F$3)</f>
        <v>0.82602302327535504</v>
      </c>
      <c r="G280" s="20">
        <f>SUMIFS(AllWeights5[Weighting % (BT &amp; CZ per Era)],AllWeights5[Column1],Table6[[#This Row],[Combined Name]],AllWeights5[bldgvint],G$3)</f>
        <v>9.2387194353415678E-2</v>
      </c>
      <c r="H280" s="20">
        <f>SUMIFS(AllWeights5[Weighting % (BT &amp; CZ per Era)],AllWeights5[Column1],Table6[[#This Row],[Combined Name]],AllWeights5[bldgvint],H$3)</f>
        <v>8.1589782371229311E-2</v>
      </c>
      <c r="I280" s="20">
        <f>SUMIFS(AllWeights5[Weighting % (BT &amp; CZ per Era)],AllWeights5[Column1],Table6[[#This Row],[Combined Name]],AllWeights5[bldgvint],I$3)</f>
        <v>0</v>
      </c>
      <c r="J280" s="20">
        <f>SUMIFS(AllWeights5[Weighting % (BT &amp; CZ per Era)],AllWeights5[Column1],Table6[[#This Row],[Combined Name]],AllWeights5[bldgvint],J$3)</f>
        <v>0</v>
      </c>
      <c r="K280" s="20">
        <f>SUMIFS(AllWeights5[Weighting % (BT &amp; CZ per Era)],AllWeights5[Column1],Table6[[#This Row],[Combined Name]],AllWeights5[bldgvint],K$3)</f>
        <v>0</v>
      </c>
      <c r="L280" s="20">
        <f>SUMIFS(AllWeights5[Weighting % (BT &amp; CZ per Era)],AllWeights5[Column1],Table6[[#This Row],[Combined Name]],AllWeights5[bldgvint],L$3)</f>
        <v>0</v>
      </c>
      <c r="M280" s="20">
        <f>SUMIFS(AllWeights5[Weighting % (BT &amp; CZ per Era)],AllWeights5[Column1],Table6[[#This Row],[Combined Name]],AllWeights5[bldgvint],M$3)</f>
        <v>0</v>
      </c>
      <c r="N280" s="20">
        <f>SUMIFS(AllWeights5[Weighting % (BT &amp; CZ per Era)],AllWeights5[Column1],Table6[[#This Row],[Combined Name]],AllWeights5[bldgvint],N$3)</f>
        <v>0</v>
      </c>
      <c r="O280" s="20">
        <f>SUMIFS(AllWeights5[Weighting % (BT &amp; CZ per Era)],AllWeights5[Column1],Table6[[#This Row],[Combined Name]],AllWeights5[bldgvint],O$3)</f>
        <v>0</v>
      </c>
      <c r="P280" s="20">
        <f>SUMIFS(AllWeights5[Weighting % (BT &amp; CZ per Era)],AllWeights5[Column1],Table6[[#This Row],[Combined Name]],AllWeights5[bldgvint],P$3)</f>
        <v>0</v>
      </c>
      <c r="Q280" s="20">
        <f>SUMIFS(AllWeights5[Weighting % (BT &amp; CZ per Era)],AllWeights5[Column1],Table6[[#This Row],[Combined Name]],AllWeights5[bldgvint],Q$3)</f>
        <v>0</v>
      </c>
      <c r="R280" s="20">
        <f>SUMIFS(AllWeights5[Weighting % (BT &amp; CZ per Era)],AllWeights5[Column1],Table6[[#This Row],[Combined Name]],AllWeights5[bldgvint],R$3)</f>
        <v>0</v>
      </c>
      <c r="S280" s="20">
        <f>SUMIFS(AllWeights5[Weighting % (BT &amp; CZ per Era)],AllWeights5[Column1],Table6[[#This Row],[Combined Name]],AllWeights5[bldgvint],S$3)</f>
        <v>0</v>
      </c>
      <c r="T280" s="20">
        <f>SUMIFS(AllWeights5[Weighting % (BT &amp; CZ per Era)],AllWeights5[Column1],Table6[[#This Row],[Combined Name]],AllWeights5[bldgvint],T$3)</f>
        <v>0</v>
      </c>
      <c r="U280" s="20">
        <f>SUM(Table6[[#This Row],[1975]:[MH85]])</f>
        <v>1</v>
      </c>
    </row>
    <row r="281" spans="1:21" hidden="1" x14ac:dyDescent="0.3">
      <c r="A281" s="23" t="s">
        <v>2329</v>
      </c>
      <c r="B281" s="23" t="s">
        <v>43</v>
      </c>
      <c r="C281" s="23" t="s">
        <v>31</v>
      </c>
      <c r="D281" s="23" t="s">
        <v>11</v>
      </c>
      <c r="E281" s="23" t="s">
        <v>1506</v>
      </c>
      <c r="F281" s="20">
        <f>SUMIFS(AllWeights5[Weighting % (BT &amp; CZ per Era)],AllWeights5[Column1],Table6[[#This Row],[Combined Name]],AllWeights5[bldgvint],F$3)</f>
        <v>0</v>
      </c>
      <c r="G281" s="20">
        <f>SUMIFS(AllWeights5[Weighting % (BT &amp; CZ per Era)],AllWeights5[Column1],Table6[[#This Row],[Combined Name]],AllWeights5[bldgvint],G$3)</f>
        <v>0</v>
      </c>
      <c r="H281" s="20">
        <f>SUMIFS(AllWeights5[Weighting % (BT &amp; CZ per Era)],AllWeights5[Column1],Table6[[#This Row],[Combined Name]],AllWeights5[bldgvint],H$3)</f>
        <v>0</v>
      </c>
      <c r="I281" s="20">
        <f>SUMIFS(AllWeights5[Weighting % (BT &amp; CZ per Era)],AllWeights5[Column1],Table6[[#This Row],[Combined Name]],AllWeights5[bldgvint],I$3)</f>
        <v>0.55235315578256106</v>
      </c>
      <c r="J281" s="20">
        <f>SUMIFS(AllWeights5[Weighting % (BT &amp; CZ per Era)],AllWeights5[Column1],Table6[[#This Row],[Combined Name]],AllWeights5[bldgvint],J$3)</f>
        <v>0.16271433783290767</v>
      </c>
      <c r="K281" s="20">
        <f>SUMIFS(AllWeights5[Weighting % (BT &amp; CZ per Era)],AllWeights5[Column1],Table6[[#This Row],[Combined Name]],AllWeights5[bldgvint],K$3)</f>
        <v>0.16271433783290767</v>
      </c>
      <c r="L281" s="20">
        <f>SUMIFS(AllWeights5[Weighting % (BT &amp; CZ per Era)],AllWeights5[Column1],Table6[[#This Row],[Combined Name]],AllWeights5[bldgvint],L$3)</f>
        <v>0.1222181685516235</v>
      </c>
      <c r="M281" s="20">
        <f>SUMIFS(AllWeights5[Weighting % (BT &amp; CZ per Era)],AllWeights5[Column1],Table6[[#This Row],[Combined Name]],AllWeights5[bldgvint],M$3)</f>
        <v>0</v>
      </c>
      <c r="N281" s="20">
        <f>SUMIFS(AllWeights5[Weighting % (BT &amp; CZ per Era)],AllWeights5[Column1],Table6[[#This Row],[Combined Name]],AllWeights5[bldgvint],N$3)</f>
        <v>0</v>
      </c>
      <c r="O281" s="20">
        <f>SUMIFS(AllWeights5[Weighting % (BT &amp; CZ per Era)],AllWeights5[Column1],Table6[[#This Row],[Combined Name]],AllWeights5[bldgvint],O$3)</f>
        <v>0</v>
      </c>
      <c r="P281" s="20">
        <f>SUMIFS(AllWeights5[Weighting % (BT &amp; CZ per Era)],AllWeights5[Column1],Table6[[#This Row],[Combined Name]],AllWeights5[bldgvint],P$3)</f>
        <v>0</v>
      </c>
      <c r="Q281" s="20">
        <f>SUMIFS(AllWeights5[Weighting % (BT &amp; CZ per Era)],AllWeights5[Column1],Table6[[#This Row],[Combined Name]],AllWeights5[bldgvint],Q$3)</f>
        <v>0</v>
      </c>
      <c r="R281" s="20">
        <f>SUMIFS(AllWeights5[Weighting % (BT &amp; CZ per Era)],AllWeights5[Column1],Table6[[#This Row],[Combined Name]],AllWeights5[bldgvint],R$3)</f>
        <v>0</v>
      </c>
      <c r="S281" s="20">
        <f>SUMIFS(AllWeights5[Weighting % (BT &amp; CZ per Era)],AllWeights5[Column1],Table6[[#This Row],[Combined Name]],AllWeights5[bldgvint],S$3)</f>
        <v>0</v>
      </c>
      <c r="T281" s="20">
        <f>SUMIFS(AllWeights5[Weighting % (BT &amp; CZ per Era)],AllWeights5[Column1],Table6[[#This Row],[Combined Name]],AllWeights5[bldgvint],T$3)</f>
        <v>0</v>
      </c>
      <c r="U281" s="20">
        <f>SUM(Table6[[#This Row],[1975]:[MH85]])</f>
        <v>0.99999999999999989</v>
      </c>
    </row>
    <row r="282" spans="1:21" hidden="1" x14ac:dyDescent="0.3">
      <c r="A282" s="23" t="s">
        <v>2329</v>
      </c>
      <c r="B282" s="23" t="s">
        <v>43</v>
      </c>
      <c r="C282" s="23" t="s">
        <v>31</v>
      </c>
      <c r="D282" s="23" t="s">
        <v>14</v>
      </c>
      <c r="E282" s="23" t="s">
        <v>1507</v>
      </c>
      <c r="F282" s="20">
        <f>SUMIFS(AllWeights5[Weighting % (BT &amp; CZ per Era)],AllWeights5[Column1],Table6[[#This Row],[Combined Name]],AllWeights5[bldgvint],F$3)</f>
        <v>0</v>
      </c>
      <c r="G282" s="20">
        <f>SUMIFS(AllWeights5[Weighting % (BT &amp; CZ per Era)],AllWeights5[Column1],Table6[[#This Row],[Combined Name]],AllWeights5[bldgvint],G$3)</f>
        <v>0</v>
      </c>
      <c r="H282" s="20">
        <f>SUMIFS(AllWeights5[Weighting % (BT &amp; CZ per Era)],AllWeights5[Column1],Table6[[#This Row],[Combined Name]],AllWeights5[bldgvint],H$3)</f>
        <v>0</v>
      </c>
      <c r="I282" s="20">
        <f>SUMIFS(AllWeights5[Weighting % (BT &amp; CZ per Era)],AllWeights5[Column1],Table6[[#This Row],[Combined Name]],AllWeights5[bldgvint],I$3)</f>
        <v>0</v>
      </c>
      <c r="J282" s="20">
        <f>SUMIFS(AllWeights5[Weighting % (BT &amp; CZ per Era)],AllWeights5[Column1],Table6[[#This Row],[Combined Name]],AllWeights5[bldgvint],J$3)</f>
        <v>0</v>
      </c>
      <c r="K282" s="20">
        <f>SUMIFS(AllWeights5[Weighting % (BT &amp; CZ per Era)],AllWeights5[Column1],Table6[[#This Row],[Combined Name]],AllWeights5[bldgvint],K$3)</f>
        <v>0</v>
      </c>
      <c r="L282" s="20">
        <f>SUMIFS(AllWeights5[Weighting % (BT &amp; CZ per Era)],AllWeights5[Column1],Table6[[#This Row],[Combined Name]],AllWeights5[bldgvint],L$3)</f>
        <v>0</v>
      </c>
      <c r="M282" s="20">
        <f>SUMIFS(AllWeights5[Weighting % (BT &amp; CZ per Era)],AllWeights5[Column1],Table6[[#This Row],[Combined Name]],AllWeights5[bldgvint],M$3)</f>
        <v>0.75112107623318392</v>
      </c>
      <c r="N282" s="20">
        <f>SUMIFS(AllWeights5[Weighting % (BT &amp; CZ per Era)],AllWeights5[Column1],Table6[[#This Row],[Combined Name]],AllWeights5[bldgvint],N$3)</f>
        <v>0.24887892376681614</v>
      </c>
      <c r="O282" s="20">
        <f>SUMIFS(AllWeights5[Weighting % (BT &amp; CZ per Era)],AllWeights5[Column1],Table6[[#This Row],[Combined Name]],AllWeights5[bldgvint],O$3)</f>
        <v>0</v>
      </c>
      <c r="P282" s="20">
        <f>SUMIFS(AllWeights5[Weighting % (BT &amp; CZ per Era)],AllWeights5[Column1],Table6[[#This Row],[Combined Name]],AllWeights5[bldgvint],P$3)</f>
        <v>0</v>
      </c>
      <c r="Q282" s="20">
        <f>SUMIFS(AllWeights5[Weighting % (BT &amp; CZ per Era)],AllWeights5[Column1],Table6[[#This Row],[Combined Name]],AllWeights5[bldgvint],Q$3)</f>
        <v>0</v>
      </c>
      <c r="R282" s="20">
        <f>SUMIFS(AllWeights5[Weighting % (BT &amp; CZ per Era)],AllWeights5[Column1],Table6[[#This Row],[Combined Name]],AllWeights5[bldgvint],R$3)</f>
        <v>0</v>
      </c>
      <c r="S282" s="20">
        <f>SUMIFS(AllWeights5[Weighting % (BT &amp; CZ per Era)],AllWeights5[Column1],Table6[[#This Row],[Combined Name]],AllWeights5[bldgvint],S$3)</f>
        <v>0</v>
      </c>
      <c r="T282" s="20">
        <f>SUMIFS(AllWeights5[Weighting % (BT &amp; CZ per Era)],AllWeights5[Column1],Table6[[#This Row],[Combined Name]],AllWeights5[bldgvint],T$3)</f>
        <v>0</v>
      </c>
      <c r="U282" s="20">
        <f>SUM(Table6[[#This Row],[1975]:[MH85]])</f>
        <v>1</v>
      </c>
    </row>
    <row r="283" spans="1:21" hidden="1" x14ac:dyDescent="0.3">
      <c r="A283" s="23" t="s">
        <v>2329</v>
      </c>
      <c r="B283" s="23" t="s">
        <v>43</v>
      </c>
      <c r="C283" s="23" t="s">
        <v>31</v>
      </c>
      <c r="D283" s="23" t="s">
        <v>19</v>
      </c>
      <c r="E283" s="23" t="s">
        <v>1508</v>
      </c>
      <c r="F283" s="20">
        <f>SUMIFS(AllWeights5[Weighting % (BT &amp; CZ per Era)],AllWeights5[Column1],Table6[[#This Row],[Combined Name]],AllWeights5[bldgvint],F$3)</f>
        <v>0</v>
      </c>
      <c r="G283" s="20">
        <f>SUMIFS(AllWeights5[Weighting % (BT &amp; CZ per Era)],AllWeights5[Column1],Table6[[#This Row],[Combined Name]],AllWeights5[bldgvint],G$3)</f>
        <v>0</v>
      </c>
      <c r="H283" s="20">
        <f>SUMIFS(AllWeights5[Weighting % (BT &amp; CZ per Era)],AllWeights5[Column1],Table6[[#This Row],[Combined Name]],AllWeights5[bldgvint],H$3)</f>
        <v>0</v>
      </c>
      <c r="I283" s="20">
        <f>SUMIFS(AllWeights5[Weighting % (BT &amp; CZ per Era)],AllWeights5[Column1],Table6[[#This Row],[Combined Name]],AllWeights5[bldgvint],I$3)</f>
        <v>0</v>
      </c>
      <c r="J283" s="20">
        <f>SUMIFS(AllWeights5[Weighting % (BT &amp; CZ per Era)],AllWeights5[Column1],Table6[[#This Row],[Combined Name]],AllWeights5[bldgvint],J$3)</f>
        <v>0</v>
      </c>
      <c r="K283" s="20">
        <f>SUMIFS(AllWeights5[Weighting % (BT &amp; CZ per Era)],AllWeights5[Column1],Table6[[#This Row],[Combined Name]],AllWeights5[bldgvint],K$3)</f>
        <v>0</v>
      </c>
      <c r="L283" s="20">
        <f>SUMIFS(AllWeights5[Weighting % (BT &amp; CZ per Era)],AllWeights5[Column1],Table6[[#This Row],[Combined Name]],AllWeights5[bldgvint],L$3)</f>
        <v>0</v>
      </c>
      <c r="M283" s="20">
        <f>SUMIFS(AllWeights5[Weighting % (BT &amp; CZ per Era)],AllWeights5[Column1],Table6[[#This Row],[Combined Name]],AllWeights5[bldgvint],M$3)</f>
        <v>0</v>
      </c>
      <c r="N283" s="20">
        <f>SUMIFS(AllWeights5[Weighting % (BT &amp; CZ per Era)],AllWeights5[Column1],Table6[[#This Row],[Combined Name]],AllWeights5[bldgvint],N$3)</f>
        <v>0</v>
      </c>
      <c r="O283" s="20">
        <f>SUMIFS(AllWeights5[Weighting % (BT &amp; CZ per Era)],AllWeights5[Column1],Table6[[#This Row],[Combined Name]],AllWeights5[bldgvint],O$3)</f>
        <v>0.99999999999999989</v>
      </c>
      <c r="P283" s="20">
        <f>SUMIFS(AllWeights5[Weighting % (BT &amp; CZ per Era)],AllWeights5[Column1],Table6[[#This Row],[Combined Name]],AllWeights5[bldgvint],P$3)</f>
        <v>0</v>
      </c>
      <c r="Q283" s="20">
        <f>SUMIFS(AllWeights5[Weighting % (BT &amp; CZ per Era)],AllWeights5[Column1],Table6[[#This Row],[Combined Name]],AllWeights5[bldgvint],Q$3)</f>
        <v>0</v>
      </c>
      <c r="R283" s="20">
        <f>SUMIFS(AllWeights5[Weighting % (BT &amp; CZ per Era)],AllWeights5[Column1],Table6[[#This Row],[Combined Name]],AllWeights5[bldgvint],R$3)</f>
        <v>0</v>
      </c>
      <c r="S283" s="20">
        <f>SUMIFS(AllWeights5[Weighting % (BT &amp; CZ per Era)],AllWeights5[Column1],Table6[[#This Row],[Combined Name]],AllWeights5[bldgvint],S$3)</f>
        <v>0</v>
      </c>
      <c r="T283" s="20">
        <f>SUMIFS(AllWeights5[Weighting % (BT &amp; CZ per Era)],AllWeights5[Column1],Table6[[#This Row],[Combined Name]],AllWeights5[bldgvint],T$3)</f>
        <v>0</v>
      </c>
      <c r="U283" s="20">
        <f>SUM(Table6[[#This Row],[1975]:[MH85]])</f>
        <v>0.99999999999999989</v>
      </c>
    </row>
    <row r="284" spans="1:21" hidden="1" x14ac:dyDescent="0.3">
      <c r="A284" s="23" t="s">
        <v>2329</v>
      </c>
      <c r="B284" s="23" t="s">
        <v>43</v>
      </c>
      <c r="C284" s="23" t="s">
        <v>38</v>
      </c>
      <c r="D284" s="23" t="s">
        <v>16</v>
      </c>
      <c r="E284" s="23" t="s">
        <v>2045</v>
      </c>
      <c r="F284" s="20">
        <f>SUMIFS(AllWeights5[Weighting % (BT &amp; CZ per Era)],AllWeights5[Column1],Table6[[#This Row],[Combined Name]],AllWeights5[bldgvint],F$3)</f>
        <v>0.65514716649582672</v>
      </c>
      <c r="G284" s="20">
        <f>SUMIFS(AllWeights5[Weighting % (BT &amp; CZ per Era)],AllWeights5[Column1],Table6[[#This Row],[Combined Name]],AllWeights5[bldgvint],G$3)</f>
        <v>0.17001025040269441</v>
      </c>
      <c r="H284" s="20">
        <f>SUMIFS(AllWeights5[Weighting % (BT &amp; CZ per Era)],AllWeights5[Column1],Table6[[#This Row],[Combined Name]],AllWeights5[bldgvint],H$3)</f>
        <v>0.17484258310147899</v>
      </c>
      <c r="I284" s="20">
        <f>SUMIFS(AllWeights5[Weighting % (BT &amp; CZ per Era)],AllWeights5[Column1],Table6[[#This Row],[Combined Name]],AllWeights5[bldgvint],I$3)</f>
        <v>0</v>
      </c>
      <c r="J284" s="20">
        <f>SUMIFS(AllWeights5[Weighting % (BT &amp; CZ per Era)],AllWeights5[Column1],Table6[[#This Row],[Combined Name]],AllWeights5[bldgvint],J$3)</f>
        <v>0</v>
      </c>
      <c r="K284" s="20">
        <f>SUMIFS(AllWeights5[Weighting % (BT &amp; CZ per Era)],AllWeights5[Column1],Table6[[#This Row],[Combined Name]],AllWeights5[bldgvint],K$3)</f>
        <v>0</v>
      </c>
      <c r="L284" s="20">
        <f>SUMIFS(AllWeights5[Weighting % (BT &amp; CZ per Era)],AllWeights5[Column1],Table6[[#This Row],[Combined Name]],AllWeights5[bldgvint],L$3)</f>
        <v>0</v>
      </c>
      <c r="M284" s="20">
        <f>SUMIFS(AllWeights5[Weighting % (BT &amp; CZ per Era)],AllWeights5[Column1],Table6[[#This Row],[Combined Name]],AllWeights5[bldgvint],M$3)</f>
        <v>0</v>
      </c>
      <c r="N284" s="20">
        <f>SUMIFS(AllWeights5[Weighting % (BT &amp; CZ per Era)],AllWeights5[Column1],Table6[[#This Row],[Combined Name]],AllWeights5[bldgvint],N$3)</f>
        <v>0</v>
      </c>
      <c r="O284" s="20">
        <f>SUMIFS(AllWeights5[Weighting % (BT &amp; CZ per Era)],AllWeights5[Column1],Table6[[#This Row],[Combined Name]],AllWeights5[bldgvint],O$3)</f>
        <v>0</v>
      </c>
      <c r="P284" s="20">
        <f>SUMIFS(AllWeights5[Weighting % (BT &amp; CZ per Era)],AllWeights5[Column1],Table6[[#This Row],[Combined Name]],AllWeights5[bldgvint],P$3)</f>
        <v>0</v>
      </c>
      <c r="Q284" s="20">
        <f>SUMIFS(AllWeights5[Weighting % (BT &amp; CZ per Era)],AllWeights5[Column1],Table6[[#This Row],[Combined Name]],AllWeights5[bldgvint],Q$3)</f>
        <v>0</v>
      </c>
      <c r="R284" s="20">
        <f>SUMIFS(AllWeights5[Weighting % (BT &amp; CZ per Era)],AllWeights5[Column1],Table6[[#This Row],[Combined Name]],AllWeights5[bldgvint],R$3)</f>
        <v>0</v>
      </c>
      <c r="S284" s="20">
        <f>SUMIFS(AllWeights5[Weighting % (BT &amp; CZ per Era)],AllWeights5[Column1],Table6[[#This Row],[Combined Name]],AllWeights5[bldgvint],S$3)</f>
        <v>0</v>
      </c>
      <c r="T284" s="20">
        <f>SUMIFS(AllWeights5[Weighting % (BT &amp; CZ per Era)],AllWeights5[Column1],Table6[[#This Row],[Combined Name]],AllWeights5[bldgvint],T$3)</f>
        <v>0</v>
      </c>
      <c r="U284" s="20">
        <f>SUM(Table6[[#This Row],[1975]:[MH85]])</f>
        <v>1.0000000000000002</v>
      </c>
    </row>
    <row r="285" spans="1:21" hidden="1" x14ac:dyDescent="0.3">
      <c r="A285" s="23" t="s">
        <v>2329</v>
      </c>
      <c r="B285" s="23" t="s">
        <v>43</v>
      </c>
      <c r="C285" s="23" t="s">
        <v>38</v>
      </c>
      <c r="D285" s="23" t="s">
        <v>11</v>
      </c>
      <c r="E285" s="23" t="s">
        <v>2046</v>
      </c>
      <c r="F285" s="20">
        <f>SUMIFS(AllWeights5[Weighting % (BT &amp; CZ per Era)],AllWeights5[Column1],Table6[[#This Row],[Combined Name]],AllWeights5[bldgvint],F$3)</f>
        <v>0</v>
      </c>
      <c r="G285" s="20">
        <f>SUMIFS(AllWeights5[Weighting % (BT &amp; CZ per Era)],AllWeights5[Column1],Table6[[#This Row],[Combined Name]],AllWeights5[bldgvint],G$3)</f>
        <v>0</v>
      </c>
      <c r="H285" s="20">
        <f>SUMIFS(AllWeights5[Weighting % (BT &amp; CZ per Era)],AllWeights5[Column1],Table6[[#This Row],[Combined Name]],AllWeights5[bldgvint],H$3)</f>
        <v>0</v>
      </c>
      <c r="I285" s="20">
        <f>SUMIFS(AllWeights5[Weighting % (BT &amp; CZ per Era)],AllWeights5[Column1],Table6[[#This Row],[Combined Name]],AllWeights5[bldgvint],I$3)</f>
        <v>0.62117981520966592</v>
      </c>
      <c r="J285" s="20">
        <f>SUMIFS(AllWeights5[Weighting % (BT &amp; CZ per Era)],AllWeights5[Column1],Table6[[#This Row],[Combined Name]],AllWeights5[bldgvint],J$3)</f>
        <v>0.13788201847903342</v>
      </c>
      <c r="K285" s="20">
        <f>SUMIFS(AllWeights5[Weighting % (BT &amp; CZ per Era)],AllWeights5[Column1],Table6[[#This Row],[Combined Name]],AllWeights5[bldgvint],K$3)</f>
        <v>0.13788201847903342</v>
      </c>
      <c r="L285" s="20">
        <f>SUMIFS(AllWeights5[Weighting % (BT &amp; CZ per Era)],AllWeights5[Column1],Table6[[#This Row],[Combined Name]],AllWeights5[bldgvint],L$3)</f>
        <v>0.10305614783226723</v>
      </c>
      <c r="M285" s="20">
        <f>SUMIFS(AllWeights5[Weighting % (BT &amp; CZ per Era)],AllWeights5[Column1],Table6[[#This Row],[Combined Name]],AllWeights5[bldgvint],M$3)</f>
        <v>0</v>
      </c>
      <c r="N285" s="20">
        <f>SUMIFS(AllWeights5[Weighting % (BT &amp; CZ per Era)],AllWeights5[Column1],Table6[[#This Row],[Combined Name]],AllWeights5[bldgvint],N$3)</f>
        <v>0</v>
      </c>
      <c r="O285" s="20">
        <f>SUMIFS(AllWeights5[Weighting % (BT &amp; CZ per Era)],AllWeights5[Column1],Table6[[#This Row],[Combined Name]],AllWeights5[bldgvint],O$3)</f>
        <v>0</v>
      </c>
      <c r="P285" s="20">
        <f>SUMIFS(AllWeights5[Weighting % (BT &amp; CZ per Era)],AllWeights5[Column1],Table6[[#This Row],[Combined Name]],AllWeights5[bldgvint],P$3)</f>
        <v>0</v>
      </c>
      <c r="Q285" s="20">
        <f>SUMIFS(AllWeights5[Weighting % (BT &amp; CZ per Era)],AllWeights5[Column1],Table6[[#This Row],[Combined Name]],AllWeights5[bldgvint],Q$3)</f>
        <v>0</v>
      </c>
      <c r="R285" s="20">
        <f>SUMIFS(AllWeights5[Weighting % (BT &amp; CZ per Era)],AllWeights5[Column1],Table6[[#This Row],[Combined Name]],AllWeights5[bldgvint],R$3)</f>
        <v>0</v>
      </c>
      <c r="S285" s="20">
        <f>SUMIFS(AllWeights5[Weighting % (BT &amp; CZ per Era)],AllWeights5[Column1],Table6[[#This Row],[Combined Name]],AllWeights5[bldgvint],S$3)</f>
        <v>0</v>
      </c>
      <c r="T285" s="20">
        <f>SUMIFS(AllWeights5[Weighting % (BT &amp; CZ per Era)],AllWeights5[Column1],Table6[[#This Row],[Combined Name]],AllWeights5[bldgvint],T$3)</f>
        <v>0</v>
      </c>
      <c r="U285" s="20">
        <f>SUM(Table6[[#This Row],[1975]:[MH85]])</f>
        <v>1</v>
      </c>
    </row>
    <row r="286" spans="1:21" hidden="1" x14ac:dyDescent="0.3">
      <c r="A286" s="23" t="s">
        <v>2329</v>
      </c>
      <c r="B286" s="23" t="s">
        <v>43</v>
      </c>
      <c r="C286" s="23" t="s">
        <v>38</v>
      </c>
      <c r="D286" s="23" t="s">
        <v>14</v>
      </c>
      <c r="E286" s="23" t="s">
        <v>2047</v>
      </c>
      <c r="F286" s="20">
        <f>SUMIFS(AllWeights5[Weighting % (BT &amp; CZ per Era)],AllWeights5[Column1],Table6[[#This Row],[Combined Name]],AllWeights5[bldgvint],F$3)</f>
        <v>0</v>
      </c>
      <c r="G286" s="20">
        <f>SUMIFS(AllWeights5[Weighting % (BT &amp; CZ per Era)],AllWeights5[Column1],Table6[[#This Row],[Combined Name]],AllWeights5[bldgvint],G$3)</f>
        <v>0</v>
      </c>
      <c r="H286" s="20">
        <f>SUMIFS(AllWeights5[Weighting % (BT &amp; CZ per Era)],AllWeights5[Column1],Table6[[#This Row],[Combined Name]],AllWeights5[bldgvint],H$3)</f>
        <v>0</v>
      </c>
      <c r="I286" s="20">
        <f>SUMIFS(AllWeights5[Weighting % (BT &amp; CZ per Era)],AllWeights5[Column1],Table6[[#This Row],[Combined Name]],AllWeights5[bldgvint],I$3)</f>
        <v>0</v>
      </c>
      <c r="J286" s="20">
        <f>SUMIFS(AllWeights5[Weighting % (BT &amp; CZ per Era)],AllWeights5[Column1],Table6[[#This Row],[Combined Name]],AllWeights5[bldgvint],J$3)</f>
        <v>0</v>
      </c>
      <c r="K286" s="20">
        <f>SUMIFS(AllWeights5[Weighting % (BT &amp; CZ per Era)],AllWeights5[Column1],Table6[[#This Row],[Combined Name]],AllWeights5[bldgvint],K$3)</f>
        <v>0</v>
      </c>
      <c r="L286" s="20">
        <f>SUMIFS(AllWeights5[Weighting % (BT &amp; CZ per Era)],AllWeights5[Column1],Table6[[#This Row],[Combined Name]],AllWeights5[bldgvint],L$3)</f>
        <v>0</v>
      </c>
      <c r="M286" s="20">
        <f>SUMIFS(AllWeights5[Weighting % (BT &amp; CZ per Era)],AllWeights5[Column1],Table6[[#This Row],[Combined Name]],AllWeights5[bldgvint],M$3)</f>
        <v>0.75129533678756466</v>
      </c>
      <c r="N286" s="20">
        <f>SUMIFS(AllWeights5[Weighting % (BT &amp; CZ per Era)],AllWeights5[Column1],Table6[[#This Row],[Combined Name]],AllWeights5[bldgvint],N$3)</f>
        <v>0.24870466321243523</v>
      </c>
      <c r="O286" s="20">
        <f>SUMIFS(AllWeights5[Weighting % (BT &amp; CZ per Era)],AllWeights5[Column1],Table6[[#This Row],[Combined Name]],AllWeights5[bldgvint],O$3)</f>
        <v>0</v>
      </c>
      <c r="P286" s="20">
        <f>SUMIFS(AllWeights5[Weighting % (BT &amp; CZ per Era)],AllWeights5[Column1],Table6[[#This Row],[Combined Name]],AllWeights5[bldgvint],P$3)</f>
        <v>0</v>
      </c>
      <c r="Q286" s="20">
        <f>SUMIFS(AllWeights5[Weighting % (BT &amp; CZ per Era)],AllWeights5[Column1],Table6[[#This Row],[Combined Name]],AllWeights5[bldgvint],Q$3)</f>
        <v>0</v>
      </c>
      <c r="R286" s="20">
        <f>SUMIFS(AllWeights5[Weighting % (BT &amp; CZ per Era)],AllWeights5[Column1],Table6[[#This Row],[Combined Name]],AllWeights5[bldgvint],R$3)</f>
        <v>0</v>
      </c>
      <c r="S286" s="20">
        <f>SUMIFS(AllWeights5[Weighting % (BT &amp; CZ per Era)],AllWeights5[Column1],Table6[[#This Row],[Combined Name]],AllWeights5[bldgvint],S$3)</f>
        <v>0</v>
      </c>
      <c r="T286" s="20">
        <f>SUMIFS(AllWeights5[Weighting % (BT &amp; CZ per Era)],AllWeights5[Column1],Table6[[#This Row],[Combined Name]],AllWeights5[bldgvint],T$3)</f>
        <v>0</v>
      </c>
      <c r="U286" s="20">
        <f>SUM(Table6[[#This Row],[1975]:[MH85]])</f>
        <v>0.99999999999999989</v>
      </c>
    </row>
    <row r="287" spans="1:21" hidden="1" x14ac:dyDescent="0.3">
      <c r="A287" s="23" t="s">
        <v>2329</v>
      </c>
      <c r="B287" s="23" t="s">
        <v>43</v>
      </c>
      <c r="C287" s="23" t="s">
        <v>38</v>
      </c>
      <c r="D287" s="23" t="s">
        <v>19</v>
      </c>
      <c r="E287" s="23" t="s">
        <v>2048</v>
      </c>
      <c r="F287" s="20">
        <f>SUMIFS(AllWeights5[Weighting % (BT &amp; CZ per Era)],AllWeights5[Column1],Table6[[#This Row],[Combined Name]],AllWeights5[bldgvint],F$3)</f>
        <v>0</v>
      </c>
      <c r="G287" s="20">
        <f>SUMIFS(AllWeights5[Weighting % (BT &amp; CZ per Era)],AllWeights5[Column1],Table6[[#This Row],[Combined Name]],AllWeights5[bldgvint],G$3)</f>
        <v>0</v>
      </c>
      <c r="H287" s="20">
        <f>SUMIFS(AllWeights5[Weighting % (BT &amp; CZ per Era)],AllWeights5[Column1],Table6[[#This Row],[Combined Name]],AllWeights5[bldgvint],H$3)</f>
        <v>0</v>
      </c>
      <c r="I287" s="20">
        <f>SUMIFS(AllWeights5[Weighting % (BT &amp; CZ per Era)],AllWeights5[Column1],Table6[[#This Row],[Combined Name]],AllWeights5[bldgvint],I$3)</f>
        <v>0</v>
      </c>
      <c r="J287" s="20">
        <f>SUMIFS(AllWeights5[Weighting % (BT &amp; CZ per Era)],AllWeights5[Column1],Table6[[#This Row],[Combined Name]],AllWeights5[bldgvint],J$3)</f>
        <v>0</v>
      </c>
      <c r="K287" s="20">
        <f>SUMIFS(AllWeights5[Weighting % (BT &amp; CZ per Era)],AllWeights5[Column1],Table6[[#This Row],[Combined Name]],AllWeights5[bldgvint],K$3)</f>
        <v>0</v>
      </c>
      <c r="L287" s="20">
        <f>SUMIFS(AllWeights5[Weighting % (BT &amp; CZ per Era)],AllWeights5[Column1],Table6[[#This Row],[Combined Name]],AllWeights5[bldgvint],L$3)</f>
        <v>0</v>
      </c>
      <c r="M287" s="20">
        <f>SUMIFS(AllWeights5[Weighting % (BT &amp; CZ per Era)],AllWeights5[Column1],Table6[[#This Row],[Combined Name]],AllWeights5[bldgvint],M$3)</f>
        <v>0</v>
      </c>
      <c r="N287" s="20">
        <f>SUMIFS(AllWeights5[Weighting % (BT &amp; CZ per Era)],AllWeights5[Column1],Table6[[#This Row],[Combined Name]],AllWeights5[bldgvint],N$3)</f>
        <v>0</v>
      </c>
      <c r="O287" s="20">
        <f>SUMIFS(AllWeights5[Weighting % (BT &amp; CZ per Era)],AllWeights5[Column1],Table6[[#This Row],[Combined Name]],AllWeights5[bldgvint],O$3)</f>
        <v>1</v>
      </c>
      <c r="P287" s="20">
        <f>SUMIFS(AllWeights5[Weighting % (BT &amp; CZ per Era)],AllWeights5[Column1],Table6[[#This Row],[Combined Name]],AllWeights5[bldgvint],P$3)</f>
        <v>0</v>
      </c>
      <c r="Q287" s="20">
        <f>SUMIFS(AllWeights5[Weighting % (BT &amp; CZ per Era)],AllWeights5[Column1],Table6[[#This Row],[Combined Name]],AllWeights5[bldgvint],Q$3)</f>
        <v>0</v>
      </c>
      <c r="R287" s="20">
        <f>SUMIFS(AllWeights5[Weighting % (BT &amp; CZ per Era)],AllWeights5[Column1],Table6[[#This Row],[Combined Name]],AllWeights5[bldgvint],R$3)</f>
        <v>0</v>
      </c>
      <c r="S287" s="20">
        <f>SUMIFS(AllWeights5[Weighting % (BT &amp; CZ per Era)],AllWeights5[Column1],Table6[[#This Row],[Combined Name]],AllWeights5[bldgvint],S$3)</f>
        <v>0</v>
      </c>
      <c r="T287" s="20">
        <f>SUMIFS(AllWeights5[Weighting % (BT &amp; CZ per Era)],AllWeights5[Column1],Table6[[#This Row],[Combined Name]],AllWeights5[bldgvint],T$3)</f>
        <v>0</v>
      </c>
      <c r="U287" s="20">
        <f>SUM(Table6[[#This Row],[1975]:[MH85]])</f>
        <v>1</v>
      </c>
    </row>
    <row r="288" spans="1:21" hidden="1" x14ac:dyDescent="0.3">
      <c r="A288" s="23" t="s">
        <v>2329</v>
      </c>
      <c r="B288" s="23" t="s">
        <v>43</v>
      </c>
      <c r="C288" s="23" t="s">
        <v>32</v>
      </c>
      <c r="D288" s="23" t="s">
        <v>16</v>
      </c>
      <c r="E288" s="23" t="s">
        <v>1509</v>
      </c>
      <c r="F288" s="20">
        <f>SUMIFS(AllWeights5[Weighting % (BT &amp; CZ per Era)],AllWeights5[Column1],Table6[[#This Row],[Combined Name]],AllWeights5[bldgvint],F$3)</f>
        <v>0.82761289698377005</v>
      </c>
      <c r="G288" s="20">
        <f>SUMIFS(AllWeights5[Weighting % (BT &amp; CZ per Era)],AllWeights5[Column1],Table6[[#This Row],[Combined Name]],AllWeights5[bldgvint],G$3)</f>
        <v>9.1260914786058106E-2</v>
      </c>
      <c r="H288" s="20">
        <f>SUMIFS(AllWeights5[Weighting % (BT &amp; CZ per Era)],AllWeights5[Column1],Table6[[#This Row],[Combined Name]],AllWeights5[bldgvint],H$3)</f>
        <v>8.1126188230171981E-2</v>
      </c>
      <c r="I288" s="20">
        <f>SUMIFS(AllWeights5[Weighting % (BT &amp; CZ per Era)],AllWeights5[Column1],Table6[[#This Row],[Combined Name]],AllWeights5[bldgvint],I$3)</f>
        <v>0</v>
      </c>
      <c r="J288" s="20">
        <f>SUMIFS(AllWeights5[Weighting % (BT &amp; CZ per Era)],AllWeights5[Column1],Table6[[#This Row],[Combined Name]],AllWeights5[bldgvint],J$3)</f>
        <v>0</v>
      </c>
      <c r="K288" s="20">
        <f>SUMIFS(AllWeights5[Weighting % (BT &amp; CZ per Era)],AllWeights5[Column1],Table6[[#This Row],[Combined Name]],AllWeights5[bldgvint],K$3)</f>
        <v>0</v>
      </c>
      <c r="L288" s="20">
        <f>SUMIFS(AllWeights5[Weighting % (BT &amp; CZ per Era)],AllWeights5[Column1],Table6[[#This Row],[Combined Name]],AllWeights5[bldgvint],L$3)</f>
        <v>0</v>
      </c>
      <c r="M288" s="20">
        <f>SUMIFS(AllWeights5[Weighting % (BT &amp; CZ per Era)],AllWeights5[Column1],Table6[[#This Row],[Combined Name]],AllWeights5[bldgvint],M$3)</f>
        <v>0</v>
      </c>
      <c r="N288" s="20">
        <f>SUMIFS(AllWeights5[Weighting % (BT &amp; CZ per Era)],AllWeights5[Column1],Table6[[#This Row],[Combined Name]],AllWeights5[bldgvint],N$3)</f>
        <v>0</v>
      </c>
      <c r="O288" s="20">
        <f>SUMIFS(AllWeights5[Weighting % (BT &amp; CZ per Era)],AllWeights5[Column1],Table6[[#This Row],[Combined Name]],AllWeights5[bldgvint],O$3)</f>
        <v>0</v>
      </c>
      <c r="P288" s="20">
        <f>SUMIFS(AllWeights5[Weighting % (BT &amp; CZ per Era)],AllWeights5[Column1],Table6[[#This Row],[Combined Name]],AllWeights5[bldgvint],P$3)</f>
        <v>0</v>
      </c>
      <c r="Q288" s="20">
        <f>SUMIFS(AllWeights5[Weighting % (BT &amp; CZ per Era)],AllWeights5[Column1],Table6[[#This Row],[Combined Name]],AllWeights5[bldgvint],Q$3)</f>
        <v>0</v>
      </c>
      <c r="R288" s="20">
        <f>SUMIFS(AllWeights5[Weighting % (BT &amp; CZ per Era)],AllWeights5[Column1],Table6[[#This Row],[Combined Name]],AllWeights5[bldgvint],R$3)</f>
        <v>0</v>
      </c>
      <c r="S288" s="20">
        <f>SUMIFS(AllWeights5[Weighting % (BT &amp; CZ per Era)],AllWeights5[Column1],Table6[[#This Row],[Combined Name]],AllWeights5[bldgvint],S$3)</f>
        <v>0</v>
      </c>
      <c r="T288" s="20">
        <f>SUMIFS(AllWeights5[Weighting % (BT &amp; CZ per Era)],AllWeights5[Column1],Table6[[#This Row],[Combined Name]],AllWeights5[bldgvint],T$3)</f>
        <v>0</v>
      </c>
      <c r="U288" s="20">
        <f>SUM(Table6[[#This Row],[1975]:[MH85]])</f>
        <v>1.0000000000000002</v>
      </c>
    </row>
    <row r="289" spans="1:21" hidden="1" x14ac:dyDescent="0.3">
      <c r="A289" s="23" t="s">
        <v>2329</v>
      </c>
      <c r="B289" s="23" t="s">
        <v>43</v>
      </c>
      <c r="C289" s="23" t="s">
        <v>32</v>
      </c>
      <c r="D289" s="23" t="s">
        <v>11</v>
      </c>
      <c r="E289" s="23" t="s">
        <v>1510</v>
      </c>
      <c r="F289" s="20">
        <f>SUMIFS(AllWeights5[Weighting % (BT &amp; CZ per Era)],AllWeights5[Column1],Table6[[#This Row],[Combined Name]],AllWeights5[bldgvint],F$3)</f>
        <v>0</v>
      </c>
      <c r="G289" s="20">
        <f>SUMIFS(AllWeights5[Weighting % (BT &amp; CZ per Era)],AllWeights5[Column1],Table6[[#This Row],[Combined Name]],AllWeights5[bldgvint],G$3)</f>
        <v>0</v>
      </c>
      <c r="H289" s="20">
        <f>SUMIFS(AllWeights5[Weighting % (BT &amp; CZ per Era)],AllWeights5[Column1],Table6[[#This Row],[Combined Name]],AllWeights5[bldgvint],H$3)</f>
        <v>0</v>
      </c>
      <c r="I289" s="20">
        <f>SUMIFS(AllWeights5[Weighting % (BT &amp; CZ per Era)],AllWeights5[Column1],Table6[[#This Row],[Combined Name]],AllWeights5[bldgvint],I$3)</f>
        <v>0.55640024655845477</v>
      </c>
      <c r="J289" s="20">
        <f>SUMIFS(AllWeights5[Weighting % (BT &amp; CZ per Era)],AllWeights5[Column1],Table6[[#This Row],[Combined Name]],AllWeights5[bldgvint],J$3)</f>
        <v>0.16129032258064513</v>
      </c>
      <c r="K289" s="20">
        <f>SUMIFS(AllWeights5[Weighting % (BT &amp; CZ per Era)],AllWeights5[Column1],Table6[[#This Row],[Combined Name]],AllWeights5[bldgvint],K$3)</f>
        <v>0.16129032258064513</v>
      </c>
      <c r="L289" s="20">
        <f>SUMIFS(AllWeights5[Weighting % (BT &amp; CZ per Era)],AllWeights5[Column1],Table6[[#This Row],[Combined Name]],AllWeights5[bldgvint],L$3)</f>
        <v>0.12101910828025476</v>
      </c>
      <c r="M289" s="20">
        <f>SUMIFS(AllWeights5[Weighting % (BT &amp; CZ per Era)],AllWeights5[Column1],Table6[[#This Row],[Combined Name]],AllWeights5[bldgvint],M$3)</f>
        <v>0</v>
      </c>
      <c r="N289" s="20">
        <f>SUMIFS(AllWeights5[Weighting % (BT &amp; CZ per Era)],AllWeights5[Column1],Table6[[#This Row],[Combined Name]],AllWeights5[bldgvint],N$3)</f>
        <v>0</v>
      </c>
      <c r="O289" s="20">
        <f>SUMIFS(AllWeights5[Weighting % (BT &amp; CZ per Era)],AllWeights5[Column1],Table6[[#This Row],[Combined Name]],AllWeights5[bldgvint],O$3)</f>
        <v>0</v>
      </c>
      <c r="P289" s="20">
        <f>SUMIFS(AllWeights5[Weighting % (BT &amp; CZ per Era)],AllWeights5[Column1],Table6[[#This Row],[Combined Name]],AllWeights5[bldgvint],P$3)</f>
        <v>0</v>
      </c>
      <c r="Q289" s="20">
        <f>SUMIFS(AllWeights5[Weighting % (BT &amp; CZ per Era)],AllWeights5[Column1],Table6[[#This Row],[Combined Name]],AllWeights5[bldgvint],Q$3)</f>
        <v>0</v>
      </c>
      <c r="R289" s="20">
        <f>SUMIFS(AllWeights5[Weighting % (BT &amp; CZ per Era)],AllWeights5[Column1],Table6[[#This Row],[Combined Name]],AllWeights5[bldgvint],R$3)</f>
        <v>0</v>
      </c>
      <c r="S289" s="20">
        <f>SUMIFS(AllWeights5[Weighting % (BT &amp; CZ per Era)],AllWeights5[Column1],Table6[[#This Row],[Combined Name]],AllWeights5[bldgvint],S$3)</f>
        <v>0</v>
      </c>
      <c r="T289" s="20">
        <f>SUMIFS(AllWeights5[Weighting % (BT &amp; CZ per Era)],AllWeights5[Column1],Table6[[#This Row],[Combined Name]],AllWeights5[bldgvint],T$3)</f>
        <v>0</v>
      </c>
      <c r="U289" s="20">
        <f>SUM(Table6[[#This Row],[1975]:[MH85]])</f>
        <v>0.99999999999999978</v>
      </c>
    </row>
    <row r="290" spans="1:21" hidden="1" x14ac:dyDescent="0.3">
      <c r="A290" s="23" t="s">
        <v>2329</v>
      </c>
      <c r="B290" s="23" t="s">
        <v>43</v>
      </c>
      <c r="C290" s="23" t="s">
        <v>32</v>
      </c>
      <c r="D290" s="23" t="s">
        <v>14</v>
      </c>
      <c r="E290" s="23" t="s">
        <v>1511</v>
      </c>
      <c r="F290" s="20">
        <f>SUMIFS(AllWeights5[Weighting % (BT &amp; CZ per Era)],AllWeights5[Column1],Table6[[#This Row],[Combined Name]],AllWeights5[bldgvint],F$3)</f>
        <v>0</v>
      </c>
      <c r="G290" s="20">
        <f>SUMIFS(AllWeights5[Weighting % (BT &amp; CZ per Era)],AllWeights5[Column1],Table6[[#This Row],[Combined Name]],AllWeights5[bldgvint],G$3)</f>
        <v>0</v>
      </c>
      <c r="H290" s="20">
        <f>SUMIFS(AllWeights5[Weighting % (BT &amp; CZ per Era)],AllWeights5[Column1],Table6[[#This Row],[Combined Name]],AllWeights5[bldgvint],H$3)</f>
        <v>0</v>
      </c>
      <c r="I290" s="20">
        <f>SUMIFS(AllWeights5[Weighting % (BT &amp; CZ per Era)],AllWeights5[Column1],Table6[[#This Row],[Combined Name]],AllWeights5[bldgvint],I$3)</f>
        <v>0</v>
      </c>
      <c r="J290" s="20">
        <f>SUMIFS(AllWeights5[Weighting % (BT &amp; CZ per Era)],AllWeights5[Column1],Table6[[#This Row],[Combined Name]],AllWeights5[bldgvint],J$3)</f>
        <v>0</v>
      </c>
      <c r="K290" s="20">
        <f>SUMIFS(AllWeights5[Weighting % (BT &amp; CZ per Era)],AllWeights5[Column1],Table6[[#This Row],[Combined Name]],AllWeights5[bldgvint],K$3)</f>
        <v>0</v>
      </c>
      <c r="L290" s="20">
        <f>SUMIFS(AllWeights5[Weighting % (BT &amp; CZ per Era)],AllWeights5[Column1],Table6[[#This Row],[Combined Name]],AllWeights5[bldgvint],L$3)</f>
        <v>0</v>
      </c>
      <c r="M290" s="20">
        <f>SUMIFS(AllWeights5[Weighting % (BT &amp; CZ per Era)],AllWeights5[Column1],Table6[[#This Row],[Combined Name]],AllWeights5[bldgvint],M$3)</f>
        <v>0.74936386768447849</v>
      </c>
      <c r="N290" s="20">
        <f>SUMIFS(AllWeights5[Weighting % (BT &amp; CZ per Era)],AllWeights5[Column1],Table6[[#This Row],[Combined Name]],AllWeights5[bldgvint],N$3)</f>
        <v>0.25063613231552162</v>
      </c>
      <c r="O290" s="20">
        <f>SUMIFS(AllWeights5[Weighting % (BT &amp; CZ per Era)],AllWeights5[Column1],Table6[[#This Row],[Combined Name]],AllWeights5[bldgvint],O$3)</f>
        <v>0</v>
      </c>
      <c r="P290" s="20">
        <f>SUMIFS(AllWeights5[Weighting % (BT &amp; CZ per Era)],AllWeights5[Column1],Table6[[#This Row],[Combined Name]],AllWeights5[bldgvint],P$3)</f>
        <v>0</v>
      </c>
      <c r="Q290" s="20">
        <f>SUMIFS(AllWeights5[Weighting % (BT &amp; CZ per Era)],AllWeights5[Column1],Table6[[#This Row],[Combined Name]],AllWeights5[bldgvint],Q$3)</f>
        <v>0</v>
      </c>
      <c r="R290" s="20">
        <f>SUMIFS(AllWeights5[Weighting % (BT &amp; CZ per Era)],AllWeights5[Column1],Table6[[#This Row],[Combined Name]],AllWeights5[bldgvint],R$3)</f>
        <v>0</v>
      </c>
      <c r="S290" s="20">
        <f>SUMIFS(AllWeights5[Weighting % (BT &amp; CZ per Era)],AllWeights5[Column1],Table6[[#This Row],[Combined Name]],AllWeights5[bldgvint],S$3)</f>
        <v>0</v>
      </c>
      <c r="T290" s="20">
        <f>SUMIFS(AllWeights5[Weighting % (BT &amp; CZ per Era)],AllWeights5[Column1],Table6[[#This Row],[Combined Name]],AllWeights5[bldgvint],T$3)</f>
        <v>0</v>
      </c>
      <c r="U290" s="20">
        <f>SUM(Table6[[#This Row],[1975]:[MH85]])</f>
        <v>1</v>
      </c>
    </row>
    <row r="291" spans="1:21" hidden="1" x14ac:dyDescent="0.3">
      <c r="A291" s="23" t="s">
        <v>2329</v>
      </c>
      <c r="B291" s="23" t="s">
        <v>43</v>
      </c>
      <c r="C291" s="23" t="s">
        <v>32</v>
      </c>
      <c r="D291" s="23" t="s">
        <v>19</v>
      </c>
      <c r="E291" s="23" t="s">
        <v>1512</v>
      </c>
      <c r="F291" s="20">
        <f>SUMIFS(AllWeights5[Weighting % (BT &amp; CZ per Era)],AllWeights5[Column1],Table6[[#This Row],[Combined Name]],AllWeights5[bldgvint],F$3)</f>
        <v>0</v>
      </c>
      <c r="G291" s="20">
        <f>SUMIFS(AllWeights5[Weighting % (BT &amp; CZ per Era)],AllWeights5[Column1],Table6[[#This Row],[Combined Name]],AllWeights5[bldgvint],G$3)</f>
        <v>0</v>
      </c>
      <c r="H291" s="20">
        <f>SUMIFS(AllWeights5[Weighting % (BT &amp; CZ per Era)],AllWeights5[Column1],Table6[[#This Row],[Combined Name]],AllWeights5[bldgvint],H$3)</f>
        <v>0</v>
      </c>
      <c r="I291" s="20">
        <f>SUMIFS(AllWeights5[Weighting % (BT &amp; CZ per Era)],AllWeights5[Column1],Table6[[#This Row],[Combined Name]],AllWeights5[bldgvint],I$3)</f>
        <v>0</v>
      </c>
      <c r="J291" s="20">
        <f>SUMIFS(AllWeights5[Weighting % (BT &amp; CZ per Era)],AllWeights5[Column1],Table6[[#This Row],[Combined Name]],AllWeights5[bldgvint],J$3)</f>
        <v>0</v>
      </c>
      <c r="K291" s="20">
        <f>SUMIFS(AllWeights5[Weighting % (BT &amp; CZ per Era)],AllWeights5[Column1],Table6[[#This Row],[Combined Name]],AllWeights5[bldgvint],K$3)</f>
        <v>0</v>
      </c>
      <c r="L291" s="20">
        <f>SUMIFS(AllWeights5[Weighting % (BT &amp; CZ per Era)],AllWeights5[Column1],Table6[[#This Row],[Combined Name]],AllWeights5[bldgvint],L$3)</f>
        <v>0</v>
      </c>
      <c r="M291" s="20">
        <f>SUMIFS(AllWeights5[Weighting % (BT &amp; CZ per Era)],AllWeights5[Column1],Table6[[#This Row],[Combined Name]],AllWeights5[bldgvint],M$3)</f>
        <v>0</v>
      </c>
      <c r="N291" s="20">
        <f>SUMIFS(AllWeights5[Weighting % (BT &amp; CZ per Era)],AllWeights5[Column1],Table6[[#This Row],[Combined Name]],AllWeights5[bldgvint],N$3)</f>
        <v>0</v>
      </c>
      <c r="O291" s="20">
        <f>SUMIFS(AllWeights5[Weighting % (BT &amp; CZ per Era)],AllWeights5[Column1],Table6[[#This Row],[Combined Name]],AllWeights5[bldgvint],O$3)</f>
        <v>0.99999999999999989</v>
      </c>
      <c r="P291" s="20">
        <f>SUMIFS(AllWeights5[Weighting % (BT &amp; CZ per Era)],AllWeights5[Column1],Table6[[#This Row],[Combined Name]],AllWeights5[bldgvint],P$3)</f>
        <v>0</v>
      </c>
      <c r="Q291" s="20">
        <f>SUMIFS(AllWeights5[Weighting % (BT &amp; CZ per Era)],AllWeights5[Column1],Table6[[#This Row],[Combined Name]],AllWeights5[bldgvint],Q$3)</f>
        <v>0</v>
      </c>
      <c r="R291" s="20">
        <f>SUMIFS(AllWeights5[Weighting % (BT &amp; CZ per Era)],AllWeights5[Column1],Table6[[#This Row],[Combined Name]],AllWeights5[bldgvint],R$3)</f>
        <v>0</v>
      </c>
      <c r="S291" s="20">
        <f>SUMIFS(AllWeights5[Weighting % (BT &amp; CZ per Era)],AllWeights5[Column1],Table6[[#This Row],[Combined Name]],AllWeights5[bldgvint],S$3)</f>
        <v>0</v>
      </c>
      <c r="T291" s="20">
        <f>SUMIFS(AllWeights5[Weighting % (BT &amp; CZ per Era)],AllWeights5[Column1],Table6[[#This Row],[Combined Name]],AllWeights5[bldgvint],T$3)</f>
        <v>0</v>
      </c>
      <c r="U291" s="20">
        <f>SUM(Table6[[#This Row],[1975]:[MH85]])</f>
        <v>0.99999999999999989</v>
      </c>
    </row>
    <row r="292" spans="1:21" hidden="1" x14ac:dyDescent="0.3">
      <c r="A292" s="23" t="s">
        <v>2329</v>
      </c>
      <c r="B292" s="23" t="s">
        <v>43</v>
      </c>
      <c r="C292" s="23" t="s">
        <v>33</v>
      </c>
      <c r="D292" s="23" t="s">
        <v>16</v>
      </c>
      <c r="E292" s="23" t="s">
        <v>1513</v>
      </c>
      <c r="F292" s="20">
        <f>SUMIFS(AllWeights5[Weighting % (BT &amp; CZ per Era)],AllWeights5[Column1],Table6[[#This Row],[Combined Name]],AllWeights5[bldgvint],F$3)</f>
        <v>0.8478513742563728</v>
      </c>
      <c r="G292" s="20">
        <f>SUMIFS(AllWeights5[Weighting % (BT &amp; CZ per Era)],AllWeights5[Column1],Table6[[#This Row],[Combined Name]],AllWeights5[bldgvint],G$3)</f>
        <v>7.737046761274885E-2</v>
      </c>
      <c r="H292" s="20">
        <f>SUMIFS(AllWeights5[Weighting % (BT &amp; CZ per Era)],AllWeights5[Column1],Table6[[#This Row],[Combined Name]],AllWeights5[bldgvint],H$3)</f>
        <v>7.4778158130878389E-2</v>
      </c>
      <c r="I292" s="20">
        <f>SUMIFS(AllWeights5[Weighting % (BT &amp; CZ per Era)],AllWeights5[Column1],Table6[[#This Row],[Combined Name]],AllWeights5[bldgvint],I$3)</f>
        <v>0</v>
      </c>
      <c r="J292" s="20">
        <f>SUMIFS(AllWeights5[Weighting % (BT &amp; CZ per Era)],AllWeights5[Column1],Table6[[#This Row],[Combined Name]],AllWeights5[bldgvint],J$3)</f>
        <v>0</v>
      </c>
      <c r="K292" s="20">
        <f>SUMIFS(AllWeights5[Weighting % (BT &amp; CZ per Era)],AllWeights5[Column1],Table6[[#This Row],[Combined Name]],AllWeights5[bldgvint],K$3)</f>
        <v>0</v>
      </c>
      <c r="L292" s="20">
        <f>SUMIFS(AllWeights5[Weighting % (BT &amp; CZ per Era)],AllWeights5[Column1],Table6[[#This Row],[Combined Name]],AllWeights5[bldgvint],L$3)</f>
        <v>0</v>
      </c>
      <c r="M292" s="20">
        <f>SUMIFS(AllWeights5[Weighting % (BT &amp; CZ per Era)],AllWeights5[Column1],Table6[[#This Row],[Combined Name]],AllWeights5[bldgvint],M$3)</f>
        <v>0</v>
      </c>
      <c r="N292" s="20">
        <f>SUMIFS(AllWeights5[Weighting % (BT &amp; CZ per Era)],AllWeights5[Column1],Table6[[#This Row],[Combined Name]],AllWeights5[bldgvint],N$3)</f>
        <v>0</v>
      </c>
      <c r="O292" s="20">
        <f>SUMIFS(AllWeights5[Weighting % (BT &amp; CZ per Era)],AllWeights5[Column1],Table6[[#This Row],[Combined Name]],AllWeights5[bldgvint],O$3)</f>
        <v>0</v>
      </c>
      <c r="P292" s="20">
        <f>SUMIFS(AllWeights5[Weighting % (BT &amp; CZ per Era)],AllWeights5[Column1],Table6[[#This Row],[Combined Name]],AllWeights5[bldgvint],P$3)</f>
        <v>0</v>
      </c>
      <c r="Q292" s="20">
        <f>SUMIFS(AllWeights5[Weighting % (BT &amp; CZ per Era)],AllWeights5[Column1],Table6[[#This Row],[Combined Name]],AllWeights5[bldgvint],Q$3)</f>
        <v>0</v>
      </c>
      <c r="R292" s="20">
        <f>SUMIFS(AllWeights5[Weighting % (BT &amp; CZ per Era)],AllWeights5[Column1],Table6[[#This Row],[Combined Name]],AllWeights5[bldgvint],R$3)</f>
        <v>0</v>
      </c>
      <c r="S292" s="20">
        <f>SUMIFS(AllWeights5[Weighting % (BT &amp; CZ per Era)],AllWeights5[Column1],Table6[[#This Row],[Combined Name]],AllWeights5[bldgvint],S$3)</f>
        <v>0</v>
      </c>
      <c r="T292" s="20">
        <f>SUMIFS(AllWeights5[Weighting % (BT &amp; CZ per Era)],AllWeights5[Column1],Table6[[#This Row],[Combined Name]],AllWeights5[bldgvint],T$3)</f>
        <v>0</v>
      </c>
      <c r="U292" s="20">
        <f>SUM(Table6[[#This Row],[1975]:[MH85]])</f>
        <v>1</v>
      </c>
    </row>
    <row r="293" spans="1:21" hidden="1" x14ac:dyDescent="0.3">
      <c r="A293" s="23" t="s">
        <v>2329</v>
      </c>
      <c r="B293" s="23" t="s">
        <v>43</v>
      </c>
      <c r="C293" s="23" t="s">
        <v>33</v>
      </c>
      <c r="D293" s="23" t="s">
        <v>11</v>
      </c>
      <c r="E293" s="23" t="s">
        <v>1514</v>
      </c>
      <c r="F293" s="20">
        <f>SUMIFS(AllWeights5[Weighting % (BT &amp; CZ per Era)],AllWeights5[Column1],Table6[[#This Row],[Combined Name]],AllWeights5[bldgvint],F$3)</f>
        <v>0</v>
      </c>
      <c r="G293" s="20">
        <f>SUMIFS(AllWeights5[Weighting % (BT &amp; CZ per Era)],AllWeights5[Column1],Table6[[#This Row],[Combined Name]],AllWeights5[bldgvint],G$3)</f>
        <v>0</v>
      </c>
      <c r="H293" s="20">
        <f>SUMIFS(AllWeights5[Weighting % (BT &amp; CZ per Era)],AllWeights5[Column1],Table6[[#This Row],[Combined Name]],AllWeights5[bldgvint],H$3)</f>
        <v>0</v>
      </c>
      <c r="I293" s="20">
        <f>SUMIFS(AllWeights5[Weighting % (BT &amp; CZ per Era)],AllWeights5[Column1],Table6[[#This Row],[Combined Name]],AllWeights5[bldgvint],I$3)</f>
        <v>0.59182590233545651</v>
      </c>
      <c r="J293" s="20">
        <f>SUMIFS(AllWeights5[Weighting % (BT &amp; CZ per Era)],AllWeights5[Column1],Table6[[#This Row],[Combined Name]],AllWeights5[bldgvint],J$3)</f>
        <v>0.14835456475583864</v>
      </c>
      <c r="K293" s="20">
        <f>SUMIFS(AllWeights5[Weighting % (BT &amp; CZ per Era)],AllWeights5[Column1],Table6[[#This Row],[Combined Name]],AllWeights5[bldgvint],K$3)</f>
        <v>0.14835456475583864</v>
      </c>
      <c r="L293" s="20">
        <f>SUMIFS(AllWeights5[Weighting % (BT &amp; CZ per Era)],AllWeights5[Column1],Table6[[#This Row],[Combined Name]],AllWeights5[bldgvint],L$3)</f>
        <v>0.11146496815286626</v>
      </c>
      <c r="M293" s="20">
        <f>SUMIFS(AllWeights5[Weighting % (BT &amp; CZ per Era)],AllWeights5[Column1],Table6[[#This Row],[Combined Name]],AllWeights5[bldgvint],M$3)</f>
        <v>0</v>
      </c>
      <c r="N293" s="20">
        <f>SUMIFS(AllWeights5[Weighting % (BT &amp; CZ per Era)],AllWeights5[Column1],Table6[[#This Row],[Combined Name]],AllWeights5[bldgvint],N$3)</f>
        <v>0</v>
      </c>
      <c r="O293" s="20">
        <f>SUMIFS(AllWeights5[Weighting % (BT &amp; CZ per Era)],AllWeights5[Column1],Table6[[#This Row],[Combined Name]],AllWeights5[bldgvint],O$3)</f>
        <v>0</v>
      </c>
      <c r="P293" s="20">
        <f>SUMIFS(AllWeights5[Weighting % (BT &amp; CZ per Era)],AllWeights5[Column1],Table6[[#This Row],[Combined Name]],AllWeights5[bldgvint],P$3)</f>
        <v>0</v>
      </c>
      <c r="Q293" s="20">
        <f>SUMIFS(AllWeights5[Weighting % (BT &amp; CZ per Era)],AllWeights5[Column1],Table6[[#This Row],[Combined Name]],AllWeights5[bldgvint],Q$3)</f>
        <v>0</v>
      </c>
      <c r="R293" s="20">
        <f>SUMIFS(AllWeights5[Weighting % (BT &amp; CZ per Era)],AllWeights5[Column1],Table6[[#This Row],[Combined Name]],AllWeights5[bldgvint],R$3)</f>
        <v>0</v>
      </c>
      <c r="S293" s="20">
        <f>SUMIFS(AllWeights5[Weighting % (BT &amp; CZ per Era)],AllWeights5[Column1],Table6[[#This Row],[Combined Name]],AllWeights5[bldgvint],S$3)</f>
        <v>0</v>
      </c>
      <c r="T293" s="20">
        <f>SUMIFS(AllWeights5[Weighting % (BT &amp; CZ per Era)],AllWeights5[Column1],Table6[[#This Row],[Combined Name]],AllWeights5[bldgvint],T$3)</f>
        <v>0</v>
      </c>
      <c r="U293" s="20">
        <f>SUM(Table6[[#This Row],[1975]:[MH85]])</f>
        <v>1</v>
      </c>
    </row>
    <row r="294" spans="1:21" hidden="1" x14ac:dyDescent="0.3">
      <c r="A294" s="23" t="s">
        <v>2329</v>
      </c>
      <c r="B294" s="23" t="s">
        <v>43</v>
      </c>
      <c r="C294" s="23" t="s">
        <v>33</v>
      </c>
      <c r="D294" s="23" t="s">
        <v>14</v>
      </c>
      <c r="E294" s="23" t="s">
        <v>1515</v>
      </c>
      <c r="F294" s="20">
        <f>SUMIFS(AllWeights5[Weighting % (BT &amp; CZ per Era)],AllWeights5[Column1],Table6[[#This Row],[Combined Name]],AllWeights5[bldgvint],F$3)</f>
        <v>0</v>
      </c>
      <c r="G294" s="20">
        <f>SUMIFS(AllWeights5[Weighting % (BT &amp; CZ per Era)],AllWeights5[Column1],Table6[[#This Row],[Combined Name]],AllWeights5[bldgvint],G$3)</f>
        <v>0</v>
      </c>
      <c r="H294" s="20">
        <f>SUMIFS(AllWeights5[Weighting % (BT &amp; CZ per Era)],AllWeights5[Column1],Table6[[#This Row],[Combined Name]],AllWeights5[bldgvint],H$3)</f>
        <v>0</v>
      </c>
      <c r="I294" s="20">
        <f>SUMIFS(AllWeights5[Weighting % (BT &amp; CZ per Era)],AllWeights5[Column1],Table6[[#This Row],[Combined Name]],AllWeights5[bldgvint],I$3)</f>
        <v>0</v>
      </c>
      <c r="J294" s="20">
        <f>SUMIFS(AllWeights5[Weighting % (BT &amp; CZ per Era)],AllWeights5[Column1],Table6[[#This Row],[Combined Name]],AllWeights5[bldgvint],J$3)</f>
        <v>0</v>
      </c>
      <c r="K294" s="20">
        <f>SUMIFS(AllWeights5[Weighting % (BT &amp; CZ per Era)],AllWeights5[Column1],Table6[[#This Row],[Combined Name]],AllWeights5[bldgvint],K$3)</f>
        <v>0</v>
      </c>
      <c r="L294" s="20">
        <f>SUMIFS(AllWeights5[Weighting % (BT &amp; CZ per Era)],AllWeights5[Column1],Table6[[#This Row],[Combined Name]],AllWeights5[bldgvint],L$3)</f>
        <v>0</v>
      </c>
      <c r="M294" s="20">
        <f>SUMIFS(AllWeights5[Weighting % (BT &amp; CZ per Era)],AllWeights5[Column1],Table6[[#This Row],[Combined Name]],AllWeights5[bldgvint],M$3)</f>
        <v>0.75000000000000011</v>
      </c>
      <c r="N294" s="20">
        <f>SUMIFS(AllWeights5[Weighting % (BT &amp; CZ per Era)],AllWeights5[Column1],Table6[[#This Row],[Combined Name]],AllWeights5[bldgvint],N$3)</f>
        <v>0.25</v>
      </c>
      <c r="O294" s="20">
        <f>SUMIFS(AllWeights5[Weighting % (BT &amp; CZ per Era)],AllWeights5[Column1],Table6[[#This Row],[Combined Name]],AllWeights5[bldgvint],O$3)</f>
        <v>0</v>
      </c>
      <c r="P294" s="20">
        <f>SUMIFS(AllWeights5[Weighting % (BT &amp; CZ per Era)],AllWeights5[Column1],Table6[[#This Row],[Combined Name]],AllWeights5[bldgvint],P$3)</f>
        <v>0</v>
      </c>
      <c r="Q294" s="20">
        <f>SUMIFS(AllWeights5[Weighting % (BT &amp; CZ per Era)],AllWeights5[Column1],Table6[[#This Row],[Combined Name]],AllWeights5[bldgvint],Q$3)</f>
        <v>0</v>
      </c>
      <c r="R294" s="20">
        <f>SUMIFS(AllWeights5[Weighting % (BT &amp; CZ per Era)],AllWeights5[Column1],Table6[[#This Row],[Combined Name]],AllWeights5[bldgvint],R$3)</f>
        <v>0</v>
      </c>
      <c r="S294" s="20">
        <f>SUMIFS(AllWeights5[Weighting % (BT &amp; CZ per Era)],AllWeights5[Column1],Table6[[#This Row],[Combined Name]],AllWeights5[bldgvint],S$3)</f>
        <v>0</v>
      </c>
      <c r="T294" s="20">
        <f>SUMIFS(AllWeights5[Weighting % (BT &amp; CZ per Era)],AllWeights5[Column1],Table6[[#This Row],[Combined Name]],AllWeights5[bldgvint],T$3)</f>
        <v>0</v>
      </c>
      <c r="U294" s="20">
        <f>SUM(Table6[[#This Row],[1975]:[MH85]])</f>
        <v>1</v>
      </c>
    </row>
    <row r="295" spans="1:21" hidden="1" x14ac:dyDescent="0.3">
      <c r="A295" s="23" t="s">
        <v>2329</v>
      </c>
      <c r="B295" s="23" t="s">
        <v>43</v>
      </c>
      <c r="C295" s="23" t="s">
        <v>33</v>
      </c>
      <c r="D295" s="23" t="s">
        <v>19</v>
      </c>
      <c r="E295" s="23" t="s">
        <v>1516</v>
      </c>
      <c r="F295" s="20">
        <f>SUMIFS(AllWeights5[Weighting % (BT &amp; CZ per Era)],AllWeights5[Column1],Table6[[#This Row],[Combined Name]],AllWeights5[bldgvint],F$3)</f>
        <v>0</v>
      </c>
      <c r="G295" s="20">
        <f>SUMIFS(AllWeights5[Weighting % (BT &amp; CZ per Era)],AllWeights5[Column1],Table6[[#This Row],[Combined Name]],AllWeights5[bldgvint],G$3)</f>
        <v>0</v>
      </c>
      <c r="H295" s="20">
        <f>SUMIFS(AllWeights5[Weighting % (BT &amp; CZ per Era)],AllWeights5[Column1],Table6[[#This Row],[Combined Name]],AllWeights5[bldgvint],H$3)</f>
        <v>0</v>
      </c>
      <c r="I295" s="20">
        <f>SUMIFS(AllWeights5[Weighting % (BT &amp; CZ per Era)],AllWeights5[Column1],Table6[[#This Row],[Combined Name]],AllWeights5[bldgvint],I$3)</f>
        <v>0</v>
      </c>
      <c r="J295" s="20">
        <f>SUMIFS(AllWeights5[Weighting % (BT &amp; CZ per Era)],AllWeights5[Column1],Table6[[#This Row],[Combined Name]],AllWeights5[bldgvint],J$3)</f>
        <v>0</v>
      </c>
      <c r="K295" s="20">
        <f>SUMIFS(AllWeights5[Weighting % (BT &amp; CZ per Era)],AllWeights5[Column1],Table6[[#This Row],[Combined Name]],AllWeights5[bldgvint],K$3)</f>
        <v>0</v>
      </c>
      <c r="L295" s="20">
        <f>SUMIFS(AllWeights5[Weighting % (BT &amp; CZ per Era)],AllWeights5[Column1],Table6[[#This Row],[Combined Name]],AllWeights5[bldgvint],L$3)</f>
        <v>0</v>
      </c>
      <c r="M295" s="20">
        <f>SUMIFS(AllWeights5[Weighting % (BT &amp; CZ per Era)],AllWeights5[Column1],Table6[[#This Row],[Combined Name]],AllWeights5[bldgvint],M$3)</f>
        <v>0</v>
      </c>
      <c r="N295" s="20">
        <f>SUMIFS(AllWeights5[Weighting % (BT &amp; CZ per Era)],AllWeights5[Column1],Table6[[#This Row],[Combined Name]],AllWeights5[bldgvint],N$3)</f>
        <v>0</v>
      </c>
      <c r="O295" s="20">
        <f>SUMIFS(AllWeights5[Weighting % (BT &amp; CZ per Era)],AllWeights5[Column1],Table6[[#This Row],[Combined Name]],AllWeights5[bldgvint],O$3)</f>
        <v>1</v>
      </c>
      <c r="P295" s="20">
        <f>SUMIFS(AllWeights5[Weighting % (BT &amp; CZ per Era)],AllWeights5[Column1],Table6[[#This Row],[Combined Name]],AllWeights5[bldgvint],P$3)</f>
        <v>0</v>
      </c>
      <c r="Q295" s="20">
        <f>SUMIFS(AllWeights5[Weighting % (BT &amp; CZ per Era)],AllWeights5[Column1],Table6[[#This Row],[Combined Name]],AllWeights5[bldgvint],Q$3)</f>
        <v>0</v>
      </c>
      <c r="R295" s="20">
        <f>SUMIFS(AllWeights5[Weighting % (BT &amp; CZ per Era)],AllWeights5[Column1],Table6[[#This Row],[Combined Name]],AllWeights5[bldgvint],R$3)</f>
        <v>0</v>
      </c>
      <c r="S295" s="20">
        <f>SUMIFS(AllWeights5[Weighting % (BT &amp; CZ per Era)],AllWeights5[Column1],Table6[[#This Row],[Combined Name]],AllWeights5[bldgvint],S$3)</f>
        <v>0</v>
      </c>
      <c r="T295" s="20">
        <f>SUMIFS(AllWeights5[Weighting % (BT &amp; CZ per Era)],AllWeights5[Column1],Table6[[#This Row],[Combined Name]],AllWeights5[bldgvint],T$3)</f>
        <v>0</v>
      </c>
      <c r="U295" s="20">
        <f>SUM(Table6[[#This Row],[1975]:[MH85]])</f>
        <v>1</v>
      </c>
    </row>
    <row r="296" spans="1:21" hidden="1" x14ac:dyDescent="0.3">
      <c r="A296" s="23" t="s">
        <v>2329</v>
      </c>
      <c r="B296" s="23" t="s">
        <v>43</v>
      </c>
      <c r="C296" s="23" t="s">
        <v>34</v>
      </c>
      <c r="D296" s="23" t="s">
        <v>16</v>
      </c>
      <c r="E296" s="23" t="s">
        <v>1517</v>
      </c>
      <c r="F296" s="20">
        <f>SUMIFS(AllWeights5[Weighting % (BT &amp; CZ per Era)],AllWeights5[Column1],Table6[[#This Row],[Combined Name]],AllWeights5[bldgvint],F$3)</f>
        <v>0.55577031489087547</v>
      </c>
      <c r="G296" s="20">
        <f>SUMIFS(AllWeights5[Weighting % (BT &amp; CZ per Era)],AllWeights5[Column1],Table6[[#This Row],[Combined Name]],AllWeights5[bldgvint],G$3)</f>
        <v>0.22034307803817352</v>
      </c>
      <c r="H296" s="20">
        <f>SUMIFS(AllWeights5[Weighting % (BT &amp; CZ per Era)],AllWeights5[Column1],Table6[[#This Row],[Combined Name]],AllWeights5[bldgvint],H$3)</f>
        <v>0.22388660707095115</v>
      </c>
      <c r="I296" s="20">
        <f>SUMIFS(AllWeights5[Weighting % (BT &amp; CZ per Era)],AllWeights5[Column1],Table6[[#This Row],[Combined Name]],AllWeights5[bldgvint],I$3)</f>
        <v>0</v>
      </c>
      <c r="J296" s="20">
        <f>SUMIFS(AllWeights5[Weighting % (BT &amp; CZ per Era)],AllWeights5[Column1],Table6[[#This Row],[Combined Name]],AllWeights5[bldgvint],J$3)</f>
        <v>0</v>
      </c>
      <c r="K296" s="20">
        <f>SUMIFS(AllWeights5[Weighting % (BT &amp; CZ per Era)],AllWeights5[Column1],Table6[[#This Row],[Combined Name]],AllWeights5[bldgvint],K$3)</f>
        <v>0</v>
      </c>
      <c r="L296" s="20">
        <f>SUMIFS(AllWeights5[Weighting % (BT &amp; CZ per Era)],AllWeights5[Column1],Table6[[#This Row],[Combined Name]],AllWeights5[bldgvint],L$3)</f>
        <v>0</v>
      </c>
      <c r="M296" s="20">
        <f>SUMIFS(AllWeights5[Weighting % (BT &amp; CZ per Era)],AllWeights5[Column1],Table6[[#This Row],[Combined Name]],AllWeights5[bldgvint],M$3)</f>
        <v>0</v>
      </c>
      <c r="N296" s="20">
        <f>SUMIFS(AllWeights5[Weighting % (BT &amp; CZ per Era)],AllWeights5[Column1],Table6[[#This Row],[Combined Name]],AllWeights5[bldgvint],N$3)</f>
        <v>0</v>
      </c>
      <c r="O296" s="20">
        <f>SUMIFS(AllWeights5[Weighting % (BT &amp; CZ per Era)],AllWeights5[Column1],Table6[[#This Row],[Combined Name]],AllWeights5[bldgvint],O$3)</f>
        <v>0</v>
      </c>
      <c r="P296" s="20">
        <f>SUMIFS(AllWeights5[Weighting % (BT &amp; CZ per Era)],AllWeights5[Column1],Table6[[#This Row],[Combined Name]],AllWeights5[bldgvint],P$3)</f>
        <v>0</v>
      </c>
      <c r="Q296" s="20">
        <f>SUMIFS(AllWeights5[Weighting % (BT &amp; CZ per Era)],AllWeights5[Column1],Table6[[#This Row],[Combined Name]],AllWeights5[bldgvint],Q$3)</f>
        <v>0</v>
      </c>
      <c r="R296" s="20">
        <f>SUMIFS(AllWeights5[Weighting % (BT &amp; CZ per Era)],AllWeights5[Column1],Table6[[#This Row],[Combined Name]],AllWeights5[bldgvint],R$3)</f>
        <v>0</v>
      </c>
      <c r="S296" s="20">
        <f>SUMIFS(AllWeights5[Weighting % (BT &amp; CZ per Era)],AllWeights5[Column1],Table6[[#This Row],[Combined Name]],AllWeights5[bldgvint],S$3)</f>
        <v>0</v>
      </c>
      <c r="T296" s="20">
        <f>SUMIFS(AllWeights5[Weighting % (BT &amp; CZ per Era)],AllWeights5[Column1],Table6[[#This Row],[Combined Name]],AllWeights5[bldgvint],T$3)</f>
        <v>0</v>
      </c>
      <c r="U296" s="20">
        <f>SUM(Table6[[#This Row],[1975]:[MH85]])</f>
        <v>1.0000000000000002</v>
      </c>
    </row>
    <row r="297" spans="1:21" hidden="1" x14ac:dyDescent="0.3">
      <c r="A297" s="23" t="s">
        <v>2329</v>
      </c>
      <c r="B297" s="23" t="s">
        <v>43</v>
      </c>
      <c r="C297" s="23" t="s">
        <v>34</v>
      </c>
      <c r="D297" s="23" t="s">
        <v>11</v>
      </c>
      <c r="E297" s="23" t="s">
        <v>1518</v>
      </c>
      <c r="F297" s="20">
        <f>SUMIFS(AllWeights5[Weighting % (BT &amp; CZ per Era)],AllWeights5[Column1],Table6[[#This Row],[Combined Name]],AllWeights5[bldgvint],F$3)</f>
        <v>0</v>
      </c>
      <c r="G297" s="20">
        <f>SUMIFS(AllWeights5[Weighting % (BT &amp; CZ per Era)],AllWeights5[Column1],Table6[[#This Row],[Combined Name]],AllWeights5[bldgvint],G$3)</f>
        <v>0</v>
      </c>
      <c r="H297" s="20">
        <f>SUMIFS(AllWeights5[Weighting % (BT &amp; CZ per Era)],AllWeights5[Column1],Table6[[#This Row],[Combined Name]],AllWeights5[bldgvint],H$3)</f>
        <v>0</v>
      </c>
      <c r="I297" s="20">
        <f>SUMIFS(AllWeights5[Weighting % (BT &amp; CZ per Era)],AllWeights5[Column1],Table6[[#This Row],[Combined Name]],AllWeights5[bldgvint],I$3)</f>
        <v>0.5923076923076922</v>
      </c>
      <c r="J297" s="20">
        <f>SUMIFS(AllWeights5[Weighting % (BT &amp; CZ per Era)],AllWeights5[Column1],Table6[[#This Row],[Combined Name]],AllWeights5[bldgvint],J$3)</f>
        <v>0.14828402366863905</v>
      </c>
      <c r="K297" s="20">
        <f>SUMIFS(AllWeights5[Weighting % (BT &amp; CZ per Era)],AllWeights5[Column1],Table6[[#This Row],[Combined Name]],AllWeights5[bldgvint],K$3)</f>
        <v>0.14828402366863905</v>
      </c>
      <c r="L297" s="20">
        <f>SUMIFS(AllWeights5[Weighting % (BT &amp; CZ per Era)],AllWeights5[Column1],Table6[[#This Row],[Combined Name]],AllWeights5[bldgvint],L$3)</f>
        <v>0.11112426035502956</v>
      </c>
      <c r="M297" s="20">
        <f>SUMIFS(AllWeights5[Weighting % (BT &amp; CZ per Era)],AllWeights5[Column1],Table6[[#This Row],[Combined Name]],AllWeights5[bldgvint],M$3)</f>
        <v>0</v>
      </c>
      <c r="N297" s="20">
        <f>SUMIFS(AllWeights5[Weighting % (BT &amp; CZ per Era)],AllWeights5[Column1],Table6[[#This Row],[Combined Name]],AllWeights5[bldgvint],N$3)</f>
        <v>0</v>
      </c>
      <c r="O297" s="20">
        <f>SUMIFS(AllWeights5[Weighting % (BT &amp; CZ per Era)],AllWeights5[Column1],Table6[[#This Row],[Combined Name]],AllWeights5[bldgvint],O$3)</f>
        <v>0</v>
      </c>
      <c r="P297" s="20">
        <f>SUMIFS(AllWeights5[Weighting % (BT &amp; CZ per Era)],AllWeights5[Column1],Table6[[#This Row],[Combined Name]],AllWeights5[bldgvint],P$3)</f>
        <v>0</v>
      </c>
      <c r="Q297" s="20">
        <f>SUMIFS(AllWeights5[Weighting % (BT &amp; CZ per Era)],AllWeights5[Column1],Table6[[#This Row],[Combined Name]],AllWeights5[bldgvint],Q$3)</f>
        <v>0</v>
      </c>
      <c r="R297" s="20">
        <f>SUMIFS(AllWeights5[Weighting % (BT &amp; CZ per Era)],AllWeights5[Column1],Table6[[#This Row],[Combined Name]],AllWeights5[bldgvint],R$3)</f>
        <v>0</v>
      </c>
      <c r="S297" s="20">
        <f>SUMIFS(AllWeights5[Weighting % (BT &amp; CZ per Era)],AllWeights5[Column1],Table6[[#This Row],[Combined Name]],AllWeights5[bldgvint],S$3)</f>
        <v>0</v>
      </c>
      <c r="T297" s="20">
        <f>SUMIFS(AllWeights5[Weighting % (BT &amp; CZ per Era)],AllWeights5[Column1],Table6[[#This Row],[Combined Name]],AllWeights5[bldgvint],T$3)</f>
        <v>0</v>
      </c>
      <c r="U297" s="20">
        <f>SUM(Table6[[#This Row],[1975]:[MH85]])</f>
        <v>0.99999999999999978</v>
      </c>
    </row>
    <row r="298" spans="1:21" hidden="1" x14ac:dyDescent="0.3">
      <c r="A298" s="23" t="s">
        <v>2329</v>
      </c>
      <c r="B298" s="23" t="s">
        <v>43</v>
      </c>
      <c r="C298" s="23" t="s">
        <v>34</v>
      </c>
      <c r="D298" s="23" t="s">
        <v>14</v>
      </c>
      <c r="E298" s="23" t="s">
        <v>1519</v>
      </c>
      <c r="F298" s="20">
        <f>SUMIFS(AllWeights5[Weighting % (BT &amp; CZ per Era)],AllWeights5[Column1],Table6[[#This Row],[Combined Name]],AllWeights5[bldgvint],F$3)</f>
        <v>0</v>
      </c>
      <c r="G298" s="20">
        <f>SUMIFS(AllWeights5[Weighting % (BT &amp; CZ per Era)],AllWeights5[Column1],Table6[[#This Row],[Combined Name]],AllWeights5[bldgvint],G$3)</f>
        <v>0</v>
      </c>
      <c r="H298" s="20">
        <f>SUMIFS(AllWeights5[Weighting % (BT &amp; CZ per Era)],AllWeights5[Column1],Table6[[#This Row],[Combined Name]],AllWeights5[bldgvint],H$3)</f>
        <v>0</v>
      </c>
      <c r="I298" s="20">
        <f>SUMIFS(AllWeights5[Weighting % (BT &amp; CZ per Era)],AllWeights5[Column1],Table6[[#This Row],[Combined Name]],AllWeights5[bldgvint],I$3)</f>
        <v>0</v>
      </c>
      <c r="J298" s="20">
        <f>SUMIFS(AllWeights5[Weighting % (BT &amp; CZ per Era)],AllWeights5[Column1],Table6[[#This Row],[Combined Name]],AllWeights5[bldgvint],J$3)</f>
        <v>0</v>
      </c>
      <c r="K298" s="20">
        <f>SUMIFS(AllWeights5[Weighting % (BT &amp; CZ per Era)],AllWeights5[Column1],Table6[[#This Row],[Combined Name]],AllWeights5[bldgvint],K$3)</f>
        <v>0</v>
      </c>
      <c r="L298" s="20">
        <f>SUMIFS(AllWeights5[Weighting % (BT &amp; CZ per Era)],AllWeights5[Column1],Table6[[#This Row],[Combined Name]],AllWeights5[bldgvint],L$3)</f>
        <v>0</v>
      </c>
      <c r="M298" s="20">
        <f>SUMIFS(AllWeights5[Weighting % (BT &amp; CZ per Era)],AllWeights5[Column1],Table6[[#This Row],[Combined Name]],AllWeights5[bldgvint],M$3)</f>
        <v>0.75059952038369304</v>
      </c>
      <c r="N298" s="20">
        <f>SUMIFS(AllWeights5[Weighting % (BT &amp; CZ per Era)],AllWeights5[Column1],Table6[[#This Row],[Combined Name]],AllWeights5[bldgvint],N$3)</f>
        <v>0.24940047961630696</v>
      </c>
      <c r="O298" s="20">
        <f>SUMIFS(AllWeights5[Weighting % (BT &amp; CZ per Era)],AllWeights5[Column1],Table6[[#This Row],[Combined Name]],AllWeights5[bldgvint],O$3)</f>
        <v>0</v>
      </c>
      <c r="P298" s="20">
        <f>SUMIFS(AllWeights5[Weighting % (BT &amp; CZ per Era)],AllWeights5[Column1],Table6[[#This Row],[Combined Name]],AllWeights5[bldgvint],P$3)</f>
        <v>0</v>
      </c>
      <c r="Q298" s="20">
        <f>SUMIFS(AllWeights5[Weighting % (BT &amp; CZ per Era)],AllWeights5[Column1],Table6[[#This Row],[Combined Name]],AllWeights5[bldgvint],Q$3)</f>
        <v>0</v>
      </c>
      <c r="R298" s="20">
        <f>SUMIFS(AllWeights5[Weighting % (BT &amp; CZ per Era)],AllWeights5[Column1],Table6[[#This Row],[Combined Name]],AllWeights5[bldgvint],R$3)</f>
        <v>0</v>
      </c>
      <c r="S298" s="20">
        <f>SUMIFS(AllWeights5[Weighting % (BT &amp; CZ per Era)],AllWeights5[Column1],Table6[[#This Row],[Combined Name]],AllWeights5[bldgvint],S$3)</f>
        <v>0</v>
      </c>
      <c r="T298" s="20">
        <f>SUMIFS(AllWeights5[Weighting % (BT &amp; CZ per Era)],AllWeights5[Column1],Table6[[#This Row],[Combined Name]],AllWeights5[bldgvint],T$3)</f>
        <v>0</v>
      </c>
      <c r="U298" s="20">
        <f>SUM(Table6[[#This Row],[1975]:[MH85]])</f>
        <v>1</v>
      </c>
    </row>
    <row r="299" spans="1:21" hidden="1" x14ac:dyDescent="0.3">
      <c r="A299" s="23" t="s">
        <v>2329</v>
      </c>
      <c r="B299" s="23" t="s">
        <v>43</v>
      </c>
      <c r="C299" s="23" t="s">
        <v>34</v>
      </c>
      <c r="D299" s="23" t="s">
        <v>19</v>
      </c>
      <c r="E299" s="23" t="s">
        <v>1520</v>
      </c>
      <c r="F299" s="20">
        <f>SUMIFS(AllWeights5[Weighting % (BT &amp; CZ per Era)],AllWeights5[Column1],Table6[[#This Row],[Combined Name]],AllWeights5[bldgvint],F$3)</f>
        <v>0</v>
      </c>
      <c r="G299" s="20">
        <f>SUMIFS(AllWeights5[Weighting % (BT &amp; CZ per Era)],AllWeights5[Column1],Table6[[#This Row],[Combined Name]],AllWeights5[bldgvint],G$3)</f>
        <v>0</v>
      </c>
      <c r="H299" s="20">
        <f>SUMIFS(AllWeights5[Weighting % (BT &amp; CZ per Era)],AllWeights5[Column1],Table6[[#This Row],[Combined Name]],AllWeights5[bldgvint],H$3)</f>
        <v>0</v>
      </c>
      <c r="I299" s="20">
        <f>SUMIFS(AllWeights5[Weighting % (BT &amp; CZ per Era)],AllWeights5[Column1],Table6[[#This Row],[Combined Name]],AllWeights5[bldgvint],I$3)</f>
        <v>0</v>
      </c>
      <c r="J299" s="20">
        <f>SUMIFS(AllWeights5[Weighting % (BT &amp; CZ per Era)],AllWeights5[Column1],Table6[[#This Row],[Combined Name]],AllWeights5[bldgvint],J$3)</f>
        <v>0</v>
      </c>
      <c r="K299" s="20">
        <f>SUMIFS(AllWeights5[Weighting % (BT &amp; CZ per Era)],AllWeights5[Column1],Table6[[#This Row],[Combined Name]],AllWeights5[bldgvint],K$3)</f>
        <v>0</v>
      </c>
      <c r="L299" s="20">
        <f>SUMIFS(AllWeights5[Weighting % (BT &amp; CZ per Era)],AllWeights5[Column1],Table6[[#This Row],[Combined Name]],AllWeights5[bldgvint],L$3)</f>
        <v>0</v>
      </c>
      <c r="M299" s="20">
        <f>SUMIFS(AllWeights5[Weighting % (BT &amp; CZ per Era)],AllWeights5[Column1],Table6[[#This Row],[Combined Name]],AllWeights5[bldgvint],M$3)</f>
        <v>0</v>
      </c>
      <c r="N299" s="20">
        <f>SUMIFS(AllWeights5[Weighting % (BT &amp; CZ per Era)],AllWeights5[Column1],Table6[[#This Row],[Combined Name]],AllWeights5[bldgvint],N$3)</f>
        <v>0</v>
      </c>
      <c r="O299" s="20">
        <f>SUMIFS(AllWeights5[Weighting % (BT &amp; CZ per Era)],AllWeights5[Column1],Table6[[#This Row],[Combined Name]],AllWeights5[bldgvint],O$3)</f>
        <v>0.99999999999999989</v>
      </c>
      <c r="P299" s="20">
        <f>SUMIFS(AllWeights5[Weighting % (BT &amp; CZ per Era)],AllWeights5[Column1],Table6[[#This Row],[Combined Name]],AllWeights5[bldgvint],P$3)</f>
        <v>0</v>
      </c>
      <c r="Q299" s="20">
        <f>SUMIFS(AllWeights5[Weighting % (BT &amp; CZ per Era)],AllWeights5[Column1],Table6[[#This Row],[Combined Name]],AllWeights5[bldgvint],Q$3)</f>
        <v>0</v>
      </c>
      <c r="R299" s="20">
        <f>SUMIFS(AllWeights5[Weighting % (BT &amp; CZ per Era)],AllWeights5[Column1],Table6[[#This Row],[Combined Name]],AllWeights5[bldgvint],R$3)</f>
        <v>0</v>
      </c>
      <c r="S299" s="20">
        <f>SUMIFS(AllWeights5[Weighting % (BT &amp; CZ per Era)],AllWeights5[Column1],Table6[[#This Row],[Combined Name]],AllWeights5[bldgvint],S$3)</f>
        <v>0</v>
      </c>
      <c r="T299" s="20">
        <f>SUMIFS(AllWeights5[Weighting % (BT &amp; CZ per Era)],AllWeights5[Column1],Table6[[#This Row],[Combined Name]],AllWeights5[bldgvint],T$3)</f>
        <v>0</v>
      </c>
      <c r="U299" s="20">
        <f>SUM(Table6[[#This Row],[1975]:[MH85]])</f>
        <v>0.99999999999999989</v>
      </c>
    </row>
    <row r="300" spans="1:21" hidden="1" x14ac:dyDescent="0.3">
      <c r="A300" s="23" t="s">
        <v>2329</v>
      </c>
      <c r="B300" s="23" t="s">
        <v>43</v>
      </c>
      <c r="C300" s="23" t="s">
        <v>24</v>
      </c>
      <c r="D300" s="23" t="s">
        <v>16</v>
      </c>
      <c r="E300" s="23" t="s">
        <v>661</v>
      </c>
      <c r="F300" s="20">
        <f>SUMIFS(AllWeights5[Weighting % (BT &amp; CZ per Era)],AllWeights5[Column1],Table6[[#This Row],[Combined Name]],AllWeights5[bldgvint],F$3)</f>
        <v>0.68244967394386158</v>
      </c>
      <c r="G300" s="20">
        <f>SUMIFS(AllWeights5[Weighting % (BT &amp; CZ per Era)],AllWeights5[Column1],Table6[[#This Row],[Combined Name]],AllWeights5[bldgvint],G$3)</f>
        <v>0.14970229656932238</v>
      </c>
      <c r="H300" s="20">
        <f>SUMIFS(AllWeights5[Weighting % (BT &amp; CZ per Era)],AllWeights5[Column1],Table6[[#This Row],[Combined Name]],AllWeights5[bldgvint],H$3)</f>
        <v>0.16784802948681599</v>
      </c>
      <c r="I300" s="20">
        <f>SUMIFS(AllWeights5[Weighting % (BT &amp; CZ per Era)],AllWeights5[Column1],Table6[[#This Row],[Combined Name]],AllWeights5[bldgvint],I$3)</f>
        <v>0</v>
      </c>
      <c r="J300" s="20">
        <f>SUMIFS(AllWeights5[Weighting % (BT &amp; CZ per Era)],AllWeights5[Column1],Table6[[#This Row],[Combined Name]],AllWeights5[bldgvint],J$3)</f>
        <v>0</v>
      </c>
      <c r="K300" s="20">
        <f>SUMIFS(AllWeights5[Weighting % (BT &amp; CZ per Era)],AllWeights5[Column1],Table6[[#This Row],[Combined Name]],AllWeights5[bldgvint],K$3)</f>
        <v>0</v>
      </c>
      <c r="L300" s="20">
        <f>SUMIFS(AllWeights5[Weighting % (BT &amp; CZ per Era)],AllWeights5[Column1],Table6[[#This Row],[Combined Name]],AllWeights5[bldgvint],L$3)</f>
        <v>0</v>
      </c>
      <c r="M300" s="20">
        <f>SUMIFS(AllWeights5[Weighting % (BT &amp; CZ per Era)],AllWeights5[Column1],Table6[[#This Row],[Combined Name]],AllWeights5[bldgvint],M$3)</f>
        <v>0</v>
      </c>
      <c r="N300" s="20">
        <f>SUMIFS(AllWeights5[Weighting % (BT &amp; CZ per Era)],AllWeights5[Column1],Table6[[#This Row],[Combined Name]],AllWeights5[bldgvint],N$3)</f>
        <v>0</v>
      </c>
      <c r="O300" s="20">
        <f>SUMIFS(AllWeights5[Weighting % (BT &amp; CZ per Era)],AllWeights5[Column1],Table6[[#This Row],[Combined Name]],AllWeights5[bldgvint],O$3)</f>
        <v>0</v>
      </c>
      <c r="P300" s="20">
        <f>SUMIFS(AllWeights5[Weighting % (BT &amp; CZ per Era)],AllWeights5[Column1],Table6[[#This Row],[Combined Name]],AllWeights5[bldgvint],P$3)</f>
        <v>0</v>
      </c>
      <c r="Q300" s="20">
        <f>SUMIFS(AllWeights5[Weighting % (BT &amp; CZ per Era)],AllWeights5[Column1],Table6[[#This Row],[Combined Name]],AllWeights5[bldgvint],Q$3)</f>
        <v>0</v>
      </c>
      <c r="R300" s="20">
        <f>SUMIFS(AllWeights5[Weighting % (BT &amp; CZ per Era)],AllWeights5[Column1],Table6[[#This Row],[Combined Name]],AllWeights5[bldgvint],R$3)</f>
        <v>0</v>
      </c>
      <c r="S300" s="20">
        <f>SUMIFS(AllWeights5[Weighting % (BT &amp; CZ per Era)],AllWeights5[Column1],Table6[[#This Row],[Combined Name]],AllWeights5[bldgvint],S$3)</f>
        <v>0</v>
      </c>
      <c r="T300" s="20">
        <f>SUMIFS(AllWeights5[Weighting % (BT &amp; CZ per Era)],AllWeights5[Column1],Table6[[#This Row],[Combined Name]],AllWeights5[bldgvint],T$3)</f>
        <v>0</v>
      </c>
      <c r="U300" s="20">
        <f>SUM(Table6[[#This Row],[1975]:[MH85]])</f>
        <v>0.99999999999999989</v>
      </c>
    </row>
    <row r="301" spans="1:21" hidden="1" x14ac:dyDescent="0.3">
      <c r="A301" s="23" t="s">
        <v>2329</v>
      </c>
      <c r="B301" s="23" t="s">
        <v>43</v>
      </c>
      <c r="C301" s="23" t="s">
        <v>24</v>
      </c>
      <c r="D301" s="23" t="s">
        <v>11</v>
      </c>
      <c r="E301" s="23" t="s">
        <v>662</v>
      </c>
      <c r="F301" s="20">
        <f>SUMIFS(AllWeights5[Weighting % (BT &amp; CZ per Era)],AllWeights5[Column1],Table6[[#This Row],[Combined Name]],AllWeights5[bldgvint],F$3)</f>
        <v>0</v>
      </c>
      <c r="G301" s="20">
        <f>SUMIFS(AllWeights5[Weighting % (BT &amp; CZ per Era)],AllWeights5[Column1],Table6[[#This Row],[Combined Name]],AllWeights5[bldgvint],G$3)</f>
        <v>0</v>
      </c>
      <c r="H301" s="20">
        <f>SUMIFS(AllWeights5[Weighting % (BT &amp; CZ per Era)],AllWeights5[Column1],Table6[[#This Row],[Combined Name]],AllWeights5[bldgvint],H$3)</f>
        <v>0</v>
      </c>
      <c r="I301" s="20">
        <f>SUMIFS(AllWeights5[Weighting % (BT &amp; CZ per Era)],AllWeights5[Column1],Table6[[#This Row],[Combined Name]],AllWeights5[bldgvint],I$3)</f>
        <v>0.49096705632306059</v>
      </c>
      <c r="J301" s="20">
        <f>SUMIFS(AllWeights5[Weighting % (BT &amp; CZ per Era)],AllWeights5[Column1],Table6[[#This Row],[Combined Name]],AllWeights5[bldgvint],J$3)</f>
        <v>0.18490967056323057</v>
      </c>
      <c r="K301" s="20">
        <f>SUMIFS(AllWeights5[Weighting % (BT &amp; CZ per Era)],AllWeights5[Column1],Table6[[#This Row],[Combined Name]],AllWeights5[bldgvint],K$3)</f>
        <v>0.18490967056323057</v>
      </c>
      <c r="L301" s="20">
        <f>SUMIFS(AllWeights5[Weighting % (BT &amp; CZ per Era)],AllWeights5[Column1],Table6[[#This Row],[Combined Name]],AllWeights5[bldgvint],L$3)</f>
        <v>0.13921360255047821</v>
      </c>
      <c r="M301" s="20">
        <f>SUMIFS(AllWeights5[Weighting % (BT &amp; CZ per Era)],AllWeights5[Column1],Table6[[#This Row],[Combined Name]],AllWeights5[bldgvint],M$3)</f>
        <v>0</v>
      </c>
      <c r="N301" s="20">
        <f>SUMIFS(AllWeights5[Weighting % (BT &amp; CZ per Era)],AllWeights5[Column1],Table6[[#This Row],[Combined Name]],AllWeights5[bldgvint],N$3)</f>
        <v>0</v>
      </c>
      <c r="O301" s="20">
        <f>SUMIFS(AllWeights5[Weighting % (BT &amp; CZ per Era)],AllWeights5[Column1],Table6[[#This Row],[Combined Name]],AllWeights5[bldgvint],O$3)</f>
        <v>0</v>
      </c>
      <c r="P301" s="20">
        <f>SUMIFS(AllWeights5[Weighting % (BT &amp; CZ per Era)],AllWeights5[Column1],Table6[[#This Row],[Combined Name]],AllWeights5[bldgvint],P$3)</f>
        <v>0</v>
      </c>
      <c r="Q301" s="20">
        <f>SUMIFS(AllWeights5[Weighting % (BT &amp; CZ per Era)],AllWeights5[Column1],Table6[[#This Row],[Combined Name]],AllWeights5[bldgvint],Q$3)</f>
        <v>0</v>
      </c>
      <c r="R301" s="20">
        <f>SUMIFS(AllWeights5[Weighting % (BT &amp; CZ per Era)],AllWeights5[Column1],Table6[[#This Row],[Combined Name]],AllWeights5[bldgvint],R$3)</f>
        <v>0</v>
      </c>
      <c r="S301" s="20">
        <f>SUMIFS(AllWeights5[Weighting % (BT &amp; CZ per Era)],AllWeights5[Column1],Table6[[#This Row],[Combined Name]],AllWeights5[bldgvint],S$3)</f>
        <v>0</v>
      </c>
      <c r="T301" s="20">
        <f>SUMIFS(AllWeights5[Weighting % (BT &amp; CZ per Era)],AllWeights5[Column1],Table6[[#This Row],[Combined Name]],AllWeights5[bldgvint],T$3)</f>
        <v>0</v>
      </c>
      <c r="U301" s="20">
        <f>SUM(Table6[[#This Row],[1975]:[MH85]])</f>
        <v>1</v>
      </c>
    </row>
    <row r="302" spans="1:21" hidden="1" x14ac:dyDescent="0.3">
      <c r="A302" s="23" t="s">
        <v>2329</v>
      </c>
      <c r="B302" s="23" t="s">
        <v>43</v>
      </c>
      <c r="C302" s="23" t="s">
        <v>24</v>
      </c>
      <c r="D302" s="23" t="s">
        <v>14</v>
      </c>
      <c r="E302" s="23" t="s">
        <v>663</v>
      </c>
      <c r="F302" s="20">
        <f>SUMIFS(AllWeights5[Weighting % (BT &amp; CZ per Era)],AllWeights5[Column1],Table6[[#This Row],[Combined Name]],AllWeights5[bldgvint],F$3)</f>
        <v>0</v>
      </c>
      <c r="G302" s="20">
        <f>SUMIFS(AllWeights5[Weighting % (BT &amp; CZ per Era)],AllWeights5[Column1],Table6[[#This Row],[Combined Name]],AllWeights5[bldgvint],G$3)</f>
        <v>0</v>
      </c>
      <c r="H302" s="20">
        <f>SUMIFS(AllWeights5[Weighting % (BT &amp; CZ per Era)],AllWeights5[Column1],Table6[[#This Row],[Combined Name]],AllWeights5[bldgvint],H$3)</f>
        <v>0</v>
      </c>
      <c r="I302" s="20">
        <f>SUMIFS(AllWeights5[Weighting % (BT &amp; CZ per Era)],AllWeights5[Column1],Table6[[#This Row],[Combined Name]],AllWeights5[bldgvint],I$3)</f>
        <v>0</v>
      </c>
      <c r="J302" s="20">
        <f>SUMIFS(AllWeights5[Weighting % (BT &amp; CZ per Era)],AllWeights5[Column1],Table6[[#This Row],[Combined Name]],AllWeights5[bldgvint],J$3)</f>
        <v>0</v>
      </c>
      <c r="K302" s="20">
        <f>SUMIFS(AllWeights5[Weighting % (BT &amp; CZ per Era)],AllWeights5[Column1],Table6[[#This Row],[Combined Name]],AllWeights5[bldgvint],K$3)</f>
        <v>0</v>
      </c>
      <c r="L302" s="20">
        <f>SUMIFS(AllWeights5[Weighting % (BT &amp; CZ per Era)],AllWeights5[Column1],Table6[[#This Row],[Combined Name]],AllWeights5[bldgvint],L$3)</f>
        <v>0</v>
      </c>
      <c r="M302" s="20">
        <f>SUMIFS(AllWeights5[Weighting % (BT &amp; CZ per Era)],AllWeights5[Column1],Table6[[#This Row],[Combined Name]],AllWeights5[bldgvint],M$3)</f>
        <v>0.74857142857142867</v>
      </c>
      <c r="N302" s="20">
        <f>SUMIFS(AllWeights5[Weighting % (BT &amp; CZ per Era)],AllWeights5[Column1],Table6[[#This Row],[Combined Name]],AllWeights5[bldgvint],N$3)</f>
        <v>0.25142857142857145</v>
      </c>
      <c r="O302" s="20">
        <f>SUMIFS(AllWeights5[Weighting % (BT &amp; CZ per Era)],AllWeights5[Column1],Table6[[#This Row],[Combined Name]],AllWeights5[bldgvint],O$3)</f>
        <v>0</v>
      </c>
      <c r="P302" s="20">
        <f>SUMIFS(AllWeights5[Weighting % (BT &amp; CZ per Era)],AllWeights5[Column1],Table6[[#This Row],[Combined Name]],AllWeights5[bldgvint],P$3)</f>
        <v>0</v>
      </c>
      <c r="Q302" s="20">
        <f>SUMIFS(AllWeights5[Weighting % (BT &amp; CZ per Era)],AllWeights5[Column1],Table6[[#This Row],[Combined Name]],AllWeights5[bldgvint],Q$3)</f>
        <v>0</v>
      </c>
      <c r="R302" s="20">
        <f>SUMIFS(AllWeights5[Weighting % (BT &amp; CZ per Era)],AllWeights5[Column1],Table6[[#This Row],[Combined Name]],AllWeights5[bldgvint],R$3)</f>
        <v>0</v>
      </c>
      <c r="S302" s="20">
        <f>SUMIFS(AllWeights5[Weighting % (BT &amp; CZ per Era)],AllWeights5[Column1],Table6[[#This Row],[Combined Name]],AllWeights5[bldgvint],S$3)</f>
        <v>0</v>
      </c>
      <c r="T302" s="20">
        <f>SUMIFS(AllWeights5[Weighting % (BT &amp; CZ per Era)],AllWeights5[Column1],Table6[[#This Row],[Combined Name]],AllWeights5[bldgvint],T$3)</f>
        <v>0</v>
      </c>
      <c r="U302" s="20">
        <f>SUM(Table6[[#This Row],[1975]:[MH85]])</f>
        <v>1</v>
      </c>
    </row>
    <row r="303" spans="1:21" hidden="1" x14ac:dyDescent="0.3">
      <c r="A303" s="23" t="s">
        <v>2329</v>
      </c>
      <c r="B303" s="23" t="s">
        <v>43</v>
      </c>
      <c r="C303" s="23" t="s">
        <v>24</v>
      </c>
      <c r="D303" s="23" t="s">
        <v>19</v>
      </c>
      <c r="E303" s="23" t="s">
        <v>664</v>
      </c>
      <c r="F303" s="20">
        <f>SUMIFS(AllWeights5[Weighting % (BT &amp; CZ per Era)],AllWeights5[Column1],Table6[[#This Row],[Combined Name]],AllWeights5[bldgvint],F$3)</f>
        <v>0</v>
      </c>
      <c r="G303" s="20">
        <f>SUMIFS(AllWeights5[Weighting % (BT &amp; CZ per Era)],AllWeights5[Column1],Table6[[#This Row],[Combined Name]],AllWeights5[bldgvint],G$3)</f>
        <v>0</v>
      </c>
      <c r="H303" s="20">
        <f>SUMIFS(AllWeights5[Weighting % (BT &amp; CZ per Era)],AllWeights5[Column1],Table6[[#This Row],[Combined Name]],AllWeights5[bldgvint],H$3)</f>
        <v>0</v>
      </c>
      <c r="I303" s="20">
        <f>SUMIFS(AllWeights5[Weighting % (BT &amp; CZ per Era)],AllWeights5[Column1],Table6[[#This Row],[Combined Name]],AllWeights5[bldgvint],I$3)</f>
        <v>0</v>
      </c>
      <c r="J303" s="20">
        <f>SUMIFS(AllWeights5[Weighting % (BT &amp; CZ per Era)],AllWeights5[Column1],Table6[[#This Row],[Combined Name]],AllWeights5[bldgvint],J$3)</f>
        <v>0</v>
      </c>
      <c r="K303" s="20">
        <f>SUMIFS(AllWeights5[Weighting % (BT &amp; CZ per Era)],AllWeights5[Column1],Table6[[#This Row],[Combined Name]],AllWeights5[bldgvint],K$3)</f>
        <v>0</v>
      </c>
      <c r="L303" s="20">
        <f>SUMIFS(AllWeights5[Weighting % (BT &amp; CZ per Era)],AllWeights5[Column1],Table6[[#This Row],[Combined Name]],AllWeights5[bldgvint],L$3)</f>
        <v>0</v>
      </c>
      <c r="M303" s="20">
        <f>SUMIFS(AllWeights5[Weighting % (BT &amp; CZ per Era)],AllWeights5[Column1],Table6[[#This Row],[Combined Name]],AllWeights5[bldgvint],M$3)</f>
        <v>0</v>
      </c>
      <c r="N303" s="20">
        <f>SUMIFS(AllWeights5[Weighting % (BT &amp; CZ per Era)],AllWeights5[Column1],Table6[[#This Row],[Combined Name]],AllWeights5[bldgvint],N$3)</f>
        <v>0</v>
      </c>
      <c r="O303" s="20">
        <f>SUMIFS(AllWeights5[Weighting % (BT &amp; CZ per Era)],AllWeights5[Column1],Table6[[#This Row],[Combined Name]],AllWeights5[bldgvint],O$3)</f>
        <v>1</v>
      </c>
      <c r="P303" s="20">
        <f>SUMIFS(AllWeights5[Weighting % (BT &amp; CZ per Era)],AllWeights5[Column1],Table6[[#This Row],[Combined Name]],AllWeights5[bldgvint],P$3)</f>
        <v>0</v>
      </c>
      <c r="Q303" s="20">
        <f>SUMIFS(AllWeights5[Weighting % (BT &amp; CZ per Era)],AllWeights5[Column1],Table6[[#This Row],[Combined Name]],AllWeights5[bldgvint],Q$3)</f>
        <v>0</v>
      </c>
      <c r="R303" s="20">
        <f>SUMIFS(AllWeights5[Weighting % (BT &amp; CZ per Era)],AllWeights5[Column1],Table6[[#This Row],[Combined Name]],AllWeights5[bldgvint],R$3)</f>
        <v>0</v>
      </c>
      <c r="S303" s="20">
        <f>SUMIFS(AllWeights5[Weighting % (BT &amp; CZ per Era)],AllWeights5[Column1],Table6[[#This Row],[Combined Name]],AllWeights5[bldgvint],S$3)</f>
        <v>0</v>
      </c>
      <c r="T303" s="20">
        <f>SUMIFS(AllWeights5[Weighting % (BT &amp; CZ per Era)],AllWeights5[Column1],Table6[[#This Row],[Combined Name]],AllWeights5[bldgvint],T$3)</f>
        <v>0</v>
      </c>
      <c r="U303" s="20">
        <f>SUM(Table6[[#This Row],[1975]:[MH85]])</f>
        <v>1</v>
      </c>
    </row>
    <row r="304" spans="1:21" hidden="1" x14ac:dyDescent="0.3">
      <c r="A304" s="23" t="s">
        <v>2329</v>
      </c>
      <c r="B304" s="23" t="s">
        <v>43</v>
      </c>
      <c r="C304" s="23" t="s">
        <v>25</v>
      </c>
      <c r="D304" s="23" t="s">
        <v>16</v>
      </c>
      <c r="E304" s="23" t="s">
        <v>665</v>
      </c>
      <c r="F304" s="20">
        <f>SUMIFS(AllWeights5[Weighting % (BT &amp; CZ per Era)],AllWeights5[Column1],Table6[[#This Row],[Combined Name]],AllWeights5[bldgvint],F$3)</f>
        <v>0.73022847100175747</v>
      </c>
      <c r="G304" s="20">
        <f>SUMIFS(AllWeights5[Weighting % (BT &amp; CZ per Era)],AllWeights5[Column1],Table6[[#This Row],[Combined Name]],AllWeights5[bldgvint],G$3)</f>
        <v>0.12334238696277361</v>
      </c>
      <c r="H304" s="20">
        <f>SUMIFS(AllWeights5[Weighting % (BT &amp; CZ per Era)],AllWeights5[Column1],Table6[[#This Row],[Combined Name]],AllWeights5[bldgvint],H$3)</f>
        <v>0.14642914203546892</v>
      </c>
      <c r="I304" s="20">
        <f>SUMIFS(AllWeights5[Weighting % (BT &amp; CZ per Era)],AllWeights5[Column1],Table6[[#This Row],[Combined Name]],AllWeights5[bldgvint],I$3)</f>
        <v>0</v>
      </c>
      <c r="J304" s="20">
        <f>SUMIFS(AllWeights5[Weighting % (BT &amp; CZ per Era)],AllWeights5[Column1],Table6[[#This Row],[Combined Name]],AllWeights5[bldgvint],J$3)</f>
        <v>0</v>
      </c>
      <c r="K304" s="20">
        <f>SUMIFS(AllWeights5[Weighting % (BT &amp; CZ per Era)],AllWeights5[Column1],Table6[[#This Row],[Combined Name]],AllWeights5[bldgvint],K$3)</f>
        <v>0</v>
      </c>
      <c r="L304" s="20">
        <f>SUMIFS(AllWeights5[Weighting % (BT &amp; CZ per Era)],AllWeights5[Column1],Table6[[#This Row],[Combined Name]],AllWeights5[bldgvint],L$3)</f>
        <v>0</v>
      </c>
      <c r="M304" s="20">
        <f>SUMIFS(AllWeights5[Weighting % (BT &amp; CZ per Era)],AllWeights5[Column1],Table6[[#This Row],[Combined Name]],AllWeights5[bldgvint],M$3)</f>
        <v>0</v>
      </c>
      <c r="N304" s="20">
        <f>SUMIFS(AllWeights5[Weighting % (BT &amp; CZ per Era)],AllWeights5[Column1],Table6[[#This Row],[Combined Name]],AllWeights5[bldgvint],N$3)</f>
        <v>0</v>
      </c>
      <c r="O304" s="20">
        <f>SUMIFS(AllWeights5[Weighting % (BT &amp; CZ per Era)],AllWeights5[Column1],Table6[[#This Row],[Combined Name]],AllWeights5[bldgvint],O$3)</f>
        <v>0</v>
      </c>
      <c r="P304" s="20">
        <f>SUMIFS(AllWeights5[Weighting % (BT &amp; CZ per Era)],AllWeights5[Column1],Table6[[#This Row],[Combined Name]],AllWeights5[bldgvint],P$3)</f>
        <v>0</v>
      </c>
      <c r="Q304" s="20">
        <f>SUMIFS(AllWeights5[Weighting % (BT &amp; CZ per Era)],AllWeights5[Column1],Table6[[#This Row],[Combined Name]],AllWeights5[bldgvint],Q$3)</f>
        <v>0</v>
      </c>
      <c r="R304" s="20">
        <f>SUMIFS(AllWeights5[Weighting % (BT &amp; CZ per Era)],AllWeights5[Column1],Table6[[#This Row],[Combined Name]],AllWeights5[bldgvint],R$3)</f>
        <v>0</v>
      </c>
      <c r="S304" s="20">
        <f>SUMIFS(AllWeights5[Weighting % (BT &amp; CZ per Era)],AllWeights5[Column1],Table6[[#This Row],[Combined Name]],AllWeights5[bldgvint],S$3)</f>
        <v>0</v>
      </c>
      <c r="T304" s="20">
        <f>SUMIFS(AllWeights5[Weighting % (BT &amp; CZ per Era)],AllWeights5[Column1],Table6[[#This Row],[Combined Name]],AllWeights5[bldgvint],T$3)</f>
        <v>0</v>
      </c>
      <c r="U304" s="20">
        <f>SUM(Table6[[#This Row],[1975]:[MH85]])</f>
        <v>1</v>
      </c>
    </row>
    <row r="305" spans="1:21" hidden="1" x14ac:dyDescent="0.3">
      <c r="A305" s="23" t="s">
        <v>2329</v>
      </c>
      <c r="B305" s="23" t="s">
        <v>43</v>
      </c>
      <c r="C305" s="23" t="s">
        <v>25</v>
      </c>
      <c r="D305" s="23" t="s">
        <v>11</v>
      </c>
      <c r="E305" s="23" t="s">
        <v>666</v>
      </c>
      <c r="F305" s="20">
        <f>SUMIFS(AllWeights5[Weighting % (BT &amp; CZ per Era)],AllWeights5[Column1],Table6[[#This Row],[Combined Name]],AllWeights5[bldgvint],F$3)</f>
        <v>0</v>
      </c>
      <c r="G305" s="20">
        <f>SUMIFS(AllWeights5[Weighting % (BT &amp; CZ per Era)],AllWeights5[Column1],Table6[[#This Row],[Combined Name]],AllWeights5[bldgvint],G$3)</f>
        <v>0</v>
      </c>
      <c r="H305" s="20">
        <f>SUMIFS(AllWeights5[Weighting % (BT &amp; CZ per Era)],AllWeights5[Column1],Table6[[#This Row],[Combined Name]],AllWeights5[bldgvint],H$3)</f>
        <v>0</v>
      </c>
      <c r="I305" s="20">
        <f>SUMIFS(AllWeights5[Weighting % (BT &amp; CZ per Era)],AllWeights5[Column1],Table6[[#This Row],[Combined Name]],AllWeights5[bldgvint],I$3)</f>
        <v>0.5259426361585563</v>
      </c>
      <c r="J305" s="20">
        <f>SUMIFS(AllWeights5[Weighting % (BT &amp; CZ per Era)],AllWeights5[Column1],Table6[[#This Row],[Combined Name]],AllWeights5[bldgvint],J$3)</f>
        <v>0.17241379310344829</v>
      </c>
      <c r="K305" s="20">
        <f>SUMIFS(AllWeights5[Weighting % (BT &amp; CZ per Era)],AllWeights5[Column1],Table6[[#This Row],[Combined Name]],AllWeights5[bldgvint],K$3)</f>
        <v>0.17241379310344829</v>
      </c>
      <c r="L305" s="20">
        <f>SUMIFS(AllWeights5[Weighting % (BT &amp; CZ per Era)],AllWeights5[Column1],Table6[[#This Row],[Combined Name]],AllWeights5[bldgvint],L$3)</f>
        <v>0.12922977763454724</v>
      </c>
      <c r="M305" s="20">
        <f>SUMIFS(AllWeights5[Weighting % (BT &amp; CZ per Era)],AllWeights5[Column1],Table6[[#This Row],[Combined Name]],AllWeights5[bldgvint],M$3)</f>
        <v>0</v>
      </c>
      <c r="N305" s="20">
        <f>SUMIFS(AllWeights5[Weighting % (BT &amp; CZ per Era)],AllWeights5[Column1],Table6[[#This Row],[Combined Name]],AllWeights5[bldgvint],N$3)</f>
        <v>0</v>
      </c>
      <c r="O305" s="20">
        <f>SUMIFS(AllWeights5[Weighting % (BT &amp; CZ per Era)],AllWeights5[Column1],Table6[[#This Row],[Combined Name]],AllWeights5[bldgvint],O$3)</f>
        <v>0</v>
      </c>
      <c r="P305" s="20">
        <f>SUMIFS(AllWeights5[Weighting % (BT &amp; CZ per Era)],AllWeights5[Column1],Table6[[#This Row],[Combined Name]],AllWeights5[bldgvint],P$3)</f>
        <v>0</v>
      </c>
      <c r="Q305" s="20">
        <f>SUMIFS(AllWeights5[Weighting % (BT &amp; CZ per Era)],AllWeights5[Column1],Table6[[#This Row],[Combined Name]],AllWeights5[bldgvint],Q$3)</f>
        <v>0</v>
      </c>
      <c r="R305" s="20">
        <f>SUMIFS(AllWeights5[Weighting % (BT &amp; CZ per Era)],AllWeights5[Column1],Table6[[#This Row],[Combined Name]],AllWeights5[bldgvint],R$3)</f>
        <v>0</v>
      </c>
      <c r="S305" s="20">
        <f>SUMIFS(AllWeights5[Weighting % (BT &amp; CZ per Era)],AllWeights5[Column1],Table6[[#This Row],[Combined Name]],AllWeights5[bldgvint],S$3)</f>
        <v>0</v>
      </c>
      <c r="T305" s="20">
        <f>SUMIFS(AllWeights5[Weighting % (BT &amp; CZ per Era)],AllWeights5[Column1],Table6[[#This Row],[Combined Name]],AllWeights5[bldgvint],T$3)</f>
        <v>0</v>
      </c>
      <c r="U305" s="20">
        <f>SUM(Table6[[#This Row],[1975]:[MH85]])</f>
        <v>1</v>
      </c>
    </row>
    <row r="306" spans="1:21" hidden="1" x14ac:dyDescent="0.3">
      <c r="A306" s="23" t="s">
        <v>2329</v>
      </c>
      <c r="B306" s="23" t="s">
        <v>43</v>
      </c>
      <c r="C306" s="23" t="s">
        <v>25</v>
      </c>
      <c r="D306" s="23" t="s">
        <v>14</v>
      </c>
      <c r="E306" s="23" t="s">
        <v>667</v>
      </c>
      <c r="F306" s="20">
        <f>SUMIFS(AllWeights5[Weighting % (BT &amp; CZ per Era)],AllWeights5[Column1],Table6[[#This Row],[Combined Name]],AllWeights5[bldgvint],F$3)</f>
        <v>0</v>
      </c>
      <c r="G306" s="20">
        <f>SUMIFS(AllWeights5[Weighting % (BT &amp; CZ per Era)],AllWeights5[Column1],Table6[[#This Row],[Combined Name]],AllWeights5[bldgvint],G$3)</f>
        <v>0</v>
      </c>
      <c r="H306" s="20">
        <f>SUMIFS(AllWeights5[Weighting % (BT &amp; CZ per Era)],AllWeights5[Column1],Table6[[#This Row],[Combined Name]],AllWeights5[bldgvint],H$3)</f>
        <v>0</v>
      </c>
      <c r="I306" s="20">
        <f>SUMIFS(AllWeights5[Weighting % (BT &amp; CZ per Era)],AllWeights5[Column1],Table6[[#This Row],[Combined Name]],AllWeights5[bldgvint],I$3)</f>
        <v>0</v>
      </c>
      <c r="J306" s="20">
        <f>SUMIFS(AllWeights5[Weighting % (BT &amp; CZ per Era)],AllWeights5[Column1],Table6[[#This Row],[Combined Name]],AllWeights5[bldgvint],J$3)</f>
        <v>0</v>
      </c>
      <c r="K306" s="20">
        <f>SUMIFS(AllWeights5[Weighting % (BT &amp; CZ per Era)],AllWeights5[Column1],Table6[[#This Row],[Combined Name]],AllWeights5[bldgvint],K$3)</f>
        <v>0</v>
      </c>
      <c r="L306" s="20">
        <f>SUMIFS(AllWeights5[Weighting % (BT &amp; CZ per Era)],AllWeights5[Column1],Table6[[#This Row],[Combined Name]],AllWeights5[bldgvint],L$3)</f>
        <v>0</v>
      </c>
      <c r="M306" s="20">
        <f>SUMIFS(AllWeights5[Weighting % (BT &amp; CZ per Era)],AllWeights5[Column1],Table6[[#This Row],[Combined Name]],AllWeights5[bldgvint],M$3)</f>
        <v>0.74953271028037383</v>
      </c>
      <c r="N306" s="20">
        <f>SUMIFS(AllWeights5[Weighting % (BT &amp; CZ per Era)],AllWeights5[Column1],Table6[[#This Row],[Combined Name]],AllWeights5[bldgvint],N$3)</f>
        <v>0.25046728971962617</v>
      </c>
      <c r="O306" s="20">
        <f>SUMIFS(AllWeights5[Weighting % (BT &amp; CZ per Era)],AllWeights5[Column1],Table6[[#This Row],[Combined Name]],AllWeights5[bldgvint],O$3)</f>
        <v>0</v>
      </c>
      <c r="P306" s="20">
        <f>SUMIFS(AllWeights5[Weighting % (BT &amp; CZ per Era)],AllWeights5[Column1],Table6[[#This Row],[Combined Name]],AllWeights5[bldgvint],P$3)</f>
        <v>0</v>
      </c>
      <c r="Q306" s="20">
        <f>SUMIFS(AllWeights5[Weighting % (BT &amp; CZ per Era)],AllWeights5[Column1],Table6[[#This Row],[Combined Name]],AllWeights5[bldgvint],Q$3)</f>
        <v>0</v>
      </c>
      <c r="R306" s="20">
        <f>SUMIFS(AllWeights5[Weighting % (BT &amp; CZ per Era)],AllWeights5[Column1],Table6[[#This Row],[Combined Name]],AllWeights5[bldgvint],R$3)</f>
        <v>0</v>
      </c>
      <c r="S306" s="20">
        <f>SUMIFS(AllWeights5[Weighting % (BT &amp; CZ per Era)],AllWeights5[Column1],Table6[[#This Row],[Combined Name]],AllWeights5[bldgvint],S$3)</f>
        <v>0</v>
      </c>
      <c r="T306" s="20">
        <f>SUMIFS(AllWeights5[Weighting % (BT &amp; CZ per Era)],AllWeights5[Column1],Table6[[#This Row],[Combined Name]],AllWeights5[bldgvint],T$3)</f>
        <v>0</v>
      </c>
      <c r="U306" s="20">
        <f>SUM(Table6[[#This Row],[1975]:[MH85]])</f>
        <v>1</v>
      </c>
    </row>
    <row r="307" spans="1:21" hidden="1" x14ac:dyDescent="0.3">
      <c r="A307" s="23" t="s">
        <v>2329</v>
      </c>
      <c r="B307" s="23" t="s">
        <v>43</v>
      </c>
      <c r="C307" s="23" t="s">
        <v>25</v>
      </c>
      <c r="D307" s="23" t="s">
        <v>19</v>
      </c>
      <c r="E307" s="23" t="s">
        <v>668</v>
      </c>
      <c r="F307" s="20">
        <f>SUMIFS(AllWeights5[Weighting % (BT &amp; CZ per Era)],AllWeights5[Column1],Table6[[#This Row],[Combined Name]],AllWeights5[bldgvint],F$3)</f>
        <v>0</v>
      </c>
      <c r="G307" s="20">
        <f>SUMIFS(AllWeights5[Weighting % (BT &amp; CZ per Era)],AllWeights5[Column1],Table6[[#This Row],[Combined Name]],AllWeights5[bldgvint],G$3)</f>
        <v>0</v>
      </c>
      <c r="H307" s="20">
        <f>SUMIFS(AllWeights5[Weighting % (BT &amp; CZ per Era)],AllWeights5[Column1],Table6[[#This Row],[Combined Name]],AllWeights5[bldgvint],H$3)</f>
        <v>0</v>
      </c>
      <c r="I307" s="20">
        <f>SUMIFS(AllWeights5[Weighting % (BT &amp; CZ per Era)],AllWeights5[Column1],Table6[[#This Row],[Combined Name]],AllWeights5[bldgvint],I$3)</f>
        <v>0</v>
      </c>
      <c r="J307" s="20">
        <f>SUMIFS(AllWeights5[Weighting % (BT &amp; CZ per Era)],AllWeights5[Column1],Table6[[#This Row],[Combined Name]],AllWeights5[bldgvint],J$3)</f>
        <v>0</v>
      </c>
      <c r="K307" s="20">
        <f>SUMIFS(AllWeights5[Weighting % (BT &amp; CZ per Era)],AllWeights5[Column1],Table6[[#This Row],[Combined Name]],AllWeights5[bldgvint],K$3)</f>
        <v>0</v>
      </c>
      <c r="L307" s="20">
        <f>SUMIFS(AllWeights5[Weighting % (BT &amp; CZ per Era)],AllWeights5[Column1],Table6[[#This Row],[Combined Name]],AllWeights5[bldgvint],L$3)</f>
        <v>0</v>
      </c>
      <c r="M307" s="20">
        <f>SUMIFS(AllWeights5[Weighting % (BT &amp; CZ per Era)],AllWeights5[Column1],Table6[[#This Row],[Combined Name]],AllWeights5[bldgvint],M$3)</f>
        <v>0</v>
      </c>
      <c r="N307" s="20">
        <f>SUMIFS(AllWeights5[Weighting % (BT &amp; CZ per Era)],AllWeights5[Column1],Table6[[#This Row],[Combined Name]],AllWeights5[bldgvint],N$3)</f>
        <v>0</v>
      </c>
      <c r="O307" s="20">
        <f>SUMIFS(AllWeights5[Weighting % (BT &amp; CZ per Era)],AllWeights5[Column1],Table6[[#This Row],[Combined Name]],AllWeights5[bldgvint],O$3)</f>
        <v>1</v>
      </c>
      <c r="P307" s="20">
        <f>SUMIFS(AllWeights5[Weighting % (BT &amp; CZ per Era)],AllWeights5[Column1],Table6[[#This Row],[Combined Name]],AllWeights5[bldgvint],P$3)</f>
        <v>0</v>
      </c>
      <c r="Q307" s="20">
        <f>SUMIFS(AllWeights5[Weighting % (BT &amp; CZ per Era)],AllWeights5[Column1],Table6[[#This Row],[Combined Name]],AllWeights5[bldgvint],Q$3)</f>
        <v>0</v>
      </c>
      <c r="R307" s="20">
        <f>SUMIFS(AllWeights5[Weighting % (BT &amp; CZ per Era)],AllWeights5[Column1],Table6[[#This Row],[Combined Name]],AllWeights5[bldgvint],R$3)</f>
        <v>0</v>
      </c>
      <c r="S307" s="20">
        <f>SUMIFS(AllWeights5[Weighting % (BT &amp; CZ per Era)],AllWeights5[Column1],Table6[[#This Row],[Combined Name]],AllWeights5[bldgvint],S$3)</f>
        <v>0</v>
      </c>
      <c r="T307" s="20">
        <f>SUMIFS(AllWeights5[Weighting % (BT &amp; CZ per Era)],AllWeights5[Column1],Table6[[#This Row],[Combined Name]],AllWeights5[bldgvint],T$3)</f>
        <v>0</v>
      </c>
      <c r="U307" s="20">
        <f>SUM(Table6[[#This Row],[1975]:[MH85]])</f>
        <v>1</v>
      </c>
    </row>
    <row r="308" spans="1:21" hidden="1" x14ac:dyDescent="0.3">
      <c r="A308" s="23" t="s">
        <v>2329</v>
      </c>
      <c r="B308" s="23" t="s">
        <v>43</v>
      </c>
      <c r="C308" s="23" t="s">
        <v>26</v>
      </c>
      <c r="D308" s="23" t="s">
        <v>16</v>
      </c>
      <c r="E308" s="23" t="s">
        <v>669</v>
      </c>
      <c r="F308" s="20">
        <f>SUMIFS(AllWeights5[Weighting % (BT &amp; CZ per Era)],AllWeights5[Column1],Table6[[#This Row],[Combined Name]],AllWeights5[bldgvint],F$3)</f>
        <v>0.66780797987562013</v>
      </c>
      <c r="G308" s="20">
        <f>SUMIFS(AllWeights5[Weighting % (BT &amp; CZ per Era)],AllWeights5[Column1],Table6[[#This Row],[Combined Name]],AllWeights5[bldgvint],G$3)</f>
        <v>0.14031164838236321</v>
      </c>
      <c r="H308" s="20">
        <f>SUMIFS(AllWeights5[Weighting % (BT &amp; CZ per Era)],AllWeights5[Column1],Table6[[#This Row],[Combined Name]],AllWeights5[bldgvint],H$3)</f>
        <v>0.19188037174201661</v>
      </c>
      <c r="I308" s="20">
        <f>SUMIFS(AllWeights5[Weighting % (BT &amp; CZ per Era)],AllWeights5[Column1],Table6[[#This Row],[Combined Name]],AllWeights5[bldgvint],I$3)</f>
        <v>0</v>
      </c>
      <c r="J308" s="20">
        <f>SUMIFS(AllWeights5[Weighting % (BT &amp; CZ per Era)],AllWeights5[Column1],Table6[[#This Row],[Combined Name]],AllWeights5[bldgvint],J$3)</f>
        <v>0</v>
      </c>
      <c r="K308" s="20">
        <f>SUMIFS(AllWeights5[Weighting % (BT &amp; CZ per Era)],AllWeights5[Column1],Table6[[#This Row],[Combined Name]],AllWeights5[bldgvint],K$3)</f>
        <v>0</v>
      </c>
      <c r="L308" s="20">
        <f>SUMIFS(AllWeights5[Weighting % (BT &amp; CZ per Era)],AllWeights5[Column1],Table6[[#This Row],[Combined Name]],AllWeights5[bldgvint],L$3)</f>
        <v>0</v>
      </c>
      <c r="M308" s="20">
        <f>SUMIFS(AllWeights5[Weighting % (BT &amp; CZ per Era)],AllWeights5[Column1],Table6[[#This Row],[Combined Name]],AllWeights5[bldgvint],M$3)</f>
        <v>0</v>
      </c>
      <c r="N308" s="20">
        <f>SUMIFS(AllWeights5[Weighting % (BT &amp; CZ per Era)],AllWeights5[Column1],Table6[[#This Row],[Combined Name]],AllWeights5[bldgvint],N$3)</f>
        <v>0</v>
      </c>
      <c r="O308" s="20">
        <f>SUMIFS(AllWeights5[Weighting % (BT &amp; CZ per Era)],AllWeights5[Column1],Table6[[#This Row],[Combined Name]],AllWeights5[bldgvint],O$3)</f>
        <v>0</v>
      </c>
      <c r="P308" s="20">
        <f>SUMIFS(AllWeights5[Weighting % (BT &amp; CZ per Era)],AllWeights5[Column1],Table6[[#This Row],[Combined Name]],AllWeights5[bldgvint],P$3)</f>
        <v>0</v>
      </c>
      <c r="Q308" s="20">
        <f>SUMIFS(AllWeights5[Weighting % (BT &amp; CZ per Era)],AllWeights5[Column1],Table6[[#This Row],[Combined Name]],AllWeights5[bldgvint],Q$3)</f>
        <v>0</v>
      </c>
      <c r="R308" s="20">
        <f>SUMIFS(AllWeights5[Weighting % (BT &amp; CZ per Era)],AllWeights5[Column1],Table6[[#This Row],[Combined Name]],AllWeights5[bldgvint],R$3)</f>
        <v>0</v>
      </c>
      <c r="S308" s="20">
        <f>SUMIFS(AllWeights5[Weighting % (BT &amp; CZ per Era)],AllWeights5[Column1],Table6[[#This Row],[Combined Name]],AllWeights5[bldgvint],S$3)</f>
        <v>0</v>
      </c>
      <c r="T308" s="20">
        <f>SUMIFS(AllWeights5[Weighting % (BT &amp; CZ per Era)],AllWeights5[Column1],Table6[[#This Row],[Combined Name]],AllWeights5[bldgvint],T$3)</f>
        <v>0</v>
      </c>
      <c r="U308" s="20">
        <f>SUM(Table6[[#This Row],[1975]:[MH85]])</f>
        <v>1</v>
      </c>
    </row>
    <row r="309" spans="1:21" hidden="1" x14ac:dyDescent="0.3">
      <c r="A309" s="23" t="s">
        <v>2329</v>
      </c>
      <c r="B309" s="23" t="s">
        <v>43</v>
      </c>
      <c r="C309" s="23" t="s">
        <v>26</v>
      </c>
      <c r="D309" s="23" t="s">
        <v>11</v>
      </c>
      <c r="E309" s="23" t="s">
        <v>670</v>
      </c>
      <c r="F309" s="20">
        <f>SUMIFS(AllWeights5[Weighting % (BT &amp; CZ per Era)],AllWeights5[Column1],Table6[[#This Row],[Combined Name]],AllWeights5[bldgvint],F$3)</f>
        <v>0</v>
      </c>
      <c r="G309" s="20">
        <f>SUMIFS(AllWeights5[Weighting % (BT &amp; CZ per Era)],AllWeights5[Column1],Table6[[#This Row],[Combined Name]],AllWeights5[bldgvint],G$3)</f>
        <v>0</v>
      </c>
      <c r="H309" s="20">
        <f>SUMIFS(AllWeights5[Weighting % (BT &amp; CZ per Era)],AllWeights5[Column1],Table6[[#This Row],[Combined Name]],AllWeights5[bldgvint],H$3)</f>
        <v>0</v>
      </c>
      <c r="I309" s="20">
        <f>SUMIFS(AllWeights5[Weighting % (BT &amp; CZ per Era)],AllWeights5[Column1],Table6[[#This Row],[Combined Name]],AllWeights5[bldgvint],I$3)</f>
        <v>0.46059544658493878</v>
      </c>
      <c r="J309" s="20">
        <f>SUMIFS(AllWeights5[Weighting % (BT &amp; CZ per Era)],AllWeights5[Column1],Table6[[#This Row],[Combined Name]],AllWeights5[bldgvint],J$3)</f>
        <v>0.19614711033274959</v>
      </c>
      <c r="K309" s="20">
        <f>SUMIFS(AllWeights5[Weighting % (BT &amp; CZ per Era)],AllWeights5[Column1],Table6[[#This Row],[Combined Name]],AllWeights5[bldgvint],K$3)</f>
        <v>0.19614711033274959</v>
      </c>
      <c r="L309" s="20">
        <f>SUMIFS(AllWeights5[Weighting % (BT &amp; CZ per Era)],AllWeights5[Column1],Table6[[#This Row],[Combined Name]],AllWeights5[bldgvint],L$3)</f>
        <v>0.1471103327495622</v>
      </c>
      <c r="M309" s="20">
        <f>SUMIFS(AllWeights5[Weighting % (BT &amp; CZ per Era)],AllWeights5[Column1],Table6[[#This Row],[Combined Name]],AllWeights5[bldgvint],M$3)</f>
        <v>0</v>
      </c>
      <c r="N309" s="20">
        <f>SUMIFS(AllWeights5[Weighting % (BT &amp; CZ per Era)],AllWeights5[Column1],Table6[[#This Row],[Combined Name]],AllWeights5[bldgvint],N$3)</f>
        <v>0</v>
      </c>
      <c r="O309" s="20">
        <f>SUMIFS(AllWeights5[Weighting % (BT &amp; CZ per Era)],AllWeights5[Column1],Table6[[#This Row],[Combined Name]],AllWeights5[bldgvint],O$3)</f>
        <v>0</v>
      </c>
      <c r="P309" s="20">
        <f>SUMIFS(AllWeights5[Weighting % (BT &amp; CZ per Era)],AllWeights5[Column1],Table6[[#This Row],[Combined Name]],AllWeights5[bldgvint],P$3)</f>
        <v>0</v>
      </c>
      <c r="Q309" s="20">
        <f>SUMIFS(AllWeights5[Weighting % (BT &amp; CZ per Era)],AllWeights5[Column1],Table6[[#This Row],[Combined Name]],AllWeights5[bldgvint],Q$3)</f>
        <v>0</v>
      </c>
      <c r="R309" s="20">
        <f>SUMIFS(AllWeights5[Weighting % (BT &amp; CZ per Era)],AllWeights5[Column1],Table6[[#This Row],[Combined Name]],AllWeights5[bldgvint],R$3)</f>
        <v>0</v>
      </c>
      <c r="S309" s="20">
        <f>SUMIFS(AllWeights5[Weighting % (BT &amp; CZ per Era)],AllWeights5[Column1],Table6[[#This Row],[Combined Name]],AllWeights5[bldgvint],S$3)</f>
        <v>0</v>
      </c>
      <c r="T309" s="20">
        <f>SUMIFS(AllWeights5[Weighting % (BT &amp; CZ per Era)],AllWeights5[Column1],Table6[[#This Row],[Combined Name]],AllWeights5[bldgvint],T$3)</f>
        <v>0</v>
      </c>
      <c r="U309" s="20">
        <f>SUM(Table6[[#This Row],[1975]:[MH85]])</f>
        <v>1</v>
      </c>
    </row>
    <row r="310" spans="1:21" hidden="1" x14ac:dyDescent="0.3">
      <c r="A310" s="23" t="s">
        <v>2329</v>
      </c>
      <c r="B310" s="23" t="s">
        <v>43</v>
      </c>
      <c r="C310" s="23" t="s">
        <v>26</v>
      </c>
      <c r="D310" s="23" t="s">
        <v>14</v>
      </c>
      <c r="E310" s="23" t="s">
        <v>671</v>
      </c>
      <c r="F310" s="20">
        <f>SUMIFS(AllWeights5[Weighting % (BT &amp; CZ per Era)],AllWeights5[Column1],Table6[[#This Row],[Combined Name]],AllWeights5[bldgvint],F$3)</f>
        <v>0</v>
      </c>
      <c r="G310" s="20">
        <f>SUMIFS(AllWeights5[Weighting % (BT &amp; CZ per Era)],AllWeights5[Column1],Table6[[#This Row],[Combined Name]],AllWeights5[bldgvint],G$3)</f>
        <v>0</v>
      </c>
      <c r="H310" s="20">
        <f>SUMIFS(AllWeights5[Weighting % (BT &amp; CZ per Era)],AllWeights5[Column1],Table6[[#This Row],[Combined Name]],AllWeights5[bldgvint],H$3)</f>
        <v>0</v>
      </c>
      <c r="I310" s="20">
        <f>SUMIFS(AllWeights5[Weighting % (BT &amp; CZ per Era)],AllWeights5[Column1],Table6[[#This Row],[Combined Name]],AllWeights5[bldgvint],I$3)</f>
        <v>0</v>
      </c>
      <c r="J310" s="20">
        <f>SUMIFS(AllWeights5[Weighting % (BT &amp; CZ per Era)],AllWeights5[Column1],Table6[[#This Row],[Combined Name]],AllWeights5[bldgvint],J$3)</f>
        <v>0</v>
      </c>
      <c r="K310" s="20">
        <f>SUMIFS(AllWeights5[Weighting % (BT &amp; CZ per Era)],AllWeights5[Column1],Table6[[#This Row],[Combined Name]],AllWeights5[bldgvint],K$3)</f>
        <v>0</v>
      </c>
      <c r="L310" s="20">
        <f>SUMIFS(AllWeights5[Weighting % (BT &amp; CZ per Era)],AllWeights5[Column1],Table6[[#This Row],[Combined Name]],AllWeights5[bldgvint],L$3)</f>
        <v>0</v>
      </c>
      <c r="M310" s="20">
        <f>SUMIFS(AllWeights5[Weighting % (BT &amp; CZ per Era)],AllWeights5[Column1],Table6[[#This Row],[Combined Name]],AllWeights5[bldgvint],M$3)</f>
        <v>0.75111773472429211</v>
      </c>
      <c r="N310" s="20">
        <f>SUMIFS(AllWeights5[Weighting % (BT &amp; CZ per Era)],AllWeights5[Column1],Table6[[#This Row],[Combined Name]],AllWeights5[bldgvint],N$3)</f>
        <v>0.24888226527570789</v>
      </c>
      <c r="O310" s="20">
        <f>SUMIFS(AllWeights5[Weighting % (BT &amp; CZ per Era)],AllWeights5[Column1],Table6[[#This Row],[Combined Name]],AllWeights5[bldgvint],O$3)</f>
        <v>0</v>
      </c>
      <c r="P310" s="20">
        <f>SUMIFS(AllWeights5[Weighting % (BT &amp; CZ per Era)],AllWeights5[Column1],Table6[[#This Row],[Combined Name]],AllWeights5[bldgvint],P$3)</f>
        <v>0</v>
      </c>
      <c r="Q310" s="20">
        <f>SUMIFS(AllWeights5[Weighting % (BT &amp; CZ per Era)],AllWeights5[Column1],Table6[[#This Row],[Combined Name]],AllWeights5[bldgvint],Q$3)</f>
        <v>0</v>
      </c>
      <c r="R310" s="20">
        <f>SUMIFS(AllWeights5[Weighting % (BT &amp; CZ per Era)],AllWeights5[Column1],Table6[[#This Row],[Combined Name]],AllWeights5[bldgvint],R$3)</f>
        <v>0</v>
      </c>
      <c r="S310" s="20">
        <f>SUMIFS(AllWeights5[Weighting % (BT &amp; CZ per Era)],AllWeights5[Column1],Table6[[#This Row],[Combined Name]],AllWeights5[bldgvint],S$3)</f>
        <v>0</v>
      </c>
      <c r="T310" s="20">
        <f>SUMIFS(AllWeights5[Weighting % (BT &amp; CZ per Era)],AllWeights5[Column1],Table6[[#This Row],[Combined Name]],AllWeights5[bldgvint],T$3)</f>
        <v>0</v>
      </c>
      <c r="U310" s="20">
        <f>SUM(Table6[[#This Row],[1975]:[MH85]])</f>
        <v>1</v>
      </c>
    </row>
    <row r="311" spans="1:21" hidden="1" x14ac:dyDescent="0.3">
      <c r="A311" s="23" t="s">
        <v>2329</v>
      </c>
      <c r="B311" s="23" t="s">
        <v>43</v>
      </c>
      <c r="C311" s="23" t="s">
        <v>26</v>
      </c>
      <c r="D311" s="23" t="s">
        <v>19</v>
      </c>
      <c r="E311" s="23" t="s">
        <v>672</v>
      </c>
      <c r="F311" s="20">
        <f>SUMIFS(AllWeights5[Weighting % (BT &amp; CZ per Era)],AllWeights5[Column1],Table6[[#This Row],[Combined Name]],AllWeights5[bldgvint],F$3)</f>
        <v>0</v>
      </c>
      <c r="G311" s="20">
        <f>SUMIFS(AllWeights5[Weighting % (BT &amp; CZ per Era)],AllWeights5[Column1],Table6[[#This Row],[Combined Name]],AllWeights5[bldgvint],G$3)</f>
        <v>0</v>
      </c>
      <c r="H311" s="20">
        <f>SUMIFS(AllWeights5[Weighting % (BT &amp; CZ per Era)],AllWeights5[Column1],Table6[[#This Row],[Combined Name]],AllWeights5[bldgvint],H$3)</f>
        <v>0</v>
      </c>
      <c r="I311" s="20">
        <f>SUMIFS(AllWeights5[Weighting % (BT &amp; CZ per Era)],AllWeights5[Column1],Table6[[#This Row],[Combined Name]],AllWeights5[bldgvint],I$3)</f>
        <v>0</v>
      </c>
      <c r="J311" s="20">
        <f>SUMIFS(AllWeights5[Weighting % (BT &amp; CZ per Era)],AllWeights5[Column1],Table6[[#This Row],[Combined Name]],AllWeights5[bldgvint],J$3)</f>
        <v>0</v>
      </c>
      <c r="K311" s="20">
        <f>SUMIFS(AllWeights5[Weighting % (BT &amp; CZ per Era)],AllWeights5[Column1],Table6[[#This Row],[Combined Name]],AllWeights5[bldgvint],K$3)</f>
        <v>0</v>
      </c>
      <c r="L311" s="20">
        <f>SUMIFS(AllWeights5[Weighting % (BT &amp; CZ per Era)],AllWeights5[Column1],Table6[[#This Row],[Combined Name]],AllWeights5[bldgvint],L$3)</f>
        <v>0</v>
      </c>
      <c r="M311" s="20">
        <f>SUMIFS(AllWeights5[Weighting % (BT &amp; CZ per Era)],AllWeights5[Column1],Table6[[#This Row],[Combined Name]],AllWeights5[bldgvint],M$3)</f>
        <v>0</v>
      </c>
      <c r="N311" s="20">
        <f>SUMIFS(AllWeights5[Weighting % (BT &amp; CZ per Era)],AllWeights5[Column1],Table6[[#This Row],[Combined Name]],AllWeights5[bldgvint],N$3)</f>
        <v>0</v>
      </c>
      <c r="O311" s="20">
        <f>SUMIFS(AllWeights5[Weighting % (BT &amp; CZ per Era)],AllWeights5[Column1],Table6[[#This Row],[Combined Name]],AllWeights5[bldgvint],O$3)</f>
        <v>1</v>
      </c>
      <c r="P311" s="20">
        <f>SUMIFS(AllWeights5[Weighting % (BT &amp; CZ per Era)],AllWeights5[Column1],Table6[[#This Row],[Combined Name]],AllWeights5[bldgvint],P$3)</f>
        <v>0</v>
      </c>
      <c r="Q311" s="20">
        <f>SUMIFS(AllWeights5[Weighting % (BT &amp; CZ per Era)],AllWeights5[Column1],Table6[[#This Row],[Combined Name]],AllWeights5[bldgvint],Q$3)</f>
        <v>0</v>
      </c>
      <c r="R311" s="20">
        <f>SUMIFS(AllWeights5[Weighting % (BT &amp; CZ per Era)],AllWeights5[Column1],Table6[[#This Row],[Combined Name]],AllWeights5[bldgvint],R$3)</f>
        <v>0</v>
      </c>
      <c r="S311" s="20">
        <f>SUMIFS(AllWeights5[Weighting % (BT &amp; CZ per Era)],AllWeights5[Column1],Table6[[#This Row],[Combined Name]],AllWeights5[bldgvint],S$3)</f>
        <v>0</v>
      </c>
      <c r="T311" s="20">
        <f>SUMIFS(AllWeights5[Weighting % (BT &amp; CZ per Era)],AllWeights5[Column1],Table6[[#This Row],[Combined Name]],AllWeights5[bldgvint],T$3)</f>
        <v>0</v>
      </c>
      <c r="U311" s="20">
        <f>SUM(Table6[[#This Row],[1975]:[MH85]])</f>
        <v>1</v>
      </c>
    </row>
    <row r="312" spans="1:21" hidden="1" x14ac:dyDescent="0.3">
      <c r="A312" s="23" t="s">
        <v>2329</v>
      </c>
      <c r="B312" s="23" t="s">
        <v>43</v>
      </c>
      <c r="C312" s="23" t="s">
        <v>35</v>
      </c>
      <c r="D312" s="23" t="s">
        <v>16</v>
      </c>
      <c r="E312" s="23" t="s">
        <v>1521</v>
      </c>
      <c r="F312" s="20">
        <f>SUMIFS(AllWeights5[Weighting % (BT &amp; CZ per Era)],AllWeights5[Column1],Table6[[#This Row],[Combined Name]],AllWeights5[bldgvint],F$3)</f>
        <v>0.6280665637330588</v>
      </c>
      <c r="G312" s="20">
        <f>SUMIFS(AllWeights5[Weighting % (BT &amp; CZ per Era)],AllWeights5[Column1],Table6[[#This Row],[Combined Name]],AllWeights5[bldgvint],G$3)</f>
        <v>0.18442271401612628</v>
      </c>
      <c r="H312" s="20">
        <f>SUMIFS(AllWeights5[Weighting % (BT &amp; CZ per Era)],AllWeights5[Column1],Table6[[#This Row],[Combined Name]],AllWeights5[bldgvint],H$3)</f>
        <v>0.18751072225081492</v>
      </c>
      <c r="I312" s="20">
        <f>SUMIFS(AllWeights5[Weighting % (BT &amp; CZ per Era)],AllWeights5[Column1],Table6[[#This Row],[Combined Name]],AllWeights5[bldgvint],I$3)</f>
        <v>0</v>
      </c>
      <c r="J312" s="20">
        <f>SUMIFS(AllWeights5[Weighting % (BT &amp; CZ per Era)],AllWeights5[Column1],Table6[[#This Row],[Combined Name]],AllWeights5[bldgvint],J$3)</f>
        <v>0</v>
      </c>
      <c r="K312" s="20">
        <f>SUMIFS(AllWeights5[Weighting % (BT &amp; CZ per Era)],AllWeights5[Column1],Table6[[#This Row],[Combined Name]],AllWeights5[bldgvint],K$3)</f>
        <v>0</v>
      </c>
      <c r="L312" s="20">
        <f>SUMIFS(AllWeights5[Weighting % (BT &amp; CZ per Era)],AllWeights5[Column1],Table6[[#This Row],[Combined Name]],AllWeights5[bldgvint],L$3)</f>
        <v>0</v>
      </c>
      <c r="M312" s="20">
        <f>SUMIFS(AllWeights5[Weighting % (BT &amp; CZ per Era)],AllWeights5[Column1],Table6[[#This Row],[Combined Name]],AllWeights5[bldgvint],M$3)</f>
        <v>0</v>
      </c>
      <c r="N312" s="20">
        <f>SUMIFS(AllWeights5[Weighting % (BT &amp; CZ per Era)],AllWeights5[Column1],Table6[[#This Row],[Combined Name]],AllWeights5[bldgvint],N$3)</f>
        <v>0</v>
      </c>
      <c r="O312" s="20">
        <f>SUMIFS(AllWeights5[Weighting % (BT &amp; CZ per Era)],AllWeights5[Column1],Table6[[#This Row],[Combined Name]],AllWeights5[bldgvint],O$3)</f>
        <v>0</v>
      </c>
      <c r="P312" s="20">
        <f>SUMIFS(AllWeights5[Weighting % (BT &amp; CZ per Era)],AllWeights5[Column1],Table6[[#This Row],[Combined Name]],AllWeights5[bldgvint],P$3)</f>
        <v>0</v>
      </c>
      <c r="Q312" s="20">
        <f>SUMIFS(AllWeights5[Weighting % (BT &amp; CZ per Era)],AllWeights5[Column1],Table6[[#This Row],[Combined Name]],AllWeights5[bldgvint],Q$3)</f>
        <v>0</v>
      </c>
      <c r="R312" s="20">
        <f>SUMIFS(AllWeights5[Weighting % (BT &amp; CZ per Era)],AllWeights5[Column1],Table6[[#This Row],[Combined Name]],AllWeights5[bldgvint],R$3)</f>
        <v>0</v>
      </c>
      <c r="S312" s="20">
        <f>SUMIFS(AllWeights5[Weighting % (BT &amp; CZ per Era)],AllWeights5[Column1],Table6[[#This Row],[Combined Name]],AllWeights5[bldgvint],S$3)</f>
        <v>0</v>
      </c>
      <c r="T312" s="20">
        <f>SUMIFS(AllWeights5[Weighting % (BT &amp; CZ per Era)],AllWeights5[Column1],Table6[[#This Row],[Combined Name]],AllWeights5[bldgvint],T$3)</f>
        <v>0</v>
      </c>
      <c r="U312" s="20">
        <f>SUM(Table6[[#This Row],[1975]:[MH85]])</f>
        <v>1</v>
      </c>
    </row>
    <row r="313" spans="1:21" hidden="1" x14ac:dyDescent="0.3">
      <c r="A313" s="23" t="s">
        <v>2329</v>
      </c>
      <c r="B313" s="23" t="s">
        <v>43</v>
      </c>
      <c r="C313" s="23" t="s">
        <v>35</v>
      </c>
      <c r="D313" s="23" t="s">
        <v>11</v>
      </c>
      <c r="E313" s="23" t="s">
        <v>1522</v>
      </c>
      <c r="F313" s="20">
        <f>SUMIFS(AllWeights5[Weighting % (BT &amp; CZ per Era)],AllWeights5[Column1],Table6[[#This Row],[Combined Name]],AllWeights5[bldgvint],F$3)</f>
        <v>0</v>
      </c>
      <c r="G313" s="20">
        <f>SUMIFS(AllWeights5[Weighting % (BT &amp; CZ per Era)],AllWeights5[Column1],Table6[[#This Row],[Combined Name]],AllWeights5[bldgvint],G$3)</f>
        <v>0</v>
      </c>
      <c r="H313" s="20">
        <f>SUMIFS(AllWeights5[Weighting % (BT &amp; CZ per Era)],AllWeights5[Column1],Table6[[#This Row],[Combined Name]],AllWeights5[bldgvint],H$3)</f>
        <v>0</v>
      </c>
      <c r="I313" s="20">
        <f>SUMIFS(AllWeights5[Weighting % (BT &amp; CZ per Era)],AllWeights5[Column1],Table6[[#This Row],[Combined Name]],AllWeights5[bldgvint],I$3)</f>
        <v>0.58304297328687582</v>
      </c>
      <c r="J313" s="20">
        <f>SUMIFS(AllWeights5[Weighting % (BT &amp; CZ per Era)],AllWeights5[Column1],Table6[[#This Row],[Combined Name]],AllWeights5[bldgvint],J$3)</f>
        <v>0.15156794425087111</v>
      </c>
      <c r="K313" s="20">
        <f>SUMIFS(AllWeights5[Weighting % (BT &amp; CZ per Era)],AllWeights5[Column1],Table6[[#This Row],[Combined Name]],AllWeights5[bldgvint],K$3)</f>
        <v>0.15156794425087111</v>
      </c>
      <c r="L313" s="20">
        <f>SUMIFS(AllWeights5[Weighting % (BT &amp; CZ per Era)],AllWeights5[Column1],Table6[[#This Row],[Combined Name]],AllWeights5[bldgvint],L$3)</f>
        <v>0.11382113821138214</v>
      </c>
      <c r="M313" s="20">
        <f>SUMIFS(AllWeights5[Weighting % (BT &amp; CZ per Era)],AllWeights5[Column1],Table6[[#This Row],[Combined Name]],AllWeights5[bldgvint],M$3)</f>
        <v>0</v>
      </c>
      <c r="N313" s="20">
        <f>SUMIFS(AllWeights5[Weighting % (BT &amp; CZ per Era)],AllWeights5[Column1],Table6[[#This Row],[Combined Name]],AllWeights5[bldgvint],N$3)</f>
        <v>0</v>
      </c>
      <c r="O313" s="20">
        <f>SUMIFS(AllWeights5[Weighting % (BT &amp; CZ per Era)],AllWeights5[Column1],Table6[[#This Row],[Combined Name]],AllWeights5[bldgvint],O$3)</f>
        <v>0</v>
      </c>
      <c r="P313" s="20">
        <f>SUMIFS(AllWeights5[Weighting % (BT &amp; CZ per Era)],AllWeights5[Column1],Table6[[#This Row],[Combined Name]],AllWeights5[bldgvint],P$3)</f>
        <v>0</v>
      </c>
      <c r="Q313" s="20">
        <f>SUMIFS(AllWeights5[Weighting % (BT &amp; CZ per Era)],AllWeights5[Column1],Table6[[#This Row],[Combined Name]],AllWeights5[bldgvint],Q$3)</f>
        <v>0</v>
      </c>
      <c r="R313" s="20">
        <f>SUMIFS(AllWeights5[Weighting % (BT &amp; CZ per Era)],AllWeights5[Column1],Table6[[#This Row],[Combined Name]],AllWeights5[bldgvint],R$3)</f>
        <v>0</v>
      </c>
      <c r="S313" s="20">
        <f>SUMIFS(AllWeights5[Weighting % (BT &amp; CZ per Era)],AllWeights5[Column1],Table6[[#This Row],[Combined Name]],AllWeights5[bldgvint],S$3)</f>
        <v>0</v>
      </c>
      <c r="T313" s="20">
        <f>SUMIFS(AllWeights5[Weighting % (BT &amp; CZ per Era)],AllWeights5[Column1],Table6[[#This Row],[Combined Name]],AllWeights5[bldgvint],T$3)</f>
        <v>0</v>
      </c>
      <c r="U313" s="20">
        <f>SUM(Table6[[#This Row],[1975]:[MH85]])</f>
        <v>1</v>
      </c>
    </row>
    <row r="314" spans="1:21" hidden="1" x14ac:dyDescent="0.3">
      <c r="A314" s="23" t="s">
        <v>2329</v>
      </c>
      <c r="B314" s="23" t="s">
        <v>43</v>
      </c>
      <c r="C314" s="23" t="s">
        <v>35</v>
      </c>
      <c r="D314" s="23" t="s">
        <v>14</v>
      </c>
      <c r="E314" s="23" t="s">
        <v>1523</v>
      </c>
      <c r="F314" s="20">
        <f>SUMIFS(AllWeights5[Weighting % (BT &amp; CZ per Era)],AllWeights5[Column1],Table6[[#This Row],[Combined Name]],AllWeights5[bldgvint],F$3)</f>
        <v>0</v>
      </c>
      <c r="G314" s="20">
        <f>SUMIFS(AllWeights5[Weighting % (BT &amp; CZ per Era)],AllWeights5[Column1],Table6[[#This Row],[Combined Name]],AllWeights5[bldgvint],G$3)</f>
        <v>0</v>
      </c>
      <c r="H314" s="20">
        <f>SUMIFS(AllWeights5[Weighting % (BT &amp; CZ per Era)],AllWeights5[Column1],Table6[[#This Row],[Combined Name]],AllWeights5[bldgvint],H$3)</f>
        <v>0</v>
      </c>
      <c r="I314" s="20">
        <f>SUMIFS(AllWeights5[Weighting % (BT &amp; CZ per Era)],AllWeights5[Column1],Table6[[#This Row],[Combined Name]],AllWeights5[bldgvint],I$3)</f>
        <v>0</v>
      </c>
      <c r="J314" s="20">
        <f>SUMIFS(AllWeights5[Weighting % (BT &amp; CZ per Era)],AllWeights5[Column1],Table6[[#This Row],[Combined Name]],AllWeights5[bldgvint],J$3)</f>
        <v>0</v>
      </c>
      <c r="K314" s="20">
        <f>SUMIFS(AllWeights5[Weighting % (BT &amp; CZ per Era)],AllWeights5[Column1],Table6[[#This Row],[Combined Name]],AllWeights5[bldgvint],K$3)</f>
        <v>0</v>
      </c>
      <c r="L314" s="20">
        <f>SUMIFS(AllWeights5[Weighting % (BT &amp; CZ per Era)],AllWeights5[Column1],Table6[[#This Row],[Combined Name]],AllWeights5[bldgvint],L$3)</f>
        <v>0</v>
      </c>
      <c r="M314" s="20">
        <f>SUMIFS(AllWeights5[Weighting % (BT &amp; CZ per Era)],AllWeights5[Column1],Table6[[#This Row],[Combined Name]],AllWeights5[bldgvint],M$3)</f>
        <v>0.75095785440613017</v>
      </c>
      <c r="N314" s="20">
        <f>SUMIFS(AllWeights5[Weighting % (BT &amp; CZ per Era)],AllWeights5[Column1],Table6[[#This Row],[Combined Name]],AllWeights5[bldgvint],N$3)</f>
        <v>0.24904214559386972</v>
      </c>
      <c r="O314" s="20">
        <f>SUMIFS(AllWeights5[Weighting % (BT &amp; CZ per Era)],AllWeights5[Column1],Table6[[#This Row],[Combined Name]],AllWeights5[bldgvint],O$3)</f>
        <v>0</v>
      </c>
      <c r="P314" s="20">
        <f>SUMIFS(AllWeights5[Weighting % (BT &amp; CZ per Era)],AllWeights5[Column1],Table6[[#This Row],[Combined Name]],AllWeights5[bldgvint],P$3)</f>
        <v>0</v>
      </c>
      <c r="Q314" s="20">
        <f>SUMIFS(AllWeights5[Weighting % (BT &amp; CZ per Era)],AllWeights5[Column1],Table6[[#This Row],[Combined Name]],AllWeights5[bldgvint],Q$3)</f>
        <v>0</v>
      </c>
      <c r="R314" s="20">
        <f>SUMIFS(AllWeights5[Weighting % (BT &amp; CZ per Era)],AllWeights5[Column1],Table6[[#This Row],[Combined Name]],AllWeights5[bldgvint],R$3)</f>
        <v>0</v>
      </c>
      <c r="S314" s="20">
        <f>SUMIFS(AllWeights5[Weighting % (BT &amp; CZ per Era)],AllWeights5[Column1],Table6[[#This Row],[Combined Name]],AllWeights5[bldgvint],S$3)</f>
        <v>0</v>
      </c>
      <c r="T314" s="20">
        <f>SUMIFS(AllWeights5[Weighting % (BT &amp; CZ per Era)],AllWeights5[Column1],Table6[[#This Row],[Combined Name]],AllWeights5[bldgvint],T$3)</f>
        <v>0</v>
      </c>
      <c r="U314" s="20">
        <f>SUM(Table6[[#This Row],[1975]:[MH85]])</f>
        <v>0.99999999999999989</v>
      </c>
    </row>
    <row r="315" spans="1:21" hidden="1" x14ac:dyDescent="0.3">
      <c r="A315" s="23" t="s">
        <v>2329</v>
      </c>
      <c r="B315" s="23" t="s">
        <v>43</v>
      </c>
      <c r="C315" s="23" t="s">
        <v>35</v>
      </c>
      <c r="D315" s="23" t="s">
        <v>19</v>
      </c>
      <c r="E315" s="23" t="s">
        <v>1524</v>
      </c>
      <c r="F315" s="20">
        <f>SUMIFS(AllWeights5[Weighting % (BT &amp; CZ per Era)],AllWeights5[Column1],Table6[[#This Row],[Combined Name]],AllWeights5[bldgvint],F$3)</f>
        <v>0</v>
      </c>
      <c r="G315" s="20">
        <f>SUMIFS(AllWeights5[Weighting % (BT &amp; CZ per Era)],AllWeights5[Column1],Table6[[#This Row],[Combined Name]],AllWeights5[bldgvint],G$3)</f>
        <v>0</v>
      </c>
      <c r="H315" s="20">
        <f>SUMIFS(AllWeights5[Weighting % (BT &amp; CZ per Era)],AllWeights5[Column1],Table6[[#This Row],[Combined Name]],AllWeights5[bldgvint],H$3)</f>
        <v>0</v>
      </c>
      <c r="I315" s="20">
        <f>SUMIFS(AllWeights5[Weighting % (BT &amp; CZ per Era)],AllWeights5[Column1],Table6[[#This Row],[Combined Name]],AllWeights5[bldgvint],I$3)</f>
        <v>0</v>
      </c>
      <c r="J315" s="20">
        <f>SUMIFS(AllWeights5[Weighting % (BT &amp; CZ per Era)],AllWeights5[Column1],Table6[[#This Row],[Combined Name]],AllWeights5[bldgvint],J$3)</f>
        <v>0</v>
      </c>
      <c r="K315" s="20">
        <f>SUMIFS(AllWeights5[Weighting % (BT &amp; CZ per Era)],AllWeights5[Column1],Table6[[#This Row],[Combined Name]],AllWeights5[bldgvint],K$3)</f>
        <v>0</v>
      </c>
      <c r="L315" s="20">
        <f>SUMIFS(AllWeights5[Weighting % (BT &amp; CZ per Era)],AllWeights5[Column1],Table6[[#This Row],[Combined Name]],AllWeights5[bldgvint],L$3)</f>
        <v>0</v>
      </c>
      <c r="M315" s="20">
        <f>SUMIFS(AllWeights5[Weighting % (BT &amp; CZ per Era)],AllWeights5[Column1],Table6[[#This Row],[Combined Name]],AllWeights5[bldgvint],M$3)</f>
        <v>0</v>
      </c>
      <c r="N315" s="20">
        <f>SUMIFS(AllWeights5[Weighting % (BT &amp; CZ per Era)],AllWeights5[Column1],Table6[[#This Row],[Combined Name]],AllWeights5[bldgvint],N$3)</f>
        <v>0</v>
      </c>
      <c r="O315" s="20">
        <f>SUMIFS(AllWeights5[Weighting % (BT &amp; CZ per Era)],AllWeights5[Column1],Table6[[#This Row],[Combined Name]],AllWeights5[bldgvint],O$3)</f>
        <v>0.99999999999999989</v>
      </c>
      <c r="P315" s="20">
        <f>SUMIFS(AllWeights5[Weighting % (BT &amp; CZ per Era)],AllWeights5[Column1],Table6[[#This Row],[Combined Name]],AllWeights5[bldgvint],P$3)</f>
        <v>0</v>
      </c>
      <c r="Q315" s="20">
        <f>SUMIFS(AllWeights5[Weighting % (BT &amp; CZ per Era)],AllWeights5[Column1],Table6[[#This Row],[Combined Name]],AllWeights5[bldgvint],Q$3)</f>
        <v>0</v>
      </c>
      <c r="R315" s="20">
        <f>SUMIFS(AllWeights5[Weighting % (BT &amp; CZ per Era)],AllWeights5[Column1],Table6[[#This Row],[Combined Name]],AllWeights5[bldgvint],R$3)</f>
        <v>0</v>
      </c>
      <c r="S315" s="20">
        <f>SUMIFS(AllWeights5[Weighting % (BT &amp; CZ per Era)],AllWeights5[Column1],Table6[[#This Row],[Combined Name]],AllWeights5[bldgvint],S$3)</f>
        <v>0</v>
      </c>
      <c r="T315" s="20">
        <f>SUMIFS(AllWeights5[Weighting % (BT &amp; CZ per Era)],AllWeights5[Column1],Table6[[#This Row],[Combined Name]],AllWeights5[bldgvint],T$3)</f>
        <v>0</v>
      </c>
      <c r="U315" s="20">
        <f>SUM(Table6[[#This Row],[1975]:[MH85]])</f>
        <v>0.99999999999999989</v>
      </c>
    </row>
    <row r="316" spans="1:21" hidden="1" x14ac:dyDescent="0.3">
      <c r="A316" s="23" t="s">
        <v>2329</v>
      </c>
      <c r="B316" s="23" t="s">
        <v>43</v>
      </c>
      <c r="C316" s="23" t="s">
        <v>36</v>
      </c>
      <c r="D316" s="23" t="s">
        <v>16</v>
      </c>
      <c r="E316" s="23" t="s">
        <v>1525</v>
      </c>
      <c r="F316" s="20">
        <f>SUMIFS(AllWeights5[Weighting % (BT &amp; CZ per Era)],AllWeights5[Column1],Table6[[#This Row],[Combined Name]],AllWeights5[bldgvint],F$3)</f>
        <v>0.53838009528851249</v>
      </c>
      <c r="G316" s="20">
        <f>SUMIFS(AllWeights5[Weighting % (BT &amp; CZ per Era)],AllWeights5[Column1],Table6[[#This Row],[Combined Name]],AllWeights5[bldgvint],G$3)</f>
        <v>0.2292218104817364</v>
      </c>
      <c r="H316" s="20">
        <f>SUMIFS(AllWeights5[Weighting % (BT &amp; CZ per Era)],AllWeights5[Column1],Table6[[#This Row],[Combined Name]],AllWeights5[bldgvint],H$3)</f>
        <v>0.23239809422975122</v>
      </c>
      <c r="I316" s="20">
        <f>SUMIFS(AllWeights5[Weighting % (BT &amp; CZ per Era)],AllWeights5[Column1],Table6[[#This Row],[Combined Name]],AllWeights5[bldgvint],I$3)</f>
        <v>0</v>
      </c>
      <c r="J316" s="20">
        <f>SUMIFS(AllWeights5[Weighting % (BT &amp; CZ per Era)],AllWeights5[Column1],Table6[[#This Row],[Combined Name]],AllWeights5[bldgvint],J$3)</f>
        <v>0</v>
      </c>
      <c r="K316" s="20">
        <f>SUMIFS(AllWeights5[Weighting % (BT &amp; CZ per Era)],AllWeights5[Column1],Table6[[#This Row],[Combined Name]],AllWeights5[bldgvint],K$3)</f>
        <v>0</v>
      </c>
      <c r="L316" s="20">
        <f>SUMIFS(AllWeights5[Weighting % (BT &amp; CZ per Era)],AllWeights5[Column1],Table6[[#This Row],[Combined Name]],AllWeights5[bldgvint],L$3)</f>
        <v>0</v>
      </c>
      <c r="M316" s="20">
        <f>SUMIFS(AllWeights5[Weighting % (BT &amp; CZ per Era)],AllWeights5[Column1],Table6[[#This Row],[Combined Name]],AllWeights5[bldgvint],M$3)</f>
        <v>0</v>
      </c>
      <c r="N316" s="20">
        <f>SUMIFS(AllWeights5[Weighting % (BT &amp; CZ per Era)],AllWeights5[Column1],Table6[[#This Row],[Combined Name]],AllWeights5[bldgvint],N$3)</f>
        <v>0</v>
      </c>
      <c r="O316" s="20">
        <f>SUMIFS(AllWeights5[Weighting % (BT &amp; CZ per Era)],AllWeights5[Column1],Table6[[#This Row],[Combined Name]],AllWeights5[bldgvint],O$3)</f>
        <v>0</v>
      </c>
      <c r="P316" s="20">
        <f>SUMIFS(AllWeights5[Weighting % (BT &amp; CZ per Era)],AllWeights5[Column1],Table6[[#This Row],[Combined Name]],AllWeights5[bldgvint],P$3)</f>
        <v>0</v>
      </c>
      <c r="Q316" s="20">
        <f>SUMIFS(AllWeights5[Weighting % (BT &amp; CZ per Era)],AllWeights5[Column1],Table6[[#This Row],[Combined Name]],AllWeights5[bldgvint],Q$3)</f>
        <v>0</v>
      </c>
      <c r="R316" s="20">
        <f>SUMIFS(AllWeights5[Weighting % (BT &amp; CZ per Era)],AllWeights5[Column1],Table6[[#This Row],[Combined Name]],AllWeights5[bldgvint],R$3)</f>
        <v>0</v>
      </c>
      <c r="S316" s="20">
        <f>SUMIFS(AllWeights5[Weighting % (BT &amp; CZ per Era)],AllWeights5[Column1],Table6[[#This Row],[Combined Name]],AllWeights5[bldgvint],S$3)</f>
        <v>0</v>
      </c>
      <c r="T316" s="20">
        <f>SUMIFS(AllWeights5[Weighting % (BT &amp; CZ per Era)],AllWeights5[Column1],Table6[[#This Row],[Combined Name]],AllWeights5[bldgvint],T$3)</f>
        <v>0</v>
      </c>
      <c r="U316" s="20">
        <f>SUM(Table6[[#This Row],[1975]:[MH85]])</f>
        <v>1</v>
      </c>
    </row>
    <row r="317" spans="1:21" hidden="1" x14ac:dyDescent="0.3">
      <c r="A317" s="23" t="s">
        <v>2329</v>
      </c>
      <c r="B317" s="23" t="s">
        <v>43</v>
      </c>
      <c r="C317" s="23" t="s">
        <v>36</v>
      </c>
      <c r="D317" s="23" t="s">
        <v>11</v>
      </c>
      <c r="E317" s="23" t="s">
        <v>1526</v>
      </c>
      <c r="F317" s="20">
        <f>SUMIFS(AllWeights5[Weighting % (BT &amp; CZ per Era)],AllWeights5[Column1],Table6[[#This Row],[Combined Name]],AllWeights5[bldgvint],F$3)</f>
        <v>0</v>
      </c>
      <c r="G317" s="20">
        <f>SUMIFS(AllWeights5[Weighting % (BT &amp; CZ per Era)],AllWeights5[Column1],Table6[[#This Row],[Combined Name]],AllWeights5[bldgvint],G$3)</f>
        <v>0</v>
      </c>
      <c r="H317" s="20">
        <f>SUMIFS(AllWeights5[Weighting % (BT &amp; CZ per Era)],AllWeights5[Column1],Table6[[#This Row],[Combined Name]],AllWeights5[bldgvint],H$3)</f>
        <v>0</v>
      </c>
      <c r="I317" s="20">
        <f>SUMIFS(AllWeights5[Weighting % (BT &amp; CZ per Era)],AllWeights5[Column1],Table6[[#This Row],[Combined Name]],AllWeights5[bldgvint],I$3)</f>
        <v>0.58806404657933031</v>
      </c>
      <c r="J317" s="20">
        <f>SUMIFS(AllWeights5[Weighting % (BT &amp; CZ per Era)],AllWeights5[Column1],Table6[[#This Row],[Combined Name]],AllWeights5[bldgvint],J$3)</f>
        <v>0.1499272197962154</v>
      </c>
      <c r="K317" s="20">
        <f>SUMIFS(AllWeights5[Weighting % (BT &amp; CZ per Era)],AllWeights5[Column1],Table6[[#This Row],[Combined Name]],AllWeights5[bldgvint],K$3)</f>
        <v>0.1499272197962154</v>
      </c>
      <c r="L317" s="20">
        <f>SUMIFS(AllWeights5[Weighting % (BT &amp; CZ per Era)],AllWeights5[Column1],Table6[[#This Row],[Combined Name]],AllWeights5[bldgvint],L$3)</f>
        <v>0.11208151382823869</v>
      </c>
      <c r="M317" s="20">
        <f>SUMIFS(AllWeights5[Weighting % (BT &amp; CZ per Era)],AllWeights5[Column1],Table6[[#This Row],[Combined Name]],AllWeights5[bldgvint],M$3)</f>
        <v>0</v>
      </c>
      <c r="N317" s="20">
        <f>SUMIFS(AllWeights5[Weighting % (BT &amp; CZ per Era)],AllWeights5[Column1],Table6[[#This Row],[Combined Name]],AllWeights5[bldgvint],N$3)</f>
        <v>0</v>
      </c>
      <c r="O317" s="20">
        <f>SUMIFS(AllWeights5[Weighting % (BT &amp; CZ per Era)],AllWeights5[Column1],Table6[[#This Row],[Combined Name]],AllWeights5[bldgvint],O$3)</f>
        <v>0</v>
      </c>
      <c r="P317" s="20">
        <f>SUMIFS(AllWeights5[Weighting % (BT &amp; CZ per Era)],AllWeights5[Column1],Table6[[#This Row],[Combined Name]],AllWeights5[bldgvint],P$3)</f>
        <v>0</v>
      </c>
      <c r="Q317" s="20">
        <f>SUMIFS(AllWeights5[Weighting % (BT &amp; CZ per Era)],AllWeights5[Column1],Table6[[#This Row],[Combined Name]],AllWeights5[bldgvint],Q$3)</f>
        <v>0</v>
      </c>
      <c r="R317" s="20">
        <f>SUMIFS(AllWeights5[Weighting % (BT &amp; CZ per Era)],AllWeights5[Column1],Table6[[#This Row],[Combined Name]],AllWeights5[bldgvint],R$3)</f>
        <v>0</v>
      </c>
      <c r="S317" s="20">
        <f>SUMIFS(AllWeights5[Weighting % (BT &amp; CZ per Era)],AllWeights5[Column1],Table6[[#This Row],[Combined Name]],AllWeights5[bldgvint],S$3)</f>
        <v>0</v>
      </c>
      <c r="T317" s="20">
        <f>SUMIFS(AllWeights5[Weighting % (BT &amp; CZ per Era)],AllWeights5[Column1],Table6[[#This Row],[Combined Name]],AllWeights5[bldgvint],T$3)</f>
        <v>0</v>
      </c>
      <c r="U317" s="20">
        <f>SUM(Table6[[#This Row],[1975]:[MH85]])</f>
        <v>0.99999999999999978</v>
      </c>
    </row>
    <row r="318" spans="1:21" hidden="1" x14ac:dyDescent="0.3">
      <c r="A318" s="23" t="s">
        <v>2329</v>
      </c>
      <c r="B318" s="23" t="s">
        <v>43</v>
      </c>
      <c r="C318" s="23" t="s">
        <v>36</v>
      </c>
      <c r="D318" s="23" t="s">
        <v>14</v>
      </c>
      <c r="E318" s="23" t="s">
        <v>1527</v>
      </c>
      <c r="F318" s="20">
        <f>SUMIFS(AllWeights5[Weighting % (BT &amp; CZ per Era)],AllWeights5[Column1],Table6[[#This Row],[Combined Name]],AllWeights5[bldgvint],F$3)</f>
        <v>0</v>
      </c>
      <c r="G318" s="20">
        <f>SUMIFS(AllWeights5[Weighting % (BT &amp; CZ per Era)],AllWeights5[Column1],Table6[[#This Row],[Combined Name]],AllWeights5[bldgvint],G$3)</f>
        <v>0</v>
      </c>
      <c r="H318" s="20">
        <f>SUMIFS(AllWeights5[Weighting % (BT &amp; CZ per Era)],AllWeights5[Column1],Table6[[#This Row],[Combined Name]],AllWeights5[bldgvint],H$3)</f>
        <v>0</v>
      </c>
      <c r="I318" s="20">
        <f>SUMIFS(AllWeights5[Weighting % (BT &amp; CZ per Era)],AllWeights5[Column1],Table6[[#This Row],[Combined Name]],AllWeights5[bldgvint],I$3)</f>
        <v>0</v>
      </c>
      <c r="J318" s="20">
        <f>SUMIFS(AllWeights5[Weighting % (BT &amp; CZ per Era)],AllWeights5[Column1],Table6[[#This Row],[Combined Name]],AllWeights5[bldgvint],J$3)</f>
        <v>0</v>
      </c>
      <c r="K318" s="20">
        <f>SUMIFS(AllWeights5[Weighting % (BT &amp; CZ per Era)],AllWeights5[Column1],Table6[[#This Row],[Combined Name]],AllWeights5[bldgvint],K$3)</f>
        <v>0</v>
      </c>
      <c r="L318" s="20">
        <f>SUMIFS(AllWeights5[Weighting % (BT &amp; CZ per Era)],AllWeights5[Column1],Table6[[#This Row],[Combined Name]],AllWeights5[bldgvint],L$3)</f>
        <v>0</v>
      </c>
      <c r="M318" s="20">
        <f>SUMIFS(AllWeights5[Weighting % (BT &amp; CZ per Era)],AllWeights5[Column1],Table6[[#This Row],[Combined Name]],AllWeights5[bldgvint],M$3)</f>
        <v>0.74038461538461542</v>
      </c>
      <c r="N318" s="20">
        <f>SUMIFS(AllWeights5[Weighting % (BT &amp; CZ per Era)],AllWeights5[Column1],Table6[[#This Row],[Combined Name]],AllWeights5[bldgvint],N$3)</f>
        <v>0.25961538461538464</v>
      </c>
      <c r="O318" s="20">
        <f>SUMIFS(AllWeights5[Weighting % (BT &amp; CZ per Era)],AllWeights5[Column1],Table6[[#This Row],[Combined Name]],AllWeights5[bldgvint],O$3)</f>
        <v>0</v>
      </c>
      <c r="P318" s="20">
        <f>SUMIFS(AllWeights5[Weighting % (BT &amp; CZ per Era)],AllWeights5[Column1],Table6[[#This Row],[Combined Name]],AllWeights5[bldgvint],P$3)</f>
        <v>0</v>
      </c>
      <c r="Q318" s="20">
        <f>SUMIFS(AllWeights5[Weighting % (BT &amp; CZ per Era)],AllWeights5[Column1],Table6[[#This Row],[Combined Name]],AllWeights5[bldgvint],Q$3)</f>
        <v>0</v>
      </c>
      <c r="R318" s="20">
        <f>SUMIFS(AllWeights5[Weighting % (BT &amp; CZ per Era)],AllWeights5[Column1],Table6[[#This Row],[Combined Name]],AllWeights5[bldgvint],R$3)</f>
        <v>0</v>
      </c>
      <c r="S318" s="20">
        <f>SUMIFS(AllWeights5[Weighting % (BT &amp; CZ per Era)],AllWeights5[Column1],Table6[[#This Row],[Combined Name]],AllWeights5[bldgvint],S$3)</f>
        <v>0</v>
      </c>
      <c r="T318" s="20">
        <f>SUMIFS(AllWeights5[Weighting % (BT &amp; CZ per Era)],AllWeights5[Column1],Table6[[#This Row],[Combined Name]],AllWeights5[bldgvint],T$3)</f>
        <v>0</v>
      </c>
      <c r="U318" s="20">
        <f>SUM(Table6[[#This Row],[1975]:[MH85]])</f>
        <v>1</v>
      </c>
    </row>
    <row r="319" spans="1:21" hidden="1" x14ac:dyDescent="0.3">
      <c r="A319" s="23" t="s">
        <v>2329</v>
      </c>
      <c r="B319" s="23" t="s">
        <v>43</v>
      </c>
      <c r="C319" s="23" t="s">
        <v>36</v>
      </c>
      <c r="D319" s="23" t="s">
        <v>19</v>
      </c>
      <c r="E319" s="23" t="s">
        <v>1528</v>
      </c>
      <c r="F319" s="20">
        <f>SUMIFS(AllWeights5[Weighting % (BT &amp; CZ per Era)],AllWeights5[Column1],Table6[[#This Row],[Combined Name]],AllWeights5[bldgvint],F$3)</f>
        <v>0</v>
      </c>
      <c r="G319" s="20">
        <f>SUMIFS(AllWeights5[Weighting % (BT &amp; CZ per Era)],AllWeights5[Column1],Table6[[#This Row],[Combined Name]],AllWeights5[bldgvint],G$3)</f>
        <v>0</v>
      </c>
      <c r="H319" s="20">
        <f>SUMIFS(AllWeights5[Weighting % (BT &amp; CZ per Era)],AllWeights5[Column1],Table6[[#This Row],[Combined Name]],AllWeights5[bldgvint],H$3)</f>
        <v>0</v>
      </c>
      <c r="I319" s="20">
        <f>SUMIFS(AllWeights5[Weighting % (BT &amp; CZ per Era)],AllWeights5[Column1],Table6[[#This Row],[Combined Name]],AllWeights5[bldgvint],I$3)</f>
        <v>0</v>
      </c>
      <c r="J319" s="20">
        <f>SUMIFS(AllWeights5[Weighting % (BT &amp; CZ per Era)],AllWeights5[Column1],Table6[[#This Row],[Combined Name]],AllWeights5[bldgvint],J$3)</f>
        <v>0</v>
      </c>
      <c r="K319" s="20">
        <f>SUMIFS(AllWeights5[Weighting % (BT &amp; CZ per Era)],AllWeights5[Column1],Table6[[#This Row],[Combined Name]],AllWeights5[bldgvint],K$3)</f>
        <v>0</v>
      </c>
      <c r="L319" s="20">
        <f>SUMIFS(AllWeights5[Weighting % (BT &amp; CZ per Era)],AllWeights5[Column1],Table6[[#This Row],[Combined Name]],AllWeights5[bldgvint],L$3)</f>
        <v>0</v>
      </c>
      <c r="M319" s="20">
        <f>SUMIFS(AllWeights5[Weighting % (BT &amp; CZ per Era)],AllWeights5[Column1],Table6[[#This Row],[Combined Name]],AllWeights5[bldgvint],M$3)</f>
        <v>0</v>
      </c>
      <c r="N319" s="20">
        <f>SUMIFS(AllWeights5[Weighting % (BT &amp; CZ per Era)],AllWeights5[Column1],Table6[[#This Row],[Combined Name]],AllWeights5[bldgvint],N$3)</f>
        <v>0</v>
      </c>
      <c r="O319" s="20">
        <f>SUMIFS(AllWeights5[Weighting % (BT &amp; CZ per Era)],AllWeights5[Column1],Table6[[#This Row],[Combined Name]],AllWeights5[bldgvint],O$3)</f>
        <v>1</v>
      </c>
      <c r="P319" s="20">
        <f>SUMIFS(AllWeights5[Weighting % (BT &amp; CZ per Era)],AllWeights5[Column1],Table6[[#This Row],[Combined Name]],AllWeights5[bldgvint],P$3)</f>
        <v>0</v>
      </c>
      <c r="Q319" s="20">
        <f>SUMIFS(AllWeights5[Weighting % (BT &amp; CZ per Era)],AllWeights5[Column1],Table6[[#This Row],[Combined Name]],AllWeights5[bldgvint],Q$3)</f>
        <v>0</v>
      </c>
      <c r="R319" s="20">
        <f>SUMIFS(AllWeights5[Weighting % (BT &amp; CZ per Era)],AllWeights5[Column1],Table6[[#This Row],[Combined Name]],AllWeights5[bldgvint],R$3)</f>
        <v>0</v>
      </c>
      <c r="S319" s="20">
        <f>SUMIFS(AllWeights5[Weighting % (BT &amp; CZ per Era)],AllWeights5[Column1],Table6[[#This Row],[Combined Name]],AllWeights5[bldgvint],S$3)</f>
        <v>0</v>
      </c>
      <c r="T319" s="20">
        <f>SUMIFS(AllWeights5[Weighting % (BT &amp; CZ per Era)],AllWeights5[Column1],Table6[[#This Row],[Combined Name]],AllWeights5[bldgvint],T$3)</f>
        <v>0</v>
      </c>
      <c r="U319" s="20">
        <f>SUM(Table6[[#This Row],[1975]:[MH85]])</f>
        <v>1</v>
      </c>
    </row>
    <row r="320" spans="1:21" hidden="1" x14ac:dyDescent="0.3">
      <c r="A320" s="23" t="s">
        <v>2329</v>
      </c>
      <c r="B320" s="23" t="s">
        <v>43</v>
      </c>
      <c r="C320" s="23" t="s">
        <v>27</v>
      </c>
      <c r="D320" s="23" t="s">
        <v>16</v>
      </c>
      <c r="E320" s="23" t="s">
        <v>673</v>
      </c>
      <c r="F320" s="20">
        <f>SUMIFS(AllWeights5[Weighting % (BT &amp; CZ per Era)],AllWeights5[Column1],Table6[[#This Row],[Combined Name]],AllWeights5[bldgvint],F$3)</f>
        <v>0.60838059231253927</v>
      </c>
      <c r="G320" s="20">
        <f>SUMIFS(AllWeights5[Weighting % (BT &amp; CZ per Era)],AllWeights5[Column1],Table6[[#This Row],[Combined Name]],AllWeights5[bldgvint],G$3)</f>
        <v>0.19250157529930684</v>
      </c>
      <c r="H320" s="20">
        <f>SUMIFS(AllWeights5[Weighting % (BT &amp; CZ per Era)],AllWeights5[Column1],Table6[[#This Row],[Combined Name]],AllWeights5[bldgvint],H$3)</f>
        <v>0.19911783238815373</v>
      </c>
      <c r="I320" s="20">
        <f>SUMIFS(AllWeights5[Weighting % (BT &amp; CZ per Era)],AllWeights5[Column1],Table6[[#This Row],[Combined Name]],AllWeights5[bldgvint],I$3)</f>
        <v>0</v>
      </c>
      <c r="J320" s="20">
        <f>SUMIFS(AllWeights5[Weighting % (BT &amp; CZ per Era)],AllWeights5[Column1],Table6[[#This Row],[Combined Name]],AllWeights5[bldgvint],J$3)</f>
        <v>0</v>
      </c>
      <c r="K320" s="20">
        <f>SUMIFS(AllWeights5[Weighting % (BT &amp; CZ per Era)],AllWeights5[Column1],Table6[[#This Row],[Combined Name]],AllWeights5[bldgvint],K$3)</f>
        <v>0</v>
      </c>
      <c r="L320" s="20">
        <f>SUMIFS(AllWeights5[Weighting % (BT &amp; CZ per Era)],AllWeights5[Column1],Table6[[#This Row],[Combined Name]],AllWeights5[bldgvint],L$3)</f>
        <v>0</v>
      </c>
      <c r="M320" s="20">
        <f>SUMIFS(AllWeights5[Weighting % (BT &amp; CZ per Era)],AllWeights5[Column1],Table6[[#This Row],[Combined Name]],AllWeights5[bldgvint],M$3)</f>
        <v>0</v>
      </c>
      <c r="N320" s="20">
        <f>SUMIFS(AllWeights5[Weighting % (BT &amp; CZ per Era)],AllWeights5[Column1],Table6[[#This Row],[Combined Name]],AllWeights5[bldgvint],N$3)</f>
        <v>0</v>
      </c>
      <c r="O320" s="20">
        <f>SUMIFS(AllWeights5[Weighting % (BT &amp; CZ per Era)],AllWeights5[Column1],Table6[[#This Row],[Combined Name]],AllWeights5[bldgvint],O$3)</f>
        <v>0</v>
      </c>
      <c r="P320" s="20">
        <f>SUMIFS(AllWeights5[Weighting % (BT &amp; CZ per Era)],AllWeights5[Column1],Table6[[#This Row],[Combined Name]],AllWeights5[bldgvint],P$3)</f>
        <v>0</v>
      </c>
      <c r="Q320" s="20">
        <f>SUMIFS(AllWeights5[Weighting % (BT &amp; CZ per Era)],AllWeights5[Column1],Table6[[#This Row],[Combined Name]],AllWeights5[bldgvint],Q$3)</f>
        <v>0</v>
      </c>
      <c r="R320" s="20">
        <f>SUMIFS(AllWeights5[Weighting % (BT &amp; CZ per Era)],AllWeights5[Column1],Table6[[#This Row],[Combined Name]],AllWeights5[bldgvint],R$3)</f>
        <v>0</v>
      </c>
      <c r="S320" s="20">
        <f>SUMIFS(AllWeights5[Weighting % (BT &amp; CZ per Era)],AllWeights5[Column1],Table6[[#This Row],[Combined Name]],AllWeights5[bldgvint],S$3)</f>
        <v>0</v>
      </c>
      <c r="T320" s="20">
        <f>SUMIFS(AllWeights5[Weighting % (BT &amp; CZ per Era)],AllWeights5[Column1],Table6[[#This Row],[Combined Name]],AllWeights5[bldgvint],T$3)</f>
        <v>0</v>
      </c>
      <c r="U320" s="20">
        <f>SUM(Table6[[#This Row],[1975]:[MH85]])</f>
        <v>0.99999999999999978</v>
      </c>
    </row>
    <row r="321" spans="1:21" hidden="1" x14ac:dyDescent="0.3">
      <c r="A321" s="23" t="s">
        <v>2329</v>
      </c>
      <c r="B321" s="23" t="s">
        <v>43</v>
      </c>
      <c r="C321" s="23" t="s">
        <v>27</v>
      </c>
      <c r="D321" s="23" t="s">
        <v>11</v>
      </c>
      <c r="E321" s="23" t="s">
        <v>674</v>
      </c>
      <c r="F321" s="20">
        <f>SUMIFS(AllWeights5[Weighting % (BT &amp; CZ per Era)],AllWeights5[Column1],Table6[[#This Row],[Combined Name]],AllWeights5[bldgvint],F$3)</f>
        <v>0</v>
      </c>
      <c r="G321" s="20">
        <f>SUMIFS(AllWeights5[Weighting % (BT &amp; CZ per Era)],AllWeights5[Column1],Table6[[#This Row],[Combined Name]],AllWeights5[bldgvint],G$3)</f>
        <v>0</v>
      </c>
      <c r="H321" s="20">
        <f>SUMIFS(AllWeights5[Weighting % (BT &amp; CZ per Era)],AllWeights5[Column1],Table6[[#This Row],[Combined Name]],AllWeights5[bldgvint],H$3)</f>
        <v>0</v>
      </c>
      <c r="I321" s="20">
        <f>SUMIFS(AllWeights5[Weighting % (BT &amp; CZ per Era)],AllWeights5[Column1],Table6[[#This Row],[Combined Name]],AllWeights5[bldgvint],I$3)</f>
        <v>0.55487179487179483</v>
      </c>
      <c r="J321" s="20">
        <f>SUMIFS(AllWeights5[Weighting % (BT &amp; CZ per Era)],AllWeights5[Column1],Table6[[#This Row],[Combined Name]],AllWeights5[bldgvint],J$3)</f>
        <v>0.16205128205128205</v>
      </c>
      <c r="K321" s="20">
        <f>SUMIFS(AllWeights5[Weighting % (BT &amp; CZ per Era)],AllWeights5[Column1],Table6[[#This Row],[Combined Name]],AllWeights5[bldgvint],K$3)</f>
        <v>0.16205128205128205</v>
      </c>
      <c r="L321" s="20">
        <f>SUMIFS(AllWeights5[Weighting % (BT &amp; CZ per Era)],AllWeights5[Column1],Table6[[#This Row],[Combined Name]],AllWeights5[bldgvint],L$3)</f>
        <v>0.12102564102564102</v>
      </c>
      <c r="M321" s="20">
        <f>SUMIFS(AllWeights5[Weighting % (BT &amp; CZ per Era)],AllWeights5[Column1],Table6[[#This Row],[Combined Name]],AllWeights5[bldgvint],M$3)</f>
        <v>0</v>
      </c>
      <c r="N321" s="20">
        <f>SUMIFS(AllWeights5[Weighting % (BT &amp; CZ per Era)],AllWeights5[Column1],Table6[[#This Row],[Combined Name]],AllWeights5[bldgvint],N$3)</f>
        <v>0</v>
      </c>
      <c r="O321" s="20">
        <f>SUMIFS(AllWeights5[Weighting % (BT &amp; CZ per Era)],AllWeights5[Column1],Table6[[#This Row],[Combined Name]],AllWeights5[bldgvint],O$3)</f>
        <v>0</v>
      </c>
      <c r="P321" s="20">
        <f>SUMIFS(AllWeights5[Weighting % (BT &amp; CZ per Era)],AllWeights5[Column1],Table6[[#This Row],[Combined Name]],AllWeights5[bldgvint],P$3)</f>
        <v>0</v>
      </c>
      <c r="Q321" s="20">
        <f>SUMIFS(AllWeights5[Weighting % (BT &amp; CZ per Era)],AllWeights5[Column1],Table6[[#This Row],[Combined Name]],AllWeights5[bldgvint],Q$3)</f>
        <v>0</v>
      </c>
      <c r="R321" s="20">
        <f>SUMIFS(AllWeights5[Weighting % (BT &amp; CZ per Era)],AllWeights5[Column1],Table6[[#This Row],[Combined Name]],AllWeights5[bldgvint],R$3)</f>
        <v>0</v>
      </c>
      <c r="S321" s="20">
        <f>SUMIFS(AllWeights5[Weighting % (BT &amp; CZ per Era)],AllWeights5[Column1],Table6[[#This Row],[Combined Name]],AllWeights5[bldgvint],S$3)</f>
        <v>0</v>
      </c>
      <c r="T321" s="20">
        <f>SUMIFS(AllWeights5[Weighting % (BT &amp; CZ per Era)],AllWeights5[Column1],Table6[[#This Row],[Combined Name]],AllWeights5[bldgvint],T$3)</f>
        <v>0</v>
      </c>
      <c r="U321" s="20">
        <f>SUM(Table6[[#This Row],[1975]:[MH85]])</f>
        <v>1</v>
      </c>
    </row>
    <row r="322" spans="1:21" hidden="1" x14ac:dyDescent="0.3">
      <c r="A322" s="23" t="s">
        <v>2329</v>
      </c>
      <c r="B322" s="23" t="s">
        <v>43</v>
      </c>
      <c r="C322" s="23" t="s">
        <v>27</v>
      </c>
      <c r="D322" s="23" t="s">
        <v>14</v>
      </c>
      <c r="E322" s="23" t="s">
        <v>675</v>
      </c>
      <c r="F322" s="20">
        <f>SUMIFS(AllWeights5[Weighting % (BT &amp; CZ per Era)],AllWeights5[Column1],Table6[[#This Row],[Combined Name]],AllWeights5[bldgvint],F$3)</f>
        <v>0</v>
      </c>
      <c r="G322" s="20">
        <f>SUMIFS(AllWeights5[Weighting % (BT &amp; CZ per Era)],AllWeights5[Column1],Table6[[#This Row],[Combined Name]],AllWeights5[bldgvint],G$3)</f>
        <v>0</v>
      </c>
      <c r="H322" s="20">
        <f>SUMIFS(AllWeights5[Weighting % (BT &amp; CZ per Era)],AllWeights5[Column1],Table6[[#This Row],[Combined Name]],AllWeights5[bldgvint],H$3)</f>
        <v>0</v>
      </c>
      <c r="I322" s="20">
        <f>SUMIFS(AllWeights5[Weighting % (BT &amp; CZ per Era)],AllWeights5[Column1],Table6[[#This Row],[Combined Name]],AllWeights5[bldgvint],I$3)</f>
        <v>0</v>
      </c>
      <c r="J322" s="20">
        <f>SUMIFS(AllWeights5[Weighting % (BT &amp; CZ per Era)],AllWeights5[Column1],Table6[[#This Row],[Combined Name]],AllWeights5[bldgvint],J$3)</f>
        <v>0</v>
      </c>
      <c r="K322" s="20">
        <f>SUMIFS(AllWeights5[Weighting % (BT &amp; CZ per Era)],AllWeights5[Column1],Table6[[#This Row],[Combined Name]],AllWeights5[bldgvint],K$3)</f>
        <v>0</v>
      </c>
      <c r="L322" s="20">
        <f>SUMIFS(AllWeights5[Weighting % (BT &amp; CZ per Era)],AllWeights5[Column1],Table6[[#This Row],[Combined Name]],AllWeights5[bldgvint],L$3)</f>
        <v>0</v>
      </c>
      <c r="M322" s="20">
        <f>SUMIFS(AllWeights5[Weighting % (BT &amp; CZ per Era)],AllWeights5[Column1],Table6[[#This Row],[Combined Name]],AllWeights5[bldgvint],M$3)</f>
        <v>0.74683544303797467</v>
      </c>
      <c r="N322" s="20">
        <f>SUMIFS(AllWeights5[Weighting % (BT &amp; CZ per Era)],AllWeights5[Column1],Table6[[#This Row],[Combined Name]],AllWeights5[bldgvint],N$3)</f>
        <v>0.25316455696202533</v>
      </c>
      <c r="O322" s="20">
        <f>SUMIFS(AllWeights5[Weighting % (BT &amp; CZ per Era)],AllWeights5[Column1],Table6[[#This Row],[Combined Name]],AllWeights5[bldgvint],O$3)</f>
        <v>0</v>
      </c>
      <c r="P322" s="20">
        <f>SUMIFS(AllWeights5[Weighting % (BT &amp; CZ per Era)],AllWeights5[Column1],Table6[[#This Row],[Combined Name]],AllWeights5[bldgvint],P$3)</f>
        <v>0</v>
      </c>
      <c r="Q322" s="20">
        <f>SUMIFS(AllWeights5[Weighting % (BT &amp; CZ per Era)],AllWeights5[Column1],Table6[[#This Row],[Combined Name]],AllWeights5[bldgvint],Q$3)</f>
        <v>0</v>
      </c>
      <c r="R322" s="20">
        <f>SUMIFS(AllWeights5[Weighting % (BT &amp; CZ per Era)],AllWeights5[Column1],Table6[[#This Row],[Combined Name]],AllWeights5[bldgvint],R$3)</f>
        <v>0</v>
      </c>
      <c r="S322" s="20">
        <f>SUMIFS(AllWeights5[Weighting % (BT &amp; CZ per Era)],AllWeights5[Column1],Table6[[#This Row],[Combined Name]],AllWeights5[bldgvint],S$3)</f>
        <v>0</v>
      </c>
      <c r="T322" s="20">
        <f>SUMIFS(AllWeights5[Weighting % (BT &amp; CZ per Era)],AllWeights5[Column1],Table6[[#This Row],[Combined Name]],AllWeights5[bldgvint],T$3)</f>
        <v>0</v>
      </c>
      <c r="U322" s="20">
        <f>SUM(Table6[[#This Row],[1975]:[MH85]])</f>
        <v>1</v>
      </c>
    </row>
    <row r="323" spans="1:21" hidden="1" x14ac:dyDescent="0.3">
      <c r="A323" s="23" t="s">
        <v>2329</v>
      </c>
      <c r="B323" s="23" t="s">
        <v>43</v>
      </c>
      <c r="C323" s="23" t="s">
        <v>27</v>
      </c>
      <c r="D323" s="23" t="s">
        <v>19</v>
      </c>
      <c r="E323" s="23" t="s">
        <v>676</v>
      </c>
      <c r="F323" s="20">
        <f>SUMIFS(AllWeights5[Weighting % (BT &amp; CZ per Era)],AllWeights5[Column1],Table6[[#This Row],[Combined Name]],AllWeights5[bldgvint],F$3)</f>
        <v>0</v>
      </c>
      <c r="G323" s="20">
        <f>SUMIFS(AllWeights5[Weighting % (BT &amp; CZ per Era)],AllWeights5[Column1],Table6[[#This Row],[Combined Name]],AllWeights5[bldgvint],G$3)</f>
        <v>0</v>
      </c>
      <c r="H323" s="20">
        <f>SUMIFS(AllWeights5[Weighting % (BT &amp; CZ per Era)],AllWeights5[Column1],Table6[[#This Row],[Combined Name]],AllWeights5[bldgvint],H$3)</f>
        <v>0</v>
      </c>
      <c r="I323" s="20">
        <f>SUMIFS(AllWeights5[Weighting % (BT &amp; CZ per Era)],AllWeights5[Column1],Table6[[#This Row],[Combined Name]],AllWeights5[bldgvint],I$3)</f>
        <v>0</v>
      </c>
      <c r="J323" s="20">
        <f>SUMIFS(AllWeights5[Weighting % (BT &amp; CZ per Era)],AllWeights5[Column1],Table6[[#This Row],[Combined Name]],AllWeights5[bldgvint],J$3)</f>
        <v>0</v>
      </c>
      <c r="K323" s="20">
        <f>SUMIFS(AllWeights5[Weighting % (BT &amp; CZ per Era)],AllWeights5[Column1],Table6[[#This Row],[Combined Name]],AllWeights5[bldgvint],K$3)</f>
        <v>0</v>
      </c>
      <c r="L323" s="20">
        <f>SUMIFS(AllWeights5[Weighting % (BT &amp; CZ per Era)],AllWeights5[Column1],Table6[[#This Row],[Combined Name]],AllWeights5[bldgvint],L$3)</f>
        <v>0</v>
      </c>
      <c r="M323" s="20">
        <f>SUMIFS(AllWeights5[Weighting % (BT &amp; CZ per Era)],AllWeights5[Column1],Table6[[#This Row],[Combined Name]],AllWeights5[bldgvint],M$3)</f>
        <v>0</v>
      </c>
      <c r="N323" s="20">
        <f>SUMIFS(AllWeights5[Weighting % (BT &amp; CZ per Era)],AllWeights5[Column1],Table6[[#This Row],[Combined Name]],AllWeights5[bldgvint],N$3)</f>
        <v>0</v>
      </c>
      <c r="O323" s="20">
        <f>SUMIFS(AllWeights5[Weighting % (BT &amp; CZ per Era)],AllWeights5[Column1],Table6[[#This Row],[Combined Name]],AllWeights5[bldgvint],O$3)</f>
        <v>1</v>
      </c>
      <c r="P323" s="20">
        <f>SUMIFS(AllWeights5[Weighting % (BT &amp; CZ per Era)],AllWeights5[Column1],Table6[[#This Row],[Combined Name]],AllWeights5[bldgvint],P$3)</f>
        <v>0</v>
      </c>
      <c r="Q323" s="20">
        <f>SUMIFS(AllWeights5[Weighting % (BT &amp; CZ per Era)],AllWeights5[Column1],Table6[[#This Row],[Combined Name]],AllWeights5[bldgvint],Q$3)</f>
        <v>0</v>
      </c>
      <c r="R323" s="20">
        <f>SUMIFS(AllWeights5[Weighting % (BT &amp; CZ per Era)],AllWeights5[Column1],Table6[[#This Row],[Combined Name]],AllWeights5[bldgvint],R$3)</f>
        <v>0</v>
      </c>
      <c r="S323" s="20">
        <f>SUMIFS(AllWeights5[Weighting % (BT &amp; CZ per Era)],AllWeights5[Column1],Table6[[#This Row],[Combined Name]],AllWeights5[bldgvint],S$3)</f>
        <v>0</v>
      </c>
      <c r="T323" s="20">
        <f>SUMIFS(AllWeights5[Weighting % (BT &amp; CZ per Era)],AllWeights5[Column1],Table6[[#This Row],[Combined Name]],AllWeights5[bldgvint],T$3)</f>
        <v>0</v>
      </c>
      <c r="U323" s="20">
        <f>SUM(Table6[[#This Row],[1975]:[MH85]])</f>
        <v>1</v>
      </c>
    </row>
    <row r="324" spans="1:21" hidden="1" x14ac:dyDescent="0.3">
      <c r="A324" s="23" t="s">
        <v>2329</v>
      </c>
      <c r="B324" s="23" t="s">
        <v>44</v>
      </c>
      <c r="C324" s="23" t="s">
        <v>9</v>
      </c>
      <c r="D324" s="23" t="s">
        <v>16</v>
      </c>
      <c r="E324" s="23" t="s">
        <v>677</v>
      </c>
      <c r="F324" s="20">
        <f>SUMIFS(AllWeights5[Weighting % (BT &amp; CZ per Era)],AllWeights5[Column1],Table6[[#This Row],[Combined Name]],AllWeights5[bldgvint],F$3)</f>
        <v>0.71594684385382046</v>
      </c>
      <c r="G324" s="20">
        <f>SUMIFS(AllWeights5[Weighting % (BT &amp; CZ per Era)],AllWeights5[Column1],Table6[[#This Row],[Combined Name]],AllWeights5[bldgvint],G$3)</f>
        <v>0.18770764119601327</v>
      </c>
      <c r="H324" s="20">
        <f>SUMIFS(AllWeights5[Weighting % (BT &amp; CZ per Era)],AllWeights5[Column1],Table6[[#This Row],[Combined Name]],AllWeights5[bldgvint],H$3)</f>
        <v>9.6345514950166106E-2</v>
      </c>
      <c r="I324" s="20">
        <f>SUMIFS(AllWeights5[Weighting % (BT &amp; CZ per Era)],AllWeights5[Column1],Table6[[#This Row],[Combined Name]],AllWeights5[bldgvint],I$3)</f>
        <v>0</v>
      </c>
      <c r="J324" s="20">
        <f>SUMIFS(AllWeights5[Weighting % (BT &amp; CZ per Era)],AllWeights5[Column1],Table6[[#This Row],[Combined Name]],AllWeights5[bldgvint],J$3)</f>
        <v>0</v>
      </c>
      <c r="K324" s="20">
        <f>SUMIFS(AllWeights5[Weighting % (BT &amp; CZ per Era)],AllWeights5[Column1],Table6[[#This Row],[Combined Name]],AllWeights5[bldgvint],K$3)</f>
        <v>0</v>
      </c>
      <c r="L324" s="20">
        <f>SUMIFS(AllWeights5[Weighting % (BT &amp; CZ per Era)],AllWeights5[Column1],Table6[[#This Row],[Combined Name]],AllWeights5[bldgvint],L$3)</f>
        <v>0</v>
      </c>
      <c r="M324" s="20">
        <f>SUMIFS(AllWeights5[Weighting % (BT &amp; CZ per Era)],AllWeights5[Column1],Table6[[#This Row],[Combined Name]],AllWeights5[bldgvint],M$3)</f>
        <v>0</v>
      </c>
      <c r="N324" s="20">
        <f>SUMIFS(AllWeights5[Weighting % (BT &amp; CZ per Era)],AllWeights5[Column1],Table6[[#This Row],[Combined Name]],AllWeights5[bldgvint],N$3)</f>
        <v>0</v>
      </c>
      <c r="O324" s="20">
        <f>SUMIFS(AllWeights5[Weighting % (BT &amp; CZ per Era)],AllWeights5[Column1],Table6[[#This Row],[Combined Name]],AllWeights5[bldgvint],O$3)</f>
        <v>0</v>
      </c>
      <c r="P324" s="20">
        <f>SUMIFS(AllWeights5[Weighting % (BT &amp; CZ per Era)],AllWeights5[Column1],Table6[[#This Row],[Combined Name]],AllWeights5[bldgvint],P$3)</f>
        <v>0</v>
      </c>
      <c r="Q324" s="20">
        <f>SUMIFS(AllWeights5[Weighting % (BT &amp; CZ per Era)],AllWeights5[Column1],Table6[[#This Row],[Combined Name]],AllWeights5[bldgvint],Q$3)</f>
        <v>0</v>
      </c>
      <c r="R324" s="20">
        <f>SUMIFS(AllWeights5[Weighting % (BT &amp; CZ per Era)],AllWeights5[Column1],Table6[[#This Row],[Combined Name]],AllWeights5[bldgvint],R$3)</f>
        <v>0</v>
      </c>
      <c r="S324" s="20">
        <f>SUMIFS(AllWeights5[Weighting % (BT &amp; CZ per Era)],AllWeights5[Column1],Table6[[#This Row],[Combined Name]],AllWeights5[bldgvint],S$3)</f>
        <v>0</v>
      </c>
      <c r="T324" s="20">
        <f>SUMIFS(AllWeights5[Weighting % (BT &amp; CZ per Era)],AllWeights5[Column1],Table6[[#This Row],[Combined Name]],AllWeights5[bldgvint],T$3)</f>
        <v>0</v>
      </c>
      <c r="U324" s="20">
        <f>SUM(Table6[[#This Row],[1975]:[MH85]])</f>
        <v>0.99999999999999978</v>
      </c>
    </row>
    <row r="325" spans="1:21" hidden="1" x14ac:dyDescent="0.3">
      <c r="A325" s="23" t="s">
        <v>2329</v>
      </c>
      <c r="B325" s="23" t="s">
        <v>44</v>
      </c>
      <c r="C325" s="23" t="s">
        <v>9</v>
      </c>
      <c r="D325" s="23" t="s">
        <v>11</v>
      </c>
      <c r="E325" s="23" t="s">
        <v>678</v>
      </c>
      <c r="F325" s="20">
        <f>SUMIFS(AllWeights5[Weighting % (BT &amp; CZ per Era)],AllWeights5[Column1],Table6[[#This Row],[Combined Name]],AllWeights5[bldgvint],F$3)</f>
        <v>0</v>
      </c>
      <c r="G325" s="20">
        <f>SUMIFS(AllWeights5[Weighting % (BT &amp; CZ per Era)],AllWeights5[Column1],Table6[[#This Row],[Combined Name]],AllWeights5[bldgvint],G$3)</f>
        <v>0</v>
      </c>
      <c r="H325" s="20">
        <f>SUMIFS(AllWeights5[Weighting % (BT &amp; CZ per Era)],AllWeights5[Column1],Table6[[#This Row],[Combined Name]],AllWeights5[bldgvint],H$3)</f>
        <v>0</v>
      </c>
      <c r="I325" s="20">
        <f>SUMIFS(AllWeights5[Weighting % (BT &amp; CZ per Era)],AllWeights5[Column1],Table6[[#This Row],[Combined Name]],AllWeights5[bldgvint],I$3)</f>
        <v>0.48958333333333331</v>
      </c>
      <c r="J325" s="20">
        <f>SUMIFS(AllWeights5[Weighting % (BT &amp; CZ per Era)],AllWeights5[Column1],Table6[[#This Row],[Combined Name]],AllWeights5[bldgvint],J$3)</f>
        <v>0.18749999999999997</v>
      </c>
      <c r="K325" s="20">
        <f>SUMIFS(AllWeights5[Weighting % (BT &amp; CZ per Era)],AllWeights5[Column1],Table6[[#This Row],[Combined Name]],AllWeights5[bldgvint],K$3)</f>
        <v>0.18749999999999997</v>
      </c>
      <c r="L325" s="20">
        <f>SUMIFS(AllWeights5[Weighting % (BT &amp; CZ per Era)],AllWeights5[Column1],Table6[[#This Row],[Combined Name]],AllWeights5[bldgvint],L$3)</f>
        <v>0.13541666666666666</v>
      </c>
      <c r="M325" s="20">
        <f>SUMIFS(AllWeights5[Weighting % (BT &amp; CZ per Era)],AllWeights5[Column1],Table6[[#This Row],[Combined Name]],AllWeights5[bldgvint],M$3)</f>
        <v>0</v>
      </c>
      <c r="N325" s="20">
        <f>SUMIFS(AllWeights5[Weighting % (BT &amp; CZ per Era)],AllWeights5[Column1],Table6[[#This Row],[Combined Name]],AllWeights5[bldgvint],N$3)</f>
        <v>0</v>
      </c>
      <c r="O325" s="20">
        <f>SUMIFS(AllWeights5[Weighting % (BT &amp; CZ per Era)],AllWeights5[Column1],Table6[[#This Row],[Combined Name]],AllWeights5[bldgvint],O$3)</f>
        <v>0</v>
      </c>
      <c r="P325" s="20">
        <f>SUMIFS(AllWeights5[Weighting % (BT &amp; CZ per Era)],AllWeights5[Column1],Table6[[#This Row],[Combined Name]],AllWeights5[bldgvint],P$3)</f>
        <v>0</v>
      </c>
      <c r="Q325" s="20">
        <f>SUMIFS(AllWeights5[Weighting % (BT &amp; CZ per Era)],AllWeights5[Column1],Table6[[#This Row],[Combined Name]],AllWeights5[bldgvint],Q$3)</f>
        <v>0</v>
      </c>
      <c r="R325" s="20">
        <f>SUMIFS(AllWeights5[Weighting % (BT &amp; CZ per Era)],AllWeights5[Column1],Table6[[#This Row],[Combined Name]],AllWeights5[bldgvint],R$3)</f>
        <v>0</v>
      </c>
      <c r="S325" s="20">
        <f>SUMIFS(AllWeights5[Weighting % (BT &amp; CZ per Era)],AllWeights5[Column1],Table6[[#This Row],[Combined Name]],AllWeights5[bldgvint],S$3)</f>
        <v>0</v>
      </c>
      <c r="T325" s="20">
        <f>SUMIFS(AllWeights5[Weighting % (BT &amp; CZ per Era)],AllWeights5[Column1],Table6[[#This Row],[Combined Name]],AllWeights5[bldgvint],T$3)</f>
        <v>0</v>
      </c>
      <c r="U325" s="20">
        <f>SUM(Table6[[#This Row],[1975]:[MH85]])</f>
        <v>0.99999999999999989</v>
      </c>
    </row>
    <row r="326" spans="1:21" hidden="1" x14ac:dyDescent="0.3">
      <c r="A326" s="23" t="s">
        <v>2329</v>
      </c>
      <c r="B326" s="23" t="s">
        <v>44</v>
      </c>
      <c r="C326" s="23" t="s">
        <v>9</v>
      </c>
      <c r="D326" s="23" t="s">
        <v>14</v>
      </c>
      <c r="E326" s="23" t="s">
        <v>679</v>
      </c>
      <c r="F326" s="20">
        <f>SUMIFS(AllWeights5[Weighting % (BT &amp; CZ per Era)],AllWeights5[Column1],Table6[[#This Row],[Combined Name]],AllWeights5[bldgvint],F$3)</f>
        <v>0</v>
      </c>
      <c r="G326" s="20">
        <f>SUMIFS(AllWeights5[Weighting % (BT &amp; CZ per Era)],AllWeights5[Column1],Table6[[#This Row],[Combined Name]],AllWeights5[bldgvint],G$3)</f>
        <v>0</v>
      </c>
      <c r="H326" s="20">
        <f>SUMIFS(AllWeights5[Weighting % (BT &amp; CZ per Era)],AllWeights5[Column1],Table6[[#This Row],[Combined Name]],AllWeights5[bldgvint],H$3)</f>
        <v>0</v>
      </c>
      <c r="I326" s="20">
        <f>SUMIFS(AllWeights5[Weighting % (BT &amp; CZ per Era)],AllWeights5[Column1],Table6[[#This Row],[Combined Name]],AllWeights5[bldgvint],I$3)</f>
        <v>0</v>
      </c>
      <c r="J326" s="20">
        <f>SUMIFS(AllWeights5[Weighting % (BT &amp; CZ per Era)],AllWeights5[Column1],Table6[[#This Row],[Combined Name]],AllWeights5[bldgvint],J$3)</f>
        <v>0</v>
      </c>
      <c r="K326" s="20">
        <f>SUMIFS(AllWeights5[Weighting % (BT &amp; CZ per Era)],AllWeights5[Column1],Table6[[#This Row],[Combined Name]],AllWeights5[bldgvint],K$3)</f>
        <v>0</v>
      </c>
      <c r="L326" s="20">
        <f>SUMIFS(AllWeights5[Weighting % (BT &amp; CZ per Era)],AllWeights5[Column1],Table6[[#This Row],[Combined Name]],AllWeights5[bldgvint],L$3)</f>
        <v>0</v>
      </c>
      <c r="M326" s="20">
        <f>SUMIFS(AllWeights5[Weighting % (BT &amp; CZ per Era)],AllWeights5[Column1],Table6[[#This Row],[Combined Name]],AllWeights5[bldgvint],M$3)</f>
        <v>0.76470588235294112</v>
      </c>
      <c r="N326" s="20">
        <f>SUMIFS(AllWeights5[Weighting % (BT &amp; CZ per Era)],AllWeights5[Column1],Table6[[#This Row],[Combined Name]],AllWeights5[bldgvint],N$3)</f>
        <v>0.23529411764705882</v>
      </c>
      <c r="O326" s="20">
        <f>SUMIFS(AllWeights5[Weighting % (BT &amp; CZ per Era)],AllWeights5[Column1],Table6[[#This Row],[Combined Name]],AllWeights5[bldgvint],O$3)</f>
        <v>0</v>
      </c>
      <c r="P326" s="20">
        <f>SUMIFS(AllWeights5[Weighting % (BT &amp; CZ per Era)],AllWeights5[Column1],Table6[[#This Row],[Combined Name]],AllWeights5[bldgvint],P$3)</f>
        <v>0</v>
      </c>
      <c r="Q326" s="20">
        <f>SUMIFS(AllWeights5[Weighting % (BT &amp; CZ per Era)],AllWeights5[Column1],Table6[[#This Row],[Combined Name]],AllWeights5[bldgvint],Q$3)</f>
        <v>0</v>
      </c>
      <c r="R326" s="20">
        <f>SUMIFS(AllWeights5[Weighting % (BT &amp; CZ per Era)],AllWeights5[Column1],Table6[[#This Row],[Combined Name]],AllWeights5[bldgvint],R$3)</f>
        <v>0</v>
      </c>
      <c r="S326" s="20">
        <f>SUMIFS(AllWeights5[Weighting % (BT &amp; CZ per Era)],AllWeights5[Column1],Table6[[#This Row],[Combined Name]],AllWeights5[bldgvint],S$3)</f>
        <v>0</v>
      </c>
      <c r="T326" s="20">
        <f>SUMIFS(AllWeights5[Weighting % (BT &amp; CZ per Era)],AllWeights5[Column1],Table6[[#This Row],[Combined Name]],AllWeights5[bldgvint],T$3)</f>
        <v>0</v>
      </c>
      <c r="U326" s="20">
        <f>SUM(Table6[[#This Row],[1975]:[MH85]])</f>
        <v>1</v>
      </c>
    </row>
    <row r="327" spans="1:21" hidden="1" x14ac:dyDescent="0.3">
      <c r="A327" s="23" t="s">
        <v>2329</v>
      </c>
      <c r="B327" s="23" t="s">
        <v>44</v>
      </c>
      <c r="C327" s="23" t="s">
        <v>9</v>
      </c>
      <c r="D327" s="23" t="s">
        <v>19</v>
      </c>
      <c r="E327" s="23" t="s">
        <v>680</v>
      </c>
      <c r="F327" s="20">
        <f>SUMIFS(AllWeights5[Weighting % (BT &amp; CZ per Era)],AllWeights5[Column1],Table6[[#This Row],[Combined Name]],AllWeights5[bldgvint],F$3)</f>
        <v>0</v>
      </c>
      <c r="G327" s="20">
        <f>SUMIFS(AllWeights5[Weighting % (BT &amp; CZ per Era)],AllWeights5[Column1],Table6[[#This Row],[Combined Name]],AllWeights5[bldgvint],G$3)</f>
        <v>0</v>
      </c>
      <c r="H327" s="20">
        <f>SUMIFS(AllWeights5[Weighting % (BT &amp; CZ per Era)],AllWeights5[Column1],Table6[[#This Row],[Combined Name]],AllWeights5[bldgvint],H$3)</f>
        <v>0</v>
      </c>
      <c r="I327" s="20">
        <f>SUMIFS(AllWeights5[Weighting % (BT &amp; CZ per Era)],AllWeights5[Column1],Table6[[#This Row],[Combined Name]],AllWeights5[bldgvint],I$3)</f>
        <v>0</v>
      </c>
      <c r="J327" s="20">
        <f>SUMIFS(AllWeights5[Weighting % (BT &amp; CZ per Era)],AllWeights5[Column1],Table6[[#This Row],[Combined Name]],AllWeights5[bldgvint],J$3)</f>
        <v>0</v>
      </c>
      <c r="K327" s="20">
        <f>SUMIFS(AllWeights5[Weighting % (BT &amp; CZ per Era)],AllWeights5[Column1],Table6[[#This Row],[Combined Name]],AllWeights5[bldgvint],K$3)</f>
        <v>0</v>
      </c>
      <c r="L327" s="20">
        <f>SUMIFS(AllWeights5[Weighting % (BT &amp; CZ per Era)],AllWeights5[Column1],Table6[[#This Row],[Combined Name]],AllWeights5[bldgvint],L$3)</f>
        <v>0</v>
      </c>
      <c r="M327" s="20">
        <f>SUMIFS(AllWeights5[Weighting % (BT &amp; CZ per Era)],AllWeights5[Column1],Table6[[#This Row],[Combined Name]],AllWeights5[bldgvint],M$3)</f>
        <v>0</v>
      </c>
      <c r="N327" s="20">
        <f>SUMIFS(AllWeights5[Weighting % (BT &amp; CZ per Era)],AllWeights5[Column1],Table6[[#This Row],[Combined Name]],AllWeights5[bldgvint],N$3)</f>
        <v>0</v>
      </c>
      <c r="O327" s="20">
        <f>SUMIFS(AllWeights5[Weighting % (BT &amp; CZ per Era)],AllWeights5[Column1],Table6[[#This Row],[Combined Name]],AllWeights5[bldgvint],O$3)</f>
        <v>1</v>
      </c>
      <c r="P327" s="20">
        <f>SUMIFS(AllWeights5[Weighting % (BT &amp; CZ per Era)],AllWeights5[Column1],Table6[[#This Row],[Combined Name]],AllWeights5[bldgvint],P$3)</f>
        <v>0</v>
      </c>
      <c r="Q327" s="20">
        <f>SUMIFS(AllWeights5[Weighting % (BT &amp; CZ per Era)],AllWeights5[Column1],Table6[[#This Row],[Combined Name]],AllWeights5[bldgvint],Q$3)</f>
        <v>0</v>
      </c>
      <c r="R327" s="20">
        <f>SUMIFS(AllWeights5[Weighting % (BT &amp; CZ per Era)],AllWeights5[Column1],Table6[[#This Row],[Combined Name]],AllWeights5[bldgvint],R$3)</f>
        <v>0</v>
      </c>
      <c r="S327" s="20">
        <f>SUMIFS(AllWeights5[Weighting % (BT &amp; CZ per Era)],AllWeights5[Column1],Table6[[#This Row],[Combined Name]],AllWeights5[bldgvint],S$3)</f>
        <v>0</v>
      </c>
      <c r="T327" s="20">
        <f>SUMIFS(AllWeights5[Weighting % (BT &amp; CZ per Era)],AllWeights5[Column1],Table6[[#This Row],[Combined Name]],AllWeights5[bldgvint],T$3)</f>
        <v>0</v>
      </c>
      <c r="U327" s="20">
        <f>SUM(Table6[[#This Row],[1975]:[MH85]])</f>
        <v>1</v>
      </c>
    </row>
    <row r="328" spans="1:21" hidden="1" x14ac:dyDescent="0.3">
      <c r="A328" s="23" t="s">
        <v>2329</v>
      </c>
      <c r="B328" s="23" t="s">
        <v>44</v>
      </c>
      <c r="C328" s="23" t="s">
        <v>20</v>
      </c>
      <c r="D328" s="23" t="s">
        <v>16</v>
      </c>
      <c r="E328" s="23" t="s">
        <v>681</v>
      </c>
      <c r="F328" s="20">
        <f>SUMIFS(AllWeights5[Weighting % (BT &amp; CZ per Era)],AllWeights5[Column1],Table6[[#This Row],[Combined Name]],AllWeights5[bldgvint],F$3)</f>
        <v>0.78626799557032112</v>
      </c>
      <c r="G328" s="20">
        <f>SUMIFS(AllWeights5[Weighting % (BT &amp; CZ per Era)],AllWeights5[Column1],Table6[[#This Row],[Combined Name]],AllWeights5[bldgvint],G$3)</f>
        <v>9.9889258028792921E-2</v>
      </c>
      <c r="H328" s="20">
        <f>SUMIFS(AllWeights5[Weighting % (BT &amp; CZ per Era)],AllWeights5[Column1],Table6[[#This Row],[Combined Name]],AllWeights5[bldgvint],H$3)</f>
        <v>0.11384274640088594</v>
      </c>
      <c r="I328" s="20">
        <f>SUMIFS(AllWeights5[Weighting % (BT &amp; CZ per Era)],AllWeights5[Column1],Table6[[#This Row],[Combined Name]],AllWeights5[bldgvint],I$3)</f>
        <v>0</v>
      </c>
      <c r="J328" s="20">
        <f>SUMIFS(AllWeights5[Weighting % (BT &amp; CZ per Era)],AllWeights5[Column1],Table6[[#This Row],[Combined Name]],AllWeights5[bldgvint],J$3)</f>
        <v>0</v>
      </c>
      <c r="K328" s="20">
        <f>SUMIFS(AllWeights5[Weighting % (BT &amp; CZ per Era)],AllWeights5[Column1],Table6[[#This Row],[Combined Name]],AllWeights5[bldgvint],K$3)</f>
        <v>0</v>
      </c>
      <c r="L328" s="20">
        <f>SUMIFS(AllWeights5[Weighting % (BT &amp; CZ per Era)],AllWeights5[Column1],Table6[[#This Row],[Combined Name]],AllWeights5[bldgvint],L$3)</f>
        <v>0</v>
      </c>
      <c r="M328" s="20">
        <f>SUMIFS(AllWeights5[Weighting % (BT &amp; CZ per Era)],AllWeights5[Column1],Table6[[#This Row],[Combined Name]],AllWeights5[bldgvint],M$3)</f>
        <v>0</v>
      </c>
      <c r="N328" s="20">
        <f>SUMIFS(AllWeights5[Weighting % (BT &amp; CZ per Era)],AllWeights5[Column1],Table6[[#This Row],[Combined Name]],AllWeights5[bldgvint],N$3)</f>
        <v>0</v>
      </c>
      <c r="O328" s="20">
        <f>SUMIFS(AllWeights5[Weighting % (BT &amp; CZ per Era)],AllWeights5[Column1],Table6[[#This Row],[Combined Name]],AllWeights5[bldgvint],O$3)</f>
        <v>0</v>
      </c>
      <c r="P328" s="20">
        <f>SUMIFS(AllWeights5[Weighting % (BT &amp; CZ per Era)],AllWeights5[Column1],Table6[[#This Row],[Combined Name]],AllWeights5[bldgvint],P$3)</f>
        <v>0</v>
      </c>
      <c r="Q328" s="20">
        <f>SUMIFS(AllWeights5[Weighting % (BT &amp; CZ per Era)],AllWeights5[Column1],Table6[[#This Row],[Combined Name]],AllWeights5[bldgvint],Q$3)</f>
        <v>0</v>
      </c>
      <c r="R328" s="20">
        <f>SUMIFS(AllWeights5[Weighting % (BT &amp; CZ per Era)],AllWeights5[Column1],Table6[[#This Row],[Combined Name]],AllWeights5[bldgvint],R$3)</f>
        <v>0</v>
      </c>
      <c r="S328" s="20">
        <f>SUMIFS(AllWeights5[Weighting % (BT &amp; CZ per Era)],AllWeights5[Column1],Table6[[#This Row],[Combined Name]],AllWeights5[bldgvint],S$3)</f>
        <v>0</v>
      </c>
      <c r="T328" s="20">
        <f>SUMIFS(AllWeights5[Weighting % (BT &amp; CZ per Era)],AllWeights5[Column1],Table6[[#This Row],[Combined Name]],AllWeights5[bldgvint],T$3)</f>
        <v>0</v>
      </c>
      <c r="U328" s="20">
        <f>SUM(Table6[[#This Row],[1975]:[MH85]])</f>
        <v>1</v>
      </c>
    </row>
    <row r="329" spans="1:21" hidden="1" x14ac:dyDescent="0.3">
      <c r="A329" s="23" t="s">
        <v>2329</v>
      </c>
      <c r="B329" s="23" t="s">
        <v>44</v>
      </c>
      <c r="C329" s="23" t="s">
        <v>20</v>
      </c>
      <c r="D329" s="23" t="s">
        <v>11</v>
      </c>
      <c r="E329" s="23" t="s">
        <v>682</v>
      </c>
      <c r="F329" s="20">
        <f>SUMIFS(AllWeights5[Weighting % (BT &amp; CZ per Era)],AllWeights5[Column1],Table6[[#This Row],[Combined Name]],AllWeights5[bldgvint],F$3)</f>
        <v>0</v>
      </c>
      <c r="G329" s="20">
        <f>SUMIFS(AllWeights5[Weighting % (BT &amp; CZ per Era)],AllWeights5[Column1],Table6[[#This Row],[Combined Name]],AllWeights5[bldgvint],G$3)</f>
        <v>0</v>
      </c>
      <c r="H329" s="20">
        <f>SUMIFS(AllWeights5[Weighting % (BT &amp; CZ per Era)],AllWeights5[Column1],Table6[[#This Row],[Combined Name]],AllWeights5[bldgvint],H$3)</f>
        <v>0</v>
      </c>
      <c r="I329" s="20">
        <f>SUMIFS(AllWeights5[Weighting % (BT &amp; CZ per Era)],AllWeights5[Column1],Table6[[#This Row],[Combined Name]],AllWeights5[bldgvint],I$3)</f>
        <v>0.53536977491961413</v>
      </c>
      <c r="J329" s="20">
        <f>SUMIFS(AllWeights5[Weighting % (BT &amp; CZ per Era)],AllWeights5[Column1],Table6[[#This Row],[Combined Name]],AllWeights5[bldgvint],J$3)</f>
        <v>0.16881028938906753</v>
      </c>
      <c r="K329" s="20">
        <f>SUMIFS(AllWeights5[Weighting % (BT &amp; CZ per Era)],AllWeights5[Column1],Table6[[#This Row],[Combined Name]],AllWeights5[bldgvint],K$3)</f>
        <v>0.16881028938906753</v>
      </c>
      <c r="L329" s="20">
        <f>SUMIFS(AllWeights5[Weighting % (BT &amp; CZ per Era)],AllWeights5[Column1],Table6[[#This Row],[Combined Name]],AllWeights5[bldgvint],L$3)</f>
        <v>0.12700964630225081</v>
      </c>
      <c r="M329" s="20">
        <f>SUMIFS(AllWeights5[Weighting % (BT &amp; CZ per Era)],AllWeights5[Column1],Table6[[#This Row],[Combined Name]],AllWeights5[bldgvint],M$3)</f>
        <v>0</v>
      </c>
      <c r="N329" s="20">
        <f>SUMIFS(AllWeights5[Weighting % (BT &amp; CZ per Era)],AllWeights5[Column1],Table6[[#This Row],[Combined Name]],AllWeights5[bldgvint],N$3)</f>
        <v>0</v>
      </c>
      <c r="O329" s="20">
        <f>SUMIFS(AllWeights5[Weighting % (BT &amp; CZ per Era)],AllWeights5[Column1],Table6[[#This Row],[Combined Name]],AllWeights5[bldgvint],O$3)</f>
        <v>0</v>
      </c>
      <c r="P329" s="20">
        <f>SUMIFS(AllWeights5[Weighting % (BT &amp; CZ per Era)],AllWeights5[Column1],Table6[[#This Row],[Combined Name]],AllWeights5[bldgvint],P$3)</f>
        <v>0</v>
      </c>
      <c r="Q329" s="20">
        <f>SUMIFS(AllWeights5[Weighting % (BT &amp; CZ per Era)],AllWeights5[Column1],Table6[[#This Row],[Combined Name]],AllWeights5[bldgvint],Q$3)</f>
        <v>0</v>
      </c>
      <c r="R329" s="20">
        <f>SUMIFS(AllWeights5[Weighting % (BT &amp; CZ per Era)],AllWeights5[Column1],Table6[[#This Row],[Combined Name]],AllWeights5[bldgvint],R$3)</f>
        <v>0</v>
      </c>
      <c r="S329" s="20">
        <f>SUMIFS(AllWeights5[Weighting % (BT &amp; CZ per Era)],AllWeights5[Column1],Table6[[#This Row],[Combined Name]],AllWeights5[bldgvint],S$3)</f>
        <v>0</v>
      </c>
      <c r="T329" s="20">
        <f>SUMIFS(AllWeights5[Weighting % (BT &amp; CZ per Era)],AllWeights5[Column1],Table6[[#This Row],[Combined Name]],AllWeights5[bldgvint],T$3)</f>
        <v>0</v>
      </c>
      <c r="U329" s="20">
        <f>SUM(Table6[[#This Row],[1975]:[MH85]])</f>
        <v>1</v>
      </c>
    </row>
    <row r="330" spans="1:21" hidden="1" x14ac:dyDescent="0.3">
      <c r="A330" s="23" t="s">
        <v>2329</v>
      </c>
      <c r="B330" s="23" t="s">
        <v>44</v>
      </c>
      <c r="C330" s="23" t="s">
        <v>20</v>
      </c>
      <c r="D330" s="23" t="s">
        <v>14</v>
      </c>
      <c r="E330" s="23" t="s">
        <v>683</v>
      </c>
      <c r="F330" s="20">
        <f>SUMIFS(AllWeights5[Weighting % (BT &amp; CZ per Era)],AllWeights5[Column1],Table6[[#This Row],[Combined Name]],AllWeights5[bldgvint],F$3)</f>
        <v>0</v>
      </c>
      <c r="G330" s="20">
        <f>SUMIFS(AllWeights5[Weighting % (BT &amp; CZ per Era)],AllWeights5[Column1],Table6[[#This Row],[Combined Name]],AllWeights5[bldgvint],G$3)</f>
        <v>0</v>
      </c>
      <c r="H330" s="20">
        <f>SUMIFS(AllWeights5[Weighting % (BT &amp; CZ per Era)],AllWeights5[Column1],Table6[[#This Row],[Combined Name]],AllWeights5[bldgvint],H$3)</f>
        <v>0</v>
      </c>
      <c r="I330" s="20">
        <f>SUMIFS(AllWeights5[Weighting % (BT &amp; CZ per Era)],AllWeights5[Column1],Table6[[#This Row],[Combined Name]],AllWeights5[bldgvint],I$3)</f>
        <v>0</v>
      </c>
      <c r="J330" s="20">
        <f>SUMIFS(AllWeights5[Weighting % (BT &amp; CZ per Era)],AllWeights5[Column1],Table6[[#This Row],[Combined Name]],AllWeights5[bldgvint],J$3)</f>
        <v>0</v>
      </c>
      <c r="K330" s="20">
        <f>SUMIFS(AllWeights5[Weighting % (BT &amp; CZ per Era)],AllWeights5[Column1],Table6[[#This Row],[Combined Name]],AllWeights5[bldgvint],K$3)</f>
        <v>0</v>
      </c>
      <c r="L330" s="20">
        <f>SUMIFS(AllWeights5[Weighting % (BT &amp; CZ per Era)],AllWeights5[Column1],Table6[[#This Row],[Combined Name]],AllWeights5[bldgvint],L$3)</f>
        <v>0</v>
      </c>
      <c r="M330" s="20">
        <f>SUMIFS(AllWeights5[Weighting % (BT &amp; CZ per Era)],AllWeights5[Column1],Table6[[#This Row],[Combined Name]],AllWeights5[bldgvint],M$3)</f>
        <v>0.75238095238095237</v>
      </c>
      <c r="N330" s="20">
        <f>SUMIFS(AllWeights5[Weighting % (BT &amp; CZ per Era)],AllWeights5[Column1],Table6[[#This Row],[Combined Name]],AllWeights5[bldgvint],N$3)</f>
        <v>0.24761904761904763</v>
      </c>
      <c r="O330" s="20">
        <f>SUMIFS(AllWeights5[Weighting % (BT &amp; CZ per Era)],AllWeights5[Column1],Table6[[#This Row],[Combined Name]],AllWeights5[bldgvint],O$3)</f>
        <v>0</v>
      </c>
      <c r="P330" s="20">
        <f>SUMIFS(AllWeights5[Weighting % (BT &amp; CZ per Era)],AllWeights5[Column1],Table6[[#This Row],[Combined Name]],AllWeights5[bldgvint],P$3)</f>
        <v>0</v>
      </c>
      <c r="Q330" s="20">
        <f>SUMIFS(AllWeights5[Weighting % (BT &amp; CZ per Era)],AllWeights5[Column1],Table6[[#This Row],[Combined Name]],AllWeights5[bldgvint],Q$3)</f>
        <v>0</v>
      </c>
      <c r="R330" s="20">
        <f>SUMIFS(AllWeights5[Weighting % (BT &amp; CZ per Era)],AllWeights5[Column1],Table6[[#This Row],[Combined Name]],AllWeights5[bldgvint],R$3)</f>
        <v>0</v>
      </c>
      <c r="S330" s="20">
        <f>SUMIFS(AllWeights5[Weighting % (BT &amp; CZ per Era)],AllWeights5[Column1],Table6[[#This Row],[Combined Name]],AllWeights5[bldgvint],S$3)</f>
        <v>0</v>
      </c>
      <c r="T330" s="20">
        <f>SUMIFS(AllWeights5[Weighting % (BT &amp; CZ per Era)],AllWeights5[Column1],Table6[[#This Row],[Combined Name]],AllWeights5[bldgvint],T$3)</f>
        <v>0</v>
      </c>
      <c r="U330" s="20">
        <f>SUM(Table6[[#This Row],[1975]:[MH85]])</f>
        <v>1</v>
      </c>
    </row>
    <row r="331" spans="1:21" hidden="1" x14ac:dyDescent="0.3">
      <c r="A331" s="23" t="s">
        <v>2329</v>
      </c>
      <c r="B331" s="23" t="s">
        <v>44</v>
      </c>
      <c r="C331" s="23" t="s">
        <v>20</v>
      </c>
      <c r="D331" s="23" t="s">
        <v>19</v>
      </c>
      <c r="E331" s="23" t="s">
        <v>684</v>
      </c>
      <c r="F331" s="20">
        <f>SUMIFS(AllWeights5[Weighting % (BT &amp; CZ per Era)],AllWeights5[Column1],Table6[[#This Row],[Combined Name]],AllWeights5[bldgvint],F$3)</f>
        <v>0</v>
      </c>
      <c r="G331" s="20">
        <f>SUMIFS(AllWeights5[Weighting % (BT &amp; CZ per Era)],AllWeights5[Column1],Table6[[#This Row],[Combined Name]],AllWeights5[bldgvint],G$3)</f>
        <v>0</v>
      </c>
      <c r="H331" s="20">
        <f>SUMIFS(AllWeights5[Weighting % (BT &amp; CZ per Era)],AllWeights5[Column1],Table6[[#This Row],[Combined Name]],AllWeights5[bldgvint],H$3)</f>
        <v>0</v>
      </c>
      <c r="I331" s="20">
        <f>SUMIFS(AllWeights5[Weighting % (BT &amp; CZ per Era)],AllWeights5[Column1],Table6[[#This Row],[Combined Name]],AllWeights5[bldgvint],I$3)</f>
        <v>0</v>
      </c>
      <c r="J331" s="20">
        <f>SUMIFS(AllWeights5[Weighting % (BT &amp; CZ per Era)],AllWeights5[Column1],Table6[[#This Row],[Combined Name]],AllWeights5[bldgvint],J$3)</f>
        <v>0</v>
      </c>
      <c r="K331" s="20">
        <f>SUMIFS(AllWeights5[Weighting % (BT &amp; CZ per Era)],AllWeights5[Column1],Table6[[#This Row],[Combined Name]],AllWeights5[bldgvint],K$3)</f>
        <v>0</v>
      </c>
      <c r="L331" s="20">
        <f>SUMIFS(AllWeights5[Weighting % (BT &amp; CZ per Era)],AllWeights5[Column1],Table6[[#This Row],[Combined Name]],AllWeights5[bldgvint],L$3)</f>
        <v>0</v>
      </c>
      <c r="M331" s="20">
        <f>SUMIFS(AllWeights5[Weighting % (BT &amp; CZ per Era)],AllWeights5[Column1],Table6[[#This Row],[Combined Name]],AllWeights5[bldgvint],M$3)</f>
        <v>0</v>
      </c>
      <c r="N331" s="20">
        <f>SUMIFS(AllWeights5[Weighting % (BT &amp; CZ per Era)],AllWeights5[Column1],Table6[[#This Row],[Combined Name]],AllWeights5[bldgvint],N$3)</f>
        <v>0</v>
      </c>
      <c r="O331" s="20">
        <f>SUMIFS(AllWeights5[Weighting % (BT &amp; CZ per Era)],AllWeights5[Column1],Table6[[#This Row],[Combined Name]],AllWeights5[bldgvint],O$3)</f>
        <v>1</v>
      </c>
      <c r="P331" s="20">
        <f>SUMIFS(AllWeights5[Weighting % (BT &amp; CZ per Era)],AllWeights5[Column1],Table6[[#This Row],[Combined Name]],AllWeights5[bldgvint],P$3)</f>
        <v>0</v>
      </c>
      <c r="Q331" s="20">
        <f>SUMIFS(AllWeights5[Weighting % (BT &amp; CZ per Era)],AllWeights5[Column1],Table6[[#This Row],[Combined Name]],AllWeights5[bldgvint],Q$3)</f>
        <v>0</v>
      </c>
      <c r="R331" s="20">
        <f>SUMIFS(AllWeights5[Weighting % (BT &amp; CZ per Era)],AllWeights5[Column1],Table6[[#This Row],[Combined Name]],AllWeights5[bldgvint],R$3)</f>
        <v>0</v>
      </c>
      <c r="S331" s="20">
        <f>SUMIFS(AllWeights5[Weighting % (BT &amp; CZ per Era)],AllWeights5[Column1],Table6[[#This Row],[Combined Name]],AllWeights5[bldgvint],S$3)</f>
        <v>0</v>
      </c>
      <c r="T331" s="20">
        <f>SUMIFS(AllWeights5[Weighting % (BT &amp; CZ per Era)],AllWeights5[Column1],Table6[[#This Row],[Combined Name]],AllWeights5[bldgvint],T$3)</f>
        <v>0</v>
      </c>
      <c r="U331" s="20">
        <f>SUM(Table6[[#This Row],[1975]:[MH85]])</f>
        <v>1</v>
      </c>
    </row>
    <row r="332" spans="1:21" hidden="1" x14ac:dyDescent="0.3">
      <c r="A332" s="23" t="s">
        <v>2329</v>
      </c>
      <c r="B332" s="23" t="s">
        <v>44</v>
      </c>
      <c r="C332" s="23" t="s">
        <v>21</v>
      </c>
      <c r="D332" s="23" t="s">
        <v>16</v>
      </c>
      <c r="E332" s="23" t="s">
        <v>685</v>
      </c>
      <c r="F332" s="20">
        <f>SUMIFS(AllWeights5[Weighting % (BT &amp; CZ per Era)],AllWeights5[Column1],Table6[[#This Row],[Combined Name]],AllWeights5[bldgvint],F$3)</f>
        <v>0.84743856492155423</v>
      </c>
      <c r="G332" s="20">
        <f>SUMIFS(AllWeights5[Weighting % (BT &amp; CZ per Era)],AllWeights5[Column1],Table6[[#This Row],[Combined Name]],AllWeights5[bldgvint],G$3)</f>
        <v>6.2081763481977172E-2</v>
      </c>
      <c r="H332" s="20">
        <f>SUMIFS(AllWeights5[Weighting % (BT &amp; CZ per Era)],AllWeights5[Column1],Table6[[#This Row],[Combined Name]],AllWeights5[bldgvint],H$3)</f>
        <v>9.0479671596468525E-2</v>
      </c>
      <c r="I332" s="20">
        <f>SUMIFS(AllWeights5[Weighting % (BT &amp; CZ per Era)],AllWeights5[Column1],Table6[[#This Row],[Combined Name]],AllWeights5[bldgvint],I$3)</f>
        <v>0</v>
      </c>
      <c r="J332" s="20">
        <f>SUMIFS(AllWeights5[Weighting % (BT &amp; CZ per Era)],AllWeights5[Column1],Table6[[#This Row],[Combined Name]],AllWeights5[bldgvint],J$3)</f>
        <v>0</v>
      </c>
      <c r="K332" s="20">
        <f>SUMIFS(AllWeights5[Weighting % (BT &amp; CZ per Era)],AllWeights5[Column1],Table6[[#This Row],[Combined Name]],AllWeights5[bldgvint],K$3)</f>
        <v>0</v>
      </c>
      <c r="L332" s="20">
        <f>SUMIFS(AllWeights5[Weighting % (BT &amp; CZ per Era)],AllWeights5[Column1],Table6[[#This Row],[Combined Name]],AllWeights5[bldgvint],L$3)</f>
        <v>0</v>
      </c>
      <c r="M332" s="20">
        <f>SUMIFS(AllWeights5[Weighting % (BT &amp; CZ per Era)],AllWeights5[Column1],Table6[[#This Row],[Combined Name]],AllWeights5[bldgvint],M$3)</f>
        <v>0</v>
      </c>
      <c r="N332" s="20">
        <f>SUMIFS(AllWeights5[Weighting % (BT &amp; CZ per Era)],AllWeights5[Column1],Table6[[#This Row],[Combined Name]],AllWeights5[bldgvint],N$3)</f>
        <v>0</v>
      </c>
      <c r="O332" s="20">
        <f>SUMIFS(AllWeights5[Weighting % (BT &amp; CZ per Era)],AllWeights5[Column1],Table6[[#This Row],[Combined Name]],AllWeights5[bldgvint],O$3)</f>
        <v>0</v>
      </c>
      <c r="P332" s="20">
        <f>SUMIFS(AllWeights5[Weighting % (BT &amp; CZ per Era)],AllWeights5[Column1],Table6[[#This Row],[Combined Name]],AllWeights5[bldgvint],P$3)</f>
        <v>0</v>
      </c>
      <c r="Q332" s="20">
        <f>SUMIFS(AllWeights5[Weighting % (BT &amp; CZ per Era)],AllWeights5[Column1],Table6[[#This Row],[Combined Name]],AllWeights5[bldgvint],Q$3)</f>
        <v>0</v>
      </c>
      <c r="R332" s="20">
        <f>SUMIFS(AllWeights5[Weighting % (BT &amp; CZ per Era)],AllWeights5[Column1],Table6[[#This Row],[Combined Name]],AllWeights5[bldgvint],R$3)</f>
        <v>0</v>
      </c>
      <c r="S332" s="20">
        <f>SUMIFS(AllWeights5[Weighting % (BT &amp; CZ per Era)],AllWeights5[Column1],Table6[[#This Row],[Combined Name]],AllWeights5[bldgvint],S$3)</f>
        <v>0</v>
      </c>
      <c r="T332" s="20">
        <f>SUMIFS(AllWeights5[Weighting % (BT &amp; CZ per Era)],AllWeights5[Column1],Table6[[#This Row],[Combined Name]],AllWeights5[bldgvint],T$3)</f>
        <v>0</v>
      </c>
      <c r="U332" s="20">
        <f>SUM(Table6[[#This Row],[1975]:[MH85]])</f>
        <v>0.99999999999999989</v>
      </c>
    </row>
    <row r="333" spans="1:21" hidden="1" x14ac:dyDescent="0.3">
      <c r="A333" s="23" t="s">
        <v>2329</v>
      </c>
      <c r="B333" s="23" t="s">
        <v>44</v>
      </c>
      <c r="C333" s="23" t="s">
        <v>21</v>
      </c>
      <c r="D333" s="23" t="s">
        <v>11</v>
      </c>
      <c r="E333" s="23" t="s">
        <v>686</v>
      </c>
      <c r="F333" s="20">
        <f>SUMIFS(AllWeights5[Weighting % (BT &amp; CZ per Era)],AllWeights5[Column1],Table6[[#This Row],[Combined Name]],AllWeights5[bldgvint],F$3)</f>
        <v>0</v>
      </c>
      <c r="G333" s="20">
        <f>SUMIFS(AllWeights5[Weighting % (BT &amp; CZ per Era)],AllWeights5[Column1],Table6[[#This Row],[Combined Name]],AllWeights5[bldgvint],G$3)</f>
        <v>0</v>
      </c>
      <c r="H333" s="20">
        <f>SUMIFS(AllWeights5[Weighting % (BT &amp; CZ per Era)],AllWeights5[Column1],Table6[[#This Row],[Combined Name]],AllWeights5[bldgvint],H$3)</f>
        <v>0</v>
      </c>
      <c r="I333" s="20">
        <f>SUMIFS(AllWeights5[Weighting % (BT &amp; CZ per Era)],AllWeights5[Column1],Table6[[#This Row],[Combined Name]],AllWeights5[bldgvint],I$3)</f>
        <v>0.52666300164925783</v>
      </c>
      <c r="J333" s="20">
        <f>SUMIFS(AllWeights5[Weighting % (BT &amp; CZ per Era)],AllWeights5[Column1],Table6[[#This Row],[Combined Name]],AllWeights5[bldgvint],J$3)</f>
        <v>0.17207256734469489</v>
      </c>
      <c r="K333" s="20">
        <f>SUMIFS(AllWeights5[Weighting % (BT &amp; CZ per Era)],AllWeights5[Column1],Table6[[#This Row],[Combined Name]],AllWeights5[bldgvint],K$3)</f>
        <v>0.17207256734469489</v>
      </c>
      <c r="L333" s="20">
        <f>SUMIFS(AllWeights5[Weighting % (BT &amp; CZ per Era)],AllWeights5[Column1],Table6[[#This Row],[Combined Name]],AllWeights5[bldgvint],L$3)</f>
        <v>0.12919186366135238</v>
      </c>
      <c r="M333" s="20">
        <f>SUMIFS(AllWeights5[Weighting % (BT &amp; CZ per Era)],AllWeights5[Column1],Table6[[#This Row],[Combined Name]],AllWeights5[bldgvint],M$3)</f>
        <v>0</v>
      </c>
      <c r="N333" s="20">
        <f>SUMIFS(AllWeights5[Weighting % (BT &amp; CZ per Era)],AllWeights5[Column1],Table6[[#This Row],[Combined Name]],AllWeights5[bldgvint],N$3)</f>
        <v>0</v>
      </c>
      <c r="O333" s="20">
        <f>SUMIFS(AllWeights5[Weighting % (BT &amp; CZ per Era)],AllWeights5[Column1],Table6[[#This Row],[Combined Name]],AllWeights5[bldgvint],O$3)</f>
        <v>0</v>
      </c>
      <c r="P333" s="20">
        <f>SUMIFS(AllWeights5[Weighting % (BT &amp; CZ per Era)],AllWeights5[Column1],Table6[[#This Row],[Combined Name]],AllWeights5[bldgvint],P$3)</f>
        <v>0</v>
      </c>
      <c r="Q333" s="20">
        <f>SUMIFS(AllWeights5[Weighting % (BT &amp; CZ per Era)],AllWeights5[Column1],Table6[[#This Row],[Combined Name]],AllWeights5[bldgvint],Q$3)</f>
        <v>0</v>
      </c>
      <c r="R333" s="20">
        <f>SUMIFS(AllWeights5[Weighting % (BT &amp; CZ per Era)],AllWeights5[Column1],Table6[[#This Row],[Combined Name]],AllWeights5[bldgvint],R$3)</f>
        <v>0</v>
      </c>
      <c r="S333" s="20">
        <f>SUMIFS(AllWeights5[Weighting % (BT &amp; CZ per Era)],AllWeights5[Column1],Table6[[#This Row],[Combined Name]],AllWeights5[bldgvint],S$3)</f>
        <v>0</v>
      </c>
      <c r="T333" s="20">
        <f>SUMIFS(AllWeights5[Weighting % (BT &amp; CZ per Era)],AllWeights5[Column1],Table6[[#This Row],[Combined Name]],AllWeights5[bldgvint],T$3)</f>
        <v>0</v>
      </c>
      <c r="U333" s="20">
        <f>SUM(Table6[[#This Row],[1975]:[MH85]])</f>
        <v>1</v>
      </c>
    </row>
    <row r="334" spans="1:21" hidden="1" x14ac:dyDescent="0.3">
      <c r="A334" s="23" t="s">
        <v>2329</v>
      </c>
      <c r="B334" s="23" t="s">
        <v>44</v>
      </c>
      <c r="C334" s="23" t="s">
        <v>21</v>
      </c>
      <c r="D334" s="23" t="s">
        <v>14</v>
      </c>
      <c r="E334" s="23" t="s">
        <v>687</v>
      </c>
      <c r="F334" s="20">
        <f>SUMIFS(AllWeights5[Weighting % (BT &amp; CZ per Era)],AllWeights5[Column1],Table6[[#This Row],[Combined Name]],AllWeights5[bldgvint],F$3)</f>
        <v>0</v>
      </c>
      <c r="G334" s="20">
        <f>SUMIFS(AllWeights5[Weighting % (BT &amp; CZ per Era)],AllWeights5[Column1],Table6[[#This Row],[Combined Name]],AllWeights5[bldgvint],G$3)</f>
        <v>0</v>
      </c>
      <c r="H334" s="20">
        <f>SUMIFS(AllWeights5[Weighting % (BT &amp; CZ per Era)],AllWeights5[Column1],Table6[[#This Row],[Combined Name]],AllWeights5[bldgvint],H$3)</f>
        <v>0</v>
      </c>
      <c r="I334" s="20">
        <f>SUMIFS(AllWeights5[Weighting % (BT &amp; CZ per Era)],AllWeights5[Column1],Table6[[#This Row],[Combined Name]],AllWeights5[bldgvint],I$3)</f>
        <v>0</v>
      </c>
      <c r="J334" s="20">
        <f>SUMIFS(AllWeights5[Weighting % (BT &amp; CZ per Era)],AllWeights5[Column1],Table6[[#This Row],[Combined Name]],AllWeights5[bldgvint],J$3)</f>
        <v>0</v>
      </c>
      <c r="K334" s="20">
        <f>SUMIFS(AllWeights5[Weighting % (BT &amp; CZ per Era)],AllWeights5[Column1],Table6[[#This Row],[Combined Name]],AllWeights5[bldgvint],K$3)</f>
        <v>0</v>
      </c>
      <c r="L334" s="20">
        <f>SUMIFS(AllWeights5[Weighting % (BT &amp; CZ per Era)],AllWeights5[Column1],Table6[[#This Row],[Combined Name]],AllWeights5[bldgvint],L$3)</f>
        <v>0</v>
      </c>
      <c r="M334" s="20">
        <f>SUMIFS(AllWeights5[Weighting % (BT &amp; CZ per Era)],AllWeights5[Column1],Table6[[#This Row],[Combined Name]],AllWeights5[bldgvint],M$3)</f>
        <v>0.75079872204472842</v>
      </c>
      <c r="N334" s="20">
        <f>SUMIFS(AllWeights5[Weighting % (BT &amp; CZ per Era)],AllWeights5[Column1],Table6[[#This Row],[Combined Name]],AllWeights5[bldgvint],N$3)</f>
        <v>0.24920127795527156</v>
      </c>
      <c r="O334" s="20">
        <f>SUMIFS(AllWeights5[Weighting % (BT &amp; CZ per Era)],AllWeights5[Column1],Table6[[#This Row],[Combined Name]],AllWeights5[bldgvint],O$3)</f>
        <v>0</v>
      </c>
      <c r="P334" s="20">
        <f>SUMIFS(AllWeights5[Weighting % (BT &amp; CZ per Era)],AllWeights5[Column1],Table6[[#This Row],[Combined Name]],AllWeights5[bldgvint],P$3)</f>
        <v>0</v>
      </c>
      <c r="Q334" s="20">
        <f>SUMIFS(AllWeights5[Weighting % (BT &amp; CZ per Era)],AllWeights5[Column1],Table6[[#This Row],[Combined Name]],AllWeights5[bldgvint],Q$3)</f>
        <v>0</v>
      </c>
      <c r="R334" s="20">
        <f>SUMIFS(AllWeights5[Weighting % (BT &amp; CZ per Era)],AllWeights5[Column1],Table6[[#This Row],[Combined Name]],AllWeights5[bldgvint],R$3)</f>
        <v>0</v>
      </c>
      <c r="S334" s="20">
        <f>SUMIFS(AllWeights5[Weighting % (BT &amp; CZ per Era)],AllWeights5[Column1],Table6[[#This Row],[Combined Name]],AllWeights5[bldgvint],S$3)</f>
        <v>0</v>
      </c>
      <c r="T334" s="20">
        <f>SUMIFS(AllWeights5[Weighting % (BT &amp; CZ per Era)],AllWeights5[Column1],Table6[[#This Row],[Combined Name]],AllWeights5[bldgvint],T$3)</f>
        <v>0</v>
      </c>
      <c r="U334" s="20">
        <f>SUM(Table6[[#This Row],[1975]:[MH85]])</f>
        <v>1</v>
      </c>
    </row>
    <row r="335" spans="1:21" hidden="1" x14ac:dyDescent="0.3">
      <c r="A335" s="23" t="s">
        <v>2329</v>
      </c>
      <c r="B335" s="23" t="s">
        <v>44</v>
      </c>
      <c r="C335" s="23" t="s">
        <v>21</v>
      </c>
      <c r="D335" s="23" t="s">
        <v>19</v>
      </c>
      <c r="E335" s="23" t="s">
        <v>688</v>
      </c>
      <c r="F335" s="20">
        <f>SUMIFS(AllWeights5[Weighting % (BT &amp; CZ per Era)],AllWeights5[Column1],Table6[[#This Row],[Combined Name]],AllWeights5[bldgvint],F$3)</f>
        <v>0</v>
      </c>
      <c r="G335" s="20">
        <f>SUMIFS(AllWeights5[Weighting % (BT &amp; CZ per Era)],AllWeights5[Column1],Table6[[#This Row],[Combined Name]],AllWeights5[bldgvint],G$3)</f>
        <v>0</v>
      </c>
      <c r="H335" s="20">
        <f>SUMIFS(AllWeights5[Weighting % (BT &amp; CZ per Era)],AllWeights5[Column1],Table6[[#This Row],[Combined Name]],AllWeights5[bldgvint],H$3)</f>
        <v>0</v>
      </c>
      <c r="I335" s="20">
        <f>SUMIFS(AllWeights5[Weighting % (BT &amp; CZ per Era)],AllWeights5[Column1],Table6[[#This Row],[Combined Name]],AllWeights5[bldgvint],I$3)</f>
        <v>0</v>
      </c>
      <c r="J335" s="20">
        <f>SUMIFS(AllWeights5[Weighting % (BT &amp; CZ per Era)],AllWeights5[Column1],Table6[[#This Row],[Combined Name]],AllWeights5[bldgvint],J$3)</f>
        <v>0</v>
      </c>
      <c r="K335" s="20">
        <f>SUMIFS(AllWeights5[Weighting % (BT &amp; CZ per Era)],AllWeights5[Column1],Table6[[#This Row],[Combined Name]],AllWeights5[bldgvint],K$3)</f>
        <v>0</v>
      </c>
      <c r="L335" s="20">
        <f>SUMIFS(AllWeights5[Weighting % (BT &amp; CZ per Era)],AllWeights5[Column1],Table6[[#This Row],[Combined Name]],AllWeights5[bldgvint],L$3)</f>
        <v>0</v>
      </c>
      <c r="M335" s="20">
        <f>SUMIFS(AllWeights5[Weighting % (BT &amp; CZ per Era)],AllWeights5[Column1],Table6[[#This Row],[Combined Name]],AllWeights5[bldgvint],M$3)</f>
        <v>0</v>
      </c>
      <c r="N335" s="20">
        <f>SUMIFS(AllWeights5[Weighting % (BT &amp; CZ per Era)],AllWeights5[Column1],Table6[[#This Row],[Combined Name]],AllWeights5[bldgvint],N$3)</f>
        <v>0</v>
      </c>
      <c r="O335" s="20">
        <f>SUMIFS(AllWeights5[Weighting % (BT &amp; CZ per Era)],AllWeights5[Column1],Table6[[#This Row],[Combined Name]],AllWeights5[bldgvint],O$3)</f>
        <v>1</v>
      </c>
      <c r="P335" s="20">
        <f>SUMIFS(AllWeights5[Weighting % (BT &amp; CZ per Era)],AllWeights5[Column1],Table6[[#This Row],[Combined Name]],AllWeights5[bldgvint],P$3)</f>
        <v>0</v>
      </c>
      <c r="Q335" s="20">
        <f>SUMIFS(AllWeights5[Weighting % (BT &amp; CZ per Era)],AllWeights5[Column1],Table6[[#This Row],[Combined Name]],AllWeights5[bldgvint],Q$3)</f>
        <v>0</v>
      </c>
      <c r="R335" s="20">
        <f>SUMIFS(AllWeights5[Weighting % (BT &amp; CZ per Era)],AllWeights5[Column1],Table6[[#This Row],[Combined Name]],AllWeights5[bldgvint],R$3)</f>
        <v>0</v>
      </c>
      <c r="S335" s="20">
        <f>SUMIFS(AllWeights5[Weighting % (BT &amp; CZ per Era)],AllWeights5[Column1],Table6[[#This Row],[Combined Name]],AllWeights5[bldgvint],S$3)</f>
        <v>0</v>
      </c>
      <c r="T335" s="20">
        <f>SUMIFS(AllWeights5[Weighting % (BT &amp; CZ per Era)],AllWeights5[Column1],Table6[[#This Row],[Combined Name]],AllWeights5[bldgvint],T$3)</f>
        <v>0</v>
      </c>
      <c r="U335" s="20">
        <f>SUM(Table6[[#This Row],[1975]:[MH85]])</f>
        <v>1</v>
      </c>
    </row>
    <row r="336" spans="1:21" hidden="1" x14ac:dyDescent="0.3">
      <c r="A336" s="23" t="s">
        <v>2329</v>
      </c>
      <c r="B336" s="23" t="s">
        <v>44</v>
      </c>
      <c r="C336" s="23" t="s">
        <v>22</v>
      </c>
      <c r="D336" s="23" t="s">
        <v>16</v>
      </c>
      <c r="E336" s="23" t="s">
        <v>689</v>
      </c>
      <c r="F336" s="20">
        <f>SUMIFS(AllWeights5[Weighting % (BT &amp; CZ per Era)],AllWeights5[Column1],Table6[[#This Row],[Combined Name]],AllWeights5[bldgvint],F$3)</f>
        <v>0.77643020594965684</v>
      </c>
      <c r="G336" s="20">
        <f>SUMIFS(AllWeights5[Weighting % (BT &amp; CZ per Era)],AllWeights5[Column1],Table6[[#This Row],[Combined Name]],AllWeights5[bldgvint],G$3)</f>
        <v>9.3020594965675066E-2</v>
      </c>
      <c r="H336" s="20">
        <f>SUMIFS(AllWeights5[Weighting % (BT &amp; CZ per Era)],AllWeights5[Column1],Table6[[#This Row],[Combined Name]],AllWeights5[bldgvint],H$3)</f>
        <v>0.13054919908466822</v>
      </c>
      <c r="I336" s="20">
        <f>SUMIFS(AllWeights5[Weighting % (BT &amp; CZ per Era)],AllWeights5[Column1],Table6[[#This Row],[Combined Name]],AllWeights5[bldgvint],I$3)</f>
        <v>0</v>
      </c>
      <c r="J336" s="20">
        <f>SUMIFS(AllWeights5[Weighting % (BT &amp; CZ per Era)],AllWeights5[Column1],Table6[[#This Row],[Combined Name]],AllWeights5[bldgvint],J$3)</f>
        <v>0</v>
      </c>
      <c r="K336" s="20">
        <f>SUMIFS(AllWeights5[Weighting % (BT &amp; CZ per Era)],AllWeights5[Column1],Table6[[#This Row],[Combined Name]],AllWeights5[bldgvint],K$3)</f>
        <v>0</v>
      </c>
      <c r="L336" s="20">
        <f>SUMIFS(AllWeights5[Weighting % (BT &amp; CZ per Era)],AllWeights5[Column1],Table6[[#This Row],[Combined Name]],AllWeights5[bldgvint],L$3)</f>
        <v>0</v>
      </c>
      <c r="M336" s="20">
        <f>SUMIFS(AllWeights5[Weighting % (BT &amp; CZ per Era)],AllWeights5[Column1],Table6[[#This Row],[Combined Name]],AllWeights5[bldgvint],M$3)</f>
        <v>0</v>
      </c>
      <c r="N336" s="20">
        <f>SUMIFS(AllWeights5[Weighting % (BT &amp; CZ per Era)],AllWeights5[Column1],Table6[[#This Row],[Combined Name]],AllWeights5[bldgvint],N$3)</f>
        <v>0</v>
      </c>
      <c r="O336" s="20">
        <f>SUMIFS(AllWeights5[Weighting % (BT &amp; CZ per Era)],AllWeights5[Column1],Table6[[#This Row],[Combined Name]],AllWeights5[bldgvint],O$3)</f>
        <v>0</v>
      </c>
      <c r="P336" s="20">
        <f>SUMIFS(AllWeights5[Weighting % (BT &amp; CZ per Era)],AllWeights5[Column1],Table6[[#This Row],[Combined Name]],AllWeights5[bldgvint],P$3)</f>
        <v>0</v>
      </c>
      <c r="Q336" s="20">
        <f>SUMIFS(AllWeights5[Weighting % (BT &amp; CZ per Era)],AllWeights5[Column1],Table6[[#This Row],[Combined Name]],AllWeights5[bldgvint],Q$3)</f>
        <v>0</v>
      </c>
      <c r="R336" s="20">
        <f>SUMIFS(AllWeights5[Weighting % (BT &amp; CZ per Era)],AllWeights5[Column1],Table6[[#This Row],[Combined Name]],AllWeights5[bldgvint],R$3)</f>
        <v>0</v>
      </c>
      <c r="S336" s="20">
        <f>SUMIFS(AllWeights5[Weighting % (BT &amp; CZ per Era)],AllWeights5[Column1],Table6[[#This Row],[Combined Name]],AllWeights5[bldgvint],S$3)</f>
        <v>0</v>
      </c>
      <c r="T336" s="20">
        <f>SUMIFS(AllWeights5[Weighting % (BT &amp; CZ per Era)],AllWeights5[Column1],Table6[[#This Row],[Combined Name]],AllWeights5[bldgvint],T$3)</f>
        <v>0</v>
      </c>
      <c r="U336" s="20">
        <f>SUM(Table6[[#This Row],[1975]:[MH85]])</f>
        <v>1</v>
      </c>
    </row>
    <row r="337" spans="1:21" hidden="1" x14ac:dyDescent="0.3">
      <c r="A337" s="23" t="s">
        <v>2329</v>
      </c>
      <c r="B337" s="23" t="s">
        <v>44</v>
      </c>
      <c r="C337" s="23" t="s">
        <v>22</v>
      </c>
      <c r="D337" s="23" t="s">
        <v>11</v>
      </c>
      <c r="E337" s="23" t="s">
        <v>690</v>
      </c>
      <c r="F337" s="20">
        <f>SUMIFS(AllWeights5[Weighting % (BT &amp; CZ per Era)],AllWeights5[Column1],Table6[[#This Row],[Combined Name]],AllWeights5[bldgvint],F$3)</f>
        <v>0</v>
      </c>
      <c r="G337" s="20">
        <f>SUMIFS(AllWeights5[Weighting % (BT &amp; CZ per Era)],AllWeights5[Column1],Table6[[#This Row],[Combined Name]],AllWeights5[bldgvint],G$3)</f>
        <v>0</v>
      </c>
      <c r="H337" s="20">
        <f>SUMIFS(AllWeights5[Weighting % (BT &amp; CZ per Era)],AllWeights5[Column1],Table6[[#This Row],[Combined Name]],AllWeights5[bldgvint],H$3)</f>
        <v>0</v>
      </c>
      <c r="I337" s="20">
        <f>SUMIFS(AllWeights5[Weighting % (BT &amp; CZ per Era)],AllWeights5[Column1],Table6[[#This Row],[Combined Name]],AllWeights5[bldgvint],I$3)</f>
        <v>0.55342044581091465</v>
      </c>
      <c r="J337" s="20">
        <f>SUMIFS(AllWeights5[Weighting % (BT &amp; CZ per Era)],AllWeights5[Column1],Table6[[#This Row],[Combined Name]],AllWeights5[bldgvint],J$3)</f>
        <v>0.16218293620292085</v>
      </c>
      <c r="K337" s="20">
        <f>SUMIFS(AllWeights5[Weighting % (BT &amp; CZ per Era)],AllWeights5[Column1],Table6[[#This Row],[Combined Name]],AllWeights5[bldgvint],K$3)</f>
        <v>0.16218293620292085</v>
      </c>
      <c r="L337" s="20">
        <f>SUMIFS(AllWeights5[Weighting % (BT &amp; CZ per Era)],AllWeights5[Column1],Table6[[#This Row],[Combined Name]],AllWeights5[bldgvint],L$3)</f>
        <v>0.12221368178324367</v>
      </c>
      <c r="M337" s="20">
        <f>SUMIFS(AllWeights5[Weighting % (BT &amp; CZ per Era)],AllWeights5[Column1],Table6[[#This Row],[Combined Name]],AllWeights5[bldgvint],M$3)</f>
        <v>0</v>
      </c>
      <c r="N337" s="20">
        <f>SUMIFS(AllWeights5[Weighting % (BT &amp; CZ per Era)],AllWeights5[Column1],Table6[[#This Row],[Combined Name]],AllWeights5[bldgvint],N$3)</f>
        <v>0</v>
      </c>
      <c r="O337" s="20">
        <f>SUMIFS(AllWeights5[Weighting % (BT &amp; CZ per Era)],AllWeights5[Column1],Table6[[#This Row],[Combined Name]],AllWeights5[bldgvint],O$3)</f>
        <v>0</v>
      </c>
      <c r="P337" s="20">
        <f>SUMIFS(AllWeights5[Weighting % (BT &amp; CZ per Era)],AllWeights5[Column1],Table6[[#This Row],[Combined Name]],AllWeights5[bldgvint],P$3)</f>
        <v>0</v>
      </c>
      <c r="Q337" s="20">
        <f>SUMIFS(AllWeights5[Weighting % (BT &amp; CZ per Era)],AllWeights5[Column1],Table6[[#This Row],[Combined Name]],AllWeights5[bldgvint],Q$3)</f>
        <v>0</v>
      </c>
      <c r="R337" s="20">
        <f>SUMIFS(AllWeights5[Weighting % (BT &amp; CZ per Era)],AllWeights5[Column1],Table6[[#This Row],[Combined Name]],AllWeights5[bldgvint],R$3)</f>
        <v>0</v>
      </c>
      <c r="S337" s="20">
        <f>SUMIFS(AllWeights5[Weighting % (BT &amp; CZ per Era)],AllWeights5[Column1],Table6[[#This Row],[Combined Name]],AllWeights5[bldgvint],S$3)</f>
        <v>0</v>
      </c>
      <c r="T337" s="20">
        <f>SUMIFS(AllWeights5[Weighting % (BT &amp; CZ per Era)],AllWeights5[Column1],Table6[[#This Row],[Combined Name]],AllWeights5[bldgvint],T$3)</f>
        <v>0</v>
      </c>
      <c r="U337" s="20">
        <f>SUM(Table6[[#This Row],[1975]:[MH85]])</f>
        <v>0.99999999999999989</v>
      </c>
    </row>
    <row r="338" spans="1:21" hidden="1" x14ac:dyDescent="0.3">
      <c r="A338" s="23" t="s">
        <v>2329</v>
      </c>
      <c r="B338" s="23" t="s">
        <v>44</v>
      </c>
      <c r="C338" s="23" t="s">
        <v>22</v>
      </c>
      <c r="D338" s="23" t="s">
        <v>14</v>
      </c>
      <c r="E338" s="23" t="s">
        <v>691</v>
      </c>
      <c r="F338" s="20">
        <f>SUMIFS(AllWeights5[Weighting % (BT &amp; CZ per Era)],AllWeights5[Column1],Table6[[#This Row],[Combined Name]],AllWeights5[bldgvint],F$3)</f>
        <v>0</v>
      </c>
      <c r="G338" s="20">
        <f>SUMIFS(AllWeights5[Weighting % (BT &amp; CZ per Era)],AllWeights5[Column1],Table6[[#This Row],[Combined Name]],AllWeights5[bldgvint],G$3)</f>
        <v>0</v>
      </c>
      <c r="H338" s="20">
        <f>SUMIFS(AllWeights5[Weighting % (BT &amp; CZ per Era)],AllWeights5[Column1],Table6[[#This Row],[Combined Name]],AllWeights5[bldgvint],H$3)</f>
        <v>0</v>
      </c>
      <c r="I338" s="20">
        <f>SUMIFS(AllWeights5[Weighting % (BT &amp; CZ per Era)],AllWeights5[Column1],Table6[[#This Row],[Combined Name]],AllWeights5[bldgvint],I$3)</f>
        <v>0</v>
      </c>
      <c r="J338" s="20">
        <f>SUMIFS(AllWeights5[Weighting % (BT &amp; CZ per Era)],AllWeights5[Column1],Table6[[#This Row],[Combined Name]],AllWeights5[bldgvint],J$3)</f>
        <v>0</v>
      </c>
      <c r="K338" s="20">
        <f>SUMIFS(AllWeights5[Weighting % (BT &amp; CZ per Era)],AllWeights5[Column1],Table6[[#This Row],[Combined Name]],AllWeights5[bldgvint],K$3)</f>
        <v>0</v>
      </c>
      <c r="L338" s="20">
        <f>SUMIFS(AllWeights5[Weighting % (BT &amp; CZ per Era)],AllWeights5[Column1],Table6[[#This Row],[Combined Name]],AllWeights5[bldgvint],L$3)</f>
        <v>0</v>
      </c>
      <c r="M338" s="20">
        <f>SUMIFS(AllWeights5[Weighting % (BT &amp; CZ per Era)],AllWeights5[Column1],Table6[[#This Row],[Combined Name]],AllWeights5[bldgvint],M$3)</f>
        <v>0.75</v>
      </c>
      <c r="N338" s="20">
        <f>SUMIFS(AllWeights5[Weighting % (BT &amp; CZ per Era)],AllWeights5[Column1],Table6[[#This Row],[Combined Name]],AllWeights5[bldgvint],N$3)</f>
        <v>0.25</v>
      </c>
      <c r="O338" s="20">
        <f>SUMIFS(AllWeights5[Weighting % (BT &amp; CZ per Era)],AllWeights5[Column1],Table6[[#This Row],[Combined Name]],AllWeights5[bldgvint],O$3)</f>
        <v>0</v>
      </c>
      <c r="P338" s="20">
        <f>SUMIFS(AllWeights5[Weighting % (BT &amp; CZ per Era)],AllWeights5[Column1],Table6[[#This Row],[Combined Name]],AllWeights5[bldgvint],P$3)</f>
        <v>0</v>
      </c>
      <c r="Q338" s="20">
        <f>SUMIFS(AllWeights5[Weighting % (BT &amp; CZ per Era)],AllWeights5[Column1],Table6[[#This Row],[Combined Name]],AllWeights5[bldgvint],Q$3)</f>
        <v>0</v>
      </c>
      <c r="R338" s="20">
        <f>SUMIFS(AllWeights5[Weighting % (BT &amp; CZ per Era)],AllWeights5[Column1],Table6[[#This Row],[Combined Name]],AllWeights5[bldgvint],R$3)</f>
        <v>0</v>
      </c>
      <c r="S338" s="20">
        <f>SUMIFS(AllWeights5[Weighting % (BT &amp; CZ per Era)],AllWeights5[Column1],Table6[[#This Row],[Combined Name]],AllWeights5[bldgvint],S$3)</f>
        <v>0</v>
      </c>
      <c r="T338" s="20">
        <f>SUMIFS(AllWeights5[Weighting % (BT &amp; CZ per Era)],AllWeights5[Column1],Table6[[#This Row],[Combined Name]],AllWeights5[bldgvint],T$3)</f>
        <v>0</v>
      </c>
      <c r="U338" s="20">
        <f>SUM(Table6[[#This Row],[1975]:[MH85]])</f>
        <v>1</v>
      </c>
    </row>
    <row r="339" spans="1:21" hidden="1" x14ac:dyDescent="0.3">
      <c r="A339" s="23" t="s">
        <v>2329</v>
      </c>
      <c r="B339" s="23" t="s">
        <v>44</v>
      </c>
      <c r="C339" s="23" t="s">
        <v>22</v>
      </c>
      <c r="D339" s="23" t="s">
        <v>19</v>
      </c>
      <c r="E339" s="23" t="s">
        <v>692</v>
      </c>
      <c r="F339" s="20">
        <f>SUMIFS(AllWeights5[Weighting % (BT &amp; CZ per Era)],AllWeights5[Column1],Table6[[#This Row],[Combined Name]],AllWeights5[bldgvint],F$3)</f>
        <v>0</v>
      </c>
      <c r="G339" s="20">
        <f>SUMIFS(AllWeights5[Weighting % (BT &amp; CZ per Era)],AllWeights5[Column1],Table6[[#This Row],[Combined Name]],AllWeights5[bldgvint],G$3)</f>
        <v>0</v>
      </c>
      <c r="H339" s="20">
        <f>SUMIFS(AllWeights5[Weighting % (BT &amp; CZ per Era)],AllWeights5[Column1],Table6[[#This Row],[Combined Name]],AllWeights5[bldgvint],H$3)</f>
        <v>0</v>
      </c>
      <c r="I339" s="20">
        <f>SUMIFS(AllWeights5[Weighting % (BT &amp; CZ per Era)],AllWeights5[Column1],Table6[[#This Row],[Combined Name]],AllWeights5[bldgvint],I$3)</f>
        <v>0</v>
      </c>
      <c r="J339" s="20">
        <f>SUMIFS(AllWeights5[Weighting % (BT &amp; CZ per Era)],AllWeights5[Column1],Table6[[#This Row],[Combined Name]],AllWeights5[bldgvint],J$3)</f>
        <v>0</v>
      </c>
      <c r="K339" s="20">
        <f>SUMIFS(AllWeights5[Weighting % (BT &amp; CZ per Era)],AllWeights5[Column1],Table6[[#This Row],[Combined Name]],AllWeights5[bldgvint],K$3)</f>
        <v>0</v>
      </c>
      <c r="L339" s="20">
        <f>SUMIFS(AllWeights5[Weighting % (BT &amp; CZ per Era)],AllWeights5[Column1],Table6[[#This Row],[Combined Name]],AllWeights5[bldgvint],L$3)</f>
        <v>0</v>
      </c>
      <c r="M339" s="20">
        <f>SUMIFS(AllWeights5[Weighting % (BT &amp; CZ per Era)],AllWeights5[Column1],Table6[[#This Row],[Combined Name]],AllWeights5[bldgvint],M$3)</f>
        <v>0</v>
      </c>
      <c r="N339" s="20">
        <f>SUMIFS(AllWeights5[Weighting % (BT &amp; CZ per Era)],AllWeights5[Column1],Table6[[#This Row],[Combined Name]],AllWeights5[bldgvint],N$3)</f>
        <v>0</v>
      </c>
      <c r="O339" s="20">
        <f>SUMIFS(AllWeights5[Weighting % (BT &amp; CZ per Era)],AllWeights5[Column1],Table6[[#This Row],[Combined Name]],AllWeights5[bldgvint],O$3)</f>
        <v>1</v>
      </c>
      <c r="P339" s="20">
        <f>SUMIFS(AllWeights5[Weighting % (BT &amp; CZ per Era)],AllWeights5[Column1],Table6[[#This Row],[Combined Name]],AllWeights5[bldgvint],P$3)</f>
        <v>0</v>
      </c>
      <c r="Q339" s="20">
        <f>SUMIFS(AllWeights5[Weighting % (BT &amp; CZ per Era)],AllWeights5[Column1],Table6[[#This Row],[Combined Name]],AllWeights5[bldgvint],Q$3)</f>
        <v>0</v>
      </c>
      <c r="R339" s="20">
        <f>SUMIFS(AllWeights5[Weighting % (BT &amp; CZ per Era)],AllWeights5[Column1],Table6[[#This Row],[Combined Name]],AllWeights5[bldgvint],R$3)</f>
        <v>0</v>
      </c>
      <c r="S339" s="20">
        <f>SUMIFS(AllWeights5[Weighting % (BT &amp; CZ per Era)],AllWeights5[Column1],Table6[[#This Row],[Combined Name]],AllWeights5[bldgvint],S$3)</f>
        <v>0</v>
      </c>
      <c r="T339" s="20">
        <f>SUMIFS(AllWeights5[Weighting % (BT &amp; CZ per Era)],AllWeights5[Column1],Table6[[#This Row],[Combined Name]],AllWeights5[bldgvint],T$3)</f>
        <v>0</v>
      </c>
      <c r="U339" s="20">
        <f>SUM(Table6[[#This Row],[1975]:[MH85]])</f>
        <v>1</v>
      </c>
    </row>
    <row r="340" spans="1:21" hidden="1" x14ac:dyDescent="0.3">
      <c r="A340" s="23" t="s">
        <v>2329</v>
      </c>
      <c r="B340" s="23" t="s">
        <v>44</v>
      </c>
      <c r="C340" s="23" t="s">
        <v>23</v>
      </c>
      <c r="D340" s="23" t="s">
        <v>16</v>
      </c>
      <c r="E340" s="23" t="s">
        <v>693</v>
      </c>
      <c r="F340" s="20">
        <f>SUMIFS(AllWeights5[Weighting % (BT &amp; CZ per Era)],AllWeights5[Column1],Table6[[#This Row],[Combined Name]],AllWeights5[bldgvint],F$3)</f>
        <v>0.7794448612153041</v>
      </c>
      <c r="G340" s="20">
        <f>SUMIFS(AllWeights5[Weighting % (BT &amp; CZ per Era)],AllWeights5[Column1],Table6[[#This Row],[Combined Name]],AllWeights5[bldgvint],G$3)</f>
        <v>9.3773443360840245E-2</v>
      </c>
      <c r="H340" s="20">
        <f>SUMIFS(AllWeights5[Weighting % (BT &amp; CZ per Era)],AllWeights5[Column1],Table6[[#This Row],[Combined Name]],AllWeights5[bldgvint],H$3)</f>
        <v>0.12678169542385601</v>
      </c>
      <c r="I340" s="20">
        <f>SUMIFS(AllWeights5[Weighting % (BT &amp; CZ per Era)],AllWeights5[Column1],Table6[[#This Row],[Combined Name]],AllWeights5[bldgvint],I$3)</f>
        <v>0</v>
      </c>
      <c r="J340" s="20">
        <f>SUMIFS(AllWeights5[Weighting % (BT &amp; CZ per Era)],AllWeights5[Column1],Table6[[#This Row],[Combined Name]],AllWeights5[bldgvint],J$3)</f>
        <v>0</v>
      </c>
      <c r="K340" s="20">
        <f>SUMIFS(AllWeights5[Weighting % (BT &amp; CZ per Era)],AllWeights5[Column1],Table6[[#This Row],[Combined Name]],AllWeights5[bldgvint],K$3)</f>
        <v>0</v>
      </c>
      <c r="L340" s="20">
        <f>SUMIFS(AllWeights5[Weighting % (BT &amp; CZ per Era)],AllWeights5[Column1],Table6[[#This Row],[Combined Name]],AllWeights5[bldgvint],L$3)</f>
        <v>0</v>
      </c>
      <c r="M340" s="20">
        <f>SUMIFS(AllWeights5[Weighting % (BT &amp; CZ per Era)],AllWeights5[Column1],Table6[[#This Row],[Combined Name]],AllWeights5[bldgvint],M$3)</f>
        <v>0</v>
      </c>
      <c r="N340" s="20">
        <f>SUMIFS(AllWeights5[Weighting % (BT &amp; CZ per Era)],AllWeights5[Column1],Table6[[#This Row],[Combined Name]],AllWeights5[bldgvint],N$3)</f>
        <v>0</v>
      </c>
      <c r="O340" s="20">
        <f>SUMIFS(AllWeights5[Weighting % (BT &amp; CZ per Era)],AllWeights5[Column1],Table6[[#This Row],[Combined Name]],AllWeights5[bldgvint],O$3)</f>
        <v>0</v>
      </c>
      <c r="P340" s="20">
        <f>SUMIFS(AllWeights5[Weighting % (BT &amp; CZ per Era)],AllWeights5[Column1],Table6[[#This Row],[Combined Name]],AllWeights5[bldgvint],P$3)</f>
        <v>0</v>
      </c>
      <c r="Q340" s="20">
        <f>SUMIFS(AllWeights5[Weighting % (BT &amp; CZ per Era)],AllWeights5[Column1],Table6[[#This Row],[Combined Name]],AllWeights5[bldgvint],Q$3)</f>
        <v>0</v>
      </c>
      <c r="R340" s="20">
        <f>SUMIFS(AllWeights5[Weighting % (BT &amp; CZ per Era)],AllWeights5[Column1],Table6[[#This Row],[Combined Name]],AllWeights5[bldgvint],R$3)</f>
        <v>0</v>
      </c>
      <c r="S340" s="20">
        <f>SUMIFS(AllWeights5[Weighting % (BT &amp; CZ per Era)],AllWeights5[Column1],Table6[[#This Row],[Combined Name]],AllWeights5[bldgvint],S$3)</f>
        <v>0</v>
      </c>
      <c r="T340" s="20">
        <f>SUMIFS(AllWeights5[Weighting % (BT &amp; CZ per Era)],AllWeights5[Column1],Table6[[#This Row],[Combined Name]],AllWeights5[bldgvint],T$3)</f>
        <v>0</v>
      </c>
      <c r="U340" s="20">
        <f>SUM(Table6[[#This Row],[1975]:[MH85]])</f>
        <v>1.0000000000000004</v>
      </c>
    </row>
    <row r="341" spans="1:21" hidden="1" x14ac:dyDescent="0.3">
      <c r="A341" s="23" t="s">
        <v>2329</v>
      </c>
      <c r="B341" s="23" t="s">
        <v>44</v>
      </c>
      <c r="C341" s="23" t="s">
        <v>23</v>
      </c>
      <c r="D341" s="23" t="s">
        <v>11</v>
      </c>
      <c r="E341" s="23" t="s">
        <v>694</v>
      </c>
      <c r="F341" s="20">
        <f>SUMIFS(AllWeights5[Weighting % (BT &amp; CZ per Era)],AllWeights5[Column1],Table6[[#This Row],[Combined Name]],AllWeights5[bldgvint],F$3)</f>
        <v>0</v>
      </c>
      <c r="G341" s="20">
        <f>SUMIFS(AllWeights5[Weighting % (BT &amp; CZ per Era)],AllWeights5[Column1],Table6[[#This Row],[Combined Name]],AllWeights5[bldgvint],G$3)</f>
        <v>0</v>
      </c>
      <c r="H341" s="20">
        <f>SUMIFS(AllWeights5[Weighting % (BT &amp; CZ per Era)],AllWeights5[Column1],Table6[[#This Row],[Combined Name]],AllWeights5[bldgvint],H$3)</f>
        <v>0</v>
      </c>
      <c r="I341" s="20">
        <f>SUMIFS(AllWeights5[Weighting % (BT &amp; CZ per Era)],AllWeights5[Column1],Table6[[#This Row],[Combined Name]],AllWeights5[bldgvint],I$3)</f>
        <v>0.55670103092783518</v>
      </c>
      <c r="J341" s="20">
        <f>SUMIFS(AllWeights5[Weighting % (BT &amp; CZ per Era)],AllWeights5[Column1],Table6[[#This Row],[Combined Name]],AllWeights5[bldgvint],J$3)</f>
        <v>0.15979381443298971</v>
      </c>
      <c r="K341" s="20">
        <f>SUMIFS(AllWeights5[Weighting % (BT &amp; CZ per Era)],AllWeights5[Column1],Table6[[#This Row],[Combined Name]],AllWeights5[bldgvint],K$3)</f>
        <v>0.15979381443298971</v>
      </c>
      <c r="L341" s="20">
        <f>SUMIFS(AllWeights5[Weighting % (BT &amp; CZ per Era)],AllWeights5[Column1],Table6[[#This Row],[Combined Name]],AllWeights5[bldgvint],L$3)</f>
        <v>0.12371134020618554</v>
      </c>
      <c r="M341" s="20">
        <f>SUMIFS(AllWeights5[Weighting % (BT &amp; CZ per Era)],AllWeights5[Column1],Table6[[#This Row],[Combined Name]],AllWeights5[bldgvint],M$3)</f>
        <v>0</v>
      </c>
      <c r="N341" s="20">
        <f>SUMIFS(AllWeights5[Weighting % (BT &amp; CZ per Era)],AllWeights5[Column1],Table6[[#This Row],[Combined Name]],AllWeights5[bldgvint],N$3)</f>
        <v>0</v>
      </c>
      <c r="O341" s="20">
        <f>SUMIFS(AllWeights5[Weighting % (BT &amp; CZ per Era)],AllWeights5[Column1],Table6[[#This Row],[Combined Name]],AllWeights5[bldgvint],O$3)</f>
        <v>0</v>
      </c>
      <c r="P341" s="20">
        <f>SUMIFS(AllWeights5[Weighting % (BT &amp; CZ per Era)],AllWeights5[Column1],Table6[[#This Row],[Combined Name]],AllWeights5[bldgvint],P$3)</f>
        <v>0</v>
      </c>
      <c r="Q341" s="20">
        <f>SUMIFS(AllWeights5[Weighting % (BT &amp; CZ per Era)],AllWeights5[Column1],Table6[[#This Row],[Combined Name]],AllWeights5[bldgvint],Q$3)</f>
        <v>0</v>
      </c>
      <c r="R341" s="20">
        <f>SUMIFS(AllWeights5[Weighting % (BT &amp; CZ per Era)],AllWeights5[Column1],Table6[[#This Row],[Combined Name]],AllWeights5[bldgvint],R$3)</f>
        <v>0</v>
      </c>
      <c r="S341" s="20">
        <f>SUMIFS(AllWeights5[Weighting % (BT &amp; CZ per Era)],AllWeights5[Column1],Table6[[#This Row],[Combined Name]],AllWeights5[bldgvint],S$3)</f>
        <v>0</v>
      </c>
      <c r="T341" s="20">
        <f>SUMIFS(AllWeights5[Weighting % (BT &amp; CZ per Era)],AllWeights5[Column1],Table6[[#This Row],[Combined Name]],AllWeights5[bldgvint],T$3)</f>
        <v>0</v>
      </c>
      <c r="U341" s="20">
        <f>SUM(Table6[[#This Row],[1975]:[MH85]])</f>
        <v>1</v>
      </c>
    </row>
    <row r="342" spans="1:21" hidden="1" x14ac:dyDescent="0.3">
      <c r="A342" s="23" t="s">
        <v>2329</v>
      </c>
      <c r="B342" s="23" t="s">
        <v>44</v>
      </c>
      <c r="C342" s="23" t="s">
        <v>23</v>
      </c>
      <c r="D342" s="23" t="s">
        <v>14</v>
      </c>
      <c r="E342" s="23" t="s">
        <v>695</v>
      </c>
      <c r="F342" s="20">
        <f>SUMIFS(AllWeights5[Weighting % (BT &amp; CZ per Era)],AllWeights5[Column1],Table6[[#This Row],[Combined Name]],AllWeights5[bldgvint],F$3)</f>
        <v>0</v>
      </c>
      <c r="G342" s="20">
        <f>SUMIFS(AllWeights5[Weighting % (BT &amp; CZ per Era)],AllWeights5[Column1],Table6[[#This Row],[Combined Name]],AllWeights5[bldgvint],G$3)</f>
        <v>0</v>
      </c>
      <c r="H342" s="20">
        <f>SUMIFS(AllWeights5[Weighting % (BT &amp; CZ per Era)],AllWeights5[Column1],Table6[[#This Row],[Combined Name]],AllWeights5[bldgvint],H$3)</f>
        <v>0</v>
      </c>
      <c r="I342" s="20">
        <f>SUMIFS(AllWeights5[Weighting % (BT &amp; CZ per Era)],AllWeights5[Column1],Table6[[#This Row],[Combined Name]],AllWeights5[bldgvint],I$3)</f>
        <v>0</v>
      </c>
      <c r="J342" s="20">
        <f>SUMIFS(AllWeights5[Weighting % (BT &amp; CZ per Era)],AllWeights5[Column1],Table6[[#This Row],[Combined Name]],AllWeights5[bldgvint],J$3)</f>
        <v>0</v>
      </c>
      <c r="K342" s="20">
        <f>SUMIFS(AllWeights5[Weighting % (BT &amp; CZ per Era)],AllWeights5[Column1],Table6[[#This Row],[Combined Name]],AllWeights5[bldgvint],K$3)</f>
        <v>0</v>
      </c>
      <c r="L342" s="20">
        <f>SUMIFS(AllWeights5[Weighting % (BT &amp; CZ per Era)],AllWeights5[Column1],Table6[[#This Row],[Combined Name]],AllWeights5[bldgvint],L$3)</f>
        <v>0</v>
      </c>
      <c r="M342" s="20">
        <f>SUMIFS(AllWeights5[Weighting % (BT &amp; CZ per Era)],AllWeights5[Column1],Table6[[#This Row],[Combined Name]],AllWeights5[bldgvint],M$3)</f>
        <v>0.72727272727272718</v>
      </c>
      <c r="N342" s="20">
        <f>SUMIFS(AllWeights5[Weighting % (BT &amp; CZ per Era)],AllWeights5[Column1],Table6[[#This Row],[Combined Name]],AllWeights5[bldgvint],N$3)</f>
        <v>0.27272727272727271</v>
      </c>
      <c r="O342" s="20">
        <f>SUMIFS(AllWeights5[Weighting % (BT &amp; CZ per Era)],AllWeights5[Column1],Table6[[#This Row],[Combined Name]],AllWeights5[bldgvint],O$3)</f>
        <v>0</v>
      </c>
      <c r="P342" s="20">
        <f>SUMIFS(AllWeights5[Weighting % (BT &amp; CZ per Era)],AllWeights5[Column1],Table6[[#This Row],[Combined Name]],AllWeights5[bldgvint],P$3)</f>
        <v>0</v>
      </c>
      <c r="Q342" s="20">
        <f>SUMIFS(AllWeights5[Weighting % (BT &amp; CZ per Era)],AllWeights5[Column1],Table6[[#This Row],[Combined Name]],AllWeights5[bldgvint],Q$3)</f>
        <v>0</v>
      </c>
      <c r="R342" s="20">
        <f>SUMIFS(AllWeights5[Weighting % (BT &amp; CZ per Era)],AllWeights5[Column1],Table6[[#This Row],[Combined Name]],AllWeights5[bldgvint],R$3)</f>
        <v>0</v>
      </c>
      <c r="S342" s="20">
        <f>SUMIFS(AllWeights5[Weighting % (BT &amp; CZ per Era)],AllWeights5[Column1],Table6[[#This Row],[Combined Name]],AllWeights5[bldgvint],S$3)</f>
        <v>0</v>
      </c>
      <c r="T342" s="20">
        <f>SUMIFS(AllWeights5[Weighting % (BT &amp; CZ per Era)],AllWeights5[Column1],Table6[[#This Row],[Combined Name]],AllWeights5[bldgvint],T$3)</f>
        <v>0</v>
      </c>
      <c r="U342" s="20">
        <f>SUM(Table6[[#This Row],[1975]:[MH85]])</f>
        <v>0.99999999999999989</v>
      </c>
    </row>
    <row r="343" spans="1:21" hidden="1" x14ac:dyDescent="0.3">
      <c r="A343" s="23" t="s">
        <v>2329</v>
      </c>
      <c r="B343" s="23" t="s">
        <v>44</v>
      </c>
      <c r="C343" s="23" t="s">
        <v>23</v>
      </c>
      <c r="D343" s="23" t="s">
        <v>19</v>
      </c>
      <c r="E343" s="23" t="s">
        <v>696</v>
      </c>
      <c r="F343" s="20">
        <f>SUMIFS(AllWeights5[Weighting % (BT &amp; CZ per Era)],AllWeights5[Column1],Table6[[#This Row],[Combined Name]],AllWeights5[bldgvint],F$3)</f>
        <v>0</v>
      </c>
      <c r="G343" s="20">
        <f>SUMIFS(AllWeights5[Weighting % (BT &amp; CZ per Era)],AllWeights5[Column1],Table6[[#This Row],[Combined Name]],AllWeights5[bldgvint],G$3)</f>
        <v>0</v>
      </c>
      <c r="H343" s="20">
        <f>SUMIFS(AllWeights5[Weighting % (BT &amp; CZ per Era)],AllWeights5[Column1],Table6[[#This Row],[Combined Name]],AllWeights5[bldgvint],H$3)</f>
        <v>0</v>
      </c>
      <c r="I343" s="20">
        <f>SUMIFS(AllWeights5[Weighting % (BT &amp; CZ per Era)],AllWeights5[Column1],Table6[[#This Row],[Combined Name]],AllWeights5[bldgvint],I$3)</f>
        <v>0</v>
      </c>
      <c r="J343" s="20">
        <f>SUMIFS(AllWeights5[Weighting % (BT &amp; CZ per Era)],AllWeights5[Column1],Table6[[#This Row],[Combined Name]],AllWeights5[bldgvint],J$3)</f>
        <v>0</v>
      </c>
      <c r="K343" s="20">
        <f>SUMIFS(AllWeights5[Weighting % (BT &amp; CZ per Era)],AllWeights5[Column1],Table6[[#This Row],[Combined Name]],AllWeights5[bldgvint],K$3)</f>
        <v>0</v>
      </c>
      <c r="L343" s="20">
        <f>SUMIFS(AllWeights5[Weighting % (BT &amp; CZ per Era)],AllWeights5[Column1],Table6[[#This Row],[Combined Name]],AllWeights5[bldgvint],L$3)</f>
        <v>0</v>
      </c>
      <c r="M343" s="20">
        <f>SUMIFS(AllWeights5[Weighting % (BT &amp; CZ per Era)],AllWeights5[Column1],Table6[[#This Row],[Combined Name]],AllWeights5[bldgvint],M$3)</f>
        <v>0</v>
      </c>
      <c r="N343" s="20">
        <f>SUMIFS(AllWeights5[Weighting % (BT &amp; CZ per Era)],AllWeights5[Column1],Table6[[#This Row],[Combined Name]],AllWeights5[bldgvint],N$3)</f>
        <v>0</v>
      </c>
      <c r="O343" s="20">
        <f>SUMIFS(AllWeights5[Weighting % (BT &amp; CZ per Era)],AllWeights5[Column1],Table6[[#This Row],[Combined Name]],AllWeights5[bldgvint],O$3)</f>
        <v>1</v>
      </c>
      <c r="P343" s="20">
        <f>SUMIFS(AllWeights5[Weighting % (BT &amp; CZ per Era)],AllWeights5[Column1],Table6[[#This Row],[Combined Name]],AllWeights5[bldgvint],P$3)</f>
        <v>0</v>
      </c>
      <c r="Q343" s="20">
        <f>SUMIFS(AllWeights5[Weighting % (BT &amp; CZ per Era)],AllWeights5[Column1],Table6[[#This Row],[Combined Name]],AllWeights5[bldgvint],Q$3)</f>
        <v>0</v>
      </c>
      <c r="R343" s="20">
        <f>SUMIFS(AllWeights5[Weighting % (BT &amp; CZ per Era)],AllWeights5[Column1],Table6[[#This Row],[Combined Name]],AllWeights5[bldgvint],R$3)</f>
        <v>0</v>
      </c>
      <c r="S343" s="20">
        <f>SUMIFS(AllWeights5[Weighting % (BT &amp; CZ per Era)],AllWeights5[Column1],Table6[[#This Row],[Combined Name]],AllWeights5[bldgvint],S$3)</f>
        <v>0</v>
      </c>
      <c r="T343" s="20">
        <f>SUMIFS(AllWeights5[Weighting % (BT &amp; CZ per Era)],AllWeights5[Column1],Table6[[#This Row],[Combined Name]],AllWeights5[bldgvint],T$3)</f>
        <v>0</v>
      </c>
      <c r="U343" s="20">
        <f>SUM(Table6[[#This Row],[1975]:[MH85]])</f>
        <v>1</v>
      </c>
    </row>
    <row r="344" spans="1:21" hidden="1" x14ac:dyDescent="0.3">
      <c r="A344" s="23" t="s">
        <v>2329</v>
      </c>
      <c r="B344" s="23" t="s">
        <v>44</v>
      </c>
      <c r="C344" s="23" t="s">
        <v>31</v>
      </c>
      <c r="D344" s="23" t="s">
        <v>16</v>
      </c>
      <c r="E344" s="23" t="s">
        <v>1529</v>
      </c>
      <c r="F344" s="20">
        <f>SUMIFS(AllWeights5[Weighting % (BT &amp; CZ per Era)],AllWeights5[Column1],Table6[[#This Row],[Combined Name]],AllWeights5[bldgvint],F$3)</f>
        <v>0.82602302327535504</v>
      </c>
      <c r="G344" s="20">
        <f>SUMIFS(AllWeights5[Weighting % (BT &amp; CZ per Era)],AllWeights5[Column1],Table6[[#This Row],[Combined Name]],AllWeights5[bldgvint],G$3)</f>
        <v>9.2387194353415678E-2</v>
      </c>
      <c r="H344" s="20">
        <f>SUMIFS(AllWeights5[Weighting % (BT &amp; CZ per Era)],AllWeights5[Column1],Table6[[#This Row],[Combined Name]],AllWeights5[bldgvint],H$3)</f>
        <v>8.1589782371229311E-2</v>
      </c>
      <c r="I344" s="20">
        <f>SUMIFS(AllWeights5[Weighting % (BT &amp; CZ per Era)],AllWeights5[Column1],Table6[[#This Row],[Combined Name]],AllWeights5[bldgvint],I$3)</f>
        <v>0</v>
      </c>
      <c r="J344" s="20">
        <f>SUMIFS(AllWeights5[Weighting % (BT &amp; CZ per Era)],AllWeights5[Column1],Table6[[#This Row],[Combined Name]],AllWeights5[bldgvint],J$3)</f>
        <v>0</v>
      </c>
      <c r="K344" s="20">
        <f>SUMIFS(AllWeights5[Weighting % (BT &amp; CZ per Era)],AllWeights5[Column1],Table6[[#This Row],[Combined Name]],AllWeights5[bldgvint],K$3)</f>
        <v>0</v>
      </c>
      <c r="L344" s="20">
        <f>SUMIFS(AllWeights5[Weighting % (BT &amp; CZ per Era)],AllWeights5[Column1],Table6[[#This Row],[Combined Name]],AllWeights5[bldgvint],L$3)</f>
        <v>0</v>
      </c>
      <c r="M344" s="20">
        <f>SUMIFS(AllWeights5[Weighting % (BT &amp; CZ per Era)],AllWeights5[Column1],Table6[[#This Row],[Combined Name]],AllWeights5[bldgvint],M$3)</f>
        <v>0</v>
      </c>
      <c r="N344" s="20">
        <f>SUMIFS(AllWeights5[Weighting % (BT &amp; CZ per Era)],AllWeights5[Column1],Table6[[#This Row],[Combined Name]],AllWeights5[bldgvint],N$3)</f>
        <v>0</v>
      </c>
      <c r="O344" s="20">
        <f>SUMIFS(AllWeights5[Weighting % (BT &amp; CZ per Era)],AllWeights5[Column1],Table6[[#This Row],[Combined Name]],AllWeights5[bldgvint],O$3)</f>
        <v>0</v>
      </c>
      <c r="P344" s="20">
        <f>SUMIFS(AllWeights5[Weighting % (BT &amp; CZ per Era)],AllWeights5[Column1],Table6[[#This Row],[Combined Name]],AllWeights5[bldgvint],P$3)</f>
        <v>0</v>
      </c>
      <c r="Q344" s="20">
        <f>SUMIFS(AllWeights5[Weighting % (BT &amp; CZ per Era)],AllWeights5[Column1],Table6[[#This Row],[Combined Name]],AllWeights5[bldgvint],Q$3)</f>
        <v>0</v>
      </c>
      <c r="R344" s="20">
        <f>SUMIFS(AllWeights5[Weighting % (BT &amp; CZ per Era)],AllWeights5[Column1],Table6[[#This Row],[Combined Name]],AllWeights5[bldgvint],R$3)</f>
        <v>0</v>
      </c>
      <c r="S344" s="20">
        <f>SUMIFS(AllWeights5[Weighting % (BT &amp; CZ per Era)],AllWeights5[Column1],Table6[[#This Row],[Combined Name]],AllWeights5[bldgvint],S$3)</f>
        <v>0</v>
      </c>
      <c r="T344" s="20">
        <f>SUMIFS(AllWeights5[Weighting % (BT &amp; CZ per Era)],AllWeights5[Column1],Table6[[#This Row],[Combined Name]],AllWeights5[bldgvint],T$3)</f>
        <v>0</v>
      </c>
      <c r="U344" s="20">
        <f>SUM(Table6[[#This Row],[1975]:[MH85]])</f>
        <v>1</v>
      </c>
    </row>
    <row r="345" spans="1:21" hidden="1" x14ac:dyDescent="0.3">
      <c r="A345" s="23" t="s">
        <v>2329</v>
      </c>
      <c r="B345" s="23" t="s">
        <v>44</v>
      </c>
      <c r="C345" s="23" t="s">
        <v>31</v>
      </c>
      <c r="D345" s="23" t="s">
        <v>11</v>
      </c>
      <c r="E345" s="23" t="s">
        <v>1530</v>
      </c>
      <c r="F345" s="20">
        <f>SUMIFS(AllWeights5[Weighting % (BT &amp; CZ per Era)],AllWeights5[Column1],Table6[[#This Row],[Combined Name]],AllWeights5[bldgvint],F$3)</f>
        <v>0</v>
      </c>
      <c r="G345" s="20">
        <f>SUMIFS(AllWeights5[Weighting % (BT &amp; CZ per Era)],AllWeights5[Column1],Table6[[#This Row],[Combined Name]],AllWeights5[bldgvint],G$3)</f>
        <v>0</v>
      </c>
      <c r="H345" s="20">
        <f>SUMIFS(AllWeights5[Weighting % (BT &amp; CZ per Era)],AllWeights5[Column1],Table6[[#This Row],[Combined Name]],AllWeights5[bldgvint],H$3)</f>
        <v>0</v>
      </c>
      <c r="I345" s="20">
        <f>SUMIFS(AllWeights5[Weighting % (BT &amp; CZ per Era)],AllWeights5[Column1],Table6[[#This Row],[Combined Name]],AllWeights5[bldgvint],I$3)</f>
        <v>0.55235315578256106</v>
      </c>
      <c r="J345" s="20">
        <f>SUMIFS(AllWeights5[Weighting % (BT &amp; CZ per Era)],AllWeights5[Column1],Table6[[#This Row],[Combined Name]],AllWeights5[bldgvint],J$3)</f>
        <v>0.16271433783290767</v>
      </c>
      <c r="K345" s="20">
        <f>SUMIFS(AllWeights5[Weighting % (BT &amp; CZ per Era)],AllWeights5[Column1],Table6[[#This Row],[Combined Name]],AllWeights5[bldgvint],K$3)</f>
        <v>0.16271433783290767</v>
      </c>
      <c r="L345" s="20">
        <f>SUMIFS(AllWeights5[Weighting % (BT &amp; CZ per Era)],AllWeights5[Column1],Table6[[#This Row],[Combined Name]],AllWeights5[bldgvint],L$3)</f>
        <v>0.1222181685516235</v>
      </c>
      <c r="M345" s="20">
        <f>SUMIFS(AllWeights5[Weighting % (BT &amp; CZ per Era)],AllWeights5[Column1],Table6[[#This Row],[Combined Name]],AllWeights5[bldgvint],M$3)</f>
        <v>0</v>
      </c>
      <c r="N345" s="20">
        <f>SUMIFS(AllWeights5[Weighting % (BT &amp; CZ per Era)],AllWeights5[Column1],Table6[[#This Row],[Combined Name]],AllWeights5[bldgvint],N$3)</f>
        <v>0</v>
      </c>
      <c r="O345" s="20">
        <f>SUMIFS(AllWeights5[Weighting % (BT &amp; CZ per Era)],AllWeights5[Column1],Table6[[#This Row],[Combined Name]],AllWeights5[bldgvint],O$3)</f>
        <v>0</v>
      </c>
      <c r="P345" s="20">
        <f>SUMIFS(AllWeights5[Weighting % (BT &amp; CZ per Era)],AllWeights5[Column1],Table6[[#This Row],[Combined Name]],AllWeights5[bldgvint],P$3)</f>
        <v>0</v>
      </c>
      <c r="Q345" s="20">
        <f>SUMIFS(AllWeights5[Weighting % (BT &amp; CZ per Era)],AllWeights5[Column1],Table6[[#This Row],[Combined Name]],AllWeights5[bldgvint],Q$3)</f>
        <v>0</v>
      </c>
      <c r="R345" s="20">
        <f>SUMIFS(AllWeights5[Weighting % (BT &amp; CZ per Era)],AllWeights5[Column1],Table6[[#This Row],[Combined Name]],AllWeights5[bldgvint],R$3)</f>
        <v>0</v>
      </c>
      <c r="S345" s="20">
        <f>SUMIFS(AllWeights5[Weighting % (BT &amp; CZ per Era)],AllWeights5[Column1],Table6[[#This Row],[Combined Name]],AllWeights5[bldgvint],S$3)</f>
        <v>0</v>
      </c>
      <c r="T345" s="20">
        <f>SUMIFS(AllWeights5[Weighting % (BT &amp; CZ per Era)],AllWeights5[Column1],Table6[[#This Row],[Combined Name]],AllWeights5[bldgvint],T$3)</f>
        <v>0</v>
      </c>
      <c r="U345" s="20">
        <f>SUM(Table6[[#This Row],[1975]:[MH85]])</f>
        <v>0.99999999999999989</v>
      </c>
    </row>
    <row r="346" spans="1:21" hidden="1" x14ac:dyDescent="0.3">
      <c r="A346" s="23" t="s">
        <v>2329</v>
      </c>
      <c r="B346" s="23" t="s">
        <v>44</v>
      </c>
      <c r="C346" s="23" t="s">
        <v>31</v>
      </c>
      <c r="D346" s="23" t="s">
        <v>14</v>
      </c>
      <c r="E346" s="23" t="s">
        <v>1531</v>
      </c>
      <c r="F346" s="20">
        <f>SUMIFS(AllWeights5[Weighting % (BT &amp; CZ per Era)],AllWeights5[Column1],Table6[[#This Row],[Combined Name]],AllWeights5[bldgvint],F$3)</f>
        <v>0</v>
      </c>
      <c r="G346" s="20">
        <f>SUMIFS(AllWeights5[Weighting % (BT &amp; CZ per Era)],AllWeights5[Column1],Table6[[#This Row],[Combined Name]],AllWeights5[bldgvint],G$3)</f>
        <v>0</v>
      </c>
      <c r="H346" s="20">
        <f>SUMIFS(AllWeights5[Weighting % (BT &amp; CZ per Era)],AllWeights5[Column1],Table6[[#This Row],[Combined Name]],AllWeights5[bldgvint],H$3)</f>
        <v>0</v>
      </c>
      <c r="I346" s="20">
        <f>SUMIFS(AllWeights5[Weighting % (BT &amp; CZ per Era)],AllWeights5[Column1],Table6[[#This Row],[Combined Name]],AllWeights5[bldgvint],I$3)</f>
        <v>0</v>
      </c>
      <c r="J346" s="20">
        <f>SUMIFS(AllWeights5[Weighting % (BT &amp; CZ per Era)],AllWeights5[Column1],Table6[[#This Row],[Combined Name]],AllWeights5[bldgvint],J$3)</f>
        <v>0</v>
      </c>
      <c r="K346" s="20">
        <f>SUMIFS(AllWeights5[Weighting % (BT &amp; CZ per Era)],AllWeights5[Column1],Table6[[#This Row],[Combined Name]],AllWeights5[bldgvint],K$3)</f>
        <v>0</v>
      </c>
      <c r="L346" s="20">
        <f>SUMIFS(AllWeights5[Weighting % (BT &amp; CZ per Era)],AllWeights5[Column1],Table6[[#This Row],[Combined Name]],AllWeights5[bldgvint],L$3)</f>
        <v>0</v>
      </c>
      <c r="M346" s="20">
        <f>SUMIFS(AllWeights5[Weighting % (BT &amp; CZ per Era)],AllWeights5[Column1],Table6[[#This Row],[Combined Name]],AllWeights5[bldgvint],M$3)</f>
        <v>0.75112107623318392</v>
      </c>
      <c r="N346" s="20">
        <f>SUMIFS(AllWeights5[Weighting % (BT &amp; CZ per Era)],AllWeights5[Column1],Table6[[#This Row],[Combined Name]],AllWeights5[bldgvint],N$3)</f>
        <v>0.24887892376681614</v>
      </c>
      <c r="O346" s="20">
        <f>SUMIFS(AllWeights5[Weighting % (BT &amp; CZ per Era)],AllWeights5[Column1],Table6[[#This Row],[Combined Name]],AllWeights5[bldgvint],O$3)</f>
        <v>0</v>
      </c>
      <c r="P346" s="20">
        <f>SUMIFS(AllWeights5[Weighting % (BT &amp; CZ per Era)],AllWeights5[Column1],Table6[[#This Row],[Combined Name]],AllWeights5[bldgvint],P$3)</f>
        <v>0</v>
      </c>
      <c r="Q346" s="20">
        <f>SUMIFS(AllWeights5[Weighting % (BT &amp; CZ per Era)],AllWeights5[Column1],Table6[[#This Row],[Combined Name]],AllWeights5[bldgvint],Q$3)</f>
        <v>0</v>
      </c>
      <c r="R346" s="20">
        <f>SUMIFS(AllWeights5[Weighting % (BT &amp; CZ per Era)],AllWeights5[Column1],Table6[[#This Row],[Combined Name]],AllWeights5[bldgvint],R$3)</f>
        <v>0</v>
      </c>
      <c r="S346" s="20">
        <f>SUMIFS(AllWeights5[Weighting % (BT &amp; CZ per Era)],AllWeights5[Column1],Table6[[#This Row],[Combined Name]],AllWeights5[bldgvint],S$3)</f>
        <v>0</v>
      </c>
      <c r="T346" s="20">
        <f>SUMIFS(AllWeights5[Weighting % (BT &amp; CZ per Era)],AllWeights5[Column1],Table6[[#This Row],[Combined Name]],AllWeights5[bldgvint],T$3)</f>
        <v>0</v>
      </c>
      <c r="U346" s="20">
        <f>SUM(Table6[[#This Row],[1975]:[MH85]])</f>
        <v>1</v>
      </c>
    </row>
    <row r="347" spans="1:21" hidden="1" x14ac:dyDescent="0.3">
      <c r="A347" s="23" t="s">
        <v>2329</v>
      </c>
      <c r="B347" s="23" t="s">
        <v>44</v>
      </c>
      <c r="C347" s="23" t="s">
        <v>31</v>
      </c>
      <c r="D347" s="23" t="s">
        <v>19</v>
      </c>
      <c r="E347" s="23" t="s">
        <v>1532</v>
      </c>
      <c r="F347" s="20">
        <f>SUMIFS(AllWeights5[Weighting % (BT &amp; CZ per Era)],AllWeights5[Column1],Table6[[#This Row],[Combined Name]],AllWeights5[bldgvint],F$3)</f>
        <v>0</v>
      </c>
      <c r="G347" s="20">
        <f>SUMIFS(AllWeights5[Weighting % (BT &amp; CZ per Era)],AllWeights5[Column1],Table6[[#This Row],[Combined Name]],AllWeights5[bldgvint],G$3)</f>
        <v>0</v>
      </c>
      <c r="H347" s="20">
        <f>SUMIFS(AllWeights5[Weighting % (BT &amp; CZ per Era)],AllWeights5[Column1],Table6[[#This Row],[Combined Name]],AllWeights5[bldgvint],H$3)</f>
        <v>0</v>
      </c>
      <c r="I347" s="20">
        <f>SUMIFS(AllWeights5[Weighting % (BT &amp; CZ per Era)],AllWeights5[Column1],Table6[[#This Row],[Combined Name]],AllWeights5[bldgvint],I$3)</f>
        <v>0</v>
      </c>
      <c r="J347" s="20">
        <f>SUMIFS(AllWeights5[Weighting % (BT &amp; CZ per Era)],AllWeights5[Column1],Table6[[#This Row],[Combined Name]],AllWeights5[bldgvint],J$3)</f>
        <v>0</v>
      </c>
      <c r="K347" s="20">
        <f>SUMIFS(AllWeights5[Weighting % (BT &amp; CZ per Era)],AllWeights5[Column1],Table6[[#This Row],[Combined Name]],AllWeights5[bldgvint],K$3)</f>
        <v>0</v>
      </c>
      <c r="L347" s="20">
        <f>SUMIFS(AllWeights5[Weighting % (BT &amp; CZ per Era)],AllWeights5[Column1],Table6[[#This Row],[Combined Name]],AllWeights5[bldgvint],L$3)</f>
        <v>0</v>
      </c>
      <c r="M347" s="20">
        <f>SUMIFS(AllWeights5[Weighting % (BT &amp; CZ per Era)],AllWeights5[Column1],Table6[[#This Row],[Combined Name]],AllWeights5[bldgvint],M$3)</f>
        <v>0</v>
      </c>
      <c r="N347" s="20">
        <f>SUMIFS(AllWeights5[Weighting % (BT &amp; CZ per Era)],AllWeights5[Column1],Table6[[#This Row],[Combined Name]],AllWeights5[bldgvint],N$3)</f>
        <v>0</v>
      </c>
      <c r="O347" s="20">
        <f>SUMIFS(AllWeights5[Weighting % (BT &amp; CZ per Era)],AllWeights5[Column1],Table6[[#This Row],[Combined Name]],AllWeights5[bldgvint],O$3)</f>
        <v>0.99999999999999989</v>
      </c>
      <c r="P347" s="20">
        <f>SUMIFS(AllWeights5[Weighting % (BT &amp; CZ per Era)],AllWeights5[Column1],Table6[[#This Row],[Combined Name]],AllWeights5[bldgvint],P$3)</f>
        <v>0</v>
      </c>
      <c r="Q347" s="20">
        <f>SUMIFS(AllWeights5[Weighting % (BT &amp; CZ per Era)],AllWeights5[Column1],Table6[[#This Row],[Combined Name]],AllWeights5[bldgvint],Q$3)</f>
        <v>0</v>
      </c>
      <c r="R347" s="20">
        <f>SUMIFS(AllWeights5[Weighting % (BT &amp; CZ per Era)],AllWeights5[Column1],Table6[[#This Row],[Combined Name]],AllWeights5[bldgvint],R$3)</f>
        <v>0</v>
      </c>
      <c r="S347" s="20">
        <f>SUMIFS(AllWeights5[Weighting % (BT &amp; CZ per Era)],AllWeights5[Column1],Table6[[#This Row],[Combined Name]],AllWeights5[bldgvint],S$3)</f>
        <v>0</v>
      </c>
      <c r="T347" s="20">
        <f>SUMIFS(AllWeights5[Weighting % (BT &amp; CZ per Era)],AllWeights5[Column1],Table6[[#This Row],[Combined Name]],AllWeights5[bldgvint],T$3)</f>
        <v>0</v>
      </c>
      <c r="U347" s="20">
        <f>SUM(Table6[[#This Row],[1975]:[MH85]])</f>
        <v>0.99999999999999989</v>
      </c>
    </row>
    <row r="348" spans="1:21" hidden="1" x14ac:dyDescent="0.3">
      <c r="A348" s="23" t="s">
        <v>2329</v>
      </c>
      <c r="B348" s="23" t="s">
        <v>44</v>
      </c>
      <c r="C348" s="23" t="s">
        <v>38</v>
      </c>
      <c r="D348" s="23" t="s">
        <v>16</v>
      </c>
      <c r="E348" s="23" t="s">
        <v>2049</v>
      </c>
      <c r="F348" s="20">
        <f>SUMIFS(AllWeights5[Weighting % (BT &amp; CZ per Era)],AllWeights5[Column1],Table6[[#This Row],[Combined Name]],AllWeights5[bldgvint],F$3)</f>
        <v>0.65514716649582672</v>
      </c>
      <c r="G348" s="20">
        <f>SUMIFS(AllWeights5[Weighting % (BT &amp; CZ per Era)],AllWeights5[Column1],Table6[[#This Row],[Combined Name]],AllWeights5[bldgvint],G$3)</f>
        <v>0.17001025040269441</v>
      </c>
      <c r="H348" s="20">
        <f>SUMIFS(AllWeights5[Weighting % (BT &amp; CZ per Era)],AllWeights5[Column1],Table6[[#This Row],[Combined Name]],AllWeights5[bldgvint],H$3)</f>
        <v>0.17484258310147899</v>
      </c>
      <c r="I348" s="20">
        <f>SUMIFS(AllWeights5[Weighting % (BT &amp; CZ per Era)],AllWeights5[Column1],Table6[[#This Row],[Combined Name]],AllWeights5[bldgvint],I$3)</f>
        <v>0</v>
      </c>
      <c r="J348" s="20">
        <f>SUMIFS(AllWeights5[Weighting % (BT &amp; CZ per Era)],AllWeights5[Column1],Table6[[#This Row],[Combined Name]],AllWeights5[bldgvint],J$3)</f>
        <v>0</v>
      </c>
      <c r="K348" s="20">
        <f>SUMIFS(AllWeights5[Weighting % (BT &amp; CZ per Era)],AllWeights5[Column1],Table6[[#This Row],[Combined Name]],AllWeights5[bldgvint],K$3)</f>
        <v>0</v>
      </c>
      <c r="L348" s="20">
        <f>SUMIFS(AllWeights5[Weighting % (BT &amp; CZ per Era)],AllWeights5[Column1],Table6[[#This Row],[Combined Name]],AllWeights5[bldgvint],L$3)</f>
        <v>0</v>
      </c>
      <c r="M348" s="20">
        <f>SUMIFS(AllWeights5[Weighting % (BT &amp; CZ per Era)],AllWeights5[Column1],Table6[[#This Row],[Combined Name]],AllWeights5[bldgvint],M$3)</f>
        <v>0</v>
      </c>
      <c r="N348" s="20">
        <f>SUMIFS(AllWeights5[Weighting % (BT &amp; CZ per Era)],AllWeights5[Column1],Table6[[#This Row],[Combined Name]],AllWeights5[bldgvint],N$3)</f>
        <v>0</v>
      </c>
      <c r="O348" s="20">
        <f>SUMIFS(AllWeights5[Weighting % (BT &amp; CZ per Era)],AllWeights5[Column1],Table6[[#This Row],[Combined Name]],AllWeights5[bldgvint],O$3)</f>
        <v>0</v>
      </c>
      <c r="P348" s="20">
        <f>SUMIFS(AllWeights5[Weighting % (BT &amp; CZ per Era)],AllWeights5[Column1],Table6[[#This Row],[Combined Name]],AllWeights5[bldgvint],P$3)</f>
        <v>0</v>
      </c>
      <c r="Q348" s="20">
        <f>SUMIFS(AllWeights5[Weighting % (BT &amp; CZ per Era)],AllWeights5[Column1],Table6[[#This Row],[Combined Name]],AllWeights5[bldgvint],Q$3)</f>
        <v>0</v>
      </c>
      <c r="R348" s="20">
        <f>SUMIFS(AllWeights5[Weighting % (BT &amp; CZ per Era)],AllWeights5[Column1],Table6[[#This Row],[Combined Name]],AllWeights5[bldgvint],R$3)</f>
        <v>0</v>
      </c>
      <c r="S348" s="20">
        <f>SUMIFS(AllWeights5[Weighting % (BT &amp; CZ per Era)],AllWeights5[Column1],Table6[[#This Row],[Combined Name]],AllWeights5[bldgvint],S$3)</f>
        <v>0</v>
      </c>
      <c r="T348" s="20">
        <f>SUMIFS(AllWeights5[Weighting % (BT &amp; CZ per Era)],AllWeights5[Column1],Table6[[#This Row],[Combined Name]],AllWeights5[bldgvint],T$3)</f>
        <v>0</v>
      </c>
      <c r="U348" s="20">
        <f>SUM(Table6[[#This Row],[1975]:[MH85]])</f>
        <v>1.0000000000000002</v>
      </c>
    </row>
    <row r="349" spans="1:21" hidden="1" x14ac:dyDescent="0.3">
      <c r="A349" s="23" t="s">
        <v>2329</v>
      </c>
      <c r="B349" s="23" t="s">
        <v>44</v>
      </c>
      <c r="C349" s="23" t="s">
        <v>38</v>
      </c>
      <c r="D349" s="23" t="s">
        <v>11</v>
      </c>
      <c r="E349" s="23" t="s">
        <v>2050</v>
      </c>
      <c r="F349" s="20">
        <f>SUMIFS(AllWeights5[Weighting % (BT &amp; CZ per Era)],AllWeights5[Column1],Table6[[#This Row],[Combined Name]],AllWeights5[bldgvint],F$3)</f>
        <v>0</v>
      </c>
      <c r="G349" s="20">
        <f>SUMIFS(AllWeights5[Weighting % (BT &amp; CZ per Era)],AllWeights5[Column1],Table6[[#This Row],[Combined Name]],AllWeights5[bldgvint],G$3)</f>
        <v>0</v>
      </c>
      <c r="H349" s="20">
        <f>SUMIFS(AllWeights5[Weighting % (BT &amp; CZ per Era)],AllWeights5[Column1],Table6[[#This Row],[Combined Name]],AllWeights5[bldgvint],H$3)</f>
        <v>0</v>
      </c>
      <c r="I349" s="20">
        <f>SUMIFS(AllWeights5[Weighting % (BT &amp; CZ per Era)],AllWeights5[Column1],Table6[[#This Row],[Combined Name]],AllWeights5[bldgvint],I$3)</f>
        <v>0.62117981520966592</v>
      </c>
      <c r="J349" s="20">
        <f>SUMIFS(AllWeights5[Weighting % (BT &amp; CZ per Era)],AllWeights5[Column1],Table6[[#This Row],[Combined Name]],AllWeights5[bldgvint],J$3)</f>
        <v>0.13788201847903342</v>
      </c>
      <c r="K349" s="20">
        <f>SUMIFS(AllWeights5[Weighting % (BT &amp; CZ per Era)],AllWeights5[Column1],Table6[[#This Row],[Combined Name]],AllWeights5[bldgvint],K$3)</f>
        <v>0.13788201847903342</v>
      </c>
      <c r="L349" s="20">
        <f>SUMIFS(AllWeights5[Weighting % (BT &amp; CZ per Era)],AllWeights5[Column1],Table6[[#This Row],[Combined Name]],AllWeights5[bldgvint],L$3)</f>
        <v>0.10305614783226723</v>
      </c>
      <c r="M349" s="20">
        <f>SUMIFS(AllWeights5[Weighting % (BT &amp; CZ per Era)],AllWeights5[Column1],Table6[[#This Row],[Combined Name]],AllWeights5[bldgvint],M$3)</f>
        <v>0</v>
      </c>
      <c r="N349" s="20">
        <f>SUMIFS(AllWeights5[Weighting % (BT &amp; CZ per Era)],AllWeights5[Column1],Table6[[#This Row],[Combined Name]],AllWeights5[bldgvint],N$3)</f>
        <v>0</v>
      </c>
      <c r="O349" s="20">
        <f>SUMIFS(AllWeights5[Weighting % (BT &amp; CZ per Era)],AllWeights5[Column1],Table6[[#This Row],[Combined Name]],AllWeights5[bldgvint],O$3)</f>
        <v>0</v>
      </c>
      <c r="P349" s="20">
        <f>SUMIFS(AllWeights5[Weighting % (BT &amp; CZ per Era)],AllWeights5[Column1],Table6[[#This Row],[Combined Name]],AllWeights5[bldgvint],P$3)</f>
        <v>0</v>
      </c>
      <c r="Q349" s="20">
        <f>SUMIFS(AllWeights5[Weighting % (BT &amp; CZ per Era)],AllWeights5[Column1],Table6[[#This Row],[Combined Name]],AllWeights5[bldgvint],Q$3)</f>
        <v>0</v>
      </c>
      <c r="R349" s="20">
        <f>SUMIFS(AllWeights5[Weighting % (BT &amp; CZ per Era)],AllWeights5[Column1],Table6[[#This Row],[Combined Name]],AllWeights5[bldgvint],R$3)</f>
        <v>0</v>
      </c>
      <c r="S349" s="20">
        <f>SUMIFS(AllWeights5[Weighting % (BT &amp; CZ per Era)],AllWeights5[Column1],Table6[[#This Row],[Combined Name]],AllWeights5[bldgvint],S$3)</f>
        <v>0</v>
      </c>
      <c r="T349" s="20">
        <f>SUMIFS(AllWeights5[Weighting % (BT &amp; CZ per Era)],AllWeights5[Column1],Table6[[#This Row],[Combined Name]],AllWeights5[bldgvint],T$3)</f>
        <v>0</v>
      </c>
      <c r="U349" s="20">
        <f>SUM(Table6[[#This Row],[1975]:[MH85]])</f>
        <v>1</v>
      </c>
    </row>
    <row r="350" spans="1:21" hidden="1" x14ac:dyDescent="0.3">
      <c r="A350" s="23" t="s">
        <v>2329</v>
      </c>
      <c r="B350" s="23" t="s">
        <v>44</v>
      </c>
      <c r="C350" s="23" t="s">
        <v>38</v>
      </c>
      <c r="D350" s="23" t="s">
        <v>14</v>
      </c>
      <c r="E350" s="23" t="s">
        <v>2051</v>
      </c>
      <c r="F350" s="20">
        <f>SUMIFS(AllWeights5[Weighting % (BT &amp; CZ per Era)],AllWeights5[Column1],Table6[[#This Row],[Combined Name]],AllWeights5[bldgvint],F$3)</f>
        <v>0</v>
      </c>
      <c r="G350" s="20">
        <f>SUMIFS(AllWeights5[Weighting % (BT &amp; CZ per Era)],AllWeights5[Column1],Table6[[#This Row],[Combined Name]],AllWeights5[bldgvint],G$3)</f>
        <v>0</v>
      </c>
      <c r="H350" s="20">
        <f>SUMIFS(AllWeights5[Weighting % (BT &amp; CZ per Era)],AllWeights5[Column1],Table6[[#This Row],[Combined Name]],AllWeights5[bldgvint],H$3)</f>
        <v>0</v>
      </c>
      <c r="I350" s="20">
        <f>SUMIFS(AllWeights5[Weighting % (BT &amp; CZ per Era)],AllWeights5[Column1],Table6[[#This Row],[Combined Name]],AllWeights5[bldgvint],I$3)</f>
        <v>0</v>
      </c>
      <c r="J350" s="20">
        <f>SUMIFS(AllWeights5[Weighting % (BT &amp; CZ per Era)],AllWeights5[Column1],Table6[[#This Row],[Combined Name]],AllWeights5[bldgvint],J$3)</f>
        <v>0</v>
      </c>
      <c r="K350" s="20">
        <f>SUMIFS(AllWeights5[Weighting % (BT &amp; CZ per Era)],AllWeights5[Column1],Table6[[#This Row],[Combined Name]],AllWeights5[bldgvint],K$3)</f>
        <v>0</v>
      </c>
      <c r="L350" s="20">
        <f>SUMIFS(AllWeights5[Weighting % (BT &amp; CZ per Era)],AllWeights5[Column1],Table6[[#This Row],[Combined Name]],AllWeights5[bldgvint],L$3)</f>
        <v>0</v>
      </c>
      <c r="M350" s="20">
        <f>SUMIFS(AllWeights5[Weighting % (BT &amp; CZ per Era)],AllWeights5[Column1],Table6[[#This Row],[Combined Name]],AllWeights5[bldgvint],M$3)</f>
        <v>0.75129533678756466</v>
      </c>
      <c r="N350" s="20">
        <f>SUMIFS(AllWeights5[Weighting % (BT &amp; CZ per Era)],AllWeights5[Column1],Table6[[#This Row],[Combined Name]],AllWeights5[bldgvint],N$3)</f>
        <v>0.24870466321243523</v>
      </c>
      <c r="O350" s="20">
        <f>SUMIFS(AllWeights5[Weighting % (BT &amp; CZ per Era)],AllWeights5[Column1],Table6[[#This Row],[Combined Name]],AllWeights5[bldgvint],O$3)</f>
        <v>0</v>
      </c>
      <c r="P350" s="20">
        <f>SUMIFS(AllWeights5[Weighting % (BT &amp; CZ per Era)],AllWeights5[Column1],Table6[[#This Row],[Combined Name]],AllWeights5[bldgvint],P$3)</f>
        <v>0</v>
      </c>
      <c r="Q350" s="20">
        <f>SUMIFS(AllWeights5[Weighting % (BT &amp; CZ per Era)],AllWeights5[Column1],Table6[[#This Row],[Combined Name]],AllWeights5[bldgvint],Q$3)</f>
        <v>0</v>
      </c>
      <c r="R350" s="20">
        <f>SUMIFS(AllWeights5[Weighting % (BT &amp; CZ per Era)],AllWeights5[Column1],Table6[[#This Row],[Combined Name]],AllWeights5[bldgvint],R$3)</f>
        <v>0</v>
      </c>
      <c r="S350" s="20">
        <f>SUMIFS(AllWeights5[Weighting % (BT &amp; CZ per Era)],AllWeights5[Column1],Table6[[#This Row],[Combined Name]],AllWeights5[bldgvint],S$3)</f>
        <v>0</v>
      </c>
      <c r="T350" s="20">
        <f>SUMIFS(AllWeights5[Weighting % (BT &amp; CZ per Era)],AllWeights5[Column1],Table6[[#This Row],[Combined Name]],AllWeights5[bldgvint],T$3)</f>
        <v>0</v>
      </c>
      <c r="U350" s="20">
        <f>SUM(Table6[[#This Row],[1975]:[MH85]])</f>
        <v>0.99999999999999989</v>
      </c>
    </row>
    <row r="351" spans="1:21" hidden="1" x14ac:dyDescent="0.3">
      <c r="A351" s="23" t="s">
        <v>2329</v>
      </c>
      <c r="B351" s="23" t="s">
        <v>44</v>
      </c>
      <c r="C351" s="23" t="s">
        <v>38</v>
      </c>
      <c r="D351" s="23" t="s">
        <v>19</v>
      </c>
      <c r="E351" s="23" t="s">
        <v>2052</v>
      </c>
      <c r="F351" s="20">
        <f>SUMIFS(AllWeights5[Weighting % (BT &amp; CZ per Era)],AllWeights5[Column1],Table6[[#This Row],[Combined Name]],AllWeights5[bldgvint],F$3)</f>
        <v>0</v>
      </c>
      <c r="G351" s="20">
        <f>SUMIFS(AllWeights5[Weighting % (BT &amp; CZ per Era)],AllWeights5[Column1],Table6[[#This Row],[Combined Name]],AllWeights5[bldgvint],G$3)</f>
        <v>0</v>
      </c>
      <c r="H351" s="20">
        <f>SUMIFS(AllWeights5[Weighting % (BT &amp; CZ per Era)],AllWeights5[Column1],Table6[[#This Row],[Combined Name]],AllWeights5[bldgvint],H$3)</f>
        <v>0</v>
      </c>
      <c r="I351" s="20">
        <f>SUMIFS(AllWeights5[Weighting % (BT &amp; CZ per Era)],AllWeights5[Column1],Table6[[#This Row],[Combined Name]],AllWeights5[bldgvint],I$3)</f>
        <v>0</v>
      </c>
      <c r="J351" s="20">
        <f>SUMIFS(AllWeights5[Weighting % (BT &amp; CZ per Era)],AllWeights5[Column1],Table6[[#This Row],[Combined Name]],AllWeights5[bldgvint],J$3)</f>
        <v>0</v>
      </c>
      <c r="K351" s="20">
        <f>SUMIFS(AllWeights5[Weighting % (BT &amp; CZ per Era)],AllWeights5[Column1],Table6[[#This Row],[Combined Name]],AllWeights5[bldgvint],K$3)</f>
        <v>0</v>
      </c>
      <c r="L351" s="20">
        <f>SUMIFS(AllWeights5[Weighting % (BT &amp; CZ per Era)],AllWeights5[Column1],Table6[[#This Row],[Combined Name]],AllWeights5[bldgvint],L$3)</f>
        <v>0</v>
      </c>
      <c r="M351" s="20">
        <f>SUMIFS(AllWeights5[Weighting % (BT &amp; CZ per Era)],AllWeights5[Column1],Table6[[#This Row],[Combined Name]],AllWeights5[bldgvint],M$3)</f>
        <v>0</v>
      </c>
      <c r="N351" s="20">
        <f>SUMIFS(AllWeights5[Weighting % (BT &amp; CZ per Era)],AllWeights5[Column1],Table6[[#This Row],[Combined Name]],AllWeights5[bldgvint],N$3)</f>
        <v>0</v>
      </c>
      <c r="O351" s="20">
        <f>SUMIFS(AllWeights5[Weighting % (BT &amp; CZ per Era)],AllWeights5[Column1],Table6[[#This Row],[Combined Name]],AllWeights5[bldgvint],O$3)</f>
        <v>1</v>
      </c>
      <c r="P351" s="20">
        <f>SUMIFS(AllWeights5[Weighting % (BT &amp; CZ per Era)],AllWeights5[Column1],Table6[[#This Row],[Combined Name]],AllWeights5[bldgvint],P$3)</f>
        <v>0</v>
      </c>
      <c r="Q351" s="20">
        <f>SUMIFS(AllWeights5[Weighting % (BT &amp; CZ per Era)],AllWeights5[Column1],Table6[[#This Row],[Combined Name]],AllWeights5[bldgvint],Q$3)</f>
        <v>0</v>
      </c>
      <c r="R351" s="20">
        <f>SUMIFS(AllWeights5[Weighting % (BT &amp; CZ per Era)],AllWeights5[Column1],Table6[[#This Row],[Combined Name]],AllWeights5[bldgvint],R$3)</f>
        <v>0</v>
      </c>
      <c r="S351" s="20">
        <f>SUMIFS(AllWeights5[Weighting % (BT &amp; CZ per Era)],AllWeights5[Column1],Table6[[#This Row],[Combined Name]],AllWeights5[bldgvint],S$3)</f>
        <v>0</v>
      </c>
      <c r="T351" s="20">
        <f>SUMIFS(AllWeights5[Weighting % (BT &amp; CZ per Era)],AllWeights5[Column1],Table6[[#This Row],[Combined Name]],AllWeights5[bldgvint],T$3)</f>
        <v>0</v>
      </c>
      <c r="U351" s="20">
        <f>SUM(Table6[[#This Row],[1975]:[MH85]])</f>
        <v>1</v>
      </c>
    </row>
    <row r="352" spans="1:21" hidden="1" x14ac:dyDescent="0.3">
      <c r="A352" s="23" t="s">
        <v>2329</v>
      </c>
      <c r="B352" s="23" t="s">
        <v>44</v>
      </c>
      <c r="C352" s="23" t="s">
        <v>32</v>
      </c>
      <c r="D352" s="23" t="s">
        <v>16</v>
      </c>
      <c r="E352" s="23" t="s">
        <v>1533</v>
      </c>
      <c r="F352" s="20">
        <f>SUMIFS(AllWeights5[Weighting % (BT &amp; CZ per Era)],AllWeights5[Column1],Table6[[#This Row],[Combined Name]],AllWeights5[bldgvint],F$3)</f>
        <v>0.82761289698377005</v>
      </c>
      <c r="G352" s="20">
        <f>SUMIFS(AllWeights5[Weighting % (BT &amp; CZ per Era)],AllWeights5[Column1],Table6[[#This Row],[Combined Name]],AllWeights5[bldgvint],G$3)</f>
        <v>9.1260914786058106E-2</v>
      </c>
      <c r="H352" s="20">
        <f>SUMIFS(AllWeights5[Weighting % (BT &amp; CZ per Era)],AllWeights5[Column1],Table6[[#This Row],[Combined Name]],AllWeights5[bldgvint],H$3)</f>
        <v>8.1126188230171981E-2</v>
      </c>
      <c r="I352" s="20">
        <f>SUMIFS(AllWeights5[Weighting % (BT &amp; CZ per Era)],AllWeights5[Column1],Table6[[#This Row],[Combined Name]],AllWeights5[bldgvint],I$3)</f>
        <v>0</v>
      </c>
      <c r="J352" s="20">
        <f>SUMIFS(AllWeights5[Weighting % (BT &amp; CZ per Era)],AllWeights5[Column1],Table6[[#This Row],[Combined Name]],AllWeights5[bldgvint],J$3)</f>
        <v>0</v>
      </c>
      <c r="K352" s="20">
        <f>SUMIFS(AllWeights5[Weighting % (BT &amp; CZ per Era)],AllWeights5[Column1],Table6[[#This Row],[Combined Name]],AllWeights5[bldgvint],K$3)</f>
        <v>0</v>
      </c>
      <c r="L352" s="20">
        <f>SUMIFS(AllWeights5[Weighting % (BT &amp; CZ per Era)],AllWeights5[Column1],Table6[[#This Row],[Combined Name]],AllWeights5[bldgvint],L$3)</f>
        <v>0</v>
      </c>
      <c r="M352" s="20">
        <f>SUMIFS(AllWeights5[Weighting % (BT &amp; CZ per Era)],AllWeights5[Column1],Table6[[#This Row],[Combined Name]],AllWeights5[bldgvint],M$3)</f>
        <v>0</v>
      </c>
      <c r="N352" s="20">
        <f>SUMIFS(AllWeights5[Weighting % (BT &amp; CZ per Era)],AllWeights5[Column1],Table6[[#This Row],[Combined Name]],AllWeights5[bldgvint],N$3)</f>
        <v>0</v>
      </c>
      <c r="O352" s="20">
        <f>SUMIFS(AllWeights5[Weighting % (BT &amp; CZ per Era)],AllWeights5[Column1],Table6[[#This Row],[Combined Name]],AllWeights5[bldgvint],O$3)</f>
        <v>0</v>
      </c>
      <c r="P352" s="20">
        <f>SUMIFS(AllWeights5[Weighting % (BT &amp; CZ per Era)],AllWeights5[Column1],Table6[[#This Row],[Combined Name]],AllWeights5[bldgvint],P$3)</f>
        <v>0</v>
      </c>
      <c r="Q352" s="20">
        <f>SUMIFS(AllWeights5[Weighting % (BT &amp; CZ per Era)],AllWeights5[Column1],Table6[[#This Row],[Combined Name]],AllWeights5[bldgvint],Q$3)</f>
        <v>0</v>
      </c>
      <c r="R352" s="20">
        <f>SUMIFS(AllWeights5[Weighting % (BT &amp; CZ per Era)],AllWeights5[Column1],Table6[[#This Row],[Combined Name]],AllWeights5[bldgvint],R$3)</f>
        <v>0</v>
      </c>
      <c r="S352" s="20">
        <f>SUMIFS(AllWeights5[Weighting % (BT &amp; CZ per Era)],AllWeights5[Column1],Table6[[#This Row],[Combined Name]],AllWeights5[bldgvint],S$3)</f>
        <v>0</v>
      </c>
      <c r="T352" s="20">
        <f>SUMIFS(AllWeights5[Weighting % (BT &amp; CZ per Era)],AllWeights5[Column1],Table6[[#This Row],[Combined Name]],AllWeights5[bldgvint],T$3)</f>
        <v>0</v>
      </c>
      <c r="U352" s="20">
        <f>SUM(Table6[[#This Row],[1975]:[MH85]])</f>
        <v>1.0000000000000002</v>
      </c>
    </row>
    <row r="353" spans="1:21" hidden="1" x14ac:dyDescent="0.3">
      <c r="A353" s="23" t="s">
        <v>2329</v>
      </c>
      <c r="B353" s="23" t="s">
        <v>44</v>
      </c>
      <c r="C353" s="23" t="s">
        <v>32</v>
      </c>
      <c r="D353" s="23" t="s">
        <v>11</v>
      </c>
      <c r="E353" s="23" t="s">
        <v>1534</v>
      </c>
      <c r="F353" s="20">
        <f>SUMIFS(AllWeights5[Weighting % (BT &amp; CZ per Era)],AllWeights5[Column1],Table6[[#This Row],[Combined Name]],AllWeights5[bldgvint],F$3)</f>
        <v>0</v>
      </c>
      <c r="G353" s="20">
        <f>SUMIFS(AllWeights5[Weighting % (BT &amp; CZ per Era)],AllWeights5[Column1],Table6[[#This Row],[Combined Name]],AllWeights5[bldgvint],G$3)</f>
        <v>0</v>
      </c>
      <c r="H353" s="20">
        <f>SUMIFS(AllWeights5[Weighting % (BT &amp; CZ per Era)],AllWeights5[Column1],Table6[[#This Row],[Combined Name]],AllWeights5[bldgvint],H$3)</f>
        <v>0</v>
      </c>
      <c r="I353" s="20">
        <f>SUMIFS(AllWeights5[Weighting % (BT &amp; CZ per Era)],AllWeights5[Column1],Table6[[#This Row],[Combined Name]],AllWeights5[bldgvint],I$3)</f>
        <v>0.55640024655845477</v>
      </c>
      <c r="J353" s="20">
        <f>SUMIFS(AllWeights5[Weighting % (BT &amp; CZ per Era)],AllWeights5[Column1],Table6[[#This Row],[Combined Name]],AllWeights5[bldgvint],J$3)</f>
        <v>0.16129032258064513</v>
      </c>
      <c r="K353" s="20">
        <f>SUMIFS(AllWeights5[Weighting % (BT &amp; CZ per Era)],AllWeights5[Column1],Table6[[#This Row],[Combined Name]],AllWeights5[bldgvint],K$3)</f>
        <v>0.16129032258064513</v>
      </c>
      <c r="L353" s="20">
        <f>SUMIFS(AllWeights5[Weighting % (BT &amp; CZ per Era)],AllWeights5[Column1],Table6[[#This Row],[Combined Name]],AllWeights5[bldgvint],L$3)</f>
        <v>0.12101910828025476</v>
      </c>
      <c r="M353" s="20">
        <f>SUMIFS(AllWeights5[Weighting % (BT &amp; CZ per Era)],AllWeights5[Column1],Table6[[#This Row],[Combined Name]],AllWeights5[bldgvint],M$3)</f>
        <v>0</v>
      </c>
      <c r="N353" s="20">
        <f>SUMIFS(AllWeights5[Weighting % (BT &amp; CZ per Era)],AllWeights5[Column1],Table6[[#This Row],[Combined Name]],AllWeights5[bldgvint],N$3)</f>
        <v>0</v>
      </c>
      <c r="O353" s="20">
        <f>SUMIFS(AllWeights5[Weighting % (BT &amp; CZ per Era)],AllWeights5[Column1],Table6[[#This Row],[Combined Name]],AllWeights5[bldgvint],O$3)</f>
        <v>0</v>
      </c>
      <c r="P353" s="20">
        <f>SUMIFS(AllWeights5[Weighting % (BT &amp; CZ per Era)],AllWeights5[Column1],Table6[[#This Row],[Combined Name]],AllWeights5[bldgvint],P$3)</f>
        <v>0</v>
      </c>
      <c r="Q353" s="20">
        <f>SUMIFS(AllWeights5[Weighting % (BT &amp; CZ per Era)],AllWeights5[Column1],Table6[[#This Row],[Combined Name]],AllWeights5[bldgvint],Q$3)</f>
        <v>0</v>
      </c>
      <c r="R353" s="20">
        <f>SUMIFS(AllWeights5[Weighting % (BT &amp; CZ per Era)],AllWeights5[Column1],Table6[[#This Row],[Combined Name]],AllWeights5[bldgvint],R$3)</f>
        <v>0</v>
      </c>
      <c r="S353" s="20">
        <f>SUMIFS(AllWeights5[Weighting % (BT &amp; CZ per Era)],AllWeights5[Column1],Table6[[#This Row],[Combined Name]],AllWeights5[bldgvint],S$3)</f>
        <v>0</v>
      </c>
      <c r="T353" s="20">
        <f>SUMIFS(AllWeights5[Weighting % (BT &amp; CZ per Era)],AllWeights5[Column1],Table6[[#This Row],[Combined Name]],AllWeights5[bldgvint],T$3)</f>
        <v>0</v>
      </c>
      <c r="U353" s="20">
        <f>SUM(Table6[[#This Row],[1975]:[MH85]])</f>
        <v>0.99999999999999978</v>
      </c>
    </row>
    <row r="354" spans="1:21" hidden="1" x14ac:dyDescent="0.3">
      <c r="A354" s="23" t="s">
        <v>2329</v>
      </c>
      <c r="B354" s="23" t="s">
        <v>44</v>
      </c>
      <c r="C354" s="23" t="s">
        <v>32</v>
      </c>
      <c r="D354" s="23" t="s">
        <v>14</v>
      </c>
      <c r="E354" s="23" t="s">
        <v>1535</v>
      </c>
      <c r="F354" s="20">
        <f>SUMIFS(AllWeights5[Weighting % (BT &amp; CZ per Era)],AllWeights5[Column1],Table6[[#This Row],[Combined Name]],AllWeights5[bldgvint],F$3)</f>
        <v>0</v>
      </c>
      <c r="G354" s="20">
        <f>SUMIFS(AllWeights5[Weighting % (BT &amp; CZ per Era)],AllWeights5[Column1],Table6[[#This Row],[Combined Name]],AllWeights5[bldgvint],G$3)</f>
        <v>0</v>
      </c>
      <c r="H354" s="20">
        <f>SUMIFS(AllWeights5[Weighting % (BT &amp; CZ per Era)],AllWeights5[Column1],Table6[[#This Row],[Combined Name]],AllWeights5[bldgvint],H$3)</f>
        <v>0</v>
      </c>
      <c r="I354" s="20">
        <f>SUMIFS(AllWeights5[Weighting % (BT &amp; CZ per Era)],AllWeights5[Column1],Table6[[#This Row],[Combined Name]],AllWeights5[bldgvint],I$3)</f>
        <v>0</v>
      </c>
      <c r="J354" s="20">
        <f>SUMIFS(AllWeights5[Weighting % (BT &amp; CZ per Era)],AllWeights5[Column1],Table6[[#This Row],[Combined Name]],AllWeights5[bldgvint],J$3)</f>
        <v>0</v>
      </c>
      <c r="K354" s="20">
        <f>SUMIFS(AllWeights5[Weighting % (BT &amp; CZ per Era)],AllWeights5[Column1],Table6[[#This Row],[Combined Name]],AllWeights5[bldgvint],K$3)</f>
        <v>0</v>
      </c>
      <c r="L354" s="20">
        <f>SUMIFS(AllWeights5[Weighting % (BT &amp; CZ per Era)],AllWeights5[Column1],Table6[[#This Row],[Combined Name]],AllWeights5[bldgvint],L$3)</f>
        <v>0</v>
      </c>
      <c r="M354" s="20">
        <f>SUMIFS(AllWeights5[Weighting % (BT &amp; CZ per Era)],AllWeights5[Column1],Table6[[#This Row],[Combined Name]],AllWeights5[bldgvint],M$3)</f>
        <v>0.74936386768447849</v>
      </c>
      <c r="N354" s="20">
        <f>SUMIFS(AllWeights5[Weighting % (BT &amp; CZ per Era)],AllWeights5[Column1],Table6[[#This Row],[Combined Name]],AllWeights5[bldgvint],N$3)</f>
        <v>0.25063613231552162</v>
      </c>
      <c r="O354" s="20">
        <f>SUMIFS(AllWeights5[Weighting % (BT &amp; CZ per Era)],AllWeights5[Column1],Table6[[#This Row],[Combined Name]],AllWeights5[bldgvint],O$3)</f>
        <v>0</v>
      </c>
      <c r="P354" s="20">
        <f>SUMIFS(AllWeights5[Weighting % (BT &amp; CZ per Era)],AllWeights5[Column1],Table6[[#This Row],[Combined Name]],AllWeights5[bldgvint],P$3)</f>
        <v>0</v>
      </c>
      <c r="Q354" s="20">
        <f>SUMIFS(AllWeights5[Weighting % (BT &amp; CZ per Era)],AllWeights5[Column1],Table6[[#This Row],[Combined Name]],AllWeights5[bldgvint],Q$3)</f>
        <v>0</v>
      </c>
      <c r="R354" s="20">
        <f>SUMIFS(AllWeights5[Weighting % (BT &amp; CZ per Era)],AllWeights5[Column1],Table6[[#This Row],[Combined Name]],AllWeights5[bldgvint],R$3)</f>
        <v>0</v>
      </c>
      <c r="S354" s="20">
        <f>SUMIFS(AllWeights5[Weighting % (BT &amp; CZ per Era)],AllWeights5[Column1],Table6[[#This Row],[Combined Name]],AllWeights5[bldgvint],S$3)</f>
        <v>0</v>
      </c>
      <c r="T354" s="20">
        <f>SUMIFS(AllWeights5[Weighting % (BT &amp; CZ per Era)],AllWeights5[Column1],Table6[[#This Row],[Combined Name]],AllWeights5[bldgvint],T$3)</f>
        <v>0</v>
      </c>
      <c r="U354" s="20">
        <f>SUM(Table6[[#This Row],[1975]:[MH85]])</f>
        <v>1</v>
      </c>
    </row>
    <row r="355" spans="1:21" hidden="1" x14ac:dyDescent="0.3">
      <c r="A355" s="23" t="s">
        <v>2329</v>
      </c>
      <c r="B355" s="23" t="s">
        <v>44</v>
      </c>
      <c r="C355" s="23" t="s">
        <v>32</v>
      </c>
      <c r="D355" s="23" t="s">
        <v>19</v>
      </c>
      <c r="E355" s="23" t="s">
        <v>1536</v>
      </c>
      <c r="F355" s="20">
        <f>SUMIFS(AllWeights5[Weighting % (BT &amp; CZ per Era)],AllWeights5[Column1],Table6[[#This Row],[Combined Name]],AllWeights5[bldgvint],F$3)</f>
        <v>0</v>
      </c>
      <c r="G355" s="20">
        <f>SUMIFS(AllWeights5[Weighting % (BT &amp; CZ per Era)],AllWeights5[Column1],Table6[[#This Row],[Combined Name]],AllWeights5[bldgvint],G$3)</f>
        <v>0</v>
      </c>
      <c r="H355" s="20">
        <f>SUMIFS(AllWeights5[Weighting % (BT &amp; CZ per Era)],AllWeights5[Column1],Table6[[#This Row],[Combined Name]],AllWeights5[bldgvint],H$3)</f>
        <v>0</v>
      </c>
      <c r="I355" s="20">
        <f>SUMIFS(AllWeights5[Weighting % (BT &amp; CZ per Era)],AllWeights5[Column1],Table6[[#This Row],[Combined Name]],AllWeights5[bldgvint],I$3)</f>
        <v>0</v>
      </c>
      <c r="J355" s="20">
        <f>SUMIFS(AllWeights5[Weighting % (BT &amp; CZ per Era)],AllWeights5[Column1],Table6[[#This Row],[Combined Name]],AllWeights5[bldgvint],J$3)</f>
        <v>0</v>
      </c>
      <c r="K355" s="20">
        <f>SUMIFS(AllWeights5[Weighting % (BT &amp; CZ per Era)],AllWeights5[Column1],Table6[[#This Row],[Combined Name]],AllWeights5[bldgvint],K$3)</f>
        <v>0</v>
      </c>
      <c r="L355" s="20">
        <f>SUMIFS(AllWeights5[Weighting % (BT &amp; CZ per Era)],AllWeights5[Column1],Table6[[#This Row],[Combined Name]],AllWeights5[bldgvint],L$3)</f>
        <v>0</v>
      </c>
      <c r="M355" s="20">
        <f>SUMIFS(AllWeights5[Weighting % (BT &amp; CZ per Era)],AllWeights5[Column1],Table6[[#This Row],[Combined Name]],AllWeights5[bldgvint],M$3)</f>
        <v>0</v>
      </c>
      <c r="N355" s="20">
        <f>SUMIFS(AllWeights5[Weighting % (BT &amp; CZ per Era)],AllWeights5[Column1],Table6[[#This Row],[Combined Name]],AllWeights5[bldgvint],N$3)</f>
        <v>0</v>
      </c>
      <c r="O355" s="20">
        <f>SUMIFS(AllWeights5[Weighting % (BT &amp; CZ per Era)],AllWeights5[Column1],Table6[[#This Row],[Combined Name]],AllWeights5[bldgvint],O$3)</f>
        <v>0.99999999999999989</v>
      </c>
      <c r="P355" s="20">
        <f>SUMIFS(AllWeights5[Weighting % (BT &amp; CZ per Era)],AllWeights5[Column1],Table6[[#This Row],[Combined Name]],AllWeights5[bldgvint],P$3)</f>
        <v>0</v>
      </c>
      <c r="Q355" s="20">
        <f>SUMIFS(AllWeights5[Weighting % (BT &amp; CZ per Era)],AllWeights5[Column1],Table6[[#This Row],[Combined Name]],AllWeights5[bldgvint],Q$3)</f>
        <v>0</v>
      </c>
      <c r="R355" s="20">
        <f>SUMIFS(AllWeights5[Weighting % (BT &amp; CZ per Era)],AllWeights5[Column1],Table6[[#This Row],[Combined Name]],AllWeights5[bldgvint],R$3)</f>
        <v>0</v>
      </c>
      <c r="S355" s="20">
        <f>SUMIFS(AllWeights5[Weighting % (BT &amp; CZ per Era)],AllWeights5[Column1],Table6[[#This Row],[Combined Name]],AllWeights5[bldgvint],S$3)</f>
        <v>0</v>
      </c>
      <c r="T355" s="20">
        <f>SUMIFS(AllWeights5[Weighting % (BT &amp; CZ per Era)],AllWeights5[Column1],Table6[[#This Row],[Combined Name]],AllWeights5[bldgvint],T$3)</f>
        <v>0</v>
      </c>
      <c r="U355" s="20">
        <f>SUM(Table6[[#This Row],[1975]:[MH85]])</f>
        <v>0.99999999999999989</v>
      </c>
    </row>
    <row r="356" spans="1:21" hidden="1" x14ac:dyDescent="0.3">
      <c r="A356" s="23" t="s">
        <v>2329</v>
      </c>
      <c r="B356" s="23" t="s">
        <v>44</v>
      </c>
      <c r="C356" s="23" t="s">
        <v>33</v>
      </c>
      <c r="D356" s="23" t="s">
        <v>16</v>
      </c>
      <c r="E356" s="23" t="s">
        <v>1537</v>
      </c>
      <c r="F356" s="20">
        <f>SUMIFS(AllWeights5[Weighting % (BT &amp; CZ per Era)],AllWeights5[Column1],Table6[[#This Row],[Combined Name]],AllWeights5[bldgvint],F$3)</f>
        <v>0.8478513742563728</v>
      </c>
      <c r="G356" s="20">
        <f>SUMIFS(AllWeights5[Weighting % (BT &amp; CZ per Era)],AllWeights5[Column1],Table6[[#This Row],[Combined Name]],AllWeights5[bldgvint],G$3)</f>
        <v>7.737046761274885E-2</v>
      </c>
      <c r="H356" s="20">
        <f>SUMIFS(AllWeights5[Weighting % (BT &amp; CZ per Era)],AllWeights5[Column1],Table6[[#This Row],[Combined Name]],AllWeights5[bldgvint],H$3)</f>
        <v>7.4778158130878389E-2</v>
      </c>
      <c r="I356" s="20">
        <f>SUMIFS(AllWeights5[Weighting % (BT &amp; CZ per Era)],AllWeights5[Column1],Table6[[#This Row],[Combined Name]],AllWeights5[bldgvint],I$3)</f>
        <v>0</v>
      </c>
      <c r="J356" s="20">
        <f>SUMIFS(AllWeights5[Weighting % (BT &amp; CZ per Era)],AllWeights5[Column1],Table6[[#This Row],[Combined Name]],AllWeights5[bldgvint],J$3)</f>
        <v>0</v>
      </c>
      <c r="K356" s="20">
        <f>SUMIFS(AllWeights5[Weighting % (BT &amp; CZ per Era)],AllWeights5[Column1],Table6[[#This Row],[Combined Name]],AllWeights5[bldgvint],K$3)</f>
        <v>0</v>
      </c>
      <c r="L356" s="20">
        <f>SUMIFS(AllWeights5[Weighting % (BT &amp; CZ per Era)],AllWeights5[Column1],Table6[[#This Row],[Combined Name]],AllWeights5[bldgvint],L$3)</f>
        <v>0</v>
      </c>
      <c r="M356" s="20">
        <f>SUMIFS(AllWeights5[Weighting % (BT &amp; CZ per Era)],AllWeights5[Column1],Table6[[#This Row],[Combined Name]],AllWeights5[bldgvint],M$3)</f>
        <v>0</v>
      </c>
      <c r="N356" s="20">
        <f>SUMIFS(AllWeights5[Weighting % (BT &amp; CZ per Era)],AllWeights5[Column1],Table6[[#This Row],[Combined Name]],AllWeights5[bldgvint],N$3)</f>
        <v>0</v>
      </c>
      <c r="O356" s="20">
        <f>SUMIFS(AllWeights5[Weighting % (BT &amp; CZ per Era)],AllWeights5[Column1],Table6[[#This Row],[Combined Name]],AllWeights5[bldgvint],O$3)</f>
        <v>0</v>
      </c>
      <c r="P356" s="20">
        <f>SUMIFS(AllWeights5[Weighting % (BT &amp; CZ per Era)],AllWeights5[Column1],Table6[[#This Row],[Combined Name]],AllWeights5[bldgvint],P$3)</f>
        <v>0</v>
      </c>
      <c r="Q356" s="20">
        <f>SUMIFS(AllWeights5[Weighting % (BT &amp; CZ per Era)],AllWeights5[Column1],Table6[[#This Row],[Combined Name]],AllWeights5[bldgvint],Q$3)</f>
        <v>0</v>
      </c>
      <c r="R356" s="20">
        <f>SUMIFS(AllWeights5[Weighting % (BT &amp; CZ per Era)],AllWeights5[Column1],Table6[[#This Row],[Combined Name]],AllWeights5[bldgvint],R$3)</f>
        <v>0</v>
      </c>
      <c r="S356" s="20">
        <f>SUMIFS(AllWeights5[Weighting % (BT &amp; CZ per Era)],AllWeights5[Column1],Table6[[#This Row],[Combined Name]],AllWeights5[bldgvint],S$3)</f>
        <v>0</v>
      </c>
      <c r="T356" s="20">
        <f>SUMIFS(AllWeights5[Weighting % (BT &amp; CZ per Era)],AllWeights5[Column1],Table6[[#This Row],[Combined Name]],AllWeights5[bldgvint],T$3)</f>
        <v>0</v>
      </c>
      <c r="U356" s="20">
        <f>SUM(Table6[[#This Row],[1975]:[MH85]])</f>
        <v>1</v>
      </c>
    </row>
    <row r="357" spans="1:21" hidden="1" x14ac:dyDescent="0.3">
      <c r="A357" s="23" t="s">
        <v>2329</v>
      </c>
      <c r="B357" s="23" t="s">
        <v>44</v>
      </c>
      <c r="C357" s="23" t="s">
        <v>33</v>
      </c>
      <c r="D357" s="23" t="s">
        <v>11</v>
      </c>
      <c r="E357" s="23" t="s">
        <v>1538</v>
      </c>
      <c r="F357" s="20">
        <f>SUMIFS(AllWeights5[Weighting % (BT &amp; CZ per Era)],AllWeights5[Column1],Table6[[#This Row],[Combined Name]],AllWeights5[bldgvint],F$3)</f>
        <v>0</v>
      </c>
      <c r="G357" s="20">
        <f>SUMIFS(AllWeights5[Weighting % (BT &amp; CZ per Era)],AllWeights5[Column1],Table6[[#This Row],[Combined Name]],AllWeights5[bldgvint],G$3)</f>
        <v>0</v>
      </c>
      <c r="H357" s="20">
        <f>SUMIFS(AllWeights5[Weighting % (BT &amp; CZ per Era)],AllWeights5[Column1],Table6[[#This Row],[Combined Name]],AllWeights5[bldgvint],H$3)</f>
        <v>0</v>
      </c>
      <c r="I357" s="20">
        <f>SUMIFS(AllWeights5[Weighting % (BT &amp; CZ per Era)],AllWeights5[Column1],Table6[[#This Row],[Combined Name]],AllWeights5[bldgvint],I$3)</f>
        <v>0.59182590233545651</v>
      </c>
      <c r="J357" s="20">
        <f>SUMIFS(AllWeights5[Weighting % (BT &amp; CZ per Era)],AllWeights5[Column1],Table6[[#This Row],[Combined Name]],AllWeights5[bldgvint],J$3)</f>
        <v>0.14835456475583864</v>
      </c>
      <c r="K357" s="20">
        <f>SUMIFS(AllWeights5[Weighting % (BT &amp; CZ per Era)],AllWeights5[Column1],Table6[[#This Row],[Combined Name]],AllWeights5[bldgvint],K$3)</f>
        <v>0.14835456475583864</v>
      </c>
      <c r="L357" s="20">
        <f>SUMIFS(AllWeights5[Weighting % (BT &amp; CZ per Era)],AllWeights5[Column1],Table6[[#This Row],[Combined Name]],AllWeights5[bldgvint],L$3)</f>
        <v>0.11146496815286626</v>
      </c>
      <c r="M357" s="20">
        <f>SUMIFS(AllWeights5[Weighting % (BT &amp; CZ per Era)],AllWeights5[Column1],Table6[[#This Row],[Combined Name]],AllWeights5[bldgvint],M$3)</f>
        <v>0</v>
      </c>
      <c r="N357" s="20">
        <f>SUMIFS(AllWeights5[Weighting % (BT &amp; CZ per Era)],AllWeights5[Column1],Table6[[#This Row],[Combined Name]],AllWeights5[bldgvint],N$3)</f>
        <v>0</v>
      </c>
      <c r="O357" s="20">
        <f>SUMIFS(AllWeights5[Weighting % (BT &amp; CZ per Era)],AllWeights5[Column1],Table6[[#This Row],[Combined Name]],AllWeights5[bldgvint],O$3)</f>
        <v>0</v>
      </c>
      <c r="P357" s="20">
        <f>SUMIFS(AllWeights5[Weighting % (BT &amp; CZ per Era)],AllWeights5[Column1],Table6[[#This Row],[Combined Name]],AllWeights5[bldgvint],P$3)</f>
        <v>0</v>
      </c>
      <c r="Q357" s="20">
        <f>SUMIFS(AllWeights5[Weighting % (BT &amp; CZ per Era)],AllWeights5[Column1],Table6[[#This Row],[Combined Name]],AllWeights5[bldgvint],Q$3)</f>
        <v>0</v>
      </c>
      <c r="R357" s="20">
        <f>SUMIFS(AllWeights5[Weighting % (BT &amp; CZ per Era)],AllWeights5[Column1],Table6[[#This Row],[Combined Name]],AllWeights5[bldgvint],R$3)</f>
        <v>0</v>
      </c>
      <c r="S357" s="20">
        <f>SUMIFS(AllWeights5[Weighting % (BT &amp; CZ per Era)],AllWeights5[Column1],Table6[[#This Row],[Combined Name]],AllWeights5[bldgvint],S$3)</f>
        <v>0</v>
      </c>
      <c r="T357" s="20">
        <f>SUMIFS(AllWeights5[Weighting % (BT &amp; CZ per Era)],AllWeights5[Column1],Table6[[#This Row],[Combined Name]],AllWeights5[bldgvint],T$3)</f>
        <v>0</v>
      </c>
      <c r="U357" s="20">
        <f>SUM(Table6[[#This Row],[1975]:[MH85]])</f>
        <v>1</v>
      </c>
    </row>
    <row r="358" spans="1:21" hidden="1" x14ac:dyDescent="0.3">
      <c r="A358" s="23" t="s">
        <v>2329</v>
      </c>
      <c r="B358" s="23" t="s">
        <v>44</v>
      </c>
      <c r="C358" s="23" t="s">
        <v>33</v>
      </c>
      <c r="D358" s="23" t="s">
        <v>14</v>
      </c>
      <c r="E358" s="23" t="s">
        <v>1539</v>
      </c>
      <c r="F358" s="20">
        <f>SUMIFS(AllWeights5[Weighting % (BT &amp; CZ per Era)],AllWeights5[Column1],Table6[[#This Row],[Combined Name]],AllWeights5[bldgvint],F$3)</f>
        <v>0</v>
      </c>
      <c r="G358" s="20">
        <f>SUMIFS(AllWeights5[Weighting % (BT &amp; CZ per Era)],AllWeights5[Column1],Table6[[#This Row],[Combined Name]],AllWeights5[bldgvint],G$3)</f>
        <v>0</v>
      </c>
      <c r="H358" s="20">
        <f>SUMIFS(AllWeights5[Weighting % (BT &amp; CZ per Era)],AllWeights5[Column1],Table6[[#This Row],[Combined Name]],AllWeights5[bldgvint],H$3)</f>
        <v>0</v>
      </c>
      <c r="I358" s="20">
        <f>SUMIFS(AllWeights5[Weighting % (BT &amp; CZ per Era)],AllWeights5[Column1],Table6[[#This Row],[Combined Name]],AllWeights5[bldgvint],I$3)</f>
        <v>0</v>
      </c>
      <c r="J358" s="20">
        <f>SUMIFS(AllWeights5[Weighting % (BT &amp; CZ per Era)],AllWeights5[Column1],Table6[[#This Row],[Combined Name]],AllWeights5[bldgvint],J$3)</f>
        <v>0</v>
      </c>
      <c r="K358" s="20">
        <f>SUMIFS(AllWeights5[Weighting % (BT &amp; CZ per Era)],AllWeights5[Column1],Table6[[#This Row],[Combined Name]],AllWeights5[bldgvint],K$3)</f>
        <v>0</v>
      </c>
      <c r="L358" s="20">
        <f>SUMIFS(AllWeights5[Weighting % (BT &amp; CZ per Era)],AllWeights5[Column1],Table6[[#This Row],[Combined Name]],AllWeights5[bldgvint],L$3)</f>
        <v>0</v>
      </c>
      <c r="M358" s="20">
        <f>SUMIFS(AllWeights5[Weighting % (BT &amp; CZ per Era)],AllWeights5[Column1],Table6[[#This Row],[Combined Name]],AllWeights5[bldgvint],M$3)</f>
        <v>0.75000000000000011</v>
      </c>
      <c r="N358" s="20">
        <f>SUMIFS(AllWeights5[Weighting % (BT &amp; CZ per Era)],AllWeights5[Column1],Table6[[#This Row],[Combined Name]],AllWeights5[bldgvint],N$3)</f>
        <v>0.25</v>
      </c>
      <c r="O358" s="20">
        <f>SUMIFS(AllWeights5[Weighting % (BT &amp; CZ per Era)],AllWeights5[Column1],Table6[[#This Row],[Combined Name]],AllWeights5[bldgvint],O$3)</f>
        <v>0</v>
      </c>
      <c r="P358" s="20">
        <f>SUMIFS(AllWeights5[Weighting % (BT &amp; CZ per Era)],AllWeights5[Column1],Table6[[#This Row],[Combined Name]],AllWeights5[bldgvint],P$3)</f>
        <v>0</v>
      </c>
      <c r="Q358" s="20">
        <f>SUMIFS(AllWeights5[Weighting % (BT &amp; CZ per Era)],AllWeights5[Column1],Table6[[#This Row],[Combined Name]],AllWeights5[bldgvint],Q$3)</f>
        <v>0</v>
      </c>
      <c r="R358" s="20">
        <f>SUMIFS(AllWeights5[Weighting % (BT &amp; CZ per Era)],AllWeights5[Column1],Table6[[#This Row],[Combined Name]],AllWeights5[bldgvint],R$3)</f>
        <v>0</v>
      </c>
      <c r="S358" s="20">
        <f>SUMIFS(AllWeights5[Weighting % (BT &amp; CZ per Era)],AllWeights5[Column1],Table6[[#This Row],[Combined Name]],AllWeights5[bldgvint],S$3)</f>
        <v>0</v>
      </c>
      <c r="T358" s="20">
        <f>SUMIFS(AllWeights5[Weighting % (BT &amp; CZ per Era)],AllWeights5[Column1],Table6[[#This Row],[Combined Name]],AllWeights5[bldgvint],T$3)</f>
        <v>0</v>
      </c>
      <c r="U358" s="20">
        <f>SUM(Table6[[#This Row],[1975]:[MH85]])</f>
        <v>1</v>
      </c>
    </row>
    <row r="359" spans="1:21" hidden="1" x14ac:dyDescent="0.3">
      <c r="A359" s="23" t="s">
        <v>2329</v>
      </c>
      <c r="B359" s="23" t="s">
        <v>44</v>
      </c>
      <c r="C359" s="23" t="s">
        <v>33</v>
      </c>
      <c r="D359" s="23" t="s">
        <v>19</v>
      </c>
      <c r="E359" s="23" t="s">
        <v>1540</v>
      </c>
      <c r="F359" s="20">
        <f>SUMIFS(AllWeights5[Weighting % (BT &amp; CZ per Era)],AllWeights5[Column1],Table6[[#This Row],[Combined Name]],AllWeights5[bldgvint],F$3)</f>
        <v>0</v>
      </c>
      <c r="G359" s="20">
        <f>SUMIFS(AllWeights5[Weighting % (BT &amp; CZ per Era)],AllWeights5[Column1],Table6[[#This Row],[Combined Name]],AllWeights5[bldgvint],G$3)</f>
        <v>0</v>
      </c>
      <c r="H359" s="20">
        <f>SUMIFS(AllWeights5[Weighting % (BT &amp; CZ per Era)],AllWeights5[Column1],Table6[[#This Row],[Combined Name]],AllWeights5[bldgvint],H$3)</f>
        <v>0</v>
      </c>
      <c r="I359" s="20">
        <f>SUMIFS(AllWeights5[Weighting % (BT &amp; CZ per Era)],AllWeights5[Column1],Table6[[#This Row],[Combined Name]],AllWeights5[bldgvint],I$3)</f>
        <v>0</v>
      </c>
      <c r="J359" s="20">
        <f>SUMIFS(AllWeights5[Weighting % (BT &amp; CZ per Era)],AllWeights5[Column1],Table6[[#This Row],[Combined Name]],AllWeights5[bldgvint],J$3)</f>
        <v>0</v>
      </c>
      <c r="K359" s="20">
        <f>SUMIFS(AllWeights5[Weighting % (BT &amp; CZ per Era)],AllWeights5[Column1],Table6[[#This Row],[Combined Name]],AllWeights5[bldgvint],K$3)</f>
        <v>0</v>
      </c>
      <c r="L359" s="20">
        <f>SUMIFS(AllWeights5[Weighting % (BT &amp; CZ per Era)],AllWeights5[Column1],Table6[[#This Row],[Combined Name]],AllWeights5[bldgvint],L$3)</f>
        <v>0</v>
      </c>
      <c r="M359" s="20">
        <f>SUMIFS(AllWeights5[Weighting % (BT &amp; CZ per Era)],AllWeights5[Column1],Table6[[#This Row],[Combined Name]],AllWeights5[bldgvint],M$3)</f>
        <v>0</v>
      </c>
      <c r="N359" s="20">
        <f>SUMIFS(AllWeights5[Weighting % (BT &amp; CZ per Era)],AllWeights5[Column1],Table6[[#This Row],[Combined Name]],AllWeights5[bldgvint],N$3)</f>
        <v>0</v>
      </c>
      <c r="O359" s="20">
        <f>SUMIFS(AllWeights5[Weighting % (BT &amp; CZ per Era)],AllWeights5[Column1],Table6[[#This Row],[Combined Name]],AllWeights5[bldgvint],O$3)</f>
        <v>1</v>
      </c>
      <c r="P359" s="20">
        <f>SUMIFS(AllWeights5[Weighting % (BT &amp; CZ per Era)],AllWeights5[Column1],Table6[[#This Row],[Combined Name]],AllWeights5[bldgvint],P$3)</f>
        <v>0</v>
      </c>
      <c r="Q359" s="20">
        <f>SUMIFS(AllWeights5[Weighting % (BT &amp; CZ per Era)],AllWeights5[Column1],Table6[[#This Row],[Combined Name]],AllWeights5[bldgvint],Q$3)</f>
        <v>0</v>
      </c>
      <c r="R359" s="20">
        <f>SUMIFS(AllWeights5[Weighting % (BT &amp; CZ per Era)],AllWeights5[Column1],Table6[[#This Row],[Combined Name]],AllWeights5[bldgvint],R$3)</f>
        <v>0</v>
      </c>
      <c r="S359" s="20">
        <f>SUMIFS(AllWeights5[Weighting % (BT &amp; CZ per Era)],AllWeights5[Column1],Table6[[#This Row],[Combined Name]],AllWeights5[bldgvint],S$3)</f>
        <v>0</v>
      </c>
      <c r="T359" s="20">
        <f>SUMIFS(AllWeights5[Weighting % (BT &amp; CZ per Era)],AllWeights5[Column1],Table6[[#This Row],[Combined Name]],AllWeights5[bldgvint],T$3)</f>
        <v>0</v>
      </c>
      <c r="U359" s="20">
        <f>SUM(Table6[[#This Row],[1975]:[MH85]])</f>
        <v>1</v>
      </c>
    </row>
    <row r="360" spans="1:21" hidden="1" x14ac:dyDescent="0.3">
      <c r="A360" s="23" t="s">
        <v>2329</v>
      </c>
      <c r="B360" s="23" t="s">
        <v>44</v>
      </c>
      <c r="C360" s="23" t="s">
        <v>34</v>
      </c>
      <c r="D360" s="23" t="s">
        <v>16</v>
      </c>
      <c r="E360" s="23" t="s">
        <v>1541</v>
      </c>
      <c r="F360" s="20">
        <f>SUMIFS(AllWeights5[Weighting % (BT &amp; CZ per Era)],AllWeights5[Column1],Table6[[#This Row],[Combined Name]],AllWeights5[bldgvint],F$3)</f>
        <v>0.55577031489087547</v>
      </c>
      <c r="G360" s="20">
        <f>SUMIFS(AllWeights5[Weighting % (BT &amp; CZ per Era)],AllWeights5[Column1],Table6[[#This Row],[Combined Name]],AllWeights5[bldgvint],G$3)</f>
        <v>0.22034307803817352</v>
      </c>
      <c r="H360" s="20">
        <f>SUMIFS(AllWeights5[Weighting % (BT &amp; CZ per Era)],AllWeights5[Column1],Table6[[#This Row],[Combined Name]],AllWeights5[bldgvint],H$3)</f>
        <v>0.22388660707095115</v>
      </c>
      <c r="I360" s="20">
        <f>SUMIFS(AllWeights5[Weighting % (BT &amp; CZ per Era)],AllWeights5[Column1],Table6[[#This Row],[Combined Name]],AllWeights5[bldgvint],I$3)</f>
        <v>0</v>
      </c>
      <c r="J360" s="20">
        <f>SUMIFS(AllWeights5[Weighting % (BT &amp; CZ per Era)],AllWeights5[Column1],Table6[[#This Row],[Combined Name]],AllWeights5[bldgvint],J$3)</f>
        <v>0</v>
      </c>
      <c r="K360" s="20">
        <f>SUMIFS(AllWeights5[Weighting % (BT &amp; CZ per Era)],AllWeights5[Column1],Table6[[#This Row],[Combined Name]],AllWeights5[bldgvint],K$3)</f>
        <v>0</v>
      </c>
      <c r="L360" s="20">
        <f>SUMIFS(AllWeights5[Weighting % (BT &amp; CZ per Era)],AllWeights5[Column1],Table6[[#This Row],[Combined Name]],AllWeights5[bldgvint],L$3)</f>
        <v>0</v>
      </c>
      <c r="M360" s="20">
        <f>SUMIFS(AllWeights5[Weighting % (BT &amp; CZ per Era)],AllWeights5[Column1],Table6[[#This Row],[Combined Name]],AllWeights5[bldgvint],M$3)</f>
        <v>0</v>
      </c>
      <c r="N360" s="20">
        <f>SUMIFS(AllWeights5[Weighting % (BT &amp; CZ per Era)],AllWeights5[Column1],Table6[[#This Row],[Combined Name]],AllWeights5[bldgvint],N$3)</f>
        <v>0</v>
      </c>
      <c r="O360" s="20">
        <f>SUMIFS(AllWeights5[Weighting % (BT &amp; CZ per Era)],AllWeights5[Column1],Table6[[#This Row],[Combined Name]],AllWeights5[bldgvint],O$3)</f>
        <v>0</v>
      </c>
      <c r="P360" s="20">
        <f>SUMIFS(AllWeights5[Weighting % (BT &amp; CZ per Era)],AllWeights5[Column1],Table6[[#This Row],[Combined Name]],AllWeights5[bldgvint],P$3)</f>
        <v>0</v>
      </c>
      <c r="Q360" s="20">
        <f>SUMIFS(AllWeights5[Weighting % (BT &amp; CZ per Era)],AllWeights5[Column1],Table6[[#This Row],[Combined Name]],AllWeights5[bldgvint],Q$3)</f>
        <v>0</v>
      </c>
      <c r="R360" s="20">
        <f>SUMIFS(AllWeights5[Weighting % (BT &amp; CZ per Era)],AllWeights5[Column1],Table6[[#This Row],[Combined Name]],AllWeights5[bldgvint],R$3)</f>
        <v>0</v>
      </c>
      <c r="S360" s="20">
        <f>SUMIFS(AllWeights5[Weighting % (BT &amp; CZ per Era)],AllWeights5[Column1],Table6[[#This Row],[Combined Name]],AllWeights5[bldgvint],S$3)</f>
        <v>0</v>
      </c>
      <c r="T360" s="20">
        <f>SUMIFS(AllWeights5[Weighting % (BT &amp; CZ per Era)],AllWeights5[Column1],Table6[[#This Row],[Combined Name]],AllWeights5[bldgvint],T$3)</f>
        <v>0</v>
      </c>
      <c r="U360" s="20">
        <f>SUM(Table6[[#This Row],[1975]:[MH85]])</f>
        <v>1.0000000000000002</v>
      </c>
    </row>
    <row r="361" spans="1:21" hidden="1" x14ac:dyDescent="0.3">
      <c r="A361" s="23" t="s">
        <v>2329</v>
      </c>
      <c r="B361" s="23" t="s">
        <v>44</v>
      </c>
      <c r="C361" s="23" t="s">
        <v>34</v>
      </c>
      <c r="D361" s="23" t="s">
        <v>11</v>
      </c>
      <c r="E361" s="23" t="s">
        <v>1542</v>
      </c>
      <c r="F361" s="20">
        <f>SUMIFS(AllWeights5[Weighting % (BT &amp; CZ per Era)],AllWeights5[Column1],Table6[[#This Row],[Combined Name]],AllWeights5[bldgvint],F$3)</f>
        <v>0</v>
      </c>
      <c r="G361" s="20">
        <f>SUMIFS(AllWeights5[Weighting % (BT &amp; CZ per Era)],AllWeights5[Column1],Table6[[#This Row],[Combined Name]],AllWeights5[bldgvint],G$3)</f>
        <v>0</v>
      </c>
      <c r="H361" s="20">
        <f>SUMIFS(AllWeights5[Weighting % (BT &amp; CZ per Era)],AllWeights5[Column1],Table6[[#This Row],[Combined Name]],AllWeights5[bldgvint],H$3)</f>
        <v>0</v>
      </c>
      <c r="I361" s="20">
        <f>SUMIFS(AllWeights5[Weighting % (BT &amp; CZ per Era)],AllWeights5[Column1],Table6[[#This Row],[Combined Name]],AllWeights5[bldgvint],I$3)</f>
        <v>0.5923076923076922</v>
      </c>
      <c r="J361" s="20">
        <f>SUMIFS(AllWeights5[Weighting % (BT &amp; CZ per Era)],AllWeights5[Column1],Table6[[#This Row],[Combined Name]],AllWeights5[bldgvint],J$3)</f>
        <v>0.14828402366863905</v>
      </c>
      <c r="K361" s="20">
        <f>SUMIFS(AllWeights5[Weighting % (BT &amp; CZ per Era)],AllWeights5[Column1],Table6[[#This Row],[Combined Name]],AllWeights5[bldgvint],K$3)</f>
        <v>0.14828402366863905</v>
      </c>
      <c r="L361" s="20">
        <f>SUMIFS(AllWeights5[Weighting % (BT &amp; CZ per Era)],AllWeights5[Column1],Table6[[#This Row],[Combined Name]],AllWeights5[bldgvint],L$3)</f>
        <v>0.11112426035502956</v>
      </c>
      <c r="M361" s="20">
        <f>SUMIFS(AllWeights5[Weighting % (BT &amp; CZ per Era)],AllWeights5[Column1],Table6[[#This Row],[Combined Name]],AllWeights5[bldgvint],M$3)</f>
        <v>0</v>
      </c>
      <c r="N361" s="20">
        <f>SUMIFS(AllWeights5[Weighting % (BT &amp; CZ per Era)],AllWeights5[Column1],Table6[[#This Row],[Combined Name]],AllWeights5[bldgvint],N$3)</f>
        <v>0</v>
      </c>
      <c r="O361" s="20">
        <f>SUMIFS(AllWeights5[Weighting % (BT &amp; CZ per Era)],AllWeights5[Column1],Table6[[#This Row],[Combined Name]],AllWeights5[bldgvint],O$3)</f>
        <v>0</v>
      </c>
      <c r="P361" s="20">
        <f>SUMIFS(AllWeights5[Weighting % (BT &amp; CZ per Era)],AllWeights5[Column1],Table6[[#This Row],[Combined Name]],AllWeights5[bldgvint],P$3)</f>
        <v>0</v>
      </c>
      <c r="Q361" s="20">
        <f>SUMIFS(AllWeights5[Weighting % (BT &amp; CZ per Era)],AllWeights5[Column1],Table6[[#This Row],[Combined Name]],AllWeights5[bldgvint],Q$3)</f>
        <v>0</v>
      </c>
      <c r="R361" s="20">
        <f>SUMIFS(AllWeights5[Weighting % (BT &amp; CZ per Era)],AllWeights5[Column1],Table6[[#This Row],[Combined Name]],AllWeights5[bldgvint],R$3)</f>
        <v>0</v>
      </c>
      <c r="S361" s="20">
        <f>SUMIFS(AllWeights5[Weighting % (BT &amp; CZ per Era)],AllWeights5[Column1],Table6[[#This Row],[Combined Name]],AllWeights5[bldgvint],S$3)</f>
        <v>0</v>
      </c>
      <c r="T361" s="20">
        <f>SUMIFS(AllWeights5[Weighting % (BT &amp; CZ per Era)],AllWeights5[Column1],Table6[[#This Row],[Combined Name]],AllWeights5[bldgvint],T$3)</f>
        <v>0</v>
      </c>
      <c r="U361" s="20">
        <f>SUM(Table6[[#This Row],[1975]:[MH85]])</f>
        <v>0.99999999999999978</v>
      </c>
    </row>
    <row r="362" spans="1:21" hidden="1" x14ac:dyDescent="0.3">
      <c r="A362" s="23" t="s">
        <v>2329</v>
      </c>
      <c r="B362" s="23" t="s">
        <v>44</v>
      </c>
      <c r="C362" s="23" t="s">
        <v>34</v>
      </c>
      <c r="D362" s="23" t="s">
        <v>14</v>
      </c>
      <c r="E362" s="23" t="s">
        <v>1543</v>
      </c>
      <c r="F362" s="20">
        <f>SUMIFS(AllWeights5[Weighting % (BT &amp; CZ per Era)],AllWeights5[Column1],Table6[[#This Row],[Combined Name]],AllWeights5[bldgvint],F$3)</f>
        <v>0</v>
      </c>
      <c r="G362" s="20">
        <f>SUMIFS(AllWeights5[Weighting % (BT &amp; CZ per Era)],AllWeights5[Column1],Table6[[#This Row],[Combined Name]],AllWeights5[bldgvint],G$3)</f>
        <v>0</v>
      </c>
      <c r="H362" s="20">
        <f>SUMIFS(AllWeights5[Weighting % (BT &amp; CZ per Era)],AllWeights5[Column1],Table6[[#This Row],[Combined Name]],AllWeights5[bldgvint],H$3)</f>
        <v>0</v>
      </c>
      <c r="I362" s="20">
        <f>SUMIFS(AllWeights5[Weighting % (BT &amp; CZ per Era)],AllWeights5[Column1],Table6[[#This Row],[Combined Name]],AllWeights5[bldgvint],I$3)</f>
        <v>0</v>
      </c>
      <c r="J362" s="20">
        <f>SUMIFS(AllWeights5[Weighting % (BT &amp; CZ per Era)],AllWeights5[Column1],Table6[[#This Row],[Combined Name]],AllWeights5[bldgvint],J$3)</f>
        <v>0</v>
      </c>
      <c r="K362" s="20">
        <f>SUMIFS(AllWeights5[Weighting % (BT &amp; CZ per Era)],AllWeights5[Column1],Table6[[#This Row],[Combined Name]],AllWeights5[bldgvint],K$3)</f>
        <v>0</v>
      </c>
      <c r="L362" s="20">
        <f>SUMIFS(AllWeights5[Weighting % (BT &amp; CZ per Era)],AllWeights5[Column1],Table6[[#This Row],[Combined Name]],AllWeights5[bldgvint],L$3)</f>
        <v>0</v>
      </c>
      <c r="M362" s="20">
        <f>SUMIFS(AllWeights5[Weighting % (BT &amp; CZ per Era)],AllWeights5[Column1],Table6[[#This Row],[Combined Name]],AllWeights5[bldgvint],M$3)</f>
        <v>0.75059952038369304</v>
      </c>
      <c r="N362" s="20">
        <f>SUMIFS(AllWeights5[Weighting % (BT &amp; CZ per Era)],AllWeights5[Column1],Table6[[#This Row],[Combined Name]],AllWeights5[bldgvint],N$3)</f>
        <v>0.24940047961630696</v>
      </c>
      <c r="O362" s="20">
        <f>SUMIFS(AllWeights5[Weighting % (BT &amp; CZ per Era)],AllWeights5[Column1],Table6[[#This Row],[Combined Name]],AllWeights5[bldgvint],O$3)</f>
        <v>0</v>
      </c>
      <c r="P362" s="20">
        <f>SUMIFS(AllWeights5[Weighting % (BT &amp; CZ per Era)],AllWeights5[Column1],Table6[[#This Row],[Combined Name]],AllWeights5[bldgvint],P$3)</f>
        <v>0</v>
      </c>
      <c r="Q362" s="20">
        <f>SUMIFS(AllWeights5[Weighting % (BT &amp; CZ per Era)],AllWeights5[Column1],Table6[[#This Row],[Combined Name]],AllWeights5[bldgvint],Q$3)</f>
        <v>0</v>
      </c>
      <c r="R362" s="20">
        <f>SUMIFS(AllWeights5[Weighting % (BT &amp; CZ per Era)],AllWeights5[Column1],Table6[[#This Row],[Combined Name]],AllWeights5[bldgvint],R$3)</f>
        <v>0</v>
      </c>
      <c r="S362" s="20">
        <f>SUMIFS(AllWeights5[Weighting % (BT &amp; CZ per Era)],AllWeights5[Column1],Table6[[#This Row],[Combined Name]],AllWeights5[bldgvint],S$3)</f>
        <v>0</v>
      </c>
      <c r="T362" s="20">
        <f>SUMIFS(AllWeights5[Weighting % (BT &amp; CZ per Era)],AllWeights5[Column1],Table6[[#This Row],[Combined Name]],AllWeights5[bldgvint],T$3)</f>
        <v>0</v>
      </c>
      <c r="U362" s="20">
        <f>SUM(Table6[[#This Row],[1975]:[MH85]])</f>
        <v>1</v>
      </c>
    </row>
    <row r="363" spans="1:21" hidden="1" x14ac:dyDescent="0.3">
      <c r="A363" s="23" t="s">
        <v>2329</v>
      </c>
      <c r="B363" s="23" t="s">
        <v>44</v>
      </c>
      <c r="C363" s="23" t="s">
        <v>34</v>
      </c>
      <c r="D363" s="23" t="s">
        <v>19</v>
      </c>
      <c r="E363" s="23" t="s">
        <v>1544</v>
      </c>
      <c r="F363" s="20">
        <f>SUMIFS(AllWeights5[Weighting % (BT &amp; CZ per Era)],AllWeights5[Column1],Table6[[#This Row],[Combined Name]],AllWeights5[bldgvint],F$3)</f>
        <v>0</v>
      </c>
      <c r="G363" s="20">
        <f>SUMIFS(AllWeights5[Weighting % (BT &amp; CZ per Era)],AllWeights5[Column1],Table6[[#This Row],[Combined Name]],AllWeights5[bldgvint],G$3)</f>
        <v>0</v>
      </c>
      <c r="H363" s="20">
        <f>SUMIFS(AllWeights5[Weighting % (BT &amp; CZ per Era)],AllWeights5[Column1],Table6[[#This Row],[Combined Name]],AllWeights5[bldgvint],H$3)</f>
        <v>0</v>
      </c>
      <c r="I363" s="20">
        <f>SUMIFS(AllWeights5[Weighting % (BT &amp; CZ per Era)],AllWeights5[Column1],Table6[[#This Row],[Combined Name]],AllWeights5[bldgvint],I$3)</f>
        <v>0</v>
      </c>
      <c r="J363" s="20">
        <f>SUMIFS(AllWeights5[Weighting % (BT &amp; CZ per Era)],AllWeights5[Column1],Table6[[#This Row],[Combined Name]],AllWeights5[bldgvint],J$3)</f>
        <v>0</v>
      </c>
      <c r="K363" s="20">
        <f>SUMIFS(AllWeights5[Weighting % (BT &amp; CZ per Era)],AllWeights5[Column1],Table6[[#This Row],[Combined Name]],AllWeights5[bldgvint],K$3)</f>
        <v>0</v>
      </c>
      <c r="L363" s="20">
        <f>SUMIFS(AllWeights5[Weighting % (BT &amp; CZ per Era)],AllWeights5[Column1],Table6[[#This Row],[Combined Name]],AllWeights5[bldgvint],L$3)</f>
        <v>0</v>
      </c>
      <c r="M363" s="20">
        <f>SUMIFS(AllWeights5[Weighting % (BT &amp; CZ per Era)],AllWeights5[Column1],Table6[[#This Row],[Combined Name]],AllWeights5[bldgvint],M$3)</f>
        <v>0</v>
      </c>
      <c r="N363" s="20">
        <f>SUMIFS(AllWeights5[Weighting % (BT &amp; CZ per Era)],AllWeights5[Column1],Table6[[#This Row],[Combined Name]],AllWeights5[bldgvint],N$3)</f>
        <v>0</v>
      </c>
      <c r="O363" s="20">
        <f>SUMIFS(AllWeights5[Weighting % (BT &amp; CZ per Era)],AllWeights5[Column1],Table6[[#This Row],[Combined Name]],AllWeights5[bldgvint],O$3)</f>
        <v>0.99999999999999989</v>
      </c>
      <c r="P363" s="20">
        <f>SUMIFS(AllWeights5[Weighting % (BT &amp; CZ per Era)],AllWeights5[Column1],Table6[[#This Row],[Combined Name]],AllWeights5[bldgvint],P$3)</f>
        <v>0</v>
      </c>
      <c r="Q363" s="20">
        <f>SUMIFS(AllWeights5[Weighting % (BT &amp; CZ per Era)],AllWeights5[Column1],Table6[[#This Row],[Combined Name]],AllWeights5[bldgvint],Q$3)</f>
        <v>0</v>
      </c>
      <c r="R363" s="20">
        <f>SUMIFS(AllWeights5[Weighting % (BT &amp; CZ per Era)],AllWeights5[Column1],Table6[[#This Row],[Combined Name]],AllWeights5[bldgvint],R$3)</f>
        <v>0</v>
      </c>
      <c r="S363" s="20">
        <f>SUMIFS(AllWeights5[Weighting % (BT &amp; CZ per Era)],AllWeights5[Column1],Table6[[#This Row],[Combined Name]],AllWeights5[bldgvint],S$3)</f>
        <v>0</v>
      </c>
      <c r="T363" s="20">
        <f>SUMIFS(AllWeights5[Weighting % (BT &amp; CZ per Era)],AllWeights5[Column1],Table6[[#This Row],[Combined Name]],AllWeights5[bldgvint],T$3)</f>
        <v>0</v>
      </c>
      <c r="U363" s="20">
        <f>SUM(Table6[[#This Row],[1975]:[MH85]])</f>
        <v>0.99999999999999989</v>
      </c>
    </row>
    <row r="364" spans="1:21" hidden="1" x14ac:dyDescent="0.3">
      <c r="A364" s="23" t="s">
        <v>2329</v>
      </c>
      <c r="B364" s="23" t="s">
        <v>44</v>
      </c>
      <c r="C364" s="23" t="s">
        <v>24</v>
      </c>
      <c r="D364" s="23" t="s">
        <v>16</v>
      </c>
      <c r="E364" s="23" t="s">
        <v>697</v>
      </c>
      <c r="F364" s="20">
        <f>SUMIFS(AllWeights5[Weighting % (BT &amp; CZ per Era)],AllWeights5[Column1],Table6[[#This Row],[Combined Name]],AllWeights5[bldgvint],F$3)</f>
        <v>0.68244967394386158</v>
      </c>
      <c r="G364" s="20">
        <f>SUMIFS(AllWeights5[Weighting % (BT &amp; CZ per Era)],AllWeights5[Column1],Table6[[#This Row],[Combined Name]],AllWeights5[bldgvint],G$3)</f>
        <v>0.14970229656932238</v>
      </c>
      <c r="H364" s="20">
        <f>SUMIFS(AllWeights5[Weighting % (BT &amp; CZ per Era)],AllWeights5[Column1],Table6[[#This Row],[Combined Name]],AllWeights5[bldgvint],H$3)</f>
        <v>0.16784802948681599</v>
      </c>
      <c r="I364" s="20">
        <f>SUMIFS(AllWeights5[Weighting % (BT &amp; CZ per Era)],AllWeights5[Column1],Table6[[#This Row],[Combined Name]],AllWeights5[bldgvint],I$3)</f>
        <v>0</v>
      </c>
      <c r="J364" s="20">
        <f>SUMIFS(AllWeights5[Weighting % (BT &amp; CZ per Era)],AllWeights5[Column1],Table6[[#This Row],[Combined Name]],AllWeights5[bldgvint],J$3)</f>
        <v>0</v>
      </c>
      <c r="K364" s="20">
        <f>SUMIFS(AllWeights5[Weighting % (BT &amp; CZ per Era)],AllWeights5[Column1],Table6[[#This Row],[Combined Name]],AllWeights5[bldgvint],K$3)</f>
        <v>0</v>
      </c>
      <c r="L364" s="20">
        <f>SUMIFS(AllWeights5[Weighting % (BT &amp; CZ per Era)],AllWeights5[Column1],Table6[[#This Row],[Combined Name]],AllWeights5[bldgvint],L$3)</f>
        <v>0</v>
      </c>
      <c r="M364" s="20">
        <f>SUMIFS(AllWeights5[Weighting % (BT &amp; CZ per Era)],AllWeights5[Column1],Table6[[#This Row],[Combined Name]],AllWeights5[bldgvint],M$3)</f>
        <v>0</v>
      </c>
      <c r="N364" s="20">
        <f>SUMIFS(AllWeights5[Weighting % (BT &amp; CZ per Era)],AllWeights5[Column1],Table6[[#This Row],[Combined Name]],AllWeights5[bldgvint],N$3)</f>
        <v>0</v>
      </c>
      <c r="O364" s="20">
        <f>SUMIFS(AllWeights5[Weighting % (BT &amp; CZ per Era)],AllWeights5[Column1],Table6[[#This Row],[Combined Name]],AllWeights5[bldgvint],O$3)</f>
        <v>0</v>
      </c>
      <c r="P364" s="20">
        <f>SUMIFS(AllWeights5[Weighting % (BT &amp; CZ per Era)],AllWeights5[Column1],Table6[[#This Row],[Combined Name]],AllWeights5[bldgvint],P$3)</f>
        <v>0</v>
      </c>
      <c r="Q364" s="20">
        <f>SUMIFS(AllWeights5[Weighting % (BT &amp; CZ per Era)],AllWeights5[Column1],Table6[[#This Row],[Combined Name]],AllWeights5[bldgvint],Q$3)</f>
        <v>0</v>
      </c>
      <c r="R364" s="20">
        <f>SUMIFS(AllWeights5[Weighting % (BT &amp; CZ per Era)],AllWeights5[Column1],Table6[[#This Row],[Combined Name]],AllWeights5[bldgvint],R$3)</f>
        <v>0</v>
      </c>
      <c r="S364" s="20">
        <f>SUMIFS(AllWeights5[Weighting % (BT &amp; CZ per Era)],AllWeights5[Column1],Table6[[#This Row],[Combined Name]],AllWeights5[bldgvint],S$3)</f>
        <v>0</v>
      </c>
      <c r="T364" s="20">
        <f>SUMIFS(AllWeights5[Weighting % (BT &amp; CZ per Era)],AllWeights5[Column1],Table6[[#This Row],[Combined Name]],AllWeights5[bldgvint],T$3)</f>
        <v>0</v>
      </c>
      <c r="U364" s="20">
        <f>SUM(Table6[[#This Row],[1975]:[MH85]])</f>
        <v>0.99999999999999989</v>
      </c>
    </row>
    <row r="365" spans="1:21" hidden="1" x14ac:dyDescent="0.3">
      <c r="A365" s="23" t="s">
        <v>2329</v>
      </c>
      <c r="B365" s="23" t="s">
        <v>44</v>
      </c>
      <c r="C365" s="23" t="s">
        <v>24</v>
      </c>
      <c r="D365" s="23" t="s">
        <v>11</v>
      </c>
      <c r="E365" s="23" t="s">
        <v>698</v>
      </c>
      <c r="F365" s="20">
        <f>SUMIFS(AllWeights5[Weighting % (BT &amp; CZ per Era)],AllWeights5[Column1],Table6[[#This Row],[Combined Name]],AllWeights5[bldgvint],F$3)</f>
        <v>0</v>
      </c>
      <c r="G365" s="20">
        <f>SUMIFS(AllWeights5[Weighting % (BT &amp; CZ per Era)],AllWeights5[Column1],Table6[[#This Row],[Combined Name]],AllWeights5[bldgvint],G$3)</f>
        <v>0</v>
      </c>
      <c r="H365" s="20">
        <f>SUMIFS(AllWeights5[Weighting % (BT &amp; CZ per Era)],AllWeights5[Column1],Table6[[#This Row],[Combined Name]],AllWeights5[bldgvint],H$3)</f>
        <v>0</v>
      </c>
      <c r="I365" s="20">
        <f>SUMIFS(AllWeights5[Weighting % (BT &amp; CZ per Era)],AllWeights5[Column1],Table6[[#This Row],[Combined Name]],AllWeights5[bldgvint],I$3)</f>
        <v>0.49096705632306059</v>
      </c>
      <c r="J365" s="20">
        <f>SUMIFS(AllWeights5[Weighting % (BT &amp; CZ per Era)],AllWeights5[Column1],Table6[[#This Row],[Combined Name]],AllWeights5[bldgvint],J$3)</f>
        <v>0.18490967056323057</v>
      </c>
      <c r="K365" s="20">
        <f>SUMIFS(AllWeights5[Weighting % (BT &amp; CZ per Era)],AllWeights5[Column1],Table6[[#This Row],[Combined Name]],AllWeights5[bldgvint],K$3)</f>
        <v>0.18490967056323057</v>
      </c>
      <c r="L365" s="20">
        <f>SUMIFS(AllWeights5[Weighting % (BT &amp; CZ per Era)],AllWeights5[Column1],Table6[[#This Row],[Combined Name]],AllWeights5[bldgvint],L$3)</f>
        <v>0.13921360255047821</v>
      </c>
      <c r="M365" s="20">
        <f>SUMIFS(AllWeights5[Weighting % (BT &amp; CZ per Era)],AllWeights5[Column1],Table6[[#This Row],[Combined Name]],AllWeights5[bldgvint],M$3)</f>
        <v>0</v>
      </c>
      <c r="N365" s="20">
        <f>SUMIFS(AllWeights5[Weighting % (BT &amp; CZ per Era)],AllWeights5[Column1],Table6[[#This Row],[Combined Name]],AllWeights5[bldgvint],N$3)</f>
        <v>0</v>
      </c>
      <c r="O365" s="20">
        <f>SUMIFS(AllWeights5[Weighting % (BT &amp; CZ per Era)],AllWeights5[Column1],Table6[[#This Row],[Combined Name]],AllWeights5[bldgvint],O$3)</f>
        <v>0</v>
      </c>
      <c r="P365" s="20">
        <f>SUMIFS(AllWeights5[Weighting % (BT &amp; CZ per Era)],AllWeights5[Column1],Table6[[#This Row],[Combined Name]],AllWeights5[bldgvint],P$3)</f>
        <v>0</v>
      </c>
      <c r="Q365" s="20">
        <f>SUMIFS(AllWeights5[Weighting % (BT &amp; CZ per Era)],AllWeights5[Column1],Table6[[#This Row],[Combined Name]],AllWeights5[bldgvint],Q$3)</f>
        <v>0</v>
      </c>
      <c r="R365" s="20">
        <f>SUMIFS(AllWeights5[Weighting % (BT &amp; CZ per Era)],AllWeights5[Column1],Table6[[#This Row],[Combined Name]],AllWeights5[bldgvint],R$3)</f>
        <v>0</v>
      </c>
      <c r="S365" s="20">
        <f>SUMIFS(AllWeights5[Weighting % (BT &amp; CZ per Era)],AllWeights5[Column1],Table6[[#This Row],[Combined Name]],AllWeights5[bldgvint],S$3)</f>
        <v>0</v>
      </c>
      <c r="T365" s="20">
        <f>SUMIFS(AllWeights5[Weighting % (BT &amp; CZ per Era)],AllWeights5[Column1],Table6[[#This Row],[Combined Name]],AllWeights5[bldgvint],T$3)</f>
        <v>0</v>
      </c>
      <c r="U365" s="20">
        <f>SUM(Table6[[#This Row],[1975]:[MH85]])</f>
        <v>1</v>
      </c>
    </row>
    <row r="366" spans="1:21" hidden="1" x14ac:dyDescent="0.3">
      <c r="A366" s="23" t="s">
        <v>2329</v>
      </c>
      <c r="B366" s="23" t="s">
        <v>44</v>
      </c>
      <c r="C366" s="23" t="s">
        <v>24</v>
      </c>
      <c r="D366" s="23" t="s">
        <v>14</v>
      </c>
      <c r="E366" s="23" t="s">
        <v>699</v>
      </c>
      <c r="F366" s="20">
        <f>SUMIFS(AllWeights5[Weighting % (BT &amp; CZ per Era)],AllWeights5[Column1],Table6[[#This Row],[Combined Name]],AllWeights5[bldgvint],F$3)</f>
        <v>0</v>
      </c>
      <c r="G366" s="20">
        <f>SUMIFS(AllWeights5[Weighting % (BT &amp; CZ per Era)],AllWeights5[Column1],Table6[[#This Row],[Combined Name]],AllWeights5[bldgvint],G$3)</f>
        <v>0</v>
      </c>
      <c r="H366" s="20">
        <f>SUMIFS(AllWeights5[Weighting % (BT &amp; CZ per Era)],AllWeights5[Column1],Table6[[#This Row],[Combined Name]],AllWeights5[bldgvint],H$3)</f>
        <v>0</v>
      </c>
      <c r="I366" s="20">
        <f>SUMIFS(AllWeights5[Weighting % (BT &amp; CZ per Era)],AllWeights5[Column1],Table6[[#This Row],[Combined Name]],AllWeights5[bldgvint],I$3)</f>
        <v>0</v>
      </c>
      <c r="J366" s="20">
        <f>SUMIFS(AllWeights5[Weighting % (BT &amp; CZ per Era)],AllWeights5[Column1],Table6[[#This Row],[Combined Name]],AllWeights5[bldgvint],J$3)</f>
        <v>0</v>
      </c>
      <c r="K366" s="20">
        <f>SUMIFS(AllWeights5[Weighting % (BT &amp; CZ per Era)],AllWeights5[Column1],Table6[[#This Row],[Combined Name]],AllWeights5[bldgvint],K$3)</f>
        <v>0</v>
      </c>
      <c r="L366" s="20">
        <f>SUMIFS(AllWeights5[Weighting % (BT &amp; CZ per Era)],AllWeights5[Column1],Table6[[#This Row],[Combined Name]],AllWeights5[bldgvint],L$3)</f>
        <v>0</v>
      </c>
      <c r="M366" s="20">
        <f>SUMIFS(AllWeights5[Weighting % (BT &amp; CZ per Era)],AllWeights5[Column1],Table6[[#This Row],[Combined Name]],AllWeights5[bldgvint],M$3)</f>
        <v>0.74857142857142867</v>
      </c>
      <c r="N366" s="20">
        <f>SUMIFS(AllWeights5[Weighting % (BT &amp; CZ per Era)],AllWeights5[Column1],Table6[[#This Row],[Combined Name]],AllWeights5[bldgvint],N$3)</f>
        <v>0.25142857142857145</v>
      </c>
      <c r="O366" s="20">
        <f>SUMIFS(AllWeights5[Weighting % (BT &amp; CZ per Era)],AllWeights5[Column1],Table6[[#This Row],[Combined Name]],AllWeights5[bldgvint],O$3)</f>
        <v>0</v>
      </c>
      <c r="P366" s="20">
        <f>SUMIFS(AllWeights5[Weighting % (BT &amp; CZ per Era)],AllWeights5[Column1],Table6[[#This Row],[Combined Name]],AllWeights5[bldgvint],P$3)</f>
        <v>0</v>
      </c>
      <c r="Q366" s="20">
        <f>SUMIFS(AllWeights5[Weighting % (BT &amp; CZ per Era)],AllWeights5[Column1],Table6[[#This Row],[Combined Name]],AllWeights5[bldgvint],Q$3)</f>
        <v>0</v>
      </c>
      <c r="R366" s="20">
        <f>SUMIFS(AllWeights5[Weighting % (BT &amp; CZ per Era)],AllWeights5[Column1],Table6[[#This Row],[Combined Name]],AllWeights5[bldgvint],R$3)</f>
        <v>0</v>
      </c>
      <c r="S366" s="20">
        <f>SUMIFS(AllWeights5[Weighting % (BT &amp; CZ per Era)],AllWeights5[Column1],Table6[[#This Row],[Combined Name]],AllWeights5[bldgvint],S$3)</f>
        <v>0</v>
      </c>
      <c r="T366" s="20">
        <f>SUMIFS(AllWeights5[Weighting % (BT &amp; CZ per Era)],AllWeights5[Column1],Table6[[#This Row],[Combined Name]],AllWeights5[bldgvint],T$3)</f>
        <v>0</v>
      </c>
      <c r="U366" s="20">
        <f>SUM(Table6[[#This Row],[1975]:[MH85]])</f>
        <v>1</v>
      </c>
    </row>
    <row r="367" spans="1:21" hidden="1" x14ac:dyDescent="0.3">
      <c r="A367" s="23" t="s">
        <v>2329</v>
      </c>
      <c r="B367" s="23" t="s">
        <v>44</v>
      </c>
      <c r="C367" s="23" t="s">
        <v>24</v>
      </c>
      <c r="D367" s="23" t="s">
        <v>19</v>
      </c>
      <c r="E367" s="23" t="s">
        <v>700</v>
      </c>
      <c r="F367" s="20">
        <f>SUMIFS(AllWeights5[Weighting % (BT &amp; CZ per Era)],AllWeights5[Column1],Table6[[#This Row],[Combined Name]],AllWeights5[bldgvint],F$3)</f>
        <v>0</v>
      </c>
      <c r="G367" s="20">
        <f>SUMIFS(AllWeights5[Weighting % (BT &amp; CZ per Era)],AllWeights5[Column1],Table6[[#This Row],[Combined Name]],AllWeights5[bldgvint],G$3)</f>
        <v>0</v>
      </c>
      <c r="H367" s="20">
        <f>SUMIFS(AllWeights5[Weighting % (BT &amp; CZ per Era)],AllWeights5[Column1],Table6[[#This Row],[Combined Name]],AllWeights5[bldgvint],H$3)</f>
        <v>0</v>
      </c>
      <c r="I367" s="20">
        <f>SUMIFS(AllWeights5[Weighting % (BT &amp; CZ per Era)],AllWeights5[Column1],Table6[[#This Row],[Combined Name]],AllWeights5[bldgvint],I$3)</f>
        <v>0</v>
      </c>
      <c r="J367" s="20">
        <f>SUMIFS(AllWeights5[Weighting % (BT &amp; CZ per Era)],AllWeights5[Column1],Table6[[#This Row],[Combined Name]],AllWeights5[bldgvint],J$3)</f>
        <v>0</v>
      </c>
      <c r="K367" s="20">
        <f>SUMIFS(AllWeights5[Weighting % (BT &amp; CZ per Era)],AllWeights5[Column1],Table6[[#This Row],[Combined Name]],AllWeights5[bldgvint],K$3)</f>
        <v>0</v>
      </c>
      <c r="L367" s="20">
        <f>SUMIFS(AllWeights5[Weighting % (BT &amp; CZ per Era)],AllWeights5[Column1],Table6[[#This Row],[Combined Name]],AllWeights5[bldgvint],L$3)</f>
        <v>0</v>
      </c>
      <c r="M367" s="20">
        <f>SUMIFS(AllWeights5[Weighting % (BT &amp; CZ per Era)],AllWeights5[Column1],Table6[[#This Row],[Combined Name]],AllWeights5[bldgvint],M$3)</f>
        <v>0</v>
      </c>
      <c r="N367" s="20">
        <f>SUMIFS(AllWeights5[Weighting % (BT &amp; CZ per Era)],AllWeights5[Column1],Table6[[#This Row],[Combined Name]],AllWeights5[bldgvint],N$3)</f>
        <v>0</v>
      </c>
      <c r="O367" s="20">
        <f>SUMIFS(AllWeights5[Weighting % (BT &amp; CZ per Era)],AllWeights5[Column1],Table6[[#This Row],[Combined Name]],AllWeights5[bldgvint],O$3)</f>
        <v>1</v>
      </c>
      <c r="P367" s="20">
        <f>SUMIFS(AllWeights5[Weighting % (BT &amp; CZ per Era)],AllWeights5[Column1],Table6[[#This Row],[Combined Name]],AllWeights5[bldgvint],P$3)</f>
        <v>0</v>
      </c>
      <c r="Q367" s="20">
        <f>SUMIFS(AllWeights5[Weighting % (BT &amp; CZ per Era)],AllWeights5[Column1],Table6[[#This Row],[Combined Name]],AllWeights5[bldgvint],Q$3)</f>
        <v>0</v>
      </c>
      <c r="R367" s="20">
        <f>SUMIFS(AllWeights5[Weighting % (BT &amp; CZ per Era)],AllWeights5[Column1],Table6[[#This Row],[Combined Name]],AllWeights5[bldgvint],R$3)</f>
        <v>0</v>
      </c>
      <c r="S367" s="20">
        <f>SUMIFS(AllWeights5[Weighting % (BT &amp; CZ per Era)],AllWeights5[Column1],Table6[[#This Row],[Combined Name]],AllWeights5[bldgvint],S$3)</f>
        <v>0</v>
      </c>
      <c r="T367" s="20">
        <f>SUMIFS(AllWeights5[Weighting % (BT &amp; CZ per Era)],AllWeights5[Column1],Table6[[#This Row],[Combined Name]],AllWeights5[bldgvint],T$3)</f>
        <v>0</v>
      </c>
      <c r="U367" s="20">
        <f>SUM(Table6[[#This Row],[1975]:[MH85]])</f>
        <v>1</v>
      </c>
    </row>
    <row r="368" spans="1:21" hidden="1" x14ac:dyDescent="0.3">
      <c r="A368" s="23" t="s">
        <v>2329</v>
      </c>
      <c r="B368" s="23" t="s">
        <v>44</v>
      </c>
      <c r="C368" s="23" t="s">
        <v>25</v>
      </c>
      <c r="D368" s="23" t="s">
        <v>16</v>
      </c>
      <c r="E368" s="23" t="s">
        <v>701</v>
      </c>
      <c r="F368" s="20">
        <f>SUMIFS(AllWeights5[Weighting % (BT &amp; CZ per Era)],AllWeights5[Column1],Table6[[#This Row],[Combined Name]],AllWeights5[bldgvint],F$3)</f>
        <v>0.73022847100175747</v>
      </c>
      <c r="G368" s="20">
        <f>SUMIFS(AllWeights5[Weighting % (BT &amp; CZ per Era)],AllWeights5[Column1],Table6[[#This Row],[Combined Name]],AllWeights5[bldgvint],G$3)</f>
        <v>0.12334238696277361</v>
      </c>
      <c r="H368" s="20">
        <f>SUMIFS(AllWeights5[Weighting % (BT &amp; CZ per Era)],AllWeights5[Column1],Table6[[#This Row],[Combined Name]],AllWeights5[bldgvint],H$3)</f>
        <v>0.14642914203546892</v>
      </c>
      <c r="I368" s="20">
        <f>SUMIFS(AllWeights5[Weighting % (BT &amp; CZ per Era)],AllWeights5[Column1],Table6[[#This Row],[Combined Name]],AllWeights5[bldgvint],I$3)</f>
        <v>0</v>
      </c>
      <c r="J368" s="20">
        <f>SUMIFS(AllWeights5[Weighting % (BT &amp; CZ per Era)],AllWeights5[Column1],Table6[[#This Row],[Combined Name]],AllWeights5[bldgvint],J$3)</f>
        <v>0</v>
      </c>
      <c r="K368" s="20">
        <f>SUMIFS(AllWeights5[Weighting % (BT &amp; CZ per Era)],AllWeights5[Column1],Table6[[#This Row],[Combined Name]],AllWeights5[bldgvint],K$3)</f>
        <v>0</v>
      </c>
      <c r="L368" s="20">
        <f>SUMIFS(AllWeights5[Weighting % (BT &amp; CZ per Era)],AllWeights5[Column1],Table6[[#This Row],[Combined Name]],AllWeights5[bldgvint],L$3)</f>
        <v>0</v>
      </c>
      <c r="M368" s="20">
        <f>SUMIFS(AllWeights5[Weighting % (BT &amp; CZ per Era)],AllWeights5[Column1],Table6[[#This Row],[Combined Name]],AllWeights5[bldgvint],M$3)</f>
        <v>0</v>
      </c>
      <c r="N368" s="20">
        <f>SUMIFS(AllWeights5[Weighting % (BT &amp; CZ per Era)],AllWeights5[Column1],Table6[[#This Row],[Combined Name]],AllWeights5[bldgvint],N$3)</f>
        <v>0</v>
      </c>
      <c r="O368" s="20">
        <f>SUMIFS(AllWeights5[Weighting % (BT &amp; CZ per Era)],AllWeights5[Column1],Table6[[#This Row],[Combined Name]],AllWeights5[bldgvint],O$3)</f>
        <v>0</v>
      </c>
      <c r="P368" s="20">
        <f>SUMIFS(AllWeights5[Weighting % (BT &amp; CZ per Era)],AllWeights5[Column1],Table6[[#This Row],[Combined Name]],AllWeights5[bldgvint],P$3)</f>
        <v>0</v>
      </c>
      <c r="Q368" s="20">
        <f>SUMIFS(AllWeights5[Weighting % (BT &amp; CZ per Era)],AllWeights5[Column1],Table6[[#This Row],[Combined Name]],AllWeights5[bldgvint],Q$3)</f>
        <v>0</v>
      </c>
      <c r="R368" s="20">
        <f>SUMIFS(AllWeights5[Weighting % (BT &amp; CZ per Era)],AllWeights5[Column1],Table6[[#This Row],[Combined Name]],AllWeights5[bldgvint],R$3)</f>
        <v>0</v>
      </c>
      <c r="S368" s="20">
        <f>SUMIFS(AllWeights5[Weighting % (BT &amp; CZ per Era)],AllWeights5[Column1],Table6[[#This Row],[Combined Name]],AllWeights5[bldgvint],S$3)</f>
        <v>0</v>
      </c>
      <c r="T368" s="20">
        <f>SUMIFS(AllWeights5[Weighting % (BT &amp; CZ per Era)],AllWeights5[Column1],Table6[[#This Row],[Combined Name]],AllWeights5[bldgvint],T$3)</f>
        <v>0</v>
      </c>
      <c r="U368" s="20">
        <f>SUM(Table6[[#This Row],[1975]:[MH85]])</f>
        <v>1</v>
      </c>
    </row>
    <row r="369" spans="1:21" hidden="1" x14ac:dyDescent="0.3">
      <c r="A369" s="23" t="s">
        <v>2329</v>
      </c>
      <c r="B369" s="23" t="s">
        <v>44</v>
      </c>
      <c r="C369" s="23" t="s">
        <v>25</v>
      </c>
      <c r="D369" s="23" t="s">
        <v>11</v>
      </c>
      <c r="E369" s="23" t="s">
        <v>702</v>
      </c>
      <c r="F369" s="20">
        <f>SUMIFS(AllWeights5[Weighting % (BT &amp; CZ per Era)],AllWeights5[Column1],Table6[[#This Row],[Combined Name]],AllWeights5[bldgvint],F$3)</f>
        <v>0</v>
      </c>
      <c r="G369" s="20">
        <f>SUMIFS(AllWeights5[Weighting % (BT &amp; CZ per Era)],AllWeights5[Column1],Table6[[#This Row],[Combined Name]],AllWeights5[bldgvint],G$3)</f>
        <v>0</v>
      </c>
      <c r="H369" s="20">
        <f>SUMIFS(AllWeights5[Weighting % (BT &amp; CZ per Era)],AllWeights5[Column1],Table6[[#This Row],[Combined Name]],AllWeights5[bldgvint],H$3)</f>
        <v>0</v>
      </c>
      <c r="I369" s="20">
        <f>SUMIFS(AllWeights5[Weighting % (BT &amp; CZ per Era)],AllWeights5[Column1],Table6[[#This Row],[Combined Name]],AllWeights5[bldgvint],I$3)</f>
        <v>0.5259426361585563</v>
      </c>
      <c r="J369" s="20">
        <f>SUMIFS(AllWeights5[Weighting % (BT &amp; CZ per Era)],AllWeights5[Column1],Table6[[#This Row],[Combined Name]],AllWeights5[bldgvint],J$3)</f>
        <v>0.17241379310344829</v>
      </c>
      <c r="K369" s="20">
        <f>SUMIFS(AllWeights5[Weighting % (BT &amp; CZ per Era)],AllWeights5[Column1],Table6[[#This Row],[Combined Name]],AllWeights5[bldgvint],K$3)</f>
        <v>0.17241379310344829</v>
      </c>
      <c r="L369" s="20">
        <f>SUMIFS(AllWeights5[Weighting % (BT &amp; CZ per Era)],AllWeights5[Column1],Table6[[#This Row],[Combined Name]],AllWeights5[bldgvint],L$3)</f>
        <v>0.12922977763454724</v>
      </c>
      <c r="M369" s="20">
        <f>SUMIFS(AllWeights5[Weighting % (BT &amp; CZ per Era)],AllWeights5[Column1],Table6[[#This Row],[Combined Name]],AllWeights5[bldgvint],M$3)</f>
        <v>0</v>
      </c>
      <c r="N369" s="20">
        <f>SUMIFS(AllWeights5[Weighting % (BT &amp; CZ per Era)],AllWeights5[Column1],Table6[[#This Row],[Combined Name]],AllWeights5[bldgvint],N$3)</f>
        <v>0</v>
      </c>
      <c r="O369" s="20">
        <f>SUMIFS(AllWeights5[Weighting % (BT &amp; CZ per Era)],AllWeights5[Column1],Table6[[#This Row],[Combined Name]],AllWeights5[bldgvint],O$3)</f>
        <v>0</v>
      </c>
      <c r="P369" s="20">
        <f>SUMIFS(AllWeights5[Weighting % (BT &amp; CZ per Era)],AllWeights5[Column1],Table6[[#This Row],[Combined Name]],AllWeights5[bldgvint],P$3)</f>
        <v>0</v>
      </c>
      <c r="Q369" s="20">
        <f>SUMIFS(AllWeights5[Weighting % (BT &amp; CZ per Era)],AllWeights5[Column1],Table6[[#This Row],[Combined Name]],AllWeights5[bldgvint],Q$3)</f>
        <v>0</v>
      </c>
      <c r="R369" s="20">
        <f>SUMIFS(AllWeights5[Weighting % (BT &amp; CZ per Era)],AllWeights5[Column1],Table6[[#This Row],[Combined Name]],AllWeights5[bldgvint],R$3)</f>
        <v>0</v>
      </c>
      <c r="S369" s="20">
        <f>SUMIFS(AllWeights5[Weighting % (BT &amp; CZ per Era)],AllWeights5[Column1],Table6[[#This Row],[Combined Name]],AllWeights5[bldgvint],S$3)</f>
        <v>0</v>
      </c>
      <c r="T369" s="20">
        <f>SUMIFS(AllWeights5[Weighting % (BT &amp; CZ per Era)],AllWeights5[Column1],Table6[[#This Row],[Combined Name]],AllWeights5[bldgvint],T$3)</f>
        <v>0</v>
      </c>
      <c r="U369" s="20">
        <f>SUM(Table6[[#This Row],[1975]:[MH85]])</f>
        <v>1</v>
      </c>
    </row>
    <row r="370" spans="1:21" hidden="1" x14ac:dyDescent="0.3">
      <c r="A370" s="23" t="s">
        <v>2329</v>
      </c>
      <c r="B370" s="23" t="s">
        <v>44</v>
      </c>
      <c r="C370" s="23" t="s">
        <v>25</v>
      </c>
      <c r="D370" s="23" t="s">
        <v>14</v>
      </c>
      <c r="E370" s="23" t="s">
        <v>703</v>
      </c>
      <c r="F370" s="20">
        <f>SUMIFS(AllWeights5[Weighting % (BT &amp; CZ per Era)],AllWeights5[Column1],Table6[[#This Row],[Combined Name]],AllWeights5[bldgvint],F$3)</f>
        <v>0</v>
      </c>
      <c r="G370" s="20">
        <f>SUMIFS(AllWeights5[Weighting % (BT &amp; CZ per Era)],AllWeights5[Column1],Table6[[#This Row],[Combined Name]],AllWeights5[bldgvint],G$3)</f>
        <v>0</v>
      </c>
      <c r="H370" s="20">
        <f>SUMIFS(AllWeights5[Weighting % (BT &amp; CZ per Era)],AllWeights5[Column1],Table6[[#This Row],[Combined Name]],AllWeights5[bldgvint],H$3)</f>
        <v>0</v>
      </c>
      <c r="I370" s="20">
        <f>SUMIFS(AllWeights5[Weighting % (BT &amp; CZ per Era)],AllWeights5[Column1],Table6[[#This Row],[Combined Name]],AllWeights5[bldgvint],I$3)</f>
        <v>0</v>
      </c>
      <c r="J370" s="20">
        <f>SUMIFS(AllWeights5[Weighting % (BT &amp; CZ per Era)],AllWeights5[Column1],Table6[[#This Row],[Combined Name]],AllWeights5[bldgvint],J$3)</f>
        <v>0</v>
      </c>
      <c r="K370" s="20">
        <f>SUMIFS(AllWeights5[Weighting % (BT &amp; CZ per Era)],AllWeights5[Column1],Table6[[#This Row],[Combined Name]],AllWeights5[bldgvint],K$3)</f>
        <v>0</v>
      </c>
      <c r="L370" s="20">
        <f>SUMIFS(AllWeights5[Weighting % (BT &amp; CZ per Era)],AllWeights5[Column1],Table6[[#This Row],[Combined Name]],AllWeights5[bldgvint],L$3)</f>
        <v>0</v>
      </c>
      <c r="M370" s="20">
        <f>SUMIFS(AllWeights5[Weighting % (BT &amp; CZ per Era)],AllWeights5[Column1],Table6[[#This Row],[Combined Name]],AllWeights5[bldgvint],M$3)</f>
        <v>0.74953271028037383</v>
      </c>
      <c r="N370" s="20">
        <f>SUMIFS(AllWeights5[Weighting % (BT &amp; CZ per Era)],AllWeights5[Column1],Table6[[#This Row],[Combined Name]],AllWeights5[bldgvint],N$3)</f>
        <v>0.25046728971962617</v>
      </c>
      <c r="O370" s="20">
        <f>SUMIFS(AllWeights5[Weighting % (BT &amp; CZ per Era)],AllWeights5[Column1],Table6[[#This Row],[Combined Name]],AllWeights5[bldgvint],O$3)</f>
        <v>0</v>
      </c>
      <c r="P370" s="20">
        <f>SUMIFS(AllWeights5[Weighting % (BT &amp; CZ per Era)],AllWeights5[Column1],Table6[[#This Row],[Combined Name]],AllWeights5[bldgvint],P$3)</f>
        <v>0</v>
      </c>
      <c r="Q370" s="20">
        <f>SUMIFS(AllWeights5[Weighting % (BT &amp; CZ per Era)],AllWeights5[Column1],Table6[[#This Row],[Combined Name]],AllWeights5[bldgvint],Q$3)</f>
        <v>0</v>
      </c>
      <c r="R370" s="20">
        <f>SUMIFS(AllWeights5[Weighting % (BT &amp; CZ per Era)],AllWeights5[Column1],Table6[[#This Row],[Combined Name]],AllWeights5[bldgvint],R$3)</f>
        <v>0</v>
      </c>
      <c r="S370" s="20">
        <f>SUMIFS(AllWeights5[Weighting % (BT &amp; CZ per Era)],AllWeights5[Column1],Table6[[#This Row],[Combined Name]],AllWeights5[bldgvint],S$3)</f>
        <v>0</v>
      </c>
      <c r="T370" s="20">
        <f>SUMIFS(AllWeights5[Weighting % (BT &amp; CZ per Era)],AllWeights5[Column1],Table6[[#This Row],[Combined Name]],AllWeights5[bldgvint],T$3)</f>
        <v>0</v>
      </c>
      <c r="U370" s="20">
        <f>SUM(Table6[[#This Row],[1975]:[MH85]])</f>
        <v>1</v>
      </c>
    </row>
    <row r="371" spans="1:21" hidden="1" x14ac:dyDescent="0.3">
      <c r="A371" s="23" t="s">
        <v>2329</v>
      </c>
      <c r="B371" s="23" t="s">
        <v>44</v>
      </c>
      <c r="C371" s="23" t="s">
        <v>25</v>
      </c>
      <c r="D371" s="23" t="s">
        <v>19</v>
      </c>
      <c r="E371" s="23" t="s">
        <v>704</v>
      </c>
      <c r="F371" s="20">
        <f>SUMIFS(AllWeights5[Weighting % (BT &amp; CZ per Era)],AllWeights5[Column1],Table6[[#This Row],[Combined Name]],AllWeights5[bldgvint],F$3)</f>
        <v>0</v>
      </c>
      <c r="G371" s="20">
        <f>SUMIFS(AllWeights5[Weighting % (BT &amp; CZ per Era)],AllWeights5[Column1],Table6[[#This Row],[Combined Name]],AllWeights5[bldgvint],G$3)</f>
        <v>0</v>
      </c>
      <c r="H371" s="20">
        <f>SUMIFS(AllWeights5[Weighting % (BT &amp; CZ per Era)],AllWeights5[Column1],Table6[[#This Row],[Combined Name]],AllWeights5[bldgvint],H$3)</f>
        <v>0</v>
      </c>
      <c r="I371" s="20">
        <f>SUMIFS(AllWeights5[Weighting % (BT &amp; CZ per Era)],AllWeights5[Column1],Table6[[#This Row],[Combined Name]],AllWeights5[bldgvint],I$3)</f>
        <v>0</v>
      </c>
      <c r="J371" s="20">
        <f>SUMIFS(AllWeights5[Weighting % (BT &amp; CZ per Era)],AllWeights5[Column1],Table6[[#This Row],[Combined Name]],AllWeights5[bldgvint],J$3)</f>
        <v>0</v>
      </c>
      <c r="K371" s="20">
        <f>SUMIFS(AllWeights5[Weighting % (BT &amp; CZ per Era)],AllWeights5[Column1],Table6[[#This Row],[Combined Name]],AllWeights5[bldgvint],K$3)</f>
        <v>0</v>
      </c>
      <c r="L371" s="20">
        <f>SUMIFS(AllWeights5[Weighting % (BT &amp; CZ per Era)],AllWeights5[Column1],Table6[[#This Row],[Combined Name]],AllWeights5[bldgvint],L$3)</f>
        <v>0</v>
      </c>
      <c r="M371" s="20">
        <f>SUMIFS(AllWeights5[Weighting % (BT &amp; CZ per Era)],AllWeights5[Column1],Table6[[#This Row],[Combined Name]],AllWeights5[bldgvint],M$3)</f>
        <v>0</v>
      </c>
      <c r="N371" s="20">
        <f>SUMIFS(AllWeights5[Weighting % (BT &amp; CZ per Era)],AllWeights5[Column1],Table6[[#This Row],[Combined Name]],AllWeights5[bldgvint],N$3)</f>
        <v>0</v>
      </c>
      <c r="O371" s="20">
        <f>SUMIFS(AllWeights5[Weighting % (BT &amp; CZ per Era)],AllWeights5[Column1],Table6[[#This Row],[Combined Name]],AllWeights5[bldgvint],O$3)</f>
        <v>1</v>
      </c>
      <c r="P371" s="20">
        <f>SUMIFS(AllWeights5[Weighting % (BT &amp; CZ per Era)],AllWeights5[Column1],Table6[[#This Row],[Combined Name]],AllWeights5[bldgvint],P$3)</f>
        <v>0</v>
      </c>
      <c r="Q371" s="20">
        <f>SUMIFS(AllWeights5[Weighting % (BT &amp; CZ per Era)],AllWeights5[Column1],Table6[[#This Row],[Combined Name]],AllWeights5[bldgvint],Q$3)</f>
        <v>0</v>
      </c>
      <c r="R371" s="20">
        <f>SUMIFS(AllWeights5[Weighting % (BT &amp; CZ per Era)],AllWeights5[Column1],Table6[[#This Row],[Combined Name]],AllWeights5[bldgvint],R$3)</f>
        <v>0</v>
      </c>
      <c r="S371" s="20">
        <f>SUMIFS(AllWeights5[Weighting % (BT &amp; CZ per Era)],AllWeights5[Column1],Table6[[#This Row],[Combined Name]],AllWeights5[bldgvint],S$3)</f>
        <v>0</v>
      </c>
      <c r="T371" s="20">
        <f>SUMIFS(AllWeights5[Weighting % (BT &amp; CZ per Era)],AllWeights5[Column1],Table6[[#This Row],[Combined Name]],AllWeights5[bldgvint],T$3)</f>
        <v>0</v>
      </c>
      <c r="U371" s="20">
        <f>SUM(Table6[[#This Row],[1975]:[MH85]])</f>
        <v>1</v>
      </c>
    </row>
    <row r="372" spans="1:21" hidden="1" x14ac:dyDescent="0.3">
      <c r="A372" s="23" t="s">
        <v>2329</v>
      </c>
      <c r="B372" s="23" t="s">
        <v>44</v>
      </c>
      <c r="C372" s="23" t="s">
        <v>26</v>
      </c>
      <c r="D372" s="23" t="s">
        <v>16</v>
      </c>
      <c r="E372" s="23" t="s">
        <v>705</v>
      </c>
      <c r="F372" s="20">
        <f>SUMIFS(AllWeights5[Weighting % (BT &amp; CZ per Era)],AllWeights5[Column1],Table6[[#This Row],[Combined Name]],AllWeights5[bldgvint],F$3)</f>
        <v>0.66780797987562013</v>
      </c>
      <c r="G372" s="20">
        <f>SUMIFS(AllWeights5[Weighting % (BT &amp; CZ per Era)],AllWeights5[Column1],Table6[[#This Row],[Combined Name]],AllWeights5[bldgvint],G$3)</f>
        <v>0.14031164838236321</v>
      </c>
      <c r="H372" s="20">
        <f>SUMIFS(AllWeights5[Weighting % (BT &amp; CZ per Era)],AllWeights5[Column1],Table6[[#This Row],[Combined Name]],AllWeights5[bldgvint],H$3)</f>
        <v>0.19188037174201661</v>
      </c>
      <c r="I372" s="20">
        <f>SUMIFS(AllWeights5[Weighting % (BT &amp; CZ per Era)],AllWeights5[Column1],Table6[[#This Row],[Combined Name]],AllWeights5[bldgvint],I$3)</f>
        <v>0</v>
      </c>
      <c r="J372" s="20">
        <f>SUMIFS(AllWeights5[Weighting % (BT &amp; CZ per Era)],AllWeights5[Column1],Table6[[#This Row],[Combined Name]],AllWeights5[bldgvint],J$3)</f>
        <v>0</v>
      </c>
      <c r="K372" s="20">
        <f>SUMIFS(AllWeights5[Weighting % (BT &amp; CZ per Era)],AllWeights5[Column1],Table6[[#This Row],[Combined Name]],AllWeights5[bldgvint],K$3)</f>
        <v>0</v>
      </c>
      <c r="L372" s="20">
        <f>SUMIFS(AllWeights5[Weighting % (BT &amp; CZ per Era)],AllWeights5[Column1],Table6[[#This Row],[Combined Name]],AllWeights5[bldgvint],L$3)</f>
        <v>0</v>
      </c>
      <c r="M372" s="20">
        <f>SUMIFS(AllWeights5[Weighting % (BT &amp; CZ per Era)],AllWeights5[Column1],Table6[[#This Row],[Combined Name]],AllWeights5[bldgvint],M$3)</f>
        <v>0</v>
      </c>
      <c r="N372" s="20">
        <f>SUMIFS(AllWeights5[Weighting % (BT &amp; CZ per Era)],AllWeights5[Column1],Table6[[#This Row],[Combined Name]],AllWeights5[bldgvint],N$3)</f>
        <v>0</v>
      </c>
      <c r="O372" s="20">
        <f>SUMIFS(AllWeights5[Weighting % (BT &amp; CZ per Era)],AllWeights5[Column1],Table6[[#This Row],[Combined Name]],AllWeights5[bldgvint],O$3)</f>
        <v>0</v>
      </c>
      <c r="P372" s="20">
        <f>SUMIFS(AllWeights5[Weighting % (BT &amp; CZ per Era)],AllWeights5[Column1],Table6[[#This Row],[Combined Name]],AllWeights5[bldgvint],P$3)</f>
        <v>0</v>
      </c>
      <c r="Q372" s="20">
        <f>SUMIFS(AllWeights5[Weighting % (BT &amp; CZ per Era)],AllWeights5[Column1],Table6[[#This Row],[Combined Name]],AllWeights5[bldgvint],Q$3)</f>
        <v>0</v>
      </c>
      <c r="R372" s="20">
        <f>SUMIFS(AllWeights5[Weighting % (BT &amp; CZ per Era)],AllWeights5[Column1],Table6[[#This Row],[Combined Name]],AllWeights5[bldgvint],R$3)</f>
        <v>0</v>
      </c>
      <c r="S372" s="20">
        <f>SUMIFS(AllWeights5[Weighting % (BT &amp; CZ per Era)],AllWeights5[Column1],Table6[[#This Row],[Combined Name]],AllWeights5[bldgvint],S$3)</f>
        <v>0</v>
      </c>
      <c r="T372" s="20">
        <f>SUMIFS(AllWeights5[Weighting % (BT &amp; CZ per Era)],AllWeights5[Column1],Table6[[#This Row],[Combined Name]],AllWeights5[bldgvint],T$3)</f>
        <v>0</v>
      </c>
      <c r="U372" s="20">
        <f>SUM(Table6[[#This Row],[1975]:[MH85]])</f>
        <v>1</v>
      </c>
    </row>
    <row r="373" spans="1:21" hidden="1" x14ac:dyDescent="0.3">
      <c r="A373" s="23" t="s">
        <v>2329</v>
      </c>
      <c r="B373" s="23" t="s">
        <v>44</v>
      </c>
      <c r="C373" s="23" t="s">
        <v>26</v>
      </c>
      <c r="D373" s="23" t="s">
        <v>11</v>
      </c>
      <c r="E373" s="23" t="s">
        <v>706</v>
      </c>
      <c r="F373" s="20">
        <f>SUMIFS(AllWeights5[Weighting % (BT &amp; CZ per Era)],AllWeights5[Column1],Table6[[#This Row],[Combined Name]],AllWeights5[bldgvint],F$3)</f>
        <v>0</v>
      </c>
      <c r="G373" s="20">
        <f>SUMIFS(AllWeights5[Weighting % (BT &amp; CZ per Era)],AllWeights5[Column1],Table6[[#This Row],[Combined Name]],AllWeights5[bldgvint],G$3)</f>
        <v>0</v>
      </c>
      <c r="H373" s="20">
        <f>SUMIFS(AllWeights5[Weighting % (BT &amp; CZ per Era)],AllWeights5[Column1],Table6[[#This Row],[Combined Name]],AllWeights5[bldgvint],H$3)</f>
        <v>0</v>
      </c>
      <c r="I373" s="20">
        <f>SUMIFS(AllWeights5[Weighting % (BT &amp; CZ per Era)],AllWeights5[Column1],Table6[[#This Row],[Combined Name]],AllWeights5[bldgvint],I$3)</f>
        <v>0.46059544658493878</v>
      </c>
      <c r="J373" s="20">
        <f>SUMIFS(AllWeights5[Weighting % (BT &amp; CZ per Era)],AllWeights5[Column1],Table6[[#This Row],[Combined Name]],AllWeights5[bldgvint],J$3)</f>
        <v>0.19614711033274959</v>
      </c>
      <c r="K373" s="20">
        <f>SUMIFS(AllWeights5[Weighting % (BT &amp; CZ per Era)],AllWeights5[Column1],Table6[[#This Row],[Combined Name]],AllWeights5[bldgvint],K$3)</f>
        <v>0.19614711033274959</v>
      </c>
      <c r="L373" s="20">
        <f>SUMIFS(AllWeights5[Weighting % (BT &amp; CZ per Era)],AllWeights5[Column1],Table6[[#This Row],[Combined Name]],AllWeights5[bldgvint],L$3)</f>
        <v>0.1471103327495622</v>
      </c>
      <c r="M373" s="20">
        <f>SUMIFS(AllWeights5[Weighting % (BT &amp; CZ per Era)],AllWeights5[Column1],Table6[[#This Row],[Combined Name]],AllWeights5[bldgvint],M$3)</f>
        <v>0</v>
      </c>
      <c r="N373" s="20">
        <f>SUMIFS(AllWeights5[Weighting % (BT &amp; CZ per Era)],AllWeights5[Column1],Table6[[#This Row],[Combined Name]],AllWeights5[bldgvint],N$3)</f>
        <v>0</v>
      </c>
      <c r="O373" s="20">
        <f>SUMIFS(AllWeights5[Weighting % (BT &amp; CZ per Era)],AllWeights5[Column1],Table6[[#This Row],[Combined Name]],AllWeights5[bldgvint],O$3)</f>
        <v>0</v>
      </c>
      <c r="P373" s="20">
        <f>SUMIFS(AllWeights5[Weighting % (BT &amp; CZ per Era)],AllWeights5[Column1],Table6[[#This Row],[Combined Name]],AllWeights5[bldgvint],P$3)</f>
        <v>0</v>
      </c>
      <c r="Q373" s="20">
        <f>SUMIFS(AllWeights5[Weighting % (BT &amp; CZ per Era)],AllWeights5[Column1],Table6[[#This Row],[Combined Name]],AllWeights5[bldgvint],Q$3)</f>
        <v>0</v>
      </c>
      <c r="R373" s="20">
        <f>SUMIFS(AllWeights5[Weighting % (BT &amp; CZ per Era)],AllWeights5[Column1],Table6[[#This Row],[Combined Name]],AllWeights5[bldgvint],R$3)</f>
        <v>0</v>
      </c>
      <c r="S373" s="20">
        <f>SUMIFS(AllWeights5[Weighting % (BT &amp; CZ per Era)],AllWeights5[Column1],Table6[[#This Row],[Combined Name]],AllWeights5[bldgvint],S$3)</f>
        <v>0</v>
      </c>
      <c r="T373" s="20">
        <f>SUMIFS(AllWeights5[Weighting % (BT &amp; CZ per Era)],AllWeights5[Column1],Table6[[#This Row],[Combined Name]],AllWeights5[bldgvint],T$3)</f>
        <v>0</v>
      </c>
      <c r="U373" s="20">
        <f>SUM(Table6[[#This Row],[1975]:[MH85]])</f>
        <v>1</v>
      </c>
    </row>
    <row r="374" spans="1:21" hidden="1" x14ac:dyDescent="0.3">
      <c r="A374" s="23" t="s">
        <v>2329</v>
      </c>
      <c r="B374" s="23" t="s">
        <v>44</v>
      </c>
      <c r="C374" s="23" t="s">
        <v>26</v>
      </c>
      <c r="D374" s="23" t="s">
        <v>14</v>
      </c>
      <c r="E374" s="23" t="s">
        <v>707</v>
      </c>
      <c r="F374" s="20">
        <f>SUMIFS(AllWeights5[Weighting % (BT &amp; CZ per Era)],AllWeights5[Column1],Table6[[#This Row],[Combined Name]],AllWeights5[bldgvint],F$3)</f>
        <v>0</v>
      </c>
      <c r="G374" s="20">
        <f>SUMIFS(AllWeights5[Weighting % (BT &amp; CZ per Era)],AllWeights5[Column1],Table6[[#This Row],[Combined Name]],AllWeights5[bldgvint],G$3)</f>
        <v>0</v>
      </c>
      <c r="H374" s="20">
        <f>SUMIFS(AllWeights5[Weighting % (BT &amp; CZ per Era)],AllWeights5[Column1],Table6[[#This Row],[Combined Name]],AllWeights5[bldgvint],H$3)</f>
        <v>0</v>
      </c>
      <c r="I374" s="20">
        <f>SUMIFS(AllWeights5[Weighting % (BT &amp; CZ per Era)],AllWeights5[Column1],Table6[[#This Row],[Combined Name]],AllWeights5[bldgvint],I$3)</f>
        <v>0</v>
      </c>
      <c r="J374" s="20">
        <f>SUMIFS(AllWeights5[Weighting % (BT &amp; CZ per Era)],AllWeights5[Column1],Table6[[#This Row],[Combined Name]],AllWeights5[bldgvint],J$3)</f>
        <v>0</v>
      </c>
      <c r="K374" s="20">
        <f>SUMIFS(AllWeights5[Weighting % (BT &amp; CZ per Era)],AllWeights5[Column1],Table6[[#This Row],[Combined Name]],AllWeights5[bldgvint],K$3)</f>
        <v>0</v>
      </c>
      <c r="L374" s="20">
        <f>SUMIFS(AllWeights5[Weighting % (BT &amp; CZ per Era)],AllWeights5[Column1],Table6[[#This Row],[Combined Name]],AllWeights5[bldgvint],L$3)</f>
        <v>0</v>
      </c>
      <c r="M374" s="20">
        <f>SUMIFS(AllWeights5[Weighting % (BT &amp; CZ per Era)],AllWeights5[Column1],Table6[[#This Row],[Combined Name]],AllWeights5[bldgvint],M$3)</f>
        <v>0.75111773472429211</v>
      </c>
      <c r="N374" s="20">
        <f>SUMIFS(AllWeights5[Weighting % (BT &amp; CZ per Era)],AllWeights5[Column1],Table6[[#This Row],[Combined Name]],AllWeights5[bldgvint],N$3)</f>
        <v>0.24888226527570789</v>
      </c>
      <c r="O374" s="20">
        <f>SUMIFS(AllWeights5[Weighting % (BT &amp; CZ per Era)],AllWeights5[Column1],Table6[[#This Row],[Combined Name]],AllWeights5[bldgvint],O$3)</f>
        <v>0</v>
      </c>
      <c r="P374" s="20">
        <f>SUMIFS(AllWeights5[Weighting % (BT &amp; CZ per Era)],AllWeights5[Column1],Table6[[#This Row],[Combined Name]],AllWeights5[bldgvint],P$3)</f>
        <v>0</v>
      </c>
      <c r="Q374" s="20">
        <f>SUMIFS(AllWeights5[Weighting % (BT &amp; CZ per Era)],AllWeights5[Column1],Table6[[#This Row],[Combined Name]],AllWeights5[bldgvint],Q$3)</f>
        <v>0</v>
      </c>
      <c r="R374" s="20">
        <f>SUMIFS(AllWeights5[Weighting % (BT &amp; CZ per Era)],AllWeights5[Column1],Table6[[#This Row],[Combined Name]],AllWeights5[bldgvint],R$3)</f>
        <v>0</v>
      </c>
      <c r="S374" s="20">
        <f>SUMIFS(AllWeights5[Weighting % (BT &amp; CZ per Era)],AllWeights5[Column1],Table6[[#This Row],[Combined Name]],AllWeights5[bldgvint],S$3)</f>
        <v>0</v>
      </c>
      <c r="T374" s="20">
        <f>SUMIFS(AllWeights5[Weighting % (BT &amp; CZ per Era)],AllWeights5[Column1],Table6[[#This Row],[Combined Name]],AllWeights5[bldgvint],T$3)</f>
        <v>0</v>
      </c>
      <c r="U374" s="20">
        <f>SUM(Table6[[#This Row],[1975]:[MH85]])</f>
        <v>1</v>
      </c>
    </row>
    <row r="375" spans="1:21" hidden="1" x14ac:dyDescent="0.3">
      <c r="A375" s="23" t="s">
        <v>2329</v>
      </c>
      <c r="B375" s="23" t="s">
        <v>44</v>
      </c>
      <c r="C375" s="23" t="s">
        <v>26</v>
      </c>
      <c r="D375" s="23" t="s">
        <v>19</v>
      </c>
      <c r="E375" s="23" t="s">
        <v>708</v>
      </c>
      <c r="F375" s="20">
        <f>SUMIFS(AllWeights5[Weighting % (BT &amp; CZ per Era)],AllWeights5[Column1],Table6[[#This Row],[Combined Name]],AllWeights5[bldgvint],F$3)</f>
        <v>0</v>
      </c>
      <c r="G375" s="20">
        <f>SUMIFS(AllWeights5[Weighting % (BT &amp; CZ per Era)],AllWeights5[Column1],Table6[[#This Row],[Combined Name]],AllWeights5[bldgvint],G$3)</f>
        <v>0</v>
      </c>
      <c r="H375" s="20">
        <f>SUMIFS(AllWeights5[Weighting % (BT &amp; CZ per Era)],AllWeights5[Column1],Table6[[#This Row],[Combined Name]],AllWeights5[bldgvint],H$3)</f>
        <v>0</v>
      </c>
      <c r="I375" s="20">
        <f>SUMIFS(AllWeights5[Weighting % (BT &amp; CZ per Era)],AllWeights5[Column1],Table6[[#This Row],[Combined Name]],AllWeights5[bldgvint],I$3)</f>
        <v>0</v>
      </c>
      <c r="J375" s="20">
        <f>SUMIFS(AllWeights5[Weighting % (BT &amp; CZ per Era)],AllWeights5[Column1],Table6[[#This Row],[Combined Name]],AllWeights5[bldgvint],J$3)</f>
        <v>0</v>
      </c>
      <c r="K375" s="20">
        <f>SUMIFS(AllWeights5[Weighting % (BT &amp; CZ per Era)],AllWeights5[Column1],Table6[[#This Row],[Combined Name]],AllWeights5[bldgvint],K$3)</f>
        <v>0</v>
      </c>
      <c r="L375" s="20">
        <f>SUMIFS(AllWeights5[Weighting % (BT &amp; CZ per Era)],AllWeights5[Column1],Table6[[#This Row],[Combined Name]],AllWeights5[bldgvint],L$3)</f>
        <v>0</v>
      </c>
      <c r="M375" s="20">
        <f>SUMIFS(AllWeights5[Weighting % (BT &amp; CZ per Era)],AllWeights5[Column1],Table6[[#This Row],[Combined Name]],AllWeights5[bldgvint],M$3)</f>
        <v>0</v>
      </c>
      <c r="N375" s="20">
        <f>SUMIFS(AllWeights5[Weighting % (BT &amp; CZ per Era)],AllWeights5[Column1],Table6[[#This Row],[Combined Name]],AllWeights5[bldgvint],N$3)</f>
        <v>0</v>
      </c>
      <c r="O375" s="20">
        <f>SUMIFS(AllWeights5[Weighting % (BT &amp; CZ per Era)],AllWeights5[Column1],Table6[[#This Row],[Combined Name]],AllWeights5[bldgvint],O$3)</f>
        <v>1</v>
      </c>
      <c r="P375" s="20">
        <f>SUMIFS(AllWeights5[Weighting % (BT &amp; CZ per Era)],AllWeights5[Column1],Table6[[#This Row],[Combined Name]],AllWeights5[bldgvint],P$3)</f>
        <v>0</v>
      </c>
      <c r="Q375" s="20">
        <f>SUMIFS(AllWeights5[Weighting % (BT &amp; CZ per Era)],AllWeights5[Column1],Table6[[#This Row],[Combined Name]],AllWeights5[bldgvint],Q$3)</f>
        <v>0</v>
      </c>
      <c r="R375" s="20">
        <f>SUMIFS(AllWeights5[Weighting % (BT &amp; CZ per Era)],AllWeights5[Column1],Table6[[#This Row],[Combined Name]],AllWeights5[bldgvint],R$3)</f>
        <v>0</v>
      </c>
      <c r="S375" s="20">
        <f>SUMIFS(AllWeights5[Weighting % (BT &amp; CZ per Era)],AllWeights5[Column1],Table6[[#This Row],[Combined Name]],AllWeights5[bldgvint],S$3)</f>
        <v>0</v>
      </c>
      <c r="T375" s="20">
        <f>SUMIFS(AllWeights5[Weighting % (BT &amp; CZ per Era)],AllWeights5[Column1],Table6[[#This Row],[Combined Name]],AllWeights5[bldgvint],T$3)</f>
        <v>0</v>
      </c>
      <c r="U375" s="20">
        <f>SUM(Table6[[#This Row],[1975]:[MH85]])</f>
        <v>1</v>
      </c>
    </row>
    <row r="376" spans="1:21" hidden="1" x14ac:dyDescent="0.3">
      <c r="A376" s="23" t="s">
        <v>2329</v>
      </c>
      <c r="B376" s="23" t="s">
        <v>44</v>
      </c>
      <c r="C376" s="23" t="s">
        <v>35</v>
      </c>
      <c r="D376" s="23" t="s">
        <v>16</v>
      </c>
      <c r="E376" s="23" t="s">
        <v>1545</v>
      </c>
      <c r="F376" s="20">
        <f>SUMIFS(AllWeights5[Weighting % (BT &amp; CZ per Era)],AllWeights5[Column1],Table6[[#This Row],[Combined Name]],AllWeights5[bldgvint],F$3)</f>
        <v>0.6280665637330588</v>
      </c>
      <c r="G376" s="20">
        <f>SUMIFS(AllWeights5[Weighting % (BT &amp; CZ per Era)],AllWeights5[Column1],Table6[[#This Row],[Combined Name]],AllWeights5[bldgvint],G$3)</f>
        <v>0.18442271401612628</v>
      </c>
      <c r="H376" s="20">
        <f>SUMIFS(AllWeights5[Weighting % (BT &amp; CZ per Era)],AllWeights5[Column1],Table6[[#This Row],[Combined Name]],AllWeights5[bldgvint],H$3)</f>
        <v>0.18751072225081492</v>
      </c>
      <c r="I376" s="20">
        <f>SUMIFS(AllWeights5[Weighting % (BT &amp; CZ per Era)],AllWeights5[Column1],Table6[[#This Row],[Combined Name]],AllWeights5[bldgvint],I$3)</f>
        <v>0</v>
      </c>
      <c r="J376" s="20">
        <f>SUMIFS(AllWeights5[Weighting % (BT &amp; CZ per Era)],AllWeights5[Column1],Table6[[#This Row],[Combined Name]],AllWeights5[bldgvint],J$3)</f>
        <v>0</v>
      </c>
      <c r="K376" s="20">
        <f>SUMIFS(AllWeights5[Weighting % (BT &amp; CZ per Era)],AllWeights5[Column1],Table6[[#This Row],[Combined Name]],AllWeights5[bldgvint],K$3)</f>
        <v>0</v>
      </c>
      <c r="L376" s="20">
        <f>SUMIFS(AllWeights5[Weighting % (BT &amp; CZ per Era)],AllWeights5[Column1],Table6[[#This Row],[Combined Name]],AllWeights5[bldgvint],L$3)</f>
        <v>0</v>
      </c>
      <c r="M376" s="20">
        <f>SUMIFS(AllWeights5[Weighting % (BT &amp; CZ per Era)],AllWeights5[Column1],Table6[[#This Row],[Combined Name]],AllWeights5[bldgvint],M$3)</f>
        <v>0</v>
      </c>
      <c r="N376" s="20">
        <f>SUMIFS(AllWeights5[Weighting % (BT &amp; CZ per Era)],AllWeights5[Column1],Table6[[#This Row],[Combined Name]],AllWeights5[bldgvint],N$3)</f>
        <v>0</v>
      </c>
      <c r="O376" s="20">
        <f>SUMIFS(AllWeights5[Weighting % (BT &amp; CZ per Era)],AllWeights5[Column1],Table6[[#This Row],[Combined Name]],AllWeights5[bldgvint],O$3)</f>
        <v>0</v>
      </c>
      <c r="P376" s="20">
        <f>SUMIFS(AllWeights5[Weighting % (BT &amp; CZ per Era)],AllWeights5[Column1],Table6[[#This Row],[Combined Name]],AllWeights5[bldgvint],P$3)</f>
        <v>0</v>
      </c>
      <c r="Q376" s="20">
        <f>SUMIFS(AllWeights5[Weighting % (BT &amp; CZ per Era)],AllWeights5[Column1],Table6[[#This Row],[Combined Name]],AllWeights5[bldgvint],Q$3)</f>
        <v>0</v>
      </c>
      <c r="R376" s="20">
        <f>SUMIFS(AllWeights5[Weighting % (BT &amp; CZ per Era)],AllWeights5[Column1],Table6[[#This Row],[Combined Name]],AllWeights5[bldgvint],R$3)</f>
        <v>0</v>
      </c>
      <c r="S376" s="20">
        <f>SUMIFS(AllWeights5[Weighting % (BT &amp; CZ per Era)],AllWeights5[Column1],Table6[[#This Row],[Combined Name]],AllWeights5[bldgvint],S$3)</f>
        <v>0</v>
      </c>
      <c r="T376" s="20">
        <f>SUMIFS(AllWeights5[Weighting % (BT &amp; CZ per Era)],AllWeights5[Column1],Table6[[#This Row],[Combined Name]],AllWeights5[bldgvint],T$3)</f>
        <v>0</v>
      </c>
      <c r="U376" s="20">
        <f>SUM(Table6[[#This Row],[1975]:[MH85]])</f>
        <v>1</v>
      </c>
    </row>
    <row r="377" spans="1:21" hidden="1" x14ac:dyDescent="0.3">
      <c r="A377" s="23" t="s">
        <v>2329</v>
      </c>
      <c r="B377" s="23" t="s">
        <v>44</v>
      </c>
      <c r="C377" s="23" t="s">
        <v>35</v>
      </c>
      <c r="D377" s="23" t="s">
        <v>11</v>
      </c>
      <c r="E377" s="23" t="s">
        <v>1546</v>
      </c>
      <c r="F377" s="20">
        <f>SUMIFS(AllWeights5[Weighting % (BT &amp; CZ per Era)],AllWeights5[Column1],Table6[[#This Row],[Combined Name]],AllWeights5[bldgvint],F$3)</f>
        <v>0</v>
      </c>
      <c r="G377" s="20">
        <f>SUMIFS(AllWeights5[Weighting % (BT &amp; CZ per Era)],AllWeights5[Column1],Table6[[#This Row],[Combined Name]],AllWeights5[bldgvint],G$3)</f>
        <v>0</v>
      </c>
      <c r="H377" s="20">
        <f>SUMIFS(AllWeights5[Weighting % (BT &amp; CZ per Era)],AllWeights5[Column1],Table6[[#This Row],[Combined Name]],AllWeights5[bldgvint],H$3)</f>
        <v>0</v>
      </c>
      <c r="I377" s="20">
        <f>SUMIFS(AllWeights5[Weighting % (BT &amp; CZ per Era)],AllWeights5[Column1],Table6[[#This Row],[Combined Name]],AllWeights5[bldgvint],I$3)</f>
        <v>0.58304297328687582</v>
      </c>
      <c r="J377" s="20">
        <f>SUMIFS(AllWeights5[Weighting % (BT &amp; CZ per Era)],AllWeights5[Column1],Table6[[#This Row],[Combined Name]],AllWeights5[bldgvint],J$3)</f>
        <v>0.15156794425087111</v>
      </c>
      <c r="K377" s="20">
        <f>SUMIFS(AllWeights5[Weighting % (BT &amp; CZ per Era)],AllWeights5[Column1],Table6[[#This Row],[Combined Name]],AllWeights5[bldgvint],K$3)</f>
        <v>0.15156794425087111</v>
      </c>
      <c r="L377" s="20">
        <f>SUMIFS(AllWeights5[Weighting % (BT &amp; CZ per Era)],AllWeights5[Column1],Table6[[#This Row],[Combined Name]],AllWeights5[bldgvint],L$3)</f>
        <v>0.11382113821138214</v>
      </c>
      <c r="M377" s="20">
        <f>SUMIFS(AllWeights5[Weighting % (BT &amp; CZ per Era)],AllWeights5[Column1],Table6[[#This Row],[Combined Name]],AllWeights5[bldgvint],M$3)</f>
        <v>0</v>
      </c>
      <c r="N377" s="20">
        <f>SUMIFS(AllWeights5[Weighting % (BT &amp; CZ per Era)],AllWeights5[Column1],Table6[[#This Row],[Combined Name]],AllWeights5[bldgvint],N$3)</f>
        <v>0</v>
      </c>
      <c r="O377" s="20">
        <f>SUMIFS(AllWeights5[Weighting % (BT &amp; CZ per Era)],AllWeights5[Column1],Table6[[#This Row],[Combined Name]],AllWeights5[bldgvint],O$3)</f>
        <v>0</v>
      </c>
      <c r="P377" s="20">
        <f>SUMIFS(AllWeights5[Weighting % (BT &amp; CZ per Era)],AllWeights5[Column1],Table6[[#This Row],[Combined Name]],AllWeights5[bldgvint],P$3)</f>
        <v>0</v>
      </c>
      <c r="Q377" s="20">
        <f>SUMIFS(AllWeights5[Weighting % (BT &amp; CZ per Era)],AllWeights5[Column1],Table6[[#This Row],[Combined Name]],AllWeights5[bldgvint],Q$3)</f>
        <v>0</v>
      </c>
      <c r="R377" s="20">
        <f>SUMIFS(AllWeights5[Weighting % (BT &amp; CZ per Era)],AllWeights5[Column1],Table6[[#This Row],[Combined Name]],AllWeights5[bldgvint],R$3)</f>
        <v>0</v>
      </c>
      <c r="S377" s="20">
        <f>SUMIFS(AllWeights5[Weighting % (BT &amp; CZ per Era)],AllWeights5[Column1],Table6[[#This Row],[Combined Name]],AllWeights5[bldgvint],S$3)</f>
        <v>0</v>
      </c>
      <c r="T377" s="20">
        <f>SUMIFS(AllWeights5[Weighting % (BT &amp; CZ per Era)],AllWeights5[Column1],Table6[[#This Row],[Combined Name]],AllWeights5[bldgvint],T$3)</f>
        <v>0</v>
      </c>
      <c r="U377" s="20">
        <f>SUM(Table6[[#This Row],[1975]:[MH85]])</f>
        <v>1</v>
      </c>
    </row>
    <row r="378" spans="1:21" hidden="1" x14ac:dyDescent="0.3">
      <c r="A378" s="23" t="s">
        <v>2329</v>
      </c>
      <c r="B378" s="23" t="s">
        <v>44</v>
      </c>
      <c r="C378" s="23" t="s">
        <v>35</v>
      </c>
      <c r="D378" s="23" t="s">
        <v>14</v>
      </c>
      <c r="E378" s="23" t="s">
        <v>1547</v>
      </c>
      <c r="F378" s="20">
        <f>SUMIFS(AllWeights5[Weighting % (BT &amp; CZ per Era)],AllWeights5[Column1],Table6[[#This Row],[Combined Name]],AllWeights5[bldgvint],F$3)</f>
        <v>0</v>
      </c>
      <c r="G378" s="20">
        <f>SUMIFS(AllWeights5[Weighting % (BT &amp; CZ per Era)],AllWeights5[Column1],Table6[[#This Row],[Combined Name]],AllWeights5[bldgvint],G$3)</f>
        <v>0</v>
      </c>
      <c r="H378" s="20">
        <f>SUMIFS(AllWeights5[Weighting % (BT &amp; CZ per Era)],AllWeights5[Column1],Table6[[#This Row],[Combined Name]],AllWeights5[bldgvint],H$3)</f>
        <v>0</v>
      </c>
      <c r="I378" s="20">
        <f>SUMIFS(AllWeights5[Weighting % (BT &amp; CZ per Era)],AllWeights5[Column1],Table6[[#This Row],[Combined Name]],AllWeights5[bldgvint],I$3)</f>
        <v>0</v>
      </c>
      <c r="J378" s="20">
        <f>SUMIFS(AllWeights5[Weighting % (BT &amp; CZ per Era)],AllWeights5[Column1],Table6[[#This Row],[Combined Name]],AllWeights5[bldgvint],J$3)</f>
        <v>0</v>
      </c>
      <c r="K378" s="20">
        <f>SUMIFS(AllWeights5[Weighting % (BT &amp; CZ per Era)],AllWeights5[Column1],Table6[[#This Row],[Combined Name]],AllWeights5[bldgvint],K$3)</f>
        <v>0</v>
      </c>
      <c r="L378" s="20">
        <f>SUMIFS(AllWeights5[Weighting % (BT &amp; CZ per Era)],AllWeights5[Column1],Table6[[#This Row],[Combined Name]],AllWeights5[bldgvint],L$3)</f>
        <v>0</v>
      </c>
      <c r="M378" s="20">
        <f>SUMIFS(AllWeights5[Weighting % (BT &amp; CZ per Era)],AllWeights5[Column1],Table6[[#This Row],[Combined Name]],AllWeights5[bldgvint],M$3)</f>
        <v>0.75095785440613017</v>
      </c>
      <c r="N378" s="20">
        <f>SUMIFS(AllWeights5[Weighting % (BT &amp; CZ per Era)],AllWeights5[Column1],Table6[[#This Row],[Combined Name]],AllWeights5[bldgvint],N$3)</f>
        <v>0.24904214559386972</v>
      </c>
      <c r="O378" s="20">
        <f>SUMIFS(AllWeights5[Weighting % (BT &amp; CZ per Era)],AllWeights5[Column1],Table6[[#This Row],[Combined Name]],AllWeights5[bldgvint],O$3)</f>
        <v>0</v>
      </c>
      <c r="P378" s="20">
        <f>SUMIFS(AllWeights5[Weighting % (BT &amp; CZ per Era)],AllWeights5[Column1],Table6[[#This Row],[Combined Name]],AllWeights5[bldgvint],P$3)</f>
        <v>0</v>
      </c>
      <c r="Q378" s="20">
        <f>SUMIFS(AllWeights5[Weighting % (BT &amp; CZ per Era)],AllWeights5[Column1],Table6[[#This Row],[Combined Name]],AllWeights5[bldgvint],Q$3)</f>
        <v>0</v>
      </c>
      <c r="R378" s="20">
        <f>SUMIFS(AllWeights5[Weighting % (BT &amp; CZ per Era)],AllWeights5[Column1],Table6[[#This Row],[Combined Name]],AllWeights5[bldgvint],R$3)</f>
        <v>0</v>
      </c>
      <c r="S378" s="20">
        <f>SUMIFS(AllWeights5[Weighting % (BT &amp; CZ per Era)],AllWeights5[Column1],Table6[[#This Row],[Combined Name]],AllWeights5[bldgvint],S$3)</f>
        <v>0</v>
      </c>
      <c r="T378" s="20">
        <f>SUMIFS(AllWeights5[Weighting % (BT &amp; CZ per Era)],AllWeights5[Column1],Table6[[#This Row],[Combined Name]],AllWeights5[bldgvint],T$3)</f>
        <v>0</v>
      </c>
      <c r="U378" s="20">
        <f>SUM(Table6[[#This Row],[1975]:[MH85]])</f>
        <v>0.99999999999999989</v>
      </c>
    </row>
    <row r="379" spans="1:21" hidden="1" x14ac:dyDescent="0.3">
      <c r="A379" s="23" t="s">
        <v>2329</v>
      </c>
      <c r="B379" s="23" t="s">
        <v>44</v>
      </c>
      <c r="C379" s="23" t="s">
        <v>35</v>
      </c>
      <c r="D379" s="23" t="s">
        <v>19</v>
      </c>
      <c r="E379" s="23" t="s">
        <v>1548</v>
      </c>
      <c r="F379" s="20">
        <f>SUMIFS(AllWeights5[Weighting % (BT &amp; CZ per Era)],AllWeights5[Column1],Table6[[#This Row],[Combined Name]],AllWeights5[bldgvint],F$3)</f>
        <v>0</v>
      </c>
      <c r="G379" s="20">
        <f>SUMIFS(AllWeights5[Weighting % (BT &amp; CZ per Era)],AllWeights5[Column1],Table6[[#This Row],[Combined Name]],AllWeights5[bldgvint],G$3)</f>
        <v>0</v>
      </c>
      <c r="H379" s="20">
        <f>SUMIFS(AllWeights5[Weighting % (BT &amp; CZ per Era)],AllWeights5[Column1],Table6[[#This Row],[Combined Name]],AllWeights5[bldgvint],H$3)</f>
        <v>0</v>
      </c>
      <c r="I379" s="20">
        <f>SUMIFS(AllWeights5[Weighting % (BT &amp; CZ per Era)],AllWeights5[Column1],Table6[[#This Row],[Combined Name]],AllWeights5[bldgvint],I$3)</f>
        <v>0</v>
      </c>
      <c r="J379" s="20">
        <f>SUMIFS(AllWeights5[Weighting % (BT &amp; CZ per Era)],AllWeights5[Column1],Table6[[#This Row],[Combined Name]],AllWeights5[bldgvint],J$3)</f>
        <v>0</v>
      </c>
      <c r="K379" s="20">
        <f>SUMIFS(AllWeights5[Weighting % (BT &amp; CZ per Era)],AllWeights5[Column1],Table6[[#This Row],[Combined Name]],AllWeights5[bldgvint],K$3)</f>
        <v>0</v>
      </c>
      <c r="L379" s="20">
        <f>SUMIFS(AllWeights5[Weighting % (BT &amp; CZ per Era)],AllWeights5[Column1],Table6[[#This Row],[Combined Name]],AllWeights5[bldgvint],L$3)</f>
        <v>0</v>
      </c>
      <c r="M379" s="20">
        <f>SUMIFS(AllWeights5[Weighting % (BT &amp; CZ per Era)],AllWeights5[Column1],Table6[[#This Row],[Combined Name]],AllWeights5[bldgvint],M$3)</f>
        <v>0</v>
      </c>
      <c r="N379" s="20">
        <f>SUMIFS(AllWeights5[Weighting % (BT &amp; CZ per Era)],AllWeights5[Column1],Table6[[#This Row],[Combined Name]],AllWeights5[bldgvint],N$3)</f>
        <v>0</v>
      </c>
      <c r="O379" s="20">
        <f>SUMIFS(AllWeights5[Weighting % (BT &amp; CZ per Era)],AllWeights5[Column1],Table6[[#This Row],[Combined Name]],AllWeights5[bldgvint],O$3)</f>
        <v>0.99999999999999989</v>
      </c>
      <c r="P379" s="20">
        <f>SUMIFS(AllWeights5[Weighting % (BT &amp; CZ per Era)],AllWeights5[Column1],Table6[[#This Row],[Combined Name]],AllWeights5[bldgvint],P$3)</f>
        <v>0</v>
      </c>
      <c r="Q379" s="20">
        <f>SUMIFS(AllWeights5[Weighting % (BT &amp; CZ per Era)],AllWeights5[Column1],Table6[[#This Row],[Combined Name]],AllWeights5[bldgvint],Q$3)</f>
        <v>0</v>
      </c>
      <c r="R379" s="20">
        <f>SUMIFS(AllWeights5[Weighting % (BT &amp; CZ per Era)],AllWeights5[Column1],Table6[[#This Row],[Combined Name]],AllWeights5[bldgvint],R$3)</f>
        <v>0</v>
      </c>
      <c r="S379" s="20">
        <f>SUMIFS(AllWeights5[Weighting % (BT &amp; CZ per Era)],AllWeights5[Column1],Table6[[#This Row],[Combined Name]],AllWeights5[bldgvint],S$3)</f>
        <v>0</v>
      </c>
      <c r="T379" s="20">
        <f>SUMIFS(AllWeights5[Weighting % (BT &amp; CZ per Era)],AllWeights5[Column1],Table6[[#This Row],[Combined Name]],AllWeights5[bldgvint],T$3)</f>
        <v>0</v>
      </c>
      <c r="U379" s="20">
        <f>SUM(Table6[[#This Row],[1975]:[MH85]])</f>
        <v>0.99999999999999989</v>
      </c>
    </row>
    <row r="380" spans="1:21" hidden="1" x14ac:dyDescent="0.3">
      <c r="A380" s="23" t="s">
        <v>2329</v>
      </c>
      <c r="B380" s="23" t="s">
        <v>44</v>
      </c>
      <c r="C380" s="23" t="s">
        <v>36</v>
      </c>
      <c r="D380" s="23" t="s">
        <v>16</v>
      </c>
      <c r="E380" s="23" t="s">
        <v>1549</v>
      </c>
      <c r="F380" s="20">
        <f>SUMIFS(AllWeights5[Weighting % (BT &amp; CZ per Era)],AllWeights5[Column1],Table6[[#This Row],[Combined Name]],AllWeights5[bldgvint],F$3)</f>
        <v>0.53838009528851249</v>
      </c>
      <c r="G380" s="20">
        <f>SUMIFS(AllWeights5[Weighting % (BT &amp; CZ per Era)],AllWeights5[Column1],Table6[[#This Row],[Combined Name]],AllWeights5[bldgvint],G$3)</f>
        <v>0.2292218104817364</v>
      </c>
      <c r="H380" s="20">
        <f>SUMIFS(AllWeights5[Weighting % (BT &amp; CZ per Era)],AllWeights5[Column1],Table6[[#This Row],[Combined Name]],AllWeights5[bldgvint],H$3)</f>
        <v>0.23239809422975122</v>
      </c>
      <c r="I380" s="20">
        <f>SUMIFS(AllWeights5[Weighting % (BT &amp; CZ per Era)],AllWeights5[Column1],Table6[[#This Row],[Combined Name]],AllWeights5[bldgvint],I$3)</f>
        <v>0</v>
      </c>
      <c r="J380" s="20">
        <f>SUMIFS(AllWeights5[Weighting % (BT &amp; CZ per Era)],AllWeights5[Column1],Table6[[#This Row],[Combined Name]],AllWeights5[bldgvint],J$3)</f>
        <v>0</v>
      </c>
      <c r="K380" s="20">
        <f>SUMIFS(AllWeights5[Weighting % (BT &amp; CZ per Era)],AllWeights5[Column1],Table6[[#This Row],[Combined Name]],AllWeights5[bldgvint],K$3)</f>
        <v>0</v>
      </c>
      <c r="L380" s="20">
        <f>SUMIFS(AllWeights5[Weighting % (BT &amp; CZ per Era)],AllWeights5[Column1],Table6[[#This Row],[Combined Name]],AllWeights5[bldgvint],L$3)</f>
        <v>0</v>
      </c>
      <c r="M380" s="20">
        <f>SUMIFS(AllWeights5[Weighting % (BT &amp; CZ per Era)],AllWeights5[Column1],Table6[[#This Row],[Combined Name]],AllWeights5[bldgvint],M$3)</f>
        <v>0</v>
      </c>
      <c r="N380" s="20">
        <f>SUMIFS(AllWeights5[Weighting % (BT &amp; CZ per Era)],AllWeights5[Column1],Table6[[#This Row],[Combined Name]],AllWeights5[bldgvint],N$3)</f>
        <v>0</v>
      </c>
      <c r="O380" s="20">
        <f>SUMIFS(AllWeights5[Weighting % (BT &amp; CZ per Era)],AllWeights5[Column1],Table6[[#This Row],[Combined Name]],AllWeights5[bldgvint],O$3)</f>
        <v>0</v>
      </c>
      <c r="P380" s="20">
        <f>SUMIFS(AllWeights5[Weighting % (BT &amp; CZ per Era)],AllWeights5[Column1],Table6[[#This Row],[Combined Name]],AllWeights5[bldgvint],P$3)</f>
        <v>0</v>
      </c>
      <c r="Q380" s="20">
        <f>SUMIFS(AllWeights5[Weighting % (BT &amp; CZ per Era)],AllWeights5[Column1],Table6[[#This Row],[Combined Name]],AllWeights5[bldgvint],Q$3)</f>
        <v>0</v>
      </c>
      <c r="R380" s="20">
        <f>SUMIFS(AllWeights5[Weighting % (BT &amp; CZ per Era)],AllWeights5[Column1],Table6[[#This Row],[Combined Name]],AllWeights5[bldgvint],R$3)</f>
        <v>0</v>
      </c>
      <c r="S380" s="20">
        <f>SUMIFS(AllWeights5[Weighting % (BT &amp; CZ per Era)],AllWeights5[Column1],Table6[[#This Row],[Combined Name]],AllWeights5[bldgvint],S$3)</f>
        <v>0</v>
      </c>
      <c r="T380" s="20">
        <f>SUMIFS(AllWeights5[Weighting % (BT &amp; CZ per Era)],AllWeights5[Column1],Table6[[#This Row],[Combined Name]],AllWeights5[bldgvint],T$3)</f>
        <v>0</v>
      </c>
      <c r="U380" s="20">
        <f>SUM(Table6[[#This Row],[1975]:[MH85]])</f>
        <v>1</v>
      </c>
    </row>
    <row r="381" spans="1:21" hidden="1" x14ac:dyDescent="0.3">
      <c r="A381" s="23" t="s">
        <v>2329</v>
      </c>
      <c r="B381" s="23" t="s">
        <v>44</v>
      </c>
      <c r="C381" s="23" t="s">
        <v>36</v>
      </c>
      <c r="D381" s="23" t="s">
        <v>11</v>
      </c>
      <c r="E381" s="23" t="s">
        <v>1550</v>
      </c>
      <c r="F381" s="20">
        <f>SUMIFS(AllWeights5[Weighting % (BT &amp; CZ per Era)],AllWeights5[Column1],Table6[[#This Row],[Combined Name]],AllWeights5[bldgvint],F$3)</f>
        <v>0</v>
      </c>
      <c r="G381" s="20">
        <f>SUMIFS(AllWeights5[Weighting % (BT &amp; CZ per Era)],AllWeights5[Column1],Table6[[#This Row],[Combined Name]],AllWeights5[bldgvint],G$3)</f>
        <v>0</v>
      </c>
      <c r="H381" s="20">
        <f>SUMIFS(AllWeights5[Weighting % (BT &amp; CZ per Era)],AllWeights5[Column1],Table6[[#This Row],[Combined Name]],AllWeights5[bldgvint],H$3)</f>
        <v>0</v>
      </c>
      <c r="I381" s="20">
        <f>SUMIFS(AllWeights5[Weighting % (BT &amp; CZ per Era)],AllWeights5[Column1],Table6[[#This Row],[Combined Name]],AllWeights5[bldgvint],I$3)</f>
        <v>0.58806404657933031</v>
      </c>
      <c r="J381" s="20">
        <f>SUMIFS(AllWeights5[Weighting % (BT &amp; CZ per Era)],AllWeights5[Column1],Table6[[#This Row],[Combined Name]],AllWeights5[bldgvint],J$3)</f>
        <v>0.1499272197962154</v>
      </c>
      <c r="K381" s="20">
        <f>SUMIFS(AllWeights5[Weighting % (BT &amp; CZ per Era)],AllWeights5[Column1],Table6[[#This Row],[Combined Name]],AllWeights5[bldgvint],K$3)</f>
        <v>0.1499272197962154</v>
      </c>
      <c r="L381" s="20">
        <f>SUMIFS(AllWeights5[Weighting % (BT &amp; CZ per Era)],AllWeights5[Column1],Table6[[#This Row],[Combined Name]],AllWeights5[bldgvint],L$3)</f>
        <v>0.11208151382823869</v>
      </c>
      <c r="M381" s="20">
        <f>SUMIFS(AllWeights5[Weighting % (BT &amp; CZ per Era)],AllWeights5[Column1],Table6[[#This Row],[Combined Name]],AllWeights5[bldgvint],M$3)</f>
        <v>0</v>
      </c>
      <c r="N381" s="20">
        <f>SUMIFS(AllWeights5[Weighting % (BT &amp; CZ per Era)],AllWeights5[Column1],Table6[[#This Row],[Combined Name]],AllWeights5[bldgvint],N$3)</f>
        <v>0</v>
      </c>
      <c r="O381" s="20">
        <f>SUMIFS(AllWeights5[Weighting % (BT &amp; CZ per Era)],AllWeights5[Column1],Table6[[#This Row],[Combined Name]],AllWeights5[bldgvint],O$3)</f>
        <v>0</v>
      </c>
      <c r="P381" s="20">
        <f>SUMIFS(AllWeights5[Weighting % (BT &amp; CZ per Era)],AllWeights5[Column1],Table6[[#This Row],[Combined Name]],AllWeights5[bldgvint],P$3)</f>
        <v>0</v>
      </c>
      <c r="Q381" s="20">
        <f>SUMIFS(AllWeights5[Weighting % (BT &amp; CZ per Era)],AllWeights5[Column1],Table6[[#This Row],[Combined Name]],AllWeights5[bldgvint],Q$3)</f>
        <v>0</v>
      </c>
      <c r="R381" s="20">
        <f>SUMIFS(AllWeights5[Weighting % (BT &amp; CZ per Era)],AllWeights5[Column1],Table6[[#This Row],[Combined Name]],AllWeights5[bldgvint],R$3)</f>
        <v>0</v>
      </c>
      <c r="S381" s="20">
        <f>SUMIFS(AllWeights5[Weighting % (BT &amp; CZ per Era)],AllWeights5[Column1],Table6[[#This Row],[Combined Name]],AllWeights5[bldgvint],S$3)</f>
        <v>0</v>
      </c>
      <c r="T381" s="20">
        <f>SUMIFS(AllWeights5[Weighting % (BT &amp; CZ per Era)],AllWeights5[Column1],Table6[[#This Row],[Combined Name]],AllWeights5[bldgvint],T$3)</f>
        <v>0</v>
      </c>
      <c r="U381" s="20">
        <f>SUM(Table6[[#This Row],[1975]:[MH85]])</f>
        <v>0.99999999999999978</v>
      </c>
    </row>
    <row r="382" spans="1:21" hidden="1" x14ac:dyDescent="0.3">
      <c r="A382" s="23" t="s">
        <v>2329</v>
      </c>
      <c r="B382" s="23" t="s">
        <v>44</v>
      </c>
      <c r="C382" s="23" t="s">
        <v>36</v>
      </c>
      <c r="D382" s="23" t="s">
        <v>14</v>
      </c>
      <c r="E382" s="23" t="s">
        <v>1551</v>
      </c>
      <c r="F382" s="20">
        <f>SUMIFS(AllWeights5[Weighting % (BT &amp; CZ per Era)],AllWeights5[Column1],Table6[[#This Row],[Combined Name]],AllWeights5[bldgvint],F$3)</f>
        <v>0</v>
      </c>
      <c r="G382" s="20">
        <f>SUMIFS(AllWeights5[Weighting % (BT &amp; CZ per Era)],AllWeights5[Column1],Table6[[#This Row],[Combined Name]],AllWeights5[bldgvint],G$3)</f>
        <v>0</v>
      </c>
      <c r="H382" s="20">
        <f>SUMIFS(AllWeights5[Weighting % (BT &amp; CZ per Era)],AllWeights5[Column1],Table6[[#This Row],[Combined Name]],AllWeights5[bldgvint],H$3)</f>
        <v>0</v>
      </c>
      <c r="I382" s="20">
        <f>SUMIFS(AllWeights5[Weighting % (BT &amp; CZ per Era)],AllWeights5[Column1],Table6[[#This Row],[Combined Name]],AllWeights5[bldgvint],I$3)</f>
        <v>0</v>
      </c>
      <c r="J382" s="20">
        <f>SUMIFS(AllWeights5[Weighting % (BT &amp; CZ per Era)],AllWeights5[Column1],Table6[[#This Row],[Combined Name]],AllWeights5[bldgvint],J$3)</f>
        <v>0</v>
      </c>
      <c r="K382" s="20">
        <f>SUMIFS(AllWeights5[Weighting % (BT &amp; CZ per Era)],AllWeights5[Column1],Table6[[#This Row],[Combined Name]],AllWeights5[bldgvint],K$3)</f>
        <v>0</v>
      </c>
      <c r="L382" s="20">
        <f>SUMIFS(AllWeights5[Weighting % (BT &amp; CZ per Era)],AllWeights5[Column1],Table6[[#This Row],[Combined Name]],AllWeights5[bldgvint],L$3)</f>
        <v>0</v>
      </c>
      <c r="M382" s="20">
        <f>SUMIFS(AllWeights5[Weighting % (BT &amp; CZ per Era)],AllWeights5[Column1],Table6[[#This Row],[Combined Name]],AllWeights5[bldgvint],M$3)</f>
        <v>0.74038461538461542</v>
      </c>
      <c r="N382" s="20">
        <f>SUMIFS(AllWeights5[Weighting % (BT &amp; CZ per Era)],AllWeights5[Column1],Table6[[#This Row],[Combined Name]],AllWeights5[bldgvint],N$3)</f>
        <v>0.25961538461538464</v>
      </c>
      <c r="O382" s="20">
        <f>SUMIFS(AllWeights5[Weighting % (BT &amp; CZ per Era)],AllWeights5[Column1],Table6[[#This Row],[Combined Name]],AllWeights5[bldgvint],O$3)</f>
        <v>0</v>
      </c>
      <c r="P382" s="20">
        <f>SUMIFS(AllWeights5[Weighting % (BT &amp; CZ per Era)],AllWeights5[Column1],Table6[[#This Row],[Combined Name]],AllWeights5[bldgvint],P$3)</f>
        <v>0</v>
      </c>
      <c r="Q382" s="20">
        <f>SUMIFS(AllWeights5[Weighting % (BT &amp; CZ per Era)],AllWeights5[Column1],Table6[[#This Row],[Combined Name]],AllWeights5[bldgvint],Q$3)</f>
        <v>0</v>
      </c>
      <c r="R382" s="20">
        <f>SUMIFS(AllWeights5[Weighting % (BT &amp; CZ per Era)],AllWeights5[Column1],Table6[[#This Row],[Combined Name]],AllWeights5[bldgvint],R$3)</f>
        <v>0</v>
      </c>
      <c r="S382" s="20">
        <f>SUMIFS(AllWeights5[Weighting % (BT &amp; CZ per Era)],AllWeights5[Column1],Table6[[#This Row],[Combined Name]],AllWeights5[bldgvint],S$3)</f>
        <v>0</v>
      </c>
      <c r="T382" s="20">
        <f>SUMIFS(AllWeights5[Weighting % (BT &amp; CZ per Era)],AllWeights5[Column1],Table6[[#This Row],[Combined Name]],AllWeights5[bldgvint],T$3)</f>
        <v>0</v>
      </c>
      <c r="U382" s="20">
        <f>SUM(Table6[[#This Row],[1975]:[MH85]])</f>
        <v>1</v>
      </c>
    </row>
    <row r="383" spans="1:21" hidden="1" x14ac:dyDescent="0.3">
      <c r="A383" s="23" t="s">
        <v>2329</v>
      </c>
      <c r="B383" s="23" t="s">
        <v>44</v>
      </c>
      <c r="C383" s="23" t="s">
        <v>36</v>
      </c>
      <c r="D383" s="23" t="s">
        <v>19</v>
      </c>
      <c r="E383" s="23" t="s">
        <v>1552</v>
      </c>
      <c r="F383" s="20">
        <f>SUMIFS(AllWeights5[Weighting % (BT &amp; CZ per Era)],AllWeights5[Column1],Table6[[#This Row],[Combined Name]],AllWeights5[bldgvint],F$3)</f>
        <v>0</v>
      </c>
      <c r="G383" s="20">
        <f>SUMIFS(AllWeights5[Weighting % (BT &amp; CZ per Era)],AllWeights5[Column1],Table6[[#This Row],[Combined Name]],AllWeights5[bldgvint],G$3)</f>
        <v>0</v>
      </c>
      <c r="H383" s="20">
        <f>SUMIFS(AllWeights5[Weighting % (BT &amp; CZ per Era)],AllWeights5[Column1],Table6[[#This Row],[Combined Name]],AllWeights5[bldgvint],H$3)</f>
        <v>0</v>
      </c>
      <c r="I383" s="20">
        <f>SUMIFS(AllWeights5[Weighting % (BT &amp; CZ per Era)],AllWeights5[Column1],Table6[[#This Row],[Combined Name]],AllWeights5[bldgvint],I$3)</f>
        <v>0</v>
      </c>
      <c r="J383" s="20">
        <f>SUMIFS(AllWeights5[Weighting % (BT &amp; CZ per Era)],AllWeights5[Column1],Table6[[#This Row],[Combined Name]],AllWeights5[bldgvint],J$3)</f>
        <v>0</v>
      </c>
      <c r="K383" s="20">
        <f>SUMIFS(AllWeights5[Weighting % (BT &amp; CZ per Era)],AllWeights5[Column1],Table6[[#This Row],[Combined Name]],AllWeights5[bldgvint],K$3)</f>
        <v>0</v>
      </c>
      <c r="L383" s="20">
        <f>SUMIFS(AllWeights5[Weighting % (BT &amp; CZ per Era)],AllWeights5[Column1],Table6[[#This Row],[Combined Name]],AllWeights5[bldgvint],L$3)</f>
        <v>0</v>
      </c>
      <c r="M383" s="20">
        <f>SUMIFS(AllWeights5[Weighting % (BT &amp; CZ per Era)],AllWeights5[Column1],Table6[[#This Row],[Combined Name]],AllWeights5[bldgvint],M$3)</f>
        <v>0</v>
      </c>
      <c r="N383" s="20">
        <f>SUMIFS(AllWeights5[Weighting % (BT &amp; CZ per Era)],AllWeights5[Column1],Table6[[#This Row],[Combined Name]],AllWeights5[bldgvint],N$3)</f>
        <v>0</v>
      </c>
      <c r="O383" s="20">
        <f>SUMIFS(AllWeights5[Weighting % (BT &amp; CZ per Era)],AllWeights5[Column1],Table6[[#This Row],[Combined Name]],AllWeights5[bldgvint],O$3)</f>
        <v>1</v>
      </c>
      <c r="P383" s="20">
        <f>SUMIFS(AllWeights5[Weighting % (BT &amp; CZ per Era)],AllWeights5[Column1],Table6[[#This Row],[Combined Name]],AllWeights5[bldgvint],P$3)</f>
        <v>0</v>
      </c>
      <c r="Q383" s="20">
        <f>SUMIFS(AllWeights5[Weighting % (BT &amp; CZ per Era)],AllWeights5[Column1],Table6[[#This Row],[Combined Name]],AllWeights5[bldgvint],Q$3)</f>
        <v>0</v>
      </c>
      <c r="R383" s="20">
        <f>SUMIFS(AllWeights5[Weighting % (BT &amp; CZ per Era)],AllWeights5[Column1],Table6[[#This Row],[Combined Name]],AllWeights5[bldgvint],R$3)</f>
        <v>0</v>
      </c>
      <c r="S383" s="20">
        <f>SUMIFS(AllWeights5[Weighting % (BT &amp; CZ per Era)],AllWeights5[Column1],Table6[[#This Row],[Combined Name]],AllWeights5[bldgvint],S$3)</f>
        <v>0</v>
      </c>
      <c r="T383" s="20">
        <f>SUMIFS(AllWeights5[Weighting % (BT &amp; CZ per Era)],AllWeights5[Column1],Table6[[#This Row],[Combined Name]],AllWeights5[bldgvint],T$3)</f>
        <v>0</v>
      </c>
      <c r="U383" s="20">
        <f>SUM(Table6[[#This Row],[1975]:[MH85]])</f>
        <v>1</v>
      </c>
    </row>
    <row r="384" spans="1:21" hidden="1" x14ac:dyDescent="0.3">
      <c r="A384" s="23" t="s">
        <v>2329</v>
      </c>
      <c r="B384" s="23" t="s">
        <v>44</v>
      </c>
      <c r="C384" s="23" t="s">
        <v>27</v>
      </c>
      <c r="D384" s="23" t="s">
        <v>16</v>
      </c>
      <c r="E384" s="23" t="s">
        <v>709</v>
      </c>
      <c r="F384" s="20">
        <f>SUMIFS(AllWeights5[Weighting % (BT &amp; CZ per Era)],AllWeights5[Column1],Table6[[#This Row],[Combined Name]],AllWeights5[bldgvint],F$3)</f>
        <v>0.60838059231253927</v>
      </c>
      <c r="G384" s="20">
        <f>SUMIFS(AllWeights5[Weighting % (BT &amp; CZ per Era)],AllWeights5[Column1],Table6[[#This Row],[Combined Name]],AllWeights5[bldgvint],G$3)</f>
        <v>0.19250157529930684</v>
      </c>
      <c r="H384" s="20">
        <f>SUMIFS(AllWeights5[Weighting % (BT &amp; CZ per Era)],AllWeights5[Column1],Table6[[#This Row],[Combined Name]],AllWeights5[bldgvint],H$3)</f>
        <v>0.19911783238815373</v>
      </c>
      <c r="I384" s="20">
        <f>SUMIFS(AllWeights5[Weighting % (BT &amp; CZ per Era)],AllWeights5[Column1],Table6[[#This Row],[Combined Name]],AllWeights5[bldgvint],I$3)</f>
        <v>0</v>
      </c>
      <c r="J384" s="20">
        <f>SUMIFS(AllWeights5[Weighting % (BT &amp; CZ per Era)],AllWeights5[Column1],Table6[[#This Row],[Combined Name]],AllWeights5[bldgvint],J$3)</f>
        <v>0</v>
      </c>
      <c r="K384" s="20">
        <f>SUMIFS(AllWeights5[Weighting % (BT &amp; CZ per Era)],AllWeights5[Column1],Table6[[#This Row],[Combined Name]],AllWeights5[bldgvint],K$3)</f>
        <v>0</v>
      </c>
      <c r="L384" s="20">
        <f>SUMIFS(AllWeights5[Weighting % (BT &amp; CZ per Era)],AllWeights5[Column1],Table6[[#This Row],[Combined Name]],AllWeights5[bldgvint],L$3)</f>
        <v>0</v>
      </c>
      <c r="M384" s="20">
        <f>SUMIFS(AllWeights5[Weighting % (BT &amp; CZ per Era)],AllWeights5[Column1],Table6[[#This Row],[Combined Name]],AllWeights5[bldgvint],M$3)</f>
        <v>0</v>
      </c>
      <c r="N384" s="20">
        <f>SUMIFS(AllWeights5[Weighting % (BT &amp; CZ per Era)],AllWeights5[Column1],Table6[[#This Row],[Combined Name]],AllWeights5[bldgvint],N$3)</f>
        <v>0</v>
      </c>
      <c r="O384" s="20">
        <f>SUMIFS(AllWeights5[Weighting % (BT &amp; CZ per Era)],AllWeights5[Column1],Table6[[#This Row],[Combined Name]],AllWeights5[bldgvint],O$3)</f>
        <v>0</v>
      </c>
      <c r="P384" s="20">
        <f>SUMIFS(AllWeights5[Weighting % (BT &amp; CZ per Era)],AllWeights5[Column1],Table6[[#This Row],[Combined Name]],AllWeights5[bldgvint],P$3)</f>
        <v>0</v>
      </c>
      <c r="Q384" s="20">
        <f>SUMIFS(AllWeights5[Weighting % (BT &amp; CZ per Era)],AllWeights5[Column1],Table6[[#This Row],[Combined Name]],AllWeights5[bldgvint],Q$3)</f>
        <v>0</v>
      </c>
      <c r="R384" s="20">
        <f>SUMIFS(AllWeights5[Weighting % (BT &amp; CZ per Era)],AllWeights5[Column1],Table6[[#This Row],[Combined Name]],AllWeights5[bldgvint],R$3)</f>
        <v>0</v>
      </c>
      <c r="S384" s="20">
        <f>SUMIFS(AllWeights5[Weighting % (BT &amp; CZ per Era)],AllWeights5[Column1],Table6[[#This Row],[Combined Name]],AllWeights5[bldgvint],S$3)</f>
        <v>0</v>
      </c>
      <c r="T384" s="20">
        <f>SUMIFS(AllWeights5[Weighting % (BT &amp; CZ per Era)],AllWeights5[Column1],Table6[[#This Row],[Combined Name]],AllWeights5[bldgvint],T$3)</f>
        <v>0</v>
      </c>
      <c r="U384" s="20">
        <f>SUM(Table6[[#This Row],[1975]:[MH85]])</f>
        <v>0.99999999999999978</v>
      </c>
    </row>
    <row r="385" spans="1:21" hidden="1" x14ac:dyDescent="0.3">
      <c r="A385" s="23" t="s">
        <v>2329</v>
      </c>
      <c r="B385" s="23" t="s">
        <v>44</v>
      </c>
      <c r="C385" s="23" t="s">
        <v>27</v>
      </c>
      <c r="D385" s="23" t="s">
        <v>11</v>
      </c>
      <c r="E385" s="23" t="s">
        <v>710</v>
      </c>
      <c r="F385" s="20">
        <f>SUMIFS(AllWeights5[Weighting % (BT &amp; CZ per Era)],AllWeights5[Column1],Table6[[#This Row],[Combined Name]],AllWeights5[bldgvint],F$3)</f>
        <v>0</v>
      </c>
      <c r="G385" s="20">
        <f>SUMIFS(AllWeights5[Weighting % (BT &amp; CZ per Era)],AllWeights5[Column1],Table6[[#This Row],[Combined Name]],AllWeights5[bldgvint],G$3)</f>
        <v>0</v>
      </c>
      <c r="H385" s="20">
        <f>SUMIFS(AllWeights5[Weighting % (BT &amp; CZ per Era)],AllWeights5[Column1],Table6[[#This Row],[Combined Name]],AllWeights5[bldgvint],H$3)</f>
        <v>0</v>
      </c>
      <c r="I385" s="20">
        <f>SUMIFS(AllWeights5[Weighting % (BT &amp; CZ per Era)],AllWeights5[Column1],Table6[[#This Row],[Combined Name]],AllWeights5[bldgvint],I$3)</f>
        <v>0.55487179487179483</v>
      </c>
      <c r="J385" s="20">
        <f>SUMIFS(AllWeights5[Weighting % (BT &amp; CZ per Era)],AllWeights5[Column1],Table6[[#This Row],[Combined Name]],AllWeights5[bldgvint],J$3)</f>
        <v>0.16205128205128205</v>
      </c>
      <c r="K385" s="20">
        <f>SUMIFS(AllWeights5[Weighting % (BT &amp; CZ per Era)],AllWeights5[Column1],Table6[[#This Row],[Combined Name]],AllWeights5[bldgvint],K$3)</f>
        <v>0.16205128205128205</v>
      </c>
      <c r="L385" s="20">
        <f>SUMIFS(AllWeights5[Weighting % (BT &amp; CZ per Era)],AllWeights5[Column1],Table6[[#This Row],[Combined Name]],AllWeights5[bldgvint],L$3)</f>
        <v>0.12102564102564102</v>
      </c>
      <c r="M385" s="20">
        <f>SUMIFS(AllWeights5[Weighting % (BT &amp; CZ per Era)],AllWeights5[Column1],Table6[[#This Row],[Combined Name]],AllWeights5[bldgvint],M$3)</f>
        <v>0</v>
      </c>
      <c r="N385" s="20">
        <f>SUMIFS(AllWeights5[Weighting % (BT &amp; CZ per Era)],AllWeights5[Column1],Table6[[#This Row],[Combined Name]],AllWeights5[bldgvint],N$3)</f>
        <v>0</v>
      </c>
      <c r="O385" s="20">
        <f>SUMIFS(AllWeights5[Weighting % (BT &amp; CZ per Era)],AllWeights5[Column1],Table6[[#This Row],[Combined Name]],AllWeights5[bldgvint],O$3)</f>
        <v>0</v>
      </c>
      <c r="P385" s="20">
        <f>SUMIFS(AllWeights5[Weighting % (BT &amp; CZ per Era)],AllWeights5[Column1],Table6[[#This Row],[Combined Name]],AllWeights5[bldgvint],P$3)</f>
        <v>0</v>
      </c>
      <c r="Q385" s="20">
        <f>SUMIFS(AllWeights5[Weighting % (BT &amp; CZ per Era)],AllWeights5[Column1],Table6[[#This Row],[Combined Name]],AllWeights5[bldgvint],Q$3)</f>
        <v>0</v>
      </c>
      <c r="R385" s="20">
        <f>SUMIFS(AllWeights5[Weighting % (BT &amp; CZ per Era)],AllWeights5[Column1],Table6[[#This Row],[Combined Name]],AllWeights5[bldgvint],R$3)</f>
        <v>0</v>
      </c>
      <c r="S385" s="20">
        <f>SUMIFS(AllWeights5[Weighting % (BT &amp; CZ per Era)],AllWeights5[Column1],Table6[[#This Row],[Combined Name]],AllWeights5[bldgvint],S$3)</f>
        <v>0</v>
      </c>
      <c r="T385" s="20">
        <f>SUMIFS(AllWeights5[Weighting % (BT &amp; CZ per Era)],AllWeights5[Column1],Table6[[#This Row],[Combined Name]],AllWeights5[bldgvint],T$3)</f>
        <v>0</v>
      </c>
      <c r="U385" s="20">
        <f>SUM(Table6[[#This Row],[1975]:[MH85]])</f>
        <v>1</v>
      </c>
    </row>
    <row r="386" spans="1:21" hidden="1" x14ac:dyDescent="0.3">
      <c r="A386" s="23" t="s">
        <v>2329</v>
      </c>
      <c r="B386" s="23" t="s">
        <v>44</v>
      </c>
      <c r="C386" s="23" t="s">
        <v>27</v>
      </c>
      <c r="D386" s="23" t="s">
        <v>14</v>
      </c>
      <c r="E386" s="23" t="s">
        <v>711</v>
      </c>
      <c r="F386" s="20">
        <f>SUMIFS(AllWeights5[Weighting % (BT &amp; CZ per Era)],AllWeights5[Column1],Table6[[#This Row],[Combined Name]],AllWeights5[bldgvint],F$3)</f>
        <v>0</v>
      </c>
      <c r="G386" s="20">
        <f>SUMIFS(AllWeights5[Weighting % (BT &amp; CZ per Era)],AllWeights5[Column1],Table6[[#This Row],[Combined Name]],AllWeights5[bldgvint],G$3)</f>
        <v>0</v>
      </c>
      <c r="H386" s="20">
        <f>SUMIFS(AllWeights5[Weighting % (BT &amp; CZ per Era)],AllWeights5[Column1],Table6[[#This Row],[Combined Name]],AllWeights5[bldgvint],H$3)</f>
        <v>0</v>
      </c>
      <c r="I386" s="20">
        <f>SUMIFS(AllWeights5[Weighting % (BT &amp; CZ per Era)],AllWeights5[Column1],Table6[[#This Row],[Combined Name]],AllWeights5[bldgvint],I$3)</f>
        <v>0</v>
      </c>
      <c r="J386" s="20">
        <f>SUMIFS(AllWeights5[Weighting % (BT &amp; CZ per Era)],AllWeights5[Column1],Table6[[#This Row],[Combined Name]],AllWeights5[bldgvint],J$3)</f>
        <v>0</v>
      </c>
      <c r="K386" s="20">
        <f>SUMIFS(AllWeights5[Weighting % (BT &amp; CZ per Era)],AllWeights5[Column1],Table6[[#This Row],[Combined Name]],AllWeights5[bldgvint],K$3)</f>
        <v>0</v>
      </c>
      <c r="L386" s="20">
        <f>SUMIFS(AllWeights5[Weighting % (BT &amp; CZ per Era)],AllWeights5[Column1],Table6[[#This Row],[Combined Name]],AllWeights5[bldgvint],L$3)</f>
        <v>0</v>
      </c>
      <c r="M386" s="20">
        <f>SUMIFS(AllWeights5[Weighting % (BT &amp; CZ per Era)],AllWeights5[Column1],Table6[[#This Row],[Combined Name]],AllWeights5[bldgvint],M$3)</f>
        <v>0.74683544303797467</v>
      </c>
      <c r="N386" s="20">
        <f>SUMIFS(AllWeights5[Weighting % (BT &amp; CZ per Era)],AllWeights5[Column1],Table6[[#This Row],[Combined Name]],AllWeights5[bldgvint],N$3)</f>
        <v>0.25316455696202533</v>
      </c>
      <c r="O386" s="20">
        <f>SUMIFS(AllWeights5[Weighting % (BT &amp; CZ per Era)],AllWeights5[Column1],Table6[[#This Row],[Combined Name]],AllWeights5[bldgvint],O$3)</f>
        <v>0</v>
      </c>
      <c r="P386" s="20">
        <f>SUMIFS(AllWeights5[Weighting % (BT &amp; CZ per Era)],AllWeights5[Column1],Table6[[#This Row],[Combined Name]],AllWeights5[bldgvint],P$3)</f>
        <v>0</v>
      </c>
      <c r="Q386" s="20">
        <f>SUMIFS(AllWeights5[Weighting % (BT &amp; CZ per Era)],AllWeights5[Column1],Table6[[#This Row],[Combined Name]],AllWeights5[bldgvint],Q$3)</f>
        <v>0</v>
      </c>
      <c r="R386" s="20">
        <f>SUMIFS(AllWeights5[Weighting % (BT &amp; CZ per Era)],AllWeights5[Column1],Table6[[#This Row],[Combined Name]],AllWeights5[bldgvint],R$3)</f>
        <v>0</v>
      </c>
      <c r="S386" s="20">
        <f>SUMIFS(AllWeights5[Weighting % (BT &amp; CZ per Era)],AllWeights5[Column1],Table6[[#This Row],[Combined Name]],AllWeights5[bldgvint],S$3)</f>
        <v>0</v>
      </c>
      <c r="T386" s="20">
        <f>SUMIFS(AllWeights5[Weighting % (BT &amp; CZ per Era)],AllWeights5[Column1],Table6[[#This Row],[Combined Name]],AllWeights5[bldgvint],T$3)</f>
        <v>0</v>
      </c>
      <c r="U386" s="20">
        <f>SUM(Table6[[#This Row],[1975]:[MH85]])</f>
        <v>1</v>
      </c>
    </row>
    <row r="387" spans="1:21" hidden="1" x14ac:dyDescent="0.3">
      <c r="A387" s="23" t="s">
        <v>2329</v>
      </c>
      <c r="B387" s="23" t="s">
        <v>44</v>
      </c>
      <c r="C387" s="23" t="s">
        <v>27</v>
      </c>
      <c r="D387" s="23" t="s">
        <v>19</v>
      </c>
      <c r="E387" s="23" t="s">
        <v>712</v>
      </c>
      <c r="F387" s="20">
        <f>SUMIFS(AllWeights5[Weighting % (BT &amp; CZ per Era)],AllWeights5[Column1],Table6[[#This Row],[Combined Name]],AllWeights5[bldgvint],F$3)</f>
        <v>0</v>
      </c>
      <c r="G387" s="20">
        <f>SUMIFS(AllWeights5[Weighting % (BT &amp; CZ per Era)],AllWeights5[Column1],Table6[[#This Row],[Combined Name]],AllWeights5[bldgvint],G$3)</f>
        <v>0</v>
      </c>
      <c r="H387" s="20">
        <f>SUMIFS(AllWeights5[Weighting % (BT &amp; CZ per Era)],AllWeights5[Column1],Table6[[#This Row],[Combined Name]],AllWeights5[bldgvint],H$3)</f>
        <v>0</v>
      </c>
      <c r="I387" s="20">
        <f>SUMIFS(AllWeights5[Weighting % (BT &amp; CZ per Era)],AllWeights5[Column1],Table6[[#This Row],[Combined Name]],AllWeights5[bldgvint],I$3)</f>
        <v>0</v>
      </c>
      <c r="J387" s="20">
        <f>SUMIFS(AllWeights5[Weighting % (BT &amp; CZ per Era)],AllWeights5[Column1],Table6[[#This Row],[Combined Name]],AllWeights5[bldgvint],J$3)</f>
        <v>0</v>
      </c>
      <c r="K387" s="20">
        <f>SUMIFS(AllWeights5[Weighting % (BT &amp; CZ per Era)],AllWeights5[Column1],Table6[[#This Row],[Combined Name]],AllWeights5[bldgvint],K$3)</f>
        <v>0</v>
      </c>
      <c r="L387" s="20">
        <f>SUMIFS(AllWeights5[Weighting % (BT &amp; CZ per Era)],AllWeights5[Column1],Table6[[#This Row],[Combined Name]],AllWeights5[bldgvint],L$3)</f>
        <v>0</v>
      </c>
      <c r="M387" s="20">
        <f>SUMIFS(AllWeights5[Weighting % (BT &amp; CZ per Era)],AllWeights5[Column1],Table6[[#This Row],[Combined Name]],AllWeights5[bldgvint],M$3)</f>
        <v>0</v>
      </c>
      <c r="N387" s="20">
        <f>SUMIFS(AllWeights5[Weighting % (BT &amp; CZ per Era)],AllWeights5[Column1],Table6[[#This Row],[Combined Name]],AllWeights5[bldgvint],N$3)</f>
        <v>0</v>
      </c>
      <c r="O387" s="20">
        <f>SUMIFS(AllWeights5[Weighting % (BT &amp; CZ per Era)],AllWeights5[Column1],Table6[[#This Row],[Combined Name]],AllWeights5[bldgvint],O$3)</f>
        <v>1</v>
      </c>
      <c r="P387" s="20">
        <f>SUMIFS(AllWeights5[Weighting % (BT &amp; CZ per Era)],AllWeights5[Column1],Table6[[#This Row],[Combined Name]],AllWeights5[bldgvint],P$3)</f>
        <v>0</v>
      </c>
      <c r="Q387" s="20">
        <f>SUMIFS(AllWeights5[Weighting % (BT &amp; CZ per Era)],AllWeights5[Column1],Table6[[#This Row],[Combined Name]],AllWeights5[bldgvint],Q$3)</f>
        <v>0</v>
      </c>
      <c r="R387" s="20">
        <f>SUMIFS(AllWeights5[Weighting % (BT &amp; CZ per Era)],AllWeights5[Column1],Table6[[#This Row],[Combined Name]],AllWeights5[bldgvint],R$3)</f>
        <v>0</v>
      </c>
      <c r="S387" s="20">
        <f>SUMIFS(AllWeights5[Weighting % (BT &amp; CZ per Era)],AllWeights5[Column1],Table6[[#This Row],[Combined Name]],AllWeights5[bldgvint],S$3)</f>
        <v>0</v>
      </c>
      <c r="T387" s="20">
        <f>SUMIFS(AllWeights5[Weighting % (BT &amp; CZ per Era)],AllWeights5[Column1],Table6[[#This Row],[Combined Name]],AllWeights5[bldgvint],T$3)</f>
        <v>0</v>
      </c>
      <c r="U387" s="20">
        <f>SUM(Table6[[#This Row],[1975]:[MH85]])</f>
        <v>1</v>
      </c>
    </row>
    <row r="388" spans="1:21" hidden="1" x14ac:dyDescent="0.3">
      <c r="A388" s="23" t="s">
        <v>2329</v>
      </c>
      <c r="B388" s="23" t="s">
        <v>45</v>
      </c>
      <c r="C388" s="23" t="s">
        <v>9</v>
      </c>
      <c r="D388" s="23" t="s">
        <v>16</v>
      </c>
      <c r="E388" s="23" t="s">
        <v>713</v>
      </c>
      <c r="F388" s="20">
        <f>SUMIFS(AllWeights5[Weighting % (BT &amp; CZ per Era)],AllWeights5[Column1],Table6[[#This Row],[Combined Name]],AllWeights5[bldgvint],F$3)</f>
        <v>0.78523895946763467</v>
      </c>
      <c r="G388" s="20">
        <f>SUMIFS(AllWeights5[Weighting % (BT &amp; CZ per Era)],AllWeights5[Column1],Table6[[#This Row],[Combined Name]],AllWeights5[bldgvint],G$3)</f>
        <v>0.14277071990320628</v>
      </c>
      <c r="H388" s="20">
        <f>SUMIFS(AllWeights5[Weighting % (BT &amp; CZ per Era)],AllWeights5[Column1],Table6[[#This Row],[Combined Name]],AllWeights5[bldgvint],H$3)</f>
        <v>7.1990320629159096E-2</v>
      </c>
      <c r="I388" s="20">
        <f>SUMIFS(AllWeights5[Weighting % (BT &amp; CZ per Era)],AllWeights5[Column1],Table6[[#This Row],[Combined Name]],AllWeights5[bldgvint],I$3)</f>
        <v>0</v>
      </c>
      <c r="J388" s="20">
        <f>SUMIFS(AllWeights5[Weighting % (BT &amp; CZ per Era)],AllWeights5[Column1],Table6[[#This Row],[Combined Name]],AllWeights5[bldgvint],J$3)</f>
        <v>0</v>
      </c>
      <c r="K388" s="20">
        <f>SUMIFS(AllWeights5[Weighting % (BT &amp; CZ per Era)],AllWeights5[Column1],Table6[[#This Row],[Combined Name]],AllWeights5[bldgvint],K$3)</f>
        <v>0</v>
      </c>
      <c r="L388" s="20">
        <f>SUMIFS(AllWeights5[Weighting % (BT &amp; CZ per Era)],AllWeights5[Column1],Table6[[#This Row],[Combined Name]],AllWeights5[bldgvint],L$3)</f>
        <v>0</v>
      </c>
      <c r="M388" s="20">
        <f>SUMIFS(AllWeights5[Weighting % (BT &amp; CZ per Era)],AllWeights5[Column1],Table6[[#This Row],[Combined Name]],AllWeights5[bldgvint],M$3)</f>
        <v>0</v>
      </c>
      <c r="N388" s="20">
        <f>SUMIFS(AllWeights5[Weighting % (BT &amp; CZ per Era)],AllWeights5[Column1],Table6[[#This Row],[Combined Name]],AllWeights5[bldgvint],N$3)</f>
        <v>0</v>
      </c>
      <c r="O388" s="20">
        <f>SUMIFS(AllWeights5[Weighting % (BT &amp; CZ per Era)],AllWeights5[Column1],Table6[[#This Row],[Combined Name]],AllWeights5[bldgvint],O$3)</f>
        <v>0</v>
      </c>
      <c r="P388" s="20">
        <f>SUMIFS(AllWeights5[Weighting % (BT &amp; CZ per Era)],AllWeights5[Column1],Table6[[#This Row],[Combined Name]],AllWeights5[bldgvint],P$3)</f>
        <v>0</v>
      </c>
      <c r="Q388" s="20">
        <f>SUMIFS(AllWeights5[Weighting % (BT &amp; CZ per Era)],AllWeights5[Column1],Table6[[#This Row],[Combined Name]],AllWeights5[bldgvint],Q$3)</f>
        <v>0</v>
      </c>
      <c r="R388" s="20">
        <f>SUMIFS(AllWeights5[Weighting % (BT &amp; CZ per Era)],AllWeights5[Column1],Table6[[#This Row],[Combined Name]],AllWeights5[bldgvint],R$3)</f>
        <v>0</v>
      </c>
      <c r="S388" s="20">
        <f>SUMIFS(AllWeights5[Weighting % (BT &amp; CZ per Era)],AllWeights5[Column1],Table6[[#This Row],[Combined Name]],AllWeights5[bldgvint],S$3)</f>
        <v>0</v>
      </c>
      <c r="T388" s="20">
        <f>SUMIFS(AllWeights5[Weighting % (BT &amp; CZ per Era)],AllWeights5[Column1],Table6[[#This Row],[Combined Name]],AllWeights5[bldgvint],T$3)</f>
        <v>0</v>
      </c>
      <c r="U388" s="20">
        <f>SUM(Table6[[#This Row],[1975]:[MH85]])</f>
        <v>1</v>
      </c>
    </row>
    <row r="389" spans="1:21" hidden="1" x14ac:dyDescent="0.3">
      <c r="A389" s="23" t="s">
        <v>2329</v>
      </c>
      <c r="B389" s="23" t="s">
        <v>45</v>
      </c>
      <c r="C389" s="23" t="s">
        <v>9</v>
      </c>
      <c r="D389" s="23" t="s">
        <v>11</v>
      </c>
      <c r="E389" s="23" t="s">
        <v>714</v>
      </c>
      <c r="F389" s="20">
        <f>SUMIFS(AllWeights5[Weighting % (BT &amp; CZ per Era)],AllWeights5[Column1],Table6[[#This Row],[Combined Name]],AllWeights5[bldgvint],F$3)</f>
        <v>0</v>
      </c>
      <c r="G389" s="20">
        <f>SUMIFS(AllWeights5[Weighting % (BT &amp; CZ per Era)],AllWeights5[Column1],Table6[[#This Row],[Combined Name]],AllWeights5[bldgvint],G$3)</f>
        <v>0</v>
      </c>
      <c r="H389" s="20">
        <f>SUMIFS(AllWeights5[Weighting % (BT &amp; CZ per Era)],AllWeights5[Column1],Table6[[#This Row],[Combined Name]],AllWeights5[bldgvint],H$3)</f>
        <v>0</v>
      </c>
      <c r="I389" s="20">
        <f>SUMIFS(AllWeights5[Weighting % (BT &amp; CZ per Era)],AllWeights5[Column1],Table6[[#This Row],[Combined Name]],AllWeights5[bldgvint],I$3)</f>
        <v>0.32824427480916024</v>
      </c>
      <c r="J389" s="20">
        <f>SUMIFS(AllWeights5[Weighting % (BT &amp; CZ per Era)],AllWeights5[Column1],Table6[[#This Row],[Combined Name]],AllWeights5[bldgvint],J$3)</f>
        <v>0.24427480916030533</v>
      </c>
      <c r="K389" s="20">
        <f>SUMIFS(AllWeights5[Weighting % (BT &amp; CZ per Era)],AllWeights5[Column1],Table6[[#This Row],[Combined Name]],AllWeights5[bldgvint],K$3)</f>
        <v>0.24427480916030533</v>
      </c>
      <c r="L389" s="20">
        <f>SUMIFS(AllWeights5[Weighting % (BT &amp; CZ per Era)],AllWeights5[Column1],Table6[[#This Row],[Combined Name]],AllWeights5[bldgvint],L$3)</f>
        <v>0.18320610687022901</v>
      </c>
      <c r="M389" s="20">
        <f>SUMIFS(AllWeights5[Weighting % (BT &amp; CZ per Era)],AllWeights5[Column1],Table6[[#This Row],[Combined Name]],AllWeights5[bldgvint],M$3)</f>
        <v>0</v>
      </c>
      <c r="N389" s="20">
        <f>SUMIFS(AllWeights5[Weighting % (BT &amp; CZ per Era)],AllWeights5[Column1],Table6[[#This Row],[Combined Name]],AllWeights5[bldgvint],N$3)</f>
        <v>0</v>
      </c>
      <c r="O389" s="20">
        <f>SUMIFS(AllWeights5[Weighting % (BT &amp; CZ per Era)],AllWeights5[Column1],Table6[[#This Row],[Combined Name]],AllWeights5[bldgvint],O$3)</f>
        <v>0</v>
      </c>
      <c r="P389" s="20">
        <f>SUMIFS(AllWeights5[Weighting % (BT &amp; CZ per Era)],AllWeights5[Column1],Table6[[#This Row],[Combined Name]],AllWeights5[bldgvint],P$3)</f>
        <v>0</v>
      </c>
      <c r="Q389" s="20">
        <f>SUMIFS(AllWeights5[Weighting % (BT &amp; CZ per Era)],AllWeights5[Column1],Table6[[#This Row],[Combined Name]],AllWeights5[bldgvint],Q$3)</f>
        <v>0</v>
      </c>
      <c r="R389" s="20">
        <f>SUMIFS(AllWeights5[Weighting % (BT &amp; CZ per Era)],AllWeights5[Column1],Table6[[#This Row],[Combined Name]],AllWeights5[bldgvint],R$3)</f>
        <v>0</v>
      </c>
      <c r="S389" s="20">
        <f>SUMIFS(AllWeights5[Weighting % (BT &amp; CZ per Era)],AllWeights5[Column1],Table6[[#This Row],[Combined Name]],AllWeights5[bldgvint],S$3)</f>
        <v>0</v>
      </c>
      <c r="T389" s="20">
        <f>SUMIFS(AllWeights5[Weighting % (BT &amp; CZ per Era)],AllWeights5[Column1],Table6[[#This Row],[Combined Name]],AllWeights5[bldgvint],T$3)</f>
        <v>0</v>
      </c>
      <c r="U389" s="20">
        <f>SUM(Table6[[#This Row],[1975]:[MH85]])</f>
        <v>0.99999999999999989</v>
      </c>
    </row>
    <row r="390" spans="1:21" hidden="1" x14ac:dyDescent="0.3">
      <c r="A390" s="23" t="s">
        <v>2329</v>
      </c>
      <c r="B390" s="23" t="s">
        <v>45</v>
      </c>
      <c r="C390" s="23" t="s">
        <v>9</v>
      </c>
      <c r="D390" s="23" t="s">
        <v>14</v>
      </c>
      <c r="E390" s="23" t="s">
        <v>715</v>
      </c>
      <c r="F390" s="20">
        <f>SUMIFS(AllWeights5[Weighting % (BT &amp; CZ per Era)],AllWeights5[Column1],Table6[[#This Row],[Combined Name]],AllWeights5[bldgvint],F$3)</f>
        <v>0</v>
      </c>
      <c r="G390" s="20">
        <f>SUMIFS(AllWeights5[Weighting % (BT &amp; CZ per Era)],AllWeights5[Column1],Table6[[#This Row],[Combined Name]],AllWeights5[bldgvint],G$3)</f>
        <v>0</v>
      </c>
      <c r="H390" s="20">
        <f>SUMIFS(AllWeights5[Weighting % (BT &amp; CZ per Era)],AllWeights5[Column1],Table6[[#This Row],[Combined Name]],AllWeights5[bldgvint],H$3)</f>
        <v>0</v>
      </c>
      <c r="I390" s="20">
        <f>SUMIFS(AllWeights5[Weighting % (BT &amp; CZ per Era)],AllWeights5[Column1],Table6[[#This Row],[Combined Name]],AllWeights5[bldgvint],I$3)</f>
        <v>0</v>
      </c>
      <c r="J390" s="20">
        <f>SUMIFS(AllWeights5[Weighting % (BT &amp; CZ per Era)],AllWeights5[Column1],Table6[[#This Row],[Combined Name]],AllWeights5[bldgvint],J$3)</f>
        <v>0</v>
      </c>
      <c r="K390" s="20">
        <f>SUMIFS(AllWeights5[Weighting % (BT &amp; CZ per Era)],AllWeights5[Column1],Table6[[#This Row],[Combined Name]],AllWeights5[bldgvint],K$3)</f>
        <v>0</v>
      </c>
      <c r="L390" s="20">
        <f>SUMIFS(AllWeights5[Weighting % (BT &amp; CZ per Era)],AllWeights5[Column1],Table6[[#This Row],[Combined Name]],AllWeights5[bldgvint],L$3)</f>
        <v>0</v>
      </c>
      <c r="M390" s="20">
        <f>SUMIFS(AllWeights5[Weighting % (BT &amp; CZ per Era)],AllWeights5[Column1],Table6[[#This Row],[Combined Name]],AllWeights5[bldgvint],M$3)</f>
        <v>0.75</v>
      </c>
      <c r="N390" s="20">
        <f>SUMIFS(AllWeights5[Weighting % (BT &amp; CZ per Era)],AllWeights5[Column1],Table6[[#This Row],[Combined Name]],AllWeights5[bldgvint],N$3)</f>
        <v>0.25</v>
      </c>
      <c r="O390" s="20">
        <f>SUMIFS(AllWeights5[Weighting % (BT &amp; CZ per Era)],AllWeights5[Column1],Table6[[#This Row],[Combined Name]],AllWeights5[bldgvint],O$3)</f>
        <v>0</v>
      </c>
      <c r="P390" s="20">
        <f>SUMIFS(AllWeights5[Weighting % (BT &amp; CZ per Era)],AllWeights5[Column1],Table6[[#This Row],[Combined Name]],AllWeights5[bldgvint],P$3)</f>
        <v>0</v>
      </c>
      <c r="Q390" s="20">
        <f>SUMIFS(AllWeights5[Weighting % (BT &amp; CZ per Era)],AllWeights5[Column1],Table6[[#This Row],[Combined Name]],AllWeights5[bldgvint],Q$3)</f>
        <v>0</v>
      </c>
      <c r="R390" s="20">
        <f>SUMIFS(AllWeights5[Weighting % (BT &amp; CZ per Era)],AllWeights5[Column1],Table6[[#This Row],[Combined Name]],AllWeights5[bldgvint],R$3)</f>
        <v>0</v>
      </c>
      <c r="S390" s="20">
        <f>SUMIFS(AllWeights5[Weighting % (BT &amp; CZ per Era)],AllWeights5[Column1],Table6[[#This Row],[Combined Name]],AllWeights5[bldgvint],S$3)</f>
        <v>0</v>
      </c>
      <c r="T390" s="20">
        <f>SUMIFS(AllWeights5[Weighting % (BT &amp; CZ per Era)],AllWeights5[Column1],Table6[[#This Row],[Combined Name]],AllWeights5[bldgvint],T$3)</f>
        <v>0</v>
      </c>
      <c r="U390" s="20">
        <f>SUM(Table6[[#This Row],[1975]:[MH85]])</f>
        <v>1</v>
      </c>
    </row>
    <row r="391" spans="1:21" hidden="1" x14ac:dyDescent="0.3">
      <c r="A391" s="23" t="s">
        <v>2329</v>
      </c>
      <c r="B391" s="23" t="s">
        <v>45</v>
      </c>
      <c r="C391" s="23" t="s">
        <v>9</v>
      </c>
      <c r="D391" s="23" t="s">
        <v>19</v>
      </c>
      <c r="E391" s="23" t="s">
        <v>716</v>
      </c>
      <c r="F391" s="20">
        <f>SUMIFS(AllWeights5[Weighting % (BT &amp; CZ per Era)],AllWeights5[Column1],Table6[[#This Row],[Combined Name]],AllWeights5[bldgvint],F$3)</f>
        <v>0</v>
      </c>
      <c r="G391" s="20">
        <f>SUMIFS(AllWeights5[Weighting % (BT &amp; CZ per Era)],AllWeights5[Column1],Table6[[#This Row],[Combined Name]],AllWeights5[bldgvint],G$3)</f>
        <v>0</v>
      </c>
      <c r="H391" s="20">
        <f>SUMIFS(AllWeights5[Weighting % (BT &amp; CZ per Era)],AllWeights5[Column1],Table6[[#This Row],[Combined Name]],AllWeights5[bldgvint],H$3)</f>
        <v>0</v>
      </c>
      <c r="I391" s="20">
        <f>SUMIFS(AllWeights5[Weighting % (BT &amp; CZ per Era)],AllWeights5[Column1],Table6[[#This Row],[Combined Name]],AllWeights5[bldgvint],I$3)</f>
        <v>0</v>
      </c>
      <c r="J391" s="20">
        <f>SUMIFS(AllWeights5[Weighting % (BT &amp; CZ per Era)],AllWeights5[Column1],Table6[[#This Row],[Combined Name]],AllWeights5[bldgvint],J$3)</f>
        <v>0</v>
      </c>
      <c r="K391" s="20">
        <f>SUMIFS(AllWeights5[Weighting % (BT &amp; CZ per Era)],AllWeights5[Column1],Table6[[#This Row],[Combined Name]],AllWeights5[bldgvint],K$3)</f>
        <v>0</v>
      </c>
      <c r="L391" s="20">
        <f>SUMIFS(AllWeights5[Weighting % (BT &amp; CZ per Era)],AllWeights5[Column1],Table6[[#This Row],[Combined Name]],AllWeights5[bldgvint],L$3)</f>
        <v>0</v>
      </c>
      <c r="M391" s="20">
        <f>SUMIFS(AllWeights5[Weighting % (BT &amp; CZ per Era)],AllWeights5[Column1],Table6[[#This Row],[Combined Name]],AllWeights5[bldgvint],M$3)</f>
        <v>0</v>
      </c>
      <c r="N391" s="20">
        <f>SUMIFS(AllWeights5[Weighting % (BT &amp; CZ per Era)],AllWeights5[Column1],Table6[[#This Row],[Combined Name]],AllWeights5[bldgvint],N$3)</f>
        <v>0</v>
      </c>
      <c r="O391" s="20">
        <f>SUMIFS(AllWeights5[Weighting % (BT &amp; CZ per Era)],AllWeights5[Column1],Table6[[#This Row],[Combined Name]],AllWeights5[bldgvint],O$3)</f>
        <v>1</v>
      </c>
      <c r="P391" s="20">
        <f>SUMIFS(AllWeights5[Weighting % (BT &amp; CZ per Era)],AllWeights5[Column1],Table6[[#This Row],[Combined Name]],AllWeights5[bldgvint],P$3)</f>
        <v>0</v>
      </c>
      <c r="Q391" s="20">
        <f>SUMIFS(AllWeights5[Weighting % (BT &amp; CZ per Era)],AllWeights5[Column1],Table6[[#This Row],[Combined Name]],AllWeights5[bldgvint],Q$3)</f>
        <v>0</v>
      </c>
      <c r="R391" s="20">
        <f>SUMIFS(AllWeights5[Weighting % (BT &amp; CZ per Era)],AllWeights5[Column1],Table6[[#This Row],[Combined Name]],AllWeights5[bldgvint],R$3)</f>
        <v>0</v>
      </c>
      <c r="S391" s="20">
        <f>SUMIFS(AllWeights5[Weighting % (BT &amp; CZ per Era)],AllWeights5[Column1],Table6[[#This Row],[Combined Name]],AllWeights5[bldgvint],S$3)</f>
        <v>0</v>
      </c>
      <c r="T391" s="20">
        <f>SUMIFS(AllWeights5[Weighting % (BT &amp; CZ per Era)],AllWeights5[Column1],Table6[[#This Row],[Combined Name]],AllWeights5[bldgvint],T$3)</f>
        <v>0</v>
      </c>
      <c r="U391" s="20">
        <f>SUM(Table6[[#This Row],[1975]:[MH85]])</f>
        <v>1</v>
      </c>
    </row>
    <row r="392" spans="1:21" hidden="1" x14ac:dyDescent="0.3">
      <c r="A392" s="23" t="s">
        <v>2329</v>
      </c>
      <c r="B392" s="23" t="s">
        <v>45</v>
      </c>
      <c r="C392" s="23" t="s">
        <v>20</v>
      </c>
      <c r="D392" s="23" t="s">
        <v>16</v>
      </c>
      <c r="E392" s="23" t="s">
        <v>717</v>
      </c>
      <c r="F392" s="20">
        <f>SUMIFS(AllWeights5[Weighting % (BT &amp; CZ per Era)],AllWeights5[Column1],Table6[[#This Row],[Combined Name]],AllWeights5[bldgvint],F$3)</f>
        <v>0.72503176620076237</v>
      </c>
      <c r="G392" s="20">
        <f>SUMIFS(AllWeights5[Weighting % (BT &amp; CZ per Era)],AllWeights5[Column1],Table6[[#This Row],[Combined Name]],AllWeights5[bldgvint],G$3)</f>
        <v>0.17407878017789072</v>
      </c>
      <c r="H392" s="20">
        <f>SUMIFS(AllWeights5[Weighting % (BT &amp; CZ per Era)],AllWeights5[Column1],Table6[[#This Row],[Combined Name]],AllWeights5[bldgvint],H$3)</f>
        <v>0.10088945362134688</v>
      </c>
      <c r="I392" s="20">
        <f>SUMIFS(AllWeights5[Weighting % (BT &amp; CZ per Era)],AllWeights5[Column1],Table6[[#This Row],[Combined Name]],AllWeights5[bldgvint],I$3)</f>
        <v>0</v>
      </c>
      <c r="J392" s="20">
        <f>SUMIFS(AllWeights5[Weighting % (BT &amp; CZ per Era)],AllWeights5[Column1],Table6[[#This Row],[Combined Name]],AllWeights5[bldgvint],J$3)</f>
        <v>0</v>
      </c>
      <c r="K392" s="20">
        <f>SUMIFS(AllWeights5[Weighting % (BT &amp; CZ per Era)],AllWeights5[Column1],Table6[[#This Row],[Combined Name]],AllWeights5[bldgvint],K$3)</f>
        <v>0</v>
      </c>
      <c r="L392" s="20">
        <f>SUMIFS(AllWeights5[Weighting % (BT &amp; CZ per Era)],AllWeights5[Column1],Table6[[#This Row],[Combined Name]],AllWeights5[bldgvint],L$3)</f>
        <v>0</v>
      </c>
      <c r="M392" s="20">
        <f>SUMIFS(AllWeights5[Weighting % (BT &amp; CZ per Era)],AllWeights5[Column1],Table6[[#This Row],[Combined Name]],AllWeights5[bldgvint],M$3)</f>
        <v>0</v>
      </c>
      <c r="N392" s="20">
        <f>SUMIFS(AllWeights5[Weighting % (BT &amp; CZ per Era)],AllWeights5[Column1],Table6[[#This Row],[Combined Name]],AllWeights5[bldgvint],N$3)</f>
        <v>0</v>
      </c>
      <c r="O392" s="20">
        <f>SUMIFS(AllWeights5[Weighting % (BT &amp; CZ per Era)],AllWeights5[Column1],Table6[[#This Row],[Combined Name]],AllWeights5[bldgvint],O$3)</f>
        <v>0</v>
      </c>
      <c r="P392" s="20">
        <f>SUMIFS(AllWeights5[Weighting % (BT &amp; CZ per Era)],AllWeights5[Column1],Table6[[#This Row],[Combined Name]],AllWeights5[bldgvint],P$3)</f>
        <v>0</v>
      </c>
      <c r="Q392" s="20">
        <f>SUMIFS(AllWeights5[Weighting % (BT &amp; CZ per Era)],AllWeights5[Column1],Table6[[#This Row],[Combined Name]],AllWeights5[bldgvint],Q$3)</f>
        <v>0</v>
      </c>
      <c r="R392" s="20">
        <f>SUMIFS(AllWeights5[Weighting % (BT &amp; CZ per Era)],AllWeights5[Column1],Table6[[#This Row],[Combined Name]],AllWeights5[bldgvint],R$3)</f>
        <v>0</v>
      </c>
      <c r="S392" s="20">
        <f>SUMIFS(AllWeights5[Weighting % (BT &amp; CZ per Era)],AllWeights5[Column1],Table6[[#This Row],[Combined Name]],AllWeights5[bldgvint],S$3)</f>
        <v>0</v>
      </c>
      <c r="T392" s="20">
        <f>SUMIFS(AllWeights5[Weighting % (BT &amp; CZ per Era)],AllWeights5[Column1],Table6[[#This Row],[Combined Name]],AllWeights5[bldgvint],T$3)</f>
        <v>0</v>
      </c>
      <c r="U392" s="20">
        <f>SUM(Table6[[#This Row],[1975]:[MH85]])</f>
        <v>1</v>
      </c>
    </row>
    <row r="393" spans="1:21" hidden="1" x14ac:dyDescent="0.3">
      <c r="A393" s="23" t="s">
        <v>2329</v>
      </c>
      <c r="B393" s="23" t="s">
        <v>45</v>
      </c>
      <c r="C393" s="23" t="s">
        <v>20</v>
      </c>
      <c r="D393" s="23" t="s">
        <v>11</v>
      </c>
      <c r="E393" s="23" t="s">
        <v>718</v>
      </c>
      <c r="F393" s="20">
        <f>SUMIFS(AllWeights5[Weighting % (BT &amp; CZ per Era)],AllWeights5[Column1],Table6[[#This Row],[Combined Name]],AllWeights5[bldgvint],F$3)</f>
        <v>0</v>
      </c>
      <c r="G393" s="20">
        <f>SUMIFS(AllWeights5[Weighting % (BT &amp; CZ per Era)],AllWeights5[Column1],Table6[[#This Row],[Combined Name]],AllWeights5[bldgvint],G$3)</f>
        <v>0</v>
      </c>
      <c r="H393" s="20">
        <f>SUMIFS(AllWeights5[Weighting % (BT &amp; CZ per Era)],AllWeights5[Column1],Table6[[#This Row],[Combined Name]],AllWeights5[bldgvint],H$3)</f>
        <v>0</v>
      </c>
      <c r="I393" s="20">
        <f>SUMIFS(AllWeights5[Weighting % (BT &amp; CZ per Era)],AllWeights5[Column1],Table6[[#This Row],[Combined Name]],AllWeights5[bldgvint],I$3)</f>
        <v>0.48254364089775559</v>
      </c>
      <c r="J393" s="20">
        <f>SUMIFS(AllWeights5[Weighting % (BT &amp; CZ per Era)],AllWeights5[Column1],Table6[[#This Row],[Combined Name]],AllWeights5[bldgvint],J$3)</f>
        <v>0.1882793017456359</v>
      </c>
      <c r="K393" s="20">
        <f>SUMIFS(AllWeights5[Weighting % (BT &amp; CZ per Era)],AllWeights5[Column1],Table6[[#This Row],[Combined Name]],AllWeights5[bldgvint],K$3)</f>
        <v>0.1882793017456359</v>
      </c>
      <c r="L393" s="20">
        <f>SUMIFS(AllWeights5[Weighting % (BT &amp; CZ per Era)],AllWeights5[Column1],Table6[[#This Row],[Combined Name]],AllWeights5[bldgvint],L$3)</f>
        <v>0.14089775561097256</v>
      </c>
      <c r="M393" s="20">
        <f>SUMIFS(AllWeights5[Weighting % (BT &amp; CZ per Era)],AllWeights5[Column1],Table6[[#This Row],[Combined Name]],AllWeights5[bldgvint],M$3)</f>
        <v>0</v>
      </c>
      <c r="N393" s="20">
        <f>SUMIFS(AllWeights5[Weighting % (BT &amp; CZ per Era)],AllWeights5[Column1],Table6[[#This Row],[Combined Name]],AllWeights5[bldgvint],N$3)</f>
        <v>0</v>
      </c>
      <c r="O393" s="20">
        <f>SUMIFS(AllWeights5[Weighting % (BT &amp; CZ per Era)],AllWeights5[Column1],Table6[[#This Row],[Combined Name]],AllWeights5[bldgvint],O$3)</f>
        <v>0</v>
      </c>
      <c r="P393" s="20">
        <f>SUMIFS(AllWeights5[Weighting % (BT &amp; CZ per Era)],AllWeights5[Column1],Table6[[#This Row],[Combined Name]],AllWeights5[bldgvint],P$3)</f>
        <v>0</v>
      </c>
      <c r="Q393" s="20">
        <f>SUMIFS(AllWeights5[Weighting % (BT &amp; CZ per Era)],AllWeights5[Column1],Table6[[#This Row],[Combined Name]],AllWeights5[bldgvint],Q$3)</f>
        <v>0</v>
      </c>
      <c r="R393" s="20">
        <f>SUMIFS(AllWeights5[Weighting % (BT &amp; CZ per Era)],AllWeights5[Column1],Table6[[#This Row],[Combined Name]],AllWeights5[bldgvint],R$3)</f>
        <v>0</v>
      </c>
      <c r="S393" s="20">
        <f>SUMIFS(AllWeights5[Weighting % (BT &amp; CZ per Era)],AllWeights5[Column1],Table6[[#This Row],[Combined Name]],AllWeights5[bldgvint],S$3)</f>
        <v>0</v>
      </c>
      <c r="T393" s="20">
        <f>SUMIFS(AllWeights5[Weighting % (BT &amp; CZ per Era)],AllWeights5[Column1],Table6[[#This Row],[Combined Name]],AllWeights5[bldgvint],T$3)</f>
        <v>0</v>
      </c>
      <c r="U393" s="20">
        <f>SUM(Table6[[#This Row],[1975]:[MH85]])</f>
        <v>1</v>
      </c>
    </row>
    <row r="394" spans="1:21" hidden="1" x14ac:dyDescent="0.3">
      <c r="A394" s="23" t="s">
        <v>2329</v>
      </c>
      <c r="B394" s="23" t="s">
        <v>45</v>
      </c>
      <c r="C394" s="23" t="s">
        <v>20</v>
      </c>
      <c r="D394" s="23" t="s">
        <v>14</v>
      </c>
      <c r="E394" s="23" t="s">
        <v>719</v>
      </c>
      <c r="F394" s="20">
        <f>SUMIFS(AllWeights5[Weighting % (BT &amp; CZ per Era)],AllWeights5[Column1],Table6[[#This Row],[Combined Name]],AllWeights5[bldgvint],F$3)</f>
        <v>0</v>
      </c>
      <c r="G394" s="20">
        <f>SUMIFS(AllWeights5[Weighting % (BT &amp; CZ per Era)],AllWeights5[Column1],Table6[[#This Row],[Combined Name]],AllWeights5[bldgvint],G$3)</f>
        <v>0</v>
      </c>
      <c r="H394" s="20">
        <f>SUMIFS(AllWeights5[Weighting % (BT &amp; CZ per Era)],AllWeights5[Column1],Table6[[#This Row],[Combined Name]],AllWeights5[bldgvint],H$3)</f>
        <v>0</v>
      </c>
      <c r="I394" s="20">
        <f>SUMIFS(AllWeights5[Weighting % (BT &amp; CZ per Era)],AllWeights5[Column1],Table6[[#This Row],[Combined Name]],AllWeights5[bldgvint],I$3)</f>
        <v>0</v>
      </c>
      <c r="J394" s="20">
        <f>SUMIFS(AllWeights5[Weighting % (BT &amp; CZ per Era)],AllWeights5[Column1],Table6[[#This Row],[Combined Name]],AllWeights5[bldgvint],J$3)</f>
        <v>0</v>
      </c>
      <c r="K394" s="20">
        <f>SUMIFS(AllWeights5[Weighting % (BT &amp; CZ per Era)],AllWeights5[Column1],Table6[[#This Row],[Combined Name]],AllWeights5[bldgvint],K$3)</f>
        <v>0</v>
      </c>
      <c r="L394" s="20">
        <f>SUMIFS(AllWeights5[Weighting % (BT &amp; CZ per Era)],AllWeights5[Column1],Table6[[#This Row],[Combined Name]],AllWeights5[bldgvint],L$3)</f>
        <v>0</v>
      </c>
      <c r="M394" s="20">
        <f>SUMIFS(AllWeights5[Weighting % (BT &amp; CZ per Era)],AllWeights5[Column1],Table6[[#This Row],[Combined Name]],AllWeights5[bldgvint],M$3)</f>
        <v>0.7483443708609272</v>
      </c>
      <c r="N394" s="20">
        <f>SUMIFS(AllWeights5[Weighting % (BT &amp; CZ per Era)],AllWeights5[Column1],Table6[[#This Row],[Combined Name]],AllWeights5[bldgvint],N$3)</f>
        <v>0.25165562913907286</v>
      </c>
      <c r="O394" s="20">
        <f>SUMIFS(AllWeights5[Weighting % (BT &amp; CZ per Era)],AllWeights5[Column1],Table6[[#This Row],[Combined Name]],AllWeights5[bldgvint],O$3)</f>
        <v>0</v>
      </c>
      <c r="P394" s="20">
        <f>SUMIFS(AllWeights5[Weighting % (BT &amp; CZ per Era)],AllWeights5[Column1],Table6[[#This Row],[Combined Name]],AllWeights5[bldgvint],P$3)</f>
        <v>0</v>
      </c>
      <c r="Q394" s="20">
        <f>SUMIFS(AllWeights5[Weighting % (BT &amp; CZ per Era)],AllWeights5[Column1],Table6[[#This Row],[Combined Name]],AllWeights5[bldgvint],Q$3)</f>
        <v>0</v>
      </c>
      <c r="R394" s="20">
        <f>SUMIFS(AllWeights5[Weighting % (BT &amp; CZ per Era)],AllWeights5[Column1],Table6[[#This Row],[Combined Name]],AllWeights5[bldgvint],R$3)</f>
        <v>0</v>
      </c>
      <c r="S394" s="20">
        <f>SUMIFS(AllWeights5[Weighting % (BT &amp; CZ per Era)],AllWeights5[Column1],Table6[[#This Row],[Combined Name]],AllWeights5[bldgvint],S$3)</f>
        <v>0</v>
      </c>
      <c r="T394" s="20">
        <f>SUMIFS(AllWeights5[Weighting % (BT &amp; CZ per Era)],AllWeights5[Column1],Table6[[#This Row],[Combined Name]],AllWeights5[bldgvint],T$3)</f>
        <v>0</v>
      </c>
      <c r="U394" s="20">
        <f>SUM(Table6[[#This Row],[1975]:[MH85]])</f>
        <v>1</v>
      </c>
    </row>
    <row r="395" spans="1:21" hidden="1" x14ac:dyDescent="0.3">
      <c r="A395" s="23" t="s">
        <v>2329</v>
      </c>
      <c r="B395" s="23" t="s">
        <v>45</v>
      </c>
      <c r="C395" s="23" t="s">
        <v>20</v>
      </c>
      <c r="D395" s="23" t="s">
        <v>19</v>
      </c>
      <c r="E395" s="23" t="s">
        <v>720</v>
      </c>
      <c r="F395" s="20">
        <f>SUMIFS(AllWeights5[Weighting % (BT &amp; CZ per Era)],AllWeights5[Column1],Table6[[#This Row],[Combined Name]],AllWeights5[bldgvint],F$3)</f>
        <v>0</v>
      </c>
      <c r="G395" s="20">
        <f>SUMIFS(AllWeights5[Weighting % (BT &amp; CZ per Era)],AllWeights5[Column1],Table6[[#This Row],[Combined Name]],AllWeights5[bldgvint],G$3)</f>
        <v>0</v>
      </c>
      <c r="H395" s="20">
        <f>SUMIFS(AllWeights5[Weighting % (BT &amp; CZ per Era)],AllWeights5[Column1],Table6[[#This Row],[Combined Name]],AllWeights5[bldgvint],H$3)</f>
        <v>0</v>
      </c>
      <c r="I395" s="20">
        <f>SUMIFS(AllWeights5[Weighting % (BT &amp; CZ per Era)],AllWeights5[Column1],Table6[[#This Row],[Combined Name]],AllWeights5[bldgvint],I$3)</f>
        <v>0</v>
      </c>
      <c r="J395" s="20">
        <f>SUMIFS(AllWeights5[Weighting % (BT &amp; CZ per Era)],AllWeights5[Column1],Table6[[#This Row],[Combined Name]],AllWeights5[bldgvint],J$3)</f>
        <v>0</v>
      </c>
      <c r="K395" s="20">
        <f>SUMIFS(AllWeights5[Weighting % (BT &amp; CZ per Era)],AllWeights5[Column1],Table6[[#This Row],[Combined Name]],AllWeights5[bldgvint],K$3)</f>
        <v>0</v>
      </c>
      <c r="L395" s="20">
        <f>SUMIFS(AllWeights5[Weighting % (BT &amp; CZ per Era)],AllWeights5[Column1],Table6[[#This Row],[Combined Name]],AllWeights5[bldgvint],L$3)</f>
        <v>0</v>
      </c>
      <c r="M395" s="20">
        <f>SUMIFS(AllWeights5[Weighting % (BT &amp; CZ per Era)],AllWeights5[Column1],Table6[[#This Row],[Combined Name]],AllWeights5[bldgvint],M$3)</f>
        <v>0</v>
      </c>
      <c r="N395" s="20">
        <f>SUMIFS(AllWeights5[Weighting % (BT &amp; CZ per Era)],AllWeights5[Column1],Table6[[#This Row],[Combined Name]],AllWeights5[bldgvint],N$3)</f>
        <v>0</v>
      </c>
      <c r="O395" s="20">
        <f>SUMIFS(AllWeights5[Weighting % (BT &amp; CZ per Era)],AllWeights5[Column1],Table6[[#This Row],[Combined Name]],AllWeights5[bldgvint],O$3)</f>
        <v>1</v>
      </c>
      <c r="P395" s="20">
        <f>SUMIFS(AllWeights5[Weighting % (BT &amp; CZ per Era)],AllWeights5[Column1],Table6[[#This Row],[Combined Name]],AllWeights5[bldgvint],P$3)</f>
        <v>0</v>
      </c>
      <c r="Q395" s="20">
        <f>SUMIFS(AllWeights5[Weighting % (BT &amp; CZ per Era)],AllWeights5[Column1],Table6[[#This Row],[Combined Name]],AllWeights5[bldgvint],Q$3)</f>
        <v>0</v>
      </c>
      <c r="R395" s="20">
        <f>SUMIFS(AllWeights5[Weighting % (BT &amp; CZ per Era)],AllWeights5[Column1],Table6[[#This Row],[Combined Name]],AllWeights5[bldgvint],R$3)</f>
        <v>0</v>
      </c>
      <c r="S395" s="20">
        <f>SUMIFS(AllWeights5[Weighting % (BT &amp; CZ per Era)],AllWeights5[Column1],Table6[[#This Row],[Combined Name]],AllWeights5[bldgvint],S$3)</f>
        <v>0</v>
      </c>
      <c r="T395" s="20">
        <f>SUMIFS(AllWeights5[Weighting % (BT &amp; CZ per Era)],AllWeights5[Column1],Table6[[#This Row],[Combined Name]],AllWeights5[bldgvint],T$3)</f>
        <v>0</v>
      </c>
      <c r="U395" s="20">
        <f>SUM(Table6[[#This Row],[1975]:[MH85]])</f>
        <v>1</v>
      </c>
    </row>
    <row r="396" spans="1:21" hidden="1" x14ac:dyDescent="0.3">
      <c r="A396" s="23" t="s">
        <v>2329</v>
      </c>
      <c r="B396" s="23" t="s">
        <v>45</v>
      </c>
      <c r="C396" s="23" t="s">
        <v>21</v>
      </c>
      <c r="D396" s="23" t="s">
        <v>16</v>
      </c>
      <c r="E396" s="23" t="s">
        <v>721</v>
      </c>
      <c r="F396" s="20">
        <f>SUMIFS(AllWeights5[Weighting % (BT &amp; CZ per Era)],AllWeights5[Column1],Table6[[#This Row],[Combined Name]],AllWeights5[bldgvint],F$3)</f>
        <v>0.76678462597070662</v>
      </c>
      <c r="G396" s="20">
        <f>SUMIFS(AllWeights5[Weighting % (BT &amp; CZ per Era)],AllWeights5[Column1],Table6[[#This Row],[Combined Name]],AllWeights5[bldgvint],G$3)</f>
        <v>0.1308365280644844</v>
      </c>
      <c r="H396" s="20">
        <f>SUMIFS(AllWeights5[Weighting % (BT &amp; CZ per Era)],AllWeights5[Column1],Table6[[#This Row],[Combined Name]],AllWeights5[bldgvint],H$3)</f>
        <v>0.1023788459648088</v>
      </c>
      <c r="I396" s="20">
        <f>SUMIFS(AllWeights5[Weighting % (BT &amp; CZ per Era)],AllWeights5[Column1],Table6[[#This Row],[Combined Name]],AllWeights5[bldgvint],I$3)</f>
        <v>0</v>
      </c>
      <c r="J396" s="20">
        <f>SUMIFS(AllWeights5[Weighting % (BT &amp; CZ per Era)],AllWeights5[Column1],Table6[[#This Row],[Combined Name]],AllWeights5[bldgvint],J$3)</f>
        <v>0</v>
      </c>
      <c r="K396" s="20">
        <f>SUMIFS(AllWeights5[Weighting % (BT &amp; CZ per Era)],AllWeights5[Column1],Table6[[#This Row],[Combined Name]],AllWeights5[bldgvint],K$3)</f>
        <v>0</v>
      </c>
      <c r="L396" s="20">
        <f>SUMIFS(AllWeights5[Weighting % (BT &amp; CZ per Era)],AllWeights5[Column1],Table6[[#This Row],[Combined Name]],AllWeights5[bldgvint],L$3)</f>
        <v>0</v>
      </c>
      <c r="M396" s="20">
        <f>SUMIFS(AllWeights5[Weighting % (BT &amp; CZ per Era)],AllWeights5[Column1],Table6[[#This Row],[Combined Name]],AllWeights5[bldgvint],M$3)</f>
        <v>0</v>
      </c>
      <c r="N396" s="20">
        <f>SUMIFS(AllWeights5[Weighting % (BT &amp; CZ per Era)],AllWeights5[Column1],Table6[[#This Row],[Combined Name]],AllWeights5[bldgvint],N$3)</f>
        <v>0</v>
      </c>
      <c r="O396" s="20">
        <f>SUMIFS(AllWeights5[Weighting % (BT &amp; CZ per Era)],AllWeights5[Column1],Table6[[#This Row],[Combined Name]],AllWeights5[bldgvint],O$3)</f>
        <v>0</v>
      </c>
      <c r="P396" s="20">
        <f>SUMIFS(AllWeights5[Weighting % (BT &amp; CZ per Era)],AllWeights5[Column1],Table6[[#This Row],[Combined Name]],AllWeights5[bldgvint],P$3)</f>
        <v>0</v>
      </c>
      <c r="Q396" s="20">
        <f>SUMIFS(AllWeights5[Weighting % (BT &amp; CZ per Era)],AllWeights5[Column1],Table6[[#This Row],[Combined Name]],AllWeights5[bldgvint],Q$3)</f>
        <v>0</v>
      </c>
      <c r="R396" s="20">
        <f>SUMIFS(AllWeights5[Weighting % (BT &amp; CZ per Era)],AllWeights5[Column1],Table6[[#This Row],[Combined Name]],AllWeights5[bldgvint],R$3)</f>
        <v>0</v>
      </c>
      <c r="S396" s="20">
        <f>SUMIFS(AllWeights5[Weighting % (BT &amp; CZ per Era)],AllWeights5[Column1],Table6[[#This Row],[Combined Name]],AllWeights5[bldgvint],S$3)</f>
        <v>0</v>
      </c>
      <c r="T396" s="20">
        <f>SUMIFS(AllWeights5[Weighting % (BT &amp; CZ per Era)],AllWeights5[Column1],Table6[[#This Row],[Combined Name]],AllWeights5[bldgvint],T$3)</f>
        <v>0</v>
      </c>
      <c r="U396" s="20">
        <f>SUM(Table6[[#This Row],[1975]:[MH85]])</f>
        <v>0.99999999999999989</v>
      </c>
    </row>
    <row r="397" spans="1:21" hidden="1" x14ac:dyDescent="0.3">
      <c r="A397" s="23" t="s">
        <v>2329</v>
      </c>
      <c r="B397" s="23" t="s">
        <v>45</v>
      </c>
      <c r="C397" s="23" t="s">
        <v>21</v>
      </c>
      <c r="D397" s="23" t="s">
        <v>11</v>
      </c>
      <c r="E397" s="23" t="s">
        <v>722</v>
      </c>
      <c r="F397" s="20">
        <f>SUMIFS(AllWeights5[Weighting % (BT &amp; CZ per Era)],AllWeights5[Column1],Table6[[#This Row],[Combined Name]],AllWeights5[bldgvint],F$3)</f>
        <v>0</v>
      </c>
      <c r="G397" s="20">
        <f>SUMIFS(AllWeights5[Weighting % (BT &amp; CZ per Era)],AllWeights5[Column1],Table6[[#This Row],[Combined Name]],AllWeights5[bldgvint],G$3)</f>
        <v>0</v>
      </c>
      <c r="H397" s="20">
        <f>SUMIFS(AllWeights5[Weighting % (BT &amp; CZ per Era)],AllWeights5[Column1],Table6[[#This Row],[Combined Name]],AllWeights5[bldgvint],H$3)</f>
        <v>0</v>
      </c>
      <c r="I397" s="20">
        <f>SUMIFS(AllWeights5[Weighting % (BT &amp; CZ per Era)],AllWeights5[Column1],Table6[[#This Row],[Combined Name]],AllWeights5[bldgvint],I$3)</f>
        <v>0.51009003415088483</v>
      </c>
      <c r="J397" s="20">
        <f>SUMIFS(AllWeights5[Weighting % (BT &amp; CZ per Era)],AllWeights5[Column1],Table6[[#This Row],[Combined Name]],AllWeights5[bldgvint],J$3)</f>
        <v>0.17820552623408878</v>
      </c>
      <c r="K397" s="20">
        <f>SUMIFS(AllWeights5[Weighting % (BT &amp; CZ per Era)],AllWeights5[Column1],Table6[[#This Row],[Combined Name]],AllWeights5[bldgvint],K$3)</f>
        <v>0.17820552623408878</v>
      </c>
      <c r="L397" s="20">
        <f>SUMIFS(AllWeights5[Weighting % (BT &amp; CZ per Era)],AllWeights5[Column1],Table6[[#This Row],[Combined Name]],AllWeights5[bldgvint],L$3)</f>
        <v>0.13349891338093758</v>
      </c>
      <c r="M397" s="20">
        <f>SUMIFS(AllWeights5[Weighting % (BT &amp; CZ per Era)],AllWeights5[Column1],Table6[[#This Row],[Combined Name]],AllWeights5[bldgvint],M$3)</f>
        <v>0</v>
      </c>
      <c r="N397" s="20">
        <f>SUMIFS(AllWeights5[Weighting % (BT &amp; CZ per Era)],AllWeights5[Column1],Table6[[#This Row],[Combined Name]],AllWeights5[bldgvint],N$3)</f>
        <v>0</v>
      </c>
      <c r="O397" s="20">
        <f>SUMIFS(AllWeights5[Weighting % (BT &amp; CZ per Era)],AllWeights5[Column1],Table6[[#This Row],[Combined Name]],AllWeights5[bldgvint],O$3)</f>
        <v>0</v>
      </c>
      <c r="P397" s="20">
        <f>SUMIFS(AllWeights5[Weighting % (BT &amp; CZ per Era)],AllWeights5[Column1],Table6[[#This Row],[Combined Name]],AllWeights5[bldgvint],P$3)</f>
        <v>0</v>
      </c>
      <c r="Q397" s="20">
        <f>SUMIFS(AllWeights5[Weighting % (BT &amp; CZ per Era)],AllWeights5[Column1],Table6[[#This Row],[Combined Name]],AllWeights5[bldgvint],Q$3)</f>
        <v>0</v>
      </c>
      <c r="R397" s="20">
        <f>SUMIFS(AllWeights5[Weighting % (BT &amp; CZ per Era)],AllWeights5[Column1],Table6[[#This Row],[Combined Name]],AllWeights5[bldgvint],R$3)</f>
        <v>0</v>
      </c>
      <c r="S397" s="20">
        <f>SUMIFS(AllWeights5[Weighting % (BT &amp; CZ per Era)],AllWeights5[Column1],Table6[[#This Row],[Combined Name]],AllWeights5[bldgvint],S$3)</f>
        <v>0</v>
      </c>
      <c r="T397" s="20">
        <f>SUMIFS(AllWeights5[Weighting % (BT &amp; CZ per Era)],AllWeights5[Column1],Table6[[#This Row],[Combined Name]],AllWeights5[bldgvint],T$3)</f>
        <v>0</v>
      </c>
      <c r="U397" s="20">
        <f>SUM(Table6[[#This Row],[1975]:[MH85]])</f>
        <v>1</v>
      </c>
    </row>
    <row r="398" spans="1:21" hidden="1" x14ac:dyDescent="0.3">
      <c r="A398" s="23" t="s">
        <v>2329</v>
      </c>
      <c r="B398" s="23" t="s">
        <v>45</v>
      </c>
      <c r="C398" s="23" t="s">
        <v>21</v>
      </c>
      <c r="D398" s="23" t="s">
        <v>14</v>
      </c>
      <c r="E398" s="23" t="s">
        <v>723</v>
      </c>
      <c r="F398" s="20">
        <f>SUMIFS(AllWeights5[Weighting % (BT &amp; CZ per Era)],AllWeights5[Column1],Table6[[#This Row],[Combined Name]],AllWeights5[bldgvint],F$3)</f>
        <v>0</v>
      </c>
      <c r="G398" s="20">
        <f>SUMIFS(AllWeights5[Weighting % (BT &amp; CZ per Era)],AllWeights5[Column1],Table6[[#This Row],[Combined Name]],AllWeights5[bldgvint],G$3)</f>
        <v>0</v>
      </c>
      <c r="H398" s="20">
        <f>SUMIFS(AllWeights5[Weighting % (BT &amp; CZ per Era)],AllWeights5[Column1],Table6[[#This Row],[Combined Name]],AllWeights5[bldgvint],H$3)</f>
        <v>0</v>
      </c>
      <c r="I398" s="20">
        <f>SUMIFS(AllWeights5[Weighting % (BT &amp; CZ per Era)],AllWeights5[Column1],Table6[[#This Row],[Combined Name]],AllWeights5[bldgvint],I$3)</f>
        <v>0</v>
      </c>
      <c r="J398" s="20">
        <f>SUMIFS(AllWeights5[Weighting % (BT &amp; CZ per Era)],AllWeights5[Column1],Table6[[#This Row],[Combined Name]],AllWeights5[bldgvint],J$3)</f>
        <v>0</v>
      </c>
      <c r="K398" s="20">
        <f>SUMIFS(AllWeights5[Weighting % (BT &amp; CZ per Era)],AllWeights5[Column1],Table6[[#This Row],[Combined Name]],AllWeights5[bldgvint],K$3)</f>
        <v>0</v>
      </c>
      <c r="L398" s="20">
        <f>SUMIFS(AllWeights5[Weighting % (BT &amp; CZ per Era)],AllWeights5[Column1],Table6[[#This Row],[Combined Name]],AllWeights5[bldgvint],L$3)</f>
        <v>0</v>
      </c>
      <c r="M398" s="20">
        <f>SUMIFS(AllWeights5[Weighting % (BT &amp; CZ per Era)],AllWeights5[Column1],Table6[[#This Row],[Combined Name]],AllWeights5[bldgvint],M$3)</f>
        <v>0.75043630017452012</v>
      </c>
      <c r="N398" s="20">
        <f>SUMIFS(AllWeights5[Weighting % (BT &amp; CZ per Era)],AllWeights5[Column1],Table6[[#This Row],[Combined Name]],AllWeights5[bldgvint],N$3)</f>
        <v>0.24956369982547993</v>
      </c>
      <c r="O398" s="20">
        <f>SUMIFS(AllWeights5[Weighting % (BT &amp; CZ per Era)],AllWeights5[Column1],Table6[[#This Row],[Combined Name]],AllWeights5[bldgvint],O$3)</f>
        <v>0</v>
      </c>
      <c r="P398" s="20">
        <f>SUMIFS(AllWeights5[Weighting % (BT &amp; CZ per Era)],AllWeights5[Column1],Table6[[#This Row],[Combined Name]],AllWeights5[bldgvint],P$3)</f>
        <v>0</v>
      </c>
      <c r="Q398" s="20">
        <f>SUMIFS(AllWeights5[Weighting % (BT &amp; CZ per Era)],AllWeights5[Column1],Table6[[#This Row],[Combined Name]],AllWeights5[bldgvint],Q$3)</f>
        <v>0</v>
      </c>
      <c r="R398" s="20">
        <f>SUMIFS(AllWeights5[Weighting % (BT &amp; CZ per Era)],AllWeights5[Column1],Table6[[#This Row],[Combined Name]],AllWeights5[bldgvint],R$3)</f>
        <v>0</v>
      </c>
      <c r="S398" s="20">
        <f>SUMIFS(AllWeights5[Weighting % (BT &amp; CZ per Era)],AllWeights5[Column1],Table6[[#This Row],[Combined Name]],AllWeights5[bldgvint],S$3)</f>
        <v>0</v>
      </c>
      <c r="T398" s="20">
        <f>SUMIFS(AllWeights5[Weighting % (BT &amp; CZ per Era)],AllWeights5[Column1],Table6[[#This Row],[Combined Name]],AllWeights5[bldgvint],T$3)</f>
        <v>0</v>
      </c>
      <c r="U398" s="20">
        <f>SUM(Table6[[#This Row],[1975]:[MH85]])</f>
        <v>1</v>
      </c>
    </row>
    <row r="399" spans="1:21" hidden="1" x14ac:dyDescent="0.3">
      <c r="A399" s="23" t="s">
        <v>2329</v>
      </c>
      <c r="B399" s="23" t="s">
        <v>45</v>
      </c>
      <c r="C399" s="23" t="s">
        <v>21</v>
      </c>
      <c r="D399" s="23" t="s">
        <v>19</v>
      </c>
      <c r="E399" s="23" t="s">
        <v>724</v>
      </c>
      <c r="F399" s="20">
        <f>SUMIFS(AllWeights5[Weighting % (BT &amp; CZ per Era)],AllWeights5[Column1],Table6[[#This Row],[Combined Name]],AllWeights5[bldgvint],F$3)</f>
        <v>0</v>
      </c>
      <c r="G399" s="20">
        <f>SUMIFS(AllWeights5[Weighting % (BT &amp; CZ per Era)],AllWeights5[Column1],Table6[[#This Row],[Combined Name]],AllWeights5[bldgvint],G$3)</f>
        <v>0</v>
      </c>
      <c r="H399" s="20">
        <f>SUMIFS(AllWeights5[Weighting % (BT &amp; CZ per Era)],AllWeights5[Column1],Table6[[#This Row],[Combined Name]],AllWeights5[bldgvint],H$3)</f>
        <v>0</v>
      </c>
      <c r="I399" s="20">
        <f>SUMIFS(AllWeights5[Weighting % (BT &amp; CZ per Era)],AllWeights5[Column1],Table6[[#This Row],[Combined Name]],AllWeights5[bldgvint],I$3)</f>
        <v>0</v>
      </c>
      <c r="J399" s="20">
        <f>SUMIFS(AllWeights5[Weighting % (BT &amp; CZ per Era)],AllWeights5[Column1],Table6[[#This Row],[Combined Name]],AllWeights5[bldgvint],J$3)</f>
        <v>0</v>
      </c>
      <c r="K399" s="20">
        <f>SUMIFS(AllWeights5[Weighting % (BT &amp; CZ per Era)],AllWeights5[Column1],Table6[[#This Row],[Combined Name]],AllWeights5[bldgvint],K$3)</f>
        <v>0</v>
      </c>
      <c r="L399" s="20">
        <f>SUMIFS(AllWeights5[Weighting % (BT &amp; CZ per Era)],AllWeights5[Column1],Table6[[#This Row],[Combined Name]],AllWeights5[bldgvint],L$3)</f>
        <v>0</v>
      </c>
      <c r="M399" s="20">
        <f>SUMIFS(AllWeights5[Weighting % (BT &amp; CZ per Era)],AllWeights5[Column1],Table6[[#This Row],[Combined Name]],AllWeights5[bldgvint],M$3)</f>
        <v>0</v>
      </c>
      <c r="N399" s="20">
        <f>SUMIFS(AllWeights5[Weighting % (BT &amp; CZ per Era)],AllWeights5[Column1],Table6[[#This Row],[Combined Name]],AllWeights5[bldgvint],N$3)</f>
        <v>0</v>
      </c>
      <c r="O399" s="20">
        <f>SUMIFS(AllWeights5[Weighting % (BT &amp; CZ per Era)],AllWeights5[Column1],Table6[[#This Row],[Combined Name]],AllWeights5[bldgvint],O$3)</f>
        <v>1</v>
      </c>
      <c r="P399" s="20">
        <f>SUMIFS(AllWeights5[Weighting % (BT &amp; CZ per Era)],AllWeights5[Column1],Table6[[#This Row],[Combined Name]],AllWeights5[bldgvint],P$3)</f>
        <v>0</v>
      </c>
      <c r="Q399" s="20">
        <f>SUMIFS(AllWeights5[Weighting % (BT &amp; CZ per Era)],AllWeights5[Column1],Table6[[#This Row],[Combined Name]],AllWeights5[bldgvint],Q$3)</f>
        <v>0</v>
      </c>
      <c r="R399" s="20">
        <f>SUMIFS(AllWeights5[Weighting % (BT &amp; CZ per Era)],AllWeights5[Column1],Table6[[#This Row],[Combined Name]],AllWeights5[bldgvint],R$3)</f>
        <v>0</v>
      </c>
      <c r="S399" s="20">
        <f>SUMIFS(AllWeights5[Weighting % (BT &amp; CZ per Era)],AllWeights5[Column1],Table6[[#This Row],[Combined Name]],AllWeights5[bldgvint],S$3)</f>
        <v>0</v>
      </c>
      <c r="T399" s="20">
        <f>SUMIFS(AllWeights5[Weighting % (BT &amp; CZ per Era)],AllWeights5[Column1],Table6[[#This Row],[Combined Name]],AllWeights5[bldgvint],T$3)</f>
        <v>0</v>
      </c>
      <c r="U399" s="20">
        <f>SUM(Table6[[#This Row],[1975]:[MH85]])</f>
        <v>1</v>
      </c>
    </row>
    <row r="400" spans="1:21" hidden="1" x14ac:dyDescent="0.3">
      <c r="A400" s="23" t="s">
        <v>2329</v>
      </c>
      <c r="B400" s="23" t="s">
        <v>45</v>
      </c>
      <c r="C400" s="23" t="s">
        <v>22</v>
      </c>
      <c r="D400" s="23" t="s">
        <v>16</v>
      </c>
      <c r="E400" s="23" t="s">
        <v>725</v>
      </c>
      <c r="F400" s="20">
        <f>SUMIFS(AllWeights5[Weighting % (BT &amp; CZ per Era)],AllWeights5[Column1],Table6[[#This Row],[Combined Name]],AllWeights5[bldgvint],F$3)</f>
        <v>0.71134235171696147</v>
      </c>
      <c r="G400" s="20">
        <f>SUMIFS(AllWeights5[Weighting % (BT &amp; CZ per Era)],AllWeights5[Column1],Table6[[#This Row],[Combined Name]],AllWeights5[bldgvint],G$3)</f>
        <v>0.18439125910509885</v>
      </c>
      <c r="H400" s="20">
        <f>SUMIFS(AllWeights5[Weighting % (BT &amp; CZ per Era)],AllWeights5[Column1],Table6[[#This Row],[Combined Name]],AllWeights5[bldgvint],H$3)</f>
        <v>0.10426638917793964</v>
      </c>
      <c r="I400" s="20">
        <f>SUMIFS(AllWeights5[Weighting % (BT &amp; CZ per Era)],AllWeights5[Column1],Table6[[#This Row],[Combined Name]],AllWeights5[bldgvint],I$3)</f>
        <v>0</v>
      </c>
      <c r="J400" s="20">
        <f>SUMIFS(AllWeights5[Weighting % (BT &amp; CZ per Era)],AllWeights5[Column1],Table6[[#This Row],[Combined Name]],AllWeights5[bldgvint],J$3)</f>
        <v>0</v>
      </c>
      <c r="K400" s="20">
        <f>SUMIFS(AllWeights5[Weighting % (BT &amp; CZ per Era)],AllWeights5[Column1],Table6[[#This Row],[Combined Name]],AllWeights5[bldgvint],K$3)</f>
        <v>0</v>
      </c>
      <c r="L400" s="20">
        <f>SUMIFS(AllWeights5[Weighting % (BT &amp; CZ per Era)],AllWeights5[Column1],Table6[[#This Row],[Combined Name]],AllWeights5[bldgvint],L$3)</f>
        <v>0</v>
      </c>
      <c r="M400" s="20">
        <f>SUMIFS(AllWeights5[Weighting % (BT &amp; CZ per Era)],AllWeights5[Column1],Table6[[#This Row],[Combined Name]],AllWeights5[bldgvint],M$3)</f>
        <v>0</v>
      </c>
      <c r="N400" s="20">
        <f>SUMIFS(AllWeights5[Weighting % (BT &amp; CZ per Era)],AllWeights5[Column1],Table6[[#This Row],[Combined Name]],AllWeights5[bldgvint],N$3)</f>
        <v>0</v>
      </c>
      <c r="O400" s="20">
        <f>SUMIFS(AllWeights5[Weighting % (BT &amp; CZ per Era)],AllWeights5[Column1],Table6[[#This Row],[Combined Name]],AllWeights5[bldgvint],O$3)</f>
        <v>0</v>
      </c>
      <c r="P400" s="20">
        <f>SUMIFS(AllWeights5[Weighting % (BT &amp; CZ per Era)],AllWeights5[Column1],Table6[[#This Row],[Combined Name]],AllWeights5[bldgvint],P$3)</f>
        <v>0</v>
      </c>
      <c r="Q400" s="20">
        <f>SUMIFS(AllWeights5[Weighting % (BT &amp; CZ per Era)],AllWeights5[Column1],Table6[[#This Row],[Combined Name]],AllWeights5[bldgvint],Q$3)</f>
        <v>0</v>
      </c>
      <c r="R400" s="20">
        <f>SUMIFS(AllWeights5[Weighting % (BT &amp; CZ per Era)],AllWeights5[Column1],Table6[[#This Row],[Combined Name]],AllWeights5[bldgvint],R$3)</f>
        <v>0</v>
      </c>
      <c r="S400" s="20">
        <f>SUMIFS(AllWeights5[Weighting % (BT &amp; CZ per Era)],AllWeights5[Column1],Table6[[#This Row],[Combined Name]],AllWeights5[bldgvint],S$3)</f>
        <v>0</v>
      </c>
      <c r="T400" s="20">
        <f>SUMIFS(AllWeights5[Weighting % (BT &amp; CZ per Era)],AllWeights5[Column1],Table6[[#This Row],[Combined Name]],AllWeights5[bldgvint],T$3)</f>
        <v>0</v>
      </c>
      <c r="U400" s="20">
        <f>SUM(Table6[[#This Row],[1975]:[MH85]])</f>
        <v>1</v>
      </c>
    </row>
    <row r="401" spans="1:21" hidden="1" x14ac:dyDescent="0.3">
      <c r="A401" s="23" t="s">
        <v>2329</v>
      </c>
      <c r="B401" s="23" t="s">
        <v>45</v>
      </c>
      <c r="C401" s="23" t="s">
        <v>22</v>
      </c>
      <c r="D401" s="23" t="s">
        <v>11</v>
      </c>
      <c r="E401" s="23" t="s">
        <v>726</v>
      </c>
      <c r="F401" s="20">
        <f>SUMIFS(AllWeights5[Weighting % (BT &amp; CZ per Era)],AllWeights5[Column1],Table6[[#This Row],[Combined Name]],AllWeights5[bldgvint],F$3)</f>
        <v>0</v>
      </c>
      <c r="G401" s="20">
        <f>SUMIFS(AllWeights5[Weighting % (BT &amp; CZ per Era)],AllWeights5[Column1],Table6[[#This Row],[Combined Name]],AllWeights5[bldgvint],G$3)</f>
        <v>0</v>
      </c>
      <c r="H401" s="20">
        <f>SUMIFS(AllWeights5[Weighting % (BT &amp; CZ per Era)],AllWeights5[Column1],Table6[[#This Row],[Combined Name]],AllWeights5[bldgvint],H$3)</f>
        <v>0</v>
      </c>
      <c r="I401" s="20">
        <f>SUMIFS(AllWeights5[Weighting % (BT &amp; CZ per Era)],AllWeights5[Column1],Table6[[#This Row],[Combined Name]],AllWeights5[bldgvint],I$3)</f>
        <v>0.48713235294117646</v>
      </c>
      <c r="J401" s="20">
        <f>SUMIFS(AllWeights5[Weighting % (BT &amp; CZ per Era)],AllWeights5[Column1],Table6[[#This Row],[Combined Name]],AllWeights5[bldgvint],J$3)</f>
        <v>0.18658088235294118</v>
      </c>
      <c r="K401" s="20">
        <f>SUMIFS(AllWeights5[Weighting % (BT &amp; CZ per Era)],AllWeights5[Column1],Table6[[#This Row],[Combined Name]],AllWeights5[bldgvint],K$3)</f>
        <v>0.18658088235294118</v>
      </c>
      <c r="L401" s="20">
        <f>SUMIFS(AllWeights5[Weighting % (BT &amp; CZ per Era)],AllWeights5[Column1],Table6[[#This Row],[Combined Name]],AllWeights5[bldgvint],L$3)</f>
        <v>0.13970588235294115</v>
      </c>
      <c r="M401" s="20">
        <f>SUMIFS(AllWeights5[Weighting % (BT &amp; CZ per Era)],AllWeights5[Column1],Table6[[#This Row],[Combined Name]],AllWeights5[bldgvint],M$3)</f>
        <v>0</v>
      </c>
      <c r="N401" s="20">
        <f>SUMIFS(AllWeights5[Weighting % (BT &amp; CZ per Era)],AllWeights5[Column1],Table6[[#This Row],[Combined Name]],AllWeights5[bldgvint],N$3)</f>
        <v>0</v>
      </c>
      <c r="O401" s="20">
        <f>SUMIFS(AllWeights5[Weighting % (BT &amp; CZ per Era)],AllWeights5[Column1],Table6[[#This Row],[Combined Name]],AllWeights5[bldgvint],O$3)</f>
        <v>0</v>
      </c>
      <c r="P401" s="20">
        <f>SUMIFS(AllWeights5[Weighting % (BT &amp; CZ per Era)],AllWeights5[Column1],Table6[[#This Row],[Combined Name]],AllWeights5[bldgvint],P$3)</f>
        <v>0</v>
      </c>
      <c r="Q401" s="20">
        <f>SUMIFS(AllWeights5[Weighting % (BT &amp; CZ per Era)],AllWeights5[Column1],Table6[[#This Row],[Combined Name]],AllWeights5[bldgvint],Q$3)</f>
        <v>0</v>
      </c>
      <c r="R401" s="20">
        <f>SUMIFS(AllWeights5[Weighting % (BT &amp; CZ per Era)],AllWeights5[Column1],Table6[[#This Row],[Combined Name]],AllWeights5[bldgvint],R$3)</f>
        <v>0</v>
      </c>
      <c r="S401" s="20">
        <f>SUMIFS(AllWeights5[Weighting % (BT &amp; CZ per Era)],AllWeights5[Column1],Table6[[#This Row],[Combined Name]],AllWeights5[bldgvint],S$3)</f>
        <v>0</v>
      </c>
      <c r="T401" s="20">
        <f>SUMIFS(AllWeights5[Weighting % (BT &amp; CZ per Era)],AllWeights5[Column1],Table6[[#This Row],[Combined Name]],AllWeights5[bldgvint],T$3)</f>
        <v>0</v>
      </c>
      <c r="U401" s="20">
        <f>SUM(Table6[[#This Row],[1975]:[MH85]])</f>
        <v>1</v>
      </c>
    </row>
    <row r="402" spans="1:21" hidden="1" x14ac:dyDescent="0.3">
      <c r="A402" s="23" t="s">
        <v>2329</v>
      </c>
      <c r="B402" s="23" t="s">
        <v>45</v>
      </c>
      <c r="C402" s="23" t="s">
        <v>22</v>
      </c>
      <c r="D402" s="23" t="s">
        <v>14</v>
      </c>
      <c r="E402" s="23" t="s">
        <v>727</v>
      </c>
      <c r="F402" s="20">
        <f>SUMIFS(AllWeights5[Weighting % (BT &amp; CZ per Era)],AllWeights5[Column1],Table6[[#This Row],[Combined Name]],AllWeights5[bldgvint],F$3)</f>
        <v>0</v>
      </c>
      <c r="G402" s="20">
        <f>SUMIFS(AllWeights5[Weighting % (BT &amp; CZ per Era)],AllWeights5[Column1],Table6[[#This Row],[Combined Name]],AllWeights5[bldgvint],G$3)</f>
        <v>0</v>
      </c>
      <c r="H402" s="20">
        <f>SUMIFS(AllWeights5[Weighting % (BT &amp; CZ per Era)],AllWeights5[Column1],Table6[[#This Row],[Combined Name]],AllWeights5[bldgvint],H$3)</f>
        <v>0</v>
      </c>
      <c r="I402" s="20">
        <f>SUMIFS(AllWeights5[Weighting % (BT &amp; CZ per Era)],AllWeights5[Column1],Table6[[#This Row],[Combined Name]],AllWeights5[bldgvint],I$3)</f>
        <v>0</v>
      </c>
      <c r="J402" s="20">
        <f>SUMIFS(AllWeights5[Weighting % (BT &amp; CZ per Era)],AllWeights5[Column1],Table6[[#This Row],[Combined Name]],AllWeights5[bldgvint],J$3)</f>
        <v>0</v>
      </c>
      <c r="K402" s="20">
        <f>SUMIFS(AllWeights5[Weighting % (BT &amp; CZ per Era)],AllWeights5[Column1],Table6[[#This Row],[Combined Name]],AllWeights5[bldgvint],K$3)</f>
        <v>0</v>
      </c>
      <c r="L402" s="20">
        <f>SUMIFS(AllWeights5[Weighting % (BT &amp; CZ per Era)],AllWeights5[Column1],Table6[[#This Row],[Combined Name]],AllWeights5[bldgvint],L$3)</f>
        <v>0</v>
      </c>
      <c r="M402" s="20">
        <f>SUMIFS(AllWeights5[Weighting % (BT &amp; CZ per Era)],AllWeights5[Column1],Table6[[#This Row],[Combined Name]],AllWeights5[bldgvint],M$3)</f>
        <v>0.74876847290640403</v>
      </c>
      <c r="N402" s="20">
        <f>SUMIFS(AllWeights5[Weighting % (BT &amp; CZ per Era)],AllWeights5[Column1],Table6[[#This Row],[Combined Name]],AllWeights5[bldgvint],N$3)</f>
        <v>0.25123152709359609</v>
      </c>
      <c r="O402" s="20">
        <f>SUMIFS(AllWeights5[Weighting % (BT &amp; CZ per Era)],AllWeights5[Column1],Table6[[#This Row],[Combined Name]],AllWeights5[bldgvint],O$3)</f>
        <v>0</v>
      </c>
      <c r="P402" s="20">
        <f>SUMIFS(AllWeights5[Weighting % (BT &amp; CZ per Era)],AllWeights5[Column1],Table6[[#This Row],[Combined Name]],AllWeights5[bldgvint],P$3)</f>
        <v>0</v>
      </c>
      <c r="Q402" s="20">
        <f>SUMIFS(AllWeights5[Weighting % (BT &amp; CZ per Era)],AllWeights5[Column1],Table6[[#This Row],[Combined Name]],AllWeights5[bldgvint],Q$3)</f>
        <v>0</v>
      </c>
      <c r="R402" s="20">
        <f>SUMIFS(AllWeights5[Weighting % (BT &amp; CZ per Era)],AllWeights5[Column1],Table6[[#This Row],[Combined Name]],AllWeights5[bldgvint],R$3)</f>
        <v>0</v>
      </c>
      <c r="S402" s="20">
        <f>SUMIFS(AllWeights5[Weighting % (BT &amp; CZ per Era)],AllWeights5[Column1],Table6[[#This Row],[Combined Name]],AllWeights5[bldgvint],S$3)</f>
        <v>0</v>
      </c>
      <c r="T402" s="20">
        <f>SUMIFS(AllWeights5[Weighting % (BT &amp; CZ per Era)],AllWeights5[Column1],Table6[[#This Row],[Combined Name]],AllWeights5[bldgvint],T$3)</f>
        <v>0</v>
      </c>
      <c r="U402" s="20">
        <f>SUM(Table6[[#This Row],[1975]:[MH85]])</f>
        <v>1</v>
      </c>
    </row>
    <row r="403" spans="1:21" hidden="1" x14ac:dyDescent="0.3">
      <c r="A403" s="23" t="s">
        <v>2329</v>
      </c>
      <c r="B403" s="23" t="s">
        <v>45</v>
      </c>
      <c r="C403" s="23" t="s">
        <v>22</v>
      </c>
      <c r="D403" s="23" t="s">
        <v>19</v>
      </c>
      <c r="E403" s="23" t="s">
        <v>728</v>
      </c>
      <c r="F403" s="20">
        <f>SUMIFS(AllWeights5[Weighting % (BT &amp; CZ per Era)],AllWeights5[Column1],Table6[[#This Row],[Combined Name]],AllWeights5[bldgvint],F$3)</f>
        <v>0</v>
      </c>
      <c r="G403" s="20">
        <f>SUMIFS(AllWeights5[Weighting % (BT &amp; CZ per Era)],AllWeights5[Column1],Table6[[#This Row],[Combined Name]],AllWeights5[bldgvint],G$3)</f>
        <v>0</v>
      </c>
      <c r="H403" s="20">
        <f>SUMIFS(AllWeights5[Weighting % (BT &amp; CZ per Era)],AllWeights5[Column1],Table6[[#This Row],[Combined Name]],AllWeights5[bldgvint],H$3)</f>
        <v>0</v>
      </c>
      <c r="I403" s="20">
        <f>SUMIFS(AllWeights5[Weighting % (BT &amp; CZ per Era)],AllWeights5[Column1],Table6[[#This Row],[Combined Name]],AllWeights5[bldgvint],I$3)</f>
        <v>0</v>
      </c>
      <c r="J403" s="20">
        <f>SUMIFS(AllWeights5[Weighting % (BT &amp; CZ per Era)],AllWeights5[Column1],Table6[[#This Row],[Combined Name]],AllWeights5[bldgvint],J$3)</f>
        <v>0</v>
      </c>
      <c r="K403" s="20">
        <f>SUMIFS(AllWeights5[Weighting % (BT &amp; CZ per Era)],AllWeights5[Column1],Table6[[#This Row],[Combined Name]],AllWeights5[bldgvint],K$3)</f>
        <v>0</v>
      </c>
      <c r="L403" s="20">
        <f>SUMIFS(AllWeights5[Weighting % (BT &amp; CZ per Era)],AllWeights5[Column1],Table6[[#This Row],[Combined Name]],AllWeights5[bldgvint],L$3)</f>
        <v>0</v>
      </c>
      <c r="M403" s="20">
        <f>SUMIFS(AllWeights5[Weighting % (BT &amp; CZ per Era)],AllWeights5[Column1],Table6[[#This Row],[Combined Name]],AllWeights5[bldgvint],M$3)</f>
        <v>0</v>
      </c>
      <c r="N403" s="20">
        <f>SUMIFS(AllWeights5[Weighting % (BT &amp; CZ per Era)],AllWeights5[Column1],Table6[[#This Row],[Combined Name]],AllWeights5[bldgvint],N$3)</f>
        <v>0</v>
      </c>
      <c r="O403" s="20">
        <f>SUMIFS(AllWeights5[Weighting % (BT &amp; CZ per Era)],AllWeights5[Column1],Table6[[#This Row],[Combined Name]],AllWeights5[bldgvint],O$3)</f>
        <v>1</v>
      </c>
      <c r="P403" s="20">
        <f>SUMIFS(AllWeights5[Weighting % (BT &amp; CZ per Era)],AllWeights5[Column1],Table6[[#This Row],[Combined Name]],AllWeights5[bldgvint],P$3)</f>
        <v>0</v>
      </c>
      <c r="Q403" s="20">
        <f>SUMIFS(AllWeights5[Weighting % (BT &amp; CZ per Era)],AllWeights5[Column1],Table6[[#This Row],[Combined Name]],AllWeights5[bldgvint],Q$3)</f>
        <v>0</v>
      </c>
      <c r="R403" s="20">
        <f>SUMIFS(AllWeights5[Weighting % (BT &amp; CZ per Era)],AllWeights5[Column1],Table6[[#This Row],[Combined Name]],AllWeights5[bldgvint],R$3)</f>
        <v>0</v>
      </c>
      <c r="S403" s="20">
        <f>SUMIFS(AllWeights5[Weighting % (BT &amp; CZ per Era)],AllWeights5[Column1],Table6[[#This Row],[Combined Name]],AllWeights5[bldgvint],S$3)</f>
        <v>0</v>
      </c>
      <c r="T403" s="20">
        <f>SUMIFS(AllWeights5[Weighting % (BT &amp; CZ per Era)],AllWeights5[Column1],Table6[[#This Row],[Combined Name]],AllWeights5[bldgvint],T$3)</f>
        <v>0</v>
      </c>
      <c r="U403" s="20">
        <f>SUM(Table6[[#This Row],[1975]:[MH85]])</f>
        <v>1</v>
      </c>
    </row>
    <row r="404" spans="1:21" hidden="1" x14ac:dyDescent="0.3">
      <c r="A404" s="23" t="s">
        <v>2329</v>
      </c>
      <c r="B404" s="23" t="s">
        <v>45</v>
      </c>
      <c r="C404" s="23" t="s">
        <v>23</v>
      </c>
      <c r="D404" s="23" t="s">
        <v>16</v>
      </c>
      <c r="E404" s="23" t="s">
        <v>729</v>
      </c>
      <c r="F404" s="20">
        <f>SUMIFS(AllWeights5[Weighting % (BT &amp; CZ per Era)],AllWeights5[Column1],Table6[[#This Row],[Combined Name]],AllWeights5[bldgvint],F$3)</f>
        <v>0.71073477192024048</v>
      </c>
      <c r="G404" s="20">
        <f>SUMIFS(AllWeights5[Weighting % (BT &amp; CZ per Era)],AllWeights5[Column1],Table6[[#This Row],[Combined Name]],AllWeights5[bldgvint],G$3)</f>
        <v>0.18464900300464354</v>
      </c>
      <c r="H404" s="20">
        <f>SUMIFS(AllWeights5[Weighting % (BT &amp; CZ per Era)],AllWeights5[Column1],Table6[[#This Row],[Combined Name]],AllWeights5[bldgvint],H$3)</f>
        <v>0.1046162250751161</v>
      </c>
      <c r="I404" s="20">
        <f>SUMIFS(AllWeights5[Weighting % (BT &amp; CZ per Era)],AllWeights5[Column1],Table6[[#This Row],[Combined Name]],AllWeights5[bldgvint],I$3)</f>
        <v>0</v>
      </c>
      <c r="J404" s="20">
        <f>SUMIFS(AllWeights5[Weighting % (BT &amp; CZ per Era)],AllWeights5[Column1],Table6[[#This Row],[Combined Name]],AllWeights5[bldgvint],J$3)</f>
        <v>0</v>
      </c>
      <c r="K404" s="20">
        <f>SUMIFS(AllWeights5[Weighting % (BT &amp; CZ per Era)],AllWeights5[Column1],Table6[[#This Row],[Combined Name]],AllWeights5[bldgvint],K$3)</f>
        <v>0</v>
      </c>
      <c r="L404" s="20">
        <f>SUMIFS(AllWeights5[Weighting % (BT &amp; CZ per Era)],AllWeights5[Column1],Table6[[#This Row],[Combined Name]],AllWeights5[bldgvint],L$3)</f>
        <v>0</v>
      </c>
      <c r="M404" s="20">
        <f>SUMIFS(AllWeights5[Weighting % (BT &amp; CZ per Era)],AllWeights5[Column1],Table6[[#This Row],[Combined Name]],AllWeights5[bldgvint],M$3)</f>
        <v>0</v>
      </c>
      <c r="N404" s="20">
        <f>SUMIFS(AllWeights5[Weighting % (BT &amp; CZ per Era)],AllWeights5[Column1],Table6[[#This Row],[Combined Name]],AllWeights5[bldgvint],N$3)</f>
        <v>0</v>
      </c>
      <c r="O404" s="20">
        <f>SUMIFS(AllWeights5[Weighting % (BT &amp; CZ per Era)],AllWeights5[Column1],Table6[[#This Row],[Combined Name]],AllWeights5[bldgvint],O$3)</f>
        <v>0</v>
      </c>
      <c r="P404" s="20">
        <f>SUMIFS(AllWeights5[Weighting % (BT &amp; CZ per Era)],AllWeights5[Column1],Table6[[#This Row],[Combined Name]],AllWeights5[bldgvint],P$3)</f>
        <v>0</v>
      </c>
      <c r="Q404" s="20">
        <f>SUMIFS(AllWeights5[Weighting % (BT &amp; CZ per Era)],AllWeights5[Column1],Table6[[#This Row],[Combined Name]],AllWeights5[bldgvint],Q$3)</f>
        <v>0</v>
      </c>
      <c r="R404" s="20">
        <f>SUMIFS(AllWeights5[Weighting % (BT &amp; CZ per Era)],AllWeights5[Column1],Table6[[#This Row],[Combined Name]],AllWeights5[bldgvint],R$3)</f>
        <v>0</v>
      </c>
      <c r="S404" s="20">
        <f>SUMIFS(AllWeights5[Weighting % (BT &amp; CZ per Era)],AllWeights5[Column1],Table6[[#This Row],[Combined Name]],AllWeights5[bldgvint],S$3)</f>
        <v>0</v>
      </c>
      <c r="T404" s="20">
        <f>SUMIFS(AllWeights5[Weighting % (BT &amp; CZ per Era)],AllWeights5[Column1],Table6[[#This Row],[Combined Name]],AllWeights5[bldgvint],T$3)</f>
        <v>0</v>
      </c>
      <c r="U404" s="20">
        <f>SUM(Table6[[#This Row],[1975]:[MH85]])</f>
        <v>1.0000000000000002</v>
      </c>
    </row>
    <row r="405" spans="1:21" hidden="1" x14ac:dyDescent="0.3">
      <c r="A405" s="23" t="s">
        <v>2329</v>
      </c>
      <c r="B405" s="23" t="s">
        <v>45</v>
      </c>
      <c r="C405" s="23" t="s">
        <v>23</v>
      </c>
      <c r="D405" s="23" t="s">
        <v>11</v>
      </c>
      <c r="E405" s="23" t="s">
        <v>730</v>
      </c>
      <c r="F405" s="20">
        <f>SUMIFS(AllWeights5[Weighting % (BT &amp; CZ per Era)],AllWeights5[Column1],Table6[[#This Row],[Combined Name]],AllWeights5[bldgvint],F$3)</f>
        <v>0</v>
      </c>
      <c r="G405" s="20">
        <f>SUMIFS(AllWeights5[Weighting % (BT &amp; CZ per Era)],AllWeights5[Column1],Table6[[#This Row],[Combined Name]],AllWeights5[bldgvint],G$3)</f>
        <v>0</v>
      </c>
      <c r="H405" s="20">
        <f>SUMIFS(AllWeights5[Weighting % (BT &amp; CZ per Era)],AllWeights5[Column1],Table6[[#This Row],[Combined Name]],AllWeights5[bldgvint],H$3)</f>
        <v>0</v>
      </c>
      <c r="I405" s="20">
        <f>SUMIFS(AllWeights5[Weighting % (BT &amp; CZ per Era)],AllWeights5[Column1],Table6[[#This Row],[Combined Name]],AllWeights5[bldgvint],I$3)</f>
        <v>0.48492159227985526</v>
      </c>
      <c r="J405" s="20">
        <f>SUMIFS(AllWeights5[Weighting % (BT &amp; CZ per Era)],AllWeights5[Column1],Table6[[#This Row],[Combined Name]],AllWeights5[bldgvint],J$3)</f>
        <v>0.18697225572979492</v>
      </c>
      <c r="K405" s="20">
        <f>SUMIFS(AllWeights5[Weighting % (BT &amp; CZ per Era)],AllWeights5[Column1],Table6[[#This Row],[Combined Name]],AllWeights5[bldgvint],K$3)</f>
        <v>0.18697225572979492</v>
      </c>
      <c r="L405" s="20">
        <f>SUMIFS(AllWeights5[Weighting % (BT &amp; CZ per Era)],AllWeights5[Column1],Table6[[#This Row],[Combined Name]],AllWeights5[bldgvint],L$3)</f>
        <v>0.14113389626055489</v>
      </c>
      <c r="M405" s="20">
        <f>SUMIFS(AllWeights5[Weighting % (BT &amp; CZ per Era)],AllWeights5[Column1],Table6[[#This Row],[Combined Name]],AllWeights5[bldgvint],M$3)</f>
        <v>0</v>
      </c>
      <c r="N405" s="20">
        <f>SUMIFS(AllWeights5[Weighting % (BT &amp; CZ per Era)],AllWeights5[Column1],Table6[[#This Row],[Combined Name]],AllWeights5[bldgvint],N$3)</f>
        <v>0</v>
      </c>
      <c r="O405" s="20">
        <f>SUMIFS(AllWeights5[Weighting % (BT &amp; CZ per Era)],AllWeights5[Column1],Table6[[#This Row],[Combined Name]],AllWeights5[bldgvint],O$3)</f>
        <v>0</v>
      </c>
      <c r="P405" s="20">
        <f>SUMIFS(AllWeights5[Weighting % (BT &amp; CZ per Era)],AllWeights5[Column1],Table6[[#This Row],[Combined Name]],AllWeights5[bldgvint],P$3)</f>
        <v>0</v>
      </c>
      <c r="Q405" s="20">
        <f>SUMIFS(AllWeights5[Weighting % (BT &amp; CZ per Era)],AllWeights5[Column1],Table6[[#This Row],[Combined Name]],AllWeights5[bldgvint],Q$3)</f>
        <v>0</v>
      </c>
      <c r="R405" s="20">
        <f>SUMIFS(AllWeights5[Weighting % (BT &amp; CZ per Era)],AllWeights5[Column1],Table6[[#This Row],[Combined Name]],AllWeights5[bldgvint],R$3)</f>
        <v>0</v>
      </c>
      <c r="S405" s="20">
        <f>SUMIFS(AllWeights5[Weighting % (BT &amp; CZ per Era)],AllWeights5[Column1],Table6[[#This Row],[Combined Name]],AllWeights5[bldgvint],S$3)</f>
        <v>0</v>
      </c>
      <c r="T405" s="20">
        <f>SUMIFS(AllWeights5[Weighting % (BT &amp; CZ per Era)],AllWeights5[Column1],Table6[[#This Row],[Combined Name]],AllWeights5[bldgvint],T$3)</f>
        <v>0</v>
      </c>
      <c r="U405" s="20">
        <f>SUM(Table6[[#This Row],[1975]:[MH85]])</f>
        <v>1</v>
      </c>
    </row>
    <row r="406" spans="1:21" hidden="1" x14ac:dyDescent="0.3">
      <c r="A406" s="23" t="s">
        <v>2329</v>
      </c>
      <c r="B406" s="23" t="s">
        <v>45</v>
      </c>
      <c r="C406" s="23" t="s">
        <v>23</v>
      </c>
      <c r="D406" s="23" t="s">
        <v>14</v>
      </c>
      <c r="E406" s="23" t="s">
        <v>731</v>
      </c>
      <c r="F406" s="20">
        <f>SUMIFS(AllWeights5[Weighting % (BT &amp; CZ per Era)],AllWeights5[Column1],Table6[[#This Row],[Combined Name]],AllWeights5[bldgvint],F$3)</f>
        <v>0</v>
      </c>
      <c r="G406" s="20">
        <f>SUMIFS(AllWeights5[Weighting % (BT &amp; CZ per Era)],AllWeights5[Column1],Table6[[#This Row],[Combined Name]],AllWeights5[bldgvint],G$3)</f>
        <v>0</v>
      </c>
      <c r="H406" s="20">
        <f>SUMIFS(AllWeights5[Weighting % (BT &amp; CZ per Era)],AllWeights5[Column1],Table6[[#This Row],[Combined Name]],AllWeights5[bldgvint],H$3)</f>
        <v>0</v>
      </c>
      <c r="I406" s="20">
        <f>SUMIFS(AllWeights5[Weighting % (BT &amp; CZ per Era)],AllWeights5[Column1],Table6[[#This Row],[Combined Name]],AllWeights5[bldgvint],I$3)</f>
        <v>0</v>
      </c>
      <c r="J406" s="20">
        <f>SUMIFS(AllWeights5[Weighting % (BT &amp; CZ per Era)],AllWeights5[Column1],Table6[[#This Row],[Combined Name]],AllWeights5[bldgvint],J$3)</f>
        <v>0</v>
      </c>
      <c r="K406" s="20">
        <f>SUMIFS(AllWeights5[Weighting % (BT &amp; CZ per Era)],AllWeights5[Column1],Table6[[#This Row],[Combined Name]],AllWeights5[bldgvint],K$3)</f>
        <v>0</v>
      </c>
      <c r="L406" s="20">
        <f>SUMIFS(AllWeights5[Weighting % (BT &amp; CZ per Era)],AllWeights5[Column1],Table6[[#This Row],[Combined Name]],AllWeights5[bldgvint],L$3)</f>
        <v>0</v>
      </c>
      <c r="M406" s="20">
        <f>SUMIFS(AllWeights5[Weighting % (BT &amp; CZ per Era)],AllWeights5[Column1],Table6[[#This Row],[Combined Name]],AllWeights5[bldgvint],M$3)</f>
        <v>0.74522292993630579</v>
      </c>
      <c r="N406" s="20">
        <f>SUMIFS(AllWeights5[Weighting % (BT &amp; CZ per Era)],AllWeights5[Column1],Table6[[#This Row],[Combined Name]],AllWeights5[bldgvint],N$3)</f>
        <v>0.25477707006369427</v>
      </c>
      <c r="O406" s="20">
        <f>SUMIFS(AllWeights5[Weighting % (BT &amp; CZ per Era)],AllWeights5[Column1],Table6[[#This Row],[Combined Name]],AllWeights5[bldgvint],O$3)</f>
        <v>0</v>
      </c>
      <c r="P406" s="20">
        <f>SUMIFS(AllWeights5[Weighting % (BT &amp; CZ per Era)],AllWeights5[Column1],Table6[[#This Row],[Combined Name]],AllWeights5[bldgvint],P$3)</f>
        <v>0</v>
      </c>
      <c r="Q406" s="20">
        <f>SUMIFS(AllWeights5[Weighting % (BT &amp; CZ per Era)],AllWeights5[Column1],Table6[[#This Row],[Combined Name]],AllWeights5[bldgvint],Q$3)</f>
        <v>0</v>
      </c>
      <c r="R406" s="20">
        <f>SUMIFS(AllWeights5[Weighting % (BT &amp; CZ per Era)],AllWeights5[Column1],Table6[[#This Row],[Combined Name]],AllWeights5[bldgvint],R$3)</f>
        <v>0</v>
      </c>
      <c r="S406" s="20">
        <f>SUMIFS(AllWeights5[Weighting % (BT &amp; CZ per Era)],AllWeights5[Column1],Table6[[#This Row],[Combined Name]],AllWeights5[bldgvint],S$3)</f>
        <v>0</v>
      </c>
      <c r="T406" s="20">
        <f>SUMIFS(AllWeights5[Weighting % (BT &amp; CZ per Era)],AllWeights5[Column1],Table6[[#This Row],[Combined Name]],AllWeights5[bldgvint],T$3)</f>
        <v>0</v>
      </c>
      <c r="U406" s="20">
        <f>SUM(Table6[[#This Row],[1975]:[MH85]])</f>
        <v>1</v>
      </c>
    </row>
    <row r="407" spans="1:21" hidden="1" x14ac:dyDescent="0.3">
      <c r="A407" s="23" t="s">
        <v>2329</v>
      </c>
      <c r="B407" s="23" t="s">
        <v>45</v>
      </c>
      <c r="C407" s="23" t="s">
        <v>23</v>
      </c>
      <c r="D407" s="23" t="s">
        <v>19</v>
      </c>
      <c r="E407" s="23" t="s">
        <v>732</v>
      </c>
      <c r="F407" s="20">
        <f>SUMIFS(AllWeights5[Weighting % (BT &amp; CZ per Era)],AllWeights5[Column1],Table6[[#This Row],[Combined Name]],AllWeights5[bldgvint],F$3)</f>
        <v>0</v>
      </c>
      <c r="G407" s="20">
        <f>SUMIFS(AllWeights5[Weighting % (BT &amp; CZ per Era)],AllWeights5[Column1],Table6[[#This Row],[Combined Name]],AllWeights5[bldgvint],G$3)</f>
        <v>0</v>
      </c>
      <c r="H407" s="20">
        <f>SUMIFS(AllWeights5[Weighting % (BT &amp; CZ per Era)],AllWeights5[Column1],Table6[[#This Row],[Combined Name]],AllWeights5[bldgvint],H$3)</f>
        <v>0</v>
      </c>
      <c r="I407" s="20">
        <f>SUMIFS(AllWeights5[Weighting % (BT &amp; CZ per Era)],AllWeights5[Column1],Table6[[#This Row],[Combined Name]],AllWeights5[bldgvint],I$3)</f>
        <v>0</v>
      </c>
      <c r="J407" s="20">
        <f>SUMIFS(AllWeights5[Weighting % (BT &amp; CZ per Era)],AllWeights5[Column1],Table6[[#This Row],[Combined Name]],AllWeights5[bldgvint],J$3)</f>
        <v>0</v>
      </c>
      <c r="K407" s="20">
        <f>SUMIFS(AllWeights5[Weighting % (BT &amp; CZ per Era)],AllWeights5[Column1],Table6[[#This Row],[Combined Name]],AllWeights5[bldgvint],K$3)</f>
        <v>0</v>
      </c>
      <c r="L407" s="20">
        <f>SUMIFS(AllWeights5[Weighting % (BT &amp; CZ per Era)],AllWeights5[Column1],Table6[[#This Row],[Combined Name]],AllWeights5[bldgvint],L$3)</f>
        <v>0</v>
      </c>
      <c r="M407" s="20">
        <f>SUMIFS(AllWeights5[Weighting % (BT &amp; CZ per Era)],AllWeights5[Column1],Table6[[#This Row],[Combined Name]],AllWeights5[bldgvint],M$3)</f>
        <v>0</v>
      </c>
      <c r="N407" s="20">
        <f>SUMIFS(AllWeights5[Weighting % (BT &amp; CZ per Era)],AllWeights5[Column1],Table6[[#This Row],[Combined Name]],AllWeights5[bldgvint],N$3)</f>
        <v>0</v>
      </c>
      <c r="O407" s="20">
        <f>SUMIFS(AllWeights5[Weighting % (BT &amp; CZ per Era)],AllWeights5[Column1],Table6[[#This Row],[Combined Name]],AllWeights5[bldgvint],O$3)</f>
        <v>1</v>
      </c>
      <c r="P407" s="20">
        <f>SUMIFS(AllWeights5[Weighting % (BT &amp; CZ per Era)],AllWeights5[Column1],Table6[[#This Row],[Combined Name]],AllWeights5[bldgvint],P$3)</f>
        <v>0</v>
      </c>
      <c r="Q407" s="20">
        <f>SUMIFS(AllWeights5[Weighting % (BT &amp; CZ per Era)],AllWeights5[Column1],Table6[[#This Row],[Combined Name]],AllWeights5[bldgvint],Q$3)</f>
        <v>0</v>
      </c>
      <c r="R407" s="20">
        <f>SUMIFS(AllWeights5[Weighting % (BT &amp; CZ per Era)],AllWeights5[Column1],Table6[[#This Row],[Combined Name]],AllWeights5[bldgvint],R$3)</f>
        <v>0</v>
      </c>
      <c r="S407" s="20">
        <f>SUMIFS(AllWeights5[Weighting % (BT &amp; CZ per Era)],AllWeights5[Column1],Table6[[#This Row],[Combined Name]],AllWeights5[bldgvint],S$3)</f>
        <v>0</v>
      </c>
      <c r="T407" s="20">
        <f>SUMIFS(AllWeights5[Weighting % (BT &amp; CZ per Era)],AllWeights5[Column1],Table6[[#This Row],[Combined Name]],AllWeights5[bldgvint],T$3)</f>
        <v>0</v>
      </c>
      <c r="U407" s="20">
        <f>SUM(Table6[[#This Row],[1975]:[MH85]])</f>
        <v>1</v>
      </c>
    </row>
    <row r="408" spans="1:21" hidden="1" x14ac:dyDescent="0.3">
      <c r="A408" s="23" t="s">
        <v>2329</v>
      </c>
      <c r="B408" s="23" t="s">
        <v>45</v>
      </c>
      <c r="C408" s="23" t="s">
        <v>31</v>
      </c>
      <c r="D408" s="23" t="s">
        <v>16</v>
      </c>
      <c r="E408" s="23" t="s">
        <v>1553</v>
      </c>
      <c r="F408" s="20">
        <f>SUMIFS(AllWeights5[Weighting % (BT &amp; CZ per Era)],AllWeights5[Column1],Table6[[#This Row],[Combined Name]],AllWeights5[bldgvint],F$3)</f>
        <v>0.65102615694164989</v>
      </c>
      <c r="G408" s="20">
        <f>SUMIFS(AllWeights5[Weighting % (BT &amp; CZ per Era)],AllWeights5[Column1],Table6[[#This Row],[Combined Name]],AllWeights5[bldgvint],G$3)</f>
        <v>0.20784708249496986</v>
      </c>
      <c r="H408" s="20">
        <f>SUMIFS(AllWeights5[Weighting % (BT &amp; CZ per Era)],AllWeights5[Column1],Table6[[#This Row],[Combined Name]],AllWeights5[bldgvint],H$3)</f>
        <v>0.1411267605633803</v>
      </c>
      <c r="I408" s="20">
        <f>SUMIFS(AllWeights5[Weighting % (BT &amp; CZ per Era)],AllWeights5[Column1],Table6[[#This Row],[Combined Name]],AllWeights5[bldgvint],I$3)</f>
        <v>0</v>
      </c>
      <c r="J408" s="20">
        <f>SUMIFS(AllWeights5[Weighting % (BT &amp; CZ per Era)],AllWeights5[Column1],Table6[[#This Row],[Combined Name]],AllWeights5[bldgvint],J$3)</f>
        <v>0</v>
      </c>
      <c r="K408" s="20">
        <f>SUMIFS(AllWeights5[Weighting % (BT &amp; CZ per Era)],AllWeights5[Column1],Table6[[#This Row],[Combined Name]],AllWeights5[bldgvint],K$3)</f>
        <v>0</v>
      </c>
      <c r="L408" s="20">
        <f>SUMIFS(AllWeights5[Weighting % (BT &amp; CZ per Era)],AllWeights5[Column1],Table6[[#This Row],[Combined Name]],AllWeights5[bldgvint],L$3)</f>
        <v>0</v>
      </c>
      <c r="M408" s="20">
        <f>SUMIFS(AllWeights5[Weighting % (BT &amp; CZ per Era)],AllWeights5[Column1],Table6[[#This Row],[Combined Name]],AllWeights5[bldgvint],M$3)</f>
        <v>0</v>
      </c>
      <c r="N408" s="20">
        <f>SUMIFS(AllWeights5[Weighting % (BT &amp; CZ per Era)],AllWeights5[Column1],Table6[[#This Row],[Combined Name]],AllWeights5[bldgvint],N$3)</f>
        <v>0</v>
      </c>
      <c r="O408" s="20">
        <f>SUMIFS(AllWeights5[Weighting % (BT &amp; CZ per Era)],AllWeights5[Column1],Table6[[#This Row],[Combined Name]],AllWeights5[bldgvint],O$3)</f>
        <v>0</v>
      </c>
      <c r="P408" s="20">
        <f>SUMIFS(AllWeights5[Weighting % (BT &amp; CZ per Era)],AllWeights5[Column1],Table6[[#This Row],[Combined Name]],AllWeights5[bldgvint],P$3)</f>
        <v>0</v>
      </c>
      <c r="Q408" s="20">
        <f>SUMIFS(AllWeights5[Weighting % (BT &amp; CZ per Era)],AllWeights5[Column1],Table6[[#This Row],[Combined Name]],AllWeights5[bldgvint],Q$3)</f>
        <v>0</v>
      </c>
      <c r="R408" s="20">
        <f>SUMIFS(AllWeights5[Weighting % (BT &amp; CZ per Era)],AllWeights5[Column1],Table6[[#This Row],[Combined Name]],AllWeights5[bldgvint],R$3)</f>
        <v>0</v>
      </c>
      <c r="S408" s="20">
        <f>SUMIFS(AllWeights5[Weighting % (BT &amp; CZ per Era)],AllWeights5[Column1],Table6[[#This Row],[Combined Name]],AllWeights5[bldgvint],S$3)</f>
        <v>0</v>
      </c>
      <c r="T408" s="20">
        <f>SUMIFS(AllWeights5[Weighting % (BT &amp; CZ per Era)],AllWeights5[Column1],Table6[[#This Row],[Combined Name]],AllWeights5[bldgvint],T$3)</f>
        <v>0</v>
      </c>
      <c r="U408" s="20">
        <f>SUM(Table6[[#This Row],[1975]:[MH85]])</f>
        <v>1</v>
      </c>
    </row>
    <row r="409" spans="1:21" hidden="1" x14ac:dyDescent="0.3">
      <c r="A409" s="23" t="s">
        <v>2329</v>
      </c>
      <c r="B409" s="23" t="s">
        <v>45</v>
      </c>
      <c r="C409" s="23" t="s">
        <v>31</v>
      </c>
      <c r="D409" s="23" t="s">
        <v>11</v>
      </c>
      <c r="E409" s="23" t="s">
        <v>1554</v>
      </c>
      <c r="F409" s="20">
        <f>SUMIFS(AllWeights5[Weighting % (BT &amp; CZ per Era)],AllWeights5[Column1],Table6[[#This Row],[Combined Name]],AllWeights5[bldgvint],F$3)</f>
        <v>0</v>
      </c>
      <c r="G409" s="20">
        <f>SUMIFS(AllWeights5[Weighting % (BT &amp; CZ per Era)],AllWeights5[Column1],Table6[[#This Row],[Combined Name]],AllWeights5[bldgvint],G$3)</f>
        <v>0</v>
      </c>
      <c r="H409" s="20">
        <f>SUMIFS(AllWeights5[Weighting % (BT &amp; CZ per Era)],AllWeights5[Column1],Table6[[#This Row],[Combined Name]],AllWeights5[bldgvint],H$3)</f>
        <v>0</v>
      </c>
      <c r="I409" s="20">
        <f>SUMIFS(AllWeights5[Weighting % (BT &amp; CZ per Era)],AllWeights5[Column1],Table6[[#This Row],[Combined Name]],AllWeights5[bldgvint],I$3)</f>
        <v>0.45147123407992984</v>
      </c>
      <c r="J409" s="20">
        <f>SUMIFS(AllWeights5[Weighting % (BT &amp; CZ per Era)],AllWeights5[Column1],Table6[[#This Row],[Combined Name]],AllWeights5[bldgvint],J$3)</f>
        <v>0.19938515590689507</v>
      </c>
      <c r="K409" s="20">
        <f>SUMIFS(AllWeights5[Weighting % (BT &amp; CZ per Era)],AllWeights5[Column1],Table6[[#This Row],[Combined Name]],AllWeights5[bldgvint],K$3)</f>
        <v>0.19938515590689507</v>
      </c>
      <c r="L409" s="20">
        <f>SUMIFS(AllWeights5[Weighting % (BT &amp; CZ per Era)],AllWeights5[Column1],Table6[[#This Row],[Combined Name]],AllWeights5[bldgvint],L$3)</f>
        <v>0.14975845410628022</v>
      </c>
      <c r="M409" s="20">
        <f>SUMIFS(AllWeights5[Weighting % (BT &amp; CZ per Era)],AllWeights5[Column1],Table6[[#This Row],[Combined Name]],AllWeights5[bldgvint],M$3)</f>
        <v>0</v>
      </c>
      <c r="N409" s="20">
        <f>SUMIFS(AllWeights5[Weighting % (BT &amp; CZ per Era)],AllWeights5[Column1],Table6[[#This Row],[Combined Name]],AllWeights5[bldgvint],N$3)</f>
        <v>0</v>
      </c>
      <c r="O409" s="20">
        <f>SUMIFS(AllWeights5[Weighting % (BT &amp; CZ per Era)],AllWeights5[Column1],Table6[[#This Row],[Combined Name]],AllWeights5[bldgvint],O$3)</f>
        <v>0</v>
      </c>
      <c r="P409" s="20">
        <f>SUMIFS(AllWeights5[Weighting % (BT &amp; CZ per Era)],AllWeights5[Column1],Table6[[#This Row],[Combined Name]],AllWeights5[bldgvint],P$3)</f>
        <v>0</v>
      </c>
      <c r="Q409" s="20">
        <f>SUMIFS(AllWeights5[Weighting % (BT &amp; CZ per Era)],AllWeights5[Column1],Table6[[#This Row],[Combined Name]],AllWeights5[bldgvint],Q$3)</f>
        <v>0</v>
      </c>
      <c r="R409" s="20">
        <f>SUMIFS(AllWeights5[Weighting % (BT &amp; CZ per Era)],AllWeights5[Column1],Table6[[#This Row],[Combined Name]],AllWeights5[bldgvint],R$3)</f>
        <v>0</v>
      </c>
      <c r="S409" s="20">
        <f>SUMIFS(AllWeights5[Weighting % (BT &amp; CZ per Era)],AllWeights5[Column1],Table6[[#This Row],[Combined Name]],AllWeights5[bldgvint],S$3)</f>
        <v>0</v>
      </c>
      <c r="T409" s="20">
        <f>SUMIFS(AllWeights5[Weighting % (BT &amp; CZ per Era)],AllWeights5[Column1],Table6[[#This Row],[Combined Name]],AllWeights5[bldgvint],T$3)</f>
        <v>0</v>
      </c>
      <c r="U409" s="20">
        <f>SUM(Table6[[#This Row],[1975]:[MH85]])</f>
        <v>1.0000000000000002</v>
      </c>
    </row>
    <row r="410" spans="1:21" hidden="1" x14ac:dyDescent="0.3">
      <c r="A410" s="23" t="s">
        <v>2329</v>
      </c>
      <c r="B410" s="23" t="s">
        <v>45</v>
      </c>
      <c r="C410" s="23" t="s">
        <v>31</v>
      </c>
      <c r="D410" s="23" t="s">
        <v>14</v>
      </c>
      <c r="E410" s="23" t="s">
        <v>1555</v>
      </c>
      <c r="F410" s="20">
        <f>SUMIFS(AllWeights5[Weighting % (BT &amp; CZ per Era)],AllWeights5[Column1],Table6[[#This Row],[Combined Name]],AllWeights5[bldgvint],F$3)</f>
        <v>0</v>
      </c>
      <c r="G410" s="20">
        <f>SUMIFS(AllWeights5[Weighting % (BT &amp; CZ per Era)],AllWeights5[Column1],Table6[[#This Row],[Combined Name]],AllWeights5[bldgvint],G$3)</f>
        <v>0</v>
      </c>
      <c r="H410" s="20">
        <f>SUMIFS(AllWeights5[Weighting % (BT &amp; CZ per Era)],AllWeights5[Column1],Table6[[#This Row],[Combined Name]],AllWeights5[bldgvint],H$3)</f>
        <v>0</v>
      </c>
      <c r="I410" s="20">
        <f>SUMIFS(AllWeights5[Weighting % (BT &amp; CZ per Era)],AllWeights5[Column1],Table6[[#This Row],[Combined Name]],AllWeights5[bldgvint],I$3)</f>
        <v>0</v>
      </c>
      <c r="J410" s="20">
        <f>SUMIFS(AllWeights5[Weighting % (BT &amp; CZ per Era)],AllWeights5[Column1],Table6[[#This Row],[Combined Name]],AllWeights5[bldgvint],J$3)</f>
        <v>0</v>
      </c>
      <c r="K410" s="20">
        <f>SUMIFS(AllWeights5[Weighting % (BT &amp; CZ per Era)],AllWeights5[Column1],Table6[[#This Row],[Combined Name]],AllWeights5[bldgvint],K$3)</f>
        <v>0</v>
      </c>
      <c r="L410" s="20">
        <f>SUMIFS(AllWeights5[Weighting % (BT &amp; CZ per Era)],AllWeights5[Column1],Table6[[#This Row],[Combined Name]],AllWeights5[bldgvint],L$3)</f>
        <v>0</v>
      </c>
      <c r="M410" s="20">
        <f>SUMIFS(AllWeights5[Weighting % (BT &amp; CZ per Era)],AllWeights5[Column1],Table6[[#This Row],[Combined Name]],AllWeights5[bldgvint],M$3)</f>
        <v>0.74945054945054945</v>
      </c>
      <c r="N410" s="20">
        <f>SUMIFS(AllWeights5[Weighting % (BT &amp; CZ per Era)],AllWeights5[Column1],Table6[[#This Row],[Combined Name]],AllWeights5[bldgvint],N$3)</f>
        <v>0.25054945054945055</v>
      </c>
      <c r="O410" s="20">
        <f>SUMIFS(AllWeights5[Weighting % (BT &amp; CZ per Era)],AllWeights5[Column1],Table6[[#This Row],[Combined Name]],AllWeights5[bldgvint],O$3)</f>
        <v>0</v>
      </c>
      <c r="P410" s="20">
        <f>SUMIFS(AllWeights5[Weighting % (BT &amp; CZ per Era)],AllWeights5[Column1],Table6[[#This Row],[Combined Name]],AllWeights5[bldgvint],P$3)</f>
        <v>0</v>
      </c>
      <c r="Q410" s="20">
        <f>SUMIFS(AllWeights5[Weighting % (BT &amp; CZ per Era)],AllWeights5[Column1],Table6[[#This Row],[Combined Name]],AllWeights5[bldgvint],Q$3)</f>
        <v>0</v>
      </c>
      <c r="R410" s="20">
        <f>SUMIFS(AllWeights5[Weighting % (BT &amp; CZ per Era)],AllWeights5[Column1],Table6[[#This Row],[Combined Name]],AllWeights5[bldgvint],R$3)</f>
        <v>0</v>
      </c>
      <c r="S410" s="20">
        <f>SUMIFS(AllWeights5[Weighting % (BT &amp; CZ per Era)],AllWeights5[Column1],Table6[[#This Row],[Combined Name]],AllWeights5[bldgvint],S$3)</f>
        <v>0</v>
      </c>
      <c r="T410" s="20">
        <f>SUMIFS(AllWeights5[Weighting % (BT &amp; CZ per Era)],AllWeights5[Column1],Table6[[#This Row],[Combined Name]],AllWeights5[bldgvint],T$3)</f>
        <v>0</v>
      </c>
      <c r="U410" s="20">
        <f>SUM(Table6[[#This Row],[1975]:[MH85]])</f>
        <v>1</v>
      </c>
    </row>
    <row r="411" spans="1:21" hidden="1" x14ac:dyDescent="0.3">
      <c r="A411" s="23" t="s">
        <v>2329</v>
      </c>
      <c r="B411" s="23" t="s">
        <v>45</v>
      </c>
      <c r="C411" s="23" t="s">
        <v>31</v>
      </c>
      <c r="D411" s="23" t="s">
        <v>19</v>
      </c>
      <c r="E411" s="23" t="s">
        <v>1556</v>
      </c>
      <c r="F411" s="20">
        <f>SUMIFS(AllWeights5[Weighting % (BT &amp; CZ per Era)],AllWeights5[Column1],Table6[[#This Row],[Combined Name]],AllWeights5[bldgvint],F$3)</f>
        <v>0</v>
      </c>
      <c r="G411" s="20">
        <f>SUMIFS(AllWeights5[Weighting % (BT &amp; CZ per Era)],AllWeights5[Column1],Table6[[#This Row],[Combined Name]],AllWeights5[bldgvint],G$3)</f>
        <v>0</v>
      </c>
      <c r="H411" s="20">
        <f>SUMIFS(AllWeights5[Weighting % (BT &amp; CZ per Era)],AllWeights5[Column1],Table6[[#This Row],[Combined Name]],AllWeights5[bldgvint],H$3)</f>
        <v>0</v>
      </c>
      <c r="I411" s="20">
        <f>SUMIFS(AllWeights5[Weighting % (BT &amp; CZ per Era)],AllWeights5[Column1],Table6[[#This Row],[Combined Name]],AllWeights5[bldgvint],I$3)</f>
        <v>0</v>
      </c>
      <c r="J411" s="20">
        <f>SUMIFS(AllWeights5[Weighting % (BT &amp; CZ per Era)],AllWeights5[Column1],Table6[[#This Row],[Combined Name]],AllWeights5[bldgvint],J$3)</f>
        <v>0</v>
      </c>
      <c r="K411" s="20">
        <f>SUMIFS(AllWeights5[Weighting % (BT &amp; CZ per Era)],AllWeights5[Column1],Table6[[#This Row],[Combined Name]],AllWeights5[bldgvint],K$3)</f>
        <v>0</v>
      </c>
      <c r="L411" s="20">
        <f>SUMIFS(AllWeights5[Weighting % (BT &amp; CZ per Era)],AllWeights5[Column1],Table6[[#This Row],[Combined Name]],AllWeights5[bldgvint],L$3)</f>
        <v>0</v>
      </c>
      <c r="M411" s="20">
        <f>SUMIFS(AllWeights5[Weighting % (BT &amp; CZ per Era)],AllWeights5[Column1],Table6[[#This Row],[Combined Name]],AllWeights5[bldgvint],M$3)</f>
        <v>0</v>
      </c>
      <c r="N411" s="20">
        <f>SUMIFS(AllWeights5[Weighting % (BT &amp; CZ per Era)],AllWeights5[Column1],Table6[[#This Row],[Combined Name]],AllWeights5[bldgvint],N$3)</f>
        <v>0</v>
      </c>
      <c r="O411" s="20">
        <f>SUMIFS(AllWeights5[Weighting % (BT &amp; CZ per Era)],AllWeights5[Column1],Table6[[#This Row],[Combined Name]],AllWeights5[bldgvint],O$3)</f>
        <v>1</v>
      </c>
      <c r="P411" s="20">
        <f>SUMIFS(AllWeights5[Weighting % (BT &amp; CZ per Era)],AllWeights5[Column1],Table6[[#This Row],[Combined Name]],AllWeights5[bldgvint],P$3)</f>
        <v>0</v>
      </c>
      <c r="Q411" s="20">
        <f>SUMIFS(AllWeights5[Weighting % (BT &amp; CZ per Era)],AllWeights5[Column1],Table6[[#This Row],[Combined Name]],AllWeights5[bldgvint],Q$3)</f>
        <v>0</v>
      </c>
      <c r="R411" s="20">
        <f>SUMIFS(AllWeights5[Weighting % (BT &amp; CZ per Era)],AllWeights5[Column1],Table6[[#This Row],[Combined Name]],AllWeights5[bldgvint],R$3)</f>
        <v>0</v>
      </c>
      <c r="S411" s="20">
        <f>SUMIFS(AllWeights5[Weighting % (BT &amp; CZ per Era)],AllWeights5[Column1],Table6[[#This Row],[Combined Name]],AllWeights5[bldgvint],S$3)</f>
        <v>0</v>
      </c>
      <c r="T411" s="20">
        <f>SUMIFS(AllWeights5[Weighting % (BT &amp; CZ per Era)],AllWeights5[Column1],Table6[[#This Row],[Combined Name]],AllWeights5[bldgvint],T$3)</f>
        <v>0</v>
      </c>
      <c r="U411" s="20">
        <f>SUM(Table6[[#This Row],[1975]:[MH85]])</f>
        <v>1</v>
      </c>
    </row>
    <row r="412" spans="1:21" hidden="1" x14ac:dyDescent="0.3">
      <c r="A412" s="23" t="s">
        <v>2329</v>
      </c>
      <c r="B412" s="23" t="s">
        <v>45</v>
      </c>
      <c r="C412" s="23" t="s">
        <v>38</v>
      </c>
      <c r="D412" s="23" t="s">
        <v>16</v>
      </c>
      <c r="E412" s="23" t="s">
        <v>2053</v>
      </c>
      <c r="F412" s="20">
        <f>SUMIFS(AllWeights5[Weighting % (BT &amp; CZ per Era)],AllWeights5[Column1],Table6[[#This Row],[Combined Name]],AllWeights5[bldgvint],F$3)</f>
        <v>0.4225467289719626</v>
      </c>
      <c r="G412" s="20">
        <f>SUMIFS(AllWeights5[Weighting % (BT &amp; CZ per Era)],AllWeights5[Column1],Table6[[#This Row],[Combined Name]],AllWeights5[bldgvint],G$3)</f>
        <v>0.36810747663551396</v>
      </c>
      <c r="H412" s="20">
        <f>SUMIFS(AllWeights5[Weighting % (BT &amp; CZ per Era)],AllWeights5[Column1],Table6[[#This Row],[Combined Name]],AllWeights5[bldgvint],H$3)</f>
        <v>0.20934579439252335</v>
      </c>
      <c r="I412" s="20">
        <f>SUMIFS(AllWeights5[Weighting % (BT &amp; CZ per Era)],AllWeights5[Column1],Table6[[#This Row],[Combined Name]],AllWeights5[bldgvint],I$3)</f>
        <v>0</v>
      </c>
      <c r="J412" s="20">
        <f>SUMIFS(AllWeights5[Weighting % (BT &amp; CZ per Era)],AllWeights5[Column1],Table6[[#This Row],[Combined Name]],AllWeights5[bldgvint],J$3)</f>
        <v>0</v>
      </c>
      <c r="K412" s="20">
        <f>SUMIFS(AllWeights5[Weighting % (BT &amp; CZ per Era)],AllWeights5[Column1],Table6[[#This Row],[Combined Name]],AllWeights5[bldgvint],K$3)</f>
        <v>0</v>
      </c>
      <c r="L412" s="20">
        <f>SUMIFS(AllWeights5[Weighting % (BT &amp; CZ per Era)],AllWeights5[Column1],Table6[[#This Row],[Combined Name]],AllWeights5[bldgvint],L$3)</f>
        <v>0</v>
      </c>
      <c r="M412" s="20">
        <f>SUMIFS(AllWeights5[Weighting % (BT &amp; CZ per Era)],AllWeights5[Column1],Table6[[#This Row],[Combined Name]],AllWeights5[bldgvint],M$3)</f>
        <v>0</v>
      </c>
      <c r="N412" s="20">
        <f>SUMIFS(AllWeights5[Weighting % (BT &amp; CZ per Era)],AllWeights5[Column1],Table6[[#This Row],[Combined Name]],AllWeights5[bldgvint],N$3)</f>
        <v>0</v>
      </c>
      <c r="O412" s="20">
        <f>SUMIFS(AllWeights5[Weighting % (BT &amp; CZ per Era)],AllWeights5[Column1],Table6[[#This Row],[Combined Name]],AllWeights5[bldgvint],O$3)</f>
        <v>0</v>
      </c>
      <c r="P412" s="20">
        <f>SUMIFS(AllWeights5[Weighting % (BT &amp; CZ per Era)],AllWeights5[Column1],Table6[[#This Row],[Combined Name]],AllWeights5[bldgvint],P$3)</f>
        <v>0</v>
      </c>
      <c r="Q412" s="20">
        <f>SUMIFS(AllWeights5[Weighting % (BT &amp; CZ per Era)],AllWeights5[Column1],Table6[[#This Row],[Combined Name]],AllWeights5[bldgvint],Q$3)</f>
        <v>0</v>
      </c>
      <c r="R412" s="20">
        <f>SUMIFS(AllWeights5[Weighting % (BT &amp; CZ per Era)],AllWeights5[Column1],Table6[[#This Row],[Combined Name]],AllWeights5[bldgvint],R$3)</f>
        <v>0</v>
      </c>
      <c r="S412" s="20">
        <f>SUMIFS(AllWeights5[Weighting % (BT &amp; CZ per Era)],AllWeights5[Column1],Table6[[#This Row],[Combined Name]],AllWeights5[bldgvint],S$3)</f>
        <v>0</v>
      </c>
      <c r="T412" s="20">
        <f>SUMIFS(AllWeights5[Weighting % (BT &amp; CZ per Era)],AllWeights5[Column1],Table6[[#This Row],[Combined Name]],AllWeights5[bldgvint],T$3)</f>
        <v>0</v>
      </c>
      <c r="U412" s="20">
        <f>SUM(Table6[[#This Row],[1975]:[MH85]])</f>
        <v>0.99999999999999989</v>
      </c>
    </row>
    <row r="413" spans="1:21" hidden="1" x14ac:dyDescent="0.3">
      <c r="A413" s="23" t="s">
        <v>2329</v>
      </c>
      <c r="B413" s="23" t="s">
        <v>45</v>
      </c>
      <c r="C413" s="23" t="s">
        <v>38</v>
      </c>
      <c r="D413" s="23" t="s">
        <v>11</v>
      </c>
      <c r="E413" s="23" t="s">
        <v>2054</v>
      </c>
      <c r="F413" s="20">
        <f>SUMIFS(AllWeights5[Weighting % (BT &amp; CZ per Era)],AllWeights5[Column1],Table6[[#This Row],[Combined Name]],AllWeights5[bldgvint],F$3)</f>
        <v>0</v>
      </c>
      <c r="G413" s="20">
        <f>SUMIFS(AllWeights5[Weighting % (BT &amp; CZ per Era)],AllWeights5[Column1],Table6[[#This Row],[Combined Name]],AllWeights5[bldgvint],G$3)</f>
        <v>0</v>
      </c>
      <c r="H413" s="20">
        <f>SUMIFS(AllWeights5[Weighting % (BT &amp; CZ per Era)],AllWeights5[Column1],Table6[[#This Row],[Combined Name]],AllWeights5[bldgvint],H$3)</f>
        <v>0</v>
      </c>
      <c r="I413" s="20">
        <f>SUMIFS(AllWeights5[Weighting % (BT &amp; CZ per Era)],AllWeights5[Column1],Table6[[#This Row],[Combined Name]],AllWeights5[bldgvint],I$3)</f>
        <v>0.54904679376083199</v>
      </c>
      <c r="J413" s="20">
        <f>SUMIFS(AllWeights5[Weighting % (BT &amp; CZ per Era)],AllWeights5[Column1],Table6[[#This Row],[Combined Name]],AllWeights5[bldgvint],J$3)</f>
        <v>0.16395147313691508</v>
      </c>
      <c r="K413" s="20">
        <f>SUMIFS(AllWeights5[Weighting % (BT &amp; CZ per Era)],AllWeights5[Column1],Table6[[#This Row],[Combined Name]],AllWeights5[bldgvint],K$3)</f>
        <v>0.16395147313691508</v>
      </c>
      <c r="L413" s="20">
        <f>SUMIFS(AllWeights5[Weighting % (BT &amp; CZ per Era)],AllWeights5[Column1],Table6[[#This Row],[Combined Name]],AllWeights5[bldgvint],L$3)</f>
        <v>0.12305025996533796</v>
      </c>
      <c r="M413" s="20">
        <f>SUMIFS(AllWeights5[Weighting % (BT &amp; CZ per Era)],AllWeights5[Column1],Table6[[#This Row],[Combined Name]],AllWeights5[bldgvint],M$3)</f>
        <v>0</v>
      </c>
      <c r="N413" s="20">
        <f>SUMIFS(AllWeights5[Weighting % (BT &amp; CZ per Era)],AllWeights5[Column1],Table6[[#This Row],[Combined Name]],AllWeights5[bldgvint],N$3)</f>
        <v>0</v>
      </c>
      <c r="O413" s="20">
        <f>SUMIFS(AllWeights5[Weighting % (BT &amp; CZ per Era)],AllWeights5[Column1],Table6[[#This Row],[Combined Name]],AllWeights5[bldgvint],O$3)</f>
        <v>0</v>
      </c>
      <c r="P413" s="20">
        <f>SUMIFS(AllWeights5[Weighting % (BT &amp; CZ per Era)],AllWeights5[Column1],Table6[[#This Row],[Combined Name]],AllWeights5[bldgvint],P$3)</f>
        <v>0</v>
      </c>
      <c r="Q413" s="20">
        <f>SUMIFS(AllWeights5[Weighting % (BT &amp; CZ per Era)],AllWeights5[Column1],Table6[[#This Row],[Combined Name]],AllWeights5[bldgvint],Q$3)</f>
        <v>0</v>
      </c>
      <c r="R413" s="20">
        <f>SUMIFS(AllWeights5[Weighting % (BT &amp; CZ per Era)],AllWeights5[Column1],Table6[[#This Row],[Combined Name]],AllWeights5[bldgvint],R$3)</f>
        <v>0</v>
      </c>
      <c r="S413" s="20">
        <f>SUMIFS(AllWeights5[Weighting % (BT &amp; CZ per Era)],AllWeights5[Column1],Table6[[#This Row],[Combined Name]],AllWeights5[bldgvint],S$3)</f>
        <v>0</v>
      </c>
      <c r="T413" s="20">
        <f>SUMIFS(AllWeights5[Weighting % (BT &amp; CZ per Era)],AllWeights5[Column1],Table6[[#This Row],[Combined Name]],AllWeights5[bldgvint],T$3)</f>
        <v>0</v>
      </c>
      <c r="U413" s="20">
        <f>SUM(Table6[[#This Row],[1975]:[MH85]])</f>
        <v>1</v>
      </c>
    </row>
    <row r="414" spans="1:21" hidden="1" x14ac:dyDescent="0.3">
      <c r="A414" s="23" t="s">
        <v>2329</v>
      </c>
      <c r="B414" s="23" t="s">
        <v>45</v>
      </c>
      <c r="C414" s="23" t="s">
        <v>38</v>
      </c>
      <c r="D414" s="23" t="s">
        <v>14</v>
      </c>
      <c r="E414" s="23" t="s">
        <v>2055</v>
      </c>
      <c r="F414" s="20">
        <f>SUMIFS(AllWeights5[Weighting % (BT &amp; CZ per Era)],AllWeights5[Column1],Table6[[#This Row],[Combined Name]],AllWeights5[bldgvint],F$3)</f>
        <v>0</v>
      </c>
      <c r="G414" s="20">
        <f>SUMIFS(AllWeights5[Weighting % (BT &amp; CZ per Era)],AllWeights5[Column1],Table6[[#This Row],[Combined Name]],AllWeights5[bldgvint],G$3)</f>
        <v>0</v>
      </c>
      <c r="H414" s="20">
        <f>SUMIFS(AllWeights5[Weighting % (BT &amp; CZ per Era)],AllWeights5[Column1],Table6[[#This Row],[Combined Name]],AllWeights5[bldgvint],H$3)</f>
        <v>0</v>
      </c>
      <c r="I414" s="20">
        <f>SUMIFS(AllWeights5[Weighting % (BT &amp; CZ per Era)],AllWeights5[Column1],Table6[[#This Row],[Combined Name]],AllWeights5[bldgvint],I$3)</f>
        <v>0</v>
      </c>
      <c r="J414" s="20">
        <f>SUMIFS(AllWeights5[Weighting % (BT &amp; CZ per Era)],AllWeights5[Column1],Table6[[#This Row],[Combined Name]],AllWeights5[bldgvint],J$3)</f>
        <v>0</v>
      </c>
      <c r="K414" s="20">
        <f>SUMIFS(AllWeights5[Weighting % (BT &amp; CZ per Era)],AllWeights5[Column1],Table6[[#This Row],[Combined Name]],AllWeights5[bldgvint],K$3)</f>
        <v>0</v>
      </c>
      <c r="L414" s="20">
        <f>SUMIFS(AllWeights5[Weighting % (BT &amp; CZ per Era)],AllWeights5[Column1],Table6[[#This Row],[Combined Name]],AllWeights5[bldgvint],L$3)</f>
        <v>0</v>
      </c>
      <c r="M414" s="20">
        <f>SUMIFS(AllWeights5[Weighting % (BT &amp; CZ per Era)],AllWeights5[Column1],Table6[[#This Row],[Combined Name]],AllWeights5[bldgvint],M$3)</f>
        <v>0.7505285412262156</v>
      </c>
      <c r="N414" s="20">
        <f>SUMIFS(AllWeights5[Weighting % (BT &amp; CZ per Era)],AllWeights5[Column1],Table6[[#This Row],[Combined Name]],AllWeights5[bldgvint],N$3)</f>
        <v>0.24947145877378435</v>
      </c>
      <c r="O414" s="20">
        <f>SUMIFS(AllWeights5[Weighting % (BT &amp; CZ per Era)],AllWeights5[Column1],Table6[[#This Row],[Combined Name]],AllWeights5[bldgvint],O$3)</f>
        <v>0</v>
      </c>
      <c r="P414" s="20">
        <f>SUMIFS(AllWeights5[Weighting % (BT &amp; CZ per Era)],AllWeights5[Column1],Table6[[#This Row],[Combined Name]],AllWeights5[bldgvint],P$3)</f>
        <v>0</v>
      </c>
      <c r="Q414" s="20">
        <f>SUMIFS(AllWeights5[Weighting % (BT &amp; CZ per Era)],AllWeights5[Column1],Table6[[#This Row],[Combined Name]],AllWeights5[bldgvint],Q$3)</f>
        <v>0</v>
      </c>
      <c r="R414" s="20">
        <f>SUMIFS(AllWeights5[Weighting % (BT &amp; CZ per Era)],AllWeights5[Column1],Table6[[#This Row],[Combined Name]],AllWeights5[bldgvint],R$3)</f>
        <v>0</v>
      </c>
      <c r="S414" s="20">
        <f>SUMIFS(AllWeights5[Weighting % (BT &amp; CZ per Era)],AllWeights5[Column1],Table6[[#This Row],[Combined Name]],AllWeights5[bldgvint],S$3)</f>
        <v>0</v>
      </c>
      <c r="T414" s="20">
        <f>SUMIFS(AllWeights5[Weighting % (BT &amp; CZ per Era)],AllWeights5[Column1],Table6[[#This Row],[Combined Name]],AllWeights5[bldgvint],T$3)</f>
        <v>0</v>
      </c>
      <c r="U414" s="20">
        <f>SUM(Table6[[#This Row],[1975]:[MH85]])</f>
        <v>1</v>
      </c>
    </row>
    <row r="415" spans="1:21" hidden="1" x14ac:dyDescent="0.3">
      <c r="A415" s="23" t="s">
        <v>2329</v>
      </c>
      <c r="B415" s="23" t="s">
        <v>45</v>
      </c>
      <c r="C415" s="23" t="s">
        <v>38</v>
      </c>
      <c r="D415" s="23" t="s">
        <v>19</v>
      </c>
      <c r="E415" s="23" t="s">
        <v>2056</v>
      </c>
      <c r="F415" s="20">
        <f>SUMIFS(AllWeights5[Weighting % (BT &amp; CZ per Era)],AllWeights5[Column1],Table6[[#This Row],[Combined Name]],AllWeights5[bldgvint],F$3)</f>
        <v>0</v>
      </c>
      <c r="G415" s="20">
        <f>SUMIFS(AllWeights5[Weighting % (BT &amp; CZ per Era)],AllWeights5[Column1],Table6[[#This Row],[Combined Name]],AllWeights5[bldgvint],G$3)</f>
        <v>0</v>
      </c>
      <c r="H415" s="20">
        <f>SUMIFS(AllWeights5[Weighting % (BT &amp; CZ per Era)],AllWeights5[Column1],Table6[[#This Row],[Combined Name]],AllWeights5[bldgvint],H$3)</f>
        <v>0</v>
      </c>
      <c r="I415" s="20">
        <f>SUMIFS(AllWeights5[Weighting % (BT &amp; CZ per Era)],AllWeights5[Column1],Table6[[#This Row],[Combined Name]],AllWeights5[bldgvint],I$3)</f>
        <v>0</v>
      </c>
      <c r="J415" s="20">
        <f>SUMIFS(AllWeights5[Weighting % (BT &amp; CZ per Era)],AllWeights5[Column1],Table6[[#This Row],[Combined Name]],AllWeights5[bldgvint],J$3)</f>
        <v>0</v>
      </c>
      <c r="K415" s="20">
        <f>SUMIFS(AllWeights5[Weighting % (BT &amp; CZ per Era)],AllWeights5[Column1],Table6[[#This Row],[Combined Name]],AllWeights5[bldgvint],K$3)</f>
        <v>0</v>
      </c>
      <c r="L415" s="20">
        <f>SUMIFS(AllWeights5[Weighting % (BT &amp; CZ per Era)],AllWeights5[Column1],Table6[[#This Row],[Combined Name]],AllWeights5[bldgvint],L$3)</f>
        <v>0</v>
      </c>
      <c r="M415" s="20">
        <f>SUMIFS(AllWeights5[Weighting % (BT &amp; CZ per Era)],AllWeights5[Column1],Table6[[#This Row],[Combined Name]],AllWeights5[bldgvint],M$3)</f>
        <v>0</v>
      </c>
      <c r="N415" s="20">
        <f>SUMIFS(AllWeights5[Weighting % (BT &amp; CZ per Era)],AllWeights5[Column1],Table6[[#This Row],[Combined Name]],AllWeights5[bldgvint],N$3)</f>
        <v>0</v>
      </c>
      <c r="O415" s="20">
        <f>SUMIFS(AllWeights5[Weighting % (BT &amp; CZ per Era)],AllWeights5[Column1],Table6[[#This Row],[Combined Name]],AllWeights5[bldgvint],O$3)</f>
        <v>1</v>
      </c>
      <c r="P415" s="20">
        <f>SUMIFS(AllWeights5[Weighting % (BT &amp; CZ per Era)],AllWeights5[Column1],Table6[[#This Row],[Combined Name]],AllWeights5[bldgvint],P$3)</f>
        <v>0</v>
      </c>
      <c r="Q415" s="20">
        <f>SUMIFS(AllWeights5[Weighting % (BT &amp; CZ per Era)],AllWeights5[Column1],Table6[[#This Row],[Combined Name]],AllWeights5[bldgvint],Q$3)</f>
        <v>0</v>
      </c>
      <c r="R415" s="20">
        <f>SUMIFS(AllWeights5[Weighting % (BT &amp; CZ per Era)],AllWeights5[Column1],Table6[[#This Row],[Combined Name]],AllWeights5[bldgvint],R$3)</f>
        <v>0</v>
      </c>
      <c r="S415" s="20">
        <f>SUMIFS(AllWeights5[Weighting % (BT &amp; CZ per Era)],AllWeights5[Column1],Table6[[#This Row],[Combined Name]],AllWeights5[bldgvint],S$3)</f>
        <v>0</v>
      </c>
      <c r="T415" s="20">
        <f>SUMIFS(AllWeights5[Weighting % (BT &amp; CZ per Era)],AllWeights5[Column1],Table6[[#This Row],[Combined Name]],AllWeights5[bldgvint],T$3)</f>
        <v>0</v>
      </c>
      <c r="U415" s="20">
        <f>SUM(Table6[[#This Row],[1975]:[MH85]])</f>
        <v>1</v>
      </c>
    </row>
    <row r="416" spans="1:21" hidden="1" x14ac:dyDescent="0.3">
      <c r="A416" s="23" t="s">
        <v>2329</v>
      </c>
      <c r="B416" s="23" t="s">
        <v>45</v>
      </c>
      <c r="C416" s="23" t="s">
        <v>32</v>
      </c>
      <c r="D416" s="23" t="s">
        <v>16</v>
      </c>
      <c r="E416" s="23" t="s">
        <v>1557</v>
      </c>
      <c r="F416" s="20">
        <f>SUMIFS(AllWeights5[Weighting % (BT &amp; CZ per Era)],AllWeights5[Column1],Table6[[#This Row],[Combined Name]],AllWeights5[bldgvint],F$3)</f>
        <v>0.65720821571108723</v>
      </c>
      <c r="G416" s="20">
        <f>SUMIFS(AllWeights5[Weighting % (BT &amp; CZ per Era)],AllWeights5[Column1],Table6[[#This Row],[Combined Name]],AllWeights5[bldgvint],G$3)</f>
        <v>0.20612284629611602</v>
      </c>
      <c r="H416" s="20">
        <f>SUMIFS(AllWeights5[Weighting % (BT &amp; CZ per Era)],AllWeights5[Column1],Table6[[#This Row],[Combined Name]],AllWeights5[bldgvint],H$3)</f>
        <v>0.13666893799279664</v>
      </c>
      <c r="I416" s="20">
        <f>SUMIFS(AllWeights5[Weighting % (BT &amp; CZ per Era)],AllWeights5[Column1],Table6[[#This Row],[Combined Name]],AllWeights5[bldgvint],I$3)</f>
        <v>0</v>
      </c>
      <c r="J416" s="20">
        <f>SUMIFS(AllWeights5[Weighting % (BT &amp; CZ per Era)],AllWeights5[Column1],Table6[[#This Row],[Combined Name]],AllWeights5[bldgvint],J$3)</f>
        <v>0</v>
      </c>
      <c r="K416" s="20">
        <f>SUMIFS(AllWeights5[Weighting % (BT &amp; CZ per Era)],AllWeights5[Column1],Table6[[#This Row],[Combined Name]],AllWeights5[bldgvint],K$3)</f>
        <v>0</v>
      </c>
      <c r="L416" s="20">
        <f>SUMIFS(AllWeights5[Weighting % (BT &amp; CZ per Era)],AllWeights5[Column1],Table6[[#This Row],[Combined Name]],AllWeights5[bldgvint],L$3)</f>
        <v>0</v>
      </c>
      <c r="M416" s="20">
        <f>SUMIFS(AllWeights5[Weighting % (BT &amp; CZ per Era)],AllWeights5[Column1],Table6[[#This Row],[Combined Name]],AllWeights5[bldgvint],M$3)</f>
        <v>0</v>
      </c>
      <c r="N416" s="20">
        <f>SUMIFS(AllWeights5[Weighting % (BT &amp; CZ per Era)],AllWeights5[Column1],Table6[[#This Row],[Combined Name]],AllWeights5[bldgvint],N$3)</f>
        <v>0</v>
      </c>
      <c r="O416" s="20">
        <f>SUMIFS(AllWeights5[Weighting % (BT &amp; CZ per Era)],AllWeights5[Column1],Table6[[#This Row],[Combined Name]],AllWeights5[bldgvint],O$3)</f>
        <v>0</v>
      </c>
      <c r="P416" s="20">
        <f>SUMIFS(AllWeights5[Weighting % (BT &amp; CZ per Era)],AllWeights5[Column1],Table6[[#This Row],[Combined Name]],AllWeights5[bldgvint],P$3)</f>
        <v>0</v>
      </c>
      <c r="Q416" s="20">
        <f>SUMIFS(AllWeights5[Weighting % (BT &amp; CZ per Era)],AllWeights5[Column1],Table6[[#This Row],[Combined Name]],AllWeights5[bldgvint],Q$3)</f>
        <v>0</v>
      </c>
      <c r="R416" s="20">
        <f>SUMIFS(AllWeights5[Weighting % (BT &amp; CZ per Era)],AllWeights5[Column1],Table6[[#This Row],[Combined Name]],AllWeights5[bldgvint],R$3)</f>
        <v>0</v>
      </c>
      <c r="S416" s="20">
        <f>SUMIFS(AllWeights5[Weighting % (BT &amp; CZ per Era)],AllWeights5[Column1],Table6[[#This Row],[Combined Name]],AllWeights5[bldgvint],S$3)</f>
        <v>0</v>
      </c>
      <c r="T416" s="20">
        <f>SUMIFS(AllWeights5[Weighting % (BT &amp; CZ per Era)],AllWeights5[Column1],Table6[[#This Row],[Combined Name]],AllWeights5[bldgvint],T$3)</f>
        <v>0</v>
      </c>
      <c r="U416" s="20">
        <f>SUM(Table6[[#This Row],[1975]:[MH85]])</f>
        <v>0.99999999999999989</v>
      </c>
    </row>
    <row r="417" spans="1:21" hidden="1" x14ac:dyDescent="0.3">
      <c r="A417" s="23" t="s">
        <v>2329</v>
      </c>
      <c r="B417" s="23" t="s">
        <v>45</v>
      </c>
      <c r="C417" s="23" t="s">
        <v>32</v>
      </c>
      <c r="D417" s="23" t="s">
        <v>11</v>
      </c>
      <c r="E417" s="23" t="s">
        <v>1558</v>
      </c>
      <c r="F417" s="20">
        <f>SUMIFS(AllWeights5[Weighting % (BT &amp; CZ per Era)],AllWeights5[Column1],Table6[[#This Row],[Combined Name]],AllWeights5[bldgvint],F$3)</f>
        <v>0</v>
      </c>
      <c r="G417" s="20">
        <f>SUMIFS(AllWeights5[Weighting % (BT &amp; CZ per Era)],AllWeights5[Column1],Table6[[#This Row],[Combined Name]],AllWeights5[bldgvint],G$3)</f>
        <v>0</v>
      </c>
      <c r="H417" s="20">
        <f>SUMIFS(AllWeights5[Weighting % (BT &amp; CZ per Era)],AllWeights5[Column1],Table6[[#This Row],[Combined Name]],AllWeights5[bldgvint],H$3)</f>
        <v>0</v>
      </c>
      <c r="I417" s="20">
        <f>SUMIFS(AllWeights5[Weighting % (BT &amp; CZ per Era)],AllWeights5[Column1],Table6[[#This Row],[Combined Name]],AllWeights5[bldgvint],I$3)</f>
        <v>0.4503020318506315</v>
      </c>
      <c r="J417" s="20">
        <f>SUMIFS(AllWeights5[Weighting % (BT &amp; CZ per Era)],AllWeights5[Column1],Table6[[#This Row],[Combined Name]],AllWeights5[bldgvint],J$3)</f>
        <v>0.19989017023613401</v>
      </c>
      <c r="K417" s="20">
        <f>SUMIFS(AllWeights5[Weighting % (BT &amp; CZ per Era)],AllWeights5[Column1],Table6[[#This Row],[Combined Name]],AllWeights5[bldgvint],K$3)</f>
        <v>0.19989017023613401</v>
      </c>
      <c r="L417" s="20">
        <f>SUMIFS(AllWeights5[Weighting % (BT &amp; CZ per Era)],AllWeights5[Column1],Table6[[#This Row],[Combined Name]],AllWeights5[bldgvint],L$3)</f>
        <v>0.14991762767710048</v>
      </c>
      <c r="M417" s="20">
        <f>SUMIFS(AllWeights5[Weighting % (BT &amp; CZ per Era)],AllWeights5[Column1],Table6[[#This Row],[Combined Name]],AllWeights5[bldgvint],M$3)</f>
        <v>0</v>
      </c>
      <c r="N417" s="20">
        <f>SUMIFS(AllWeights5[Weighting % (BT &amp; CZ per Era)],AllWeights5[Column1],Table6[[#This Row],[Combined Name]],AllWeights5[bldgvint],N$3)</f>
        <v>0</v>
      </c>
      <c r="O417" s="20">
        <f>SUMIFS(AllWeights5[Weighting % (BT &amp; CZ per Era)],AllWeights5[Column1],Table6[[#This Row],[Combined Name]],AllWeights5[bldgvint],O$3)</f>
        <v>0</v>
      </c>
      <c r="P417" s="20">
        <f>SUMIFS(AllWeights5[Weighting % (BT &amp; CZ per Era)],AllWeights5[Column1],Table6[[#This Row],[Combined Name]],AllWeights5[bldgvint],P$3)</f>
        <v>0</v>
      </c>
      <c r="Q417" s="20">
        <f>SUMIFS(AllWeights5[Weighting % (BT &amp; CZ per Era)],AllWeights5[Column1],Table6[[#This Row],[Combined Name]],AllWeights5[bldgvint],Q$3)</f>
        <v>0</v>
      </c>
      <c r="R417" s="20">
        <f>SUMIFS(AllWeights5[Weighting % (BT &amp; CZ per Era)],AllWeights5[Column1],Table6[[#This Row],[Combined Name]],AllWeights5[bldgvint],R$3)</f>
        <v>0</v>
      </c>
      <c r="S417" s="20">
        <f>SUMIFS(AllWeights5[Weighting % (BT &amp; CZ per Era)],AllWeights5[Column1],Table6[[#This Row],[Combined Name]],AllWeights5[bldgvint],S$3)</f>
        <v>0</v>
      </c>
      <c r="T417" s="20">
        <f>SUMIFS(AllWeights5[Weighting % (BT &amp; CZ per Era)],AllWeights5[Column1],Table6[[#This Row],[Combined Name]],AllWeights5[bldgvint],T$3)</f>
        <v>0</v>
      </c>
      <c r="U417" s="20">
        <f>SUM(Table6[[#This Row],[1975]:[MH85]])</f>
        <v>1</v>
      </c>
    </row>
    <row r="418" spans="1:21" hidden="1" x14ac:dyDescent="0.3">
      <c r="A418" s="23" t="s">
        <v>2329</v>
      </c>
      <c r="B418" s="23" t="s">
        <v>45</v>
      </c>
      <c r="C418" s="23" t="s">
        <v>32</v>
      </c>
      <c r="D418" s="23" t="s">
        <v>14</v>
      </c>
      <c r="E418" s="23" t="s">
        <v>1559</v>
      </c>
      <c r="F418" s="20">
        <f>SUMIFS(AllWeights5[Weighting % (BT &amp; CZ per Era)],AllWeights5[Column1],Table6[[#This Row],[Combined Name]],AllWeights5[bldgvint],F$3)</f>
        <v>0</v>
      </c>
      <c r="G418" s="20">
        <f>SUMIFS(AllWeights5[Weighting % (BT &amp; CZ per Era)],AllWeights5[Column1],Table6[[#This Row],[Combined Name]],AllWeights5[bldgvint],G$3)</f>
        <v>0</v>
      </c>
      <c r="H418" s="20">
        <f>SUMIFS(AllWeights5[Weighting % (BT &amp; CZ per Era)],AllWeights5[Column1],Table6[[#This Row],[Combined Name]],AllWeights5[bldgvint],H$3)</f>
        <v>0</v>
      </c>
      <c r="I418" s="20">
        <f>SUMIFS(AllWeights5[Weighting % (BT &amp; CZ per Era)],AllWeights5[Column1],Table6[[#This Row],[Combined Name]],AllWeights5[bldgvint],I$3)</f>
        <v>0</v>
      </c>
      <c r="J418" s="20">
        <f>SUMIFS(AllWeights5[Weighting % (BT &amp; CZ per Era)],AllWeights5[Column1],Table6[[#This Row],[Combined Name]],AllWeights5[bldgvint],J$3)</f>
        <v>0</v>
      </c>
      <c r="K418" s="20">
        <f>SUMIFS(AllWeights5[Weighting % (BT &amp; CZ per Era)],AllWeights5[Column1],Table6[[#This Row],[Combined Name]],AllWeights5[bldgvint],K$3)</f>
        <v>0</v>
      </c>
      <c r="L418" s="20">
        <f>SUMIFS(AllWeights5[Weighting % (BT &amp; CZ per Era)],AllWeights5[Column1],Table6[[#This Row],[Combined Name]],AllWeights5[bldgvint],L$3)</f>
        <v>0</v>
      </c>
      <c r="M418" s="20">
        <f>SUMIFS(AllWeights5[Weighting % (BT &amp; CZ per Era)],AllWeights5[Column1],Table6[[#This Row],[Combined Name]],AllWeights5[bldgvint],M$3)</f>
        <v>0.75051546391752577</v>
      </c>
      <c r="N418" s="20">
        <f>SUMIFS(AllWeights5[Weighting % (BT &amp; CZ per Era)],AllWeights5[Column1],Table6[[#This Row],[Combined Name]],AllWeights5[bldgvint],N$3)</f>
        <v>0.24948453608247423</v>
      </c>
      <c r="O418" s="20">
        <f>SUMIFS(AllWeights5[Weighting % (BT &amp; CZ per Era)],AllWeights5[Column1],Table6[[#This Row],[Combined Name]],AllWeights5[bldgvint],O$3)</f>
        <v>0</v>
      </c>
      <c r="P418" s="20">
        <f>SUMIFS(AllWeights5[Weighting % (BT &amp; CZ per Era)],AllWeights5[Column1],Table6[[#This Row],[Combined Name]],AllWeights5[bldgvint],P$3)</f>
        <v>0</v>
      </c>
      <c r="Q418" s="20">
        <f>SUMIFS(AllWeights5[Weighting % (BT &amp; CZ per Era)],AllWeights5[Column1],Table6[[#This Row],[Combined Name]],AllWeights5[bldgvint],Q$3)</f>
        <v>0</v>
      </c>
      <c r="R418" s="20">
        <f>SUMIFS(AllWeights5[Weighting % (BT &amp; CZ per Era)],AllWeights5[Column1],Table6[[#This Row],[Combined Name]],AllWeights5[bldgvint],R$3)</f>
        <v>0</v>
      </c>
      <c r="S418" s="20">
        <f>SUMIFS(AllWeights5[Weighting % (BT &amp; CZ per Era)],AllWeights5[Column1],Table6[[#This Row],[Combined Name]],AllWeights5[bldgvint],S$3)</f>
        <v>0</v>
      </c>
      <c r="T418" s="20">
        <f>SUMIFS(AllWeights5[Weighting % (BT &amp; CZ per Era)],AllWeights5[Column1],Table6[[#This Row],[Combined Name]],AllWeights5[bldgvint],T$3)</f>
        <v>0</v>
      </c>
      <c r="U418" s="20">
        <f>SUM(Table6[[#This Row],[1975]:[MH85]])</f>
        <v>1</v>
      </c>
    </row>
    <row r="419" spans="1:21" hidden="1" x14ac:dyDescent="0.3">
      <c r="A419" s="23" t="s">
        <v>2329</v>
      </c>
      <c r="B419" s="23" t="s">
        <v>45</v>
      </c>
      <c r="C419" s="23" t="s">
        <v>32</v>
      </c>
      <c r="D419" s="23" t="s">
        <v>19</v>
      </c>
      <c r="E419" s="23" t="s">
        <v>1560</v>
      </c>
      <c r="F419" s="20">
        <f>SUMIFS(AllWeights5[Weighting % (BT &amp; CZ per Era)],AllWeights5[Column1],Table6[[#This Row],[Combined Name]],AllWeights5[bldgvint],F$3)</f>
        <v>0</v>
      </c>
      <c r="G419" s="20">
        <f>SUMIFS(AllWeights5[Weighting % (BT &amp; CZ per Era)],AllWeights5[Column1],Table6[[#This Row],[Combined Name]],AllWeights5[bldgvint],G$3)</f>
        <v>0</v>
      </c>
      <c r="H419" s="20">
        <f>SUMIFS(AllWeights5[Weighting % (BT &amp; CZ per Era)],AllWeights5[Column1],Table6[[#This Row],[Combined Name]],AllWeights5[bldgvint],H$3)</f>
        <v>0</v>
      </c>
      <c r="I419" s="20">
        <f>SUMIFS(AllWeights5[Weighting % (BT &amp; CZ per Era)],AllWeights5[Column1],Table6[[#This Row],[Combined Name]],AllWeights5[bldgvint],I$3)</f>
        <v>0</v>
      </c>
      <c r="J419" s="20">
        <f>SUMIFS(AllWeights5[Weighting % (BT &amp; CZ per Era)],AllWeights5[Column1],Table6[[#This Row],[Combined Name]],AllWeights5[bldgvint],J$3)</f>
        <v>0</v>
      </c>
      <c r="K419" s="20">
        <f>SUMIFS(AllWeights5[Weighting % (BT &amp; CZ per Era)],AllWeights5[Column1],Table6[[#This Row],[Combined Name]],AllWeights5[bldgvint],K$3)</f>
        <v>0</v>
      </c>
      <c r="L419" s="20">
        <f>SUMIFS(AllWeights5[Weighting % (BT &amp; CZ per Era)],AllWeights5[Column1],Table6[[#This Row],[Combined Name]],AllWeights5[bldgvint],L$3)</f>
        <v>0</v>
      </c>
      <c r="M419" s="20">
        <f>SUMIFS(AllWeights5[Weighting % (BT &amp; CZ per Era)],AllWeights5[Column1],Table6[[#This Row],[Combined Name]],AllWeights5[bldgvint],M$3)</f>
        <v>0</v>
      </c>
      <c r="N419" s="20">
        <f>SUMIFS(AllWeights5[Weighting % (BT &amp; CZ per Era)],AllWeights5[Column1],Table6[[#This Row],[Combined Name]],AllWeights5[bldgvint],N$3)</f>
        <v>0</v>
      </c>
      <c r="O419" s="20">
        <f>SUMIFS(AllWeights5[Weighting % (BT &amp; CZ per Era)],AllWeights5[Column1],Table6[[#This Row],[Combined Name]],AllWeights5[bldgvint],O$3)</f>
        <v>1</v>
      </c>
      <c r="P419" s="20">
        <f>SUMIFS(AllWeights5[Weighting % (BT &amp; CZ per Era)],AllWeights5[Column1],Table6[[#This Row],[Combined Name]],AllWeights5[bldgvint],P$3)</f>
        <v>0</v>
      </c>
      <c r="Q419" s="20">
        <f>SUMIFS(AllWeights5[Weighting % (BT &amp; CZ per Era)],AllWeights5[Column1],Table6[[#This Row],[Combined Name]],AllWeights5[bldgvint],Q$3)</f>
        <v>0</v>
      </c>
      <c r="R419" s="20">
        <f>SUMIFS(AllWeights5[Weighting % (BT &amp; CZ per Era)],AllWeights5[Column1],Table6[[#This Row],[Combined Name]],AllWeights5[bldgvint],R$3)</f>
        <v>0</v>
      </c>
      <c r="S419" s="20">
        <f>SUMIFS(AllWeights5[Weighting % (BT &amp; CZ per Era)],AllWeights5[Column1],Table6[[#This Row],[Combined Name]],AllWeights5[bldgvint],S$3)</f>
        <v>0</v>
      </c>
      <c r="T419" s="20">
        <f>SUMIFS(AllWeights5[Weighting % (BT &amp; CZ per Era)],AllWeights5[Column1],Table6[[#This Row],[Combined Name]],AllWeights5[bldgvint],T$3)</f>
        <v>0</v>
      </c>
      <c r="U419" s="20">
        <f>SUM(Table6[[#This Row],[1975]:[MH85]])</f>
        <v>1</v>
      </c>
    </row>
    <row r="420" spans="1:21" hidden="1" x14ac:dyDescent="0.3">
      <c r="A420" s="23" t="s">
        <v>2329</v>
      </c>
      <c r="B420" s="23" t="s">
        <v>45</v>
      </c>
      <c r="C420" s="23" t="s">
        <v>33</v>
      </c>
      <c r="D420" s="23" t="s">
        <v>16</v>
      </c>
      <c r="E420" s="23" t="s">
        <v>1561</v>
      </c>
      <c r="F420" s="20">
        <f>SUMIFS(AllWeights5[Weighting % (BT &amp; CZ per Era)],AllWeights5[Column1],Table6[[#This Row],[Combined Name]],AllWeights5[bldgvint],F$3)</f>
        <v>0.75756029092765098</v>
      </c>
      <c r="G420" s="20">
        <f>SUMIFS(AllWeights5[Weighting % (BT &amp; CZ per Era)],AllWeights5[Column1],Table6[[#This Row],[Combined Name]],AllWeights5[bldgvint],G$3)</f>
        <v>0.13189570839181661</v>
      </c>
      <c r="H420" s="20">
        <f>SUMIFS(AllWeights5[Weighting % (BT &amp; CZ per Era)],AllWeights5[Column1],Table6[[#This Row],[Combined Name]],AllWeights5[bldgvint],H$3)</f>
        <v>0.11054400068053252</v>
      </c>
      <c r="I420" s="20">
        <f>SUMIFS(AllWeights5[Weighting % (BT &amp; CZ per Era)],AllWeights5[Column1],Table6[[#This Row],[Combined Name]],AllWeights5[bldgvint],I$3)</f>
        <v>0</v>
      </c>
      <c r="J420" s="20">
        <f>SUMIFS(AllWeights5[Weighting % (BT &amp; CZ per Era)],AllWeights5[Column1],Table6[[#This Row],[Combined Name]],AllWeights5[bldgvint],J$3)</f>
        <v>0</v>
      </c>
      <c r="K420" s="20">
        <f>SUMIFS(AllWeights5[Weighting % (BT &amp; CZ per Era)],AllWeights5[Column1],Table6[[#This Row],[Combined Name]],AllWeights5[bldgvint],K$3)</f>
        <v>0</v>
      </c>
      <c r="L420" s="20">
        <f>SUMIFS(AllWeights5[Weighting % (BT &amp; CZ per Era)],AllWeights5[Column1],Table6[[#This Row],[Combined Name]],AllWeights5[bldgvint],L$3)</f>
        <v>0</v>
      </c>
      <c r="M420" s="20">
        <f>SUMIFS(AllWeights5[Weighting % (BT &amp; CZ per Era)],AllWeights5[Column1],Table6[[#This Row],[Combined Name]],AllWeights5[bldgvint],M$3)</f>
        <v>0</v>
      </c>
      <c r="N420" s="20">
        <f>SUMIFS(AllWeights5[Weighting % (BT &amp; CZ per Era)],AllWeights5[Column1],Table6[[#This Row],[Combined Name]],AllWeights5[bldgvint],N$3)</f>
        <v>0</v>
      </c>
      <c r="O420" s="20">
        <f>SUMIFS(AllWeights5[Weighting % (BT &amp; CZ per Era)],AllWeights5[Column1],Table6[[#This Row],[Combined Name]],AllWeights5[bldgvint],O$3)</f>
        <v>0</v>
      </c>
      <c r="P420" s="20">
        <f>SUMIFS(AllWeights5[Weighting % (BT &amp; CZ per Era)],AllWeights5[Column1],Table6[[#This Row],[Combined Name]],AllWeights5[bldgvint],P$3)</f>
        <v>0</v>
      </c>
      <c r="Q420" s="20">
        <f>SUMIFS(AllWeights5[Weighting % (BT &amp; CZ per Era)],AllWeights5[Column1],Table6[[#This Row],[Combined Name]],AllWeights5[bldgvint],Q$3)</f>
        <v>0</v>
      </c>
      <c r="R420" s="20">
        <f>SUMIFS(AllWeights5[Weighting % (BT &amp; CZ per Era)],AllWeights5[Column1],Table6[[#This Row],[Combined Name]],AllWeights5[bldgvint],R$3)</f>
        <v>0</v>
      </c>
      <c r="S420" s="20">
        <f>SUMIFS(AllWeights5[Weighting % (BT &amp; CZ per Era)],AllWeights5[Column1],Table6[[#This Row],[Combined Name]],AllWeights5[bldgvint],S$3)</f>
        <v>0</v>
      </c>
      <c r="T420" s="20">
        <f>SUMIFS(AllWeights5[Weighting % (BT &amp; CZ per Era)],AllWeights5[Column1],Table6[[#This Row],[Combined Name]],AllWeights5[bldgvint],T$3)</f>
        <v>0</v>
      </c>
      <c r="U420" s="20">
        <f>SUM(Table6[[#This Row],[1975]:[MH85]])</f>
        <v>1.0000000000000002</v>
      </c>
    </row>
    <row r="421" spans="1:21" hidden="1" x14ac:dyDescent="0.3">
      <c r="A421" s="23" t="s">
        <v>2329</v>
      </c>
      <c r="B421" s="23" t="s">
        <v>45</v>
      </c>
      <c r="C421" s="23" t="s">
        <v>33</v>
      </c>
      <c r="D421" s="23" t="s">
        <v>11</v>
      </c>
      <c r="E421" s="23" t="s">
        <v>1562</v>
      </c>
      <c r="F421" s="20">
        <f>SUMIFS(AllWeights5[Weighting % (BT &amp; CZ per Era)],AllWeights5[Column1],Table6[[#This Row],[Combined Name]],AllWeights5[bldgvint],F$3)</f>
        <v>0</v>
      </c>
      <c r="G421" s="20">
        <f>SUMIFS(AllWeights5[Weighting % (BT &amp; CZ per Era)],AllWeights5[Column1],Table6[[#This Row],[Combined Name]],AllWeights5[bldgvint],G$3)</f>
        <v>0</v>
      </c>
      <c r="H421" s="20">
        <f>SUMIFS(AllWeights5[Weighting % (BT &amp; CZ per Era)],AllWeights5[Column1],Table6[[#This Row],[Combined Name]],AllWeights5[bldgvint],H$3)</f>
        <v>0</v>
      </c>
      <c r="I421" s="20">
        <f>SUMIFS(AllWeights5[Weighting % (BT &amp; CZ per Era)],AllWeights5[Column1],Table6[[#This Row],[Combined Name]],AllWeights5[bldgvint],I$3)</f>
        <v>0.47100591715976337</v>
      </c>
      <c r="J421" s="20">
        <f>SUMIFS(AllWeights5[Weighting % (BT &amp; CZ per Era)],AllWeights5[Column1],Table6[[#This Row],[Combined Name]],AllWeights5[bldgvint],J$3)</f>
        <v>0.19230769230769232</v>
      </c>
      <c r="K421" s="20">
        <f>SUMIFS(AllWeights5[Weighting % (BT &amp; CZ per Era)],AllWeights5[Column1],Table6[[#This Row],[Combined Name]],AllWeights5[bldgvint],K$3)</f>
        <v>0.19230769230769232</v>
      </c>
      <c r="L421" s="20">
        <f>SUMIFS(AllWeights5[Weighting % (BT &amp; CZ per Era)],AllWeights5[Column1],Table6[[#This Row],[Combined Name]],AllWeights5[bldgvint],L$3)</f>
        <v>0.14437869822485208</v>
      </c>
      <c r="M421" s="20">
        <f>SUMIFS(AllWeights5[Weighting % (BT &amp; CZ per Era)],AllWeights5[Column1],Table6[[#This Row],[Combined Name]],AllWeights5[bldgvint],M$3)</f>
        <v>0</v>
      </c>
      <c r="N421" s="20">
        <f>SUMIFS(AllWeights5[Weighting % (BT &amp; CZ per Era)],AllWeights5[Column1],Table6[[#This Row],[Combined Name]],AllWeights5[bldgvint],N$3)</f>
        <v>0</v>
      </c>
      <c r="O421" s="20">
        <f>SUMIFS(AllWeights5[Weighting % (BT &amp; CZ per Era)],AllWeights5[Column1],Table6[[#This Row],[Combined Name]],AllWeights5[bldgvint],O$3)</f>
        <v>0</v>
      </c>
      <c r="P421" s="20">
        <f>SUMIFS(AllWeights5[Weighting % (BT &amp; CZ per Era)],AllWeights5[Column1],Table6[[#This Row],[Combined Name]],AllWeights5[bldgvint],P$3)</f>
        <v>0</v>
      </c>
      <c r="Q421" s="20">
        <f>SUMIFS(AllWeights5[Weighting % (BT &amp; CZ per Era)],AllWeights5[Column1],Table6[[#This Row],[Combined Name]],AllWeights5[bldgvint],Q$3)</f>
        <v>0</v>
      </c>
      <c r="R421" s="20">
        <f>SUMIFS(AllWeights5[Weighting % (BT &amp; CZ per Era)],AllWeights5[Column1],Table6[[#This Row],[Combined Name]],AllWeights5[bldgvint],R$3)</f>
        <v>0</v>
      </c>
      <c r="S421" s="20">
        <f>SUMIFS(AllWeights5[Weighting % (BT &amp; CZ per Era)],AllWeights5[Column1],Table6[[#This Row],[Combined Name]],AllWeights5[bldgvint],S$3)</f>
        <v>0</v>
      </c>
      <c r="T421" s="20">
        <f>SUMIFS(AllWeights5[Weighting % (BT &amp; CZ per Era)],AllWeights5[Column1],Table6[[#This Row],[Combined Name]],AllWeights5[bldgvint],T$3)</f>
        <v>0</v>
      </c>
      <c r="U421" s="20">
        <f>SUM(Table6[[#This Row],[1975]:[MH85]])</f>
        <v>1</v>
      </c>
    </row>
    <row r="422" spans="1:21" hidden="1" x14ac:dyDescent="0.3">
      <c r="A422" s="23" t="s">
        <v>2329</v>
      </c>
      <c r="B422" s="23" t="s">
        <v>45</v>
      </c>
      <c r="C422" s="23" t="s">
        <v>33</v>
      </c>
      <c r="D422" s="23" t="s">
        <v>14</v>
      </c>
      <c r="E422" s="23" t="s">
        <v>1563</v>
      </c>
      <c r="F422" s="20">
        <f>SUMIFS(AllWeights5[Weighting % (BT &amp; CZ per Era)],AllWeights5[Column1],Table6[[#This Row],[Combined Name]],AllWeights5[bldgvint],F$3)</f>
        <v>0</v>
      </c>
      <c r="G422" s="20">
        <f>SUMIFS(AllWeights5[Weighting % (BT &amp; CZ per Era)],AllWeights5[Column1],Table6[[#This Row],[Combined Name]],AllWeights5[bldgvint],G$3)</f>
        <v>0</v>
      </c>
      <c r="H422" s="20">
        <f>SUMIFS(AllWeights5[Weighting % (BT &amp; CZ per Era)],AllWeights5[Column1],Table6[[#This Row],[Combined Name]],AllWeights5[bldgvint],H$3)</f>
        <v>0</v>
      </c>
      <c r="I422" s="20">
        <f>SUMIFS(AllWeights5[Weighting % (BT &amp; CZ per Era)],AllWeights5[Column1],Table6[[#This Row],[Combined Name]],AllWeights5[bldgvint],I$3)</f>
        <v>0</v>
      </c>
      <c r="J422" s="20">
        <f>SUMIFS(AllWeights5[Weighting % (BT &amp; CZ per Era)],AllWeights5[Column1],Table6[[#This Row],[Combined Name]],AllWeights5[bldgvint],J$3)</f>
        <v>0</v>
      </c>
      <c r="K422" s="20">
        <f>SUMIFS(AllWeights5[Weighting % (BT &amp; CZ per Era)],AllWeights5[Column1],Table6[[#This Row],[Combined Name]],AllWeights5[bldgvint],K$3)</f>
        <v>0</v>
      </c>
      <c r="L422" s="20">
        <f>SUMIFS(AllWeights5[Weighting % (BT &amp; CZ per Era)],AllWeights5[Column1],Table6[[#This Row],[Combined Name]],AllWeights5[bldgvint],L$3)</f>
        <v>0</v>
      </c>
      <c r="M422" s="20">
        <f>SUMIFS(AllWeights5[Weighting % (BT &amp; CZ per Era)],AllWeights5[Column1],Table6[[#This Row],[Combined Name]],AllWeights5[bldgvint],M$3)</f>
        <v>0.74961597542242697</v>
      </c>
      <c r="N422" s="20">
        <f>SUMIFS(AllWeights5[Weighting % (BT &amp; CZ per Era)],AllWeights5[Column1],Table6[[#This Row],[Combined Name]],AllWeights5[bldgvint],N$3)</f>
        <v>0.25038402457757292</v>
      </c>
      <c r="O422" s="20">
        <f>SUMIFS(AllWeights5[Weighting % (BT &amp; CZ per Era)],AllWeights5[Column1],Table6[[#This Row],[Combined Name]],AllWeights5[bldgvint],O$3)</f>
        <v>0</v>
      </c>
      <c r="P422" s="20">
        <f>SUMIFS(AllWeights5[Weighting % (BT &amp; CZ per Era)],AllWeights5[Column1],Table6[[#This Row],[Combined Name]],AllWeights5[bldgvint],P$3)</f>
        <v>0</v>
      </c>
      <c r="Q422" s="20">
        <f>SUMIFS(AllWeights5[Weighting % (BT &amp; CZ per Era)],AllWeights5[Column1],Table6[[#This Row],[Combined Name]],AllWeights5[bldgvint],Q$3)</f>
        <v>0</v>
      </c>
      <c r="R422" s="20">
        <f>SUMIFS(AllWeights5[Weighting % (BT &amp; CZ per Era)],AllWeights5[Column1],Table6[[#This Row],[Combined Name]],AllWeights5[bldgvint],R$3)</f>
        <v>0</v>
      </c>
      <c r="S422" s="20">
        <f>SUMIFS(AllWeights5[Weighting % (BT &amp; CZ per Era)],AllWeights5[Column1],Table6[[#This Row],[Combined Name]],AllWeights5[bldgvint],S$3)</f>
        <v>0</v>
      </c>
      <c r="T422" s="20">
        <f>SUMIFS(AllWeights5[Weighting % (BT &amp; CZ per Era)],AllWeights5[Column1],Table6[[#This Row],[Combined Name]],AllWeights5[bldgvint],T$3)</f>
        <v>0</v>
      </c>
      <c r="U422" s="20">
        <f>SUM(Table6[[#This Row],[1975]:[MH85]])</f>
        <v>0.99999999999999989</v>
      </c>
    </row>
    <row r="423" spans="1:21" hidden="1" x14ac:dyDescent="0.3">
      <c r="A423" s="23" t="s">
        <v>2329</v>
      </c>
      <c r="B423" s="23" t="s">
        <v>45</v>
      </c>
      <c r="C423" s="23" t="s">
        <v>33</v>
      </c>
      <c r="D423" s="23" t="s">
        <v>19</v>
      </c>
      <c r="E423" s="23" t="s">
        <v>1564</v>
      </c>
      <c r="F423" s="20">
        <f>SUMIFS(AllWeights5[Weighting % (BT &amp; CZ per Era)],AllWeights5[Column1],Table6[[#This Row],[Combined Name]],AllWeights5[bldgvint],F$3)</f>
        <v>0</v>
      </c>
      <c r="G423" s="20">
        <f>SUMIFS(AllWeights5[Weighting % (BT &amp; CZ per Era)],AllWeights5[Column1],Table6[[#This Row],[Combined Name]],AllWeights5[bldgvint],G$3)</f>
        <v>0</v>
      </c>
      <c r="H423" s="20">
        <f>SUMIFS(AllWeights5[Weighting % (BT &amp; CZ per Era)],AllWeights5[Column1],Table6[[#This Row],[Combined Name]],AllWeights5[bldgvint],H$3)</f>
        <v>0</v>
      </c>
      <c r="I423" s="20">
        <f>SUMIFS(AllWeights5[Weighting % (BT &amp; CZ per Era)],AllWeights5[Column1],Table6[[#This Row],[Combined Name]],AllWeights5[bldgvint],I$3)</f>
        <v>0</v>
      </c>
      <c r="J423" s="20">
        <f>SUMIFS(AllWeights5[Weighting % (BT &amp; CZ per Era)],AllWeights5[Column1],Table6[[#This Row],[Combined Name]],AllWeights5[bldgvint],J$3)</f>
        <v>0</v>
      </c>
      <c r="K423" s="20">
        <f>SUMIFS(AllWeights5[Weighting % (BT &amp; CZ per Era)],AllWeights5[Column1],Table6[[#This Row],[Combined Name]],AllWeights5[bldgvint],K$3)</f>
        <v>0</v>
      </c>
      <c r="L423" s="20">
        <f>SUMIFS(AllWeights5[Weighting % (BT &amp; CZ per Era)],AllWeights5[Column1],Table6[[#This Row],[Combined Name]],AllWeights5[bldgvint],L$3)</f>
        <v>0</v>
      </c>
      <c r="M423" s="20">
        <f>SUMIFS(AllWeights5[Weighting % (BT &amp; CZ per Era)],AllWeights5[Column1],Table6[[#This Row],[Combined Name]],AllWeights5[bldgvint],M$3)</f>
        <v>0</v>
      </c>
      <c r="N423" s="20">
        <f>SUMIFS(AllWeights5[Weighting % (BT &amp; CZ per Era)],AllWeights5[Column1],Table6[[#This Row],[Combined Name]],AllWeights5[bldgvint],N$3)</f>
        <v>0</v>
      </c>
      <c r="O423" s="20">
        <f>SUMIFS(AllWeights5[Weighting % (BT &amp; CZ per Era)],AllWeights5[Column1],Table6[[#This Row],[Combined Name]],AllWeights5[bldgvint],O$3)</f>
        <v>1</v>
      </c>
      <c r="P423" s="20">
        <f>SUMIFS(AllWeights5[Weighting % (BT &amp; CZ per Era)],AllWeights5[Column1],Table6[[#This Row],[Combined Name]],AllWeights5[bldgvint],P$3)</f>
        <v>0</v>
      </c>
      <c r="Q423" s="20">
        <f>SUMIFS(AllWeights5[Weighting % (BT &amp; CZ per Era)],AllWeights5[Column1],Table6[[#This Row],[Combined Name]],AllWeights5[bldgvint],Q$3)</f>
        <v>0</v>
      </c>
      <c r="R423" s="20">
        <f>SUMIFS(AllWeights5[Weighting % (BT &amp; CZ per Era)],AllWeights5[Column1],Table6[[#This Row],[Combined Name]],AllWeights5[bldgvint],R$3)</f>
        <v>0</v>
      </c>
      <c r="S423" s="20">
        <f>SUMIFS(AllWeights5[Weighting % (BT &amp; CZ per Era)],AllWeights5[Column1],Table6[[#This Row],[Combined Name]],AllWeights5[bldgvint],S$3)</f>
        <v>0</v>
      </c>
      <c r="T423" s="20">
        <f>SUMIFS(AllWeights5[Weighting % (BT &amp; CZ per Era)],AllWeights5[Column1],Table6[[#This Row],[Combined Name]],AllWeights5[bldgvint],T$3)</f>
        <v>0</v>
      </c>
      <c r="U423" s="20">
        <f>SUM(Table6[[#This Row],[1975]:[MH85]])</f>
        <v>1</v>
      </c>
    </row>
    <row r="424" spans="1:21" hidden="1" x14ac:dyDescent="0.3">
      <c r="A424" s="23" t="s">
        <v>2329</v>
      </c>
      <c r="B424" s="23" t="s">
        <v>45</v>
      </c>
      <c r="C424" s="23" t="s">
        <v>34</v>
      </c>
      <c r="D424" s="23" t="s">
        <v>16</v>
      </c>
      <c r="E424" s="23" t="s">
        <v>1565</v>
      </c>
      <c r="F424" s="20">
        <f>SUMIFS(AllWeights5[Weighting % (BT &amp; CZ per Era)],AllWeights5[Column1],Table6[[#This Row],[Combined Name]],AllWeights5[bldgvint],F$3)</f>
        <v>0.47675213675213668</v>
      </c>
      <c r="G424" s="20">
        <f>SUMIFS(AllWeights5[Weighting % (BT &amp; CZ per Era)],AllWeights5[Column1],Table6[[#This Row],[Combined Name]],AllWeights5[bldgvint],G$3)</f>
        <v>0.31529914529914527</v>
      </c>
      <c r="H424" s="20">
        <f>SUMIFS(AllWeights5[Weighting % (BT &amp; CZ per Era)],AllWeights5[Column1],Table6[[#This Row],[Combined Name]],AllWeights5[bldgvint],H$3)</f>
        <v>0.20794871794871794</v>
      </c>
      <c r="I424" s="20">
        <f>SUMIFS(AllWeights5[Weighting % (BT &amp; CZ per Era)],AllWeights5[Column1],Table6[[#This Row],[Combined Name]],AllWeights5[bldgvint],I$3)</f>
        <v>0</v>
      </c>
      <c r="J424" s="20">
        <f>SUMIFS(AllWeights5[Weighting % (BT &amp; CZ per Era)],AllWeights5[Column1],Table6[[#This Row],[Combined Name]],AllWeights5[bldgvint],J$3)</f>
        <v>0</v>
      </c>
      <c r="K424" s="20">
        <f>SUMIFS(AllWeights5[Weighting % (BT &amp; CZ per Era)],AllWeights5[Column1],Table6[[#This Row],[Combined Name]],AllWeights5[bldgvint],K$3)</f>
        <v>0</v>
      </c>
      <c r="L424" s="20">
        <f>SUMIFS(AllWeights5[Weighting % (BT &amp; CZ per Era)],AllWeights5[Column1],Table6[[#This Row],[Combined Name]],AllWeights5[bldgvint],L$3)</f>
        <v>0</v>
      </c>
      <c r="M424" s="20">
        <f>SUMIFS(AllWeights5[Weighting % (BT &amp; CZ per Era)],AllWeights5[Column1],Table6[[#This Row],[Combined Name]],AllWeights5[bldgvint],M$3)</f>
        <v>0</v>
      </c>
      <c r="N424" s="20">
        <f>SUMIFS(AllWeights5[Weighting % (BT &amp; CZ per Era)],AllWeights5[Column1],Table6[[#This Row],[Combined Name]],AllWeights5[bldgvint],N$3)</f>
        <v>0</v>
      </c>
      <c r="O424" s="20">
        <f>SUMIFS(AllWeights5[Weighting % (BT &amp; CZ per Era)],AllWeights5[Column1],Table6[[#This Row],[Combined Name]],AllWeights5[bldgvint],O$3)</f>
        <v>0</v>
      </c>
      <c r="P424" s="20">
        <f>SUMIFS(AllWeights5[Weighting % (BT &amp; CZ per Era)],AllWeights5[Column1],Table6[[#This Row],[Combined Name]],AllWeights5[bldgvint],P$3)</f>
        <v>0</v>
      </c>
      <c r="Q424" s="20">
        <f>SUMIFS(AllWeights5[Weighting % (BT &amp; CZ per Era)],AllWeights5[Column1],Table6[[#This Row],[Combined Name]],AllWeights5[bldgvint],Q$3)</f>
        <v>0</v>
      </c>
      <c r="R424" s="20">
        <f>SUMIFS(AllWeights5[Weighting % (BT &amp; CZ per Era)],AllWeights5[Column1],Table6[[#This Row],[Combined Name]],AllWeights5[bldgvint],R$3)</f>
        <v>0</v>
      </c>
      <c r="S424" s="20">
        <f>SUMIFS(AllWeights5[Weighting % (BT &amp; CZ per Era)],AllWeights5[Column1],Table6[[#This Row],[Combined Name]],AllWeights5[bldgvint],S$3)</f>
        <v>0</v>
      </c>
      <c r="T424" s="20">
        <f>SUMIFS(AllWeights5[Weighting % (BT &amp; CZ per Era)],AllWeights5[Column1],Table6[[#This Row],[Combined Name]],AllWeights5[bldgvint],T$3)</f>
        <v>0</v>
      </c>
      <c r="U424" s="20">
        <f>SUM(Table6[[#This Row],[1975]:[MH85]])</f>
        <v>0.99999999999999989</v>
      </c>
    </row>
    <row r="425" spans="1:21" hidden="1" x14ac:dyDescent="0.3">
      <c r="A425" s="23" t="s">
        <v>2329</v>
      </c>
      <c r="B425" s="23" t="s">
        <v>45</v>
      </c>
      <c r="C425" s="23" t="s">
        <v>34</v>
      </c>
      <c r="D425" s="23" t="s">
        <v>11</v>
      </c>
      <c r="E425" s="23" t="s">
        <v>1566</v>
      </c>
      <c r="F425" s="20">
        <f>SUMIFS(AllWeights5[Weighting % (BT &amp; CZ per Era)],AllWeights5[Column1],Table6[[#This Row],[Combined Name]],AllWeights5[bldgvint],F$3)</f>
        <v>0</v>
      </c>
      <c r="G425" s="20">
        <f>SUMIFS(AllWeights5[Weighting % (BT &amp; CZ per Era)],AllWeights5[Column1],Table6[[#This Row],[Combined Name]],AllWeights5[bldgvint],G$3)</f>
        <v>0</v>
      </c>
      <c r="H425" s="20">
        <f>SUMIFS(AllWeights5[Weighting % (BT &amp; CZ per Era)],AllWeights5[Column1],Table6[[#This Row],[Combined Name]],AllWeights5[bldgvint],H$3)</f>
        <v>0</v>
      </c>
      <c r="I425" s="20">
        <f>SUMIFS(AllWeights5[Weighting % (BT &amp; CZ per Era)],AllWeights5[Column1],Table6[[#This Row],[Combined Name]],AllWeights5[bldgvint],I$3)</f>
        <v>0.4797026872498571</v>
      </c>
      <c r="J425" s="20">
        <f>SUMIFS(AllWeights5[Weighting % (BT &amp; CZ per Era)],AllWeights5[Column1],Table6[[#This Row],[Combined Name]],AllWeights5[bldgvint],J$3)</f>
        <v>0.18925100057175531</v>
      </c>
      <c r="K425" s="20">
        <f>SUMIFS(AllWeights5[Weighting % (BT &amp; CZ per Era)],AllWeights5[Column1],Table6[[#This Row],[Combined Name]],AllWeights5[bldgvint],K$3)</f>
        <v>0.18925100057175531</v>
      </c>
      <c r="L425" s="20">
        <f>SUMIFS(AllWeights5[Weighting % (BT &amp; CZ per Era)],AllWeights5[Column1],Table6[[#This Row],[Combined Name]],AllWeights5[bldgvint],L$3)</f>
        <v>0.14179531160663239</v>
      </c>
      <c r="M425" s="20">
        <f>SUMIFS(AllWeights5[Weighting % (BT &amp; CZ per Era)],AllWeights5[Column1],Table6[[#This Row],[Combined Name]],AllWeights5[bldgvint],M$3)</f>
        <v>0</v>
      </c>
      <c r="N425" s="20">
        <f>SUMIFS(AllWeights5[Weighting % (BT &amp; CZ per Era)],AllWeights5[Column1],Table6[[#This Row],[Combined Name]],AllWeights5[bldgvint],N$3)</f>
        <v>0</v>
      </c>
      <c r="O425" s="20">
        <f>SUMIFS(AllWeights5[Weighting % (BT &amp; CZ per Era)],AllWeights5[Column1],Table6[[#This Row],[Combined Name]],AllWeights5[bldgvint],O$3)</f>
        <v>0</v>
      </c>
      <c r="P425" s="20">
        <f>SUMIFS(AllWeights5[Weighting % (BT &amp; CZ per Era)],AllWeights5[Column1],Table6[[#This Row],[Combined Name]],AllWeights5[bldgvint],P$3)</f>
        <v>0</v>
      </c>
      <c r="Q425" s="20">
        <f>SUMIFS(AllWeights5[Weighting % (BT &amp; CZ per Era)],AllWeights5[Column1],Table6[[#This Row],[Combined Name]],AllWeights5[bldgvint],Q$3)</f>
        <v>0</v>
      </c>
      <c r="R425" s="20">
        <f>SUMIFS(AllWeights5[Weighting % (BT &amp; CZ per Era)],AllWeights5[Column1],Table6[[#This Row],[Combined Name]],AllWeights5[bldgvint],R$3)</f>
        <v>0</v>
      </c>
      <c r="S425" s="20">
        <f>SUMIFS(AllWeights5[Weighting % (BT &amp; CZ per Era)],AllWeights5[Column1],Table6[[#This Row],[Combined Name]],AllWeights5[bldgvint],S$3)</f>
        <v>0</v>
      </c>
      <c r="T425" s="20">
        <f>SUMIFS(AllWeights5[Weighting % (BT &amp; CZ per Era)],AllWeights5[Column1],Table6[[#This Row],[Combined Name]],AllWeights5[bldgvint],T$3)</f>
        <v>0</v>
      </c>
      <c r="U425" s="20">
        <f>SUM(Table6[[#This Row],[1975]:[MH85]])</f>
        <v>1.0000000000000002</v>
      </c>
    </row>
    <row r="426" spans="1:21" hidden="1" x14ac:dyDescent="0.3">
      <c r="A426" s="23" t="s">
        <v>2329</v>
      </c>
      <c r="B426" s="23" t="s">
        <v>45</v>
      </c>
      <c r="C426" s="23" t="s">
        <v>34</v>
      </c>
      <c r="D426" s="23" t="s">
        <v>14</v>
      </c>
      <c r="E426" s="23" t="s">
        <v>1567</v>
      </c>
      <c r="F426" s="20">
        <f>SUMIFS(AllWeights5[Weighting % (BT &amp; CZ per Era)],AllWeights5[Column1],Table6[[#This Row],[Combined Name]],AllWeights5[bldgvint],F$3)</f>
        <v>0</v>
      </c>
      <c r="G426" s="20">
        <f>SUMIFS(AllWeights5[Weighting % (BT &amp; CZ per Era)],AllWeights5[Column1],Table6[[#This Row],[Combined Name]],AllWeights5[bldgvint],G$3)</f>
        <v>0</v>
      </c>
      <c r="H426" s="20">
        <f>SUMIFS(AllWeights5[Weighting % (BT &amp; CZ per Era)],AllWeights5[Column1],Table6[[#This Row],[Combined Name]],AllWeights5[bldgvint],H$3)</f>
        <v>0</v>
      </c>
      <c r="I426" s="20">
        <f>SUMIFS(AllWeights5[Weighting % (BT &amp; CZ per Era)],AllWeights5[Column1],Table6[[#This Row],[Combined Name]],AllWeights5[bldgvint],I$3)</f>
        <v>0</v>
      </c>
      <c r="J426" s="20">
        <f>SUMIFS(AllWeights5[Weighting % (BT &amp; CZ per Era)],AllWeights5[Column1],Table6[[#This Row],[Combined Name]],AllWeights5[bldgvint],J$3)</f>
        <v>0</v>
      </c>
      <c r="K426" s="20">
        <f>SUMIFS(AllWeights5[Weighting % (BT &amp; CZ per Era)],AllWeights5[Column1],Table6[[#This Row],[Combined Name]],AllWeights5[bldgvint],K$3)</f>
        <v>0</v>
      </c>
      <c r="L426" s="20">
        <f>SUMIFS(AllWeights5[Weighting % (BT &amp; CZ per Era)],AllWeights5[Column1],Table6[[#This Row],[Combined Name]],AllWeights5[bldgvint],L$3)</f>
        <v>0</v>
      </c>
      <c r="M426" s="20">
        <f>SUMIFS(AllWeights5[Weighting % (BT &amp; CZ per Era)],AllWeights5[Column1],Table6[[#This Row],[Combined Name]],AllWeights5[bldgvint],M$3)</f>
        <v>0.75075681130171545</v>
      </c>
      <c r="N426" s="20">
        <f>SUMIFS(AllWeights5[Weighting % (BT &amp; CZ per Era)],AllWeights5[Column1],Table6[[#This Row],[Combined Name]],AllWeights5[bldgvint],N$3)</f>
        <v>0.24924318869828455</v>
      </c>
      <c r="O426" s="20">
        <f>SUMIFS(AllWeights5[Weighting % (BT &amp; CZ per Era)],AllWeights5[Column1],Table6[[#This Row],[Combined Name]],AllWeights5[bldgvint],O$3)</f>
        <v>0</v>
      </c>
      <c r="P426" s="20">
        <f>SUMIFS(AllWeights5[Weighting % (BT &amp; CZ per Era)],AllWeights5[Column1],Table6[[#This Row],[Combined Name]],AllWeights5[bldgvint],P$3)</f>
        <v>0</v>
      </c>
      <c r="Q426" s="20">
        <f>SUMIFS(AllWeights5[Weighting % (BT &amp; CZ per Era)],AllWeights5[Column1],Table6[[#This Row],[Combined Name]],AllWeights5[bldgvint],Q$3)</f>
        <v>0</v>
      </c>
      <c r="R426" s="20">
        <f>SUMIFS(AllWeights5[Weighting % (BT &amp; CZ per Era)],AllWeights5[Column1],Table6[[#This Row],[Combined Name]],AllWeights5[bldgvint],R$3)</f>
        <v>0</v>
      </c>
      <c r="S426" s="20">
        <f>SUMIFS(AllWeights5[Weighting % (BT &amp; CZ per Era)],AllWeights5[Column1],Table6[[#This Row],[Combined Name]],AllWeights5[bldgvint],S$3)</f>
        <v>0</v>
      </c>
      <c r="T426" s="20">
        <f>SUMIFS(AllWeights5[Weighting % (BT &amp; CZ per Era)],AllWeights5[Column1],Table6[[#This Row],[Combined Name]],AllWeights5[bldgvint],T$3)</f>
        <v>0</v>
      </c>
      <c r="U426" s="20">
        <f>SUM(Table6[[#This Row],[1975]:[MH85]])</f>
        <v>1</v>
      </c>
    </row>
    <row r="427" spans="1:21" hidden="1" x14ac:dyDescent="0.3">
      <c r="A427" s="23" t="s">
        <v>2329</v>
      </c>
      <c r="B427" s="23" t="s">
        <v>45</v>
      </c>
      <c r="C427" s="23" t="s">
        <v>34</v>
      </c>
      <c r="D427" s="23" t="s">
        <v>19</v>
      </c>
      <c r="E427" s="23" t="s">
        <v>1568</v>
      </c>
      <c r="F427" s="20">
        <f>SUMIFS(AllWeights5[Weighting % (BT &amp; CZ per Era)],AllWeights5[Column1],Table6[[#This Row],[Combined Name]],AllWeights5[bldgvint],F$3)</f>
        <v>0</v>
      </c>
      <c r="G427" s="20">
        <f>SUMIFS(AllWeights5[Weighting % (BT &amp; CZ per Era)],AllWeights5[Column1],Table6[[#This Row],[Combined Name]],AllWeights5[bldgvint],G$3)</f>
        <v>0</v>
      </c>
      <c r="H427" s="20">
        <f>SUMIFS(AllWeights5[Weighting % (BT &amp; CZ per Era)],AllWeights5[Column1],Table6[[#This Row],[Combined Name]],AllWeights5[bldgvint],H$3)</f>
        <v>0</v>
      </c>
      <c r="I427" s="20">
        <f>SUMIFS(AllWeights5[Weighting % (BT &amp; CZ per Era)],AllWeights5[Column1],Table6[[#This Row],[Combined Name]],AllWeights5[bldgvint],I$3)</f>
        <v>0</v>
      </c>
      <c r="J427" s="20">
        <f>SUMIFS(AllWeights5[Weighting % (BT &amp; CZ per Era)],AllWeights5[Column1],Table6[[#This Row],[Combined Name]],AllWeights5[bldgvint],J$3)</f>
        <v>0</v>
      </c>
      <c r="K427" s="20">
        <f>SUMIFS(AllWeights5[Weighting % (BT &amp; CZ per Era)],AllWeights5[Column1],Table6[[#This Row],[Combined Name]],AllWeights5[bldgvint],K$3)</f>
        <v>0</v>
      </c>
      <c r="L427" s="20">
        <f>SUMIFS(AllWeights5[Weighting % (BT &amp; CZ per Era)],AllWeights5[Column1],Table6[[#This Row],[Combined Name]],AllWeights5[bldgvint],L$3)</f>
        <v>0</v>
      </c>
      <c r="M427" s="20">
        <f>SUMIFS(AllWeights5[Weighting % (BT &amp; CZ per Era)],AllWeights5[Column1],Table6[[#This Row],[Combined Name]],AllWeights5[bldgvint],M$3)</f>
        <v>0</v>
      </c>
      <c r="N427" s="20">
        <f>SUMIFS(AllWeights5[Weighting % (BT &amp; CZ per Era)],AllWeights5[Column1],Table6[[#This Row],[Combined Name]],AllWeights5[bldgvint],N$3)</f>
        <v>0</v>
      </c>
      <c r="O427" s="20">
        <f>SUMIFS(AllWeights5[Weighting % (BT &amp; CZ per Era)],AllWeights5[Column1],Table6[[#This Row],[Combined Name]],AllWeights5[bldgvint],O$3)</f>
        <v>1</v>
      </c>
      <c r="P427" s="20">
        <f>SUMIFS(AllWeights5[Weighting % (BT &amp; CZ per Era)],AllWeights5[Column1],Table6[[#This Row],[Combined Name]],AllWeights5[bldgvint],P$3)</f>
        <v>0</v>
      </c>
      <c r="Q427" s="20">
        <f>SUMIFS(AllWeights5[Weighting % (BT &amp; CZ per Era)],AllWeights5[Column1],Table6[[#This Row],[Combined Name]],AllWeights5[bldgvint],Q$3)</f>
        <v>0</v>
      </c>
      <c r="R427" s="20">
        <f>SUMIFS(AllWeights5[Weighting % (BT &amp; CZ per Era)],AllWeights5[Column1],Table6[[#This Row],[Combined Name]],AllWeights5[bldgvint],R$3)</f>
        <v>0</v>
      </c>
      <c r="S427" s="20">
        <f>SUMIFS(AllWeights5[Weighting % (BT &amp; CZ per Era)],AllWeights5[Column1],Table6[[#This Row],[Combined Name]],AllWeights5[bldgvint],S$3)</f>
        <v>0</v>
      </c>
      <c r="T427" s="20">
        <f>SUMIFS(AllWeights5[Weighting % (BT &amp; CZ per Era)],AllWeights5[Column1],Table6[[#This Row],[Combined Name]],AllWeights5[bldgvint],T$3)</f>
        <v>0</v>
      </c>
      <c r="U427" s="20">
        <f>SUM(Table6[[#This Row],[1975]:[MH85]])</f>
        <v>1</v>
      </c>
    </row>
    <row r="428" spans="1:21" hidden="1" x14ac:dyDescent="0.3">
      <c r="A428" s="23" t="s">
        <v>2329</v>
      </c>
      <c r="B428" s="23" t="s">
        <v>45</v>
      </c>
      <c r="C428" s="23" t="s">
        <v>24</v>
      </c>
      <c r="D428" s="23" t="s">
        <v>16</v>
      </c>
      <c r="E428" s="23" t="s">
        <v>733</v>
      </c>
      <c r="F428" s="20">
        <f>SUMIFS(AllWeights5[Weighting % (BT &amp; CZ per Era)],AllWeights5[Column1],Table6[[#This Row],[Combined Name]],AllWeights5[bldgvint],F$3)</f>
        <v>0.75361069195947417</v>
      </c>
      <c r="G428" s="20">
        <f>SUMIFS(AllWeights5[Weighting % (BT &amp; CZ per Era)],AllWeights5[Column1],Table6[[#This Row],[Combined Name]],AllWeights5[bldgvint],G$3)</f>
        <v>0.12157792627721492</v>
      </c>
      <c r="H428" s="20">
        <f>SUMIFS(AllWeights5[Weighting % (BT &amp; CZ per Era)],AllWeights5[Column1],Table6[[#This Row],[Combined Name]],AllWeights5[bldgvint],H$3)</f>
        <v>0.12481138176331107</v>
      </c>
      <c r="I428" s="20">
        <f>SUMIFS(AllWeights5[Weighting % (BT &amp; CZ per Era)],AllWeights5[Column1],Table6[[#This Row],[Combined Name]],AllWeights5[bldgvint],I$3)</f>
        <v>0</v>
      </c>
      <c r="J428" s="20">
        <f>SUMIFS(AllWeights5[Weighting % (BT &amp; CZ per Era)],AllWeights5[Column1],Table6[[#This Row],[Combined Name]],AllWeights5[bldgvint],J$3)</f>
        <v>0</v>
      </c>
      <c r="K428" s="20">
        <f>SUMIFS(AllWeights5[Weighting % (BT &amp; CZ per Era)],AllWeights5[Column1],Table6[[#This Row],[Combined Name]],AllWeights5[bldgvint],K$3)</f>
        <v>0</v>
      </c>
      <c r="L428" s="20">
        <f>SUMIFS(AllWeights5[Weighting % (BT &amp; CZ per Era)],AllWeights5[Column1],Table6[[#This Row],[Combined Name]],AllWeights5[bldgvint],L$3)</f>
        <v>0</v>
      </c>
      <c r="M428" s="20">
        <f>SUMIFS(AllWeights5[Weighting % (BT &amp; CZ per Era)],AllWeights5[Column1],Table6[[#This Row],[Combined Name]],AllWeights5[bldgvint],M$3)</f>
        <v>0</v>
      </c>
      <c r="N428" s="20">
        <f>SUMIFS(AllWeights5[Weighting % (BT &amp; CZ per Era)],AllWeights5[Column1],Table6[[#This Row],[Combined Name]],AllWeights5[bldgvint],N$3)</f>
        <v>0</v>
      </c>
      <c r="O428" s="20">
        <f>SUMIFS(AllWeights5[Weighting % (BT &amp; CZ per Era)],AllWeights5[Column1],Table6[[#This Row],[Combined Name]],AllWeights5[bldgvint],O$3)</f>
        <v>0</v>
      </c>
      <c r="P428" s="20">
        <f>SUMIFS(AllWeights5[Weighting % (BT &amp; CZ per Era)],AllWeights5[Column1],Table6[[#This Row],[Combined Name]],AllWeights5[bldgvint],P$3)</f>
        <v>0</v>
      </c>
      <c r="Q428" s="20">
        <f>SUMIFS(AllWeights5[Weighting % (BT &amp; CZ per Era)],AllWeights5[Column1],Table6[[#This Row],[Combined Name]],AllWeights5[bldgvint],Q$3)</f>
        <v>0</v>
      </c>
      <c r="R428" s="20">
        <f>SUMIFS(AllWeights5[Weighting % (BT &amp; CZ per Era)],AllWeights5[Column1],Table6[[#This Row],[Combined Name]],AllWeights5[bldgvint],R$3)</f>
        <v>0</v>
      </c>
      <c r="S428" s="20">
        <f>SUMIFS(AllWeights5[Weighting % (BT &amp; CZ per Era)],AllWeights5[Column1],Table6[[#This Row],[Combined Name]],AllWeights5[bldgvint],S$3)</f>
        <v>0</v>
      </c>
      <c r="T428" s="20">
        <f>SUMIFS(AllWeights5[Weighting % (BT &amp; CZ per Era)],AllWeights5[Column1],Table6[[#This Row],[Combined Name]],AllWeights5[bldgvint],T$3)</f>
        <v>0</v>
      </c>
      <c r="U428" s="20">
        <f>SUM(Table6[[#This Row],[1975]:[MH85]])</f>
        <v>1</v>
      </c>
    </row>
    <row r="429" spans="1:21" hidden="1" x14ac:dyDescent="0.3">
      <c r="A429" s="23" t="s">
        <v>2329</v>
      </c>
      <c r="B429" s="23" t="s">
        <v>45</v>
      </c>
      <c r="C429" s="23" t="s">
        <v>24</v>
      </c>
      <c r="D429" s="23" t="s">
        <v>11</v>
      </c>
      <c r="E429" s="23" t="s">
        <v>734</v>
      </c>
      <c r="F429" s="20">
        <f>SUMIFS(AllWeights5[Weighting % (BT &amp; CZ per Era)],AllWeights5[Column1],Table6[[#This Row],[Combined Name]],AllWeights5[bldgvint],F$3)</f>
        <v>0</v>
      </c>
      <c r="G429" s="20">
        <f>SUMIFS(AllWeights5[Weighting % (BT &amp; CZ per Era)],AllWeights5[Column1],Table6[[#This Row],[Combined Name]],AllWeights5[bldgvint],G$3)</f>
        <v>0</v>
      </c>
      <c r="H429" s="20">
        <f>SUMIFS(AllWeights5[Weighting % (BT &amp; CZ per Era)],AllWeights5[Column1],Table6[[#This Row],[Combined Name]],AllWeights5[bldgvint],H$3)</f>
        <v>0</v>
      </c>
      <c r="I429" s="20">
        <f>SUMIFS(AllWeights5[Weighting % (BT &amp; CZ per Era)],AllWeights5[Column1],Table6[[#This Row],[Combined Name]],AllWeights5[bldgvint],I$3)</f>
        <v>0.46449456975772768</v>
      </c>
      <c r="J429" s="20">
        <f>SUMIFS(AllWeights5[Weighting % (BT &amp; CZ per Era)],AllWeights5[Column1],Table6[[#This Row],[Combined Name]],AllWeights5[bldgvint],J$3)</f>
        <v>0.1946532999164578</v>
      </c>
      <c r="K429" s="20">
        <f>SUMIFS(AllWeights5[Weighting % (BT &amp; CZ per Era)],AllWeights5[Column1],Table6[[#This Row],[Combined Name]],AllWeights5[bldgvint],K$3)</f>
        <v>0.1946532999164578</v>
      </c>
      <c r="L429" s="20">
        <f>SUMIFS(AllWeights5[Weighting % (BT &amp; CZ per Era)],AllWeights5[Column1],Table6[[#This Row],[Combined Name]],AllWeights5[bldgvint],L$3)</f>
        <v>0.14619883040935672</v>
      </c>
      <c r="M429" s="20">
        <f>SUMIFS(AllWeights5[Weighting % (BT &amp; CZ per Era)],AllWeights5[Column1],Table6[[#This Row],[Combined Name]],AllWeights5[bldgvint],M$3)</f>
        <v>0</v>
      </c>
      <c r="N429" s="20">
        <f>SUMIFS(AllWeights5[Weighting % (BT &amp; CZ per Era)],AllWeights5[Column1],Table6[[#This Row],[Combined Name]],AllWeights5[bldgvint],N$3)</f>
        <v>0</v>
      </c>
      <c r="O429" s="20">
        <f>SUMIFS(AllWeights5[Weighting % (BT &amp; CZ per Era)],AllWeights5[Column1],Table6[[#This Row],[Combined Name]],AllWeights5[bldgvint],O$3)</f>
        <v>0</v>
      </c>
      <c r="P429" s="20">
        <f>SUMIFS(AllWeights5[Weighting % (BT &amp; CZ per Era)],AllWeights5[Column1],Table6[[#This Row],[Combined Name]],AllWeights5[bldgvint],P$3)</f>
        <v>0</v>
      </c>
      <c r="Q429" s="20">
        <f>SUMIFS(AllWeights5[Weighting % (BT &amp; CZ per Era)],AllWeights5[Column1],Table6[[#This Row],[Combined Name]],AllWeights5[bldgvint],Q$3)</f>
        <v>0</v>
      </c>
      <c r="R429" s="20">
        <f>SUMIFS(AllWeights5[Weighting % (BT &amp; CZ per Era)],AllWeights5[Column1],Table6[[#This Row],[Combined Name]],AllWeights5[bldgvint],R$3)</f>
        <v>0</v>
      </c>
      <c r="S429" s="20">
        <f>SUMIFS(AllWeights5[Weighting % (BT &amp; CZ per Era)],AllWeights5[Column1],Table6[[#This Row],[Combined Name]],AllWeights5[bldgvint],S$3)</f>
        <v>0</v>
      </c>
      <c r="T429" s="20">
        <f>SUMIFS(AllWeights5[Weighting % (BT &amp; CZ per Era)],AllWeights5[Column1],Table6[[#This Row],[Combined Name]],AllWeights5[bldgvint],T$3)</f>
        <v>0</v>
      </c>
      <c r="U429" s="20">
        <f>SUM(Table6[[#This Row],[1975]:[MH85]])</f>
        <v>1</v>
      </c>
    </row>
    <row r="430" spans="1:21" hidden="1" x14ac:dyDescent="0.3">
      <c r="A430" s="23" t="s">
        <v>2329</v>
      </c>
      <c r="B430" s="23" t="s">
        <v>45</v>
      </c>
      <c r="C430" s="23" t="s">
        <v>24</v>
      </c>
      <c r="D430" s="23" t="s">
        <v>14</v>
      </c>
      <c r="E430" s="23" t="s">
        <v>735</v>
      </c>
      <c r="F430" s="20">
        <f>SUMIFS(AllWeights5[Weighting % (BT &amp; CZ per Era)],AllWeights5[Column1],Table6[[#This Row],[Combined Name]],AllWeights5[bldgvint],F$3)</f>
        <v>0</v>
      </c>
      <c r="G430" s="20">
        <f>SUMIFS(AllWeights5[Weighting % (BT &amp; CZ per Era)],AllWeights5[Column1],Table6[[#This Row],[Combined Name]],AllWeights5[bldgvint],G$3)</f>
        <v>0</v>
      </c>
      <c r="H430" s="20">
        <f>SUMIFS(AllWeights5[Weighting % (BT &amp; CZ per Era)],AllWeights5[Column1],Table6[[#This Row],[Combined Name]],AllWeights5[bldgvint],H$3)</f>
        <v>0</v>
      </c>
      <c r="I430" s="20">
        <f>SUMIFS(AllWeights5[Weighting % (BT &amp; CZ per Era)],AllWeights5[Column1],Table6[[#This Row],[Combined Name]],AllWeights5[bldgvint],I$3)</f>
        <v>0</v>
      </c>
      <c r="J430" s="20">
        <f>SUMIFS(AllWeights5[Weighting % (BT &amp; CZ per Era)],AllWeights5[Column1],Table6[[#This Row],[Combined Name]],AllWeights5[bldgvint],J$3)</f>
        <v>0</v>
      </c>
      <c r="K430" s="20">
        <f>SUMIFS(AllWeights5[Weighting % (BT &amp; CZ per Era)],AllWeights5[Column1],Table6[[#This Row],[Combined Name]],AllWeights5[bldgvint],K$3)</f>
        <v>0</v>
      </c>
      <c r="L430" s="20">
        <f>SUMIFS(AllWeights5[Weighting % (BT &amp; CZ per Era)],AllWeights5[Column1],Table6[[#This Row],[Combined Name]],AllWeights5[bldgvint],L$3)</f>
        <v>0</v>
      </c>
      <c r="M430" s="20">
        <f>SUMIFS(AllWeights5[Weighting % (BT &amp; CZ per Era)],AllWeights5[Column1],Table6[[#This Row],[Combined Name]],AllWeights5[bldgvint],M$3)</f>
        <v>0.75107296137339052</v>
      </c>
      <c r="N430" s="20">
        <f>SUMIFS(AllWeights5[Weighting % (BT &amp; CZ per Era)],AllWeights5[Column1],Table6[[#This Row],[Combined Name]],AllWeights5[bldgvint],N$3)</f>
        <v>0.24892703862660948</v>
      </c>
      <c r="O430" s="20">
        <f>SUMIFS(AllWeights5[Weighting % (BT &amp; CZ per Era)],AllWeights5[Column1],Table6[[#This Row],[Combined Name]],AllWeights5[bldgvint],O$3)</f>
        <v>0</v>
      </c>
      <c r="P430" s="20">
        <f>SUMIFS(AllWeights5[Weighting % (BT &amp; CZ per Era)],AllWeights5[Column1],Table6[[#This Row],[Combined Name]],AllWeights5[bldgvint],P$3)</f>
        <v>0</v>
      </c>
      <c r="Q430" s="20">
        <f>SUMIFS(AllWeights5[Weighting % (BT &amp; CZ per Era)],AllWeights5[Column1],Table6[[#This Row],[Combined Name]],AllWeights5[bldgvint],Q$3)</f>
        <v>0</v>
      </c>
      <c r="R430" s="20">
        <f>SUMIFS(AllWeights5[Weighting % (BT &amp; CZ per Era)],AllWeights5[Column1],Table6[[#This Row],[Combined Name]],AllWeights5[bldgvint],R$3)</f>
        <v>0</v>
      </c>
      <c r="S430" s="20">
        <f>SUMIFS(AllWeights5[Weighting % (BT &amp; CZ per Era)],AllWeights5[Column1],Table6[[#This Row],[Combined Name]],AllWeights5[bldgvint],S$3)</f>
        <v>0</v>
      </c>
      <c r="T430" s="20">
        <f>SUMIFS(AllWeights5[Weighting % (BT &amp; CZ per Era)],AllWeights5[Column1],Table6[[#This Row],[Combined Name]],AllWeights5[bldgvint],T$3)</f>
        <v>0</v>
      </c>
      <c r="U430" s="20">
        <f>SUM(Table6[[#This Row],[1975]:[MH85]])</f>
        <v>1</v>
      </c>
    </row>
    <row r="431" spans="1:21" hidden="1" x14ac:dyDescent="0.3">
      <c r="A431" s="23" t="s">
        <v>2329</v>
      </c>
      <c r="B431" s="23" t="s">
        <v>45</v>
      </c>
      <c r="C431" s="23" t="s">
        <v>24</v>
      </c>
      <c r="D431" s="23" t="s">
        <v>19</v>
      </c>
      <c r="E431" s="23" t="s">
        <v>736</v>
      </c>
      <c r="F431" s="20">
        <f>SUMIFS(AllWeights5[Weighting % (BT &amp; CZ per Era)],AllWeights5[Column1],Table6[[#This Row],[Combined Name]],AllWeights5[bldgvint],F$3)</f>
        <v>0</v>
      </c>
      <c r="G431" s="20">
        <f>SUMIFS(AllWeights5[Weighting % (BT &amp; CZ per Era)],AllWeights5[Column1],Table6[[#This Row],[Combined Name]],AllWeights5[bldgvint],G$3)</f>
        <v>0</v>
      </c>
      <c r="H431" s="20">
        <f>SUMIFS(AllWeights5[Weighting % (BT &amp; CZ per Era)],AllWeights5[Column1],Table6[[#This Row],[Combined Name]],AllWeights5[bldgvint],H$3)</f>
        <v>0</v>
      </c>
      <c r="I431" s="20">
        <f>SUMIFS(AllWeights5[Weighting % (BT &amp; CZ per Era)],AllWeights5[Column1],Table6[[#This Row],[Combined Name]],AllWeights5[bldgvint],I$3)</f>
        <v>0</v>
      </c>
      <c r="J431" s="20">
        <f>SUMIFS(AllWeights5[Weighting % (BT &amp; CZ per Era)],AllWeights5[Column1],Table6[[#This Row],[Combined Name]],AllWeights5[bldgvint],J$3)</f>
        <v>0</v>
      </c>
      <c r="K431" s="20">
        <f>SUMIFS(AllWeights5[Weighting % (BT &amp; CZ per Era)],AllWeights5[Column1],Table6[[#This Row],[Combined Name]],AllWeights5[bldgvint],K$3)</f>
        <v>0</v>
      </c>
      <c r="L431" s="20">
        <f>SUMIFS(AllWeights5[Weighting % (BT &amp; CZ per Era)],AllWeights5[Column1],Table6[[#This Row],[Combined Name]],AllWeights5[bldgvint],L$3)</f>
        <v>0</v>
      </c>
      <c r="M431" s="20">
        <f>SUMIFS(AllWeights5[Weighting % (BT &amp; CZ per Era)],AllWeights5[Column1],Table6[[#This Row],[Combined Name]],AllWeights5[bldgvint],M$3)</f>
        <v>0</v>
      </c>
      <c r="N431" s="20">
        <f>SUMIFS(AllWeights5[Weighting % (BT &amp; CZ per Era)],AllWeights5[Column1],Table6[[#This Row],[Combined Name]],AllWeights5[bldgvint],N$3)</f>
        <v>0</v>
      </c>
      <c r="O431" s="20">
        <f>SUMIFS(AllWeights5[Weighting % (BT &amp; CZ per Era)],AllWeights5[Column1],Table6[[#This Row],[Combined Name]],AllWeights5[bldgvint],O$3)</f>
        <v>1</v>
      </c>
      <c r="P431" s="20">
        <f>SUMIFS(AllWeights5[Weighting % (BT &amp; CZ per Era)],AllWeights5[Column1],Table6[[#This Row],[Combined Name]],AllWeights5[bldgvint],P$3)</f>
        <v>0</v>
      </c>
      <c r="Q431" s="20">
        <f>SUMIFS(AllWeights5[Weighting % (BT &amp; CZ per Era)],AllWeights5[Column1],Table6[[#This Row],[Combined Name]],AllWeights5[bldgvint],Q$3)</f>
        <v>0</v>
      </c>
      <c r="R431" s="20">
        <f>SUMIFS(AllWeights5[Weighting % (BT &amp; CZ per Era)],AllWeights5[Column1],Table6[[#This Row],[Combined Name]],AllWeights5[bldgvint],R$3)</f>
        <v>0</v>
      </c>
      <c r="S431" s="20">
        <f>SUMIFS(AllWeights5[Weighting % (BT &amp; CZ per Era)],AllWeights5[Column1],Table6[[#This Row],[Combined Name]],AllWeights5[bldgvint],S$3)</f>
        <v>0</v>
      </c>
      <c r="T431" s="20">
        <f>SUMIFS(AllWeights5[Weighting % (BT &amp; CZ per Era)],AllWeights5[Column1],Table6[[#This Row],[Combined Name]],AllWeights5[bldgvint],T$3)</f>
        <v>0</v>
      </c>
      <c r="U431" s="20">
        <f>SUM(Table6[[#This Row],[1975]:[MH85]])</f>
        <v>1</v>
      </c>
    </row>
    <row r="432" spans="1:21" hidden="1" x14ac:dyDescent="0.3">
      <c r="A432" s="23" t="s">
        <v>2329</v>
      </c>
      <c r="B432" s="23" t="s">
        <v>45</v>
      </c>
      <c r="C432" s="23" t="s">
        <v>25</v>
      </c>
      <c r="D432" s="23" t="s">
        <v>16</v>
      </c>
      <c r="E432" s="23" t="s">
        <v>737</v>
      </c>
      <c r="F432" s="20">
        <f>SUMIFS(AllWeights5[Weighting % (BT &amp; CZ per Era)],AllWeights5[Column1],Table6[[#This Row],[Combined Name]],AllWeights5[bldgvint],F$3)</f>
        <v>0.73461363980039318</v>
      </c>
      <c r="G432" s="20">
        <f>SUMIFS(AllWeights5[Weighting % (BT &amp; CZ per Era)],AllWeights5[Column1],Table6[[#This Row],[Combined Name]],AllWeights5[bldgvint],G$3)</f>
        <v>0.14773930137607744</v>
      </c>
      <c r="H432" s="20">
        <f>SUMIFS(AllWeights5[Weighting % (BT &amp; CZ per Era)],AllWeights5[Column1],Table6[[#This Row],[Combined Name]],AllWeights5[bldgvint],H$3)</f>
        <v>0.11764705882352942</v>
      </c>
      <c r="I432" s="20">
        <f>SUMIFS(AllWeights5[Weighting % (BT &amp; CZ per Era)],AllWeights5[Column1],Table6[[#This Row],[Combined Name]],AllWeights5[bldgvint],I$3)</f>
        <v>0</v>
      </c>
      <c r="J432" s="20">
        <f>SUMIFS(AllWeights5[Weighting % (BT &amp; CZ per Era)],AllWeights5[Column1],Table6[[#This Row],[Combined Name]],AllWeights5[bldgvint],J$3)</f>
        <v>0</v>
      </c>
      <c r="K432" s="20">
        <f>SUMIFS(AllWeights5[Weighting % (BT &amp; CZ per Era)],AllWeights5[Column1],Table6[[#This Row],[Combined Name]],AllWeights5[bldgvint],K$3)</f>
        <v>0</v>
      </c>
      <c r="L432" s="20">
        <f>SUMIFS(AllWeights5[Weighting % (BT &amp; CZ per Era)],AllWeights5[Column1],Table6[[#This Row],[Combined Name]],AllWeights5[bldgvint],L$3)</f>
        <v>0</v>
      </c>
      <c r="M432" s="20">
        <f>SUMIFS(AllWeights5[Weighting % (BT &amp; CZ per Era)],AllWeights5[Column1],Table6[[#This Row],[Combined Name]],AllWeights5[bldgvint],M$3)</f>
        <v>0</v>
      </c>
      <c r="N432" s="20">
        <f>SUMIFS(AllWeights5[Weighting % (BT &amp; CZ per Era)],AllWeights5[Column1],Table6[[#This Row],[Combined Name]],AllWeights5[bldgvint],N$3)</f>
        <v>0</v>
      </c>
      <c r="O432" s="20">
        <f>SUMIFS(AllWeights5[Weighting % (BT &amp; CZ per Era)],AllWeights5[Column1],Table6[[#This Row],[Combined Name]],AllWeights5[bldgvint],O$3)</f>
        <v>0</v>
      </c>
      <c r="P432" s="20">
        <f>SUMIFS(AllWeights5[Weighting % (BT &amp; CZ per Era)],AllWeights5[Column1],Table6[[#This Row],[Combined Name]],AllWeights5[bldgvint],P$3)</f>
        <v>0</v>
      </c>
      <c r="Q432" s="20">
        <f>SUMIFS(AllWeights5[Weighting % (BT &amp; CZ per Era)],AllWeights5[Column1],Table6[[#This Row],[Combined Name]],AllWeights5[bldgvint],Q$3)</f>
        <v>0</v>
      </c>
      <c r="R432" s="20">
        <f>SUMIFS(AllWeights5[Weighting % (BT &amp; CZ per Era)],AllWeights5[Column1],Table6[[#This Row],[Combined Name]],AllWeights5[bldgvint],R$3)</f>
        <v>0</v>
      </c>
      <c r="S432" s="20">
        <f>SUMIFS(AllWeights5[Weighting % (BT &amp; CZ per Era)],AllWeights5[Column1],Table6[[#This Row],[Combined Name]],AllWeights5[bldgvint],S$3)</f>
        <v>0</v>
      </c>
      <c r="T432" s="20">
        <f>SUMIFS(AllWeights5[Weighting % (BT &amp; CZ per Era)],AllWeights5[Column1],Table6[[#This Row],[Combined Name]],AllWeights5[bldgvint],T$3)</f>
        <v>0</v>
      </c>
      <c r="U432" s="20">
        <f>SUM(Table6[[#This Row],[1975]:[MH85]])</f>
        <v>1</v>
      </c>
    </row>
    <row r="433" spans="1:21" hidden="1" x14ac:dyDescent="0.3">
      <c r="A433" s="23" t="s">
        <v>2329</v>
      </c>
      <c r="B433" s="23" t="s">
        <v>45</v>
      </c>
      <c r="C433" s="23" t="s">
        <v>25</v>
      </c>
      <c r="D433" s="23" t="s">
        <v>11</v>
      </c>
      <c r="E433" s="23" t="s">
        <v>738</v>
      </c>
      <c r="F433" s="20">
        <f>SUMIFS(AllWeights5[Weighting % (BT &amp; CZ per Era)],AllWeights5[Column1],Table6[[#This Row],[Combined Name]],AllWeights5[bldgvint],F$3)</f>
        <v>0</v>
      </c>
      <c r="G433" s="20">
        <f>SUMIFS(AllWeights5[Weighting % (BT &amp; CZ per Era)],AllWeights5[Column1],Table6[[#This Row],[Combined Name]],AllWeights5[bldgvint],G$3)</f>
        <v>0</v>
      </c>
      <c r="H433" s="20">
        <f>SUMIFS(AllWeights5[Weighting % (BT &amp; CZ per Era)],AllWeights5[Column1],Table6[[#This Row],[Combined Name]],AllWeights5[bldgvint],H$3)</f>
        <v>0</v>
      </c>
      <c r="I433" s="20">
        <f>SUMIFS(AllWeights5[Weighting % (BT &amp; CZ per Era)],AllWeights5[Column1],Table6[[#This Row],[Combined Name]],AllWeights5[bldgvint],I$3)</f>
        <v>0.477299880525687</v>
      </c>
      <c r="J433" s="20">
        <f>SUMIFS(AllWeights5[Weighting % (BT &amp; CZ per Era)],AllWeights5[Column1],Table6[[#This Row],[Combined Name]],AllWeights5[bldgvint],J$3)</f>
        <v>0.18996415770609321</v>
      </c>
      <c r="K433" s="20">
        <f>SUMIFS(AllWeights5[Weighting % (BT &amp; CZ per Era)],AllWeights5[Column1],Table6[[#This Row],[Combined Name]],AllWeights5[bldgvint],K$3)</f>
        <v>0.18996415770609321</v>
      </c>
      <c r="L433" s="20">
        <f>SUMIFS(AllWeights5[Weighting % (BT &amp; CZ per Era)],AllWeights5[Column1],Table6[[#This Row],[Combined Name]],AllWeights5[bldgvint],L$3)</f>
        <v>0.14277180406212664</v>
      </c>
      <c r="M433" s="20">
        <f>SUMIFS(AllWeights5[Weighting % (BT &amp; CZ per Era)],AllWeights5[Column1],Table6[[#This Row],[Combined Name]],AllWeights5[bldgvint],M$3)</f>
        <v>0</v>
      </c>
      <c r="N433" s="20">
        <f>SUMIFS(AllWeights5[Weighting % (BT &amp; CZ per Era)],AllWeights5[Column1],Table6[[#This Row],[Combined Name]],AllWeights5[bldgvint],N$3)</f>
        <v>0</v>
      </c>
      <c r="O433" s="20">
        <f>SUMIFS(AllWeights5[Weighting % (BT &amp; CZ per Era)],AllWeights5[Column1],Table6[[#This Row],[Combined Name]],AllWeights5[bldgvint],O$3)</f>
        <v>0</v>
      </c>
      <c r="P433" s="20">
        <f>SUMIFS(AllWeights5[Weighting % (BT &amp; CZ per Era)],AllWeights5[Column1],Table6[[#This Row],[Combined Name]],AllWeights5[bldgvint],P$3)</f>
        <v>0</v>
      </c>
      <c r="Q433" s="20">
        <f>SUMIFS(AllWeights5[Weighting % (BT &amp; CZ per Era)],AllWeights5[Column1],Table6[[#This Row],[Combined Name]],AllWeights5[bldgvint],Q$3)</f>
        <v>0</v>
      </c>
      <c r="R433" s="20">
        <f>SUMIFS(AllWeights5[Weighting % (BT &amp; CZ per Era)],AllWeights5[Column1],Table6[[#This Row],[Combined Name]],AllWeights5[bldgvint],R$3)</f>
        <v>0</v>
      </c>
      <c r="S433" s="20">
        <f>SUMIFS(AllWeights5[Weighting % (BT &amp; CZ per Era)],AllWeights5[Column1],Table6[[#This Row],[Combined Name]],AllWeights5[bldgvint],S$3)</f>
        <v>0</v>
      </c>
      <c r="T433" s="20">
        <f>SUMIFS(AllWeights5[Weighting % (BT &amp; CZ per Era)],AllWeights5[Column1],Table6[[#This Row],[Combined Name]],AllWeights5[bldgvint],T$3)</f>
        <v>0</v>
      </c>
      <c r="U433" s="20">
        <f>SUM(Table6[[#This Row],[1975]:[MH85]])</f>
        <v>1</v>
      </c>
    </row>
    <row r="434" spans="1:21" hidden="1" x14ac:dyDescent="0.3">
      <c r="A434" s="23" t="s">
        <v>2329</v>
      </c>
      <c r="B434" s="23" t="s">
        <v>45</v>
      </c>
      <c r="C434" s="23" t="s">
        <v>25</v>
      </c>
      <c r="D434" s="23" t="s">
        <v>14</v>
      </c>
      <c r="E434" s="23" t="s">
        <v>739</v>
      </c>
      <c r="F434" s="20">
        <f>SUMIFS(AllWeights5[Weighting % (BT &amp; CZ per Era)],AllWeights5[Column1],Table6[[#This Row],[Combined Name]],AllWeights5[bldgvint],F$3)</f>
        <v>0</v>
      </c>
      <c r="G434" s="20">
        <f>SUMIFS(AllWeights5[Weighting % (BT &amp; CZ per Era)],AllWeights5[Column1],Table6[[#This Row],[Combined Name]],AllWeights5[bldgvint],G$3)</f>
        <v>0</v>
      </c>
      <c r="H434" s="20">
        <f>SUMIFS(AllWeights5[Weighting % (BT &amp; CZ per Era)],AllWeights5[Column1],Table6[[#This Row],[Combined Name]],AllWeights5[bldgvint],H$3)</f>
        <v>0</v>
      </c>
      <c r="I434" s="20">
        <f>SUMIFS(AllWeights5[Weighting % (BT &amp; CZ per Era)],AllWeights5[Column1],Table6[[#This Row],[Combined Name]],AllWeights5[bldgvint],I$3)</f>
        <v>0</v>
      </c>
      <c r="J434" s="20">
        <f>SUMIFS(AllWeights5[Weighting % (BT &amp; CZ per Era)],AllWeights5[Column1],Table6[[#This Row],[Combined Name]],AllWeights5[bldgvint],J$3)</f>
        <v>0</v>
      </c>
      <c r="K434" s="20">
        <f>SUMIFS(AllWeights5[Weighting % (BT &amp; CZ per Era)],AllWeights5[Column1],Table6[[#This Row],[Combined Name]],AllWeights5[bldgvint],K$3)</f>
        <v>0</v>
      </c>
      <c r="L434" s="20">
        <f>SUMIFS(AllWeights5[Weighting % (BT &amp; CZ per Era)],AllWeights5[Column1],Table6[[#This Row],[Combined Name]],AllWeights5[bldgvint],L$3)</f>
        <v>0</v>
      </c>
      <c r="M434" s="20">
        <f>SUMIFS(AllWeights5[Weighting % (BT &amp; CZ per Era)],AllWeights5[Column1],Table6[[#This Row],[Combined Name]],AllWeights5[bldgvint],M$3)</f>
        <v>0.74921630094043878</v>
      </c>
      <c r="N434" s="20">
        <f>SUMIFS(AllWeights5[Weighting % (BT &amp; CZ per Era)],AllWeights5[Column1],Table6[[#This Row],[Combined Name]],AllWeights5[bldgvint],N$3)</f>
        <v>0.2507836990595611</v>
      </c>
      <c r="O434" s="20">
        <f>SUMIFS(AllWeights5[Weighting % (BT &amp; CZ per Era)],AllWeights5[Column1],Table6[[#This Row],[Combined Name]],AllWeights5[bldgvint],O$3)</f>
        <v>0</v>
      </c>
      <c r="P434" s="20">
        <f>SUMIFS(AllWeights5[Weighting % (BT &amp; CZ per Era)],AllWeights5[Column1],Table6[[#This Row],[Combined Name]],AllWeights5[bldgvint],P$3)</f>
        <v>0</v>
      </c>
      <c r="Q434" s="20">
        <f>SUMIFS(AllWeights5[Weighting % (BT &amp; CZ per Era)],AllWeights5[Column1],Table6[[#This Row],[Combined Name]],AllWeights5[bldgvint],Q$3)</f>
        <v>0</v>
      </c>
      <c r="R434" s="20">
        <f>SUMIFS(AllWeights5[Weighting % (BT &amp; CZ per Era)],AllWeights5[Column1],Table6[[#This Row],[Combined Name]],AllWeights5[bldgvint],R$3)</f>
        <v>0</v>
      </c>
      <c r="S434" s="20">
        <f>SUMIFS(AllWeights5[Weighting % (BT &amp; CZ per Era)],AllWeights5[Column1],Table6[[#This Row],[Combined Name]],AllWeights5[bldgvint],S$3)</f>
        <v>0</v>
      </c>
      <c r="T434" s="20">
        <f>SUMIFS(AllWeights5[Weighting % (BT &amp; CZ per Era)],AllWeights5[Column1],Table6[[#This Row],[Combined Name]],AllWeights5[bldgvint],T$3)</f>
        <v>0</v>
      </c>
      <c r="U434" s="20">
        <f>SUM(Table6[[#This Row],[1975]:[MH85]])</f>
        <v>0.99999999999999989</v>
      </c>
    </row>
    <row r="435" spans="1:21" hidden="1" x14ac:dyDescent="0.3">
      <c r="A435" s="23" t="s">
        <v>2329</v>
      </c>
      <c r="B435" s="23" t="s">
        <v>45</v>
      </c>
      <c r="C435" s="23" t="s">
        <v>25</v>
      </c>
      <c r="D435" s="23" t="s">
        <v>19</v>
      </c>
      <c r="E435" s="23" t="s">
        <v>740</v>
      </c>
      <c r="F435" s="20">
        <f>SUMIFS(AllWeights5[Weighting % (BT &amp; CZ per Era)],AllWeights5[Column1],Table6[[#This Row],[Combined Name]],AllWeights5[bldgvint],F$3)</f>
        <v>0</v>
      </c>
      <c r="G435" s="20">
        <f>SUMIFS(AllWeights5[Weighting % (BT &amp; CZ per Era)],AllWeights5[Column1],Table6[[#This Row],[Combined Name]],AllWeights5[bldgvint],G$3)</f>
        <v>0</v>
      </c>
      <c r="H435" s="20">
        <f>SUMIFS(AllWeights5[Weighting % (BT &amp; CZ per Era)],AllWeights5[Column1],Table6[[#This Row],[Combined Name]],AllWeights5[bldgvint],H$3)</f>
        <v>0</v>
      </c>
      <c r="I435" s="20">
        <f>SUMIFS(AllWeights5[Weighting % (BT &amp; CZ per Era)],AllWeights5[Column1],Table6[[#This Row],[Combined Name]],AllWeights5[bldgvint],I$3)</f>
        <v>0</v>
      </c>
      <c r="J435" s="20">
        <f>SUMIFS(AllWeights5[Weighting % (BT &amp; CZ per Era)],AllWeights5[Column1],Table6[[#This Row],[Combined Name]],AllWeights5[bldgvint],J$3)</f>
        <v>0</v>
      </c>
      <c r="K435" s="20">
        <f>SUMIFS(AllWeights5[Weighting % (BT &amp; CZ per Era)],AllWeights5[Column1],Table6[[#This Row],[Combined Name]],AllWeights5[bldgvint],K$3)</f>
        <v>0</v>
      </c>
      <c r="L435" s="20">
        <f>SUMIFS(AllWeights5[Weighting % (BT &amp; CZ per Era)],AllWeights5[Column1],Table6[[#This Row],[Combined Name]],AllWeights5[bldgvint],L$3)</f>
        <v>0</v>
      </c>
      <c r="M435" s="20">
        <f>SUMIFS(AllWeights5[Weighting % (BT &amp; CZ per Era)],AllWeights5[Column1],Table6[[#This Row],[Combined Name]],AllWeights5[bldgvint],M$3)</f>
        <v>0</v>
      </c>
      <c r="N435" s="20">
        <f>SUMIFS(AllWeights5[Weighting % (BT &amp; CZ per Era)],AllWeights5[Column1],Table6[[#This Row],[Combined Name]],AllWeights5[bldgvint],N$3)</f>
        <v>0</v>
      </c>
      <c r="O435" s="20">
        <f>SUMIFS(AllWeights5[Weighting % (BT &amp; CZ per Era)],AllWeights5[Column1],Table6[[#This Row],[Combined Name]],AllWeights5[bldgvint],O$3)</f>
        <v>1</v>
      </c>
      <c r="P435" s="20">
        <f>SUMIFS(AllWeights5[Weighting % (BT &amp; CZ per Era)],AllWeights5[Column1],Table6[[#This Row],[Combined Name]],AllWeights5[bldgvint],P$3)</f>
        <v>0</v>
      </c>
      <c r="Q435" s="20">
        <f>SUMIFS(AllWeights5[Weighting % (BT &amp; CZ per Era)],AllWeights5[Column1],Table6[[#This Row],[Combined Name]],AllWeights5[bldgvint],Q$3)</f>
        <v>0</v>
      </c>
      <c r="R435" s="20">
        <f>SUMIFS(AllWeights5[Weighting % (BT &amp; CZ per Era)],AllWeights5[Column1],Table6[[#This Row],[Combined Name]],AllWeights5[bldgvint],R$3)</f>
        <v>0</v>
      </c>
      <c r="S435" s="20">
        <f>SUMIFS(AllWeights5[Weighting % (BT &amp; CZ per Era)],AllWeights5[Column1],Table6[[#This Row],[Combined Name]],AllWeights5[bldgvint],S$3)</f>
        <v>0</v>
      </c>
      <c r="T435" s="20">
        <f>SUMIFS(AllWeights5[Weighting % (BT &amp; CZ per Era)],AllWeights5[Column1],Table6[[#This Row],[Combined Name]],AllWeights5[bldgvint],T$3)</f>
        <v>0</v>
      </c>
      <c r="U435" s="20">
        <f>SUM(Table6[[#This Row],[1975]:[MH85]])</f>
        <v>1</v>
      </c>
    </row>
    <row r="436" spans="1:21" hidden="1" x14ac:dyDescent="0.3">
      <c r="A436" s="23" t="s">
        <v>2329</v>
      </c>
      <c r="B436" s="23" t="s">
        <v>45</v>
      </c>
      <c r="C436" s="23" t="s">
        <v>26</v>
      </c>
      <c r="D436" s="23" t="s">
        <v>16</v>
      </c>
      <c r="E436" s="23" t="s">
        <v>741</v>
      </c>
      <c r="F436" s="20">
        <f>SUMIFS(AllWeights5[Weighting % (BT &amp; CZ per Era)],AllWeights5[Column1],Table6[[#This Row],[Combined Name]],AllWeights5[bldgvint],F$3)</f>
        <v>0.69843074823743456</v>
      </c>
      <c r="G436" s="20">
        <f>SUMIFS(AllWeights5[Weighting % (BT &amp; CZ per Era)],AllWeights5[Column1],Table6[[#This Row],[Combined Name]],AllWeights5[bldgvint],G$3)</f>
        <v>0.15988173754832841</v>
      </c>
      <c r="H436" s="20">
        <f>SUMIFS(AllWeights5[Weighting % (BT &amp; CZ per Era)],AllWeights5[Column1],Table6[[#This Row],[Combined Name]],AllWeights5[bldgvint],H$3)</f>
        <v>0.14168751421423698</v>
      </c>
      <c r="I436" s="20">
        <f>SUMIFS(AllWeights5[Weighting % (BT &amp; CZ per Era)],AllWeights5[Column1],Table6[[#This Row],[Combined Name]],AllWeights5[bldgvint],I$3)</f>
        <v>0</v>
      </c>
      <c r="J436" s="20">
        <f>SUMIFS(AllWeights5[Weighting % (BT &amp; CZ per Era)],AllWeights5[Column1],Table6[[#This Row],[Combined Name]],AllWeights5[bldgvint],J$3)</f>
        <v>0</v>
      </c>
      <c r="K436" s="20">
        <f>SUMIFS(AllWeights5[Weighting % (BT &amp; CZ per Era)],AllWeights5[Column1],Table6[[#This Row],[Combined Name]],AllWeights5[bldgvint],K$3)</f>
        <v>0</v>
      </c>
      <c r="L436" s="20">
        <f>SUMIFS(AllWeights5[Weighting % (BT &amp; CZ per Era)],AllWeights5[Column1],Table6[[#This Row],[Combined Name]],AllWeights5[bldgvint],L$3)</f>
        <v>0</v>
      </c>
      <c r="M436" s="20">
        <f>SUMIFS(AllWeights5[Weighting % (BT &amp; CZ per Era)],AllWeights5[Column1],Table6[[#This Row],[Combined Name]],AllWeights5[bldgvint],M$3)</f>
        <v>0</v>
      </c>
      <c r="N436" s="20">
        <f>SUMIFS(AllWeights5[Weighting % (BT &amp; CZ per Era)],AllWeights5[Column1],Table6[[#This Row],[Combined Name]],AllWeights5[bldgvint],N$3)</f>
        <v>0</v>
      </c>
      <c r="O436" s="20">
        <f>SUMIFS(AllWeights5[Weighting % (BT &amp; CZ per Era)],AllWeights5[Column1],Table6[[#This Row],[Combined Name]],AllWeights5[bldgvint],O$3)</f>
        <v>0</v>
      </c>
      <c r="P436" s="20">
        <f>SUMIFS(AllWeights5[Weighting % (BT &amp; CZ per Era)],AllWeights5[Column1],Table6[[#This Row],[Combined Name]],AllWeights5[bldgvint],P$3)</f>
        <v>0</v>
      </c>
      <c r="Q436" s="20">
        <f>SUMIFS(AllWeights5[Weighting % (BT &amp; CZ per Era)],AllWeights5[Column1],Table6[[#This Row],[Combined Name]],AllWeights5[bldgvint],Q$3)</f>
        <v>0</v>
      </c>
      <c r="R436" s="20">
        <f>SUMIFS(AllWeights5[Weighting % (BT &amp; CZ per Era)],AllWeights5[Column1],Table6[[#This Row],[Combined Name]],AllWeights5[bldgvint],R$3)</f>
        <v>0</v>
      </c>
      <c r="S436" s="20">
        <f>SUMIFS(AllWeights5[Weighting % (BT &amp; CZ per Era)],AllWeights5[Column1],Table6[[#This Row],[Combined Name]],AllWeights5[bldgvint],S$3)</f>
        <v>0</v>
      </c>
      <c r="T436" s="20">
        <f>SUMIFS(AllWeights5[Weighting % (BT &amp; CZ per Era)],AllWeights5[Column1],Table6[[#This Row],[Combined Name]],AllWeights5[bldgvint],T$3)</f>
        <v>0</v>
      </c>
      <c r="U436" s="20">
        <f>SUM(Table6[[#This Row],[1975]:[MH85]])</f>
        <v>0.99999999999999989</v>
      </c>
    </row>
    <row r="437" spans="1:21" hidden="1" x14ac:dyDescent="0.3">
      <c r="A437" s="23" t="s">
        <v>2329</v>
      </c>
      <c r="B437" s="23" t="s">
        <v>45</v>
      </c>
      <c r="C437" s="23" t="s">
        <v>26</v>
      </c>
      <c r="D437" s="23" t="s">
        <v>11</v>
      </c>
      <c r="E437" s="23" t="s">
        <v>742</v>
      </c>
      <c r="F437" s="20">
        <f>SUMIFS(AllWeights5[Weighting % (BT &amp; CZ per Era)],AllWeights5[Column1],Table6[[#This Row],[Combined Name]],AllWeights5[bldgvint],F$3)</f>
        <v>0</v>
      </c>
      <c r="G437" s="20">
        <f>SUMIFS(AllWeights5[Weighting % (BT &amp; CZ per Era)],AllWeights5[Column1],Table6[[#This Row],[Combined Name]],AllWeights5[bldgvint],G$3)</f>
        <v>0</v>
      </c>
      <c r="H437" s="20">
        <f>SUMIFS(AllWeights5[Weighting % (BT &amp; CZ per Era)],AllWeights5[Column1],Table6[[#This Row],[Combined Name]],AllWeights5[bldgvint],H$3)</f>
        <v>0</v>
      </c>
      <c r="I437" s="20">
        <f>SUMIFS(AllWeights5[Weighting % (BT &amp; CZ per Era)],AllWeights5[Column1],Table6[[#This Row],[Combined Name]],AllWeights5[bldgvint],I$3)</f>
        <v>0.44315381907778939</v>
      </c>
      <c r="J437" s="20">
        <f>SUMIFS(AllWeights5[Weighting % (BT &amp; CZ per Era)],AllWeights5[Column1],Table6[[#This Row],[Combined Name]],AllWeights5[bldgvint],J$3)</f>
        <v>0.20239352340725092</v>
      </c>
      <c r="K437" s="20">
        <f>SUMIFS(AllWeights5[Weighting % (BT &amp; CZ per Era)],AllWeights5[Column1],Table6[[#This Row],[Combined Name]],AllWeights5[bldgvint],K$3)</f>
        <v>0.20239352340725092</v>
      </c>
      <c r="L437" s="20">
        <f>SUMIFS(AllWeights5[Weighting % (BT &amp; CZ per Era)],AllWeights5[Column1],Table6[[#This Row],[Combined Name]],AllWeights5[bldgvint],L$3)</f>
        <v>0.15205913410770855</v>
      </c>
      <c r="M437" s="20">
        <f>SUMIFS(AllWeights5[Weighting % (BT &amp; CZ per Era)],AllWeights5[Column1],Table6[[#This Row],[Combined Name]],AllWeights5[bldgvint],M$3)</f>
        <v>0</v>
      </c>
      <c r="N437" s="20">
        <f>SUMIFS(AllWeights5[Weighting % (BT &amp; CZ per Era)],AllWeights5[Column1],Table6[[#This Row],[Combined Name]],AllWeights5[bldgvint],N$3)</f>
        <v>0</v>
      </c>
      <c r="O437" s="20">
        <f>SUMIFS(AllWeights5[Weighting % (BT &amp; CZ per Era)],AllWeights5[Column1],Table6[[#This Row],[Combined Name]],AllWeights5[bldgvint],O$3)</f>
        <v>0</v>
      </c>
      <c r="P437" s="20">
        <f>SUMIFS(AllWeights5[Weighting % (BT &amp; CZ per Era)],AllWeights5[Column1],Table6[[#This Row],[Combined Name]],AllWeights5[bldgvint],P$3)</f>
        <v>0</v>
      </c>
      <c r="Q437" s="20">
        <f>SUMIFS(AllWeights5[Weighting % (BT &amp; CZ per Era)],AllWeights5[Column1],Table6[[#This Row],[Combined Name]],AllWeights5[bldgvint],Q$3)</f>
        <v>0</v>
      </c>
      <c r="R437" s="20">
        <f>SUMIFS(AllWeights5[Weighting % (BT &amp; CZ per Era)],AllWeights5[Column1],Table6[[#This Row],[Combined Name]],AllWeights5[bldgvint],R$3)</f>
        <v>0</v>
      </c>
      <c r="S437" s="20">
        <f>SUMIFS(AllWeights5[Weighting % (BT &amp; CZ per Era)],AllWeights5[Column1],Table6[[#This Row],[Combined Name]],AllWeights5[bldgvint],S$3)</f>
        <v>0</v>
      </c>
      <c r="T437" s="20">
        <f>SUMIFS(AllWeights5[Weighting % (BT &amp; CZ per Era)],AllWeights5[Column1],Table6[[#This Row],[Combined Name]],AllWeights5[bldgvint],T$3)</f>
        <v>0</v>
      </c>
      <c r="U437" s="20">
        <f>SUM(Table6[[#This Row],[1975]:[MH85]])</f>
        <v>0.99999999999999978</v>
      </c>
    </row>
    <row r="438" spans="1:21" hidden="1" x14ac:dyDescent="0.3">
      <c r="A438" s="23" t="s">
        <v>2329</v>
      </c>
      <c r="B438" s="23" t="s">
        <v>45</v>
      </c>
      <c r="C438" s="23" t="s">
        <v>26</v>
      </c>
      <c r="D438" s="23" t="s">
        <v>14</v>
      </c>
      <c r="E438" s="23" t="s">
        <v>743</v>
      </c>
      <c r="F438" s="20">
        <f>SUMIFS(AllWeights5[Weighting % (BT &amp; CZ per Era)],AllWeights5[Column1],Table6[[#This Row],[Combined Name]],AllWeights5[bldgvint],F$3)</f>
        <v>0</v>
      </c>
      <c r="G438" s="20">
        <f>SUMIFS(AllWeights5[Weighting % (BT &amp; CZ per Era)],AllWeights5[Column1],Table6[[#This Row],[Combined Name]],AllWeights5[bldgvint],G$3)</f>
        <v>0</v>
      </c>
      <c r="H438" s="20">
        <f>SUMIFS(AllWeights5[Weighting % (BT &amp; CZ per Era)],AllWeights5[Column1],Table6[[#This Row],[Combined Name]],AllWeights5[bldgvint],H$3)</f>
        <v>0</v>
      </c>
      <c r="I438" s="20">
        <f>SUMIFS(AllWeights5[Weighting % (BT &amp; CZ per Era)],AllWeights5[Column1],Table6[[#This Row],[Combined Name]],AllWeights5[bldgvint],I$3)</f>
        <v>0</v>
      </c>
      <c r="J438" s="20">
        <f>SUMIFS(AllWeights5[Weighting % (BT &amp; CZ per Era)],AllWeights5[Column1],Table6[[#This Row],[Combined Name]],AllWeights5[bldgvint],J$3)</f>
        <v>0</v>
      </c>
      <c r="K438" s="20">
        <f>SUMIFS(AllWeights5[Weighting % (BT &amp; CZ per Era)],AllWeights5[Column1],Table6[[#This Row],[Combined Name]],AllWeights5[bldgvint],K$3)</f>
        <v>0</v>
      </c>
      <c r="L438" s="20">
        <f>SUMIFS(AllWeights5[Weighting % (BT &amp; CZ per Era)],AllWeights5[Column1],Table6[[#This Row],[Combined Name]],AllWeights5[bldgvint],L$3)</f>
        <v>0</v>
      </c>
      <c r="M438" s="20">
        <f>SUMIFS(AllWeights5[Weighting % (BT &amp; CZ per Era)],AllWeights5[Column1],Table6[[#This Row],[Combined Name]],AllWeights5[bldgvint],M$3)</f>
        <v>0.75</v>
      </c>
      <c r="N438" s="20">
        <f>SUMIFS(AllWeights5[Weighting % (BT &amp; CZ per Era)],AllWeights5[Column1],Table6[[#This Row],[Combined Name]],AllWeights5[bldgvint],N$3)</f>
        <v>0.24999999999999997</v>
      </c>
      <c r="O438" s="20">
        <f>SUMIFS(AllWeights5[Weighting % (BT &amp; CZ per Era)],AllWeights5[Column1],Table6[[#This Row],[Combined Name]],AllWeights5[bldgvint],O$3)</f>
        <v>0</v>
      </c>
      <c r="P438" s="20">
        <f>SUMIFS(AllWeights5[Weighting % (BT &amp; CZ per Era)],AllWeights5[Column1],Table6[[#This Row],[Combined Name]],AllWeights5[bldgvint],P$3)</f>
        <v>0</v>
      </c>
      <c r="Q438" s="20">
        <f>SUMIFS(AllWeights5[Weighting % (BT &amp; CZ per Era)],AllWeights5[Column1],Table6[[#This Row],[Combined Name]],AllWeights5[bldgvint],Q$3)</f>
        <v>0</v>
      </c>
      <c r="R438" s="20">
        <f>SUMIFS(AllWeights5[Weighting % (BT &amp; CZ per Era)],AllWeights5[Column1],Table6[[#This Row],[Combined Name]],AllWeights5[bldgvint],R$3)</f>
        <v>0</v>
      </c>
      <c r="S438" s="20">
        <f>SUMIFS(AllWeights5[Weighting % (BT &amp; CZ per Era)],AllWeights5[Column1],Table6[[#This Row],[Combined Name]],AllWeights5[bldgvint],S$3)</f>
        <v>0</v>
      </c>
      <c r="T438" s="20">
        <f>SUMIFS(AllWeights5[Weighting % (BT &amp; CZ per Era)],AllWeights5[Column1],Table6[[#This Row],[Combined Name]],AllWeights5[bldgvint],T$3)</f>
        <v>0</v>
      </c>
      <c r="U438" s="20">
        <f>SUM(Table6[[#This Row],[1975]:[MH85]])</f>
        <v>1</v>
      </c>
    </row>
    <row r="439" spans="1:21" hidden="1" x14ac:dyDescent="0.3">
      <c r="A439" s="23" t="s">
        <v>2329</v>
      </c>
      <c r="B439" s="23" t="s">
        <v>45</v>
      </c>
      <c r="C439" s="23" t="s">
        <v>26</v>
      </c>
      <c r="D439" s="23" t="s">
        <v>19</v>
      </c>
      <c r="E439" s="23" t="s">
        <v>744</v>
      </c>
      <c r="F439" s="20">
        <f>SUMIFS(AllWeights5[Weighting % (BT &amp; CZ per Era)],AllWeights5[Column1],Table6[[#This Row],[Combined Name]],AllWeights5[bldgvint],F$3)</f>
        <v>0</v>
      </c>
      <c r="G439" s="20">
        <f>SUMIFS(AllWeights5[Weighting % (BT &amp; CZ per Era)],AllWeights5[Column1],Table6[[#This Row],[Combined Name]],AllWeights5[bldgvint],G$3)</f>
        <v>0</v>
      </c>
      <c r="H439" s="20">
        <f>SUMIFS(AllWeights5[Weighting % (BT &amp; CZ per Era)],AllWeights5[Column1],Table6[[#This Row],[Combined Name]],AllWeights5[bldgvint],H$3)</f>
        <v>0</v>
      </c>
      <c r="I439" s="20">
        <f>SUMIFS(AllWeights5[Weighting % (BT &amp; CZ per Era)],AllWeights5[Column1],Table6[[#This Row],[Combined Name]],AllWeights5[bldgvint],I$3)</f>
        <v>0</v>
      </c>
      <c r="J439" s="20">
        <f>SUMIFS(AllWeights5[Weighting % (BT &amp; CZ per Era)],AllWeights5[Column1],Table6[[#This Row],[Combined Name]],AllWeights5[bldgvint],J$3)</f>
        <v>0</v>
      </c>
      <c r="K439" s="20">
        <f>SUMIFS(AllWeights5[Weighting % (BT &amp; CZ per Era)],AllWeights5[Column1],Table6[[#This Row],[Combined Name]],AllWeights5[bldgvint],K$3)</f>
        <v>0</v>
      </c>
      <c r="L439" s="20">
        <f>SUMIFS(AllWeights5[Weighting % (BT &amp; CZ per Era)],AllWeights5[Column1],Table6[[#This Row],[Combined Name]],AllWeights5[bldgvint],L$3)</f>
        <v>0</v>
      </c>
      <c r="M439" s="20">
        <f>SUMIFS(AllWeights5[Weighting % (BT &amp; CZ per Era)],AllWeights5[Column1],Table6[[#This Row],[Combined Name]],AllWeights5[bldgvint],M$3)</f>
        <v>0</v>
      </c>
      <c r="N439" s="20">
        <f>SUMIFS(AllWeights5[Weighting % (BT &amp; CZ per Era)],AllWeights5[Column1],Table6[[#This Row],[Combined Name]],AllWeights5[bldgvint],N$3)</f>
        <v>0</v>
      </c>
      <c r="O439" s="20">
        <f>SUMIFS(AllWeights5[Weighting % (BT &amp; CZ per Era)],AllWeights5[Column1],Table6[[#This Row],[Combined Name]],AllWeights5[bldgvint],O$3)</f>
        <v>1</v>
      </c>
      <c r="P439" s="20">
        <f>SUMIFS(AllWeights5[Weighting % (BT &amp; CZ per Era)],AllWeights5[Column1],Table6[[#This Row],[Combined Name]],AllWeights5[bldgvint],P$3)</f>
        <v>0</v>
      </c>
      <c r="Q439" s="20">
        <f>SUMIFS(AllWeights5[Weighting % (BT &amp; CZ per Era)],AllWeights5[Column1],Table6[[#This Row],[Combined Name]],AllWeights5[bldgvint],Q$3)</f>
        <v>0</v>
      </c>
      <c r="R439" s="20">
        <f>SUMIFS(AllWeights5[Weighting % (BT &amp; CZ per Era)],AllWeights5[Column1],Table6[[#This Row],[Combined Name]],AllWeights5[bldgvint],R$3)</f>
        <v>0</v>
      </c>
      <c r="S439" s="20">
        <f>SUMIFS(AllWeights5[Weighting % (BT &amp; CZ per Era)],AllWeights5[Column1],Table6[[#This Row],[Combined Name]],AllWeights5[bldgvint],S$3)</f>
        <v>0</v>
      </c>
      <c r="T439" s="20">
        <f>SUMIFS(AllWeights5[Weighting % (BT &amp; CZ per Era)],AllWeights5[Column1],Table6[[#This Row],[Combined Name]],AllWeights5[bldgvint],T$3)</f>
        <v>0</v>
      </c>
      <c r="U439" s="20">
        <f>SUM(Table6[[#This Row],[1975]:[MH85]])</f>
        <v>1</v>
      </c>
    </row>
    <row r="440" spans="1:21" hidden="1" x14ac:dyDescent="0.3">
      <c r="A440" s="23" t="s">
        <v>2329</v>
      </c>
      <c r="B440" s="23" t="s">
        <v>45</v>
      </c>
      <c r="C440" s="23" t="s">
        <v>35</v>
      </c>
      <c r="D440" s="23" t="s">
        <v>16</v>
      </c>
      <c r="E440" s="23" t="s">
        <v>1569</v>
      </c>
      <c r="F440" s="20">
        <f>SUMIFS(AllWeights5[Weighting % (BT &amp; CZ per Era)],AllWeights5[Column1],Table6[[#This Row],[Combined Name]],AllWeights5[bldgvint],F$3)</f>
        <v>0.5072859744990893</v>
      </c>
      <c r="G440" s="20">
        <f>SUMIFS(AllWeights5[Weighting % (BT &amp; CZ per Era)],AllWeights5[Column1],Table6[[#This Row],[Combined Name]],AllWeights5[bldgvint],G$3)</f>
        <v>0.28901032179720709</v>
      </c>
      <c r="H440" s="20">
        <f>SUMIFS(AllWeights5[Weighting % (BT &amp; CZ per Era)],AllWeights5[Column1],Table6[[#This Row],[Combined Name]],AllWeights5[bldgvint],H$3)</f>
        <v>0.20370370370370372</v>
      </c>
      <c r="I440" s="20">
        <f>SUMIFS(AllWeights5[Weighting % (BT &amp; CZ per Era)],AllWeights5[Column1],Table6[[#This Row],[Combined Name]],AllWeights5[bldgvint],I$3)</f>
        <v>0</v>
      </c>
      <c r="J440" s="20">
        <f>SUMIFS(AllWeights5[Weighting % (BT &amp; CZ per Era)],AllWeights5[Column1],Table6[[#This Row],[Combined Name]],AllWeights5[bldgvint],J$3)</f>
        <v>0</v>
      </c>
      <c r="K440" s="20">
        <f>SUMIFS(AllWeights5[Weighting % (BT &amp; CZ per Era)],AllWeights5[Column1],Table6[[#This Row],[Combined Name]],AllWeights5[bldgvint],K$3)</f>
        <v>0</v>
      </c>
      <c r="L440" s="20">
        <f>SUMIFS(AllWeights5[Weighting % (BT &amp; CZ per Era)],AllWeights5[Column1],Table6[[#This Row],[Combined Name]],AllWeights5[bldgvint],L$3)</f>
        <v>0</v>
      </c>
      <c r="M440" s="20">
        <f>SUMIFS(AllWeights5[Weighting % (BT &amp; CZ per Era)],AllWeights5[Column1],Table6[[#This Row],[Combined Name]],AllWeights5[bldgvint],M$3)</f>
        <v>0</v>
      </c>
      <c r="N440" s="20">
        <f>SUMIFS(AllWeights5[Weighting % (BT &amp; CZ per Era)],AllWeights5[Column1],Table6[[#This Row],[Combined Name]],AllWeights5[bldgvint],N$3)</f>
        <v>0</v>
      </c>
      <c r="O440" s="20">
        <f>SUMIFS(AllWeights5[Weighting % (BT &amp; CZ per Era)],AllWeights5[Column1],Table6[[#This Row],[Combined Name]],AllWeights5[bldgvint],O$3)</f>
        <v>0</v>
      </c>
      <c r="P440" s="20">
        <f>SUMIFS(AllWeights5[Weighting % (BT &amp; CZ per Era)],AllWeights5[Column1],Table6[[#This Row],[Combined Name]],AllWeights5[bldgvint],P$3)</f>
        <v>0</v>
      </c>
      <c r="Q440" s="20">
        <f>SUMIFS(AllWeights5[Weighting % (BT &amp; CZ per Era)],AllWeights5[Column1],Table6[[#This Row],[Combined Name]],AllWeights5[bldgvint],Q$3)</f>
        <v>0</v>
      </c>
      <c r="R440" s="20">
        <f>SUMIFS(AllWeights5[Weighting % (BT &amp; CZ per Era)],AllWeights5[Column1],Table6[[#This Row],[Combined Name]],AllWeights5[bldgvint],R$3)</f>
        <v>0</v>
      </c>
      <c r="S440" s="20">
        <f>SUMIFS(AllWeights5[Weighting % (BT &amp; CZ per Era)],AllWeights5[Column1],Table6[[#This Row],[Combined Name]],AllWeights5[bldgvint],S$3)</f>
        <v>0</v>
      </c>
      <c r="T440" s="20">
        <f>SUMIFS(AllWeights5[Weighting % (BT &amp; CZ per Era)],AllWeights5[Column1],Table6[[#This Row],[Combined Name]],AllWeights5[bldgvint],T$3)</f>
        <v>0</v>
      </c>
      <c r="U440" s="20">
        <f>SUM(Table6[[#This Row],[1975]:[MH85]])</f>
        <v>1</v>
      </c>
    </row>
    <row r="441" spans="1:21" hidden="1" x14ac:dyDescent="0.3">
      <c r="A441" s="23" t="s">
        <v>2329</v>
      </c>
      <c r="B441" s="23" t="s">
        <v>45</v>
      </c>
      <c r="C441" s="23" t="s">
        <v>35</v>
      </c>
      <c r="D441" s="23" t="s">
        <v>11</v>
      </c>
      <c r="E441" s="23" t="s">
        <v>1570</v>
      </c>
      <c r="F441" s="20">
        <f>SUMIFS(AllWeights5[Weighting % (BT &amp; CZ per Era)],AllWeights5[Column1],Table6[[#This Row],[Combined Name]],AllWeights5[bldgvint],F$3)</f>
        <v>0</v>
      </c>
      <c r="G441" s="20">
        <f>SUMIFS(AllWeights5[Weighting % (BT &amp; CZ per Era)],AllWeights5[Column1],Table6[[#This Row],[Combined Name]],AllWeights5[bldgvint],G$3)</f>
        <v>0</v>
      </c>
      <c r="H441" s="20">
        <f>SUMIFS(AllWeights5[Weighting % (BT &amp; CZ per Era)],AllWeights5[Column1],Table6[[#This Row],[Combined Name]],AllWeights5[bldgvint],H$3)</f>
        <v>0</v>
      </c>
      <c r="I441" s="20">
        <f>SUMIFS(AllWeights5[Weighting % (BT &amp; CZ per Era)],AllWeights5[Column1],Table6[[#This Row],[Combined Name]],AllWeights5[bldgvint],I$3)</f>
        <v>0.46525885558583119</v>
      </c>
      <c r="J441" s="20">
        <f>SUMIFS(AllWeights5[Weighting % (BT &amp; CZ per Era)],AllWeights5[Column1],Table6[[#This Row],[Combined Name]],AllWeights5[bldgvint],J$3)</f>
        <v>0.19414168937329701</v>
      </c>
      <c r="K441" s="20">
        <f>SUMIFS(AllWeights5[Weighting % (BT &amp; CZ per Era)],AllWeights5[Column1],Table6[[#This Row],[Combined Name]],AllWeights5[bldgvint],K$3)</f>
        <v>0.19414168937329701</v>
      </c>
      <c r="L441" s="20">
        <f>SUMIFS(AllWeights5[Weighting % (BT &amp; CZ per Era)],AllWeights5[Column1],Table6[[#This Row],[Combined Name]],AllWeights5[bldgvint],L$3)</f>
        <v>0.14645776566757496</v>
      </c>
      <c r="M441" s="20">
        <f>SUMIFS(AllWeights5[Weighting % (BT &amp; CZ per Era)],AllWeights5[Column1],Table6[[#This Row],[Combined Name]],AllWeights5[bldgvint],M$3)</f>
        <v>0</v>
      </c>
      <c r="N441" s="20">
        <f>SUMIFS(AllWeights5[Weighting % (BT &amp; CZ per Era)],AllWeights5[Column1],Table6[[#This Row],[Combined Name]],AllWeights5[bldgvint],N$3)</f>
        <v>0</v>
      </c>
      <c r="O441" s="20">
        <f>SUMIFS(AllWeights5[Weighting % (BT &amp; CZ per Era)],AllWeights5[Column1],Table6[[#This Row],[Combined Name]],AllWeights5[bldgvint],O$3)</f>
        <v>0</v>
      </c>
      <c r="P441" s="20">
        <f>SUMIFS(AllWeights5[Weighting % (BT &amp; CZ per Era)],AllWeights5[Column1],Table6[[#This Row],[Combined Name]],AllWeights5[bldgvint],P$3)</f>
        <v>0</v>
      </c>
      <c r="Q441" s="20">
        <f>SUMIFS(AllWeights5[Weighting % (BT &amp; CZ per Era)],AllWeights5[Column1],Table6[[#This Row],[Combined Name]],AllWeights5[bldgvint],Q$3)</f>
        <v>0</v>
      </c>
      <c r="R441" s="20">
        <f>SUMIFS(AllWeights5[Weighting % (BT &amp; CZ per Era)],AllWeights5[Column1],Table6[[#This Row],[Combined Name]],AllWeights5[bldgvint],R$3)</f>
        <v>0</v>
      </c>
      <c r="S441" s="20">
        <f>SUMIFS(AllWeights5[Weighting % (BT &amp; CZ per Era)],AllWeights5[Column1],Table6[[#This Row],[Combined Name]],AllWeights5[bldgvint],S$3)</f>
        <v>0</v>
      </c>
      <c r="T441" s="20">
        <f>SUMIFS(AllWeights5[Weighting % (BT &amp; CZ per Era)],AllWeights5[Column1],Table6[[#This Row],[Combined Name]],AllWeights5[bldgvint],T$3)</f>
        <v>0</v>
      </c>
      <c r="U441" s="20">
        <f>SUM(Table6[[#This Row],[1975]:[MH85]])</f>
        <v>1.0000000000000002</v>
      </c>
    </row>
    <row r="442" spans="1:21" hidden="1" x14ac:dyDescent="0.3">
      <c r="A442" s="23" t="s">
        <v>2329</v>
      </c>
      <c r="B442" s="23" t="s">
        <v>45</v>
      </c>
      <c r="C442" s="23" t="s">
        <v>35</v>
      </c>
      <c r="D442" s="23" t="s">
        <v>14</v>
      </c>
      <c r="E442" s="23" t="s">
        <v>1571</v>
      </c>
      <c r="F442" s="20">
        <f>SUMIFS(AllWeights5[Weighting % (BT &amp; CZ per Era)],AllWeights5[Column1],Table6[[#This Row],[Combined Name]],AllWeights5[bldgvint],F$3)</f>
        <v>0</v>
      </c>
      <c r="G442" s="20">
        <f>SUMIFS(AllWeights5[Weighting % (BT &amp; CZ per Era)],AllWeights5[Column1],Table6[[#This Row],[Combined Name]],AllWeights5[bldgvint],G$3)</f>
        <v>0</v>
      </c>
      <c r="H442" s="20">
        <f>SUMIFS(AllWeights5[Weighting % (BT &amp; CZ per Era)],AllWeights5[Column1],Table6[[#This Row],[Combined Name]],AllWeights5[bldgvint],H$3)</f>
        <v>0</v>
      </c>
      <c r="I442" s="20">
        <f>SUMIFS(AllWeights5[Weighting % (BT &amp; CZ per Era)],AllWeights5[Column1],Table6[[#This Row],[Combined Name]],AllWeights5[bldgvint],I$3)</f>
        <v>0</v>
      </c>
      <c r="J442" s="20">
        <f>SUMIFS(AllWeights5[Weighting % (BT &amp; CZ per Era)],AllWeights5[Column1],Table6[[#This Row],[Combined Name]],AllWeights5[bldgvint],J$3)</f>
        <v>0</v>
      </c>
      <c r="K442" s="20">
        <f>SUMIFS(AllWeights5[Weighting % (BT &amp; CZ per Era)],AllWeights5[Column1],Table6[[#This Row],[Combined Name]],AllWeights5[bldgvint],K$3)</f>
        <v>0</v>
      </c>
      <c r="L442" s="20">
        <f>SUMIFS(AllWeights5[Weighting % (BT &amp; CZ per Era)],AllWeights5[Column1],Table6[[#This Row],[Combined Name]],AllWeights5[bldgvint],L$3)</f>
        <v>0</v>
      </c>
      <c r="M442" s="20">
        <f>SUMIFS(AllWeights5[Weighting % (BT &amp; CZ per Era)],AllWeights5[Column1],Table6[[#This Row],[Combined Name]],AllWeights5[bldgvint],M$3)</f>
        <v>0.75174825174825166</v>
      </c>
      <c r="N442" s="20">
        <f>SUMIFS(AllWeights5[Weighting % (BT &amp; CZ per Era)],AllWeights5[Column1],Table6[[#This Row],[Combined Name]],AllWeights5[bldgvint],N$3)</f>
        <v>0.24825174825174823</v>
      </c>
      <c r="O442" s="20">
        <f>SUMIFS(AllWeights5[Weighting % (BT &amp; CZ per Era)],AllWeights5[Column1],Table6[[#This Row],[Combined Name]],AllWeights5[bldgvint],O$3)</f>
        <v>0</v>
      </c>
      <c r="P442" s="20">
        <f>SUMIFS(AllWeights5[Weighting % (BT &amp; CZ per Era)],AllWeights5[Column1],Table6[[#This Row],[Combined Name]],AllWeights5[bldgvint],P$3)</f>
        <v>0</v>
      </c>
      <c r="Q442" s="20">
        <f>SUMIFS(AllWeights5[Weighting % (BT &amp; CZ per Era)],AllWeights5[Column1],Table6[[#This Row],[Combined Name]],AllWeights5[bldgvint],Q$3)</f>
        <v>0</v>
      </c>
      <c r="R442" s="20">
        <f>SUMIFS(AllWeights5[Weighting % (BT &amp; CZ per Era)],AllWeights5[Column1],Table6[[#This Row],[Combined Name]],AllWeights5[bldgvint],R$3)</f>
        <v>0</v>
      </c>
      <c r="S442" s="20">
        <f>SUMIFS(AllWeights5[Weighting % (BT &amp; CZ per Era)],AllWeights5[Column1],Table6[[#This Row],[Combined Name]],AllWeights5[bldgvint],S$3)</f>
        <v>0</v>
      </c>
      <c r="T442" s="20">
        <f>SUMIFS(AllWeights5[Weighting % (BT &amp; CZ per Era)],AllWeights5[Column1],Table6[[#This Row],[Combined Name]],AllWeights5[bldgvint],T$3)</f>
        <v>0</v>
      </c>
      <c r="U442" s="20">
        <f>SUM(Table6[[#This Row],[1975]:[MH85]])</f>
        <v>0.99999999999999989</v>
      </c>
    </row>
    <row r="443" spans="1:21" hidden="1" x14ac:dyDescent="0.3">
      <c r="A443" s="23" t="s">
        <v>2329</v>
      </c>
      <c r="B443" s="23" t="s">
        <v>45</v>
      </c>
      <c r="C443" s="23" t="s">
        <v>35</v>
      </c>
      <c r="D443" s="23" t="s">
        <v>19</v>
      </c>
      <c r="E443" s="23" t="s">
        <v>1572</v>
      </c>
      <c r="F443" s="20">
        <f>SUMIFS(AllWeights5[Weighting % (BT &amp; CZ per Era)],AllWeights5[Column1],Table6[[#This Row],[Combined Name]],AllWeights5[bldgvint],F$3)</f>
        <v>0</v>
      </c>
      <c r="G443" s="20">
        <f>SUMIFS(AllWeights5[Weighting % (BT &amp; CZ per Era)],AllWeights5[Column1],Table6[[#This Row],[Combined Name]],AllWeights5[bldgvint],G$3)</f>
        <v>0</v>
      </c>
      <c r="H443" s="20">
        <f>SUMIFS(AllWeights5[Weighting % (BT &amp; CZ per Era)],AllWeights5[Column1],Table6[[#This Row],[Combined Name]],AllWeights5[bldgvint],H$3)</f>
        <v>0</v>
      </c>
      <c r="I443" s="20">
        <f>SUMIFS(AllWeights5[Weighting % (BT &amp; CZ per Era)],AllWeights5[Column1],Table6[[#This Row],[Combined Name]],AllWeights5[bldgvint],I$3)</f>
        <v>0</v>
      </c>
      <c r="J443" s="20">
        <f>SUMIFS(AllWeights5[Weighting % (BT &amp; CZ per Era)],AllWeights5[Column1],Table6[[#This Row],[Combined Name]],AllWeights5[bldgvint],J$3)</f>
        <v>0</v>
      </c>
      <c r="K443" s="20">
        <f>SUMIFS(AllWeights5[Weighting % (BT &amp; CZ per Era)],AllWeights5[Column1],Table6[[#This Row],[Combined Name]],AllWeights5[bldgvint],K$3)</f>
        <v>0</v>
      </c>
      <c r="L443" s="20">
        <f>SUMIFS(AllWeights5[Weighting % (BT &amp; CZ per Era)],AllWeights5[Column1],Table6[[#This Row],[Combined Name]],AllWeights5[bldgvint],L$3)</f>
        <v>0</v>
      </c>
      <c r="M443" s="20">
        <f>SUMIFS(AllWeights5[Weighting % (BT &amp; CZ per Era)],AllWeights5[Column1],Table6[[#This Row],[Combined Name]],AllWeights5[bldgvint],M$3)</f>
        <v>0</v>
      </c>
      <c r="N443" s="20">
        <f>SUMIFS(AllWeights5[Weighting % (BT &amp; CZ per Era)],AllWeights5[Column1],Table6[[#This Row],[Combined Name]],AllWeights5[bldgvint],N$3)</f>
        <v>0</v>
      </c>
      <c r="O443" s="20">
        <f>SUMIFS(AllWeights5[Weighting % (BT &amp; CZ per Era)],AllWeights5[Column1],Table6[[#This Row],[Combined Name]],AllWeights5[bldgvint],O$3)</f>
        <v>1</v>
      </c>
      <c r="P443" s="20">
        <f>SUMIFS(AllWeights5[Weighting % (BT &amp; CZ per Era)],AllWeights5[Column1],Table6[[#This Row],[Combined Name]],AllWeights5[bldgvint],P$3)</f>
        <v>0</v>
      </c>
      <c r="Q443" s="20">
        <f>SUMIFS(AllWeights5[Weighting % (BT &amp; CZ per Era)],AllWeights5[Column1],Table6[[#This Row],[Combined Name]],AllWeights5[bldgvint],Q$3)</f>
        <v>0</v>
      </c>
      <c r="R443" s="20">
        <f>SUMIFS(AllWeights5[Weighting % (BT &amp; CZ per Era)],AllWeights5[Column1],Table6[[#This Row],[Combined Name]],AllWeights5[bldgvint],R$3)</f>
        <v>0</v>
      </c>
      <c r="S443" s="20">
        <f>SUMIFS(AllWeights5[Weighting % (BT &amp; CZ per Era)],AllWeights5[Column1],Table6[[#This Row],[Combined Name]],AllWeights5[bldgvint],S$3)</f>
        <v>0</v>
      </c>
      <c r="T443" s="20">
        <f>SUMIFS(AllWeights5[Weighting % (BT &amp; CZ per Era)],AllWeights5[Column1],Table6[[#This Row],[Combined Name]],AllWeights5[bldgvint],T$3)</f>
        <v>0</v>
      </c>
      <c r="U443" s="20">
        <f>SUM(Table6[[#This Row],[1975]:[MH85]])</f>
        <v>1</v>
      </c>
    </row>
    <row r="444" spans="1:21" hidden="1" x14ac:dyDescent="0.3">
      <c r="A444" s="23" t="s">
        <v>2329</v>
      </c>
      <c r="B444" s="23" t="s">
        <v>45</v>
      </c>
      <c r="C444" s="23" t="s">
        <v>36</v>
      </c>
      <c r="D444" s="23" t="s">
        <v>16</v>
      </c>
      <c r="E444" s="23" t="s">
        <v>1573</v>
      </c>
      <c r="F444" s="20">
        <f>SUMIFS(AllWeights5[Weighting % (BT &amp; CZ per Era)],AllWeights5[Column1],Table6[[#This Row],[Combined Name]],AllWeights5[bldgvint],F$3)</f>
        <v>0.49312977099236643</v>
      </c>
      <c r="G444" s="20">
        <f>SUMIFS(AllWeights5[Weighting % (BT &amp; CZ per Era)],AllWeights5[Column1],Table6[[#This Row],[Combined Name]],AllWeights5[bldgvint],G$3)</f>
        <v>0.29923664122137406</v>
      </c>
      <c r="H444" s="20">
        <f>SUMIFS(AllWeights5[Weighting % (BT &amp; CZ per Era)],AllWeights5[Column1],Table6[[#This Row],[Combined Name]],AllWeights5[bldgvint],H$3)</f>
        <v>0.20763358778625954</v>
      </c>
      <c r="I444" s="20">
        <f>SUMIFS(AllWeights5[Weighting % (BT &amp; CZ per Era)],AllWeights5[Column1],Table6[[#This Row],[Combined Name]],AllWeights5[bldgvint],I$3)</f>
        <v>0</v>
      </c>
      <c r="J444" s="20">
        <f>SUMIFS(AllWeights5[Weighting % (BT &amp; CZ per Era)],AllWeights5[Column1],Table6[[#This Row],[Combined Name]],AllWeights5[bldgvint],J$3)</f>
        <v>0</v>
      </c>
      <c r="K444" s="20">
        <f>SUMIFS(AllWeights5[Weighting % (BT &amp; CZ per Era)],AllWeights5[Column1],Table6[[#This Row],[Combined Name]],AllWeights5[bldgvint],K$3)</f>
        <v>0</v>
      </c>
      <c r="L444" s="20">
        <f>SUMIFS(AllWeights5[Weighting % (BT &amp; CZ per Era)],AllWeights5[Column1],Table6[[#This Row],[Combined Name]],AllWeights5[bldgvint],L$3)</f>
        <v>0</v>
      </c>
      <c r="M444" s="20">
        <f>SUMIFS(AllWeights5[Weighting % (BT &amp; CZ per Era)],AllWeights5[Column1],Table6[[#This Row],[Combined Name]],AllWeights5[bldgvint],M$3)</f>
        <v>0</v>
      </c>
      <c r="N444" s="20">
        <f>SUMIFS(AllWeights5[Weighting % (BT &amp; CZ per Era)],AllWeights5[Column1],Table6[[#This Row],[Combined Name]],AllWeights5[bldgvint],N$3)</f>
        <v>0</v>
      </c>
      <c r="O444" s="20">
        <f>SUMIFS(AllWeights5[Weighting % (BT &amp; CZ per Era)],AllWeights5[Column1],Table6[[#This Row],[Combined Name]],AllWeights5[bldgvint],O$3)</f>
        <v>0</v>
      </c>
      <c r="P444" s="20">
        <f>SUMIFS(AllWeights5[Weighting % (BT &amp; CZ per Era)],AllWeights5[Column1],Table6[[#This Row],[Combined Name]],AllWeights5[bldgvint],P$3)</f>
        <v>0</v>
      </c>
      <c r="Q444" s="20">
        <f>SUMIFS(AllWeights5[Weighting % (BT &amp; CZ per Era)],AllWeights5[Column1],Table6[[#This Row],[Combined Name]],AllWeights5[bldgvint],Q$3)</f>
        <v>0</v>
      </c>
      <c r="R444" s="20">
        <f>SUMIFS(AllWeights5[Weighting % (BT &amp; CZ per Era)],AllWeights5[Column1],Table6[[#This Row],[Combined Name]],AllWeights5[bldgvint],R$3)</f>
        <v>0</v>
      </c>
      <c r="S444" s="20">
        <f>SUMIFS(AllWeights5[Weighting % (BT &amp; CZ per Era)],AllWeights5[Column1],Table6[[#This Row],[Combined Name]],AllWeights5[bldgvint],S$3)</f>
        <v>0</v>
      </c>
      <c r="T444" s="20">
        <f>SUMIFS(AllWeights5[Weighting % (BT &amp; CZ per Era)],AllWeights5[Column1],Table6[[#This Row],[Combined Name]],AllWeights5[bldgvint],T$3)</f>
        <v>0</v>
      </c>
      <c r="U444" s="20">
        <f>SUM(Table6[[#This Row],[1975]:[MH85]])</f>
        <v>1</v>
      </c>
    </row>
    <row r="445" spans="1:21" hidden="1" x14ac:dyDescent="0.3">
      <c r="A445" s="23" t="s">
        <v>2329</v>
      </c>
      <c r="B445" s="23" t="s">
        <v>45</v>
      </c>
      <c r="C445" s="23" t="s">
        <v>36</v>
      </c>
      <c r="D445" s="23" t="s">
        <v>11</v>
      </c>
      <c r="E445" s="23" t="s">
        <v>1574</v>
      </c>
      <c r="F445" s="20">
        <f>SUMIFS(AllWeights5[Weighting % (BT &amp; CZ per Era)],AllWeights5[Column1],Table6[[#This Row],[Combined Name]],AllWeights5[bldgvint],F$3)</f>
        <v>0</v>
      </c>
      <c r="G445" s="20">
        <f>SUMIFS(AllWeights5[Weighting % (BT &amp; CZ per Era)],AllWeights5[Column1],Table6[[#This Row],[Combined Name]],AllWeights5[bldgvint],G$3)</f>
        <v>0</v>
      </c>
      <c r="H445" s="20">
        <f>SUMIFS(AllWeights5[Weighting % (BT &amp; CZ per Era)],AllWeights5[Column1],Table6[[#This Row],[Combined Name]],AllWeights5[bldgvint],H$3)</f>
        <v>0</v>
      </c>
      <c r="I445" s="20">
        <f>SUMIFS(AllWeights5[Weighting % (BT &amp; CZ per Era)],AllWeights5[Column1],Table6[[#This Row],[Combined Name]],AllWeights5[bldgvint],I$3)</f>
        <v>0.4651898734177215</v>
      </c>
      <c r="J445" s="20">
        <f>SUMIFS(AllWeights5[Weighting % (BT &amp; CZ per Era)],AllWeights5[Column1],Table6[[#This Row],[Combined Name]],AllWeights5[bldgvint],J$3)</f>
        <v>0.19462025316455694</v>
      </c>
      <c r="K445" s="20">
        <f>SUMIFS(AllWeights5[Weighting % (BT &amp; CZ per Era)],AllWeights5[Column1],Table6[[#This Row],[Combined Name]],AllWeights5[bldgvint],K$3)</f>
        <v>0.19462025316455694</v>
      </c>
      <c r="L445" s="20">
        <f>SUMIFS(AllWeights5[Weighting % (BT &amp; CZ per Era)],AllWeights5[Column1],Table6[[#This Row],[Combined Name]],AllWeights5[bldgvint],L$3)</f>
        <v>0.14556962025316456</v>
      </c>
      <c r="M445" s="20">
        <f>SUMIFS(AllWeights5[Weighting % (BT &amp; CZ per Era)],AllWeights5[Column1],Table6[[#This Row],[Combined Name]],AllWeights5[bldgvint],M$3)</f>
        <v>0</v>
      </c>
      <c r="N445" s="20">
        <f>SUMIFS(AllWeights5[Weighting % (BT &amp; CZ per Era)],AllWeights5[Column1],Table6[[#This Row],[Combined Name]],AllWeights5[bldgvint],N$3)</f>
        <v>0</v>
      </c>
      <c r="O445" s="20">
        <f>SUMIFS(AllWeights5[Weighting % (BT &amp; CZ per Era)],AllWeights5[Column1],Table6[[#This Row],[Combined Name]],AllWeights5[bldgvint],O$3)</f>
        <v>0</v>
      </c>
      <c r="P445" s="20">
        <f>SUMIFS(AllWeights5[Weighting % (BT &amp; CZ per Era)],AllWeights5[Column1],Table6[[#This Row],[Combined Name]],AllWeights5[bldgvint],P$3)</f>
        <v>0</v>
      </c>
      <c r="Q445" s="20">
        <f>SUMIFS(AllWeights5[Weighting % (BT &amp; CZ per Era)],AllWeights5[Column1],Table6[[#This Row],[Combined Name]],AllWeights5[bldgvint],Q$3)</f>
        <v>0</v>
      </c>
      <c r="R445" s="20">
        <f>SUMIFS(AllWeights5[Weighting % (BT &amp; CZ per Era)],AllWeights5[Column1],Table6[[#This Row],[Combined Name]],AllWeights5[bldgvint],R$3)</f>
        <v>0</v>
      </c>
      <c r="S445" s="20">
        <f>SUMIFS(AllWeights5[Weighting % (BT &amp; CZ per Era)],AllWeights5[Column1],Table6[[#This Row],[Combined Name]],AllWeights5[bldgvint],S$3)</f>
        <v>0</v>
      </c>
      <c r="T445" s="20">
        <f>SUMIFS(AllWeights5[Weighting % (BT &amp; CZ per Era)],AllWeights5[Column1],Table6[[#This Row],[Combined Name]],AllWeights5[bldgvint],T$3)</f>
        <v>0</v>
      </c>
      <c r="U445" s="20">
        <f>SUM(Table6[[#This Row],[1975]:[MH85]])</f>
        <v>0.99999999999999989</v>
      </c>
    </row>
    <row r="446" spans="1:21" hidden="1" x14ac:dyDescent="0.3">
      <c r="A446" s="23" t="s">
        <v>2329</v>
      </c>
      <c r="B446" s="23" t="s">
        <v>45</v>
      </c>
      <c r="C446" s="23" t="s">
        <v>36</v>
      </c>
      <c r="D446" s="23" t="s">
        <v>14</v>
      </c>
      <c r="E446" s="23" t="s">
        <v>1575</v>
      </c>
      <c r="F446" s="20">
        <f>SUMIFS(AllWeights5[Weighting % (BT &amp; CZ per Era)],AllWeights5[Column1],Table6[[#This Row],[Combined Name]],AllWeights5[bldgvint],F$3)</f>
        <v>0</v>
      </c>
      <c r="G446" s="20">
        <f>SUMIFS(AllWeights5[Weighting % (BT &amp; CZ per Era)],AllWeights5[Column1],Table6[[#This Row],[Combined Name]],AllWeights5[bldgvint],G$3)</f>
        <v>0</v>
      </c>
      <c r="H446" s="20">
        <f>SUMIFS(AllWeights5[Weighting % (BT &amp; CZ per Era)],AllWeights5[Column1],Table6[[#This Row],[Combined Name]],AllWeights5[bldgvint],H$3)</f>
        <v>0</v>
      </c>
      <c r="I446" s="20">
        <f>SUMIFS(AllWeights5[Weighting % (BT &amp; CZ per Era)],AllWeights5[Column1],Table6[[#This Row],[Combined Name]],AllWeights5[bldgvint],I$3)</f>
        <v>0</v>
      </c>
      <c r="J446" s="20">
        <f>SUMIFS(AllWeights5[Weighting % (BT &amp; CZ per Era)],AllWeights5[Column1],Table6[[#This Row],[Combined Name]],AllWeights5[bldgvint],J$3)</f>
        <v>0</v>
      </c>
      <c r="K446" s="20">
        <f>SUMIFS(AllWeights5[Weighting % (BT &amp; CZ per Era)],AllWeights5[Column1],Table6[[#This Row],[Combined Name]],AllWeights5[bldgvint],K$3)</f>
        <v>0</v>
      </c>
      <c r="L446" s="20">
        <f>SUMIFS(AllWeights5[Weighting % (BT &amp; CZ per Era)],AllWeights5[Column1],Table6[[#This Row],[Combined Name]],AllWeights5[bldgvint],L$3)</f>
        <v>0</v>
      </c>
      <c r="M446" s="20">
        <f>SUMIFS(AllWeights5[Weighting % (BT &amp; CZ per Era)],AllWeights5[Column1],Table6[[#This Row],[Combined Name]],AllWeights5[bldgvint],M$3)</f>
        <v>0.74796747967479671</v>
      </c>
      <c r="N446" s="20">
        <f>SUMIFS(AllWeights5[Weighting % (BT &amp; CZ per Era)],AllWeights5[Column1],Table6[[#This Row],[Combined Name]],AllWeights5[bldgvint],N$3)</f>
        <v>0.25203252032520324</v>
      </c>
      <c r="O446" s="20">
        <f>SUMIFS(AllWeights5[Weighting % (BT &amp; CZ per Era)],AllWeights5[Column1],Table6[[#This Row],[Combined Name]],AllWeights5[bldgvint],O$3)</f>
        <v>0</v>
      </c>
      <c r="P446" s="20">
        <f>SUMIFS(AllWeights5[Weighting % (BT &amp; CZ per Era)],AllWeights5[Column1],Table6[[#This Row],[Combined Name]],AllWeights5[bldgvint],P$3)</f>
        <v>0</v>
      </c>
      <c r="Q446" s="20">
        <f>SUMIFS(AllWeights5[Weighting % (BT &amp; CZ per Era)],AllWeights5[Column1],Table6[[#This Row],[Combined Name]],AllWeights5[bldgvint],Q$3)</f>
        <v>0</v>
      </c>
      <c r="R446" s="20">
        <f>SUMIFS(AllWeights5[Weighting % (BT &amp; CZ per Era)],AllWeights5[Column1],Table6[[#This Row],[Combined Name]],AllWeights5[bldgvint],R$3)</f>
        <v>0</v>
      </c>
      <c r="S446" s="20">
        <f>SUMIFS(AllWeights5[Weighting % (BT &amp; CZ per Era)],AllWeights5[Column1],Table6[[#This Row],[Combined Name]],AllWeights5[bldgvint],S$3)</f>
        <v>0</v>
      </c>
      <c r="T446" s="20">
        <f>SUMIFS(AllWeights5[Weighting % (BT &amp; CZ per Era)],AllWeights5[Column1],Table6[[#This Row],[Combined Name]],AllWeights5[bldgvint],T$3)</f>
        <v>0</v>
      </c>
      <c r="U446" s="20">
        <f>SUM(Table6[[#This Row],[1975]:[MH85]])</f>
        <v>1</v>
      </c>
    </row>
    <row r="447" spans="1:21" hidden="1" x14ac:dyDescent="0.3">
      <c r="A447" s="23" t="s">
        <v>2329</v>
      </c>
      <c r="B447" s="23" t="s">
        <v>45</v>
      </c>
      <c r="C447" s="23" t="s">
        <v>36</v>
      </c>
      <c r="D447" s="23" t="s">
        <v>19</v>
      </c>
      <c r="E447" s="23" t="s">
        <v>1576</v>
      </c>
      <c r="F447" s="20">
        <f>SUMIFS(AllWeights5[Weighting % (BT &amp; CZ per Era)],AllWeights5[Column1],Table6[[#This Row],[Combined Name]],AllWeights5[bldgvint],F$3)</f>
        <v>0</v>
      </c>
      <c r="G447" s="20">
        <f>SUMIFS(AllWeights5[Weighting % (BT &amp; CZ per Era)],AllWeights5[Column1],Table6[[#This Row],[Combined Name]],AllWeights5[bldgvint],G$3)</f>
        <v>0</v>
      </c>
      <c r="H447" s="20">
        <f>SUMIFS(AllWeights5[Weighting % (BT &amp; CZ per Era)],AllWeights5[Column1],Table6[[#This Row],[Combined Name]],AllWeights5[bldgvint],H$3)</f>
        <v>0</v>
      </c>
      <c r="I447" s="20">
        <f>SUMIFS(AllWeights5[Weighting % (BT &amp; CZ per Era)],AllWeights5[Column1],Table6[[#This Row],[Combined Name]],AllWeights5[bldgvint],I$3)</f>
        <v>0</v>
      </c>
      <c r="J447" s="20">
        <f>SUMIFS(AllWeights5[Weighting % (BT &amp; CZ per Era)],AllWeights5[Column1],Table6[[#This Row],[Combined Name]],AllWeights5[bldgvint],J$3)</f>
        <v>0</v>
      </c>
      <c r="K447" s="20">
        <f>SUMIFS(AllWeights5[Weighting % (BT &amp; CZ per Era)],AllWeights5[Column1],Table6[[#This Row],[Combined Name]],AllWeights5[bldgvint],K$3)</f>
        <v>0</v>
      </c>
      <c r="L447" s="20">
        <f>SUMIFS(AllWeights5[Weighting % (BT &amp; CZ per Era)],AllWeights5[Column1],Table6[[#This Row],[Combined Name]],AllWeights5[bldgvint],L$3)</f>
        <v>0</v>
      </c>
      <c r="M447" s="20">
        <f>SUMIFS(AllWeights5[Weighting % (BT &amp; CZ per Era)],AllWeights5[Column1],Table6[[#This Row],[Combined Name]],AllWeights5[bldgvint],M$3)</f>
        <v>0</v>
      </c>
      <c r="N447" s="20">
        <f>SUMIFS(AllWeights5[Weighting % (BT &amp; CZ per Era)],AllWeights5[Column1],Table6[[#This Row],[Combined Name]],AllWeights5[bldgvint],N$3)</f>
        <v>0</v>
      </c>
      <c r="O447" s="20">
        <f>SUMIFS(AllWeights5[Weighting % (BT &amp; CZ per Era)],AllWeights5[Column1],Table6[[#This Row],[Combined Name]],AllWeights5[bldgvint],O$3)</f>
        <v>1</v>
      </c>
      <c r="P447" s="20">
        <f>SUMIFS(AllWeights5[Weighting % (BT &amp; CZ per Era)],AllWeights5[Column1],Table6[[#This Row],[Combined Name]],AllWeights5[bldgvint],P$3)</f>
        <v>0</v>
      </c>
      <c r="Q447" s="20">
        <f>SUMIFS(AllWeights5[Weighting % (BT &amp; CZ per Era)],AllWeights5[Column1],Table6[[#This Row],[Combined Name]],AllWeights5[bldgvint],Q$3)</f>
        <v>0</v>
      </c>
      <c r="R447" s="20">
        <f>SUMIFS(AllWeights5[Weighting % (BT &amp; CZ per Era)],AllWeights5[Column1],Table6[[#This Row],[Combined Name]],AllWeights5[bldgvint],R$3)</f>
        <v>0</v>
      </c>
      <c r="S447" s="20">
        <f>SUMIFS(AllWeights5[Weighting % (BT &amp; CZ per Era)],AllWeights5[Column1],Table6[[#This Row],[Combined Name]],AllWeights5[bldgvint],S$3)</f>
        <v>0</v>
      </c>
      <c r="T447" s="20">
        <f>SUMIFS(AllWeights5[Weighting % (BT &amp; CZ per Era)],AllWeights5[Column1],Table6[[#This Row],[Combined Name]],AllWeights5[bldgvint],T$3)</f>
        <v>0</v>
      </c>
      <c r="U447" s="20">
        <f>SUM(Table6[[#This Row],[1975]:[MH85]])</f>
        <v>1</v>
      </c>
    </row>
    <row r="448" spans="1:21" hidden="1" x14ac:dyDescent="0.3">
      <c r="A448" s="23" t="s">
        <v>2329</v>
      </c>
      <c r="B448" s="23" t="s">
        <v>45</v>
      </c>
      <c r="C448" s="23" t="s">
        <v>27</v>
      </c>
      <c r="D448" s="23" t="s">
        <v>16</v>
      </c>
      <c r="E448" s="23" t="s">
        <v>745</v>
      </c>
      <c r="F448" s="20">
        <f>SUMIFS(AllWeights5[Weighting % (BT &amp; CZ per Era)],AllWeights5[Column1],Table6[[#This Row],[Combined Name]],AllWeights5[bldgvint],F$3)</f>
        <v>0.50174796071250216</v>
      </c>
      <c r="G448" s="20">
        <f>SUMIFS(AllWeights5[Weighting % (BT &amp; CZ per Era)],AllWeights5[Column1],Table6[[#This Row],[Combined Name]],AllWeights5[bldgvint],G$3)</f>
        <v>0.29365739970034954</v>
      </c>
      <c r="H448" s="20">
        <f>SUMIFS(AllWeights5[Weighting % (BT &amp; CZ per Era)],AllWeights5[Column1],Table6[[#This Row],[Combined Name]],AllWeights5[bldgvint],H$3)</f>
        <v>0.2045946395871483</v>
      </c>
      <c r="I448" s="20">
        <f>SUMIFS(AllWeights5[Weighting % (BT &amp; CZ per Era)],AllWeights5[Column1],Table6[[#This Row],[Combined Name]],AllWeights5[bldgvint],I$3)</f>
        <v>0</v>
      </c>
      <c r="J448" s="20">
        <f>SUMIFS(AllWeights5[Weighting % (BT &amp; CZ per Era)],AllWeights5[Column1],Table6[[#This Row],[Combined Name]],AllWeights5[bldgvint],J$3)</f>
        <v>0</v>
      </c>
      <c r="K448" s="20">
        <f>SUMIFS(AllWeights5[Weighting % (BT &amp; CZ per Era)],AllWeights5[Column1],Table6[[#This Row],[Combined Name]],AllWeights5[bldgvint],K$3)</f>
        <v>0</v>
      </c>
      <c r="L448" s="20">
        <f>SUMIFS(AllWeights5[Weighting % (BT &amp; CZ per Era)],AllWeights5[Column1],Table6[[#This Row],[Combined Name]],AllWeights5[bldgvint],L$3)</f>
        <v>0</v>
      </c>
      <c r="M448" s="20">
        <f>SUMIFS(AllWeights5[Weighting % (BT &amp; CZ per Era)],AllWeights5[Column1],Table6[[#This Row],[Combined Name]],AllWeights5[bldgvint],M$3)</f>
        <v>0</v>
      </c>
      <c r="N448" s="20">
        <f>SUMIFS(AllWeights5[Weighting % (BT &amp; CZ per Era)],AllWeights5[Column1],Table6[[#This Row],[Combined Name]],AllWeights5[bldgvint],N$3)</f>
        <v>0</v>
      </c>
      <c r="O448" s="20">
        <f>SUMIFS(AllWeights5[Weighting % (BT &amp; CZ per Era)],AllWeights5[Column1],Table6[[#This Row],[Combined Name]],AllWeights5[bldgvint],O$3)</f>
        <v>0</v>
      </c>
      <c r="P448" s="20">
        <f>SUMIFS(AllWeights5[Weighting % (BT &amp; CZ per Era)],AllWeights5[Column1],Table6[[#This Row],[Combined Name]],AllWeights5[bldgvint],P$3)</f>
        <v>0</v>
      </c>
      <c r="Q448" s="20">
        <f>SUMIFS(AllWeights5[Weighting % (BT &amp; CZ per Era)],AllWeights5[Column1],Table6[[#This Row],[Combined Name]],AllWeights5[bldgvint],Q$3)</f>
        <v>0</v>
      </c>
      <c r="R448" s="20">
        <f>SUMIFS(AllWeights5[Weighting % (BT &amp; CZ per Era)],AllWeights5[Column1],Table6[[#This Row],[Combined Name]],AllWeights5[bldgvint],R$3)</f>
        <v>0</v>
      </c>
      <c r="S448" s="20">
        <f>SUMIFS(AllWeights5[Weighting % (BT &amp; CZ per Era)],AllWeights5[Column1],Table6[[#This Row],[Combined Name]],AllWeights5[bldgvint],S$3)</f>
        <v>0</v>
      </c>
      <c r="T448" s="20">
        <f>SUMIFS(AllWeights5[Weighting % (BT &amp; CZ per Era)],AllWeights5[Column1],Table6[[#This Row],[Combined Name]],AllWeights5[bldgvint],T$3)</f>
        <v>0</v>
      </c>
      <c r="U448" s="20">
        <f>SUM(Table6[[#This Row],[1975]:[MH85]])</f>
        <v>1</v>
      </c>
    </row>
    <row r="449" spans="1:21" hidden="1" x14ac:dyDescent="0.3">
      <c r="A449" s="23" t="s">
        <v>2329</v>
      </c>
      <c r="B449" s="23" t="s">
        <v>45</v>
      </c>
      <c r="C449" s="23" t="s">
        <v>27</v>
      </c>
      <c r="D449" s="23" t="s">
        <v>11</v>
      </c>
      <c r="E449" s="23" t="s">
        <v>746</v>
      </c>
      <c r="F449" s="20">
        <f>SUMIFS(AllWeights5[Weighting % (BT &amp; CZ per Era)],AllWeights5[Column1],Table6[[#This Row],[Combined Name]],AllWeights5[bldgvint],F$3)</f>
        <v>0</v>
      </c>
      <c r="G449" s="20">
        <f>SUMIFS(AllWeights5[Weighting % (BT &amp; CZ per Era)],AllWeights5[Column1],Table6[[#This Row],[Combined Name]],AllWeights5[bldgvint],G$3)</f>
        <v>0</v>
      </c>
      <c r="H449" s="20">
        <f>SUMIFS(AllWeights5[Weighting % (BT &amp; CZ per Era)],AllWeights5[Column1],Table6[[#This Row],[Combined Name]],AllWeights5[bldgvint],H$3)</f>
        <v>0</v>
      </c>
      <c r="I449" s="20">
        <f>SUMIFS(AllWeights5[Weighting % (BT &amp; CZ per Era)],AllWeights5[Column1],Table6[[#This Row],[Combined Name]],AllWeights5[bldgvint],I$3)</f>
        <v>0.4612959719789842</v>
      </c>
      <c r="J449" s="20">
        <f>SUMIFS(AllWeights5[Weighting % (BT &amp; CZ per Era)],AllWeights5[Column1],Table6[[#This Row],[Combined Name]],AllWeights5[bldgvint],J$3)</f>
        <v>0.1957968476357268</v>
      </c>
      <c r="K449" s="20">
        <f>SUMIFS(AllWeights5[Weighting % (BT &amp; CZ per Era)],AllWeights5[Column1],Table6[[#This Row],[Combined Name]],AllWeights5[bldgvint],K$3)</f>
        <v>0.1957968476357268</v>
      </c>
      <c r="L449" s="20">
        <f>SUMIFS(AllWeights5[Weighting % (BT &amp; CZ per Era)],AllWeights5[Column1],Table6[[#This Row],[Combined Name]],AllWeights5[bldgvint],L$3)</f>
        <v>0.14711033274956214</v>
      </c>
      <c r="M449" s="20">
        <f>SUMIFS(AllWeights5[Weighting % (BT &amp; CZ per Era)],AllWeights5[Column1],Table6[[#This Row],[Combined Name]],AllWeights5[bldgvint],M$3)</f>
        <v>0</v>
      </c>
      <c r="N449" s="20">
        <f>SUMIFS(AllWeights5[Weighting % (BT &amp; CZ per Era)],AllWeights5[Column1],Table6[[#This Row],[Combined Name]],AllWeights5[bldgvint],N$3)</f>
        <v>0</v>
      </c>
      <c r="O449" s="20">
        <f>SUMIFS(AllWeights5[Weighting % (BT &amp; CZ per Era)],AllWeights5[Column1],Table6[[#This Row],[Combined Name]],AllWeights5[bldgvint],O$3)</f>
        <v>0</v>
      </c>
      <c r="P449" s="20">
        <f>SUMIFS(AllWeights5[Weighting % (BT &amp; CZ per Era)],AllWeights5[Column1],Table6[[#This Row],[Combined Name]],AllWeights5[bldgvint],P$3)</f>
        <v>0</v>
      </c>
      <c r="Q449" s="20">
        <f>SUMIFS(AllWeights5[Weighting % (BT &amp; CZ per Era)],AllWeights5[Column1],Table6[[#This Row],[Combined Name]],AllWeights5[bldgvint],Q$3)</f>
        <v>0</v>
      </c>
      <c r="R449" s="20">
        <f>SUMIFS(AllWeights5[Weighting % (BT &amp; CZ per Era)],AllWeights5[Column1],Table6[[#This Row],[Combined Name]],AllWeights5[bldgvint],R$3)</f>
        <v>0</v>
      </c>
      <c r="S449" s="20">
        <f>SUMIFS(AllWeights5[Weighting % (BT &amp; CZ per Era)],AllWeights5[Column1],Table6[[#This Row],[Combined Name]],AllWeights5[bldgvint],S$3)</f>
        <v>0</v>
      </c>
      <c r="T449" s="20">
        <f>SUMIFS(AllWeights5[Weighting % (BT &amp; CZ per Era)],AllWeights5[Column1],Table6[[#This Row],[Combined Name]],AllWeights5[bldgvint],T$3)</f>
        <v>0</v>
      </c>
      <c r="U449" s="20">
        <f>SUM(Table6[[#This Row],[1975]:[MH85]])</f>
        <v>1</v>
      </c>
    </row>
    <row r="450" spans="1:21" hidden="1" x14ac:dyDescent="0.3">
      <c r="A450" s="23" t="s">
        <v>2329</v>
      </c>
      <c r="B450" s="23" t="s">
        <v>45</v>
      </c>
      <c r="C450" s="23" t="s">
        <v>27</v>
      </c>
      <c r="D450" s="23" t="s">
        <v>14</v>
      </c>
      <c r="E450" s="23" t="s">
        <v>747</v>
      </c>
      <c r="F450" s="20">
        <f>SUMIFS(AllWeights5[Weighting % (BT &amp; CZ per Era)],AllWeights5[Column1],Table6[[#This Row],[Combined Name]],AllWeights5[bldgvint],F$3)</f>
        <v>0</v>
      </c>
      <c r="G450" s="20">
        <f>SUMIFS(AllWeights5[Weighting % (BT &amp; CZ per Era)],AllWeights5[Column1],Table6[[#This Row],[Combined Name]],AllWeights5[bldgvint],G$3)</f>
        <v>0</v>
      </c>
      <c r="H450" s="20">
        <f>SUMIFS(AllWeights5[Weighting % (BT &amp; CZ per Era)],AllWeights5[Column1],Table6[[#This Row],[Combined Name]],AllWeights5[bldgvint],H$3)</f>
        <v>0</v>
      </c>
      <c r="I450" s="20">
        <f>SUMIFS(AllWeights5[Weighting % (BT &amp; CZ per Era)],AllWeights5[Column1],Table6[[#This Row],[Combined Name]],AllWeights5[bldgvint],I$3)</f>
        <v>0</v>
      </c>
      <c r="J450" s="20">
        <f>SUMIFS(AllWeights5[Weighting % (BT &amp; CZ per Era)],AllWeights5[Column1],Table6[[#This Row],[Combined Name]],AllWeights5[bldgvint],J$3)</f>
        <v>0</v>
      </c>
      <c r="K450" s="20">
        <f>SUMIFS(AllWeights5[Weighting % (BT &amp; CZ per Era)],AllWeights5[Column1],Table6[[#This Row],[Combined Name]],AllWeights5[bldgvint],K$3)</f>
        <v>0</v>
      </c>
      <c r="L450" s="20">
        <f>SUMIFS(AllWeights5[Weighting % (BT &amp; CZ per Era)],AllWeights5[Column1],Table6[[#This Row],[Combined Name]],AllWeights5[bldgvint],L$3)</f>
        <v>0</v>
      </c>
      <c r="M450" s="20">
        <f>SUMIFS(AllWeights5[Weighting % (BT &amp; CZ per Era)],AllWeights5[Column1],Table6[[#This Row],[Combined Name]],AllWeights5[bldgvint],M$3)</f>
        <v>0.75134168157423975</v>
      </c>
      <c r="N450" s="20">
        <f>SUMIFS(AllWeights5[Weighting % (BT &amp; CZ per Era)],AllWeights5[Column1],Table6[[#This Row],[Combined Name]],AllWeights5[bldgvint],N$3)</f>
        <v>0.24865831842576031</v>
      </c>
      <c r="O450" s="20">
        <f>SUMIFS(AllWeights5[Weighting % (BT &amp; CZ per Era)],AllWeights5[Column1],Table6[[#This Row],[Combined Name]],AllWeights5[bldgvint],O$3)</f>
        <v>0</v>
      </c>
      <c r="P450" s="20">
        <f>SUMIFS(AllWeights5[Weighting % (BT &amp; CZ per Era)],AllWeights5[Column1],Table6[[#This Row],[Combined Name]],AllWeights5[bldgvint],P$3)</f>
        <v>0</v>
      </c>
      <c r="Q450" s="20">
        <f>SUMIFS(AllWeights5[Weighting % (BT &amp; CZ per Era)],AllWeights5[Column1],Table6[[#This Row],[Combined Name]],AllWeights5[bldgvint],Q$3)</f>
        <v>0</v>
      </c>
      <c r="R450" s="20">
        <f>SUMIFS(AllWeights5[Weighting % (BT &amp; CZ per Era)],AllWeights5[Column1],Table6[[#This Row],[Combined Name]],AllWeights5[bldgvint],R$3)</f>
        <v>0</v>
      </c>
      <c r="S450" s="20">
        <f>SUMIFS(AllWeights5[Weighting % (BT &amp; CZ per Era)],AllWeights5[Column1],Table6[[#This Row],[Combined Name]],AllWeights5[bldgvint],S$3)</f>
        <v>0</v>
      </c>
      <c r="T450" s="20">
        <f>SUMIFS(AllWeights5[Weighting % (BT &amp; CZ per Era)],AllWeights5[Column1],Table6[[#This Row],[Combined Name]],AllWeights5[bldgvint],T$3)</f>
        <v>0</v>
      </c>
      <c r="U450" s="20">
        <f>SUM(Table6[[#This Row],[1975]:[MH85]])</f>
        <v>1</v>
      </c>
    </row>
    <row r="451" spans="1:21" hidden="1" x14ac:dyDescent="0.3">
      <c r="A451" s="23" t="s">
        <v>2329</v>
      </c>
      <c r="B451" s="23" t="s">
        <v>45</v>
      </c>
      <c r="C451" s="23" t="s">
        <v>27</v>
      </c>
      <c r="D451" s="23" t="s">
        <v>19</v>
      </c>
      <c r="E451" s="23" t="s">
        <v>748</v>
      </c>
      <c r="F451" s="20">
        <f>SUMIFS(AllWeights5[Weighting % (BT &amp; CZ per Era)],AllWeights5[Column1],Table6[[#This Row],[Combined Name]],AllWeights5[bldgvint],F$3)</f>
        <v>0</v>
      </c>
      <c r="G451" s="20">
        <f>SUMIFS(AllWeights5[Weighting % (BT &amp; CZ per Era)],AllWeights5[Column1],Table6[[#This Row],[Combined Name]],AllWeights5[bldgvint],G$3)</f>
        <v>0</v>
      </c>
      <c r="H451" s="20">
        <f>SUMIFS(AllWeights5[Weighting % (BT &amp; CZ per Era)],AllWeights5[Column1],Table6[[#This Row],[Combined Name]],AllWeights5[bldgvint],H$3)</f>
        <v>0</v>
      </c>
      <c r="I451" s="20">
        <f>SUMIFS(AllWeights5[Weighting % (BT &amp; CZ per Era)],AllWeights5[Column1],Table6[[#This Row],[Combined Name]],AllWeights5[bldgvint],I$3)</f>
        <v>0</v>
      </c>
      <c r="J451" s="20">
        <f>SUMIFS(AllWeights5[Weighting % (BT &amp; CZ per Era)],AllWeights5[Column1],Table6[[#This Row],[Combined Name]],AllWeights5[bldgvint],J$3)</f>
        <v>0</v>
      </c>
      <c r="K451" s="20">
        <f>SUMIFS(AllWeights5[Weighting % (BT &amp; CZ per Era)],AllWeights5[Column1],Table6[[#This Row],[Combined Name]],AllWeights5[bldgvint],K$3)</f>
        <v>0</v>
      </c>
      <c r="L451" s="20">
        <f>SUMIFS(AllWeights5[Weighting % (BT &amp; CZ per Era)],AllWeights5[Column1],Table6[[#This Row],[Combined Name]],AllWeights5[bldgvint],L$3)</f>
        <v>0</v>
      </c>
      <c r="M451" s="20">
        <f>SUMIFS(AllWeights5[Weighting % (BT &amp; CZ per Era)],AllWeights5[Column1],Table6[[#This Row],[Combined Name]],AllWeights5[bldgvint],M$3)</f>
        <v>0</v>
      </c>
      <c r="N451" s="20">
        <f>SUMIFS(AllWeights5[Weighting % (BT &amp; CZ per Era)],AllWeights5[Column1],Table6[[#This Row],[Combined Name]],AllWeights5[bldgvint],N$3)</f>
        <v>0</v>
      </c>
      <c r="O451" s="20">
        <f>SUMIFS(AllWeights5[Weighting % (BT &amp; CZ per Era)],AllWeights5[Column1],Table6[[#This Row],[Combined Name]],AllWeights5[bldgvint],O$3)</f>
        <v>1</v>
      </c>
      <c r="P451" s="20">
        <f>SUMIFS(AllWeights5[Weighting % (BT &amp; CZ per Era)],AllWeights5[Column1],Table6[[#This Row],[Combined Name]],AllWeights5[bldgvint],P$3)</f>
        <v>0</v>
      </c>
      <c r="Q451" s="20">
        <f>SUMIFS(AllWeights5[Weighting % (BT &amp; CZ per Era)],AllWeights5[Column1],Table6[[#This Row],[Combined Name]],AllWeights5[bldgvint],Q$3)</f>
        <v>0</v>
      </c>
      <c r="R451" s="20">
        <f>SUMIFS(AllWeights5[Weighting % (BT &amp; CZ per Era)],AllWeights5[Column1],Table6[[#This Row],[Combined Name]],AllWeights5[bldgvint],R$3)</f>
        <v>0</v>
      </c>
      <c r="S451" s="20">
        <f>SUMIFS(AllWeights5[Weighting % (BT &amp; CZ per Era)],AllWeights5[Column1],Table6[[#This Row],[Combined Name]],AllWeights5[bldgvint],S$3)</f>
        <v>0</v>
      </c>
      <c r="T451" s="20">
        <f>SUMIFS(AllWeights5[Weighting % (BT &amp; CZ per Era)],AllWeights5[Column1],Table6[[#This Row],[Combined Name]],AllWeights5[bldgvint],T$3)</f>
        <v>0</v>
      </c>
      <c r="U451" s="20">
        <f>SUM(Table6[[#This Row],[1975]:[MH85]])</f>
        <v>1</v>
      </c>
    </row>
    <row r="452" spans="1:21" hidden="1" x14ac:dyDescent="0.3">
      <c r="A452" s="23" t="s">
        <v>2329</v>
      </c>
      <c r="B452" s="23" t="s">
        <v>46</v>
      </c>
      <c r="C452" s="23" t="s">
        <v>9</v>
      </c>
      <c r="D452" s="23" t="s">
        <v>16</v>
      </c>
      <c r="E452" s="23" t="s">
        <v>749</v>
      </c>
      <c r="F452" s="20">
        <f>SUMIFS(AllWeights5[Weighting % (BT &amp; CZ per Era)],AllWeights5[Column1],Table6[[#This Row],[Combined Name]],AllWeights5[bldgvint],F$3)</f>
        <v>0.78523895946763467</v>
      </c>
      <c r="G452" s="20">
        <f>SUMIFS(AllWeights5[Weighting % (BT &amp; CZ per Era)],AllWeights5[Column1],Table6[[#This Row],[Combined Name]],AllWeights5[bldgvint],G$3)</f>
        <v>0.14277071990320628</v>
      </c>
      <c r="H452" s="20">
        <f>SUMIFS(AllWeights5[Weighting % (BT &amp; CZ per Era)],AllWeights5[Column1],Table6[[#This Row],[Combined Name]],AllWeights5[bldgvint],H$3)</f>
        <v>7.1990320629159096E-2</v>
      </c>
      <c r="I452" s="20">
        <f>SUMIFS(AllWeights5[Weighting % (BT &amp; CZ per Era)],AllWeights5[Column1],Table6[[#This Row],[Combined Name]],AllWeights5[bldgvint],I$3)</f>
        <v>0</v>
      </c>
      <c r="J452" s="20">
        <f>SUMIFS(AllWeights5[Weighting % (BT &amp; CZ per Era)],AllWeights5[Column1],Table6[[#This Row],[Combined Name]],AllWeights5[bldgvint],J$3)</f>
        <v>0</v>
      </c>
      <c r="K452" s="20">
        <f>SUMIFS(AllWeights5[Weighting % (BT &amp; CZ per Era)],AllWeights5[Column1],Table6[[#This Row],[Combined Name]],AllWeights5[bldgvint],K$3)</f>
        <v>0</v>
      </c>
      <c r="L452" s="20">
        <f>SUMIFS(AllWeights5[Weighting % (BT &amp; CZ per Era)],AllWeights5[Column1],Table6[[#This Row],[Combined Name]],AllWeights5[bldgvint],L$3)</f>
        <v>0</v>
      </c>
      <c r="M452" s="20">
        <f>SUMIFS(AllWeights5[Weighting % (BT &amp; CZ per Era)],AllWeights5[Column1],Table6[[#This Row],[Combined Name]],AllWeights5[bldgvint],M$3)</f>
        <v>0</v>
      </c>
      <c r="N452" s="20">
        <f>SUMIFS(AllWeights5[Weighting % (BT &amp; CZ per Era)],AllWeights5[Column1],Table6[[#This Row],[Combined Name]],AllWeights5[bldgvint],N$3)</f>
        <v>0</v>
      </c>
      <c r="O452" s="20">
        <f>SUMIFS(AllWeights5[Weighting % (BT &amp; CZ per Era)],AllWeights5[Column1],Table6[[#This Row],[Combined Name]],AllWeights5[bldgvint],O$3)</f>
        <v>0</v>
      </c>
      <c r="P452" s="20">
        <f>SUMIFS(AllWeights5[Weighting % (BT &amp; CZ per Era)],AllWeights5[Column1],Table6[[#This Row],[Combined Name]],AllWeights5[bldgvint],P$3)</f>
        <v>0</v>
      </c>
      <c r="Q452" s="20">
        <f>SUMIFS(AllWeights5[Weighting % (BT &amp; CZ per Era)],AllWeights5[Column1],Table6[[#This Row],[Combined Name]],AllWeights5[bldgvint],Q$3)</f>
        <v>0</v>
      </c>
      <c r="R452" s="20">
        <f>SUMIFS(AllWeights5[Weighting % (BT &amp; CZ per Era)],AllWeights5[Column1],Table6[[#This Row],[Combined Name]],AllWeights5[bldgvint],R$3)</f>
        <v>0</v>
      </c>
      <c r="S452" s="20">
        <f>SUMIFS(AllWeights5[Weighting % (BT &amp; CZ per Era)],AllWeights5[Column1],Table6[[#This Row],[Combined Name]],AllWeights5[bldgvint],S$3)</f>
        <v>0</v>
      </c>
      <c r="T452" s="20">
        <f>SUMIFS(AllWeights5[Weighting % (BT &amp; CZ per Era)],AllWeights5[Column1],Table6[[#This Row],[Combined Name]],AllWeights5[bldgvint],T$3)</f>
        <v>0</v>
      </c>
      <c r="U452" s="20">
        <f>SUM(Table6[[#This Row],[1975]:[MH85]])</f>
        <v>1</v>
      </c>
    </row>
    <row r="453" spans="1:21" hidden="1" x14ac:dyDescent="0.3">
      <c r="A453" s="23" t="s">
        <v>2329</v>
      </c>
      <c r="B453" s="23" t="s">
        <v>46</v>
      </c>
      <c r="C453" s="23" t="s">
        <v>9</v>
      </c>
      <c r="D453" s="23" t="s">
        <v>11</v>
      </c>
      <c r="E453" s="23" t="s">
        <v>750</v>
      </c>
      <c r="F453" s="20">
        <f>SUMIFS(AllWeights5[Weighting % (BT &amp; CZ per Era)],AllWeights5[Column1],Table6[[#This Row],[Combined Name]],AllWeights5[bldgvint],F$3)</f>
        <v>0</v>
      </c>
      <c r="G453" s="20">
        <f>SUMIFS(AllWeights5[Weighting % (BT &amp; CZ per Era)],AllWeights5[Column1],Table6[[#This Row],[Combined Name]],AllWeights5[bldgvint],G$3)</f>
        <v>0</v>
      </c>
      <c r="H453" s="20">
        <f>SUMIFS(AllWeights5[Weighting % (BT &amp; CZ per Era)],AllWeights5[Column1],Table6[[#This Row],[Combined Name]],AllWeights5[bldgvint],H$3)</f>
        <v>0</v>
      </c>
      <c r="I453" s="20">
        <f>SUMIFS(AllWeights5[Weighting % (BT &amp; CZ per Era)],AllWeights5[Column1],Table6[[#This Row],[Combined Name]],AllWeights5[bldgvint],I$3)</f>
        <v>0.32824427480916024</v>
      </c>
      <c r="J453" s="20">
        <f>SUMIFS(AllWeights5[Weighting % (BT &amp; CZ per Era)],AllWeights5[Column1],Table6[[#This Row],[Combined Name]],AllWeights5[bldgvint],J$3)</f>
        <v>0.24427480916030533</v>
      </c>
      <c r="K453" s="20">
        <f>SUMIFS(AllWeights5[Weighting % (BT &amp; CZ per Era)],AllWeights5[Column1],Table6[[#This Row],[Combined Name]],AllWeights5[bldgvint],K$3)</f>
        <v>0.24427480916030533</v>
      </c>
      <c r="L453" s="20">
        <f>SUMIFS(AllWeights5[Weighting % (BT &amp; CZ per Era)],AllWeights5[Column1],Table6[[#This Row],[Combined Name]],AllWeights5[bldgvint],L$3)</f>
        <v>0.18320610687022901</v>
      </c>
      <c r="M453" s="20">
        <f>SUMIFS(AllWeights5[Weighting % (BT &amp; CZ per Era)],AllWeights5[Column1],Table6[[#This Row],[Combined Name]],AllWeights5[bldgvint],M$3)</f>
        <v>0</v>
      </c>
      <c r="N453" s="20">
        <f>SUMIFS(AllWeights5[Weighting % (BT &amp; CZ per Era)],AllWeights5[Column1],Table6[[#This Row],[Combined Name]],AllWeights5[bldgvint],N$3)</f>
        <v>0</v>
      </c>
      <c r="O453" s="20">
        <f>SUMIFS(AllWeights5[Weighting % (BT &amp; CZ per Era)],AllWeights5[Column1],Table6[[#This Row],[Combined Name]],AllWeights5[bldgvint],O$3)</f>
        <v>0</v>
      </c>
      <c r="P453" s="20">
        <f>SUMIFS(AllWeights5[Weighting % (BT &amp; CZ per Era)],AllWeights5[Column1],Table6[[#This Row],[Combined Name]],AllWeights5[bldgvint],P$3)</f>
        <v>0</v>
      </c>
      <c r="Q453" s="20">
        <f>SUMIFS(AllWeights5[Weighting % (BT &amp; CZ per Era)],AllWeights5[Column1],Table6[[#This Row],[Combined Name]],AllWeights5[bldgvint],Q$3)</f>
        <v>0</v>
      </c>
      <c r="R453" s="20">
        <f>SUMIFS(AllWeights5[Weighting % (BT &amp; CZ per Era)],AllWeights5[Column1],Table6[[#This Row],[Combined Name]],AllWeights5[bldgvint],R$3)</f>
        <v>0</v>
      </c>
      <c r="S453" s="20">
        <f>SUMIFS(AllWeights5[Weighting % (BT &amp; CZ per Era)],AllWeights5[Column1],Table6[[#This Row],[Combined Name]],AllWeights5[bldgvint],S$3)</f>
        <v>0</v>
      </c>
      <c r="T453" s="20">
        <f>SUMIFS(AllWeights5[Weighting % (BT &amp; CZ per Era)],AllWeights5[Column1],Table6[[#This Row],[Combined Name]],AllWeights5[bldgvint],T$3)</f>
        <v>0</v>
      </c>
      <c r="U453" s="20">
        <f>SUM(Table6[[#This Row],[1975]:[MH85]])</f>
        <v>0.99999999999999989</v>
      </c>
    </row>
    <row r="454" spans="1:21" hidden="1" x14ac:dyDescent="0.3">
      <c r="A454" s="23" t="s">
        <v>2329</v>
      </c>
      <c r="B454" s="23" t="s">
        <v>46</v>
      </c>
      <c r="C454" s="23" t="s">
        <v>9</v>
      </c>
      <c r="D454" s="23" t="s">
        <v>14</v>
      </c>
      <c r="E454" s="23" t="s">
        <v>751</v>
      </c>
      <c r="F454" s="20">
        <f>SUMIFS(AllWeights5[Weighting % (BT &amp; CZ per Era)],AllWeights5[Column1],Table6[[#This Row],[Combined Name]],AllWeights5[bldgvint],F$3)</f>
        <v>0</v>
      </c>
      <c r="G454" s="20">
        <f>SUMIFS(AllWeights5[Weighting % (BT &amp; CZ per Era)],AllWeights5[Column1],Table6[[#This Row],[Combined Name]],AllWeights5[bldgvint],G$3)</f>
        <v>0</v>
      </c>
      <c r="H454" s="20">
        <f>SUMIFS(AllWeights5[Weighting % (BT &amp; CZ per Era)],AllWeights5[Column1],Table6[[#This Row],[Combined Name]],AllWeights5[bldgvint],H$3)</f>
        <v>0</v>
      </c>
      <c r="I454" s="20">
        <f>SUMIFS(AllWeights5[Weighting % (BT &amp; CZ per Era)],AllWeights5[Column1],Table6[[#This Row],[Combined Name]],AllWeights5[bldgvint],I$3)</f>
        <v>0</v>
      </c>
      <c r="J454" s="20">
        <f>SUMIFS(AllWeights5[Weighting % (BT &amp; CZ per Era)],AllWeights5[Column1],Table6[[#This Row],[Combined Name]],AllWeights5[bldgvint],J$3)</f>
        <v>0</v>
      </c>
      <c r="K454" s="20">
        <f>SUMIFS(AllWeights5[Weighting % (BT &amp; CZ per Era)],AllWeights5[Column1],Table6[[#This Row],[Combined Name]],AllWeights5[bldgvint],K$3)</f>
        <v>0</v>
      </c>
      <c r="L454" s="20">
        <f>SUMIFS(AllWeights5[Weighting % (BT &amp; CZ per Era)],AllWeights5[Column1],Table6[[#This Row],[Combined Name]],AllWeights5[bldgvint],L$3)</f>
        <v>0</v>
      </c>
      <c r="M454" s="20">
        <f>SUMIFS(AllWeights5[Weighting % (BT &amp; CZ per Era)],AllWeights5[Column1],Table6[[#This Row],[Combined Name]],AllWeights5[bldgvint],M$3)</f>
        <v>0.75</v>
      </c>
      <c r="N454" s="20">
        <f>SUMIFS(AllWeights5[Weighting % (BT &amp; CZ per Era)],AllWeights5[Column1],Table6[[#This Row],[Combined Name]],AllWeights5[bldgvint],N$3)</f>
        <v>0.25</v>
      </c>
      <c r="O454" s="20">
        <f>SUMIFS(AllWeights5[Weighting % (BT &amp; CZ per Era)],AllWeights5[Column1],Table6[[#This Row],[Combined Name]],AllWeights5[bldgvint],O$3)</f>
        <v>0</v>
      </c>
      <c r="P454" s="20">
        <f>SUMIFS(AllWeights5[Weighting % (BT &amp; CZ per Era)],AllWeights5[Column1],Table6[[#This Row],[Combined Name]],AllWeights5[bldgvint],P$3)</f>
        <v>0</v>
      </c>
      <c r="Q454" s="20">
        <f>SUMIFS(AllWeights5[Weighting % (BT &amp; CZ per Era)],AllWeights5[Column1],Table6[[#This Row],[Combined Name]],AllWeights5[bldgvint],Q$3)</f>
        <v>0</v>
      </c>
      <c r="R454" s="20">
        <f>SUMIFS(AllWeights5[Weighting % (BT &amp; CZ per Era)],AllWeights5[Column1],Table6[[#This Row],[Combined Name]],AllWeights5[bldgvint],R$3)</f>
        <v>0</v>
      </c>
      <c r="S454" s="20">
        <f>SUMIFS(AllWeights5[Weighting % (BT &amp; CZ per Era)],AllWeights5[Column1],Table6[[#This Row],[Combined Name]],AllWeights5[bldgvint],S$3)</f>
        <v>0</v>
      </c>
      <c r="T454" s="20">
        <f>SUMIFS(AllWeights5[Weighting % (BT &amp; CZ per Era)],AllWeights5[Column1],Table6[[#This Row],[Combined Name]],AllWeights5[bldgvint],T$3)</f>
        <v>0</v>
      </c>
      <c r="U454" s="20">
        <f>SUM(Table6[[#This Row],[1975]:[MH85]])</f>
        <v>1</v>
      </c>
    </row>
    <row r="455" spans="1:21" hidden="1" x14ac:dyDescent="0.3">
      <c r="A455" s="23" t="s">
        <v>2329</v>
      </c>
      <c r="B455" s="23" t="s">
        <v>46</v>
      </c>
      <c r="C455" s="23" t="s">
        <v>9</v>
      </c>
      <c r="D455" s="23" t="s">
        <v>19</v>
      </c>
      <c r="E455" s="23" t="s">
        <v>752</v>
      </c>
      <c r="F455" s="20">
        <f>SUMIFS(AllWeights5[Weighting % (BT &amp; CZ per Era)],AllWeights5[Column1],Table6[[#This Row],[Combined Name]],AllWeights5[bldgvint],F$3)</f>
        <v>0</v>
      </c>
      <c r="G455" s="20">
        <f>SUMIFS(AllWeights5[Weighting % (BT &amp; CZ per Era)],AllWeights5[Column1],Table6[[#This Row],[Combined Name]],AllWeights5[bldgvint],G$3)</f>
        <v>0</v>
      </c>
      <c r="H455" s="20">
        <f>SUMIFS(AllWeights5[Weighting % (BT &amp; CZ per Era)],AllWeights5[Column1],Table6[[#This Row],[Combined Name]],AllWeights5[bldgvint],H$3)</f>
        <v>0</v>
      </c>
      <c r="I455" s="20">
        <f>SUMIFS(AllWeights5[Weighting % (BT &amp; CZ per Era)],AllWeights5[Column1],Table6[[#This Row],[Combined Name]],AllWeights5[bldgvint],I$3)</f>
        <v>0</v>
      </c>
      <c r="J455" s="20">
        <f>SUMIFS(AllWeights5[Weighting % (BT &amp; CZ per Era)],AllWeights5[Column1],Table6[[#This Row],[Combined Name]],AllWeights5[bldgvint],J$3)</f>
        <v>0</v>
      </c>
      <c r="K455" s="20">
        <f>SUMIFS(AllWeights5[Weighting % (BT &amp; CZ per Era)],AllWeights5[Column1],Table6[[#This Row],[Combined Name]],AllWeights5[bldgvint],K$3)</f>
        <v>0</v>
      </c>
      <c r="L455" s="20">
        <f>SUMIFS(AllWeights5[Weighting % (BT &amp; CZ per Era)],AllWeights5[Column1],Table6[[#This Row],[Combined Name]],AllWeights5[bldgvint],L$3)</f>
        <v>0</v>
      </c>
      <c r="M455" s="20">
        <f>SUMIFS(AllWeights5[Weighting % (BT &amp; CZ per Era)],AllWeights5[Column1],Table6[[#This Row],[Combined Name]],AllWeights5[bldgvint],M$3)</f>
        <v>0</v>
      </c>
      <c r="N455" s="20">
        <f>SUMIFS(AllWeights5[Weighting % (BT &amp; CZ per Era)],AllWeights5[Column1],Table6[[#This Row],[Combined Name]],AllWeights5[bldgvint],N$3)</f>
        <v>0</v>
      </c>
      <c r="O455" s="20">
        <f>SUMIFS(AllWeights5[Weighting % (BT &amp; CZ per Era)],AllWeights5[Column1],Table6[[#This Row],[Combined Name]],AllWeights5[bldgvint],O$3)</f>
        <v>1</v>
      </c>
      <c r="P455" s="20">
        <f>SUMIFS(AllWeights5[Weighting % (BT &amp; CZ per Era)],AllWeights5[Column1],Table6[[#This Row],[Combined Name]],AllWeights5[bldgvint],P$3)</f>
        <v>0</v>
      </c>
      <c r="Q455" s="20">
        <f>SUMIFS(AllWeights5[Weighting % (BT &amp; CZ per Era)],AllWeights5[Column1],Table6[[#This Row],[Combined Name]],AllWeights5[bldgvint],Q$3)</f>
        <v>0</v>
      </c>
      <c r="R455" s="20">
        <f>SUMIFS(AllWeights5[Weighting % (BT &amp; CZ per Era)],AllWeights5[Column1],Table6[[#This Row],[Combined Name]],AllWeights5[bldgvint],R$3)</f>
        <v>0</v>
      </c>
      <c r="S455" s="20">
        <f>SUMIFS(AllWeights5[Weighting % (BT &amp; CZ per Era)],AllWeights5[Column1],Table6[[#This Row],[Combined Name]],AllWeights5[bldgvint],S$3)</f>
        <v>0</v>
      </c>
      <c r="T455" s="20">
        <f>SUMIFS(AllWeights5[Weighting % (BT &amp; CZ per Era)],AllWeights5[Column1],Table6[[#This Row],[Combined Name]],AllWeights5[bldgvint],T$3)</f>
        <v>0</v>
      </c>
      <c r="U455" s="20">
        <f>SUM(Table6[[#This Row],[1975]:[MH85]])</f>
        <v>1</v>
      </c>
    </row>
    <row r="456" spans="1:21" hidden="1" x14ac:dyDescent="0.3">
      <c r="A456" s="23" t="s">
        <v>2329</v>
      </c>
      <c r="B456" s="23" t="s">
        <v>46</v>
      </c>
      <c r="C456" s="23" t="s">
        <v>20</v>
      </c>
      <c r="D456" s="23" t="s">
        <v>16</v>
      </c>
      <c r="E456" s="23" t="s">
        <v>753</v>
      </c>
      <c r="F456" s="20">
        <f>SUMIFS(AllWeights5[Weighting % (BT &amp; CZ per Era)],AllWeights5[Column1],Table6[[#This Row],[Combined Name]],AllWeights5[bldgvint],F$3)</f>
        <v>0.72503176620076237</v>
      </c>
      <c r="G456" s="20">
        <f>SUMIFS(AllWeights5[Weighting % (BT &amp; CZ per Era)],AllWeights5[Column1],Table6[[#This Row],[Combined Name]],AllWeights5[bldgvint],G$3)</f>
        <v>0.17407878017789072</v>
      </c>
      <c r="H456" s="20">
        <f>SUMIFS(AllWeights5[Weighting % (BT &amp; CZ per Era)],AllWeights5[Column1],Table6[[#This Row],[Combined Name]],AllWeights5[bldgvint],H$3)</f>
        <v>0.10088945362134688</v>
      </c>
      <c r="I456" s="20">
        <f>SUMIFS(AllWeights5[Weighting % (BT &amp; CZ per Era)],AllWeights5[Column1],Table6[[#This Row],[Combined Name]],AllWeights5[bldgvint],I$3)</f>
        <v>0</v>
      </c>
      <c r="J456" s="20">
        <f>SUMIFS(AllWeights5[Weighting % (BT &amp; CZ per Era)],AllWeights5[Column1],Table6[[#This Row],[Combined Name]],AllWeights5[bldgvint],J$3)</f>
        <v>0</v>
      </c>
      <c r="K456" s="20">
        <f>SUMIFS(AllWeights5[Weighting % (BT &amp; CZ per Era)],AllWeights5[Column1],Table6[[#This Row],[Combined Name]],AllWeights5[bldgvint],K$3)</f>
        <v>0</v>
      </c>
      <c r="L456" s="20">
        <f>SUMIFS(AllWeights5[Weighting % (BT &amp; CZ per Era)],AllWeights5[Column1],Table6[[#This Row],[Combined Name]],AllWeights5[bldgvint],L$3)</f>
        <v>0</v>
      </c>
      <c r="M456" s="20">
        <f>SUMIFS(AllWeights5[Weighting % (BT &amp; CZ per Era)],AllWeights5[Column1],Table6[[#This Row],[Combined Name]],AllWeights5[bldgvint],M$3)</f>
        <v>0</v>
      </c>
      <c r="N456" s="20">
        <f>SUMIFS(AllWeights5[Weighting % (BT &amp; CZ per Era)],AllWeights5[Column1],Table6[[#This Row],[Combined Name]],AllWeights5[bldgvint],N$3)</f>
        <v>0</v>
      </c>
      <c r="O456" s="20">
        <f>SUMIFS(AllWeights5[Weighting % (BT &amp; CZ per Era)],AllWeights5[Column1],Table6[[#This Row],[Combined Name]],AllWeights5[bldgvint],O$3)</f>
        <v>0</v>
      </c>
      <c r="P456" s="20">
        <f>SUMIFS(AllWeights5[Weighting % (BT &amp; CZ per Era)],AllWeights5[Column1],Table6[[#This Row],[Combined Name]],AllWeights5[bldgvint],P$3)</f>
        <v>0</v>
      </c>
      <c r="Q456" s="20">
        <f>SUMIFS(AllWeights5[Weighting % (BT &amp; CZ per Era)],AllWeights5[Column1],Table6[[#This Row],[Combined Name]],AllWeights5[bldgvint],Q$3)</f>
        <v>0</v>
      </c>
      <c r="R456" s="20">
        <f>SUMIFS(AllWeights5[Weighting % (BT &amp; CZ per Era)],AllWeights5[Column1],Table6[[#This Row],[Combined Name]],AllWeights5[bldgvint],R$3)</f>
        <v>0</v>
      </c>
      <c r="S456" s="20">
        <f>SUMIFS(AllWeights5[Weighting % (BT &amp; CZ per Era)],AllWeights5[Column1],Table6[[#This Row],[Combined Name]],AllWeights5[bldgvint],S$3)</f>
        <v>0</v>
      </c>
      <c r="T456" s="20">
        <f>SUMIFS(AllWeights5[Weighting % (BT &amp; CZ per Era)],AllWeights5[Column1],Table6[[#This Row],[Combined Name]],AllWeights5[bldgvint],T$3)</f>
        <v>0</v>
      </c>
      <c r="U456" s="20">
        <f>SUM(Table6[[#This Row],[1975]:[MH85]])</f>
        <v>1</v>
      </c>
    </row>
    <row r="457" spans="1:21" hidden="1" x14ac:dyDescent="0.3">
      <c r="A457" s="23" t="s">
        <v>2329</v>
      </c>
      <c r="B457" s="23" t="s">
        <v>46</v>
      </c>
      <c r="C457" s="23" t="s">
        <v>20</v>
      </c>
      <c r="D457" s="23" t="s">
        <v>11</v>
      </c>
      <c r="E457" s="23" t="s">
        <v>754</v>
      </c>
      <c r="F457" s="20">
        <f>SUMIFS(AllWeights5[Weighting % (BT &amp; CZ per Era)],AllWeights5[Column1],Table6[[#This Row],[Combined Name]],AllWeights5[bldgvint],F$3)</f>
        <v>0</v>
      </c>
      <c r="G457" s="20">
        <f>SUMIFS(AllWeights5[Weighting % (BT &amp; CZ per Era)],AllWeights5[Column1],Table6[[#This Row],[Combined Name]],AllWeights5[bldgvint],G$3)</f>
        <v>0</v>
      </c>
      <c r="H457" s="20">
        <f>SUMIFS(AllWeights5[Weighting % (BT &amp; CZ per Era)],AllWeights5[Column1],Table6[[#This Row],[Combined Name]],AllWeights5[bldgvint],H$3)</f>
        <v>0</v>
      </c>
      <c r="I457" s="20">
        <f>SUMIFS(AllWeights5[Weighting % (BT &amp; CZ per Era)],AllWeights5[Column1],Table6[[#This Row],[Combined Name]],AllWeights5[bldgvint],I$3)</f>
        <v>0.48254364089775559</v>
      </c>
      <c r="J457" s="20">
        <f>SUMIFS(AllWeights5[Weighting % (BT &amp; CZ per Era)],AllWeights5[Column1],Table6[[#This Row],[Combined Name]],AllWeights5[bldgvint],J$3)</f>
        <v>0.1882793017456359</v>
      </c>
      <c r="K457" s="20">
        <f>SUMIFS(AllWeights5[Weighting % (BT &amp; CZ per Era)],AllWeights5[Column1],Table6[[#This Row],[Combined Name]],AllWeights5[bldgvint],K$3)</f>
        <v>0.1882793017456359</v>
      </c>
      <c r="L457" s="20">
        <f>SUMIFS(AllWeights5[Weighting % (BT &amp; CZ per Era)],AllWeights5[Column1],Table6[[#This Row],[Combined Name]],AllWeights5[bldgvint],L$3)</f>
        <v>0.14089775561097256</v>
      </c>
      <c r="M457" s="20">
        <f>SUMIFS(AllWeights5[Weighting % (BT &amp; CZ per Era)],AllWeights5[Column1],Table6[[#This Row],[Combined Name]],AllWeights5[bldgvint],M$3)</f>
        <v>0</v>
      </c>
      <c r="N457" s="20">
        <f>SUMIFS(AllWeights5[Weighting % (BT &amp; CZ per Era)],AllWeights5[Column1],Table6[[#This Row],[Combined Name]],AllWeights5[bldgvint],N$3)</f>
        <v>0</v>
      </c>
      <c r="O457" s="20">
        <f>SUMIFS(AllWeights5[Weighting % (BT &amp; CZ per Era)],AllWeights5[Column1],Table6[[#This Row],[Combined Name]],AllWeights5[bldgvint],O$3)</f>
        <v>0</v>
      </c>
      <c r="P457" s="20">
        <f>SUMIFS(AllWeights5[Weighting % (BT &amp; CZ per Era)],AllWeights5[Column1],Table6[[#This Row],[Combined Name]],AllWeights5[bldgvint],P$3)</f>
        <v>0</v>
      </c>
      <c r="Q457" s="20">
        <f>SUMIFS(AllWeights5[Weighting % (BT &amp; CZ per Era)],AllWeights5[Column1],Table6[[#This Row],[Combined Name]],AllWeights5[bldgvint],Q$3)</f>
        <v>0</v>
      </c>
      <c r="R457" s="20">
        <f>SUMIFS(AllWeights5[Weighting % (BT &amp; CZ per Era)],AllWeights5[Column1],Table6[[#This Row],[Combined Name]],AllWeights5[bldgvint],R$3)</f>
        <v>0</v>
      </c>
      <c r="S457" s="20">
        <f>SUMIFS(AllWeights5[Weighting % (BT &amp; CZ per Era)],AllWeights5[Column1],Table6[[#This Row],[Combined Name]],AllWeights5[bldgvint],S$3)</f>
        <v>0</v>
      </c>
      <c r="T457" s="20">
        <f>SUMIFS(AllWeights5[Weighting % (BT &amp; CZ per Era)],AllWeights5[Column1],Table6[[#This Row],[Combined Name]],AllWeights5[bldgvint],T$3)</f>
        <v>0</v>
      </c>
      <c r="U457" s="20">
        <f>SUM(Table6[[#This Row],[1975]:[MH85]])</f>
        <v>1</v>
      </c>
    </row>
    <row r="458" spans="1:21" hidden="1" x14ac:dyDescent="0.3">
      <c r="A458" s="23" t="s">
        <v>2329</v>
      </c>
      <c r="B458" s="23" t="s">
        <v>46</v>
      </c>
      <c r="C458" s="23" t="s">
        <v>20</v>
      </c>
      <c r="D458" s="23" t="s">
        <v>14</v>
      </c>
      <c r="E458" s="23" t="s">
        <v>755</v>
      </c>
      <c r="F458" s="20">
        <f>SUMIFS(AllWeights5[Weighting % (BT &amp; CZ per Era)],AllWeights5[Column1],Table6[[#This Row],[Combined Name]],AllWeights5[bldgvint],F$3)</f>
        <v>0</v>
      </c>
      <c r="G458" s="20">
        <f>SUMIFS(AllWeights5[Weighting % (BT &amp; CZ per Era)],AllWeights5[Column1],Table6[[#This Row],[Combined Name]],AllWeights5[bldgvint],G$3)</f>
        <v>0</v>
      </c>
      <c r="H458" s="20">
        <f>SUMIFS(AllWeights5[Weighting % (BT &amp; CZ per Era)],AllWeights5[Column1],Table6[[#This Row],[Combined Name]],AllWeights5[bldgvint],H$3)</f>
        <v>0</v>
      </c>
      <c r="I458" s="20">
        <f>SUMIFS(AllWeights5[Weighting % (BT &amp; CZ per Era)],AllWeights5[Column1],Table6[[#This Row],[Combined Name]],AllWeights5[bldgvint],I$3)</f>
        <v>0</v>
      </c>
      <c r="J458" s="20">
        <f>SUMIFS(AllWeights5[Weighting % (BT &amp; CZ per Era)],AllWeights5[Column1],Table6[[#This Row],[Combined Name]],AllWeights5[bldgvint],J$3)</f>
        <v>0</v>
      </c>
      <c r="K458" s="20">
        <f>SUMIFS(AllWeights5[Weighting % (BT &amp; CZ per Era)],AllWeights5[Column1],Table6[[#This Row],[Combined Name]],AllWeights5[bldgvint],K$3)</f>
        <v>0</v>
      </c>
      <c r="L458" s="20">
        <f>SUMIFS(AllWeights5[Weighting % (BT &amp; CZ per Era)],AllWeights5[Column1],Table6[[#This Row],[Combined Name]],AllWeights5[bldgvint],L$3)</f>
        <v>0</v>
      </c>
      <c r="M458" s="20">
        <f>SUMIFS(AllWeights5[Weighting % (BT &amp; CZ per Era)],AllWeights5[Column1],Table6[[#This Row],[Combined Name]],AllWeights5[bldgvint],M$3)</f>
        <v>0.7483443708609272</v>
      </c>
      <c r="N458" s="20">
        <f>SUMIFS(AllWeights5[Weighting % (BT &amp; CZ per Era)],AllWeights5[Column1],Table6[[#This Row],[Combined Name]],AllWeights5[bldgvint],N$3)</f>
        <v>0.25165562913907286</v>
      </c>
      <c r="O458" s="20">
        <f>SUMIFS(AllWeights5[Weighting % (BT &amp; CZ per Era)],AllWeights5[Column1],Table6[[#This Row],[Combined Name]],AllWeights5[bldgvint],O$3)</f>
        <v>0</v>
      </c>
      <c r="P458" s="20">
        <f>SUMIFS(AllWeights5[Weighting % (BT &amp; CZ per Era)],AllWeights5[Column1],Table6[[#This Row],[Combined Name]],AllWeights5[bldgvint],P$3)</f>
        <v>0</v>
      </c>
      <c r="Q458" s="20">
        <f>SUMIFS(AllWeights5[Weighting % (BT &amp; CZ per Era)],AllWeights5[Column1],Table6[[#This Row],[Combined Name]],AllWeights5[bldgvint],Q$3)</f>
        <v>0</v>
      </c>
      <c r="R458" s="20">
        <f>SUMIFS(AllWeights5[Weighting % (BT &amp; CZ per Era)],AllWeights5[Column1],Table6[[#This Row],[Combined Name]],AllWeights5[bldgvint],R$3)</f>
        <v>0</v>
      </c>
      <c r="S458" s="20">
        <f>SUMIFS(AllWeights5[Weighting % (BT &amp; CZ per Era)],AllWeights5[Column1],Table6[[#This Row],[Combined Name]],AllWeights5[bldgvint],S$3)</f>
        <v>0</v>
      </c>
      <c r="T458" s="20">
        <f>SUMIFS(AllWeights5[Weighting % (BT &amp; CZ per Era)],AllWeights5[Column1],Table6[[#This Row],[Combined Name]],AllWeights5[bldgvint],T$3)</f>
        <v>0</v>
      </c>
      <c r="U458" s="20">
        <f>SUM(Table6[[#This Row],[1975]:[MH85]])</f>
        <v>1</v>
      </c>
    </row>
    <row r="459" spans="1:21" hidden="1" x14ac:dyDescent="0.3">
      <c r="A459" s="23" t="s">
        <v>2329</v>
      </c>
      <c r="B459" s="23" t="s">
        <v>46</v>
      </c>
      <c r="C459" s="23" t="s">
        <v>20</v>
      </c>
      <c r="D459" s="23" t="s">
        <v>19</v>
      </c>
      <c r="E459" s="23" t="s">
        <v>756</v>
      </c>
      <c r="F459" s="20">
        <f>SUMIFS(AllWeights5[Weighting % (BT &amp; CZ per Era)],AllWeights5[Column1],Table6[[#This Row],[Combined Name]],AllWeights5[bldgvint],F$3)</f>
        <v>0</v>
      </c>
      <c r="G459" s="20">
        <f>SUMIFS(AllWeights5[Weighting % (BT &amp; CZ per Era)],AllWeights5[Column1],Table6[[#This Row],[Combined Name]],AllWeights5[bldgvint],G$3)</f>
        <v>0</v>
      </c>
      <c r="H459" s="20">
        <f>SUMIFS(AllWeights5[Weighting % (BT &amp; CZ per Era)],AllWeights5[Column1],Table6[[#This Row],[Combined Name]],AllWeights5[bldgvint],H$3)</f>
        <v>0</v>
      </c>
      <c r="I459" s="20">
        <f>SUMIFS(AllWeights5[Weighting % (BT &amp; CZ per Era)],AllWeights5[Column1],Table6[[#This Row],[Combined Name]],AllWeights5[bldgvint],I$3)</f>
        <v>0</v>
      </c>
      <c r="J459" s="20">
        <f>SUMIFS(AllWeights5[Weighting % (BT &amp; CZ per Era)],AllWeights5[Column1],Table6[[#This Row],[Combined Name]],AllWeights5[bldgvint],J$3)</f>
        <v>0</v>
      </c>
      <c r="K459" s="20">
        <f>SUMIFS(AllWeights5[Weighting % (BT &amp; CZ per Era)],AllWeights5[Column1],Table6[[#This Row],[Combined Name]],AllWeights5[bldgvint],K$3)</f>
        <v>0</v>
      </c>
      <c r="L459" s="20">
        <f>SUMIFS(AllWeights5[Weighting % (BT &amp; CZ per Era)],AllWeights5[Column1],Table6[[#This Row],[Combined Name]],AllWeights5[bldgvint],L$3)</f>
        <v>0</v>
      </c>
      <c r="M459" s="20">
        <f>SUMIFS(AllWeights5[Weighting % (BT &amp; CZ per Era)],AllWeights5[Column1],Table6[[#This Row],[Combined Name]],AllWeights5[bldgvint],M$3)</f>
        <v>0</v>
      </c>
      <c r="N459" s="20">
        <f>SUMIFS(AllWeights5[Weighting % (BT &amp; CZ per Era)],AllWeights5[Column1],Table6[[#This Row],[Combined Name]],AllWeights5[bldgvint],N$3)</f>
        <v>0</v>
      </c>
      <c r="O459" s="20">
        <f>SUMIFS(AllWeights5[Weighting % (BT &amp; CZ per Era)],AllWeights5[Column1],Table6[[#This Row],[Combined Name]],AllWeights5[bldgvint],O$3)</f>
        <v>1</v>
      </c>
      <c r="P459" s="20">
        <f>SUMIFS(AllWeights5[Weighting % (BT &amp; CZ per Era)],AllWeights5[Column1],Table6[[#This Row],[Combined Name]],AllWeights5[bldgvint],P$3)</f>
        <v>0</v>
      </c>
      <c r="Q459" s="20">
        <f>SUMIFS(AllWeights5[Weighting % (BT &amp; CZ per Era)],AllWeights5[Column1],Table6[[#This Row],[Combined Name]],AllWeights5[bldgvint],Q$3)</f>
        <v>0</v>
      </c>
      <c r="R459" s="20">
        <f>SUMIFS(AllWeights5[Weighting % (BT &amp; CZ per Era)],AllWeights5[Column1],Table6[[#This Row],[Combined Name]],AllWeights5[bldgvint],R$3)</f>
        <v>0</v>
      </c>
      <c r="S459" s="20">
        <f>SUMIFS(AllWeights5[Weighting % (BT &amp; CZ per Era)],AllWeights5[Column1],Table6[[#This Row],[Combined Name]],AllWeights5[bldgvint],S$3)</f>
        <v>0</v>
      </c>
      <c r="T459" s="20">
        <f>SUMIFS(AllWeights5[Weighting % (BT &amp; CZ per Era)],AllWeights5[Column1],Table6[[#This Row],[Combined Name]],AllWeights5[bldgvint],T$3)</f>
        <v>0</v>
      </c>
      <c r="U459" s="20">
        <f>SUM(Table6[[#This Row],[1975]:[MH85]])</f>
        <v>1</v>
      </c>
    </row>
    <row r="460" spans="1:21" hidden="1" x14ac:dyDescent="0.3">
      <c r="A460" s="23" t="s">
        <v>2329</v>
      </c>
      <c r="B460" s="23" t="s">
        <v>46</v>
      </c>
      <c r="C460" s="23" t="s">
        <v>21</v>
      </c>
      <c r="D460" s="23" t="s">
        <v>16</v>
      </c>
      <c r="E460" s="23" t="s">
        <v>757</v>
      </c>
      <c r="F460" s="20">
        <f>SUMIFS(AllWeights5[Weighting % (BT &amp; CZ per Era)],AllWeights5[Column1],Table6[[#This Row],[Combined Name]],AllWeights5[bldgvint],F$3)</f>
        <v>0.76678462597070662</v>
      </c>
      <c r="G460" s="20">
        <f>SUMIFS(AllWeights5[Weighting % (BT &amp; CZ per Era)],AllWeights5[Column1],Table6[[#This Row],[Combined Name]],AllWeights5[bldgvint],G$3)</f>
        <v>0.1308365280644844</v>
      </c>
      <c r="H460" s="20">
        <f>SUMIFS(AllWeights5[Weighting % (BT &amp; CZ per Era)],AllWeights5[Column1],Table6[[#This Row],[Combined Name]],AllWeights5[bldgvint],H$3)</f>
        <v>0.1023788459648088</v>
      </c>
      <c r="I460" s="20">
        <f>SUMIFS(AllWeights5[Weighting % (BT &amp; CZ per Era)],AllWeights5[Column1],Table6[[#This Row],[Combined Name]],AllWeights5[bldgvint],I$3)</f>
        <v>0</v>
      </c>
      <c r="J460" s="20">
        <f>SUMIFS(AllWeights5[Weighting % (BT &amp; CZ per Era)],AllWeights5[Column1],Table6[[#This Row],[Combined Name]],AllWeights5[bldgvint],J$3)</f>
        <v>0</v>
      </c>
      <c r="K460" s="20">
        <f>SUMIFS(AllWeights5[Weighting % (BT &amp; CZ per Era)],AllWeights5[Column1],Table6[[#This Row],[Combined Name]],AllWeights5[bldgvint],K$3)</f>
        <v>0</v>
      </c>
      <c r="L460" s="20">
        <f>SUMIFS(AllWeights5[Weighting % (BT &amp; CZ per Era)],AllWeights5[Column1],Table6[[#This Row],[Combined Name]],AllWeights5[bldgvint],L$3)</f>
        <v>0</v>
      </c>
      <c r="M460" s="20">
        <f>SUMIFS(AllWeights5[Weighting % (BT &amp; CZ per Era)],AllWeights5[Column1],Table6[[#This Row],[Combined Name]],AllWeights5[bldgvint],M$3)</f>
        <v>0</v>
      </c>
      <c r="N460" s="20">
        <f>SUMIFS(AllWeights5[Weighting % (BT &amp; CZ per Era)],AllWeights5[Column1],Table6[[#This Row],[Combined Name]],AllWeights5[bldgvint],N$3)</f>
        <v>0</v>
      </c>
      <c r="O460" s="20">
        <f>SUMIFS(AllWeights5[Weighting % (BT &amp; CZ per Era)],AllWeights5[Column1],Table6[[#This Row],[Combined Name]],AllWeights5[bldgvint],O$3)</f>
        <v>0</v>
      </c>
      <c r="P460" s="20">
        <f>SUMIFS(AllWeights5[Weighting % (BT &amp; CZ per Era)],AllWeights5[Column1],Table6[[#This Row],[Combined Name]],AllWeights5[bldgvint],P$3)</f>
        <v>0</v>
      </c>
      <c r="Q460" s="20">
        <f>SUMIFS(AllWeights5[Weighting % (BT &amp; CZ per Era)],AllWeights5[Column1],Table6[[#This Row],[Combined Name]],AllWeights5[bldgvint],Q$3)</f>
        <v>0</v>
      </c>
      <c r="R460" s="20">
        <f>SUMIFS(AllWeights5[Weighting % (BT &amp; CZ per Era)],AllWeights5[Column1],Table6[[#This Row],[Combined Name]],AllWeights5[bldgvint],R$3)</f>
        <v>0</v>
      </c>
      <c r="S460" s="20">
        <f>SUMIFS(AllWeights5[Weighting % (BT &amp; CZ per Era)],AllWeights5[Column1],Table6[[#This Row],[Combined Name]],AllWeights5[bldgvint],S$3)</f>
        <v>0</v>
      </c>
      <c r="T460" s="20">
        <f>SUMIFS(AllWeights5[Weighting % (BT &amp; CZ per Era)],AllWeights5[Column1],Table6[[#This Row],[Combined Name]],AllWeights5[bldgvint],T$3)</f>
        <v>0</v>
      </c>
      <c r="U460" s="20">
        <f>SUM(Table6[[#This Row],[1975]:[MH85]])</f>
        <v>0.99999999999999989</v>
      </c>
    </row>
    <row r="461" spans="1:21" hidden="1" x14ac:dyDescent="0.3">
      <c r="A461" s="23" t="s">
        <v>2329</v>
      </c>
      <c r="B461" s="23" t="s">
        <v>46</v>
      </c>
      <c r="C461" s="23" t="s">
        <v>21</v>
      </c>
      <c r="D461" s="23" t="s">
        <v>11</v>
      </c>
      <c r="E461" s="23" t="s">
        <v>758</v>
      </c>
      <c r="F461" s="20">
        <f>SUMIFS(AllWeights5[Weighting % (BT &amp; CZ per Era)],AllWeights5[Column1],Table6[[#This Row],[Combined Name]],AllWeights5[bldgvint],F$3)</f>
        <v>0</v>
      </c>
      <c r="G461" s="20">
        <f>SUMIFS(AllWeights5[Weighting % (BT &amp; CZ per Era)],AllWeights5[Column1],Table6[[#This Row],[Combined Name]],AllWeights5[bldgvint],G$3)</f>
        <v>0</v>
      </c>
      <c r="H461" s="20">
        <f>SUMIFS(AllWeights5[Weighting % (BT &amp; CZ per Era)],AllWeights5[Column1],Table6[[#This Row],[Combined Name]],AllWeights5[bldgvint],H$3)</f>
        <v>0</v>
      </c>
      <c r="I461" s="20">
        <f>SUMIFS(AllWeights5[Weighting % (BT &amp; CZ per Era)],AllWeights5[Column1],Table6[[#This Row],[Combined Name]],AllWeights5[bldgvint],I$3)</f>
        <v>0.51009003415088483</v>
      </c>
      <c r="J461" s="20">
        <f>SUMIFS(AllWeights5[Weighting % (BT &amp; CZ per Era)],AllWeights5[Column1],Table6[[#This Row],[Combined Name]],AllWeights5[bldgvint],J$3)</f>
        <v>0.17820552623408878</v>
      </c>
      <c r="K461" s="20">
        <f>SUMIFS(AllWeights5[Weighting % (BT &amp; CZ per Era)],AllWeights5[Column1],Table6[[#This Row],[Combined Name]],AllWeights5[bldgvint],K$3)</f>
        <v>0.17820552623408878</v>
      </c>
      <c r="L461" s="20">
        <f>SUMIFS(AllWeights5[Weighting % (BT &amp; CZ per Era)],AllWeights5[Column1],Table6[[#This Row],[Combined Name]],AllWeights5[bldgvint],L$3)</f>
        <v>0.13349891338093758</v>
      </c>
      <c r="M461" s="20">
        <f>SUMIFS(AllWeights5[Weighting % (BT &amp; CZ per Era)],AllWeights5[Column1],Table6[[#This Row],[Combined Name]],AllWeights5[bldgvint],M$3)</f>
        <v>0</v>
      </c>
      <c r="N461" s="20">
        <f>SUMIFS(AllWeights5[Weighting % (BT &amp; CZ per Era)],AllWeights5[Column1],Table6[[#This Row],[Combined Name]],AllWeights5[bldgvint],N$3)</f>
        <v>0</v>
      </c>
      <c r="O461" s="20">
        <f>SUMIFS(AllWeights5[Weighting % (BT &amp; CZ per Era)],AllWeights5[Column1],Table6[[#This Row],[Combined Name]],AllWeights5[bldgvint],O$3)</f>
        <v>0</v>
      </c>
      <c r="P461" s="20">
        <f>SUMIFS(AllWeights5[Weighting % (BT &amp; CZ per Era)],AllWeights5[Column1],Table6[[#This Row],[Combined Name]],AllWeights5[bldgvint],P$3)</f>
        <v>0</v>
      </c>
      <c r="Q461" s="20">
        <f>SUMIFS(AllWeights5[Weighting % (BT &amp; CZ per Era)],AllWeights5[Column1],Table6[[#This Row],[Combined Name]],AllWeights5[bldgvint],Q$3)</f>
        <v>0</v>
      </c>
      <c r="R461" s="20">
        <f>SUMIFS(AllWeights5[Weighting % (BT &amp; CZ per Era)],AllWeights5[Column1],Table6[[#This Row],[Combined Name]],AllWeights5[bldgvint],R$3)</f>
        <v>0</v>
      </c>
      <c r="S461" s="20">
        <f>SUMIFS(AllWeights5[Weighting % (BT &amp; CZ per Era)],AllWeights5[Column1],Table6[[#This Row],[Combined Name]],AllWeights5[bldgvint],S$3)</f>
        <v>0</v>
      </c>
      <c r="T461" s="20">
        <f>SUMIFS(AllWeights5[Weighting % (BT &amp; CZ per Era)],AllWeights5[Column1],Table6[[#This Row],[Combined Name]],AllWeights5[bldgvint],T$3)</f>
        <v>0</v>
      </c>
      <c r="U461" s="20">
        <f>SUM(Table6[[#This Row],[1975]:[MH85]])</f>
        <v>1</v>
      </c>
    </row>
    <row r="462" spans="1:21" hidden="1" x14ac:dyDescent="0.3">
      <c r="A462" s="23" t="s">
        <v>2329</v>
      </c>
      <c r="B462" s="23" t="s">
        <v>46</v>
      </c>
      <c r="C462" s="23" t="s">
        <v>21</v>
      </c>
      <c r="D462" s="23" t="s">
        <v>14</v>
      </c>
      <c r="E462" s="23" t="s">
        <v>759</v>
      </c>
      <c r="F462" s="20">
        <f>SUMIFS(AllWeights5[Weighting % (BT &amp; CZ per Era)],AllWeights5[Column1],Table6[[#This Row],[Combined Name]],AllWeights5[bldgvint],F$3)</f>
        <v>0</v>
      </c>
      <c r="G462" s="20">
        <f>SUMIFS(AllWeights5[Weighting % (BT &amp; CZ per Era)],AllWeights5[Column1],Table6[[#This Row],[Combined Name]],AllWeights5[bldgvint],G$3)</f>
        <v>0</v>
      </c>
      <c r="H462" s="20">
        <f>SUMIFS(AllWeights5[Weighting % (BT &amp; CZ per Era)],AllWeights5[Column1],Table6[[#This Row],[Combined Name]],AllWeights5[bldgvint],H$3)</f>
        <v>0</v>
      </c>
      <c r="I462" s="20">
        <f>SUMIFS(AllWeights5[Weighting % (BT &amp; CZ per Era)],AllWeights5[Column1],Table6[[#This Row],[Combined Name]],AllWeights5[bldgvint],I$3)</f>
        <v>0</v>
      </c>
      <c r="J462" s="20">
        <f>SUMIFS(AllWeights5[Weighting % (BT &amp; CZ per Era)],AllWeights5[Column1],Table6[[#This Row],[Combined Name]],AllWeights5[bldgvint],J$3)</f>
        <v>0</v>
      </c>
      <c r="K462" s="20">
        <f>SUMIFS(AllWeights5[Weighting % (BT &amp; CZ per Era)],AllWeights5[Column1],Table6[[#This Row],[Combined Name]],AllWeights5[bldgvint],K$3)</f>
        <v>0</v>
      </c>
      <c r="L462" s="20">
        <f>SUMIFS(AllWeights5[Weighting % (BT &amp; CZ per Era)],AllWeights5[Column1],Table6[[#This Row],[Combined Name]],AllWeights5[bldgvint],L$3)</f>
        <v>0</v>
      </c>
      <c r="M462" s="20">
        <f>SUMIFS(AllWeights5[Weighting % (BT &amp; CZ per Era)],AllWeights5[Column1],Table6[[#This Row],[Combined Name]],AllWeights5[bldgvint],M$3)</f>
        <v>0.75043630017452012</v>
      </c>
      <c r="N462" s="20">
        <f>SUMIFS(AllWeights5[Weighting % (BT &amp; CZ per Era)],AllWeights5[Column1],Table6[[#This Row],[Combined Name]],AllWeights5[bldgvint],N$3)</f>
        <v>0.24956369982547993</v>
      </c>
      <c r="O462" s="20">
        <f>SUMIFS(AllWeights5[Weighting % (BT &amp; CZ per Era)],AllWeights5[Column1],Table6[[#This Row],[Combined Name]],AllWeights5[bldgvint],O$3)</f>
        <v>0</v>
      </c>
      <c r="P462" s="20">
        <f>SUMIFS(AllWeights5[Weighting % (BT &amp; CZ per Era)],AllWeights5[Column1],Table6[[#This Row],[Combined Name]],AllWeights5[bldgvint],P$3)</f>
        <v>0</v>
      </c>
      <c r="Q462" s="20">
        <f>SUMIFS(AllWeights5[Weighting % (BT &amp; CZ per Era)],AllWeights5[Column1],Table6[[#This Row],[Combined Name]],AllWeights5[bldgvint],Q$3)</f>
        <v>0</v>
      </c>
      <c r="R462" s="20">
        <f>SUMIFS(AllWeights5[Weighting % (BT &amp; CZ per Era)],AllWeights5[Column1],Table6[[#This Row],[Combined Name]],AllWeights5[bldgvint],R$3)</f>
        <v>0</v>
      </c>
      <c r="S462" s="20">
        <f>SUMIFS(AllWeights5[Weighting % (BT &amp; CZ per Era)],AllWeights5[Column1],Table6[[#This Row],[Combined Name]],AllWeights5[bldgvint],S$3)</f>
        <v>0</v>
      </c>
      <c r="T462" s="20">
        <f>SUMIFS(AllWeights5[Weighting % (BT &amp; CZ per Era)],AllWeights5[Column1],Table6[[#This Row],[Combined Name]],AllWeights5[bldgvint],T$3)</f>
        <v>0</v>
      </c>
      <c r="U462" s="20">
        <f>SUM(Table6[[#This Row],[1975]:[MH85]])</f>
        <v>1</v>
      </c>
    </row>
    <row r="463" spans="1:21" hidden="1" x14ac:dyDescent="0.3">
      <c r="A463" s="23" t="s">
        <v>2329</v>
      </c>
      <c r="B463" s="23" t="s">
        <v>46</v>
      </c>
      <c r="C463" s="23" t="s">
        <v>21</v>
      </c>
      <c r="D463" s="23" t="s">
        <v>19</v>
      </c>
      <c r="E463" s="23" t="s">
        <v>760</v>
      </c>
      <c r="F463" s="20">
        <f>SUMIFS(AllWeights5[Weighting % (BT &amp; CZ per Era)],AllWeights5[Column1],Table6[[#This Row],[Combined Name]],AllWeights5[bldgvint],F$3)</f>
        <v>0</v>
      </c>
      <c r="G463" s="20">
        <f>SUMIFS(AllWeights5[Weighting % (BT &amp; CZ per Era)],AllWeights5[Column1],Table6[[#This Row],[Combined Name]],AllWeights5[bldgvint],G$3)</f>
        <v>0</v>
      </c>
      <c r="H463" s="20">
        <f>SUMIFS(AllWeights5[Weighting % (BT &amp; CZ per Era)],AllWeights5[Column1],Table6[[#This Row],[Combined Name]],AllWeights5[bldgvint],H$3)</f>
        <v>0</v>
      </c>
      <c r="I463" s="20">
        <f>SUMIFS(AllWeights5[Weighting % (BT &amp; CZ per Era)],AllWeights5[Column1],Table6[[#This Row],[Combined Name]],AllWeights5[bldgvint],I$3)</f>
        <v>0</v>
      </c>
      <c r="J463" s="20">
        <f>SUMIFS(AllWeights5[Weighting % (BT &amp; CZ per Era)],AllWeights5[Column1],Table6[[#This Row],[Combined Name]],AllWeights5[bldgvint],J$3)</f>
        <v>0</v>
      </c>
      <c r="K463" s="20">
        <f>SUMIFS(AllWeights5[Weighting % (BT &amp; CZ per Era)],AllWeights5[Column1],Table6[[#This Row],[Combined Name]],AllWeights5[bldgvint],K$3)</f>
        <v>0</v>
      </c>
      <c r="L463" s="20">
        <f>SUMIFS(AllWeights5[Weighting % (BT &amp; CZ per Era)],AllWeights5[Column1],Table6[[#This Row],[Combined Name]],AllWeights5[bldgvint],L$3)</f>
        <v>0</v>
      </c>
      <c r="M463" s="20">
        <f>SUMIFS(AllWeights5[Weighting % (BT &amp; CZ per Era)],AllWeights5[Column1],Table6[[#This Row],[Combined Name]],AllWeights5[bldgvint],M$3)</f>
        <v>0</v>
      </c>
      <c r="N463" s="20">
        <f>SUMIFS(AllWeights5[Weighting % (BT &amp; CZ per Era)],AllWeights5[Column1],Table6[[#This Row],[Combined Name]],AllWeights5[bldgvint],N$3)</f>
        <v>0</v>
      </c>
      <c r="O463" s="20">
        <f>SUMIFS(AllWeights5[Weighting % (BT &amp; CZ per Era)],AllWeights5[Column1],Table6[[#This Row],[Combined Name]],AllWeights5[bldgvint],O$3)</f>
        <v>1</v>
      </c>
      <c r="P463" s="20">
        <f>SUMIFS(AllWeights5[Weighting % (BT &amp; CZ per Era)],AllWeights5[Column1],Table6[[#This Row],[Combined Name]],AllWeights5[bldgvint],P$3)</f>
        <v>0</v>
      </c>
      <c r="Q463" s="20">
        <f>SUMIFS(AllWeights5[Weighting % (BT &amp; CZ per Era)],AllWeights5[Column1],Table6[[#This Row],[Combined Name]],AllWeights5[bldgvint],Q$3)</f>
        <v>0</v>
      </c>
      <c r="R463" s="20">
        <f>SUMIFS(AllWeights5[Weighting % (BT &amp; CZ per Era)],AllWeights5[Column1],Table6[[#This Row],[Combined Name]],AllWeights5[bldgvint],R$3)</f>
        <v>0</v>
      </c>
      <c r="S463" s="20">
        <f>SUMIFS(AllWeights5[Weighting % (BT &amp; CZ per Era)],AllWeights5[Column1],Table6[[#This Row],[Combined Name]],AllWeights5[bldgvint],S$3)</f>
        <v>0</v>
      </c>
      <c r="T463" s="20">
        <f>SUMIFS(AllWeights5[Weighting % (BT &amp; CZ per Era)],AllWeights5[Column1],Table6[[#This Row],[Combined Name]],AllWeights5[bldgvint],T$3)</f>
        <v>0</v>
      </c>
      <c r="U463" s="20">
        <f>SUM(Table6[[#This Row],[1975]:[MH85]])</f>
        <v>1</v>
      </c>
    </row>
    <row r="464" spans="1:21" hidden="1" x14ac:dyDescent="0.3">
      <c r="A464" s="23" t="s">
        <v>2329</v>
      </c>
      <c r="B464" s="23" t="s">
        <v>46</v>
      </c>
      <c r="C464" s="23" t="s">
        <v>22</v>
      </c>
      <c r="D464" s="23" t="s">
        <v>16</v>
      </c>
      <c r="E464" s="23" t="s">
        <v>761</v>
      </c>
      <c r="F464" s="20">
        <f>SUMIFS(AllWeights5[Weighting % (BT &amp; CZ per Era)],AllWeights5[Column1],Table6[[#This Row],[Combined Name]],AllWeights5[bldgvint],F$3)</f>
        <v>0.71134235171696147</v>
      </c>
      <c r="G464" s="20">
        <f>SUMIFS(AllWeights5[Weighting % (BT &amp; CZ per Era)],AllWeights5[Column1],Table6[[#This Row],[Combined Name]],AllWeights5[bldgvint],G$3)</f>
        <v>0.18439125910509885</v>
      </c>
      <c r="H464" s="20">
        <f>SUMIFS(AllWeights5[Weighting % (BT &amp; CZ per Era)],AllWeights5[Column1],Table6[[#This Row],[Combined Name]],AllWeights5[bldgvint],H$3)</f>
        <v>0.10426638917793964</v>
      </c>
      <c r="I464" s="20">
        <f>SUMIFS(AllWeights5[Weighting % (BT &amp; CZ per Era)],AllWeights5[Column1],Table6[[#This Row],[Combined Name]],AllWeights5[bldgvint],I$3)</f>
        <v>0</v>
      </c>
      <c r="J464" s="20">
        <f>SUMIFS(AllWeights5[Weighting % (BT &amp; CZ per Era)],AllWeights5[Column1],Table6[[#This Row],[Combined Name]],AllWeights5[bldgvint],J$3)</f>
        <v>0</v>
      </c>
      <c r="K464" s="20">
        <f>SUMIFS(AllWeights5[Weighting % (BT &amp; CZ per Era)],AllWeights5[Column1],Table6[[#This Row],[Combined Name]],AllWeights5[bldgvint],K$3)</f>
        <v>0</v>
      </c>
      <c r="L464" s="20">
        <f>SUMIFS(AllWeights5[Weighting % (BT &amp; CZ per Era)],AllWeights5[Column1],Table6[[#This Row],[Combined Name]],AllWeights5[bldgvint],L$3)</f>
        <v>0</v>
      </c>
      <c r="M464" s="20">
        <f>SUMIFS(AllWeights5[Weighting % (BT &amp; CZ per Era)],AllWeights5[Column1],Table6[[#This Row],[Combined Name]],AllWeights5[bldgvint],M$3)</f>
        <v>0</v>
      </c>
      <c r="N464" s="20">
        <f>SUMIFS(AllWeights5[Weighting % (BT &amp; CZ per Era)],AllWeights5[Column1],Table6[[#This Row],[Combined Name]],AllWeights5[bldgvint],N$3)</f>
        <v>0</v>
      </c>
      <c r="O464" s="20">
        <f>SUMIFS(AllWeights5[Weighting % (BT &amp; CZ per Era)],AllWeights5[Column1],Table6[[#This Row],[Combined Name]],AllWeights5[bldgvint],O$3)</f>
        <v>0</v>
      </c>
      <c r="P464" s="20">
        <f>SUMIFS(AllWeights5[Weighting % (BT &amp; CZ per Era)],AllWeights5[Column1],Table6[[#This Row],[Combined Name]],AllWeights5[bldgvint],P$3)</f>
        <v>0</v>
      </c>
      <c r="Q464" s="20">
        <f>SUMIFS(AllWeights5[Weighting % (BT &amp; CZ per Era)],AllWeights5[Column1],Table6[[#This Row],[Combined Name]],AllWeights5[bldgvint],Q$3)</f>
        <v>0</v>
      </c>
      <c r="R464" s="20">
        <f>SUMIFS(AllWeights5[Weighting % (BT &amp; CZ per Era)],AllWeights5[Column1],Table6[[#This Row],[Combined Name]],AllWeights5[bldgvint],R$3)</f>
        <v>0</v>
      </c>
      <c r="S464" s="20">
        <f>SUMIFS(AllWeights5[Weighting % (BT &amp; CZ per Era)],AllWeights5[Column1],Table6[[#This Row],[Combined Name]],AllWeights5[bldgvint],S$3)</f>
        <v>0</v>
      </c>
      <c r="T464" s="20">
        <f>SUMIFS(AllWeights5[Weighting % (BT &amp; CZ per Era)],AllWeights5[Column1],Table6[[#This Row],[Combined Name]],AllWeights5[bldgvint],T$3)</f>
        <v>0</v>
      </c>
      <c r="U464" s="20">
        <f>SUM(Table6[[#This Row],[1975]:[MH85]])</f>
        <v>1</v>
      </c>
    </row>
    <row r="465" spans="1:21" hidden="1" x14ac:dyDescent="0.3">
      <c r="A465" s="23" t="s">
        <v>2329</v>
      </c>
      <c r="B465" s="23" t="s">
        <v>46</v>
      </c>
      <c r="C465" s="23" t="s">
        <v>22</v>
      </c>
      <c r="D465" s="23" t="s">
        <v>11</v>
      </c>
      <c r="E465" s="23" t="s">
        <v>762</v>
      </c>
      <c r="F465" s="20">
        <f>SUMIFS(AllWeights5[Weighting % (BT &amp; CZ per Era)],AllWeights5[Column1],Table6[[#This Row],[Combined Name]],AllWeights5[bldgvint],F$3)</f>
        <v>0</v>
      </c>
      <c r="G465" s="20">
        <f>SUMIFS(AllWeights5[Weighting % (BT &amp; CZ per Era)],AllWeights5[Column1],Table6[[#This Row],[Combined Name]],AllWeights5[bldgvint],G$3)</f>
        <v>0</v>
      </c>
      <c r="H465" s="20">
        <f>SUMIFS(AllWeights5[Weighting % (BT &amp; CZ per Era)],AllWeights5[Column1],Table6[[#This Row],[Combined Name]],AllWeights5[bldgvint],H$3)</f>
        <v>0</v>
      </c>
      <c r="I465" s="20">
        <f>SUMIFS(AllWeights5[Weighting % (BT &amp; CZ per Era)],AllWeights5[Column1],Table6[[#This Row],[Combined Name]],AllWeights5[bldgvint],I$3)</f>
        <v>0.48713235294117646</v>
      </c>
      <c r="J465" s="20">
        <f>SUMIFS(AllWeights5[Weighting % (BT &amp; CZ per Era)],AllWeights5[Column1],Table6[[#This Row],[Combined Name]],AllWeights5[bldgvint],J$3)</f>
        <v>0.18658088235294118</v>
      </c>
      <c r="K465" s="20">
        <f>SUMIFS(AllWeights5[Weighting % (BT &amp; CZ per Era)],AllWeights5[Column1],Table6[[#This Row],[Combined Name]],AllWeights5[bldgvint],K$3)</f>
        <v>0.18658088235294118</v>
      </c>
      <c r="L465" s="20">
        <f>SUMIFS(AllWeights5[Weighting % (BT &amp; CZ per Era)],AllWeights5[Column1],Table6[[#This Row],[Combined Name]],AllWeights5[bldgvint],L$3)</f>
        <v>0.13970588235294115</v>
      </c>
      <c r="M465" s="20">
        <f>SUMIFS(AllWeights5[Weighting % (BT &amp; CZ per Era)],AllWeights5[Column1],Table6[[#This Row],[Combined Name]],AllWeights5[bldgvint],M$3)</f>
        <v>0</v>
      </c>
      <c r="N465" s="20">
        <f>SUMIFS(AllWeights5[Weighting % (BT &amp; CZ per Era)],AllWeights5[Column1],Table6[[#This Row],[Combined Name]],AllWeights5[bldgvint],N$3)</f>
        <v>0</v>
      </c>
      <c r="O465" s="20">
        <f>SUMIFS(AllWeights5[Weighting % (BT &amp; CZ per Era)],AllWeights5[Column1],Table6[[#This Row],[Combined Name]],AllWeights5[bldgvint],O$3)</f>
        <v>0</v>
      </c>
      <c r="P465" s="20">
        <f>SUMIFS(AllWeights5[Weighting % (BT &amp; CZ per Era)],AllWeights5[Column1],Table6[[#This Row],[Combined Name]],AllWeights5[bldgvint],P$3)</f>
        <v>0</v>
      </c>
      <c r="Q465" s="20">
        <f>SUMIFS(AllWeights5[Weighting % (BT &amp; CZ per Era)],AllWeights5[Column1],Table6[[#This Row],[Combined Name]],AllWeights5[bldgvint],Q$3)</f>
        <v>0</v>
      </c>
      <c r="R465" s="20">
        <f>SUMIFS(AllWeights5[Weighting % (BT &amp; CZ per Era)],AllWeights5[Column1],Table6[[#This Row],[Combined Name]],AllWeights5[bldgvint],R$3)</f>
        <v>0</v>
      </c>
      <c r="S465" s="20">
        <f>SUMIFS(AllWeights5[Weighting % (BT &amp; CZ per Era)],AllWeights5[Column1],Table6[[#This Row],[Combined Name]],AllWeights5[bldgvint],S$3)</f>
        <v>0</v>
      </c>
      <c r="T465" s="20">
        <f>SUMIFS(AllWeights5[Weighting % (BT &amp; CZ per Era)],AllWeights5[Column1],Table6[[#This Row],[Combined Name]],AllWeights5[bldgvint],T$3)</f>
        <v>0</v>
      </c>
      <c r="U465" s="20">
        <f>SUM(Table6[[#This Row],[1975]:[MH85]])</f>
        <v>1</v>
      </c>
    </row>
    <row r="466" spans="1:21" hidden="1" x14ac:dyDescent="0.3">
      <c r="A466" s="23" t="s">
        <v>2329</v>
      </c>
      <c r="B466" s="23" t="s">
        <v>46</v>
      </c>
      <c r="C466" s="23" t="s">
        <v>22</v>
      </c>
      <c r="D466" s="23" t="s">
        <v>14</v>
      </c>
      <c r="E466" s="23" t="s">
        <v>763</v>
      </c>
      <c r="F466" s="20">
        <f>SUMIFS(AllWeights5[Weighting % (BT &amp; CZ per Era)],AllWeights5[Column1],Table6[[#This Row],[Combined Name]],AllWeights5[bldgvint],F$3)</f>
        <v>0</v>
      </c>
      <c r="G466" s="20">
        <f>SUMIFS(AllWeights5[Weighting % (BT &amp; CZ per Era)],AllWeights5[Column1],Table6[[#This Row],[Combined Name]],AllWeights5[bldgvint],G$3)</f>
        <v>0</v>
      </c>
      <c r="H466" s="20">
        <f>SUMIFS(AllWeights5[Weighting % (BT &amp; CZ per Era)],AllWeights5[Column1],Table6[[#This Row],[Combined Name]],AllWeights5[bldgvint],H$3)</f>
        <v>0</v>
      </c>
      <c r="I466" s="20">
        <f>SUMIFS(AllWeights5[Weighting % (BT &amp; CZ per Era)],AllWeights5[Column1],Table6[[#This Row],[Combined Name]],AllWeights5[bldgvint],I$3)</f>
        <v>0</v>
      </c>
      <c r="J466" s="20">
        <f>SUMIFS(AllWeights5[Weighting % (BT &amp; CZ per Era)],AllWeights5[Column1],Table6[[#This Row],[Combined Name]],AllWeights5[bldgvint],J$3)</f>
        <v>0</v>
      </c>
      <c r="K466" s="20">
        <f>SUMIFS(AllWeights5[Weighting % (BT &amp; CZ per Era)],AllWeights5[Column1],Table6[[#This Row],[Combined Name]],AllWeights5[bldgvint],K$3)</f>
        <v>0</v>
      </c>
      <c r="L466" s="20">
        <f>SUMIFS(AllWeights5[Weighting % (BT &amp; CZ per Era)],AllWeights5[Column1],Table6[[#This Row],[Combined Name]],AllWeights5[bldgvint],L$3)</f>
        <v>0</v>
      </c>
      <c r="M466" s="20">
        <f>SUMIFS(AllWeights5[Weighting % (BT &amp; CZ per Era)],AllWeights5[Column1],Table6[[#This Row],[Combined Name]],AllWeights5[bldgvint],M$3)</f>
        <v>0.74876847290640403</v>
      </c>
      <c r="N466" s="20">
        <f>SUMIFS(AllWeights5[Weighting % (BT &amp; CZ per Era)],AllWeights5[Column1],Table6[[#This Row],[Combined Name]],AllWeights5[bldgvint],N$3)</f>
        <v>0.25123152709359609</v>
      </c>
      <c r="O466" s="20">
        <f>SUMIFS(AllWeights5[Weighting % (BT &amp; CZ per Era)],AllWeights5[Column1],Table6[[#This Row],[Combined Name]],AllWeights5[bldgvint],O$3)</f>
        <v>0</v>
      </c>
      <c r="P466" s="20">
        <f>SUMIFS(AllWeights5[Weighting % (BT &amp; CZ per Era)],AllWeights5[Column1],Table6[[#This Row],[Combined Name]],AllWeights5[bldgvint],P$3)</f>
        <v>0</v>
      </c>
      <c r="Q466" s="20">
        <f>SUMIFS(AllWeights5[Weighting % (BT &amp; CZ per Era)],AllWeights5[Column1],Table6[[#This Row],[Combined Name]],AllWeights5[bldgvint],Q$3)</f>
        <v>0</v>
      </c>
      <c r="R466" s="20">
        <f>SUMIFS(AllWeights5[Weighting % (BT &amp; CZ per Era)],AllWeights5[Column1],Table6[[#This Row],[Combined Name]],AllWeights5[bldgvint],R$3)</f>
        <v>0</v>
      </c>
      <c r="S466" s="20">
        <f>SUMIFS(AllWeights5[Weighting % (BT &amp; CZ per Era)],AllWeights5[Column1],Table6[[#This Row],[Combined Name]],AllWeights5[bldgvint],S$3)</f>
        <v>0</v>
      </c>
      <c r="T466" s="20">
        <f>SUMIFS(AllWeights5[Weighting % (BT &amp; CZ per Era)],AllWeights5[Column1],Table6[[#This Row],[Combined Name]],AllWeights5[bldgvint],T$3)</f>
        <v>0</v>
      </c>
      <c r="U466" s="20">
        <f>SUM(Table6[[#This Row],[1975]:[MH85]])</f>
        <v>1</v>
      </c>
    </row>
    <row r="467" spans="1:21" hidden="1" x14ac:dyDescent="0.3">
      <c r="A467" s="23" t="s">
        <v>2329</v>
      </c>
      <c r="B467" s="23" t="s">
        <v>46</v>
      </c>
      <c r="C467" s="23" t="s">
        <v>22</v>
      </c>
      <c r="D467" s="23" t="s">
        <v>19</v>
      </c>
      <c r="E467" s="23" t="s">
        <v>764</v>
      </c>
      <c r="F467" s="20">
        <f>SUMIFS(AllWeights5[Weighting % (BT &amp; CZ per Era)],AllWeights5[Column1],Table6[[#This Row],[Combined Name]],AllWeights5[bldgvint],F$3)</f>
        <v>0</v>
      </c>
      <c r="G467" s="20">
        <f>SUMIFS(AllWeights5[Weighting % (BT &amp; CZ per Era)],AllWeights5[Column1],Table6[[#This Row],[Combined Name]],AllWeights5[bldgvint],G$3)</f>
        <v>0</v>
      </c>
      <c r="H467" s="20">
        <f>SUMIFS(AllWeights5[Weighting % (BT &amp; CZ per Era)],AllWeights5[Column1],Table6[[#This Row],[Combined Name]],AllWeights5[bldgvint],H$3)</f>
        <v>0</v>
      </c>
      <c r="I467" s="20">
        <f>SUMIFS(AllWeights5[Weighting % (BT &amp; CZ per Era)],AllWeights5[Column1],Table6[[#This Row],[Combined Name]],AllWeights5[bldgvint],I$3)</f>
        <v>0</v>
      </c>
      <c r="J467" s="20">
        <f>SUMIFS(AllWeights5[Weighting % (BT &amp; CZ per Era)],AllWeights5[Column1],Table6[[#This Row],[Combined Name]],AllWeights5[bldgvint],J$3)</f>
        <v>0</v>
      </c>
      <c r="K467" s="20">
        <f>SUMIFS(AllWeights5[Weighting % (BT &amp; CZ per Era)],AllWeights5[Column1],Table6[[#This Row],[Combined Name]],AllWeights5[bldgvint],K$3)</f>
        <v>0</v>
      </c>
      <c r="L467" s="20">
        <f>SUMIFS(AllWeights5[Weighting % (BT &amp; CZ per Era)],AllWeights5[Column1],Table6[[#This Row],[Combined Name]],AllWeights5[bldgvint],L$3)</f>
        <v>0</v>
      </c>
      <c r="M467" s="20">
        <f>SUMIFS(AllWeights5[Weighting % (BT &amp; CZ per Era)],AllWeights5[Column1],Table6[[#This Row],[Combined Name]],AllWeights5[bldgvint],M$3)</f>
        <v>0</v>
      </c>
      <c r="N467" s="20">
        <f>SUMIFS(AllWeights5[Weighting % (BT &amp; CZ per Era)],AllWeights5[Column1],Table6[[#This Row],[Combined Name]],AllWeights5[bldgvint],N$3)</f>
        <v>0</v>
      </c>
      <c r="O467" s="20">
        <f>SUMIFS(AllWeights5[Weighting % (BT &amp; CZ per Era)],AllWeights5[Column1],Table6[[#This Row],[Combined Name]],AllWeights5[bldgvint],O$3)</f>
        <v>1</v>
      </c>
      <c r="P467" s="20">
        <f>SUMIFS(AllWeights5[Weighting % (BT &amp; CZ per Era)],AllWeights5[Column1],Table6[[#This Row],[Combined Name]],AllWeights5[bldgvint],P$3)</f>
        <v>0</v>
      </c>
      <c r="Q467" s="20">
        <f>SUMIFS(AllWeights5[Weighting % (BT &amp; CZ per Era)],AllWeights5[Column1],Table6[[#This Row],[Combined Name]],AllWeights5[bldgvint],Q$3)</f>
        <v>0</v>
      </c>
      <c r="R467" s="20">
        <f>SUMIFS(AllWeights5[Weighting % (BT &amp; CZ per Era)],AllWeights5[Column1],Table6[[#This Row],[Combined Name]],AllWeights5[bldgvint],R$3)</f>
        <v>0</v>
      </c>
      <c r="S467" s="20">
        <f>SUMIFS(AllWeights5[Weighting % (BT &amp; CZ per Era)],AllWeights5[Column1],Table6[[#This Row],[Combined Name]],AllWeights5[bldgvint],S$3)</f>
        <v>0</v>
      </c>
      <c r="T467" s="20">
        <f>SUMIFS(AllWeights5[Weighting % (BT &amp; CZ per Era)],AllWeights5[Column1],Table6[[#This Row],[Combined Name]],AllWeights5[bldgvint],T$3)</f>
        <v>0</v>
      </c>
      <c r="U467" s="20">
        <f>SUM(Table6[[#This Row],[1975]:[MH85]])</f>
        <v>1</v>
      </c>
    </row>
    <row r="468" spans="1:21" hidden="1" x14ac:dyDescent="0.3">
      <c r="A468" s="23" t="s">
        <v>2329</v>
      </c>
      <c r="B468" s="23" t="s">
        <v>46</v>
      </c>
      <c r="C468" s="23" t="s">
        <v>23</v>
      </c>
      <c r="D468" s="23" t="s">
        <v>16</v>
      </c>
      <c r="E468" s="23" t="s">
        <v>765</v>
      </c>
      <c r="F468" s="20">
        <f>SUMIFS(AllWeights5[Weighting % (BT &amp; CZ per Era)],AllWeights5[Column1],Table6[[#This Row],[Combined Name]],AllWeights5[bldgvint],F$3)</f>
        <v>0.71073477192024048</v>
      </c>
      <c r="G468" s="20">
        <f>SUMIFS(AllWeights5[Weighting % (BT &amp; CZ per Era)],AllWeights5[Column1],Table6[[#This Row],[Combined Name]],AllWeights5[bldgvint],G$3)</f>
        <v>0.18464900300464354</v>
      </c>
      <c r="H468" s="20">
        <f>SUMIFS(AllWeights5[Weighting % (BT &amp; CZ per Era)],AllWeights5[Column1],Table6[[#This Row],[Combined Name]],AllWeights5[bldgvint],H$3)</f>
        <v>0.1046162250751161</v>
      </c>
      <c r="I468" s="20">
        <f>SUMIFS(AllWeights5[Weighting % (BT &amp; CZ per Era)],AllWeights5[Column1],Table6[[#This Row],[Combined Name]],AllWeights5[bldgvint],I$3)</f>
        <v>0</v>
      </c>
      <c r="J468" s="20">
        <f>SUMIFS(AllWeights5[Weighting % (BT &amp; CZ per Era)],AllWeights5[Column1],Table6[[#This Row],[Combined Name]],AllWeights5[bldgvint],J$3)</f>
        <v>0</v>
      </c>
      <c r="K468" s="20">
        <f>SUMIFS(AllWeights5[Weighting % (BT &amp; CZ per Era)],AllWeights5[Column1],Table6[[#This Row],[Combined Name]],AllWeights5[bldgvint],K$3)</f>
        <v>0</v>
      </c>
      <c r="L468" s="20">
        <f>SUMIFS(AllWeights5[Weighting % (BT &amp; CZ per Era)],AllWeights5[Column1],Table6[[#This Row],[Combined Name]],AllWeights5[bldgvint],L$3)</f>
        <v>0</v>
      </c>
      <c r="M468" s="20">
        <f>SUMIFS(AllWeights5[Weighting % (BT &amp; CZ per Era)],AllWeights5[Column1],Table6[[#This Row],[Combined Name]],AllWeights5[bldgvint],M$3)</f>
        <v>0</v>
      </c>
      <c r="N468" s="20">
        <f>SUMIFS(AllWeights5[Weighting % (BT &amp; CZ per Era)],AllWeights5[Column1],Table6[[#This Row],[Combined Name]],AllWeights5[bldgvint],N$3)</f>
        <v>0</v>
      </c>
      <c r="O468" s="20">
        <f>SUMIFS(AllWeights5[Weighting % (BT &amp; CZ per Era)],AllWeights5[Column1],Table6[[#This Row],[Combined Name]],AllWeights5[bldgvint],O$3)</f>
        <v>0</v>
      </c>
      <c r="P468" s="20">
        <f>SUMIFS(AllWeights5[Weighting % (BT &amp; CZ per Era)],AllWeights5[Column1],Table6[[#This Row],[Combined Name]],AllWeights5[bldgvint],P$3)</f>
        <v>0</v>
      </c>
      <c r="Q468" s="20">
        <f>SUMIFS(AllWeights5[Weighting % (BT &amp; CZ per Era)],AllWeights5[Column1],Table6[[#This Row],[Combined Name]],AllWeights5[bldgvint],Q$3)</f>
        <v>0</v>
      </c>
      <c r="R468" s="20">
        <f>SUMIFS(AllWeights5[Weighting % (BT &amp; CZ per Era)],AllWeights5[Column1],Table6[[#This Row],[Combined Name]],AllWeights5[bldgvint],R$3)</f>
        <v>0</v>
      </c>
      <c r="S468" s="20">
        <f>SUMIFS(AllWeights5[Weighting % (BT &amp; CZ per Era)],AllWeights5[Column1],Table6[[#This Row],[Combined Name]],AllWeights5[bldgvint],S$3)</f>
        <v>0</v>
      </c>
      <c r="T468" s="20">
        <f>SUMIFS(AllWeights5[Weighting % (BT &amp; CZ per Era)],AllWeights5[Column1],Table6[[#This Row],[Combined Name]],AllWeights5[bldgvint],T$3)</f>
        <v>0</v>
      </c>
      <c r="U468" s="20">
        <f>SUM(Table6[[#This Row],[1975]:[MH85]])</f>
        <v>1.0000000000000002</v>
      </c>
    </row>
    <row r="469" spans="1:21" hidden="1" x14ac:dyDescent="0.3">
      <c r="A469" s="23" t="s">
        <v>2329</v>
      </c>
      <c r="B469" s="23" t="s">
        <v>46</v>
      </c>
      <c r="C469" s="23" t="s">
        <v>23</v>
      </c>
      <c r="D469" s="23" t="s">
        <v>11</v>
      </c>
      <c r="E469" s="23" t="s">
        <v>766</v>
      </c>
      <c r="F469" s="20">
        <f>SUMIFS(AllWeights5[Weighting % (BT &amp; CZ per Era)],AllWeights5[Column1],Table6[[#This Row],[Combined Name]],AllWeights5[bldgvint],F$3)</f>
        <v>0</v>
      </c>
      <c r="G469" s="20">
        <f>SUMIFS(AllWeights5[Weighting % (BT &amp; CZ per Era)],AllWeights5[Column1],Table6[[#This Row],[Combined Name]],AllWeights5[bldgvint],G$3)</f>
        <v>0</v>
      </c>
      <c r="H469" s="20">
        <f>SUMIFS(AllWeights5[Weighting % (BT &amp; CZ per Era)],AllWeights5[Column1],Table6[[#This Row],[Combined Name]],AllWeights5[bldgvint],H$3)</f>
        <v>0</v>
      </c>
      <c r="I469" s="20">
        <f>SUMIFS(AllWeights5[Weighting % (BT &amp; CZ per Era)],AllWeights5[Column1],Table6[[#This Row],[Combined Name]],AllWeights5[bldgvint],I$3)</f>
        <v>0.48492159227985526</v>
      </c>
      <c r="J469" s="20">
        <f>SUMIFS(AllWeights5[Weighting % (BT &amp; CZ per Era)],AllWeights5[Column1],Table6[[#This Row],[Combined Name]],AllWeights5[bldgvint],J$3)</f>
        <v>0.18697225572979492</v>
      </c>
      <c r="K469" s="20">
        <f>SUMIFS(AllWeights5[Weighting % (BT &amp; CZ per Era)],AllWeights5[Column1],Table6[[#This Row],[Combined Name]],AllWeights5[bldgvint],K$3)</f>
        <v>0.18697225572979492</v>
      </c>
      <c r="L469" s="20">
        <f>SUMIFS(AllWeights5[Weighting % (BT &amp; CZ per Era)],AllWeights5[Column1],Table6[[#This Row],[Combined Name]],AllWeights5[bldgvint],L$3)</f>
        <v>0.14113389626055489</v>
      </c>
      <c r="M469" s="20">
        <f>SUMIFS(AllWeights5[Weighting % (BT &amp; CZ per Era)],AllWeights5[Column1],Table6[[#This Row],[Combined Name]],AllWeights5[bldgvint],M$3)</f>
        <v>0</v>
      </c>
      <c r="N469" s="20">
        <f>SUMIFS(AllWeights5[Weighting % (BT &amp; CZ per Era)],AllWeights5[Column1],Table6[[#This Row],[Combined Name]],AllWeights5[bldgvint],N$3)</f>
        <v>0</v>
      </c>
      <c r="O469" s="20">
        <f>SUMIFS(AllWeights5[Weighting % (BT &amp; CZ per Era)],AllWeights5[Column1],Table6[[#This Row],[Combined Name]],AllWeights5[bldgvint],O$3)</f>
        <v>0</v>
      </c>
      <c r="P469" s="20">
        <f>SUMIFS(AllWeights5[Weighting % (BT &amp; CZ per Era)],AllWeights5[Column1],Table6[[#This Row],[Combined Name]],AllWeights5[bldgvint],P$3)</f>
        <v>0</v>
      </c>
      <c r="Q469" s="20">
        <f>SUMIFS(AllWeights5[Weighting % (BT &amp; CZ per Era)],AllWeights5[Column1],Table6[[#This Row],[Combined Name]],AllWeights5[bldgvint],Q$3)</f>
        <v>0</v>
      </c>
      <c r="R469" s="20">
        <f>SUMIFS(AllWeights5[Weighting % (BT &amp; CZ per Era)],AllWeights5[Column1],Table6[[#This Row],[Combined Name]],AllWeights5[bldgvint],R$3)</f>
        <v>0</v>
      </c>
      <c r="S469" s="20">
        <f>SUMIFS(AllWeights5[Weighting % (BT &amp; CZ per Era)],AllWeights5[Column1],Table6[[#This Row],[Combined Name]],AllWeights5[bldgvint],S$3)</f>
        <v>0</v>
      </c>
      <c r="T469" s="20">
        <f>SUMIFS(AllWeights5[Weighting % (BT &amp; CZ per Era)],AllWeights5[Column1],Table6[[#This Row],[Combined Name]],AllWeights5[bldgvint],T$3)</f>
        <v>0</v>
      </c>
      <c r="U469" s="20">
        <f>SUM(Table6[[#This Row],[1975]:[MH85]])</f>
        <v>1</v>
      </c>
    </row>
    <row r="470" spans="1:21" hidden="1" x14ac:dyDescent="0.3">
      <c r="A470" s="23" t="s">
        <v>2329</v>
      </c>
      <c r="B470" s="23" t="s">
        <v>46</v>
      </c>
      <c r="C470" s="23" t="s">
        <v>23</v>
      </c>
      <c r="D470" s="23" t="s">
        <v>14</v>
      </c>
      <c r="E470" s="23" t="s">
        <v>767</v>
      </c>
      <c r="F470" s="20">
        <f>SUMIFS(AllWeights5[Weighting % (BT &amp; CZ per Era)],AllWeights5[Column1],Table6[[#This Row],[Combined Name]],AllWeights5[bldgvint],F$3)</f>
        <v>0</v>
      </c>
      <c r="G470" s="20">
        <f>SUMIFS(AllWeights5[Weighting % (BT &amp; CZ per Era)],AllWeights5[Column1],Table6[[#This Row],[Combined Name]],AllWeights5[bldgvint],G$3)</f>
        <v>0</v>
      </c>
      <c r="H470" s="20">
        <f>SUMIFS(AllWeights5[Weighting % (BT &amp; CZ per Era)],AllWeights5[Column1],Table6[[#This Row],[Combined Name]],AllWeights5[bldgvint],H$3)</f>
        <v>0</v>
      </c>
      <c r="I470" s="20">
        <f>SUMIFS(AllWeights5[Weighting % (BT &amp; CZ per Era)],AllWeights5[Column1],Table6[[#This Row],[Combined Name]],AllWeights5[bldgvint],I$3)</f>
        <v>0</v>
      </c>
      <c r="J470" s="20">
        <f>SUMIFS(AllWeights5[Weighting % (BT &amp; CZ per Era)],AllWeights5[Column1],Table6[[#This Row],[Combined Name]],AllWeights5[bldgvint],J$3)</f>
        <v>0</v>
      </c>
      <c r="K470" s="20">
        <f>SUMIFS(AllWeights5[Weighting % (BT &amp; CZ per Era)],AllWeights5[Column1],Table6[[#This Row],[Combined Name]],AllWeights5[bldgvint],K$3)</f>
        <v>0</v>
      </c>
      <c r="L470" s="20">
        <f>SUMIFS(AllWeights5[Weighting % (BT &amp; CZ per Era)],AllWeights5[Column1],Table6[[#This Row],[Combined Name]],AllWeights5[bldgvint],L$3)</f>
        <v>0</v>
      </c>
      <c r="M470" s="20">
        <f>SUMIFS(AllWeights5[Weighting % (BT &amp; CZ per Era)],AllWeights5[Column1],Table6[[#This Row],[Combined Name]],AllWeights5[bldgvint],M$3)</f>
        <v>0.74522292993630579</v>
      </c>
      <c r="N470" s="20">
        <f>SUMIFS(AllWeights5[Weighting % (BT &amp; CZ per Era)],AllWeights5[Column1],Table6[[#This Row],[Combined Name]],AllWeights5[bldgvint],N$3)</f>
        <v>0.25477707006369427</v>
      </c>
      <c r="O470" s="20">
        <f>SUMIFS(AllWeights5[Weighting % (BT &amp; CZ per Era)],AllWeights5[Column1],Table6[[#This Row],[Combined Name]],AllWeights5[bldgvint],O$3)</f>
        <v>0</v>
      </c>
      <c r="P470" s="20">
        <f>SUMIFS(AllWeights5[Weighting % (BT &amp; CZ per Era)],AllWeights5[Column1],Table6[[#This Row],[Combined Name]],AllWeights5[bldgvint],P$3)</f>
        <v>0</v>
      </c>
      <c r="Q470" s="20">
        <f>SUMIFS(AllWeights5[Weighting % (BT &amp; CZ per Era)],AllWeights5[Column1],Table6[[#This Row],[Combined Name]],AllWeights5[bldgvint],Q$3)</f>
        <v>0</v>
      </c>
      <c r="R470" s="20">
        <f>SUMIFS(AllWeights5[Weighting % (BT &amp; CZ per Era)],AllWeights5[Column1],Table6[[#This Row],[Combined Name]],AllWeights5[bldgvint],R$3)</f>
        <v>0</v>
      </c>
      <c r="S470" s="20">
        <f>SUMIFS(AllWeights5[Weighting % (BT &amp; CZ per Era)],AllWeights5[Column1],Table6[[#This Row],[Combined Name]],AllWeights5[bldgvint],S$3)</f>
        <v>0</v>
      </c>
      <c r="T470" s="20">
        <f>SUMIFS(AllWeights5[Weighting % (BT &amp; CZ per Era)],AllWeights5[Column1],Table6[[#This Row],[Combined Name]],AllWeights5[bldgvint],T$3)</f>
        <v>0</v>
      </c>
      <c r="U470" s="20">
        <f>SUM(Table6[[#This Row],[1975]:[MH85]])</f>
        <v>1</v>
      </c>
    </row>
    <row r="471" spans="1:21" hidden="1" x14ac:dyDescent="0.3">
      <c r="A471" s="23" t="s">
        <v>2329</v>
      </c>
      <c r="B471" s="23" t="s">
        <v>46</v>
      </c>
      <c r="C471" s="23" t="s">
        <v>23</v>
      </c>
      <c r="D471" s="23" t="s">
        <v>19</v>
      </c>
      <c r="E471" s="23" t="s">
        <v>768</v>
      </c>
      <c r="F471" s="20">
        <f>SUMIFS(AllWeights5[Weighting % (BT &amp; CZ per Era)],AllWeights5[Column1],Table6[[#This Row],[Combined Name]],AllWeights5[bldgvint],F$3)</f>
        <v>0</v>
      </c>
      <c r="G471" s="20">
        <f>SUMIFS(AllWeights5[Weighting % (BT &amp; CZ per Era)],AllWeights5[Column1],Table6[[#This Row],[Combined Name]],AllWeights5[bldgvint],G$3)</f>
        <v>0</v>
      </c>
      <c r="H471" s="20">
        <f>SUMIFS(AllWeights5[Weighting % (BT &amp; CZ per Era)],AllWeights5[Column1],Table6[[#This Row],[Combined Name]],AllWeights5[bldgvint],H$3)</f>
        <v>0</v>
      </c>
      <c r="I471" s="20">
        <f>SUMIFS(AllWeights5[Weighting % (BT &amp; CZ per Era)],AllWeights5[Column1],Table6[[#This Row],[Combined Name]],AllWeights5[bldgvint],I$3)</f>
        <v>0</v>
      </c>
      <c r="J471" s="20">
        <f>SUMIFS(AllWeights5[Weighting % (BT &amp; CZ per Era)],AllWeights5[Column1],Table6[[#This Row],[Combined Name]],AllWeights5[bldgvint],J$3)</f>
        <v>0</v>
      </c>
      <c r="K471" s="20">
        <f>SUMIFS(AllWeights5[Weighting % (BT &amp; CZ per Era)],AllWeights5[Column1],Table6[[#This Row],[Combined Name]],AllWeights5[bldgvint],K$3)</f>
        <v>0</v>
      </c>
      <c r="L471" s="20">
        <f>SUMIFS(AllWeights5[Weighting % (BT &amp; CZ per Era)],AllWeights5[Column1],Table6[[#This Row],[Combined Name]],AllWeights5[bldgvint],L$3)</f>
        <v>0</v>
      </c>
      <c r="M471" s="20">
        <f>SUMIFS(AllWeights5[Weighting % (BT &amp; CZ per Era)],AllWeights5[Column1],Table6[[#This Row],[Combined Name]],AllWeights5[bldgvint],M$3)</f>
        <v>0</v>
      </c>
      <c r="N471" s="20">
        <f>SUMIFS(AllWeights5[Weighting % (BT &amp; CZ per Era)],AllWeights5[Column1],Table6[[#This Row],[Combined Name]],AllWeights5[bldgvint],N$3)</f>
        <v>0</v>
      </c>
      <c r="O471" s="20">
        <f>SUMIFS(AllWeights5[Weighting % (BT &amp; CZ per Era)],AllWeights5[Column1],Table6[[#This Row],[Combined Name]],AllWeights5[bldgvint],O$3)</f>
        <v>1</v>
      </c>
      <c r="P471" s="20">
        <f>SUMIFS(AllWeights5[Weighting % (BT &amp; CZ per Era)],AllWeights5[Column1],Table6[[#This Row],[Combined Name]],AllWeights5[bldgvint],P$3)</f>
        <v>0</v>
      </c>
      <c r="Q471" s="20">
        <f>SUMIFS(AllWeights5[Weighting % (BT &amp; CZ per Era)],AllWeights5[Column1],Table6[[#This Row],[Combined Name]],AllWeights5[bldgvint],Q$3)</f>
        <v>0</v>
      </c>
      <c r="R471" s="20">
        <f>SUMIFS(AllWeights5[Weighting % (BT &amp; CZ per Era)],AllWeights5[Column1],Table6[[#This Row],[Combined Name]],AllWeights5[bldgvint],R$3)</f>
        <v>0</v>
      </c>
      <c r="S471" s="20">
        <f>SUMIFS(AllWeights5[Weighting % (BT &amp; CZ per Era)],AllWeights5[Column1],Table6[[#This Row],[Combined Name]],AllWeights5[bldgvint],S$3)</f>
        <v>0</v>
      </c>
      <c r="T471" s="20">
        <f>SUMIFS(AllWeights5[Weighting % (BT &amp; CZ per Era)],AllWeights5[Column1],Table6[[#This Row],[Combined Name]],AllWeights5[bldgvint],T$3)</f>
        <v>0</v>
      </c>
      <c r="U471" s="20">
        <f>SUM(Table6[[#This Row],[1975]:[MH85]])</f>
        <v>1</v>
      </c>
    </row>
    <row r="472" spans="1:21" hidden="1" x14ac:dyDescent="0.3">
      <c r="A472" s="23" t="s">
        <v>2329</v>
      </c>
      <c r="B472" s="23" t="s">
        <v>46</v>
      </c>
      <c r="C472" s="23" t="s">
        <v>31</v>
      </c>
      <c r="D472" s="23" t="s">
        <v>16</v>
      </c>
      <c r="E472" s="23" t="s">
        <v>1577</v>
      </c>
      <c r="F472" s="20">
        <f>SUMIFS(AllWeights5[Weighting % (BT &amp; CZ per Era)],AllWeights5[Column1],Table6[[#This Row],[Combined Name]],AllWeights5[bldgvint],F$3)</f>
        <v>0.65102615694164989</v>
      </c>
      <c r="G472" s="20">
        <f>SUMIFS(AllWeights5[Weighting % (BT &amp; CZ per Era)],AllWeights5[Column1],Table6[[#This Row],[Combined Name]],AllWeights5[bldgvint],G$3)</f>
        <v>0.20784708249496986</v>
      </c>
      <c r="H472" s="20">
        <f>SUMIFS(AllWeights5[Weighting % (BT &amp; CZ per Era)],AllWeights5[Column1],Table6[[#This Row],[Combined Name]],AllWeights5[bldgvint],H$3)</f>
        <v>0.1411267605633803</v>
      </c>
      <c r="I472" s="20">
        <f>SUMIFS(AllWeights5[Weighting % (BT &amp; CZ per Era)],AllWeights5[Column1],Table6[[#This Row],[Combined Name]],AllWeights5[bldgvint],I$3)</f>
        <v>0</v>
      </c>
      <c r="J472" s="20">
        <f>SUMIFS(AllWeights5[Weighting % (BT &amp; CZ per Era)],AllWeights5[Column1],Table6[[#This Row],[Combined Name]],AllWeights5[bldgvint],J$3)</f>
        <v>0</v>
      </c>
      <c r="K472" s="20">
        <f>SUMIFS(AllWeights5[Weighting % (BT &amp; CZ per Era)],AllWeights5[Column1],Table6[[#This Row],[Combined Name]],AllWeights5[bldgvint],K$3)</f>
        <v>0</v>
      </c>
      <c r="L472" s="20">
        <f>SUMIFS(AllWeights5[Weighting % (BT &amp; CZ per Era)],AllWeights5[Column1],Table6[[#This Row],[Combined Name]],AllWeights5[bldgvint],L$3)</f>
        <v>0</v>
      </c>
      <c r="M472" s="20">
        <f>SUMIFS(AllWeights5[Weighting % (BT &amp; CZ per Era)],AllWeights5[Column1],Table6[[#This Row],[Combined Name]],AllWeights5[bldgvint],M$3)</f>
        <v>0</v>
      </c>
      <c r="N472" s="20">
        <f>SUMIFS(AllWeights5[Weighting % (BT &amp; CZ per Era)],AllWeights5[Column1],Table6[[#This Row],[Combined Name]],AllWeights5[bldgvint],N$3)</f>
        <v>0</v>
      </c>
      <c r="O472" s="20">
        <f>SUMIFS(AllWeights5[Weighting % (BT &amp; CZ per Era)],AllWeights5[Column1],Table6[[#This Row],[Combined Name]],AllWeights5[bldgvint],O$3)</f>
        <v>0</v>
      </c>
      <c r="P472" s="20">
        <f>SUMIFS(AllWeights5[Weighting % (BT &amp; CZ per Era)],AllWeights5[Column1],Table6[[#This Row],[Combined Name]],AllWeights5[bldgvint],P$3)</f>
        <v>0</v>
      </c>
      <c r="Q472" s="20">
        <f>SUMIFS(AllWeights5[Weighting % (BT &amp; CZ per Era)],AllWeights5[Column1],Table6[[#This Row],[Combined Name]],AllWeights5[bldgvint],Q$3)</f>
        <v>0</v>
      </c>
      <c r="R472" s="20">
        <f>SUMIFS(AllWeights5[Weighting % (BT &amp; CZ per Era)],AllWeights5[Column1],Table6[[#This Row],[Combined Name]],AllWeights5[bldgvint],R$3)</f>
        <v>0</v>
      </c>
      <c r="S472" s="20">
        <f>SUMIFS(AllWeights5[Weighting % (BT &amp; CZ per Era)],AllWeights5[Column1],Table6[[#This Row],[Combined Name]],AllWeights5[bldgvint],S$3)</f>
        <v>0</v>
      </c>
      <c r="T472" s="20">
        <f>SUMIFS(AllWeights5[Weighting % (BT &amp; CZ per Era)],AllWeights5[Column1],Table6[[#This Row],[Combined Name]],AllWeights5[bldgvint],T$3)</f>
        <v>0</v>
      </c>
      <c r="U472" s="20">
        <f>SUM(Table6[[#This Row],[1975]:[MH85]])</f>
        <v>1</v>
      </c>
    </row>
    <row r="473" spans="1:21" hidden="1" x14ac:dyDescent="0.3">
      <c r="A473" s="23" t="s">
        <v>2329</v>
      </c>
      <c r="B473" s="23" t="s">
        <v>46</v>
      </c>
      <c r="C473" s="23" t="s">
        <v>31</v>
      </c>
      <c r="D473" s="23" t="s">
        <v>11</v>
      </c>
      <c r="E473" s="23" t="s">
        <v>1578</v>
      </c>
      <c r="F473" s="20">
        <f>SUMIFS(AllWeights5[Weighting % (BT &amp; CZ per Era)],AllWeights5[Column1],Table6[[#This Row],[Combined Name]],AllWeights5[bldgvint],F$3)</f>
        <v>0</v>
      </c>
      <c r="G473" s="20">
        <f>SUMIFS(AllWeights5[Weighting % (BT &amp; CZ per Era)],AllWeights5[Column1],Table6[[#This Row],[Combined Name]],AllWeights5[bldgvint],G$3)</f>
        <v>0</v>
      </c>
      <c r="H473" s="20">
        <f>SUMIFS(AllWeights5[Weighting % (BT &amp; CZ per Era)],AllWeights5[Column1],Table6[[#This Row],[Combined Name]],AllWeights5[bldgvint],H$3)</f>
        <v>0</v>
      </c>
      <c r="I473" s="20">
        <f>SUMIFS(AllWeights5[Weighting % (BT &amp; CZ per Era)],AllWeights5[Column1],Table6[[#This Row],[Combined Name]],AllWeights5[bldgvint],I$3)</f>
        <v>0.45147123407992984</v>
      </c>
      <c r="J473" s="20">
        <f>SUMIFS(AllWeights5[Weighting % (BT &amp; CZ per Era)],AllWeights5[Column1],Table6[[#This Row],[Combined Name]],AllWeights5[bldgvint],J$3)</f>
        <v>0.19938515590689507</v>
      </c>
      <c r="K473" s="20">
        <f>SUMIFS(AllWeights5[Weighting % (BT &amp; CZ per Era)],AllWeights5[Column1],Table6[[#This Row],[Combined Name]],AllWeights5[bldgvint],K$3)</f>
        <v>0.19938515590689507</v>
      </c>
      <c r="L473" s="20">
        <f>SUMIFS(AllWeights5[Weighting % (BT &amp; CZ per Era)],AllWeights5[Column1],Table6[[#This Row],[Combined Name]],AllWeights5[bldgvint],L$3)</f>
        <v>0.14975845410628022</v>
      </c>
      <c r="M473" s="20">
        <f>SUMIFS(AllWeights5[Weighting % (BT &amp; CZ per Era)],AllWeights5[Column1],Table6[[#This Row],[Combined Name]],AllWeights5[bldgvint],M$3)</f>
        <v>0</v>
      </c>
      <c r="N473" s="20">
        <f>SUMIFS(AllWeights5[Weighting % (BT &amp; CZ per Era)],AllWeights5[Column1],Table6[[#This Row],[Combined Name]],AllWeights5[bldgvint],N$3)</f>
        <v>0</v>
      </c>
      <c r="O473" s="20">
        <f>SUMIFS(AllWeights5[Weighting % (BT &amp; CZ per Era)],AllWeights5[Column1],Table6[[#This Row],[Combined Name]],AllWeights5[bldgvint],O$3)</f>
        <v>0</v>
      </c>
      <c r="P473" s="20">
        <f>SUMIFS(AllWeights5[Weighting % (BT &amp; CZ per Era)],AllWeights5[Column1],Table6[[#This Row],[Combined Name]],AllWeights5[bldgvint],P$3)</f>
        <v>0</v>
      </c>
      <c r="Q473" s="20">
        <f>SUMIFS(AllWeights5[Weighting % (BT &amp; CZ per Era)],AllWeights5[Column1],Table6[[#This Row],[Combined Name]],AllWeights5[bldgvint],Q$3)</f>
        <v>0</v>
      </c>
      <c r="R473" s="20">
        <f>SUMIFS(AllWeights5[Weighting % (BT &amp; CZ per Era)],AllWeights5[Column1],Table6[[#This Row],[Combined Name]],AllWeights5[bldgvint],R$3)</f>
        <v>0</v>
      </c>
      <c r="S473" s="20">
        <f>SUMIFS(AllWeights5[Weighting % (BT &amp; CZ per Era)],AllWeights5[Column1],Table6[[#This Row],[Combined Name]],AllWeights5[bldgvint],S$3)</f>
        <v>0</v>
      </c>
      <c r="T473" s="20">
        <f>SUMIFS(AllWeights5[Weighting % (BT &amp; CZ per Era)],AllWeights5[Column1],Table6[[#This Row],[Combined Name]],AllWeights5[bldgvint],T$3)</f>
        <v>0</v>
      </c>
      <c r="U473" s="20">
        <f>SUM(Table6[[#This Row],[1975]:[MH85]])</f>
        <v>1.0000000000000002</v>
      </c>
    </row>
    <row r="474" spans="1:21" hidden="1" x14ac:dyDescent="0.3">
      <c r="A474" s="23" t="s">
        <v>2329</v>
      </c>
      <c r="B474" s="23" t="s">
        <v>46</v>
      </c>
      <c r="C474" s="23" t="s">
        <v>31</v>
      </c>
      <c r="D474" s="23" t="s">
        <v>14</v>
      </c>
      <c r="E474" s="23" t="s">
        <v>1579</v>
      </c>
      <c r="F474" s="20">
        <f>SUMIFS(AllWeights5[Weighting % (BT &amp; CZ per Era)],AllWeights5[Column1],Table6[[#This Row],[Combined Name]],AllWeights5[bldgvint],F$3)</f>
        <v>0</v>
      </c>
      <c r="G474" s="20">
        <f>SUMIFS(AllWeights5[Weighting % (BT &amp; CZ per Era)],AllWeights5[Column1],Table6[[#This Row],[Combined Name]],AllWeights5[bldgvint],G$3)</f>
        <v>0</v>
      </c>
      <c r="H474" s="20">
        <f>SUMIFS(AllWeights5[Weighting % (BT &amp; CZ per Era)],AllWeights5[Column1],Table6[[#This Row],[Combined Name]],AllWeights5[bldgvint],H$3)</f>
        <v>0</v>
      </c>
      <c r="I474" s="20">
        <f>SUMIFS(AllWeights5[Weighting % (BT &amp; CZ per Era)],AllWeights5[Column1],Table6[[#This Row],[Combined Name]],AllWeights5[bldgvint],I$3)</f>
        <v>0</v>
      </c>
      <c r="J474" s="20">
        <f>SUMIFS(AllWeights5[Weighting % (BT &amp; CZ per Era)],AllWeights5[Column1],Table6[[#This Row],[Combined Name]],AllWeights5[bldgvint],J$3)</f>
        <v>0</v>
      </c>
      <c r="K474" s="20">
        <f>SUMIFS(AllWeights5[Weighting % (BT &amp; CZ per Era)],AllWeights5[Column1],Table6[[#This Row],[Combined Name]],AllWeights5[bldgvint],K$3)</f>
        <v>0</v>
      </c>
      <c r="L474" s="20">
        <f>SUMIFS(AllWeights5[Weighting % (BT &amp; CZ per Era)],AllWeights5[Column1],Table6[[#This Row],[Combined Name]],AllWeights5[bldgvint],L$3)</f>
        <v>0</v>
      </c>
      <c r="M474" s="20">
        <f>SUMIFS(AllWeights5[Weighting % (BT &amp; CZ per Era)],AllWeights5[Column1],Table6[[#This Row],[Combined Name]],AllWeights5[bldgvint],M$3)</f>
        <v>0.74945054945054945</v>
      </c>
      <c r="N474" s="20">
        <f>SUMIFS(AllWeights5[Weighting % (BT &amp; CZ per Era)],AllWeights5[Column1],Table6[[#This Row],[Combined Name]],AllWeights5[bldgvint],N$3)</f>
        <v>0.25054945054945055</v>
      </c>
      <c r="O474" s="20">
        <f>SUMIFS(AllWeights5[Weighting % (BT &amp; CZ per Era)],AllWeights5[Column1],Table6[[#This Row],[Combined Name]],AllWeights5[bldgvint],O$3)</f>
        <v>0</v>
      </c>
      <c r="P474" s="20">
        <f>SUMIFS(AllWeights5[Weighting % (BT &amp; CZ per Era)],AllWeights5[Column1],Table6[[#This Row],[Combined Name]],AllWeights5[bldgvint],P$3)</f>
        <v>0</v>
      </c>
      <c r="Q474" s="20">
        <f>SUMIFS(AllWeights5[Weighting % (BT &amp; CZ per Era)],AllWeights5[Column1],Table6[[#This Row],[Combined Name]],AllWeights5[bldgvint],Q$3)</f>
        <v>0</v>
      </c>
      <c r="R474" s="20">
        <f>SUMIFS(AllWeights5[Weighting % (BT &amp; CZ per Era)],AllWeights5[Column1],Table6[[#This Row],[Combined Name]],AllWeights5[bldgvint],R$3)</f>
        <v>0</v>
      </c>
      <c r="S474" s="20">
        <f>SUMIFS(AllWeights5[Weighting % (BT &amp; CZ per Era)],AllWeights5[Column1],Table6[[#This Row],[Combined Name]],AllWeights5[bldgvint],S$3)</f>
        <v>0</v>
      </c>
      <c r="T474" s="20">
        <f>SUMIFS(AllWeights5[Weighting % (BT &amp; CZ per Era)],AllWeights5[Column1],Table6[[#This Row],[Combined Name]],AllWeights5[bldgvint],T$3)</f>
        <v>0</v>
      </c>
      <c r="U474" s="20">
        <f>SUM(Table6[[#This Row],[1975]:[MH85]])</f>
        <v>1</v>
      </c>
    </row>
    <row r="475" spans="1:21" hidden="1" x14ac:dyDescent="0.3">
      <c r="A475" s="23" t="s">
        <v>2329</v>
      </c>
      <c r="B475" s="23" t="s">
        <v>46</v>
      </c>
      <c r="C475" s="23" t="s">
        <v>31</v>
      </c>
      <c r="D475" s="23" t="s">
        <v>19</v>
      </c>
      <c r="E475" s="23" t="s">
        <v>1580</v>
      </c>
      <c r="F475" s="20">
        <f>SUMIFS(AllWeights5[Weighting % (BT &amp; CZ per Era)],AllWeights5[Column1],Table6[[#This Row],[Combined Name]],AllWeights5[bldgvint],F$3)</f>
        <v>0</v>
      </c>
      <c r="G475" s="20">
        <f>SUMIFS(AllWeights5[Weighting % (BT &amp; CZ per Era)],AllWeights5[Column1],Table6[[#This Row],[Combined Name]],AllWeights5[bldgvint],G$3)</f>
        <v>0</v>
      </c>
      <c r="H475" s="20">
        <f>SUMIFS(AllWeights5[Weighting % (BT &amp; CZ per Era)],AllWeights5[Column1],Table6[[#This Row],[Combined Name]],AllWeights5[bldgvint],H$3)</f>
        <v>0</v>
      </c>
      <c r="I475" s="20">
        <f>SUMIFS(AllWeights5[Weighting % (BT &amp; CZ per Era)],AllWeights5[Column1],Table6[[#This Row],[Combined Name]],AllWeights5[bldgvint],I$3)</f>
        <v>0</v>
      </c>
      <c r="J475" s="20">
        <f>SUMIFS(AllWeights5[Weighting % (BT &amp; CZ per Era)],AllWeights5[Column1],Table6[[#This Row],[Combined Name]],AllWeights5[bldgvint],J$3)</f>
        <v>0</v>
      </c>
      <c r="K475" s="20">
        <f>SUMIFS(AllWeights5[Weighting % (BT &amp; CZ per Era)],AllWeights5[Column1],Table6[[#This Row],[Combined Name]],AllWeights5[bldgvint],K$3)</f>
        <v>0</v>
      </c>
      <c r="L475" s="20">
        <f>SUMIFS(AllWeights5[Weighting % (BT &amp; CZ per Era)],AllWeights5[Column1],Table6[[#This Row],[Combined Name]],AllWeights5[bldgvint],L$3)</f>
        <v>0</v>
      </c>
      <c r="M475" s="20">
        <f>SUMIFS(AllWeights5[Weighting % (BT &amp; CZ per Era)],AllWeights5[Column1],Table6[[#This Row],[Combined Name]],AllWeights5[bldgvint],M$3)</f>
        <v>0</v>
      </c>
      <c r="N475" s="20">
        <f>SUMIFS(AllWeights5[Weighting % (BT &amp; CZ per Era)],AllWeights5[Column1],Table6[[#This Row],[Combined Name]],AllWeights5[bldgvint],N$3)</f>
        <v>0</v>
      </c>
      <c r="O475" s="20">
        <f>SUMIFS(AllWeights5[Weighting % (BT &amp; CZ per Era)],AllWeights5[Column1],Table6[[#This Row],[Combined Name]],AllWeights5[bldgvint],O$3)</f>
        <v>1</v>
      </c>
      <c r="P475" s="20">
        <f>SUMIFS(AllWeights5[Weighting % (BT &amp; CZ per Era)],AllWeights5[Column1],Table6[[#This Row],[Combined Name]],AllWeights5[bldgvint],P$3)</f>
        <v>0</v>
      </c>
      <c r="Q475" s="20">
        <f>SUMIFS(AllWeights5[Weighting % (BT &amp; CZ per Era)],AllWeights5[Column1],Table6[[#This Row],[Combined Name]],AllWeights5[bldgvint],Q$3)</f>
        <v>0</v>
      </c>
      <c r="R475" s="20">
        <f>SUMIFS(AllWeights5[Weighting % (BT &amp; CZ per Era)],AllWeights5[Column1],Table6[[#This Row],[Combined Name]],AllWeights5[bldgvint],R$3)</f>
        <v>0</v>
      </c>
      <c r="S475" s="20">
        <f>SUMIFS(AllWeights5[Weighting % (BT &amp; CZ per Era)],AllWeights5[Column1],Table6[[#This Row],[Combined Name]],AllWeights5[bldgvint],S$3)</f>
        <v>0</v>
      </c>
      <c r="T475" s="20">
        <f>SUMIFS(AllWeights5[Weighting % (BT &amp; CZ per Era)],AllWeights5[Column1],Table6[[#This Row],[Combined Name]],AllWeights5[bldgvint],T$3)</f>
        <v>0</v>
      </c>
      <c r="U475" s="20">
        <f>SUM(Table6[[#This Row],[1975]:[MH85]])</f>
        <v>1</v>
      </c>
    </row>
    <row r="476" spans="1:21" hidden="1" x14ac:dyDescent="0.3">
      <c r="A476" s="23" t="s">
        <v>2329</v>
      </c>
      <c r="B476" s="23" t="s">
        <v>46</v>
      </c>
      <c r="C476" s="23" t="s">
        <v>38</v>
      </c>
      <c r="D476" s="23" t="s">
        <v>16</v>
      </c>
      <c r="E476" s="23" t="s">
        <v>2057</v>
      </c>
      <c r="F476" s="20">
        <f>SUMIFS(AllWeights5[Weighting % (BT &amp; CZ per Era)],AllWeights5[Column1],Table6[[#This Row],[Combined Name]],AllWeights5[bldgvint],F$3)</f>
        <v>0.4225467289719626</v>
      </c>
      <c r="G476" s="20">
        <f>SUMIFS(AllWeights5[Weighting % (BT &amp; CZ per Era)],AllWeights5[Column1],Table6[[#This Row],[Combined Name]],AllWeights5[bldgvint],G$3)</f>
        <v>0.36810747663551396</v>
      </c>
      <c r="H476" s="20">
        <f>SUMIFS(AllWeights5[Weighting % (BT &amp; CZ per Era)],AllWeights5[Column1],Table6[[#This Row],[Combined Name]],AllWeights5[bldgvint],H$3)</f>
        <v>0.20934579439252335</v>
      </c>
      <c r="I476" s="20">
        <f>SUMIFS(AllWeights5[Weighting % (BT &amp; CZ per Era)],AllWeights5[Column1],Table6[[#This Row],[Combined Name]],AllWeights5[bldgvint],I$3)</f>
        <v>0</v>
      </c>
      <c r="J476" s="20">
        <f>SUMIFS(AllWeights5[Weighting % (BT &amp; CZ per Era)],AllWeights5[Column1],Table6[[#This Row],[Combined Name]],AllWeights5[bldgvint],J$3)</f>
        <v>0</v>
      </c>
      <c r="K476" s="20">
        <f>SUMIFS(AllWeights5[Weighting % (BT &amp; CZ per Era)],AllWeights5[Column1],Table6[[#This Row],[Combined Name]],AllWeights5[bldgvint],K$3)</f>
        <v>0</v>
      </c>
      <c r="L476" s="20">
        <f>SUMIFS(AllWeights5[Weighting % (BT &amp; CZ per Era)],AllWeights5[Column1],Table6[[#This Row],[Combined Name]],AllWeights5[bldgvint],L$3)</f>
        <v>0</v>
      </c>
      <c r="M476" s="20">
        <f>SUMIFS(AllWeights5[Weighting % (BT &amp; CZ per Era)],AllWeights5[Column1],Table6[[#This Row],[Combined Name]],AllWeights5[bldgvint],M$3)</f>
        <v>0</v>
      </c>
      <c r="N476" s="20">
        <f>SUMIFS(AllWeights5[Weighting % (BT &amp; CZ per Era)],AllWeights5[Column1],Table6[[#This Row],[Combined Name]],AllWeights5[bldgvint],N$3)</f>
        <v>0</v>
      </c>
      <c r="O476" s="20">
        <f>SUMIFS(AllWeights5[Weighting % (BT &amp; CZ per Era)],AllWeights5[Column1],Table6[[#This Row],[Combined Name]],AllWeights5[bldgvint],O$3)</f>
        <v>0</v>
      </c>
      <c r="P476" s="20">
        <f>SUMIFS(AllWeights5[Weighting % (BT &amp; CZ per Era)],AllWeights5[Column1],Table6[[#This Row],[Combined Name]],AllWeights5[bldgvint],P$3)</f>
        <v>0</v>
      </c>
      <c r="Q476" s="20">
        <f>SUMIFS(AllWeights5[Weighting % (BT &amp; CZ per Era)],AllWeights5[Column1],Table6[[#This Row],[Combined Name]],AllWeights5[bldgvint],Q$3)</f>
        <v>0</v>
      </c>
      <c r="R476" s="20">
        <f>SUMIFS(AllWeights5[Weighting % (BT &amp; CZ per Era)],AllWeights5[Column1],Table6[[#This Row],[Combined Name]],AllWeights5[bldgvint],R$3)</f>
        <v>0</v>
      </c>
      <c r="S476" s="20">
        <f>SUMIFS(AllWeights5[Weighting % (BT &amp; CZ per Era)],AllWeights5[Column1],Table6[[#This Row],[Combined Name]],AllWeights5[bldgvint],S$3)</f>
        <v>0</v>
      </c>
      <c r="T476" s="20">
        <f>SUMIFS(AllWeights5[Weighting % (BT &amp; CZ per Era)],AllWeights5[Column1],Table6[[#This Row],[Combined Name]],AllWeights5[bldgvint],T$3)</f>
        <v>0</v>
      </c>
      <c r="U476" s="20">
        <f>SUM(Table6[[#This Row],[1975]:[MH85]])</f>
        <v>0.99999999999999989</v>
      </c>
    </row>
    <row r="477" spans="1:21" hidden="1" x14ac:dyDescent="0.3">
      <c r="A477" s="23" t="s">
        <v>2329</v>
      </c>
      <c r="B477" s="23" t="s">
        <v>46</v>
      </c>
      <c r="C477" s="23" t="s">
        <v>38</v>
      </c>
      <c r="D477" s="23" t="s">
        <v>11</v>
      </c>
      <c r="E477" s="23" t="s">
        <v>2058</v>
      </c>
      <c r="F477" s="20">
        <f>SUMIFS(AllWeights5[Weighting % (BT &amp; CZ per Era)],AllWeights5[Column1],Table6[[#This Row],[Combined Name]],AllWeights5[bldgvint],F$3)</f>
        <v>0</v>
      </c>
      <c r="G477" s="20">
        <f>SUMIFS(AllWeights5[Weighting % (BT &amp; CZ per Era)],AllWeights5[Column1],Table6[[#This Row],[Combined Name]],AllWeights5[bldgvint],G$3)</f>
        <v>0</v>
      </c>
      <c r="H477" s="20">
        <f>SUMIFS(AllWeights5[Weighting % (BT &amp; CZ per Era)],AllWeights5[Column1],Table6[[#This Row],[Combined Name]],AllWeights5[bldgvint],H$3)</f>
        <v>0</v>
      </c>
      <c r="I477" s="20">
        <f>SUMIFS(AllWeights5[Weighting % (BT &amp; CZ per Era)],AllWeights5[Column1],Table6[[#This Row],[Combined Name]],AllWeights5[bldgvint],I$3)</f>
        <v>0.54904679376083199</v>
      </c>
      <c r="J477" s="20">
        <f>SUMIFS(AllWeights5[Weighting % (BT &amp; CZ per Era)],AllWeights5[Column1],Table6[[#This Row],[Combined Name]],AllWeights5[bldgvint],J$3)</f>
        <v>0.16395147313691508</v>
      </c>
      <c r="K477" s="20">
        <f>SUMIFS(AllWeights5[Weighting % (BT &amp; CZ per Era)],AllWeights5[Column1],Table6[[#This Row],[Combined Name]],AllWeights5[bldgvint],K$3)</f>
        <v>0.16395147313691508</v>
      </c>
      <c r="L477" s="20">
        <f>SUMIFS(AllWeights5[Weighting % (BT &amp; CZ per Era)],AllWeights5[Column1],Table6[[#This Row],[Combined Name]],AllWeights5[bldgvint],L$3)</f>
        <v>0.12305025996533796</v>
      </c>
      <c r="M477" s="20">
        <f>SUMIFS(AllWeights5[Weighting % (BT &amp; CZ per Era)],AllWeights5[Column1],Table6[[#This Row],[Combined Name]],AllWeights5[bldgvint],M$3)</f>
        <v>0</v>
      </c>
      <c r="N477" s="20">
        <f>SUMIFS(AllWeights5[Weighting % (BT &amp; CZ per Era)],AllWeights5[Column1],Table6[[#This Row],[Combined Name]],AllWeights5[bldgvint],N$3)</f>
        <v>0</v>
      </c>
      <c r="O477" s="20">
        <f>SUMIFS(AllWeights5[Weighting % (BT &amp; CZ per Era)],AllWeights5[Column1],Table6[[#This Row],[Combined Name]],AllWeights5[bldgvint],O$3)</f>
        <v>0</v>
      </c>
      <c r="P477" s="20">
        <f>SUMIFS(AllWeights5[Weighting % (BT &amp; CZ per Era)],AllWeights5[Column1],Table6[[#This Row],[Combined Name]],AllWeights5[bldgvint],P$3)</f>
        <v>0</v>
      </c>
      <c r="Q477" s="20">
        <f>SUMIFS(AllWeights5[Weighting % (BT &amp; CZ per Era)],AllWeights5[Column1],Table6[[#This Row],[Combined Name]],AllWeights5[bldgvint],Q$3)</f>
        <v>0</v>
      </c>
      <c r="R477" s="20">
        <f>SUMIFS(AllWeights5[Weighting % (BT &amp; CZ per Era)],AllWeights5[Column1],Table6[[#This Row],[Combined Name]],AllWeights5[bldgvint],R$3)</f>
        <v>0</v>
      </c>
      <c r="S477" s="20">
        <f>SUMIFS(AllWeights5[Weighting % (BT &amp; CZ per Era)],AllWeights5[Column1],Table6[[#This Row],[Combined Name]],AllWeights5[bldgvint],S$3)</f>
        <v>0</v>
      </c>
      <c r="T477" s="20">
        <f>SUMIFS(AllWeights5[Weighting % (BT &amp; CZ per Era)],AllWeights5[Column1],Table6[[#This Row],[Combined Name]],AllWeights5[bldgvint],T$3)</f>
        <v>0</v>
      </c>
      <c r="U477" s="20">
        <f>SUM(Table6[[#This Row],[1975]:[MH85]])</f>
        <v>1</v>
      </c>
    </row>
    <row r="478" spans="1:21" hidden="1" x14ac:dyDescent="0.3">
      <c r="A478" s="23" t="s">
        <v>2329</v>
      </c>
      <c r="B478" s="23" t="s">
        <v>46</v>
      </c>
      <c r="C478" s="23" t="s">
        <v>38</v>
      </c>
      <c r="D478" s="23" t="s">
        <v>14</v>
      </c>
      <c r="E478" s="23" t="s">
        <v>2059</v>
      </c>
      <c r="F478" s="20">
        <f>SUMIFS(AllWeights5[Weighting % (BT &amp; CZ per Era)],AllWeights5[Column1],Table6[[#This Row],[Combined Name]],AllWeights5[bldgvint],F$3)</f>
        <v>0</v>
      </c>
      <c r="G478" s="20">
        <f>SUMIFS(AllWeights5[Weighting % (BT &amp; CZ per Era)],AllWeights5[Column1],Table6[[#This Row],[Combined Name]],AllWeights5[bldgvint],G$3)</f>
        <v>0</v>
      </c>
      <c r="H478" s="20">
        <f>SUMIFS(AllWeights5[Weighting % (BT &amp; CZ per Era)],AllWeights5[Column1],Table6[[#This Row],[Combined Name]],AllWeights5[bldgvint],H$3)</f>
        <v>0</v>
      </c>
      <c r="I478" s="20">
        <f>SUMIFS(AllWeights5[Weighting % (BT &amp; CZ per Era)],AllWeights5[Column1],Table6[[#This Row],[Combined Name]],AllWeights5[bldgvint],I$3)</f>
        <v>0</v>
      </c>
      <c r="J478" s="20">
        <f>SUMIFS(AllWeights5[Weighting % (BT &amp; CZ per Era)],AllWeights5[Column1],Table6[[#This Row],[Combined Name]],AllWeights5[bldgvint],J$3)</f>
        <v>0</v>
      </c>
      <c r="K478" s="20">
        <f>SUMIFS(AllWeights5[Weighting % (BT &amp; CZ per Era)],AllWeights5[Column1],Table6[[#This Row],[Combined Name]],AllWeights5[bldgvint],K$3)</f>
        <v>0</v>
      </c>
      <c r="L478" s="20">
        <f>SUMIFS(AllWeights5[Weighting % (BT &amp; CZ per Era)],AllWeights5[Column1],Table6[[#This Row],[Combined Name]],AllWeights5[bldgvint],L$3)</f>
        <v>0</v>
      </c>
      <c r="M478" s="20">
        <f>SUMIFS(AllWeights5[Weighting % (BT &amp; CZ per Era)],AllWeights5[Column1],Table6[[#This Row],[Combined Name]],AllWeights5[bldgvint],M$3)</f>
        <v>0.7505285412262156</v>
      </c>
      <c r="N478" s="20">
        <f>SUMIFS(AllWeights5[Weighting % (BT &amp; CZ per Era)],AllWeights5[Column1],Table6[[#This Row],[Combined Name]],AllWeights5[bldgvint],N$3)</f>
        <v>0.24947145877378435</v>
      </c>
      <c r="O478" s="20">
        <f>SUMIFS(AllWeights5[Weighting % (BT &amp; CZ per Era)],AllWeights5[Column1],Table6[[#This Row],[Combined Name]],AllWeights5[bldgvint],O$3)</f>
        <v>0</v>
      </c>
      <c r="P478" s="20">
        <f>SUMIFS(AllWeights5[Weighting % (BT &amp; CZ per Era)],AllWeights5[Column1],Table6[[#This Row],[Combined Name]],AllWeights5[bldgvint],P$3)</f>
        <v>0</v>
      </c>
      <c r="Q478" s="20">
        <f>SUMIFS(AllWeights5[Weighting % (BT &amp; CZ per Era)],AllWeights5[Column1],Table6[[#This Row],[Combined Name]],AllWeights5[bldgvint],Q$3)</f>
        <v>0</v>
      </c>
      <c r="R478" s="20">
        <f>SUMIFS(AllWeights5[Weighting % (BT &amp; CZ per Era)],AllWeights5[Column1],Table6[[#This Row],[Combined Name]],AllWeights5[bldgvint],R$3)</f>
        <v>0</v>
      </c>
      <c r="S478" s="20">
        <f>SUMIFS(AllWeights5[Weighting % (BT &amp; CZ per Era)],AllWeights5[Column1],Table6[[#This Row],[Combined Name]],AllWeights5[bldgvint],S$3)</f>
        <v>0</v>
      </c>
      <c r="T478" s="20">
        <f>SUMIFS(AllWeights5[Weighting % (BT &amp; CZ per Era)],AllWeights5[Column1],Table6[[#This Row],[Combined Name]],AllWeights5[bldgvint],T$3)</f>
        <v>0</v>
      </c>
      <c r="U478" s="20">
        <f>SUM(Table6[[#This Row],[1975]:[MH85]])</f>
        <v>1</v>
      </c>
    </row>
    <row r="479" spans="1:21" hidden="1" x14ac:dyDescent="0.3">
      <c r="A479" s="23" t="s">
        <v>2329</v>
      </c>
      <c r="B479" s="23" t="s">
        <v>46</v>
      </c>
      <c r="C479" s="23" t="s">
        <v>38</v>
      </c>
      <c r="D479" s="23" t="s">
        <v>19</v>
      </c>
      <c r="E479" s="23" t="s">
        <v>2060</v>
      </c>
      <c r="F479" s="20">
        <f>SUMIFS(AllWeights5[Weighting % (BT &amp; CZ per Era)],AllWeights5[Column1],Table6[[#This Row],[Combined Name]],AllWeights5[bldgvint],F$3)</f>
        <v>0</v>
      </c>
      <c r="G479" s="20">
        <f>SUMIFS(AllWeights5[Weighting % (BT &amp; CZ per Era)],AllWeights5[Column1],Table6[[#This Row],[Combined Name]],AllWeights5[bldgvint],G$3)</f>
        <v>0</v>
      </c>
      <c r="H479" s="20">
        <f>SUMIFS(AllWeights5[Weighting % (BT &amp; CZ per Era)],AllWeights5[Column1],Table6[[#This Row],[Combined Name]],AllWeights5[bldgvint],H$3)</f>
        <v>0</v>
      </c>
      <c r="I479" s="20">
        <f>SUMIFS(AllWeights5[Weighting % (BT &amp; CZ per Era)],AllWeights5[Column1],Table6[[#This Row],[Combined Name]],AllWeights5[bldgvint],I$3)</f>
        <v>0</v>
      </c>
      <c r="J479" s="20">
        <f>SUMIFS(AllWeights5[Weighting % (BT &amp; CZ per Era)],AllWeights5[Column1],Table6[[#This Row],[Combined Name]],AllWeights5[bldgvint],J$3)</f>
        <v>0</v>
      </c>
      <c r="K479" s="20">
        <f>SUMIFS(AllWeights5[Weighting % (BT &amp; CZ per Era)],AllWeights5[Column1],Table6[[#This Row],[Combined Name]],AllWeights5[bldgvint],K$3)</f>
        <v>0</v>
      </c>
      <c r="L479" s="20">
        <f>SUMIFS(AllWeights5[Weighting % (BT &amp; CZ per Era)],AllWeights5[Column1],Table6[[#This Row],[Combined Name]],AllWeights5[bldgvint],L$3)</f>
        <v>0</v>
      </c>
      <c r="M479" s="20">
        <f>SUMIFS(AllWeights5[Weighting % (BT &amp; CZ per Era)],AllWeights5[Column1],Table6[[#This Row],[Combined Name]],AllWeights5[bldgvint],M$3)</f>
        <v>0</v>
      </c>
      <c r="N479" s="20">
        <f>SUMIFS(AllWeights5[Weighting % (BT &amp; CZ per Era)],AllWeights5[Column1],Table6[[#This Row],[Combined Name]],AllWeights5[bldgvint],N$3)</f>
        <v>0</v>
      </c>
      <c r="O479" s="20">
        <f>SUMIFS(AllWeights5[Weighting % (BT &amp; CZ per Era)],AllWeights5[Column1],Table6[[#This Row],[Combined Name]],AllWeights5[bldgvint],O$3)</f>
        <v>1</v>
      </c>
      <c r="P479" s="20">
        <f>SUMIFS(AllWeights5[Weighting % (BT &amp; CZ per Era)],AllWeights5[Column1],Table6[[#This Row],[Combined Name]],AllWeights5[bldgvint],P$3)</f>
        <v>0</v>
      </c>
      <c r="Q479" s="20">
        <f>SUMIFS(AllWeights5[Weighting % (BT &amp; CZ per Era)],AllWeights5[Column1],Table6[[#This Row],[Combined Name]],AllWeights5[bldgvint],Q$3)</f>
        <v>0</v>
      </c>
      <c r="R479" s="20">
        <f>SUMIFS(AllWeights5[Weighting % (BT &amp; CZ per Era)],AllWeights5[Column1],Table6[[#This Row],[Combined Name]],AllWeights5[bldgvint],R$3)</f>
        <v>0</v>
      </c>
      <c r="S479" s="20">
        <f>SUMIFS(AllWeights5[Weighting % (BT &amp; CZ per Era)],AllWeights5[Column1],Table6[[#This Row],[Combined Name]],AllWeights5[bldgvint],S$3)</f>
        <v>0</v>
      </c>
      <c r="T479" s="20">
        <f>SUMIFS(AllWeights5[Weighting % (BT &amp; CZ per Era)],AllWeights5[Column1],Table6[[#This Row],[Combined Name]],AllWeights5[bldgvint],T$3)</f>
        <v>0</v>
      </c>
      <c r="U479" s="20">
        <f>SUM(Table6[[#This Row],[1975]:[MH85]])</f>
        <v>1</v>
      </c>
    </row>
    <row r="480" spans="1:21" hidden="1" x14ac:dyDescent="0.3">
      <c r="A480" s="23" t="s">
        <v>2329</v>
      </c>
      <c r="B480" s="23" t="s">
        <v>46</v>
      </c>
      <c r="C480" s="23" t="s">
        <v>32</v>
      </c>
      <c r="D480" s="23" t="s">
        <v>16</v>
      </c>
      <c r="E480" s="23" t="s">
        <v>1581</v>
      </c>
      <c r="F480" s="20">
        <f>SUMIFS(AllWeights5[Weighting % (BT &amp; CZ per Era)],AllWeights5[Column1],Table6[[#This Row],[Combined Name]],AllWeights5[bldgvint],F$3)</f>
        <v>0.65720821571108723</v>
      </c>
      <c r="G480" s="20">
        <f>SUMIFS(AllWeights5[Weighting % (BT &amp; CZ per Era)],AllWeights5[Column1],Table6[[#This Row],[Combined Name]],AllWeights5[bldgvint],G$3)</f>
        <v>0.20612284629611602</v>
      </c>
      <c r="H480" s="20">
        <f>SUMIFS(AllWeights5[Weighting % (BT &amp; CZ per Era)],AllWeights5[Column1],Table6[[#This Row],[Combined Name]],AllWeights5[bldgvint],H$3)</f>
        <v>0.13666893799279664</v>
      </c>
      <c r="I480" s="20">
        <f>SUMIFS(AllWeights5[Weighting % (BT &amp; CZ per Era)],AllWeights5[Column1],Table6[[#This Row],[Combined Name]],AllWeights5[bldgvint],I$3)</f>
        <v>0</v>
      </c>
      <c r="J480" s="20">
        <f>SUMIFS(AllWeights5[Weighting % (BT &amp; CZ per Era)],AllWeights5[Column1],Table6[[#This Row],[Combined Name]],AllWeights5[bldgvint],J$3)</f>
        <v>0</v>
      </c>
      <c r="K480" s="20">
        <f>SUMIFS(AllWeights5[Weighting % (BT &amp; CZ per Era)],AllWeights5[Column1],Table6[[#This Row],[Combined Name]],AllWeights5[bldgvint],K$3)</f>
        <v>0</v>
      </c>
      <c r="L480" s="20">
        <f>SUMIFS(AllWeights5[Weighting % (BT &amp; CZ per Era)],AllWeights5[Column1],Table6[[#This Row],[Combined Name]],AllWeights5[bldgvint],L$3)</f>
        <v>0</v>
      </c>
      <c r="M480" s="20">
        <f>SUMIFS(AllWeights5[Weighting % (BT &amp; CZ per Era)],AllWeights5[Column1],Table6[[#This Row],[Combined Name]],AllWeights5[bldgvint],M$3)</f>
        <v>0</v>
      </c>
      <c r="N480" s="20">
        <f>SUMIFS(AllWeights5[Weighting % (BT &amp; CZ per Era)],AllWeights5[Column1],Table6[[#This Row],[Combined Name]],AllWeights5[bldgvint],N$3)</f>
        <v>0</v>
      </c>
      <c r="O480" s="20">
        <f>SUMIFS(AllWeights5[Weighting % (BT &amp; CZ per Era)],AllWeights5[Column1],Table6[[#This Row],[Combined Name]],AllWeights5[bldgvint],O$3)</f>
        <v>0</v>
      </c>
      <c r="P480" s="20">
        <f>SUMIFS(AllWeights5[Weighting % (BT &amp; CZ per Era)],AllWeights5[Column1],Table6[[#This Row],[Combined Name]],AllWeights5[bldgvint],P$3)</f>
        <v>0</v>
      </c>
      <c r="Q480" s="20">
        <f>SUMIFS(AllWeights5[Weighting % (BT &amp; CZ per Era)],AllWeights5[Column1],Table6[[#This Row],[Combined Name]],AllWeights5[bldgvint],Q$3)</f>
        <v>0</v>
      </c>
      <c r="R480" s="20">
        <f>SUMIFS(AllWeights5[Weighting % (BT &amp; CZ per Era)],AllWeights5[Column1],Table6[[#This Row],[Combined Name]],AllWeights5[bldgvint],R$3)</f>
        <v>0</v>
      </c>
      <c r="S480" s="20">
        <f>SUMIFS(AllWeights5[Weighting % (BT &amp; CZ per Era)],AllWeights5[Column1],Table6[[#This Row],[Combined Name]],AllWeights5[bldgvint],S$3)</f>
        <v>0</v>
      </c>
      <c r="T480" s="20">
        <f>SUMIFS(AllWeights5[Weighting % (BT &amp; CZ per Era)],AllWeights5[Column1],Table6[[#This Row],[Combined Name]],AllWeights5[bldgvint],T$3)</f>
        <v>0</v>
      </c>
      <c r="U480" s="20">
        <f>SUM(Table6[[#This Row],[1975]:[MH85]])</f>
        <v>0.99999999999999989</v>
      </c>
    </row>
    <row r="481" spans="1:21" hidden="1" x14ac:dyDescent="0.3">
      <c r="A481" s="23" t="s">
        <v>2329</v>
      </c>
      <c r="B481" s="23" t="s">
        <v>46</v>
      </c>
      <c r="C481" s="23" t="s">
        <v>32</v>
      </c>
      <c r="D481" s="23" t="s">
        <v>11</v>
      </c>
      <c r="E481" s="23" t="s">
        <v>1582</v>
      </c>
      <c r="F481" s="20">
        <f>SUMIFS(AllWeights5[Weighting % (BT &amp; CZ per Era)],AllWeights5[Column1],Table6[[#This Row],[Combined Name]],AllWeights5[bldgvint],F$3)</f>
        <v>0</v>
      </c>
      <c r="G481" s="20">
        <f>SUMIFS(AllWeights5[Weighting % (BT &amp; CZ per Era)],AllWeights5[Column1],Table6[[#This Row],[Combined Name]],AllWeights5[bldgvint],G$3)</f>
        <v>0</v>
      </c>
      <c r="H481" s="20">
        <f>SUMIFS(AllWeights5[Weighting % (BT &amp; CZ per Era)],AllWeights5[Column1],Table6[[#This Row],[Combined Name]],AllWeights5[bldgvint],H$3)</f>
        <v>0</v>
      </c>
      <c r="I481" s="20">
        <f>SUMIFS(AllWeights5[Weighting % (BT &amp; CZ per Era)],AllWeights5[Column1],Table6[[#This Row],[Combined Name]],AllWeights5[bldgvint],I$3)</f>
        <v>0.4503020318506315</v>
      </c>
      <c r="J481" s="20">
        <f>SUMIFS(AllWeights5[Weighting % (BT &amp; CZ per Era)],AllWeights5[Column1],Table6[[#This Row],[Combined Name]],AllWeights5[bldgvint],J$3)</f>
        <v>0.19989017023613401</v>
      </c>
      <c r="K481" s="20">
        <f>SUMIFS(AllWeights5[Weighting % (BT &amp; CZ per Era)],AllWeights5[Column1],Table6[[#This Row],[Combined Name]],AllWeights5[bldgvint],K$3)</f>
        <v>0.19989017023613401</v>
      </c>
      <c r="L481" s="20">
        <f>SUMIFS(AllWeights5[Weighting % (BT &amp; CZ per Era)],AllWeights5[Column1],Table6[[#This Row],[Combined Name]],AllWeights5[bldgvint],L$3)</f>
        <v>0.14991762767710048</v>
      </c>
      <c r="M481" s="20">
        <f>SUMIFS(AllWeights5[Weighting % (BT &amp; CZ per Era)],AllWeights5[Column1],Table6[[#This Row],[Combined Name]],AllWeights5[bldgvint],M$3)</f>
        <v>0</v>
      </c>
      <c r="N481" s="20">
        <f>SUMIFS(AllWeights5[Weighting % (BT &amp; CZ per Era)],AllWeights5[Column1],Table6[[#This Row],[Combined Name]],AllWeights5[bldgvint],N$3)</f>
        <v>0</v>
      </c>
      <c r="O481" s="20">
        <f>SUMIFS(AllWeights5[Weighting % (BT &amp; CZ per Era)],AllWeights5[Column1],Table6[[#This Row],[Combined Name]],AllWeights5[bldgvint],O$3)</f>
        <v>0</v>
      </c>
      <c r="P481" s="20">
        <f>SUMIFS(AllWeights5[Weighting % (BT &amp; CZ per Era)],AllWeights5[Column1],Table6[[#This Row],[Combined Name]],AllWeights5[bldgvint],P$3)</f>
        <v>0</v>
      </c>
      <c r="Q481" s="20">
        <f>SUMIFS(AllWeights5[Weighting % (BT &amp; CZ per Era)],AllWeights5[Column1],Table6[[#This Row],[Combined Name]],AllWeights5[bldgvint],Q$3)</f>
        <v>0</v>
      </c>
      <c r="R481" s="20">
        <f>SUMIFS(AllWeights5[Weighting % (BT &amp; CZ per Era)],AllWeights5[Column1],Table6[[#This Row],[Combined Name]],AllWeights5[bldgvint],R$3)</f>
        <v>0</v>
      </c>
      <c r="S481" s="20">
        <f>SUMIFS(AllWeights5[Weighting % (BT &amp; CZ per Era)],AllWeights5[Column1],Table6[[#This Row],[Combined Name]],AllWeights5[bldgvint],S$3)</f>
        <v>0</v>
      </c>
      <c r="T481" s="20">
        <f>SUMIFS(AllWeights5[Weighting % (BT &amp; CZ per Era)],AllWeights5[Column1],Table6[[#This Row],[Combined Name]],AllWeights5[bldgvint],T$3)</f>
        <v>0</v>
      </c>
      <c r="U481" s="20">
        <f>SUM(Table6[[#This Row],[1975]:[MH85]])</f>
        <v>1</v>
      </c>
    </row>
    <row r="482" spans="1:21" hidden="1" x14ac:dyDescent="0.3">
      <c r="A482" s="23" t="s">
        <v>2329</v>
      </c>
      <c r="B482" s="23" t="s">
        <v>46</v>
      </c>
      <c r="C482" s="23" t="s">
        <v>32</v>
      </c>
      <c r="D482" s="23" t="s">
        <v>14</v>
      </c>
      <c r="E482" s="23" t="s">
        <v>1583</v>
      </c>
      <c r="F482" s="20">
        <f>SUMIFS(AllWeights5[Weighting % (BT &amp; CZ per Era)],AllWeights5[Column1],Table6[[#This Row],[Combined Name]],AllWeights5[bldgvint],F$3)</f>
        <v>0</v>
      </c>
      <c r="G482" s="20">
        <f>SUMIFS(AllWeights5[Weighting % (BT &amp; CZ per Era)],AllWeights5[Column1],Table6[[#This Row],[Combined Name]],AllWeights5[bldgvint],G$3)</f>
        <v>0</v>
      </c>
      <c r="H482" s="20">
        <f>SUMIFS(AllWeights5[Weighting % (BT &amp; CZ per Era)],AllWeights5[Column1],Table6[[#This Row],[Combined Name]],AllWeights5[bldgvint],H$3)</f>
        <v>0</v>
      </c>
      <c r="I482" s="20">
        <f>SUMIFS(AllWeights5[Weighting % (BT &amp; CZ per Era)],AllWeights5[Column1],Table6[[#This Row],[Combined Name]],AllWeights5[bldgvint],I$3)</f>
        <v>0</v>
      </c>
      <c r="J482" s="20">
        <f>SUMIFS(AllWeights5[Weighting % (BT &amp; CZ per Era)],AllWeights5[Column1],Table6[[#This Row],[Combined Name]],AllWeights5[bldgvint],J$3)</f>
        <v>0</v>
      </c>
      <c r="K482" s="20">
        <f>SUMIFS(AllWeights5[Weighting % (BT &amp; CZ per Era)],AllWeights5[Column1],Table6[[#This Row],[Combined Name]],AllWeights5[bldgvint],K$3)</f>
        <v>0</v>
      </c>
      <c r="L482" s="20">
        <f>SUMIFS(AllWeights5[Weighting % (BT &amp; CZ per Era)],AllWeights5[Column1],Table6[[#This Row],[Combined Name]],AllWeights5[bldgvint],L$3)</f>
        <v>0</v>
      </c>
      <c r="M482" s="20">
        <f>SUMIFS(AllWeights5[Weighting % (BT &amp; CZ per Era)],AllWeights5[Column1],Table6[[#This Row],[Combined Name]],AllWeights5[bldgvint],M$3)</f>
        <v>0.75051546391752577</v>
      </c>
      <c r="N482" s="20">
        <f>SUMIFS(AllWeights5[Weighting % (BT &amp; CZ per Era)],AllWeights5[Column1],Table6[[#This Row],[Combined Name]],AllWeights5[bldgvint],N$3)</f>
        <v>0.24948453608247423</v>
      </c>
      <c r="O482" s="20">
        <f>SUMIFS(AllWeights5[Weighting % (BT &amp; CZ per Era)],AllWeights5[Column1],Table6[[#This Row],[Combined Name]],AllWeights5[bldgvint],O$3)</f>
        <v>0</v>
      </c>
      <c r="P482" s="20">
        <f>SUMIFS(AllWeights5[Weighting % (BT &amp; CZ per Era)],AllWeights5[Column1],Table6[[#This Row],[Combined Name]],AllWeights5[bldgvint],P$3)</f>
        <v>0</v>
      </c>
      <c r="Q482" s="20">
        <f>SUMIFS(AllWeights5[Weighting % (BT &amp; CZ per Era)],AllWeights5[Column1],Table6[[#This Row],[Combined Name]],AllWeights5[bldgvint],Q$3)</f>
        <v>0</v>
      </c>
      <c r="R482" s="20">
        <f>SUMIFS(AllWeights5[Weighting % (BT &amp; CZ per Era)],AllWeights5[Column1],Table6[[#This Row],[Combined Name]],AllWeights5[bldgvint],R$3)</f>
        <v>0</v>
      </c>
      <c r="S482" s="20">
        <f>SUMIFS(AllWeights5[Weighting % (BT &amp; CZ per Era)],AllWeights5[Column1],Table6[[#This Row],[Combined Name]],AllWeights5[bldgvint],S$3)</f>
        <v>0</v>
      </c>
      <c r="T482" s="20">
        <f>SUMIFS(AllWeights5[Weighting % (BT &amp; CZ per Era)],AllWeights5[Column1],Table6[[#This Row],[Combined Name]],AllWeights5[bldgvint],T$3)</f>
        <v>0</v>
      </c>
      <c r="U482" s="20">
        <f>SUM(Table6[[#This Row],[1975]:[MH85]])</f>
        <v>1</v>
      </c>
    </row>
    <row r="483" spans="1:21" hidden="1" x14ac:dyDescent="0.3">
      <c r="A483" s="23" t="s">
        <v>2329</v>
      </c>
      <c r="B483" s="23" t="s">
        <v>46</v>
      </c>
      <c r="C483" s="23" t="s">
        <v>32</v>
      </c>
      <c r="D483" s="23" t="s">
        <v>19</v>
      </c>
      <c r="E483" s="23" t="s">
        <v>1584</v>
      </c>
      <c r="F483" s="20">
        <f>SUMIFS(AllWeights5[Weighting % (BT &amp; CZ per Era)],AllWeights5[Column1],Table6[[#This Row],[Combined Name]],AllWeights5[bldgvint],F$3)</f>
        <v>0</v>
      </c>
      <c r="G483" s="20">
        <f>SUMIFS(AllWeights5[Weighting % (BT &amp; CZ per Era)],AllWeights5[Column1],Table6[[#This Row],[Combined Name]],AllWeights5[bldgvint],G$3)</f>
        <v>0</v>
      </c>
      <c r="H483" s="20">
        <f>SUMIFS(AllWeights5[Weighting % (BT &amp; CZ per Era)],AllWeights5[Column1],Table6[[#This Row],[Combined Name]],AllWeights5[bldgvint],H$3)</f>
        <v>0</v>
      </c>
      <c r="I483" s="20">
        <f>SUMIFS(AllWeights5[Weighting % (BT &amp; CZ per Era)],AllWeights5[Column1],Table6[[#This Row],[Combined Name]],AllWeights5[bldgvint],I$3)</f>
        <v>0</v>
      </c>
      <c r="J483" s="20">
        <f>SUMIFS(AllWeights5[Weighting % (BT &amp; CZ per Era)],AllWeights5[Column1],Table6[[#This Row],[Combined Name]],AllWeights5[bldgvint],J$3)</f>
        <v>0</v>
      </c>
      <c r="K483" s="20">
        <f>SUMIFS(AllWeights5[Weighting % (BT &amp; CZ per Era)],AllWeights5[Column1],Table6[[#This Row],[Combined Name]],AllWeights5[bldgvint],K$3)</f>
        <v>0</v>
      </c>
      <c r="L483" s="20">
        <f>SUMIFS(AllWeights5[Weighting % (BT &amp; CZ per Era)],AllWeights5[Column1],Table6[[#This Row],[Combined Name]],AllWeights5[bldgvint],L$3)</f>
        <v>0</v>
      </c>
      <c r="M483" s="20">
        <f>SUMIFS(AllWeights5[Weighting % (BT &amp; CZ per Era)],AllWeights5[Column1],Table6[[#This Row],[Combined Name]],AllWeights5[bldgvint],M$3)</f>
        <v>0</v>
      </c>
      <c r="N483" s="20">
        <f>SUMIFS(AllWeights5[Weighting % (BT &amp; CZ per Era)],AllWeights5[Column1],Table6[[#This Row],[Combined Name]],AllWeights5[bldgvint],N$3)</f>
        <v>0</v>
      </c>
      <c r="O483" s="20">
        <f>SUMIFS(AllWeights5[Weighting % (BT &amp; CZ per Era)],AllWeights5[Column1],Table6[[#This Row],[Combined Name]],AllWeights5[bldgvint],O$3)</f>
        <v>1</v>
      </c>
      <c r="P483" s="20">
        <f>SUMIFS(AllWeights5[Weighting % (BT &amp; CZ per Era)],AllWeights5[Column1],Table6[[#This Row],[Combined Name]],AllWeights5[bldgvint],P$3)</f>
        <v>0</v>
      </c>
      <c r="Q483" s="20">
        <f>SUMIFS(AllWeights5[Weighting % (BT &amp; CZ per Era)],AllWeights5[Column1],Table6[[#This Row],[Combined Name]],AllWeights5[bldgvint],Q$3)</f>
        <v>0</v>
      </c>
      <c r="R483" s="20">
        <f>SUMIFS(AllWeights5[Weighting % (BT &amp; CZ per Era)],AllWeights5[Column1],Table6[[#This Row],[Combined Name]],AllWeights5[bldgvint],R$3)</f>
        <v>0</v>
      </c>
      <c r="S483" s="20">
        <f>SUMIFS(AllWeights5[Weighting % (BT &amp; CZ per Era)],AllWeights5[Column1],Table6[[#This Row],[Combined Name]],AllWeights5[bldgvint],S$3)</f>
        <v>0</v>
      </c>
      <c r="T483" s="20">
        <f>SUMIFS(AllWeights5[Weighting % (BT &amp; CZ per Era)],AllWeights5[Column1],Table6[[#This Row],[Combined Name]],AllWeights5[bldgvint],T$3)</f>
        <v>0</v>
      </c>
      <c r="U483" s="20">
        <f>SUM(Table6[[#This Row],[1975]:[MH85]])</f>
        <v>1</v>
      </c>
    </row>
    <row r="484" spans="1:21" hidden="1" x14ac:dyDescent="0.3">
      <c r="A484" s="23" t="s">
        <v>2329</v>
      </c>
      <c r="B484" s="23" t="s">
        <v>46</v>
      </c>
      <c r="C484" s="23" t="s">
        <v>33</v>
      </c>
      <c r="D484" s="23" t="s">
        <v>16</v>
      </c>
      <c r="E484" s="23" t="s">
        <v>1585</v>
      </c>
      <c r="F484" s="20">
        <f>SUMIFS(AllWeights5[Weighting % (BT &amp; CZ per Era)],AllWeights5[Column1],Table6[[#This Row],[Combined Name]],AllWeights5[bldgvint],F$3)</f>
        <v>0.75756029092765098</v>
      </c>
      <c r="G484" s="20">
        <f>SUMIFS(AllWeights5[Weighting % (BT &amp; CZ per Era)],AllWeights5[Column1],Table6[[#This Row],[Combined Name]],AllWeights5[bldgvint],G$3)</f>
        <v>0.13189570839181661</v>
      </c>
      <c r="H484" s="20">
        <f>SUMIFS(AllWeights5[Weighting % (BT &amp; CZ per Era)],AllWeights5[Column1],Table6[[#This Row],[Combined Name]],AllWeights5[bldgvint],H$3)</f>
        <v>0.11054400068053252</v>
      </c>
      <c r="I484" s="20">
        <f>SUMIFS(AllWeights5[Weighting % (BT &amp; CZ per Era)],AllWeights5[Column1],Table6[[#This Row],[Combined Name]],AllWeights5[bldgvint],I$3)</f>
        <v>0</v>
      </c>
      <c r="J484" s="20">
        <f>SUMIFS(AllWeights5[Weighting % (BT &amp; CZ per Era)],AllWeights5[Column1],Table6[[#This Row],[Combined Name]],AllWeights5[bldgvint],J$3)</f>
        <v>0</v>
      </c>
      <c r="K484" s="20">
        <f>SUMIFS(AllWeights5[Weighting % (BT &amp; CZ per Era)],AllWeights5[Column1],Table6[[#This Row],[Combined Name]],AllWeights5[bldgvint],K$3)</f>
        <v>0</v>
      </c>
      <c r="L484" s="20">
        <f>SUMIFS(AllWeights5[Weighting % (BT &amp; CZ per Era)],AllWeights5[Column1],Table6[[#This Row],[Combined Name]],AllWeights5[bldgvint],L$3)</f>
        <v>0</v>
      </c>
      <c r="M484" s="20">
        <f>SUMIFS(AllWeights5[Weighting % (BT &amp; CZ per Era)],AllWeights5[Column1],Table6[[#This Row],[Combined Name]],AllWeights5[bldgvint],M$3)</f>
        <v>0</v>
      </c>
      <c r="N484" s="20">
        <f>SUMIFS(AllWeights5[Weighting % (BT &amp; CZ per Era)],AllWeights5[Column1],Table6[[#This Row],[Combined Name]],AllWeights5[bldgvint],N$3)</f>
        <v>0</v>
      </c>
      <c r="O484" s="20">
        <f>SUMIFS(AllWeights5[Weighting % (BT &amp; CZ per Era)],AllWeights5[Column1],Table6[[#This Row],[Combined Name]],AllWeights5[bldgvint],O$3)</f>
        <v>0</v>
      </c>
      <c r="P484" s="20">
        <f>SUMIFS(AllWeights5[Weighting % (BT &amp; CZ per Era)],AllWeights5[Column1],Table6[[#This Row],[Combined Name]],AllWeights5[bldgvint],P$3)</f>
        <v>0</v>
      </c>
      <c r="Q484" s="20">
        <f>SUMIFS(AllWeights5[Weighting % (BT &amp; CZ per Era)],AllWeights5[Column1],Table6[[#This Row],[Combined Name]],AllWeights5[bldgvint],Q$3)</f>
        <v>0</v>
      </c>
      <c r="R484" s="20">
        <f>SUMIFS(AllWeights5[Weighting % (BT &amp; CZ per Era)],AllWeights5[Column1],Table6[[#This Row],[Combined Name]],AllWeights5[bldgvint],R$3)</f>
        <v>0</v>
      </c>
      <c r="S484" s="20">
        <f>SUMIFS(AllWeights5[Weighting % (BT &amp; CZ per Era)],AllWeights5[Column1],Table6[[#This Row],[Combined Name]],AllWeights5[bldgvint],S$3)</f>
        <v>0</v>
      </c>
      <c r="T484" s="20">
        <f>SUMIFS(AllWeights5[Weighting % (BT &amp; CZ per Era)],AllWeights5[Column1],Table6[[#This Row],[Combined Name]],AllWeights5[bldgvint],T$3)</f>
        <v>0</v>
      </c>
      <c r="U484" s="20">
        <f>SUM(Table6[[#This Row],[1975]:[MH85]])</f>
        <v>1.0000000000000002</v>
      </c>
    </row>
    <row r="485" spans="1:21" hidden="1" x14ac:dyDescent="0.3">
      <c r="A485" s="23" t="s">
        <v>2329</v>
      </c>
      <c r="B485" s="23" t="s">
        <v>46</v>
      </c>
      <c r="C485" s="23" t="s">
        <v>33</v>
      </c>
      <c r="D485" s="23" t="s">
        <v>11</v>
      </c>
      <c r="E485" s="23" t="s">
        <v>1586</v>
      </c>
      <c r="F485" s="20">
        <f>SUMIFS(AllWeights5[Weighting % (BT &amp; CZ per Era)],AllWeights5[Column1],Table6[[#This Row],[Combined Name]],AllWeights5[bldgvint],F$3)</f>
        <v>0</v>
      </c>
      <c r="G485" s="20">
        <f>SUMIFS(AllWeights5[Weighting % (BT &amp; CZ per Era)],AllWeights5[Column1],Table6[[#This Row],[Combined Name]],AllWeights5[bldgvint],G$3)</f>
        <v>0</v>
      </c>
      <c r="H485" s="20">
        <f>SUMIFS(AllWeights5[Weighting % (BT &amp; CZ per Era)],AllWeights5[Column1],Table6[[#This Row],[Combined Name]],AllWeights5[bldgvint],H$3)</f>
        <v>0</v>
      </c>
      <c r="I485" s="20">
        <f>SUMIFS(AllWeights5[Weighting % (BT &amp; CZ per Era)],AllWeights5[Column1],Table6[[#This Row],[Combined Name]],AllWeights5[bldgvint],I$3)</f>
        <v>0.47100591715976337</v>
      </c>
      <c r="J485" s="20">
        <f>SUMIFS(AllWeights5[Weighting % (BT &amp; CZ per Era)],AllWeights5[Column1],Table6[[#This Row],[Combined Name]],AllWeights5[bldgvint],J$3)</f>
        <v>0.19230769230769232</v>
      </c>
      <c r="K485" s="20">
        <f>SUMIFS(AllWeights5[Weighting % (BT &amp; CZ per Era)],AllWeights5[Column1],Table6[[#This Row],[Combined Name]],AllWeights5[bldgvint],K$3)</f>
        <v>0.19230769230769232</v>
      </c>
      <c r="L485" s="20">
        <f>SUMIFS(AllWeights5[Weighting % (BT &amp; CZ per Era)],AllWeights5[Column1],Table6[[#This Row],[Combined Name]],AllWeights5[bldgvint],L$3)</f>
        <v>0.14437869822485208</v>
      </c>
      <c r="M485" s="20">
        <f>SUMIFS(AllWeights5[Weighting % (BT &amp; CZ per Era)],AllWeights5[Column1],Table6[[#This Row],[Combined Name]],AllWeights5[bldgvint],M$3)</f>
        <v>0</v>
      </c>
      <c r="N485" s="20">
        <f>SUMIFS(AllWeights5[Weighting % (BT &amp; CZ per Era)],AllWeights5[Column1],Table6[[#This Row],[Combined Name]],AllWeights5[bldgvint],N$3)</f>
        <v>0</v>
      </c>
      <c r="O485" s="20">
        <f>SUMIFS(AllWeights5[Weighting % (BT &amp; CZ per Era)],AllWeights5[Column1],Table6[[#This Row],[Combined Name]],AllWeights5[bldgvint],O$3)</f>
        <v>0</v>
      </c>
      <c r="P485" s="20">
        <f>SUMIFS(AllWeights5[Weighting % (BT &amp; CZ per Era)],AllWeights5[Column1],Table6[[#This Row],[Combined Name]],AllWeights5[bldgvint],P$3)</f>
        <v>0</v>
      </c>
      <c r="Q485" s="20">
        <f>SUMIFS(AllWeights5[Weighting % (BT &amp; CZ per Era)],AllWeights5[Column1],Table6[[#This Row],[Combined Name]],AllWeights5[bldgvint],Q$3)</f>
        <v>0</v>
      </c>
      <c r="R485" s="20">
        <f>SUMIFS(AllWeights5[Weighting % (BT &amp; CZ per Era)],AllWeights5[Column1],Table6[[#This Row],[Combined Name]],AllWeights5[bldgvint],R$3)</f>
        <v>0</v>
      </c>
      <c r="S485" s="20">
        <f>SUMIFS(AllWeights5[Weighting % (BT &amp; CZ per Era)],AllWeights5[Column1],Table6[[#This Row],[Combined Name]],AllWeights5[bldgvint],S$3)</f>
        <v>0</v>
      </c>
      <c r="T485" s="20">
        <f>SUMIFS(AllWeights5[Weighting % (BT &amp; CZ per Era)],AllWeights5[Column1],Table6[[#This Row],[Combined Name]],AllWeights5[bldgvint],T$3)</f>
        <v>0</v>
      </c>
      <c r="U485" s="20">
        <f>SUM(Table6[[#This Row],[1975]:[MH85]])</f>
        <v>1</v>
      </c>
    </row>
    <row r="486" spans="1:21" hidden="1" x14ac:dyDescent="0.3">
      <c r="A486" s="23" t="s">
        <v>2329</v>
      </c>
      <c r="B486" s="23" t="s">
        <v>46</v>
      </c>
      <c r="C486" s="23" t="s">
        <v>33</v>
      </c>
      <c r="D486" s="23" t="s">
        <v>14</v>
      </c>
      <c r="E486" s="23" t="s">
        <v>1587</v>
      </c>
      <c r="F486" s="20">
        <f>SUMIFS(AllWeights5[Weighting % (BT &amp; CZ per Era)],AllWeights5[Column1],Table6[[#This Row],[Combined Name]],AllWeights5[bldgvint],F$3)</f>
        <v>0</v>
      </c>
      <c r="G486" s="20">
        <f>SUMIFS(AllWeights5[Weighting % (BT &amp; CZ per Era)],AllWeights5[Column1],Table6[[#This Row],[Combined Name]],AllWeights5[bldgvint],G$3)</f>
        <v>0</v>
      </c>
      <c r="H486" s="20">
        <f>SUMIFS(AllWeights5[Weighting % (BT &amp; CZ per Era)],AllWeights5[Column1],Table6[[#This Row],[Combined Name]],AllWeights5[bldgvint],H$3)</f>
        <v>0</v>
      </c>
      <c r="I486" s="20">
        <f>SUMIFS(AllWeights5[Weighting % (BT &amp; CZ per Era)],AllWeights5[Column1],Table6[[#This Row],[Combined Name]],AllWeights5[bldgvint],I$3)</f>
        <v>0</v>
      </c>
      <c r="J486" s="20">
        <f>SUMIFS(AllWeights5[Weighting % (BT &amp; CZ per Era)],AllWeights5[Column1],Table6[[#This Row],[Combined Name]],AllWeights5[bldgvint],J$3)</f>
        <v>0</v>
      </c>
      <c r="K486" s="20">
        <f>SUMIFS(AllWeights5[Weighting % (BT &amp; CZ per Era)],AllWeights5[Column1],Table6[[#This Row],[Combined Name]],AllWeights5[bldgvint],K$3)</f>
        <v>0</v>
      </c>
      <c r="L486" s="20">
        <f>SUMIFS(AllWeights5[Weighting % (BT &amp; CZ per Era)],AllWeights5[Column1],Table6[[#This Row],[Combined Name]],AllWeights5[bldgvint],L$3)</f>
        <v>0</v>
      </c>
      <c r="M486" s="20">
        <f>SUMIFS(AllWeights5[Weighting % (BT &amp; CZ per Era)],AllWeights5[Column1],Table6[[#This Row],[Combined Name]],AllWeights5[bldgvint],M$3)</f>
        <v>0.74961597542242697</v>
      </c>
      <c r="N486" s="20">
        <f>SUMIFS(AllWeights5[Weighting % (BT &amp; CZ per Era)],AllWeights5[Column1],Table6[[#This Row],[Combined Name]],AllWeights5[bldgvint],N$3)</f>
        <v>0.25038402457757292</v>
      </c>
      <c r="O486" s="20">
        <f>SUMIFS(AllWeights5[Weighting % (BT &amp; CZ per Era)],AllWeights5[Column1],Table6[[#This Row],[Combined Name]],AllWeights5[bldgvint],O$3)</f>
        <v>0</v>
      </c>
      <c r="P486" s="20">
        <f>SUMIFS(AllWeights5[Weighting % (BT &amp; CZ per Era)],AllWeights5[Column1],Table6[[#This Row],[Combined Name]],AllWeights5[bldgvint],P$3)</f>
        <v>0</v>
      </c>
      <c r="Q486" s="20">
        <f>SUMIFS(AllWeights5[Weighting % (BT &amp; CZ per Era)],AllWeights5[Column1],Table6[[#This Row],[Combined Name]],AllWeights5[bldgvint],Q$3)</f>
        <v>0</v>
      </c>
      <c r="R486" s="20">
        <f>SUMIFS(AllWeights5[Weighting % (BT &amp; CZ per Era)],AllWeights5[Column1],Table6[[#This Row],[Combined Name]],AllWeights5[bldgvint],R$3)</f>
        <v>0</v>
      </c>
      <c r="S486" s="20">
        <f>SUMIFS(AllWeights5[Weighting % (BT &amp; CZ per Era)],AllWeights5[Column1],Table6[[#This Row],[Combined Name]],AllWeights5[bldgvint],S$3)</f>
        <v>0</v>
      </c>
      <c r="T486" s="20">
        <f>SUMIFS(AllWeights5[Weighting % (BT &amp; CZ per Era)],AllWeights5[Column1],Table6[[#This Row],[Combined Name]],AllWeights5[bldgvint],T$3)</f>
        <v>0</v>
      </c>
      <c r="U486" s="20">
        <f>SUM(Table6[[#This Row],[1975]:[MH85]])</f>
        <v>0.99999999999999989</v>
      </c>
    </row>
    <row r="487" spans="1:21" hidden="1" x14ac:dyDescent="0.3">
      <c r="A487" s="23" t="s">
        <v>2329</v>
      </c>
      <c r="B487" s="23" t="s">
        <v>46</v>
      </c>
      <c r="C487" s="23" t="s">
        <v>33</v>
      </c>
      <c r="D487" s="23" t="s">
        <v>19</v>
      </c>
      <c r="E487" s="23" t="s">
        <v>1588</v>
      </c>
      <c r="F487" s="20">
        <f>SUMIFS(AllWeights5[Weighting % (BT &amp; CZ per Era)],AllWeights5[Column1],Table6[[#This Row],[Combined Name]],AllWeights5[bldgvint],F$3)</f>
        <v>0</v>
      </c>
      <c r="G487" s="20">
        <f>SUMIFS(AllWeights5[Weighting % (BT &amp; CZ per Era)],AllWeights5[Column1],Table6[[#This Row],[Combined Name]],AllWeights5[bldgvint],G$3)</f>
        <v>0</v>
      </c>
      <c r="H487" s="20">
        <f>SUMIFS(AllWeights5[Weighting % (BT &amp; CZ per Era)],AllWeights5[Column1],Table6[[#This Row],[Combined Name]],AllWeights5[bldgvint],H$3)</f>
        <v>0</v>
      </c>
      <c r="I487" s="20">
        <f>SUMIFS(AllWeights5[Weighting % (BT &amp; CZ per Era)],AllWeights5[Column1],Table6[[#This Row],[Combined Name]],AllWeights5[bldgvint],I$3)</f>
        <v>0</v>
      </c>
      <c r="J487" s="20">
        <f>SUMIFS(AllWeights5[Weighting % (BT &amp; CZ per Era)],AllWeights5[Column1],Table6[[#This Row],[Combined Name]],AllWeights5[bldgvint],J$3)</f>
        <v>0</v>
      </c>
      <c r="K487" s="20">
        <f>SUMIFS(AllWeights5[Weighting % (BT &amp; CZ per Era)],AllWeights5[Column1],Table6[[#This Row],[Combined Name]],AllWeights5[bldgvint],K$3)</f>
        <v>0</v>
      </c>
      <c r="L487" s="20">
        <f>SUMIFS(AllWeights5[Weighting % (BT &amp; CZ per Era)],AllWeights5[Column1],Table6[[#This Row],[Combined Name]],AllWeights5[bldgvint],L$3)</f>
        <v>0</v>
      </c>
      <c r="M487" s="20">
        <f>SUMIFS(AllWeights5[Weighting % (BT &amp; CZ per Era)],AllWeights5[Column1],Table6[[#This Row],[Combined Name]],AllWeights5[bldgvint],M$3)</f>
        <v>0</v>
      </c>
      <c r="N487" s="20">
        <f>SUMIFS(AllWeights5[Weighting % (BT &amp; CZ per Era)],AllWeights5[Column1],Table6[[#This Row],[Combined Name]],AllWeights5[bldgvint],N$3)</f>
        <v>0</v>
      </c>
      <c r="O487" s="20">
        <f>SUMIFS(AllWeights5[Weighting % (BT &amp; CZ per Era)],AllWeights5[Column1],Table6[[#This Row],[Combined Name]],AllWeights5[bldgvint],O$3)</f>
        <v>1</v>
      </c>
      <c r="P487" s="20">
        <f>SUMIFS(AllWeights5[Weighting % (BT &amp; CZ per Era)],AllWeights5[Column1],Table6[[#This Row],[Combined Name]],AllWeights5[bldgvint],P$3)</f>
        <v>0</v>
      </c>
      <c r="Q487" s="20">
        <f>SUMIFS(AllWeights5[Weighting % (BT &amp; CZ per Era)],AllWeights5[Column1],Table6[[#This Row],[Combined Name]],AllWeights5[bldgvint],Q$3)</f>
        <v>0</v>
      </c>
      <c r="R487" s="20">
        <f>SUMIFS(AllWeights5[Weighting % (BT &amp; CZ per Era)],AllWeights5[Column1],Table6[[#This Row],[Combined Name]],AllWeights5[bldgvint],R$3)</f>
        <v>0</v>
      </c>
      <c r="S487" s="20">
        <f>SUMIFS(AllWeights5[Weighting % (BT &amp; CZ per Era)],AllWeights5[Column1],Table6[[#This Row],[Combined Name]],AllWeights5[bldgvint],S$3)</f>
        <v>0</v>
      </c>
      <c r="T487" s="20">
        <f>SUMIFS(AllWeights5[Weighting % (BT &amp; CZ per Era)],AllWeights5[Column1],Table6[[#This Row],[Combined Name]],AllWeights5[bldgvint],T$3)</f>
        <v>0</v>
      </c>
      <c r="U487" s="20">
        <f>SUM(Table6[[#This Row],[1975]:[MH85]])</f>
        <v>1</v>
      </c>
    </row>
    <row r="488" spans="1:21" hidden="1" x14ac:dyDescent="0.3">
      <c r="A488" s="23" t="s">
        <v>2329</v>
      </c>
      <c r="B488" s="23" t="s">
        <v>46</v>
      </c>
      <c r="C488" s="23" t="s">
        <v>34</v>
      </c>
      <c r="D488" s="23" t="s">
        <v>16</v>
      </c>
      <c r="E488" s="23" t="s">
        <v>1589</v>
      </c>
      <c r="F488" s="20">
        <f>SUMIFS(AllWeights5[Weighting % (BT &amp; CZ per Era)],AllWeights5[Column1],Table6[[#This Row],[Combined Name]],AllWeights5[bldgvint],F$3)</f>
        <v>0.47675213675213668</v>
      </c>
      <c r="G488" s="20">
        <f>SUMIFS(AllWeights5[Weighting % (BT &amp; CZ per Era)],AllWeights5[Column1],Table6[[#This Row],[Combined Name]],AllWeights5[bldgvint],G$3)</f>
        <v>0.31529914529914527</v>
      </c>
      <c r="H488" s="20">
        <f>SUMIFS(AllWeights5[Weighting % (BT &amp; CZ per Era)],AllWeights5[Column1],Table6[[#This Row],[Combined Name]],AllWeights5[bldgvint],H$3)</f>
        <v>0.20794871794871794</v>
      </c>
      <c r="I488" s="20">
        <f>SUMIFS(AllWeights5[Weighting % (BT &amp; CZ per Era)],AllWeights5[Column1],Table6[[#This Row],[Combined Name]],AllWeights5[bldgvint],I$3)</f>
        <v>0</v>
      </c>
      <c r="J488" s="20">
        <f>SUMIFS(AllWeights5[Weighting % (BT &amp; CZ per Era)],AllWeights5[Column1],Table6[[#This Row],[Combined Name]],AllWeights5[bldgvint],J$3)</f>
        <v>0</v>
      </c>
      <c r="K488" s="20">
        <f>SUMIFS(AllWeights5[Weighting % (BT &amp; CZ per Era)],AllWeights5[Column1],Table6[[#This Row],[Combined Name]],AllWeights5[bldgvint],K$3)</f>
        <v>0</v>
      </c>
      <c r="L488" s="20">
        <f>SUMIFS(AllWeights5[Weighting % (BT &amp; CZ per Era)],AllWeights5[Column1],Table6[[#This Row],[Combined Name]],AllWeights5[bldgvint],L$3)</f>
        <v>0</v>
      </c>
      <c r="M488" s="20">
        <f>SUMIFS(AllWeights5[Weighting % (BT &amp; CZ per Era)],AllWeights5[Column1],Table6[[#This Row],[Combined Name]],AllWeights5[bldgvint],M$3)</f>
        <v>0</v>
      </c>
      <c r="N488" s="20">
        <f>SUMIFS(AllWeights5[Weighting % (BT &amp; CZ per Era)],AllWeights5[Column1],Table6[[#This Row],[Combined Name]],AllWeights5[bldgvint],N$3)</f>
        <v>0</v>
      </c>
      <c r="O488" s="20">
        <f>SUMIFS(AllWeights5[Weighting % (BT &amp; CZ per Era)],AllWeights5[Column1],Table6[[#This Row],[Combined Name]],AllWeights5[bldgvint],O$3)</f>
        <v>0</v>
      </c>
      <c r="P488" s="20">
        <f>SUMIFS(AllWeights5[Weighting % (BT &amp; CZ per Era)],AllWeights5[Column1],Table6[[#This Row],[Combined Name]],AllWeights5[bldgvint],P$3)</f>
        <v>0</v>
      </c>
      <c r="Q488" s="20">
        <f>SUMIFS(AllWeights5[Weighting % (BT &amp; CZ per Era)],AllWeights5[Column1],Table6[[#This Row],[Combined Name]],AllWeights5[bldgvint],Q$3)</f>
        <v>0</v>
      </c>
      <c r="R488" s="20">
        <f>SUMIFS(AllWeights5[Weighting % (BT &amp; CZ per Era)],AllWeights5[Column1],Table6[[#This Row],[Combined Name]],AllWeights5[bldgvint],R$3)</f>
        <v>0</v>
      </c>
      <c r="S488" s="20">
        <f>SUMIFS(AllWeights5[Weighting % (BT &amp; CZ per Era)],AllWeights5[Column1],Table6[[#This Row],[Combined Name]],AllWeights5[bldgvint],S$3)</f>
        <v>0</v>
      </c>
      <c r="T488" s="20">
        <f>SUMIFS(AllWeights5[Weighting % (BT &amp; CZ per Era)],AllWeights5[Column1],Table6[[#This Row],[Combined Name]],AllWeights5[bldgvint],T$3)</f>
        <v>0</v>
      </c>
      <c r="U488" s="20">
        <f>SUM(Table6[[#This Row],[1975]:[MH85]])</f>
        <v>0.99999999999999989</v>
      </c>
    </row>
    <row r="489" spans="1:21" hidden="1" x14ac:dyDescent="0.3">
      <c r="A489" s="23" t="s">
        <v>2329</v>
      </c>
      <c r="B489" s="23" t="s">
        <v>46</v>
      </c>
      <c r="C489" s="23" t="s">
        <v>34</v>
      </c>
      <c r="D489" s="23" t="s">
        <v>11</v>
      </c>
      <c r="E489" s="23" t="s">
        <v>1590</v>
      </c>
      <c r="F489" s="20">
        <f>SUMIFS(AllWeights5[Weighting % (BT &amp; CZ per Era)],AllWeights5[Column1],Table6[[#This Row],[Combined Name]],AllWeights5[bldgvint],F$3)</f>
        <v>0</v>
      </c>
      <c r="G489" s="20">
        <f>SUMIFS(AllWeights5[Weighting % (BT &amp; CZ per Era)],AllWeights5[Column1],Table6[[#This Row],[Combined Name]],AllWeights5[bldgvint],G$3)</f>
        <v>0</v>
      </c>
      <c r="H489" s="20">
        <f>SUMIFS(AllWeights5[Weighting % (BT &amp; CZ per Era)],AllWeights5[Column1],Table6[[#This Row],[Combined Name]],AllWeights5[bldgvint],H$3)</f>
        <v>0</v>
      </c>
      <c r="I489" s="20">
        <f>SUMIFS(AllWeights5[Weighting % (BT &amp; CZ per Era)],AllWeights5[Column1],Table6[[#This Row],[Combined Name]],AllWeights5[bldgvint],I$3)</f>
        <v>0.4797026872498571</v>
      </c>
      <c r="J489" s="20">
        <f>SUMIFS(AllWeights5[Weighting % (BT &amp; CZ per Era)],AllWeights5[Column1],Table6[[#This Row],[Combined Name]],AllWeights5[bldgvint],J$3)</f>
        <v>0.18925100057175531</v>
      </c>
      <c r="K489" s="20">
        <f>SUMIFS(AllWeights5[Weighting % (BT &amp; CZ per Era)],AllWeights5[Column1],Table6[[#This Row],[Combined Name]],AllWeights5[bldgvint],K$3)</f>
        <v>0.18925100057175531</v>
      </c>
      <c r="L489" s="20">
        <f>SUMIFS(AllWeights5[Weighting % (BT &amp; CZ per Era)],AllWeights5[Column1],Table6[[#This Row],[Combined Name]],AllWeights5[bldgvint],L$3)</f>
        <v>0.14179531160663239</v>
      </c>
      <c r="M489" s="20">
        <f>SUMIFS(AllWeights5[Weighting % (BT &amp; CZ per Era)],AllWeights5[Column1],Table6[[#This Row],[Combined Name]],AllWeights5[bldgvint],M$3)</f>
        <v>0</v>
      </c>
      <c r="N489" s="20">
        <f>SUMIFS(AllWeights5[Weighting % (BT &amp; CZ per Era)],AllWeights5[Column1],Table6[[#This Row],[Combined Name]],AllWeights5[bldgvint],N$3)</f>
        <v>0</v>
      </c>
      <c r="O489" s="20">
        <f>SUMIFS(AllWeights5[Weighting % (BT &amp; CZ per Era)],AllWeights5[Column1],Table6[[#This Row],[Combined Name]],AllWeights5[bldgvint],O$3)</f>
        <v>0</v>
      </c>
      <c r="P489" s="20">
        <f>SUMIFS(AllWeights5[Weighting % (BT &amp; CZ per Era)],AllWeights5[Column1],Table6[[#This Row],[Combined Name]],AllWeights5[bldgvint],P$3)</f>
        <v>0</v>
      </c>
      <c r="Q489" s="20">
        <f>SUMIFS(AllWeights5[Weighting % (BT &amp; CZ per Era)],AllWeights5[Column1],Table6[[#This Row],[Combined Name]],AllWeights5[bldgvint],Q$3)</f>
        <v>0</v>
      </c>
      <c r="R489" s="20">
        <f>SUMIFS(AllWeights5[Weighting % (BT &amp; CZ per Era)],AllWeights5[Column1],Table6[[#This Row],[Combined Name]],AllWeights5[bldgvint],R$3)</f>
        <v>0</v>
      </c>
      <c r="S489" s="20">
        <f>SUMIFS(AllWeights5[Weighting % (BT &amp; CZ per Era)],AllWeights5[Column1],Table6[[#This Row],[Combined Name]],AllWeights5[bldgvint],S$3)</f>
        <v>0</v>
      </c>
      <c r="T489" s="20">
        <f>SUMIFS(AllWeights5[Weighting % (BT &amp; CZ per Era)],AllWeights5[Column1],Table6[[#This Row],[Combined Name]],AllWeights5[bldgvint],T$3)</f>
        <v>0</v>
      </c>
      <c r="U489" s="20">
        <f>SUM(Table6[[#This Row],[1975]:[MH85]])</f>
        <v>1.0000000000000002</v>
      </c>
    </row>
    <row r="490" spans="1:21" hidden="1" x14ac:dyDescent="0.3">
      <c r="A490" s="23" t="s">
        <v>2329</v>
      </c>
      <c r="B490" s="23" t="s">
        <v>46</v>
      </c>
      <c r="C490" s="23" t="s">
        <v>34</v>
      </c>
      <c r="D490" s="23" t="s">
        <v>14</v>
      </c>
      <c r="E490" s="23" t="s">
        <v>1591</v>
      </c>
      <c r="F490" s="20">
        <f>SUMIFS(AllWeights5[Weighting % (BT &amp; CZ per Era)],AllWeights5[Column1],Table6[[#This Row],[Combined Name]],AllWeights5[bldgvint],F$3)</f>
        <v>0</v>
      </c>
      <c r="G490" s="20">
        <f>SUMIFS(AllWeights5[Weighting % (BT &amp; CZ per Era)],AllWeights5[Column1],Table6[[#This Row],[Combined Name]],AllWeights5[bldgvint],G$3)</f>
        <v>0</v>
      </c>
      <c r="H490" s="20">
        <f>SUMIFS(AllWeights5[Weighting % (BT &amp; CZ per Era)],AllWeights5[Column1],Table6[[#This Row],[Combined Name]],AllWeights5[bldgvint],H$3)</f>
        <v>0</v>
      </c>
      <c r="I490" s="20">
        <f>SUMIFS(AllWeights5[Weighting % (BT &amp; CZ per Era)],AllWeights5[Column1],Table6[[#This Row],[Combined Name]],AllWeights5[bldgvint],I$3)</f>
        <v>0</v>
      </c>
      <c r="J490" s="20">
        <f>SUMIFS(AllWeights5[Weighting % (BT &amp; CZ per Era)],AllWeights5[Column1],Table6[[#This Row],[Combined Name]],AllWeights5[bldgvint],J$3)</f>
        <v>0</v>
      </c>
      <c r="K490" s="20">
        <f>SUMIFS(AllWeights5[Weighting % (BT &amp; CZ per Era)],AllWeights5[Column1],Table6[[#This Row],[Combined Name]],AllWeights5[bldgvint],K$3)</f>
        <v>0</v>
      </c>
      <c r="L490" s="20">
        <f>SUMIFS(AllWeights5[Weighting % (BT &amp; CZ per Era)],AllWeights5[Column1],Table6[[#This Row],[Combined Name]],AllWeights5[bldgvint],L$3)</f>
        <v>0</v>
      </c>
      <c r="M490" s="20">
        <f>SUMIFS(AllWeights5[Weighting % (BT &amp; CZ per Era)],AllWeights5[Column1],Table6[[#This Row],[Combined Name]],AllWeights5[bldgvint],M$3)</f>
        <v>0.75075681130171545</v>
      </c>
      <c r="N490" s="20">
        <f>SUMIFS(AllWeights5[Weighting % (BT &amp; CZ per Era)],AllWeights5[Column1],Table6[[#This Row],[Combined Name]],AllWeights5[bldgvint],N$3)</f>
        <v>0.24924318869828455</v>
      </c>
      <c r="O490" s="20">
        <f>SUMIFS(AllWeights5[Weighting % (BT &amp; CZ per Era)],AllWeights5[Column1],Table6[[#This Row],[Combined Name]],AllWeights5[bldgvint],O$3)</f>
        <v>0</v>
      </c>
      <c r="P490" s="20">
        <f>SUMIFS(AllWeights5[Weighting % (BT &amp; CZ per Era)],AllWeights5[Column1],Table6[[#This Row],[Combined Name]],AllWeights5[bldgvint],P$3)</f>
        <v>0</v>
      </c>
      <c r="Q490" s="20">
        <f>SUMIFS(AllWeights5[Weighting % (BT &amp; CZ per Era)],AllWeights5[Column1],Table6[[#This Row],[Combined Name]],AllWeights5[bldgvint],Q$3)</f>
        <v>0</v>
      </c>
      <c r="R490" s="20">
        <f>SUMIFS(AllWeights5[Weighting % (BT &amp; CZ per Era)],AllWeights5[Column1],Table6[[#This Row],[Combined Name]],AllWeights5[bldgvint],R$3)</f>
        <v>0</v>
      </c>
      <c r="S490" s="20">
        <f>SUMIFS(AllWeights5[Weighting % (BT &amp; CZ per Era)],AllWeights5[Column1],Table6[[#This Row],[Combined Name]],AllWeights5[bldgvint],S$3)</f>
        <v>0</v>
      </c>
      <c r="T490" s="20">
        <f>SUMIFS(AllWeights5[Weighting % (BT &amp; CZ per Era)],AllWeights5[Column1],Table6[[#This Row],[Combined Name]],AllWeights5[bldgvint],T$3)</f>
        <v>0</v>
      </c>
      <c r="U490" s="20">
        <f>SUM(Table6[[#This Row],[1975]:[MH85]])</f>
        <v>1</v>
      </c>
    </row>
    <row r="491" spans="1:21" hidden="1" x14ac:dyDescent="0.3">
      <c r="A491" s="23" t="s">
        <v>2329</v>
      </c>
      <c r="B491" s="23" t="s">
        <v>46</v>
      </c>
      <c r="C491" s="23" t="s">
        <v>34</v>
      </c>
      <c r="D491" s="23" t="s">
        <v>19</v>
      </c>
      <c r="E491" s="23" t="s">
        <v>1592</v>
      </c>
      <c r="F491" s="20">
        <f>SUMIFS(AllWeights5[Weighting % (BT &amp; CZ per Era)],AllWeights5[Column1],Table6[[#This Row],[Combined Name]],AllWeights5[bldgvint],F$3)</f>
        <v>0</v>
      </c>
      <c r="G491" s="20">
        <f>SUMIFS(AllWeights5[Weighting % (BT &amp; CZ per Era)],AllWeights5[Column1],Table6[[#This Row],[Combined Name]],AllWeights5[bldgvint],G$3)</f>
        <v>0</v>
      </c>
      <c r="H491" s="20">
        <f>SUMIFS(AllWeights5[Weighting % (BT &amp; CZ per Era)],AllWeights5[Column1],Table6[[#This Row],[Combined Name]],AllWeights5[bldgvint],H$3)</f>
        <v>0</v>
      </c>
      <c r="I491" s="20">
        <f>SUMIFS(AllWeights5[Weighting % (BT &amp; CZ per Era)],AllWeights5[Column1],Table6[[#This Row],[Combined Name]],AllWeights5[bldgvint],I$3)</f>
        <v>0</v>
      </c>
      <c r="J491" s="20">
        <f>SUMIFS(AllWeights5[Weighting % (BT &amp; CZ per Era)],AllWeights5[Column1],Table6[[#This Row],[Combined Name]],AllWeights5[bldgvint],J$3)</f>
        <v>0</v>
      </c>
      <c r="K491" s="20">
        <f>SUMIFS(AllWeights5[Weighting % (BT &amp; CZ per Era)],AllWeights5[Column1],Table6[[#This Row],[Combined Name]],AllWeights5[bldgvint],K$3)</f>
        <v>0</v>
      </c>
      <c r="L491" s="20">
        <f>SUMIFS(AllWeights5[Weighting % (BT &amp; CZ per Era)],AllWeights5[Column1],Table6[[#This Row],[Combined Name]],AllWeights5[bldgvint],L$3)</f>
        <v>0</v>
      </c>
      <c r="M491" s="20">
        <f>SUMIFS(AllWeights5[Weighting % (BT &amp; CZ per Era)],AllWeights5[Column1],Table6[[#This Row],[Combined Name]],AllWeights5[bldgvint],M$3)</f>
        <v>0</v>
      </c>
      <c r="N491" s="20">
        <f>SUMIFS(AllWeights5[Weighting % (BT &amp; CZ per Era)],AllWeights5[Column1],Table6[[#This Row],[Combined Name]],AllWeights5[bldgvint],N$3)</f>
        <v>0</v>
      </c>
      <c r="O491" s="20">
        <f>SUMIFS(AllWeights5[Weighting % (BT &amp; CZ per Era)],AllWeights5[Column1],Table6[[#This Row],[Combined Name]],AllWeights5[bldgvint],O$3)</f>
        <v>1</v>
      </c>
      <c r="P491" s="20">
        <f>SUMIFS(AllWeights5[Weighting % (BT &amp; CZ per Era)],AllWeights5[Column1],Table6[[#This Row],[Combined Name]],AllWeights5[bldgvint],P$3)</f>
        <v>0</v>
      </c>
      <c r="Q491" s="20">
        <f>SUMIFS(AllWeights5[Weighting % (BT &amp; CZ per Era)],AllWeights5[Column1],Table6[[#This Row],[Combined Name]],AllWeights5[bldgvint],Q$3)</f>
        <v>0</v>
      </c>
      <c r="R491" s="20">
        <f>SUMIFS(AllWeights5[Weighting % (BT &amp; CZ per Era)],AllWeights5[Column1],Table6[[#This Row],[Combined Name]],AllWeights5[bldgvint],R$3)</f>
        <v>0</v>
      </c>
      <c r="S491" s="20">
        <f>SUMIFS(AllWeights5[Weighting % (BT &amp; CZ per Era)],AllWeights5[Column1],Table6[[#This Row],[Combined Name]],AllWeights5[bldgvint],S$3)</f>
        <v>0</v>
      </c>
      <c r="T491" s="20">
        <f>SUMIFS(AllWeights5[Weighting % (BT &amp; CZ per Era)],AllWeights5[Column1],Table6[[#This Row],[Combined Name]],AllWeights5[bldgvint],T$3)</f>
        <v>0</v>
      </c>
      <c r="U491" s="20">
        <f>SUM(Table6[[#This Row],[1975]:[MH85]])</f>
        <v>1</v>
      </c>
    </row>
    <row r="492" spans="1:21" hidden="1" x14ac:dyDescent="0.3">
      <c r="A492" s="23" t="s">
        <v>2329</v>
      </c>
      <c r="B492" s="23" t="s">
        <v>46</v>
      </c>
      <c r="C492" s="23" t="s">
        <v>24</v>
      </c>
      <c r="D492" s="23" t="s">
        <v>16</v>
      </c>
      <c r="E492" s="23" t="s">
        <v>769</v>
      </c>
      <c r="F492" s="20">
        <f>SUMIFS(AllWeights5[Weighting % (BT &amp; CZ per Era)],AllWeights5[Column1],Table6[[#This Row],[Combined Name]],AllWeights5[bldgvint],F$3)</f>
        <v>0.75361069195947417</v>
      </c>
      <c r="G492" s="20">
        <f>SUMIFS(AllWeights5[Weighting % (BT &amp; CZ per Era)],AllWeights5[Column1],Table6[[#This Row],[Combined Name]],AllWeights5[bldgvint],G$3)</f>
        <v>0.12157792627721492</v>
      </c>
      <c r="H492" s="20">
        <f>SUMIFS(AllWeights5[Weighting % (BT &amp; CZ per Era)],AllWeights5[Column1],Table6[[#This Row],[Combined Name]],AllWeights5[bldgvint],H$3)</f>
        <v>0.12481138176331107</v>
      </c>
      <c r="I492" s="20">
        <f>SUMIFS(AllWeights5[Weighting % (BT &amp; CZ per Era)],AllWeights5[Column1],Table6[[#This Row],[Combined Name]],AllWeights5[bldgvint],I$3)</f>
        <v>0</v>
      </c>
      <c r="J492" s="20">
        <f>SUMIFS(AllWeights5[Weighting % (BT &amp; CZ per Era)],AllWeights5[Column1],Table6[[#This Row],[Combined Name]],AllWeights5[bldgvint],J$3)</f>
        <v>0</v>
      </c>
      <c r="K492" s="20">
        <f>SUMIFS(AllWeights5[Weighting % (BT &amp; CZ per Era)],AllWeights5[Column1],Table6[[#This Row],[Combined Name]],AllWeights5[bldgvint],K$3)</f>
        <v>0</v>
      </c>
      <c r="L492" s="20">
        <f>SUMIFS(AllWeights5[Weighting % (BT &amp; CZ per Era)],AllWeights5[Column1],Table6[[#This Row],[Combined Name]],AllWeights5[bldgvint],L$3)</f>
        <v>0</v>
      </c>
      <c r="M492" s="20">
        <f>SUMIFS(AllWeights5[Weighting % (BT &amp; CZ per Era)],AllWeights5[Column1],Table6[[#This Row],[Combined Name]],AllWeights5[bldgvint],M$3)</f>
        <v>0</v>
      </c>
      <c r="N492" s="20">
        <f>SUMIFS(AllWeights5[Weighting % (BT &amp; CZ per Era)],AllWeights5[Column1],Table6[[#This Row],[Combined Name]],AllWeights5[bldgvint],N$3)</f>
        <v>0</v>
      </c>
      <c r="O492" s="20">
        <f>SUMIFS(AllWeights5[Weighting % (BT &amp; CZ per Era)],AllWeights5[Column1],Table6[[#This Row],[Combined Name]],AllWeights5[bldgvint],O$3)</f>
        <v>0</v>
      </c>
      <c r="P492" s="20">
        <f>SUMIFS(AllWeights5[Weighting % (BT &amp; CZ per Era)],AllWeights5[Column1],Table6[[#This Row],[Combined Name]],AllWeights5[bldgvint],P$3)</f>
        <v>0</v>
      </c>
      <c r="Q492" s="20">
        <f>SUMIFS(AllWeights5[Weighting % (BT &amp; CZ per Era)],AllWeights5[Column1],Table6[[#This Row],[Combined Name]],AllWeights5[bldgvint],Q$3)</f>
        <v>0</v>
      </c>
      <c r="R492" s="20">
        <f>SUMIFS(AllWeights5[Weighting % (BT &amp; CZ per Era)],AllWeights5[Column1],Table6[[#This Row],[Combined Name]],AllWeights5[bldgvint],R$3)</f>
        <v>0</v>
      </c>
      <c r="S492" s="20">
        <f>SUMIFS(AllWeights5[Weighting % (BT &amp; CZ per Era)],AllWeights5[Column1],Table6[[#This Row],[Combined Name]],AllWeights5[bldgvint],S$3)</f>
        <v>0</v>
      </c>
      <c r="T492" s="20">
        <f>SUMIFS(AllWeights5[Weighting % (BT &amp; CZ per Era)],AllWeights5[Column1],Table6[[#This Row],[Combined Name]],AllWeights5[bldgvint],T$3)</f>
        <v>0</v>
      </c>
      <c r="U492" s="20">
        <f>SUM(Table6[[#This Row],[1975]:[MH85]])</f>
        <v>1</v>
      </c>
    </row>
    <row r="493" spans="1:21" hidden="1" x14ac:dyDescent="0.3">
      <c r="A493" s="23" t="s">
        <v>2329</v>
      </c>
      <c r="B493" s="23" t="s">
        <v>46</v>
      </c>
      <c r="C493" s="23" t="s">
        <v>24</v>
      </c>
      <c r="D493" s="23" t="s">
        <v>11</v>
      </c>
      <c r="E493" s="23" t="s">
        <v>770</v>
      </c>
      <c r="F493" s="20">
        <f>SUMIFS(AllWeights5[Weighting % (BT &amp; CZ per Era)],AllWeights5[Column1],Table6[[#This Row],[Combined Name]],AllWeights5[bldgvint],F$3)</f>
        <v>0</v>
      </c>
      <c r="G493" s="20">
        <f>SUMIFS(AllWeights5[Weighting % (BT &amp; CZ per Era)],AllWeights5[Column1],Table6[[#This Row],[Combined Name]],AllWeights5[bldgvint],G$3)</f>
        <v>0</v>
      </c>
      <c r="H493" s="20">
        <f>SUMIFS(AllWeights5[Weighting % (BT &amp; CZ per Era)],AllWeights5[Column1],Table6[[#This Row],[Combined Name]],AllWeights5[bldgvint],H$3)</f>
        <v>0</v>
      </c>
      <c r="I493" s="20">
        <f>SUMIFS(AllWeights5[Weighting % (BT &amp; CZ per Era)],AllWeights5[Column1],Table6[[#This Row],[Combined Name]],AllWeights5[bldgvint],I$3)</f>
        <v>0.46449456975772768</v>
      </c>
      <c r="J493" s="20">
        <f>SUMIFS(AllWeights5[Weighting % (BT &amp; CZ per Era)],AllWeights5[Column1],Table6[[#This Row],[Combined Name]],AllWeights5[bldgvint],J$3)</f>
        <v>0.1946532999164578</v>
      </c>
      <c r="K493" s="20">
        <f>SUMIFS(AllWeights5[Weighting % (BT &amp; CZ per Era)],AllWeights5[Column1],Table6[[#This Row],[Combined Name]],AllWeights5[bldgvint],K$3)</f>
        <v>0.1946532999164578</v>
      </c>
      <c r="L493" s="20">
        <f>SUMIFS(AllWeights5[Weighting % (BT &amp; CZ per Era)],AllWeights5[Column1],Table6[[#This Row],[Combined Name]],AllWeights5[bldgvint],L$3)</f>
        <v>0.14619883040935672</v>
      </c>
      <c r="M493" s="20">
        <f>SUMIFS(AllWeights5[Weighting % (BT &amp; CZ per Era)],AllWeights5[Column1],Table6[[#This Row],[Combined Name]],AllWeights5[bldgvint],M$3)</f>
        <v>0</v>
      </c>
      <c r="N493" s="20">
        <f>SUMIFS(AllWeights5[Weighting % (BT &amp; CZ per Era)],AllWeights5[Column1],Table6[[#This Row],[Combined Name]],AllWeights5[bldgvint],N$3)</f>
        <v>0</v>
      </c>
      <c r="O493" s="20">
        <f>SUMIFS(AllWeights5[Weighting % (BT &amp; CZ per Era)],AllWeights5[Column1],Table6[[#This Row],[Combined Name]],AllWeights5[bldgvint],O$3)</f>
        <v>0</v>
      </c>
      <c r="P493" s="20">
        <f>SUMIFS(AllWeights5[Weighting % (BT &amp; CZ per Era)],AllWeights5[Column1],Table6[[#This Row],[Combined Name]],AllWeights5[bldgvint],P$3)</f>
        <v>0</v>
      </c>
      <c r="Q493" s="20">
        <f>SUMIFS(AllWeights5[Weighting % (BT &amp; CZ per Era)],AllWeights5[Column1],Table6[[#This Row],[Combined Name]],AllWeights5[bldgvint],Q$3)</f>
        <v>0</v>
      </c>
      <c r="R493" s="20">
        <f>SUMIFS(AllWeights5[Weighting % (BT &amp; CZ per Era)],AllWeights5[Column1],Table6[[#This Row],[Combined Name]],AllWeights5[bldgvint],R$3)</f>
        <v>0</v>
      </c>
      <c r="S493" s="20">
        <f>SUMIFS(AllWeights5[Weighting % (BT &amp; CZ per Era)],AllWeights5[Column1],Table6[[#This Row],[Combined Name]],AllWeights5[bldgvint],S$3)</f>
        <v>0</v>
      </c>
      <c r="T493" s="20">
        <f>SUMIFS(AllWeights5[Weighting % (BT &amp; CZ per Era)],AllWeights5[Column1],Table6[[#This Row],[Combined Name]],AllWeights5[bldgvint],T$3)</f>
        <v>0</v>
      </c>
      <c r="U493" s="20">
        <f>SUM(Table6[[#This Row],[1975]:[MH85]])</f>
        <v>1</v>
      </c>
    </row>
    <row r="494" spans="1:21" hidden="1" x14ac:dyDescent="0.3">
      <c r="A494" s="23" t="s">
        <v>2329</v>
      </c>
      <c r="B494" s="23" t="s">
        <v>46</v>
      </c>
      <c r="C494" s="23" t="s">
        <v>24</v>
      </c>
      <c r="D494" s="23" t="s">
        <v>14</v>
      </c>
      <c r="E494" s="23" t="s">
        <v>771</v>
      </c>
      <c r="F494" s="20">
        <f>SUMIFS(AllWeights5[Weighting % (BT &amp; CZ per Era)],AllWeights5[Column1],Table6[[#This Row],[Combined Name]],AllWeights5[bldgvint],F$3)</f>
        <v>0</v>
      </c>
      <c r="G494" s="20">
        <f>SUMIFS(AllWeights5[Weighting % (BT &amp; CZ per Era)],AllWeights5[Column1],Table6[[#This Row],[Combined Name]],AllWeights5[bldgvint],G$3)</f>
        <v>0</v>
      </c>
      <c r="H494" s="20">
        <f>SUMIFS(AllWeights5[Weighting % (BT &amp; CZ per Era)],AllWeights5[Column1],Table6[[#This Row],[Combined Name]],AllWeights5[bldgvint],H$3)</f>
        <v>0</v>
      </c>
      <c r="I494" s="20">
        <f>SUMIFS(AllWeights5[Weighting % (BT &amp; CZ per Era)],AllWeights5[Column1],Table6[[#This Row],[Combined Name]],AllWeights5[bldgvint],I$3)</f>
        <v>0</v>
      </c>
      <c r="J494" s="20">
        <f>SUMIFS(AllWeights5[Weighting % (BT &amp; CZ per Era)],AllWeights5[Column1],Table6[[#This Row],[Combined Name]],AllWeights5[bldgvint],J$3)</f>
        <v>0</v>
      </c>
      <c r="K494" s="20">
        <f>SUMIFS(AllWeights5[Weighting % (BT &amp; CZ per Era)],AllWeights5[Column1],Table6[[#This Row],[Combined Name]],AllWeights5[bldgvint],K$3)</f>
        <v>0</v>
      </c>
      <c r="L494" s="20">
        <f>SUMIFS(AllWeights5[Weighting % (BT &amp; CZ per Era)],AllWeights5[Column1],Table6[[#This Row],[Combined Name]],AllWeights5[bldgvint],L$3)</f>
        <v>0</v>
      </c>
      <c r="M494" s="20">
        <f>SUMIFS(AllWeights5[Weighting % (BT &amp; CZ per Era)],AllWeights5[Column1],Table6[[#This Row],[Combined Name]],AllWeights5[bldgvint],M$3)</f>
        <v>0.75107296137339052</v>
      </c>
      <c r="N494" s="20">
        <f>SUMIFS(AllWeights5[Weighting % (BT &amp; CZ per Era)],AllWeights5[Column1],Table6[[#This Row],[Combined Name]],AllWeights5[bldgvint],N$3)</f>
        <v>0.24892703862660948</v>
      </c>
      <c r="O494" s="20">
        <f>SUMIFS(AllWeights5[Weighting % (BT &amp; CZ per Era)],AllWeights5[Column1],Table6[[#This Row],[Combined Name]],AllWeights5[bldgvint],O$3)</f>
        <v>0</v>
      </c>
      <c r="P494" s="20">
        <f>SUMIFS(AllWeights5[Weighting % (BT &amp; CZ per Era)],AllWeights5[Column1],Table6[[#This Row],[Combined Name]],AllWeights5[bldgvint],P$3)</f>
        <v>0</v>
      </c>
      <c r="Q494" s="20">
        <f>SUMIFS(AllWeights5[Weighting % (BT &amp; CZ per Era)],AllWeights5[Column1],Table6[[#This Row],[Combined Name]],AllWeights5[bldgvint],Q$3)</f>
        <v>0</v>
      </c>
      <c r="R494" s="20">
        <f>SUMIFS(AllWeights5[Weighting % (BT &amp; CZ per Era)],AllWeights5[Column1],Table6[[#This Row],[Combined Name]],AllWeights5[bldgvint],R$3)</f>
        <v>0</v>
      </c>
      <c r="S494" s="20">
        <f>SUMIFS(AllWeights5[Weighting % (BT &amp; CZ per Era)],AllWeights5[Column1],Table6[[#This Row],[Combined Name]],AllWeights5[bldgvint],S$3)</f>
        <v>0</v>
      </c>
      <c r="T494" s="20">
        <f>SUMIFS(AllWeights5[Weighting % (BT &amp; CZ per Era)],AllWeights5[Column1],Table6[[#This Row],[Combined Name]],AllWeights5[bldgvint],T$3)</f>
        <v>0</v>
      </c>
      <c r="U494" s="20">
        <f>SUM(Table6[[#This Row],[1975]:[MH85]])</f>
        <v>1</v>
      </c>
    </row>
    <row r="495" spans="1:21" hidden="1" x14ac:dyDescent="0.3">
      <c r="A495" s="23" t="s">
        <v>2329</v>
      </c>
      <c r="B495" s="23" t="s">
        <v>46</v>
      </c>
      <c r="C495" s="23" t="s">
        <v>24</v>
      </c>
      <c r="D495" s="23" t="s">
        <v>19</v>
      </c>
      <c r="E495" s="23" t="s">
        <v>772</v>
      </c>
      <c r="F495" s="20">
        <f>SUMIFS(AllWeights5[Weighting % (BT &amp; CZ per Era)],AllWeights5[Column1],Table6[[#This Row],[Combined Name]],AllWeights5[bldgvint],F$3)</f>
        <v>0</v>
      </c>
      <c r="G495" s="20">
        <f>SUMIFS(AllWeights5[Weighting % (BT &amp; CZ per Era)],AllWeights5[Column1],Table6[[#This Row],[Combined Name]],AllWeights5[bldgvint],G$3)</f>
        <v>0</v>
      </c>
      <c r="H495" s="20">
        <f>SUMIFS(AllWeights5[Weighting % (BT &amp; CZ per Era)],AllWeights5[Column1],Table6[[#This Row],[Combined Name]],AllWeights5[bldgvint],H$3)</f>
        <v>0</v>
      </c>
      <c r="I495" s="20">
        <f>SUMIFS(AllWeights5[Weighting % (BT &amp; CZ per Era)],AllWeights5[Column1],Table6[[#This Row],[Combined Name]],AllWeights5[bldgvint],I$3)</f>
        <v>0</v>
      </c>
      <c r="J495" s="20">
        <f>SUMIFS(AllWeights5[Weighting % (BT &amp; CZ per Era)],AllWeights5[Column1],Table6[[#This Row],[Combined Name]],AllWeights5[bldgvint],J$3)</f>
        <v>0</v>
      </c>
      <c r="K495" s="20">
        <f>SUMIFS(AllWeights5[Weighting % (BT &amp; CZ per Era)],AllWeights5[Column1],Table6[[#This Row],[Combined Name]],AllWeights5[bldgvint],K$3)</f>
        <v>0</v>
      </c>
      <c r="L495" s="20">
        <f>SUMIFS(AllWeights5[Weighting % (BT &amp; CZ per Era)],AllWeights5[Column1],Table6[[#This Row],[Combined Name]],AllWeights5[bldgvint],L$3)</f>
        <v>0</v>
      </c>
      <c r="M495" s="20">
        <f>SUMIFS(AllWeights5[Weighting % (BT &amp; CZ per Era)],AllWeights5[Column1],Table6[[#This Row],[Combined Name]],AllWeights5[bldgvint],M$3)</f>
        <v>0</v>
      </c>
      <c r="N495" s="20">
        <f>SUMIFS(AllWeights5[Weighting % (BT &amp; CZ per Era)],AllWeights5[Column1],Table6[[#This Row],[Combined Name]],AllWeights5[bldgvint],N$3)</f>
        <v>0</v>
      </c>
      <c r="O495" s="20">
        <f>SUMIFS(AllWeights5[Weighting % (BT &amp; CZ per Era)],AllWeights5[Column1],Table6[[#This Row],[Combined Name]],AllWeights5[bldgvint],O$3)</f>
        <v>1</v>
      </c>
      <c r="P495" s="20">
        <f>SUMIFS(AllWeights5[Weighting % (BT &amp; CZ per Era)],AllWeights5[Column1],Table6[[#This Row],[Combined Name]],AllWeights5[bldgvint],P$3)</f>
        <v>0</v>
      </c>
      <c r="Q495" s="20">
        <f>SUMIFS(AllWeights5[Weighting % (BT &amp; CZ per Era)],AllWeights5[Column1],Table6[[#This Row],[Combined Name]],AllWeights5[bldgvint],Q$3)</f>
        <v>0</v>
      </c>
      <c r="R495" s="20">
        <f>SUMIFS(AllWeights5[Weighting % (BT &amp; CZ per Era)],AllWeights5[Column1],Table6[[#This Row],[Combined Name]],AllWeights5[bldgvint],R$3)</f>
        <v>0</v>
      </c>
      <c r="S495" s="20">
        <f>SUMIFS(AllWeights5[Weighting % (BT &amp; CZ per Era)],AllWeights5[Column1],Table6[[#This Row],[Combined Name]],AllWeights5[bldgvint],S$3)</f>
        <v>0</v>
      </c>
      <c r="T495" s="20">
        <f>SUMIFS(AllWeights5[Weighting % (BT &amp; CZ per Era)],AllWeights5[Column1],Table6[[#This Row],[Combined Name]],AllWeights5[bldgvint],T$3)</f>
        <v>0</v>
      </c>
      <c r="U495" s="20">
        <f>SUM(Table6[[#This Row],[1975]:[MH85]])</f>
        <v>1</v>
      </c>
    </row>
    <row r="496" spans="1:21" hidden="1" x14ac:dyDescent="0.3">
      <c r="A496" s="23" t="s">
        <v>2329</v>
      </c>
      <c r="B496" s="23" t="s">
        <v>46</v>
      </c>
      <c r="C496" s="23" t="s">
        <v>25</v>
      </c>
      <c r="D496" s="23" t="s">
        <v>16</v>
      </c>
      <c r="E496" s="23" t="s">
        <v>773</v>
      </c>
      <c r="F496" s="20">
        <f>SUMIFS(AllWeights5[Weighting % (BT &amp; CZ per Era)],AllWeights5[Column1],Table6[[#This Row],[Combined Name]],AllWeights5[bldgvint],F$3)</f>
        <v>0.73461363980039318</v>
      </c>
      <c r="G496" s="20">
        <f>SUMIFS(AllWeights5[Weighting % (BT &amp; CZ per Era)],AllWeights5[Column1],Table6[[#This Row],[Combined Name]],AllWeights5[bldgvint],G$3)</f>
        <v>0.14773930137607744</v>
      </c>
      <c r="H496" s="20">
        <f>SUMIFS(AllWeights5[Weighting % (BT &amp; CZ per Era)],AllWeights5[Column1],Table6[[#This Row],[Combined Name]],AllWeights5[bldgvint],H$3)</f>
        <v>0.11764705882352942</v>
      </c>
      <c r="I496" s="20">
        <f>SUMIFS(AllWeights5[Weighting % (BT &amp; CZ per Era)],AllWeights5[Column1],Table6[[#This Row],[Combined Name]],AllWeights5[bldgvint],I$3)</f>
        <v>0</v>
      </c>
      <c r="J496" s="20">
        <f>SUMIFS(AllWeights5[Weighting % (BT &amp; CZ per Era)],AllWeights5[Column1],Table6[[#This Row],[Combined Name]],AllWeights5[bldgvint],J$3)</f>
        <v>0</v>
      </c>
      <c r="K496" s="20">
        <f>SUMIFS(AllWeights5[Weighting % (BT &amp; CZ per Era)],AllWeights5[Column1],Table6[[#This Row],[Combined Name]],AllWeights5[bldgvint],K$3)</f>
        <v>0</v>
      </c>
      <c r="L496" s="20">
        <f>SUMIFS(AllWeights5[Weighting % (BT &amp; CZ per Era)],AllWeights5[Column1],Table6[[#This Row],[Combined Name]],AllWeights5[bldgvint],L$3)</f>
        <v>0</v>
      </c>
      <c r="M496" s="20">
        <f>SUMIFS(AllWeights5[Weighting % (BT &amp; CZ per Era)],AllWeights5[Column1],Table6[[#This Row],[Combined Name]],AllWeights5[bldgvint],M$3)</f>
        <v>0</v>
      </c>
      <c r="N496" s="20">
        <f>SUMIFS(AllWeights5[Weighting % (BT &amp; CZ per Era)],AllWeights5[Column1],Table6[[#This Row],[Combined Name]],AllWeights5[bldgvint],N$3)</f>
        <v>0</v>
      </c>
      <c r="O496" s="20">
        <f>SUMIFS(AllWeights5[Weighting % (BT &amp; CZ per Era)],AllWeights5[Column1],Table6[[#This Row],[Combined Name]],AllWeights5[bldgvint],O$3)</f>
        <v>0</v>
      </c>
      <c r="P496" s="20">
        <f>SUMIFS(AllWeights5[Weighting % (BT &amp; CZ per Era)],AllWeights5[Column1],Table6[[#This Row],[Combined Name]],AllWeights5[bldgvint],P$3)</f>
        <v>0</v>
      </c>
      <c r="Q496" s="20">
        <f>SUMIFS(AllWeights5[Weighting % (BT &amp; CZ per Era)],AllWeights5[Column1],Table6[[#This Row],[Combined Name]],AllWeights5[bldgvint],Q$3)</f>
        <v>0</v>
      </c>
      <c r="R496" s="20">
        <f>SUMIFS(AllWeights5[Weighting % (BT &amp; CZ per Era)],AllWeights5[Column1],Table6[[#This Row],[Combined Name]],AllWeights5[bldgvint],R$3)</f>
        <v>0</v>
      </c>
      <c r="S496" s="20">
        <f>SUMIFS(AllWeights5[Weighting % (BT &amp; CZ per Era)],AllWeights5[Column1],Table6[[#This Row],[Combined Name]],AllWeights5[bldgvint],S$3)</f>
        <v>0</v>
      </c>
      <c r="T496" s="20">
        <f>SUMIFS(AllWeights5[Weighting % (BT &amp; CZ per Era)],AllWeights5[Column1],Table6[[#This Row],[Combined Name]],AllWeights5[bldgvint],T$3)</f>
        <v>0</v>
      </c>
      <c r="U496" s="20">
        <f>SUM(Table6[[#This Row],[1975]:[MH85]])</f>
        <v>1</v>
      </c>
    </row>
    <row r="497" spans="1:21" hidden="1" x14ac:dyDescent="0.3">
      <c r="A497" s="23" t="s">
        <v>2329</v>
      </c>
      <c r="B497" s="23" t="s">
        <v>46</v>
      </c>
      <c r="C497" s="23" t="s">
        <v>25</v>
      </c>
      <c r="D497" s="23" t="s">
        <v>11</v>
      </c>
      <c r="E497" s="23" t="s">
        <v>774</v>
      </c>
      <c r="F497" s="20">
        <f>SUMIFS(AllWeights5[Weighting % (BT &amp; CZ per Era)],AllWeights5[Column1],Table6[[#This Row],[Combined Name]],AllWeights5[bldgvint],F$3)</f>
        <v>0</v>
      </c>
      <c r="G497" s="20">
        <f>SUMIFS(AllWeights5[Weighting % (BT &amp; CZ per Era)],AllWeights5[Column1],Table6[[#This Row],[Combined Name]],AllWeights5[bldgvint],G$3)</f>
        <v>0</v>
      </c>
      <c r="H497" s="20">
        <f>SUMIFS(AllWeights5[Weighting % (BT &amp; CZ per Era)],AllWeights5[Column1],Table6[[#This Row],[Combined Name]],AllWeights5[bldgvint],H$3)</f>
        <v>0</v>
      </c>
      <c r="I497" s="20">
        <f>SUMIFS(AllWeights5[Weighting % (BT &amp; CZ per Era)],AllWeights5[Column1],Table6[[#This Row],[Combined Name]],AllWeights5[bldgvint],I$3)</f>
        <v>0.477299880525687</v>
      </c>
      <c r="J497" s="20">
        <f>SUMIFS(AllWeights5[Weighting % (BT &amp; CZ per Era)],AllWeights5[Column1],Table6[[#This Row],[Combined Name]],AllWeights5[bldgvint],J$3)</f>
        <v>0.18996415770609321</v>
      </c>
      <c r="K497" s="20">
        <f>SUMIFS(AllWeights5[Weighting % (BT &amp; CZ per Era)],AllWeights5[Column1],Table6[[#This Row],[Combined Name]],AllWeights5[bldgvint],K$3)</f>
        <v>0.18996415770609321</v>
      </c>
      <c r="L497" s="20">
        <f>SUMIFS(AllWeights5[Weighting % (BT &amp; CZ per Era)],AllWeights5[Column1],Table6[[#This Row],[Combined Name]],AllWeights5[bldgvint],L$3)</f>
        <v>0.14277180406212664</v>
      </c>
      <c r="M497" s="20">
        <f>SUMIFS(AllWeights5[Weighting % (BT &amp; CZ per Era)],AllWeights5[Column1],Table6[[#This Row],[Combined Name]],AllWeights5[bldgvint],M$3)</f>
        <v>0</v>
      </c>
      <c r="N497" s="20">
        <f>SUMIFS(AllWeights5[Weighting % (BT &amp; CZ per Era)],AllWeights5[Column1],Table6[[#This Row],[Combined Name]],AllWeights5[bldgvint],N$3)</f>
        <v>0</v>
      </c>
      <c r="O497" s="20">
        <f>SUMIFS(AllWeights5[Weighting % (BT &amp; CZ per Era)],AllWeights5[Column1],Table6[[#This Row],[Combined Name]],AllWeights5[bldgvint],O$3)</f>
        <v>0</v>
      </c>
      <c r="P497" s="20">
        <f>SUMIFS(AllWeights5[Weighting % (BT &amp; CZ per Era)],AllWeights5[Column1],Table6[[#This Row],[Combined Name]],AllWeights5[bldgvint],P$3)</f>
        <v>0</v>
      </c>
      <c r="Q497" s="20">
        <f>SUMIFS(AllWeights5[Weighting % (BT &amp; CZ per Era)],AllWeights5[Column1],Table6[[#This Row],[Combined Name]],AllWeights5[bldgvint],Q$3)</f>
        <v>0</v>
      </c>
      <c r="R497" s="20">
        <f>SUMIFS(AllWeights5[Weighting % (BT &amp; CZ per Era)],AllWeights5[Column1],Table6[[#This Row],[Combined Name]],AllWeights5[bldgvint],R$3)</f>
        <v>0</v>
      </c>
      <c r="S497" s="20">
        <f>SUMIFS(AllWeights5[Weighting % (BT &amp; CZ per Era)],AllWeights5[Column1],Table6[[#This Row],[Combined Name]],AllWeights5[bldgvint],S$3)</f>
        <v>0</v>
      </c>
      <c r="T497" s="20">
        <f>SUMIFS(AllWeights5[Weighting % (BT &amp; CZ per Era)],AllWeights5[Column1],Table6[[#This Row],[Combined Name]],AllWeights5[bldgvint],T$3)</f>
        <v>0</v>
      </c>
      <c r="U497" s="20">
        <f>SUM(Table6[[#This Row],[1975]:[MH85]])</f>
        <v>1</v>
      </c>
    </row>
    <row r="498" spans="1:21" hidden="1" x14ac:dyDescent="0.3">
      <c r="A498" s="23" t="s">
        <v>2329</v>
      </c>
      <c r="B498" s="23" t="s">
        <v>46</v>
      </c>
      <c r="C498" s="23" t="s">
        <v>25</v>
      </c>
      <c r="D498" s="23" t="s">
        <v>14</v>
      </c>
      <c r="E498" s="23" t="s">
        <v>775</v>
      </c>
      <c r="F498" s="20">
        <f>SUMIFS(AllWeights5[Weighting % (BT &amp; CZ per Era)],AllWeights5[Column1],Table6[[#This Row],[Combined Name]],AllWeights5[bldgvint],F$3)</f>
        <v>0</v>
      </c>
      <c r="G498" s="20">
        <f>SUMIFS(AllWeights5[Weighting % (BT &amp; CZ per Era)],AllWeights5[Column1],Table6[[#This Row],[Combined Name]],AllWeights5[bldgvint],G$3)</f>
        <v>0</v>
      </c>
      <c r="H498" s="20">
        <f>SUMIFS(AllWeights5[Weighting % (BT &amp; CZ per Era)],AllWeights5[Column1],Table6[[#This Row],[Combined Name]],AllWeights5[bldgvint],H$3)</f>
        <v>0</v>
      </c>
      <c r="I498" s="20">
        <f>SUMIFS(AllWeights5[Weighting % (BT &amp; CZ per Era)],AllWeights5[Column1],Table6[[#This Row],[Combined Name]],AllWeights5[bldgvint],I$3)</f>
        <v>0</v>
      </c>
      <c r="J498" s="20">
        <f>SUMIFS(AllWeights5[Weighting % (BT &amp; CZ per Era)],AllWeights5[Column1],Table6[[#This Row],[Combined Name]],AllWeights5[bldgvint],J$3)</f>
        <v>0</v>
      </c>
      <c r="K498" s="20">
        <f>SUMIFS(AllWeights5[Weighting % (BT &amp; CZ per Era)],AllWeights5[Column1],Table6[[#This Row],[Combined Name]],AllWeights5[bldgvint],K$3)</f>
        <v>0</v>
      </c>
      <c r="L498" s="20">
        <f>SUMIFS(AllWeights5[Weighting % (BT &amp; CZ per Era)],AllWeights5[Column1],Table6[[#This Row],[Combined Name]],AllWeights5[bldgvint],L$3)</f>
        <v>0</v>
      </c>
      <c r="M498" s="20">
        <f>SUMIFS(AllWeights5[Weighting % (BT &amp; CZ per Era)],AllWeights5[Column1],Table6[[#This Row],[Combined Name]],AllWeights5[bldgvint],M$3)</f>
        <v>0.74921630094043878</v>
      </c>
      <c r="N498" s="20">
        <f>SUMIFS(AllWeights5[Weighting % (BT &amp; CZ per Era)],AllWeights5[Column1],Table6[[#This Row],[Combined Name]],AllWeights5[bldgvint],N$3)</f>
        <v>0.2507836990595611</v>
      </c>
      <c r="O498" s="20">
        <f>SUMIFS(AllWeights5[Weighting % (BT &amp; CZ per Era)],AllWeights5[Column1],Table6[[#This Row],[Combined Name]],AllWeights5[bldgvint],O$3)</f>
        <v>0</v>
      </c>
      <c r="P498" s="20">
        <f>SUMIFS(AllWeights5[Weighting % (BT &amp; CZ per Era)],AllWeights5[Column1],Table6[[#This Row],[Combined Name]],AllWeights5[bldgvint],P$3)</f>
        <v>0</v>
      </c>
      <c r="Q498" s="20">
        <f>SUMIFS(AllWeights5[Weighting % (BT &amp; CZ per Era)],AllWeights5[Column1],Table6[[#This Row],[Combined Name]],AllWeights5[bldgvint],Q$3)</f>
        <v>0</v>
      </c>
      <c r="R498" s="20">
        <f>SUMIFS(AllWeights5[Weighting % (BT &amp; CZ per Era)],AllWeights5[Column1],Table6[[#This Row],[Combined Name]],AllWeights5[bldgvint],R$3)</f>
        <v>0</v>
      </c>
      <c r="S498" s="20">
        <f>SUMIFS(AllWeights5[Weighting % (BT &amp; CZ per Era)],AllWeights5[Column1],Table6[[#This Row],[Combined Name]],AllWeights5[bldgvint],S$3)</f>
        <v>0</v>
      </c>
      <c r="T498" s="20">
        <f>SUMIFS(AllWeights5[Weighting % (BT &amp; CZ per Era)],AllWeights5[Column1],Table6[[#This Row],[Combined Name]],AllWeights5[bldgvint],T$3)</f>
        <v>0</v>
      </c>
      <c r="U498" s="20">
        <f>SUM(Table6[[#This Row],[1975]:[MH85]])</f>
        <v>0.99999999999999989</v>
      </c>
    </row>
    <row r="499" spans="1:21" hidden="1" x14ac:dyDescent="0.3">
      <c r="A499" s="23" t="s">
        <v>2329</v>
      </c>
      <c r="B499" s="23" t="s">
        <v>46</v>
      </c>
      <c r="C499" s="23" t="s">
        <v>25</v>
      </c>
      <c r="D499" s="23" t="s">
        <v>19</v>
      </c>
      <c r="E499" s="23" t="s">
        <v>776</v>
      </c>
      <c r="F499" s="20">
        <f>SUMIFS(AllWeights5[Weighting % (BT &amp; CZ per Era)],AllWeights5[Column1],Table6[[#This Row],[Combined Name]],AllWeights5[bldgvint],F$3)</f>
        <v>0</v>
      </c>
      <c r="G499" s="20">
        <f>SUMIFS(AllWeights5[Weighting % (BT &amp; CZ per Era)],AllWeights5[Column1],Table6[[#This Row],[Combined Name]],AllWeights5[bldgvint],G$3)</f>
        <v>0</v>
      </c>
      <c r="H499" s="20">
        <f>SUMIFS(AllWeights5[Weighting % (BT &amp; CZ per Era)],AllWeights5[Column1],Table6[[#This Row],[Combined Name]],AllWeights5[bldgvint],H$3)</f>
        <v>0</v>
      </c>
      <c r="I499" s="20">
        <f>SUMIFS(AllWeights5[Weighting % (BT &amp; CZ per Era)],AllWeights5[Column1],Table6[[#This Row],[Combined Name]],AllWeights5[bldgvint],I$3)</f>
        <v>0</v>
      </c>
      <c r="J499" s="20">
        <f>SUMIFS(AllWeights5[Weighting % (BT &amp; CZ per Era)],AllWeights5[Column1],Table6[[#This Row],[Combined Name]],AllWeights5[bldgvint],J$3)</f>
        <v>0</v>
      </c>
      <c r="K499" s="20">
        <f>SUMIFS(AllWeights5[Weighting % (BT &amp; CZ per Era)],AllWeights5[Column1],Table6[[#This Row],[Combined Name]],AllWeights5[bldgvint],K$3)</f>
        <v>0</v>
      </c>
      <c r="L499" s="20">
        <f>SUMIFS(AllWeights5[Weighting % (BT &amp; CZ per Era)],AllWeights5[Column1],Table6[[#This Row],[Combined Name]],AllWeights5[bldgvint],L$3)</f>
        <v>0</v>
      </c>
      <c r="M499" s="20">
        <f>SUMIFS(AllWeights5[Weighting % (BT &amp; CZ per Era)],AllWeights5[Column1],Table6[[#This Row],[Combined Name]],AllWeights5[bldgvint],M$3)</f>
        <v>0</v>
      </c>
      <c r="N499" s="20">
        <f>SUMIFS(AllWeights5[Weighting % (BT &amp; CZ per Era)],AllWeights5[Column1],Table6[[#This Row],[Combined Name]],AllWeights5[bldgvint],N$3)</f>
        <v>0</v>
      </c>
      <c r="O499" s="20">
        <f>SUMIFS(AllWeights5[Weighting % (BT &amp; CZ per Era)],AllWeights5[Column1],Table6[[#This Row],[Combined Name]],AllWeights5[bldgvint],O$3)</f>
        <v>1</v>
      </c>
      <c r="P499" s="20">
        <f>SUMIFS(AllWeights5[Weighting % (BT &amp; CZ per Era)],AllWeights5[Column1],Table6[[#This Row],[Combined Name]],AllWeights5[bldgvint],P$3)</f>
        <v>0</v>
      </c>
      <c r="Q499" s="20">
        <f>SUMIFS(AllWeights5[Weighting % (BT &amp; CZ per Era)],AllWeights5[Column1],Table6[[#This Row],[Combined Name]],AllWeights5[bldgvint],Q$3)</f>
        <v>0</v>
      </c>
      <c r="R499" s="20">
        <f>SUMIFS(AllWeights5[Weighting % (BT &amp; CZ per Era)],AllWeights5[Column1],Table6[[#This Row],[Combined Name]],AllWeights5[bldgvint],R$3)</f>
        <v>0</v>
      </c>
      <c r="S499" s="20">
        <f>SUMIFS(AllWeights5[Weighting % (BT &amp; CZ per Era)],AllWeights5[Column1],Table6[[#This Row],[Combined Name]],AllWeights5[bldgvint],S$3)</f>
        <v>0</v>
      </c>
      <c r="T499" s="20">
        <f>SUMIFS(AllWeights5[Weighting % (BT &amp; CZ per Era)],AllWeights5[Column1],Table6[[#This Row],[Combined Name]],AllWeights5[bldgvint],T$3)</f>
        <v>0</v>
      </c>
      <c r="U499" s="20">
        <f>SUM(Table6[[#This Row],[1975]:[MH85]])</f>
        <v>1</v>
      </c>
    </row>
    <row r="500" spans="1:21" hidden="1" x14ac:dyDescent="0.3">
      <c r="A500" s="23" t="s">
        <v>2329</v>
      </c>
      <c r="B500" s="23" t="s">
        <v>46</v>
      </c>
      <c r="C500" s="23" t="s">
        <v>26</v>
      </c>
      <c r="D500" s="23" t="s">
        <v>16</v>
      </c>
      <c r="E500" s="23" t="s">
        <v>777</v>
      </c>
      <c r="F500" s="20">
        <f>SUMIFS(AllWeights5[Weighting % (BT &amp; CZ per Era)],AllWeights5[Column1],Table6[[#This Row],[Combined Name]],AllWeights5[bldgvint],F$3)</f>
        <v>0.69843074823743456</v>
      </c>
      <c r="G500" s="20">
        <f>SUMIFS(AllWeights5[Weighting % (BT &amp; CZ per Era)],AllWeights5[Column1],Table6[[#This Row],[Combined Name]],AllWeights5[bldgvint],G$3)</f>
        <v>0.15988173754832841</v>
      </c>
      <c r="H500" s="20">
        <f>SUMIFS(AllWeights5[Weighting % (BT &amp; CZ per Era)],AllWeights5[Column1],Table6[[#This Row],[Combined Name]],AllWeights5[bldgvint],H$3)</f>
        <v>0.14168751421423698</v>
      </c>
      <c r="I500" s="20">
        <f>SUMIFS(AllWeights5[Weighting % (BT &amp; CZ per Era)],AllWeights5[Column1],Table6[[#This Row],[Combined Name]],AllWeights5[bldgvint],I$3)</f>
        <v>0</v>
      </c>
      <c r="J500" s="20">
        <f>SUMIFS(AllWeights5[Weighting % (BT &amp; CZ per Era)],AllWeights5[Column1],Table6[[#This Row],[Combined Name]],AllWeights5[bldgvint],J$3)</f>
        <v>0</v>
      </c>
      <c r="K500" s="20">
        <f>SUMIFS(AllWeights5[Weighting % (BT &amp; CZ per Era)],AllWeights5[Column1],Table6[[#This Row],[Combined Name]],AllWeights5[bldgvint],K$3)</f>
        <v>0</v>
      </c>
      <c r="L500" s="20">
        <f>SUMIFS(AllWeights5[Weighting % (BT &amp; CZ per Era)],AllWeights5[Column1],Table6[[#This Row],[Combined Name]],AllWeights5[bldgvint],L$3)</f>
        <v>0</v>
      </c>
      <c r="M500" s="20">
        <f>SUMIFS(AllWeights5[Weighting % (BT &amp; CZ per Era)],AllWeights5[Column1],Table6[[#This Row],[Combined Name]],AllWeights5[bldgvint],M$3)</f>
        <v>0</v>
      </c>
      <c r="N500" s="20">
        <f>SUMIFS(AllWeights5[Weighting % (BT &amp; CZ per Era)],AllWeights5[Column1],Table6[[#This Row],[Combined Name]],AllWeights5[bldgvint],N$3)</f>
        <v>0</v>
      </c>
      <c r="O500" s="20">
        <f>SUMIFS(AllWeights5[Weighting % (BT &amp; CZ per Era)],AllWeights5[Column1],Table6[[#This Row],[Combined Name]],AllWeights5[bldgvint],O$3)</f>
        <v>0</v>
      </c>
      <c r="P500" s="20">
        <f>SUMIFS(AllWeights5[Weighting % (BT &amp; CZ per Era)],AllWeights5[Column1],Table6[[#This Row],[Combined Name]],AllWeights5[bldgvint],P$3)</f>
        <v>0</v>
      </c>
      <c r="Q500" s="20">
        <f>SUMIFS(AllWeights5[Weighting % (BT &amp; CZ per Era)],AllWeights5[Column1],Table6[[#This Row],[Combined Name]],AllWeights5[bldgvint],Q$3)</f>
        <v>0</v>
      </c>
      <c r="R500" s="20">
        <f>SUMIFS(AllWeights5[Weighting % (BT &amp; CZ per Era)],AllWeights5[Column1],Table6[[#This Row],[Combined Name]],AllWeights5[bldgvint],R$3)</f>
        <v>0</v>
      </c>
      <c r="S500" s="20">
        <f>SUMIFS(AllWeights5[Weighting % (BT &amp; CZ per Era)],AllWeights5[Column1],Table6[[#This Row],[Combined Name]],AllWeights5[bldgvint],S$3)</f>
        <v>0</v>
      </c>
      <c r="T500" s="20">
        <f>SUMIFS(AllWeights5[Weighting % (BT &amp; CZ per Era)],AllWeights5[Column1],Table6[[#This Row],[Combined Name]],AllWeights5[bldgvint],T$3)</f>
        <v>0</v>
      </c>
      <c r="U500" s="20">
        <f>SUM(Table6[[#This Row],[1975]:[MH85]])</f>
        <v>0.99999999999999989</v>
      </c>
    </row>
    <row r="501" spans="1:21" hidden="1" x14ac:dyDescent="0.3">
      <c r="A501" s="23" t="s">
        <v>2329</v>
      </c>
      <c r="B501" s="23" t="s">
        <v>46</v>
      </c>
      <c r="C501" s="23" t="s">
        <v>26</v>
      </c>
      <c r="D501" s="23" t="s">
        <v>11</v>
      </c>
      <c r="E501" s="23" t="s">
        <v>778</v>
      </c>
      <c r="F501" s="20">
        <f>SUMIFS(AllWeights5[Weighting % (BT &amp; CZ per Era)],AllWeights5[Column1],Table6[[#This Row],[Combined Name]],AllWeights5[bldgvint],F$3)</f>
        <v>0</v>
      </c>
      <c r="G501" s="20">
        <f>SUMIFS(AllWeights5[Weighting % (BT &amp; CZ per Era)],AllWeights5[Column1],Table6[[#This Row],[Combined Name]],AllWeights5[bldgvint],G$3)</f>
        <v>0</v>
      </c>
      <c r="H501" s="20">
        <f>SUMIFS(AllWeights5[Weighting % (BT &amp; CZ per Era)],AllWeights5[Column1],Table6[[#This Row],[Combined Name]],AllWeights5[bldgvint],H$3)</f>
        <v>0</v>
      </c>
      <c r="I501" s="20">
        <f>SUMIFS(AllWeights5[Weighting % (BT &amp; CZ per Era)],AllWeights5[Column1],Table6[[#This Row],[Combined Name]],AllWeights5[bldgvint],I$3)</f>
        <v>0.44315381907778939</v>
      </c>
      <c r="J501" s="20">
        <f>SUMIFS(AllWeights5[Weighting % (BT &amp; CZ per Era)],AllWeights5[Column1],Table6[[#This Row],[Combined Name]],AllWeights5[bldgvint],J$3)</f>
        <v>0.20239352340725092</v>
      </c>
      <c r="K501" s="20">
        <f>SUMIFS(AllWeights5[Weighting % (BT &amp; CZ per Era)],AllWeights5[Column1],Table6[[#This Row],[Combined Name]],AllWeights5[bldgvint],K$3)</f>
        <v>0.20239352340725092</v>
      </c>
      <c r="L501" s="20">
        <f>SUMIFS(AllWeights5[Weighting % (BT &amp; CZ per Era)],AllWeights5[Column1],Table6[[#This Row],[Combined Name]],AllWeights5[bldgvint],L$3)</f>
        <v>0.15205913410770855</v>
      </c>
      <c r="M501" s="20">
        <f>SUMIFS(AllWeights5[Weighting % (BT &amp; CZ per Era)],AllWeights5[Column1],Table6[[#This Row],[Combined Name]],AllWeights5[bldgvint],M$3)</f>
        <v>0</v>
      </c>
      <c r="N501" s="20">
        <f>SUMIFS(AllWeights5[Weighting % (BT &amp; CZ per Era)],AllWeights5[Column1],Table6[[#This Row],[Combined Name]],AllWeights5[bldgvint],N$3)</f>
        <v>0</v>
      </c>
      <c r="O501" s="20">
        <f>SUMIFS(AllWeights5[Weighting % (BT &amp; CZ per Era)],AllWeights5[Column1],Table6[[#This Row],[Combined Name]],AllWeights5[bldgvint],O$3)</f>
        <v>0</v>
      </c>
      <c r="P501" s="20">
        <f>SUMIFS(AllWeights5[Weighting % (BT &amp; CZ per Era)],AllWeights5[Column1],Table6[[#This Row],[Combined Name]],AllWeights5[bldgvint],P$3)</f>
        <v>0</v>
      </c>
      <c r="Q501" s="20">
        <f>SUMIFS(AllWeights5[Weighting % (BT &amp; CZ per Era)],AllWeights5[Column1],Table6[[#This Row],[Combined Name]],AllWeights5[bldgvint],Q$3)</f>
        <v>0</v>
      </c>
      <c r="R501" s="20">
        <f>SUMIFS(AllWeights5[Weighting % (BT &amp; CZ per Era)],AllWeights5[Column1],Table6[[#This Row],[Combined Name]],AllWeights5[bldgvint],R$3)</f>
        <v>0</v>
      </c>
      <c r="S501" s="20">
        <f>SUMIFS(AllWeights5[Weighting % (BT &amp; CZ per Era)],AllWeights5[Column1],Table6[[#This Row],[Combined Name]],AllWeights5[bldgvint],S$3)</f>
        <v>0</v>
      </c>
      <c r="T501" s="20">
        <f>SUMIFS(AllWeights5[Weighting % (BT &amp; CZ per Era)],AllWeights5[Column1],Table6[[#This Row],[Combined Name]],AllWeights5[bldgvint],T$3)</f>
        <v>0</v>
      </c>
      <c r="U501" s="20">
        <f>SUM(Table6[[#This Row],[1975]:[MH85]])</f>
        <v>0.99999999999999978</v>
      </c>
    </row>
    <row r="502" spans="1:21" hidden="1" x14ac:dyDescent="0.3">
      <c r="A502" s="23" t="s">
        <v>2329</v>
      </c>
      <c r="B502" s="23" t="s">
        <v>46</v>
      </c>
      <c r="C502" s="23" t="s">
        <v>26</v>
      </c>
      <c r="D502" s="23" t="s">
        <v>14</v>
      </c>
      <c r="E502" s="23" t="s">
        <v>779</v>
      </c>
      <c r="F502" s="20">
        <f>SUMIFS(AllWeights5[Weighting % (BT &amp; CZ per Era)],AllWeights5[Column1],Table6[[#This Row],[Combined Name]],AllWeights5[bldgvint],F$3)</f>
        <v>0</v>
      </c>
      <c r="G502" s="20">
        <f>SUMIFS(AllWeights5[Weighting % (BT &amp; CZ per Era)],AllWeights5[Column1],Table6[[#This Row],[Combined Name]],AllWeights5[bldgvint],G$3)</f>
        <v>0</v>
      </c>
      <c r="H502" s="20">
        <f>SUMIFS(AllWeights5[Weighting % (BT &amp; CZ per Era)],AllWeights5[Column1],Table6[[#This Row],[Combined Name]],AllWeights5[bldgvint],H$3)</f>
        <v>0</v>
      </c>
      <c r="I502" s="20">
        <f>SUMIFS(AllWeights5[Weighting % (BT &amp; CZ per Era)],AllWeights5[Column1],Table6[[#This Row],[Combined Name]],AllWeights5[bldgvint],I$3)</f>
        <v>0</v>
      </c>
      <c r="J502" s="20">
        <f>SUMIFS(AllWeights5[Weighting % (BT &amp; CZ per Era)],AllWeights5[Column1],Table6[[#This Row],[Combined Name]],AllWeights5[bldgvint],J$3)</f>
        <v>0</v>
      </c>
      <c r="K502" s="20">
        <f>SUMIFS(AllWeights5[Weighting % (BT &amp; CZ per Era)],AllWeights5[Column1],Table6[[#This Row],[Combined Name]],AllWeights5[bldgvint],K$3)</f>
        <v>0</v>
      </c>
      <c r="L502" s="20">
        <f>SUMIFS(AllWeights5[Weighting % (BT &amp; CZ per Era)],AllWeights5[Column1],Table6[[#This Row],[Combined Name]],AllWeights5[bldgvint],L$3)</f>
        <v>0</v>
      </c>
      <c r="M502" s="20">
        <f>SUMIFS(AllWeights5[Weighting % (BT &amp; CZ per Era)],AllWeights5[Column1],Table6[[#This Row],[Combined Name]],AllWeights5[bldgvint],M$3)</f>
        <v>0.75</v>
      </c>
      <c r="N502" s="20">
        <f>SUMIFS(AllWeights5[Weighting % (BT &amp; CZ per Era)],AllWeights5[Column1],Table6[[#This Row],[Combined Name]],AllWeights5[bldgvint],N$3)</f>
        <v>0.24999999999999997</v>
      </c>
      <c r="O502" s="20">
        <f>SUMIFS(AllWeights5[Weighting % (BT &amp; CZ per Era)],AllWeights5[Column1],Table6[[#This Row],[Combined Name]],AllWeights5[bldgvint],O$3)</f>
        <v>0</v>
      </c>
      <c r="P502" s="20">
        <f>SUMIFS(AllWeights5[Weighting % (BT &amp; CZ per Era)],AllWeights5[Column1],Table6[[#This Row],[Combined Name]],AllWeights5[bldgvint],P$3)</f>
        <v>0</v>
      </c>
      <c r="Q502" s="20">
        <f>SUMIFS(AllWeights5[Weighting % (BT &amp; CZ per Era)],AllWeights5[Column1],Table6[[#This Row],[Combined Name]],AllWeights5[bldgvint],Q$3)</f>
        <v>0</v>
      </c>
      <c r="R502" s="20">
        <f>SUMIFS(AllWeights5[Weighting % (BT &amp; CZ per Era)],AllWeights5[Column1],Table6[[#This Row],[Combined Name]],AllWeights5[bldgvint],R$3)</f>
        <v>0</v>
      </c>
      <c r="S502" s="20">
        <f>SUMIFS(AllWeights5[Weighting % (BT &amp; CZ per Era)],AllWeights5[Column1],Table6[[#This Row],[Combined Name]],AllWeights5[bldgvint],S$3)</f>
        <v>0</v>
      </c>
      <c r="T502" s="20">
        <f>SUMIFS(AllWeights5[Weighting % (BT &amp; CZ per Era)],AllWeights5[Column1],Table6[[#This Row],[Combined Name]],AllWeights5[bldgvint],T$3)</f>
        <v>0</v>
      </c>
      <c r="U502" s="20">
        <f>SUM(Table6[[#This Row],[1975]:[MH85]])</f>
        <v>1</v>
      </c>
    </row>
    <row r="503" spans="1:21" hidden="1" x14ac:dyDescent="0.3">
      <c r="A503" s="23" t="s">
        <v>2329</v>
      </c>
      <c r="B503" s="23" t="s">
        <v>46</v>
      </c>
      <c r="C503" s="23" t="s">
        <v>26</v>
      </c>
      <c r="D503" s="23" t="s">
        <v>19</v>
      </c>
      <c r="E503" s="23" t="s">
        <v>780</v>
      </c>
      <c r="F503" s="20">
        <f>SUMIFS(AllWeights5[Weighting % (BT &amp; CZ per Era)],AllWeights5[Column1],Table6[[#This Row],[Combined Name]],AllWeights5[bldgvint],F$3)</f>
        <v>0</v>
      </c>
      <c r="G503" s="20">
        <f>SUMIFS(AllWeights5[Weighting % (BT &amp; CZ per Era)],AllWeights5[Column1],Table6[[#This Row],[Combined Name]],AllWeights5[bldgvint],G$3)</f>
        <v>0</v>
      </c>
      <c r="H503" s="20">
        <f>SUMIFS(AllWeights5[Weighting % (BT &amp; CZ per Era)],AllWeights5[Column1],Table6[[#This Row],[Combined Name]],AllWeights5[bldgvint],H$3)</f>
        <v>0</v>
      </c>
      <c r="I503" s="20">
        <f>SUMIFS(AllWeights5[Weighting % (BT &amp; CZ per Era)],AllWeights5[Column1],Table6[[#This Row],[Combined Name]],AllWeights5[bldgvint],I$3)</f>
        <v>0</v>
      </c>
      <c r="J503" s="20">
        <f>SUMIFS(AllWeights5[Weighting % (BT &amp; CZ per Era)],AllWeights5[Column1],Table6[[#This Row],[Combined Name]],AllWeights5[bldgvint],J$3)</f>
        <v>0</v>
      </c>
      <c r="K503" s="20">
        <f>SUMIFS(AllWeights5[Weighting % (BT &amp; CZ per Era)],AllWeights5[Column1],Table6[[#This Row],[Combined Name]],AllWeights5[bldgvint],K$3)</f>
        <v>0</v>
      </c>
      <c r="L503" s="20">
        <f>SUMIFS(AllWeights5[Weighting % (BT &amp; CZ per Era)],AllWeights5[Column1],Table6[[#This Row],[Combined Name]],AllWeights5[bldgvint],L$3)</f>
        <v>0</v>
      </c>
      <c r="M503" s="20">
        <f>SUMIFS(AllWeights5[Weighting % (BT &amp; CZ per Era)],AllWeights5[Column1],Table6[[#This Row],[Combined Name]],AllWeights5[bldgvint],M$3)</f>
        <v>0</v>
      </c>
      <c r="N503" s="20">
        <f>SUMIFS(AllWeights5[Weighting % (BT &amp; CZ per Era)],AllWeights5[Column1],Table6[[#This Row],[Combined Name]],AllWeights5[bldgvint],N$3)</f>
        <v>0</v>
      </c>
      <c r="O503" s="20">
        <f>SUMIFS(AllWeights5[Weighting % (BT &amp; CZ per Era)],AllWeights5[Column1],Table6[[#This Row],[Combined Name]],AllWeights5[bldgvint],O$3)</f>
        <v>1</v>
      </c>
      <c r="P503" s="20">
        <f>SUMIFS(AllWeights5[Weighting % (BT &amp; CZ per Era)],AllWeights5[Column1],Table6[[#This Row],[Combined Name]],AllWeights5[bldgvint],P$3)</f>
        <v>0</v>
      </c>
      <c r="Q503" s="20">
        <f>SUMIFS(AllWeights5[Weighting % (BT &amp; CZ per Era)],AllWeights5[Column1],Table6[[#This Row],[Combined Name]],AllWeights5[bldgvint],Q$3)</f>
        <v>0</v>
      </c>
      <c r="R503" s="20">
        <f>SUMIFS(AllWeights5[Weighting % (BT &amp; CZ per Era)],AllWeights5[Column1],Table6[[#This Row],[Combined Name]],AllWeights5[bldgvint],R$3)</f>
        <v>0</v>
      </c>
      <c r="S503" s="20">
        <f>SUMIFS(AllWeights5[Weighting % (BT &amp; CZ per Era)],AllWeights5[Column1],Table6[[#This Row],[Combined Name]],AllWeights5[bldgvint],S$3)</f>
        <v>0</v>
      </c>
      <c r="T503" s="20">
        <f>SUMIFS(AllWeights5[Weighting % (BT &amp; CZ per Era)],AllWeights5[Column1],Table6[[#This Row],[Combined Name]],AllWeights5[bldgvint],T$3)</f>
        <v>0</v>
      </c>
      <c r="U503" s="20">
        <f>SUM(Table6[[#This Row],[1975]:[MH85]])</f>
        <v>1</v>
      </c>
    </row>
    <row r="504" spans="1:21" hidden="1" x14ac:dyDescent="0.3">
      <c r="A504" s="23" t="s">
        <v>2329</v>
      </c>
      <c r="B504" s="23" t="s">
        <v>46</v>
      </c>
      <c r="C504" s="23" t="s">
        <v>35</v>
      </c>
      <c r="D504" s="23" t="s">
        <v>16</v>
      </c>
      <c r="E504" s="23" t="s">
        <v>1593</v>
      </c>
      <c r="F504" s="20">
        <f>SUMIFS(AllWeights5[Weighting % (BT &amp; CZ per Era)],AllWeights5[Column1],Table6[[#This Row],[Combined Name]],AllWeights5[bldgvint],F$3)</f>
        <v>0.5072859744990893</v>
      </c>
      <c r="G504" s="20">
        <f>SUMIFS(AllWeights5[Weighting % (BT &amp; CZ per Era)],AllWeights5[Column1],Table6[[#This Row],[Combined Name]],AllWeights5[bldgvint],G$3)</f>
        <v>0.28901032179720709</v>
      </c>
      <c r="H504" s="20">
        <f>SUMIFS(AllWeights5[Weighting % (BT &amp; CZ per Era)],AllWeights5[Column1],Table6[[#This Row],[Combined Name]],AllWeights5[bldgvint],H$3)</f>
        <v>0.20370370370370372</v>
      </c>
      <c r="I504" s="20">
        <f>SUMIFS(AllWeights5[Weighting % (BT &amp; CZ per Era)],AllWeights5[Column1],Table6[[#This Row],[Combined Name]],AllWeights5[bldgvint],I$3)</f>
        <v>0</v>
      </c>
      <c r="J504" s="20">
        <f>SUMIFS(AllWeights5[Weighting % (BT &amp; CZ per Era)],AllWeights5[Column1],Table6[[#This Row],[Combined Name]],AllWeights5[bldgvint],J$3)</f>
        <v>0</v>
      </c>
      <c r="K504" s="20">
        <f>SUMIFS(AllWeights5[Weighting % (BT &amp; CZ per Era)],AllWeights5[Column1],Table6[[#This Row],[Combined Name]],AllWeights5[bldgvint],K$3)</f>
        <v>0</v>
      </c>
      <c r="L504" s="20">
        <f>SUMIFS(AllWeights5[Weighting % (BT &amp; CZ per Era)],AllWeights5[Column1],Table6[[#This Row],[Combined Name]],AllWeights5[bldgvint],L$3)</f>
        <v>0</v>
      </c>
      <c r="M504" s="20">
        <f>SUMIFS(AllWeights5[Weighting % (BT &amp; CZ per Era)],AllWeights5[Column1],Table6[[#This Row],[Combined Name]],AllWeights5[bldgvint],M$3)</f>
        <v>0</v>
      </c>
      <c r="N504" s="20">
        <f>SUMIFS(AllWeights5[Weighting % (BT &amp; CZ per Era)],AllWeights5[Column1],Table6[[#This Row],[Combined Name]],AllWeights5[bldgvint],N$3)</f>
        <v>0</v>
      </c>
      <c r="O504" s="20">
        <f>SUMIFS(AllWeights5[Weighting % (BT &amp; CZ per Era)],AllWeights5[Column1],Table6[[#This Row],[Combined Name]],AllWeights5[bldgvint],O$3)</f>
        <v>0</v>
      </c>
      <c r="P504" s="20">
        <f>SUMIFS(AllWeights5[Weighting % (BT &amp; CZ per Era)],AllWeights5[Column1],Table6[[#This Row],[Combined Name]],AllWeights5[bldgvint],P$3)</f>
        <v>0</v>
      </c>
      <c r="Q504" s="20">
        <f>SUMIFS(AllWeights5[Weighting % (BT &amp; CZ per Era)],AllWeights5[Column1],Table6[[#This Row],[Combined Name]],AllWeights5[bldgvint],Q$3)</f>
        <v>0</v>
      </c>
      <c r="R504" s="20">
        <f>SUMIFS(AllWeights5[Weighting % (BT &amp; CZ per Era)],AllWeights5[Column1],Table6[[#This Row],[Combined Name]],AllWeights5[bldgvint],R$3)</f>
        <v>0</v>
      </c>
      <c r="S504" s="20">
        <f>SUMIFS(AllWeights5[Weighting % (BT &amp; CZ per Era)],AllWeights5[Column1],Table6[[#This Row],[Combined Name]],AllWeights5[bldgvint],S$3)</f>
        <v>0</v>
      </c>
      <c r="T504" s="20">
        <f>SUMIFS(AllWeights5[Weighting % (BT &amp; CZ per Era)],AllWeights5[Column1],Table6[[#This Row],[Combined Name]],AllWeights5[bldgvint],T$3)</f>
        <v>0</v>
      </c>
      <c r="U504" s="20">
        <f>SUM(Table6[[#This Row],[1975]:[MH85]])</f>
        <v>1</v>
      </c>
    </row>
    <row r="505" spans="1:21" hidden="1" x14ac:dyDescent="0.3">
      <c r="A505" s="23" t="s">
        <v>2329</v>
      </c>
      <c r="B505" s="23" t="s">
        <v>46</v>
      </c>
      <c r="C505" s="23" t="s">
        <v>35</v>
      </c>
      <c r="D505" s="23" t="s">
        <v>11</v>
      </c>
      <c r="E505" s="23" t="s">
        <v>1594</v>
      </c>
      <c r="F505" s="20">
        <f>SUMIFS(AllWeights5[Weighting % (BT &amp; CZ per Era)],AllWeights5[Column1],Table6[[#This Row],[Combined Name]],AllWeights5[bldgvint],F$3)</f>
        <v>0</v>
      </c>
      <c r="G505" s="20">
        <f>SUMIFS(AllWeights5[Weighting % (BT &amp; CZ per Era)],AllWeights5[Column1],Table6[[#This Row],[Combined Name]],AllWeights5[bldgvint],G$3)</f>
        <v>0</v>
      </c>
      <c r="H505" s="20">
        <f>SUMIFS(AllWeights5[Weighting % (BT &amp; CZ per Era)],AllWeights5[Column1],Table6[[#This Row],[Combined Name]],AllWeights5[bldgvint],H$3)</f>
        <v>0</v>
      </c>
      <c r="I505" s="20">
        <f>SUMIFS(AllWeights5[Weighting % (BT &amp; CZ per Era)],AllWeights5[Column1],Table6[[#This Row],[Combined Name]],AllWeights5[bldgvint],I$3)</f>
        <v>0.46525885558583119</v>
      </c>
      <c r="J505" s="20">
        <f>SUMIFS(AllWeights5[Weighting % (BT &amp; CZ per Era)],AllWeights5[Column1],Table6[[#This Row],[Combined Name]],AllWeights5[bldgvint],J$3)</f>
        <v>0.19414168937329701</v>
      </c>
      <c r="K505" s="20">
        <f>SUMIFS(AllWeights5[Weighting % (BT &amp; CZ per Era)],AllWeights5[Column1],Table6[[#This Row],[Combined Name]],AllWeights5[bldgvint],K$3)</f>
        <v>0.19414168937329701</v>
      </c>
      <c r="L505" s="20">
        <f>SUMIFS(AllWeights5[Weighting % (BT &amp; CZ per Era)],AllWeights5[Column1],Table6[[#This Row],[Combined Name]],AllWeights5[bldgvint],L$3)</f>
        <v>0.14645776566757496</v>
      </c>
      <c r="M505" s="20">
        <f>SUMIFS(AllWeights5[Weighting % (BT &amp; CZ per Era)],AllWeights5[Column1],Table6[[#This Row],[Combined Name]],AllWeights5[bldgvint],M$3)</f>
        <v>0</v>
      </c>
      <c r="N505" s="20">
        <f>SUMIFS(AllWeights5[Weighting % (BT &amp; CZ per Era)],AllWeights5[Column1],Table6[[#This Row],[Combined Name]],AllWeights5[bldgvint],N$3)</f>
        <v>0</v>
      </c>
      <c r="O505" s="20">
        <f>SUMIFS(AllWeights5[Weighting % (BT &amp; CZ per Era)],AllWeights5[Column1],Table6[[#This Row],[Combined Name]],AllWeights5[bldgvint],O$3)</f>
        <v>0</v>
      </c>
      <c r="P505" s="20">
        <f>SUMIFS(AllWeights5[Weighting % (BT &amp; CZ per Era)],AllWeights5[Column1],Table6[[#This Row],[Combined Name]],AllWeights5[bldgvint],P$3)</f>
        <v>0</v>
      </c>
      <c r="Q505" s="20">
        <f>SUMIFS(AllWeights5[Weighting % (BT &amp; CZ per Era)],AllWeights5[Column1],Table6[[#This Row],[Combined Name]],AllWeights5[bldgvint],Q$3)</f>
        <v>0</v>
      </c>
      <c r="R505" s="20">
        <f>SUMIFS(AllWeights5[Weighting % (BT &amp; CZ per Era)],AllWeights5[Column1],Table6[[#This Row],[Combined Name]],AllWeights5[bldgvint],R$3)</f>
        <v>0</v>
      </c>
      <c r="S505" s="20">
        <f>SUMIFS(AllWeights5[Weighting % (BT &amp; CZ per Era)],AllWeights5[Column1],Table6[[#This Row],[Combined Name]],AllWeights5[bldgvint],S$3)</f>
        <v>0</v>
      </c>
      <c r="T505" s="20">
        <f>SUMIFS(AllWeights5[Weighting % (BT &amp; CZ per Era)],AllWeights5[Column1],Table6[[#This Row],[Combined Name]],AllWeights5[bldgvint],T$3)</f>
        <v>0</v>
      </c>
      <c r="U505" s="20">
        <f>SUM(Table6[[#This Row],[1975]:[MH85]])</f>
        <v>1.0000000000000002</v>
      </c>
    </row>
    <row r="506" spans="1:21" hidden="1" x14ac:dyDescent="0.3">
      <c r="A506" s="23" t="s">
        <v>2329</v>
      </c>
      <c r="B506" s="23" t="s">
        <v>46</v>
      </c>
      <c r="C506" s="23" t="s">
        <v>35</v>
      </c>
      <c r="D506" s="23" t="s">
        <v>14</v>
      </c>
      <c r="E506" s="23" t="s">
        <v>1595</v>
      </c>
      <c r="F506" s="20">
        <f>SUMIFS(AllWeights5[Weighting % (BT &amp; CZ per Era)],AllWeights5[Column1],Table6[[#This Row],[Combined Name]],AllWeights5[bldgvint],F$3)</f>
        <v>0</v>
      </c>
      <c r="G506" s="20">
        <f>SUMIFS(AllWeights5[Weighting % (BT &amp; CZ per Era)],AllWeights5[Column1],Table6[[#This Row],[Combined Name]],AllWeights5[bldgvint],G$3)</f>
        <v>0</v>
      </c>
      <c r="H506" s="20">
        <f>SUMIFS(AllWeights5[Weighting % (BT &amp; CZ per Era)],AllWeights5[Column1],Table6[[#This Row],[Combined Name]],AllWeights5[bldgvint],H$3)</f>
        <v>0</v>
      </c>
      <c r="I506" s="20">
        <f>SUMIFS(AllWeights5[Weighting % (BT &amp; CZ per Era)],AllWeights5[Column1],Table6[[#This Row],[Combined Name]],AllWeights5[bldgvint],I$3)</f>
        <v>0</v>
      </c>
      <c r="J506" s="20">
        <f>SUMIFS(AllWeights5[Weighting % (BT &amp; CZ per Era)],AllWeights5[Column1],Table6[[#This Row],[Combined Name]],AllWeights5[bldgvint],J$3)</f>
        <v>0</v>
      </c>
      <c r="K506" s="20">
        <f>SUMIFS(AllWeights5[Weighting % (BT &amp; CZ per Era)],AllWeights5[Column1],Table6[[#This Row],[Combined Name]],AllWeights5[bldgvint],K$3)</f>
        <v>0</v>
      </c>
      <c r="L506" s="20">
        <f>SUMIFS(AllWeights5[Weighting % (BT &amp; CZ per Era)],AllWeights5[Column1],Table6[[#This Row],[Combined Name]],AllWeights5[bldgvint],L$3)</f>
        <v>0</v>
      </c>
      <c r="M506" s="20">
        <f>SUMIFS(AllWeights5[Weighting % (BT &amp; CZ per Era)],AllWeights5[Column1],Table6[[#This Row],[Combined Name]],AllWeights5[bldgvint],M$3)</f>
        <v>0.75174825174825166</v>
      </c>
      <c r="N506" s="20">
        <f>SUMIFS(AllWeights5[Weighting % (BT &amp; CZ per Era)],AllWeights5[Column1],Table6[[#This Row],[Combined Name]],AllWeights5[bldgvint],N$3)</f>
        <v>0.24825174825174823</v>
      </c>
      <c r="O506" s="20">
        <f>SUMIFS(AllWeights5[Weighting % (BT &amp; CZ per Era)],AllWeights5[Column1],Table6[[#This Row],[Combined Name]],AllWeights5[bldgvint],O$3)</f>
        <v>0</v>
      </c>
      <c r="P506" s="20">
        <f>SUMIFS(AllWeights5[Weighting % (BT &amp; CZ per Era)],AllWeights5[Column1],Table6[[#This Row],[Combined Name]],AllWeights5[bldgvint],P$3)</f>
        <v>0</v>
      </c>
      <c r="Q506" s="20">
        <f>SUMIFS(AllWeights5[Weighting % (BT &amp; CZ per Era)],AllWeights5[Column1],Table6[[#This Row],[Combined Name]],AllWeights5[bldgvint],Q$3)</f>
        <v>0</v>
      </c>
      <c r="R506" s="20">
        <f>SUMIFS(AllWeights5[Weighting % (BT &amp; CZ per Era)],AllWeights5[Column1],Table6[[#This Row],[Combined Name]],AllWeights5[bldgvint],R$3)</f>
        <v>0</v>
      </c>
      <c r="S506" s="20">
        <f>SUMIFS(AllWeights5[Weighting % (BT &amp; CZ per Era)],AllWeights5[Column1],Table6[[#This Row],[Combined Name]],AllWeights5[bldgvint],S$3)</f>
        <v>0</v>
      </c>
      <c r="T506" s="20">
        <f>SUMIFS(AllWeights5[Weighting % (BT &amp; CZ per Era)],AllWeights5[Column1],Table6[[#This Row],[Combined Name]],AllWeights5[bldgvint],T$3)</f>
        <v>0</v>
      </c>
      <c r="U506" s="20">
        <f>SUM(Table6[[#This Row],[1975]:[MH85]])</f>
        <v>0.99999999999999989</v>
      </c>
    </row>
    <row r="507" spans="1:21" hidden="1" x14ac:dyDescent="0.3">
      <c r="A507" s="23" t="s">
        <v>2329</v>
      </c>
      <c r="B507" s="23" t="s">
        <v>46</v>
      </c>
      <c r="C507" s="23" t="s">
        <v>35</v>
      </c>
      <c r="D507" s="23" t="s">
        <v>19</v>
      </c>
      <c r="E507" s="23" t="s">
        <v>1596</v>
      </c>
      <c r="F507" s="20">
        <f>SUMIFS(AllWeights5[Weighting % (BT &amp; CZ per Era)],AllWeights5[Column1],Table6[[#This Row],[Combined Name]],AllWeights5[bldgvint],F$3)</f>
        <v>0</v>
      </c>
      <c r="G507" s="20">
        <f>SUMIFS(AllWeights5[Weighting % (BT &amp; CZ per Era)],AllWeights5[Column1],Table6[[#This Row],[Combined Name]],AllWeights5[bldgvint],G$3)</f>
        <v>0</v>
      </c>
      <c r="H507" s="20">
        <f>SUMIFS(AllWeights5[Weighting % (BT &amp; CZ per Era)],AllWeights5[Column1],Table6[[#This Row],[Combined Name]],AllWeights5[bldgvint],H$3)</f>
        <v>0</v>
      </c>
      <c r="I507" s="20">
        <f>SUMIFS(AllWeights5[Weighting % (BT &amp; CZ per Era)],AllWeights5[Column1],Table6[[#This Row],[Combined Name]],AllWeights5[bldgvint],I$3)</f>
        <v>0</v>
      </c>
      <c r="J507" s="20">
        <f>SUMIFS(AllWeights5[Weighting % (BT &amp; CZ per Era)],AllWeights5[Column1],Table6[[#This Row],[Combined Name]],AllWeights5[bldgvint],J$3)</f>
        <v>0</v>
      </c>
      <c r="K507" s="20">
        <f>SUMIFS(AllWeights5[Weighting % (BT &amp; CZ per Era)],AllWeights5[Column1],Table6[[#This Row],[Combined Name]],AllWeights5[bldgvint],K$3)</f>
        <v>0</v>
      </c>
      <c r="L507" s="20">
        <f>SUMIFS(AllWeights5[Weighting % (BT &amp; CZ per Era)],AllWeights5[Column1],Table6[[#This Row],[Combined Name]],AllWeights5[bldgvint],L$3)</f>
        <v>0</v>
      </c>
      <c r="M507" s="20">
        <f>SUMIFS(AllWeights5[Weighting % (BT &amp; CZ per Era)],AllWeights5[Column1],Table6[[#This Row],[Combined Name]],AllWeights5[bldgvint],M$3)</f>
        <v>0</v>
      </c>
      <c r="N507" s="20">
        <f>SUMIFS(AllWeights5[Weighting % (BT &amp; CZ per Era)],AllWeights5[Column1],Table6[[#This Row],[Combined Name]],AllWeights5[bldgvint],N$3)</f>
        <v>0</v>
      </c>
      <c r="O507" s="20">
        <f>SUMIFS(AllWeights5[Weighting % (BT &amp; CZ per Era)],AllWeights5[Column1],Table6[[#This Row],[Combined Name]],AllWeights5[bldgvint],O$3)</f>
        <v>1</v>
      </c>
      <c r="P507" s="20">
        <f>SUMIFS(AllWeights5[Weighting % (BT &amp; CZ per Era)],AllWeights5[Column1],Table6[[#This Row],[Combined Name]],AllWeights5[bldgvint],P$3)</f>
        <v>0</v>
      </c>
      <c r="Q507" s="20">
        <f>SUMIFS(AllWeights5[Weighting % (BT &amp; CZ per Era)],AllWeights5[Column1],Table6[[#This Row],[Combined Name]],AllWeights5[bldgvint],Q$3)</f>
        <v>0</v>
      </c>
      <c r="R507" s="20">
        <f>SUMIFS(AllWeights5[Weighting % (BT &amp; CZ per Era)],AllWeights5[Column1],Table6[[#This Row],[Combined Name]],AllWeights5[bldgvint],R$3)</f>
        <v>0</v>
      </c>
      <c r="S507" s="20">
        <f>SUMIFS(AllWeights5[Weighting % (BT &amp; CZ per Era)],AllWeights5[Column1],Table6[[#This Row],[Combined Name]],AllWeights5[bldgvint],S$3)</f>
        <v>0</v>
      </c>
      <c r="T507" s="20">
        <f>SUMIFS(AllWeights5[Weighting % (BT &amp; CZ per Era)],AllWeights5[Column1],Table6[[#This Row],[Combined Name]],AllWeights5[bldgvint],T$3)</f>
        <v>0</v>
      </c>
      <c r="U507" s="20">
        <f>SUM(Table6[[#This Row],[1975]:[MH85]])</f>
        <v>1</v>
      </c>
    </row>
    <row r="508" spans="1:21" hidden="1" x14ac:dyDescent="0.3">
      <c r="A508" s="23" t="s">
        <v>2329</v>
      </c>
      <c r="B508" s="23" t="s">
        <v>46</v>
      </c>
      <c r="C508" s="23" t="s">
        <v>36</v>
      </c>
      <c r="D508" s="23" t="s">
        <v>16</v>
      </c>
      <c r="E508" s="23" t="s">
        <v>1597</v>
      </c>
      <c r="F508" s="20">
        <f>SUMIFS(AllWeights5[Weighting % (BT &amp; CZ per Era)],AllWeights5[Column1],Table6[[#This Row],[Combined Name]],AllWeights5[bldgvint],F$3)</f>
        <v>0.49312977099236643</v>
      </c>
      <c r="G508" s="20">
        <f>SUMIFS(AllWeights5[Weighting % (BT &amp; CZ per Era)],AllWeights5[Column1],Table6[[#This Row],[Combined Name]],AllWeights5[bldgvint],G$3)</f>
        <v>0.29923664122137406</v>
      </c>
      <c r="H508" s="20">
        <f>SUMIFS(AllWeights5[Weighting % (BT &amp; CZ per Era)],AllWeights5[Column1],Table6[[#This Row],[Combined Name]],AllWeights5[bldgvint],H$3)</f>
        <v>0.20763358778625954</v>
      </c>
      <c r="I508" s="20">
        <f>SUMIFS(AllWeights5[Weighting % (BT &amp; CZ per Era)],AllWeights5[Column1],Table6[[#This Row],[Combined Name]],AllWeights5[bldgvint],I$3)</f>
        <v>0</v>
      </c>
      <c r="J508" s="20">
        <f>SUMIFS(AllWeights5[Weighting % (BT &amp; CZ per Era)],AllWeights5[Column1],Table6[[#This Row],[Combined Name]],AllWeights5[bldgvint],J$3)</f>
        <v>0</v>
      </c>
      <c r="K508" s="20">
        <f>SUMIFS(AllWeights5[Weighting % (BT &amp; CZ per Era)],AllWeights5[Column1],Table6[[#This Row],[Combined Name]],AllWeights5[bldgvint],K$3)</f>
        <v>0</v>
      </c>
      <c r="L508" s="20">
        <f>SUMIFS(AllWeights5[Weighting % (BT &amp; CZ per Era)],AllWeights5[Column1],Table6[[#This Row],[Combined Name]],AllWeights5[bldgvint],L$3)</f>
        <v>0</v>
      </c>
      <c r="M508" s="20">
        <f>SUMIFS(AllWeights5[Weighting % (BT &amp; CZ per Era)],AllWeights5[Column1],Table6[[#This Row],[Combined Name]],AllWeights5[bldgvint],M$3)</f>
        <v>0</v>
      </c>
      <c r="N508" s="20">
        <f>SUMIFS(AllWeights5[Weighting % (BT &amp; CZ per Era)],AllWeights5[Column1],Table6[[#This Row],[Combined Name]],AllWeights5[bldgvint],N$3)</f>
        <v>0</v>
      </c>
      <c r="O508" s="20">
        <f>SUMIFS(AllWeights5[Weighting % (BT &amp; CZ per Era)],AllWeights5[Column1],Table6[[#This Row],[Combined Name]],AllWeights5[bldgvint],O$3)</f>
        <v>0</v>
      </c>
      <c r="P508" s="20">
        <f>SUMIFS(AllWeights5[Weighting % (BT &amp; CZ per Era)],AllWeights5[Column1],Table6[[#This Row],[Combined Name]],AllWeights5[bldgvint],P$3)</f>
        <v>0</v>
      </c>
      <c r="Q508" s="20">
        <f>SUMIFS(AllWeights5[Weighting % (BT &amp; CZ per Era)],AllWeights5[Column1],Table6[[#This Row],[Combined Name]],AllWeights5[bldgvint],Q$3)</f>
        <v>0</v>
      </c>
      <c r="R508" s="20">
        <f>SUMIFS(AllWeights5[Weighting % (BT &amp; CZ per Era)],AllWeights5[Column1],Table6[[#This Row],[Combined Name]],AllWeights5[bldgvint],R$3)</f>
        <v>0</v>
      </c>
      <c r="S508" s="20">
        <f>SUMIFS(AllWeights5[Weighting % (BT &amp; CZ per Era)],AllWeights5[Column1],Table6[[#This Row],[Combined Name]],AllWeights5[bldgvint],S$3)</f>
        <v>0</v>
      </c>
      <c r="T508" s="20">
        <f>SUMIFS(AllWeights5[Weighting % (BT &amp; CZ per Era)],AllWeights5[Column1],Table6[[#This Row],[Combined Name]],AllWeights5[bldgvint],T$3)</f>
        <v>0</v>
      </c>
      <c r="U508" s="20">
        <f>SUM(Table6[[#This Row],[1975]:[MH85]])</f>
        <v>1</v>
      </c>
    </row>
    <row r="509" spans="1:21" hidden="1" x14ac:dyDescent="0.3">
      <c r="A509" s="23" t="s">
        <v>2329</v>
      </c>
      <c r="B509" s="23" t="s">
        <v>46</v>
      </c>
      <c r="C509" s="23" t="s">
        <v>36</v>
      </c>
      <c r="D509" s="23" t="s">
        <v>11</v>
      </c>
      <c r="E509" s="23" t="s">
        <v>1598</v>
      </c>
      <c r="F509" s="20">
        <f>SUMIFS(AllWeights5[Weighting % (BT &amp; CZ per Era)],AllWeights5[Column1],Table6[[#This Row],[Combined Name]],AllWeights5[bldgvint],F$3)</f>
        <v>0</v>
      </c>
      <c r="G509" s="20">
        <f>SUMIFS(AllWeights5[Weighting % (BT &amp; CZ per Era)],AllWeights5[Column1],Table6[[#This Row],[Combined Name]],AllWeights5[bldgvint],G$3)</f>
        <v>0</v>
      </c>
      <c r="H509" s="20">
        <f>SUMIFS(AllWeights5[Weighting % (BT &amp; CZ per Era)],AllWeights5[Column1],Table6[[#This Row],[Combined Name]],AllWeights5[bldgvint],H$3)</f>
        <v>0</v>
      </c>
      <c r="I509" s="20">
        <f>SUMIFS(AllWeights5[Weighting % (BT &amp; CZ per Era)],AllWeights5[Column1],Table6[[#This Row],[Combined Name]],AllWeights5[bldgvint],I$3)</f>
        <v>0.4651898734177215</v>
      </c>
      <c r="J509" s="20">
        <f>SUMIFS(AllWeights5[Weighting % (BT &amp; CZ per Era)],AllWeights5[Column1],Table6[[#This Row],[Combined Name]],AllWeights5[bldgvint],J$3)</f>
        <v>0.19462025316455694</v>
      </c>
      <c r="K509" s="20">
        <f>SUMIFS(AllWeights5[Weighting % (BT &amp; CZ per Era)],AllWeights5[Column1],Table6[[#This Row],[Combined Name]],AllWeights5[bldgvint],K$3)</f>
        <v>0.19462025316455694</v>
      </c>
      <c r="L509" s="20">
        <f>SUMIFS(AllWeights5[Weighting % (BT &amp; CZ per Era)],AllWeights5[Column1],Table6[[#This Row],[Combined Name]],AllWeights5[bldgvint],L$3)</f>
        <v>0.14556962025316456</v>
      </c>
      <c r="M509" s="20">
        <f>SUMIFS(AllWeights5[Weighting % (BT &amp; CZ per Era)],AllWeights5[Column1],Table6[[#This Row],[Combined Name]],AllWeights5[bldgvint],M$3)</f>
        <v>0</v>
      </c>
      <c r="N509" s="20">
        <f>SUMIFS(AllWeights5[Weighting % (BT &amp; CZ per Era)],AllWeights5[Column1],Table6[[#This Row],[Combined Name]],AllWeights5[bldgvint],N$3)</f>
        <v>0</v>
      </c>
      <c r="O509" s="20">
        <f>SUMIFS(AllWeights5[Weighting % (BT &amp; CZ per Era)],AllWeights5[Column1],Table6[[#This Row],[Combined Name]],AllWeights5[bldgvint],O$3)</f>
        <v>0</v>
      </c>
      <c r="P509" s="20">
        <f>SUMIFS(AllWeights5[Weighting % (BT &amp; CZ per Era)],AllWeights5[Column1],Table6[[#This Row],[Combined Name]],AllWeights5[bldgvint],P$3)</f>
        <v>0</v>
      </c>
      <c r="Q509" s="20">
        <f>SUMIFS(AllWeights5[Weighting % (BT &amp; CZ per Era)],AllWeights5[Column1],Table6[[#This Row],[Combined Name]],AllWeights5[bldgvint],Q$3)</f>
        <v>0</v>
      </c>
      <c r="R509" s="20">
        <f>SUMIFS(AllWeights5[Weighting % (BT &amp; CZ per Era)],AllWeights5[Column1],Table6[[#This Row],[Combined Name]],AllWeights5[bldgvint],R$3)</f>
        <v>0</v>
      </c>
      <c r="S509" s="20">
        <f>SUMIFS(AllWeights5[Weighting % (BT &amp; CZ per Era)],AllWeights5[Column1],Table6[[#This Row],[Combined Name]],AllWeights5[bldgvint],S$3)</f>
        <v>0</v>
      </c>
      <c r="T509" s="20">
        <f>SUMIFS(AllWeights5[Weighting % (BT &amp; CZ per Era)],AllWeights5[Column1],Table6[[#This Row],[Combined Name]],AllWeights5[bldgvint],T$3)</f>
        <v>0</v>
      </c>
      <c r="U509" s="20">
        <f>SUM(Table6[[#This Row],[1975]:[MH85]])</f>
        <v>0.99999999999999989</v>
      </c>
    </row>
    <row r="510" spans="1:21" hidden="1" x14ac:dyDescent="0.3">
      <c r="A510" s="23" t="s">
        <v>2329</v>
      </c>
      <c r="B510" s="23" t="s">
        <v>46</v>
      </c>
      <c r="C510" s="23" t="s">
        <v>36</v>
      </c>
      <c r="D510" s="23" t="s">
        <v>14</v>
      </c>
      <c r="E510" s="23" t="s">
        <v>1599</v>
      </c>
      <c r="F510" s="20">
        <f>SUMIFS(AllWeights5[Weighting % (BT &amp; CZ per Era)],AllWeights5[Column1],Table6[[#This Row],[Combined Name]],AllWeights5[bldgvint],F$3)</f>
        <v>0</v>
      </c>
      <c r="G510" s="20">
        <f>SUMIFS(AllWeights5[Weighting % (BT &amp; CZ per Era)],AllWeights5[Column1],Table6[[#This Row],[Combined Name]],AllWeights5[bldgvint],G$3)</f>
        <v>0</v>
      </c>
      <c r="H510" s="20">
        <f>SUMIFS(AllWeights5[Weighting % (BT &amp; CZ per Era)],AllWeights5[Column1],Table6[[#This Row],[Combined Name]],AllWeights5[bldgvint],H$3)</f>
        <v>0</v>
      </c>
      <c r="I510" s="20">
        <f>SUMIFS(AllWeights5[Weighting % (BT &amp; CZ per Era)],AllWeights5[Column1],Table6[[#This Row],[Combined Name]],AllWeights5[bldgvint],I$3)</f>
        <v>0</v>
      </c>
      <c r="J510" s="20">
        <f>SUMIFS(AllWeights5[Weighting % (BT &amp; CZ per Era)],AllWeights5[Column1],Table6[[#This Row],[Combined Name]],AllWeights5[bldgvint],J$3)</f>
        <v>0</v>
      </c>
      <c r="K510" s="20">
        <f>SUMIFS(AllWeights5[Weighting % (BT &amp; CZ per Era)],AllWeights5[Column1],Table6[[#This Row],[Combined Name]],AllWeights5[bldgvint],K$3)</f>
        <v>0</v>
      </c>
      <c r="L510" s="20">
        <f>SUMIFS(AllWeights5[Weighting % (BT &amp; CZ per Era)],AllWeights5[Column1],Table6[[#This Row],[Combined Name]],AllWeights5[bldgvint],L$3)</f>
        <v>0</v>
      </c>
      <c r="M510" s="20">
        <f>SUMIFS(AllWeights5[Weighting % (BT &amp; CZ per Era)],AllWeights5[Column1],Table6[[#This Row],[Combined Name]],AllWeights5[bldgvint],M$3)</f>
        <v>0.74796747967479671</v>
      </c>
      <c r="N510" s="20">
        <f>SUMIFS(AllWeights5[Weighting % (BT &amp; CZ per Era)],AllWeights5[Column1],Table6[[#This Row],[Combined Name]],AllWeights5[bldgvint],N$3)</f>
        <v>0.25203252032520324</v>
      </c>
      <c r="O510" s="20">
        <f>SUMIFS(AllWeights5[Weighting % (BT &amp; CZ per Era)],AllWeights5[Column1],Table6[[#This Row],[Combined Name]],AllWeights5[bldgvint],O$3)</f>
        <v>0</v>
      </c>
      <c r="P510" s="20">
        <f>SUMIFS(AllWeights5[Weighting % (BT &amp; CZ per Era)],AllWeights5[Column1],Table6[[#This Row],[Combined Name]],AllWeights5[bldgvint],P$3)</f>
        <v>0</v>
      </c>
      <c r="Q510" s="20">
        <f>SUMIFS(AllWeights5[Weighting % (BT &amp; CZ per Era)],AllWeights5[Column1],Table6[[#This Row],[Combined Name]],AllWeights5[bldgvint],Q$3)</f>
        <v>0</v>
      </c>
      <c r="R510" s="20">
        <f>SUMIFS(AllWeights5[Weighting % (BT &amp; CZ per Era)],AllWeights5[Column1],Table6[[#This Row],[Combined Name]],AllWeights5[bldgvint],R$3)</f>
        <v>0</v>
      </c>
      <c r="S510" s="20">
        <f>SUMIFS(AllWeights5[Weighting % (BT &amp; CZ per Era)],AllWeights5[Column1],Table6[[#This Row],[Combined Name]],AllWeights5[bldgvint],S$3)</f>
        <v>0</v>
      </c>
      <c r="T510" s="20">
        <f>SUMIFS(AllWeights5[Weighting % (BT &amp; CZ per Era)],AllWeights5[Column1],Table6[[#This Row],[Combined Name]],AllWeights5[bldgvint],T$3)</f>
        <v>0</v>
      </c>
      <c r="U510" s="20">
        <f>SUM(Table6[[#This Row],[1975]:[MH85]])</f>
        <v>1</v>
      </c>
    </row>
    <row r="511" spans="1:21" hidden="1" x14ac:dyDescent="0.3">
      <c r="A511" s="23" t="s">
        <v>2329</v>
      </c>
      <c r="B511" s="23" t="s">
        <v>46</v>
      </c>
      <c r="C511" s="23" t="s">
        <v>36</v>
      </c>
      <c r="D511" s="23" t="s">
        <v>19</v>
      </c>
      <c r="E511" s="23" t="s">
        <v>1600</v>
      </c>
      <c r="F511" s="20">
        <f>SUMIFS(AllWeights5[Weighting % (BT &amp; CZ per Era)],AllWeights5[Column1],Table6[[#This Row],[Combined Name]],AllWeights5[bldgvint],F$3)</f>
        <v>0</v>
      </c>
      <c r="G511" s="20">
        <f>SUMIFS(AllWeights5[Weighting % (BT &amp; CZ per Era)],AllWeights5[Column1],Table6[[#This Row],[Combined Name]],AllWeights5[bldgvint],G$3)</f>
        <v>0</v>
      </c>
      <c r="H511" s="20">
        <f>SUMIFS(AllWeights5[Weighting % (BT &amp; CZ per Era)],AllWeights5[Column1],Table6[[#This Row],[Combined Name]],AllWeights5[bldgvint],H$3)</f>
        <v>0</v>
      </c>
      <c r="I511" s="20">
        <f>SUMIFS(AllWeights5[Weighting % (BT &amp; CZ per Era)],AllWeights5[Column1],Table6[[#This Row],[Combined Name]],AllWeights5[bldgvint],I$3)</f>
        <v>0</v>
      </c>
      <c r="J511" s="20">
        <f>SUMIFS(AllWeights5[Weighting % (BT &amp; CZ per Era)],AllWeights5[Column1],Table6[[#This Row],[Combined Name]],AllWeights5[bldgvint],J$3)</f>
        <v>0</v>
      </c>
      <c r="K511" s="20">
        <f>SUMIFS(AllWeights5[Weighting % (BT &amp; CZ per Era)],AllWeights5[Column1],Table6[[#This Row],[Combined Name]],AllWeights5[bldgvint],K$3)</f>
        <v>0</v>
      </c>
      <c r="L511" s="20">
        <f>SUMIFS(AllWeights5[Weighting % (BT &amp; CZ per Era)],AllWeights5[Column1],Table6[[#This Row],[Combined Name]],AllWeights5[bldgvint],L$3)</f>
        <v>0</v>
      </c>
      <c r="M511" s="20">
        <f>SUMIFS(AllWeights5[Weighting % (BT &amp; CZ per Era)],AllWeights5[Column1],Table6[[#This Row],[Combined Name]],AllWeights5[bldgvint],M$3)</f>
        <v>0</v>
      </c>
      <c r="N511" s="20">
        <f>SUMIFS(AllWeights5[Weighting % (BT &amp; CZ per Era)],AllWeights5[Column1],Table6[[#This Row],[Combined Name]],AllWeights5[bldgvint],N$3)</f>
        <v>0</v>
      </c>
      <c r="O511" s="20">
        <f>SUMIFS(AllWeights5[Weighting % (BT &amp; CZ per Era)],AllWeights5[Column1],Table6[[#This Row],[Combined Name]],AllWeights5[bldgvint],O$3)</f>
        <v>1</v>
      </c>
      <c r="P511" s="20">
        <f>SUMIFS(AllWeights5[Weighting % (BT &amp; CZ per Era)],AllWeights5[Column1],Table6[[#This Row],[Combined Name]],AllWeights5[bldgvint],P$3)</f>
        <v>0</v>
      </c>
      <c r="Q511" s="20">
        <f>SUMIFS(AllWeights5[Weighting % (BT &amp; CZ per Era)],AllWeights5[Column1],Table6[[#This Row],[Combined Name]],AllWeights5[bldgvint],Q$3)</f>
        <v>0</v>
      </c>
      <c r="R511" s="20">
        <f>SUMIFS(AllWeights5[Weighting % (BT &amp; CZ per Era)],AllWeights5[Column1],Table6[[#This Row],[Combined Name]],AllWeights5[bldgvint],R$3)</f>
        <v>0</v>
      </c>
      <c r="S511" s="20">
        <f>SUMIFS(AllWeights5[Weighting % (BT &amp; CZ per Era)],AllWeights5[Column1],Table6[[#This Row],[Combined Name]],AllWeights5[bldgvint],S$3)</f>
        <v>0</v>
      </c>
      <c r="T511" s="20">
        <f>SUMIFS(AllWeights5[Weighting % (BT &amp; CZ per Era)],AllWeights5[Column1],Table6[[#This Row],[Combined Name]],AllWeights5[bldgvint],T$3)</f>
        <v>0</v>
      </c>
      <c r="U511" s="20">
        <f>SUM(Table6[[#This Row],[1975]:[MH85]])</f>
        <v>1</v>
      </c>
    </row>
    <row r="512" spans="1:21" hidden="1" x14ac:dyDescent="0.3">
      <c r="A512" s="23" t="s">
        <v>2329</v>
      </c>
      <c r="B512" s="23" t="s">
        <v>46</v>
      </c>
      <c r="C512" s="23" t="s">
        <v>27</v>
      </c>
      <c r="D512" s="23" t="s">
        <v>16</v>
      </c>
      <c r="E512" s="23" t="s">
        <v>781</v>
      </c>
      <c r="F512" s="20">
        <f>SUMIFS(AllWeights5[Weighting % (BT &amp; CZ per Era)],AllWeights5[Column1],Table6[[#This Row],[Combined Name]],AllWeights5[bldgvint],F$3)</f>
        <v>0.50174796071250216</v>
      </c>
      <c r="G512" s="20">
        <f>SUMIFS(AllWeights5[Weighting % (BT &amp; CZ per Era)],AllWeights5[Column1],Table6[[#This Row],[Combined Name]],AllWeights5[bldgvint],G$3)</f>
        <v>0.29365739970034954</v>
      </c>
      <c r="H512" s="20">
        <f>SUMIFS(AllWeights5[Weighting % (BT &amp; CZ per Era)],AllWeights5[Column1],Table6[[#This Row],[Combined Name]],AllWeights5[bldgvint],H$3)</f>
        <v>0.2045946395871483</v>
      </c>
      <c r="I512" s="20">
        <f>SUMIFS(AllWeights5[Weighting % (BT &amp; CZ per Era)],AllWeights5[Column1],Table6[[#This Row],[Combined Name]],AllWeights5[bldgvint],I$3)</f>
        <v>0</v>
      </c>
      <c r="J512" s="20">
        <f>SUMIFS(AllWeights5[Weighting % (BT &amp; CZ per Era)],AllWeights5[Column1],Table6[[#This Row],[Combined Name]],AllWeights5[bldgvint],J$3)</f>
        <v>0</v>
      </c>
      <c r="K512" s="20">
        <f>SUMIFS(AllWeights5[Weighting % (BT &amp; CZ per Era)],AllWeights5[Column1],Table6[[#This Row],[Combined Name]],AllWeights5[bldgvint],K$3)</f>
        <v>0</v>
      </c>
      <c r="L512" s="20">
        <f>SUMIFS(AllWeights5[Weighting % (BT &amp; CZ per Era)],AllWeights5[Column1],Table6[[#This Row],[Combined Name]],AllWeights5[bldgvint],L$3)</f>
        <v>0</v>
      </c>
      <c r="M512" s="20">
        <f>SUMIFS(AllWeights5[Weighting % (BT &amp; CZ per Era)],AllWeights5[Column1],Table6[[#This Row],[Combined Name]],AllWeights5[bldgvint],M$3)</f>
        <v>0</v>
      </c>
      <c r="N512" s="20">
        <f>SUMIFS(AllWeights5[Weighting % (BT &amp; CZ per Era)],AllWeights5[Column1],Table6[[#This Row],[Combined Name]],AllWeights5[bldgvint],N$3)</f>
        <v>0</v>
      </c>
      <c r="O512" s="20">
        <f>SUMIFS(AllWeights5[Weighting % (BT &amp; CZ per Era)],AllWeights5[Column1],Table6[[#This Row],[Combined Name]],AllWeights5[bldgvint],O$3)</f>
        <v>0</v>
      </c>
      <c r="P512" s="20">
        <f>SUMIFS(AllWeights5[Weighting % (BT &amp; CZ per Era)],AllWeights5[Column1],Table6[[#This Row],[Combined Name]],AllWeights5[bldgvint],P$3)</f>
        <v>0</v>
      </c>
      <c r="Q512" s="20">
        <f>SUMIFS(AllWeights5[Weighting % (BT &amp; CZ per Era)],AllWeights5[Column1],Table6[[#This Row],[Combined Name]],AllWeights5[bldgvint],Q$3)</f>
        <v>0</v>
      </c>
      <c r="R512" s="20">
        <f>SUMIFS(AllWeights5[Weighting % (BT &amp; CZ per Era)],AllWeights5[Column1],Table6[[#This Row],[Combined Name]],AllWeights5[bldgvint],R$3)</f>
        <v>0</v>
      </c>
      <c r="S512" s="20">
        <f>SUMIFS(AllWeights5[Weighting % (BT &amp; CZ per Era)],AllWeights5[Column1],Table6[[#This Row],[Combined Name]],AllWeights5[bldgvint],S$3)</f>
        <v>0</v>
      </c>
      <c r="T512" s="20">
        <f>SUMIFS(AllWeights5[Weighting % (BT &amp; CZ per Era)],AllWeights5[Column1],Table6[[#This Row],[Combined Name]],AllWeights5[bldgvint],T$3)</f>
        <v>0</v>
      </c>
      <c r="U512" s="20">
        <f>SUM(Table6[[#This Row],[1975]:[MH85]])</f>
        <v>1</v>
      </c>
    </row>
    <row r="513" spans="1:21" hidden="1" x14ac:dyDescent="0.3">
      <c r="A513" s="23" t="s">
        <v>2329</v>
      </c>
      <c r="B513" s="23" t="s">
        <v>46</v>
      </c>
      <c r="C513" s="23" t="s">
        <v>27</v>
      </c>
      <c r="D513" s="23" t="s">
        <v>11</v>
      </c>
      <c r="E513" s="23" t="s">
        <v>782</v>
      </c>
      <c r="F513" s="20">
        <f>SUMIFS(AllWeights5[Weighting % (BT &amp; CZ per Era)],AllWeights5[Column1],Table6[[#This Row],[Combined Name]],AllWeights5[bldgvint],F$3)</f>
        <v>0</v>
      </c>
      <c r="G513" s="20">
        <f>SUMIFS(AllWeights5[Weighting % (BT &amp; CZ per Era)],AllWeights5[Column1],Table6[[#This Row],[Combined Name]],AllWeights5[bldgvint],G$3)</f>
        <v>0</v>
      </c>
      <c r="H513" s="20">
        <f>SUMIFS(AllWeights5[Weighting % (BT &amp; CZ per Era)],AllWeights5[Column1],Table6[[#This Row],[Combined Name]],AllWeights5[bldgvint],H$3)</f>
        <v>0</v>
      </c>
      <c r="I513" s="20">
        <f>SUMIFS(AllWeights5[Weighting % (BT &amp; CZ per Era)],AllWeights5[Column1],Table6[[#This Row],[Combined Name]],AllWeights5[bldgvint],I$3)</f>
        <v>0.4612959719789842</v>
      </c>
      <c r="J513" s="20">
        <f>SUMIFS(AllWeights5[Weighting % (BT &amp; CZ per Era)],AllWeights5[Column1],Table6[[#This Row],[Combined Name]],AllWeights5[bldgvint],J$3)</f>
        <v>0.1957968476357268</v>
      </c>
      <c r="K513" s="20">
        <f>SUMIFS(AllWeights5[Weighting % (BT &amp; CZ per Era)],AllWeights5[Column1],Table6[[#This Row],[Combined Name]],AllWeights5[bldgvint],K$3)</f>
        <v>0.1957968476357268</v>
      </c>
      <c r="L513" s="20">
        <f>SUMIFS(AllWeights5[Weighting % (BT &amp; CZ per Era)],AllWeights5[Column1],Table6[[#This Row],[Combined Name]],AllWeights5[bldgvint],L$3)</f>
        <v>0.14711033274956214</v>
      </c>
      <c r="M513" s="20">
        <f>SUMIFS(AllWeights5[Weighting % (BT &amp; CZ per Era)],AllWeights5[Column1],Table6[[#This Row],[Combined Name]],AllWeights5[bldgvint],M$3)</f>
        <v>0</v>
      </c>
      <c r="N513" s="20">
        <f>SUMIFS(AllWeights5[Weighting % (BT &amp; CZ per Era)],AllWeights5[Column1],Table6[[#This Row],[Combined Name]],AllWeights5[bldgvint],N$3)</f>
        <v>0</v>
      </c>
      <c r="O513" s="20">
        <f>SUMIFS(AllWeights5[Weighting % (BT &amp; CZ per Era)],AllWeights5[Column1],Table6[[#This Row],[Combined Name]],AllWeights5[bldgvint],O$3)</f>
        <v>0</v>
      </c>
      <c r="P513" s="20">
        <f>SUMIFS(AllWeights5[Weighting % (BT &amp; CZ per Era)],AllWeights5[Column1],Table6[[#This Row],[Combined Name]],AllWeights5[bldgvint],P$3)</f>
        <v>0</v>
      </c>
      <c r="Q513" s="20">
        <f>SUMIFS(AllWeights5[Weighting % (BT &amp; CZ per Era)],AllWeights5[Column1],Table6[[#This Row],[Combined Name]],AllWeights5[bldgvint],Q$3)</f>
        <v>0</v>
      </c>
      <c r="R513" s="20">
        <f>SUMIFS(AllWeights5[Weighting % (BT &amp; CZ per Era)],AllWeights5[Column1],Table6[[#This Row],[Combined Name]],AllWeights5[bldgvint],R$3)</f>
        <v>0</v>
      </c>
      <c r="S513" s="20">
        <f>SUMIFS(AllWeights5[Weighting % (BT &amp; CZ per Era)],AllWeights5[Column1],Table6[[#This Row],[Combined Name]],AllWeights5[bldgvint],S$3)</f>
        <v>0</v>
      </c>
      <c r="T513" s="20">
        <f>SUMIFS(AllWeights5[Weighting % (BT &amp; CZ per Era)],AllWeights5[Column1],Table6[[#This Row],[Combined Name]],AllWeights5[bldgvint],T$3)</f>
        <v>0</v>
      </c>
      <c r="U513" s="20">
        <f>SUM(Table6[[#This Row],[1975]:[MH85]])</f>
        <v>1</v>
      </c>
    </row>
    <row r="514" spans="1:21" hidden="1" x14ac:dyDescent="0.3">
      <c r="A514" s="23" t="s">
        <v>2329</v>
      </c>
      <c r="B514" s="23" t="s">
        <v>46</v>
      </c>
      <c r="C514" s="23" t="s">
        <v>27</v>
      </c>
      <c r="D514" s="23" t="s">
        <v>14</v>
      </c>
      <c r="E514" s="23" t="s">
        <v>783</v>
      </c>
      <c r="F514" s="20">
        <f>SUMIFS(AllWeights5[Weighting % (BT &amp; CZ per Era)],AllWeights5[Column1],Table6[[#This Row],[Combined Name]],AllWeights5[bldgvint],F$3)</f>
        <v>0</v>
      </c>
      <c r="G514" s="20">
        <f>SUMIFS(AllWeights5[Weighting % (BT &amp; CZ per Era)],AllWeights5[Column1],Table6[[#This Row],[Combined Name]],AllWeights5[bldgvint],G$3)</f>
        <v>0</v>
      </c>
      <c r="H514" s="20">
        <f>SUMIFS(AllWeights5[Weighting % (BT &amp; CZ per Era)],AllWeights5[Column1],Table6[[#This Row],[Combined Name]],AllWeights5[bldgvint],H$3)</f>
        <v>0</v>
      </c>
      <c r="I514" s="20">
        <f>SUMIFS(AllWeights5[Weighting % (BT &amp; CZ per Era)],AllWeights5[Column1],Table6[[#This Row],[Combined Name]],AllWeights5[bldgvint],I$3)</f>
        <v>0</v>
      </c>
      <c r="J514" s="20">
        <f>SUMIFS(AllWeights5[Weighting % (BT &amp; CZ per Era)],AllWeights5[Column1],Table6[[#This Row],[Combined Name]],AllWeights5[bldgvint],J$3)</f>
        <v>0</v>
      </c>
      <c r="K514" s="20">
        <f>SUMIFS(AllWeights5[Weighting % (BT &amp; CZ per Era)],AllWeights5[Column1],Table6[[#This Row],[Combined Name]],AllWeights5[bldgvint],K$3)</f>
        <v>0</v>
      </c>
      <c r="L514" s="20">
        <f>SUMIFS(AllWeights5[Weighting % (BT &amp; CZ per Era)],AllWeights5[Column1],Table6[[#This Row],[Combined Name]],AllWeights5[bldgvint],L$3)</f>
        <v>0</v>
      </c>
      <c r="M514" s="20">
        <f>SUMIFS(AllWeights5[Weighting % (BT &amp; CZ per Era)],AllWeights5[Column1],Table6[[#This Row],[Combined Name]],AllWeights5[bldgvint],M$3)</f>
        <v>0.75134168157423975</v>
      </c>
      <c r="N514" s="20">
        <f>SUMIFS(AllWeights5[Weighting % (BT &amp; CZ per Era)],AllWeights5[Column1],Table6[[#This Row],[Combined Name]],AllWeights5[bldgvint],N$3)</f>
        <v>0.24865831842576031</v>
      </c>
      <c r="O514" s="20">
        <f>SUMIFS(AllWeights5[Weighting % (BT &amp; CZ per Era)],AllWeights5[Column1],Table6[[#This Row],[Combined Name]],AllWeights5[bldgvint],O$3)</f>
        <v>0</v>
      </c>
      <c r="P514" s="20">
        <f>SUMIFS(AllWeights5[Weighting % (BT &amp; CZ per Era)],AllWeights5[Column1],Table6[[#This Row],[Combined Name]],AllWeights5[bldgvint],P$3)</f>
        <v>0</v>
      </c>
      <c r="Q514" s="20">
        <f>SUMIFS(AllWeights5[Weighting % (BT &amp; CZ per Era)],AllWeights5[Column1],Table6[[#This Row],[Combined Name]],AllWeights5[bldgvint],Q$3)</f>
        <v>0</v>
      </c>
      <c r="R514" s="20">
        <f>SUMIFS(AllWeights5[Weighting % (BT &amp; CZ per Era)],AllWeights5[Column1],Table6[[#This Row],[Combined Name]],AllWeights5[bldgvint],R$3)</f>
        <v>0</v>
      </c>
      <c r="S514" s="20">
        <f>SUMIFS(AllWeights5[Weighting % (BT &amp; CZ per Era)],AllWeights5[Column1],Table6[[#This Row],[Combined Name]],AllWeights5[bldgvint],S$3)</f>
        <v>0</v>
      </c>
      <c r="T514" s="20">
        <f>SUMIFS(AllWeights5[Weighting % (BT &amp; CZ per Era)],AllWeights5[Column1],Table6[[#This Row],[Combined Name]],AllWeights5[bldgvint],T$3)</f>
        <v>0</v>
      </c>
      <c r="U514" s="20">
        <f>SUM(Table6[[#This Row],[1975]:[MH85]])</f>
        <v>1</v>
      </c>
    </row>
    <row r="515" spans="1:21" hidden="1" x14ac:dyDescent="0.3">
      <c r="A515" s="23" t="s">
        <v>2329</v>
      </c>
      <c r="B515" s="23" t="s">
        <v>46</v>
      </c>
      <c r="C515" s="23" t="s">
        <v>27</v>
      </c>
      <c r="D515" s="23" t="s">
        <v>19</v>
      </c>
      <c r="E515" s="23" t="s">
        <v>784</v>
      </c>
      <c r="F515" s="20">
        <f>SUMIFS(AllWeights5[Weighting % (BT &amp; CZ per Era)],AllWeights5[Column1],Table6[[#This Row],[Combined Name]],AllWeights5[bldgvint],F$3)</f>
        <v>0</v>
      </c>
      <c r="G515" s="20">
        <f>SUMIFS(AllWeights5[Weighting % (BT &amp; CZ per Era)],AllWeights5[Column1],Table6[[#This Row],[Combined Name]],AllWeights5[bldgvint],G$3)</f>
        <v>0</v>
      </c>
      <c r="H515" s="20">
        <f>SUMIFS(AllWeights5[Weighting % (BT &amp; CZ per Era)],AllWeights5[Column1],Table6[[#This Row],[Combined Name]],AllWeights5[bldgvint],H$3)</f>
        <v>0</v>
      </c>
      <c r="I515" s="20">
        <f>SUMIFS(AllWeights5[Weighting % (BT &amp; CZ per Era)],AllWeights5[Column1],Table6[[#This Row],[Combined Name]],AllWeights5[bldgvint],I$3)</f>
        <v>0</v>
      </c>
      <c r="J515" s="20">
        <f>SUMIFS(AllWeights5[Weighting % (BT &amp; CZ per Era)],AllWeights5[Column1],Table6[[#This Row],[Combined Name]],AllWeights5[bldgvint],J$3)</f>
        <v>0</v>
      </c>
      <c r="K515" s="20">
        <f>SUMIFS(AllWeights5[Weighting % (BT &amp; CZ per Era)],AllWeights5[Column1],Table6[[#This Row],[Combined Name]],AllWeights5[bldgvint],K$3)</f>
        <v>0</v>
      </c>
      <c r="L515" s="20">
        <f>SUMIFS(AllWeights5[Weighting % (BT &amp; CZ per Era)],AllWeights5[Column1],Table6[[#This Row],[Combined Name]],AllWeights5[bldgvint],L$3)</f>
        <v>0</v>
      </c>
      <c r="M515" s="20">
        <f>SUMIFS(AllWeights5[Weighting % (BT &amp; CZ per Era)],AllWeights5[Column1],Table6[[#This Row],[Combined Name]],AllWeights5[bldgvint],M$3)</f>
        <v>0</v>
      </c>
      <c r="N515" s="20">
        <f>SUMIFS(AllWeights5[Weighting % (BT &amp; CZ per Era)],AllWeights5[Column1],Table6[[#This Row],[Combined Name]],AllWeights5[bldgvint],N$3)</f>
        <v>0</v>
      </c>
      <c r="O515" s="20">
        <f>SUMIFS(AllWeights5[Weighting % (BT &amp; CZ per Era)],AllWeights5[Column1],Table6[[#This Row],[Combined Name]],AllWeights5[bldgvint],O$3)</f>
        <v>1</v>
      </c>
      <c r="P515" s="20">
        <f>SUMIFS(AllWeights5[Weighting % (BT &amp; CZ per Era)],AllWeights5[Column1],Table6[[#This Row],[Combined Name]],AllWeights5[bldgvint],P$3)</f>
        <v>0</v>
      </c>
      <c r="Q515" s="20">
        <f>SUMIFS(AllWeights5[Weighting % (BT &amp; CZ per Era)],AllWeights5[Column1],Table6[[#This Row],[Combined Name]],AllWeights5[bldgvint],Q$3)</f>
        <v>0</v>
      </c>
      <c r="R515" s="20">
        <f>SUMIFS(AllWeights5[Weighting % (BT &amp; CZ per Era)],AllWeights5[Column1],Table6[[#This Row],[Combined Name]],AllWeights5[bldgvint],R$3)</f>
        <v>0</v>
      </c>
      <c r="S515" s="20">
        <f>SUMIFS(AllWeights5[Weighting % (BT &amp; CZ per Era)],AllWeights5[Column1],Table6[[#This Row],[Combined Name]],AllWeights5[bldgvint],S$3)</f>
        <v>0</v>
      </c>
      <c r="T515" s="20">
        <f>SUMIFS(AllWeights5[Weighting % (BT &amp; CZ per Era)],AllWeights5[Column1],Table6[[#This Row],[Combined Name]],AllWeights5[bldgvint],T$3)</f>
        <v>0</v>
      </c>
      <c r="U515" s="20">
        <f>SUM(Table6[[#This Row],[1975]:[MH85]])</f>
        <v>1</v>
      </c>
    </row>
    <row r="516" spans="1:21" x14ac:dyDescent="0.3">
      <c r="A516" s="23" t="s">
        <v>2329</v>
      </c>
      <c r="B516" s="23" t="s">
        <v>47</v>
      </c>
      <c r="C516" s="23" t="s">
        <v>9</v>
      </c>
      <c r="D516" s="23" t="s">
        <v>16</v>
      </c>
      <c r="E516" s="23" t="s">
        <v>785</v>
      </c>
      <c r="F516" s="20">
        <f>SUMIFS(AllWeights5[Weighting % (BT &amp; CZ per Era)],AllWeights5[Column1],Table6[[#This Row],[Combined Name]],AllWeights5[bldgvint],F$3)</f>
        <v>0.52008032128514059</v>
      </c>
      <c r="G516" s="20">
        <f>SUMIFS(AllWeights5[Weighting % (BT &amp; CZ per Era)],AllWeights5[Column1],Table6[[#This Row],[Combined Name]],AllWeights5[bldgvint],G$3)</f>
        <v>0.34939759036144574</v>
      </c>
      <c r="H516" s="20">
        <f>SUMIFS(AllWeights5[Weighting % (BT &amp; CZ per Era)],AllWeights5[Column1],Table6[[#This Row],[Combined Name]],AllWeights5[bldgvint],H$3)</f>
        <v>0.13052208835341367</v>
      </c>
      <c r="I516" s="20">
        <f>SUMIFS(AllWeights5[Weighting % (BT &amp; CZ per Era)],AllWeights5[Column1],Table6[[#This Row],[Combined Name]],AllWeights5[bldgvint],I$3)</f>
        <v>0</v>
      </c>
      <c r="J516" s="20">
        <f>SUMIFS(AllWeights5[Weighting % (BT &amp; CZ per Era)],AllWeights5[Column1],Table6[[#This Row],[Combined Name]],AllWeights5[bldgvint],J$3)</f>
        <v>0</v>
      </c>
      <c r="K516" s="20">
        <f>SUMIFS(AllWeights5[Weighting % (BT &amp; CZ per Era)],AllWeights5[Column1],Table6[[#This Row],[Combined Name]],AllWeights5[bldgvint],K$3)</f>
        <v>0</v>
      </c>
      <c r="L516" s="20">
        <f>SUMIFS(AllWeights5[Weighting % (BT &amp; CZ per Era)],AllWeights5[Column1],Table6[[#This Row],[Combined Name]],AllWeights5[bldgvint],L$3)</f>
        <v>0</v>
      </c>
      <c r="M516" s="20">
        <f>SUMIFS(AllWeights5[Weighting % (BT &amp; CZ per Era)],AllWeights5[Column1],Table6[[#This Row],[Combined Name]],AllWeights5[bldgvint],M$3)</f>
        <v>0</v>
      </c>
      <c r="N516" s="20">
        <f>SUMIFS(AllWeights5[Weighting % (BT &amp; CZ per Era)],AllWeights5[Column1],Table6[[#This Row],[Combined Name]],AllWeights5[bldgvint],N$3)</f>
        <v>0</v>
      </c>
      <c r="O516" s="20">
        <f>SUMIFS(AllWeights5[Weighting % (BT &amp; CZ per Era)],AllWeights5[Column1],Table6[[#This Row],[Combined Name]],AllWeights5[bldgvint],O$3)</f>
        <v>0</v>
      </c>
      <c r="P516" s="20">
        <f>SUMIFS(AllWeights5[Weighting % (BT &amp; CZ per Era)],AllWeights5[Column1],Table6[[#This Row],[Combined Name]],AllWeights5[bldgvint],P$3)</f>
        <v>0</v>
      </c>
      <c r="Q516" s="20">
        <f>SUMIFS(AllWeights5[Weighting % (BT &amp; CZ per Era)],AllWeights5[Column1],Table6[[#This Row],[Combined Name]],AllWeights5[bldgvint],Q$3)</f>
        <v>0</v>
      </c>
      <c r="R516" s="20">
        <f>SUMIFS(AllWeights5[Weighting % (BT &amp; CZ per Era)],AllWeights5[Column1],Table6[[#This Row],[Combined Name]],AllWeights5[bldgvint],R$3)</f>
        <v>0</v>
      </c>
      <c r="S516" s="20">
        <f>SUMIFS(AllWeights5[Weighting % (BT &amp; CZ per Era)],AllWeights5[Column1],Table6[[#This Row],[Combined Name]],AllWeights5[bldgvint],S$3)</f>
        <v>0</v>
      </c>
      <c r="T516" s="20">
        <f>SUMIFS(AllWeights5[Weighting % (BT &amp; CZ per Era)],AllWeights5[Column1],Table6[[#This Row],[Combined Name]],AllWeights5[bldgvint],T$3)</f>
        <v>0</v>
      </c>
      <c r="U516" s="20">
        <f>SUM(Table6[[#This Row],[1975]:[MH85]])</f>
        <v>1</v>
      </c>
    </row>
    <row r="517" spans="1:21" x14ac:dyDescent="0.3">
      <c r="A517" s="23" t="s">
        <v>2329</v>
      </c>
      <c r="B517" s="23" t="s">
        <v>47</v>
      </c>
      <c r="C517" s="23" t="s">
        <v>9</v>
      </c>
      <c r="D517" s="23" t="s">
        <v>11</v>
      </c>
      <c r="E517" s="23" t="s">
        <v>786</v>
      </c>
      <c r="F517" s="20">
        <f>SUMIFS(AllWeights5[Weighting % (BT &amp; CZ per Era)],AllWeights5[Column1],Table6[[#This Row],[Combined Name]],AllWeights5[bldgvint],F$3)</f>
        <v>0</v>
      </c>
      <c r="G517" s="20">
        <f>SUMIFS(AllWeights5[Weighting % (BT &amp; CZ per Era)],AllWeights5[Column1],Table6[[#This Row],[Combined Name]],AllWeights5[bldgvint],G$3)</f>
        <v>0</v>
      </c>
      <c r="H517" s="20">
        <f>SUMIFS(AllWeights5[Weighting % (BT &amp; CZ per Era)],AllWeights5[Column1],Table6[[#This Row],[Combined Name]],AllWeights5[bldgvint],H$3)</f>
        <v>0</v>
      </c>
      <c r="I517" s="20">
        <f>SUMIFS(AllWeights5[Weighting % (BT &amp; CZ per Era)],AllWeights5[Column1],Table6[[#This Row],[Combined Name]],AllWeights5[bldgvint],I$3)</f>
        <v>0.37662337662337664</v>
      </c>
      <c r="J517" s="20">
        <f>SUMIFS(AllWeights5[Weighting % (BT &amp; CZ per Era)],AllWeights5[Column1],Table6[[#This Row],[Combined Name]],AllWeights5[bldgvint],J$3)</f>
        <v>0.22727272727272729</v>
      </c>
      <c r="K517" s="20">
        <f>SUMIFS(AllWeights5[Weighting % (BT &amp; CZ per Era)],AllWeights5[Column1],Table6[[#This Row],[Combined Name]],AllWeights5[bldgvint],K$3)</f>
        <v>0.22727272727272729</v>
      </c>
      <c r="L517" s="20">
        <f>SUMIFS(AllWeights5[Weighting % (BT &amp; CZ per Era)],AllWeights5[Column1],Table6[[#This Row],[Combined Name]],AllWeights5[bldgvint],L$3)</f>
        <v>0.16883116883116883</v>
      </c>
      <c r="M517" s="20">
        <f>SUMIFS(AllWeights5[Weighting % (BT &amp; CZ per Era)],AllWeights5[Column1],Table6[[#This Row],[Combined Name]],AllWeights5[bldgvint],M$3)</f>
        <v>0</v>
      </c>
      <c r="N517" s="20">
        <f>SUMIFS(AllWeights5[Weighting % (BT &amp; CZ per Era)],AllWeights5[Column1],Table6[[#This Row],[Combined Name]],AllWeights5[bldgvint],N$3)</f>
        <v>0</v>
      </c>
      <c r="O517" s="20">
        <f>SUMIFS(AllWeights5[Weighting % (BT &amp; CZ per Era)],AllWeights5[Column1],Table6[[#This Row],[Combined Name]],AllWeights5[bldgvint],O$3)</f>
        <v>0</v>
      </c>
      <c r="P517" s="20">
        <f>SUMIFS(AllWeights5[Weighting % (BT &amp; CZ per Era)],AllWeights5[Column1],Table6[[#This Row],[Combined Name]],AllWeights5[bldgvint],P$3)</f>
        <v>0</v>
      </c>
      <c r="Q517" s="20">
        <f>SUMIFS(AllWeights5[Weighting % (BT &amp; CZ per Era)],AllWeights5[Column1],Table6[[#This Row],[Combined Name]],AllWeights5[bldgvint],Q$3)</f>
        <v>0</v>
      </c>
      <c r="R517" s="20">
        <f>SUMIFS(AllWeights5[Weighting % (BT &amp; CZ per Era)],AllWeights5[Column1],Table6[[#This Row],[Combined Name]],AllWeights5[bldgvint],R$3)</f>
        <v>0</v>
      </c>
      <c r="S517" s="20">
        <f>SUMIFS(AllWeights5[Weighting % (BT &amp; CZ per Era)],AllWeights5[Column1],Table6[[#This Row],[Combined Name]],AllWeights5[bldgvint],S$3)</f>
        <v>0</v>
      </c>
      <c r="T517" s="20">
        <f>SUMIFS(AllWeights5[Weighting % (BT &amp; CZ per Era)],AllWeights5[Column1],Table6[[#This Row],[Combined Name]],AllWeights5[bldgvint],T$3)</f>
        <v>0</v>
      </c>
      <c r="U517" s="20">
        <f>SUM(Table6[[#This Row],[1975]:[MH85]])</f>
        <v>1</v>
      </c>
    </row>
    <row r="518" spans="1:21" x14ac:dyDescent="0.3">
      <c r="A518" s="23" t="s">
        <v>2329</v>
      </c>
      <c r="B518" s="23" t="s">
        <v>47</v>
      </c>
      <c r="C518" s="23" t="s">
        <v>9</v>
      </c>
      <c r="D518" s="23" t="s">
        <v>14</v>
      </c>
      <c r="E518" s="23" t="s">
        <v>787</v>
      </c>
      <c r="F518" s="20">
        <f>SUMIFS(AllWeights5[Weighting % (BT &amp; CZ per Era)],AllWeights5[Column1],Table6[[#This Row],[Combined Name]],AllWeights5[bldgvint],F$3)</f>
        <v>0</v>
      </c>
      <c r="G518" s="20">
        <f>SUMIFS(AllWeights5[Weighting % (BT &amp; CZ per Era)],AllWeights5[Column1],Table6[[#This Row],[Combined Name]],AllWeights5[bldgvint],G$3)</f>
        <v>0</v>
      </c>
      <c r="H518" s="20">
        <f>SUMIFS(AllWeights5[Weighting % (BT &amp; CZ per Era)],AllWeights5[Column1],Table6[[#This Row],[Combined Name]],AllWeights5[bldgvint],H$3)</f>
        <v>0</v>
      </c>
      <c r="I518" s="20">
        <f>SUMIFS(AllWeights5[Weighting % (BT &amp; CZ per Era)],AllWeights5[Column1],Table6[[#This Row],[Combined Name]],AllWeights5[bldgvint],I$3)</f>
        <v>0</v>
      </c>
      <c r="J518" s="20">
        <f>SUMIFS(AllWeights5[Weighting % (BT &amp; CZ per Era)],AllWeights5[Column1],Table6[[#This Row],[Combined Name]],AllWeights5[bldgvint],J$3)</f>
        <v>0</v>
      </c>
      <c r="K518" s="20">
        <f>SUMIFS(AllWeights5[Weighting % (BT &amp; CZ per Era)],AllWeights5[Column1],Table6[[#This Row],[Combined Name]],AllWeights5[bldgvint],K$3)</f>
        <v>0</v>
      </c>
      <c r="L518" s="20">
        <f>SUMIFS(AllWeights5[Weighting % (BT &amp; CZ per Era)],AllWeights5[Column1],Table6[[#This Row],[Combined Name]],AllWeights5[bldgvint],L$3)</f>
        <v>0</v>
      </c>
      <c r="M518" s="20">
        <f>SUMIFS(AllWeights5[Weighting % (BT &amp; CZ per Era)],AllWeights5[Column1],Table6[[#This Row],[Combined Name]],AllWeights5[bldgvint],M$3)</f>
        <v>0.74285714285714288</v>
      </c>
      <c r="N518" s="20">
        <f>SUMIFS(AllWeights5[Weighting % (BT &amp; CZ per Era)],AllWeights5[Column1],Table6[[#This Row],[Combined Name]],AllWeights5[bldgvint],N$3)</f>
        <v>0.25714285714285717</v>
      </c>
      <c r="O518" s="20">
        <f>SUMIFS(AllWeights5[Weighting % (BT &amp; CZ per Era)],AllWeights5[Column1],Table6[[#This Row],[Combined Name]],AllWeights5[bldgvint],O$3)</f>
        <v>0</v>
      </c>
      <c r="P518" s="20">
        <f>SUMIFS(AllWeights5[Weighting % (BT &amp; CZ per Era)],AllWeights5[Column1],Table6[[#This Row],[Combined Name]],AllWeights5[bldgvint],P$3)</f>
        <v>0</v>
      </c>
      <c r="Q518" s="20">
        <f>SUMIFS(AllWeights5[Weighting % (BT &amp; CZ per Era)],AllWeights5[Column1],Table6[[#This Row],[Combined Name]],AllWeights5[bldgvint],Q$3)</f>
        <v>0</v>
      </c>
      <c r="R518" s="20">
        <f>SUMIFS(AllWeights5[Weighting % (BT &amp; CZ per Era)],AllWeights5[Column1],Table6[[#This Row],[Combined Name]],AllWeights5[bldgvint],R$3)</f>
        <v>0</v>
      </c>
      <c r="S518" s="20">
        <f>SUMIFS(AllWeights5[Weighting % (BT &amp; CZ per Era)],AllWeights5[Column1],Table6[[#This Row],[Combined Name]],AllWeights5[bldgvint],S$3)</f>
        <v>0</v>
      </c>
      <c r="T518" s="20">
        <f>SUMIFS(AllWeights5[Weighting % (BT &amp; CZ per Era)],AllWeights5[Column1],Table6[[#This Row],[Combined Name]],AllWeights5[bldgvint],T$3)</f>
        <v>0</v>
      </c>
      <c r="U518" s="20">
        <f>SUM(Table6[[#This Row],[1975]:[MH85]])</f>
        <v>1</v>
      </c>
    </row>
    <row r="519" spans="1:21" x14ac:dyDescent="0.3">
      <c r="A519" s="23" t="s">
        <v>2329</v>
      </c>
      <c r="B519" s="23" t="s">
        <v>47</v>
      </c>
      <c r="C519" s="23" t="s">
        <v>9</v>
      </c>
      <c r="D519" s="23" t="s">
        <v>19</v>
      </c>
      <c r="E519" s="23" t="s">
        <v>788</v>
      </c>
      <c r="F519" s="20">
        <f>SUMIFS(AllWeights5[Weighting % (BT &amp; CZ per Era)],AllWeights5[Column1],Table6[[#This Row],[Combined Name]],AllWeights5[bldgvint],F$3)</f>
        <v>0</v>
      </c>
      <c r="G519" s="20">
        <f>SUMIFS(AllWeights5[Weighting % (BT &amp; CZ per Era)],AllWeights5[Column1],Table6[[#This Row],[Combined Name]],AllWeights5[bldgvint],G$3)</f>
        <v>0</v>
      </c>
      <c r="H519" s="20">
        <f>SUMIFS(AllWeights5[Weighting % (BT &amp; CZ per Era)],AllWeights5[Column1],Table6[[#This Row],[Combined Name]],AllWeights5[bldgvint],H$3)</f>
        <v>0</v>
      </c>
      <c r="I519" s="20">
        <f>SUMIFS(AllWeights5[Weighting % (BT &amp; CZ per Era)],AllWeights5[Column1],Table6[[#This Row],[Combined Name]],AllWeights5[bldgvint],I$3)</f>
        <v>0</v>
      </c>
      <c r="J519" s="20">
        <f>SUMIFS(AllWeights5[Weighting % (BT &amp; CZ per Era)],AllWeights5[Column1],Table6[[#This Row],[Combined Name]],AllWeights5[bldgvint],J$3)</f>
        <v>0</v>
      </c>
      <c r="K519" s="20">
        <f>SUMIFS(AllWeights5[Weighting % (BT &amp; CZ per Era)],AllWeights5[Column1],Table6[[#This Row],[Combined Name]],AllWeights5[bldgvint],K$3)</f>
        <v>0</v>
      </c>
      <c r="L519" s="20">
        <f>SUMIFS(AllWeights5[Weighting % (BT &amp; CZ per Era)],AllWeights5[Column1],Table6[[#This Row],[Combined Name]],AllWeights5[bldgvint],L$3)</f>
        <v>0</v>
      </c>
      <c r="M519" s="20">
        <f>SUMIFS(AllWeights5[Weighting % (BT &amp; CZ per Era)],AllWeights5[Column1],Table6[[#This Row],[Combined Name]],AllWeights5[bldgvint],M$3)</f>
        <v>0</v>
      </c>
      <c r="N519" s="20">
        <f>SUMIFS(AllWeights5[Weighting % (BT &amp; CZ per Era)],AllWeights5[Column1],Table6[[#This Row],[Combined Name]],AllWeights5[bldgvint],N$3)</f>
        <v>0</v>
      </c>
      <c r="O519" s="20">
        <f>SUMIFS(AllWeights5[Weighting % (BT &amp; CZ per Era)],AllWeights5[Column1],Table6[[#This Row],[Combined Name]],AllWeights5[bldgvint],O$3)</f>
        <v>1</v>
      </c>
      <c r="P519" s="20">
        <f>SUMIFS(AllWeights5[Weighting % (BT &amp; CZ per Era)],AllWeights5[Column1],Table6[[#This Row],[Combined Name]],AllWeights5[bldgvint],P$3)</f>
        <v>0</v>
      </c>
      <c r="Q519" s="20">
        <f>SUMIFS(AllWeights5[Weighting % (BT &amp; CZ per Era)],AllWeights5[Column1],Table6[[#This Row],[Combined Name]],AllWeights5[bldgvint],Q$3)</f>
        <v>0</v>
      </c>
      <c r="R519" s="20">
        <f>SUMIFS(AllWeights5[Weighting % (BT &amp; CZ per Era)],AllWeights5[Column1],Table6[[#This Row],[Combined Name]],AllWeights5[bldgvint],R$3)</f>
        <v>0</v>
      </c>
      <c r="S519" s="20">
        <f>SUMIFS(AllWeights5[Weighting % (BT &amp; CZ per Era)],AllWeights5[Column1],Table6[[#This Row],[Combined Name]],AllWeights5[bldgvint],S$3)</f>
        <v>0</v>
      </c>
      <c r="T519" s="20">
        <f>SUMIFS(AllWeights5[Weighting % (BT &amp; CZ per Era)],AllWeights5[Column1],Table6[[#This Row],[Combined Name]],AllWeights5[bldgvint],T$3)</f>
        <v>0</v>
      </c>
      <c r="U519" s="20">
        <f>SUM(Table6[[#This Row],[1975]:[MH85]])</f>
        <v>1</v>
      </c>
    </row>
    <row r="520" spans="1:21" x14ac:dyDescent="0.3">
      <c r="A520" s="23" t="s">
        <v>2329</v>
      </c>
      <c r="B520" s="23" t="s">
        <v>47</v>
      </c>
      <c r="C520" s="23" t="s">
        <v>20</v>
      </c>
      <c r="D520" s="23" t="s">
        <v>16</v>
      </c>
      <c r="E520" s="23" t="s">
        <v>789</v>
      </c>
      <c r="F520" s="20">
        <f>SUMIFS(AllWeights5[Weighting % (BT &amp; CZ per Era)],AllWeights5[Column1],Table6[[#This Row],[Combined Name]],AllWeights5[bldgvint],F$3)</f>
        <v>0.5524954564518384</v>
      </c>
      <c r="G520" s="20">
        <f>SUMIFS(AllWeights5[Weighting % (BT &amp; CZ per Era)],AllWeights5[Column1],Table6[[#This Row],[Combined Name]],AllWeights5[bldgvint],G$3)</f>
        <v>0.28421641269397457</v>
      </c>
      <c r="H520" s="20">
        <f>SUMIFS(AllWeights5[Weighting % (BT &amp; CZ per Era)],AllWeights5[Column1],Table6[[#This Row],[Combined Name]],AllWeights5[bldgvint],H$3)</f>
        <v>0.16328813085418706</v>
      </c>
      <c r="I520" s="20">
        <f>SUMIFS(AllWeights5[Weighting % (BT &amp; CZ per Era)],AllWeights5[Column1],Table6[[#This Row],[Combined Name]],AllWeights5[bldgvint],I$3)</f>
        <v>0</v>
      </c>
      <c r="J520" s="20">
        <f>SUMIFS(AllWeights5[Weighting % (BT &amp; CZ per Era)],AllWeights5[Column1],Table6[[#This Row],[Combined Name]],AllWeights5[bldgvint],J$3)</f>
        <v>0</v>
      </c>
      <c r="K520" s="20">
        <f>SUMIFS(AllWeights5[Weighting % (BT &amp; CZ per Era)],AllWeights5[Column1],Table6[[#This Row],[Combined Name]],AllWeights5[bldgvint],K$3)</f>
        <v>0</v>
      </c>
      <c r="L520" s="20">
        <f>SUMIFS(AllWeights5[Weighting % (BT &amp; CZ per Era)],AllWeights5[Column1],Table6[[#This Row],[Combined Name]],AllWeights5[bldgvint],L$3)</f>
        <v>0</v>
      </c>
      <c r="M520" s="20">
        <f>SUMIFS(AllWeights5[Weighting % (BT &amp; CZ per Era)],AllWeights5[Column1],Table6[[#This Row],[Combined Name]],AllWeights5[bldgvint],M$3)</f>
        <v>0</v>
      </c>
      <c r="N520" s="20">
        <f>SUMIFS(AllWeights5[Weighting % (BT &amp; CZ per Era)],AllWeights5[Column1],Table6[[#This Row],[Combined Name]],AllWeights5[bldgvint],N$3)</f>
        <v>0</v>
      </c>
      <c r="O520" s="20">
        <f>SUMIFS(AllWeights5[Weighting % (BT &amp; CZ per Era)],AllWeights5[Column1],Table6[[#This Row],[Combined Name]],AllWeights5[bldgvint],O$3)</f>
        <v>0</v>
      </c>
      <c r="P520" s="20">
        <f>SUMIFS(AllWeights5[Weighting % (BT &amp; CZ per Era)],AllWeights5[Column1],Table6[[#This Row],[Combined Name]],AllWeights5[bldgvint],P$3)</f>
        <v>0</v>
      </c>
      <c r="Q520" s="20">
        <f>SUMIFS(AllWeights5[Weighting % (BT &amp; CZ per Era)],AllWeights5[Column1],Table6[[#This Row],[Combined Name]],AllWeights5[bldgvint],Q$3)</f>
        <v>0</v>
      </c>
      <c r="R520" s="20">
        <f>SUMIFS(AllWeights5[Weighting % (BT &amp; CZ per Era)],AllWeights5[Column1],Table6[[#This Row],[Combined Name]],AllWeights5[bldgvint],R$3)</f>
        <v>0</v>
      </c>
      <c r="S520" s="20">
        <f>SUMIFS(AllWeights5[Weighting % (BT &amp; CZ per Era)],AllWeights5[Column1],Table6[[#This Row],[Combined Name]],AllWeights5[bldgvint],S$3)</f>
        <v>0</v>
      </c>
      <c r="T520" s="20">
        <f>SUMIFS(AllWeights5[Weighting % (BT &amp; CZ per Era)],AllWeights5[Column1],Table6[[#This Row],[Combined Name]],AllWeights5[bldgvint],T$3)</f>
        <v>0</v>
      </c>
      <c r="U520" s="20">
        <f>SUM(Table6[[#This Row],[1975]:[MH85]])</f>
        <v>1</v>
      </c>
    </row>
    <row r="521" spans="1:21" x14ac:dyDescent="0.3">
      <c r="A521" s="23" t="s">
        <v>2329</v>
      </c>
      <c r="B521" s="23" t="s">
        <v>47</v>
      </c>
      <c r="C521" s="23" t="s">
        <v>20</v>
      </c>
      <c r="D521" s="23" t="s">
        <v>11</v>
      </c>
      <c r="E521" s="23" t="s">
        <v>790</v>
      </c>
      <c r="F521" s="20">
        <f>SUMIFS(AllWeights5[Weighting % (BT &amp; CZ per Era)],AllWeights5[Column1],Table6[[#This Row],[Combined Name]],AllWeights5[bldgvint],F$3)</f>
        <v>0</v>
      </c>
      <c r="G521" s="20">
        <f>SUMIFS(AllWeights5[Weighting % (BT &amp; CZ per Era)],AllWeights5[Column1],Table6[[#This Row],[Combined Name]],AllWeights5[bldgvint],G$3)</f>
        <v>0</v>
      </c>
      <c r="H521" s="20">
        <f>SUMIFS(AllWeights5[Weighting % (BT &amp; CZ per Era)],AllWeights5[Column1],Table6[[#This Row],[Combined Name]],AllWeights5[bldgvint],H$3)</f>
        <v>0</v>
      </c>
      <c r="I521" s="20">
        <f>SUMIFS(AllWeights5[Weighting % (BT &amp; CZ per Era)],AllWeights5[Column1],Table6[[#This Row],[Combined Name]],AllWeights5[bldgvint],I$3)</f>
        <v>0.39087947882736157</v>
      </c>
      <c r="J521" s="20">
        <f>SUMIFS(AllWeights5[Weighting % (BT &amp; CZ per Era)],AllWeights5[Column1],Table6[[#This Row],[Combined Name]],AllWeights5[bldgvint],J$3)</f>
        <v>0.2214983713355049</v>
      </c>
      <c r="K521" s="20">
        <f>SUMIFS(AllWeights5[Weighting % (BT &amp; CZ per Era)],AllWeights5[Column1],Table6[[#This Row],[Combined Name]],AllWeights5[bldgvint],K$3)</f>
        <v>0.2214983713355049</v>
      </c>
      <c r="L521" s="20">
        <f>SUMIFS(AllWeights5[Weighting % (BT &amp; CZ per Era)],AllWeights5[Column1],Table6[[#This Row],[Combined Name]],AllWeights5[bldgvint],L$3)</f>
        <v>0.16612377850162866</v>
      </c>
      <c r="M521" s="20">
        <f>SUMIFS(AllWeights5[Weighting % (BT &amp; CZ per Era)],AllWeights5[Column1],Table6[[#This Row],[Combined Name]],AllWeights5[bldgvint],M$3)</f>
        <v>0</v>
      </c>
      <c r="N521" s="20">
        <f>SUMIFS(AllWeights5[Weighting % (BT &amp; CZ per Era)],AllWeights5[Column1],Table6[[#This Row],[Combined Name]],AllWeights5[bldgvint],N$3)</f>
        <v>0</v>
      </c>
      <c r="O521" s="20">
        <f>SUMIFS(AllWeights5[Weighting % (BT &amp; CZ per Era)],AllWeights5[Column1],Table6[[#This Row],[Combined Name]],AllWeights5[bldgvint],O$3)</f>
        <v>0</v>
      </c>
      <c r="P521" s="20">
        <f>SUMIFS(AllWeights5[Weighting % (BT &amp; CZ per Era)],AllWeights5[Column1],Table6[[#This Row],[Combined Name]],AllWeights5[bldgvint],P$3)</f>
        <v>0</v>
      </c>
      <c r="Q521" s="20">
        <f>SUMIFS(AllWeights5[Weighting % (BT &amp; CZ per Era)],AllWeights5[Column1],Table6[[#This Row],[Combined Name]],AllWeights5[bldgvint],Q$3)</f>
        <v>0</v>
      </c>
      <c r="R521" s="20">
        <f>SUMIFS(AllWeights5[Weighting % (BT &amp; CZ per Era)],AllWeights5[Column1],Table6[[#This Row],[Combined Name]],AllWeights5[bldgvint],R$3)</f>
        <v>0</v>
      </c>
      <c r="S521" s="20">
        <f>SUMIFS(AllWeights5[Weighting % (BT &amp; CZ per Era)],AllWeights5[Column1],Table6[[#This Row],[Combined Name]],AllWeights5[bldgvint],S$3)</f>
        <v>0</v>
      </c>
      <c r="T521" s="20">
        <f>SUMIFS(AllWeights5[Weighting % (BT &amp; CZ per Era)],AllWeights5[Column1],Table6[[#This Row],[Combined Name]],AllWeights5[bldgvint],T$3)</f>
        <v>0</v>
      </c>
      <c r="U521" s="20">
        <f>SUM(Table6[[#This Row],[1975]:[MH85]])</f>
        <v>1</v>
      </c>
    </row>
    <row r="522" spans="1:21" x14ac:dyDescent="0.3">
      <c r="A522" s="23" t="s">
        <v>2329</v>
      </c>
      <c r="B522" s="23" t="s">
        <v>47</v>
      </c>
      <c r="C522" s="23" t="s">
        <v>20</v>
      </c>
      <c r="D522" s="23" t="s">
        <v>14</v>
      </c>
      <c r="E522" s="23" t="s">
        <v>791</v>
      </c>
      <c r="F522" s="20">
        <f>SUMIFS(AllWeights5[Weighting % (BT &amp; CZ per Era)],AllWeights5[Column1],Table6[[#This Row],[Combined Name]],AllWeights5[bldgvint],F$3)</f>
        <v>0</v>
      </c>
      <c r="G522" s="20">
        <f>SUMIFS(AllWeights5[Weighting % (BT &amp; CZ per Era)],AllWeights5[Column1],Table6[[#This Row],[Combined Name]],AllWeights5[bldgvint],G$3)</f>
        <v>0</v>
      </c>
      <c r="H522" s="20">
        <f>SUMIFS(AllWeights5[Weighting % (BT &amp; CZ per Era)],AllWeights5[Column1],Table6[[#This Row],[Combined Name]],AllWeights5[bldgvint],H$3)</f>
        <v>0</v>
      </c>
      <c r="I522" s="20">
        <f>SUMIFS(AllWeights5[Weighting % (BT &amp; CZ per Era)],AllWeights5[Column1],Table6[[#This Row],[Combined Name]],AllWeights5[bldgvint],I$3)</f>
        <v>0</v>
      </c>
      <c r="J522" s="20">
        <f>SUMIFS(AllWeights5[Weighting % (BT &amp; CZ per Era)],AllWeights5[Column1],Table6[[#This Row],[Combined Name]],AllWeights5[bldgvint],J$3)</f>
        <v>0</v>
      </c>
      <c r="K522" s="20">
        <f>SUMIFS(AllWeights5[Weighting % (BT &amp; CZ per Era)],AllWeights5[Column1],Table6[[#This Row],[Combined Name]],AllWeights5[bldgvint],K$3)</f>
        <v>0</v>
      </c>
      <c r="L522" s="20">
        <f>SUMIFS(AllWeights5[Weighting % (BT &amp; CZ per Era)],AllWeights5[Column1],Table6[[#This Row],[Combined Name]],AllWeights5[bldgvint],L$3)</f>
        <v>0</v>
      </c>
      <c r="M522" s="20">
        <f>SUMIFS(AllWeights5[Weighting % (BT &amp; CZ per Era)],AllWeights5[Column1],Table6[[#This Row],[Combined Name]],AllWeights5[bldgvint],M$3)</f>
        <v>0.74999999999999989</v>
      </c>
      <c r="N522" s="20">
        <f>SUMIFS(AllWeights5[Weighting % (BT &amp; CZ per Era)],AllWeights5[Column1],Table6[[#This Row],[Combined Name]],AllWeights5[bldgvint],N$3)</f>
        <v>0.25</v>
      </c>
      <c r="O522" s="20">
        <f>SUMIFS(AllWeights5[Weighting % (BT &amp; CZ per Era)],AllWeights5[Column1],Table6[[#This Row],[Combined Name]],AllWeights5[bldgvint],O$3)</f>
        <v>0</v>
      </c>
      <c r="P522" s="20">
        <f>SUMIFS(AllWeights5[Weighting % (BT &amp; CZ per Era)],AllWeights5[Column1],Table6[[#This Row],[Combined Name]],AllWeights5[bldgvint],P$3)</f>
        <v>0</v>
      </c>
      <c r="Q522" s="20">
        <f>SUMIFS(AllWeights5[Weighting % (BT &amp; CZ per Era)],AllWeights5[Column1],Table6[[#This Row],[Combined Name]],AllWeights5[bldgvint],Q$3)</f>
        <v>0</v>
      </c>
      <c r="R522" s="20">
        <f>SUMIFS(AllWeights5[Weighting % (BT &amp; CZ per Era)],AllWeights5[Column1],Table6[[#This Row],[Combined Name]],AllWeights5[bldgvint],R$3)</f>
        <v>0</v>
      </c>
      <c r="S522" s="20">
        <f>SUMIFS(AllWeights5[Weighting % (BT &amp; CZ per Era)],AllWeights5[Column1],Table6[[#This Row],[Combined Name]],AllWeights5[bldgvint],S$3)</f>
        <v>0</v>
      </c>
      <c r="T522" s="20">
        <f>SUMIFS(AllWeights5[Weighting % (BT &amp; CZ per Era)],AllWeights5[Column1],Table6[[#This Row],[Combined Name]],AllWeights5[bldgvint],T$3)</f>
        <v>0</v>
      </c>
      <c r="U522" s="20">
        <f>SUM(Table6[[#This Row],[1975]:[MH85]])</f>
        <v>0.99999999999999989</v>
      </c>
    </row>
    <row r="523" spans="1:21" x14ac:dyDescent="0.3">
      <c r="A523" s="23" t="s">
        <v>2329</v>
      </c>
      <c r="B523" s="23" t="s">
        <v>47</v>
      </c>
      <c r="C523" s="23" t="s">
        <v>20</v>
      </c>
      <c r="D523" s="23" t="s">
        <v>19</v>
      </c>
      <c r="E523" s="23" t="s">
        <v>792</v>
      </c>
      <c r="F523" s="20">
        <f>SUMIFS(AllWeights5[Weighting % (BT &amp; CZ per Era)],AllWeights5[Column1],Table6[[#This Row],[Combined Name]],AllWeights5[bldgvint],F$3)</f>
        <v>0</v>
      </c>
      <c r="G523" s="20">
        <f>SUMIFS(AllWeights5[Weighting % (BT &amp; CZ per Era)],AllWeights5[Column1],Table6[[#This Row],[Combined Name]],AllWeights5[bldgvint],G$3)</f>
        <v>0</v>
      </c>
      <c r="H523" s="20">
        <f>SUMIFS(AllWeights5[Weighting % (BT &amp; CZ per Era)],AllWeights5[Column1],Table6[[#This Row],[Combined Name]],AllWeights5[bldgvint],H$3)</f>
        <v>0</v>
      </c>
      <c r="I523" s="20">
        <f>SUMIFS(AllWeights5[Weighting % (BT &amp; CZ per Era)],AllWeights5[Column1],Table6[[#This Row],[Combined Name]],AllWeights5[bldgvint],I$3)</f>
        <v>0</v>
      </c>
      <c r="J523" s="20">
        <f>SUMIFS(AllWeights5[Weighting % (BT &amp; CZ per Era)],AllWeights5[Column1],Table6[[#This Row],[Combined Name]],AllWeights5[bldgvint],J$3)</f>
        <v>0</v>
      </c>
      <c r="K523" s="20">
        <f>SUMIFS(AllWeights5[Weighting % (BT &amp; CZ per Era)],AllWeights5[Column1],Table6[[#This Row],[Combined Name]],AllWeights5[bldgvint],K$3)</f>
        <v>0</v>
      </c>
      <c r="L523" s="20">
        <f>SUMIFS(AllWeights5[Weighting % (BT &amp; CZ per Era)],AllWeights5[Column1],Table6[[#This Row],[Combined Name]],AllWeights5[bldgvint],L$3)</f>
        <v>0</v>
      </c>
      <c r="M523" s="20">
        <f>SUMIFS(AllWeights5[Weighting % (BT &amp; CZ per Era)],AllWeights5[Column1],Table6[[#This Row],[Combined Name]],AllWeights5[bldgvint],M$3)</f>
        <v>0</v>
      </c>
      <c r="N523" s="20">
        <f>SUMIFS(AllWeights5[Weighting % (BT &amp; CZ per Era)],AllWeights5[Column1],Table6[[#This Row],[Combined Name]],AllWeights5[bldgvint],N$3)</f>
        <v>0</v>
      </c>
      <c r="O523" s="20">
        <f>SUMIFS(AllWeights5[Weighting % (BT &amp; CZ per Era)],AllWeights5[Column1],Table6[[#This Row],[Combined Name]],AllWeights5[bldgvint],O$3)</f>
        <v>1</v>
      </c>
      <c r="P523" s="20">
        <f>SUMIFS(AllWeights5[Weighting % (BT &amp; CZ per Era)],AllWeights5[Column1],Table6[[#This Row],[Combined Name]],AllWeights5[bldgvint],P$3)</f>
        <v>0</v>
      </c>
      <c r="Q523" s="20">
        <f>SUMIFS(AllWeights5[Weighting % (BT &amp; CZ per Era)],AllWeights5[Column1],Table6[[#This Row],[Combined Name]],AllWeights5[bldgvint],Q$3)</f>
        <v>0</v>
      </c>
      <c r="R523" s="20">
        <f>SUMIFS(AllWeights5[Weighting % (BT &amp; CZ per Era)],AllWeights5[Column1],Table6[[#This Row],[Combined Name]],AllWeights5[bldgvint],R$3)</f>
        <v>0</v>
      </c>
      <c r="S523" s="20">
        <f>SUMIFS(AllWeights5[Weighting % (BT &amp; CZ per Era)],AllWeights5[Column1],Table6[[#This Row],[Combined Name]],AllWeights5[bldgvint],S$3)</f>
        <v>0</v>
      </c>
      <c r="T523" s="20">
        <f>SUMIFS(AllWeights5[Weighting % (BT &amp; CZ per Era)],AllWeights5[Column1],Table6[[#This Row],[Combined Name]],AllWeights5[bldgvint],T$3)</f>
        <v>0</v>
      </c>
      <c r="U523" s="20">
        <f>SUM(Table6[[#This Row],[1975]:[MH85]])</f>
        <v>1</v>
      </c>
    </row>
    <row r="524" spans="1:21" x14ac:dyDescent="0.3">
      <c r="A524" s="23" t="s">
        <v>2329</v>
      </c>
      <c r="B524" s="23" t="s">
        <v>47</v>
      </c>
      <c r="C524" s="23" t="s">
        <v>21</v>
      </c>
      <c r="D524" s="23" t="s">
        <v>16</v>
      </c>
      <c r="E524" s="23" t="s">
        <v>793</v>
      </c>
      <c r="F524" s="20">
        <f>SUMIFS(AllWeights5[Weighting % (BT &amp; CZ per Era)],AllWeights5[Column1],Table6[[#This Row],[Combined Name]],AllWeights5[bldgvint],F$3)</f>
        <v>0.6317278227390587</v>
      </c>
      <c r="G524" s="20">
        <f>SUMIFS(AllWeights5[Weighting % (BT &amp; CZ per Era)],AllWeights5[Column1],Table6[[#This Row],[Combined Name]],AllWeights5[bldgvint],G$3)</f>
        <v>0.23387286870432941</v>
      </c>
      <c r="H524" s="20">
        <f>SUMIFS(AllWeights5[Weighting % (BT &amp; CZ per Era)],AllWeights5[Column1],Table6[[#This Row],[Combined Name]],AllWeights5[bldgvint],H$3)</f>
        <v>0.13439930855661195</v>
      </c>
      <c r="I524" s="20">
        <f>SUMIFS(AllWeights5[Weighting % (BT &amp; CZ per Era)],AllWeights5[Column1],Table6[[#This Row],[Combined Name]],AllWeights5[bldgvint],I$3)</f>
        <v>0</v>
      </c>
      <c r="J524" s="20">
        <f>SUMIFS(AllWeights5[Weighting % (BT &amp; CZ per Era)],AllWeights5[Column1],Table6[[#This Row],[Combined Name]],AllWeights5[bldgvint],J$3)</f>
        <v>0</v>
      </c>
      <c r="K524" s="20">
        <f>SUMIFS(AllWeights5[Weighting % (BT &amp; CZ per Era)],AllWeights5[Column1],Table6[[#This Row],[Combined Name]],AllWeights5[bldgvint],K$3)</f>
        <v>0</v>
      </c>
      <c r="L524" s="20">
        <f>SUMIFS(AllWeights5[Weighting % (BT &amp; CZ per Era)],AllWeights5[Column1],Table6[[#This Row],[Combined Name]],AllWeights5[bldgvint],L$3)</f>
        <v>0</v>
      </c>
      <c r="M524" s="20">
        <f>SUMIFS(AllWeights5[Weighting % (BT &amp; CZ per Era)],AllWeights5[Column1],Table6[[#This Row],[Combined Name]],AllWeights5[bldgvint],M$3)</f>
        <v>0</v>
      </c>
      <c r="N524" s="20">
        <f>SUMIFS(AllWeights5[Weighting % (BT &amp; CZ per Era)],AllWeights5[Column1],Table6[[#This Row],[Combined Name]],AllWeights5[bldgvint],N$3)</f>
        <v>0</v>
      </c>
      <c r="O524" s="20">
        <f>SUMIFS(AllWeights5[Weighting % (BT &amp; CZ per Era)],AllWeights5[Column1],Table6[[#This Row],[Combined Name]],AllWeights5[bldgvint],O$3)</f>
        <v>0</v>
      </c>
      <c r="P524" s="20">
        <f>SUMIFS(AllWeights5[Weighting % (BT &amp; CZ per Era)],AllWeights5[Column1],Table6[[#This Row],[Combined Name]],AllWeights5[bldgvint],P$3)</f>
        <v>0</v>
      </c>
      <c r="Q524" s="20">
        <f>SUMIFS(AllWeights5[Weighting % (BT &amp; CZ per Era)],AllWeights5[Column1],Table6[[#This Row],[Combined Name]],AllWeights5[bldgvint],Q$3)</f>
        <v>0</v>
      </c>
      <c r="R524" s="20">
        <f>SUMIFS(AllWeights5[Weighting % (BT &amp; CZ per Era)],AllWeights5[Column1],Table6[[#This Row],[Combined Name]],AllWeights5[bldgvint],R$3)</f>
        <v>0</v>
      </c>
      <c r="S524" s="20">
        <f>SUMIFS(AllWeights5[Weighting % (BT &amp; CZ per Era)],AllWeights5[Column1],Table6[[#This Row],[Combined Name]],AllWeights5[bldgvint],S$3)</f>
        <v>0</v>
      </c>
      <c r="T524" s="20">
        <f>SUMIFS(AllWeights5[Weighting % (BT &amp; CZ per Era)],AllWeights5[Column1],Table6[[#This Row],[Combined Name]],AllWeights5[bldgvint],T$3)</f>
        <v>0</v>
      </c>
      <c r="U524" s="20">
        <f>SUM(Table6[[#This Row],[1975]:[MH85]])</f>
        <v>1</v>
      </c>
    </row>
    <row r="525" spans="1:21" x14ac:dyDescent="0.3">
      <c r="A525" s="23" t="s">
        <v>2329</v>
      </c>
      <c r="B525" s="23" t="s">
        <v>47</v>
      </c>
      <c r="C525" s="23" t="s">
        <v>21</v>
      </c>
      <c r="D525" s="23" t="s">
        <v>11</v>
      </c>
      <c r="E525" s="23" t="s">
        <v>794</v>
      </c>
      <c r="F525" s="20">
        <f>SUMIFS(AllWeights5[Weighting % (BT &amp; CZ per Era)],AllWeights5[Column1],Table6[[#This Row],[Combined Name]],AllWeights5[bldgvint],F$3)</f>
        <v>0</v>
      </c>
      <c r="G525" s="20">
        <f>SUMIFS(AllWeights5[Weighting % (BT &amp; CZ per Era)],AllWeights5[Column1],Table6[[#This Row],[Combined Name]],AllWeights5[bldgvint],G$3)</f>
        <v>0</v>
      </c>
      <c r="H525" s="20">
        <f>SUMIFS(AllWeights5[Weighting % (BT &amp; CZ per Era)],AllWeights5[Column1],Table6[[#This Row],[Combined Name]],AllWeights5[bldgvint],H$3)</f>
        <v>0</v>
      </c>
      <c r="I525" s="20">
        <f>SUMIFS(AllWeights5[Weighting % (BT &amp; CZ per Era)],AllWeights5[Column1],Table6[[#This Row],[Combined Name]],AllWeights5[bldgvint],I$3)</f>
        <v>0.36310628147362839</v>
      </c>
      <c r="J525" s="20">
        <f>SUMIFS(AllWeights5[Weighting % (BT &amp; CZ per Era)],AllWeights5[Column1],Table6[[#This Row],[Combined Name]],AllWeights5[bldgvint],J$3)</f>
        <v>0.23164590511529284</v>
      </c>
      <c r="K525" s="20">
        <f>SUMIFS(AllWeights5[Weighting % (BT &amp; CZ per Era)],AllWeights5[Column1],Table6[[#This Row],[Combined Name]],AllWeights5[bldgvint],K$3)</f>
        <v>0.23164590511529284</v>
      </c>
      <c r="L525" s="20">
        <f>SUMIFS(AllWeights5[Weighting % (BT &amp; CZ per Era)],AllWeights5[Column1],Table6[[#This Row],[Combined Name]],AllWeights5[bldgvint],L$3)</f>
        <v>0.17360190829578584</v>
      </c>
      <c r="M525" s="20">
        <f>SUMIFS(AllWeights5[Weighting % (BT &amp; CZ per Era)],AllWeights5[Column1],Table6[[#This Row],[Combined Name]],AllWeights5[bldgvint],M$3)</f>
        <v>0</v>
      </c>
      <c r="N525" s="20">
        <f>SUMIFS(AllWeights5[Weighting % (BT &amp; CZ per Era)],AllWeights5[Column1],Table6[[#This Row],[Combined Name]],AllWeights5[bldgvint],N$3)</f>
        <v>0</v>
      </c>
      <c r="O525" s="20">
        <f>SUMIFS(AllWeights5[Weighting % (BT &amp; CZ per Era)],AllWeights5[Column1],Table6[[#This Row],[Combined Name]],AllWeights5[bldgvint],O$3)</f>
        <v>0</v>
      </c>
      <c r="P525" s="20">
        <f>SUMIFS(AllWeights5[Weighting % (BT &amp; CZ per Era)],AllWeights5[Column1],Table6[[#This Row],[Combined Name]],AllWeights5[bldgvint],P$3)</f>
        <v>0</v>
      </c>
      <c r="Q525" s="20">
        <f>SUMIFS(AllWeights5[Weighting % (BT &amp; CZ per Era)],AllWeights5[Column1],Table6[[#This Row],[Combined Name]],AllWeights5[bldgvint],Q$3)</f>
        <v>0</v>
      </c>
      <c r="R525" s="20">
        <f>SUMIFS(AllWeights5[Weighting % (BT &amp; CZ per Era)],AllWeights5[Column1],Table6[[#This Row],[Combined Name]],AllWeights5[bldgvint],R$3)</f>
        <v>0</v>
      </c>
      <c r="S525" s="20">
        <f>SUMIFS(AllWeights5[Weighting % (BT &amp; CZ per Era)],AllWeights5[Column1],Table6[[#This Row],[Combined Name]],AllWeights5[bldgvint],S$3)</f>
        <v>0</v>
      </c>
      <c r="T525" s="20">
        <f>SUMIFS(AllWeights5[Weighting % (BT &amp; CZ per Era)],AllWeights5[Column1],Table6[[#This Row],[Combined Name]],AllWeights5[bldgvint],T$3)</f>
        <v>0</v>
      </c>
      <c r="U525" s="20">
        <f>SUM(Table6[[#This Row],[1975]:[MH85]])</f>
        <v>0.99999999999999989</v>
      </c>
    </row>
    <row r="526" spans="1:21" x14ac:dyDescent="0.3">
      <c r="A526" s="23" t="s">
        <v>2329</v>
      </c>
      <c r="B526" s="23" t="s">
        <v>47</v>
      </c>
      <c r="C526" s="23" t="s">
        <v>21</v>
      </c>
      <c r="D526" s="23" t="s">
        <v>14</v>
      </c>
      <c r="E526" s="23" t="s">
        <v>795</v>
      </c>
      <c r="F526" s="20">
        <f>SUMIFS(AllWeights5[Weighting % (BT &amp; CZ per Era)],AllWeights5[Column1],Table6[[#This Row],[Combined Name]],AllWeights5[bldgvint],F$3)</f>
        <v>0</v>
      </c>
      <c r="G526" s="20">
        <f>SUMIFS(AllWeights5[Weighting % (BT &amp; CZ per Era)],AllWeights5[Column1],Table6[[#This Row],[Combined Name]],AllWeights5[bldgvint],G$3)</f>
        <v>0</v>
      </c>
      <c r="H526" s="20">
        <f>SUMIFS(AllWeights5[Weighting % (BT &amp; CZ per Era)],AllWeights5[Column1],Table6[[#This Row],[Combined Name]],AllWeights5[bldgvint],H$3)</f>
        <v>0</v>
      </c>
      <c r="I526" s="20">
        <f>SUMIFS(AllWeights5[Weighting % (BT &amp; CZ per Era)],AllWeights5[Column1],Table6[[#This Row],[Combined Name]],AllWeights5[bldgvint],I$3)</f>
        <v>0</v>
      </c>
      <c r="J526" s="20">
        <f>SUMIFS(AllWeights5[Weighting % (BT &amp; CZ per Era)],AllWeights5[Column1],Table6[[#This Row],[Combined Name]],AllWeights5[bldgvint],J$3)</f>
        <v>0</v>
      </c>
      <c r="K526" s="20">
        <f>SUMIFS(AllWeights5[Weighting % (BT &amp; CZ per Era)],AllWeights5[Column1],Table6[[#This Row],[Combined Name]],AllWeights5[bldgvint],K$3)</f>
        <v>0</v>
      </c>
      <c r="L526" s="20">
        <f>SUMIFS(AllWeights5[Weighting % (BT &amp; CZ per Era)],AllWeights5[Column1],Table6[[#This Row],[Combined Name]],AllWeights5[bldgvint],L$3)</f>
        <v>0</v>
      </c>
      <c r="M526" s="20">
        <f>SUMIFS(AllWeights5[Weighting % (BT &amp; CZ per Era)],AllWeights5[Column1],Table6[[#This Row],[Combined Name]],AllWeights5[bldgvint],M$3)</f>
        <v>0.75028636884306987</v>
      </c>
      <c r="N526" s="20">
        <f>SUMIFS(AllWeights5[Weighting % (BT &amp; CZ per Era)],AllWeights5[Column1],Table6[[#This Row],[Combined Name]],AllWeights5[bldgvint],N$3)</f>
        <v>0.24971363115693013</v>
      </c>
      <c r="O526" s="20">
        <f>SUMIFS(AllWeights5[Weighting % (BT &amp; CZ per Era)],AllWeights5[Column1],Table6[[#This Row],[Combined Name]],AllWeights5[bldgvint],O$3)</f>
        <v>0</v>
      </c>
      <c r="P526" s="20">
        <f>SUMIFS(AllWeights5[Weighting % (BT &amp; CZ per Era)],AllWeights5[Column1],Table6[[#This Row],[Combined Name]],AllWeights5[bldgvint],P$3)</f>
        <v>0</v>
      </c>
      <c r="Q526" s="20">
        <f>SUMIFS(AllWeights5[Weighting % (BT &amp; CZ per Era)],AllWeights5[Column1],Table6[[#This Row],[Combined Name]],AllWeights5[bldgvint],Q$3)</f>
        <v>0</v>
      </c>
      <c r="R526" s="20">
        <f>SUMIFS(AllWeights5[Weighting % (BT &amp; CZ per Era)],AllWeights5[Column1],Table6[[#This Row],[Combined Name]],AllWeights5[bldgvint],R$3)</f>
        <v>0</v>
      </c>
      <c r="S526" s="20">
        <f>SUMIFS(AllWeights5[Weighting % (BT &amp; CZ per Era)],AllWeights5[Column1],Table6[[#This Row],[Combined Name]],AllWeights5[bldgvint],S$3)</f>
        <v>0</v>
      </c>
      <c r="T526" s="20">
        <f>SUMIFS(AllWeights5[Weighting % (BT &amp; CZ per Era)],AllWeights5[Column1],Table6[[#This Row],[Combined Name]],AllWeights5[bldgvint],T$3)</f>
        <v>0</v>
      </c>
      <c r="U526" s="20">
        <f>SUM(Table6[[#This Row],[1975]:[MH85]])</f>
        <v>1</v>
      </c>
    </row>
    <row r="527" spans="1:21" x14ac:dyDescent="0.3">
      <c r="A527" s="23" t="s">
        <v>2329</v>
      </c>
      <c r="B527" s="23" t="s">
        <v>47</v>
      </c>
      <c r="C527" s="23" t="s">
        <v>21</v>
      </c>
      <c r="D527" s="23" t="s">
        <v>19</v>
      </c>
      <c r="E527" s="23" t="s">
        <v>796</v>
      </c>
      <c r="F527" s="20">
        <f>SUMIFS(AllWeights5[Weighting % (BT &amp; CZ per Era)],AllWeights5[Column1],Table6[[#This Row],[Combined Name]],AllWeights5[bldgvint],F$3)</f>
        <v>0</v>
      </c>
      <c r="G527" s="20">
        <f>SUMIFS(AllWeights5[Weighting % (BT &amp; CZ per Era)],AllWeights5[Column1],Table6[[#This Row],[Combined Name]],AllWeights5[bldgvint],G$3)</f>
        <v>0</v>
      </c>
      <c r="H527" s="20">
        <f>SUMIFS(AllWeights5[Weighting % (BT &amp; CZ per Era)],AllWeights5[Column1],Table6[[#This Row],[Combined Name]],AllWeights5[bldgvint],H$3)</f>
        <v>0</v>
      </c>
      <c r="I527" s="20">
        <f>SUMIFS(AllWeights5[Weighting % (BT &amp; CZ per Era)],AllWeights5[Column1],Table6[[#This Row],[Combined Name]],AllWeights5[bldgvint],I$3)</f>
        <v>0</v>
      </c>
      <c r="J527" s="20">
        <f>SUMIFS(AllWeights5[Weighting % (BT &amp; CZ per Era)],AllWeights5[Column1],Table6[[#This Row],[Combined Name]],AllWeights5[bldgvint],J$3)</f>
        <v>0</v>
      </c>
      <c r="K527" s="20">
        <f>SUMIFS(AllWeights5[Weighting % (BT &amp; CZ per Era)],AllWeights5[Column1],Table6[[#This Row],[Combined Name]],AllWeights5[bldgvint],K$3)</f>
        <v>0</v>
      </c>
      <c r="L527" s="20">
        <f>SUMIFS(AllWeights5[Weighting % (BT &amp; CZ per Era)],AllWeights5[Column1],Table6[[#This Row],[Combined Name]],AllWeights5[bldgvint],L$3)</f>
        <v>0</v>
      </c>
      <c r="M527" s="20">
        <f>SUMIFS(AllWeights5[Weighting % (BT &amp; CZ per Era)],AllWeights5[Column1],Table6[[#This Row],[Combined Name]],AllWeights5[bldgvint],M$3)</f>
        <v>0</v>
      </c>
      <c r="N527" s="20">
        <f>SUMIFS(AllWeights5[Weighting % (BT &amp; CZ per Era)],AllWeights5[Column1],Table6[[#This Row],[Combined Name]],AllWeights5[bldgvint],N$3)</f>
        <v>0</v>
      </c>
      <c r="O527" s="20">
        <f>SUMIFS(AllWeights5[Weighting % (BT &amp; CZ per Era)],AllWeights5[Column1],Table6[[#This Row],[Combined Name]],AllWeights5[bldgvint],O$3)</f>
        <v>1</v>
      </c>
      <c r="P527" s="20">
        <f>SUMIFS(AllWeights5[Weighting % (BT &amp; CZ per Era)],AllWeights5[Column1],Table6[[#This Row],[Combined Name]],AllWeights5[bldgvint],P$3)</f>
        <v>0</v>
      </c>
      <c r="Q527" s="20">
        <f>SUMIFS(AllWeights5[Weighting % (BT &amp; CZ per Era)],AllWeights5[Column1],Table6[[#This Row],[Combined Name]],AllWeights5[bldgvint],Q$3)</f>
        <v>0</v>
      </c>
      <c r="R527" s="20">
        <f>SUMIFS(AllWeights5[Weighting % (BT &amp; CZ per Era)],AllWeights5[Column1],Table6[[#This Row],[Combined Name]],AllWeights5[bldgvint],R$3)</f>
        <v>0</v>
      </c>
      <c r="S527" s="20">
        <f>SUMIFS(AllWeights5[Weighting % (BT &amp; CZ per Era)],AllWeights5[Column1],Table6[[#This Row],[Combined Name]],AllWeights5[bldgvint],S$3)</f>
        <v>0</v>
      </c>
      <c r="T527" s="20">
        <f>SUMIFS(AllWeights5[Weighting % (BT &amp; CZ per Era)],AllWeights5[Column1],Table6[[#This Row],[Combined Name]],AllWeights5[bldgvint],T$3)</f>
        <v>0</v>
      </c>
      <c r="U527" s="20">
        <f>SUM(Table6[[#This Row],[1975]:[MH85]])</f>
        <v>1</v>
      </c>
    </row>
    <row r="528" spans="1:21" x14ac:dyDescent="0.3">
      <c r="A528" s="23" t="s">
        <v>2329</v>
      </c>
      <c r="B528" s="23" t="s">
        <v>47</v>
      </c>
      <c r="C528" s="23" t="s">
        <v>22</v>
      </c>
      <c r="D528" s="23" t="s">
        <v>16</v>
      </c>
      <c r="E528" s="23" t="s">
        <v>797</v>
      </c>
      <c r="F528" s="20">
        <f>SUMIFS(AllWeights5[Weighting % (BT &amp; CZ per Era)],AllWeights5[Column1],Table6[[#This Row],[Combined Name]],AllWeights5[bldgvint],F$3)</f>
        <v>0.5357142857142857</v>
      </c>
      <c r="G528" s="20">
        <f>SUMIFS(AllWeights5[Weighting % (BT &amp; CZ per Era)],AllWeights5[Column1],Table6[[#This Row],[Combined Name]],AllWeights5[bldgvint],G$3)</f>
        <v>0.28734177215189871</v>
      </c>
      <c r="H528" s="20">
        <f>SUMIFS(AllWeights5[Weighting % (BT &amp; CZ per Era)],AllWeights5[Column1],Table6[[#This Row],[Combined Name]],AllWeights5[bldgvint],H$3)</f>
        <v>0.17694394213381556</v>
      </c>
      <c r="I528" s="20">
        <f>SUMIFS(AllWeights5[Weighting % (BT &amp; CZ per Era)],AllWeights5[Column1],Table6[[#This Row],[Combined Name]],AllWeights5[bldgvint],I$3)</f>
        <v>0</v>
      </c>
      <c r="J528" s="20">
        <f>SUMIFS(AllWeights5[Weighting % (BT &amp; CZ per Era)],AllWeights5[Column1],Table6[[#This Row],[Combined Name]],AllWeights5[bldgvint],J$3)</f>
        <v>0</v>
      </c>
      <c r="K528" s="20">
        <f>SUMIFS(AllWeights5[Weighting % (BT &amp; CZ per Era)],AllWeights5[Column1],Table6[[#This Row],[Combined Name]],AllWeights5[bldgvint],K$3)</f>
        <v>0</v>
      </c>
      <c r="L528" s="20">
        <f>SUMIFS(AllWeights5[Weighting % (BT &amp; CZ per Era)],AllWeights5[Column1],Table6[[#This Row],[Combined Name]],AllWeights5[bldgvint],L$3)</f>
        <v>0</v>
      </c>
      <c r="M528" s="20">
        <f>SUMIFS(AllWeights5[Weighting % (BT &amp; CZ per Era)],AllWeights5[Column1],Table6[[#This Row],[Combined Name]],AllWeights5[bldgvint],M$3)</f>
        <v>0</v>
      </c>
      <c r="N528" s="20">
        <f>SUMIFS(AllWeights5[Weighting % (BT &amp; CZ per Era)],AllWeights5[Column1],Table6[[#This Row],[Combined Name]],AllWeights5[bldgvint],N$3)</f>
        <v>0</v>
      </c>
      <c r="O528" s="20">
        <f>SUMIFS(AllWeights5[Weighting % (BT &amp; CZ per Era)],AllWeights5[Column1],Table6[[#This Row],[Combined Name]],AllWeights5[bldgvint],O$3)</f>
        <v>0</v>
      </c>
      <c r="P528" s="20">
        <f>SUMIFS(AllWeights5[Weighting % (BT &amp; CZ per Era)],AllWeights5[Column1],Table6[[#This Row],[Combined Name]],AllWeights5[bldgvint],P$3)</f>
        <v>0</v>
      </c>
      <c r="Q528" s="20">
        <f>SUMIFS(AllWeights5[Weighting % (BT &amp; CZ per Era)],AllWeights5[Column1],Table6[[#This Row],[Combined Name]],AllWeights5[bldgvint],Q$3)</f>
        <v>0</v>
      </c>
      <c r="R528" s="20">
        <f>SUMIFS(AllWeights5[Weighting % (BT &amp; CZ per Era)],AllWeights5[Column1],Table6[[#This Row],[Combined Name]],AllWeights5[bldgvint],R$3)</f>
        <v>0</v>
      </c>
      <c r="S528" s="20">
        <f>SUMIFS(AllWeights5[Weighting % (BT &amp; CZ per Era)],AllWeights5[Column1],Table6[[#This Row],[Combined Name]],AllWeights5[bldgvint],S$3)</f>
        <v>0</v>
      </c>
      <c r="T528" s="20">
        <f>SUMIFS(AllWeights5[Weighting % (BT &amp; CZ per Era)],AllWeights5[Column1],Table6[[#This Row],[Combined Name]],AllWeights5[bldgvint],T$3)</f>
        <v>0</v>
      </c>
      <c r="U528" s="20">
        <f>SUM(Table6[[#This Row],[1975]:[MH85]])</f>
        <v>1</v>
      </c>
    </row>
    <row r="529" spans="1:21" x14ac:dyDescent="0.3">
      <c r="A529" s="23" t="s">
        <v>2329</v>
      </c>
      <c r="B529" s="23" t="s">
        <v>47</v>
      </c>
      <c r="C529" s="23" t="s">
        <v>22</v>
      </c>
      <c r="D529" s="23" t="s">
        <v>11</v>
      </c>
      <c r="E529" s="23" t="s">
        <v>798</v>
      </c>
      <c r="F529" s="20">
        <f>SUMIFS(AllWeights5[Weighting % (BT &amp; CZ per Era)],AllWeights5[Column1],Table6[[#This Row],[Combined Name]],AllWeights5[bldgvint],F$3)</f>
        <v>0</v>
      </c>
      <c r="G529" s="20">
        <f>SUMIFS(AllWeights5[Weighting % (BT &amp; CZ per Era)],AllWeights5[Column1],Table6[[#This Row],[Combined Name]],AllWeights5[bldgvint],G$3)</f>
        <v>0</v>
      </c>
      <c r="H529" s="20">
        <f>SUMIFS(AllWeights5[Weighting % (BT &amp; CZ per Era)],AllWeights5[Column1],Table6[[#This Row],[Combined Name]],AllWeights5[bldgvint],H$3)</f>
        <v>0</v>
      </c>
      <c r="I529" s="20">
        <f>SUMIFS(AllWeights5[Weighting % (BT &amp; CZ per Era)],AllWeights5[Column1],Table6[[#This Row],[Combined Name]],AllWeights5[bldgvint],I$3)</f>
        <v>0.39900249376558605</v>
      </c>
      <c r="J529" s="20">
        <f>SUMIFS(AllWeights5[Weighting % (BT &amp; CZ per Era)],AllWeights5[Column1],Table6[[#This Row],[Combined Name]],AllWeights5[bldgvint],J$3)</f>
        <v>0.21845386533665836</v>
      </c>
      <c r="K529" s="20">
        <f>SUMIFS(AllWeights5[Weighting % (BT &amp; CZ per Era)],AllWeights5[Column1],Table6[[#This Row],[Combined Name]],AllWeights5[bldgvint],K$3)</f>
        <v>0.21845386533665836</v>
      </c>
      <c r="L529" s="20">
        <f>SUMIFS(AllWeights5[Weighting % (BT &amp; CZ per Era)],AllWeights5[Column1],Table6[[#This Row],[Combined Name]],AllWeights5[bldgvint],L$3)</f>
        <v>0.16408977556109727</v>
      </c>
      <c r="M529" s="20">
        <f>SUMIFS(AllWeights5[Weighting % (BT &amp; CZ per Era)],AllWeights5[Column1],Table6[[#This Row],[Combined Name]],AllWeights5[bldgvint],M$3)</f>
        <v>0</v>
      </c>
      <c r="N529" s="20">
        <f>SUMIFS(AllWeights5[Weighting % (BT &amp; CZ per Era)],AllWeights5[Column1],Table6[[#This Row],[Combined Name]],AllWeights5[bldgvint],N$3)</f>
        <v>0</v>
      </c>
      <c r="O529" s="20">
        <f>SUMIFS(AllWeights5[Weighting % (BT &amp; CZ per Era)],AllWeights5[Column1],Table6[[#This Row],[Combined Name]],AllWeights5[bldgvint],O$3)</f>
        <v>0</v>
      </c>
      <c r="P529" s="20">
        <f>SUMIFS(AllWeights5[Weighting % (BT &amp; CZ per Era)],AllWeights5[Column1],Table6[[#This Row],[Combined Name]],AllWeights5[bldgvint],P$3)</f>
        <v>0</v>
      </c>
      <c r="Q529" s="20">
        <f>SUMIFS(AllWeights5[Weighting % (BT &amp; CZ per Era)],AllWeights5[Column1],Table6[[#This Row],[Combined Name]],AllWeights5[bldgvint],Q$3)</f>
        <v>0</v>
      </c>
      <c r="R529" s="20">
        <f>SUMIFS(AllWeights5[Weighting % (BT &amp; CZ per Era)],AllWeights5[Column1],Table6[[#This Row],[Combined Name]],AllWeights5[bldgvint],R$3)</f>
        <v>0</v>
      </c>
      <c r="S529" s="20">
        <f>SUMIFS(AllWeights5[Weighting % (BT &amp; CZ per Era)],AllWeights5[Column1],Table6[[#This Row],[Combined Name]],AllWeights5[bldgvint],S$3)</f>
        <v>0</v>
      </c>
      <c r="T529" s="20">
        <f>SUMIFS(AllWeights5[Weighting % (BT &amp; CZ per Era)],AllWeights5[Column1],Table6[[#This Row],[Combined Name]],AllWeights5[bldgvint],T$3)</f>
        <v>0</v>
      </c>
      <c r="U529" s="20">
        <f>SUM(Table6[[#This Row],[1975]:[MH85]])</f>
        <v>1</v>
      </c>
    </row>
    <row r="530" spans="1:21" x14ac:dyDescent="0.3">
      <c r="A530" s="23" t="s">
        <v>2329</v>
      </c>
      <c r="B530" s="23" t="s">
        <v>47</v>
      </c>
      <c r="C530" s="23" t="s">
        <v>22</v>
      </c>
      <c r="D530" s="23" t="s">
        <v>14</v>
      </c>
      <c r="E530" s="23" t="s">
        <v>799</v>
      </c>
      <c r="F530" s="20">
        <f>SUMIFS(AllWeights5[Weighting % (BT &amp; CZ per Era)],AllWeights5[Column1],Table6[[#This Row],[Combined Name]],AllWeights5[bldgvint],F$3)</f>
        <v>0</v>
      </c>
      <c r="G530" s="20">
        <f>SUMIFS(AllWeights5[Weighting % (BT &amp; CZ per Era)],AllWeights5[Column1],Table6[[#This Row],[Combined Name]],AllWeights5[bldgvint],G$3)</f>
        <v>0</v>
      </c>
      <c r="H530" s="20">
        <f>SUMIFS(AllWeights5[Weighting % (BT &amp; CZ per Era)],AllWeights5[Column1],Table6[[#This Row],[Combined Name]],AllWeights5[bldgvint],H$3)</f>
        <v>0</v>
      </c>
      <c r="I530" s="20">
        <f>SUMIFS(AllWeights5[Weighting % (BT &amp; CZ per Era)],AllWeights5[Column1],Table6[[#This Row],[Combined Name]],AllWeights5[bldgvint],I$3)</f>
        <v>0</v>
      </c>
      <c r="J530" s="20">
        <f>SUMIFS(AllWeights5[Weighting % (BT &amp; CZ per Era)],AllWeights5[Column1],Table6[[#This Row],[Combined Name]],AllWeights5[bldgvint],J$3)</f>
        <v>0</v>
      </c>
      <c r="K530" s="20">
        <f>SUMIFS(AllWeights5[Weighting % (BT &amp; CZ per Era)],AllWeights5[Column1],Table6[[#This Row],[Combined Name]],AllWeights5[bldgvint],K$3)</f>
        <v>0</v>
      </c>
      <c r="L530" s="20">
        <f>SUMIFS(AllWeights5[Weighting % (BT &amp; CZ per Era)],AllWeights5[Column1],Table6[[#This Row],[Combined Name]],AllWeights5[bldgvint],L$3)</f>
        <v>0</v>
      </c>
      <c r="M530" s="20">
        <f>SUMIFS(AllWeights5[Weighting % (BT &amp; CZ per Era)],AllWeights5[Column1],Table6[[#This Row],[Combined Name]],AllWeights5[bldgvint],M$3)</f>
        <v>0.74943052391799547</v>
      </c>
      <c r="N530" s="20">
        <f>SUMIFS(AllWeights5[Weighting % (BT &amp; CZ per Era)],AllWeights5[Column1],Table6[[#This Row],[Combined Name]],AllWeights5[bldgvint],N$3)</f>
        <v>0.25056947608200458</v>
      </c>
      <c r="O530" s="20">
        <f>SUMIFS(AllWeights5[Weighting % (BT &amp; CZ per Era)],AllWeights5[Column1],Table6[[#This Row],[Combined Name]],AllWeights5[bldgvint],O$3)</f>
        <v>0</v>
      </c>
      <c r="P530" s="20">
        <f>SUMIFS(AllWeights5[Weighting % (BT &amp; CZ per Era)],AllWeights5[Column1],Table6[[#This Row],[Combined Name]],AllWeights5[bldgvint],P$3)</f>
        <v>0</v>
      </c>
      <c r="Q530" s="20">
        <f>SUMIFS(AllWeights5[Weighting % (BT &amp; CZ per Era)],AllWeights5[Column1],Table6[[#This Row],[Combined Name]],AllWeights5[bldgvint],Q$3)</f>
        <v>0</v>
      </c>
      <c r="R530" s="20">
        <f>SUMIFS(AllWeights5[Weighting % (BT &amp; CZ per Era)],AllWeights5[Column1],Table6[[#This Row],[Combined Name]],AllWeights5[bldgvint],R$3)</f>
        <v>0</v>
      </c>
      <c r="S530" s="20">
        <f>SUMIFS(AllWeights5[Weighting % (BT &amp; CZ per Era)],AllWeights5[Column1],Table6[[#This Row],[Combined Name]],AllWeights5[bldgvint],S$3)</f>
        <v>0</v>
      </c>
      <c r="T530" s="20">
        <f>SUMIFS(AllWeights5[Weighting % (BT &amp; CZ per Era)],AllWeights5[Column1],Table6[[#This Row],[Combined Name]],AllWeights5[bldgvint],T$3)</f>
        <v>0</v>
      </c>
      <c r="U530" s="20">
        <f>SUM(Table6[[#This Row],[1975]:[MH85]])</f>
        <v>1</v>
      </c>
    </row>
    <row r="531" spans="1:21" x14ac:dyDescent="0.3">
      <c r="A531" s="23" t="s">
        <v>2329</v>
      </c>
      <c r="B531" s="23" t="s">
        <v>47</v>
      </c>
      <c r="C531" s="23" t="s">
        <v>22</v>
      </c>
      <c r="D531" s="23" t="s">
        <v>19</v>
      </c>
      <c r="E531" s="23" t="s">
        <v>800</v>
      </c>
      <c r="F531" s="20">
        <f>SUMIFS(AllWeights5[Weighting % (BT &amp; CZ per Era)],AllWeights5[Column1],Table6[[#This Row],[Combined Name]],AllWeights5[bldgvint],F$3)</f>
        <v>0</v>
      </c>
      <c r="G531" s="20">
        <f>SUMIFS(AllWeights5[Weighting % (BT &amp; CZ per Era)],AllWeights5[Column1],Table6[[#This Row],[Combined Name]],AllWeights5[bldgvint],G$3)</f>
        <v>0</v>
      </c>
      <c r="H531" s="20">
        <f>SUMIFS(AllWeights5[Weighting % (BT &amp; CZ per Era)],AllWeights5[Column1],Table6[[#This Row],[Combined Name]],AllWeights5[bldgvint],H$3)</f>
        <v>0</v>
      </c>
      <c r="I531" s="20">
        <f>SUMIFS(AllWeights5[Weighting % (BT &amp; CZ per Era)],AllWeights5[Column1],Table6[[#This Row],[Combined Name]],AllWeights5[bldgvint],I$3)</f>
        <v>0</v>
      </c>
      <c r="J531" s="20">
        <f>SUMIFS(AllWeights5[Weighting % (BT &amp; CZ per Era)],AllWeights5[Column1],Table6[[#This Row],[Combined Name]],AllWeights5[bldgvint],J$3)</f>
        <v>0</v>
      </c>
      <c r="K531" s="20">
        <f>SUMIFS(AllWeights5[Weighting % (BT &amp; CZ per Era)],AllWeights5[Column1],Table6[[#This Row],[Combined Name]],AllWeights5[bldgvint],K$3)</f>
        <v>0</v>
      </c>
      <c r="L531" s="20">
        <f>SUMIFS(AllWeights5[Weighting % (BT &amp; CZ per Era)],AllWeights5[Column1],Table6[[#This Row],[Combined Name]],AllWeights5[bldgvint],L$3)</f>
        <v>0</v>
      </c>
      <c r="M531" s="20">
        <f>SUMIFS(AllWeights5[Weighting % (BT &amp; CZ per Era)],AllWeights5[Column1],Table6[[#This Row],[Combined Name]],AllWeights5[bldgvint],M$3)</f>
        <v>0</v>
      </c>
      <c r="N531" s="20">
        <f>SUMIFS(AllWeights5[Weighting % (BT &amp; CZ per Era)],AllWeights5[Column1],Table6[[#This Row],[Combined Name]],AllWeights5[bldgvint],N$3)</f>
        <v>0</v>
      </c>
      <c r="O531" s="20">
        <f>SUMIFS(AllWeights5[Weighting % (BT &amp; CZ per Era)],AllWeights5[Column1],Table6[[#This Row],[Combined Name]],AllWeights5[bldgvint],O$3)</f>
        <v>1</v>
      </c>
      <c r="P531" s="20">
        <f>SUMIFS(AllWeights5[Weighting % (BT &amp; CZ per Era)],AllWeights5[Column1],Table6[[#This Row],[Combined Name]],AllWeights5[bldgvint],P$3)</f>
        <v>0</v>
      </c>
      <c r="Q531" s="20">
        <f>SUMIFS(AllWeights5[Weighting % (BT &amp; CZ per Era)],AllWeights5[Column1],Table6[[#This Row],[Combined Name]],AllWeights5[bldgvint],Q$3)</f>
        <v>0</v>
      </c>
      <c r="R531" s="20">
        <f>SUMIFS(AllWeights5[Weighting % (BT &amp; CZ per Era)],AllWeights5[Column1],Table6[[#This Row],[Combined Name]],AllWeights5[bldgvint],R$3)</f>
        <v>0</v>
      </c>
      <c r="S531" s="20">
        <f>SUMIFS(AllWeights5[Weighting % (BT &amp; CZ per Era)],AllWeights5[Column1],Table6[[#This Row],[Combined Name]],AllWeights5[bldgvint],S$3)</f>
        <v>0</v>
      </c>
      <c r="T531" s="20">
        <f>SUMIFS(AllWeights5[Weighting % (BT &amp; CZ per Era)],AllWeights5[Column1],Table6[[#This Row],[Combined Name]],AllWeights5[bldgvint],T$3)</f>
        <v>0</v>
      </c>
      <c r="U531" s="20">
        <f>SUM(Table6[[#This Row],[1975]:[MH85]])</f>
        <v>1</v>
      </c>
    </row>
    <row r="532" spans="1:21" x14ac:dyDescent="0.3">
      <c r="A532" s="23" t="s">
        <v>2329</v>
      </c>
      <c r="B532" s="23" t="s">
        <v>47</v>
      </c>
      <c r="C532" s="23" t="s">
        <v>23</v>
      </c>
      <c r="D532" s="23" t="s">
        <v>16</v>
      </c>
      <c r="E532" s="23" t="s">
        <v>801</v>
      </c>
      <c r="F532" s="20">
        <f>SUMIFS(AllWeights5[Weighting % (BT &amp; CZ per Era)],AllWeights5[Column1],Table6[[#This Row],[Combined Name]],AllWeights5[bldgvint],F$3)</f>
        <v>0.52850678733031664</v>
      </c>
      <c r="G532" s="20">
        <f>SUMIFS(AllWeights5[Weighting % (BT &amp; CZ per Era)],AllWeights5[Column1],Table6[[#This Row],[Combined Name]],AllWeights5[bldgvint],G$3)</f>
        <v>0.29411764705882348</v>
      </c>
      <c r="H532" s="20">
        <f>SUMIFS(AllWeights5[Weighting % (BT &amp; CZ per Era)],AllWeights5[Column1],Table6[[#This Row],[Combined Name]],AllWeights5[bldgvint],H$3)</f>
        <v>0.17737556561085974</v>
      </c>
      <c r="I532" s="20">
        <f>SUMIFS(AllWeights5[Weighting % (BT &amp; CZ per Era)],AllWeights5[Column1],Table6[[#This Row],[Combined Name]],AllWeights5[bldgvint],I$3)</f>
        <v>0</v>
      </c>
      <c r="J532" s="20">
        <f>SUMIFS(AllWeights5[Weighting % (BT &amp; CZ per Era)],AllWeights5[Column1],Table6[[#This Row],[Combined Name]],AllWeights5[bldgvint],J$3)</f>
        <v>0</v>
      </c>
      <c r="K532" s="20">
        <f>SUMIFS(AllWeights5[Weighting % (BT &amp; CZ per Era)],AllWeights5[Column1],Table6[[#This Row],[Combined Name]],AllWeights5[bldgvint],K$3)</f>
        <v>0</v>
      </c>
      <c r="L532" s="20">
        <f>SUMIFS(AllWeights5[Weighting % (BT &amp; CZ per Era)],AllWeights5[Column1],Table6[[#This Row],[Combined Name]],AllWeights5[bldgvint],L$3)</f>
        <v>0</v>
      </c>
      <c r="M532" s="20">
        <f>SUMIFS(AllWeights5[Weighting % (BT &amp; CZ per Era)],AllWeights5[Column1],Table6[[#This Row],[Combined Name]],AllWeights5[bldgvint],M$3)</f>
        <v>0</v>
      </c>
      <c r="N532" s="20">
        <f>SUMIFS(AllWeights5[Weighting % (BT &amp; CZ per Era)],AllWeights5[Column1],Table6[[#This Row],[Combined Name]],AllWeights5[bldgvint],N$3)</f>
        <v>0</v>
      </c>
      <c r="O532" s="20">
        <f>SUMIFS(AllWeights5[Weighting % (BT &amp; CZ per Era)],AllWeights5[Column1],Table6[[#This Row],[Combined Name]],AllWeights5[bldgvint],O$3)</f>
        <v>0</v>
      </c>
      <c r="P532" s="20">
        <f>SUMIFS(AllWeights5[Weighting % (BT &amp; CZ per Era)],AllWeights5[Column1],Table6[[#This Row],[Combined Name]],AllWeights5[bldgvint],P$3)</f>
        <v>0</v>
      </c>
      <c r="Q532" s="20">
        <f>SUMIFS(AllWeights5[Weighting % (BT &amp; CZ per Era)],AllWeights5[Column1],Table6[[#This Row],[Combined Name]],AllWeights5[bldgvint],Q$3)</f>
        <v>0</v>
      </c>
      <c r="R532" s="20">
        <f>SUMIFS(AllWeights5[Weighting % (BT &amp; CZ per Era)],AllWeights5[Column1],Table6[[#This Row],[Combined Name]],AllWeights5[bldgvint],R$3)</f>
        <v>0</v>
      </c>
      <c r="S532" s="20">
        <f>SUMIFS(AllWeights5[Weighting % (BT &amp; CZ per Era)],AllWeights5[Column1],Table6[[#This Row],[Combined Name]],AllWeights5[bldgvint],S$3)</f>
        <v>0</v>
      </c>
      <c r="T532" s="20">
        <f>SUMIFS(AllWeights5[Weighting % (BT &amp; CZ per Era)],AllWeights5[Column1],Table6[[#This Row],[Combined Name]],AllWeights5[bldgvint],T$3)</f>
        <v>0</v>
      </c>
      <c r="U532" s="20">
        <f>SUM(Table6[[#This Row],[1975]:[MH85]])</f>
        <v>0.99999999999999989</v>
      </c>
    </row>
    <row r="533" spans="1:21" x14ac:dyDescent="0.3">
      <c r="A533" s="23" t="s">
        <v>2329</v>
      </c>
      <c r="B533" s="23" t="s">
        <v>47</v>
      </c>
      <c r="C533" s="23" t="s">
        <v>23</v>
      </c>
      <c r="D533" s="23" t="s">
        <v>11</v>
      </c>
      <c r="E533" s="23" t="s">
        <v>802</v>
      </c>
      <c r="F533" s="20">
        <f>SUMIFS(AllWeights5[Weighting % (BT &amp; CZ per Era)],AllWeights5[Column1],Table6[[#This Row],[Combined Name]],AllWeights5[bldgvint],F$3)</f>
        <v>0</v>
      </c>
      <c r="G533" s="20">
        <f>SUMIFS(AllWeights5[Weighting % (BT &amp; CZ per Era)],AllWeights5[Column1],Table6[[#This Row],[Combined Name]],AllWeights5[bldgvint],G$3)</f>
        <v>0</v>
      </c>
      <c r="H533" s="20">
        <f>SUMIFS(AllWeights5[Weighting % (BT &amp; CZ per Era)],AllWeights5[Column1],Table6[[#This Row],[Combined Name]],AllWeights5[bldgvint],H$3)</f>
        <v>0</v>
      </c>
      <c r="I533" s="20">
        <f>SUMIFS(AllWeights5[Weighting % (BT &amp; CZ per Era)],AllWeights5[Column1],Table6[[#This Row],[Combined Name]],AllWeights5[bldgvint],I$3)</f>
        <v>0.38915470494417848</v>
      </c>
      <c r="J533" s="20">
        <f>SUMIFS(AllWeights5[Weighting % (BT &amp; CZ per Era)],AllWeights5[Column1],Table6[[#This Row],[Combined Name]],AllWeights5[bldgvint],J$3)</f>
        <v>0.22169059011164272</v>
      </c>
      <c r="K533" s="20">
        <f>SUMIFS(AllWeights5[Weighting % (BT &amp; CZ per Era)],AllWeights5[Column1],Table6[[#This Row],[Combined Name]],AllWeights5[bldgvint],K$3)</f>
        <v>0.22169059011164272</v>
      </c>
      <c r="L533" s="20">
        <f>SUMIFS(AllWeights5[Weighting % (BT &amp; CZ per Era)],AllWeights5[Column1],Table6[[#This Row],[Combined Name]],AllWeights5[bldgvint],L$3)</f>
        <v>0.16746411483253584</v>
      </c>
      <c r="M533" s="20">
        <f>SUMIFS(AllWeights5[Weighting % (BT &amp; CZ per Era)],AllWeights5[Column1],Table6[[#This Row],[Combined Name]],AllWeights5[bldgvint],M$3)</f>
        <v>0</v>
      </c>
      <c r="N533" s="20">
        <f>SUMIFS(AllWeights5[Weighting % (BT &amp; CZ per Era)],AllWeights5[Column1],Table6[[#This Row],[Combined Name]],AllWeights5[bldgvint],N$3)</f>
        <v>0</v>
      </c>
      <c r="O533" s="20">
        <f>SUMIFS(AllWeights5[Weighting % (BT &amp; CZ per Era)],AllWeights5[Column1],Table6[[#This Row],[Combined Name]],AllWeights5[bldgvint],O$3)</f>
        <v>0</v>
      </c>
      <c r="P533" s="20">
        <f>SUMIFS(AllWeights5[Weighting % (BT &amp; CZ per Era)],AllWeights5[Column1],Table6[[#This Row],[Combined Name]],AllWeights5[bldgvint],P$3)</f>
        <v>0</v>
      </c>
      <c r="Q533" s="20">
        <f>SUMIFS(AllWeights5[Weighting % (BT &amp; CZ per Era)],AllWeights5[Column1],Table6[[#This Row],[Combined Name]],AllWeights5[bldgvint],Q$3)</f>
        <v>0</v>
      </c>
      <c r="R533" s="20">
        <f>SUMIFS(AllWeights5[Weighting % (BT &amp; CZ per Era)],AllWeights5[Column1],Table6[[#This Row],[Combined Name]],AllWeights5[bldgvint],R$3)</f>
        <v>0</v>
      </c>
      <c r="S533" s="20">
        <f>SUMIFS(AllWeights5[Weighting % (BT &amp; CZ per Era)],AllWeights5[Column1],Table6[[#This Row],[Combined Name]],AllWeights5[bldgvint],S$3)</f>
        <v>0</v>
      </c>
      <c r="T533" s="20">
        <f>SUMIFS(AllWeights5[Weighting % (BT &amp; CZ per Era)],AllWeights5[Column1],Table6[[#This Row],[Combined Name]],AllWeights5[bldgvint],T$3)</f>
        <v>0</v>
      </c>
      <c r="U533" s="20">
        <f>SUM(Table6[[#This Row],[1975]:[MH85]])</f>
        <v>0.99999999999999978</v>
      </c>
    </row>
    <row r="534" spans="1:21" x14ac:dyDescent="0.3">
      <c r="A534" s="23" t="s">
        <v>2329</v>
      </c>
      <c r="B534" s="23" t="s">
        <v>47</v>
      </c>
      <c r="C534" s="23" t="s">
        <v>23</v>
      </c>
      <c r="D534" s="23" t="s">
        <v>14</v>
      </c>
      <c r="E534" s="23" t="s">
        <v>803</v>
      </c>
      <c r="F534" s="20">
        <f>SUMIFS(AllWeights5[Weighting % (BT &amp; CZ per Era)],AllWeights5[Column1],Table6[[#This Row],[Combined Name]],AllWeights5[bldgvint],F$3)</f>
        <v>0</v>
      </c>
      <c r="G534" s="20">
        <f>SUMIFS(AllWeights5[Weighting % (BT &amp; CZ per Era)],AllWeights5[Column1],Table6[[#This Row],[Combined Name]],AllWeights5[bldgvint],G$3)</f>
        <v>0</v>
      </c>
      <c r="H534" s="20">
        <f>SUMIFS(AllWeights5[Weighting % (BT &amp; CZ per Era)],AllWeights5[Column1],Table6[[#This Row],[Combined Name]],AllWeights5[bldgvint],H$3)</f>
        <v>0</v>
      </c>
      <c r="I534" s="20">
        <f>SUMIFS(AllWeights5[Weighting % (BT &amp; CZ per Era)],AllWeights5[Column1],Table6[[#This Row],[Combined Name]],AllWeights5[bldgvint],I$3)</f>
        <v>0</v>
      </c>
      <c r="J534" s="20">
        <f>SUMIFS(AllWeights5[Weighting % (BT &amp; CZ per Era)],AllWeights5[Column1],Table6[[#This Row],[Combined Name]],AllWeights5[bldgvint],J$3)</f>
        <v>0</v>
      </c>
      <c r="K534" s="20">
        <f>SUMIFS(AllWeights5[Weighting % (BT &amp; CZ per Era)],AllWeights5[Column1],Table6[[#This Row],[Combined Name]],AllWeights5[bldgvint],K$3)</f>
        <v>0</v>
      </c>
      <c r="L534" s="20">
        <f>SUMIFS(AllWeights5[Weighting % (BT &amp; CZ per Era)],AllWeights5[Column1],Table6[[#This Row],[Combined Name]],AllWeights5[bldgvint],L$3)</f>
        <v>0</v>
      </c>
      <c r="M534" s="20">
        <f>SUMIFS(AllWeights5[Weighting % (BT &amp; CZ per Era)],AllWeights5[Column1],Table6[[#This Row],[Combined Name]],AllWeights5[bldgvint],M$3)</f>
        <v>0.74999999999999989</v>
      </c>
      <c r="N534" s="20">
        <f>SUMIFS(AllWeights5[Weighting % (BT &amp; CZ per Era)],AllWeights5[Column1],Table6[[#This Row],[Combined Name]],AllWeights5[bldgvint],N$3)</f>
        <v>0.25</v>
      </c>
      <c r="O534" s="20">
        <f>SUMIFS(AllWeights5[Weighting % (BT &amp; CZ per Era)],AllWeights5[Column1],Table6[[#This Row],[Combined Name]],AllWeights5[bldgvint],O$3)</f>
        <v>0</v>
      </c>
      <c r="P534" s="20">
        <f>SUMIFS(AllWeights5[Weighting % (BT &amp; CZ per Era)],AllWeights5[Column1],Table6[[#This Row],[Combined Name]],AllWeights5[bldgvint],P$3)</f>
        <v>0</v>
      </c>
      <c r="Q534" s="20">
        <f>SUMIFS(AllWeights5[Weighting % (BT &amp; CZ per Era)],AllWeights5[Column1],Table6[[#This Row],[Combined Name]],AllWeights5[bldgvint],Q$3)</f>
        <v>0</v>
      </c>
      <c r="R534" s="20">
        <f>SUMIFS(AllWeights5[Weighting % (BT &amp; CZ per Era)],AllWeights5[Column1],Table6[[#This Row],[Combined Name]],AllWeights5[bldgvint],R$3)</f>
        <v>0</v>
      </c>
      <c r="S534" s="20">
        <f>SUMIFS(AllWeights5[Weighting % (BT &amp; CZ per Era)],AllWeights5[Column1],Table6[[#This Row],[Combined Name]],AllWeights5[bldgvint],S$3)</f>
        <v>0</v>
      </c>
      <c r="T534" s="20">
        <f>SUMIFS(AllWeights5[Weighting % (BT &amp; CZ per Era)],AllWeights5[Column1],Table6[[#This Row],[Combined Name]],AllWeights5[bldgvint],T$3)</f>
        <v>0</v>
      </c>
      <c r="U534" s="20">
        <f>SUM(Table6[[#This Row],[1975]:[MH85]])</f>
        <v>0.99999999999999989</v>
      </c>
    </row>
    <row r="535" spans="1:21" x14ac:dyDescent="0.3">
      <c r="A535" s="23" t="s">
        <v>2329</v>
      </c>
      <c r="B535" s="23" t="s">
        <v>47</v>
      </c>
      <c r="C535" s="23" t="s">
        <v>23</v>
      </c>
      <c r="D535" s="23" t="s">
        <v>19</v>
      </c>
      <c r="E535" s="23" t="s">
        <v>804</v>
      </c>
      <c r="F535" s="20">
        <f>SUMIFS(AllWeights5[Weighting % (BT &amp; CZ per Era)],AllWeights5[Column1],Table6[[#This Row],[Combined Name]],AllWeights5[bldgvint],F$3)</f>
        <v>0</v>
      </c>
      <c r="G535" s="20">
        <f>SUMIFS(AllWeights5[Weighting % (BT &amp; CZ per Era)],AllWeights5[Column1],Table6[[#This Row],[Combined Name]],AllWeights5[bldgvint],G$3)</f>
        <v>0</v>
      </c>
      <c r="H535" s="20">
        <f>SUMIFS(AllWeights5[Weighting % (BT &amp; CZ per Era)],AllWeights5[Column1],Table6[[#This Row],[Combined Name]],AllWeights5[bldgvint],H$3)</f>
        <v>0</v>
      </c>
      <c r="I535" s="20">
        <f>SUMIFS(AllWeights5[Weighting % (BT &amp; CZ per Era)],AllWeights5[Column1],Table6[[#This Row],[Combined Name]],AllWeights5[bldgvint],I$3)</f>
        <v>0</v>
      </c>
      <c r="J535" s="20">
        <f>SUMIFS(AllWeights5[Weighting % (BT &amp; CZ per Era)],AllWeights5[Column1],Table6[[#This Row],[Combined Name]],AllWeights5[bldgvint],J$3)</f>
        <v>0</v>
      </c>
      <c r="K535" s="20">
        <f>SUMIFS(AllWeights5[Weighting % (BT &amp; CZ per Era)],AllWeights5[Column1],Table6[[#This Row],[Combined Name]],AllWeights5[bldgvint],K$3)</f>
        <v>0</v>
      </c>
      <c r="L535" s="20">
        <f>SUMIFS(AllWeights5[Weighting % (BT &amp; CZ per Era)],AllWeights5[Column1],Table6[[#This Row],[Combined Name]],AllWeights5[bldgvint],L$3)</f>
        <v>0</v>
      </c>
      <c r="M535" s="20">
        <f>SUMIFS(AllWeights5[Weighting % (BT &amp; CZ per Era)],AllWeights5[Column1],Table6[[#This Row],[Combined Name]],AllWeights5[bldgvint],M$3)</f>
        <v>0</v>
      </c>
      <c r="N535" s="20">
        <f>SUMIFS(AllWeights5[Weighting % (BT &amp; CZ per Era)],AllWeights5[Column1],Table6[[#This Row],[Combined Name]],AllWeights5[bldgvint],N$3)</f>
        <v>0</v>
      </c>
      <c r="O535" s="20">
        <f>SUMIFS(AllWeights5[Weighting % (BT &amp; CZ per Era)],AllWeights5[Column1],Table6[[#This Row],[Combined Name]],AllWeights5[bldgvint],O$3)</f>
        <v>1</v>
      </c>
      <c r="P535" s="20">
        <f>SUMIFS(AllWeights5[Weighting % (BT &amp; CZ per Era)],AllWeights5[Column1],Table6[[#This Row],[Combined Name]],AllWeights5[bldgvint],P$3)</f>
        <v>0</v>
      </c>
      <c r="Q535" s="20">
        <f>SUMIFS(AllWeights5[Weighting % (BT &amp; CZ per Era)],AllWeights5[Column1],Table6[[#This Row],[Combined Name]],AllWeights5[bldgvint],Q$3)</f>
        <v>0</v>
      </c>
      <c r="R535" s="20">
        <f>SUMIFS(AllWeights5[Weighting % (BT &amp; CZ per Era)],AllWeights5[Column1],Table6[[#This Row],[Combined Name]],AllWeights5[bldgvint],R$3)</f>
        <v>0</v>
      </c>
      <c r="S535" s="20">
        <f>SUMIFS(AllWeights5[Weighting % (BT &amp; CZ per Era)],AllWeights5[Column1],Table6[[#This Row],[Combined Name]],AllWeights5[bldgvint],S$3)</f>
        <v>0</v>
      </c>
      <c r="T535" s="20">
        <f>SUMIFS(AllWeights5[Weighting % (BT &amp; CZ per Era)],AllWeights5[Column1],Table6[[#This Row],[Combined Name]],AllWeights5[bldgvint],T$3)</f>
        <v>0</v>
      </c>
      <c r="U535" s="20">
        <f>SUM(Table6[[#This Row],[1975]:[MH85]])</f>
        <v>1</v>
      </c>
    </row>
    <row r="536" spans="1:21" x14ac:dyDescent="0.3">
      <c r="A536" s="23" t="s">
        <v>2329</v>
      </c>
      <c r="B536" s="23" t="s">
        <v>47</v>
      </c>
      <c r="C536" s="23" t="s">
        <v>31</v>
      </c>
      <c r="D536" s="23" t="s">
        <v>16</v>
      </c>
      <c r="E536" s="23" t="s">
        <v>1601</v>
      </c>
      <c r="F536" s="20">
        <f>SUMIFS(AllWeights5[Weighting % (BT &amp; CZ per Era)],AllWeights5[Column1],Table6[[#This Row],[Combined Name]],AllWeights5[bldgvint],F$3)</f>
        <v>0.4992856008890299</v>
      </c>
      <c r="G536" s="20">
        <f>SUMIFS(AllWeights5[Weighting % (BT &amp; CZ per Era)],AllWeights5[Column1],Table6[[#This Row],[Combined Name]],AllWeights5[bldgvint],G$3)</f>
        <v>0.3209806545256616</v>
      </c>
      <c r="H536" s="20">
        <f>SUMIFS(AllWeights5[Weighting % (BT &amp; CZ per Era)],AllWeights5[Column1],Table6[[#This Row],[Combined Name]],AllWeights5[bldgvint],H$3)</f>
        <v>0.17973374458530833</v>
      </c>
      <c r="I536" s="20">
        <f>SUMIFS(AllWeights5[Weighting % (BT &amp; CZ per Era)],AllWeights5[Column1],Table6[[#This Row],[Combined Name]],AllWeights5[bldgvint],I$3)</f>
        <v>0</v>
      </c>
      <c r="J536" s="20">
        <f>SUMIFS(AllWeights5[Weighting % (BT &amp; CZ per Era)],AllWeights5[Column1],Table6[[#This Row],[Combined Name]],AllWeights5[bldgvint],J$3)</f>
        <v>0</v>
      </c>
      <c r="K536" s="20">
        <f>SUMIFS(AllWeights5[Weighting % (BT &amp; CZ per Era)],AllWeights5[Column1],Table6[[#This Row],[Combined Name]],AllWeights5[bldgvint],K$3)</f>
        <v>0</v>
      </c>
      <c r="L536" s="20">
        <f>SUMIFS(AllWeights5[Weighting % (BT &amp; CZ per Era)],AllWeights5[Column1],Table6[[#This Row],[Combined Name]],AllWeights5[bldgvint],L$3)</f>
        <v>0</v>
      </c>
      <c r="M536" s="20">
        <f>SUMIFS(AllWeights5[Weighting % (BT &amp; CZ per Era)],AllWeights5[Column1],Table6[[#This Row],[Combined Name]],AllWeights5[bldgvint],M$3)</f>
        <v>0</v>
      </c>
      <c r="N536" s="20">
        <f>SUMIFS(AllWeights5[Weighting % (BT &amp; CZ per Era)],AllWeights5[Column1],Table6[[#This Row],[Combined Name]],AllWeights5[bldgvint],N$3)</f>
        <v>0</v>
      </c>
      <c r="O536" s="20">
        <f>SUMIFS(AllWeights5[Weighting % (BT &amp; CZ per Era)],AllWeights5[Column1],Table6[[#This Row],[Combined Name]],AllWeights5[bldgvint],O$3)</f>
        <v>0</v>
      </c>
      <c r="P536" s="20">
        <f>SUMIFS(AllWeights5[Weighting % (BT &amp; CZ per Era)],AllWeights5[Column1],Table6[[#This Row],[Combined Name]],AllWeights5[bldgvint],P$3)</f>
        <v>0</v>
      </c>
      <c r="Q536" s="20">
        <f>SUMIFS(AllWeights5[Weighting % (BT &amp; CZ per Era)],AllWeights5[Column1],Table6[[#This Row],[Combined Name]],AllWeights5[bldgvint],Q$3)</f>
        <v>0</v>
      </c>
      <c r="R536" s="20">
        <f>SUMIFS(AllWeights5[Weighting % (BT &amp; CZ per Era)],AllWeights5[Column1],Table6[[#This Row],[Combined Name]],AllWeights5[bldgvint],R$3)</f>
        <v>0</v>
      </c>
      <c r="S536" s="20">
        <f>SUMIFS(AllWeights5[Weighting % (BT &amp; CZ per Era)],AllWeights5[Column1],Table6[[#This Row],[Combined Name]],AllWeights5[bldgvint],S$3)</f>
        <v>0</v>
      </c>
      <c r="T536" s="20">
        <f>SUMIFS(AllWeights5[Weighting % (BT &amp; CZ per Era)],AllWeights5[Column1],Table6[[#This Row],[Combined Name]],AllWeights5[bldgvint],T$3)</f>
        <v>0</v>
      </c>
      <c r="U536" s="20">
        <f>SUM(Table6[[#This Row],[1975]:[MH85]])</f>
        <v>0.99999999999999989</v>
      </c>
    </row>
    <row r="537" spans="1:21" x14ac:dyDescent="0.3">
      <c r="A537" s="23" t="s">
        <v>2329</v>
      </c>
      <c r="B537" s="23" t="s">
        <v>47</v>
      </c>
      <c r="C537" s="23" t="s">
        <v>31</v>
      </c>
      <c r="D537" s="23" t="s">
        <v>11</v>
      </c>
      <c r="E537" s="23" t="s">
        <v>1602</v>
      </c>
      <c r="F537" s="20">
        <f>SUMIFS(AllWeights5[Weighting % (BT &amp; CZ per Era)],AllWeights5[Column1],Table6[[#This Row],[Combined Name]],AllWeights5[bldgvint],F$3)</f>
        <v>0</v>
      </c>
      <c r="G537" s="20">
        <f>SUMIFS(AllWeights5[Weighting % (BT &amp; CZ per Era)],AllWeights5[Column1],Table6[[#This Row],[Combined Name]],AllWeights5[bldgvint],G$3)</f>
        <v>0</v>
      </c>
      <c r="H537" s="20">
        <f>SUMIFS(AllWeights5[Weighting % (BT &amp; CZ per Era)],AllWeights5[Column1],Table6[[#This Row],[Combined Name]],AllWeights5[bldgvint],H$3)</f>
        <v>0</v>
      </c>
      <c r="I537" s="20">
        <f>SUMIFS(AllWeights5[Weighting % (BT &amp; CZ per Era)],AllWeights5[Column1],Table6[[#This Row],[Combined Name]],AllWeights5[bldgvint],I$3)</f>
        <v>0.36239866971523588</v>
      </c>
      <c r="J537" s="20">
        <f>SUMIFS(AllWeights5[Weighting % (BT &amp; CZ per Era)],AllWeights5[Column1],Table6[[#This Row],[Combined Name]],AllWeights5[bldgvint],J$3)</f>
        <v>0.23186447723965914</v>
      </c>
      <c r="K537" s="20">
        <f>SUMIFS(AllWeights5[Weighting % (BT &amp; CZ per Era)],AllWeights5[Column1],Table6[[#This Row],[Combined Name]],AllWeights5[bldgvint],K$3)</f>
        <v>0.23186447723965914</v>
      </c>
      <c r="L537" s="20">
        <f>SUMIFS(AllWeights5[Weighting % (BT &amp; CZ per Era)],AllWeights5[Column1],Table6[[#This Row],[Combined Name]],AllWeights5[bldgvint],L$3)</f>
        <v>0.17387237580544584</v>
      </c>
      <c r="M537" s="20">
        <f>SUMIFS(AllWeights5[Weighting % (BT &amp; CZ per Era)],AllWeights5[Column1],Table6[[#This Row],[Combined Name]],AllWeights5[bldgvint],M$3)</f>
        <v>0</v>
      </c>
      <c r="N537" s="20">
        <f>SUMIFS(AllWeights5[Weighting % (BT &amp; CZ per Era)],AllWeights5[Column1],Table6[[#This Row],[Combined Name]],AllWeights5[bldgvint],N$3)</f>
        <v>0</v>
      </c>
      <c r="O537" s="20">
        <f>SUMIFS(AllWeights5[Weighting % (BT &amp; CZ per Era)],AllWeights5[Column1],Table6[[#This Row],[Combined Name]],AllWeights5[bldgvint],O$3)</f>
        <v>0</v>
      </c>
      <c r="P537" s="20">
        <f>SUMIFS(AllWeights5[Weighting % (BT &amp; CZ per Era)],AllWeights5[Column1],Table6[[#This Row],[Combined Name]],AllWeights5[bldgvint],P$3)</f>
        <v>0</v>
      </c>
      <c r="Q537" s="20">
        <f>SUMIFS(AllWeights5[Weighting % (BT &amp; CZ per Era)],AllWeights5[Column1],Table6[[#This Row],[Combined Name]],AllWeights5[bldgvint],Q$3)</f>
        <v>0</v>
      </c>
      <c r="R537" s="20">
        <f>SUMIFS(AllWeights5[Weighting % (BT &amp; CZ per Era)],AllWeights5[Column1],Table6[[#This Row],[Combined Name]],AllWeights5[bldgvint],R$3)</f>
        <v>0</v>
      </c>
      <c r="S537" s="20">
        <f>SUMIFS(AllWeights5[Weighting % (BT &amp; CZ per Era)],AllWeights5[Column1],Table6[[#This Row],[Combined Name]],AllWeights5[bldgvint],S$3)</f>
        <v>0</v>
      </c>
      <c r="T537" s="20">
        <f>SUMIFS(AllWeights5[Weighting % (BT &amp; CZ per Era)],AllWeights5[Column1],Table6[[#This Row],[Combined Name]],AllWeights5[bldgvint],T$3)</f>
        <v>0</v>
      </c>
      <c r="U537" s="20">
        <f>SUM(Table6[[#This Row],[1975]:[MH85]])</f>
        <v>1</v>
      </c>
    </row>
    <row r="538" spans="1:21" x14ac:dyDescent="0.3">
      <c r="A538" s="23" t="s">
        <v>2329</v>
      </c>
      <c r="B538" s="23" t="s">
        <v>47</v>
      </c>
      <c r="C538" s="23" t="s">
        <v>31</v>
      </c>
      <c r="D538" s="23" t="s">
        <v>14</v>
      </c>
      <c r="E538" s="23" t="s">
        <v>1603</v>
      </c>
      <c r="F538" s="20">
        <f>SUMIFS(AllWeights5[Weighting % (BT &amp; CZ per Era)],AllWeights5[Column1],Table6[[#This Row],[Combined Name]],AllWeights5[bldgvint],F$3)</f>
        <v>0</v>
      </c>
      <c r="G538" s="20">
        <f>SUMIFS(AllWeights5[Weighting % (BT &amp; CZ per Era)],AllWeights5[Column1],Table6[[#This Row],[Combined Name]],AllWeights5[bldgvint],G$3)</f>
        <v>0</v>
      </c>
      <c r="H538" s="20">
        <f>SUMIFS(AllWeights5[Weighting % (BT &amp; CZ per Era)],AllWeights5[Column1],Table6[[#This Row],[Combined Name]],AllWeights5[bldgvint],H$3)</f>
        <v>0</v>
      </c>
      <c r="I538" s="20">
        <f>SUMIFS(AllWeights5[Weighting % (BT &amp; CZ per Era)],AllWeights5[Column1],Table6[[#This Row],[Combined Name]],AllWeights5[bldgvint],I$3)</f>
        <v>0</v>
      </c>
      <c r="J538" s="20">
        <f>SUMIFS(AllWeights5[Weighting % (BT &amp; CZ per Era)],AllWeights5[Column1],Table6[[#This Row],[Combined Name]],AllWeights5[bldgvint],J$3)</f>
        <v>0</v>
      </c>
      <c r="K538" s="20">
        <f>SUMIFS(AllWeights5[Weighting % (BT &amp; CZ per Era)],AllWeights5[Column1],Table6[[#This Row],[Combined Name]],AllWeights5[bldgvint],K$3)</f>
        <v>0</v>
      </c>
      <c r="L538" s="20">
        <f>SUMIFS(AllWeights5[Weighting % (BT &amp; CZ per Era)],AllWeights5[Column1],Table6[[#This Row],[Combined Name]],AllWeights5[bldgvint],L$3)</f>
        <v>0</v>
      </c>
      <c r="M538" s="20">
        <f>SUMIFS(AllWeights5[Weighting % (BT &amp; CZ per Era)],AllWeights5[Column1],Table6[[#This Row],[Combined Name]],AllWeights5[bldgvint],M$3)</f>
        <v>0.74988794262662484</v>
      </c>
      <c r="N538" s="20">
        <f>SUMIFS(AllWeights5[Weighting % (BT &amp; CZ per Era)],AllWeights5[Column1],Table6[[#This Row],[Combined Name]],AllWeights5[bldgvint],N$3)</f>
        <v>0.25011205737337522</v>
      </c>
      <c r="O538" s="20">
        <f>SUMIFS(AllWeights5[Weighting % (BT &amp; CZ per Era)],AllWeights5[Column1],Table6[[#This Row],[Combined Name]],AllWeights5[bldgvint],O$3)</f>
        <v>0</v>
      </c>
      <c r="P538" s="20">
        <f>SUMIFS(AllWeights5[Weighting % (BT &amp; CZ per Era)],AllWeights5[Column1],Table6[[#This Row],[Combined Name]],AllWeights5[bldgvint],P$3)</f>
        <v>0</v>
      </c>
      <c r="Q538" s="20">
        <f>SUMIFS(AllWeights5[Weighting % (BT &amp; CZ per Era)],AllWeights5[Column1],Table6[[#This Row],[Combined Name]],AllWeights5[bldgvint],Q$3)</f>
        <v>0</v>
      </c>
      <c r="R538" s="20">
        <f>SUMIFS(AllWeights5[Weighting % (BT &amp; CZ per Era)],AllWeights5[Column1],Table6[[#This Row],[Combined Name]],AllWeights5[bldgvint],R$3)</f>
        <v>0</v>
      </c>
      <c r="S538" s="20">
        <f>SUMIFS(AllWeights5[Weighting % (BT &amp; CZ per Era)],AllWeights5[Column1],Table6[[#This Row],[Combined Name]],AllWeights5[bldgvint],S$3)</f>
        <v>0</v>
      </c>
      <c r="T538" s="20">
        <f>SUMIFS(AllWeights5[Weighting % (BT &amp; CZ per Era)],AllWeights5[Column1],Table6[[#This Row],[Combined Name]],AllWeights5[bldgvint],T$3)</f>
        <v>0</v>
      </c>
      <c r="U538" s="20">
        <f>SUM(Table6[[#This Row],[1975]:[MH85]])</f>
        <v>1</v>
      </c>
    </row>
    <row r="539" spans="1:21" x14ac:dyDescent="0.3">
      <c r="A539" s="23" t="s">
        <v>2329</v>
      </c>
      <c r="B539" s="23" t="s">
        <v>47</v>
      </c>
      <c r="C539" s="23" t="s">
        <v>31</v>
      </c>
      <c r="D539" s="23" t="s">
        <v>19</v>
      </c>
      <c r="E539" s="23" t="s">
        <v>1604</v>
      </c>
      <c r="F539" s="20">
        <f>SUMIFS(AllWeights5[Weighting % (BT &amp; CZ per Era)],AllWeights5[Column1],Table6[[#This Row],[Combined Name]],AllWeights5[bldgvint],F$3)</f>
        <v>0</v>
      </c>
      <c r="G539" s="20">
        <f>SUMIFS(AllWeights5[Weighting % (BT &amp; CZ per Era)],AllWeights5[Column1],Table6[[#This Row],[Combined Name]],AllWeights5[bldgvint],G$3)</f>
        <v>0</v>
      </c>
      <c r="H539" s="20">
        <f>SUMIFS(AllWeights5[Weighting % (BT &amp; CZ per Era)],AllWeights5[Column1],Table6[[#This Row],[Combined Name]],AllWeights5[bldgvint],H$3)</f>
        <v>0</v>
      </c>
      <c r="I539" s="20">
        <f>SUMIFS(AllWeights5[Weighting % (BT &amp; CZ per Era)],AllWeights5[Column1],Table6[[#This Row],[Combined Name]],AllWeights5[bldgvint],I$3)</f>
        <v>0</v>
      </c>
      <c r="J539" s="20">
        <f>SUMIFS(AllWeights5[Weighting % (BT &amp; CZ per Era)],AllWeights5[Column1],Table6[[#This Row],[Combined Name]],AllWeights5[bldgvint],J$3)</f>
        <v>0</v>
      </c>
      <c r="K539" s="20">
        <f>SUMIFS(AllWeights5[Weighting % (BT &amp; CZ per Era)],AllWeights5[Column1],Table6[[#This Row],[Combined Name]],AllWeights5[bldgvint],K$3)</f>
        <v>0</v>
      </c>
      <c r="L539" s="20">
        <f>SUMIFS(AllWeights5[Weighting % (BT &amp; CZ per Era)],AllWeights5[Column1],Table6[[#This Row],[Combined Name]],AllWeights5[bldgvint],L$3)</f>
        <v>0</v>
      </c>
      <c r="M539" s="20">
        <f>SUMIFS(AllWeights5[Weighting % (BT &amp; CZ per Era)],AllWeights5[Column1],Table6[[#This Row],[Combined Name]],AllWeights5[bldgvint],M$3)</f>
        <v>0</v>
      </c>
      <c r="N539" s="20">
        <f>SUMIFS(AllWeights5[Weighting % (BT &amp; CZ per Era)],AllWeights5[Column1],Table6[[#This Row],[Combined Name]],AllWeights5[bldgvint],N$3)</f>
        <v>0</v>
      </c>
      <c r="O539" s="20">
        <f>SUMIFS(AllWeights5[Weighting % (BT &amp; CZ per Era)],AllWeights5[Column1],Table6[[#This Row],[Combined Name]],AllWeights5[bldgvint],O$3)</f>
        <v>0.99999999999999989</v>
      </c>
      <c r="P539" s="20">
        <f>SUMIFS(AllWeights5[Weighting % (BT &amp; CZ per Era)],AllWeights5[Column1],Table6[[#This Row],[Combined Name]],AllWeights5[bldgvint],P$3)</f>
        <v>0</v>
      </c>
      <c r="Q539" s="20">
        <f>SUMIFS(AllWeights5[Weighting % (BT &amp; CZ per Era)],AllWeights5[Column1],Table6[[#This Row],[Combined Name]],AllWeights5[bldgvint],Q$3)</f>
        <v>0</v>
      </c>
      <c r="R539" s="20">
        <f>SUMIFS(AllWeights5[Weighting % (BT &amp; CZ per Era)],AllWeights5[Column1],Table6[[#This Row],[Combined Name]],AllWeights5[bldgvint],R$3)</f>
        <v>0</v>
      </c>
      <c r="S539" s="20">
        <f>SUMIFS(AllWeights5[Weighting % (BT &amp; CZ per Era)],AllWeights5[Column1],Table6[[#This Row],[Combined Name]],AllWeights5[bldgvint],S$3)</f>
        <v>0</v>
      </c>
      <c r="T539" s="20">
        <f>SUMIFS(AllWeights5[Weighting % (BT &amp; CZ per Era)],AllWeights5[Column1],Table6[[#This Row],[Combined Name]],AllWeights5[bldgvint],T$3)</f>
        <v>0</v>
      </c>
      <c r="U539" s="20">
        <f>SUM(Table6[[#This Row],[1975]:[MH85]])</f>
        <v>0.99999999999999989</v>
      </c>
    </row>
    <row r="540" spans="1:21" x14ac:dyDescent="0.3">
      <c r="A540" s="23" t="s">
        <v>2329</v>
      </c>
      <c r="B540" s="23" t="s">
        <v>47</v>
      </c>
      <c r="C540" s="23" t="s">
        <v>38</v>
      </c>
      <c r="D540" s="23" t="s">
        <v>16</v>
      </c>
      <c r="E540" s="23" t="s">
        <v>2061</v>
      </c>
      <c r="F540" s="20">
        <f>SUMIFS(AllWeights5[Weighting % (BT &amp; CZ per Era)],AllWeights5[Column1],Table6[[#This Row],[Combined Name]],AllWeights5[bldgvint],F$3)</f>
        <v>0.21499328944845658</v>
      </c>
      <c r="G540" s="20">
        <f>SUMIFS(AllWeights5[Weighting % (BT &amp; CZ per Era)],AllWeights5[Column1],Table6[[#This Row],[Combined Name]],AllWeights5[bldgvint],G$3)</f>
        <v>0.53083658209241391</v>
      </c>
      <c r="H540" s="20">
        <f>SUMIFS(AllWeights5[Weighting % (BT &amp; CZ per Era)],AllWeights5[Column1],Table6[[#This Row],[Combined Name]],AllWeights5[bldgvint],H$3)</f>
        <v>0.25417012845912956</v>
      </c>
      <c r="I540" s="20">
        <f>SUMIFS(AllWeights5[Weighting % (BT &amp; CZ per Era)],AllWeights5[Column1],Table6[[#This Row],[Combined Name]],AllWeights5[bldgvint],I$3)</f>
        <v>0</v>
      </c>
      <c r="J540" s="20">
        <f>SUMIFS(AllWeights5[Weighting % (BT &amp; CZ per Era)],AllWeights5[Column1],Table6[[#This Row],[Combined Name]],AllWeights5[bldgvint],J$3)</f>
        <v>0</v>
      </c>
      <c r="K540" s="20">
        <f>SUMIFS(AllWeights5[Weighting % (BT &amp; CZ per Era)],AllWeights5[Column1],Table6[[#This Row],[Combined Name]],AllWeights5[bldgvint],K$3)</f>
        <v>0</v>
      </c>
      <c r="L540" s="20">
        <f>SUMIFS(AllWeights5[Weighting % (BT &amp; CZ per Era)],AllWeights5[Column1],Table6[[#This Row],[Combined Name]],AllWeights5[bldgvint],L$3)</f>
        <v>0</v>
      </c>
      <c r="M540" s="20">
        <f>SUMIFS(AllWeights5[Weighting % (BT &amp; CZ per Era)],AllWeights5[Column1],Table6[[#This Row],[Combined Name]],AllWeights5[bldgvint],M$3)</f>
        <v>0</v>
      </c>
      <c r="N540" s="20">
        <f>SUMIFS(AllWeights5[Weighting % (BT &amp; CZ per Era)],AllWeights5[Column1],Table6[[#This Row],[Combined Name]],AllWeights5[bldgvint],N$3)</f>
        <v>0</v>
      </c>
      <c r="O540" s="20">
        <f>SUMIFS(AllWeights5[Weighting % (BT &amp; CZ per Era)],AllWeights5[Column1],Table6[[#This Row],[Combined Name]],AllWeights5[bldgvint],O$3)</f>
        <v>0</v>
      </c>
      <c r="P540" s="20">
        <f>SUMIFS(AllWeights5[Weighting % (BT &amp; CZ per Era)],AllWeights5[Column1],Table6[[#This Row],[Combined Name]],AllWeights5[bldgvint],P$3)</f>
        <v>0</v>
      </c>
      <c r="Q540" s="20">
        <f>SUMIFS(AllWeights5[Weighting % (BT &amp; CZ per Era)],AllWeights5[Column1],Table6[[#This Row],[Combined Name]],AllWeights5[bldgvint],Q$3)</f>
        <v>0</v>
      </c>
      <c r="R540" s="20">
        <f>SUMIFS(AllWeights5[Weighting % (BT &amp; CZ per Era)],AllWeights5[Column1],Table6[[#This Row],[Combined Name]],AllWeights5[bldgvint],R$3)</f>
        <v>0</v>
      </c>
      <c r="S540" s="20">
        <f>SUMIFS(AllWeights5[Weighting % (BT &amp; CZ per Era)],AllWeights5[Column1],Table6[[#This Row],[Combined Name]],AllWeights5[bldgvint],S$3)</f>
        <v>0</v>
      </c>
      <c r="T540" s="20">
        <f>SUMIFS(AllWeights5[Weighting % (BT &amp; CZ per Era)],AllWeights5[Column1],Table6[[#This Row],[Combined Name]],AllWeights5[bldgvint],T$3)</f>
        <v>0</v>
      </c>
      <c r="U540" s="20">
        <f>SUM(Table6[[#This Row],[1975]:[MH85]])</f>
        <v>1</v>
      </c>
    </row>
    <row r="541" spans="1:21" x14ac:dyDescent="0.3">
      <c r="A541" s="23" t="s">
        <v>2329</v>
      </c>
      <c r="B541" s="23" t="s">
        <v>47</v>
      </c>
      <c r="C541" s="23" t="s">
        <v>38</v>
      </c>
      <c r="D541" s="23" t="s">
        <v>11</v>
      </c>
      <c r="E541" s="23" t="s">
        <v>2062</v>
      </c>
      <c r="F541" s="20">
        <f>SUMIFS(AllWeights5[Weighting % (BT &amp; CZ per Era)],AllWeights5[Column1],Table6[[#This Row],[Combined Name]],AllWeights5[bldgvint],F$3)</f>
        <v>0</v>
      </c>
      <c r="G541" s="20">
        <f>SUMIFS(AllWeights5[Weighting % (BT &amp; CZ per Era)],AllWeights5[Column1],Table6[[#This Row],[Combined Name]],AllWeights5[bldgvint],G$3)</f>
        <v>0</v>
      </c>
      <c r="H541" s="20">
        <f>SUMIFS(AllWeights5[Weighting % (BT &amp; CZ per Era)],AllWeights5[Column1],Table6[[#This Row],[Combined Name]],AllWeights5[bldgvint],H$3)</f>
        <v>0</v>
      </c>
      <c r="I541" s="20">
        <f>SUMIFS(AllWeights5[Weighting % (BT &amp; CZ per Era)],AllWeights5[Column1],Table6[[#This Row],[Combined Name]],AllWeights5[bldgvint],I$3)</f>
        <v>0.38617886178861788</v>
      </c>
      <c r="J541" s="20">
        <f>SUMIFS(AllWeights5[Weighting % (BT &amp; CZ per Era)],AllWeights5[Column1],Table6[[#This Row],[Combined Name]],AllWeights5[bldgvint],J$3)</f>
        <v>0.22319008904374757</v>
      </c>
      <c r="K541" s="20">
        <f>SUMIFS(AllWeights5[Weighting % (BT &amp; CZ per Era)],AllWeights5[Column1],Table6[[#This Row],[Combined Name]],AllWeights5[bldgvint],K$3)</f>
        <v>0.22319008904374757</v>
      </c>
      <c r="L541" s="20">
        <f>SUMIFS(AllWeights5[Weighting % (BT &amp; CZ per Era)],AllWeights5[Column1],Table6[[#This Row],[Combined Name]],AllWeights5[bldgvint],L$3)</f>
        <v>0.16744096012388693</v>
      </c>
      <c r="M541" s="20">
        <f>SUMIFS(AllWeights5[Weighting % (BT &amp; CZ per Era)],AllWeights5[Column1],Table6[[#This Row],[Combined Name]],AllWeights5[bldgvint],M$3)</f>
        <v>0</v>
      </c>
      <c r="N541" s="20">
        <f>SUMIFS(AllWeights5[Weighting % (BT &amp; CZ per Era)],AllWeights5[Column1],Table6[[#This Row],[Combined Name]],AllWeights5[bldgvint],N$3)</f>
        <v>0</v>
      </c>
      <c r="O541" s="20">
        <f>SUMIFS(AllWeights5[Weighting % (BT &amp; CZ per Era)],AllWeights5[Column1],Table6[[#This Row],[Combined Name]],AllWeights5[bldgvint],O$3)</f>
        <v>0</v>
      </c>
      <c r="P541" s="20">
        <f>SUMIFS(AllWeights5[Weighting % (BT &amp; CZ per Era)],AllWeights5[Column1],Table6[[#This Row],[Combined Name]],AllWeights5[bldgvint],P$3)</f>
        <v>0</v>
      </c>
      <c r="Q541" s="20">
        <f>SUMIFS(AllWeights5[Weighting % (BT &amp; CZ per Era)],AllWeights5[Column1],Table6[[#This Row],[Combined Name]],AllWeights5[bldgvint],Q$3)</f>
        <v>0</v>
      </c>
      <c r="R541" s="20">
        <f>SUMIFS(AllWeights5[Weighting % (BT &amp; CZ per Era)],AllWeights5[Column1],Table6[[#This Row],[Combined Name]],AllWeights5[bldgvint],R$3)</f>
        <v>0</v>
      </c>
      <c r="S541" s="20">
        <f>SUMIFS(AllWeights5[Weighting % (BT &amp; CZ per Era)],AllWeights5[Column1],Table6[[#This Row],[Combined Name]],AllWeights5[bldgvint],S$3)</f>
        <v>0</v>
      </c>
      <c r="T541" s="20">
        <f>SUMIFS(AllWeights5[Weighting % (BT &amp; CZ per Era)],AllWeights5[Column1],Table6[[#This Row],[Combined Name]],AllWeights5[bldgvint],T$3)</f>
        <v>0</v>
      </c>
      <c r="U541" s="20">
        <f>SUM(Table6[[#This Row],[1975]:[MH85]])</f>
        <v>1</v>
      </c>
    </row>
    <row r="542" spans="1:21" x14ac:dyDescent="0.3">
      <c r="A542" s="23" t="s">
        <v>2329</v>
      </c>
      <c r="B542" s="23" t="s">
        <v>47</v>
      </c>
      <c r="C542" s="23" t="s">
        <v>38</v>
      </c>
      <c r="D542" s="23" t="s">
        <v>14</v>
      </c>
      <c r="E542" s="23" t="s">
        <v>2063</v>
      </c>
      <c r="F542" s="20">
        <f>SUMIFS(AllWeights5[Weighting % (BT &amp; CZ per Era)],AllWeights5[Column1],Table6[[#This Row],[Combined Name]],AllWeights5[bldgvint],F$3)</f>
        <v>0</v>
      </c>
      <c r="G542" s="20">
        <f>SUMIFS(AllWeights5[Weighting % (BT &amp; CZ per Era)],AllWeights5[Column1],Table6[[#This Row],[Combined Name]],AllWeights5[bldgvint],G$3)</f>
        <v>0</v>
      </c>
      <c r="H542" s="20">
        <f>SUMIFS(AllWeights5[Weighting % (BT &amp; CZ per Era)],AllWeights5[Column1],Table6[[#This Row],[Combined Name]],AllWeights5[bldgvint],H$3)</f>
        <v>0</v>
      </c>
      <c r="I542" s="20">
        <f>SUMIFS(AllWeights5[Weighting % (BT &amp; CZ per Era)],AllWeights5[Column1],Table6[[#This Row],[Combined Name]],AllWeights5[bldgvint],I$3)</f>
        <v>0</v>
      </c>
      <c r="J542" s="20">
        <f>SUMIFS(AllWeights5[Weighting % (BT &amp; CZ per Era)],AllWeights5[Column1],Table6[[#This Row],[Combined Name]],AllWeights5[bldgvint],J$3)</f>
        <v>0</v>
      </c>
      <c r="K542" s="20">
        <f>SUMIFS(AllWeights5[Weighting % (BT &amp; CZ per Era)],AllWeights5[Column1],Table6[[#This Row],[Combined Name]],AllWeights5[bldgvint],K$3)</f>
        <v>0</v>
      </c>
      <c r="L542" s="20">
        <f>SUMIFS(AllWeights5[Weighting % (BT &amp; CZ per Era)],AllWeights5[Column1],Table6[[#This Row],[Combined Name]],AllWeights5[bldgvint],L$3)</f>
        <v>0</v>
      </c>
      <c r="M542" s="20">
        <f>SUMIFS(AllWeights5[Weighting % (BT &amp; CZ per Era)],AllWeights5[Column1],Table6[[#This Row],[Combined Name]],AllWeights5[bldgvint],M$3)</f>
        <v>0.75021682567215953</v>
      </c>
      <c r="N542" s="20">
        <f>SUMIFS(AllWeights5[Weighting % (BT &amp; CZ per Era)],AllWeights5[Column1],Table6[[#This Row],[Combined Name]],AllWeights5[bldgvint],N$3)</f>
        <v>0.24978317432784039</v>
      </c>
      <c r="O542" s="20">
        <f>SUMIFS(AllWeights5[Weighting % (BT &amp; CZ per Era)],AllWeights5[Column1],Table6[[#This Row],[Combined Name]],AllWeights5[bldgvint],O$3)</f>
        <v>0</v>
      </c>
      <c r="P542" s="20">
        <f>SUMIFS(AllWeights5[Weighting % (BT &amp; CZ per Era)],AllWeights5[Column1],Table6[[#This Row],[Combined Name]],AllWeights5[bldgvint],P$3)</f>
        <v>0</v>
      </c>
      <c r="Q542" s="20">
        <f>SUMIFS(AllWeights5[Weighting % (BT &amp; CZ per Era)],AllWeights5[Column1],Table6[[#This Row],[Combined Name]],AllWeights5[bldgvint],Q$3)</f>
        <v>0</v>
      </c>
      <c r="R542" s="20">
        <f>SUMIFS(AllWeights5[Weighting % (BT &amp; CZ per Era)],AllWeights5[Column1],Table6[[#This Row],[Combined Name]],AllWeights5[bldgvint],R$3)</f>
        <v>0</v>
      </c>
      <c r="S542" s="20">
        <f>SUMIFS(AllWeights5[Weighting % (BT &amp; CZ per Era)],AllWeights5[Column1],Table6[[#This Row],[Combined Name]],AllWeights5[bldgvint],S$3)</f>
        <v>0</v>
      </c>
      <c r="T542" s="20">
        <f>SUMIFS(AllWeights5[Weighting % (BT &amp; CZ per Era)],AllWeights5[Column1],Table6[[#This Row],[Combined Name]],AllWeights5[bldgvint],T$3)</f>
        <v>0</v>
      </c>
      <c r="U542" s="20">
        <f>SUM(Table6[[#This Row],[1975]:[MH85]])</f>
        <v>0.99999999999999989</v>
      </c>
    </row>
    <row r="543" spans="1:21" x14ac:dyDescent="0.3">
      <c r="A543" s="23" t="s">
        <v>2329</v>
      </c>
      <c r="B543" s="23" t="s">
        <v>47</v>
      </c>
      <c r="C543" s="23" t="s">
        <v>38</v>
      </c>
      <c r="D543" s="23" t="s">
        <v>19</v>
      </c>
      <c r="E543" s="23" t="s">
        <v>2064</v>
      </c>
      <c r="F543" s="20">
        <f>SUMIFS(AllWeights5[Weighting % (BT &amp; CZ per Era)],AllWeights5[Column1],Table6[[#This Row],[Combined Name]],AllWeights5[bldgvint],F$3)</f>
        <v>0</v>
      </c>
      <c r="G543" s="20">
        <f>SUMIFS(AllWeights5[Weighting % (BT &amp; CZ per Era)],AllWeights5[Column1],Table6[[#This Row],[Combined Name]],AllWeights5[bldgvint],G$3)</f>
        <v>0</v>
      </c>
      <c r="H543" s="20">
        <f>SUMIFS(AllWeights5[Weighting % (BT &amp; CZ per Era)],AllWeights5[Column1],Table6[[#This Row],[Combined Name]],AllWeights5[bldgvint],H$3)</f>
        <v>0</v>
      </c>
      <c r="I543" s="20">
        <f>SUMIFS(AllWeights5[Weighting % (BT &amp; CZ per Era)],AllWeights5[Column1],Table6[[#This Row],[Combined Name]],AllWeights5[bldgvint],I$3)</f>
        <v>0</v>
      </c>
      <c r="J543" s="20">
        <f>SUMIFS(AllWeights5[Weighting % (BT &amp; CZ per Era)],AllWeights5[Column1],Table6[[#This Row],[Combined Name]],AllWeights5[bldgvint],J$3)</f>
        <v>0</v>
      </c>
      <c r="K543" s="20">
        <f>SUMIFS(AllWeights5[Weighting % (BT &amp; CZ per Era)],AllWeights5[Column1],Table6[[#This Row],[Combined Name]],AllWeights5[bldgvint],K$3)</f>
        <v>0</v>
      </c>
      <c r="L543" s="20">
        <f>SUMIFS(AllWeights5[Weighting % (BT &amp; CZ per Era)],AllWeights5[Column1],Table6[[#This Row],[Combined Name]],AllWeights5[bldgvint],L$3)</f>
        <v>0</v>
      </c>
      <c r="M543" s="20">
        <f>SUMIFS(AllWeights5[Weighting % (BT &amp; CZ per Era)],AllWeights5[Column1],Table6[[#This Row],[Combined Name]],AllWeights5[bldgvint],M$3)</f>
        <v>0</v>
      </c>
      <c r="N543" s="20">
        <f>SUMIFS(AllWeights5[Weighting % (BT &amp; CZ per Era)],AllWeights5[Column1],Table6[[#This Row],[Combined Name]],AllWeights5[bldgvint],N$3)</f>
        <v>0</v>
      </c>
      <c r="O543" s="20">
        <f>SUMIFS(AllWeights5[Weighting % (BT &amp; CZ per Era)],AllWeights5[Column1],Table6[[#This Row],[Combined Name]],AllWeights5[bldgvint],O$3)</f>
        <v>1</v>
      </c>
      <c r="P543" s="20">
        <f>SUMIFS(AllWeights5[Weighting % (BT &amp; CZ per Era)],AllWeights5[Column1],Table6[[#This Row],[Combined Name]],AllWeights5[bldgvint],P$3)</f>
        <v>0</v>
      </c>
      <c r="Q543" s="20">
        <f>SUMIFS(AllWeights5[Weighting % (BT &amp; CZ per Era)],AllWeights5[Column1],Table6[[#This Row],[Combined Name]],AllWeights5[bldgvint],Q$3)</f>
        <v>0</v>
      </c>
      <c r="R543" s="20">
        <f>SUMIFS(AllWeights5[Weighting % (BT &amp; CZ per Era)],AllWeights5[Column1],Table6[[#This Row],[Combined Name]],AllWeights5[bldgvint],R$3)</f>
        <v>0</v>
      </c>
      <c r="S543" s="20">
        <f>SUMIFS(AllWeights5[Weighting % (BT &amp; CZ per Era)],AllWeights5[Column1],Table6[[#This Row],[Combined Name]],AllWeights5[bldgvint],S$3)</f>
        <v>0</v>
      </c>
      <c r="T543" s="20">
        <f>SUMIFS(AllWeights5[Weighting % (BT &amp; CZ per Era)],AllWeights5[Column1],Table6[[#This Row],[Combined Name]],AllWeights5[bldgvint],T$3)</f>
        <v>0</v>
      </c>
      <c r="U543" s="20">
        <f>SUM(Table6[[#This Row],[1975]:[MH85]])</f>
        <v>1</v>
      </c>
    </row>
    <row r="544" spans="1:21" x14ac:dyDescent="0.3">
      <c r="A544" s="23" t="s">
        <v>2329</v>
      </c>
      <c r="B544" s="23" t="s">
        <v>47</v>
      </c>
      <c r="C544" s="23" t="s">
        <v>32</v>
      </c>
      <c r="D544" s="23" t="s">
        <v>16</v>
      </c>
      <c r="E544" s="23" t="s">
        <v>1605</v>
      </c>
      <c r="F544" s="20">
        <f>SUMIFS(AllWeights5[Weighting % (BT &amp; CZ per Era)],AllWeights5[Column1],Table6[[#This Row],[Combined Name]],AllWeights5[bldgvint],F$3)</f>
        <v>0.50533287726608422</v>
      </c>
      <c r="G544" s="20">
        <f>SUMIFS(AllWeights5[Weighting % (BT &amp; CZ per Era)],AllWeights5[Column1],Table6[[#This Row],[Combined Name]],AllWeights5[bldgvint],G$3)</f>
        <v>0.31708075499860067</v>
      </c>
      <c r="H544" s="20">
        <f>SUMIFS(AllWeights5[Weighting % (BT &amp; CZ per Era)],AllWeights5[Column1],Table6[[#This Row],[Combined Name]],AllWeights5[bldgvint],H$3)</f>
        <v>0.17758636773531516</v>
      </c>
      <c r="I544" s="20">
        <f>SUMIFS(AllWeights5[Weighting % (BT &amp; CZ per Era)],AllWeights5[Column1],Table6[[#This Row],[Combined Name]],AllWeights5[bldgvint],I$3)</f>
        <v>0</v>
      </c>
      <c r="J544" s="20">
        <f>SUMIFS(AllWeights5[Weighting % (BT &amp; CZ per Era)],AllWeights5[Column1],Table6[[#This Row],[Combined Name]],AllWeights5[bldgvint],J$3)</f>
        <v>0</v>
      </c>
      <c r="K544" s="20">
        <f>SUMIFS(AllWeights5[Weighting % (BT &amp; CZ per Era)],AllWeights5[Column1],Table6[[#This Row],[Combined Name]],AllWeights5[bldgvint],K$3)</f>
        <v>0</v>
      </c>
      <c r="L544" s="20">
        <f>SUMIFS(AllWeights5[Weighting % (BT &amp; CZ per Era)],AllWeights5[Column1],Table6[[#This Row],[Combined Name]],AllWeights5[bldgvint],L$3)</f>
        <v>0</v>
      </c>
      <c r="M544" s="20">
        <f>SUMIFS(AllWeights5[Weighting % (BT &amp; CZ per Era)],AllWeights5[Column1],Table6[[#This Row],[Combined Name]],AllWeights5[bldgvint],M$3)</f>
        <v>0</v>
      </c>
      <c r="N544" s="20">
        <f>SUMIFS(AllWeights5[Weighting % (BT &amp; CZ per Era)],AllWeights5[Column1],Table6[[#This Row],[Combined Name]],AllWeights5[bldgvint],N$3)</f>
        <v>0</v>
      </c>
      <c r="O544" s="20">
        <f>SUMIFS(AllWeights5[Weighting % (BT &amp; CZ per Era)],AllWeights5[Column1],Table6[[#This Row],[Combined Name]],AllWeights5[bldgvint],O$3)</f>
        <v>0</v>
      </c>
      <c r="P544" s="20">
        <f>SUMIFS(AllWeights5[Weighting % (BT &amp; CZ per Era)],AllWeights5[Column1],Table6[[#This Row],[Combined Name]],AllWeights5[bldgvint],P$3)</f>
        <v>0</v>
      </c>
      <c r="Q544" s="20">
        <f>SUMIFS(AllWeights5[Weighting % (BT &amp; CZ per Era)],AllWeights5[Column1],Table6[[#This Row],[Combined Name]],AllWeights5[bldgvint],Q$3)</f>
        <v>0</v>
      </c>
      <c r="R544" s="20">
        <f>SUMIFS(AllWeights5[Weighting % (BT &amp; CZ per Era)],AllWeights5[Column1],Table6[[#This Row],[Combined Name]],AllWeights5[bldgvint],R$3)</f>
        <v>0</v>
      </c>
      <c r="S544" s="20">
        <f>SUMIFS(AllWeights5[Weighting % (BT &amp; CZ per Era)],AllWeights5[Column1],Table6[[#This Row],[Combined Name]],AllWeights5[bldgvint],S$3)</f>
        <v>0</v>
      </c>
      <c r="T544" s="20">
        <f>SUMIFS(AllWeights5[Weighting % (BT &amp; CZ per Era)],AllWeights5[Column1],Table6[[#This Row],[Combined Name]],AllWeights5[bldgvint],T$3)</f>
        <v>0</v>
      </c>
      <c r="U544" s="20">
        <f>SUM(Table6[[#This Row],[1975]:[MH85]])</f>
        <v>1</v>
      </c>
    </row>
    <row r="545" spans="1:21" x14ac:dyDescent="0.3">
      <c r="A545" s="23" t="s">
        <v>2329</v>
      </c>
      <c r="B545" s="23" t="s">
        <v>47</v>
      </c>
      <c r="C545" s="23" t="s">
        <v>32</v>
      </c>
      <c r="D545" s="23" t="s">
        <v>11</v>
      </c>
      <c r="E545" s="23" t="s">
        <v>1606</v>
      </c>
      <c r="F545" s="20">
        <f>SUMIFS(AllWeights5[Weighting % (BT &amp; CZ per Era)],AllWeights5[Column1],Table6[[#This Row],[Combined Name]],AllWeights5[bldgvint],F$3)</f>
        <v>0</v>
      </c>
      <c r="G545" s="20">
        <f>SUMIFS(AllWeights5[Weighting % (BT &amp; CZ per Era)],AllWeights5[Column1],Table6[[#This Row],[Combined Name]],AllWeights5[bldgvint],G$3)</f>
        <v>0</v>
      </c>
      <c r="H545" s="20">
        <f>SUMIFS(AllWeights5[Weighting % (BT &amp; CZ per Era)],AllWeights5[Column1],Table6[[#This Row],[Combined Name]],AllWeights5[bldgvint],H$3)</f>
        <v>0</v>
      </c>
      <c r="I545" s="20">
        <f>SUMIFS(AllWeights5[Weighting % (BT &amp; CZ per Era)],AllWeights5[Column1],Table6[[#This Row],[Combined Name]],AllWeights5[bldgvint],I$3)</f>
        <v>0.36228252309014097</v>
      </c>
      <c r="J545" s="20">
        <f>SUMIFS(AllWeights5[Weighting % (BT &amp; CZ per Era)],AllWeights5[Column1],Table6[[#This Row],[Combined Name]],AllWeights5[bldgvint],J$3)</f>
        <v>0.23190377317963773</v>
      </c>
      <c r="K545" s="20">
        <f>SUMIFS(AllWeights5[Weighting % (BT &amp; CZ per Era)],AllWeights5[Column1],Table6[[#This Row],[Combined Name]],AllWeights5[bldgvint],K$3)</f>
        <v>0.23190377317963773</v>
      </c>
      <c r="L545" s="20">
        <f>SUMIFS(AllWeights5[Weighting % (BT &amp; CZ per Era)],AllWeights5[Column1],Table6[[#This Row],[Combined Name]],AllWeights5[bldgvint],L$3)</f>
        <v>0.17390993055058349</v>
      </c>
      <c r="M545" s="20">
        <f>SUMIFS(AllWeights5[Weighting % (BT &amp; CZ per Era)],AllWeights5[Column1],Table6[[#This Row],[Combined Name]],AllWeights5[bldgvint],M$3)</f>
        <v>0</v>
      </c>
      <c r="N545" s="20">
        <f>SUMIFS(AllWeights5[Weighting % (BT &amp; CZ per Era)],AllWeights5[Column1],Table6[[#This Row],[Combined Name]],AllWeights5[bldgvint],N$3)</f>
        <v>0</v>
      </c>
      <c r="O545" s="20">
        <f>SUMIFS(AllWeights5[Weighting % (BT &amp; CZ per Era)],AllWeights5[Column1],Table6[[#This Row],[Combined Name]],AllWeights5[bldgvint],O$3)</f>
        <v>0</v>
      </c>
      <c r="P545" s="20">
        <f>SUMIFS(AllWeights5[Weighting % (BT &amp; CZ per Era)],AllWeights5[Column1],Table6[[#This Row],[Combined Name]],AllWeights5[bldgvint],P$3)</f>
        <v>0</v>
      </c>
      <c r="Q545" s="20">
        <f>SUMIFS(AllWeights5[Weighting % (BT &amp; CZ per Era)],AllWeights5[Column1],Table6[[#This Row],[Combined Name]],AllWeights5[bldgvint],Q$3)</f>
        <v>0</v>
      </c>
      <c r="R545" s="20">
        <f>SUMIFS(AllWeights5[Weighting % (BT &amp; CZ per Era)],AllWeights5[Column1],Table6[[#This Row],[Combined Name]],AllWeights5[bldgvint],R$3)</f>
        <v>0</v>
      </c>
      <c r="S545" s="20">
        <f>SUMIFS(AllWeights5[Weighting % (BT &amp; CZ per Era)],AllWeights5[Column1],Table6[[#This Row],[Combined Name]],AllWeights5[bldgvint],S$3)</f>
        <v>0</v>
      </c>
      <c r="T545" s="20">
        <f>SUMIFS(AllWeights5[Weighting % (BT &amp; CZ per Era)],AllWeights5[Column1],Table6[[#This Row],[Combined Name]],AllWeights5[bldgvint],T$3)</f>
        <v>0</v>
      </c>
      <c r="U545" s="20">
        <f>SUM(Table6[[#This Row],[1975]:[MH85]])</f>
        <v>0.99999999999999989</v>
      </c>
    </row>
    <row r="546" spans="1:21" x14ac:dyDescent="0.3">
      <c r="A546" s="23" t="s">
        <v>2329</v>
      </c>
      <c r="B546" s="23" t="s">
        <v>47</v>
      </c>
      <c r="C546" s="23" t="s">
        <v>32</v>
      </c>
      <c r="D546" s="23" t="s">
        <v>14</v>
      </c>
      <c r="E546" s="23" t="s">
        <v>1607</v>
      </c>
      <c r="F546" s="20">
        <f>SUMIFS(AllWeights5[Weighting % (BT &amp; CZ per Era)],AllWeights5[Column1],Table6[[#This Row],[Combined Name]],AllWeights5[bldgvint],F$3)</f>
        <v>0</v>
      </c>
      <c r="G546" s="20">
        <f>SUMIFS(AllWeights5[Weighting % (BT &amp; CZ per Era)],AllWeights5[Column1],Table6[[#This Row],[Combined Name]],AllWeights5[bldgvint],G$3)</f>
        <v>0</v>
      </c>
      <c r="H546" s="20">
        <f>SUMIFS(AllWeights5[Weighting % (BT &amp; CZ per Era)],AllWeights5[Column1],Table6[[#This Row],[Combined Name]],AllWeights5[bldgvint],H$3)</f>
        <v>0</v>
      </c>
      <c r="I546" s="20">
        <f>SUMIFS(AllWeights5[Weighting % (BT &amp; CZ per Era)],AllWeights5[Column1],Table6[[#This Row],[Combined Name]],AllWeights5[bldgvint],I$3)</f>
        <v>0</v>
      </c>
      <c r="J546" s="20">
        <f>SUMIFS(AllWeights5[Weighting % (BT &amp; CZ per Era)],AllWeights5[Column1],Table6[[#This Row],[Combined Name]],AllWeights5[bldgvint],J$3)</f>
        <v>0</v>
      </c>
      <c r="K546" s="20">
        <f>SUMIFS(AllWeights5[Weighting % (BT &amp; CZ per Era)],AllWeights5[Column1],Table6[[#This Row],[Combined Name]],AllWeights5[bldgvint],K$3)</f>
        <v>0</v>
      </c>
      <c r="L546" s="20">
        <f>SUMIFS(AllWeights5[Weighting % (BT &amp; CZ per Era)],AllWeights5[Column1],Table6[[#This Row],[Combined Name]],AllWeights5[bldgvint],L$3)</f>
        <v>0</v>
      </c>
      <c r="M546" s="20">
        <f>SUMIFS(AllWeights5[Weighting % (BT &amp; CZ per Era)],AllWeights5[Column1],Table6[[#This Row],[Combined Name]],AllWeights5[bldgvint],M$3)</f>
        <v>0.75015441630636193</v>
      </c>
      <c r="N546" s="20">
        <f>SUMIFS(AllWeights5[Weighting % (BT &amp; CZ per Era)],AllWeights5[Column1],Table6[[#This Row],[Combined Name]],AllWeights5[bldgvint],N$3)</f>
        <v>0.24984558369363807</v>
      </c>
      <c r="O546" s="20">
        <f>SUMIFS(AllWeights5[Weighting % (BT &amp; CZ per Era)],AllWeights5[Column1],Table6[[#This Row],[Combined Name]],AllWeights5[bldgvint],O$3)</f>
        <v>0</v>
      </c>
      <c r="P546" s="20">
        <f>SUMIFS(AllWeights5[Weighting % (BT &amp; CZ per Era)],AllWeights5[Column1],Table6[[#This Row],[Combined Name]],AllWeights5[bldgvint],P$3)</f>
        <v>0</v>
      </c>
      <c r="Q546" s="20">
        <f>SUMIFS(AllWeights5[Weighting % (BT &amp; CZ per Era)],AllWeights5[Column1],Table6[[#This Row],[Combined Name]],AllWeights5[bldgvint],Q$3)</f>
        <v>0</v>
      </c>
      <c r="R546" s="20">
        <f>SUMIFS(AllWeights5[Weighting % (BT &amp; CZ per Era)],AllWeights5[Column1],Table6[[#This Row],[Combined Name]],AllWeights5[bldgvint],R$3)</f>
        <v>0</v>
      </c>
      <c r="S546" s="20">
        <f>SUMIFS(AllWeights5[Weighting % (BT &amp; CZ per Era)],AllWeights5[Column1],Table6[[#This Row],[Combined Name]],AllWeights5[bldgvint],S$3)</f>
        <v>0</v>
      </c>
      <c r="T546" s="20">
        <f>SUMIFS(AllWeights5[Weighting % (BT &amp; CZ per Era)],AllWeights5[Column1],Table6[[#This Row],[Combined Name]],AllWeights5[bldgvint],T$3)</f>
        <v>0</v>
      </c>
      <c r="U546" s="20">
        <f>SUM(Table6[[#This Row],[1975]:[MH85]])</f>
        <v>1</v>
      </c>
    </row>
    <row r="547" spans="1:21" x14ac:dyDescent="0.3">
      <c r="A547" s="23" t="s">
        <v>2329</v>
      </c>
      <c r="B547" s="23" t="s">
        <v>47</v>
      </c>
      <c r="C547" s="23" t="s">
        <v>32</v>
      </c>
      <c r="D547" s="23" t="s">
        <v>19</v>
      </c>
      <c r="E547" s="23" t="s">
        <v>1608</v>
      </c>
      <c r="F547" s="20">
        <f>SUMIFS(AllWeights5[Weighting % (BT &amp; CZ per Era)],AllWeights5[Column1],Table6[[#This Row],[Combined Name]],AllWeights5[bldgvint],F$3)</f>
        <v>0</v>
      </c>
      <c r="G547" s="20">
        <f>SUMIFS(AllWeights5[Weighting % (BT &amp; CZ per Era)],AllWeights5[Column1],Table6[[#This Row],[Combined Name]],AllWeights5[bldgvint],G$3)</f>
        <v>0</v>
      </c>
      <c r="H547" s="20">
        <f>SUMIFS(AllWeights5[Weighting % (BT &amp; CZ per Era)],AllWeights5[Column1],Table6[[#This Row],[Combined Name]],AllWeights5[bldgvint],H$3)</f>
        <v>0</v>
      </c>
      <c r="I547" s="20">
        <f>SUMIFS(AllWeights5[Weighting % (BT &amp; CZ per Era)],AllWeights5[Column1],Table6[[#This Row],[Combined Name]],AllWeights5[bldgvint],I$3)</f>
        <v>0</v>
      </c>
      <c r="J547" s="20">
        <f>SUMIFS(AllWeights5[Weighting % (BT &amp; CZ per Era)],AllWeights5[Column1],Table6[[#This Row],[Combined Name]],AllWeights5[bldgvint],J$3)</f>
        <v>0</v>
      </c>
      <c r="K547" s="20">
        <f>SUMIFS(AllWeights5[Weighting % (BT &amp; CZ per Era)],AllWeights5[Column1],Table6[[#This Row],[Combined Name]],AllWeights5[bldgvint],K$3)</f>
        <v>0</v>
      </c>
      <c r="L547" s="20">
        <f>SUMIFS(AllWeights5[Weighting % (BT &amp; CZ per Era)],AllWeights5[Column1],Table6[[#This Row],[Combined Name]],AllWeights5[bldgvint],L$3)</f>
        <v>0</v>
      </c>
      <c r="M547" s="20">
        <f>SUMIFS(AllWeights5[Weighting % (BT &amp; CZ per Era)],AllWeights5[Column1],Table6[[#This Row],[Combined Name]],AllWeights5[bldgvint],M$3)</f>
        <v>0</v>
      </c>
      <c r="N547" s="20">
        <f>SUMIFS(AllWeights5[Weighting % (BT &amp; CZ per Era)],AllWeights5[Column1],Table6[[#This Row],[Combined Name]],AllWeights5[bldgvint],N$3)</f>
        <v>0</v>
      </c>
      <c r="O547" s="20">
        <f>SUMIFS(AllWeights5[Weighting % (BT &amp; CZ per Era)],AllWeights5[Column1],Table6[[#This Row],[Combined Name]],AllWeights5[bldgvint],O$3)</f>
        <v>0.99999999999999989</v>
      </c>
      <c r="P547" s="20">
        <f>SUMIFS(AllWeights5[Weighting % (BT &amp; CZ per Era)],AllWeights5[Column1],Table6[[#This Row],[Combined Name]],AllWeights5[bldgvint],P$3)</f>
        <v>0</v>
      </c>
      <c r="Q547" s="20">
        <f>SUMIFS(AllWeights5[Weighting % (BT &amp; CZ per Era)],AllWeights5[Column1],Table6[[#This Row],[Combined Name]],AllWeights5[bldgvint],Q$3)</f>
        <v>0</v>
      </c>
      <c r="R547" s="20">
        <f>SUMIFS(AllWeights5[Weighting % (BT &amp; CZ per Era)],AllWeights5[Column1],Table6[[#This Row],[Combined Name]],AllWeights5[bldgvint],R$3)</f>
        <v>0</v>
      </c>
      <c r="S547" s="20">
        <f>SUMIFS(AllWeights5[Weighting % (BT &amp; CZ per Era)],AllWeights5[Column1],Table6[[#This Row],[Combined Name]],AllWeights5[bldgvint],S$3)</f>
        <v>0</v>
      </c>
      <c r="T547" s="20">
        <f>SUMIFS(AllWeights5[Weighting % (BT &amp; CZ per Era)],AllWeights5[Column1],Table6[[#This Row],[Combined Name]],AllWeights5[bldgvint],T$3)</f>
        <v>0</v>
      </c>
      <c r="U547" s="20">
        <f>SUM(Table6[[#This Row],[1975]:[MH85]])</f>
        <v>0.99999999999999989</v>
      </c>
    </row>
    <row r="548" spans="1:21" x14ac:dyDescent="0.3">
      <c r="A548" s="23" t="s">
        <v>2329</v>
      </c>
      <c r="B548" s="23" t="s">
        <v>47</v>
      </c>
      <c r="C548" s="23" t="s">
        <v>33</v>
      </c>
      <c r="D548" s="23" t="s">
        <v>16</v>
      </c>
      <c r="E548" s="23" t="s">
        <v>1609</v>
      </c>
      <c r="F548" s="20">
        <f>SUMIFS(AllWeights5[Weighting % (BT &amp; CZ per Era)],AllWeights5[Column1],Table6[[#This Row],[Combined Name]],AllWeights5[bldgvint],F$3)</f>
        <v>0.49885170237909426</v>
      </c>
      <c r="G548" s="20">
        <f>SUMIFS(AllWeights5[Weighting % (BT &amp; CZ per Era)],AllWeights5[Column1],Table6[[#This Row],[Combined Name]],AllWeights5[bldgvint],G$3)</f>
        <v>0.32223683917144197</v>
      </c>
      <c r="H548" s="20">
        <f>SUMIFS(AllWeights5[Weighting % (BT &amp; CZ per Era)],AllWeights5[Column1],Table6[[#This Row],[Combined Name]],AllWeights5[bldgvint],H$3)</f>
        <v>0.17891145844946374</v>
      </c>
      <c r="I548" s="20">
        <f>SUMIFS(AllWeights5[Weighting % (BT &amp; CZ per Era)],AllWeights5[Column1],Table6[[#This Row],[Combined Name]],AllWeights5[bldgvint],I$3)</f>
        <v>0</v>
      </c>
      <c r="J548" s="20">
        <f>SUMIFS(AllWeights5[Weighting % (BT &amp; CZ per Era)],AllWeights5[Column1],Table6[[#This Row],[Combined Name]],AllWeights5[bldgvint],J$3)</f>
        <v>0</v>
      </c>
      <c r="K548" s="20">
        <f>SUMIFS(AllWeights5[Weighting % (BT &amp; CZ per Era)],AllWeights5[Column1],Table6[[#This Row],[Combined Name]],AllWeights5[bldgvint],K$3)</f>
        <v>0</v>
      </c>
      <c r="L548" s="20">
        <f>SUMIFS(AllWeights5[Weighting % (BT &amp; CZ per Era)],AllWeights5[Column1],Table6[[#This Row],[Combined Name]],AllWeights5[bldgvint],L$3)</f>
        <v>0</v>
      </c>
      <c r="M548" s="20">
        <f>SUMIFS(AllWeights5[Weighting % (BT &amp; CZ per Era)],AllWeights5[Column1],Table6[[#This Row],[Combined Name]],AllWeights5[bldgvint],M$3)</f>
        <v>0</v>
      </c>
      <c r="N548" s="20">
        <f>SUMIFS(AllWeights5[Weighting % (BT &amp; CZ per Era)],AllWeights5[Column1],Table6[[#This Row],[Combined Name]],AllWeights5[bldgvint],N$3)</f>
        <v>0</v>
      </c>
      <c r="O548" s="20">
        <f>SUMIFS(AllWeights5[Weighting % (BT &amp; CZ per Era)],AllWeights5[Column1],Table6[[#This Row],[Combined Name]],AllWeights5[bldgvint],O$3)</f>
        <v>0</v>
      </c>
      <c r="P548" s="20">
        <f>SUMIFS(AllWeights5[Weighting % (BT &amp; CZ per Era)],AllWeights5[Column1],Table6[[#This Row],[Combined Name]],AllWeights5[bldgvint],P$3)</f>
        <v>0</v>
      </c>
      <c r="Q548" s="20">
        <f>SUMIFS(AllWeights5[Weighting % (BT &amp; CZ per Era)],AllWeights5[Column1],Table6[[#This Row],[Combined Name]],AllWeights5[bldgvint],Q$3)</f>
        <v>0</v>
      </c>
      <c r="R548" s="20">
        <f>SUMIFS(AllWeights5[Weighting % (BT &amp; CZ per Era)],AllWeights5[Column1],Table6[[#This Row],[Combined Name]],AllWeights5[bldgvint],R$3)</f>
        <v>0</v>
      </c>
      <c r="S548" s="20">
        <f>SUMIFS(AllWeights5[Weighting % (BT &amp; CZ per Era)],AllWeights5[Column1],Table6[[#This Row],[Combined Name]],AllWeights5[bldgvint],S$3)</f>
        <v>0</v>
      </c>
      <c r="T548" s="20">
        <f>SUMIFS(AllWeights5[Weighting % (BT &amp; CZ per Era)],AllWeights5[Column1],Table6[[#This Row],[Combined Name]],AllWeights5[bldgvint],T$3)</f>
        <v>0</v>
      </c>
      <c r="U548" s="20">
        <f>SUM(Table6[[#This Row],[1975]:[MH85]])</f>
        <v>1</v>
      </c>
    </row>
    <row r="549" spans="1:21" x14ac:dyDescent="0.3">
      <c r="A549" s="23" t="s">
        <v>2329</v>
      </c>
      <c r="B549" s="23" t="s">
        <v>47</v>
      </c>
      <c r="C549" s="23" t="s">
        <v>33</v>
      </c>
      <c r="D549" s="23" t="s">
        <v>11</v>
      </c>
      <c r="E549" s="23" t="s">
        <v>1610</v>
      </c>
      <c r="F549" s="20">
        <f>SUMIFS(AllWeights5[Weighting % (BT &amp; CZ per Era)],AllWeights5[Column1],Table6[[#This Row],[Combined Name]],AllWeights5[bldgvint],F$3)</f>
        <v>0</v>
      </c>
      <c r="G549" s="20">
        <f>SUMIFS(AllWeights5[Weighting % (BT &amp; CZ per Era)],AllWeights5[Column1],Table6[[#This Row],[Combined Name]],AllWeights5[bldgvint],G$3)</f>
        <v>0</v>
      </c>
      <c r="H549" s="20">
        <f>SUMIFS(AllWeights5[Weighting % (BT &amp; CZ per Era)],AllWeights5[Column1],Table6[[#This Row],[Combined Name]],AllWeights5[bldgvint],H$3)</f>
        <v>0</v>
      </c>
      <c r="I549" s="20">
        <f>SUMIFS(AllWeights5[Weighting % (BT &amp; CZ per Era)],AllWeights5[Column1],Table6[[#This Row],[Combined Name]],AllWeights5[bldgvint],I$3)</f>
        <v>0.37129288621825929</v>
      </c>
      <c r="J549" s="20">
        <f>SUMIFS(AllWeights5[Weighting % (BT &amp; CZ per Era)],AllWeights5[Column1],Table6[[#This Row],[Combined Name]],AllWeights5[bldgvint],J$3)</f>
        <v>0.22862957937584799</v>
      </c>
      <c r="K549" s="20">
        <f>SUMIFS(AllWeights5[Weighting % (BT &amp; CZ per Era)],AllWeights5[Column1],Table6[[#This Row],[Combined Name]],AllWeights5[bldgvint],K$3)</f>
        <v>0.22862957937584799</v>
      </c>
      <c r="L549" s="20">
        <f>SUMIFS(AllWeights5[Weighting % (BT &amp; CZ per Era)],AllWeights5[Column1],Table6[[#This Row],[Combined Name]],AllWeights5[bldgvint],L$3)</f>
        <v>0.17144795503004456</v>
      </c>
      <c r="M549" s="20">
        <f>SUMIFS(AllWeights5[Weighting % (BT &amp; CZ per Era)],AllWeights5[Column1],Table6[[#This Row],[Combined Name]],AllWeights5[bldgvint],M$3)</f>
        <v>0</v>
      </c>
      <c r="N549" s="20">
        <f>SUMIFS(AllWeights5[Weighting % (BT &amp; CZ per Era)],AllWeights5[Column1],Table6[[#This Row],[Combined Name]],AllWeights5[bldgvint],N$3)</f>
        <v>0</v>
      </c>
      <c r="O549" s="20">
        <f>SUMIFS(AllWeights5[Weighting % (BT &amp; CZ per Era)],AllWeights5[Column1],Table6[[#This Row],[Combined Name]],AllWeights5[bldgvint],O$3)</f>
        <v>0</v>
      </c>
      <c r="P549" s="20">
        <f>SUMIFS(AllWeights5[Weighting % (BT &amp; CZ per Era)],AllWeights5[Column1],Table6[[#This Row],[Combined Name]],AllWeights5[bldgvint],P$3)</f>
        <v>0</v>
      </c>
      <c r="Q549" s="20">
        <f>SUMIFS(AllWeights5[Weighting % (BT &amp; CZ per Era)],AllWeights5[Column1],Table6[[#This Row],[Combined Name]],AllWeights5[bldgvint],Q$3)</f>
        <v>0</v>
      </c>
      <c r="R549" s="20">
        <f>SUMIFS(AllWeights5[Weighting % (BT &amp; CZ per Era)],AllWeights5[Column1],Table6[[#This Row],[Combined Name]],AllWeights5[bldgvint],R$3)</f>
        <v>0</v>
      </c>
      <c r="S549" s="20">
        <f>SUMIFS(AllWeights5[Weighting % (BT &amp; CZ per Era)],AllWeights5[Column1],Table6[[#This Row],[Combined Name]],AllWeights5[bldgvint],S$3)</f>
        <v>0</v>
      </c>
      <c r="T549" s="20">
        <f>SUMIFS(AllWeights5[Weighting % (BT &amp; CZ per Era)],AllWeights5[Column1],Table6[[#This Row],[Combined Name]],AllWeights5[bldgvint],T$3)</f>
        <v>0</v>
      </c>
      <c r="U549" s="20">
        <f>SUM(Table6[[#This Row],[1975]:[MH85]])</f>
        <v>0.99999999999999978</v>
      </c>
    </row>
    <row r="550" spans="1:21" x14ac:dyDescent="0.3">
      <c r="A550" s="23" t="s">
        <v>2329</v>
      </c>
      <c r="B550" s="23" t="s">
        <v>47</v>
      </c>
      <c r="C550" s="23" t="s">
        <v>33</v>
      </c>
      <c r="D550" s="23" t="s">
        <v>14</v>
      </c>
      <c r="E550" s="23" t="s">
        <v>1611</v>
      </c>
      <c r="F550" s="20">
        <f>SUMIFS(AllWeights5[Weighting % (BT &amp; CZ per Era)],AllWeights5[Column1],Table6[[#This Row],[Combined Name]],AllWeights5[bldgvint],F$3)</f>
        <v>0</v>
      </c>
      <c r="G550" s="20">
        <f>SUMIFS(AllWeights5[Weighting % (BT &amp; CZ per Era)],AllWeights5[Column1],Table6[[#This Row],[Combined Name]],AllWeights5[bldgvint],G$3)</f>
        <v>0</v>
      </c>
      <c r="H550" s="20">
        <f>SUMIFS(AllWeights5[Weighting % (BT &amp; CZ per Era)],AllWeights5[Column1],Table6[[#This Row],[Combined Name]],AllWeights5[bldgvint],H$3)</f>
        <v>0</v>
      </c>
      <c r="I550" s="20">
        <f>SUMIFS(AllWeights5[Weighting % (BT &amp; CZ per Era)],AllWeights5[Column1],Table6[[#This Row],[Combined Name]],AllWeights5[bldgvint],I$3)</f>
        <v>0</v>
      </c>
      <c r="J550" s="20">
        <f>SUMIFS(AllWeights5[Weighting % (BT &amp; CZ per Era)],AllWeights5[Column1],Table6[[#This Row],[Combined Name]],AllWeights5[bldgvint],J$3)</f>
        <v>0</v>
      </c>
      <c r="K550" s="20">
        <f>SUMIFS(AllWeights5[Weighting % (BT &amp; CZ per Era)],AllWeights5[Column1],Table6[[#This Row],[Combined Name]],AllWeights5[bldgvint],K$3)</f>
        <v>0</v>
      </c>
      <c r="L550" s="20">
        <f>SUMIFS(AllWeights5[Weighting % (BT &amp; CZ per Era)],AllWeights5[Column1],Table6[[#This Row],[Combined Name]],AllWeights5[bldgvint],L$3)</f>
        <v>0</v>
      </c>
      <c r="M550" s="20">
        <f>SUMIFS(AllWeights5[Weighting % (BT &amp; CZ per Era)],AllWeights5[Column1],Table6[[#This Row],[Combined Name]],AllWeights5[bldgvint],M$3)</f>
        <v>0.74989402289105556</v>
      </c>
      <c r="N550" s="20">
        <f>SUMIFS(AllWeights5[Weighting % (BT &amp; CZ per Era)],AllWeights5[Column1],Table6[[#This Row],[Combined Name]],AllWeights5[bldgvint],N$3)</f>
        <v>0.25010597710894444</v>
      </c>
      <c r="O550" s="20">
        <f>SUMIFS(AllWeights5[Weighting % (BT &amp; CZ per Era)],AllWeights5[Column1],Table6[[#This Row],[Combined Name]],AllWeights5[bldgvint],O$3)</f>
        <v>0</v>
      </c>
      <c r="P550" s="20">
        <f>SUMIFS(AllWeights5[Weighting % (BT &amp; CZ per Era)],AllWeights5[Column1],Table6[[#This Row],[Combined Name]],AllWeights5[bldgvint],P$3)</f>
        <v>0</v>
      </c>
      <c r="Q550" s="20">
        <f>SUMIFS(AllWeights5[Weighting % (BT &amp; CZ per Era)],AllWeights5[Column1],Table6[[#This Row],[Combined Name]],AllWeights5[bldgvint],Q$3)</f>
        <v>0</v>
      </c>
      <c r="R550" s="20">
        <f>SUMIFS(AllWeights5[Weighting % (BT &amp; CZ per Era)],AllWeights5[Column1],Table6[[#This Row],[Combined Name]],AllWeights5[bldgvint],R$3)</f>
        <v>0</v>
      </c>
      <c r="S550" s="20">
        <f>SUMIFS(AllWeights5[Weighting % (BT &amp; CZ per Era)],AllWeights5[Column1],Table6[[#This Row],[Combined Name]],AllWeights5[bldgvint],S$3)</f>
        <v>0</v>
      </c>
      <c r="T550" s="20">
        <f>SUMIFS(AllWeights5[Weighting % (BT &amp; CZ per Era)],AllWeights5[Column1],Table6[[#This Row],[Combined Name]],AllWeights5[bldgvint],T$3)</f>
        <v>0</v>
      </c>
      <c r="U550" s="20">
        <f>SUM(Table6[[#This Row],[1975]:[MH85]])</f>
        <v>1</v>
      </c>
    </row>
    <row r="551" spans="1:21" x14ac:dyDescent="0.3">
      <c r="A551" s="23" t="s">
        <v>2329</v>
      </c>
      <c r="B551" s="23" t="s">
        <v>47</v>
      </c>
      <c r="C551" s="23" t="s">
        <v>33</v>
      </c>
      <c r="D551" s="23" t="s">
        <v>19</v>
      </c>
      <c r="E551" s="23" t="s">
        <v>1612</v>
      </c>
      <c r="F551" s="20">
        <f>SUMIFS(AllWeights5[Weighting % (BT &amp; CZ per Era)],AllWeights5[Column1],Table6[[#This Row],[Combined Name]],AllWeights5[bldgvint],F$3)</f>
        <v>0</v>
      </c>
      <c r="G551" s="20">
        <f>SUMIFS(AllWeights5[Weighting % (BT &amp; CZ per Era)],AllWeights5[Column1],Table6[[#This Row],[Combined Name]],AllWeights5[bldgvint],G$3)</f>
        <v>0</v>
      </c>
      <c r="H551" s="20">
        <f>SUMIFS(AllWeights5[Weighting % (BT &amp; CZ per Era)],AllWeights5[Column1],Table6[[#This Row],[Combined Name]],AllWeights5[bldgvint],H$3)</f>
        <v>0</v>
      </c>
      <c r="I551" s="20">
        <f>SUMIFS(AllWeights5[Weighting % (BT &amp; CZ per Era)],AllWeights5[Column1],Table6[[#This Row],[Combined Name]],AllWeights5[bldgvint],I$3)</f>
        <v>0</v>
      </c>
      <c r="J551" s="20">
        <f>SUMIFS(AllWeights5[Weighting % (BT &amp; CZ per Era)],AllWeights5[Column1],Table6[[#This Row],[Combined Name]],AllWeights5[bldgvint],J$3)</f>
        <v>0</v>
      </c>
      <c r="K551" s="20">
        <f>SUMIFS(AllWeights5[Weighting % (BT &amp; CZ per Era)],AllWeights5[Column1],Table6[[#This Row],[Combined Name]],AllWeights5[bldgvint],K$3)</f>
        <v>0</v>
      </c>
      <c r="L551" s="20">
        <f>SUMIFS(AllWeights5[Weighting % (BT &amp; CZ per Era)],AllWeights5[Column1],Table6[[#This Row],[Combined Name]],AllWeights5[bldgvint],L$3)</f>
        <v>0</v>
      </c>
      <c r="M551" s="20">
        <f>SUMIFS(AllWeights5[Weighting % (BT &amp; CZ per Era)],AllWeights5[Column1],Table6[[#This Row],[Combined Name]],AllWeights5[bldgvint],M$3)</f>
        <v>0</v>
      </c>
      <c r="N551" s="20">
        <f>SUMIFS(AllWeights5[Weighting % (BT &amp; CZ per Era)],AllWeights5[Column1],Table6[[#This Row],[Combined Name]],AllWeights5[bldgvint],N$3)</f>
        <v>0</v>
      </c>
      <c r="O551" s="20">
        <f>SUMIFS(AllWeights5[Weighting % (BT &amp; CZ per Era)],AllWeights5[Column1],Table6[[#This Row],[Combined Name]],AllWeights5[bldgvint],O$3)</f>
        <v>1</v>
      </c>
      <c r="P551" s="20">
        <f>SUMIFS(AllWeights5[Weighting % (BT &amp; CZ per Era)],AllWeights5[Column1],Table6[[#This Row],[Combined Name]],AllWeights5[bldgvint],P$3)</f>
        <v>0</v>
      </c>
      <c r="Q551" s="20">
        <f>SUMIFS(AllWeights5[Weighting % (BT &amp; CZ per Era)],AllWeights5[Column1],Table6[[#This Row],[Combined Name]],AllWeights5[bldgvint],Q$3)</f>
        <v>0</v>
      </c>
      <c r="R551" s="20">
        <f>SUMIFS(AllWeights5[Weighting % (BT &amp; CZ per Era)],AllWeights5[Column1],Table6[[#This Row],[Combined Name]],AllWeights5[bldgvint],R$3)</f>
        <v>0</v>
      </c>
      <c r="S551" s="20">
        <f>SUMIFS(AllWeights5[Weighting % (BT &amp; CZ per Era)],AllWeights5[Column1],Table6[[#This Row],[Combined Name]],AllWeights5[bldgvint],S$3)</f>
        <v>0</v>
      </c>
      <c r="T551" s="20">
        <f>SUMIFS(AllWeights5[Weighting % (BT &amp; CZ per Era)],AllWeights5[Column1],Table6[[#This Row],[Combined Name]],AllWeights5[bldgvint],T$3)</f>
        <v>0</v>
      </c>
      <c r="U551" s="20">
        <f>SUM(Table6[[#This Row],[1975]:[MH85]])</f>
        <v>1</v>
      </c>
    </row>
    <row r="552" spans="1:21" x14ac:dyDescent="0.3">
      <c r="A552" s="23" t="s">
        <v>2329</v>
      </c>
      <c r="B552" s="23" t="s">
        <v>47</v>
      </c>
      <c r="C552" s="23" t="s">
        <v>34</v>
      </c>
      <c r="D552" s="23" t="s">
        <v>16</v>
      </c>
      <c r="E552" s="23" t="s">
        <v>1613</v>
      </c>
      <c r="F552" s="20">
        <f>SUMIFS(AllWeights5[Weighting % (BT &amp; CZ per Era)],AllWeights5[Column1],Table6[[#This Row],[Combined Name]],AllWeights5[bldgvint],F$3)</f>
        <v>0.27678408051235132</v>
      </c>
      <c r="G552" s="20">
        <f>SUMIFS(AllWeights5[Weighting % (BT &amp; CZ per Era)],AllWeights5[Column1],Table6[[#This Row],[Combined Name]],AllWeights5[bldgvint],G$3)</f>
        <v>0.47724153705397981</v>
      </c>
      <c r="H552" s="20">
        <f>SUMIFS(AllWeights5[Weighting % (BT &amp; CZ per Era)],AllWeights5[Column1],Table6[[#This Row],[Combined Name]],AllWeights5[bldgvint],H$3)</f>
        <v>0.24597438243366873</v>
      </c>
      <c r="I552" s="20">
        <f>SUMIFS(AllWeights5[Weighting % (BT &amp; CZ per Era)],AllWeights5[Column1],Table6[[#This Row],[Combined Name]],AllWeights5[bldgvint],I$3)</f>
        <v>0</v>
      </c>
      <c r="J552" s="20">
        <f>SUMIFS(AllWeights5[Weighting % (BT &amp; CZ per Era)],AllWeights5[Column1],Table6[[#This Row],[Combined Name]],AllWeights5[bldgvint],J$3)</f>
        <v>0</v>
      </c>
      <c r="K552" s="20">
        <f>SUMIFS(AllWeights5[Weighting % (BT &amp; CZ per Era)],AllWeights5[Column1],Table6[[#This Row],[Combined Name]],AllWeights5[bldgvint],K$3)</f>
        <v>0</v>
      </c>
      <c r="L552" s="20">
        <f>SUMIFS(AllWeights5[Weighting % (BT &amp; CZ per Era)],AllWeights5[Column1],Table6[[#This Row],[Combined Name]],AllWeights5[bldgvint],L$3)</f>
        <v>0</v>
      </c>
      <c r="M552" s="20">
        <f>SUMIFS(AllWeights5[Weighting % (BT &amp; CZ per Era)],AllWeights5[Column1],Table6[[#This Row],[Combined Name]],AllWeights5[bldgvint],M$3)</f>
        <v>0</v>
      </c>
      <c r="N552" s="20">
        <f>SUMIFS(AllWeights5[Weighting % (BT &amp; CZ per Era)],AllWeights5[Column1],Table6[[#This Row],[Combined Name]],AllWeights5[bldgvint],N$3)</f>
        <v>0</v>
      </c>
      <c r="O552" s="20">
        <f>SUMIFS(AllWeights5[Weighting % (BT &amp; CZ per Era)],AllWeights5[Column1],Table6[[#This Row],[Combined Name]],AllWeights5[bldgvint],O$3)</f>
        <v>0</v>
      </c>
      <c r="P552" s="20">
        <f>SUMIFS(AllWeights5[Weighting % (BT &amp; CZ per Era)],AllWeights5[Column1],Table6[[#This Row],[Combined Name]],AllWeights5[bldgvint],P$3)</f>
        <v>0</v>
      </c>
      <c r="Q552" s="20">
        <f>SUMIFS(AllWeights5[Weighting % (BT &amp; CZ per Era)],AllWeights5[Column1],Table6[[#This Row],[Combined Name]],AllWeights5[bldgvint],Q$3)</f>
        <v>0</v>
      </c>
      <c r="R552" s="20">
        <f>SUMIFS(AllWeights5[Weighting % (BT &amp; CZ per Era)],AllWeights5[Column1],Table6[[#This Row],[Combined Name]],AllWeights5[bldgvint],R$3)</f>
        <v>0</v>
      </c>
      <c r="S552" s="20">
        <f>SUMIFS(AllWeights5[Weighting % (BT &amp; CZ per Era)],AllWeights5[Column1],Table6[[#This Row],[Combined Name]],AllWeights5[bldgvint],S$3)</f>
        <v>0</v>
      </c>
      <c r="T552" s="20">
        <f>SUMIFS(AllWeights5[Weighting % (BT &amp; CZ per Era)],AllWeights5[Column1],Table6[[#This Row],[Combined Name]],AllWeights5[bldgvint],T$3)</f>
        <v>0</v>
      </c>
      <c r="U552" s="20">
        <f>SUM(Table6[[#This Row],[1975]:[MH85]])</f>
        <v>0.99999999999999989</v>
      </c>
    </row>
    <row r="553" spans="1:21" x14ac:dyDescent="0.3">
      <c r="A553" s="23" t="s">
        <v>2329</v>
      </c>
      <c r="B553" s="23" t="s">
        <v>47</v>
      </c>
      <c r="C553" s="23" t="s">
        <v>34</v>
      </c>
      <c r="D553" s="23" t="s">
        <v>11</v>
      </c>
      <c r="E553" s="23" t="s">
        <v>1614</v>
      </c>
      <c r="F553" s="20">
        <f>SUMIFS(AllWeights5[Weighting % (BT &amp; CZ per Era)],AllWeights5[Column1],Table6[[#This Row],[Combined Name]],AllWeights5[bldgvint],F$3)</f>
        <v>0</v>
      </c>
      <c r="G553" s="20">
        <f>SUMIFS(AllWeights5[Weighting % (BT &amp; CZ per Era)],AllWeights5[Column1],Table6[[#This Row],[Combined Name]],AllWeights5[bldgvint],G$3)</f>
        <v>0</v>
      </c>
      <c r="H553" s="20">
        <f>SUMIFS(AllWeights5[Weighting % (BT &amp; CZ per Era)],AllWeights5[Column1],Table6[[#This Row],[Combined Name]],AllWeights5[bldgvint],H$3)</f>
        <v>0</v>
      </c>
      <c r="I553" s="20">
        <f>SUMIFS(AllWeights5[Weighting % (BT &amp; CZ per Era)],AllWeights5[Column1],Table6[[#This Row],[Combined Name]],AllWeights5[bldgvint],I$3)</f>
        <v>0.37141111789859504</v>
      </c>
      <c r="J553" s="20">
        <f>SUMIFS(AllWeights5[Weighting % (BT &amp; CZ per Era)],AllWeights5[Column1],Table6[[#This Row],[Combined Name]],AllWeights5[bldgvint],J$3)</f>
        <v>0.22856851964976582</v>
      </c>
      <c r="K553" s="20">
        <f>SUMIFS(AllWeights5[Weighting % (BT &amp; CZ per Era)],AllWeights5[Column1],Table6[[#This Row],[Combined Name]],AllWeights5[bldgvint],K$3)</f>
        <v>0.22856851964976582</v>
      </c>
      <c r="L553" s="20">
        <f>SUMIFS(AllWeights5[Weighting % (BT &amp; CZ per Era)],AllWeights5[Column1],Table6[[#This Row],[Combined Name]],AllWeights5[bldgvint],L$3)</f>
        <v>0.17145184280187334</v>
      </c>
      <c r="M553" s="20">
        <f>SUMIFS(AllWeights5[Weighting % (BT &amp; CZ per Era)],AllWeights5[Column1],Table6[[#This Row],[Combined Name]],AllWeights5[bldgvint],M$3)</f>
        <v>0</v>
      </c>
      <c r="N553" s="20">
        <f>SUMIFS(AllWeights5[Weighting % (BT &amp; CZ per Era)],AllWeights5[Column1],Table6[[#This Row],[Combined Name]],AllWeights5[bldgvint],N$3)</f>
        <v>0</v>
      </c>
      <c r="O553" s="20">
        <f>SUMIFS(AllWeights5[Weighting % (BT &amp; CZ per Era)],AllWeights5[Column1],Table6[[#This Row],[Combined Name]],AllWeights5[bldgvint],O$3)</f>
        <v>0</v>
      </c>
      <c r="P553" s="20">
        <f>SUMIFS(AllWeights5[Weighting % (BT &amp; CZ per Era)],AllWeights5[Column1],Table6[[#This Row],[Combined Name]],AllWeights5[bldgvint],P$3)</f>
        <v>0</v>
      </c>
      <c r="Q553" s="20">
        <f>SUMIFS(AllWeights5[Weighting % (BT &amp; CZ per Era)],AllWeights5[Column1],Table6[[#This Row],[Combined Name]],AllWeights5[bldgvint],Q$3)</f>
        <v>0</v>
      </c>
      <c r="R553" s="20">
        <f>SUMIFS(AllWeights5[Weighting % (BT &amp; CZ per Era)],AllWeights5[Column1],Table6[[#This Row],[Combined Name]],AllWeights5[bldgvint],R$3)</f>
        <v>0</v>
      </c>
      <c r="S553" s="20">
        <f>SUMIFS(AllWeights5[Weighting % (BT &amp; CZ per Era)],AllWeights5[Column1],Table6[[#This Row],[Combined Name]],AllWeights5[bldgvint],S$3)</f>
        <v>0</v>
      </c>
      <c r="T553" s="20">
        <f>SUMIFS(AllWeights5[Weighting % (BT &amp; CZ per Era)],AllWeights5[Column1],Table6[[#This Row],[Combined Name]],AllWeights5[bldgvint],T$3)</f>
        <v>0</v>
      </c>
      <c r="U553" s="20">
        <f>SUM(Table6[[#This Row],[1975]:[MH85]])</f>
        <v>0.99999999999999989</v>
      </c>
    </row>
    <row r="554" spans="1:21" x14ac:dyDescent="0.3">
      <c r="A554" s="23" t="s">
        <v>2329</v>
      </c>
      <c r="B554" s="23" t="s">
        <v>47</v>
      </c>
      <c r="C554" s="23" t="s">
        <v>34</v>
      </c>
      <c r="D554" s="23" t="s">
        <v>14</v>
      </c>
      <c r="E554" s="23" t="s">
        <v>1615</v>
      </c>
      <c r="F554" s="20">
        <f>SUMIFS(AllWeights5[Weighting % (BT &amp; CZ per Era)],AllWeights5[Column1],Table6[[#This Row],[Combined Name]],AllWeights5[bldgvint],F$3)</f>
        <v>0</v>
      </c>
      <c r="G554" s="20">
        <f>SUMIFS(AllWeights5[Weighting % (BT &amp; CZ per Era)],AllWeights5[Column1],Table6[[#This Row],[Combined Name]],AllWeights5[bldgvint],G$3)</f>
        <v>0</v>
      </c>
      <c r="H554" s="20">
        <f>SUMIFS(AllWeights5[Weighting % (BT &amp; CZ per Era)],AllWeights5[Column1],Table6[[#This Row],[Combined Name]],AllWeights5[bldgvint],H$3)</f>
        <v>0</v>
      </c>
      <c r="I554" s="20">
        <f>SUMIFS(AllWeights5[Weighting % (BT &amp; CZ per Era)],AllWeights5[Column1],Table6[[#This Row],[Combined Name]],AllWeights5[bldgvint],I$3)</f>
        <v>0</v>
      </c>
      <c r="J554" s="20">
        <f>SUMIFS(AllWeights5[Weighting % (BT &amp; CZ per Era)],AllWeights5[Column1],Table6[[#This Row],[Combined Name]],AllWeights5[bldgvint],J$3)</f>
        <v>0</v>
      </c>
      <c r="K554" s="20">
        <f>SUMIFS(AllWeights5[Weighting % (BT &amp; CZ per Era)],AllWeights5[Column1],Table6[[#This Row],[Combined Name]],AllWeights5[bldgvint],K$3)</f>
        <v>0</v>
      </c>
      <c r="L554" s="20">
        <f>SUMIFS(AllWeights5[Weighting % (BT &amp; CZ per Era)],AllWeights5[Column1],Table6[[#This Row],[Combined Name]],AllWeights5[bldgvint],L$3)</f>
        <v>0</v>
      </c>
      <c r="M554" s="20">
        <f>SUMIFS(AllWeights5[Weighting % (BT &amp; CZ per Era)],AllWeights5[Column1],Table6[[#This Row],[Combined Name]],AllWeights5[bldgvint],M$3)</f>
        <v>0.75011135857461031</v>
      </c>
      <c r="N554" s="20">
        <f>SUMIFS(AllWeights5[Weighting % (BT &amp; CZ per Era)],AllWeights5[Column1],Table6[[#This Row],[Combined Name]],AllWeights5[bldgvint],N$3)</f>
        <v>0.2498886414253898</v>
      </c>
      <c r="O554" s="20">
        <f>SUMIFS(AllWeights5[Weighting % (BT &amp; CZ per Era)],AllWeights5[Column1],Table6[[#This Row],[Combined Name]],AllWeights5[bldgvint],O$3)</f>
        <v>0</v>
      </c>
      <c r="P554" s="20">
        <f>SUMIFS(AllWeights5[Weighting % (BT &amp; CZ per Era)],AllWeights5[Column1],Table6[[#This Row],[Combined Name]],AllWeights5[bldgvint],P$3)</f>
        <v>0</v>
      </c>
      <c r="Q554" s="20">
        <f>SUMIFS(AllWeights5[Weighting % (BT &amp; CZ per Era)],AllWeights5[Column1],Table6[[#This Row],[Combined Name]],AllWeights5[bldgvint],Q$3)</f>
        <v>0</v>
      </c>
      <c r="R554" s="20">
        <f>SUMIFS(AllWeights5[Weighting % (BT &amp; CZ per Era)],AllWeights5[Column1],Table6[[#This Row],[Combined Name]],AllWeights5[bldgvint],R$3)</f>
        <v>0</v>
      </c>
      <c r="S554" s="20">
        <f>SUMIFS(AllWeights5[Weighting % (BT &amp; CZ per Era)],AllWeights5[Column1],Table6[[#This Row],[Combined Name]],AllWeights5[bldgvint],S$3)</f>
        <v>0</v>
      </c>
      <c r="T554" s="20">
        <f>SUMIFS(AllWeights5[Weighting % (BT &amp; CZ per Era)],AllWeights5[Column1],Table6[[#This Row],[Combined Name]],AllWeights5[bldgvint],T$3)</f>
        <v>0</v>
      </c>
      <c r="U554" s="20">
        <f>SUM(Table6[[#This Row],[1975]:[MH85]])</f>
        <v>1</v>
      </c>
    </row>
    <row r="555" spans="1:21" x14ac:dyDescent="0.3">
      <c r="A555" s="23" t="s">
        <v>2329</v>
      </c>
      <c r="B555" s="23" t="s">
        <v>47</v>
      </c>
      <c r="C555" s="23" t="s">
        <v>34</v>
      </c>
      <c r="D555" s="23" t="s">
        <v>19</v>
      </c>
      <c r="E555" s="23" t="s">
        <v>1616</v>
      </c>
      <c r="F555" s="20">
        <f>SUMIFS(AllWeights5[Weighting % (BT &amp; CZ per Era)],AllWeights5[Column1],Table6[[#This Row],[Combined Name]],AllWeights5[bldgvint],F$3)</f>
        <v>0</v>
      </c>
      <c r="G555" s="20">
        <f>SUMIFS(AllWeights5[Weighting % (BT &amp; CZ per Era)],AllWeights5[Column1],Table6[[#This Row],[Combined Name]],AllWeights5[bldgvint],G$3)</f>
        <v>0</v>
      </c>
      <c r="H555" s="20">
        <f>SUMIFS(AllWeights5[Weighting % (BT &amp; CZ per Era)],AllWeights5[Column1],Table6[[#This Row],[Combined Name]],AllWeights5[bldgvint],H$3)</f>
        <v>0</v>
      </c>
      <c r="I555" s="20">
        <f>SUMIFS(AllWeights5[Weighting % (BT &amp; CZ per Era)],AllWeights5[Column1],Table6[[#This Row],[Combined Name]],AllWeights5[bldgvint],I$3)</f>
        <v>0</v>
      </c>
      <c r="J555" s="20">
        <f>SUMIFS(AllWeights5[Weighting % (BT &amp; CZ per Era)],AllWeights5[Column1],Table6[[#This Row],[Combined Name]],AllWeights5[bldgvint],J$3)</f>
        <v>0</v>
      </c>
      <c r="K555" s="20">
        <f>SUMIFS(AllWeights5[Weighting % (BT &amp; CZ per Era)],AllWeights5[Column1],Table6[[#This Row],[Combined Name]],AllWeights5[bldgvint],K$3)</f>
        <v>0</v>
      </c>
      <c r="L555" s="20">
        <f>SUMIFS(AllWeights5[Weighting % (BT &amp; CZ per Era)],AllWeights5[Column1],Table6[[#This Row],[Combined Name]],AllWeights5[bldgvint],L$3)</f>
        <v>0</v>
      </c>
      <c r="M555" s="20">
        <f>SUMIFS(AllWeights5[Weighting % (BT &amp; CZ per Era)],AllWeights5[Column1],Table6[[#This Row],[Combined Name]],AllWeights5[bldgvint],M$3)</f>
        <v>0</v>
      </c>
      <c r="N555" s="20">
        <f>SUMIFS(AllWeights5[Weighting % (BT &amp; CZ per Era)],AllWeights5[Column1],Table6[[#This Row],[Combined Name]],AllWeights5[bldgvint],N$3)</f>
        <v>0</v>
      </c>
      <c r="O555" s="20">
        <f>SUMIFS(AllWeights5[Weighting % (BT &amp; CZ per Era)],AllWeights5[Column1],Table6[[#This Row],[Combined Name]],AllWeights5[bldgvint],O$3)</f>
        <v>1</v>
      </c>
      <c r="P555" s="20">
        <f>SUMIFS(AllWeights5[Weighting % (BT &amp; CZ per Era)],AllWeights5[Column1],Table6[[#This Row],[Combined Name]],AllWeights5[bldgvint],P$3)</f>
        <v>0</v>
      </c>
      <c r="Q555" s="20">
        <f>SUMIFS(AllWeights5[Weighting % (BT &amp; CZ per Era)],AllWeights5[Column1],Table6[[#This Row],[Combined Name]],AllWeights5[bldgvint],Q$3)</f>
        <v>0</v>
      </c>
      <c r="R555" s="20">
        <f>SUMIFS(AllWeights5[Weighting % (BT &amp; CZ per Era)],AllWeights5[Column1],Table6[[#This Row],[Combined Name]],AllWeights5[bldgvint],R$3)</f>
        <v>0</v>
      </c>
      <c r="S555" s="20">
        <f>SUMIFS(AllWeights5[Weighting % (BT &amp; CZ per Era)],AllWeights5[Column1],Table6[[#This Row],[Combined Name]],AllWeights5[bldgvint],S$3)</f>
        <v>0</v>
      </c>
      <c r="T555" s="20">
        <f>SUMIFS(AllWeights5[Weighting % (BT &amp; CZ per Era)],AllWeights5[Column1],Table6[[#This Row],[Combined Name]],AllWeights5[bldgvint],T$3)</f>
        <v>0</v>
      </c>
      <c r="U555" s="20">
        <f>SUM(Table6[[#This Row],[1975]:[MH85]])</f>
        <v>1</v>
      </c>
    </row>
    <row r="556" spans="1:21" x14ac:dyDescent="0.3">
      <c r="A556" s="23" t="s">
        <v>2329</v>
      </c>
      <c r="B556" s="23" t="s">
        <v>47</v>
      </c>
      <c r="C556" s="23" t="s">
        <v>24</v>
      </c>
      <c r="D556" s="23" t="s">
        <v>16</v>
      </c>
      <c r="E556" s="23" t="s">
        <v>805</v>
      </c>
      <c r="F556" s="20">
        <f>SUMIFS(AllWeights5[Weighting % (BT &amp; CZ per Era)],AllWeights5[Column1],Table6[[#This Row],[Combined Name]],AllWeights5[bldgvint],F$3)</f>
        <v>0.44204675494523454</v>
      </c>
      <c r="G556" s="20">
        <f>SUMIFS(AllWeights5[Weighting % (BT &amp; CZ per Era)],AllWeights5[Column1],Table6[[#This Row],[Combined Name]],AllWeights5[bldgvint],G$3)</f>
        <v>0.35769167892757886</v>
      </c>
      <c r="H556" s="20">
        <f>SUMIFS(AllWeights5[Weighting % (BT &amp; CZ per Era)],AllWeights5[Column1],Table6[[#This Row],[Combined Name]],AllWeights5[bldgvint],H$3)</f>
        <v>0.20026156612718651</v>
      </c>
      <c r="I556" s="20">
        <f>SUMIFS(AllWeights5[Weighting % (BT &amp; CZ per Era)],AllWeights5[Column1],Table6[[#This Row],[Combined Name]],AllWeights5[bldgvint],I$3)</f>
        <v>0</v>
      </c>
      <c r="J556" s="20">
        <f>SUMIFS(AllWeights5[Weighting % (BT &amp; CZ per Era)],AllWeights5[Column1],Table6[[#This Row],[Combined Name]],AllWeights5[bldgvint],J$3)</f>
        <v>0</v>
      </c>
      <c r="K556" s="20">
        <f>SUMIFS(AllWeights5[Weighting % (BT &amp; CZ per Era)],AllWeights5[Column1],Table6[[#This Row],[Combined Name]],AllWeights5[bldgvint],K$3)</f>
        <v>0</v>
      </c>
      <c r="L556" s="20">
        <f>SUMIFS(AllWeights5[Weighting % (BT &amp; CZ per Era)],AllWeights5[Column1],Table6[[#This Row],[Combined Name]],AllWeights5[bldgvint],L$3)</f>
        <v>0</v>
      </c>
      <c r="M556" s="20">
        <f>SUMIFS(AllWeights5[Weighting % (BT &amp; CZ per Era)],AllWeights5[Column1],Table6[[#This Row],[Combined Name]],AllWeights5[bldgvint],M$3)</f>
        <v>0</v>
      </c>
      <c r="N556" s="20">
        <f>SUMIFS(AllWeights5[Weighting % (BT &amp; CZ per Era)],AllWeights5[Column1],Table6[[#This Row],[Combined Name]],AllWeights5[bldgvint],N$3)</f>
        <v>0</v>
      </c>
      <c r="O556" s="20">
        <f>SUMIFS(AllWeights5[Weighting % (BT &amp; CZ per Era)],AllWeights5[Column1],Table6[[#This Row],[Combined Name]],AllWeights5[bldgvint],O$3)</f>
        <v>0</v>
      </c>
      <c r="P556" s="20">
        <f>SUMIFS(AllWeights5[Weighting % (BT &amp; CZ per Era)],AllWeights5[Column1],Table6[[#This Row],[Combined Name]],AllWeights5[bldgvint],P$3)</f>
        <v>0</v>
      </c>
      <c r="Q556" s="20">
        <f>SUMIFS(AllWeights5[Weighting % (BT &amp; CZ per Era)],AllWeights5[Column1],Table6[[#This Row],[Combined Name]],AllWeights5[bldgvint],Q$3)</f>
        <v>0</v>
      </c>
      <c r="R556" s="20">
        <f>SUMIFS(AllWeights5[Weighting % (BT &amp; CZ per Era)],AllWeights5[Column1],Table6[[#This Row],[Combined Name]],AllWeights5[bldgvint],R$3)</f>
        <v>0</v>
      </c>
      <c r="S556" s="20">
        <f>SUMIFS(AllWeights5[Weighting % (BT &amp; CZ per Era)],AllWeights5[Column1],Table6[[#This Row],[Combined Name]],AllWeights5[bldgvint],S$3)</f>
        <v>0</v>
      </c>
      <c r="T556" s="20">
        <f>SUMIFS(AllWeights5[Weighting % (BT &amp; CZ per Era)],AllWeights5[Column1],Table6[[#This Row],[Combined Name]],AllWeights5[bldgvint],T$3)</f>
        <v>0</v>
      </c>
      <c r="U556" s="20">
        <f>SUM(Table6[[#This Row],[1975]:[MH85]])</f>
        <v>0.99999999999999989</v>
      </c>
    </row>
    <row r="557" spans="1:21" x14ac:dyDescent="0.3">
      <c r="A557" s="23" t="s">
        <v>2329</v>
      </c>
      <c r="B557" s="23" t="s">
        <v>47</v>
      </c>
      <c r="C557" s="23" t="s">
        <v>24</v>
      </c>
      <c r="D557" s="23" t="s">
        <v>11</v>
      </c>
      <c r="E557" s="23" t="s">
        <v>806</v>
      </c>
      <c r="F557" s="20">
        <f>SUMIFS(AllWeights5[Weighting % (BT &amp; CZ per Era)],AllWeights5[Column1],Table6[[#This Row],[Combined Name]],AllWeights5[bldgvint],F$3)</f>
        <v>0</v>
      </c>
      <c r="G557" s="20">
        <f>SUMIFS(AllWeights5[Weighting % (BT &amp; CZ per Era)],AllWeights5[Column1],Table6[[#This Row],[Combined Name]],AllWeights5[bldgvint],G$3)</f>
        <v>0</v>
      </c>
      <c r="H557" s="20">
        <f>SUMIFS(AllWeights5[Weighting % (BT &amp; CZ per Era)],AllWeights5[Column1],Table6[[#This Row],[Combined Name]],AllWeights5[bldgvint],H$3)</f>
        <v>0</v>
      </c>
      <c r="I557" s="20">
        <f>SUMIFS(AllWeights5[Weighting % (BT &amp; CZ per Era)],AllWeights5[Column1],Table6[[#This Row],[Combined Name]],AllWeights5[bldgvint],I$3)</f>
        <v>0.39034322280395578</v>
      </c>
      <c r="J557" s="20">
        <f>SUMIFS(AllWeights5[Weighting % (BT &amp; CZ per Era)],AllWeights5[Column1],Table6[[#This Row],[Combined Name]],AllWeights5[bldgvint],J$3)</f>
        <v>0.22164048865619546</v>
      </c>
      <c r="K557" s="20">
        <f>SUMIFS(AllWeights5[Weighting % (BT &amp; CZ per Era)],AllWeights5[Column1],Table6[[#This Row],[Combined Name]],AllWeights5[bldgvint],K$3)</f>
        <v>0.22164048865619546</v>
      </c>
      <c r="L557" s="20">
        <f>SUMIFS(AllWeights5[Weighting % (BT &amp; CZ per Era)],AllWeights5[Column1],Table6[[#This Row],[Combined Name]],AllWeights5[bldgvint],L$3)</f>
        <v>0.16637579988365325</v>
      </c>
      <c r="M557" s="20">
        <f>SUMIFS(AllWeights5[Weighting % (BT &amp; CZ per Era)],AllWeights5[Column1],Table6[[#This Row],[Combined Name]],AllWeights5[bldgvint],M$3)</f>
        <v>0</v>
      </c>
      <c r="N557" s="20">
        <f>SUMIFS(AllWeights5[Weighting % (BT &amp; CZ per Era)],AllWeights5[Column1],Table6[[#This Row],[Combined Name]],AllWeights5[bldgvint],N$3)</f>
        <v>0</v>
      </c>
      <c r="O557" s="20">
        <f>SUMIFS(AllWeights5[Weighting % (BT &amp; CZ per Era)],AllWeights5[Column1],Table6[[#This Row],[Combined Name]],AllWeights5[bldgvint],O$3)</f>
        <v>0</v>
      </c>
      <c r="P557" s="20">
        <f>SUMIFS(AllWeights5[Weighting % (BT &amp; CZ per Era)],AllWeights5[Column1],Table6[[#This Row],[Combined Name]],AllWeights5[bldgvint],P$3)</f>
        <v>0</v>
      </c>
      <c r="Q557" s="20">
        <f>SUMIFS(AllWeights5[Weighting % (BT &amp; CZ per Era)],AllWeights5[Column1],Table6[[#This Row],[Combined Name]],AllWeights5[bldgvint],Q$3)</f>
        <v>0</v>
      </c>
      <c r="R557" s="20">
        <f>SUMIFS(AllWeights5[Weighting % (BT &amp; CZ per Era)],AllWeights5[Column1],Table6[[#This Row],[Combined Name]],AllWeights5[bldgvint],R$3)</f>
        <v>0</v>
      </c>
      <c r="S557" s="20">
        <f>SUMIFS(AllWeights5[Weighting % (BT &amp; CZ per Era)],AllWeights5[Column1],Table6[[#This Row],[Combined Name]],AllWeights5[bldgvint],S$3)</f>
        <v>0</v>
      </c>
      <c r="T557" s="20">
        <f>SUMIFS(AllWeights5[Weighting % (BT &amp; CZ per Era)],AllWeights5[Column1],Table6[[#This Row],[Combined Name]],AllWeights5[bldgvint],T$3)</f>
        <v>0</v>
      </c>
      <c r="U557" s="20">
        <f>SUM(Table6[[#This Row],[1975]:[MH85]])</f>
        <v>0.99999999999999989</v>
      </c>
    </row>
    <row r="558" spans="1:21" x14ac:dyDescent="0.3">
      <c r="A558" s="23" t="s">
        <v>2329</v>
      </c>
      <c r="B558" s="23" t="s">
        <v>47</v>
      </c>
      <c r="C558" s="23" t="s">
        <v>24</v>
      </c>
      <c r="D558" s="23" t="s">
        <v>14</v>
      </c>
      <c r="E558" s="23" t="s">
        <v>807</v>
      </c>
      <c r="F558" s="20">
        <f>SUMIFS(AllWeights5[Weighting % (BT &amp; CZ per Era)],AllWeights5[Column1],Table6[[#This Row],[Combined Name]],AllWeights5[bldgvint],F$3)</f>
        <v>0</v>
      </c>
      <c r="G558" s="20">
        <f>SUMIFS(AllWeights5[Weighting % (BT &amp; CZ per Era)],AllWeights5[Column1],Table6[[#This Row],[Combined Name]],AllWeights5[bldgvint],G$3)</f>
        <v>0</v>
      </c>
      <c r="H558" s="20">
        <f>SUMIFS(AllWeights5[Weighting % (BT &amp; CZ per Era)],AllWeights5[Column1],Table6[[#This Row],[Combined Name]],AllWeights5[bldgvint],H$3)</f>
        <v>0</v>
      </c>
      <c r="I558" s="20">
        <f>SUMIFS(AllWeights5[Weighting % (BT &amp; CZ per Era)],AllWeights5[Column1],Table6[[#This Row],[Combined Name]],AllWeights5[bldgvint],I$3)</f>
        <v>0</v>
      </c>
      <c r="J558" s="20">
        <f>SUMIFS(AllWeights5[Weighting % (BT &amp; CZ per Era)],AllWeights5[Column1],Table6[[#This Row],[Combined Name]],AllWeights5[bldgvint],J$3)</f>
        <v>0</v>
      </c>
      <c r="K558" s="20">
        <f>SUMIFS(AllWeights5[Weighting % (BT &amp; CZ per Era)],AllWeights5[Column1],Table6[[#This Row],[Combined Name]],AllWeights5[bldgvint],K$3)</f>
        <v>0</v>
      </c>
      <c r="L558" s="20">
        <f>SUMIFS(AllWeights5[Weighting % (BT &amp; CZ per Era)],AllWeights5[Column1],Table6[[#This Row],[Combined Name]],AllWeights5[bldgvint],L$3)</f>
        <v>0</v>
      </c>
      <c r="M558" s="20">
        <f>SUMIFS(AllWeights5[Weighting % (BT &amp; CZ per Era)],AllWeights5[Column1],Table6[[#This Row],[Combined Name]],AllWeights5[bldgvint],M$3)</f>
        <v>0.75065616797900259</v>
      </c>
      <c r="N558" s="20">
        <f>SUMIFS(AllWeights5[Weighting % (BT &amp; CZ per Era)],AllWeights5[Column1],Table6[[#This Row],[Combined Name]],AllWeights5[bldgvint],N$3)</f>
        <v>0.24934383202099739</v>
      </c>
      <c r="O558" s="20">
        <f>SUMIFS(AllWeights5[Weighting % (BT &amp; CZ per Era)],AllWeights5[Column1],Table6[[#This Row],[Combined Name]],AllWeights5[bldgvint],O$3)</f>
        <v>0</v>
      </c>
      <c r="P558" s="20">
        <f>SUMIFS(AllWeights5[Weighting % (BT &amp; CZ per Era)],AllWeights5[Column1],Table6[[#This Row],[Combined Name]],AllWeights5[bldgvint],P$3)</f>
        <v>0</v>
      </c>
      <c r="Q558" s="20">
        <f>SUMIFS(AllWeights5[Weighting % (BT &amp; CZ per Era)],AllWeights5[Column1],Table6[[#This Row],[Combined Name]],AllWeights5[bldgvint],Q$3)</f>
        <v>0</v>
      </c>
      <c r="R558" s="20">
        <f>SUMIFS(AllWeights5[Weighting % (BT &amp; CZ per Era)],AllWeights5[Column1],Table6[[#This Row],[Combined Name]],AllWeights5[bldgvint],R$3)</f>
        <v>0</v>
      </c>
      <c r="S558" s="20">
        <f>SUMIFS(AllWeights5[Weighting % (BT &amp; CZ per Era)],AllWeights5[Column1],Table6[[#This Row],[Combined Name]],AllWeights5[bldgvint],S$3)</f>
        <v>0</v>
      </c>
      <c r="T558" s="20">
        <f>SUMIFS(AllWeights5[Weighting % (BT &amp; CZ per Era)],AllWeights5[Column1],Table6[[#This Row],[Combined Name]],AllWeights5[bldgvint],T$3)</f>
        <v>0</v>
      </c>
      <c r="U558" s="20">
        <f>SUM(Table6[[#This Row],[1975]:[MH85]])</f>
        <v>1</v>
      </c>
    </row>
    <row r="559" spans="1:21" x14ac:dyDescent="0.3">
      <c r="A559" s="23" t="s">
        <v>2329</v>
      </c>
      <c r="B559" s="23" t="s">
        <v>47</v>
      </c>
      <c r="C559" s="23" t="s">
        <v>24</v>
      </c>
      <c r="D559" s="23" t="s">
        <v>19</v>
      </c>
      <c r="E559" s="23" t="s">
        <v>808</v>
      </c>
      <c r="F559" s="20">
        <f>SUMIFS(AllWeights5[Weighting % (BT &amp; CZ per Era)],AllWeights5[Column1],Table6[[#This Row],[Combined Name]],AllWeights5[bldgvint],F$3)</f>
        <v>0</v>
      </c>
      <c r="G559" s="20">
        <f>SUMIFS(AllWeights5[Weighting % (BT &amp; CZ per Era)],AllWeights5[Column1],Table6[[#This Row],[Combined Name]],AllWeights5[bldgvint],G$3)</f>
        <v>0</v>
      </c>
      <c r="H559" s="20">
        <f>SUMIFS(AllWeights5[Weighting % (BT &amp; CZ per Era)],AllWeights5[Column1],Table6[[#This Row],[Combined Name]],AllWeights5[bldgvint],H$3)</f>
        <v>0</v>
      </c>
      <c r="I559" s="20">
        <f>SUMIFS(AllWeights5[Weighting % (BT &amp; CZ per Era)],AllWeights5[Column1],Table6[[#This Row],[Combined Name]],AllWeights5[bldgvint],I$3)</f>
        <v>0</v>
      </c>
      <c r="J559" s="20">
        <f>SUMIFS(AllWeights5[Weighting % (BT &amp; CZ per Era)],AllWeights5[Column1],Table6[[#This Row],[Combined Name]],AllWeights5[bldgvint],J$3)</f>
        <v>0</v>
      </c>
      <c r="K559" s="20">
        <f>SUMIFS(AllWeights5[Weighting % (BT &amp; CZ per Era)],AllWeights5[Column1],Table6[[#This Row],[Combined Name]],AllWeights5[bldgvint],K$3)</f>
        <v>0</v>
      </c>
      <c r="L559" s="20">
        <f>SUMIFS(AllWeights5[Weighting % (BT &amp; CZ per Era)],AllWeights5[Column1],Table6[[#This Row],[Combined Name]],AllWeights5[bldgvint],L$3)</f>
        <v>0</v>
      </c>
      <c r="M559" s="20">
        <f>SUMIFS(AllWeights5[Weighting % (BT &amp; CZ per Era)],AllWeights5[Column1],Table6[[#This Row],[Combined Name]],AllWeights5[bldgvint],M$3)</f>
        <v>0</v>
      </c>
      <c r="N559" s="20">
        <f>SUMIFS(AllWeights5[Weighting % (BT &amp; CZ per Era)],AllWeights5[Column1],Table6[[#This Row],[Combined Name]],AllWeights5[bldgvint],N$3)</f>
        <v>0</v>
      </c>
      <c r="O559" s="20">
        <f>SUMIFS(AllWeights5[Weighting % (BT &amp; CZ per Era)],AllWeights5[Column1],Table6[[#This Row],[Combined Name]],AllWeights5[bldgvint],O$3)</f>
        <v>1</v>
      </c>
      <c r="P559" s="20">
        <f>SUMIFS(AllWeights5[Weighting % (BT &amp; CZ per Era)],AllWeights5[Column1],Table6[[#This Row],[Combined Name]],AllWeights5[bldgvint],P$3)</f>
        <v>0</v>
      </c>
      <c r="Q559" s="20">
        <f>SUMIFS(AllWeights5[Weighting % (BT &amp; CZ per Era)],AllWeights5[Column1],Table6[[#This Row],[Combined Name]],AllWeights5[bldgvint],Q$3)</f>
        <v>0</v>
      </c>
      <c r="R559" s="20">
        <f>SUMIFS(AllWeights5[Weighting % (BT &amp; CZ per Era)],AllWeights5[Column1],Table6[[#This Row],[Combined Name]],AllWeights5[bldgvint],R$3)</f>
        <v>0</v>
      </c>
      <c r="S559" s="20">
        <f>SUMIFS(AllWeights5[Weighting % (BT &amp; CZ per Era)],AllWeights5[Column1],Table6[[#This Row],[Combined Name]],AllWeights5[bldgvint],S$3)</f>
        <v>0</v>
      </c>
      <c r="T559" s="20">
        <f>SUMIFS(AllWeights5[Weighting % (BT &amp; CZ per Era)],AllWeights5[Column1],Table6[[#This Row],[Combined Name]],AllWeights5[bldgvint],T$3)</f>
        <v>0</v>
      </c>
      <c r="U559" s="20">
        <f>SUM(Table6[[#This Row],[1975]:[MH85]])</f>
        <v>1</v>
      </c>
    </row>
    <row r="560" spans="1:21" x14ac:dyDescent="0.3">
      <c r="A560" s="23" t="s">
        <v>2329</v>
      </c>
      <c r="B560" s="23" t="s">
        <v>47</v>
      </c>
      <c r="C560" s="23" t="s">
        <v>25</v>
      </c>
      <c r="D560" s="23" t="s">
        <v>16</v>
      </c>
      <c r="E560" s="23" t="s">
        <v>809</v>
      </c>
      <c r="F560" s="20">
        <f>SUMIFS(AllWeights5[Weighting % (BT &amp; CZ per Era)],AllWeights5[Column1],Table6[[#This Row],[Combined Name]],AllWeights5[bldgvint],F$3)</f>
        <v>0.47515981275481961</v>
      </c>
      <c r="G560" s="20">
        <f>SUMIFS(AllWeights5[Weighting % (BT &amp; CZ per Era)],AllWeights5[Column1],Table6[[#This Row],[Combined Name]],AllWeights5[bldgvint],G$3)</f>
        <v>0.31202496602406005</v>
      </c>
      <c r="H560" s="20">
        <f>SUMIFS(AllWeights5[Weighting % (BT &amp; CZ per Era)],AllWeights5[Column1],Table6[[#This Row],[Combined Name]],AllWeights5[bldgvint],H$3)</f>
        <v>0.21281522122112045</v>
      </c>
      <c r="I560" s="20">
        <f>SUMIFS(AllWeights5[Weighting % (BT &amp; CZ per Era)],AllWeights5[Column1],Table6[[#This Row],[Combined Name]],AllWeights5[bldgvint],I$3)</f>
        <v>0</v>
      </c>
      <c r="J560" s="20">
        <f>SUMIFS(AllWeights5[Weighting % (BT &amp; CZ per Era)],AllWeights5[Column1],Table6[[#This Row],[Combined Name]],AllWeights5[bldgvint],J$3)</f>
        <v>0</v>
      </c>
      <c r="K560" s="20">
        <f>SUMIFS(AllWeights5[Weighting % (BT &amp; CZ per Era)],AllWeights5[Column1],Table6[[#This Row],[Combined Name]],AllWeights5[bldgvint],K$3)</f>
        <v>0</v>
      </c>
      <c r="L560" s="20">
        <f>SUMIFS(AllWeights5[Weighting % (BT &amp; CZ per Era)],AllWeights5[Column1],Table6[[#This Row],[Combined Name]],AllWeights5[bldgvint],L$3)</f>
        <v>0</v>
      </c>
      <c r="M560" s="20">
        <f>SUMIFS(AllWeights5[Weighting % (BT &amp; CZ per Era)],AllWeights5[Column1],Table6[[#This Row],[Combined Name]],AllWeights5[bldgvint],M$3)</f>
        <v>0</v>
      </c>
      <c r="N560" s="20">
        <f>SUMIFS(AllWeights5[Weighting % (BT &amp; CZ per Era)],AllWeights5[Column1],Table6[[#This Row],[Combined Name]],AllWeights5[bldgvint],N$3)</f>
        <v>0</v>
      </c>
      <c r="O560" s="20">
        <f>SUMIFS(AllWeights5[Weighting % (BT &amp; CZ per Era)],AllWeights5[Column1],Table6[[#This Row],[Combined Name]],AllWeights5[bldgvint],O$3)</f>
        <v>0</v>
      </c>
      <c r="P560" s="20">
        <f>SUMIFS(AllWeights5[Weighting % (BT &amp; CZ per Era)],AllWeights5[Column1],Table6[[#This Row],[Combined Name]],AllWeights5[bldgvint],P$3)</f>
        <v>0</v>
      </c>
      <c r="Q560" s="20">
        <f>SUMIFS(AllWeights5[Weighting % (BT &amp; CZ per Era)],AllWeights5[Column1],Table6[[#This Row],[Combined Name]],AllWeights5[bldgvint],Q$3)</f>
        <v>0</v>
      </c>
      <c r="R560" s="20">
        <f>SUMIFS(AllWeights5[Weighting % (BT &amp; CZ per Era)],AllWeights5[Column1],Table6[[#This Row],[Combined Name]],AllWeights5[bldgvint],R$3)</f>
        <v>0</v>
      </c>
      <c r="S560" s="20">
        <f>SUMIFS(AllWeights5[Weighting % (BT &amp; CZ per Era)],AllWeights5[Column1],Table6[[#This Row],[Combined Name]],AllWeights5[bldgvint],S$3)</f>
        <v>0</v>
      </c>
      <c r="T560" s="20">
        <f>SUMIFS(AllWeights5[Weighting % (BT &amp; CZ per Era)],AllWeights5[Column1],Table6[[#This Row],[Combined Name]],AllWeights5[bldgvint],T$3)</f>
        <v>0</v>
      </c>
      <c r="U560" s="20">
        <f>SUM(Table6[[#This Row],[1975]:[MH85]])</f>
        <v>1.0000000000000002</v>
      </c>
    </row>
    <row r="561" spans="1:21" x14ac:dyDescent="0.3">
      <c r="A561" s="23" t="s">
        <v>2329</v>
      </c>
      <c r="B561" s="23" t="s">
        <v>47</v>
      </c>
      <c r="C561" s="23" t="s">
        <v>25</v>
      </c>
      <c r="D561" s="23" t="s">
        <v>11</v>
      </c>
      <c r="E561" s="23" t="s">
        <v>810</v>
      </c>
      <c r="F561" s="20">
        <f>SUMIFS(AllWeights5[Weighting % (BT &amp; CZ per Era)],AllWeights5[Column1],Table6[[#This Row],[Combined Name]],AllWeights5[bldgvint],F$3)</f>
        <v>0</v>
      </c>
      <c r="G561" s="20">
        <f>SUMIFS(AllWeights5[Weighting % (BT &amp; CZ per Era)],AllWeights5[Column1],Table6[[#This Row],[Combined Name]],AllWeights5[bldgvint],G$3)</f>
        <v>0</v>
      </c>
      <c r="H561" s="20">
        <f>SUMIFS(AllWeights5[Weighting % (BT &amp; CZ per Era)],AllWeights5[Column1],Table6[[#This Row],[Combined Name]],AllWeights5[bldgvint],H$3)</f>
        <v>0</v>
      </c>
      <c r="I561" s="20">
        <f>SUMIFS(AllWeights5[Weighting % (BT &amp; CZ per Era)],AllWeights5[Column1],Table6[[#This Row],[Combined Name]],AllWeights5[bldgvint],I$3)</f>
        <v>0.4421781437125748</v>
      </c>
      <c r="J561" s="20">
        <f>SUMIFS(AllWeights5[Weighting % (BT &amp; CZ per Era)],AllWeights5[Column1],Table6[[#This Row],[Combined Name]],AllWeights5[bldgvint],J$3)</f>
        <v>0.20284431137724551</v>
      </c>
      <c r="K561" s="20">
        <f>SUMIFS(AllWeights5[Weighting % (BT &amp; CZ per Era)],AllWeights5[Column1],Table6[[#This Row],[Combined Name]],AllWeights5[bldgvint],K$3)</f>
        <v>0.20284431137724551</v>
      </c>
      <c r="L561" s="20">
        <f>SUMIFS(AllWeights5[Weighting % (BT &amp; CZ per Era)],AllWeights5[Column1],Table6[[#This Row],[Combined Name]],AllWeights5[bldgvint],L$3)</f>
        <v>0.15213323353293412</v>
      </c>
      <c r="M561" s="20">
        <f>SUMIFS(AllWeights5[Weighting % (BT &amp; CZ per Era)],AllWeights5[Column1],Table6[[#This Row],[Combined Name]],AllWeights5[bldgvint],M$3)</f>
        <v>0</v>
      </c>
      <c r="N561" s="20">
        <f>SUMIFS(AllWeights5[Weighting % (BT &amp; CZ per Era)],AllWeights5[Column1],Table6[[#This Row],[Combined Name]],AllWeights5[bldgvint],N$3)</f>
        <v>0</v>
      </c>
      <c r="O561" s="20">
        <f>SUMIFS(AllWeights5[Weighting % (BT &amp; CZ per Era)],AllWeights5[Column1],Table6[[#This Row],[Combined Name]],AllWeights5[bldgvint],O$3)</f>
        <v>0</v>
      </c>
      <c r="P561" s="20">
        <f>SUMIFS(AllWeights5[Weighting % (BT &amp; CZ per Era)],AllWeights5[Column1],Table6[[#This Row],[Combined Name]],AllWeights5[bldgvint],P$3)</f>
        <v>0</v>
      </c>
      <c r="Q561" s="20">
        <f>SUMIFS(AllWeights5[Weighting % (BT &amp; CZ per Era)],AllWeights5[Column1],Table6[[#This Row],[Combined Name]],AllWeights5[bldgvint],Q$3)</f>
        <v>0</v>
      </c>
      <c r="R561" s="20">
        <f>SUMIFS(AllWeights5[Weighting % (BT &amp; CZ per Era)],AllWeights5[Column1],Table6[[#This Row],[Combined Name]],AllWeights5[bldgvint],R$3)</f>
        <v>0</v>
      </c>
      <c r="S561" s="20">
        <f>SUMIFS(AllWeights5[Weighting % (BT &amp; CZ per Era)],AllWeights5[Column1],Table6[[#This Row],[Combined Name]],AllWeights5[bldgvint],S$3)</f>
        <v>0</v>
      </c>
      <c r="T561" s="20">
        <f>SUMIFS(AllWeights5[Weighting % (BT &amp; CZ per Era)],AllWeights5[Column1],Table6[[#This Row],[Combined Name]],AllWeights5[bldgvint],T$3)</f>
        <v>0</v>
      </c>
      <c r="U561" s="20">
        <f>SUM(Table6[[#This Row],[1975]:[MH85]])</f>
        <v>1</v>
      </c>
    </row>
    <row r="562" spans="1:21" x14ac:dyDescent="0.3">
      <c r="A562" s="23" t="s">
        <v>2329</v>
      </c>
      <c r="B562" s="23" t="s">
        <v>47</v>
      </c>
      <c r="C562" s="23" t="s">
        <v>25</v>
      </c>
      <c r="D562" s="23" t="s">
        <v>14</v>
      </c>
      <c r="E562" s="23" t="s">
        <v>811</v>
      </c>
      <c r="F562" s="20">
        <f>SUMIFS(AllWeights5[Weighting % (BT &amp; CZ per Era)],AllWeights5[Column1],Table6[[#This Row],[Combined Name]],AllWeights5[bldgvint],F$3)</f>
        <v>0</v>
      </c>
      <c r="G562" s="20">
        <f>SUMIFS(AllWeights5[Weighting % (BT &amp; CZ per Era)],AllWeights5[Column1],Table6[[#This Row],[Combined Name]],AllWeights5[bldgvint],G$3)</f>
        <v>0</v>
      </c>
      <c r="H562" s="20">
        <f>SUMIFS(AllWeights5[Weighting % (BT &amp; CZ per Era)],AllWeights5[Column1],Table6[[#This Row],[Combined Name]],AllWeights5[bldgvint],H$3)</f>
        <v>0</v>
      </c>
      <c r="I562" s="20">
        <f>SUMIFS(AllWeights5[Weighting % (BT &amp; CZ per Era)],AllWeights5[Column1],Table6[[#This Row],[Combined Name]],AllWeights5[bldgvint],I$3)</f>
        <v>0</v>
      </c>
      <c r="J562" s="20">
        <f>SUMIFS(AllWeights5[Weighting % (BT &amp; CZ per Era)],AllWeights5[Column1],Table6[[#This Row],[Combined Name]],AllWeights5[bldgvint],J$3)</f>
        <v>0</v>
      </c>
      <c r="K562" s="20">
        <f>SUMIFS(AllWeights5[Weighting % (BT &amp; CZ per Era)],AllWeights5[Column1],Table6[[#This Row],[Combined Name]],AllWeights5[bldgvint],K$3)</f>
        <v>0</v>
      </c>
      <c r="L562" s="20">
        <f>SUMIFS(AllWeights5[Weighting % (BT &amp; CZ per Era)],AllWeights5[Column1],Table6[[#This Row],[Combined Name]],AllWeights5[bldgvint],L$3)</f>
        <v>0</v>
      </c>
      <c r="M562" s="20">
        <f>SUMIFS(AllWeights5[Weighting % (BT &amp; CZ per Era)],AllWeights5[Column1],Table6[[#This Row],[Combined Name]],AllWeights5[bldgvint],M$3)</f>
        <v>0.74999999999999989</v>
      </c>
      <c r="N562" s="20">
        <f>SUMIFS(AllWeights5[Weighting % (BT &amp; CZ per Era)],AllWeights5[Column1],Table6[[#This Row],[Combined Name]],AllWeights5[bldgvint],N$3)</f>
        <v>0.25</v>
      </c>
      <c r="O562" s="20">
        <f>SUMIFS(AllWeights5[Weighting % (BT &amp; CZ per Era)],AllWeights5[Column1],Table6[[#This Row],[Combined Name]],AllWeights5[bldgvint],O$3)</f>
        <v>0</v>
      </c>
      <c r="P562" s="20">
        <f>SUMIFS(AllWeights5[Weighting % (BT &amp; CZ per Era)],AllWeights5[Column1],Table6[[#This Row],[Combined Name]],AllWeights5[bldgvint],P$3)</f>
        <v>0</v>
      </c>
      <c r="Q562" s="20">
        <f>SUMIFS(AllWeights5[Weighting % (BT &amp; CZ per Era)],AllWeights5[Column1],Table6[[#This Row],[Combined Name]],AllWeights5[bldgvint],Q$3)</f>
        <v>0</v>
      </c>
      <c r="R562" s="20">
        <f>SUMIFS(AllWeights5[Weighting % (BT &amp; CZ per Era)],AllWeights5[Column1],Table6[[#This Row],[Combined Name]],AllWeights5[bldgvint],R$3)</f>
        <v>0</v>
      </c>
      <c r="S562" s="20">
        <f>SUMIFS(AllWeights5[Weighting % (BT &amp; CZ per Era)],AllWeights5[Column1],Table6[[#This Row],[Combined Name]],AllWeights5[bldgvint],S$3)</f>
        <v>0</v>
      </c>
      <c r="T562" s="20">
        <f>SUMIFS(AllWeights5[Weighting % (BT &amp; CZ per Era)],AllWeights5[Column1],Table6[[#This Row],[Combined Name]],AllWeights5[bldgvint],T$3)</f>
        <v>0</v>
      </c>
      <c r="U562" s="20">
        <f>SUM(Table6[[#This Row],[1975]:[MH85]])</f>
        <v>0.99999999999999989</v>
      </c>
    </row>
    <row r="563" spans="1:21" x14ac:dyDescent="0.3">
      <c r="A563" s="23" t="s">
        <v>2329</v>
      </c>
      <c r="B563" s="23" t="s">
        <v>47</v>
      </c>
      <c r="C563" s="23" t="s">
        <v>25</v>
      </c>
      <c r="D563" s="23" t="s">
        <v>19</v>
      </c>
      <c r="E563" s="23" t="s">
        <v>812</v>
      </c>
      <c r="F563" s="20">
        <f>SUMIFS(AllWeights5[Weighting % (BT &amp; CZ per Era)],AllWeights5[Column1],Table6[[#This Row],[Combined Name]],AllWeights5[bldgvint],F$3)</f>
        <v>0</v>
      </c>
      <c r="G563" s="20">
        <f>SUMIFS(AllWeights5[Weighting % (BT &amp; CZ per Era)],AllWeights5[Column1],Table6[[#This Row],[Combined Name]],AllWeights5[bldgvint],G$3)</f>
        <v>0</v>
      </c>
      <c r="H563" s="20">
        <f>SUMIFS(AllWeights5[Weighting % (BT &amp; CZ per Era)],AllWeights5[Column1],Table6[[#This Row],[Combined Name]],AllWeights5[bldgvint],H$3)</f>
        <v>0</v>
      </c>
      <c r="I563" s="20">
        <f>SUMIFS(AllWeights5[Weighting % (BT &amp; CZ per Era)],AllWeights5[Column1],Table6[[#This Row],[Combined Name]],AllWeights5[bldgvint],I$3)</f>
        <v>0</v>
      </c>
      <c r="J563" s="20">
        <f>SUMIFS(AllWeights5[Weighting % (BT &amp; CZ per Era)],AllWeights5[Column1],Table6[[#This Row],[Combined Name]],AllWeights5[bldgvint],J$3)</f>
        <v>0</v>
      </c>
      <c r="K563" s="20">
        <f>SUMIFS(AllWeights5[Weighting % (BT &amp; CZ per Era)],AllWeights5[Column1],Table6[[#This Row],[Combined Name]],AllWeights5[bldgvint],K$3)</f>
        <v>0</v>
      </c>
      <c r="L563" s="20">
        <f>SUMIFS(AllWeights5[Weighting % (BT &amp; CZ per Era)],AllWeights5[Column1],Table6[[#This Row],[Combined Name]],AllWeights5[bldgvint],L$3)</f>
        <v>0</v>
      </c>
      <c r="M563" s="20">
        <f>SUMIFS(AllWeights5[Weighting % (BT &amp; CZ per Era)],AllWeights5[Column1],Table6[[#This Row],[Combined Name]],AllWeights5[bldgvint],M$3)</f>
        <v>0</v>
      </c>
      <c r="N563" s="20">
        <f>SUMIFS(AllWeights5[Weighting % (BT &amp; CZ per Era)],AllWeights5[Column1],Table6[[#This Row],[Combined Name]],AllWeights5[bldgvint],N$3)</f>
        <v>0</v>
      </c>
      <c r="O563" s="20">
        <f>SUMIFS(AllWeights5[Weighting % (BT &amp; CZ per Era)],AllWeights5[Column1],Table6[[#This Row],[Combined Name]],AllWeights5[bldgvint],O$3)</f>
        <v>1</v>
      </c>
      <c r="P563" s="20">
        <f>SUMIFS(AllWeights5[Weighting % (BT &amp; CZ per Era)],AllWeights5[Column1],Table6[[#This Row],[Combined Name]],AllWeights5[bldgvint],P$3)</f>
        <v>0</v>
      </c>
      <c r="Q563" s="20">
        <f>SUMIFS(AllWeights5[Weighting % (BT &amp; CZ per Era)],AllWeights5[Column1],Table6[[#This Row],[Combined Name]],AllWeights5[bldgvint],Q$3)</f>
        <v>0</v>
      </c>
      <c r="R563" s="20">
        <f>SUMIFS(AllWeights5[Weighting % (BT &amp; CZ per Era)],AllWeights5[Column1],Table6[[#This Row],[Combined Name]],AllWeights5[bldgvint],R$3)</f>
        <v>0</v>
      </c>
      <c r="S563" s="20">
        <f>SUMIFS(AllWeights5[Weighting % (BT &amp; CZ per Era)],AllWeights5[Column1],Table6[[#This Row],[Combined Name]],AllWeights5[bldgvint],S$3)</f>
        <v>0</v>
      </c>
      <c r="T563" s="20">
        <f>SUMIFS(AllWeights5[Weighting % (BT &amp; CZ per Era)],AllWeights5[Column1],Table6[[#This Row],[Combined Name]],AllWeights5[bldgvint],T$3)</f>
        <v>0</v>
      </c>
      <c r="U563" s="20">
        <f>SUM(Table6[[#This Row],[1975]:[MH85]])</f>
        <v>1</v>
      </c>
    </row>
    <row r="564" spans="1:21" x14ac:dyDescent="0.3">
      <c r="A564" s="23" t="s">
        <v>2329</v>
      </c>
      <c r="B564" s="23" t="s">
        <v>47</v>
      </c>
      <c r="C564" s="23" t="s">
        <v>26</v>
      </c>
      <c r="D564" s="23" t="s">
        <v>16</v>
      </c>
      <c r="E564" s="23" t="s">
        <v>813</v>
      </c>
      <c r="F564" s="20">
        <f>SUMIFS(AllWeights5[Weighting % (BT &amp; CZ per Era)],AllWeights5[Column1],Table6[[#This Row],[Combined Name]],AllWeights5[bldgvint],F$3)</f>
        <v>0.45094655636197545</v>
      </c>
      <c r="G564" s="20">
        <f>SUMIFS(AllWeights5[Weighting % (BT &amp; CZ per Era)],AllWeights5[Column1],Table6[[#This Row],[Combined Name]],AllWeights5[bldgvint],G$3)</f>
        <v>0.34619093539054979</v>
      </c>
      <c r="H564" s="20">
        <f>SUMIFS(AllWeights5[Weighting % (BT &amp; CZ per Era)],AllWeights5[Column1],Table6[[#This Row],[Combined Name]],AllWeights5[bldgvint],H$3)</f>
        <v>0.20286250824747504</v>
      </c>
      <c r="I564" s="20">
        <f>SUMIFS(AllWeights5[Weighting % (BT &amp; CZ per Era)],AllWeights5[Column1],Table6[[#This Row],[Combined Name]],AllWeights5[bldgvint],I$3)</f>
        <v>0</v>
      </c>
      <c r="J564" s="20">
        <f>SUMIFS(AllWeights5[Weighting % (BT &amp; CZ per Era)],AllWeights5[Column1],Table6[[#This Row],[Combined Name]],AllWeights5[bldgvint],J$3)</f>
        <v>0</v>
      </c>
      <c r="K564" s="20">
        <f>SUMIFS(AllWeights5[Weighting % (BT &amp; CZ per Era)],AllWeights5[Column1],Table6[[#This Row],[Combined Name]],AllWeights5[bldgvint],K$3)</f>
        <v>0</v>
      </c>
      <c r="L564" s="20">
        <f>SUMIFS(AllWeights5[Weighting % (BT &amp; CZ per Era)],AllWeights5[Column1],Table6[[#This Row],[Combined Name]],AllWeights5[bldgvint],L$3)</f>
        <v>0</v>
      </c>
      <c r="M564" s="20">
        <f>SUMIFS(AllWeights5[Weighting % (BT &amp; CZ per Era)],AllWeights5[Column1],Table6[[#This Row],[Combined Name]],AllWeights5[bldgvint],M$3)</f>
        <v>0</v>
      </c>
      <c r="N564" s="20">
        <f>SUMIFS(AllWeights5[Weighting % (BT &amp; CZ per Era)],AllWeights5[Column1],Table6[[#This Row],[Combined Name]],AllWeights5[bldgvint],N$3)</f>
        <v>0</v>
      </c>
      <c r="O564" s="20">
        <f>SUMIFS(AllWeights5[Weighting % (BT &amp; CZ per Era)],AllWeights5[Column1],Table6[[#This Row],[Combined Name]],AllWeights5[bldgvint],O$3)</f>
        <v>0</v>
      </c>
      <c r="P564" s="20">
        <f>SUMIFS(AllWeights5[Weighting % (BT &amp; CZ per Era)],AllWeights5[Column1],Table6[[#This Row],[Combined Name]],AllWeights5[bldgvint],P$3)</f>
        <v>0</v>
      </c>
      <c r="Q564" s="20">
        <f>SUMIFS(AllWeights5[Weighting % (BT &amp; CZ per Era)],AllWeights5[Column1],Table6[[#This Row],[Combined Name]],AllWeights5[bldgvint],Q$3)</f>
        <v>0</v>
      </c>
      <c r="R564" s="20">
        <f>SUMIFS(AllWeights5[Weighting % (BT &amp; CZ per Era)],AllWeights5[Column1],Table6[[#This Row],[Combined Name]],AllWeights5[bldgvint],R$3)</f>
        <v>0</v>
      </c>
      <c r="S564" s="20">
        <f>SUMIFS(AllWeights5[Weighting % (BT &amp; CZ per Era)],AllWeights5[Column1],Table6[[#This Row],[Combined Name]],AllWeights5[bldgvint],S$3)</f>
        <v>0</v>
      </c>
      <c r="T564" s="20">
        <f>SUMIFS(AllWeights5[Weighting % (BT &amp; CZ per Era)],AllWeights5[Column1],Table6[[#This Row],[Combined Name]],AllWeights5[bldgvint],T$3)</f>
        <v>0</v>
      </c>
      <c r="U564" s="20">
        <f>SUM(Table6[[#This Row],[1975]:[MH85]])</f>
        <v>1.0000000000000002</v>
      </c>
    </row>
    <row r="565" spans="1:21" x14ac:dyDescent="0.3">
      <c r="A565" s="23" t="s">
        <v>2329</v>
      </c>
      <c r="B565" s="23" t="s">
        <v>47</v>
      </c>
      <c r="C565" s="23" t="s">
        <v>26</v>
      </c>
      <c r="D565" s="23" t="s">
        <v>11</v>
      </c>
      <c r="E565" s="23" t="s">
        <v>814</v>
      </c>
      <c r="F565" s="20">
        <f>SUMIFS(AllWeights5[Weighting % (BT &amp; CZ per Era)],AllWeights5[Column1],Table6[[#This Row],[Combined Name]],AllWeights5[bldgvint],F$3)</f>
        <v>0</v>
      </c>
      <c r="G565" s="20">
        <f>SUMIFS(AllWeights5[Weighting % (BT &amp; CZ per Era)],AllWeights5[Column1],Table6[[#This Row],[Combined Name]],AllWeights5[bldgvint],G$3)</f>
        <v>0</v>
      </c>
      <c r="H565" s="20">
        <f>SUMIFS(AllWeights5[Weighting % (BT &amp; CZ per Era)],AllWeights5[Column1],Table6[[#This Row],[Combined Name]],AllWeights5[bldgvint],H$3)</f>
        <v>0</v>
      </c>
      <c r="I565" s="20">
        <f>SUMIFS(AllWeights5[Weighting % (BT &amp; CZ per Era)],AllWeights5[Column1],Table6[[#This Row],[Combined Name]],AllWeights5[bldgvint],I$3)</f>
        <v>0.35189309576837419</v>
      </c>
      <c r="J565" s="20">
        <f>SUMIFS(AllWeights5[Weighting % (BT &amp; CZ per Era)],AllWeights5[Column1],Table6[[#This Row],[Combined Name]],AllWeights5[bldgvint],J$3)</f>
        <v>0.23573753640568784</v>
      </c>
      <c r="K565" s="20">
        <f>SUMIFS(AllWeights5[Weighting % (BT &amp; CZ per Era)],AllWeights5[Column1],Table6[[#This Row],[Combined Name]],AllWeights5[bldgvint],K$3)</f>
        <v>0.23573753640568784</v>
      </c>
      <c r="L565" s="20">
        <f>SUMIFS(AllWeights5[Weighting % (BT &amp; CZ per Era)],AllWeights5[Column1],Table6[[#This Row],[Combined Name]],AllWeights5[bldgvint],L$3)</f>
        <v>0.17663183142025016</v>
      </c>
      <c r="M565" s="20">
        <f>SUMIFS(AllWeights5[Weighting % (BT &amp; CZ per Era)],AllWeights5[Column1],Table6[[#This Row],[Combined Name]],AllWeights5[bldgvint],M$3)</f>
        <v>0</v>
      </c>
      <c r="N565" s="20">
        <f>SUMIFS(AllWeights5[Weighting % (BT &amp; CZ per Era)],AllWeights5[Column1],Table6[[#This Row],[Combined Name]],AllWeights5[bldgvint],N$3)</f>
        <v>0</v>
      </c>
      <c r="O565" s="20">
        <f>SUMIFS(AllWeights5[Weighting % (BT &amp; CZ per Era)],AllWeights5[Column1],Table6[[#This Row],[Combined Name]],AllWeights5[bldgvint],O$3)</f>
        <v>0</v>
      </c>
      <c r="P565" s="20">
        <f>SUMIFS(AllWeights5[Weighting % (BT &amp; CZ per Era)],AllWeights5[Column1],Table6[[#This Row],[Combined Name]],AllWeights5[bldgvint],P$3)</f>
        <v>0</v>
      </c>
      <c r="Q565" s="20">
        <f>SUMIFS(AllWeights5[Weighting % (BT &amp; CZ per Era)],AllWeights5[Column1],Table6[[#This Row],[Combined Name]],AllWeights5[bldgvint],Q$3)</f>
        <v>0</v>
      </c>
      <c r="R565" s="20">
        <f>SUMIFS(AllWeights5[Weighting % (BT &amp; CZ per Era)],AllWeights5[Column1],Table6[[#This Row],[Combined Name]],AllWeights5[bldgvint],R$3)</f>
        <v>0</v>
      </c>
      <c r="S565" s="20">
        <f>SUMIFS(AllWeights5[Weighting % (BT &amp; CZ per Era)],AllWeights5[Column1],Table6[[#This Row],[Combined Name]],AllWeights5[bldgvint],S$3)</f>
        <v>0</v>
      </c>
      <c r="T565" s="20">
        <f>SUMIFS(AllWeights5[Weighting % (BT &amp; CZ per Era)],AllWeights5[Column1],Table6[[#This Row],[Combined Name]],AllWeights5[bldgvint],T$3)</f>
        <v>0</v>
      </c>
      <c r="U565" s="20">
        <f>SUM(Table6[[#This Row],[1975]:[MH85]])</f>
        <v>1</v>
      </c>
    </row>
    <row r="566" spans="1:21" x14ac:dyDescent="0.3">
      <c r="A566" s="23" t="s">
        <v>2329</v>
      </c>
      <c r="B566" s="23" t="s">
        <v>47</v>
      </c>
      <c r="C566" s="23" t="s">
        <v>26</v>
      </c>
      <c r="D566" s="23" t="s">
        <v>14</v>
      </c>
      <c r="E566" s="23" t="s">
        <v>815</v>
      </c>
      <c r="F566" s="20">
        <f>SUMIFS(AllWeights5[Weighting % (BT &amp; CZ per Era)],AllWeights5[Column1],Table6[[#This Row],[Combined Name]],AllWeights5[bldgvint],F$3)</f>
        <v>0</v>
      </c>
      <c r="G566" s="20">
        <f>SUMIFS(AllWeights5[Weighting % (BT &amp; CZ per Era)],AllWeights5[Column1],Table6[[#This Row],[Combined Name]],AllWeights5[bldgvint],G$3)</f>
        <v>0</v>
      </c>
      <c r="H566" s="20">
        <f>SUMIFS(AllWeights5[Weighting % (BT &amp; CZ per Era)],AllWeights5[Column1],Table6[[#This Row],[Combined Name]],AllWeights5[bldgvint],H$3)</f>
        <v>0</v>
      </c>
      <c r="I566" s="20">
        <f>SUMIFS(AllWeights5[Weighting % (BT &amp; CZ per Era)],AllWeights5[Column1],Table6[[#This Row],[Combined Name]],AllWeights5[bldgvint],I$3)</f>
        <v>0</v>
      </c>
      <c r="J566" s="20">
        <f>SUMIFS(AllWeights5[Weighting % (BT &amp; CZ per Era)],AllWeights5[Column1],Table6[[#This Row],[Combined Name]],AllWeights5[bldgvint],J$3)</f>
        <v>0</v>
      </c>
      <c r="K566" s="20">
        <f>SUMIFS(AllWeights5[Weighting % (BT &amp; CZ per Era)],AllWeights5[Column1],Table6[[#This Row],[Combined Name]],AllWeights5[bldgvint],K$3)</f>
        <v>0</v>
      </c>
      <c r="L566" s="20">
        <f>SUMIFS(AllWeights5[Weighting % (BT &amp; CZ per Era)],AllWeights5[Column1],Table6[[#This Row],[Combined Name]],AllWeights5[bldgvint],L$3)</f>
        <v>0</v>
      </c>
      <c r="M566" s="20">
        <f>SUMIFS(AllWeights5[Weighting % (BT &amp; CZ per Era)],AllWeights5[Column1],Table6[[#This Row],[Combined Name]],AllWeights5[bldgvint],M$3)</f>
        <v>0.74927325581395365</v>
      </c>
      <c r="N566" s="20">
        <f>SUMIFS(AllWeights5[Weighting % (BT &amp; CZ per Era)],AllWeights5[Column1],Table6[[#This Row],[Combined Name]],AllWeights5[bldgvint],N$3)</f>
        <v>0.25072674418604651</v>
      </c>
      <c r="O566" s="20">
        <f>SUMIFS(AllWeights5[Weighting % (BT &amp; CZ per Era)],AllWeights5[Column1],Table6[[#This Row],[Combined Name]],AllWeights5[bldgvint],O$3)</f>
        <v>0</v>
      </c>
      <c r="P566" s="20">
        <f>SUMIFS(AllWeights5[Weighting % (BT &amp; CZ per Era)],AllWeights5[Column1],Table6[[#This Row],[Combined Name]],AllWeights5[bldgvint],P$3)</f>
        <v>0</v>
      </c>
      <c r="Q566" s="20">
        <f>SUMIFS(AllWeights5[Weighting % (BT &amp; CZ per Era)],AllWeights5[Column1],Table6[[#This Row],[Combined Name]],AllWeights5[bldgvint],Q$3)</f>
        <v>0</v>
      </c>
      <c r="R566" s="20">
        <f>SUMIFS(AllWeights5[Weighting % (BT &amp; CZ per Era)],AllWeights5[Column1],Table6[[#This Row],[Combined Name]],AllWeights5[bldgvint],R$3)</f>
        <v>0</v>
      </c>
      <c r="S566" s="20">
        <f>SUMIFS(AllWeights5[Weighting % (BT &amp; CZ per Era)],AllWeights5[Column1],Table6[[#This Row],[Combined Name]],AllWeights5[bldgvint],S$3)</f>
        <v>0</v>
      </c>
      <c r="T566" s="20">
        <f>SUMIFS(AllWeights5[Weighting % (BT &amp; CZ per Era)],AllWeights5[Column1],Table6[[#This Row],[Combined Name]],AllWeights5[bldgvint],T$3)</f>
        <v>0</v>
      </c>
      <c r="U566" s="20">
        <f>SUM(Table6[[#This Row],[1975]:[MH85]])</f>
        <v>1.0000000000000002</v>
      </c>
    </row>
    <row r="567" spans="1:21" x14ac:dyDescent="0.3">
      <c r="A567" s="23" t="s">
        <v>2329</v>
      </c>
      <c r="B567" s="23" t="s">
        <v>47</v>
      </c>
      <c r="C567" s="23" t="s">
        <v>26</v>
      </c>
      <c r="D567" s="23" t="s">
        <v>19</v>
      </c>
      <c r="E567" s="23" t="s">
        <v>816</v>
      </c>
      <c r="F567" s="20">
        <f>SUMIFS(AllWeights5[Weighting % (BT &amp; CZ per Era)],AllWeights5[Column1],Table6[[#This Row],[Combined Name]],AllWeights5[bldgvint],F$3)</f>
        <v>0</v>
      </c>
      <c r="G567" s="20">
        <f>SUMIFS(AllWeights5[Weighting % (BT &amp; CZ per Era)],AllWeights5[Column1],Table6[[#This Row],[Combined Name]],AllWeights5[bldgvint],G$3)</f>
        <v>0</v>
      </c>
      <c r="H567" s="20">
        <f>SUMIFS(AllWeights5[Weighting % (BT &amp; CZ per Era)],AllWeights5[Column1],Table6[[#This Row],[Combined Name]],AllWeights5[bldgvint],H$3)</f>
        <v>0</v>
      </c>
      <c r="I567" s="20">
        <f>SUMIFS(AllWeights5[Weighting % (BT &amp; CZ per Era)],AllWeights5[Column1],Table6[[#This Row],[Combined Name]],AllWeights5[bldgvint],I$3)</f>
        <v>0</v>
      </c>
      <c r="J567" s="20">
        <f>SUMIFS(AllWeights5[Weighting % (BT &amp; CZ per Era)],AllWeights5[Column1],Table6[[#This Row],[Combined Name]],AllWeights5[bldgvint],J$3)</f>
        <v>0</v>
      </c>
      <c r="K567" s="20">
        <f>SUMIFS(AllWeights5[Weighting % (BT &amp; CZ per Era)],AllWeights5[Column1],Table6[[#This Row],[Combined Name]],AllWeights5[bldgvint],K$3)</f>
        <v>0</v>
      </c>
      <c r="L567" s="20">
        <f>SUMIFS(AllWeights5[Weighting % (BT &amp; CZ per Era)],AllWeights5[Column1],Table6[[#This Row],[Combined Name]],AllWeights5[bldgvint],L$3)</f>
        <v>0</v>
      </c>
      <c r="M567" s="20">
        <f>SUMIFS(AllWeights5[Weighting % (BT &amp; CZ per Era)],AllWeights5[Column1],Table6[[#This Row],[Combined Name]],AllWeights5[bldgvint],M$3)</f>
        <v>0</v>
      </c>
      <c r="N567" s="20">
        <f>SUMIFS(AllWeights5[Weighting % (BT &amp; CZ per Era)],AllWeights5[Column1],Table6[[#This Row],[Combined Name]],AllWeights5[bldgvint],N$3)</f>
        <v>0</v>
      </c>
      <c r="O567" s="20">
        <f>SUMIFS(AllWeights5[Weighting % (BT &amp; CZ per Era)],AllWeights5[Column1],Table6[[#This Row],[Combined Name]],AllWeights5[bldgvint],O$3)</f>
        <v>0.99999999999999989</v>
      </c>
      <c r="P567" s="20">
        <f>SUMIFS(AllWeights5[Weighting % (BT &amp; CZ per Era)],AllWeights5[Column1],Table6[[#This Row],[Combined Name]],AllWeights5[bldgvint],P$3)</f>
        <v>0</v>
      </c>
      <c r="Q567" s="20">
        <f>SUMIFS(AllWeights5[Weighting % (BT &amp; CZ per Era)],AllWeights5[Column1],Table6[[#This Row],[Combined Name]],AllWeights5[bldgvint],Q$3)</f>
        <v>0</v>
      </c>
      <c r="R567" s="20">
        <f>SUMIFS(AllWeights5[Weighting % (BT &amp; CZ per Era)],AllWeights5[Column1],Table6[[#This Row],[Combined Name]],AllWeights5[bldgvint],R$3)</f>
        <v>0</v>
      </c>
      <c r="S567" s="20">
        <f>SUMIFS(AllWeights5[Weighting % (BT &amp; CZ per Era)],AllWeights5[Column1],Table6[[#This Row],[Combined Name]],AllWeights5[bldgvint],S$3)</f>
        <v>0</v>
      </c>
      <c r="T567" s="20">
        <f>SUMIFS(AllWeights5[Weighting % (BT &amp; CZ per Era)],AllWeights5[Column1],Table6[[#This Row],[Combined Name]],AllWeights5[bldgvint],T$3)</f>
        <v>0</v>
      </c>
      <c r="U567" s="20">
        <f>SUM(Table6[[#This Row],[1975]:[MH85]])</f>
        <v>0.99999999999999989</v>
      </c>
    </row>
    <row r="568" spans="1:21" x14ac:dyDescent="0.3">
      <c r="A568" s="23" t="s">
        <v>2329</v>
      </c>
      <c r="B568" s="23" t="s">
        <v>47</v>
      </c>
      <c r="C568" s="23" t="s">
        <v>35</v>
      </c>
      <c r="D568" s="23" t="s">
        <v>16</v>
      </c>
      <c r="E568" s="23" t="s">
        <v>1617</v>
      </c>
      <c r="F568" s="20">
        <f>SUMIFS(AllWeights5[Weighting % (BT &amp; CZ per Era)],AllWeights5[Column1],Table6[[#This Row],[Combined Name]],AllWeights5[bldgvint],F$3)</f>
        <v>0.33365811410631158</v>
      </c>
      <c r="G568" s="20">
        <f>SUMIFS(AllWeights5[Weighting % (BT &amp; CZ per Era)],AllWeights5[Column1],Table6[[#This Row],[Combined Name]],AllWeights5[bldgvint],G$3)</f>
        <v>0.4342318934719066</v>
      </c>
      <c r="H568" s="20">
        <f>SUMIFS(AllWeights5[Weighting % (BT &amp; CZ per Era)],AllWeights5[Column1],Table6[[#This Row],[Combined Name]],AllWeights5[bldgvint],H$3)</f>
        <v>0.23210999242178201</v>
      </c>
      <c r="I568" s="20">
        <f>SUMIFS(AllWeights5[Weighting % (BT &amp; CZ per Era)],AllWeights5[Column1],Table6[[#This Row],[Combined Name]],AllWeights5[bldgvint],I$3)</f>
        <v>0</v>
      </c>
      <c r="J568" s="20">
        <f>SUMIFS(AllWeights5[Weighting % (BT &amp; CZ per Era)],AllWeights5[Column1],Table6[[#This Row],[Combined Name]],AllWeights5[bldgvint],J$3)</f>
        <v>0</v>
      </c>
      <c r="K568" s="20">
        <f>SUMIFS(AllWeights5[Weighting % (BT &amp; CZ per Era)],AllWeights5[Column1],Table6[[#This Row],[Combined Name]],AllWeights5[bldgvint],K$3)</f>
        <v>0</v>
      </c>
      <c r="L568" s="20">
        <f>SUMIFS(AllWeights5[Weighting % (BT &amp; CZ per Era)],AllWeights5[Column1],Table6[[#This Row],[Combined Name]],AllWeights5[bldgvint],L$3)</f>
        <v>0</v>
      </c>
      <c r="M568" s="20">
        <f>SUMIFS(AllWeights5[Weighting % (BT &amp; CZ per Era)],AllWeights5[Column1],Table6[[#This Row],[Combined Name]],AllWeights5[bldgvint],M$3)</f>
        <v>0</v>
      </c>
      <c r="N568" s="20">
        <f>SUMIFS(AllWeights5[Weighting % (BT &amp; CZ per Era)],AllWeights5[Column1],Table6[[#This Row],[Combined Name]],AllWeights5[bldgvint],N$3)</f>
        <v>0</v>
      </c>
      <c r="O568" s="20">
        <f>SUMIFS(AllWeights5[Weighting % (BT &amp; CZ per Era)],AllWeights5[Column1],Table6[[#This Row],[Combined Name]],AllWeights5[bldgvint],O$3)</f>
        <v>0</v>
      </c>
      <c r="P568" s="20">
        <f>SUMIFS(AllWeights5[Weighting % (BT &amp; CZ per Era)],AllWeights5[Column1],Table6[[#This Row],[Combined Name]],AllWeights5[bldgvint],P$3)</f>
        <v>0</v>
      </c>
      <c r="Q568" s="20">
        <f>SUMIFS(AllWeights5[Weighting % (BT &amp; CZ per Era)],AllWeights5[Column1],Table6[[#This Row],[Combined Name]],AllWeights5[bldgvint],Q$3)</f>
        <v>0</v>
      </c>
      <c r="R568" s="20">
        <f>SUMIFS(AllWeights5[Weighting % (BT &amp; CZ per Era)],AllWeights5[Column1],Table6[[#This Row],[Combined Name]],AllWeights5[bldgvint],R$3)</f>
        <v>0</v>
      </c>
      <c r="S568" s="20">
        <f>SUMIFS(AllWeights5[Weighting % (BT &amp; CZ per Era)],AllWeights5[Column1],Table6[[#This Row],[Combined Name]],AllWeights5[bldgvint],S$3)</f>
        <v>0</v>
      </c>
      <c r="T568" s="20">
        <f>SUMIFS(AllWeights5[Weighting % (BT &amp; CZ per Era)],AllWeights5[Column1],Table6[[#This Row],[Combined Name]],AllWeights5[bldgvint],T$3)</f>
        <v>0</v>
      </c>
      <c r="U568" s="20">
        <f>SUM(Table6[[#This Row],[1975]:[MH85]])</f>
        <v>1.0000000000000002</v>
      </c>
    </row>
    <row r="569" spans="1:21" x14ac:dyDescent="0.3">
      <c r="A569" s="23" t="s">
        <v>2329</v>
      </c>
      <c r="B569" s="23" t="s">
        <v>47</v>
      </c>
      <c r="C569" s="23" t="s">
        <v>35</v>
      </c>
      <c r="D569" s="23" t="s">
        <v>11</v>
      </c>
      <c r="E569" s="23" t="s">
        <v>1618</v>
      </c>
      <c r="F569" s="20">
        <f>SUMIFS(AllWeights5[Weighting % (BT &amp; CZ per Era)],AllWeights5[Column1],Table6[[#This Row],[Combined Name]],AllWeights5[bldgvint],F$3)</f>
        <v>0</v>
      </c>
      <c r="G569" s="20">
        <f>SUMIFS(AllWeights5[Weighting % (BT &amp; CZ per Era)],AllWeights5[Column1],Table6[[#This Row],[Combined Name]],AllWeights5[bldgvint],G$3)</f>
        <v>0</v>
      </c>
      <c r="H569" s="20">
        <f>SUMIFS(AllWeights5[Weighting % (BT &amp; CZ per Era)],AllWeights5[Column1],Table6[[#This Row],[Combined Name]],AllWeights5[bldgvint],H$3)</f>
        <v>0</v>
      </c>
      <c r="I569" s="20">
        <f>SUMIFS(AllWeights5[Weighting % (BT &amp; CZ per Era)],AllWeights5[Column1],Table6[[#This Row],[Combined Name]],AllWeights5[bldgvint],I$3)</f>
        <v>0.37000772996650344</v>
      </c>
      <c r="J569" s="20">
        <f>SUMIFS(AllWeights5[Weighting % (BT &amp; CZ per Era)],AllWeights5[Column1],Table6[[#This Row],[Combined Name]],AllWeights5[bldgvint],J$3)</f>
        <v>0.22906467405307912</v>
      </c>
      <c r="K569" s="20">
        <f>SUMIFS(AllWeights5[Weighting % (BT &amp; CZ per Era)],AllWeights5[Column1],Table6[[#This Row],[Combined Name]],AllWeights5[bldgvint],K$3)</f>
        <v>0.22906467405307912</v>
      </c>
      <c r="L569" s="20">
        <f>SUMIFS(AllWeights5[Weighting % (BT &amp; CZ per Era)],AllWeights5[Column1],Table6[[#This Row],[Combined Name]],AllWeights5[bldgvint],L$3)</f>
        <v>0.17186292192733832</v>
      </c>
      <c r="M569" s="20">
        <f>SUMIFS(AllWeights5[Weighting % (BT &amp; CZ per Era)],AllWeights5[Column1],Table6[[#This Row],[Combined Name]],AllWeights5[bldgvint],M$3)</f>
        <v>0</v>
      </c>
      <c r="N569" s="20">
        <f>SUMIFS(AllWeights5[Weighting % (BT &amp; CZ per Era)],AllWeights5[Column1],Table6[[#This Row],[Combined Name]],AllWeights5[bldgvint],N$3)</f>
        <v>0</v>
      </c>
      <c r="O569" s="20">
        <f>SUMIFS(AllWeights5[Weighting % (BT &amp; CZ per Era)],AllWeights5[Column1],Table6[[#This Row],[Combined Name]],AllWeights5[bldgvint],O$3)</f>
        <v>0</v>
      </c>
      <c r="P569" s="20">
        <f>SUMIFS(AllWeights5[Weighting % (BT &amp; CZ per Era)],AllWeights5[Column1],Table6[[#This Row],[Combined Name]],AllWeights5[bldgvint],P$3)</f>
        <v>0</v>
      </c>
      <c r="Q569" s="20">
        <f>SUMIFS(AllWeights5[Weighting % (BT &amp; CZ per Era)],AllWeights5[Column1],Table6[[#This Row],[Combined Name]],AllWeights5[bldgvint],Q$3)</f>
        <v>0</v>
      </c>
      <c r="R569" s="20">
        <f>SUMIFS(AllWeights5[Weighting % (BT &amp; CZ per Era)],AllWeights5[Column1],Table6[[#This Row],[Combined Name]],AllWeights5[bldgvint],R$3)</f>
        <v>0</v>
      </c>
      <c r="S569" s="20">
        <f>SUMIFS(AllWeights5[Weighting % (BT &amp; CZ per Era)],AllWeights5[Column1],Table6[[#This Row],[Combined Name]],AllWeights5[bldgvint],S$3)</f>
        <v>0</v>
      </c>
      <c r="T569" s="20">
        <f>SUMIFS(AllWeights5[Weighting % (BT &amp; CZ per Era)],AllWeights5[Column1],Table6[[#This Row],[Combined Name]],AllWeights5[bldgvint],T$3)</f>
        <v>0</v>
      </c>
      <c r="U569" s="20">
        <f>SUM(Table6[[#This Row],[1975]:[MH85]])</f>
        <v>0.99999999999999989</v>
      </c>
    </row>
    <row r="570" spans="1:21" x14ac:dyDescent="0.3">
      <c r="A570" s="23" t="s">
        <v>2329</v>
      </c>
      <c r="B570" s="23" t="s">
        <v>47</v>
      </c>
      <c r="C570" s="23" t="s">
        <v>35</v>
      </c>
      <c r="D570" s="23" t="s">
        <v>14</v>
      </c>
      <c r="E570" s="23" t="s">
        <v>1619</v>
      </c>
      <c r="F570" s="20">
        <f>SUMIFS(AllWeights5[Weighting % (BT &amp; CZ per Era)],AllWeights5[Column1],Table6[[#This Row],[Combined Name]],AllWeights5[bldgvint],F$3)</f>
        <v>0</v>
      </c>
      <c r="G570" s="20">
        <f>SUMIFS(AllWeights5[Weighting % (BT &amp; CZ per Era)],AllWeights5[Column1],Table6[[#This Row],[Combined Name]],AllWeights5[bldgvint],G$3)</f>
        <v>0</v>
      </c>
      <c r="H570" s="20">
        <f>SUMIFS(AllWeights5[Weighting % (BT &amp; CZ per Era)],AllWeights5[Column1],Table6[[#This Row],[Combined Name]],AllWeights5[bldgvint],H$3)</f>
        <v>0</v>
      </c>
      <c r="I570" s="20">
        <f>SUMIFS(AllWeights5[Weighting % (BT &amp; CZ per Era)],AllWeights5[Column1],Table6[[#This Row],[Combined Name]],AllWeights5[bldgvint],I$3)</f>
        <v>0</v>
      </c>
      <c r="J570" s="20">
        <f>SUMIFS(AllWeights5[Weighting % (BT &amp; CZ per Era)],AllWeights5[Column1],Table6[[#This Row],[Combined Name]],AllWeights5[bldgvint],J$3)</f>
        <v>0</v>
      </c>
      <c r="K570" s="20">
        <f>SUMIFS(AllWeights5[Weighting % (BT &amp; CZ per Era)],AllWeights5[Column1],Table6[[#This Row],[Combined Name]],AllWeights5[bldgvint],K$3)</f>
        <v>0</v>
      </c>
      <c r="L570" s="20">
        <f>SUMIFS(AllWeights5[Weighting % (BT &amp; CZ per Era)],AllWeights5[Column1],Table6[[#This Row],[Combined Name]],AllWeights5[bldgvint],L$3)</f>
        <v>0</v>
      </c>
      <c r="M570" s="20">
        <f>SUMIFS(AllWeights5[Weighting % (BT &amp; CZ per Era)],AllWeights5[Column1],Table6[[#This Row],[Combined Name]],AllWeights5[bldgvint],M$3)</f>
        <v>0.75028121484814403</v>
      </c>
      <c r="N570" s="20">
        <f>SUMIFS(AllWeights5[Weighting % (BT &amp; CZ per Era)],AllWeights5[Column1],Table6[[#This Row],[Combined Name]],AllWeights5[bldgvint],N$3)</f>
        <v>0.249718785151856</v>
      </c>
      <c r="O570" s="20">
        <f>SUMIFS(AllWeights5[Weighting % (BT &amp; CZ per Era)],AllWeights5[Column1],Table6[[#This Row],[Combined Name]],AllWeights5[bldgvint],O$3)</f>
        <v>0</v>
      </c>
      <c r="P570" s="20">
        <f>SUMIFS(AllWeights5[Weighting % (BT &amp; CZ per Era)],AllWeights5[Column1],Table6[[#This Row],[Combined Name]],AllWeights5[bldgvint],P$3)</f>
        <v>0</v>
      </c>
      <c r="Q570" s="20">
        <f>SUMIFS(AllWeights5[Weighting % (BT &amp; CZ per Era)],AllWeights5[Column1],Table6[[#This Row],[Combined Name]],AllWeights5[bldgvint],Q$3)</f>
        <v>0</v>
      </c>
      <c r="R570" s="20">
        <f>SUMIFS(AllWeights5[Weighting % (BT &amp; CZ per Era)],AllWeights5[Column1],Table6[[#This Row],[Combined Name]],AllWeights5[bldgvint],R$3)</f>
        <v>0</v>
      </c>
      <c r="S570" s="20">
        <f>SUMIFS(AllWeights5[Weighting % (BT &amp; CZ per Era)],AllWeights5[Column1],Table6[[#This Row],[Combined Name]],AllWeights5[bldgvint],S$3)</f>
        <v>0</v>
      </c>
      <c r="T570" s="20">
        <f>SUMIFS(AllWeights5[Weighting % (BT &amp; CZ per Era)],AllWeights5[Column1],Table6[[#This Row],[Combined Name]],AllWeights5[bldgvint],T$3)</f>
        <v>0</v>
      </c>
      <c r="U570" s="20">
        <f>SUM(Table6[[#This Row],[1975]:[MH85]])</f>
        <v>1</v>
      </c>
    </row>
    <row r="571" spans="1:21" x14ac:dyDescent="0.3">
      <c r="A571" s="23" t="s">
        <v>2329</v>
      </c>
      <c r="B571" s="23" t="s">
        <v>47</v>
      </c>
      <c r="C571" s="23" t="s">
        <v>35</v>
      </c>
      <c r="D571" s="23" t="s">
        <v>19</v>
      </c>
      <c r="E571" s="23" t="s">
        <v>1620</v>
      </c>
      <c r="F571" s="20">
        <f>SUMIFS(AllWeights5[Weighting % (BT &amp; CZ per Era)],AllWeights5[Column1],Table6[[#This Row],[Combined Name]],AllWeights5[bldgvint],F$3)</f>
        <v>0</v>
      </c>
      <c r="G571" s="20">
        <f>SUMIFS(AllWeights5[Weighting % (BT &amp; CZ per Era)],AllWeights5[Column1],Table6[[#This Row],[Combined Name]],AllWeights5[bldgvint],G$3)</f>
        <v>0</v>
      </c>
      <c r="H571" s="20">
        <f>SUMIFS(AllWeights5[Weighting % (BT &amp; CZ per Era)],AllWeights5[Column1],Table6[[#This Row],[Combined Name]],AllWeights5[bldgvint],H$3)</f>
        <v>0</v>
      </c>
      <c r="I571" s="20">
        <f>SUMIFS(AllWeights5[Weighting % (BT &amp; CZ per Era)],AllWeights5[Column1],Table6[[#This Row],[Combined Name]],AllWeights5[bldgvint],I$3)</f>
        <v>0</v>
      </c>
      <c r="J571" s="20">
        <f>SUMIFS(AllWeights5[Weighting % (BT &amp; CZ per Era)],AllWeights5[Column1],Table6[[#This Row],[Combined Name]],AllWeights5[bldgvint],J$3)</f>
        <v>0</v>
      </c>
      <c r="K571" s="20">
        <f>SUMIFS(AllWeights5[Weighting % (BT &amp; CZ per Era)],AllWeights5[Column1],Table6[[#This Row],[Combined Name]],AllWeights5[bldgvint],K$3)</f>
        <v>0</v>
      </c>
      <c r="L571" s="20">
        <f>SUMIFS(AllWeights5[Weighting % (BT &amp; CZ per Era)],AllWeights5[Column1],Table6[[#This Row],[Combined Name]],AllWeights5[bldgvint],L$3)</f>
        <v>0</v>
      </c>
      <c r="M571" s="20">
        <f>SUMIFS(AllWeights5[Weighting % (BT &amp; CZ per Era)],AllWeights5[Column1],Table6[[#This Row],[Combined Name]],AllWeights5[bldgvint],M$3)</f>
        <v>0</v>
      </c>
      <c r="N571" s="20">
        <f>SUMIFS(AllWeights5[Weighting % (BT &amp; CZ per Era)],AllWeights5[Column1],Table6[[#This Row],[Combined Name]],AllWeights5[bldgvint],N$3)</f>
        <v>0</v>
      </c>
      <c r="O571" s="20">
        <f>SUMIFS(AllWeights5[Weighting % (BT &amp; CZ per Era)],AllWeights5[Column1],Table6[[#This Row],[Combined Name]],AllWeights5[bldgvint],O$3)</f>
        <v>1</v>
      </c>
      <c r="P571" s="20">
        <f>SUMIFS(AllWeights5[Weighting % (BT &amp; CZ per Era)],AllWeights5[Column1],Table6[[#This Row],[Combined Name]],AllWeights5[bldgvint],P$3)</f>
        <v>0</v>
      </c>
      <c r="Q571" s="20">
        <f>SUMIFS(AllWeights5[Weighting % (BT &amp; CZ per Era)],AllWeights5[Column1],Table6[[#This Row],[Combined Name]],AllWeights5[bldgvint],Q$3)</f>
        <v>0</v>
      </c>
      <c r="R571" s="20">
        <f>SUMIFS(AllWeights5[Weighting % (BT &amp; CZ per Era)],AllWeights5[Column1],Table6[[#This Row],[Combined Name]],AllWeights5[bldgvint],R$3)</f>
        <v>0</v>
      </c>
      <c r="S571" s="20">
        <f>SUMIFS(AllWeights5[Weighting % (BT &amp; CZ per Era)],AllWeights5[Column1],Table6[[#This Row],[Combined Name]],AllWeights5[bldgvint],S$3)</f>
        <v>0</v>
      </c>
      <c r="T571" s="20">
        <f>SUMIFS(AllWeights5[Weighting % (BT &amp; CZ per Era)],AllWeights5[Column1],Table6[[#This Row],[Combined Name]],AllWeights5[bldgvint],T$3)</f>
        <v>0</v>
      </c>
      <c r="U571" s="20">
        <f>SUM(Table6[[#This Row],[1975]:[MH85]])</f>
        <v>1</v>
      </c>
    </row>
    <row r="572" spans="1:21" x14ac:dyDescent="0.3">
      <c r="A572" s="23" t="s">
        <v>2329</v>
      </c>
      <c r="B572" s="23" t="s">
        <v>47</v>
      </c>
      <c r="C572" s="23" t="s">
        <v>36</v>
      </c>
      <c r="D572" s="23" t="s">
        <v>16</v>
      </c>
      <c r="E572" s="23" t="s">
        <v>1621</v>
      </c>
      <c r="F572" s="20">
        <f>SUMIFS(AllWeights5[Weighting % (BT &amp; CZ per Era)],AllWeights5[Column1],Table6[[#This Row],[Combined Name]],AllWeights5[bldgvint],F$3)</f>
        <v>0.28751191611058152</v>
      </c>
      <c r="G572" s="20">
        <f>SUMIFS(AllWeights5[Weighting % (BT &amp; CZ per Era)],AllWeights5[Column1],Table6[[#This Row],[Combined Name]],AllWeights5[bldgvint],G$3)</f>
        <v>0.46787416587225927</v>
      </c>
      <c r="H572" s="20">
        <f>SUMIFS(AllWeights5[Weighting % (BT &amp; CZ per Era)],AllWeights5[Column1],Table6[[#This Row],[Combined Name]],AllWeights5[bldgvint],H$3)</f>
        <v>0.2446139180171592</v>
      </c>
      <c r="I572" s="20">
        <f>SUMIFS(AllWeights5[Weighting % (BT &amp; CZ per Era)],AllWeights5[Column1],Table6[[#This Row],[Combined Name]],AllWeights5[bldgvint],I$3)</f>
        <v>0</v>
      </c>
      <c r="J572" s="20">
        <f>SUMIFS(AllWeights5[Weighting % (BT &amp; CZ per Era)],AllWeights5[Column1],Table6[[#This Row],[Combined Name]],AllWeights5[bldgvint],J$3)</f>
        <v>0</v>
      </c>
      <c r="K572" s="20">
        <f>SUMIFS(AllWeights5[Weighting % (BT &amp; CZ per Era)],AllWeights5[Column1],Table6[[#This Row],[Combined Name]],AllWeights5[bldgvint],K$3)</f>
        <v>0</v>
      </c>
      <c r="L572" s="20">
        <f>SUMIFS(AllWeights5[Weighting % (BT &amp; CZ per Era)],AllWeights5[Column1],Table6[[#This Row],[Combined Name]],AllWeights5[bldgvint],L$3)</f>
        <v>0</v>
      </c>
      <c r="M572" s="20">
        <f>SUMIFS(AllWeights5[Weighting % (BT &amp; CZ per Era)],AllWeights5[Column1],Table6[[#This Row],[Combined Name]],AllWeights5[bldgvint],M$3)</f>
        <v>0</v>
      </c>
      <c r="N572" s="20">
        <f>SUMIFS(AllWeights5[Weighting % (BT &amp; CZ per Era)],AllWeights5[Column1],Table6[[#This Row],[Combined Name]],AllWeights5[bldgvint],N$3)</f>
        <v>0</v>
      </c>
      <c r="O572" s="20">
        <f>SUMIFS(AllWeights5[Weighting % (BT &amp; CZ per Era)],AllWeights5[Column1],Table6[[#This Row],[Combined Name]],AllWeights5[bldgvint],O$3)</f>
        <v>0</v>
      </c>
      <c r="P572" s="20">
        <f>SUMIFS(AllWeights5[Weighting % (BT &amp; CZ per Era)],AllWeights5[Column1],Table6[[#This Row],[Combined Name]],AllWeights5[bldgvint],P$3)</f>
        <v>0</v>
      </c>
      <c r="Q572" s="20">
        <f>SUMIFS(AllWeights5[Weighting % (BT &amp; CZ per Era)],AllWeights5[Column1],Table6[[#This Row],[Combined Name]],AllWeights5[bldgvint],Q$3)</f>
        <v>0</v>
      </c>
      <c r="R572" s="20">
        <f>SUMIFS(AllWeights5[Weighting % (BT &amp; CZ per Era)],AllWeights5[Column1],Table6[[#This Row],[Combined Name]],AllWeights5[bldgvint],R$3)</f>
        <v>0</v>
      </c>
      <c r="S572" s="20">
        <f>SUMIFS(AllWeights5[Weighting % (BT &amp; CZ per Era)],AllWeights5[Column1],Table6[[#This Row],[Combined Name]],AllWeights5[bldgvint],S$3)</f>
        <v>0</v>
      </c>
      <c r="T572" s="20">
        <f>SUMIFS(AllWeights5[Weighting % (BT &amp; CZ per Era)],AllWeights5[Column1],Table6[[#This Row],[Combined Name]],AllWeights5[bldgvint],T$3)</f>
        <v>0</v>
      </c>
      <c r="U572" s="20">
        <f>SUM(Table6[[#This Row],[1975]:[MH85]])</f>
        <v>1</v>
      </c>
    </row>
    <row r="573" spans="1:21" x14ac:dyDescent="0.3">
      <c r="A573" s="23" t="s">
        <v>2329</v>
      </c>
      <c r="B573" s="23" t="s">
        <v>47</v>
      </c>
      <c r="C573" s="23" t="s">
        <v>36</v>
      </c>
      <c r="D573" s="23" t="s">
        <v>11</v>
      </c>
      <c r="E573" s="23" t="s">
        <v>1622</v>
      </c>
      <c r="F573" s="20">
        <f>SUMIFS(AllWeights5[Weighting % (BT &amp; CZ per Era)],AllWeights5[Column1],Table6[[#This Row],[Combined Name]],AllWeights5[bldgvint],F$3)</f>
        <v>0</v>
      </c>
      <c r="G573" s="20">
        <f>SUMIFS(AllWeights5[Weighting % (BT &amp; CZ per Era)],AllWeights5[Column1],Table6[[#This Row],[Combined Name]],AllWeights5[bldgvint],G$3)</f>
        <v>0</v>
      </c>
      <c r="H573" s="20">
        <f>SUMIFS(AllWeights5[Weighting % (BT &amp; CZ per Era)],AllWeights5[Column1],Table6[[#This Row],[Combined Name]],AllWeights5[bldgvint],H$3)</f>
        <v>0</v>
      </c>
      <c r="I573" s="20">
        <f>SUMIFS(AllWeights5[Weighting % (BT &amp; CZ per Era)],AllWeights5[Column1],Table6[[#This Row],[Combined Name]],AllWeights5[bldgvint],I$3)</f>
        <v>0.36987413723101914</v>
      </c>
      <c r="J573" s="20">
        <f>SUMIFS(AllWeights5[Weighting % (BT &amp; CZ per Era)],AllWeights5[Column1],Table6[[#This Row],[Combined Name]],AllWeights5[bldgvint],J$3)</f>
        <v>0.22898903775883075</v>
      </c>
      <c r="K573" s="20">
        <f>SUMIFS(AllWeights5[Weighting % (BT &amp; CZ per Era)],AllWeights5[Column1],Table6[[#This Row],[Combined Name]],AllWeights5[bldgvint],K$3)</f>
        <v>0.22898903775883075</v>
      </c>
      <c r="L573" s="20">
        <f>SUMIFS(AllWeights5[Weighting % (BT &amp; CZ per Era)],AllWeights5[Column1],Table6[[#This Row],[Combined Name]],AllWeights5[bldgvint],L$3)</f>
        <v>0.17214778725131957</v>
      </c>
      <c r="M573" s="20">
        <f>SUMIFS(AllWeights5[Weighting % (BT &amp; CZ per Era)],AllWeights5[Column1],Table6[[#This Row],[Combined Name]],AllWeights5[bldgvint],M$3)</f>
        <v>0</v>
      </c>
      <c r="N573" s="20">
        <f>SUMIFS(AllWeights5[Weighting % (BT &amp; CZ per Era)],AllWeights5[Column1],Table6[[#This Row],[Combined Name]],AllWeights5[bldgvint],N$3)</f>
        <v>0</v>
      </c>
      <c r="O573" s="20">
        <f>SUMIFS(AllWeights5[Weighting % (BT &amp; CZ per Era)],AllWeights5[Column1],Table6[[#This Row],[Combined Name]],AllWeights5[bldgvint],O$3)</f>
        <v>0</v>
      </c>
      <c r="P573" s="20">
        <f>SUMIFS(AllWeights5[Weighting % (BT &amp; CZ per Era)],AllWeights5[Column1],Table6[[#This Row],[Combined Name]],AllWeights5[bldgvint],P$3)</f>
        <v>0</v>
      </c>
      <c r="Q573" s="20">
        <f>SUMIFS(AllWeights5[Weighting % (BT &amp; CZ per Era)],AllWeights5[Column1],Table6[[#This Row],[Combined Name]],AllWeights5[bldgvint],Q$3)</f>
        <v>0</v>
      </c>
      <c r="R573" s="20">
        <f>SUMIFS(AllWeights5[Weighting % (BT &amp; CZ per Era)],AllWeights5[Column1],Table6[[#This Row],[Combined Name]],AllWeights5[bldgvint],R$3)</f>
        <v>0</v>
      </c>
      <c r="S573" s="20">
        <f>SUMIFS(AllWeights5[Weighting % (BT &amp; CZ per Era)],AllWeights5[Column1],Table6[[#This Row],[Combined Name]],AllWeights5[bldgvint],S$3)</f>
        <v>0</v>
      </c>
      <c r="T573" s="20">
        <f>SUMIFS(AllWeights5[Weighting % (BT &amp; CZ per Era)],AllWeights5[Column1],Table6[[#This Row],[Combined Name]],AllWeights5[bldgvint],T$3)</f>
        <v>0</v>
      </c>
      <c r="U573" s="20">
        <f>SUM(Table6[[#This Row],[1975]:[MH85]])</f>
        <v>1.0000000000000002</v>
      </c>
    </row>
    <row r="574" spans="1:21" x14ac:dyDescent="0.3">
      <c r="A574" s="23" t="s">
        <v>2329</v>
      </c>
      <c r="B574" s="23" t="s">
        <v>47</v>
      </c>
      <c r="C574" s="23" t="s">
        <v>36</v>
      </c>
      <c r="D574" s="23" t="s">
        <v>14</v>
      </c>
      <c r="E574" s="23" t="s">
        <v>1623</v>
      </c>
      <c r="F574" s="20">
        <f>SUMIFS(AllWeights5[Weighting % (BT &amp; CZ per Era)],AllWeights5[Column1],Table6[[#This Row],[Combined Name]],AllWeights5[bldgvint],F$3)</f>
        <v>0</v>
      </c>
      <c r="G574" s="20">
        <f>SUMIFS(AllWeights5[Weighting % (BT &amp; CZ per Era)],AllWeights5[Column1],Table6[[#This Row],[Combined Name]],AllWeights5[bldgvint],G$3)</f>
        <v>0</v>
      </c>
      <c r="H574" s="20">
        <f>SUMIFS(AllWeights5[Weighting % (BT &amp; CZ per Era)],AllWeights5[Column1],Table6[[#This Row],[Combined Name]],AllWeights5[bldgvint],H$3)</f>
        <v>0</v>
      </c>
      <c r="I574" s="20">
        <f>SUMIFS(AllWeights5[Weighting % (BT &amp; CZ per Era)],AllWeights5[Column1],Table6[[#This Row],[Combined Name]],AllWeights5[bldgvint],I$3)</f>
        <v>0</v>
      </c>
      <c r="J574" s="20">
        <f>SUMIFS(AllWeights5[Weighting % (BT &amp; CZ per Era)],AllWeights5[Column1],Table6[[#This Row],[Combined Name]],AllWeights5[bldgvint],J$3)</f>
        <v>0</v>
      </c>
      <c r="K574" s="20">
        <f>SUMIFS(AllWeights5[Weighting % (BT &amp; CZ per Era)],AllWeights5[Column1],Table6[[#This Row],[Combined Name]],AllWeights5[bldgvint],K$3)</f>
        <v>0</v>
      </c>
      <c r="L574" s="20">
        <f>SUMIFS(AllWeights5[Weighting % (BT &amp; CZ per Era)],AllWeights5[Column1],Table6[[#This Row],[Combined Name]],AllWeights5[bldgvint],L$3)</f>
        <v>0</v>
      </c>
      <c r="M574" s="20">
        <f>SUMIFS(AllWeights5[Weighting % (BT &amp; CZ per Era)],AllWeights5[Column1],Table6[[#This Row],[Combined Name]],AllWeights5[bldgvint],M$3)</f>
        <v>0.75044247787610607</v>
      </c>
      <c r="N574" s="20">
        <f>SUMIFS(AllWeights5[Weighting % (BT &amp; CZ per Era)],AllWeights5[Column1],Table6[[#This Row],[Combined Name]],AllWeights5[bldgvint],N$3)</f>
        <v>0.24955752212389379</v>
      </c>
      <c r="O574" s="20">
        <f>SUMIFS(AllWeights5[Weighting % (BT &amp; CZ per Era)],AllWeights5[Column1],Table6[[#This Row],[Combined Name]],AllWeights5[bldgvint],O$3)</f>
        <v>0</v>
      </c>
      <c r="P574" s="20">
        <f>SUMIFS(AllWeights5[Weighting % (BT &amp; CZ per Era)],AllWeights5[Column1],Table6[[#This Row],[Combined Name]],AllWeights5[bldgvint],P$3)</f>
        <v>0</v>
      </c>
      <c r="Q574" s="20">
        <f>SUMIFS(AllWeights5[Weighting % (BT &amp; CZ per Era)],AllWeights5[Column1],Table6[[#This Row],[Combined Name]],AllWeights5[bldgvint],Q$3)</f>
        <v>0</v>
      </c>
      <c r="R574" s="20">
        <f>SUMIFS(AllWeights5[Weighting % (BT &amp; CZ per Era)],AllWeights5[Column1],Table6[[#This Row],[Combined Name]],AllWeights5[bldgvint],R$3)</f>
        <v>0</v>
      </c>
      <c r="S574" s="20">
        <f>SUMIFS(AllWeights5[Weighting % (BT &amp; CZ per Era)],AllWeights5[Column1],Table6[[#This Row],[Combined Name]],AllWeights5[bldgvint],S$3)</f>
        <v>0</v>
      </c>
      <c r="T574" s="20">
        <f>SUMIFS(AllWeights5[Weighting % (BT &amp; CZ per Era)],AllWeights5[Column1],Table6[[#This Row],[Combined Name]],AllWeights5[bldgvint],T$3)</f>
        <v>0</v>
      </c>
      <c r="U574" s="20">
        <f>SUM(Table6[[#This Row],[1975]:[MH85]])</f>
        <v>0.99999999999999989</v>
      </c>
    </row>
    <row r="575" spans="1:21" x14ac:dyDescent="0.3">
      <c r="A575" s="23" t="s">
        <v>2329</v>
      </c>
      <c r="B575" s="23" t="s">
        <v>47</v>
      </c>
      <c r="C575" s="23" t="s">
        <v>36</v>
      </c>
      <c r="D575" s="23" t="s">
        <v>19</v>
      </c>
      <c r="E575" s="23" t="s">
        <v>1624</v>
      </c>
      <c r="F575" s="20">
        <f>SUMIFS(AllWeights5[Weighting % (BT &amp; CZ per Era)],AllWeights5[Column1],Table6[[#This Row],[Combined Name]],AllWeights5[bldgvint],F$3)</f>
        <v>0</v>
      </c>
      <c r="G575" s="20">
        <f>SUMIFS(AllWeights5[Weighting % (BT &amp; CZ per Era)],AllWeights5[Column1],Table6[[#This Row],[Combined Name]],AllWeights5[bldgvint],G$3)</f>
        <v>0</v>
      </c>
      <c r="H575" s="20">
        <f>SUMIFS(AllWeights5[Weighting % (BT &amp; CZ per Era)],AllWeights5[Column1],Table6[[#This Row],[Combined Name]],AllWeights5[bldgvint],H$3)</f>
        <v>0</v>
      </c>
      <c r="I575" s="20">
        <f>SUMIFS(AllWeights5[Weighting % (BT &amp; CZ per Era)],AllWeights5[Column1],Table6[[#This Row],[Combined Name]],AllWeights5[bldgvint],I$3)</f>
        <v>0</v>
      </c>
      <c r="J575" s="20">
        <f>SUMIFS(AllWeights5[Weighting % (BT &amp; CZ per Era)],AllWeights5[Column1],Table6[[#This Row],[Combined Name]],AllWeights5[bldgvint],J$3)</f>
        <v>0</v>
      </c>
      <c r="K575" s="20">
        <f>SUMIFS(AllWeights5[Weighting % (BT &amp; CZ per Era)],AllWeights5[Column1],Table6[[#This Row],[Combined Name]],AllWeights5[bldgvint],K$3)</f>
        <v>0</v>
      </c>
      <c r="L575" s="20">
        <f>SUMIFS(AllWeights5[Weighting % (BT &amp; CZ per Era)],AllWeights5[Column1],Table6[[#This Row],[Combined Name]],AllWeights5[bldgvint],L$3)</f>
        <v>0</v>
      </c>
      <c r="M575" s="20">
        <f>SUMIFS(AllWeights5[Weighting % (BT &amp; CZ per Era)],AllWeights5[Column1],Table6[[#This Row],[Combined Name]],AllWeights5[bldgvint],M$3)</f>
        <v>0</v>
      </c>
      <c r="N575" s="20">
        <f>SUMIFS(AllWeights5[Weighting % (BT &amp; CZ per Era)],AllWeights5[Column1],Table6[[#This Row],[Combined Name]],AllWeights5[bldgvint],N$3)</f>
        <v>0</v>
      </c>
      <c r="O575" s="20">
        <f>SUMIFS(AllWeights5[Weighting % (BT &amp; CZ per Era)],AllWeights5[Column1],Table6[[#This Row],[Combined Name]],AllWeights5[bldgvint],O$3)</f>
        <v>1</v>
      </c>
      <c r="P575" s="20">
        <f>SUMIFS(AllWeights5[Weighting % (BT &amp; CZ per Era)],AllWeights5[Column1],Table6[[#This Row],[Combined Name]],AllWeights5[bldgvint],P$3)</f>
        <v>0</v>
      </c>
      <c r="Q575" s="20">
        <f>SUMIFS(AllWeights5[Weighting % (BT &amp; CZ per Era)],AllWeights5[Column1],Table6[[#This Row],[Combined Name]],AllWeights5[bldgvint],Q$3)</f>
        <v>0</v>
      </c>
      <c r="R575" s="20">
        <f>SUMIFS(AllWeights5[Weighting % (BT &amp; CZ per Era)],AllWeights5[Column1],Table6[[#This Row],[Combined Name]],AllWeights5[bldgvint],R$3)</f>
        <v>0</v>
      </c>
      <c r="S575" s="20">
        <f>SUMIFS(AllWeights5[Weighting % (BT &amp; CZ per Era)],AllWeights5[Column1],Table6[[#This Row],[Combined Name]],AllWeights5[bldgvint],S$3)</f>
        <v>0</v>
      </c>
      <c r="T575" s="20">
        <f>SUMIFS(AllWeights5[Weighting % (BT &amp; CZ per Era)],AllWeights5[Column1],Table6[[#This Row],[Combined Name]],AllWeights5[bldgvint],T$3)</f>
        <v>0</v>
      </c>
      <c r="U575" s="20">
        <f>SUM(Table6[[#This Row],[1975]:[MH85]])</f>
        <v>1</v>
      </c>
    </row>
    <row r="576" spans="1:21" x14ac:dyDescent="0.3">
      <c r="A576" s="23" t="s">
        <v>2329</v>
      </c>
      <c r="B576" s="23" t="s">
        <v>47</v>
      </c>
      <c r="C576" s="23" t="s">
        <v>27</v>
      </c>
      <c r="D576" s="23" t="s">
        <v>16</v>
      </c>
      <c r="E576" s="23" t="s">
        <v>817</v>
      </c>
      <c r="F576" s="20">
        <f>SUMIFS(AllWeights5[Weighting % (BT &amp; CZ per Era)],AllWeights5[Column1],Table6[[#This Row],[Combined Name]],AllWeights5[bldgvint],F$3)</f>
        <v>0.38959390862944165</v>
      </c>
      <c r="G576" s="20">
        <f>SUMIFS(AllWeights5[Weighting % (BT &amp; CZ per Era)],AllWeights5[Column1],Table6[[#This Row],[Combined Name]],AllWeights5[bldgvint],G$3)</f>
        <v>0.38642131979695438</v>
      </c>
      <c r="H576" s="20">
        <f>SUMIFS(AllWeights5[Weighting % (BT &amp; CZ per Era)],AllWeights5[Column1],Table6[[#This Row],[Combined Name]],AllWeights5[bldgvint],H$3)</f>
        <v>0.22398477157360408</v>
      </c>
      <c r="I576" s="20">
        <f>SUMIFS(AllWeights5[Weighting % (BT &amp; CZ per Era)],AllWeights5[Column1],Table6[[#This Row],[Combined Name]],AllWeights5[bldgvint],I$3)</f>
        <v>0</v>
      </c>
      <c r="J576" s="20">
        <f>SUMIFS(AllWeights5[Weighting % (BT &amp; CZ per Era)],AllWeights5[Column1],Table6[[#This Row],[Combined Name]],AllWeights5[bldgvint],J$3)</f>
        <v>0</v>
      </c>
      <c r="K576" s="20">
        <f>SUMIFS(AllWeights5[Weighting % (BT &amp; CZ per Era)],AllWeights5[Column1],Table6[[#This Row],[Combined Name]],AllWeights5[bldgvint],K$3)</f>
        <v>0</v>
      </c>
      <c r="L576" s="20">
        <f>SUMIFS(AllWeights5[Weighting % (BT &amp; CZ per Era)],AllWeights5[Column1],Table6[[#This Row],[Combined Name]],AllWeights5[bldgvint],L$3)</f>
        <v>0</v>
      </c>
      <c r="M576" s="20">
        <f>SUMIFS(AllWeights5[Weighting % (BT &amp; CZ per Era)],AllWeights5[Column1],Table6[[#This Row],[Combined Name]],AllWeights5[bldgvint],M$3)</f>
        <v>0</v>
      </c>
      <c r="N576" s="20">
        <f>SUMIFS(AllWeights5[Weighting % (BT &amp; CZ per Era)],AllWeights5[Column1],Table6[[#This Row],[Combined Name]],AllWeights5[bldgvint],N$3)</f>
        <v>0</v>
      </c>
      <c r="O576" s="20">
        <f>SUMIFS(AllWeights5[Weighting % (BT &amp; CZ per Era)],AllWeights5[Column1],Table6[[#This Row],[Combined Name]],AllWeights5[bldgvint],O$3)</f>
        <v>0</v>
      </c>
      <c r="P576" s="20">
        <f>SUMIFS(AllWeights5[Weighting % (BT &amp; CZ per Era)],AllWeights5[Column1],Table6[[#This Row],[Combined Name]],AllWeights5[bldgvint],P$3)</f>
        <v>0</v>
      </c>
      <c r="Q576" s="20">
        <f>SUMIFS(AllWeights5[Weighting % (BT &amp; CZ per Era)],AllWeights5[Column1],Table6[[#This Row],[Combined Name]],AllWeights5[bldgvint],Q$3)</f>
        <v>0</v>
      </c>
      <c r="R576" s="20">
        <f>SUMIFS(AllWeights5[Weighting % (BT &amp; CZ per Era)],AllWeights5[Column1],Table6[[#This Row],[Combined Name]],AllWeights5[bldgvint],R$3)</f>
        <v>0</v>
      </c>
      <c r="S576" s="20">
        <f>SUMIFS(AllWeights5[Weighting % (BT &amp; CZ per Era)],AllWeights5[Column1],Table6[[#This Row],[Combined Name]],AllWeights5[bldgvint],S$3)</f>
        <v>0</v>
      </c>
      <c r="T576" s="20">
        <f>SUMIFS(AllWeights5[Weighting % (BT &amp; CZ per Era)],AllWeights5[Column1],Table6[[#This Row],[Combined Name]],AllWeights5[bldgvint],T$3)</f>
        <v>0</v>
      </c>
      <c r="U576" s="20">
        <f>SUM(Table6[[#This Row],[1975]:[MH85]])</f>
        <v>1</v>
      </c>
    </row>
    <row r="577" spans="1:21" x14ac:dyDescent="0.3">
      <c r="A577" s="23" t="s">
        <v>2329</v>
      </c>
      <c r="B577" s="23" t="s">
        <v>47</v>
      </c>
      <c r="C577" s="23" t="s">
        <v>27</v>
      </c>
      <c r="D577" s="23" t="s">
        <v>11</v>
      </c>
      <c r="E577" s="23" t="s">
        <v>818</v>
      </c>
      <c r="F577" s="20">
        <f>SUMIFS(AllWeights5[Weighting % (BT &amp; CZ per Era)],AllWeights5[Column1],Table6[[#This Row],[Combined Name]],AllWeights5[bldgvint],F$3)</f>
        <v>0</v>
      </c>
      <c r="G577" s="20">
        <f>SUMIFS(AllWeights5[Weighting % (BT &amp; CZ per Era)],AllWeights5[Column1],Table6[[#This Row],[Combined Name]],AllWeights5[bldgvint],G$3)</f>
        <v>0</v>
      </c>
      <c r="H577" s="20">
        <f>SUMIFS(AllWeights5[Weighting % (BT &amp; CZ per Era)],AllWeights5[Column1],Table6[[#This Row],[Combined Name]],AllWeights5[bldgvint],H$3)</f>
        <v>0</v>
      </c>
      <c r="I577" s="20">
        <f>SUMIFS(AllWeights5[Weighting % (BT &amp; CZ per Era)],AllWeights5[Column1],Table6[[#This Row],[Combined Name]],AllWeights5[bldgvint],I$3)</f>
        <v>0.37057832678270636</v>
      </c>
      <c r="J577" s="20">
        <f>SUMIFS(AllWeights5[Weighting % (BT &amp; CZ per Era)],AllWeights5[Column1],Table6[[#This Row],[Combined Name]],AllWeights5[bldgvint],J$3)</f>
        <v>0.22908478382930936</v>
      </c>
      <c r="K577" s="20">
        <f>SUMIFS(AllWeights5[Weighting % (BT &amp; CZ per Era)],AllWeights5[Column1],Table6[[#This Row],[Combined Name]],AllWeights5[bldgvint],K$3)</f>
        <v>0.22908478382930936</v>
      </c>
      <c r="L577" s="20">
        <f>SUMIFS(AllWeights5[Weighting % (BT &amp; CZ per Era)],AllWeights5[Column1],Table6[[#This Row],[Combined Name]],AllWeights5[bldgvint],L$3)</f>
        <v>0.17125210555867487</v>
      </c>
      <c r="M577" s="20">
        <f>SUMIFS(AllWeights5[Weighting % (BT &amp; CZ per Era)],AllWeights5[Column1],Table6[[#This Row],[Combined Name]],AllWeights5[bldgvint],M$3)</f>
        <v>0</v>
      </c>
      <c r="N577" s="20">
        <f>SUMIFS(AllWeights5[Weighting % (BT &amp; CZ per Era)],AllWeights5[Column1],Table6[[#This Row],[Combined Name]],AllWeights5[bldgvint],N$3)</f>
        <v>0</v>
      </c>
      <c r="O577" s="20">
        <f>SUMIFS(AllWeights5[Weighting % (BT &amp; CZ per Era)],AllWeights5[Column1],Table6[[#This Row],[Combined Name]],AllWeights5[bldgvint],O$3)</f>
        <v>0</v>
      </c>
      <c r="P577" s="20">
        <f>SUMIFS(AllWeights5[Weighting % (BT &amp; CZ per Era)],AllWeights5[Column1],Table6[[#This Row],[Combined Name]],AllWeights5[bldgvint],P$3)</f>
        <v>0</v>
      </c>
      <c r="Q577" s="20">
        <f>SUMIFS(AllWeights5[Weighting % (BT &amp; CZ per Era)],AllWeights5[Column1],Table6[[#This Row],[Combined Name]],AllWeights5[bldgvint],Q$3)</f>
        <v>0</v>
      </c>
      <c r="R577" s="20">
        <f>SUMIFS(AllWeights5[Weighting % (BT &amp; CZ per Era)],AllWeights5[Column1],Table6[[#This Row],[Combined Name]],AllWeights5[bldgvint],R$3)</f>
        <v>0</v>
      </c>
      <c r="S577" s="20">
        <f>SUMIFS(AllWeights5[Weighting % (BT &amp; CZ per Era)],AllWeights5[Column1],Table6[[#This Row],[Combined Name]],AllWeights5[bldgvint],S$3)</f>
        <v>0</v>
      </c>
      <c r="T577" s="20">
        <f>SUMIFS(AllWeights5[Weighting % (BT &amp; CZ per Era)],AllWeights5[Column1],Table6[[#This Row],[Combined Name]],AllWeights5[bldgvint],T$3)</f>
        <v>0</v>
      </c>
      <c r="U577" s="20">
        <f>SUM(Table6[[#This Row],[1975]:[MH85]])</f>
        <v>1</v>
      </c>
    </row>
    <row r="578" spans="1:21" x14ac:dyDescent="0.3">
      <c r="A578" s="23" t="s">
        <v>2329</v>
      </c>
      <c r="B578" s="23" t="s">
        <v>47</v>
      </c>
      <c r="C578" s="23" t="s">
        <v>27</v>
      </c>
      <c r="D578" s="23" t="s">
        <v>14</v>
      </c>
      <c r="E578" s="23" t="s">
        <v>819</v>
      </c>
      <c r="F578" s="20">
        <f>SUMIFS(AllWeights5[Weighting % (BT &amp; CZ per Era)],AllWeights5[Column1],Table6[[#This Row],[Combined Name]],AllWeights5[bldgvint],F$3)</f>
        <v>0</v>
      </c>
      <c r="G578" s="20">
        <f>SUMIFS(AllWeights5[Weighting % (BT &amp; CZ per Era)],AllWeights5[Column1],Table6[[#This Row],[Combined Name]],AllWeights5[bldgvint],G$3)</f>
        <v>0</v>
      </c>
      <c r="H578" s="20">
        <f>SUMIFS(AllWeights5[Weighting % (BT &amp; CZ per Era)],AllWeights5[Column1],Table6[[#This Row],[Combined Name]],AllWeights5[bldgvint],H$3)</f>
        <v>0</v>
      </c>
      <c r="I578" s="20">
        <f>SUMIFS(AllWeights5[Weighting % (BT &amp; CZ per Era)],AllWeights5[Column1],Table6[[#This Row],[Combined Name]],AllWeights5[bldgvint],I$3)</f>
        <v>0</v>
      </c>
      <c r="J578" s="20">
        <f>SUMIFS(AllWeights5[Weighting % (BT &amp; CZ per Era)],AllWeights5[Column1],Table6[[#This Row],[Combined Name]],AllWeights5[bldgvint],J$3)</f>
        <v>0</v>
      </c>
      <c r="K578" s="20">
        <f>SUMIFS(AllWeights5[Weighting % (BT &amp; CZ per Era)],AllWeights5[Column1],Table6[[#This Row],[Combined Name]],AllWeights5[bldgvint],K$3)</f>
        <v>0</v>
      </c>
      <c r="L578" s="20">
        <f>SUMIFS(AllWeights5[Weighting % (BT &amp; CZ per Era)],AllWeights5[Column1],Table6[[#This Row],[Combined Name]],AllWeights5[bldgvint],L$3)</f>
        <v>0</v>
      </c>
      <c r="M578" s="20">
        <f>SUMIFS(AllWeights5[Weighting % (BT &amp; CZ per Era)],AllWeights5[Column1],Table6[[#This Row],[Combined Name]],AllWeights5[bldgvint],M$3)</f>
        <v>0.74938574938574942</v>
      </c>
      <c r="N578" s="20">
        <f>SUMIFS(AllWeights5[Weighting % (BT &amp; CZ per Era)],AllWeights5[Column1],Table6[[#This Row],[Combined Name]],AllWeights5[bldgvint],N$3)</f>
        <v>0.25061425061425063</v>
      </c>
      <c r="O578" s="20">
        <f>SUMIFS(AllWeights5[Weighting % (BT &amp; CZ per Era)],AllWeights5[Column1],Table6[[#This Row],[Combined Name]],AllWeights5[bldgvint],O$3)</f>
        <v>0</v>
      </c>
      <c r="P578" s="20">
        <f>SUMIFS(AllWeights5[Weighting % (BT &amp; CZ per Era)],AllWeights5[Column1],Table6[[#This Row],[Combined Name]],AllWeights5[bldgvint],P$3)</f>
        <v>0</v>
      </c>
      <c r="Q578" s="20">
        <f>SUMIFS(AllWeights5[Weighting % (BT &amp; CZ per Era)],AllWeights5[Column1],Table6[[#This Row],[Combined Name]],AllWeights5[bldgvint],Q$3)</f>
        <v>0</v>
      </c>
      <c r="R578" s="20">
        <f>SUMIFS(AllWeights5[Weighting % (BT &amp; CZ per Era)],AllWeights5[Column1],Table6[[#This Row],[Combined Name]],AllWeights5[bldgvint],R$3)</f>
        <v>0</v>
      </c>
      <c r="S578" s="20">
        <f>SUMIFS(AllWeights5[Weighting % (BT &amp; CZ per Era)],AllWeights5[Column1],Table6[[#This Row],[Combined Name]],AllWeights5[bldgvint],S$3)</f>
        <v>0</v>
      </c>
      <c r="T578" s="20">
        <f>SUMIFS(AllWeights5[Weighting % (BT &amp; CZ per Era)],AllWeights5[Column1],Table6[[#This Row],[Combined Name]],AllWeights5[bldgvint],T$3)</f>
        <v>0</v>
      </c>
      <c r="U578" s="20">
        <f>SUM(Table6[[#This Row],[1975]:[MH85]])</f>
        <v>1</v>
      </c>
    </row>
    <row r="579" spans="1:21" x14ac:dyDescent="0.3">
      <c r="A579" s="23" t="s">
        <v>2329</v>
      </c>
      <c r="B579" s="23" t="s">
        <v>47</v>
      </c>
      <c r="C579" s="23" t="s">
        <v>27</v>
      </c>
      <c r="D579" s="23" t="s">
        <v>19</v>
      </c>
      <c r="E579" s="23" t="s">
        <v>820</v>
      </c>
      <c r="F579" s="20">
        <f>SUMIFS(AllWeights5[Weighting % (BT &amp; CZ per Era)],AllWeights5[Column1],Table6[[#This Row],[Combined Name]],AllWeights5[bldgvint],F$3)</f>
        <v>0</v>
      </c>
      <c r="G579" s="20">
        <f>SUMIFS(AllWeights5[Weighting % (BT &amp; CZ per Era)],AllWeights5[Column1],Table6[[#This Row],[Combined Name]],AllWeights5[bldgvint],G$3)</f>
        <v>0</v>
      </c>
      <c r="H579" s="20">
        <f>SUMIFS(AllWeights5[Weighting % (BT &amp; CZ per Era)],AllWeights5[Column1],Table6[[#This Row],[Combined Name]],AllWeights5[bldgvint],H$3)</f>
        <v>0</v>
      </c>
      <c r="I579" s="20">
        <f>SUMIFS(AllWeights5[Weighting % (BT &amp; CZ per Era)],AllWeights5[Column1],Table6[[#This Row],[Combined Name]],AllWeights5[bldgvint],I$3)</f>
        <v>0</v>
      </c>
      <c r="J579" s="20">
        <f>SUMIFS(AllWeights5[Weighting % (BT &amp; CZ per Era)],AllWeights5[Column1],Table6[[#This Row],[Combined Name]],AllWeights5[bldgvint],J$3)</f>
        <v>0</v>
      </c>
      <c r="K579" s="20">
        <f>SUMIFS(AllWeights5[Weighting % (BT &amp; CZ per Era)],AllWeights5[Column1],Table6[[#This Row],[Combined Name]],AllWeights5[bldgvint],K$3)</f>
        <v>0</v>
      </c>
      <c r="L579" s="20">
        <f>SUMIFS(AllWeights5[Weighting % (BT &amp; CZ per Era)],AllWeights5[Column1],Table6[[#This Row],[Combined Name]],AllWeights5[bldgvint],L$3)</f>
        <v>0</v>
      </c>
      <c r="M579" s="20">
        <f>SUMIFS(AllWeights5[Weighting % (BT &amp; CZ per Era)],AllWeights5[Column1],Table6[[#This Row],[Combined Name]],AllWeights5[bldgvint],M$3)</f>
        <v>0</v>
      </c>
      <c r="N579" s="20">
        <f>SUMIFS(AllWeights5[Weighting % (BT &amp; CZ per Era)],AllWeights5[Column1],Table6[[#This Row],[Combined Name]],AllWeights5[bldgvint],N$3)</f>
        <v>0</v>
      </c>
      <c r="O579" s="20">
        <f>SUMIFS(AllWeights5[Weighting % (BT &amp; CZ per Era)],AllWeights5[Column1],Table6[[#This Row],[Combined Name]],AllWeights5[bldgvint],O$3)</f>
        <v>1</v>
      </c>
      <c r="P579" s="20">
        <f>SUMIFS(AllWeights5[Weighting % (BT &amp; CZ per Era)],AllWeights5[Column1],Table6[[#This Row],[Combined Name]],AllWeights5[bldgvint],P$3)</f>
        <v>0</v>
      </c>
      <c r="Q579" s="20">
        <f>SUMIFS(AllWeights5[Weighting % (BT &amp; CZ per Era)],AllWeights5[Column1],Table6[[#This Row],[Combined Name]],AllWeights5[bldgvint],Q$3)</f>
        <v>0</v>
      </c>
      <c r="R579" s="20">
        <f>SUMIFS(AllWeights5[Weighting % (BT &amp; CZ per Era)],AllWeights5[Column1],Table6[[#This Row],[Combined Name]],AllWeights5[bldgvint],R$3)</f>
        <v>0</v>
      </c>
      <c r="S579" s="20">
        <f>SUMIFS(AllWeights5[Weighting % (BT &amp; CZ per Era)],AllWeights5[Column1],Table6[[#This Row],[Combined Name]],AllWeights5[bldgvint],S$3)</f>
        <v>0</v>
      </c>
      <c r="T579" s="20">
        <f>SUMIFS(AllWeights5[Weighting % (BT &amp; CZ per Era)],AllWeights5[Column1],Table6[[#This Row],[Combined Name]],AllWeights5[bldgvint],T$3)</f>
        <v>0</v>
      </c>
      <c r="U579" s="20">
        <f>SUM(Table6[[#This Row],[1975]:[MH85]])</f>
        <v>1</v>
      </c>
    </row>
    <row r="580" spans="1:21" hidden="1" x14ac:dyDescent="0.3">
      <c r="A580" s="23" t="s">
        <v>2329</v>
      </c>
      <c r="B580" s="23" t="s">
        <v>48</v>
      </c>
      <c r="C580" s="23" t="s">
        <v>9</v>
      </c>
      <c r="D580" s="23" t="s">
        <v>16</v>
      </c>
      <c r="E580" s="23" t="s">
        <v>821</v>
      </c>
      <c r="F580" s="20">
        <f>SUMIFS(AllWeights5[Weighting % (BT &amp; CZ per Era)],AllWeights5[Column1],Table6[[#This Row],[Combined Name]],AllWeights5[bldgvint],F$3)</f>
        <v>0.45531914893617026</v>
      </c>
      <c r="G580" s="20">
        <f>SUMIFS(AllWeights5[Weighting % (BT &amp; CZ per Era)],AllWeights5[Column1],Table6[[#This Row],[Combined Name]],AllWeights5[bldgvint],G$3)</f>
        <v>0.42269503546099291</v>
      </c>
      <c r="H580" s="20">
        <f>SUMIFS(AllWeights5[Weighting % (BT &amp; CZ per Era)],AllWeights5[Column1],Table6[[#This Row],[Combined Name]],AllWeights5[bldgvint],H$3)</f>
        <v>0.12198581560283688</v>
      </c>
      <c r="I580" s="20">
        <f>SUMIFS(AllWeights5[Weighting % (BT &amp; CZ per Era)],AllWeights5[Column1],Table6[[#This Row],[Combined Name]],AllWeights5[bldgvint],I$3)</f>
        <v>0</v>
      </c>
      <c r="J580" s="20">
        <f>SUMIFS(AllWeights5[Weighting % (BT &amp; CZ per Era)],AllWeights5[Column1],Table6[[#This Row],[Combined Name]],AllWeights5[bldgvint],J$3)</f>
        <v>0</v>
      </c>
      <c r="K580" s="20">
        <f>SUMIFS(AllWeights5[Weighting % (BT &amp; CZ per Era)],AllWeights5[Column1],Table6[[#This Row],[Combined Name]],AllWeights5[bldgvint],K$3)</f>
        <v>0</v>
      </c>
      <c r="L580" s="20">
        <f>SUMIFS(AllWeights5[Weighting % (BT &amp; CZ per Era)],AllWeights5[Column1],Table6[[#This Row],[Combined Name]],AllWeights5[bldgvint],L$3)</f>
        <v>0</v>
      </c>
      <c r="M580" s="20">
        <f>SUMIFS(AllWeights5[Weighting % (BT &amp; CZ per Era)],AllWeights5[Column1],Table6[[#This Row],[Combined Name]],AllWeights5[bldgvint],M$3)</f>
        <v>0</v>
      </c>
      <c r="N580" s="20">
        <f>SUMIFS(AllWeights5[Weighting % (BT &amp; CZ per Era)],AllWeights5[Column1],Table6[[#This Row],[Combined Name]],AllWeights5[bldgvint],N$3)</f>
        <v>0</v>
      </c>
      <c r="O580" s="20">
        <f>SUMIFS(AllWeights5[Weighting % (BT &amp; CZ per Era)],AllWeights5[Column1],Table6[[#This Row],[Combined Name]],AllWeights5[bldgvint],O$3)</f>
        <v>0</v>
      </c>
      <c r="P580" s="20">
        <f>SUMIFS(AllWeights5[Weighting % (BT &amp; CZ per Era)],AllWeights5[Column1],Table6[[#This Row],[Combined Name]],AllWeights5[bldgvint],P$3)</f>
        <v>0</v>
      </c>
      <c r="Q580" s="20">
        <f>SUMIFS(AllWeights5[Weighting % (BT &amp; CZ per Era)],AllWeights5[Column1],Table6[[#This Row],[Combined Name]],AllWeights5[bldgvint],Q$3)</f>
        <v>0</v>
      </c>
      <c r="R580" s="20">
        <f>SUMIFS(AllWeights5[Weighting % (BT &amp; CZ per Era)],AllWeights5[Column1],Table6[[#This Row],[Combined Name]],AllWeights5[bldgvint],R$3)</f>
        <v>0</v>
      </c>
      <c r="S580" s="20">
        <f>SUMIFS(AllWeights5[Weighting % (BT &amp; CZ per Era)],AllWeights5[Column1],Table6[[#This Row],[Combined Name]],AllWeights5[bldgvint],S$3)</f>
        <v>0</v>
      </c>
      <c r="T580" s="20">
        <f>SUMIFS(AllWeights5[Weighting % (BT &amp; CZ per Era)],AllWeights5[Column1],Table6[[#This Row],[Combined Name]],AllWeights5[bldgvint],T$3)</f>
        <v>0</v>
      </c>
      <c r="U580" s="20">
        <f>SUM(Table6[[#This Row],[1975]:[MH85]])</f>
        <v>1</v>
      </c>
    </row>
    <row r="581" spans="1:21" hidden="1" x14ac:dyDescent="0.3">
      <c r="A581" s="23" t="s">
        <v>2329</v>
      </c>
      <c r="B581" s="23" t="s">
        <v>48</v>
      </c>
      <c r="C581" s="23" t="s">
        <v>9</v>
      </c>
      <c r="D581" s="23" t="s">
        <v>11</v>
      </c>
      <c r="E581" s="23" t="s">
        <v>822</v>
      </c>
      <c r="F581" s="20">
        <f>SUMIFS(AllWeights5[Weighting % (BT &amp; CZ per Era)],AllWeights5[Column1],Table6[[#This Row],[Combined Name]],AllWeights5[bldgvint],F$3)</f>
        <v>0</v>
      </c>
      <c r="G581" s="20">
        <f>SUMIFS(AllWeights5[Weighting % (BT &amp; CZ per Era)],AllWeights5[Column1],Table6[[#This Row],[Combined Name]],AllWeights5[bldgvint],G$3)</f>
        <v>0</v>
      </c>
      <c r="H581" s="20">
        <f>SUMIFS(AllWeights5[Weighting % (BT &amp; CZ per Era)],AllWeights5[Column1],Table6[[#This Row],[Combined Name]],AllWeights5[bldgvint],H$3)</f>
        <v>0</v>
      </c>
      <c r="I581" s="20">
        <f>SUMIFS(AllWeights5[Weighting % (BT &amp; CZ per Era)],AllWeights5[Column1],Table6[[#This Row],[Combined Name]],AllWeights5[bldgvint],I$3)</f>
        <v>0.53125</v>
      </c>
      <c r="J581" s="20">
        <f>SUMIFS(AllWeights5[Weighting % (BT &amp; CZ per Era)],AllWeights5[Column1],Table6[[#This Row],[Combined Name]],AllWeights5[bldgvint],J$3)</f>
        <v>0.16964285714285712</v>
      </c>
      <c r="K581" s="20">
        <f>SUMIFS(AllWeights5[Weighting % (BT &amp; CZ per Era)],AllWeights5[Column1],Table6[[#This Row],[Combined Name]],AllWeights5[bldgvint],K$3)</f>
        <v>0.16964285714285712</v>
      </c>
      <c r="L581" s="20">
        <f>SUMIFS(AllWeights5[Weighting % (BT &amp; CZ per Era)],AllWeights5[Column1],Table6[[#This Row],[Combined Name]],AllWeights5[bldgvint],L$3)</f>
        <v>0.12946428571428573</v>
      </c>
      <c r="M581" s="20">
        <f>SUMIFS(AllWeights5[Weighting % (BT &amp; CZ per Era)],AllWeights5[Column1],Table6[[#This Row],[Combined Name]],AllWeights5[bldgvint],M$3)</f>
        <v>0</v>
      </c>
      <c r="N581" s="20">
        <f>SUMIFS(AllWeights5[Weighting % (BT &amp; CZ per Era)],AllWeights5[Column1],Table6[[#This Row],[Combined Name]],AllWeights5[bldgvint],N$3)</f>
        <v>0</v>
      </c>
      <c r="O581" s="20">
        <f>SUMIFS(AllWeights5[Weighting % (BT &amp; CZ per Era)],AllWeights5[Column1],Table6[[#This Row],[Combined Name]],AllWeights5[bldgvint],O$3)</f>
        <v>0</v>
      </c>
      <c r="P581" s="20">
        <f>SUMIFS(AllWeights5[Weighting % (BT &amp; CZ per Era)],AllWeights5[Column1],Table6[[#This Row],[Combined Name]],AllWeights5[bldgvint],P$3)</f>
        <v>0</v>
      </c>
      <c r="Q581" s="20">
        <f>SUMIFS(AllWeights5[Weighting % (BT &amp; CZ per Era)],AllWeights5[Column1],Table6[[#This Row],[Combined Name]],AllWeights5[bldgvint],Q$3)</f>
        <v>0</v>
      </c>
      <c r="R581" s="20">
        <f>SUMIFS(AllWeights5[Weighting % (BT &amp; CZ per Era)],AllWeights5[Column1],Table6[[#This Row],[Combined Name]],AllWeights5[bldgvint],R$3)</f>
        <v>0</v>
      </c>
      <c r="S581" s="20">
        <f>SUMIFS(AllWeights5[Weighting % (BT &amp; CZ per Era)],AllWeights5[Column1],Table6[[#This Row],[Combined Name]],AllWeights5[bldgvint],S$3)</f>
        <v>0</v>
      </c>
      <c r="T581" s="20">
        <f>SUMIFS(AllWeights5[Weighting % (BT &amp; CZ per Era)],AllWeights5[Column1],Table6[[#This Row],[Combined Name]],AllWeights5[bldgvint],T$3)</f>
        <v>0</v>
      </c>
      <c r="U581" s="20">
        <f>SUM(Table6[[#This Row],[1975]:[MH85]])</f>
        <v>0.99999999999999989</v>
      </c>
    </row>
    <row r="582" spans="1:21" hidden="1" x14ac:dyDescent="0.3">
      <c r="A582" s="23" t="s">
        <v>2329</v>
      </c>
      <c r="B582" s="23" t="s">
        <v>48</v>
      </c>
      <c r="C582" s="23" t="s">
        <v>9</v>
      </c>
      <c r="D582" s="23" t="s">
        <v>14</v>
      </c>
      <c r="E582" s="23" t="s">
        <v>823</v>
      </c>
      <c r="F582" s="20">
        <f>SUMIFS(AllWeights5[Weighting % (BT &amp; CZ per Era)],AllWeights5[Column1],Table6[[#This Row],[Combined Name]],AllWeights5[bldgvint],F$3)</f>
        <v>0</v>
      </c>
      <c r="G582" s="20">
        <f>SUMIFS(AllWeights5[Weighting % (BT &amp; CZ per Era)],AllWeights5[Column1],Table6[[#This Row],[Combined Name]],AllWeights5[bldgvint],G$3)</f>
        <v>0</v>
      </c>
      <c r="H582" s="20">
        <f>SUMIFS(AllWeights5[Weighting % (BT &amp; CZ per Era)],AllWeights5[Column1],Table6[[#This Row],[Combined Name]],AllWeights5[bldgvint],H$3)</f>
        <v>0</v>
      </c>
      <c r="I582" s="20">
        <f>SUMIFS(AllWeights5[Weighting % (BT &amp; CZ per Era)],AllWeights5[Column1],Table6[[#This Row],[Combined Name]],AllWeights5[bldgvint],I$3)</f>
        <v>0</v>
      </c>
      <c r="J582" s="20">
        <f>SUMIFS(AllWeights5[Weighting % (BT &amp; CZ per Era)],AllWeights5[Column1],Table6[[#This Row],[Combined Name]],AllWeights5[bldgvint],J$3)</f>
        <v>0</v>
      </c>
      <c r="K582" s="20">
        <f>SUMIFS(AllWeights5[Weighting % (BT &amp; CZ per Era)],AllWeights5[Column1],Table6[[#This Row],[Combined Name]],AllWeights5[bldgvint],K$3)</f>
        <v>0</v>
      </c>
      <c r="L582" s="20">
        <f>SUMIFS(AllWeights5[Weighting % (BT &amp; CZ per Era)],AllWeights5[Column1],Table6[[#This Row],[Combined Name]],AllWeights5[bldgvint],L$3)</f>
        <v>0</v>
      </c>
      <c r="M582" s="20">
        <f>SUMIFS(AllWeights5[Weighting % (BT &amp; CZ per Era)],AllWeights5[Column1],Table6[[#This Row],[Combined Name]],AllWeights5[bldgvint],M$3)</f>
        <v>0.74358974358974361</v>
      </c>
      <c r="N582" s="20">
        <f>SUMIFS(AllWeights5[Weighting % (BT &amp; CZ per Era)],AllWeights5[Column1],Table6[[#This Row],[Combined Name]],AllWeights5[bldgvint],N$3)</f>
        <v>0.25641025641025644</v>
      </c>
      <c r="O582" s="20">
        <f>SUMIFS(AllWeights5[Weighting % (BT &amp; CZ per Era)],AllWeights5[Column1],Table6[[#This Row],[Combined Name]],AllWeights5[bldgvint],O$3)</f>
        <v>0</v>
      </c>
      <c r="P582" s="20">
        <f>SUMIFS(AllWeights5[Weighting % (BT &amp; CZ per Era)],AllWeights5[Column1],Table6[[#This Row],[Combined Name]],AllWeights5[bldgvint],P$3)</f>
        <v>0</v>
      </c>
      <c r="Q582" s="20">
        <f>SUMIFS(AllWeights5[Weighting % (BT &amp; CZ per Era)],AllWeights5[Column1],Table6[[#This Row],[Combined Name]],AllWeights5[bldgvint],Q$3)</f>
        <v>0</v>
      </c>
      <c r="R582" s="20">
        <f>SUMIFS(AllWeights5[Weighting % (BT &amp; CZ per Era)],AllWeights5[Column1],Table6[[#This Row],[Combined Name]],AllWeights5[bldgvint],R$3)</f>
        <v>0</v>
      </c>
      <c r="S582" s="20">
        <f>SUMIFS(AllWeights5[Weighting % (BT &amp; CZ per Era)],AllWeights5[Column1],Table6[[#This Row],[Combined Name]],AllWeights5[bldgvint],S$3)</f>
        <v>0</v>
      </c>
      <c r="T582" s="20">
        <f>SUMIFS(AllWeights5[Weighting % (BT &amp; CZ per Era)],AllWeights5[Column1],Table6[[#This Row],[Combined Name]],AllWeights5[bldgvint],T$3)</f>
        <v>0</v>
      </c>
      <c r="U582" s="20">
        <f>SUM(Table6[[#This Row],[1975]:[MH85]])</f>
        <v>1</v>
      </c>
    </row>
    <row r="583" spans="1:21" hidden="1" x14ac:dyDescent="0.3">
      <c r="A583" s="23" t="s">
        <v>2329</v>
      </c>
      <c r="B583" s="23" t="s">
        <v>48</v>
      </c>
      <c r="C583" s="23" t="s">
        <v>9</v>
      </c>
      <c r="D583" s="23" t="s">
        <v>19</v>
      </c>
      <c r="E583" s="23" t="s">
        <v>824</v>
      </c>
      <c r="F583" s="20">
        <f>SUMIFS(AllWeights5[Weighting % (BT &amp; CZ per Era)],AllWeights5[Column1],Table6[[#This Row],[Combined Name]],AllWeights5[bldgvint],F$3)</f>
        <v>0</v>
      </c>
      <c r="G583" s="20">
        <f>SUMIFS(AllWeights5[Weighting % (BT &amp; CZ per Era)],AllWeights5[Column1],Table6[[#This Row],[Combined Name]],AllWeights5[bldgvint],G$3)</f>
        <v>0</v>
      </c>
      <c r="H583" s="20">
        <f>SUMIFS(AllWeights5[Weighting % (BT &amp; CZ per Era)],AllWeights5[Column1],Table6[[#This Row],[Combined Name]],AllWeights5[bldgvint],H$3)</f>
        <v>0</v>
      </c>
      <c r="I583" s="20">
        <f>SUMIFS(AllWeights5[Weighting % (BT &amp; CZ per Era)],AllWeights5[Column1],Table6[[#This Row],[Combined Name]],AllWeights5[bldgvint],I$3)</f>
        <v>0</v>
      </c>
      <c r="J583" s="20">
        <f>SUMIFS(AllWeights5[Weighting % (BT &amp; CZ per Era)],AllWeights5[Column1],Table6[[#This Row],[Combined Name]],AllWeights5[bldgvint],J$3)</f>
        <v>0</v>
      </c>
      <c r="K583" s="20">
        <f>SUMIFS(AllWeights5[Weighting % (BT &amp; CZ per Era)],AllWeights5[Column1],Table6[[#This Row],[Combined Name]],AllWeights5[bldgvint],K$3)</f>
        <v>0</v>
      </c>
      <c r="L583" s="20">
        <f>SUMIFS(AllWeights5[Weighting % (BT &amp; CZ per Era)],AllWeights5[Column1],Table6[[#This Row],[Combined Name]],AllWeights5[bldgvint],L$3)</f>
        <v>0</v>
      </c>
      <c r="M583" s="20">
        <f>SUMIFS(AllWeights5[Weighting % (BT &amp; CZ per Era)],AllWeights5[Column1],Table6[[#This Row],[Combined Name]],AllWeights5[bldgvint],M$3)</f>
        <v>0</v>
      </c>
      <c r="N583" s="20">
        <f>SUMIFS(AllWeights5[Weighting % (BT &amp; CZ per Era)],AllWeights5[Column1],Table6[[#This Row],[Combined Name]],AllWeights5[bldgvint],N$3)</f>
        <v>0</v>
      </c>
      <c r="O583" s="20">
        <f>SUMIFS(AllWeights5[Weighting % (BT &amp; CZ per Era)],AllWeights5[Column1],Table6[[#This Row],[Combined Name]],AllWeights5[bldgvint],O$3)</f>
        <v>1</v>
      </c>
      <c r="P583" s="20">
        <f>SUMIFS(AllWeights5[Weighting % (BT &amp; CZ per Era)],AllWeights5[Column1],Table6[[#This Row],[Combined Name]],AllWeights5[bldgvint],P$3)</f>
        <v>0</v>
      </c>
      <c r="Q583" s="20">
        <f>SUMIFS(AllWeights5[Weighting % (BT &amp; CZ per Era)],AllWeights5[Column1],Table6[[#This Row],[Combined Name]],AllWeights5[bldgvint],Q$3)</f>
        <v>0</v>
      </c>
      <c r="R583" s="20">
        <f>SUMIFS(AllWeights5[Weighting % (BT &amp; CZ per Era)],AllWeights5[Column1],Table6[[#This Row],[Combined Name]],AllWeights5[bldgvint],R$3)</f>
        <v>0</v>
      </c>
      <c r="S583" s="20">
        <f>SUMIFS(AllWeights5[Weighting % (BT &amp; CZ per Era)],AllWeights5[Column1],Table6[[#This Row],[Combined Name]],AllWeights5[bldgvint],S$3)</f>
        <v>0</v>
      </c>
      <c r="T583" s="20">
        <f>SUMIFS(AllWeights5[Weighting % (BT &amp; CZ per Era)],AllWeights5[Column1],Table6[[#This Row],[Combined Name]],AllWeights5[bldgvint],T$3)</f>
        <v>0</v>
      </c>
      <c r="U583" s="20">
        <f>SUM(Table6[[#This Row],[1975]:[MH85]])</f>
        <v>1</v>
      </c>
    </row>
    <row r="584" spans="1:21" hidden="1" x14ac:dyDescent="0.3">
      <c r="A584" s="23" t="s">
        <v>2329</v>
      </c>
      <c r="B584" s="23" t="s">
        <v>48</v>
      </c>
      <c r="C584" s="23" t="s">
        <v>20</v>
      </c>
      <c r="D584" s="23" t="s">
        <v>16</v>
      </c>
      <c r="E584" s="23" t="s">
        <v>825</v>
      </c>
      <c r="F584" s="20">
        <f>SUMIFS(AllWeights5[Weighting % (BT &amp; CZ per Era)],AllWeights5[Column1],Table6[[#This Row],[Combined Name]],AllWeights5[bldgvint],F$3)</f>
        <v>0.44282029234737746</v>
      </c>
      <c r="G584" s="20">
        <f>SUMIFS(AllWeights5[Weighting % (BT &amp; CZ per Era)],AllWeights5[Column1],Table6[[#This Row],[Combined Name]],AllWeights5[bldgvint],G$3)</f>
        <v>0.38177128116938952</v>
      </c>
      <c r="H584" s="20">
        <f>SUMIFS(AllWeights5[Weighting % (BT &amp; CZ per Era)],AllWeights5[Column1],Table6[[#This Row],[Combined Name]],AllWeights5[bldgvint],H$3)</f>
        <v>0.17540842648323302</v>
      </c>
      <c r="I584" s="20">
        <f>SUMIFS(AllWeights5[Weighting % (BT &amp; CZ per Era)],AllWeights5[Column1],Table6[[#This Row],[Combined Name]],AllWeights5[bldgvint],I$3)</f>
        <v>0</v>
      </c>
      <c r="J584" s="20">
        <f>SUMIFS(AllWeights5[Weighting % (BT &amp; CZ per Era)],AllWeights5[Column1],Table6[[#This Row],[Combined Name]],AllWeights5[bldgvint],J$3)</f>
        <v>0</v>
      </c>
      <c r="K584" s="20">
        <f>SUMIFS(AllWeights5[Weighting % (BT &amp; CZ per Era)],AllWeights5[Column1],Table6[[#This Row],[Combined Name]],AllWeights5[bldgvint],K$3)</f>
        <v>0</v>
      </c>
      <c r="L584" s="20">
        <f>SUMIFS(AllWeights5[Weighting % (BT &amp; CZ per Era)],AllWeights5[Column1],Table6[[#This Row],[Combined Name]],AllWeights5[bldgvint],L$3)</f>
        <v>0</v>
      </c>
      <c r="M584" s="20">
        <f>SUMIFS(AllWeights5[Weighting % (BT &amp; CZ per Era)],AllWeights5[Column1],Table6[[#This Row],[Combined Name]],AllWeights5[bldgvint],M$3)</f>
        <v>0</v>
      </c>
      <c r="N584" s="20">
        <f>SUMIFS(AllWeights5[Weighting % (BT &amp; CZ per Era)],AllWeights5[Column1],Table6[[#This Row],[Combined Name]],AllWeights5[bldgvint],N$3)</f>
        <v>0</v>
      </c>
      <c r="O584" s="20">
        <f>SUMIFS(AllWeights5[Weighting % (BT &amp; CZ per Era)],AllWeights5[Column1],Table6[[#This Row],[Combined Name]],AllWeights5[bldgvint],O$3)</f>
        <v>0</v>
      </c>
      <c r="P584" s="20">
        <f>SUMIFS(AllWeights5[Weighting % (BT &amp; CZ per Era)],AllWeights5[Column1],Table6[[#This Row],[Combined Name]],AllWeights5[bldgvint],P$3)</f>
        <v>0</v>
      </c>
      <c r="Q584" s="20">
        <f>SUMIFS(AllWeights5[Weighting % (BT &amp; CZ per Era)],AllWeights5[Column1],Table6[[#This Row],[Combined Name]],AllWeights5[bldgvint],Q$3)</f>
        <v>0</v>
      </c>
      <c r="R584" s="20">
        <f>SUMIFS(AllWeights5[Weighting % (BT &amp; CZ per Era)],AllWeights5[Column1],Table6[[#This Row],[Combined Name]],AllWeights5[bldgvint],R$3)</f>
        <v>0</v>
      </c>
      <c r="S584" s="20">
        <f>SUMIFS(AllWeights5[Weighting % (BT &amp; CZ per Era)],AllWeights5[Column1],Table6[[#This Row],[Combined Name]],AllWeights5[bldgvint],S$3)</f>
        <v>0</v>
      </c>
      <c r="T584" s="20">
        <f>SUMIFS(AllWeights5[Weighting % (BT &amp; CZ per Era)],AllWeights5[Column1],Table6[[#This Row],[Combined Name]],AllWeights5[bldgvint],T$3)</f>
        <v>0</v>
      </c>
      <c r="U584" s="20">
        <f>SUM(Table6[[#This Row],[1975]:[MH85]])</f>
        <v>1</v>
      </c>
    </row>
    <row r="585" spans="1:21" hidden="1" x14ac:dyDescent="0.3">
      <c r="A585" s="23" t="s">
        <v>2329</v>
      </c>
      <c r="B585" s="23" t="s">
        <v>48</v>
      </c>
      <c r="C585" s="23" t="s">
        <v>20</v>
      </c>
      <c r="D585" s="23" t="s">
        <v>11</v>
      </c>
      <c r="E585" s="23" t="s">
        <v>826</v>
      </c>
      <c r="F585" s="20">
        <f>SUMIFS(AllWeights5[Weighting % (BT &amp; CZ per Era)],AllWeights5[Column1],Table6[[#This Row],[Combined Name]],AllWeights5[bldgvint],F$3)</f>
        <v>0</v>
      </c>
      <c r="G585" s="20">
        <f>SUMIFS(AllWeights5[Weighting % (BT &amp; CZ per Era)],AllWeights5[Column1],Table6[[#This Row],[Combined Name]],AllWeights5[bldgvint],G$3)</f>
        <v>0</v>
      </c>
      <c r="H585" s="20">
        <f>SUMIFS(AllWeights5[Weighting % (BT &amp; CZ per Era)],AllWeights5[Column1],Table6[[#This Row],[Combined Name]],AllWeights5[bldgvint],H$3)</f>
        <v>0</v>
      </c>
      <c r="I585" s="20">
        <f>SUMIFS(AllWeights5[Weighting % (BT &amp; CZ per Era)],AllWeights5[Column1],Table6[[#This Row],[Combined Name]],AllWeights5[bldgvint],I$3)</f>
        <v>0.43932038834951453</v>
      </c>
      <c r="J585" s="20">
        <f>SUMIFS(AllWeights5[Weighting % (BT &amp; CZ per Era)],AllWeights5[Column1],Table6[[#This Row],[Combined Name]],AllWeights5[bldgvint],J$3)</f>
        <v>0.20388349514563106</v>
      </c>
      <c r="K585" s="20">
        <f>SUMIFS(AllWeights5[Weighting % (BT &amp; CZ per Era)],AllWeights5[Column1],Table6[[#This Row],[Combined Name]],AllWeights5[bldgvint],K$3)</f>
        <v>0.20388349514563106</v>
      </c>
      <c r="L585" s="20">
        <f>SUMIFS(AllWeights5[Weighting % (BT &amp; CZ per Era)],AllWeights5[Column1],Table6[[#This Row],[Combined Name]],AllWeights5[bldgvint],L$3)</f>
        <v>0.15291262135922329</v>
      </c>
      <c r="M585" s="20">
        <f>SUMIFS(AllWeights5[Weighting % (BT &amp; CZ per Era)],AllWeights5[Column1],Table6[[#This Row],[Combined Name]],AllWeights5[bldgvint],M$3)</f>
        <v>0</v>
      </c>
      <c r="N585" s="20">
        <f>SUMIFS(AllWeights5[Weighting % (BT &amp; CZ per Era)],AllWeights5[Column1],Table6[[#This Row],[Combined Name]],AllWeights5[bldgvint],N$3)</f>
        <v>0</v>
      </c>
      <c r="O585" s="20">
        <f>SUMIFS(AllWeights5[Weighting % (BT &amp; CZ per Era)],AllWeights5[Column1],Table6[[#This Row],[Combined Name]],AllWeights5[bldgvint],O$3)</f>
        <v>0</v>
      </c>
      <c r="P585" s="20">
        <f>SUMIFS(AllWeights5[Weighting % (BT &amp; CZ per Era)],AllWeights5[Column1],Table6[[#This Row],[Combined Name]],AllWeights5[bldgvint],P$3)</f>
        <v>0</v>
      </c>
      <c r="Q585" s="20">
        <f>SUMIFS(AllWeights5[Weighting % (BT &amp; CZ per Era)],AllWeights5[Column1],Table6[[#This Row],[Combined Name]],AllWeights5[bldgvint],Q$3)</f>
        <v>0</v>
      </c>
      <c r="R585" s="20">
        <f>SUMIFS(AllWeights5[Weighting % (BT &amp; CZ per Era)],AllWeights5[Column1],Table6[[#This Row],[Combined Name]],AllWeights5[bldgvint],R$3)</f>
        <v>0</v>
      </c>
      <c r="S585" s="20">
        <f>SUMIFS(AllWeights5[Weighting % (BT &amp; CZ per Era)],AllWeights5[Column1],Table6[[#This Row],[Combined Name]],AllWeights5[bldgvint],S$3)</f>
        <v>0</v>
      </c>
      <c r="T585" s="20">
        <f>SUMIFS(AllWeights5[Weighting % (BT &amp; CZ per Era)],AllWeights5[Column1],Table6[[#This Row],[Combined Name]],AllWeights5[bldgvint],T$3)</f>
        <v>0</v>
      </c>
      <c r="U585" s="20">
        <f>SUM(Table6[[#This Row],[1975]:[MH85]])</f>
        <v>1</v>
      </c>
    </row>
    <row r="586" spans="1:21" hidden="1" x14ac:dyDescent="0.3">
      <c r="A586" s="23" t="s">
        <v>2329</v>
      </c>
      <c r="B586" s="23" t="s">
        <v>48</v>
      </c>
      <c r="C586" s="23" t="s">
        <v>20</v>
      </c>
      <c r="D586" s="23" t="s">
        <v>14</v>
      </c>
      <c r="E586" s="23" t="s">
        <v>827</v>
      </c>
      <c r="F586" s="20">
        <f>SUMIFS(AllWeights5[Weighting % (BT &amp; CZ per Era)],AllWeights5[Column1],Table6[[#This Row],[Combined Name]],AllWeights5[bldgvint],F$3)</f>
        <v>0</v>
      </c>
      <c r="G586" s="20">
        <f>SUMIFS(AllWeights5[Weighting % (BT &amp; CZ per Era)],AllWeights5[Column1],Table6[[#This Row],[Combined Name]],AllWeights5[bldgvint],G$3)</f>
        <v>0</v>
      </c>
      <c r="H586" s="20">
        <f>SUMIFS(AllWeights5[Weighting % (BT &amp; CZ per Era)],AllWeights5[Column1],Table6[[#This Row],[Combined Name]],AllWeights5[bldgvint],H$3)</f>
        <v>0</v>
      </c>
      <c r="I586" s="20">
        <f>SUMIFS(AllWeights5[Weighting % (BT &amp; CZ per Era)],AllWeights5[Column1],Table6[[#This Row],[Combined Name]],AllWeights5[bldgvint],I$3)</f>
        <v>0</v>
      </c>
      <c r="J586" s="20">
        <f>SUMIFS(AllWeights5[Weighting % (BT &amp; CZ per Era)],AllWeights5[Column1],Table6[[#This Row],[Combined Name]],AllWeights5[bldgvint],J$3)</f>
        <v>0</v>
      </c>
      <c r="K586" s="20">
        <f>SUMIFS(AllWeights5[Weighting % (BT &amp; CZ per Era)],AllWeights5[Column1],Table6[[#This Row],[Combined Name]],AllWeights5[bldgvint],K$3)</f>
        <v>0</v>
      </c>
      <c r="L586" s="20">
        <f>SUMIFS(AllWeights5[Weighting % (BT &amp; CZ per Era)],AllWeights5[Column1],Table6[[#This Row],[Combined Name]],AllWeights5[bldgvint],L$3)</f>
        <v>0</v>
      </c>
      <c r="M586" s="20">
        <f>SUMIFS(AllWeights5[Weighting % (BT &amp; CZ per Era)],AllWeights5[Column1],Table6[[#This Row],[Combined Name]],AllWeights5[bldgvint],M$3)</f>
        <v>0.75</v>
      </c>
      <c r="N586" s="20">
        <f>SUMIFS(AllWeights5[Weighting % (BT &amp; CZ per Era)],AllWeights5[Column1],Table6[[#This Row],[Combined Name]],AllWeights5[bldgvint],N$3)</f>
        <v>0.25</v>
      </c>
      <c r="O586" s="20">
        <f>SUMIFS(AllWeights5[Weighting % (BT &amp; CZ per Era)],AllWeights5[Column1],Table6[[#This Row],[Combined Name]],AllWeights5[bldgvint],O$3)</f>
        <v>0</v>
      </c>
      <c r="P586" s="20">
        <f>SUMIFS(AllWeights5[Weighting % (BT &amp; CZ per Era)],AllWeights5[Column1],Table6[[#This Row],[Combined Name]],AllWeights5[bldgvint],P$3)</f>
        <v>0</v>
      </c>
      <c r="Q586" s="20">
        <f>SUMIFS(AllWeights5[Weighting % (BT &amp; CZ per Era)],AllWeights5[Column1],Table6[[#This Row],[Combined Name]],AllWeights5[bldgvint],Q$3)</f>
        <v>0</v>
      </c>
      <c r="R586" s="20">
        <f>SUMIFS(AllWeights5[Weighting % (BT &amp; CZ per Era)],AllWeights5[Column1],Table6[[#This Row],[Combined Name]],AllWeights5[bldgvint],R$3)</f>
        <v>0</v>
      </c>
      <c r="S586" s="20">
        <f>SUMIFS(AllWeights5[Weighting % (BT &amp; CZ per Era)],AllWeights5[Column1],Table6[[#This Row],[Combined Name]],AllWeights5[bldgvint],S$3)</f>
        <v>0</v>
      </c>
      <c r="T586" s="20">
        <f>SUMIFS(AllWeights5[Weighting % (BT &amp; CZ per Era)],AllWeights5[Column1],Table6[[#This Row],[Combined Name]],AllWeights5[bldgvint],T$3)</f>
        <v>0</v>
      </c>
      <c r="U586" s="20">
        <f>SUM(Table6[[#This Row],[1975]:[MH85]])</f>
        <v>1</v>
      </c>
    </row>
    <row r="587" spans="1:21" hidden="1" x14ac:dyDescent="0.3">
      <c r="A587" s="23" t="s">
        <v>2329</v>
      </c>
      <c r="B587" s="23" t="s">
        <v>48</v>
      </c>
      <c r="C587" s="23" t="s">
        <v>20</v>
      </c>
      <c r="D587" s="23" t="s">
        <v>19</v>
      </c>
      <c r="E587" s="23" t="s">
        <v>828</v>
      </c>
      <c r="F587" s="20">
        <f>SUMIFS(AllWeights5[Weighting % (BT &amp; CZ per Era)],AllWeights5[Column1],Table6[[#This Row],[Combined Name]],AllWeights5[bldgvint],F$3)</f>
        <v>0</v>
      </c>
      <c r="G587" s="20">
        <f>SUMIFS(AllWeights5[Weighting % (BT &amp; CZ per Era)],AllWeights5[Column1],Table6[[#This Row],[Combined Name]],AllWeights5[bldgvint],G$3)</f>
        <v>0</v>
      </c>
      <c r="H587" s="20">
        <f>SUMIFS(AllWeights5[Weighting % (BT &amp; CZ per Era)],AllWeights5[Column1],Table6[[#This Row],[Combined Name]],AllWeights5[bldgvint],H$3)</f>
        <v>0</v>
      </c>
      <c r="I587" s="20">
        <f>SUMIFS(AllWeights5[Weighting % (BT &amp; CZ per Era)],AllWeights5[Column1],Table6[[#This Row],[Combined Name]],AllWeights5[bldgvint],I$3)</f>
        <v>0</v>
      </c>
      <c r="J587" s="20">
        <f>SUMIFS(AllWeights5[Weighting % (BT &amp; CZ per Era)],AllWeights5[Column1],Table6[[#This Row],[Combined Name]],AllWeights5[bldgvint],J$3)</f>
        <v>0</v>
      </c>
      <c r="K587" s="20">
        <f>SUMIFS(AllWeights5[Weighting % (BT &amp; CZ per Era)],AllWeights5[Column1],Table6[[#This Row],[Combined Name]],AllWeights5[bldgvint],K$3)</f>
        <v>0</v>
      </c>
      <c r="L587" s="20">
        <f>SUMIFS(AllWeights5[Weighting % (BT &amp; CZ per Era)],AllWeights5[Column1],Table6[[#This Row],[Combined Name]],AllWeights5[bldgvint],L$3)</f>
        <v>0</v>
      </c>
      <c r="M587" s="20">
        <f>SUMIFS(AllWeights5[Weighting % (BT &amp; CZ per Era)],AllWeights5[Column1],Table6[[#This Row],[Combined Name]],AllWeights5[bldgvint],M$3)</f>
        <v>0</v>
      </c>
      <c r="N587" s="20">
        <f>SUMIFS(AllWeights5[Weighting % (BT &amp; CZ per Era)],AllWeights5[Column1],Table6[[#This Row],[Combined Name]],AllWeights5[bldgvint],N$3)</f>
        <v>0</v>
      </c>
      <c r="O587" s="20">
        <f>SUMIFS(AllWeights5[Weighting % (BT &amp; CZ per Era)],AllWeights5[Column1],Table6[[#This Row],[Combined Name]],AllWeights5[bldgvint],O$3)</f>
        <v>1</v>
      </c>
      <c r="P587" s="20">
        <f>SUMIFS(AllWeights5[Weighting % (BT &amp; CZ per Era)],AllWeights5[Column1],Table6[[#This Row],[Combined Name]],AllWeights5[bldgvint],P$3)</f>
        <v>0</v>
      </c>
      <c r="Q587" s="20">
        <f>SUMIFS(AllWeights5[Weighting % (BT &amp; CZ per Era)],AllWeights5[Column1],Table6[[#This Row],[Combined Name]],AllWeights5[bldgvint],Q$3)</f>
        <v>0</v>
      </c>
      <c r="R587" s="20">
        <f>SUMIFS(AllWeights5[Weighting % (BT &amp; CZ per Era)],AllWeights5[Column1],Table6[[#This Row],[Combined Name]],AllWeights5[bldgvint],R$3)</f>
        <v>0</v>
      </c>
      <c r="S587" s="20">
        <f>SUMIFS(AllWeights5[Weighting % (BT &amp; CZ per Era)],AllWeights5[Column1],Table6[[#This Row],[Combined Name]],AllWeights5[bldgvint],S$3)</f>
        <v>0</v>
      </c>
      <c r="T587" s="20">
        <f>SUMIFS(AllWeights5[Weighting % (BT &amp; CZ per Era)],AllWeights5[Column1],Table6[[#This Row],[Combined Name]],AllWeights5[bldgvint],T$3)</f>
        <v>0</v>
      </c>
      <c r="U587" s="20">
        <f>SUM(Table6[[#This Row],[1975]:[MH85]])</f>
        <v>1</v>
      </c>
    </row>
    <row r="588" spans="1:21" hidden="1" x14ac:dyDescent="0.3">
      <c r="A588" s="23" t="s">
        <v>2329</v>
      </c>
      <c r="B588" s="23" t="s">
        <v>48</v>
      </c>
      <c r="C588" s="23" t="s">
        <v>21</v>
      </c>
      <c r="D588" s="23" t="s">
        <v>16</v>
      </c>
      <c r="E588" s="23" t="s">
        <v>829</v>
      </c>
      <c r="F588" s="20">
        <f>SUMIFS(AllWeights5[Weighting % (BT &amp; CZ per Era)],AllWeights5[Column1],Table6[[#This Row],[Combined Name]],AllWeights5[bldgvint],F$3)</f>
        <v>0.51447738584721914</v>
      </c>
      <c r="G588" s="20">
        <f>SUMIFS(AllWeights5[Weighting % (BT &amp; CZ per Era)],AllWeights5[Column1],Table6[[#This Row],[Combined Name]],AllWeights5[bldgvint],G$3)</f>
        <v>0.33196277861934642</v>
      </c>
      <c r="H588" s="20">
        <f>SUMIFS(AllWeights5[Weighting % (BT &amp; CZ per Era)],AllWeights5[Column1],Table6[[#This Row],[Combined Name]],AllWeights5[bldgvint],H$3)</f>
        <v>0.1535598355334343</v>
      </c>
      <c r="I588" s="20">
        <f>SUMIFS(AllWeights5[Weighting % (BT &amp; CZ per Era)],AllWeights5[Column1],Table6[[#This Row],[Combined Name]],AllWeights5[bldgvint],I$3)</f>
        <v>0</v>
      </c>
      <c r="J588" s="20">
        <f>SUMIFS(AllWeights5[Weighting % (BT &amp; CZ per Era)],AllWeights5[Column1],Table6[[#This Row],[Combined Name]],AllWeights5[bldgvint],J$3)</f>
        <v>0</v>
      </c>
      <c r="K588" s="20">
        <f>SUMIFS(AllWeights5[Weighting % (BT &amp; CZ per Era)],AllWeights5[Column1],Table6[[#This Row],[Combined Name]],AllWeights5[bldgvint],K$3)</f>
        <v>0</v>
      </c>
      <c r="L588" s="20">
        <f>SUMIFS(AllWeights5[Weighting % (BT &amp; CZ per Era)],AllWeights5[Column1],Table6[[#This Row],[Combined Name]],AllWeights5[bldgvint],L$3)</f>
        <v>0</v>
      </c>
      <c r="M588" s="20">
        <f>SUMIFS(AllWeights5[Weighting % (BT &amp; CZ per Era)],AllWeights5[Column1],Table6[[#This Row],[Combined Name]],AllWeights5[bldgvint],M$3)</f>
        <v>0</v>
      </c>
      <c r="N588" s="20">
        <f>SUMIFS(AllWeights5[Weighting % (BT &amp; CZ per Era)],AllWeights5[Column1],Table6[[#This Row],[Combined Name]],AllWeights5[bldgvint],N$3)</f>
        <v>0</v>
      </c>
      <c r="O588" s="20">
        <f>SUMIFS(AllWeights5[Weighting % (BT &amp; CZ per Era)],AllWeights5[Column1],Table6[[#This Row],[Combined Name]],AllWeights5[bldgvint],O$3)</f>
        <v>0</v>
      </c>
      <c r="P588" s="20">
        <f>SUMIFS(AllWeights5[Weighting % (BT &amp; CZ per Era)],AllWeights5[Column1],Table6[[#This Row],[Combined Name]],AllWeights5[bldgvint],P$3)</f>
        <v>0</v>
      </c>
      <c r="Q588" s="20">
        <f>SUMIFS(AllWeights5[Weighting % (BT &amp; CZ per Era)],AllWeights5[Column1],Table6[[#This Row],[Combined Name]],AllWeights5[bldgvint],Q$3)</f>
        <v>0</v>
      </c>
      <c r="R588" s="20">
        <f>SUMIFS(AllWeights5[Weighting % (BT &amp; CZ per Era)],AllWeights5[Column1],Table6[[#This Row],[Combined Name]],AllWeights5[bldgvint],R$3)</f>
        <v>0</v>
      </c>
      <c r="S588" s="20">
        <f>SUMIFS(AllWeights5[Weighting % (BT &amp; CZ per Era)],AllWeights5[Column1],Table6[[#This Row],[Combined Name]],AllWeights5[bldgvint],S$3)</f>
        <v>0</v>
      </c>
      <c r="T588" s="20">
        <f>SUMIFS(AllWeights5[Weighting % (BT &amp; CZ per Era)],AllWeights5[Column1],Table6[[#This Row],[Combined Name]],AllWeights5[bldgvint],T$3)</f>
        <v>0</v>
      </c>
      <c r="U588" s="20">
        <f>SUM(Table6[[#This Row],[1975]:[MH85]])</f>
        <v>0.99999999999999989</v>
      </c>
    </row>
    <row r="589" spans="1:21" hidden="1" x14ac:dyDescent="0.3">
      <c r="A589" s="23" t="s">
        <v>2329</v>
      </c>
      <c r="B589" s="23" t="s">
        <v>48</v>
      </c>
      <c r="C589" s="23" t="s">
        <v>21</v>
      </c>
      <c r="D589" s="23" t="s">
        <v>11</v>
      </c>
      <c r="E589" s="23" t="s">
        <v>830</v>
      </c>
      <c r="F589" s="20">
        <f>SUMIFS(AllWeights5[Weighting % (BT &amp; CZ per Era)],AllWeights5[Column1],Table6[[#This Row],[Combined Name]],AllWeights5[bldgvint],F$3)</f>
        <v>0</v>
      </c>
      <c r="G589" s="20">
        <f>SUMIFS(AllWeights5[Weighting % (BT &amp; CZ per Era)],AllWeights5[Column1],Table6[[#This Row],[Combined Name]],AllWeights5[bldgvint],G$3)</f>
        <v>0</v>
      </c>
      <c r="H589" s="20">
        <f>SUMIFS(AllWeights5[Weighting % (BT &amp; CZ per Era)],AllWeights5[Column1],Table6[[#This Row],[Combined Name]],AllWeights5[bldgvint],H$3)</f>
        <v>0</v>
      </c>
      <c r="I589" s="20">
        <f>SUMIFS(AllWeights5[Weighting % (BT &amp; CZ per Era)],AllWeights5[Column1],Table6[[#This Row],[Combined Name]],AllWeights5[bldgvint],I$3)</f>
        <v>0.59098992294013042</v>
      </c>
      <c r="J589" s="20">
        <f>SUMIFS(AllWeights5[Weighting % (BT &amp; CZ per Era)],AllWeights5[Column1],Table6[[#This Row],[Combined Name]],AllWeights5[bldgvint],J$3)</f>
        <v>0.14878482513337285</v>
      </c>
      <c r="K589" s="20">
        <f>SUMIFS(AllWeights5[Weighting % (BT &amp; CZ per Era)],AllWeights5[Column1],Table6[[#This Row],[Combined Name]],AllWeights5[bldgvint],K$3)</f>
        <v>0.14878482513337285</v>
      </c>
      <c r="L589" s="20">
        <f>SUMIFS(AllWeights5[Weighting % (BT &amp; CZ per Era)],AllWeights5[Column1],Table6[[#This Row],[Combined Name]],AllWeights5[bldgvint],L$3)</f>
        <v>0.11144042679312388</v>
      </c>
      <c r="M589" s="20">
        <f>SUMIFS(AllWeights5[Weighting % (BT &amp; CZ per Era)],AllWeights5[Column1],Table6[[#This Row],[Combined Name]],AllWeights5[bldgvint],M$3)</f>
        <v>0</v>
      </c>
      <c r="N589" s="20">
        <f>SUMIFS(AllWeights5[Weighting % (BT &amp; CZ per Era)],AllWeights5[Column1],Table6[[#This Row],[Combined Name]],AllWeights5[bldgvint],N$3)</f>
        <v>0</v>
      </c>
      <c r="O589" s="20">
        <f>SUMIFS(AllWeights5[Weighting % (BT &amp; CZ per Era)],AllWeights5[Column1],Table6[[#This Row],[Combined Name]],AllWeights5[bldgvint],O$3)</f>
        <v>0</v>
      </c>
      <c r="P589" s="20">
        <f>SUMIFS(AllWeights5[Weighting % (BT &amp; CZ per Era)],AllWeights5[Column1],Table6[[#This Row],[Combined Name]],AllWeights5[bldgvint],P$3)</f>
        <v>0</v>
      </c>
      <c r="Q589" s="20">
        <f>SUMIFS(AllWeights5[Weighting % (BT &amp; CZ per Era)],AllWeights5[Column1],Table6[[#This Row],[Combined Name]],AllWeights5[bldgvint],Q$3)</f>
        <v>0</v>
      </c>
      <c r="R589" s="20">
        <f>SUMIFS(AllWeights5[Weighting % (BT &amp; CZ per Era)],AllWeights5[Column1],Table6[[#This Row],[Combined Name]],AllWeights5[bldgvint],R$3)</f>
        <v>0</v>
      </c>
      <c r="S589" s="20">
        <f>SUMIFS(AllWeights5[Weighting % (BT &amp; CZ per Era)],AllWeights5[Column1],Table6[[#This Row],[Combined Name]],AllWeights5[bldgvint],S$3)</f>
        <v>0</v>
      </c>
      <c r="T589" s="20">
        <f>SUMIFS(AllWeights5[Weighting % (BT &amp; CZ per Era)],AllWeights5[Column1],Table6[[#This Row],[Combined Name]],AllWeights5[bldgvint],T$3)</f>
        <v>0</v>
      </c>
      <c r="U589" s="20">
        <f>SUM(Table6[[#This Row],[1975]:[MH85]])</f>
        <v>1</v>
      </c>
    </row>
    <row r="590" spans="1:21" hidden="1" x14ac:dyDescent="0.3">
      <c r="A590" s="23" t="s">
        <v>2329</v>
      </c>
      <c r="B590" s="23" t="s">
        <v>48</v>
      </c>
      <c r="C590" s="23" t="s">
        <v>21</v>
      </c>
      <c r="D590" s="23" t="s">
        <v>14</v>
      </c>
      <c r="E590" s="23" t="s">
        <v>831</v>
      </c>
      <c r="F590" s="20">
        <f>SUMIFS(AllWeights5[Weighting % (BT &amp; CZ per Era)],AllWeights5[Column1],Table6[[#This Row],[Combined Name]],AllWeights5[bldgvint],F$3)</f>
        <v>0</v>
      </c>
      <c r="G590" s="20">
        <f>SUMIFS(AllWeights5[Weighting % (BT &amp; CZ per Era)],AllWeights5[Column1],Table6[[#This Row],[Combined Name]],AllWeights5[bldgvint],G$3)</f>
        <v>0</v>
      </c>
      <c r="H590" s="20">
        <f>SUMIFS(AllWeights5[Weighting % (BT &amp; CZ per Era)],AllWeights5[Column1],Table6[[#This Row],[Combined Name]],AllWeights5[bldgvint],H$3)</f>
        <v>0</v>
      </c>
      <c r="I590" s="20">
        <f>SUMIFS(AllWeights5[Weighting % (BT &amp; CZ per Era)],AllWeights5[Column1],Table6[[#This Row],[Combined Name]],AllWeights5[bldgvint],I$3)</f>
        <v>0</v>
      </c>
      <c r="J590" s="20">
        <f>SUMIFS(AllWeights5[Weighting % (BT &amp; CZ per Era)],AllWeights5[Column1],Table6[[#This Row],[Combined Name]],AllWeights5[bldgvint],J$3)</f>
        <v>0</v>
      </c>
      <c r="K590" s="20">
        <f>SUMIFS(AllWeights5[Weighting % (BT &amp; CZ per Era)],AllWeights5[Column1],Table6[[#This Row],[Combined Name]],AllWeights5[bldgvint],K$3)</f>
        <v>0</v>
      </c>
      <c r="L590" s="20">
        <f>SUMIFS(AllWeights5[Weighting % (BT &amp; CZ per Era)],AllWeights5[Column1],Table6[[#This Row],[Combined Name]],AllWeights5[bldgvint],L$3)</f>
        <v>0</v>
      </c>
      <c r="M590" s="20">
        <f>SUMIFS(AllWeights5[Weighting % (BT &amp; CZ per Era)],AllWeights5[Column1],Table6[[#This Row],[Combined Name]],AllWeights5[bldgvint],M$3)</f>
        <v>0.75049900199600794</v>
      </c>
      <c r="N590" s="20">
        <f>SUMIFS(AllWeights5[Weighting % (BT &amp; CZ per Era)],AllWeights5[Column1],Table6[[#This Row],[Combined Name]],AllWeights5[bldgvint],N$3)</f>
        <v>0.249500998003992</v>
      </c>
      <c r="O590" s="20">
        <f>SUMIFS(AllWeights5[Weighting % (BT &amp; CZ per Era)],AllWeights5[Column1],Table6[[#This Row],[Combined Name]],AllWeights5[bldgvint],O$3)</f>
        <v>0</v>
      </c>
      <c r="P590" s="20">
        <f>SUMIFS(AllWeights5[Weighting % (BT &amp; CZ per Era)],AllWeights5[Column1],Table6[[#This Row],[Combined Name]],AllWeights5[bldgvint],P$3)</f>
        <v>0</v>
      </c>
      <c r="Q590" s="20">
        <f>SUMIFS(AllWeights5[Weighting % (BT &amp; CZ per Era)],AllWeights5[Column1],Table6[[#This Row],[Combined Name]],AllWeights5[bldgvint],Q$3)</f>
        <v>0</v>
      </c>
      <c r="R590" s="20">
        <f>SUMIFS(AllWeights5[Weighting % (BT &amp; CZ per Era)],AllWeights5[Column1],Table6[[#This Row],[Combined Name]],AllWeights5[bldgvint],R$3)</f>
        <v>0</v>
      </c>
      <c r="S590" s="20">
        <f>SUMIFS(AllWeights5[Weighting % (BT &amp; CZ per Era)],AllWeights5[Column1],Table6[[#This Row],[Combined Name]],AllWeights5[bldgvint],S$3)</f>
        <v>0</v>
      </c>
      <c r="T590" s="20">
        <f>SUMIFS(AllWeights5[Weighting % (BT &amp; CZ per Era)],AllWeights5[Column1],Table6[[#This Row],[Combined Name]],AllWeights5[bldgvint],T$3)</f>
        <v>0</v>
      </c>
      <c r="U590" s="20">
        <f>SUM(Table6[[#This Row],[1975]:[MH85]])</f>
        <v>1</v>
      </c>
    </row>
    <row r="591" spans="1:21" hidden="1" x14ac:dyDescent="0.3">
      <c r="A591" s="23" t="s">
        <v>2329</v>
      </c>
      <c r="B591" s="23" t="s">
        <v>48</v>
      </c>
      <c r="C591" s="23" t="s">
        <v>21</v>
      </c>
      <c r="D591" s="23" t="s">
        <v>19</v>
      </c>
      <c r="E591" s="23" t="s">
        <v>832</v>
      </c>
      <c r="F591" s="20">
        <f>SUMIFS(AllWeights5[Weighting % (BT &amp; CZ per Era)],AllWeights5[Column1],Table6[[#This Row],[Combined Name]],AllWeights5[bldgvint],F$3)</f>
        <v>0</v>
      </c>
      <c r="G591" s="20">
        <f>SUMIFS(AllWeights5[Weighting % (BT &amp; CZ per Era)],AllWeights5[Column1],Table6[[#This Row],[Combined Name]],AllWeights5[bldgvint],G$3)</f>
        <v>0</v>
      </c>
      <c r="H591" s="20">
        <f>SUMIFS(AllWeights5[Weighting % (BT &amp; CZ per Era)],AllWeights5[Column1],Table6[[#This Row],[Combined Name]],AllWeights5[bldgvint],H$3)</f>
        <v>0</v>
      </c>
      <c r="I591" s="20">
        <f>SUMIFS(AllWeights5[Weighting % (BT &amp; CZ per Era)],AllWeights5[Column1],Table6[[#This Row],[Combined Name]],AllWeights5[bldgvint],I$3)</f>
        <v>0</v>
      </c>
      <c r="J591" s="20">
        <f>SUMIFS(AllWeights5[Weighting % (BT &amp; CZ per Era)],AllWeights5[Column1],Table6[[#This Row],[Combined Name]],AllWeights5[bldgvint],J$3)</f>
        <v>0</v>
      </c>
      <c r="K591" s="20">
        <f>SUMIFS(AllWeights5[Weighting % (BT &amp; CZ per Era)],AllWeights5[Column1],Table6[[#This Row],[Combined Name]],AllWeights5[bldgvint],K$3)</f>
        <v>0</v>
      </c>
      <c r="L591" s="20">
        <f>SUMIFS(AllWeights5[Weighting % (BT &amp; CZ per Era)],AllWeights5[Column1],Table6[[#This Row],[Combined Name]],AllWeights5[bldgvint],L$3)</f>
        <v>0</v>
      </c>
      <c r="M591" s="20">
        <f>SUMIFS(AllWeights5[Weighting % (BT &amp; CZ per Era)],AllWeights5[Column1],Table6[[#This Row],[Combined Name]],AllWeights5[bldgvint],M$3)</f>
        <v>0</v>
      </c>
      <c r="N591" s="20">
        <f>SUMIFS(AllWeights5[Weighting % (BT &amp; CZ per Era)],AllWeights5[Column1],Table6[[#This Row],[Combined Name]],AllWeights5[bldgvint],N$3)</f>
        <v>0</v>
      </c>
      <c r="O591" s="20">
        <f>SUMIFS(AllWeights5[Weighting % (BT &amp; CZ per Era)],AllWeights5[Column1],Table6[[#This Row],[Combined Name]],AllWeights5[bldgvint],O$3)</f>
        <v>1</v>
      </c>
      <c r="P591" s="20">
        <f>SUMIFS(AllWeights5[Weighting % (BT &amp; CZ per Era)],AllWeights5[Column1],Table6[[#This Row],[Combined Name]],AllWeights5[bldgvint],P$3)</f>
        <v>0</v>
      </c>
      <c r="Q591" s="20">
        <f>SUMIFS(AllWeights5[Weighting % (BT &amp; CZ per Era)],AllWeights5[Column1],Table6[[#This Row],[Combined Name]],AllWeights5[bldgvint],Q$3)</f>
        <v>0</v>
      </c>
      <c r="R591" s="20">
        <f>SUMIFS(AllWeights5[Weighting % (BT &amp; CZ per Era)],AllWeights5[Column1],Table6[[#This Row],[Combined Name]],AllWeights5[bldgvint],R$3)</f>
        <v>0</v>
      </c>
      <c r="S591" s="20">
        <f>SUMIFS(AllWeights5[Weighting % (BT &amp; CZ per Era)],AllWeights5[Column1],Table6[[#This Row],[Combined Name]],AllWeights5[bldgvint],S$3)</f>
        <v>0</v>
      </c>
      <c r="T591" s="20">
        <f>SUMIFS(AllWeights5[Weighting % (BT &amp; CZ per Era)],AllWeights5[Column1],Table6[[#This Row],[Combined Name]],AllWeights5[bldgvint],T$3)</f>
        <v>0</v>
      </c>
      <c r="U591" s="20">
        <f>SUM(Table6[[#This Row],[1975]:[MH85]])</f>
        <v>1</v>
      </c>
    </row>
    <row r="592" spans="1:21" hidden="1" x14ac:dyDescent="0.3">
      <c r="A592" s="23" t="s">
        <v>2329</v>
      </c>
      <c r="B592" s="23" t="s">
        <v>48</v>
      </c>
      <c r="C592" s="23" t="s">
        <v>22</v>
      </c>
      <c r="D592" s="23" t="s">
        <v>16</v>
      </c>
      <c r="E592" s="23" t="s">
        <v>833</v>
      </c>
      <c r="F592" s="20">
        <f>SUMIFS(AllWeights5[Weighting % (BT &amp; CZ per Era)],AllWeights5[Column1],Table6[[#This Row],[Combined Name]],AllWeights5[bldgvint],F$3)</f>
        <v>0.43103448275862066</v>
      </c>
      <c r="G592" s="20">
        <f>SUMIFS(AllWeights5[Weighting % (BT &amp; CZ per Era)],AllWeights5[Column1],Table6[[#This Row],[Combined Name]],AllWeights5[bldgvint],G$3)</f>
        <v>0.38161824599511268</v>
      </c>
      <c r="H592" s="20">
        <f>SUMIFS(AllWeights5[Weighting % (BT &amp; CZ per Era)],AllWeights5[Column1],Table6[[#This Row],[Combined Name]],AllWeights5[bldgvint],H$3)</f>
        <v>0.18734727124626663</v>
      </c>
      <c r="I592" s="20">
        <f>SUMIFS(AllWeights5[Weighting % (BT &amp; CZ per Era)],AllWeights5[Column1],Table6[[#This Row],[Combined Name]],AllWeights5[bldgvint],I$3)</f>
        <v>0</v>
      </c>
      <c r="J592" s="20">
        <f>SUMIFS(AllWeights5[Weighting % (BT &amp; CZ per Era)],AllWeights5[Column1],Table6[[#This Row],[Combined Name]],AllWeights5[bldgvint],J$3)</f>
        <v>0</v>
      </c>
      <c r="K592" s="20">
        <f>SUMIFS(AllWeights5[Weighting % (BT &amp; CZ per Era)],AllWeights5[Column1],Table6[[#This Row],[Combined Name]],AllWeights5[bldgvint],K$3)</f>
        <v>0</v>
      </c>
      <c r="L592" s="20">
        <f>SUMIFS(AllWeights5[Weighting % (BT &amp; CZ per Era)],AllWeights5[Column1],Table6[[#This Row],[Combined Name]],AllWeights5[bldgvint],L$3)</f>
        <v>0</v>
      </c>
      <c r="M592" s="20">
        <f>SUMIFS(AllWeights5[Weighting % (BT &amp; CZ per Era)],AllWeights5[Column1],Table6[[#This Row],[Combined Name]],AllWeights5[bldgvint],M$3)</f>
        <v>0</v>
      </c>
      <c r="N592" s="20">
        <f>SUMIFS(AllWeights5[Weighting % (BT &amp; CZ per Era)],AllWeights5[Column1],Table6[[#This Row],[Combined Name]],AllWeights5[bldgvint],N$3)</f>
        <v>0</v>
      </c>
      <c r="O592" s="20">
        <f>SUMIFS(AllWeights5[Weighting % (BT &amp; CZ per Era)],AllWeights5[Column1],Table6[[#This Row],[Combined Name]],AllWeights5[bldgvint],O$3)</f>
        <v>0</v>
      </c>
      <c r="P592" s="20">
        <f>SUMIFS(AllWeights5[Weighting % (BT &amp; CZ per Era)],AllWeights5[Column1],Table6[[#This Row],[Combined Name]],AllWeights5[bldgvint],P$3)</f>
        <v>0</v>
      </c>
      <c r="Q592" s="20">
        <f>SUMIFS(AllWeights5[Weighting % (BT &amp; CZ per Era)],AllWeights5[Column1],Table6[[#This Row],[Combined Name]],AllWeights5[bldgvint],Q$3)</f>
        <v>0</v>
      </c>
      <c r="R592" s="20">
        <f>SUMIFS(AllWeights5[Weighting % (BT &amp; CZ per Era)],AllWeights5[Column1],Table6[[#This Row],[Combined Name]],AllWeights5[bldgvint],R$3)</f>
        <v>0</v>
      </c>
      <c r="S592" s="20">
        <f>SUMIFS(AllWeights5[Weighting % (BT &amp; CZ per Era)],AllWeights5[Column1],Table6[[#This Row],[Combined Name]],AllWeights5[bldgvint],S$3)</f>
        <v>0</v>
      </c>
      <c r="T592" s="20">
        <f>SUMIFS(AllWeights5[Weighting % (BT &amp; CZ per Era)],AllWeights5[Column1],Table6[[#This Row],[Combined Name]],AllWeights5[bldgvint],T$3)</f>
        <v>0</v>
      </c>
      <c r="U592" s="20">
        <f>SUM(Table6[[#This Row],[1975]:[MH85]])</f>
        <v>0.99999999999999989</v>
      </c>
    </row>
    <row r="593" spans="1:21" hidden="1" x14ac:dyDescent="0.3">
      <c r="A593" s="23" t="s">
        <v>2329</v>
      </c>
      <c r="B593" s="23" t="s">
        <v>48</v>
      </c>
      <c r="C593" s="23" t="s">
        <v>22</v>
      </c>
      <c r="D593" s="23" t="s">
        <v>11</v>
      </c>
      <c r="E593" s="23" t="s">
        <v>834</v>
      </c>
      <c r="F593" s="20">
        <f>SUMIFS(AllWeights5[Weighting % (BT &amp; CZ per Era)],AllWeights5[Column1],Table6[[#This Row],[Combined Name]],AllWeights5[bldgvint],F$3)</f>
        <v>0</v>
      </c>
      <c r="G593" s="20">
        <f>SUMIFS(AllWeights5[Weighting % (BT &amp; CZ per Era)],AllWeights5[Column1],Table6[[#This Row],[Combined Name]],AllWeights5[bldgvint],G$3)</f>
        <v>0</v>
      </c>
      <c r="H593" s="20">
        <f>SUMIFS(AllWeights5[Weighting % (BT &amp; CZ per Era)],AllWeights5[Column1],Table6[[#This Row],[Combined Name]],AllWeights5[bldgvint],H$3)</f>
        <v>0</v>
      </c>
      <c r="I593" s="20">
        <f>SUMIFS(AllWeights5[Weighting % (BT &amp; CZ per Era)],AllWeights5[Column1],Table6[[#This Row],[Combined Name]],AllWeights5[bldgvint],I$3)</f>
        <v>0.40592334494773519</v>
      </c>
      <c r="J593" s="20">
        <f>SUMIFS(AllWeights5[Weighting % (BT &amp; CZ per Era)],AllWeights5[Column1],Table6[[#This Row],[Combined Name]],AllWeights5[bldgvint],J$3)</f>
        <v>0.21602787456445993</v>
      </c>
      <c r="K593" s="20">
        <f>SUMIFS(AllWeights5[Weighting % (BT &amp; CZ per Era)],AllWeights5[Column1],Table6[[#This Row],[Combined Name]],AllWeights5[bldgvint],K$3)</f>
        <v>0.21602787456445993</v>
      </c>
      <c r="L593" s="20">
        <f>SUMIFS(AllWeights5[Weighting % (BT &amp; CZ per Era)],AllWeights5[Column1],Table6[[#This Row],[Combined Name]],AllWeights5[bldgvint],L$3)</f>
        <v>0.16202090592334498</v>
      </c>
      <c r="M593" s="20">
        <f>SUMIFS(AllWeights5[Weighting % (BT &amp; CZ per Era)],AllWeights5[Column1],Table6[[#This Row],[Combined Name]],AllWeights5[bldgvint],M$3)</f>
        <v>0</v>
      </c>
      <c r="N593" s="20">
        <f>SUMIFS(AllWeights5[Weighting % (BT &amp; CZ per Era)],AllWeights5[Column1],Table6[[#This Row],[Combined Name]],AllWeights5[bldgvint],N$3)</f>
        <v>0</v>
      </c>
      <c r="O593" s="20">
        <f>SUMIFS(AllWeights5[Weighting % (BT &amp; CZ per Era)],AllWeights5[Column1],Table6[[#This Row],[Combined Name]],AllWeights5[bldgvint],O$3)</f>
        <v>0</v>
      </c>
      <c r="P593" s="20">
        <f>SUMIFS(AllWeights5[Weighting % (BT &amp; CZ per Era)],AllWeights5[Column1],Table6[[#This Row],[Combined Name]],AllWeights5[bldgvint],P$3)</f>
        <v>0</v>
      </c>
      <c r="Q593" s="20">
        <f>SUMIFS(AllWeights5[Weighting % (BT &amp; CZ per Era)],AllWeights5[Column1],Table6[[#This Row],[Combined Name]],AllWeights5[bldgvint],Q$3)</f>
        <v>0</v>
      </c>
      <c r="R593" s="20">
        <f>SUMIFS(AllWeights5[Weighting % (BT &amp; CZ per Era)],AllWeights5[Column1],Table6[[#This Row],[Combined Name]],AllWeights5[bldgvint],R$3)</f>
        <v>0</v>
      </c>
      <c r="S593" s="20">
        <f>SUMIFS(AllWeights5[Weighting % (BT &amp; CZ per Era)],AllWeights5[Column1],Table6[[#This Row],[Combined Name]],AllWeights5[bldgvint],S$3)</f>
        <v>0</v>
      </c>
      <c r="T593" s="20">
        <f>SUMIFS(AllWeights5[Weighting % (BT &amp; CZ per Era)],AllWeights5[Column1],Table6[[#This Row],[Combined Name]],AllWeights5[bldgvint],T$3)</f>
        <v>0</v>
      </c>
      <c r="U593" s="20">
        <f>SUM(Table6[[#This Row],[1975]:[MH85]])</f>
        <v>1</v>
      </c>
    </row>
    <row r="594" spans="1:21" hidden="1" x14ac:dyDescent="0.3">
      <c r="A594" s="23" t="s">
        <v>2329</v>
      </c>
      <c r="B594" s="23" t="s">
        <v>48</v>
      </c>
      <c r="C594" s="23" t="s">
        <v>22</v>
      </c>
      <c r="D594" s="23" t="s">
        <v>14</v>
      </c>
      <c r="E594" s="23" t="s">
        <v>835</v>
      </c>
      <c r="F594" s="20">
        <f>SUMIFS(AllWeights5[Weighting % (BT &amp; CZ per Era)],AllWeights5[Column1],Table6[[#This Row],[Combined Name]],AllWeights5[bldgvint],F$3)</f>
        <v>0</v>
      </c>
      <c r="G594" s="20">
        <f>SUMIFS(AllWeights5[Weighting % (BT &amp; CZ per Era)],AllWeights5[Column1],Table6[[#This Row],[Combined Name]],AllWeights5[bldgvint],G$3)</f>
        <v>0</v>
      </c>
      <c r="H594" s="20">
        <f>SUMIFS(AllWeights5[Weighting % (BT &amp; CZ per Era)],AllWeights5[Column1],Table6[[#This Row],[Combined Name]],AllWeights5[bldgvint],H$3)</f>
        <v>0</v>
      </c>
      <c r="I594" s="20">
        <f>SUMIFS(AllWeights5[Weighting % (BT &amp; CZ per Era)],AllWeights5[Column1],Table6[[#This Row],[Combined Name]],AllWeights5[bldgvint],I$3)</f>
        <v>0</v>
      </c>
      <c r="J594" s="20">
        <f>SUMIFS(AllWeights5[Weighting % (BT &amp; CZ per Era)],AllWeights5[Column1],Table6[[#This Row],[Combined Name]],AllWeights5[bldgvint],J$3)</f>
        <v>0</v>
      </c>
      <c r="K594" s="20">
        <f>SUMIFS(AllWeights5[Weighting % (BT &amp; CZ per Era)],AllWeights5[Column1],Table6[[#This Row],[Combined Name]],AllWeights5[bldgvint],K$3)</f>
        <v>0</v>
      </c>
      <c r="L594" s="20">
        <f>SUMIFS(AllWeights5[Weighting % (BT &amp; CZ per Era)],AllWeights5[Column1],Table6[[#This Row],[Combined Name]],AllWeights5[bldgvint],L$3)</f>
        <v>0</v>
      </c>
      <c r="M594" s="20">
        <f>SUMIFS(AllWeights5[Weighting % (BT &amp; CZ per Era)],AllWeights5[Column1],Table6[[#This Row],[Combined Name]],AllWeights5[bldgvint],M$3)</f>
        <v>0.75000000000000011</v>
      </c>
      <c r="N594" s="20">
        <f>SUMIFS(AllWeights5[Weighting % (BT &amp; CZ per Era)],AllWeights5[Column1],Table6[[#This Row],[Combined Name]],AllWeights5[bldgvint],N$3)</f>
        <v>0.25</v>
      </c>
      <c r="O594" s="20">
        <f>SUMIFS(AllWeights5[Weighting % (BT &amp; CZ per Era)],AllWeights5[Column1],Table6[[#This Row],[Combined Name]],AllWeights5[bldgvint],O$3)</f>
        <v>0</v>
      </c>
      <c r="P594" s="20">
        <f>SUMIFS(AllWeights5[Weighting % (BT &amp; CZ per Era)],AllWeights5[Column1],Table6[[#This Row],[Combined Name]],AllWeights5[bldgvint],P$3)</f>
        <v>0</v>
      </c>
      <c r="Q594" s="20">
        <f>SUMIFS(AllWeights5[Weighting % (BT &amp; CZ per Era)],AllWeights5[Column1],Table6[[#This Row],[Combined Name]],AllWeights5[bldgvint],Q$3)</f>
        <v>0</v>
      </c>
      <c r="R594" s="20">
        <f>SUMIFS(AllWeights5[Weighting % (BT &amp; CZ per Era)],AllWeights5[Column1],Table6[[#This Row],[Combined Name]],AllWeights5[bldgvint],R$3)</f>
        <v>0</v>
      </c>
      <c r="S594" s="20">
        <f>SUMIFS(AllWeights5[Weighting % (BT &amp; CZ per Era)],AllWeights5[Column1],Table6[[#This Row],[Combined Name]],AllWeights5[bldgvint],S$3)</f>
        <v>0</v>
      </c>
      <c r="T594" s="20">
        <f>SUMIFS(AllWeights5[Weighting % (BT &amp; CZ per Era)],AllWeights5[Column1],Table6[[#This Row],[Combined Name]],AllWeights5[bldgvint],T$3)</f>
        <v>0</v>
      </c>
      <c r="U594" s="20">
        <f>SUM(Table6[[#This Row],[1975]:[MH85]])</f>
        <v>1</v>
      </c>
    </row>
    <row r="595" spans="1:21" hidden="1" x14ac:dyDescent="0.3">
      <c r="A595" s="23" t="s">
        <v>2329</v>
      </c>
      <c r="B595" s="23" t="s">
        <v>48</v>
      </c>
      <c r="C595" s="23" t="s">
        <v>22</v>
      </c>
      <c r="D595" s="23" t="s">
        <v>19</v>
      </c>
      <c r="E595" s="23" t="s">
        <v>836</v>
      </c>
      <c r="F595" s="20">
        <f>SUMIFS(AllWeights5[Weighting % (BT &amp; CZ per Era)],AllWeights5[Column1],Table6[[#This Row],[Combined Name]],AllWeights5[bldgvint],F$3)</f>
        <v>0</v>
      </c>
      <c r="G595" s="20">
        <f>SUMIFS(AllWeights5[Weighting % (BT &amp; CZ per Era)],AllWeights5[Column1],Table6[[#This Row],[Combined Name]],AllWeights5[bldgvint],G$3)</f>
        <v>0</v>
      </c>
      <c r="H595" s="20">
        <f>SUMIFS(AllWeights5[Weighting % (BT &amp; CZ per Era)],AllWeights5[Column1],Table6[[#This Row],[Combined Name]],AllWeights5[bldgvint],H$3)</f>
        <v>0</v>
      </c>
      <c r="I595" s="20">
        <f>SUMIFS(AllWeights5[Weighting % (BT &amp; CZ per Era)],AllWeights5[Column1],Table6[[#This Row],[Combined Name]],AllWeights5[bldgvint],I$3)</f>
        <v>0</v>
      </c>
      <c r="J595" s="20">
        <f>SUMIFS(AllWeights5[Weighting % (BT &amp; CZ per Era)],AllWeights5[Column1],Table6[[#This Row],[Combined Name]],AllWeights5[bldgvint],J$3)</f>
        <v>0</v>
      </c>
      <c r="K595" s="20">
        <f>SUMIFS(AllWeights5[Weighting % (BT &amp; CZ per Era)],AllWeights5[Column1],Table6[[#This Row],[Combined Name]],AllWeights5[bldgvint],K$3)</f>
        <v>0</v>
      </c>
      <c r="L595" s="20">
        <f>SUMIFS(AllWeights5[Weighting % (BT &amp; CZ per Era)],AllWeights5[Column1],Table6[[#This Row],[Combined Name]],AllWeights5[bldgvint],L$3)</f>
        <v>0</v>
      </c>
      <c r="M595" s="20">
        <f>SUMIFS(AllWeights5[Weighting % (BT &amp; CZ per Era)],AllWeights5[Column1],Table6[[#This Row],[Combined Name]],AllWeights5[bldgvint],M$3)</f>
        <v>0</v>
      </c>
      <c r="N595" s="20">
        <f>SUMIFS(AllWeights5[Weighting % (BT &amp; CZ per Era)],AllWeights5[Column1],Table6[[#This Row],[Combined Name]],AllWeights5[bldgvint],N$3)</f>
        <v>0</v>
      </c>
      <c r="O595" s="20">
        <f>SUMIFS(AllWeights5[Weighting % (BT &amp; CZ per Era)],AllWeights5[Column1],Table6[[#This Row],[Combined Name]],AllWeights5[bldgvint],O$3)</f>
        <v>1</v>
      </c>
      <c r="P595" s="20">
        <f>SUMIFS(AllWeights5[Weighting % (BT &amp; CZ per Era)],AllWeights5[Column1],Table6[[#This Row],[Combined Name]],AllWeights5[bldgvint],P$3)</f>
        <v>0</v>
      </c>
      <c r="Q595" s="20">
        <f>SUMIFS(AllWeights5[Weighting % (BT &amp; CZ per Era)],AllWeights5[Column1],Table6[[#This Row],[Combined Name]],AllWeights5[bldgvint],Q$3)</f>
        <v>0</v>
      </c>
      <c r="R595" s="20">
        <f>SUMIFS(AllWeights5[Weighting % (BT &amp; CZ per Era)],AllWeights5[Column1],Table6[[#This Row],[Combined Name]],AllWeights5[bldgvint],R$3)</f>
        <v>0</v>
      </c>
      <c r="S595" s="20">
        <f>SUMIFS(AllWeights5[Weighting % (BT &amp; CZ per Era)],AllWeights5[Column1],Table6[[#This Row],[Combined Name]],AllWeights5[bldgvint],S$3)</f>
        <v>0</v>
      </c>
      <c r="T595" s="20">
        <f>SUMIFS(AllWeights5[Weighting % (BT &amp; CZ per Era)],AllWeights5[Column1],Table6[[#This Row],[Combined Name]],AllWeights5[bldgvint],T$3)</f>
        <v>0</v>
      </c>
      <c r="U595" s="20">
        <f>SUM(Table6[[#This Row],[1975]:[MH85]])</f>
        <v>1</v>
      </c>
    </row>
    <row r="596" spans="1:21" hidden="1" x14ac:dyDescent="0.3">
      <c r="A596" s="23" t="s">
        <v>2329</v>
      </c>
      <c r="B596" s="23" t="s">
        <v>48</v>
      </c>
      <c r="C596" s="23" t="s">
        <v>23</v>
      </c>
      <c r="D596" s="23" t="s">
        <v>16</v>
      </c>
      <c r="E596" s="23" t="s">
        <v>837</v>
      </c>
      <c r="F596" s="20">
        <f>SUMIFS(AllWeights5[Weighting % (BT &amp; CZ per Era)],AllWeights5[Column1],Table6[[#This Row],[Combined Name]],AllWeights5[bldgvint],F$3)</f>
        <v>0.42622461170848269</v>
      </c>
      <c r="G596" s="20">
        <f>SUMIFS(AllWeights5[Weighting % (BT &amp; CZ per Era)],AllWeights5[Column1],Table6[[#This Row],[Combined Name]],AllWeights5[bldgvint],G$3)</f>
        <v>0.39068100358422936</v>
      </c>
      <c r="H596" s="20">
        <f>SUMIFS(AllWeights5[Weighting % (BT &amp; CZ per Era)],AllWeights5[Column1],Table6[[#This Row],[Combined Name]],AllWeights5[bldgvint],H$3)</f>
        <v>0.18309438470728792</v>
      </c>
      <c r="I596" s="20">
        <f>SUMIFS(AllWeights5[Weighting % (BT &amp; CZ per Era)],AllWeights5[Column1],Table6[[#This Row],[Combined Name]],AllWeights5[bldgvint],I$3)</f>
        <v>0</v>
      </c>
      <c r="J596" s="20">
        <f>SUMIFS(AllWeights5[Weighting % (BT &amp; CZ per Era)],AllWeights5[Column1],Table6[[#This Row],[Combined Name]],AllWeights5[bldgvint],J$3)</f>
        <v>0</v>
      </c>
      <c r="K596" s="20">
        <f>SUMIFS(AllWeights5[Weighting % (BT &amp; CZ per Era)],AllWeights5[Column1],Table6[[#This Row],[Combined Name]],AllWeights5[bldgvint],K$3)</f>
        <v>0</v>
      </c>
      <c r="L596" s="20">
        <f>SUMIFS(AllWeights5[Weighting % (BT &amp; CZ per Era)],AllWeights5[Column1],Table6[[#This Row],[Combined Name]],AllWeights5[bldgvint],L$3)</f>
        <v>0</v>
      </c>
      <c r="M596" s="20">
        <f>SUMIFS(AllWeights5[Weighting % (BT &amp; CZ per Era)],AllWeights5[Column1],Table6[[#This Row],[Combined Name]],AllWeights5[bldgvint],M$3)</f>
        <v>0</v>
      </c>
      <c r="N596" s="20">
        <f>SUMIFS(AllWeights5[Weighting % (BT &amp; CZ per Era)],AllWeights5[Column1],Table6[[#This Row],[Combined Name]],AllWeights5[bldgvint],N$3)</f>
        <v>0</v>
      </c>
      <c r="O596" s="20">
        <f>SUMIFS(AllWeights5[Weighting % (BT &amp; CZ per Era)],AllWeights5[Column1],Table6[[#This Row],[Combined Name]],AllWeights5[bldgvint],O$3)</f>
        <v>0</v>
      </c>
      <c r="P596" s="20">
        <f>SUMIFS(AllWeights5[Weighting % (BT &amp; CZ per Era)],AllWeights5[Column1],Table6[[#This Row],[Combined Name]],AllWeights5[bldgvint],P$3)</f>
        <v>0</v>
      </c>
      <c r="Q596" s="20">
        <f>SUMIFS(AllWeights5[Weighting % (BT &amp; CZ per Era)],AllWeights5[Column1],Table6[[#This Row],[Combined Name]],AllWeights5[bldgvint],Q$3)</f>
        <v>0</v>
      </c>
      <c r="R596" s="20">
        <f>SUMIFS(AllWeights5[Weighting % (BT &amp; CZ per Era)],AllWeights5[Column1],Table6[[#This Row],[Combined Name]],AllWeights5[bldgvint],R$3)</f>
        <v>0</v>
      </c>
      <c r="S596" s="20">
        <f>SUMIFS(AllWeights5[Weighting % (BT &amp; CZ per Era)],AllWeights5[Column1],Table6[[#This Row],[Combined Name]],AllWeights5[bldgvint],S$3)</f>
        <v>0</v>
      </c>
      <c r="T596" s="20">
        <f>SUMIFS(AllWeights5[Weighting % (BT &amp; CZ per Era)],AllWeights5[Column1],Table6[[#This Row],[Combined Name]],AllWeights5[bldgvint],T$3)</f>
        <v>0</v>
      </c>
      <c r="U596" s="20">
        <f>SUM(Table6[[#This Row],[1975]:[MH85]])</f>
        <v>1</v>
      </c>
    </row>
    <row r="597" spans="1:21" hidden="1" x14ac:dyDescent="0.3">
      <c r="A597" s="23" t="s">
        <v>2329</v>
      </c>
      <c r="B597" s="23" t="s">
        <v>48</v>
      </c>
      <c r="C597" s="23" t="s">
        <v>23</v>
      </c>
      <c r="D597" s="23" t="s">
        <v>11</v>
      </c>
      <c r="E597" s="23" t="s">
        <v>838</v>
      </c>
      <c r="F597" s="20">
        <f>SUMIFS(AllWeights5[Weighting % (BT &amp; CZ per Era)],AllWeights5[Column1],Table6[[#This Row],[Combined Name]],AllWeights5[bldgvint],F$3)</f>
        <v>0</v>
      </c>
      <c r="G597" s="20">
        <f>SUMIFS(AllWeights5[Weighting % (BT &amp; CZ per Era)],AllWeights5[Column1],Table6[[#This Row],[Combined Name]],AllWeights5[bldgvint],G$3)</f>
        <v>0</v>
      </c>
      <c r="H597" s="20">
        <f>SUMIFS(AllWeights5[Weighting % (BT &amp; CZ per Era)],AllWeights5[Column1],Table6[[#This Row],[Combined Name]],AllWeights5[bldgvint],H$3)</f>
        <v>0</v>
      </c>
      <c r="I597" s="20">
        <f>SUMIFS(AllWeights5[Weighting % (BT &amp; CZ per Era)],AllWeights5[Column1],Table6[[#This Row],[Combined Name]],AllWeights5[bldgvint],I$3)</f>
        <v>0.4089121887287025</v>
      </c>
      <c r="J597" s="20">
        <f>SUMIFS(AllWeights5[Weighting % (BT &amp; CZ per Era)],AllWeights5[Column1],Table6[[#This Row],[Combined Name]],AllWeights5[bldgvint],J$3)</f>
        <v>0.21494102228047185</v>
      </c>
      <c r="K597" s="20">
        <f>SUMIFS(AllWeights5[Weighting % (BT &amp; CZ per Era)],AllWeights5[Column1],Table6[[#This Row],[Combined Name]],AllWeights5[bldgvint],K$3)</f>
        <v>0.21494102228047185</v>
      </c>
      <c r="L597" s="20">
        <f>SUMIFS(AllWeights5[Weighting % (BT &amp; CZ per Era)],AllWeights5[Column1],Table6[[#This Row],[Combined Name]],AllWeights5[bldgvint],L$3)</f>
        <v>0.16120576671035386</v>
      </c>
      <c r="M597" s="20">
        <f>SUMIFS(AllWeights5[Weighting % (BT &amp; CZ per Era)],AllWeights5[Column1],Table6[[#This Row],[Combined Name]],AllWeights5[bldgvint],M$3)</f>
        <v>0</v>
      </c>
      <c r="N597" s="20">
        <f>SUMIFS(AllWeights5[Weighting % (BT &amp; CZ per Era)],AllWeights5[Column1],Table6[[#This Row],[Combined Name]],AllWeights5[bldgvint],N$3)</f>
        <v>0</v>
      </c>
      <c r="O597" s="20">
        <f>SUMIFS(AllWeights5[Weighting % (BT &amp; CZ per Era)],AllWeights5[Column1],Table6[[#This Row],[Combined Name]],AllWeights5[bldgvint],O$3)</f>
        <v>0</v>
      </c>
      <c r="P597" s="20">
        <f>SUMIFS(AllWeights5[Weighting % (BT &amp; CZ per Era)],AllWeights5[Column1],Table6[[#This Row],[Combined Name]],AllWeights5[bldgvint],P$3)</f>
        <v>0</v>
      </c>
      <c r="Q597" s="20">
        <f>SUMIFS(AllWeights5[Weighting % (BT &amp; CZ per Era)],AllWeights5[Column1],Table6[[#This Row],[Combined Name]],AllWeights5[bldgvint],Q$3)</f>
        <v>0</v>
      </c>
      <c r="R597" s="20">
        <f>SUMIFS(AllWeights5[Weighting % (BT &amp; CZ per Era)],AllWeights5[Column1],Table6[[#This Row],[Combined Name]],AllWeights5[bldgvint],R$3)</f>
        <v>0</v>
      </c>
      <c r="S597" s="20">
        <f>SUMIFS(AllWeights5[Weighting % (BT &amp; CZ per Era)],AllWeights5[Column1],Table6[[#This Row],[Combined Name]],AllWeights5[bldgvint],S$3)</f>
        <v>0</v>
      </c>
      <c r="T597" s="20">
        <f>SUMIFS(AllWeights5[Weighting % (BT &amp; CZ per Era)],AllWeights5[Column1],Table6[[#This Row],[Combined Name]],AllWeights5[bldgvint],T$3)</f>
        <v>0</v>
      </c>
      <c r="U597" s="20">
        <f>SUM(Table6[[#This Row],[1975]:[MH85]])</f>
        <v>1</v>
      </c>
    </row>
    <row r="598" spans="1:21" hidden="1" x14ac:dyDescent="0.3">
      <c r="A598" s="23" t="s">
        <v>2329</v>
      </c>
      <c r="B598" s="23" t="s">
        <v>48</v>
      </c>
      <c r="C598" s="23" t="s">
        <v>23</v>
      </c>
      <c r="D598" s="23" t="s">
        <v>14</v>
      </c>
      <c r="E598" s="23" t="s">
        <v>839</v>
      </c>
      <c r="F598" s="20">
        <f>SUMIFS(AllWeights5[Weighting % (BT &amp; CZ per Era)],AllWeights5[Column1],Table6[[#This Row],[Combined Name]],AllWeights5[bldgvint],F$3)</f>
        <v>0</v>
      </c>
      <c r="G598" s="20">
        <f>SUMIFS(AllWeights5[Weighting % (BT &amp; CZ per Era)],AllWeights5[Column1],Table6[[#This Row],[Combined Name]],AllWeights5[bldgvint],G$3)</f>
        <v>0</v>
      </c>
      <c r="H598" s="20">
        <f>SUMIFS(AllWeights5[Weighting % (BT &amp; CZ per Era)],AllWeights5[Column1],Table6[[#This Row],[Combined Name]],AllWeights5[bldgvint],H$3)</f>
        <v>0</v>
      </c>
      <c r="I598" s="20">
        <f>SUMIFS(AllWeights5[Weighting % (BT &amp; CZ per Era)],AllWeights5[Column1],Table6[[#This Row],[Combined Name]],AllWeights5[bldgvint],I$3)</f>
        <v>0</v>
      </c>
      <c r="J598" s="20">
        <f>SUMIFS(AllWeights5[Weighting % (BT &amp; CZ per Era)],AllWeights5[Column1],Table6[[#This Row],[Combined Name]],AllWeights5[bldgvint],J$3)</f>
        <v>0</v>
      </c>
      <c r="K598" s="20">
        <f>SUMIFS(AllWeights5[Weighting % (BT &amp; CZ per Era)],AllWeights5[Column1],Table6[[#This Row],[Combined Name]],AllWeights5[bldgvint],K$3)</f>
        <v>0</v>
      </c>
      <c r="L598" s="20">
        <f>SUMIFS(AllWeights5[Weighting % (BT &amp; CZ per Era)],AllWeights5[Column1],Table6[[#This Row],[Combined Name]],AllWeights5[bldgvint],L$3)</f>
        <v>0</v>
      </c>
      <c r="M598" s="20">
        <f>SUMIFS(AllWeights5[Weighting % (BT &amp; CZ per Era)],AllWeights5[Column1],Table6[[#This Row],[Combined Name]],AllWeights5[bldgvint],M$3)</f>
        <v>0.75</v>
      </c>
      <c r="N598" s="20">
        <f>SUMIFS(AllWeights5[Weighting % (BT &amp; CZ per Era)],AllWeights5[Column1],Table6[[#This Row],[Combined Name]],AllWeights5[bldgvint],N$3)</f>
        <v>0.25</v>
      </c>
      <c r="O598" s="20">
        <f>SUMIFS(AllWeights5[Weighting % (BT &amp; CZ per Era)],AllWeights5[Column1],Table6[[#This Row],[Combined Name]],AllWeights5[bldgvint],O$3)</f>
        <v>0</v>
      </c>
      <c r="P598" s="20">
        <f>SUMIFS(AllWeights5[Weighting % (BT &amp; CZ per Era)],AllWeights5[Column1],Table6[[#This Row],[Combined Name]],AllWeights5[bldgvint],P$3)</f>
        <v>0</v>
      </c>
      <c r="Q598" s="20">
        <f>SUMIFS(AllWeights5[Weighting % (BT &amp; CZ per Era)],AllWeights5[Column1],Table6[[#This Row],[Combined Name]],AllWeights5[bldgvint],Q$3)</f>
        <v>0</v>
      </c>
      <c r="R598" s="20">
        <f>SUMIFS(AllWeights5[Weighting % (BT &amp; CZ per Era)],AllWeights5[Column1],Table6[[#This Row],[Combined Name]],AllWeights5[bldgvint],R$3)</f>
        <v>0</v>
      </c>
      <c r="S598" s="20">
        <f>SUMIFS(AllWeights5[Weighting % (BT &amp; CZ per Era)],AllWeights5[Column1],Table6[[#This Row],[Combined Name]],AllWeights5[bldgvint],S$3)</f>
        <v>0</v>
      </c>
      <c r="T598" s="20">
        <f>SUMIFS(AllWeights5[Weighting % (BT &amp; CZ per Era)],AllWeights5[Column1],Table6[[#This Row],[Combined Name]],AllWeights5[bldgvint],T$3)</f>
        <v>0</v>
      </c>
      <c r="U598" s="20">
        <f>SUM(Table6[[#This Row],[1975]:[MH85]])</f>
        <v>1</v>
      </c>
    </row>
    <row r="599" spans="1:21" hidden="1" x14ac:dyDescent="0.3">
      <c r="A599" s="23" t="s">
        <v>2329</v>
      </c>
      <c r="B599" s="23" t="s">
        <v>48</v>
      </c>
      <c r="C599" s="23" t="s">
        <v>23</v>
      </c>
      <c r="D599" s="23" t="s">
        <v>19</v>
      </c>
      <c r="E599" s="23" t="s">
        <v>840</v>
      </c>
      <c r="F599" s="20">
        <f>SUMIFS(AllWeights5[Weighting % (BT &amp; CZ per Era)],AllWeights5[Column1],Table6[[#This Row],[Combined Name]],AllWeights5[bldgvint],F$3)</f>
        <v>0</v>
      </c>
      <c r="G599" s="20">
        <f>SUMIFS(AllWeights5[Weighting % (BT &amp; CZ per Era)],AllWeights5[Column1],Table6[[#This Row],[Combined Name]],AllWeights5[bldgvint],G$3)</f>
        <v>0</v>
      </c>
      <c r="H599" s="20">
        <f>SUMIFS(AllWeights5[Weighting % (BT &amp; CZ per Era)],AllWeights5[Column1],Table6[[#This Row],[Combined Name]],AllWeights5[bldgvint],H$3)</f>
        <v>0</v>
      </c>
      <c r="I599" s="20">
        <f>SUMIFS(AllWeights5[Weighting % (BT &amp; CZ per Era)],AllWeights5[Column1],Table6[[#This Row],[Combined Name]],AllWeights5[bldgvint],I$3)</f>
        <v>0</v>
      </c>
      <c r="J599" s="20">
        <f>SUMIFS(AllWeights5[Weighting % (BT &amp; CZ per Era)],AllWeights5[Column1],Table6[[#This Row],[Combined Name]],AllWeights5[bldgvint],J$3)</f>
        <v>0</v>
      </c>
      <c r="K599" s="20">
        <f>SUMIFS(AllWeights5[Weighting % (BT &amp; CZ per Era)],AllWeights5[Column1],Table6[[#This Row],[Combined Name]],AllWeights5[bldgvint],K$3)</f>
        <v>0</v>
      </c>
      <c r="L599" s="20">
        <f>SUMIFS(AllWeights5[Weighting % (BT &amp; CZ per Era)],AllWeights5[Column1],Table6[[#This Row],[Combined Name]],AllWeights5[bldgvint],L$3)</f>
        <v>0</v>
      </c>
      <c r="M599" s="20">
        <f>SUMIFS(AllWeights5[Weighting % (BT &amp; CZ per Era)],AllWeights5[Column1],Table6[[#This Row],[Combined Name]],AllWeights5[bldgvint],M$3)</f>
        <v>0</v>
      </c>
      <c r="N599" s="20">
        <f>SUMIFS(AllWeights5[Weighting % (BT &amp; CZ per Era)],AllWeights5[Column1],Table6[[#This Row],[Combined Name]],AllWeights5[bldgvint],N$3)</f>
        <v>0</v>
      </c>
      <c r="O599" s="20">
        <f>SUMIFS(AllWeights5[Weighting % (BT &amp; CZ per Era)],AllWeights5[Column1],Table6[[#This Row],[Combined Name]],AllWeights5[bldgvint],O$3)</f>
        <v>1</v>
      </c>
      <c r="P599" s="20">
        <f>SUMIFS(AllWeights5[Weighting % (BT &amp; CZ per Era)],AllWeights5[Column1],Table6[[#This Row],[Combined Name]],AllWeights5[bldgvint],P$3)</f>
        <v>0</v>
      </c>
      <c r="Q599" s="20">
        <f>SUMIFS(AllWeights5[Weighting % (BT &amp; CZ per Era)],AllWeights5[Column1],Table6[[#This Row],[Combined Name]],AllWeights5[bldgvint],Q$3)</f>
        <v>0</v>
      </c>
      <c r="R599" s="20">
        <f>SUMIFS(AllWeights5[Weighting % (BT &amp; CZ per Era)],AllWeights5[Column1],Table6[[#This Row],[Combined Name]],AllWeights5[bldgvint],R$3)</f>
        <v>0</v>
      </c>
      <c r="S599" s="20">
        <f>SUMIFS(AllWeights5[Weighting % (BT &amp; CZ per Era)],AllWeights5[Column1],Table6[[#This Row],[Combined Name]],AllWeights5[bldgvint],S$3)</f>
        <v>0</v>
      </c>
      <c r="T599" s="20">
        <f>SUMIFS(AllWeights5[Weighting % (BT &amp; CZ per Era)],AllWeights5[Column1],Table6[[#This Row],[Combined Name]],AllWeights5[bldgvint],T$3)</f>
        <v>0</v>
      </c>
      <c r="U599" s="20">
        <f>SUM(Table6[[#This Row],[1975]:[MH85]])</f>
        <v>1</v>
      </c>
    </row>
    <row r="600" spans="1:21" hidden="1" x14ac:dyDescent="0.3">
      <c r="A600" s="23" t="s">
        <v>2329</v>
      </c>
      <c r="B600" s="23" t="s">
        <v>48</v>
      </c>
      <c r="C600" s="23" t="s">
        <v>31</v>
      </c>
      <c r="D600" s="23" t="s">
        <v>16</v>
      </c>
      <c r="E600" s="23" t="s">
        <v>1625</v>
      </c>
      <c r="F600" s="20">
        <f>SUMIFS(AllWeights5[Weighting % (BT &amp; CZ per Era)],AllWeights5[Column1],Table6[[#This Row],[Combined Name]],AllWeights5[bldgvint],F$3)</f>
        <v>0.37960967084182934</v>
      </c>
      <c r="G600" s="20">
        <f>SUMIFS(AllWeights5[Weighting % (BT &amp; CZ per Era)],AllWeights5[Column1],Table6[[#This Row],[Combined Name]],AllWeights5[bldgvint],G$3)</f>
        <v>0.48887270608796973</v>
      </c>
      <c r="H600" s="20">
        <f>SUMIFS(AllWeights5[Weighting % (BT &amp; CZ per Era)],AllWeights5[Column1],Table6[[#This Row],[Combined Name]],AllWeights5[bldgvint],H$3)</f>
        <v>0.13151762307020101</v>
      </c>
      <c r="I600" s="20">
        <f>SUMIFS(AllWeights5[Weighting % (BT &amp; CZ per Era)],AllWeights5[Column1],Table6[[#This Row],[Combined Name]],AllWeights5[bldgvint],I$3)</f>
        <v>0</v>
      </c>
      <c r="J600" s="20">
        <f>SUMIFS(AllWeights5[Weighting % (BT &amp; CZ per Era)],AllWeights5[Column1],Table6[[#This Row],[Combined Name]],AllWeights5[bldgvint],J$3)</f>
        <v>0</v>
      </c>
      <c r="K600" s="20">
        <f>SUMIFS(AllWeights5[Weighting % (BT &amp; CZ per Era)],AllWeights5[Column1],Table6[[#This Row],[Combined Name]],AllWeights5[bldgvint],K$3)</f>
        <v>0</v>
      </c>
      <c r="L600" s="20">
        <f>SUMIFS(AllWeights5[Weighting % (BT &amp; CZ per Era)],AllWeights5[Column1],Table6[[#This Row],[Combined Name]],AllWeights5[bldgvint],L$3)</f>
        <v>0</v>
      </c>
      <c r="M600" s="20">
        <f>SUMIFS(AllWeights5[Weighting % (BT &amp; CZ per Era)],AllWeights5[Column1],Table6[[#This Row],[Combined Name]],AllWeights5[bldgvint],M$3)</f>
        <v>0</v>
      </c>
      <c r="N600" s="20">
        <f>SUMIFS(AllWeights5[Weighting % (BT &amp; CZ per Era)],AllWeights5[Column1],Table6[[#This Row],[Combined Name]],AllWeights5[bldgvint],N$3)</f>
        <v>0</v>
      </c>
      <c r="O600" s="20">
        <f>SUMIFS(AllWeights5[Weighting % (BT &amp; CZ per Era)],AllWeights5[Column1],Table6[[#This Row],[Combined Name]],AllWeights5[bldgvint],O$3)</f>
        <v>0</v>
      </c>
      <c r="P600" s="20">
        <f>SUMIFS(AllWeights5[Weighting % (BT &amp; CZ per Era)],AllWeights5[Column1],Table6[[#This Row],[Combined Name]],AllWeights5[bldgvint],P$3)</f>
        <v>0</v>
      </c>
      <c r="Q600" s="20">
        <f>SUMIFS(AllWeights5[Weighting % (BT &amp; CZ per Era)],AllWeights5[Column1],Table6[[#This Row],[Combined Name]],AllWeights5[bldgvint],Q$3)</f>
        <v>0</v>
      </c>
      <c r="R600" s="20">
        <f>SUMIFS(AllWeights5[Weighting % (BT &amp; CZ per Era)],AllWeights5[Column1],Table6[[#This Row],[Combined Name]],AllWeights5[bldgvint],R$3)</f>
        <v>0</v>
      </c>
      <c r="S600" s="20">
        <f>SUMIFS(AllWeights5[Weighting % (BT &amp; CZ per Era)],AllWeights5[Column1],Table6[[#This Row],[Combined Name]],AllWeights5[bldgvint],S$3)</f>
        <v>0</v>
      </c>
      <c r="T600" s="20">
        <f>SUMIFS(AllWeights5[Weighting % (BT &amp; CZ per Era)],AllWeights5[Column1],Table6[[#This Row],[Combined Name]],AllWeights5[bldgvint],T$3)</f>
        <v>0</v>
      </c>
      <c r="U600" s="20">
        <f>SUM(Table6[[#This Row],[1975]:[MH85]])</f>
        <v>1.0000000000000002</v>
      </c>
    </row>
    <row r="601" spans="1:21" hidden="1" x14ac:dyDescent="0.3">
      <c r="A601" s="23" t="s">
        <v>2329</v>
      </c>
      <c r="B601" s="23" t="s">
        <v>48</v>
      </c>
      <c r="C601" s="23" t="s">
        <v>31</v>
      </c>
      <c r="D601" s="23" t="s">
        <v>11</v>
      </c>
      <c r="E601" s="23" t="s">
        <v>1626</v>
      </c>
      <c r="F601" s="20">
        <f>SUMIFS(AllWeights5[Weighting % (BT &amp; CZ per Era)],AllWeights5[Column1],Table6[[#This Row],[Combined Name]],AllWeights5[bldgvint],F$3)</f>
        <v>0</v>
      </c>
      <c r="G601" s="20">
        <f>SUMIFS(AllWeights5[Weighting % (BT &amp; CZ per Era)],AllWeights5[Column1],Table6[[#This Row],[Combined Name]],AllWeights5[bldgvint],G$3)</f>
        <v>0</v>
      </c>
      <c r="H601" s="20">
        <f>SUMIFS(AllWeights5[Weighting % (BT &amp; CZ per Era)],AllWeights5[Column1],Table6[[#This Row],[Combined Name]],AllWeights5[bldgvint],H$3)</f>
        <v>0</v>
      </c>
      <c r="I601" s="20">
        <f>SUMIFS(AllWeights5[Weighting % (BT &amp; CZ per Era)],AllWeights5[Column1],Table6[[#This Row],[Combined Name]],AllWeights5[bldgvint],I$3)</f>
        <v>0.44866511377889268</v>
      </c>
      <c r="J601" s="20">
        <f>SUMIFS(AllWeights5[Weighting % (BT &amp; CZ per Era)],AllWeights5[Column1],Table6[[#This Row],[Combined Name]],AllWeights5[bldgvint],J$3)</f>
        <v>0.20050170220390609</v>
      </c>
      <c r="K601" s="20">
        <f>SUMIFS(AllWeights5[Weighting % (BT &amp; CZ per Era)],AllWeights5[Column1],Table6[[#This Row],[Combined Name]],AllWeights5[bldgvint],K$3)</f>
        <v>0.20050170220390609</v>
      </c>
      <c r="L601" s="20">
        <f>SUMIFS(AllWeights5[Weighting % (BT &amp; CZ per Era)],AllWeights5[Column1],Table6[[#This Row],[Combined Name]],AllWeights5[bldgvint],L$3)</f>
        <v>0.15033148181329509</v>
      </c>
      <c r="M601" s="20">
        <f>SUMIFS(AllWeights5[Weighting % (BT &amp; CZ per Era)],AllWeights5[Column1],Table6[[#This Row],[Combined Name]],AllWeights5[bldgvint],M$3)</f>
        <v>0</v>
      </c>
      <c r="N601" s="20">
        <f>SUMIFS(AllWeights5[Weighting % (BT &amp; CZ per Era)],AllWeights5[Column1],Table6[[#This Row],[Combined Name]],AllWeights5[bldgvint],N$3)</f>
        <v>0</v>
      </c>
      <c r="O601" s="20">
        <f>SUMIFS(AllWeights5[Weighting % (BT &amp; CZ per Era)],AllWeights5[Column1],Table6[[#This Row],[Combined Name]],AllWeights5[bldgvint],O$3)</f>
        <v>0</v>
      </c>
      <c r="P601" s="20">
        <f>SUMIFS(AllWeights5[Weighting % (BT &amp; CZ per Era)],AllWeights5[Column1],Table6[[#This Row],[Combined Name]],AllWeights5[bldgvint],P$3)</f>
        <v>0</v>
      </c>
      <c r="Q601" s="20">
        <f>SUMIFS(AllWeights5[Weighting % (BT &amp; CZ per Era)],AllWeights5[Column1],Table6[[#This Row],[Combined Name]],AllWeights5[bldgvint],Q$3)</f>
        <v>0</v>
      </c>
      <c r="R601" s="20">
        <f>SUMIFS(AllWeights5[Weighting % (BT &amp; CZ per Era)],AllWeights5[Column1],Table6[[#This Row],[Combined Name]],AllWeights5[bldgvint],R$3)</f>
        <v>0</v>
      </c>
      <c r="S601" s="20">
        <f>SUMIFS(AllWeights5[Weighting % (BT &amp; CZ per Era)],AllWeights5[Column1],Table6[[#This Row],[Combined Name]],AllWeights5[bldgvint],S$3)</f>
        <v>0</v>
      </c>
      <c r="T601" s="20">
        <f>SUMIFS(AllWeights5[Weighting % (BT &amp; CZ per Era)],AllWeights5[Column1],Table6[[#This Row],[Combined Name]],AllWeights5[bldgvint],T$3)</f>
        <v>0</v>
      </c>
      <c r="U601" s="20">
        <f>SUM(Table6[[#This Row],[1975]:[MH85]])</f>
        <v>1</v>
      </c>
    </row>
    <row r="602" spans="1:21" hidden="1" x14ac:dyDescent="0.3">
      <c r="A602" s="23" t="s">
        <v>2329</v>
      </c>
      <c r="B602" s="23" t="s">
        <v>48</v>
      </c>
      <c r="C602" s="23" t="s">
        <v>31</v>
      </c>
      <c r="D602" s="23" t="s">
        <v>14</v>
      </c>
      <c r="E602" s="23" t="s">
        <v>1627</v>
      </c>
      <c r="F602" s="20">
        <f>SUMIFS(AllWeights5[Weighting % (BT &amp; CZ per Era)],AllWeights5[Column1],Table6[[#This Row],[Combined Name]],AllWeights5[bldgvint],F$3)</f>
        <v>0</v>
      </c>
      <c r="G602" s="20">
        <f>SUMIFS(AllWeights5[Weighting % (BT &amp; CZ per Era)],AllWeights5[Column1],Table6[[#This Row],[Combined Name]],AllWeights5[bldgvint],G$3)</f>
        <v>0</v>
      </c>
      <c r="H602" s="20">
        <f>SUMIFS(AllWeights5[Weighting % (BT &amp; CZ per Era)],AllWeights5[Column1],Table6[[#This Row],[Combined Name]],AllWeights5[bldgvint],H$3)</f>
        <v>0</v>
      </c>
      <c r="I602" s="20">
        <f>SUMIFS(AllWeights5[Weighting % (BT &amp; CZ per Era)],AllWeights5[Column1],Table6[[#This Row],[Combined Name]],AllWeights5[bldgvint],I$3)</f>
        <v>0</v>
      </c>
      <c r="J602" s="20">
        <f>SUMIFS(AllWeights5[Weighting % (BT &amp; CZ per Era)],AllWeights5[Column1],Table6[[#This Row],[Combined Name]],AllWeights5[bldgvint],J$3)</f>
        <v>0</v>
      </c>
      <c r="K602" s="20">
        <f>SUMIFS(AllWeights5[Weighting % (BT &amp; CZ per Era)],AllWeights5[Column1],Table6[[#This Row],[Combined Name]],AllWeights5[bldgvint],K$3)</f>
        <v>0</v>
      </c>
      <c r="L602" s="20">
        <f>SUMIFS(AllWeights5[Weighting % (BT &amp; CZ per Era)],AllWeights5[Column1],Table6[[#This Row],[Combined Name]],AllWeights5[bldgvint],L$3)</f>
        <v>0</v>
      </c>
      <c r="M602" s="20">
        <f>SUMIFS(AllWeights5[Weighting % (BT &amp; CZ per Era)],AllWeights5[Column1],Table6[[#This Row],[Combined Name]],AllWeights5[bldgvint],M$3)</f>
        <v>0.74977658623771226</v>
      </c>
      <c r="N602" s="20">
        <f>SUMIFS(AllWeights5[Weighting % (BT &amp; CZ per Era)],AllWeights5[Column1],Table6[[#This Row],[Combined Name]],AllWeights5[bldgvint],N$3)</f>
        <v>0.25022341376228774</v>
      </c>
      <c r="O602" s="20">
        <f>SUMIFS(AllWeights5[Weighting % (BT &amp; CZ per Era)],AllWeights5[Column1],Table6[[#This Row],[Combined Name]],AllWeights5[bldgvint],O$3)</f>
        <v>0</v>
      </c>
      <c r="P602" s="20">
        <f>SUMIFS(AllWeights5[Weighting % (BT &amp; CZ per Era)],AllWeights5[Column1],Table6[[#This Row],[Combined Name]],AllWeights5[bldgvint],P$3)</f>
        <v>0</v>
      </c>
      <c r="Q602" s="20">
        <f>SUMIFS(AllWeights5[Weighting % (BT &amp; CZ per Era)],AllWeights5[Column1],Table6[[#This Row],[Combined Name]],AllWeights5[bldgvint],Q$3)</f>
        <v>0</v>
      </c>
      <c r="R602" s="20">
        <f>SUMIFS(AllWeights5[Weighting % (BT &amp; CZ per Era)],AllWeights5[Column1],Table6[[#This Row],[Combined Name]],AllWeights5[bldgvint],R$3)</f>
        <v>0</v>
      </c>
      <c r="S602" s="20">
        <f>SUMIFS(AllWeights5[Weighting % (BT &amp; CZ per Era)],AllWeights5[Column1],Table6[[#This Row],[Combined Name]],AllWeights5[bldgvint],S$3)</f>
        <v>0</v>
      </c>
      <c r="T602" s="20">
        <f>SUMIFS(AllWeights5[Weighting % (BT &amp; CZ per Era)],AllWeights5[Column1],Table6[[#This Row],[Combined Name]],AllWeights5[bldgvint],T$3)</f>
        <v>0</v>
      </c>
      <c r="U602" s="20">
        <f>SUM(Table6[[#This Row],[1975]:[MH85]])</f>
        <v>1</v>
      </c>
    </row>
    <row r="603" spans="1:21" hidden="1" x14ac:dyDescent="0.3">
      <c r="A603" s="23" t="s">
        <v>2329</v>
      </c>
      <c r="B603" s="23" t="s">
        <v>48</v>
      </c>
      <c r="C603" s="23" t="s">
        <v>31</v>
      </c>
      <c r="D603" s="23" t="s">
        <v>19</v>
      </c>
      <c r="E603" s="23" t="s">
        <v>1628</v>
      </c>
      <c r="F603" s="20">
        <f>SUMIFS(AllWeights5[Weighting % (BT &amp; CZ per Era)],AllWeights5[Column1],Table6[[#This Row],[Combined Name]],AllWeights5[bldgvint],F$3)</f>
        <v>0</v>
      </c>
      <c r="G603" s="20">
        <f>SUMIFS(AllWeights5[Weighting % (BT &amp; CZ per Era)],AllWeights5[Column1],Table6[[#This Row],[Combined Name]],AllWeights5[bldgvint],G$3)</f>
        <v>0</v>
      </c>
      <c r="H603" s="20">
        <f>SUMIFS(AllWeights5[Weighting % (BT &amp; CZ per Era)],AllWeights5[Column1],Table6[[#This Row],[Combined Name]],AllWeights5[bldgvint],H$3)</f>
        <v>0</v>
      </c>
      <c r="I603" s="20">
        <f>SUMIFS(AllWeights5[Weighting % (BT &amp; CZ per Era)],AllWeights5[Column1],Table6[[#This Row],[Combined Name]],AllWeights5[bldgvint],I$3)</f>
        <v>0</v>
      </c>
      <c r="J603" s="20">
        <f>SUMIFS(AllWeights5[Weighting % (BT &amp; CZ per Era)],AllWeights5[Column1],Table6[[#This Row],[Combined Name]],AllWeights5[bldgvint],J$3)</f>
        <v>0</v>
      </c>
      <c r="K603" s="20">
        <f>SUMIFS(AllWeights5[Weighting % (BT &amp; CZ per Era)],AllWeights5[Column1],Table6[[#This Row],[Combined Name]],AllWeights5[bldgvint],K$3)</f>
        <v>0</v>
      </c>
      <c r="L603" s="20">
        <f>SUMIFS(AllWeights5[Weighting % (BT &amp; CZ per Era)],AllWeights5[Column1],Table6[[#This Row],[Combined Name]],AllWeights5[bldgvint],L$3)</f>
        <v>0</v>
      </c>
      <c r="M603" s="20">
        <f>SUMIFS(AllWeights5[Weighting % (BT &amp; CZ per Era)],AllWeights5[Column1],Table6[[#This Row],[Combined Name]],AllWeights5[bldgvint],M$3)</f>
        <v>0</v>
      </c>
      <c r="N603" s="20">
        <f>SUMIFS(AllWeights5[Weighting % (BT &amp; CZ per Era)],AllWeights5[Column1],Table6[[#This Row],[Combined Name]],AllWeights5[bldgvint],N$3)</f>
        <v>0</v>
      </c>
      <c r="O603" s="20">
        <f>SUMIFS(AllWeights5[Weighting % (BT &amp; CZ per Era)],AllWeights5[Column1],Table6[[#This Row],[Combined Name]],AllWeights5[bldgvint],O$3)</f>
        <v>0.99999999999999978</v>
      </c>
      <c r="P603" s="20">
        <f>SUMIFS(AllWeights5[Weighting % (BT &amp; CZ per Era)],AllWeights5[Column1],Table6[[#This Row],[Combined Name]],AllWeights5[bldgvint],P$3)</f>
        <v>0</v>
      </c>
      <c r="Q603" s="20">
        <f>SUMIFS(AllWeights5[Weighting % (BT &amp; CZ per Era)],AllWeights5[Column1],Table6[[#This Row],[Combined Name]],AllWeights5[bldgvint],Q$3)</f>
        <v>0</v>
      </c>
      <c r="R603" s="20">
        <f>SUMIFS(AllWeights5[Weighting % (BT &amp; CZ per Era)],AllWeights5[Column1],Table6[[#This Row],[Combined Name]],AllWeights5[bldgvint],R$3)</f>
        <v>0</v>
      </c>
      <c r="S603" s="20">
        <f>SUMIFS(AllWeights5[Weighting % (BT &amp; CZ per Era)],AllWeights5[Column1],Table6[[#This Row],[Combined Name]],AllWeights5[bldgvint],S$3)</f>
        <v>0</v>
      </c>
      <c r="T603" s="20">
        <f>SUMIFS(AllWeights5[Weighting % (BT &amp; CZ per Era)],AllWeights5[Column1],Table6[[#This Row],[Combined Name]],AllWeights5[bldgvint],T$3)</f>
        <v>0</v>
      </c>
      <c r="U603" s="20">
        <f>SUM(Table6[[#This Row],[1975]:[MH85]])</f>
        <v>0.99999999999999978</v>
      </c>
    </row>
    <row r="604" spans="1:21" hidden="1" x14ac:dyDescent="0.3">
      <c r="A604" s="23" t="s">
        <v>2329</v>
      </c>
      <c r="B604" s="23" t="s">
        <v>48</v>
      </c>
      <c r="C604" s="23" t="s">
        <v>38</v>
      </c>
      <c r="D604" s="23" t="s">
        <v>16</v>
      </c>
      <c r="E604" s="23" t="s">
        <v>2065</v>
      </c>
      <c r="F604" s="20">
        <f>SUMIFS(AllWeights5[Weighting % (BT &amp; CZ per Era)],AllWeights5[Column1],Table6[[#This Row],[Combined Name]],AllWeights5[bldgvint],F$3)</f>
        <v>0.30239270793771367</v>
      </c>
      <c r="G604" s="20">
        <f>SUMIFS(AllWeights5[Weighting % (BT &amp; CZ per Era)],AllWeights5[Column1],Table6[[#This Row],[Combined Name]],AllWeights5[bldgvint],G$3)</f>
        <v>0.57379415115837451</v>
      </c>
      <c r="H604" s="20">
        <f>SUMIFS(AllWeights5[Weighting % (BT &amp; CZ per Era)],AllWeights5[Column1],Table6[[#This Row],[Combined Name]],AllWeights5[bldgvint],H$3)</f>
        <v>0.12381314090391189</v>
      </c>
      <c r="I604" s="20">
        <f>SUMIFS(AllWeights5[Weighting % (BT &amp; CZ per Era)],AllWeights5[Column1],Table6[[#This Row],[Combined Name]],AllWeights5[bldgvint],I$3)</f>
        <v>0</v>
      </c>
      <c r="J604" s="20">
        <f>SUMIFS(AllWeights5[Weighting % (BT &amp; CZ per Era)],AllWeights5[Column1],Table6[[#This Row],[Combined Name]],AllWeights5[bldgvint],J$3)</f>
        <v>0</v>
      </c>
      <c r="K604" s="20">
        <f>SUMIFS(AllWeights5[Weighting % (BT &amp; CZ per Era)],AllWeights5[Column1],Table6[[#This Row],[Combined Name]],AllWeights5[bldgvint],K$3)</f>
        <v>0</v>
      </c>
      <c r="L604" s="20">
        <f>SUMIFS(AllWeights5[Weighting % (BT &amp; CZ per Era)],AllWeights5[Column1],Table6[[#This Row],[Combined Name]],AllWeights5[bldgvint],L$3)</f>
        <v>0</v>
      </c>
      <c r="M604" s="20">
        <f>SUMIFS(AllWeights5[Weighting % (BT &amp; CZ per Era)],AllWeights5[Column1],Table6[[#This Row],[Combined Name]],AllWeights5[bldgvint],M$3)</f>
        <v>0</v>
      </c>
      <c r="N604" s="20">
        <f>SUMIFS(AllWeights5[Weighting % (BT &amp; CZ per Era)],AllWeights5[Column1],Table6[[#This Row],[Combined Name]],AllWeights5[bldgvint],N$3)</f>
        <v>0</v>
      </c>
      <c r="O604" s="20">
        <f>SUMIFS(AllWeights5[Weighting % (BT &amp; CZ per Era)],AllWeights5[Column1],Table6[[#This Row],[Combined Name]],AllWeights5[bldgvint],O$3)</f>
        <v>0</v>
      </c>
      <c r="P604" s="20">
        <f>SUMIFS(AllWeights5[Weighting % (BT &amp; CZ per Era)],AllWeights5[Column1],Table6[[#This Row],[Combined Name]],AllWeights5[bldgvint],P$3)</f>
        <v>0</v>
      </c>
      <c r="Q604" s="20">
        <f>SUMIFS(AllWeights5[Weighting % (BT &amp; CZ per Era)],AllWeights5[Column1],Table6[[#This Row],[Combined Name]],AllWeights5[bldgvint],Q$3)</f>
        <v>0</v>
      </c>
      <c r="R604" s="20">
        <f>SUMIFS(AllWeights5[Weighting % (BT &amp; CZ per Era)],AllWeights5[Column1],Table6[[#This Row],[Combined Name]],AllWeights5[bldgvint],R$3)</f>
        <v>0</v>
      </c>
      <c r="S604" s="20">
        <f>SUMIFS(AllWeights5[Weighting % (BT &amp; CZ per Era)],AllWeights5[Column1],Table6[[#This Row],[Combined Name]],AllWeights5[bldgvint],S$3)</f>
        <v>0</v>
      </c>
      <c r="T604" s="20">
        <f>SUMIFS(AllWeights5[Weighting % (BT &amp; CZ per Era)],AllWeights5[Column1],Table6[[#This Row],[Combined Name]],AllWeights5[bldgvint],T$3)</f>
        <v>0</v>
      </c>
      <c r="U604" s="20">
        <f>SUM(Table6[[#This Row],[1975]:[MH85]])</f>
        <v>1</v>
      </c>
    </row>
    <row r="605" spans="1:21" hidden="1" x14ac:dyDescent="0.3">
      <c r="A605" s="23" t="s">
        <v>2329</v>
      </c>
      <c r="B605" s="23" t="s">
        <v>48</v>
      </c>
      <c r="C605" s="23" t="s">
        <v>38</v>
      </c>
      <c r="D605" s="23" t="s">
        <v>11</v>
      </c>
      <c r="E605" s="23" t="s">
        <v>2066</v>
      </c>
      <c r="F605" s="20">
        <f>SUMIFS(AllWeights5[Weighting % (BT &amp; CZ per Era)],AllWeights5[Column1],Table6[[#This Row],[Combined Name]],AllWeights5[bldgvint],F$3)</f>
        <v>0</v>
      </c>
      <c r="G605" s="20">
        <f>SUMIFS(AllWeights5[Weighting % (BT &amp; CZ per Era)],AllWeights5[Column1],Table6[[#This Row],[Combined Name]],AllWeights5[bldgvint],G$3)</f>
        <v>0</v>
      </c>
      <c r="H605" s="20">
        <f>SUMIFS(AllWeights5[Weighting % (BT &amp; CZ per Era)],AllWeights5[Column1],Table6[[#This Row],[Combined Name]],AllWeights5[bldgvint],H$3)</f>
        <v>0</v>
      </c>
      <c r="I605" s="20">
        <f>SUMIFS(AllWeights5[Weighting % (BT &amp; CZ per Era)],AllWeights5[Column1],Table6[[#This Row],[Combined Name]],AllWeights5[bldgvint],I$3)</f>
        <v>0.39749024927929449</v>
      </c>
      <c r="J605" s="20">
        <f>SUMIFS(AllWeights5[Weighting % (BT &amp; CZ per Era)],AllWeights5[Column1],Table6[[#This Row],[Combined Name]],AllWeights5[bldgvint],J$3)</f>
        <v>0.21909445480752926</v>
      </c>
      <c r="K605" s="20">
        <f>SUMIFS(AllWeights5[Weighting % (BT &amp; CZ per Era)],AllWeights5[Column1],Table6[[#This Row],[Combined Name]],AllWeights5[bldgvint],K$3)</f>
        <v>0.21909445480752926</v>
      </c>
      <c r="L605" s="20">
        <f>SUMIFS(AllWeights5[Weighting % (BT &amp; CZ per Era)],AllWeights5[Column1],Table6[[#This Row],[Combined Name]],AllWeights5[bldgvint],L$3)</f>
        <v>0.16432084110564693</v>
      </c>
      <c r="M605" s="20">
        <f>SUMIFS(AllWeights5[Weighting % (BT &amp; CZ per Era)],AllWeights5[Column1],Table6[[#This Row],[Combined Name]],AllWeights5[bldgvint],M$3)</f>
        <v>0</v>
      </c>
      <c r="N605" s="20">
        <f>SUMIFS(AllWeights5[Weighting % (BT &amp; CZ per Era)],AllWeights5[Column1],Table6[[#This Row],[Combined Name]],AllWeights5[bldgvint],N$3)</f>
        <v>0</v>
      </c>
      <c r="O605" s="20">
        <f>SUMIFS(AllWeights5[Weighting % (BT &amp; CZ per Era)],AllWeights5[Column1],Table6[[#This Row],[Combined Name]],AllWeights5[bldgvint],O$3)</f>
        <v>0</v>
      </c>
      <c r="P605" s="20">
        <f>SUMIFS(AllWeights5[Weighting % (BT &amp; CZ per Era)],AllWeights5[Column1],Table6[[#This Row],[Combined Name]],AllWeights5[bldgvint],P$3)</f>
        <v>0</v>
      </c>
      <c r="Q605" s="20">
        <f>SUMIFS(AllWeights5[Weighting % (BT &amp; CZ per Era)],AllWeights5[Column1],Table6[[#This Row],[Combined Name]],AllWeights5[bldgvint],Q$3)</f>
        <v>0</v>
      </c>
      <c r="R605" s="20">
        <f>SUMIFS(AllWeights5[Weighting % (BT &amp; CZ per Era)],AllWeights5[Column1],Table6[[#This Row],[Combined Name]],AllWeights5[bldgvint],R$3)</f>
        <v>0</v>
      </c>
      <c r="S605" s="20">
        <f>SUMIFS(AllWeights5[Weighting % (BT &amp; CZ per Era)],AllWeights5[Column1],Table6[[#This Row],[Combined Name]],AllWeights5[bldgvint],S$3)</f>
        <v>0</v>
      </c>
      <c r="T605" s="20">
        <f>SUMIFS(AllWeights5[Weighting % (BT &amp; CZ per Era)],AllWeights5[Column1],Table6[[#This Row],[Combined Name]],AllWeights5[bldgvint],T$3)</f>
        <v>0</v>
      </c>
      <c r="U605" s="20">
        <f>SUM(Table6[[#This Row],[1975]:[MH85]])</f>
        <v>1</v>
      </c>
    </row>
    <row r="606" spans="1:21" hidden="1" x14ac:dyDescent="0.3">
      <c r="A606" s="23" t="s">
        <v>2329</v>
      </c>
      <c r="B606" s="23" t="s">
        <v>48</v>
      </c>
      <c r="C606" s="23" t="s">
        <v>38</v>
      </c>
      <c r="D606" s="23" t="s">
        <v>14</v>
      </c>
      <c r="E606" s="23" t="s">
        <v>2067</v>
      </c>
      <c r="F606" s="20">
        <f>SUMIFS(AllWeights5[Weighting % (BT &amp; CZ per Era)],AllWeights5[Column1],Table6[[#This Row],[Combined Name]],AllWeights5[bldgvint],F$3)</f>
        <v>0</v>
      </c>
      <c r="G606" s="20">
        <f>SUMIFS(AllWeights5[Weighting % (BT &amp; CZ per Era)],AllWeights5[Column1],Table6[[#This Row],[Combined Name]],AllWeights5[bldgvint],G$3)</f>
        <v>0</v>
      </c>
      <c r="H606" s="20">
        <f>SUMIFS(AllWeights5[Weighting % (BT &amp; CZ per Era)],AllWeights5[Column1],Table6[[#This Row],[Combined Name]],AllWeights5[bldgvint],H$3)</f>
        <v>0</v>
      </c>
      <c r="I606" s="20">
        <f>SUMIFS(AllWeights5[Weighting % (BT &amp; CZ per Era)],AllWeights5[Column1],Table6[[#This Row],[Combined Name]],AllWeights5[bldgvint],I$3)</f>
        <v>0</v>
      </c>
      <c r="J606" s="20">
        <f>SUMIFS(AllWeights5[Weighting % (BT &amp; CZ per Era)],AllWeights5[Column1],Table6[[#This Row],[Combined Name]],AllWeights5[bldgvint],J$3)</f>
        <v>0</v>
      </c>
      <c r="K606" s="20">
        <f>SUMIFS(AllWeights5[Weighting % (BT &amp; CZ per Era)],AllWeights5[Column1],Table6[[#This Row],[Combined Name]],AllWeights5[bldgvint],K$3)</f>
        <v>0</v>
      </c>
      <c r="L606" s="20">
        <f>SUMIFS(AllWeights5[Weighting % (BT &amp; CZ per Era)],AllWeights5[Column1],Table6[[#This Row],[Combined Name]],AllWeights5[bldgvint],L$3)</f>
        <v>0</v>
      </c>
      <c r="M606" s="20">
        <f>SUMIFS(AllWeights5[Weighting % (BT &amp; CZ per Era)],AllWeights5[Column1],Table6[[#This Row],[Combined Name]],AllWeights5[bldgvint],M$3)</f>
        <v>0.75</v>
      </c>
      <c r="N606" s="20">
        <f>SUMIFS(AllWeights5[Weighting % (BT &amp; CZ per Era)],AllWeights5[Column1],Table6[[#This Row],[Combined Name]],AllWeights5[bldgvint],N$3)</f>
        <v>0.25</v>
      </c>
      <c r="O606" s="20">
        <f>SUMIFS(AllWeights5[Weighting % (BT &amp; CZ per Era)],AllWeights5[Column1],Table6[[#This Row],[Combined Name]],AllWeights5[bldgvint],O$3)</f>
        <v>0</v>
      </c>
      <c r="P606" s="20">
        <f>SUMIFS(AllWeights5[Weighting % (BT &amp; CZ per Era)],AllWeights5[Column1],Table6[[#This Row],[Combined Name]],AllWeights5[bldgvint],P$3)</f>
        <v>0</v>
      </c>
      <c r="Q606" s="20">
        <f>SUMIFS(AllWeights5[Weighting % (BT &amp; CZ per Era)],AllWeights5[Column1],Table6[[#This Row],[Combined Name]],AllWeights5[bldgvint],Q$3)</f>
        <v>0</v>
      </c>
      <c r="R606" s="20">
        <f>SUMIFS(AllWeights5[Weighting % (BT &amp; CZ per Era)],AllWeights5[Column1],Table6[[#This Row],[Combined Name]],AllWeights5[bldgvint],R$3)</f>
        <v>0</v>
      </c>
      <c r="S606" s="20">
        <f>SUMIFS(AllWeights5[Weighting % (BT &amp; CZ per Era)],AllWeights5[Column1],Table6[[#This Row],[Combined Name]],AllWeights5[bldgvint],S$3)</f>
        <v>0</v>
      </c>
      <c r="T606" s="20">
        <f>SUMIFS(AllWeights5[Weighting % (BT &amp; CZ per Era)],AllWeights5[Column1],Table6[[#This Row],[Combined Name]],AllWeights5[bldgvint],T$3)</f>
        <v>0</v>
      </c>
      <c r="U606" s="20">
        <f>SUM(Table6[[#This Row],[1975]:[MH85]])</f>
        <v>1</v>
      </c>
    </row>
    <row r="607" spans="1:21" hidden="1" x14ac:dyDescent="0.3">
      <c r="A607" s="23" t="s">
        <v>2329</v>
      </c>
      <c r="B607" s="23" t="s">
        <v>48</v>
      </c>
      <c r="C607" s="23" t="s">
        <v>38</v>
      </c>
      <c r="D607" s="23" t="s">
        <v>19</v>
      </c>
      <c r="E607" s="23" t="s">
        <v>2068</v>
      </c>
      <c r="F607" s="20">
        <f>SUMIFS(AllWeights5[Weighting % (BT &amp; CZ per Era)],AllWeights5[Column1],Table6[[#This Row],[Combined Name]],AllWeights5[bldgvint],F$3)</f>
        <v>0</v>
      </c>
      <c r="G607" s="20">
        <f>SUMIFS(AllWeights5[Weighting % (BT &amp; CZ per Era)],AllWeights5[Column1],Table6[[#This Row],[Combined Name]],AllWeights5[bldgvint],G$3)</f>
        <v>0</v>
      </c>
      <c r="H607" s="20">
        <f>SUMIFS(AllWeights5[Weighting % (BT &amp; CZ per Era)],AllWeights5[Column1],Table6[[#This Row],[Combined Name]],AllWeights5[bldgvint],H$3)</f>
        <v>0</v>
      </c>
      <c r="I607" s="20">
        <f>SUMIFS(AllWeights5[Weighting % (BT &amp; CZ per Era)],AllWeights5[Column1],Table6[[#This Row],[Combined Name]],AllWeights5[bldgvint],I$3)</f>
        <v>0</v>
      </c>
      <c r="J607" s="20">
        <f>SUMIFS(AllWeights5[Weighting % (BT &amp; CZ per Era)],AllWeights5[Column1],Table6[[#This Row],[Combined Name]],AllWeights5[bldgvint],J$3)</f>
        <v>0</v>
      </c>
      <c r="K607" s="20">
        <f>SUMIFS(AllWeights5[Weighting % (BT &amp; CZ per Era)],AllWeights5[Column1],Table6[[#This Row],[Combined Name]],AllWeights5[bldgvint],K$3)</f>
        <v>0</v>
      </c>
      <c r="L607" s="20">
        <f>SUMIFS(AllWeights5[Weighting % (BT &amp; CZ per Era)],AllWeights5[Column1],Table6[[#This Row],[Combined Name]],AllWeights5[bldgvint],L$3)</f>
        <v>0</v>
      </c>
      <c r="M607" s="20">
        <f>SUMIFS(AllWeights5[Weighting % (BT &amp; CZ per Era)],AllWeights5[Column1],Table6[[#This Row],[Combined Name]],AllWeights5[bldgvint],M$3)</f>
        <v>0</v>
      </c>
      <c r="N607" s="20">
        <f>SUMIFS(AllWeights5[Weighting % (BT &amp; CZ per Era)],AllWeights5[Column1],Table6[[#This Row],[Combined Name]],AllWeights5[bldgvint],N$3)</f>
        <v>0</v>
      </c>
      <c r="O607" s="20">
        <f>SUMIFS(AllWeights5[Weighting % (BT &amp; CZ per Era)],AllWeights5[Column1],Table6[[#This Row],[Combined Name]],AllWeights5[bldgvint],O$3)</f>
        <v>1</v>
      </c>
      <c r="P607" s="20">
        <f>SUMIFS(AllWeights5[Weighting % (BT &amp; CZ per Era)],AllWeights5[Column1],Table6[[#This Row],[Combined Name]],AllWeights5[bldgvint],P$3)</f>
        <v>0</v>
      </c>
      <c r="Q607" s="20">
        <f>SUMIFS(AllWeights5[Weighting % (BT &amp; CZ per Era)],AllWeights5[Column1],Table6[[#This Row],[Combined Name]],AllWeights5[bldgvint],Q$3)</f>
        <v>0</v>
      </c>
      <c r="R607" s="20">
        <f>SUMIFS(AllWeights5[Weighting % (BT &amp; CZ per Era)],AllWeights5[Column1],Table6[[#This Row],[Combined Name]],AllWeights5[bldgvint],R$3)</f>
        <v>0</v>
      </c>
      <c r="S607" s="20">
        <f>SUMIFS(AllWeights5[Weighting % (BT &amp; CZ per Era)],AllWeights5[Column1],Table6[[#This Row],[Combined Name]],AllWeights5[bldgvint],S$3)</f>
        <v>0</v>
      </c>
      <c r="T607" s="20">
        <f>SUMIFS(AllWeights5[Weighting % (BT &amp; CZ per Era)],AllWeights5[Column1],Table6[[#This Row],[Combined Name]],AllWeights5[bldgvint],T$3)</f>
        <v>0</v>
      </c>
      <c r="U607" s="20">
        <f>SUM(Table6[[#This Row],[1975]:[MH85]])</f>
        <v>1</v>
      </c>
    </row>
    <row r="608" spans="1:21" hidden="1" x14ac:dyDescent="0.3">
      <c r="A608" s="23" t="s">
        <v>2329</v>
      </c>
      <c r="B608" s="23" t="s">
        <v>48</v>
      </c>
      <c r="C608" s="23" t="s">
        <v>32</v>
      </c>
      <c r="D608" s="23" t="s">
        <v>16</v>
      </c>
      <c r="E608" s="23" t="s">
        <v>1629</v>
      </c>
      <c r="F608" s="20">
        <f>SUMIFS(AllWeights5[Weighting % (BT &amp; CZ per Era)],AllWeights5[Column1],Table6[[#This Row],[Combined Name]],AllWeights5[bldgvint],F$3)</f>
        <v>0.3909629194137656</v>
      </c>
      <c r="G608" s="20">
        <f>SUMIFS(AllWeights5[Weighting % (BT &amp; CZ per Era)],AllWeights5[Column1],Table6[[#This Row],[Combined Name]],AllWeights5[bldgvint],G$3)</f>
        <v>0.47789022802670811</v>
      </c>
      <c r="H608" s="20">
        <f>SUMIFS(AllWeights5[Weighting % (BT &amp; CZ per Era)],AllWeights5[Column1],Table6[[#This Row],[Combined Name]],AllWeights5[bldgvint],H$3)</f>
        <v>0.13114685255952632</v>
      </c>
      <c r="I608" s="20">
        <f>SUMIFS(AllWeights5[Weighting % (BT &amp; CZ per Era)],AllWeights5[Column1],Table6[[#This Row],[Combined Name]],AllWeights5[bldgvint],I$3)</f>
        <v>0</v>
      </c>
      <c r="J608" s="20">
        <f>SUMIFS(AllWeights5[Weighting % (BT &amp; CZ per Era)],AllWeights5[Column1],Table6[[#This Row],[Combined Name]],AllWeights5[bldgvint],J$3)</f>
        <v>0</v>
      </c>
      <c r="K608" s="20">
        <f>SUMIFS(AllWeights5[Weighting % (BT &amp; CZ per Era)],AllWeights5[Column1],Table6[[#This Row],[Combined Name]],AllWeights5[bldgvint],K$3)</f>
        <v>0</v>
      </c>
      <c r="L608" s="20">
        <f>SUMIFS(AllWeights5[Weighting % (BT &amp; CZ per Era)],AllWeights5[Column1],Table6[[#This Row],[Combined Name]],AllWeights5[bldgvint],L$3)</f>
        <v>0</v>
      </c>
      <c r="M608" s="20">
        <f>SUMIFS(AllWeights5[Weighting % (BT &amp; CZ per Era)],AllWeights5[Column1],Table6[[#This Row],[Combined Name]],AllWeights5[bldgvint],M$3)</f>
        <v>0</v>
      </c>
      <c r="N608" s="20">
        <f>SUMIFS(AllWeights5[Weighting % (BT &amp; CZ per Era)],AllWeights5[Column1],Table6[[#This Row],[Combined Name]],AllWeights5[bldgvint],N$3)</f>
        <v>0</v>
      </c>
      <c r="O608" s="20">
        <f>SUMIFS(AllWeights5[Weighting % (BT &amp; CZ per Era)],AllWeights5[Column1],Table6[[#This Row],[Combined Name]],AllWeights5[bldgvint],O$3)</f>
        <v>0</v>
      </c>
      <c r="P608" s="20">
        <f>SUMIFS(AllWeights5[Weighting % (BT &amp; CZ per Era)],AllWeights5[Column1],Table6[[#This Row],[Combined Name]],AllWeights5[bldgvint],P$3)</f>
        <v>0</v>
      </c>
      <c r="Q608" s="20">
        <f>SUMIFS(AllWeights5[Weighting % (BT &amp; CZ per Era)],AllWeights5[Column1],Table6[[#This Row],[Combined Name]],AllWeights5[bldgvint],Q$3)</f>
        <v>0</v>
      </c>
      <c r="R608" s="20">
        <f>SUMIFS(AllWeights5[Weighting % (BT &amp; CZ per Era)],AllWeights5[Column1],Table6[[#This Row],[Combined Name]],AllWeights5[bldgvint],R$3)</f>
        <v>0</v>
      </c>
      <c r="S608" s="20">
        <f>SUMIFS(AllWeights5[Weighting % (BT &amp; CZ per Era)],AllWeights5[Column1],Table6[[#This Row],[Combined Name]],AllWeights5[bldgvint],S$3)</f>
        <v>0</v>
      </c>
      <c r="T608" s="20">
        <f>SUMIFS(AllWeights5[Weighting % (BT &amp; CZ per Era)],AllWeights5[Column1],Table6[[#This Row],[Combined Name]],AllWeights5[bldgvint],T$3)</f>
        <v>0</v>
      </c>
      <c r="U608" s="20">
        <f>SUM(Table6[[#This Row],[1975]:[MH85]])</f>
        <v>1</v>
      </c>
    </row>
    <row r="609" spans="1:21" hidden="1" x14ac:dyDescent="0.3">
      <c r="A609" s="23" t="s">
        <v>2329</v>
      </c>
      <c r="B609" s="23" t="s">
        <v>48</v>
      </c>
      <c r="C609" s="23" t="s">
        <v>32</v>
      </c>
      <c r="D609" s="23" t="s">
        <v>11</v>
      </c>
      <c r="E609" s="23" t="s">
        <v>1630</v>
      </c>
      <c r="F609" s="20">
        <f>SUMIFS(AllWeights5[Weighting % (BT &amp; CZ per Era)],AllWeights5[Column1],Table6[[#This Row],[Combined Name]],AllWeights5[bldgvint],F$3)</f>
        <v>0</v>
      </c>
      <c r="G609" s="20">
        <f>SUMIFS(AllWeights5[Weighting % (BT &amp; CZ per Era)],AllWeights5[Column1],Table6[[#This Row],[Combined Name]],AllWeights5[bldgvint],G$3)</f>
        <v>0</v>
      </c>
      <c r="H609" s="20">
        <f>SUMIFS(AllWeights5[Weighting % (BT &amp; CZ per Era)],AllWeights5[Column1],Table6[[#This Row],[Combined Name]],AllWeights5[bldgvint],H$3)</f>
        <v>0</v>
      </c>
      <c r="I609" s="20">
        <f>SUMIFS(AllWeights5[Weighting % (BT &amp; CZ per Era)],AllWeights5[Column1],Table6[[#This Row],[Combined Name]],AllWeights5[bldgvint],I$3)</f>
        <v>0.43533123028391174</v>
      </c>
      <c r="J609" s="20">
        <f>SUMIFS(AllWeights5[Weighting % (BT &amp; CZ per Era)],AllWeights5[Column1],Table6[[#This Row],[Combined Name]],AllWeights5[bldgvint],J$3)</f>
        <v>0.20531019978969506</v>
      </c>
      <c r="K609" s="20">
        <f>SUMIFS(AllWeights5[Weighting % (BT &amp; CZ per Era)],AllWeights5[Column1],Table6[[#This Row],[Combined Name]],AllWeights5[bldgvint],K$3)</f>
        <v>0.20531019978969506</v>
      </c>
      <c r="L609" s="20">
        <f>SUMIFS(AllWeights5[Weighting % (BT &amp; CZ per Era)],AllWeights5[Column1],Table6[[#This Row],[Combined Name]],AllWeights5[bldgvint],L$3)</f>
        <v>0.15404837013669823</v>
      </c>
      <c r="M609" s="20">
        <f>SUMIFS(AllWeights5[Weighting % (BT &amp; CZ per Era)],AllWeights5[Column1],Table6[[#This Row],[Combined Name]],AllWeights5[bldgvint],M$3)</f>
        <v>0</v>
      </c>
      <c r="N609" s="20">
        <f>SUMIFS(AllWeights5[Weighting % (BT &amp; CZ per Era)],AllWeights5[Column1],Table6[[#This Row],[Combined Name]],AllWeights5[bldgvint],N$3)</f>
        <v>0</v>
      </c>
      <c r="O609" s="20">
        <f>SUMIFS(AllWeights5[Weighting % (BT &amp; CZ per Era)],AllWeights5[Column1],Table6[[#This Row],[Combined Name]],AllWeights5[bldgvint],O$3)</f>
        <v>0</v>
      </c>
      <c r="P609" s="20">
        <f>SUMIFS(AllWeights5[Weighting % (BT &amp; CZ per Era)],AllWeights5[Column1],Table6[[#This Row],[Combined Name]],AllWeights5[bldgvint],P$3)</f>
        <v>0</v>
      </c>
      <c r="Q609" s="20">
        <f>SUMIFS(AllWeights5[Weighting % (BT &amp; CZ per Era)],AllWeights5[Column1],Table6[[#This Row],[Combined Name]],AllWeights5[bldgvint],Q$3)</f>
        <v>0</v>
      </c>
      <c r="R609" s="20">
        <f>SUMIFS(AllWeights5[Weighting % (BT &amp; CZ per Era)],AllWeights5[Column1],Table6[[#This Row],[Combined Name]],AllWeights5[bldgvint],R$3)</f>
        <v>0</v>
      </c>
      <c r="S609" s="20">
        <f>SUMIFS(AllWeights5[Weighting % (BT &amp; CZ per Era)],AllWeights5[Column1],Table6[[#This Row],[Combined Name]],AllWeights5[bldgvint],S$3)</f>
        <v>0</v>
      </c>
      <c r="T609" s="20">
        <f>SUMIFS(AllWeights5[Weighting % (BT &amp; CZ per Era)],AllWeights5[Column1],Table6[[#This Row],[Combined Name]],AllWeights5[bldgvint],T$3)</f>
        <v>0</v>
      </c>
      <c r="U609" s="20">
        <f>SUM(Table6[[#This Row],[1975]:[MH85]])</f>
        <v>1</v>
      </c>
    </row>
    <row r="610" spans="1:21" hidden="1" x14ac:dyDescent="0.3">
      <c r="A610" s="23" t="s">
        <v>2329</v>
      </c>
      <c r="B610" s="23" t="s">
        <v>48</v>
      </c>
      <c r="C610" s="23" t="s">
        <v>32</v>
      </c>
      <c r="D610" s="23" t="s">
        <v>14</v>
      </c>
      <c r="E610" s="23" t="s">
        <v>1631</v>
      </c>
      <c r="F610" s="20">
        <f>SUMIFS(AllWeights5[Weighting % (BT &amp; CZ per Era)],AllWeights5[Column1],Table6[[#This Row],[Combined Name]],AllWeights5[bldgvint],F$3)</f>
        <v>0</v>
      </c>
      <c r="G610" s="20">
        <f>SUMIFS(AllWeights5[Weighting % (BT &amp; CZ per Era)],AllWeights5[Column1],Table6[[#This Row],[Combined Name]],AllWeights5[bldgvint],G$3)</f>
        <v>0</v>
      </c>
      <c r="H610" s="20">
        <f>SUMIFS(AllWeights5[Weighting % (BT &amp; CZ per Era)],AllWeights5[Column1],Table6[[#This Row],[Combined Name]],AllWeights5[bldgvint],H$3)</f>
        <v>0</v>
      </c>
      <c r="I610" s="20">
        <f>SUMIFS(AllWeights5[Weighting % (BT &amp; CZ per Era)],AllWeights5[Column1],Table6[[#This Row],[Combined Name]],AllWeights5[bldgvint],I$3)</f>
        <v>0</v>
      </c>
      <c r="J610" s="20">
        <f>SUMIFS(AllWeights5[Weighting % (BT &amp; CZ per Era)],AllWeights5[Column1],Table6[[#This Row],[Combined Name]],AllWeights5[bldgvint],J$3)</f>
        <v>0</v>
      </c>
      <c r="K610" s="20">
        <f>SUMIFS(AllWeights5[Weighting % (BT &amp; CZ per Era)],AllWeights5[Column1],Table6[[#This Row],[Combined Name]],AllWeights5[bldgvint],K$3)</f>
        <v>0</v>
      </c>
      <c r="L610" s="20">
        <f>SUMIFS(AllWeights5[Weighting % (BT &amp; CZ per Era)],AllWeights5[Column1],Table6[[#This Row],[Combined Name]],AllWeights5[bldgvint],L$3)</f>
        <v>0</v>
      </c>
      <c r="M610" s="20">
        <f>SUMIFS(AllWeights5[Weighting % (BT &amp; CZ per Era)],AllWeights5[Column1],Table6[[#This Row],[Combined Name]],AllWeights5[bldgvint],M$3)</f>
        <v>0.75032010243277858</v>
      </c>
      <c r="N610" s="20">
        <f>SUMIFS(AllWeights5[Weighting % (BT &amp; CZ per Era)],AllWeights5[Column1],Table6[[#This Row],[Combined Name]],AllWeights5[bldgvint],N$3)</f>
        <v>0.24967989756722153</v>
      </c>
      <c r="O610" s="20">
        <f>SUMIFS(AllWeights5[Weighting % (BT &amp; CZ per Era)],AllWeights5[Column1],Table6[[#This Row],[Combined Name]],AllWeights5[bldgvint],O$3)</f>
        <v>0</v>
      </c>
      <c r="P610" s="20">
        <f>SUMIFS(AllWeights5[Weighting % (BT &amp; CZ per Era)],AllWeights5[Column1],Table6[[#This Row],[Combined Name]],AllWeights5[bldgvint],P$3)</f>
        <v>0</v>
      </c>
      <c r="Q610" s="20">
        <f>SUMIFS(AllWeights5[Weighting % (BT &amp; CZ per Era)],AllWeights5[Column1],Table6[[#This Row],[Combined Name]],AllWeights5[bldgvint],Q$3)</f>
        <v>0</v>
      </c>
      <c r="R610" s="20">
        <f>SUMIFS(AllWeights5[Weighting % (BT &amp; CZ per Era)],AllWeights5[Column1],Table6[[#This Row],[Combined Name]],AllWeights5[bldgvint],R$3)</f>
        <v>0</v>
      </c>
      <c r="S610" s="20">
        <f>SUMIFS(AllWeights5[Weighting % (BT &amp; CZ per Era)],AllWeights5[Column1],Table6[[#This Row],[Combined Name]],AllWeights5[bldgvint],S$3)</f>
        <v>0</v>
      </c>
      <c r="T610" s="20">
        <f>SUMIFS(AllWeights5[Weighting % (BT &amp; CZ per Era)],AllWeights5[Column1],Table6[[#This Row],[Combined Name]],AllWeights5[bldgvint],T$3)</f>
        <v>0</v>
      </c>
      <c r="U610" s="20">
        <f>SUM(Table6[[#This Row],[1975]:[MH85]])</f>
        <v>1</v>
      </c>
    </row>
    <row r="611" spans="1:21" hidden="1" x14ac:dyDescent="0.3">
      <c r="A611" s="23" t="s">
        <v>2329</v>
      </c>
      <c r="B611" s="23" t="s">
        <v>48</v>
      </c>
      <c r="C611" s="23" t="s">
        <v>32</v>
      </c>
      <c r="D611" s="23" t="s">
        <v>19</v>
      </c>
      <c r="E611" s="23" t="s">
        <v>1632</v>
      </c>
      <c r="F611" s="20">
        <f>SUMIFS(AllWeights5[Weighting % (BT &amp; CZ per Era)],AllWeights5[Column1],Table6[[#This Row],[Combined Name]],AllWeights5[bldgvint],F$3)</f>
        <v>0</v>
      </c>
      <c r="G611" s="20">
        <f>SUMIFS(AllWeights5[Weighting % (BT &amp; CZ per Era)],AllWeights5[Column1],Table6[[#This Row],[Combined Name]],AllWeights5[bldgvint],G$3)</f>
        <v>0</v>
      </c>
      <c r="H611" s="20">
        <f>SUMIFS(AllWeights5[Weighting % (BT &amp; CZ per Era)],AllWeights5[Column1],Table6[[#This Row],[Combined Name]],AllWeights5[bldgvint],H$3)</f>
        <v>0</v>
      </c>
      <c r="I611" s="20">
        <f>SUMIFS(AllWeights5[Weighting % (BT &amp; CZ per Era)],AllWeights5[Column1],Table6[[#This Row],[Combined Name]],AllWeights5[bldgvint],I$3)</f>
        <v>0</v>
      </c>
      <c r="J611" s="20">
        <f>SUMIFS(AllWeights5[Weighting % (BT &amp; CZ per Era)],AllWeights5[Column1],Table6[[#This Row],[Combined Name]],AllWeights5[bldgvint],J$3)</f>
        <v>0</v>
      </c>
      <c r="K611" s="20">
        <f>SUMIFS(AllWeights5[Weighting % (BT &amp; CZ per Era)],AllWeights5[Column1],Table6[[#This Row],[Combined Name]],AllWeights5[bldgvint],K$3)</f>
        <v>0</v>
      </c>
      <c r="L611" s="20">
        <f>SUMIFS(AllWeights5[Weighting % (BT &amp; CZ per Era)],AllWeights5[Column1],Table6[[#This Row],[Combined Name]],AllWeights5[bldgvint],L$3)</f>
        <v>0</v>
      </c>
      <c r="M611" s="20">
        <f>SUMIFS(AllWeights5[Weighting % (BT &amp; CZ per Era)],AllWeights5[Column1],Table6[[#This Row],[Combined Name]],AllWeights5[bldgvint],M$3)</f>
        <v>0</v>
      </c>
      <c r="N611" s="20">
        <f>SUMIFS(AllWeights5[Weighting % (BT &amp; CZ per Era)],AllWeights5[Column1],Table6[[#This Row],[Combined Name]],AllWeights5[bldgvint],N$3)</f>
        <v>0</v>
      </c>
      <c r="O611" s="20">
        <f>SUMIFS(AllWeights5[Weighting % (BT &amp; CZ per Era)],AllWeights5[Column1],Table6[[#This Row],[Combined Name]],AllWeights5[bldgvint],O$3)</f>
        <v>1</v>
      </c>
      <c r="P611" s="20">
        <f>SUMIFS(AllWeights5[Weighting % (BT &amp; CZ per Era)],AllWeights5[Column1],Table6[[#This Row],[Combined Name]],AllWeights5[bldgvint],P$3)</f>
        <v>0</v>
      </c>
      <c r="Q611" s="20">
        <f>SUMIFS(AllWeights5[Weighting % (BT &amp; CZ per Era)],AllWeights5[Column1],Table6[[#This Row],[Combined Name]],AllWeights5[bldgvint],Q$3)</f>
        <v>0</v>
      </c>
      <c r="R611" s="20">
        <f>SUMIFS(AllWeights5[Weighting % (BT &amp; CZ per Era)],AllWeights5[Column1],Table6[[#This Row],[Combined Name]],AllWeights5[bldgvint],R$3)</f>
        <v>0</v>
      </c>
      <c r="S611" s="20">
        <f>SUMIFS(AllWeights5[Weighting % (BT &amp; CZ per Era)],AllWeights5[Column1],Table6[[#This Row],[Combined Name]],AllWeights5[bldgvint],S$3)</f>
        <v>0</v>
      </c>
      <c r="T611" s="20">
        <f>SUMIFS(AllWeights5[Weighting % (BT &amp; CZ per Era)],AllWeights5[Column1],Table6[[#This Row],[Combined Name]],AllWeights5[bldgvint],T$3)</f>
        <v>0</v>
      </c>
      <c r="U611" s="20">
        <f>SUM(Table6[[#This Row],[1975]:[MH85]])</f>
        <v>1</v>
      </c>
    </row>
    <row r="612" spans="1:21" hidden="1" x14ac:dyDescent="0.3">
      <c r="A612" s="23" t="s">
        <v>2329</v>
      </c>
      <c r="B612" s="23" t="s">
        <v>48</v>
      </c>
      <c r="C612" s="23" t="s">
        <v>33</v>
      </c>
      <c r="D612" s="23" t="s">
        <v>16</v>
      </c>
      <c r="E612" s="23" t="s">
        <v>1633</v>
      </c>
      <c r="F612" s="20">
        <f>SUMIFS(AllWeights5[Weighting % (BT &amp; CZ per Era)],AllWeights5[Column1],Table6[[#This Row],[Combined Name]],AllWeights5[bldgvint],F$3)</f>
        <v>0.41587168864733381</v>
      </c>
      <c r="G612" s="20">
        <f>SUMIFS(AllWeights5[Weighting % (BT &amp; CZ per Era)],AllWeights5[Column1],Table6[[#This Row],[Combined Name]],AllWeights5[bldgvint],G$3)</f>
        <v>0.45429668199612327</v>
      </c>
      <c r="H612" s="20">
        <f>SUMIFS(AllWeights5[Weighting % (BT &amp; CZ per Era)],AllWeights5[Column1],Table6[[#This Row],[Combined Name]],AllWeights5[bldgvint],H$3)</f>
        <v>0.12983162935654288</v>
      </c>
      <c r="I612" s="20">
        <f>SUMIFS(AllWeights5[Weighting % (BT &amp; CZ per Era)],AllWeights5[Column1],Table6[[#This Row],[Combined Name]],AllWeights5[bldgvint],I$3)</f>
        <v>0</v>
      </c>
      <c r="J612" s="20">
        <f>SUMIFS(AllWeights5[Weighting % (BT &amp; CZ per Era)],AllWeights5[Column1],Table6[[#This Row],[Combined Name]],AllWeights5[bldgvint],J$3)</f>
        <v>0</v>
      </c>
      <c r="K612" s="20">
        <f>SUMIFS(AllWeights5[Weighting % (BT &amp; CZ per Era)],AllWeights5[Column1],Table6[[#This Row],[Combined Name]],AllWeights5[bldgvint],K$3)</f>
        <v>0</v>
      </c>
      <c r="L612" s="20">
        <f>SUMIFS(AllWeights5[Weighting % (BT &amp; CZ per Era)],AllWeights5[Column1],Table6[[#This Row],[Combined Name]],AllWeights5[bldgvint],L$3)</f>
        <v>0</v>
      </c>
      <c r="M612" s="20">
        <f>SUMIFS(AllWeights5[Weighting % (BT &amp; CZ per Era)],AllWeights5[Column1],Table6[[#This Row],[Combined Name]],AllWeights5[bldgvint],M$3)</f>
        <v>0</v>
      </c>
      <c r="N612" s="20">
        <f>SUMIFS(AllWeights5[Weighting % (BT &amp; CZ per Era)],AllWeights5[Column1],Table6[[#This Row],[Combined Name]],AllWeights5[bldgvint],N$3)</f>
        <v>0</v>
      </c>
      <c r="O612" s="20">
        <f>SUMIFS(AllWeights5[Weighting % (BT &amp; CZ per Era)],AllWeights5[Column1],Table6[[#This Row],[Combined Name]],AllWeights5[bldgvint],O$3)</f>
        <v>0</v>
      </c>
      <c r="P612" s="20">
        <f>SUMIFS(AllWeights5[Weighting % (BT &amp; CZ per Era)],AllWeights5[Column1],Table6[[#This Row],[Combined Name]],AllWeights5[bldgvint],P$3)</f>
        <v>0</v>
      </c>
      <c r="Q612" s="20">
        <f>SUMIFS(AllWeights5[Weighting % (BT &amp; CZ per Era)],AllWeights5[Column1],Table6[[#This Row],[Combined Name]],AllWeights5[bldgvint],Q$3)</f>
        <v>0</v>
      </c>
      <c r="R612" s="20">
        <f>SUMIFS(AllWeights5[Weighting % (BT &amp; CZ per Era)],AllWeights5[Column1],Table6[[#This Row],[Combined Name]],AllWeights5[bldgvint],R$3)</f>
        <v>0</v>
      </c>
      <c r="S612" s="20">
        <f>SUMIFS(AllWeights5[Weighting % (BT &amp; CZ per Era)],AllWeights5[Column1],Table6[[#This Row],[Combined Name]],AllWeights5[bldgvint],S$3)</f>
        <v>0</v>
      </c>
      <c r="T612" s="20">
        <f>SUMIFS(AllWeights5[Weighting % (BT &amp; CZ per Era)],AllWeights5[Column1],Table6[[#This Row],[Combined Name]],AllWeights5[bldgvint],T$3)</f>
        <v>0</v>
      </c>
      <c r="U612" s="20">
        <f>SUM(Table6[[#This Row],[1975]:[MH85]])</f>
        <v>1</v>
      </c>
    </row>
    <row r="613" spans="1:21" hidden="1" x14ac:dyDescent="0.3">
      <c r="A613" s="23" t="s">
        <v>2329</v>
      </c>
      <c r="B613" s="23" t="s">
        <v>48</v>
      </c>
      <c r="C613" s="23" t="s">
        <v>33</v>
      </c>
      <c r="D613" s="23" t="s">
        <v>11</v>
      </c>
      <c r="E613" s="23" t="s">
        <v>1634</v>
      </c>
      <c r="F613" s="20">
        <f>SUMIFS(AllWeights5[Weighting % (BT &amp; CZ per Era)],AllWeights5[Column1],Table6[[#This Row],[Combined Name]],AllWeights5[bldgvint],F$3)</f>
        <v>0</v>
      </c>
      <c r="G613" s="20">
        <f>SUMIFS(AllWeights5[Weighting % (BT &amp; CZ per Era)],AllWeights5[Column1],Table6[[#This Row],[Combined Name]],AllWeights5[bldgvint],G$3)</f>
        <v>0</v>
      </c>
      <c r="H613" s="20">
        <f>SUMIFS(AllWeights5[Weighting % (BT &amp; CZ per Era)],AllWeights5[Column1],Table6[[#This Row],[Combined Name]],AllWeights5[bldgvint],H$3)</f>
        <v>0</v>
      </c>
      <c r="I613" s="20">
        <f>SUMIFS(AllWeights5[Weighting % (BT &amp; CZ per Era)],AllWeights5[Column1],Table6[[#This Row],[Combined Name]],AllWeights5[bldgvint],I$3)</f>
        <v>0.3208669783255419</v>
      </c>
      <c r="J613" s="20">
        <f>SUMIFS(AllWeights5[Weighting % (BT &amp; CZ per Era)],AllWeights5[Column1],Table6[[#This Row],[Combined Name]],AllWeights5[bldgvint],J$3)</f>
        <v>0.24691882702932427</v>
      </c>
      <c r="K613" s="20">
        <f>SUMIFS(AllWeights5[Weighting % (BT &amp; CZ per Era)],AllWeights5[Column1],Table6[[#This Row],[Combined Name]],AllWeights5[bldgvint],K$3)</f>
        <v>0.24691882702932427</v>
      </c>
      <c r="L613" s="20">
        <f>SUMIFS(AllWeights5[Weighting % (BT &amp; CZ per Era)],AllWeights5[Column1],Table6[[#This Row],[Combined Name]],AllWeights5[bldgvint],L$3)</f>
        <v>0.18529536761580964</v>
      </c>
      <c r="M613" s="20">
        <f>SUMIFS(AllWeights5[Weighting % (BT &amp; CZ per Era)],AllWeights5[Column1],Table6[[#This Row],[Combined Name]],AllWeights5[bldgvint],M$3)</f>
        <v>0</v>
      </c>
      <c r="N613" s="20">
        <f>SUMIFS(AllWeights5[Weighting % (BT &amp; CZ per Era)],AllWeights5[Column1],Table6[[#This Row],[Combined Name]],AllWeights5[bldgvint],N$3)</f>
        <v>0</v>
      </c>
      <c r="O613" s="20">
        <f>SUMIFS(AllWeights5[Weighting % (BT &amp; CZ per Era)],AllWeights5[Column1],Table6[[#This Row],[Combined Name]],AllWeights5[bldgvint],O$3)</f>
        <v>0</v>
      </c>
      <c r="P613" s="20">
        <f>SUMIFS(AllWeights5[Weighting % (BT &amp; CZ per Era)],AllWeights5[Column1],Table6[[#This Row],[Combined Name]],AllWeights5[bldgvint],P$3)</f>
        <v>0</v>
      </c>
      <c r="Q613" s="20">
        <f>SUMIFS(AllWeights5[Weighting % (BT &amp; CZ per Era)],AllWeights5[Column1],Table6[[#This Row],[Combined Name]],AllWeights5[bldgvint],Q$3)</f>
        <v>0</v>
      </c>
      <c r="R613" s="20">
        <f>SUMIFS(AllWeights5[Weighting % (BT &amp; CZ per Era)],AllWeights5[Column1],Table6[[#This Row],[Combined Name]],AllWeights5[bldgvint],R$3)</f>
        <v>0</v>
      </c>
      <c r="S613" s="20">
        <f>SUMIFS(AllWeights5[Weighting % (BT &amp; CZ per Era)],AllWeights5[Column1],Table6[[#This Row],[Combined Name]],AllWeights5[bldgvint],S$3)</f>
        <v>0</v>
      </c>
      <c r="T613" s="20">
        <f>SUMIFS(AllWeights5[Weighting % (BT &amp; CZ per Era)],AllWeights5[Column1],Table6[[#This Row],[Combined Name]],AllWeights5[bldgvint],T$3)</f>
        <v>0</v>
      </c>
      <c r="U613" s="20">
        <f>SUM(Table6[[#This Row],[1975]:[MH85]])</f>
        <v>1</v>
      </c>
    </row>
    <row r="614" spans="1:21" hidden="1" x14ac:dyDescent="0.3">
      <c r="A614" s="23" t="s">
        <v>2329</v>
      </c>
      <c r="B614" s="23" t="s">
        <v>48</v>
      </c>
      <c r="C614" s="23" t="s">
        <v>33</v>
      </c>
      <c r="D614" s="23" t="s">
        <v>14</v>
      </c>
      <c r="E614" s="23" t="s">
        <v>1635</v>
      </c>
      <c r="F614" s="20">
        <f>SUMIFS(AllWeights5[Weighting % (BT &amp; CZ per Era)],AllWeights5[Column1],Table6[[#This Row],[Combined Name]],AllWeights5[bldgvint],F$3)</f>
        <v>0</v>
      </c>
      <c r="G614" s="20">
        <f>SUMIFS(AllWeights5[Weighting % (BT &amp; CZ per Era)],AllWeights5[Column1],Table6[[#This Row],[Combined Name]],AllWeights5[bldgvint],G$3)</f>
        <v>0</v>
      </c>
      <c r="H614" s="20">
        <f>SUMIFS(AllWeights5[Weighting % (BT &amp; CZ per Era)],AllWeights5[Column1],Table6[[#This Row],[Combined Name]],AllWeights5[bldgvint],H$3)</f>
        <v>0</v>
      </c>
      <c r="I614" s="20">
        <f>SUMIFS(AllWeights5[Weighting % (BT &amp; CZ per Era)],AllWeights5[Column1],Table6[[#This Row],[Combined Name]],AllWeights5[bldgvint],I$3)</f>
        <v>0</v>
      </c>
      <c r="J614" s="20">
        <f>SUMIFS(AllWeights5[Weighting % (BT &amp; CZ per Era)],AllWeights5[Column1],Table6[[#This Row],[Combined Name]],AllWeights5[bldgvint],J$3)</f>
        <v>0</v>
      </c>
      <c r="K614" s="20">
        <f>SUMIFS(AllWeights5[Weighting % (BT &amp; CZ per Era)],AllWeights5[Column1],Table6[[#This Row],[Combined Name]],AllWeights5[bldgvint],K$3)</f>
        <v>0</v>
      </c>
      <c r="L614" s="20">
        <f>SUMIFS(AllWeights5[Weighting % (BT &amp; CZ per Era)],AllWeights5[Column1],Table6[[#This Row],[Combined Name]],AllWeights5[bldgvint],L$3)</f>
        <v>0</v>
      </c>
      <c r="M614" s="20">
        <f>SUMIFS(AllWeights5[Weighting % (BT &amp; CZ per Era)],AllWeights5[Column1],Table6[[#This Row],[Combined Name]],AllWeights5[bldgvint],M$3)</f>
        <v>0.75043029259896721</v>
      </c>
      <c r="N614" s="20">
        <f>SUMIFS(AllWeights5[Weighting % (BT &amp; CZ per Era)],AllWeights5[Column1],Table6[[#This Row],[Combined Name]],AllWeights5[bldgvint],N$3)</f>
        <v>0.24956970740103265</v>
      </c>
      <c r="O614" s="20">
        <f>SUMIFS(AllWeights5[Weighting % (BT &amp; CZ per Era)],AllWeights5[Column1],Table6[[#This Row],[Combined Name]],AllWeights5[bldgvint],O$3)</f>
        <v>0</v>
      </c>
      <c r="P614" s="20">
        <f>SUMIFS(AllWeights5[Weighting % (BT &amp; CZ per Era)],AllWeights5[Column1],Table6[[#This Row],[Combined Name]],AllWeights5[bldgvint],P$3)</f>
        <v>0</v>
      </c>
      <c r="Q614" s="20">
        <f>SUMIFS(AllWeights5[Weighting % (BT &amp; CZ per Era)],AllWeights5[Column1],Table6[[#This Row],[Combined Name]],AllWeights5[bldgvint],Q$3)</f>
        <v>0</v>
      </c>
      <c r="R614" s="20">
        <f>SUMIFS(AllWeights5[Weighting % (BT &amp; CZ per Era)],AllWeights5[Column1],Table6[[#This Row],[Combined Name]],AllWeights5[bldgvint],R$3)</f>
        <v>0</v>
      </c>
      <c r="S614" s="20">
        <f>SUMIFS(AllWeights5[Weighting % (BT &amp; CZ per Era)],AllWeights5[Column1],Table6[[#This Row],[Combined Name]],AllWeights5[bldgvint],S$3)</f>
        <v>0</v>
      </c>
      <c r="T614" s="20">
        <f>SUMIFS(AllWeights5[Weighting % (BT &amp; CZ per Era)],AllWeights5[Column1],Table6[[#This Row],[Combined Name]],AllWeights5[bldgvint],T$3)</f>
        <v>0</v>
      </c>
      <c r="U614" s="20">
        <f>SUM(Table6[[#This Row],[1975]:[MH85]])</f>
        <v>0.99999999999999989</v>
      </c>
    </row>
    <row r="615" spans="1:21" hidden="1" x14ac:dyDescent="0.3">
      <c r="A615" s="23" t="s">
        <v>2329</v>
      </c>
      <c r="B615" s="23" t="s">
        <v>48</v>
      </c>
      <c r="C615" s="23" t="s">
        <v>33</v>
      </c>
      <c r="D615" s="23" t="s">
        <v>19</v>
      </c>
      <c r="E615" s="23" t="s">
        <v>1636</v>
      </c>
      <c r="F615" s="20">
        <f>SUMIFS(AllWeights5[Weighting % (BT &amp; CZ per Era)],AllWeights5[Column1],Table6[[#This Row],[Combined Name]],AllWeights5[bldgvint],F$3)</f>
        <v>0</v>
      </c>
      <c r="G615" s="20">
        <f>SUMIFS(AllWeights5[Weighting % (BT &amp; CZ per Era)],AllWeights5[Column1],Table6[[#This Row],[Combined Name]],AllWeights5[bldgvint],G$3)</f>
        <v>0</v>
      </c>
      <c r="H615" s="20">
        <f>SUMIFS(AllWeights5[Weighting % (BT &amp; CZ per Era)],AllWeights5[Column1],Table6[[#This Row],[Combined Name]],AllWeights5[bldgvint],H$3)</f>
        <v>0</v>
      </c>
      <c r="I615" s="20">
        <f>SUMIFS(AllWeights5[Weighting % (BT &amp; CZ per Era)],AllWeights5[Column1],Table6[[#This Row],[Combined Name]],AllWeights5[bldgvint],I$3)</f>
        <v>0</v>
      </c>
      <c r="J615" s="20">
        <f>SUMIFS(AllWeights5[Weighting % (BT &amp; CZ per Era)],AllWeights5[Column1],Table6[[#This Row],[Combined Name]],AllWeights5[bldgvint],J$3)</f>
        <v>0</v>
      </c>
      <c r="K615" s="20">
        <f>SUMIFS(AllWeights5[Weighting % (BT &amp; CZ per Era)],AllWeights5[Column1],Table6[[#This Row],[Combined Name]],AllWeights5[bldgvint],K$3)</f>
        <v>0</v>
      </c>
      <c r="L615" s="20">
        <f>SUMIFS(AllWeights5[Weighting % (BT &amp; CZ per Era)],AllWeights5[Column1],Table6[[#This Row],[Combined Name]],AllWeights5[bldgvint],L$3)</f>
        <v>0</v>
      </c>
      <c r="M615" s="20">
        <f>SUMIFS(AllWeights5[Weighting % (BT &amp; CZ per Era)],AllWeights5[Column1],Table6[[#This Row],[Combined Name]],AllWeights5[bldgvint],M$3)</f>
        <v>0</v>
      </c>
      <c r="N615" s="20">
        <f>SUMIFS(AllWeights5[Weighting % (BT &amp; CZ per Era)],AllWeights5[Column1],Table6[[#This Row],[Combined Name]],AllWeights5[bldgvint],N$3)</f>
        <v>0</v>
      </c>
      <c r="O615" s="20">
        <f>SUMIFS(AllWeights5[Weighting % (BT &amp; CZ per Era)],AllWeights5[Column1],Table6[[#This Row],[Combined Name]],AllWeights5[bldgvint],O$3)</f>
        <v>1</v>
      </c>
      <c r="P615" s="20">
        <f>SUMIFS(AllWeights5[Weighting % (BT &amp; CZ per Era)],AllWeights5[Column1],Table6[[#This Row],[Combined Name]],AllWeights5[bldgvint],P$3)</f>
        <v>0</v>
      </c>
      <c r="Q615" s="20">
        <f>SUMIFS(AllWeights5[Weighting % (BT &amp; CZ per Era)],AllWeights5[Column1],Table6[[#This Row],[Combined Name]],AllWeights5[bldgvint],Q$3)</f>
        <v>0</v>
      </c>
      <c r="R615" s="20">
        <f>SUMIFS(AllWeights5[Weighting % (BT &amp; CZ per Era)],AllWeights5[Column1],Table6[[#This Row],[Combined Name]],AllWeights5[bldgvint],R$3)</f>
        <v>0</v>
      </c>
      <c r="S615" s="20">
        <f>SUMIFS(AllWeights5[Weighting % (BT &amp; CZ per Era)],AllWeights5[Column1],Table6[[#This Row],[Combined Name]],AllWeights5[bldgvint],S$3)</f>
        <v>0</v>
      </c>
      <c r="T615" s="20">
        <f>SUMIFS(AllWeights5[Weighting % (BT &amp; CZ per Era)],AllWeights5[Column1],Table6[[#This Row],[Combined Name]],AllWeights5[bldgvint],T$3)</f>
        <v>0</v>
      </c>
      <c r="U615" s="20">
        <f>SUM(Table6[[#This Row],[1975]:[MH85]])</f>
        <v>1</v>
      </c>
    </row>
    <row r="616" spans="1:21" hidden="1" x14ac:dyDescent="0.3">
      <c r="A616" s="23" t="s">
        <v>2329</v>
      </c>
      <c r="B616" s="23" t="s">
        <v>48</v>
      </c>
      <c r="C616" s="23" t="s">
        <v>34</v>
      </c>
      <c r="D616" s="23" t="s">
        <v>16</v>
      </c>
      <c r="E616" s="23" t="s">
        <v>1637</v>
      </c>
      <c r="F616" s="20">
        <f>SUMIFS(AllWeights5[Weighting % (BT &amp; CZ per Era)],AllWeights5[Column1],Table6[[#This Row],[Combined Name]],AllWeights5[bldgvint],F$3)</f>
        <v>0.24285469792914605</v>
      </c>
      <c r="G616" s="20">
        <f>SUMIFS(AllWeights5[Weighting % (BT &amp; CZ per Era)],AllWeights5[Column1],Table6[[#This Row],[Combined Name]],AllWeights5[bldgvint],G$3)</f>
        <v>0.63991100462091399</v>
      </c>
      <c r="H616" s="20">
        <f>SUMIFS(AllWeights5[Weighting % (BT &amp; CZ per Era)],AllWeights5[Column1],Table6[[#This Row],[Combined Name]],AllWeights5[bldgvint],H$3)</f>
        <v>0.11723429744994011</v>
      </c>
      <c r="I616" s="20">
        <f>SUMIFS(AllWeights5[Weighting % (BT &amp; CZ per Era)],AllWeights5[Column1],Table6[[#This Row],[Combined Name]],AllWeights5[bldgvint],I$3)</f>
        <v>0</v>
      </c>
      <c r="J616" s="20">
        <f>SUMIFS(AllWeights5[Weighting % (BT &amp; CZ per Era)],AllWeights5[Column1],Table6[[#This Row],[Combined Name]],AllWeights5[bldgvint],J$3)</f>
        <v>0</v>
      </c>
      <c r="K616" s="20">
        <f>SUMIFS(AllWeights5[Weighting % (BT &amp; CZ per Era)],AllWeights5[Column1],Table6[[#This Row],[Combined Name]],AllWeights5[bldgvint],K$3)</f>
        <v>0</v>
      </c>
      <c r="L616" s="20">
        <f>SUMIFS(AllWeights5[Weighting % (BT &amp; CZ per Era)],AllWeights5[Column1],Table6[[#This Row],[Combined Name]],AllWeights5[bldgvint],L$3)</f>
        <v>0</v>
      </c>
      <c r="M616" s="20">
        <f>SUMIFS(AllWeights5[Weighting % (BT &amp; CZ per Era)],AllWeights5[Column1],Table6[[#This Row],[Combined Name]],AllWeights5[bldgvint],M$3)</f>
        <v>0</v>
      </c>
      <c r="N616" s="20">
        <f>SUMIFS(AllWeights5[Weighting % (BT &amp; CZ per Era)],AllWeights5[Column1],Table6[[#This Row],[Combined Name]],AllWeights5[bldgvint],N$3)</f>
        <v>0</v>
      </c>
      <c r="O616" s="20">
        <f>SUMIFS(AllWeights5[Weighting % (BT &amp; CZ per Era)],AllWeights5[Column1],Table6[[#This Row],[Combined Name]],AllWeights5[bldgvint],O$3)</f>
        <v>0</v>
      </c>
      <c r="P616" s="20">
        <f>SUMIFS(AllWeights5[Weighting % (BT &amp; CZ per Era)],AllWeights5[Column1],Table6[[#This Row],[Combined Name]],AllWeights5[bldgvint],P$3)</f>
        <v>0</v>
      </c>
      <c r="Q616" s="20">
        <f>SUMIFS(AllWeights5[Weighting % (BT &amp; CZ per Era)],AllWeights5[Column1],Table6[[#This Row],[Combined Name]],AllWeights5[bldgvint],Q$3)</f>
        <v>0</v>
      </c>
      <c r="R616" s="20">
        <f>SUMIFS(AllWeights5[Weighting % (BT &amp; CZ per Era)],AllWeights5[Column1],Table6[[#This Row],[Combined Name]],AllWeights5[bldgvint],R$3)</f>
        <v>0</v>
      </c>
      <c r="S616" s="20">
        <f>SUMIFS(AllWeights5[Weighting % (BT &amp; CZ per Era)],AllWeights5[Column1],Table6[[#This Row],[Combined Name]],AllWeights5[bldgvint],S$3)</f>
        <v>0</v>
      </c>
      <c r="T616" s="20">
        <f>SUMIFS(AllWeights5[Weighting % (BT &amp; CZ per Era)],AllWeights5[Column1],Table6[[#This Row],[Combined Name]],AllWeights5[bldgvint],T$3)</f>
        <v>0</v>
      </c>
      <c r="U616" s="20">
        <f>SUM(Table6[[#This Row],[1975]:[MH85]])</f>
        <v>1.0000000000000002</v>
      </c>
    </row>
    <row r="617" spans="1:21" hidden="1" x14ac:dyDescent="0.3">
      <c r="A617" s="23" t="s">
        <v>2329</v>
      </c>
      <c r="B617" s="23" t="s">
        <v>48</v>
      </c>
      <c r="C617" s="23" t="s">
        <v>34</v>
      </c>
      <c r="D617" s="23" t="s">
        <v>11</v>
      </c>
      <c r="E617" s="23" t="s">
        <v>1638</v>
      </c>
      <c r="F617" s="20">
        <f>SUMIFS(AllWeights5[Weighting % (BT &amp; CZ per Era)],AllWeights5[Column1],Table6[[#This Row],[Combined Name]],AllWeights5[bldgvint],F$3)</f>
        <v>0</v>
      </c>
      <c r="G617" s="20">
        <f>SUMIFS(AllWeights5[Weighting % (BT &amp; CZ per Era)],AllWeights5[Column1],Table6[[#This Row],[Combined Name]],AllWeights5[bldgvint],G$3)</f>
        <v>0</v>
      </c>
      <c r="H617" s="20">
        <f>SUMIFS(AllWeights5[Weighting % (BT &amp; CZ per Era)],AllWeights5[Column1],Table6[[#This Row],[Combined Name]],AllWeights5[bldgvint],H$3)</f>
        <v>0</v>
      </c>
      <c r="I617" s="20">
        <f>SUMIFS(AllWeights5[Weighting % (BT &amp; CZ per Era)],AllWeights5[Column1],Table6[[#This Row],[Combined Name]],AllWeights5[bldgvint],I$3)</f>
        <v>0.39969719909159729</v>
      </c>
      <c r="J617" s="20">
        <f>SUMIFS(AllWeights5[Weighting % (BT &amp; CZ per Era)],AllWeights5[Column1],Table6[[#This Row],[Combined Name]],AllWeights5[bldgvint],J$3)</f>
        <v>0.21839515518546554</v>
      </c>
      <c r="K617" s="20">
        <f>SUMIFS(AllWeights5[Weighting % (BT &amp; CZ per Era)],AllWeights5[Column1],Table6[[#This Row],[Combined Name]],AllWeights5[bldgvint],K$3)</f>
        <v>0.21839515518546554</v>
      </c>
      <c r="L617" s="20">
        <f>SUMIFS(AllWeights5[Weighting % (BT &amp; CZ per Era)],AllWeights5[Column1],Table6[[#This Row],[Combined Name]],AllWeights5[bldgvint],L$3)</f>
        <v>0.16351249053747163</v>
      </c>
      <c r="M617" s="20">
        <f>SUMIFS(AllWeights5[Weighting % (BT &amp; CZ per Era)],AllWeights5[Column1],Table6[[#This Row],[Combined Name]],AllWeights5[bldgvint],M$3)</f>
        <v>0</v>
      </c>
      <c r="N617" s="20">
        <f>SUMIFS(AllWeights5[Weighting % (BT &amp; CZ per Era)],AllWeights5[Column1],Table6[[#This Row],[Combined Name]],AllWeights5[bldgvint],N$3)</f>
        <v>0</v>
      </c>
      <c r="O617" s="20">
        <f>SUMIFS(AllWeights5[Weighting % (BT &amp; CZ per Era)],AllWeights5[Column1],Table6[[#This Row],[Combined Name]],AllWeights5[bldgvint],O$3)</f>
        <v>0</v>
      </c>
      <c r="P617" s="20">
        <f>SUMIFS(AllWeights5[Weighting % (BT &amp; CZ per Era)],AllWeights5[Column1],Table6[[#This Row],[Combined Name]],AllWeights5[bldgvint],P$3)</f>
        <v>0</v>
      </c>
      <c r="Q617" s="20">
        <f>SUMIFS(AllWeights5[Weighting % (BT &amp; CZ per Era)],AllWeights5[Column1],Table6[[#This Row],[Combined Name]],AllWeights5[bldgvint],Q$3)</f>
        <v>0</v>
      </c>
      <c r="R617" s="20">
        <f>SUMIFS(AllWeights5[Weighting % (BT &amp; CZ per Era)],AllWeights5[Column1],Table6[[#This Row],[Combined Name]],AllWeights5[bldgvint],R$3)</f>
        <v>0</v>
      </c>
      <c r="S617" s="20">
        <f>SUMIFS(AllWeights5[Weighting % (BT &amp; CZ per Era)],AllWeights5[Column1],Table6[[#This Row],[Combined Name]],AllWeights5[bldgvint],S$3)</f>
        <v>0</v>
      </c>
      <c r="T617" s="20">
        <f>SUMIFS(AllWeights5[Weighting % (BT &amp; CZ per Era)],AllWeights5[Column1],Table6[[#This Row],[Combined Name]],AllWeights5[bldgvint],T$3)</f>
        <v>0</v>
      </c>
      <c r="U617" s="20">
        <f>SUM(Table6[[#This Row],[1975]:[MH85]])</f>
        <v>1</v>
      </c>
    </row>
    <row r="618" spans="1:21" hidden="1" x14ac:dyDescent="0.3">
      <c r="A618" s="23" t="s">
        <v>2329</v>
      </c>
      <c r="B618" s="23" t="s">
        <v>48</v>
      </c>
      <c r="C618" s="23" t="s">
        <v>34</v>
      </c>
      <c r="D618" s="23" t="s">
        <v>14</v>
      </c>
      <c r="E618" s="23" t="s">
        <v>1639</v>
      </c>
      <c r="F618" s="20">
        <f>SUMIFS(AllWeights5[Weighting % (BT &amp; CZ per Era)],AllWeights5[Column1],Table6[[#This Row],[Combined Name]],AllWeights5[bldgvint],F$3)</f>
        <v>0</v>
      </c>
      <c r="G618" s="20">
        <f>SUMIFS(AllWeights5[Weighting % (BT &amp; CZ per Era)],AllWeights5[Column1],Table6[[#This Row],[Combined Name]],AllWeights5[bldgvint],G$3)</f>
        <v>0</v>
      </c>
      <c r="H618" s="20">
        <f>SUMIFS(AllWeights5[Weighting % (BT &amp; CZ per Era)],AllWeights5[Column1],Table6[[#This Row],[Combined Name]],AllWeights5[bldgvint],H$3)</f>
        <v>0</v>
      </c>
      <c r="I618" s="20">
        <f>SUMIFS(AllWeights5[Weighting % (BT &amp; CZ per Era)],AllWeights5[Column1],Table6[[#This Row],[Combined Name]],AllWeights5[bldgvint],I$3)</f>
        <v>0</v>
      </c>
      <c r="J618" s="20">
        <f>SUMIFS(AllWeights5[Weighting % (BT &amp; CZ per Era)],AllWeights5[Column1],Table6[[#This Row],[Combined Name]],AllWeights5[bldgvint],J$3)</f>
        <v>0</v>
      </c>
      <c r="K618" s="20">
        <f>SUMIFS(AllWeights5[Weighting % (BT &amp; CZ per Era)],AllWeights5[Column1],Table6[[#This Row],[Combined Name]],AllWeights5[bldgvint],K$3)</f>
        <v>0</v>
      </c>
      <c r="L618" s="20">
        <f>SUMIFS(AllWeights5[Weighting % (BT &amp; CZ per Era)],AllWeights5[Column1],Table6[[#This Row],[Combined Name]],AllWeights5[bldgvint],L$3)</f>
        <v>0</v>
      </c>
      <c r="M618" s="20">
        <f>SUMIFS(AllWeights5[Weighting % (BT &amp; CZ per Era)],AllWeights5[Column1],Table6[[#This Row],[Combined Name]],AllWeights5[bldgvint],M$3)</f>
        <v>0.7487001733102252</v>
      </c>
      <c r="N618" s="20">
        <f>SUMIFS(AllWeights5[Weighting % (BT &amp; CZ per Era)],AllWeights5[Column1],Table6[[#This Row],[Combined Name]],AllWeights5[bldgvint],N$3)</f>
        <v>0.25129982668977469</v>
      </c>
      <c r="O618" s="20">
        <f>SUMIFS(AllWeights5[Weighting % (BT &amp; CZ per Era)],AllWeights5[Column1],Table6[[#This Row],[Combined Name]],AllWeights5[bldgvint],O$3)</f>
        <v>0</v>
      </c>
      <c r="P618" s="20">
        <f>SUMIFS(AllWeights5[Weighting % (BT &amp; CZ per Era)],AllWeights5[Column1],Table6[[#This Row],[Combined Name]],AllWeights5[bldgvint],P$3)</f>
        <v>0</v>
      </c>
      <c r="Q618" s="20">
        <f>SUMIFS(AllWeights5[Weighting % (BT &amp; CZ per Era)],AllWeights5[Column1],Table6[[#This Row],[Combined Name]],AllWeights5[bldgvint],Q$3)</f>
        <v>0</v>
      </c>
      <c r="R618" s="20">
        <f>SUMIFS(AllWeights5[Weighting % (BT &amp; CZ per Era)],AllWeights5[Column1],Table6[[#This Row],[Combined Name]],AllWeights5[bldgvint],R$3)</f>
        <v>0</v>
      </c>
      <c r="S618" s="20">
        <f>SUMIFS(AllWeights5[Weighting % (BT &amp; CZ per Era)],AllWeights5[Column1],Table6[[#This Row],[Combined Name]],AllWeights5[bldgvint],S$3)</f>
        <v>0</v>
      </c>
      <c r="T618" s="20">
        <f>SUMIFS(AllWeights5[Weighting % (BT &amp; CZ per Era)],AllWeights5[Column1],Table6[[#This Row],[Combined Name]],AllWeights5[bldgvint],T$3)</f>
        <v>0</v>
      </c>
      <c r="U618" s="20">
        <f>SUM(Table6[[#This Row],[1975]:[MH85]])</f>
        <v>0.99999999999999989</v>
      </c>
    </row>
    <row r="619" spans="1:21" hidden="1" x14ac:dyDescent="0.3">
      <c r="A619" s="23" t="s">
        <v>2329</v>
      </c>
      <c r="B619" s="23" t="s">
        <v>48</v>
      </c>
      <c r="C619" s="23" t="s">
        <v>34</v>
      </c>
      <c r="D619" s="23" t="s">
        <v>19</v>
      </c>
      <c r="E619" s="23" t="s">
        <v>1640</v>
      </c>
      <c r="F619" s="20">
        <f>SUMIFS(AllWeights5[Weighting % (BT &amp; CZ per Era)],AllWeights5[Column1],Table6[[#This Row],[Combined Name]],AllWeights5[bldgvint],F$3)</f>
        <v>0</v>
      </c>
      <c r="G619" s="20">
        <f>SUMIFS(AllWeights5[Weighting % (BT &amp; CZ per Era)],AllWeights5[Column1],Table6[[#This Row],[Combined Name]],AllWeights5[bldgvint],G$3)</f>
        <v>0</v>
      </c>
      <c r="H619" s="20">
        <f>SUMIFS(AllWeights5[Weighting % (BT &amp; CZ per Era)],AllWeights5[Column1],Table6[[#This Row],[Combined Name]],AllWeights5[bldgvint],H$3)</f>
        <v>0</v>
      </c>
      <c r="I619" s="20">
        <f>SUMIFS(AllWeights5[Weighting % (BT &amp; CZ per Era)],AllWeights5[Column1],Table6[[#This Row],[Combined Name]],AllWeights5[bldgvint],I$3)</f>
        <v>0</v>
      </c>
      <c r="J619" s="20">
        <f>SUMIFS(AllWeights5[Weighting % (BT &amp; CZ per Era)],AllWeights5[Column1],Table6[[#This Row],[Combined Name]],AllWeights5[bldgvint],J$3)</f>
        <v>0</v>
      </c>
      <c r="K619" s="20">
        <f>SUMIFS(AllWeights5[Weighting % (BT &amp; CZ per Era)],AllWeights5[Column1],Table6[[#This Row],[Combined Name]],AllWeights5[bldgvint],K$3)</f>
        <v>0</v>
      </c>
      <c r="L619" s="20">
        <f>SUMIFS(AllWeights5[Weighting % (BT &amp; CZ per Era)],AllWeights5[Column1],Table6[[#This Row],[Combined Name]],AllWeights5[bldgvint],L$3)</f>
        <v>0</v>
      </c>
      <c r="M619" s="20">
        <f>SUMIFS(AllWeights5[Weighting % (BT &amp; CZ per Era)],AllWeights5[Column1],Table6[[#This Row],[Combined Name]],AllWeights5[bldgvint],M$3)</f>
        <v>0</v>
      </c>
      <c r="N619" s="20">
        <f>SUMIFS(AllWeights5[Weighting % (BT &amp; CZ per Era)],AllWeights5[Column1],Table6[[#This Row],[Combined Name]],AllWeights5[bldgvint],N$3)</f>
        <v>0</v>
      </c>
      <c r="O619" s="20">
        <f>SUMIFS(AllWeights5[Weighting % (BT &amp; CZ per Era)],AllWeights5[Column1],Table6[[#This Row],[Combined Name]],AllWeights5[bldgvint],O$3)</f>
        <v>1</v>
      </c>
      <c r="P619" s="20">
        <f>SUMIFS(AllWeights5[Weighting % (BT &amp; CZ per Era)],AllWeights5[Column1],Table6[[#This Row],[Combined Name]],AllWeights5[bldgvint],P$3)</f>
        <v>0</v>
      </c>
      <c r="Q619" s="20">
        <f>SUMIFS(AllWeights5[Weighting % (BT &amp; CZ per Era)],AllWeights5[Column1],Table6[[#This Row],[Combined Name]],AllWeights5[bldgvint],Q$3)</f>
        <v>0</v>
      </c>
      <c r="R619" s="20">
        <f>SUMIFS(AllWeights5[Weighting % (BT &amp; CZ per Era)],AllWeights5[Column1],Table6[[#This Row],[Combined Name]],AllWeights5[bldgvint],R$3)</f>
        <v>0</v>
      </c>
      <c r="S619" s="20">
        <f>SUMIFS(AllWeights5[Weighting % (BT &amp; CZ per Era)],AllWeights5[Column1],Table6[[#This Row],[Combined Name]],AllWeights5[bldgvint],S$3)</f>
        <v>0</v>
      </c>
      <c r="T619" s="20">
        <f>SUMIFS(AllWeights5[Weighting % (BT &amp; CZ per Era)],AllWeights5[Column1],Table6[[#This Row],[Combined Name]],AllWeights5[bldgvint],T$3)</f>
        <v>0</v>
      </c>
      <c r="U619" s="20">
        <f>SUM(Table6[[#This Row],[1975]:[MH85]])</f>
        <v>1</v>
      </c>
    </row>
    <row r="620" spans="1:21" hidden="1" x14ac:dyDescent="0.3">
      <c r="A620" s="23" t="s">
        <v>2329</v>
      </c>
      <c r="B620" s="23" t="s">
        <v>48</v>
      </c>
      <c r="C620" s="23" t="s">
        <v>24</v>
      </c>
      <c r="D620" s="23" t="s">
        <v>16</v>
      </c>
      <c r="E620" s="23" t="s">
        <v>841</v>
      </c>
      <c r="F620" s="20">
        <f>SUMIFS(AllWeights5[Weighting % (BT &amp; CZ per Era)],AllWeights5[Column1],Table6[[#This Row],[Combined Name]],AllWeights5[bldgvint],F$3)</f>
        <v>0.54261954261954271</v>
      </c>
      <c r="G620" s="20">
        <f>SUMIFS(AllWeights5[Weighting % (BT &amp; CZ per Era)],AllWeights5[Column1],Table6[[#This Row],[Combined Name]],AllWeights5[bldgvint],G$3)</f>
        <v>0.33783783783783788</v>
      </c>
      <c r="H620" s="20">
        <f>SUMIFS(AllWeights5[Weighting % (BT &amp; CZ per Era)],AllWeights5[Column1],Table6[[#This Row],[Combined Name]],AllWeights5[bldgvint],H$3)</f>
        <v>0.11954261954261955</v>
      </c>
      <c r="I620" s="20">
        <f>SUMIFS(AllWeights5[Weighting % (BT &amp; CZ per Era)],AllWeights5[Column1],Table6[[#This Row],[Combined Name]],AllWeights5[bldgvint],I$3)</f>
        <v>0</v>
      </c>
      <c r="J620" s="20">
        <f>SUMIFS(AllWeights5[Weighting % (BT &amp; CZ per Era)],AllWeights5[Column1],Table6[[#This Row],[Combined Name]],AllWeights5[bldgvint],J$3)</f>
        <v>0</v>
      </c>
      <c r="K620" s="20">
        <f>SUMIFS(AllWeights5[Weighting % (BT &amp; CZ per Era)],AllWeights5[Column1],Table6[[#This Row],[Combined Name]],AllWeights5[bldgvint],K$3)</f>
        <v>0</v>
      </c>
      <c r="L620" s="20">
        <f>SUMIFS(AllWeights5[Weighting % (BT &amp; CZ per Era)],AllWeights5[Column1],Table6[[#This Row],[Combined Name]],AllWeights5[bldgvint],L$3)</f>
        <v>0</v>
      </c>
      <c r="M620" s="20">
        <f>SUMIFS(AllWeights5[Weighting % (BT &amp; CZ per Era)],AllWeights5[Column1],Table6[[#This Row],[Combined Name]],AllWeights5[bldgvint],M$3)</f>
        <v>0</v>
      </c>
      <c r="N620" s="20">
        <f>SUMIFS(AllWeights5[Weighting % (BT &amp; CZ per Era)],AllWeights5[Column1],Table6[[#This Row],[Combined Name]],AllWeights5[bldgvint],N$3)</f>
        <v>0</v>
      </c>
      <c r="O620" s="20">
        <f>SUMIFS(AllWeights5[Weighting % (BT &amp; CZ per Era)],AllWeights5[Column1],Table6[[#This Row],[Combined Name]],AllWeights5[bldgvint],O$3)</f>
        <v>0</v>
      </c>
      <c r="P620" s="20">
        <f>SUMIFS(AllWeights5[Weighting % (BT &amp; CZ per Era)],AllWeights5[Column1],Table6[[#This Row],[Combined Name]],AllWeights5[bldgvint],P$3)</f>
        <v>0</v>
      </c>
      <c r="Q620" s="20">
        <f>SUMIFS(AllWeights5[Weighting % (BT &amp; CZ per Era)],AllWeights5[Column1],Table6[[#This Row],[Combined Name]],AllWeights5[bldgvint],Q$3)</f>
        <v>0</v>
      </c>
      <c r="R620" s="20">
        <f>SUMIFS(AllWeights5[Weighting % (BT &amp; CZ per Era)],AllWeights5[Column1],Table6[[#This Row],[Combined Name]],AllWeights5[bldgvint],R$3)</f>
        <v>0</v>
      </c>
      <c r="S620" s="20">
        <f>SUMIFS(AllWeights5[Weighting % (BT &amp; CZ per Era)],AllWeights5[Column1],Table6[[#This Row],[Combined Name]],AllWeights5[bldgvint],S$3)</f>
        <v>0</v>
      </c>
      <c r="T620" s="20">
        <f>SUMIFS(AllWeights5[Weighting % (BT &amp; CZ per Era)],AllWeights5[Column1],Table6[[#This Row],[Combined Name]],AllWeights5[bldgvint],T$3)</f>
        <v>0</v>
      </c>
      <c r="U620" s="20">
        <f>SUM(Table6[[#This Row],[1975]:[MH85]])</f>
        <v>1</v>
      </c>
    </row>
    <row r="621" spans="1:21" hidden="1" x14ac:dyDescent="0.3">
      <c r="A621" s="23" t="s">
        <v>2329</v>
      </c>
      <c r="B621" s="23" t="s">
        <v>48</v>
      </c>
      <c r="C621" s="23" t="s">
        <v>24</v>
      </c>
      <c r="D621" s="23" t="s">
        <v>11</v>
      </c>
      <c r="E621" s="23" t="s">
        <v>842</v>
      </c>
      <c r="F621" s="20">
        <f>SUMIFS(AllWeights5[Weighting % (BT &amp; CZ per Era)],AllWeights5[Column1],Table6[[#This Row],[Combined Name]],AllWeights5[bldgvint],F$3)</f>
        <v>0</v>
      </c>
      <c r="G621" s="20">
        <f>SUMIFS(AllWeights5[Weighting % (BT &amp; CZ per Era)],AllWeights5[Column1],Table6[[#This Row],[Combined Name]],AllWeights5[bldgvint],G$3)</f>
        <v>0</v>
      </c>
      <c r="H621" s="20">
        <f>SUMIFS(AllWeights5[Weighting % (BT &amp; CZ per Era)],AllWeights5[Column1],Table6[[#This Row],[Combined Name]],AllWeights5[bldgvint],H$3)</f>
        <v>0</v>
      </c>
      <c r="I621" s="20">
        <f>SUMIFS(AllWeights5[Weighting % (BT &amp; CZ per Era)],AllWeights5[Column1],Table6[[#This Row],[Combined Name]],AllWeights5[bldgvint],I$3)</f>
        <v>0.40551181102362199</v>
      </c>
      <c r="J621" s="20">
        <f>SUMIFS(AllWeights5[Weighting % (BT &amp; CZ per Era)],AllWeights5[Column1],Table6[[#This Row],[Combined Name]],AllWeights5[bldgvint],J$3)</f>
        <v>0.21653543307086615</v>
      </c>
      <c r="K621" s="20">
        <f>SUMIFS(AllWeights5[Weighting % (BT &amp; CZ per Era)],AllWeights5[Column1],Table6[[#This Row],[Combined Name]],AllWeights5[bldgvint],K$3)</f>
        <v>0.21653543307086615</v>
      </c>
      <c r="L621" s="20">
        <f>SUMIFS(AllWeights5[Weighting % (BT &amp; CZ per Era)],AllWeights5[Column1],Table6[[#This Row],[Combined Name]],AllWeights5[bldgvint],L$3)</f>
        <v>0.16141732283464566</v>
      </c>
      <c r="M621" s="20">
        <f>SUMIFS(AllWeights5[Weighting % (BT &amp; CZ per Era)],AllWeights5[Column1],Table6[[#This Row],[Combined Name]],AllWeights5[bldgvint],M$3)</f>
        <v>0</v>
      </c>
      <c r="N621" s="20">
        <f>SUMIFS(AllWeights5[Weighting % (BT &amp; CZ per Era)],AllWeights5[Column1],Table6[[#This Row],[Combined Name]],AllWeights5[bldgvint],N$3)</f>
        <v>0</v>
      </c>
      <c r="O621" s="20">
        <f>SUMIFS(AllWeights5[Weighting % (BT &amp; CZ per Era)],AllWeights5[Column1],Table6[[#This Row],[Combined Name]],AllWeights5[bldgvint],O$3)</f>
        <v>0</v>
      </c>
      <c r="P621" s="20">
        <f>SUMIFS(AllWeights5[Weighting % (BT &amp; CZ per Era)],AllWeights5[Column1],Table6[[#This Row],[Combined Name]],AllWeights5[bldgvint],P$3)</f>
        <v>0</v>
      </c>
      <c r="Q621" s="20">
        <f>SUMIFS(AllWeights5[Weighting % (BT &amp; CZ per Era)],AllWeights5[Column1],Table6[[#This Row],[Combined Name]],AllWeights5[bldgvint],Q$3)</f>
        <v>0</v>
      </c>
      <c r="R621" s="20">
        <f>SUMIFS(AllWeights5[Weighting % (BT &amp; CZ per Era)],AllWeights5[Column1],Table6[[#This Row],[Combined Name]],AllWeights5[bldgvint],R$3)</f>
        <v>0</v>
      </c>
      <c r="S621" s="20">
        <f>SUMIFS(AllWeights5[Weighting % (BT &amp; CZ per Era)],AllWeights5[Column1],Table6[[#This Row],[Combined Name]],AllWeights5[bldgvint],S$3)</f>
        <v>0</v>
      </c>
      <c r="T621" s="20">
        <f>SUMIFS(AllWeights5[Weighting % (BT &amp; CZ per Era)],AllWeights5[Column1],Table6[[#This Row],[Combined Name]],AllWeights5[bldgvint],T$3)</f>
        <v>0</v>
      </c>
      <c r="U621" s="20">
        <f>SUM(Table6[[#This Row],[1975]:[MH85]])</f>
        <v>1</v>
      </c>
    </row>
    <row r="622" spans="1:21" hidden="1" x14ac:dyDescent="0.3">
      <c r="A622" s="23" t="s">
        <v>2329</v>
      </c>
      <c r="B622" s="23" t="s">
        <v>48</v>
      </c>
      <c r="C622" s="23" t="s">
        <v>24</v>
      </c>
      <c r="D622" s="23" t="s">
        <v>14</v>
      </c>
      <c r="E622" s="23" t="s">
        <v>843</v>
      </c>
      <c r="F622" s="20">
        <f>SUMIFS(AllWeights5[Weighting % (BT &amp; CZ per Era)],AllWeights5[Column1],Table6[[#This Row],[Combined Name]],AllWeights5[bldgvint],F$3)</f>
        <v>0</v>
      </c>
      <c r="G622" s="20">
        <f>SUMIFS(AllWeights5[Weighting % (BT &amp; CZ per Era)],AllWeights5[Column1],Table6[[#This Row],[Combined Name]],AllWeights5[bldgvint],G$3)</f>
        <v>0</v>
      </c>
      <c r="H622" s="20">
        <f>SUMIFS(AllWeights5[Weighting % (BT &amp; CZ per Era)],AllWeights5[Column1],Table6[[#This Row],[Combined Name]],AllWeights5[bldgvint],H$3)</f>
        <v>0</v>
      </c>
      <c r="I622" s="20">
        <f>SUMIFS(AllWeights5[Weighting % (BT &amp; CZ per Era)],AllWeights5[Column1],Table6[[#This Row],[Combined Name]],AllWeights5[bldgvint],I$3)</f>
        <v>0</v>
      </c>
      <c r="J622" s="20">
        <f>SUMIFS(AllWeights5[Weighting % (BT &amp; CZ per Era)],AllWeights5[Column1],Table6[[#This Row],[Combined Name]],AllWeights5[bldgvint],J$3)</f>
        <v>0</v>
      </c>
      <c r="K622" s="20">
        <f>SUMIFS(AllWeights5[Weighting % (BT &amp; CZ per Era)],AllWeights5[Column1],Table6[[#This Row],[Combined Name]],AllWeights5[bldgvint],K$3)</f>
        <v>0</v>
      </c>
      <c r="L622" s="20">
        <f>SUMIFS(AllWeights5[Weighting % (BT &amp; CZ per Era)],AllWeights5[Column1],Table6[[#This Row],[Combined Name]],AllWeights5[bldgvint],L$3)</f>
        <v>0</v>
      </c>
      <c r="M622" s="20">
        <f>SUMIFS(AllWeights5[Weighting % (BT &amp; CZ per Era)],AllWeights5[Column1],Table6[[#This Row],[Combined Name]],AllWeights5[bldgvint],M$3)</f>
        <v>0.75229357798165142</v>
      </c>
      <c r="N622" s="20">
        <f>SUMIFS(AllWeights5[Weighting % (BT &amp; CZ per Era)],AllWeights5[Column1],Table6[[#This Row],[Combined Name]],AllWeights5[bldgvint],N$3)</f>
        <v>0.24770642201834861</v>
      </c>
      <c r="O622" s="20">
        <f>SUMIFS(AllWeights5[Weighting % (BT &amp; CZ per Era)],AllWeights5[Column1],Table6[[#This Row],[Combined Name]],AllWeights5[bldgvint],O$3)</f>
        <v>0</v>
      </c>
      <c r="P622" s="20">
        <f>SUMIFS(AllWeights5[Weighting % (BT &amp; CZ per Era)],AllWeights5[Column1],Table6[[#This Row],[Combined Name]],AllWeights5[bldgvint],P$3)</f>
        <v>0</v>
      </c>
      <c r="Q622" s="20">
        <f>SUMIFS(AllWeights5[Weighting % (BT &amp; CZ per Era)],AllWeights5[Column1],Table6[[#This Row],[Combined Name]],AllWeights5[bldgvint],Q$3)</f>
        <v>0</v>
      </c>
      <c r="R622" s="20">
        <f>SUMIFS(AllWeights5[Weighting % (BT &amp; CZ per Era)],AllWeights5[Column1],Table6[[#This Row],[Combined Name]],AllWeights5[bldgvint],R$3)</f>
        <v>0</v>
      </c>
      <c r="S622" s="20">
        <f>SUMIFS(AllWeights5[Weighting % (BT &amp; CZ per Era)],AllWeights5[Column1],Table6[[#This Row],[Combined Name]],AllWeights5[bldgvint],S$3)</f>
        <v>0</v>
      </c>
      <c r="T622" s="20">
        <f>SUMIFS(AllWeights5[Weighting % (BT &amp; CZ per Era)],AllWeights5[Column1],Table6[[#This Row],[Combined Name]],AllWeights5[bldgvint],T$3)</f>
        <v>0</v>
      </c>
      <c r="U622" s="20">
        <f>SUM(Table6[[#This Row],[1975]:[MH85]])</f>
        <v>1</v>
      </c>
    </row>
    <row r="623" spans="1:21" hidden="1" x14ac:dyDescent="0.3">
      <c r="A623" s="23" t="s">
        <v>2329</v>
      </c>
      <c r="B623" s="23" t="s">
        <v>48</v>
      </c>
      <c r="C623" s="23" t="s">
        <v>24</v>
      </c>
      <c r="D623" s="23" t="s">
        <v>19</v>
      </c>
      <c r="E623" s="23" t="s">
        <v>844</v>
      </c>
      <c r="F623" s="20">
        <f>SUMIFS(AllWeights5[Weighting % (BT &amp; CZ per Era)],AllWeights5[Column1],Table6[[#This Row],[Combined Name]],AllWeights5[bldgvint],F$3)</f>
        <v>0</v>
      </c>
      <c r="G623" s="20">
        <f>SUMIFS(AllWeights5[Weighting % (BT &amp; CZ per Era)],AllWeights5[Column1],Table6[[#This Row],[Combined Name]],AllWeights5[bldgvint],G$3)</f>
        <v>0</v>
      </c>
      <c r="H623" s="20">
        <f>SUMIFS(AllWeights5[Weighting % (BT &amp; CZ per Era)],AllWeights5[Column1],Table6[[#This Row],[Combined Name]],AllWeights5[bldgvint],H$3)</f>
        <v>0</v>
      </c>
      <c r="I623" s="20">
        <f>SUMIFS(AllWeights5[Weighting % (BT &amp; CZ per Era)],AllWeights5[Column1],Table6[[#This Row],[Combined Name]],AllWeights5[bldgvint],I$3)</f>
        <v>0</v>
      </c>
      <c r="J623" s="20">
        <f>SUMIFS(AllWeights5[Weighting % (BT &amp; CZ per Era)],AllWeights5[Column1],Table6[[#This Row],[Combined Name]],AllWeights5[bldgvint],J$3)</f>
        <v>0</v>
      </c>
      <c r="K623" s="20">
        <f>SUMIFS(AllWeights5[Weighting % (BT &amp; CZ per Era)],AllWeights5[Column1],Table6[[#This Row],[Combined Name]],AllWeights5[bldgvint],K$3)</f>
        <v>0</v>
      </c>
      <c r="L623" s="20">
        <f>SUMIFS(AllWeights5[Weighting % (BT &amp; CZ per Era)],AllWeights5[Column1],Table6[[#This Row],[Combined Name]],AllWeights5[bldgvint],L$3)</f>
        <v>0</v>
      </c>
      <c r="M623" s="20">
        <f>SUMIFS(AllWeights5[Weighting % (BT &amp; CZ per Era)],AllWeights5[Column1],Table6[[#This Row],[Combined Name]],AllWeights5[bldgvint],M$3)</f>
        <v>0</v>
      </c>
      <c r="N623" s="20">
        <f>SUMIFS(AllWeights5[Weighting % (BT &amp; CZ per Era)],AllWeights5[Column1],Table6[[#This Row],[Combined Name]],AllWeights5[bldgvint],N$3)</f>
        <v>0</v>
      </c>
      <c r="O623" s="20">
        <f>SUMIFS(AllWeights5[Weighting % (BT &amp; CZ per Era)],AllWeights5[Column1],Table6[[#This Row],[Combined Name]],AllWeights5[bldgvint],O$3)</f>
        <v>1</v>
      </c>
      <c r="P623" s="20">
        <f>SUMIFS(AllWeights5[Weighting % (BT &amp; CZ per Era)],AllWeights5[Column1],Table6[[#This Row],[Combined Name]],AllWeights5[bldgvint],P$3)</f>
        <v>0</v>
      </c>
      <c r="Q623" s="20">
        <f>SUMIFS(AllWeights5[Weighting % (BT &amp; CZ per Era)],AllWeights5[Column1],Table6[[#This Row],[Combined Name]],AllWeights5[bldgvint],Q$3)</f>
        <v>0</v>
      </c>
      <c r="R623" s="20">
        <f>SUMIFS(AllWeights5[Weighting % (BT &amp; CZ per Era)],AllWeights5[Column1],Table6[[#This Row],[Combined Name]],AllWeights5[bldgvint],R$3)</f>
        <v>0</v>
      </c>
      <c r="S623" s="20">
        <f>SUMIFS(AllWeights5[Weighting % (BT &amp; CZ per Era)],AllWeights5[Column1],Table6[[#This Row],[Combined Name]],AllWeights5[bldgvint],S$3)</f>
        <v>0</v>
      </c>
      <c r="T623" s="20">
        <f>SUMIFS(AllWeights5[Weighting % (BT &amp; CZ per Era)],AllWeights5[Column1],Table6[[#This Row],[Combined Name]],AllWeights5[bldgvint],T$3)</f>
        <v>0</v>
      </c>
      <c r="U623" s="20">
        <f>SUM(Table6[[#This Row],[1975]:[MH85]])</f>
        <v>1</v>
      </c>
    </row>
    <row r="624" spans="1:21" hidden="1" x14ac:dyDescent="0.3">
      <c r="A624" s="23" t="s">
        <v>2329</v>
      </c>
      <c r="B624" s="23" t="s">
        <v>48</v>
      </c>
      <c r="C624" s="23" t="s">
        <v>25</v>
      </c>
      <c r="D624" s="23" t="s">
        <v>16</v>
      </c>
      <c r="E624" s="23" t="s">
        <v>845</v>
      </c>
      <c r="F624" s="20">
        <f>SUMIFS(AllWeights5[Weighting % (BT &amp; CZ per Era)],AllWeights5[Column1],Table6[[#This Row],[Combined Name]],AllWeights5[bldgvint],F$3)</f>
        <v>0.4741339133136554</v>
      </c>
      <c r="G624" s="20">
        <f>SUMIFS(AllWeights5[Weighting % (BT &amp; CZ per Era)],AllWeights5[Column1],Table6[[#This Row],[Combined Name]],AllWeights5[bldgvint],G$3)</f>
        <v>0.33136554295479259</v>
      </c>
      <c r="H624" s="20">
        <f>SUMIFS(AllWeights5[Weighting % (BT &amp; CZ per Era)],AllWeights5[Column1],Table6[[#This Row],[Combined Name]],AllWeights5[bldgvint],H$3)</f>
        <v>0.19450054373155196</v>
      </c>
      <c r="I624" s="20">
        <f>SUMIFS(AllWeights5[Weighting % (BT &amp; CZ per Era)],AllWeights5[Column1],Table6[[#This Row],[Combined Name]],AllWeights5[bldgvint],I$3)</f>
        <v>0</v>
      </c>
      <c r="J624" s="20">
        <f>SUMIFS(AllWeights5[Weighting % (BT &amp; CZ per Era)],AllWeights5[Column1],Table6[[#This Row],[Combined Name]],AllWeights5[bldgvint],J$3)</f>
        <v>0</v>
      </c>
      <c r="K624" s="20">
        <f>SUMIFS(AllWeights5[Weighting % (BT &amp; CZ per Era)],AllWeights5[Column1],Table6[[#This Row],[Combined Name]],AllWeights5[bldgvint],K$3)</f>
        <v>0</v>
      </c>
      <c r="L624" s="20">
        <f>SUMIFS(AllWeights5[Weighting % (BT &amp; CZ per Era)],AllWeights5[Column1],Table6[[#This Row],[Combined Name]],AllWeights5[bldgvint],L$3)</f>
        <v>0</v>
      </c>
      <c r="M624" s="20">
        <f>SUMIFS(AllWeights5[Weighting % (BT &amp; CZ per Era)],AllWeights5[Column1],Table6[[#This Row],[Combined Name]],AllWeights5[bldgvint],M$3)</f>
        <v>0</v>
      </c>
      <c r="N624" s="20">
        <f>SUMIFS(AllWeights5[Weighting % (BT &amp; CZ per Era)],AllWeights5[Column1],Table6[[#This Row],[Combined Name]],AllWeights5[bldgvint],N$3)</f>
        <v>0</v>
      </c>
      <c r="O624" s="20">
        <f>SUMIFS(AllWeights5[Weighting % (BT &amp; CZ per Era)],AllWeights5[Column1],Table6[[#This Row],[Combined Name]],AllWeights5[bldgvint],O$3)</f>
        <v>0</v>
      </c>
      <c r="P624" s="20">
        <f>SUMIFS(AllWeights5[Weighting % (BT &amp; CZ per Era)],AllWeights5[Column1],Table6[[#This Row],[Combined Name]],AllWeights5[bldgvint],P$3)</f>
        <v>0</v>
      </c>
      <c r="Q624" s="20">
        <f>SUMIFS(AllWeights5[Weighting % (BT &amp; CZ per Era)],AllWeights5[Column1],Table6[[#This Row],[Combined Name]],AllWeights5[bldgvint],Q$3)</f>
        <v>0</v>
      </c>
      <c r="R624" s="20">
        <f>SUMIFS(AllWeights5[Weighting % (BT &amp; CZ per Era)],AllWeights5[Column1],Table6[[#This Row],[Combined Name]],AllWeights5[bldgvint],R$3)</f>
        <v>0</v>
      </c>
      <c r="S624" s="20">
        <f>SUMIFS(AllWeights5[Weighting % (BT &amp; CZ per Era)],AllWeights5[Column1],Table6[[#This Row],[Combined Name]],AllWeights5[bldgvint],S$3)</f>
        <v>0</v>
      </c>
      <c r="T624" s="20">
        <f>SUMIFS(AllWeights5[Weighting % (BT &amp; CZ per Era)],AllWeights5[Column1],Table6[[#This Row],[Combined Name]],AllWeights5[bldgvint],T$3)</f>
        <v>0</v>
      </c>
      <c r="U624" s="20">
        <f>SUM(Table6[[#This Row],[1975]:[MH85]])</f>
        <v>1</v>
      </c>
    </row>
    <row r="625" spans="1:21" hidden="1" x14ac:dyDescent="0.3">
      <c r="A625" s="23" t="s">
        <v>2329</v>
      </c>
      <c r="B625" s="23" t="s">
        <v>48</v>
      </c>
      <c r="C625" s="23" t="s">
        <v>25</v>
      </c>
      <c r="D625" s="23" t="s">
        <v>11</v>
      </c>
      <c r="E625" s="23" t="s">
        <v>846</v>
      </c>
      <c r="F625" s="20">
        <f>SUMIFS(AllWeights5[Weighting % (BT &amp; CZ per Era)],AllWeights5[Column1],Table6[[#This Row],[Combined Name]],AllWeights5[bldgvint],F$3)</f>
        <v>0</v>
      </c>
      <c r="G625" s="20">
        <f>SUMIFS(AllWeights5[Weighting % (BT &amp; CZ per Era)],AllWeights5[Column1],Table6[[#This Row],[Combined Name]],AllWeights5[bldgvint],G$3)</f>
        <v>0</v>
      </c>
      <c r="H625" s="20">
        <f>SUMIFS(AllWeights5[Weighting % (BT &amp; CZ per Era)],AllWeights5[Column1],Table6[[#This Row],[Combined Name]],AllWeights5[bldgvint],H$3)</f>
        <v>0</v>
      </c>
      <c r="I625" s="20">
        <f>SUMIFS(AllWeights5[Weighting % (BT &amp; CZ per Era)],AllWeights5[Column1],Table6[[#This Row],[Combined Name]],AllWeights5[bldgvint],I$3)</f>
        <v>0.39393939393939398</v>
      </c>
      <c r="J625" s="20">
        <f>SUMIFS(AllWeights5[Weighting % (BT &amp; CZ per Era)],AllWeights5[Column1],Table6[[#This Row],[Combined Name]],AllWeights5[bldgvint],J$3)</f>
        <v>0.22048066875653083</v>
      </c>
      <c r="K625" s="20">
        <f>SUMIFS(AllWeights5[Weighting % (BT &amp; CZ per Era)],AllWeights5[Column1],Table6[[#This Row],[Combined Name]],AllWeights5[bldgvint],K$3)</f>
        <v>0.22048066875653083</v>
      </c>
      <c r="L625" s="20">
        <f>SUMIFS(AllWeights5[Weighting % (BT &amp; CZ per Era)],AllWeights5[Column1],Table6[[#This Row],[Combined Name]],AllWeights5[bldgvint],L$3)</f>
        <v>0.16509926854754442</v>
      </c>
      <c r="M625" s="20">
        <f>SUMIFS(AllWeights5[Weighting % (BT &amp; CZ per Era)],AllWeights5[Column1],Table6[[#This Row],[Combined Name]],AllWeights5[bldgvint],M$3)</f>
        <v>0</v>
      </c>
      <c r="N625" s="20">
        <f>SUMIFS(AllWeights5[Weighting % (BT &amp; CZ per Era)],AllWeights5[Column1],Table6[[#This Row],[Combined Name]],AllWeights5[bldgvint],N$3)</f>
        <v>0</v>
      </c>
      <c r="O625" s="20">
        <f>SUMIFS(AllWeights5[Weighting % (BT &amp; CZ per Era)],AllWeights5[Column1],Table6[[#This Row],[Combined Name]],AllWeights5[bldgvint],O$3)</f>
        <v>0</v>
      </c>
      <c r="P625" s="20">
        <f>SUMIFS(AllWeights5[Weighting % (BT &amp; CZ per Era)],AllWeights5[Column1],Table6[[#This Row],[Combined Name]],AllWeights5[bldgvint],P$3)</f>
        <v>0</v>
      </c>
      <c r="Q625" s="20">
        <f>SUMIFS(AllWeights5[Weighting % (BT &amp; CZ per Era)],AllWeights5[Column1],Table6[[#This Row],[Combined Name]],AllWeights5[bldgvint],Q$3)</f>
        <v>0</v>
      </c>
      <c r="R625" s="20">
        <f>SUMIFS(AllWeights5[Weighting % (BT &amp; CZ per Era)],AllWeights5[Column1],Table6[[#This Row],[Combined Name]],AllWeights5[bldgvint],R$3)</f>
        <v>0</v>
      </c>
      <c r="S625" s="20">
        <f>SUMIFS(AllWeights5[Weighting % (BT &amp; CZ per Era)],AllWeights5[Column1],Table6[[#This Row],[Combined Name]],AllWeights5[bldgvint],S$3)</f>
        <v>0</v>
      </c>
      <c r="T625" s="20">
        <f>SUMIFS(AllWeights5[Weighting % (BT &amp; CZ per Era)],AllWeights5[Column1],Table6[[#This Row],[Combined Name]],AllWeights5[bldgvint],T$3)</f>
        <v>0</v>
      </c>
      <c r="U625" s="20">
        <f>SUM(Table6[[#This Row],[1975]:[MH85]])</f>
        <v>1</v>
      </c>
    </row>
    <row r="626" spans="1:21" hidden="1" x14ac:dyDescent="0.3">
      <c r="A626" s="23" t="s">
        <v>2329</v>
      </c>
      <c r="B626" s="23" t="s">
        <v>48</v>
      </c>
      <c r="C626" s="23" t="s">
        <v>25</v>
      </c>
      <c r="D626" s="23" t="s">
        <v>14</v>
      </c>
      <c r="E626" s="23" t="s">
        <v>847</v>
      </c>
      <c r="F626" s="20">
        <f>SUMIFS(AllWeights5[Weighting % (BT &amp; CZ per Era)],AllWeights5[Column1],Table6[[#This Row],[Combined Name]],AllWeights5[bldgvint],F$3)</f>
        <v>0</v>
      </c>
      <c r="G626" s="20">
        <f>SUMIFS(AllWeights5[Weighting % (BT &amp; CZ per Era)],AllWeights5[Column1],Table6[[#This Row],[Combined Name]],AllWeights5[bldgvint],G$3)</f>
        <v>0</v>
      </c>
      <c r="H626" s="20">
        <f>SUMIFS(AllWeights5[Weighting % (BT &amp; CZ per Era)],AllWeights5[Column1],Table6[[#This Row],[Combined Name]],AllWeights5[bldgvint],H$3)</f>
        <v>0</v>
      </c>
      <c r="I626" s="20">
        <f>SUMIFS(AllWeights5[Weighting % (BT &amp; CZ per Era)],AllWeights5[Column1],Table6[[#This Row],[Combined Name]],AllWeights5[bldgvint],I$3)</f>
        <v>0</v>
      </c>
      <c r="J626" s="20">
        <f>SUMIFS(AllWeights5[Weighting % (BT &amp; CZ per Era)],AllWeights5[Column1],Table6[[#This Row],[Combined Name]],AllWeights5[bldgvint],J$3)</f>
        <v>0</v>
      </c>
      <c r="K626" s="20">
        <f>SUMIFS(AllWeights5[Weighting % (BT &amp; CZ per Era)],AllWeights5[Column1],Table6[[#This Row],[Combined Name]],AllWeights5[bldgvint],K$3)</f>
        <v>0</v>
      </c>
      <c r="L626" s="20">
        <f>SUMIFS(AllWeights5[Weighting % (BT &amp; CZ per Era)],AllWeights5[Column1],Table6[[#This Row],[Combined Name]],AllWeights5[bldgvint],L$3)</f>
        <v>0</v>
      </c>
      <c r="M626" s="20">
        <f>SUMIFS(AllWeights5[Weighting % (BT &amp; CZ per Era)],AllWeights5[Column1],Table6[[#This Row],[Combined Name]],AllWeights5[bldgvint],M$3)</f>
        <v>0.75059382422802856</v>
      </c>
      <c r="N626" s="20">
        <f>SUMIFS(AllWeights5[Weighting % (BT &amp; CZ per Era)],AllWeights5[Column1],Table6[[#This Row],[Combined Name]],AllWeights5[bldgvint],N$3)</f>
        <v>0.24940617577197149</v>
      </c>
      <c r="O626" s="20">
        <f>SUMIFS(AllWeights5[Weighting % (BT &amp; CZ per Era)],AllWeights5[Column1],Table6[[#This Row],[Combined Name]],AllWeights5[bldgvint],O$3)</f>
        <v>0</v>
      </c>
      <c r="P626" s="20">
        <f>SUMIFS(AllWeights5[Weighting % (BT &amp; CZ per Era)],AllWeights5[Column1],Table6[[#This Row],[Combined Name]],AllWeights5[bldgvint],P$3)</f>
        <v>0</v>
      </c>
      <c r="Q626" s="20">
        <f>SUMIFS(AllWeights5[Weighting % (BT &amp; CZ per Era)],AllWeights5[Column1],Table6[[#This Row],[Combined Name]],AllWeights5[bldgvint],Q$3)</f>
        <v>0</v>
      </c>
      <c r="R626" s="20">
        <f>SUMIFS(AllWeights5[Weighting % (BT &amp; CZ per Era)],AllWeights5[Column1],Table6[[#This Row],[Combined Name]],AllWeights5[bldgvint],R$3)</f>
        <v>0</v>
      </c>
      <c r="S626" s="20">
        <f>SUMIFS(AllWeights5[Weighting % (BT &amp; CZ per Era)],AllWeights5[Column1],Table6[[#This Row],[Combined Name]],AllWeights5[bldgvint],S$3)</f>
        <v>0</v>
      </c>
      <c r="T626" s="20">
        <f>SUMIFS(AllWeights5[Weighting % (BT &amp; CZ per Era)],AllWeights5[Column1],Table6[[#This Row],[Combined Name]],AllWeights5[bldgvint],T$3)</f>
        <v>0</v>
      </c>
      <c r="U626" s="20">
        <f>SUM(Table6[[#This Row],[1975]:[MH85]])</f>
        <v>1</v>
      </c>
    </row>
    <row r="627" spans="1:21" hidden="1" x14ac:dyDescent="0.3">
      <c r="A627" s="23" t="s">
        <v>2329</v>
      </c>
      <c r="B627" s="23" t="s">
        <v>48</v>
      </c>
      <c r="C627" s="23" t="s">
        <v>25</v>
      </c>
      <c r="D627" s="23" t="s">
        <v>19</v>
      </c>
      <c r="E627" s="23" t="s">
        <v>848</v>
      </c>
      <c r="F627" s="20">
        <f>SUMIFS(AllWeights5[Weighting % (BT &amp; CZ per Era)],AllWeights5[Column1],Table6[[#This Row],[Combined Name]],AllWeights5[bldgvint],F$3)</f>
        <v>0</v>
      </c>
      <c r="G627" s="20">
        <f>SUMIFS(AllWeights5[Weighting % (BT &amp; CZ per Era)],AllWeights5[Column1],Table6[[#This Row],[Combined Name]],AllWeights5[bldgvint],G$3)</f>
        <v>0</v>
      </c>
      <c r="H627" s="20">
        <f>SUMIFS(AllWeights5[Weighting % (BT &amp; CZ per Era)],AllWeights5[Column1],Table6[[#This Row],[Combined Name]],AllWeights5[bldgvint],H$3)</f>
        <v>0</v>
      </c>
      <c r="I627" s="20">
        <f>SUMIFS(AllWeights5[Weighting % (BT &amp; CZ per Era)],AllWeights5[Column1],Table6[[#This Row],[Combined Name]],AllWeights5[bldgvint],I$3)</f>
        <v>0</v>
      </c>
      <c r="J627" s="20">
        <f>SUMIFS(AllWeights5[Weighting % (BT &amp; CZ per Era)],AllWeights5[Column1],Table6[[#This Row],[Combined Name]],AllWeights5[bldgvint],J$3)</f>
        <v>0</v>
      </c>
      <c r="K627" s="20">
        <f>SUMIFS(AllWeights5[Weighting % (BT &amp; CZ per Era)],AllWeights5[Column1],Table6[[#This Row],[Combined Name]],AllWeights5[bldgvint],K$3)</f>
        <v>0</v>
      </c>
      <c r="L627" s="20">
        <f>SUMIFS(AllWeights5[Weighting % (BT &amp; CZ per Era)],AllWeights5[Column1],Table6[[#This Row],[Combined Name]],AllWeights5[bldgvint],L$3)</f>
        <v>0</v>
      </c>
      <c r="M627" s="20">
        <f>SUMIFS(AllWeights5[Weighting % (BT &amp; CZ per Era)],AllWeights5[Column1],Table6[[#This Row],[Combined Name]],AllWeights5[bldgvint],M$3)</f>
        <v>0</v>
      </c>
      <c r="N627" s="20">
        <f>SUMIFS(AllWeights5[Weighting % (BT &amp; CZ per Era)],AllWeights5[Column1],Table6[[#This Row],[Combined Name]],AllWeights5[bldgvint],N$3)</f>
        <v>0</v>
      </c>
      <c r="O627" s="20">
        <f>SUMIFS(AllWeights5[Weighting % (BT &amp; CZ per Era)],AllWeights5[Column1],Table6[[#This Row],[Combined Name]],AllWeights5[bldgvint],O$3)</f>
        <v>1</v>
      </c>
      <c r="P627" s="20">
        <f>SUMIFS(AllWeights5[Weighting % (BT &amp; CZ per Era)],AllWeights5[Column1],Table6[[#This Row],[Combined Name]],AllWeights5[bldgvint],P$3)</f>
        <v>0</v>
      </c>
      <c r="Q627" s="20">
        <f>SUMIFS(AllWeights5[Weighting % (BT &amp; CZ per Era)],AllWeights5[Column1],Table6[[#This Row],[Combined Name]],AllWeights5[bldgvint],Q$3)</f>
        <v>0</v>
      </c>
      <c r="R627" s="20">
        <f>SUMIFS(AllWeights5[Weighting % (BT &amp; CZ per Era)],AllWeights5[Column1],Table6[[#This Row],[Combined Name]],AllWeights5[bldgvint],R$3)</f>
        <v>0</v>
      </c>
      <c r="S627" s="20">
        <f>SUMIFS(AllWeights5[Weighting % (BT &amp; CZ per Era)],AllWeights5[Column1],Table6[[#This Row],[Combined Name]],AllWeights5[bldgvint],S$3)</f>
        <v>0</v>
      </c>
      <c r="T627" s="20">
        <f>SUMIFS(AllWeights5[Weighting % (BT &amp; CZ per Era)],AllWeights5[Column1],Table6[[#This Row],[Combined Name]],AllWeights5[bldgvint],T$3)</f>
        <v>0</v>
      </c>
      <c r="U627" s="20">
        <f>SUM(Table6[[#This Row],[1975]:[MH85]])</f>
        <v>1</v>
      </c>
    </row>
    <row r="628" spans="1:21" hidden="1" x14ac:dyDescent="0.3">
      <c r="A628" s="23" t="s">
        <v>2329</v>
      </c>
      <c r="B628" s="23" t="s">
        <v>48</v>
      </c>
      <c r="C628" s="23" t="s">
        <v>26</v>
      </c>
      <c r="D628" s="23" t="s">
        <v>16</v>
      </c>
      <c r="E628" s="23" t="s">
        <v>849</v>
      </c>
      <c r="F628" s="20">
        <f>SUMIFS(AllWeights5[Weighting % (BT &amp; CZ per Era)],AllWeights5[Column1],Table6[[#This Row],[Combined Name]],AllWeights5[bldgvint],F$3)</f>
        <v>0.51278600269179009</v>
      </c>
      <c r="G628" s="20">
        <f>SUMIFS(AllWeights5[Weighting % (BT &amp; CZ per Era)],AllWeights5[Column1],Table6[[#This Row],[Combined Name]],AllWeights5[bldgvint],G$3)</f>
        <v>0.35781580465295137</v>
      </c>
      <c r="H628" s="20">
        <f>SUMIFS(AllWeights5[Weighting % (BT &amp; CZ per Era)],AllWeights5[Column1],Table6[[#This Row],[Combined Name]],AllWeights5[bldgvint],H$3)</f>
        <v>0.12939819265525859</v>
      </c>
      <c r="I628" s="20">
        <f>SUMIFS(AllWeights5[Weighting % (BT &amp; CZ per Era)],AllWeights5[Column1],Table6[[#This Row],[Combined Name]],AllWeights5[bldgvint],I$3)</f>
        <v>0</v>
      </c>
      <c r="J628" s="20">
        <f>SUMIFS(AllWeights5[Weighting % (BT &amp; CZ per Era)],AllWeights5[Column1],Table6[[#This Row],[Combined Name]],AllWeights5[bldgvint],J$3)</f>
        <v>0</v>
      </c>
      <c r="K628" s="20">
        <f>SUMIFS(AllWeights5[Weighting % (BT &amp; CZ per Era)],AllWeights5[Column1],Table6[[#This Row],[Combined Name]],AllWeights5[bldgvint],K$3)</f>
        <v>0</v>
      </c>
      <c r="L628" s="20">
        <f>SUMIFS(AllWeights5[Weighting % (BT &amp; CZ per Era)],AllWeights5[Column1],Table6[[#This Row],[Combined Name]],AllWeights5[bldgvint],L$3)</f>
        <v>0</v>
      </c>
      <c r="M628" s="20">
        <f>SUMIFS(AllWeights5[Weighting % (BT &amp; CZ per Era)],AllWeights5[Column1],Table6[[#This Row],[Combined Name]],AllWeights5[bldgvint],M$3)</f>
        <v>0</v>
      </c>
      <c r="N628" s="20">
        <f>SUMIFS(AllWeights5[Weighting % (BT &amp; CZ per Era)],AllWeights5[Column1],Table6[[#This Row],[Combined Name]],AllWeights5[bldgvint],N$3)</f>
        <v>0</v>
      </c>
      <c r="O628" s="20">
        <f>SUMIFS(AllWeights5[Weighting % (BT &amp; CZ per Era)],AllWeights5[Column1],Table6[[#This Row],[Combined Name]],AllWeights5[bldgvint],O$3)</f>
        <v>0</v>
      </c>
      <c r="P628" s="20">
        <f>SUMIFS(AllWeights5[Weighting % (BT &amp; CZ per Era)],AllWeights5[Column1],Table6[[#This Row],[Combined Name]],AllWeights5[bldgvint],P$3)</f>
        <v>0</v>
      </c>
      <c r="Q628" s="20">
        <f>SUMIFS(AllWeights5[Weighting % (BT &amp; CZ per Era)],AllWeights5[Column1],Table6[[#This Row],[Combined Name]],AllWeights5[bldgvint],Q$3)</f>
        <v>0</v>
      </c>
      <c r="R628" s="20">
        <f>SUMIFS(AllWeights5[Weighting % (BT &amp; CZ per Era)],AllWeights5[Column1],Table6[[#This Row],[Combined Name]],AllWeights5[bldgvint],R$3)</f>
        <v>0</v>
      </c>
      <c r="S628" s="20">
        <f>SUMIFS(AllWeights5[Weighting % (BT &amp; CZ per Era)],AllWeights5[Column1],Table6[[#This Row],[Combined Name]],AllWeights5[bldgvint],S$3)</f>
        <v>0</v>
      </c>
      <c r="T628" s="20">
        <f>SUMIFS(AllWeights5[Weighting % (BT &amp; CZ per Era)],AllWeights5[Column1],Table6[[#This Row],[Combined Name]],AllWeights5[bldgvint],T$3)</f>
        <v>0</v>
      </c>
      <c r="U628" s="20">
        <f>SUM(Table6[[#This Row],[1975]:[MH85]])</f>
        <v>1</v>
      </c>
    </row>
    <row r="629" spans="1:21" hidden="1" x14ac:dyDescent="0.3">
      <c r="A629" s="23" t="s">
        <v>2329</v>
      </c>
      <c r="B629" s="23" t="s">
        <v>48</v>
      </c>
      <c r="C629" s="23" t="s">
        <v>26</v>
      </c>
      <c r="D629" s="23" t="s">
        <v>11</v>
      </c>
      <c r="E629" s="23" t="s">
        <v>850</v>
      </c>
      <c r="F629" s="20">
        <f>SUMIFS(AllWeights5[Weighting % (BT &amp; CZ per Era)],AllWeights5[Column1],Table6[[#This Row],[Combined Name]],AllWeights5[bldgvint],F$3)</f>
        <v>0</v>
      </c>
      <c r="G629" s="20">
        <f>SUMIFS(AllWeights5[Weighting % (BT &amp; CZ per Era)],AllWeights5[Column1],Table6[[#This Row],[Combined Name]],AllWeights5[bldgvint],G$3)</f>
        <v>0</v>
      </c>
      <c r="H629" s="20">
        <f>SUMIFS(AllWeights5[Weighting % (BT &amp; CZ per Era)],AllWeights5[Column1],Table6[[#This Row],[Combined Name]],AllWeights5[bldgvint],H$3)</f>
        <v>0</v>
      </c>
      <c r="I629" s="20">
        <f>SUMIFS(AllWeights5[Weighting % (BT &amp; CZ per Era)],AllWeights5[Column1],Table6[[#This Row],[Combined Name]],AllWeights5[bldgvint],I$3)</f>
        <v>0.37480438184663539</v>
      </c>
      <c r="J629" s="20">
        <f>SUMIFS(AllWeights5[Weighting % (BT &amp; CZ per Era)],AllWeights5[Column1],Table6[[#This Row],[Combined Name]],AllWeights5[bldgvint],J$3)</f>
        <v>0.22769953051643194</v>
      </c>
      <c r="K629" s="20">
        <f>SUMIFS(AllWeights5[Weighting % (BT &amp; CZ per Era)],AllWeights5[Column1],Table6[[#This Row],[Combined Name]],AllWeights5[bldgvint],K$3)</f>
        <v>0.22769953051643194</v>
      </c>
      <c r="L629" s="20">
        <f>SUMIFS(AllWeights5[Weighting % (BT &amp; CZ per Era)],AllWeights5[Column1],Table6[[#This Row],[Combined Name]],AllWeights5[bldgvint],L$3)</f>
        <v>0.16979655712050076</v>
      </c>
      <c r="M629" s="20">
        <f>SUMIFS(AllWeights5[Weighting % (BT &amp; CZ per Era)],AllWeights5[Column1],Table6[[#This Row],[Combined Name]],AllWeights5[bldgvint],M$3)</f>
        <v>0</v>
      </c>
      <c r="N629" s="20">
        <f>SUMIFS(AllWeights5[Weighting % (BT &amp; CZ per Era)],AllWeights5[Column1],Table6[[#This Row],[Combined Name]],AllWeights5[bldgvint],N$3)</f>
        <v>0</v>
      </c>
      <c r="O629" s="20">
        <f>SUMIFS(AllWeights5[Weighting % (BT &amp; CZ per Era)],AllWeights5[Column1],Table6[[#This Row],[Combined Name]],AllWeights5[bldgvint],O$3)</f>
        <v>0</v>
      </c>
      <c r="P629" s="20">
        <f>SUMIFS(AllWeights5[Weighting % (BT &amp; CZ per Era)],AllWeights5[Column1],Table6[[#This Row],[Combined Name]],AllWeights5[bldgvint],P$3)</f>
        <v>0</v>
      </c>
      <c r="Q629" s="20">
        <f>SUMIFS(AllWeights5[Weighting % (BT &amp; CZ per Era)],AllWeights5[Column1],Table6[[#This Row],[Combined Name]],AllWeights5[bldgvint],Q$3)</f>
        <v>0</v>
      </c>
      <c r="R629" s="20">
        <f>SUMIFS(AllWeights5[Weighting % (BT &amp; CZ per Era)],AllWeights5[Column1],Table6[[#This Row],[Combined Name]],AllWeights5[bldgvint],R$3)</f>
        <v>0</v>
      </c>
      <c r="S629" s="20">
        <f>SUMIFS(AllWeights5[Weighting % (BT &amp; CZ per Era)],AllWeights5[Column1],Table6[[#This Row],[Combined Name]],AllWeights5[bldgvint],S$3)</f>
        <v>0</v>
      </c>
      <c r="T629" s="20">
        <f>SUMIFS(AllWeights5[Weighting % (BT &amp; CZ per Era)],AllWeights5[Column1],Table6[[#This Row],[Combined Name]],AllWeights5[bldgvint],T$3)</f>
        <v>0</v>
      </c>
      <c r="U629" s="20">
        <f>SUM(Table6[[#This Row],[1975]:[MH85]])</f>
        <v>1</v>
      </c>
    </row>
    <row r="630" spans="1:21" hidden="1" x14ac:dyDescent="0.3">
      <c r="A630" s="23" t="s">
        <v>2329</v>
      </c>
      <c r="B630" s="23" t="s">
        <v>48</v>
      </c>
      <c r="C630" s="23" t="s">
        <v>26</v>
      </c>
      <c r="D630" s="23" t="s">
        <v>14</v>
      </c>
      <c r="E630" s="23" t="s">
        <v>851</v>
      </c>
      <c r="F630" s="20">
        <f>SUMIFS(AllWeights5[Weighting % (BT &amp; CZ per Era)],AllWeights5[Column1],Table6[[#This Row],[Combined Name]],AllWeights5[bldgvint],F$3)</f>
        <v>0</v>
      </c>
      <c r="G630" s="20">
        <f>SUMIFS(AllWeights5[Weighting % (BT &amp; CZ per Era)],AllWeights5[Column1],Table6[[#This Row],[Combined Name]],AllWeights5[bldgvint],G$3)</f>
        <v>0</v>
      </c>
      <c r="H630" s="20">
        <f>SUMIFS(AllWeights5[Weighting % (BT &amp; CZ per Era)],AllWeights5[Column1],Table6[[#This Row],[Combined Name]],AllWeights5[bldgvint],H$3)</f>
        <v>0</v>
      </c>
      <c r="I630" s="20">
        <f>SUMIFS(AllWeights5[Weighting % (BT &amp; CZ per Era)],AllWeights5[Column1],Table6[[#This Row],[Combined Name]],AllWeights5[bldgvint],I$3)</f>
        <v>0</v>
      </c>
      <c r="J630" s="20">
        <f>SUMIFS(AllWeights5[Weighting % (BT &amp; CZ per Era)],AllWeights5[Column1],Table6[[#This Row],[Combined Name]],AllWeights5[bldgvint],J$3)</f>
        <v>0</v>
      </c>
      <c r="K630" s="20">
        <f>SUMIFS(AllWeights5[Weighting % (BT &amp; CZ per Era)],AllWeights5[Column1],Table6[[#This Row],[Combined Name]],AllWeights5[bldgvint],K$3)</f>
        <v>0</v>
      </c>
      <c r="L630" s="20">
        <f>SUMIFS(AllWeights5[Weighting % (BT &amp; CZ per Era)],AllWeights5[Column1],Table6[[#This Row],[Combined Name]],AllWeights5[bldgvint],L$3)</f>
        <v>0</v>
      </c>
      <c r="M630" s="20">
        <f>SUMIFS(AllWeights5[Weighting % (BT &amp; CZ per Era)],AllWeights5[Column1],Table6[[#This Row],[Combined Name]],AllWeights5[bldgvint],M$3)</f>
        <v>0.74570446735395168</v>
      </c>
      <c r="N630" s="20">
        <f>SUMIFS(AllWeights5[Weighting % (BT &amp; CZ per Era)],AllWeights5[Column1],Table6[[#This Row],[Combined Name]],AllWeights5[bldgvint],N$3)</f>
        <v>0.25429553264604809</v>
      </c>
      <c r="O630" s="20">
        <f>SUMIFS(AllWeights5[Weighting % (BT &amp; CZ per Era)],AllWeights5[Column1],Table6[[#This Row],[Combined Name]],AllWeights5[bldgvint],O$3)</f>
        <v>0</v>
      </c>
      <c r="P630" s="20">
        <f>SUMIFS(AllWeights5[Weighting % (BT &amp; CZ per Era)],AllWeights5[Column1],Table6[[#This Row],[Combined Name]],AllWeights5[bldgvint],P$3)</f>
        <v>0</v>
      </c>
      <c r="Q630" s="20">
        <f>SUMIFS(AllWeights5[Weighting % (BT &amp; CZ per Era)],AllWeights5[Column1],Table6[[#This Row],[Combined Name]],AllWeights5[bldgvint],Q$3)</f>
        <v>0</v>
      </c>
      <c r="R630" s="20">
        <f>SUMIFS(AllWeights5[Weighting % (BT &amp; CZ per Era)],AllWeights5[Column1],Table6[[#This Row],[Combined Name]],AllWeights5[bldgvint],R$3)</f>
        <v>0</v>
      </c>
      <c r="S630" s="20">
        <f>SUMIFS(AllWeights5[Weighting % (BT &amp; CZ per Era)],AllWeights5[Column1],Table6[[#This Row],[Combined Name]],AllWeights5[bldgvint],S$3)</f>
        <v>0</v>
      </c>
      <c r="T630" s="20">
        <f>SUMIFS(AllWeights5[Weighting % (BT &amp; CZ per Era)],AllWeights5[Column1],Table6[[#This Row],[Combined Name]],AllWeights5[bldgvint],T$3)</f>
        <v>0</v>
      </c>
      <c r="U630" s="20">
        <f>SUM(Table6[[#This Row],[1975]:[MH85]])</f>
        <v>0.99999999999999978</v>
      </c>
    </row>
    <row r="631" spans="1:21" hidden="1" x14ac:dyDescent="0.3">
      <c r="A631" s="23" t="s">
        <v>2329</v>
      </c>
      <c r="B631" s="23" t="s">
        <v>48</v>
      </c>
      <c r="C631" s="23" t="s">
        <v>26</v>
      </c>
      <c r="D631" s="23" t="s">
        <v>19</v>
      </c>
      <c r="E631" s="23" t="s">
        <v>852</v>
      </c>
      <c r="F631" s="20">
        <f>SUMIFS(AllWeights5[Weighting % (BT &amp; CZ per Era)],AllWeights5[Column1],Table6[[#This Row],[Combined Name]],AllWeights5[bldgvint],F$3)</f>
        <v>0</v>
      </c>
      <c r="G631" s="20">
        <f>SUMIFS(AllWeights5[Weighting % (BT &amp; CZ per Era)],AllWeights5[Column1],Table6[[#This Row],[Combined Name]],AllWeights5[bldgvint],G$3)</f>
        <v>0</v>
      </c>
      <c r="H631" s="20">
        <f>SUMIFS(AllWeights5[Weighting % (BT &amp; CZ per Era)],AllWeights5[Column1],Table6[[#This Row],[Combined Name]],AllWeights5[bldgvint],H$3)</f>
        <v>0</v>
      </c>
      <c r="I631" s="20">
        <f>SUMIFS(AllWeights5[Weighting % (BT &amp; CZ per Era)],AllWeights5[Column1],Table6[[#This Row],[Combined Name]],AllWeights5[bldgvint],I$3)</f>
        <v>0</v>
      </c>
      <c r="J631" s="20">
        <f>SUMIFS(AllWeights5[Weighting % (BT &amp; CZ per Era)],AllWeights5[Column1],Table6[[#This Row],[Combined Name]],AllWeights5[bldgvint],J$3)</f>
        <v>0</v>
      </c>
      <c r="K631" s="20">
        <f>SUMIFS(AllWeights5[Weighting % (BT &amp; CZ per Era)],AllWeights5[Column1],Table6[[#This Row],[Combined Name]],AllWeights5[bldgvint],K$3)</f>
        <v>0</v>
      </c>
      <c r="L631" s="20">
        <f>SUMIFS(AllWeights5[Weighting % (BT &amp; CZ per Era)],AllWeights5[Column1],Table6[[#This Row],[Combined Name]],AllWeights5[bldgvint],L$3)</f>
        <v>0</v>
      </c>
      <c r="M631" s="20">
        <f>SUMIFS(AllWeights5[Weighting % (BT &amp; CZ per Era)],AllWeights5[Column1],Table6[[#This Row],[Combined Name]],AllWeights5[bldgvint],M$3)</f>
        <v>0</v>
      </c>
      <c r="N631" s="20">
        <f>SUMIFS(AllWeights5[Weighting % (BT &amp; CZ per Era)],AllWeights5[Column1],Table6[[#This Row],[Combined Name]],AllWeights5[bldgvint],N$3)</f>
        <v>0</v>
      </c>
      <c r="O631" s="20">
        <f>SUMIFS(AllWeights5[Weighting % (BT &amp; CZ per Era)],AllWeights5[Column1],Table6[[#This Row],[Combined Name]],AllWeights5[bldgvint],O$3)</f>
        <v>0.99999999999999989</v>
      </c>
      <c r="P631" s="20">
        <f>SUMIFS(AllWeights5[Weighting % (BT &amp; CZ per Era)],AllWeights5[Column1],Table6[[#This Row],[Combined Name]],AllWeights5[bldgvint],P$3)</f>
        <v>0</v>
      </c>
      <c r="Q631" s="20">
        <f>SUMIFS(AllWeights5[Weighting % (BT &amp; CZ per Era)],AllWeights5[Column1],Table6[[#This Row],[Combined Name]],AllWeights5[bldgvint],Q$3)</f>
        <v>0</v>
      </c>
      <c r="R631" s="20">
        <f>SUMIFS(AllWeights5[Weighting % (BT &amp; CZ per Era)],AllWeights5[Column1],Table6[[#This Row],[Combined Name]],AllWeights5[bldgvint],R$3)</f>
        <v>0</v>
      </c>
      <c r="S631" s="20">
        <f>SUMIFS(AllWeights5[Weighting % (BT &amp; CZ per Era)],AllWeights5[Column1],Table6[[#This Row],[Combined Name]],AllWeights5[bldgvint],S$3)</f>
        <v>0</v>
      </c>
      <c r="T631" s="20">
        <f>SUMIFS(AllWeights5[Weighting % (BT &amp; CZ per Era)],AllWeights5[Column1],Table6[[#This Row],[Combined Name]],AllWeights5[bldgvint],T$3)</f>
        <v>0</v>
      </c>
      <c r="U631" s="20">
        <f>SUM(Table6[[#This Row],[1975]:[MH85]])</f>
        <v>0.99999999999999989</v>
      </c>
    </row>
    <row r="632" spans="1:21" hidden="1" x14ac:dyDescent="0.3">
      <c r="A632" s="23" t="s">
        <v>2329</v>
      </c>
      <c r="B632" s="23" t="s">
        <v>48</v>
      </c>
      <c r="C632" s="23" t="s">
        <v>35</v>
      </c>
      <c r="D632" s="23" t="s">
        <v>16</v>
      </c>
      <c r="E632" s="23" t="s">
        <v>1641</v>
      </c>
      <c r="F632" s="20">
        <f>SUMIFS(AllWeights5[Weighting % (BT &amp; CZ per Era)],AllWeights5[Column1],Table6[[#This Row],[Combined Name]],AllWeights5[bldgvint],F$3)</f>
        <v>0.28282411230388116</v>
      </c>
      <c r="G632" s="20">
        <f>SUMIFS(AllWeights5[Weighting % (BT &amp; CZ per Era)],AllWeights5[Column1],Table6[[#This Row],[Combined Name]],AllWeights5[bldgvint],G$3)</f>
        <v>0.58918249380677146</v>
      </c>
      <c r="H632" s="20">
        <f>SUMIFS(AllWeights5[Weighting % (BT &amp; CZ per Era)],AllWeights5[Column1],Table6[[#This Row],[Combined Name]],AllWeights5[bldgvint],H$3)</f>
        <v>0.12799339388934766</v>
      </c>
      <c r="I632" s="20">
        <f>SUMIFS(AllWeights5[Weighting % (BT &amp; CZ per Era)],AllWeights5[Column1],Table6[[#This Row],[Combined Name]],AllWeights5[bldgvint],I$3)</f>
        <v>0</v>
      </c>
      <c r="J632" s="20">
        <f>SUMIFS(AllWeights5[Weighting % (BT &amp; CZ per Era)],AllWeights5[Column1],Table6[[#This Row],[Combined Name]],AllWeights5[bldgvint],J$3)</f>
        <v>0</v>
      </c>
      <c r="K632" s="20">
        <f>SUMIFS(AllWeights5[Weighting % (BT &amp; CZ per Era)],AllWeights5[Column1],Table6[[#This Row],[Combined Name]],AllWeights5[bldgvint],K$3)</f>
        <v>0</v>
      </c>
      <c r="L632" s="20">
        <f>SUMIFS(AllWeights5[Weighting % (BT &amp; CZ per Era)],AllWeights5[Column1],Table6[[#This Row],[Combined Name]],AllWeights5[bldgvint],L$3)</f>
        <v>0</v>
      </c>
      <c r="M632" s="20">
        <f>SUMIFS(AllWeights5[Weighting % (BT &amp; CZ per Era)],AllWeights5[Column1],Table6[[#This Row],[Combined Name]],AllWeights5[bldgvint],M$3)</f>
        <v>0</v>
      </c>
      <c r="N632" s="20">
        <f>SUMIFS(AllWeights5[Weighting % (BT &amp; CZ per Era)],AllWeights5[Column1],Table6[[#This Row],[Combined Name]],AllWeights5[bldgvint],N$3)</f>
        <v>0</v>
      </c>
      <c r="O632" s="20">
        <f>SUMIFS(AllWeights5[Weighting % (BT &amp; CZ per Era)],AllWeights5[Column1],Table6[[#This Row],[Combined Name]],AllWeights5[bldgvint],O$3)</f>
        <v>0</v>
      </c>
      <c r="P632" s="20">
        <f>SUMIFS(AllWeights5[Weighting % (BT &amp; CZ per Era)],AllWeights5[Column1],Table6[[#This Row],[Combined Name]],AllWeights5[bldgvint],P$3)</f>
        <v>0</v>
      </c>
      <c r="Q632" s="20">
        <f>SUMIFS(AllWeights5[Weighting % (BT &amp; CZ per Era)],AllWeights5[Column1],Table6[[#This Row],[Combined Name]],AllWeights5[bldgvint],Q$3)</f>
        <v>0</v>
      </c>
      <c r="R632" s="20">
        <f>SUMIFS(AllWeights5[Weighting % (BT &amp; CZ per Era)],AllWeights5[Column1],Table6[[#This Row],[Combined Name]],AllWeights5[bldgvint],R$3)</f>
        <v>0</v>
      </c>
      <c r="S632" s="20">
        <f>SUMIFS(AllWeights5[Weighting % (BT &amp; CZ per Era)],AllWeights5[Column1],Table6[[#This Row],[Combined Name]],AllWeights5[bldgvint],S$3)</f>
        <v>0</v>
      </c>
      <c r="T632" s="20">
        <f>SUMIFS(AllWeights5[Weighting % (BT &amp; CZ per Era)],AllWeights5[Column1],Table6[[#This Row],[Combined Name]],AllWeights5[bldgvint],T$3)</f>
        <v>0</v>
      </c>
      <c r="U632" s="20">
        <f>SUM(Table6[[#This Row],[1975]:[MH85]])</f>
        <v>1.0000000000000002</v>
      </c>
    </row>
    <row r="633" spans="1:21" hidden="1" x14ac:dyDescent="0.3">
      <c r="A633" s="23" t="s">
        <v>2329</v>
      </c>
      <c r="B633" s="23" t="s">
        <v>48</v>
      </c>
      <c r="C633" s="23" t="s">
        <v>35</v>
      </c>
      <c r="D633" s="23" t="s">
        <v>11</v>
      </c>
      <c r="E633" s="23" t="s">
        <v>1642</v>
      </c>
      <c r="F633" s="20">
        <f>SUMIFS(AllWeights5[Weighting % (BT &amp; CZ per Era)],AllWeights5[Column1],Table6[[#This Row],[Combined Name]],AllWeights5[bldgvint],F$3)</f>
        <v>0</v>
      </c>
      <c r="G633" s="20">
        <f>SUMIFS(AllWeights5[Weighting % (BT &amp; CZ per Era)],AllWeights5[Column1],Table6[[#This Row],[Combined Name]],AllWeights5[bldgvint],G$3)</f>
        <v>0</v>
      </c>
      <c r="H633" s="20">
        <f>SUMIFS(AllWeights5[Weighting % (BT &amp; CZ per Era)],AllWeights5[Column1],Table6[[#This Row],[Combined Name]],AllWeights5[bldgvint],H$3)</f>
        <v>0</v>
      </c>
      <c r="I633" s="20">
        <f>SUMIFS(AllWeights5[Weighting % (BT &amp; CZ per Era)],AllWeights5[Column1],Table6[[#This Row],[Combined Name]],AllWeights5[bldgvint],I$3)</f>
        <v>0.34510250569476086</v>
      </c>
      <c r="J633" s="20">
        <f>SUMIFS(AllWeights5[Weighting % (BT &amp; CZ per Era)],AllWeights5[Column1],Table6[[#This Row],[Combined Name]],AllWeights5[bldgvint],J$3)</f>
        <v>0.23804100227790434</v>
      </c>
      <c r="K633" s="20">
        <f>SUMIFS(AllWeights5[Weighting % (BT &amp; CZ per Era)],AllWeights5[Column1],Table6[[#This Row],[Combined Name]],AllWeights5[bldgvint],K$3)</f>
        <v>0.23804100227790434</v>
      </c>
      <c r="L633" s="20">
        <f>SUMIFS(AllWeights5[Weighting % (BT &amp; CZ per Era)],AllWeights5[Column1],Table6[[#This Row],[Combined Name]],AllWeights5[bldgvint],L$3)</f>
        <v>0.17881548974943051</v>
      </c>
      <c r="M633" s="20">
        <f>SUMIFS(AllWeights5[Weighting % (BT &amp; CZ per Era)],AllWeights5[Column1],Table6[[#This Row],[Combined Name]],AllWeights5[bldgvint],M$3)</f>
        <v>0</v>
      </c>
      <c r="N633" s="20">
        <f>SUMIFS(AllWeights5[Weighting % (BT &amp; CZ per Era)],AllWeights5[Column1],Table6[[#This Row],[Combined Name]],AllWeights5[bldgvint],N$3)</f>
        <v>0</v>
      </c>
      <c r="O633" s="20">
        <f>SUMIFS(AllWeights5[Weighting % (BT &amp; CZ per Era)],AllWeights5[Column1],Table6[[#This Row],[Combined Name]],AllWeights5[bldgvint],O$3)</f>
        <v>0</v>
      </c>
      <c r="P633" s="20">
        <f>SUMIFS(AllWeights5[Weighting % (BT &amp; CZ per Era)],AllWeights5[Column1],Table6[[#This Row],[Combined Name]],AllWeights5[bldgvint],P$3)</f>
        <v>0</v>
      </c>
      <c r="Q633" s="20">
        <f>SUMIFS(AllWeights5[Weighting % (BT &amp; CZ per Era)],AllWeights5[Column1],Table6[[#This Row],[Combined Name]],AllWeights5[bldgvint],Q$3)</f>
        <v>0</v>
      </c>
      <c r="R633" s="20">
        <f>SUMIFS(AllWeights5[Weighting % (BT &amp; CZ per Era)],AllWeights5[Column1],Table6[[#This Row],[Combined Name]],AllWeights5[bldgvint],R$3)</f>
        <v>0</v>
      </c>
      <c r="S633" s="20">
        <f>SUMIFS(AllWeights5[Weighting % (BT &amp; CZ per Era)],AllWeights5[Column1],Table6[[#This Row],[Combined Name]],AllWeights5[bldgvint],S$3)</f>
        <v>0</v>
      </c>
      <c r="T633" s="20">
        <f>SUMIFS(AllWeights5[Weighting % (BT &amp; CZ per Era)],AllWeights5[Column1],Table6[[#This Row],[Combined Name]],AllWeights5[bldgvint],T$3)</f>
        <v>0</v>
      </c>
      <c r="U633" s="20">
        <f>SUM(Table6[[#This Row],[1975]:[MH85]])</f>
        <v>1</v>
      </c>
    </row>
    <row r="634" spans="1:21" hidden="1" x14ac:dyDescent="0.3">
      <c r="A634" s="23" t="s">
        <v>2329</v>
      </c>
      <c r="B634" s="23" t="s">
        <v>48</v>
      </c>
      <c r="C634" s="23" t="s">
        <v>35</v>
      </c>
      <c r="D634" s="23" t="s">
        <v>14</v>
      </c>
      <c r="E634" s="23" t="s">
        <v>1643</v>
      </c>
      <c r="F634" s="20">
        <f>SUMIFS(AllWeights5[Weighting % (BT &amp; CZ per Era)],AllWeights5[Column1],Table6[[#This Row],[Combined Name]],AllWeights5[bldgvint],F$3)</f>
        <v>0</v>
      </c>
      <c r="G634" s="20">
        <f>SUMIFS(AllWeights5[Weighting % (BT &amp; CZ per Era)],AllWeights5[Column1],Table6[[#This Row],[Combined Name]],AllWeights5[bldgvint],G$3)</f>
        <v>0</v>
      </c>
      <c r="H634" s="20">
        <f>SUMIFS(AllWeights5[Weighting % (BT &amp; CZ per Era)],AllWeights5[Column1],Table6[[#This Row],[Combined Name]],AllWeights5[bldgvint],H$3)</f>
        <v>0</v>
      </c>
      <c r="I634" s="20">
        <f>SUMIFS(AllWeights5[Weighting % (BT &amp; CZ per Era)],AllWeights5[Column1],Table6[[#This Row],[Combined Name]],AllWeights5[bldgvint],I$3)</f>
        <v>0</v>
      </c>
      <c r="J634" s="20">
        <f>SUMIFS(AllWeights5[Weighting % (BT &amp; CZ per Era)],AllWeights5[Column1],Table6[[#This Row],[Combined Name]],AllWeights5[bldgvint],J$3)</f>
        <v>0</v>
      </c>
      <c r="K634" s="20">
        <f>SUMIFS(AllWeights5[Weighting % (BT &amp; CZ per Era)],AllWeights5[Column1],Table6[[#This Row],[Combined Name]],AllWeights5[bldgvint],K$3)</f>
        <v>0</v>
      </c>
      <c r="L634" s="20">
        <f>SUMIFS(AllWeights5[Weighting % (BT &amp; CZ per Era)],AllWeights5[Column1],Table6[[#This Row],[Combined Name]],AllWeights5[bldgvint],L$3)</f>
        <v>0</v>
      </c>
      <c r="M634" s="20">
        <f>SUMIFS(AllWeights5[Weighting % (BT &amp; CZ per Era)],AllWeights5[Column1],Table6[[#This Row],[Combined Name]],AllWeights5[bldgvint],M$3)</f>
        <v>0.75119617224880386</v>
      </c>
      <c r="N634" s="20">
        <f>SUMIFS(AllWeights5[Weighting % (BT &amp; CZ per Era)],AllWeights5[Column1],Table6[[#This Row],[Combined Name]],AllWeights5[bldgvint],N$3)</f>
        <v>0.24880382775119619</v>
      </c>
      <c r="O634" s="20">
        <f>SUMIFS(AllWeights5[Weighting % (BT &amp; CZ per Era)],AllWeights5[Column1],Table6[[#This Row],[Combined Name]],AllWeights5[bldgvint],O$3)</f>
        <v>0</v>
      </c>
      <c r="P634" s="20">
        <f>SUMIFS(AllWeights5[Weighting % (BT &amp; CZ per Era)],AllWeights5[Column1],Table6[[#This Row],[Combined Name]],AllWeights5[bldgvint],P$3)</f>
        <v>0</v>
      </c>
      <c r="Q634" s="20">
        <f>SUMIFS(AllWeights5[Weighting % (BT &amp; CZ per Era)],AllWeights5[Column1],Table6[[#This Row],[Combined Name]],AllWeights5[bldgvint],Q$3)</f>
        <v>0</v>
      </c>
      <c r="R634" s="20">
        <f>SUMIFS(AllWeights5[Weighting % (BT &amp; CZ per Era)],AllWeights5[Column1],Table6[[#This Row],[Combined Name]],AllWeights5[bldgvint],R$3)</f>
        <v>0</v>
      </c>
      <c r="S634" s="20">
        <f>SUMIFS(AllWeights5[Weighting % (BT &amp; CZ per Era)],AllWeights5[Column1],Table6[[#This Row],[Combined Name]],AllWeights5[bldgvint],S$3)</f>
        <v>0</v>
      </c>
      <c r="T634" s="20">
        <f>SUMIFS(AllWeights5[Weighting % (BT &amp; CZ per Era)],AllWeights5[Column1],Table6[[#This Row],[Combined Name]],AllWeights5[bldgvint],T$3)</f>
        <v>0</v>
      </c>
      <c r="U634" s="20">
        <f>SUM(Table6[[#This Row],[1975]:[MH85]])</f>
        <v>1</v>
      </c>
    </row>
    <row r="635" spans="1:21" hidden="1" x14ac:dyDescent="0.3">
      <c r="A635" s="23" t="s">
        <v>2329</v>
      </c>
      <c r="B635" s="23" t="s">
        <v>48</v>
      </c>
      <c r="C635" s="23" t="s">
        <v>35</v>
      </c>
      <c r="D635" s="23" t="s">
        <v>19</v>
      </c>
      <c r="E635" s="23" t="s">
        <v>1644</v>
      </c>
      <c r="F635" s="20">
        <f>SUMIFS(AllWeights5[Weighting % (BT &amp; CZ per Era)],AllWeights5[Column1],Table6[[#This Row],[Combined Name]],AllWeights5[bldgvint],F$3)</f>
        <v>0</v>
      </c>
      <c r="G635" s="20">
        <f>SUMIFS(AllWeights5[Weighting % (BT &amp; CZ per Era)],AllWeights5[Column1],Table6[[#This Row],[Combined Name]],AllWeights5[bldgvint],G$3)</f>
        <v>0</v>
      </c>
      <c r="H635" s="20">
        <f>SUMIFS(AllWeights5[Weighting % (BT &amp; CZ per Era)],AllWeights5[Column1],Table6[[#This Row],[Combined Name]],AllWeights5[bldgvint],H$3)</f>
        <v>0</v>
      </c>
      <c r="I635" s="20">
        <f>SUMIFS(AllWeights5[Weighting % (BT &amp; CZ per Era)],AllWeights5[Column1],Table6[[#This Row],[Combined Name]],AllWeights5[bldgvint],I$3)</f>
        <v>0</v>
      </c>
      <c r="J635" s="20">
        <f>SUMIFS(AllWeights5[Weighting % (BT &amp; CZ per Era)],AllWeights5[Column1],Table6[[#This Row],[Combined Name]],AllWeights5[bldgvint],J$3)</f>
        <v>0</v>
      </c>
      <c r="K635" s="20">
        <f>SUMIFS(AllWeights5[Weighting % (BT &amp; CZ per Era)],AllWeights5[Column1],Table6[[#This Row],[Combined Name]],AllWeights5[bldgvint],K$3)</f>
        <v>0</v>
      </c>
      <c r="L635" s="20">
        <f>SUMIFS(AllWeights5[Weighting % (BT &amp; CZ per Era)],AllWeights5[Column1],Table6[[#This Row],[Combined Name]],AllWeights5[bldgvint],L$3)</f>
        <v>0</v>
      </c>
      <c r="M635" s="20">
        <f>SUMIFS(AllWeights5[Weighting % (BT &amp; CZ per Era)],AllWeights5[Column1],Table6[[#This Row],[Combined Name]],AllWeights5[bldgvint],M$3)</f>
        <v>0</v>
      </c>
      <c r="N635" s="20">
        <f>SUMIFS(AllWeights5[Weighting % (BT &amp; CZ per Era)],AllWeights5[Column1],Table6[[#This Row],[Combined Name]],AllWeights5[bldgvint],N$3)</f>
        <v>0</v>
      </c>
      <c r="O635" s="20">
        <f>SUMIFS(AllWeights5[Weighting % (BT &amp; CZ per Era)],AllWeights5[Column1],Table6[[#This Row],[Combined Name]],AllWeights5[bldgvint],O$3)</f>
        <v>0.99999999999999989</v>
      </c>
      <c r="P635" s="20">
        <f>SUMIFS(AllWeights5[Weighting % (BT &amp; CZ per Era)],AllWeights5[Column1],Table6[[#This Row],[Combined Name]],AllWeights5[bldgvint],P$3)</f>
        <v>0</v>
      </c>
      <c r="Q635" s="20">
        <f>SUMIFS(AllWeights5[Weighting % (BT &amp; CZ per Era)],AllWeights5[Column1],Table6[[#This Row],[Combined Name]],AllWeights5[bldgvint],Q$3)</f>
        <v>0</v>
      </c>
      <c r="R635" s="20">
        <f>SUMIFS(AllWeights5[Weighting % (BT &amp; CZ per Era)],AllWeights5[Column1],Table6[[#This Row],[Combined Name]],AllWeights5[bldgvint],R$3)</f>
        <v>0</v>
      </c>
      <c r="S635" s="20">
        <f>SUMIFS(AllWeights5[Weighting % (BT &amp; CZ per Era)],AllWeights5[Column1],Table6[[#This Row],[Combined Name]],AllWeights5[bldgvint],S$3)</f>
        <v>0</v>
      </c>
      <c r="T635" s="20">
        <f>SUMIFS(AllWeights5[Weighting % (BT &amp; CZ per Era)],AllWeights5[Column1],Table6[[#This Row],[Combined Name]],AllWeights5[bldgvint],T$3)</f>
        <v>0</v>
      </c>
      <c r="U635" s="20">
        <f>SUM(Table6[[#This Row],[1975]:[MH85]])</f>
        <v>0.99999999999999989</v>
      </c>
    </row>
    <row r="636" spans="1:21" hidden="1" x14ac:dyDescent="0.3">
      <c r="A636" s="23" t="s">
        <v>2329</v>
      </c>
      <c r="B636" s="23" t="s">
        <v>48</v>
      </c>
      <c r="C636" s="23" t="s">
        <v>36</v>
      </c>
      <c r="D636" s="23" t="s">
        <v>16</v>
      </c>
      <c r="E636" s="23" t="s">
        <v>1645</v>
      </c>
      <c r="F636" s="20">
        <f>SUMIFS(AllWeights5[Weighting % (BT &amp; CZ per Era)],AllWeights5[Column1],Table6[[#This Row],[Combined Name]],AllWeights5[bldgvint],F$3)</f>
        <v>0.22386343534406511</v>
      </c>
      <c r="G636" s="20">
        <f>SUMIFS(AllWeights5[Weighting % (BT &amp; CZ per Era)],AllWeights5[Column1],Table6[[#This Row],[Combined Name]],AllWeights5[bldgvint],G$3)</f>
        <v>0.66115336989209283</v>
      </c>
      <c r="H636" s="20">
        <f>SUMIFS(AllWeights5[Weighting % (BT &amp; CZ per Era)],AllWeights5[Column1],Table6[[#This Row],[Combined Name]],AllWeights5[bldgvint],H$3)</f>
        <v>0.11498319476384221</v>
      </c>
      <c r="I636" s="20">
        <f>SUMIFS(AllWeights5[Weighting % (BT &amp; CZ per Era)],AllWeights5[Column1],Table6[[#This Row],[Combined Name]],AllWeights5[bldgvint],I$3)</f>
        <v>0</v>
      </c>
      <c r="J636" s="20">
        <f>SUMIFS(AllWeights5[Weighting % (BT &amp; CZ per Era)],AllWeights5[Column1],Table6[[#This Row],[Combined Name]],AllWeights5[bldgvint],J$3)</f>
        <v>0</v>
      </c>
      <c r="K636" s="20">
        <f>SUMIFS(AllWeights5[Weighting % (BT &amp; CZ per Era)],AllWeights5[Column1],Table6[[#This Row],[Combined Name]],AllWeights5[bldgvint],K$3)</f>
        <v>0</v>
      </c>
      <c r="L636" s="20">
        <f>SUMIFS(AllWeights5[Weighting % (BT &amp; CZ per Era)],AllWeights5[Column1],Table6[[#This Row],[Combined Name]],AllWeights5[bldgvint],L$3)</f>
        <v>0</v>
      </c>
      <c r="M636" s="20">
        <f>SUMIFS(AllWeights5[Weighting % (BT &amp; CZ per Era)],AllWeights5[Column1],Table6[[#This Row],[Combined Name]],AllWeights5[bldgvint],M$3)</f>
        <v>0</v>
      </c>
      <c r="N636" s="20">
        <f>SUMIFS(AllWeights5[Weighting % (BT &amp; CZ per Era)],AllWeights5[Column1],Table6[[#This Row],[Combined Name]],AllWeights5[bldgvint],N$3)</f>
        <v>0</v>
      </c>
      <c r="O636" s="20">
        <f>SUMIFS(AllWeights5[Weighting % (BT &amp; CZ per Era)],AllWeights5[Column1],Table6[[#This Row],[Combined Name]],AllWeights5[bldgvint],O$3)</f>
        <v>0</v>
      </c>
      <c r="P636" s="20">
        <f>SUMIFS(AllWeights5[Weighting % (BT &amp; CZ per Era)],AllWeights5[Column1],Table6[[#This Row],[Combined Name]],AllWeights5[bldgvint],P$3)</f>
        <v>0</v>
      </c>
      <c r="Q636" s="20">
        <f>SUMIFS(AllWeights5[Weighting % (BT &amp; CZ per Era)],AllWeights5[Column1],Table6[[#This Row],[Combined Name]],AllWeights5[bldgvint],Q$3)</f>
        <v>0</v>
      </c>
      <c r="R636" s="20">
        <f>SUMIFS(AllWeights5[Weighting % (BT &amp; CZ per Era)],AllWeights5[Column1],Table6[[#This Row],[Combined Name]],AllWeights5[bldgvint],R$3)</f>
        <v>0</v>
      </c>
      <c r="S636" s="20">
        <f>SUMIFS(AllWeights5[Weighting % (BT &amp; CZ per Era)],AllWeights5[Column1],Table6[[#This Row],[Combined Name]],AllWeights5[bldgvint],S$3)</f>
        <v>0</v>
      </c>
      <c r="T636" s="20">
        <f>SUMIFS(AllWeights5[Weighting % (BT &amp; CZ per Era)],AllWeights5[Column1],Table6[[#This Row],[Combined Name]],AllWeights5[bldgvint],T$3)</f>
        <v>0</v>
      </c>
      <c r="U636" s="20">
        <f>SUM(Table6[[#This Row],[1975]:[MH85]])</f>
        <v>1.0000000000000002</v>
      </c>
    </row>
    <row r="637" spans="1:21" hidden="1" x14ac:dyDescent="0.3">
      <c r="A637" s="23" t="s">
        <v>2329</v>
      </c>
      <c r="B637" s="23" t="s">
        <v>48</v>
      </c>
      <c r="C637" s="23" t="s">
        <v>36</v>
      </c>
      <c r="D637" s="23" t="s">
        <v>11</v>
      </c>
      <c r="E637" s="23" t="s">
        <v>1646</v>
      </c>
      <c r="F637" s="20">
        <f>SUMIFS(AllWeights5[Weighting % (BT &amp; CZ per Era)],AllWeights5[Column1],Table6[[#This Row],[Combined Name]],AllWeights5[bldgvint],F$3)</f>
        <v>0</v>
      </c>
      <c r="G637" s="20">
        <f>SUMIFS(AllWeights5[Weighting % (BT &amp; CZ per Era)],AllWeights5[Column1],Table6[[#This Row],[Combined Name]],AllWeights5[bldgvint],G$3)</f>
        <v>0</v>
      </c>
      <c r="H637" s="20">
        <f>SUMIFS(AllWeights5[Weighting % (BT &amp; CZ per Era)],AllWeights5[Column1],Table6[[#This Row],[Combined Name]],AllWeights5[bldgvint],H$3)</f>
        <v>0</v>
      </c>
      <c r="I637" s="20">
        <f>SUMIFS(AllWeights5[Weighting % (BT &amp; CZ per Era)],AllWeights5[Column1],Table6[[#This Row],[Combined Name]],AllWeights5[bldgvint],I$3)</f>
        <v>0.40046884157061924</v>
      </c>
      <c r="J637" s="20">
        <f>SUMIFS(AllWeights5[Weighting % (BT &amp; CZ per Era)],AllWeights5[Column1],Table6[[#This Row],[Combined Name]],AllWeights5[bldgvint],J$3)</f>
        <v>0.21801133033795664</v>
      </c>
      <c r="K637" s="20">
        <f>SUMIFS(AllWeights5[Weighting % (BT &amp; CZ per Era)],AllWeights5[Column1],Table6[[#This Row],[Combined Name]],AllWeights5[bldgvint],K$3)</f>
        <v>0.21801133033795664</v>
      </c>
      <c r="L637" s="20">
        <f>SUMIFS(AllWeights5[Weighting % (BT &amp; CZ per Era)],AllWeights5[Column1],Table6[[#This Row],[Combined Name]],AllWeights5[bldgvint],L$3)</f>
        <v>0.16350849775346746</v>
      </c>
      <c r="M637" s="20">
        <f>SUMIFS(AllWeights5[Weighting % (BT &amp; CZ per Era)],AllWeights5[Column1],Table6[[#This Row],[Combined Name]],AllWeights5[bldgvint],M$3)</f>
        <v>0</v>
      </c>
      <c r="N637" s="20">
        <f>SUMIFS(AllWeights5[Weighting % (BT &amp; CZ per Era)],AllWeights5[Column1],Table6[[#This Row],[Combined Name]],AllWeights5[bldgvint],N$3)</f>
        <v>0</v>
      </c>
      <c r="O637" s="20">
        <f>SUMIFS(AllWeights5[Weighting % (BT &amp; CZ per Era)],AllWeights5[Column1],Table6[[#This Row],[Combined Name]],AllWeights5[bldgvint],O$3)</f>
        <v>0</v>
      </c>
      <c r="P637" s="20">
        <f>SUMIFS(AllWeights5[Weighting % (BT &amp; CZ per Era)],AllWeights5[Column1],Table6[[#This Row],[Combined Name]],AllWeights5[bldgvint],P$3)</f>
        <v>0</v>
      </c>
      <c r="Q637" s="20">
        <f>SUMIFS(AllWeights5[Weighting % (BT &amp; CZ per Era)],AllWeights5[Column1],Table6[[#This Row],[Combined Name]],AllWeights5[bldgvint],Q$3)</f>
        <v>0</v>
      </c>
      <c r="R637" s="20">
        <f>SUMIFS(AllWeights5[Weighting % (BT &amp; CZ per Era)],AllWeights5[Column1],Table6[[#This Row],[Combined Name]],AllWeights5[bldgvint],R$3)</f>
        <v>0</v>
      </c>
      <c r="S637" s="20">
        <f>SUMIFS(AllWeights5[Weighting % (BT &amp; CZ per Era)],AllWeights5[Column1],Table6[[#This Row],[Combined Name]],AllWeights5[bldgvint],S$3)</f>
        <v>0</v>
      </c>
      <c r="T637" s="20">
        <f>SUMIFS(AllWeights5[Weighting % (BT &amp; CZ per Era)],AllWeights5[Column1],Table6[[#This Row],[Combined Name]],AllWeights5[bldgvint],T$3)</f>
        <v>0</v>
      </c>
      <c r="U637" s="20">
        <f>SUM(Table6[[#This Row],[1975]:[MH85]])</f>
        <v>0.99999999999999989</v>
      </c>
    </row>
    <row r="638" spans="1:21" hidden="1" x14ac:dyDescent="0.3">
      <c r="A638" s="23" t="s">
        <v>2329</v>
      </c>
      <c r="B638" s="23" t="s">
        <v>48</v>
      </c>
      <c r="C638" s="23" t="s">
        <v>36</v>
      </c>
      <c r="D638" s="23" t="s">
        <v>14</v>
      </c>
      <c r="E638" s="23" t="s">
        <v>1647</v>
      </c>
      <c r="F638" s="20">
        <f>SUMIFS(AllWeights5[Weighting % (BT &amp; CZ per Era)],AllWeights5[Column1],Table6[[#This Row],[Combined Name]],AllWeights5[bldgvint],F$3)</f>
        <v>0</v>
      </c>
      <c r="G638" s="20">
        <f>SUMIFS(AllWeights5[Weighting % (BT &amp; CZ per Era)],AllWeights5[Column1],Table6[[#This Row],[Combined Name]],AllWeights5[bldgvint],G$3)</f>
        <v>0</v>
      </c>
      <c r="H638" s="20">
        <f>SUMIFS(AllWeights5[Weighting % (BT &amp; CZ per Era)],AllWeights5[Column1],Table6[[#This Row],[Combined Name]],AllWeights5[bldgvint],H$3)</f>
        <v>0</v>
      </c>
      <c r="I638" s="20">
        <f>SUMIFS(AllWeights5[Weighting % (BT &amp; CZ per Era)],AllWeights5[Column1],Table6[[#This Row],[Combined Name]],AllWeights5[bldgvint],I$3)</f>
        <v>0</v>
      </c>
      <c r="J638" s="20">
        <f>SUMIFS(AllWeights5[Weighting % (BT &amp; CZ per Era)],AllWeights5[Column1],Table6[[#This Row],[Combined Name]],AllWeights5[bldgvint],J$3)</f>
        <v>0</v>
      </c>
      <c r="K638" s="20">
        <f>SUMIFS(AllWeights5[Weighting % (BT &amp; CZ per Era)],AllWeights5[Column1],Table6[[#This Row],[Combined Name]],AllWeights5[bldgvint],K$3)</f>
        <v>0</v>
      </c>
      <c r="L638" s="20">
        <f>SUMIFS(AllWeights5[Weighting % (BT &amp; CZ per Era)],AllWeights5[Column1],Table6[[#This Row],[Combined Name]],AllWeights5[bldgvint],L$3)</f>
        <v>0</v>
      </c>
      <c r="M638" s="20">
        <f>SUMIFS(AllWeights5[Weighting % (BT &amp; CZ per Era)],AllWeights5[Column1],Table6[[#This Row],[Combined Name]],AllWeights5[bldgvint],M$3)</f>
        <v>0.75067264573991044</v>
      </c>
      <c r="N638" s="20">
        <f>SUMIFS(AllWeights5[Weighting % (BT &amp; CZ per Era)],AllWeights5[Column1],Table6[[#This Row],[Combined Name]],AllWeights5[bldgvint],N$3)</f>
        <v>0.24932735426008976</v>
      </c>
      <c r="O638" s="20">
        <f>SUMIFS(AllWeights5[Weighting % (BT &amp; CZ per Era)],AllWeights5[Column1],Table6[[#This Row],[Combined Name]],AllWeights5[bldgvint],O$3)</f>
        <v>0</v>
      </c>
      <c r="P638" s="20">
        <f>SUMIFS(AllWeights5[Weighting % (BT &amp; CZ per Era)],AllWeights5[Column1],Table6[[#This Row],[Combined Name]],AllWeights5[bldgvint],P$3)</f>
        <v>0</v>
      </c>
      <c r="Q638" s="20">
        <f>SUMIFS(AllWeights5[Weighting % (BT &amp; CZ per Era)],AllWeights5[Column1],Table6[[#This Row],[Combined Name]],AllWeights5[bldgvint],Q$3)</f>
        <v>0</v>
      </c>
      <c r="R638" s="20">
        <f>SUMIFS(AllWeights5[Weighting % (BT &amp; CZ per Era)],AllWeights5[Column1],Table6[[#This Row],[Combined Name]],AllWeights5[bldgvint],R$3)</f>
        <v>0</v>
      </c>
      <c r="S638" s="20">
        <f>SUMIFS(AllWeights5[Weighting % (BT &amp; CZ per Era)],AllWeights5[Column1],Table6[[#This Row],[Combined Name]],AllWeights5[bldgvint],S$3)</f>
        <v>0</v>
      </c>
      <c r="T638" s="20">
        <f>SUMIFS(AllWeights5[Weighting % (BT &amp; CZ per Era)],AllWeights5[Column1],Table6[[#This Row],[Combined Name]],AllWeights5[bldgvint],T$3)</f>
        <v>0</v>
      </c>
      <c r="U638" s="20">
        <f>SUM(Table6[[#This Row],[1975]:[MH85]])</f>
        <v>1.0000000000000002</v>
      </c>
    </row>
    <row r="639" spans="1:21" hidden="1" x14ac:dyDescent="0.3">
      <c r="A639" s="23" t="s">
        <v>2329</v>
      </c>
      <c r="B639" s="23" t="s">
        <v>48</v>
      </c>
      <c r="C639" s="23" t="s">
        <v>36</v>
      </c>
      <c r="D639" s="23" t="s">
        <v>19</v>
      </c>
      <c r="E639" s="23" t="s">
        <v>1648</v>
      </c>
      <c r="F639" s="20">
        <f>SUMIFS(AllWeights5[Weighting % (BT &amp; CZ per Era)],AllWeights5[Column1],Table6[[#This Row],[Combined Name]],AllWeights5[bldgvint],F$3)</f>
        <v>0</v>
      </c>
      <c r="G639" s="20">
        <f>SUMIFS(AllWeights5[Weighting % (BT &amp; CZ per Era)],AllWeights5[Column1],Table6[[#This Row],[Combined Name]],AllWeights5[bldgvint],G$3)</f>
        <v>0</v>
      </c>
      <c r="H639" s="20">
        <f>SUMIFS(AllWeights5[Weighting % (BT &amp; CZ per Era)],AllWeights5[Column1],Table6[[#This Row],[Combined Name]],AllWeights5[bldgvint],H$3)</f>
        <v>0</v>
      </c>
      <c r="I639" s="20">
        <f>SUMIFS(AllWeights5[Weighting % (BT &amp; CZ per Era)],AllWeights5[Column1],Table6[[#This Row],[Combined Name]],AllWeights5[bldgvint],I$3)</f>
        <v>0</v>
      </c>
      <c r="J639" s="20">
        <f>SUMIFS(AllWeights5[Weighting % (BT &amp; CZ per Era)],AllWeights5[Column1],Table6[[#This Row],[Combined Name]],AllWeights5[bldgvint],J$3)</f>
        <v>0</v>
      </c>
      <c r="K639" s="20">
        <f>SUMIFS(AllWeights5[Weighting % (BT &amp; CZ per Era)],AllWeights5[Column1],Table6[[#This Row],[Combined Name]],AllWeights5[bldgvint],K$3)</f>
        <v>0</v>
      </c>
      <c r="L639" s="20">
        <f>SUMIFS(AllWeights5[Weighting % (BT &amp; CZ per Era)],AllWeights5[Column1],Table6[[#This Row],[Combined Name]],AllWeights5[bldgvint],L$3)</f>
        <v>0</v>
      </c>
      <c r="M639" s="20">
        <f>SUMIFS(AllWeights5[Weighting % (BT &amp; CZ per Era)],AllWeights5[Column1],Table6[[#This Row],[Combined Name]],AllWeights5[bldgvint],M$3)</f>
        <v>0</v>
      </c>
      <c r="N639" s="20">
        <f>SUMIFS(AllWeights5[Weighting % (BT &amp; CZ per Era)],AllWeights5[Column1],Table6[[#This Row],[Combined Name]],AllWeights5[bldgvint],N$3)</f>
        <v>0</v>
      </c>
      <c r="O639" s="20">
        <f>SUMIFS(AllWeights5[Weighting % (BT &amp; CZ per Era)],AllWeights5[Column1],Table6[[#This Row],[Combined Name]],AllWeights5[bldgvint],O$3)</f>
        <v>1</v>
      </c>
      <c r="P639" s="20">
        <f>SUMIFS(AllWeights5[Weighting % (BT &amp; CZ per Era)],AllWeights5[Column1],Table6[[#This Row],[Combined Name]],AllWeights5[bldgvint],P$3)</f>
        <v>0</v>
      </c>
      <c r="Q639" s="20">
        <f>SUMIFS(AllWeights5[Weighting % (BT &amp; CZ per Era)],AllWeights5[Column1],Table6[[#This Row],[Combined Name]],AllWeights5[bldgvint],Q$3)</f>
        <v>0</v>
      </c>
      <c r="R639" s="20">
        <f>SUMIFS(AllWeights5[Weighting % (BT &amp; CZ per Era)],AllWeights5[Column1],Table6[[#This Row],[Combined Name]],AllWeights5[bldgvint],R$3)</f>
        <v>0</v>
      </c>
      <c r="S639" s="20">
        <f>SUMIFS(AllWeights5[Weighting % (BT &amp; CZ per Era)],AllWeights5[Column1],Table6[[#This Row],[Combined Name]],AllWeights5[bldgvint],S$3)</f>
        <v>0</v>
      </c>
      <c r="T639" s="20">
        <f>SUMIFS(AllWeights5[Weighting % (BT &amp; CZ per Era)],AllWeights5[Column1],Table6[[#This Row],[Combined Name]],AllWeights5[bldgvint],T$3)</f>
        <v>0</v>
      </c>
      <c r="U639" s="20">
        <f>SUM(Table6[[#This Row],[1975]:[MH85]])</f>
        <v>1</v>
      </c>
    </row>
    <row r="640" spans="1:21" hidden="1" x14ac:dyDescent="0.3">
      <c r="A640" s="23" t="s">
        <v>2329</v>
      </c>
      <c r="B640" s="23" t="s">
        <v>48</v>
      </c>
      <c r="C640" s="23" t="s">
        <v>27</v>
      </c>
      <c r="D640" s="23" t="s">
        <v>16</v>
      </c>
      <c r="E640" s="23" t="s">
        <v>853</v>
      </c>
      <c r="F640" s="20">
        <f>SUMIFS(AllWeights5[Weighting % (BT &amp; CZ per Era)],AllWeights5[Column1],Table6[[#This Row],[Combined Name]],AllWeights5[bldgvint],F$3)</f>
        <v>0.37053352912383747</v>
      </c>
      <c r="G640" s="20">
        <f>SUMIFS(AllWeights5[Weighting % (BT &amp; CZ per Era)],AllWeights5[Column1],Table6[[#This Row],[Combined Name]],AllWeights5[bldgvint],G$3)</f>
        <v>0.48091042584434651</v>
      </c>
      <c r="H640" s="20">
        <f>SUMIFS(AllWeights5[Weighting % (BT &amp; CZ per Era)],AllWeights5[Column1],Table6[[#This Row],[Combined Name]],AllWeights5[bldgvint],H$3)</f>
        <v>0.14855604503181596</v>
      </c>
      <c r="I640" s="20">
        <f>SUMIFS(AllWeights5[Weighting % (BT &amp; CZ per Era)],AllWeights5[Column1],Table6[[#This Row],[Combined Name]],AllWeights5[bldgvint],I$3)</f>
        <v>0</v>
      </c>
      <c r="J640" s="20">
        <f>SUMIFS(AllWeights5[Weighting % (BT &amp; CZ per Era)],AllWeights5[Column1],Table6[[#This Row],[Combined Name]],AllWeights5[bldgvint],J$3)</f>
        <v>0</v>
      </c>
      <c r="K640" s="20">
        <f>SUMIFS(AllWeights5[Weighting % (BT &amp; CZ per Era)],AllWeights5[Column1],Table6[[#This Row],[Combined Name]],AllWeights5[bldgvint],K$3)</f>
        <v>0</v>
      </c>
      <c r="L640" s="20">
        <f>SUMIFS(AllWeights5[Weighting % (BT &amp; CZ per Era)],AllWeights5[Column1],Table6[[#This Row],[Combined Name]],AllWeights5[bldgvint],L$3)</f>
        <v>0</v>
      </c>
      <c r="M640" s="20">
        <f>SUMIFS(AllWeights5[Weighting % (BT &amp; CZ per Era)],AllWeights5[Column1],Table6[[#This Row],[Combined Name]],AllWeights5[bldgvint],M$3)</f>
        <v>0</v>
      </c>
      <c r="N640" s="20">
        <f>SUMIFS(AllWeights5[Weighting % (BT &amp; CZ per Era)],AllWeights5[Column1],Table6[[#This Row],[Combined Name]],AllWeights5[bldgvint],N$3)</f>
        <v>0</v>
      </c>
      <c r="O640" s="20">
        <f>SUMIFS(AllWeights5[Weighting % (BT &amp; CZ per Era)],AllWeights5[Column1],Table6[[#This Row],[Combined Name]],AllWeights5[bldgvint],O$3)</f>
        <v>0</v>
      </c>
      <c r="P640" s="20">
        <f>SUMIFS(AllWeights5[Weighting % (BT &amp; CZ per Era)],AllWeights5[Column1],Table6[[#This Row],[Combined Name]],AllWeights5[bldgvint],P$3)</f>
        <v>0</v>
      </c>
      <c r="Q640" s="20">
        <f>SUMIFS(AllWeights5[Weighting % (BT &amp; CZ per Era)],AllWeights5[Column1],Table6[[#This Row],[Combined Name]],AllWeights5[bldgvint],Q$3)</f>
        <v>0</v>
      </c>
      <c r="R640" s="20">
        <f>SUMIFS(AllWeights5[Weighting % (BT &amp; CZ per Era)],AllWeights5[Column1],Table6[[#This Row],[Combined Name]],AllWeights5[bldgvint],R$3)</f>
        <v>0</v>
      </c>
      <c r="S640" s="20">
        <f>SUMIFS(AllWeights5[Weighting % (BT &amp; CZ per Era)],AllWeights5[Column1],Table6[[#This Row],[Combined Name]],AllWeights5[bldgvint],S$3)</f>
        <v>0</v>
      </c>
      <c r="T640" s="20">
        <f>SUMIFS(AllWeights5[Weighting % (BT &amp; CZ per Era)],AllWeights5[Column1],Table6[[#This Row],[Combined Name]],AllWeights5[bldgvint],T$3)</f>
        <v>0</v>
      </c>
      <c r="U640" s="20">
        <f>SUM(Table6[[#This Row],[1975]:[MH85]])</f>
        <v>1</v>
      </c>
    </row>
    <row r="641" spans="1:21" hidden="1" x14ac:dyDescent="0.3">
      <c r="A641" s="23" t="s">
        <v>2329</v>
      </c>
      <c r="B641" s="23" t="s">
        <v>48</v>
      </c>
      <c r="C641" s="23" t="s">
        <v>27</v>
      </c>
      <c r="D641" s="23" t="s">
        <v>11</v>
      </c>
      <c r="E641" s="23" t="s">
        <v>854</v>
      </c>
      <c r="F641" s="20">
        <f>SUMIFS(AllWeights5[Weighting % (BT &amp; CZ per Era)],AllWeights5[Column1],Table6[[#This Row],[Combined Name]],AllWeights5[bldgvint],F$3)</f>
        <v>0</v>
      </c>
      <c r="G641" s="20">
        <f>SUMIFS(AllWeights5[Weighting % (BT &amp; CZ per Era)],AllWeights5[Column1],Table6[[#This Row],[Combined Name]],AllWeights5[bldgvint],G$3)</f>
        <v>0</v>
      </c>
      <c r="H641" s="20">
        <f>SUMIFS(AllWeights5[Weighting % (BT &amp; CZ per Era)],AllWeights5[Column1],Table6[[#This Row],[Combined Name]],AllWeights5[bldgvint],H$3)</f>
        <v>0</v>
      </c>
      <c r="I641" s="20">
        <f>SUMIFS(AllWeights5[Weighting % (BT &amp; CZ per Era)],AllWeights5[Column1],Table6[[#This Row],[Combined Name]],AllWeights5[bldgvint],I$3)</f>
        <v>0.29907407407407405</v>
      </c>
      <c r="J641" s="20">
        <f>SUMIFS(AllWeights5[Weighting % (BT &amp; CZ per Era)],AllWeights5[Column1],Table6[[#This Row],[Combined Name]],AllWeights5[bldgvint],J$3)</f>
        <v>0.25462962962962965</v>
      </c>
      <c r="K641" s="20">
        <f>SUMIFS(AllWeights5[Weighting % (BT &amp; CZ per Era)],AllWeights5[Column1],Table6[[#This Row],[Combined Name]],AllWeights5[bldgvint],K$3)</f>
        <v>0.25462962962962965</v>
      </c>
      <c r="L641" s="20">
        <f>SUMIFS(AllWeights5[Weighting % (BT &amp; CZ per Era)],AllWeights5[Column1],Table6[[#This Row],[Combined Name]],AllWeights5[bldgvint],L$3)</f>
        <v>0.19166666666666665</v>
      </c>
      <c r="M641" s="20">
        <f>SUMIFS(AllWeights5[Weighting % (BT &amp; CZ per Era)],AllWeights5[Column1],Table6[[#This Row],[Combined Name]],AllWeights5[bldgvint],M$3)</f>
        <v>0</v>
      </c>
      <c r="N641" s="20">
        <f>SUMIFS(AllWeights5[Weighting % (BT &amp; CZ per Era)],AllWeights5[Column1],Table6[[#This Row],[Combined Name]],AllWeights5[bldgvint],N$3)</f>
        <v>0</v>
      </c>
      <c r="O641" s="20">
        <f>SUMIFS(AllWeights5[Weighting % (BT &amp; CZ per Era)],AllWeights5[Column1],Table6[[#This Row],[Combined Name]],AllWeights5[bldgvint],O$3)</f>
        <v>0</v>
      </c>
      <c r="P641" s="20">
        <f>SUMIFS(AllWeights5[Weighting % (BT &amp; CZ per Era)],AllWeights5[Column1],Table6[[#This Row],[Combined Name]],AllWeights5[bldgvint],P$3)</f>
        <v>0</v>
      </c>
      <c r="Q641" s="20">
        <f>SUMIFS(AllWeights5[Weighting % (BT &amp; CZ per Era)],AllWeights5[Column1],Table6[[#This Row],[Combined Name]],AllWeights5[bldgvint],Q$3)</f>
        <v>0</v>
      </c>
      <c r="R641" s="20">
        <f>SUMIFS(AllWeights5[Weighting % (BT &amp; CZ per Era)],AllWeights5[Column1],Table6[[#This Row],[Combined Name]],AllWeights5[bldgvint],R$3)</f>
        <v>0</v>
      </c>
      <c r="S641" s="20">
        <f>SUMIFS(AllWeights5[Weighting % (BT &amp; CZ per Era)],AllWeights5[Column1],Table6[[#This Row],[Combined Name]],AllWeights5[bldgvint],S$3)</f>
        <v>0</v>
      </c>
      <c r="T641" s="20">
        <f>SUMIFS(AllWeights5[Weighting % (BT &amp; CZ per Era)],AllWeights5[Column1],Table6[[#This Row],[Combined Name]],AllWeights5[bldgvint],T$3)</f>
        <v>0</v>
      </c>
      <c r="U641" s="20">
        <f>SUM(Table6[[#This Row],[1975]:[MH85]])</f>
        <v>1</v>
      </c>
    </row>
    <row r="642" spans="1:21" hidden="1" x14ac:dyDescent="0.3">
      <c r="A642" s="23" t="s">
        <v>2329</v>
      </c>
      <c r="B642" s="23" t="s">
        <v>48</v>
      </c>
      <c r="C642" s="23" t="s">
        <v>27</v>
      </c>
      <c r="D642" s="23" t="s">
        <v>14</v>
      </c>
      <c r="E642" s="23" t="s">
        <v>855</v>
      </c>
      <c r="F642" s="20">
        <f>SUMIFS(AllWeights5[Weighting % (BT &amp; CZ per Era)],AllWeights5[Column1],Table6[[#This Row],[Combined Name]],AllWeights5[bldgvint],F$3)</f>
        <v>0</v>
      </c>
      <c r="G642" s="20">
        <f>SUMIFS(AllWeights5[Weighting % (BT &amp; CZ per Era)],AllWeights5[Column1],Table6[[#This Row],[Combined Name]],AllWeights5[bldgvint],G$3)</f>
        <v>0</v>
      </c>
      <c r="H642" s="20">
        <f>SUMIFS(AllWeights5[Weighting % (BT &amp; CZ per Era)],AllWeights5[Column1],Table6[[#This Row],[Combined Name]],AllWeights5[bldgvint],H$3)</f>
        <v>0</v>
      </c>
      <c r="I642" s="20">
        <f>SUMIFS(AllWeights5[Weighting % (BT &amp; CZ per Era)],AllWeights5[Column1],Table6[[#This Row],[Combined Name]],AllWeights5[bldgvint],I$3)</f>
        <v>0</v>
      </c>
      <c r="J642" s="20">
        <f>SUMIFS(AllWeights5[Weighting % (BT &amp; CZ per Era)],AllWeights5[Column1],Table6[[#This Row],[Combined Name]],AllWeights5[bldgvint],J$3)</f>
        <v>0</v>
      </c>
      <c r="K642" s="20">
        <f>SUMIFS(AllWeights5[Weighting % (BT &amp; CZ per Era)],AllWeights5[Column1],Table6[[#This Row],[Combined Name]],AllWeights5[bldgvint],K$3)</f>
        <v>0</v>
      </c>
      <c r="L642" s="20">
        <f>SUMIFS(AllWeights5[Weighting % (BT &amp; CZ per Era)],AllWeights5[Column1],Table6[[#This Row],[Combined Name]],AllWeights5[bldgvint],L$3)</f>
        <v>0</v>
      </c>
      <c r="M642" s="20">
        <f>SUMIFS(AllWeights5[Weighting % (BT &amp; CZ per Era)],AllWeights5[Column1],Table6[[#This Row],[Combined Name]],AllWeights5[bldgvint],M$3)</f>
        <v>0.74999999999999989</v>
      </c>
      <c r="N642" s="20">
        <f>SUMIFS(AllWeights5[Weighting % (BT &amp; CZ per Era)],AllWeights5[Column1],Table6[[#This Row],[Combined Name]],AllWeights5[bldgvint],N$3)</f>
        <v>0.24999999999999997</v>
      </c>
      <c r="O642" s="20">
        <f>SUMIFS(AllWeights5[Weighting % (BT &amp; CZ per Era)],AllWeights5[Column1],Table6[[#This Row],[Combined Name]],AllWeights5[bldgvint],O$3)</f>
        <v>0</v>
      </c>
      <c r="P642" s="20">
        <f>SUMIFS(AllWeights5[Weighting % (BT &amp; CZ per Era)],AllWeights5[Column1],Table6[[#This Row],[Combined Name]],AllWeights5[bldgvint],P$3)</f>
        <v>0</v>
      </c>
      <c r="Q642" s="20">
        <f>SUMIFS(AllWeights5[Weighting % (BT &amp; CZ per Era)],AllWeights5[Column1],Table6[[#This Row],[Combined Name]],AllWeights5[bldgvint],Q$3)</f>
        <v>0</v>
      </c>
      <c r="R642" s="20">
        <f>SUMIFS(AllWeights5[Weighting % (BT &amp; CZ per Era)],AllWeights5[Column1],Table6[[#This Row],[Combined Name]],AllWeights5[bldgvint],R$3)</f>
        <v>0</v>
      </c>
      <c r="S642" s="20">
        <f>SUMIFS(AllWeights5[Weighting % (BT &amp; CZ per Era)],AllWeights5[Column1],Table6[[#This Row],[Combined Name]],AllWeights5[bldgvint],S$3)</f>
        <v>0</v>
      </c>
      <c r="T642" s="20">
        <f>SUMIFS(AllWeights5[Weighting % (BT &amp; CZ per Era)],AllWeights5[Column1],Table6[[#This Row],[Combined Name]],AllWeights5[bldgvint],T$3)</f>
        <v>0</v>
      </c>
      <c r="U642" s="20">
        <f>SUM(Table6[[#This Row],[1975]:[MH85]])</f>
        <v>0.99999999999999989</v>
      </c>
    </row>
    <row r="643" spans="1:21" hidden="1" x14ac:dyDescent="0.3">
      <c r="A643" s="23" t="s">
        <v>2329</v>
      </c>
      <c r="B643" s="23" t="s">
        <v>48</v>
      </c>
      <c r="C643" s="23" t="s">
        <v>27</v>
      </c>
      <c r="D643" s="23" t="s">
        <v>19</v>
      </c>
      <c r="E643" s="23" t="s">
        <v>856</v>
      </c>
      <c r="F643" s="20">
        <f>SUMIFS(AllWeights5[Weighting % (BT &amp; CZ per Era)],AllWeights5[Column1],Table6[[#This Row],[Combined Name]],AllWeights5[bldgvint],F$3)</f>
        <v>0</v>
      </c>
      <c r="G643" s="20">
        <f>SUMIFS(AllWeights5[Weighting % (BT &amp; CZ per Era)],AllWeights5[Column1],Table6[[#This Row],[Combined Name]],AllWeights5[bldgvint],G$3)</f>
        <v>0</v>
      </c>
      <c r="H643" s="20">
        <f>SUMIFS(AllWeights5[Weighting % (BT &amp; CZ per Era)],AllWeights5[Column1],Table6[[#This Row],[Combined Name]],AllWeights5[bldgvint],H$3)</f>
        <v>0</v>
      </c>
      <c r="I643" s="20">
        <f>SUMIFS(AllWeights5[Weighting % (BT &amp; CZ per Era)],AllWeights5[Column1],Table6[[#This Row],[Combined Name]],AllWeights5[bldgvint],I$3)</f>
        <v>0</v>
      </c>
      <c r="J643" s="20">
        <f>SUMIFS(AllWeights5[Weighting % (BT &amp; CZ per Era)],AllWeights5[Column1],Table6[[#This Row],[Combined Name]],AllWeights5[bldgvint],J$3)</f>
        <v>0</v>
      </c>
      <c r="K643" s="20">
        <f>SUMIFS(AllWeights5[Weighting % (BT &amp; CZ per Era)],AllWeights5[Column1],Table6[[#This Row],[Combined Name]],AllWeights5[bldgvint],K$3)</f>
        <v>0</v>
      </c>
      <c r="L643" s="20">
        <f>SUMIFS(AllWeights5[Weighting % (BT &amp; CZ per Era)],AllWeights5[Column1],Table6[[#This Row],[Combined Name]],AllWeights5[bldgvint],L$3)</f>
        <v>0</v>
      </c>
      <c r="M643" s="20">
        <f>SUMIFS(AllWeights5[Weighting % (BT &amp; CZ per Era)],AllWeights5[Column1],Table6[[#This Row],[Combined Name]],AllWeights5[bldgvint],M$3)</f>
        <v>0</v>
      </c>
      <c r="N643" s="20">
        <f>SUMIFS(AllWeights5[Weighting % (BT &amp; CZ per Era)],AllWeights5[Column1],Table6[[#This Row],[Combined Name]],AllWeights5[bldgvint],N$3)</f>
        <v>0</v>
      </c>
      <c r="O643" s="20">
        <f>SUMIFS(AllWeights5[Weighting % (BT &amp; CZ per Era)],AllWeights5[Column1],Table6[[#This Row],[Combined Name]],AllWeights5[bldgvint],O$3)</f>
        <v>0.99999999999999989</v>
      </c>
      <c r="P643" s="20">
        <f>SUMIFS(AllWeights5[Weighting % (BT &amp; CZ per Era)],AllWeights5[Column1],Table6[[#This Row],[Combined Name]],AllWeights5[bldgvint],P$3)</f>
        <v>0</v>
      </c>
      <c r="Q643" s="20">
        <f>SUMIFS(AllWeights5[Weighting % (BT &amp; CZ per Era)],AllWeights5[Column1],Table6[[#This Row],[Combined Name]],AllWeights5[bldgvint],Q$3)</f>
        <v>0</v>
      </c>
      <c r="R643" s="20">
        <f>SUMIFS(AllWeights5[Weighting % (BT &amp; CZ per Era)],AllWeights5[Column1],Table6[[#This Row],[Combined Name]],AllWeights5[bldgvint],R$3)</f>
        <v>0</v>
      </c>
      <c r="S643" s="20">
        <f>SUMIFS(AllWeights5[Weighting % (BT &amp; CZ per Era)],AllWeights5[Column1],Table6[[#This Row],[Combined Name]],AllWeights5[bldgvint],S$3)</f>
        <v>0</v>
      </c>
      <c r="T643" s="20">
        <f>SUMIFS(AllWeights5[Weighting % (BT &amp; CZ per Era)],AllWeights5[Column1],Table6[[#This Row],[Combined Name]],AllWeights5[bldgvint],T$3)</f>
        <v>0</v>
      </c>
      <c r="U643" s="20">
        <f>SUM(Table6[[#This Row],[1975]:[MH85]])</f>
        <v>0.99999999999999989</v>
      </c>
    </row>
    <row r="644" spans="1:21" hidden="1" x14ac:dyDescent="0.3">
      <c r="A644" s="23" t="s">
        <v>2329</v>
      </c>
      <c r="B644" s="23" t="s">
        <v>49</v>
      </c>
      <c r="C644" s="23" t="s">
        <v>9</v>
      </c>
      <c r="D644" s="23" t="s">
        <v>16</v>
      </c>
      <c r="E644" s="23" t="s">
        <v>857</v>
      </c>
      <c r="F644" s="20">
        <f>SUMIFS(AllWeights5[Weighting % (BT &amp; CZ per Era)],AllWeights5[Column1],Table6[[#This Row],[Combined Name]],AllWeights5[bldgvint],F$3)</f>
        <v>0.63192182410423459</v>
      </c>
      <c r="G644" s="20">
        <f>SUMIFS(AllWeights5[Weighting % (BT &amp; CZ per Era)],AllWeights5[Column1],Table6[[#This Row],[Combined Name]],AllWeights5[bldgvint],G$3)</f>
        <v>0.20195439739413681</v>
      </c>
      <c r="H644" s="20">
        <f>SUMIFS(AllWeights5[Weighting % (BT &amp; CZ per Era)],AllWeights5[Column1],Table6[[#This Row],[Combined Name]],AllWeights5[bldgvint],H$3)</f>
        <v>0.16612377850162866</v>
      </c>
      <c r="I644" s="20">
        <f>SUMIFS(AllWeights5[Weighting % (BT &amp; CZ per Era)],AllWeights5[Column1],Table6[[#This Row],[Combined Name]],AllWeights5[bldgvint],I$3)</f>
        <v>0</v>
      </c>
      <c r="J644" s="20">
        <f>SUMIFS(AllWeights5[Weighting % (BT &amp; CZ per Era)],AllWeights5[Column1],Table6[[#This Row],[Combined Name]],AllWeights5[bldgvint],J$3)</f>
        <v>0</v>
      </c>
      <c r="K644" s="20">
        <f>SUMIFS(AllWeights5[Weighting % (BT &amp; CZ per Era)],AllWeights5[Column1],Table6[[#This Row],[Combined Name]],AllWeights5[bldgvint],K$3)</f>
        <v>0</v>
      </c>
      <c r="L644" s="20">
        <f>SUMIFS(AllWeights5[Weighting % (BT &amp; CZ per Era)],AllWeights5[Column1],Table6[[#This Row],[Combined Name]],AllWeights5[bldgvint],L$3)</f>
        <v>0</v>
      </c>
      <c r="M644" s="20">
        <f>SUMIFS(AllWeights5[Weighting % (BT &amp; CZ per Era)],AllWeights5[Column1],Table6[[#This Row],[Combined Name]],AllWeights5[bldgvint],M$3)</f>
        <v>0</v>
      </c>
      <c r="N644" s="20">
        <f>SUMIFS(AllWeights5[Weighting % (BT &amp; CZ per Era)],AllWeights5[Column1],Table6[[#This Row],[Combined Name]],AllWeights5[bldgvint],N$3)</f>
        <v>0</v>
      </c>
      <c r="O644" s="20">
        <f>SUMIFS(AllWeights5[Weighting % (BT &amp; CZ per Era)],AllWeights5[Column1],Table6[[#This Row],[Combined Name]],AllWeights5[bldgvint],O$3)</f>
        <v>0</v>
      </c>
      <c r="P644" s="20">
        <f>SUMIFS(AllWeights5[Weighting % (BT &amp; CZ per Era)],AllWeights5[Column1],Table6[[#This Row],[Combined Name]],AllWeights5[bldgvint],P$3)</f>
        <v>0</v>
      </c>
      <c r="Q644" s="20">
        <f>SUMIFS(AllWeights5[Weighting % (BT &amp; CZ per Era)],AllWeights5[Column1],Table6[[#This Row],[Combined Name]],AllWeights5[bldgvint],Q$3)</f>
        <v>0</v>
      </c>
      <c r="R644" s="20">
        <f>SUMIFS(AllWeights5[Weighting % (BT &amp; CZ per Era)],AllWeights5[Column1],Table6[[#This Row],[Combined Name]],AllWeights5[bldgvint],R$3)</f>
        <v>0</v>
      </c>
      <c r="S644" s="20">
        <f>SUMIFS(AllWeights5[Weighting % (BT &amp; CZ per Era)],AllWeights5[Column1],Table6[[#This Row],[Combined Name]],AllWeights5[bldgvint],S$3)</f>
        <v>0</v>
      </c>
      <c r="T644" s="20">
        <f>SUMIFS(AllWeights5[Weighting % (BT &amp; CZ per Era)],AllWeights5[Column1],Table6[[#This Row],[Combined Name]],AllWeights5[bldgvint],T$3)</f>
        <v>0</v>
      </c>
      <c r="U644" s="20">
        <f>SUM(Table6[[#This Row],[1975]:[MH85]])</f>
        <v>1</v>
      </c>
    </row>
    <row r="645" spans="1:21" hidden="1" x14ac:dyDescent="0.3">
      <c r="A645" s="23" t="s">
        <v>2329</v>
      </c>
      <c r="B645" s="23" t="s">
        <v>49</v>
      </c>
      <c r="C645" s="23" t="s">
        <v>9</v>
      </c>
      <c r="D645" s="23" t="s">
        <v>11</v>
      </c>
      <c r="E645" s="23" t="s">
        <v>858</v>
      </c>
      <c r="F645" s="20">
        <f>SUMIFS(AllWeights5[Weighting % (BT &amp; CZ per Era)],AllWeights5[Column1],Table6[[#This Row],[Combined Name]],AllWeights5[bldgvint],F$3)</f>
        <v>0</v>
      </c>
      <c r="G645" s="20">
        <f>SUMIFS(AllWeights5[Weighting % (BT &amp; CZ per Era)],AllWeights5[Column1],Table6[[#This Row],[Combined Name]],AllWeights5[bldgvint],G$3)</f>
        <v>0</v>
      </c>
      <c r="H645" s="20">
        <f>SUMIFS(AllWeights5[Weighting % (BT &amp; CZ per Era)],AllWeights5[Column1],Table6[[#This Row],[Combined Name]],AllWeights5[bldgvint],H$3)</f>
        <v>0</v>
      </c>
      <c r="I645" s="20">
        <f>SUMIFS(AllWeights5[Weighting % (BT &amp; CZ per Era)],AllWeights5[Column1],Table6[[#This Row],[Combined Name]],AllWeights5[bldgvint],I$3)</f>
        <v>0.56737588652482263</v>
      </c>
      <c r="J645" s="20">
        <f>SUMIFS(AllWeights5[Weighting % (BT &amp; CZ per Era)],AllWeights5[Column1],Table6[[#This Row],[Combined Name]],AllWeights5[bldgvint],J$3)</f>
        <v>0.15602836879432622</v>
      </c>
      <c r="K645" s="20">
        <f>SUMIFS(AllWeights5[Weighting % (BT &amp; CZ per Era)],AllWeights5[Column1],Table6[[#This Row],[Combined Name]],AllWeights5[bldgvint],K$3)</f>
        <v>0.15602836879432622</v>
      </c>
      <c r="L645" s="20">
        <f>SUMIFS(AllWeights5[Weighting % (BT &amp; CZ per Era)],AllWeights5[Column1],Table6[[#This Row],[Combined Name]],AllWeights5[bldgvint],L$3)</f>
        <v>0.12056737588652482</v>
      </c>
      <c r="M645" s="20">
        <f>SUMIFS(AllWeights5[Weighting % (BT &amp; CZ per Era)],AllWeights5[Column1],Table6[[#This Row],[Combined Name]],AllWeights5[bldgvint],M$3)</f>
        <v>0</v>
      </c>
      <c r="N645" s="20">
        <f>SUMIFS(AllWeights5[Weighting % (BT &amp; CZ per Era)],AllWeights5[Column1],Table6[[#This Row],[Combined Name]],AllWeights5[bldgvint],N$3)</f>
        <v>0</v>
      </c>
      <c r="O645" s="20">
        <f>SUMIFS(AllWeights5[Weighting % (BT &amp; CZ per Era)],AllWeights5[Column1],Table6[[#This Row],[Combined Name]],AllWeights5[bldgvint],O$3)</f>
        <v>0</v>
      </c>
      <c r="P645" s="20">
        <f>SUMIFS(AllWeights5[Weighting % (BT &amp; CZ per Era)],AllWeights5[Column1],Table6[[#This Row],[Combined Name]],AllWeights5[bldgvint],P$3)</f>
        <v>0</v>
      </c>
      <c r="Q645" s="20">
        <f>SUMIFS(AllWeights5[Weighting % (BT &amp; CZ per Era)],AllWeights5[Column1],Table6[[#This Row],[Combined Name]],AllWeights5[bldgvint],Q$3)</f>
        <v>0</v>
      </c>
      <c r="R645" s="20">
        <f>SUMIFS(AllWeights5[Weighting % (BT &amp; CZ per Era)],AllWeights5[Column1],Table6[[#This Row],[Combined Name]],AllWeights5[bldgvint],R$3)</f>
        <v>0</v>
      </c>
      <c r="S645" s="20">
        <f>SUMIFS(AllWeights5[Weighting % (BT &amp; CZ per Era)],AllWeights5[Column1],Table6[[#This Row],[Combined Name]],AllWeights5[bldgvint],S$3)</f>
        <v>0</v>
      </c>
      <c r="T645" s="20">
        <f>SUMIFS(AllWeights5[Weighting % (BT &amp; CZ per Era)],AllWeights5[Column1],Table6[[#This Row],[Combined Name]],AllWeights5[bldgvint],T$3)</f>
        <v>0</v>
      </c>
      <c r="U645" s="20">
        <f>SUM(Table6[[#This Row],[1975]:[MH85]])</f>
        <v>0.99999999999999989</v>
      </c>
    </row>
    <row r="646" spans="1:21" hidden="1" x14ac:dyDescent="0.3">
      <c r="A646" s="23" t="s">
        <v>2329</v>
      </c>
      <c r="B646" s="23" t="s">
        <v>49</v>
      </c>
      <c r="C646" s="23" t="s">
        <v>9</v>
      </c>
      <c r="D646" s="23" t="s">
        <v>14</v>
      </c>
      <c r="E646" s="23" t="s">
        <v>859</v>
      </c>
      <c r="F646" s="20">
        <f>SUMIFS(AllWeights5[Weighting % (BT &amp; CZ per Era)],AllWeights5[Column1],Table6[[#This Row],[Combined Name]],AllWeights5[bldgvint],F$3)</f>
        <v>0</v>
      </c>
      <c r="G646" s="20">
        <f>SUMIFS(AllWeights5[Weighting % (BT &amp; CZ per Era)],AllWeights5[Column1],Table6[[#This Row],[Combined Name]],AllWeights5[bldgvint],G$3)</f>
        <v>0</v>
      </c>
      <c r="H646" s="20">
        <f>SUMIFS(AllWeights5[Weighting % (BT &amp; CZ per Era)],AllWeights5[Column1],Table6[[#This Row],[Combined Name]],AllWeights5[bldgvint],H$3)</f>
        <v>0</v>
      </c>
      <c r="I646" s="20">
        <f>SUMIFS(AllWeights5[Weighting % (BT &amp; CZ per Era)],AllWeights5[Column1],Table6[[#This Row],[Combined Name]],AllWeights5[bldgvint],I$3)</f>
        <v>0</v>
      </c>
      <c r="J646" s="20">
        <f>SUMIFS(AllWeights5[Weighting % (BT &amp; CZ per Era)],AllWeights5[Column1],Table6[[#This Row],[Combined Name]],AllWeights5[bldgvint],J$3)</f>
        <v>0</v>
      </c>
      <c r="K646" s="20">
        <f>SUMIFS(AllWeights5[Weighting % (BT &amp; CZ per Era)],AllWeights5[Column1],Table6[[#This Row],[Combined Name]],AllWeights5[bldgvint],K$3)</f>
        <v>0</v>
      </c>
      <c r="L646" s="20">
        <f>SUMIFS(AllWeights5[Weighting % (BT &amp; CZ per Era)],AllWeights5[Column1],Table6[[#This Row],[Combined Name]],AllWeights5[bldgvint],L$3)</f>
        <v>0</v>
      </c>
      <c r="M646" s="20">
        <f>SUMIFS(AllWeights5[Weighting % (BT &amp; CZ per Era)],AllWeights5[Column1],Table6[[#This Row],[Combined Name]],AllWeights5[bldgvint],M$3)</f>
        <v>0.73913043478260876</v>
      </c>
      <c r="N646" s="20">
        <f>SUMIFS(AllWeights5[Weighting % (BT &amp; CZ per Era)],AllWeights5[Column1],Table6[[#This Row],[Combined Name]],AllWeights5[bldgvint],N$3)</f>
        <v>0.2608695652173913</v>
      </c>
      <c r="O646" s="20">
        <f>SUMIFS(AllWeights5[Weighting % (BT &amp; CZ per Era)],AllWeights5[Column1],Table6[[#This Row],[Combined Name]],AllWeights5[bldgvint],O$3)</f>
        <v>0</v>
      </c>
      <c r="P646" s="20">
        <f>SUMIFS(AllWeights5[Weighting % (BT &amp; CZ per Era)],AllWeights5[Column1],Table6[[#This Row],[Combined Name]],AllWeights5[bldgvint],P$3)</f>
        <v>0</v>
      </c>
      <c r="Q646" s="20">
        <f>SUMIFS(AllWeights5[Weighting % (BT &amp; CZ per Era)],AllWeights5[Column1],Table6[[#This Row],[Combined Name]],AllWeights5[bldgvint],Q$3)</f>
        <v>0</v>
      </c>
      <c r="R646" s="20">
        <f>SUMIFS(AllWeights5[Weighting % (BT &amp; CZ per Era)],AllWeights5[Column1],Table6[[#This Row],[Combined Name]],AllWeights5[bldgvint],R$3)</f>
        <v>0</v>
      </c>
      <c r="S646" s="20">
        <f>SUMIFS(AllWeights5[Weighting % (BT &amp; CZ per Era)],AllWeights5[Column1],Table6[[#This Row],[Combined Name]],AllWeights5[bldgvint],S$3)</f>
        <v>0</v>
      </c>
      <c r="T646" s="20">
        <f>SUMIFS(AllWeights5[Weighting % (BT &amp; CZ per Era)],AllWeights5[Column1],Table6[[#This Row],[Combined Name]],AllWeights5[bldgvint],T$3)</f>
        <v>0</v>
      </c>
      <c r="U646" s="20">
        <f>SUM(Table6[[#This Row],[1975]:[MH85]])</f>
        <v>1</v>
      </c>
    </row>
    <row r="647" spans="1:21" hidden="1" x14ac:dyDescent="0.3">
      <c r="A647" s="23" t="s">
        <v>2329</v>
      </c>
      <c r="B647" s="23" t="s">
        <v>49</v>
      </c>
      <c r="C647" s="23" t="s">
        <v>9</v>
      </c>
      <c r="D647" s="23" t="s">
        <v>19</v>
      </c>
      <c r="E647" s="23" t="s">
        <v>860</v>
      </c>
      <c r="F647" s="20">
        <f>SUMIFS(AllWeights5[Weighting % (BT &amp; CZ per Era)],AllWeights5[Column1],Table6[[#This Row],[Combined Name]],AllWeights5[bldgvint],F$3)</f>
        <v>0</v>
      </c>
      <c r="G647" s="20">
        <f>SUMIFS(AllWeights5[Weighting % (BT &amp; CZ per Era)],AllWeights5[Column1],Table6[[#This Row],[Combined Name]],AllWeights5[bldgvint],G$3)</f>
        <v>0</v>
      </c>
      <c r="H647" s="20">
        <f>SUMIFS(AllWeights5[Weighting % (BT &amp; CZ per Era)],AllWeights5[Column1],Table6[[#This Row],[Combined Name]],AllWeights5[bldgvint],H$3)</f>
        <v>0</v>
      </c>
      <c r="I647" s="20">
        <f>SUMIFS(AllWeights5[Weighting % (BT &amp; CZ per Era)],AllWeights5[Column1],Table6[[#This Row],[Combined Name]],AllWeights5[bldgvint],I$3)</f>
        <v>0</v>
      </c>
      <c r="J647" s="20">
        <f>SUMIFS(AllWeights5[Weighting % (BT &amp; CZ per Era)],AllWeights5[Column1],Table6[[#This Row],[Combined Name]],AllWeights5[bldgvint],J$3)</f>
        <v>0</v>
      </c>
      <c r="K647" s="20">
        <f>SUMIFS(AllWeights5[Weighting % (BT &amp; CZ per Era)],AllWeights5[Column1],Table6[[#This Row],[Combined Name]],AllWeights5[bldgvint],K$3)</f>
        <v>0</v>
      </c>
      <c r="L647" s="20">
        <f>SUMIFS(AllWeights5[Weighting % (BT &amp; CZ per Era)],AllWeights5[Column1],Table6[[#This Row],[Combined Name]],AllWeights5[bldgvint],L$3)</f>
        <v>0</v>
      </c>
      <c r="M647" s="20">
        <f>SUMIFS(AllWeights5[Weighting % (BT &amp; CZ per Era)],AllWeights5[Column1],Table6[[#This Row],[Combined Name]],AllWeights5[bldgvint],M$3)</f>
        <v>0</v>
      </c>
      <c r="N647" s="20">
        <f>SUMIFS(AllWeights5[Weighting % (BT &amp; CZ per Era)],AllWeights5[Column1],Table6[[#This Row],[Combined Name]],AllWeights5[bldgvint],N$3)</f>
        <v>0</v>
      </c>
      <c r="O647" s="20">
        <f>SUMIFS(AllWeights5[Weighting % (BT &amp; CZ per Era)],AllWeights5[Column1],Table6[[#This Row],[Combined Name]],AllWeights5[bldgvint],O$3)</f>
        <v>1</v>
      </c>
      <c r="P647" s="20">
        <f>SUMIFS(AllWeights5[Weighting % (BT &amp; CZ per Era)],AllWeights5[Column1],Table6[[#This Row],[Combined Name]],AllWeights5[bldgvint],P$3)</f>
        <v>0</v>
      </c>
      <c r="Q647" s="20">
        <f>SUMIFS(AllWeights5[Weighting % (BT &amp; CZ per Era)],AllWeights5[Column1],Table6[[#This Row],[Combined Name]],AllWeights5[bldgvint],Q$3)</f>
        <v>0</v>
      </c>
      <c r="R647" s="20">
        <f>SUMIFS(AllWeights5[Weighting % (BT &amp; CZ per Era)],AllWeights5[Column1],Table6[[#This Row],[Combined Name]],AllWeights5[bldgvint],R$3)</f>
        <v>0</v>
      </c>
      <c r="S647" s="20">
        <f>SUMIFS(AllWeights5[Weighting % (BT &amp; CZ per Era)],AllWeights5[Column1],Table6[[#This Row],[Combined Name]],AllWeights5[bldgvint],S$3)</f>
        <v>0</v>
      </c>
      <c r="T647" s="20">
        <f>SUMIFS(AllWeights5[Weighting % (BT &amp; CZ per Era)],AllWeights5[Column1],Table6[[#This Row],[Combined Name]],AllWeights5[bldgvint],T$3)</f>
        <v>0</v>
      </c>
      <c r="U647" s="20">
        <f>SUM(Table6[[#This Row],[1975]:[MH85]])</f>
        <v>1</v>
      </c>
    </row>
    <row r="648" spans="1:21" hidden="1" x14ac:dyDescent="0.3">
      <c r="A648" s="23" t="s">
        <v>2329</v>
      </c>
      <c r="B648" s="23" t="s">
        <v>49</v>
      </c>
      <c r="C648" s="23" t="s">
        <v>20</v>
      </c>
      <c r="D648" s="23" t="s">
        <v>16</v>
      </c>
      <c r="E648" s="23" t="s">
        <v>861</v>
      </c>
      <c r="F648" s="20">
        <f>SUMIFS(AllWeights5[Weighting % (BT &amp; CZ per Era)],AllWeights5[Column1],Table6[[#This Row],[Combined Name]],AllWeights5[bldgvint],F$3)</f>
        <v>0.54017772735866898</v>
      </c>
      <c r="G648" s="20">
        <f>SUMIFS(AllWeights5[Weighting % (BT &amp; CZ per Era)],AllWeights5[Column1],Table6[[#This Row],[Combined Name]],AllWeights5[bldgvint],G$3)</f>
        <v>0.28946870864057478</v>
      </c>
      <c r="H648" s="20">
        <f>SUMIFS(AllWeights5[Weighting % (BT &amp; CZ per Era)],AllWeights5[Column1],Table6[[#This Row],[Combined Name]],AllWeights5[bldgvint],H$3)</f>
        <v>0.1703535640007563</v>
      </c>
      <c r="I648" s="20">
        <f>SUMIFS(AllWeights5[Weighting % (BT &amp; CZ per Era)],AllWeights5[Column1],Table6[[#This Row],[Combined Name]],AllWeights5[bldgvint],I$3)</f>
        <v>0</v>
      </c>
      <c r="J648" s="20">
        <f>SUMIFS(AllWeights5[Weighting % (BT &amp; CZ per Era)],AllWeights5[Column1],Table6[[#This Row],[Combined Name]],AllWeights5[bldgvint],J$3)</f>
        <v>0</v>
      </c>
      <c r="K648" s="20">
        <f>SUMIFS(AllWeights5[Weighting % (BT &amp; CZ per Era)],AllWeights5[Column1],Table6[[#This Row],[Combined Name]],AllWeights5[bldgvint],K$3)</f>
        <v>0</v>
      </c>
      <c r="L648" s="20">
        <f>SUMIFS(AllWeights5[Weighting % (BT &amp; CZ per Era)],AllWeights5[Column1],Table6[[#This Row],[Combined Name]],AllWeights5[bldgvint],L$3)</f>
        <v>0</v>
      </c>
      <c r="M648" s="20">
        <f>SUMIFS(AllWeights5[Weighting % (BT &amp; CZ per Era)],AllWeights5[Column1],Table6[[#This Row],[Combined Name]],AllWeights5[bldgvint],M$3)</f>
        <v>0</v>
      </c>
      <c r="N648" s="20">
        <f>SUMIFS(AllWeights5[Weighting % (BT &amp; CZ per Era)],AllWeights5[Column1],Table6[[#This Row],[Combined Name]],AllWeights5[bldgvint],N$3)</f>
        <v>0</v>
      </c>
      <c r="O648" s="20">
        <f>SUMIFS(AllWeights5[Weighting % (BT &amp; CZ per Era)],AllWeights5[Column1],Table6[[#This Row],[Combined Name]],AllWeights5[bldgvint],O$3)</f>
        <v>0</v>
      </c>
      <c r="P648" s="20">
        <f>SUMIFS(AllWeights5[Weighting % (BT &amp; CZ per Era)],AllWeights5[Column1],Table6[[#This Row],[Combined Name]],AllWeights5[bldgvint],P$3)</f>
        <v>0</v>
      </c>
      <c r="Q648" s="20">
        <f>SUMIFS(AllWeights5[Weighting % (BT &amp; CZ per Era)],AllWeights5[Column1],Table6[[#This Row],[Combined Name]],AllWeights5[bldgvint],Q$3)</f>
        <v>0</v>
      </c>
      <c r="R648" s="20">
        <f>SUMIFS(AllWeights5[Weighting % (BT &amp; CZ per Era)],AllWeights5[Column1],Table6[[#This Row],[Combined Name]],AllWeights5[bldgvint],R$3)</f>
        <v>0</v>
      </c>
      <c r="S648" s="20">
        <f>SUMIFS(AllWeights5[Weighting % (BT &amp; CZ per Era)],AllWeights5[Column1],Table6[[#This Row],[Combined Name]],AllWeights5[bldgvint],S$3)</f>
        <v>0</v>
      </c>
      <c r="T648" s="20">
        <f>SUMIFS(AllWeights5[Weighting % (BT &amp; CZ per Era)],AllWeights5[Column1],Table6[[#This Row],[Combined Name]],AllWeights5[bldgvint],T$3)</f>
        <v>0</v>
      </c>
      <c r="U648" s="20">
        <f>SUM(Table6[[#This Row],[1975]:[MH85]])</f>
        <v>1</v>
      </c>
    </row>
    <row r="649" spans="1:21" hidden="1" x14ac:dyDescent="0.3">
      <c r="A649" s="23" t="s">
        <v>2329</v>
      </c>
      <c r="B649" s="23" t="s">
        <v>49</v>
      </c>
      <c r="C649" s="23" t="s">
        <v>20</v>
      </c>
      <c r="D649" s="23" t="s">
        <v>11</v>
      </c>
      <c r="E649" s="23" t="s">
        <v>862</v>
      </c>
      <c r="F649" s="20">
        <f>SUMIFS(AllWeights5[Weighting % (BT &amp; CZ per Era)],AllWeights5[Column1],Table6[[#This Row],[Combined Name]],AllWeights5[bldgvint],F$3)</f>
        <v>0</v>
      </c>
      <c r="G649" s="20">
        <f>SUMIFS(AllWeights5[Weighting % (BT &amp; CZ per Era)],AllWeights5[Column1],Table6[[#This Row],[Combined Name]],AllWeights5[bldgvint],G$3)</f>
        <v>0</v>
      </c>
      <c r="H649" s="20">
        <f>SUMIFS(AllWeights5[Weighting % (BT &amp; CZ per Era)],AllWeights5[Column1],Table6[[#This Row],[Combined Name]],AllWeights5[bldgvint],H$3)</f>
        <v>0</v>
      </c>
      <c r="I649" s="20">
        <f>SUMIFS(AllWeights5[Weighting % (BT &amp; CZ per Era)],AllWeights5[Column1],Table6[[#This Row],[Combined Name]],AllWeights5[bldgvint],I$3)</f>
        <v>0.42492639842983321</v>
      </c>
      <c r="J649" s="20">
        <f>SUMIFS(AllWeights5[Weighting % (BT &amp; CZ per Era)],AllWeights5[Column1],Table6[[#This Row],[Combined Name]],AllWeights5[bldgvint],J$3)</f>
        <v>0.20902845927379785</v>
      </c>
      <c r="K649" s="20">
        <f>SUMIFS(AllWeights5[Weighting % (BT &amp; CZ per Era)],AllWeights5[Column1],Table6[[#This Row],[Combined Name]],AllWeights5[bldgvint],K$3)</f>
        <v>0.20902845927379785</v>
      </c>
      <c r="L649" s="20">
        <f>SUMIFS(AllWeights5[Weighting % (BT &amp; CZ per Era)],AllWeights5[Column1],Table6[[#This Row],[Combined Name]],AllWeights5[bldgvint],L$3)</f>
        <v>0.15701668302257116</v>
      </c>
      <c r="M649" s="20">
        <f>SUMIFS(AllWeights5[Weighting % (BT &amp; CZ per Era)],AllWeights5[Column1],Table6[[#This Row],[Combined Name]],AllWeights5[bldgvint],M$3)</f>
        <v>0</v>
      </c>
      <c r="N649" s="20">
        <f>SUMIFS(AllWeights5[Weighting % (BT &amp; CZ per Era)],AllWeights5[Column1],Table6[[#This Row],[Combined Name]],AllWeights5[bldgvint],N$3)</f>
        <v>0</v>
      </c>
      <c r="O649" s="20">
        <f>SUMIFS(AllWeights5[Weighting % (BT &amp; CZ per Era)],AllWeights5[Column1],Table6[[#This Row],[Combined Name]],AllWeights5[bldgvint],O$3)</f>
        <v>0</v>
      </c>
      <c r="P649" s="20">
        <f>SUMIFS(AllWeights5[Weighting % (BT &amp; CZ per Era)],AllWeights5[Column1],Table6[[#This Row],[Combined Name]],AllWeights5[bldgvint],P$3)</f>
        <v>0</v>
      </c>
      <c r="Q649" s="20">
        <f>SUMIFS(AllWeights5[Weighting % (BT &amp; CZ per Era)],AllWeights5[Column1],Table6[[#This Row],[Combined Name]],AllWeights5[bldgvint],Q$3)</f>
        <v>0</v>
      </c>
      <c r="R649" s="20">
        <f>SUMIFS(AllWeights5[Weighting % (BT &amp; CZ per Era)],AllWeights5[Column1],Table6[[#This Row],[Combined Name]],AllWeights5[bldgvint],R$3)</f>
        <v>0</v>
      </c>
      <c r="S649" s="20">
        <f>SUMIFS(AllWeights5[Weighting % (BT &amp; CZ per Era)],AllWeights5[Column1],Table6[[#This Row],[Combined Name]],AllWeights5[bldgvint],S$3)</f>
        <v>0</v>
      </c>
      <c r="T649" s="20">
        <f>SUMIFS(AllWeights5[Weighting % (BT &amp; CZ per Era)],AllWeights5[Column1],Table6[[#This Row],[Combined Name]],AllWeights5[bldgvint],T$3)</f>
        <v>0</v>
      </c>
      <c r="U649" s="20">
        <f>SUM(Table6[[#This Row],[1975]:[MH85]])</f>
        <v>1</v>
      </c>
    </row>
    <row r="650" spans="1:21" hidden="1" x14ac:dyDescent="0.3">
      <c r="A650" s="23" t="s">
        <v>2329</v>
      </c>
      <c r="B650" s="23" t="s">
        <v>49</v>
      </c>
      <c r="C650" s="23" t="s">
        <v>20</v>
      </c>
      <c r="D650" s="23" t="s">
        <v>14</v>
      </c>
      <c r="E650" s="23" t="s">
        <v>863</v>
      </c>
      <c r="F650" s="20">
        <f>SUMIFS(AllWeights5[Weighting % (BT &amp; CZ per Era)],AllWeights5[Column1],Table6[[#This Row],[Combined Name]],AllWeights5[bldgvint],F$3)</f>
        <v>0</v>
      </c>
      <c r="G650" s="20">
        <f>SUMIFS(AllWeights5[Weighting % (BT &amp; CZ per Era)],AllWeights5[Column1],Table6[[#This Row],[Combined Name]],AllWeights5[bldgvint],G$3)</f>
        <v>0</v>
      </c>
      <c r="H650" s="20">
        <f>SUMIFS(AllWeights5[Weighting % (BT &amp; CZ per Era)],AllWeights5[Column1],Table6[[#This Row],[Combined Name]],AllWeights5[bldgvint],H$3)</f>
        <v>0</v>
      </c>
      <c r="I650" s="20">
        <f>SUMIFS(AllWeights5[Weighting % (BT &amp; CZ per Era)],AllWeights5[Column1],Table6[[#This Row],[Combined Name]],AllWeights5[bldgvint],I$3)</f>
        <v>0</v>
      </c>
      <c r="J650" s="20">
        <f>SUMIFS(AllWeights5[Weighting % (BT &amp; CZ per Era)],AllWeights5[Column1],Table6[[#This Row],[Combined Name]],AllWeights5[bldgvint],J$3)</f>
        <v>0</v>
      </c>
      <c r="K650" s="20">
        <f>SUMIFS(AllWeights5[Weighting % (BT &amp; CZ per Era)],AllWeights5[Column1],Table6[[#This Row],[Combined Name]],AllWeights5[bldgvint],K$3)</f>
        <v>0</v>
      </c>
      <c r="L650" s="20">
        <f>SUMIFS(AllWeights5[Weighting % (BT &amp; CZ per Era)],AllWeights5[Column1],Table6[[#This Row],[Combined Name]],AllWeights5[bldgvint],L$3)</f>
        <v>0</v>
      </c>
      <c r="M650" s="20">
        <f>SUMIFS(AllWeights5[Weighting % (BT &amp; CZ per Era)],AllWeights5[Column1],Table6[[#This Row],[Combined Name]],AllWeights5[bldgvint],M$3)</f>
        <v>0.75117370892018787</v>
      </c>
      <c r="N650" s="20">
        <f>SUMIFS(AllWeights5[Weighting % (BT &amp; CZ per Era)],AllWeights5[Column1],Table6[[#This Row],[Combined Name]],AllWeights5[bldgvint],N$3)</f>
        <v>0.24882629107981222</v>
      </c>
      <c r="O650" s="20">
        <f>SUMIFS(AllWeights5[Weighting % (BT &amp; CZ per Era)],AllWeights5[Column1],Table6[[#This Row],[Combined Name]],AllWeights5[bldgvint],O$3)</f>
        <v>0</v>
      </c>
      <c r="P650" s="20">
        <f>SUMIFS(AllWeights5[Weighting % (BT &amp; CZ per Era)],AllWeights5[Column1],Table6[[#This Row],[Combined Name]],AllWeights5[bldgvint],P$3)</f>
        <v>0</v>
      </c>
      <c r="Q650" s="20">
        <f>SUMIFS(AllWeights5[Weighting % (BT &amp; CZ per Era)],AllWeights5[Column1],Table6[[#This Row],[Combined Name]],AllWeights5[bldgvint],Q$3)</f>
        <v>0</v>
      </c>
      <c r="R650" s="20">
        <f>SUMIFS(AllWeights5[Weighting % (BT &amp; CZ per Era)],AllWeights5[Column1],Table6[[#This Row],[Combined Name]],AllWeights5[bldgvint],R$3)</f>
        <v>0</v>
      </c>
      <c r="S650" s="20">
        <f>SUMIFS(AllWeights5[Weighting % (BT &amp; CZ per Era)],AllWeights5[Column1],Table6[[#This Row],[Combined Name]],AllWeights5[bldgvint],S$3)</f>
        <v>0</v>
      </c>
      <c r="T650" s="20">
        <f>SUMIFS(AllWeights5[Weighting % (BT &amp; CZ per Era)],AllWeights5[Column1],Table6[[#This Row],[Combined Name]],AllWeights5[bldgvint],T$3)</f>
        <v>0</v>
      </c>
      <c r="U650" s="20">
        <f>SUM(Table6[[#This Row],[1975]:[MH85]])</f>
        <v>1</v>
      </c>
    </row>
    <row r="651" spans="1:21" hidden="1" x14ac:dyDescent="0.3">
      <c r="A651" s="23" t="s">
        <v>2329</v>
      </c>
      <c r="B651" s="23" t="s">
        <v>49</v>
      </c>
      <c r="C651" s="23" t="s">
        <v>20</v>
      </c>
      <c r="D651" s="23" t="s">
        <v>19</v>
      </c>
      <c r="E651" s="23" t="s">
        <v>864</v>
      </c>
      <c r="F651" s="20">
        <f>SUMIFS(AllWeights5[Weighting % (BT &amp; CZ per Era)],AllWeights5[Column1],Table6[[#This Row],[Combined Name]],AllWeights5[bldgvint],F$3)</f>
        <v>0</v>
      </c>
      <c r="G651" s="20">
        <f>SUMIFS(AllWeights5[Weighting % (BT &amp; CZ per Era)],AllWeights5[Column1],Table6[[#This Row],[Combined Name]],AllWeights5[bldgvint],G$3)</f>
        <v>0</v>
      </c>
      <c r="H651" s="20">
        <f>SUMIFS(AllWeights5[Weighting % (BT &amp; CZ per Era)],AllWeights5[Column1],Table6[[#This Row],[Combined Name]],AllWeights5[bldgvint],H$3)</f>
        <v>0</v>
      </c>
      <c r="I651" s="20">
        <f>SUMIFS(AllWeights5[Weighting % (BT &amp; CZ per Era)],AllWeights5[Column1],Table6[[#This Row],[Combined Name]],AllWeights5[bldgvint],I$3)</f>
        <v>0</v>
      </c>
      <c r="J651" s="20">
        <f>SUMIFS(AllWeights5[Weighting % (BT &amp; CZ per Era)],AllWeights5[Column1],Table6[[#This Row],[Combined Name]],AllWeights5[bldgvint],J$3)</f>
        <v>0</v>
      </c>
      <c r="K651" s="20">
        <f>SUMIFS(AllWeights5[Weighting % (BT &amp; CZ per Era)],AllWeights5[Column1],Table6[[#This Row],[Combined Name]],AllWeights5[bldgvint],K$3)</f>
        <v>0</v>
      </c>
      <c r="L651" s="20">
        <f>SUMIFS(AllWeights5[Weighting % (BT &amp; CZ per Era)],AllWeights5[Column1],Table6[[#This Row],[Combined Name]],AllWeights5[bldgvint],L$3)</f>
        <v>0</v>
      </c>
      <c r="M651" s="20">
        <f>SUMIFS(AllWeights5[Weighting % (BT &amp; CZ per Era)],AllWeights5[Column1],Table6[[#This Row],[Combined Name]],AllWeights5[bldgvint],M$3)</f>
        <v>0</v>
      </c>
      <c r="N651" s="20">
        <f>SUMIFS(AllWeights5[Weighting % (BT &amp; CZ per Era)],AllWeights5[Column1],Table6[[#This Row],[Combined Name]],AllWeights5[bldgvint],N$3)</f>
        <v>0</v>
      </c>
      <c r="O651" s="20">
        <f>SUMIFS(AllWeights5[Weighting % (BT &amp; CZ per Era)],AllWeights5[Column1],Table6[[#This Row],[Combined Name]],AllWeights5[bldgvint],O$3)</f>
        <v>1</v>
      </c>
      <c r="P651" s="20">
        <f>SUMIFS(AllWeights5[Weighting % (BT &amp; CZ per Era)],AllWeights5[Column1],Table6[[#This Row],[Combined Name]],AllWeights5[bldgvint],P$3)</f>
        <v>0</v>
      </c>
      <c r="Q651" s="20">
        <f>SUMIFS(AllWeights5[Weighting % (BT &amp; CZ per Era)],AllWeights5[Column1],Table6[[#This Row],[Combined Name]],AllWeights5[bldgvint],Q$3)</f>
        <v>0</v>
      </c>
      <c r="R651" s="20">
        <f>SUMIFS(AllWeights5[Weighting % (BT &amp; CZ per Era)],AllWeights5[Column1],Table6[[#This Row],[Combined Name]],AllWeights5[bldgvint],R$3)</f>
        <v>0</v>
      </c>
      <c r="S651" s="20">
        <f>SUMIFS(AllWeights5[Weighting % (BT &amp; CZ per Era)],AllWeights5[Column1],Table6[[#This Row],[Combined Name]],AllWeights5[bldgvint],S$3)</f>
        <v>0</v>
      </c>
      <c r="T651" s="20">
        <f>SUMIFS(AllWeights5[Weighting % (BT &amp; CZ per Era)],AllWeights5[Column1],Table6[[#This Row],[Combined Name]],AllWeights5[bldgvint],T$3)</f>
        <v>0</v>
      </c>
      <c r="U651" s="20">
        <f>SUM(Table6[[#This Row],[1975]:[MH85]])</f>
        <v>1</v>
      </c>
    </row>
    <row r="652" spans="1:21" hidden="1" x14ac:dyDescent="0.3">
      <c r="A652" s="23" t="s">
        <v>2329</v>
      </c>
      <c r="B652" s="23" t="s">
        <v>49</v>
      </c>
      <c r="C652" s="23" t="s">
        <v>21</v>
      </c>
      <c r="D652" s="23" t="s">
        <v>16</v>
      </c>
      <c r="E652" s="23" t="s">
        <v>865</v>
      </c>
      <c r="F652" s="20">
        <f>SUMIFS(AllWeights5[Weighting % (BT &amp; CZ per Era)],AllWeights5[Column1],Table6[[#This Row],[Combined Name]],AllWeights5[bldgvint],F$3)</f>
        <v>0.59314555125725343</v>
      </c>
      <c r="G652" s="20">
        <f>SUMIFS(AllWeights5[Weighting % (BT &amp; CZ per Era)],AllWeights5[Column1],Table6[[#This Row],[Combined Name]],AllWeights5[bldgvint],G$3)</f>
        <v>0.25296179883945841</v>
      </c>
      <c r="H652" s="20">
        <f>SUMIFS(AllWeights5[Weighting % (BT &amp; CZ per Era)],AllWeights5[Column1],Table6[[#This Row],[Combined Name]],AllWeights5[bldgvint],H$3)</f>
        <v>0.15389264990328819</v>
      </c>
      <c r="I652" s="20">
        <f>SUMIFS(AllWeights5[Weighting % (BT &amp; CZ per Era)],AllWeights5[Column1],Table6[[#This Row],[Combined Name]],AllWeights5[bldgvint],I$3)</f>
        <v>0</v>
      </c>
      <c r="J652" s="20">
        <f>SUMIFS(AllWeights5[Weighting % (BT &amp; CZ per Era)],AllWeights5[Column1],Table6[[#This Row],[Combined Name]],AllWeights5[bldgvint],J$3)</f>
        <v>0</v>
      </c>
      <c r="K652" s="20">
        <f>SUMIFS(AllWeights5[Weighting % (BT &amp; CZ per Era)],AllWeights5[Column1],Table6[[#This Row],[Combined Name]],AllWeights5[bldgvint],K$3)</f>
        <v>0</v>
      </c>
      <c r="L652" s="20">
        <f>SUMIFS(AllWeights5[Weighting % (BT &amp; CZ per Era)],AllWeights5[Column1],Table6[[#This Row],[Combined Name]],AllWeights5[bldgvint],L$3)</f>
        <v>0</v>
      </c>
      <c r="M652" s="20">
        <f>SUMIFS(AllWeights5[Weighting % (BT &amp; CZ per Era)],AllWeights5[Column1],Table6[[#This Row],[Combined Name]],AllWeights5[bldgvint],M$3)</f>
        <v>0</v>
      </c>
      <c r="N652" s="20">
        <f>SUMIFS(AllWeights5[Weighting % (BT &amp; CZ per Era)],AllWeights5[Column1],Table6[[#This Row],[Combined Name]],AllWeights5[bldgvint],N$3)</f>
        <v>0</v>
      </c>
      <c r="O652" s="20">
        <f>SUMIFS(AllWeights5[Weighting % (BT &amp; CZ per Era)],AllWeights5[Column1],Table6[[#This Row],[Combined Name]],AllWeights5[bldgvint],O$3)</f>
        <v>0</v>
      </c>
      <c r="P652" s="20">
        <f>SUMIFS(AllWeights5[Weighting % (BT &amp; CZ per Era)],AllWeights5[Column1],Table6[[#This Row],[Combined Name]],AllWeights5[bldgvint],P$3)</f>
        <v>0</v>
      </c>
      <c r="Q652" s="20">
        <f>SUMIFS(AllWeights5[Weighting % (BT &amp; CZ per Era)],AllWeights5[Column1],Table6[[#This Row],[Combined Name]],AllWeights5[bldgvint],Q$3)</f>
        <v>0</v>
      </c>
      <c r="R652" s="20">
        <f>SUMIFS(AllWeights5[Weighting % (BT &amp; CZ per Era)],AllWeights5[Column1],Table6[[#This Row],[Combined Name]],AllWeights5[bldgvint],R$3)</f>
        <v>0</v>
      </c>
      <c r="S652" s="20">
        <f>SUMIFS(AllWeights5[Weighting % (BT &amp; CZ per Era)],AllWeights5[Column1],Table6[[#This Row],[Combined Name]],AllWeights5[bldgvint],S$3)</f>
        <v>0</v>
      </c>
      <c r="T652" s="20">
        <f>SUMIFS(AllWeights5[Weighting % (BT &amp; CZ per Era)],AllWeights5[Column1],Table6[[#This Row],[Combined Name]],AllWeights5[bldgvint],T$3)</f>
        <v>0</v>
      </c>
      <c r="U652" s="20">
        <f>SUM(Table6[[#This Row],[1975]:[MH85]])</f>
        <v>1</v>
      </c>
    </row>
    <row r="653" spans="1:21" hidden="1" x14ac:dyDescent="0.3">
      <c r="A653" s="23" t="s">
        <v>2329</v>
      </c>
      <c r="B653" s="23" t="s">
        <v>49</v>
      </c>
      <c r="C653" s="23" t="s">
        <v>21</v>
      </c>
      <c r="D653" s="23" t="s">
        <v>11</v>
      </c>
      <c r="E653" s="23" t="s">
        <v>866</v>
      </c>
      <c r="F653" s="20">
        <f>SUMIFS(AllWeights5[Weighting % (BT &amp; CZ per Era)],AllWeights5[Column1],Table6[[#This Row],[Combined Name]],AllWeights5[bldgvint],F$3)</f>
        <v>0</v>
      </c>
      <c r="G653" s="20">
        <f>SUMIFS(AllWeights5[Weighting % (BT &amp; CZ per Era)],AllWeights5[Column1],Table6[[#This Row],[Combined Name]],AllWeights5[bldgvint],G$3)</f>
        <v>0</v>
      </c>
      <c r="H653" s="20">
        <f>SUMIFS(AllWeights5[Weighting % (BT &amp; CZ per Era)],AllWeights5[Column1],Table6[[#This Row],[Combined Name]],AllWeights5[bldgvint],H$3)</f>
        <v>0</v>
      </c>
      <c r="I653" s="20">
        <f>SUMIFS(AllWeights5[Weighting % (BT &amp; CZ per Era)],AllWeights5[Column1],Table6[[#This Row],[Combined Name]],AllWeights5[bldgvint],I$3)</f>
        <v>0.26525929325378617</v>
      </c>
      <c r="J653" s="20">
        <f>SUMIFS(AllWeights5[Weighting % (BT &amp; CZ per Era)],AllWeights5[Column1],Table6[[#This Row],[Combined Name]],AllWeights5[bldgvint],J$3)</f>
        <v>0.26709499770536943</v>
      </c>
      <c r="K653" s="20">
        <f>SUMIFS(AllWeights5[Weighting % (BT &amp; CZ per Era)],AllWeights5[Column1],Table6[[#This Row],[Combined Name]],AllWeights5[bldgvint],K$3)</f>
        <v>0.26709499770536943</v>
      </c>
      <c r="L653" s="20">
        <f>SUMIFS(AllWeights5[Weighting % (BT &amp; CZ per Era)],AllWeights5[Column1],Table6[[#This Row],[Combined Name]],AllWeights5[bldgvint],L$3)</f>
        <v>0.200550711335475</v>
      </c>
      <c r="M653" s="20">
        <f>SUMIFS(AllWeights5[Weighting % (BT &amp; CZ per Era)],AllWeights5[Column1],Table6[[#This Row],[Combined Name]],AllWeights5[bldgvint],M$3)</f>
        <v>0</v>
      </c>
      <c r="N653" s="20">
        <f>SUMIFS(AllWeights5[Weighting % (BT &amp; CZ per Era)],AllWeights5[Column1],Table6[[#This Row],[Combined Name]],AllWeights5[bldgvint],N$3)</f>
        <v>0</v>
      </c>
      <c r="O653" s="20">
        <f>SUMIFS(AllWeights5[Weighting % (BT &amp; CZ per Era)],AllWeights5[Column1],Table6[[#This Row],[Combined Name]],AllWeights5[bldgvint],O$3)</f>
        <v>0</v>
      </c>
      <c r="P653" s="20">
        <f>SUMIFS(AllWeights5[Weighting % (BT &amp; CZ per Era)],AllWeights5[Column1],Table6[[#This Row],[Combined Name]],AllWeights5[bldgvint],P$3)</f>
        <v>0</v>
      </c>
      <c r="Q653" s="20">
        <f>SUMIFS(AllWeights5[Weighting % (BT &amp; CZ per Era)],AllWeights5[Column1],Table6[[#This Row],[Combined Name]],AllWeights5[bldgvint],Q$3)</f>
        <v>0</v>
      </c>
      <c r="R653" s="20">
        <f>SUMIFS(AllWeights5[Weighting % (BT &amp; CZ per Era)],AllWeights5[Column1],Table6[[#This Row],[Combined Name]],AllWeights5[bldgvint],R$3)</f>
        <v>0</v>
      </c>
      <c r="S653" s="20">
        <f>SUMIFS(AllWeights5[Weighting % (BT &amp; CZ per Era)],AllWeights5[Column1],Table6[[#This Row],[Combined Name]],AllWeights5[bldgvint],S$3)</f>
        <v>0</v>
      </c>
      <c r="T653" s="20">
        <f>SUMIFS(AllWeights5[Weighting % (BT &amp; CZ per Era)],AllWeights5[Column1],Table6[[#This Row],[Combined Name]],AllWeights5[bldgvint],T$3)</f>
        <v>0</v>
      </c>
      <c r="U653" s="20">
        <f>SUM(Table6[[#This Row],[1975]:[MH85]])</f>
        <v>1</v>
      </c>
    </row>
    <row r="654" spans="1:21" hidden="1" x14ac:dyDescent="0.3">
      <c r="A654" s="23" t="s">
        <v>2329</v>
      </c>
      <c r="B654" s="23" t="s">
        <v>49</v>
      </c>
      <c r="C654" s="23" t="s">
        <v>21</v>
      </c>
      <c r="D654" s="23" t="s">
        <v>14</v>
      </c>
      <c r="E654" s="23" t="s">
        <v>867</v>
      </c>
      <c r="F654" s="20">
        <f>SUMIFS(AllWeights5[Weighting % (BT &amp; CZ per Era)],AllWeights5[Column1],Table6[[#This Row],[Combined Name]],AllWeights5[bldgvint],F$3)</f>
        <v>0</v>
      </c>
      <c r="G654" s="20">
        <f>SUMIFS(AllWeights5[Weighting % (BT &amp; CZ per Era)],AllWeights5[Column1],Table6[[#This Row],[Combined Name]],AllWeights5[bldgvint],G$3)</f>
        <v>0</v>
      </c>
      <c r="H654" s="20">
        <f>SUMIFS(AllWeights5[Weighting % (BT &amp; CZ per Era)],AllWeights5[Column1],Table6[[#This Row],[Combined Name]],AllWeights5[bldgvint],H$3)</f>
        <v>0</v>
      </c>
      <c r="I654" s="20">
        <f>SUMIFS(AllWeights5[Weighting % (BT &amp; CZ per Era)],AllWeights5[Column1],Table6[[#This Row],[Combined Name]],AllWeights5[bldgvint],I$3)</f>
        <v>0</v>
      </c>
      <c r="J654" s="20">
        <f>SUMIFS(AllWeights5[Weighting % (BT &amp; CZ per Era)],AllWeights5[Column1],Table6[[#This Row],[Combined Name]],AllWeights5[bldgvint],J$3)</f>
        <v>0</v>
      </c>
      <c r="K654" s="20">
        <f>SUMIFS(AllWeights5[Weighting % (BT &amp; CZ per Era)],AllWeights5[Column1],Table6[[#This Row],[Combined Name]],AllWeights5[bldgvint],K$3)</f>
        <v>0</v>
      </c>
      <c r="L654" s="20">
        <f>SUMIFS(AllWeights5[Weighting % (BT &amp; CZ per Era)],AllWeights5[Column1],Table6[[#This Row],[Combined Name]],AllWeights5[bldgvint],L$3)</f>
        <v>0</v>
      </c>
      <c r="M654" s="20">
        <f>SUMIFS(AllWeights5[Weighting % (BT &amp; CZ per Era)],AllWeights5[Column1],Table6[[#This Row],[Combined Name]],AllWeights5[bldgvint],M$3)</f>
        <v>0.74957118353344776</v>
      </c>
      <c r="N654" s="20">
        <f>SUMIFS(AllWeights5[Weighting % (BT &amp; CZ per Era)],AllWeights5[Column1],Table6[[#This Row],[Combined Name]],AllWeights5[bldgvint],N$3)</f>
        <v>0.2504288164665523</v>
      </c>
      <c r="O654" s="20">
        <f>SUMIFS(AllWeights5[Weighting % (BT &amp; CZ per Era)],AllWeights5[Column1],Table6[[#This Row],[Combined Name]],AllWeights5[bldgvint],O$3)</f>
        <v>0</v>
      </c>
      <c r="P654" s="20">
        <f>SUMIFS(AllWeights5[Weighting % (BT &amp; CZ per Era)],AllWeights5[Column1],Table6[[#This Row],[Combined Name]],AllWeights5[bldgvint],P$3)</f>
        <v>0</v>
      </c>
      <c r="Q654" s="20">
        <f>SUMIFS(AllWeights5[Weighting % (BT &amp; CZ per Era)],AllWeights5[Column1],Table6[[#This Row],[Combined Name]],AllWeights5[bldgvint],Q$3)</f>
        <v>0</v>
      </c>
      <c r="R654" s="20">
        <f>SUMIFS(AllWeights5[Weighting % (BT &amp; CZ per Era)],AllWeights5[Column1],Table6[[#This Row],[Combined Name]],AllWeights5[bldgvint],R$3)</f>
        <v>0</v>
      </c>
      <c r="S654" s="20">
        <f>SUMIFS(AllWeights5[Weighting % (BT &amp; CZ per Era)],AllWeights5[Column1],Table6[[#This Row],[Combined Name]],AllWeights5[bldgvint],S$3)</f>
        <v>0</v>
      </c>
      <c r="T654" s="20">
        <f>SUMIFS(AllWeights5[Weighting % (BT &amp; CZ per Era)],AllWeights5[Column1],Table6[[#This Row],[Combined Name]],AllWeights5[bldgvint],T$3)</f>
        <v>0</v>
      </c>
      <c r="U654" s="20">
        <f>SUM(Table6[[#This Row],[1975]:[MH85]])</f>
        <v>1</v>
      </c>
    </row>
    <row r="655" spans="1:21" hidden="1" x14ac:dyDescent="0.3">
      <c r="A655" s="23" t="s">
        <v>2329</v>
      </c>
      <c r="B655" s="23" t="s">
        <v>49</v>
      </c>
      <c r="C655" s="23" t="s">
        <v>21</v>
      </c>
      <c r="D655" s="23" t="s">
        <v>19</v>
      </c>
      <c r="E655" s="23" t="s">
        <v>868</v>
      </c>
      <c r="F655" s="20">
        <f>SUMIFS(AllWeights5[Weighting % (BT &amp; CZ per Era)],AllWeights5[Column1],Table6[[#This Row],[Combined Name]],AllWeights5[bldgvint],F$3)</f>
        <v>0</v>
      </c>
      <c r="G655" s="20">
        <f>SUMIFS(AllWeights5[Weighting % (BT &amp; CZ per Era)],AllWeights5[Column1],Table6[[#This Row],[Combined Name]],AllWeights5[bldgvint],G$3)</f>
        <v>0</v>
      </c>
      <c r="H655" s="20">
        <f>SUMIFS(AllWeights5[Weighting % (BT &amp; CZ per Era)],AllWeights5[Column1],Table6[[#This Row],[Combined Name]],AllWeights5[bldgvint],H$3)</f>
        <v>0</v>
      </c>
      <c r="I655" s="20">
        <f>SUMIFS(AllWeights5[Weighting % (BT &amp; CZ per Era)],AllWeights5[Column1],Table6[[#This Row],[Combined Name]],AllWeights5[bldgvint],I$3)</f>
        <v>0</v>
      </c>
      <c r="J655" s="20">
        <f>SUMIFS(AllWeights5[Weighting % (BT &amp; CZ per Era)],AllWeights5[Column1],Table6[[#This Row],[Combined Name]],AllWeights5[bldgvint],J$3)</f>
        <v>0</v>
      </c>
      <c r="K655" s="20">
        <f>SUMIFS(AllWeights5[Weighting % (BT &amp; CZ per Era)],AllWeights5[Column1],Table6[[#This Row],[Combined Name]],AllWeights5[bldgvint],K$3)</f>
        <v>0</v>
      </c>
      <c r="L655" s="20">
        <f>SUMIFS(AllWeights5[Weighting % (BT &amp; CZ per Era)],AllWeights5[Column1],Table6[[#This Row],[Combined Name]],AllWeights5[bldgvint],L$3)</f>
        <v>0</v>
      </c>
      <c r="M655" s="20">
        <f>SUMIFS(AllWeights5[Weighting % (BT &amp; CZ per Era)],AllWeights5[Column1],Table6[[#This Row],[Combined Name]],AllWeights5[bldgvint],M$3)</f>
        <v>0</v>
      </c>
      <c r="N655" s="20">
        <f>SUMIFS(AllWeights5[Weighting % (BT &amp; CZ per Era)],AllWeights5[Column1],Table6[[#This Row],[Combined Name]],AllWeights5[bldgvint],N$3)</f>
        <v>0</v>
      </c>
      <c r="O655" s="20">
        <f>SUMIFS(AllWeights5[Weighting % (BT &amp; CZ per Era)],AllWeights5[Column1],Table6[[#This Row],[Combined Name]],AllWeights5[bldgvint],O$3)</f>
        <v>1</v>
      </c>
      <c r="P655" s="20">
        <f>SUMIFS(AllWeights5[Weighting % (BT &amp; CZ per Era)],AllWeights5[Column1],Table6[[#This Row],[Combined Name]],AllWeights5[bldgvint],P$3)</f>
        <v>0</v>
      </c>
      <c r="Q655" s="20">
        <f>SUMIFS(AllWeights5[Weighting % (BT &amp; CZ per Era)],AllWeights5[Column1],Table6[[#This Row],[Combined Name]],AllWeights5[bldgvint],Q$3)</f>
        <v>0</v>
      </c>
      <c r="R655" s="20">
        <f>SUMIFS(AllWeights5[Weighting % (BT &amp; CZ per Era)],AllWeights5[Column1],Table6[[#This Row],[Combined Name]],AllWeights5[bldgvint],R$3)</f>
        <v>0</v>
      </c>
      <c r="S655" s="20">
        <f>SUMIFS(AllWeights5[Weighting % (BT &amp; CZ per Era)],AllWeights5[Column1],Table6[[#This Row],[Combined Name]],AllWeights5[bldgvint],S$3)</f>
        <v>0</v>
      </c>
      <c r="T655" s="20">
        <f>SUMIFS(AllWeights5[Weighting % (BT &amp; CZ per Era)],AllWeights5[Column1],Table6[[#This Row],[Combined Name]],AllWeights5[bldgvint],T$3)</f>
        <v>0</v>
      </c>
      <c r="U655" s="20">
        <f>SUM(Table6[[#This Row],[1975]:[MH85]])</f>
        <v>1</v>
      </c>
    </row>
    <row r="656" spans="1:21" hidden="1" x14ac:dyDescent="0.3">
      <c r="A656" s="23" t="s">
        <v>2329</v>
      </c>
      <c r="B656" s="23" t="s">
        <v>49</v>
      </c>
      <c r="C656" s="23" t="s">
        <v>22</v>
      </c>
      <c r="D656" s="23" t="s">
        <v>16</v>
      </c>
      <c r="E656" s="23" t="s">
        <v>869</v>
      </c>
      <c r="F656" s="20">
        <f>SUMIFS(AllWeights5[Weighting % (BT &amp; CZ per Era)],AllWeights5[Column1],Table6[[#This Row],[Combined Name]],AllWeights5[bldgvint],F$3)</f>
        <v>0.51936892520073252</v>
      </c>
      <c r="G656" s="20">
        <f>SUMIFS(AllWeights5[Weighting % (BT &amp; CZ per Era)],AllWeights5[Column1],Table6[[#This Row],[Combined Name]],AllWeights5[bldgvint],G$3)</f>
        <v>0.3060994506268489</v>
      </c>
      <c r="H656" s="20">
        <f>SUMIFS(AllWeights5[Weighting % (BT &amp; CZ per Era)],AllWeights5[Column1],Table6[[#This Row],[Combined Name]],AllWeights5[bldgvint],H$3)</f>
        <v>0.17453162417241869</v>
      </c>
      <c r="I656" s="20">
        <f>SUMIFS(AllWeights5[Weighting % (BT &amp; CZ per Era)],AllWeights5[Column1],Table6[[#This Row],[Combined Name]],AllWeights5[bldgvint],I$3)</f>
        <v>0</v>
      </c>
      <c r="J656" s="20">
        <f>SUMIFS(AllWeights5[Weighting % (BT &amp; CZ per Era)],AllWeights5[Column1],Table6[[#This Row],[Combined Name]],AllWeights5[bldgvint],J$3)</f>
        <v>0</v>
      </c>
      <c r="K656" s="20">
        <f>SUMIFS(AllWeights5[Weighting % (BT &amp; CZ per Era)],AllWeights5[Column1],Table6[[#This Row],[Combined Name]],AllWeights5[bldgvint],K$3)</f>
        <v>0</v>
      </c>
      <c r="L656" s="20">
        <f>SUMIFS(AllWeights5[Weighting % (BT &amp; CZ per Era)],AllWeights5[Column1],Table6[[#This Row],[Combined Name]],AllWeights5[bldgvint],L$3)</f>
        <v>0</v>
      </c>
      <c r="M656" s="20">
        <f>SUMIFS(AllWeights5[Weighting % (BT &amp; CZ per Era)],AllWeights5[Column1],Table6[[#This Row],[Combined Name]],AllWeights5[bldgvint],M$3)</f>
        <v>0</v>
      </c>
      <c r="N656" s="20">
        <f>SUMIFS(AllWeights5[Weighting % (BT &amp; CZ per Era)],AllWeights5[Column1],Table6[[#This Row],[Combined Name]],AllWeights5[bldgvint],N$3)</f>
        <v>0</v>
      </c>
      <c r="O656" s="20">
        <f>SUMIFS(AllWeights5[Weighting % (BT &amp; CZ per Era)],AllWeights5[Column1],Table6[[#This Row],[Combined Name]],AllWeights5[bldgvint],O$3)</f>
        <v>0</v>
      </c>
      <c r="P656" s="20">
        <f>SUMIFS(AllWeights5[Weighting % (BT &amp; CZ per Era)],AllWeights5[Column1],Table6[[#This Row],[Combined Name]],AllWeights5[bldgvint],P$3)</f>
        <v>0</v>
      </c>
      <c r="Q656" s="20">
        <f>SUMIFS(AllWeights5[Weighting % (BT &amp; CZ per Era)],AllWeights5[Column1],Table6[[#This Row],[Combined Name]],AllWeights5[bldgvint],Q$3)</f>
        <v>0</v>
      </c>
      <c r="R656" s="20">
        <f>SUMIFS(AllWeights5[Weighting % (BT &amp; CZ per Era)],AllWeights5[Column1],Table6[[#This Row],[Combined Name]],AllWeights5[bldgvint],R$3)</f>
        <v>0</v>
      </c>
      <c r="S656" s="20">
        <f>SUMIFS(AllWeights5[Weighting % (BT &amp; CZ per Era)],AllWeights5[Column1],Table6[[#This Row],[Combined Name]],AllWeights5[bldgvint],S$3)</f>
        <v>0</v>
      </c>
      <c r="T656" s="20">
        <f>SUMIFS(AllWeights5[Weighting % (BT &amp; CZ per Era)],AllWeights5[Column1],Table6[[#This Row],[Combined Name]],AllWeights5[bldgvint],T$3)</f>
        <v>0</v>
      </c>
      <c r="U656" s="20">
        <f>SUM(Table6[[#This Row],[1975]:[MH85]])</f>
        <v>1</v>
      </c>
    </row>
    <row r="657" spans="1:21" hidden="1" x14ac:dyDescent="0.3">
      <c r="A657" s="23" t="s">
        <v>2329</v>
      </c>
      <c r="B657" s="23" t="s">
        <v>49</v>
      </c>
      <c r="C657" s="23" t="s">
        <v>22</v>
      </c>
      <c r="D657" s="23" t="s">
        <v>11</v>
      </c>
      <c r="E657" s="23" t="s">
        <v>870</v>
      </c>
      <c r="F657" s="20">
        <f>SUMIFS(AllWeights5[Weighting % (BT &amp; CZ per Era)],AllWeights5[Column1],Table6[[#This Row],[Combined Name]],AllWeights5[bldgvint],F$3)</f>
        <v>0</v>
      </c>
      <c r="G657" s="20">
        <f>SUMIFS(AllWeights5[Weighting % (BT &amp; CZ per Era)],AllWeights5[Column1],Table6[[#This Row],[Combined Name]],AllWeights5[bldgvint],G$3)</f>
        <v>0</v>
      </c>
      <c r="H657" s="20">
        <f>SUMIFS(AllWeights5[Weighting % (BT &amp; CZ per Era)],AllWeights5[Column1],Table6[[#This Row],[Combined Name]],AllWeights5[bldgvint],H$3)</f>
        <v>0</v>
      </c>
      <c r="I657" s="20">
        <f>SUMIFS(AllWeights5[Weighting % (BT &amp; CZ per Era)],AllWeights5[Column1],Table6[[#This Row],[Combined Name]],AllWeights5[bldgvint],I$3)</f>
        <v>0.4343922651933701</v>
      </c>
      <c r="J657" s="20">
        <f>SUMIFS(AllWeights5[Weighting % (BT &amp; CZ per Era)],AllWeights5[Column1],Table6[[#This Row],[Combined Name]],AllWeights5[bldgvint],J$3)</f>
        <v>0.20580110497237566</v>
      </c>
      <c r="K657" s="20">
        <f>SUMIFS(AllWeights5[Weighting % (BT &amp; CZ per Era)],AllWeights5[Column1],Table6[[#This Row],[Combined Name]],AllWeights5[bldgvint],K$3)</f>
        <v>0.20580110497237566</v>
      </c>
      <c r="L657" s="20">
        <f>SUMIFS(AllWeights5[Weighting % (BT &amp; CZ per Era)],AllWeights5[Column1],Table6[[#This Row],[Combined Name]],AllWeights5[bldgvint],L$3)</f>
        <v>0.15400552486187843</v>
      </c>
      <c r="M657" s="20">
        <f>SUMIFS(AllWeights5[Weighting % (BT &amp; CZ per Era)],AllWeights5[Column1],Table6[[#This Row],[Combined Name]],AllWeights5[bldgvint],M$3)</f>
        <v>0</v>
      </c>
      <c r="N657" s="20">
        <f>SUMIFS(AllWeights5[Weighting % (BT &amp; CZ per Era)],AllWeights5[Column1],Table6[[#This Row],[Combined Name]],AllWeights5[bldgvint],N$3)</f>
        <v>0</v>
      </c>
      <c r="O657" s="20">
        <f>SUMIFS(AllWeights5[Weighting % (BT &amp; CZ per Era)],AllWeights5[Column1],Table6[[#This Row],[Combined Name]],AllWeights5[bldgvint],O$3)</f>
        <v>0</v>
      </c>
      <c r="P657" s="20">
        <f>SUMIFS(AllWeights5[Weighting % (BT &amp; CZ per Era)],AllWeights5[Column1],Table6[[#This Row],[Combined Name]],AllWeights5[bldgvint],P$3)</f>
        <v>0</v>
      </c>
      <c r="Q657" s="20">
        <f>SUMIFS(AllWeights5[Weighting % (BT &amp; CZ per Era)],AllWeights5[Column1],Table6[[#This Row],[Combined Name]],AllWeights5[bldgvint],Q$3)</f>
        <v>0</v>
      </c>
      <c r="R657" s="20">
        <f>SUMIFS(AllWeights5[Weighting % (BT &amp; CZ per Era)],AllWeights5[Column1],Table6[[#This Row],[Combined Name]],AllWeights5[bldgvint],R$3)</f>
        <v>0</v>
      </c>
      <c r="S657" s="20">
        <f>SUMIFS(AllWeights5[Weighting % (BT &amp; CZ per Era)],AllWeights5[Column1],Table6[[#This Row],[Combined Name]],AllWeights5[bldgvint],S$3)</f>
        <v>0</v>
      </c>
      <c r="T657" s="20">
        <f>SUMIFS(AllWeights5[Weighting % (BT &amp; CZ per Era)],AllWeights5[Column1],Table6[[#This Row],[Combined Name]],AllWeights5[bldgvint],T$3)</f>
        <v>0</v>
      </c>
      <c r="U657" s="20">
        <f>SUM(Table6[[#This Row],[1975]:[MH85]])</f>
        <v>0.99999999999999989</v>
      </c>
    </row>
    <row r="658" spans="1:21" hidden="1" x14ac:dyDescent="0.3">
      <c r="A658" s="23" t="s">
        <v>2329</v>
      </c>
      <c r="B658" s="23" t="s">
        <v>49</v>
      </c>
      <c r="C658" s="23" t="s">
        <v>22</v>
      </c>
      <c r="D658" s="23" t="s">
        <v>14</v>
      </c>
      <c r="E658" s="23" t="s">
        <v>871</v>
      </c>
      <c r="F658" s="20">
        <f>SUMIFS(AllWeights5[Weighting % (BT &amp; CZ per Era)],AllWeights5[Column1],Table6[[#This Row],[Combined Name]],AllWeights5[bldgvint],F$3)</f>
        <v>0</v>
      </c>
      <c r="G658" s="20">
        <f>SUMIFS(AllWeights5[Weighting % (BT &amp; CZ per Era)],AllWeights5[Column1],Table6[[#This Row],[Combined Name]],AllWeights5[bldgvint],G$3)</f>
        <v>0</v>
      </c>
      <c r="H658" s="20">
        <f>SUMIFS(AllWeights5[Weighting % (BT &amp; CZ per Era)],AllWeights5[Column1],Table6[[#This Row],[Combined Name]],AllWeights5[bldgvint],H$3)</f>
        <v>0</v>
      </c>
      <c r="I658" s="20">
        <f>SUMIFS(AllWeights5[Weighting % (BT &amp; CZ per Era)],AllWeights5[Column1],Table6[[#This Row],[Combined Name]],AllWeights5[bldgvint],I$3)</f>
        <v>0</v>
      </c>
      <c r="J658" s="20">
        <f>SUMIFS(AllWeights5[Weighting % (BT &amp; CZ per Era)],AllWeights5[Column1],Table6[[#This Row],[Combined Name]],AllWeights5[bldgvint],J$3)</f>
        <v>0</v>
      </c>
      <c r="K658" s="20">
        <f>SUMIFS(AllWeights5[Weighting % (BT &amp; CZ per Era)],AllWeights5[Column1],Table6[[#This Row],[Combined Name]],AllWeights5[bldgvint],K$3)</f>
        <v>0</v>
      </c>
      <c r="L658" s="20">
        <f>SUMIFS(AllWeights5[Weighting % (BT &amp; CZ per Era)],AllWeights5[Column1],Table6[[#This Row],[Combined Name]],AllWeights5[bldgvint],L$3)</f>
        <v>0</v>
      </c>
      <c r="M658" s="20">
        <f>SUMIFS(AllWeights5[Weighting % (BT &amp; CZ per Era)],AllWeights5[Column1],Table6[[#This Row],[Combined Name]],AllWeights5[bldgvint],M$3)</f>
        <v>0.7483221476510068</v>
      </c>
      <c r="N658" s="20">
        <f>SUMIFS(AllWeights5[Weighting % (BT &amp; CZ per Era)],AllWeights5[Column1],Table6[[#This Row],[Combined Name]],AllWeights5[bldgvint],N$3)</f>
        <v>0.25167785234899331</v>
      </c>
      <c r="O658" s="20">
        <f>SUMIFS(AllWeights5[Weighting % (BT &amp; CZ per Era)],AllWeights5[Column1],Table6[[#This Row],[Combined Name]],AllWeights5[bldgvint],O$3)</f>
        <v>0</v>
      </c>
      <c r="P658" s="20">
        <f>SUMIFS(AllWeights5[Weighting % (BT &amp; CZ per Era)],AllWeights5[Column1],Table6[[#This Row],[Combined Name]],AllWeights5[bldgvint],P$3)</f>
        <v>0</v>
      </c>
      <c r="Q658" s="20">
        <f>SUMIFS(AllWeights5[Weighting % (BT &amp; CZ per Era)],AllWeights5[Column1],Table6[[#This Row],[Combined Name]],AllWeights5[bldgvint],Q$3)</f>
        <v>0</v>
      </c>
      <c r="R658" s="20">
        <f>SUMIFS(AllWeights5[Weighting % (BT &amp; CZ per Era)],AllWeights5[Column1],Table6[[#This Row],[Combined Name]],AllWeights5[bldgvint],R$3)</f>
        <v>0</v>
      </c>
      <c r="S658" s="20">
        <f>SUMIFS(AllWeights5[Weighting % (BT &amp; CZ per Era)],AllWeights5[Column1],Table6[[#This Row],[Combined Name]],AllWeights5[bldgvint],S$3)</f>
        <v>0</v>
      </c>
      <c r="T658" s="20">
        <f>SUMIFS(AllWeights5[Weighting % (BT &amp; CZ per Era)],AllWeights5[Column1],Table6[[#This Row],[Combined Name]],AllWeights5[bldgvint],T$3)</f>
        <v>0</v>
      </c>
      <c r="U658" s="20">
        <f>SUM(Table6[[#This Row],[1975]:[MH85]])</f>
        <v>1</v>
      </c>
    </row>
    <row r="659" spans="1:21" hidden="1" x14ac:dyDescent="0.3">
      <c r="A659" s="23" t="s">
        <v>2329</v>
      </c>
      <c r="B659" s="23" t="s">
        <v>49</v>
      </c>
      <c r="C659" s="23" t="s">
        <v>22</v>
      </c>
      <c r="D659" s="23" t="s">
        <v>19</v>
      </c>
      <c r="E659" s="23" t="s">
        <v>872</v>
      </c>
      <c r="F659" s="20">
        <f>SUMIFS(AllWeights5[Weighting % (BT &amp; CZ per Era)],AllWeights5[Column1],Table6[[#This Row],[Combined Name]],AllWeights5[bldgvint],F$3)</f>
        <v>0</v>
      </c>
      <c r="G659" s="20">
        <f>SUMIFS(AllWeights5[Weighting % (BT &amp; CZ per Era)],AllWeights5[Column1],Table6[[#This Row],[Combined Name]],AllWeights5[bldgvint],G$3)</f>
        <v>0</v>
      </c>
      <c r="H659" s="20">
        <f>SUMIFS(AllWeights5[Weighting % (BT &amp; CZ per Era)],AllWeights5[Column1],Table6[[#This Row],[Combined Name]],AllWeights5[bldgvint],H$3)</f>
        <v>0</v>
      </c>
      <c r="I659" s="20">
        <f>SUMIFS(AllWeights5[Weighting % (BT &amp; CZ per Era)],AllWeights5[Column1],Table6[[#This Row],[Combined Name]],AllWeights5[bldgvint],I$3)</f>
        <v>0</v>
      </c>
      <c r="J659" s="20">
        <f>SUMIFS(AllWeights5[Weighting % (BT &amp; CZ per Era)],AllWeights5[Column1],Table6[[#This Row],[Combined Name]],AllWeights5[bldgvint],J$3)</f>
        <v>0</v>
      </c>
      <c r="K659" s="20">
        <f>SUMIFS(AllWeights5[Weighting % (BT &amp; CZ per Era)],AllWeights5[Column1],Table6[[#This Row],[Combined Name]],AllWeights5[bldgvint],K$3)</f>
        <v>0</v>
      </c>
      <c r="L659" s="20">
        <f>SUMIFS(AllWeights5[Weighting % (BT &amp; CZ per Era)],AllWeights5[Column1],Table6[[#This Row],[Combined Name]],AllWeights5[bldgvint],L$3)</f>
        <v>0</v>
      </c>
      <c r="M659" s="20">
        <f>SUMIFS(AllWeights5[Weighting % (BT &amp; CZ per Era)],AllWeights5[Column1],Table6[[#This Row],[Combined Name]],AllWeights5[bldgvint],M$3)</f>
        <v>0</v>
      </c>
      <c r="N659" s="20">
        <f>SUMIFS(AllWeights5[Weighting % (BT &amp; CZ per Era)],AllWeights5[Column1],Table6[[#This Row],[Combined Name]],AllWeights5[bldgvint],N$3)</f>
        <v>0</v>
      </c>
      <c r="O659" s="20">
        <f>SUMIFS(AllWeights5[Weighting % (BT &amp; CZ per Era)],AllWeights5[Column1],Table6[[#This Row],[Combined Name]],AllWeights5[bldgvint],O$3)</f>
        <v>1</v>
      </c>
      <c r="P659" s="20">
        <f>SUMIFS(AllWeights5[Weighting % (BT &amp; CZ per Era)],AllWeights5[Column1],Table6[[#This Row],[Combined Name]],AllWeights5[bldgvint],P$3)</f>
        <v>0</v>
      </c>
      <c r="Q659" s="20">
        <f>SUMIFS(AllWeights5[Weighting % (BT &amp; CZ per Era)],AllWeights5[Column1],Table6[[#This Row],[Combined Name]],AllWeights5[bldgvint],Q$3)</f>
        <v>0</v>
      </c>
      <c r="R659" s="20">
        <f>SUMIFS(AllWeights5[Weighting % (BT &amp; CZ per Era)],AllWeights5[Column1],Table6[[#This Row],[Combined Name]],AllWeights5[bldgvint],R$3)</f>
        <v>0</v>
      </c>
      <c r="S659" s="20">
        <f>SUMIFS(AllWeights5[Weighting % (BT &amp; CZ per Era)],AllWeights5[Column1],Table6[[#This Row],[Combined Name]],AllWeights5[bldgvint],S$3)</f>
        <v>0</v>
      </c>
      <c r="T659" s="20">
        <f>SUMIFS(AllWeights5[Weighting % (BT &amp; CZ per Era)],AllWeights5[Column1],Table6[[#This Row],[Combined Name]],AllWeights5[bldgvint],T$3)</f>
        <v>0</v>
      </c>
      <c r="U659" s="20">
        <f>SUM(Table6[[#This Row],[1975]:[MH85]])</f>
        <v>1</v>
      </c>
    </row>
    <row r="660" spans="1:21" hidden="1" x14ac:dyDescent="0.3">
      <c r="A660" s="23" t="s">
        <v>2329</v>
      </c>
      <c r="B660" s="23" t="s">
        <v>49</v>
      </c>
      <c r="C660" s="23" t="s">
        <v>23</v>
      </c>
      <c r="D660" s="23" t="s">
        <v>16</v>
      </c>
      <c r="E660" s="23" t="s">
        <v>873</v>
      </c>
      <c r="F660" s="20">
        <f>SUMIFS(AllWeights5[Weighting % (BT &amp; CZ per Era)],AllWeights5[Column1],Table6[[#This Row],[Combined Name]],AllWeights5[bldgvint],F$3)</f>
        <v>0.52614496934727728</v>
      </c>
      <c r="G660" s="20">
        <f>SUMIFS(AllWeights5[Weighting % (BT &amp; CZ per Era)],AllWeights5[Column1],Table6[[#This Row],[Combined Name]],AllWeights5[bldgvint],G$3)</f>
        <v>0.34006491164803454</v>
      </c>
      <c r="H660" s="20">
        <f>SUMIFS(AllWeights5[Weighting % (BT &amp; CZ per Era)],AllWeights5[Column1],Table6[[#This Row],[Combined Name]],AllWeights5[bldgvint],H$3)</f>
        <v>0.13379011900468804</v>
      </c>
      <c r="I660" s="20">
        <f>SUMIFS(AllWeights5[Weighting % (BT &amp; CZ per Era)],AllWeights5[Column1],Table6[[#This Row],[Combined Name]],AllWeights5[bldgvint],I$3)</f>
        <v>0</v>
      </c>
      <c r="J660" s="20">
        <f>SUMIFS(AllWeights5[Weighting % (BT &amp; CZ per Era)],AllWeights5[Column1],Table6[[#This Row],[Combined Name]],AllWeights5[bldgvint],J$3)</f>
        <v>0</v>
      </c>
      <c r="K660" s="20">
        <f>SUMIFS(AllWeights5[Weighting % (BT &amp; CZ per Era)],AllWeights5[Column1],Table6[[#This Row],[Combined Name]],AllWeights5[bldgvint],K$3)</f>
        <v>0</v>
      </c>
      <c r="L660" s="20">
        <f>SUMIFS(AllWeights5[Weighting % (BT &amp; CZ per Era)],AllWeights5[Column1],Table6[[#This Row],[Combined Name]],AllWeights5[bldgvint],L$3)</f>
        <v>0</v>
      </c>
      <c r="M660" s="20">
        <f>SUMIFS(AllWeights5[Weighting % (BT &amp; CZ per Era)],AllWeights5[Column1],Table6[[#This Row],[Combined Name]],AllWeights5[bldgvint],M$3)</f>
        <v>0</v>
      </c>
      <c r="N660" s="20">
        <f>SUMIFS(AllWeights5[Weighting % (BT &amp; CZ per Era)],AllWeights5[Column1],Table6[[#This Row],[Combined Name]],AllWeights5[bldgvint],N$3)</f>
        <v>0</v>
      </c>
      <c r="O660" s="20">
        <f>SUMIFS(AllWeights5[Weighting % (BT &amp; CZ per Era)],AllWeights5[Column1],Table6[[#This Row],[Combined Name]],AllWeights5[bldgvint],O$3)</f>
        <v>0</v>
      </c>
      <c r="P660" s="20">
        <f>SUMIFS(AllWeights5[Weighting % (BT &amp; CZ per Era)],AllWeights5[Column1],Table6[[#This Row],[Combined Name]],AllWeights5[bldgvint],P$3)</f>
        <v>0</v>
      </c>
      <c r="Q660" s="20">
        <f>SUMIFS(AllWeights5[Weighting % (BT &amp; CZ per Era)],AllWeights5[Column1],Table6[[#This Row],[Combined Name]],AllWeights5[bldgvint],Q$3)</f>
        <v>0</v>
      </c>
      <c r="R660" s="20">
        <f>SUMIFS(AllWeights5[Weighting % (BT &amp; CZ per Era)],AllWeights5[Column1],Table6[[#This Row],[Combined Name]],AllWeights5[bldgvint],R$3)</f>
        <v>0</v>
      </c>
      <c r="S660" s="20">
        <f>SUMIFS(AllWeights5[Weighting % (BT &amp; CZ per Era)],AllWeights5[Column1],Table6[[#This Row],[Combined Name]],AllWeights5[bldgvint],S$3)</f>
        <v>0</v>
      </c>
      <c r="T660" s="20">
        <f>SUMIFS(AllWeights5[Weighting % (BT &amp; CZ per Era)],AllWeights5[Column1],Table6[[#This Row],[Combined Name]],AllWeights5[bldgvint],T$3)</f>
        <v>0</v>
      </c>
      <c r="U660" s="20">
        <f>SUM(Table6[[#This Row],[1975]:[MH85]])</f>
        <v>0.99999999999999989</v>
      </c>
    </row>
    <row r="661" spans="1:21" hidden="1" x14ac:dyDescent="0.3">
      <c r="A661" s="23" t="s">
        <v>2329</v>
      </c>
      <c r="B661" s="23" t="s">
        <v>49</v>
      </c>
      <c r="C661" s="23" t="s">
        <v>23</v>
      </c>
      <c r="D661" s="23" t="s">
        <v>11</v>
      </c>
      <c r="E661" s="23" t="s">
        <v>874</v>
      </c>
      <c r="F661" s="20">
        <f>SUMIFS(AllWeights5[Weighting % (BT &amp; CZ per Era)],AllWeights5[Column1],Table6[[#This Row],[Combined Name]],AllWeights5[bldgvint],F$3)</f>
        <v>0</v>
      </c>
      <c r="G661" s="20">
        <f>SUMIFS(AllWeights5[Weighting % (BT &amp; CZ per Era)],AllWeights5[Column1],Table6[[#This Row],[Combined Name]],AllWeights5[bldgvint],G$3)</f>
        <v>0</v>
      </c>
      <c r="H661" s="20">
        <f>SUMIFS(AllWeights5[Weighting % (BT &amp; CZ per Era)],AllWeights5[Column1],Table6[[#This Row],[Combined Name]],AllWeights5[bldgvint],H$3)</f>
        <v>0</v>
      </c>
      <c r="I661" s="20">
        <f>SUMIFS(AllWeights5[Weighting % (BT &amp; CZ per Era)],AllWeights5[Column1],Table6[[#This Row],[Combined Name]],AllWeights5[bldgvint],I$3)</f>
        <v>0.49999999999999989</v>
      </c>
      <c r="J661" s="20">
        <f>SUMIFS(AllWeights5[Weighting % (BT &amp; CZ per Era)],AllWeights5[Column1],Table6[[#This Row],[Combined Name]],AllWeights5[bldgvint],J$3)</f>
        <v>0.18129770992366409</v>
      </c>
      <c r="K661" s="20">
        <f>SUMIFS(AllWeights5[Weighting % (BT &amp; CZ per Era)],AllWeights5[Column1],Table6[[#This Row],[Combined Name]],AllWeights5[bldgvint],K$3)</f>
        <v>0.18129770992366409</v>
      </c>
      <c r="L661" s="20">
        <f>SUMIFS(AllWeights5[Weighting % (BT &amp; CZ per Era)],AllWeights5[Column1],Table6[[#This Row],[Combined Name]],AllWeights5[bldgvint],L$3)</f>
        <v>0.13740458015267171</v>
      </c>
      <c r="M661" s="20">
        <f>SUMIFS(AllWeights5[Weighting % (BT &amp; CZ per Era)],AllWeights5[Column1],Table6[[#This Row],[Combined Name]],AllWeights5[bldgvint],M$3)</f>
        <v>0</v>
      </c>
      <c r="N661" s="20">
        <f>SUMIFS(AllWeights5[Weighting % (BT &amp; CZ per Era)],AllWeights5[Column1],Table6[[#This Row],[Combined Name]],AllWeights5[bldgvint],N$3)</f>
        <v>0</v>
      </c>
      <c r="O661" s="20">
        <f>SUMIFS(AllWeights5[Weighting % (BT &amp; CZ per Era)],AllWeights5[Column1],Table6[[#This Row],[Combined Name]],AllWeights5[bldgvint],O$3)</f>
        <v>0</v>
      </c>
      <c r="P661" s="20">
        <f>SUMIFS(AllWeights5[Weighting % (BT &amp; CZ per Era)],AllWeights5[Column1],Table6[[#This Row],[Combined Name]],AllWeights5[bldgvint],P$3)</f>
        <v>0</v>
      </c>
      <c r="Q661" s="20">
        <f>SUMIFS(AllWeights5[Weighting % (BT &amp; CZ per Era)],AllWeights5[Column1],Table6[[#This Row],[Combined Name]],AllWeights5[bldgvint],Q$3)</f>
        <v>0</v>
      </c>
      <c r="R661" s="20">
        <f>SUMIFS(AllWeights5[Weighting % (BT &amp; CZ per Era)],AllWeights5[Column1],Table6[[#This Row],[Combined Name]],AllWeights5[bldgvint],R$3)</f>
        <v>0</v>
      </c>
      <c r="S661" s="20">
        <f>SUMIFS(AllWeights5[Weighting % (BT &amp; CZ per Era)],AllWeights5[Column1],Table6[[#This Row],[Combined Name]],AllWeights5[bldgvint],S$3)</f>
        <v>0</v>
      </c>
      <c r="T661" s="20">
        <f>SUMIFS(AllWeights5[Weighting % (BT &amp; CZ per Era)],AllWeights5[Column1],Table6[[#This Row],[Combined Name]],AllWeights5[bldgvint],T$3)</f>
        <v>0</v>
      </c>
      <c r="U661" s="20">
        <f>SUM(Table6[[#This Row],[1975]:[MH85]])</f>
        <v>0.99999999999999978</v>
      </c>
    </row>
    <row r="662" spans="1:21" hidden="1" x14ac:dyDescent="0.3">
      <c r="A662" s="23" t="s">
        <v>2329</v>
      </c>
      <c r="B662" s="23" t="s">
        <v>49</v>
      </c>
      <c r="C662" s="23" t="s">
        <v>23</v>
      </c>
      <c r="D662" s="23" t="s">
        <v>14</v>
      </c>
      <c r="E662" s="23" t="s">
        <v>875</v>
      </c>
      <c r="F662" s="20">
        <f>SUMIFS(AllWeights5[Weighting % (BT &amp; CZ per Era)],AllWeights5[Column1],Table6[[#This Row],[Combined Name]],AllWeights5[bldgvint],F$3)</f>
        <v>0</v>
      </c>
      <c r="G662" s="20">
        <f>SUMIFS(AllWeights5[Weighting % (BT &amp; CZ per Era)],AllWeights5[Column1],Table6[[#This Row],[Combined Name]],AllWeights5[bldgvint],G$3)</f>
        <v>0</v>
      </c>
      <c r="H662" s="20">
        <f>SUMIFS(AllWeights5[Weighting % (BT &amp; CZ per Era)],AllWeights5[Column1],Table6[[#This Row],[Combined Name]],AllWeights5[bldgvint],H$3)</f>
        <v>0</v>
      </c>
      <c r="I662" s="20">
        <f>SUMIFS(AllWeights5[Weighting % (BT &amp; CZ per Era)],AllWeights5[Column1],Table6[[#This Row],[Combined Name]],AllWeights5[bldgvint],I$3)</f>
        <v>0</v>
      </c>
      <c r="J662" s="20">
        <f>SUMIFS(AllWeights5[Weighting % (BT &amp; CZ per Era)],AllWeights5[Column1],Table6[[#This Row],[Combined Name]],AllWeights5[bldgvint],J$3)</f>
        <v>0</v>
      </c>
      <c r="K662" s="20">
        <f>SUMIFS(AllWeights5[Weighting % (BT &amp; CZ per Era)],AllWeights5[Column1],Table6[[#This Row],[Combined Name]],AllWeights5[bldgvint],K$3)</f>
        <v>0</v>
      </c>
      <c r="L662" s="20">
        <f>SUMIFS(AllWeights5[Weighting % (BT &amp; CZ per Era)],AllWeights5[Column1],Table6[[#This Row],[Combined Name]],AllWeights5[bldgvint],L$3)</f>
        <v>0</v>
      </c>
      <c r="M662" s="20">
        <f>SUMIFS(AllWeights5[Weighting % (BT &amp; CZ per Era)],AllWeights5[Column1],Table6[[#This Row],[Combined Name]],AllWeights5[bldgvint],M$3)</f>
        <v>0.75789473684210518</v>
      </c>
      <c r="N662" s="20">
        <f>SUMIFS(AllWeights5[Weighting % (BT &amp; CZ per Era)],AllWeights5[Column1],Table6[[#This Row],[Combined Name]],AllWeights5[bldgvint],N$3)</f>
        <v>0.24210526315789466</v>
      </c>
      <c r="O662" s="20">
        <f>SUMIFS(AllWeights5[Weighting % (BT &amp; CZ per Era)],AllWeights5[Column1],Table6[[#This Row],[Combined Name]],AllWeights5[bldgvint],O$3)</f>
        <v>0</v>
      </c>
      <c r="P662" s="20">
        <f>SUMIFS(AllWeights5[Weighting % (BT &amp; CZ per Era)],AllWeights5[Column1],Table6[[#This Row],[Combined Name]],AllWeights5[bldgvint],P$3)</f>
        <v>0</v>
      </c>
      <c r="Q662" s="20">
        <f>SUMIFS(AllWeights5[Weighting % (BT &amp; CZ per Era)],AllWeights5[Column1],Table6[[#This Row],[Combined Name]],AllWeights5[bldgvint],Q$3)</f>
        <v>0</v>
      </c>
      <c r="R662" s="20">
        <f>SUMIFS(AllWeights5[Weighting % (BT &amp; CZ per Era)],AllWeights5[Column1],Table6[[#This Row],[Combined Name]],AllWeights5[bldgvint],R$3)</f>
        <v>0</v>
      </c>
      <c r="S662" s="20">
        <f>SUMIFS(AllWeights5[Weighting % (BT &amp; CZ per Era)],AllWeights5[Column1],Table6[[#This Row],[Combined Name]],AllWeights5[bldgvint],S$3)</f>
        <v>0</v>
      </c>
      <c r="T662" s="20">
        <f>SUMIFS(AllWeights5[Weighting % (BT &amp; CZ per Era)],AllWeights5[Column1],Table6[[#This Row],[Combined Name]],AllWeights5[bldgvint],T$3)</f>
        <v>0</v>
      </c>
      <c r="U662" s="20">
        <f>SUM(Table6[[#This Row],[1975]:[MH85]])</f>
        <v>0.99999999999999978</v>
      </c>
    </row>
    <row r="663" spans="1:21" hidden="1" x14ac:dyDescent="0.3">
      <c r="A663" s="23" t="s">
        <v>2329</v>
      </c>
      <c r="B663" s="23" t="s">
        <v>49</v>
      </c>
      <c r="C663" s="23" t="s">
        <v>23</v>
      </c>
      <c r="D663" s="23" t="s">
        <v>19</v>
      </c>
      <c r="E663" s="23" t="s">
        <v>876</v>
      </c>
      <c r="F663" s="20">
        <f>SUMIFS(AllWeights5[Weighting % (BT &amp; CZ per Era)],AllWeights5[Column1],Table6[[#This Row],[Combined Name]],AllWeights5[bldgvint],F$3)</f>
        <v>0</v>
      </c>
      <c r="G663" s="20">
        <f>SUMIFS(AllWeights5[Weighting % (BT &amp; CZ per Era)],AllWeights5[Column1],Table6[[#This Row],[Combined Name]],AllWeights5[bldgvint],G$3)</f>
        <v>0</v>
      </c>
      <c r="H663" s="20">
        <f>SUMIFS(AllWeights5[Weighting % (BT &amp; CZ per Era)],AllWeights5[Column1],Table6[[#This Row],[Combined Name]],AllWeights5[bldgvint],H$3)</f>
        <v>0</v>
      </c>
      <c r="I663" s="20">
        <f>SUMIFS(AllWeights5[Weighting % (BT &amp; CZ per Era)],AllWeights5[Column1],Table6[[#This Row],[Combined Name]],AllWeights5[bldgvint],I$3)</f>
        <v>0</v>
      </c>
      <c r="J663" s="20">
        <f>SUMIFS(AllWeights5[Weighting % (BT &amp; CZ per Era)],AllWeights5[Column1],Table6[[#This Row],[Combined Name]],AllWeights5[bldgvint],J$3)</f>
        <v>0</v>
      </c>
      <c r="K663" s="20">
        <f>SUMIFS(AllWeights5[Weighting % (BT &amp; CZ per Era)],AllWeights5[Column1],Table6[[#This Row],[Combined Name]],AllWeights5[bldgvint],K$3)</f>
        <v>0</v>
      </c>
      <c r="L663" s="20">
        <f>SUMIFS(AllWeights5[Weighting % (BT &amp; CZ per Era)],AllWeights5[Column1],Table6[[#This Row],[Combined Name]],AllWeights5[bldgvint],L$3)</f>
        <v>0</v>
      </c>
      <c r="M663" s="20">
        <f>SUMIFS(AllWeights5[Weighting % (BT &amp; CZ per Era)],AllWeights5[Column1],Table6[[#This Row],[Combined Name]],AllWeights5[bldgvint],M$3)</f>
        <v>0</v>
      </c>
      <c r="N663" s="20">
        <f>SUMIFS(AllWeights5[Weighting % (BT &amp; CZ per Era)],AllWeights5[Column1],Table6[[#This Row],[Combined Name]],AllWeights5[bldgvint],N$3)</f>
        <v>0</v>
      </c>
      <c r="O663" s="20">
        <f>SUMIFS(AllWeights5[Weighting % (BT &amp; CZ per Era)],AllWeights5[Column1],Table6[[#This Row],[Combined Name]],AllWeights5[bldgvint],O$3)</f>
        <v>1</v>
      </c>
      <c r="P663" s="20">
        <f>SUMIFS(AllWeights5[Weighting % (BT &amp; CZ per Era)],AllWeights5[Column1],Table6[[#This Row],[Combined Name]],AllWeights5[bldgvint],P$3)</f>
        <v>0</v>
      </c>
      <c r="Q663" s="20">
        <f>SUMIFS(AllWeights5[Weighting % (BT &amp; CZ per Era)],AllWeights5[Column1],Table6[[#This Row],[Combined Name]],AllWeights5[bldgvint],Q$3)</f>
        <v>0</v>
      </c>
      <c r="R663" s="20">
        <f>SUMIFS(AllWeights5[Weighting % (BT &amp; CZ per Era)],AllWeights5[Column1],Table6[[#This Row],[Combined Name]],AllWeights5[bldgvint],R$3)</f>
        <v>0</v>
      </c>
      <c r="S663" s="20">
        <f>SUMIFS(AllWeights5[Weighting % (BT &amp; CZ per Era)],AllWeights5[Column1],Table6[[#This Row],[Combined Name]],AllWeights5[bldgvint],S$3)</f>
        <v>0</v>
      </c>
      <c r="T663" s="20">
        <f>SUMIFS(AllWeights5[Weighting % (BT &amp; CZ per Era)],AllWeights5[Column1],Table6[[#This Row],[Combined Name]],AllWeights5[bldgvint],T$3)</f>
        <v>0</v>
      </c>
      <c r="U663" s="20">
        <f>SUM(Table6[[#This Row],[1975]:[MH85]])</f>
        <v>1</v>
      </c>
    </row>
    <row r="664" spans="1:21" hidden="1" x14ac:dyDescent="0.3">
      <c r="A664" s="23" t="s">
        <v>2329</v>
      </c>
      <c r="B664" s="23" t="s">
        <v>49</v>
      </c>
      <c r="C664" s="23" t="s">
        <v>31</v>
      </c>
      <c r="D664" s="23" t="s">
        <v>16</v>
      </c>
      <c r="E664" s="23" t="s">
        <v>1649</v>
      </c>
      <c r="F664" s="20">
        <f>SUMIFS(AllWeights5[Weighting % (BT &amp; CZ per Era)],AllWeights5[Column1],Table6[[#This Row],[Combined Name]],AllWeights5[bldgvint],F$3)</f>
        <v>0.54162202106041013</v>
      </c>
      <c r="G664" s="20">
        <f>SUMIFS(AllWeights5[Weighting % (BT &amp; CZ per Era)],AllWeights5[Column1],Table6[[#This Row],[Combined Name]],AllWeights5[bldgvint],G$3)</f>
        <v>0.35148716053944212</v>
      </c>
      <c r="H664" s="20">
        <f>SUMIFS(AllWeights5[Weighting % (BT &amp; CZ per Era)],AllWeights5[Column1],Table6[[#This Row],[Combined Name]],AllWeights5[bldgvint],H$3)</f>
        <v>0.1068908184001478</v>
      </c>
      <c r="I664" s="20">
        <f>SUMIFS(AllWeights5[Weighting % (BT &amp; CZ per Era)],AllWeights5[Column1],Table6[[#This Row],[Combined Name]],AllWeights5[bldgvint],I$3)</f>
        <v>0</v>
      </c>
      <c r="J664" s="20">
        <f>SUMIFS(AllWeights5[Weighting % (BT &amp; CZ per Era)],AllWeights5[Column1],Table6[[#This Row],[Combined Name]],AllWeights5[bldgvint],J$3)</f>
        <v>0</v>
      </c>
      <c r="K664" s="20">
        <f>SUMIFS(AllWeights5[Weighting % (BT &amp; CZ per Era)],AllWeights5[Column1],Table6[[#This Row],[Combined Name]],AllWeights5[bldgvint],K$3)</f>
        <v>0</v>
      </c>
      <c r="L664" s="20">
        <f>SUMIFS(AllWeights5[Weighting % (BT &amp; CZ per Era)],AllWeights5[Column1],Table6[[#This Row],[Combined Name]],AllWeights5[bldgvint],L$3)</f>
        <v>0</v>
      </c>
      <c r="M664" s="20">
        <f>SUMIFS(AllWeights5[Weighting % (BT &amp; CZ per Era)],AllWeights5[Column1],Table6[[#This Row],[Combined Name]],AllWeights5[bldgvint],M$3)</f>
        <v>0</v>
      </c>
      <c r="N664" s="20">
        <f>SUMIFS(AllWeights5[Weighting % (BT &amp; CZ per Era)],AllWeights5[Column1],Table6[[#This Row],[Combined Name]],AllWeights5[bldgvint],N$3)</f>
        <v>0</v>
      </c>
      <c r="O664" s="20">
        <f>SUMIFS(AllWeights5[Weighting % (BT &amp; CZ per Era)],AllWeights5[Column1],Table6[[#This Row],[Combined Name]],AllWeights5[bldgvint],O$3)</f>
        <v>0</v>
      </c>
      <c r="P664" s="20">
        <f>SUMIFS(AllWeights5[Weighting % (BT &amp; CZ per Era)],AllWeights5[Column1],Table6[[#This Row],[Combined Name]],AllWeights5[bldgvint],P$3)</f>
        <v>0</v>
      </c>
      <c r="Q664" s="20">
        <f>SUMIFS(AllWeights5[Weighting % (BT &amp; CZ per Era)],AllWeights5[Column1],Table6[[#This Row],[Combined Name]],AllWeights5[bldgvint],Q$3)</f>
        <v>0</v>
      </c>
      <c r="R664" s="20">
        <f>SUMIFS(AllWeights5[Weighting % (BT &amp; CZ per Era)],AllWeights5[Column1],Table6[[#This Row],[Combined Name]],AllWeights5[bldgvint],R$3)</f>
        <v>0</v>
      </c>
      <c r="S664" s="20">
        <f>SUMIFS(AllWeights5[Weighting % (BT &amp; CZ per Era)],AllWeights5[Column1],Table6[[#This Row],[Combined Name]],AllWeights5[bldgvint],S$3)</f>
        <v>0</v>
      </c>
      <c r="T664" s="20">
        <f>SUMIFS(AllWeights5[Weighting % (BT &amp; CZ per Era)],AllWeights5[Column1],Table6[[#This Row],[Combined Name]],AllWeights5[bldgvint],T$3)</f>
        <v>0</v>
      </c>
      <c r="U664" s="20">
        <f>SUM(Table6[[#This Row],[1975]:[MH85]])</f>
        <v>1</v>
      </c>
    </row>
    <row r="665" spans="1:21" hidden="1" x14ac:dyDescent="0.3">
      <c r="A665" s="23" t="s">
        <v>2329</v>
      </c>
      <c r="B665" s="23" t="s">
        <v>49</v>
      </c>
      <c r="C665" s="23" t="s">
        <v>31</v>
      </c>
      <c r="D665" s="23" t="s">
        <v>11</v>
      </c>
      <c r="E665" s="23" t="s">
        <v>1650</v>
      </c>
      <c r="F665" s="20">
        <f>SUMIFS(AllWeights5[Weighting % (BT &amp; CZ per Era)],AllWeights5[Column1],Table6[[#This Row],[Combined Name]],AllWeights5[bldgvint],F$3)</f>
        <v>0</v>
      </c>
      <c r="G665" s="20">
        <f>SUMIFS(AllWeights5[Weighting % (BT &amp; CZ per Era)],AllWeights5[Column1],Table6[[#This Row],[Combined Name]],AllWeights5[bldgvint],G$3)</f>
        <v>0</v>
      </c>
      <c r="H665" s="20">
        <f>SUMIFS(AllWeights5[Weighting % (BT &amp; CZ per Era)],AllWeights5[Column1],Table6[[#This Row],[Combined Name]],AllWeights5[bldgvint],H$3)</f>
        <v>0</v>
      </c>
      <c r="I665" s="20">
        <f>SUMIFS(AllWeights5[Weighting % (BT &amp; CZ per Era)],AllWeights5[Column1],Table6[[#This Row],[Combined Name]],AllWeights5[bldgvint],I$3)</f>
        <v>0.52991795077046222</v>
      </c>
      <c r="J665" s="20">
        <f>SUMIFS(AllWeights5[Weighting % (BT &amp; CZ per Era)],AllWeights5[Column1],Table6[[#This Row],[Combined Name]],AllWeights5[bldgvint],J$3)</f>
        <v>0.17090254152491494</v>
      </c>
      <c r="K665" s="20">
        <f>SUMIFS(AllWeights5[Weighting % (BT &amp; CZ per Era)],AllWeights5[Column1],Table6[[#This Row],[Combined Name]],AllWeights5[bldgvint],K$3)</f>
        <v>0.17090254152491494</v>
      </c>
      <c r="L665" s="20">
        <f>SUMIFS(AllWeights5[Weighting % (BT &amp; CZ per Era)],AllWeights5[Column1],Table6[[#This Row],[Combined Name]],AllWeights5[bldgvint],L$3)</f>
        <v>0.12827696617970782</v>
      </c>
      <c r="M665" s="20">
        <f>SUMIFS(AllWeights5[Weighting % (BT &amp; CZ per Era)],AllWeights5[Column1],Table6[[#This Row],[Combined Name]],AllWeights5[bldgvint],M$3)</f>
        <v>0</v>
      </c>
      <c r="N665" s="20">
        <f>SUMIFS(AllWeights5[Weighting % (BT &amp; CZ per Era)],AllWeights5[Column1],Table6[[#This Row],[Combined Name]],AllWeights5[bldgvint],N$3)</f>
        <v>0</v>
      </c>
      <c r="O665" s="20">
        <f>SUMIFS(AllWeights5[Weighting % (BT &amp; CZ per Era)],AllWeights5[Column1],Table6[[#This Row],[Combined Name]],AllWeights5[bldgvint],O$3)</f>
        <v>0</v>
      </c>
      <c r="P665" s="20">
        <f>SUMIFS(AllWeights5[Weighting % (BT &amp; CZ per Era)],AllWeights5[Column1],Table6[[#This Row],[Combined Name]],AllWeights5[bldgvint],P$3)</f>
        <v>0</v>
      </c>
      <c r="Q665" s="20">
        <f>SUMIFS(AllWeights5[Weighting % (BT &amp; CZ per Era)],AllWeights5[Column1],Table6[[#This Row],[Combined Name]],AllWeights5[bldgvint],Q$3)</f>
        <v>0</v>
      </c>
      <c r="R665" s="20">
        <f>SUMIFS(AllWeights5[Weighting % (BT &amp; CZ per Era)],AllWeights5[Column1],Table6[[#This Row],[Combined Name]],AllWeights5[bldgvint],R$3)</f>
        <v>0</v>
      </c>
      <c r="S665" s="20">
        <f>SUMIFS(AllWeights5[Weighting % (BT &amp; CZ per Era)],AllWeights5[Column1],Table6[[#This Row],[Combined Name]],AllWeights5[bldgvint],S$3)</f>
        <v>0</v>
      </c>
      <c r="T665" s="20">
        <f>SUMIFS(AllWeights5[Weighting % (BT &amp; CZ per Era)],AllWeights5[Column1],Table6[[#This Row],[Combined Name]],AllWeights5[bldgvint],T$3)</f>
        <v>0</v>
      </c>
      <c r="U665" s="20">
        <f>SUM(Table6[[#This Row],[1975]:[MH85]])</f>
        <v>0.99999999999999989</v>
      </c>
    </row>
    <row r="666" spans="1:21" hidden="1" x14ac:dyDescent="0.3">
      <c r="A666" s="23" t="s">
        <v>2329</v>
      </c>
      <c r="B666" s="23" t="s">
        <v>49</v>
      </c>
      <c r="C666" s="23" t="s">
        <v>31</v>
      </c>
      <c r="D666" s="23" t="s">
        <v>14</v>
      </c>
      <c r="E666" s="23" t="s">
        <v>1651</v>
      </c>
      <c r="F666" s="20">
        <f>SUMIFS(AllWeights5[Weighting % (BT &amp; CZ per Era)],AllWeights5[Column1],Table6[[#This Row],[Combined Name]],AllWeights5[bldgvint],F$3)</f>
        <v>0</v>
      </c>
      <c r="G666" s="20">
        <f>SUMIFS(AllWeights5[Weighting % (BT &amp; CZ per Era)],AllWeights5[Column1],Table6[[#This Row],[Combined Name]],AllWeights5[bldgvint],G$3)</f>
        <v>0</v>
      </c>
      <c r="H666" s="20">
        <f>SUMIFS(AllWeights5[Weighting % (BT &amp; CZ per Era)],AllWeights5[Column1],Table6[[#This Row],[Combined Name]],AllWeights5[bldgvint],H$3)</f>
        <v>0</v>
      </c>
      <c r="I666" s="20">
        <f>SUMIFS(AllWeights5[Weighting % (BT &amp; CZ per Era)],AllWeights5[Column1],Table6[[#This Row],[Combined Name]],AllWeights5[bldgvint],I$3)</f>
        <v>0</v>
      </c>
      <c r="J666" s="20">
        <f>SUMIFS(AllWeights5[Weighting % (BT &amp; CZ per Era)],AllWeights5[Column1],Table6[[#This Row],[Combined Name]],AllWeights5[bldgvint],J$3)</f>
        <v>0</v>
      </c>
      <c r="K666" s="20">
        <f>SUMIFS(AllWeights5[Weighting % (BT &amp; CZ per Era)],AllWeights5[Column1],Table6[[#This Row],[Combined Name]],AllWeights5[bldgvint],K$3)</f>
        <v>0</v>
      </c>
      <c r="L666" s="20">
        <f>SUMIFS(AllWeights5[Weighting % (BT &amp; CZ per Era)],AllWeights5[Column1],Table6[[#This Row],[Combined Name]],AllWeights5[bldgvint],L$3)</f>
        <v>0</v>
      </c>
      <c r="M666" s="20">
        <f>SUMIFS(AllWeights5[Weighting % (BT &amp; CZ per Era)],AllWeights5[Column1],Table6[[#This Row],[Combined Name]],AllWeights5[bldgvint],M$3)</f>
        <v>0.74970760233918121</v>
      </c>
      <c r="N666" s="20">
        <f>SUMIFS(AllWeights5[Weighting % (BT &amp; CZ per Era)],AllWeights5[Column1],Table6[[#This Row],[Combined Name]],AllWeights5[bldgvint],N$3)</f>
        <v>0.25029239766081868</v>
      </c>
      <c r="O666" s="20">
        <f>SUMIFS(AllWeights5[Weighting % (BT &amp; CZ per Era)],AllWeights5[Column1],Table6[[#This Row],[Combined Name]],AllWeights5[bldgvint],O$3)</f>
        <v>0</v>
      </c>
      <c r="P666" s="20">
        <f>SUMIFS(AllWeights5[Weighting % (BT &amp; CZ per Era)],AllWeights5[Column1],Table6[[#This Row],[Combined Name]],AllWeights5[bldgvint],P$3)</f>
        <v>0</v>
      </c>
      <c r="Q666" s="20">
        <f>SUMIFS(AllWeights5[Weighting % (BT &amp; CZ per Era)],AllWeights5[Column1],Table6[[#This Row],[Combined Name]],AllWeights5[bldgvint],Q$3)</f>
        <v>0</v>
      </c>
      <c r="R666" s="20">
        <f>SUMIFS(AllWeights5[Weighting % (BT &amp; CZ per Era)],AllWeights5[Column1],Table6[[#This Row],[Combined Name]],AllWeights5[bldgvint],R$3)</f>
        <v>0</v>
      </c>
      <c r="S666" s="20">
        <f>SUMIFS(AllWeights5[Weighting % (BT &amp; CZ per Era)],AllWeights5[Column1],Table6[[#This Row],[Combined Name]],AllWeights5[bldgvint],S$3)</f>
        <v>0</v>
      </c>
      <c r="T666" s="20">
        <f>SUMIFS(AllWeights5[Weighting % (BT &amp; CZ per Era)],AllWeights5[Column1],Table6[[#This Row],[Combined Name]],AllWeights5[bldgvint],T$3)</f>
        <v>0</v>
      </c>
      <c r="U666" s="20">
        <f>SUM(Table6[[#This Row],[1975]:[MH85]])</f>
        <v>0.99999999999999989</v>
      </c>
    </row>
    <row r="667" spans="1:21" hidden="1" x14ac:dyDescent="0.3">
      <c r="A667" s="23" t="s">
        <v>2329</v>
      </c>
      <c r="B667" s="23" t="s">
        <v>49</v>
      </c>
      <c r="C667" s="23" t="s">
        <v>31</v>
      </c>
      <c r="D667" s="23" t="s">
        <v>19</v>
      </c>
      <c r="E667" s="23" t="s">
        <v>1652</v>
      </c>
      <c r="F667" s="20">
        <f>SUMIFS(AllWeights5[Weighting % (BT &amp; CZ per Era)],AllWeights5[Column1],Table6[[#This Row],[Combined Name]],AllWeights5[bldgvint],F$3)</f>
        <v>0</v>
      </c>
      <c r="G667" s="20">
        <f>SUMIFS(AllWeights5[Weighting % (BT &amp; CZ per Era)],AllWeights5[Column1],Table6[[#This Row],[Combined Name]],AllWeights5[bldgvint],G$3)</f>
        <v>0</v>
      </c>
      <c r="H667" s="20">
        <f>SUMIFS(AllWeights5[Weighting % (BT &amp; CZ per Era)],AllWeights5[Column1],Table6[[#This Row],[Combined Name]],AllWeights5[bldgvint],H$3)</f>
        <v>0</v>
      </c>
      <c r="I667" s="20">
        <f>SUMIFS(AllWeights5[Weighting % (BT &amp; CZ per Era)],AllWeights5[Column1],Table6[[#This Row],[Combined Name]],AllWeights5[bldgvint],I$3)</f>
        <v>0</v>
      </c>
      <c r="J667" s="20">
        <f>SUMIFS(AllWeights5[Weighting % (BT &amp; CZ per Era)],AllWeights5[Column1],Table6[[#This Row],[Combined Name]],AllWeights5[bldgvint],J$3)</f>
        <v>0</v>
      </c>
      <c r="K667" s="20">
        <f>SUMIFS(AllWeights5[Weighting % (BT &amp; CZ per Era)],AllWeights5[Column1],Table6[[#This Row],[Combined Name]],AllWeights5[bldgvint],K$3)</f>
        <v>0</v>
      </c>
      <c r="L667" s="20">
        <f>SUMIFS(AllWeights5[Weighting % (BT &amp; CZ per Era)],AllWeights5[Column1],Table6[[#This Row],[Combined Name]],AllWeights5[bldgvint],L$3)</f>
        <v>0</v>
      </c>
      <c r="M667" s="20">
        <f>SUMIFS(AllWeights5[Weighting % (BT &amp; CZ per Era)],AllWeights5[Column1],Table6[[#This Row],[Combined Name]],AllWeights5[bldgvint],M$3)</f>
        <v>0</v>
      </c>
      <c r="N667" s="20">
        <f>SUMIFS(AllWeights5[Weighting % (BT &amp; CZ per Era)],AllWeights5[Column1],Table6[[#This Row],[Combined Name]],AllWeights5[bldgvint],N$3)</f>
        <v>0</v>
      </c>
      <c r="O667" s="20">
        <f>SUMIFS(AllWeights5[Weighting % (BT &amp; CZ per Era)],AllWeights5[Column1],Table6[[#This Row],[Combined Name]],AllWeights5[bldgvint],O$3)</f>
        <v>0.99999999999999989</v>
      </c>
      <c r="P667" s="20">
        <f>SUMIFS(AllWeights5[Weighting % (BT &amp; CZ per Era)],AllWeights5[Column1],Table6[[#This Row],[Combined Name]],AllWeights5[bldgvint],P$3)</f>
        <v>0</v>
      </c>
      <c r="Q667" s="20">
        <f>SUMIFS(AllWeights5[Weighting % (BT &amp; CZ per Era)],AllWeights5[Column1],Table6[[#This Row],[Combined Name]],AllWeights5[bldgvint],Q$3)</f>
        <v>0</v>
      </c>
      <c r="R667" s="20">
        <f>SUMIFS(AllWeights5[Weighting % (BT &amp; CZ per Era)],AllWeights5[Column1],Table6[[#This Row],[Combined Name]],AllWeights5[bldgvint],R$3)</f>
        <v>0</v>
      </c>
      <c r="S667" s="20">
        <f>SUMIFS(AllWeights5[Weighting % (BT &amp; CZ per Era)],AllWeights5[Column1],Table6[[#This Row],[Combined Name]],AllWeights5[bldgvint],S$3)</f>
        <v>0</v>
      </c>
      <c r="T667" s="20">
        <f>SUMIFS(AllWeights5[Weighting % (BT &amp; CZ per Era)],AllWeights5[Column1],Table6[[#This Row],[Combined Name]],AllWeights5[bldgvint],T$3)</f>
        <v>0</v>
      </c>
      <c r="U667" s="20">
        <f>SUM(Table6[[#This Row],[1975]:[MH85]])</f>
        <v>0.99999999999999989</v>
      </c>
    </row>
    <row r="668" spans="1:21" hidden="1" x14ac:dyDescent="0.3">
      <c r="A668" s="23" t="s">
        <v>2329</v>
      </c>
      <c r="B668" s="23" t="s">
        <v>49</v>
      </c>
      <c r="C668" s="23" t="s">
        <v>38</v>
      </c>
      <c r="D668" s="23" t="s">
        <v>16</v>
      </c>
      <c r="E668" s="23" t="s">
        <v>2069</v>
      </c>
      <c r="F668" s="20">
        <f>SUMIFS(AllWeights5[Weighting % (BT &amp; CZ per Era)],AllWeights5[Column1],Table6[[#This Row],[Combined Name]],AllWeights5[bldgvint],F$3)</f>
        <v>0.43189214318921432</v>
      </c>
      <c r="G668" s="20">
        <f>SUMIFS(AllWeights5[Weighting % (BT &amp; CZ per Era)],AllWeights5[Column1],Table6[[#This Row],[Combined Name]],AllWeights5[bldgvint],G$3)</f>
        <v>0.42854486285448634</v>
      </c>
      <c r="H668" s="20">
        <f>SUMIFS(AllWeights5[Weighting % (BT &amp; CZ per Era)],AllWeights5[Column1],Table6[[#This Row],[Combined Name]],AllWeights5[bldgvint],H$3)</f>
        <v>0.1395629939562994</v>
      </c>
      <c r="I668" s="20">
        <f>SUMIFS(AllWeights5[Weighting % (BT &amp; CZ per Era)],AllWeights5[Column1],Table6[[#This Row],[Combined Name]],AllWeights5[bldgvint],I$3)</f>
        <v>0</v>
      </c>
      <c r="J668" s="20">
        <f>SUMIFS(AllWeights5[Weighting % (BT &amp; CZ per Era)],AllWeights5[Column1],Table6[[#This Row],[Combined Name]],AllWeights5[bldgvint],J$3)</f>
        <v>0</v>
      </c>
      <c r="K668" s="20">
        <f>SUMIFS(AllWeights5[Weighting % (BT &amp; CZ per Era)],AllWeights5[Column1],Table6[[#This Row],[Combined Name]],AllWeights5[bldgvint],K$3)</f>
        <v>0</v>
      </c>
      <c r="L668" s="20">
        <f>SUMIFS(AllWeights5[Weighting % (BT &amp; CZ per Era)],AllWeights5[Column1],Table6[[#This Row],[Combined Name]],AllWeights5[bldgvint],L$3)</f>
        <v>0</v>
      </c>
      <c r="M668" s="20">
        <f>SUMIFS(AllWeights5[Weighting % (BT &amp; CZ per Era)],AllWeights5[Column1],Table6[[#This Row],[Combined Name]],AllWeights5[bldgvint],M$3)</f>
        <v>0</v>
      </c>
      <c r="N668" s="20">
        <f>SUMIFS(AllWeights5[Weighting % (BT &amp; CZ per Era)],AllWeights5[Column1],Table6[[#This Row],[Combined Name]],AllWeights5[bldgvint],N$3)</f>
        <v>0</v>
      </c>
      <c r="O668" s="20">
        <f>SUMIFS(AllWeights5[Weighting % (BT &amp; CZ per Era)],AllWeights5[Column1],Table6[[#This Row],[Combined Name]],AllWeights5[bldgvint],O$3)</f>
        <v>0</v>
      </c>
      <c r="P668" s="20">
        <f>SUMIFS(AllWeights5[Weighting % (BT &amp; CZ per Era)],AllWeights5[Column1],Table6[[#This Row],[Combined Name]],AllWeights5[bldgvint],P$3)</f>
        <v>0</v>
      </c>
      <c r="Q668" s="20">
        <f>SUMIFS(AllWeights5[Weighting % (BT &amp; CZ per Era)],AllWeights5[Column1],Table6[[#This Row],[Combined Name]],AllWeights5[bldgvint],Q$3)</f>
        <v>0</v>
      </c>
      <c r="R668" s="20">
        <f>SUMIFS(AllWeights5[Weighting % (BT &amp; CZ per Era)],AllWeights5[Column1],Table6[[#This Row],[Combined Name]],AllWeights5[bldgvint],R$3)</f>
        <v>0</v>
      </c>
      <c r="S668" s="20">
        <f>SUMIFS(AllWeights5[Weighting % (BT &amp; CZ per Era)],AllWeights5[Column1],Table6[[#This Row],[Combined Name]],AllWeights5[bldgvint],S$3)</f>
        <v>0</v>
      </c>
      <c r="T668" s="20">
        <f>SUMIFS(AllWeights5[Weighting % (BT &amp; CZ per Era)],AllWeights5[Column1],Table6[[#This Row],[Combined Name]],AllWeights5[bldgvint],T$3)</f>
        <v>0</v>
      </c>
      <c r="U668" s="20">
        <f>SUM(Table6[[#This Row],[1975]:[MH85]])</f>
        <v>1</v>
      </c>
    </row>
    <row r="669" spans="1:21" hidden="1" x14ac:dyDescent="0.3">
      <c r="A669" s="23" t="s">
        <v>2329</v>
      </c>
      <c r="B669" s="23" t="s">
        <v>49</v>
      </c>
      <c r="C669" s="23" t="s">
        <v>38</v>
      </c>
      <c r="D669" s="23" t="s">
        <v>11</v>
      </c>
      <c r="E669" s="23" t="s">
        <v>2070</v>
      </c>
      <c r="F669" s="20">
        <f>SUMIFS(AllWeights5[Weighting % (BT &amp; CZ per Era)],AllWeights5[Column1],Table6[[#This Row],[Combined Name]],AllWeights5[bldgvint],F$3)</f>
        <v>0</v>
      </c>
      <c r="G669" s="20">
        <f>SUMIFS(AllWeights5[Weighting % (BT &amp; CZ per Era)],AllWeights5[Column1],Table6[[#This Row],[Combined Name]],AllWeights5[bldgvint],G$3)</f>
        <v>0</v>
      </c>
      <c r="H669" s="20">
        <f>SUMIFS(AllWeights5[Weighting % (BT &amp; CZ per Era)],AllWeights5[Column1],Table6[[#This Row],[Combined Name]],AllWeights5[bldgvint],H$3)</f>
        <v>0</v>
      </c>
      <c r="I669" s="20">
        <f>SUMIFS(AllWeights5[Weighting % (BT &amp; CZ per Era)],AllWeights5[Column1],Table6[[#This Row],[Combined Name]],AllWeights5[bldgvint],I$3)</f>
        <v>0.50270855904658718</v>
      </c>
      <c r="J669" s="20">
        <f>SUMIFS(AllWeights5[Weighting % (BT &amp; CZ per Era)],AllWeights5[Column1],Table6[[#This Row],[Combined Name]],AllWeights5[bldgvint],J$3)</f>
        <v>0.18093174431202599</v>
      </c>
      <c r="K669" s="20">
        <f>SUMIFS(AllWeights5[Weighting % (BT &amp; CZ per Era)],AllWeights5[Column1],Table6[[#This Row],[Combined Name]],AllWeights5[bldgvint],K$3)</f>
        <v>0.18093174431202599</v>
      </c>
      <c r="L669" s="20">
        <f>SUMIFS(AllWeights5[Weighting % (BT &amp; CZ per Era)],AllWeights5[Column1],Table6[[#This Row],[Combined Name]],AllWeights5[bldgvint],L$3)</f>
        <v>0.13542795232936078</v>
      </c>
      <c r="M669" s="20">
        <f>SUMIFS(AllWeights5[Weighting % (BT &amp; CZ per Era)],AllWeights5[Column1],Table6[[#This Row],[Combined Name]],AllWeights5[bldgvint],M$3)</f>
        <v>0</v>
      </c>
      <c r="N669" s="20">
        <f>SUMIFS(AllWeights5[Weighting % (BT &amp; CZ per Era)],AllWeights5[Column1],Table6[[#This Row],[Combined Name]],AllWeights5[bldgvint],N$3)</f>
        <v>0</v>
      </c>
      <c r="O669" s="20">
        <f>SUMIFS(AllWeights5[Weighting % (BT &amp; CZ per Era)],AllWeights5[Column1],Table6[[#This Row],[Combined Name]],AllWeights5[bldgvint],O$3)</f>
        <v>0</v>
      </c>
      <c r="P669" s="20">
        <f>SUMIFS(AllWeights5[Weighting % (BT &amp; CZ per Era)],AllWeights5[Column1],Table6[[#This Row],[Combined Name]],AllWeights5[bldgvint],P$3)</f>
        <v>0</v>
      </c>
      <c r="Q669" s="20">
        <f>SUMIFS(AllWeights5[Weighting % (BT &amp; CZ per Era)],AllWeights5[Column1],Table6[[#This Row],[Combined Name]],AllWeights5[bldgvint],Q$3)</f>
        <v>0</v>
      </c>
      <c r="R669" s="20">
        <f>SUMIFS(AllWeights5[Weighting % (BT &amp; CZ per Era)],AllWeights5[Column1],Table6[[#This Row],[Combined Name]],AllWeights5[bldgvint],R$3)</f>
        <v>0</v>
      </c>
      <c r="S669" s="20">
        <f>SUMIFS(AllWeights5[Weighting % (BT &amp; CZ per Era)],AllWeights5[Column1],Table6[[#This Row],[Combined Name]],AllWeights5[bldgvint],S$3)</f>
        <v>0</v>
      </c>
      <c r="T669" s="20">
        <f>SUMIFS(AllWeights5[Weighting % (BT &amp; CZ per Era)],AllWeights5[Column1],Table6[[#This Row],[Combined Name]],AllWeights5[bldgvint],T$3)</f>
        <v>0</v>
      </c>
      <c r="U669" s="20">
        <f>SUM(Table6[[#This Row],[1975]:[MH85]])</f>
        <v>0.99999999999999989</v>
      </c>
    </row>
    <row r="670" spans="1:21" hidden="1" x14ac:dyDescent="0.3">
      <c r="A670" s="23" t="s">
        <v>2329</v>
      </c>
      <c r="B670" s="23" t="s">
        <v>49</v>
      </c>
      <c r="C670" s="23" t="s">
        <v>38</v>
      </c>
      <c r="D670" s="23" t="s">
        <v>14</v>
      </c>
      <c r="E670" s="23" t="s">
        <v>2071</v>
      </c>
      <c r="F670" s="20">
        <f>SUMIFS(AllWeights5[Weighting % (BT &amp; CZ per Era)],AllWeights5[Column1],Table6[[#This Row],[Combined Name]],AllWeights5[bldgvint],F$3)</f>
        <v>0</v>
      </c>
      <c r="G670" s="20">
        <f>SUMIFS(AllWeights5[Weighting % (BT &amp; CZ per Era)],AllWeights5[Column1],Table6[[#This Row],[Combined Name]],AllWeights5[bldgvint],G$3)</f>
        <v>0</v>
      </c>
      <c r="H670" s="20">
        <f>SUMIFS(AllWeights5[Weighting % (BT &amp; CZ per Era)],AllWeights5[Column1],Table6[[#This Row],[Combined Name]],AllWeights5[bldgvint],H$3)</f>
        <v>0</v>
      </c>
      <c r="I670" s="20">
        <f>SUMIFS(AllWeights5[Weighting % (BT &amp; CZ per Era)],AllWeights5[Column1],Table6[[#This Row],[Combined Name]],AllWeights5[bldgvint],I$3)</f>
        <v>0</v>
      </c>
      <c r="J670" s="20">
        <f>SUMIFS(AllWeights5[Weighting % (BT &amp; CZ per Era)],AllWeights5[Column1],Table6[[#This Row],[Combined Name]],AllWeights5[bldgvint],J$3)</f>
        <v>0</v>
      </c>
      <c r="K670" s="20">
        <f>SUMIFS(AllWeights5[Weighting % (BT &amp; CZ per Era)],AllWeights5[Column1],Table6[[#This Row],[Combined Name]],AllWeights5[bldgvint],K$3)</f>
        <v>0</v>
      </c>
      <c r="L670" s="20">
        <f>SUMIFS(AllWeights5[Weighting % (BT &amp; CZ per Era)],AllWeights5[Column1],Table6[[#This Row],[Combined Name]],AllWeights5[bldgvint],L$3)</f>
        <v>0</v>
      </c>
      <c r="M670" s="20">
        <f>SUMIFS(AllWeights5[Weighting % (BT &amp; CZ per Era)],AllWeights5[Column1],Table6[[#This Row],[Combined Name]],AllWeights5[bldgvint],M$3)</f>
        <v>0.75075075075075071</v>
      </c>
      <c r="N670" s="20">
        <f>SUMIFS(AllWeights5[Weighting % (BT &amp; CZ per Era)],AllWeights5[Column1],Table6[[#This Row],[Combined Name]],AllWeights5[bldgvint],N$3)</f>
        <v>0.24924924924924924</v>
      </c>
      <c r="O670" s="20">
        <f>SUMIFS(AllWeights5[Weighting % (BT &amp; CZ per Era)],AllWeights5[Column1],Table6[[#This Row],[Combined Name]],AllWeights5[bldgvint],O$3)</f>
        <v>0</v>
      </c>
      <c r="P670" s="20">
        <f>SUMIFS(AllWeights5[Weighting % (BT &amp; CZ per Era)],AllWeights5[Column1],Table6[[#This Row],[Combined Name]],AllWeights5[bldgvint],P$3)</f>
        <v>0</v>
      </c>
      <c r="Q670" s="20">
        <f>SUMIFS(AllWeights5[Weighting % (BT &amp; CZ per Era)],AllWeights5[Column1],Table6[[#This Row],[Combined Name]],AllWeights5[bldgvint],Q$3)</f>
        <v>0</v>
      </c>
      <c r="R670" s="20">
        <f>SUMIFS(AllWeights5[Weighting % (BT &amp; CZ per Era)],AllWeights5[Column1],Table6[[#This Row],[Combined Name]],AllWeights5[bldgvint],R$3)</f>
        <v>0</v>
      </c>
      <c r="S670" s="20">
        <f>SUMIFS(AllWeights5[Weighting % (BT &amp; CZ per Era)],AllWeights5[Column1],Table6[[#This Row],[Combined Name]],AllWeights5[bldgvint],S$3)</f>
        <v>0</v>
      </c>
      <c r="T670" s="20">
        <f>SUMIFS(AllWeights5[Weighting % (BT &amp; CZ per Era)],AllWeights5[Column1],Table6[[#This Row],[Combined Name]],AllWeights5[bldgvint],T$3)</f>
        <v>0</v>
      </c>
      <c r="U670" s="20">
        <f>SUM(Table6[[#This Row],[1975]:[MH85]])</f>
        <v>1</v>
      </c>
    </row>
    <row r="671" spans="1:21" hidden="1" x14ac:dyDescent="0.3">
      <c r="A671" s="23" t="s">
        <v>2329</v>
      </c>
      <c r="B671" s="23" t="s">
        <v>49</v>
      </c>
      <c r="C671" s="23" t="s">
        <v>38</v>
      </c>
      <c r="D671" s="23" t="s">
        <v>19</v>
      </c>
      <c r="E671" s="23" t="s">
        <v>2072</v>
      </c>
      <c r="F671" s="20">
        <f>SUMIFS(AllWeights5[Weighting % (BT &amp; CZ per Era)],AllWeights5[Column1],Table6[[#This Row],[Combined Name]],AllWeights5[bldgvint],F$3)</f>
        <v>0</v>
      </c>
      <c r="G671" s="20">
        <f>SUMIFS(AllWeights5[Weighting % (BT &amp; CZ per Era)],AllWeights5[Column1],Table6[[#This Row],[Combined Name]],AllWeights5[bldgvint],G$3)</f>
        <v>0</v>
      </c>
      <c r="H671" s="20">
        <f>SUMIFS(AllWeights5[Weighting % (BT &amp; CZ per Era)],AllWeights5[Column1],Table6[[#This Row],[Combined Name]],AllWeights5[bldgvint],H$3)</f>
        <v>0</v>
      </c>
      <c r="I671" s="20">
        <f>SUMIFS(AllWeights5[Weighting % (BT &amp; CZ per Era)],AllWeights5[Column1],Table6[[#This Row],[Combined Name]],AllWeights5[bldgvint],I$3)</f>
        <v>0</v>
      </c>
      <c r="J671" s="20">
        <f>SUMIFS(AllWeights5[Weighting % (BT &amp; CZ per Era)],AllWeights5[Column1],Table6[[#This Row],[Combined Name]],AllWeights5[bldgvint],J$3)</f>
        <v>0</v>
      </c>
      <c r="K671" s="20">
        <f>SUMIFS(AllWeights5[Weighting % (BT &amp; CZ per Era)],AllWeights5[Column1],Table6[[#This Row],[Combined Name]],AllWeights5[bldgvint],K$3)</f>
        <v>0</v>
      </c>
      <c r="L671" s="20">
        <f>SUMIFS(AllWeights5[Weighting % (BT &amp; CZ per Era)],AllWeights5[Column1],Table6[[#This Row],[Combined Name]],AllWeights5[bldgvint],L$3)</f>
        <v>0</v>
      </c>
      <c r="M671" s="20">
        <f>SUMIFS(AllWeights5[Weighting % (BT &amp; CZ per Era)],AllWeights5[Column1],Table6[[#This Row],[Combined Name]],AllWeights5[bldgvint],M$3)</f>
        <v>0</v>
      </c>
      <c r="N671" s="20">
        <f>SUMIFS(AllWeights5[Weighting % (BT &amp; CZ per Era)],AllWeights5[Column1],Table6[[#This Row],[Combined Name]],AllWeights5[bldgvint],N$3)</f>
        <v>0</v>
      </c>
      <c r="O671" s="20">
        <f>SUMIFS(AllWeights5[Weighting % (BT &amp; CZ per Era)],AllWeights5[Column1],Table6[[#This Row],[Combined Name]],AllWeights5[bldgvint],O$3)</f>
        <v>1</v>
      </c>
      <c r="P671" s="20">
        <f>SUMIFS(AllWeights5[Weighting % (BT &amp; CZ per Era)],AllWeights5[Column1],Table6[[#This Row],[Combined Name]],AllWeights5[bldgvint],P$3)</f>
        <v>0</v>
      </c>
      <c r="Q671" s="20">
        <f>SUMIFS(AllWeights5[Weighting % (BT &amp; CZ per Era)],AllWeights5[Column1],Table6[[#This Row],[Combined Name]],AllWeights5[bldgvint],Q$3)</f>
        <v>0</v>
      </c>
      <c r="R671" s="20">
        <f>SUMIFS(AllWeights5[Weighting % (BT &amp; CZ per Era)],AllWeights5[Column1],Table6[[#This Row],[Combined Name]],AllWeights5[bldgvint],R$3)</f>
        <v>0</v>
      </c>
      <c r="S671" s="20">
        <f>SUMIFS(AllWeights5[Weighting % (BT &amp; CZ per Era)],AllWeights5[Column1],Table6[[#This Row],[Combined Name]],AllWeights5[bldgvint],S$3)</f>
        <v>0</v>
      </c>
      <c r="T671" s="20">
        <f>SUMIFS(AllWeights5[Weighting % (BT &amp; CZ per Era)],AllWeights5[Column1],Table6[[#This Row],[Combined Name]],AllWeights5[bldgvint],T$3)</f>
        <v>0</v>
      </c>
      <c r="U671" s="20">
        <f>SUM(Table6[[#This Row],[1975]:[MH85]])</f>
        <v>1</v>
      </c>
    </row>
    <row r="672" spans="1:21" hidden="1" x14ac:dyDescent="0.3">
      <c r="A672" s="23" t="s">
        <v>2329</v>
      </c>
      <c r="B672" s="23" t="s">
        <v>49</v>
      </c>
      <c r="C672" s="23" t="s">
        <v>32</v>
      </c>
      <c r="D672" s="23" t="s">
        <v>16</v>
      </c>
      <c r="E672" s="23" t="s">
        <v>1653</v>
      </c>
      <c r="F672" s="20">
        <f>SUMIFS(AllWeights5[Weighting % (BT &amp; CZ per Era)],AllWeights5[Column1],Table6[[#This Row],[Combined Name]],AllWeights5[bldgvint],F$3)</f>
        <v>0.54729641267347484</v>
      </c>
      <c r="G672" s="20">
        <f>SUMIFS(AllWeights5[Weighting % (BT &amp; CZ per Era)],AllWeights5[Column1],Table6[[#This Row],[Combined Name]],AllWeights5[bldgvint],G$3)</f>
        <v>0.3467530767216549</v>
      </c>
      <c r="H672" s="20">
        <f>SUMIFS(AllWeights5[Weighting % (BT &amp; CZ per Era)],AllWeights5[Column1],Table6[[#This Row],[Combined Name]],AllWeights5[bldgvint],H$3)</f>
        <v>0.1059505106048704</v>
      </c>
      <c r="I672" s="20">
        <f>SUMIFS(AllWeights5[Weighting % (BT &amp; CZ per Era)],AllWeights5[Column1],Table6[[#This Row],[Combined Name]],AllWeights5[bldgvint],I$3)</f>
        <v>0</v>
      </c>
      <c r="J672" s="20">
        <f>SUMIFS(AllWeights5[Weighting % (BT &amp; CZ per Era)],AllWeights5[Column1],Table6[[#This Row],[Combined Name]],AllWeights5[bldgvint],J$3)</f>
        <v>0</v>
      </c>
      <c r="K672" s="20">
        <f>SUMIFS(AllWeights5[Weighting % (BT &amp; CZ per Era)],AllWeights5[Column1],Table6[[#This Row],[Combined Name]],AllWeights5[bldgvint],K$3)</f>
        <v>0</v>
      </c>
      <c r="L672" s="20">
        <f>SUMIFS(AllWeights5[Weighting % (BT &amp; CZ per Era)],AllWeights5[Column1],Table6[[#This Row],[Combined Name]],AllWeights5[bldgvint],L$3)</f>
        <v>0</v>
      </c>
      <c r="M672" s="20">
        <f>SUMIFS(AllWeights5[Weighting % (BT &amp; CZ per Era)],AllWeights5[Column1],Table6[[#This Row],[Combined Name]],AllWeights5[bldgvint],M$3)</f>
        <v>0</v>
      </c>
      <c r="N672" s="20">
        <f>SUMIFS(AllWeights5[Weighting % (BT &amp; CZ per Era)],AllWeights5[Column1],Table6[[#This Row],[Combined Name]],AllWeights5[bldgvint],N$3)</f>
        <v>0</v>
      </c>
      <c r="O672" s="20">
        <f>SUMIFS(AllWeights5[Weighting % (BT &amp; CZ per Era)],AllWeights5[Column1],Table6[[#This Row],[Combined Name]],AllWeights5[bldgvint],O$3)</f>
        <v>0</v>
      </c>
      <c r="P672" s="20">
        <f>SUMIFS(AllWeights5[Weighting % (BT &amp; CZ per Era)],AllWeights5[Column1],Table6[[#This Row],[Combined Name]],AllWeights5[bldgvint],P$3)</f>
        <v>0</v>
      </c>
      <c r="Q672" s="20">
        <f>SUMIFS(AllWeights5[Weighting % (BT &amp; CZ per Era)],AllWeights5[Column1],Table6[[#This Row],[Combined Name]],AllWeights5[bldgvint],Q$3)</f>
        <v>0</v>
      </c>
      <c r="R672" s="20">
        <f>SUMIFS(AllWeights5[Weighting % (BT &amp; CZ per Era)],AllWeights5[Column1],Table6[[#This Row],[Combined Name]],AllWeights5[bldgvint],R$3)</f>
        <v>0</v>
      </c>
      <c r="S672" s="20">
        <f>SUMIFS(AllWeights5[Weighting % (BT &amp; CZ per Era)],AllWeights5[Column1],Table6[[#This Row],[Combined Name]],AllWeights5[bldgvint],S$3)</f>
        <v>0</v>
      </c>
      <c r="T672" s="20">
        <f>SUMIFS(AllWeights5[Weighting % (BT &amp; CZ per Era)],AllWeights5[Column1],Table6[[#This Row],[Combined Name]],AllWeights5[bldgvint],T$3)</f>
        <v>0</v>
      </c>
      <c r="U672" s="20">
        <f>SUM(Table6[[#This Row],[1975]:[MH85]])</f>
        <v>1.0000000000000002</v>
      </c>
    </row>
    <row r="673" spans="1:21" hidden="1" x14ac:dyDescent="0.3">
      <c r="A673" s="23" t="s">
        <v>2329</v>
      </c>
      <c r="B673" s="23" t="s">
        <v>49</v>
      </c>
      <c r="C673" s="23" t="s">
        <v>32</v>
      </c>
      <c r="D673" s="23" t="s">
        <v>11</v>
      </c>
      <c r="E673" s="23" t="s">
        <v>1654</v>
      </c>
      <c r="F673" s="20">
        <f>SUMIFS(AllWeights5[Weighting % (BT &amp; CZ per Era)],AllWeights5[Column1],Table6[[#This Row],[Combined Name]],AllWeights5[bldgvint],F$3)</f>
        <v>0</v>
      </c>
      <c r="G673" s="20">
        <f>SUMIFS(AllWeights5[Weighting % (BT &amp; CZ per Era)],AllWeights5[Column1],Table6[[#This Row],[Combined Name]],AllWeights5[bldgvint],G$3)</f>
        <v>0</v>
      </c>
      <c r="H673" s="20">
        <f>SUMIFS(AllWeights5[Weighting % (BT &amp; CZ per Era)],AllWeights5[Column1],Table6[[#This Row],[Combined Name]],AllWeights5[bldgvint],H$3)</f>
        <v>0</v>
      </c>
      <c r="I673" s="20">
        <f>SUMIFS(AllWeights5[Weighting % (BT &amp; CZ per Era)],AllWeights5[Column1],Table6[[#This Row],[Combined Name]],AllWeights5[bldgvint],I$3)</f>
        <v>0.52188433819651969</v>
      </c>
      <c r="J673" s="20">
        <f>SUMIFS(AllWeights5[Weighting % (BT &amp; CZ per Era)],AllWeights5[Column1],Table6[[#This Row],[Combined Name]],AllWeights5[bldgvint],J$3)</f>
        <v>0.1738442608542802</v>
      </c>
      <c r="K673" s="20">
        <f>SUMIFS(AllWeights5[Weighting % (BT &amp; CZ per Era)],AllWeights5[Column1],Table6[[#This Row],[Combined Name]],AllWeights5[bldgvint],K$3)</f>
        <v>0.1738442608542802</v>
      </c>
      <c r="L673" s="20">
        <f>SUMIFS(AllWeights5[Weighting % (BT &amp; CZ per Era)],AllWeights5[Column1],Table6[[#This Row],[Combined Name]],AllWeights5[bldgvint],L$3)</f>
        <v>0.13042714009492001</v>
      </c>
      <c r="M673" s="20">
        <f>SUMIFS(AllWeights5[Weighting % (BT &amp; CZ per Era)],AllWeights5[Column1],Table6[[#This Row],[Combined Name]],AllWeights5[bldgvint],M$3)</f>
        <v>0</v>
      </c>
      <c r="N673" s="20">
        <f>SUMIFS(AllWeights5[Weighting % (BT &amp; CZ per Era)],AllWeights5[Column1],Table6[[#This Row],[Combined Name]],AllWeights5[bldgvint],N$3)</f>
        <v>0</v>
      </c>
      <c r="O673" s="20">
        <f>SUMIFS(AllWeights5[Weighting % (BT &amp; CZ per Era)],AllWeights5[Column1],Table6[[#This Row],[Combined Name]],AllWeights5[bldgvint],O$3)</f>
        <v>0</v>
      </c>
      <c r="P673" s="20">
        <f>SUMIFS(AllWeights5[Weighting % (BT &amp; CZ per Era)],AllWeights5[Column1],Table6[[#This Row],[Combined Name]],AllWeights5[bldgvint],P$3)</f>
        <v>0</v>
      </c>
      <c r="Q673" s="20">
        <f>SUMIFS(AllWeights5[Weighting % (BT &amp; CZ per Era)],AllWeights5[Column1],Table6[[#This Row],[Combined Name]],AllWeights5[bldgvint],Q$3)</f>
        <v>0</v>
      </c>
      <c r="R673" s="20">
        <f>SUMIFS(AllWeights5[Weighting % (BT &amp; CZ per Era)],AllWeights5[Column1],Table6[[#This Row],[Combined Name]],AllWeights5[bldgvint],R$3)</f>
        <v>0</v>
      </c>
      <c r="S673" s="20">
        <f>SUMIFS(AllWeights5[Weighting % (BT &amp; CZ per Era)],AllWeights5[Column1],Table6[[#This Row],[Combined Name]],AllWeights5[bldgvint],S$3)</f>
        <v>0</v>
      </c>
      <c r="T673" s="20">
        <f>SUMIFS(AllWeights5[Weighting % (BT &amp; CZ per Era)],AllWeights5[Column1],Table6[[#This Row],[Combined Name]],AllWeights5[bldgvint],T$3)</f>
        <v>0</v>
      </c>
      <c r="U673" s="20">
        <f>SUM(Table6[[#This Row],[1975]:[MH85]])</f>
        <v>1</v>
      </c>
    </row>
    <row r="674" spans="1:21" hidden="1" x14ac:dyDescent="0.3">
      <c r="A674" s="23" t="s">
        <v>2329</v>
      </c>
      <c r="B674" s="23" t="s">
        <v>49</v>
      </c>
      <c r="C674" s="23" t="s">
        <v>32</v>
      </c>
      <c r="D674" s="23" t="s">
        <v>14</v>
      </c>
      <c r="E674" s="23" t="s">
        <v>1655</v>
      </c>
      <c r="F674" s="20">
        <f>SUMIFS(AllWeights5[Weighting % (BT &amp; CZ per Era)],AllWeights5[Column1],Table6[[#This Row],[Combined Name]],AllWeights5[bldgvint],F$3)</f>
        <v>0</v>
      </c>
      <c r="G674" s="20">
        <f>SUMIFS(AllWeights5[Weighting % (BT &amp; CZ per Era)],AllWeights5[Column1],Table6[[#This Row],[Combined Name]],AllWeights5[bldgvint],G$3)</f>
        <v>0</v>
      </c>
      <c r="H674" s="20">
        <f>SUMIFS(AllWeights5[Weighting % (BT &amp; CZ per Era)],AllWeights5[Column1],Table6[[#This Row],[Combined Name]],AllWeights5[bldgvint],H$3)</f>
        <v>0</v>
      </c>
      <c r="I674" s="20">
        <f>SUMIFS(AllWeights5[Weighting % (BT &amp; CZ per Era)],AllWeights5[Column1],Table6[[#This Row],[Combined Name]],AllWeights5[bldgvint],I$3)</f>
        <v>0</v>
      </c>
      <c r="J674" s="20">
        <f>SUMIFS(AllWeights5[Weighting % (BT &amp; CZ per Era)],AllWeights5[Column1],Table6[[#This Row],[Combined Name]],AllWeights5[bldgvint],J$3)</f>
        <v>0</v>
      </c>
      <c r="K674" s="20">
        <f>SUMIFS(AllWeights5[Weighting % (BT &amp; CZ per Era)],AllWeights5[Column1],Table6[[#This Row],[Combined Name]],AllWeights5[bldgvint],K$3)</f>
        <v>0</v>
      </c>
      <c r="L674" s="20">
        <f>SUMIFS(AllWeights5[Weighting % (BT &amp; CZ per Era)],AllWeights5[Column1],Table6[[#This Row],[Combined Name]],AllWeights5[bldgvint],L$3)</f>
        <v>0</v>
      </c>
      <c r="M674" s="20">
        <f>SUMIFS(AllWeights5[Weighting % (BT &amp; CZ per Era)],AllWeights5[Column1],Table6[[#This Row],[Combined Name]],AllWeights5[bldgvint],M$3)</f>
        <v>0.75025278058645106</v>
      </c>
      <c r="N674" s="20">
        <f>SUMIFS(AllWeights5[Weighting % (BT &amp; CZ per Era)],AllWeights5[Column1],Table6[[#This Row],[Combined Name]],AllWeights5[bldgvint],N$3)</f>
        <v>0.24974721941354908</v>
      </c>
      <c r="O674" s="20">
        <f>SUMIFS(AllWeights5[Weighting % (BT &amp; CZ per Era)],AllWeights5[Column1],Table6[[#This Row],[Combined Name]],AllWeights5[bldgvint],O$3)</f>
        <v>0</v>
      </c>
      <c r="P674" s="20">
        <f>SUMIFS(AllWeights5[Weighting % (BT &amp; CZ per Era)],AllWeights5[Column1],Table6[[#This Row],[Combined Name]],AllWeights5[bldgvint],P$3)</f>
        <v>0</v>
      </c>
      <c r="Q674" s="20">
        <f>SUMIFS(AllWeights5[Weighting % (BT &amp; CZ per Era)],AllWeights5[Column1],Table6[[#This Row],[Combined Name]],AllWeights5[bldgvint],Q$3)</f>
        <v>0</v>
      </c>
      <c r="R674" s="20">
        <f>SUMIFS(AllWeights5[Weighting % (BT &amp; CZ per Era)],AllWeights5[Column1],Table6[[#This Row],[Combined Name]],AllWeights5[bldgvint],R$3)</f>
        <v>0</v>
      </c>
      <c r="S674" s="20">
        <f>SUMIFS(AllWeights5[Weighting % (BT &amp; CZ per Era)],AllWeights5[Column1],Table6[[#This Row],[Combined Name]],AllWeights5[bldgvint],S$3)</f>
        <v>0</v>
      </c>
      <c r="T674" s="20">
        <f>SUMIFS(AllWeights5[Weighting % (BT &amp; CZ per Era)],AllWeights5[Column1],Table6[[#This Row],[Combined Name]],AllWeights5[bldgvint],T$3)</f>
        <v>0</v>
      </c>
      <c r="U674" s="20">
        <f>SUM(Table6[[#This Row],[1975]:[MH85]])</f>
        <v>1.0000000000000002</v>
      </c>
    </row>
    <row r="675" spans="1:21" hidden="1" x14ac:dyDescent="0.3">
      <c r="A675" s="23" t="s">
        <v>2329</v>
      </c>
      <c r="B675" s="23" t="s">
        <v>49</v>
      </c>
      <c r="C675" s="23" t="s">
        <v>32</v>
      </c>
      <c r="D675" s="23" t="s">
        <v>19</v>
      </c>
      <c r="E675" s="23" t="s">
        <v>1656</v>
      </c>
      <c r="F675" s="20">
        <f>SUMIFS(AllWeights5[Weighting % (BT &amp; CZ per Era)],AllWeights5[Column1],Table6[[#This Row],[Combined Name]],AllWeights5[bldgvint],F$3)</f>
        <v>0</v>
      </c>
      <c r="G675" s="20">
        <f>SUMIFS(AllWeights5[Weighting % (BT &amp; CZ per Era)],AllWeights5[Column1],Table6[[#This Row],[Combined Name]],AllWeights5[bldgvint],G$3)</f>
        <v>0</v>
      </c>
      <c r="H675" s="20">
        <f>SUMIFS(AllWeights5[Weighting % (BT &amp; CZ per Era)],AllWeights5[Column1],Table6[[#This Row],[Combined Name]],AllWeights5[bldgvint],H$3)</f>
        <v>0</v>
      </c>
      <c r="I675" s="20">
        <f>SUMIFS(AllWeights5[Weighting % (BT &amp; CZ per Era)],AllWeights5[Column1],Table6[[#This Row],[Combined Name]],AllWeights5[bldgvint],I$3)</f>
        <v>0</v>
      </c>
      <c r="J675" s="20">
        <f>SUMIFS(AllWeights5[Weighting % (BT &amp; CZ per Era)],AllWeights5[Column1],Table6[[#This Row],[Combined Name]],AllWeights5[bldgvint],J$3)</f>
        <v>0</v>
      </c>
      <c r="K675" s="20">
        <f>SUMIFS(AllWeights5[Weighting % (BT &amp; CZ per Era)],AllWeights5[Column1],Table6[[#This Row],[Combined Name]],AllWeights5[bldgvint],K$3)</f>
        <v>0</v>
      </c>
      <c r="L675" s="20">
        <f>SUMIFS(AllWeights5[Weighting % (BT &amp; CZ per Era)],AllWeights5[Column1],Table6[[#This Row],[Combined Name]],AllWeights5[bldgvint],L$3)</f>
        <v>0</v>
      </c>
      <c r="M675" s="20">
        <f>SUMIFS(AllWeights5[Weighting % (BT &amp; CZ per Era)],AllWeights5[Column1],Table6[[#This Row],[Combined Name]],AllWeights5[bldgvint],M$3)</f>
        <v>0</v>
      </c>
      <c r="N675" s="20">
        <f>SUMIFS(AllWeights5[Weighting % (BT &amp; CZ per Era)],AllWeights5[Column1],Table6[[#This Row],[Combined Name]],AllWeights5[bldgvint],N$3)</f>
        <v>0</v>
      </c>
      <c r="O675" s="20">
        <f>SUMIFS(AllWeights5[Weighting % (BT &amp; CZ per Era)],AllWeights5[Column1],Table6[[#This Row],[Combined Name]],AllWeights5[bldgvint],O$3)</f>
        <v>1.0000000000000002</v>
      </c>
      <c r="P675" s="20">
        <f>SUMIFS(AllWeights5[Weighting % (BT &amp; CZ per Era)],AllWeights5[Column1],Table6[[#This Row],[Combined Name]],AllWeights5[bldgvint],P$3)</f>
        <v>0</v>
      </c>
      <c r="Q675" s="20">
        <f>SUMIFS(AllWeights5[Weighting % (BT &amp; CZ per Era)],AllWeights5[Column1],Table6[[#This Row],[Combined Name]],AllWeights5[bldgvint],Q$3)</f>
        <v>0</v>
      </c>
      <c r="R675" s="20">
        <f>SUMIFS(AllWeights5[Weighting % (BT &amp; CZ per Era)],AllWeights5[Column1],Table6[[#This Row],[Combined Name]],AllWeights5[bldgvint],R$3)</f>
        <v>0</v>
      </c>
      <c r="S675" s="20">
        <f>SUMIFS(AllWeights5[Weighting % (BT &amp; CZ per Era)],AllWeights5[Column1],Table6[[#This Row],[Combined Name]],AllWeights5[bldgvint],S$3)</f>
        <v>0</v>
      </c>
      <c r="T675" s="20">
        <f>SUMIFS(AllWeights5[Weighting % (BT &amp; CZ per Era)],AllWeights5[Column1],Table6[[#This Row],[Combined Name]],AllWeights5[bldgvint],T$3)</f>
        <v>0</v>
      </c>
      <c r="U675" s="20">
        <f>SUM(Table6[[#This Row],[1975]:[MH85]])</f>
        <v>1.0000000000000002</v>
      </c>
    </row>
    <row r="676" spans="1:21" hidden="1" x14ac:dyDescent="0.3">
      <c r="A676" s="23" t="s">
        <v>2329</v>
      </c>
      <c r="B676" s="23" t="s">
        <v>49</v>
      </c>
      <c r="C676" s="23" t="s">
        <v>33</v>
      </c>
      <c r="D676" s="23" t="s">
        <v>16</v>
      </c>
      <c r="E676" s="23" t="s">
        <v>1657</v>
      </c>
      <c r="F676" s="20">
        <f>SUMIFS(AllWeights5[Weighting % (BT &amp; CZ per Era)],AllWeights5[Column1],Table6[[#This Row],[Combined Name]],AllWeights5[bldgvint],F$3)</f>
        <v>0.5895286733460684</v>
      </c>
      <c r="G676" s="20">
        <f>SUMIFS(AllWeights5[Weighting % (BT &amp; CZ per Era)],AllWeights5[Column1],Table6[[#This Row],[Combined Name]],AllWeights5[bldgvint],G$3)</f>
        <v>0.30704455966628985</v>
      </c>
      <c r="H676" s="20">
        <f>SUMIFS(AllWeights5[Weighting % (BT &amp; CZ per Era)],AllWeights5[Column1],Table6[[#This Row],[Combined Name]],AllWeights5[bldgvint],H$3)</f>
        <v>0.1034267669876418</v>
      </c>
      <c r="I676" s="20">
        <f>SUMIFS(AllWeights5[Weighting % (BT &amp; CZ per Era)],AllWeights5[Column1],Table6[[#This Row],[Combined Name]],AllWeights5[bldgvint],I$3)</f>
        <v>0</v>
      </c>
      <c r="J676" s="20">
        <f>SUMIFS(AllWeights5[Weighting % (BT &amp; CZ per Era)],AllWeights5[Column1],Table6[[#This Row],[Combined Name]],AllWeights5[bldgvint],J$3)</f>
        <v>0</v>
      </c>
      <c r="K676" s="20">
        <f>SUMIFS(AllWeights5[Weighting % (BT &amp; CZ per Era)],AllWeights5[Column1],Table6[[#This Row],[Combined Name]],AllWeights5[bldgvint],K$3)</f>
        <v>0</v>
      </c>
      <c r="L676" s="20">
        <f>SUMIFS(AllWeights5[Weighting % (BT &amp; CZ per Era)],AllWeights5[Column1],Table6[[#This Row],[Combined Name]],AllWeights5[bldgvint],L$3)</f>
        <v>0</v>
      </c>
      <c r="M676" s="20">
        <f>SUMIFS(AllWeights5[Weighting % (BT &amp; CZ per Era)],AllWeights5[Column1],Table6[[#This Row],[Combined Name]],AllWeights5[bldgvint],M$3)</f>
        <v>0</v>
      </c>
      <c r="N676" s="20">
        <f>SUMIFS(AllWeights5[Weighting % (BT &amp; CZ per Era)],AllWeights5[Column1],Table6[[#This Row],[Combined Name]],AllWeights5[bldgvint],N$3)</f>
        <v>0</v>
      </c>
      <c r="O676" s="20">
        <f>SUMIFS(AllWeights5[Weighting % (BT &amp; CZ per Era)],AllWeights5[Column1],Table6[[#This Row],[Combined Name]],AllWeights5[bldgvint],O$3)</f>
        <v>0</v>
      </c>
      <c r="P676" s="20">
        <f>SUMIFS(AllWeights5[Weighting % (BT &amp; CZ per Era)],AllWeights5[Column1],Table6[[#This Row],[Combined Name]],AllWeights5[bldgvint],P$3)</f>
        <v>0</v>
      </c>
      <c r="Q676" s="20">
        <f>SUMIFS(AllWeights5[Weighting % (BT &amp; CZ per Era)],AllWeights5[Column1],Table6[[#This Row],[Combined Name]],AllWeights5[bldgvint],Q$3)</f>
        <v>0</v>
      </c>
      <c r="R676" s="20">
        <f>SUMIFS(AllWeights5[Weighting % (BT &amp; CZ per Era)],AllWeights5[Column1],Table6[[#This Row],[Combined Name]],AllWeights5[bldgvint],R$3)</f>
        <v>0</v>
      </c>
      <c r="S676" s="20">
        <f>SUMIFS(AllWeights5[Weighting % (BT &amp; CZ per Era)],AllWeights5[Column1],Table6[[#This Row],[Combined Name]],AllWeights5[bldgvint],S$3)</f>
        <v>0</v>
      </c>
      <c r="T676" s="20">
        <f>SUMIFS(AllWeights5[Weighting % (BT &amp; CZ per Era)],AllWeights5[Column1],Table6[[#This Row],[Combined Name]],AllWeights5[bldgvint],T$3)</f>
        <v>0</v>
      </c>
      <c r="U676" s="20">
        <f>SUM(Table6[[#This Row],[1975]:[MH85]])</f>
        <v>1</v>
      </c>
    </row>
    <row r="677" spans="1:21" hidden="1" x14ac:dyDescent="0.3">
      <c r="A677" s="23" t="s">
        <v>2329</v>
      </c>
      <c r="B677" s="23" t="s">
        <v>49</v>
      </c>
      <c r="C677" s="23" t="s">
        <v>33</v>
      </c>
      <c r="D677" s="23" t="s">
        <v>11</v>
      </c>
      <c r="E677" s="23" t="s">
        <v>1658</v>
      </c>
      <c r="F677" s="20">
        <f>SUMIFS(AllWeights5[Weighting % (BT &amp; CZ per Era)],AllWeights5[Column1],Table6[[#This Row],[Combined Name]],AllWeights5[bldgvint],F$3)</f>
        <v>0</v>
      </c>
      <c r="G677" s="20">
        <f>SUMIFS(AllWeights5[Weighting % (BT &amp; CZ per Era)],AllWeights5[Column1],Table6[[#This Row],[Combined Name]],AllWeights5[bldgvint],G$3)</f>
        <v>0</v>
      </c>
      <c r="H677" s="20">
        <f>SUMIFS(AllWeights5[Weighting % (BT &amp; CZ per Era)],AllWeights5[Column1],Table6[[#This Row],[Combined Name]],AllWeights5[bldgvint],H$3)</f>
        <v>0</v>
      </c>
      <c r="I677" s="20">
        <f>SUMIFS(AllWeights5[Weighting % (BT &amp; CZ per Era)],AllWeights5[Column1],Table6[[#This Row],[Combined Name]],AllWeights5[bldgvint],I$3)</f>
        <v>0.48018604651162777</v>
      </c>
      <c r="J677" s="20">
        <f>SUMIFS(AllWeights5[Weighting % (BT &amp; CZ per Era)],AllWeights5[Column1],Table6[[#This Row],[Combined Name]],AllWeights5[bldgvint],J$3)</f>
        <v>0.18902325581395346</v>
      </c>
      <c r="K677" s="20">
        <f>SUMIFS(AllWeights5[Weighting % (BT &amp; CZ per Era)],AllWeights5[Column1],Table6[[#This Row],[Combined Name]],AllWeights5[bldgvint],K$3)</f>
        <v>0.18902325581395346</v>
      </c>
      <c r="L677" s="20">
        <f>SUMIFS(AllWeights5[Weighting % (BT &amp; CZ per Era)],AllWeights5[Column1],Table6[[#This Row],[Combined Name]],AllWeights5[bldgvint],L$3)</f>
        <v>0.14176744186046511</v>
      </c>
      <c r="M677" s="20">
        <f>SUMIFS(AllWeights5[Weighting % (BT &amp; CZ per Era)],AllWeights5[Column1],Table6[[#This Row],[Combined Name]],AllWeights5[bldgvint],M$3)</f>
        <v>0</v>
      </c>
      <c r="N677" s="20">
        <f>SUMIFS(AllWeights5[Weighting % (BT &amp; CZ per Era)],AllWeights5[Column1],Table6[[#This Row],[Combined Name]],AllWeights5[bldgvint],N$3)</f>
        <v>0</v>
      </c>
      <c r="O677" s="20">
        <f>SUMIFS(AllWeights5[Weighting % (BT &amp; CZ per Era)],AllWeights5[Column1],Table6[[#This Row],[Combined Name]],AllWeights5[bldgvint],O$3)</f>
        <v>0</v>
      </c>
      <c r="P677" s="20">
        <f>SUMIFS(AllWeights5[Weighting % (BT &amp; CZ per Era)],AllWeights5[Column1],Table6[[#This Row],[Combined Name]],AllWeights5[bldgvint],P$3)</f>
        <v>0</v>
      </c>
      <c r="Q677" s="20">
        <f>SUMIFS(AllWeights5[Weighting % (BT &amp; CZ per Era)],AllWeights5[Column1],Table6[[#This Row],[Combined Name]],AllWeights5[bldgvint],Q$3)</f>
        <v>0</v>
      </c>
      <c r="R677" s="20">
        <f>SUMIFS(AllWeights5[Weighting % (BT &amp; CZ per Era)],AllWeights5[Column1],Table6[[#This Row],[Combined Name]],AllWeights5[bldgvint],R$3)</f>
        <v>0</v>
      </c>
      <c r="S677" s="20">
        <f>SUMIFS(AllWeights5[Weighting % (BT &amp; CZ per Era)],AllWeights5[Column1],Table6[[#This Row],[Combined Name]],AllWeights5[bldgvint],S$3)</f>
        <v>0</v>
      </c>
      <c r="T677" s="20">
        <f>SUMIFS(AllWeights5[Weighting % (BT &amp; CZ per Era)],AllWeights5[Column1],Table6[[#This Row],[Combined Name]],AllWeights5[bldgvint],T$3)</f>
        <v>0</v>
      </c>
      <c r="U677" s="20">
        <f>SUM(Table6[[#This Row],[1975]:[MH85]])</f>
        <v>0.99999999999999978</v>
      </c>
    </row>
    <row r="678" spans="1:21" hidden="1" x14ac:dyDescent="0.3">
      <c r="A678" s="23" t="s">
        <v>2329</v>
      </c>
      <c r="B678" s="23" t="s">
        <v>49</v>
      </c>
      <c r="C678" s="23" t="s">
        <v>33</v>
      </c>
      <c r="D678" s="23" t="s">
        <v>14</v>
      </c>
      <c r="E678" s="23" t="s">
        <v>1659</v>
      </c>
      <c r="F678" s="20">
        <f>SUMIFS(AllWeights5[Weighting % (BT &amp; CZ per Era)],AllWeights5[Column1],Table6[[#This Row],[Combined Name]],AllWeights5[bldgvint],F$3)</f>
        <v>0</v>
      </c>
      <c r="G678" s="20">
        <f>SUMIFS(AllWeights5[Weighting % (BT &amp; CZ per Era)],AllWeights5[Column1],Table6[[#This Row],[Combined Name]],AllWeights5[bldgvint],G$3)</f>
        <v>0</v>
      </c>
      <c r="H678" s="20">
        <f>SUMIFS(AllWeights5[Weighting % (BT &amp; CZ per Era)],AllWeights5[Column1],Table6[[#This Row],[Combined Name]],AllWeights5[bldgvint],H$3)</f>
        <v>0</v>
      </c>
      <c r="I678" s="20">
        <f>SUMIFS(AllWeights5[Weighting % (BT &amp; CZ per Era)],AllWeights5[Column1],Table6[[#This Row],[Combined Name]],AllWeights5[bldgvint],I$3)</f>
        <v>0</v>
      </c>
      <c r="J678" s="20">
        <f>SUMIFS(AllWeights5[Weighting % (BT &amp; CZ per Era)],AllWeights5[Column1],Table6[[#This Row],[Combined Name]],AllWeights5[bldgvint],J$3)</f>
        <v>0</v>
      </c>
      <c r="K678" s="20">
        <f>SUMIFS(AllWeights5[Weighting % (BT &amp; CZ per Era)],AllWeights5[Column1],Table6[[#This Row],[Combined Name]],AllWeights5[bldgvint],K$3)</f>
        <v>0</v>
      </c>
      <c r="L678" s="20">
        <f>SUMIFS(AllWeights5[Weighting % (BT &amp; CZ per Era)],AllWeights5[Column1],Table6[[#This Row],[Combined Name]],AllWeights5[bldgvint],L$3)</f>
        <v>0</v>
      </c>
      <c r="M678" s="20">
        <f>SUMIFS(AllWeights5[Weighting % (BT &amp; CZ per Era)],AllWeights5[Column1],Table6[[#This Row],[Combined Name]],AllWeights5[bldgvint],M$3)</f>
        <v>0.74926253687315625</v>
      </c>
      <c r="N678" s="20">
        <f>SUMIFS(AllWeights5[Weighting % (BT &amp; CZ per Era)],AllWeights5[Column1],Table6[[#This Row],[Combined Name]],AllWeights5[bldgvint],N$3)</f>
        <v>0.25073746312684364</v>
      </c>
      <c r="O678" s="20">
        <f>SUMIFS(AllWeights5[Weighting % (BT &amp; CZ per Era)],AllWeights5[Column1],Table6[[#This Row],[Combined Name]],AllWeights5[bldgvint],O$3)</f>
        <v>0</v>
      </c>
      <c r="P678" s="20">
        <f>SUMIFS(AllWeights5[Weighting % (BT &amp; CZ per Era)],AllWeights5[Column1],Table6[[#This Row],[Combined Name]],AllWeights5[bldgvint],P$3)</f>
        <v>0</v>
      </c>
      <c r="Q678" s="20">
        <f>SUMIFS(AllWeights5[Weighting % (BT &amp; CZ per Era)],AllWeights5[Column1],Table6[[#This Row],[Combined Name]],AllWeights5[bldgvint],Q$3)</f>
        <v>0</v>
      </c>
      <c r="R678" s="20">
        <f>SUMIFS(AllWeights5[Weighting % (BT &amp; CZ per Era)],AllWeights5[Column1],Table6[[#This Row],[Combined Name]],AllWeights5[bldgvint],R$3)</f>
        <v>0</v>
      </c>
      <c r="S678" s="20">
        <f>SUMIFS(AllWeights5[Weighting % (BT &amp; CZ per Era)],AllWeights5[Column1],Table6[[#This Row],[Combined Name]],AllWeights5[bldgvint],S$3)</f>
        <v>0</v>
      </c>
      <c r="T678" s="20">
        <f>SUMIFS(AllWeights5[Weighting % (BT &amp; CZ per Era)],AllWeights5[Column1],Table6[[#This Row],[Combined Name]],AllWeights5[bldgvint],T$3)</f>
        <v>0</v>
      </c>
      <c r="U678" s="20">
        <f>SUM(Table6[[#This Row],[1975]:[MH85]])</f>
        <v>0.99999999999999989</v>
      </c>
    </row>
    <row r="679" spans="1:21" hidden="1" x14ac:dyDescent="0.3">
      <c r="A679" s="23" t="s">
        <v>2329</v>
      </c>
      <c r="B679" s="23" t="s">
        <v>49</v>
      </c>
      <c r="C679" s="23" t="s">
        <v>33</v>
      </c>
      <c r="D679" s="23" t="s">
        <v>19</v>
      </c>
      <c r="E679" s="23" t="s">
        <v>1660</v>
      </c>
      <c r="F679" s="20">
        <f>SUMIFS(AllWeights5[Weighting % (BT &amp; CZ per Era)],AllWeights5[Column1],Table6[[#This Row],[Combined Name]],AllWeights5[bldgvint],F$3)</f>
        <v>0</v>
      </c>
      <c r="G679" s="20">
        <f>SUMIFS(AllWeights5[Weighting % (BT &amp; CZ per Era)],AllWeights5[Column1],Table6[[#This Row],[Combined Name]],AllWeights5[bldgvint],G$3)</f>
        <v>0</v>
      </c>
      <c r="H679" s="20">
        <f>SUMIFS(AllWeights5[Weighting % (BT &amp; CZ per Era)],AllWeights5[Column1],Table6[[#This Row],[Combined Name]],AllWeights5[bldgvint],H$3)</f>
        <v>0</v>
      </c>
      <c r="I679" s="20">
        <f>SUMIFS(AllWeights5[Weighting % (BT &amp; CZ per Era)],AllWeights5[Column1],Table6[[#This Row],[Combined Name]],AllWeights5[bldgvint],I$3)</f>
        <v>0</v>
      </c>
      <c r="J679" s="20">
        <f>SUMIFS(AllWeights5[Weighting % (BT &amp; CZ per Era)],AllWeights5[Column1],Table6[[#This Row],[Combined Name]],AllWeights5[bldgvint],J$3)</f>
        <v>0</v>
      </c>
      <c r="K679" s="20">
        <f>SUMIFS(AllWeights5[Weighting % (BT &amp; CZ per Era)],AllWeights5[Column1],Table6[[#This Row],[Combined Name]],AllWeights5[bldgvint],K$3)</f>
        <v>0</v>
      </c>
      <c r="L679" s="20">
        <f>SUMIFS(AllWeights5[Weighting % (BT &amp; CZ per Era)],AllWeights5[Column1],Table6[[#This Row],[Combined Name]],AllWeights5[bldgvint],L$3)</f>
        <v>0</v>
      </c>
      <c r="M679" s="20">
        <f>SUMIFS(AllWeights5[Weighting % (BT &amp; CZ per Era)],AllWeights5[Column1],Table6[[#This Row],[Combined Name]],AllWeights5[bldgvint],M$3)</f>
        <v>0</v>
      </c>
      <c r="N679" s="20">
        <f>SUMIFS(AllWeights5[Weighting % (BT &amp; CZ per Era)],AllWeights5[Column1],Table6[[#This Row],[Combined Name]],AllWeights5[bldgvint],N$3)</f>
        <v>0</v>
      </c>
      <c r="O679" s="20">
        <f>SUMIFS(AllWeights5[Weighting % (BT &amp; CZ per Era)],AllWeights5[Column1],Table6[[#This Row],[Combined Name]],AllWeights5[bldgvint],O$3)</f>
        <v>1</v>
      </c>
      <c r="P679" s="20">
        <f>SUMIFS(AllWeights5[Weighting % (BT &amp; CZ per Era)],AllWeights5[Column1],Table6[[#This Row],[Combined Name]],AllWeights5[bldgvint],P$3)</f>
        <v>0</v>
      </c>
      <c r="Q679" s="20">
        <f>SUMIFS(AllWeights5[Weighting % (BT &amp; CZ per Era)],AllWeights5[Column1],Table6[[#This Row],[Combined Name]],AllWeights5[bldgvint],Q$3)</f>
        <v>0</v>
      </c>
      <c r="R679" s="20">
        <f>SUMIFS(AllWeights5[Weighting % (BT &amp; CZ per Era)],AllWeights5[Column1],Table6[[#This Row],[Combined Name]],AllWeights5[bldgvint],R$3)</f>
        <v>0</v>
      </c>
      <c r="S679" s="20">
        <f>SUMIFS(AllWeights5[Weighting % (BT &amp; CZ per Era)],AllWeights5[Column1],Table6[[#This Row],[Combined Name]],AllWeights5[bldgvint],S$3)</f>
        <v>0</v>
      </c>
      <c r="T679" s="20">
        <f>SUMIFS(AllWeights5[Weighting % (BT &amp; CZ per Era)],AllWeights5[Column1],Table6[[#This Row],[Combined Name]],AllWeights5[bldgvint],T$3)</f>
        <v>0</v>
      </c>
      <c r="U679" s="20">
        <f>SUM(Table6[[#This Row],[1975]:[MH85]])</f>
        <v>1</v>
      </c>
    </row>
    <row r="680" spans="1:21" hidden="1" x14ac:dyDescent="0.3">
      <c r="A680" s="23" t="s">
        <v>2329</v>
      </c>
      <c r="B680" s="23" t="s">
        <v>49</v>
      </c>
      <c r="C680" s="23" t="s">
        <v>34</v>
      </c>
      <c r="D680" s="23" t="s">
        <v>16</v>
      </c>
      <c r="E680" s="23" t="s">
        <v>1661</v>
      </c>
      <c r="F680" s="20">
        <f>SUMIFS(AllWeights5[Weighting % (BT &amp; CZ per Era)],AllWeights5[Column1],Table6[[#This Row],[Combined Name]],AllWeights5[bldgvint],F$3)</f>
        <v>0.35774647887323946</v>
      </c>
      <c r="G680" s="20">
        <f>SUMIFS(AllWeights5[Weighting % (BT &amp; CZ per Era)],AllWeights5[Column1],Table6[[#This Row],[Combined Name]],AllWeights5[bldgvint],G$3)</f>
        <v>0.4129961587708067</v>
      </c>
      <c r="H680" s="20">
        <f>SUMIFS(AllWeights5[Weighting % (BT &amp; CZ per Era)],AllWeights5[Column1],Table6[[#This Row],[Combined Name]],AllWeights5[bldgvint],H$3)</f>
        <v>0.22925736235595395</v>
      </c>
      <c r="I680" s="20">
        <f>SUMIFS(AllWeights5[Weighting % (BT &amp; CZ per Era)],AllWeights5[Column1],Table6[[#This Row],[Combined Name]],AllWeights5[bldgvint],I$3)</f>
        <v>0</v>
      </c>
      <c r="J680" s="20">
        <f>SUMIFS(AllWeights5[Weighting % (BT &amp; CZ per Era)],AllWeights5[Column1],Table6[[#This Row],[Combined Name]],AllWeights5[bldgvint],J$3)</f>
        <v>0</v>
      </c>
      <c r="K680" s="20">
        <f>SUMIFS(AllWeights5[Weighting % (BT &amp; CZ per Era)],AllWeights5[Column1],Table6[[#This Row],[Combined Name]],AllWeights5[bldgvint],K$3)</f>
        <v>0</v>
      </c>
      <c r="L680" s="20">
        <f>SUMIFS(AllWeights5[Weighting % (BT &amp; CZ per Era)],AllWeights5[Column1],Table6[[#This Row],[Combined Name]],AllWeights5[bldgvint],L$3)</f>
        <v>0</v>
      </c>
      <c r="M680" s="20">
        <f>SUMIFS(AllWeights5[Weighting % (BT &amp; CZ per Era)],AllWeights5[Column1],Table6[[#This Row],[Combined Name]],AllWeights5[bldgvint],M$3)</f>
        <v>0</v>
      </c>
      <c r="N680" s="20">
        <f>SUMIFS(AllWeights5[Weighting % (BT &amp; CZ per Era)],AllWeights5[Column1],Table6[[#This Row],[Combined Name]],AllWeights5[bldgvint],N$3)</f>
        <v>0</v>
      </c>
      <c r="O680" s="20">
        <f>SUMIFS(AllWeights5[Weighting % (BT &amp; CZ per Era)],AllWeights5[Column1],Table6[[#This Row],[Combined Name]],AllWeights5[bldgvint],O$3)</f>
        <v>0</v>
      </c>
      <c r="P680" s="20">
        <f>SUMIFS(AllWeights5[Weighting % (BT &amp; CZ per Era)],AllWeights5[Column1],Table6[[#This Row],[Combined Name]],AllWeights5[bldgvint],P$3)</f>
        <v>0</v>
      </c>
      <c r="Q680" s="20">
        <f>SUMIFS(AllWeights5[Weighting % (BT &amp; CZ per Era)],AllWeights5[Column1],Table6[[#This Row],[Combined Name]],AllWeights5[bldgvint],Q$3)</f>
        <v>0</v>
      </c>
      <c r="R680" s="20">
        <f>SUMIFS(AllWeights5[Weighting % (BT &amp; CZ per Era)],AllWeights5[Column1],Table6[[#This Row],[Combined Name]],AllWeights5[bldgvint],R$3)</f>
        <v>0</v>
      </c>
      <c r="S680" s="20">
        <f>SUMIFS(AllWeights5[Weighting % (BT &amp; CZ per Era)],AllWeights5[Column1],Table6[[#This Row],[Combined Name]],AllWeights5[bldgvint],S$3)</f>
        <v>0</v>
      </c>
      <c r="T680" s="20">
        <f>SUMIFS(AllWeights5[Weighting % (BT &amp; CZ per Era)],AllWeights5[Column1],Table6[[#This Row],[Combined Name]],AllWeights5[bldgvint],T$3)</f>
        <v>0</v>
      </c>
      <c r="U680" s="20">
        <f>SUM(Table6[[#This Row],[1975]:[MH85]])</f>
        <v>1</v>
      </c>
    </row>
    <row r="681" spans="1:21" hidden="1" x14ac:dyDescent="0.3">
      <c r="A681" s="23" t="s">
        <v>2329</v>
      </c>
      <c r="B681" s="23" t="s">
        <v>49</v>
      </c>
      <c r="C681" s="23" t="s">
        <v>34</v>
      </c>
      <c r="D681" s="23" t="s">
        <v>11</v>
      </c>
      <c r="E681" s="23" t="s">
        <v>1662</v>
      </c>
      <c r="F681" s="20">
        <f>SUMIFS(AllWeights5[Weighting % (BT &amp; CZ per Era)],AllWeights5[Column1],Table6[[#This Row],[Combined Name]],AllWeights5[bldgvint],F$3)</f>
        <v>0</v>
      </c>
      <c r="G681" s="20">
        <f>SUMIFS(AllWeights5[Weighting % (BT &amp; CZ per Era)],AllWeights5[Column1],Table6[[#This Row],[Combined Name]],AllWeights5[bldgvint],G$3)</f>
        <v>0</v>
      </c>
      <c r="H681" s="20">
        <f>SUMIFS(AllWeights5[Weighting % (BT &amp; CZ per Era)],AllWeights5[Column1],Table6[[#This Row],[Combined Name]],AllWeights5[bldgvint],H$3)</f>
        <v>0</v>
      </c>
      <c r="I681" s="20">
        <f>SUMIFS(AllWeights5[Weighting % (BT &amp; CZ per Era)],AllWeights5[Column1],Table6[[#This Row],[Combined Name]],AllWeights5[bldgvint],I$3)</f>
        <v>0.33144126357354387</v>
      </c>
      <c r="J681" s="20">
        <f>SUMIFS(AllWeights5[Weighting % (BT &amp; CZ per Era)],AllWeights5[Column1],Table6[[#This Row],[Combined Name]],AllWeights5[bldgvint],J$3)</f>
        <v>0.24308983218163865</v>
      </c>
      <c r="K681" s="20">
        <f>SUMIFS(AllWeights5[Weighting % (BT &amp; CZ per Era)],AllWeights5[Column1],Table6[[#This Row],[Combined Name]],AllWeights5[bldgvint],K$3)</f>
        <v>0.24308983218163865</v>
      </c>
      <c r="L681" s="20">
        <f>SUMIFS(AllWeights5[Weighting % (BT &amp; CZ per Era)],AllWeights5[Column1],Table6[[#This Row],[Combined Name]],AllWeights5[bldgvint],L$3)</f>
        <v>0.18237907206317863</v>
      </c>
      <c r="M681" s="20">
        <f>SUMIFS(AllWeights5[Weighting % (BT &amp; CZ per Era)],AllWeights5[Column1],Table6[[#This Row],[Combined Name]],AllWeights5[bldgvint],M$3)</f>
        <v>0</v>
      </c>
      <c r="N681" s="20">
        <f>SUMIFS(AllWeights5[Weighting % (BT &amp; CZ per Era)],AllWeights5[Column1],Table6[[#This Row],[Combined Name]],AllWeights5[bldgvint],N$3)</f>
        <v>0</v>
      </c>
      <c r="O681" s="20">
        <f>SUMIFS(AllWeights5[Weighting % (BT &amp; CZ per Era)],AllWeights5[Column1],Table6[[#This Row],[Combined Name]],AllWeights5[bldgvint],O$3)</f>
        <v>0</v>
      </c>
      <c r="P681" s="20">
        <f>SUMIFS(AllWeights5[Weighting % (BT &amp; CZ per Era)],AllWeights5[Column1],Table6[[#This Row],[Combined Name]],AllWeights5[bldgvint],P$3)</f>
        <v>0</v>
      </c>
      <c r="Q681" s="20">
        <f>SUMIFS(AllWeights5[Weighting % (BT &amp; CZ per Era)],AllWeights5[Column1],Table6[[#This Row],[Combined Name]],AllWeights5[bldgvint],Q$3)</f>
        <v>0</v>
      </c>
      <c r="R681" s="20">
        <f>SUMIFS(AllWeights5[Weighting % (BT &amp; CZ per Era)],AllWeights5[Column1],Table6[[#This Row],[Combined Name]],AllWeights5[bldgvint],R$3)</f>
        <v>0</v>
      </c>
      <c r="S681" s="20">
        <f>SUMIFS(AllWeights5[Weighting % (BT &amp; CZ per Era)],AllWeights5[Column1],Table6[[#This Row],[Combined Name]],AllWeights5[bldgvint],S$3)</f>
        <v>0</v>
      </c>
      <c r="T681" s="20">
        <f>SUMIFS(AllWeights5[Weighting % (BT &amp; CZ per Era)],AllWeights5[Column1],Table6[[#This Row],[Combined Name]],AllWeights5[bldgvint],T$3)</f>
        <v>0</v>
      </c>
      <c r="U681" s="20">
        <f>SUM(Table6[[#This Row],[1975]:[MH85]])</f>
        <v>0.99999999999999978</v>
      </c>
    </row>
    <row r="682" spans="1:21" hidden="1" x14ac:dyDescent="0.3">
      <c r="A682" s="23" t="s">
        <v>2329</v>
      </c>
      <c r="B682" s="23" t="s">
        <v>49</v>
      </c>
      <c r="C682" s="23" t="s">
        <v>34</v>
      </c>
      <c r="D682" s="23" t="s">
        <v>14</v>
      </c>
      <c r="E682" s="23" t="s">
        <v>1663</v>
      </c>
      <c r="F682" s="20">
        <f>SUMIFS(AllWeights5[Weighting % (BT &amp; CZ per Era)],AllWeights5[Column1],Table6[[#This Row],[Combined Name]],AllWeights5[bldgvint],F$3)</f>
        <v>0</v>
      </c>
      <c r="G682" s="20">
        <f>SUMIFS(AllWeights5[Weighting % (BT &amp; CZ per Era)],AllWeights5[Column1],Table6[[#This Row],[Combined Name]],AllWeights5[bldgvint],G$3)</f>
        <v>0</v>
      </c>
      <c r="H682" s="20">
        <f>SUMIFS(AllWeights5[Weighting % (BT &amp; CZ per Era)],AllWeights5[Column1],Table6[[#This Row],[Combined Name]],AllWeights5[bldgvint],H$3)</f>
        <v>0</v>
      </c>
      <c r="I682" s="20">
        <f>SUMIFS(AllWeights5[Weighting % (BT &amp; CZ per Era)],AllWeights5[Column1],Table6[[#This Row],[Combined Name]],AllWeights5[bldgvint],I$3)</f>
        <v>0</v>
      </c>
      <c r="J682" s="20">
        <f>SUMIFS(AllWeights5[Weighting % (BT &amp; CZ per Era)],AllWeights5[Column1],Table6[[#This Row],[Combined Name]],AllWeights5[bldgvint],J$3)</f>
        <v>0</v>
      </c>
      <c r="K682" s="20">
        <f>SUMIFS(AllWeights5[Weighting % (BT &amp; CZ per Era)],AllWeights5[Column1],Table6[[#This Row],[Combined Name]],AllWeights5[bldgvint],K$3)</f>
        <v>0</v>
      </c>
      <c r="L682" s="20">
        <f>SUMIFS(AllWeights5[Weighting % (BT &amp; CZ per Era)],AllWeights5[Column1],Table6[[#This Row],[Combined Name]],AllWeights5[bldgvint],L$3)</f>
        <v>0</v>
      </c>
      <c r="M682" s="20">
        <f>SUMIFS(AllWeights5[Weighting % (BT &amp; CZ per Era)],AllWeights5[Column1],Table6[[#This Row],[Combined Name]],AllWeights5[bldgvint],M$3)</f>
        <v>0.74949290060851925</v>
      </c>
      <c r="N682" s="20">
        <f>SUMIFS(AllWeights5[Weighting % (BT &amp; CZ per Era)],AllWeights5[Column1],Table6[[#This Row],[Combined Name]],AllWeights5[bldgvint],N$3)</f>
        <v>0.25050709939148075</v>
      </c>
      <c r="O682" s="20">
        <f>SUMIFS(AllWeights5[Weighting % (BT &amp; CZ per Era)],AllWeights5[Column1],Table6[[#This Row],[Combined Name]],AllWeights5[bldgvint],O$3)</f>
        <v>0</v>
      </c>
      <c r="P682" s="20">
        <f>SUMIFS(AllWeights5[Weighting % (BT &amp; CZ per Era)],AllWeights5[Column1],Table6[[#This Row],[Combined Name]],AllWeights5[bldgvint],P$3)</f>
        <v>0</v>
      </c>
      <c r="Q682" s="20">
        <f>SUMIFS(AllWeights5[Weighting % (BT &amp; CZ per Era)],AllWeights5[Column1],Table6[[#This Row],[Combined Name]],AllWeights5[bldgvint],Q$3)</f>
        <v>0</v>
      </c>
      <c r="R682" s="20">
        <f>SUMIFS(AllWeights5[Weighting % (BT &amp; CZ per Era)],AllWeights5[Column1],Table6[[#This Row],[Combined Name]],AllWeights5[bldgvint],R$3)</f>
        <v>0</v>
      </c>
      <c r="S682" s="20">
        <f>SUMIFS(AllWeights5[Weighting % (BT &amp; CZ per Era)],AllWeights5[Column1],Table6[[#This Row],[Combined Name]],AllWeights5[bldgvint],S$3)</f>
        <v>0</v>
      </c>
      <c r="T682" s="20">
        <f>SUMIFS(AllWeights5[Weighting % (BT &amp; CZ per Era)],AllWeights5[Column1],Table6[[#This Row],[Combined Name]],AllWeights5[bldgvint],T$3)</f>
        <v>0</v>
      </c>
      <c r="U682" s="20">
        <f>SUM(Table6[[#This Row],[1975]:[MH85]])</f>
        <v>1</v>
      </c>
    </row>
    <row r="683" spans="1:21" hidden="1" x14ac:dyDescent="0.3">
      <c r="A683" s="23" t="s">
        <v>2329</v>
      </c>
      <c r="B683" s="23" t="s">
        <v>49</v>
      </c>
      <c r="C683" s="23" t="s">
        <v>34</v>
      </c>
      <c r="D683" s="23" t="s">
        <v>19</v>
      </c>
      <c r="E683" s="23" t="s">
        <v>1664</v>
      </c>
      <c r="F683" s="20">
        <f>SUMIFS(AllWeights5[Weighting % (BT &amp; CZ per Era)],AllWeights5[Column1],Table6[[#This Row],[Combined Name]],AllWeights5[bldgvint],F$3)</f>
        <v>0</v>
      </c>
      <c r="G683" s="20">
        <f>SUMIFS(AllWeights5[Weighting % (BT &amp; CZ per Era)],AllWeights5[Column1],Table6[[#This Row],[Combined Name]],AllWeights5[bldgvint],G$3)</f>
        <v>0</v>
      </c>
      <c r="H683" s="20">
        <f>SUMIFS(AllWeights5[Weighting % (BT &amp; CZ per Era)],AllWeights5[Column1],Table6[[#This Row],[Combined Name]],AllWeights5[bldgvint],H$3)</f>
        <v>0</v>
      </c>
      <c r="I683" s="20">
        <f>SUMIFS(AllWeights5[Weighting % (BT &amp; CZ per Era)],AllWeights5[Column1],Table6[[#This Row],[Combined Name]],AllWeights5[bldgvint],I$3)</f>
        <v>0</v>
      </c>
      <c r="J683" s="20">
        <f>SUMIFS(AllWeights5[Weighting % (BT &amp; CZ per Era)],AllWeights5[Column1],Table6[[#This Row],[Combined Name]],AllWeights5[bldgvint],J$3)</f>
        <v>0</v>
      </c>
      <c r="K683" s="20">
        <f>SUMIFS(AllWeights5[Weighting % (BT &amp; CZ per Era)],AllWeights5[Column1],Table6[[#This Row],[Combined Name]],AllWeights5[bldgvint],K$3)</f>
        <v>0</v>
      </c>
      <c r="L683" s="20">
        <f>SUMIFS(AllWeights5[Weighting % (BT &amp; CZ per Era)],AllWeights5[Column1],Table6[[#This Row],[Combined Name]],AllWeights5[bldgvint],L$3)</f>
        <v>0</v>
      </c>
      <c r="M683" s="20">
        <f>SUMIFS(AllWeights5[Weighting % (BT &amp; CZ per Era)],AllWeights5[Column1],Table6[[#This Row],[Combined Name]],AllWeights5[bldgvint],M$3)</f>
        <v>0</v>
      </c>
      <c r="N683" s="20">
        <f>SUMIFS(AllWeights5[Weighting % (BT &amp; CZ per Era)],AllWeights5[Column1],Table6[[#This Row],[Combined Name]],AllWeights5[bldgvint],N$3)</f>
        <v>0</v>
      </c>
      <c r="O683" s="20">
        <f>SUMIFS(AllWeights5[Weighting % (BT &amp; CZ per Era)],AllWeights5[Column1],Table6[[#This Row],[Combined Name]],AllWeights5[bldgvint],O$3)</f>
        <v>1</v>
      </c>
      <c r="P683" s="20">
        <f>SUMIFS(AllWeights5[Weighting % (BT &amp; CZ per Era)],AllWeights5[Column1],Table6[[#This Row],[Combined Name]],AllWeights5[bldgvint],P$3)</f>
        <v>0</v>
      </c>
      <c r="Q683" s="20">
        <f>SUMIFS(AllWeights5[Weighting % (BT &amp; CZ per Era)],AllWeights5[Column1],Table6[[#This Row],[Combined Name]],AllWeights5[bldgvint],Q$3)</f>
        <v>0</v>
      </c>
      <c r="R683" s="20">
        <f>SUMIFS(AllWeights5[Weighting % (BT &amp; CZ per Era)],AllWeights5[Column1],Table6[[#This Row],[Combined Name]],AllWeights5[bldgvint],R$3)</f>
        <v>0</v>
      </c>
      <c r="S683" s="20">
        <f>SUMIFS(AllWeights5[Weighting % (BT &amp; CZ per Era)],AllWeights5[Column1],Table6[[#This Row],[Combined Name]],AllWeights5[bldgvint],S$3)</f>
        <v>0</v>
      </c>
      <c r="T683" s="20">
        <f>SUMIFS(AllWeights5[Weighting % (BT &amp; CZ per Era)],AllWeights5[Column1],Table6[[#This Row],[Combined Name]],AllWeights5[bldgvint],T$3)</f>
        <v>0</v>
      </c>
      <c r="U683" s="20">
        <f>SUM(Table6[[#This Row],[1975]:[MH85]])</f>
        <v>1</v>
      </c>
    </row>
    <row r="684" spans="1:21" hidden="1" x14ac:dyDescent="0.3">
      <c r="A684" s="23" t="s">
        <v>2329</v>
      </c>
      <c r="B684" s="23" t="s">
        <v>49</v>
      </c>
      <c r="C684" s="23" t="s">
        <v>24</v>
      </c>
      <c r="D684" s="23" t="s">
        <v>16</v>
      </c>
      <c r="E684" s="23" t="s">
        <v>877</v>
      </c>
      <c r="F684" s="20">
        <f>SUMIFS(AllWeights5[Weighting % (BT &amp; CZ per Era)],AllWeights5[Column1],Table6[[#This Row],[Combined Name]],AllWeights5[bldgvint],F$3)</f>
        <v>0.50159466512032469</v>
      </c>
      <c r="G684" s="20">
        <f>SUMIFS(AllWeights5[Weighting % (BT &amp; CZ per Era)],AllWeights5[Column1],Table6[[#This Row],[Combined Name]],AllWeights5[bldgvint],G$3)</f>
        <v>0.30907509423021162</v>
      </c>
      <c r="H684" s="20">
        <f>SUMIFS(AllWeights5[Weighting % (BT &amp; CZ per Era)],AllWeights5[Column1],Table6[[#This Row],[Combined Name]],AllWeights5[bldgvint],H$3)</f>
        <v>0.1893302406494636</v>
      </c>
      <c r="I684" s="20">
        <f>SUMIFS(AllWeights5[Weighting % (BT &amp; CZ per Era)],AllWeights5[Column1],Table6[[#This Row],[Combined Name]],AllWeights5[bldgvint],I$3)</f>
        <v>0</v>
      </c>
      <c r="J684" s="20">
        <f>SUMIFS(AllWeights5[Weighting % (BT &amp; CZ per Era)],AllWeights5[Column1],Table6[[#This Row],[Combined Name]],AllWeights5[bldgvint],J$3)</f>
        <v>0</v>
      </c>
      <c r="K684" s="20">
        <f>SUMIFS(AllWeights5[Weighting % (BT &amp; CZ per Era)],AllWeights5[Column1],Table6[[#This Row],[Combined Name]],AllWeights5[bldgvint],K$3)</f>
        <v>0</v>
      </c>
      <c r="L684" s="20">
        <f>SUMIFS(AllWeights5[Weighting % (BT &amp; CZ per Era)],AllWeights5[Column1],Table6[[#This Row],[Combined Name]],AllWeights5[bldgvint],L$3)</f>
        <v>0</v>
      </c>
      <c r="M684" s="20">
        <f>SUMIFS(AllWeights5[Weighting % (BT &amp; CZ per Era)],AllWeights5[Column1],Table6[[#This Row],[Combined Name]],AllWeights5[bldgvint],M$3)</f>
        <v>0</v>
      </c>
      <c r="N684" s="20">
        <f>SUMIFS(AllWeights5[Weighting % (BT &amp; CZ per Era)],AllWeights5[Column1],Table6[[#This Row],[Combined Name]],AllWeights5[bldgvint],N$3)</f>
        <v>0</v>
      </c>
      <c r="O684" s="20">
        <f>SUMIFS(AllWeights5[Weighting % (BT &amp; CZ per Era)],AllWeights5[Column1],Table6[[#This Row],[Combined Name]],AllWeights5[bldgvint],O$3)</f>
        <v>0</v>
      </c>
      <c r="P684" s="20">
        <f>SUMIFS(AllWeights5[Weighting % (BT &amp; CZ per Era)],AllWeights5[Column1],Table6[[#This Row],[Combined Name]],AllWeights5[bldgvint],P$3)</f>
        <v>0</v>
      </c>
      <c r="Q684" s="20">
        <f>SUMIFS(AllWeights5[Weighting % (BT &amp; CZ per Era)],AllWeights5[Column1],Table6[[#This Row],[Combined Name]],AllWeights5[bldgvint],Q$3)</f>
        <v>0</v>
      </c>
      <c r="R684" s="20">
        <f>SUMIFS(AllWeights5[Weighting % (BT &amp; CZ per Era)],AllWeights5[Column1],Table6[[#This Row],[Combined Name]],AllWeights5[bldgvint],R$3)</f>
        <v>0</v>
      </c>
      <c r="S684" s="20">
        <f>SUMIFS(AllWeights5[Weighting % (BT &amp; CZ per Era)],AllWeights5[Column1],Table6[[#This Row],[Combined Name]],AllWeights5[bldgvint],S$3)</f>
        <v>0</v>
      </c>
      <c r="T684" s="20">
        <f>SUMIFS(AllWeights5[Weighting % (BT &amp; CZ per Era)],AllWeights5[Column1],Table6[[#This Row],[Combined Name]],AllWeights5[bldgvint],T$3)</f>
        <v>0</v>
      </c>
      <c r="U684" s="20">
        <f>SUM(Table6[[#This Row],[1975]:[MH85]])</f>
        <v>0.99999999999999989</v>
      </c>
    </row>
    <row r="685" spans="1:21" hidden="1" x14ac:dyDescent="0.3">
      <c r="A685" s="23" t="s">
        <v>2329</v>
      </c>
      <c r="B685" s="23" t="s">
        <v>49</v>
      </c>
      <c r="C685" s="23" t="s">
        <v>24</v>
      </c>
      <c r="D685" s="23" t="s">
        <v>11</v>
      </c>
      <c r="E685" s="23" t="s">
        <v>878</v>
      </c>
      <c r="F685" s="20">
        <f>SUMIFS(AllWeights5[Weighting % (BT &amp; CZ per Era)],AllWeights5[Column1],Table6[[#This Row],[Combined Name]],AllWeights5[bldgvint],F$3)</f>
        <v>0</v>
      </c>
      <c r="G685" s="20">
        <f>SUMIFS(AllWeights5[Weighting % (BT &amp; CZ per Era)],AllWeights5[Column1],Table6[[#This Row],[Combined Name]],AllWeights5[bldgvint],G$3)</f>
        <v>0</v>
      </c>
      <c r="H685" s="20">
        <f>SUMIFS(AllWeights5[Weighting % (BT &amp; CZ per Era)],AllWeights5[Column1],Table6[[#This Row],[Combined Name]],AllWeights5[bldgvint],H$3)</f>
        <v>0</v>
      </c>
      <c r="I685" s="20">
        <f>SUMIFS(AllWeights5[Weighting % (BT &amp; CZ per Era)],AllWeights5[Column1],Table6[[#This Row],[Combined Name]],AllWeights5[bldgvint],I$3)</f>
        <v>0.46078431372549022</v>
      </c>
      <c r="J685" s="20">
        <f>SUMIFS(AllWeights5[Weighting % (BT &amp; CZ per Era)],AllWeights5[Column1],Table6[[#This Row],[Combined Name]],AllWeights5[bldgvint],J$3)</f>
        <v>0.19607843137254902</v>
      </c>
      <c r="K685" s="20">
        <f>SUMIFS(AllWeights5[Weighting % (BT &amp; CZ per Era)],AllWeights5[Column1],Table6[[#This Row],[Combined Name]],AllWeights5[bldgvint],K$3)</f>
        <v>0.19607843137254902</v>
      </c>
      <c r="L685" s="20">
        <f>SUMIFS(AllWeights5[Weighting % (BT &amp; CZ per Era)],AllWeights5[Column1],Table6[[#This Row],[Combined Name]],AllWeights5[bldgvint],L$3)</f>
        <v>0.1470588235294118</v>
      </c>
      <c r="M685" s="20">
        <f>SUMIFS(AllWeights5[Weighting % (BT &amp; CZ per Era)],AllWeights5[Column1],Table6[[#This Row],[Combined Name]],AllWeights5[bldgvint],M$3)</f>
        <v>0</v>
      </c>
      <c r="N685" s="20">
        <f>SUMIFS(AllWeights5[Weighting % (BT &amp; CZ per Era)],AllWeights5[Column1],Table6[[#This Row],[Combined Name]],AllWeights5[bldgvint],N$3)</f>
        <v>0</v>
      </c>
      <c r="O685" s="20">
        <f>SUMIFS(AllWeights5[Weighting % (BT &amp; CZ per Era)],AllWeights5[Column1],Table6[[#This Row],[Combined Name]],AllWeights5[bldgvint],O$3)</f>
        <v>0</v>
      </c>
      <c r="P685" s="20">
        <f>SUMIFS(AllWeights5[Weighting % (BT &amp; CZ per Era)],AllWeights5[Column1],Table6[[#This Row],[Combined Name]],AllWeights5[bldgvint],P$3)</f>
        <v>0</v>
      </c>
      <c r="Q685" s="20">
        <f>SUMIFS(AllWeights5[Weighting % (BT &amp; CZ per Era)],AllWeights5[Column1],Table6[[#This Row],[Combined Name]],AllWeights5[bldgvint],Q$3)</f>
        <v>0</v>
      </c>
      <c r="R685" s="20">
        <f>SUMIFS(AllWeights5[Weighting % (BT &amp; CZ per Era)],AllWeights5[Column1],Table6[[#This Row],[Combined Name]],AllWeights5[bldgvint],R$3)</f>
        <v>0</v>
      </c>
      <c r="S685" s="20">
        <f>SUMIFS(AllWeights5[Weighting % (BT &amp; CZ per Era)],AllWeights5[Column1],Table6[[#This Row],[Combined Name]],AllWeights5[bldgvint],S$3)</f>
        <v>0</v>
      </c>
      <c r="T685" s="20">
        <f>SUMIFS(AllWeights5[Weighting % (BT &amp; CZ per Era)],AllWeights5[Column1],Table6[[#This Row],[Combined Name]],AllWeights5[bldgvint],T$3)</f>
        <v>0</v>
      </c>
      <c r="U685" s="20">
        <f>SUM(Table6[[#This Row],[1975]:[MH85]])</f>
        <v>1</v>
      </c>
    </row>
    <row r="686" spans="1:21" hidden="1" x14ac:dyDescent="0.3">
      <c r="A686" s="23" t="s">
        <v>2329</v>
      </c>
      <c r="B686" s="23" t="s">
        <v>49</v>
      </c>
      <c r="C686" s="23" t="s">
        <v>24</v>
      </c>
      <c r="D686" s="23" t="s">
        <v>14</v>
      </c>
      <c r="E686" s="23" t="s">
        <v>879</v>
      </c>
      <c r="F686" s="20">
        <f>SUMIFS(AllWeights5[Weighting % (BT &amp; CZ per Era)],AllWeights5[Column1],Table6[[#This Row],[Combined Name]],AllWeights5[bldgvint],F$3)</f>
        <v>0</v>
      </c>
      <c r="G686" s="20">
        <f>SUMIFS(AllWeights5[Weighting % (BT &amp; CZ per Era)],AllWeights5[Column1],Table6[[#This Row],[Combined Name]],AllWeights5[bldgvint],G$3)</f>
        <v>0</v>
      </c>
      <c r="H686" s="20">
        <f>SUMIFS(AllWeights5[Weighting % (BT &amp; CZ per Era)],AllWeights5[Column1],Table6[[#This Row],[Combined Name]],AllWeights5[bldgvint],H$3)</f>
        <v>0</v>
      </c>
      <c r="I686" s="20">
        <f>SUMIFS(AllWeights5[Weighting % (BT &amp; CZ per Era)],AllWeights5[Column1],Table6[[#This Row],[Combined Name]],AllWeights5[bldgvint],I$3)</f>
        <v>0</v>
      </c>
      <c r="J686" s="20">
        <f>SUMIFS(AllWeights5[Weighting % (BT &amp; CZ per Era)],AllWeights5[Column1],Table6[[#This Row],[Combined Name]],AllWeights5[bldgvint],J$3)</f>
        <v>0</v>
      </c>
      <c r="K686" s="20">
        <f>SUMIFS(AllWeights5[Weighting % (BT &amp; CZ per Era)],AllWeights5[Column1],Table6[[#This Row],[Combined Name]],AllWeights5[bldgvint],K$3)</f>
        <v>0</v>
      </c>
      <c r="L686" s="20">
        <f>SUMIFS(AllWeights5[Weighting % (BT &amp; CZ per Era)],AllWeights5[Column1],Table6[[#This Row],[Combined Name]],AllWeights5[bldgvint],L$3)</f>
        <v>0</v>
      </c>
      <c r="M686" s="20">
        <f>SUMIFS(AllWeights5[Weighting % (BT &amp; CZ per Era)],AllWeights5[Column1],Table6[[#This Row],[Combined Name]],AllWeights5[bldgvint],M$3)</f>
        <v>0.75000000000000011</v>
      </c>
      <c r="N686" s="20">
        <f>SUMIFS(AllWeights5[Weighting % (BT &amp; CZ per Era)],AllWeights5[Column1],Table6[[#This Row],[Combined Name]],AllWeights5[bldgvint],N$3)</f>
        <v>0.25</v>
      </c>
      <c r="O686" s="20">
        <f>SUMIFS(AllWeights5[Weighting % (BT &amp; CZ per Era)],AllWeights5[Column1],Table6[[#This Row],[Combined Name]],AllWeights5[bldgvint],O$3)</f>
        <v>0</v>
      </c>
      <c r="P686" s="20">
        <f>SUMIFS(AllWeights5[Weighting % (BT &amp; CZ per Era)],AllWeights5[Column1],Table6[[#This Row],[Combined Name]],AllWeights5[bldgvint],P$3)</f>
        <v>0</v>
      </c>
      <c r="Q686" s="20">
        <f>SUMIFS(AllWeights5[Weighting % (BT &amp; CZ per Era)],AllWeights5[Column1],Table6[[#This Row],[Combined Name]],AllWeights5[bldgvint],Q$3)</f>
        <v>0</v>
      </c>
      <c r="R686" s="20">
        <f>SUMIFS(AllWeights5[Weighting % (BT &amp; CZ per Era)],AllWeights5[Column1],Table6[[#This Row],[Combined Name]],AllWeights5[bldgvint],R$3)</f>
        <v>0</v>
      </c>
      <c r="S686" s="20">
        <f>SUMIFS(AllWeights5[Weighting % (BT &amp; CZ per Era)],AllWeights5[Column1],Table6[[#This Row],[Combined Name]],AllWeights5[bldgvint],S$3)</f>
        <v>0</v>
      </c>
      <c r="T686" s="20">
        <f>SUMIFS(AllWeights5[Weighting % (BT &amp; CZ per Era)],AllWeights5[Column1],Table6[[#This Row],[Combined Name]],AllWeights5[bldgvint],T$3)</f>
        <v>0</v>
      </c>
      <c r="U686" s="20">
        <f>SUM(Table6[[#This Row],[1975]:[MH85]])</f>
        <v>1</v>
      </c>
    </row>
    <row r="687" spans="1:21" hidden="1" x14ac:dyDescent="0.3">
      <c r="A687" s="23" t="s">
        <v>2329</v>
      </c>
      <c r="B687" s="23" t="s">
        <v>49</v>
      </c>
      <c r="C687" s="23" t="s">
        <v>24</v>
      </c>
      <c r="D687" s="23" t="s">
        <v>19</v>
      </c>
      <c r="E687" s="23" t="s">
        <v>880</v>
      </c>
      <c r="F687" s="20">
        <f>SUMIFS(AllWeights5[Weighting % (BT &amp; CZ per Era)],AllWeights5[Column1],Table6[[#This Row],[Combined Name]],AllWeights5[bldgvint],F$3)</f>
        <v>0</v>
      </c>
      <c r="G687" s="20">
        <f>SUMIFS(AllWeights5[Weighting % (BT &amp; CZ per Era)],AllWeights5[Column1],Table6[[#This Row],[Combined Name]],AllWeights5[bldgvint],G$3)</f>
        <v>0</v>
      </c>
      <c r="H687" s="20">
        <f>SUMIFS(AllWeights5[Weighting % (BT &amp; CZ per Era)],AllWeights5[Column1],Table6[[#This Row],[Combined Name]],AllWeights5[bldgvint],H$3)</f>
        <v>0</v>
      </c>
      <c r="I687" s="20">
        <f>SUMIFS(AllWeights5[Weighting % (BT &amp; CZ per Era)],AllWeights5[Column1],Table6[[#This Row],[Combined Name]],AllWeights5[bldgvint],I$3)</f>
        <v>0</v>
      </c>
      <c r="J687" s="20">
        <f>SUMIFS(AllWeights5[Weighting % (BT &amp; CZ per Era)],AllWeights5[Column1],Table6[[#This Row],[Combined Name]],AllWeights5[bldgvint],J$3)</f>
        <v>0</v>
      </c>
      <c r="K687" s="20">
        <f>SUMIFS(AllWeights5[Weighting % (BT &amp; CZ per Era)],AllWeights5[Column1],Table6[[#This Row],[Combined Name]],AllWeights5[bldgvint],K$3)</f>
        <v>0</v>
      </c>
      <c r="L687" s="20">
        <f>SUMIFS(AllWeights5[Weighting % (BT &amp; CZ per Era)],AllWeights5[Column1],Table6[[#This Row],[Combined Name]],AllWeights5[bldgvint],L$3)</f>
        <v>0</v>
      </c>
      <c r="M687" s="20">
        <f>SUMIFS(AllWeights5[Weighting % (BT &amp; CZ per Era)],AllWeights5[Column1],Table6[[#This Row],[Combined Name]],AllWeights5[bldgvint],M$3)</f>
        <v>0</v>
      </c>
      <c r="N687" s="20">
        <f>SUMIFS(AllWeights5[Weighting % (BT &amp; CZ per Era)],AllWeights5[Column1],Table6[[#This Row],[Combined Name]],AllWeights5[bldgvint],N$3)</f>
        <v>0</v>
      </c>
      <c r="O687" s="20">
        <f>SUMIFS(AllWeights5[Weighting % (BT &amp; CZ per Era)],AllWeights5[Column1],Table6[[#This Row],[Combined Name]],AllWeights5[bldgvint],O$3)</f>
        <v>1</v>
      </c>
      <c r="P687" s="20">
        <f>SUMIFS(AllWeights5[Weighting % (BT &amp; CZ per Era)],AllWeights5[Column1],Table6[[#This Row],[Combined Name]],AllWeights5[bldgvint],P$3)</f>
        <v>0</v>
      </c>
      <c r="Q687" s="20">
        <f>SUMIFS(AllWeights5[Weighting % (BT &amp; CZ per Era)],AllWeights5[Column1],Table6[[#This Row],[Combined Name]],AllWeights5[bldgvint],Q$3)</f>
        <v>0</v>
      </c>
      <c r="R687" s="20">
        <f>SUMIFS(AllWeights5[Weighting % (BT &amp; CZ per Era)],AllWeights5[Column1],Table6[[#This Row],[Combined Name]],AllWeights5[bldgvint],R$3)</f>
        <v>0</v>
      </c>
      <c r="S687" s="20">
        <f>SUMIFS(AllWeights5[Weighting % (BT &amp; CZ per Era)],AllWeights5[Column1],Table6[[#This Row],[Combined Name]],AllWeights5[bldgvint],S$3)</f>
        <v>0</v>
      </c>
      <c r="T687" s="20">
        <f>SUMIFS(AllWeights5[Weighting % (BT &amp; CZ per Era)],AllWeights5[Column1],Table6[[#This Row],[Combined Name]],AllWeights5[bldgvint],T$3)</f>
        <v>0</v>
      </c>
      <c r="U687" s="20">
        <f>SUM(Table6[[#This Row],[1975]:[MH85]])</f>
        <v>1</v>
      </c>
    </row>
    <row r="688" spans="1:21" hidden="1" x14ac:dyDescent="0.3">
      <c r="A688" s="23" t="s">
        <v>2329</v>
      </c>
      <c r="B688" s="23" t="s">
        <v>49</v>
      </c>
      <c r="C688" s="23" t="s">
        <v>25</v>
      </c>
      <c r="D688" s="23" t="s">
        <v>16</v>
      </c>
      <c r="E688" s="23" t="s">
        <v>881</v>
      </c>
      <c r="F688" s="20">
        <f>SUMIFS(AllWeights5[Weighting % (BT &amp; CZ per Era)],AllWeights5[Column1],Table6[[#This Row],[Combined Name]],AllWeights5[bldgvint],F$3)</f>
        <v>0.49678360065185689</v>
      </c>
      <c r="G688" s="20">
        <f>SUMIFS(AllWeights5[Weighting % (BT &amp; CZ per Era)],AllWeights5[Column1],Table6[[#This Row],[Combined Name]],AllWeights5[bldgvint],G$3)</f>
        <v>0.3033707865168539</v>
      </c>
      <c r="H688" s="20">
        <f>SUMIFS(AllWeights5[Weighting % (BT &amp; CZ per Era)],AllWeights5[Column1],Table6[[#This Row],[Combined Name]],AllWeights5[bldgvint],H$3)</f>
        <v>0.19984561283128913</v>
      </c>
      <c r="I688" s="20">
        <f>SUMIFS(AllWeights5[Weighting % (BT &amp; CZ per Era)],AllWeights5[Column1],Table6[[#This Row],[Combined Name]],AllWeights5[bldgvint],I$3)</f>
        <v>0</v>
      </c>
      <c r="J688" s="20">
        <f>SUMIFS(AllWeights5[Weighting % (BT &amp; CZ per Era)],AllWeights5[Column1],Table6[[#This Row],[Combined Name]],AllWeights5[bldgvint],J$3)</f>
        <v>0</v>
      </c>
      <c r="K688" s="20">
        <f>SUMIFS(AllWeights5[Weighting % (BT &amp; CZ per Era)],AllWeights5[Column1],Table6[[#This Row],[Combined Name]],AllWeights5[bldgvint],K$3)</f>
        <v>0</v>
      </c>
      <c r="L688" s="20">
        <f>SUMIFS(AllWeights5[Weighting % (BT &amp; CZ per Era)],AllWeights5[Column1],Table6[[#This Row],[Combined Name]],AllWeights5[bldgvint],L$3)</f>
        <v>0</v>
      </c>
      <c r="M688" s="20">
        <f>SUMIFS(AllWeights5[Weighting % (BT &amp; CZ per Era)],AllWeights5[Column1],Table6[[#This Row],[Combined Name]],AllWeights5[bldgvint],M$3)</f>
        <v>0</v>
      </c>
      <c r="N688" s="20">
        <f>SUMIFS(AllWeights5[Weighting % (BT &amp; CZ per Era)],AllWeights5[Column1],Table6[[#This Row],[Combined Name]],AllWeights5[bldgvint],N$3)</f>
        <v>0</v>
      </c>
      <c r="O688" s="20">
        <f>SUMIFS(AllWeights5[Weighting % (BT &amp; CZ per Era)],AllWeights5[Column1],Table6[[#This Row],[Combined Name]],AllWeights5[bldgvint],O$3)</f>
        <v>0</v>
      </c>
      <c r="P688" s="20">
        <f>SUMIFS(AllWeights5[Weighting % (BT &amp; CZ per Era)],AllWeights5[Column1],Table6[[#This Row],[Combined Name]],AllWeights5[bldgvint],P$3)</f>
        <v>0</v>
      </c>
      <c r="Q688" s="20">
        <f>SUMIFS(AllWeights5[Weighting % (BT &amp; CZ per Era)],AllWeights5[Column1],Table6[[#This Row],[Combined Name]],AllWeights5[bldgvint],Q$3)</f>
        <v>0</v>
      </c>
      <c r="R688" s="20">
        <f>SUMIFS(AllWeights5[Weighting % (BT &amp; CZ per Era)],AllWeights5[Column1],Table6[[#This Row],[Combined Name]],AllWeights5[bldgvint],R$3)</f>
        <v>0</v>
      </c>
      <c r="S688" s="20">
        <f>SUMIFS(AllWeights5[Weighting % (BT &amp; CZ per Era)],AllWeights5[Column1],Table6[[#This Row],[Combined Name]],AllWeights5[bldgvint],S$3)</f>
        <v>0</v>
      </c>
      <c r="T688" s="20">
        <f>SUMIFS(AllWeights5[Weighting % (BT &amp; CZ per Era)],AllWeights5[Column1],Table6[[#This Row],[Combined Name]],AllWeights5[bldgvint],T$3)</f>
        <v>0</v>
      </c>
      <c r="U688" s="20">
        <f>SUM(Table6[[#This Row],[1975]:[MH85]])</f>
        <v>0.99999999999999989</v>
      </c>
    </row>
    <row r="689" spans="1:21" hidden="1" x14ac:dyDescent="0.3">
      <c r="A689" s="23" t="s">
        <v>2329</v>
      </c>
      <c r="B689" s="23" t="s">
        <v>49</v>
      </c>
      <c r="C689" s="23" t="s">
        <v>25</v>
      </c>
      <c r="D689" s="23" t="s">
        <v>11</v>
      </c>
      <c r="E689" s="23" t="s">
        <v>882</v>
      </c>
      <c r="F689" s="20">
        <f>SUMIFS(AllWeights5[Weighting % (BT &amp; CZ per Era)],AllWeights5[Column1],Table6[[#This Row],[Combined Name]],AllWeights5[bldgvint],F$3)</f>
        <v>0</v>
      </c>
      <c r="G689" s="20">
        <f>SUMIFS(AllWeights5[Weighting % (BT &amp; CZ per Era)],AllWeights5[Column1],Table6[[#This Row],[Combined Name]],AllWeights5[bldgvint],G$3)</f>
        <v>0</v>
      </c>
      <c r="H689" s="20">
        <f>SUMIFS(AllWeights5[Weighting % (BT &amp; CZ per Era)],AllWeights5[Column1],Table6[[#This Row],[Combined Name]],AllWeights5[bldgvint],H$3)</f>
        <v>0</v>
      </c>
      <c r="I689" s="20">
        <f>SUMIFS(AllWeights5[Weighting % (BT &amp; CZ per Era)],AllWeights5[Column1],Table6[[#This Row],[Combined Name]],AllWeights5[bldgvint],I$3)</f>
        <v>0.39089891831406198</v>
      </c>
      <c r="J689" s="20">
        <f>SUMIFS(AllWeights5[Weighting % (BT &amp; CZ per Era)],AllWeights5[Column1],Table6[[#This Row],[Combined Name]],AllWeights5[bldgvint],J$3)</f>
        <v>0.22155911973144352</v>
      </c>
      <c r="K689" s="20">
        <f>SUMIFS(AllWeights5[Weighting % (BT &amp; CZ per Era)],AllWeights5[Column1],Table6[[#This Row],[Combined Name]],AllWeights5[bldgvint],K$3)</f>
        <v>0.22155911973144352</v>
      </c>
      <c r="L689" s="20">
        <f>SUMIFS(AllWeights5[Weighting % (BT &amp; CZ per Era)],AllWeights5[Column1],Table6[[#This Row],[Combined Name]],AllWeights5[bldgvint],L$3)</f>
        <v>0.16598284222305112</v>
      </c>
      <c r="M689" s="20">
        <f>SUMIFS(AllWeights5[Weighting % (BT &amp; CZ per Era)],AllWeights5[Column1],Table6[[#This Row],[Combined Name]],AllWeights5[bldgvint],M$3)</f>
        <v>0</v>
      </c>
      <c r="N689" s="20">
        <f>SUMIFS(AllWeights5[Weighting % (BT &amp; CZ per Era)],AllWeights5[Column1],Table6[[#This Row],[Combined Name]],AllWeights5[bldgvint],N$3)</f>
        <v>0</v>
      </c>
      <c r="O689" s="20">
        <f>SUMIFS(AllWeights5[Weighting % (BT &amp; CZ per Era)],AllWeights5[Column1],Table6[[#This Row],[Combined Name]],AllWeights5[bldgvint],O$3)</f>
        <v>0</v>
      </c>
      <c r="P689" s="20">
        <f>SUMIFS(AllWeights5[Weighting % (BT &amp; CZ per Era)],AllWeights5[Column1],Table6[[#This Row],[Combined Name]],AllWeights5[bldgvint],P$3)</f>
        <v>0</v>
      </c>
      <c r="Q689" s="20">
        <f>SUMIFS(AllWeights5[Weighting % (BT &amp; CZ per Era)],AllWeights5[Column1],Table6[[#This Row],[Combined Name]],AllWeights5[bldgvint],Q$3)</f>
        <v>0</v>
      </c>
      <c r="R689" s="20">
        <f>SUMIFS(AllWeights5[Weighting % (BT &amp; CZ per Era)],AllWeights5[Column1],Table6[[#This Row],[Combined Name]],AllWeights5[bldgvint],R$3)</f>
        <v>0</v>
      </c>
      <c r="S689" s="20">
        <f>SUMIFS(AllWeights5[Weighting % (BT &amp; CZ per Era)],AllWeights5[Column1],Table6[[#This Row],[Combined Name]],AllWeights5[bldgvint],S$3)</f>
        <v>0</v>
      </c>
      <c r="T689" s="20">
        <f>SUMIFS(AllWeights5[Weighting % (BT &amp; CZ per Era)],AllWeights5[Column1],Table6[[#This Row],[Combined Name]],AllWeights5[bldgvint],T$3)</f>
        <v>0</v>
      </c>
      <c r="U689" s="20">
        <f>SUM(Table6[[#This Row],[1975]:[MH85]])</f>
        <v>1</v>
      </c>
    </row>
    <row r="690" spans="1:21" hidden="1" x14ac:dyDescent="0.3">
      <c r="A690" s="23" t="s">
        <v>2329</v>
      </c>
      <c r="B690" s="23" t="s">
        <v>49</v>
      </c>
      <c r="C690" s="23" t="s">
        <v>25</v>
      </c>
      <c r="D690" s="23" t="s">
        <v>14</v>
      </c>
      <c r="E690" s="23" t="s">
        <v>883</v>
      </c>
      <c r="F690" s="20">
        <f>SUMIFS(AllWeights5[Weighting % (BT &amp; CZ per Era)],AllWeights5[Column1],Table6[[#This Row],[Combined Name]],AllWeights5[bldgvint],F$3)</f>
        <v>0</v>
      </c>
      <c r="G690" s="20">
        <f>SUMIFS(AllWeights5[Weighting % (BT &amp; CZ per Era)],AllWeights5[Column1],Table6[[#This Row],[Combined Name]],AllWeights5[bldgvint],G$3)</f>
        <v>0</v>
      </c>
      <c r="H690" s="20">
        <f>SUMIFS(AllWeights5[Weighting % (BT &amp; CZ per Era)],AllWeights5[Column1],Table6[[#This Row],[Combined Name]],AllWeights5[bldgvint],H$3)</f>
        <v>0</v>
      </c>
      <c r="I690" s="20">
        <f>SUMIFS(AllWeights5[Weighting % (BT &amp; CZ per Era)],AllWeights5[Column1],Table6[[#This Row],[Combined Name]],AllWeights5[bldgvint],I$3)</f>
        <v>0</v>
      </c>
      <c r="J690" s="20">
        <f>SUMIFS(AllWeights5[Weighting % (BT &amp; CZ per Era)],AllWeights5[Column1],Table6[[#This Row],[Combined Name]],AllWeights5[bldgvint],J$3)</f>
        <v>0</v>
      </c>
      <c r="K690" s="20">
        <f>SUMIFS(AllWeights5[Weighting % (BT &amp; CZ per Era)],AllWeights5[Column1],Table6[[#This Row],[Combined Name]],AllWeights5[bldgvint],K$3)</f>
        <v>0</v>
      </c>
      <c r="L690" s="20">
        <f>SUMIFS(AllWeights5[Weighting % (BT &amp; CZ per Era)],AllWeights5[Column1],Table6[[#This Row],[Combined Name]],AllWeights5[bldgvint],L$3)</f>
        <v>0</v>
      </c>
      <c r="M690" s="20">
        <f>SUMIFS(AllWeights5[Weighting % (BT &amp; CZ per Era)],AllWeights5[Column1],Table6[[#This Row],[Combined Name]],AllWeights5[bldgvint],M$3)</f>
        <v>0.75042158516020241</v>
      </c>
      <c r="N690" s="20">
        <f>SUMIFS(AllWeights5[Weighting % (BT &amp; CZ per Era)],AllWeights5[Column1],Table6[[#This Row],[Combined Name]],AllWeights5[bldgvint],N$3)</f>
        <v>0.24957841483979765</v>
      </c>
      <c r="O690" s="20">
        <f>SUMIFS(AllWeights5[Weighting % (BT &amp; CZ per Era)],AllWeights5[Column1],Table6[[#This Row],[Combined Name]],AllWeights5[bldgvint],O$3)</f>
        <v>0</v>
      </c>
      <c r="P690" s="20">
        <f>SUMIFS(AllWeights5[Weighting % (BT &amp; CZ per Era)],AllWeights5[Column1],Table6[[#This Row],[Combined Name]],AllWeights5[bldgvint],P$3)</f>
        <v>0</v>
      </c>
      <c r="Q690" s="20">
        <f>SUMIFS(AllWeights5[Weighting % (BT &amp; CZ per Era)],AllWeights5[Column1],Table6[[#This Row],[Combined Name]],AllWeights5[bldgvint],Q$3)</f>
        <v>0</v>
      </c>
      <c r="R690" s="20">
        <f>SUMIFS(AllWeights5[Weighting % (BT &amp; CZ per Era)],AllWeights5[Column1],Table6[[#This Row],[Combined Name]],AllWeights5[bldgvint],R$3)</f>
        <v>0</v>
      </c>
      <c r="S690" s="20">
        <f>SUMIFS(AllWeights5[Weighting % (BT &amp; CZ per Era)],AllWeights5[Column1],Table6[[#This Row],[Combined Name]],AllWeights5[bldgvint],S$3)</f>
        <v>0</v>
      </c>
      <c r="T690" s="20">
        <f>SUMIFS(AllWeights5[Weighting % (BT &amp; CZ per Era)],AllWeights5[Column1],Table6[[#This Row],[Combined Name]],AllWeights5[bldgvint],T$3)</f>
        <v>0</v>
      </c>
      <c r="U690" s="20">
        <f>SUM(Table6[[#This Row],[1975]:[MH85]])</f>
        <v>1</v>
      </c>
    </row>
    <row r="691" spans="1:21" hidden="1" x14ac:dyDescent="0.3">
      <c r="A691" s="23" t="s">
        <v>2329</v>
      </c>
      <c r="B691" s="23" t="s">
        <v>49</v>
      </c>
      <c r="C691" s="23" t="s">
        <v>25</v>
      </c>
      <c r="D691" s="23" t="s">
        <v>19</v>
      </c>
      <c r="E691" s="23" t="s">
        <v>884</v>
      </c>
      <c r="F691" s="20">
        <f>SUMIFS(AllWeights5[Weighting % (BT &amp; CZ per Era)],AllWeights5[Column1],Table6[[#This Row],[Combined Name]],AllWeights5[bldgvint],F$3)</f>
        <v>0</v>
      </c>
      <c r="G691" s="20">
        <f>SUMIFS(AllWeights5[Weighting % (BT &amp; CZ per Era)],AllWeights5[Column1],Table6[[#This Row],[Combined Name]],AllWeights5[bldgvint],G$3)</f>
        <v>0</v>
      </c>
      <c r="H691" s="20">
        <f>SUMIFS(AllWeights5[Weighting % (BT &amp; CZ per Era)],AllWeights5[Column1],Table6[[#This Row],[Combined Name]],AllWeights5[bldgvint],H$3)</f>
        <v>0</v>
      </c>
      <c r="I691" s="20">
        <f>SUMIFS(AllWeights5[Weighting % (BT &amp; CZ per Era)],AllWeights5[Column1],Table6[[#This Row],[Combined Name]],AllWeights5[bldgvint],I$3)</f>
        <v>0</v>
      </c>
      <c r="J691" s="20">
        <f>SUMIFS(AllWeights5[Weighting % (BT &amp; CZ per Era)],AllWeights5[Column1],Table6[[#This Row],[Combined Name]],AllWeights5[bldgvint],J$3)</f>
        <v>0</v>
      </c>
      <c r="K691" s="20">
        <f>SUMIFS(AllWeights5[Weighting % (BT &amp; CZ per Era)],AllWeights5[Column1],Table6[[#This Row],[Combined Name]],AllWeights5[bldgvint],K$3)</f>
        <v>0</v>
      </c>
      <c r="L691" s="20">
        <f>SUMIFS(AllWeights5[Weighting % (BT &amp; CZ per Era)],AllWeights5[Column1],Table6[[#This Row],[Combined Name]],AllWeights5[bldgvint],L$3)</f>
        <v>0</v>
      </c>
      <c r="M691" s="20">
        <f>SUMIFS(AllWeights5[Weighting % (BT &amp; CZ per Era)],AllWeights5[Column1],Table6[[#This Row],[Combined Name]],AllWeights5[bldgvint],M$3)</f>
        <v>0</v>
      </c>
      <c r="N691" s="20">
        <f>SUMIFS(AllWeights5[Weighting % (BT &amp; CZ per Era)],AllWeights5[Column1],Table6[[#This Row],[Combined Name]],AllWeights5[bldgvint],N$3)</f>
        <v>0</v>
      </c>
      <c r="O691" s="20">
        <f>SUMIFS(AllWeights5[Weighting % (BT &amp; CZ per Era)],AllWeights5[Column1],Table6[[#This Row],[Combined Name]],AllWeights5[bldgvint],O$3)</f>
        <v>1</v>
      </c>
      <c r="P691" s="20">
        <f>SUMIFS(AllWeights5[Weighting % (BT &amp; CZ per Era)],AllWeights5[Column1],Table6[[#This Row],[Combined Name]],AllWeights5[bldgvint],P$3)</f>
        <v>0</v>
      </c>
      <c r="Q691" s="20">
        <f>SUMIFS(AllWeights5[Weighting % (BT &amp; CZ per Era)],AllWeights5[Column1],Table6[[#This Row],[Combined Name]],AllWeights5[bldgvint],Q$3)</f>
        <v>0</v>
      </c>
      <c r="R691" s="20">
        <f>SUMIFS(AllWeights5[Weighting % (BT &amp; CZ per Era)],AllWeights5[Column1],Table6[[#This Row],[Combined Name]],AllWeights5[bldgvint],R$3)</f>
        <v>0</v>
      </c>
      <c r="S691" s="20">
        <f>SUMIFS(AllWeights5[Weighting % (BT &amp; CZ per Era)],AllWeights5[Column1],Table6[[#This Row],[Combined Name]],AllWeights5[bldgvint],S$3)</f>
        <v>0</v>
      </c>
      <c r="T691" s="20">
        <f>SUMIFS(AllWeights5[Weighting % (BT &amp; CZ per Era)],AllWeights5[Column1],Table6[[#This Row],[Combined Name]],AllWeights5[bldgvint],T$3)</f>
        <v>0</v>
      </c>
      <c r="U691" s="20">
        <f>SUM(Table6[[#This Row],[1975]:[MH85]])</f>
        <v>1</v>
      </c>
    </row>
    <row r="692" spans="1:21" hidden="1" x14ac:dyDescent="0.3">
      <c r="A692" s="23" t="s">
        <v>2329</v>
      </c>
      <c r="B692" s="23" t="s">
        <v>49</v>
      </c>
      <c r="C692" s="23" t="s">
        <v>26</v>
      </c>
      <c r="D692" s="23" t="s">
        <v>16</v>
      </c>
      <c r="E692" s="23" t="s">
        <v>885</v>
      </c>
      <c r="F692" s="20">
        <f>SUMIFS(AllWeights5[Weighting % (BT &amp; CZ per Era)],AllWeights5[Column1],Table6[[#This Row],[Combined Name]],AllWeights5[bldgvint],F$3)</f>
        <v>0.44620060790273552</v>
      </c>
      <c r="G692" s="20">
        <f>SUMIFS(AllWeights5[Weighting % (BT &amp; CZ per Era)],AllWeights5[Column1],Table6[[#This Row],[Combined Name]],AllWeights5[bldgvint],G$3)</f>
        <v>0.33886235345201915</v>
      </c>
      <c r="H692" s="20">
        <f>SUMIFS(AllWeights5[Weighting % (BT &amp; CZ per Era)],AllWeights5[Column1],Table6[[#This Row],[Combined Name]],AllWeights5[bldgvint],H$3)</f>
        <v>0.21493703864524533</v>
      </c>
      <c r="I692" s="20">
        <f>SUMIFS(AllWeights5[Weighting % (BT &amp; CZ per Era)],AllWeights5[Column1],Table6[[#This Row],[Combined Name]],AllWeights5[bldgvint],I$3)</f>
        <v>0</v>
      </c>
      <c r="J692" s="20">
        <f>SUMIFS(AllWeights5[Weighting % (BT &amp; CZ per Era)],AllWeights5[Column1],Table6[[#This Row],[Combined Name]],AllWeights5[bldgvint],J$3)</f>
        <v>0</v>
      </c>
      <c r="K692" s="20">
        <f>SUMIFS(AllWeights5[Weighting % (BT &amp; CZ per Era)],AllWeights5[Column1],Table6[[#This Row],[Combined Name]],AllWeights5[bldgvint],K$3)</f>
        <v>0</v>
      </c>
      <c r="L692" s="20">
        <f>SUMIFS(AllWeights5[Weighting % (BT &amp; CZ per Era)],AllWeights5[Column1],Table6[[#This Row],[Combined Name]],AllWeights5[bldgvint],L$3)</f>
        <v>0</v>
      </c>
      <c r="M692" s="20">
        <f>SUMIFS(AllWeights5[Weighting % (BT &amp; CZ per Era)],AllWeights5[Column1],Table6[[#This Row],[Combined Name]],AllWeights5[bldgvint],M$3)</f>
        <v>0</v>
      </c>
      <c r="N692" s="20">
        <f>SUMIFS(AllWeights5[Weighting % (BT &amp; CZ per Era)],AllWeights5[Column1],Table6[[#This Row],[Combined Name]],AllWeights5[bldgvint],N$3)</f>
        <v>0</v>
      </c>
      <c r="O692" s="20">
        <f>SUMIFS(AllWeights5[Weighting % (BT &amp; CZ per Era)],AllWeights5[Column1],Table6[[#This Row],[Combined Name]],AllWeights5[bldgvint],O$3)</f>
        <v>0</v>
      </c>
      <c r="P692" s="20">
        <f>SUMIFS(AllWeights5[Weighting % (BT &amp; CZ per Era)],AllWeights5[Column1],Table6[[#This Row],[Combined Name]],AllWeights5[bldgvint],P$3)</f>
        <v>0</v>
      </c>
      <c r="Q692" s="20">
        <f>SUMIFS(AllWeights5[Weighting % (BT &amp; CZ per Era)],AllWeights5[Column1],Table6[[#This Row],[Combined Name]],AllWeights5[bldgvint],Q$3)</f>
        <v>0</v>
      </c>
      <c r="R692" s="20">
        <f>SUMIFS(AllWeights5[Weighting % (BT &amp; CZ per Era)],AllWeights5[Column1],Table6[[#This Row],[Combined Name]],AllWeights5[bldgvint],R$3)</f>
        <v>0</v>
      </c>
      <c r="S692" s="20">
        <f>SUMIFS(AllWeights5[Weighting % (BT &amp; CZ per Era)],AllWeights5[Column1],Table6[[#This Row],[Combined Name]],AllWeights5[bldgvint],S$3)</f>
        <v>0</v>
      </c>
      <c r="T692" s="20">
        <f>SUMIFS(AllWeights5[Weighting % (BT &amp; CZ per Era)],AllWeights5[Column1],Table6[[#This Row],[Combined Name]],AllWeights5[bldgvint],T$3)</f>
        <v>0</v>
      </c>
      <c r="U692" s="20">
        <f>SUM(Table6[[#This Row],[1975]:[MH85]])</f>
        <v>1</v>
      </c>
    </row>
    <row r="693" spans="1:21" hidden="1" x14ac:dyDescent="0.3">
      <c r="A693" s="23" t="s">
        <v>2329</v>
      </c>
      <c r="B693" s="23" t="s">
        <v>49</v>
      </c>
      <c r="C693" s="23" t="s">
        <v>26</v>
      </c>
      <c r="D693" s="23" t="s">
        <v>11</v>
      </c>
      <c r="E693" s="23" t="s">
        <v>886</v>
      </c>
      <c r="F693" s="20">
        <f>SUMIFS(AllWeights5[Weighting % (BT &amp; CZ per Era)],AllWeights5[Column1],Table6[[#This Row],[Combined Name]],AllWeights5[bldgvint],F$3)</f>
        <v>0</v>
      </c>
      <c r="G693" s="20">
        <f>SUMIFS(AllWeights5[Weighting % (BT &amp; CZ per Era)],AllWeights5[Column1],Table6[[#This Row],[Combined Name]],AllWeights5[bldgvint],G$3)</f>
        <v>0</v>
      </c>
      <c r="H693" s="20">
        <f>SUMIFS(AllWeights5[Weighting % (BT &amp; CZ per Era)],AllWeights5[Column1],Table6[[#This Row],[Combined Name]],AllWeights5[bldgvint],H$3)</f>
        <v>0</v>
      </c>
      <c r="I693" s="20">
        <f>SUMIFS(AllWeights5[Weighting % (BT &amp; CZ per Era)],AllWeights5[Column1],Table6[[#This Row],[Combined Name]],AllWeights5[bldgvint],I$3)</f>
        <v>0.43215739484396198</v>
      </c>
      <c r="J693" s="20">
        <f>SUMIFS(AllWeights5[Weighting % (BT &amp; CZ per Era)],AllWeights5[Column1],Table6[[#This Row],[Combined Name]],AllWeights5[bldgvint],J$3)</f>
        <v>0.20658073270013566</v>
      </c>
      <c r="K693" s="20">
        <f>SUMIFS(AllWeights5[Weighting % (BT &amp; CZ per Era)],AllWeights5[Column1],Table6[[#This Row],[Combined Name]],AllWeights5[bldgvint],K$3)</f>
        <v>0.20658073270013566</v>
      </c>
      <c r="L693" s="20">
        <f>SUMIFS(AllWeights5[Weighting % (BT &amp; CZ per Era)],AllWeights5[Column1],Table6[[#This Row],[Combined Name]],AllWeights5[bldgvint],L$3)</f>
        <v>0.15468113975576658</v>
      </c>
      <c r="M693" s="20">
        <f>SUMIFS(AllWeights5[Weighting % (BT &amp; CZ per Era)],AllWeights5[Column1],Table6[[#This Row],[Combined Name]],AllWeights5[bldgvint],M$3)</f>
        <v>0</v>
      </c>
      <c r="N693" s="20">
        <f>SUMIFS(AllWeights5[Weighting % (BT &amp; CZ per Era)],AllWeights5[Column1],Table6[[#This Row],[Combined Name]],AllWeights5[bldgvint],N$3)</f>
        <v>0</v>
      </c>
      <c r="O693" s="20">
        <f>SUMIFS(AllWeights5[Weighting % (BT &amp; CZ per Era)],AllWeights5[Column1],Table6[[#This Row],[Combined Name]],AllWeights5[bldgvint],O$3)</f>
        <v>0</v>
      </c>
      <c r="P693" s="20">
        <f>SUMIFS(AllWeights5[Weighting % (BT &amp; CZ per Era)],AllWeights5[Column1],Table6[[#This Row],[Combined Name]],AllWeights5[bldgvint],P$3)</f>
        <v>0</v>
      </c>
      <c r="Q693" s="20">
        <f>SUMIFS(AllWeights5[Weighting % (BT &amp; CZ per Era)],AllWeights5[Column1],Table6[[#This Row],[Combined Name]],AllWeights5[bldgvint],Q$3)</f>
        <v>0</v>
      </c>
      <c r="R693" s="20">
        <f>SUMIFS(AllWeights5[Weighting % (BT &amp; CZ per Era)],AllWeights5[Column1],Table6[[#This Row],[Combined Name]],AllWeights5[bldgvint],R$3)</f>
        <v>0</v>
      </c>
      <c r="S693" s="20">
        <f>SUMIFS(AllWeights5[Weighting % (BT &amp; CZ per Era)],AllWeights5[Column1],Table6[[#This Row],[Combined Name]],AllWeights5[bldgvint],S$3)</f>
        <v>0</v>
      </c>
      <c r="T693" s="20">
        <f>SUMIFS(AllWeights5[Weighting % (BT &amp; CZ per Era)],AllWeights5[Column1],Table6[[#This Row],[Combined Name]],AllWeights5[bldgvint],T$3)</f>
        <v>0</v>
      </c>
      <c r="U693" s="20">
        <f>SUM(Table6[[#This Row],[1975]:[MH85]])</f>
        <v>0.99999999999999989</v>
      </c>
    </row>
    <row r="694" spans="1:21" hidden="1" x14ac:dyDescent="0.3">
      <c r="A694" s="23" t="s">
        <v>2329</v>
      </c>
      <c r="B694" s="23" t="s">
        <v>49</v>
      </c>
      <c r="C694" s="23" t="s">
        <v>26</v>
      </c>
      <c r="D694" s="23" t="s">
        <v>14</v>
      </c>
      <c r="E694" s="23" t="s">
        <v>887</v>
      </c>
      <c r="F694" s="20">
        <f>SUMIFS(AllWeights5[Weighting % (BT &amp; CZ per Era)],AllWeights5[Column1],Table6[[#This Row],[Combined Name]],AllWeights5[bldgvint],F$3)</f>
        <v>0</v>
      </c>
      <c r="G694" s="20">
        <f>SUMIFS(AllWeights5[Weighting % (BT &amp; CZ per Era)],AllWeights5[Column1],Table6[[#This Row],[Combined Name]],AllWeights5[bldgvint],G$3)</f>
        <v>0</v>
      </c>
      <c r="H694" s="20">
        <f>SUMIFS(AllWeights5[Weighting % (BT &amp; CZ per Era)],AllWeights5[Column1],Table6[[#This Row],[Combined Name]],AllWeights5[bldgvint],H$3)</f>
        <v>0</v>
      </c>
      <c r="I694" s="20">
        <f>SUMIFS(AllWeights5[Weighting % (BT &amp; CZ per Era)],AllWeights5[Column1],Table6[[#This Row],[Combined Name]],AllWeights5[bldgvint],I$3)</f>
        <v>0</v>
      </c>
      <c r="J694" s="20">
        <f>SUMIFS(AllWeights5[Weighting % (BT &amp; CZ per Era)],AllWeights5[Column1],Table6[[#This Row],[Combined Name]],AllWeights5[bldgvint],J$3)</f>
        <v>0</v>
      </c>
      <c r="K694" s="20">
        <f>SUMIFS(AllWeights5[Weighting % (BT &amp; CZ per Era)],AllWeights5[Column1],Table6[[#This Row],[Combined Name]],AllWeights5[bldgvint],K$3)</f>
        <v>0</v>
      </c>
      <c r="L694" s="20">
        <f>SUMIFS(AllWeights5[Weighting % (BT &amp; CZ per Era)],AllWeights5[Column1],Table6[[#This Row],[Combined Name]],AllWeights5[bldgvint],L$3)</f>
        <v>0</v>
      </c>
      <c r="M694" s="20">
        <f>SUMIFS(AllWeights5[Weighting % (BT &amp; CZ per Era)],AllWeights5[Column1],Table6[[#This Row],[Combined Name]],AllWeights5[bldgvint],M$3)</f>
        <v>0.7487684729064038</v>
      </c>
      <c r="N694" s="20">
        <f>SUMIFS(AllWeights5[Weighting % (BT &amp; CZ per Era)],AllWeights5[Column1],Table6[[#This Row],[Combined Name]],AllWeights5[bldgvint],N$3)</f>
        <v>0.25123152709359603</v>
      </c>
      <c r="O694" s="20">
        <f>SUMIFS(AllWeights5[Weighting % (BT &amp; CZ per Era)],AllWeights5[Column1],Table6[[#This Row],[Combined Name]],AllWeights5[bldgvint],O$3)</f>
        <v>0</v>
      </c>
      <c r="P694" s="20">
        <f>SUMIFS(AllWeights5[Weighting % (BT &amp; CZ per Era)],AllWeights5[Column1],Table6[[#This Row],[Combined Name]],AllWeights5[bldgvint],P$3)</f>
        <v>0</v>
      </c>
      <c r="Q694" s="20">
        <f>SUMIFS(AllWeights5[Weighting % (BT &amp; CZ per Era)],AllWeights5[Column1],Table6[[#This Row],[Combined Name]],AllWeights5[bldgvint],Q$3)</f>
        <v>0</v>
      </c>
      <c r="R694" s="20">
        <f>SUMIFS(AllWeights5[Weighting % (BT &amp; CZ per Era)],AllWeights5[Column1],Table6[[#This Row],[Combined Name]],AllWeights5[bldgvint],R$3)</f>
        <v>0</v>
      </c>
      <c r="S694" s="20">
        <f>SUMIFS(AllWeights5[Weighting % (BT &amp; CZ per Era)],AllWeights5[Column1],Table6[[#This Row],[Combined Name]],AllWeights5[bldgvint],S$3)</f>
        <v>0</v>
      </c>
      <c r="T694" s="20">
        <f>SUMIFS(AllWeights5[Weighting % (BT &amp; CZ per Era)],AllWeights5[Column1],Table6[[#This Row],[Combined Name]],AllWeights5[bldgvint],T$3)</f>
        <v>0</v>
      </c>
      <c r="U694" s="20">
        <f>SUM(Table6[[#This Row],[1975]:[MH85]])</f>
        <v>0.99999999999999978</v>
      </c>
    </row>
    <row r="695" spans="1:21" hidden="1" x14ac:dyDescent="0.3">
      <c r="A695" s="23" t="s">
        <v>2329</v>
      </c>
      <c r="B695" s="23" t="s">
        <v>49</v>
      </c>
      <c r="C695" s="23" t="s">
        <v>26</v>
      </c>
      <c r="D695" s="23" t="s">
        <v>19</v>
      </c>
      <c r="E695" s="23" t="s">
        <v>888</v>
      </c>
      <c r="F695" s="20">
        <f>SUMIFS(AllWeights5[Weighting % (BT &amp; CZ per Era)],AllWeights5[Column1],Table6[[#This Row],[Combined Name]],AllWeights5[bldgvint],F$3)</f>
        <v>0</v>
      </c>
      <c r="G695" s="20">
        <f>SUMIFS(AllWeights5[Weighting % (BT &amp; CZ per Era)],AllWeights5[Column1],Table6[[#This Row],[Combined Name]],AllWeights5[bldgvint],G$3)</f>
        <v>0</v>
      </c>
      <c r="H695" s="20">
        <f>SUMIFS(AllWeights5[Weighting % (BT &amp; CZ per Era)],AllWeights5[Column1],Table6[[#This Row],[Combined Name]],AllWeights5[bldgvint],H$3)</f>
        <v>0</v>
      </c>
      <c r="I695" s="20">
        <f>SUMIFS(AllWeights5[Weighting % (BT &amp; CZ per Era)],AllWeights5[Column1],Table6[[#This Row],[Combined Name]],AllWeights5[bldgvint],I$3)</f>
        <v>0</v>
      </c>
      <c r="J695" s="20">
        <f>SUMIFS(AllWeights5[Weighting % (BT &amp; CZ per Era)],AllWeights5[Column1],Table6[[#This Row],[Combined Name]],AllWeights5[bldgvint],J$3)</f>
        <v>0</v>
      </c>
      <c r="K695" s="20">
        <f>SUMIFS(AllWeights5[Weighting % (BT &amp; CZ per Era)],AllWeights5[Column1],Table6[[#This Row],[Combined Name]],AllWeights5[bldgvint],K$3)</f>
        <v>0</v>
      </c>
      <c r="L695" s="20">
        <f>SUMIFS(AllWeights5[Weighting % (BT &amp; CZ per Era)],AllWeights5[Column1],Table6[[#This Row],[Combined Name]],AllWeights5[bldgvint],L$3)</f>
        <v>0</v>
      </c>
      <c r="M695" s="20">
        <f>SUMIFS(AllWeights5[Weighting % (BT &amp; CZ per Era)],AllWeights5[Column1],Table6[[#This Row],[Combined Name]],AllWeights5[bldgvint],M$3)</f>
        <v>0</v>
      </c>
      <c r="N695" s="20">
        <f>SUMIFS(AllWeights5[Weighting % (BT &amp; CZ per Era)],AllWeights5[Column1],Table6[[#This Row],[Combined Name]],AllWeights5[bldgvint],N$3)</f>
        <v>0</v>
      </c>
      <c r="O695" s="20">
        <f>SUMIFS(AllWeights5[Weighting % (BT &amp; CZ per Era)],AllWeights5[Column1],Table6[[#This Row],[Combined Name]],AllWeights5[bldgvint],O$3)</f>
        <v>1</v>
      </c>
      <c r="P695" s="20">
        <f>SUMIFS(AllWeights5[Weighting % (BT &amp; CZ per Era)],AllWeights5[Column1],Table6[[#This Row],[Combined Name]],AllWeights5[bldgvint],P$3)</f>
        <v>0</v>
      </c>
      <c r="Q695" s="20">
        <f>SUMIFS(AllWeights5[Weighting % (BT &amp; CZ per Era)],AllWeights5[Column1],Table6[[#This Row],[Combined Name]],AllWeights5[bldgvint],Q$3)</f>
        <v>0</v>
      </c>
      <c r="R695" s="20">
        <f>SUMIFS(AllWeights5[Weighting % (BT &amp; CZ per Era)],AllWeights5[Column1],Table6[[#This Row],[Combined Name]],AllWeights5[bldgvint],R$3)</f>
        <v>0</v>
      </c>
      <c r="S695" s="20">
        <f>SUMIFS(AllWeights5[Weighting % (BT &amp; CZ per Era)],AllWeights5[Column1],Table6[[#This Row],[Combined Name]],AllWeights5[bldgvint],S$3)</f>
        <v>0</v>
      </c>
      <c r="T695" s="20">
        <f>SUMIFS(AllWeights5[Weighting % (BT &amp; CZ per Era)],AllWeights5[Column1],Table6[[#This Row],[Combined Name]],AllWeights5[bldgvint],T$3)</f>
        <v>0</v>
      </c>
      <c r="U695" s="20">
        <f>SUM(Table6[[#This Row],[1975]:[MH85]])</f>
        <v>1</v>
      </c>
    </row>
    <row r="696" spans="1:21" hidden="1" x14ac:dyDescent="0.3">
      <c r="A696" s="23" t="s">
        <v>2329</v>
      </c>
      <c r="B696" s="23" t="s">
        <v>49</v>
      </c>
      <c r="C696" s="23" t="s">
        <v>35</v>
      </c>
      <c r="D696" s="23" t="s">
        <v>16</v>
      </c>
      <c r="E696" s="23" t="s">
        <v>1665</v>
      </c>
      <c r="F696" s="20">
        <f>SUMIFS(AllWeights5[Weighting % (BT &amp; CZ per Era)],AllWeights5[Column1],Table6[[#This Row],[Combined Name]],AllWeights5[bldgvint],F$3)</f>
        <v>0.42411978955888308</v>
      </c>
      <c r="G696" s="20">
        <f>SUMIFS(AllWeights5[Weighting % (BT &amp; CZ per Era)],AllWeights5[Column1],Table6[[#This Row],[Combined Name]],AllWeights5[bldgvint],G$3)</f>
        <v>0.37636584378794014</v>
      </c>
      <c r="H696" s="20">
        <f>SUMIFS(AllWeights5[Weighting % (BT &amp; CZ per Era)],AllWeights5[Column1],Table6[[#This Row],[Combined Name]],AllWeights5[bldgvint],H$3)</f>
        <v>0.19951436665317682</v>
      </c>
      <c r="I696" s="20">
        <f>SUMIFS(AllWeights5[Weighting % (BT &amp; CZ per Era)],AllWeights5[Column1],Table6[[#This Row],[Combined Name]],AllWeights5[bldgvint],I$3)</f>
        <v>0</v>
      </c>
      <c r="J696" s="20">
        <f>SUMIFS(AllWeights5[Weighting % (BT &amp; CZ per Era)],AllWeights5[Column1],Table6[[#This Row],[Combined Name]],AllWeights5[bldgvint],J$3)</f>
        <v>0</v>
      </c>
      <c r="K696" s="20">
        <f>SUMIFS(AllWeights5[Weighting % (BT &amp; CZ per Era)],AllWeights5[Column1],Table6[[#This Row],[Combined Name]],AllWeights5[bldgvint],K$3)</f>
        <v>0</v>
      </c>
      <c r="L696" s="20">
        <f>SUMIFS(AllWeights5[Weighting % (BT &amp; CZ per Era)],AllWeights5[Column1],Table6[[#This Row],[Combined Name]],AllWeights5[bldgvint],L$3)</f>
        <v>0</v>
      </c>
      <c r="M696" s="20">
        <f>SUMIFS(AllWeights5[Weighting % (BT &amp; CZ per Era)],AllWeights5[Column1],Table6[[#This Row],[Combined Name]],AllWeights5[bldgvint],M$3)</f>
        <v>0</v>
      </c>
      <c r="N696" s="20">
        <f>SUMIFS(AllWeights5[Weighting % (BT &amp; CZ per Era)],AllWeights5[Column1],Table6[[#This Row],[Combined Name]],AllWeights5[bldgvint],N$3)</f>
        <v>0</v>
      </c>
      <c r="O696" s="20">
        <f>SUMIFS(AllWeights5[Weighting % (BT &amp; CZ per Era)],AllWeights5[Column1],Table6[[#This Row],[Combined Name]],AllWeights5[bldgvint],O$3)</f>
        <v>0</v>
      </c>
      <c r="P696" s="20">
        <f>SUMIFS(AllWeights5[Weighting % (BT &amp; CZ per Era)],AllWeights5[Column1],Table6[[#This Row],[Combined Name]],AllWeights5[bldgvint],P$3)</f>
        <v>0</v>
      </c>
      <c r="Q696" s="20">
        <f>SUMIFS(AllWeights5[Weighting % (BT &amp; CZ per Era)],AllWeights5[Column1],Table6[[#This Row],[Combined Name]],AllWeights5[bldgvint],Q$3)</f>
        <v>0</v>
      </c>
      <c r="R696" s="20">
        <f>SUMIFS(AllWeights5[Weighting % (BT &amp; CZ per Era)],AllWeights5[Column1],Table6[[#This Row],[Combined Name]],AllWeights5[bldgvint],R$3)</f>
        <v>0</v>
      </c>
      <c r="S696" s="20">
        <f>SUMIFS(AllWeights5[Weighting % (BT &amp; CZ per Era)],AllWeights5[Column1],Table6[[#This Row],[Combined Name]],AllWeights5[bldgvint],S$3)</f>
        <v>0</v>
      </c>
      <c r="T696" s="20">
        <f>SUMIFS(AllWeights5[Weighting % (BT &amp; CZ per Era)],AllWeights5[Column1],Table6[[#This Row],[Combined Name]],AllWeights5[bldgvint],T$3)</f>
        <v>0</v>
      </c>
      <c r="U696" s="20">
        <f>SUM(Table6[[#This Row],[1975]:[MH85]])</f>
        <v>1</v>
      </c>
    </row>
    <row r="697" spans="1:21" hidden="1" x14ac:dyDescent="0.3">
      <c r="A697" s="23" t="s">
        <v>2329</v>
      </c>
      <c r="B697" s="23" t="s">
        <v>49</v>
      </c>
      <c r="C697" s="23" t="s">
        <v>35</v>
      </c>
      <c r="D697" s="23" t="s">
        <v>11</v>
      </c>
      <c r="E697" s="23" t="s">
        <v>1666</v>
      </c>
      <c r="F697" s="20">
        <f>SUMIFS(AllWeights5[Weighting % (BT &amp; CZ per Era)],AllWeights5[Column1],Table6[[#This Row],[Combined Name]],AllWeights5[bldgvint],F$3)</f>
        <v>0</v>
      </c>
      <c r="G697" s="20">
        <f>SUMIFS(AllWeights5[Weighting % (BT &amp; CZ per Era)],AllWeights5[Column1],Table6[[#This Row],[Combined Name]],AllWeights5[bldgvint],G$3)</f>
        <v>0</v>
      </c>
      <c r="H697" s="20">
        <f>SUMIFS(AllWeights5[Weighting % (BT &amp; CZ per Era)],AllWeights5[Column1],Table6[[#This Row],[Combined Name]],AllWeights5[bldgvint],H$3)</f>
        <v>0</v>
      </c>
      <c r="I697" s="20">
        <f>SUMIFS(AllWeights5[Weighting % (BT &amp; CZ per Era)],AllWeights5[Column1],Table6[[#This Row],[Combined Name]],AllWeights5[bldgvint],I$3)</f>
        <v>0.35579937304075238</v>
      </c>
      <c r="J697" s="20">
        <f>SUMIFS(AllWeights5[Weighting % (BT &amp; CZ per Era)],AllWeights5[Column1],Table6[[#This Row],[Combined Name]],AllWeights5[bldgvint],J$3)</f>
        <v>0.2335423197492163</v>
      </c>
      <c r="K697" s="20">
        <f>SUMIFS(AllWeights5[Weighting % (BT &amp; CZ per Era)],AllWeights5[Column1],Table6[[#This Row],[Combined Name]],AllWeights5[bldgvint],K$3)</f>
        <v>0.2335423197492163</v>
      </c>
      <c r="L697" s="20">
        <f>SUMIFS(AllWeights5[Weighting % (BT &amp; CZ per Era)],AllWeights5[Column1],Table6[[#This Row],[Combined Name]],AllWeights5[bldgvint],L$3)</f>
        <v>0.17711598746081506</v>
      </c>
      <c r="M697" s="20">
        <f>SUMIFS(AllWeights5[Weighting % (BT &amp; CZ per Era)],AllWeights5[Column1],Table6[[#This Row],[Combined Name]],AllWeights5[bldgvint],M$3)</f>
        <v>0</v>
      </c>
      <c r="N697" s="20">
        <f>SUMIFS(AllWeights5[Weighting % (BT &amp; CZ per Era)],AllWeights5[Column1],Table6[[#This Row],[Combined Name]],AllWeights5[bldgvint],N$3)</f>
        <v>0</v>
      </c>
      <c r="O697" s="20">
        <f>SUMIFS(AllWeights5[Weighting % (BT &amp; CZ per Era)],AllWeights5[Column1],Table6[[#This Row],[Combined Name]],AllWeights5[bldgvint],O$3)</f>
        <v>0</v>
      </c>
      <c r="P697" s="20">
        <f>SUMIFS(AllWeights5[Weighting % (BT &amp; CZ per Era)],AllWeights5[Column1],Table6[[#This Row],[Combined Name]],AllWeights5[bldgvint],P$3)</f>
        <v>0</v>
      </c>
      <c r="Q697" s="20">
        <f>SUMIFS(AllWeights5[Weighting % (BT &amp; CZ per Era)],AllWeights5[Column1],Table6[[#This Row],[Combined Name]],AllWeights5[bldgvint],Q$3)</f>
        <v>0</v>
      </c>
      <c r="R697" s="20">
        <f>SUMIFS(AllWeights5[Weighting % (BT &amp; CZ per Era)],AllWeights5[Column1],Table6[[#This Row],[Combined Name]],AllWeights5[bldgvint],R$3)</f>
        <v>0</v>
      </c>
      <c r="S697" s="20">
        <f>SUMIFS(AllWeights5[Weighting % (BT &amp; CZ per Era)],AllWeights5[Column1],Table6[[#This Row],[Combined Name]],AllWeights5[bldgvint],S$3)</f>
        <v>0</v>
      </c>
      <c r="T697" s="20">
        <f>SUMIFS(AllWeights5[Weighting % (BT &amp; CZ per Era)],AllWeights5[Column1],Table6[[#This Row],[Combined Name]],AllWeights5[bldgvint],T$3)</f>
        <v>0</v>
      </c>
      <c r="U697" s="20">
        <f>SUM(Table6[[#This Row],[1975]:[MH85]])</f>
        <v>1</v>
      </c>
    </row>
    <row r="698" spans="1:21" hidden="1" x14ac:dyDescent="0.3">
      <c r="A698" s="23" t="s">
        <v>2329</v>
      </c>
      <c r="B698" s="23" t="s">
        <v>49</v>
      </c>
      <c r="C698" s="23" t="s">
        <v>35</v>
      </c>
      <c r="D698" s="23" t="s">
        <v>14</v>
      </c>
      <c r="E698" s="23" t="s">
        <v>1667</v>
      </c>
      <c r="F698" s="20">
        <f>SUMIFS(AllWeights5[Weighting % (BT &amp; CZ per Era)],AllWeights5[Column1],Table6[[#This Row],[Combined Name]],AllWeights5[bldgvint],F$3)</f>
        <v>0</v>
      </c>
      <c r="G698" s="20">
        <f>SUMIFS(AllWeights5[Weighting % (BT &amp; CZ per Era)],AllWeights5[Column1],Table6[[#This Row],[Combined Name]],AllWeights5[bldgvint],G$3)</f>
        <v>0</v>
      </c>
      <c r="H698" s="20">
        <f>SUMIFS(AllWeights5[Weighting % (BT &amp; CZ per Era)],AllWeights5[Column1],Table6[[#This Row],[Combined Name]],AllWeights5[bldgvint],H$3)</f>
        <v>0</v>
      </c>
      <c r="I698" s="20">
        <f>SUMIFS(AllWeights5[Weighting % (BT &amp; CZ per Era)],AllWeights5[Column1],Table6[[#This Row],[Combined Name]],AllWeights5[bldgvint],I$3)</f>
        <v>0</v>
      </c>
      <c r="J698" s="20">
        <f>SUMIFS(AllWeights5[Weighting % (BT &amp; CZ per Era)],AllWeights5[Column1],Table6[[#This Row],[Combined Name]],AllWeights5[bldgvint],J$3)</f>
        <v>0</v>
      </c>
      <c r="K698" s="20">
        <f>SUMIFS(AllWeights5[Weighting % (BT &amp; CZ per Era)],AllWeights5[Column1],Table6[[#This Row],[Combined Name]],AllWeights5[bldgvint],K$3)</f>
        <v>0</v>
      </c>
      <c r="L698" s="20">
        <f>SUMIFS(AllWeights5[Weighting % (BT &amp; CZ per Era)],AllWeights5[Column1],Table6[[#This Row],[Combined Name]],AllWeights5[bldgvint],L$3)</f>
        <v>0</v>
      </c>
      <c r="M698" s="20">
        <f>SUMIFS(AllWeights5[Weighting % (BT &amp; CZ per Era)],AllWeights5[Column1],Table6[[#This Row],[Combined Name]],AllWeights5[bldgvint],M$3)</f>
        <v>0.74342105263157898</v>
      </c>
      <c r="N698" s="20">
        <f>SUMIFS(AllWeights5[Weighting % (BT &amp; CZ per Era)],AllWeights5[Column1],Table6[[#This Row],[Combined Name]],AllWeights5[bldgvint],N$3)</f>
        <v>0.25657894736842107</v>
      </c>
      <c r="O698" s="20">
        <f>SUMIFS(AllWeights5[Weighting % (BT &amp; CZ per Era)],AllWeights5[Column1],Table6[[#This Row],[Combined Name]],AllWeights5[bldgvint],O$3)</f>
        <v>0</v>
      </c>
      <c r="P698" s="20">
        <f>SUMIFS(AllWeights5[Weighting % (BT &amp; CZ per Era)],AllWeights5[Column1],Table6[[#This Row],[Combined Name]],AllWeights5[bldgvint],P$3)</f>
        <v>0</v>
      </c>
      <c r="Q698" s="20">
        <f>SUMIFS(AllWeights5[Weighting % (BT &amp; CZ per Era)],AllWeights5[Column1],Table6[[#This Row],[Combined Name]],AllWeights5[bldgvint],Q$3)</f>
        <v>0</v>
      </c>
      <c r="R698" s="20">
        <f>SUMIFS(AllWeights5[Weighting % (BT &amp; CZ per Era)],AllWeights5[Column1],Table6[[#This Row],[Combined Name]],AllWeights5[bldgvint],R$3)</f>
        <v>0</v>
      </c>
      <c r="S698" s="20">
        <f>SUMIFS(AllWeights5[Weighting % (BT &amp; CZ per Era)],AllWeights5[Column1],Table6[[#This Row],[Combined Name]],AllWeights5[bldgvint],S$3)</f>
        <v>0</v>
      </c>
      <c r="T698" s="20">
        <f>SUMIFS(AllWeights5[Weighting % (BT &amp; CZ per Era)],AllWeights5[Column1],Table6[[#This Row],[Combined Name]],AllWeights5[bldgvint],T$3)</f>
        <v>0</v>
      </c>
      <c r="U698" s="20">
        <f>SUM(Table6[[#This Row],[1975]:[MH85]])</f>
        <v>1</v>
      </c>
    </row>
    <row r="699" spans="1:21" hidden="1" x14ac:dyDescent="0.3">
      <c r="A699" s="23" t="s">
        <v>2329</v>
      </c>
      <c r="B699" s="23" t="s">
        <v>49</v>
      </c>
      <c r="C699" s="23" t="s">
        <v>35</v>
      </c>
      <c r="D699" s="23" t="s">
        <v>19</v>
      </c>
      <c r="E699" s="23" t="s">
        <v>1668</v>
      </c>
      <c r="F699" s="20">
        <f>SUMIFS(AllWeights5[Weighting % (BT &amp; CZ per Era)],AllWeights5[Column1],Table6[[#This Row],[Combined Name]],AllWeights5[bldgvint],F$3)</f>
        <v>0</v>
      </c>
      <c r="G699" s="20">
        <f>SUMIFS(AllWeights5[Weighting % (BT &amp; CZ per Era)],AllWeights5[Column1],Table6[[#This Row],[Combined Name]],AllWeights5[bldgvint],G$3)</f>
        <v>0</v>
      </c>
      <c r="H699" s="20">
        <f>SUMIFS(AllWeights5[Weighting % (BT &amp; CZ per Era)],AllWeights5[Column1],Table6[[#This Row],[Combined Name]],AllWeights5[bldgvint],H$3)</f>
        <v>0</v>
      </c>
      <c r="I699" s="20">
        <f>SUMIFS(AllWeights5[Weighting % (BT &amp; CZ per Era)],AllWeights5[Column1],Table6[[#This Row],[Combined Name]],AllWeights5[bldgvint],I$3)</f>
        <v>0</v>
      </c>
      <c r="J699" s="20">
        <f>SUMIFS(AllWeights5[Weighting % (BT &amp; CZ per Era)],AllWeights5[Column1],Table6[[#This Row],[Combined Name]],AllWeights5[bldgvint],J$3)</f>
        <v>0</v>
      </c>
      <c r="K699" s="20">
        <f>SUMIFS(AllWeights5[Weighting % (BT &amp; CZ per Era)],AllWeights5[Column1],Table6[[#This Row],[Combined Name]],AllWeights5[bldgvint],K$3)</f>
        <v>0</v>
      </c>
      <c r="L699" s="20">
        <f>SUMIFS(AllWeights5[Weighting % (BT &amp; CZ per Era)],AllWeights5[Column1],Table6[[#This Row],[Combined Name]],AllWeights5[bldgvint],L$3)</f>
        <v>0</v>
      </c>
      <c r="M699" s="20">
        <f>SUMIFS(AllWeights5[Weighting % (BT &amp; CZ per Era)],AllWeights5[Column1],Table6[[#This Row],[Combined Name]],AllWeights5[bldgvint],M$3)</f>
        <v>0</v>
      </c>
      <c r="N699" s="20">
        <f>SUMIFS(AllWeights5[Weighting % (BT &amp; CZ per Era)],AllWeights5[Column1],Table6[[#This Row],[Combined Name]],AllWeights5[bldgvint],N$3)</f>
        <v>0</v>
      </c>
      <c r="O699" s="20">
        <f>SUMIFS(AllWeights5[Weighting % (BT &amp; CZ per Era)],AllWeights5[Column1],Table6[[#This Row],[Combined Name]],AllWeights5[bldgvint],O$3)</f>
        <v>1</v>
      </c>
      <c r="P699" s="20">
        <f>SUMIFS(AllWeights5[Weighting % (BT &amp; CZ per Era)],AllWeights5[Column1],Table6[[#This Row],[Combined Name]],AllWeights5[bldgvint],P$3)</f>
        <v>0</v>
      </c>
      <c r="Q699" s="20">
        <f>SUMIFS(AllWeights5[Weighting % (BT &amp; CZ per Era)],AllWeights5[Column1],Table6[[#This Row],[Combined Name]],AllWeights5[bldgvint],Q$3)</f>
        <v>0</v>
      </c>
      <c r="R699" s="20">
        <f>SUMIFS(AllWeights5[Weighting % (BT &amp; CZ per Era)],AllWeights5[Column1],Table6[[#This Row],[Combined Name]],AllWeights5[bldgvint],R$3)</f>
        <v>0</v>
      </c>
      <c r="S699" s="20">
        <f>SUMIFS(AllWeights5[Weighting % (BT &amp; CZ per Era)],AllWeights5[Column1],Table6[[#This Row],[Combined Name]],AllWeights5[bldgvint],S$3)</f>
        <v>0</v>
      </c>
      <c r="T699" s="20">
        <f>SUMIFS(AllWeights5[Weighting % (BT &amp; CZ per Era)],AllWeights5[Column1],Table6[[#This Row],[Combined Name]],AllWeights5[bldgvint],T$3)</f>
        <v>0</v>
      </c>
      <c r="U699" s="20">
        <f>SUM(Table6[[#This Row],[1975]:[MH85]])</f>
        <v>1</v>
      </c>
    </row>
    <row r="700" spans="1:21" hidden="1" x14ac:dyDescent="0.3">
      <c r="A700" s="23" t="s">
        <v>2329</v>
      </c>
      <c r="B700" s="23" t="s">
        <v>49</v>
      </c>
      <c r="C700" s="23" t="s">
        <v>36</v>
      </c>
      <c r="D700" s="23" t="s">
        <v>16</v>
      </c>
      <c r="E700" s="23" t="s">
        <v>1669</v>
      </c>
      <c r="F700" s="20">
        <f>SUMIFS(AllWeights5[Weighting % (BT &amp; CZ per Era)],AllWeights5[Column1],Table6[[#This Row],[Combined Name]],AllWeights5[bldgvint],F$3)</f>
        <v>0.34742776603241721</v>
      </c>
      <c r="G700" s="20">
        <f>SUMIFS(AllWeights5[Weighting % (BT &amp; CZ per Era)],AllWeights5[Column1],Table6[[#This Row],[Combined Name]],AllWeights5[bldgvint],G$3)</f>
        <v>0.41085271317829453</v>
      </c>
      <c r="H700" s="20">
        <f>SUMIFS(AllWeights5[Weighting % (BT &amp; CZ per Era)],AllWeights5[Column1],Table6[[#This Row],[Combined Name]],AllWeights5[bldgvint],H$3)</f>
        <v>0.24171952078928824</v>
      </c>
      <c r="I700" s="20">
        <f>SUMIFS(AllWeights5[Weighting % (BT &amp; CZ per Era)],AllWeights5[Column1],Table6[[#This Row],[Combined Name]],AllWeights5[bldgvint],I$3)</f>
        <v>0</v>
      </c>
      <c r="J700" s="20">
        <f>SUMIFS(AllWeights5[Weighting % (BT &amp; CZ per Era)],AllWeights5[Column1],Table6[[#This Row],[Combined Name]],AllWeights5[bldgvint],J$3)</f>
        <v>0</v>
      </c>
      <c r="K700" s="20">
        <f>SUMIFS(AllWeights5[Weighting % (BT &amp; CZ per Era)],AllWeights5[Column1],Table6[[#This Row],[Combined Name]],AllWeights5[bldgvint],K$3)</f>
        <v>0</v>
      </c>
      <c r="L700" s="20">
        <f>SUMIFS(AllWeights5[Weighting % (BT &amp; CZ per Era)],AllWeights5[Column1],Table6[[#This Row],[Combined Name]],AllWeights5[bldgvint],L$3)</f>
        <v>0</v>
      </c>
      <c r="M700" s="20">
        <f>SUMIFS(AllWeights5[Weighting % (BT &amp; CZ per Era)],AllWeights5[Column1],Table6[[#This Row],[Combined Name]],AllWeights5[bldgvint],M$3)</f>
        <v>0</v>
      </c>
      <c r="N700" s="20">
        <f>SUMIFS(AllWeights5[Weighting % (BT &amp; CZ per Era)],AllWeights5[Column1],Table6[[#This Row],[Combined Name]],AllWeights5[bldgvint],N$3)</f>
        <v>0</v>
      </c>
      <c r="O700" s="20">
        <f>SUMIFS(AllWeights5[Weighting % (BT &amp; CZ per Era)],AllWeights5[Column1],Table6[[#This Row],[Combined Name]],AllWeights5[bldgvint],O$3)</f>
        <v>0</v>
      </c>
      <c r="P700" s="20">
        <f>SUMIFS(AllWeights5[Weighting % (BT &amp; CZ per Era)],AllWeights5[Column1],Table6[[#This Row],[Combined Name]],AllWeights5[bldgvint],P$3)</f>
        <v>0</v>
      </c>
      <c r="Q700" s="20">
        <f>SUMIFS(AllWeights5[Weighting % (BT &amp; CZ per Era)],AllWeights5[Column1],Table6[[#This Row],[Combined Name]],AllWeights5[bldgvint],Q$3)</f>
        <v>0</v>
      </c>
      <c r="R700" s="20">
        <f>SUMIFS(AllWeights5[Weighting % (BT &amp; CZ per Era)],AllWeights5[Column1],Table6[[#This Row],[Combined Name]],AllWeights5[bldgvint],R$3)</f>
        <v>0</v>
      </c>
      <c r="S700" s="20">
        <f>SUMIFS(AllWeights5[Weighting % (BT &amp; CZ per Era)],AllWeights5[Column1],Table6[[#This Row],[Combined Name]],AllWeights5[bldgvint],S$3)</f>
        <v>0</v>
      </c>
      <c r="T700" s="20">
        <f>SUMIFS(AllWeights5[Weighting % (BT &amp; CZ per Era)],AllWeights5[Column1],Table6[[#This Row],[Combined Name]],AllWeights5[bldgvint],T$3)</f>
        <v>0</v>
      </c>
      <c r="U700" s="20">
        <f>SUM(Table6[[#This Row],[1975]:[MH85]])</f>
        <v>1</v>
      </c>
    </row>
    <row r="701" spans="1:21" hidden="1" x14ac:dyDescent="0.3">
      <c r="A701" s="23" t="s">
        <v>2329</v>
      </c>
      <c r="B701" s="23" t="s">
        <v>49</v>
      </c>
      <c r="C701" s="23" t="s">
        <v>36</v>
      </c>
      <c r="D701" s="23" t="s">
        <v>11</v>
      </c>
      <c r="E701" s="23" t="s">
        <v>1670</v>
      </c>
      <c r="F701" s="20">
        <f>SUMIFS(AllWeights5[Weighting % (BT &amp; CZ per Era)],AllWeights5[Column1],Table6[[#This Row],[Combined Name]],AllWeights5[bldgvint],F$3)</f>
        <v>0</v>
      </c>
      <c r="G701" s="20">
        <f>SUMIFS(AllWeights5[Weighting % (BT &amp; CZ per Era)],AllWeights5[Column1],Table6[[#This Row],[Combined Name]],AllWeights5[bldgvint],G$3)</f>
        <v>0</v>
      </c>
      <c r="H701" s="20">
        <f>SUMIFS(AllWeights5[Weighting % (BT &amp; CZ per Era)],AllWeights5[Column1],Table6[[#This Row],[Combined Name]],AllWeights5[bldgvint],H$3)</f>
        <v>0</v>
      </c>
      <c r="I701" s="20">
        <f>SUMIFS(AllWeights5[Weighting % (BT &amp; CZ per Era)],AllWeights5[Column1],Table6[[#This Row],[Combined Name]],AllWeights5[bldgvint],I$3)</f>
        <v>0.31606217616580312</v>
      </c>
      <c r="J701" s="20">
        <f>SUMIFS(AllWeights5[Weighting % (BT &amp; CZ per Era)],AllWeights5[Column1],Table6[[#This Row],[Combined Name]],AllWeights5[bldgvint],J$3)</f>
        <v>0.24870466321243526</v>
      </c>
      <c r="K701" s="20">
        <f>SUMIFS(AllWeights5[Weighting % (BT &amp; CZ per Era)],AllWeights5[Column1],Table6[[#This Row],[Combined Name]],AllWeights5[bldgvint],K$3)</f>
        <v>0.24870466321243526</v>
      </c>
      <c r="L701" s="20">
        <f>SUMIFS(AllWeights5[Weighting % (BT &amp; CZ per Era)],AllWeights5[Column1],Table6[[#This Row],[Combined Name]],AllWeights5[bldgvint],L$3)</f>
        <v>0.18652849740932642</v>
      </c>
      <c r="M701" s="20">
        <f>SUMIFS(AllWeights5[Weighting % (BT &amp; CZ per Era)],AllWeights5[Column1],Table6[[#This Row],[Combined Name]],AllWeights5[bldgvint],M$3)</f>
        <v>0</v>
      </c>
      <c r="N701" s="20">
        <f>SUMIFS(AllWeights5[Weighting % (BT &amp; CZ per Era)],AllWeights5[Column1],Table6[[#This Row],[Combined Name]],AllWeights5[bldgvint],N$3)</f>
        <v>0</v>
      </c>
      <c r="O701" s="20">
        <f>SUMIFS(AllWeights5[Weighting % (BT &amp; CZ per Era)],AllWeights5[Column1],Table6[[#This Row],[Combined Name]],AllWeights5[bldgvint],O$3)</f>
        <v>0</v>
      </c>
      <c r="P701" s="20">
        <f>SUMIFS(AllWeights5[Weighting % (BT &amp; CZ per Era)],AllWeights5[Column1],Table6[[#This Row],[Combined Name]],AllWeights5[bldgvint],P$3)</f>
        <v>0</v>
      </c>
      <c r="Q701" s="20">
        <f>SUMIFS(AllWeights5[Weighting % (BT &amp; CZ per Era)],AllWeights5[Column1],Table6[[#This Row],[Combined Name]],AllWeights5[bldgvint],Q$3)</f>
        <v>0</v>
      </c>
      <c r="R701" s="20">
        <f>SUMIFS(AllWeights5[Weighting % (BT &amp; CZ per Era)],AllWeights5[Column1],Table6[[#This Row],[Combined Name]],AllWeights5[bldgvint],R$3)</f>
        <v>0</v>
      </c>
      <c r="S701" s="20">
        <f>SUMIFS(AllWeights5[Weighting % (BT &amp; CZ per Era)],AllWeights5[Column1],Table6[[#This Row],[Combined Name]],AllWeights5[bldgvint],S$3)</f>
        <v>0</v>
      </c>
      <c r="T701" s="20">
        <f>SUMIFS(AllWeights5[Weighting % (BT &amp; CZ per Era)],AllWeights5[Column1],Table6[[#This Row],[Combined Name]],AllWeights5[bldgvint],T$3)</f>
        <v>0</v>
      </c>
      <c r="U701" s="20">
        <f>SUM(Table6[[#This Row],[1975]:[MH85]])</f>
        <v>1</v>
      </c>
    </row>
    <row r="702" spans="1:21" hidden="1" x14ac:dyDescent="0.3">
      <c r="A702" s="23" t="s">
        <v>2329</v>
      </c>
      <c r="B702" s="23" t="s">
        <v>49</v>
      </c>
      <c r="C702" s="23" t="s">
        <v>36</v>
      </c>
      <c r="D702" s="23" t="s">
        <v>14</v>
      </c>
      <c r="E702" s="23" t="s">
        <v>1671</v>
      </c>
      <c r="F702" s="20">
        <f>SUMIFS(AllWeights5[Weighting % (BT &amp; CZ per Era)],AllWeights5[Column1],Table6[[#This Row],[Combined Name]],AllWeights5[bldgvint],F$3)</f>
        <v>0</v>
      </c>
      <c r="G702" s="20">
        <f>SUMIFS(AllWeights5[Weighting % (BT &amp; CZ per Era)],AllWeights5[Column1],Table6[[#This Row],[Combined Name]],AllWeights5[bldgvint],G$3)</f>
        <v>0</v>
      </c>
      <c r="H702" s="20">
        <f>SUMIFS(AllWeights5[Weighting % (BT &amp; CZ per Era)],AllWeights5[Column1],Table6[[#This Row],[Combined Name]],AllWeights5[bldgvint],H$3)</f>
        <v>0</v>
      </c>
      <c r="I702" s="20">
        <f>SUMIFS(AllWeights5[Weighting % (BT &amp; CZ per Era)],AllWeights5[Column1],Table6[[#This Row],[Combined Name]],AllWeights5[bldgvint],I$3)</f>
        <v>0</v>
      </c>
      <c r="J702" s="20">
        <f>SUMIFS(AllWeights5[Weighting % (BT &amp; CZ per Era)],AllWeights5[Column1],Table6[[#This Row],[Combined Name]],AllWeights5[bldgvint],J$3)</f>
        <v>0</v>
      </c>
      <c r="K702" s="20">
        <f>SUMIFS(AllWeights5[Weighting % (BT &amp; CZ per Era)],AllWeights5[Column1],Table6[[#This Row],[Combined Name]],AllWeights5[bldgvint],K$3)</f>
        <v>0</v>
      </c>
      <c r="L702" s="20">
        <f>SUMIFS(AllWeights5[Weighting % (BT &amp; CZ per Era)],AllWeights5[Column1],Table6[[#This Row],[Combined Name]],AllWeights5[bldgvint],L$3)</f>
        <v>0</v>
      </c>
      <c r="M702" s="20">
        <f>SUMIFS(AllWeights5[Weighting % (BT &amp; CZ per Era)],AllWeights5[Column1],Table6[[#This Row],[Combined Name]],AllWeights5[bldgvint],M$3)</f>
        <v>0.75</v>
      </c>
      <c r="N702" s="20">
        <f>SUMIFS(AllWeights5[Weighting % (BT &amp; CZ per Era)],AllWeights5[Column1],Table6[[#This Row],[Combined Name]],AllWeights5[bldgvint],N$3)</f>
        <v>0.25000000000000006</v>
      </c>
      <c r="O702" s="20">
        <f>SUMIFS(AllWeights5[Weighting % (BT &amp; CZ per Era)],AllWeights5[Column1],Table6[[#This Row],[Combined Name]],AllWeights5[bldgvint],O$3)</f>
        <v>0</v>
      </c>
      <c r="P702" s="20">
        <f>SUMIFS(AllWeights5[Weighting % (BT &amp; CZ per Era)],AllWeights5[Column1],Table6[[#This Row],[Combined Name]],AllWeights5[bldgvint],P$3)</f>
        <v>0</v>
      </c>
      <c r="Q702" s="20">
        <f>SUMIFS(AllWeights5[Weighting % (BT &amp; CZ per Era)],AllWeights5[Column1],Table6[[#This Row],[Combined Name]],AllWeights5[bldgvint],Q$3)</f>
        <v>0</v>
      </c>
      <c r="R702" s="20">
        <f>SUMIFS(AllWeights5[Weighting % (BT &amp; CZ per Era)],AllWeights5[Column1],Table6[[#This Row],[Combined Name]],AllWeights5[bldgvint],R$3)</f>
        <v>0</v>
      </c>
      <c r="S702" s="20">
        <f>SUMIFS(AllWeights5[Weighting % (BT &amp; CZ per Era)],AllWeights5[Column1],Table6[[#This Row],[Combined Name]],AllWeights5[bldgvint],S$3)</f>
        <v>0</v>
      </c>
      <c r="T702" s="20">
        <f>SUMIFS(AllWeights5[Weighting % (BT &amp; CZ per Era)],AllWeights5[Column1],Table6[[#This Row],[Combined Name]],AllWeights5[bldgvint],T$3)</f>
        <v>0</v>
      </c>
      <c r="U702" s="20">
        <f>SUM(Table6[[#This Row],[1975]:[MH85]])</f>
        <v>1</v>
      </c>
    </row>
    <row r="703" spans="1:21" hidden="1" x14ac:dyDescent="0.3">
      <c r="A703" s="23" t="s">
        <v>2329</v>
      </c>
      <c r="B703" s="23" t="s">
        <v>49</v>
      </c>
      <c r="C703" s="23" t="s">
        <v>36</v>
      </c>
      <c r="D703" s="23" t="s">
        <v>19</v>
      </c>
      <c r="E703" s="23" t="s">
        <v>1672</v>
      </c>
      <c r="F703" s="20">
        <f>SUMIFS(AllWeights5[Weighting % (BT &amp; CZ per Era)],AllWeights5[Column1],Table6[[#This Row],[Combined Name]],AllWeights5[bldgvint],F$3)</f>
        <v>0</v>
      </c>
      <c r="G703" s="20">
        <f>SUMIFS(AllWeights5[Weighting % (BT &amp; CZ per Era)],AllWeights5[Column1],Table6[[#This Row],[Combined Name]],AllWeights5[bldgvint],G$3)</f>
        <v>0</v>
      </c>
      <c r="H703" s="20">
        <f>SUMIFS(AllWeights5[Weighting % (BT &amp; CZ per Era)],AllWeights5[Column1],Table6[[#This Row],[Combined Name]],AllWeights5[bldgvint],H$3)</f>
        <v>0</v>
      </c>
      <c r="I703" s="20">
        <f>SUMIFS(AllWeights5[Weighting % (BT &amp; CZ per Era)],AllWeights5[Column1],Table6[[#This Row],[Combined Name]],AllWeights5[bldgvint],I$3)</f>
        <v>0</v>
      </c>
      <c r="J703" s="20">
        <f>SUMIFS(AllWeights5[Weighting % (BT &amp; CZ per Era)],AllWeights5[Column1],Table6[[#This Row],[Combined Name]],AllWeights5[bldgvint],J$3)</f>
        <v>0</v>
      </c>
      <c r="K703" s="20">
        <f>SUMIFS(AllWeights5[Weighting % (BT &amp; CZ per Era)],AllWeights5[Column1],Table6[[#This Row],[Combined Name]],AllWeights5[bldgvint],K$3)</f>
        <v>0</v>
      </c>
      <c r="L703" s="20">
        <f>SUMIFS(AllWeights5[Weighting % (BT &amp; CZ per Era)],AllWeights5[Column1],Table6[[#This Row],[Combined Name]],AllWeights5[bldgvint],L$3)</f>
        <v>0</v>
      </c>
      <c r="M703" s="20">
        <f>SUMIFS(AllWeights5[Weighting % (BT &amp; CZ per Era)],AllWeights5[Column1],Table6[[#This Row],[Combined Name]],AllWeights5[bldgvint],M$3)</f>
        <v>0</v>
      </c>
      <c r="N703" s="20">
        <f>SUMIFS(AllWeights5[Weighting % (BT &amp; CZ per Era)],AllWeights5[Column1],Table6[[#This Row],[Combined Name]],AllWeights5[bldgvint],N$3)</f>
        <v>0</v>
      </c>
      <c r="O703" s="20">
        <f>SUMIFS(AllWeights5[Weighting % (BT &amp; CZ per Era)],AllWeights5[Column1],Table6[[#This Row],[Combined Name]],AllWeights5[bldgvint],O$3)</f>
        <v>1</v>
      </c>
      <c r="P703" s="20">
        <f>SUMIFS(AllWeights5[Weighting % (BT &amp; CZ per Era)],AllWeights5[Column1],Table6[[#This Row],[Combined Name]],AllWeights5[bldgvint],P$3)</f>
        <v>0</v>
      </c>
      <c r="Q703" s="20">
        <f>SUMIFS(AllWeights5[Weighting % (BT &amp; CZ per Era)],AllWeights5[Column1],Table6[[#This Row],[Combined Name]],AllWeights5[bldgvint],Q$3)</f>
        <v>0</v>
      </c>
      <c r="R703" s="20">
        <f>SUMIFS(AllWeights5[Weighting % (BT &amp; CZ per Era)],AllWeights5[Column1],Table6[[#This Row],[Combined Name]],AllWeights5[bldgvint],R$3)</f>
        <v>0</v>
      </c>
      <c r="S703" s="20">
        <f>SUMIFS(AllWeights5[Weighting % (BT &amp; CZ per Era)],AllWeights5[Column1],Table6[[#This Row],[Combined Name]],AllWeights5[bldgvint],S$3)</f>
        <v>0</v>
      </c>
      <c r="T703" s="20">
        <f>SUMIFS(AllWeights5[Weighting % (BT &amp; CZ per Era)],AllWeights5[Column1],Table6[[#This Row],[Combined Name]],AllWeights5[bldgvint],T$3)</f>
        <v>0</v>
      </c>
      <c r="U703" s="20">
        <f>SUM(Table6[[#This Row],[1975]:[MH85]])</f>
        <v>1</v>
      </c>
    </row>
    <row r="704" spans="1:21" hidden="1" x14ac:dyDescent="0.3">
      <c r="A704" s="23" t="s">
        <v>2329</v>
      </c>
      <c r="B704" s="23" t="s">
        <v>49</v>
      </c>
      <c r="C704" s="23" t="s">
        <v>27</v>
      </c>
      <c r="D704" s="23" t="s">
        <v>16</v>
      </c>
      <c r="E704" s="23" t="s">
        <v>889</v>
      </c>
      <c r="F704" s="20">
        <f>SUMIFS(AllWeights5[Weighting % (BT &amp; CZ per Era)],AllWeights5[Column1],Table6[[#This Row],[Combined Name]],AllWeights5[bldgvint],F$3)</f>
        <v>0.38017751479289941</v>
      </c>
      <c r="G704" s="20">
        <f>SUMIFS(AllWeights5[Weighting % (BT &amp; CZ per Era)],AllWeights5[Column1],Table6[[#This Row],[Combined Name]],AllWeights5[bldgvint],G$3)</f>
        <v>0.38165680473372776</v>
      </c>
      <c r="H704" s="20">
        <f>SUMIFS(AllWeights5[Weighting % (BT &amp; CZ per Era)],AllWeights5[Column1],Table6[[#This Row],[Combined Name]],AllWeights5[bldgvint],H$3)</f>
        <v>0.23816568047337278</v>
      </c>
      <c r="I704" s="20">
        <f>SUMIFS(AllWeights5[Weighting % (BT &amp; CZ per Era)],AllWeights5[Column1],Table6[[#This Row],[Combined Name]],AllWeights5[bldgvint],I$3)</f>
        <v>0</v>
      </c>
      <c r="J704" s="20">
        <f>SUMIFS(AllWeights5[Weighting % (BT &amp; CZ per Era)],AllWeights5[Column1],Table6[[#This Row],[Combined Name]],AllWeights5[bldgvint],J$3)</f>
        <v>0</v>
      </c>
      <c r="K704" s="20">
        <f>SUMIFS(AllWeights5[Weighting % (BT &amp; CZ per Era)],AllWeights5[Column1],Table6[[#This Row],[Combined Name]],AllWeights5[bldgvint],K$3)</f>
        <v>0</v>
      </c>
      <c r="L704" s="20">
        <f>SUMIFS(AllWeights5[Weighting % (BT &amp; CZ per Era)],AllWeights5[Column1],Table6[[#This Row],[Combined Name]],AllWeights5[bldgvint],L$3)</f>
        <v>0</v>
      </c>
      <c r="M704" s="20">
        <f>SUMIFS(AllWeights5[Weighting % (BT &amp; CZ per Era)],AllWeights5[Column1],Table6[[#This Row],[Combined Name]],AllWeights5[bldgvint],M$3)</f>
        <v>0</v>
      </c>
      <c r="N704" s="20">
        <f>SUMIFS(AllWeights5[Weighting % (BT &amp; CZ per Era)],AllWeights5[Column1],Table6[[#This Row],[Combined Name]],AllWeights5[bldgvint],N$3)</f>
        <v>0</v>
      </c>
      <c r="O704" s="20">
        <f>SUMIFS(AllWeights5[Weighting % (BT &amp; CZ per Era)],AllWeights5[Column1],Table6[[#This Row],[Combined Name]],AllWeights5[bldgvint],O$3)</f>
        <v>0</v>
      </c>
      <c r="P704" s="20">
        <f>SUMIFS(AllWeights5[Weighting % (BT &amp; CZ per Era)],AllWeights5[Column1],Table6[[#This Row],[Combined Name]],AllWeights5[bldgvint],P$3)</f>
        <v>0</v>
      </c>
      <c r="Q704" s="20">
        <f>SUMIFS(AllWeights5[Weighting % (BT &amp; CZ per Era)],AllWeights5[Column1],Table6[[#This Row],[Combined Name]],AllWeights5[bldgvint],Q$3)</f>
        <v>0</v>
      </c>
      <c r="R704" s="20">
        <f>SUMIFS(AllWeights5[Weighting % (BT &amp; CZ per Era)],AllWeights5[Column1],Table6[[#This Row],[Combined Name]],AllWeights5[bldgvint],R$3)</f>
        <v>0</v>
      </c>
      <c r="S704" s="20">
        <f>SUMIFS(AllWeights5[Weighting % (BT &amp; CZ per Era)],AllWeights5[Column1],Table6[[#This Row],[Combined Name]],AllWeights5[bldgvint],S$3)</f>
        <v>0</v>
      </c>
      <c r="T704" s="20">
        <f>SUMIFS(AllWeights5[Weighting % (BT &amp; CZ per Era)],AllWeights5[Column1],Table6[[#This Row],[Combined Name]],AllWeights5[bldgvint],T$3)</f>
        <v>0</v>
      </c>
      <c r="U704" s="20">
        <f>SUM(Table6[[#This Row],[1975]:[MH85]])</f>
        <v>1</v>
      </c>
    </row>
    <row r="705" spans="1:21" hidden="1" x14ac:dyDescent="0.3">
      <c r="A705" s="23" t="s">
        <v>2329</v>
      </c>
      <c r="B705" s="23" t="s">
        <v>49</v>
      </c>
      <c r="C705" s="23" t="s">
        <v>27</v>
      </c>
      <c r="D705" s="23" t="s">
        <v>11</v>
      </c>
      <c r="E705" s="23" t="s">
        <v>890</v>
      </c>
      <c r="F705" s="20">
        <f>SUMIFS(AllWeights5[Weighting % (BT &amp; CZ per Era)],AllWeights5[Column1],Table6[[#This Row],[Combined Name]],AllWeights5[bldgvint],F$3)</f>
        <v>0</v>
      </c>
      <c r="G705" s="20">
        <f>SUMIFS(AllWeights5[Weighting % (BT &amp; CZ per Era)],AllWeights5[Column1],Table6[[#This Row],[Combined Name]],AllWeights5[bldgvint],G$3)</f>
        <v>0</v>
      </c>
      <c r="H705" s="20">
        <f>SUMIFS(AllWeights5[Weighting % (BT &amp; CZ per Era)],AllWeights5[Column1],Table6[[#This Row],[Combined Name]],AllWeights5[bldgvint],H$3)</f>
        <v>0</v>
      </c>
      <c r="I705" s="20">
        <f>SUMIFS(AllWeights5[Weighting % (BT &amp; CZ per Era)],AllWeights5[Column1],Table6[[#This Row],[Combined Name]],AllWeights5[bldgvint],I$3)</f>
        <v>0.33918128654970758</v>
      </c>
      <c r="J705" s="20">
        <f>SUMIFS(AllWeights5[Weighting % (BT &amp; CZ per Era)],AllWeights5[Column1],Table6[[#This Row],[Combined Name]],AllWeights5[bldgvint],J$3)</f>
        <v>0.23976608187134502</v>
      </c>
      <c r="K705" s="20">
        <f>SUMIFS(AllWeights5[Weighting % (BT &amp; CZ per Era)],AllWeights5[Column1],Table6[[#This Row],[Combined Name]],AllWeights5[bldgvint],K$3)</f>
        <v>0.23976608187134502</v>
      </c>
      <c r="L705" s="20">
        <f>SUMIFS(AllWeights5[Weighting % (BT &amp; CZ per Era)],AllWeights5[Column1],Table6[[#This Row],[Combined Name]],AllWeights5[bldgvint],L$3)</f>
        <v>0.18128654970760233</v>
      </c>
      <c r="M705" s="20">
        <f>SUMIFS(AllWeights5[Weighting % (BT &amp; CZ per Era)],AllWeights5[Column1],Table6[[#This Row],[Combined Name]],AllWeights5[bldgvint],M$3)</f>
        <v>0</v>
      </c>
      <c r="N705" s="20">
        <f>SUMIFS(AllWeights5[Weighting % (BT &amp; CZ per Era)],AllWeights5[Column1],Table6[[#This Row],[Combined Name]],AllWeights5[bldgvint],N$3)</f>
        <v>0</v>
      </c>
      <c r="O705" s="20">
        <f>SUMIFS(AllWeights5[Weighting % (BT &amp; CZ per Era)],AllWeights5[Column1],Table6[[#This Row],[Combined Name]],AllWeights5[bldgvint],O$3)</f>
        <v>0</v>
      </c>
      <c r="P705" s="20">
        <f>SUMIFS(AllWeights5[Weighting % (BT &amp; CZ per Era)],AllWeights5[Column1],Table6[[#This Row],[Combined Name]],AllWeights5[bldgvint],P$3)</f>
        <v>0</v>
      </c>
      <c r="Q705" s="20">
        <f>SUMIFS(AllWeights5[Weighting % (BT &amp; CZ per Era)],AllWeights5[Column1],Table6[[#This Row],[Combined Name]],AllWeights5[bldgvint],Q$3)</f>
        <v>0</v>
      </c>
      <c r="R705" s="20">
        <f>SUMIFS(AllWeights5[Weighting % (BT &amp; CZ per Era)],AllWeights5[Column1],Table6[[#This Row],[Combined Name]],AllWeights5[bldgvint],R$3)</f>
        <v>0</v>
      </c>
      <c r="S705" s="20">
        <f>SUMIFS(AllWeights5[Weighting % (BT &amp; CZ per Era)],AllWeights5[Column1],Table6[[#This Row],[Combined Name]],AllWeights5[bldgvint],S$3)</f>
        <v>0</v>
      </c>
      <c r="T705" s="20">
        <f>SUMIFS(AllWeights5[Weighting % (BT &amp; CZ per Era)],AllWeights5[Column1],Table6[[#This Row],[Combined Name]],AllWeights5[bldgvint],T$3)</f>
        <v>0</v>
      </c>
      <c r="U705" s="20">
        <f>SUM(Table6[[#This Row],[1975]:[MH85]])</f>
        <v>1</v>
      </c>
    </row>
    <row r="706" spans="1:21" hidden="1" x14ac:dyDescent="0.3">
      <c r="A706" s="23" t="s">
        <v>2329</v>
      </c>
      <c r="B706" s="23" t="s">
        <v>49</v>
      </c>
      <c r="C706" s="23" t="s">
        <v>27</v>
      </c>
      <c r="D706" s="23" t="s">
        <v>14</v>
      </c>
      <c r="E706" s="23" t="s">
        <v>891</v>
      </c>
      <c r="F706" s="20">
        <f>SUMIFS(AllWeights5[Weighting % (BT &amp; CZ per Era)],AllWeights5[Column1],Table6[[#This Row],[Combined Name]],AllWeights5[bldgvint],F$3)</f>
        <v>0</v>
      </c>
      <c r="G706" s="20">
        <f>SUMIFS(AllWeights5[Weighting % (BT &amp; CZ per Era)],AllWeights5[Column1],Table6[[#This Row],[Combined Name]],AllWeights5[bldgvint],G$3)</f>
        <v>0</v>
      </c>
      <c r="H706" s="20">
        <f>SUMIFS(AllWeights5[Weighting % (BT &amp; CZ per Era)],AllWeights5[Column1],Table6[[#This Row],[Combined Name]],AllWeights5[bldgvint],H$3)</f>
        <v>0</v>
      </c>
      <c r="I706" s="20">
        <f>SUMIFS(AllWeights5[Weighting % (BT &amp; CZ per Era)],AllWeights5[Column1],Table6[[#This Row],[Combined Name]],AllWeights5[bldgvint],I$3)</f>
        <v>0</v>
      </c>
      <c r="J706" s="20">
        <f>SUMIFS(AllWeights5[Weighting % (BT &amp; CZ per Era)],AllWeights5[Column1],Table6[[#This Row],[Combined Name]],AllWeights5[bldgvint],J$3)</f>
        <v>0</v>
      </c>
      <c r="K706" s="20">
        <f>SUMIFS(AllWeights5[Weighting % (BT &amp; CZ per Era)],AllWeights5[Column1],Table6[[#This Row],[Combined Name]],AllWeights5[bldgvint],K$3)</f>
        <v>0</v>
      </c>
      <c r="L706" s="20">
        <f>SUMIFS(AllWeights5[Weighting % (BT &amp; CZ per Era)],AllWeights5[Column1],Table6[[#This Row],[Combined Name]],AllWeights5[bldgvint],L$3)</f>
        <v>0</v>
      </c>
      <c r="M706" s="20">
        <f>SUMIFS(AllWeights5[Weighting % (BT &amp; CZ per Era)],AllWeights5[Column1],Table6[[#This Row],[Combined Name]],AllWeights5[bldgvint],M$3)</f>
        <v>0.75609756097560976</v>
      </c>
      <c r="N706" s="20">
        <f>SUMIFS(AllWeights5[Weighting % (BT &amp; CZ per Era)],AllWeights5[Column1],Table6[[#This Row],[Combined Name]],AllWeights5[bldgvint],N$3)</f>
        <v>0.24390243902439027</v>
      </c>
      <c r="O706" s="20">
        <f>SUMIFS(AllWeights5[Weighting % (BT &amp; CZ per Era)],AllWeights5[Column1],Table6[[#This Row],[Combined Name]],AllWeights5[bldgvint],O$3)</f>
        <v>0</v>
      </c>
      <c r="P706" s="20">
        <f>SUMIFS(AllWeights5[Weighting % (BT &amp; CZ per Era)],AllWeights5[Column1],Table6[[#This Row],[Combined Name]],AllWeights5[bldgvint],P$3)</f>
        <v>0</v>
      </c>
      <c r="Q706" s="20">
        <f>SUMIFS(AllWeights5[Weighting % (BT &amp; CZ per Era)],AllWeights5[Column1],Table6[[#This Row],[Combined Name]],AllWeights5[bldgvint],Q$3)</f>
        <v>0</v>
      </c>
      <c r="R706" s="20">
        <f>SUMIFS(AllWeights5[Weighting % (BT &amp; CZ per Era)],AllWeights5[Column1],Table6[[#This Row],[Combined Name]],AllWeights5[bldgvint],R$3)</f>
        <v>0</v>
      </c>
      <c r="S706" s="20">
        <f>SUMIFS(AllWeights5[Weighting % (BT &amp; CZ per Era)],AllWeights5[Column1],Table6[[#This Row],[Combined Name]],AllWeights5[bldgvint],S$3)</f>
        <v>0</v>
      </c>
      <c r="T706" s="20">
        <f>SUMIFS(AllWeights5[Weighting % (BT &amp; CZ per Era)],AllWeights5[Column1],Table6[[#This Row],[Combined Name]],AllWeights5[bldgvint],T$3)</f>
        <v>0</v>
      </c>
      <c r="U706" s="20">
        <f>SUM(Table6[[#This Row],[1975]:[MH85]])</f>
        <v>1</v>
      </c>
    </row>
    <row r="707" spans="1:21" hidden="1" x14ac:dyDescent="0.3">
      <c r="A707" s="23" t="s">
        <v>2329</v>
      </c>
      <c r="B707" s="23" t="s">
        <v>49</v>
      </c>
      <c r="C707" s="23" t="s">
        <v>27</v>
      </c>
      <c r="D707" s="23" t="s">
        <v>19</v>
      </c>
      <c r="E707" s="23" t="s">
        <v>892</v>
      </c>
      <c r="F707" s="20">
        <f>SUMIFS(AllWeights5[Weighting % (BT &amp; CZ per Era)],AllWeights5[Column1],Table6[[#This Row],[Combined Name]],AllWeights5[bldgvint],F$3)</f>
        <v>0</v>
      </c>
      <c r="G707" s="20">
        <f>SUMIFS(AllWeights5[Weighting % (BT &amp; CZ per Era)],AllWeights5[Column1],Table6[[#This Row],[Combined Name]],AllWeights5[bldgvint],G$3)</f>
        <v>0</v>
      </c>
      <c r="H707" s="20">
        <f>SUMIFS(AllWeights5[Weighting % (BT &amp; CZ per Era)],AllWeights5[Column1],Table6[[#This Row],[Combined Name]],AllWeights5[bldgvint],H$3)</f>
        <v>0</v>
      </c>
      <c r="I707" s="20">
        <f>SUMIFS(AllWeights5[Weighting % (BT &amp; CZ per Era)],AllWeights5[Column1],Table6[[#This Row],[Combined Name]],AllWeights5[bldgvint],I$3)</f>
        <v>0</v>
      </c>
      <c r="J707" s="20">
        <f>SUMIFS(AllWeights5[Weighting % (BT &amp; CZ per Era)],AllWeights5[Column1],Table6[[#This Row],[Combined Name]],AllWeights5[bldgvint],J$3)</f>
        <v>0</v>
      </c>
      <c r="K707" s="20">
        <f>SUMIFS(AllWeights5[Weighting % (BT &amp; CZ per Era)],AllWeights5[Column1],Table6[[#This Row],[Combined Name]],AllWeights5[bldgvint],K$3)</f>
        <v>0</v>
      </c>
      <c r="L707" s="20">
        <f>SUMIFS(AllWeights5[Weighting % (BT &amp; CZ per Era)],AllWeights5[Column1],Table6[[#This Row],[Combined Name]],AllWeights5[bldgvint],L$3)</f>
        <v>0</v>
      </c>
      <c r="M707" s="20">
        <f>SUMIFS(AllWeights5[Weighting % (BT &amp; CZ per Era)],AllWeights5[Column1],Table6[[#This Row],[Combined Name]],AllWeights5[bldgvint],M$3)</f>
        <v>0</v>
      </c>
      <c r="N707" s="20">
        <f>SUMIFS(AllWeights5[Weighting % (BT &amp; CZ per Era)],AllWeights5[Column1],Table6[[#This Row],[Combined Name]],AllWeights5[bldgvint],N$3)</f>
        <v>0</v>
      </c>
      <c r="O707" s="20">
        <f>SUMIFS(AllWeights5[Weighting % (BT &amp; CZ per Era)],AllWeights5[Column1],Table6[[#This Row],[Combined Name]],AllWeights5[bldgvint],O$3)</f>
        <v>1</v>
      </c>
      <c r="P707" s="20">
        <f>SUMIFS(AllWeights5[Weighting % (BT &amp; CZ per Era)],AllWeights5[Column1],Table6[[#This Row],[Combined Name]],AllWeights5[bldgvint],P$3)</f>
        <v>0</v>
      </c>
      <c r="Q707" s="20">
        <f>SUMIFS(AllWeights5[Weighting % (BT &amp; CZ per Era)],AllWeights5[Column1],Table6[[#This Row],[Combined Name]],AllWeights5[bldgvint],Q$3)</f>
        <v>0</v>
      </c>
      <c r="R707" s="20">
        <f>SUMIFS(AllWeights5[Weighting % (BT &amp; CZ per Era)],AllWeights5[Column1],Table6[[#This Row],[Combined Name]],AllWeights5[bldgvint],R$3)</f>
        <v>0</v>
      </c>
      <c r="S707" s="20">
        <f>SUMIFS(AllWeights5[Weighting % (BT &amp; CZ per Era)],AllWeights5[Column1],Table6[[#This Row],[Combined Name]],AllWeights5[bldgvint],S$3)</f>
        <v>0</v>
      </c>
      <c r="T707" s="20">
        <f>SUMIFS(AllWeights5[Weighting % (BT &amp; CZ per Era)],AllWeights5[Column1],Table6[[#This Row],[Combined Name]],AllWeights5[bldgvint],T$3)</f>
        <v>0</v>
      </c>
      <c r="U707" s="20">
        <f>SUM(Table6[[#This Row],[1975]:[MH85]])</f>
        <v>1</v>
      </c>
    </row>
    <row r="708" spans="1:21" hidden="1" x14ac:dyDescent="0.3">
      <c r="A708" s="23" t="s">
        <v>2329</v>
      </c>
      <c r="B708" s="23" t="s">
        <v>50</v>
      </c>
      <c r="C708" s="23" t="s">
        <v>9</v>
      </c>
      <c r="D708" s="23" t="s">
        <v>16</v>
      </c>
      <c r="E708" s="23" t="s">
        <v>893</v>
      </c>
      <c r="F708" s="20">
        <f>SUMIFS(AllWeights5[Weighting % (BT &amp; CZ per Era)],AllWeights5[Column1],Table6[[#This Row],[Combined Name]],AllWeights5[bldgvint],F$3)</f>
        <v>0.45531914893617026</v>
      </c>
      <c r="G708" s="20">
        <f>SUMIFS(AllWeights5[Weighting % (BT &amp; CZ per Era)],AllWeights5[Column1],Table6[[#This Row],[Combined Name]],AllWeights5[bldgvint],G$3)</f>
        <v>0.42269503546099291</v>
      </c>
      <c r="H708" s="20">
        <f>SUMIFS(AllWeights5[Weighting % (BT &amp; CZ per Era)],AllWeights5[Column1],Table6[[#This Row],[Combined Name]],AllWeights5[bldgvint],H$3)</f>
        <v>0.12198581560283688</v>
      </c>
      <c r="I708" s="20">
        <f>SUMIFS(AllWeights5[Weighting % (BT &amp; CZ per Era)],AllWeights5[Column1],Table6[[#This Row],[Combined Name]],AllWeights5[bldgvint],I$3)</f>
        <v>0</v>
      </c>
      <c r="J708" s="20">
        <f>SUMIFS(AllWeights5[Weighting % (BT &amp; CZ per Era)],AllWeights5[Column1],Table6[[#This Row],[Combined Name]],AllWeights5[bldgvint],J$3)</f>
        <v>0</v>
      </c>
      <c r="K708" s="20">
        <f>SUMIFS(AllWeights5[Weighting % (BT &amp; CZ per Era)],AllWeights5[Column1],Table6[[#This Row],[Combined Name]],AllWeights5[bldgvint],K$3)</f>
        <v>0</v>
      </c>
      <c r="L708" s="20">
        <f>SUMIFS(AllWeights5[Weighting % (BT &amp; CZ per Era)],AllWeights5[Column1],Table6[[#This Row],[Combined Name]],AllWeights5[bldgvint],L$3)</f>
        <v>0</v>
      </c>
      <c r="M708" s="20">
        <f>SUMIFS(AllWeights5[Weighting % (BT &amp; CZ per Era)],AllWeights5[Column1],Table6[[#This Row],[Combined Name]],AllWeights5[bldgvint],M$3)</f>
        <v>0</v>
      </c>
      <c r="N708" s="20">
        <f>SUMIFS(AllWeights5[Weighting % (BT &amp; CZ per Era)],AllWeights5[Column1],Table6[[#This Row],[Combined Name]],AllWeights5[bldgvint],N$3)</f>
        <v>0</v>
      </c>
      <c r="O708" s="20">
        <f>SUMIFS(AllWeights5[Weighting % (BT &amp; CZ per Era)],AllWeights5[Column1],Table6[[#This Row],[Combined Name]],AllWeights5[bldgvint],O$3)</f>
        <v>0</v>
      </c>
      <c r="P708" s="20">
        <f>SUMIFS(AllWeights5[Weighting % (BT &amp; CZ per Era)],AllWeights5[Column1],Table6[[#This Row],[Combined Name]],AllWeights5[bldgvint],P$3)</f>
        <v>0</v>
      </c>
      <c r="Q708" s="20">
        <f>SUMIFS(AllWeights5[Weighting % (BT &amp; CZ per Era)],AllWeights5[Column1],Table6[[#This Row],[Combined Name]],AllWeights5[bldgvint],Q$3)</f>
        <v>0</v>
      </c>
      <c r="R708" s="20">
        <f>SUMIFS(AllWeights5[Weighting % (BT &amp; CZ per Era)],AllWeights5[Column1],Table6[[#This Row],[Combined Name]],AllWeights5[bldgvint],R$3)</f>
        <v>0</v>
      </c>
      <c r="S708" s="20">
        <f>SUMIFS(AllWeights5[Weighting % (BT &amp; CZ per Era)],AllWeights5[Column1],Table6[[#This Row],[Combined Name]],AllWeights5[bldgvint],S$3)</f>
        <v>0</v>
      </c>
      <c r="T708" s="20">
        <f>SUMIFS(AllWeights5[Weighting % (BT &amp; CZ per Era)],AllWeights5[Column1],Table6[[#This Row],[Combined Name]],AllWeights5[bldgvint],T$3)</f>
        <v>0</v>
      </c>
      <c r="U708" s="20">
        <f>SUM(Table6[[#This Row],[1975]:[MH85]])</f>
        <v>1</v>
      </c>
    </row>
    <row r="709" spans="1:21" hidden="1" x14ac:dyDescent="0.3">
      <c r="A709" s="23" t="s">
        <v>2329</v>
      </c>
      <c r="B709" s="23" t="s">
        <v>50</v>
      </c>
      <c r="C709" s="23" t="s">
        <v>9</v>
      </c>
      <c r="D709" s="23" t="s">
        <v>11</v>
      </c>
      <c r="E709" s="23" t="s">
        <v>894</v>
      </c>
      <c r="F709" s="20">
        <f>SUMIFS(AllWeights5[Weighting % (BT &amp; CZ per Era)],AllWeights5[Column1],Table6[[#This Row],[Combined Name]],AllWeights5[bldgvint],F$3)</f>
        <v>0</v>
      </c>
      <c r="G709" s="20">
        <f>SUMIFS(AllWeights5[Weighting % (BT &amp; CZ per Era)],AllWeights5[Column1],Table6[[#This Row],[Combined Name]],AllWeights5[bldgvint],G$3)</f>
        <v>0</v>
      </c>
      <c r="H709" s="20">
        <f>SUMIFS(AllWeights5[Weighting % (BT &amp; CZ per Era)],AllWeights5[Column1],Table6[[#This Row],[Combined Name]],AllWeights5[bldgvint],H$3)</f>
        <v>0</v>
      </c>
      <c r="I709" s="20">
        <f>SUMIFS(AllWeights5[Weighting % (BT &amp; CZ per Era)],AllWeights5[Column1],Table6[[#This Row],[Combined Name]],AllWeights5[bldgvint],I$3)</f>
        <v>0.53125</v>
      </c>
      <c r="J709" s="20">
        <f>SUMIFS(AllWeights5[Weighting % (BT &amp; CZ per Era)],AllWeights5[Column1],Table6[[#This Row],[Combined Name]],AllWeights5[bldgvint],J$3)</f>
        <v>0.16964285714285712</v>
      </c>
      <c r="K709" s="20">
        <f>SUMIFS(AllWeights5[Weighting % (BT &amp; CZ per Era)],AllWeights5[Column1],Table6[[#This Row],[Combined Name]],AllWeights5[bldgvint],K$3)</f>
        <v>0.16964285714285712</v>
      </c>
      <c r="L709" s="20">
        <f>SUMIFS(AllWeights5[Weighting % (BT &amp; CZ per Era)],AllWeights5[Column1],Table6[[#This Row],[Combined Name]],AllWeights5[bldgvint],L$3)</f>
        <v>0.12946428571428573</v>
      </c>
      <c r="M709" s="20">
        <f>SUMIFS(AllWeights5[Weighting % (BT &amp; CZ per Era)],AllWeights5[Column1],Table6[[#This Row],[Combined Name]],AllWeights5[bldgvint],M$3)</f>
        <v>0</v>
      </c>
      <c r="N709" s="20">
        <f>SUMIFS(AllWeights5[Weighting % (BT &amp; CZ per Era)],AllWeights5[Column1],Table6[[#This Row],[Combined Name]],AllWeights5[bldgvint],N$3)</f>
        <v>0</v>
      </c>
      <c r="O709" s="20">
        <f>SUMIFS(AllWeights5[Weighting % (BT &amp; CZ per Era)],AllWeights5[Column1],Table6[[#This Row],[Combined Name]],AllWeights5[bldgvint],O$3)</f>
        <v>0</v>
      </c>
      <c r="P709" s="20">
        <f>SUMIFS(AllWeights5[Weighting % (BT &amp; CZ per Era)],AllWeights5[Column1],Table6[[#This Row],[Combined Name]],AllWeights5[bldgvint],P$3)</f>
        <v>0</v>
      </c>
      <c r="Q709" s="20">
        <f>SUMIFS(AllWeights5[Weighting % (BT &amp; CZ per Era)],AllWeights5[Column1],Table6[[#This Row],[Combined Name]],AllWeights5[bldgvint],Q$3)</f>
        <v>0</v>
      </c>
      <c r="R709" s="20">
        <f>SUMIFS(AllWeights5[Weighting % (BT &amp; CZ per Era)],AllWeights5[Column1],Table6[[#This Row],[Combined Name]],AllWeights5[bldgvint],R$3)</f>
        <v>0</v>
      </c>
      <c r="S709" s="20">
        <f>SUMIFS(AllWeights5[Weighting % (BT &amp; CZ per Era)],AllWeights5[Column1],Table6[[#This Row],[Combined Name]],AllWeights5[bldgvint],S$3)</f>
        <v>0</v>
      </c>
      <c r="T709" s="20">
        <f>SUMIFS(AllWeights5[Weighting % (BT &amp; CZ per Era)],AllWeights5[Column1],Table6[[#This Row],[Combined Name]],AllWeights5[bldgvint],T$3)</f>
        <v>0</v>
      </c>
      <c r="U709" s="20">
        <f>SUM(Table6[[#This Row],[1975]:[MH85]])</f>
        <v>0.99999999999999989</v>
      </c>
    </row>
    <row r="710" spans="1:21" hidden="1" x14ac:dyDescent="0.3">
      <c r="A710" s="23" t="s">
        <v>2329</v>
      </c>
      <c r="B710" s="23" t="s">
        <v>50</v>
      </c>
      <c r="C710" s="23" t="s">
        <v>9</v>
      </c>
      <c r="D710" s="23" t="s">
        <v>14</v>
      </c>
      <c r="E710" s="23" t="s">
        <v>895</v>
      </c>
      <c r="F710" s="20">
        <f>SUMIFS(AllWeights5[Weighting % (BT &amp; CZ per Era)],AllWeights5[Column1],Table6[[#This Row],[Combined Name]],AllWeights5[bldgvint],F$3)</f>
        <v>0</v>
      </c>
      <c r="G710" s="20">
        <f>SUMIFS(AllWeights5[Weighting % (BT &amp; CZ per Era)],AllWeights5[Column1],Table6[[#This Row],[Combined Name]],AllWeights5[bldgvint],G$3)</f>
        <v>0</v>
      </c>
      <c r="H710" s="20">
        <f>SUMIFS(AllWeights5[Weighting % (BT &amp; CZ per Era)],AllWeights5[Column1],Table6[[#This Row],[Combined Name]],AllWeights5[bldgvint],H$3)</f>
        <v>0</v>
      </c>
      <c r="I710" s="20">
        <f>SUMIFS(AllWeights5[Weighting % (BT &amp; CZ per Era)],AllWeights5[Column1],Table6[[#This Row],[Combined Name]],AllWeights5[bldgvint],I$3)</f>
        <v>0</v>
      </c>
      <c r="J710" s="20">
        <f>SUMIFS(AllWeights5[Weighting % (BT &amp; CZ per Era)],AllWeights5[Column1],Table6[[#This Row],[Combined Name]],AllWeights5[bldgvint],J$3)</f>
        <v>0</v>
      </c>
      <c r="K710" s="20">
        <f>SUMIFS(AllWeights5[Weighting % (BT &amp; CZ per Era)],AllWeights5[Column1],Table6[[#This Row],[Combined Name]],AllWeights5[bldgvint],K$3)</f>
        <v>0</v>
      </c>
      <c r="L710" s="20">
        <f>SUMIFS(AllWeights5[Weighting % (BT &amp; CZ per Era)],AllWeights5[Column1],Table6[[#This Row],[Combined Name]],AllWeights5[bldgvint],L$3)</f>
        <v>0</v>
      </c>
      <c r="M710" s="20">
        <f>SUMIFS(AllWeights5[Weighting % (BT &amp; CZ per Era)],AllWeights5[Column1],Table6[[#This Row],[Combined Name]],AllWeights5[bldgvint],M$3)</f>
        <v>0.74358974358974361</v>
      </c>
      <c r="N710" s="20">
        <f>SUMIFS(AllWeights5[Weighting % (BT &amp; CZ per Era)],AllWeights5[Column1],Table6[[#This Row],[Combined Name]],AllWeights5[bldgvint],N$3)</f>
        <v>0.25641025641025644</v>
      </c>
      <c r="O710" s="20">
        <f>SUMIFS(AllWeights5[Weighting % (BT &amp; CZ per Era)],AllWeights5[Column1],Table6[[#This Row],[Combined Name]],AllWeights5[bldgvint],O$3)</f>
        <v>0</v>
      </c>
      <c r="P710" s="20">
        <f>SUMIFS(AllWeights5[Weighting % (BT &amp; CZ per Era)],AllWeights5[Column1],Table6[[#This Row],[Combined Name]],AllWeights5[bldgvint],P$3)</f>
        <v>0</v>
      </c>
      <c r="Q710" s="20">
        <f>SUMIFS(AllWeights5[Weighting % (BT &amp; CZ per Era)],AllWeights5[Column1],Table6[[#This Row],[Combined Name]],AllWeights5[bldgvint],Q$3)</f>
        <v>0</v>
      </c>
      <c r="R710" s="20">
        <f>SUMIFS(AllWeights5[Weighting % (BT &amp; CZ per Era)],AllWeights5[Column1],Table6[[#This Row],[Combined Name]],AllWeights5[bldgvint],R$3)</f>
        <v>0</v>
      </c>
      <c r="S710" s="20">
        <f>SUMIFS(AllWeights5[Weighting % (BT &amp; CZ per Era)],AllWeights5[Column1],Table6[[#This Row],[Combined Name]],AllWeights5[bldgvint],S$3)</f>
        <v>0</v>
      </c>
      <c r="T710" s="20">
        <f>SUMIFS(AllWeights5[Weighting % (BT &amp; CZ per Era)],AllWeights5[Column1],Table6[[#This Row],[Combined Name]],AllWeights5[bldgvint],T$3)</f>
        <v>0</v>
      </c>
      <c r="U710" s="20">
        <f>SUM(Table6[[#This Row],[1975]:[MH85]])</f>
        <v>1</v>
      </c>
    </row>
    <row r="711" spans="1:21" hidden="1" x14ac:dyDescent="0.3">
      <c r="A711" s="23" t="s">
        <v>2329</v>
      </c>
      <c r="B711" s="23" t="s">
        <v>50</v>
      </c>
      <c r="C711" s="23" t="s">
        <v>9</v>
      </c>
      <c r="D711" s="23" t="s">
        <v>19</v>
      </c>
      <c r="E711" s="23" t="s">
        <v>896</v>
      </c>
      <c r="F711" s="20">
        <f>SUMIFS(AllWeights5[Weighting % (BT &amp; CZ per Era)],AllWeights5[Column1],Table6[[#This Row],[Combined Name]],AllWeights5[bldgvint],F$3)</f>
        <v>0</v>
      </c>
      <c r="G711" s="20">
        <f>SUMIFS(AllWeights5[Weighting % (BT &amp; CZ per Era)],AllWeights5[Column1],Table6[[#This Row],[Combined Name]],AllWeights5[bldgvint],G$3)</f>
        <v>0</v>
      </c>
      <c r="H711" s="20">
        <f>SUMIFS(AllWeights5[Weighting % (BT &amp; CZ per Era)],AllWeights5[Column1],Table6[[#This Row],[Combined Name]],AllWeights5[bldgvint],H$3)</f>
        <v>0</v>
      </c>
      <c r="I711" s="20">
        <f>SUMIFS(AllWeights5[Weighting % (BT &amp; CZ per Era)],AllWeights5[Column1],Table6[[#This Row],[Combined Name]],AllWeights5[bldgvint],I$3)</f>
        <v>0</v>
      </c>
      <c r="J711" s="20">
        <f>SUMIFS(AllWeights5[Weighting % (BT &amp; CZ per Era)],AllWeights5[Column1],Table6[[#This Row],[Combined Name]],AllWeights5[bldgvint],J$3)</f>
        <v>0</v>
      </c>
      <c r="K711" s="20">
        <f>SUMIFS(AllWeights5[Weighting % (BT &amp; CZ per Era)],AllWeights5[Column1],Table6[[#This Row],[Combined Name]],AllWeights5[bldgvint],K$3)</f>
        <v>0</v>
      </c>
      <c r="L711" s="20">
        <f>SUMIFS(AllWeights5[Weighting % (BT &amp; CZ per Era)],AllWeights5[Column1],Table6[[#This Row],[Combined Name]],AllWeights5[bldgvint],L$3)</f>
        <v>0</v>
      </c>
      <c r="M711" s="20">
        <f>SUMIFS(AllWeights5[Weighting % (BT &amp; CZ per Era)],AllWeights5[Column1],Table6[[#This Row],[Combined Name]],AllWeights5[bldgvint],M$3)</f>
        <v>0</v>
      </c>
      <c r="N711" s="20">
        <f>SUMIFS(AllWeights5[Weighting % (BT &amp; CZ per Era)],AllWeights5[Column1],Table6[[#This Row],[Combined Name]],AllWeights5[bldgvint],N$3)</f>
        <v>0</v>
      </c>
      <c r="O711" s="20">
        <f>SUMIFS(AllWeights5[Weighting % (BT &amp; CZ per Era)],AllWeights5[Column1],Table6[[#This Row],[Combined Name]],AllWeights5[bldgvint],O$3)</f>
        <v>1</v>
      </c>
      <c r="P711" s="20">
        <f>SUMIFS(AllWeights5[Weighting % (BT &amp; CZ per Era)],AllWeights5[Column1],Table6[[#This Row],[Combined Name]],AllWeights5[bldgvint],P$3)</f>
        <v>0</v>
      </c>
      <c r="Q711" s="20">
        <f>SUMIFS(AllWeights5[Weighting % (BT &amp; CZ per Era)],AllWeights5[Column1],Table6[[#This Row],[Combined Name]],AllWeights5[bldgvint],Q$3)</f>
        <v>0</v>
      </c>
      <c r="R711" s="20">
        <f>SUMIFS(AllWeights5[Weighting % (BT &amp; CZ per Era)],AllWeights5[Column1],Table6[[#This Row],[Combined Name]],AllWeights5[bldgvint],R$3)</f>
        <v>0</v>
      </c>
      <c r="S711" s="20">
        <f>SUMIFS(AllWeights5[Weighting % (BT &amp; CZ per Era)],AllWeights5[Column1],Table6[[#This Row],[Combined Name]],AllWeights5[bldgvint],S$3)</f>
        <v>0</v>
      </c>
      <c r="T711" s="20">
        <f>SUMIFS(AllWeights5[Weighting % (BT &amp; CZ per Era)],AllWeights5[Column1],Table6[[#This Row],[Combined Name]],AllWeights5[bldgvint],T$3)</f>
        <v>0</v>
      </c>
      <c r="U711" s="20">
        <f>SUM(Table6[[#This Row],[1975]:[MH85]])</f>
        <v>1</v>
      </c>
    </row>
    <row r="712" spans="1:21" hidden="1" x14ac:dyDescent="0.3">
      <c r="A712" s="23" t="s">
        <v>2329</v>
      </c>
      <c r="B712" s="23" t="s">
        <v>50</v>
      </c>
      <c r="C712" s="23" t="s">
        <v>20</v>
      </c>
      <c r="D712" s="23" t="s">
        <v>16</v>
      </c>
      <c r="E712" s="23" t="s">
        <v>897</v>
      </c>
      <c r="F712" s="20">
        <f>SUMIFS(AllWeights5[Weighting % (BT &amp; CZ per Era)],AllWeights5[Column1],Table6[[#This Row],[Combined Name]],AllWeights5[bldgvint],F$3)</f>
        <v>0.44282029234737746</v>
      </c>
      <c r="G712" s="20">
        <f>SUMIFS(AllWeights5[Weighting % (BT &amp; CZ per Era)],AllWeights5[Column1],Table6[[#This Row],[Combined Name]],AllWeights5[bldgvint],G$3)</f>
        <v>0.38177128116938952</v>
      </c>
      <c r="H712" s="20">
        <f>SUMIFS(AllWeights5[Weighting % (BT &amp; CZ per Era)],AllWeights5[Column1],Table6[[#This Row],[Combined Name]],AllWeights5[bldgvint],H$3)</f>
        <v>0.17540842648323302</v>
      </c>
      <c r="I712" s="20">
        <f>SUMIFS(AllWeights5[Weighting % (BT &amp; CZ per Era)],AllWeights5[Column1],Table6[[#This Row],[Combined Name]],AllWeights5[bldgvint],I$3)</f>
        <v>0</v>
      </c>
      <c r="J712" s="20">
        <f>SUMIFS(AllWeights5[Weighting % (BT &amp; CZ per Era)],AllWeights5[Column1],Table6[[#This Row],[Combined Name]],AllWeights5[bldgvint],J$3)</f>
        <v>0</v>
      </c>
      <c r="K712" s="20">
        <f>SUMIFS(AllWeights5[Weighting % (BT &amp; CZ per Era)],AllWeights5[Column1],Table6[[#This Row],[Combined Name]],AllWeights5[bldgvint],K$3)</f>
        <v>0</v>
      </c>
      <c r="L712" s="20">
        <f>SUMIFS(AllWeights5[Weighting % (BT &amp; CZ per Era)],AllWeights5[Column1],Table6[[#This Row],[Combined Name]],AllWeights5[bldgvint],L$3)</f>
        <v>0</v>
      </c>
      <c r="M712" s="20">
        <f>SUMIFS(AllWeights5[Weighting % (BT &amp; CZ per Era)],AllWeights5[Column1],Table6[[#This Row],[Combined Name]],AllWeights5[bldgvint],M$3)</f>
        <v>0</v>
      </c>
      <c r="N712" s="20">
        <f>SUMIFS(AllWeights5[Weighting % (BT &amp; CZ per Era)],AllWeights5[Column1],Table6[[#This Row],[Combined Name]],AllWeights5[bldgvint],N$3)</f>
        <v>0</v>
      </c>
      <c r="O712" s="20">
        <f>SUMIFS(AllWeights5[Weighting % (BT &amp; CZ per Era)],AllWeights5[Column1],Table6[[#This Row],[Combined Name]],AllWeights5[bldgvint],O$3)</f>
        <v>0</v>
      </c>
      <c r="P712" s="20">
        <f>SUMIFS(AllWeights5[Weighting % (BT &amp; CZ per Era)],AllWeights5[Column1],Table6[[#This Row],[Combined Name]],AllWeights5[bldgvint],P$3)</f>
        <v>0</v>
      </c>
      <c r="Q712" s="20">
        <f>SUMIFS(AllWeights5[Weighting % (BT &amp; CZ per Era)],AllWeights5[Column1],Table6[[#This Row],[Combined Name]],AllWeights5[bldgvint],Q$3)</f>
        <v>0</v>
      </c>
      <c r="R712" s="20">
        <f>SUMIFS(AllWeights5[Weighting % (BT &amp; CZ per Era)],AllWeights5[Column1],Table6[[#This Row],[Combined Name]],AllWeights5[bldgvint],R$3)</f>
        <v>0</v>
      </c>
      <c r="S712" s="20">
        <f>SUMIFS(AllWeights5[Weighting % (BT &amp; CZ per Era)],AllWeights5[Column1],Table6[[#This Row],[Combined Name]],AllWeights5[bldgvint],S$3)</f>
        <v>0</v>
      </c>
      <c r="T712" s="20">
        <f>SUMIFS(AllWeights5[Weighting % (BT &amp; CZ per Era)],AllWeights5[Column1],Table6[[#This Row],[Combined Name]],AllWeights5[bldgvint],T$3)</f>
        <v>0</v>
      </c>
      <c r="U712" s="20">
        <f>SUM(Table6[[#This Row],[1975]:[MH85]])</f>
        <v>1</v>
      </c>
    </row>
    <row r="713" spans="1:21" hidden="1" x14ac:dyDescent="0.3">
      <c r="A713" s="23" t="s">
        <v>2329</v>
      </c>
      <c r="B713" s="23" t="s">
        <v>50</v>
      </c>
      <c r="C713" s="23" t="s">
        <v>20</v>
      </c>
      <c r="D713" s="23" t="s">
        <v>11</v>
      </c>
      <c r="E713" s="23" t="s">
        <v>898</v>
      </c>
      <c r="F713" s="20">
        <f>SUMIFS(AllWeights5[Weighting % (BT &amp; CZ per Era)],AllWeights5[Column1],Table6[[#This Row],[Combined Name]],AllWeights5[bldgvint],F$3)</f>
        <v>0</v>
      </c>
      <c r="G713" s="20">
        <f>SUMIFS(AllWeights5[Weighting % (BT &amp; CZ per Era)],AllWeights5[Column1],Table6[[#This Row],[Combined Name]],AllWeights5[bldgvint],G$3)</f>
        <v>0</v>
      </c>
      <c r="H713" s="20">
        <f>SUMIFS(AllWeights5[Weighting % (BT &amp; CZ per Era)],AllWeights5[Column1],Table6[[#This Row],[Combined Name]],AllWeights5[bldgvint],H$3)</f>
        <v>0</v>
      </c>
      <c r="I713" s="20">
        <f>SUMIFS(AllWeights5[Weighting % (BT &amp; CZ per Era)],AllWeights5[Column1],Table6[[#This Row],[Combined Name]],AllWeights5[bldgvint],I$3)</f>
        <v>0.43932038834951453</v>
      </c>
      <c r="J713" s="20">
        <f>SUMIFS(AllWeights5[Weighting % (BT &amp; CZ per Era)],AllWeights5[Column1],Table6[[#This Row],[Combined Name]],AllWeights5[bldgvint],J$3)</f>
        <v>0.20388349514563106</v>
      </c>
      <c r="K713" s="20">
        <f>SUMIFS(AllWeights5[Weighting % (BT &amp; CZ per Era)],AllWeights5[Column1],Table6[[#This Row],[Combined Name]],AllWeights5[bldgvint],K$3)</f>
        <v>0.20388349514563106</v>
      </c>
      <c r="L713" s="20">
        <f>SUMIFS(AllWeights5[Weighting % (BT &amp; CZ per Era)],AllWeights5[Column1],Table6[[#This Row],[Combined Name]],AllWeights5[bldgvint],L$3)</f>
        <v>0.15291262135922329</v>
      </c>
      <c r="M713" s="20">
        <f>SUMIFS(AllWeights5[Weighting % (BT &amp; CZ per Era)],AllWeights5[Column1],Table6[[#This Row],[Combined Name]],AllWeights5[bldgvint],M$3)</f>
        <v>0</v>
      </c>
      <c r="N713" s="20">
        <f>SUMIFS(AllWeights5[Weighting % (BT &amp; CZ per Era)],AllWeights5[Column1],Table6[[#This Row],[Combined Name]],AllWeights5[bldgvint],N$3)</f>
        <v>0</v>
      </c>
      <c r="O713" s="20">
        <f>SUMIFS(AllWeights5[Weighting % (BT &amp; CZ per Era)],AllWeights5[Column1],Table6[[#This Row],[Combined Name]],AllWeights5[bldgvint],O$3)</f>
        <v>0</v>
      </c>
      <c r="P713" s="20">
        <f>SUMIFS(AllWeights5[Weighting % (BT &amp; CZ per Era)],AllWeights5[Column1],Table6[[#This Row],[Combined Name]],AllWeights5[bldgvint],P$3)</f>
        <v>0</v>
      </c>
      <c r="Q713" s="20">
        <f>SUMIFS(AllWeights5[Weighting % (BT &amp; CZ per Era)],AllWeights5[Column1],Table6[[#This Row],[Combined Name]],AllWeights5[bldgvint],Q$3)</f>
        <v>0</v>
      </c>
      <c r="R713" s="20">
        <f>SUMIFS(AllWeights5[Weighting % (BT &amp; CZ per Era)],AllWeights5[Column1],Table6[[#This Row],[Combined Name]],AllWeights5[bldgvint],R$3)</f>
        <v>0</v>
      </c>
      <c r="S713" s="20">
        <f>SUMIFS(AllWeights5[Weighting % (BT &amp; CZ per Era)],AllWeights5[Column1],Table6[[#This Row],[Combined Name]],AllWeights5[bldgvint],S$3)</f>
        <v>0</v>
      </c>
      <c r="T713" s="20">
        <f>SUMIFS(AllWeights5[Weighting % (BT &amp; CZ per Era)],AllWeights5[Column1],Table6[[#This Row],[Combined Name]],AllWeights5[bldgvint],T$3)</f>
        <v>0</v>
      </c>
      <c r="U713" s="20">
        <f>SUM(Table6[[#This Row],[1975]:[MH85]])</f>
        <v>1</v>
      </c>
    </row>
    <row r="714" spans="1:21" hidden="1" x14ac:dyDescent="0.3">
      <c r="A714" s="23" t="s">
        <v>2329</v>
      </c>
      <c r="B714" s="23" t="s">
        <v>50</v>
      </c>
      <c r="C714" s="23" t="s">
        <v>20</v>
      </c>
      <c r="D714" s="23" t="s">
        <v>14</v>
      </c>
      <c r="E714" s="23" t="s">
        <v>899</v>
      </c>
      <c r="F714" s="20">
        <f>SUMIFS(AllWeights5[Weighting % (BT &amp; CZ per Era)],AllWeights5[Column1],Table6[[#This Row],[Combined Name]],AllWeights5[bldgvint],F$3)</f>
        <v>0</v>
      </c>
      <c r="G714" s="20">
        <f>SUMIFS(AllWeights5[Weighting % (BT &amp; CZ per Era)],AllWeights5[Column1],Table6[[#This Row],[Combined Name]],AllWeights5[bldgvint],G$3)</f>
        <v>0</v>
      </c>
      <c r="H714" s="20">
        <f>SUMIFS(AllWeights5[Weighting % (BT &amp; CZ per Era)],AllWeights5[Column1],Table6[[#This Row],[Combined Name]],AllWeights5[bldgvint],H$3)</f>
        <v>0</v>
      </c>
      <c r="I714" s="20">
        <f>SUMIFS(AllWeights5[Weighting % (BT &amp; CZ per Era)],AllWeights5[Column1],Table6[[#This Row],[Combined Name]],AllWeights5[bldgvint],I$3)</f>
        <v>0</v>
      </c>
      <c r="J714" s="20">
        <f>SUMIFS(AllWeights5[Weighting % (BT &amp; CZ per Era)],AllWeights5[Column1],Table6[[#This Row],[Combined Name]],AllWeights5[bldgvint],J$3)</f>
        <v>0</v>
      </c>
      <c r="K714" s="20">
        <f>SUMIFS(AllWeights5[Weighting % (BT &amp; CZ per Era)],AllWeights5[Column1],Table6[[#This Row],[Combined Name]],AllWeights5[bldgvint],K$3)</f>
        <v>0</v>
      </c>
      <c r="L714" s="20">
        <f>SUMIFS(AllWeights5[Weighting % (BT &amp; CZ per Era)],AllWeights5[Column1],Table6[[#This Row],[Combined Name]],AllWeights5[bldgvint],L$3)</f>
        <v>0</v>
      </c>
      <c r="M714" s="20">
        <f>SUMIFS(AllWeights5[Weighting % (BT &amp; CZ per Era)],AllWeights5[Column1],Table6[[#This Row],[Combined Name]],AllWeights5[bldgvint],M$3)</f>
        <v>0.75</v>
      </c>
      <c r="N714" s="20">
        <f>SUMIFS(AllWeights5[Weighting % (BT &amp; CZ per Era)],AllWeights5[Column1],Table6[[#This Row],[Combined Name]],AllWeights5[bldgvint],N$3)</f>
        <v>0.25</v>
      </c>
      <c r="O714" s="20">
        <f>SUMIFS(AllWeights5[Weighting % (BT &amp; CZ per Era)],AllWeights5[Column1],Table6[[#This Row],[Combined Name]],AllWeights5[bldgvint],O$3)</f>
        <v>0</v>
      </c>
      <c r="P714" s="20">
        <f>SUMIFS(AllWeights5[Weighting % (BT &amp; CZ per Era)],AllWeights5[Column1],Table6[[#This Row],[Combined Name]],AllWeights5[bldgvint],P$3)</f>
        <v>0</v>
      </c>
      <c r="Q714" s="20">
        <f>SUMIFS(AllWeights5[Weighting % (BT &amp; CZ per Era)],AllWeights5[Column1],Table6[[#This Row],[Combined Name]],AllWeights5[bldgvint],Q$3)</f>
        <v>0</v>
      </c>
      <c r="R714" s="20">
        <f>SUMIFS(AllWeights5[Weighting % (BT &amp; CZ per Era)],AllWeights5[Column1],Table6[[#This Row],[Combined Name]],AllWeights5[bldgvint],R$3)</f>
        <v>0</v>
      </c>
      <c r="S714" s="20">
        <f>SUMIFS(AllWeights5[Weighting % (BT &amp; CZ per Era)],AllWeights5[Column1],Table6[[#This Row],[Combined Name]],AllWeights5[bldgvint],S$3)</f>
        <v>0</v>
      </c>
      <c r="T714" s="20">
        <f>SUMIFS(AllWeights5[Weighting % (BT &amp; CZ per Era)],AllWeights5[Column1],Table6[[#This Row],[Combined Name]],AllWeights5[bldgvint],T$3)</f>
        <v>0</v>
      </c>
      <c r="U714" s="20">
        <f>SUM(Table6[[#This Row],[1975]:[MH85]])</f>
        <v>1</v>
      </c>
    </row>
    <row r="715" spans="1:21" hidden="1" x14ac:dyDescent="0.3">
      <c r="A715" s="23" t="s">
        <v>2329</v>
      </c>
      <c r="B715" s="23" t="s">
        <v>50</v>
      </c>
      <c r="C715" s="23" t="s">
        <v>20</v>
      </c>
      <c r="D715" s="23" t="s">
        <v>19</v>
      </c>
      <c r="E715" s="23" t="s">
        <v>900</v>
      </c>
      <c r="F715" s="20">
        <f>SUMIFS(AllWeights5[Weighting % (BT &amp; CZ per Era)],AllWeights5[Column1],Table6[[#This Row],[Combined Name]],AllWeights5[bldgvint],F$3)</f>
        <v>0</v>
      </c>
      <c r="G715" s="20">
        <f>SUMIFS(AllWeights5[Weighting % (BT &amp; CZ per Era)],AllWeights5[Column1],Table6[[#This Row],[Combined Name]],AllWeights5[bldgvint],G$3)</f>
        <v>0</v>
      </c>
      <c r="H715" s="20">
        <f>SUMIFS(AllWeights5[Weighting % (BT &amp; CZ per Era)],AllWeights5[Column1],Table6[[#This Row],[Combined Name]],AllWeights5[bldgvint],H$3)</f>
        <v>0</v>
      </c>
      <c r="I715" s="20">
        <f>SUMIFS(AllWeights5[Weighting % (BT &amp; CZ per Era)],AllWeights5[Column1],Table6[[#This Row],[Combined Name]],AllWeights5[bldgvint],I$3)</f>
        <v>0</v>
      </c>
      <c r="J715" s="20">
        <f>SUMIFS(AllWeights5[Weighting % (BT &amp; CZ per Era)],AllWeights5[Column1],Table6[[#This Row],[Combined Name]],AllWeights5[bldgvint],J$3)</f>
        <v>0</v>
      </c>
      <c r="K715" s="20">
        <f>SUMIFS(AllWeights5[Weighting % (BT &amp; CZ per Era)],AllWeights5[Column1],Table6[[#This Row],[Combined Name]],AllWeights5[bldgvint],K$3)</f>
        <v>0</v>
      </c>
      <c r="L715" s="20">
        <f>SUMIFS(AllWeights5[Weighting % (BT &amp; CZ per Era)],AllWeights5[Column1],Table6[[#This Row],[Combined Name]],AllWeights5[bldgvint],L$3)</f>
        <v>0</v>
      </c>
      <c r="M715" s="20">
        <f>SUMIFS(AllWeights5[Weighting % (BT &amp; CZ per Era)],AllWeights5[Column1],Table6[[#This Row],[Combined Name]],AllWeights5[bldgvint],M$3)</f>
        <v>0</v>
      </c>
      <c r="N715" s="20">
        <f>SUMIFS(AllWeights5[Weighting % (BT &amp; CZ per Era)],AllWeights5[Column1],Table6[[#This Row],[Combined Name]],AllWeights5[bldgvint],N$3)</f>
        <v>0</v>
      </c>
      <c r="O715" s="20">
        <f>SUMIFS(AllWeights5[Weighting % (BT &amp; CZ per Era)],AllWeights5[Column1],Table6[[#This Row],[Combined Name]],AllWeights5[bldgvint],O$3)</f>
        <v>1</v>
      </c>
      <c r="P715" s="20">
        <f>SUMIFS(AllWeights5[Weighting % (BT &amp; CZ per Era)],AllWeights5[Column1],Table6[[#This Row],[Combined Name]],AllWeights5[bldgvint],P$3)</f>
        <v>0</v>
      </c>
      <c r="Q715" s="20">
        <f>SUMIFS(AllWeights5[Weighting % (BT &amp; CZ per Era)],AllWeights5[Column1],Table6[[#This Row],[Combined Name]],AllWeights5[bldgvint],Q$3)</f>
        <v>0</v>
      </c>
      <c r="R715" s="20">
        <f>SUMIFS(AllWeights5[Weighting % (BT &amp; CZ per Era)],AllWeights5[Column1],Table6[[#This Row],[Combined Name]],AllWeights5[bldgvint],R$3)</f>
        <v>0</v>
      </c>
      <c r="S715" s="20">
        <f>SUMIFS(AllWeights5[Weighting % (BT &amp; CZ per Era)],AllWeights5[Column1],Table6[[#This Row],[Combined Name]],AllWeights5[bldgvint],S$3)</f>
        <v>0</v>
      </c>
      <c r="T715" s="20">
        <f>SUMIFS(AllWeights5[Weighting % (BT &amp; CZ per Era)],AllWeights5[Column1],Table6[[#This Row],[Combined Name]],AllWeights5[bldgvint],T$3)</f>
        <v>0</v>
      </c>
      <c r="U715" s="20">
        <f>SUM(Table6[[#This Row],[1975]:[MH85]])</f>
        <v>1</v>
      </c>
    </row>
    <row r="716" spans="1:21" hidden="1" x14ac:dyDescent="0.3">
      <c r="A716" s="23" t="s">
        <v>2329</v>
      </c>
      <c r="B716" s="23" t="s">
        <v>50</v>
      </c>
      <c r="C716" s="23" t="s">
        <v>21</v>
      </c>
      <c r="D716" s="23" t="s">
        <v>16</v>
      </c>
      <c r="E716" s="23" t="s">
        <v>901</v>
      </c>
      <c r="F716" s="20">
        <f>SUMIFS(AllWeights5[Weighting % (BT &amp; CZ per Era)],AllWeights5[Column1],Table6[[#This Row],[Combined Name]],AllWeights5[bldgvint],F$3)</f>
        <v>0.51447738584721914</v>
      </c>
      <c r="G716" s="20">
        <f>SUMIFS(AllWeights5[Weighting % (BT &amp; CZ per Era)],AllWeights5[Column1],Table6[[#This Row],[Combined Name]],AllWeights5[bldgvint],G$3)</f>
        <v>0.33196277861934642</v>
      </c>
      <c r="H716" s="20">
        <f>SUMIFS(AllWeights5[Weighting % (BT &amp; CZ per Era)],AllWeights5[Column1],Table6[[#This Row],[Combined Name]],AllWeights5[bldgvint],H$3)</f>
        <v>0.1535598355334343</v>
      </c>
      <c r="I716" s="20">
        <f>SUMIFS(AllWeights5[Weighting % (BT &amp; CZ per Era)],AllWeights5[Column1],Table6[[#This Row],[Combined Name]],AllWeights5[bldgvint],I$3)</f>
        <v>0</v>
      </c>
      <c r="J716" s="20">
        <f>SUMIFS(AllWeights5[Weighting % (BT &amp; CZ per Era)],AllWeights5[Column1],Table6[[#This Row],[Combined Name]],AllWeights5[bldgvint],J$3)</f>
        <v>0</v>
      </c>
      <c r="K716" s="20">
        <f>SUMIFS(AllWeights5[Weighting % (BT &amp; CZ per Era)],AllWeights5[Column1],Table6[[#This Row],[Combined Name]],AllWeights5[bldgvint],K$3)</f>
        <v>0</v>
      </c>
      <c r="L716" s="20">
        <f>SUMIFS(AllWeights5[Weighting % (BT &amp; CZ per Era)],AllWeights5[Column1],Table6[[#This Row],[Combined Name]],AllWeights5[bldgvint],L$3)</f>
        <v>0</v>
      </c>
      <c r="M716" s="20">
        <f>SUMIFS(AllWeights5[Weighting % (BT &amp; CZ per Era)],AllWeights5[Column1],Table6[[#This Row],[Combined Name]],AllWeights5[bldgvint],M$3)</f>
        <v>0</v>
      </c>
      <c r="N716" s="20">
        <f>SUMIFS(AllWeights5[Weighting % (BT &amp; CZ per Era)],AllWeights5[Column1],Table6[[#This Row],[Combined Name]],AllWeights5[bldgvint],N$3)</f>
        <v>0</v>
      </c>
      <c r="O716" s="20">
        <f>SUMIFS(AllWeights5[Weighting % (BT &amp; CZ per Era)],AllWeights5[Column1],Table6[[#This Row],[Combined Name]],AllWeights5[bldgvint],O$3)</f>
        <v>0</v>
      </c>
      <c r="P716" s="20">
        <f>SUMIFS(AllWeights5[Weighting % (BT &amp; CZ per Era)],AllWeights5[Column1],Table6[[#This Row],[Combined Name]],AllWeights5[bldgvint],P$3)</f>
        <v>0</v>
      </c>
      <c r="Q716" s="20">
        <f>SUMIFS(AllWeights5[Weighting % (BT &amp; CZ per Era)],AllWeights5[Column1],Table6[[#This Row],[Combined Name]],AllWeights5[bldgvint],Q$3)</f>
        <v>0</v>
      </c>
      <c r="R716" s="20">
        <f>SUMIFS(AllWeights5[Weighting % (BT &amp; CZ per Era)],AllWeights5[Column1],Table6[[#This Row],[Combined Name]],AllWeights5[bldgvint],R$3)</f>
        <v>0</v>
      </c>
      <c r="S716" s="20">
        <f>SUMIFS(AllWeights5[Weighting % (BT &amp; CZ per Era)],AllWeights5[Column1],Table6[[#This Row],[Combined Name]],AllWeights5[bldgvint],S$3)</f>
        <v>0</v>
      </c>
      <c r="T716" s="20">
        <f>SUMIFS(AllWeights5[Weighting % (BT &amp; CZ per Era)],AllWeights5[Column1],Table6[[#This Row],[Combined Name]],AllWeights5[bldgvint],T$3)</f>
        <v>0</v>
      </c>
      <c r="U716" s="20">
        <f>SUM(Table6[[#This Row],[1975]:[MH85]])</f>
        <v>0.99999999999999989</v>
      </c>
    </row>
    <row r="717" spans="1:21" hidden="1" x14ac:dyDescent="0.3">
      <c r="A717" s="23" t="s">
        <v>2329</v>
      </c>
      <c r="B717" s="23" t="s">
        <v>50</v>
      </c>
      <c r="C717" s="23" t="s">
        <v>21</v>
      </c>
      <c r="D717" s="23" t="s">
        <v>11</v>
      </c>
      <c r="E717" s="23" t="s">
        <v>902</v>
      </c>
      <c r="F717" s="20">
        <f>SUMIFS(AllWeights5[Weighting % (BT &amp; CZ per Era)],AllWeights5[Column1],Table6[[#This Row],[Combined Name]],AllWeights5[bldgvint],F$3)</f>
        <v>0</v>
      </c>
      <c r="G717" s="20">
        <f>SUMIFS(AllWeights5[Weighting % (BT &amp; CZ per Era)],AllWeights5[Column1],Table6[[#This Row],[Combined Name]],AllWeights5[bldgvint],G$3)</f>
        <v>0</v>
      </c>
      <c r="H717" s="20">
        <f>SUMIFS(AllWeights5[Weighting % (BT &amp; CZ per Era)],AllWeights5[Column1],Table6[[#This Row],[Combined Name]],AllWeights5[bldgvint],H$3)</f>
        <v>0</v>
      </c>
      <c r="I717" s="20">
        <f>SUMIFS(AllWeights5[Weighting % (BT &amp; CZ per Era)],AllWeights5[Column1],Table6[[#This Row],[Combined Name]],AllWeights5[bldgvint],I$3)</f>
        <v>0.59098992294013042</v>
      </c>
      <c r="J717" s="20">
        <f>SUMIFS(AllWeights5[Weighting % (BT &amp; CZ per Era)],AllWeights5[Column1],Table6[[#This Row],[Combined Name]],AllWeights5[bldgvint],J$3)</f>
        <v>0.14878482513337285</v>
      </c>
      <c r="K717" s="20">
        <f>SUMIFS(AllWeights5[Weighting % (BT &amp; CZ per Era)],AllWeights5[Column1],Table6[[#This Row],[Combined Name]],AllWeights5[bldgvint],K$3)</f>
        <v>0.14878482513337285</v>
      </c>
      <c r="L717" s="20">
        <f>SUMIFS(AllWeights5[Weighting % (BT &amp; CZ per Era)],AllWeights5[Column1],Table6[[#This Row],[Combined Name]],AllWeights5[bldgvint],L$3)</f>
        <v>0.11144042679312388</v>
      </c>
      <c r="M717" s="20">
        <f>SUMIFS(AllWeights5[Weighting % (BT &amp; CZ per Era)],AllWeights5[Column1],Table6[[#This Row],[Combined Name]],AllWeights5[bldgvint],M$3)</f>
        <v>0</v>
      </c>
      <c r="N717" s="20">
        <f>SUMIFS(AllWeights5[Weighting % (BT &amp; CZ per Era)],AllWeights5[Column1],Table6[[#This Row],[Combined Name]],AllWeights5[bldgvint],N$3)</f>
        <v>0</v>
      </c>
      <c r="O717" s="20">
        <f>SUMIFS(AllWeights5[Weighting % (BT &amp; CZ per Era)],AllWeights5[Column1],Table6[[#This Row],[Combined Name]],AllWeights5[bldgvint],O$3)</f>
        <v>0</v>
      </c>
      <c r="P717" s="20">
        <f>SUMIFS(AllWeights5[Weighting % (BT &amp; CZ per Era)],AllWeights5[Column1],Table6[[#This Row],[Combined Name]],AllWeights5[bldgvint],P$3)</f>
        <v>0</v>
      </c>
      <c r="Q717" s="20">
        <f>SUMIFS(AllWeights5[Weighting % (BT &amp; CZ per Era)],AllWeights5[Column1],Table6[[#This Row],[Combined Name]],AllWeights5[bldgvint],Q$3)</f>
        <v>0</v>
      </c>
      <c r="R717" s="20">
        <f>SUMIFS(AllWeights5[Weighting % (BT &amp; CZ per Era)],AllWeights5[Column1],Table6[[#This Row],[Combined Name]],AllWeights5[bldgvint],R$3)</f>
        <v>0</v>
      </c>
      <c r="S717" s="20">
        <f>SUMIFS(AllWeights5[Weighting % (BT &amp; CZ per Era)],AllWeights5[Column1],Table6[[#This Row],[Combined Name]],AllWeights5[bldgvint],S$3)</f>
        <v>0</v>
      </c>
      <c r="T717" s="20">
        <f>SUMIFS(AllWeights5[Weighting % (BT &amp; CZ per Era)],AllWeights5[Column1],Table6[[#This Row],[Combined Name]],AllWeights5[bldgvint],T$3)</f>
        <v>0</v>
      </c>
      <c r="U717" s="20">
        <f>SUM(Table6[[#This Row],[1975]:[MH85]])</f>
        <v>1</v>
      </c>
    </row>
    <row r="718" spans="1:21" hidden="1" x14ac:dyDescent="0.3">
      <c r="A718" s="23" t="s">
        <v>2329</v>
      </c>
      <c r="B718" s="23" t="s">
        <v>50</v>
      </c>
      <c r="C718" s="23" t="s">
        <v>21</v>
      </c>
      <c r="D718" s="23" t="s">
        <v>14</v>
      </c>
      <c r="E718" s="23" t="s">
        <v>903</v>
      </c>
      <c r="F718" s="20">
        <f>SUMIFS(AllWeights5[Weighting % (BT &amp; CZ per Era)],AllWeights5[Column1],Table6[[#This Row],[Combined Name]],AllWeights5[bldgvint],F$3)</f>
        <v>0</v>
      </c>
      <c r="G718" s="20">
        <f>SUMIFS(AllWeights5[Weighting % (BT &amp; CZ per Era)],AllWeights5[Column1],Table6[[#This Row],[Combined Name]],AllWeights5[bldgvint],G$3)</f>
        <v>0</v>
      </c>
      <c r="H718" s="20">
        <f>SUMIFS(AllWeights5[Weighting % (BT &amp; CZ per Era)],AllWeights5[Column1],Table6[[#This Row],[Combined Name]],AllWeights5[bldgvint],H$3)</f>
        <v>0</v>
      </c>
      <c r="I718" s="20">
        <f>SUMIFS(AllWeights5[Weighting % (BT &amp; CZ per Era)],AllWeights5[Column1],Table6[[#This Row],[Combined Name]],AllWeights5[bldgvint],I$3)</f>
        <v>0</v>
      </c>
      <c r="J718" s="20">
        <f>SUMIFS(AllWeights5[Weighting % (BT &amp; CZ per Era)],AllWeights5[Column1],Table6[[#This Row],[Combined Name]],AllWeights5[bldgvint],J$3)</f>
        <v>0</v>
      </c>
      <c r="K718" s="20">
        <f>SUMIFS(AllWeights5[Weighting % (BT &amp; CZ per Era)],AllWeights5[Column1],Table6[[#This Row],[Combined Name]],AllWeights5[bldgvint],K$3)</f>
        <v>0</v>
      </c>
      <c r="L718" s="20">
        <f>SUMIFS(AllWeights5[Weighting % (BT &amp; CZ per Era)],AllWeights5[Column1],Table6[[#This Row],[Combined Name]],AllWeights5[bldgvint],L$3)</f>
        <v>0</v>
      </c>
      <c r="M718" s="20">
        <f>SUMIFS(AllWeights5[Weighting % (BT &amp; CZ per Era)],AllWeights5[Column1],Table6[[#This Row],[Combined Name]],AllWeights5[bldgvint],M$3)</f>
        <v>0.75049900199600794</v>
      </c>
      <c r="N718" s="20">
        <f>SUMIFS(AllWeights5[Weighting % (BT &amp; CZ per Era)],AllWeights5[Column1],Table6[[#This Row],[Combined Name]],AllWeights5[bldgvint],N$3)</f>
        <v>0.249500998003992</v>
      </c>
      <c r="O718" s="20">
        <f>SUMIFS(AllWeights5[Weighting % (BT &amp; CZ per Era)],AllWeights5[Column1],Table6[[#This Row],[Combined Name]],AllWeights5[bldgvint],O$3)</f>
        <v>0</v>
      </c>
      <c r="P718" s="20">
        <f>SUMIFS(AllWeights5[Weighting % (BT &amp; CZ per Era)],AllWeights5[Column1],Table6[[#This Row],[Combined Name]],AllWeights5[bldgvint],P$3)</f>
        <v>0</v>
      </c>
      <c r="Q718" s="20">
        <f>SUMIFS(AllWeights5[Weighting % (BT &amp; CZ per Era)],AllWeights5[Column1],Table6[[#This Row],[Combined Name]],AllWeights5[bldgvint],Q$3)</f>
        <v>0</v>
      </c>
      <c r="R718" s="20">
        <f>SUMIFS(AllWeights5[Weighting % (BT &amp; CZ per Era)],AllWeights5[Column1],Table6[[#This Row],[Combined Name]],AllWeights5[bldgvint],R$3)</f>
        <v>0</v>
      </c>
      <c r="S718" s="20">
        <f>SUMIFS(AllWeights5[Weighting % (BT &amp; CZ per Era)],AllWeights5[Column1],Table6[[#This Row],[Combined Name]],AllWeights5[bldgvint],S$3)</f>
        <v>0</v>
      </c>
      <c r="T718" s="20">
        <f>SUMIFS(AllWeights5[Weighting % (BT &amp; CZ per Era)],AllWeights5[Column1],Table6[[#This Row],[Combined Name]],AllWeights5[bldgvint],T$3)</f>
        <v>0</v>
      </c>
      <c r="U718" s="20">
        <f>SUM(Table6[[#This Row],[1975]:[MH85]])</f>
        <v>1</v>
      </c>
    </row>
    <row r="719" spans="1:21" hidden="1" x14ac:dyDescent="0.3">
      <c r="A719" s="23" t="s">
        <v>2329</v>
      </c>
      <c r="B719" s="23" t="s">
        <v>50</v>
      </c>
      <c r="C719" s="23" t="s">
        <v>21</v>
      </c>
      <c r="D719" s="23" t="s">
        <v>19</v>
      </c>
      <c r="E719" s="23" t="s">
        <v>904</v>
      </c>
      <c r="F719" s="20">
        <f>SUMIFS(AllWeights5[Weighting % (BT &amp; CZ per Era)],AllWeights5[Column1],Table6[[#This Row],[Combined Name]],AllWeights5[bldgvint],F$3)</f>
        <v>0</v>
      </c>
      <c r="G719" s="20">
        <f>SUMIFS(AllWeights5[Weighting % (BT &amp; CZ per Era)],AllWeights5[Column1],Table6[[#This Row],[Combined Name]],AllWeights5[bldgvint],G$3)</f>
        <v>0</v>
      </c>
      <c r="H719" s="20">
        <f>SUMIFS(AllWeights5[Weighting % (BT &amp; CZ per Era)],AllWeights5[Column1],Table6[[#This Row],[Combined Name]],AllWeights5[bldgvint],H$3)</f>
        <v>0</v>
      </c>
      <c r="I719" s="20">
        <f>SUMIFS(AllWeights5[Weighting % (BT &amp; CZ per Era)],AllWeights5[Column1],Table6[[#This Row],[Combined Name]],AllWeights5[bldgvint],I$3)</f>
        <v>0</v>
      </c>
      <c r="J719" s="20">
        <f>SUMIFS(AllWeights5[Weighting % (BT &amp; CZ per Era)],AllWeights5[Column1],Table6[[#This Row],[Combined Name]],AllWeights5[bldgvint],J$3)</f>
        <v>0</v>
      </c>
      <c r="K719" s="20">
        <f>SUMIFS(AllWeights5[Weighting % (BT &amp; CZ per Era)],AllWeights5[Column1],Table6[[#This Row],[Combined Name]],AllWeights5[bldgvint],K$3)</f>
        <v>0</v>
      </c>
      <c r="L719" s="20">
        <f>SUMIFS(AllWeights5[Weighting % (BT &amp; CZ per Era)],AllWeights5[Column1],Table6[[#This Row],[Combined Name]],AllWeights5[bldgvint],L$3)</f>
        <v>0</v>
      </c>
      <c r="M719" s="20">
        <f>SUMIFS(AllWeights5[Weighting % (BT &amp; CZ per Era)],AllWeights5[Column1],Table6[[#This Row],[Combined Name]],AllWeights5[bldgvint],M$3)</f>
        <v>0</v>
      </c>
      <c r="N719" s="20">
        <f>SUMIFS(AllWeights5[Weighting % (BT &amp; CZ per Era)],AllWeights5[Column1],Table6[[#This Row],[Combined Name]],AllWeights5[bldgvint],N$3)</f>
        <v>0</v>
      </c>
      <c r="O719" s="20">
        <f>SUMIFS(AllWeights5[Weighting % (BT &amp; CZ per Era)],AllWeights5[Column1],Table6[[#This Row],[Combined Name]],AllWeights5[bldgvint],O$3)</f>
        <v>1</v>
      </c>
      <c r="P719" s="20">
        <f>SUMIFS(AllWeights5[Weighting % (BT &amp; CZ per Era)],AllWeights5[Column1],Table6[[#This Row],[Combined Name]],AllWeights5[bldgvint],P$3)</f>
        <v>0</v>
      </c>
      <c r="Q719" s="20">
        <f>SUMIFS(AllWeights5[Weighting % (BT &amp; CZ per Era)],AllWeights5[Column1],Table6[[#This Row],[Combined Name]],AllWeights5[bldgvint],Q$3)</f>
        <v>0</v>
      </c>
      <c r="R719" s="20">
        <f>SUMIFS(AllWeights5[Weighting % (BT &amp; CZ per Era)],AllWeights5[Column1],Table6[[#This Row],[Combined Name]],AllWeights5[bldgvint],R$3)</f>
        <v>0</v>
      </c>
      <c r="S719" s="20">
        <f>SUMIFS(AllWeights5[Weighting % (BT &amp; CZ per Era)],AllWeights5[Column1],Table6[[#This Row],[Combined Name]],AllWeights5[bldgvint],S$3)</f>
        <v>0</v>
      </c>
      <c r="T719" s="20">
        <f>SUMIFS(AllWeights5[Weighting % (BT &amp; CZ per Era)],AllWeights5[Column1],Table6[[#This Row],[Combined Name]],AllWeights5[bldgvint],T$3)</f>
        <v>0</v>
      </c>
      <c r="U719" s="20">
        <f>SUM(Table6[[#This Row],[1975]:[MH85]])</f>
        <v>1</v>
      </c>
    </row>
    <row r="720" spans="1:21" hidden="1" x14ac:dyDescent="0.3">
      <c r="A720" s="23" t="s">
        <v>2329</v>
      </c>
      <c r="B720" s="23" t="s">
        <v>50</v>
      </c>
      <c r="C720" s="23" t="s">
        <v>22</v>
      </c>
      <c r="D720" s="23" t="s">
        <v>16</v>
      </c>
      <c r="E720" s="23" t="s">
        <v>905</v>
      </c>
      <c r="F720" s="20">
        <f>SUMIFS(AllWeights5[Weighting % (BT &amp; CZ per Era)],AllWeights5[Column1],Table6[[#This Row],[Combined Name]],AllWeights5[bldgvint],F$3)</f>
        <v>0.43103448275862066</v>
      </c>
      <c r="G720" s="20">
        <f>SUMIFS(AllWeights5[Weighting % (BT &amp; CZ per Era)],AllWeights5[Column1],Table6[[#This Row],[Combined Name]],AllWeights5[bldgvint],G$3)</f>
        <v>0.38161824599511268</v>
      </c>
      <c r="H720" s="20">
        <f>SUMIFS(AllWeights5[Weighting % (BT &amp; CZ per Era)],AllWeights5[Column1],Table6[[#This Row],[Combined Name]],AllWeights5[bldgvint],H$3)</f>
        <v>0.18734727124626663</v>
      </c>
      <c r="I720" s="20">
        <f>SUMIFS(AllWeights5[Weighting % (BT &amp; CZ per Era)],AllWeights5[Column1],Table6[[#This Row],[Combined Name]],AllWeights5[bldgvint],I$3)</f>
        <v>0</v>
      </c>
      <c r="J720" s="20">
        <f>SUMIFS(AllWeights5[Weighting % (BT &amp; CZ per Era)],AllWeights5[Column1],Table6[[#This Row],[Combined Name]],AllWeights5[bldgvint],J$3)</f>
        <v>0</v>
      </c>
      <c r="K720" s="20">
        <f>SUMIFS(AllWeights5[Weighting % (BT &amp; CZ per Era)],AllWeights5[Column1],Table6[[#This Row],[Combined Name]],AllWeights5[bldgvint],K$3)</f>
        <v>0</v>
      </c>
      <c r="L720" s="20">
        <f>SUMIFS(AllWeights5[Weighting % (BT &amp; CZ per Era)],AllWeights5[Column1],Table6[[#This Row],[Combined Name]],AllWeights5[bldgvint],L$3)</f>
        <v>0</v>
      </c>
      <c r="M720" s="20">
        <f>SUMIFS(AllWeights5[Weighting % (BT &amp; CZ per Era)],AllWeights5[Column1],Table6[[#This Row],[Combined Name]],AllWeights5[bldgvint],M$3)</f>
        <v>0</v>
      </c>
      <c r="N720" s="20">
        <f>SUMIFS(AllWeights5[Weighting % (BT &amp; CZ per Era)],AllWeights5[Column1],Table6[[#This Row],[Combined Name]],AllWeights5[bldgvint],N$3)</f>
        <v>0</v>
      </c>
      <c r="O720" s="20">
        <f>SUMIFS(AllWeights5[Weighting % (BT &amp; CZ per Era)],AllWeights5[Column1],Table6[[#This Row],[Combined Name]],AllWeights5[bldgvint],O$3)</f>
        <v>0</v>
      </c>
      <c r="P720" s="20">
        <f>SUMIFS(AllWeights5[Weighting % (BT &amp; CZ per Era)],AllWeights5[Column1],Table6[[#This Row],[Combined Name]],AllWeights5[bldgvint],P$3)</f>
        <v>0</v>
      </c>
      <c r="Q720" s="20">
        <f>SUMIFS(AllWeights5[Weighting % (BT &amp; CZ per Era)],AllWeights5[Column1],Table6[[#This Row],[Combined Name]],AllWeights5[bldgvint],Q$3)</f>
        <v>0</v>
      </c>
      <c r="R720" s="20">
        <f>SUMIFS(AllWeights5[Weighting % (BT &amp; CZ per Era)],AllWeights5[Column1],Table6[[#This Row],[Combined Name]],AllWeights5[bldgvint],R$3)</f>
        <v>0</v>
      </c>
      <c r="S720" s="20">
        <f>SUMIFS(AllWeights5[Weighting % (BT &amp; CZ per Era)],AllWeights5[Column1],Table6[[#This Row],[Combined Name]],AllWeights5[bldgvint],S$3)</f>
        <v>0</v>
      </c>
      <c r="T720" s="20">
        <f>SUMIFS(AllWeights5[Weighting % (BT &amp; CZ per Era)],AllWeights5[Column1],Table6[[#This Row],[Combined Name]],AllWeights5[bldgvint],T$3)</f>
        <v>0</v>
      </c>
      <c r="U720" s="20">
        <f>SUM(Table6[[#This Row],[1975]:[MH85]])</f>
        <v>0.99999999999999989</v>
      </c>
    </row>
    <row r="721" spans="1:21" hidden="1" x14ac:dyDescent="0.3">
      <c r="A721" s="23" t="s">
        <v>2329</v>
      </c>
      <c r="B721" s="23" t="s">
        <v>50</v>
      </c>
      <c r="C721" s="23" t="s">
        <v>22</v>
      </c>
      <c r="D721" s="23" t="s">
        <v>11</v>
      </c>
      <c r="E721" s="23" t="s">
        <v>906</v>
      </c>
      <c r="F721" s="20">
        <f>SUMIFS(AllWeights5[Weighting % (BT &amp; CZ per Era)],AllWeights5[Column1],Table6[[#This Row],[Combined Name]],AllWeights5[bldgvint],F$3)</f>
        <v>0</v>
      </c>
      <c r="G721" s="20">
        <f>SUMIFS(AllWeights5[Weighting % (BT &amp; CZ per Era)],AllWeights5[Column1],Table6[[#This Row],[Combined Name]],AllWeights5[bldgvint],G$3)</f>
        <v>0</v>
      </c>
      <c r="H721" s="20">
        <f>SUMIFS(AllWeights5[Weighting % (BT &amp; CZ per Era)],AllWeights5[Column1],Table6[[#This Row],[Combined Name]],AllWeights5[bldgvint],H$3)</f>
        <v>0</v>
      </c>
      <c r="I721" s="20">
        <f>SUMIFS(AllWeights5[Weighting % (BT &amp; CZ per Era)],AllWeights5[Column1],Table6[[#This Row],[Combined Name]],AllWeights5[bldgvint],I$3)</f>
        <v>0.40592334494773519</v>
      </c>
      <c r="J721" s="20">
        <f>SUMIFS(AllWeights5[Weighting % (BT &amp; CZ per Era)],AllWeights5[Column1],Table6[[#This Row],[Combined Name]],AllWeights5[bldgvint],J$3)</f>
        <v>0.21602787456445993</v>
      </c>
      <c r="K721" s="20">
        <f>SUMIFS(AllWeights5[Weighting % (BT &amp; CZ per Era)],AllWeights5[Column1],Table6[[#This Row],[Combined Name]],AllWeights5[bldgvint],K$3)</f>
        <v>0.21602787456445993</v>
      </c>
      <c r="L721" s="20">
        <f>SUMIFS(AllWeights5[Weighting % (BT &amp; CZ per Era)],AllWeights5[Column1],Table6[[#This Row],[Combined Name]],AllWeights5[bldgvint],L$3)</f>
        <v>0.16202090592334498</v>
      </c>
      <c r="M721" s="20">
        <f>SUMIFS(AllWeights5[Weighting % (BT &amp; CZ per Era)],AllWeights5[Column1],Table6[[#This Row],[Combined Name]],AllWeights5[bldgvint],M$3)</f>
        <v>0</v>
      </c>
      <c r="N721" s="20">
        <f>SUMIFS(AllWeights5[Weighting % (BT &amp; CZ per Era)],AllWeights5[Column1],Table6[[#This Row],[Combined Name]],AllWeights5[bldgvint],N$3)</f>
        <v>0</v>
      </c>
      <c r="O721" s="20">
        <f>SUMIFS(AllWeights5[Weighting % (BT &amp; CZ per Era)],AllWeights5[Column1],Table6[[#This Row],[Combined Name]],AllWeights5[bldgvint],O$3)</f>
        <v>0</v>
      </c>
      <c r="P721" s="20">
        <f>SUMIFS(AllWeights5[Weighting % (BT &amp; CZ per Era)],AllWeights5[Column1],Table6[[#This Row],[Combined Name]],AllWeights5[bldgvint],P$3)</f>
        <v>0</v>
      </c>
      <c r="Q721" s="20">
        <f>SUMIFS(AllWeights5[Weighting % (BT &amp; CZ per Era)],AllWeights5[Column1],Table6[[#This Row],[Combined Name]],AllWeights5[bldgvint],Q$3)</f>
        <v>0</v>
      </c>
      <c r="R721" s="20">
        <f>SUMIFS(AllWeights5[Weighting % (BT &amp; CZ per Era)],AllWeights5[Column1],Table6[[#This Row],[Combined Name]],AllWeights5[bldgvint],R$3)</f>
        <v>0</v>
      </c>
      <c r="S721" s="20">
        <f>SUMIFS(AllWeights5[Weighting % (BT &amp; CZ per Era)],AllWeights5[Column1],Table6[[#This Row],[Combined Name]],AllWeights5[bldgvint],S$3)</f>
        <v>0</v>
      </c>
      <c r="T721" s="20">
        <f>SUMIFS(AllWeights5[Weighting % (BT &amp; CZ per Era)],AllWeights5[Column1],Table6[[#This Row],[Combined Name]],AllWeights5[bldgvint],T$3)</f>
        <v>0</v>
      </c>
      <c r="U721" s="20">
        <f>SUM(Table6[[#This Row],[1975]:[MH85]])</f>
        <v>1</v>
      </c>
    </row>
    <row r="722" spans="1:21" hidden="1" x14ac:dyDescent="0.3">
      <c r="A722" s="23" t="s">
        <v>2329</v>
      </c>
      <c r="B722" s="23" t="s">
        <v>50</v>
      </c>
      <c r="C722" s="23" t="s">
        <v>22</v>
      </c>
      <c r="D722" s="23" t="s">
        <v>14</v>
      </c>
      <c r="E722" s="23" t="s">
        <v>907</v>
      </c>
      <c r="F722" s="20">
        <f>SUMIFS(AllWeights5[Weighting % (BT &amp; CZ per Era)],AllWeights5[Column1],Table6[[#This Row],[Combined Name]],AllWeights5[bldgvint],F$3)</f>
        <v>0</v>
      </c>
      <c r="G722" s="20">
        <f>SUMIFS(AllWeights5[Weighting % (BT &amp; CZ per Era)],AllWeights5[Column1],Table6[[#This Row],[Combined Name]],AllWeights5[bldgvint],G$3)</f>
        <v>0</v>
      </c>
      <c r="H722" s="20">
        <f>SUMIFS(AllWeights5[Weighting % (BT &amp; CZ per Era)],AllWeights5[Column1],Table6[[#This Row],[Combined Name]],AllWeights5[bldgvint],H$3)</f>
        <v>0</v>
      </c>
      <c r="I722" s="20">
        <f>SUMIFS(AllWeights5[Weighting % (BT &amp; CZ per Era)],AllWeights5[Column1],Table6[[#This Row],[Combined Name]],AllWeights5[bldgvint],I$3)</f>
        <v>0</v>
      </c>
      <c r="J722" s="20">
        <f>SUMIFS(AllWeights5[Weighting % (BT &amp; CZ per Era)],AllWeights5[Column1],Table6[[#This Row],[Combined Name]],AllWeights5[bldgvint],J$3)</f>
        <v>0</v>
      </c>
      <c r="K722" s="20">
        <f>SUMIFS(AllWeights5[Weighting % (BT &amp; CZ per Era)],AllWeights5[Column1],Table6[[#This Row],[Combined Name]],AllWeights5[bldgvint],K$3)</f>
        <v>0</v>
      </c>
      <c r="L722" s="20">
        <f>SUMIFS(AllWeights5[Weighting % (BT &amp; CZ per Era)],AllWeights5[Column1],Table6[[#This Row],[Combined Name]],AllWeights5[bldgvint],L$3)</f>
        <v>0</v>
      </c>
      <c r="M722" s="20">
        <f>SUMIFS(AllWeights5[Weighting % (BT &amp; CZ per Era)],AllWeights5[Column1],Table6[[#This Row],[Combined Name]],AllWeights5[bldgvint],M$3)</f>
        <v>0.75000000000000011</v>
      </c>
      <c r="N722" s="20">
        <f>SUMIFS(AllWeights5[Weighting % (BT &amp; CZ per Era)],AllWeights5[Column1],Table6[[#This Row],[Combined Name]],AllWeights5[bldgvint],N$3)</f>
        <v>0.25</v>
      </c>
      <c r="O722" s="20">
        <f>SUMIFS(AllWeights5[Weighting % (BT &amp; CZ per Era)],AllWeights5[Column1],Table6[[#This Row],[Combined Name]],AllWeights5[bldgvint],O$3)</f>
        <v>0</v>
      </c>
      <c r="P722" s="20">
        <f>SUMIFS(AllWeights5[Weighting % (BT &amp; CZ per Era)],AllWeights5[Column1],Table6[[#This Row],[Combined Name]],AllWeights5[bldgvint],P$3)</f>
        <v>0</v>
      </c>
      <c r="Q722" s="20">
        <f>SUMIFS(AllWeights5[Weighting % (BT &amp; CZ per Era)],AllWeights5[Column1],Table6[[#This Row],[Combined Name]],AllWeights5[bldgvint],Q$3)</f>
        <v>0</v>
      </c>
      <c r="R722" s="20">
        <f>SUMIFS(AllWeights5[Weighting % (BT &amp; CZ per Era)],AllWeights5[Column1],Table6[[#This Row],[Combined Name]],AllWeights5[bldgvint],R$3)</f>
        <v>0</v>
      </c>
      <c r="S722" s="20">
        <f>SUMIFS(AllWeights5[Weighting % (BT &amp; CZ per Era)],AllWeights5[Column1],Table6[[#This Row],[Combined Name]],AllWeights5[bldgvint],S$3)</f>
        <v>0</v>
      </c>
      <c r="T722" s="20">
        <f>SUMIFS(AllWeights5[Weighting % (BT &amp; CZ per Era)],AllWeights5[Column1],Table6[[#This Row],[Combined Name]],AllWeights5[bldgvint],T$3)</f>
        <v>0</v>
      </c>
      <c r="U722" s="20">
        <f>SUM(Table6[[#This Row],[1975]:[MH85]])</f>
        <v>1</v>
      </c>
    </row>
    <row r="723" spans="1:21" hidden="1" x14ac:dyDescent="0.3">
      <c r="A723" s="23" t="s">
        <v>2329</v>
      </c>
      <c r="B723" s="23" t="s">
        <v>50</v>
      </c>
      <c r="C723" s="23" t="s">
        <v>22</v>
      </c>
      <c r="D723" s="23" t="s">
        <v>19</v>
      </c>
      <c r="E723" s="23" t="s">
        <v>908</v>
      </c>
      <c r="F723" s="20">
        <f>SUMIFS(AllWeights5[Weighting % (BT &amp; CZ per Era)],AllWeights5[Column1],Table6[[#This Row],[Combined Name]],AllWeights5[bldgvint],F$3)</f>
        <v>0</v>
      </c>
      <c r="G723" s="20">
        <f>SUMIFS(AllWeights5[Weighting % (BT &amp; CZ per Era)],AllWeights5[Column1],Table6[[#This Row],[Combined Name]],AllWeights5[bldgvint],G$3)</f>
        <v>0</v>
      </c>
      <c r="H723" s="20">
        <f>SUMIFS(AllWeights5[Weighting % (BT &amp; CZ per Era)],AllWeights5[Column1],Table6[[#This Row],[Combined Name]],AllWeights5[bldgvint],H$3)</f>
        <v>0</v>
      </c>
      <c r="I723" s="20">
        <f>SUMIFS(AllWeights5[Weighting % (BT &amp; CZ per Era)],AllWeights5[Column1],Table6[[#This Row],[Combined Name]],AllWeights5[bldgvint],I$3)</f>
        <v>0</v>
      </c>
      <c r="J723" s="20">
        <f>SUMIFS(AllWeights5[Weighting % (BT &amp; CZ per Era)],AllWeights5[Column1],Table6[[#This Row],[Combined Name]],AllWeights5[bldgvint],J$3)</f>
        <v>0</v>
      </c>
      <c r="K723" s="20">
        <f>SUMIFS(AllWeights5[Weighting % (BT &amp; CZ per Era)],AllWeights5[Column1],Table6[[#This Row],[Combined Name]],AllWeights5[bldgvint],K$3)</f>
        <v>0</v>
      </c>
      <c r="L723" s="20">
        <f>SUMIFS(AllWeights5[Weighting % (BT &amp; CZ per Era)],AllWeights5[Column1],Table6[[#This Row],[Combined Name]],AllWeights5[bldgvint],L$3)</f>
        <v>0</v>
      </c>
      <c r="M723" s="20">
        <f>SUMIFS(AllWeights5[Weighting % (BT &amp; CZ per Era)],AllWeights5[Column1],Table6[[#This Row],[Combined Name]],AllWeights5[bldgvint],M$3)</f>
        <v>0</v>
      </c>
      <c r="N723" s="20">
        <f>SUMIFS(AllWeights5[Weighting % (BT &amp; CZ per Era)],AllWeights5[Column1],Table6[[#This Row],[Combined Name]],AllWeights5[bldgvint],N$3)</f>
        <v>0</v>
      </c>
      <c r="O723" s="20">
        <f>SUMIFS(AllWeights5[Weighting % (BT &amp; CZ per Era)],AllWeights5[Column1],Table6[[#This Row],[Combined Name]],AllWeights5[bldgvint],O$3)</f>
        <v>1</v>
      </c>
      <c r="P723" s="20">
        <f>SUMIFS(AllWeights5[Weighting % (BT &amp; CZ per Era)],AllWeights5[Column1],Table6[[#This Row],[Combined Name]],AllWeights5[bldgvint],P$3)</f>
        <v>0</v>
      </c>
      <c r="Q723" s="20">
        <f>SUMIFS(AllWeights5[Weighting % (BT &amp; CZ per Era)],AllWeights5[Column1],Table6[[#This Row],[Combined Name]],AllWeights5[bldgvint],Q$3)</f>
        <v>0</v>
      </c>
      <c r="R723" s="20">
        <f>SUMIFS(AllWeights5[Weighting % (BT &amp; CZ per Era)],AllWeights5[Column1],Table6[[#This Row],[Combined Name]],AllWeights5[bldgvint],R$3)</f>
        <v>0</v>
      </c>
      <c r="S723" s="20">
        <f>SUMIFS(AllWeights5[Weighting % (BT &amp; CZ per Era)],AllWeights5[Column1],Table6[[#This Row],[Combined Name]],AllWeights5[bldgvint],S$3)</f>
        <v>0</v>
      </c>
      <c r="T723" s="20">
        <f>SUMIFS(AllWeights5[Weighting % (BT &amp; CZ per Era)],AllWeights5[Column1],Table6[[#This Row],[Combined Name]],AllWeights5[bldgvint],T$3)</f>
        <v>0</v>
      </c>
      <c r="U723" s="20">
        <f>SUM(Table6[[#This Row],[1975]:[MH85]])</f>
        <v>1</v>
      </c>
    </row>
    <row r="724" spans="1:21" hidden="1" x14ac:dyDescent="0.3">
      <c r="A724" s="23" t="s">
        <v>2329</v>
      </c>
      <c r="B724" s="23" t="s">
        <v>50</v>
      </c>
      <c r="C724" s="23" t="s">
        <v>23</v>
      </c>
      <c r="D724" s="23" t="s">
        <v>16</v>
      </c>
      <c r="E724" s="23" t="s">
        <v>909</v>
      </c>
      <c r="F724" s="20">
        <f>SUMIFS(AllWeights5[Weighting % (BT &amp; CZ per Era)],AllWeights5[Column1],Table6[[#This Row],[Combined Name]],AllWeights5[bldgvint],F$3)</f>
        <v>0.42622461170848269</v>
      </c>
      <c r="G724" s="20">
        <f>SUMIFS(AllWeights5[Weighting % (BT &amp; CZ per Era)],AllWeights5[Column1],Table6[[#This Row],[Combined Name]],AllWeights5[bldgvint],G$3)</f>
        <v>0.39068100358422936</v>
      </c>
      <c r="H724" s="20">
        <f>SUMIFS(AllWeights5[Weighting % (BT &amp; CZ per Era)],AllWeights5[Column1],Table6[[#This Row],[Combined Name]],AllWeights5[bldgvint],H$3)</f>
        <v>0.18309438470728792</v>
      </c>
      <c r="I724" s="20">
        <f>SUMIFS(AllWeights5[Weighting % (BT &amp; CZ per Era)],AllWeights5[Column1],Table6[[#This Row],[Combined Name]],AllWeights5[bldgvint],I$3)</f>
        <v>0</v>
      </c>
      <c r="J724" s="20">
        <f>SUMIFS(AllWeights5[Weighting % (BT &amp; CZ per Era)],AllWeights5[Column1],Table6[[#This Row],[Combined Name]],AllWeights5[bldgvint],J$3)</f>
        <v>0</v>
      </c>
      <c r="K724" s="20">
        <f>SUMIFS(AllWeights5[Weighting % (BT &amp; CZ per Era)],AllWeights5[Column1],Table6[[#This Row],[Combined Name]],AllWeights5[bldgvint],K$3)</f>
        <v>0</v>
      </c>
      <c r="L724" s="20">
        <f>SUMIFS(AllWeights5[Weighting % (BT &amp; CZ per Era)],AllWeights5[Column1],Table6[[#This Row],[Combined Name]],AllWeights5[bldgvint],L$3)</f>
        <v>0</v>
      </c>
      <c r="M724" s="20">
        <f>SUMIFS(AllWeights5[Weighting % (BT &amp; CZ per Era)],AllWeights5[Column1],Table6[[#This Row],[Combined Name]],AllWeights5[bldgvint],M$3)</f>
        <v>0</v>
      </c>
      <c r="N724" s="20">
        <f>SUMIFS(AllWeights5[Weighting % (BT &amp; CZ per Era)],AllWeights5[Column1],Table6[[#This Row],[Combined Name]],AllWeights5[bldgvint],N$3)</f>
        <v>0</v>
      </c>
      <c r="O724" s="20">
        <f>SUMIFS(AllWeights5[Weighting % (BT &amp; CZ per Era)],AllWeights5[Column1],Table6[[#This Row],[Combined Name]],AllWeights5[bldgvint],O$3)</f>
        <v>0</v>
      </c>
      <c r="P724" s="20">
        <f>SUMIFS(AllWeights5[Weighting % (BT &amp; CZ per Era)],AllWeights5[Column1],Table6[[#This Row],[Combined Name]],AllWeights5[bldgvint],P$3)</f>
        <v>0</v>
      </c>
      <c r="Q724" s="20">
        <f>SUMIFS(AllWeights5[Weighting % (BT &amp; CZ per Era)],AllWeights5[Column1],Table6[[#This Row],[Combined Name]],AllWeights5[bldgvint],Q$3)</f>
        <v>0</v>
      </c>
      <c r="R724" s="20">
        <f>SUMIFS(AllWeights5[Weighting % (BT &amp; CZ per Era)],AllWeights5[Column1],Table6[[#This Row],[Combined Name]],AllWeights5[bldgvint],R$3)</f>
        <v>0</v>
      </c>
      <c r="S724" s="20">
        <f>SUMIFS(AllWeights5[Weighting % (BT &amp; CZ per Era)],AllWeights5[Column1],Table6[[#This Row],[Combined Name]],AllWeights5[bldgvint],S$3)</f>
        <v>0</v>
      </c>
      <c r="T724" s="20">
        <f>SUMIFS(AllWeights5[Weighting % (BT &amp; CZ per Era)],AllWeights5[Column1],Table6[[#This Row],[Combined Name]],AllWeights5[bldgvint],T$3)</f>
        <v>0</v>
      </c>
      <c r="U724" s="20">
        <f>SUM(Table6[[#This Row],[1975]:[MH85]])</f>
        <v>1</v>
      </c>
    </row>
    <row r="725" spans="1:21" hidden="1" x14ac:dyDescent="0.3">
      <c r="A725" s="23" t="s">
        <v>2329</v>
      </c>
      <c r="B725" s="23" t="s">
        <v>50</v>
      </c>
      <c r="C725" s="23" t="s">
        <v>23</v>
      </c>
      <c r="D725" s="23" t="s">
        <v>11</v>
      </c>
      <c r="E725" s="23" t="s">
        <v>910</v>
      </c>
      <c r="F725" s="20">
        <f>SUMIFS(AllWeights5[Weighting % (BT &amp; CZ per Era)],AllWeights5[Column1],Table6[[#This Row],[Combined Name]],AllWeights5[bldgvint],F$3)</f>
        <v>0</v>
      </c>
      <c r="G725" s="20">
        <f>SUMIFS(AllWeights5[Weighting % (BT &amp; CZ per Era)],AllWeights5[Column1],Table6[[#This Row],[Combined Name]],AllWeights5[bldgvint],G$3)</f>
        <v>0</v>
      </c>
      <c r="H725" s="20">
        <f>SUMIFS(AllWeights5[Weighting % (BT &amp; CZ per Era)],AllWeights5[Column1],Table6[[#This Row],[Combined Name]],AllWeights5[bldgvint],H$3)</f>
        <v>0</v>
      </c>
      <c r="I725" s="20">
        <f>SUMIFS(AllWeights5[Weighting % (BT &amp; CZ per Era)],AllWeights5[Column1],Table6[[#This Row],[Combined Name]],AllWeights5[bldgvint],I$3)</f>
        <v>0.4089121887287025</v>
      </c>
      <c r="J725" s="20">
        <f>SUMIFS(AllWeights5[Weighting % (BT &amp; CZ per Era)],AllWeights5[Column1],Table6[[#This Row],[Combined Name]],AllWeights5[bldgvint],J$3)</f>
        <v>0.21494102228047185</v>
      </c>
      <c r="K725" s="20">
        <f>SUMIFS(AllWeights5[Weighting % (BT &amp; CZ per Era)],AllWeights5[Column1],Table6[[#This Row],[Combined Name]],AllWeights5[bldgvint],K$3)</f>
        <v>0.21494102228047185</v>
      </c>
      <c r="L725" s="20">
        <f>SUMIFS(AllWeights5[Weighting % (BT &amp; CZ per Era)],AllWeights5[Column1],Table6[[#This Row],[Combined Name]],AllWeights5[bldgvint],L$3)</f>
        <v>0.16120576671035386</v>
      </c>
      <c r="M725" s="20">
        <f>SUMIFS(AllWeights5[Weighting % (BT &amp; CZ per Era)],AllWeights5[Column1],Table6[[#This Row],[Combined Name]],AllWeights5[bldgvint],M$3)</f>
        <v>0</v>
      </c>
      <c r="N725" s="20">
        <f>SUMIFS(AllWeights5[Weighting % (BT &amp; CZ per Era)],AllWeights5[Column1],Table6[[#This Row],[Combined Name]],AllWeights5[bldgvint],N$3)</f>
        <v>0</v>
      </c>
      <c r="O725" s="20">
        <f>SUMIFS(AllWeights5[Weighting % (BT &amp; CZ per Era)],AllWeights5[Column1],Table6[[#This Row],[Combined Name]],AllWeights5[bldgvint],O$3)</f>
        <v>0</v>
      </c>
      <c r="P725" s="20">
        <f>SUMIFS(AllWeights5[Weighting % (BT &amp; CZ per Era)],AllWeights5[Column1],Table6[[#This Row],[Combined Name]],AllWeights5[bldgvint],P$3)</f>
        <v>0</v>
      </c>
      <c r="Q725" s="20">
        <f>SUMIFS(AllWeights5[Weighting % (BT &amp; CZ per Era)],AllWeights5[Column1],Table6[[#This Row],[Combined Name]],AllWeights5[bldgvint],Q$3)</f>
        <v>0</v>
      </c>
      <c r="R725" s="20">
        <f>SUMIFS(AllWeights5[Weighting % (BT &amp; CZ per Era)],AllWeights5[Column1],Table6[[#This Row],[Combined Name]],AllWeights5[bldgvint],R$3)</f>
        <v>0</v>
      </c>
      <c r="S725" s="20">
        <f>SUMIFS(AllWeights5[Weighting % (BT &amp; CZ per Era)],AllWeights5[Column1],Table6[[#This Row],[Combined Name]],AllWeights5[bldgvint],S$3)</f>
        <v>0</v>
      </c>
      <c r="T725" s="20">
        <f>SUMIFS(AllWeights5[Weighting % (BT &amp; CZ per Era)],AllWeights5[Column1],Table6[[#This Row],[Combined Name]],AllWeights5[bldgvint],T$3)</f>
        <v>0</v>
      </c>
      <c r="U725" s="20">
        <f>SUM(Table6[[#This Row],[1975]:[MH85]])</f>
        <v>1</v>
      </c>
    </row>
    <row r="726" spans="1:21" hidden="1" x14ac:dyDescent="0.3">
      <c r="A726" s="23" t="s">
        <v>2329</v>
      </c>
      <c r="B726" s="23" t="s">
        <v>50</v>
      </c>
      <c r="C726" s="23" t="s">
        <v>23</v>
      </c>
      <c r="D726" s="23" t="s">
        <v>14</v>
      </c>
      <c r="E726" s="23" t="s">
        <v>911</v>
      </c>
      <c r="F726" s="20">
        <f>SUMIFS(AllWeights5[Weighting % (BT &amp; CZ per Era)],AllWeights5[Column1],Table6[[#This Row],[Combined Name]],AllWeights5[bldgvint],F$3)</f>
        <v>0</v>
      </c>
      <c r="G726" s="20">
        <f>SUMIFS(AllWeights5[Weighting % (BT &amp; CZ per Era)],AllWeights5[Column1],Table6[[#This Row],[Combined Name]],AllWeights5[bldgvint],G$3)</f>
        <v>0</v>
      </c>
      <c r="H726" s="20">
        <f>SUMIFS(AllWeights5[Weighting % (BT &amp; CZ per Era)],AllWeights5[Column1],Table6[[#This Row],[Combined Name]],AllWeights5[bldgvint],H$3)</f>
        <v>0</v>
      </c>
      <c r="I726" s="20">
        <f>SUMIFS(AllWeights5[Weighting % (BT &amp; CZ per Era)],AllWeights5[Column1],Table6[[#This Row],[Combined Name]],AllWeights5[bldgvint],I$3)</f>
        <v>0</v>
      </c>
      <c r="J726" s="20">
        <f>SUMIFS(AllWeights5[Weighting % (BT &amp; CZ per Era)],AllWeights5[Column1],Table6[[#This Row],[Combined Name]],AllWeights5[bldgvint],J$3)</f>
        <v>0</v>
      </c>
      <c r="K726" s="20">
        <f>SUMIFS(AllWeights5[Weighting % (BT &amp; CZ per Era)],AllWeights5[Column1],Table6[[#This Row],[Combined Name]],AllWeights5[bldgvint],K$3)</f>
        <v>0</v>
      </c>
      <c r="L726" s="20">
        <f>SUMIFS(AllWeights5[Weighting % (BT &amp; CZ per Era)],AllWeights5[Column1],Table6[[#This Row],[Combined Name]],AllWeights5[bldgvint],L$3)</f>
        <v>0</v>
      </c>
      <c r="M726" s="20">
        <f>SUMIFS(AllWeights5[Weighting % (BT &amp; CZ per Era)],AllWeights5[Column1],Table6[[#This Row],[Combined Name]],AllWeights5[bldgvint],M$3)</f>
        <v>0.75</v>
      </c>
      <c r="N726" s="20">
        <f>SUMIFS(AllWeights5[Weighting % (BT &amp; CZ per Era)],AllWeights5[Column1],Table6[[#This Row],[Combined Name]],AllWeights5[bldgvint],N$3)</f>
        <v>0.25</v>
      </c>
      <c r="O726" s="20">
        <f>SUMIFS(AllWeights5[Weighting % (BT &amp; CZ per Era)],AllWeights5[Column1],Table6[[#This Row],[Combined Name]],AllWeights5[bldgvint],O$3)</f>
        <v>0</v>
      </c>
      <c r="P726" s="20">
        <f>SUMIFS(AllWeights5[Weighting % (BT &amp; CZ per Era)],AllWeights5[Column1],Table6[[#This Row],[Combined Name]],AllWeights5[bldgvint],P$3)</f>
        <v>0</v>
      </c>
      <c r="Q726" s="20">
        <f>SUMIFS(AllWeights5[Weighting % (BT &amp; CZ per Era)],AllWeights5[Column1],Table6[[#This Row],[Combined Name]],AllWeights5[bldgvint],Q$3)</f>
        <v>0</v>
      </c>
      <c r="R726" s="20">
        <f>SUMIFS(AllWeights5[Weighting % (BT &amp; CZ per Era)],AllWeights5[Column1],Table6[[#This Row],[Combined Name]],AllWeights5[bldgvint],R$3)</f>
        <v>0</v>
      </c>
      <c r="S726" s="20">
        <f>SUMIFS(AllWeights5[Weighting % (BT &amp; CZ per Era)],AllWeights5[Column1],Table6[[#This Row],[Combined Name]],AllWeights5[bldgvint],S$3)</f>
        <v>0</v>
      </c>
      <c r="T726" s="20">
        <f>SUMIFS(AllWeights5[Weighting % (BT &amp; CZ per Era)],AllWeights5[Column1],Table6[[#This Row],[Combined Name]],AllWeights5[bldgvint],T$3)</f>
        <v>0</v>
      </c>
      <c r="U726" s="20">
        <f>SUM(Table6[[#This Row],[1975]:[MH85]])</f>
        <v>1</v>
      </c>
    </row>
    <row r="727" spans="1:21" hidden="1" x14ac:dyDescent="0.3">
      <c r="A727" s="23" t="s">
        <v>2329</v>
      </c>
      <c r="B727" s="23" t="s">
        <v>50</v>
      </c>
      <c r="C727" s="23" t="s">
        <v>23</v>
      </c>
      <c r="D727" s="23" t="s">
        <v>19</v>
      </c>
      <c r="E727" s="23" t="s">
        <v>912</v>
      </c>
      <c r="F727" s="20">
        <f>SUMIFS(AllWeights5[Weighting % (BT &amp; CZ per Era)],AllWeights5[Column1],Table6[[#This Row],[Combined Name]],AllWeights5[bldgvint],F$3)</f>
        <v>0</v>
      </c>
      <c r="G727" s="20">
        <f>SUMIFS(AllWeights5[Weighting % (BT &amp; CZ per Era)],AllWeights5[Column1],Table6[[#This Row],[Combined Name]],AllWeights5[bldgvint],G$3)</f>
        <v>0</v>
      </c>
      <c r="H727" s="20">
        <f>SUMIFS(AllWeights5[Weighting % (BT &amp; CZ per Era)],AllWeights5[Column1],Table6[[#This Row],[Combined Name]],AllWeights5[bldgvint],H$3)</f>
        <v>0</v>
      </c>
      <c r="I727" s="20">
        <f>SUMIFS(AllWeights5[Weighting % (BT &amp; CZ per Era)],AllWeights5[Column1],Table6[[#This Row],[Combined Name]],AllWeights5[bldgvint],I$3)</f>
        <v>0</v>
      </c>
      <c r="J727" s="20">
        <f>SUMIFS(AllWeights5[Weighting % (BT &amp; CZ per Era)],AllWeights5[Column1],Table6[[#This Row],[Combined Name]],AllWeights5[bldgvint],J$3)</f>
        <v>0</v>
      </c>
      <c r="K727" s="20">
        <f>SUMIFS(AllWeights5[Weighting % (BT &amp; CZ per Era)],AllWeights5[Column1],Table6[[#This Row],[Combined Name]],AllWeights5[bldgvint],K$3)</f>
        <v>0</v>
      </c>
      <c r="L727" s="20">
        <f>SUMIFS(AllWeights5[Weighting % (BT &amp; CZ per Era)],AllWeights5[Column1],Table6[[#This Row],[Combined Name]],AllWeights5[bldgvint],L$3)</f>
        <v>0</v>
      </c>
      <c r="M727" s="20">
        <f>SUMIFS(AllWeights5[Weighting % (BT &amp; CZ per Era)],AllWeights5[Column1],Table6[[#This Row],[Combined Name]],AllWeights5[bldgvint],M$3)</f>
        <v>0</v>
      </c>
      <c r="N727" s="20">
        <f>SUMIFS(AllWeights5[Weighting % (BT &amp; CZ per Era)],AllWeights5[Column1],Table6[[#This Row],[Combined Name]],AllWeights5[bldgvint],N$3)</f>
        <v>0</v>
      </c>
      <c r="O727" s="20">
        <f>SUMIFS(AllWeights5[Weighting % (BT &amp; CZ per Era)],AllWeights5[Column1],Table6[[#This Row],[Combined Name]],AllWeights5[bldgvint],O$3)</f>
        <v>1</v>
      </c>
      <c r="P727" s="20">
        <f>SUMIFS(AllWeights5[Weighting % (BT &amp; CZ per Era)],AllWeights5[Column1],Table6[[#This Row],[Combined Name]],AllWeights5[bldgvint],P$3)</f>
        <v>0</v>
      </c>
      <c r="Q727" s="20">
        <f>SUMIFS(AllWeights5[Weighting % (BT &amp; CZ per Era)],AllWeights5[Column1],Table6[[#This Row],[Combined Name]],AllWeights5[bldgvint],Q$3)</f>
        <v>0</v>
      </c>
      <c r="R727" s="20">
        <f>SUMIFS(AllWeights5[Weighting % (BT &amp; CZ per Era)],AllWeights5[Column1],Table6[[#This Row],[Combined Name]],AllWeights5[bldgvint],R$3)</f>
        <v>0</v>
      </c>
      <c r="S727" s="20">
        <f>SUMIFS(AllWeights5[Weighting % (BT &amp; CZ per Era)],AllWeights5[Column1],Table6[[#This Row],[Combined Name]],AllWeights5[bldgvint],S$3)</f>
        <v>0</v>
      </c>
      <c r="T727" s="20">
        <f>SUMIFS(AllWeights5[Weighting % (BT &amp; CZ per Era)],AllWeights5[Column1],Table6[[#This Row],[Combined Name]],AllWeights5[bldgvint],T$3)</f>
        <v>0</v>
      </c>
      <c r="U727" s="20">
        <f>SUM(Table6[[#This Row],[1975]:[MH85]])</f>
        <v>1</v>
      </c>
    </row>
    <row r="728" spans="1:21" hidden="1" x14ac:dyDescent="0.3">
      <c r="A728" s="23" t="s">
        <v>2329</v>
      </c>
      <c r="B728" s="23" t="s">
        <v>50</v>
      </c>
      <c r="C728" s="23" t="s">
        <v>31</v>
      </c>
      <c r="D728" s="23" t="s">
        <v>16</v>
      </c>
      <c r="E728" s="23" t="s">
        <v>1673</v>
      </c>
      <c r="F728" s="20">
        <f>SUMIFS(AllWeights5[Weighting % (BT &amp; CZ per Era)],AllWeights5[Column1],Table6[[#This Row],[Combined Name]],AllWeights5[bldgvint],F$3)</f>
        <v>0.37960967084182934</v>
      </c>
      <c r="G728" s="20">
        <f>SUMIFS(AllWeights5[Weighting % (BT &amp; CZ per Era)],AllWeights5[Column1],Table6[[#This Row],[Combined Name]],AllWeights5[bldgvint],G$3)</f>
        <v>0.48887270608796973</v>
      </c>
      <c r="H728" s="20">
        <f>SUMIFS(AllWeights5[Weighting % (BT &amp; CZ per Era)],AllWeights5[Column1],Table6[[#This Row],[Combined Name]],AllWeights5[bldgvint],H$3)</f>
        <v>0.13151762307020101</v>
      </c>
      <c r="I728" s="20">
        <f>SUMIFS(AllWeights5[Weighting % (BT &amp; CZ per Era)],AllWeights5[Column1],Table6[[#This Row],[Combined Name]],AllWeights5[bldgvint],I$3)</f>
        <v>0</v>
      </c>
      <c r="J728" s="20">
        <f>SUMIFS(AllWeights5[Weighting % (BT &amp; CZ per Era)],AllWeights5[Column1],Table6[[#This Row],[Combined Name]],AllWeights5[bldgvint],J$3)</f>
        <v>0</v>
      </c>
      <c r="K728" s="20">
        <f>SUMIFS(AllWeights5[Weighting % (BT &amp; CZ per Era)],AllWeights5[Column1],Table6[[#This Row],[Combined Name]],AllWeights5[bldgvint],K$3)</f>
        <v>0</v>
      </c>
      <c r="L728" s="20">
        <f>SUMIFS(AllWeights5[Weighting % (BT &amp; CZ per Era)],AllWeights5[Column1],Table6[[#This Row],[Combined Name]],AllWeights5[bldgvint],L$3)</f>
        <v>0</v>
      </c>
      <c r="M728" s="20">
        <f>SUMIFS(AllWeights5[Weighting % (BT &amp; CZ per Era)],AllWeights5[Column1],Table6[[#This Row],[Combined Name]],AllWeights5[bldgvint],M$3)</f>
        <v>0</v>
      </c>
      <c r="N728" s="20">
        <f>SUMIFS(AllWeights5[Weighting % (BT &amp; CZ per Era)],AllWeights5[Column1],Table6[[#This Row],[Combined Name]],AllWeights5[bldgvint],N$3)</f>
        <v>0</v>
      </c>
      <c r="O728" s="20">
        <f>SUMIFS(AllWeights5[Weighting % (BT &amp; CZ per Era)],AllWeights5[Column1],Table6[[#This Row],[Combined Name]],AllWeights5[bldgvint],O$3)</f>
        <v>0</v>
      </c>
      <c r="P728" s="20">
        <f>SUMIFS(AllWeights5[Weighting % (BT &amp; CZ per Era)],AllWeights5[Column1],Table6[[#This Row],[Combined Name]],AllWeights5[bldgvint],P$3)</f>
        <v>0</v>
      </c>
      <c r="Q728" s="20">
        <f>SUMIFS(AllWeights5[Weighting % (BT &amp; CZ per Era)],AllWeights5[Column1],Table6[[#This Row],[Combined Name]],AllWeights5[bldgvint],Q$3)</f>
        <v>0</v>
      </c>
      <c r="R728" s="20">
        <f>SUMIFS(AllWeights5[Weighting % (BT &amp; CZ per Era)],AllWeights5[Column1],Table6[[#This Row],[Combined Name]],AllWeights5[bldgvint],R$3)</f>
        <v>0</v>
      </c>
      <c r="S728" s="20">
        <f>SUMIFS(AllWeights5[Weighting % (BT &amp; CZ per Era)],AllWeights5[Column1],Table6[[#This Row],[Combined Name]],AllWeights5[bldgvint],S$3)</f>
        <v>0</v>
      </c>
      <c r="T728" s="20">
        <f>SUMIFS(AllWeights5[Weighting % (BT &amp; CZ per Era)],AllWeights5[Column1],Table6[[#This Row],[Combined Name]],AllWeights5[bldgvint],T$3)</f>
        <v>0</v>
      </c>
      <c r="U728" s="20">
        <f>SUM(Table6[[#This Row],[1975]:[MH85]])</f>
        <v>1.0000000000000002</v>
      </c>
    </row>
    <row r="729" spans="1:21" hidden="1" x14ac:dyDescent="0.3">
      <c r="A729" s="23" t="s">
        <v>2329</v>
      </c>
      <c r="B729" s="23" t="s">
        <v>50</v>
      </c>
      <c r="C729" s="23" t="s">
        <v>31</v>
      </c>
      <c r="D729" s="23" t="s">
        <v>11</v>
      </c>
      <c r="E729" s="23" t="s">
        <v>1674</v>
      </c>
      <c r="F729" s="20">
        <f>SUMIFS(AllWeights5[Weighting % (BT &amp; CZ per Era)],AllWeights5[Column1],Table6[[#This Row],[Combined Name]],AllWeights5[bldgvint],F$3)</f>
        <v>0</v>
      </c>
      <c r="G729" s="20">
        <f>SUMIFS(AllWeights5[Weighting % (BT &amp; CZ per Era)],AllWeights5[Column1],Table6[[#This Row],[Combined Name]],AllWeights5[bldgvint],G$3)</f>
        <v>0</v>
      </c>
      <c r="H729" s="20">
        <f>SUMIFS(AllWeights5[Weighting % (BT &amp; CZ per Era)],AllWeights5[Column1],Table6[[#This Row],[Combined Name]],AllWeights5[bldgvint],H$3)</f>
        <v>0</v>
      </c>
      <c r="I729" s="20">
        <f>SUMIFS(AllWeights5[Weighting % (BT &amp; CZ per Era)],AllWeights5[Column1],Table6[[#This Row],[Combined Name]],AllWeights5[bldgvint],I$3)</f>
        <v>0.44866511377889268</v>
      </c>
      <c r="J729" s="20">
        <f>SUMIFS(AllWeights5[Weighting % (BT &amp; CZ per Era)],AllWeights5[Column1],Table6[[#This Row],[Combined Name]],AllWeights5[bldgvint],J$3)</f>
        <v>0.20050170220390609</v>
      </c>
      <c r="K729" s="20">
        <f>SUMIFS(AllWeights5[Weighting % (BT &amp; CZ per Era)],AllWeights5[Column1],Table6[[#This Row],[Combined Name]],AllWeights5[bldgvint],K$3)</f>
        <v>0.20050170220390609</v>
      </c>
      <c r="L729" s="20">
        <f>SUMIFS(AllWeights5[Weighting % (BT &amp; CZ per Era)],AllWeights5[Column1],Table6[[#This Row],[Combined Name]],AllWeights5[bldgvint],L$3)</f>
        <v>0.15033148181329509</v>
      </c>
      <c r="M729" s="20">
        <f>SUMIFS(AllWeights5[Weighting % (BT &amp; CZ per Era)],AllWeights5[Column1],Table6[[#This Row],[Combined Name]],AllWeights5[bldgvint],M$3)</f>
        <v>0</v>
      </c>
      <c r="N729" s="20">
        <f>SUMIFS(AllWeights5[Weighting % (BT &amp; CZ per Era)],AllWeights5[Column1],Table6[[#This Row],[Combined Name]],AllWeights5[bldgvint],N$3)</f>
        <v>0</v>
      </c>
      <c r="O729" s="20">
        <f>SUMIFS(AllWeights5[Weighting % (BT &amp; CZ per Era)],AllWeights5[Column1],Table6[[#This Row],[Combined Name]],AllWeights5[bldgvint],O$3)</f>
        <v>0</v>
      </c>
      <c r="P729" s="20">
        <f>SUMIFS(AllWeights5[Weighting % (BT &amp; CZ per Era)],AllWeights5[Column1],Table6[[#This Row],[Combined Name]],AllWeights5[bldgvint],P$3)</f>
        <v>0</v>
      </c>
      <c r="Q729" s="20">
        <f>SUMIFS(AllWeights5[Weighting % (BT &amp; CZ per Era)],AllWeights5[Column1],Table6[[#This Row],[Combined Name]],AllWeights5[bldgvint],Q$3)</f>
        <v>0</v>
      </c>
      <c r="R729" s="20">
        <f>SUMIFS(AllWeights5[Weighting % (BT &amp; CZ per Era)],AllWeights5[Column1],Table6[[#This Row],[Combined Name]],AllWeights5[bldgvint],R$3)</f>
        <v>0</v>
      </c>
      <c r="S729" s="20">
        <f>SUMIFS(AllWeights5[Weighting % (BT &amp; CZ per Era)],AllWeights5[Column1],Table6[[#This Row],[Combined Name]],AllWeights5[bldgvint],S$3)</f>
        <v>0</v>
      </c>
      <c r="T729" s="20">
        <f>SUMIFS(AllWeights5[Weighting % (BT &amp; CZ per Era)],AllWeights5[Column1],Table6[[#This Row],[Combined Name]],AllWeights5[bldgvint],T$3)</f>
        <v>0</v>
      </c>
      <c r="U729" s="20">
        <f>SUM(Table6[[#This Row],[1975]:[MH85]])</f>
        <v>1</v>
      </c>
    </row>
    <row r="730" spans="1:21" hidden="1" x14ac:dyDescent="0.3">
      <c r="A730" s="23" t="s">
        <v>2329</v>
      </c>
      <c r="B730" s="23" t="s">
        <v>50</v>
      </c>
      <c r="C730" s="23" t="s">
        <v>31</v>
      </c>
      <c r="D730" s="23" t="s">
        <v>14</v>
      </c>
      <c r="E730" s="23" t="s">
        <v>1675</v>
      </c>
      <c r="F730" s="20">
        <f>SUMIFS(AllWeights5[Weighting % (BT &amp; CZ per Era)],AllWeights5[Column1],Table6[[#This Row],[Combined Name]],AllWeights5[bldgvint],F$3)</f>
        <v>0</v>
      </c>
      <c r="G730" s="20">
        <f>SUMIFS(AllWeights5[Weighting % (BT &amp; CZ per Era)],AllWeights5[Column1],Table6[[#This Row],[Combined Name]],AllWeights5[bldgvint],G$3)</f>
        <v>0</v>
      </c>
      <c r="H730" s="20">
        <f>SUMIFS(AllWeights5[Weighting % (BT &amp; CZ per Era)],AllWeights5[Column1],Table6[[#This Row],[Combined Name]],AllWeights5[bldgvint],H$3)</f>
        <v>0</v>
      </c>
      <c r="I730" s="20">
        <f>SUMIFS(AllWeights5[Weighting % (BT &amp; CZ per Era)],AllWeights5[Column1],Table6[[#This Row],[Combined Name]],AllWeights5[bldgvint],I$3)</f>
        <v>0</v>
      </c>
      <c r="J730" s="20">
        <f>SUMIFS(AllWeights5[Weighting % (BT &amp; CZ per Era)],AllWeights5[Column1],Table6[[#This Row],[Combined Name]],AllWeights5[bldgvint],J$3)</f>
        <v>0</v>
      </c>
      <c r="K730" s="20">
        <f>SUMIFS(AllWeights5[Weighting % (BT &amp; CZ per Era)],AllWeights5[Column1],Table6[[#This Row],[Combined Name]],AllWeights5[bldgvint],K$3)</f>
        <v>0</v>
      </c>
      <c r="L730" s="20">
        <f>SUMIFS(AllWeights5[Weighting % (BT &amp; CZ per Era)],AllWeights5[Column1],Table6[[#This Row],[Combined Name]],AllWeights5[bldgvint],L$3)</f>
        <v>0</v>
      </c>
      <c r="M730" s="20">
        <f>SUMIFS(AllWeights5[Weighting % (BT &amp; CZ per Era)],AllWeights5[Column1],Table6[[#This Row],[Combined Name]],AllWeights5[bldgvint],M$3)</f>
        <v>0.74977658623771226</v>
      </c>
      <c r="N730" s="20">
        <f>SUMIFS(AllWeights5[Weighting % (BT &amp; CZ per Era)],AllWeights5[Column1],Table6[[#This Row],[Combined Name]],AllWeights5[bldgvint],N$3)</f>
        <v>0.25022341376228774</v>
      </c>
      <c r="O730" s="20">
        <f>SUMIFS(AllWeights5[Weighting % (BT &amp; CZ per Era)],AllWeights5[Column1],Table6[[#This Row],[Combined Name]],AllWeights5[bldgvint],O$3)</f>
        <v>0</v>
      </c>
      <c r="P730" s="20">
        <f>SUMIFS(AllWeights5[Weighting % (BT &amp; CZ per Era)],AllWeights5[Column1],Table6[[#This Row],[Combined Name]],AllWeights5[bldgvint],P$3)</f>
        <v>0</v>
      </c>
      <c r="Q730" s="20">
        <f>SUMIFS(AllWeights5[Weighting % (BT &amp; CZ per Era)],AllWeights5[Column1],Table6[[#This Row],[Combined Name]],AllWeights5[bldgvint],Q$3)</f>
        <v>0</v>
      </c>
      <c r="R730" s="20">
        <f>SUMIFS(AllWeights5[Weighting % (BT &amp; CZ per Era)],AllWeights5[Column1],Table6[[#This Row],[Combined Name]],AllWeights5[bldgvint],R$3)</f>
        <v>0</v>
      </c>
      <c r="S730" s="20">
        <f>SUMIFS(AllWeights5[Weighting % (BT &amp; CZ per Era)],AllWeights5[Column1],Table6[[#This Row],[Combined Name]],AllWeights5[bldgvint],S$3)</f>
        <v>0</v>
      </c>
      <c r="T730" s="20">
        <f>SUMIFS(AllWeights5[Weighting % (BT &amp; CZ per Era)],AllWeights5[Column1],Table6[[#This Row],[Combined Name]],AllWeights5[bldgvint],T$3)</f>
        <v>0</v>
      </c>
      <c r="U730" s="20">
        <f>SUM(Table6[[#This Row],[1975]:[MH85]])</f>
        <v>1</v>
      </c>
    </row>
    <row r="731" spans="1:21" hidden="1" x14ac:dyDescent="0.3">
      <c r="A731" s="23" t="s">
        <v>2329</v>
      </c>
      <c r="B731" s="23" t="s">
        <v>50</v>
      </c>
      <c r="C731" s="23" t="s">
        <v>31</v>
      </c>
      <c r="D731" s="23" t="s">
        <v>19</v>
      </c>
      <c r="E731" s="23" t="s">
        <v>1676</v>
      </c>
      <c r="F731" s="20">
        <f>SUMIFS(AllWeights5[Weighting % (BT &amp; CZ per Era)],AllWeights5[Column1],Table6[[#This Row],[Combined Name]],AllWeights5[bldgvint],F$3)</f>
        <v>0</v>
      </c>
      <c r="G731" s="20">
        <f>SUMIFS(AllWeights5[Weighting % (BT &amp; CZ per Era)],AllWeights5[Column1],Table6[[#This Row],[Combined Name]],AllWeights5[bldgvint],G$3)</f>
        <v>0</v>
      </c>
      <c r="H731" s="20">
        <f>SUMIFS(AllWeights5[Weighting % (BT &amp; CZ per Era)],AllWeights5[Column1],Table6[[#This Row],[Combined Name]],AllWeights5[bldgvint],H$3)</f>
        <v>0</v>
      </c>
      <c r="I731" s="20">
        <f>SUMIFS(AllWeights5[Weighting % (BT &amp; CZ per Era)],AllWeights5[Column1],Table6[[#This Row],[Combined Name]],AllWeights5[bldgvint],I$3)</f>
        <v>0</v>
      </c>
      <c r="J731" s="20">
        <f>SUMIFS(AllWeights5[Weighting % (BT &amp; CZ per Era)],AllWeights5[Column1],Table6[[#This Row],[Combined Name]],AllWeights5[bldgvint],J$3)</f>
        <v>0</v>
      </c>
      <c r="K731" s="20">
        <f>SUMIFS(AllWeights5[Weighting % (BT &amp; CZ per Era)],AllWeights5[Column1],Table6[[#This Row],[Combined Name]],AllWeights5[bldgvint],K$3)</f>
        <v>0</v>
      </c>
      <c r="L731" s="20">
        <f>SUMIFS(AllWeights5[Weighting % (BT &amp; CZ per Era)],AllWeights5[Column1],Table6[[#This Row],[Combined Name]],AllWeights5[bldgvint],L$3)</f>
        <v>0</v>
      </c>
      <c r="M731" s="20">
        <f>SUMIFS(AllWeights5[Weighting % (BT &amp; CZ per Era)],AllWeights5[Column1],Table6[[#This Row],[Combined Name]],AllWeights5[bldgvint],M$3)</f>
        <v>0</v>
      </c>
      <c r="N731" s="20">
        <f>SUMIFS(AllWeights5[Weighting % (BT &amp; CZ per Era)],AllWeights5[Column1],Table6[[#This Row],[Combined Name]],AllWeights5[bldgvint],N$3)</f>
        <v>0</v>
      </c>
      <c r="O731" s="20">
        <f>SUMIFS(AllWeights5[Weighting % (BT &amp; CZ per Era)],AllWeights5[Column1],Table6[[#This Row],[Combined Name]],AllWeights5[bldgvint],O$3)</f>
        <v>0.99999999999999978</v>
      </c>
      <c r="P731" s="20">
        <f>SUMIFS(AllWeights5[Weighting % (BT &amp; CZ per Era)],AllWeights5[Column1],Table6[[#This Row],[Combined Name]],AllWeights5[bldgvint],P$3)</f>
        <v>0</v>
      </c>
      <c r="Q731" s="20">
        <f>SUMIFS(AllWeights5[Weighting % (BT &amp; CZ per Era)],AllWeights5[Column1],Table6[[#This Row],[Combined Name]],AllWeights5[bldgvint],Q$3)</f>
        <v>0</v>
      </c>
      <c r="R731" s="20">
        <f>SUMIFS(AllWeights5[Weighting % (BT &amp; CZ per Era)],AllWeights5[Column1],Table6[[#This Row],[Combined Name]],AllWeights5[bldgvint],R$3)</f>
        <v>0</v>
      </c>
      <c r="S731" s="20">
        <f>SUMIFS(AllWeights5[Weighting % (BT &amp; CZ per Era)],AllWeights5[Column1],Table6[[#This Row],[Combined Name]],AllWeights5[bldgvint],S$3)</f>
        <v>0</v>
      </c>
      <c r="T731" s="20">
        <f>SUMIFS(AllWeights5[Weighting % (BT &amp; CZ per Era)],AllWeights5[Column1],Table6[[#This Row],[Combined Name]],AllWeights5[bldgvint],T$3)</f>
        <v>0</v>
      </c>
      <c r="U731" s="20">
        <f>SUM(Table6[[#This Row],[1975]:[MH85]])</f>
        <v>0.99999999999999978</v>
      </c>
    </row>
    <row r="732" spans="1:21" hidden="1" x14ac:dyDescent="0.3">
      <c r="A732" s="23" t="s">
        <v>2329</v>
      </c>
      <c r="B732" s="23" t="s">
        <v>50</v>
      </c>
      <c r="C732" s="23" t="s">
        <v>38</v>
      </c>
      <c r="D732" s="23" t="s">
        <v>16</v>
      </c>
      <c r="E732" s="23" t="s">
        <v>2073</v>
      </c>
      <c r="F732" s="20">
        <f>SUMIFS(AllWeights5[Weighting % (BT &amp; CZ per Era)],AllWeights5[Column1],Table6[[#This Row],[Combined Name]],AllWeights5[bldgvint],F$3)</f>
        <v>0.30239270793771367</v>
      </c>
      <c r="G732" s="20">
        <f>SUMIFS(AllWeights5[Weighting % (BT &amp; CZ per Era)],AllWeights5[Column1],Table6[[#This Row],[Combined Name]],AllWeights5[bldgvint],G$3)</f>
        <v>0.57379415115837451</v>
      </c>
      <c r="H732" s="20">
        <f>SUMIFS(AllWeights5[Weighting % (BT &amp; CZ per Era)],AllWeights5[Column1],Table6[[#This Row],[Combined Name]],AllWeights5[bldgvint],H$3)</f>
        <v>0.12381314090391189</v>
      </c>
      <c r="I732" s="20">
        <f>SUMIFS(AllWeights5[Weighting % (BT &amp; CZ per Era)],AllWeights5[Column1],Table6[[#This Row],[Combined Name]],AllWeights5[bldgvint],I$3)</f>
        <v>0</v>
      </c>
      <c r="J732" s="20">
        <f>SUMIFS(AllWeights5[Weighting % (BT &amp; CZ per Era)],AllWeights5[Column1],Table6[[#This Row],[Combined Name]],AllWeights5[bldgvint],J$3)</f>
        <v>0</v>
      </c>
      <c r="K732" s="20">
        <f>SUMIFS(AllWeights5[Weighting % (BT &amp; CZ per Era)],AllWeights5[Column1],Table6[[#This Row],[Combined Name]],AllWeights5[bldgvint],K$3)</f>
        <v>0</v>
      </c>
      <c r="L732" s="20">
        <f>SUMIFS(AllWeights5[Weighting % (BT &amp; CZ per Era)],AllWeights5[Column1],Table6[[#This Row],[Combined Name]],AllWeights5[bldgvint],L$3)</f>
        <v>0</v>
      </c>
      <c r="M732" s="20">
        <f>SUMIFS(AllWeights5[Weighting % (BT &amp; CZ per Era)],AllWeights5[Column1],Table6[[#This Row],[Combined Name]],AllWeights5[bldgvint],M$3)</f>
        <v>0</v>
      </c>
      <c r="N732" s="20">
        <f>SUMIFS(AllWeights5[Weighting % (BT &amp; CZ per Era)],AllWeights5[Column1],Table6[[#This Row],[Combined Name]],AllWeights5[bldgvint],N$3)</f>
        <v>0</v>
      </c>
      <c r="O732" s="20">
        <f>SUMIFS(AllWeights5[Weighting % (BT &amp; CZ per Era)],AllWeights5[Column1],Table6[[#This Row],[Combined Name]],AllWeights5[bldgvint],O$3)</f>
        <v>0</v>
      </c>
      <c r="P732" s="20">
        <f>SUMIFS(AllWeights5[Weighting % (BT &amp; CZ per Era)],AllWeights5[Column1],Table6[[#This Row],[Combined Name]],AllWeights5[bldgvint],P$3)</f>
        <v>0</v>
      </c>
      <c r="Q732" s="20">
        <f>SUMIFS(AllWeights5[Weighting % (BT &amp; CZ per Era)],AllWeights5[Column1],Table6[[#This Row],[Combined Name]],AllWeights5[bldgvint],Q$3)</f>
        <v>0</v>
      </c>
      <c r="R732" s="20">
        <f>SUMIFS(AllWeights5[Weighting % (BT &amp; CZ per Era)],AllWeights5[Column1],Table6[[#This Row],[Combined Name]],AllWeights5[bldgvint],R$3)</f>
        <v>0</v>
      </c>
      <c r="S732" s="20">
        <f>SUMIFS(AllWeights5[Weighting % (BT &amp; CZ per Era)],AllWeights5[Column1],Table6[[#This Row],[Combined Name]],AllWeights5[bldgvint],S$3)</f>
        <v>0</v>
      </c>
      <c r="T732" s="20">
        <f>SUMIFS(AllWeights5[Weighting % (BT &amp; CZ per Era)],AllWeights5[Column1],Table6[[#This Row],[Combined Name]],AllWeights5[bldgvint],T$3)</f>
        <v>0</v>
      </c>
      <c r="U732" s="20">
        <f>SUM(Table6[[#This Row],[1975]:[MH85]])</f>
        <v>1</v>
      </c>
    </row>
    <row r="733" spans="1:21" hidden="1" x14ac:dyDescent="0.3">
      <c r="A733" s="23" t="s">
        <v>2329</v>
      </c>
      <c r="B733" s="23" t="s">
        <v>50</v>
      </c>
      <c r="C733" s="23" t="s">
        <v>38</v>
      </c>
      <c r="D733" s="23" t="s">
        <v>11</v>
      </c>
      <c r="E733" s="23" t="s">
        <v>2074</v>
      </c>
      <c r="F733" s="20">
        <f>SUMIFS(AllWeights5[Weighting % (BT &amp; CZ per Era)],AllWeights5[Column1],Table6[[#This Row],[Combined Name]],AllWeights5[bldgvint],F$3)</f>
        <v>0</v>
      </c>
      <c r="G733" s="20">
        <f>SUMIFS(AllWeights5[Weighting % (BT &amp; CZ per Era)],AllWeights5[Column1],Table6[[#This Row],[Combined Name]],AllWeights5[bldgvint],G$3)</f>
        <v>0</v>
      </c>
      <c r="H733" s="20">
        <f>SUMIFS(AllWeights5[Weighting % (BT &amp; CZ per Era)],AllWeights5[Column1],Table6[[#This Row],[Combined Name]],AllWeights5[bldgvint],H$3)</f>
        <v>0</v>
      </c>
      <c r="I733" s="20">
        <f>SUMIFS(AllWeights5[Weighting % (BT &amp; CZ per Era)],AllWeights5[Column1],Table6[[#This Row],[Combined Name]],AllWeights5[bldgvint],I$3)</f>
        <v>0.39749024927929449</v>
      </c>
      <c r="J733" s="20">
        <f>SUMIFS(AllWeights5[Weighting % (BT &amp; CZ per Era)],AllWeights5[Column1],Table6[[#This Row],[Combined Name]],AllWeights5[bldgvint],J$3)</f>
        <v>0.21909445480752926</v>
      </c>
      <c r="K733" s="20">
        <f>SUMIFS(AllWeights5[Weighting % (BT &amp; CZ per Era)],AllWeights5[Column1],Table6[[#This Row],[Combined Name]],AllWeights5[bldgvint],K$3)</f>
        <v>0.21909445480752926</v>
      </c>
      <c r="L733" s="20">
        <f>SUMIFS(AllWeights5[Weighting % (BT &amp; CZ per Era)],AllWeights5[Column1],Table6[[#This Row],[Combined Name]],AllWeights5[bldgvint],L$3)</f>
        <v>0.16432084110564693</v>
      </c>
      <c r="M733" s="20">
        <f>SUMIFS(AllWeights5[Weighting % (BT &amp; CZ per Era)],AllWeights5[Column1],Table6[[#This Row],[Combined Name]],AllWeights5[bldgvint],M$3)</f>
        <v>0</v>
      </c>
      <c r="N733" s="20">
        <f>SUMIFS(AllWeights5[Weighting % (BT &amp; CZ per Era)],AllWeights5[Column1],Table6[[#This Row],[Combined Name]],AllWeights5[bldgvint],N$3)</f>
        <v>0</v>
      </c>
      <c r="O733" s="20">
        <f>SUMIFS(AllWeights5[Weighting % (BT &amp; CZ per Era)],AllWeights5[Column1],Table6[[#This Row],[Combined Name]],AllWeights5[bldgvint],O$3)</f>
        <v>0</v>
      </c>
      <c r="P733" s="20">
        <f>SUMIFS(AllWeights5[Weighting % (BT &amp; CZ per Era)],AllWeights5[Column1],Table6[[#This Row],[Combined Name]],AllWeights5[bldgvint],P$3)</f>
        <v>0</v>
      </c>
      <c r="Q733" s="20">
        <f>SUMIFS(AllWeights5[Weighting % (BT &amp; CZ per Era)],AllWeights5[Column1],Table6[[#This Row],[Combined Name]],AllWeights5[bldgvint],Q$3)</f>
        <v>0</v>
      </c>
      <c r="R733" s="20">
        <f>SUMIFS(AllWeights5[Weighting % (BT &amp; CZ per Era)],AllWeights5[Column1],Table6[[#This Row],[Combined Name]],AllWeights5[bldgvint],R$3)</f>
        <v>0</v>
      </c>
      <c r="S733" s="20">
        <f>SUMIFS(AllWeights5[Weighting % (BT &amp; CZ per Era)],AllWeights5[Column1],Table6[[#This Row],[Combined Name]],AllWeights5[bldgvint],S$3)</f>
        <v>0</v>
      </c>
      <c r="T733" s="20">
        <f>SUMIFS(AllWeights5[Weighting % (BT &amp; CZ per Era)],AllWeights5[Column1],Table6[[#This Row],[Combined Name]],AllWeights5[bldgvint],T$3)</f>
        <v>0</v>
      </c>
      <c r="U733" s="20">
        <f>SUM(Table6[[#This Row],[1975]:[MH85]])</f>
        <v>1</v>
      </c>
    </row>
    <row r="734" spans="1:21" hidden="1" x14ac:dyDescent="0.3">
      <c r="A734" s="23" t="s">
        <v>2329</v>
      </c>
      <c r="B734" s="23" t="s">
        <v>50</v>
      </c>
      <c r="C734" s="23" t="s">
        <v>38</v>
      </c>
      <c r="D734" s="23" t="s">
        <v>14</v>
      </c>
      <c r="E734" s="23" t="s">
        <v>2075</v>
      </c>
      <c r="F734" s="20">
        <f>SUMIFS(AllWeights5[Weighting % (BT &amp; CZ per Era)],AllWeights5[Column1],Table6[[#This Row],[Combined Name]],AllWeights5[bldgvint],F$3)</f>
        <v>0</v>
      </c>
      <c r="G734" s="20">
        <f>SUMIFS(AllWeights5[Weighting % (BT &amp; CZ per Era)],AllWeights5[Column1],Table6[[#This Row],[Combined Name]],AllWeights5[bldgvint],G$3)</f>
        <v>0</v>
      </c>
      <c r="H734" s="20">
        <f>SUMIFS(AllWeights5[Weighting % (BT &amp; CZ per Era)],AllWeights5[Column1],Table6[[#This Row],[Combined Name]],AllWeights5[bldgvint],H$3)</f>
        <v>0</v>
      </c>
      <c r="I734" s="20">
        <f>SUMIFS(AllWeights5[Weighting % (BT &amp; CZ per Era)],AllWeights5[Column1],Table6[[#This Row],[Combined Name]],AllWeights5[bldgvint],I$3)</f>
        <v>0</v>
      </c>
      <c r="J734" s="20">
        <f>SUMIFS(AllWeights5[Weighting % (BT &amp; CZ per Era)],AllWeights5[Column1],Table6[[#This Row],[Combined Name]],AllWeights5[bldgvint],J$3)</f>
        <v>0</v>
      </c>
      <c r="K734" s="20">
        <f>SUMIFS(AllWeights5[Weighting % (BT &amp; CZ per Era)],AllWeights5[Column1],Table6[[#This Row],[Combined Name]],AllWeights5[bldgvint],K$3)</f>
        <v>0</v>
      </c>
      <c r="L734" s="20">
        <f>SUMIFS(AllWeights5[Weighting % (BT &amp; CZ per Era)],AllWeights5[Column1],Table6[[#This Row],[Combined Name]],AllWeights5[bldgvint],L$3)</f>
        <v>0</v>
      </c>
      <c r="M734" s="20">
        <f>SUMIFS(AllWeights5[Weighting % (BT &amp; CZ per Era)],AllWeights5[Column1],Table6[[#This Row],[Combined Name]],AllWeights5[bldgvint],M$3)</f>
        <v>0.75</v>
      </c>
      <c r="N734" s="20">
        <f>SUMIFS(AllWeights5[Weighting % (BT &amp; CZ per Era)],AllWeights5[Column1],Table6[[#This Row],[Combined Name]],AllWeights5[bldgvint],N$3)</f>
        <v>0.25</v>
      </c>
      <c r="O734" s="20">
        <f>SUMIFS(AllWeights5[Weighting % (BT &amp; CZ per Era)],AllWeights5[Column1],Table6[[#This Row],[Combined Name]],AllWeights5[bldgvint],O$3)</f>
        <v>0</v>
      </c>
      <c r="P734" s="20">
        <f>SUMIFS(AllWeights5[Weighting % (BT &amp; CZ per Era)],AllWeights5[Column1],Table6[[#This Row],[Combined Name]],AllWeights5[bldgvint],P$3)</f>
        <v>0</v>
      </c>
      <c r="Q734" s="20">
        <f>SUMIFS(AllWeights5[Weighting % (BT &amp; CZ per Era)],AllWeights5[Column1],Table6[[#This Row],[Combined Name]],AllWeights5[bldgvint],Q$3)</f>
        <v>0</v>
      </c>
      <c r="R734" s="20">
        <f>SUMIFS(AllWeights5[Weighting % (BT &amp; CZ per Era)],AllWeights5[Column1],Table6[[#This Row],[Combined Name]],AllWeights5[bldgvint],R$3)</f>
        <v>0</v>
      </c>
      <c r="S734" s="20">
        <f>SUMIFS(AllWeights5[Weighting % (BT &amp; CZ per Era)],AllWeights5[Column1],Table6[[#This Row],[Combined Name]],AllWeights5[bldgvint],S$3)</f>
        <v>0</v>
      </c>
      <c r="T734" s="20">
        <f>SUMIFS(AllWeights5[Weighting % (BT &amp; CZ per Era)],AllWeights5[Column1],Table6[[#This Row],[Combined Name]],AllWeights5[bldgvint],T$3)</f>
        <v>0</v>
      </c>
      <c r="U734" s="20">
        <f>SUM(Table6[[#This Row],[1975]:[MH85]])</f>
        <v>1</v>
      </c>
    </row>
    <row r="735" spans="1:21" hidden="1" x14ac:dyDescent="0.3">
      <c r="A735" s="23" t="s">
        <v>2329</v>
      </c>
      <c r="B735" s="23" t="s">
        <v>50</v>
      </c>
      <c r="C735" s="23" t="s">
        <v>38</v>
      </c>
      <c r="D735" s="23" t="s">
        <v>19</v>
      </c>
      <c r="E735" s="23" t="s">
        <v>2076</v>
      </c>
      <c r="F735" s="20">
        <f>SUMIFS(AllWeights5[Weighting % (BT &amp; CZ per Era)],AllWeights5[Column1],Table6[[#This Row],[Combined Name]],AllWeights5[bldgvint],F$3)</f>
        <v>0</v>
      </c>
      <c r="G735" s="20">
        <f>SUMIFS(AllWeights5[Weighting % (BT &amp; CZ per Era)],AllWeights5[Column1],Table6[[#This Row],[Combined Name]],AllWeights5[bldgvint],G$3)</f>
        <v>0</v>
      </c>
      <c r="H735" s="20">
        <f>SUMIFS(AllWeights5[Weighting % (BT &amp; CZ per Era)],AllWeights5[Column1],Table6[[#This Row],[Combined Name]],AllWeights5[bldgvint],H$3)</f>
        <v>0</v>
      </c>
      <c r="I735" s="20">
        <f>SUMIFS(AllWeights5[Weighting % (BT &amp; CZ per Era)],AllWeights5[Column1],Table6[[#This Row],[Combined Name]],AllWeights5[bldgvint],I$3)</f>
        <v>0</v>
      </c>
      <c r="J735" s="20">
        <f>SUMIFS(AllWeights5[Weighting % (BT &amp; CZ per Era)],AllWeights5[Column1],Table6[[#This Row],[Combined Name]],AllWeights5[bldgvint],J$3)</f>
        <v>0</v>
      </c>
      <c r="K735" s="20">
        <f>SUMIFS(AllWeights5[Weighting % (BT &amp; CZ per Era)],AllWeights5[Column1],Table6[[#This Row],[Combined Name]],AllWeights5[bldgvint],K$3)</f>
        <v>0</v>
      </c>
      <c r="L735" s="20">
        <f>SUMIFS(AllWeights5[Weighting % (BT &amp; CZ per Era)],AllWeights5[Column1],Table6[[#This Row],[Combined Name]],AllWeights5[bldgvint],L$3)</f>
        <v>0</v>
      </c>
      <c r="M735" s="20">
        <f>SUMIFS(AllWeights5[Weighting % (BT &amp; CZ per Era)],AllWeights5[Column1],Table6[[#This Row],[Combined Name]],AllWeights5[bldgvint],M$3)</f>
        <v>0</v>
      </c>
      <c r="N735" s="20">
        <f>SUMIFS(AllWeights5[Weighting % (BT &amp; CZ per Era)],AllWeights5[Column1],Table6[[#This Row],[Combined Name]],AllWeights5[bldgvint],N$3)</f>
        <v>0</v>
      </c>
      <c r="O735" s="20">
        <f>SUMIFS(AllWeights5[Weighting % (BT &amp; CZ per Era)],AllWeights5[Column1],Table6[[#This Row],[Combined Name]],AllWeights5[bldgvint],O$3)</f>
        <v>1</v>
      </c>
      <c r="P735" s="20">
        <f>SUMIFS(AllWeights5[Weighting % (BT &amp; CZ per Era)],AllWeights5[Column1],Table6[[#This Row],[Combined Name]],AllWeights5[bldgvint],P$3)</f>
        <v>0</v>
      </c>
      <c r="Q735" s="20">
        <f>SUMIFS(AllWeights5[Weighting % (BT &amp; CZ per Era)],AllWeights5[Column1],Table6[[#This Row],[Combined Name]],AllWeights5[bldgvint],Q$3)</f>
        <v>0</v>
      </c>
      <c r="R735" s="20">
        <f>SUMIFS(AllWeights5[Weighting % (BT &amp; CZ per Era)],AllWeights5[Column1],Table6[[#This Row],[Combined Name]],AllWeights5[bldgvint],R$3)</f>
        <v>0</v>
      </c>
      <c r="S735" s="20">
        <f>SUMIFS(AllWeights5[Weighting % (BT &amp; CZ per Era)],AllWeights5[Column1],Table6[[#This Row],[Combined Name]],AllWeights5[bldgvint],S$3)</f>
        <v>0</v>
      </c>
      <c r="T735" s="20">
        <f>SUMIFS(AllWeights5[Weighting % (BT &amp; CZ per Era)],AllWeights5[Column1],Table6[[#This Row],[Combined Name]],AllWeights5[bldgvint],T$3)</f>
        <v>0</v>
      </c>
      <c r="U735" s="20">
        <f>SUM(Table6[[#This Row],[1975]:[MH85]])</f>
        <v>1</v>
      </c>
    </row>
    <row r="736" spans="1:21" hidden="1" x14ac:dyDescent="0.3">
      <c r="A736" s="23" t="s">
        <v>2329</v>
      </c>
      <c r="B736" s="23" t="s">
        <v>50</v>
      </c>
      <c r="C736" s="23" t="s">
        <v>32</v>
      </c>
      <c r="D736" s="23" t="s">
        <v>16</v>
      </c>
      <c r="E736" s="23" t="s">
        <v>1677</v>
      </c>
      <c r="F736" s="20">
        <f>SUMIFS(AllWeights5[Weighting % (BT &amp; CZ per Era)],AllWeights5[Column1],Table6[[#This Row],[Combined Name]],AllWeights5[bldgvint],F$3)</f>
        <v>0.3909629194137656</v>
      </c>
      <c r="G736" s="20">
        <f>SUMIFS(AllWeights5[Weighting % (BT &amp; CZ per Era)],AllWeights5[Column1],Table6[[#This Row],[Combined Name]],AllWeights5[bldgvint],G$3)</f>
        <v>0.47789022802670811</v>
      </c>
      <c r="H736" s="20">
        <f>SUMIFS(AllWeights5[Weighting % (BT &amp; CZ per Era)],AllWeights5[Column1],Table6[[#This Row],[Combined Name]],AllWeights5[bldgvint],H$3)</f>
        <v>0.13114685255952632</v>
      </c>
      <c r="I736" s="20">
        <f>SUMIFS(AllWeights5[Weighting % (BT &amp; CZ per Era)],AllWeights5[Column1],Table6[[#This Row],[Combined Name]],AllWeights5[bldgvint],I$3)</f>
        <v>0</v>
      </c>
      <c r="J736" s="20">
        <f>SUMIFS(AllWeights5[Weighting % (BT &amp; CZ per Era)],AllWeights5[Column1],Table6[[#This Row],[Combined Name]],AllWeights5[bldgvint],J$3)</f>
        <v>0</v>
      </c>
      <c r="K736" s="20">
        <f>SUMIFS(AllWeights5[Weighting % (BT &amp; CZ per Era)],AllWeights5[Column1],Table6[[#This Row],[Combined Name]],AllWeights5[bldgvint],K$3)</f>
        <v>0</v>
      </c>
      <c r="L736" s="20">
        <f>SUMIFS(AllWeights5[Weighting % (BT &amp; CZ per Era)],AllWeights5[Column1],Table6[[#This Row],[Combined Name]],AllWeights5[bldgvint],L$3)</f>
        <v>0</v>
      </c>
      <c r="M736" s="20">
        <f>SUMIFS(AllWeights5[Weighting % (BT &amp; CZ per Era)],AllWeights5[Column1],Table6[[#This Row],[Combined Name]],AllWeights5[bldgvint],M$3)</f>
        <v>0</v>
      </c>
      <c r="N736" s="20">
        <f>SUMIFS(AllWeights5[Weighting % (BT &amp; CZ per Era)],AllWeights5[Column1],Table6[[#This Row],[Combined Name]],AllWeights5[bldgvint],N$3)</f>
        <v>0</v>
      </c>
      <c r="O736" s="20">
        <f>SUMIFS(AllWeights5[Weighting % (BT &amp; CZ per Era)],AllWeights5[Column1],Table6[[#This Row],[Combined Name]],AllWeights5[bldgvint],O$3)</f>
        <v>0</v>
      </c>
      <c r="P736" s="20">
        <f>SUMIFS(AllWeights5[Weighting % (BT &amp; CZ per Era)],AllWeights5[Column1],Table6[[#This Row],[Combined Name]],AllWeights5[bldgvint],P$3)</f>
        <v>0</v>
      </c>
      <c r="Q736" s="20">
        <f>SUMIFS(AllWeights5[Weighting % (BT &amp; CZ per Era)],AllWeights5[Column1],Table6[[#This Row],[Combined Name]],AllWeights5[bldgvint],Q$3)</f>
        <v>0</v>
      </c>
      <c r="R736" s="20">
        <f>SUMIFS(AllWeights5[Weighting % (BT &amp; CZ per Era)],AllWeights5[Column1],Table6[[#This Row],[Combined Name]],AllWeights5[bldgvint],R$3)</f>
        <v>0</v>
      </c>
      <c r="S736" s="20">
        <f>SUMIFS(AllWeights5[Weighting % (BT &amp; CZ per Era)],AllWeights5[Column1],Table6[[#This Row],[Combined Name]],AllWeights5[bldgvint],S$3)</f>
        <v>0</v>
      </c>
      <c r="T736" s="20">
        <f>SUMIFS(AllWeights5[Weighting % (BT &amp; CZ per Era)],AllWeights5[Column1],Table6[[#This Row],[Combined Name]],AllWeights5[bldgvint],T$3)</f>
        <v>0</v>
      </c>
      <c r="U736" s="20">
        <f>SUM(Table6[[#This Row],[1975]:[MH85]])</f>
        <v>1</v>
      </c>
    </row>
    <row r="737" spans="1:21" hidden="1" x14ac:dyDescent="0.3">
      <c r="A737" s="23" t="s">
        <v>2329</v>
      </c>
      <c r="B737" s="23" t="s">
        <v>50</v>
      </c>
      <c r="C737" s="23" t="s">
        <v>32</v>
      </c>
      <c r="D737" s="23" t="s">
        <v>11</v>
      </c>
      <c r="E737" s="23" t="s">
        <v>1678</v>
      </c>
      <c r="F737" s="20">
        <f>SUMIFS(AllWeights5[Weighting % (BT &amp; CZ per Era)],AllWeights5[Column1],Table6[[#This Row],[Combined Name]],AllWeights5[bldgvint],F$3)</f>
        <v>0</v>
      </c>
      <c r="G737" s="20">
        <f>SUMIFS(AllWeights5[Weighting % (BT &amp; CZ per Era)],AllWeights5[Column1],Table6[[#This Row],[Combined Name]],AllWeights5[bldgvint],G$3)</f>
        <v>0</v>
      </c>
      <c r="H737" s="20">
        <f>SUMIFS(AllWeights5[Weighting % (BT &amp; CZ per Era)],AllWeights5[Column1],Table6[[#This Row],[Combined Name]],AllWeights5[bldgvint],H$3)</f>
        <v>0</v>
      </c>
      <c r="I737" s="20">
        <f>SUMIFS(AllWeights5[Weighting % (BT &amp; CZ per Era)],AllWeights5[Column1],Table6[[#This Row],[Combined Name]],AllWeights5[bldgvint],I$3)</f>
        <v>0.43533123028391174</v>
      </c>
      <c r="J737" s="20">
        <f>SUMIFS(AllWeights5[Weighting % (BT &amp; CZ per Era)],AllWeights5[Column1],Table6[[#This Row],[Combined Name]],AllWeights5[bldgvint],J$3)</f>
        <v>0.20531019978969506</v>
      </c>
      <c r="K737" s="20">
        <f>SUMIFS(AllWeights5[Weighting % (BT &amp; CZ per Era)],AllWeights5[Column1],Table6[[#This Row],[Combined Name]],AllWeights5[bldgvint],K$3)</f>
        <v>0.20531019978969506</v>
      </c>
      <c r="L737" s="20">
        <f>SUMIFS(AllWeights5[Weighting % (BT &amp; CZ per Era)],AllWeights5[Column1],Table6[[#This Row],[Combined Name]],AllWeights5[bldgvint],L$3)</f>
        <v>0.15404837013669823</v>
      </c>
      <c r="M737" s="20">
        <f>SUMIFS(AllWeights5[Weighting % (BT &amp; CZ per Era)],AllWeights5[Column1],Table6[[#This Row],[Combined Name]],AllWeights5[bldgvint],M$3)</f>
        <v>0</v>
      </c>
      <c r="N737" s="20">
        <f>SUMIFS(AllWeights5[Weighting % (BT &amp; CZ per Era)],AllWeights5[Column1],Table6[[#This Row],[Combined Name]],AllWeights5[bldgvint],N$3)</f>
        <v>0</v>
      </c>
      <c r="O737" s="20">
        <f>SUMIFS(AllWeights5[Weighting % (BT &amp; CZ per Era)],AllWeights5[Column1],Table6[[#This Row],[Combined Name]],AllWeights5[bldgvint],O$3)</f>
        <v>0</v>
      </c>
      <c r="P737" s="20">
        <f>SUMIFS(AllWeights5[Weighting % (BT &amp; CZ per Era)],AllWeights5[Column1],Table6[[#This Row],[Combined Name]],AllWeights5[bldgvint],P$3)</f>
        <v>0</v>
      </c>
      <c r="Q737" s="20">
        <f>SUMIFS(AllWeights5[Weighting % (BT &amp; CZ per Era)],AllWeights5[Column1],Table6[[#This Row],[Combined Name]],AllWeights5[bldgvint],Q$3)</f>
        <v>0</v>
      </c>
      <c r="R737" s="20">
        <f>SUMIFS(AllWeights5[Weighting % (BT &amp; CZ per Era)],AllWeights5[Column1],Table6[[#This Row],[Combined Name]],AllWeights5[bldgvint],R$3)</f>
        <v>0</v>
      </c>
      <c r="S737" s="20">
        <f>SUMIFS(AllWeights5[Weighting % (BT &amp; CZ per Era)],AllWeights5[Column1],Table6[[#This Row],[Combined Name]],AllWeights5[bldgvint],S$3)</f>
        <v>0</v>
      </c>
      <c r="T737" s="20">
        <f>SUMIFS(AllWeights5[Weighting % (BT &amp; CZ per Era)],AllWeights5[Column1],Table6[[#This Row],[Combined Name]],AllWeights5[bldgvint],T$3)</f>
        <v>0</v>
      </c>
      <c r="U737" s="20">
        <f>SUM(Table6[[#This Row],[1975]:[MH85]])</f>
        <v>1</v>
      </c>
    </row>
    <row r="738" spans="1:21" hidden="1" x14ac:dyDescent="0.3">
      <c r="A738" s="23" t="s">
        <v>2329</v>
      </c>
      <c r="B738" s="23" t="s">
        <v>50</v>
      </c>
      <c r="C738" s="23" t="s">
        <v>32</v>
      </c>
      <c r="D738" s="23" t="s">
        <v>14</v>
      </c>
      <c r="E738" s="23" t="s">
        <v>1679</v>
      </c>
      <c r="F738" s="20">
        <f>SUMIFS(AllWeights5[Weighting % (BT &amp; CZ per Era)],AllWeights5[Column1],Table6[[#This Row],[Combined Name]],AllWeights5[bldgvint],F$3)</f>
        <v>0</v>
      </c>
      <c r="G738" s="20">
        <f>SUMIFS(AllWeights5[Weighting % (BT &amp; CZ per Era)],AllWeights5[Column1],Table6[[#This Row],[Combined Name]],AllWeights5[bldgvint],G$3)</f>
        <v>0</v>
      </c>
      <c r="H738" s="20">
        <f>SUMIFS(AllWeights5[Weighting % (BT &amp; CZ per Era)],AllWeights5[Column1],Table6[[#This Row],[Combined Name]],AllWeights5[bldgvint],H$3)</f>
        <v>0</v>
      </c>
      <c r="I738" s="20">
        <f>SUMIFS(AllWeights5[Weighting % (BT &amp; CZ per Era)],AllWeights5[Column1],Table6[[#This Row],[Combined Name]],AllWeights5[bldgvint],I$3)</f>
        <v>0</v>
      </c>
      <c r="J738" s="20">
        <f>SUMIFS(AllWeights5[Weighting % (BT &amp; CZ per Era)],AllWeights5[Column1],Table6[[#This Row],[Combined Name]],AllWeights5[bldgvint],J$3)</f>
        <v>0</v>
      </c>
      <c r="K738" s="20">
        <f>SUMIFS(AllWeights5[Weighting % (BT &amp; CZ per Era)],AllWeights5[Column1],Table6[[#This Row],[Combined Name]],AllWeights5[bldgvint],K$3)</f>
        <v>0</v>
      </c>
      <c r="L738" s="20">
        <f>SUMIFS(AllWeights5[Weighting % (BT &amp; CZ per Era)],AllWeights5[Column1],Table6[[#This Row],[Combined Name]],AllWeights5[bldgvint],L$3)</f>
        <v>0</v>
      </c>
      <c r="M738" s="20">
        <f>SUMIFS(AllWeights5[Weighting % (BT &amp; CZ per Era)],AllWeights5[Column1],Table6[[#This Row],[Combined Name]],AllWeights5[bldgvint],M$3)</f>
        <v>0.75032010243277858</v>
      </c>
      <c r="N738" s="20">
        <f>SUMIFS(AllWeights5[Weighting % (BT &amp; CZ per Era)],AllWeights5[Column1],Table6[[#This Row],[Combined Name]],AllWeights5[bldgvint],N$3)</f>
        <v>0.24967989756722153</v>
      </c>
      <c r="O738" s="20">
        <f>SUMIFS(AllWeights5[Weighting % (BT &amp; CZ per Era)],AllWeights5[Column1],Table6[[#This Row],[Combined Name]],AllWeights5[bldgvint],O$3)</f>
        <v>0</v>
      </c>
      <c r="P738" s="20">
        <f>SUMIFS(AllWeights5[Weighting % (BT &amp; CZ per Era)],AllWeights5[Column1],Table6[[#This Row],[Combined Name]],AllWeights5[bldgvint],P$3)</f>
        <v>0</v>
      </c>
      <c r="Q738" s="20">
        <f>SUMIFS(AllWeights5[Weighting % (BT &amp; CZ per Era)],AllWeights5[Column1],Table6[[#This Row],[Combined Name]],AllWeights5[bldgvint],Q$3)</f>
        <v>0</v>
      </c>
      <c r="R738" s="20">
        <f>SUMIFS(AllWeights5[Weighting % (BT &amp; CZ per Era)],AllWeights5[Column1],Table6[[#This Row],[Combined Name]],AllWeights5[bldgvint],R$3)</f>
        <v>0</v>
      </c>
      <c r="S738" s="20">
        <f>SUMIFS(AllWeights5[Weighting % (BT &amp; CZ per Era)],AllWeights5[Column1],Table6[[#This Row],[Combined Name]],AllWeights5[bldgvint],S$3)</f>
        <v>0</v>
      </c>
      <c r="T738" s="20">
        <f>SUMIFS(AllWeights5[Weighting % (BT &amp; CZ per Era)],AllWeights5[Column1],Table6[[#This Row],[Combined Name]],AllWeights5[bldgvint],T$3)</f>
        <v>0</v>
      </c>
      <c r="U738" s="20">
        <f>SUM(Table6[[#This Row],[1975]:[MH85]])</f>
        <v>1</v>
      </c>
    </row>
    <row r="739" spans="1:21" hidden="1" x14ac:dyDescent="0.3">
      <c r="A739" s="23" t="s">
        <v>2329</v>
      </c>
      <c r="B739" s="23" t="s">
        <v>50</v>
      </c>
      <c r="C739" s="23" t="s">
        <v>32</v>
      </c>
      <c r="D739" s="23" t="s">
        <v>19</v>
      </c>
      <c r="E739" s="23" t="s">
        <v>1680</v>
      </c>
      <c r="F739" s="20">
        <f>SUMIFS(AllWeights5[Weighting % (BT &amp; CZ per Era)],AllWeights5[Column1],Table6[[#This Row],[Combined Name]],AllWeights5[bldgvint],F$3)</f>
        <v>0</v>
      </c>
      <c r="G739" s="20">
        <f>SUMIFS(AllWeights5[Weighting % (BT &amp; CZ per Era)],AllWeights5[Column1],Table6[[#This Row],[Combined Name]],AllWeights5[bldgvint],G$3)</f>
        <v>0</v>
      </c>
      <c r="H739" s="20">
        <f>SUMIFS(AllWeights5[Weighting % (BT &amp; CZ per Era)],AllWeights5[Column1],Table6[[#This Row],[Combined Name]],AllWeights5[bldgvint],H$3)</f>
        <v>0</v>
      </c>
      <c r="I739" s="20">
        <f>SUMIFS(AllWeights5[Weighting % (BT &amp; CZ per Era)],AllWeights5[Column1],Table6[[#This Row],[Combined Name]],AllWeights5[bldgvint],I$3)</f>
        <v>0</v>
      </c>
      <c r="J739" s="20">
        <f>SUMIFS(AllWeights5[Weighting % (BT &amp; CZ per Era)],AllWeights5[Column1],Table6[[#This Row],[Combined Name]],AllWeights5[bldgvint],J$3)</f>
        <v>0</v>
      </c>
      <c r="K739" s="20">
        <f>SUMIFS(AllWeights5[Weighting % (BT &amp; CZ per Era)],AllWeights5[Column1],Table6[[#This Row],[Combined Name]],AllWeights5[bldgvint],K$3)</f>
        <v>0</v>
      </c>
      <c r="L739" s="20">
        <f>SUMIFS(AllWeights5[Weighting % (BT &amp; CZ per Era)],AllWeights5[Column1],Table6[[#This Row],[Combined Name]],AllWeights5[bldgvint],L$3)</f>
        <v>0</v>
      </c>
      <c r="M739" s="20">
        <f>SUMIFS(AllWeights5[Weighting % (BT &amp; CZ per Era)],AllWeights5[Column1],Table6[[#This Row],[Combined Name]],AllWeights5[bldgvint],M$3)</f>
        <v>0</v>
      </c>
      <c r="N739" s="20">
        <f>SUMIFS(AllWeights5[Weighting % (BT &amp; CZ per Era)],AllWeights5[Column1],Table6[[#This Row],[Combined Name]],AllWeights5[bldgvint],N$3)</f>
        <v>0</v>
      </c>
      <c r="O739" s="20">
        <f>SUMIFS(AllWeights5[Weighting % (BT &amp; CZ per Era)],AllWeights5[Column1],Table6[[#This Row],[Combined Name]],AllWeights5[bldgvint],O$3)</f>
        <v>1</v>
      </c>
      <c r="P739" s="20">
        <f>SUMIFS(AllWeights5[Weighting % (BT &amp; CZ per Era)],AllWeights5[Column1],Table6[[#This Row],[Combined Name]],AllWeights5[bldgvint],P$3)</f>
        <v>0</v>
      </c>
      <c r="Q739" s="20">
        <f>SUMIFS(AllWeights5[Weighting % (BT &amp; CZ per Era)],AllWeights5[Column1],Table6[[#This Row],[Combined Name]],AllWeights5[bldgvint],Q$3)</f>
        <v>0</v>
      </c>
      <c r="R739" s="20">
        <f>SUMIFS(AllWeights5[Weighting % (BT &amp; CZ per Era)],AllWeights5[Column1],Table6[[#This Row],[Combined Name]],AllWeights5[bldgvint],R$3)</f>
        <v>0</v>
      </c>
      <c r="S739" s="20">
        <f>SUMIFS(AllWeights5[Weighting % (BT &amp; CZ per Era)],AllWeights5[Column1],Table6[[#This Row],[Combined Name]],AllWeights5[bldgvint],S$3)</f>
        <v>0</v>
      </c>
      <c r="T739" s="20">
        <f>SUMIFS(AllWeights5[Weighting % (BT &amp; CZ per Era)],AllWeights5[Column1],Table6[[#This Row],[Combined Name]],AllWeights5[bldgvint],T$3)</f>
        <v>0</v>
      </c>
      <c r="U739" s="20">
        <f>SUM(Table6[[#This Row],[1975]:[MH85]])</f>
        <v>1</v>
      </c>
    </row>
    <row r="740" spans="1:21" hidden="1" x14ac:dyDescent="0.3">
      <c r="A740" s="23" t="s">
        <v>2329</v>
      </c>
      <c r="B740" s="23" t="s">
        <v>50</v>
      </c>
      <c r="C740" s="23" t="s">
        <v>33</v>
      </c>
      <c r="D740" s="23" t="s">
        <v>16</v>
      </c>
      <c r="E740" s="23" t="s">
        <v>1681</v>
      </c>
      <c r="F740" s="20">
        <f>SUMIFS(AllWeights5[Weighting % (BT &amp; CZ per Era)],AllWeights5[Column1],Table6[[#This Row],[Combined Name]],AllWeights5[bldgvint],F$3)</f>
        <v>0.41587168864733381</v>
      </c>
      <c r="G740" s="20">
        <f>SUMIFS(AllWeights5[Weighting % (BT &amp; CZ per Era)],AllWeights5[Column1],Table6[[#This Row],[Combined Name]],AllWeights5[bldgvint],G$3)</f>
        <v>0.45429668199612327</v>
      </c>
      <c r="H740" s="20">
        <f>SUMIFS(AllWeights5[Weighting % (BT &amp; CZ per Era)],AllWeights5[Column1],Table6[[#This Row],[Combined Name]],AllWeights5[bldgvint],H$3)</f>
        <v>0.12983162935654288</v>
      </c>
      <c r="I740" s="20">
        <f>SUMIFS(AllWeights5[Weighting % (BT &amp; CZ per Era)],AllWeights5[Column1],Table6[[#This Row],[Combined Name]],AllWeights5[bldgvint],I$3)</f>
        <v>0</v>
      </c>
      <c r="J740" s="20">
        <f>SUMIFS(AllWeights5[Weighting % (BT &amp; CZ per Era)],AllWeights5[Column1],Table6[[#This Row],[Combined Name]],AllWeights5[bldgvint],J$3)</f>
        <v>0</v>
      </c>
      <c r="K740" s="20">
        <f>SUMIFS(AllWeights5[Weighting % (BT &amp; CZ per Era)],AllWeights5[Column1],Table6[[#This Row],[Combined Name]],AllWeights5[bldgvint],K$3)</f>
        <v>0</v>
      </c>
      <c r="L740" s="20">
        <f>SUMIFS(AllWeights5[Weighting % (BT &amp; CZ per Era)],AllWeights5[Column1],Table6[[#This Row],[Combined Name]],AllWeights5[bldgvint],L$3)</f>
        <v>0</v>
      </c>
      <c r="M740" s="20">
        <f>SUMIFS(AllWeights5[Weighting % (BT &amp; CZ per Era)],AllWeights5[Column1],Table6[[#This Row],[Combined Name]],AllWeights5[bldgvint],M$3)</f>
        <v>0</v>
      </c>
      <c r="N740" s="20">
        <f>SUMIFS(AllWeights5[Weighting % (BT &amp; CZ per Era)],AllWeights5[Column1],Table6[[#This Row],[Combined Name]],AllWeights5[bldgvint],N$3)</f>
        <v>0</v>
      </c>
      <c r="O740" s="20">
        <f>SUMIFS(AllWeights5[Weighting % (BT &amp; CZ per Era)],AllWeights5[Column1],Table6[[#This Row],[Combined Name]],AllWeights5[bldgvint],O$3)</f>
        <v>0</v>
      </c>
      <c r="P740" s="20">
        <f>SUMIFS(AllWeights5[Weighting % (BT &amp; CZ per Era)],AllWeights5[Column1],Table6[[#This Row],[Combined Name]],AllWeights5[bldgvint],P$3)</f>
        <v>0</v>
      </c>
      <c r="Q740" s="20">
        <f>SUMIFS(AllWeights5[Weighting % (BT &amp; CZ per Era)],AllWeights5[Column1],Table6[[#This Row],[Combined Name]],AllWeights5[bldgvint],Q$3)</f>
        <v>0</v>
      </c>
      <c r="R740" s="20">
        <f>SUMIFS(AllWeights5[Weighting % (BT &amp; CZ per Era)],AllWeights5[Column1],Table6[[#This Row],[Combined Name]],AllWeights5[bldgvint],R$3)</f>
        <v>0</v>
      </c>
      <c r="S740" s="20">
        <f>SUMIFS(AllWeights5[Weighting % (BT &amp; CZ per Era)],AllWeights5[Column1],Table6[[#This Row],[Combined Name]],AllWeights5[bldgvint],S$3)</f>
        <v>0</v>
      </c>
      <c r="T740" s="20">
        <f>SUMIFS(AllWeights5[Weighting % (BT &amp; CZ per Era)],AllWeights5[Column1],Table6[[#This Row],[Combined Name]],AllWeights5[bldgvint],T$3)</f>
        <v>0</v>
      </c>
      <c r="U740" s="20">
        <f>SUM(Table6[[#This Row],[1975]:[MH85]])</f>
        <v>1</v>
      </c>
    </row>
    <row r="741" spans="1:21" hidden="1" x14ac:dyDescent="0.3">
      <c r="A741" s="23" t="s">
        <v>2329</v>
      </c>
      <c r="B741" s="23" t="s">
        <v>50</v>
      </c>
      <c r="C741" s="23" t="s">
        <v>33</v>
      </c>
      <c r="D741" s="23" t="s">
        <v>11</v>
      </c>
      <c r="E741" s="23" t="s">
        <v>1682</v>
      </c>
      <c r="F741" s="20">
        <f>SUMIFS(AllWeights5[Weighting % (BT &amp; CZ per Era)],AllWeights5[Column1],Table6[[#This Row],[Combined Name]],AllWeights5[bldgvint],F$3)</f>
        <v>0</v>
      </c>
      <c r="G741" s="20">
        <f>SUMIFS(AllWeights5[Weighting % (BT &amp; CZ per Era)],AllWeights5[Column1],Table6[[#This Row],[Combined Name]],AllWeights5[bldgvint],G$3)</f>
        <v>0</v>
      </c>
      <c r="H741" s="20">
        <f>SUMIFS(AllWeights5[Weighting % (BT &amp; CZ per Era)],AllWeights5[Column1],Table6[[#This Row],[Combined Name]],AllWeights5[bldgvint],H$3)</f>
        <v>0</v>
      </c>
      <c r="I741" s="20">
        <f>SUMIFS(AllWeights5[Weighting % (BT &amp; CZ per Era)],AllWeights5[Column1],Table6[[#This Row],[Combined Name]],AllWeights5[bldgvint],I$3)</f>
        <v>0.3208669783255419</v>
      </c>
      <c r="J741" s="20">
        <f>SUMIFS(AllWeights5[Weighting % (BT &amp; CZ per Era)],AllWeights5[Column1],Table6[[#This Row],[Combined Name]],AllWeights5[bldgvint],J$3)</f>
        <v>0.24691882702932427</v>
      </c>
      <c r="K741" s="20">
        <f>SUMIFS(AllWeights5[Weighting % (BT &amp; CZ per Era)],AllWeights5[Column1],Table6[[#This Row],[Combined Name]],AllWeights5[bldgvint],K$3)</f>
        <v>0.24691882702932427</v>
      </c>
      <c r="L741" s="20">
        <f>SUMIFS(AllWeights5[Weighting % (BT &amp; CZ per Era)],AllWeights5[Column1],Table6[[#This Row],[Combined Name]],AllWeights5[bldgvint],L$3)</f>
        <v>0.18529536761580964</v>
      </c>
      <c r="M741" s="20">
        <f>SUMIFS(AllWeights5[Weighting % (BT &amp; CZ per Era)],AllWeights5[Column1],Table6[[#This Row],[Combined Name]],AllWeights5[bldgvint],M$3)</f>
        <v>0</v>
      </c>
      <c r="N741" s="20">
        <f>SUMIFS(AllWeights5[Weighting % (BT &amp; CZ per Era)],AllWeights5[Column1],Table6[[#This Row],[Combined Name]],AllWeights5[bldgvint],N$3)</f>
        <v>0</v>
      </c>
      <c r="O741" s="20">
        <f>SUMIFS(AllWeights5[Weighting % (BT &amp; CZ per Era)],AllWeights5[Column1],Table6[[#This Row],[Combined Name]],AllWeights5[bldgvint],O$3)</f>
        <v>0</v>
      </c>
      <c r="P741" s="20">
        <f>SUMIFS(AllWeights5[Weighting % (BT &amp; CZ per Era)],AllWeights5[Column1],Table6[[#This Row],[Combined Name]],AllWeights5[bldgvint],P$3)</f>
        <v>0</v>
      </c>
      <c r="Q741" s="20">
        <f>SUMIFS(AllWeights5[Weighting % (BT &amp; CZ per Era)],AllWeights5[Column1],Table6[[#This Row],[Combined Name]],AllWeights5[bldgvint],Q$3)</f>
        <v>0</v>
      </c>
      <c r="R741" s="20">
        <f>SUMIFS(AllWeights5[Weighting % (BT &amp; CZ per Era)],AllWeights5[Column1],Table6[[#This Row],[Combined Name]],AllWeights5[bldgvint],R$3)</f>
        <v>0</v>
      </c>
      <c r="S741" s="20">
        <f>SUMIFS(AllWeights5[Weighting % (BT &amp; CZ per Era)],AllWeights5[Column1],Table6[[#This Row],[Combined Name]],AllWeights5[bldgvint],S$3)</f>
        <v>0</v>
      </c>
      <c r="T741" s="20">
        <f>SUMIFS(AllWeights5[Weighting % (BT &amp; CZ per Era)],AllWeights5[Column1],Table6[[#This Row],[Combined Name]],AllWeights5[bldgvint],T$3)</f>
        <v>0</v>
      </c>
      <c r="U741" s="20">
        <f>SUM(Table6[[#This Row],[1975]:[MH85]])</f>
        <v>1</v>
      </c>
    </row>
    <row r="742" spans="1:21" hidden="1" x14ac:dyDescent="0.3">
      <c r="A742" s="23" t="s">
        <v>2329</v>
      </c>
      <c r="B742" s="23" t="s">
        <v>50</v>
      </c>
      <c r="C742" s="23" t="s">
        <v>33</v>
      </c>
      <c r="D742" s="23" t="s">
        <v>14</v>
      </c>
      <c r="E742" s="23" t="s">
        <v>1683</v>
      </c>
      <c r="F742" s="20">
        <f>SUMIFS(AllWeights5[Weighting % (BT &amp; CZ per Era)],AllWeights5[Column1],Table6[[#This Row],[Combined Name]],AllWeights5[bldgvint],F$3)</f>
        <v>0</v>
      </c>
      <c r="G742" s="20">
        <f>SUMIFS(AllWeights5[Weighting % (BT &amp; CZ per Era)],AllWeights5[Column1],Table6[[#This Row],[Combined Name]],AllWeights5[bldgvint],G$3)</f>
        <v>0</v>
      </c>
      <c r="H742" s="20">
        <f>SUMIFS(AllWeights5[Weighting % (BT &amp; CZ per Era)],AllWeights5[Column1],Table6[[#This Row],[Combined Name]],AllWeights5[bldgvint],H$3)</f>
        <v>0</v>
      </c>
      <c r="I742" s="20">
        <f>SUMIFS(AllWeights5[Weighting % (BT &amp; CZ per Era)],AllWeights5[Column1],Table6[[#This Row],[Combined Name]],AllWeights5[bldgvint],I$3)</f>
        <v>0</v>
      </c>
      <c r="J742" s="20">
        <f>SUMIFS(AllWeights5[Weighting % (BT &amp; CZ per Era)],AllWeights5[Column1],Table6[[#This Row],[Combined Name]],AllWeights5[bldgvint],J$3)</f>
        <v>0</v>
      </c>
      <c r="K742" s="20">
        <f>SUMIFS(AllWeights5[Weighting % (BT &amp; CZ per Era)],AllWeights5[Column1],Table6[[#This Row],[Combined Name]],AllWeights5[bldgvint],K$3)</f>
        <v>0</v>
      </c>
      <c r="L742" s="20">
        <f>SUMIFS(AllWeights5[Weighting % (BT &amp; CZ per Era)],AllWeights5[Column1],Table6[[#This Row],[Combined Name]],AllWeights5[bldgvint],L$3)</f>
        <v>0</v>
      </c>
      <c r="M742" s="20">
        <f>SUMIFS(AllWeights5[Weighting % (BT &amp; CZ per Era)],AllWeights5[Column1],Table6[[#This Row],[Combined Name]],AllWeights5[bldgvint],M$3)</f>
        <v>0.75043029259896721</v>
      </c>
      <c r="N742" s="20">
        <f>SUMIFS(AllWeights5[Weighting % (BT &amp; CZ per Era)],AllWeights5[Column1],Table6[[#This Row],[Combined Name]],AllWeights5[bldgvint],N$3)</f>
        <v>0.24956970740103265</v>
      </c>
      <c r="O742" s="20">
        <f>SUMIFS(AllWeights5[Weighting % (BT &amp; CZ per Era)],AllWeights5[Column1],Table6[[#This Row],[Combined Name]],AllWeights5[bldgvint],O$3)</f>
        <v>0</v>
      </c>
      <c r="P742" s="20">
        <f>SUMIFS(AllWeights5[Weighting % (BT &amp; CZ per Era)],AllWeights5[Column1],Table6[[#This Row],[Combined Name]],AllWeights5[bldgvint],P$3)</f>
        <v>0</v>
      </c>
      <c r="Q742" s="20">
        <f>SUMIFS(AllWeights5[Weighting % (BT &amp; CZ per Era)],AllWeights5[Column1],Table6[[#This Row],[Combined Name]],AllWeights5[bldgvint],Q$3)</f>
        <v>0</v>
      </c>
      <c r="R742" s="20">
        <f>SUMIFS(AllWeights5[Weighting % (BT &amp; CZ per Era)],AllWeights5[Column1],Table6[[#This Row],[Combined Name]],AllWeights5[bldgvint],R$3)</f>
        <v>0</v>
      </c>
      <c r="S742" s="20">
        <f>SUMIFS(AllWeights5[Weighting % (BT &amp; CZ per Era)],AllWeights5[Column1],Table6[[#This Row],[Combined Name]],AllWeights5[bldgvint],S$3)</f>
        <v>0</v>
      </c>
      <c r="T742" s="20">
        <f>SUMIFS(AllWeights5[Weighting % (BT &amp; CZ per Era)],AllWeights5[Column1],Table6[[#This Row],[Combined Name]],AllWeights5[bldgvint],T$3)</f>
        <v>0</v>
      </c>
      <c r="U742" s="20">
        <f>SUM(Table6[[#This Row],[1975]:[MH85]])</f>
        <v>0.99999999999999989</v>
      </c>
    </row>
    <row r="743" spans="1:21" hidden="1" x14ac:dyDescent="0.3">
      <c r="A743" s="23" t="s">
        <v>2329</v>
      </c>
      <c r="B743" s="23" t="s">
        <v>50</v>
      </c>
      <c r="C743" s="23" t="s">
        <v>33</v>
      </c>
      <c r="D743" s="23" t="s">
        <v>19</v>
      </c>
      <c r="E743" s="23" t="s">
        <v>1684</v>
      </c>
      <c r="F743" s="20">
        <f>SUMIFS(AllWeights5[Weighting % (BT &amp; CZ per Era)],AllWeights5[Column1],Table6[[#This Row],[Combined Name]],AllWeights5[bldgvint],F$3)</f>
        <v>0</v>
      </c>
      <c r="G743" s="20">
        <f>SUMIFS(AllWeights5[Weighting % (BT &amp; CZ per Era)],AllWeights5[Column1],Table6[[#This Row],[Combined Name]],AllWeights5[bldgvint],G$3)</f>
        <v>0</v>
      </c>
      <c r="H743" s="20">
        <f>SUMIFS(AllWeights5[Weighting % (BT &amp; CZ per Era)],AllWeights5[Column1],Table6[[#This Row],[Combined Name]],AllWeights5[bldgvint],H$3)</f>
        <v>0</v>
      </c>
      <c r="I743" s="20">
        <f>SUMIFS(AllWeights5[Weighting % (BT &amp; CZ per Era)],AllWeights5[Column1],Table6[[#This Row],[Combined Name]],AllWeights5[bldgvint],I$3)</f>
        <v>0</v>
      </c>
      <c r="J743" s="20">
        <f>SUMIFS(AllWeights5[Weighting % (BT &amp; CZ per Era)],AllWeights5[Column1],Table6[[#This Row],[Combined Name]],AllWeights5[bldgvint],J$3)</f>
        <v>0</v>
      </c>
      <c r="K743" s="20">
        <f>SUMIFS(AllWeights5[Weighting % (BT &amp; CZ per Era)],AllWeights5[Column1],Table6[[#This Row],[Combined Name]],AllWeights5[bldgvint],K$3)</f>
        <v>0</v>
      </c>
      <c r="L743" s="20">
        <f>SUMIFS(AllWeights5[Weighting % (BT &amp; CZ per Era)],AllWeights5[Column1],Table6[[#This Row],[Combined Name]],AllWeights5[bldgvint],L$3)</f>
        <v>0</v>
      </c>
      <c r="M743" s="20">
        <f>SUMIFS(AllWeights5[Weighting % (BT &amp; CZ per Era)],AllWeights5[Column1],Table6[[#This Row],[Combined Name]],AllWeights5[bldgvint],M$3)</f>
        <v>0</v>
      </c>
      <c r="N743" s="20">
        <f>SUMIFS(AllWeights5[Weighting % (BT &amp; CZ per Era)],AllWeights5[Column1],Table6[[#This Row],[Combined Name]],AllWeights5[bldgvint],N$3)</f>
        <v>0</v>
      </c>
      <c r="O743" s="20">
        <f>SUMIFS(AllWeights5[Weighting % (BT &amp; CZ per Era)],AllWeights5[Column1],Table6[[#This Row],[Combined Name]],AllWeights5[bldgvint],O$3)</f>
        <v>1</v>
      </c>
      <c r="P743" s="20">
        <f>SUMIFS(AllWeights5[Weighting % (BT &amp; CZ per Era)],AllWeights5[Column1],Table6[[#This Row],[Combined Name]],AllWeights5[bldgvint],P$3)</f>
        <v>0</v>
      </c>
      <c r="Q743" s="20">
        <f>SUMIFS(AllWeights5[Weighting % (BT &amp; CZ per Era)],AllWeights5[Column1],Table6[[#This Row],[Combined Name]],AllWeights5[bldgvint],Q$3)</f>
        <v>0</v>
      </c>
      <c r="R743" s="20">
        <f>SUMIFS(AllWeights5[Weighting % (BT &amp; CZ per Era)],AllWeights5[Column1],Table6[[#This Row],[Combined Name]],AllWeights5[bldgvint],R$3)</f>
        <v>0</v>
      </c>
      <c r="S743" s="20">
        <f>SUMIFS(AllWeights5[Weighting % (BT &amp; CZ per Era)],AllWeights5[Column1],Table6[[#This Row],[Combined Name]],AllWeights5[bldgvint],S$3)</f>
        <v>0</v>
      </c>
      <c r="T743" s="20">
        <f>SUMIFS(AllWeights5[Weighting % (BT &amp; CZ per Era)],AllWeights5[Column1],Table6[[#This Row],[Combined Name]],AllWeights5[bldgvint],T$3)</f>
        <v>0</v>
      </c>
      <c r="U743" s="20">
        <f>SUM(Table6[[#This Row],[1975]:[MH85]])</f>
        <v>1</v>
      </c>
    </row>
    <row r="744" spans="1:21" hidden="1" x14ac:dyDescent="0.3">
      <c r="A744" s="23" t="s">
        <v>2329</v>
      </c>
      <c r="B744" s="23" t="s">
        <v>50</v>
      </c>
      <c r="C744" s="23" t="s">
        <v>34</v>
      </c>
      <c r="D744" s="23" t="s">
        <v>16</v>
      </c>
      <c r="E744" s="23" t="s">
        <v>1685</v>
      </c>
      <c r="F744" s="20">
        <f>SUMIFS(AllWeights5[Weighting % (BT &amp; CZ per Era)],AllWeights5[Column1],Table6[[#This Row],[Combined Name]],AllWeights5[bldgvint],F$3)</f>
        <v>0.24285469792914605</v>
      </c>
      <c r="G744" s="20">
        <f>SUMIFS(AllWeights5[Weighting % (BT &amp; CZ per Era)],AllWeights5[Column1],Table6[[#This Row],[Combined Name]],AllWeights5[bldgvint],G$3)</f>
        <v>0.63991100462091399</v>
      </c>
      <c r="H744" s="20">
        <f>SUMIFS(AllWeights5[Weighting % (BT &amp; CZ per Era)],AllWeights5[Column1],Table6[[#This Row],[Combined Name]],AllWeights5[bldgvint],H$3)</f>
        <v>0.11723429744994011</v>
      </c>
      <c r="I744" s="20">
        <f>SUMIFS(AllWeights5[Weighting % (BT &amp; CZ per Era)],AllWeights5[Column1],Table6[[#This Row],[Combined Name]],AllWeights5[bldgvint],I$3)</f>
        <v>0</v>
      </c>
      <c r="J744" s="20">
        <f>SUMIFS(AllWeights5[Weighting % (BT &amp; CZ per Era)],AllWeights5[Column1],Table6[[#This Row],[Combined Name]],AllWeights5[bldgvint],J$3)</f>
        <v>0</v>
      </c>
      <c r="K744" s="20">
        <f>SUMIFS(AllWeights5[Weighting % (BT &amp; CZ per Era)],AllWeights5[Column1],Table6[[#This Row],[Combined Name]],AllWeights5[bldgvint],K$3)</f>
        <v>0</v>
      </c>
      <c r="L744" s="20">
        <f>SUMIFS(AllWeights5[Weighting % (BT &amp; CZ per Era)],AllWeights5[Column1],Table6[[#This Row],[Combined Name]],AllWeights5[bldgvint],L$3)</f>
        <v>0</v>
      </c>
      <c r="M744" s="20">
        <f>SUMIFS(AllWeights5[Weighting % (BT &amp; CZ per Era)],AllWeights5[Column1],Table6[[#This Row],[Combined Name]],AllWeights5[bldgvint],M$3)</f>
        <v>0</v>
      </c>
      <c r="N744" s="20">
        <f>SUMIFS(AllWeights5[Weighting % (BT &amp; CZ per Era)],AllWeights5[Column1],Table6[[#This Row],[Combined Name]],AllWeights5[bldgvint],N$3)</f>
        <v>0</v>
      </c>
      <c r="O744" s="20">
        <f>SUMIFS(AllWeights5[Weighting % (BT &amp; CZ per Era)],AllWeights5[Column1],Table6[[#This Row],[Combined Name]],AllWeights5[bldgvint],O$3)</f>
        <v>0</v>
      </c>
      <c r="P744" s="20">
        <f>SUMIFS(AllWeights5[Weighting % (BT &amp; CZ per Era)],AllWeights5[Column1],Table6[[#This Row],[Combined Name]],AllWeights5[bldgvint],P$3)</f>
        <v>0</v>
      </c>
      <c r="Q744" s="20">
        <f>SUMIFS(AllWeights5[Weighting % (BT &amp; CZ per Era)],AllWeights5[Column1],Table6[[#This Row],[Combined Name]],AllWeights5[bldgvint],Q$3)</f>
        <v>0</v>
      </c>
      <c r="R744" s="20">
        <f>SUMIFS(AllWeights5[Weighting % (BT &amp; CZ per Era)],AllWeights5[Column1],Table6[[#This Row],[Combined Name]],AllWeights5[bldgvint],R$3)</f>
        <v>0</v>
      </c>
      <c r="S744" s="20">
        <f>SUMIFS(AllWeights5[Weighting % (BT &amp; CZ per Era)],AllWeights5[Column1],Table6[[#This Row],[Combined Name]],AllWeights5[bldgvint],S$3)</f>
        <v>0</v>
      </c>
      <c r="T744" s="20">
        <f>SUMIFS(AllWeights5[Weighting % (BT &amp; CZ per Era)],AllWeights5[Column1],Table6[[#This Row],[Combined Name]],AllWeights5[bldgvint],T$3)</f>
        <v>0</v>
      </c>
      <c r="U744" s="20">
        <f>SUM(Table6[[#This Row],[1975]:[MH85]])</f>
        <v>1.0000000000000002</v>
      </c>
    </row>
    <row r="745" spans="1:21" hidden="1" x14ac:dyDescent="0.3">
      <c r="A745" s="23" t="s">
        <v>2329</v>
      </c>
      <c r="B745" s="23" t="s">
        <v>50</v>
      </c>
      <c r="C745" s="23" t="s">
        <v>34</v>
      </c>
      <c r="D745" s="23" t="s">
        <v>11</v>
      </c>
      <c r="E745" s="23" t="s">
        <v>1686</v>
      </c>
      <c r="F745" s="20">
        <f>SUMIFS(AllWeights5[Weighting % (BT &amp; CZ per Era)],AllWeights5[Column1],Table6[[#This Row],[Combined Name]],AllWeights5[bldgvint],F$3)</f>
        <v>0</v>
      </c>
      <c r="G745" s="20">
        <f>SUMIFS(AllWeights5[Weighting % (BT &amp; CZ per Era)],AllWeights5[Column1],Table6[[#This Row],[Combined Name]],AllWeights5[bldgvint],G$3)</f>
        <v>0</v>
      </c>
      <c r="H745" s="20">
        <f>SUMIFS(AllWeights5[Weighting % (BT &amp; CZ per Era)],AllWeights5[Column1],Table6[[#This Row],[Combined Name]],AllWeights5[bldgvint],H$3)</f>
        <v>0</v>
      </c>
      <c r="I745" s="20">
        <f>SUMIFS(AllWeights5[Weighting % (BT &amp; CZ per Era)],AllWeights5[Column1],Table6[[#This Row],[Combined Name]],AllWeights5[bldgvint],I$3)</f>
        <v>0.39969719909159729</v>
      </c>
      <c r="J745" s="20">
        <f>SUMIFS(AllWeights5[Weighting % (BT &amp; CZ per Era)],AllWeights5[Column1],Table6[[#This Row],[Combined Name]],AllWeights5[bldgvint],J$3)</f>
        <v>0.21839515518546554</v>
      </c>
      <c r="K745" s="20">
        <f>SUMIFS(AllWeights5[Weighting % (BT &amp; CZ per Era)],AllWeights5[Column1],Table6[[#This Row],[Combined Name]],AllWeights5[bldgvint],K$3)</f>
        <v>0.21839515518546554</v>
      </c>
      <c r="L745" s="20">
        <f>SUMIFS(AllWeights5[Weighting % (BT &amp; CZ per Era)],AllWeights5[Column1],Table6[[#This Row],[Combined Name]],AllWeights5[bldgvint],L$3)</f>
        <v>0.16351249053747163</v>
      </c>
      <c r="M745" s="20">
        <f>SUMIFS(AllWeights5[Weighting % (BT &amp; CZ per Era)],AllWeights5[Column1],Table6[[#This Row],[Combined Name]],AllWeights5[bldgvint],M$3)</f>
        <v>0</v>
      </c>
      <c r="N745" s="20">
        <f>SUMIFS(AllWeights5[Weighting % (BT &amp; CZ per Era)],AllWeights5[Column1],Table6[[#This Row],[Combined Name]],AllWeights5[bldgvint],N$3)</f>
        <v>0</v>
      </c>
      <c r="O745" s="20">
        <f>SUMIFS(AllWeights5[Weighting % (BT &amp; CZ per Era)],AllWeights5[Column1],Table6[[#This Row],[Combined Name]],AllWeights5[bldgvint],O$3)</f>
        <v>0</v>
      </c>
      <c r="P745" s="20">
        <f>SUMIFS(AllWeights5[Weighting % (BT &amp; CZ per Era)],AllWeights5[Column1],Table6[[#This Row],[Combined Name]],AllWeights5[bldgvint],P$3)</f>
        <v>0</v>
      </c>
      <c r="Q745" s="20">
        <f>SUMIFS(AllWeights5[Weighting % (BT &amp; CZ per Era)],AllWeights5[Column1],Table6[[#This Row],[Combined Name]],AllWeights5[bldgvint],Q$3)</f>
        <v>0</v>
      </c>
      <c r="R745" s="20">
        <f>SUMIFS(AllWeights5[Weighting % (BT &amp; CZ per Era)],AllWeights5[Column1],Table6[[#This Row],[Combined Name]],AllWeights5[bldgvint],R$3)</f>
        <v>0</v>
      </c>
      <c r="S745" s="20">
        <f>SUMIFS(AllWeights5[Weighting % (BT &amp; CZ per Era)],AllWeights5[Column1],Table6[[#This Row],[Combined Name]],AllWeights5[bldgvint],S$3)</f>
        <v>0</v>
      </c>
      <c r="T745" s="20">
        <f>SUMIFS(AllWeights5[Weighting % (BT &amp; CZ per Era)],AllWeights5[Column1],Table6[[#This Row],[Combined Name]],AllWeights5[bldgvint],T$3)</f>
        <v>0</v>
      </c>
      <c r="U745" s="20">
        <f>SUM(Table6[[#This Row],[1975]:[MH85]])</f>
        <v>1</v>
      </c>
    </row>
    <row r="746" spans="1:21" hidden="1" x14ac:dyDescent="0.3">
      <c r="A746" s="23" t="s">
        <v>2329</v>
      </c>
      <c r="B746" s="23" t="s">
        <v>50</v>
      </c>
      <c r="C746" s="23" t="s">
        <v>34</v>
      </c>
      <c r="D746" s="23" t="s">
        <v>14</v>
      </c>
      <c r="E746" s="23" t="s">
        <v>1687</v>
      </c>
      <c r="F746" s="20">
        <f>SUMIFS(AllWeights5[Weighting % (BT &amp; CZ per Era)],AllWeights5[Column1],Table6[[#This Row],[Combined Name]],AllWeights5[bldgvint],F$3)</f>
        <v>0</v>
      </c>
      <c r="G746" s="20">
        <f>SUMIFS(AllWeights5[Weighting % (BT &amp; CZ per Era)],AllWeights5[Column1],Table6[[#This Row],[Combined Name]],AllWeights5[bldgvint],G$3)</f>
        <v>0</v>
      </c>
      <c r="H746" s="20">
        <f>SUMIFS(AllWeights5[Weighting % (BT &amp; CZ per Era)],AllWeights5[Column1],Table6[[#This Row],[Combined Name]],AllWeights5[bldgvint],H$3)</f>
        <v>0</v>
      </c>
      <c r="I746" s="20">
        <f>SUMIFS(AllWeights5[Weighting % (BT &amp; CZ per Era)],AllWeights5[Column1],Table6[[#This Row],[Combined Name]],AllWeights5[bldgvint],I$3)</f>
        <v>0</v>
      </c>
      <c r="J746" s="20">
        <f>SUMIFS(AllWeights5[Weighting % (BT &amp; CZ per Era)],AllWeights5[Column1],Table6[[#This Row],[Combined Name]],AllWeights5[bldgvint],J$3)</f>
        <v>0</v>
      </c>
      <c r="K746" s="20">
        <f>SUMIFS(AllWeights5[Weighting % (BT &amp; CZ per Era)],AllWeights5[Column1],Table6[[#This Row],[Combined Name]],AllWeights5[bldgvint],K$3)</f>
        <v>0</v>
      </c>
      <c r="L746" s="20">
        <f>SUMIFS(AllWeights5[Weighting % (BT &amp; CZ per Era)],AllWeights5[Column1],Table6[[#This Row],[Combined Name]],AllWeights5[bldgvint],L$3)</f>
        <v>0</v>
      </c>
      <c r="M746" s="20">
        <f>SUMIFS(AllWeights5[Weighting % (BT &amp; CZ per Era)],AllWeights5[Column1],Table6[[#This Row],[Combined Name]],AllWeights5[bldgvint],M$3)</f>
        <v>0.7487001733102252</v>
      </c>
      <c r="N746" s="20">
        <f>SUMIFS(AllWeights5[Weighting % (BT &amp; CZ per Era)],AllWeights5[Column1],Table6[[#This Row],[Combined Name]],AllWeights5[bldgvint],N$3)</f>
        <v>0.25129982668977469</v>
      </c>
      <c r="O746" s="20">
        <f>SUMIFS(AllWeights5[Weighting % (BT &amp; CZ per Era)],AllWeights5[Column1],Table6[[#This Row],[Combined Name]],AllWeights5[bldgvint],O$3)</f>
        <v>0</v>
      </c>
      <c r="P746" s="20">
        <f>SUMIFS(AllWeights5[Weighting % (BT &amp; CZ per Era)],AllWeights5[Column1],Table6[[#This Row],[Combined Name]],AllWeights5[bldgvint],P$3)</f>
        <v>0</v>
      </c>
      <c r="Q746" s="20">
        <f>SUMIFS(AllWeights5[Weighting % (BT &amp; CZ per Era)],AllWeights5[Column1],Table6[[#This Row],[Combined Name]],AllWeights5[bldgvint],Q$3)</f>
        <v>0</v>
      </c>
      <c r="R746" s="20">
        <f>SUMIFS(AllWeights5[Weighting % (BT &amp; CZ per Era)],AllWeights5[Column1],Table6[[#This Row],[Combined Name]],AllWeights5[bldgvint],R$3)</f>
        <v>0</v>
      </c>
      <c r="S746" s="20">
        <f>SUMIFS(AllWeights5[Weighting % (BT &amp; CZ per Era)],AllWeights5[Column1],Table6[[#This Row],[Combined Name]],AllWeights5[bldgvint],S$3)</f>
        <v>0</v>
      </c>
      <c r="T746" s="20">
        <f>SUMIFS(AllWeights5[Weighting % (BT &amp; CZ per Era)],AllWeights5[Column1],Table6[[#This Row],[Combined Name]],AllWeights5[bldgvint],T$3)</f>
        <v>0</v>
      </c>
      <c r="U746" s="20">
        <f>SUM(Table6[[#This Row],[1975]:[MH85]])</f>
        <v>0.99999999999999989</v>
      </c>
    </row>
    <row r="747" spans="1:21" hidden="1" x14ac:dyDescent="0.3">
      <c r="A747" s="23" t="s">
        <v>2329</v>
      </c>
      <c r="B747" s="23" t="s">
        <v>50</v>
      </c>
      <c r="C747" s="23" t="s">
        <v>34</v>
      </c>
      <c r="D747" s="23" t="s">
        <v>19</v>
      </c>
      <c r="E747" s="23" t="s">
        <v>1688</v>
      </c>
      <c r="F747" s="20">
        <f>SUMIFS(AllWeights5[Weighting % (BT &amp; CZ per Era)],AllWeights5[Column1],Table6[[#This Row],[Combined Name]],AllWeights5[bldgvint],F$3)</f>
        <v>0</v>
      </c>
      <c r="G747" s="20">
        <f>SUMIFS(AllWeights5[Weighting % (BT &amp; CZ per Era)],AllWeights5[Column1],Table6[[#This Row],[Combined Name]],AllWeights5[bldgvint],G$3)</f>
        <v>0</v>
      </c>
      <c r="H747" s="20">
        <f>SUMIFS(AllWeights5[Weighting % (BT &amp; CZ per Era)],AllWeights5[Column1],Table6[[#This Row],[Combined Name]],AllWeights5[bldgvint],H$3)</f>
        <v>0</v>
      </c>
      <c r="I747" s="20">
        <f>SUMIFS(AllWeights5[Weighting % (BT &amp; CZ per Era)],AllWeights5[Column1],Table6[[#This Row],[Combined Name]],AllWeights5[bldgvint],I$3)</f>
        <v>0</v>
      </c>
      <c r="J747" s="20">
        <f>SUMIFS(AllWeights5[Weighting % (BT &amp; CZ per Era)],AllWeights5[Column1],Table6[[#This Row],[Combined Name]],AllWeights5[bldgvint],J$3)</f>
        <v>0</v>
      </c>
      <c r="K747" s="20">
        <f>SUMIFS(AllWeights5[Weighting % (BT &amp; CZ per Era)],AllWeights5[Column1],Table6[[#This Row],[Combined Name]],AllWeights5[bldgvint],K$3)</f>
        <v>0</v>
      </c>
      <c r="L747" s="20">
        <f>SUMIFS(AllWeights5[Weighting % (BT &amp; CZ per Era)],AllWeights5[Column1],Table6[[#This Row],[Combined Name]],AllWeights5[bldgvint],L$3)</f>
        <v>0</v>
      </c>
      <c r="M747" s="20">
        <f>SUMIFS(AllWeights5[Weighting % (BT &amp; CZ per Era)],AllWeights5[Column1],Table6[[#This Row],[Combined Name]],AllWeights5[bldgvint],M$3)</f>
        <v>0</v>
      </c>
      <c r="N747" s="20">
        <f>SUMIFS(AllWeights5[Weighting % (BT &amp; CZ per Era)],AllWeights5[Column1],Table6[[#This Row],[Combined Name]],AllWeights5[bldgvint],N$3)</f>
        <v>0</v>
      </c>
      <c r="O747" s="20">
        <f>SUMIFS(AllWeights5[Weighting % (BT &amp; CZ per Era)],AllWeights5[Column1],Table6[[#This Row],[Combined Name]],AllWeights5[bldgvint],O$3)</f>
        <v>1</v>
      </c>
      <c r="P747" s="20">
        <f>SUMIFS(AllWeights5[Weighting % (BT &amp; CZ per Era)],AllWeights5[Column1],Table6[[#This Row],[Combined Name]],AllWeights5[bldgvint],P$3)</f>
        <v>0</v>
      </c>
      <c r="Q747" s="20">
        <f>SUMIFS(AllWeights5[Weighting % (BT &amp; CZ per Era)],AllWeights5[Column1],Table6[[#This Row],[Combined Name]],AllWeights5[bldgvint],Q$3)</f>
        <v>0</v>
      </c>
      <c r="R747" s="20">
        <f>SUMIFS(AllWeights5[Weighting % (BT &amp; CZ per Era)],AllWeights5[Column1],Table6[[#This Row],[Combined Name]],AllWeights5[bldgvint],R$3)</f>
        <v>0</v>
      </c>
      <c r="S747" s="20">
        <f>SUMIFS(AllWeights5[Weighting % (BT &amp; CZ per Era)],AllWeights5[Column1],Table6[[#This Row],[Combined Name]],AllWeights5[bldgvint],S$3)</f>
        <v>0</v>
      </c>
      <c r="T747" s="20">
        <f>SUMIFS(AllWeights5[Weighting % (BT &amp; CZ per Era)],AllWeights5[Column1],Table6[[#This Row],[Combined Name]],AllWeights5[bldgvint],T$3)</f>
        <v>0</v>
      </c>
      <c r="U747" s="20">
        <f>SUM(Table6[[#This Row],[1975]:[MH85]])</f>
        <v>1</v>
      </c>
    </row>
    <row r="748" spans="1:21" hidden="1" x14ac:dyDescent="0.3">
      <c r="A748" s="23" t="s">
        <v>2329</v>
      </c>
      <c r="B748" s="23" t="s">
        <v>50</v>
      </c>
      <c r="C748" s="23" t="s">
        <v>24</v>
      </c>
      <c r="D748" s="23" t="s">
        <v>16</v>
      </c>
      <c r="E748" s="23" t="s">
        <v>913</v>
      </c>
      <c r="F748" s="20">
        <f>SUMIFS(AllWeights5[Weighting % (BT &amp; CZ per Era)],AllWeights5[Column1],Table6[[#This Row],[Combined Name]],AllWeights5[bldgvint],F$3)</f>
        <v>0.54261954261954271</v>
      </c>
      <c r="G748" s="20">
        <f>SUMIFS(AllWeights5[Weighting % (BT &amp; CZ per Era)],AllWeights5[Column1],Table6[[#This Row],[Combined Name]],AllWeights5[bldgvint],G$3)</f>
        <v>0.33783783783783788</v>
      </c>
      <c r="H748" s="20">
        <f>SUMIFS(AllWeights5[Weighting % (BT &amp; CZ per Era)],AllWeights5[Column1],Table6[[#This Row],[Combined Name]],AllWeights5[bldgvint],H$3)</f>
        <v>0.11954261954261955</v>
      </c>
      <c r="I748" s="20">
        <f>SUMIFS(AllWeights5[Weighting % (BT &amp; CZ per Era)],AllWeights5[Column1],Table6[[#This Row],[Combined Name]],AllWeights5[bldgvint],I$3)</f>
        <v>0</v>
      </c>
      <c r="J748" s="20">
        <f>SUMIFS(AllWeights5[Weighting % (BT &amp; CZ per Era)],AllWeights5[Column1],Table6[[#This Row],[Combined Name]],AllWeights5[bldgvint],J$3)</f>
        <v>0</v>
      </c>
      <c r="K748" s="20">
        <f>SUMIFS(AllWeights5[Weighting % (BT &amp; CZ per Era)],AllWeights5[Column1],Table6[[#This Row],[Combined Name]],AllWeights5[bldgvint],K$3)</f>
        <v>0</v>
      </c>
      <c r="L748" s="20">
        <f>SUMIFS(AllWeights5[Weighting % (BT &amp; CZ per Era)],AllWeights5[Column1],Table6[[#This Row],[Combined Name]],AllWeights5[bldgvint],L$3)</f>
        <v>0</v>
      </c>
      <c r="M748" s="20">
        <f>SUMIFS(AllWeights5[Weighting % (BT &amp; CZ per Era)],AllWeights5[Column1],Table6[[#This Row],[Combined Name]],AllWeights5[bldgvint],M$3)</f>
        <v>0</v>
      </c>
      <c r="N748" s="20">
        <f>SUMIFS(AllWeights5[Weighting % (BT &amp; CZ per Era)],AllWeights5[Column1],Table6[[#This Row],[Combined Name]],AllWeights5[bldgvint],N$3)</f>
        <v>0</v>
      </c>
      <c r="O748" s="20">
        <f>SUMIFS(AllWeights5[Weighting % (BT &amp; CZ per Era)],AllWeights5[Column1],Table6[[#This Row],[Combined Name]],AllWeights5[bldgvint],O$3)</f>
        <v>0</v>
      </c>
      <c r="P748" s="20">
        <f>SUMIFS(AllWeights5[Weighting % (BT &amp; CZ per Era)],AllWeights5[Column1],Table6[[#This Row],[Combined Name]],AllWeights5[bldgvint],P$3)</f>
        <v>0</v>
      </c>
      <c r="Q748" s="20">
        <f>SUMIFS(AllWeights5[Weighting % (BT &amp; CZ per Era)],AllWeights5[Column1],Table6[[#This Row],[Combined Name]],AllWeights5[bldgvint],Q$3)</f>
        <v>0</v>
      </c>
      <c r="R748" s="20">
        <f>SUMIFS(AllWeights5[Weighting % (BT &amp; CZ per Era)],AllWeights5[Column1],Table6[[#This Row],[Combined Name]],AllWeights5[bldgvint],R$3)</f>
        <v>0</v>
      </c>
      <c r="S748" s="20">
        <f>SUMIFS(AllWeights5[Weighting % (BT &amp; CZ per Era)],AllWeights5[Column1],Table6[[#This Row],[Combined Name]],AllWeights5[bldgvint],S$3)</f>
        <v>0</v>
      </c>
      <c r="T748" s="20">
        <f>SUMIFS(AllWeights5[Weighting % (BT &amp; CZ per Era)],AllWeights5[Column1],Table6[[#This Row],[Combined Name]],AllWeights5[bldgvint],T$3)</f>
        <v>0</v>
      </c>
      <c r="U748" s="20">
        <f>SUM(Table6[[#This Row],[1975]:[MH85]])</f>
        <v>1</v>
      </c>
    </row>
    <row r="749" spans="1:21" hidden="1" x14ac:dyDescent="0.3">
      <c r="A749" s="23" t="s">
        <v>2329</v>
      </c>
      <c r="B749" s="23" t="s">
        <v>50</v>
      </c>
      <c r="C749" s="23" t="s">
        <v>24</v>
      </c>
      <c r="D749" s="23" t="s">
        <v>11</v>
      </c>
      <c r="E749" s="23" t="s">
        <v>914</v>
      </c>
      <c r="F749" s="20">
        <f>SUMIFS(AllWeights5[Weighting % (BT &amp; CZ per Era)],AllWeights5[Column1],Table6[[#This Row],[Combined Name]],AllWeights5[bldgvint],F$3)</f>
        <v>0</v>
      </c>
      <c r="G749" s="20">
        <f>SUMIFS(AllWeights5[Weighting % (BT &amp; CZ per Era)],AllWeights5[Column1],Table6[[#This Row],[Combined Name]],AllWeights5[bldgvint],G$3)</f>
        <v>0</v>
      </c>
      <c r="H749" s="20">
        <f>SUMIFS(AllWeights5[Weighting % (BT &amp; CZ per Era)],AllWeights5[Column1],Table6[[#This Row],[Combined Name]],AllWeights5[bldgvint],H$3)</f>
        <v>0</v>
      </c>
      <c r="I749" s="20">
        <f>SUMIFS(AllWeights5[Weighting % (BT &amp; CZ per Era)],AllWeights5[Column1],Table6[[#This Row],[Combined Name]],AllWeights5[bldgvint],I$3)</f>
        <v>0.40551181102362199</v>
      </c>
      <c r="J749" s="20">
        <f>SUMIFS(AllWeights5[Weighting % (BT &amp; CZ per Era)],AllWeights5[Column1],Table6[[#This Row],[Combined Name]],AllWeights5[bldgvint],J$3)</f>
        <v>0.21653543307086615</v>
      </c>
      <c r="K749" s="20">
        <f>SUMIFS(AllWeights5[Weighting % (BT &amp; CZ per Era)],AllWeights5[Column1],Table6[[#This Row],[Combined Name]],AllWeights5[bldgvint],K$3)</f>
        <v>0.21653543307086615</v>
      </c>
      <c r="L749" s="20">
        <f>SUMIFS(AllWeights5[Weighting % (BT &amp; CZ per Era)],AllWeights5[Column1],Table6[[#This Row],[Combined Name]],AllWeights5[bldgvint],L$3)</f>
        <v>0.16141732283464566</v>
      </c>
      <c r="M749" s="20">
        <f>SUMIFS(AllWeights5[Weighting % (BT &amp; CZ per Era)],AllWeights5[Column1],Table6[[#This Row],[Combined Name]],AllWeights5[bldgvint],M$3)</f>
        <v>0</v>
      </c>
      <c r="N749" s="20">
        <f>SUMIFS(AllWeights5[Weighting % (BT &amp; CZ per Era)],AllWeights5[Column1],Table6[[#This Row],[Combined Name]],AllWeights5[bldgvint],N$3)</f>
        <v>0</v>
      </c>
      <c r="O749" s="20">
        <f>SUMIFS(AllWeights5[Weighting % (BT &amp; CZ per Era)],AllWeights5[Column1],Table6[[#This Row],[Combined Name]],AllWeights5[bldgvint],O$3)</f>
        <v>0</v>
      </c>
      <c r="P749" s="20">
        <f>SUMIFS(AllWeights5[Weighting % (BT &amp; CZ per Era)],AllWeights5[Column1],Table6[[#This Row],[Combined Name]],AllWeights5[bldgvint],P$3)</f>
        <v>0</v>
      </c>
      <c r="Q749" s="20">
        <f>SUMIFS(AllWeights5[Weighting % (BT &amp; CZ per Era)],AllWeights5[Column1],Table6[[#This Row],[Combined Name]],AllWeights5[bldgvint],Q$3)</f>
        <v>0</v>
      </c>
      <c r="R749" s="20">
        <f>SUMIFS(AllWeights5[Weighting % (BT &amp; CZ per Era)],AllWeights5[Column1],Table6[[#This Row],[Combined Name]],AllWeights5[bldgvint],R$3)</f>
        <v>0</v>
      </c>
      <c r="S749" s="20">
        <f>SUMIFS(AllWeights5[Weighting % (BT &amp; CZ per Era)],AllWeights5[Column1],Table6[[#This Row],[Combined Name]],AllWeights5[bldgvint],S$3)</f>
        <v>0</v>
      </c>
      <c r="T749" s="20">
        <f>SUMIFS(AllWeights5[Weighting % (BT &amp; CZ per Era)],AllWeights5[Column1],Table6[[#This Row],[Combined Name]],AllWeights5[bldgvint],T$3)</f>
        <v>0</v>
      </c>
      <c r="U749" s="20">
        <f>SUM(Table6[[#This Row],[1975]:[MH85]])</f>
        <v>1</v>
      </c>
    </row>
    <row r="750" spans="1:21" hidden="1" x14ac:dyDescent="0.3">
      <c r="A750" s="23" t="s">
        <v>2329</v>
      </c>
      <c r="B750" s="23" t="s">
        <v>50</v>
      </c>
      <c r="C750" s="23" t="s">
        <v>24</v>
      </c>
      <c r="D750" s="23" t="s">
        <v>14</v>
      </c>
      <c r="E750" s="23" t="s">
        <v>915</v>
      </c>
      <c r="F750" s="20">
        <f>SUMIFS(AllWeights5[Weighting % (BT &amp; CZ per Era)],AllWeights5[Column1],Table6[[#This Row],[Combined Name]],AllWeights5[bldgvint],F$3)</f>
        <v>0</v>
      </c>
      <c r="G750" s="20">
        <f>SUMIFS(AllWeights5[Weighting % (BT &amp; CZ per Era)],AllWeights5[Column1],Table6[[#This Row],[Combined Name]],AllWeights5[bldgvint],G$3)</f>
        <v>0</v>
      </c>
      <c r="H750" s="20">
        <f>SUMIFS(AllWeights5[Weighting % (BT &amp; CZ per Era)],AllWeights5[Column1],Table6[[#This Row],[Combined Name]],AllWeights5[bldgvint],H$3)</f>
        <v>0</v>
      </c>
      <c r="I750" s="20">
        <f>SUMIFS(AllWeights5[Weighting % (BT &amp; CZ per Era)],AllWeights5[Column1],Table6[[#This Row],[Combined Name]],AllWeights5[bldgvint],I$3)</f>
        <v>0</v>
      </c>
      <c r="J750" s="20">
        <f>SUMIFS(AllWeights5[Weighting % (BT &amp; CZ per Era)],AllWeights5[Column1],Table6[[#This Row],[Combined Name]],AllWeights5[bldgvint],J$3)</f>
        <v>0</v>
      </c>
      <c r="K750" s="20">
        <f>SUMIFS(AllWeights5[Weighting % (BT &amp; CZ per Era)],AllWeights5[Column1],Table6[[#This Row],[Combined Name]],AllWeights5[bldgvint],K$3)</f>
        <v>0</v>
      </c>
      <c r="L750" s="20">
        <f>SUMIFS(AllWeights5[Weighting % (BT &amp; CZ per Era)],AllWeights5[Column1],Table6[[#This Row],[Combined Name]],AllWeights5[bldgvint],L$3)</f>
        <v>0</v>
      </c>
      <c r="M750" s="20">
        <f>SUMIFS(AllWeights5[Weighting % (BT &amp; CZ per Era)],AllWeights5[Column1],Table6[[#This Row],[Combined Name]],AllWeights5[bldgvint],M$3)</f>
        <v>0.75229357798165142</v>
      </c>
      <c r="N750" s="20">
        <f>SUMIFS(AllWeights5[Weighting % (BT &amp; CZ per Era)],AllWeights5[Column1],Table6[[#This Row],[Combined Name]],AllWeights5[bldgvint],N$3)</f>
        <v>0.24770642201834861</v>
      </c>
      <c r="O750" s="20">
        <f>SUMIFS(AllWeights5[Weighting % (BT &amp; CZ per Era)],AllWeights5[Column1],Table6[[#This Row],[Combined Name]],AllWeights5[bldgvint],O$3)</f>
        <v>0</v>
      </c>
      <c r="P750" s="20">
        <f>SUMIFS(AllWeights5[Weighting % (BT &amp; CZ per Era)],AllWeights5[Column1],Table6[[#This Row],[Combined Name]],AllWeights5[bldgvint],P$3)</f>
        <v>0</v>
      </c>
      <c r="Q750" s="20">
        <f>SUMIFS(AllWeights5[Weighting % (BT &amp; CZ per Era)],AllWeights5[Column1],Table6[[#This Row],[Combined Name]],AllWeights5[bldgvint],Q$3)</f>
        <v>0</v>
      </c>
      <c r="R750" s="20">
        <f>SUMIFS(AllWeights5[Weighting % (BT &amp; CZ per Era)],AllWeights5[Column1],Table6[[#This Row],[Combined Name]],AllWeights5[bldgvint],R$3)</f>
        <v>0</v>
      </c>
      <c r="S750" s="20">
        <f>SUMIFS(AllWeights5[Weighting % (BT &amp; CZ per Era)],AllWeights5[Column1],Table6[[#This Row],[Combined Name]],AllWeights5[bldgvint],S$3)</f>
        <v>0</v>
      </c>
      <c r="T750" s="20">
        <f>SUMIFS(AllWeights5[Weighting % (BT &amp; CZ per Era)],AllWeights5[Column1],Table6[[#This Row],[Combined Name]],AllWeights5[bldgvint],T$3)</f>
        <v>0</v>
      </c>
      <c r="U750" s="20">
        <f>SUM(Table6[[#This Row],[1975]:[MH85]])</f>
        <v>1</v>
      </c>
    </row>
    <row r="751" spans="1:21" hidden="1" x14ac:dyDescent="0.3">
      <c r="A751" s="23" t="s">
        <v>2329</v>
      </c>
      <c r="B751" s="23" t="s">
        <v>50</v>
      </c>
      <c r="C751" s="23" t="s">
        <v>24</v>
      </c>
      <c r="D751" s="23" t="s">
        <v>19</v>
      </c>
      <c r="E751" s="23" t="s">
        <v>916</v>
      </c>
      <c r="F751" s="20">
        <f>SUMIFS(AllWeights5[Weighting % (BT &amp; CZ per Era)],AllWeights5[Column1],Table6[[#This Row],[Combined Name]],AllWeights5[bldgvint],F$3)</f>
        <v>0</v>
      </c>
      <c r="G751" s="20">
        <f>SUMIFS(AllWeights5[Weighting % (BT &amp; CZ per Era)],AllWeights5[Column1],Table6[[#This Row],[Combined Name]],AllWeights5[bldgvint],G$3)</f>
        <v>0</v>
      </c>
      <c r="H751" s="20">
        <f>SUMIFS(AllWeights5[Weighting % (BT &amp; CZ per Era)],AllWeights5[Column1],Table6[[#This Row],[Combined Name]],AllWeights5[bldgvint],H$3)</f>
        <v>0</v>
      </c>
      <c r="I751" s="20">
        <f>SUMIFS(AllWeights5[Weighting % (BT &amp; CZ per Era)],AllWeights5[Column1],Table6[[#This Row],[Combined Name]],AllWeights5[bldgvint],I$3)</f>
        <v>0</v>
      </c>
      <c r="J751" s="20">
        <f>SUMIFS(AllWeights5[Weighting % (BT &amp; CZ per Era)],AllWeights5[Column1],Table6[[#This Row],[Combined Name]],AllWeights5[bldgvint],J$3)</f>
        <v>0</v>
      </c>
      <c r="K751" s="20">
        <f>SUMIFS(AllWeights5[Weighting % (BT &amp; CZ per Era)],AllWeights5[Column1],Table6[[#This Row],[Combined Name]],AllWeights5[bldgvint],K$3)</f>
        <v>0</v>
      </c>
      <c r="L751" s="20">
        <f>SUMIFS(AllWeights5[Weighting % (BT &amp; CZ per Era)],AllWeights5[Column1],Table6[[#This Row],[Combined Name]],AllWeights5[bldgvint],L$3)</f>
        <v>0</v>
      </c>
      <c r="M751" s="20">
        <f>SUMIFS(AllWeights5[Weighting % (BT &amp; CZ per Era)],AllWeights5[Column1],Table6[[#This Row],[Combined Name]],AllWeights5[bldgvint],M$3)</f>
        <v>0</v>
      </c>
      <c r="N751" s="20">
        <f>SUMIFS(AllWeights5[Weighting % (BT &amp; CZ per Era)],AllWeights5[Column1],Table6[[#This Row],[Combined Name]],AllWeights5[bldgvint],N$3)</f>
        <v>0</v>
      </c>
      <c r="O751" s="20">
        <f>SUMIFS(AllWeights5[Weighting % (BT &amp; CZ per Era)],AllWeights5[Column1],Table6[[#This Row],[Combined Name]],AllWeights5[bldgvint],O$3)</f>
        <v>1</v>
      </c>
      <c r="P751" s="20">
        <f>SUMIFS(AllWeights5[Weighting % (BT &amp; CZ per Era)],AllWeights5[Column1],Table6[[#This Row],[Combined Name]],AllWeights5[bldgvint],P$3)</f>
        <v>0</v>
      </c>
      <c r="Q751" s="20">
        <f>SUMIFS(AllWeights5[Weighting % (BT &amp; CZ per Era)],AllWeights5[Column1],Table6[[#This Row],[Combined Name]],AllWeights5[bldgvint],Q$3)</f>
        <v>0</v>
      </c>
      <c r="R751" s="20">
        <f>SUMIFS(AllWeights5[Weighting % (BT &amp; CZ per Era)],AllWeights5[Column1],Table6[[#This Row],[Combined Name]],AllWeights5[bldgvint],R$3)</f>
        <v>0</v>
      </c>
      <c r="S751" s="20">
        <f>SUMIFS(AllWeights5[Weighting % (BT &amp; CZ per Era)],AllWeights5[Column1],Table6[[#This Row],[Combined Name]],AllWeights5[bldgvint],S$3)</f>
        <v>0</v>
      </c>
      <c r="T751" s="20">
        <f>SUMIFS(AllWeights5[Weighting % (BT &amp; CZ per Era)],AllWeights5[Column1],Table6[[#This Row],[Combined Name]],AllWeights5[bldgvint],T$3)</f>
        <v>0</v>
      </c>
      <c r="U751" s="20">
        <f>SUM(Table6[[#This Row],[1975]:[MH85]])</f>
        <v>1</v>
      </c>
    </row>
    <row r="752" spans="1:21" hidden="1" x14ac:dyDescent="0.3">
      <c r="A752" s="23" t="s">
        <v>2329</v>
      </c>
      <c r="B752" s="23" t="s">
        <v>50</v>
      </c>
      <c r="C752" s="23" t="s">
        <v>25</v>
      </c>
      <c r="D752" s="23" t="s">
        <v>16</v>
      </c>
      <c r="E752" s="23" t="s">
        <v>917</v>
      </c>
      <c r="F752" s="20">
        <f>SUMIFS(AllWeights5[Weighting % (BT &amp; CZ per Era)],AllWeights5[Column1],Table6[[#This Row],[Combined Name]],AllWeights5[bldgvint],F$3)</f>
        <v>0.4741339133136554</v>
      </c>
      <c r="G752" s="20">
        <f>SUMIFS(AllWeights5[Weighting % (BT &amp; CZ per Era)],AllWeights5[Column1],Table6[[#This Row],[Combined Name]],AllWeights5[bldgvint],G$3)</f>
        <v>0.33136554295479259</v>
      </c>
      <c r="H752" s="20">
        <f>SUMIFS(AllWeights5[Weighting % (BT &amp; CZ per Era)],AllWeights5[Column1],Table6[[#This Row],[Combined Name]],AllWeights5[bldgvint],H$3)</f>
        <v>0.19450054373155196</v>
      </c>
      <c r="I752" s="20">
        <f>SUMIFS(AllWeights5[Weighting % (BT &amp; CZ per Era)],AllWeights5[Column1],Table6[[#This Row],[Combined Name]],AllWeights5[bldgvint],I$3)</f>
        <v>0</v>
      </c>
      <c r="J752" s="20">
        <f>SUMIFS(AllWeights5[Weighting % (BT &amp; CZ per Era)],AllWeights5[Column1],Table6[[#This Row],[Combined Name]],AllWeights5[bldgvint],J$3)</f>
        <v>0</v>
      </c>
      <c r="K752" s="20">
        <f>SUMIFS(AllWeights5[Weighting % (BT &amp; CZ per Era)],AllWeights5[Column1],Table6[[#This Row],[Combined Name]],AllWeights5[bldgvint],K$3)</f>
        <v>0</v>
      </c>
      <c r="L752" s="20">
        <f>SUMIFS(AllWeights5[Weighting % (BT &amp; CZ per Era)],AllWeights5[Column1],Table6[[#This Row],[Combined Name]],AllWeights5[bldgvint],L$3)</f>
        <v>0</v>
      </c>
      <c r="M752" s="20">
        <f>SUMIFS(AllWeights5[Weighting % (BT &amp; CZ per Era)],AllWeights5[Column1],Table6[[#This Row],[Combined Name]],AllWeights5[bldgvint],M$3)</f>
        <v>0</v>
      </c>
      <c r="N752" s="20">
        <f>SUMIFS(AllWeights5[Weighting % (BT &amp; CZ per Era)],AllWeights5[Column1],Table6[[#This Row],[Combined Name]],AllWeights5[bldgvint],N$3)</f>
        <v>0</v>
      </c>
      <c r="O752" s="20">
        <f>SUMIFS(AllWeights5[Weighting % (BT &amp; CZ per Era)],AllWeights5[Column1],Table6[[#This Row],[Combined Name]],AllWeights5[bldgvint],O$3)</f>
        <v>0</v>
      </c>
      <c r="P752" s="20">
        <f>SUMIFS(AllWeights5[Weighting % (BT &amp; CZ per Era)],AllWeights5[Column1],Table6[[#This Row],[Combined Name]],AllWeights5[bldgvint],P$3)</f>
        <v>0</v>
      </c>
      <c r="Q752" s="20">
        <f>SUMIFS(AllWeights5[Weighting % (BT &amp; CZ per Era)],AllWeights5[Column1],Table6[[#This Row],[Combined Name]],AllWeights5[bldgvint],Q$3)</f>
        <v>0</v>
      </c>
      <c r="R752" s="20">
        <f>SUMIFS(AllWeights5[Weighting % (BT &amp; CZ per Era)],AllWeights5[Column1],Table6[[#This Row],[Combined Name]],AllWeights5[bldgvint],R$3)</f>
        <v>0</v>
      </c>
      <c r="S752" s="20">
        <f>SUMIFS(AllWeights5[Weighting % (BT &amp; CZ per Era)],AllWeights5[Column1],Table6[[#This Row],[Combined Name]],AllWeights5[bldgvint],S$3)</f>
        <v>0</v>
      </c>
      <c r="T752" s="20">
        <f>SUMIFS(AllWeights5[Weighting % (BT &amp; CZ per Era)],AllWeights5[Column1],Table6[[#This Row],[Combined Name]],AllWeights5[bldgvint],T$3)</f>
        <v>0</v>
      </c>
      <c r="U752" s="20">
        <f>SUM(Table6[[#This Row],[1975]:[MH85]])</f>
        <v>1</v>
      </c>
    </row>
    <row r="753" spans="1:21" hidden="1" x14ac:dyDescent="0.3">
      <c r="A753" s="23" t="s">
        <v>2329</v>
      </c>
      <c r="B753" s="23" t="s">
        <v>50</v>
      </c>
      <c r="C753" s="23" t="s">
        <v>25</v>
      </c>
      <c r="D753" s="23" t="s">
        <v>11</v>
      </c>
      <c r="E753" s="23" t="s">
        <v>918</v>
      </c>
      <c r="F753" s="20">
        <f>SUMIFS(AllWeights5[Weighting % (BT &amp; CZ per Era)],AllWeights5[Column1],Table6[[#This Row],[Combined Name]],AllWeights5[bldgvint],F$3)</f>
        <v>0</v>
      </c>
      <c r="G753" s="20">
        <f>SUMIFS(AllWeights5[Weighting % (BT &amp; CZ per Era)],AllWeights5[Column1],Table6[[#This Row],[Combined Name]],AllWeights5[bldgvint],G$3)</f>
        <v>0</v>
      </c>
      <c r="H753" s="20">
        <f>SUMIFS(AllWeights5[Weighting % (BT &amp; CZ per Era)],AllWeights5[Column1],Table6[[#This Row],[Combined Name]],AllWeights5[bldgvint],H$3)</f>
        <v>0</v>
      </c>
      <c r="I753" s="20">
        <f>SUMIFS(AllWeights5[Weighting % (BT &amp; CZ per Era)],AllWeights5[Column1],Table6[[#This Row],[Combined Name]],AllWeights5[bldgvint],I$3)</f>
        <v>0.39393939393939398</v>
      </c>
      <c r="J753" s="20">
        <f>SUMIFS(AllWeights5[Weighting % (BT &amp; CZ per Era)],AllWeights5[Column1],Table6[[#This Row],[Combined Name]],AllWeights5[bldgvint],J$3)</f>
        <v>0.22048066875653083</v>
      </c>
      <c r="K753" s="20">
        <f>SUMIFS(AllWeights5[Weighting % (BT &amp; CZ per Era)],AllWeights5[Column1],Table6[[#This Row],[Combined Name]],AllWeights5[bldgvint],K$3)</f>
        <v>0.22048066875653083</v>
      </c>
      <c r="L753" s="20">
        <f>SUMIFS(AllWeights5[Weighting % (BT &amp; CZ per Era)],AllWeights5[Column1],Table6[[#This Row],[Combined Name]],AllWeights5[bldgvint],L$3)</f>
        <v>0.16509926854754442</v>
      </c>
      <c r="M753" s="20">
        <f>SUMIFS(AllWeights5[Weighting % (BT &amp; CZ per Era)],AllWeights5[Column1],Table6[[#This Row],[Combined Name]],AllWeights5[bldgvint],M$3)</f>
        <v>0</v>
      </c>
      <c r="N753" s="20">
        <f>SUMIFS(AllWeights5[Weighting % (BT &amp; CZ per Era)],AllWeights5[Column1],Table6[[#This Row],[Combined Name]],AllWeights5[bldgvint],N$3)</f>
        <v>0</v>
      </c>
      <c r="O753" s="20">
        <f>SUMIFS(AllWeights5[Weighting % (BT &amp; CZ per Era)],AllWeights5[Column1],Table6[[#This Row],[Combined Name]],AllWeights5[bldgvint],O$3)</f>
        <v>0</v>
      </c>
      <c r="P753" s="20">
        <f>SUMIFS(AllWeights5[Weighting % (BT &amp; CZ per Era)],AllWeights5[Column1],Table6[[#This Row],[Combined Name]],AllWeights5[bldgvint],P$3)</f>
        <v>0</v>
      </c>
      <c r="Q753" s="20">
        <f>SUMIFS(AllWeights5[Weighting % (BT &amp; CZ per Era)],AllWeights5[Column1],Table6[[#This Row],[Combined Name]],AllWeights5[bldgvint],Q$3)</f>
        <v>0</v>
      </c>
      <c r="R753" s="20">
        <f>SUMIFS(AllWeights5[Weighting % (BT &amp; CZ per Era)],AllWeights5[Column1],Table6[[#This Row],[Combined Name]],AllWeights5[bldgvint],R$3)</f>
        <v>0</v>
      </c>
      <c r="S753" s="20">
        <f>SUMIFS(AllWeights5[Weighting % (BT &amp; CZ per Era)],AllWeights5[Column1],Table6[[#This Row],[Combined Name]],AllWeights5[bldgvint],S$3)</f>
        <v>0</v>
      </c>
      <c r="T753" s="20">
        <f>SUMIFS(AllWeights5[Weighting % (BT &amp; CZ per Era)],AllWeights5[Column1],Table6[[#This Row],[Combined Name]],AllWeights5[bldgvint],T$3)</f>
        <v>0</v>
      </c>
      <c r="U753" s="20">
        <f>SUM(Table6[[#This Row],[1975]:[MH85]])</f>
        <v>1</v>
      </c>
    </row>
    <row r="754" spans="1:21" hidden="1" x14ac:dyDescent="0.3">
      <c r="A754" s="23" t="s">
        <v>2329</v>
      </c>
      <c r="B754" s="23" t="s">
        <v>50</v>
      </c>
      <c r="C754" s="23" t="s">
        <v>25</v>
      </c>
      <c r="D754" s="23" t="s">
        <v>14</v>
      </c>
      <c r="E754" s="23" t="s">
        <v>919</v>
      </c>
      <c r="F754" s="20">
        <f>SUMIFS(AllWeights5[Weighting % (BT &amp; CZ per Era)],AllWeights5[Column1],Table6[[#This Row],[Combined Name]],AllWeights5[bldgvint],F$3)</f>
        <v>0</v>
      </c>
      <c r="G754" s="20">
        <f>SUMIFS(AllWeights5[Weighting % (BT &amp; CZ per Era)],AllWeights5[Column1],Table6[[#This Row],[Combined Name]],AllWeights5[bldgvint],G$3)</f>
        <v>0</v>
      </c>
      <c r="H754" s="20">
        <f>SUMIFS(AllWeights5[Weighting % (BT &amp; CZ per Era)],AllWeights5[Column1],Table6[[#This Row],[Combined Name]],AllWeights5[bldgvint],H$3)</f>
        <v>0</v>
      </c>
      <c r="I754" s="20">
        <f>SUMIFS(AllWeights5[Weighting % (BT &amp; CZ per Era)],AllWeights5[Column1],Table6[[#This Row],[Combined Name]],AllWeights5[bldgvint],I$3)</f>
        <v>0</v>
      </c>
      <c r="J754" s="20">
        <f>SUMIFS(AllWeights5[Weighting % (BT &amp; CZ per Era)],AllWeights5[Column1],Table6[[#This Row],[Combined Name]],AllWeights5[bldgvint],J$3)</f>
        <v>0</v>
      </c>
      <c r="K754" s="20">
        <f>SUMIFS(AllWeights5[Weighting % (BT &amp; CZ per Era)],AllWeights5[Column1],Table6[[#This Row],[Combined Name]],AllWeights5[bldgvint],K$3)</f>
        <v>0</v>
      </c>
      <c r="L754" s="20">
        <f>SUMIFS(AllWeights5[Weighting % (BT &amp; CZ per Era)],AllWeights5[Column1],Table6[[#This Row],[Combined Name]],AllWeights5[bldgvint],L$3)</f>
        <v>0</v>
      </c>
      <c r="M754" s="20">
        <f>SUMIFS(AllWeights5[Weighting % (BT &amp; CZ per Era)],AllWeights5[Column1],Table6[[#This Row],[Combined Name]],AllWeights5[bldgvint],M$3)</f>
        <v>0.75059382422802856</v>
      </c>
      <c r="N754" s="20">
        <f>SUMIFS(AllWeights5[Weighting % (BT &amp; CZ per Era)],AllWeights5[Column1],Table6[[#This Row],[Combined Name]],AllWeights5[bldgvint],N$3)</f>
        <v>0.24940617577197149</v>
      </c>
      <c r="O754" s="20">
        <f>SUMIFS(AllWeights5[Weighting % (BT &amp; CZ per Era)],AllWeights5[Column1],Table6[[#This Row],[Combined Name]],AllWeights5[bldgvint],O$3)</f>
        <v>0</v>
      </c>
      <c r="P754" s="20">
        <f>SUMIFS(AllWeights5[Weighting % (BT &amp; CZ per Era)],AllWeights5[Column1],Table6[[#This Row],[Combined Name]],AllWeights5[bldgvint],P$3)</f>
        <v>0</v>
      </c>
      <c r="Q754" s="20">
        <f>SUMIFS(AllWeights5[Weighting % (BT &amp; CZ per Era)],AllWeights5[Column1],Table6[[#This Row],[Combined Name]],AllWeights5[bldgvint],Q$3)</f>
        <v>0</v>
      </c>
      <c r="R754" s="20">
        <f>SUMIFS(AllWeights5[Weighting % (BT &amp; CZ per Era)],AllWeights5[Column1],Table6[[#This Row],[Combined Name]],AllWeights5[bldgvint],R$3)</f>
        <v>0</v>
      </c>
      <c r="S754" s="20">
        <f>SUMIFS(AllWeights5[Weighting % (BT &amp; CZ per Era)],AllWeights5[Column1],Table6[[#This Row],[Combined Name]],AllWeights5[bldgvint],S$3)</f>
        <v>0</v>
      </c>
      <c r="T754" s="20">
        <f>SUMIFS(AllWeights5[Weighting % (BT &amp; CZ per Era)],AllWeights5[Column1],Table6[[#This Row],[Combined Name]],AllWeights5[bldgvint],T$3)</f>
        <v>0</v>
      </c>
      <c r="U754" s="20">
        <f>SUM(Table6[[#This Row],[1975]:[MH85]])</f>
        <v>1</v>
      </c>
    </row>
    <row r="755" spans="1:21" hidden="1" x14ac:dyDescent="0.3">
      <c r="A755" s="23" t="s">
        <v>2329</v>
      </c>
      <c r="B755" s="23" t="s">
        <v>50</v>
      </c>
      <c r="C755" s="23" t="s">
        <v>25</v>
      </c>
      <c r="D755" s="23" t="s">
        <v>19</v>
      </c>
      <c r="E755" s="23" t="s">
        <v>920</v>
      </c>
      <c r="F755" s="20">
        <f>SUMIFS(AllWeights5[Weighting % (BT &amp; CZ per Era)],AllWeights5[Column1],Table6[[#This Row],[Combined Name]],AllWeights5[bldgvint],F$3)</f>
        <v>0</v>
      </c>
      <c r="G755" s="20">
        <f>SUMIFS(AllWeights5[Weighting % (BT &amp; CZ per Era)],AllWeights5[Column1],Table6[[#This Row],[Combined Name]],AllWeights5[bldgvint],G$3)</f>
        <v>0</v>
      </c>
      <c r="H755" s="20">
        <f>SUMIFS(AllWeights5[Weighting % (BT &amp; CZ per Era)],AllWeights5[Column1],Table6[[#This Row],[Combined Name]],AllWeights5[bldgvint],H$3)</f>
        <v>0</v>
      </c>
      <c r="I755" s="20">
        <f>SUMIFS(AllWeights5[Weighting % (BT &amp; CZ per Era)],AllWeights5[Column1],Table6[[#This Row],[Combined Name]],AllWeights5[bldgvint],I$3)</f>
        <v>0</v>
      </c>
      <c r="J755" s="20">
        <f>SUMIFS(AllWeights5[Weighting % (BT &amp; CZ per Era)],AllWeights5[Column1],Table6[[#This Row],[Combined Name]],AllWeights5[bldgvint],J$3)</f>
        <v>0</v>
      </c>
      <c r="K755" s="20">
        <f>SUMIFS(AllWeights5[Weighting % (BT &amp; CZ per Era)],AllWeights5[Column1],Table6[[#This Row],[Combined Name]],AllWeights5[bldgvint],K$3)</f>
        <v>0</v>
      </c>
      <c r="L755" s="20">
        <f>SUMIFS(AllWeights5[Weighting % (BT &amp; CZ per Era)],AllWeights5[Column1],Table6[[#This Row],[Combined Name]],AllWeights5[bldgvint],L$3)</f>
        <v>0</v>
      </c>
      <c r="M755" s="20">
        <f>SUMIFS(AllWeights5[Weighting % (BT &amp; CZ per Era)],AllWeights5[Column1],Table6[[#This Row],[Combined Name]],AllWeights5[bldgvint],M$3)</f>
        <v>0</v>
      </c>
      <c r="N755" s="20">
        <f>SUMIFS(AllWeights5[Weighting % (BT &amp; CZ per Era)],AllWeights5[Column1],Table6[[#This Row],[Combined Name]],AllWeights5[bldgvint],N$3)</f>
        <v>0</v>
      </c>
      <c r="O755" s="20">
        <f>SUMIFS(AllWeights5[Weighting % (BT &amp; CZ per Era)],AllWeights5[Column1],Table6[[#This Row],[Combined Name]],AllWeights5[bldgvint],O$3)</f>
        <v>1</v>
      </c>
      <c r="P755" s="20">
        <f>SUMIFS(AllWeights5[Weighting % (BT &amp; CZ per Era)],AllWeights5[Column1],Table6[[#This Row],[Combined Name]],AllWeights5[bldgvint],P$3)</f>
        <v>0</v>
      </c>
      <c r="Q755" s="20">
        <f>SUMIFS(AllWeights5[Weighting % (BT &amp; CZ per Era)],AllWeights5[Column1],Table6[[#This Row],[Combined Name]],AllWeights5[bldgvint],Q$3)</f>
        <v>0</v>
      </c>
      <c r="R755" s="20">
        <f>SUMIFS(AllWeights5[Weighting % (BT &amp; CZ per Era)],AllWeights5[Column1],Table6[[#This Row],[Combined Name]],AllWeights5[bldgvint],R$3)</f>
        <v>0</v>
      </c>
      <c r="S755" s="20">
        <f>SUMIFS(AllWeights5[Weighting % (BT &amp; CZ per Era)],AllWeights5[Column1],Table6[[#This Row],[Combined Name]],AllWeights5[bldgvint],S$3)</f>
        <v>0</v>
      </c>
      <c r="T755" s="20">
        <f>SUMIFS(AllWeights5[Weighting % (BT &amp; CZ per Era)],AllWeights5[Column1],Table6[[#This Row],[Combined Name]],AllWeights5[bldgvint],T$3)</f>
        <v>0</v>
      </c>
      <c r="U755" s="20">
        <f>SUM(Table6[[#This Row],[1975]:[MH85]])</f>
        <v>1</v>
      </c>
    </row>
    <row r="756" spans="1:21" hidden="1" x14ac:dyDescent="0.3">
      <c r="A756" s="23" t="s">
        <v>2329</v>
      </c>
      <c r="B756" s="23" t="s">
        <v>50</v>
      </c>
      <c r="C756" s="23" t="s">
        <v>26</v>
      </c>
      <c r="D756" s="23" t="s">
        <v>16</v>
      </c>
      <c r="E756" s="23" t="s">
        <v>921</v>
      </c>
      <c r="F756" s="20">
        <f>SUMIFS(AllWeights5[Weighting % (BT &amp; CZ per Era)],AllWeights5[Column1],Table6[[#This Row],[Combined Name]],AllWeights5[bldgvint],F$3)</f>
        <v>0.51278600269179009</v>
      </c>
      <c r="G756" s="20">
        <f>SUMIFS(AllWeights5[Weighting % (BT &amp; CZ per Era)],AllWeights5[Column1],Table6[[#This Row],[Combined Name]],AllWeights5[bldgvint],G$3)</f>
        <v>0.35781580465295137</v>
      </c>
      <c r="H756" s="20">
        <f>SUMIFS(AllWeights5[Weighting % (BT &amp; CZ per Era)],AllWeights5[Column1],Table6[[#This Row],[Combined Name]],AllWeights5[bldgvint],H$3)</f>
        <v>0.12939819265525859</v>
      </c>
      <c r="I756" s="20">
        <f>SUMIFS(AllWeights5[Weighting % (BT &amp; CZ per Era)],AllWeights5[Column1],Table6[[#This Row],[Combined Name]],AllWeights5[bldgvint],I$3)</f>
        <v>0</v>
      </c>
      <c r="J756" s="20">
        <f>SUMIFS(AllWeights5[Weighting % (BT &amp; CZ per Era)],AllWeights5[Column1],Table6[[#This Row],[Combined Name]],AllWeights5[bldgvint],J$3)</f>
        <v>0</v>
      </c>
      <c r="K756" s="20">
        <f>SUMIFS(AllWeights5[Weighting % (BT &amp; CZ per Era)],AllWeights5[Column1],Table6[[#This Row],[Combined Name]],AllWeights5[bldgvint],K$3)</f>
        <v>0</v>
      </c>
      <c r="L756" s="20">
        <f>SUMIFS(AllWeights5[Weighting % (BT &amp; CZ per Era)],AllWeights5[Column1],Table6[[#This Row],[Combined Name]],AllWeights5[bldgvint],L$3)</f>
        <v>0</v>
      </c>
      <c r="M756" s="20">
        <f>SUMIFS(AllWeights5[Weighting % (BT &amp; CZ per Era)],AllWeights5[Column1],Table6[[#This Row],[Combined Name]],AllWeights5[bldgvint],M$3)</f>
        <v>0</v>
      </c>
      <c r="N756" s="20">
        <f>SUMIFS(AllWeights5[Weighting % (BT &amp; CZ per Era)],AllWeights5[Column1],Table6[[#This Row],[Combined Name]],AllWeights5[bldgvint],N$3)</f>
        <v>0</v>
      </c>
      <c r="O756" s="20">
        <f>SUMIFS(AllWeights5[Weighting % (BT &amp; CZ per Era)],AllWeights5[Column1],Table6[[#This Row],[Combined Name]],AllWeights5[bldgvint],O$3)</f>
        <v>0</v>
      </c>
      <c r="P756" s="20">
        <f>SUMIFS(AllWeights5[Weighting % (BT &amp; CZ per Era)],AllWeights5[Column1],Table6[[#This Row],[Combined Name]],AllWeights5[bldgvint],P$3)</f>
        <v>0</v>
      </c>
      <c r="Q756" s="20">
        <f>SUMIFS(AllWeights5[Weighting % (BT &amp; CZ per Era)],AllWeights5[Column1],Table6[[#This Row],[Combined Name]],AllWeights5[bldgvint],Q$3)</f>
        <v>0</v>
      </c>
      <c r="R756" s="20">
        <f>SUMIFS(AllWeights5[Weighting % (BT &amp; CZ per Era)],AllWeights5[Column1],Table6[[#This Row],[Combined Name]],AllWeights5[bldgvint],R$3)</f>
        <v>0</v>
      </c>
      <c r="S756" s="20">
        <f>SUMIFS(AllWeights5[Weighting % (BT &amp; CZ per Era)],AllWeights5[Column1],Table6[[#This Row],[Combined Name]],AllWeights5[bldgvint],S$3)</f>
        <v>0</v>
      </c>
      <c r="T756" s="20">
        <f>SUMIFS(AllWeights5[Weighting % (BT &amp; CZ per Era)],AllWeights5[Column1],Table6[[#This Row],[Combined Name]],AllWeights5[bldgvint],T$3)</f>
        <v>0</v>
      </c>
      <c r="U756" s="20">
        <f>SUM(Table6[[#This Row],[1975]:[MH85]])</f>
        <v>1</v>
      </c>
    </row>
    <row r="757" spans="1:21" hidden="1" x14ac:dyDescent="0.3">
      <c r="A757" s="23" t="s">
        <v>2329</v>
      </c>
      <c r="B757" s="23" t="s">
        <v>50</v>
      </c>
      <c r="C757" s="23" t="s">
        <v>26</v>
      </c>
      <c r="D757" s="23" t="s">
        <v>11</v>
      </c>
      <c r="E757" s="23" t="s">
        <v>922</v>
      </c>
      <c r="F757" s="20">
        <f>SUMIFS(AllWeights5[Weighting % (BT &amp; CZ per Era)],AllWeights5[Column1],Table6[[#This Row],[Combined Name]],AllWeights5[bldgvint],F$3)</f>
        <v>0</v>
      </c>
      <c r="G757" s="20">
        <f>SUMIFS(AllWeights5[Weighting % (BT &amp; CZ per Era)],AllWeights5[Column1],Table6[[#This Row],[Combined Name]],AllWeights5[bldgvint],G$3)</f>
        <v>0</v>
      </c>
      <c r="H757" s="20">
        <f>SUMIFS(AllWeights5[Weighting % (BT &amp; CZ per Era)],AllWeights5[Column1],Table6[[#This Row],[Combined Name]],AllWeights5[bldgvint],H$3)</f>
        <v>0</v>
      </c>
      <c r="I757" s="20">
        <f>SUMIFS(AllWeights5[Weighting % (BT &amp; CZ per Era)],AllWeights5[Column1],Table6[[#This Row],[Combined Name]],AllWeights5[bldgvint],I$3)</f>
        <v>0.37480438184663539</v>
      </c>
      <c r="J757" s="20">
        <f>SUMIFS(AllWeights5[Weighting % (BT &amp; CZ per Era)],AllWeights5[Column1],Table6[[#This Row],[Combined Name]],AllWeights5[bldgvint],J$3)</f>
        <v>0.22769953051643194</v>
      </c>
      <c r="K757" s="20">
        <f>SUMIFS(AllWeights5[Weighting % (BT &amp; CZ per Era)],AllWeights5[Column1],Table6[[#This Row],[Combined Name]],AllWeights5[bldgvint],K$3)</f>
        <v>0.22769953051643194</v>
      </c>
      <c r="L757" s="20">
        <f>SUMIFS(AllWeights5[Weighting % (BT &amp; CZ per Era)],AllWeights5[Column1],Table6[[#This Row],[Combined Name]],AllWeights5[bldgvint],L$3)</f>
        <v>0.16979655712050076</v>
      </c>
      <c r="M757" s="20">
        <f>SUMIFS(AllWeights5[Weighting % (BT &amp; CZ per Era)],AllWeights5[Column1],Table6[[#This Row],[Combined Name]],AllWeights5[bldgvint],M$3)</f>
        <v>0</v>
      </c>
      <c r="N757" s="20">
        <f>SUMIFS(AllWeights5[Weighting % (BT &amp; CZ per Era)],AllWeights5[Column1],Table6[[#This Row],[Combined Name]],AllWeights5[bldgvint],N$3)</f>
        <v>0</v>
      </c>
      <c r="O757" s="20">
        <f>SUMIFS(AllWeights5[Weighting % (BT &amp; CZ per Era)],AllWeights5[Column1],Table6[[#This Row],[Combined Name]],AllWeights5[bldgvint],O$3)</f>
        <v>0</v>
      </c>
      <c r="P757" s="20">
        <f>SUMIFS(AllWeights5[Weighting % (BT &amp; CZ per Era)],AllWeights5[Column1],Table6[[#This Row],[Combined Name]],AllWeights5[bldgvint],P$3)</f>
        <v>0</v>
      </c>
      <c r="Q757" s="20">
        <f>SUMIFS(AllWeights5[Weighting % (BT &amp; CZ per Era)],AllWeights5[Column1],Table6[[#This Row],[Combined Name]],AllWeights5[bldgvint],Q$3)</f>
        <v>0</v>
      </c>
      <c r="R757" s="20">
        <f>SUMIFS(AllWeights5[Weighting % (BT &amp; CZ per Era)],AllWeights5[Column1],Table6[[#This Row],[Combined Name]],AllWeights5[bldgvint],R$3)</f>
        <v>0</v>
      </c>
      <c r="S757" s="20">
        <f>SUMIFS(AllWeights5[Weighting % (BT &amp; CZ per Era)],AllWeights5[Column1],Table6[[#This Row],[Combined Name]],AllWeights5[bldgvint],S$3)</f>
        <v>0</v>
      </c>
      <c r="T757" s="20">
        <f>SUMIFS(AllWeights5[Weighting % (BT &amp; CZ per Era)],AllWeights5[Column1],Table6[[#This Row],[Combined Name]],AllWeights5[bldgvint],T$3)</f>
        <v>0</v>
      </c>
      <c r="U757" s="20">
        <f>SUM(Table6[[#This Row],[1975]:[MH85]])</f>
        <v>1</v>
      </c>
    </row>
    <row r="758" spans="1:21" hidden="1" x14ac:dyDescent="0.3">
      <c r="A758" s="23" t="s">
        <v>2329</v>
      </c>
      <c r="B758" s="23" t="s">
        <v>50</v>
      </c>
      <c r="C758" s="23" t="s">
        <v>26</v>
      </c>
      <c r="D758" s="23" t="s">
        <v>14</v>
      </c>
      <c r="E758" s="23" t="s">
        <v>923</v>
      </c>
      <c r="F758" s="20">
        <f>SUMIFS(AllWeights5[Weighting % (BT &amp; CZ per Era)],AllWeights5[Column1],Table6[[#This Row],[Combined Name]],AllWeights5[bldgvint],F$3)</f>
        <v>0</v>
      </c>
      <c r="G758" s="20">
        <f>SUMIFS(AllWeights5[Weighting % (BT &amp; CZ per Era)],AllWeights5[Column1],Table6[[#This Row],[Combined Name]],AllWeights5[bldgvint],G$3)</f>
        <v>0</v>
      </c>
      <c r="H758" s="20">
        <f>SUMIFS(AllWeights5[Weighting % (BT &amp; CZ per Era)],AllWeights5[Column1],Table6[[#This Row],[Combined Name]],AllWeights5[bldgvint],H$3)</f>
        <v>0</v>
      </c>
      <c r="I758" s="20">
        <f>SUMIFS(AllWeights5[Weighting % (BT &amp; CZ per Era)],AllWeights5[Column1],Table6[[#This Row],[Combined Name]],AllWeights5[bldgvint],I$3)</f>
        <v>0</v>
      </c>
      <c r="J758" s="20">
        <f>SUMIFS(AllWeights5[Weighting % (BT &amp; CZ per Era)],AllWeights5[Column1],Table6[[#This Row],[Combined Name]],AllWeights5[bldgvint],J$3)</f>
        <v>0</v>
      </c>
      <c r="K758" s="20">
        <f>SUMIFS(AllWeights5[Weighting % (BT &amp; CZ per Era)],AllWeights5[Column1],Table6[[#This Row],[Combined Name]],AllWeights5[bldgvint],K$3)</f>
        <v>0</v>
      </c>
      <c r="L758" s="20">
        <f>SUMIFS(AllWeights5[Weighting % (BT &amp; CZ per Era)],AllWeights5[Column1],Table6[[#This Row],[Combined Name]],AllWeights5[bldgvint],L$3)</f>
        <v>0</v>
      </c>
      <c r="M758" s="20">
        <f>SUMIFS(AllWeights5[Weighting % (BT &amp; CZ per Era)],AllWeights5[Column1],Table6[[#This Row],[Combined Name]],AllWeights5[bldgvint],M$3)</f>
        <v>0.74570446735395168</v>
      </c>
      <c r="N758" s="20">
        <f>SUMIFS(AllWeights5[Weighting % (BT &amp; CZ per Era)],AllWeights5[Column1],Table6[[#This Row],[Combined Name]],AllWeights5[bldgvint],N$3)</f>
        <v>0.25429553264604809</v>
      </c>
      <c r="O758" s="20">
        <f>SUMIFS(AllWeights5[Weighting % (BT &amp; CZ per Era)],AllWeights5[Column1],Table6[[#This Row],[Combined Name]],AllWeights5[bldgvint],O$3)</f>
        <v>0</v>
      </c>
      <c r="P758" s="20">
        <f>SUMIFS(AllWeights5[Weighting % (BT &amp; CZ per Era)],AllWeights5[Column1],Table6[[#This Row],[Combined Name]],AllWeights5[bldgvint],P$3)</f>
        <v>0</v>
      </c>
      <c r="Q758" s="20">
        <f>SUMIFS(AllWeights5[Weighting % (BT &amp; CZ per Era)],AllWeights5[Column1],Table6[[#This Row],[Combined Name]],AllWeights5[bldgvint],Q$3)</f>
        <v>0</v>
      </c>
      <c r="R758" s="20">
        <f>SUMIFS(AllWeights5[Weighting % (BT &amp; CZ per Era)],AllWeights5[Column1],Table6[[#This Row],[Combined Name]],AllWeights5[bldgvint],R$3)</f>
        <v>0</v>
      </c>
      <c r="S758" s="20">
        <f>SUMIFS(AllWeights5[Weighting % (BT &amp; CZ per Era)],AllWeights5[Column1],Table6[[#This Row],[Combined Name]],AllWeights5[bldgvint],S$3)</f>
        <v>0</v>
      </c>
      <c r="T758" s="20">
        <f>SUMIFS(AllWeights5[Weighting % (BT &amp; CZ per Era)],AllWeights5[Column1],Table6[[#This Row],[Combined Name]],AllWeights5[bldgvint],T$3)</f>
        <v>0</v>
      </c>
      <c r="U758" s="20">
        <f>SUM(Table6[[#This Row],[1975]:[MH85]])</f>
        <v>0.99999999999999978</v>
      </c>
    </row>
    <row r="759" spans="1:21" hidden="1" x14ac:dyDescent="0.3">
      <c r="A759" s="23" t="s">
        <v>2329</v>
      </c>
      <c r="B759" s="23" t="s">
        <v>50</v>
      </c>
      <c r="C759" s="23" t="s">
        <v>26</v>
      </c>
      <c r="D759" s="23" t="s">
        <v>19</v>
      </c>
      <c r="E759" s="23" t="s">
        <v>924</v>
      </c>
      <c r="F759" s="20">
        <f>SUMIFS(AllWeights5[Weighting % (BT &amp; CZ per Era)],AllWeights5[Column1],Table6[[#This Row],[Combined Name]],AllWeights5[bldgvint],F$3)</f>
        <v>0</v>
      </c>
      <c r="G759" s="20">
        <f>SUMIFS(AllWeights5[Weighting % (BT &amp; CZ per Era)],AllWeights5[Column1],Table6[[#This Row],[Combined Name]],AllWeights5[bldgvint],G$3)</f>
        <v>0</v>
      </c>
      <c r="H759" s="20">
        <f>SUMIFS(AllWeights5[Weighting % (BT &amp; CZ per Era)],AllWeights5[Column1],Table6[[#This Row],[Combined Name]],AllWeights5[bldgvint],H$3)</f>
        <v>0</v>
      </c>
      <c r="I759" s="20">
        <f>SUMIFS(AllWeights5[Weighting % (BT &amp; CZ per Era)],AllWeights5[Column1],Table6[[#This Row],[Combined Name]],AllWeights5[bldgvint],I$3)</f>
        <v>0</v>
      </c>
      <c r="J759" s="20">
        <f>SUMIFS(AllWeights5[Weighting % (BT &amp; CZ per Era)],AllWeights5[Column1],Table6[[#This Row],[Combined Name]],AllWeights5[bldgvint],J$3)</f>
        <v>0</v>
      </c>
      <c r="K759" s="20">
        <f>SUMIFS(AllWeights5[Weighting % (BT &amp; CZ per Era)],AllWeights5[Column1],Table6[[#This Row],[Combined Name]],AllWeights5[bldgvint],K$3)</f>
        <v>0</v>
      </c>
      <c r="L759" s="20">
        <f>SUMIFS(AllWeights5[Weighting % (BT &amp; CZ per Era)],AllWeights5[Column1],Table6[[#This Row],[Combined Name]],AllWeights5[bldgvint],L$3)</f>
        <v>0</v>
      </c>
      <c r="M759" s="20">
        <f>SUMIFS(AllWeights5[Weighting % (BT &amp; CZ per Era)],AllWeights5[Column1],Table6[[#This Row],[Combined Name]],AllWeights5[bldgvint],M$3)</f>
        <v>0</v>
      </c>
      <c r="N759" s="20">
        <f>SUMIFS(AllWeights5[Weighting % (BT &amp; CZ per Era)],AllWeights5[Column1],Table6[[#This Row],[Combined Name]],AllWeights5[bldgvint],N$3)</f>
        <v>0</v>
      </c>
      <c r="O759" s="20">
        <f>SUMIFS(AllWeights5[Weighting % (BT &amp; CZ per Era)],AllWeights5[Column1],Table6[[#This Row],[Combined Name]],AllWeights5[bldgvint],O$3)</f>
        <v>0.99999999999999989</v>
      </c>
      <c r="P759" s="20">
        <f>SUMIFS(AllWeights5[Weighting % (BT &amp; CZ per Era)],AllWeights5[Column1],Table6[[#This Row],[Combined Name]],AllWeights5[bldgvint],P$3)</f>
        <v>0</v>
      </c>
      <c r="Q759" s="20">
        <f>SUMIFS(AllWeights5[Weighting % (BT &amp; CZ per Era)],AllWeights5[Column1],Table6[[#This Row],[Combined Name]],AllWeights5[bldgvint],Q$3)</f>
        <v>0</v>
      </c>
      <c r="R759" s="20">
        <f>SUMIFS(AllWeights5[Weighting % (BT &amp; CZ per Era)],AllWeights5[Column1],Table6[[#This Row],[Combined Name]],AllWeights5[bldgvint],R$3)</f>
        <v>0</v>
      </c>
      <c r="S759" s="20">
        <f>SUMIFS(AllWeights5[Weighting % (BT &amp; CZ per Era)],AllWeights5[Column1],Table6[[#This Row],[Combined Name]],AllWeights5[bldgvint],S$3)</f>
        <v>0</v>
      </c>
      <c r="T759" s="20">
        <f>SUMIFS(AllWeights5[Weighting % (BT &amp; CZ per Era)],AllWeights5[Column1],Table6[[#This Row],[Combined Name]],AllWeights5[bldgvint],T$3)</f>
        <v>0</v>
      </c>
      <c r="U759" s="20">
        <f>SUM(Table6[[#This Row],[1975]:[MH85]])</f>
        <v>0.99999999999999989</v>
      </c>
    </row>
    <row r="760" spans="1:21" hidden="1" x14ac:dyDescent="0.3">
      <c r="A760" s="23" t="s">
        <v>2329</v>
      </c>
      <c r="B760" s="23" t="s">
        <v>50</v>
      </c>
      <c r="C760" s="23" t="s">
        <v>35</v>
      </c>
      <c r="D760" s="23" t="s">
        <v>16</v>
      </c>
      <c r="E760" s="23" t="s">
        <v>1689</v>
      </c>
      <c r="F760" s="20">
        <f>SUMIFS(AllWeights5[Weighting % (BT &amp; CZ per Era)],AllWeights5[Column1],Table6[[#This Row],[Combined Name]],AllWeights5[bldgvint],F$3)</f>
        <v>0.28282411230388116</v>
      </c>
      <c r="G760" s="20">
        <f>SUMIFS(AllWeights5[Weighting % (BT &amp; CZ per Era)],AllWeights5[Column1],Table6[[#This Row],[Combined Name]],AllWeights5[bldgvint],G$3)</f>
        <v>0.58918249380677146</v>
      </c>
      <c r="H760" s="20">
        <f>SUMIFS(AllWeights5[Weighting % (BT &amp; CZ per Era)],AllWeights5[Column1],Table6[[#This Row],[Combined Name]],AllWeights5[bldgvint],H$3)</f>
        <v>0.12799339388934766</v>
      </c>
      <c r="I760" s="20">
        <f>SUMIFS(AllWeights5[Weighting % (BT &amp; CZ per Era)],AllWeights5[Column1],Table6[[#This Row],[Combined Name]],AllWeights5[bldgvint],I$3)</f>
        <v>0</v>
      </c>
      <c r="J760" s="20">
        <f>SUMIFS(AllWeights5[Weighting % (BT &amp; CZ per Era)],AllWeights5[Column1],Table6[[#This Row],[Combined Name]],AllWeights5[bldgvint],J$3)</f>
        <v>0</v>
      </c>
      <c r="K760" s="20">
        <f>SUMIFS(AllWeights5[Weighting % (BT &amp; CZ per Era)],AllWeights5[Column1],Table6[[#This Row],[Combined Name]],AllWeights5[bldgvint],K$3)</f>
        <v>0</v>
      </c>
      <c r="L760" s="20">
        <f>SUMIFS(AllWeights5[Weighting % (BT &amp; CZ per Era)],AllWeights5[Column1],Table6[[#This Row],[Combined Name]],AllWeights5[bldgvint],L$3)</f>
        <v>0</v>
      </c>
      <c r="M760" s="20">
        <f>SUMIFS(AllWeights5[Weighting % (BT &amp; CZ per Era)],AllWeights5[Column1],Table6[[#This Row],[Combined Name]],AllWeights5[bldgvint],M$3)</f>
        <v>0</v>
      </c>
      <c r="N760" s="20">
        <f>SUMIFS(AllWeights5[Weighting % (BT &amp; CZ per Era)],AllWeights5[Column1],Table6[[#This Row],[Combined Name]],AllWeights5[bldgvint],N$3)</f>
        <v>0</v>
      </c>
      <c r="O760" s="20">
        <f>SUMIFS(AllWeights5[Weighting % (BT &amp; CZ per Era)],AllWeights5[Column1],Table6[[#This Row],[Combined Name]],AllWeights5[bldgvint],O$3)</f>
        <v>0</v>
      </c>
      <c r="P760" s="20">
        <f>SUMIFS(AllWeights5[Weighting % (BT &amp; CZ per Era)],AllWeights5[Column1],Table6[[#This Row],[Combined Name]],AllWeights5[bldgvint],P$3)</f>
        <v>0</v>
      </c>
      <c r="Q760" s="20">
        <f>SUMIFS(AllWeights5[Weighting % (BT &amp; CZ per Era)],AllWeights5[Column1],Table6[[#This Row],[Combined Name]],AllWeights5[bldgvint],Q$3)</f>
        <v>0</v>
      </c>
      <c r="R760" s="20">
        <f>SUMIFS(AllWeights5[Weighting % (BT &amp; CZ per Era)],AllWeights5[Column1],Table6[[#This Row],[Combined Name]],AllWeights5[bldgvint],R$3)</f>
        <v>0</v>
      </c>
      <c r="S760" s="20">
        <f>SUMIFS(AllWeights5[Weighting % (BT &amp; CZ per Era)],AllWeights5[Column1],Table6[[#This Row],[Combined Name]],AllWeights5[bldgvint],S$3)</f>
        <v>0</v>
      </c>
      <c r="T760" s="20">
        <f>SUMIFS(AllWeights5[Weighting % (BT &amp; CZ per Era)],AllWeights5[Column1],Table6[[#This Row],[Combined Name]],AllWeights5[bldgvint],T$3)</f>
        <v>0</v>
      </c>
      <c r="U760" s="20">
        <f>SUM(Table6[[#This Row],[1975]:[MH85]])</f>
        <v>1.0000000000000002</v>
      </c>
    </row>
    <row r="761" spans="1:21" hidden="1" x14ac:dyDescent="0.3">
      <c r="A761" s="23" t="s">
        <v>2329</v>
      </c>
      <c r="B761" s="23" t="s">
        <v>50</v>
      </c>
      <c r="C761" s="23" t="s">
        <v>35</v>
      </c>
      <c r="D761" s="23" t="s">
        <v>11</v>
      </c>
      <c r="E761" s="23" t="s">
        <v>1690</v>
      </c>
      <c r="F761" s="20">
        <f>SUMIFS(AllWeights5[Weighting % (BT &amp; CZ per Era)],AllWeights5[Column1],Table6[[#This Row],[Combined Name]],AllWeights5[bldgvint],F$3)</f>
        <v>0</v>
      </c>
      <c r="G761" s="20">
        <f>SUMIFS(AllWeights5[Weighting % (BT &amp; CZ per Era)],AllWeights5[Column1],Table6[[#This Row],[Combined Name]],AllWeights5[bldgvint],G$3)</f>
        <v>0</v>
      </c>
      <c r="H761" s="20">
        <f>SUMIFS(AllWeights5[Weighting % (BT &amp; CZ per Era)],AllWeights5[Column1],Table6[[#This Row],[Combined Name]],AllWeights5[bldgvint],H$3)</f>
        <v>0</v>
      </c>
      <c r="I761" s="20">
        <f>SUMIFS(AllWeights5[Weighting % (BT &amp; CZ per Era)],AllWeights5[Column1],Table6[[#This Row],[Combined Name]],AllWeights5[bldgvint],I$3)</f>
        <v>0.34510250569476086</v>
      </c>
      <c r="J761" s="20">
        <f>SUMIFS(AllWeights5[Weighting % (BT &amp; CZ per Era)],AllWeights5[Column1],Table6[[#This Row],[Combined Name]],AllWeights5[bldgvint],J$3)</f>
        <v>0.23804100227790434</v>
      </c>
      <c r="K761" s="20">
        <f>SUMIFS(AllWeights5[Weighting % (BT &amp; CZ per Era)],AllWeights5[Column1],Table6[[#This Row],[Combined Name]],AllWeights5[bldgvint],K$3)</f>
        <v>0.23804100227790434</v>
      </c>
      <c r="L761" s="20">
        <f>SUMIFS(AllWeights5[Weighting % (BT &amp; CZ per Era)],AllWeights5[Column1],Table6[[#This Row],[Combined Name]],AllWeights5[bldgvint],L$3)</f>
        <v>0.17881548974943051</v>
      </c>
      <c r="M761" s="20">
        <f>SUMIFS(AllWeights5[Weighting % (BT &amp; CZ per Era)],AllWeights5[Column1],Table6[[#This Row],[Combined Name]],AllWeights5[bldgvint],M$3)</f>
        <v>0</v>
      </c>
      <c r="N761" s="20">
        <f>SUMIFS(AllWeights5[Weighting % (BT &amp; CZ per Era)],AllWeights5[Column1],Table6[[#This Row],[Combined Name]],AllWeights5[bldgvint],N$3)</f>
        <v>0</v>
      </c>
      <c r="O761" s="20">
        <f>SUMIFS(AllWeights5[Weighting % (BT &amp; CZ per Era)],AllWeights5[Column1],Table6[[#This Row],[Combined Name]],AllWeights5[bldgvint],O$3)</f>
        <v>0</v>
      </c>
      <c r="P761" s="20">
        <f>SUMIFS(AllWeights5[Weighting % (BT &amp; CZ per Era)],AllWeights5[Column1],Table6[[#This Row],[Combined Name]],AllWeights5[bldgvint],P$3)</f>
        <v>0</v>
      </c>
      <c r="Q761" s="20">
        <f>SUMIFS(AllWeights5[Weighting % (BT &amp; CZ per Era)],AllWeights5[Column1],Table6[[#This Row],[Combined Name]],AllWeights5[bldgvint],Q$3)</f>
        <v>0</v>
      </c>
      <c r="R761" s="20">
        <f>SUMIFS(AllWeights5[Weighting % (BT &amp; CZ per Era)],AllWeights5[Column1],Table6[[#This Row],[Combined Name]],AllWeights5[bldgvint],R$3)</f>
        <v>0</v>
      </c>
      <c r="S761" s="20">
        <f>SUMIFS(AllWeights5[Weighting % (BT &amp; CZ per Era)],AllWeights5[Column1],Table6[[#This Row],[Combined Name]],AllWeights5[bldgvint],S$3)</f>
        <v>0</v>
      </c>
      <c r="T761" s="20">
        <f>SUMIFS(AllWeights5[Weighting % (BT &amp; CZ per Era)],AllWeights5[Column1],Table6[[#This Row],[Combined Name]],AllWeights5[bldgvint],T$3)</f>
        <v>0</v>
      </c>
      <c r="U761" s="20">
        <f>SUM(Table6[[#This Row],[1975]:[MH85]])</f>
        <v>1</v>
      </c>
    </row>
    <row r="762" spans="1:21" hidden="1" x14ac:dyDescent="0.3">
      <c r="A762" s="23" t="s">
        <v>2329</v>
      </c>
      <c r="B762" s="23" t="s">
        <v>50</v>
      </c>
      <c r="C762" s="23" t="s">
        <v>35</v>
      </c>
      <c r="D762" s="23" t="s">
        <v>14</v>
      </c>
      <c r="E762" s="23" t="s">
        <v>1691</v>
      </c>
      <c r="F762" s="20">
        <f>SUMIFS(AllWeights5[Weighting % (BT &amp; CZ per Era)],AllWeights5[Column1],Table6[[#This Row],[Combined Name]],AllWeights5[bldgvint],F$3)</f>
        <v>0</v>
      </c>
      <c r="G762" s="20">
        <f>SUMIFS(AllWeights5[Weighting % (BT &amp; CZ per Era)],AllWeights5[Column1],Table6[[#This Row],[Combined Name]],AllWeights5[bldgvint],G$3)</f>
        <v>0</v>
      </c>
      <c r="H762" s="20">
        <f>SUMIFS(AllWeights5[Weighting % (BT &amp; CZ per Era)],AllWeights5[Column1],Table6[[#This Row],[Combined Name]],AllWeights5[bldgvint],H$3)</f>
        <v>0</v>
      </c>
      <c r="I762" s="20">
        <f>SUMIFS(AllWeights5[Weighting % (BT &amp; CZ per Era)],AllWeights5[Column1],Table6[[#This Row],[Combined Name]],AllWeights5[bldgvint],I$3)</f>
        <v>0</v>
      </c>
      <c r="J762" s="20">
        <f>SUMIFS(AllWeights5[Weighting % (BT &amp; CZ per Era)],AllWeights5[Column1],Table6[[#This Row],[Combined Name]],AllWeights5[bldgvint],J$3)</f>
        <v>0</v>
      </c>
      <c r="K762" s="20">
        <f>SUMIFS(AllWeights5[Weighting % (BT &amp; CZ per Era)],AllWeights5[Column1],Table6[[#This Row],[Combined Name]],AllWeights5[bldgvint],K$3)</f>
        <v>0</v>
      </c>
      <c r="L762" s="20">
        <f>SUMIFS(AllWeights5[Weighting % (BT &amp; CZ per Era)],AllWeights5[Column1],Table6[[#This Row],[Combined Name]],AllWeights5[bldgvint],L$3)</f>
        <v>0</v>
      </c>
      <c r="M762" s="20">
        <f>SUMIFS(AllWeights5[Weighting % (BT &amp; CZ per Era)],AllWeights5[Column1],Table6[[#This Row],[Combined Name]],AllWeights5[bldgvint],M$3)</f>
        <v>0.75119617224880386</v>
      </c>
      <c r="N762" s="20">
        <f>SUMIFS(AllWeights5[Weighting % (BT &amp; CZ per Era)],AllWeights5[Column1],Table6[[#This Row],[Combined Name]],AllWeights5[bldgvint],N$3)</f>
        <v>0.24880382775119619</v>
      </c>
      <c r="O762" s="20">
        <f>SUMIFS(AllWeights5[Weighting % (BT &amp; CZ per Era)],AllWeights5[Column1],Table6[[#This Row],[Combined Name]],AllWeights5[bldgvint],O$3)</f>
        <v>0</v>
      </c>
      <c r="P762" s="20">
        <f>SUMIFS(AllWeights5[Weighting % (BT &amp; CZ per Era)],AllWeights5[Column1],Table6[[#This Row],[Combined Name]],AllWeights5[bldgvint],P$3)</f>
        <v>0</v>
      </c>
      <c r="Q762" s="20">
        <f>SUMIFS(AllWeights5[Weighting % (BT &amp; CZ per Era)],AllWeights5[Column1],Table6[[#This Row],[Combined Name]],AllWeights5[bldgvint],Q$3)</f>
        <v>0</v>
      </c>
      <c r="R762" s="20">
        <f>SUMIFS(AllWeights5[Weighting % (BT &amp; CZ per Era)],AllWeights5[Column1],Table6[[#This Row],[Combined Name]],AllWeights5[bldgvint],R$3)</f>
        <v>0</v>
      </c>
      <c r="S762" s="20">
        <f>SUMIFS(AllWeights5[Weighting % (BT &amp; CZ per Era)],AllWeights5[Column1],Table6[[#This Row],[Combined Name]],AllWeights5[bldgvint],S$3)</f>
        <v>0</v>
      </c>
      <c r="T762" s="20">
        <f>SUMIFS(AllWeights5[Weighting % (BT &amp; CZ per Era)],AllWeights5[Column1],Table6[[#This Row],[Combined Name]],AllWeights5[bldgvint],T$3)</f>
        <v>0</v>
      </c>
      <c r="U762" s="20">
        <f>SUM(Table6[[#This Row],[1975]:[MH85]])</f>
        <v>1</v>
      </c>
    </row>
    <row r="763" spans="1:21" hidden="1" x14ac:dyDescent="0.3">
      <c r="A763" s="23" t="s">
        <v>2329</v>
      </c>
      <c r="B763" s="23" t="s">
        <v>50</v>
      </c>
      <c r="C763" s="23" t="s">
        <v>35</v>
      </c>
      <c r="D763" s="23" t="s">
        <v>19</v>
      </c>
      <c r="E763" s="23" t="s">
        <v>1692</v>
      </c>
      <c r="F763" s="20">
        <f>SUMIFS(AllWeights5[Weighting % (BT &amp; CZ per Era)],AllWeights5[Column1],Table6[[#This Row],[Combined Name]],AllWeights5[bldgvint],F$3)</f>
        <v>0</v>
      </c>
      <c r="G763" s="20">
        <f>SUMIFS(AllWeights5[Weighting % (BT &amp; CZ per Era)],AllWeights5[Column1],Table6[[#This Row],[Combined Name]],AllWeights5[bldgvint],G$3)</f>
        <v>0</v>
      </c>
      <c r="H763" s="20">
        <f>SUMIFS(AllWeights5[Weighting % (BT &amp; CZ per Era)],AllWeights5[Column1],Table6[[#This Row],[Combined Name]],AllWeights5[bldgvint],H$3)</f>
        <v>0</v>
      </c>
      <c r="I763" s="20">
        <f>SUMIFS(AllWeights5[Weighting % (BT &amp; CZ per Era)],AllWeights5[Column1],Table6[[#This Row],[Combined Name]],AllWeights5[bldgvint],I$3)</f>
        <v>0</v>
      </c>
      <c r="J763" s="20">
        <f>SUMIFS(AllWeights5[Weighting % (BT &amp; CZ per Era)],AllWeights5[Column1],Table6[[#This Row],[Combined Name]],AllWeights5[bldgvint],J$3)</f>
        <v>0</v>
      </c>
      <c r="K763" s="20">
        <f>SUMIFS(AllWeights5[Weighting % (BT &amp; CZ per Era)],AllWeights5[Column1],Table6[[#This Row],[Combined Name]],AllWeights5[bldgvint],K$3)</f>
        <v>0</v>
      </c>
      <c r="L763" s="20">
        <f>SUMIFS(AllWeights5[Weighting % (BT &amp; CZ per Era)],AllWeights5[Column1],Table6[[#This Row],[Combined Name]],AllWeights5[bldgvint],L$3)</f>
        <v>0</v>
      </c>
      <c r="M763" s="20">
        <f>SUMIFS(AllWeights5[Weighting % (BT &amp; CZ per Era)],AllWeights5[Column1],Table6[[#This Row],[Combined Name]],AllWeights5[bldgvint],M$3)</f>
        <v>0</v>
      </c>
      <c r="N763" s="20">
        <f>SUMIFS(AllWeights5[Weighting % (BT &amp; CZ per Era)],AllWeights5[Column1],Table6[[#This Row],[Combined Name]],AllWeights5[bldgvint],N$3)</f>
        <v>0</v>
      </c>
      <c r="O763" s="20">
        <f>SUMIFS(AllWeights5[Weighting % (BT &amp; CZ per Era)],AllWeights5[Column1],Table6[[#This Row],[Combined Name]],AllWeights5[bldgvint],O$3)</f>
        <v>0.99999999999999989</v>
      </c>
      <c r="P763" s="20">
        <f>SUMIFS(AllWeights5[Weighting % (BT &amp; CZ per Era)],AllWeights5[Column1],Table6[[#This Row],[Combined Name]],AllWeights5[bldgvint],P$3)</f>
        <v>0</v>
      </c>
      <c r="Q763" s="20">
        <f>SUMIFS(AllWeights5[Weighting % (BT &amp; CZ per Era)],AllWeights5[Column1],Table6[[#This Row],[Combined Name]],AllWeights5[bldgvint],Q$3)</f>
        <v>0</v>
      </c>
      <c r="R763" s="20">
        <f>SUMIFS(AllWeights5[Weighting % (BT &amp; CZ per Era)],AllWeights5[Column1],Table6[[#This Row],[Combined Name]],AllWeights5[bldgvint],R$3)</f>
        <v>0</v>
      </c>
      <c r="S763" s="20">
        <f>SUMIFS(AllWeights5[Weighting % (BT &amp; CZ per Era)],AllWeights5[Column1],Table6[[#This Row],[Combined Name]],AllWeights5[bldgvint],S$3)</f>
        <v>0</v>
      </c>
      <c r="T763" s="20">
        <f>SUMIFS(AllWeights5[Weighting % (BT &amp; CZ per Era)],AllWeights5[Column1],Table6[[#This Row],[Combined Name]],AllWeights5[bldgvint],T$3)</f>
        <v>0</v>
      </c>
      <c r="U763" s="20">
        <f>SUM(Table6[[#This Row],[1975]:[MH85]])</f>
        <v>0.99999999999999989</v>
      </c>
    </row>
    <row r="764" spans="1:21" hidden="1" x14ac:dyDescent="0.3">
      <c r="A764" s="23" t="s">
        <v>2329</v>
      </c>
      <c r="B764" s="23" t="s">
        <v>50</v>
      </c>
      <c r="C764" s="23" t="s">
        <v>36</v>
      </c>
      <c r="D764" s="23" t="s">
        <v>16</v>
      </c>
      <c r="E764" s="23" t="s">
        <v>1693</v>
      </c>
      <c r="F764" s="20">
        <f>SUMIFS(AllWeights5[Weighting % (BT &amp; CZ per Era)],AllWeights5[Column1],Table6[[#This Row],[Combined Name]],AllWeights5[bldgvint],F$3)</f>
        <v>0.22386343534406511</v>
      </c>
      <c r="G764" s="20">
        <f>SUMIFS(AllWeights5[Weighting % (BT &amp; CZ per Era)],AllWeights5[Column1],Table6[[#This Row],[Combined Name]],AllWeights5[bldgvint],G$3)</f>
        <v>0.66115336989209283</v>
      </c>
      <c r="H764" s="20">
        <f>SUMIFS(AllWeights5[Weighting % (BT &amp; CZ per Era)],AllWeights5[Column1],Table6[[#This Row],[Combined Name]],AllWeights5[bldgvint],H$3)</f>
        <v>0.11498319476384221</v>
      </c>
      <c r="I764" s="20">
        <f>SUMIFS(AllWeights5[Weighting % (BT &amp; CZ per Era)],AllWeights5[Column1],Table6[[#This Row],[Combined Name]],AllWeights5[bldgvint],I$3)</f>
        <v>0</v>
      </c>
      <c r="J764" s="20">
        <f>SUMIFS(AllWeights5[Weighting % (BT &amp; CZ per Era)],AllWeights5[Column1],Table6[[#This Row],[Combined Name]],AllWeights5[bldgvint],J$3)</f>
        <v>0</v>
      </c>
      <c r="K764" s="20">
        <f>SUMIFS(AllWeights5[Weighting % (BT &amp; CZ per Era)],AllWeights5[Column1],Table6[[#This Row],[Combined Name]],AllWeights5[bldgvint],K$3)</f>
        <v>0</v>
      </c>
      <c r="L764" s="20">
        <f>SUMIFS(AllWeights5[Weighting % (BT &amp; CZ per Era)],AllWeights5[Column1],Table6[[#This Row],[Combined Name]],AllWeights5[bldgvint],L$3)</f>
        <v>0</v>
      </c>
      <c r="M764" s="20">
        <f>SUMIFS(AllWeights5[Weighting % (BT &amp; CZ per Era)],AllWeights5[Column1],Table6[[#This Row],[Combined Name]],AllWeights5[bldgvint],M$3)</f>
        <v>0</v>
      </c>
      <c r="N764" s="20">
        <f>SUMIFS(AllWeights5[Weighting % (BT &amp; CZ per Era)],AllWeights5[Column1],Table6[[#This Row],[Combined Name]],AllWeights5[bldgvint],N$3)</f>
        <v>0</v>
      </c>
      <c r="O764" s="20">
        <f>SUMIFS(AllWeights5[Weighting % (BT &amp; CZ per Era)],AllWeights5[Column1],Table6[[#This Row],[Combined Name]],AllWeights5[bldgvint],O$3)</f>
        <v>0</v>
      </c>
      <c r="P764" s="20">
        <f>SUMIFS(AllWeights5[Weighting % (BT &amp; CZ per Era)],AllWeights5[Column1],Table6[[#This Row],[Combined Name]],AllWeights5[bldgvint],P$3)</f>
        <v>0</v>
      </c>
      <c r="Q764" s="20">
        <f>SUMIFS(AllWeights5[Weighting % (BT &amp; CZ per Era)],AllWeights5[Column1],Table6[[#This Row],[Combined Name]],AllWeights5[bldgvint],Q$3)</f>
        <v>0</v>
      </c>
      <c r="R764" s="20">
        <f>SUMIFS(AllWeights5[Weighting % (BT &amp; CZ per Era)],AllWeights5[Column1],Table6[[#This Row],[Combined Name]],AllWeights5[bldgvint],R$3)</f>
        <v>0</v>
      </c>
      <c r="S764" s="20">
        <f>SUMIFS(AllWeights5[Weighting % (BT &amp; CZ per Era)],AllWeights5[Column1],Table6[[#This Row],[Combined Name]],AllWeights5[bldgvint],S$3)</f>
        <v>0</v>
      </c>
      <c r="T764" s="20">
        <f>SUMIFS(AllWeights5[Weighting % (BT &amp; CZ per Era)],AllWeights5[Column1],Table6[[#This Row],[Combined Name]],AllWeights5[bldgvint],T$3)</f>
        <v>0</v>
      </c>
      <c r="U764" s="20">
        <f>SUM(Table6[[#This Row],[1975]:[MH85]])</f>
        <v>1.0000000000000002</v>
      </c>
    </row>
    <row r="765" spans="1:21" hidden="1" x14ac:dyDescent="0.3">
      <c r="A765" s="23" t="s">
        <v>2329</v>
      </c>
      <c r="B765" s="23" t="s">
        <v>50</v>
      </c>
      <c r="C765" s="23" t="s">
        <v>36</v>
      </c>
      <c r="D765" s="23" t="s">
        <v>11</v>
      </c>
      <c r="E765" s="23" t="s">
        <v>1694</v>
      </c>
      <c r="F765" s="20">
        <f>SUMIFS(AllWeights5[Weighting % (BT &amp; CZ per Era)],AllWeights5[Column1],Table6[[#This Row],[Combined Name]],AllWeights5[bldgvint],F$3)</f>
        <v>0</v>
      </c>
      <c r="G765" s="20">
        <f>SUMIFS(AllWeights5[Weighting % (BT &amp; CZ per Era)],AllWeights5[Column1],Table6[[#This Row],[Combined Name]],AllWeights5[bldgvint],G$3)</f>
        <v>0</v>
      </c>
      <c r="H765" s="20">
        <f>SUMIFS(AllWeights5[Weighting % (BT &amp; CZ per Era)],AllWeights5[Column1],Table6[[#This Row],[Combined Name]],AllWeights5[bldgvint],H$3)</f>
        <v>0</v>
      </c>
      <c r="I765" s="20">
        <f>SUMIFS(AllWeights5[Weighting % (BT &amp; CZ per Era)],AllWeights5[Column1],Table6[[#This Row],[Combined Name]],AllWeights5[bldgvint],I$3)</f>
        <v>0.40046884157061924</v>
      </c>
      <c r="J765" s="20">
        <f>SUMIFS(AllWeights5[Weighting % (BT &amp; CZ per Era)],AllWeights5[Column1],Table6[[#This Row],[Combined Name]],AllWeights5[bldgvint],J$3)</f>
        <v>0.21801133033795664</v>
      </c>
      <c r="K765" s="20">
        <f>SUMIFS(AllWeights5[Weighting % (BT &amp; CZ per Era)],AllWeights5[Column1],Table6[[#This Row],[Combined Name]],AllWeights5[bldgvint],K$3)</f>
        <v>0.21801133033795664</v>
      </c>
      <c r="L765" s="20">
        <f>SUMIFS(AllWeights5[Weighting % (BT &amp; CZ per Era)],AllWeights5[Column1],Table6[[#This Row],[Combined Name]],AllWeights5[bldgvint],L$3)</f>
        <v>0.16350849775346746</v>
      </c>
      <c r="M765" s="20">
        <f>SUMIFS(AllWeights5[Weighting % (BT &amp; CZ per Era)],AllWeights5[Column1],Table6[[#This Row],[Combined Name]],AllWeights5[bldgvint],M$3)</f>
        <v>0</v>
      </c>
      <c r="N765" s="20">
        <f>SUMIFS(AllWeights5[Weighting % (BT &amp; CZ per Era)],AllWeights5[Column1],Table6[[#This Row],[Combined Name]],AllWeights5[bldgvint],N$3)</f>
        <v>0</v>
      </c>
      <c r="O765" s="20">
        <f>SUMIFS(AllWeights5[Weighting % (BT &amp; CZ per Era)],AllWeights5[Column1],Table6[[#This Row],[Combined Name]],AllWeights5[bldgvint],O$3)</f>
        <v>0</v>
      </c>
      <c r="P765" s="20">
        <f>SUMIFS(AllWeights5[Weighting % (BT &amp; CZ per Era)],AllWeights5[Column1],Table6[[#This Row],[Combined Name]],AllWeights5[bldgvint],P$3)</f>
        <v>0</v>
      </c>
      <c r="Q765" s="20">
        <f>SUMIFS(AllWeights5[Weighting % (BT &amp; CZ per Era)],AllWeights5[Column1],Table6[[#This Row],[Combined Name]],AllWeights5[bldgvint],Q$3)</f>
        <v>0</v>
      </c>
      <c r="R765" s="20">
        <f>SUMIFS(AllWeights5[Weighting % (BT &amp; CZ per Era)],AllWeights5[Column1],Table6[[#This Row],[Combined Name]],AllWeights5[bldgvint],R$3)</f>
        <v>0</v>
      </c>
      <c r="S765" s="20">
        <f>SUMIFS(AllWeights5[Weighting % (BT &amp; CZ per Era)],AllWeights5[Column1],Table6[[#This Row],[Combined Name]],AllWeights5[bldgvint],S$3)</f>
        <v>0</v>
      </c>
      <c r="T765" s="20">
        <f>SUMIFS(AllWeights5[Weighting % (BT &amp; CZ per Era)],AllWeights5[Column1],Table6[[#This Row],[Combined Name]],AllWeights5[bldgvint],T$3)</f>
        <v>0</v>
      </c>
      <c r="U765" s="20">
        <f>SUM(Table6[[#This Row],[1975]:[MH85]])</f>
        <v>0.99999999999999989</v>
      </c>
    </row>
    <row r="766" spans="1:21" hidden="1" x14ac:dyDescent="0.3">
      <c r="A766" s="23" t="s">
        <v>2329</v>
      </c>
      <c r="B766" s="23" t="s">
        <v>50</v>
      </c>
      <c r="C766" s="23" t="s">
        <v>36</v>
      </c>
      <c r="D766" s="23" t="s">
        <v>14</v>
      </c>
      <c r="E766" s="23" t="s">
        <v>1695</v>
      </c>
      <c r="F766" s="20">
        <f>SUMIFS(AllWeights5[Weighting % (BT &amp; CZ per Era)],AllWeights5[Column1],Table6[[#This Row],[Combined Name]],AllWeights5[bldgvint],F$3)</f>
        <v>0</v>
      </c>
      <c r="G766" s="20">
        <f>SUMIFS(AllWeights5[Weighting % (BT &amp; CZ per Era)],AllWeights5[Column1],Table6[[#This Row],[Combined Name]],AllWeights5[bldgvint],G$3)</f>
        <v>0</v>
      </c>
      <c r="H766" s="20">
        <f>SUMIFS(AllWeights5[Weighting % (BT &amp; CZ per Era)],AllWeights5[Column1],Table6[[#This Row],[Combined Name]],AllWeights5[bldgvint],H$3)</f>
        <v>0</v>
      </c>
      <c r="I766" s="20">
        <f>SUMIFS(AllWeights5[Weighting % (BT &amp; CZ per Era)],AllWeights5[Column1],Table6[[#This Row],[Combined Name]],AllWeights5[bldgvint],I$3)</f>
        <v>0</v>
      </c>
      <c r="J766" s="20">
        <f>SUMIFS(AllWeights5[Weighting % (BT &amp; CZ per Era)],AllWeights5[Column1],Table6[[#This Row],[Combined Name]],AllWeights5[bldgvint],J$3)</f>
        <v>0</v>
      </c>
      <c r="K766" s="20">
        <f>SUMIFS(AllWeights5[Weighting % (BT &amp; CZ per Era)],AllWeights5[Column1],Table6[[#This Row],[Combined Name]],AllWeights5[bldgvint],K$3)</f>
        <v>0</v>
      </c>
      <c r="L766" s="20">
        <f>SUMIFS(AllWeights5[Weighting % (BT &amp; CZ per Era)],AllWeights5[Column1],Table6[[#This Row],[Combined Name]],AllWeights5[bldgvint],L$3)</f>
        <v>0</v>
      </c>
      <c r="M766" s="20">
        <f>SUMIFS(AllWeights5[Weighting % (BT &amp; CZ per Era)],AllWeights5[Column1],Table6[[#This Row],[Combined Name]],AllWeights5[bldgvint],M$3)</f>
        <v>0.75067264573991044</v>
      </c>
      <c r="N766" s="20">
        <f>SUMIFS(AllWeights5[Weighting % (BT &amp; CZ per Era)],AllWeights5[Column1],Table6[[#This Row],[Combined Name]],AllWeights5[bldgvint],N$3)</f>
        <v>0.24932735426008976</v>
      </c>
      <c r="O766" s="20">
        <f>SUMIFS(AllWeights5[Weighting % (BT &amp; CZ per Era)],AllWeights5[Column1],Table6[[#This Row],[Combined Name]],AllWeights5[bldgvint],O$3)</f>
        <v>0</v>
      </c>
      <c r="P766" s="20">
        <f>SUMIFS(AllWeights5[Weighting % (BT &amp; CZ per Era)],AllWeights5[Column1],Table6[[#This Row],[Combined Name]],AllWeights5[bldgvint],P$3)</f>
        <v>0</v>
      </c>
      <c r="Q766" s="20">
        <f>SUMIFS(AllWeights5[Weighting % (BT &amp; CZ per Era)],AllWeights5[Column1],Table6[[#This Row],[Combined Name]],AllWeights5[bldgvint],Q$3)</f>
        <v>0</v>
      </c>
      <c r="R766" s="20">
        <f>SUMIFS(AllWeights5[Weighting % (BT &amp; CZ per Era)],AllWeights5[Column1],Table6[[#This Row],[Combined Name]],AllWeights5[bldgvint],R$3)</f>
        <v>0</v>
      </c>
      <c r="S766" s="20">
        <f>SUMIFS(AllWeights5[Weighting % (BT &amp; CZ per Era)],AllWeights5[Column1],Table6[[#This Row],[Combined Name]],AllWeights5[bldgvint],S$3)</f>
        <v>0</v>
      </c>
      <c r="T766" s="20">
        <f>SUMIFS(AllWeights5[Weighting % (BT &amp; CZ per Era)],AllWeights5[Column1],Table6[[#This Row],[Combined Name]],AllWeights5[bldgvint],T$3)</f>
        <v>0</v>
      </c>
      <c r="U766" s="20">
        <f>SUM(Table6[[#This Row],[1975]:[MH85]])</f>
        <v>1.0000000000000002</v>
      </c>
    </row>
    <row r="767" spans="1:21" hidden="1" x14ac:dyDescent="0.3">
      <c r="A767" s="23" t="s">
        <v>2329</v>
      </c>
      <c r="B767" s="23" t="s">
        <v>50</v>
      </c>
      <c r="C767" s="23" t="s">
        <v>36</v>
      </c>
      <c r="D767" s="23" t="s">
        <v>19</v>
      </c>
      <c r="E767" s="23" t="s">
        <v>1696</v>
      </c>
      <c r="F767" s="20">
        <f>SUMIFS(AllWeights5[Weighting % (BT &amp; CZ per Era)],AllWeights5[Column1],Table6[[#This Row],[Combined Name]],AllWeights5[bldgvint],F$3)</f>
        <v>0</v>
      </c>
      <c r="G767" s="20">
        <f>SUMIFS(AllWeights5[Weighting % (BT &amp; CZ per Era)],AllWeights5[Column1],Table6[[#This Row],[Combined Name]],AllWeights5[bldgvint],G$3)</f>
        <v>0</v>
      </c>
      <c r="H767" s="20">
        <f>SUMIFS(AllWeights5[Weighting % (BT &amp; CZ per Era)],AllWeights5[Column1],Table6[[#This Row],[Combined Name]],AllWeights5[bldgvint],H$3)</f>
        <v>0</v>
      </c>
      <c r="I767" s="20">
        <f>SUMIFS(AllWeights5[Weighting % (BT &amp; CZ per Era)],AllWeights5[Column1],Table6[[#This Row],[Combined Name]],AllWeights5[bldgvint],I$3)</f>
        <v>0</v>
      </c>
      <c r="J767" s="20">
        <f>SUMIFS(AllWeights5[Weighting % (BT &amp; CZ per Era)],AllWeights5[Column1],Table6[[#This Row],[Combined Name]],AllWeights5[bldgvint],J$3)</f>
        <v>0</v>
      </c>
      <c r="K767" s="20">
        <f>SUMIFS(AllWeights5[Weighting % (BT &amp; CZ per Era)],AllWeights5[Column1],Table6[[#This Row],[Combined Name]],AllWeights5[bldgvint],K$3)</f>
        <v>0</v>
      </c>
      <c r="L767" s="20">
        <f>SUMIFS(AllWeights5[Weighting % (BT &amp; CZ per Era)],AllWeights5[Column1],Table6[[#This Row],[Combined Name]],AllWeights5[bldgvint],L$3)</f>
        <v>0</v>
      </c>
      <c r="M767" s="20">
        <f>SUMIFS(AllWeights5[Weighting % (BT &amp; CZ per Era)],AllWeights5[Column1],Table6[[#This Row],[Combined Name]],AllWeights5[bldgvint],M$3)</f>
        <v>0</v>
      </c>
      <c r="N767" s="20">
        <f>SUMIFS(AllWeights5[Weighting % (BT &amp; CZ per Era)],AllWeights5[Column1],Table6[[#This Row],[Combined Name]],AllWeights5[bldgvint],N$3)</f>
        <v>0</v>
      </c>
      <c r="O767" s="20">
        <f>SUMIFS(AllWeights5[Weighting % (BT &amp; CZ per Era)],AllWeights5[Column1],Table6[[#This Row],[Combined Name]],AllWeights5[bldgvint],O$3)</f>
        <v>1</v>
      </c>
      <c r="P767" s="20">
        <f>SUMIFS(AllWeights5[Weighting % (BT &amp; CZ per Era)],AllWeights5[Column1],Table6[[#This Row],[Combined Name]],AllWeights5[bldgvint],P$3)</f>
        <v>0</v>
      </c>
      <c r="Q767" s="20">
        <f>SUMIFS(AllWeights5[Weighting % (BT &amp; CZ per Era)],AllWeights5[Column1],Table6[[#This Row],[Combined Name]],AllWeights5[bldgvint],Q$3)</f>
        <v>0</v>
      </c>
      <c r="R767" s="20">
        <f>SUMIFS(AllWeights5[Weighting % (BT &amp; CZ per Era)],AllWeights5[Column1],Table6[[#This Row],[Combined Name]],AllWeights5[bldgvint],R$3)</f>
        <v>0</v>
      </c>
      <c r="S767" s="20">
        <f>SUMIFS(AllWeights5[Weighting % (BT &amp; CZ per Era)],AllWeights5[Column1],Table6[[#This Row],[Combined Name]],AllWeights5[bldgvint],S$3)</f>
        <v>0</v>
      </c>
      <c r="T767" s="20">
        <f>SUMIFS(AllWeights5[Weighting % (BT &amp; CZ per Era)],AllWeights5[Column1],Table6[[#This Row],[Combined Name]],AllWeights5[bldgvint],T$3)</f>
        <v>0</v>
      </c>
      <c r="U767" s="20">
        <f>SUM(Table6[[#This Row],[1975]:[MH85]])</f>
        <v>1</v>
      </c>
    </row>
    <row r="768" spans="1:21" hidden="1" x14ac:dyDescent="0.3">
      <c r="A768" s="23" t="s">
        <v>2329</v>
      </c>
      <c r="B768" s="23" t="s">
        <v>50</v>
      </c>
      <c r="C768" s="23" t="s">
        <v>27</v>
      </c>
      <c r="D768" s="23" t="s">
        <v>16</v>
      </c>
      <c r="E768" s="23" t="s">
        <v>925</v>
      </c>
      <c r="F768" s="20">
        <f>SUMIFS(AllWeights5[Weighting % (BT &amp; CZ per Era)],AllWeights5[Column1],Table6[[#This Row],[Combined Name]],AllWeights5[bldgvint],F$3)</f>
        <v>0.37053352912383747</v>
      </c>
      <c r="G768" s="20">
        <f>SUMIFS(AllWeights5[Weighting % (BT &amp; CZ per Era)],AllWeights5[Column1],Table6[[#This Row],[Combined Name]],AllWeights5[bldgvint],G$3)</f>
        <v>0.48091042584434651</v>
      </c>
      <c r="H768" s="20">
        <f>SUMIFS(AllWeights5[Weighting % (BT &amp; CZ per Era)],AllWeights5[Column1],Table6[[#This Row],[Combined Name]],AllWeights5[bldgvint],H$3)</f>
        <v>0.14855604503181596</v>
      </c>
      <c r="I768" s="20">
        <f>SUMIFS(AllWeights5[Weighting % (BT &amp; CZ per Era)],AllWeights5[Column1],Table6[[#This Row],[Combined Name]],AllWeights5[bldgvint],I$3)</f>
        <v>0</v>
      </c>
      <c r="J768" s="20">
        <f>SUMIFS(AllWeights5[Weighting % (BT &amp; CZ per Era)],AllWeights5[Column1],Table6[[#This Row],[Combined Name]],AllWeights5[bldgvint],J$3)</f>
        <v>0</v>
      </c>
      <c r="K768" s="20">
        <f>SUMIFS(AllWeights5[Weighting % (BT &amp; CZ per Era)],AllWeights5[Column1],Table6[[#This Row],[Combined Name]],AllWeights5[bldgvint],K$3)</f>
        <v>0</v>
      </c>
      <c r="L768" s="20">
        <f>SUMIFS(AllWeights5[Weighting % (BT &amp; CZ per Era)],AllWeights5[Column1],Table6[[#This Row],[Combined Name]],AllWeights5[bldgvint],L$3)</f>
        <v>0</v>
      </c>
      <c r="M768" s="20">
        <f>SUMIFS(AllWeights5[Weighting % (BT &amp; CZ per Era)],AllWeights5[Column1],Table6[[#This Row],[Combined Name]],AllWeights5[bldgvint],M$3)</f>
        <v>0</v>
      </c>
      <c r="N768" s="20">
        <f>SUMIFS(AllWeights5[Weighting % (BT &amp; CZ per Era)],AllWeights5[Column1],Table6[[#This Row],[Combined Name]],AllWeights5[bldgvint],N$3)</f>
        <v>0</v>
      </c>
      <c r="O768" s="20">
        <f>SUMIFS(AllWeights5[Weighting % (BT &amp; CZ per Era)],AllWeights5[Column1],Table6[[#This Row],[Combined Name]],AllWeights5[bldgvint],O$3)</f>
        <v>0</v>
      </c>
      <c r="P768" s="20">
        <f>SUMIFS(AllWeights5[Weighting % (BT &amp; CZ per Era)],AllWeights5[Column1],Table6[[#This Row],[Combined Name]],AllWeights5[bldgvint],P$3)</f>
        <v>0</v>
      </c>
      <c r="Q768" s="20">
        <f>SUMIFS(AllWeights5[Weighting % (BT &amp; CZ per Era)],AllWeights5[Column1],Table6[[#This Row],[Combined Name]],AllWeights5[bldgvint],Q$3)</f>
        <v>0</v>
      </c>
      <c r="R768" s="20">
        <f>SUMIFS(AllWeights5[Weighting % (BT &amp; CZ per Era)],AllWeights5[Column1],Table6[[#This Row],[Combined Name]],AllWeights5[bldgvint],R$3)</f>
        <v>0</v>
      </c>
      <c r="S768" s="20">
        <f>SUMIFS(AllWeights5[Weighting % (BT &amp; CZ per Era)],AllWeights5[Column1],Table6[[#This Row],[Combined Name]],AllWeights5[bldgvint],S$3)</f>
        <v>0</v>
      </c>
      <c r="T768" s="20">
        <f>SUMIFS(AllWeights5[Weighting % (BT &amp; CZ per Era)],AllWeights5[Column1],Table6[[#This Row],[Combined Name]],AllWeights5[bldgvint],T$3)</f>
        <v>0</v>
      </c>
      <c r="U768" s="20">
        <f>SUM(Table6[[#This Row],[1975]:[MH85]])</f>
        <v>1</v>
      </c>
    </row>
    <row r="769" spans="1:21" hidden="1" x14ac:dyDescent="0.3">
      <c r="A769" s="23" t="s">
        <v>2329</v>
      </c>
      <c r="B769" s="23" t="s">
        <v>50</v>
      </c>
      <c r="C769" s="23" t="s">
        <v>27</v>
      </c>
      <c r="D769" s="23" t="s">
        <v>11</v>
      </c>
      <c r="E769" s="23" t="s">
        <v>926</v>
      </c>
      <c r="F769" s="20">
        <f>SUMIFS(AllWeights5[Weighting % (BT &amp; CZ per Era)],AllWeights5[Column1],Table6[[#This Row],[Combined Name]],AllWeights5[bldgvint],F$3)</f>
        <v>0</v>
      </c>
      <c r="G769" s="20">
        <f>SUMIFS(AllWeights5[Weighting % (BT &amp; CZ per Era)],AllWeights5[Column1],Table6[[#This Row],[Combined Name]],AllWeights5[bldgvint],G$3)</f>
        <v>0</v>
      </c>
      <c r="H769" s="20">
        <f>SUMIFS(AllWeights5[Weighting % (BT &amp; CZ per Era)],AllWeights5[Column1],Table6[[#This Row],[Combined Name]],AllWeights5[bldgvint],H$3)</f>
        <v>0</v>
      </c>
      <c r="I769" s="20">
        <f>SUMIFS(AllWeights5[Weighting % (BT &amp; CZ per Era)],AllWeights5[Column1],Table6[[#This Row],[Combined Name]],AllWeights5[bldgvint],I$3)</f>
        <v>0.29907407407407405</v>
      </c>
      <c r="J769" s="20">
        <f>SUMIFS(AllWeights5[Weighting % (BT &amp; CZ per Era)],AllWeights5[Column1],Table6[[#This Row],[Combined Name]],AllWeights5[bldgvint],J$3)</f>
        <v>0.25462962962962965</v>
      </c>
      <c r="K769" s="20">
        <f>SUMIFS(AllWeights5[Weighting % (BT &amp; CZ per Era)],AllWeights5[Column1],Table6[[#This Row],[Combined Name]],AllWeights5[bldgvint],K$3)</f>
        <v>0.25462962962962965</v>
      </c>
      <c r="L769" s="20">
        <f>SUMIFS(AllWeights5[Weighting % (BT &amp; CZ per Era)],AllWeights5[Column1],Table6[[#This Row],[Combined Name]],AllWeights5[bldgvint],L$3)</f>
        <v>0.19166666666666665</v>
      </c>
      <c r="M769" s="20">
        <f>SUMIFS(AllWeights5[Weighting % (BT &amp; CZ per Era)],AllWeights5[Column1],Table6[[#This Row],[Combined Name]],AllWeights5[bldgvint],M$3)</f>
        <v>0</v>
      </c>
      <c r="N769" s="20">
        <f>SUMIFS(AllWeights5[Weighting % (BT &amp; CZ per Era)],AllWeights5[Column1],Table6[[#This Row],[Combined Name]],AllWeights5[bldgvint],N$3)</f>
        <v>0</v>
      </c>
      <c r="O769" s="20">
        <f>SUMIFS(AllWeights5[Weighting % (BT &amp; CZ per Era)],AllWeights5[Column1],Table6[[#This Row],[Combined Name]],AllWeights5[bldgvint],O$3)</f>
        <v>0</v>
      </c>
      <c r="P769" s="20">
        <f>SUMIFS(AllWeights5[Weighting % (BT &amp; CZ per Era)],AllWeights5[Column1],Table6[[#This Row],[Combined Name]],AllWeights5[bldgvint],P$3)</f>
        <v>0</v>
      </c>
      <c r="Q769" s="20">
        <f>SUMIFS(AllWeights5[Weighting % (BT &amp; CZ per Era)],AllWeights5[Column1],Table6[[#This Row],[Combined Name]],AllWeights5[bldgvint],Q$3)</f>
        <v>0</v>
      </c>
      <c r="R769" s="20">
        <f>SUMIFS(AllWeights5[Weighting % (BT &amp; CZ per Era)],AllWeights5[Column1],Table6[[#This Row],[Combined Name]],AllWeights5[bldgvint],R$3)</f>
        <v>0</v>
      </c>
      <c r="S769" s="20">
        <f>SUMIFS(AllWeights5[Weighting % (BT &amp; CZ per Era)],AllWeights5[Column1],Table6[[#This Row],[Combined Name]],AllWeights5[bldgvint],S$3)</f>
        <v>0</v>
      </c>
      <c r="T769" s="20">
        <f>SUMIFS(AllWeights5[Weighting % (BT &amp; CZ per Era)],AllWeights5[Column1],Table6[[#This Row],[Combined Name]],AllWeights5[bldgvint],T$3)</f>
        <v>0</v>
      </c>
      <c r="U769" s="20">
        <f>SUM(Table6[[#This Row],[1975]:[MH85]])</f>
        <v>1</v>
      </c>
    </row>
    <row r="770" spans="1:21" hidden="1" x14ac:dyDescent="0.3">
      <c r="A770" s="23" t="s">
        <v>2329</v>
      </c>
      <c r="B770" s="23" t="s">
        <v>50</v>
      </c>
      <c r="C770" s="23" t="s">
        <v>27</v>
      </c>
      <c r="D770" s="23" t="s">
        <v>14</v>
      </c>
      <c r="E770" s="23" t="s">
        <v>927</v>
      </c>
      <c r="F770" s="20">
        <f>SUMIFS(AllWeights5[Weighting % (BT &amp; CZ per Era)],AllWeights5[Column1],Table6[[#This Row],[Combined Name]],AllWeights5[bldgvint],F$3)</f>
        <v>0</v>
      </c>
      <c r="G770" s="20">
        <f>SUMIFS(AllWeights5[Weighting % (BT &amp; CZ per Era)],AllWeights5[Column1],Table6[[#This Row],[Combined Name]],AllWeights5[bldgvint],G$3)</f>
        <v>0</v>
      </c>
      <c r="H770" s="20">
        <f>SUMIFS(AllWeights5[Weighting % (BT &amp; CZ per Era)],AllWeights5[Column1],Table6[[#This Row],[Combined Name]],AllWeights5[bldgvint],H$3)</f>
        <v>0</v>
      </c>
      <c r="I770" s="20">
        <f>SUMIFS(AllWeights5[Weighting % (BT &amp; CZ per Era)],AllWeights5[Column1],Table6[[#This Row],[Combined Name]],AllWeights5[bldgvint],I$3)</f>
        <v>0</v>
      </c>
      <c r="J770" s="20">
        <f>SUMIFS(AllWeights5[Weighting % (BT &amp; CZ per Era)],AllWeights5[Column1],Table6[[#This Row],[Combined Name]],AllWeights5[bldgvint],J$3)</f>
        <v>0</v>
      </c>
      <c r="K770" s="20">
        <f>SUMIFS(AllWeights5[Weighting % (BT &amp; CZ per Era)],AllWeights5[Column1],Table6[[#This Row],[Combined Name]],AllWeights5[bldgvint],K$3)</f>
        <v>0</v>
      </c>
      <c r="L770" s="20">
        <f>SUMIFS(AllWeights5[Weighting % (BT &amp; CZ per Era)],AllWeights5[Column1],Table6[[#This Row],[Combined Name]],AllWeights5[bldgvint],L$3)</f>
        <v>0</v>
      </c>
      <c r="M770" s="20">
        <f>SUMIFS(AllWeights5[Weighting % (BT &amp; CZ per Era)],AllWeights5[Column1],Table6[[#This Row],[Combined Name]],AllWeights5[bldgvint],M$3)</f>
        <v>0.74999999999999989</v>
      </c>
      <c r="N770" s="20">
        <f>SUMIFS(AllWeights5[Weighting % (BT &amp; CZ per Era)],AllWeights5[Column1],Table6[[#This Row],[Combined Name]],AllWeights5[bldgvint],N$3)</f>
        <v>0.24999999999999997</v>
      </c>
      <c r="O770" s="20">
        <f>SUMIFS(AllWeights5[Weighting % (BT &amp; CZ per Era)],AllWeights5[Column1],Table6[[#This Row],[Combined Name]],AllWeights5[bldgvint],O$3)</f>
        <v>0</v>
      </c>
      <c r="P770" s="20">
        <f>SUMIFS(AllWeights5[Weighting % (BT &amp; CZ per Era)],AllWeights5[Column1],Table6[[#This Row],[Combined Name]],AllWeights5[bldgvint],P$3)</f>
        <v>0</v>
      </c>
      <c r="Q770" s="20">
        <f>SUMIFS(AllWeights5[Weighting % (BT &amp; CZ per Era)],AllWeights5[Column1],Table6[[#This Row],[Combined Name]],AllWeights5[bldgvint],Q$3)</f>
        <v>0</v>
      </c>
      <c r="R770" s="20">
        <f>SUMIFS(AllWeights5[Weighting % (BT &amp; CZ per Era)],AllWeights5[Column1],Table6[[#This Row],[Combined Name]],AllWeights5[bldgvint],R$3)</f>
        <v>0</v>
      </c>
      <c r="S770" s="20">
        <f>SUMIFS(AllWeights5[Weighting % (BT &amp; CZ per Era)],AllWeights5[Column1],Table6[[#This Row],[Combined Name]],AllWeights5[bldgvint],S$3)</f>
        <v>0</v>
      </c>
      <c r="T770" s="20">
        <f>SUMIFS(AllWeights5[Weighting % (BT &amp; CZ per Era)],AllWeights5[Column1],Table6[[#This Row],[Combined Name]],AllWeights5[bldgvint],T$3)</f>
        <v>0</v>
      </c>
      <c r="U770" s="20">
        <f>SUM(Table6[[#This Row],[1975]:[MH85]])</f>
        <v>0.99999999999999989</v>
      </c>
    </row>
    <row r="771" spans="1:21" hidden="1" x14ac:dyDescent="0.3">
      <c r="A771" s="23" t="s">
        <v>2329</v>
      </c>
      <c r="B771" s="23" t="s">
        <v>50</v>
      </c>
      <c r="C771" s="23" t="s">
        <v>27</v>
      </c>
      <c r="D771" s="23" t="s">
        <v>19</v>
      </c>
      <c r="E771" s="23" t="s">
        <v>928</v>
      </c>
      <c r="F771" s="20">
        <f>SUMIFS(AllWeights5[Weighting % (BT &amp; CZ per Era)],AllWeights5[Column1],Table6[[#This Row],[Combined Name]],AllWeights5[bldgvint],F$3)</f>
        <v>0</v>
      </c>
      <c r="G771" s="20">
        <f>SUMIFS(AllWeights5[Weighting % (BT &amp; CZ per Era)],AllWeights5[Column1],Table6[[#This Row],[Combined Name]],AllWeights5[bldgvint],G$3)</f>
        <v>0</v>
      </c>
      <c r="H771" s="20">
        <f>SUMIFS(AllWeights5[Weighting % (BT &amp; CZ per Era)],AllWeights5[Column1],Table6[[#This Row],[Combined Name]],AllWeights5[bldgvint],H$3)</f>
        <v>0</v>
      </c>
      <c r="I771" s="20">
        <f>SUMIFS(AllWeights5[Weighting % (BT &amp; CZ per Era)],AllWeights5[Column1],Table6[[#This Row],[Combined Name]],AllWeights5[bldgvint],I$3)</f>
        <v>0</v>
      </c>
      <c r="J771" s="20">
        <f>SUMIFS(AllWeights5[Weighting % (BT &amp; CZ per Era)],AllWeights5[Column1],Table6[[#This Row],[Combined Name]],AllWeights5[bldgvint],J$3)</f>
        <v>0</v>
      </c>
      <c r="K771" s="20">
        <f>SUMIFS(AllWeights5[Weighting % (BT &amp; CZ per Era)],AllWeights5[Column1],Table6[[#This Row],[Combined Name]],AllWeights5[bldgvint],K$3)</f>
        <v>0</v>
      </c>
      <c r="L771" s="20">
        <f>SUMIFS(AllWeights5[Weighting % (BT &amp; CZ per Era)],AllWeights5[Column1],Table6[[#This Row],[Combined Name]],AllWeights5[bldgvint],L$3)</f>
        <v>0</v>
      </c>
      <c r="M771" s="20">
        <f>SUMIFS(AllWeights5[Weighting % (BT &amp; CZ per Era)],AllWeights5[Column1],Table6[[#This Row],[Combined Name]],AllWeights5[bldgvint],M$3)</f>
        <v>0</v>
      </c>
      <c r="N771" s="20">
        <f>SUMIFS(AllWeights5[Weighting % (BT &amp; CZ per Era)],AllWeights5[Column1],Table6[[#This Row],[Combined Name]],AllWeights5[bldgvint],N$3)</f>
        <v>0</v>
      </c>
      <c r="O771" s="20">
        <f>SUMIFS(AllWeights5[Weighting % (BT &amp; CZ per Era)],AllWeights5[Column1],Table6[[#This Row],[Combined Name]],AllWeights5[bldgvint],O$3)</f>
        <v>0.99999999999999989</v>
      </c>
      <c r="P771" s="20">
        <f>SUMIFS(AllWeights5[Weighting % (BT &amp; CZ per Era)],AllWeights5[Column1],Table6[[#This Row],[Combined Name]],AllWeights5[bldgvint],P$3)</f>
        <v>0</v>
      </c>
      <c r="Q771" s="20">
        <f>SUMIFS(AllWeights5[Weighting % (BT &amp; CZ per Era)],AllWeights5[Column1],Table6[[#This Row],[Combined Name]],AllWeights5[bldgvint],Q$3)</f>
        <v>0</v>
      </c>
      <c r="R771" s="20">
        <f>SUMIFS(AllWeights5[Weighting % (BT &amp; CZ per Era)],AllWeights5[Column1],Table6[[#This Row],[Combined Name]],AllWeights5[bldgvint],R$3)</f>
        <v>0</v>
      </c>
      <c r="S771" s="20">
        <f>SUMIFS(AllWeights5[Weighting % (BT &amp; CZ per Era)],AllWeights5[Column1],Table6[[#This Row],[Combined Name]],AllWeights5[bldgvint],S$3)</f>
        <v>0</v>
      </c>
      <c r="T771" s="20">
        <f>SUMIFS(AllWeights5[Weighting % (BT &amp; CZ per Era)],AllWeights5[Column1],Table6[[#This Row],[Combined Name]],AllWeights5[bldgvint],T$3)</f>
        <v>0</v>
      </c>
      <c r="U771" s="20">
        <f>SUM(Table6[[#This Row],[1975]:[MH85]])</f>
        <v>0.99999999999999989</v>
      </c>
    </row>
    <row r="772" spans="1:21" hidden="1" x14ac:dyDescent="0.3">
      <c r="A772" s="23" t="s">
        <v>2330</v>
      </c>
      <c r="B772" s="23" t="s">
        <v>51</v>
      </c>
      <c r="C772" s="23" t="s">
        <v>9</v>
      </c>
      <c r="D772" s="23" t="s">
        <v>16</v>
      </c>
      <c r="E772" s="23" t="s">
        <v>929</v>
      </c>
      <c r="F772" s="20">
        <f>SUMIFS(AllWeights5[Weighting % (BT &amp; CZ per Era)],AllWeights5[Column1],Table6[[#This Row],[Combined Name]],AllWeights5[bldgvint],F$3)</f>
        <v>0.55668934240362811</v>
      </c>
      <c r="G772" s="20">
        <f>SUMIFS(AllWeights5[Weighting % (BT &amp; CZ per Era)],AllWeights5[Column1],Table6[[#This Row],[Combined Name]],AllWeights5[bldgvint],G$3)</f>
        <v>0.26417233560090703</v>
      </c>
      <c r="H772" s="20">
        <f>SUMIFS(AllWeights5[Weighting % (BT &amp; CZ per Era)],AllWeights5[Column1],Table6[[#This Row],[Combined Name]],AllWeights5[bldgvint],H$3)</f>
        <v>0.17913832199546487</v>
      </c>
      <c r="I772" s="20">
        <f>SUMIFS(AllWeights5[Weighting % (BT &amp; CZ per Era)],AllWeights5[Column1],Table6[[#This Row],[Combined Name]],AllWeights5[bldgvint],I$3)</f>
        <v>0</v>
      </c>
      <c r="J772" s="20">
        <f>SUMIFS(AllWeights5[Weighting % (BT &amp; CZ per Era)],AllWeights5[Column1],Table6[[#This Row],[Combined Name]],AllWeights5[bldgvint],J$3)</f>
        <v>0</v>
      </c>
      <c r="K772" s="20">
        <f>SUMIFS(AllWeights5[Weighting % (BT &amp; CZ per Era)],AllWeights5[Column1],Table6[[#This Row],[Combined Name]],AllWeights5[bldgvint],K$3)</f>
        <v>0</v>
      </c>
      <c r="L772" s="20">
        <f>SUMIFS(AllWeights5[Weighting % (BT &amp; CZ per Era)],AllWeights5[Column1],Table6[[#This Row],[Combined Name]],AllWeights5[bldgvint],L$3)</f>
        <v>0</v>
      </c>
      <c r="M772" s="20">
        <f>SUMIFS(AllWeights5[Weighting % (BT &amp; CZ per Era)],AllWeights5[Column1],Table6[[#This Row],[Combined Name]],AllWeights5[bldgvint],M$3)</f>
        <v>0</v>
      </c>
      <c r="N772" s="20">
        <f>SUMIFS(AllWeights5[Weighting % (BT &amp; CZ per Era)],AllWeights5[Column1],Table6[[#This Row],[Combined Name]],AllWeights5[bldgvint],N$3)</f>
        <v>0</v>
      </c>
      <c r="O772" s="20">
        <f>SUMIFS(AllWeights5[Weighting % (BT &amp; CZ per Era)],AllWeights5[Column1],Table6[[#This Row],[Combined Name]],AllWeights5[bldgvint],O$3)</f>
        <v>0</v>
      </c>
      <c r="P772" s="20">
        <f>SUMIFS(AllWeights5[Weighting % (BT &amp; CZ per Era)],AllWeights5[Column1],Table6[[#This Row],[Combined Name]],AllWeights5[bldgvint],P$3)</f>
        <v>0</v>
      </c>
      <c r="Q772" s="20">
        <f>SUMIFS(AllWeights5[Weighting % (BT &amp; CZ per Era)],AllWeights5[Column1],Table6[[#This Row],[Combined Name]],AllWeights5[bldgvint],Q$3)</f>
        <v>0</v>
      </c>
      <c r="R772" s="20">
        <f>SUMIFS(AllWeights5[Weighting % (BT &amp; CZ per Era)],AllWeights5[Column1],Table6[[#This Row],[Combined Name]],AllWeights5[bldgvint],R$3)</f>
        <v>0</v>
      </c>
      <c r="S772" s="20">
        <f>SUMIFS(AllWeights5[Weighting % (BT &amp; CZ per Era)],AllWeights5[Column1],Table6[[#This Row],[Combined Name]],AllWeights5[bldgvint],S$3)</f>
        <v>0</v>
      </c>
      <c r="T772" s="20">
        <f>SUMIFS(AllWeights5[Weighting % (BT &amp; CZ per Era)],AllWeights5[Column1],Table6[[#This Row],[Combined Name]],AllWeights5[bldgvint],T$3)</f>
        <v>0</v>
      </c>
      <c r="U772" s="20">
        <f>SUM(Table6[[#This Row],[1975]:[MH85]])</f>
        <v>1</v>
      </c>
    </row>
    <row r="773" spans="1:21" hidden="1" x14ac:dyDescent="0.3">
      <c r="A773" s="23" t="s">
        <v>2330</v>
      </c>
      <c r="B773" s="23" t="s">
        <v>51</v>
      </c>
      <c r="C773" s="23" t="s">
        <v>9</v>
      </c>
      <c r="D773" s="23" t="s">
        <v>11</v>
      </c>
      <c r="E773" s="23" t="s">
        <v>930</v>
      </c>
      <c r="F773" s="20">
        <f>SUMIFS(AllWeights5[Weighting % (BT &amp; CZ per Era)],AllWeights5[Column1],Table6[[#This Row],[Combined Name]],AllWeights5[bldgvint],F$3)</f>
        <v>0</v>
      </c>
      <c r="G773" s="20">
        <f>SUMIFS(AllWeights5[Weighting % (BT &amp; CZ per Era)],AllWeights5[Column1],Table6[[#This Row],[Combined Name]],AllWeights5[bldgvint],G$3)</f>
        <v>0</v>
      </c>
      <c r="H773" s="20">
        <f>SUMIFS(AllWeights5[Weighting % (BT &amp; CZ per Era)],AllWeights5[Column1],Table6[[#This Row],[Combined Name]],AllWeights5[bldgvint],H$3)</f>
        <v>0</v>
      </c>
      <c r="I773" s="20">
        <f>SUMIFS(AllWeights5[Weighting % (BT &amp; CZ per Era)],AllWeights5[Column1],Table6[[#This Row],[Combined Name]],AllWeights5[bldgvint],I$3)</f>
        <v>0.42514970059880236</v>
      </c>
      <c r="J773" s="20">
        <f>SUMIFS(AllWeights5[Weighting % (BT &amp; CZ per Era)],AllWeights5[Column1],Table6[[#This Row],[Combined Name]],AllWeights5[bldgvint],J$3)</f>
        <v>0.20958083832335331</v>
      </c>
      <c r="K773" s="20">
        <f>SUMIFS(AllWeights5[Weighting % (BT &amp; CZ per Era)],AllWeights5[Column1],Table6[[#This Row],[Combined Name]],AllWeights5[bldgvint],K$3)</f>
        <v>0.20958083832335331</v>
      </c>
      <c r="L773" s="20">
        <f>SUMIFS(AllWeights5[Weighting % (BT &amp; CZ per Era)],AllWeights5[Column1],Table6[[#This Row],[Combined Name]],AllWeights5[bldgvint],L$3)</f>
        <v>0.155688622754491</v>
      </c>
      <c r="M773" s="20">
        <f>SUMIFS(AllWeights5[Weighting % (BT &amp; CZ per Era)],AllWeights5[Column1],Table6[[#This Row],[Combined Name]],AllWeights5[bldgvint],M$3)</f>
        <v>0</v>
      </c>
      <c r="N773" s="20">
        <f>SUMIFS(AllWeights5[Weighting % (BT &amp; CZ per Era)],AllWeights5[Column1],Table6[[#This Row],[Combined Name]],AllWeights5[bldgvint],N$3)</f>
        <v>0</v>
      </c>
      <c r="O773" s="20">
        <f>SUMIFS(AllWeights5[Weighting % (BT &amp; CZ per Era)],AllWeights5[Column1],Table6[[#This Row],[Combined Name]],AllWeights5[bldgvint],O$3)</f>
        <v>0</v>
      </c>
      <c r="P773" s="20">
        <f>SUMIFS(AllWeights5[Weighting % (BT &amp; CZ per Era)],AllWeights5[Column1],Table6[[#This Row],[Combined Name]],AllWeights5[bldgvint],P$3)</f>
        <v>0</v>
      </c>
      <c r="Q773" s="20">
        <f>SUMIFS(AllWeights5[Weighting % (BT &amp; CZ per Era)],AllWeights5[Column1],Table6[[#This Row],[Combined Name]],AllWeights5[bldgvint],Q$3)</f>
        <v>0</v>
      </c>
      <c r="R773" s="20">
        <f>SUMIFS(AllWeights5[Weighting % (BT &amp; CZ per Era)],AllWeights5[Column1],Table6[[#This Row],[Combined Name]],AllWeights5[bldgvint],R$3)</f>
        <v>0</v>
      </c>
      <c r="S773" s="20">
        <f>SUMIFS(AllWeights5[Weighting % (BT &amp; CZ per Era)],AllWeights5[Column1],Table6[[#This Row],[Combined Name]],AllWeights5[bldgvint],S$3)</f>
        <v>0</v>
      </c>
      <c r="T773" s="20">
        <f>SUMIFS(AllWeights5[Weighting % (BT &amp; CZ per Era)],AllWeights5[Column1],Table6[[#This Row],[Combined Name]],AllWeights5[bldgvint],T$3)</f>
        <v>0</v>
      </c>
      <c r="U773" s="20">
        <f>SUM(Table6[[#This Row],[1975]:[MH85]])</f>
        <v>1</v>
      </c>
    </row>
    <row r="774" spans="1:21" hidden="1" x14ac:dyDescent="0.3">
      <c r="A774" s="23" t="s">
        <v>2330</v>
      </c>
      <c r="B774" s="23" t="s">
        <v>51</v>
      </c>
      <c r="C774" s="23" t="s">
        <v>9</v>
      </c>
      <c r="D774" s="23" t="s">
        <v>14</v>
      </c>
      <c r="E774" s="23" t="s">
        <v>931</v>
      </c>
      <c r="F774" s="20">
        <f>SUMIFS(AllWeights5[Weighting % (BT &amp; CZ per Era)],AllWeights5[Column1],Table6[[#This Row],[Combined Name]],AllWeights5[bldgvint],F$3)</f>
        <v>0</v>
      </c>
      <c r="G774" s="20">
        <f>SUMIFS(AllWeights5[Weighting % (BT &amp; CZ per Era)],AllWeights5[Column1],Table6[[#This Row],[Combined Name]],AllWeights5[bldgvint],G$3)</f>
        <v>0</v>
      </c>
      <c r="H774" s="20">
        <f>SUMIFS(AllWeights5[Weighting % (BT &amp; CZ per Era)],AllWeights5[Column1],Table6[[#This Row],[Combined Name]],AllWeights5[bldgvint],H$3)</f>
        <v>0</v>
      </c>
      <c r="I774" s="20">
        <f>SUMIFS(AllWeights5[Weighting % (BT &amp; CZ per Era)],AllWeights5[Column1],Table6[[#This Row],[Combined Name]],AllWeights5[bldgvint],I$3)</f>
        <v>0</v>
      </c>
      <c r="J774" s="20">
        <f>SUMIFS(AllWeights5[Weighting % (BT &amp; CZ per Era)],AllWeights5[Column1],Table6[[#This Row],[Combined Name]],AllWeights5[bldgvint],J$3)</f>
        <v>0</v>
      </c>
      <c r="K774" s="20">
        <f>SUMIFS(AllWeights5[Weighting % (BT &amp; CZ per Era)],AllWeights5[Column1],Table6[[#This Row],[Combined Name]],AllWeights5[bldgvint],K$3)</f>
        <v>0</v>
      </c>
      <c r="L774" s="20">
        <f>SUMIFS(AllWeights5[Weighting % (BT &amp; CZ per Era)],AllWeights5[Column1],Table6[[#This Row],[Combined Name]],AllWeights5[bldgvint],L$3)</f>
        <v>0</v>
      </c>
      <c r="M774" s="20">
        <f>SUMIFS(AllWeights5[Weighting % (BT &amp; CZ per Era)],AllWeights5[Column1],Table6[[#This Row],[Combined Name]],AllWeights5[bldgvint],M$3)</f>
        <v>0.74285714285714288</v>
      </c>
      <c r="N774" s="20">
        <f>SUMIFS(AllWeights5[Weighting % (BT &amp; CZ per Era)],AllWeights5[Column1],Table6[[#This Row],[Combined Name]],AllWeights5[bldgvint],N$3)</f>
        <v>0.25714285714285717</v>
      </c>
      <c r="O774" s="20">
        <f>SUMIFS(AllWeights5[Weighting % (BT &amp; CZ per Era)],AllWeights5[Column1],Table6[[#This Row],[Combined Name]],AllWeights5[bldgvint],O$3)</f>
        <v>0</v>
      </c>
      <c r="P774" s="20">
        <f>SUMIFS(AllWeights5[Weighting % (BT &amp; CZ per Era)],AllWeights5[Column1],Table6[[#This Row],[Combined Name]],AllWeights5[bldgvint],P$3)</f>
        <v>0</v>
      </c>
      <c r="Q774" s="20">
        <f>SUMIFS(AllWeights5[Weighting % (BT &amp; CZ per Era)],AllWeights5[Column1],Table6[[#This Row],[Combined Name]],AllWeights5[bldgvint],Q$3)</f>
        <v>0</v>
      </c>
      <c r="R774" s="20">
        <f>SUMIFS(AllWeights5[Weighting % (BT &amp; CZ per Era)],AllWeights5[Column1],Table6[[#This Row],[Combined Name]],AllWeights5[bldgvint],R$3)</f>
        <v>0</v>
      </c>
      <c r="S774" s="20">
        <f>SUMIFS(AllWeights5[Weighting % (BT &amp; CZ per Era)],AllWeights5[Column1],Table6[[#This Row],[Combined Name]],AllWeights5[bldgvint],S$3)</f>
        <v>0</v>
      </c>
      <c r="T774" s="20">
        <f>SUMIFS(AllWeights5[Weighting % (BT &amp; CZ per Era)],AllWeights5[Column1],Table6[[#This Row],[Combined Name]],AllWeights5[bldgvint],T$3)</f>
        <v>0</v>
      </c>
      <c r="U774" s="20">
        <f>SUM(Table6[[#This Row],[1975]:[MH85]])</f>
        <v>1</v>
      </c>
    </row>
    <row r="775" spans="1:21" hidden="1" x14ac:dyDescent="0.3">
      <c r="A775" s="23" t="s">
        <v>2330</v>
      </c>
      <c r="B775" s="23" t="s">
        <v>51</v>
      </c>
      <c r="C775" s="23" t="s">
        <v>9</v>
      </c>
      <c r="D775" s="23" t="s">
        <v>19</v>
      </c>
      <c r="E775" s="23" t="s">
        <v>932</v>
      </c>
      <c r="F775" s="20">
        <f>SUMIFS(AllWeights5[Weighting % (BT &amp; CZ per Era)],AllWeights5[Column1],Table6[[#This Row],[Combined Name]],AllWeights5[bldgvint],F$3)</f>
        <v>0</v>
      </c>
      <c r="G775" s="20">
        <f>SUMIFS(AllWeights5[Weighting % (BT &amp; CZ per Era)],AllWeights5[Column1],Table6[[#This Row],[Combined Name]],AllWeights5[bldgvint],G$3)</f>
        <v>0</v>
      </c>
      <c r="H775" s="20">
        <f>SUMIFS(AllWeights5[Weighting % (BT &amp; CZ per Era)],AllWeights5[Column1],Table6[[#This Row],[Combined Name]],AllWeights5[bldgvint],H$3)</f>
        <v>0</v>
      </c>
      <c r="I775" s="20">
        <f>SUMIFS(AllWeights5[Weighting % (BT &amp; CZ per Era)],AllWeights5[Column1],Table6[[#This Row],[Combined Name]],AllWeights5[bldgvint],I$3)</f>
        <v>0</v>
      </c>
      <c r="J775" s="20">
        <f>SUMIFS(AllWeights5[Weighting % (BT &amp; CZ per Era)],AllWeights5[Column1],Table6[[#This Row],[Combined Name]],AllWeights5[bldgvint],J$3)</f>
        <v>0</v>
      </c>
      <c r="K775" s="20">
        <f>SUMIFS(AllWeights5[Weighting % (BT &amp; CZ per Era)],AllWeights5[Column1],Table6[[#This Row],[Combined Name]],AllWeights5[bldgvint],K$3)</f>
        <v>0</v>
      </c>
      <c r="L775" s="20">
        <f>SUMIFS(AllWeights5[Weighting % (BT &amp; CZ per Era)],AllWeights5[Column1],Table6[[#This Row],[Combined Name]],AllWeights5[bldgvint],L$3)</f>
        <v>0</v>
      </c>
      <c r="M775" s="20">
        <f>SUMIFS(AllWeights5[Weighting % (BT &amp; CZ per Era)],AllWeights5[Column1],Table6[[#This Row],[Combined Name]],AllWeights5[bldgvint],M$3)</f>
        <v>0</v>
      </c>
      <c r="N775" s="20">
        <f>SUMIFS(AllWeights5[Weighting % (BT &amp; CZ per Era)],AllWeights5[Column1],Table6[[#This Row],[Combined Name]],AllWeights5[bldgvint],N$3)</f>
        <v>0</v>
      </c>
      <c r="O775" s="20">
        <f>SUMIFS(AllWeights5[Weighting % (BT &amp; CZ per Era)],AllWeights5[Column1],Table6[[#This Row],[Combined Name]],AllWeights5[bldgvint],O$3)</f>
        <v>1</v>
      </c>
      <c r="P775" s="20">
        <f>SUMIFS(AllWeights5[Weighting % (BT &amp; CZ per Era)],AllWeights5[Column1],Table6[[#This Row],[Combined Name]],AllWeights5[bldgvint],P$3)</f>
        <v>0</v>
      </c>
      <c r="Q775" s="20">
        <f>SUMIFS(AllWeights5[Weighting % (BT &amp; CZ per Era)],AllWeights5[Column1],Table6[[#This Row],[Combined Name]],AllWeights5[bldgvint],Q$3)</f>
        <v>0</v>
      </c>
      <c r="R775" s="20">
        <f>SUMIFS(AllWeights5[Weighting % (BT &amp; CZ per Era)],AllWeights5[Column1],Table6[[#This Row],[Combined Name]],AllWeights5[bldgvint],R$3)</f>
        <v>0</v>
      </c>
      <c r="S775" s="20">
        <f>SUMIFS(AllWeights5[Weighting % (BT &amp; CZ per Era)],AllWeights5[Column1],Table6[[#This Row],[Combined Name]],AllWeights5[bldgvint],S$3)</f>
        <v>0</v>
      </c>
      <c r="T775" s="20">
        <f>SUMIFS(AllWeights5[Weighting % (BT &amp; CZ per Era)],AllWeights5[Column1],Table6[[#This Row],[Combined Name]],AllWeights5[bldgvint],T$3)</f>
        <v>0</v>
      </c>
      <c r="U775" s="20">
        <f>SUM(Table6[[#This Row],[1975]:[MH85]])</f>
        <v>1</v>
      </c>
    </row>
    <row r="776" spans="1:21" hidden="1" x14ac:dyDescent="0.3">
      <c r="A776" s="23" t="s">
        <v>2330</v>
      </c>
      <c r="B776" s="23" t="s">
        <v>51</v>
      </c>
      <c r="C776" s="23" t="s">
        <v>20</v>
      </c>
      <c r="D776" s="23" t="s">
        <v>16</v>
      </c>
      <c r="E776" s="23" t="s">
        <v>933</v>
      </c>
      <c r="F776" s="20">
        <f>SUMIFS(AllWeights5[Weighting % (BT &amp; CZ per Era)],AllWeights5[Column1],Table6[[#This Row],[Combined Name]],AllWeights5[bldgvint],F$3)</f>
        <v>0.59560338905427068</v>
      </c>
      <c r="G776" s="20">
        <f>SUMIFS(AllWeights5[Weighting % (BT &amp; CZ per Era)],AllWeights5[Column1],Table6[[#This Row],[Combined Name]],AllWeights5[bldgvint],G$3)</f>
        <v>0.2686054499656515</v>
      </c>
      <c r="H776" s="20">
        <f>SUMIFS(AllWeights5[Weighting % (BT &amp; CZ per Era)],AllWeights5[Column1],Table6[[#This Row],[Combined Name]],AllWeights5[bldgvint],H$3)</f>
        <v>0.13579116098007785</v>
      </c>
      <c r="I776" s="20">
        <f>SUMIFS(AllWeights5[Weighting % (BT &amp; CZ per Era)],AllWeights5[Column1],Table6[[#This Row],[Combined Name]],AllWeights5[bldgvint],I$3)</f>
        <v>0</v>
      </c>
      <c r="J776" s="20">
        <f>SUMIFS(AllWeights5[Weighting % (BT &amp; CZ per Era)],AllWeights5[Column1],Table6[[#This Row],[Combined Name]],AllWeights5[bldgvint],J$3)</f>
        <v>0</v>
      </c>
      <c r="K776" s="20">
        <f>SUMIFS(AllWeights5[Weighting % (BT &amp; CZ per Era)],AllWeights5[Column1],Table6[[#This Row],[Combined Name]],AllWeights5[bldgvint],K$3)</f>
        <v>0</v>
      </c>
      <c r="L776" s="20">
        <f>SUMIFS(AllWeights5[Weighting % (BT &amp; CZ per Era)],AllWeights5[Column1],Table6[[#This Row],[Combined Name]],AllWeights5[bldgvint],L$3)</f>
        <v>0</v>
      </c>
      <c r="M776" s="20">
        <f>SUMIFS(AllWeights5[Weighting % (BT &amp; CZ per Era)],AllWeights5[Column1],Table6[[#This Row],[Combined Name]],AllWeights5[bldgvint],M$3)</f>
        <v>0</v>
      </c>
      <c r="N776" s="20">
        <f>SUMIFS(AllWeights5[Weighting % (BT &amp; CZ per Era)],AllWeights5[Column1],Table6[[#This Row],[Combined Name]],AllWeights5[bldgvint],N$3)</f>
        <v>0</v>
      </c>
      <c r="O776" s="20">
        <f>SUMIFS(AllWeights5[Weighting % (BT &amp; CZ per Era)],AllWeights5[Column1],Table6[[#This Row],[Combined Name]],AllWeights5[bldgvint],O$3)</f>
        <v>0</v>
      </c>
      <c r="P776" s="20">
        <f>SUMIFS(AllWeights5[Weighting % (BT &amp; CZ per Era)],AllWeights5[Column1],Table6[[#This Row],[Combined Name]],AllWeights5[bldgvint],P$3)</f>
        <v>0</v>
      </c>
      <c r="Q776" s="20">
        <f>SUMIFS(AllWeights5[Weighting % (BT &amp; CZ per Era)],AllWeights5[Column1],Table6[[#This Row],[Combined Name]],AllWeights5[bldgvint],Q$3)</f>
        <v>0</v>
      </c>
      <c r="R776" s="20">
        <f>SUMIFS(AllWeights5[Weighting % (BT &amp; CZ per Era)],AllWeights5[Column1],Table6[[#This Row],[Combined Name]],AllWeights5[bldgvint],R$3)</f>
        <v>0</v>
      </c>
      <c r="S776" s="20">
        <f>SUMIFS(AllWeights5[Weighting % (BT &amp; CZ per Era)],AllWeights5[Column1],Table6[[#This Row],[Combined Name]],AllWeights5[bldgvint],S$3)</f>
        <v>0</v>
      </c>
      <c r="T776" s="20">
        <f>SUMIFS(AllWeights5[Weighting % (BT &amp; CZ per Era)],AllWeights5[Column1],Table6[[#This Row],[Combined Name]],AllWeights5[bldgvint],T$3)</f>
        <v>0</v>
      </c>
      <c r="U776" s="20">
        <f>SUM(Table6[[#This Row],[1975]:[MH85]])</f>
        <v>1</v>
      </c>
    </row>
    <row r="777" spans="1:21" hidden="1" x14ac:dyDescent="0.3">
      <c r="A777" s="23" t="s">
        <v>2330</v>
      </c>
      <c r="B777" s="23" t="s">
        <v>51</v>
      </c>
      <c r="C777" s="23" t="s">
        <v>20</v>
      </c>
      <c r="D777" s="23" t="s">
        <v>11</v>
      </c>
      <c r="E777" s="23" t="s">
        <v>934</v>
      </c>
      <c r="F777" s="20">
        <f>SUMIFS(AllWeights5[Weighting % (BT &amp; CZ per Era)],AllWeights5[Column1],Table6[[#This Row],[Combined Name]],AllWeights5[bldgvint],F$3)</f>
        <v>0</v>
      </c>
      <c r="G777" s="20">
        <f>SUMIFS(AllWeights5[Weighting % (BT &amp; CZ per Era)],AllWeights5[Column1],Table6[[#This Row],[Combined Name]],AllWeights5[bldgvint],G$3)</f>
        <v>0</v>
      </c>
      <c r="H777" s="20">
        <f>SUMIFS(AllWeights5[Weighting % (BT &amp; CZ per Era)],AllWeights5[Column1],Table6[[#This Row],[Combined Name]],AllWeights5[bldgvint],H$3)</f>
        <v>0</v>
      </c>
      <c r="I777" s="20">
        <f>SUMIFS(AllWeights5[Weighting % (BT &amp; CZ per Era)],AllWeights5[Column1],Table6[[#This Row],[Combined Name]],AllWeights5[bldgvint],I$3)</f>
        <v>0.44652206432311142</v>
      </c>
      <c r="J777" s="20">
        <f>SUMIFS(AllWeights5[Weighting % (BT &amp; CZ per Era)],AllWeights5[Column1],Table6[[#This Row],[Combined Name]],AllWeights5[bldgvint],J$3)</f>
        <v>0.20119670905011222</v>
      </c>
      <c r="K777" s="20">
        <f>SUMIFS(AllWeights5[Weighting % (BT &amp; CZ per Era)],AllWeights5[Column1],Table6[[#This Row],[Combined Name]],AllWeights5[bldgvint],K$3)</f>
        <v>0.20119670905011222</v>
      </c>
      <c r="L777" s="20">
        <f>SUMIFS(AllWeights5[Weighting % (BT &amp; CZ per Era)],AllWeights5[Column1],Table6[[#This Row],[Combined Name]],AllWeights5[bldgvint],L$3)</f>
        <v>0.15108451757666419</v>
      </c>
      <c r="M777" s="20">
        <f>SUMIFS(AllWeights5[Weighting % (BT &amp; CZ per Era)],AllWeights5[Column1],Table6[[#This Row],[Combined Name]],AllWeights5[bldgvint],M$3)</f>
        <v>0</v>
      </c>
      <c r="N777" s="20">
        <f>SUMIFS(AllWeights5[Weighting % (BT &amp; CZ per Era)],AllWeights5[Column1],Table6[[#This Row],[Combined Name]],AllWeights5[bldgvint],N$3)</f>
        <v>0</v>
      </c>
      <c r="O777" s="20">
        <f>SUMIFS(AllWeights5[Weighting % (BT &amp; CZ per Era)],AllWeights5[Column1],Table6[[#This Row],[Combined Name]],AllWeights5[bldgvint],O$3)</f>
        <v>0</v>
      </c>
      <c r="P777" s="20">
        <f>SUMIFS(AllWeights5[Weighting % (BT &amp; CZ per Era)],AllWeights5[Column1],Table6[[#This Row],[Combined Name]],AllWeights5[bldgvint],P$3)</f>
        <v>0</v>
      </c>
      <c r="Q777" s="20">
        <f>SUMIFS(AllWeights5[Weighting % (BT &amp; CZ per Era)],AllWeights5[Column1],Table6[[#This Row],[Combined Name]],AllWeights5[bldgvint],Q$3)</f>
        <v>0</v>
      </c>
      <c r="R777" s="20">
        <f>SUMIFS(AllWeights5[Weighting % (BT &amp; CZ per Era)],AllWeights5[Column1],Table6[[#This Row],[Combined Name]],AllWeights5[bldgvint],R$3)</f>
        <v>0</v>
      </c>
      <c r="S777" s="20">
        <f>SUMIFS(AllWeights5[Weighting % (BT &amp; CZ per Era)],AllWeights5[Column1],Table6[[#This Row],[Combined Name]],AllWeights5[bldgvint],S$3)</f>
        <v>0</v>
      </c>
      <c r="T777" s="20">
        <f>SUMIFS(AllWeights5[Weighting % (BT &amp; CZ per Era)],AllWeights5[Column1],Table6[[#This Row],[Combined Name]],AllWeights5[bldgvint],T$3)</f>
        <v>0</v>
      </c>
      <c r="U777" s="20">
        <f>SUM(Table6[[#This Row],[1975]:[MH85]])</f>
        <v>1</v>
      </c>
    </row>
    <row r="778" spans="1:21" hidden="1" x14ac:dyDescent="0.3">
      <c r="A778" s="23" t="s">
        <v>2330</v>
      </c>
      <c r="B778" s="23" t="s">
        <v>51</v>
      </c>
      <c r="C778" s="23" t="s">
        <v>20</v>
      </c>
      <c r="D778" s="23" t="s">
        <v>14</v>
      </c>
      <c r="E778" s="23" t="s">
        <v>935</v>
      </c>
      <c r="F778" s="20">
        <f>SUMIFS(AllWeights5[Weighting % (BT &amp; CZ per Era)],AllWeights5[Column1],Table6[[#This Row],[Combined Name]],AllWeights5[bldgvint],F$3)</f>
        <v>0</v>
      </c>
      <c r="G778" s="20">
        <f>SUMIFS(AllWeights5[Weighting % (BT &amp; CZ per Era)],AllWeights5[Column1],Table6[[#This Row],[Combined Name]],AllWeights5[bldgvint],G$3)</f>
        <v>0</v>
      </c>
      <c r="H778" s="20">
        <f>SUMIFS(AllWeights5[Weighting % (BT &amp; CZ per Era)],AllWeights5[Column1],Table6[[#This Row],[Combined Name]],AllWeights5[bldgvint],H$3)</f>
        <v>0</v>
      </c>
      <c r="I778" s="20">
        <f>SUMIFS(AllWeights5[Weighting % (BT &amp; CZ per Era)],AllWeights5[Column1],Table6[[#This Row],[Combined Name]],AllWeights5[bldgvint],I$3)</f>
        <v>0</v>
      </c>
      <c r="J778" s="20">
        <f>SUMIFS(AllWeights5[Weighting % (BT &amp; CZ per Era)],AllWeights5[Column1],Table6[[#This Row],[Combined Name]],AllWeights5[bldgvint],J$3)</f>
        <v>0</v>
      </c>
      <c r="K778" s="20">
        <f>SUMIFS(AllWeights5[Weighting % (BT &amp; CZ per Era)],AllWeights5[Column1],Table6[[#This Row],[Combined Name]],AllWeights5[bldgvint],K$3)</f>
        <v>0</v>
      </c>
      <c r="L778" s="20">
        <f>SUMIFS(AllWeights5[Weighting % (BT &amp; CZ per Era)],AllWeights5[Column1],Table6[[#This Row],[Combined Name]],AllWeights5[bldgvint],L$3)</f>
        <v>0</v>
      </c>
      <c r="M778" s="20">
        <f>SUMIFS(AllWeights5[Weighting % (BT &amp; CZ per Era)],AllWeights5[Column1],Table6[[#This Row],[Combined Name]],AllWeights5[bldgvint],M$3)</f>
        <v>0.75092936802973975</v>
      </c>
      <c r="N778" s="20">
        <f>SUMIFS(AllWeights5[Weighting % (BT &amp; CZ per Era)],AllWeights5[Column1],Table6[[#This Row],[Combined Name]],AllWeights5[bldgvint],N$3)</f>
        <v>0.24907063197026022</v>
      </c>
      <c r="O778" s="20">
        <f>SUMIFS(AllWeights5[Weighting % (BT &amp; CZ per Era)],AllWeights5[Column1],Table6[[#This Row],[Combined Name]],AllWeights5[bldgvint],O$3)</f>
        <v>0</v>
      </c>
      <c r="P778" s="20">
        <f>SUMIFS(AllWeights5[Weighting % (BT &amp; CZ per Era)],AllWeights5[Column1],Table6[[#This Row],[Combined Name]],AllWeights5[bldgvint],P$3)</f>
        <v>0</v>
      </c>
      <c r="Q778" s="20">
        <f>SUMIFS(AllWeights5[Weighting % (BT &amp; CZ per Era)],AllWeights5[Column1],Table6[[#This Row],[Combined Name]],AllWeights5[bldgvint],Q$3)</f>
        <v>0</v>
      </c>
      <c r="R778" s="20">
        <f>SUMIFS(AllWeights5[Weighting % (BT &amp; CZ per Era)],AllWeights5[Column1],Table6[[#This Row],[Combined Name]],AllWeights5[bldgvint],R$3)</f>
        <v>0</v>
      </c>
      <c r="S778" s="20">
        <f>SUMIFS(AllWeights5[Weighting % (BT &amp; CZ per Era)],AllWeights5[Column1],Table6[[#This Row],[Combined Name]],AllWeights5[bldgvint],S$3)</f>
        <v>0</v>
      </c>
      <c r="T778" s="20">
        <f>SUMIFS(AllWeights5[Weighting % (BT &amp; CZ per Era)],AllWeights5[Column1],Table6[[#This Row],[Combined Name]],AllWeights5[bldgvint],T$3)</f>
        <v>0</v>
      </c>
      <c r="U778" s="20">
        <f>SUM(Table6[[#This Row],[1975]:[MH85]])</f>
        <v>1</v>
      </c>
    </row>
    <row r="779" spans="1:21" hidden="1" x14ac:dyDescent="0.3">
      <c r="A779" s="23" t="s">
        <v>2330</v>
      </c>
      <c r="B779" s="23" t="s">
        <v>51</v>
      </c>
      <c r="C779" s="23" t="s">
        <v>20</v>
      </c>
      <c r="D779" s="23" t="s">
        <v>19</v>
      </c>
      <c r="E779" s="23" t="s">
        <v>936</v>
      </c>
      <c r="F779" s="20">
        <f>SUMIFS(AllWeights5[Weighting % (BT &amp; CZ per Era)],AllWeights5[Column1],Table6[[#This Row],[Combined Name]],AllWeights5[bldgvint],F$3)</f>
        <v>0</v>
      </c>
      <c r="G779" s="20">
        <f>SUMIFS(AllWeights5[Weighting % (BT &amp; CZ per Era)],AllWeights5[Column1],Table6[[#This Row],[Combined Name]],AllWeights5[bldgvint],G$3)</f>
        <v>0</v>
      </c>
      <c r="H779" s="20">
        <f>SUMIFS(AllWeights5[Weighting % (BT &amp; CZ per Era)],AllWeights5[Column1],Table6[[#This Row],[Combined Name]],AllWeights5[bldgvint],H$3)</f>
        <v>0</v>
      </c>
      <c r="I779" s="20">
        <f>SUMIFS(AllWeights5[Weighting % (BT &amp; CZ per Era)],AllWeights5[Column1],Table6[[#This Row],[Combined Name]],AllWeights5[bldgvint],I$3)</f>
        <v>0</v>
      </c>
      <c r="J779" s="20">
        <f>SUMIFS(AllWeights5[Weighting % (BT &amp; CZ per Era)],AllWeights5[Column1],Table6[[#This Row],[Combined Name]],AllWeights5[bldgvint],J$3)</f>
        <v>0</v>
      </c>
      <c r="K779" s="20">
        <f>SUMIFS(AllWeights5[Weighting % (BT &amp; CZ per Era)],AllWeights5[Column1],Table6[[#This Row],[Combined Name]],AllWeights5[bldgvint],K$3)</f>
        <v>0</v>
      </c>
      <c r="L779" s="20">
        <f>SUMIFS(AllWeights5[Weighting % (BT &amp; CZ per Era)],AllWeights5[Column1],Table6[[#This Row],[Combined Name]],AllWeights5[bldgvint],L$3)</f>
        <v>0</v>
      </c>
      <c r="M779" s="20">
        <f>SUMIFS(AllWeights5[Weighting % (BT &amp; CZ per Era)],AllWeights5[Column1],Table6[[#This Row],[Combined Name]],AllWeights5[bldgvint],M$3)</f>
        <v>0</v>
      </c>
      <c r="N779" s="20">
        <f>SUMIFS(AllWeights5[Weighting % (BT &amp; CZ per Era)],AllWeights5[Column1],Table6[[#This Row],[Combined Name]],AllWeights5[bldgvint],N$3)</f>
        <v>0</v>
      </c>
      <c r="O779" s="20">
        <f>SUMIFS(AllWeights5[Weighting % (BT &amp; CZ per Era)],AllWeights5[Column1],Table6[[#This Row],[Combined Name]],AllWeights5[bldgvint],O$3)</f>
        <v>1</v>
      </c>
      <c r="P779" s="20">
        <f>SUMIFS(AllWeights5[Weighting % (BT &amp; CZ per Era)],AllWeights5[Column1],Table6[[#This Row],[Combined Name]],AllWeights5[bldgvint],P$3)</f>
        <v>0</v>
      </c>
      <c r="Q779" s="20">
        <f>SUMIFS(AllWeights5[Weighting % (BT &amp; CZ per Era)],AllWeights5[Column1],Table6[[#This Row],[Combined Name]],AllWeights5[bldgvint],Q$3)</f>
        <v>0</v>
      </c>
      <c r="R779" s="20">
        <f>SUMIFS(AllWeights5[Weighting % (BT &amp; CZ per Era)],AllWeights5[Column1],Table6[[#This Row],[Combined Name]],AllWeights5[bldgvint],R$3)</f>
        <v>0</v>
      </c>
      <c r="S779" s="20">
        <f>SUMIFS(AllWeights5[Weighting % (BT &amp; CZ per Era)],AllWeights5[Column1],Table6[[#This Row],[Combined Name]],AllWeights5[bldgvint],S$3)</f>
        <v>0</v>
      </c>
      <c r="T779" s="20">
        <f>SUMIFS(AllWeights5[Weighting % (BT &amp; CZ per Era)],AllWeights5[Column1],Table6[[#This Row],[Combined Name]],AllWeights5[bldgvint],T$3)</f>
        <v>0</v>
      </c>
      <c r="U779" s="20">
        <f>SUM(Table6[[#This Row],[1975]:[MH85]])</f>
        <v>1</v>
      </c>
    </row>
    <row r="780" spans="1:21" hidden="1" x14ac:dyDescent="0.3">
      <c r="A780" s="23" t="s">
        <v>2330</v>
      </c>
      <c r="B780" s="23" t="s">
        <v>51</v>
      </c>
      <c r="C780" s="23" t="s">
        <v>21</v>
      </c>
      <c r="D780" s="23" t="s">
        <v>16</v>
      </c>
      <c r="E780" s="23" t="s">
        <v>937</v>
      </c>
      <c r="F780" s="20">
        <f>SUMIFS(AllWeights5[Weighting % (BT &amp; CZ per Era)],AllWeights5[Column1],Table6[[#This Row],[Combined Name]],AllWeights5[bldgvint],F$3)</f>
        <v>0.67279386980067857</v>
      </c>
      <c r="G780" s="20">
        <f>SUMIFS(AllWeights5[Weighting % (BT &amp; CZ per Era)],AllWeights5[Column1],Table6[[#This Row],[Combined Name]],AllWeights5[bldgvint],G$3)</f>
        <v>0.20066964787308147</v>
      </c>
      <c r="H780" s="20">
        <f>SUMIFS(AllWeights5[Weighting % (BT &amp; CZ per Era)],AllWeights5[Column1],Table6[[#This Row],[Combined Name]],AllWeights5[bldgvint],H$3)</f>
        <v>0.12653648232623985</v>
      </c>
      <c r="I780" s="20">
        <f>SUMIFS(AllWeights5[Weighting % (BT &amp; CZ per Era)],AllWeights5[Column1],Table6[[#This Row],[Combined Name]],AllWeights5[bldgvint],I$3)</f>
        <v>0</v>
      </c>
      <c r="J780" s="20">
        <f>SUMIFS(AllWeights5[Weighting % (BT &amp; CZ per Era)],AllWeights5[Column1],Table6[[#This Row],[Combined Name]],AllWeights5[bldgvint],J$3)</f>
        <v>0</v>
      </c>
      <c r="K780" s="20">
        <f>SUMIFS(AllWeights5[Weighting % (BT &amp; CZ per Era)],AllWeights5[Column1],Table6[[#This Row],[Combined Name]],AllWeights5[bldgvint],K$3)</f>
        <v>0</v>
      </c>
      <c r="L780" s="20">
        <f>SUMIFS(AllWeights5[Weighting % (BT &amp; CZ per Era)],AllWeights5[Column1],Table6[[#This Row],[Combined Name]],AllWeights5[bldgvint],L$3)</f>
        <v>0</v>
      </c>
      <c r="M780" s="20">
        <f>SUMIFS(AllWeights5[Weighting % (BT &amp; CZ per Era)],AllWeights5[Column1],Table6[[#This Row],[Combined Name]],AllWeights5[bldgvint],M$3)</f>
        <v>0</v>
      </c>
      <c r="N780" s="20">
        <f>SUMIFS(AllWeights5[Weighting % (BT &amp; CZ per Era)],AllWeights5[Column1],Table6[[#This Row],[Combined Name]],AllWeights5[bldgvint],N$3)</f>
        <v>0</v>
      </c>
      <c r="O780" s="20">
        <f>SUMIFS(AllWeights5[Weighting % (BT &amp; CZ per Era)],AllWeights5[Column1],Table6[[#This Row],[Combined Name]],AllWeights5[bldgvint],O$3)</f>
        <v>0</v>
      </c>
      <c r="P780" s="20">
        <f>SUMIFS(AllWeights5[Weighting % (BT &amp; CZ per Era)],AllWeights5[Column1],Table6[[#This Row],[Combined Name]],AllWeights5[bldgvint],P$3)</f>
        <v>0</v>
      </c>
      <c r="Q780" s="20">
        <f>SUMIFS(AllWeights5[Weighting % (BT &amp; CZ per Era)],AllWeights5[Column1],Table6[[#This Row],[Combined Name]],AllWeights5[bldgvint],Q$3)</f>
        <v>0</v>
      </c>
      <c r="R780" s="20">
        <f>SUMIFS(AllWeights5[Weighting % (BT &amp; CZ per Era)],AllWeights5[Column1],Table6[[#This Row],[Combined Name]],AllWeights5[bldgvint],R$3)</f>
        <v>0</v>
      </c>
      <c r="S780" s="20">
        <f>SUMIFS(AllWeights5[Weighting % (BT &amp; CZ per Era)],AllWeights5[Column1],Table6[[#This Row],[Combined Name]],AllWeights5[bldgvint],S$3)</f>
        <v>0</v>
      </c>
      <c r="T780" s="20">
        <f>SUMIFS(AllWeights5[Weighting % (BT &amp; CZ per Era)],AllWeights5[Column1],Table6[[#This Row],[Combined Name]],AllWeights5[bldgvint],T$3)</f>
        <v>0</v>
      </c>
      <c r="U780" s="20">
        <f>SUM(Table6[[#This Row],[1975]:[MH85]])</f>
        <v>0.99999999999999989</v>
      </c>
    </row>
    <row r="781" spans="1:21" hidden="1" x14ac:dyDescent="0.3">
      <c r="A781" s="23" t="s">
        <v>2330</v>
      </c>
      <c r="B781" s="23" t="s">
        <v>51</v>
      </c>
      <c r="C781" s="23" t="s">
        <v>21</v>
      </c>
      <c r="D781" s="23" t="s">
        <v>11</v>
      </c>
      <c r="E781" s="23" t="s">
        <v>938</v>
      </c>
      <c r="F781" s="20">
        <f>SUMIFS(AllWeights5[Weighting % (BT &amp; CZ per Era)],AllWeights5[Column1],Table6[[#This Row],[Combined Name]],AllWeights5[bldgvint],F$3)</f>
        <v>0</v>
      </c>
      <c r="G781" s="20">
        <f>SUMIFS(AllWeights5[Weighting % (BT &amp; CZ per Era)],AllWeights5[Column1],Table6[[#This Row],[Combined Name]],AllWeights5[bldgvint],G$3)</f>
        <v>0</v>
      </c>
      <c r="H781" s="20">
        <f>SUMIFS(AllWeights5[Weighting % (BT &amp; CZ per Era)],AllWeights5[Column1],Table6[[#This Row],[Combined Name]],AllWeights5[bldgvint],H$3)</f>
        <v>0</v>
      </c>
      <c r="I781" s="20">
        <f>SUMIFS(AllWeights5[Weighting % (BT &amp; CZ per Era)],AllWeights5[Column1],Table6[[#This Row],[Combined Name]],AllWeights5[bldgvint],I$3)</f>
        <v>0.51320243737305349</v>
      </c>
      <c r="J781" s="20">
        <f>SUMIFS(AllWeights5[Weighting % (BT &amp; CZ per Era)],AllWeights5[Column1],Table6[[#This Row],[Combined Name]],AllWeights5[bldgvint],J$3)</f>
        <v>0.17704807041299933</v>
      </c>
      <c r="K781" s="20">
        <f>SUMIFS(AllWeights5[Weighting % (BT &amp; CZ per Era)],AllWeights5[Column1],Table6[[#This Row],[Combined Name]],AllWeights5[bldgvint],K$3)</f>
        <v>0.17704807041299933</v>
      </c>
      <c r="L781" s="20">
        <f>SUMIFS(AllWeights5[Weighting % (BT &amp; CZ per Era)],AllWeights5[Column1],Table6[[#This Row],[Combined Name]],AllWeights5[bldgvint],L$3)</f>
        <v>0.13270142180094788</v>
      </c>
      <c r="M781" s="20">
        <f>SUMIFS(AllWeights5[Weighting % (BT &amp; CZ per Era)],AllWeights5[Column1],Table6[[#This Row],[Combined Name]],AllWeights5[bldgvint],M$3)</f>
        <v>0</v>
      </c>
      <c r="N781" s="20">
        <f>SUMIFS(AllWeights5[Weighting % (BT &amp; CZ per Era)],AllWeights5[Column1],Table6[[#This Row],[Combined Name]],AllWeights5[bldgvint],N$3)</f>
        <v>0</v>
      </c>
      <c r="O781" s="20">
        <f>SUMIFS(AllWeights5[Weighting % (BT &amp; CZ per Era)],AllWeights5[Column1],Table6[[#This Row],[Combined Name]],AllWeights5[bldgvint],O$3)</f>
        <v>0</v>
      </c>
      <c r="P781" s="20">
        <f>SUMIFS(AllWeights5[Weighting % (BT &amp; CZ per Era)],AllWeights5[Column1],Table6[[#This Row],[Combined Name]],AllWeights5[bldgvint],P$3)</f>
        <v>0</v>
      </c>
      <c r="Q781" s="20">
        <f>SUMIFS(AllWeights5[Weighting % (BT &amp; CZ per Era)],AllWeights5[Column1],Table6[[#This Row],[Combined Name]],AllWeights5[bldgvint],Q$3)</f>
        <v>0</v>
      </c>
      <c r="R781" s="20">
        <f>SUMIFS(AllWeights5[Weighting % (BT &amp; CZ per Era)],AllWeights5[Column1],Table6[[#This Row],[Combined Name]],AllWeights5[bldgvint],R$3)</f>
        <v>0</v>
      </c>
      <c r="S781" s="20">
        <f>SUMIFS(AllWeights5[Weighting % (BT &amp; CZ per Era)],AllWeights5[Column1],Table6[[#This Row],[Combined Name]],AllWeights5[bldgvint],S$3)</f>
        <v>0</v>
      </c>
      <c r="T781" s="20">
        <f>SUMIFS(AllWeights5[Weighting % (BT &amp; CZ per Era)],AllWeights5[Column1],Table6[[#This Row],[Combined Name]],AllWeights5[bldgvint],T$3)</f>
        <v>0</v>
      </c>
      <c r="U781" s="20">
        <f>SUM(Table6[[#This Row],[1975]:[MH85]])</f>
        <v>1</v>
      </c>
    </row>
    <row r="782" spans="1:21" hidden="1" x14ac:dyDescent="0.3">
      <c r="A782" s="23" t="s">
        <v>2330</v>
      </c>
      <c r="B782" s="23" t="s">
        <v>51</v>
      </c>
      <c r="C782" s="23" t="s">
        <v>21</v>
      </c>
      <c r="D782" s="23" t="s">
        <v>14</v>
      </c>
      <c r="E782" s="23" t="s">
        <v>939</v>
      </c>
      <c r="F782" s="20">
        <f>SUMIFS(AllWeights5[Weighting % (BT &amp; CZ per Era)],AllWeights5[Column1],Table6[[#This Row],[Combined Name]],AllWeights5[bldgvint],F$3)</f>
        <v>0</v>
      </c>
      <c r="G782" s="20">
        <f>SUMIFS(AllWeights5[Weighting % (BT &amp; CZ per Era)],AllWeights5[Column1],Table6[[#This Row],[Combined Name]],AllWeights5[bldgvint],G$3)</f>
        <v>0</v>
      </c>
      <c r="H782" s="20">
        <f>SUMIFS(AllWeights5[Weighting % (BT &amp; CZ per Era)],AllWeights5[Column1],Table6[[#This Row],[Combined Name]],AllWeights5[bldgvint],H$3)</f>
        <v>0</v>
      </c>
      <c r="I782" s="20">
        <f>SUMIFS(AllWeights5[Weighting % (BT &amp; CZ per Era)],AllWeights5[Column1],Table6[[#This Row],[Combined Name]],AllWeights5[bldgvint],I$3)</f>
        <v>0</v>
      </c>
      <c r="J782" s="20">
        <f>SUMIFS(AllWeights5[Weighting % (BT &amp; CZ per Era)],AllWeights5[Column1],Table6[[#This Row],[Combined Name]],AllWeights5[bldgvint],J$3)</f>
        <v>0</v>
      </c>
      <c r="K782" s="20">
        <f>SUMIFS(AllWeights5[Weighting % (BT &amp; CZ per Era)],AllWeights5[Column1],Table6[[#This Row],[Combined Name]],AllWeights5[bldgvint],K$3)</f>
        <v>0</v>
      </c>
      <c r="L782" s="20">
        <f>SUMIFS(AllWeights5[Weighting % (BT &amp; CZ per Era)],AllWeights5[Column1],Table6[[#This Row],[Combined Name]],AllWeights5[bldgvint],L$3)</f>
        <v>0</v>
      </c>
      <c r="M782" s="20">
        <f>SUMIFS(AllWeights5[Weighting % (BT &amp; CZ per Era)],AllWeights5[Column1],Table6[[#This Row],[Combined Name]],AllWeights5[bldgvint],M$3)</f>
        <v>0.75023923444976082</v>
      </c>
      <c r="N782" s="20">
        <f>SUMIFS(AllWeights5[Weighting % (BT &amp; CZ per Era)],AllWeights5[Column1],Table6[[#This Row],[Combined Name]],AllWeights5[bldgvint],N$3)</f>
        <v>0.24976076555023927</v>
      </c>
      <c r="O782" s="20">
        <f>SUMIFS(AllWeights5[Weighting % (BT &amp; CZ per Era)],AllWeights5[Column1],Table6[[#This Row],[Combined Name]],AllWeights5[bldgvint],O$3)</f>
        <v>0</v>
      </c>
      <c r="P782" s="20">
        <f>SUMIFS(AllWeights5[Weighting % (BT &amp; CZ per Era)],AllWeights5[Column1],Table6[[#This Row],[Combined Name]],AllWeights5[bldgvint],P$3)</f>
        <v>0</v>
      </c>
      <c r="Q782" s="20">
        <f>SUMIFS(AllWeights5[Weighting % (BT &amp; CZ per Era)],AllWeights5[Column1],Table6[[#This Row],[Combined Name]],AllWeights5[bldgvint],Q$3)</f>
        <v>0</v>
      </c>
      <c r="R782" s="20">
        <f>SUMIFS(AllWeights5[Weighting % (BT &amp; CZ per Era)],AllWeights5[Column1],Table6[[#This Row],[Combined Name]],AllWeights5[bldgvint],R$3)</f>
        <v>0</v>
      </c>
      <c r="S782" s="20">
        <f>SUMIFS(AllWeights5[Weighting % (BT &amp; CZ per Era)],AllWeights5[Column1],Table6[[#This Row],[Combined Name]],AllWeights5[bldgvint],S$3)</f>
        <v>0</v>
      </c>
      <c r="T782" s="20">
        <f>SUMIFS(AllWeights5[Weighting % (BT &amp; CZ per Era)],AllWeights5[Column1],Table6[[#This Row],[Combined Name]],AllWeights5[bldgvint],T$3)</f>
        <v>0</v>
      </c>
      <c r="U782" s="20">
        <f>SUM(Table6[[#This Row],[1975]:[MH85]])</f>
        <v>1</v>
      </c>
    </row>
    <row r="783" spans="1:21" hidden="1" x14ac:dyDescent="0.3">
      <c r="A783" s="23" t="s">
        <v>2330</v>
      </c>
      <c r="B783" s="23" t="s">
        <v>51</v>
      </c>
      <c r="C783" s="23" t="s">
        <v>21</v>
      </c>
      <c r="D783" s="23" t="s">
        <v>19</v>
      </c>
      <c r="E783" s="23" t="s">
        <v>940</v>
      </c>
      <c r="F783" s="20">
        <f>SUMIFS(AllWeights5[Weighting % (BT &amp; CZ per Era)],AllWeights5[Column1],Table6[[#This Row],[Combined Name]],AllWeights5[bldgvint],F$3)</f>
        <v>0</v>
      </c>
      <c r="G783" s="20">
        <f>SUMIFS(AllWeights5[Weighting % (BT &amp; CZ per Era)],AllWeights5[Column1],Table6[[#This Row],[Combined Name]],AllWeights5[bldgvint],G$3)</f>
        <v>0</v>
      </c>
      <c r="H783" s="20">
        <f>SUMIFS(AllWeights5[Weighting % (BT &amp; CZ per Era)],AllWeights5[Column1],Table6[[#This Row],[Combined Name]],AllWeights5[bldgvint],H$3)</f>
        <v>0</v>
      </c>
      <c r="I783" s="20">
        <f>SUMIFS(AllWeights5[Weighting % (BT &amp; CZ per Era)],AllWeights5[Column1],Table6[[#This Row],[Combined Name]],AllWeights5[bldgvint],I$3)</f>
        <v>0</v>
      </c>
      <c r="J783" s="20">
        <f>SUMIFS(AllWeights5[Weighting % (BT &amp; CZ per Era)],AllWeights5[Column1],Table6[[#This Row],[Combined Name]],AllWeights5[bldgvint],J$3)</f>
        <v>0</v>
      </c>
      <c r="K783" s="20">
        <f>SUMIFS(AllWeights5[Weighting % (BT &amp; CZ per Era)],AllWeights5[Column1],Table6[[#This Row],[Combined Name]],AllWeights5[bldgvint],K$3)</f>
        <v>0</v>
      </c>
      <c r="L783" s="20">
        <f>SUMIFS(AllWeights5[Weighting % (BT &amp; CZ per Era)],AllWeights5[Column1],Table6[[#This Row],[Combined Name]],AllWeights5[bldgvint],L$3)</f>
        <v>0</v>
      </c>
      <c r="M783" s="20">
        <f>SUMIFS(AllWeights5[Weighting % (BT &amp; CZ per Era)],AllWeights5[Column1],Table6[[#This Row],[Combined Name]],AllWeights5[bldgvint],M$3)</f>
        <v>0</v>
      </c>
      <c r="N783" s="20">
        <f>SUMIFS(AllWeights5[Weighting % (BT &amp; CZ per Era)],AllWeights5[Column1],Table6[[#This Row],[Combined Name]],AllWeights5[bldgvint],N$3)</f>
        <v>0</v>
      </c>
      <c r="O783" s="20">
        <f>SUMIFS(AllWeights5[Weighting % (BT &amp; CZ per Era)],AllWeights5[Column1],Table6[[#This Row],[Combined Name]],AllWeights5[bldgvint],O$3)</f>
        <v>1</v>
      </c>
      <c r="P783" s="20">
        <f>SUMIFS(AllWeights5[Weighting % (BT &amp; CZ per Era)],AllWeights5[Column1],Table6[[#This Row],[Combined Name]],AllWeights5[bldgvint],P$3)</f>
        <v>0</v>
      </c>
      <c r="Q783" s="20">
        <f>SUMIFS(AllWeights5[Weighting % (BT &amp; CZ per Era)],AllWeights5[Column1],Table6[[#This Row],[Combined Name]],AllWeights5[bldgvint],Q$3)</f>
        <v>0</v>
      </c>
      <c r="R783" s="20">
        <f>SUMIFS(AllWeights5[Weighting % (BT &amp; CZ per Era)],AllWeights5[Column1],Table6[[#This Row],[Combined Name]],AllWeights5[bldgvint],R$3)</f>
        <v>0</v>
      </c>
      <c r="S783" s="20">
        <f>SUMIFS(AllWeights5[Weighting % (BT &amp; CZ per Era)],AllWeights5[Column1],Table6[[#This Row],[Combined Name]],AllWeights5[bldgvint],S$3)</f>
        <v>0</v>
      </c>
      <c r="T783" s="20">
        <f>SUMIFS(AllWeights5[Weighting % (BT &amp; CZ per Era)],AllWeights5[Column1],Table6[[#This Row],[Combined Name]],AllWeights5[bldgvint],T$3)</f>
        <v>0</v>
      </c>
      <c r="U783" s="20">
        <f>SUM(Table6[[#This Row],[1975]:[MH85]])</f>
        <v>1</v>
      </c>
    </row>
    <row r="784" spans="1:21" hidden="1" x14ac:dyDescent="0.3">
      <c r="A784" s="23" t="s">
        <v>2330</v>
      </c>
      <c r="B784" s="23" t="s">
        <v>51</v>
      </c>
      <c r="C784" s="23" t="s">
        <v>22</v>
      </c>
      <c r="D784" s="23" t="s">
        <v>16</v>
      </c>
      <c r="E784" s="23" t="s">
        <v>941</v>
      </c>
      <c r="F784" s="20">
        <f>SUMIFS(AllWeights5[Weighting % (BT &amp; CZ per Era)],AllWeights5[Column1],Table6[[#This Row],[Combined Name]],AllWeights5[bldgvint],F$3)</f>
        <v>0.55404081284880502</v>
      </c>
      <c r="G784" s="20">
        <f>SUMIFS(AllWeights5[Weighting % (BT &amp; CZ per Era)],AllWeights5[Column1],Table6[[#This Row],[Combined Name]],AllWeights5[bldgvint],G$3)</f>
        <v>0.31082520342521192</v>
      </c>
      <c r="H784" s="20">
        <f>SUMIFS(AllWeights5[Weighting % (BT &amp; CZ per Era)],AllWeights5[Column1],Table6[[#This Row],[Combined Name]],AllWeights5[bldgvint],H$3)</f>
        <v>0.13513398372598304</v>
      </c>
      <c r="I784" s="20">
        <f>SUMIFS(AllWeights5[Weighting % (BT &amp; CZ per Era)],AllWeights5[Column1],Table6[[#This Row],[Combined Name]],AllWeights5[bldgvint],I$3)</f>
        <v>0</v>
      </c>
      <c r="J784" s="20">
        <f>SUMIFS(AllWeights5[Weighting % (BT &amp; CZ per Era)],AllWeights5[Column1],Table6[[#This Row],[Combined Name]],AllWeights5[bldgvint],J$3)</f>
        <v>0</v>
      </c>
      <c r="K784" s="20">
        <f>SUMIFS(AllWeights5[Weighting % (BT &amp; CZ per Era)],AllWeights5[Column1],Table6[[#This Row],[Combined Name]],AllWeights5[bldgvint],K$3)</f>
        <v>0</v>
      </c>
      <c r="L784" s="20">
        <f>SUMIFS(AllWeights5[Weighting % (BT &amp; CZ per Era)],AllWeights5[Column1],Table6[[#This Row],[Combined Name]],AllWeights5[bldgvint],L$3)</f>
        <v>0</v>
      </c>
      <c r="M784" s="20">
        <f>SUMIFS(AllWeights5[Weighting % (BT &amp; CZ per Era)],AllWeights5[Column1],Table6[[#This Row],[Combined Name]],AllWeights5[bldgvint],M$3)</f>
        <v>0</v>
      </c>
      <c r="N784" s="20">
        <f>SUMIFS(AllWeights5[Weighting % (BT &amp; CZ per Era)],AllWeights5[Column1],Table6[[#This Row],[Combined Name]],AllWeights5[bldgvint],N$3)</f>
        <v>0</v>
      </c>
      <c r="O784" s="20">
        <f>SUMIFS(AllWeights5[Weighting % (BT &amp; CZ per Era)],AllWeights5[Column1],Table6[[#This Row],[Combined Name]],AllWeights5[bldgvint],O$3)</f>
        <v>0</v>
      </c>
      <c r="P784" s="20">
        <f>SUMIFS(AllWeights5[Weighting % (BT &amp; CZ per Era)],AllWeights5[Column1],Table6[[#This Row],[Combined Name]],AllWeights5[bldgvint],P$3)</f>
        <v>0</v>
      </c>
      <c r="Q784" s="20">
        <f>SUMIFS(AllWeights5[Weighting % (BT &amp; CZ per Era)],AllWeights5[Column1],Table6[[#This Row],[Combined Name]],AllWeights5[bldgvint],Q$3)</f>
        <v>0</v>
      </c>
      <c r="R784" s="20">
        <f>SUMIFS(AllWeights5[Weighting % (BT &amp; CZ per Era)],AllWeights5[Column1],Table6[[#This Row],[Combined Name]],AllWeights5[bldgvint],R$3)</f>
        <v>0</v>
      </c>
      <c r="S784" s="20">
        <f>SUMIFS(AllWeights5[Weighting % (BT &amp; CZ per Era)],AllWeights5[Column1],Table6[[#This Row],[Combined Name]],AllWeights5[bldgvint],S$3)</f>
        <v>0</v>
      </c>
      <c r="T784" s="20">
        <f>SUMIFS(AllWeights5[Weighting % (BT &amp; CZ per Era)],AllWeights5[Column1],Table6[[#This Row],[Combined Name]],AllWeights5[bldgvint],T$3)</f>
        <v>0</v>
      </c>
      <c r="U784" s="20">
        <f>SUM(Table6[[#This Row],[1975]:[MH85]])</f>
        <v>1</v>
      </c>
    </row>
    <row r="785" spans="1:21" hidden="1" x14ac:dyDescent="0.3">
      <c r="A785" s="23" t="s">
        <v>2330</v>
      </c>
      <c r="B785" s="23" t="s">
        <v>51</v>
      </c>
      <c r="C785" s="23" t="s">
        <v>22</v>
      </c>
      <c r="D785" s="23" t="s">
        <v>11</v>
      </c>
      <c r="E785" s="23" t="s">
        <v>942</v>
      </c>
      <c r="F785" s="20">
        <f>SUMIFS(AllWeights5[Weighting % (BT &amp; CZ per Era)],AllWeights5[Column1],Table6[[#This Row],[Combined Name]],AllWeights5[bldgvint],F$3)</f>
        <v>0</v>
      </c>
      <c r="G785" s="20">
        <f>SUMIFS(AllWeights5[Weighting % (BT &amp; CZ per Era)],AllWeights5[Column1],Table6[[#This Row],[Combined Name]],AllWeights5[bldgvint],G$3)</f>
        <v>0</v>
      </c>
      <c r="H785" s="20">
        <f>SUMIFS(AllWeights5[Weighting % (BT &amp; CZ per Era)],AllWeights5[Column1],Table6[[#This Row],[Combined Name]],AllWeights5[bldgvint],H$3)</f>
        <v>0</v>
      </c>
      <c r="I785" s="20">
        <f>SUMIFS(AllWeights5[Weighting % (BT &amp; CZ per Era)],AllWeights5[Column1],Table6[[#This Row],[Combined Name]],AllWeights5[bldgvint],I$3)</f>
        <v>0.41726618705035973</v>
      </c>
      <c r="J785" s="20">
        <f>SUMIFS(AllWeights5[Weighting % (BT &amp; CZ per Era)],AllWeights5[Column1],Table6[[#This Row],[Combined Name]],AllWeights5[bldgvint],J$3)</f>
        <v>0.21183053557154277</v>
      </c>
      <c r="K785" s="20">
        <f>SUMIFS(AllWeights5[Weighting % (BT &amp; CZ per Era)],AllWeights5[Column1],Table6[[#This Row],[Combined Name]],AllWeights5[bldgvint],K$3)</f>
        <v>0.21183053557154277</v>
      </c>
      <c r="L785" s="20">
        <f>SUMIFS(AllWeights5[Weighting % (BT &amp; CZ per Era)],AllWeights5[Column1],Table6[[#This Row],[Combined Name]],AllWeights5[bldgvint],L$3)</f>
        <v>0.15907274180655476</v>
      </c>
      <c r="M785" s="20">
        <f>SUMIFS(AllWeights5[Weighting % (BT &amp; CZ per Era)],AllWeights5[Column1],Table6[[#This Row],[Combined Name]],AllWeights5[bldgvint],M$3)</f>
        <v>0</v>
      </c>
      <c r="N785" s="20">
        <f>SUMIFS(AllWeights5[Weighting % (BT &amp; CZ per Era)],AllWeights5[Column1],Table6[[#This Row],[Combined Name]],AllWeights5[bldgvint],N$3)</f>
        <v>0</v>
      </c>
      <c r="O785" s="20">
        <f>SUMIFS(AllWeights5[Weighting % (BT &amp; CZ per Era)],AllWeights5[Column1],Table6[[#This Row],[Combined Name]],AllWeights5[bldgvint],O$3)</f>
        <v>0</v>
      </c>
      <c r="P785" s="20">
        <f>SUMIFS(AllWeights5[Weighting % (BT &amp; CZ per Era)],AllWeights5[Column1],Table6[[#This Row],[Combined Name]],AllWeights5[bldgvint],P$3)</f>
        <v>0</v>
      </c>
      <c r="Q785" s="20">
        <f>SUMIFS(AllWeights5[Weighting % (BT &amp; CZ per Era)],AllWeights5[Column1],Table6[[#This Row],[Combined Name]],AllWeights5[bldgvint],Q$3)</f>
        <v>0</v>
      </c>
      <c r="R785" s="20">
        <f>SUMIFS(AllWeights5[Weighting % (BT &amp; CZ per Era)],AllWeights5[Column1],Table6[[#This Row],[Combined Name]],AllWeights5[bldgvint],R$3)</f>
        <v>0</v>
      </c>
      <c r="S785" s="20">
        <f>SUMIFS(AllWeights5[Weighting % (BT &amp; CZ per Era)],AllWeights5[Column1],Table6[[#This Row],[Combined Name]],AllWeights5[bldgvint],S$3)</f>
        <v>0</v>
      </c>
      <c r="T785" s="20">
        <f>SUMIFS(AllWeights5[Weighting % (BT &amp; CZ per Era)],AllWeights5[Column1],Table6[[#This Row],[Combined Name]],AllWeights5[bldgvint],T$3)</f>
        <v>0</v>
      </c>
      <c r="U785" s="20">
        <f>SUM(Table6[[#This Row],[1975]:[MH85]])</f>
        <v>1</v>
      </c>
    </row>
    <row r="786" spans="1:21" hidden="1" x14ac:dyDescent="0.3">
      <c r="A786" s="23" t="s">
        <v>2330</v>
      </c>
      <c r="B786" s="23" t="s">
        <v>51</v>
      </c>
      <c r="C786" s="23" t="s">
        <v>22</v>
      </c>
      <c r="D786" s="23" t="s">
        <v>14</v>
      </c>
      <c r="E786" s="23" t="s">
        <v>943</v>
      </c>
      <c r="F786" s="20">
        <f>SUMIFS(AllWeights5[Weighting % (BT &amp; CZ per Era)],AllWeights5[Column1],Table6[[#This Row],[Combined Name]],AllWeights5[bldgvint],F$3)</f>
        <v>0</v>
      </c>
      <c r="G786" s="20">
        <f>SUMIFS(AllWeights5[Weighting % (BT &amp; CZ per Era)],AllWeights5[Column1],Table6[[#This Row],[Combined Name]],AllWeights5[bldgvint],G$3)</f>
        <v>0</v>
      </c>
      <c r="H786" s="20">
        <f>SUMIFS(AllWeights5[Weighting % (BT &amp; CZ per Era)],AllWeights5[Column1],Table6[[#This Row],[Combined Name]],AllWeights5[bldgvint],H$3)</f>
        <v>0</v>
      </c>
      <c r="I786" s="20">
        <f>SUMIFS(AllWeights5[Weighting % (BT &amp; CZ per Era)],AllWeights5[Column1],Table6[[#This Row],[Combined Name]],AllWeights5[bldgvint],I$3)</f>
        <v>0</v>
      </c>
      <c r="J786" s="20">
        <f>SUMIFS(AllWeights5[Weighting % (BT &amp; CZ per Era)],AllWeights5[Column1],Table6[[#This Row],[Combined Name]],AllWeights5[bldgvint],J$3)</f>
        <v>0</v>
      </c>
      <c r="K786" s="20">
        <f>SUMIFS(AllWeights5[Weighting % (BT &amp; CZ per Era)],AllWeights5[Column1],Table6[[#This Row],[Combined Name]],AllWeights5[bldgvint],K$3)</f>
        <v>0</v>
      </c>
      <c r="L786" s="20">
        <f>SUMIFS(AllWeights5[Weighting % (BT &amp; CZ per Era)],AllWeights5[Column1],Table6[[#This Row],[Combined Name]],AllWeights5[bldgvint],L$3)</f>
        <v>0</v>
      </c>
      <c r="M786" s="20">
        <f>SUMIFS(AllWeights5[Weighting % (BT &amp; CZ per Era)],AllWeights5[Column1],Table6[[#This Row],[Combined Name]],AllWeights5[bldgvint],M$3)</f>
        <v>0.74999999999999989</v>
      </c>
      <c r="N786" s="20">
        <f>SUMIFS(AllWeights5[Weighting % (BT &amp; CZ per Era)],AllWeights5[Column1],Table6[[#This Row],[Combined Name]],AllWeights5[bldgvint],N$3)</f>
        <v>0.25</v>
      </c>
      <c r="O786" s="20">
        <f>SUMIFS(AllWeights5[Weighting % (BT &amp; CZ per Era)],AllWeights5[Column1],Table6[[#This Row],[Combined Name]],AllWeights5[bldgvint],O$3)</f>
        <v>0</v>
      </c>
      <c r="P786" s="20">
        <f>SUMIFS(AllWeights5[Weighting % (BT &amp; CZ per Era)],AllWeights5[Column1],Table6[[#This Row],[Combined Name]],AllWeights5[bldgvint],P$3)</f>
        <v>0</v>
      </c>
      <c r="Q786" s="20">
        <f>SUMIFS(AllWeights5[Weighting % (BT &amp; CZ per Era)],AllWeights5[Column1],Table6[[#This Row],[Combined Name]],AllWeights5[bldgvint],Q$3)</f>
        <v>0</v>
      </c>
      <c r="R786" s="20">
        <f>SUMIFS(AllWeights5[Weighting % (BT &amp; CZ per Era)],AllWeights5[Column1],Table6[[#This Row],[Combined Name]],AllWeights5[bldgvint],R$3)</f>
        <v>0</v>
      </c>
      <c r="S786" s="20">
        <f>SUMIFS(AllWeights5[Weighting % (BT &amp; CZ per Era)],AllWeights5[Column1],Table6[[#This Row],[Combined Name]],AllWeights5[bldgvint],S$3)</f>
        <v>0</v>
      </c>
      <c r="T786" s="20">
        <f>SUMIFS(AllWeights5[Weighting % (BT &amp; CZ per Era)],AllWeights5[Column1],Table6[[#This Row],[Combined Name]],AllWeights5[bldgvint],T$3)</f>
        <v>0</v>
      </c>
      <c r="U786" s="20">
        <f>SUM(Table6[[#This Row],[1975]:[MH85]])</f>
        <v>0.99999999999999989</v>
      </c>
    </row>
    <row r="787" spans="1:21" hidden="1" x14ac:dyDescent="0.3">
      <c r="A787" s="23" t="s">
        <v>2330</v>
      </c>
      <c r="B787" s="23" t="s">
        <v>51</v>
      </c>
      <c r="C787" s="23" t="s">
        <v>22</v>
      </c>
      <c r="D787" s="23" t="s">
        <v>19</v>
      </c>
      <c r="E787" s="23" t="s">
        <v>944</v>
      </c>
      <c r="F787" s="20">
        <f>SUMIFS(AllWeights5[Weighting % (BT &amp; CZ per Era)],AllWeights5[Column1],Table6[[#This Row],[Combined Name]],AllWeights5[bldgvint],F$3)</f>
        <v>0</v>
      </c>
      <c r="G787" s="20">
        <f>SUMIFS(AllWeights5[Weighting % (BT &amp; CZ per Era)],AllWeights5[Column1],Table6[[#This Row],[Combined Name]],AllWeights5[bldgvint],G$3)</f>
        <v>0</v>
      </c>
      <c r="H787" s="20">
        <f>SUMIFS(AllWeights5[Weighting % (BT &amp; CZ per Era)],AllWeights5[Column1],Table6[[#This Row],[Combined Name]],AllWeights5[bldgvint],H$3)</f>
        <v>0</v>
      </c>
      <c r="I787" s="20">
        <f>SUMIFS(AllWeights5[Weighting % (BT &amp; CZ per Era)],AllWeights5[Column1],Table6[[#This Row],[Combined Name]],AllWeights5[bldgvint],I$3)</f>
        <v>0</v>
      </c>
      <c r="J787" s="20">
        <f>SUMIFS(AllWeights5[Weighting % (BT &amp; CZ per Era)],AllWeights5[Column1],Table6[[#This Row],[Combined Name]],AllWeights5[bldgvint],J$3)</f>
        <v>0</v>
      </c>
      <c r="K787" s="20">
        <f>SUMIFS(AllWeights5[Weighting % (BT &amp; CZ per Era)],AllWeights5[Column1],Table6[[#This Row],[Combined Name]],AllWeights5[bldgvint],K$3)</f>
        <v>0</v>
      </c>
      <c r="L787" s="20">
        <f>SUMIFS(AllWeights5[Weighting % (BT &amp; CZ per Era)],AllWeights5[Column1],Table6[[#This Row],[Combined Name]],AllWeights5[bldgvint],L$3)</f>
        <v>0</v>
      </c>
      <c r="M787" s="20">
        <f>SUMIFS(AllWeights5[Weighting % (BT &amp; CZ per Era)],AllWeights5[Column1],Table6[[#This Row],[Combined Name]],AllWeights5[bldgvint],M$3)</f>
        <v>0</v>
      </c>
      <c r="N787" s="20">
        <f>SUMIFS(AllWeights5[Weighting % (BT &amp; CZ per Era)],AllWeights5[Column1],Table6[[#This Row],[Combined Name]],AllWeights5[bldgvint],N$3)</f>
        <v>0</v>
      </c>
      <c r="O787" s="20">
        <f>SUMIFS(AllWeights5[Weighting % (BT &amp; CZ per Era)],AllWeights5[Column1],Table6[[#This Row],[Combined Name]],AllWeights5[bldgvint],O$3)</f>
        <v>1</v>
      </c>
      <c r="P787" s="20">
        <f>SUMIFS(AllWeights5[Weighting % (BT &amp; CZ per Era)],AllWeights5[Column1],Table6[[#This Row],[Combined Name]],AllWeights5[bldgvint],P$3)</f>
        <v>0</v>
      </c>
      <c r="Q787" s="20">
        <f>SUMIFS(AllWeights5[Weighting % (BT &amp; CZ per Era)],AllWeights5[Column1],Table6[[#This Row],[Combined Name]],AllWeights5[bldgvint],Q$3)</f>
        <v>0</v>
      </c>
      <c r="R787" s="20">
        <f>SUMIFS(AllWeights5[Weighting % (BT &amp; CZ per Era)],AllWeights5[Column1],Table6[[#This Row],[Combined Name]],AllWeights5[bldgvint],R$3)</f>
        <v>0</v>
      </c>
      <c r="S787" s="20">
        <f>SUMIFS(AllWeights5[Weighting % (BT &amp; CZ per Era)],AllWeights5[Column1],Table6[[#This Row],[Combined Name]],AllWeights5[bldgvint],S$3)</f>
        <v>0</v>
      </c>
      <c r="T787" s="20">
        <f>SUMIFS(AllWeights5[Weighting % (BT &amp; CZ per Era)],AllWeights5[Column1],Table6[[#This Row],[Combined Name]],AllWeights5[bldgvint],T$3)</f>
        <v>0</v>
      </c>
      <c r="U787" s="20">
        <f>SUM(Table6[[#This Row],[1975]:[MH85]])</f>
        <v>1</v>
      </c>
    </row>
    <row r="788" spans="1:21" hidden="1" x14ac:dyDescent="0.3">
      <c r="A788" s="23" t="s">
        <v>2330</v>
      </c>
      <c r="B788" s="23" t="s">
        <v>51</v>
      </c>
      <c r="C788" s="23" t="s">
        <v>23</v>
      </c>
      <c r="D788" s="23" t="s">
        <v>16</v>
      </c>
      <c r="E788" s="23" t="s">
        <v>945</v>
      </c>
      <c r="F788" s="20">
        <f>SUMIFS(AllWeights5[Weighting % (BT &amp; CZ per Era)],AllWeights5[Column1],Table6[[#This Row],[Combined Name]],AllWeights5[bldgvint],F$3)</f>
        <v>0.5545302013422817</v>
      </c>
      <c r="G788" s="20">
        <f>SUMIFS(AllWeights5[Weighting % (BT &amp; CZ per Era)],AllWeights5[Column1],Table6[[#This Row],[Combined Name]],AllWeights5[bldgvint],G$3)</f>
        <v>0.30816554809843394</v>
      </c>
      <c r="H788" s="20">
        <f>SUMIFS(AllWeights5[Weighting % (BT &amp; CZ per Era)],AllWeights5[Column1],Table6[[#This Row],[Combined Name]],AllWeights5[bldgvint],H$3)</f>
        <v>0.13730425055928408</v>
      </c>
      <c r="I788" s="20">
        <f>SUMIFS(AllWeights5[Weighting % (BT &amp; CZ per Era)],AllWeights5[Column1],Table6[[#This Row],[Combined Name]],AllWeights5[bldgvint],I$3)</f>
        <v>0</v>
      </c>
      <c r="J788" s="20">
        <f>SUMIFS(AllWeights5[Weighting % (BT &amp; CZ per Era)],AllWeights5[Column1],Table6[[#This Row],[Combined Name]],AllWeights5[bldgvint],J$3)</f>
        <v>0</v>
      </c>
      <c r="K788" s="20">
        <f>SUMIFS(AllWeights5[Weighting % (BT &amp; CZ per Era)],AllWeights5[Column1],Table6[[#This Row],[Combined Name]],AllWeights5[bldgvint],K$3)</f>
        <v>0</v>
      </c>
      <c r="L788" s="20">
        <f>SUMIFS(AllWeights5[Weighting % (BT &amp; CZ per Era)],AllWeights5[Column1],Table6[[#This Row],[Combined Name]],AllWeights5[bldgvint],L$3)</f>
        <v>0</v>
      </c>
      <c r="M788" s="20">
        <f>SUMIFS(AllWeights5[Weighting % (BT &amp; CZ per Era)],AllWeights5[Column1],Table6[[#This Row],[Combined Name]],AllWeights5[bldgvint],M$3)</f>
        <v>0</v>
      </c>
      <c r="N788" s="20">
        <f>SUMIFS(AllWeights5[Weighting % (BT &amp; CZ per Era)],AllWeights5[Column1],Table6[[#This Row],[Combined Name]],AllWeights5[bldgvint],N$3)</f>
        <v>0</v>
      </c>
      <c r="O788" s="20">
        <f>SUMIFS(AllWeights5[Weighting % (BT &amp; CZ per Era)],AllWeights5[Column1],Table6[[#This Row],[Combined Name]],AllWeights5[bldgvint],O$3)</f>
        <v>0</v>
      </c>
      <c r="P788" s="20">
        <f>SUMIFS(AllWeights5[Weighting % (BT &amp; CZ per Era)],AllWeights5[Column1],Table6[[#This Row],[Combined Name]],AllWeights5[bldgvint],P$3)</f>
        <v>0</v>
      </c>
      <c r="Q788" s="20">
        <f>SUMIFS(AllWeights5[Weighting % (BT &amp; CZ per Era)],AllWeights5[Column1],Table6[[#This Row],[Combined Name]],AllWeights5[bldgvint],Q$3)</f>
        <v>0</v>
      </c>
      <c r="R788" s="20">
        <f>SUMIFS(AllWeights5[Weighting % (BT &amp; CZ per Era)],AllWeights5[Column1],Table6[[#This Row],[Combined Name]],AllWeights5[bldgvint],R$3)</f>
        <v>0</v>
      </c>
      <c r="S788" s="20">
        <f>SUMIFS(AllWeights5[Weighting % (BT &amp; CZ per Era)],AllWeights5[Column1],Table6[[#This Row],[Combined Name]],AllWeights5[bldgvint],S$3)</f>
        <v>0</v>
      </c>
      <c r="T788" s="20">
        <f>SUMIFS(AllWeights5[Weighting % (BT &amp; CZ per Era)],AllWeights5[Column1],Table6[[#This Row],[Combined Name]],AllWeights5[bldgvint],T$3)</f>
        <v>0</v>
      </c>
      <c r="U788" s="20">
        <f>SUM(Table6[[#This Row],[1975]:[MH85]])</f>
        <v>0.99999999999999978</v>
      </c>
    </row>
    <row r="789" spans="1:21" hidden="1" x14ac:dyDescent="0.3">
      <c r="A789" s="23" t="s">
        <v>2330</v>
      </c>
      <c r="B789" s="23" t="s">
        <v>51</v>
      </c>
      <c r="C789" s="23" t="s">
        <v>23</v>
      </c>
      <c r="D789" s="23" t="s">
        <v>11</v>
      </c>
      <c r="E789" s="23" t="s">
        <v>946</v>
      </c>
      <c r="F789" s="20">
        <f>SUMIFS(AllWeights5[Weighting % (BT &amp; CZ per Era)],AllWeights5[Column1],Table6[[#This Row],[Combined Name]],AllWeights5[bldgvint],F$3)</f>
        <v>0</v>
      </c>
      <c r="G789" s="20">
        <f>SUMIFS(AllWeights5[Weighting % (BT &amp; CZ per Era)],AllWeights5[Column1],Table6[[#This Row],[Combined Name]],AllWeights5[bldgvint],G$3)</f>
        <v>0</v>
      </c>
      <c r="H789" s="20">
        <f>SUMIFS(AllWeights5[Weighting % (BT &amp; CZ per Era)],AllWeights5[Column1],Table6[[#This Row],[Combined Name]],AllWeights5[bldgvint],H$3)</f>
        <v>0</v>
      </c>
      <c r="I789" s="20">
        <f>SUMIFS(AllWeights5[Weighting % (BT &amp; CZ per Era)],AllWeights5[Column1],Table6[[#This Row],[Combined Name]],AllWeights5[bldgvint],I$3)</f>
        <v>0.40365448504983376</v>
      </c>
      <c r="J789" s="20">
        <f>SUMIFS(AllWeights5[Weighting % (BT &amp; CZ per Era)],AllWeights5[Column1],Table6[[#This Row],[Combined Name]],AllWeights5[bldgvint],J$3)</f>
        <v>0.21760797342192689</v>
      </c>
      <c r="K789" s="20">
        <f>SUMIFS(AllWeights5[Weighting % (BT &amp; CZ per Era)],AllWeights5[Column1],Table6[[#This Row],[Combined Name]],AllWeights5[bldgvint],K$3)</f>
        <v>0.21760797342192689</v>
      </c>
      <c r="L789" s="20">
        <f>SUMIFS(AllWeights5[Weighting % (BT &amp; CZ per Era)],AllWeights5[Column1],Table6[[#This Row],[Combined Name]],AllWeights5[bldgvint],L$3)</f>
        <v>0.16112956810631227</v>
      </c>
      <c r="M789" s="20">
        <f>SUMIFS(AllWeights5[Weighting % (BT &amp; CZ per Era)],AllWeights5[Column1],Table6[[#This Row],[Combined Name]],AllWeights5[bldgvint],M$3)</f>
        <v>0</v>
      </c>
      <c r="N789" s="20">
        <f>SUMIFS(AllWeights5[Weighting % (BT &amp; CZ per Era)],AllWeights5[Column1],Table6[[#This Row],[Combined Name]],AllWeights5[bldgvint],N$3)</f>
        <v>0</v>
      </c>
      <c r="O789" s="20">
        <f>SUMIFS(AllWeights5[Weighting % (BT &amp; CZ per Era)],AllWeights5[Column1],Table6[[#This Row],[Combined Name]],AllWeights5[bldgvint],O$3)</f>
        <v>0</v>
      </c>
      <c r="P789" s="20">
        <f>SUMIFS(AllWeights5[Weighting % (BT &amp; CZ per Era)],AllWeights5[Column1],Table6[[#This Row],[Combined Name]],AllWeights5[bldgvint],P$3)</f>
        <v>0</v>
      </c>
      <c r="Q789" s="20">
        <f>SUMIFS(AllWeights5[Weighting % (BT &amp; CZ per Era)],AllWeights5[Column1],Table6[[#This Row],[Combined Name]],AllWeights5[bldgvint],Q$3)</f>
        <v>0</v>
      </c>
      <c r="R789" s="20">
        <f>SUMIFS(AllWeights5[Weighting % (BT &amp; CZ per Era)],AllWeights5[Column1],Table6[[#This Row],[Combined Name]],AllWeights5[bldgvint],R$3)</f>
        <v>0</v>
      </c>
      <c r="S789" s="20">
        <f>SUMIFS(AllWeights5[Weighting % (BT &amp; CZ per Era)],AllWeights5[Column1],Table6[[#This Row],[Combined Name]],AllWeights5[bldgvint],S$3)</f>
        <v>0</v>
      </c>
      <c r="T789" s="20">
        <f>SUMIFS(AllWeights5[Weighting % (BT &amp; CZ per Era)],AllWeights5[Column1],Table6[[#This Row],[Combined Name]],AllWeights5[bldgvint],T$3)</f>
        <v>0</v>
      </c>
      <c r="U789" s="20">
        <f>SUM(Table6[[#This Row],[1975]:[MH85]])</f>
        <v>0.99999999999999978</v>
      </c>
    </row>
    <row r="790" spans="1:21" hidden="1" x14ac:dyDescent="0.3">
      <c r="A790" s="23" t="s">
        <v>2330</v>
      </c>
      <c r="B790" s="23" t="s">
        <v>51</v>
      </c>
      <c r="C790" s="23" t="s">
        <v>23</v>
      </c>
      <c r="D790" s="23" t="s">
        <v>14</v>
      </c>
      <c r="E790" s="23" t="s">
        <v>947</v>
      </c>
      <c r="F790" s="20">
        <f>SUMIFS(AllWeights5[Weighting % (BT &amp; CZ per Era)],AllWeights5[Column1],Table6[[#This Row],[Combined Name]],AllWeights5[bldgvint],F$3)</f>
        <v>0</v>
      </c>
      <c r="G790" s="20">
        <f>SUMIFS(AllWeights5[Weighting % (BT &amp; CZ per Era)],AllWeights5[Column1],Table6[[#This Row],[Combined Name]],AllWeights5[bldgvint],G$3)</f>
        <v>0</v>
      </c>
      <c r="H790" s="20">
        <f>SUMIFS(AllWeights5[Weighting % (BT &amp; CZ per Era)],AllWeights5[Column1],Table6[[#This Row],[Combined Name]],AllWeights5[bldgvint],H$3)</f>
        <v>0</v>
      </c>
      <c r="I790" s="20">
        <f>SUMIFS(AllWeights5[Weighting % (BT &amp; CZ per Era)],AllWeights5[Column1],Table6[[#This Row],[Combined Name]],AllWeights5[bldgvint],I$3)</f>
        <v>0</v>
      </c>
      <c r="J790" s="20">
        <f>SUMIFS(AllWeights5[Weighting % (BT &amp; CZ per Era)],AllWeights5[Column1],Table6[[#This Row],[Combined Name]],AllWeights5[bldgvint],J$3)</f>
        <v>0</v>
      </c>
      <c r="K790" s="20">
        <f>SUMIFS(AllWeights5[Weighting % (BT &amp; CZ per Era)],AllWeights5[Column1],Table6[[#This Row],[Combined Name]],AllWeights5[bldgvint],K$3)</f>
        <v>0</v>
      </c>
      <c r="L790" s="20">
        <f>SUMIFS(AllWeights5[Weighting % (BT &amp; CZ per Era)],AllWeights5[Column1],Table6[[#This Row],[Combined Name]],AllWeights5[bldgvint],L$3)</f>
        <v>0</v>
      </c>
      <c r="M790" s="20">
        <f>SUMIFS(AllWeights5[Weighting % (BT &amp; CZ per Era)],AllWeights5[Column1],Table6[[#This Row],[Combined Name]],AllWeights5[bldgvint],M$3)</f>
        <v>0.75193798449612392</v>
      </c>
      <c r="N790" s="20">
        <f>SUMIFS(AllWeights5[Weighting % (BT &amp; CZ per Era)],AllWeights5[Column1],Table6[[#This Row],[Combined Name]],AllWeights5[bldgvint],N$3)</f>
        <v>0.24806201550387597</v>
      </c>
      <c r="O790" s="20">
        <f>SUMIFS(AllWeights5[Weighting % (BT &amp; CZ per Era)],AllWeights5[Column1],Table6[[#This Row],[Combined Name]],AllWeights5[bldgvint],O$3)</f>
        <v>0</v>
      </c>
      <c r="P790" s="20">
        <f>SUMIFS(AllWeights5[Weighting % (BT &amp; CZ per Era)],AllWeights5[Column1],Table6[[#This Row],[Combined Name]],AllWeights5[bldgvint],P$3)</f>
        <v>0</v>
      </c>
      <c r="Q790" s="20">
        <f>SUMIFS(AllWeights5[Weighting % (BT &amp; CZ per Era)],AllWeights5[Column1],Table6[[#This Row],[Combined Name]],AllWeights5[bldgvint],Q$3)</f>
        <v>0</v>
      </c>
      <c r="R790" s="20">
        <f>SUMIFS(AllWeights5[Weighting % (BT &amp; CZ per Era)],AllWeights5[Column1],Table6[[#This Row],[Combined Name]],AllWeights5[bldgvint],R$3)</f>
        <v>0</v>
      </c>
      <c r="S790" s="20">
        <f>SUMIFS(AllWeights5[Weighting % (BT &amp; CZ per Era)],AllWeights5[Column1],Table6[[#This Row],[Combined Name]],AllWeights5[bldgvint],S$3)</f>
        <v>0</v>
      </c>
      <c r="T790" s="20">
        <f>SUMIFS(AllWeights5[Weighting % (BT &amp; CZ per Era)],AllWeights5[Column1],Table6[[#This Row],[Combined Name]],AllWeights5[bldgvint],T$3)</f>
        <v>0</v>
      </c>
      <c r="U790" s="20">
        <f>SUM(Table6[[#This Row],[1975]:[MH85]])</f>
        <v>0.99999999999999989</v>
      </c>
    </row>
    <row r="791" spans="1:21" hidden="1" x14ac:dyDescent="0.3">
      <c r="A791" s="23" t="s">
        <v>2330</v>
      </c>
      <c r="B791" s="23" t="s">
        <v>51</v>
      </c>
      <c r="C791" s="23" t="s">
        <v>23</v>
      </c>
      <c r="D791" s="23" t="s">
        <v>19</v>
      </c>
      <c r="E791" s="23" t="s">
        <v>948</v>
      </c>
      <c r="F791" s="20">
        <f>SUMIFS(AllWeights5[Weighting % (BT &amp; CZ per Era)],AllWeights5[Column1],Table6[[#This Row],[Combined Name]],AllWeights5[bldgvint],F$3)</f>
        <v>0</v>
      </c>
      <c r="G791" s="20">
        <f>SUMIFS(AllWeights5[Weighting % (BT &amp; CZ per Era)],AllWeights5[Column1],Table6[[#This Row],[Combined Name]],AllWeights5[bldgvint],G$3)</f>
        <v>0</v>
      </c>
      <c r="H791" s="20">
        <f>SUMIFS(AllWeights5[Weighting % (BT &amp; CZ per Era)],AllWeights5[Column1],Table6[[#This Row],[Combined Name]],AllWeights5[bldgvint],H$3)</f>
        <v>0</v>
      </c>
      <c r="I791" s="20">
        <f>SUMIFS(AllWeights5[Weighting % (BT &amp; CZ per Era)],AllWeights5[Column1],Table6[[#This Row],[Combined Name]],AllWeights5[bldgvint],I$3)</f>
        <v>0</v>
      </c>
      <c r="J791" s="20">
        <f>SUMIFS(AllWeights5[Weighting % (BT &amp; CZ per Era)],AllWeights5[Column1],Table6[[#This Row],[Combined Name]],AllWeights5[bldgvint],J$3)</f>
        <v>0</v>
      </c>
      <c r="K791" s="20">
        <f>SUMIFS(AllWeights5[Weighting % (BT &amp; CZ per Era)],AllWeights5[Column1],Table6[[#This Row],[Combined Name]],AllWeights5[bldgvint],K$3)</f>
        <v>0</v>
      </c>
      <c r="L791" s="20">
        <f>SUMIFS(AllWeights5[Weighting % (BT &amp; CZ per Era)],AllWeights5[Column1],Table6[[#This Row],[Combined Name]],AllWeights5[bldgvint],L$3)</f>
        <v>0</v>
      </c>
      <c r="M791" s="20">
        <f>SUMIFS(AllWeights5[Weighting % (BT &amp; CZ per Era)],AllWeights5[Column1],Table6[[#This Row],[Combined Name]],AllWeights5[bldgvint],M$3)</f>
        <v>0</v>
      </c>
      <c r="N791" s="20">
        <f>SUMIFS(AllWeights5[Weighting % (BT &amp; CZ per Era)],AllWeights5[Column1],Table6[[#This Row],[Combined Name]],AllWeights5[bldgvint],N$3)</f>
        <v>0</v>
      </c>
      <c r="O791" s="20">
        <f>SUMIFS(AllWeights5[Weighting % (BT &amp; CZ per Era)],AllWeights5[Column1],Table6[[#This Row],[Combined Name]],AllWeights5[bldgvint],O$3)</f>
        <v>1</v>
      </c>
      <c r="P791" s="20">
        <f>SUMIFS(AllWeights5[Weighting % (BT &amp; CZ per Era)],AllWeights5[Column1],Table6[[#This Row],[Combined Name]],AllWeights5[bldgvint],P$3)</f>
        <v>0</v>
      </c>
      <c r="Q791" s="20">
        <f>SUMIFS(AllWeights5[Weighting % (BT &amp; CZ per Era)],AllWeights5[Column1],Table6[[#This Row],[Combined Name]],AllWeights5[bldgvint],Q$3)</f>
        <v>0</v>
      </c>
      <c r="R791" s="20">
        <f>SUMIFS(AllWeights5[Weighting % (BT &amp; CZ per Era)],AllWeights5[Column1],Table6[[#This Row],[Combined Name]],AllWeights5[bldgvint],R$3)</f>
        <v>0</v>
      </c>
      <c r="S791" s="20">
        <f>SUMIFS(AllWeights5[Weighting % (BT &amp; CZ per Era)],AllWeights5[Column1],Table6[[#This Row],[Combined Name]],AllWeights5[bldgvint],S$3)</f>
        <v>0</v>
      </c>
      <c r="T791" s="20">
        <f>SUMIFS(AllWeights5[Weighting % (BT &amp; CZ per Era)],AllWeights5[Column1],Table6[[#This Row],[Combined Name]],AllWeights5[bldgvint],T$3)</f>
        <v>0</v>
      </c>
      <c r="U791" s="20">
        <f>SUM(Table6[[#This Row],[1975]:[MH85]])</f>
        <v>1</v>
      </c>
    </row>
    <row r="792" spans="1:21" hidden="1" x14ac:dyDescent="0.3">
      <c r="A792" s="23" t="s">
        <v>2330</v>
      </c>
      <c r="B792" s="23" t="s">
        <v>51</v>
      </c>
      <c r="C792" s="23" t="s">
        <v>31</v>
      </c>
      <c r="D792" s="23" t="s">
        <v>16</v>
      </c>
      <c r="E792" s="23" t="s">
        <v>1697</v>
      </c>
      <c r="F792" s="20">
        <f>SUMIFS(AllWeights5[Weighting % (BT &amp; CZ per Era)],AllWeights5[Column1],Table6[[#This Row],[Combined Name]],AllWeights5[bldgvint],F$3)</f>
        <v>0.55725590596997565</v>
      </c>
      <c r="G792" s="20">
        <f>SUMIFS(AllWeights5[Weighting % (BT &amp; CZ per Era)],AllWeights5[Column1],Table6[[#This Row],[Combined Name]],AllWeights5[bldgvint],G$3)</f>
        <v>0.2962149423949727</v>
      </c>
      <c r="H792" s="20">
        <f>SUMIFS(AllWeights5[Weighting % (BT &amp; CZ per Era)],AllWeights5[Column1],Table6[[#This Row],[Combined Name]],AllWeights5[bldgvint],H$3)</f>
        <v>0.14652915163505181</v>
      </c>
      <c r="I792" s="20">
        <f>SUMIFS(AllWeights5[Weighting % (BT &amp; CZ per Era)],AllWeights5[Column1],Table6[[#This Row],[Combined Name]],AllWeights5[bldgvint],I$3)</f>
        <v>0</v>
      </c>
      <c r="J792" s="20">
        <f>SUMIFS(AllWeights5[Weighting % (BT &amp; CZ per Era)],AllWeights5[Column1],Table6[[#This Row],[Combined Name]],AllWeights5[bldgvint],J$3)</f>
        <v>0</v>
      </c>
      <c r="K792" s="20">
        <f>SUMIFS(AllWeights5[Weighting % (BT &amp; CZ per Era)],AllWeights5[Column1],Table6[[#This Row],[Combined Name]],AllWeights5[bldgvint],K$3)</f>
        <v>0</v>
      </c>
      <c r="L792" s="20">
        <f>SUMIFS(AllWeights5[Weighting % (BT &amp; CZ per Era)],AllWeights5[Column1],Table6[[#This Row],[Combined Name]],AllWeights5[bldgvint],L$3)</f>
        <v>0</v>
      </c>
      <c r="M792" s="20">
        <f>SUMIFS(AllWeights5[Weighting % (BT &amp; CZ per Era)],AllWeights5[Column1],Table6[[#This Row],[Combined Name]],AllWeights5[bldgvint],M$3)</f>
        <v>0</v>
      </c>
      <c r="N792" s="20">
        <f>SUMIFS(AllWeights5[Weighting % (BT &amp; CZ per Era)],AllWeights5[Column1],Table6[[#This Row],[Combined Name]],AllWeights5[bldgvint],N$3)</f>
        <v>0</v>
      </c>
      <c r="O792" s="20">
        <f>SUMIFS(AllWeights5[Weighting % (BT &amp; CZ per Era)],AllWeights5[Column1],Table6[[#This Row],[Combined Name]],AllWeights5[bldgvint],O$3)</f>
        <v>0</v>
      </c>
      <c r="P792" s="20">
        <f>SUMIFS(AllWeights5[Weighting % (BT &amp; CZ per Era)],AllWeights5[Column1],Table6[[#This Row],[Combined Name]],AllWeights5[bldgvint],P$3)</f>
        <v>0</v>
      </c>
      <c r="Q792" s="20">
        <f>SUMIFS(AllWeights5[Weighting % (BT &amp; CZ per Era)],AllWeights5[Column1],Table6[[#This Row],[Combined Name]],AllWeights5[bldgvint],Q$3)</f>
        <v>0</v>
      </c>
      <c r="R792" s="20">
        <f>SUMIFS(AllWeights5[Weighting % (BT &amp; CZ per Era)],AllWeights5[Column1],Table6[[#This Row],[Combined Name]],AllWeights5[bldgvint],R$3)</f>
        <v>0</v>
      </c>
      <c r="S792" s="20">
        <f>SUMIFS(AllWeights5[Weighting % (BT &amp; CZ per Era)],AllWeights5[Column1],Table6[[#This Row],[Combined Name]],AllWeights5[bldgvint],S$3)</f>
        <v>0</v>
      </c>
      <c r="T792" s="20">
        <f>SUMIFS(AllWeights5[Weighting % (BT &amp; CZ per Era)],AllWeights5[Column1],Table6[[#This Row],[Combined Name]],AllWeights5[bldgvint],T$3)</f>
        <v>0</v>
      </c>
      <c r="U792" s="20">
        <f>SUM(Table6[[#This Row],[1975]:[MH85]])</f>
        <v>1.0000000000000002</v>
      </c>
    </row>
    <row r="793" spans="1:21" hidden="1" x14ac:dyDescent="0.3">
      <c r="A793" s="23" t="s">
        <v>2330</v>
      </c>
      <c r="B793" s="23" t="s">
        <v>51</v>
      </c>
      <c r="C793" s="23" t="s">
        <v>31</v>
      </c>
      <c r="D793" s="23" t="s">
        <v>11</v>
      </c>
      <c r="E793" s="23" t="s">
        <v>1698</v>
      </c>
      <c r="F793" s="20">
        <f>SUMIFS(AllWeights5[Weighting % (BT &amp; CZ per Era)],AllWeights5[Column1],Table6[[#This Row],[Combined Name]],AllWeights5[bldgvint],F$3)</f>
        <v>0</v>
      </c>
      <c r="G793" s="20">
        <f>SUMIFS(AllWeights5[Weighting % (BT &amp; CZ per Era)],AllWeights5[Column1],Table6[[#This Row],[Combined Name]],AllWeights5[bldgvint],G$3)</f>
        <v>0</v>
      </c>
      <c r="H793" s="20">
        <f>SUMIFS(AllWeights5[Weighting % (BT &amp; CZ per Era)],AllWeights5[Column1],Table6[[#This Row],[Combined Name]],AllWeights5[bldgvint],H$3)</f>
        <v>0</v>
      </c>
      <c r="I793" s="20">
        <f>SUMIFS(AllWeights5[Weighting % (BT &amp; CZ per Era)],AllWeights5[Column1],Table6[[#This Row],[Combined Name]],AllWeights5[bldgvint],I$3)</f>
        <v>0.36684602343922751</v>
      </c>
      <c r="J793" s="20">
        <f>SUMIFS(AllWeights5[Weighting % (BT &amp; CZ per Era)],AllWeights5[Column1],Table6[[#This Row],[Combined Name]],AllWeights5[bldgvint],J$3)</f>
        <v>0.23026461266307952</v>
      </c>
      <c r="K793" s="20">
        <f>SUMIFS(AllWeights5[Weighting % (BT &amp; CZ per Era)],AllWeights5[Column1],Table6[[#This Row],[Combined Name]],AllWeights5[bldgvint],K$3)</f>
        <v>0.23026461266307952</v>
      </c>
      <c r="L793" s="20">
        <f>SUMIFS(AllWeights5[Weighting % (BT &amp; CZ per Era)],AllWeights5[Column1],Table6[[#This Row],[Combined Name]],AllWeights5[bldgvint],L$3)</f>
        <v>0.1726247512346134</v>
      </c>
      <c r="M793" s="20">
        <f>SUMIFS(AllWeights5[Weighting % (BT &amp; CZ per Era)],AllWeights5[Column1],Table6[[#This Row],[Combined Name]],AllWeights5[bldgvint],M$3)</f>
        <v>0</v>
      </c>
      <c r="N793" s="20">
        <f>SUMIFS(AllWeights5[Weighting % (BT &amp; CZ per Era)],AllWeights5[Column1],Table6[[#This Row],[Combined Name]],AllWeights5[bldgvint],N$3)</f>
        <v>0</v>
      </c>
      <c r="O793" s="20">
        <f>SUMIFS(AllWeights5[Weighting % (BT &amp; CZ per Era)],AllWeights5[Column1],Table6[[#This Row],[Combined Name]],AllWeights5[bldgvint],O$3)</f>
        <v>0</v>
      </c>
      <c r="P793" s="20">
        <f>SUMIFS(AllWeights5[Weighting % (BT &amp; CZ per Era)],AllWeights5[Column1],Table6[[#This Row],[Combined Name]],AllWeights5[bldgvint],P$3)</f>
        <v>0</v>
      </c>
      <c r="Q793" s="20">
        <f>SUMIFS(AllWeights5[Weighting % (BT &amp; CZ per Era)],AllWeights5[Column1],Table6[[#This Row],[Combined Name]],AllWeights5[bldgvint],Q$3)</f>
        <v>0</v>
      </c>
      <c r="R793" s="20">
        <f>SUMIFS(AllWeights5[Weighting % (BT &amp; CZ per Era)],AllWeights5[Column1],Table6[[#This Row],[Combined Name]],AllWeights5[bldgvint],R$3)</f>
        <v>0</v>
      </c>
      <c r="S793" s="20">
        <f>SUMIFS(AllWeights5[Weighting % (BT &amp; CZ per Era)],AllWeights5[Column1],Table6[[#This Row],[Combined Name]],AllWeights5[bldgvint],S$3)</f>
        <v>0</v>
      </c>
      <c r="T793" s="20">
        <f>SUMIFS(AllWeights5[Weighting % (BT &amp; CZ per Era)],AllWeights5[Column1],Table6[[#This Row],[Combined Name]],AllWeights5[bldgvint],T$3)</f>
        <v>0</v>
      </c>
      <c r="U793" s="20">
        <f>SUM(Table6[[#This Row],[1975]:[MH85]])</f>
        <v>1</v>
      </c>
    </row>
    <row r="794" spans="1:21" hidden="1" x14ac:dyDescent="0.3">
      <c r="A794" s="23" t="s">
        <v>2330</v>
      </c>
      <c r="B794" s="23" t="s">
        <v>51</v>
      </c>
      <c r="C794" s="23" t="s">
        <v>31</v>
      </c>
      <c r="D794" s="23" t="s">
        <v>14</v>
      </c>
      <c r="E794" s="23" t="s">
        <v>1699</v>
      </c>
      <c r="F794" s="20">
        <f>SUMIFS(AllWeights5[Weighting % (BT &amp; CZ per Era)],AllWeights5[Column1],Table6[[#This Row],[Combined Name]],AllWeights5[bldgvint],F$3)</f>
        <v>0</v>
      </c>
      <c r="G794" s="20">
        <f>SUMIFS(AllWeights5[Weighting % (BT &amp; CZ per Era)],AllWeights5[Column1],Table6[[#This Row],[Combined Name]],AllWeights5[bldgvint],G$3)</f>
        <v>0</v>
      </c>
      <c r="H794" s="20">
        <f>SUMIFS(AllWeights5[Weighting % (BT &amp; CZ per Era)],AllWeights5[Column1],Table6[[#This Row],[Combined Name]],AllWeights5[bldgvint],H$3)</f>
        <v>0</v>
      </c>
      <c r="I794" s="20">
        <f>SUMIFS(AllWeights5[Weighting % (BT &amp; CZ per Era)],AllWeights5[Column1],Table6[[#This Row],[Combined Name]],AllWeights5[bldgvint],I$3)</f>
        <v>0</v>
      </c>
      <c r="J794" s="20">
        <f>SUMIFS(AllWeights5[Weighting % (BT &amp; CZ per Era)],AllWeights5[Column1],Table6[[#This Row],[Combined Name]],AllWeights5[bldgvint],J$3)</f>
        <v>0</v>
      </c>
      <c r="K794" s="20">
        <f>SUMIFS(AllWeights5[Weighting % (BT &amp; CZ per Era)],AllWeights5[Column1],Table6[[#This Row],[Combined Name]],AllWeights5[bldgvint],K$3)</f>
        <v>0</v>
      </c>
      <c r="L794" s="20">
        <f>SUMIFS(AllWeights5[Weighting % (BT &amp; CZ per Era)],AllWeights5[Column1],Table6[[#This Row],[Combined Name]],AllWeights5[bldgvint],L$3)</f>
        <v>0</v>
      </c>
      <c r="M794" s="20">
        <f>SUMIFS(AllWeights5[Weighting % (BT &amp; CZ per Era)],AllWeights5[Column1],Table6[[#This Row],[Combined Name]],AllWeights5[bldgvint],M$3)</f>
        <v>0.74991994876721102</v>
      </c>
      <c r="N794" s="20">
        <f>SUMIFS(AllWeights5[Weighting % (BT &amp; CZ per Era)],AllWeights5[Column1],Table6[[#This Row],[Combined Name]],AllWeights5[bldgvint],N$3)</f>
        <v>0.25008005123278898</v>
      </c>
      <c r="O794" s="20">
        <f>SUMIFS(AllWeights5[Weighting % (BT &amp; CZ per Era)],AllWeights5[Column1],Table6[[#This Row],[Combined Name]],AllWeights5[bldgvint],O$3)</f>
        <v>0</v>
      </c>
      <c r="P794" s="20">
        <f>SUMIFS(AllWeights5[Weighting % (BT &amp; CZ per Era)],AllWeights5[Column1],Table6[[#This Row],[Combined Name]],AllWeights5[bldgvint],P$3)</f>
        <v>0</v>
      </c>
      <c r="Q794" s="20">
        <f>SUMIFS(AllWeights5[Weighting % (BT &amp; CZ per Era)],AllWeights5[Column1],Table6[[#This Row],[Combined Name]],AllWeights5[bldgvint],Q$3)</f>
        <v>0</v>
      </c>
      <c r="R794" s="20">
        <f>SUMIFS(AllWeights5[Weighting % (BT &amp; CZ per Era)],AllWeights5[Column1],Table6[[#This Row],[Combined Name]],AllWeights5[bldgvint],R$3)</f>
        <v>0</v>
      </c>
      <c r="S794" s="20">
        <f>SUMIFS(AllWeights5[Weighting % (BT &amp; CZ per Era)],AllWeights5[Column1],Table6[[#This Row],[Combined Name]],AllWeights5[bldgvint],S$3)</f>
        <v>0</v>
      </c>
      <c r="T794" s="20">
        <f>SUMIFS(AllWeights5[Weighting % (BT &amp; CZ per Era)],AllWeights5[Column1],Table6[[#This Row],[Combined Name]],AllWeights5[bldgvint],T$3)</f>
        <v>0</v>
      </c>
      <c r="U794" s="20">
        <f>SUM(Table6[[#This Row],[1975]:[MH85]])</f>
        <v>1</v>
      </c>
    </row>
    <row r="795" spans="1:21" hidden="1" x14ac:dyDescent="0.3">
      <c r="A795" s="23" t="s">
        <v>2330</v>
      </c>
      <c r="B795" s="23" t="s">
        <v>51</v>
      </c>
      <c r="C795" s="23" t="s">
        <v>31</v>
      </c>
      <c r="D795" s="23" t="s">
        <v>19</v>
      </c>
      <c r="E795" s="23" t="s">
        <v>1700</v>
      </c>
      <c r="F795" s="20">
        <f>SUMIFS(AllWeights5[Weighting % (BT &amp; CZ per Era)],AllWeights5[Column1],Table6[[#This Row],[Combined Name]],AllWeights5[bldgvint],F$3)</f>
        <v>0</v>
      </c>
      <c r="G795" s="20">
        <f>SUMIFS(AllWeights5[Weighting % (BT &amp; CZ per Era)],AllWeights5[Column1],Table6[[#This Row],[Combined Name]],AllWeights5[bldgvint],G$3)</f>
        <v>0</v>
      </c>
      <c r="H795" s="20">
        <f>SUMIFS(AllWeights5[Weighting % (BT &amp; CZ per Era)],AllWeights5[Column1],Table6[[#This Row],[Combined Name]],AllWeights5[bldgvint],H$3)</f>
        <v>0</v>
      </c>
      <c r="I795" s="20">
        <f>SUMIFS(AllWeights5[Weighting % (BT &amp; CZ per Era)],AllWeights5[Column1],Table6[[#This Row],[Combined Name]],AllWeights5[bldgvint],I$3)</f>
        <v>0</v>
      </c>
      <c r="J795" s="20">
        <f>SUMIFS(AllWeights5[Weighting % (BT &amp; CZ per Era)],AllWeights5[Column1],Table6[[#This Row],[Combined Name]],AllWeights5[bldgvint],J$3)</f>
        <v>0</v>
      </c>
      <c r="K795" s="20">
        <f>SUMIFS(AllWeights5[Weighting % (BT &amp; CZ per Era)],AllWeights5[Column1],Table6[[#This Row],[Combined Name]],AllWeights5[bldgvint],K$3)</f>
        <v>0</v>
      </c>
      <c r="L795" s="20">
        <f>SUMIFS(AllWeights5[Weighting % (BT &amp; CZ per Era)],AllWeights5[Column1],Table6[[#This Row],[Combined Name]],AllWeights5[bldgvint],L$3)</f>
        <v>0</v>
      </c>
      <c r="M795" s="20">
        <f>SUMIFS(AllWeights5[Weighting % (BT &amp; CZ per Era)],AllWeights5[Column1],Table6[[#This Row],[Combined Name]],AllWeights5[bldgvint],M$3)</f>
        <v>0</v>
      </c>
      <c r="N795" s="20">
        <f>SUMIFS(AllWeights5[Weighting % (BT &amp; CZ per Era)],AllWeights5[Column1],Table6[[#This Row],[Combined Name]],AllWeights5[bldgvint],N$3)</f>
        <v>0</v>
      </c>
      <c r="O795" s="20">
        <f>SUMIFS(AllWeights5[Weighting % (BT &amp; CZ per Era)],AllWeights5[Column1],Table6[[#This Row],[Combined Name]],AllWeights5[bldgvint],O$3)</f>
        <v>0.99999999999999989</v>
      </c>
      <c r="P795" s="20">
        <f>SUMIFS(AllWeights5[Weighting % (BT &amp; CZ per Era)],AllWeights5[Column1],Table6[[#This Row],[Combined Name]],AllWeights5[bldgvint],P$3)</f>
        <v>0</v>
      </c>
      <c r="Q795" s="20">
        <f>SUMIFS(AllWeights5[Weighting % (BT &amp; CZ per Era)],AllWeights5[Column1],Table6[[#This Row],[Combined Name]],AllWeights5[bldgvint],Q$3)</f>
        <v>0</v>
      </c>
      <c r="R795" s="20">
        <f>SUMIFS(AllWeights5[Weighting % (BT &amp; CZ per Era)],AllWeights5[Column1],Table6[[#This Row],[Combined Name]],AllWeights5[bldgvint],R$3)</f>
        <v>0</v>
      </c>
      <c r="S795" s="20">
        <f>SUMIFS(AllWeights5[Weighting % (BT &amp; CZ per Era)],AllWeights5[Column1],Table6[[#This Row],[Combined Name]],AllWeights5[bldgvint],S$3)</f>
        <v>0</v>
      </c>
      <c r="T795" s="20">
        <f>SUMIFS(AllWeights5[Weighting % (BT &amp; CZ per Era)],AllWeights5[Column1],Table6[[#This Row],[Combined Name]],AllWeights5[bldgvint],T$3)</f>
        <v>0</v>
      </c>
      <c r="U795" s="20">
        <f>SUM(Table6[[#This Row],[1975]:[MH85]])</f>
        <v>0.99999999999999989</v>
      </c>
    </row>
    <row r="796" spans="1:21" hidden="1" x14ac:dyDescent="0.3">
      <c r="A796" s="23" t="s">
        <v>2330</v>
      </c>
      <c r="B796" s="23" t="s">
        <v>51</v>
      </c>
      <c r="C796" s="23" t="s">
        <v>38</v>
      </c>
      <c r="D796" s="23" t="s">
        <v>16</v>
      </c>
      <c r="E796" s="23" t="s">
        <v>2077</v>
      </c>
      <c r="F796" s="20">
        <f>SUMIFS(AllWeights5[Weighting % (BT &amp; CZ per Era)],AllWeights5[Column1],Table6[[#This Row],[Combined Name]],AllWeights5[bldgvint],F$3)</f>
        <v>0.28363424577751895</v>
      </c>
      <c r="G796" s="20">
        <f>SUMIFS(AllWeights5[Weighting % (BT &amp; CZ per Era)],AllWeights5[Column1],Table6[[#This Row],[Combined Name]],AllWeights5[bldgvint],G$3)</f>
        <v>0.43331391962725685</v>
      </c>
      <c r="H796" s="20">
        <f>SUMIFS(AllWeights5[Weighting % (BT &amp; CZ per Era)],AllWeights5[Column1],Table6[[#This Row],[Combined Name]],AllWeights5[bldgvint],H$3)</f>
        <v>0.28305183459522426</v>
      </c>
      <c r="I796" s="20">
        <f>SUMIFS(AllWeights5[Weighting % (BT &amp; CZ per Era)],AllWeights5[Column1],Table6[[#This Row],[Combined Name]],AllWeights5[bldgvint],I$3)</f>
        <v>0</v>
      </c>
      <c r="J796" s="20">
        <f>SUMIFS(AllWeights5[Weighting % (BT &amp; CZ per Era)],AllWeights5[Column1],Table6[[#This Row],[Combined Name]],AllWeights5[bldgvint],J$3)</f>
        <v>0</v>
      </c>
      <c r="K796" s="20">
        <f>SUMIFS(AllWeights5[Weighting % (BT &amp; CZ per Era)],AllWeights5[Column1],Table6[[#This Row],[Combined Name]],AllWeights5[bldgvint],K$3)</f>
        <v>0</v>
      </c>
      <c r="L796" s="20">
        <f>SUMIFS(AllWeights5[Weighting % (BT &amp; CZ per Era)],AllWeights5[Column1],Table6[[#This Row],[Combined Name]],AllWeights5[bldgvint],L$3)</f>
        <v>0</v>
      </c>
      <c r="M796" s="20">
        <f>SUMIFS(AllWeights5[Weighting % (BT &amp; CZ per Era)],AllWeights5[Column1],Table6[[#This Row],[Combined Name]],AllWeights5[bldgvint],M$3)</f>
        <v>0</v>
      </c>
      <c r="N796" s="20">
        <f>SUMIFS(AllWeights5[Weighting % (BT &amp; CZ per Era)],AllWeights5[Column1],Table6[[#This Row],[Combined Name]],AllWeights5[bldgvint],N$3)</f>
        <v>0</v>
      </c>
      <c r="O796" s="20">
        <f>SUMIFS(AllWeights5[Weighting % (BT &amp; CZ per Era)],AllWeights5[Column1],Table6[[#This Row],[Combined Name]],AllWeights5[bldgvint],O$3)</f>
        <v>0</v>
      </c>
      <c r="P796" s="20">
        <f>SUMIFS(AllWeights5[Weighting % (BT &amp; CZ per Era)],AllWeights5[Column1],Table6[[#This Row],[Combined Name]],AllWeights5[bldgvint],P$3)</f>
        <v>0</v>
      </c>
      <c r="Q796" s="20">
        <f>SUMIFS(AllWeights5[Weighting % (BT &amp; CZ per Era)],AllWeights5[Column1],Table6[[#This Row],[Combined Name]],AllWeights5[bldgvint],Q$3)</f>
        <v>0</v>
      </c>
      <c r="R796" s="20">
        <f>SUMIFS(AllWeights5[Weighting % (BT &amp; CZ per Era)],AllWeights5[Column1],Table6[[#This Row],[Combined Name]],AllWeights5[bldgvint],R$3)</f>
        <v>0</v>
      </c>
      <c r="S796" s="20">
        <f>SUMIFS(AllWeights5[Weighting % (BT &amp; CZ per Era)],AllWeights5[Column1],Table6[[#This Row],[Combined Name]],AllWeights5[bldgvint],S$3)</f>
        <v>0</v>
      </c>
      <c r="T796" s="20">
        <f>SUMIFS(AllWeights5[Weighting % (BT &amp; CZ per Era)],AllWeights5[Column1],Table6[[#This Row],[Combined Name]],AllWeights5[bldgvint],T$3)</f>
        <v>0</v>
      </c>
      <c r="U796" s="20">
        <f>SUM(Table6[[#This Row],[1975]:[MH85]])</f>
        <v>1</v>
      </c>
    </row>
    <row r="797" spans="1:21" hidden="1" x14ac:dyDescent="0.3">
      <c r="A797" s="23" t="s">
        <v>2330</v>
      </c>
      <c r="B797" s="23" t="s">
        <v>51</v>
      </c>
      <c r="C797" s="23" t="s">
        <v>38</v>
      </c>
      <c r="D797" s="23" t="s">
        <v>11</v>
      </c>
      <c r="E797" s="23" t="s">
        <v>2078</v>
      </c>
      <c r="F797" s="20">
        <f>SUMIFS(AllWeights5[Weighting % (BT &amp; CZ per Era)],AllWeights5[Column1],Table6[[#This Row],[Combined Name]],AllWeights5[bldgvint],F$3)</f>
        <v>0</v>
      </c>
      <c r="G797" s="20">
        <f>SUMIFS(AllWeights5[Weighting % (BT &amp; CZ per Era)],AllWeights5[Column1],Table6[[#This Row],[Combined Name]],AllWeights5[bldgvint],G$3)</f>
        <v>0</v>
      </c>
      <c r="H797" s="20">
        <f>SUMIFS(AllWeights5[Weighting % (BT &amp; CZ per Era)],AllWeights5[Column1],Table6[[#This Row],[Combined Name]],AllWeights5[bldgvint],H$3)</f>
        <v>0</v>
      </c>
      <c r="I797" s="20">
        <f>SUMIFS(AllWeights5[Weighting % (BT &amp; CZ per Era)],AllWeights5[Column1],Table6[[#This Row],[Combined Name]],AllWeights5[bldgvint],I$3)</f>
        <v>0.38128078817733996</v>
      </c>
      <c r="J797" s="20">
        <f>SUMIFS(AllWeights5[Weighting % (BT &amp; CZ per Era)],AllWeights5[Column1],Table6[[#This Row],[Combined Name]],AllWeights5[bldgvint],J$3)</f>
        <v>0.22502463054187194</v>
      </c>
      <c r="K797" s="20">
        <f>SUMIFS(AllWeights5[Weighting % (BT &amp; CZ per Era)],AllWeights5[Column1],Table6[[#This Row],[Combined Name]],AllWeights5[bldgvint],K$3)</f>
        <v>0.22502463054187194</v>
      </c>
      <c r="L797" s="20">
        <f>SUMIFS(AllWeights5[Weighting % (BT &amp; CZ per Era)],AllWeights5[Column1],Table6[[#This Row],[Combined Name]],AllWeights5[bldgvint],L$3)</f>
        <v>0.16866995073891627</v>
      </c>
      <c r="M797" s="20">
        <f>SUMIFS(AllWeights5[Weighting % (BT &amp; CZ per Era)],AllWeights5[Column1],Table6[[#This Row],[Combined Name]],AllWeights5[bldgvint],M$3)</f>
        <v>0</v>
      </c>
      <c r="N797" s="20">
        <f>SUMIFS(AllWeights5[Weighting % (BT &amp; CZ per Era)],AllWeights5[Column1],Table6[[#This Row],[Combined Name]],AllWeights5[bldgvint],N$3)</f>
        <v>0</v>
      </c>
      <c r="O797" s="20">
        <f>SUMIFS(AllWeights5[Weighting % (BT &amp; CZ per Era)],AllWeights5[Column1],Table6[[#This Row],[Combined Name]],AllWeights5[bldgvint],O$3)</f>
        <v>0</v>
      </c>
      <c r="P797" s="20">
        <f>SUMIFS(AllWeights5[Weighting % (BT &amp; CZ per Era)],AllWeights5[Column1],Table6[[#This Row],[Combined Name]],AllWeights5[bldgvint],P$3)</f>
        <v>0</v>
      </c>
      <c r="Q797" s="20">
        <f>SUMIFS(AllWeights5[Weighting % (BT &amp; CZ per Era)],AllWeights5[Column1],Table6[[#This Row],[Combined Name]],AllWeights5[bldgvint],Q$3)</f>
        <v>0</v>
      </c>
      <c r="R797" s="20">
        <f>SUMIFS(AllWeights5[Weighting % (BT &amp; CZ per Era)],AllWeights5[Column1],Table6[[#This Row],[Combined Name]],AllWeights5[bldgvint],R$3)</f>
        <v>0</v>
      </c>
      <c r="S797" s="20">
        <f>SUMIFS(AllWeights5[Weighting % (BT &amp; CZ per Era)],AllWeights5[Column1],Table6[[#This Row],[Combined Name]],AllWeights5[bldgvint],S$3)</f>
        <v>0</v>
      </c>
      <c r="T797" s="20">
        <f>SUMIFS(AllWeights5[Weighting % (BT &amp; CZ per Era)],AllWeights5[Column1],Table6[[#This Row],[Combined Name]],AllWeights5[bldgvint],T$3)</f>
        <v>0</v>
      </c>
      <c r="U797" s="20">
        <f>SUM(Table6[[#This Row],[1975]:[MH85]])</f>
        <v>1</v>
      </c>
    </row>
    <row r="798" spans="1:21" hidden="1" x14ac:dyDescent="0.3">
      <c r="A798" s="23" t="s">
        <v>2330</v>
      </c>
      <c r="B798" s="23" t="s">
        <v>51</v>
      </c>
      <c r="C798" s="23" t="s">
        <v>38</v>
      </c>
      <c r="D798" s="23" t="s">
        <v>14</v>
      </c>
      <c r="E798" s="23" t="s">
        <v>2079</v>
      </c>
      <c r="F798" s="20">
        <f>SUMIFS(AllWeights5[Weighting % (BT &amp; CZ per Era)],AllWeights5[Column1],Table6[[#This Row],[Combined Name]],AllWeights5[bldgvint],F$3)</f>
        <v>0</v>
      </c>
      <c r="G798" s="20">
        <f>SUMIFS(AllWeights5[Weighting % (BT &amp; CZ per Era)],AllWeights5[Column1],Table6[[#This Row],[Combined Name]],AllWeights5[bldgvint],G$3)</f>
        <v>0</v>
      </c>
      <c r="H798" s="20">
        <f>SUMIFS(AllWeights5[Weighting % (BT &amp; CZ per Era)],AllWeights5[Column1],Table6[[#This Row],[Combined Name]],AllWeights5[bldgvint],H$3)</f>
        <v>0</v>
      </c>
      <c r="I798" s="20">
        <f>SUMIFS(AllWeights5[Weighting % (BT &amp; CZ per Era)],AllWeights5[Column1],Table6[[#This Row],[Combined Name]],AllWeights5[bldgvint],I$3)</f>
        <v>0</v>
      </c>
      <c r="J798" s="20">
        <f>SUMIFS(AllWeights5[Weighting % (BT &amp; CZ per Era)],AllWeights5[Column1],Table6[[#This Row],[Combined Name]],AllWeights5[bldgvint],J$3)</f>
        <v>0</v>
      </c>
      <c r="K798" s="20">
        <f>SUMIFS(AllWeights5[Weighting % (BT &amp; CZ per Era)],AllWeights5[Column1],Table6[[#This Row],[Combined Name]],AllWeights5[bldgvint],K$3)</f>
        <v>0</v>
      </c>
      <c r="L798" s="20">
        <f>SUMIFS(AllWeights5[Weighting % (BT &amp; CZ per Era)],AllWeights5[Column1],Table6[[#This Row],[Combined Name]],AllWeights5[bldgvint],L$3)</f>
        <v>0</v>
      </c>
      <c r="M798" s="20">
        <f>SUMIFS(AllWeights5[Weighting % (BT &amp; CZ per Era)],AllWeights5[Column1],Table6[[#This Row],[Combined Name]],AllWeights5[bldgvint],M$3)</f>
        <v>0.74956217162872163</v>
      </c>
      <c r="N798" s="20">
        <f>SUMIFS(AllWeights5[Weighting % (BT &amp; CZ per Era)],AllWeights5[Column1],Table6[[#This Row],[Combined Name]],AllWeights5[bldgvint],N$3)</f>
        <v>0.25043782837127848</v>
      </c>
      <c r="O798" s="20">
        <f>SUMIFS(AllWeights5[Weighting % (BT &amp; CZ per Era)],AllWeights5[Column1],Table6[[#This Row],[Combined Name]],AllWeights5[bldgvint],O$3)</f>
        <v>0</v>
      </c>
      <c r="P798" s="20">
        <f>SUMIFS(AllWeights5[Weighting % (BT &amp; CZ per Era)],AllWeights5[Column1],Table6[[#This Row],[Combined Name]],AllWeights5[bldgvint],P$3)</f>
        <v>0</v>
      </c>
      <c r="Q798" s="20">
        <f>SUMIFS(AllWeights5[Weighting % (BT &amp; CZ per Era)],AllWeights5[Column1],Table6[[#This Row],[Combined Name]],AllWeights5[bldgvint],Q$3)</f>
        <v>0</v>
      </c>
      <c r="R798" s="20">
        <f>SUMIFS(AllWeights5[Weighting % (BT &amp; CZ per Era)],AllWeights5[Column1],Table6[[#This Row],[Combined Name]],AllWeights5[bldgvint],R$3)</f>
        <v>0</v>
      </c>
      <c r="S798" s="20">
        <f>SUMIFS(AllWeights5[Weighting % (BT &amp; CZ per Era)],AllWeights5[Column1],Table6[[#This Row],[Combined Name]],AllWeights5[bldgvint],S$3)</f>
        <v>0</v>
      </c>
      <c r="T798" s="20">
        <f>SUMIFS(AllWeights5[Weighting % (BT &amp; CZ per Era)],AllWeights5[Column1],Table6[[#This Row],[Combined Name]],AllWeights5[bldgvint],T$3)</f>
        <v>0</v>
      </c>
      <c r="U798" s="20">
        <f>SUM(Table6[[#This Row],[1975]:[MH85]])</f>
        <v>1</v>
      </c>
    </row>
    <row r="799" spans="1:21" hidden="1" x14ac:dyDescent="0.3">
      <c r="A799" s="23" t="s">
        <v>2330</v>
      </c>
      <c r="B799" s="23" t="s">
        <v>51</v>
      </c>
      <c r="C799" s="23" t="s">
        <v>38</v>
      </c>
      <c r="D799" s="23" t="s">
        <v>19</v>
      </c>
      <c r="E799" s="23" t="s">
        <v>2080</v>
      </c>
      <c r="F799" s="20">
        <f>SUMIFS(AllWeights5[Weighting % (BT &amp; CZ per Era)],AllWeights5[Column1],Table6[[#This Row],[Combined Name]],AllWeights5[bldgvint],F$3)</f>
        <v>0</v>
      </c>
      <c r="G799" s="20">
        <f>SUMIFS(AllWeights5[Weighting % (BT &amp; CZ per Era)],AllWeights5[Column1],Table6[[#This Row],[Combined Name]],AllWeights5[bldgvint],G$3)</f>
        <v>0</v>
      </c>
      <c r="H799" s="20">
        <f>SUMIFS(AllWeights5[Weighting % (BT &amp; CZ per Era)],AllWeights5[Column1],Table6[[#This Row],[Combined Name]],AllWeights5[bldgvint],H$3)</f>
        <v>0</v>
      </c>
      <c r="I799" s="20">
        <f>SUMIFS(AllWeights5[Weighting % (BT &amp; CZ per Era)],AllWeights5[Column1],Table6[[#This Row],[Combined Name]],AllWeights5[bldgvint],I$3)</f>
        <v>0</v>
      </c>
      <c r="J799" s="20">
        <f>SUMIFS(AllWeights5[Weighting % (BT &amp; CZ per Era)],AllWeights5[Column1],Table6[[#This Row],[Combined Name]],AllWeights5[bldgvint],J$3)</f>
        <v>0</v>
      </c>
      <c r="K799" s="20">
        <f>SUMIFS(AllWeights5[Weighting % (BT &amp; CZ per Era)],AllWeights5[Column1],Table6[[#This Row],[Combined Name]],AllWeights5[bldgvint],K$3)</f>
        <v>0</v>
      </c>
      <c r="L799" s="20">
        <f>SUMIFS(AllWeights5[Weighting % (BT &amp; CZ per Era)],AllWeights5[Column1],Table6[[#This Row],[Combined Name]],AllWeights5[bldgvint],L$3)</f>
        <v>0</v>
      </c>
      <c r="M799" s="20">
        <f>SUMIFS(AllWeights5[Weighting % (BT &amp; CZ per Era)],AllWeights5[Column1],Table6[[#This Row],[Combined Name]],AllWeights5[bldgvint],M$3)</f>
        <v>0</v>
      </c>
      <c r="N799" s="20">
        <f>SUMIFS(AllWeights5[Weighting % (BT &amp; CZ per Era)],AllWeights5[Column1],Table6[[#This Row],[Combined Name]],AllWeights5[bldgvint],N$3)</f>
        <v>0</v>
      </c>
      <c r="O799" s="20">
        <f>SUMIFS(AllWeights5[Weighting % (BT &amp; CZ per Era)],AllWeights5[Column1],Table6[[#This Row],[Combined Name]],AllWeights5[bldgvint],O$3)</f>
        <v>1</v>
      </c>
      <c r="P799" s="20">
        <f>SUMIFS(AllWeights5[Weighting % (BT &amp; CZ per Era)],AllWeights5[Column1],Table6[[#This Row],[Combined Name]],AllWeights5[bldgvint],P$3)</f>
        <v>0</v>
      </c>
      <c r="Q799" s="20">
        <f>SUMIFS(AllWeights5[Weighting % (BT &amp; CZ per Era)],AllWeights5[Column1],Table6[[#This Row],[Combined Name]],AllWeights5[bldgvint],Q$3)</f>
        <v>0</v>
      </c>
      <c r="R799" s="20">
        <f>SUMIFS(AllWeights5[Weighting % (BT &amp; CZ per Era)],AllWeights5[Column1],Table6[[#This Row],[Combined Name]],AllWeights5[bldgvint],R$3)</f>
        <v>0</v>
      </c>
      <c r="S799" s="20">
        <f>SUMIFS(AllWeights5[Weighting % (BT &amp; CZ per Era)],AllWeights5[Column1],Table6[[#This Row],[Combined Name]],AllWeights5[bldgvint],S$3)</f>
        <v>0</v>
      </c>
      <c r="T799" s="20">
        <f>SUMIFS(AllWeights5[Weighting % (BT &amp; CZ per Era)],AllWeights5[Column1],Table6[[#This Row],[Combined Name]],AllWeights5[bldgvint],T$3)</f>
        <v>0</v>
      </c>
      <c r="U799" s="20">
        <f>SUM(Table6[[#This Row],[1975]:[MH85]])</f>
        <v>1</v>
      </c>
    </row>
    <row r="800" spans="1:21" hidden="1" x14ac:dyDescent="0.3">
      <c r="A800" s="23" t="s">
        <v>2330</v>
      </c>
      <c r="B800" s="23" t="s">
        <v>51</v>
      </c>
      <c r="C800" s="23" t="s">
        <v>32</v>
      </c>
      <c r="D800" s="23" t="s">
        <v>16</v>
      </c>
      <c r="E800" s="23" t="s">
        <v>1701</v>
      </c>
      <c r="F800" s="20">
        <f>SUMIFS(AllWeights5[Weighting % (BT &amp; CZ per Era)],AllWeights5[Column1],Table6[[#This Row],[Combined Name]],AllWeights5[bldgvint],F$3)</f>
        <v>0.5596381857996805</v>
      </c>
      <c r="G800" s="20">
        <f>SUMIFS(AllWeights5[Weighting % (BT &amp; CZ per Era)],AllWeights5[Column1],Table6[[#This Row],[Combined Name]],AllWeights5[bldgvint],G$3)</f>
        <v>0.29413679496537715</v>
      </c>
      <c r="H800" s="20">
        <f>SUMIFS(AllWeights5[Weighting % (BT &amp; CZ per Era)],AllWeights5[Column1],Table6[[#This Row],[Combined Name]],AllWeights5[bldgvint],H$3)</f>
        <v>0.14622501923494249</v>
      </c>
      <c r="I800" s="20">
        <f>SUMIFS(AllWeights5[Weighting % (BT &amp; CZ per Era)],AllWeights5[Column1],Table6[[#This Row],[Combined Name]],AllWeights5[bldgvint],I$3)</f>
        <v>0</v>
      </c>
      <c r="J800" s="20">
        <f>SUMIFS(AllWeights5[Weighting % (BT &amp; CZ per Era)],AllWeights5[Column1],Table6[[#This Row],[Combined Name]],AllWeights5[bldgvint],J$3)</f>
        <v>0</v>
      </c>
      <c r="K800" s="20">
        <f>SUMIFS(AllWeights5[Weighting % (BT &amp; CZ per Era)],AllWeights5[Column1],Table6[[#This Row],[Combined Name]],AllWeights5[bldgvint],K$3)</f>
        <v>0</v>
      </c>
      <c r="L800" s="20">
        <f>SUMIFS(AllWeights5[Weighting % (BT &amp; CZ per Era)],AllWeights5[Column1],Table6[[#This Row],[Combined Name]],AllWeights5[bldgvint],L$3)</f>
        <v>0</v>
      </c>
      <c r="M800" s="20">
        <f>SUMIFS(AllWeights5[Weighting % (BT &amp; CZ per Era)],AllWeights5[Column1],Table6[[#This Row],[Combined Name]],AllWeights5[bldgvint],M$3)</f>
        <v>0</v>
      </c>
      <c r="N800" s="20">
        <f>SUMIFS(AllWeights5[Weighting % (BT &amp; CZ per Era)],AllWeights5[Column1],Table6[[#This Row],[Combined Name]],AllWeights5[bldgvint],N$3)</f>
        <v>0</v>
      </c>
      <c r="O800" s="20">
        <f>SUMIFS(AllWeights5[Weighting % (BT &amp; CZ per Era)],AllWeights5[Column1],Table6[[#This Row],[Combined Name]],AllWeights5[bldgvint],O$3)</f>
        <v>0</v>
      </c>
      <c r="P800" s="20">
        <f>SUMIFS(AllWeights5[Weighting % (BT &amp; CZ per Era)],AllWeights5[Column1],Table6[[#This Row],[Combined Name]],AllWeights5[bldgvint],P$3)</f>
        <v>0</v>
      </c>
      <c r="Q800" s="20">
        <f>SUMIFS(AllWeights5[Weighting % (BT &amp; CZ per Era)],AllWeights5[Column1],Table6[[#This Row],[Combined Name]],AllWeights5[bldgvint],Q$3)</f>
        <v>0</v>
      </c>
      <c r="R800" s="20">
        <f>SUMIFS(AllWeights5[Weighting % (BT &amp; CZ per Era)],AllWeights5[Column1],Table6[[#This Row],[Combined Name]],AllWeights5[bldgvint],R$3)</f>
        <v>0</v>
      </c>
      <c r="S800" s="20">
        <f>SUMIFS(AllWeights5[Weighting % (BT &amp; CZ per Era)],AllWeights5[Column1],Table6[[#This Row],[Combined Name]],AllWeights5[bldgvint],S$3)</f>
        <v>0</v>
      </c>
      <c r="T800" s="20">
        <f>SUMIFS(AllWeights5[Weighting % (BT &amp; CZ per Era)],AllWeights5[Column1],Table6[[#This Row],[Combined Name]],AllWeights5[bldgvint],T$3)</f>
        <v>0</v>
      </c>
      <c r="U800" s="20">
        <f>SUM(Table6[[#This Row],[1975]:[MH85]])</f>
        <v>1.0000000000000002</v>
      </c>
    </row>
    <row r="801" spans="1:21" hidden="1" x14ac:dyDescent="0.3">
      <c r="A801" s="23" t="s">
        <v>2330</v>
      </c>
      <c r="B801" s="23" t="s">
        <v>51</v>
      </c>
      <c r="C801" s="23" t="s">
        <v>32</v>
      </c>
      <c r="D801" s="23" t="s">
        <v>11</v>
      </c>
      <c r="E801" s="23" t="s">
        <v>1702</v>
      </c>
      <c r="F801" s="20">
        <f>SUMIFS(AllWeights5[Weighting % (BT &amp; CZ per Era)],AllWeights5[Column1],Table6[[#This Row],[Combined Name]],AllWeights5[bldgvint],F$3)</f>
        <v>0</v>
      </c>
      <c r="G801" s="20">
        <f>SUMIFS(AllWeights5[Weighting % (BT &amp; CZ per Era)],AllWeights5[Column1],Table6[[#This Row],[Combined Name]],AllWeights5[bldgvint],G$3)</f>
        <v>0</v>
      </c>
      <c r="H801" s="20">
        <f>SUMIFS(AllWeights5[Weighting % (BT &amp; CZ per Era)],AllWeights5[Column1],Table6[[#This Row],[Combined Name]],AllWeights5[bldgvint],H$3)</f>
        <v>0</v>
      </c>
      <c r="I801" s="20">
        <f>SUMIFS(AllWeights5[Weighting % (BT &amp; CZ per Era)],AllWeights5[Column1],Table6[[#This Row],[Combined Name]],AllWeights5[bldgvint],I$3)</f>
        <v>0.36845809662661494</v>
      </c>
      <c r="J801" s="20">
        <f>SUMIFS(AllWeights5[Weighting % (BT &amp; CZ per Era)],AllWeights5[Column1],Table6[[#This Row],[Combined Name]],AllWeights5[bldgvint],J$3)</f>
        <v>0.22965160122668538</v>
      </c>
      <c r="K801" s="20">
        <f>SUMIFS(AllWeights5[Weighting % (BT &amp; CZ per Era)],AllWeights5[Column1],Table6[[#This Row],[Combined Name]],AllWeights5[bldgvint],K$3)</f>
        <v>0.22965160122668538</v>
      </c>
      <c r="L801" s="20">
        <f>SUMIFS(AllWeights5[Weighting % (BT &amp; CZ per Era)],AllWeights5[Column1],Table6[[#This Row],[Combined Name]],AllWeights5[bldgvint],L$3)</f>
        <v>0.17223870092001406</v>
      </c>
      <c r="M801" s="20">
        <f>SUMIFS(AllWeights5[Weighting % (BT &amp; CZ per Era)],AllWeights5[Column1],Table6[[#This Row],[Combined Name]],AllWeights5[bldgvint],M$3)</f>
        <v>0</v>
      </c>
      <c r="N801" s="20">
        <f>SUMIFS(AllWeights5[Weighting % (BT &amp; CZ per Era)],AllWeights5[Column1],Table6[[#This Row],[Combined Name]],AllWeights5[bldgvint],N$3)</f>
        <v>0</v>
      </c>
      <c r="O801" s="20">
        <f>SUMIFS(AllWeights5[Weighting % (BT &amp; CZ per Era)],AllWeights5[Column1],Table6[[#This Row],[Combined Name]],AllWeights5[bldgvint],O$3)</f>
        <v>0</v>
      </c>
      <c r="P801" s="20">
        <f>SUMIFS(AllWeights5[Weighting % (BT &amp; CZ per Era)],AllWeights5[Column1],Table6[[#This Row],[Combined Name]],AllWeights5[bldgvint],P$3)</f>
        <v>0</v>
      </c>
      <c r="Q801" s="20">
        <f>SUMIFS(AllWeights5[Weighting % (BT &amp; CZ per Era)],AllWeights5[Column1],Table6[[#This Row],[Combined Name]],AllWeights5[bldgvint],Q$3)</f>
        <v>0</v>
      </c>
      <c r="R801" s="20">
        <f>SUMIFS(AllWeights5[Weighting % (BT &amp; CZ per Era)],AllWeights5[Column1],Table6[[#This Row],[Combined Name]],AllWeights5[bldgvint],R$3)</f>
        <v>0</v>
      </c>
      <c r="S801" s="20">
        <f>SUMIFS(AllWeights5[Weighting % (BT &amp; CZ per Era)],AllWeights5[Column1],Table6[[#This Row],[Combined Name]],AllWeights5[bldgvint],S$3)</f>
        <v>0</v>
      </c>
      <c r="T801" s="20">
        <f>SUMIFS(AllWeights5[Weighting % (BT &amp; CZ per Era)],AllWeights5[Column1],Table6[[#This Row],[Combined Name]],AllWeights5[bldgvint],T$3)</f>
        <v>0</v>
      </c>
      <c r="U801" s="20">
        <f>SUM(Table6[[#This Row],[1975]:[MH85]])</f>
        <v>0.99999999999999967</v>
      </c>
    </row>
    <row r="802" spans="1:21" hidden="1" x14ac:dyDescent="0.3">
      <c r="A802" s="23" t="s">
        <v>2330</v>
      </c>
      <c r="B802" s="23" t="s">
        <v>51</v>
      </c>
      <c r="C802" s="23" t="s">
        <v>32</v>
      </c>
      <c r="D802" s="23" t="s">
        <v>14</v>
      </c>
      <c r="E802" s="23" t="s">
        <v>1703</v>
      </c>
      <c r="F802" s="20">
        <f>SUMIFS(AllWeights5[Weighting % (BT &amp; CZ per Era)],AllWeights5[Column1],Table6[[#This Row],[Combined Name]],AllWeights5[bldgvint],F$3)</f>
        <v>0</v>
      </c>
      <c r="G802" s="20">
        <f>SUMIFS(AllWeights5[Weighting % (BT &amp; CZ per Era)],AllWeights5[Column1],Table6[[#This Row],[Combined Name]],AllWeights5[bldgvint],G$3)</f>
        <v>0</v>
      </c>
      <c r="H802" s="20">
        <f>SUMIFS(AllWeights5[Weighting % (BT &amp; CZ per Era)],AllWeights5[Column1],Table6[[#This Row],[Combined Name]],AllWeights5[bldgvint],H$3)</f>
        <v>0</v>
      </c>
      <c r="I802" s="20">
        <f>SUMIFS(AllWeights5[Weighting % (BT &amp; CZ per Era)],AllWeights5[Column1],Table6[[#This Row],[Combined Name]],AllWeights5[bldgvint],I$3)</f>
        <v>0</v>
      </c>
      <c r="J802" s="20">
        <f>SUMIFS(AllWeights5[Weighting % (BT &amp; CZ per Era)],AllWeights5[Column1],Table6[[#This Row],[Combined Name]],AllWeights5[bldgvint],J$3)</f>
        <v>0</v>
      </c>
      <c r="K802" s="20">
        <f>SUMIFS(AllWeights5[Weighting % (BT &amp; CZ per Era)],AllWeights5[Column1],Table6[[#This Row],[Combined Name]],AllWeights5[bldgvint],K$3)</f>
        <v>0</v>
      </c>
      <c r="L802" s="20">
        <f>SUMIFS(AllWeights5[Weighting % (BT &amp; CZ per Era)],AllWeights5[Column1],Table6[[#This Row],[Combined Name]],AllWeights5[bldgvint],L$3)</f>
        <v>0</v>
      </c>
      <c r="M802" s="20">
        <f>SUMIFS(AllWeights5[Weighting % (BT &amp; CZ per Era)],AllWeights5[Column1],Table6[[#This Row],[Combined Name]],AllWeights5[bldgvint],M$3)</f>
        <v>0.74999999999999989</v>
      </c>
      <c r="N802" s="20">
        <f>SUMIFS(AllWeights5[Weighting % (BT &amp; CZ per Era)],AllWeights5[Column1],Table6[[#This Row],[Combined Name]],AllWeights5[bldgvint],N$3)</f>
        <v>0.24999999999999997</v>
      </c>
      <c r="O802" s="20">
        <f>SUMIFS(AllWeights5[Weighting % (BT &amp; CZ per Era)],AllWeights5[Column1],Table6[[#This Row],[Combined Name]],AllWeights5[bldgvint],O$3)</f>
        <v>0</v>
      </c>
      <c r="P802" s="20">
        <f>SUMIFS(AllWeights5[Weighting % (BT &amp; CZ per Era)],AllWeights5[Column1],Table6[[#This Row],[Combined Name]],AllWeights5[bldgvint],P$3)</f>
        <v>0</v>
      </c>
      <c r="Q802" s="20">
        <f>SUMIFS(AllWeights5[Weighting % (BT &amp; CZ per Era)],AllWeights5[Column1],Table6[[#This Row],[Combined Name]],AllWeights5[bldgvint],Q$3)</f>
        <v>0</v>
      </c>
      <c r="R802" s="20">
        <f>SUMIFS(AllWeights5[Weighting % (BT &amp; CZ per Era)],AllWeights5[Column1],Table6[[#This Row],[Combined Name]],AllWeights5[bldgvint],R$3)</f>
        <v>0</v>
      </c>
      <c r="S802" s="20">
        <f>SUMIFS(AllWeights5[Weighting % (BT &amp; CZ per Era)],AllWeights5[Column1],Table6[[#This Row],[Combined Name]],AllWeights5[bldgvint],S$3)</f>
        <v>0</v>
      </c>
      <c r="T802" s="20">
        <f>SUMIFS(AllWeights5[Weighting % (BT &amp; CZ per Era)],AllWeights5[Column1],Table6[[#This Row],[Combined Name]],AllWeights5[bldgvint],T$3)</f>
        <v>0</v>
      </c>
      <c r="U802" s="20">
        <f>SUM(Table6[[#This Row],[1975]:[MH85]])</f>
        <v>0.99999999999999989</v>
      </c>
    </row>
    <row r="803" spans="1:21" hidden="1" x14ac:dyDescent="0.3">
      <c r="A803" s="23" t="s">
        <v>2330</v>
      </c>
      <c r="B803" s="23" t="s">
        <v>51</v>
      </c>
      <c r="C803" s="23" t="s">
        <v>32</v>
      </c>
      <c r="D803" s="23" t="s">
        <v>19</v>
      </c>
      <c r="E803" s="23" t="s">
        <v>1704</v>
      </c>
      <c r="F803" s="20">
        <f>SUMIFS(AllWeights5[Weighting % (BT &amp; CZ per Era)],AllWeights5[Column1],Table6[[#This Row],[Combined Name]],AllWeights5[bldgvint],F$3)</f>
        <v>0</v>
      </c>
      <c r="G803" s="20">
        <f>SUMIFS(AllWeights5[Weighting % (BT &amp; CZ per Era)],AllWeights5[Column1],Table6[[#This Row],[Combined Name]],AllWeights5[bldgvint],G$3)</f>
        <v>0</v>
      </c>
      <c r="H803" s="20">
        <f>SUMIFS(AllWeights5[Weighting % (BT &amp; CZ per Era)],AllWeights5[Column1],Table6[[#This Row],[Combined Name]],AllWeights5[bldgvint],H$3)</f>
        <v>0</v>
      </c>
      <c r="I803" s="20">
        <f>SUMIFS(AllWeights5[Weighting % (BT &amp; CZ per Era)],AllWeights5[Column1],Table6[[#This Row],[Combined Name]],AllWeights5[bldgvint],I$3)</f>
        <v>0</v>
      </c>
      <c r="J803" s="20">
        <f>SUMIFS(AllWeights5[Weighting % (BT &amp; CZ per Era)],AllWeights5[Column1],Table6[[#This Row],[Combined Name]],AllWeights5[bldgvint],J$3)</f>
        <v>0</v>
      </c>
      <c r="K803" s="20">
        <f>SUMIFS(AllWeights5[Weighting % (BT &amp; CZ per Era)],AllWeights5[Column1],Table6[[#This Row],[Combined Name]],AllWeights5[bldgvint],K$3)</f>
        <v>0</v>
      </c>
      <c r="L803" s="20">
        <f>SUMIFS(AllWeights5[Weighting % (BT &amp; CZ per Era)],AllWeights5[Column1],Table6[[#This Row],[Combined Name]],AllWeights5[bldgvint],L$3)</f>
        <v>0</v>
      </c>
      <c r="M803" s="20">
        <f>SUMIFS(AllWeights5[Weighting % (BT &amp; CZ per Era)],AllWeights5[Column1],Table6[[#This Row],[Combined Name]],AllWeights5[bldgvint],M$3)</f>
        <v>0</v>
      </c>
      <c r="N803" s="20">
        <f>SUMIFS(AllWeights5[Weighting % (BT &amp; CZ per Era)],AllWeights5[Column1],Table6[[#This Row],[Combined Name]],AllWeights5[bldgvint],N$3)</f>
        <v>0</v>
      </c>
      <c r="O803" s="20">
        <f>SUMIFS(AllWeights5[Weighting % (BT &amp; CZ per Era)],AllWeights5[Column1],Table6[[#This Row],[Combined Name]],AllWeights5[bldgvint],O$3)</f>
        <v>1</v>
      </c>
      <c r="P803" s="20">
        <f>SUMIFS(AllWeights5[Weighting % (BT &amp; CZ per Era)],AllWeights5[Column1],Table6[[#This Row],[Combined Name]],AllWeights5[bldgvint],P$3)</f>
        <v>0</v>
      </c>
      <c r="Q803" s="20">
        <f>SUMIFS(AllWeights5[Weighting % (BT &amp; CZ per Era)],AllWeights5[Column1],Table6[[#This Row],[Combined Name]],AllWeights5[bldgvint],Q$3)</f>
        <v>0</v>
      </c>
      <c r="R803" s="20">
        <f>SUMIFS(AllWeights5[Weighting % (BT &amp; CZ per Era)],AllWeights5[Column1],Table6[[#This Row],[Combined Name]],AllWeights5[bldgvint],R$3)</f>
        <v>0</v>
      </c>
      <c r="S803" s="20">
        <f>SUMIFS(AllWeights5[Weighting % (BT &amp; CZ per Era)],AllWeights5[Column1],Table6[[#This Row],[Combined Name]],AllWeights5[bldgvint],S$3)</f>
        <v>0</v>
      </c>
      <c r="T803" s="20">
        <f>SUMIFS(AllWeights5[Weighting % (BT &amp; CZ per Era)],AllWeights5[Column1],Table6[[#This Row],[Combined Name]],AllWeights5[bldgvint],T$3)</f>
        <v>0</v>
      </c>
      <c r="U803" s="20">
        <f>SUM(Table6[[#This Row],[1975]:[MH85]])</f>
        <v>1</v>
      </c>
    </row>
    <row r="804" spans="1:21" hidden="1" x14ac:dyDescent="0.3">
      <c r="A804" s="23" t="s">
        <v>2330</v>
      </c>
      <c r="B804" s="23" t="s">
        <v>51</v>
      </c>
      <c r="C804" s="23" t="s">
        <v>33</v>
      </c>
      <c r="D804" s="23" t="s">
        <v>16</v>
      </c>
      <c r="E804" s="23" t="s">
        <v>1705</v>
      </c>
      <c r="F804" s="20">
        <f>SUMIFS(AllWeights5[Weighting % (BT &amp; CZ per Era)],AllWeights5[Column1],Table6[[#This Row],[Combined Name]],AllWeights5[bldgvint],F$3)</f>
        <v>0.56645854551358699</v>
      </c>
      <c r="G804" s="20">
        <f>SUMIFS(AllWeights5[Weighting % (BT &amp; CZ per Era)],AllWeights5[Column1],Table6[[#This Row],[Combined Name]],AllWeights5[bldgvint],G$3)</f>
        <v>0.2775981933312669</v>
      </c>
      <c r="H804" s="20">
        <f>SUMIFS(AllWeights5[Weighting % (BT &amp; CZ per Era)],AllWeights5[Column1],Table6[[#This Row],[Combined Name]],AllWeights5[bldgvint],H$3)</f>
        <v>0.15594326115514623</v>
      </c>
      <c r="I804" s="20">
        <f>SUMIFS(AllWeights5[Weighting % (BT &amp; CZ per Era)],AllWeights5[Column1],Table6[[#This Row],[Combined Name]],AllWeights5[bldgvint],I$3)</f>
        <v>0</v>
      </c>
      <c r="J804" s="20">
        <f>SUMIFS(AllWeights5[Weighting % (BT &amp; CZ per Era)],AllWeights5[Column1],Table6[[#This Row],[Combined Name]],AllWeights5[bldgvint],J$3)</f>
        <v>0</v>
      </c>
      <c r="K804" s="20">
        <f>SUMIFS(AllWeights5[Weighting % (BT &amp; CZ per Era)],AllWeights5[Column1],Table6[[#This Row],[Combined Name]],AllWeights5[bldgvint],K$3)</f>
        <v>0</v>
      </c>
      <c r="L804" s="20">
        <f>SUMIFS(AllWeights5[Weighting % (BT &amp; CZ per Era)],AllWeights5[Column1],Table6[[#This Row],[Combined Name]],AllWeights5[bldgvint],L$3)</f>
        <v>0</v>
      </c>
      <c r="M804" s="20">
        <f>SUMIFS(AllWeights5[Weighting % (BT &amp; CZ per Era)],AllWeights5[Column1],Table6[[#This Row],[Combined Name]],AllWeights5[bldgvint],M$3)</f>
        <v>0</v>
      </c>
      <c r="N804" s="20">
        <f>SUMIFS(AllWeights5[Weighting % (BT &amp; CZ per Era)],AllWeights5[Column1],Table6[[#This Row],[Combined Name]],AllWeights5[bldgvint],N$3)</f>
        <v>0</v>
      </c>
      <c r="O804" s="20">
        <f>SUMIFS(AllWeights5[Weighting % (BT &amp; CZ per Era)],AllWeights5[Column1],Table6[[#This Row],[Combined Name]],AllWeights5[bldgvint],O$3)</f>
        <v>0</v>
      </c>
      <c r="P804" s="20">
        <f>SUMIFS(AllWeights5[Weighting % (BT &amp; CZ per Era)],AllWeights5[Column1],Table6[[#This Row],[Combined Name]],AllWeights5[bldgvint],P$3)</f>
        <v>0</v>
      </c>
      <c r="Q804" s="20">
        <f>SUMIFS(AllWeights5[Weighting % (BT &amp; CZ per Era)],AllWeights5[Column1],Table6[[#This Row],[Combined Name]],AllWeights5[bldgvint],Q$3)</f>
        <v>0</v>
      </c>
      <c r="R804" s="20">
        <f>SUMIFS(AllWeights5[Weighting % (BT &amp; CZ per Era)],AllWeights5[Column1],Table6[[#This Row],[Combined Name]],AllWeights5[bldgvint],R$3)</f>
        <v>0</v>
      </c>
      <c r="S804" s="20">
        <f>SUMIFS(AllWeights5[Weighting % (BT &amp; CZ per Era)],AllWeights5[Column1],Table6[[#This Row],[Combined Name]],AllWeights5[bldgvint],S$3)</f>
        <v>0</v>
      </c>
      <c r="T804" s="20">
        <f>SUMIFS(AllWeights5[Weighting % (BT &amp; CZ per Era)],AllWeights5[Column1],Table6[[#This Row],[Combined Name]],AllWeights5[bldgvint],T$3)</f>
        <v>0</v>
      </c>
      <c r="U804" s="20">
        <f>SUM(Table6[[#This Row],[1975]:[MH85]])</f>
        <v>1</v>
      </c>
    </row>
    <row r="805" spans="1:21" hidden="1" x14ac:dyDescent="0.3">
      <c r="A805" s="23" t="s">
        <v>2330</v>
      </c>
      <c r="B805" s="23" t="s">
        <v>51</v>
      </c>
      <c r="C805" s="23" t="s">
        <v>33</v>
      </c>
      <c r="D805" s="23" t="s">
        <v>11</v>
      </c>
      <c r="E805" s="23" t="s">
        <v>1706</v>
      </c>
      <c r="F805" s="20">
        <f>SUMIFS(AllWeights5[Weighting % (BT &amp; CZ per Era)],AllWeights5[Column1],Table6[[#This Row],[Combined Name]],AllWeights5[bldgvint],F$3)</f>
        <v>0</v>
      </c>
      <c r="G805" s="20">
        <f>SUMIFS(AllWeights5[Weighting % (BT &amp; CZ per Era)],AllWeights5[Column1],Table6[[#This Row],[Combined Name]],AllWeights5[bldgvint],G$3)</f>
        <v>0</v>
      </c>
      <c r="H805" s="20">
        <f>SUMIFS(AllWeights5[Weighting % (BT &amp; CZ per Era)],AllWeights5[Column1],Table6[[#This Row],[Combined Name]],AllWeights5[bldgvint],H$3)</f>
        <v>0</v>
      </c>
      <c r="I805" s="20">
        <f>SUMIFS(AllWeights5[Weighting % (BT &amp; CZ per Era)],AllWeights5[Column1],Table6[[#This Row],[Combined Name]],AllWeights5[bldgvint],I$3)</f>
        <v>0.39032620922384698</v>
      </c>
      <c r="J805" s="20">
        <f>SUMIFS(AllWeights5[Weighting % (BT &amp; CZ per Era)],AllWeights5[Column1],Table6[[#This Row],[Combined Name]],AllWeights5[bldgvint],J$3)</f>
        <v>0.22167229096362953</v>
      </c>
      <c r="K805" s="20">
        <f>SUMIFS(AllWeights5[Weighting % (BT &amp; CZ per Era)],AllWeights5[Column1],Table6[[#This Row],[Combined Name]],AllWeights5[bldgvint],K$3)</f>
        <v>0.22167229096362953</v>
      </c>
      <c r="L805" s="20">
        <f>SUMIFS(AllWeights5[Weighting % (BT &amp; CZ per Era)],AllWeights5[Column1],Table6[[#This Row],[Combined Name]],AllWeights5[bldgvint],L$3)</f>
        <v>0.16632920884889388</v>
      </c>
      <c r="M805" s="20">
        <f>SUMIFS(AllWeights5[Weighting % (BT &amp; CZ per Era)],AllWeights5[Column1],Table6[[#This Row],[Combined Name]],AllWeights5[bldgvint],M$3)</f>
        <v>0</v>
      </c>
      <c r="N805" s="20">
        <f>SUMIFS(AllWeights5[Weighting % (BT &amp; CZ per Era)],AllWeights5[Column1],Table6[[#This Row],[Combined Name]],AllWeights5[bldgvint],N$3)</f>
        <v>0</v>
      </c>
      <c r="O805" s="20">
        <f>SUMIFS(AllWeights5[Weighting % (BT &amp; CZ per Era)],AllWeights5[Column1],Table6[[#This Row],[Combined Name]],AllWeights5[bldgvint],O$3)</f>
        <v>0</v>
      </c>
      <c r="P805" s="20">
        <f>SUMIFS(AllWeights5[Weighting % (BT &amp; CZ per Era)],AllWeights5[Column1],Table6[[#This Row],[Combined Name]],AllWeights5[bldgvint],P$3)</f>
        <v>0</v>
      </c>
      <c r="Q805" s="20">
        <f>SUMIFS(AllWeights5[Weighting % (BT &amp; CZ per Era)],AllWeights5[Column1],Table6[[#This Row],[Combined Name]],AllWeights5[bldgvint],Q$3)</f>
        <v>0</v>
      </c>
      <c r="R805" s="20">
        <f>SUMIFS(AllWeights5[Weighting % (BT &amp; CZ per Era)],AllWeights5[Column1],Table6[[#This Row],[Combined Name]],AllWeights5[bldgvint],R$3)</f>
        <v>0</v>
      </c>
      <c r="S805" s="20">
        <f>SUMIFS(AllWeights5[Weighting % (BT &amp; CZ per Era)],AllWeights5[Column1],Table6[[#This Row],[Combined Name]],AllWeights5[bldgvint],S$3)</f>
        <v>0</v>
      </c>
      <c r="T805" s="20">
        <f>SUMIFS(AllWeights5[Weighting % (BT &amp; CZ per Era)],AllWeights5[Column1],Table6[[#This Row],[Combined Name]],AllWeights5[bldgvint],T$3)</f>
        <v>0</v>
      </c>
      <c r="U805" s="20">
        <f>SUM(Table6[[#This Row],[1975]:[MH85]])</f>
        <v>0.99999999999999989</v>
      </c>
    </row>
    <row r="806" spans="1:21" hidden="1" x14ac:dyDescent="0.3">
      <c r="A806" s="23" t="s">
        <v>2330</v>
      </c>
      <c r="B806" s="23" t="s">
        <v>51</v>
      </c>
      <c r="C806" s="23" t="s">
        <v>33</v>
      </c>
      <c r="D806" s="23" t="s">
        <v>14</v>
      </c>
      <c r="E806" s="23" t="s">
        <v>1707</v>
      </c>
      <c r="F806" s="20">
        <f>SUMIFS(AllWeights5[Weighting % (BT &amp; CZ per Era)],AllWeights5[Column1],Table6[[#This Row],[Combined Name]],AllWeights5[bldgvint],F$3)</f>
        <v>0</v>
      </c>
      <c r="G806" s="20">
        <f>SUMIFS(AllWeights5[Weighting % (BT &amp; CZ per Era)],AllWeights5[Column1],Table6[[#This Row],[Combined Name]],AllWeights5[bldgvint],G$3)</f>
        <v>0</v>
      </c>
      <c r="H806" s="20">
        <f>SUMIFS(AllWeights5[Weighting % (BT &amp; CZ per Era)],AllWeights5[Column1],Table6[[#This Row],[Combined Name]],AllWeights5[bldgvint],H$3)</f>
        <v>0</v>
      </c>
      <c r="I806" s="20">
        <f>SUMIFS(AllWeights5[Weighting % (BT &amp; CZ per Era)],AllWeights5[Column1],Table6[[#This Row],[Combined Name]],AllWeights5[bldgvint],I$3)</f>
        <v>0</v>
      </c>
      <c r="J806" s="20">
        <f>SUMIFS(AllWeights5[Weighting % (BT &amp; CZ per Era)],AllWeights5[Column1],Table6[[#This Row],[Combined Name]],AllWeights5[bldgvint],J$3)</f>
        <v>0</v>
      </c>
      <c r="K806" s="20">
        <f>SUMIFS(AllWeights5[Weighting % (BT &amp; CZ per Era)],AllWeights5[Column1],Table6[[#This Row],[Combined Name]],AllWeights5[bldgvint],K$3)</f>
        <v>0</v>
      </c>
      <c r="L806" s="20">
        <f>SUMIFS(AllWeights5[Weighting % (BT &amp; CZ per Era)],AllWeights5[Column1],Table6[[#This Row],[Combined Name]],AllWeights5[bldgvint],L$3)</f>
        <v>0</v>
      </c>
      <c r="M806" s="20">
        <f>SUMIFS(AllWeights5[Weighting % (BT &amp; CZ per Era)],AllWeights5[Column1],Table6[[#This Row],[Combined Name]],AllWeights5[bldgvint],M$3)</f>
        <v>0.74983096686950645</v>
      </c>
      <c r="N806" s="20">
        <f>SUMIFS(AllWeights5[Weighting % (BT &amp; CZ per Era)],AllWeights5[Column1],Table6[[#This Row],[Combined Name]],AllWeights5[bldgvint],N$3)</f>
        <v>0.25016903313049355</v>
      </c>
      <c r="O806" s="20">
        <f>SUMIFS(AllWeights5[Weighting % (BT &amp; CZ per Era)],AllWeights5[Column1],Table6[[#This Row],[Combined Name]],AllWeights5[bldgvint],O$3)</f>
        <v>0</v>
      </c>
      <c r="P806" s="20">
        <f>SUMIFS(AllWeights5[Weighting % (BT &amp; CZ per Era)],AllWeights5[Column1],Table6[[#This Row],[Combined Name]],AllWeights5[bldgvint],P$3)</f>
        <v>0</v>
      </c>
      <c r="Q806" s="20">
        <f>SUMIFS(AllWeights5[Weighting % (BT &amp; CZ per Era)],AllWeights5[Column1],Table6[[#This Row],[Combined Name]],AllWeights5[bldgvint],Q$3)</f>
        <v>0</v>
      </c>
      <c r="R806" s="20">
        <f>SUMIFS(AllWeights5[Weighting % (BT &amp; CZ per Era)],AllWeights5[Column1],Table6[[#This Row],[Combined Name]],AllWeights5[bldgvint],R$3)</f>
        <v>0</v>
      </c>
      <c r="S806" s="20">
        <f>SUMIFS(AllWeights5[Weighting % (BT &amp; CZ per Era)],AllWeights5[Column1],Table6[[#This Row],[Combined Name]],AllWeights5[bldgvint],S$3)</f>
        <v>0</v>
      </c>
      <c r="T806" s="20">
        <f>SUMIFS(AllWeights5[Weighting % (BT &amp; CZ per Era)],AllWeights5[Column1],Table6[[#This Row],[Combined Name]],AllWeights5[bldgvint],T$3)</f>
        <v>0</v>
      </c>
      <c r="U806" s="20">
        <f>SUM(Table6[[#This Row],[1975]:[MH85]])</f>
        <v>1</v>
      </c>
    </row>
    <row r="807" spans="1:21" hidden="1" x14ac:dyDescent="0.3">
      <c r="A807" s="23" t="s">
        <v>2330</v>
      </c>
      <c r="B807" s="23" t="s">
        <v>51</v>
      </c>
      <c r="C807" s="23" t="s">
        <v>33</v>
      </c>
      <c r="D807" s="23" t="s">
        <v>19</v>
      </c>
      <c r="E807" s="23" t="s">
        <v>1708</v>
      </c>
      <c r="F807" s="20">
        <f>SUMIFS(AllWeights5[Weighting % (BT &amp; CZ per Era)],AllWeights5[Column1],Table6[[#This Row],[Combined Name]],AllWeights5[bldgvint],F$3)</f>
        <v>0</v>
      </c>
      <c r="G807" s="20">
        <f>SUMIFS(AllWeights5[Weighting % (BT &amp; CZ per Era)],AllWeights5[Column1],Table6[[#This Row],[Combined Name]],AllWeights5[bldgvint],G$3)</f>
        <v>0</v>
      </c>
      <c r="H807" s="20">
        <f>SUMIFS(AllWeights5[Weighting % (BT &amp; CZ per Era)],AllWeights5[Column1],Table6[[#This Row],[Combined Name]],AllWeights5[bldgvint],H$3)</f>
        <v>0</v>
      </c>
      <c r="I807" s="20">
        <f>SUMIFS(AllWeights5[Weighting % (BT &amp; CZ per Era)],AllWeights5[Column1],Table6[[#This Row],[Combined Name]],AllWeights5[bldgvint],I$3)</f>
        <v>0</v>
      </c>
      <c r="J807" s="20">
        <f>SUMIFS(AllWeights5[Weighting % (BT &amp; CZ per Era)],AllWeights5[Column1],Table6[[#This Row],[Combined Name]],AllWeights5[bldgvint],J$3)</f>
        <v>0</v>
      </c>
      <c r="K807" s="20">
        <f>SUMIFS(AllWeights5[Weighting % (BT &amp; CZ per Era)],AllWeights5[Column1],Table6[[#This Row],[Combined Name]],AllWeights5[bldgvint],K$3)</f>
        <v>0</v>
      </c>
      <c r="L807" s="20">
        <f>SUMIFS(AllWeights5[Weighting % (BT &amp; CZ per Era)],AllWeights5[Column1],Table6[[#This Row],[Combined Name]],AllWeights5[bldgvint],L$3)</f>
        <v>0</v>
      </c>
      <c r="M807" s="20">
        <f>SUMIFS(AllWeights5[Weighting % (BT &amp; CZ per Era)],AllWeights5[Column1],Table6[[#This Row],[Combined Name]],AllWeights5[bldgvint],M$3)</f>
        <v>0</v>
      </c>
      <c r="N807" s="20">
        <f>SUMIFS(AllWeights5[Weighting % (BT &amp; CZ per Era)],AllWeights5[Column1],Table6[[#This Row],[Combined Name]],AllWeights5[bldgvint],N$3)</f>
        <v>0</v>
      </c>
      <c r="O807" s="20">
        <f>SUMIFS(AllWeights5[Weighting % (BT &amp; CZ per Era)],AllWeights5[Column1],Table6[[#This Row],[Combined Name]],AllWeights5[bldgvint],O$3)</f>
        <v>1</v>
      </c>
      <c r="P807" s="20">
        <f>SUMIFS(AllWeights5[Weighting % (BT &amp; CZ per Era)],AllWeights5[Column1],Table6[[#This Row],[Combined Name]],AllWeights5[bldgvint],P$3)</f>
        <v>0</v>
      </c>
      <c r="Q807" s="20">
        <f>SUMIFS(AllWeights5[Weighting % (BT &amp; CZ per Era)],AllWeights5[Column1],Table6[[#This Row],[Combined Name]],AllWeights5[bldgvint],Q$3)</f>
        <v>0</v>
      </c>
      <c r="R807" s="20">
        <f>SUMIFS(AllWeights5[Weighting % (BT &amp; CZ per Era)],AllWeights5[Column1],Table6[[#This Row],[Combined Name]],AllWeights5[bldgvint],R$3)</f>
        <v>0</v>
      </c>
      <c r="S807" s="20">
        <f>SUMIFS(AllWeights5[Weighting % (BT &amp; CZ per Era)],AllWeights5[Column1],Table6[[#This Row],[Combined Name]],AllWeights5[bldgvint],S$3)</f>
        <v>0</v>
      </c>
      <c r="T807" s="20">
        <f>SUMIFS(AllWeights5[Weighting % (BT &amp; CZ per Era)],AllWeights5[Column1],Table6[[#This Row],[Combined Name]],AllWeights5[bldgvint],T$3)</f>
        <v>0</v>
      </c>
      <c r="U807" s="20">
        <f>SUM(Table6[[#This Row],[1975]:[MH85]])</f>
        <v>1</v>
      </c>
    </row>
    <row r="808" spans="1:21" hidden="1" x14ac:dyDescent="0.3">
      <c r="A808" s="23" t="s">
        <v>2330</v>
      </c>
      <c r="B808" s="23" t="s">
        <v>51</v>
      </c>
      <c r="C808" s="23" t="s">
        <v>34</v>
      </c>
      <c r="D808" s="23" t="s">
        <v>16</v>
      </c>
      <c r="E808" s="23" t="s">
        <v>1709</v>
      </c>
      <c r="F808" s="20">
        <f>SUMIFS(AllWeights5[Weighting % (BT &amp; CZ per Era)],AllWeights5[Column1],Table6[[#This Row],[Combined Name]],AllWeights5[bldgvint],F$3)</f>
        <v>0.22141381478487376</v>
      </c>
      <c r="G808" s="20">
        <f>SUMIFS(AllWeights5[Weighting % (BT &amp; CZ per Era)],AllWeights5[Column1],Table6[[#This Row],[Combined Name]],AllWeights5[bldgvint],G$3)</f>
        <v>0.48217012485403743</v>
      </c>
      <c r="H808" s="20">
        <f>SUMIFS(AllWeights5[Weighting % (BT &amp; CZ per Era)],AllWeights5[Column1],Table6[[#This Row],[Combined Name]],AllWeights5[bldgvint],H$3)</f>
        <v>0.29641606036108864</v>
      </c>
      <c r="I808" s="20">
        <f>SUMIFS(AllWeights5[Weighting % (BT &amp; CZ per Era)],AllWeights5[Column1],Table6[[#This Row],[Combined Name]],AllWeights5[bldgvint],I$3)</f>
        <v>0</v>
      </c>
      <c r="J808" s="20">
        <f>SUMIFS(AllWeights5[Weighting % (BT &amp; CZ per Era)],AllWeights5[Column1],Table6[[#This Row],[Combined Name]],AllWeights5[bldgvint],J$3)</f>
        <v>0</v>
      </c>
      <c r="K808" s="20">
        <f>SUMIFS(AllWeights5[Weighting % (BT &amp; CZ per Era)],AllWeights5[Column1],Table6[[#This Row],[Combined Name]],AllWeights5[bldgvint],K$3)</f>
        <v>0</v>
      </c>
      <c r="L808" s="20">
        <f>SUMIFS(AllWeights5[Weighting % (BT &amp; CZ per Era)],AllWeights5[Column1],Table6[[#This Row],[Combined Name]],AllWeights5[bldgvint],L$3)</f>
        <v>0</v>
      </c>
      <c r="M808" s="20">
        <f>SUMIFS(AllWeights5[Weighting % (BT &amp; CZ per Era)],AllWeights5[Column1],Table6[[#This Row],[Combined Name]],AllWeights5[bldgvint],M$3)</f>
        <v>0</v>
      </c>
      <c r="N808" s="20">
        <f>SUMIFS(AllWeights5[Weighting % (BT &amp; CZ per Era)],AllWeights5[Column1],Table6[[#This Row],[Combined Name]],AllWeights5[bldgvint],N$3)</f>
        <v>0</v>
      </c>
      <c r="O808" s="20">
        <f>SUMIFS(AllWeights5[Weighting % (BT &amp; CZ per Era)],AllWeights5[Column1],Table6[[#This Row],[Combined Name]],AllWeights5[bldgvint],O$3)</f>
        <v>0</v>
      </c>
      <c r="P808" s="20">
        <f>SUMIFS(AllWeights5[Weighting % (BT &amp; CZ per Era)],AllWeights5[Column1],Table6[[#This Row],[Combined Name]],AllWeights5[bldgvint],P$3)</f>
        <v>0</v>
      </c>
      <c r="Q808" s="20">
        <f>SUMIFS(AllWeights5[Weighting % (BT &amp; CZ per Era)],AllWeights5[Column1],Table6[[#This Row],[Combined Name]],AllWeights5[bldgvint],Q$3)</f>
        <v>0</v>
      </c>
      <c r="R808" s="20">
        <f>SUMIFS(AllWeights5[Weighting % (BT &amp; CZ per Era)],AllWeights5[Column1],Table6[[#This Row],[Combined Name]],AllWeights5[bldgvint],R$3)</f>
        <v>0</v>
      </c>
      <c r="S808" s="20">
        <f>SUMIFS(AllWeights5[Weighting % (BT &amp; CZ per Era)],AllWeights5[Column1],Table6[[#This Row],[Combined Name]],AllWeights5[bldgvint],S$3)</f>
        <v>0</v>
      </c>
      <c r="T808" s="20">
        <f>SUMIFS(AllWeights5[Weighting % (BT &amp; CZ per Era)],AllWeights5[Column1],Table6[[#This Row],[Combined Name]],AllWeights5[bldgvint],T$3)</f>
        <v>0</v>
      </c>
      <c r="U808" s="20">
        <f>SUM(Table6[[#This Row],[1975]:[MH85]])</f>
        <v>0.99999999999999978</v>
      </c>
    </row>
    <row r="809" spans="1:21" hidden="1" x14ac:dyDescent="0.3">
      <c r="A809" s="23" t="s">
        <v>2330</v>
      </c>
      <c r="B809" s="23" t="s">
        <v>51</v>
      </c>
      <c r="C809" s="23" t="s">
        <v>34</v>
      </c>
      <c r="D809" s="23" t="s">
        <v>11</v>
      </c>
      <c r="E809" s="23" t="s">
        <v>1710</v>
      </c>
      <c r="F809" s="20">
        <f>SUMIFS(AllWeights5[Weighting % (BT &amp; CZ per Era)],AllWeights5[Column1],Table6[[#This Row],[Combined Name]],AllWeights5[bldgvint],F$3)</f>
        <v>0</v>
      </c>
      <c r="G809" s="20">
        <f>SUMIFS(AllWeights5[Weighting % (BT &amp; CZ per Era)],AllWeights5[Column1],Table6[[#This Row],[Combined Name]],AllWeights5[bldgvint],G$3)</f>
        <v>0</v>
      </c>
      <c r="H809" s="20">
        <f>SUMIFS(AllWeights5[Weighting % (BT &amp; CZ per Era)],AllWeights5[Column1],Table6[[#This Row],[Combined Name]],AllWeights5[bldgvint],H$3)</f>
        <v>0</v>
      </c>
      <c r="I809" s="20">
        <f>SUMIFS(AllWeights5[Weighting % (BT &amp; CZ per Era)],AllWeights5[Column1],Table6[[#This Row],[Combined Name]],AllWeights5[bldgvint],I$3)</f>
        <v>0.39436523169728549</v>
      </c>
      <c r="J809" s="20">
        <f>SUMIFS(AllWeights5[Weighting % (BT &amp; CZ per Era)],AllWeights5[Column1],Table6[[#This Row],[Combined Name]],AllWeights5[bldgvint],J$3)</f>
        <v>0.22021524540718401</v>
      </c>
      <c r="K809" s="20">
        <f>SUMIFS(AllWeights5[Weighting % (BT &amp; CZ per Era)],AllWeights5[Column1],Table6[[#This Row],[Combined Name]],AllWeights5[bldgvint],K$3)</f>
        <v>0.22021524540718401</v>
      </c>
      <c r="L809" s="20">
        <f>SUMIFS(AllWeights5[Weighting % (BT &amp; CZ per Era)],AllWeights5[Column1],Table6[[#This Row],[Combined Name]],AllWeights5[bldgvint],L$3)</f>
        <v>0.1652042774883466</v>
      </c>
      <c r="M809" s="20">
        <f>SUMIFS(AllWeights5[Weighting % (BT &amp; CZ per Era)],AllWeights5[Column1],Table6[[#This Row],[Combined Name]],AllWeights5[bldgvint],M$3)</f>
        <v>0</v>
      </c>
      <c r="N809" s="20">
        <f>SUMIFS(AllWeights5[Weighting % (BT &amp; CZ per Era)],AllWeights5[Column1],Table6[[#This Row],[Combined Name]],AllWeights5[bldgvint],N$3)</f>
        <v>0</v>
      </c>
      <c r="O809" s="20">
        <f>SUMIFS(AllWeights5[Weighting % (BT &amp; CZ per Era)],AllWeights5[Column1],Table6[[#This Row],[Combined Name]],AllWeights5[bldgvint],O$3)</f>
        <v>0</v>
      </c>
      <c r="P809" s="20">
        <f>SUMIFS(AllWeights5[Weighting % (BT &amp; CZ per Era)],AllWeights5[Column1],Table6[[#This Row],[Combined Name]],AllWeights5[bldgvint],P$3)</f>
        <v>0</v>
      </c>
      <c r="Q809" s="20">
        <f>SUMIFS(AllWeights5[Weighting % (BT &amp; CZ per Era)],AllWeights5[Column1],Table6[[#This Row],[Combined Name]],AllWeights5[bldgvint],Q$3)</f>
        <v>0</v>
      </c>
      <c r="R809" s="20">
        <f>SUMIFS(AllWeights5[Weighting % (BT &amp; CZ per Era)],AllWeights5[Column1],Table6[[#This Row],[Combined Name]],AllWeights5[bldgvint],R$3)</f>
        <v>0</v>
      </c>
      <c r="S809" s="20">
        <f>SUMIFS(AllWeights5[Weighting % (BT &amp; CZ per Era)],AllWeights5[Column1],Table6[[#This Row],[Combined Name]],AllWeights5[bldgvint],S$3)</f>
        <v>0</v>
      </c>
      <c r="T809" s="20">
        <f>SUMIFS(AllWeights5[Weighting % (BT &amp; CZ per Era)],AllWeights5[Column1],Table6[[#This Row],[Combined Name]],AllWeights5[bldgvint],T$3)</f>
        <v>0</v>
      </c>
      <c r="U809" s="20">
        <f>SUM(Table6[[#This Row],[1975]:[MH85]])</f>
        <v>1.0000000000000002</v>
      </c>
    </row>
    <row r="810" spans="1:21" hidden="1" x14ac:dyDescent="0.3">
      <c r="A810" s="23" t="s">
        <v>2330</v>
      </c>
      <c r="B810" s="23" t="s">
        <v>51</v>
      </c>
      <c r="C810" s="23" t="s">
        <v>34</v>
      </c>
      <c r="D810" s="23" t="s">
        <v>14</v>
      </c>
      <c r="E810" s="23" t="s">
        <v>1711</v>
      </c>
      <c r="F810" s="20">
        <f>SUMIFS(AllWeights5[Weighting % (BT &amp; CZ per Era)],AllWeights5[Column1],Table6[[#This Row],[Combined Name]],AllWeights5[bldgvint],F$3)</f>
        <v>0</v>
      </c>
      <c r="G810" s="20">
        <f>SUMIFS(AllWeights5[Weighting % (BT &amp; CZ per Era)],AllWeights5[Column1],Table6[[#This Row],[Combined Name]],AllWeights5[bldgvint],G$3)</f>
        <v>0</v>
      </c>
      <c r="H810" s="20">
        <f>SUMIFS(AllWeights5[Weighting % (BT &amp; CZ per Era)],AllWeights5[Column1],Table6[[#This Row],[Combined Name]],AllWeights5[bldgvint],H$3)</f>
        <v>0</v>
      </c>
      <c r="I810" s="20">
        <f>SUMIFS(AllWeights5[Weighting % (BT &amp; CZ per Era)],AllWeights5[Column1],Table6[[#This Row],[Combined Name]],AllWeights5[bldgvint],I$3)</f>
        <v>0</v>
      </c>
      <c r="J810" s="20">
        <f>SUMIFS(AllWeights5[Weighting % (BT &amp; CZ per Era)],AllWeights5[Column1],Table6[[#This Row],[Combined Name]],AllWeights5[bldgvint],J$3)</f>
        <v>0</v>
      </c>
      <c r="K810" s="20">
        <f>SUMIFS(AllWeights5[Weighting % (BT &amp; CZ per Era)],AllWeights5[Column1],Table6[[#This Row],[Combined Name]],AllWeights5[bldgvint],K$3)</f>
        <v>0</v>
      </c>
      <c r="L810" s="20">
        <f>SUMIFS(AllWeights5[Weighting % (BT &amp; CZ per Era)],AllWeights5[Column1],Table6[[#This Row],[Combined Name]],AllWeights5[bldgvint],L$3)</f>
        <v>0</v>
      </c>
      <c r="M810" s="20">
        <f>SUMIFS(AllWeights5[Weighting % (BT &amp; CZ per Era)],AllWeights5[Column1],Table6[[#This Row],[Combined Name]],AllWeights5[bldgvint],M$3)</f>
        <v>0.74996110160261387</v>
      </c>
      <c r="N810" s="20">
        <f>SUMIFS(AllWeights5[Weighting % (BT &amp; CZ per Era)],AllWeights5[Column1],Table6[[#This Row],[Combined Name]],AllWeights5[bldgvint],N$3)</f>
        <v>0.25003889839738597</v>
      </c>
      <c r="O810" s="20">
        <f>SUMIFS(AllWeights5[Weighting % (BT &amp; CZ per Era)],AllWeights5[Column1],Table6[[#This Row],[Combined Name]],AllWeights5[bldgvint],O$3)</f>
        <v>0</v>
      </c>
      <c r="P810" s="20">
        <f>SUMIFS(AllWeights5[Weighting % (BT &amp; CZ per Era)],AllWeights5[Column1],Table6[[#This Row],[Combined Name]],AllWeights5[bldgvint],P$3)</f>
        <v>0</v>
      </c>
      <c r="Q810" s="20">
        <f>SUMIFS(AllWeights5[Weighting % (BT &amp; CZ per Era)],AllWeights5[Column1],Table6[[#This Row],[Combined Name]],AllWeights5[bldgvint],Q$3)</f>
        <v>0</v>
      </c>
      <c r="R810" s="20">
        <f>SUMIFS(AllWeights5[Weighting % (BT &amp; CZ per Era)],AllWeights5[Column1],Table6[[#This Row],[Combined Name]],AllWeights5[bldgvint],R$3)</f>
        <v>0</v>
      </c>
      <c r="S810" s="20">
        <f>SUMIFS(AllWeights5[Weighting % (BT &amp; CZ per Era)],AllWeights5[Column1],Table6[[#This Row],[Combined Name]],AllWeights5[bldgvint],S$3)</f>
        <v>0</v>
      </c>
      <c r="T810" s="20">
        <f>SUMIFS(AllWeights5[Weighting % (BT &amp; CZ per Era)],AllWeights5[Column1],Table6[[#This Row],[Combined Name]],AllWeights5[bldgvint],T$3)</f>
        <v>0</v>
      </c>
      <c r="U810" s="20">
        <f>SUM(Table6[[#This Row],[1975]:[MH85]])</f>
        <v>0.99999999999999978</v>
      </c>
    </row>
    <row r="811" spans="1:21" hidden="1" x14ac:dyDescent="0.3">
      <c r="A811" s="23" t="s">
        <v>2330</v>
      </c>
      <c r="B811" s="23" t="s">
        <v>51</v>
      </c>
      <c r="C811" s="23" t="s">
        <v>34</v>
      </c>
      <c r="D811" s="23" t="s">
        <v>19</v>
      </c>
      <c r="E811" s="23" t="s">
        <v>1712</v>
      </c>
      <c r="F811" s="20">
        <f>SUMIFS(AllWeights5[Weighting % (BT &amp; CZ per Era)],AllWeights5[Column1],Table6[[#This Row],[Combined Name]],AllWeights5[bldgvint],F$3)</f>
        <v>0</v>
      </c>
      <c r="G811" s="20">
        <f>SUMIFS(AllWeights5[Weighting % (BT &amp; CZ per Era)],AllWeights5[Column1],Table6[[#This Row],[Combined Name]],AllWeights5[bldgvint],G$3)</f>
        <v>0</v>
      </c>
      <c r="H811" s="20">
        <f>SUMIFS(AllWeights5[Weighting % (BT &amp; CZ per Era)],AllWeights5[Column1],Table6[[#This Row],[Combined Name]],AllWeights5[bldgvint],H$3)</f>
        <v>0</v>
      </c>
      <c r="I811" s="20">
        <f>SUMIFS(AllWeights5[Weighting % (BT &amp; CZ per Era)],AllWeights5[Column1],Table6[[#This Row],[Combined Name]],AllWeights5[bldgvint],I$3)</f>
        <v>0</v>
      </c>
      <c r="J811" s="20">
        <f>SUMIFS(AllWeights5[Weighting % (BT &amp; CZ per Era)],AllWeights5[Column1],Table6[[#This Row],[Combined Name]],AllWeights5[bldgvint],J$3)</f>
        <v>0</v>
      </c>
      <c r="K811" s="20">
        <f>SUMIFS(AllWeights5[Weighting % (BT &amp; CZ per Era)],AllWeights5[Column1],Table6[[#This Row],[Combined Name]],AllWeights5[bldgvint],K$3)</f>
        <v>0</v>
      </c>
      <c r="L811" s="20">
        <f>SUMIFS(AllWeights5[Weighting % (BT &amp; CZ per Era)],AllWeights5[Column1],Table6[[#This Row],[Combined Name]],AllWeights5[bldgvint],L$3)</f>
        <v>0</v>
      </c>
      <c r="M811" s="20">
        <f>SUMIFS(AllWeights5[Weighting % (BT &amp; CZ per Era)],AllWeights5[Column1],Table6[[#This Row],[Combined Name]],AllWeights5[bldgvint],M$3)</f>
        <v>0</v>
      </c>
      <c r="N811" s="20">
        <f>SUMIFS(AllWeights5[Weighting % (BT &amp; CZ per Era)],AllWeights5[Column1],Table6[[#This Row],[Combined Name]],AllWeights5[bldgvint],N$3)</f>
        <v>0</v>
      </c>
      <c r="O811" s="20">
        <f>SUMIFS(AllWeights5[Weighting % (BT &amp; CZ per Era)],AllWeights5[Column1],Table6[[#This Row],[Combined Name]],AllWeights5[bldgvint],O$3)</f>
        <v>1</v>
      </c>
      <c r="P811" s="20">
        <f>SUMIFS(AllWeights5[Weighting % (BT &amp; CZ per Era)],AllWeights5[Column1],Table6[[#This Row],[Combined Name]],AllWeights5[bldgvint],P$3)</f>
        <v>0</v>
      </c>
      <c r="Q811" s="20">
        <f>SUMIFS(AllWeights5[Weighting % (BT &amp; CZ per Era)],AllWeights5[Column1],Table6[[#This Row],[Combined Name]],AllWeights5[bldgvint],Q$3)</f>
        <v>0</v>
      </c>
      <c r="R811" s="20">
        <f>SUMIFS(AllWeights5[Weighting % (BT &amp; CZ per Era)],AllWeights5[Column1],Table6[[#This Row],[Combined Name]],AllWeights5[bldgvint],R$3)</f>
        <v>0</v>
      </c>
      <c r="S811" s="20">
        <f>SUMIFS(AllWeights5[Weighting % (BT &amp; CZ per Era)],AllWeights5[Column1],Table6[[#This Row],[Combined Name]],AllWeights5[bldgvint],S$3)</f>
        <v>0</v>
      </c>
      <c r="T811" s="20">
        <f>SUMIFS(AllWeights5[Weighting % (BT &amp; CZ per Era)],AllWeights5[Column1],Table6[[#This Row],[Combined Name]],AllWeights5[bldgvint],T$3)</f>
        <v>0</v>
      </c>
      <c r="U811" s="20">
        <f>SUM(Table6[[#This Row],[1975]:[MH85]])</f>
        <v>1</v>
      </c>
    </row>
    <row r="812" spans="1:21" hidden="1" x14ac:dyDescent="0.3">
      <c r="A812" s="23" t="s">
        <v>2330</v>
      </c>
      <c r="B812" s="23" t="s">
        <v>51</v>
      </c>
      <c r="C812" s="23" t="s">
        <v>24</v>
      </c>
      <c r="D812" s="23" t="s">
        <v>16</v>
      </c>
      <c r="E812" s="23" t="s">
        <v>949</v>
      </c>
      <c r="F812" s="20">
        <f>SUMIFS(AllWeights5[Weighting % (BT &amp; CZ per Era)],AllWeights5[Column1],Table6[[#This Row],[Combined Name]],AllWeights5[bldgvint],F$3)</f>
        <v>0.49228727815558138</v>
      </c>
      <c r="G812" s="20">
        <f>SUMIFS(AllWeights5[Weighting % (BT &amp; CZ per Era)],AllWeights5[Column1],Table6[[#This Row],[Combined Name]],AllWeights5[bldgvint],G$3)</f>
        <v>0.31829490794493281</v>
      </c>
      <c r="H812" s="20">
        <f>SUMIFS(AllWeights5[Weighting % (BT &amp; CZ per Era)],AllWeights5[Column1],Table6[[#This Row],[Combined Name]],AllWeights5[bldgvint],H$3)</f>
        <v>0.18941781389948581</v>
      </c>
      <c r="I812" s="20">
        <f>SUMIFS(AllWeights5[Weighting % (BT &amp; CZ per Era)],AllWeights5[Column1],Table6[[#This Row],[Combined Name]],AllWeights5[bldgvint],I$3)</f>
        <v>0</v>
      </c>
      <c r="J812" s="20">
        <f>SUMIFS(AllWeights5[Weighting % (BT &amp; CZ per Era)],AllWeights5[Column1],Table6[[#This Row],[Combined Name]],AllWeights5[bldgvint],J$3)</f>
        <v>0</v>
      </c>
      <c r="K812" s="20">
        <f>SUMIFS(AllWeights5[Weighting % (BT &amp; CZ per Era)],AllWeights5[Column1],Table6[[#This Row],[Combined Name]],AllWeights5[bldgvint],K$3)</f>
        <v>0</v>
      </c>
      <c r="L812" s="20">
        <f>SUMIFS(AllWeights5[Weighting % (BT &amp; CZ per Era)],AllWeights5[Column1],Table6[[#This Row],[Combined Name]],AllWeights5[bldgvint],L$3)</f>
        <v>0</v>
      </c>
      <c r="M812" s="20">
        <f>SUMIFS(AllWeights5[Weighting % (BT &amp; CZ per Era)],AllWeights5[Column1],Table6[[#This Row],[Combined Name]],AllWeights5[bldgvint],M$3)</f>
        <v>0</v>
      </c>
      <c r="N812" s="20">
        <f>SUMIFS(AllWeights5[Weighting % (BT &amp; CZ per Era)],AllWeights5[Column1],Table6[[#This Row],[Combined Name]],AllWeights5[bldgvint],N$3)</f>
        <v>0</v>
      </c>
      <c r="O812" s="20">
        <f>SUMIFS(AllWeights5[Weighting % (BT &amp; CZ per Era)],AllWeights5[Column1],Table6[[#This Row],[Combined Name]],AllWeights5[bldgvint],O$3)</f>
        <v>0</v>
      </c>
      <c r="P812" s="20">
        <f>SUMIFS(AllWeights5[Weighting % (BT &amp; CZ per Era)],AllWeights5[Column1],Table6[[#This Row],[Combined Name]],AllWeights5[bldgvint],P$3)</f>
        <v>0</v>
      </c>
      <c r="Q812" s="20">
        <f>SUMIFS(AllWeights5[Weighting % (BT &amp; CZ per Era)],AllWeights5[Column1],Table6[[#This Row],[Combined Name]],AllWeights5[bldgvint],Q$3)</f>
        <v>0</v>
      </c>
      <c r="R812" s="20">
        <f>SUMIFS(AllWeights5[Weighting % (BT &amp; CZ per Era)],AllWeights5[Column1],Table6[[#This Row],[Combined Name]],AllWeights5[bldgvint],R$3)</f>
        <v>0</v>
      </c>
      <c r="S812" s="20">
        <f>SUMIFS(AllWeights5[Weighting % (BT &amp; CZ per Era)],AllWeights5[Column1],Table6[[#This Row],[Combined Name]],AllWeights5[bldgvint],S$3)</f>
        <v>0</v>
      </c>
      <c r="T812" s="20">
        <f>SUMIFS(AllWeights5[Weighting % (BT &amp; CZ per Era)],AllWeights5[Column1],Table6[[#This Row],[Combined Name]],AllWeights5[bldgvint],T$3)</f>
        <v>0</v>
      </c>
      <c r="U812" s="20">
        <f>SUM(Table6[[#This Row],[1975]:[MH85]])</f>
        <v>1</v>
      </c>
    </row>
    <row r="813" spans="1:21" hidden="1" x14ac:dyDescent="0.3">
      <c r="A813" s="23" t="s">
        <v>2330</v>
      </c>
      <c r="B813" s="23" t="s">
        <v>51</v>
      </c>
      <c r="C813" s="23" t="s">
        <v>24</v>
      </c>
      <c r="D813" s="23" t="s">
        <v>11</v>
      </c>
      <c r="E813" s="23" t="s">
        <v>950</v>
      </c>
      <c r="F813" s="20">
        <f>SUMIFS(AllWeights5[Weighting % (BT &amp; CZ per Era)],AllWeights5[Column1],Table6[[#This Row],[Combined Name]],AllWeights5[bldgvint],F$3)</f>
        <v>0</v>
      </c>
      <c r="G813" s="20">
        <f>SUMIFS(AllWeights5[Weighting % (BT &amp; CZ per Era)],AllWeights5[Column1],Table6[[#This Row],[Combined Name]],AllWeights5[bldgvint],G$3)</f>
        <v>0</v>
      </c>
      <c r="H813" s="20">
        <f>SUMIFS(AllWeights5[Weighting % (BT &amp; CZ per Era)],AllWeights5[Column1],Table6[[#This Row],[Combined Name]],AllWeights5[bldgvint],H$3)</f>
        <v>0</v>
      </c>
      <c r="I813" s="20">
        <f>SUMIFS(AllWeights5[Weighting % (BT &amp; CZ per Era)],AllWeights5[Column1],Table6[[#This Row],[Combined Name]],AllWeights5[bldgvint],I$3)</f>
        <v>0.39511201629327902</v>
      </c>
      <c r="J813" s="20">
        <f>SUMIFS(AllWeights5[Weighting % (BT &amp; CZ per Era)],AllWeights5[Column1],Table6[[#This Row],[Combined Name]],AllWeights5[bldgvint],J$3)</f>
        <v>0.21995926680244401</v>
      </c>
      <c r="K813" s="20">
        <f>SUMIFS(AllWeights5[Weighting % (BT &amp; CZ per Era)],AllWeights5[Column1],Table6[[#This Row],[Combined Name]],AllWeights5[bldgvint],K$3)</f>
        <v>0.21995926680244401</v>
      </c>
      <c r="L813" s="20">
        <f>SUMIFS(AllWeights5[Weighting % (BT &amp; CZ per Era)],AllWeights5[Column1],Table6[[#This Row],[Combined Name]],AllWeights5[bldgvint],L$3)</f>
        <v>0.164969450101833</v>
      </c>
      <c r="M813" s="20">
        <f>SUMIFS(AllWeights5[Weighting % (BT &amp; CZ per Era)],AllWeights5[Column1],Table6[[#This Row],[Combined Name]],AllWeights5[bldgvint],M$3)</f>
        <v>0</v>
      </c>
      <c r="N813" s="20">
        <f>SUMIFS(AllWeights5[Weighting % (BT &amp; CZ per Era)],AllWeights5[Column1],Table6[[#This Row],[Combined Name]],AllWeights5[bldgvint],N$3)</f>
        <v>0</v>
      </c>
      <c r="O813" s="20">
        <f>SUMIFS(AllWeights5[Weighting % (BT &amp; CZ per Era)],AllWeights5[Column1],Table6[[#This Row],[Combined Name]],AllWeights5[bldgvint],O$3)</f>
        <v>0</v>
      </c>
      <c r="P813" s="20">
        <f>SUMIFS(AllWeights5[Weighting % (BT &amp; CZ per Era)],AllWeights5[Column1],Table6[[#This Row],[Combined Name]],AllWeights5[bldgvint],P$3)</f>
        <v>0</v>
      </c>
      <c r="Q813" s="20">
        <f>SUMIFS(AllWeights5[Weighting % (BT &amp; CZ per Era)],AllWeights5[Column1],Table6[[#This Row],[Combined Name]],AllWeights5[bldgvint],Q$3)</f>
        <v>0</v>
      </c>
      <c r="R813" s="20">
        <f>SUMIFS(AllWeights5[Weighting % (BT &amp; CZ per Era)],AllWeights5[Column1],Table6[[#This Row],[Combined Name]],AllWeights5[bldgvint],R$3)</f>
        <v>0</v>
      </c>
      <c r="S813" s="20">
        <f>SUMIFS(AllWeights5[Weighting % (BT &amp; CZ per Era)],AllWeights5[Column1],Table6[[#This Row],[Combined Name]],AllWeights5[bldgvint],S$3)</f>
        <v>0</v>
      </c>
      <c r="T813" s="20">
        <f>SUMIFS(AllWeights5[Weighting % (BT &amp; CZ per Era)],AllWeights5[Column1],Table6[[#This Row],[Combined Name]],AllWeights5[bldgvint],T$3)</f>
        <v>0</v>
      </c>
      <c r="U813" s="20">
        <f>SUM(Table6[[#This Row],[1975]:[MH85]])</f>
        <v>1</v>
      </c>
    </row>
    <row r="814" spans="1:21" hidden="1" x14ac:dyDescent="0.3">
      <c r="A814" s="23" t="s">
        <v>2330</v>
      </c>
      <c r="B814" s="23" t="s">
        <v>51</v>
      </c>
      <c r="C814" s="23" t="s">
        <v>24</v>
      </c>
      <c r="D814" s="23" t="s">
        <v>14</v>
      </c>
      <c r="E814" s="23" t="s">
        <v>951</v>
      </c>
      <c r="F814" s="20">
        <f>SUMIFS(AllWeights5[Weighting % (BT &amp; CZ per Era)],AllWeights5[Column1],Table6[[#This Row],[Combined Name]],AllWeights5[bldgvint],F$3)</f>
        <v>0</v>
      </c>
      <c r="G814" s="20">
        <f>SUMIFS(AllWeights5[Weighting % (BT &amp; CZ per Era)],AllWeights5[Column1],Table6[[#This Row],[Combined Name]],AllWeights5[bldgvint],G$3)</f>
        <v>0</v>
      </c>
      <c r="H814" s="20">
        <f>SUMIFS(AllWeights5[Weighting % (BT &amp; CZ per Era)],AllWeights5[Column1],Table6[[#This Row],[Combined Name]],AllWeights5[bldgvint],H$3)</f>
        <v>0</v>
      </c>
      <c r="I814" s="20">
        <f>SUMIFS(AllWeights5[Weighting % (BT &amp; CZ per Era)],AllWeights5[Column1],Table6[[#This Row],[Combined Name]],AllWeights5[bldgvint],I$3)</f>
        <v>0</v>
      </c>
      <c r="J814" s="20">
        <f>SUMIFS(AllWeights5[Weighting % (BT &amp; CZ per Era)],AllWeights5[Column1],Table6[[#This Row],[Combined Name]],AllWeights5[bldgvint],J$3)</f>
        <v>0</v>
      </c>
      <c r="K814" s="20">
        <f>SUMIFS(AllWeights5[Weighting % (BT &amp; CZ per Era)],AllWeights5[Column1],Table6[[#This Row],[Combined Name]],AllWeights5[bldgvint],K$3)</f>
        <v>0</v>
      </c>
      <c r="L814" s="20">
        <f>SUMIFS(AllWeights5[Weighting % (BT &amp; CZ per Era)],AllWeights5[Column1],Table6[[#This Row],[Combined Name]],AllWeights5[bldgvint],L$3)</f>
        <v>0</v>
      </c>
      <c r="M814" s="20">
        <f>SUMIFS(AllWeights5[Weighting % (BT &amp; CZ per Era)],AllWeights5[Column1],Table6[[#This Row],[Combined Name]],AllWeights5[bldgvint],M$3)</f>
        <v>0.75</v>
      </c>
      <c r="N814" s="20">
        <f>SUMIFS(AllWeights5[Weighting % (BT &amp; CZ per Era)],AllWeights5[Column1],Table6[[#This Row],[Combined Name]],AllWeights5[bldgvint],N$3)</f>
        <v>0.25</v>
      </c>
      <c r="O814" s="20">
        <f>SUMIFS(AllWeights5[Weighting % (BT &amp; CZ per Era)],AllWeights5[Column1],Table6[[#This Row],[Combined Name]],AllWeights5[bldgvint],O$3)</f>
        <v>0</v>
      </c>
      <c r="P814" s="20">
        <f>SUMIFS(AllWeights5[Weighting % (BT &amp; CZ per Era)],AllWeights5[Column1],Table6[[#This Row],[Combined Name]],AllWeights5[bldgvint],P$3)</f>
        <v>0</v>
      </c>
      <c r="Q814" s="20">
        <f>SUMIFS(AllWeights5[Weighting % (BT &amp; CZ per Era)],AllWeights5[Column1],Table6[[#This Row],[Combined Name]],AllWeights5[bldgvint],Q$3)</f>
        <v>0</v>
      </c>
      <c r="R814" s="20">
        <f>SUMIFS(AllWeights5[Weighting % (BT &amp; CZ per Era)],AllWeights5[Column1],Table6[[#This Row],[Combined Name]],AllWeights5[bldgvint],R$3)</f>
        <v>0</v>
      </c>
      <c r="S814" s="20">
        <f>SUMIFS(AllWeights5[Weighting % (BT &amp; CZ per Era)],AllWeights5[Column1],Table6[[#This Row],[Combined Name]],AllWeights5[bldgvint],S$3)</f>
        <v>0</v>
      </c>
      <c r="T814" s="20">
        <f>SUMIFS(AllWeights5[Weighting % (BT &amp; CZ per Era)],AllWeights5[Column1],Table6[[#This Row],[Combined Name]],AllWeights5[bldgvint],T$3)</f>
        <v>0</v>
      </c>
      <c r="U814" s="20">
        <f>SUM(Table6[[#This Row],[1975]:[MH85]])</f>
        <v>1</v>
      </c>
    </row>
    <row r="815" spans="1:21" hidden="1" x14ac:dyDescent="0.3">
      <c r="A815" s="23" t="s">
        <v>2330</v>
      </c>
      <c r="B815" s="23" t="s">
        <v>51</v>
      </c>
      <c r="C815" s="23" t="s">
        <v>24</v>
      </c>
      <c r="D815" s="23" t="s">
        <v>19</v>
      </c>
      <c r="E815" s="23" t="s">
        <v>952</v>
      </c>
      <c r="F815" s="20">
        <f>SUMIFS(AllWeights5[Weighting % (BT &amp; CZ per Era)],AllWeights5[Column1],Table6[[#This Row],[Combined Name]],AllWeights5[bldgvint],F$3)</f>
        <v>0</v>
      </c>
      <c r="G815" s="20">
        <f>SUMIFS(AllWeights5[Weighting % (BT &amp; CZ per Era)],AllWeights5[Column1],Table6[[#This Row],[Combined Name]],AllWeights5[bldgvint],G$3)</f>
        <v>0</v>
      </c>
      <c r="H815" s="20">
        <f>SUMIFS(AllWeights5[Weighting % (BT &amp; CZ per Era)],AllWeights5[Column1],Table6[[#This Row],[Combined Name]],AllWeights5[bldgvint],H$3)</f>
        <v>0</v>
      </c>
      <c r="I815" s="20">
        <f>SUMIFS(AllWeights5[Weighting % (BT &amp; CZ per Era)],AllWeights5[Column1],Table6[[#This Row],[Combined Name]],AllWeights5[bldgvint],I$3)</f>
        <v>0</v>
      </c>
      <c r="J815" s="20">
        <f>SUMIFS(AllWeights5[Weighting % (BT &amp; CZ per Era)],AllWeights5[Column1],Table6[[#This Row],[Combined Name]],AllWeights5[bldgvint],J$3)</f>
        <v>0</v>
      </c>
      <c r="K815" s="20">
        <f>SUMIFS(AllWeights5[Weighting % (BT &amp; CZ per Era)],AllWeights5[Column1],Table6[[#This Row],[Combined Name]],AllWeights5[bldgvint],K$3)</f>
        <v>0</v>
      </c>
      <c r="L815" s="20">
        <f>SUMIFS(AllWeights5[Weighting % (BT &amp; CZ per Era)],AllWeights5[Column1],Table6[[#This Row],[Combined Name]],AllWeights5[bldgvint],L$3)</f>
        <v>0</v>
      </c>
      <c r="M815" s="20">
        <f>SUMIFS(AllWeights5[Weighting % (BT &amp; CZ per Era)],AllWeights5[Column1],Table6[[#This Row],[Combined Name]],AllWeights5[bldgvint],M$3)</f>
        <v>0</v>
      </c>
      <c r="N815" s="20">
        <f>SUMIFS(AllWeights5[Weighting % (BT &amp; CZ per Era)],AllWeights5[Column1],Table6[[#This Row],[Combined Name]],AllWeights5[bldgvint],N$3)</f>
        <v>0</v>
      </c>
      <c r="O815" s="20">
        <f>SUMIFS(AllWeights5[Weighting % (BT &amp; CZ per Era)],AllWeights5[Column1],Table6[[#This Row],[Combined Name]],AllWeights5[bldgvint],O$3)</f>
        <v>1</v>
      </c>
      <c r="P815" s="20">
        <f>SUMIFS(AllWeights5[Weighting % (BT &amp; CZ per Era)],AllWeights5[Column1],Table6[[#This Row],[Combined Name]],AllWeights5[bldgvint],P$3)</f>
        <v>0</v>
      </c>
      <c r="Q815" s="20">
        <f>SUMIFS(AllWeights5[Weighting % (BT &amp; CZ per Era)],AllWeights5[Column1],Table6[[#This Row],[Combined Name]],AllWeights5[bldgvint],Q$3)</f>
        <v>0</v>
      </c>
      <c r="R815" s="20">
        <f>SUMIFS(AllWeights5[Weighting % (BT &amp; CZ per Era)],AllWeights5[Column1],Table6[[#This Row],[Combined Name]],AllWeights5[bldgvint],R$3)</f>
        <v>0</v>
      </c>
      <c r="S815" s="20">
        <f>SUMIFS(AllWeights5[Weighting % (BT &amp; CZ per Era)],AllWeights5[Column1],Table6[[#This Row],[Combined Name]],AllWeights5[bldgvint],S$3)</f>
        <v>0</v>
      </c>
      <c r="T815" s="20">
        <f>SUMIFS(AllWeights5[Weighting % (BT &amp; CZ per Era)],AllWeights5[Column1],Table6[[#This Row],[Combined Name]],AllWeights5[bldgvint],T$3)</f>
        <v>0</v>
      </c>
      <c r="U815" s="20">
        <f>SUM(Table6[[#This Row],[1975]:[MH85]])</f>
        <v>1</v>
      </c>
    </row>
    <row r="816" spans="1:21" hidden="1" x14ac:dyDescent="0.3">
      <c r="A816" s="23" t="s">
        <v>2330</v>
      </c>
      <c r="B816" s="23" t="s">
        <v>51</v>
      </c>
      <c r="C816" s="23" t="s">
        <v>25</v>
      </c>
      <c r="D816" s="23" t="s">
        <v>16</v>
      </c>
      <c r="E816" s="23" t="s">
        <v>953</v>
      </c>
      <c r="F816" s="20">
        <f>SUMIFS(AllWeights5[Weighting % (BT &amp; CZ per Era)],AllWeights5[Column1],Table6[[#This Row],[Combined Name]],AllWeights5[bldgvint],F$3)</f>
        <v>0.53132925865868363</v>
      </c>
      <c r="G816" s="20">
        <f>SUMIFS(AllWeights5[Weighting % (BT &amp; CZ per Era)],AllWeights5[Column1],Table6[[#This Row],[Combined Name]],AllWeights5[bldgvint],G$3)</f>
        <v>0.31720094798553072</v>
      </c>
      <c r="H816" s="20">
        <f>SUMIFS(AllWeights5[Weighting % (BT &amp; CZ per Era)],AllWeights5[Column1],Table6[[#This Row],[Combined Name]],AllWeights5[bldgvint],H$3)</f>
        <v>0.15146979335578561</v>
      </c>
      <c r="I816" s="20">
        <f>SUMIFS(AllWeights5[Weighting % (BT &amp; CZ per Era)],AllWeights5[Column1],Table6[[#This Row],[Combined Name]],AllWeights5[bldgvint],I$3)</f>
        <v>0</v>
      </c>
      <c r="J816" s="20">
        <f>SUMIFS(AllWeights5[Weighting % (BT &amp; CZ per Era)],AllWeights5[Column1],Table6[[#This Row],[Combined Name]],AllWeights5[bldgvint],J$3)</f>
        <v>0</v>
      </c>
      <c r="K816" s="20">
        <f>SUMIFS(AllWeights5[Weighting % (BT &amp; CZ per Era)],AllWeights5[Column1],Table6[[#This Row],[Combined Name]],AllWeights5[bldgvint],K$3)</f>
        <v>0</v>
      </c>
      <c r="L816" s="20">
        <f>SUMIFS(AllWeights5[Weighting % (BT &amp; CZ per Era)],AllWeights5[Column1],Table6[[#This Row],[Combined Name]],AllWeights5[bldgvint],L$3)</f>
        <v>0</v>
      </c>
      <c r="M816" s="20">
        <f>SUMIFS(AllWeights5[Weighting % (BT &amp; CZ per Era)],AllWeights5[Column1],Table6[[#This Row],[Combined Name]],AllWeights5[bldgvint],M$3)</f>
        <v>0</v>
      </c>
      <c r="N816" s="20">
        <f>SUMIFS(AllWeights5[Weighting % (BT &amp; CZ per Era)],AllWeights5[Column1],Table6[[#This Row],[Combined Name]],AllWeights5[bldgvint],N$3)</f>
        <v>0</v>
      </c>
      <c r="O816" s="20">
        <f>SUMIFS(AllWeights5[Weighting % (BT &amp; CZ per Era)],AllWeights5[Column1],Table6[[#This Row],[Combined Name]],AllWeights5[bldgvint],O$3)</f>
        <v>0</v>
      </c>
      <c r="P816" s="20">
        <f>SUMIFS(AllWeights5[Weighting % (BT &amp; CZ per Era)],AllWeights5[Column1],Table6[[#This Row],[Combined Name]],AllWeights5[bldgvint],P$3)</f>
        <v>0</v>
      </c>
      <c r="Q816" s="20">
        <f>SUMIFS(AllWeights5[Weighting % (BT &amp; CZ per Era)],AllWeights5[Column1],Table6[[#This Row],[Combined Name]],AllWeights5[bldgvint],Q$3)</f>
        <v>0</v>
      </c>
      <c r="R816" s="20">
        <f>SUMIFS(AllWeights5[Weighting % (BT &amp; CZ per Era)],AllWeights5[Column1],Table6[[#This Row],[Combined Name]],AllWeights5[bldgvint],R$3)</f>
        <v>0</v>
      </c>
      <c r="S816" s="20">
        <f>SUMIFS(AllWeights5[Weighting % (BT &amp; CZ per Era)],AllWeights5[Column1],Table6[[#This Row],[Combined Name]],AllWeights5[bldgvint],S$3)</f>
        <v>0</v>
      </c>
      <c r="T816" s="20">
        <f>SUMIFS(AllWeights5[Weighting % (BT &amp; CZ per Era)],AllWeights5[Column1],Table6[[#This Row],[Combined Name]],AllWeights5[bldgvint],T$3)</f>
        <v>0</v>
      </c>
      <c r="U816" s="20">
        <f>SUM(Table6[[#This Row],[1975]:[MH85]])</f>
        <v>1</v>
      </c>
    </row>
    <row r="817" spans="1:21" hidden="1" x14ac:dyDescent="0.3">
      <c r="A817" s="23" t="s">
        <v>2330</v>
      </c>
      <c r="B817" s="23" t="s">
        <v>51</v>
      </c>
      <c r="C817" s="23" t="s">
        <v>25</v>
      </c>
      <c r="D817" s="23" t="s">
        <v>11</v>
      </c>
      <c r="E817" s="23" t="s">
        <v>954</v>
      </c>
      <c r="F817" s="20">
        <f>SUMIFS(AllWeights5[Weighting % (BT &amp; CZ per Era)],AllWeights5[Column1],Table6[[#This Row],[Combined Name]],AllWeights5[bldgvint],F$3)</f>
        <v>0</v>
      </c>
      <c r="G817" s="20">
        <f>SUMIFS(AllWeights5[Weighting % (BT &amp; CZ per Era)],AllWeights5[Column1],Table6[[#This Row],[Combined Name]],AllWeights5[bldgvint],G$3)</f>
        <v>0</v>
      </c>
      <c r="H817" s="20">
        <f>SUMIFS(AllWeights5[Weighting % (BT &amp; CZ per Era)],AllWeights5[Column1],Table6[[#This Row],[Combined Name]],AllWeights5[bldgvint],H$3)</f>
        <v>0</v>
      </c>
      <c r="I817" s="20">
        <f>SUMIFS(AllWeights5[Weighting % (BT &amp; CZ per Era)],AllWeights5[Column1],Table6[[#This Row],[Combined Name]],AllWeights5[bldgvint],I$3)</f>
        <v>0.41976060052749031</v>
      </c>
      <c r="J817" s="20">
        <f>SUMIFS(AllWeights5[Weighting % (BT &amp; CZ per Era)],AllWeights5[Column1],Table6[[#This Row],[Combined Name]],AllWeights5[bldgvint],J$3)</f>
        <v>0.21099614526273078</v>
      </c>
      <c r="K817" s="20">
        <f>SUMIFS(AllWeights5[Weighting % (BT &amp; CZ per Era)],AllWeights5[Column1],Table6[[#This Row],[Combined Name]],AllWeights5[bldgvint],K$3)</f>
        <v>0.21099614526273078</v>
      </c>
      <c r="L817" s="20">
        <f>SUMIFS(AllWeights5[Weighting % (BT &amp; CZ per Era)],AllWeights5[Column1],Table6[[#This Row],[Combined Name]],AllWeights5[bldgvint],L$3)</f>
        <v>0.15824710894704808</v>
      </c>
      <c r="M817" s="20">
        <f>SUMIFS(AllWeights5[Weighting % (BT &amp; CZ per Era)],AllWeights5[Column1],Table6[[#This Row],[Combined Name]],AllWeights5[bldgvint],M$3)</f>
        <v>0</v>
      </c>
      <c r="N817" s="20">
        <f>SUMIFS(AllWeights5[Weighting % (BT &amp; CZ per Era)],AllWeights5[Column1],Table6[[#This Row],[Combined Name]],AllWeights5[bldgvint],N$3)</f>
        <v>0</v>
      </c>
      <c r="O817" s="20">
        <f>SUMIFS(AllWeights5[Weighting % (BT &amp; CZ per Era)],AllWeights5[Column1],Table6[[#This Row],[Combined Name]],AllWeights5[bldgvint],O$3)</f>
        <v>0</v>
      </c>
      <c r="P817" s="20">
        <f>SUMIFS(AllWeights5[Weighting % (BT &amp; CZ per Era)],AllWeights5[Column1],Table6[[#This Row],[Combined Name]],AllWeights5[bldgvint],P$3)</f>
        <v>0</v>
      </c>
      <c r="Q817" s="20">
        <f>SUMIFS(AllWeights5[Weighting % (BT &amp; CZ per Era)],AllWeights5[Column1],Table6[[#This Row],[Combined Name]],AllWeights5[bldgvint],Q$3)</f>
        <v>0</v>
      </c>
      <c r="R817" s="20">
        <f>SUMIFS(AllWeights5[Weighting % (BT &amp; CZ per Era)],AllWeights5[Column1],Table6[[#This Row],[Combined Name]],AllWeights5[bldgvint],R$3)</f>
        <v>0</v>
      </c>
      <c r="S817" s="20">
        <f>SUMIFS(AllWeights5[Weighting % (BT &amp; CZ per Era)],AllWeights5[Column1],Table6[[#This Row],[Combined Name]],AllWeights5[bldgvint],S$3)</f>
        <v>0</v>
      </c>
      <c r="T817" s="20">
        <f>SUMIFS(AllWeights5[Weighting % (BT &amp; CZ per Era)],AllWeights5[Column1],Table6[[#This Row],[Combined Name]],AllWeights5[bldgvint],T$3)</f>
        <v>0</v>
      </c>
      <c r="U817" s="20">
        <f>SUM(Table6[[#This Row],[1975]:[MH85]])</f>
        <v>1</v>
      </c>
    </row>
    <row r="818" spans="1:21" hidden="1" x14ac:dyDescent="0.3">
      <c r="A818" s="23" t="s">
        <v>2330</v>
      </c>
      <c r="B818" s="23" t="s">
        <v>51</v>
      </c>
      <c r="C818" s="23" t="s">
        <v>25</v>
      </c>
      <c r="D818" s="23" t="s">
        <v>14</v>
      </c>
      <c r="E818" s="23" t="s">
        <v>955</v>
      </c>
      <c r="F818" s="20">
        <f>SUMIFS(AllWeights5[Weighting % (BT &amp; CZ per Era)],AllWeights5[Column1],Table6[[#This Row],[Combined Name]],AllWeights5[bldgvint],F$3)</f>
        <v>0</v>
      </c>
      <c r="G818" s="20">
        <f>SUMIFS(AllWeights5[Weighting % (BT &amp; CZ per Era)],AllWeights5[Column1],Table6[[#This Row],[Combined Name]],AllWeights5[bldgvint],G$3)</f>
        <v>0</v>
      </c>
      <c r="H818" s="20">
        <f>SUMIFS(AllWeights5[Weighting % (BT &amp; CZ per Era)],AllWeights5[Column1],Table6[[#This Row],[Combined Name]],AllWeights5[bldgvint],H$3)</f>
        <v>0</v>
      </c>
      <c r="I818" s="20">
        <f>SUMIFS(AllWeights5[Weighting % (BT &amp; CZ per Era)],AllWeights5[Column1],Table6[[#This Row],[Combined Name]],AllWeights5[bldgvint],I$3)</f>
        <v>0</v>
      </c>
      <c r="J818" s="20">
        <f>SUMIFS(AllWeights5[Weighting % (BT &amp; CZ per Era)],AllWeights5[Column1],Table6[[#This Row],[Combined Name]],AllWeights5[bldgvint],J$3)</f>
        <v>0</v>
      </c>
      <c r="K818" s="20">
        <f>SUMIFS(AllWeights5[Weighting % (BT &amp; CZ per Era)],AllWeights5[Column1],Table6[[#This Row],[Combined Name]],AllWeights5[bldgvint],K$3)</f>
        <v>0</v>
      </c>
      <c r="L818" s="20">
        <f>SUMIFS(AllWeights5[Weighting % (BT &amp; CZ per Era)],AllWeights5[Column1],Table6[[#This Row],[Combined Name]],AllWeights5[bldgvint],L$3)</f>
        <v>0</v>
      </c>
      <c r="M818" s="20">
        <f>SUMIFS(AllWeights5[Weighting % (BT &amp; CZ per Era)],AllWeights5[Column1],Table6[[#This Row],[Combined Name]],AllWeights5[bldgvint],M$3)</f>
        <v>0.75</v>
      </c>
      <c r="N818" s="20">
        <f>SUMIFS(AllWeights5[Weighting % (BT &amp; CZ per Era)],AllWeights5[Column1],Table6[[#This Row],[Combined Name]],AllWeights5[bldgvint],N$3)</f>
        <v>0.25</v>
      </c>
      <c r="O818" s="20">
        <f>SUMIFS(AllWeights5[Weighting % (BT &amp; CZ per Era)],AllWeights5[Column1],Table6[[#This Row],[Combined Name]],AllWeights5[bldgvint],O$3)</f>
        <v>0</v>
      </c>
      <c r="P818" s="20">
        <f>SUMIFS(AllWeights5[Weighting % (BT &amp; CZ per Era)],AllWeights5[Column1],Table6[[#This Row],[Combined Name]],AllWeights5[bldgvint],P$3)</f>
        <v>0</v>
      </c>
      <c r="Q818" s="20">
        <f>SUMIFS(AllWeights5[Weighting % (BT &amp; CZ per Era)],AllWeights5[Column1],Table6[[#This Row],[Combined Name]],AllWeights5[bldgvint],Q$3)</f>
        <v>0</v>
      </c>
      <c r="R818" s="20">
        <f>SUMIFS(AllWeights5[Weighting % (BT &amp; CZ per Era)],AllWeights5[Column1],Table6[[#This Row],[Combined Name]],AllWeights5[bldgvint],R$3)</f>
        <v>0</v>
      </c>
      <c r="S818" s="20">
        <f>SUMIFS(AllWeights5[Weighting % (BT &amp; CZ per Era)],AllWeights5[Column1],Table6[[#This Row],[Combined Name]],AllWeights5[bldgvint],S$3)</f>
        <v>0</v>
      </c>
      <c r="T818" s="20">
        <f>SUMIFS(AllWeights5[Weighting % (BT &amp; CZ per Era)],AllWeights5[Column1],Table6[[#This Row],[Combined Name]],AllWeights5[bldgvint],T$3)</f>
        <v>0</v>
      </c>
      <c r="U818" s="20">
        <f>SUM(Table6[[#This Row],[1975]:[MH85]])</f>
        <v>1</v>
      </c>
    </row>
    <row r="819" spans="1:21" hidden="1" x14ac:dyDescent="0.3">
      <c r="A819" s="23" t="s">
        <v>2330</v>
      </c>
      <c r="B819" s="23" t="s">
        <v>51</v>
      </c>
      <c r="C819" s="23" t="s">
        <v>25</v>
      </c>
      <c r="D819" s="23" t="s">
        <v>19</v>
      </c>
      <c r="E819" s="23" t="s">
        <v>956</v>
      </c>
      <c r="F819" s="20">
        <f>SUMIFS(AllWeights5[Weighting % (BT &amp; CZ per Era)],AllWeights5[Column1],Table6[[#This Row],[Combined Name]],AllWeights5[bldgvint],F$3)</f>
        <v>0</v>
      </c>
      <c r="G819" s="20">
        <f>SUMIFS(AllWeights5[Weighting % (BT &amp; CZ per Era)],AllWeights5[Column1],Table6[[#This Row],[Combined Name]],AllWeights5[bldgvint],G$3)</f>
        <v>0</v>
      </c>
      <c r="H819" s="20">
        <f>SUMIFS(AllWeights5[Weighting % (BT &amp; CZ per Era)],AllWeights5[Column1],Table6[[#This Row],[Combined Name]],AllWeights5[bldgvint],H$3)</f>
        <v>0</v>
      </c>
      <c r="I819" s="20">
        <f>SUMIFS(AllWeights5[Weighting % (BT &amp; CZ per Era)],AllWeights5[Column1],Table6[[#This Row],[Combined Name]],AllWeights5[bldgvint],I$3)</f>
        <v>0</v>
      </c>
      <c r="J819" s="20">
        <f>SUMIFS(AllWeights5[Weighting % (BT &amp; CZ per Era)],AllWeights5[Column1],Table6[[#This Row],[Combined Name]],AllWeights5[bldgvint],J$3)</f>
        <v>0</v>
      </c>
      <c r="K819" s="20">
        <f>SUMIFS(AllWeights5[Weighting % (BT &amp; CZ per Era)],AllWeights5[Column1],Table6[[#This Row],[Combined Name]],AllWeights5[bldgvint],K$3)</f>
        <v>0</v>
      </c>
      <c r="L819" s="20">
        <f>SUMIFS(AllWeights5[Weighting % (BT &amp; CZ per Era)],AllWeights5[Column1],Table6[[#This Row],[Combined Name]],AllWeights5[bldgvint],L$3)</f>
        <v>0</v>
      </c>
      <c r="M819" s="20">
        <f>SUMIFS(AllWeights5[Weighting % (BT &amp; CZ per Era)],AllWeights5[Column1],Table6[[#This Row],[Combined Name]],AllWeights5[bldgvint],M$3)</f>
        <v>0</v>
      </c>
      <c r="N819" s="20">
        <f>SUMIFS(AllWeights5[Weighting % (BT &amp; CZ per Era)],AllWeights5[Column1],Table6[[#This Row],[Combined Name]],AllWeights5[bldgvint],N$3)</f>
        <v>0</v>
      </c>
      <c r="O819" s="20">
        <f>SUMIFS(AllWeights5[Weighting % (BT &amp; CZ per Era)],AllWeights5[Column1],Table6[[#This Row],[Combined Name]],AllWeights5[bldgvint],O$3)</f>
        <v>1</v>
      </c>
      <c r="P819" s="20">
        <f>SUMIFS(AllWeights5[Weighting % (BT &amp; CZ per Era)],AllWeights5[Column1],Table6[[#This Row],[Combined Name]],AllWeights5[bldgvint],P$3)</f>
        <v>0</v>
      </c>
      <c r="Q819" s="20">
        <f>SUMIFS(AllWeights5[Weighting % (BT &amp; CZ per Era)],AllWeights5[Column1],Table6[[#This Row],[Combined Name]],AllWeights5[bldgvint],Q$3)</f>
        <v>0</v>
      </c>
      <c r="R819" s="20">
        <f>SUMIFS(AllWeights5[Weighting % (BT &amp; CZ per Era)],AllWeights5[Column1],Table6[[#This Row],[Combined Name]],AllWeights5[bldgvint],R$3)</f>
        <v>0</v>
      </c>
      <c r="S819" s="20">
        <f>SUMIFS(AllWeights5[Weighting % (BT &amp; CZ per Era)],AllWeights5[Column1],Table6[[#This Row],[Combined Name]],AllWeights5[bldgvint],S$3)</f>
        <v>0</v>
      </c>
      <c r="T819" s="20">
        <f>SUMIFS(AllWeights5[Weighting % (BT &amp; CZ per Era)],AllWeights5[Column1],Table6[[#This Row],[Combined Name]],AllWeights5[bldgvint],T$3)</f>
        <v>0</v>
      </c>
      <c r="U819" s="20">
        <f>SUM(Table6[[#This Row],[1975]:[MH85]])</f>
        <v>1</v>
      </c>
    </row>
    <row r="820" spans="1:21" hidden="1" x14ac:dyDescent="0.3">
      <c r="A820" s="23" t="s">
        <v>2330</v>
      </c>
      <c r="B820" s="23" t="s">
        <v>51</v>
      </c>
      <c r="C820" s="23" t="s">
        <v>26</v>
      </c>
      <c r="D820" s="23" t="s">
        <v>16</v>
      </c>
      <c r="E820" s="23" t="s">
        <v>957</v>
      </c>
      <c r="F820" s="20">
        <f>SUMIFS(AllWeights5[Weighting % (BT &amp; CZ per Era)],AllWeights5[Column1],Table6[[#This Row],[Combined Name]],AllWeights5[bldgvint],F$3)</f>
        <v>0.43972341440152607</v>
      </c>
      <c r="G820" s="20">
        <f>SUMIFS(AllWeights5[Weighting % (BT &amp; CZ per Era)],AllWeights5[Column1],Table6[[#This Row],[Combined Name]],AllWeights5[bldgvint],G$3)</f>
        <v>0.32999523128278491</v>
      </c>
      <c r="H820" s="20">
        <f>SUMIFS(AllWeights5[Weighting % (BT &amp; CZ per Era)],AllWeights5[Column1],Table6[[#This Row],[Combined Name]],AllWeights5[bldgvint],H$3)</f>
        <v>0.23028135431568911</v>
      </c>
      <c r="I820" s="20">
        <f>SUMIFS(AllWeights5[Weighting % (BT &amp; CZ per Era)],AllWeights5[Column1],Table6[[#This Row],[Combined Name]],AllWeights5[bldgvint],I$3)</f>
        <v>0</v>
      </c>
      <c r="J820" s="20">
        <f>SUMIFS(AllWeights5[Weighting % (BT &amp; CZ per Era)],AllWeights5[Column1],Table6[[#This Row],[Combined Name]],AllWeights5[bldgvint],J$3)</f>
        <v>0</v>
      </c>
      <c r="K820" s="20">
        <f>SUMIFS(AllWeights5[Weighting % (BT &amp; CZ per Era)],AllWeights5[Column1],Table6[[#This Row],[Combined Name]],AllWeights5[bldgvint],K$3)</f>
        <v>0</v>
      </c>
      <c r="L820" s="20">
        <f>SUMIFS(AllWeights5[Weighting % (BT &amp; CZ per Era)],AllWeights5[Column1],Table6[[#This Row],[Combined Name]],AllWeights5[bldgvint],L$3)</f>
        <v>0</v>
      </c>
      <c r="M820" s="20">
        <f>SUMIFS(AllWeights5[Weighting % (BT &amp; CZ per Era)],AllWeights5[Column1],Table6[[#This Row],[Combined Name]],AllWeights5[bldgvint],M$3)</f>
        <v>0</v>
      </c>
      <c r="N820" s="20">
        <f>SUMIFS(AllWeights5[Weighting % (BT &amp; CZ per Era)],AllWeights5[Column1],Table6[[#This Row],[Combined Name]],AllWeights5[bldgvint],N$3)</f>
        <v>0</v>
      </c>
      <c r="O820" s="20">
        <f>SUMIFS(AllWeights5[Weighting % (BT &amp; CZ per Era)],AllWeights5[Column1],Table6[[#This Row],[Combined Name]],AllWeights5[bldgvint],O$3)</f>
        <v>0</v>
      </c>
      <c r="P820" s="20">
        <f>SUMIFS(AllWeights5[Weighting % (BT &amp; CZ per Era)],AllWeights5[Column1],Table6[[#This Row],[Combined Name]],AllWeights5[bldgvint],P$3)</f>
        <v>0</v>
      </c>
      <c r="Q820" s="20">
        <f>SUMIFS(AllWeights5[Weighting % (BT &amp; CZ per Era)],AllWeights5[Column1],Table6[[#This Row],[Combined Name]],AllWeights5[bldgvint],Q$3)</f>
        <v>0</v>
      </c>
      <c r="R820" s="20">
        <f>SUMIFS(AllWeights5[Weighting % (BT &amp; CZ per Era)],AllWeights5[Column1],Table6[[#This Row],[Combined Name]],AllWeights5[bldgvint],R$3)</f>
        <v>0</v>
      </c>
      <c r="S820" s="20">
        <f>SUMIFS(AllWeights5[Weighting % (BT &amp; CZ per Era)],AllWeights5[Column1],Table6[[#This Row],[Combined Name]],AllWeights5[bldgvint],S$3)</f>
        <v>0</v>
      </c>
      <c r="T820" s="20">
        <f>SUMIFS(AllWeights5[Weighting % (BT &amp; CZ per Era)],AllWeights5[Column1],Table6[[#This Row],[Combined Name]],AllWeights5[bldgvint],T$3)</f>
        <v>0</v>
      </c>
      <c r="U820" s="20">
        <f>SUM(Table6[[#This Row],[1975]:[MH85]])</f>
        <v>1.0000000000000002</v>
      </c>
    </row>
    <row r="821" spans="1:21" hidden="1" x14ac:dyDescent="0.3">
      <c r="A821" s="23" t="s">
        <v>2330</v>
      </c>
      <c r="B821" s="23" t="s">
        <v>51</v>
      </c>
      <c r="C821" s="23" t="s">
        <v>26</v>
      </c>
      <c r="D821" s="23" t="s">
        <v>11</v>
      </c>
      <c r="E821" s="23" t="s">
        <v>958</v>
      </c>
      <c r="F821" s="20">
        <f>SUMIFS(AllWeights5[Weighting % (BT &amp; CZ per Era)],AllWeights5[Column1],Table6[[#This Row],[Combined Name]],AllWeights5[bldgvint],F$3)</f>
        <v>0</v>
      </c>
      <c r="G821" s="20">
        <f>SUMIFS(AllWeights5[Weighting % (BT &amp; CZ per Era)],AllWeights5[Column1],Table6[[#This Row],[Combined Name]],AllWeights5[bldgvint],G$3)</f>
        <v>0</v>
      </c>
      <c r="H821" s="20">
        <f>SUMIFS(AllWeights5[Weighting % (BT &amp; CZ per Era)],AllWeights5[Column1],Table6[[#This Row],[Combined Name]],AllWeights5[bldgvint],H$3)</f>
        <v>0</v>
      </c>
      <c r="I821" s="20">
        <f>SUMIFS(AllWeights5[Weighting % (BT &amp; CZ per Era)],AllWeights5[Column1],Table6[[#This Row],[Combined Name]],AllWeights5[bldgvint],I$3)</f>
        <v>0.36536631779257855</v>
      </c>
      <c r="J821" s="20">
        <f>SUMIFS(AllWeights5[Weighting % (BT &amp; CZ per Era)],AllWeights5[Column1],Table6[[#This Row],[Combined Name]],AllWeights5[bldgvint],J$3)</f>
        <v>0.23082778306374888</v>
      </c>
      <c r="K821" s="20">
        <f>SUMIFS(AllWeights5[Weighting % (BT &amp; CZ per Era)],AllWeights5[Column1],Table6[[#This Row],[Combined Name]],AllWeights5[bldgvint],K$3)</f>
        <v>0.23082778306374888</v>
      </c>
      <c r="L821" s="20">
        <f>SUMIFS(AllWeights5[Weighting % (BT &amp; CZ per Era)],AllWeights5[Column1],Table6[[#This Row],[Combined Name]],AllWeights5[bldgvint],L$3)</f>
        <v>0.17297811607992392</v>
      </c>
      <c r="M821" s="20">
        <f>SUMIFS(AllWeights5[Weighting % (BT &amp; CZ per Era)],AllWeights5[Column1],Table6[[#This Row],[Combined Name]],AllWeights5[bldgvint],M$3)</f>
        <v>0</v>
      </c>
      <c r="N821" s="20">
        <f>SUMIFS(AllWeights5[Weighting % (BT &amp; CZ per Era)],AllWeights5[Column1],Table6[[#This Row],[Combined Name]],AllWeights5[bldgvint],N$3)</f>
        <v>0</v>
      </c>
      <c r="O821" s="20">
        <f>SUMIFS(AllWeights5[Weighting % (BT &amp; CZ per Era)],AllWeights5[Column1],Table6[[#This Row],[Combined Name]],AllWeights5[bldgvint],O$3)</f>
        <v>0</v>
      </c>
      <c r="P821" s="20">
        <f>SUMIFS(AllWeights5[Weighting % (BT &amp; CZ per Era)],AllWeights5[Column1],Table6[[#This Row],[Combined Name]],AllWeights5[bldgvint],P$3)</f>
        <v>0</v>
      </c>
      <c r="Q821" s="20">
        <f>SUMIFS(AllWeights5[Weighting % (BT &amp; CZ per Era)],AllWeights5[Column1],Table6[[#This Row],[Combined Name]],AllWeights5[bldgvint],Q$3)</f>
        <v>0</v>
      </c>
      <c r="R821" s="20">
        <f>SUMIFS(AllWeights5[Weighting % (BT &amp; CZ per Era)],AllWeights5[Column1],Table6[[#This Row],[Combined Name]],AllWeights5[bldgvint],R$3)</f>
        <v>0</v>
      </c>
      <c r="S821" s="20">
        <f>SUMIFS(AllWeights5[Weighting % (BT &amp; CZ per Era)],AllWeights5[Column1],Table6[[#This Row],[Combined Name]],AllWeights5[bldgvint],S$3)</f>
        <v>0</v>
      </c>
      <c r="T821" s="20">
        <f>SUMIFS(AllWeights5[Weighting % (BT &amp; CZ per Era)],AllWeights5[Column1],Table6[[#This Row],[Combined Name]],AllWeights5[bldgvint],T$3)</f>
        <v>0</v>
      </c>
      <c r="U821" s="20">
        <f>SUM(Table6[[#This Row],[1975]:[MH85]])</f>
        <v>1.0000000000000002</v>
      </c>
    </row>
    <row r="822" spans="1:21" hidden="1" x14ac:dyDescent="0.3">
      <c r="A822" s="23" t="s">
        <v>2330</v>
      </c>
      <c r="B822" s="23" t="s">
        <v>51</v>
      </c>
      <c r="C822" s="23" t="s">
        <v>26</v>
      </c>
      <c r="D822" s="23" t="s">
        <v>14</v>
      </c>
      <c r="E822" s="23" t="s">
        <v>959</v>
      </c>
      <c r="F822" s="20">
        <f>SUMIFS(AllWeights5[Weighting % (BT &amp; CZ per Era)],AllWeights5[Column1],Table6[[#This Row],[Combined Name]],AllWeights5[bldgvint],F$3)</f>
        <v>0</v>
      </c>
      <c r="G822" s="20">
        <f>SUMIFS(AllWeights5[Weighting % (BT &amp; CZ per Era)],AllWeights5[Column1],Table6[[#This Row],[Combined Name]],AllWeights5[bldgvint],G$3)</f>
        <v>0</v>
      </c>
      <c r="H822" s="20">
        <f>SUMIFS(AllWeights5[Weighting % (BT &amp; CZ per Era)],AllWeights5[Column1],Table6[[#This Row],[Combined Name]],AllWeights5[bldgvint],H$3)</f>
        <v>0</v>
      </c>
      <c r="I822" s="20">
        <f>SUMIFS(AllWeights5[Weighting % (BT &amp; CZ per Era)],AllWeights5[Column1],Table6[[#This Row],[Combined Name]],AllWeights5[bldgvint],I$3)</f>
        <v>0</v>
      </c>
      <c r="J822" s="20">
        <f>SUMIFS(AllWeights5[Weighting % (BT &amp; CZ per Era)],AllWeights5[Column1],Table6[[#This Row],[Combined Name]],AllWeights5[bldgvint],J$3)</f>
        <v>0</v>
      </c>
      <c r="K822" s="20">
        <f>SUMIFS(AllWeights5[Weighting % (BT &amp; CZ per Era)],AllWeights5[Column1],Table6[[#This Row],[Combined Name]],AllWeights5[bldgvint],K$3)</f>
        <v>0</v>
      </c>
      <c r="L822" s="20">
        <f>SUMIFS(AllWeights5[Weighting % (BT &amp; CZ per Era)],AllWeights5[Column1],Table6[[#This Row],[Combined Name]],AllWeights5[bldgvint],L$3)</f>
        <v>0</v>
      </c>
      <c r="M822" s="20">
        <f>SUMIFS(AllWeights5[Weighting % (BT &amp; CZ per Era)],AllWeights5[Column1],Table6[[#This Row],[Combined Name]],AllWeights5[bldgvint],M$3)</f>
        <v>0.74938169826875511</v>
      </c>
      <c r="N822" s="20">
        <f>SUMIFS(AllWeights5[Weighting % (BT &amp; CZ per Era)],AllWeights5[Column1],Table6[[#This Row],[Combined Name]],AllWeights5[bldgvint],N$3)</f>
        <v>0.25061830173124483</v>
      </c>
      <c r="O822" s="20">
        <f>SUMIFS(AllWeights5[Weighting % (BT &amp; CZ per Era)],AllWeights5[Column1],Table6[[#This Row],[Combined Name]],AllWeights5[bldgvint],O$3)</f>
        <v>0</v>
      </c>
      <c r="P822" s="20">
        <f>SUMIFS(AllWeights5[Weighting % (BT &amp; CZ per Era)],AllWeights5[Column1],Table6[[#This Row],[Combined Name]],AllWeights5[bldgvint],P$3)</f>
        <v>0</v>
      </c>
      <c r="Q822" s="20">
        <f>SUMIFS(AllWeights5[Weighting % (BT &amp; CZ per Era)],AllWeights5[Column1],Table6[[#This Row],[Combined Name]],AllWeights5[bldgvint],Q$3)</f>
        <v>0</v>
      </c>
      <c r="R822" s="20">
        <f>SUMIFS(AllWeights5[Weighting % (BT &amp; CZ per Era)],AllWeights5[Column1],Table6[[#This Row],[Combined Name]],AllWeights5[bldgvint],R$3)</f>
        <v>0</v>
      </c>
      <c r="S822" s="20">
        <f>SUMIFS(AllWeights5[Weighting % (BT &amp; CZ per Era)],AllWeights5[Column1],Table6[[#This Row],[Combined Name]],AllWeights5[bldgvint],S$3)</f>
        <v>0</v>
      </c>
      <c r="T822" s="20">
        <f>SUMIFS(AllWeights5[Weighting % (BT &amp; CZ per Era)],AllWeights5[Column1],Table6[[#This Row],[Combined Name]],AllWeights5[bldgvint],T$3)</f>
        <v>0</v>
      </c>
      <c r="U822" s="20">
        <f>SUM(Table6[[#This Row],[1975]:[MH85]])</f>
        <v>1</v>
      </c>
    </row>
    <row r="823" spans="1:21" hidden="1" x14ac:dyDescent="0.3">
      <c r="A823" s="23" t="s">
        <v>2330</v>
      </c>
      <c r="B823" s="23" t="s">
        <v>51</v>
      </c>
      <c r="C823" s="23" t="s">
        <v>26</v>
      </c>
      <c r="D823" s="23" t="s">
        <v>19</v>
      </c>
      <c r="E823" s="23" t="s">
        <v>960</v>
      </c>
      <c r="F823" s="20">
        <f>SUMIFS(AllWeights5[Weighting % (BT &amp; CZ per Era)],AllWeights5[Column1],Table6[[#This Row],[Combined Name]],AllWeights5[bldgvint],F$3)</f>
        <v>0</v>
      </c>
      <c r="G823" s="20">
        <f>SUMIFS(AllWeights5[Weighting % (BT &amp; CZ per Era)],AllWeights5[Column1],Table6[[#This Row],[Combined Name]],AllWeights5[bldgvint],G$3)</f>
        <v>0</v>
      </c>
      <c r="H823" s="20">
        <f>SUMIFS(AllWeights5[Weighting % (BT &amp; CZ per Era)],AllWeights5[Column1],Table6[[#This Row],[Combined Name]],AllWeights5[bldgvint],H$3)</f>
        <v>0</v>
      </c>
      <c r="I823" s="20">
        <f>SUMIFS(AllWeights5[Weighting % (BT &amp; CZ per Era)],AllWeights5[Column1],Table6[[#This Row],[Combined Name]],AllWeights5[bldgvint],I$3)</f>
        <v>0</v>
      </c>
      <c r="J823" s="20">
        <f>SUMIFS(AllWeights5[Weighting % (BT &amp; CZ per Era)],AllWeights5[Column1],Table6[[#This Row],[Combined Name]],AllWeights5[bldgvint],J$3)</f>
        <v>0</v>
      </c>
      <c r="K823" s="20">
        <f>SUMIFS(AllWeights5[Weighting % (BT &amp; CZ per Era)],AllWeights5[Column1],Table6[[#This Row],[Combined Name]],AllWeights5[bldgvint],K$3)</f>
        <v>0</v>
      </c>
      <c r="L823" s="20">
        <f>SUMIFS(AllWeights5[Weighting % (BT &amp; CZ per Era)],AllWeights5[Column1],Table6[[#This Row],[Combined Name]],AllWeights5[bldgvint],L$3)</f>
        <v>0</v>
      </c>
      <c r="M823" s="20">
        <f>SUMIFS(AllWeights5[Weighting % (BT &amp; CZ per Era)],AllWeights5[Column1],Table6[[#This Row],[Combined Name]],AllWeights5[bldgvint],M$3)</f>
        <v>0</v>
      </c>
      <c r="N823" s="20">
        <f>SUMIFS(AllWeights5[Weighting % (BT &amp; CZ per Era)],AllWeights5[Column1],Table6[[#This Row],[Combined Name]],AllWeights5[bldgvint],N$3)</f>
        <v>0</v>
      </c>
      <c r="O823" s="20">
        <f>SUMIFS(AllWeights5[Weighting % (BT &amp; CZ per Era)],AllWeights5[Column1],Table6[[#This Row],[Combined Name]],AllWeights5[bldgvint],O$3)</f>
        <v>1</v>
      </c>
      <c r="P823" s="20">
        <f>SUMIFS(AllWeights5[Weighting % (BT &amp; CZ per Era)],AllWeights5[Column1],Table6[[#This Row],[Combined Name]],AllWeights5[bldgvint],P$3)</f>
        <v>0</v>
      </c>
      <c r="Q823" s="20">
        <f>SUMIFS(AllWeights5[Weighting % (BT &amp; CZ per Era)],AllWeights5[Column1],Table6[[#This Row],[Combined Name]],AllWeights5[bldgvint],Q$3)</f>
        <v>0</v>
      </c>
      <c r="R823" s="20">
        <f>SUMIFS(AllWeights5[Weighting % (BT &amp; CZ per Era)],AllWeights5[Column1],Table6[[#This Row],[Combined Name]],AllWeights5[bldgvint],R$3)</f>
        <v>0</v>
      </c>
      <c r="S823" s="20">
        <f>SUMIFS(AllWeights5[Weighting % (BT &amp; CZ per Era)],AllWeights5[Column1],Table6[[#This Row],[Combined Name]],AllWeights5[bldgvint],S$3)</f>
        <v>0</v>
      </c>
      <c r="T823" s="20">
        <f>SUMIFS(AllWeights5[Weighting % (BT &amp; CZ per Era)],AllWeights5[Column1],Table6[[#This Row],[Combined Name]],AllWeights5[bldgvint],T$3)</f>
        <v>0</v>
      </c>
      <c r="U823" s="20">
        <f>SUM(Table6[[#This Row],[1975]:[MH85]])</f>
        <v>1</v>
      </c>
    </row>
    <row r="824" spans="1:21" hidden="1" x14ac:dyDescent="0.3">
      <c r="A824" s="23" t="s">
        <v>2330</v>
      </c>
      <c r="B824" s="23" t="s">
        <v>51</v>
      </c>
      <c r="C824" s="23" t="s">
        <v>35</v>
      </c>
      <c r="D824" s="23" t="s">
        <v>16</v>
      </c>
      <c r="E824" s="23" t="s">
        <v>1713</v>
      </c>
      <c r="F824" s="20">
        <f>SUMIFS(AllWeights5[Weighting % (BT &amp; CZ per Era)],AllWeights5[Column1],Table6[[#This Row],[Combined Name]],AllWeights5[bldgvint],F$3)</f>
        <v>0.37772277227722778</v>
      </c>
      <c r="G824" s="20">
        <f>SUMIFS(AllWeights5[Weighting % (BT &amp; CZ per Era)],AllWeights5[Column1],Table6[[#This Row],[Combined Name]],AllWeights5[bldgvint],G$3)</f>
        <v>0.38831683168316838</v>
      </c>
      <c r="H824" s="20">
        <f>SUMIFS(AllWeights5[Weighting % (BT &amp; CZ per Era)],AllWeights5[Column1],Table6[[#This Row],[Combined Name]],AllWeights5[bldgvint],H$3)</f>
        <v>0.233960396039604</v>
      </c>
      <c r="I824" s="20">
        <f>SUMIFS(AllWeights5[Weighting % (BT &amp; CZ per Era)],AllWeights5[Column1],Table6[[#This Row],[Combined Name]],AllWeights5[bldgvint],I$3)</f>
        <v>0</v>
      </c>
      <c r="J824" s="20">
        <f>SUMIFS(AllWeights5[Weighting % (BT &amp; CZ per Era)],AllWeights5[Column1],Table6[[#This Row],[Combined Name]],AllWeights5[bldgvint],J$3)</f>
        <v>0</v>
      </c>
      <c r="K824" s="20">
        <f>SUMIFS(AllWeights5[Weighting % (BT &amp; CZ per Era)],AllWeights5[Column1],Table6[[#This Row],[Combined Name]],AllWeights5[bldgvint],K$3)</f>
        <v>0</v>
      </c>
      <c r="L824" s="20">
        <f>SUMIFS(AllWeights5[Weighting % (BT &amp; CZ per Era)],AllWeights5[Column1],Table6[[#This Row],[Combined Name]],AllWeights5[bldgvint],L$3)</f>
        <v>0</v>
      </c>
      <c r="M824" s="20">
        <f>SUMIFS(AllWeights5[Weighting % (BT &amp; CZ per Era)],AllWeights5[Column1],Table6[[#This Row],[Combined Name]],AllWeights5[bldgvint],M$3)</f>
        <v>0</v>
      </c>
      <c r="N824" s="20">
        <f>SUMIFS(AllWeights5[Weighting % (BT &amp; CZ per Era)],AllWeights5[Column1],Table6[[#This Row],[Combined Name]],AllWeights5[bldgvint],N$3)</f>
        <v>0</v>
      </c>
      <c r="O824" s="20">
        <f>SUMIFS(AllWeights5[Weighting % (BT &amp; CZ per Era)],AllWeights5[Column1],Table6[[#This Row],[Combined Name]],AllWeights5[bldgvint],O$3)</f>
        <v>0</v>
      </c>
      <c r="P824" s="20">
        <f>SUMIFS(AllWeights5[Weighting % (BT &amp; CZ per Era)],AllWeights5[Column1],Table6[[#This Row],[Combined Name]],AllWeights5[bldgvint],P$3)</f>
        <v>0</v>
      </c>
      <c r="Q824" s="20">
        <f>SUMIFS(AllWeights5[Weighting % (BT &amp; CZ per Era)],AllWeights5[Column1],Table6[[#This Row],[Combined Name]],AllWeights5[bldgvint],Q$3)</f>
        <v>0</v>
      </c>
      <c r="R824" s="20">
        <f>SUMIFS(AllWeights5[Weighting % (BT &amp; CZ per Era)],AllWeights5[Column1],Table6[[#This Row],[Combined Name]],AllWeights5[bldgvint],R$3)</f>
        <v>0</v>
      </c>
      <c r="S824" s="20">
        <f>SUMIFS(AllWeights5[Weighting % (BT &amp; CZ per Era)],AllWeights5[Column1],Table6[[#This Row],[Combined Name]],AllWeights5[bldgvint],S$3)</f>
        <v>0</v>
      </c>
      <c r="T824" s="20">
        <f>SUMIFS(AllWeights5[Weighting % (BT &amp; CZ per Era)],AllWeights5[Column1],Table6[[#This Row],[Combined Name]],AllWeights5[bldgvint],T$3)</f>
        <v>0</v>
      </c>
      <c r="U824" s="20">
        <f>SUM(Table6[[#This Row],[1975]:[MH85]])</f>
        <v>1.0000000000000002</v>
      </c>
    </row>
    <row r="825" spans="1:21" hidden="1" x14ac:dyDescent="0.3">
      <c r="A825" s="23" t="s">
        <v>2330</v>
      </c>
      <c r="B825" s="23" t="s">
        <v>51</v>
      </c>
      <c r="C825" s="23" t="s">
        <v>35</v>
      </c>
      <c r="D825" s="23" t="s">
        <v>11</v>
      </c>
      <c r="E825" s="23" t="s">
        <v>1714</v>
      </c>
      <c r="F825" s="20">
        <f>SUMIFS(AllWeights5[Weighting % (BT &amp; CZ per Era)],AllWeights5[Column1],Table6[[#This Row],[Combined Name]],AllWeights5[bldgvint],F$3)</f>
        <v>0</v>
      </c>
      <c r="G825" s="20">
        <f>SUMIFS(AllWeights5[Weighting % (BT &amp; CZ per Era)],AllWeights5[Column1],Table6[[#This Row],[Combined Name]],AllWeights5[bldgvint],G$3)</f>
        <v>0</v>
      </c>
      <c r="H825" s="20">
        <f>SUMIFS(AllWeights5[Weighting % (BT &amp; CZ per Era)],AllWeights5[Column1],Table6[[#This Row],[Combined Name]],AllWeights5[bldgvint],H$3)</f>
        <v>0</v>
      </c>
      <c r="I825" s="20">
        <f>SUMIFS(AllWeights5[Weighting % (BT &amp; CZ per Era)],AllWeights5[Column1],Table6[[#This Row],[Combined Name]],AllWeights5[bldgvint],I$3)</f>
        <v>0.39604620168813859</v>
      </c>
      <c r="J825" s="20">
        <f>SUMIFS(AllWeights5[Weighting % (BT &amp; CZ per Era)],AllWeights5[Column1],Table6[[#This Row],[Combined Name]],AllWeights5[bldgvint],J$3)</f>
        <v>0.21968014215904041</v>
      </c>
      <c r="K825" s="20">
        <f>SUMIFS(AllWeights5[Weighting % (BT &amp; CZ per Era)],AllWeights5[Column1],Table6[[#This Row],[Combined Name]],AllWeights5[bldgvint],K$3)</f>
        <v>0.21968014215904041</v>
      </c>
      <c r="L825" s="20">
        <f>SUMIFS(AllWeights5[Weighting % (BT &amp; CZ per Era)],AllWeights5[Column1],Table6[[#This Row],[Combined Name]],AllWeights5[bldgvint],L$3)</f>
        <v>0.16459351399378055</v>
      </c>
      <c r="M825" s="20">
        <f>SUMIFS(AllWeights5[Weighting % (BT &amp; CZ per Era)],AllWeights5[Column1],Table6[[#This Row],[Combined Name]],AllWeights5[bldgvint],M$3)</f>
        <v>0</v>
      </c>
      <c r="N825" s="20">
        <f>SUMIFS(AllWeights5[Weighting % (BT &amp; CZ per Era)],AllWeights5[Column1],Table6[[#This Row],[Combined Name]],AllWeights5[bldgvint],N$3)</f>
        <v>0</v>
      </c>
      <c r="O825" s="20">
        <f>SUMIFS(AllWeights5[Weighting % (BT &amp; CZ per Era)],AllWeights5[Column1],Table6[[#This Row],[Combined Name]],AllWeights5[bldgvint],O$3)</f>
        <v>0</v>
      </c>
      <c r="P825" s="20">
        <f>SUMIFS(AllWeights5[Weighting % (BT &amp; CZ per Era)],AllWeights5[Column1],Table6[[#This Row],[Combined Name]],AllWeights5[bldgvint],P$3)</f>
        <v>0</v>
      </c>
      <c r="Q825" s="20">
        <f>SUMIFS(AllWeights5[Weighting % (BT &amp; CZ per Era)],AllWeights5[Column1],Table6[[#This Row],[Combined Name]],AllWeights5[bldgvint],Q$3)</f>
        <v>0</v>
      </c>
      <c r="R825" s="20">
        <f>SUMIFS(AllWeights5[Weighting % (BT &amp; CZ per Era)],AllWeights5[Column1],Table6[[#This Row],[Combined Name]],AllWeights5[bldgvint],R$3)</f>
        <v>0</v>
      </c>
      <c r="S825" s="20">
        <f>SUMIFS(AllWeights5[Weighting % (BT &amp; CZ per Era)],AllWeights5[Column1],Table6[[#This Row],[Combined Name]],AllWeights5[bldgvint],S$3)</f>
        <v>0</v>
      </c>
      <c r="T825" s="20">
        <f>SUMIFS(AllWeights5[Weighting % (BT &amp; CZ per Era)],AllWeights5[Column1],Table6[[#This Row],[Combined Name]],AllWeights5[bldgvint],T$3)</f>
        <v>0</v>
      </c>
      <c r="U825" s="20">
        <f>SUM(Table6[[#This Row],[1975]:[MH85]])</f>
        <v>0.99999999999999989</v>
      </c>
    </row>
    <row r="826" spans="1:21" hidden="1" x14ac:dyDescent="0.3">
      <c r="A826" s="23" t="s">
        <v>2330</v>
      </c>
      <c r="B826" s="23" t="s">
        <v>51</v>
      </c>
      <c r="C826" s="23" t="s">
        <v>35</v>
      </c>
      <c r="D826" s="23" t="s">
        <v>14</v>
      </c>
      <c r="E826" s="23" t="s">
        <v>1715</v>
      </c>
      <c r="F826" s="20">
        <f>SUMIFS(AllWeights5[Weighting % (BT &amp; CZ per Era)],AllWeights5[Column1],Table6[[#This Row],[Combined Name]],AllWeights5[bldgvint],F$3)</f>
        <v>0</v>
      </c>
      <c r="G826" s="20">
        <f>SUMIFS(AllWeights5[Weighting % (BT &amp; CZ per Era)],AllWeights5[Column1],Table6[[#This Row],[Combined Name]],AllWeights5[bldgvint],G$3)</f>
        <v>0</v>
      </c>
      <c r="H826" s="20">
        <f>SUMIFS(AllWeights5[Weighting % (BT &amp; CZ per Era)],AllWeights5[Column1],Table6[[#This Row],[Combined Name]],AllWeights5[bldgvint],H$3)</f>
        <v>0</v>
      </c>
      <c r="I826" s="20">
        <f>SUMIFS(AllWeights5[Weighting % (BT &amp; CZ per Era)],AllWeights5[Column1],Table6[[#This Row],[Combined Name]],AllWeights5[bldgvint],I$3)</f>
        <v>0</v>
      </c>
      <c r="J826" s="20">
        <f>SUMIFS(AllWeights5[Weighting % (BT &amp; CZ per Era)],AllWeights5[Column1],Table6[[#This Row],[Combined Name]],AllWeights5[bldgvint],J$3)</f>
        <v>0</v>
      </c>
      <c r="K826" s="20">
        <f>SUMIFS(AllWeights5[Weighting % (BT &amp; CZ per Era)],AllWeights5[Column1],Table6[[#This Row],[Combined Name]],AllWeights5[bldgvint],K$3)</f>
        <v>0</v>
      </c>
      <c r="L826" s="20">
        <f>SUMIFS(AllWeights5[Weighting % (BT &amp; CZ per Era)],AllWeights5[Column1],Table6[[#This Row],[Combined Name]],AllWeights5[bldgvint],L$3)</f>
        <v>0</v>
      </c>
      <c r="M826" s="20">
        <f>SUMIFS(AllWeights5[Weighting % (BT &amp; CZ per Era)],AllWeights5[Column1],Table6[[#This Row],[Combined Name]],AllWeights5[bldgvint],M$3)</f>
        <v>0.74924165824064703</v>
      </c>
      <c r="N826" s="20">
        <f>SUMIFS(AllWeights5[Weighting % (BT &amp; CZ per Era)],AllWeights5[Column1],Table6[[#This Row],[Combined Name]],AllWeights5[bldgvint],N$3)</f>
        <v>0.25075834175935291</v>
      </c>
      <c r="O826" s="20">
        <f>SUMIFS(AllWeights5[Weighting % (BT &amp; CZ per Era)],AllWeights5[Column1],Table6[[#This Row],[Combined Name]],AllWeights5[bldgvint],O$3)</f>
        <v>0</v>
      </c>
      <c r="P826" s="20">
        <f>SUMIFS(AllWeights5[Weighting % (BT &amp; CZ per Era)],AllWeights5[Column1],Table6[[#This Row],[Combined Name]],AllWeights5[bldgvint],P$3)</f>
        <v>0</v>
      </c>
      <c r="Q826" s="20">
        <f>SUMIFS(AllWeights5[Weighting % (BT &amp; CZ per Era)],AllWeights5[Column1],Table6[[#This Row],[Combined Name]],AllWeights5[bldgvint],Q$3)</f>
        <v>0</v>
      </c>
      <c r="R826" s="20">
        <f>SUMIFS(AllWeights5[Weighting % (BT &amp; CZ per Era)],AllWeights5[Column1],Table6[[#This Row],[Combined Name]],AllWeights5[bldgvint],R$3)</f>
        <v>0</v>
      </c>
      <c r="S826" s="20">
        <f>SUMIFS(AllWeights5[Weighting % (BT &amp; CZ per Era)],AllWeights5[Column1],Table6[[#This Row],[Combined Name]],AllWeights5[bldgvint],S$3)</f>
        <v>0</v>
      </c>
      <c r="T826" s="20">
        <f>SUMIFS(AllWeights5[Weighting % (BT &amp; CZ per Era)],AllWeights5[Column1],Table6[[#This Row],[Combined Name]],AllWeights5[bldgvint],T$3)</f>
        <v>0</v>
      </c>
      <c r="U826" s="20">
        <f>SUM(Table6[[#This Row],[1975]:[MH85]])</f>
        <v>1</v>
      </c>
    </row>
    <row r="827" spans="1:21" hidden="1" x14ac:dyDescent="0.3">
      <c r="A827" s="23" t="s">
        <v>2330</v>
      </c>
      <c r="B827" s="23" t="s">
        <v>51</v>
      </c>
      <c r="C827" s="23" t="s">
        <v>35</v>
      </c>
      <c r="D827" s="23" t="s">
        <v>19</v>
      </c>
      <c r="E827" s="23" t="s">
        <v>1716</v>
      </c>
      <c r="F827" s="20">
        <f>SUMIFS(AllWeights5[Weighting % (BT &amp; CZ per Era)],AllWeights5[Column1],Table6[[#This Row],[Combined Name]],AllWeights5[bldgvint],F$3)</f>
        <v>0</v>
      </c>
      <c r="G827" s="20">
        <f>SUMIFS(AllWeights5[Weighting % (BT &amp; CZ per Era)],AllWeights5[Column1],Table6[[#This Row],[Combined Name]],AllWeights5[bldgvint],G$3)</f>
        <v>0</v>
      </c>
      <c r="H827" s="20">
        <f>SUMIFS(AllWeights5[Weighting % (BT &amp; CZ per Era)],AllWeights5[Column1],Table6[[#This Row],[Combined Name]],AllWeights5[bldgvint],H$3)</f>
        <v>0</v>
      </c>
      <c r="I827" s="20">
        <f>SUMIFS(AllWeights5[Weighting % (BT &amp; CZ per Era)],AllWeights5[Column1],Table6[[#This Row],[Combined Name]],AllWeights5[bldgvint],I$3)</f>
        <v>0</v>
      </c>
      <c r="J827" s="20">
        <f>SUMIFS(AllWeights5[Weighting % (BT &amp; CZ per Era)],AllWeights5[Column1],Table6[[#This Row],[Combined Name]],AllWeights5[bldgvint],J$3)</f>
        <v>0</v>
      </c>
      <c r="K827" s="20">
        <f>SUMIFS(AllWeights5[Weighting % (BT &amp; CZ per Era)],AllWeights5[Column1],Table6[[#This Row],[Combined Name]],AllWeights5[bldgvint],K$3)</f>
        <v>0</v>
      </c>
      <c r="L827" s="20">
        <f>SUMIFS(AllWeights5[Weighting % (BT &amp; CZ per Era)],AllWeights5[Column1],Table6[[#This Row],[Combined Name]],AllWeights5[bldgvint],L$3)</f>
        <v>0</v>
      </c>
      <c r="M827" s="20">
        <f>SUMIFS(AllWeights5[Weighting % (BT &amp; CZ per Era)],AllWeights5[Column1],Table6[[#This Row],[Combined Name]],AllWeights5[bldgvint],M$3)</f>
        <v>0</v>
      </c>
      <c r="N827" s="20">
        <f>SUMIFS(AllWeights5[Weighting % (BT &amp; CZ per Era)],AllWeights5[Column1],Table6[[#This Row],[Combined Name]],AllWeights5[bldgvint],N$3)</f>
        <v>0</v>
      </c>
      <c r="O827" s="20">
        <f>SUMIFS(AllWeights5[Weighting % (BT &amp; CZ per Era)],AllWeights5[Column1],Table6[[#This Row],[Combined Name]],AllWeights5[bldgvint],O$3)</f>
        <v>1</v>
      </c>
      <c r="P827" s="20">
        <f>SUMIFS(AllWeights5[Weighting % (BT &amp; CZ per Era)],AllWeights5[Column1],Table6[[#This Row],[Combined Name]],AllWeights5[bldgvint],P$3)</f>
        <v>0</v>
      </c>
      <c r="Q827" s="20">
        <f>SUMIFS(AllWeights5[Weighting % (BT &amp; CZ per Era)],AllWeights5[Column1],Table6[[#This Row],[Combined Name]],AllWeights5[bldgvint],Q$3)</f>
        <v>0</v>
      </c>
      <c r="R827" s="20">
        <f>SUMIFS(AllWeights5[Weighting % (BT &amp; CZ per Era)],AllWeights5[Column1],Table6[[#This Row],[Combined Name]],AllWeights5[bldgvint],R$3)</f>
        <v>0</v>
      </c>
      <c r="S827" s="20">
        <f>SUMIFS(AllWeights5[Weighting % (BT &amp; CZ per Era)],AllWeights5[Column1],Table6[[#This Row],[Combined Name]],AllWeights5[bldgvint],S$3)</f>
        <v>0</v>
      </c>
      <c r="T827" s="20">
        <f>SUMIFS(AllWeights5[Weighting % (BT &amp; CZ per Era)],AllWeights5[Column1],Table6[[#This Row],[Combined Name]],AllWeights5[bldgvint],T$3)</f>
        <v>0</v>
      </c>
      <c r="U827" s="20">
        <f>SUM(Table6[[#This Row],[1975]:[MH85]])</f>
        <v>1</v>
      </c>
    </row>
    <row r="828" spans="1:21" hidden="1" x14ac:dyDescent="0.3">
      <c r="A828" s="23" t="s">
        <v>2330</v>
      </c>
      <c r="B828" s="23" t="s">
        <v>51</v>
      </c>
      <c r="C828" s="23" t="s">
        <v>36</v>
      </c>
      <c r="D828" s="23" t="s">
        <v>16</v>
      </c>
      <c r="E828" s="23" t="s">
        <v>1717</v>
      </c>
      <c r="F828" s="20">
        <f>SUMIFS(AllWeights5[Weighting % (BT &amp; CZ per Era)],AllWeights5[Column1],Table6[[#This Row],[Combined Name]],AllWeights5[bldgvint],F$3)</f>
        <v>0.21095731574751792</v>
      </c>
      <c r="G828" s="20">
        <f>SUMIFS(AllWeights5[Weighting % (BT &amp; CZ per Era)],AllWeights5[Column1],Table6[[#This Row],[Combined Name]],AllWeights5[bldgvint],G$3)</f>
        <v>0.49039785491702298</v>
      </c>
      <c r="H828" s="20">
        <f>SUMIFS(AllWeights5[Weighting % (BT &amp; CZ per Era)],AllWeights5[Column1],Table6[[#This Row],[Combined Name]],AllWeights5[bldgvint],H$3)</f>
        <v>0.29864482933545905</v>
      </c>
      <c r="I828" s="20">
        <f>SUMIFS(AllWeights5[Weighting % (BT &amp; CZ per Era)],AllWeights5[Column1],Table6[[#This Row],[Combined Name]],AllWeights5[bldgvint],I$3)</f>
        <v>0</v>
      </c>
      <c r="J828" s="20">
        <f>SUMIFS(AllWeights5[Weighting % (BT &amp; CZ per Era)],AllWeights5[Column1],Table6[[#This Row],[Combined Name]],AllWeights5[bldgvint],J$3)</f>
        <v>0</v>
      </c>
      <c r="K828" s="20">
        <f>SUMIFS(AllWeights5[Weighting % (BT &amp; CZ per Era)],AllWeights5[Column1],Table6[[#This Row],[Combined Name]],AllWeights5[bldgvint],K$3)</f>
        <v>0</v>
      </c>
      <c r="L828" s="20">
        <f>SUMIFS(AllWeights5[Weighting % (BT &amp; CZ per Era)],AllWeights5[Column1],Table6[[#This Row],[Combined Name]],AllWeights5[bldgvint],L$3)</f>
        <v>0</v>
      </c>
      <c r="M828" s="20">
        <f>SUMIFS(AllWeights5[Weighting % (BT &amp; CZ per Era)],AllWeights5[Column1],Table6[[#This Row],[Combined Name]],AllWeights5[bldgvint],M$3)</f>
        <v>0</v>
      </c>
      <c r="N828" s="20">
        <f>SUMIFS(AllWeights5[Weighting % (BT &amp; CZ per Era)],AllWeights5[Column1],Table6[[#This Row],[Combined Name]],AllWeights5[bldgvint],N$3)</f>
        <v>0</v>
      </c>
      <c r="O828" s="20">
        <f>SUMIFS(AllWeights5[Weighting % (BT &amp; CZ per Era)],AllWeights5[Column1],Table6[[#This Row],[Combined Name]],AllWeights5[bldgvint],O$3)</f>
        <v>0</v>
      </c>
      <c r="P828" s="20">
        <f>SUMIFS(AllWeights5[Weighting % (BT &amp; CZ per Era)],AllWeights5[Column1],Table6[[#This Row],[Combined Name]],AllWeights5[bldgvint],P$3)</f>
        <v>0</v>
      </c>
      <c r="Q828" s="20">
        <f>SUMIFS(AllWeights5[Weighting % (BT &amp; CZ per Era)],AllWeights5[Column1],Table6[[#This Row],[Combined Name]],AllWeights5[bldgvint],Q$3)</f>
        <v>0</v>
      </c>
      <c r="R828" s="20">
        <f>SUMIFS(AllWeights5[Weighting % (BT &amp; CZ per Era)],AllWeights5[Column1],Table6[[#This Row],[Combined Name]],AllWeights5[bldgvint],R$3)</f>
        <v>0</v>
      </c>
      <c r="S828" s="20">
        <f>SUMIFS(AllWeights5[Weighting % (BT &amp; CZ per Era)],AllWeights5[Column1],Table6[[#This Row],[Combined Name]],AllWeights5[bldgvint],S$3)</f>
        <v>0</v>
      </c>
      <c r="T828" s="20">
        <f>SUMIFS(AllWeights5[Weighting % (BT &amp; CZ per Era)],AllWeights5[Column1],Table6[[#This Row],[Combined Name]],AllWeights5[bldgvint],T$3)</f>
        <v>0</v>
      </c>
      <c r="U828" s="20">
        <f>SUM(Table6[[#This Row],[1975]:[MH85]])</f>
        <v>1</v>
      </c>
    </row>
    <row r="829" spans="1:21" hidden="1" x14ac:dyDescent="0.3">
      <c r="A829" s="23" t="s">
        <v>2330</v>
      </c>
      <c r="B829" s="23" t="s">
        <v>51</v>
      </c>
      <c r="C829" s="23" t="s">
        <v>36</v>
      </c>
      <c r="D829" s="23" t="s">
        <v>11</v>
      </c>
      <c r="E829" s="23" t="s">
        <v>1718</v>
      </c>
      <c r="F829" s="20">
        <f>SUMIFS(AllWeights5[Weighting % (BT &amp; CZ per Era)],AllWeights5[Column1],Table6[[#This Row],[Combined Name]],AllWeights5[bldgvint],F$3)</f>
        <v>0</v>
      </c>
      <c r="G829" s="20">
        <f>SUMIFS(AllWeights5[Weighting % (BT &amp; CZ per Era)],AllWeights5[Column1],Table6[[#This Row],[Combined Name]],AllWeights5[bldgvint],G$3)</f>
        <v>0</v>
      </c>
      <c r="H829" s="20">
        <f>SUMIFS(AllWeights5[Weighting % (BT &amp; CZ per Era)],AllWeights5[Column1],Table6[[#This Row],[Combined Name]],AllWeights5[bldgvint],H$3)</f>
        <v>0</v>
      </c>
      <c r="I829" s="20">
        <f>SUMIFS(AllWeights5[Weighting % (BT &amp; CZ per Era)],AllWeights5[Column1],Table6[[#This Row],[Combined Name]],AllWeights5[bldgvint],I$3)</f>
        <v>0.39542550999381826</v>
      </c>
      <c r="J829" s="20">
        <f>SUMIFS(AllWeights5[Weighting % (BT &amp; CZ per Era)],AllWeights5[Column1],Table6[[#This Row],[Combined Name]],AllWeights5[bldgvint],J$3)</f>
        <v>0.2198640016484649</v>
      </c>
      <c r="K829" s="20">
        <f>SUMIFS(AllWeights5[Weighting % (BT &amp; CZ per Era)],AllWeights5[Column1],Table6[[#This Row],[Combined Name]],AllWeights5[bldgvint],K$3)</f>
        <v>0.2198640016484649</v>
      </c>
      <c r="L829" s="20">
        <f>SUMIFS(AllWeights5[Weighting % (BT &amp; CZ per Era)],AllWeights5[Column1],Table6[[#This Row],[Combined Name]],AllWeights5[bldgvint],L$3)</f>
        <v>0.164846486709252</v>
      </c>
      <c r="M829" s="20">
        <f>SUMIFS(AllWeights5[Weighting % (BT &amp; CZ per Era)],AllWeights5[Column1],Table6[[#This Row],[Combined Name]],AllWeights5[bldgvint],M$3)</f>
        <v>0</v>
      </c>
      <c r="N829" s="20">
        <f>SUMIFS(AllWeights5[Weighting % (BT &amp; CZ per Era)],AllWeights5[Column1],Table6[[#This Row],[Combined Name]],AllWeights5[bldgvint],N$3)</f>
        <v>0</v>
      </c>
      <c r="O829" s="20">
        <f>SUMIFS(AllWeights5[Weighting % (BT &amp; CZ per Era)],AllWeights5[Column1],Table6[[#This Row],[Combined Name]],AllWeights5[bldgvint],O$3)</f>
        <v>0</v>
      </c>
      <c r="P829" s="20">
        <f>SUMIFS(AllWeights5[Weighting % (BT &amp; CZ per Era)],AllWeights5[Column1],Table6[[#This Row],[Combined Name]],AllWeights5[bldgvint],P$3)</f>
        <v>0</v>
      </c>
      <c r="Q829" s="20">
        <f>SUMIFS(AllWeights5[Weighting % (BT &amp; CZ per Era)],AllWeights5[Column1],Table6[[#This Row],[Combined Name]],AllWeights5[bldgvint],Q$3)</f>
        <v>0</v>
      </c>
      <c r="R829" s="20">
        <f>SUMIFS(AllWeights5[Weighting % (BT &amp; CZ per Era)],AllWeights5[Column1],Table6[[#This Row],[Combined Name]],AllWeights5[bldgvint],R$3)</f>
        <v>0</v>
      </c>
      <c r="S829" s="20">
        <f>SUMIFS(AllWeights5[Weighting % (BT &amp; CZ per Era)],AllWeights5[Column1],Table6[[#This Row],[Combined Name]],AllWeights5[bldgvint],S$3)</f>
        <v>0</v>
      </c>
      <c r="T829" s="20">
        <f>SUMIFS(AllWeights5[Weighting % (BT &amp; CZ per Era)],AllWeights5[Column1],Table6[[#This Row],[Combined Name]],AllWeights5[bldgvint],T$3)</f>
        <v>0</v>
      </c>
      <c r="U829" s="20">
        <f>SUM(Table6[[#This Row],[1975]:[MH85]])</f>
        <v>1</v>
      </c>
    </row>
    <row r="830" spans="1:21" hidden="1" x14ac:dyDescent="0.3">
      <c r="A830" s="23" t="s">
        <v>2330</v>
      </c>
      <c r="B830" s="23" t="s">
        <v>51</v>
      </c>
      <c r="C830" s="23" t="s">
        <v>36</v>
      </c>
      <c r="D830" s="23" t="s">
        <v>14</v>
      </c>
      <c r="E830" s="23" t="s">
        <v>1719</v>
      </c>
      <c r="F830" s="20">
        <f>SUMIFS(AllWeights5[Weighting % (BT &amp; CZ per Era)],AllWeights5[Column1],Table6[[#This Row],[Combined Name]],AllWeights5[bldgvint],F$3)</f>
        <v>0</v>
      </c>
      <c r="G830" s="20">
        <f>SUMIFS(AllWeights5[Weighting % (BT &amp; CZ per Era)],AllWeights5[Column1],Table6[[#This Row],[Combined Name]],AllWeights5[bldgvint],G$3)</f>
        <v>0</v>
      </c>
      <c r="H830" s="20">
        <f>SUMIFS(AllWeights5[Weighting % (BT &amp; CZ per Era)],AllWeights5[Column1],Table6[[#This Row],[Combined Name]],AllWeights5[bldgvint],H$3)</f>
        <v>0</v>
      </c>
      <c r="I830" s="20">
        <f>SUMIFS(AllWeights5[Weighting % (BT &amp; CZ per Era)],AllWeights5[Column1],Table6[[#This Row],[Combined Name]],AllWeights5[bldgvint],I$3)</f>
        <v>0</v>
      </c>
      <c r="J830" s="20">
        <f>SUMIFS(AllWeights5[Weighting % (BT &amp; CZ per Era)],AllWeights5[Column1],Table6[[#This Row],[Combined Name]],AllWeights5[bldgvint],J$3)</f>
        <v>0</v>
      </c>
      <c r="K830" s="20">
        <f>SUMIFS(AllWeights5[Weighting % (BT &amp; CZ per Era)],AllWeights5[Column1],Table6[[#This Row],[Combined Name]],AllWeights5[bldgvint],K$3)</f>
        <v>0</v>
      </c>
      <c r="L830" s="20">
        <f>SUMIFS(AllWeights5[Weighting % (BT &amp; CZ per Era)],AllWeights5[Column1],Table6[[#This Row],[Combined Name]],AllWeights5[bldgvint],L$3)</f>
        <v>0</v>
      </c>
      <c r="M830" s="20">
        <f>SUMIFS(AllWeights5[Weighting % (BT &amp; CZ per Era)],AllWeights5[Column1],Table6[[#This Row],[Combined Name]],AllWeights5[bldgvint],M$3)</f>
        <v>0.75011720581340835</v>
      </c>
      <c r="N830" s="20">
        <f>SUMIFS(AllWeights5[Weighting % (BT &amp; CZ per Era)],AllWeights5[Column1],Table6[[#This Row],[Combined Name]],AllWeights5[bldgvint],N$3)</f>
        <v>0.24988279418659165</v>
      </c>
      <c r="O830" s="20">
        <f>SUMIFS(AllWeights5[Weighting % (BT &amp; CZ per Era)],AllWeights5[Column1],Table6[[#This Row],[Combined Name]],AllWeights5[bldgvint],O$3)</f>
        <v>0</v>
      </c>
      <c r="P830" s="20">
        <f>SUMIFS(AllWeights5[Weighting % (BT &amp; CZ per Era)],AllWeights5[Column1],Table6[[#This Row],[Combined Name]],AllWeights5[bldgvint],P$3)</f>
        <v>0</v>
      </c>
      <c r="Q830" s="20">
        <f>SUMIFS(AllWeights5[Weighting % (BT &amp; CZ per Era)],AllWeights5[Column1],Table6[[#This Row],[Combined Name]],AllWeights5[bldgvint],Q$3)</f>
        <v>0</v>
      </c>
      <c r="R830" s="20">
        <f>SUMIFS(AllWeights5[Weighting % (BT &amp; CZ per Era)],AllWeights5[Column1],Table6[[#This Row],[Combined Name]],AllWeights5[bldgvint],R$3)</f>
        <v>0</v>
      </c>
      <c r="S830" s="20">
        <f>SUMIFS(AllWeights5[Weighting % (BT &amp; CZ per Era)],AllWeights5[Column1],Table6[[#This Row],[Combined Name]],AllWeights5[bldgvint],S$3)</f>
        <v>0</v>
      </c>
      <c r="T830" s="20">
        <f>SUMIFS(AllWeights5[Weighting % (BT &amp; CZ per Era)],AllWeights5[Column1],Table6[[#This Row],[Combined Name]],AllWeights5[bldgvint],T$3)</f>
        <v>0</v>
      </c>
      <c r="U830" s="20">
        <f>SUM(Table6[[#This Row],[1975]:[MH85]])</f>
        <v>1</v>
      </c>
    </row>
    <row r="831" spans="1:21" hidden="1" x14ac:dyDescent="0.3">
      <c r="A831" s="23" t="s">
        <v>2330</v>
      </c>
      <c r="B831" s="23" t="s">
        <v>51</v>
      </c>
      <c r="C831" s="23" t="s">
        <v>36</v>
      </c>
      <c r="D831" s="23" t="s">
        <v>19</v>
      </c>
      <c r="E831" s="23" t="s">
        <v>1720</v>
      </c>
      <c r="F831" s="20">
        <f>SUMIFS(AllWeights5[Weighting % (BT &amp; CZ per Era)],AllWeights5[Column1],Table6[[#This Row],[Combined Name]],AllWeights5[bldgvint],F$3)</f>
        <v>0</v>
      </c>
      <c r="G831" s="20">
        <f>SUMIFS(AllWeights5[Weighting % (BT &amp; CZ per Era)],AllWeights5[Column1],Table6[[#This Row],[Combined Name]],AllWeights5[bldgvint],G$3)</f>
        <v>0</v>
      </c>
      <c r="H831" s="20">
        <f>SUMIFS(AllWeights5[Weighting % (BT &amp; CZ per Era)],AllWeights5[Column1],Table6[[#This Row],[Combined Name]],AllWeights5[bldgvint],H$3)</f>
        <v>0</v>
      </c>
      <c r="I831" s="20">
        <f>SUMIFS(AllWeights5[Weighting % (BT &amp; CZ per Era)],AllWeights5[Column1],Table6[[#This Row],[Combined Name]],AllWeights5[bldgvint],I$3)</f>
        <v>0</v>
      </c>
      <c r="J831" s="20">
        <f>SUMIFS(AllWeights5[Weighting % (BT &amp; CZ per Era)],AllWeights5[Column1],Table6[[#This Row],[Combined Name]],AllWeights5[bldgvint],J$3)</f>
        <v>0</v>
      </c>
      <c r="K831" s="20">
        <f>SUMIFS(AllWeights5[Weighting % (BT &amp; CZ per Era)],AllWeights5[Column1],Table6[[#This Row],[Combined Name]],AllWeights5[bldgvint],K$3)</f>
        <v>0</v>
      </c>
      <c r="L831" s="20">
        <f>SUMIFS(AllWeights5[Weighting % (BT &amp; CZ per Era)],AllWeights5[Column1],Table6[[#This Row],[Combined Name]],AllWeights5[bldgvint],L$3)</f>
        <v>0</v>
      </c>
      <c r="M831" s="20">
        <f>SUMIFS(AllWeights5[Weighting % (BT &amp; CZ per Era)],AllWeights5[Column1],Table6[[#This Row],[Combined Name]],AllWeights5[bldgvint],M$3)</f>
        <v>0</v>
      </c>
      <c r="N831" s="20">
        <f>SUMIFS(AllWeights5[Weighting % (BT &amp; CZ per Era)],AllWeights5[Column1],Table6[[#This Row],[Combined Name]],AllWeights5[bldgvint],N$3)</f>
        <v>0</v>
      </c>
      <c r="O831" s="20">
        <f>SUMIFS(AllWeights5[Weighting % (BT &amp; CZ per Era)],AllWeights5[Column1],Table6[[#This Row],[Combined Name]],AllWeights5[bldgvint],O$3)</f>
        <v>1</v>
      </c>
      <c r="P831" s="20">
        <f>SUMIFS(AllWeights5[Weighting % (BT &amp; CZ per Era)],AllWeights5[Column1],Table6[[#This Row],[Combined Name]],AllWeights5[bldgvint],P$3)</f>
        <v>0</v>
      </c>
      <c r="Q831" s="20">
        <f>SUMIFS(AllWeights5[Weighting % (BT &amp; CZ per Era)],AllWeights5[Column1],Table6[[#This Row],[Combined Name]],AllWeights5[bldgvint],Q$3)</f>
        <v>0</v>
      </c>
      <c r="R831" s="20">
        <f>SUMIFS(AllWeights5[Weighting % (BT &amp; CZ per Era)],AllWeights5[Column1],Table6[[#This Row],[Combined Name]],AllWeights5[bldgvint],R$3)</f>
        <v>0</v>
      </c>
      <c r="S831" s="20">
        <f>SUMIFS(AllWeights5[Weighting % (BT &amp; CZ per Era)],AllWeights5[Column1],Table6[[#This Row],[Combined Name]],AllWeights5[bldgvint],S$3)</f>
        <v>0</v>
      </c>
      <c r="T831" s="20">
        <f>SUMIFS(AllWeights5[Weighting % (BT &amp; CZ per Era)],AllWeights5[Column1],Table6[[#This Row],[Combined Name]],AllWeights5[bldgvint],T$3)</f>
        <v>0</v>
      </c>
      <c r="U831" s="20">
        <f>SUM(Table6[[#This Row],[1975]:[MH85]])</f>
        <v>1</v>
      </c>
    </row>
    <row r="832" spans="1:21" hidden="1" x14ac:dyDescent="0.3">
      <c r="A832" s="23" t="s">
        <v>2330</v>
      </c>
      <c r="B832" s="23" t="s">
        <v>51</v>
      </c>
      <c r="C832" s="23" t="s">
        <v>27</v>
      </c>
      <c r="D832" s="23" t="s">
        <v>16</v>
      </c>
      <c r="E832" s="23" t="s">
        <v>961</v>
      </c>
      <c r="F832" s="20">
        <f>SUMIFS(AllWeights5[Weighting % (BT &amp; CZ per Era)],AllWeights5[Column1],Table6[[#This Row],[Combined Name]],AllWeights5[bldgvint],F$3)</f>
        <v>0.35324159455241882</v>
      </c>
      <c r="G832" s="20">
        <f>SUMIFS(AllWeights5[Weighting % (BT &amp; CZ per Era)],AllWeights5[Column1],Table6[[#This Row],[Combined Name]],AllWeights5[bldgvint],G$3)</f>
        <v>0.38757270534827637</v>
      </c>
      <c r="H832" s="20">
        <f>SUMIFS(AllWeights5[Weighting % (BT &amp; CZ per Era)],AllWeights5[Column1],Table6[[#This Row],[Combined Name]],AllWeights5[bldgvint],H$3)</f>
        <v>0.25918570009930486</v>
      </c>
      <c r="I832" s="20">
        <f>SUMIFS(AllWeights5[Weighting % (BT &amp; CZ per Era)],AllWeights5[Column1],Table6[[#This Row],[Combined Name]],AllWeights5[bldgvint],I$3)</f>
        <v>0</v>
      </c>
      <c r="J832" s="20">
        <f>SUMIFS(AllWeights5[Weighting % (BT &amp; CZ per Era)],AllWeights5[Column1],Table6[[#This Row],[Combined Name]],AllWeights5[bldgvint],J$3)</f>
        <v>0</v>
      </c>
      <c r="K832" s="20">
        <f>SUMIFS(AllWeights5[Weighting % (BT &amp; CZ per Era)],AllWeights5[Column1],Table6[[#This Row],[Combined Name]],AllWeights5[bldgvint],K$3)</f>
        <v>0</v>
      </c>
      <c r="L832" s="20">
        <f>SUMIFS(AllWeights5[Weighting % (BT &amp; CZ per Era)],AllWeights5[Column1],Table6[[#This Row],[Combined Name]],AllWeights5[bldgvint],L$3)</f>
        <v>0</v>
      </c>
      <c r="M832" s="20">
        <f>SUMIFS(AllWeights5[Weighting % (BT &amp; CZ per Era)],AllWeights5[Column1],Table6[[#This Row],[Combined Name]],AllWeights5[bldgvint],M$3)</f>
        <v>0</v>
      </c>
      <c r="N832" s="20">
        <f>SUMIFS(AllWeights5[Weighting % (BT &amp; CZ per Era)],AllWeights5[Column1],Table6[[#This Row],[Combined Name]],AllWeights5[bldgvint],N$3)</f>
        <v>0</v>
      </c>
      <c r="O832" s="20">
        <f>SUMIFS(AllWeights5[Weighting % (BT &amp; CZ per Era)],AllWeights5[Column1],Table6[[#This Row],[Combined Name]],AllWeights5[bldgvint],O$3)</f>
        <v>0</v>
      </c>
      <c r="P832" s="20">
        <f>SUMIFS(AllWeights5[Weighting % (BT &amp; CZ per Era)],AllWeights5[Column1],Table6[[#This Row],[Combined Name]],AllWeights5[bldgvint],P$3)</f>
        <v>0</v>
      </c>
      <c r="Q832" s="20">
        <f>SUMIFS(AllWeights5[Weighting % (BT &amp; CZ per Era)],AllWeights5[Column1],Table6[[#This Row],[Combined Name]],AllWeights5[bldgvint],Q$3)</f>
        <v>0</v>
      </c>
      <c r="R832" s="20">
        <f>SUMIFS(AllWeights5[Weighting % (BT &amp; CZ per Era)],AllWeights5[Column1],Table6[[#This Row],[Combined Name]],AllWeights5[bldgvint],R$3)</f>
        <v>0</v>
      </c>
      <c r="S832" s="20">
        <f>SUMIFS(AllWeights5[Weighting % (BT &amp; CZ per Era)],AllWeights5[Column1],Table6[[#This Row],[Combined Name]],AllWeights5[bldgvint],S$3)</f>
        <v>0</v>
      </c>
      <c r="T832" s="20">
        <f>SUMIFS(AllWeights5[Weighting % (BT &amp; CZ per Era)],AllWeights5[Column1],Table6[[#This Row],[Combined Name]],AllWeights5[bldgvint],T$3)</f>
        <v>0</v>
      </c>
      <c r="U832" s="20">
        <f>SUM(Table6[[#This Row],[1975]:[MH85]])</f>
        <v>1</v>
      </c>
    </row>
    <row r="833" spans="1:21" hidden="1" x14ac:dyDescent="0.3">
      <c r="A833" s="23" t="s">
        <v>2330</v>
      </c>
      <c r="B833" s="23" t="s">
        <v>51</v>
      </c>
      <c r="C833" s="23" t="s">
        <v>27</v>
      </c>
      <c r="D833" s="23" t="s">
        <v>11</v>
      </c>
      <c r="E833" s="23" t="s">
        <v>962</v>
      </c>
      <c r="F833" s="20">
        <f>SUMIFS(AllWeights5[Weighting % (BT &amp; CZ per Era)],AllWeights5[Column1],Table6[[#This Row],[Combined Name]],AllWeights5[bldgvint],F$3)</f>
        <v>0</v>
      </c>
      <c r="G833" s="20">
        <f>SUMIFS(AllWeights5[Weighting % (BT &amp; CZ per Era)],AllWeights5[Column1],Table6[[#This Row],[Combined Name]],AllWeights5[bldgvint],G$3)</f>
        <v>0</v>
      </c>
      <c r="H833" s="20">
        <f>SUMIFS(AllWeights5[Weighting % (BT &amp; CZ per Era)],AllWeights5[Column1],Table6[[#This Row],[Combined Name]],AllWeights5[bldgvint],H$3)</f>
        <v>0</v>
      </c>
      <c r="I833" s="20">
        <f>SUMIFS(AllWeights5[Weighting % (BT &amp; CZ per Era)],AllWeights5[Column1],Table6[[#This Row],[Combined Name]],AllWeights5[bldgvint],I$3)</f>
        <v>0.39013157894736844</v>
      </c>
      <c r="J833" s="20">
        <f>SUMIFS(AllWeights5[Weighting % (BT &amp; CZ per Era)],AllWeights5[Column1],Table6[[#This Row],[Combined Name]],AllWeights5[bldgvint],J$3)</f>
        <v>0.22171052631578947</v>
      </c>
      <c r="K833" s="20">
        <f>SUMIFS(AllWeights5[Weighting % (BT &amp; CZ per Era)],AllWeights5[Column1],Table6[[#This Row],[Combined Name]],AllWeights5[bldgvint],K$3)</f>
        <v>0.22171052631578947</v>
      </c>
      <c r="L833" s="20">
        <f>SUMIFS(AllWeights5[Weighting % (BT &amp; CZ per Era)],AllWeights5[Column1],Table6[[#This Row],[Combined Name]],AllWeights5[bldgvint],L$3)</f>
        <v>0.16644736842105262</v>
      </c>
      <c r="M833" s="20">
        <f>SUMIFS(AllWeights5[Weighting % (BT &amp; CZ per Era)],AllWeights5[Column1],Table6[[#This Row],[Combined Name]],AllWeights5[bldgvint],M$3)</f>
        <v>0</v>
      </c>
      <c r="N833" s="20">
        <f>SUMIFS(AllWeights5[Weighting % (BT &amp; CZ per Era)],AllWeights5[Column1],Table6[[#This Row],[Combined Name]],AllWeights5[bldgvint],N$3)</f>
        <v>0</v>
      </c>
      <c r="O833" s="20">
        <f>SUMIFS(AllWeights5[Weighting % (BT &amp; CZ per Era)],AllWeights5[Column1],Table6[[#This Row],[Combined Name]],AllWeights5[bldgvint],O$3)</f>
        <v>0</v>
      </c>
      <c r="P833" s="20">
        <f>SUMIFS(AllWeights5[Weighting % (BT &amp; CZ per Era)],AllWeights5[Column1],Table6[[#This Row],[Combined Name]],AllWeights5[bldgvint],P$3)</f>
        <v>0</v>
      </c>
      <c r="Q833" s="20">
        <f>SUMIFS(AllWeights5[Weighting % (BT &amp; CZ per Era)],AllWeights5[Column1],Table6[[#This Row],[Combined Name]],AllWeights5[bldgvint],Q$3)</f>
        <v>0</v>
      </c>
      <c r="R833" s="20">
        <f>SUMIFS(AllWeights5[Weighting % (BT &amp; CZ per Era)],AllWeights5[Column1],Table6[[#This Row],[Combined Name]],AllWeights5[bldgvint],R$3)</f>
        <v>0</v>
      </c>
      <c r="S833" s="20">
        <f>SUMIFS(AllWeights5[Weighting % (BT &amp; CZ per Era)],AllWeights5[Column1],Table6[[#This Row],[Combined Name]],AllWeights5[bldgvint],S$3)</f>
        <v>0</v>
      </c>
      <c r="T833" s="20">
        <f>SUMIFS(AllWeights5[Weighting % (BT &amp; CZ per Era)],AllWeights5[Column1],Table6[[#This Row],[Combined Name]],AllWeights5[bldgvint],T$3)</f>
        <v>0</v>
      </c>
      <c r="U833" s="20">
        <f>SUM(Table6[[#This Row],[1975]:[MH85]])</f>
        <v>1</v>
      </c>
    </row>
    <row r="834" spans="1:21" hidden="1" x14ac:dyDescent="0.3">
      <c r="A834" s="23" t="s">
        <v>2330</v>
      </c>
      <c r="B834" s="23" t="s">
        <v>51</v>
      </c>
      <c r="C834" s="23" t="s">
        <v>27</v>
      </c>
      <c r="D834" s="23" t="s">
        <v>14</v>
      </c>
      <c r="E834" s="23" t="s">
        <v>963</v>
      </c>
      <c r="F834" s="20">
        <f>SUMIFS(AllWeights5[Weighting % (BT &amp; CZ per Era)],AllWeights5[Column1],Table6[[#This Row],[Combined Name]],AllWeights5[bldgvint],F$3)</f>
        <v>0</v>
      </c>
      <c r="G834" s="20">
        <f>SUMIFS(AllWeights5[Weighting % (BT &amp; CZ per Era)],AllWeights5[Column1],Table6[[#This Row],[Combined Name]],AllWeights5[bldgvint],G$3)</f>
        <v>0</v>
      </c>
      <c r="H834" s="20">
        <f>SUMIFS(AllWeights5[Weighting % (BT &amp; CZ per Era)],AllWeights5[Column1],Table6[[#This Row],[Combined Name]],AllWeights5[bldgvint],H$3)</f>
        <v>0</v>
      </c>
      <c r="I834" s="20">
        <f>SUMIFS(AllWeights5[Weighting % (BT &amp; CZ per Era)],AllWeights5[Column1],Table6[[#This Row],[Combined Name]],AllWeights5[bldgvint],I$3)</f>
        <v>0</v>
      </c>
      <c r="J834" s="20">
        <f>SUMIFS(AllWeights5[Weighting % (BT &amp; CZ per Era)],AllWeights5[Column1],Table6[[#This Row],[Combined Name]],AllWeights5[bldgvint],J$3)</f>
        <v>0</v>
      </c>
      <c r="K834" s="20">
        <f>SUMIFS(AllWeights5[Weighting % (BT &amp; CZ per Era)],AllWeights5[Column1],Table6[[#This Row],[Combined Name]],AllWeights5[bldgvint],K$3)</f>
        <v>0</v>
      </c>
      <c r="L834" s="20">
        <f>SUMIFS(AllWeights5[Weighting % (BT &amp; CZ per Era)],AllWeights5[Column1],Table6[[#This Row],[Combined Name]],AllWeights5[bldgvint],L$3)</f>
        <v>0</v>
      </c>
      <c r="M834" s="20">
        <f>SUMIFS(AllWeights5[Weighting % (BT &amp; CZ per Era)],AllWeights5[Column1],Table6[[#This Row],[Combined Name]],AllWeights5[bldgvint],M$3)</f>
        <v>0.74962962962962965</v>
      </c>
      <c r="N834" s="20">
        <f>SUMIFS(AllWeights5[Weighting % (BT &amp; CZ per Era)],AllWeights5[Column1],Table6[[#This Row],[Combined Name]],AllWeights5[bldgvint],N$3)</f>
        <v>0.25037037037037035</v>
      </c>
      <c r="O834" s="20">
        <f>SUMIFS(AllWeights5[Weighting % (BT &amp; CZ per Era)],AllWeights5[Column1],Table6[[#This Row],[Combined Name]],AllWeights5[bldgvint],O$3)</f>
        <v>0</v>
      </c>
      <c r="P834" s="20">
        <f>SUMIFS(AllWeights5[Weighting % (BT &amp; CZ per Era)],AllWeights5[Column1],Table6[[#This Row],[Combined Name]],AllWeights5[bldgvint],P$3)</f>
        <v>0</v>
      </c>
      <c r="Q834" s="20">
        <f>SUMIFS(AllWeights5[Weighting % (BT &amp; CZ per Era)],AllWeights5[Column1],Table6[[#This Row],[Combined Name]],AllWeights5[bldgvint],Q$3)</f>
        <v>0</v>
      </c>
      <c r="R834" s="20">
        <f>SUMIFS(AllWeights5[Weighting % (BT &amp; CZ per Era)],AllWeights5[Column1],Table6[[#This Row],[Combined Name]],AllWeights5[bldgvint],R$3)</f>
        <v>0</v>
      </c>
      <c r="S834" s="20">
        <f>SUMIFS(AllWeights5[Weighting % (BT &amp; CZ per Era)],AllWeights5[Column1],Table6[[#This Row],[Combined Name]],AllWeights5[bldgvint],S$3)</f>
        <v>0</v>
      </c>
      <c r="T834" s="20">
        <f>SUMIFS(AllWeights5[Weighting % (BT &amp; CZ per Era)],AllWeights5[Column1],Table6[[#This Row],[Combined Name]],AllWeights5[bldgvint],T$3)</f>
        <v>0</v>
      </c>
      <c r="U834" s="20">
        <f>SUM(Table6[[#This Row],[1975]:[MH85]])</f>
        <v>1</v>
      </c>
    </row>
    <row r="835" spans="1:21" hidden="1" x14ac:dyDescent="0.3">
      <c r="A835" s="23" t="s">
        <v>2330</v>
      </c>
      <c r="B835" s="23" t="s">
        <v>51</v>
      </c>
      <c r="C835" s="23" t="s">
        <v>27</v>
      </c>
      <c r="D835" s="23" t="s">
        <v>19</v>
      </c>
      <c r="E835" s="23" t="s">
        <v>964</v>
      </c>
      <c r="F835" s="20">
        <f>SUMIFS(AllWeights5[Weighting % (BT &amp; CZ per Era)],AllWeights5[Column1],Table6[[#This Row],[Combined Name]],AllWeights5[bldgvint],F$3)</f>
        <v>0</v>
      </c>
      <c r="G835" s="20">
        <f>SUMIFS(AllWeights5[Weighting % (BT &amp; CZ per Era)],AllWeights5[Column1],Table6[[#This Row],[Combined Name]],AllWeights5[bldgvint],G$3)</f>
        <v>0</v>
      </c>
      <c r="H835" s="20">
        <f>SUMIFS(AllWeights5[Weighting % (BT &amp; CZ per Era)],AllWeights5[Column1],Table6[[#This Row],[Combined Name]],AllWeights5[bldgvint],H$3)</f>
        <v>0</v>
      </c>
      <c r="I835" s="20">
        <f>SUMIFS(AllWeights5[Weighting % (BT &amp; CZ per Era)],AllWeights5[Column1],Table6[[#This Row],[Combined Name]],AllWeights5[bldgvint],I$3)</f>
        <v>0</v>
      </c>
      <c r="J835" s="20">
        <f>SUMIFS(AllWeights5[Weighting % (BT &amp; CZ per Era)],AllWeights5[Column1],Table6[[#This Row],[Combined Name]],AllWeights5[bldgvint],J$3)</f>
        <v>0</v>
      </c>
      <c r="K835" s="20">
        <f>SUMIFS(AllWeights5[Weighting % (BT &amp; CZ per Era)],AllWeights5[Column1],Table6[[#This Row],[Combined Name]],AllWeights5[bldgvint],K$3)</f>
        <v>0</v>
      </c>
      <c r="L835" s="20">
        <f>SUMIFS(AllWeights5[Weighting % (BT &amp; CZ per Era)],AllWeights5[Column1],Table6[[#This Row],[Combined Name]],AllWeights5[bldgvint],L$3)</f>
        <v>0</v>
      </c>
      <c r="M835" s="20">
        <f>SUMIFS(AllWeights5[Weighting % (BT &amp; CZ per Era)],AllWeights5[Column1],Table6[[#This Row],[Combined Name]],AllWeights5[bldgvint],M$3)</f>
        <v>0</v>
      </c>
      <c r="N835" s="20">
        <f>SUMIFS(AllWeights5[Weighting % (BT &amp; CZ per Era)],AllWeights5[Column1],Table6[[#This Row],[Combined Name]],AllWeights5[bldgvint],N$3)</f>
        <v>0</v>
      </c>
      <c r="O835" s="20">
        <f>SUMIFS(AllWeights5[Weighting % (BT &amp; CZ per Era)],AllWeights5[Column1],Table6[[#This Row],[Combined Name]],AllWeights5[bldgvint],O$3)</f>
        <v>1.0000000000000002</v>
      </c>
      <c r="P835" s="20">
        <f>SUMIFS(AllWeights5[Weighting % (BT &amp; CZ per Era)],AllWeights5[Column1],Table6[[#This Row],[Combined Name]],AllWeights5[bldgvint],P$3)</f>
        <v>0</v>
      </c>
      <c r="Q835" s="20">
        <f>SUMIFS(AllWeights5[Weighting % (BT &amp; CZ per Era)],AllWeights5[Column1],Table6[[#This Row],[Combined Name]],AllWeights5[bldgvint],Q$3)</f>
        <v>0</v>
      </c>
      <c r="R835" s="20">
        <f>SUMIFS(AllWeights5[Weighting % (BT &amp; CZ per Era)],AllWeights5[Column1],Table6[[#This Row],[Combined Name]],AllWeights5[bldgvint],R$3)</f>
        <v>0</v>
      </c>
      <c r="S835" s="20">
        <f>SUMIFS(AllWeights5[Weighting % (BT &amp; CZ per Era)],AllWeights5[Column1],Table6[[#This Row],[Combined Name]],AllWeights5[bldgvint],S$3)</f>
        <v>0</v>
      </c>
      <c r="T835" s="20">
        <f>SUMIFS(AllWeights5[Weighting % (BT &amp; CZ per Era)],AllWeights5[Column1],Table6[[#This Row],[Combined Name]],AllWeights5[bldgvint],T$3)</f>
        <v>0</v>
      </c>
      <c r="U835" s="20">
        <f>SUM(Table6[[#This Row],[1975]:[MH85]])</f>
        <v>1.0000000000000002</v>
      </c>
    </row>
    <row r="836" spans="1:21" hidden="1" x14ac:dyDescent="0.3">
      <c r="A836" s="23" t="s">
        <v>519</v>
      </c>
      <c r="B836" s="23" t="s">
        <v>28</v>
      </c>
      <c r="C836" s="23" t="s">
        <v>9</v>
      </c>
      <c r="D836" s="23" t="s">
        <v>16</v>
      </c>
      <c r="E836" s="23" t="s">
        <v>2169</v>
      </c>
      <c r="F836" s="20">
        <f>SUMIFS(AllWeights5[Weighting % (BT &amp; CZ per Era)],AllWeights5[Column1],Table6[[#This Row],[Combined Name]],AllWeights5[bldgvint],F$3)</f>
        <v>0.59230965113318057</v>
      </c>
      <c r="G836" s="20">
        <f>SUMIFS(AllWeights5[Weighting % (BT &amp; CZ per Era)],AllWeights5[Column1],Table6[[#This Row],[Combined Name]],AllWeights5[bldgvint],G$3)</f>
        <v>8.1232492997198882E-2</v>
      </c>
      <c r="H836" s="20">
        <f>SUMIFS(AllWeights5[Weighting % (BT &amp; CZ per Era)],AllWeights5[Column1],Table6[[#This Row],[Combined Name]],AllWeights5[bldgvint],H$3)</f>
        <v>0.32645785586962056</v>
      </c>
      <c r="I836" s="20">
        <f>SUMIFS(AllWeights5[Weighting % (BT &amp; CZ per Era)],AllWeights5[Column1],Table6[[#This Row],[Combined Name]],AllWeights5[bldgvint],I$3)</f>
        <v>0</v>
      </c>
      <c r="J836" s="20">
        <f>SUMIFS(AllWeights5[Weighting % (BT &amp; CZ per Era)],AllWeights5[Column1],Table6[[#This Row],[Combined Name]],AllWeights5[bldgvint],J$3)</f>
        <v>0</v>
      </c>
      <c r="K836" s="20">
        <f>SUMIFS(AllWeights5[Weighting % (BT &amp; CZ per Era)],AllWeights5[Column1],Table6[[#This Row],[Combined Name]],AllWeights5[bldgvint],K$3)</f>
        <v>0</v>
      </c>
      <c r="L836" s="20">
        <f>SUMIFS(AllWeights5[Weighting % (BT &amp; CZ per Era)],AllWeights5[Column1],Table6[[#This Row],[Combined Name]],AllWeights5[bldgvint],L$3)</f>
        <v>0</v>
      </c>
      <c r="M836" s="20">
        <f>SUMIFS(AllWeights5[Weighting % (BT &amp; CZ per Era)],AllWeights5[Column1],Table6[[#This Row],[Combined Name]],AllWeights5[bldgvint],M$3)</f>
        <v>0</v>
      </c>
      <c r="N836" s="20">
        <f>SUMIFS(AllWeights5[Weighting % (BT &amp; CZ per Era)],AllWeights5[Column1],Table6[[#This Row],[Combined Name]],AllWeights5[bldgvint],N$3)</f>
        <v>0</v>
      </c>
      <c r="O836" s="20">
        <f>SUMIFS(AllWeights5[Weighting % (BT &amp; CZ per Era)],AllWeights5[Column1],Table6[[#This Row],[Combined Name]],AllWeights5[bldgvint],O$3)</f>
        <v>0</v>
      </c>
      <c r="P836" s="20">
        <f>SUMIFS(AllWeights5[Weighting % (BT &amp; CZ per Era)],AllWeights5[Column1],Table6[[#This Row],[Combined Name]],AllWeights5[bldgvint],P$3)</f>
        <v>0</v>
      </c>
      <c r="Q836" s="20">
        <f>SUMIFS(AllWeights5[Weighting % (BT &amp; CZ per Era)],AllWeights5[Column1],Table6[[#This Row],[Combined Name]],AllWeights5[bldgvint],Q$3)</f>
        <v>0</v>
      </c>
      <c r="R836" s="20">
        <f>SUMIFS(AllWeights5[Weighting % (BT &amp; CZ per Era)],AllWeights5[Column1],Table6[[#This Row],[Combined Name]],AllWeights5[bldgvint],R$3)</f>
        <v>0</v>
      </c>
      <c r="S836" s="20">
        <f>SUMIFS(AllWeights5[Weighting % (BT &amp; CZ per Era)],AllWeights5[Column1],Table6[[#This Row],[Combined Name]],AllWeights5[bldgvint],S$3)</f>
        <v>0</v>
      </c>
      <c r="T836" s="20">
        <f>SUMIFS(AllWeights5[Weighting % (BT &amp; CZ per Era)],AllWeights5[Column1],Table6[[#This Row],[Combined Name]],AllWeights5[bldgvint],T$3)</f>
        <v>0</v>
      </c>
      <c r="U836" s="20">
        <f>SUM(Table6[[#This Row],[1975]:[MH85]])</f>
        <v>1</v>
      </c>
    </row>
    <row r="837" spans="1:21" hidden="1" x14ac:dyDescent="0.3">
      <c r="A837" s="23" t="s">
        <v>519</v>
      </c>
      <c r="B837" s="23" t="s">
        <v>28</v>
      </c>
      <c r="C837" s="23" t="s">
        <v>9</v>
      </c>
      <c r="D837" s="23" t="s">
        <v>11</v>
      </c>
      <c r="E837" s="23" t="s">
        <v>2170</v>
      </c>
      <c r="F837" s="20">
        <f>SUMIFS(AllWeights5[Weighting % (BT &amp; CZ per Era)],AllWeights5[Column1],Table6[[#This Row],[Combined Name]],AllWeights5[bldgvint],F$3)</f>
        <v>0</v>
      </c>
      <c r="G837" s="20">
        <f>SUMIFS(AllWeights5[Weighting % (BT &amp; CZ per Era)],AllWeights5[Column1],Table6[[#This Row],[Combined Name]],AllWeights5[bldgvint],G$3)</f>
        <v>0</v>
      </c>
      <c r="H837" s="20">
        <f>SUMIFS(AllWeights5[Weighting % (BT &amp; CZ per Era)],AllWeights5[Column1],Table6[[#This Row],[Combined Name]],AllWeights5[bldgvint],H$3)</f>
        <v>0</v>
      </c>
      <c r="I837" s="20">
        <f>SUMIFS(AllWeights5[Weighting % (BT &amp; CZ per Era)],AllWeights5[Column1],Table6[[#This Row],[Combined Name]],AllWeights5[bldgvint],I$3)</f>
        <v>0.32735200402481973</v>
      </c>
      <c r="J837" s="20">
        <f>SUMIFS(AllWeights5[Weighting % (BT &amp; CZ per Era)],AllWeights5[Column1],Table6[[#This Row],[Combined Name]],AllWeights5[bldgvint],J$3)</f>
        <v>0.22589300687573369</v>
      </c>
      <c r="K837" s="20">
        <f>SUMIFS(AllWeights5[Weighting % (BT &amp; CZ per Era)],AllWeights5[Column1],Table6[[#This Row],[Combined Name]],AllWeights5[bldgvint],K$3)</f>
        <v>0.19553915814187489</v>
      </c>
      <c r="L837" s="20">
        <f>SUMIFS(AllWeights5[Weighting % (BT &amp; CZ per Era)],AllWeights5[Column1],Table6[[#This Row],[Combined Name]],AllWeights5[bldgvint],L$3)</f>
        <v>0.25121583095757172</v>
      </c>
      <c r="M837" s="20">
        <f>SUMIFS(AllWeights5[Weighting % (BT &amp; CZ per Era)],AllWeights5[Column1],Table6[[#This Row],[Combined Name]],AllWeights5[bldgvint],M$3)</f>
        <v>0</v>
      </c>
      <c r="N837" s="20">
        <f>SUMIFS(AllWeights5[Weighting % (BT &amp; CZ per Era)],AllWeights5[Column1],Table6[[#This Row],[Combined Name]],AllWeights5[bldgvint],N$3)</f>
        <v>0</v>
      </c>
      <c r="O837" s="20">
        <f>SUMIFS(AllWeights5[Weighting % (BT &amp; CZ per Era)],AllWeights5[Column1],Table6[[#This Row],[Combined Name]],AllWeights5[bldgvint],O$3)</f>
        <v>0</v>
      </c>
      <c r="P837" s="20">
        <f>SUMIFS(AllWeights5[Weighting % (BT &amp; CZ per Era)],AllWeights5[Column1],Table6[[#This Row],[Combined Name]],AllWeights5[bldgvint],P$3)</f>
        <v>0</v>
      </c>
      <c r="Q837" s="20">
        <f>SUMIFS(AllWeights5[Weighting % (BT &amp; CZ per Era)],AllWeights5[Column1],Table6[[#This Row],[Combined Name]],AllWeights5[bldgvint],Q$3)</f>
        <v>0</v>
      </c>
      <c r="R837" s="20">
        <f>SUMIFS(AllWeights5[Weighting % (BT &amp; CZ per Era)],AllWeights5[Column1],Table6[[#This Row],[Combined Name]],AllWeights5[bldgvint],R$3)</f>
        <v>0</v>
      </c>
      <c r="S837" s="20">
        <f>SUMIFS(AllWeights5[Weighting % (BT &amp; CZ per Era)],AllWeights5[Column1],Table6[[#This Row],[Combined Name]],AllWeights5[bldgvint],S$3)</f>
        <v>0</v>
      </c>
      <c r="T837" s="20">
        <f>SUMIFS(AllWeights5[Weighting % (BT &amp; CZ per Era)],AllWeights5[Column1],Table6[[#This Row],[Combined Name]],AllWeights5[bldgvint],T$3)</f>
        <v>0</v>
      </c>
      <c r="U837" s="20">
        <f>SUM(Table6[[#This Row],[1975]:[MH85]])</f>
        <v>1</v>
      </c>
    </row>
    <row r="838" spans="1:21" hidden="1" x14ac:dyDescent="0.3">
      <c r="A838" s="23" t="s">
        <v>519</v>
      </c>
      <c r="B838" s="23" t="s">
        <v>28</v>
      </c>
      <c r="C838" s="23" t="s">
        <v>9</v>
      </c>
      <c r="D838" s="23" t="s">
        <v>14</v>
      </c>
      <c r="E838" s="23" t="s">
        <v>2171</v>
      </c>
      <c r="F838" s="20">
        <f>SUMIFS(AllWeights5[Weighting % (BT &amp; CZ per Era)],AllWeights5[Column1],Table6[[#This Row],[Combined Name]],AllWeights5[bldgvint],F$3)</f>
        <v>0</v>
      </c>
      <c r="G838" s="20">
        <f>SUMIFS(AllWeights5[Weighting % (BT &amp; CZ per Era)],AllWeights5[Column1],Table6[[#This Row],[Combined Name]],AllWeights5[bldgvint],G$3)</f>
        <v>0</v>
      </c>
      <c r="H838" s="20">
        <f>SUMIFS(AllWeights5[Weighting % (BT &amp; CZ per Era)],AllWeights5[Column1],Table6[[#This Row],[Combined Name]],AllWeights5[bldgvint],H$3)</f>
        <v>0</v>
      </c>
      <c r="I838" s="20">
        <f>SUMIFS(AllWeights5[Weighting % (BT &amp; CZ per Era)],AllWeights5[Column1],Table6[[#This Row],[Combined Name]],AllWeights5[bldgvint],I$3)</f>
        <v>0</v>
      </c>
      <c r="J838" s="20">
        <f>SUMIFS(AllWeights5[Weighting % (BT &amp; CZ per Era)],AllWeights5[Column1],Table6[[#This Row],[Combined Name]],AllWeights5[bldgvint],J$3)</f>
        <v>0</v>
      </c>
      <c r="K838" s="20">
        <f>SUMIFS(AllWeights5[Weighting % (BT &amp; CZ per Era)],AllWeights5[Column1],Table6[[#This Row],[Combined Name]],AllWeights5[bldgvint],K$3)</f>
        <v>0</v>
      </c>
      <c r="L838" s="20">
        <f>SUMIFS(AllWeights5[Weighting % (BT &amp; CZ per Era)],AllWeights5[Column1],Table6[[#This Row],[Combined Name]],AllWeights5[bldgvint],L$3)</f>
        <v>0</v>
      </c>
      <c r="M838" s="20">
        <f>SUMIFS(AllWeights5[Weighting % (BT &amp; CZ per Era)],AllWeights5[Column1],Table6[[#This Row],[Combined Name]],AllWeights5[bldgvint],M$3)</f>
        <v>1</v>
      </c>
      <c r="N838" s="20">
        <f>SUMIFS(AllWeights5[Weighting % (BT &amp; CZ per Era)],AllWeights5[Column1],Table6[[#This Row],[Combined Name]],AllWeights5[bldgvint],N$3)</f>
        <v>0</v>
      </c>
      <c r="O838" s="20">
        <f>SUMIFS(AllWeights5[Weighting % (BT &amp; CZ per Era)],AllWeights5[Column1],Table6[[#This Row],[Combined Name]],AllWeights5[bldgvint],O$3)</f>
        <v>0</v>
      </c>
      <c r="P838" s="20">
        <f>SUMIFS(AllWeights5[Weighting % (BT &amp; CZ per Era)],AllWeights5[Column1],Table6[[#This Row],[Combined Name]],AllWeights5[bldgvint],P$3)</f>
        <v>0</v>
      </c>
      <c r="Q838" s="20">
        <f>SUMIFS(AllWeights5[Weighting % (BT &amp; CZ per Era)],AllWeights5[Column1],Table6[[#This Row],[Combined Name]],AllWeights5[bldgvint],Q$3)</f>
        <v>0</v>
      </c>
      <c r="R838" s="20">
        <f>SUMIFS(AllWeights5[Weighting % (BT &amp; CZ per Era)],AllWeights5[Column1],Table6[[#This Row],[Combined Name]],AllWeights5[bldgvint],R$3)</f>
        <v>0</v>
      </c>
      <c r="S838" s="20">
        <f>SUMIFS(AllWeights5[Weighting % (BT &amp; CZ per Era)],AllWeights5[Column1],Table6[[#This Row],[Combined Name]],AllWeights5[bldgvint],S$3)</f>
        <v>0</v>
      </c>
      <c r="T838" s="20">
        <f>SUMIFS(AllWeights5[Weighting % (BT &amp; CZ per Era)],AllWeights5[Column1],Table6[[#This Row],[Combined Name]],AllWeights5[bldgvint],T$3)</f>
        <v>0</v>
      </c>
      <c r="U838" s="20">
        <f>SUM(Table6[[#This Row],[1975]:[MH85]])</f>
        <v>1</v>
      </c>
    </row>
    <row r="839" spans="1:21" hidden="1" x14ac:dyDescent="0.3">
      <c r="A839" s="23" t="s">
        <v>519</v>
      </c>
      <c r="B839" s="23" t="s">
        <v>28</v>
      </c>
      <c r="C839" s="23" t="s">
        <v>9</v>
      </c>
      <c r="D839" s="23" t="s">
        <v>19</v>
      </c>
      <c r="E839" s="23" t="s">
        <v>2172</v>
      </c>
      <c r="F839" s="20">
        <f>SUMIFS(AllWeights5[Weighting % (BT &amp; CZ per Era)],AllWeights5[Column1],Table6[[#This Row],[Combined Name]],AllWeights5[bldgvint],F$3)</f>
        <v>0</v>
      </c>
      <c r="G839" s="20">
        <f>SUMIFS(AllWeights5[Weighting % (BT &amp; CZ per Era)],AllWeights5[Column1],Table6[[#This Row],[Combined Name]],AllWeights5[bldgvint],G$3)</f>
        <v>0</v>
      </c>
      <c r="H839" s="20">
        <f>SUMIFS(AllWeights5[Weighting % (BT &amp; CZ per Era)],AllWeights5[Column1],Table6[[#This Row],[Combined Name]],AllWeights5[bldgvint],H$3)</f>
        <v>0</v>
      </c>
      <c r="I839" s="20">
        <f>SUMIFS(AllWeights5[Weighting % (BT &amp; CZ per Era)],AllWeights5[Column1],Table6[[#This Row],[Combined Name]],AllWeights5[bldgvint],I$3)</f>
        <v>0</v>
      </c>
      <c r="J839" s="20">
        <f>SUMIFS(AllWeights5[Weighting % (BT &amp; CZ per Era)],AllWeights5[Column1],Table6[[#This Row],[Combined Name]],AllWeights5[bldgvint],J$3)</f>
        <v>0</v>
      </c>
      <c r="K839" s="20">
        <f>SUMIFS(AllWeights5[Weighting % (BT &amp; CZ per Era)],AllWeights5[Column1],Table6[[#This Row],[Combined Name]],AllWeights5[bldgvint],K$3)</f>
        <v>0</v>
      </c>
      <c r="L839" s="20">
        <f>SUMIFS(AllWeights5[Weighting % (BT &amp; CZ per Era)],AllWeights5[Column1],Table6[[#This Row],[Combined Name]],AllWeights5[bldgvint],L$3)</f>
        <v>0</v>
      </c>
      <c r="M839" s="20">
        <f>SUMIFS(AllWeights5[Weighting % (BT &amp; CZ per Era)],AllWeights5[Column1],Table6[[#This Row],[Combined Name]],AllWeights5[bldgvint],M$3)</f>
        <v>0</v>
      </c>
      <c r="N839" s="20">
        <f>SUMIFS(AllWeights5[Weighting % (BT &amp; CZ per Era)],AllWeights5[Column1],Table6[[#This Row],[Combined Name]],AllWeights5[bldgvint],N$3)</f>
        <v>0</v>
      </c>
      <c r="O839" s="20">
        <f>SUMIFS(AllWeights5[Weighting % (BT &amp; CZ per Era)],AllWeights5[Column1],Table6[[#This Row],[Combined Name]],AllWeights5[bldgvint],O$3)</f>
        <v>1</v>
      </c>
      <c r="P839" s="20">
        <f>SUMIFS(AllWeights5[Weighting % (BT &amp; CZ per Era)],AllWeights5[Column1],Table6[[#This Row],[Combined Name]],AllWeights5[bldgvint],P$3)</f>
        <v>0</v>
      </c>
      <c r="Q839" s="20">
        <f>SUMIFS(AllWeights5[Weighting % (BT &amp; CZ per Era)],AllWeights5[Column1],Table6[[#This Row],[Combined Name]],AllWeights5[bldgvint],Q$3)</f>
        <v>0</v>
      </c>
      <c r="R839" s="20">
        <f>SUMIFS(AllWeights5[Weighting % (BT &amp; CZ per Era)],AllWeights5[Column1],Table6[[#This Row],[Combined Name]],AllWeights5[bldgvint],R$3)</f>
        <v>0</v>
      </c>
      <c r="S839" s="20">
        <f>SUMIFS(AllWeights5[Weighting % (BT &amp; CZ per Era)],AllWeights5[Column1],Table6[[#This Row],[Combined Name]],AllWeights5[bldgvint],S$3)</f>
        <v>0</v>
      </c>
      <c r="T839" s="20">
        <f>SUMIFS(AllWeights5[Weighting % (BT &amp; CZ per Era)],AllWeights5[Column1],Table6[[#This Row],[Combined Name]],AllWeights5[bldgvint],T$3)</f>
        <v>0</v>
      </c>
      <c r="U839" s="20">
        <f>SUM(Table6[[#This Row],[1975]:[MH85]])</f>
        <v>1</v>
      </c>
    </row>
    <row r="840" spans="1:21" hidden="1" x14ac:dyDescent="0.3">
      <c r="A840" s="23" t="s">
        <v>519</v>
      </c>
      <c r="B840" s="23" t="s">
        <v>28</v>
      </c>
      <c r="C840" s="23" t="s">
        <v>20</v>
      </c>
      <c r="D840" s="23" t="s">
        <v>16</v>
      </c>
      <c r="E840" s="23" t="s">
        <v>2173</v>
      </c>
      <c r="F840" s="20">
        <f>SUMIFS(AllWeights5[Weighting % (BT &amp; CZ per Era)],AllWeights5[Column1],Table6[[#This Row],[Combined Name]],AllWeights5[bldgvint],F$3)</f>
        <v>0.47061521462672251</v>
      </c>
      <c r="G840" s="20">
        <f>SUMIFS(AllWeights5[Weighting % (BT &amp; CZ per Era)],AllWeights5[Column1],Table6[[#This Row],[Combined Name]],AllWeights5[bldgvint],G$3)</f>
        <v>0.33514708028436219</v>
      </c>
      <c r="H840" s="20">
        <f>SUMIFS(AllWeights5[Weighting % (BT &amp; CZ per Era)],AllWeights5[Column1],Table6[[#This Row],[Combined Name]],AllWeights5[bldgvint],H$3)</f>
        <v>0.1942377050889153</v>
      </c>
      <c r="I840" s="20">
        <f>SUMIFS(AllWeights5[Weighting % (BT &amp; CZ per Era)],AllWeights5[Column1],Table6[[#This Row],[Combined Name]],AllWeights5[bldgvint],I$3)</f>
        <v>0</v>
      </c>
      <c r="J840" s="20">
        <f>SUMIFS(AllWeights5[Weighting % (BT &amp; CZ per Era)],AllWeights5[Column1],Table6[[#This Row],[Combined Name]],AllWeights5[bldgvint],J$3)</f>
        <v>0</v>
      </c>
      <c r="K840" s="20">
        <f>SUMIFS(AllWeights5[Weighting % (BT &amp; CZ per Era)],AllWeights5[Column1],Table6[[#This Row],[Combined Name]],AllWeights5[bldgvint],K$3)</f>
        <v>0</v>
      </c>
      <c r="L840" s="20">
        <f>SUMIFS(AllWeights5[Weighting % (BT &amp; CZ per Era)],AllWeights5[Column1],Table6[[#This Row],[Combined Name]],AllWeights5[bldgvint],L$3)</f>
        <v>0</v>
      </c>
      <c r="M840" s="20">
        <f>SUMIFS(AllWeights5[Weighting % (BT &amp; CZ per Era)],AllWeights5[Column1],Table6[[#This Row],[Combined Name]],AllWeights5[bldgvint],M$3)</f>
        <v>0</v>
      </c>
      <c r="N840" s="20">
        <f>SUMIFS(AllWeights5[Weighting % (BT &amp; CZ per Era)],AllWeights5[Column1],Table6[[#This Row],[Combined Name]],AllWeights5[bldgvint],N$3)</f>
        <v>0</v>
      </c>
      <c r="O840" s="20">
        <f>SUMIFS(AllWeights5[Weighting % (BT &amp; CZ per Era)],AllWeights5[Column1],Table6[[#This Row],[Combined Name]],AllWeights5[bldgvint],O$3)</f>
        <v>0</v>
      </c>
      <c r="P840" s="20">
        <f>SUMIFS(AllWeights5[Weighting % (BT &amp; CZ per Era)],AllWeights5[Column1],Table6[[#This Row],[Combined Name]],AllWeights5[bldgvint],P$3)</f>
        <v>0</v>
      </c>
      <c r="Q840" s="20">
        <f>SUMIFS(AllWeights5[Weighting % (BT &amp; CZ per Era)],AllWeights5[Column1],Table6[[#This Row],[Combined Name]],AllWeights5[bldgvint],Q$3)</f>
        <v>0</v>
      </c>
      <c r="R840" s="20">
        <f>SUMIFS(AllWeights5[Weighting % (BT &amp; CZ per Era)],AllWeights5[Column1],Table6[[#This Row],[Combined Name]],AllWeights5[bldgvint],R$3)</f>
        <v>0</v>
      </c>
      <c r="S840" s="20">
        <f>SUMIFS(AllWeights5[Weighting % (BT &amp; CZ per Era)],AllWeights5[Column1],Table6[[#This Row],[Combined Name]],AllWeights5[bldgvint],S$3)</f>
        <v>0</v>
      </c>
      <c r="T840" s="20">
        <f>SUMIFS(AllWeights5[Weighting % (BT &amp; CZ per Era)],AllWeights5[Column1],Table6[[#This Row],[Combined Name]],AllWeights5[bldgvint],T$3)</f>
        <v>0</v>
      </c>
      <c r="U840" s="20">
        <f>SUM(Table6[[#This Row],[1975]:[MH85]])</f>
        <v>1</v>
      </c>
    </row>
    <row r="841" spans="1:21" hidden="1" x14ac:dyDescent="0.3">
      <c r="A841" s="23" t="s">
        <v>519</v>
      </c>
      <c r="B841" s="23" t="s">
        <v>28</v>
      </c>
      <c r="C841" s="23" t="s">
        <v>20</v>
      </c>
      <c r="D841" s="23" t="s">
        <v>11</v>
      </c>
      <c r="E841" s="23" t="s">
        <v>2174</v>
      </c>
      <c r="F841" s="20">
        <f>SUMIFS(AllWeights5[Weighting % (BT &amp; CZ per Era)],AllWeights5[Column1],Table6[[#This Row],[Combined Name]],AllWeights5[bldgvint],F$3)</f>
        <v>0</v>
      </c>
      <c r="G841" s="20">
        <f>SUMIFS(AllWeights5[Weighting % (BT &amp; CZ per Era)],AllWeights5[Column1],Table6[[#This Row],[Combined Name]],AllWeights5[bldgvint],G$3)</f>
        <v>0</v>
      </c>
      <c r="H841" s="20">
        <f>SUMIFS(AllWeights5[Weighting % (BT &amp; CZ per Era)],AllWeights5[Column1],Table6[[#This Row],[Combined Name]],AllWeights5[bldgvint],H$3)</f>
        <v>0</v>
      </c>
      <c r="I841" s="20">
        <f>SUMIFS(AllWeights5[Weighting % (BT &amp; CZ per Era)],AllWeights5[Column1],Table6[[#This Row],[Combined Name]],AllWeights5[bldgvint],I$3)</f>
        <v>0.32735388939406462</v>
      </c>
      <c r="J841" s="20">
        <f>SUMIFS(AllWeights5[Weighting % (BT &amp; CZ per Era)],AllWeights5[Column1],Table6[[#This Row],[Combined Name]],AllWeights5[bldgvint],J$3)</f>
        <v>0.22584111763247086</v>
      </c>
      <c r="K841" s="20">
        <f>SUMIFS(AllWeights5[Weighting % (BT &amp; CZ per Era)],AllWeights5[Column1],Table6[[#This Row],[Combined Name]],AllWeights5[bldgvint],K$3)</f>
        <v>0.19550301727701083</v>
      </c>
      <c r="L841" s="20">
        <f>SUMIFS(AllWeights5[Weighting % (BT &amp; CZ per Era)],AllWeights5[Column1],Table6[[#This Row],[Combined Name]],AllWeights5[bldgvint],L$3)</f>
        <v>0.25130197569645368</v>
      </c>
      <c r="M841" s="20">
        <f>SUMIFS(AllWeights5[Weighting % (BT &amp; CZ per Era)],AllWeights5[Column1],Table6[[#This Row],[Combined Name]],AllWeights5[bldgvint],M$3)</f>
        <v>0</v>
      </c>
      <c r="N841" s="20">
        <f>SUMIFS(AllWeights5[Weighting % (BT &amp; CZ per Era)],AllWeights5[Column1],Table6[[#This Row],[Combined Name]],AllWeights5[bldgvint],N$3)</f>
        <v>0</v>
      </c>
      <c r="O841" s="20">
        <f>SUMIFS(AllWeights5[Weighting % (BT &amp; CZ per Era)],AllWeights5[Column1],Table6[[#This Row],[Combined Name]],AllWeights5[bldgvint],O$3)</f>
        <v>0</v>
      </c>
      <c r="P841" s="20">
        <f>SUMIFS(AllWeights5[Weighting % (BT &amp; CZ per Era)],AllWeights5[Column1],Table6[[#This Row],[Combined Name]],AllWeights5[bldgvint],P$3)</f>
        <v>0</v>
      </c>
      <c r="Q841" s="20">
        <f>SUMIFS(AllWeights5[Weighting % (BT &amp; CZ per Era)],AllWeights5[Column1],Table6[[#This Row],[Combined Name]],AllWeights5[bldgvint],Q$3)</f>
        <v>0</v>
      </c>
      <c r="R841" s="20">
        <f>SUMIFS(AllWeights5[Weighting % (BT &amp; CZ per Era)],AllWeights5[Column1],Table6[[#This Row],[Combined Name]],AllWeights5[bldgvint],R$3)</f>
        <v>0</v>
      </c>
      <c r="S841" s="20">
        <f>SUMIFS(AllWeights5[Weighting % (BT &amp; CZ per Era)],AllWeights5[Column1],Table6[[#This Row],[Combined Name]],AllWeights5[bldgvint],S$3)</f>
        <v>0</v>
      </c>
      <c r="T841" s="20">
        <f>SUMIFS(AllWeights5[Weighting % (BT &amp; CZ per Era)],AllWeights5[Column1],Table6[[#This Row],[Combined Name]],AllWeights5[bldgvint],T$3)</f>
        <v>0</v>
      </c>
      <c r="U841" s="20">
        <f>SUM(Table6[[#This Row],[1975]:[MH85]])</f>
        <v>1</v>
      </c>
    </row>
    <row r="842" spans="1:21" hidden="1" x14ac:dyDescent="0.3">
      <c r="A842" s="23" t="s">
        <v>519</v>
      </c>
      <c r="B842" s="23" t="s">
        <v>28</v>
      </c>
      <c r="C842" s="23" t="s">
        <v>20</v>
      </c>
      <c r="D842" s="23" t="s">
        <v>14</v>
      </c>
      <c r="E842" s="23" t="s">
        <v>2175</v>
      </c>
      <c r="F842" s="20">
        <f>SUMIFS(AllWeights5[Weighting % (BT &amp; CZ per Era)],AllWeights5[Column1],Table6[[#This Row],[Combined Name]],AllWeights5[bldgvint],F$3)</f>
        <v>0</v>
      </c>
      <c r="G842" s="20">
        <f>SUMIFS(AllWeights5[Weighting % (BT &amp; CZ per Era)],AllWeights5[Column1],Table6[[#This Row],[Combined Name]],AllWeights5[bldgvint],G$3)</f>
        <v>0</v>
      </c>
      <c r="H842" s="20">
        <f>SUMIFS(AllWeights5[Weighting % (BT &amp; CZ per Era)],AllWeights5[Column1],Table6[[#This Row],[Combined Name]],AllWeights5[bldgvint],H$3)</f>
        <v>0</v>
      </c>
      <c r="I842" s="20">
        <f>SUMIFS(AllWeights5[Weighting % (BT &amp; CZ per Era)],AllWeights5[Column1],Table6[[#This Row],[Combined Name]],AllWeights5[bldgvint],I$3)</f>
        <v>0</v>
      </c>
      <c r="J842" s="20">
        <f>SUMIFS(AllWeights5[Weighting % (BT &amp; CZ per Era)],AllWeights5[Column1],Table6[[#This Row],[Combined Name]],AllWeights5[bldgvint],J$3)</f>
        <v>0</v>
      </c>
      <c r="K842" s="20">
        <f>SUMIFS(AllWeights5[Weighting % (BT &amp; CZ per Era)],AllWeights5[Column1],Table6[[#This Row],[Combined Name]],AllWeights5[bldgvint],K$3)</f>
        <v>0</v>
      </c>
      <c r="L842" s="20">
        <f>SUMIFS(AllWeights5[Weighting % (BT &amp; CZ per Era)],AllWeights5[Column1],Table6[[#This Row],[Combined Name]],AllWeights5[bldgvint],L$3)</f>
        <v>0</v>
      </c>
      <c r="M842" s="20">
        <f>SUMIFS(AllWeights5[Weighting % (BT &amp; CZ per Era)],AllWeights5[Column1],Table6[[#This Row],[Combined Name]],AllWeights5[bldgvint],M$3)</f>
        <v>1</v>
      </c>
      <c r="N842" s="20">
        <f>SUMIFS(AllWeights5[Weighting % (BT &amp; CZ per Era)],AllWeights5[Column1],Table6[[#This Row],[Combined Name]],AllWeights5[bldgvint],N$3)</f>
        <v>0</v>
      </c>
      <c r="O842" s="20">
        <f>SUMIFS(AllWeights5[Weighting % (BT &amp; CZ per Era)],AllWeights5[Column1],Table6[[#This Row],[Combined Name]],AllWeights5[bldgvint],O$3)</f>
        <v>0</v>
      </c>
      <c r="P842" s="20">
        <f>SUMIFS(AllWeights5[Weighting % (BT &amp; CZ per Era)],AllWeights5[Column1],Table6[[#This Row],[Combined Name]],AllWeights5[bldgvint],P$3)</f>
        <v>0</v>
      </c>
      <c r="Q842" s="20">
        <f>SUMIFS(AllWeights5[Weighting % (BT &amp; CZ per Era)],AllWeights5[Column1],Table6[[#This Row],[Combined Name]],AllWeights5[bldgvint],Q$3)</f>
        <v>0</v>
      </c>
      <c r="R842" s="20">
        <f>SUMIFS(AllWeights5[Weighting % (BT &amp; CZ per Era)],AllWeights5[Column1],Table6[[#This Row],[Combined Name]],AllWeights5[bldgvint],R$3)</f>
        <v>0</v>
      </c>
      <c r="S842" s="20">
        <f>SUMIFS(AllWeights5[Weighting % (BT &amp; CZ per Era)],AllWeights5[Column1],Table6[[#This Row],[Combined Name]],AllWeights5[bldgvint],S$3)</f>
        <v>0</v>
      </c>
      <c r="T842" s="20">
        <f>SUMIFS(AllWeights5[Weighting % (BT &amp; CZ per Era)],AllWeights5[Column1],Table6[[#This Row],[Combined Name]],AllWeights5[bldgvint],T$3)</f>
        <v>0</v>
      </c>
      <c r="U842" s="20">
        <f>SUM(Table6[[#This Row],[1975]:[MH85]])</f>
        <v>1</v>
      </c>
    </row>
    <row r="843" spans="1:21" hidden="1" x14ac:dyDescent="0.3">
      <c r="A843" s="23" t="s">
        <v>519</v>
      </c>
      <c r="B843" s="23" t="s">
        <v>28</v>
      </c>
      <c r="C843" s="23" t="s">
        <v>20</v>
      </c>
      <c r="D843" s="23" t="s">
        <v>19</v>
      </c>
      <c r="E843" s="23" t="s">
        <v>2176</v>
      </c>
      <c r="F843" s="20">
        <f>SUMIFS(AllWeights5[Weighting % (BT &amp; CZ per Era)],AllWeights5[Column1],Table6[[#This Row],[Combined Name]],AllWeights5[bldgvint],F$3)</f>
        <v>0</v>
      </c>
      <c r="G843" s="20">
        <f>SUMIFS(AllWeights5[Weighting % (BT &amp; CZ per Era)],AllWeights5[Column1],Table6[[#This Row],[Combined Name]],AllWeights5[bldgvint],G$3)</f>
        <v>0</v>
      </c>
      <c r="H843" s="20">
        <f>SUMIFS(AllWeights5[Weighting % (BT &amp; CZ per Era)],AllWeights5[Column1],Table6[[#This Row],[Combined Name]],AllWeights5[bldgvint],H$3)</f>
        <v>0</v>
      </c>
      <c r="I843" s="20">
        <f>SUMIFS(AllWeights5[Weighting % (BT &amp; CZ per Era)],AllWeights5[Column1],Table6[[#This Row],[Combined Name]],AllWeights5[bldgvint],I$3)</f>
        <v>0</v>
      </c>
      <c r="J843" s="20">
        <f>SUMIFS(AllWeights5[Weighting % (BT &amp; CZ per Era)],AllWeights5[Column1],Table6[[#This Row],[Combined Name]],AllWeights5[bldgvint],J$3)</f>
        <v>0</v>
      </c>
      <c r="K843" s="20">
        <f>SUMIFS(AllWeights5[Weighting % (BT &amp; CZ per Era)],AllWeights5[Column1],Table6[[#This Row],[Combined Name]],AllWeights5[bldgvint],K$3)</f>
        <v>0</v>
      </c>
      <c r="L843" s="20">
        <f>SUMIFS(AllWeights5[Weighting % (BT &amp; CZ per Era)],AllWeights5[Column1],Table6[[#This Row],[Combined Name]],AllWeights5[bldgvint],L$3)</f>
        <v>0</v>
      </c>
      <c r="M843" s="20">
        <f>SUMIFS(AllWeights5[Weighting % (BT &amp; CZ per Era)],AllWeights5[Column1],Table6[[#This Row],[Combined Name]],AllWeights5[bldgvint],M$3)</f>
        <v>0</v>
      </c>
      <c r="N843" s="20">
        <f>SUMIFS(AllWeights5[Weighting % (BT &amp; CZ per Era)],AllWeights5[Column1],Table6[[#This Row],[Combined Name]],AllWeights5[bldgvint],N$3)</f>
        <v>0</v>
      </c>
      <c r="O843" s="20">
        <f>SUMIFS(AllWeights5[Weighting % (BT &amp; CZ per Era)],AllWeights5[Column1],Table6[[#This Row],[Combined Name]],AllWeights5[bldgvint],O$3)</f>
        <v>1</v>
      </c>
      <c r="P843" s="20">
        <f>SUMIFS(AllWeights5[Weighting % (BT &amp; CZ per Era)],AllWeights5[Column1],Table6[[#This Row],[Combined Name]],AllWeights5[bldgvint],P$3)</f>
        <v>0</v>
      </c>
      <c r="Q843" s="20">
        <f>SUMIFS(AllWeights5[Weighting % (BT &amp; CZ per Era)],AllWeights5[Column1],Table6[[#This Row],[Combined Name]],AllWeights5[bldgvint],Q$3)</f>
        <v>0</v>
      </c>
      <c r="R843" s="20">
        <f>SUMIFS(AllWeights5[Weighting % (BT &amp; CZ per Era)],AllWeights5[Column1],Table6[[#This Row],[Combined Name]],AllWeights5[bldgvint],R$3)</f>
        <v>0</v>
      </c>
      <c r="S843" s="20">
        <f>SUMIFS(AllWeights5[Weighting % (BT &amp; CZ per Era)],AllWeights5[Column1],Table6[[#This Row],[Combined Name]],AllWeights5[bldgvint],S$3)</f>
        <v>0</v>
      </c>
      <c r="T843" s="20">
        <f>SUMIFS(AllWeights5[Weighting % (BT &amp; CZ per Era)],AllWeights5[Column1],Table6[[#This Row],[Combined Name]],AllWeights5[bldgvint],T$3)</f>
        <v>0</v>
      </c>
      <c r="U843" s="20">
        <f>SUM(Table6[[#This Row],[1975]:[MH85]])</f>
        <v>1</v>
      </c>
    </row>
    <row r="844" spans="1:21" hidden="1" x14ac:dyDescent="0.3">
      <c r="A844" s="23" t="s">
        <v>519</v>
      </c>
      <c r="B844" s="23" t="s">
        <v>28</v>
      </c>
      <c r="C844" s="23" t="s">
        <v>21</v>
      </c>
      <c r="D844" s="23" t="s">
        <v>16</v>
      </c>
      <c r="E844" s="23" t="s">
        <v>2177</v>
      </c>
      <c r="F844" s="20">
        <f>SUMIFS(AllWeights5[Weighting % (BT &amp; CZ per Era)],AllWeights5[Column1],Table6[[#This Row],[Combined Name]],AllWeights5[bldgvint],F$3)</f>
        <v>0.75900116759304193</v>
      </c>
      <c r="G844" s="20">
        <f>SUMIFS(AllWeights5[Weighting % (BT &amp; CZ per Era)],AllWeights5[Column1],Table6[[#This Row],[Combined Name]],AllWeights5[bldgvint],G$3)</f>
        <v>0.18414489172746557</v>
      </c>
      <c r="H844" s="20">
        <f>SUMIFS(AllWeights5[Weighting % (BT &amp; CZ per Era)],AllWeights5[Column1],Table6[[#This Row],[Combined Name]],AllWeights5[bldgvint],H$3)</f>
        <v>5.685394067949253E-2</v>
      </c>
      <c r="I844" s="20">
        <f>SUMIFS(AllWeights5[Weighting % (BT &amp; CZ per Era)],AllWeights5[Column1],Table6[[#This Row],[Combined Name]],AllWeights5[bldgvint],I$3)</f>
        <v>0</v>
      </c>
      <c r="J844" s="20">
        <f>SUMIFS(AllWeights5[Weighting % (BT &amp; CZ per Era)],AllWeights5[Column1],Table6[[#This Row],[Combined Name]],AllWeights5[bldgvint],J$3)</f>
        <v>0</v>
      </c>
      <c r="K844" s="20">
        <f>SUMIFS(AllWeights5[Weighting % (BT &amp; CZ per Era)],AllWeights5[Column1],Table6[[#This Row],[Combined Name]],AllWeights5[bldgvint],K$3)</f>
        <v>0</v>
      </c>
      <c r="L844" s="20">
        <f>SUMIFS(AllWeights5[Weighting % (BT &amp; CZ per Era)],AllWeights5[Column1],Table6[[#This Row],[Combined Name]],AllWeights5[bldgvint],L$3)</f>
        <v>0</v>
      </c>
      <c r="M844" s="20">
        <f>SUMIFS(AllWeights5[Weighting % (BT &amp; CZ per Era)],AllWeights5[Column1],Table6[[#This Row],[Combined Name]],AllWeights5[bldgvint],M$3)</f>
        <v>0</v>
      </c>
      <c r="N844" s="20">
        <f>SUMIFS(AllWeights5[Weighting % (BT &amp; CZ per Era)],AllWeights5[Column1],Table6[[#This Row],[Combined Name]],AllWeights5[bldgvint],N$3)</f>
        <v>0</v>
      </c>
      <c r="O844" s="20">
        <f>SUMIFS(AllWeights5[Weighting % (BT &amp; CZ per Era)],AllWeights5[Column1],Table6[[#This Row],[Combined Name]],AllWeights5[bldgvint],O$3)</f>
        <v>0</v>
      </c>
      <c r="P844" s="20">
        <f>SUMIFS(AllWeights5[Weighting % (BT &amp; CZ per Era)],AllWeights5[Column1],Table6[[#This Row],[Combined Name]],AllWeights5[bldgvint],P$3)</f>
        <v>0</v>
      </c>
      <c r="Q844" s="20">
        <f>SUMIFS(AllWeights5[Weighting % (BT &amp; CZ per Era)],AllWeights5[Column1],Table6[[#This Row],[Combined Name]],AllWeights5[bldgvint],Q$3)</f>
        <v>0</v>
      </c>
      <c r="R844" s="20">
        <f>SUMIFS(AllWeights5[Weighting % (BT &amp; CZ per Era)],AllWeights5[Column1],Table6[[#This Row],[Combined Name]],AllWeights5[bldgvint],R$3)</f>
        <v>0</v>
      </c>
      <c r="S844" s="20">
        <f>SUMIFS(AllWeights5[Weighting % (BT &amp; CZ per Era)],AllWeights5[Column1],Table6[[#This Row],[Combined Name]],AllWeights5[bldgvint],S$3)</f>
        <v>0</v>
      </c>
      <c r="T844" s="20">
        <f>SUMIFS(AllWeights5[Weighting % (BT &amp; CZ per Era)],AllWeights5[Column1],Table6[[#This Row],[Combined Name]],AllWeights5[bldgvint],T$3)</f>
        <v>0</v>
      </c>
      <c r="U844" s="20">
        <f>SUM(Table6[[#This Row],[1975]:[MH85]])</f>
        <v>1</v>
      </c>
    </row>
    <row r="845" spans="1:21" hidden="1" x14ac:dyDescent="0.3">
      <c r="A845" s="23" t="s">
        <v>519</v>
      </c>
      <c r="B845" s="23" t="s">
        <v>28</v>
      </c>
      <c r="C845" s="23" t="s">
        <v>21</v>
      </c>
      <c r="D845" s="23" t="s">
        <v>11</v>
      </c>
      <c r="E845" s="23" t="s">
        <v>2178</v>
      </c>
      <c r="F845" s="20">
        <f>SUMIFS(AllWeights5[Weighting % (BT &amp; CZ per Era)],AllWeights5[Column1],Table6[[#This Row],[Combined Name]],AllWeights5[bldgvint],F$3)</f>
        <v>0</v>
      </c>
      <c r="G845" s="20">
        <f>SUMIFS(AllWeights5[Weighting % (BT &amp; CZ per Era)],AllWeights5[Column1],Table6[[#This Row],[Combined Name]],AllWeights5[bldgvint],G$3)</f>
        <v>0</v>
      </c>
      <c r="H845" s="20">
        <f>SUMIFS(AllWeights5[Weighting % (BT &amp; CZ per Era)],AllWeights5[Column1],Table6[[#This Row],[Combined Name]],AllWeights5[bldgvint],H$3)</f>
        <v>0</v>
      </c>
      <c r="I845" s="20">
        <f>SUMIFS(AllWeights5[Weighting % (BT &amp; CZ per Era)],AllWeights5[Column1],Table6[[#This Row],[Combined Name]],AllWeights5[bldgvint],I$3)</f>
        <v>0.32736404754391502</v>
      </c>
      <c r="J845" s="20">
        <f>SUMIFS(AllWeights5[Weighting % (BT &amp; CZ per Era)],AllWeights5[Column1],Table6[[#This Row],[Combined Name]],AllWeights5[bldgvint],J$3)</f>
        <v>0.22585989271063428</v>
      </c>
      <c r="K845" s="20">
        <f>SUMIFS(AllWeights5[Weighting % (BT &amp; CZ per Era)],AllWeights5[Column1],Table6[[#This Row],[Combined Name]],AllWeights5[bldgvint],K$3)</f>
        <v>0.19548753550015777</v>
      </c>
      <c r="L845" s="20">
        <f>SUMIFS(AllWeights5[Weighting % (BT &amp; CZ per Era)],AllWeights5[Column1],Table6[[#This Row],[Combined Name]],AllWeights5[bldgvint],L$3)</f>
        <v>0.25128852424529297</v>
      </c>
      <c r="M845" s="20">
        <f>SUMIFS(AllWeights5[Weighting % (BT &amp; CZ per Era)],AllWeights5[Column1],Table6[[#This Row],[Combined Name]],AllWeights5[bldgvint],M$3)</f>
        <v>0</v>
      </c>
      <c r="N845" s="20">
        <f>SUMIFS(AllWeights5[Weighting % (BT &amp; CZ per Era)],AllWeights5[Column1],Table6[[#This Row],[Combined Name]],AllWeights5[bldgvint],N$3)</f>
        <v>0</v>
      </c>
      <c r="O845" s="20">
        <f>SUMIFS(AllWeights5[Weighting % (BT &amp; CZ per Era)],AllWeights5[Column1],Table6[[#This Row],[Combined Name]],AllWeights5[bldgvint],O$3)</f>
        <v>0</v>
      </c>
      <c r="P845" s="20">
        <f>SUMIFS(AllWeights5[Weighting % (BT &amp; CZ per Era)],AllWeights5[Column1],Table6[[#This Row],[Combined Name]],AllWeights5[bldgvint],P$3)</f>
        <v>0</v>
      </c>
      <c r="Q845" s="20">
        <f>SUMIFS(AllWeights5[Weighting % (BT &amp; CZ per Era)],AllWeights5[Column1],Table6[[#This Row],[Combined Name]],AllWeights5[bldgvint],Q$3)</f>
        <v>0</v>
      </c>
      <c r="R845" s="20">
        <f>SUMIFS(AllWeights5[Weighting % (BT &amp; CZ per Era)],AllWeights5[Column1],Table6[[#This Row],[Combined Name]],AllWeights5[bldgvint],R$3)</f>
        <v>0</v>
      </c>
      <c r="S845" s="20">
        <f>SUMIFS(AllWeights5[Weighting % (BT &amp; CZ per Era)],AllWeights5[Column1],Table6[[#This Row],[Combined Name]],AllWeights5[bldgvint],S$3)</f>
        <v>0</v>
      </c>
      <c r="T845" s="20">
        <f>SUMIFS(AllWeights5[Weighting % (BT &amp; CZ per Era)],AllWeights5[Column1],Table6[[#This Row],[Combined Name]],AllWeights5[bldgvint],T$3)</f>
        <v>0</v>
      </c>
      <c r="U845" s="20">
        <f>SUM(Table6[[#This Row],[1975]:[MH85]])</f>
        <v>1</v>
      </c>
    </row>
    <row r="846" spans="1:21" hidden="1" x14ac:dyDescent="0.3">
      <c r="A846" s="23" t="s">
        <v>519</v>
      </c>
      <c r="B846" s="23" t="s">
        <v>28</v>
      </c>
      <c r="C846" s="23" t="s">
        <v>21</v>
      </c>
      <c r="D846" s="23" t="s">
        <v>14</v>
      </c>
      <c r="E846" s="23" t="s">
        <v>2179</v>
      </c>
      <c r="F846" s="20">
        <f>SUMIFS(AllWeights5[Weighting % (BT &amp; CZ per Era)],AllWeights5[Column1],Table6[[#This Row],[Combined Name]],AllWeights5[bldgvint],F$3)</f>
        <v>0</v>
      </c>
      <c r="G846" s="20">
        <f>SUMIFS(AllWeights5[Weighting % (BT &amp; CZ per Era)],AllWeights5[Column1],Table6[[#This Row],[Combined Name]],AllWeights5[bldgvint],G$3)</f>
        <v>0</v>
      </c>
      <c r="H846" s="20">
        <f>SUMIFS(AllWeights5[Weighting % (BT &amp; CZ per Era)],AllWeights5[Column1],Table6[[#This Row],[Combined Name]],AllWeights5[bldgvint],H$3)</f>
        <v>0</v>
      </c>
      <c r="I846" s="20">
        <f>SUMIFS(AllWeights5[Weighting % (BT &amp; CZ per Era)],AllWeights5[Column1],Table6[[#This Row],[Combined Name]],AllWeights5[bldgvint],I$3)</f>
        <v>0</v>
      </c>
      <c r="J846" s="20">
        <f>SUMIFS(AllWeights5[Weighting % (BT &amp; CZ per Era)],AllWeights5[Column1],Table6[[#This Row],[Combined Name]],AllWeights5[bldgvint],J$3)</f>
        <v>0</v>
      </c>
      <c r="K846" s="20">
        <f>SUMIFS(AllWeights5[Weighting % (BT &amp; CZ per Era)],AllWeights5[Column1],Table6[[#This Row],[Combined Name]],AllWeights5[bldgvint],K$3)</f>
        <v>0</v>
      </c>
      <c r="L846" s="20">
        <f>SUMIFS(AllWeights5[Weighting % (BT &amp; CZ per Era)],AllWeights5[Column1],Table6[[#This Row],[Combined Name]],AllWeights5[bldgvint],L$3)</f>
        <v>0</v>
      </c>
      <c r="M846" s="20">
        <f>SUMIFS(AllWeights5[Weighting % (BT &amp; CZ per Era)],AllWeights5[Column1],Table6[[#This Row],[Combined Name]],AllWeights5[bldgvint],M$3)</f>
        <v>1</v>
      </c>
      <c r="N846" s="20">
        <f>SUMIFS(AllWeights5[Weighting % (BT &amp; CZ per Era)],AllWeights5[Column1],Table6[[#This Row],[Combined Name]],AllWeights5[bldgvint],N$3)</f>
        <v>0</v>
      </c>
      <c r="O846" s="20">
        <f>SUMIFS(AllWeights5[Weighting % (BT &amp; CZ per Era)],AllWeights5[Column1],Table6[[#This Row],[Combined Name]],AllWeights5[bldgvint],O$3)</f>
        <v>0</v>
      </c>
      <c r="P846" s="20">
        <f>SUMIFS(AllWeights5[Weighting % (BT &amp; CZ per Era)],AllWeights5[Column1],Table6[[#This Row],[Combined Name]],AllWeights5[bldgvint],P$3)</f>
        <v>0</v>
      </c>
      <c r="Q846" s="20">
        <f>SUMIFS(AllWeights5[Weighting % (BT &amp; CZ per Era)],AllWeights5[Column1],Table6[[#This Row],[Combined Name]],AllWeights5[bldgvint],Q$3)</f>
        <v>0</v>
      </c>
      <c r="R846" s="20">
        <f>SUMIFS(AllWeights5[Weighting % (BT &amp; CZ per Era)],AllWeights5[Column1],Table6[[#This Row],[Combined Name]],AllWeights5[bldgvint],R$3)</f>
        <v>0</v>
      </c>
      <c r="S846" s="20">
        <f>SUMIFS(AllWeights5[Weighting % (BT &amp; CZ per Era)],AllWeights5[Column1],Table6[[#This Row],[Combined Name]],AllWeights5[bldgvint],S$3)</f>
        <v>0</v>
      </c>
      <c r="T846" s="20">
        <f>SUMIFS(AllWeights5[Weighting % (BT &amp; CZ per Era)],AllWeights5[Column1],Table6[[#This Row],[Combined Name]],AllWeights5[bldgvint],T$3)</f>
        <v>0</v>
      </c>
      <c r="U846" s="20">
        <f>SUM(Table6[[#This Row],[1975]:[MH85]])</f>
        <v>1</v>
      </c>
    </row>
    <row r="847" spans="1:21" hidden="1" x14ac:dyDescent="0.3">
      <c r="A847" s="23" t="s">
        <v>519</v>
      </c>
      <c r="B847" s="23" t="s">
        <v>28</v>
      </c>
      <c r="C847" s="23" t="s">
        <v>21</v>
      </c>
      <c r="D847" s="23" t="s">
        <v>19</v>
      </c>
      <c r="E847" s="23" t="s">
        <v>2180</v>
      </c>
      <c r="F847" s="20">
        <f>SUMIFS(AllWeights5[Weighting % (BT &amp; CZ per Era)],AllWeights5[Column1],Table6[[#This Row],[Combined Name]],AllWeights5[bldgvint],F$3)</f>
        <v>0</v>
      </c>
      <c r="G847" s="20">
        <f>SUMIFS(AllWeights5[Weighting % (BT &amp; CZ per Era)],AllWeights5[Column1],Table6[[#This Row],[Combined Name]],AllWeights5[bldgvint],G$3)</f>
        <v>0</v>
      </c>
      <c r="H847" s="20">
        <f>SUMIFS(AllWeights5[Weighting % (BT &amp; CZ per Era)],AllWeights5[Column1],Table6[[#This Row],[Combined Name]],AllWeights5[bldgvint],H$3)</f>
        <v>0</v>
      </c>
      <c r="I847" s="20">
        <f>SUMIFS(AllWeights5[Weighting % (BT &amp; CZ per Era)],AllWeights5[Column1],Table6[[#This Row],[Combined Name]],AllWeights5[bldgvint],I$3)</f>
        <v>0</v>
      </c>
      <c r="J847" s="20">
        <f>SUMIFS(AllWeights5[Weighting % (BT &amp; CZ per Era)],AllWeights5[Column1],Table6[[#This Row],[Combined Name]],AllWeights5[bldgvint],J$3)</f>
        <v>0</v>
      </c>
      <c r="K847" s="20">
        <f>SUMIFS(AllWeights5[Weighting % (BT &amp; CZ per Era)],AllWeights5[Column1],Table6[[#This Row],[Combined Name]],AllWeights5[bldgvint],K$3)</f>
        <v>0</v>
      </c>
      <c r="L847" s="20">
        <f>SUMIFS(AllWeights5[Weighting % (BT &amp; CZ per Era)],AllWeights5[Column1],Table6[[#This Row],[Combined Name]],AllWeights5[bldgvint],L$3)</f>
        <v>0</v>
      </c>
      <c r="M847" s="20">
        <f>SUMIFS(AllWeights5[Weighting % (BT &amp; CZ per Era)],AllWeights5[Column1],Table6[[#This Row],[Combined Name]],AllWeights5[bldgvint],M$3)</f>
        <v>0</v>
      </c>
      <c r="N847" s="20">
        <f>SUMIFS(AllWeights5[Weighting % (BT &amp; CZ per Era)],AllWeights5[Column1],Table6[[#This Row],[Combined Name]],AllWeights5[bldgvint],N$3)</f>
        <v>0</v>
      </c>
      <c r="O847" s="20">
        <f>SUMIFS(AllWeights5[Weighting % (BT &amp; CZ per Era)],AllWeights5[Column1],Table6[[#This Row],[Combined Name]],AllWeights5[bldgvint],O$3)</f>
        <v>1</v>
      </c>
      <c r="P847" s="20">
        <f>SUMIFS(AllWeights5[Weighting % (BT &amp; CZ per Era)],AllWeights5[Column1],Table6[[#This Row],[Combined Name]],AllWeights5[bldgvint],P$3)</f>
        <v>0</v>
      </c>
      <c r="Q847" s="20">
        <f>SUMIFS(AllWeights5[Weighting % (BT &amp; CZ per Era)],AllWeights5[Column1],Table6[[#This Row],[Combined Name]],AllWeights5[bldgvint],Q$3)</f>
        <v>0</v>
      </c>
      <c r="R847" s="20">
        <f>SUMIFS(AllWeights5[Weighting % (BT &amp; CZ per Era)],AllWeights5[Column1],Table6[[#This Row],[Combined Name]],AllWeights5[bldgvint],R$3)</f>
        <v>0</v>
      </c>
      <c r="S847" s="20">
        <f>SUMIFS(AllWeights5[Weighting % (BT &amp; CZ per Era)],AllWeights5[Column1],Table6[[#This Row],[Combined Name]],AllWeights5[bldgvint],S$3)</f>
        <v>0</v>
      </c>
      <c r="T847" s="20">
        <f>SUMIFS(AllWeights5[Weighting % (BT &amp; CZ per Era)],AllWeights5[Column1],Table6[[#This Row],[Combined Name]],AllWeights5[bldgvint],T$3)</f>
        <v>0</v>
      </c>
      <c r="U847" s="20">
        <f>SUM(Table6[[#This Row],[1975]:[MH85]])</f>
        <v>1</v>
      </c>
    </row>
    <row r="848" spans="1:21" hidden="1" x14ac:dyDescent="0.3">
      <c r="A848" s="23" t="s">
        <v>519</v>
      </c>
      <c r="B848" s="23" t="s">
        <v>28</v>
      </c>
      <c r="C848" s="23" t="s">
        <v>22</v>
      </c>
      <c r="D848" s="23" t="s">
        <v>16</v>
      </c>
      <c r="E848" s="23" t="s">
        <v>2181</v>
      </c>
      <c r="F848" s="20">
        <f>SUMIFS(AllWeights5[Weighting % (BT &amp; CZ per Era)],AllWeights5[Column1],Table6[[#This Row],[Combined Name]],AllWeights5[bldgvint],F$3)</f>
        <v>0.53542530928949073</v>
      </c>
      <c r="G848" s="20">
        <f>SUMIFS(AllWeights5[Weighting % (BT &amp; CZ per Era)],AllWeights5[Column1],Table6[[#This Row],[Combined Name]],AllWeights5[bldgvint],G$3)</f>
        <v>0.35782171641830385</v>
      </c>
      <c r="H848" s="20">
        <f>SUMIFS(AllWeights5[Weighting % (BT &amp; CZ per Era)],AllWeights5[Column1],Table6[[#This Row],[Combined Name]],AllWeights5[bldgvint],H$3)</f>
        <v>0.10675297429220543</v>
      </c>
      <c r="I848" s="20">
        <f>SUMIFS(AllWeights5[Weighting % (BT &amp; CZ per Era)],AllWeights5[Column1],Table6[[#This Row],[Combined Name]],AllWeights5[bldgvint],I$3)</f>
        <v>0</v>
      </c>
      <c r="J848" s="20">
        <f>SUMIFS(AllWeights5[Weighting % (BT &amp; CZ per Era)],AllWeights5[Column1],Table6[[#This Row],[Combined Name]],AllWeights5[bldgvint],J$3)</f>
        <v>0</v>
      </c>
      <c r="K848" s="20">
        <f>SUMIFS(AllWeights5[Weighting % (BT &amp; CZ per Era)],AllWeights5[Column1],Table6[[#This Row],[Combined Name]],AllWeights5[bldgvint],K$3)</f>
        <v>0</v>
      </c>
      <c r="L848" s="20">
        <f>SUMIFS(AllWeights5[Weighting % (BT &amp; CZ per Era)],AllWeights5[Column1],Table6[[#This Row],[Combined Name]],AllWeights5[bldgvint],L$3)</f>
        <v>0</v>
      </c>
      <c r="M848" s="20">
        <f>SUMIFS(AllWeights5[Weighting % (BT &amp; CZ per Era)],AllWeights5[Column1],Table6[[#This Row],[Combined Name]],AllWeights5[bldgvint],M$3)</f>
        <v>0</v>
      </c>
      <c r="N848" s="20">
        <f>SUMIFS(AllWeights5[Weighting % (BT &amp; CZ per Era)],AllWeights5[Column1],Table6[[#This Row],[Combined Name]],AllWeights5[bldgvint],N$3)</f>
        <v>0</v>
      </c>
      <c r="O848" s="20">
        <f>SUMIFS(AllWeights5[Weighting % (BT &amp; CZ per Era)],AllWeights5[Column1],Table6[[#This Row],[Combined Name]],AllWeights5[bldgvint],O$3)</f>
        <v>0</v>
      </c>
      <c r="P848" s="20">
        <f>SUMIFS(AllWeights5[Weighting % (BT &amp; CZ per Era)],AllWeights5[Column1],Table6[[#This Row],[Combined Name]],AllWeights5[bldgvint],P$3)</f>
        <v>0</v>
      </c>
      <c r="Q848" s="20">
        <f>SUMIFS(AllWeights5[Weighting % (BT &amp; CZ per Era)],AllWeights5[Column1],Table6[[#This Row],[Combined Name]],AllWeights5[bldgvint],Q$3)</f>
        <v>0</v>
      </c>
      <c r="R848" s="20">
        <f>SUMIFS(AllWeights5[Weighting % (BT &amp; CZ per Era)],AllWeights5[Column1],Table6[[#This Row],[Combined Name]],AllWeights5[bldgvint],R$3)</f>
        <v>0</v>
      </c>
      <c r="S848" s="20">
        <f>SUMIFS(AllWeights5[Weighting % (BT &amp; CZ per Era)],AllWeights5[Column1],Table6[[#This Row],[Combined Name]],AllWeights5[bldgvint],S$3)</f>
        <v>0</v>
      </c>
      <c r="T848" s="20">
        <f>SUMIFS(AllWeights5[Weighting % (BT &amp; CZ per Era)],AllWeights5[Column1],Table6[[#This Row],[Combined Name]],AllWeights5[bldgvint],T$3)</f>
        <v>0</v>
      </c>
      <c r="U848" s="20">
        <f>SUM(Table6[[#This Row],[1975]:[MH85]])</f>
        <v>1</v>
      </c>
    </row>
    <row r="849" spans="1:21" hidden="1" x14ac:dyDescent="0.3">
      <c r="A849" s="23" t="s">
        <v>519</v>
      </c>
      <c r="B849" s="23" t="s">
        <v>28</v>
      </c>
      <c r="C849" s="23" t="s">
        <v>22</v>
      </c>
      <c r="D849" s="23" t="s">
        <v>11</v>
      </c>
      <c r="E849" s="23" t="s">
        <v>2182</v>
      </c>
      <c r="F849" s="20">
        <f>SUMIFS(AllWeights5[Weighting % (BT &amp; CZ per Era)],AllWeights5[Column1],Table6[[#This Row],[Combined Name]],AllWeights5[bldgvint],F$3)</f>
        <v>0</v>
      </c>
      <c r="G849" s="20">
        <f>SUMIFS(AllWeights5[Weighting % (BT &amp; CZ per Era)],AllWeights5[Column1],Table6[[#This Row],[Combined Name]],AllWeights5[bldgvint],G$3)</f>
        <v>0</v>
      </c>
      <c r="H849" s="20">
        <f>SUMIFS(AllWeights5[Weighting % (BT &amp; CZ per Era)],AllWeights5[Column1],Table6[[#This Row],[Combined Name]],AllWeights5[bldgvint],H$3)</f>
        <v>0</v>
      </c>
      <c r="I849" s="20">
        <f>SUMIFS(AllWeights5[Weighting % (BT &amp; CZ per Era)],AllWeights5[Column1],Table6[[#This Row],[Combined Name]],AllWeights5[bldgvint],I$3)</f>
        <v>0.32736547800068672</v>
      </c>
      <c r="J849" s="20">
        <f>SUMIFS(AllWeights5[Weighting % (BT &amp; CZ per Era)],AllWeights5[Column1],Table6[[#This Row],[Combined Name]],AllWeights5[bldgvint],J$3)</f>
        <v>0.22587923676852897</v>
      </c>
      <c r="K849" s="20">
        <f>SUMIFS(AllWeights5[Weighting % (BT &amp; CZ per Era)],AllWeights5[Column1],Table6[[#This Row],[Combined Name]],AllWeights5[bldgvint],K$3)</f>
        <v>0.1954677000049051</v>
      </c>
      <c r="L849" s="20">
        <f>SUMIFS(AllWeights5[Weighting % (BT &amp; CZ per Era)],AllWeights5[Column1],Table6[[#This Row],[Combined Name]],AllWeights5[bldgvint],L$3)</f>
        <v>0.25128758522587924</v>
      </c>
      <c r="M849" s="20">
        <f>SUMIFS(AllWeights5[Weighting % (BT &amp; CZ per Era)],AllWeights5[Column1],Table6[[#This Row],[Combined Name]],AllWeights5[bldgvint],M$3)</f>
        <v>0</v>
      </c>
      <c r="N849" s="20">
        <f>SUMIFS(AllWeights5[Weighting % (BT &amp; CZ per Era)],AllWeights5[Column1],Table6[[#This Row],[Combined Name]],AllWeights5[bldgvint],N$3)</f>
        <v>0</v>
      </c>
      <c r="O849" s="20">
        <f>SUMIFS(AllWeights5[Weighting % (BT &amp; CZ per Era)],AllWeights5[Column1],Table6[[#This Row],[Combined Name]],AllWeights5[bldgvint],O$3)</f>
        <v>0</v>
      </c>
      <c r="P849" s="20">
        <f>SUMIFS(AllWeights5[Weighting % (BT &amp; CZ per Era)],AllWeights5[Column1],Table6[[#This Row],[Combined Name]],AllWeights5[bldgvint],P$3)</f>
        <v>0</v>
      </c>
      <c r="Q849" s="20">
        <f>SUMIFS(AllWeights5[Weighting % (BT &amp; CZ per Era)],AllWeights5[Column1],Table6[[#This Row],[Combined Name]],AllWeights5[bldgvint],Q$3)</f>
        <v>0</v>
      </c>
      <c r="R849" s="20">
        <f>SUMIFS(AllWeights5[Weighting % (BT &amp; CZ per Era)],AllWeights5[Column1],Table6[[#This Row],[Combined Name]],AllWeights5[bldgvint],R$3)</f>
        <v>0</v>
      </c>
      <c r="S849" s="20">
        <f>SUMIFS(AllWeights5[Weighting % (BT &amp; CZ per Era)],AllWeights5[Column1],Table6[[#This Row],[Combined Name]],AllWeights5[bldgvint],S$3)</f>
        <v>0</v>
      </c>
      <c r="T849" s="20">
        <f>SUMIFS(AllWeights5[Weighting % (BT &amp; CZ per Era)],AllWeights5[Column1],Table6[[#This Row],[Combined Name]],AllWeights5[bldgvint],T$3)</f>
        <v>0</v>
      </c>
      <c r="U849" s="20">
        <f>SUM(Table6[[#This Row],[1975]:[MH85]])</f>
        <v>1</v>
      </c>
    </row>
    <row r="850" spans="1:21" hidden="1" x14ac:dyDescent="0.3">
      <c r="A850" s="23" t="s">
        <v>519</v>
      </c>
      <c r="B850" s="23" t="s">
        <v>28</v>
      </c>
      <c r="C850" s="23" t="s">
        <v>22</v>
      </c>
      <c r="D850" s="23" t="s">
        <v>14</v>
      </c>
      <c r="E850" s="23" t="s">
        <v>2183</v>
      </c>
      <c r="F850" s="20">
        <f>SUMIFS(AllWeights5[Weighting % (BT &amp; CZ per Era)],AllWeights5[Column1],Table6[[#This Row],[Combined Name]],AllWeights5[bldgvint],F$3)</f>
        <v>0</v>
      </c>
      <c r="G850" s="20">
        <f>SUMIFS(AllWeights5[Weighting % (BT &amp; CZ per Era)],AllWeights5[Column1],Table6[[#This Row],[Combined Name]],AllWeights5[bldgvint],G$3)</f>
        <v>0</v>
      </c>
      <c r="H850" s="20">
        <f>SUMIFS(AllWeights5[Weighting % (BT &amp; CZ per Era)],AllWeights5[Column1],Table6[[#This Row],[Combined Name]],AllWeights5[bldgvint],H$3)</f>
        <v>0</v>
      </c>
      <c r="I850" s="20">
        <f>SUMIFS(AllWeights5[Weighting % (BT &amp; CZ per Era)],AllWeights5[Column1],Table6[[#This Row],[Combined Name]],AllWeights5[bldgvint],I$3)</f>
        <v>0</v>
      </c>
      <c r="J850" s="20">
        <f>SUMIFS(AllWeights5[Weighting % (BT &amp; CZ per Era)],AllWeights5[Column1],Table6[[#This Row],[Combined Name]],AllWeights5[bldgvint],J$3)</f>
        <v>0</v>
      </c>
      <c r="K850" s="20">
        <f>SUMIFS(AllWeights5[Weighting % (BT &amp; CZ per Era)],AllWeights5[Column1],Table6[[#This Row],[Combined Name]],AllWeights5[bldgvint],K$3)</f>
        <v>0</v>
      </c>
      <c r="L850" s="20">
        <f>SUMIFS(AllWeights5[Weighting % (BT &amp; CZ per Era)],AllWeights5[Column1],Table6[[#This Row],[Combined Name]],AllWeights5[bldgvint],L$3)</f>
        <v>0</v>
      </c>
      <c r="M850" s="20">
        <f>SUMIFS(AllWeights5[Weighting % (BT &amp; CZ per Era)],AllWeights5[Column1],Table6[[#This Row],[Combined Name]],AllWeights5[bldgvint],M$3)</f>
        <v>1</v>
      </c>
      <c r="N850" s="20">
        <f>SUMIFS(AllWeights5[Weighting % (BT &amp; CZ per Era)],AllWeights5[Column1],Table6[[#This Row],[Combined Name]],AllWeights5[bldgvint],N$3)</f>
        <v>0</v>
      </c>
      <c r="O850" s="20">
        <f>SUMIFS(AllWeights5[Weighting % (BT &amp; CZ per Era)],AllWeights5[Column1],Table6[[#This Row],[Combined Name]],AllWeights5[bldgvint],O$3)</f>
        <v>0</v>
      </c>
      <c r="P850" s="20">
        <f>SUMIFS(AllWeights5[Weighting % (BT &amp; CZ per Era)],AllWeights5[Column1],Table6[[#This Row],[Combined Name]],AllWeights5[bldgvint],P$3)</f>
        <v>0</v>
      </c>
      <c r="Q850" s="20">
        <f>SUMIFS(AllWeights5[Weighting % (BT &amp; CZ per Era)],AllWeights5[Column1],Table6[[#This Row],[Combined Name]],AllWeights5[bldgvint],Q$3)</f>
        <v>0</v>
      </c>
      <c r="R850" s="20">
        <f>SUMIFS(AllWeights5[Weighting % (BT &amp; CZ per Era)],AllWeights5[Column1],Table6[[#This Row],[Combined Name]],AllWeights5[bldgvint],R$3)</f>
        <v>0</v>
      </c>
      <c r="S850" s="20">
        <f>SUMIFS(AllWeights5[Weighting % (BT &amp; CZ per Era)],AllWeights5[Column1],Table6[[#This Row],[Combined Name]],AllWeights5[bldgvint],S$3)</f>
        <v>0</v>
      </c>
      <c r="T850" s="20">
        <f>SUMIFS(AllWeights5[Weighting % (BT &amp; CZ per Era)],AllWeights5[Column1],Table6[[#This Row],[Combined Name]],AllWeights5[bldgvint],T$3)</f>
        <v>0</v>
      </c>
      <c r="U850" s="20">
        <f>SUM(Table6[[#This Row],[1975]:[MH85]])</f>
        <v>1</v>
      </c>
    </row>
    <row r="851" spans="1:21" hidden="1" x14ac:dyDescent="0.3">
      <c r="A851" s="23" t="s">
        <v>519</v>
      </c>
      <c r="B851" s="23" t="s">
        <v>28</v>
      </c>
      <c r="C851" s="23" t="s">
        <v>22</v>
      </c>
      <c r="D851" s="23" t="s">
        <v>19</v>
      </c>
      <c r="E851" s="23" t="s">
        <v>2184</v>
      </c>
      <c r="F851" s="20">
        <f>SUMIFS(AllWeights5[Weighting % (BT &amp; CZ per Era)],AllWeights5[Column1],Table6[[#This Row],[Combined Name]],AllWeights5[bldgvint],F$3)</f>
        <v>0</v>
      </c>
      <c r="G851" s="20">
        <f>SUMIFS(AllWeights5[Weighting % (BT &amp; CZ per Era)],AllWeights5[Column1],Table6[[#This Row],[Combined Name]],AllWeights5[bldgvint],G$3)</f>
        <v>0</v>
      </c>
      <c r="H851" s="20">
        <f>SUMIFS(AllWeights5[Weighting % (BT &amp; CZ per Era)],AllWeights5[Column1],Table6[[#This Row],[Combined Name]],AllWeights5[bldgvint],H$3)</f>
        <v>0</v>
      </c>
      <c r="I851" s="20">
        <f>SUMIFS(AllWeights5[Weighting % (BT &amp; CZ per Era)],AllWeights5[Column1],Table6[[#This Row],[Combined Name]],AllWeights5[bldgvint],I$3)</f>
        <v>0</v>
      </c>
      <c r="J851" s="20">
        <f>SUMIFS(AllWeights5[Weighting % (BT &amp; CZ per Era)],AllWeights5[Column1],Table6[[#This Row],[Combined Name]],AllWeights5[bldgvint],J$3)</f>
        <v>0</v>
      </c>
      <c r="K851" s="20">
        <f>SUMIFS(AllWeights5[Weighting % (BT &amp; CZ per Era)],AllWeights5[Column1],Table6[[#This Row],[Combined Name]],AllWeights5[bldgvint],K$3)</f>
        <v>0</v>
      </c>
      <c r="L851" s="20">
        <f>SUMIFS(AllWeights5[Weighting % (BT &amp; CZ per Era)],AllWeights5[Column1],Table6[[#This Row],[Combined Name]],AllWeights5[bldgvint],L$3)</f>
        <v>0</v>
      </c>
      <c r="M851" s="20">
        <f>SUMIFS(AllWeights5[Weighting % (BT &amp; CZ per Era)],AllWeights5[Column1],Table6[[#This Row],[Combined Name]],AllWeights5[bldgvint],M$3)</f>
        <v>0</v>
      </c>
      <c r="N851" s="20">
        <f>SUMIFS(AllWeights5[Weighting % (BT &amp; CZ per Era)],AllWeights5[Column1],Table6[[#This Row],[Combined Name]],AllWeights5[bldgvint],N$3)</f>
        <v>0</v>
      </c>
      <c r="O851" s="20">
        <f>SUMIFS(AllWeights5[Weighting % (BT &amp; CZ per Era)],AllWeights5[Column1],Table6[[#This Row],[Combined Name]],AllWeights5[bldgvint],O$3)</f>
        <v>1</v>
      </c>
      <c r="P851" s="20">
        <f>SUMIFS(AllWeights5[Weighting % (BT &amp; CZ per Era)],AllWeights5[Column1],Table6[[#This Row],[Combined Name]],AllWeights5[bldgvint],P$3)</f>
        <v>0</v>
      </c>
      <c r="Q851" s="20">
        <f>SUMIFS(AllWeights5[Weighting % (BT &amp; CZ per Era)],AllWeights5[Column1],Table6[[#This Row],[Combined Name]],AllWeights5[bldgvint],Q$3)</f>
        <v>0</v>
      </c>
      <c r="R851" s="20">
        <f>SUMIFS(AllWeights5[Weighting % (BT &amp; CZ per Era)],AllWeights5[Column1],Table6[[#This Row],[Combined Name]],AllWeights5[bldgvint],R$3)</f>
        <v>0</v>
      </c>
      <c r="S851" s="20">
        <f>SUMIFS(AllWeights5[Weighting % (BT &amp; CZ per Era)],AllWeights5[Column1],Table6[[#This Row],[Combined Name]],AllWeights5[bldgvint],S$3)</f>
        <v>0</v>
      </c>
      <c r="T851" s="20">
        <f>SUMIFS(AllWeights5[Weighting % (BT &amp; CZ per Era)],AllWeights5[Column1],Table6[[#This Row],[Combined Name]],AllWeights5[bldgvint],T$3)</f>
        <v>0</v>
      </c>
      <c r="U851" s="20">
        <f>SUM(Table6[[#This Row],[1975]:[MH85]])</f>
        <v>1</v>
      </c>
    </row>
    <row r="852" spans="1:21" hidden="1" x14ac:dyDescent="0.3">
      <c r="A852" s="23" t="s">
        <v>519</v>
      </c>
      <c r="B852" s="23" t="s">
        <v>28</v>
      </c>
      <c r="C852" s="23" t="s">
        <v>23</v>
      </c>
      <c r="D852" s="23" t="s">
        <v>16</v>
      </c>
      <c r="E852" s="23" t="s">
        <v>2185</v>
      </c>
      <c r="F852" s="20">
        <f>SUMIFS(AllWeights5[Weighting % (BT &amp; CZ per Era)],AllWeights5[Column1],Table6[[#This Row],[Combined Name]],AllWeights5[bldgvint],F$3)</f>
        <v>0.59600077654824313</v>
      </c>
      <c r="G852" s="20">
        <f>SUMIFS(AllWeights5[Weighting % (BT &amp; CZ per Era)],AllWeights5[Column1],Table6[[#This Row],[Combined Name]],AllWeights5[bldgvint],G$3)</f>
        <v>0.11198935019552375</v>
      </c>
      <c r="H852" s="20">
        <f>SUMIFS(AllWeights5[Weighting % (BT &amp; CZ per Era)],AllWeights5[Column1],Table6[[#This Row],[Combined Name]],AllWeights5[bldgvint],H$3)</f>
        <v>0.29200987325623318</v>
      </c>
      <c r="I852" s="20">
        <f>SUMIFS(AllWeights5[Weighting % (BT &amp; CZ per Era)],AllWeights5[Column1],Table6[[#This Row],[Combined Name]],AllWeights5[bldgvint],I$3)</f>
        <v>0</v>
      </c>
      <c r="J852" s="20">
        <f>SUMIFS(AllWeights5[Weighting % (BT &amp; CZ per Era)],AllWeights5[Column1],Table6[[#This Row],[Combined Name]],AllWeights5[bldgvint],J$3)</f>
        <v>0</v>
      </c>
      <c r="K852" s="20">
        <f>SUMIFS(AllWeights5[Weighting % (BT &amp; CZ per Era)],AllWeights5[Column1],Table6[[#This Row],[Combined Name]],AllWeights5[bldgvint],K$3)</f>
        <v>0</v>
      </c>
      <c r="L852" s="20">
        <f>SUMIFS(AllWeights5[Weighting % (BT &amp; CZ per Era)],AllWeights5[Column1],Table6[[#This Row],[Combined Name]],AllWeights5[bldgvint],L$3)</f>
        <v>0</v>
      </c>
      <c r="M852" s="20">
        <f>SUMIFS(AllWeights5[Weighting % (BT &amp; CZ per Era)],AllWeights5[Column1],Table6[[#This Row],[Combined Name]],AllWeights5[bldgvint],M$3)</f>
        <v>0</v>
      </c>
      <c r="N852" s="20">
        <f>SUMIFS(AllWeights5[Weighting % (BT &amp; CZ per Era)],AllWeights5[Column1],Table6[[#This Row],[Combined Name]],AllWeights5[bldgvint],N$3)</f>
        <v>0</v>
      </c>
      <c r="O852" s="20">
        <f>SUMIFS(AllWeights5[Weighting % (BT &amp; CZ per Era)],AllWeights5[Column1],Table6[[#This Row],[Combined Name]],AllWeights5[bldgvint],O$3)</f>
        <v>0</v>
      </c>
      <c r="P852" s="20">
        <f>SUMIFS(AllWeights5[Weighting % (BT &amp; CZ per Era)],AllWeights5[Column1],Table6[[#This Row],[Combined Name]],AllWeights5[bldgvint],P$3)</f>
        <v>0</v>
      </c>
      <c r="Q852" s="20">
        <f>SUMIFS(AllWeights5[Weighting % (BT &amp; CZ per Era)],AllWeights5[Column1],Table6[[#This Row],[Combined Name]],AllWeights5[bldgvint],Q$3)</f>
        <v>0</v>
      </c>
      <c r="R852" s="20">
        <f>SUMIFS(AllWeights5[Weighting % (BT &amp; CZ per Era)],AllWeights5[Column1],Table6[[#This Row],[Combined Name]],AllWeights5[bldgvint],R$3)</f>
        <v>0</v>
      </c>
      <c r="S852" s="20">
        <f>SUMIFS(AllWeights5[Weighting % (BT &amp; CZ per Era)],AllWeights5[Column1],Table6[[#This Row],[Combined Name]],AllWeights5[bldgvint],S$3)</f>
        <v>0</v>
      </c>
      <c r="T852" s="20">
        <f>SUMIFS(AllWeights5[Weighting % (BT &amp; CZ per Era)],AllWeights5[Column1],Table6[[#This Row],[Combined Name]],AllWeights5[bldgvint],T$3)</f>
        <v>0</v>
      </c>
      <c r="U852" s="20">
        <f>SUM(Table6[[#This Row],[1975]:[MH85]])</f>
        <v>1</v>
      </c>
    </row>
    <row r="853" spans="1:21" hidden="1" x14ac:dyDescent="0.3">
      <c r="A853" s="23" t="s">
        <v>519</v>
      </c>
      <c r="B853" s="23" t="s">
        <v>28</v>
      </c>
      <c r="C853" s="23" t="s">
        <v>23</v>
      </c>
      <c r="D853" s="23" t="s">
        <v>11</v>
      </c>
      <c r="E853" s="23" t="s">
        <v>2186</v>
      </c>
      <c r="F853" s="20">
        <f>SUMIFS(AllWeights5[Weighting % (BT &amp; CZ per Era)],AllWeights5[Column1],Table6[[#This Row],[Combined Name]],AllWeights5[bldgvint],F$3)</f>
        <v>0</v>
      </c>
      <c r="G853" s="20">
        <f>SUMIFS(AllWeights5[Weighting % (BT &amp; CZ per Era)],AllWeights5[Column1],Table6[[#This Row],[Combined Name]],AllWeights5[bldgvint],G$3)</f>
        <v>0</v>
      </c>
      <c r="H853" s="20">
        <f>SUMIFS(AllWeights5[Weighting % (BT &amp; CZ per Era)],AllWeights5[Column1],Table6[[#This Row],[Combined Name]],AllWeights5[bldgvint],H$3)</f>
        <v>0</v>
      </c>
      <c r="I853" s="20">
        <f>SUMIFS(AllWeights5[Weighting % (BT &amp; CZ per Era)],AllWeights5[Column1],Table6[[#This Row],[Combined Name]],AllWeights5[bldgvint],I$3)</f>
        <v>0.25</v>
      </c>
      <c r="J853" s="20">
        <f>SUMIFS(AllWeights5[Weighting % (BT &amp; CZ per Era)],AllWeights5[Column1],Table6[[#This Row],[Combined Name]],AllWeights5[bldgvint],J$3)</f>
        <v>0.25</v>
      </c>
      <c r="K853" s="20">
        <f>SUMIFS(AllWeights5[Weighting % (BT &amp; CZ per Era)],AllWeights5[Column1],Table6[[#This Row],[Combined Name]],AllWeights5[bldgvint],K$3)</f>
        <v>0.25</v>
      </c>
      <c r="L853" s="20">
        <f>SUMIFS(AllWeights5[Weighting % (BT &amp; CZ per Era)],AllWeights5[Column1],Table6[[#This Row],[Combined Name]],AllWeights5[bldgvint],L$3)</f>
        <v>0.25</v>
      </c>
      <c r="M853" s="20">
        <f>SUMIFS(AllWeights5[Weighting % (BT &amp; CZ per Era)],AllWeights5[Column1],Table6[[#This Row],[Combined Name]],AllWeights5[bldgvint],M$3)</f>
        <v>0</v>
      </c>
      <c r="N853" s="20">
        <f>SUMIFS(AllWeights5[Weighting % (BT &amp; CZ per Era)],AllWeights5[Column1],Table6[[#This Row],[Combined Name]],AllWeights5[bldgvint],N$3)</f>
        <v>0</v>
      </c>
      <c r="O853" s="20">
        <f>SUMIFS(AllWeights5[Weighting % (BT &amp; CZ per Era)],AllWeights5[Column1],Table6[[#This Row],[Combined Name]],AllWeights5[bldgvint],O$3)</f>
        <v>0</v>
      </c>
      <c r="P853" s="20">
        <f>SUMIFS(AllWeights5[Weighting % (BT &amp; CZ per Era)],AllWeights5[Column1],Table6[[#This Row],[Combined Name]],AllWeights5[bldgvint],P$3)</f>
        <v>0</v>
      </c>
      <c r="Q853" s="20">
        <f>SUMIFS(AllWeights5[Weighting % (BT &amp; CZ per Era)],AllWeights5[Column1],Table6[[#This Row],[Combined Name]],AllWeights5[bldgvint],Q$3)</f>
        <v>0</v>
      </c>
      <c r="R853" s="20">
        <f>SUMIFS(AllWeights5[Weighting % (BT &amp; CZ per Era)],AllWeights5[Column1],Table6[[#This Row],[Combined Name]],AllWeights5[bldgvint],R$3)</f>
        <v>0</v>
      </c>
      <c r="S853" s="20">
        <f>SUMIFS(AllWeights5[Weighting % (BT &amp; CZ per Era)],AllWeights5[Column1],Table6[[#This Row],[Combined Name]],AllWeights5[bldgvint],S$3)</f>
        <v>0</v>
      </c>
      <c r="T853" s="20">
        <f>SUMIFS(AllWeights5[Weighting % (BT &amp; CZ per Era)],AllWeights5[Column1],Table6[[#This Row],[Combined Name]],AllWeights5[bldgvint],T$3)</f>
        <v>0</v>
      </c>
      <c r="U853" s="20">
        <f>SUM(Table6[[#This Row],[1975]:[MH85]])</f>
        <v>1</v>
      </c>
    </row>
    <row r="854" spans="1:21" hidden="1" x14ac:dyDescent="0.3">
      <c r="A854" s="23" t="s">
        <v>519</v>
      </c>
      <c r="B854" s="23" t="s">
        <v>28</v>
      </c>
      <c r="C854" s="23" t="s">
        <v>23</v>
      </c>
      <c r="D854" s="23" t="s">
        <v>14</v>
      </c>
      <c r="E854" s="23" t="s">
        <v>2187</v>
      </c>
      <c r="F854" s="20">
        <f>SUMIFS(AllWeights5[Weighting % (BT &amp; CZ per Era)],AllWeights5[Column1],Table6[[#This Row],[Combined Name]],AllWeights5[bldgvint],F$3)</f>
        <v>0</v>
      </c>
      <c r="G854" s="20">
        <f>SUMIFS(AllWeights5[Weighting % (BT &amp; CZ per Era)],AllWeights5[Column1],Table6[[#This Row],[Combined Name]],AllWeights5[bldgvint],G$3)</f>
        <v>0</v>
      </c>
      <c r="H854" s="20">
        <f>SUMIFS(AllWeights5[Weighting % (BT &amp; CZ per Era)],AllWeights5[Column1],Table6[[#This Row],[Combined Name]],AllWeights5[bldgvint],H$3)</f>
        <v>0</v>
      </c>
      <c r="I854" s="20">
        <f>SUMIFS(AllWeights5[Weighting % (BT &amp; CZ per Era)],AllWeights5[Column1],Table6[[#This Row],[Combined Name]],AllWeights5[bldgvint],I$3)</f>
        <v>0</v>
      </c>
      <c r="J854" s="20">
        <f>SUMIFS(AllWeights5[Weighting % (BT &amp; CZ per Era)],AllWeights5[Column1],Table6[[#This Row],[Combined Name]],AllWeights5[bldgvint],J$3)</f>
        <v>0</v>
      </c>
      <c r="K854" s="20">
        <f>SUMIFS(AllWeights5[Weighting % (BT &amp; CZ per Era)],AllWeights5[Column1],Table6[[#This Row],[Combined Name]],AllWeights5[bldgvint],K$3)</f>
        <v>0</v>
      </c>
      <c r="L854" s="20">
        <f>SUMIFS(AllWeights5[Weighting % (BT &amp; CZ per Era)],AllWeights5[Column1],Table6[[#This Row],[Combined Name]],AllWeights5[bldgvint],L$3)</f>
        <v>0</v>
      </c>
      <c r="M854" s="20">
        <f>SUMIFS(AllWeights5[Weighting % (BT &amp; CZ per Era)],AllWeights5[Column1],Table6[[#This Row],[Combined Name]],AllWeights5[bldgvint],M$3)</f>
        <v>1</v>
      </c>
      <c r="N854" s="20">
        <f>SUMIFS(AllWeights5[Weighting % (BT &amp; CZ per Era)],AllWeights5[Column1],Table6[[#This Row],[Combined Name]],AllWeights5[bldgvint],N$3)</f>
        <v>0</v>
      </c>
      <c r="O854" s="20">
        <f>SUMIFS(AllWeights5[Weighting % (BT &amp; CZ per Era)],AllWeights5[Column1],Table6[[#This Row],[Combined Name]],AllWeights5[bldgvint],O$3)</f>
        <v>0</v>
      </c>
      <c r="P854" s="20">
        <f>SUMIFS(AllWeights5[Weighting % (BT &amp; CZ per Era)],AllWeights5[Column1],Table6[[#This Row],[Combined Name]],AllWeights5[bldgvint],P$3)</f>
        <v>0</v>
      </c>
      <c r="Q854" s="20">
        <f>SUMIFS(AllWeights5[Weighting % (BT &amp; CZ per Era)],AllWeights5[Column1],Table6[[#This Row],[Combined Name]],AllWeights5[bldgvint],Q$3)</f>
        <v>0</v>
      </c>
      <c r="R854" s="20">
        <f>SUMIFS(AllWeights5[Weighting % (BT &amp; CZ per Era)],AllWeights5[Column1],Table6[[#This Row],[Combined Name]],AllWeights5[bldgvint],R$3)</f>
        <v>0</v>
      </c>
      <c r="S854" s="20">
        <f>SUMIFS(AllWeights5[Weighting % (BT &amp; CZ per Era)],AllWeights5[Column1],Table6[[#This Row],[Combined Name]],AllWeights5[bldgvint],S$3)</f>
        <v>0</v>
      </c>
      <c r="T854" s="20">
        <f>SUMIFS(AllWeights5[Weighting % (BT &amp; CZ per Era)],AllWeights5[Column1],Table6[[#This Row],[Combined Name]],AllWeights5[bldgvint],T$3)</f>
        <v>0</v>
      </c>
      <c r="U854" s="20">
        <f>SUM(Table6[[#This Row],[1975]:[MH85]])</f>
        <v>1</v>
      </c>
    </row>
    <row r="855" spans="1:21" hidden="1" x14ac:dyDescent="0.3">
      <c r="A855" s="23" t="s">
        <v>519</v>
      </c>
      <c r="B855" s="23" t="s">
        <v>28</v>
      </c>
      <c r="C855" s="23" t="s">
        <v>23</v>
      </c>
      <c r="D855" s="23" t="s">
        <v>19</v>
      </c>
      <c r="E855" s="23" t="s">
        <v>2188</v>
      </c>
      <c r="F855" s="20">
        <f>SUMIFS(AllWeights5[Weighting % (BT &amp; CZ per Era)],AllWeights5[Column1],Table6[[#This Row],[Combined Name]],AllWeights5[bldgvint],F$3)</f>
        <v>0</v>
      </c>
      <c r="G855" s="20">
        <f>SUMIFS(AllWeights5[Weighting % (BT &amp; CZ per Era)],AllWeights5[Column1],Table6[[#This Row],[Combined Name]],AllWeights5[bldgvint],G$3)</f>
        <v>0</v>
      </c>
      <c r="H855" s="20">
        <f>SUMIFS(AllWeights5[Weighting % (BT &amp; CZ per Era)],AllWeights5[Column1],Table6[[#This Row],[Combined Name]],AllWeights5[bldgvint],H$3)</f>
        <v>0</v>
      </c>
      <c r="I855" s="20">
        <f>SUMIFS(AllWeights5[Weighting % (BT &amp; CZ per Era)],AllWeights5[Column1],Table6[[#This Row],[Combined Name]],AllWeights5[bldgvint],I$3)</f>
        <v>0</v>
      </c>
      <c r="J855" s="20">
        <f>SUMIFS(AllWeights5[Weighting % (BT &amp; CZ per Era)],AllWeights5[Column1],Table6[[#This Row],[Combined Name]],AllWeights5[bldgvint],J$3)</f>
        <v>0</v>
      </c>
      <c r="K855" s="20">
        <f>SUMIFS(AllWeights5[Weighting % (BT &amp; CZ per Era)],AllWeights5[Column1],Table6[[#This Row],[Combined Name]],AllWeights5[bldgvint],K$3)</f>
        <v>0</v>
      </c>
      <c r="L855" s="20">
        <f>SUMIFS(AllWeights5[Weighting % (BT &amp; CZ per Era)],AllWeights5[Column1],Table6[[#This Row],[Combined Name]],AllWeights5[bldgvint],L$3)</f>
        <v>0</v>
      </c>
      <c r="M855" s="20">
        <f>SUMIFS(AllWeights5[Weighting % (BT &amp; CZ per Era)],AllWeights5[Column1],Table6[[#This Row],[Combined Name]],AllWeights5[bldgvint],M$3)</f>
        <v>0</v>
      </c>
      <c r="N855" s="20">
        <f>SUMIFS(AllWeights5[Weighting % (BT &amp; CZ per Era)],AllWeights5[Column1],Table6[[#This Row],[Combined Name]],AllWeights5[bldgvint],N$3)</f>
        <v>0</v>
      </c>
      <c r="O855" s="20">
        <f>SUMIFS(AllWeights5[Weighting % (BT &amp; CZ per Era)],AllWeights5[Column1],Table6[[#This Row],[Combined Name]],AllWeights5[bldgvint],O$3)</f>
        <v>1</v>
      </c>
      <c r="P855" s="20">
        <f>SUMIFS(AllWeights5[Weighting % (BT &amp; CZ per Era)],AllWeights5[Column1],Table6[[#This Row],[Combined Name]],AllWeights5[bldgvint],P$3)</f>
        <v>0</v>
      </c>
      <c r="Q855" s="20">
        <f>SUMIFS(AllWeights5[Weighting % (BT &amp; CZ per Era)],AllWeights5[Column1],Table6[[#This Row],[Combined Name]],AllWeights5[bldgvint],Q$3)</f>
        <v>0</v>
      </c>
      <c r="R855" s="20">
        <f>SUMIFS(AllWeights5[Weighting % (BT &amp; CZ per Era)],AllWeights5[Column1],Table6[[#This Row],[Combined Name]],AllWeights5[bldgvint],R$3)</f>
        <v>0</v>
      </c>
      <c r="S855" s="20">
        <f>SUMIFS(AllWeights5[Weighting % (BT &amp; CZ per Era)],AllWeights5[Column1],Table6[[#This Row],[Combined Name]],AllWeights5[bldgvint],S$3)</f>
        <v>0</v>
      </c>
      <c r="T855" s="20">
        <f>SUMIFS(AllWeights5[Weighting % (BT &amp; CZ per Era)],AllWeights5[Column1],Table6[[#This Row],[Combined Name]],AllWeights5[bldgvint],T$3)</f>
        <v>0</v>
      </c>
      <c r="U855" s="20">
        <f>SUM(Table6[[#This Row],[1975]:[MH85]])</f>
        <v>1</v>
      </c>
    </row>
    <row r="856" spans="1:21" hidden="1" x14ac:dyDescent="0.3">
      <c r="A856" s="23" t="s">
        <v>519</v>
      </c>
      <c r="B856" s="23" t="s">
        <v>28</v>
      </c>
      <c r="C856" s="23" t="s">
        <v>31</v>
      </c>
      <c r="D856" s="23" t="s">
        <v>16</v>
      </c>
      <c r="E856" s="23" t="s">
        <v>2265</v>
      </c>
      <c r="F856" s="20">
        <f>SUMIFS(AllWeights5[Weighting % (BT &amp; CZ per Era)],AllWeights5[Column1],Table6[[#This Row],[Combined Name]],AllWeights5[bldgvint],F$3)</f>
        <v>0.6065353009196327</v>
      </c>
      <c r="G856" s="20">
        <f>SUMIFS(AllWeights5[Weighting % (BT &amp; CZ per Era)],AllWeights5[Column1],Table6[[#This Row],[Combined Name]],AllWeights5[bldgvint],G$3)</f>
        <v>0.30747523298933199</v>
      </c>
      <c r="H856" s="20">
        <f>SUMIFS(AllWeights5[Weighting % (BT &amp; CZ per Era)],AllWeights5[Column1],Table6[[#This Row],[Combined Name]],AllWeights5[bldgvint],H$3)</f>
        <v>8.5989466091035305E-2</v>
      </c>
      <c r="I856" s="20">
        <f>SUMIFS(AllWeights5[Weighting % (BT &amp; CZ per Era)],AllWeights5[Column1],Table6[[#This Row],[Combined Name]],AllWeights5[bldgvint],I$3)</f>
        <v>0</v>
      </c>
      <c r="J856" s="20">
        <f>SUMIFS(AllWeights5[Weighting % (BT &amp; CZ per Era)],AllWeights5[Column1],Table6[[#This Row],[Combined Name]],AllWeights5[bldgvint],J$3)</f>
        <v>0</v>
      </c>
      <c r="K856" s="20">
        <f>SUMIFS(AllWeights5[Weighting % (BT &amp; CZ per Era)],AllWeights5[Column1],Table6[[#This Row],[Combined Name]],AllWeights5[bldgvint],K$3)</f>
        <v>0</v>
      </c>
      <c r="L856" s="20">
        <f>SUMIFS(AllWeights5[Weighting % (BT &amp; CZ per Era)],AllWeights5[Column1],Table6[[#This Row],[Combined Name]],AllWeights5[bldgvint],L$3)</f>
        <v>0</v>
      </c>
      <c r="M856" s="20">
        <f>SUMIFS(AllWeights5[Weighting % (BT &amp; CZ per Era)],AllWeights5[Column1],Table6[[#This Row],[Combined Name]],AllWeights5[bldgvint],M$3)</f>
        <v>0</v>
      </c>
      <c r="N856" s="20">
        <f>SUMIFS(AllWeights5[Weighting % (BT &amp; CZ per Era)],AllWeights5[Column1],Table6[[#This Row],[Combined Name]],AllWeights5[bldgvint],N$3)</f>
        <v>0</v>
      </c>
      <c r="O856" s="20">
        <f>SUMIFS(AllWeights5[Weighting % (BT &amp; CZ per Era)],AllWeights5[Column1],Table6[[#This Row],[Combined Name]],AllWeights5[bldgvint],O$3)</f>
        <v>0</v>
      </c>
      <c r="P856" s="20">
        <f>SUMIFS(AllWeights5[Weighting % (BT &amp; CZ per Era)],AllWeights5[Column1],Table6[[#This Row],[Combined Name]],AllWeights5[bldgvint],P$3)</f>
        <v>0</v>
      </c>
      <c r="Q856" s="20">
        <f>SUMIFS(AllWeights5[Weighting % (BT &amp; CZ per Era)],AllWeights5[Column1],Table6[[#This Row],[Combined Name]],AllWeights5[bldgvint],Q$3)</f>
        <v>0</v>
      </c>
      <c r="R856" s="20">
        <f>SUMIFS(AllWeights5[Weighting % (BT &amp; CZ per Era)],AllWeights5[Column1],Table6[[#This Row],[Combined Name]],AllWeights5[bldgvint],R$3)</f>
        <v>0</v>
      </c>
      <c r="S856" s="20">
        <f>SUMIFS(AllWeights5[Weighting % (BT &amp; CZ per Era)],AllWeights5[Column1],Table6[[#This Row],[Combined Name]],AllWeights5[bldgvint],S$3)</f>
        <v>0</v>
      </c>
      <c r="T856" s="20">
        <f>SUMIFS(AllWeights5[Weighting % (BT &amp; CZ per Era)],AllWeights5[Column1],Table6[[#This Row],[Combined Name]],AllWeights5[bldgvint],T$3)</f>
        <v>0</v>
      </c>
      <c r="U856" s="20">
        <f>SUM(Table6[[#This Row],[1975]:[MH85]])</f>
        <v>1</v>
      </c>
    </row>
    <row r="857" spans="1:21" hidden="1" x14ac:dyDescent="0.3">
      <c r="A857" s="23" t="s">
        <v>519</v>
      </c>
      <c r="B857" s="23" t="s">
        <v>28</v>
      </c>
      <c r="C857" s="23" t="s">
        <v>31</v>
      </c>
      <c r="D857" s="23" t="s">
        <v>11</v>
      </c>
      <c r="E857" s="23" t="s">
        <v>2266</v>
      </c>
      <c r="F857" s="20">
        <f>SUMIFS(AllWeights5[Weighting % (BT &amp; CZ per Era)],AllWeights5[Column1],Table6[[#This Row],[Combined Name]],AllWeights5[bldgvint],F$3)</f>
        <v>0</v>
      </c>
      <c r="G857" s="20">
        <f>SUMIFS(AllWeights5[Weighting % (BT &amp; CZ per Era)],AllWeights5[Column1],Table6[[#This Row],[Combined Name]],AllWeights5[bldgvint],G$3)</f>
        <v>0</v>
      </c>
      <c r="H857" s="20">
        <f>SUMIFS(AllWeights5[Weighting % (BT &amp; CZ per Era)],AllWeights5[Column1],Table6[[#This Row],[Combined Name]],AllWeights5[bldgvint],H$3)</f>
        <v>0</v>
      </c>
      <c r="I857" s="20">
        <f>SUMIFS(AllWeights5[Weighting % (BT &amp; CZ per Era)],AllWeights5[Column1],Table6[[#This Row],[Combined Name]],AllWeights5[bldgvint],I$3)</f>
        <v>0.32736960179472796</v>
      </c>
      <c r="J857" s="20">
        <f>SUMIFS(AllWeights5[Weighting % (BT &amp; CZ per Era)],AllWeights5[Column1],Table6[[#This Row],[Combined Name]],AllWeights5[bldgvint],J$3)</f>
        <v>0.22587399513927839</v>
      </c>
      <c r="K857" s="20">
        <f>SUMIFS(AllWeights5[Weighting % (BT &amp; CZ per Era)],AllWeights5[Column1],Table6[[#This Row],[Combined Name]],AllWeights5[bldgvint],K$3)</f>
        <v>0.19547578986726494</v>
      </c>
      <c r="L857" s="20">
        <f>SUMIFS(AllWeights5[Weighting % (BT &amp; CZ per Era)],AllWeights5[Column1],Table6[[#This Row],[Combined Name]],AllWeights5[bldgvint],L$3)</f>
        <v>0.25128061319872874</v>
      </c>
      <c r="M857" s="20">
        <f>SUMIFS(AllWeights5[Weighting % (BT &amp; CZ per Era)],AllWeights5[Column1],Table6[[#This Row],[Combined Name]],AllWeights5[bldgvint],M$3)</f>
        <v>0</v>
      </c>
      <c r="N857" s="20">
        <f>SUMIFS(AllWeights5[Weighting % (BT &amp; CZ per Era)],AllWeights5[Column1],Table6[[#This Row],[Combined Name]],AllWeights5[bldgvint],N$3)</f>
        <v>0</v>
      </c>
      <c r="O857" s="20">
        <f>SUMIFS(AllWeights5[Weighting % (BT &amp; CZ per Era)],AllWeights5[Column1],Table6[[#This Row],[Combined Name]],AllWeights5[bldgvint],O$3)</f>
        <v>0</v>
      </c>
      <c r="P857" s="20">
        <f>SUMIFS(AllWeights5[Weighting % (BT &amp; CZ per Era)],AllWeights5[Column1],Table6[[#This Row],[Combined Name]],AllWeights5[bldgvint],P$3)</f>
        <v>0</v>
      </c>
      <c r="Q857" s="20">
        <f>SUMIFS(AllWeights5[Weighting % (BT &amp; CZ per Era)],AllWeights5[Column1],Table6[[#This Row],[Combined Name]],AllWeights5[bldgvint],Q$3)</f>
        <v>0</v>
      </c>
      <c r="R857" s="20">
        <f>SUMIFS(AllWeights5[Weighting % (BT &amp; CZ per Era)],AllWeights5[Column1],Table6[[#This Row],[Combined Name]],AllWeights5[bldgvint],R$3)</f>
        <v>0</v>
      </c>
      <c r="S857" s="20">
        <f>SUMIFS(AllWeights5[Weighting % (BT &amp; CZ per Era)],AllWeights5[Column1],Table6[[#This Row],[Combined Name]],AllWeights5[bldgvint],S$3)</f>
        <v>0</v>
      </c>
      <c r="T857" s="20">
        <f>SUMIFS(AllWeights5[Weighting % (BT &amp; CZ per Era)],AllWeights5[Column1],Table6[[#This Row],[Combined Name]],AllWeights5[bldgvint],T$3)</f>
        <v>0</v>
      </c>
      <c r="U857" s="20">
        <f>SUM(Table6[[#This Row],[1975]:[MH85]])</f>
        <v>1</v>
      </c>
    </row>
    <row r="858" spans="1:21" hidden="1" x14ac:dyDescent="0.3">
      <c r="A858" s="23" t="s">
        <v>519</v>
      </c>
      <c r="B858" s="23" t="s">
        <v>28</v>
      </c>
      <c r="C858" s="23" t="s">
        <v>31</v>
      </c>
      <c r="D858" s="23" t="s">
        <v>14</v>
      </c>
      <c r="E858" s="23" t="s">
        <v>2267</v>
      </c>
      <c r="F858" s="20">
        <f>SUMIFS(AllWeights5[Weighting % (BT &amp; CZ per Era)],AllWeights5[Column1],Table6[[#This Row],[Combined Name]],AllWeights5[bldgvint],F$3)</f>
        <v>0</v>
      </c>
      <c r="G858" s="20">
        <f>SUMIFS(AllWeights5[Weighting % (BT &amp; CZ per Era)],AllWeights5[Column1],Table6[[#This Row],[Combined Name]],AllWeights5[bldgvint],G$3)</f>
        <v>0</v>
      </c>
      <c r="H858" s="20">
        <f>SUMIFS(AllWeights5[Weighting % (BT &amp; CZ per Era)],AllWeights5[Column1],Table6[[#This Row],[Combined Name]],AllWeights5[bldgvint],H$3)</f>
        <v>0</v>
      </c>
      <c r="I858" s="20">
        <f>SUMIFS(AllWeights5[Weighting % (BT &amp; CZ per Era)],AllWeights5[Column1],Table6[[#This Row],[Combined Name]],AllWeights5[bldgvint],I$3)</f>
        <v>0</v>
      </c>
      <c r="J858" s="20">
        <f>SUMIFS(AllWeights5[Weighting % (BT &amp; CZ per Era)],AllWeights5[Column1],Table6[[#This Row],[Combined Name]],AllWeights5[bldgvint],J$3)</f>
        <v>0</v>
      </c>
      <c r="K858" s="20">
        <f>SUMIFS(AllWeights5[Weighting % (BT &amp; CZ per Era)],AllWeights5[Column1],Table6[[#This Row],[Combined Name]],AllWeights5[bldgvint],K$3)</f>
        <v>0</v>
      </c>
      <c r="L858" s="20">
        <f>SUMIFS(AllWeights5[Weighting % (BT &amp; CZ per Era)],AllWeights5[Column1],Table6[[#This Row],[Combined Name]],AllWeights5[bldgvint],L$3)</f>
        <v>0</v>
      </c>
      <c r="M858" s="20">
        <f>SUMIFS(AllWeights5[Weighting % (BT &amp; CZ per Era)],AllWeights5[Column1],Table6[[#This Row],[Combined Name]],AllWeights5[bldgvint],M$3)</f>
        <v>1</v>
      </c>
      <c r="N858" s="20">
        <f>SUMIFS(AllWeights5[Weighting % (BT &amp; CZ per Era)],AllWeights5[Column1],Table6[[#This Row],[Combined Name]],AllWeights5[bldgvint],N$3)</f>
        <v>0</v>
      </c>
      <c r="O858" s="20">
        <f>SUMIFS(AllWeights5[Weighting % (BT &amp; CZ per Era)],AllWeights5[Column1],Table6[[#This Row],[Combined Name]],AllWeights5[bldgvint],O$3)</f>
        <v>0</v>
      </c>
      <c r="P858" s="20">
        <f>SUMIFS(AllWeights5[Weighting % (BT &amp; CZ per Era)],AllWeights5[Column1],Table6[[#This Row],[Combined Name]],AllWeights5[bldgvint],P$3)</f>
        <v>0</v>
      </c>
      <c r="Q858" s="20">
        <f>SUMIFS(AllWeights5[Weighting % (BT &amp; CZ per Era)],AllWeights5[Column1],Table6[[#This Row],[Combined Name]],AllWeights5[bldgvint],Q$3)</f>
        <v>0</v>
      </c>
      <c r="R858" s="20">
        <f>SUMIFS(AllWeights5[Weighting % (BT &amp; CZ per Era)],AllWeights5[Column1],Table6[[#This Row],[Combined Name]],AllWeights5[bldgvint],R$3)</f>
        <v>0</v>
      </c>
      <c r="S858" s="20">
        <f>SUMIFS(AllWeights5[Weighting % (BT &amp; CZ per Era)],AllWeights5[Column1],Table6[[#This Row],[Combined Name]],AllWeights5[bldgvint],S$3)</f>
        <v>0</v>
      </c>
      <c r="T858" s="20">
        <f>SUMIFS(AllWeights5[Weighting % (BT &amp; CZ per Era)],AllWeights5[Column1],Table6[[#This Row],[Combined Name]],AllWeights5[bldgvint],T$3)</f>
        <v>0</v>
      </c>
      <c r="U858" s="20">
        <f>SUM(Table6[[#This Row],[1975]:[MH85]])</f>
        <v>1</v>
      </c>
    </row>
    <row r="859" spans="1:21" hidden="1" x14ac:dyDescent="0.3">
      <c r="A859" s="23" t="s">
        <v>519</v>
      </c>
      <c r="B859" s="23" t="s">
        <v>28</v>
      </c>
      <c r="C859" s="23" t="s">
        <v>31</v>
      </c>
      <c r="D859" s="23" t="s">
        <v>19</v>
      </c>
      <c r="E859" s="23" t="s">
        <v>2268</v>
      </c>
      <c r="F859" s="20">
        <f>SUMIFS(AllWeights5[Weighting % (BT &amp; CZ per Era)],AllWeights5[Column1],Table6[[#This Row],[Combined Name]],AllWeights5[bldgvint],F$3)</f>
        <v>0</v>
      </c>
      <c r="G859" s="20">
        <f>SUMIFS(AllWeights5[Weighting % (BT &amp; CZ per Era)],AllWeights5[Column1],Table6[[#This Row],[Combined Name]],AllWeights5[bldgvint],G$3)</f>
        <v>0</v>
      </c>
      <c r="H859" s="20">
        <f>SUMIFS(AllWeights5[Weighting % (BT &amp; CZ per Era)],AllWeights5[Column1],Table6[[#This Row],[Combined Name]],AllWeights5[bldgvint],H$3)</f>
        <v>0</v>
      </c>
      <c r="I859" s="20">
        <f>SUMIFS(AllWeights5[Weighting % (BT &amp; CZ per Era)],AllWeights5[Column1],Table6[[#This Row],[Combined Name]],AllWeights5[bldgvint],I$3)</f>
        <v>0</v>
      </c>
      <c r="J859" s="20">
        <f>SUMIFS(AllWeights5[Weighting % (BT &amp; CZ per Era)],AllWeights5[Column1],Table6[[#This Row],[Combined Name]],AllWeights5[bldgvint],J$3)</f>
        <v>0</v>
      </c>
      <c r="K859" s="20">
        <f>SUMIFS(AllWeights5[Weighting % (BT &amp; CZ per Era)],AllWeights5[Column1],Table6[[#This Row],[Combined Name]],AllWeights5[bldgvint],K$3)</f>
        <v>0</v>
      </c>
      <c r="L859" s="20">
        <f>SUMIFS(AllWeights5[Weighting % (BT &amp; CZ per Era)],AllWeights5[Column1],Table6[[#This Row],[Combined Name]],AllWeights5[bldgvint],L$3)</f>
        <v>0</v>
      </c>
      <c r="M859" s="20">
        <f>SUMIFS(AllWeights5[Weighting % (BT &amp; CZ per Era)],AllWeights5[Column1],Table6[[#This Row],[Combined Name]],AllWeights5[bldgvint],M$3)</f>
        <v>0</v>
      </c>
      <c r="N859" s="20">
        <f>SUMIFS(AllWeights5[Weighting % (BT &amp; CZ per Era)],AllWeights5[Column1],Table6[[#This Row],[Combined Name]],AllWeights5[bldgvint],N$3)</f>
        <v>0</v>
      </c>
      <c r="O859" s="20">
        <f>SUMIFS(AllWeights5[Weighting % (BT &amp; CZ per Era)],AllWeights5[Column1],Table6[[#This Row],[Combined Name]],AllWeights5[bldgvint],O$3)</f>
        <v>0.99999999999999978</v>
      </c>
      <c r="P859" s="20">
        <f>SUMIFS(AllWeights5[Weighting % (BT &amp; CZ per Era)],AllWeights5[Column1],Table6[[#This Row],[Combined Name]],AllWeights5[bldgvint],P$3)</f>
        <v>0</v>
      </c>
      <c r="Q859" s="20">
        <f>SUMIFS(AllWeights5[Weighting % (BT &amp; CZ per Era)],AllWeights5[Column1],Table6[[#This Row],[Combined Name]],AllWeights5[bldgvint],Q$3)</f>
        <v>0</v>
      </c>
      <c r="R859" s="20">
        <f>SUMIFS(AllWeights5[Weighting % (BT &amp; CZ per Era)],AllWeights5[Column1],Table6[[#This Row],[Combined Name]],AllWeights5[bldgvint],R$3)</f>
        <v>0</v>
      </c>
      <c r="S859" s="20">
        <f>SUMIFS(AllWeights5[Weighting % (BT &amp; CZ per Era)],AllWeights5[Column1],Table6[[#This Row],[Combined Name]],AllWeights5[bldgvint],S$3)</f>
        <v>0</v>
      </c>
      <c r="T859" s="20">
        <f>SUMIFS(AllWeights5[Weighting % (BT &amp; CZ per Era)],AllWeights5[Column1],Table6[[#This Row],[Combined Name]],AllWeights5[bldgvint],T$3)</f>
        <v>0</v>
      </c>
      <c r="U859" s="20">
        <f>SUM(Table6[[#This Row],[1975]:[MH85]])</f>
        <v>0.99999999999999978</v>
      </c>
    </row>
    <row r="860" spans="1:21" hidden="1" x14ac:dyDescent="0.3">
      <c r="A860" s="23" t="s">
        <v>519</v>
      </c>
      <c r="B860" s="23" t="s">
        <v>28</v>
      </c>
      <c r="C860" s="23" t="s">
        <v>38</v>
      </c>
      <c r="D860" s="23" t="s">
        <v>16</v>
      </c>
      <c r="E860" s="23" t="s">
        <v>2313</v>
      </c>
      <c r="F860" s="20">
        <f>SUMIFS(AllWeights5[Weighting % (BT &amp; CZ per Era)],AllWeights5[Column1],Table6[[#This Row],[Combined Name]],AllWeights5[bldgvint],F$3)</f>
        <v>0.54062114638045211</v>
      </c>
      <c r="G860" s="20">
        <f>SUMIFS(AllWeights5[Weighting % (BT &amp; CZ per Era)],AllWeights5[Column1],Table6[[#This Row],[Combined Name]],AllWeights5[bldgvint],G$3)</f>
        <v>0.40681890842658142</v>
      </c>
      <c r="H860" s="20">
        <f>SUMIFS(AllWeights5[Weighting % (BT &amp; CZ per Era)],AllWeights5[Column1],Table6[[#This Row],[Combined Name]],AllWeights5[bldgvint],H$3)</f>
        <v>5.2559945192966431E-2</v>
      </c>
      <c r="I860" s="20">
        <f>SUMIFS(AllWeights5[Weighting % (BT &amp; CZ per Era)],AllWeights5[Column1],Table6[[#This Row],[Combined Name]],AllWeights5[bldgvint],I$3)</f>
        <v>0</v>
      </c>
      <c r="J860" s="20">
        <f>SUMIFS(AllWeights5[Weighting % (BT &amp; CZ per Era)],AllWeights5[Column1],Table6[[#This Row],[Combined Name]],AllWeights5[bldgvint],J$3)</f>
        <v>0</v>
      </c>
      <c r="K860" s="20">
        <f>SUMIFS(AllWeights5[Weighting % (BT &amp; CZ per Era)],AllWeights5[Column1],Table6[[#This Row],[Combined Name]],AllWeights5[bldgvint],K$3)</f>
        <v>0</v>
      </c>
      <c r="L860" s="20">
        <f>SUMIFS(AllWeights5[Weighting % (BT &amp; CZ per Era)],AllWeights5[Column1],Table6[[#This Row],[Combined Name]],AllWeights5[bldgvint],L$3)</f>
        <v>0</v>
      </c>
      <c r="M860" s="20">
        <f>SUMIFS(AllWeights5[Weighting % (BT &amp; CZ per Era)],AllWeights5[Column1],Table6[[#This Row],[Combined Name]],AllWeights5[bldgvint],M$3)</f>
        <v>0</v>
      </c>
      <c r="N860" s="20">
        <f>SUMIFS(AllWeights5[Weighting % (BT &amp; CZ per Era)],AllWeights5[Column1],Table6[[#This Row],[Combined Name]],AllWeights5[bldgvint],N$3)</f>
        <v>0</v>
      </c>
      <c r="O860" s="20">
        <f>SUMIFS(AllWeights5[Weighting % (BT &amp; CZ per Era)],AllWeights5[Column1],Table6[[#This Row],[Combined Name]],AllWeights5[bldgvint],O$3)</f>
        <v>0</v>
      </c>
      <c r="P860" s="20">
        <f>SUMIFS(AllWeights5[Weighting % (BT &amp; CZ per Era)],AllWeights5[Column1],Table6[[#This Row],[Combined Name]],AllWeights5[bldgvint],P$3)</f>
        <v>0</v>
      </c>
      <c r="Q860" s="20">
        <f>SUMIFS(AllWeights5[Weighting % (BT &amp; CZ per Era)],AllWeights5[Column1],Table6[[#This Row],[Combined Name]],AllWeights5[bldgvint],Q$3)</f>
        <v>0</v>
      </c>
      <c r="R860" s="20">
        <f>SUMIFS(AllWeights5[Weighting % (BT &amp; CZ per Era)],AllWeights5[Column1],Table6[[#This Row],[Combined Name]],AllWeights5[bldgvint],R$3)</f>
        <v>0</v>
      </c>
      <c r="S860" s="20">
        <f>SUMIFS(AllWeights5[Weighting % (BT &amp; CZ per Era)],AllWeights5[Column1],Table6[[#This Row],[Combined Name]],AllWeights5[bldgvint],S$3)</f>
        <v>0</v>
      </c>
      <c r="T860" s="20">
        <f>SUMIFS(AllWeights5[Weighting % (BT &amp; CZ per Era)],AllWeights5[Column1],Table6[[#This Row],[Combined Name]],AllWeights5[bldgvint],T$3)</f>
        <v>0</v>
      </c>
      <c r="U860" s="20">
        <f>SUM(Table6[[#This Row],[1975]:[MH85]])</f>
        <v>1</v>
      </c>
    </row>
    <row r="861" spans="1:21" hidden="1" x14ac:dyDescent="0.3">
      <c r="A861" s="23" t="s">
        <v>519</v>
      </c>
      <c r="B861" s="23" t="s">
        <v>28</v>
      </c>
      <c r="C861" s="23" t="s">
        <v>38</v>
      </c>
      <c r="D861" s="23" t="s">
        <v>11</v>
      </c>
      <c r="E861" s="23" t="s">
        <v>2319</v>
      </c>
      <c r="F861" s="20">
        <f>SUMIFS(AllWeights5[Weighting % (BT &amp; CZ per Era)],AllWeights5[Column1],Table6[[#This Row],[Combined Name]],AllWeights5[bldgvint],F$3)</f>
        <v>0</v>
      </c>
      <c r="G861" s="20">
        <f>SUMIFS(AllWeights5[Weighting % (BT &amp; CZ per Era)],AllWeights5[Column1],Table6[[#This Row],[Combined Name]],AllWeights5[bldgvint],G$3)</f>
        <v>0</v>
      </c>
      <c r="H861" s="20">
        <f>SUMIFS(AllWeights5[Weighting % (BT &amp; CZ per Era)],AllWeights5[Column1],Table6[[#This Row],[Combined Name]],AllWeights5[bldgvint],H$3)</f>
        <v>0</v>
      </c>
      <c r="I861" s="20">
        <f>SUMIFS(AllWeights5[Weighting % (BT &amp; CZ per Era)],AllWeights5[Column1],Table6[[#This Row],[Combined Name]],AllWeights5[bldgvint],I$3)</f>
        <v>0.32735660196709898</v>
      </c>
      <c r="J861" s="20">
        <f>SUMIFS(AllWeights5[Weighting % (BT &amp; CZ per Era)],AllWeights5[Column1],Table6[[#This Row],[Combined Name]],AllWeights5[bldgvint],J$3)</f>
        <v>0.22586822177735225</v>
      </c>
      <c r="K861" s="20">
        <f>SUMIFS(AllWeights5[Weighting % (BT &amp; CZ per Era)],AllWeights5[Column1],Table6[[#This Row],[Combined Name]],AllWeights5[bldgvint],K$3)</f>
        <v>0.19549133954217077</v>
      </c>
      <c r="L861" s="20">
        <f>SUMIFS(AllWeights5[Weighting % (BT &amp; CZ per Era)],AllWeights5[Column1],Table6[[#This Row],[Combined Name]],AllWeights5[bldgvint],L$3)</f>
        <v>0.25128383671337801</v>
      </c>
      <c r="M861" s="20">
        <f>SUMIFS(AllWeights5[Weighting % (BT &amp; CZ per Era)],AllWeights5[Column1],Table6[[#This Row],[Combined Name]],AllWeights5[bldgvint],M$3)</f>
        <v>0</v>
      </c>
      <c r="N861" s="20">
        <f>SUMIFS(AllWeights5[Weighting % (BT &amp; CZ per Era)],AllWeights5[Column1],Table6[[#This Row],[Combined Name]],AllWeights5[bldgvint],N$3)</f>
        <v>0</v>
      </c>
      <c r="O861" s="20">
        <f>SUMIFS(AllWeights5[Weighting % (BT &amp; CZ per Era)],AllWeights5[Column1],Table6[[#This Row],[Combined Name]],AllWeights5[bldgvint],O$3)</f>
        <v>0</v>
      </c>
      <c r="P861" s="20">
        <f>SUMIFS(AllWeights5[Weighting % (BT &amp; CZ per Era)],AllWeights5[Column1],Table6[[#This Row],[Combined Name]],AllWeights5[bldgvint],P$3)</f>
        <v>0</v>
      </c>
      <c r="Q861" s="20">
        <f>SUMIFS(AllWeights5[Weighting % (BT &amp; CZ per Era)],AllWeights5[Column1],Table6[[#This Row],[Combined Name]],AllWeights5[bldgvint],Q$3)</f>
        <v>0</v>
      </c>
      <c r="R861" s="20">
        <f>SUMIFS(AllWeights5[Weighting % (BT &amp; CZ per Era)],AllWeights5[Column1],Table6[[#This Row],[Combined Name]],AllWeights5[bldgvint],R$3)</f>
        <v>0</v>
      </c>
      <c r="S861" s="20">
        <f>SUMIFS(AllWeights5[Weighting % (BT &amp; CZ per Era)],AllWeights5[Column1],Table6[[#This Row],[Combined Name]],AllWeights5[bldgvint],S$3)</f>
        <v>0</v>
      </c>
      <c r="T861" s="20">
        <f>SUMIFS(AllWeights5[Weighting % (BT &amp; CZ per Era)],AllWeights5[Column1],Table6[[#This Row],[Combined Name]],AllWeights5[bldgvint],T$3)</f>
        <v>0</v>
      </c>
      <c r="U861" s="20">
        <f>SUM(Table6[[#This Row],[1975]:[MH85]])</f>
        <v>1</v>
      </c>
    </row>
    <row r="862" spans="1:21" hidden="1" x14ac:dyDescent="0.3">
      <c r="A862" s="23" t="s">
        <v>519</v>
      </c>
      <c r="B862" s="23" t="s">
        <v>28</v>
      </c>
      <c r="C862" s="23" t="s">
        <v>38</v>
      </c>
      <c r="D862" s="23" t="s">
        <v>14</v>
      </c>
      <c r="E862" s="23" t="s">
        <v>2320</v>
      </c>
      <c r="F862" s="20">
        <f>SUMIFS(AllWeights5[Weighting % (BT &amp; CZ per Era)],AllWeights5[Column1],Table6[[#This Row],[Combined Name]],AllWeights5[bldgvint],F$3)</f>
        <v>0</v>
      </c>
      <c r="G862" s="20">
        <f>SUMIFS(AllWeights5[Weighting % (BT &amp; CZ per Era)],AllWeights5[Column1],Table6[[#This Row],[Combined Name]],AllWeights5[bldgvint],G$3)</f>
        <v>0</v>
      </c>
      <c r="H862" s="20">
        <f>SUMIFS(AllWeights5[Weighting % (BT &amp; CZ per Era)],AllWeights5[Column1],Table6[[#This Row],[Combined Name]],AllWeights5[bldgvint],H$3)</f>
        <v>0</v>
      </c>
      <c r="I862" s="20">
        <f>SUMIFS(AllWeights5[Weighting % (BT &amp; CZ per Era)],AllWeights5[Column1],Table6[[#This Row],[Combined Name]],AllWeights5[bldgvint],I$3)</f>
        <v>0</v>
      </c>
      <c r="J862" s="20">
        <f>SUMIFS(AllWeights5[Weighting % (BT &amp; CZ per Era)],AllWeights5[Column1],Table6[[#This Row],[Combined Name]],AllWeights5[bldgvint],J$3)</f>
        <v>0</v>
      </c>
      <c r="K862" s="20">
        <f>SUMIFS(AllWeights5[Weighting % (BT &amp; CZ per Era)],AllWeights5[Column1],Table6[[#This Row],[Combined Name]],AllWeights5[bldgvint],K$3)</f>
        <v>0</v>
      </c>
      <c r="L862" s="20">
        <f>SUMIFS(AllWeights5[Weighting % (BT &amp; CZ per Era)],AllWeights5[Column1],Table6[[#This Row],[Combined Name]],AllWeights5[bldgvint],L$3)</f>
        <v>0</v>
      </c>
      <c r="M862" s="20">
        <f>SUMIFS(AllWeights5[Weighting % (BT &amp; CZ per Era)],AllWeights5[Column1],Table6[[#This Row],[Combined Name]],AllWeights5[bldgvint],M$3)</f>
        <v>1</v>
      </c>
      <c r="N862" s="20">
        <f>SUMIFS(AllWeights5[Weighting % (BT &amp; CZ per Era)],AllWeights5[Column1],Table6[[#This Row],[Combined Name]],AllWeights5[bldgvint],N$3)</f>
        <v>0</v>
      </c>
      <c r="O862" s="20">
        <f>SUMIFS(AllWeights5[Weighting % (BT &amp; CZ per Era)],AllWeights5[Column1],Table6[[#This Row],[Combined Name]],AllWeights5[bldgvint],O$3)</f>
        <v>0</v>
      </c>
      <c r="P862" s="20">
        <f>SUMIFS(AllWeights5[Weighting % (BT &amp; CZ per Era)],AllWeights5[Column1],Table6[[#This Row],[Combined Name]],AllWeights5[bldgvint],P$3)</f>
        <v>0</v>
      </c>
      <c r="Q862" s="20">
        <f>SUMIFS(AllWeights5[Weighting % (BT &amp; CZ per Era)],AllWeights5[Column1],Table6[[#This Row],[Combined Name]],AllWeights5[bldgvint],Q$3)</f>
        <v>0</v>
      </c>
      <c r="R862" s="20">
        <f>SUMIFS(AllWeights5[Weighting % (BT &amp; CZ per Era)],AllWeights5[Column1],Table6[[#This Row],[Combined Name]],AllWeights5[bldgvint],R$3)</f>
        <v>0</v>
      </c>
      <c r="S862" s="20">
        <f>SUMIFS(AllWeights5[Weighting % (BT &amp; CZ per Era)],AllWeights5[Column1],Table6[[#This Row],[Combined Name]],AllWeights5[bldgvint],S$3)</f>
        <v>0</v>
      </c>
      <c r="T862" s="20">
        <f>SUMIFS(AllWeights5[Weighting % (BT &amp; CZ per Era)],AllWeights5[Column1],Table6[[#This Row],[Combined Name]],AllWeights5[bldgvint],T$3)</f>
        <v>0</v>
      </c>
      <c r="U862" s="20">
        <f>SUM(Table6[[#This Row],[1975]:[MH85]])</f>
        <v>1</v>
      </c>
    </row>
    <row r="863" spans="1:21" hidden="1" x14ac:dyDescent="0.3">
      <c r="A863" s="23" t="s">
        <v>519</v>
      </c>
      <c r="B863" s="23" t="s">
        <v>28</v>
      </c>
      <c r="C863" s="23" t="s">
        <v>38</v>
      </c>
      <c r="D863" s="23" t="s">
        <v>19</v>
      </c>
      <c r="E863" s="23" t="s">
        <v>2321</v>
      </c>
      <c r="F863" s="20">
        <f>SUMIFS(AllWeights5[Weighting % (BT &amp; CZ per Era)],AllWeights5[Column1],Table6[[#This Row],[Combined Name]],AllWeights5[bldgvint],F$3)</f>
        <v>0</v>
      </c>
      <c r="G863" s="20">
        <f>SUMIFS(AllWeights5[Weighting % (BT &amp; CZ per Era)],AllWeights5[Column1],Table6[[#This Row],[Combined Name]],AllWeights5[bldgvint],G$3)</f>
        <v>0</v>
      </c>
      <c r="H863" s="20">
        <f>SUMIFS(AllWeights5[Weighting % (BT &amp; CZ per Era)],AllWeights5[Column1],Table6[[#This Row],[Combined Name]],AllWeights5[bldgvint],H$3)</f>
        <v>0</v>
      </c>
      <c r="I863" s="20">
        <f>SUMIFS(AllWeights5[Weighting % (BT &amp; CZ per Era)],AllWeights5[Column1],Table6[[#This Row],[Combined Name]],AllWeights5[bldgvint],I$3)</f>
        <v>0</v>
      </c>
      <c r="J863" s="20">
        <f>SUMIFS(AllWeights5[Weighting % (BT &amp; CZ per Era)],AllWeights5[Column1],Table6[[#This Row],[Combined Name]],AllWeights5[bldgvint],J$3)</f>
        <v>0</v>
      </c>
      <c r="K863" s="20">
        <f>SUMIFS(AllWeights5[Weighting % (BT &amp; CZ per Era)],AllWeights5[Column1],Table6[[#This Row],[Combined Name]],AllWeights5[bldgvint],K$3)</f>
        <v>0</v>
      </c>
      <c r="L863" s="20">
        <f>SUMIFS(AllWeights5[Weighting % (BT &amp; CZ per Era)],AllWeights5[Column1],Table6[[#This Row],[Combined Name]],AllWeights5[bldgvint],L$3)</f>
        <v>0</v>
      </c>
      <c r="M863" s="20">
        <f>SUMIFS(AllWeights5[Weighting % (BT &amp; CZ per Era)],AllWeights5[Column1],Table6[[#This Row],[Combined Name]],AllWeights5[bldgvint],M$3)</f>
        <v>0</v>
      </c>
      <c r="N863" s="20">
        <f>SUMIFS(AllWeights5[Weighting % (BT &amp; CZ per Era)],AllWeights5[Column1],Table6[[#This Row],[Combined Name]],AllWeights5[bldgvint],N$3)</f>
        <v>0</v>
      </c>
      <c r="O863" s="20">
        <f>SUMIFS(AllWeights5[Weighting % (BT &amp; CZ per Era)],AllWeights5[Column1],Table6[[#This Row],[Combined Name]],AllWeights5[bldgvint],O$3)</f>
        <v>1</v>
      </c>
      <c r="P863" s="20">
        <f>SUMIFS(AllWeights5[Weighting % (BT &amp; CZ per Era)],AllWeights5[Column1],Table6[[#This Row],[Combined Name]],AllWeights5[bldgvint],P$3)</f>
        <v>0</v>
      </c>
      <c r="Q863" s="20">
        <f>SUMIFS(AllWeights5[Weighting % (BT &amp; CZ per Era)],AllWeights5[Column1],Table6[[#This Row],[Combined Name]],AllWeights5[bldgvint],Q$3)</f>
        <v>0</v>
      </c>
      <c r="R863" s="20">
        <f>SUMIFS(AllWeights5[Weighting % (BT &amp; CZ per Era)],AllWeights5[Column1],Table6[[#This Row],[Combined Name]],AllWeights5[bldgvint],R$3)</f>
        <v>0</v>
      </c>
      <c r="S863" s="20">
        <f>SUMIFS(AllWeights5[Weighting % (BT &amp; CZ per Era)],AllWeights5[Column1],Table6[[#This Row],[Combined Name]],AllWeights5[bldgvint],S$3)</f>
        <v>0</v>
      </c>
      <c r="T863" s="20">
        <f>SUMIFS(AllWeights5[Weighting % (BT &amp; CZ per Era)],AllWeights5[Column1],Table6[[#This Row],[Combined Name]],AllWeights5[bldgvint],T$3)</f>
        <v>0</v>
      </c>
      <c r="U863" s="20">
        <f>SUM(Table6[[#This Row],[1975]:[MH85]])</f>
        <v>1</v>
      </c>
    </row>
    <row r="864" spans="1:21" hidden="1" x14ac:dyDescent="0.3">
      <c r="A864" s="23" t="s">
        <v>519</v>
      </c>
      <c r="B864" s="23" t="s">
        <v>28</v>
      </c>
      <c r="C864" s="23" t="s">
        <v>32</v>
      </c>
      <c r="D864" s="23" t="s">
        <v>16</v>
      </c>
      <c r="E864" s="23" t="s">
        <v>2269</v>
      </c>
      <c r="F864" s="20">
        <f>SUMIFS(AllWeights5[Weighting % (BT &amp; CZ per Era)],AllWeights5[Column1],Table6[[#This Row],[Combined Name]],AllWeights5[bldgvint],F$3)</f>
        <v>0.58348518535904648</v>
      </c>
      <c r="G864" s="20">
        <f>SUMIFS(AllWeights5[Weighting % (BT &amp; CZ per Era)],AllWeights5[Column1],Table6[[#This Row],[Combined Name]],AllWeights5[bldgvint],G$3)</f>
        <v>0.3244007357177302</v>
      </c>
      <c r="H864" s="20">
        <f>SUMIFS(AllWeights5[Weighting % (BT &amp; CZ per Era)],AllWeights5[Column1],Table6[[#This Row],[Combined Name]],AllWeights5[bldgvint],H$3)</f>
        <v>9.2114078923223333E-2</v>
      </c>
      <c r="I864" s="20">
        <f>SUMIFS(AllWeights5[Weighting % (BT &amp; CZ per Era)],AllWeights5[Column1],Table6[[#This Row],[Combined Name]],AllWeights5[bldgvint],I$3)</f>
        <v>0</v>
      </c>
      <c r="J864" s="20">
        <f>SUMIFS(AllWeights5[Weighting % (BT &amp; CZ per Era)],AllWeights5[Column1],Table6[[#This Row],[Combined Name]],AllWeights5[bldgvint],J$3)</f>
        <v>0</v>
      </c>
      <c r="K864" s="20">
        <f>SUMIFS(AllWeights5[Weighting % (BT &amp; CZ per Era)],AllWeights5[Column1],Table6[[#This Row],[Combined Name]],AllWeights5[bldgvint],K$3)</f>
        <v>0</v>
      </c>
      <c r="L864" s="20">
        <f>SUMIFS(AllWeights5[Weighting % (BT &amp; CZ per Era)],AllWeights5[Column1],Table6[[#This Row],[Combined Name]],AllWeights5[bldgvint],L$3)</f>
        <v>0</v>
      </c>
      <c r="M864" s="20">
        <f>SUMIFS(AllWeights5[Weighting % (BT &amp; CZ per Era)],AllWeights5[Column1],Table6[[#This Row],[Combined Name]],AllWeights5[bldgvint],M$3)</f>
        <v>0</v>
      </c>
      <c r="N864" s="20">
        <f>SUMIFS(AllWeights5[Weighting % (BT &amp; CZ per Era)],AllWeights5[Column1],Table6[[#This Row],[Combined Name]],AllWeights5[bldgvint],N$3)</f>
        <v>0</v>
      </c>
      <c r="O864" s="20">
        <f>SUMIFS(AllWeights5[Weighting % (BT &amp; CZ per Era)],AllWeights5[Column1],Table6[[#This Row],[Combined Name]],AllWeights5[bldgvint],O$3)</f>
        <v>0</v>
      </c>
      <c r="P864" s="20">
        <f>SUMIFS(AllWeights5[Weighting % (BT &amp; CZ per Era)],AllWeights5[Column1],Table6[[#This Row],[Combined Name]],AllWeights5[bldgvint],P$3)</f>
        <v>0</v>
      </c>
      <c r="Q864" s="20">
        <f>SUMIFS(AllWeights5[Weighting % (BT &amp; CZ per Era)],AllWeights5[Column1],Table6[[#This Row],[Combined Name]],AllWeights5[bldgvint],Q$3)</f>
        <v>0</v>
      </c>
      <c r="R864" s="20">
        <f>SUMIFS(AllWeights5[Weighting % (BT &amp; CZ per Era)],AllWeights5[Column1],Table6[[#This Row],[Combined Name]],AllWeights5[bldgvint],R$3)</f>
        <v>0</v>
      </c>
      <c r="S864" s="20">
        <f>SUMIFS(AllWeights5[Weighting % (BT &amp; CZ per Era)],AllWeights5[Column1],Table6[[#This Row],[Combined Name]],AllWeights5[bldgvint],S$3)</f>
        <v>0</v>
      </c>
      <c r="T864" s="20">
        <f>SUMIFS(AllWeights5[Weighting % (BT &amp; CZ per Era)],AllWeights5[Column1],Table6[[#This Row],[Combined Name]],AllWeights5[bldgvint],T$3)</f>
        <v>0</v>
      </c>
      <c r="U864" s="20">
        <f>SUM(Table6[[#This Row],[1975]:[MH85]])</f>
        <v>1</v>
      </c>
    </row>
    <row r="865" spans="1:21" hidden="1" x14ac:dyDescent="0.3">
      <c r="A865" s="23" t="s">
        <v>519</v>
      </c>
      <c r="B865" s="23" t="s">
        <v>28</v>
      </c>
      <c r="C865" s="23" t="s">
        <v>32</v>
      </c>
      <c r="D865" s="23" t="s">
        <v>11</v>
      </c>
      <c r="E865" s="23" t="s">
        <v>2270</v>
      </c>
      <c r="F865" s="20">
        <f>SUMIFS(AllWeights5[Weighting % (BT &amp; CZ per Era)],AllWeights5[Column1],Table6[[#This Row],[Combined Name]],AllWeights5[bldgvint],F$3)</f>
        <v>0</v>
      </c>
      <c r="G865" s="20">
        <f>SUMIFS(AllWeights5[Weighting % (BT &amp; CZ per Era)],AllWeights5[Column1],Table6[[#This Row],[Combined Name]],AllWeights5[bldgvint],G$3)</f>
        <v>0</v>
      </c>
      <c r="H865" s="20">
        <f>SUMIFS(AllWeights5[Weighting % (BT &amp; CZ per Era)],AllWeights5[Column1],Table6[[#This Row],[Combined Name]],AllWeights5[bldgvint],H$3)</f>
        <v>0</v>
      </c>
      <c r="I865" s="20">
        <f>SUMIFS(AllWeights5[Weighting % (BT &amp; CZ per Era)],AllWeights5[Column1],Table6[[#This Row],[Combined Name]],AllWeights5[bldgvint],I$3)</f>
        <v>0.32736464448793212</v>
      </c>
      <c r="J865" s="20">
        <f>SUMIFS(AllWeights5[Weighting % (BT &amp; CZ per Era)],AllWeights5[Column1],Table6[[#This Row],[Combined Name]],AllWeights5[bldgvint],J$3)</f>
        <v>0.22586431833007176</v>
      </c>
      <c r="K865" s="20">
        <f>SUMIFS(AllWeights5[Weighting % (BT &amp; CZ per Era)],AllWeights5[Column1],Table6[[#This Row],[Combined Name]],AllWeights5[bldgvint],K$3)</f>
        <v>0.19548271363339856</v>
      </c>
      <c r="L865" s="20">
        <f>SUMIFS(AllWeights5[Weighting % (BT &amp; CZ per Era)],AllWeights5[Column1],Table6[[#This Row],[Combined Name]],AllWeights5[bldgvint],L$3)</f>
        <v>0.25128832354859754</v>
      </c>
      <c r="M865" s="20">
        <f>SUMIFS(AllWeights5[Weighting % (BT &amp; CZ per Era)],AllWeights5[Column1],Table6[[#This Row],[Combined Name]],AllWeights5[bldgvint],M$3)</f>
        <v>0</v>
      </c>
      <c r="N865" s="20">
        <f>SUMIFS(AllWeights5[Weighting % (BT &amp; CZ per Era)],AllWeights5[Column1],Table6[[#This Row],[Combined Name]],AllWeights5[bldgvint],N$3)</f>
        <v>0</v>
      </c>
      <c r="O865" s="20">
        <f>SUMIFS(AllWeights5[Weighting % (BT &amp; CZ per Era)],AllWeights5[Column1],Table6[[#This Row],[Combined Name]],AllWeights5[bldgvint],O$3)</f>
        <v>0</v>
      </c>
      <c r="P865" s="20">
        <f>SUMIFS(AllWeights5[Weighting % (BT &amp; CZ per Era)],AllWeights5[Column1],Table6[[#This Row],[Combined Name]],AllWeights5[bldgvint],P$3)</f>
        <v>0</v>
      </c>
      <c r="Q865" s="20">
        <f>SUMIFS(AllWeights5[Weighting % (BT &amp; CZ per Era)],AllWeights5[Column1],Table6[[#This Row],[Combined Name]],AllWeights5[bldgvint],Q$3)</f>
        <v>0</v>
      </c>
      <c r="R865" s="20">
        <f>SUMIFS(AllWeights5[Weighting % (BT &amp; CZ per Era)],AllWeights5[Column1],Table6[[#This Row],[Combined Name]],AllWeights5[bldgvint],R$3)</f>
        <v>0</v>
      </c>
      <c r="S865" s="20">
        <f>SUMIFS(AllWeights5[Weighting % (BT &amp; CZ per Era)],AllWeights5[Column1],Table6[[#This Row],[Combined Name]],AllWeights5[bldgvint],S$3)</f>
        <v>0</v>
      </c>
      <c r="T865" s="20">
        <f>SUMIFS(AllWeights5[Weighting % (BT &amp; CZ per Era)],AllWeights5[Column1],Table6[[#This Row],[Combined Name]],AllWeights5[bldgvint],T$3)</f>
        <v>0</v>
      </c>
      <c r="U865" s="20">
        <f>SUM(Table6[[#This Row],[1975]:[MH85]])</f>
        <v>0.99999999999999989</v>
      </c>
    </row>
    <row r="866" spans="1:21" hidden="1" x14ac:dyDescent="0.3">
      <c r="A866" s="23" t="s">
        <v>519</v>
      </c>
      <c r="B866" s="23" t="s">
        <v>28</v>
      </c>
      <c r="C866" s="23" t="s">
        <v>32</v>
      </c>
      <c r="D866" s="23" t="s">
        <v>14</v>
      </c>
      <c r="E866" s="23" t="s">
        <v>2271</v>
      </c>
      <c r="F866" s="20">
        <f>SUMIFS(AllWeights5[Weighting % (BT &amp; CZ per Era)],AllWeights5[Column1],Table6[[#This Row],[Combined Name]],AllWeights5[bldgvint],F$3)</f>
        <v>0</v>
      </c>
      <c r="G866" s="20">
        <f>SUMIFS(AllWeights5[Weighting % (BT &amp; CZ per Era)],AllWeights5[Column1],Table6[[#This Row],[Combined Name]],AllWeights5[bldgvint],G$3)</f>
        <v>0</v>
      </c>
      <c r="H866" s="20">
        <f>SUMIFS(AllWeights5[Weighting % (BT &amp; CZ per Era)],AllWeights5[Column1],Table6[[#This Row],[Combined Name]],AllWeights5[bldgvint],H$3)</f>
        <v>0</v>
      </c>
      <c r="I866" s="20">
        <f>SUMIFS(AllWeights5[Weighting % (BT &amp; CZ per Era)],AllWeights5[Column1],Table6[[#This Row],[Combined Name]],AllWeights5[bldgvint],I$3)</f>
        <v>0</v>
      </c>
      <c r="J866" s="20">
        <f>SUMIFS(AllWeights5[Weighting % (BT &amp; CZ per Era)],AllWeights5[Column1],Table6[[#This Row],[Combined Name]],AllWeights5[bldgvint],J$3)</f>
        <v>0</v>
      </c>
      <c r="K866" s="20">
        <f>SUMIFS(AllWeights5[Weighting % (BT &amp; CZ per Era)],AllWeights5[Column1],Table6[[#This Row],[Combined Name]],AllWeights5[bldgvint],K$3)</f>
        <v>0</v>
      </c>
      <c r="L866" s="20">
        <f>SUMIFS(AllWeights5[Weighting % (BT &amp; CZ per Era)],AllWeights5[Column1],Table6[[#This Row],[Combined Name]],AllWeights5[bldgvint],L$3)</f>
        <v>0</v>
      </c>
      <c r="M866" s="20">
        <f>SUMIFS(AllWeights5[Weighting % (BT &amp; CZ per Era)],AllWeights5[Column1],Table6[[#This Row],[Combined Name]],AllWeights5[bldgvint],M$3)</f>
        <v>1</v>
      </c>
      <c r="N866" s="20">
        <f>SUMIFS(AllWeights5[Weighting % (BT &amp; CZ per Era)],AllWeights5[Column1],Table6[[#This Row],[Combined Name]],AllWeights5[bldgvint],N$3)</f>
        <v>0</v>
      </c>
      <c r="O866" s="20">
        <f>SUMIFS(AllWeights5[Weighting % (BT &amp; CZ per Era)],AllWeights5[Column1],Table6[[#This Row],[Combined Name]],AllWeights5[bldgvint],O$3)</f>
        <v>0</v>
      </c>
      <c r="P866" s="20">
        <f>SUMIFS(AllWeights5[Weighting % (BT &amp; CZ per Era)],AllWeights5[Column1],Table6[[#This Row],[Combined Name]],AllWeights5[bldgvint],P$3)</f>
        <v>0</v>
      </c>
      <c r="Q866" s="20">
        <f>SUMIFS(AllWeights5[Weighting % (BT &amp; CZ per Era)],AllWeights5[Column1],Table6[[#This Row],[Combined Name]],AllWeights5[bldgvint],Q$3)</f>
        <v>0</v>
      </c>
      <c r="R866" s="20">
        <f>SUMIFS(AllWeights5[Weighting % (BT &amp; CZ per Era)],AllWeights5[Column1],Table6[[#This Row],[Combined Name]],AllWeights5[bldgvint],R$3)</f>
        <v>0</v>
      </c>
      <c r="S866" s="20">
        <f>SUMIFS(AllWeights5[Weighting % (BT &amp; CZ per Era)],AllWeights5[Column1],Table6[[#This Row],[Combined Name]],AllWeights5[bldgvint],S$3)</f>
        <v>0</v>
      </c>
      <c r="T866" s="20">
        <f>SUMIFS(AllWeights5[Weighting % (BT &amp; CZ per Era)],AllWeights5[Column1],Table6[[#This Row],[Combined Name]],AllWeights5[bldgvint],T$3)</f>
        <v>0</v>
      </c>
      <c r="U866" s="20">
        <f>SUM(Table6[[#This Row],[1975]:[MH85]])</f>
        <v>1</v>
      </c>
    </row>
    <row r="867" spans="1:21" hidden="1" x14ac:dyDescent="0.3">
      <c r="A867" s="23" t="s">
        <v>519</v>
      </c>
      <c r="B867" s="23" t="s">
        <v>28</v>
      </c>
      <c r="C867" s="23" t="s">
        <v>32</v>
      </c>
      <c r="D867" s="23" t="s">
        <v>19</v>
      </c>
      <c r="E867" s="23" t="s">
        <v>2272</v>
      </c>
      <c r="F867" s="20">
        <f>SUMIFS(AllWeights5[Weighting % (BT &amp; CZ per Era)],AllWeights5[Column1],Table6[[#This Row],[Combined Name]],AllWeights5[bldgvint],F$3)</f>
        <v>0</v>
      </c>
      <c r="G867" s="20">
        <f>SUMIFS(AllWeights5[Weighting % (BT &amp; CZ per Era)],AllWeights5[Column1],Table6[[#This Row],[Combined Name]],AllWeights5[bldgvint],G$3)</f>
        <v>0</v>
      </c>
      <c r="H867" s="20">
        <f>SUMIFS(AllWeights5[Weighting % (BT &amp; CZ per Era)],AllWeights5[Column1],Table6[[#This Row],[Combined Name]],AllWeights5[bldgvint],H$3)</f>
        <v>0</v>
      </c>
      <c r="I867" s="20">
        <f>SUMIFS(AllWeights5[Weighting % (BT &amp; CZ per Era)],AllWeights5[Column1],Table6[[#This Row],[Combined Name]],AllWeights5[bldgvint],I$3)</f>
        <v>0</v>
      </c>
      <c r="J867" s="20">
        <f>SUMIFS(AllWeights5[Weighting % (BT &amp; CZ per Era)],AllWeights5[Column1],Table6[[#This Row],[Combined Name]],AllWeights5[bldgvint],J$3)</f>
        <v>0</v>
      </c>
      <c r="K867" s="20">
        <f>SUMIFS(AllWeights5[Weighting % (BT &amp; CZ per Era)],AllWeights5[Column1],Table6[[#This Row],[Combined Name]],AllWeights5[bldgvint],K$3)</f>
        <v>0</v>
      </c>
      <c r="L867" s="20">
        <f>SUMIFS(AllWeights5[Weighting % (BT &amp; CZ per Era)],AllWeights5[Column1],Table6[[#This Row],[Combined Name]],AllWeights5[bldgvint],L$3)</f>
        <v>0</v>
      </c>
      <c r="M867" s="20">
        <f>SUMIFS(AllWeights5[Weighting % (BT &amp; CZ per Era)],AllWeights5[Column1],Table6[[#This Row],[Combined Name]],AllWeights5[bldgvint],M$3)</f>
        <v>0</v>
      </c>
      <c r="N867" s="20">
        <f>SUMIFS(AllWeights5[Weighting % (BT &amp; CZ per Era)],AllWeights5[Column1],Table6[[#This Row],[Combined Name]],AllWeights5[bldgvint],N$3)</f>
        <v>0</v>
      </c>
      <c r="O867" s="20">
        <f>SUMIFS(AllWeights5[Weighting % (BT &amp; CZ per Era)],AllWeights5[Column1],Table6[[#This Row],[Combined Name]],AllWeights5[bldgvint],O$3)</f>
        <v>0.99999999999999989</v>
      </c>
      <c r="P867" s="20">
        <f>SUMIFS(AllWeights5[Weighting % (BT &amp; CZ per Era)],AllWeights5[Column1],Table6[[#This Row],[Combined Name]],AllWeights5[bldgvint],P$3)</f>
        <v>0</v>
      </c>
      <c r="Q867" s="20">
        <f>SUMIFS(AllWeights5[Weighting % (BT &amp; CZ per Era)],AllWeights5[Column1],Table6[[#This Row],[Combined Name]],AllWeights5[bldgvint],Q$3)</f>
        <v>0</v>
      </c>
      <c r="R867" s="20">
        <f>SUMIFS(AllWeights5[Weighting % (BT &amp; CZ per Era)],AllWeights5[Column1],Table6[[#This Row],[Combined Name]],AllWeights5[bldgvint],R$3)</f>
        <v>0</v>
      </c>
      <c r="S867" s="20">
        <f>SUMIFS(AllWeights5[Weighting % (BT &amp; CZ per Era)],AllWeights5[Column1],Table6[[#This Row],[Combined Name]],AllWeights5[bldgvint],S$3)</f>
        <v>0</v>
      </c>
      <c r="T867" s="20">
        <f>SUMIFS(AllWeights5[Weighting % (BT &amp; CZ per Era)],AllWeights5[Column1],Table6[[#This Row],[Combined Name]],AllWeights5[bldgvint],T$3)</f>
        <v>0</v>
      </c>
      <c r="U867" s="20">
        <f>SUM(Table6[[#This Row],[1975]:[MH85]])</f>
        <v>0.99999999999999989</v>
      </c>
    </row>
    <row r="868" spans="1:21" hidden="1" x14ac:dyDescent="0.3">
      <c r="A868" s="23" t="s">
        <v>519</v>
      </c>
      <c r="B868" s="23" t="s">
        <v>28</v>
      </c>
      <c r="C868" s="23" t="s">
        <v>33</v>
      </c>
      <c r="D868" s="23" t="s">
        <v>16</v>
      </c>
      <c r="E868" s="23" t="s">
        <v>2273</v>
      </c>
      <c r="F868" s="20">
        <f>SUMIFS(AllWeights5[Weighting % (BT &amp; CZ per Era)],AllWeights5[Column1],Table6[[#This Row],[Combined Name]],AllWeights5[bldgvint],F$3)</f>
        <v>0.71965855536815393</v>
      </c>
      <c r="G868" s="20">
        <f>SUMIFS(AllWeights5[Weighting % (BT &amp; CZ per Era)],AllWeights5[Column1],Table6[[#This Row],[Combined Name]],AllWeights5[bldgvint],G$3)</f>
        <v>0.24189231695346353</v>
      </c>
      <c r="H868" s="20">
        <f>SUMIFS(AllWeights5[Weighting % (BT &amp; CZ per Era)],AllWeights5[Column1],Table6[[#This Row],[Combined Name]],AllWeights5[bldgvint],H$3)</f>
        <v>3.8449127678382586E-2</v>
      </c>
      <c r="I868" s="20">
        <f>SUMIFS(AllWeights5[Weighting % (BT &amp; CZ per Era)],AllWeights5[Column1],Table6[[#This Row],[Combined Name]],AllWeights5[bldgvint],I$3)</f>
        <v>0</v>
      </c>
      <c r="J868" s="20">
        <f>SUMIFS(AllWeights5[Weighting % (BT &amp; CZ per Era)],AllWeights5[Column1],Table6[[#This Row],[Combined Name]],AllWeights5[bldgvint],J$3)</f>
        <v>0</v>
      </c>
      <c r="K868" s="20">
        <f>SUMIFS(AllWeights5[Weighting % (BT &amp; CZ per Era)],AllWeights5[Column1],Table6[[#This Row],[Combined Name]],AllWeights5[bldgvint],K$3)</f>
        <v>0</v>
      </c>
      <c r="L868" s="20">
        <f>SUMIFS(AllWeights5[Weighting % (BT &amp; CZ per Era)],AllWeights5[Column1],Table6[[#This Row],[Combined Name]],AllWeights5[bldgvint],L$3)</f>
        <v>0</v>
      </c>
      <c r="M868" s="20">
        <f>SUMIFS(AllWeights5[Weighting % (BT &amp; CZ per Era)],AllWeights5[Column1],Table6[[#This Row],[Combined Name]],AllWeights5[bldgvint],M$3)</f>
        <v>0</v>
      </c>
      <c r="N868" s="20">
        <f>SUMIFS(AllWeights5[Weighting % (BT &amp; CZ per Era)],AllWeights5[Column1],Table6[[#This Row],[Combined Name]],AllWeights5[bldgvint],N$3)</f>
        <v>0</v>
      </c>
      <c r="O868" s="20">
        <f>SUMIFS(AllWeights5[Weighting % (BT &amp; CZ per Era)],AllWeights5[Column1],Table6[[#This Row],[Combined Name]],AllWeights5[bldgvint],O$3)</f>
        <v>0</v>
      </c>
      <c r="P868" s="20">
        <f>SUMIFS(AllWeights5[Weighting % (BT &amp; CZ per Era)],AllWeights5[Column1],Table6[[#This Row],[Combined Name]],AllWeights5[bldgvint],P$3)</f>
        <v>0</v>
      </c>
      <c r="Q868" s="20">
        <f>SUMIFS(AllWeights5[Weighting % (BT &amp; CZ per Era)],AllWeights5[Column1],Table6[[#This Row],[Combined Name]],AllWeights5[bldgvint],Q$3)</f>
        <v>0</v>
      </c>
      <c r="R868" s="20">
        <f>SUMIFS(AllWeights5[Weighting % (BT &amp; CZ per Era)],AllWeights5[Column1],Table6[[#This Row],[Combined Name]],AllWeights5[bldgvint],R$3)</f>
        <v>0</v>
      </c>
      <c r="S868" s="20">
        <f>SUMIFS(AllWeights5[Weighting % (BT &amp; CZ per Era)],AllWeights5[Column1],Table6[[#This Row],[Combined Name]],AllWeights5[bldgvint],S$3)</f>
        <v>0</v>
      </c>
      <c r="T868" s="20">
        <f>SUMIFS(AllWeights5[Weighting % (BT &amp; CZ per Era)],AllWeights5[Column1],Table6[[#This Row],[Combined Name]],AllWeights5[bldgvint],T$3)</f>
        <v>0</v>
      </c>
      <c r="U868" s="20">
        <f>SUM(Table6[[#This Row],[1975]:[MH85]])</f>
        <v>1</v>
      </c>
    </row>
    <row r="869" spans="1:21" hidden="1" x14ac:dyDescent="0.3">
      <c r="A869" s="23" t="s">
        <v>519</v>
      </c>
      <c r="B869" s="23" t="s">
        <v>28</v>
      </c>
      <c r="C869" s="23" t="s">
        <v>33</v>
      </c>
      <c r="D869" s="23" t="s">
        <v>11</v>
      </c>
      <c r="E869" s="23" t="s">
        <v>2274</v>
      </c>
      <c r="F869" s="20">
        <f>SUMIFS(AllWeights5[Weighting % (BT &amp; CZ per Era)],AllWeights5[Column1],Table6[[#This Row],[Combined Name]],AllWeights5[bldgvint],F$3)</f>
        <v>0</v>
      </c>
      <c r="G869" s="20">
        <f>SUMIFS(AllWeights5[Weighting % (BT &amp; CZ per Era)],AllWeights5[Column1],Table6[[#This Row],[Combined Name]],AllWeights5[bldgvint],G$3)</f>
        <v>0</v>
      </c>
      <c r="H869" s="20">
        <f>SUMIFS(AllWeights5[Weighting % (BT &amp; CZ per Era)],AllWeights5[Column1],Table6[[#This Row],[Combined Name]],AllWeights5[bldgvint],H$3)</f>
        <v>0</v>
      </c>
      <c r="I869" s="20">
        <f>SUMIFS(AllWeights5[Weighting % (BT &amp; CZ per Era)],AllWeights5[Column1],Table6[[#This Row],[Combined Name]],AllWeights5[bldgvint],I$3)</f>
        <v>0.32736448975471888</v>
      </c>
      <c r="J869" s="20">
        <f>SUMIFS(AllWeights5[Weighting % (BT &amp; CZ per Era)],AllWeights5[Column1],Table6[[#This Row],[Combined Name]],AllWeights5[bldgvint],J$3)</f>
        <v>0.22586050267487634</v>
      </c>
      <c r="K869" s="20">
        <f>SUMIFS(AllWeights5[Weighting % (BT &amp; CZ per Era)],AllWeights5[Column1],Table6[[#This Row],[Combined Name]],AllWeights5[bldgvint],K$3)</f>
        <v>0.19549813263349147</v>
      </c>
      <c r="L869" s="20">
        <f>SUMIFS(AllWeights5[Weighting % (BT &amp; CZ per Era)],AllWeights5[Column1],Table6[[#This Row],[Combined Name]],AllWeights5[bldgvint],L$3)</f>
        <v>0.25127687493691331</v>
      </c>
      <c r="M869" s="20">
        <f>SUMIFS(AllWeights5[Weighting % (BT &amp; CZ per Era)],AllWeights5[Column1],Table6[[#This Row],[Combined Name]],AllWeights5[bldgvint],M$3)</f>
        <v>0</v>
      </c>
      <c r="N869" s="20">
        <f>SUMIFS(AllWeights5[Weighting % (BT &amp; CZ per Era)],AllWeights5[Column1],Table6[[#This Row],[Combined Name]],AllWeights5[bldgvint],N$3)</f>
        <v>0</v>
      </c>
      <c r="O869" s="20">
        <f>SUMIFS(AllWeights5[Weighting % (BT &amp; CZ per Era)],AllWeights5[Column1],Table6[[#This Row],[Combined Name]],AllWeights5[bldgvint],O$3)</f>
        <v>0</v>
      </c>
      <c r="P869" s="20">
        <f>SUMIFS(AllWeights5[Weighting % (BT &amp; CZ per Era)],AllWeights5[Column1],Table6[[#This Row],[Combined Name]],AllWeights5[bldgvint],P$3)</f>
        <v>0</v>
      </c>
      <c r="Q869" s="20">
        <f>SUMIFS(AllWeights5[Weighting % (BT &amp; CZ per Era)],AllWeights5[Column1],Table6[[#This Row],[Combined Name]],AllWeights5[bldgvint],Q$3)</f>
        <v>0</v>
      </c>
      <c r="R869" s="20">
        <f>SUMIFS(AllWeights5[Weighting % (BT &amp; CZ per Era)],AllWeights5[Column1],Table6[[#This Row],[Combined Name]],AllWeights5[bldgvint],R$3)</f>
        <v>0</v>
      </c>
      <c r="S869" s="20">
        <f>SUMIFS(AllWeights5[Weighting % (BT &amp; CZ per Era)],AllWeights5[Column1],Table6[[#This Row],[Combined Name]],AllWeights5[bldgvint],S$3)</f>
        <v>0</v>
      </c>
      <c r="T869" s="20">
        <f>SUMIFS(AllWeights5[Weighting % (BT &amp; CZ per Era)],AllWeights5[Column1],Table6[[#This Row],[Combined Name]],AllWeights5[bldgvint],T$3)</f>
        <v>0</v>
      </c>
      <c r="U869" s="20">
        <f>SUM(Table6[[#This Row],[1975]:[MH85]])</f>
        <v>1</v>
      </c>
    </row>
    <row r="870" spans="1:21" hidden="1" x14ac:dyDescent="0.3">
      <c r="A870" s="23" t="s">
        <v>519</v>
      </c>
      <c r="B870" s="23" t="s">
        <v>28</v>
      </c>
      <c r="C870" s="23" t="s">
        <v>33</v>
      </c>
      <c r="D870" s="23" t="s">
        <v>14</v>
      </c>
      <c r="E870" s="23" t="s">
        <v>2275</v>
      </c>
      <c r="F870" s="20">
        <f>SUMIFS(AllWeights5[Weighting % (BT &amp; CZ per Era)],AllWeights5[Column1],Table6[[#This Row],[Combined Name]],AllWeights5[bldgvint],F$3)</f>
        <v>0</v>
      </c>
      <c r="G870" s="20">
        <f>SUMIFS(AllWeights5[Weighting % (BT &amp; CZ per Era)],AllWeights5[Column1],Table6[[#This Row],[Combined Name]],AllWeights5[bldgvint],G$3)</f>
        <v>0</v>
      </c>
      <c r="H870" s="20">
        <f>SUMIFS(AllWeights5[Weighting % (BT &amp; CZ per Era)],AllWeights5[Column1],Table6[[#This Row],[Combined Name]],AllWeights5[bldgvint],H$3)</f>
        <v>0</v>
      </c>
      <c r="I870" s="20">
        <f>SUMIFS(AllWeights5[Weighting % (BT &amp; CZ per Era)],AllWeights5[Column1],Table6[[#This Row],[Combined Name]],AllWeights5[bldgvint],I$3)</f>
        <v>0</v>
      </c>
      <c r="J870" s="20">
        <f>SUMIFS(AllWeights5[Weighting % (BT &amp; CZ per Era)],AllWeights5[Column1],Table6[[#This Row],[Combined Name]],AllWeights5[bldgvint],J$3)</f>
        <v>0</v>
      </c>
      <c r="K870" s="20">
        <f>SUMIFS(AllWeights5[Weighting % (BT &amp; CZ per Era)],AllWeights5[Column1],Table6[[#This Row],[Combined Name]],AllWeights5[bldgvint],K$3)</f>
        <v>0</v>
      </c>
      <c r="L870" s="20">
        <f>SUMIFS(AllWeights5[Weighting % (BT &amp; CZ per Era)],AllWeights5[Column1],Table6[[#This Row],[Combined Name]],AllWeights5[bldgvint],L$3)</f>
        <v>0</v>
      </c>
      <c r="M870" s="20">
        <f>SUMIFS(AllWeights5[Weighting % (BT &amp; CZ per Era)],AllWeights5[Column1],Table6[[#This Row],[Combined Name]],AllWeights5[bldgvint],M$3)</f>
        <v>1</v>
      </c>
      <c r="N870" s="20">
        <f>SUMIFS(AllWeights5[Weighting % (BT &amp; CZ per Era)],AllWeights5[Column1],Table6[[#This Row],[Combined Name]],AllWeights5[bldgvint],N$3)</f>
        <v>0</v>
      </c>
      <c r="O870" s="20">
        <f>SUMIFS(AllWeights5[Weighting % (BT &amp; CZ per Era)],AllWeights5[Column1],Table6[[#This Row],[Combined Name]],AllWeights5[bldgvint],O$3)</f>
        <v>0</v>
      </c>
      <c r="P870" s="20">
        <f>SUMIFS(AllWeights5[Weighting % (BT &amp; CZ per Era)],AllWeights5[Column1],Table6[[#This Row],[Combined Name]],AllWeights5[bldgvint],P$3)</f>
        <v>0</v>
      </c>
      <c r="Q870" s="20">
        <f>SUMIFS(AllWeights5[Weighting % (BT &amp; CZ per Era)],AllWeights5[Column1],Table6[[#This Row],[Combined Name]],AllWeights5[bldgvint],Q$3)</f>
        <v>0</v>
      </c>
      <c r="R870" s="20">
        <f>SUMIFS(AllWeights5[Weighting % (BT &amp; CZ per Era)],AllWeights5[Column1],Table6[[#This Row],[Combined Name]],AllWeights5[bldgvint],R$3)</f>
        <v>0</v>
      </c>
      <c r="S870" s="20">
        <f>SUMIFS(AllWeights5[Weighting % (BT &amp; CZ per Era)],AllWeights5[Column1],Table6[[#This Row],[Combined Name]],AllWeights5[bldgvint],S$3)</f>
        <v>0</v>
      </c>
      <c r="T870" s="20">
        <f>SUMIFS(AllWeights5[Weighting % (BT &amp; CZ per Era)],AllWeights5[Column1],Table6[[#This Row],[Combined Name]],AllWeights5[bldgvint],T$3)</f>
        <v>0</v>
      </c>
      <c r="U870" s="20">
        <f>SUM(Table6[[#This Row],[1975]:[MH85]])</f>
        <v>1</v>
      </c>
    </row>
    <row r="871" spans="1:21" hidden="1" x14ac:dyDescent="0.3">
      <c r="A871" s="23" t="s">
        <v>519</v>
      </c>
      <c r="B871" s="23" t="s">
        <v>28</v>
      </c>
      <c r="C871" s="23" t="s">
        <v>33</v>
      </c>
      <c r="D871" s="23" t="s">
        <v>19</v>
      </c>
      <c r="E871" s="23" t="s">
        <v>2276</v>
      </c>
      <c r="F871" s="20">
        <f>SUMIFS(AllWeights5[Weighting % (BT &amp; CZ per Era)],AllWeights5[Column1],Table6[[#This Row],[Combined Name]],AllWeights5[bldgvint],F$3)</f>
        <v>0</v>
      </c>
      <c r="G871" s="20">
        <f>SUMIFS(AllWeights5[Weighting % (BT &amp; CZ per Era)],AllWeights5[Column1],Table6[[#This Row],[Combined Name]],AllWeights5[bldgvint],G$3)</f>
        <v>0</v>
      </c>
      <c r="H871" s="20">
        <f>SUMIFS(AllWeights5[Weighting % (BT &amp; CZ per Era)],AllWeights5[Column1],Table6[[#This Row],[Combined Name]],AllWeights5[bldgvint],H$3)</f>
        <v>0</v>
      </c>
      <c r="I871" s="20">
        <f>SUMIFS(AllWeights5[Weighting % (BT &amp; CZ per Era)],AllWeights5[Column1],Table6[[#This Row],[Combined Name]],AllWeights5[bldgvint],I$3)</f>
        <v>0</v>
      </c>
      <c r="J871" s="20">
        <f>SUMIFS(AllWeights5[Weighting % (BT &amp; CZ per Era)],AllWeights5[Column1],Table6[[#This Row],[Combined Name]],AllWeights5[bldgvint],J$3)</f>
        <v>0</v>
      </c>
      <c r="K871" s="20">
        <f>SUMIFS(AllWeights5[Weighting % (BT &amp; CZ per Era)],AllWeights5[Column1],Table6[[#This Row],[Combined Name]],AllWeights5[bldgvint],K$3)</f>
        <v>0</v>
      </c>
      <c r="L871" s="20">
        <f>SUMIFS(AllWeights5[Weighting % (BT &amp; CZ per Era)],AllWeights5[Column1],Table6[[#This Row],[Combined Name]],AllWeights5[bldgvint],L$3)</f>
        <v>0</v>
      </c>
      <c r="M871" s="20">
        <f>SUMIFS(AllWeights5[Weighting % (BT &amp; CZ per Era)],AllWeights5[Column1],Table6[[#This Row],[Combined Name]],AllWeights5[bldgvint],M$3)</f>
        <v>0</v>
      </c>
      <c r="N871" s="20">
        <f>SUMIFS(AllWeights5[Weighting % (BT &amp; CZ per Era)],AllWeights5[Column1],Table6[[#This Row],[Combined Name]],AllWeights5[bldgvint],N$3)</f>
        <v>0</v>
      </c>
      <c r="O871" s="20">
        <f>SUMIFS(AllWeights5[Weighting % (BT &amp; CZ per Era)],AllWeights5[Column1],Table6[[#This Row],[Combined Name]],AllWeights5[bldgvint],O$3)</f>
        <v>1</v>
      </c>
      <c r="P871" s="20">
        <f>SUMIFS(AllWeights5[Weighting % (BT &amp; CZ per Era)],AllWeights5[Column1],Table6[[#This Row],[Combined Name]],AllWeights5[bldgvint],P$3)</f>
        <v>0</v>
      </c>
      <c r="Q871" s="20">
        <f>SUMIFS(AllWeights5[Weighting % (BT &amp; CZ per Era)],AllWeights5[Column1],Table6[[#This Row],[Combined Name]],AllWeights5[bldgvint],Q$3)</f>
        <v>0</v>
      </c>
      <c r="R871" s="20">
        <f>SUMIFS(AllWeights5[Weighting % (BT &amp; CZ per Era)],AllWeights5[Column1],Table6[[#This Row],[Combined Name]],AllWeights5[bldgvint],R$3)</f>
        <v>0</v>
      </c>
      <c r="S871" s="20">
        <f>SUMIFS(AllWeights5[Weighting % (BT &amp; CZ per Era)],AllWeights5[Column1],Table6[[#This Row],[Combined Name]],AllWeights5[bldgvint],S$3)</f>
        <v>0</v>
      </c>
      <c r="T871" s="20">
        <f>SUMIFS(AllWeights5[Weighting % (BT &amp; CZ per Era)],AllWeights5[Column1],Table6[[#This Row],[Combined Name]],AllWeights5[bldgvint],T$3)</f>
        <v>0</v>
      </c>
      <c r="U871" s="20">
        <f>SUM(Table6[[#This Row],[1975]:[MH85]])</f>
        <v>1</v>
      </c>
    </row>
    <row r="872" spans="1:21" hidden="1" x14ac:dyDescent="0.3">
      <c r="A872" s="23" t="s">
        <v>519</v>
      </c>
      <c r="B872" s="23" t="s">
        <v>28</v>
      </c>
      <c r="C872" s="23" t="s">
        <v>34</v>
      </c>
      <c r="D872" s="23" t="s">
        <v>16</v>
      </c>
      <c r="E872" s="23" t="s">
        <v>2277</v>
      </c>
      <c r="F872" s="20">
        <f>SUMIFS(AllWeights5[Weighting % (BT &amp; CZ per Era)],AllWeights5[Column1],Table6[[#This Row],[Combined Name]],AllWeights5[bldgvint],F$3)</f>
        <v>0.51677281388207463</v>
      </c>
      <c r="G872" s="20">
        <f>SUMIFS(AllWeights5[Weighting % (BT &amp; CZ per Era)],AllWeights5[Column1],Table6[[#This Row],[Combined Name]],AllWeights5[bldgvint],G$3)</f>
        <v>0.44300972514377945</v>
      </c>
      <c r="H872" s="20">
        <f>SUMIFS(AllWeights5[Weighting % (BT &amp; CZ per Era)],AllWeights5[Column1],Table6[[#This Row],[Combined Name]],AllWeights5[bldgvint],H$3)</f>
        <v>4.021746097414592E-2</v>
      </c>
      <c r="I872" s="20">
        <f>SUMIFS(AllWeights5[Weighting % (BT &amp; CZ per Era)],AllWeights5[Column1],Table6[[#This Row],[Combined Name]],AllWeights5[bldgvint],I$3)</f>
        <v>0</v>
      </c>
      <c r="J872" s="20">
        <f>SUMIFS(AllWeights5[Weighting % (BT &amp; CZ per Era)],AllWeights5[Column1],Table6[[#This Row],[Combined Name]],AllWeights5[bldgvint],J$3)</f>
        <v>0</v>
      </c>
      <c r="K872" s="20">
        <f>SUMIFS(AllWeights5[Weighting % (BT &amp; CZ per Era)],AllWeights5[Column1],Table6[[#This Row],[Combined Name]],AllWeights5[bldgvint],K$3)</f>
        <v>0</v>
      </c>
      <c r="L872" s="20">
        <f>SUMIFS(AllWeights5[Weighting % (BT &amp; CZ per Era)],AllWeights5[Column1],Table6[[#This Row],[Combined Name]],AllWeights5[bldgvint],L$3)</f>
        <v>0</v>
      </c>
      <c r="M872" s="20">
        <f>SUMIFS(AllWeights5[Weighting % (BT &amp; CZ per Era)],AllWeights5[Column1],Table6[[#This Row],[Combined Name]],AllWeights5[bldgvint],M$3)</f>
        <v>0</v>
      </c>
      <c r="N872" s="20">
        <f>SUMIFS(AllWeights5[Weighting % (BT &amp; CZ per Era)],AllWeights5[Column1],Table6[[#This Row],[Combined Name]],AllWeights5[bldgvint],N$3)</f>
        <v>0</v>
      </c>
      <c r="O872" s="20">
        <f>SUMIFS(AllWeights5[Weighting % (BT &amp; CZ per Era)],AllWeights5[Column1],Table6[[#This Row],[Combined Name]],AllWeights5[bldgvint],O$3)</f>
        <v>0</v>
      </c>
      <c r="P872" s="20">
        <f>SUMIFS(AllWeights5[Weighting % (BT &amp; CZ per Era)],AllWeights5[Column1],Table6[[#This Row],[Combined Name]],AllWeights5[bldgvint],P$3)</f>
        <v>0</v>
      </c>
      <c r="Q872" s="20">
        <f>SUMIFS(AllWeights5[Weighting % (BT &amp; CZ per Era)],AllWeights5[Column1],Table6[[#This Row],[Combined Name]],AllWeights5[bldgvint],Q$3)</f>
        <v>0</v>
      </c>
      <c r="R872" s="20">
        <f>SUMIFS(AllWeights5[Weighting % (BT &amp; CZ per Era)],AllWeights5[Column1],Table6[[#This Row],[Combined Name]],AllWeights5[bldgvint],R$3)</f>
        <v>0</v>
      </c>
      <c r="S872" s="20">
        <f>SUMIFS(AllWeights5[Weighting % (BT &amp; CZ per Era)],AllWeights5[Column1],Table6[[#This Row],[Combined Name]],AllWeights5[bldgvint],S$3)</f>
        <v>0</v>
      </c>
      <c r="T872" s="20">
        <f>SUMIFS(AllWeights5[Weighting % (BT &amp; CZ per Era)],AllWeights5[Column1],Table6[[#This Row],[Combined Name]],AllWeights5[bldgvint],T$3)</f>
        <v>0</v>
      </c>
      <c r="U872" s="20">
        <f>SUM(Table6[[#This Row],[1975]:[MH85]])</f>
        <v>1</v>
      </c>
    </row>
    <row r="873" spans="1:21" hidden="1" x14ac:dyDescent="0.3">
      <c r="A873" s="23" t="s">
        <v>519</v>
      </c>
      <c r="B873" s="23" t="s">
        <v>28</v>
      </c>
      <c r="C873" s="23" t="s">
        <v>34</v>
      </c>
      <c r="D873" s="23" t="s">
        <v>11</v>
      </c>
      <c r="E873" s="23" t="s">
        <v>2278</v>
      </c>
      <c r="F873" s="20">
        <f>SUMIFS(AllWeights5[Weighting % (BT &amp; CZ per Era)],AllWeights5[Column1],Table6[[#This Row],[Combined Name]],AllWeights5[bldgvint],F$3)</f>
        <v>0</v>
      </c>
      <c r="G873" s="20">
        <f>SUMIFS(AllWeights5[Weighting % (BT &amp; CZ per Era)],AllWeights5[Column1],Table6[[#This Row],[Combined Name]],AllWeights5[bldgvint],G$3)</f>
        <v>0</v>
      </c>
      <c r="H873" s="20">
        <f>SUMIFS(AllWeights5[Weighting % (BT &amp; CZ per Era)],AllWeights5[Column1],Table6[[#This Row],[Combined Name]],AllWeights5[bldgvint],H$3)</f>
        <v>0</v>
      </c>
      <c r="I873" s="20">
        <f>SUMIFS(AllWeights5[Weighting % (BT &amp; CZ per Era)],AllWeights5[Column1],Table6[[#This Row],[Combined Name]],AllWeights5[bldgvint],I$3)</f>
        <v>0.32742607024661047</v>
      </c>
      <c r="J873" s="20">
        <f>SUMIFS(AllWeights5[Weighting % (BT &amp; CZ per Era)],AllWeights5[Column1],Table6[[#This Row],[Combined Name]],AllWeights5[bldgvint],J$3)</f>
        <v>0.22579267641720935</v>
      </c>
      <c r="K873" s="20">
        <f>SUMIFS(AllWeights5[Weighting % (BT &amp; CZ per Era)],AllWeights5[Column1],Table6[[#This Row],[Combined Name]],AllWeights5[bldgvint],K$3)</f>
        <v>0.19547347069499307</v>
      </c>
      <c r="L873" s="20">
        <f>SUMIFS(AllWeights5[Weighting % (BT &amp; CZ per Era)],AllWeights5[Column1],Table6[[#This Row],[Combined Name]],AllWeights5[bldgvint],L$3)</f>
        <v>0.25130778264118714</v>
      </c>
      <c r="M873" s="20">
        <f>SUMIFS(AllWeights5[Weighting % (BT &amp; CZ per Era)],AllWeights5[Column1],Table6[[#This Row],[Combined Name]],AllWeights5[bldgvint],M$3)</f>
        <v>0</v>
      </c>
      <c r="N873" s="20">
        <f>SUMIFS(AllWeights5[Weighting % (BT &amp; CZ per Era)],AllWeights5[Column1],Table6[[#This Row],[Combined Name]],AllWeights5[bldgvint],N$3)</f>
        <v>0</v>
      </c>
      <c r="O873" s="20">
        <f>SUMIFS(AllWeights5[Weighting % (BT &amp; CZ per Era)],AllWeights5[Column1],Table6[[#This Row],[Combined Name]],AllWeights5[bldgvint],O$3)</f>
        <v>0</v>
      </c>
      <c r="P873" s="20">
        <f>SUMIFS(AllWeights5[Weighting % (BT &amp; CZ per Era)],AllWeights5[Column1],Table6[[#This Row],[Combined Name]],AllWeights5[bldgvint],P$3)</f>
        <v>0</v>
      </c>
      <c r="Q873" s="20">
        <f>SUMIFS(AllWeights5[Weighting % (BT &amp; CZ per Era)],AllWeights5[Column1],Table6[[#This Row],[Combined Name]],AllWeights5[bldgvint],Q$3)</f>
        <v>0</v>
      </c>
      <c r="R873" s="20">
        <f>SUMIFS(AllWeights5[Weighting % (BT &amp; CZ per Era)],AllWeights5[Column1],Table6[[#This Row],[Combined Name]],AllWeights5[bldgvint],R$3)</f>
        <v>0</v>
      </c>
      <c r="S873" s="20">
        <f>SUMIFS(AllWeights5[Weighting % (BT &amp; CZ per Era)],AllWeights5[Column1],Table6[[#This Row],[Combined Name]],AllWeights5[bldgvint],S$3)</f>
        <v>0</v>
      </c>
      <c r="T873" s="20">
        <f>SUMIFS(AllWeights5[Weighting % (BT &amp; CZ per Era)],AllWeights5[Column1],Table6[[#This Row],[Combined Name]],AllWeights5[bldgvint],T$3)</f>
        <v>0</v>
      </c>
      <c r="U873" s="20">
        <f>SUM(Table6[[#This Row],[1975]:[MH85]])</f>
        <v>1</v>
      </c>
    </row>
    <row r="874" spans="1:21" hidden="1" x14ac:dyDescent="0.3">
      <c r="A874" s="23" t="s">
        <v>519</v>
      </c>
      <c r="B874" s="23" t="s">
        <v>28</v>
      </c>
      <c r="C874" s="23" t="s">
        <v>34</v>
      </c>
      <c r="D874" s="23" t="s">
        <v>14</v>
      </c>
      <c r="E874" s="23" t="s">
        <v>2279</v>
      </c>
      <c r="F874" s="20">
        <f>SUMIFS(AllWeights5[Weighting % (BT &amp; CZ per Era)],AllWeights5[Column1],Table6[[#This Row],[Combined Name]],AllWeights5[bldgvint],F$3)</f>
        <v>0</v>
      </c>
      <c r="G874" s="20">
        <f>SUMIFS(AllWeights5[Weighting % (BT &amp; CZ per Era)],AllWeights5[Column1],Table6[[#This Row],[Combined Name]],AllWeights5[bldgvint],G$3)</f>
        <v>0</v>
      </c>
      <c r="H874" s="20">
        <f>SUMIFS(AllWeights5[Weighting % (BT &amp; CZ per Era)],AllWeights5[Column1],Table6[[#This Row],[Combined Name]],AllWeights5[bldgvint],H$3)</f>
        <v>0</v>
      </c>
      <c r="I874" s="20">
        <f>SUMIFS(AllWeights5[Weighting % (BT &amp; CZ per Era)],AllWeights5[Column1],Table6[[#This Row],[Combined Name]],AllWeights5[bldgvint],I$3)</f>
        <v>0</v>
      </c>
      <c r="J874" s="20">
        <f>SUMIFS(AllWeights5[Weighting % (BT &amp; CZ per Era)],AllWeights5[Column1],Table6[[#This Row],[Combined Name]],AllWeights5[bldgvint],J$3)</f>
        <v>0</v>
      </c>
      <c r="K874" s="20">
        <f>SUMIFS(AllWeights5[Weighting % (BT &amp; CZ per Era)],AllWeights5[Column1],Table6[[#This Row],[Combined Name]],AllWeights5[bldgvint],K$3)</f>
        <v>0</v>
      </c>
      <c r="L874" s="20">
        <f>SUMIFS(AllWeights5[Weighting % (BT &amp; CZ per Era)],AllWeights5[Column1],Table6[[#This Row],[Combined Name]],AllWeights5[bldgvint],L$3)</f>
        <v>0</v>
      </c>
      <c r="M874" s="20">
        <f>SUMIFS(AllWeights5[Weighting % (BT &amp; CZ per Era)],AllWeights5[Column1],Table6[[#This Row],[Combined Name]],AllWeights5[bldgvint],M$3)</f>
        <v>1</v>
      </c>
      <c r="N874" s="20">
        <f>SUMIFS(AllWeights5[Weighting % (BT &amp; CZ per Era)],AllWeights5[Column1],Table6[[#This Row],[Combined Name]],AllWeights5[bldgvint],N$3)</f>
        <v>0</v>
      </c>
      <c r="O874" s="20">
        <f>SUMIFS(AllWeights5[Weighting % (BT &amp; CZ per Era)],AllWeights5[Column1],Table6[[#This Row],[Combined Name]],AllWeights5[bldgvint],O$3)</f>
        <v>0</v>
      </c>
      <c r="P874" s="20">
        <f>SUMIFS(AllWeights5[Weighting % (BT &amp; CZ per Era)],AllWeights5[Column1],Table6[[#This Row],[Combined Name]],AllWeights5[bldgvint],P$3)</f>
        <v>0</v>
      </c>
      <c r="Q874" s="20">
        <f>SUMIFS(AllWeights5[Weighting % (BT &amp; CZ per Era)],AllWeights5[Column1],Table6[[#This Row],[Combined Name]],AllWeights5[bldgvint],Q$3)</f>
        <v>0</v>
      </c>
      <c r="R874" s="20">
        <f>SUMIFS(AllWeights5[Weighting % (BT &amp; CZ per Era)],AllWeights5[Column1],Table6[[#This Row],[Combined Name]],AllWeights5[bldgvint],R$3)</f>
        <v>0</v>
      </c>
      <c r="S874" s="20">
        <f>SUMIFS(AllWeights5[Weighting % (BT &amp; CZ per Era)],AllWeights5[Column1],Table6[[#This Row],[Combined Name]],AllWeights5[bldgvint],S$3)</f>
        <v>0</v>
      </c>
      <c r="T874" s="20">
        <f>SUMIFS(AllWeights5[Weighting % (BT &amp; CZ per Era)],AllWeights5[Column1],Table6[[#This Row],[Combined Name]],AllWeights5[bldgvint],T$3)</f>
        <v>0</v>
      </c>
      <c r="U874" s="20">
        <f>SUM(Table6[[#This Row],[1975]:[MH85]])</f>
        <v>1</v>
      </c>
    </row>
    <row r="875" spans="1:21" hidden="1" x14ac:dyDescent="0.3">
      <c r="A875" s="23" t="s">
        <v>519</v>
      </c>
      <c r="B875" s="23" t="s">
        <v>28</v>
      </c>
      <c r="C875" s="23" t="s">
        <v>34</v>
      </c>
      <c r="D875" s="23" t="s">
        <v>19</v>
      </c>
      <c r="E875" s="23" t="s">
        <v>2280</v>
      </c>
      <c r="F875" s="20">
        <f>SUMIFS(AllWeights5[Weighting % (BT &amp; CZ per Era)],AllWeights5[Column1],Table6[[#This Row],[Combined Name]],AllWeights5[bldgvint],F$3)</f>
        <v>0</v>
      </c>
      <c r="G875" s="20">
        <f>SUMIFS(AllWeights5[Weighting % (BT &amp; CZ per Era)],AllWeights5[Column1],Table6[[#This Row],[Combined Name]],AllWeights5[bldgvint],G$3)</f>
        <v>0</v>
      </c>
      <c r="H875" s="20">
        <f>SUMIFS(AllWeights5[Weighting % (BT &amp; CZ per Era)],AllWeights5[Column1],Table6[[#This Row],[Combined Name]],AllWeights5[bldgvint],H$3)</f>
        <v>0</v>
      </c>
      <c r="I875" s="20">
        <f>SUMIFS(AllWeights5[Weighting % (BT &amp; CZ per Era)],AllWeights5[Column1],Table6[[#This Row],[Combined Name]],AllWeights5[bldgvint],I$3)</f>
        <v>0</v>
      </c>
      <c r="J875" s="20">
        <f>SUMIFS(AllWeights5[Weighting % (BT &amp; CZ per Era)],AllWeights5[Column1],Table6[[#This Row],[Combined Name]],AllWeights5[bldgvint],J$3)</f>
        <v>0</v>
      </c>
      <c r="K875" s="20">
        <f>SUMIFS(AllWeights5[Weighting % (BT &amp; CZ per Era)],AllWeights5[Column1],Table6[[#This Row],[Combined Name]],AllWeights5[bldgvint],K$3)</f>
        <v>0</v>
      </c>
      <c r="L875" s="20">
        <f>SUMIFS(AllWeights5[Weighting % (BT &amp; CZ per Era)],AllWeights5[Column1],Table6[[#This Row],[Combined Name]],AllWeights5[bldgvint],L$3)</f>
        <v>0</v>
      </c>
      <c r="M875" s="20">
        <f>SUMIFS(AllWeights5[Weighting % (BT &amp; CZ per Era)],AllWeights5[Column1],Table6[[#This Row],[Combined Name]],AllWeights5[bldgvint],M$3)</f>
        <v>0</v>
      </c>
      <c r="N875" s="20">
        <f>SUMIFS(AllWeights5[Weighting % (BT &amp; CZ per Era)],AllWeights5[Column1],Table6[[#This Row],[Combined Name]],AllWeights5[bldgvint],N$3)</f>
        <v>0</v>
      </c>
      <c r="O875" s="20">
        <f>SUMIFS(AllWeights5[Weighting % (BT &amp; CZ per Era)],AllWeights5[Column1],Table6[[#This Row],[Combined Name]],AllWeights5[bldgvint],O$3)</f>
        <v>1</v>
      </c>
      <c r="P875" s="20">
        <f>SUMIFS(AllWeights5[Weighting % (BT &amp; CZ per Era)],AllWeights5[Column1],Table6[[#This Row],[Combined Name]],AllWeights5[bldgvint],P$3)</f>
        <v>0</v>
      </c>
      <c r="Q875" s="20">
        <f>SUMIFS(AllWeights5[Weighting % (BT &amp; CZ per Era)],AllWeights5[Column1],Table6[[#This Row],[Combined Name]],AllWeights5[bldgvint],Q$3)</f>
        <v>0</v>
      </c>
      <c r="R875" s="20">
        <f>SUMIFS(AllWeights5[Weighting % (BT &amp; CZ per Era)],AllWeights5[Column1],Table6[[#This Row],[Combined Name]],AllWeights5[bldgvint],R$3)</f>
        <v>0</v>
      </c>
      <c r="S875" s="20">
        <f>SUMIFS(AllWeights5[Weighting % (BT &amp; CZ per Era)],AllWeights5[Column1],Table6[[#This Row],[Combined Name]],AllWeights5[bldgvint],S$3)</f>
        <v>0</v>
      </c>
      <c r="T875" s="20">
        <f>SUMIFS(AllWeights5[Weighting % (BT &amp; CZ per Era)],AllWeights5[Column1],Table6[[#This Row],[Combined Name]],AllWeights5[bldgvint],T$3)</f>
        <v>0</v>
      </c>
      <c r="U875" s="20">
        <f>SUM(Table6[[#This Row],[1975]:[MH85]])</f>
        <v>1</v>
      </c>
    </row>
    <row r="876" spans="1:21" hidden="1" x14ac:dyDescent="0.3">
      <c r="A876" s="23" t="s">
        <v>519</v>
      </c>
      <c r="B876" s="23" t="s">
        <v>28</v>
      </c>
      <c r="C876" s="23" t="s">
        <v>24</v>
      </c>
      <c r="D876" s="23" t="s">
        <v>16</v>
      </c>
      <c r="E876" s="23" t="s">
        <v>2189</v>
      </c>
      <c r="F876" s="20">
        <f>SUMIFS(AllWeights5[Weighting % (BT &amp; CZ per Era)],AllWeights5[Column1],Table6[[#This Row],[Combined Name]],AllWeights5[bldgvint],F$3)</f>
        <v>0.46012103916551861</v>
      </c>
      <c r="G876" s="20">
        <f>SUMIFS(AllWeights5[Weighting % (BT &amp; CZ per Era)],AllWeights5[Column1],Table6[[#This Row],[Combined Name]],AllWeights5[bldgvint],G$3)</f>
        <v>0.51980417240700649</v>
      </c>
      <c r="H876" s="20">
        <f>SUMIFS(AllWeights5[Weighting % (BT &amp; CZ per Era)],AllWeights5[Column1],Table6[[#This Row],[Combined Name]],AllWeights5[bldgvint],H$3)</f>
        <v>2.0074788427474906E-2</v>
      </c>
      <c r="I876" s="20">
        <f>SUMIFS(AllWeights5[Weighting % (BT &amp; CZ per Era)],AllWeights5[Column1],Table6[[#This Row],[Combined Name]],AllWeights5[bldgvint],I$3)</f>
        <v>0</v>
      </c>
      <c r="J876" s="20">
        <f>SUMIFS(AllWeights5[Weighting % (BT &amp; CZ per Era)],AllWeights5[Column1],Table6[[#This Row],[Combined Name]],AllWeights5[bldgvint],J$3)</f>
        <v>0</v>
      </c>
      <c r="K876" s="20">
        <f>SUMIFS(AllWeights5[Weighting % (BT &amp; CZ per Era)],AllWeights5[Column1],Table6[[#This Row],[Combined Name]],AllWeights5[bldgvint],K$3)</f>
        <v>0</v>
      </c>
      <c r="L876" s="20">
        <f>SUMIFS(AllWeights5[Weighting % (BT &amp; CZ per Era)],AllWeights5[Column1],Table6[[#This Row],[Combined Name]],AllWeights5[bldgvint],L$3)</f>
        <v>0</v>
      </c>
      <c r="M876" s="20">
        <f>SUMIFS(AllWeights5[Weighting % (BT &amp; CZ per Era)],AllWeights5[Column1],Table6[[#This Row],[Combined Name]],AllWeights5[bldgvint],M$3)</f>
        <v>0</v>
      </c>
      <c r="N876" s="20">
        <f>SUMIFS(AllWeights5[Weighting % (BT &amp; CZ per Era)],AllWeights5[Column1],Table6[[#This Row],[Combined Name]],AllWeights5[bldgvint],N$3)</f>
        <v>0</v>
      </c>
      <c r="O876" s="20">
        <f>SUMIFS(AllWeights5[Weighting % (BT &amp; CZ per Era)],AllWeights5[Column1],Table6[[#This Row],[Combined Name]],AllWeights5[bldgvint],O$3)</f>
        <v>0</v>
      </c>
      <c r="P876" s="20">
        <f>SUMIFS(AllWeights5[Weighting % (BT &amp; CZ per Era)],AllWeights5[Column1],Table6[[#This Row],[Combined Name]],AllWeights5[bldgvint],P$3)</f>
        <v>0</v>
      </c>
      <c r="Q876" s="20">
        <f>SUMIFS(AllWeights5[Weighting % (BT &amp; CZ per Era)],AllWeights5[Column1],Table6[[#This Row],[Combined Name]],AllWeights5[bldgvint],Q$3)</f>
        <v>0</v>
      </c>
      <c r="R876" s="20">
        <f>SUMIFS(AllWeights5[Weighting % (BT &amp; CZ per Era)],AllWeights5[Column1],Table6[[#This Row],[Combined Name]],AllWeights5[bldgvint],R$3)</f>
        <v>0</v>
      </c>
      <c r="S876" s="20">
        <f>SUMIFS(AllWeights5[Weighting % (BT &amp; CZ per Era)],AllWeights5[Column1],Table6[[#This Row],[Combined Name]],AllWeights5[bldgvint],S$3)</f>
        <v>0</v>
      </c>
      <c r="T876" s="20">
        <f>SUMIFS(AllWeights5[Weighting % (BT &amp; CZ per Era)],AllWeights5[Column1],Table6[[#This Row],[Combined Name]],AllWeights5[bldgvint],T$3)</f>
        <v>0</v>
      </c>
      <c r="U876" s="20">
        <f>SUM(Table6[[#This Row],[1975]:[MH85]])</f>
        <v>1</v>
      </c>
    </row>
    <row r="877" spans="1:21" hidden="1" x14ac:dyDescent="0.3">
      <c r="A877" s="23" t="s">
        <v>519</v>
      </c>
      <c r="B877" s="23" t="s">
        <v>28</v>
      </c>
      <c r="C877" s="23" t="s">
        <v>24</v>
      </c>
      <c r="D877" s="23" t="s">
        <v>11</v>
      </c>
      <c r="E877" s="23" t="s">
        <v>2190</v>
      </c>
      <c r="F877" s="20">
        <f>SUMIFS(AllWeights5[Weighting % (BT &amp; CZ per Era)],AllWeights5[Column1],Table6[[#This Row],[Combined Name]],AllWeights5[bldgvint],F$3)</f>
        <v>0</v>
      </c>
      <c r="G877" s="20">
        <f>SUMIFS(AllWeights5[Weighting % (BT &amp; CZ per Era)],AllWeights5[Column1],Table6[[#This Row],[Combined Name]],AllWeights5[bldgvint],G$3)</f>
        <v>0</v>
      </c>
      <c r="H877" s="20">
        <f>SUMIFS(AllWeights5[Weighting % (BT &amp; CZ per Era)],AllWeights5[Column1],Table6[[#This Row],[Combined Name]],AllWeights5[bldgvint],H$3)</f>
        <v>0</v>
      </c>
      <c r="I877" s="20">
        <f>SUMIFS(AllWeights5[Weighting % (BT &amp; CZ per Era)],AllWeights5[Column1],Table6[[#This Row],[Combined Name]],AllWeights5[bldgvint],I$3)</f>
        <v>0.32766761095372993</v>
      </c>
      <c r="J877" s="20">
        <f>SUMIFS(AllWeights5[Weighting % (BT &amp; CZ per Era)],AllWeights5[Column1],Table6[[#This Row],[Combined Name]],AllWeights5[bldgvint],J$3)</f>
        <v>0.22568460812086874</v>
      </c>
      <c r="K877" s="20">
        <f>SUMIFS(AllWeights5[Weighting % (BT &amp; CZ per Era)],AllWeights5[Column1],Table6[[#This Row],[Combined Name]],AllWeights5[bldgvint],K$3)</f>
        <v>0.19546742209631729</v>
      </c>
      <c r="L877" s="20">
        <f>SUMIFS(AllWeights5[Weighting % (BT &amp; CZ per Era)],AllWeights5[Column1],Table6[[#This Row],[Combined Name]],AllWeights5[bldgvint],L$3)</f>
        <v>0.25118035882908402</v>
      </c>
      <c r="M877" s="20">
        <f>SUMIFS(AllWeights5[Weighting % (BT &amp; CZ per Era)],AllWeights5[Column1],Table6[[#This Row],[Combined Name]],AllWeights5[bldgvint],M$3)</f>
        <v>0</v>
      </c>
      <c r="N877" s="20">
        <f>SUMIFS(AllWeights5[Weighting % (BT &amp; CZ per Era)],AllWeights5[Column1],Table6[[#This Row],[Combined Name]],AllWeights5[bldgvint],N$3)</f>
        <v>0</v>
      </c>
      <c r="O877" s="20">
        <f>SUMIFS(AllWeights5[Weighting % (BT &amp; CZ per Era)],AllWeights5[Column1],Table6[[#This Row],[Combined Name]],AllWeights5[bldgvint],O$3)</f>
        <v>0</v>
      </c>
      <c r="P877" s="20">
        <f>SUMIFS(AllWeights5[Weighting % (BT &amp; CZ per Era)],AllWeights5[Column1],Table6[[#This Row],[Combined Name]],AllWeights5[bldgvint],P$3)</f>
        <v>0</v>
      </c>
      <c r="Q877" s="20">
        <f>SUMIFS(AllWeights5[Weighting % (BT &amp; CZ per Era)],AllWeights5[Column1],Table6[[#This Row],[Combined Name]],AllWeights5[bldgvint],Q$3)</f>
        <v>0</v>
      </c>
      <c r="R877" s="20">
        <f>SUMIFS(AllWeights5[Weighting % (BT &amp; CZ per Era)],AllWeights5[Column1],Table6[[#This Row],[Combined Name]],AllWeights5[bldgvint],R$3)</f>
        <v>0</v>
      </c>
      <c r="S877" s="20">
        <f>SUMIFS(AllWeights5[Weighting % (BT &amp; CZ per Era)],AllWeights5[Column1],Table6[[#This Row],[Combined Name]],AllWeights5[bldgvint],S$3)</f>
        <v>0</v>
      </c>
      <c r="T877" s="20">
        <f>SUMIFS(AllWeights5[Weighting % (BT &amp; CZ per Era)],AllWeights5[Column1],Table6[[#This Row],[Combined Name]],AllWeights5[bldgvint],T$3)</f>
        <v>0</v>
      </c>
      <c r="U877" s="20">
        <f>SUM(Table6[[#This Row],[1975]:[MH85]])</f>
        <v>1</v>
      </c>
    </row>
    <row r="878" spans="1:21" hidden="1" x14ac:dyDescent="0.3">
      <c r="A878" s="23" t="s">
        <v>519</v>
      </c>
      <c r="B878" s="23" t="s">
        <v>28</v>
      </c>
      <c r="C878" s="23" t="s">
        <v>24</v>
      </c>
      <c r="D878" s="23" t="s">
        <v>14</v>
      </c>
      <c r="E878" s="23" t="s">
        <v>2191</v>
      </c>
      <c r="F878" s="20">
        <f>SUMIFS(AllWeights5[Weighting % (BT &amp; CZ per Era)],AllWeights5[Column1],Table6[[#This Row],[Combined Name]],AllWeights5[bldgvint],F$3)</f>
        <v>0</v>
      </c>
      <c r="G878" s="20">
        <f>SUMIFS(AllWeights5[Weighting % (BT &amp; CZ per Era)],AllWeights5[Column1],Table6[[#This Row],[Combined Name]],AllWeights5[bldgvint],G$3)</f>
        <v>0</v>
      </c>
      <c r="H878" s="20">
        <f>SUMIFS(AllWeights5[Weighting % (BT &amp; CZ per Era)],AllWeights5[Column1],Table6[[#This Row],[Combined Name]],AllWeights5[bldgvint],H$3)</f>
        <v>0</v>
      </c>
      <c r="I878" s="20">
        <f>SUMIFS(AllWeights5[Weighting % (BT &amp; CZ per Era)],AllWeights5[Column1],Table6[[#This Row],[Combined Name]],AllWeights5[bldgvint],I$3)</f>
        <v>0</v>
      </c>
      <c r="J878" s="20">
        <f>SUMIFS(AllWeights5[Weighting % (BT &amp; CZ per Era)],AllWeights5[Column1],Table6[[#This Row],[Combined Name]],AllWeights5[bldgvint],J$3)</f>
        <v>0</v>
      </c>
      <c r="K878" s="20">
        <f>SUMIFS(AllWeights5[Weighting % (BT &amp; CZ per Era)],AllWeights5[Column1],Table6[[#This Row],[Combined Name]],AllWeights5[bldgvint],K$3)</f>
        <v>0</v>
      </c>
      <c r="L878" s="20">
        <f>SUMIFS(AllWeights5[Weighting % (BT &amp; CZ per Era)],AllWeights5[Column1],Table6[[#This Row],[Combined Name]],AllWeights5[bldgvint],L$3)</f>
        <v>0</v>
      </c>
      <c r="M878" s="20">
        <f>SUMIFS(AllWeights5[Weighting % (BT &amp; CZ per Era)],AllWeights5[Column1],Table6[[#This Row],[Combined Name]],AllWeights5[bldgvint],M$3)</f>
        <v>1</v>
      </c>
      <c r="N878" s="20">
        <f>SUMIFS(AllWeights5[Weighting % (BT &amp; CZ per Era)],AllWeights5[Column1],Table6[[#This Row],[Combined Name]],AllWeights5[bldgvint],N$3)</f>
        <v>0</v>
      </c>
      <c r="O878" s="20">
        <f>SUMIFS(AllWeights5[Weighting % (BT &amp; CZ per Era)],AllWeights5[Column1],Table6[[#This Row],[Combined Name]],AllWeights5[bldgvint],O$3)</f>
        <v>0</v>
      </c>
      <c r="P878" s="20">
        <f>SUMIFS(AllWeights5[Weighting % (BT &amp; CZ per Era)],AllWeights5[Column1],Table6[[#This Row],[Combined Name]],AllWeights5[bldgvint],P$3)</f>
        <v>0</v>
      </c>
      <c r="Q878" s="20">
        <f>SUMIFS(AllWeights5[Weighting % (BT &amp; CZ per Era)],AllWeights5[Column1],Table6[[#This Row],[Combined Name]],AllWeights5[bldgvint],Q$3)</f>
        <v>0</v>
      </c>
      <c r="R878" s="20">
        <f>SUMIFS(AllWeights5[Weighting % (BT &amp; CZ per Era)],AllWeights5[Column1],Table6[[#This Row],[Combined Name]],AllWeights5[bldgvint],R$3)</f>
        <v>0</v>
      </c>
      <c r="S878" s="20">
        <f>SUMIFS(AllWeights5[Weighting % (BT &amp; CZ per Era)],AllWeights5[Column1],Table6[[#This Row],[Combined Name]],AllWeights5[bldgvint],S$3)</f>
        <v>0</v>
      </c>
      <c r="T878" s="20">
        <f>SUMIFS(AllWeights5[Weighting % (BT &amp; CZ per Era)],AllWeights5[Column1],Table6[[#This Row],[Combined Name]],AllWeights5[bldgvint],T$3)</f>
        <v>0</v>
      </c>
      <c r="U878" s="20">
        <f>SUM(Table6[[#This Row],[1975]:[MH85]])</f>
        <v>1</v>
      </c>
    </row>
    <row r="879" spans="1:21" hidden="1" x14ac:dyDescent="0.3">
      <c r="A879" s="23" t="s">
        <v>519</v>
      </c>
      <c r="B879" s="23" t="s">
        <v>28</v>
      </c>
      <c r="C879" s="23" t="s">
        <v>24</v>
      </c>
      <c r="D879" s="23" t="s">
        <v>19</v>
      </c>
      <c r="E879" s="23" t="s">
        <v>2192</v>
      </c>
      <c r="F879" s="20">
        <f>SUMIFS(AllWeights5[Weighting % (BT &amp; CZ per Era)],AllWeights5[Column1],Table6[[#This Row],[Combined Name]],AllWeights5[bldgvint],F$3)</f>
        <v>0</v>
      </c>
      <c r="G879" s="20">
        <f>SUMIFS(AllWeights5[Weighting % (BT &amp; CZ per Era)],AllWeights5[Column1],Table6[[#This Row],[Combined Name]],AllWeights5[bldgvint],G$3)</f>
        <v>0</v>
      </c>
      <c r="H879" s="20">
        <f>SUMIFS(AllWeights5[Weighting % (BT &amp; CZ per Era)],AllWeights5[Column1],Table6[[#This Row],[Combined Name]],AllWeights5[bldgvint],H$3)</f>
        <v>0</v>
      </c>
      <c r="I879" s="20">
        <f>SUMIFS(AllWeights5[Weighting % (BT &amp; CZ per Era)],AllWeights5[Column1],Table6[[#This Row],[Combined Name]],AllWeights5[bldgvint],I$3)</f>
        <v>0</v>
      </c>
      <c r="J879" s="20">
        <f>SUMIFS(AllWeights5[Weighting % (BT &amp; CZ per Era)],AllWeights5[Column1],Table6[[#This Row],[Combined Name]],AllWeights5[bldgvint],J$3)</f>
        <v>0</v>
      </c>
      <c r="K879" s="20">
        <f>SUMIFS(AllWeights5[Weighting % (BT &amp; CZ per Era)],AllWeights5[Column1],Table6[[#This Row],[Combined Name]],AllWeights5[bldgvint],K$3)</f>
        <v>0</v>
      </c>
      <c r="L879" s="20">
        <f>SUMIFS(AllWeights5[Weighting % (BT &amp; CZ per Era)],AllWeights5[Column1],Table6[[#This Row],[Combined Name]],AllWeights5[bldgvint],L$3)</f>
        <v>0</v>
      </c>
      <c r="M879" s="20">
        <f>SUMIFS(AllWeights5[Weighting % (BT &amp; CZ per Era)],AllWeights5[Column1],Table6[[#This Row],[Combined Name]],AllWeights5[bldgvint],M$3)</f>
        <v>0</v>
      </c>
      <c r="N879" s="20">
        <f>SUMIFS(AllWeights5[Weighting % (BT &amp; CZ per Era)],AllWeights5[Column1],Table6[[#This Row],[Combined Name]],AllWeights5[bldgvint],N$3)</f>
        <v>0</v>
      </c>
      <c r="O879" s="20">
        <f>SUMIFS(AllWeights5[Weighting % (BT &amp; CZ per Era)],AllWeights5[Column1],Table6[[#This Row],[Combined Name]],AllWeights5[bldgvint],O$3)</f>
        <v>1</v>
      </c>
      <c r="P879" s="20">
        <f>SUMIFS(AllWeights5[Weighting % (BT &amp; CZ per Era)],AllWeights5[Column1],Table6[[#This Row],[Combined Name]],AllWeights5[bldgvint],P$3)</f>
        <v>0</v>
      </c>
      <c r="Q879" s="20">
        <f>SUMIFS(AllWeights5[Weighting % (BT &amp; CZ per Era)],AllWeights5[Column1],Table6[[#This Row],[Combined Name]],AllWeights5[bldgvint],Q$3)</f>
        <v>0</v>
      </c>
      <c r="R879" s="20">
        <f>SUMIFS(AllWeights5[Weighting % (BT &amp; CZ per Era)],AllWeights5[Column1],Table6[[#This Row],[Combined Name]],AllWeights5[bldgvint],R$3)</f>
        <v>0</v>
      </c>
      <c r="S879" s="20">
        <f>SUMIFS(AllWeights5[Weighting % (BT &amp; CZ per Era)],AllWeights5[Column1],Table6[[#This Row],[Combined Name]],AllWeights5[bldgvint],S$3)</f>
        <v>0</v>
      </c>
      <c r="T879" s="20">
        <f>SUMIFS(AllWeights5[Weighting % (BT &amp; CZ per Era)],AllWeights5[Column1],Table6[[#This Row],[Combined Name]],AllWeights5[bldgvint],T$3)</f>
        <v>0</v>
      </c>
      <c r="U879" s="20">
        <f>SUM(Table6[[#This Row],[1975]:[MH85]])</f>
        <v>1</v>
      </c>
    </row>
    <row r="880" spans="1:21" hidden="1" x14ac:dyDescent="0.3">
      <c r="A880" s="23" t="s">
        <v>519</v>
      </c>
      <c r="B880" s="23" t="s">
        <v>28</v>
      </c>
      <c r="C880" s="23" t="s">
        <v>25</v>
      </c>
      <c r="D880" s="23" t="s">
        <v>16</v>
      </c>
      <c r="E880" s="23" t="s">
        <v>2193</v>
      </c>
      <c r="F880" s="20">
        <f>SUMIFS(AllWeights5[Weighting % (BT &amp; CZ per Era)],AllWeights5[Column1],Table6[[#This Row],[Combined Name]],AllWeights5[bldgvint],F$3)</f>
        <v>0.4114108450179923</v>
      </c>
      <c r="G880" s="20">
        <f>SUMIFS(AllWeights5[Weighting % (BT &amp; CZ per Era)],AllWeights5[Column1],Table6[[#This Row],[Combined Name]],AllWeights5[bldgvint],G$3)</f>
        <v>0.50796376721677627</v>
      </c>
      <c r="H880" s="20">
        <f>SUMIFS(AllWeights5[Weighting % (BT &amp; CZ per Era)],AllWeights5[Column1],Table6[[#This Row],[Combined Name]],AllWeights5[bldgvint],H$3)</f>
        <v>8.0625387765231413E-2</v>
      </c>
      <c r="I880" s="20">
        <f>SUMIFS(AllWeights5[Weighting % (BT &amp; CZ per Era)],AllWeights5[Column1],Table6[[#This Row],[Combined Name]],AllWeights5[bldgvint],I$3)</f>
        <v>0</v>
      </c>
      <c r="J880" s="20">
        <f>SUMIFS(AllWeights5[Weighting % (BT &amp; CZ per Era)],AllWeights5[Column1],Table6[[#This Row],[Combined Name]],AllWeights5[bldgvint],J$3)</f>
        <v>0</v>
      </c>
      <c r="K880" s="20">
        <f>SUMIFS(AllWeights5[Weighting % (BT &amp; CZ per Era)],AllWeights5[Column1],Table6[[#This Row],[Combined Name]],AllWeights5[bldgvint],K$3)</f>
        <v>0</v>
      </c>
      <c r="L880" s="20">
        <f>SUMIFS(AllWeights5[Weighting % (BT &amp; CZ per Era)],AllWeights5[Column1],Table6[[#This Row],[Combined Name]],AllWeights5[bldgvint],L$3)</f>
        <v>0</v>
      </c>
      <c r="M880" s="20">
        <f>SUMIFS(AllWeights5[Weighting % (BT &amp; CZ per Era)],AllWeights5[Column1],Table6[[#This Row],[Combined Name]],AllWeights5[bldgvint],M$3)</f>
        <v>0</v>
      </c>
      <c r="N880" s="20">
        <f>SUMIFS(AllWeights5[Weighting % (BT &amp; CZ per Era)],AllWeights5[Column1],Table6[[#This Row],[Combined Name]],AllWeights5[bldgvint],N$3)</f>
        <v>0</v>
      </c>
      <c r="O880" s="20">
        <f>SUMIFS(AllWeights5[Weighting % (BT &amp; CZ per Era)],AllWeights5[Column1],Table6[[#This Row],[Combined Name]],AllWeights5[bldgvint],O$3)</f>
        <v>0</v>
      </c>
      <c r="P880" s="20">
        <f>SUMIFS(AllWeights5[Weighting % (BT &amp; CZ per Era)],AllWeights5[Column1],Table6[[#This Row],[Combined Name]],AllWeights5[bldgvint],P$3)</f>
        <v>0</v>
      </c>
      <c r="Q880" s="20">
        <f>SUMIFS(AllWeights5[Weighting % (BT &amp; CZ per Era)],AllWeights5[Column1],Table6[[#This Row],[Combined Name]],AllWeights5[bldgvint],Q$3)</f>
        <v>0</v>
      </c>
      <c r="R880" s="20">
        <f>SUMIFS(AllWeights5[Weighting % (BT &amp; CZ per Era)],AllWeights5[Column1],Table6[[#This Row],[Combined Name]],AllWeights5[bldgvint],R$3)</f>
        <v>0</v>
      </c>
      <c r="S880" s="20">
        <f>SUMIFS(AllWeights5[Weighting % (BT &amp; CZ per Era)],AllWeights5[Column1],Table6[[#This Row],[Combined Name]],AllWeights5[bldgvint],S$3)</f>
        <v>0</v>
      </c>
      <c r="T880" s="20">
        <f>SUMIFS(AllWeights5[Weighting % (BT &amp; CZ per Era)],AllWeights5[Column1],Table6[[#This Row],[Combined Name]],AllWeights5[bldgvint],T$3)</f>
        <v>0</v>
      </c>
      <c r="U880" s="20">
        <f>SUM(Table6[[#This Row],[1975]:[MH85]])</f>
        <v>1</v>
      </c>
    </row>
    <row r="881" spans="1:21" hidden="1" x14ac:dyDescent="0.3">
      <c r="A881" s="23" t="s">
        <v>519</v>
      </c>
      <c r="B881" s="23" t="s">
        <v>28</v>
      </c>
      <c r="C881" s="23" t="s">
        <v>25</v>
      </c>
      <c r="D881" s="23" t="s">
        <v>11</v>
      </c>
      <c r="E881" s="23" t="s">
        <v>2194</v>
      </c>
      <c r="F881" s="20">
        <f>SUMIFS(AllWeights5[Weighting % (BT &amp; CZ per Era)],AllWeights5[Column1],Table6[[#This Row],[Combined Name]],AllWeights5[bldgvint],F$3)</f>
        <v>0</v>
      </c>
      <c r="G881" s="20">
        <f>SUMIFS(AllWeights5[Weighting % (BT &amp; CZ per Era)],AllWeights5[Column1],Table6[[#This Row],[Combined Name]],AllWeights5[bldgvint],G$3)</f>
        <v>0</v>
      </c>
      <c r="H881" s="20">
        <f>SUMIFS(AllWeights5[Weighting % (BT &amp; CZ per Era)],AllWeights5[Column1],Table6[[#This Row],[Combined Name]],AllWeights5[bldgvint],H$3)</f>
        <v>0</v>
      </c>
      <c r="I881" s="20">
        <f>SUMIFS(AllWeights5[Weighting % (BT &amp; CZ per Era)],AllWeights5[Column1],Table6[[#This Row],[Combined Name]],AllWeights5[bldgvint],I$3)</f>
        <v>0.3273597643304284</v>
      </c>
      <c r="J881" s="20">
        <f>SUMIFS(AllWeights5[Weighting % (BT &amp; CZ per Era)],AllWeights5[Column1],Table6[[#This Row],[Combined Name]],AllWeights5[bldgvint],J$3)</f>
        <v>0.22585000613722842</v>
      </c>
      <c r="K881" s="20">
        <f>SUMIFS(AllWeights5[Weighting % (BT &amp; CZ per Era)],AllWeights5[Column1],Table6[[#This Row],[Combined Name]],AllWeights5[bldgvint],K$3)</f>
        <v>0.19549118284849229</v>
      </c>
      <c r="L881" s="20">
        <f>SUMIFS(AllWeights5[Weighting % (BT &amp; CZ per Era)],AllWeights5[Column1],Table6[[#This Row],[Combined Name]],AllWeights5[bldgvint],L$3)</f>
        <v>0.25129904668385089</v>
      </c>
      <c r="M881" s="20">
        <f>SUMIFS(AllWeights5[Weighting % (BT &amp; CZ per Era)],AllWeights5[Column1],Table6[[#This Row],[Combined Name]],AllWeights5[bldgvint],M$3)</f>
        <v>0</v>
      </c>
      <c r="N881" s="20">
        <f>SUMIFS(AllWeights5[Weighting % (BT &amp; CZ per Era)],AllWeights5[Column1],Table6[[#This Row],[Combined Name]],AllWeights5[bldgvint],N$3)</f>
        <v>0</v>
      </c>
      <c r="O881" s="20">
        <f>SUMIFS(AllWeights5[Weighting % (BT &amp; CZ per Era)],AllWeights5[Column1],Table6[[#This Row],[Combined Name]],AllWeights5[bldgvint],O$3)</f>
        <v>0</v>
      </c>
      <c r="P881" s="20">
        <f>SUMIFS(AllWeights5[Weighting % (BT &amp; CZ per Era)],AllWeights5[Column1],Table6[[#This Row],[Combined Name]],AllWeights5[bldgvint],P$3)</f>
        <v>0</v>
      </c>
      <c r="Q881" s="20">
        <f>SUMIFS(AllWeights5[Weighting % (BT &amp; CZ per Era)],AllWeights5[Column1],Table6[[#This Row],[Combined Name]],AllWeights5[bldgvint],Q$3)</f>
        <v>0</v>
      </c>
      <c r="R881" s="20">
        <f>SUMIFS(AllWeights5[Weighting % (BT &amp; CZ per Era)],AllWeights5[Column1],Table6[[#This Row],[Combined Name]],AllWeights5[bldgvint],R$3)</f>
        <v>0</v>
      </c>
      <c r="S881" s="20">
        <f>SUMIFS(AllWeights5[Weighting % (BT &amp; CZ per Era)],AllWeights5[Column1],Table6[[#This Row],[Combined Name]],AllWeights5[bldgvint],S$3)</f>
        <v>0</v>
      </c>
      <c r="T881" s="20">
        <f>SUMIFS(AllWeights5[Weighting % (BT &amp; CZ per Era)],AllWeights5[Column1],Table6[[#This Row],[Combined Name]],AllWeights5[bldgvint],T$3)</f>
        <v>0</v>
      </c>
      <c r="U881" s="20">
        <f>SUM(Table6[[#This Row],[1975]:[MH85]])</f>
        <v>1</v>
      </c>
    </row>
    <row r="882" spans="1:21" hidden="1" x14ac:dyDescent="0.3">
      <c r="A882" s="23" t="s">
        <v>519</v>
      </c>
      <c r="B882" s="23" t="s">
        <v>28</v>
      </c>
      <c r="C882" s="23" t="s">
        <v>25</v>
      </c>
      <c r="D882" s="23" t="s">
        <v>14</v>
      </c>
      <c r="E882" s="23" t="s">
        <v>2195</v>
      </c>
      <c r="F882" s="20">
        <f>SUMIFS(AllWeights5[Weighting % (BT &amp; CZ per Era)],AllWeights5[Column1],Table6[[#This Row],[Combined Name]],AllWeights5[bldgvint],F$3)</f>
        <v>0</v>
      </c>
      <c r="G882" s="20">
        <f>SUMIFS(AllWeights5[Weighting % (BT &amp; CZ per Era)],AllWeights5[Column1],Table6[[#This Row],[Combined Name]],AllWeights5[bldgvint],G$3)</f>
        <v>0</v>
      </c>
      <c r="H882" s="20">
        <f>SUMIFS(AllWeights5[Weighting % (BT &amp; CZ per Era)],AllWeights5[Column1],Table6[[#This Row],[Combined Name]],AllWeights5[bldgvint],H$3)</f>
        <v>0</v>
      </c>
      <c r="I882" s="20">
        <f>SUMIFS(AllWeights5[Weighting % (BT &amp; CZ per Era)],AllWeights5[Column1],Table6[[#This Row],[Combined Name]],AllWeights5[bldgvint],I$3)</f>
        <v>0</v>
      </c>
      <c r="J882" s="20">
        <f>SUMIFS(AllWeights5[Weighting % (BT &amp; CZ per Era)],AllWeights5[Column1],Table6[[#This Row],[Combined Name]],AllWeights5[bldgvint],J$3)</f>
        <v>0</v>
      </c>
      <c r="K882" s="20">
        <f>SUMIFS(AllWeights5[Weighting % (BT &amp; CZ per Era)],AllWeights5[Column1],Table6[[#This Row],[Combined Name]],AllWeights5[bldgvint],K$3)</f>
        <v>0</v>
      </c>
      <c r="L882" s="20">
        <f>SUMIFS(AllWeights5[Weighting % (BT &amp; CZ per Era)],AllWeights5[Column1],Table6[[#This Row],[Combined Name]],AllWeights5[bldgvint],L$3)</f>
        <v>0</v>
      </c>
      <c r="M882" s="20">
        <f>SUMIFS(AllWeights5[Weighting % (BT &amp; CZ per Era)],AllWeights5[Column1],Table6[[#This Row],[Combined Name]],AllWeights5[bldgvint],M$3)</f>
        <v>1</v>
      </c>
      <c r="N882" s="20">
        <f>SUMIFS(AllWeights5[Weighting % (BT &amp; CZ per Era)],AllWeights5[Column1],Table6[[#This Row],[Combined Name]],AllWeights5[bldgvint],N$3)</f>
        <v>0</v>
      </c>
      <c r="O882" s="20">
        <f>SUMIFS(AllWeights5[Weighting % (BT &amp; CZ per Era)],AllWeights5[Column1],Table6[[#This Row],[Combined Name]],AllWeights5[bldgvint],O$3)</f>
        <v>0</v>
      </c>
      <c r="P882" s="20">
        <f>SUMIFS(AllWeights5[Weighting % (BT &amp; CZ per Era)],AllWeights5[Column1],Table6[[#This Row],[Combined Name]],AllWeights5[bldgvint],P$3)</f>
        <v>0</v>
      </c>
      <c r="Q882" s="20">
        <f>SUMIFS(AllWeights5[Weighting % (BT &amp; CZ per Era)],AllWeights5[Column1],Table6[[#This Row],[Combined Name]],AllWeights5[bldgvint],Q$3)</f>
        <v>0</v>
      </c>
      <c r="R882" s="20">
        <f>SUMIFS(AllWeights5[Weighting % (BT &amp; CZ per Era)],AllWeights5[Column1],Table6[[#This Row],[Combined Name]],AllWeights5[bldgvint],R$3)</f>
        <v>0</v>
      </c>
      <c r="S882" s="20">
        <f>SUMIFS(AllWeights5[Weighting % (BT &amp; CZ per Era)],AllWeights5[Column1],Table6[[#This Row],[Combined Name]],AllWeights5[bldgvint],S$3)</f>
        <v>0</v>
      </c>
      <c r="T882" s="20">
        <f>SUMIFS(AllWeights5[Weighting % (BT &amp; CZ per Era)],AllWeights5[Column1],Table6[[#This Row],[Combined Name]],AllWeights5[bldgvint],T$3)</f>
        <v>0</v>
      </c>
      <c r="U882" s="20">
        <f>SUM(Table6[[#This Row],[1975]:[MH85]])</f>
        <v>1</v>
      </c>
    </row>
    <row r="883" spans="1:21" hidden="1" x14ac:dyDescent="0.3">
      <c r="A883" s="23" t="s">
        <v>519</v>
      </c>
      <c r="B883" s="23" t="s">
        <v>28</v>
      </c>
      <c r="C883" s="23" t="s">
        <v>25</v>
      </c>
      <c r="D883" s="23" t="s">
        <v>19</v>
      </c>
      <c r="E883" s="23" t="s">
        <v>2196</v>
      </c>
      <c r="F883" s="20">
        <f>SUMIFS(AllWeights5[Weighting % (BT &amp; CZ per Era)],AllWeights5[Column1],Table6[[#This Row],[Combined Name]],AllWeights5[bldgvint],F$3)</f>
        <v>0</v>
      </c>
      <c r="G883" s="20">
        <f>SUMIFS(AllWeights5[Weighting % (BT &amp; CZ per Era)],AllWeights5[Column1],Table6[[#This Row],[Combined Name]],AllWeights5[bldgvint],G$3)</f>
        <v>0</v>
      </c>
      <c r="H883" s="20">
        <f>SUMIFS(AllWeights5[Weighting % (BT &amp; CZ per Era)],AllWeights5[Column1],Table6[[#This Row],[Combined Name]],AllWeights5[bldgvint],H$3)</f>
        <v>0</v>
      </c>
      <c r="I883" s="20">
        <f>SUMIFS(AllWeights5[Weighting % (BT &amp; CZ per Era)],AllWeights5[Column1],Table6[[#This Row],[Combined Name]],AllWeights5[bldgvint],I$3)</f>
        <v>0</v>
      </c>
      <c r="J883" s="20">
        <f>SUMIFS(AllWeights5[Weighting % (BT &amp; CZ per Era)],AllWeights5[Column1],Table6[[#This Row],[Combined Name]],AllWeights5[bldgvint],J$3)</f>
        <v>0</v>
      </c>
      <c r="K883" s="20">
        <f>SUMIFS(AllWeights5[Weighting % (BT &amp; CZ per Era)],AllWeights5[Column1],Table6[[#This Row],[Combined Name]],AllWeights5[bldgvint],K$3)</f>
        <v>0</v>
      </c>
      <c r="L883" s="20">
        <f>SUMIFS(AllWeights5[Weighting % (BT &amp; CZ per Era)],AllWeights5[Column1],Table6[[#This Row],[Combined Name]],AllWeights5[bldgvint],L$3)</f>
        <v>0</v>
      </c>
      <c r="M883" s="20">
        <f>SUMIFS(AllWeights5[Weighting % (BT &amp; CZ per Era)],AllWeights5[Column1],Table6[[#This Row],[Combined Name]],AllWeights5[bldgvint],M$3)</f>
        <v>0</v>
      </c>
      <c r="N883" s="20">
        <f>SUMIFS(AllWeights5[Weighting % (BT &amp; CZ per Era)],AllWeights5[Column1],Table6[[#This Row],[Combined Name]],AllWeights5[bldgvint],N$3)</f>
        <v>0</v>
      </c>
      <c r="O883" s="20">
        <f>SUMIFS(AllWeights5[Weighting % (BT &amp; CZ per Era)],AllWeights5[Column1],Table6[[#This Row],[Combined Name]],AllWeights5[bldgvint],O$3)</f>
        <v>1</v>
      </c>
      <c r="P883" s="20">
        <f>SUMIFS(AllWeights5[Weighting % (BT &amp; CZ per Era)],AllWeights5[Column1],Table6[[#This Row],[Combined Name]],AllWeights5[bldgvint],P$3)</f>
        <v>0</v>
      </c>
      <c r="Q883" s="20">
        <f>SUMIFS(AllWeights5[Weighting % (BT &amp; CZ per Era)],AllWeights5[Column1],Table6[[#This Row],[Combined Name]],AllWeights5[bldgvint],Q$3)</f>
        <v>0</v>
      </c>
      <c r="R883" s="20">
        <f>SUMIFS(AllWeights5[Weighting % (BT &amp; CZ per Era)],AllWeights5[Column1],Table6[[#This Row],[Combined Name]],AllWeights5[bldgvint],R$3)</f>
        <v>0</v>
      </c>
      <c r="S883" s="20">
        <f>SUMIFS(AllWeights5[Weighting % (BT &amp; CZ per Era)],AllWeights5[Column1],Table6[[#This Row],[Combined Name]],AllWeights5[bldgvint],S$3)</f>
        <v>0</v>
      </c>
      <c r="T883" s="20">
        <f>SUMIFS(AllWeights5[Weighting % (BT &amp; CZ per Era)],AllWeights5[Column1],Table6[[#This Row],[Combined Name]],AllWeights5[bldgvint],T$3)</f>
        <v>0</v>
      </c>
      <c r="U883" s="20">
        <f>SUM(Table6[[#This Row],[1975]:[MH85]])</f>
        <v>1</v>
      </c>
    </row>
    <row r="884" spans="1:21" hidden="1" x14ac:dyDescent="0.3">
      <c r="A884" s="23" t="s">
        <v>519</v>
      </c>
      <c r="B884" s="23" t="s">
        <v>28</v>
      </c>
      <c r="C884" s="23" t="s">
        <v>26</v>
      </c>
      <c r="D884" s="23" t="s">
        <v>16</v>
      </c>
      <c r="E884" s="23" t="s">
        <v>2197</v>
      </c>
      <c r="F884" s="20">
        <f>SUMIFS(AllWeights5[Weighting % (BT &amp; CZ per Era)],AllWeights5[Column1],Table6[[#This Row],[Combined Name]],AllWeights5[bldgvint],F$3)</f>
        <v>0.61899037314785665</v>
      </c>
      <c r="G884" s="20">
        <f>SUMIFS(AllWeights5[Weighting % (BT &amp; CZ per Era)],AllWeights5[Column1],Table6[[#This Row],[Combined Name]],AllWeights5[bldgvint],G$3)</f>
        <v>0.31762887483184016</v>
      </c>
      <c r="H884" s="20">
        <f>SUMIFS(AllWeights5[Weighting % (BT &amp; CZ per Era)],AllWeights5[Column1],Table6[[#This Row],[Combined Name]],AllWeights5[bldgvint],H$3)</f>
        <v>6.3380752020303216E-2</v>
      </c>
      <c r="I884" s="20">
        <f>SUMIFS(AllWeights5[Weighting % (BT &amp; CZ per Era)],AllWeights5[Column1],Table6[[#This Row],[Combined Name]],AllWeights5[bldgvint],I$3)</f>
        <v>0</v>
      </c>
      <c r="J884" s="20">
        <f>SUMIFS(AllWeights5[Weighting % (BT &amp; CZ per Era)],AllWeights5[Column1],Table6[[#This Row],[Combined Name]],AllWeights5[bldgvint],J$3)</f>
        <v>0</v>
      </c>
      <c r="K884" s="20">
        <f>SUMIFS(AllWeights5[Weighting % (BT &amp; CZ per Era)],AllWeights5[Column1],Table6[[#This Row],[Combined Name]],AllWeights5[bldgvint],K$3)</f>
        <v>0</v>
      </c>
      <c r="L884" s="20">
        <f>SUMIFS(AllWeights5[Weighting % (BT &amp; CZ per Era)],AllWeights5[Column1],Table6[[#This Row],[Combined Name]],AllWeights5[bldgvint],L$3)</f>
        <v>0</v>
      </c>
      <c r="M884" s="20">
        <f>SUMIFS(AllWeights5[Weighting % (BT &amp; CZ per Era)],AllWeights5[Column1],Table6[[#This Row],[Combined Name]],AllWeights5[bldgvint],M$3)</f>
        <v>0</v>
      </c>
      <c r="N884" s="20">
        <f>SUMIFS(AllWeights5[Weighting % (BT &amp; CZ per Era)],AllWeights5[Column1],Table6[[#This Row],[Combined Name]],AllWeights5[bldgvint],N$3)</f>
        <v>0</v>
      </c>
      <c r="O884" s="20">
        <f>SUMIFS(AllWeights5[Weighting % (BT &amp; CZ per Era)],AllWeights5[Column1],Table6[[#This Row],[Combined Name]],AllWeights5[bldgvint],O$3)</f>
        <v>0</v>
      </c>
      <c r="P884" s="20">
        <f>SUMIFS(AllWeights5[Weighting % (BT &amp; CZ per Era)],AllWeights5[Column1],Table6[[#This Row],[Combined Name]],AllWeights5[bldgvint],P$3)</f>
        <v>0</v>
      </c>
      <c r="Q884" s="20">
        <f>SUMIFS(AllWeights5[Weighting % (BT &amp; CZ per Era)],AllWeights5[Column1],Table6[[#This Row],[Combined Name]],AllWeights5[bldgvint],Q$3)</f>
        <v>0</v>
      </c>
      <c r="R884" s="20">
        <f>SUMIFS(AllWeights5[Weighting % (BT &amp; CZ per Era)],AllWeights5[Column1],Table6[[#This Row],[Combined Name]],AllWeights5[bldgvint],R$3)</f>
        <v>0</v>
      </c>
      <c r="S884" s="20">
        <f>SUMIFS(AllWeights5[Weighting % (BT &amp; CZ per Era)],AllWeights5[Column1],Table6[[#This Row],[Combined Name]],AllWeights5[bldgvint],S$3)</f>
        <v>0</v>
      </c>
      <c r="T884" s="20">
        <f>SUMIFS(AllWeights5[Weighting % (BT &amp; CZ per Era)],AllWeights5[Column1],Table6[[#This Row],[Combined Name]],AllWeights5[bldgvint],T$3)</f>
        <v>0</v>
      </c>
      <c r="U884" s="20">
        <f>SUM(Table6[[#This Row],[1975]:[MH85]])</f>
        <v>1</v>
      </c>
    </row>
    <row r="885" spans="1:21" hidden="1" x14ac:dyDescent="0.3">
      <c r="A885" s="23" t="s">
        <v>519</v>
      </c>
      <c r="B885" s="23" t="s">
        <v>28</v>
      </c>
      <c r="C885" s="23" t="s">
        <v>26</v>
      </c>
      <c r="D885" s="23" t="s">
        <v>11</v>
      </c>
      <c r="E885" s="23" t="s">
        <v>2198</v>
      </c>
      <c r="F885" s="20">
        <f>SUMIFS(AllWeights5[Weighting % (BT &amp; CZ per Era)],AllWeights5[Column1],Table6[[#This Row],[Combined Name]],AllWeights5[bldgvint],F$3)</f>
        <v>0</v>
      </c>
      <c r="G885" s="20">
        <f>SUMIFS(AllWeights5[Weighting % (BT &amp; CZ per Era)],AllWeights5[Column1],Table6[[#This Row],[Combined Name]],AllWeights5[bldgvint],G$3)</f>
        <v>0</v>
      </c>
      <c r="H885" s="20">
        <f>SUMIFS(AllWeights5[Weighting % (BT &amp; CZ per Era)],AllWeights5[Column1],Table6[[#This Row],[Combined Name]],AllWeights5[bldgvint],H$3)</f>
        <v>0</v>
      </c>
      <c r="I885" s="20">
        <f>SUMIFS(AllWeights5[Weighting % (BT &amp; CZ per Era)],AllWeights5[Column1],Table6[[#This Row],[Combined Name]],AllWeights5[bldgvint],I$3)</f>
        <v>0.32755674884061509</v>
      </c>
      <c r="J885" s="20">
        <f>SUMIFS(AllWeights5[Weighting % (BT &amp; CZ per Era)],AllWeights5[Column1],Table6[[#This Row],[Combined Name]],AllWeights5[bldgvint],J$3)</f>
        <v>0.22577495728581889</v>
      </c>
      <c r="K885" s="20">
        <f>SUMIFS(AllWeights5[Weighting % (BT &amp; CZ per Era)],AllWeights5[Column1],Table6[[#This Row],[Combined Name]],AllWeights5[bldgvint],K$3)</f>
        <v>0.19550890895777398</v>
      </c>
      <c r="L885" s="20">
        <f>SUMIFS(AllWeights5[Weighting % (BT &amp; CZ per Era)],AllWeights5[Column1],Table6[[#This Row],[Combined Name]],AllWeights5[bldgvint],L$3)</f>
        <v>0.25115938491579204</v>
      </c>
      <c r="M885" s="20">
        <f>SUMIFS(AllWeights5[Weighting % (BT &amp; CZ per Era)],AllWeights5[Column1],Table6[[#This Row],[Combined Name]],AllWeights5[bldgvint],M$3)</f>
        <v>0</v>
      </c>
      <c r="N885" s="20">
        <f>SUMIFS(AllWeights5[Weighting % (BT &amp; CZ per Era)],AllWeights5[Column1],Table6[[#This Row],[Combined Name]],AllWeights5[bldgvint],N$3)</f>
        <v>0</v>
      </c>
      <c r="O885" s="20">
        <f>SUMIFS(AllWeights5[Weighting % (BT &amp; CZ per Era)],AllWeights5[Column1],Table6[[#This Row],[Combined Name]],AllWeights5[bldgvint],O$3)</f>
        <v>0</v>
      </c>
      <c r="P885" s="20">
        <f>SUMIFS(AllWeights5[Weighting % (BT &amp; CZ per Era)],AllWeights5[Column1],Table6[[#This Row],[Combined Name]],AllWeights5[bldgvint],P$3)</f>
        <v>0</v>
      </c>
      <c r="Q885" s="20">
        <f>SUMIFS(AllWeights5[Weighting % (BT &amp; CZ per Era)],AllWeights5[Column1],Table6[[#This Row],[Combined Name]],AllWeights5[bldgvint],Q$3)</f>
        <v>0</v>
      </c>
      <c r="R885" s="20">
        <f>SUMIFS(AllWeights5[Weighting % (BT &amp; CZ per Era)],AllWeights5[Column1],Table6[[#This Row],[Combined Name]],AllWeights5[bldgvint],R$3)</f>
        <v>0</v>
      </c>
      <c r="S885" s="20">
        <f>SUMIFS(AllWeights5[Weighting % (BT &amp; CZ per Era)],AllWeights5[Column1],Table6[[#This Row],[Combined Name]],AllWeights5[bldgvint],S$3)</f>
        <v>0</v>
      </c>
      <c r="T885" s="20">
        <f>SUMIFS(AllWeights5[Weighting % (BT &amp; CZ per Era)],AllWeights5[Column1],Table6[[#This Row],[Combined Name]],AllWeights5[bldgvint],T$3)</f>
        <v>0</v>
      </c>
      <c r="U885" s="20">
        <f>SUM(Table6[[#This Row],[1975]:[MH85]])</f>
        <v>1</v>
      </c>
    </row>
    <row r="886" spans="1:21" hidden="1" x14ac:dyDescent="0.3">
      <c r="A886" s="23" t="s">
        <v>519</v>
      </c>
      <c r="B886" s="23" t="s">
        <v>28</v>
      </c>
      <c r="C886" s="23" t="s">
        <v>26</v>
      </c>
      <c r="D886" s="23" t="s">
        <v>14</v>
      </c>
      <c r="E886" s="23" t="s">
        <v>2199</v>
      </c>
      <c r="F886" s="20">
        <f>SUMIFS(AllWeights5[Weighting % (BT &amp; CZ per Era)],AllWeights5[Column1],Table6[[#This Row],[Combined Name]],AllWeights5[bldgvint],F$3)</f>
        <v>0</v>
      </c>
      <c r="G886" s="20">
        <f>SUMIFS(AllWeights5[Weighting % (BT &amp; CZ per Era)],AllWeights5[Column1],Table6[[#This Row],[Combined Name]],AllWeights5[bldgvint],G$3)</f>
        <v>0</v>
      </c>
      <c r="H886" s="20">
        <f>SUMIFS(AllWeights5[Weighting % (BT &amp; CZ per Era)],AllWeights5[Column1],Table6[[#This Row],[Combined Name]],AllWeights5[bldgvint],H$3)</f>
        <v>0</v>
      </c>
      <c r="I886" s="20">
        <f>SUMIFS(AllWeights5[Weighting % (BT &amp; CZ per Era)],AllWeights5[Column1],Table6[[#This Row],[Combined Name]],AllWeights5[bldgvint],I$3)</f>
        <v>0</v>
      </c>
      <c r="J886" s="20">
        <f>SUMIFS(AllWeights5[Weighting % (BT &amp; CZ per Era)],AllWeights5[Column1],Table6[[#This Row],[Combined Name]],AllWeights5[bldgvint],J$3)</f>
        <v>0</v>
      </c>
      <c r="K886" s="20">
        <f>SUMIFS(AllWeights5[Weighting % (BT &amp; CZ per Era)],AllWeights5[Column1],Table6[[#This Row],[Combined Name]],AllWeights5[bldgvint],K$3)</f>
        <v>0</v>
      </c>
      <c r="L886" s="20">
        <f>SUMIFS(AllWeights5[Weighting % (BT &amp; CZ per Era)],AllWeights5[Column1],Table6[[#This Row],[Combined Name]],AllWeights5[bldgvint],L$3)</f>
        <v>0</v>
      </c>
      <c r="M886" s="20">
        <f>SUMIFS(AllWeights5[Weighting % (BT &amp; CZ per Era)],AllWeights5[Column1],Table6[[#This Row],[Combined Name]],AllWeights5[bldgvint],M$3)</f>
        <v>0.99999999999999978</v>
      </c>
      <c r="N886" s="20">
        <f>SUMIFS(AllWeights5[Weighting % (BT &amp; CZ per Era)],AllWeights5[Column1],Table6[[#This Row],[Combined Name]],AllWeights5[bldgvint],N$3)</f>
        <v>0</v>
      </c>
      <c r="O886" s="20">
        <f>SUMIFS(AllWeights5[Weighting % (BT &amp; CZ per Era)],AllWeights5[Column1],Table6[[#This Row],[Combined Name]],AllWeights5[bldgvint],O$3)</f>
        <v>0</v>
      </c>
      <c r="P886" s="20">
        <f>SUMIFS(AllWeights5[Weighting % (BT &amp; CZ per Era)],AllWeights5[Column1],Table6[[#This Row],[Combined Name]],AllWeights5[bldgvint],P$3)</f>
        <v>0</v>
      </c>
      <c r="Q886" s="20">
        <f>SUMIFS(AllWeights5[Weighting % (BT &amp; CZ per Era)],AllWeights5[Column1],Table6[[#This Row],[Combined Name]],AllWeights5[bldgvint],Q$3)</f>
        <v>0</v>
      </c>
      <c r="R886" s="20">
        <f>SUMIFS(AllWeights5[Weighting % (BT &amp; CZ per Era)],AllWeights5[Column1],Table6[[#This Row],[Combined Name]],AllWeights5[bldgvint],R$3)</f>
        <v>0</v>
      </c>
      <c r="S886" s="20">
        <f>SUMIFS(AllWeights5[Weighting % (BT &amp; CZ per Era)],AllWeights5[Column1],Table6[[#This Row],[Combined Name]],AllWeights5[bldgvint],S$3)</f>
        <v>0</v>
      </c>
      <c r="T886" s="20">
        <f>SUMIFS(AllWeights5[Weighting % (BT &amp; CZ per Era)],AllWeights5[Column1],Table6[[#This Row],[Combined Name]],AllWeights5[bldgvint],T$3)</f>
        <v>0</v>
      </c>
      <c r="U886" s="20">
        <f>SUM(Table6[[#This Row],[1975]:[MH85]])</f>
        <v>0.99999999999999978</v>
      </c>
    </row>
    <row r="887" spans="1:21" hidden="1" x14ac:dyDescent="0.3">
      <c r="A887" s="23" t="s">
        <v>519</v>
      </c>
      <c r="B887" s="23" t="s">
        <v>28</v>
      </c>
      <c r="C887" s="23" t="s">
        <v>26</v>
      </c>
      <c r="D887" s="23" t="s">
        <v>19</v>
      </c>
      <c r="E887" s="23" t="s">
        <v>2200</v>
      </c>
      <c r="F887" s="20">
        <f>SUMIFS(AllWeights5[Weighting % (BT &amp; CZ per Era)],AllWeights5[Column1],Table6[[#This Row],[Combined Name]],AllWeights5[bldgvint],F$3)</f>
        <v>0</v>
      </c>
      <c r="G887" s="20">
        <f>SUMIFS(AllWeights5[Weighting % (BT &amp; CZ per Era)],AllWeights5[Column1],Table6[[#This Row],[Combined Name]],AllWeights5[bldgvint],G$3)</f>
        <v>0</v>
      </c>
      <c r="H887" s="20">
        <f>SUMIFS(AllWeights5[Weighting % (BT &amp; CZ per Era)],AllWeights5[Column1],Table6[[#This Row],[Combined Name]],AllWeights5[bldgvint],H$3)</f>
        <v>0</v>
      </c>
      <c r="I887" s="20">
        <f>SUMIFS(AllWeights5[Weighting % (BT &amp; CZ per Era)],AllWeights5[Column1],Table6[[#This Row],[Combined Name]],AllWeights5[bldgvint],I$3)</f>
        <v>0</v>
      </c>
      <c r="J887" s="20">
        <f>SUMIFS(AllWeights5[Weighting % (BT &amp; CZ per Era)],AllWeights5[Column1],Table6[[#This Row],[Combined Name]],AllWeights5[bldgvint],J$3)</f>
        <v>0</v>
      </c>
      <c r="K887" s="20">
        <f>SUMIFS(AllWeights5[Weighting % (BT &amp; CZ per Era)],AllWeights5[Column1],Table6[[#This Row],[Combined Name]],AllWeights5[bldgvint],K$3)</f>
        <v>0</v>
      </c>
      <c r="L887" s="20">
        <f>SUMIFS(AllWeights5[Weighting % (BT &amp; CZ per Era)],AllWeights5[Column1],Table6[[#This Row],[Combined Name]],AllWeights5[bldgvint],L$3)</f>
        <v>0</v>
      </c>
      <c r="M887" s="20">
        <f>SUMIFS(AllWeights5[Weighting % (BT &amp; CZ per Era)],AllWeights5[Column1],Table6[[#This Row],[Combined Name]],AllWeights5[bldgvint],M$3)</f>
        <v>0</v>
      </c>
      <c r="N887" s="20">
        <f>SUMIFS(AllWeights5[Weighting % (BT &amp; CZ per Era)],AllWeights5[Column1],Table6[[#This Row],[Combined Name]],AllWeights5[bldgvint],N$3)</f>
        <v>0</v>
      </c>
      <c r="O887" s="20">
        <f>SUMIFS(AllWeights5[Weighting % (BT &amp; CZ per Era)],AllWeights5[Column1],Table6[[#This Row],[Combined Name]],AllWeights5[bldgvint],O$3)</f>
        <v>0.99999999999999989</v>
      </c>
      <c r="P887" s="20">
        <f>SUMIFS(AllWeights5[Weighting % (BT &amp; CZ per Era)],AllWeights5[Column1],Table6[[#This Row],[Combined Name]],AllWeights5[bldgvint],P$3)</f>
        <v>0</v>
      </c>
      <c r="Q887" s="20">
        <f>SUMIFS(AllWeights5[Weighting % (BT &amp; CZ per Era)],AllWeights5[Column1],Table6[[#This Row],[Combined Name]],AllWeights5[bldgvint],Q$3)</f>
        <v>0</v>
      </c>
      <c r="R887" s="20">
        <f>SUMIFS(AllWeights5[Weighting % (BT &amp; CZ per Era)],AllWeights5[Column1],Table6[[#This Row],[Combined Name]],AllWeights5[bldgvint],R$3)</f>
        <v>0</v>
      </c>
      <c r="S887" s="20">
        <f>SUMIFS(AllWeights5[Weighting % (BT &amp; CZ per Era)],AllWeights5[Column1],Table6[[#This Row],[Combined Name]],AllWeights5[bldgvint],S$3)</f>
        <v>0</v>
      </c>
      <c r="T887" s="20">
        <f>SUMIFS(AllWeights5[Weighting % (BT &amp; CZ per Era)],AllWeights5[Column1],Table6[[#This Row],[Combined Name]],AllWeights5[bldgvint],T$3)</f>
        <v>0</v>
      </c>
      <c r="U887" s="20">
        <f>SUM(Table6[[#This Row],[1975]:[MH85]])</f>
        <v>0.99999999999999989</v>
      </c>
    </row>
    <row r="888" spans="1:21" hidden="1" x14ac:dyDescent="0.3">
      <c r="A888" s="23" t="s">
        <v>519</v>
      </c>
      <c r="B888" s="23" t="s">
        <v>28</v>
      </c>
      <c r="C888" s="23" t="s">
        <v>35</v>
      </c>
      <c r="D888" s="23" t="s">
        <v>16</v>
      </c>
      <c r="E888" s="23" t="s">
        <v>2281</v>
      </c>
      <c r="F888" s="20">
        <f>SUMIFS(AllWeights5[Weighting % (BT &amp; CZ per Era)],AllWeights5[Column1],Table6[[#This Row],[Combined Name]],AllWeights5[bldgvint],F$3)</f>
        <v>0.43863079257616433</v>
      </c>
      <c r="G888" s="20">
        <f>SUMIFS(AllWeights5[Weighting % (BT &amp; CZ per Era)],AllWeights5[Column1],Table6[[#This Row],[Combined Name]],AllWeights5[bldgvint],G$3)</f>
        <v>0.50738298120695691</v>
      </c>
      <c r="H888" s="20">
        <f>SUMIFS(AllWeights5[Weighting % (BT &amp; CZ per Era)],AllWeights5[Column1],Table6[[#This Row],[Combined Name]],AllWeights5[bldgvint],H$3)</f>
        <v>5.3986226216878722E-2</v>
      </c>
      <c r="I888" s="20">
        <f>SUMIFS(AllWeights5[Weighting % (BT &amp; CZ per Era)],AllWeights5[Column1],Table6[[#This Row],[Combined Name]],AllWeights5[bldgvint],I$3)</f>
        <v>0</v>
      </c>
      <c r="J888" s="20">
        <f>SUMIFS(AllWeights5[Weighting % (BT &amp; CZ per Era)],AllWeights5[Column1],Table6[[#This Row],[Combined Name]],AllWeights5[bldgvint],J$3)</f>
        <v>0</v>
      </c>
      <c r="K888" s="20">
        <f>SUMIFS(AllWeights5[Weighting % (BT &amp; CZ per Era)],AllWeights5[Column1],Table6[[#This Row],[Combined Name]],AllWeights5[bldgvint],K$3)</f>
        <v>0</v>
      </c>
      <c r="L888" s="20">
        <f>SUMIFS(AllWeights5[Weighting % (BT &amp; CZ per Era)],AllWeights5[Column1],Table6[[#This Row],[Combined Name]],AllWeights5[bldgvint],L$3)</f>
        <v>0</v>
      </c>
      <c r="M888" s="20">
        <f>SUMIFS(AllWeights5[Weighting % (BT &amp; CZ per Era)],AllWeights5[Column1],Table6[[#This Row],[Combined Name]],AllWeights5[bldgvint],M$3)</f>
        <v>0</v>
      </c>
      <c r="N888" s="20">
        <f>SUMIFS(AllWeights5[Weighting % (BT &amp; CZ per Era)],AllWeights5[Column1],Table6[[#This Row],[Combined Name]],AllWeights5[bldgvint],N$3)</f>
        <v>0</v>
      </c>
      <c r="O888" s="20">
        <f>SUMIFS(AllWeights5[Weighting % (BT &amp; CZ per Era)],AllWeights5[Column1],Table6[[#This Row],[Combined Name]],AllWeights5[bldgvint],O$3)</f>
        <v>0</v>
      </c>
      <c r="P888" s="20">
        <f>SUMIFS(AllWeights5[Weighting % (BT &amp; CZ per Era)],AllWeights5[Column1],Table6[[#This Row],[Combined Name]],AllWeights5[bldgvint],P$3)</f>
        <v>0</v>
      </c>
      <c r="Q888" s="20">
        <f>SUMIFS(AllWeights5[Weighting % (BT &amp; CZ per Era)],AllWeights5[Column1],Table6[[#This Row],[Combined Name]],AllWeights5[bldgvint],Q$3)</f>
        <v>0</v>
      </c>
      <c r="R888" s="20">
        <f>SUMIFS(AllWeights5[Weighting % (BT &amp; CZ per Era)],AllWeights5[Column1],Table6[[#This Row],[Combined Name]],AllWeights5[bldgvint],R$3)</f>
        <v>0</v>
      </c>
      <c r="S888" s="20">
        <f>SUMIFS(AllWeights5[Weighting % (BT &amp; CZ per Era)],AllWeights5[Column1],Table6[[#This Row],[Combined Name]],AllWeights5[bldgvint],S$3)</f>
        <v>0</v>
      </c>
      <c r="T888" s="20">
        <f>SUMIFS(AllWeights5[Weighting % (BT &amp; CZ per Era)],AllWeights5[Column1],Table6[[#This Row],[Combined Name]],AllWeights5[bldgvint],T$3)</f>
        <v>0</v>
      </c>
      <c r="U888" s="20">
        <f>SUM(Table6[[#This Row],[1975]:[MH85]])</f>
        <v>1</v>
      </c>
    </row>
    <row r="889" spans="1:21" hidden="1" x14ac:dyDescent="0.3">
      <c r="A889" s="23" t="s">
        <v>519</v>
      </c>
      <c r="B889" s="23" t="s">
        <v>28</v>
      </c>
      <c r="C889" s="23" t="s">
        <v>35</v>
      </c>
      <c r="D889" s="23" t="s">
        <v>11</v>
      </c>
      <c r="E889" s="23" t="s">
        <v>2282</v>
      </c>
      <c r="F889" s="20">
        <f>SUMIFS(AllWeights5[Weighting % (BT &amp; CZ per Era)],AllWeights5[Column1],Table6[[#This Row],[Combined Name]],AllWeights5[bldgvint],F$3)</f>
        <v>0</v>
      </c>
      <c r="G889" s="20">
        <f>SUMIFS(AllWeights5[Weighting % (BT &amp; CZ per Era)],AllWeights5[Column1],Table6[[#This Row],[Combined Name]],AllWeights5[bldgvint],G$3)</f>
        <v>0</v>
      </c>
      <c r="H889" s="20">
        <f>SUMIFS(AllWeights5[Weighting % (BT &amp; CZ per Era)],AllWeights5[Column1],Table6[[#This Row],[Combined Name]],AllWeights5[bldgvint],H$3)</f>
        <v>0</v>
      </c>
      <c r="I889" s="20">
        <f>SUMIFS(AllWeights5[Weighting % (BT &amp; CZ per Era)],AllWeights5[Column1],Table6[[#This Row],[Combined Name]],AllWeights5[bldgvint],I$3)</f>
        <v>0.25</v>
      </c>
      <c r="J889" s="20">
        <f>SUMIFS(AllWeights5[Weighting % (BT &amp; CZ per Era)],AllWeights5[Column1],Table6[[#This Row],[Combined Name]],AllWeights5[bldgvint],J$3)</f>
        <v>0.25</v>
      </c>
      <c r="K889" s="20">
        <f>SUMIFS(AllWeights5[Weighting % (BT &amp; CZ per Era)],AllWeights5[Column1],Table6[[#This Row],[Combined Name]],AllWeights5[bldgvint],K$3)</f>
        <v>0.25</v>
      </c>
      <c r="L889" s="20">
        <f>SUMIFS(AllWeights5[Weighting % (BT &amp; CZ per Era)],AllWeights5[Column1],Table6[[#This Row],[Combined Name]],AllWeights5[bldgvint],L$3)</f>
        <v>0.25</v>
      </c>
      <c r="M889" s="20">
        <f>SUMIFS(AllWeights5[Weighting % (BT &amp; CZ per Era)],AllWeights5[Column1],Table6[[#This Row],[Combined Name]],AllWeights5[bldgvint],M$3)</f>
        <v>0</v>
      </c>
      <c r="N889" s="20">
        <f>SUMIFS(AllWeights5[Weighting % (BT &amp; CZ per Era)],AllWeights5[Column1],Table6[[#This Row],[Combined Name]],AllWeights5[bldgvint],N$3)</f>
        <v>0</v>
      </c>
      <c r="O889" s="20">
        <f>SUMIFS(AllWeights5[Weighting % (BT &amp; CZ per Era)],AllWeights5[Column1],Table6[[#This Row],[Combined Name]],AllWeights5[bldgvint],O$3)</f>
        <v>0</v>
      </c>
      <c r="P889" s="20">
        <f>SUMIFS(AllWeights5[Weighting % (BT &amp; CZ per Era)],AllWeights5[Column1],Table6[[#This Row],[Combined Name]],AllWeights5[bldgvint],P$3)</f>
        <v>0</v>
      </c>
      <c r="Q889" s="20">
        <f>SUMIFS(AllWeights5[Weighting % (BT &amp; CZ per Era)],AllWeights5[Column1],Table6[[#This Row],[Combined Name]],AllWeights5[bldgvint],Q$3)</f>
        <v>0</v>
      </c>
      <c r="R889" s="20">
        <f>SUMIFS(AllWeights5[Weighting % (BT &amp; CZ per Era)],AllWeights5[Column1],Table6[[#This Row],[Combined Name]],AllWeights5[bldgvint],R$3)</f>
        <v>0</v>
      </c>
      <c r="S889" s="20">
        <f>SUMIFS(AllWeights5[Weighting % (BT &amp; CZ per Era)],AllWeights5[Column1],Table6[[#This Row],[Combined Name]],AllWeights5[bldgvint],S$3)</f>
        <v>0</v>
      </c>
      <c r="T889" s="20">
        <f>SUMIFS(AllWeights5[Weighting % (BT &amp; CZ per Era)],AllWeights5[Column1],Table6[[#This Row],[Combined Name]],AllWeights5[bldgvint],T$3)</f>
        <v>0</v>
      </c>
      <c r="U889" s="20">
        <f>SUM(Table6[[#This Row],[1975]:[MH85]])</f>
        <v>1</v>
      </c>
    </row>
    <row r="890" spans="1:21" hidden="1" x14ac:dyDescent="0.3">
      <c r="A890" s="23" t="s">
        <v>519</v>
      </c>
      <c r="B890" s="23" t="s">
        <v>28</v>
      </c>
      <c r="C890" s="23" t="s">
        <v>35</v>
      </c>
      <c r="D890" s="23" t="s">
        <v>14</v>
      </c>
      <c r="E890" s="23" t="s">
        <v>2283</v>
      </c>
      <c r="F890" s="20">
        <f>SUMIFS(AllWeights5[Weighting % (BT &amp; CZ per Era)],AllWeights5[Column1],Table6[[#This Row],[Combined Name]],AllWeights5[bldgvint],F$3)</f>
        <v>0</v>
      </c>
      <c r="G890" s="20">
        <f>SUMIFS(AllWeights5[Weighting % (BT &amp; CZ per Era)],AllWeights5[Column1],Table6[[#This Row],[Combined Name]],AllWeights5[bldgvint],G$3)</f>
        <v>0</v>
      </c>
      <c r="H890" s="20">
        <f>SUMIFS(AllWeights5[Weighting % (BT &amp; CZ per Era)],AllWeights5[Column1],Table6[[#This Row],[Combined Name]],AllWeights5[bldgvint],H$3)</f>
        <v>0</v>
      </c>
      <c r="I890" s="20">
        <f>SUMIFS(AllWeights5[Weighting % (BT &amp; CZ per Era)],AllWeights5[Column1],Table6[[#This Row],[Combined Name]],AllWeights5[bldgvint],I$3)</f>
        <v>0</v>
      </c>
      <c r="J890" s="20">
        <f>SUMIFS(AllWeights5[Weighting % (BT &amp; CZ per Era)],AllWeights5[Column1],Table6[[#This Row],[Combined Name]],AllWeights5[bldgvint],J$3)</f>
        <v>0</v>
      </c>
      <c r="K890" s="20">
        <f>SUMIFS(AllWeights5[Weighting % (BT &amp; CZ per Era)],AllWeights5[Column1],Table6[[#This Row],[Combined Name]],AllWeights5[bldgvint],K$3)</f>
        <v>0</v>
      </c>
      <c r="L890" s="20">
        <f>SUMIFS(AllWeights5[Weighting % (BT &amp; CZ per Era)],AllWeights5[Column1],Table6[[#This Row],[Combined Name]],AllWeights5[bldgvint],L$3)</f>
        <v>0</v>
      </c>
      <c r="M890" s="20">
        <f>SUMIFS(AllWeights5[Weighting % (BT &amp; CZ per Era)],AllWeights5[Column1],Table6[[#This Row],[Combined Name]],AllWeights5[bldgvint],M$3)</f>
        <v>1</v>
      </c>
      <c r="N890" s="20">
        <f>SUMIFS(AllWeights5[Weighting % (BT &amp; CZ per Era)],AllWeights5[Column1],Table6[[#This Row],[Combined Name]],AllWeights5[bldgvint],N$3)</f>
        <v>0</v>
      </c>
      <c r="O890" s="20">
        <f>SUMIFS(AllWeights5[Weighting % (BT &amp; CZ per Era)],AllWeights5[Column1],Table6[[#This Row],[Combined Name]],AllWeights5[bldgvint],O$3)</f>
        <v>0</v>
      </c>
      <c r="P890" s="20">
        <f>SUMIFS(AllWeights5[Weighting % (BT &amp; CZ per Era)],AllWeights5[Column1],Table6[[#This Row],[Combined Name]],AllWeights5[bldgvint],P$3)</f>
        <v>0</v>
      </c>
      <c r="Q890" s="20">
        <f>SUMIFS(AllWeights5[Weighting % (BT &amp; CZ per Era)],AllWeights5[Column1],Table6[[#This Row],[Combined Name]],AllWeights5[bldgvint],Q$3)</f>
        <v>0</v>
      </c>
      <c r="R890" s="20">
        <f>SUMIFS(AllWeights5[Weighting % (BT &amp; CZ per Era)],AllWeights5[Column1],Table6[[#This Row],[Combined Name]],AllWeights5[bldgvint],R$3)</f>
        <v>0</v>
      </c>
      <c r="S890" s="20">
        <f>SUMIFS(AllWeights5[Weighting % (BT &amp; CZ per Era)],AllWeights5[Column1],Table6[[#This Row],[Combined Name]],AllWeights5[bldgvint],S$3)</f>
        <v>0</v>
      </c>
      <c r="T890" s="20">
        <f>SUMIFS(AllWeights5[Weighting % (BT &amp; CZ per Era)],AllWeights5[Column1],Table6[[#This Row],[Combined Name]],AllWeights5[bldgvint],T$3)</f>
        <v>0</v>
      </c>
      <c r="U890" s="20">
        <f>SUM(Table6[[#This Row],[1975]:[MH85]])</f>
        <v>1</v>
      </c>
    </row>
    <row r="891" spans="1:21" hidden="1" x14ac:dyDescent="0.3">
      <c r="A891" s="23" t="s">
        <v>519</v>
      </c>
      <c r="B891" s="23" t="s">
        <v>28</v>
      </c>
      <c r="C891" s="23" t="s">
        <v>35</v>
      </c>
      <c r="D891" s="23" t="s">
        <v>19</v>
      </c>
      <c r="E891" s="23" t="s">
        <v>2284</v>
      </c>
      <c r="F891" s="20">
        <f>SUMIFS(AllWeights5[Weighting % (BT &amp; CZ per Era)],AllWeights5[Column1],Table6[[#This Row],[Combined Name]],AllWeights5[bldgvint],F$3)</f>
        <v>0</v>
      </c>
      <c r="G891" s="20">
        <f>SUMIFS(AllWeights5[Weighting % (BT &amp; CZ per Era)],AllWeights5[Column1],Table6[[#This Row],[Combined Name]],AllWeights5[bldgvint],G$3)</f>
        <v>0</v>
      </c>
      <c r="H891" s="20">
        <f>SUMIFS(AllWeights5[Weighting % (BT &amp; CZ per Era)],AllWeights5[Column1],Table6[[#This Row],[Combined Name]],AllWeights5[bldgvint],H$3)</f>
        <v>0</v>
      </c>
      <c r="I891" s="20">
        <f>SUMIFS(AllWeights5[Weighting % (BT &amp; CZ per Era)],AllWeights5[Column1],Table6[[#This Row],[Combined Name]],AllWeights5[bldgvint],I$3)</f>
        <v>0</v>
      </c>
      <c r="J891" s="20">
        <f>SUMIFS(AllWeights5[Weighting % (BT &amp; CZ per Era)],AllWeights5[Column1],Table6[[#This Row],[Combined Name]],AllWeights5[bldgvint],J$3)</f>
        <v>0</v>
      </c>
      <c r="K891" s="20">
        <f>SUMIFS(AllWeights5[Weighting % (BT &amp; CZ per Era)],AllWeights5[Column1],Table6[[#This Row],[Combined Name]],AllWeights5[bldgvint],K$3)</f>
        <v>0</v>
      </c>
      <c r="L891" s="20">
        <f>SUMIFS(AllWeights5[Weighting % (BT &amp; CZ per Era)],AllWeights5[Column1],Table6[[#This Row],[Combined Name]],AllWeights5[bldgvint],L$3)</f>
        <v>0</v>
      </c>
      <c r="M891" s="20">
        <f>SUMIFS(AllWeights5[Weighting % (BT &amp; CZ per Era)],AllWeights5[Column1],Table6[[#This Row],[Combined Name]],AllWeights5[bldgvint],M$3)</f>
        <v>0</v>
      </c>
      <c r="N891" s="20">
        <f>SUMIFS(AllWeights5[Weighting % (BT &amp; CZ per Era)],AllWeights5[Column1],Table6[[#This Row],[Combined Name]],AllWeights5[bldgvint],N$3)</f>
        <v>0</v>
      </c>
      <c r="O891" s="20">
        <f>SUMIFS(AllWeights5[Weighting % (BT &amp; CZ per Era)],AllWeights5[Column1],Table6[[#This Row],[Combined Name]],AllWeights5[bldgvint],O$3)</f>
        <v>1</v>
      </c>
      <c r="P891" s="20">
        <f>SUMIFS(AllWeights5[Weighting % (BT &amp; CZ per Era)],AllWeights5[Column1],Table6[[#This Row],[Combined Name]],AllWeights5[bldgvint],P$3)</f>
        <v>0</v>
      </c>
      <c r="Q891" s="20">
        <f>SUMIFS(AllWeights5[Weighting % (BT &amp; CZ per Era)],AllWeights5[Column1],Table6[[#This Row],[Combined Name]],AllWeights5[bldgvint],Q$3)</f>
        <v>0</v>
      </c>
      <c r="R891" s="20">
        <f>SUMIFS(AllWeights5[Weighting % (BT &amp; CZ per Era)],AllWeights5[Column1],Table6[[#This Row],[Combined Name]],AllWeights5[bldgvint],R$3)</f>
        <v>0</v>
      </c>
      <c r="S891" s="20">
        <f>SUMIFS(AllWeights5[Weighting % (BT &amp; CZ per Era)],AllWeights5[Column1],Table6[[#This Row],[Combined Name]],AllWeights5[bldgvint],S$3)</f>
        <v>0</v>
      </c>
      <c r="T891" s="20">
        <f>SUMIFS(AllWeights5[Weighting % (BT &amp; CZ per Era)],AllWeights5[Column1],Table6[[#This Row],[Combined Name]],AllWeights5[bldgvint],T$3)</f>
        <v>0</v>
      </c>
      <c r="U891" s="20">
        <f>SUM(Table6[[#This Row],[1975]:[MH85]])</f>
        <v>1</v>
      </c>
    </row>
    <row r="892" spans="1:21" hidden="1" x14ac:dyDescent="0.3">
      <c r="A892" s="23" t="s">
        <v>519</v>
      </c>
      <c r="B892" s="23" t="s">
        <v>28</v>
      </c>
      <c r="C892" s="23" t="s">
        <v>36</v>
      </c>
      <c r="D892" s="23" t="s">
        <v>16</v>
      </c>
      <c r="E892" s="23" t="s">
        <v>2285</v>
      </c>
      <c r="F892" s="20">
        <f>SUMIFS(AllWeights5[Weighting % (BT &amp; CZ per Era)],AllWeights5[Column1],Table6[[#This Row],[Combined Name]],AllWeights5[bldgvint],F$3)</f>
        <v>0.52479808097176317</v>
      </c>
      <c r="G892" s="20">
        <f>SUMIFS(AllWeights5[Weighting % (BT &amp; CZ per Era)],AllWeights5[Column1],Table6[[#This Row],[Combined Name]],AllWeights5[bldgvint],G$3)</f>
        <v>0.42943360596123664</v>
      </c>
      <c r="H892" s="20">
        <f>SUMIFS(AllWeights5[Weighting % (BT &amp; CZ per Era)],AllWeights5[Column1],Table6[[#This Row],[Combined Name]],AllWeights5[bldgvint],H$3)</f>
        <v>4.5768313067000112E-2</v>
      </c>
      <c r="I892" s="20">
        <f>SUMIFS(AllWeights5[Weighting % (BT &amp; CZ per Era)],AllWeights5[Column1],Table6[[#This Row],[Combined Name]],AllWeights5[bldgvint],I$3)</f>
        <v>0</v>
      </c>
      <c r="J892" s="20">
        <f>SUMIFS(AllWeights5[Weighting % (BT &amp; CZ per Era)],AllWeights5[Column1],Table6[[#This Row],[Combined Name]],AllWeights5[bldgvint],J$3)</f>
        <v>0</v>
      </c>
      <c r="K892" s="20">
        <f>SUMIFS(AllWeights5[Weighting % (BT &amp; CZ per Era)],AllWeights5[Column1],Table6[[#This Row],[Combined Name]],AllWeights5[bldgvint],K$3)</f>
        <v>0</v>
      </c>
      <c r="L892" s="20">
        <f>SUMIFS(AllWeights5[Weighting % (BT &amp; CZ per Era)],AllWeights5[Column1],Table6[[#This Row],[Combined Name]],AllWeights5[bldgvint],L$3)</f>
        <v>0</v>
      </c>
      <c r="M892" s="20">
        <f>SUMIFS(AllWeights5[Weighting % (BT &amp; CZ per Era)],AllWeights5[Column1],Table6[[#This Row],[Combined Name]],AllWeights5[bldgvint],M$3)</f>
        <v>0</v>
      </c>
      <c r="N892" s="20">
        <f>SUMIFS(AllWeights5[Weighting % (BT &amp; CZ per Era)],AllWeights5[Column1],Table6[[#This Row],[Combined Name]],AllWeights5[bldgvint],N$3)</f>
        <v>0</v>
      </c>
      <c r="O892" s="20">
        <f>SUMIFS(AllWeights5[Weighting % (BT &amp; CZ per Era)],AllWeights5[Column1],Table6[[#This Row],[Combined Name]],AllWeights5[bldgvint],O$3)</f>
        <v>0</v>
      </c>
      <c r="P892" s="20">
        <f>SUMIFS(AllWeights5[Weighting % (BT &amp; CZ per Era)],AllWeights5[Column1],Table6[[#This Row],[Combined Name]],AllWeights5[bldgvint],P$3)</f>
        <v>0</v>
      </c>
      <c r="Q892" s="20">
        <f>SUMIFS(AllWeights5[Weighting % (BT &amp; CZ per Era)],AllWeights5[Column1],Table6[[#This Row],[Combined Name]],AllWeights5[bldgvint],Q$3)</f>
        <v>0</v>
      </c>
      <c r="R892" s="20">
        <f>SUMIFS(AllWeights5[Weighting % (BT &amp; CZ per Era)],AllWeights5[Column1],Table6[[#This Row],[Combined Name]],AllWeights5[bldgvint],R$3)</f>
        <v>0</v>
      </c>
      <c r="S892" s="20">
        <f>SUMIFS(AllWeights5[Weighting % (BT &amp; CZ per Era)],AllWeights5[Column1],Table6[[#This Row],[Combined Name]],AllWeights5[bldgvint],S$3)</f>
        <v>0</v>
      </c>
      <c r="T892" s="20">
        <f>SUMIFS(AllWeights5[Weighting % (BT &amp; CZ per Era)],AllWeights5[Column1],Table6[[#This Row],[Combined Name]],AllWeights5[bldgvint],T$3)</f>
        <v>0</v>
      </c>
      <c r="U892" s="20">
        <f>SUM(Table6[[#This Row],[1975]:[MH85]])</f>
        <v>1</v>
      </c>
    </row>
    <row r="893" spans="1:21" hidden="1" x14ac:dyDescent="0.3">
      <c r="A893" s="23" t="s">
        <v>519</v>
      </c>
      <c r="B893" s="23" t="s">
        <v>28</v>
      </c>
      <c r="C893" s="23" t="s">
        <v>36</v>
      </c>
      <c r="D893" s="23" t="s">
        <v>11</v>
      </c>
      <c r="E893" s="23" t="s">
        <v>2286</v>
      </c>
      <c r="F893" s="20">
        <f>SUMIFS(AllWeights5[Weighting % (BT &amp; CZ per Era)],AllWeights5[Column1],Table6[[#This Row],[Combined Name]],AllWeights5[bldgvint],F$3)</f>
        <v>0</v>
      </c>
      <c r="G893" s="20">
        <f>SUMIFS(AllWeights5[Weighting % (BT &amp; CZ per Era)],AllWeights5[Column1],Table6[[#This Row],[Combined Name]],AllWeights5[bldgvint],G$3)</f>
        <v>0</v>
      </c>
      <c r="H893" s="20">
        <f>SUMIFS(AllWeights5[Weighting % (BT &amp; CZ per Era)],AllWeights5[Column1],Table6[[#This Row],[Combined Name]],AllWeights5[bldgvint],H$3)</f>
        <v>0</v>
      </c>
      <c r="I893" s="20">
        <f>SUMIFS(AllWeights5[Weighting % (BT &amp; CZ per Era)],AllWeights5[Column1],Table6[[#This Row],[Combined Name]],AllWeights5[bldgvint],I$3)</f>
        <v>0.25</v>
      </c>
      <c r="J893" s="20">
        <f>SUMIFS(AllWeights5[Weighting % (BT &amp; CZ per Era)],AllWeights5[Column1],Table6[[#This Row],[Combined Name]],AllWeights5[bldgvint],J$3)</f>
        <v>0.25</v>
      </c>
      <c r="K893" s="20">
        <f>SUMIFS(AllWeights5[Weighting % (BT &amp; CZ per Era)],AllWeights5[Column1],Table6[[#This Row],[Combined Name]],AllWeights5[bldgvint],K$3)</f>
        <v>0.25</v>
      </c>
      <c r="L893" s="20">
        <f>SUMIFS(AllWeights5[Weighting % (BT &amp; CZ per Era)],AllWeights5[Column1],Table6[[#This Row],[Combined Name]],AllWeights5[bldgvint],L$3)</f>
        <v>0.25</v>
      </c>
      <c r="M893" s="20">
        <f>SUMIFS(AllWeights5[Weighting % (BT &amp; CZ per Era)],AllWeights5[Column1],Table6[[#This Row],[Combined Name]],AllWeights5[bldgvint],M$3)</f>
        <v>0</v>
      </c>
      <c r="N893" s="20">
        <f>SUMIFS(AllWeights5[Weighting % (BT &amp; CZ per Era)],AllWeights5[Column1],Table6[[#This Row],[Combined Name]],AllWeights5[bldgvint],N$3)</f>
        <v>0</v>
      </c>
      <c r="O893" s="20">
        <f>SUMIFS(AllWeights5[Weighting % (BT &amp; CZ per Era)],AllWeights5[Column1],Table6[[#This Row],[Combined Name]],AllWeights5[bldgvint],O$3)</f>
        <v>0</v>
      </c>
      <c r="P893" s="20">
        <f>SUMIFS(AllWeights5[Weighting % (BT &amp; CZ per Era)],AllWeights5[Column1],Table6[[#This Row],[Combined Name]],AllWeights5[bldgvint],P$3)</f>
        <v>0</v>
      </c>
      <c r="Q893" s="20">
        <f>SUMIFS(AllWeights5[Weighting % (BT &amp; CZ per Era)],AllWeights5[Column1],Table6[[#This Row],[Combined Name]],AllWeights5[bldgvint],Q$3)</f>
        <v>0</v>
      </c>
      <c r="R893" s="20">
        <f>SUMIFS(AllWeights5[Weighting % (BT &amp; CZ per Era)],AllWeights5[Column1],Table6[[#This Row],[Combined Name]],AllWeights5[bldgvint],R$3)</f>
        <v>0</v>
      </c>
      <c r="S893" s="20">
        <f>SUMIFS(AllWeights5[Weighting % (BT &amp; CZ per Era)],AllWeights5[Column1],Table6[[#This Row],[Combined Name]],AllWeights5[bldgvint],S$3)</f>
        <v>0</v>
      </c>
      <c r="T893" s="20">
        <f>SUMIFS(AllWeights5[Weighting % (BT &amp; CZ per Era)],AllWeights5[Column1],Table6[[#This Row],[Combined Name]],AllWeights5[bldgvint],T$3)</f>
        <v>0</v>
      </c>
      <c r="U893" s="20">
        <f>SUM(Table6[[#This Row],[1975]:[MH85]])</f>
        <v>1</v>
      </c>
    </row>
    <row r="894" spans="1:21" hidden="1" x14ac:dyDescent="0.3">
      <c r="A894" s="23" t="s">
        <v>519</v>
      </c>
      <c r="B894" s="23" t="s">
        <v>28</v>
      </c>
      <c r="C894" s="23" t="s">
        <v>36</v>
      </c>
      <c r="D894" s="23" t="s">
        <v>14</v>
      </c>
      <c r="E894" s="23" t="s">
        <v>2287</v>
      </c>
      <c r="F894" s="20">
        <f>SUMIFS(AllWeights5[Weighting % (BT &amp; CZ per Era)],AllWeights5[Column1],Table6[[#This Row],[Combined Name]],AllWeights5[bldgvint],F$3)</f>
        <v>0</v>
      </c>
      <c r="G894" s="20">
        <f>SUMIFS(AllWeights5[Weighting % (BT &amp; CZ per Era)],AllWeights5[Column1],Table6[[#This Row],[Combined Name]],AllWeights5[bldgvint],G$3)</f>
        <v>0</v>
      </c>
      <c r="H894" s="20">
        <f>SUMIFS(AllWeights5[Weighting % (BT &amp; CZ per Era)],AllWeights5[Column1],Table6[[#This Row],[Combined Name]],AllWeights5[bldgvint],H$3)</f>
        <v>0</v>
      </c>
      <c r="I894" s="20">
        <f>SUMIFS(AllWeights5[Weighting % (BT &amp; CZ per Era)],AllWeights5[Column1],Table6[[#This Row],[Combined Name]],AllWeights5[bldgvint],I$3)</f>
        <v>0</v>
      </c>
      <c r="J894" s="20">
        <f>SUMIFS(AllWeights5[Weighting % (BT &amp; CZ per Era)],AllWeights5[Column1],Table6[[#This Row],[Combined Name]],AllWeights5[bldgvint],J$3)</f>
        <v>0</v>
      </c>
      <c r="K894" s="20">
        <f>SUMIFS(AllWeights5[Weighting % (BT &amp; CZ per Era)],AllWeights5[Column1],Table6[[#This Row],[Combined Name]],AllWeights5[bldgvint],K$3)</f>
        <v>0</v>
      </c>
      <c r="L894" s="20">
        <f>SUMIFS(AllWeights5[Weighting % (BT &amp; CZ per Era)],AllWeights5[Column1],Table6[[#This Row],[Combined Name]],AllWeights5[bldgvint],L$3)</f>
        <v>0</v>
      </c>
      <c r="M894" s="20">
        <f>SUMIFS(AllWeights5[Weighting % (BT &amp; CZ per Era)],AllWeights5[Column1],Table6[[#This Row],[Combined Name]],AllWeights5[bldgvint],M$3)</f>
        <v>1</v>
      </c>
      <c r="N894" s="20">
        <f>SUMIFS(AllWeights5[Weighting % (BT &amp; CZ per Era)],AllWeights5[Column1],Table6[[#This Row],[Combined Name]],AllWeights5[bldgvint],N$3)</f>
        <v>0</v>
      </c>
      <c r="O894" s="20">
        <f>SUMIFS(AllWeights5[Weighting % (BT &amp; CZ per Era)],AllWeights5[Column1],Table6[[#This Row],[Combined Name]],AllWeights5[bldgvint],O$3)</f>
        <v>0</v>
      </c>
      <c r="P894" s="20">
        <f>SUMIFS(AllWeights5[Weighting % (BT &amp; CZ per Era)],AllWeights5[Column1],Table6[[#This Row],[Combined Name]],AllWeights5[bldgvint],P$3)</f>
        <v>0</v>
      </c>
      <c r="Q894" s="20">
        <f>SUMIFS(AllWeights5[Weighting % (BT &amp; CZ per Era)],AllWeights5[Column1],Table6[[#This Row],[Combined Name]],AllWeights5[bldgvint],Q$3)</f>
        <v>0</v>
      </c>
      <c r="R894" s="20">
        <f>SUMIFS(AllWeights5[Weighting % (BT &amp; CZ per Era)],AllWeights5[Column1],Table6[[#This Row],[Combined Name]],AllWeights5[bldgvint],R$3)</f>
        <v>0</v>
      </c>
      <c r="S894" s="20">
        <f>SUMIFS(AllWeights5[Weighting % (BT &amp; CZ per Era)],AllWeights5[Column1],Table6[[#This Row],[Combined Name]],AllWeights5[bldgvint],S$3)</f>
        <v>0</v>
      </c>
      <c r="T894" s="20">
        <f>SUMIFS(AllWeights5[Weighting % (BT &amp; CZ per Era)],AllWeights5[Column1],Table6[[#This Row],[Combined Name]],AllWeights5[bldgvint],T$3)</f>
        <v>0</v>
      </c>
      <c r="U894" s="20">
        <f>SUM(Table6[[#This Row],[1975]:[MH85]])</f>
        <v>1</v>
      </c>
    </row>
    <row r="895" spans="1:21" hidden="1" x14ac:dyDescent="0.3">
      <c r="A895" s="23" t="s">
        <v>519</v>
      </c>
      <c r="B895" s="23" t="s">
        <v>28</v>
      </c>
      <c r="C895" s="23" t="s">
        <v>36</v>
      </c>
      <c r="D895" s="23" t="s">
        <v>19</v>
      </c>
      <c r="E895" s="23" t="s">
        <v>2288</v>
      </c>
      <c r="F895" s="20">
        <f>SUMIFS(AllWeights5[Weighting % (BT &amp; CZ per Era)],AllWeights5[Column1],Table6[[#This Row],[Combined Name]],AllWeights5[bldgvint],F$3)</f>
        <v>0</v>
      </c>
      <c r="G895" s="20">
        <f>SUMIFS(AllWeights5[Weighting % (BT &amp; CZ per Era)],AllWeights5[Column1],Table6[[#This Row],[Combined Name]],AllWeights5[bldgvint],G$3)</f>
        <v>0</v>
      </c>
      <c r="H895" s="20">
        <f>SUMIFS(AllWeights5[Weighting % (BT &amp; CZ per Era)],AllWeights5[Column1],Table6[[#This Row],[Combined Name]],AllWeights5[bldgvint],H$3)</f>
        <v>0</v>
      </c>
      <c r="I895" s="20">
        <f>SUMIFS(AllWeights5[Weighting % (BT &amp; CZ per Era)],AllWeights5[Column1],Table6[[#This Row],[Combined Name]],AllWeights5[bldgvint],I$3)</f>
        <v>0</v>
      </c>
      <c r="J895" s="20">
        <f>SUMIFS(AllWeights5[Weighting % (BT &amp; CZ per Era)],AllWeights5[Column1],Table6[[#This Row],[Combined Name]],AllWeights5[bldgvint],J$3)</f>
        <v>0</v>
      </c>
      <c r="K895" s="20">
        <f>SUMIFS(AllWeights5[Weighting % (BT &amp; CZ per Era)],AllWeights5[Column1],Table6[[#This Row],[Combined Name]],AllWeights5[bldgvint],K$3)</f>
        <v>0</v>
      </c>
      <c r="L895" s="20">
        <f>SUMIFS(AllWeights5[Weighting % (BT &amp; CZ per Era)],AllWeights5[Column1],Table6[[#This Row],[Combined Name]],AllWeights5[bldgvint],L$3)</f>
        <v>0</v>
      </c>
      <c r="M895" s="20">
        <f>SUMIFS(AllWeights5[Weighting % (BT &amp; CZ per Era)],AllWeights5[Column1],Table6[[#This Row],[Combined Name]],AllWeights5[bldgvint],M$3)</f>
        <v>0</v>
      </c>
      <c r="N895" s="20">
        <f>SUMIFS(AllWeights5[Weighting % (BT &amp; CZ per Era)],AllWeights5[Column1],Table6[[#This Row],[Combined Name]],AllWeights5[bldgvint],N$3)</f>
        <v>0</v>
      </c>
      <c r="O895" s="20">
        <f>SUMIFS(AllWeights5[Weighting % (BT &amp; CZ per Era)],AllWeights5[Column1],Table6[[#This Row],[Combined Name]],AllWeights5[bldgvint],O$3)</f>
        <v>1</v>
      </c>
      <c r="P895" s="20">
        <f>SUMIFS(AllWeights5[Weighting % (BT &amp; CZ per Era)],AllWeights5[Column1],Table6[[#This Row],[Combined Name]],AllWeights5[bldgvint],P$3)</f>
        <v>0</v>
      </c>
      <c r="Q895" s="20">
        <f>SUMIFS(AllWeights5[Weighting % (BT &amp; CZ per Era)],AllWeights5[Column1],Table6[[#This Row],[Combined Name]],AllWeights5[bldgvint],Q$3)</f>
        <v>0</v>
      </c>
      <c r="R895" s="20">
        <f>SUMIFS(AllWeights5[Weighting % (BT &amp; CZ per Era)],AllWeights5[Column1],Table6[[#This Row],[Combined Name]],AllWeights5[bldgvint],R$3)</f>
        <v>0</v>
      </c>
      <c r="S895" s="20">
        <f>SUMIFS(AllWeights5[Weighting % (BT &amp; CZ per Era)],AllWeights5[Column1],Table6[[#This Row],[Combined Name]],AllWeights5[bldgvint],S$3)</f>
        <v>0</v>
      </c>
      <c r="T895" s="20">
        <f>SUMIFS(AllWeights5[Weighting % (BT &amp; CZ per Era)],AllWeights5[Column1],Table6[[#This Row],[Combined Name]],AllWeights5[bldgvint],T$3)</f>
        <v>0</v>
      </c>
      <c r="U895" s="20">
        <f>SUM(Table6[[#This Row],[1975]:[MH85]])</f>
        <v>1</v>
      </c>
    </row>
    <row r="896" spans="1:21" hidden="1" x14ac:dyDescent="0.3">
      <c r="A896" s="23" t="s">
        <v>519</v>
      </c>
      <c r="B896" s="23" t="s">
        <v>28</v>
      </c>
      <c r="C896" s="23" t="s">
        <v>27</v>
      </c>
      <c r="D896" s="23" t="s">
        <v>16</v>
      </c>
      <c r="E896" s="23" t="s">
        <v>2201</v>
      </c>
      <c r="F896" s="20">
        <f>SUMIFS(AllWeights5[Weighting % (BT &amp; CZ per Era)],AllWeights5[Column1],Table6[[#This Row],[Combined Name]],AllWeights5[bldgvint],F$3)</f>
        <v>0.38512753188297078</v>
      </c>
      <c r="G896" s="20">
        <f>SUMIFS(AllWeights5[Weighting % (BT &amp; CZ per Era)],AllWeights5[Column1],Table6[[#This Row],[Combined Name]],AllWeights5[bldgvint],G$3)</f>
        <v>0.57722243060765188</v>
      </c>
      <c r="H896" s="20">
        <f>SUMIFS(AllWeights5[Weighting % (BT &amp; CZ per Era)],AllWeights5[Column1],Table6[[#This Row],[Combined Name]],AllWeights5[bldgvint],H$3)</f>
        <v>3.7650037509377343E-2</v>
      </c>
      <c r="I896" s="20">
        <f>SUMIFS(AllWeights5[Weighting % (BT &amp; CZ per Era)],AllWeights5[Column1],Table6[[#This Row],[Combined Name]],AllWeights5[bldgvint],I$3)</f>
        <v>0</v>
      </c>
      <c r="J896" s="20">
        <f>SUMIFS(AllWeights5[Weighting % (BT &amp; CZ per Era)],AllWeights5[Column1],Table6[[#This Row],[Combined Name]],AllWeights5[bldgvint],J$3)</f>
        <v>0</v>
      </c>
      <c r="K896" s="20">
        <f>SUMIFS(AllWeights5[Weighting % (BT &amp; CZ per Era)],AllWeights5[Column1],Table6[[#This Row],[Combined Name]],AllWeights5[bldgvint],K$3)</f>
        <v>0</v>
      </c>
      <c r="L896" s="20">
        <f>SUMIFS(AllWeights5[Weighting % (BT &amp; CZ per Era)],AllWeights5[Column1],Table6[[#This Row],[Combined Name]],AllWeights5[bldgvint],L$3)</f>
        <v>0</v>
      </c>
      <c r="M896" s="20">
        <f>SUMIFS(AllWeights5[Weighting % (BT &amp; CZ per Era)],AllWeights5[Column1],Table6[[#This Row],[Combined Name]],AllWeights5[bldgvint],M$3)</f>
        <v>0</v>
      </c>
      <c r="N896" s="20">
        <f>SUMIFS(AllWeights5[Weighting % (BT &amp; CZ per Era)],AllWeights5[Column1],Table6[[#This Row],[Combined Name]],AllWeights5[bldgvint],N$3)</f>
        <v>0</v>
      </c>
      <c r="O896" s="20">
        <f>SUMIFS(AllWeights5[Weighting % (BT &amp; CZ per Era)],AllWeights5[Column1],Table6[[#This Row],[Combined Name]],AllWeights5[bldgvint],O$3)</f>
        <v>0</v>
      </c>
      <c r="P896" s="20">
        <f>SUMIFS(AllWeights5[Weighting % (BT &amp; CZ per Era)],AllWeights5[Column1],Table6[[#This Row],[Combined Name]],AllWeights5[bldgvint],P$3)</f>
        <v>0</v>
      </c>
      <c r="Q896" s="20">
        <f>SUMIFS(AllWeights5[Weighting % (BT &amp; CZ per Era)],AllWeights5[Column1],Table6[[#This Row],[Combined Name]],AllWeights5[bldgvint],Q$3)</f>
        <v>0</v>
      </c>
      <c r="R896" s="20">
        <f>SUMIFS(AllWeights5[Weighting % (BT &amp; CZ per Era)],AllWeights5[Column1],Table6[[#This Row],[Combined Name]],AllWeights5[bldgvint],R$3)</f>
        <v>0</v>
      </c>
      <c r="S896" s="20">
        <f>SUMIFS(AllWeights5[Weighting % (BT &amp; CZ per Era)],AllWeights5[Column1],Table6[[#This Row],[Combined Name]],AllWeights5[bldgvint],S$3)</f>
        <v>0</v>
      </c>
      <c r="T896" s="20">
        <f>SUMIFS(AllWeights5[Weighting % (BT &amp; CZ per Era)],AllWeights5[Column1],Table6[[#This Row],[Combined Name]],AllWeights5[bldgvint],T$3)</f>
        <v>0</v>
      </c>
      <c r="U896" s="20">
        <f>SUM(Table6[[#This Row],[1975]:[MH85]])</f>
        <v>1</v>
      </c>
    </row>
    <row r="897" spans="1:21" hidden="1" x14ac:dyDescent="0.3">
      <c r="A897" s="23" t="s">
        <v>519</v>
      </c>
      <c r="B897" s="23" t="s">
        <v>28</v>
      </c>
      <c r="C897" s="23" t="s">
        <v>27</v>
      </c>
      <c r="D897" s="23" t="s">
        <v>11</v>
      </c>
      <c r="E897" s="23" t="s">
        <v>2202</v>
      </c>
      <c r="F897" s="20">
        <f>SUMIFS(AllWeights5[Weighting % (BT &amp; CZ per Era)],AllWeights5[Column1],Table6[[#This Row],[Combined Name]],AllWeights5[bldgvint],F$3)</f>
        <v>0</v>
      </c>
      <c r="G897" s="20">
        <f>SUMIFS(AllWeights5[Weighting % (BT &amp; CZ per Era)],AllWeights5[Column1],Table6[[#This Row],[Combined Name]],AllWeights5[bldgvint],G$3)</f>
        <v>0</v>
      </c>
      <c r="H897" s="20">
        <f>SUMIFS(AllWeights5[Weighting % (BT &amp; CZ per Era)],AllWeights5[Column1],Table6[[#This Row],[Combined Name]],AllWeights5[bldgvint],H$3)</f>
        <v>0</v>
      </c>
      <c r="I897" s="20">
        <f>SUMIFS(AllWeights5[Weighting % (BT &amp; CZ per Era)],AllWeights5[Column1],Table6[[#This Row],[Combined Name]],AllWeights5[bldgvint],I$3)</f>
        <v>0.25</v>
      </c>
      <c r="J897" s="20">
        <f>SUMIFS(AllWeights5[Weighting % (BT &amp; CZ per Era)],AllWeights5[Column1],Table6[[#This Row],[Combined Name]],AllWeights5[bldgvint],J$3)</f>
        <v>0.25</v>
      </c>
      <c r="K897" s="20">
        <f>SUMIFS(AllWeights5[Weighting % (BT &amp; CZ per Era)],AllWeights5[Column1],Table6[[#This Row],[Combined Name]],AllWeights5[bldgvint],K$3)</f>
        <v>0.25</v>
      </c>
      <c r="L897" s="20">
        <f>SUMIFS(AllWeights5[Weighting % (BT &amp; CZ per Era)],AllWeights5[Column1],Table6[[#This Row],[Combined Name]],AllWeights5[bldgvint],L$3)</f>
        <v>0.25</v>
      </c>
      <c r="M897" s="20">
        <f>SUMIFS(AllWeights5[Weighting % (BT &amp; CZ per Era)],AllWeights5[Column1],Table6[[#This Row],[Combined Name]],AllWeights5[bldgvint],M$3)</f>
        <v>0</v>
      </c>
      <c r="N897" s="20">
        <f>SUMIFS(AllWeights5[Weighting % (BT &amp; CZ per Era)],AllWeights5[Column1],Table6[[#This Row],[Combined Name]],AllWeights5[bldgvint],N$3)</f>
        <v>0</v>
      </c>
      <c r="O897" s="20">
        <f>SUMIFS(AllWeights5[Weighting % (BT &amp; CZ per Era)],AllWeights5[Column1],Table6[[#This Row],[Combined Name]],AllWeights5[bldgvint],O$3)</f>
        <v>0</v>
      </c>
      <c r="P897" s="20">
        <f>SUMIFS(AllWeights5[Weighting % (BT &amp; CZ per Era)],AllWeights5[Column1],Table6[[#This Row],[Combined Name]],AllWeights5[bldgvint],P$3)</f>
        <v>0</v>
      </c>
      <c r="Q897" s="20">
        <f>SUMIFS(AllWeights5[Weighting % (BT &amp; CZ per Era)],AllWeights5[Column1],Table6[[#This Row],[Combined Name]],AllWeights5[bldgvint],Q$3)</f>
        <v>0</v>
      </c>
      <c r="R897" s="20">
        <f>SUMIFS(AllWeights5[Weighting % (BT &amp; CZ per Era)],AllWeights5[Column1],Table6[[#This Row],[Combined Name]],AllWeights5[bldgvint],R$3)</f>
        <v>0</v>
      </c>
      <c r="S897" s="20">
        <f>SUMIFS(AllWeights5[Weighting % (BT &amp; CZ per Era)],AllWeights5[Column1],Table6[[#This Row],[Combined Name]],AllWeights5[bldgvint],S$3)</f>
        <v>0</v>
      </c>
      <c r="T897" s="20">
        <f>SUMIFS(AllWeights5[Weighting % (BT &amp; CZ per Era)],AllWeights5[Column1],Table6[[#This Row],[Combined Name]],AllWeights5[bldgvint],T$3)</f>
        <v>0</v>
      </c>
      <c r="U897" s="20">
        <f>SUM(Table6[[#This Row],[1975]:[MH85]])</f>
        <v>1</v>
      </c>
    </row>
    <row r="898" spans="1:21" hidden="1" x14ac:dyDescent="0.3">
      <c r="A898" s="23" t="s">
        <v>519</v>
      </c>
      <c r="B898" s="23" t="s">
        <v>28</v>
      </c>
      <c r="C898" s="23" t="s">
        <v>27</v>
      </c>
      <c r="D898" s="23" t="s">
        <v>14</v>
      </c>
      <c r="E898" s="23" t="s">
        <v>2203</v>
      </c>
      <c r="F898" s="20">
        <f>SUMIFS(AllWeights5[Weighting % (BT &amp; CZ per Era)],AllWeights5[Column1],Table6[[#This Row],[Combined Name]],AllWeights5[bldgvint],F$3)</f>
        <v>0</v>
      </c>
      <c r="G898" s="20">
        <f>SUMIFS(AllWeights5[Weighting % (BT &amp; CZ per Era)],AllWeights5[Column1],Table6[[#This Row],[Combined Name]],AllWeights5[bldgvint],G$3)</f>
        <v>0</v>
      </c>
      <c r="H898" s="20">
        <f>SUMIFS(AllWeights5[Weighting % (BT &amp; CZ per Era)],AllWeights5[Column1],Table6[[#This Row],[Combined Name]],AllWeights5[bldgvint],H$3)</f>
        <v>0</v>
      </c>
      <c r="I898" s="20">
        <f>SUMIFS(AllWeights5[Weighting % (BT &amp; CZ per Era)],AllWeights5[Column1],Table6[[#This Row],[Combined Name]],AllWeights5[bldgvint],I$3)</f>
        <v>0</v>
      </c>
      <c r="J898" s="20">
        <f>SUMIFS(AllWeights5[Weighting % (BT &amp; CZ per Era)],AllWeights5[Column1],Table6[[#This Row],[Combined Name]],AllWeights5[bldgvint],J$3)</f>
        <v>0</v>
      </c>
      <c r="K898" s="20">
        <f>SUMIFS(AllWeights5[Weighting % (BT &amp; CZ per Era)],AllWeights5[Column1],Table6[[#This Row],[Combined Name]],AllWeights5[bldgvint],K$3)</f>
        <v>0</v>
      </c>
      <c r="L898" s="20">
        <f>SUMIFS(AllWeights5[Weighting % (BT &amp; CZ per Era)],AllWeights5[Column1],Table6[[#This Row],[Combined Name]],AllWeights5[bldgvint],L$3)</f>
        <v>0</v>
      </c>
      <c r="M898" s="20">
        <f>SUMIFS(AllWeights5[Weighting % (BT &amp; CZ per Era)],AllWeights5[Column1],Table6[[#This Row],[Combined Name]],AllWeights5[bldgvint],M$3)</f>
        <v>1</v>
      </c>
      <c r="N898" s="20">
        <f>SUMIFS(AllWeights5[Weighting % (BT &amp; CZ per Era)],AllWeights5[Column1],Table6[[#This Row],[Combined Name]],AllWeights5[bldgvint],N$3)</f>
        <v>0</v>
      </c>
      <c r="O898" s="20">
        <f>SUMIFS(AllWeights5[Weighting % (BT &amp; CZ per Era)],AllWeights5[Column1],Table6[[#This Row],[Combined Name]],AllWeights5[bldgvint],O$3)</f>
        <v>0</v>
      </c>
      <c r="P898" s="20">
        <f>SUMIFS(AllWeights5[Weighting % (BT &amp; CZ per Era)],AllWeights5[Column1],Table6[[#This Row],[Combined Name]],AllWeights5[bldgvint],P$3)</f>
        <v>0</v>
      </c>
      <c r="Q898" s="20">
        <f>SUMIFS(AllWeights5[Weighting % (BT &amp; CZ per Era)],AllWeights5[Column1],Table6[[#This Row],[Combined Name]],AllWeights5[bldgvint],Q$3)</f>
        <v>0</v>
      </c>
      <c r="R898" s="20">
        <f>SUMIFS(AllWeights5[Weighting % (BT &amp; CZ per Era)],AllWeights5[Column1],Table6[[#This Row],[Combined Name]],AllWeights5[bldgvint],R$3)</f>
        <v>0</v>
      </c>
      <c r="S898" s="20">
        <f>SUMIFS(AllWeights5[Weighting % (BT &amp; CZ per Era)],AllWeights5[Column1],Table6[[#This Row],[Combined Name]],AllWeights5[bldgvint],S$3)</f>
        <v>0</v>
      </c>
      <c r="T898" s="20">
        <f>SUMIFS(AllWeights5[Weighting % (BT &amp; CZ per Era)],AllWeights5[Column1],Table6[[#This Row],[Combined Name]],AllWeights5[bldgvint],T$3)</f>
        <v>0</v>
      </c>
      <c r="U898" s="20">
        <f>SUM(Table6[[#This Row],[1975]:[MH85]])</f>
        <v>1</v>
      </c>
    </row>
    <row r="899" spans="1:21" hidden="1" x14ac:dyDescent="0.3">
      <c r="A899" s="23" t="s">
        <v>519</v>
      </c>
      <c r="B899" s="23" t="s">
        <v>28</v>
      </c>
      <c r="C899" s="23" t="s">
        <v>27</v>
      </c>
      <c r="D899" s="23" t="s">
        <v>19</v>
      </c>
      <c r="E899" s="23" t="s">
        <v>2204</v>
      </c>
      <c r="F899" s="20">
        <f>SUMIFS(AllWeights5[Weighting % (BT &amp; CZ per Era)],AllWeights5[Column1],Table6[[#This Row],[Combined Name]],AllWeights5[bldgvint],F$3)</f>
        <v>0</v>
      </c>
      <c r="G899" s="20">
        <f>SUMIFS(AllWeights5[Weighting % (BT &amp; CZ per Era)],AllWeights5[Column1],Table6[[#This Row],[Combined Name]],AllWeights5[bldgvint],G$3)</f>
        <v>0</v>
      </c>
      <c r="H899" s="20">
        <f>SUMIFS(AllWeights5[Weighting % (BT &amp; CZ per Era)],AllWeights5[Column1],Table6[[#This Row],[Combined Name]],AllWeights5[bldgvint],H$3)</f>
        <v>0</v>
      </c>
      <c r="I899" s="20">
        <f>SUMIFS(AllWeights5[Weighting % (BT &amp; CZ per Era)],AllWeights5[Column1],Table6[[#This Row],[Combined Name]],AllWeights5[bldgvint],I$3)</f>
        <v>0</v>
      </c>
      <c r="J899" s="20">
        <f>SUMIFS(AllWeights5[Weighting % (BT &amp; CZ per Era)],AllWeights5[Column1],Table6[[#This Row],[Combined Name]],AllWeights5[bldgvint],J$3)</f>
        <v>0</v>
      </c>
      <c r="K899" s="20">
        <f>SUMIFS(AllWeights5[Weighting % (BT &amp; CZ per Era)],AllWeights5[Column1],Table6[[#This Row],[Combined Name]],AllWeights5[bldgvint],K$3)</f>
        <v>0</v>
      </c>
      <c r="L899" s="20">
        <f>SUMIFS(AllWeights5[Weighting % (BT &amp; CZ per Era)],AllWeights5[Column1],Table6[[#This Row],[Combined Name]],AllWeights5[bldgvint],L$3)</f>
        <v>0</v>
      </c>
      <c r="M899" s="20">
        <f>SUMIFS(AllWeights5[Weighting % (BT &amp; CZ per Era)],AllWeights5[Column1],Table6[[#This Row],[Combined Name]],AllWeights5[bldgvint],M$3)</f>
        <v>0</v>
      </c>
      <c r="N899" s="20">
        <f>SUMIFS(AllWeights5[Weighting % (BT &amp; CZ per Era)],AllWeights5[Column1],Table6[[#This Row],[Combined Name]],AllWeights5[bldgvint],N$3)</f>
        <v>0</v>
      </c>
      <c r="O899" s="20">
        <f>SUMIFS(AllWeights5[Weighting % (BT &amp; CZ per Era)],AllWeights5[Column1],Table6[[#This Row],[Combined Name]],AllWeights5[bldgvint],O$3)</f>
        <v>1</v>
      </c>
      <c r="P899" s="20">
        <f>SUMIFS(AllWeights5[Weighting % (BT &amp; CZ per Era)],AllWeights5[Column1],Table6[[#This Row],[Combined Name]],AllWeights5[bldgvint],P$3)</f>
        <v>0</v>
      </c>
      <c r="Q899" s="20">
        <f>SUMIFS(AllWeights5[Weighting % (BT &amp; CZ per Era)],AllWeights5[Column1],Table6[[#This Row],[Combined Name]],AllWeights5[bldgvint],Q$3)</f>
        <v>0</v>
      </c>
      <c r="R899" s="20">
        <f>SUMIFS(AllWeights5[Weighting % (BT &amp; CZ per Era)],AllWeights5[Column1],Table6[[#This Row],[Combined Name]],AllWeights5[bldgvint],R$3)</f>
        <v>0</v>
      </c>
      <c r="S899" s="20">
        <f>SUMIFS(AllWeights5[Weighting % (BT &amp; CZ per Era)],AllWeights5[Column1],Table6[[#This Row],[Combined Name]],AllWeights5[bldgvint],S$3)</f>
        <v>0</v>
      </c>
      <c r="T899" s="20">
        <f>SUMIFS(AllWeights5[Weighting % (BT &amp; CZ per Era)],AllWeights5[Column1],Table6[[#This Row],[Combined Name]],AllWeights5[bldgvint],T$3)</f>
        <v>0</v>
      </c>
      <c r="U899" s="20">
        <f>SUM(Table6[[#This Row],[1975]:[MH85]])</f>
        <v>1</v>
      </c>
    </row>
    <row r="900" spans="1:21" hidden="1" x14ac:dyDescent="0.3">
      <c r="A900" s="23" t="s">
        <v>2330</v>
      </c>
      <c r="B900" s="23" t="s">
        <v>52</v>
      </c>
      <c r="C900" s="23" t="s">
        <v>9</v>
      </c>
      <c r="D900" s="23" t="s">
        <v>16</v>
      </c>
      <c r="E900" s="23" t="s">
        <v>965</v>
      </c>
      <c r="F900" s="20">
        <f>SUMIFS(AllWeights5[Weighting % (BT &amp; CZ per Era)],AllWeights5[Column1],Table6[[#This Row],[Combined Name]],AllWeights5[bldgvint],F$3)</f>
        <v>0.55668934240362811</v>
      </c>
      <c r="G900" s="20">
        <f>SUMIFS(AllWeights5[Weighting % (BT &amp; CZ per Era)],AllWeights5[Column1],Table6[[#This Row],[Combined Name]],AllWeights5[bldgvint],G$3)</f>
        <v>0.26417233560090703</v>
      </c>
      <c r="H900" s="20">
        <f>SUMIFS(AllWeights5[Weighting % (BT &amp; CZ per Era)],AllWeights5[Column1],Table6[[#This Row],[Combined Name]],AllWeights5[bldgvint],H$3)</f>
        <v>0.17913832199546487</v>
      </c>
      <c r="I900" s="20">
        <f>SUMIFS(AllWeights5[Weighting % (BT &amp; CZ per Era)],AllWeights5[Column1],Table6[[#This Row],[Combined Name]],AllWeights5[bldgvint],I$3)</f>
        <v>0</v>
      </c>
      <c r="J900" s="20">
        <f>SUMIFS(AllWeights5[Weighting % (BT &amp; CZ per Era)],AllWeights5[Column1],Table6[[#This Row],[Combined Name]],AllWeights5[bldgvint],J$3)</f>
        <v>0</v>
      </c>
      <c r="K900" s="20">
        <f>SUMIFS(AllWeights5[Weighting % (BT &amp; CZ per Era)],AllWeights5[Column1],Table6[[#This Row],[Combined Name]],AllWeights5[bldgvint],K$3)</f>
        <v>0</v>
      </c>
      <c r="L900" s="20">
        <f>SUMIFS(AllWeights5[Weighting % (BT &amp; CZ per Era)],AllWeights5[Column1],Table6[[#This Row],[Combined Name]],AllWeights5[bldgvint],L$3)</f>
        <v>0</v>
      </c>
      <c r="M900" s="20">
        <f>SUMIFS(AllWeights5[Weighting % (BT &amp; CZ per Era)],AllWeights5[Column1],Table6[[#This Row],[Combined Name]],AllWeights5[bldgvint],M$3)</f>
        <v>0</v>
      </c>
      <c r="N900" s="20">
        <f>SUMIFS(AllWeights5[Weighting % (BT &amp; CZ per Era)],AllWeights5[Column1],Table6[[#This Row],[Combined Name]],AllWeights5[bldgvint],N$3)</f>
        <v>0</v>
      </c>
      <c r="O900" s="20">
        <f>SUMIFS(AllWeights5[Weighting % (BT &amp; CZ per Era)],AllWeights5[Column1],Table6[[#This Row],[Combined Name]],AllWeights5[bldgvint],O$3)</f>
        <v>0</v>
      </c>
      <c r="P900" s="20">
        <f>SUMIFS(AllWeights5[Weighting % (BT &amp; CZ per Era)],AllWeights5[Column1],Table6[[#This Row],[Combined Name]],AllWeights5[bldgvint],P$3)</f>
        <v>0</v>
      </c>
      <c r="Q900" s="20">
        <f>SUMIFS(AllWeights5[Weighting % (BT &amp; CZ per Era)],AllWeights5[Column1],Table6[[#This Row],[Combined Name]],AllWeights5[bldgvint],Q$3)</f>
        <v>0</v>
      </c>
      <c r="R900" s="20">
        <f>SUMIFS(AllWeights5[Weighting % (BT &amp; CZ per Era)],AllWeights5[Column1],Table6[[#This Row],[Combined Name]],AllWeights5[bldgvint],R$3)</f>
        <v>0</v>
      </c>
      <c r="S900" s="20">
        <f>SUMIFS(AllWeights5[Weighting % (BT &amp; CZ per Era)],AllWeights5[Column1],Table6[[#This Row],[Combined Name]],AllWeights5[bldgvint],S$3)</f>
        <v>0</v>
      </c>
      <c r="T900" s="20">
        <f>SUMIFS(AllWeights5[Weighting % (BT &amp; CZ per Era)],AllWeights5[Column1],Table6[[#This Row],[Combined Name]],AllWeights5[bldgvint],T$3)</f>
        <v>0</v>
      </c>
      <c r="U900" s="20">
        <f>SUM(Table6[[#This Row],[1975]:[MH85]])</f>
        <v>1</v>
      </c>
    </row>
    <row r="901" spans="1:21" hidden="1" x14ac:dyDescent="0.3">
      <c r="A901" s="23" t="s">
        <v>2330</v>
      </c>
      <c r="B901" s="23" t="s">
        <v>52</v>
      </c>
      <c r="C901" s="23" t="s">
        <v>9</v>
      </c>
      <c r="D901" s="23" t="s">
        <v>11</v>
      </c>
      <c r="E901" s="23" t="s">
        <v>966</v>
      </c>
      <c r="F901" s="20">
        <f>SUMIFS(AllWeights5[Weighting % (BT &amp; CZ per Era)],AllWeights5[Column1],Table6[[#This Row],[Combined Name]],AllWeights5[bldgvint],F$3)</f>
        <v>0</v>
      </c>
      <c r="G901" s="20">
        <f>SUMIFS(AllWeights5[Weighting % (BT &amp; CZ per Era)],AllWeights5[Column1],Table6[[#This Row],[Combined Name]],AllWeights5[bldgvint],G$3)</f>
        <v>0</v>
      </c>
      <c r="H901" s="20">
        <f>SUMIFS(AllWeights5[Weighting % (BT &amp; CZ per Era)],AllWeights5[Column1],Table6[[#This Row],[Combined Name]],AllWeights5[bldgvint],H$3)</f>
        <v>0</v>
      </c>
      <c r="I901" s="20">
        <f>SUMIFS(AllWeights5[Weighting % (BT &amp; CZ per Era)],AllWeights5[Column1],Table6[[#This Row],[Combined Name]],AllWeights5[bldgvint],I$3)</f>
        <v>0.42514970059880236</v>
      </c>
      <c r="J901" s="20">
        <f>SUMIFS(AllWeights5[Weighting % (BT &amp; CZ per Era)],AllWeights5[Column1],Table6[[#This Row],[Combined Name]],AllWeights5[bldgvint],J$3)</f>
        <v>0.20958083832335331</v>
      </c>
      <c r="K901" s="20">
        <f>SUMIFS(AllWeights5[Weighting % (BT &amp; CZ per Era)],AllWeights5[Column1],Table6[[#This Row],[Combined Name]],AllWeights5[bldgvint],K$3)</f>
        <v>0.20958083832335331</v>
      </c>
      <c r="L901" s="20">
        <f>SUMIFS(AllWeights5[Weighting % (BT &amp; CZ per Era)],AllWeights5[Column1],Table6[[#This Row],[Combined Name]],AllWeights5[bldgvint],L$3)</f>
        <v>0.155688622754491</v>
      </c>
      <c r="M901" s="20">
        <f>SUMIFS(AllWeights5[Weighting % (BT &amp; CZ per Era)],AllWeights5[Column1],Table6[[#This Row],[Combined Name]],AllWeights5[bldgvint],M$3)</f>
        <v>0</v>
      </c>
      <c r="N901" s="20">
        <f>SUMIFS(AllWeights5[Weighting % (BT &amp; CZ per Era)],AllWeights5[Column1],Table6[[#This Row],[Combined Name]],AllWeights5[bldgvint],N$3)</f>
        <v>0</v>
      </c>
      <c r="O901" s="20">
        <f>SUMIFS(AllWeights5[Weighting % (BT &amp; CZ per Era)],AllWeights5[Column1],Table6[[#This Row],[Combined Name]],AllWeights5[bldgvint],O$3)</f>
        <v>0</v>
      </c>
      <c r="P901" s="20">
        <f>SUMIFS(AllWeights5[Weighting % (BT &amp; CZ per Era)],AllWeights5[Column1],Table6[[#This Row],[Combined Name]],AllWeights5[bldgvint],P$3)</f>
        <v>0</v>
      </c>
      <c r="Q901" s="20">
        <f>SUMIFS(AllWeights5[Weighting % (BT &amp; CZ per Era)],AllWeights5[Column1],Table6[[#This Row],[Combined Name]],AllWeights5[bldgvint],Q$3)</f>
        <v>0</v>
      </c>
      <c r="R901" s="20">
        <f>SUMIFS(AllWeights5[Weighting % (BT &amp; CZ per Era)],AllWeights5[Column1],Table6[[#This Row],[Combined Name]],AllWeights5[bldgvint],R$3)</f>
        <v>0</v>
      </c>
      <c r="S901" s="20">
        <f>SUMIFS(AllWeights5[Weighting % (BT &amp; CZ per Era)],AllWeights5[Column1],Table6[[#This Row],[Combined Name]],AllWeights5[bldgvint],S$3)</f>
        <v>0</v>
      </c>
      <c r="T901" s="20">
        <f>SUMIFS(AllWeights5[Weighting % (BT &amp; CZ per Era)],AllWeights5[Column1],Table6[[#This Row],[Combined Name]],AllWeights5[bldgvint],T$3)</f>
        <v>0</v>
      </c>
      <c r="U901" s="20">
        <f>SUM(Table6[[#This Row],[1975]:[MH85]])</f>
        <v>1</v>
      </c>
    </row>
    <row r="902" spans="1:21" hidden="1" x14ac:dyDescent="0.3">
      <c r="A902" s="23" t="s">
        <v>2330</v>
      </c>
      <c r="B902" s="23" t="s">
        <v>52</v>
      </c>
      <c r="C902" s="23" t="s">
        <v>9</v>
      </c>
      <c r="D902" s="23" t="s">
        <v>14</v>
      </c>
      <c r="E902" s="23" t="s">
        <v>967</v>
      </c>
      <c r="F902" s="20">
        <f>SUMIFS(AllWeights5[Weighting % (BT &amp; CZ per Era)],AllWeights5[Column1],Table6[[#This Row],[Combined Name]],AllWeights5[bldgvint],F$3)</f>
        <v>0</v>
      </c>
      <c r="G902" s="20">
        <f>SUMIFS(AllWeights5[Weighting % (BT &amp; CZ per Era)],AllWeights5[Column1],Table6[[#This Row],[Combined Name]],AllWeights5[bldgvint],G$3)</f>
        <v>0</v>
      </c>
      <c r="H902" s="20">
        <f>SUMIFS(AllWeights5[Weighting % (BT &amp; CZ per Era)],AllWeights5[Column1],Table6[[#This Row],[Combined Name]],AllWeights5[bldgvint],H$3)</f>
        <v>0</v>
      </c>
      <c r="I902" s="20">
        <f>SUMIFS(AllWeights5[Weighting % (BT &amp; CZ per Era)],AllWeights5[Column1],Table6[[#This Row],[Combined Name]],AllWeights5[bldgvint],I$3)</f>
        <v>0</v>
      </c>
      <c r="J902" s="20">
        <f>SUMIFS(AllWeights5[Weighting % (BT &amp; CZ per Era)],AllWeights5[Column1],Table6[[#This Row],[Combined Name]],AllWeights5[bldgvint],J$3)</f>
        <v>0</v>
      </c>
      <c r="K902" s="20">
        <f>SUMIFS(AllWeights5[Weighting % (BT &amp; CZ per Era)],AllWeights5[Column1],Table6[[#This Row],[Combined Name]],AllWeights5[bldgvint],K$3)</f>
        <v>0</v>
      </c>
      <c r="L902" s="20">
        <f>SUMIFS(AllWeights5[Weighting % (BT &amp; CZ per Era)],AllWeights5[Column1],Table6[[#This Row],[Combined Name]],AllWeights5[bldgvint],L$3)</f>
        <v>0</v>
      </c>
      <c r="M902" s="20">
        <f>SUMIFS(AllWeights5[Weighting % (BT &amp; CZ per Era)],AllWeights5[Column1],Table6[[#This Row],[Combined Name]],AllWeights5[bldgvint],M$3)</f>
        <v>0.74285714285714288</v>
      </c>
      <c r="N902" s="20">
        <f>SUMIFS(AllWeights5[Weighting % (BT &amp; CZ per Era)],AllWeights5[Column1],Table6[[#This Row],[Combined Name]],AllWeights5[bldgvint],N$3)</f>
        <v>0.25714285714285717</v>
      </c>
      <c r="O902" s="20">
        <f>SUMIFS(AllWeights5[Weighting % (BT &amp; CZ per Era)],AllWeights5[Column1],Table6[[#This Row],[Combined Name]],AllWeights5[bldgvint],O$3)</f>
        <v>0</v>
      </c>
      <c r="P902" s="20">
        <f>SUMIFS(AllWeights5[Weighting % (BT &amp; CZ per Era)],AllWeights5[Column1],Table6[[#This Row],[Combined Name]],AllWeights5[bldgvint],P$3)</f>
        <v>0</v>
      </c>
      <c r="Q902" s="20">
        <f>SUMIFS(AllWeights5[Weighting % (BT &amp; CZ per Era)],AllWeights5[Column1],Table6[[#This Row],[Combined Name]],AllWeights5[bldgvint],Q$3)</f>
        <v>0</v>
      </c>
      <c r="R902" s="20">
        <f>SUMIFS(AllWeights5[Weighting % (BT &amp; CZ per Era)],AllWeights5[Column1],Table6[[#This Row],[Combined Name]],AllWeights5[bldgvint],R$3)</f>
        <v>0</v>
      </c>
      <c r="S902" s="20">
        <f>SUMIFS(AllWeights5[Weighting % (BT &amp; CZ per Era)],AllWeights5[Column1],Table6[[#This Row],[Combined Name]],AllWeights5[bldgvint],S$3)</f>
        <v>0</v>
      </c>
      <c r="T902" s="20">
        <f>SUMIFS(AllWeights5[Weighting % (BT &amp; CZ per Era)],AllWeights5[Column1],Table6[[#This Row],[Combined Name]],AllWeights5[bldgvint],T$3)</f>
        <v>0</v>
      </c>
      <c r="U902" s="20">
        <f>SUM(Table6[[#This Row],[1975]:[MH85]])</f>
        <v>1</v>
      </c>
    </row>
    <row r="903" spans="1:21" hidden="1" x14ac:dyDescent="0.3">
      <c r="A903" s="23" t="s">
        <v>2330</v>
      </c>
      <c r="B903" s="23" t="s">
        <v>52</v>
      </c>
      <c r="C903" s="23" t="s">
        <v>9</v>
      </c>
      <c r="D903" s="23" t="s">
        <v>19</v>
      </c>
      <c r="E903" s="23" t="s">
        <v>968</v>
      </c>
      <c r="F903" s="20">
        <f>SUMIFS(AllWeights5[Weighting % (BT &amp; CZ per Era)],AllWeights5[Column1],Table6[[#This Row],[Combined Name]],AllWeights5[bldgvint],F$3)</f>
        <v>0</v>
      </c>
      <c r="G903" s="20">
        <f>SUMIFS(AllWeights5[Weighting % (BT &amp; CZ per Era)],AllWeights5[Column1],Table6[[#This Row],[Combined Name]],AllWeights5[bldgvint],G$3)</f>
        <v>0</v>
      </c>
      <c r="H903" s="20">
        <f>SUMIFS(AllWeights5[Weighting % (BT &amp; CZ per Era)],AllWeights5[Column1],Table6[[#This Row],[Combined Name]],AllWeights5[bldgvint],H$3)</f>
        <v>0</v>
      </c>
      <c r="I903" s="20">
        <f>SUMIFS(AllWeights5[Weighting % (BT &amp; CZ per Era)],AllWeights5[Column1],Table6[[#This Row],[Combined Name]],AllWeights5[bldgvint],I$3)</f>
        <v>0</v>
      </c>
      <c r="J903" s="20">
        <f>SUMIFS(AllWeights5[Weighting % (BT &amp; CZ per Era)],AllWeights5[Column1],Table6[[#This Row],[Combined Name]],AllWeights5[bldgvint],J$3)</f>
        <v>0</v>
      </c>
      <c r="K903" s="20">
        <f>SUMIFS(AllWeights5[Weighting % (BT &amp; CZ per Era)],AllWeights5[Column1],Table6[[#This Row],[Combined Name]],AllWeights5[bldgvint],K$3)</f>
        <v>0</v>
      </c>
      <c r="L903" s="20">
        <f>SUMIFS(AllWeights5[Weighting % (BT &amp; CZ per Era)],AllWeights5[Column1],Table6[[#This Row],[Combined Name]],AllWeights5[bldgvint],L$3)</f>
        <v>0</v>
      </c>
      <c r="M903" s="20">
        <f>SUMIFS(AllWeights5[Weighting % (BT &amp; CZ per Era)],AllWeights5[Column1],Table6[[#This Row],[Combined Name]],AllWeights5[bldgvint],M$3)</f>
        <v>0</v>
      </c>
      <c r="N903" s="20">
        <f>SUMIFS(AllWeights5[Weighting % (BT &amp; CZ per Era)],AllWeights5[Column1],Table6[[#This Row],[Combined Name]],AllWeights5[bldgvint],N$3)</f>
        <v>0</v>
      </c>
      <c r="O903" s="20">
        <f>SUMIFS(AllWeights5[Weighting % (BT &amp; CZ per Era)],AllWeights5[Column1],Table6[[#This Row],[Combined Name]],AllWeights5[bldgvint],O$3)</f>
        <v>1</v>
      </c>
      <c r="P903" s="20">
        <f>SUMIFS(AllWeights5[Weighting % (BT &amp; CZ per Era)],AllWeights5[Column1],Table6[[#This Row],[Combined Name]],AllWeights5[bldgvint],P$3)</f>
        <v>0</v>
      </c>
      <c r="Q903" s="20">
        <f>SUMIFS(AllWeights5[Weighting % (BT &amp; CZ per Era)],AllWeights5[Column1],Table6[[#This Row],[Combined Name]],AllWeights5[bldgvint],Q$3)</f>
        <v>0</v>
      </c>
      <c r="R903" s="20">
        <f>SUMIFS(AllWeights5[Weighting % (BT &amp; CZ per Era)],AllWeights5[Column1],Table6[[#This Row],[Combined Name]],AllWeights5[bldgvint],R$3)</f>
        <v>0</v>
      </c>
      <c r="S903" s="20">
        <f>SUMIFS(AllWeights5[Weighting % (BT &amp; CZ per Era)],AllWeights5[Column1],Table6[[#This Row],[Combined Name]],AllWeights5[bldgvint],S$3)</f>
        <v>0</v>
      </c>
      <c r="T903" s="20">
        <f>SUMIFS(AllWeights5[Weighting % (BT &amp; CZ per Era)],AllWeights5[Column1],Table6[[#This Row],[Combined Name]],AllWeights5[bldgvint],T$3)</f>
        <v>0</v>
      </c>
      <c r="U903" s="20">
        <f>SUM(Table6[[#This Row],[1975]:[MH85]])</f>
        <v>1</v>
      </c>
    </row>
    <row r="904" spans="1:21" hidden="1" x14ac:dyDescent="0.3">
      <c r="A904" s="23" t="s">
        <v>2330</v>
      </c>
      <c r="B904" s="23" t="s">
        <v>52</v>
      </c>
      <c r="C904" s="23" t="s">
        <v>20</v>
      </c>
      <c r="D904" s="23" t="s">
        <v>16</v>
      </c>
      <c r="E904" s="23" t="s">
        <v>969</v>
      </c>
      <c r="F904" s="20">
        <f>SUMIFS(AllWeights5[Weighting % (BT &amp; CZ per Era)],AllWeights5[Column1],Table6[[#This Row],[Combined Name]],AllWeights5[bldgvint],F$3)</f>
        <v>0.59560338905427068</v>
      </c>
      <c r="G904" s="20">
        <f>SUMIFS(AllWeights5[Weighting % (BT &amp; CZ per Era)],AllWeights5[Column1],Table6[[#This Row],[Combined Name]],AllWeights5[bldgvint],G$3)</f>
        <v>0.2686054499656515</v>
      </c>
      <c r="H904" s="20">
        <f>SUMIFS(AllWeights5[Weighting % (BT &amp; CZ per Era)],AllWeights5[Column1],Table6[[#This Row],[Combined Name]],AllWeights5[bldgvint],H$3)</f>
        <v>0.13579116098007785</v>
      </c>
      <c r="I904" s="20">
        <f>SUMIFS(AllWeights5[Weighting % (BT &amp; CZ per Era)],AllWeights5[Column1],Table6[[#This Row],[Combined Name]],AllWeights5[bldgvint],I$3)</f>
        <v>0</v>
      </c>
      <c r="J904" s="20">
        <f>SUMIFS(AllWeights5[Weighting % (BT &amp; CZ per Era)],AllWeights5[Column1],Table6[[#This Row],[Combined Name]],AllWeights5[bldgvint],J$3)</f>
        <v>0</v>
      </c>
      <c r="K904" s="20">
        <f>SUMIFS(AllWeights5[Weighting % (BT &amp; CZ per Era)],AllWeights5[Column1],Table6[[#This Row],[Combined Name]],AllWeights5[bldgvint],K$3)</f>
        <v>0</v>
      </c>
      <c r="L904" s="20">
        <f>SUMIFS(AllWeights5[Weighting % (BT &amp; CZ per Era)],AllWeights5[Column1],Table6[[#This Row],[Combined Name]],AllWeights5[bldgvint],L$3)</f>
        <v>0</v>
      </c>
      <c r="M904" s="20">
        <f>SUMIFS(AllWeights5[Weighting % (BT &amp; CZ per Era)],AllWeights5[Column1],Table6[[#This Row],[Combined Name]],AllWeights5[bldgvint],M$3)</f>
        <v>0</v>
      </c>
      <c r="N904" s="20">
        <f>SUMIFS(AllWeights5[Weighting % (BT &amp; CZ per Era)],AllWeights5[Column1],Table6[[#This Row],[Combined Name]],AllWeights5[bldgvint],N$3)</f>
        <v>0</v>
      </c>
      <c r="O904" s="20">
        <f>SUMIFS(AllWeights5[Weighting % (BT &amp; CZ per Era)],AllWeights5[Column1],Table6[[#This Row],[Combined Name]],AllWeights5[bldgvint],O$3)</f>
        <v>0</v>
      </c>
      <c r="P904" s="20">
        <f>SUMIFS(AllWeights5[Weighting % (BT &amp; CZ per Era)],AllWeights5[Column1],Table6[[#This Row],[Combined Name]],AllWeights5[bldgvint],P$3)</f>
        <v>0</v>
      </c>
      <c r="Q904" s="20">
        <f>SUMIFS(AllWeights5[Weighting % (BT &amp; CZ per Era)],AllWeights5[Column1],Table6[[#This Row],[Combined Name]],AllWeights5[bldgvint],Q$3)</f>
        <v>0</v>
      </c>
      <c r="R904" s="20">
        <f>SUMIFS(AllWeights5[Weighting % (BT &amp; CZ per Era)],AllWeights5[Column1],Table6[[#This Row],[Combined Name]],AllWeights5[bldgvint],R$3)</f>
        <v>0</v>
      </c>
      <c r="S904" s="20">
        <f>SUMIFS(AllWeights5[Weighting % (BT &amp; CZ per Era)],AllWeights5[Column1],Table6[[#This Row],[Combined Name]],AllWeights5[bldgvint],S$3)</f>
        <v>0</v>
      </c>
      <c r="T904" s="20">
        <f>SUMIFS(AllWeights5[Weighting % (BT &amp; CZ per Era)],AllWeights5[Column1],Table6[[#This Row],[Combined Name]],AllWeights5[bldgvint],T$3)</f>
        <v>0</v>
      </c>
      <c r="U904" s="20">
        <f>SUM(Table6[[#This Row],[1975]:[MH85]])</f>
        <v>1</v>
      </c>
    </row>
    <row r="905" spans="1:21" hidden="1" x14ac:dyDescent="0.3">
      <c r="A905" s="23" t="s">
        <v>2330</v>
      </c>
      <c r="B905" s="23" t="s">
        <v>52</v>
      </c>
      <c r="C905" s="23" t="s">
        <v>20</v>
      </c>
      <c r="D905" s="23" t="s">
        <v>11</v>
      </c>
      <c r="E905" s="23" t="s">
        <v>970</v>
      </c>
      <c r="F905" s="20">
        <f>SUMIFS(AllWeights5[Weighting % (BT &amp; CZ per Era)],AllWeights5[Column1],Table6[[#This Row],[Combined Name]],AllWeights5[bldgvint],F$3)</f>
        <v>0</v>
      </c>
      <c r="G905" s="20">
        <f>SUMIFS(AllWeights5[Weighting % (BT &amp; CZ per Era)],AllWeights5[Column1],Table6[[#This Row],[Combined Name]],AllWeights5[bldgvint],G$3)</f>
        <v>0</v>
      </c>
      <c r="H905" s="20">
        <f>SUMIFS(AllWeights5[Weighting % (BT &amp; CZ per Era)],AllWeights5[Column1],Table6[[#This Row],[Combined Name]],AllWeights5[bldgvint],H$3)</f>
        <v>0</v>
      </c>
      <c r="I905" s="20">
        <f>SUMIFS(AllWeights5[Weighting % (BT &amp; CZ per Era)],AllWeights5[Column1],Table6[[#This Row],[Combined Name]],AllWeights5[bldgvint],I$3)</f>
        <v>0.44652206432311142</v>
      </c>
      <c r="J905" s="20">
        <f>SUMIFS(AllWeights5[Weighting % (BT &amp; CZ per Era)],AllWeights5[Column1],Table6[[#This Row],[Combined Name]],AllWeights5[bldgvint],J$3)</f>
        <v>0.20119670905011222</v>
      </c>
      <c r="K905" s="20">
        <f>SUMIFS(AllWeights5[Weighting % (BT &amp; CZ per Era)],AllWeights5[Column1],Table6[[#This Row],[Combined Name]],AllWeights5[bldgvint],K$3)</f>
        <v>0.20119670905011222</v>
      </c>
      <c r="L905" s="20">
        <f>SUMIFS(AllWeights5[Weighting % (BT &amp; CZ per Era)],AllWeights5[Column1],Table6[[#This Row],[Combined Name]],AllWeights5[bldgvint],L$3)</f>
        <v>0.15108451757666419</v>
      </c>
      <c r="M905" s="20">
        <f>SUMIFS(AllWeights5[Weighting % (BT &amp; CZ per Era)],AllWeights5[Column1],Table6[[#This Row],[Combined Name]],AllWeights5[bldgvint],M$3)</f>
        <v>0</v>
      </c>
      <c r="N905" s="20">
        <f>SUMIFS(AllWeights5[Weighting % (BT &amp; CZ per Era)],AllWeights5[Column1],Table6[[#This Row],[Combined Name]],AllWeights5[bldgvint],N$3)</f>
        <v>0</v>
      </c>
      <c r="O905" s="20">
        <f>SUMIFS(AllWeights5[Weighting % (BT &amp; CZ per Era)],AllWeights5[Column1],Table6[[#This Row],[Combined Name]],AllWeights5[bldgvint],O$3)</f>
        <v>0</v>
      </c>
      <c r="P905" s="20">
        <f>SUMIFS(AllWeights5[Weighting % (BT &amp; CZ per Era)],AllWeights5[Column1],Table6[[#This Row],[Combined Name]],AllWeights5[bldgvint],P$3)</f>
        <v>0</v>
      </c>
      <c r="Q905" s="20">
        <f>SUMIFS(AllWeights5[Weighting % (BT &amp; CZ per Era)],AllWeights5[Column1],Table6[[#This Row],[Combined Name]],AllWeights5[bldgvint],Q$3)</f>
        <v>0</v>
      </c>
      <c r="R905" s="20">
        <f>SUMIFS(AllWeights5[Weighting % (BT &amp; CZ per Era)],AllWeights5[Column1],Table6[[#This Row],[Combined Name]],AllWeights5[bldgvint],R$3)</f>
        <v>0</v>
      </c>
      <c r="S905" s="20">
        <f>SUMIFS(AllWeights5[Weighting % (BT &amp; CZ per Era)],AllWeights5[Column1],Table6[[#This Row],[Combined Name]],AllWeights5[bldgvint],S$3)</f>
        <v>0</v>
      </c>
      <c r="T905" s="20">
        <f>SUMIFS(AllWeights5[Weighting % (BT &amp; CZ per Era)],AllWeights5[Column1],Table6[[#This Row],[Combined Name]],AllWeights5[bldgvint],T$3)</f>
        <v>0</v>
      </c>
      <c r="U905" s="20">
        <f>SUM(Table6[[#This Row],[1975]:[MH85]])</f>
        <v>1</v>
      </c>
    </row>
    <row r="906" spans="1:21" hidden="1" x14ac:dyDescent="0.3">
      <c r="A906" s="23" t="s">
        <v>2330</v>
      </c>
      <c r="B906" s="23" t="s">
        <v>52</v>
      </c>
      <c r="C906" s="23" t="s">
        <v>20</v>
      </c>
      <c r="D906" s="23" t="s">
        <v>14</v>
      </c>
      <c r="E906" s="23" t="s">
        <v>971</v>
      </c>
      <c r="F906" s="20">
        <f>SUMIFS(AllWeights5[Weighting % (BT &amp; CZ per Era)],AllWeights5[Column1],Table6[[#This Row],[Combined Name]],AllWeights5[bldgvint],F$3)</f>
        <v>0</v>
      </c>
      <c r="G906" s="20">
        <f>SUMIFS(AllWeights5[Weighting % (BT &amp; CZ per Era)],AllWeights5[Column1],Table6[[#This Row],[Combined Name]],AllWeights5[bldgvint],G$3)</f>
        <v>0</v>
      </c>
      <c r="H906" s="20">
        <f>SUMIFS(AllWeights5[Weighting % (BT &amp; CZ per Era)],AllWeights5[Column1],Table6[[#This Row],[Combined Name]],AllWeights5[bldgvint],H$3)</f>
        <v>0</v>
      </c>
      <c r="I906" s="20">
        <f>SUMIFS(AllWeights5[Weighting % (BT &amp; CZ per Era)],AllWeights5[Column1],Table6[[#This Row],[Combined Name]],AllWeights5[bldgvint],I$3)</f>
        <v>0</v>
      </c>
      <c r="J906" s="20">
        <f>SUMIFS(AllWeights5[Weighting % (BT &amp; CZ per Era)],AllWeights5[Column1],Table6[[#This Row],[Combined Name]],AllWeights5[bldgvint],J$3)</f>
        <v>0</v>
      </c>
      <c r="K906" s="20">
        <f>SUMIFS(AllWeights5[Weighting % (BT &amp; CZ per Era)],AllWeights5[Column1],Table6[[#This Row],[Combined Name]],AllWeights5[bldgvint],K$3)</f>
        <v>0</v>
      </c>
      <c r="L906" s="20">
        <f>SUMIFS(AllWeights5[Weighting % (BT &amp; CZ per Era)],AllWeights5[Column1],Table6[[#This Row],[Combined Name]],AllWeights5[bldgvint],L$3)</f>
        <v>0</v>
      </c>
      <c r="M906" s="20">
        <f>SUMIFS(AllWeights5[Weighting % (BT &amp; CZ per Era)],AllWeights5[Column1],Table6[[#This Row],[Combined Name]],AllWeights5[bldgvint],M$3)</f>
        <v>0.75092936802973975</v>
      </c>
      <c r="N906" s="20">
        <f>SUMIFS(AllWeights5[Weighting % (BT &amp; CZ per Era)],AllWeights5[Column1],Table6[[#This Row],[Combined Name]],AllWeights5[bldgvint],N$3)</f>
        <v>0.24907063197026022</v>
      </c>
      <c r="O906" s="20">
        <f>SUMIFS(AllWeights5[Weighting % (BT &amp; CZ per Era)],AllWeights5[Column1],Table6[[#This Row],[Combined Name]],AllWeights5[bldgvint],O$3)</f>
        <v>0</v>
      </c>
      <c r="P906" s="20">
        <f>SUMIFS(AllWeights5[Weighting % (BT &amp; CZ per Era)],AllWeights5[Column1],Table6[[#This Row],[Combined Name]],AllWeights5[bldgvint],P$3)</f>
        <v>0</v>
      </c>
      <c r="Q906" s="20">
        <f>SUMIFS(AllWeights5[Weighting % (BT &amp; CZ per Era)],AllWeights5[Column1],Table6[[#This Row],[Combined Name]],AllWeights5[bldgvint],Q$3)</f>
        <v>0</v>
      </c>
      <c r="R906" s="20">
        <f>SUMIFS(AllWeights5[Weighting % (BT &amp; CZ per Era)],AllWeights5[Column1],Table6[[#This Row],[Combined Name]],AllWeights5[bldgvint],R$3)</f>
        <v>0</v>
      </c>
      <c r="S906" s="20">
        <f>SUMIFS(AllWeights5[Weighting % (BT &amp; CZ per Era)],AllWeights5[Column1],Table6[[#This Row],[Combined Name]],AllWeights5[bldgvint],S$3)</f>
        <v>0</v>
      </c>
      <c r="T906" s="20">
        <f>SUMIFS(AllWeights5[Weighting % (BT &amp; CZ per Era)],AllWeights5[Column1],Table6[[#This Row],[Combined Name]],AllWeights5[bldgvint],T$3)</f>
        <v>0</v>
      </c>
      <c r="U906" s="20">
        <f>SUM(Table6[[#This Row],[1975]:[MH85]])</f>
        <v>1</v>
      </c>
    </row>
    <row r="907" spans="1:21" hidden="1" x14ac:dyDescent="0.3">
      <c r="A907" s="23" t="s">
        <v>2330</v>
      </c>
      <c r="B907" s="23" t="s">
        <v>52</v>
      </c>
      <c r="C907" s="23" t="s">
        <v>20</v>
      </c>
      <c r="D907" s="23" t="s">
        <v>19</v>
      </c>
      <c r="E907" s="23" t="s">
        <v>972</v>
      </c>
      <c r="F907" s="20">
        <f>SUMIFS(AllWeights5[Weighting % (BT &amp; CZ per Era)],AllWeights5[Column1],Table6[[#This Row],[Combined Name]],AllWeights5[bldgvint],F$3)</f>
        <v>0</v>
      </c>
      <c r="G907" s="20">
        <f>SUMIFS(AllWeights5[Weighting % (BT &amp; CZ per Era)],AllWeights5[Column1],Table6[[#This Row],[Combined Name]],AllWeights5[bldgvint],G$3)</f>
        <v>0</v>
      </c>
      <c r="H907" s="20">
        <f>SUMIFS(AllWeights5[Weighting % (BT &amp; CZ per Era)],AllWeights5[Column1],Table6[[#This Row],[Combined Name]],AllWeights5[bldgvint],H$3)</f>
        <v>0</v>
      </c>
      <c r="I907" s="20">
        <f>SUMIFS(AllWeights5[Weighting % (BT &amp; CZ per Era)],AllWeights5[Column1],Table6[[#This Row],[Combined Name]],AllWeights5[bldgvint],I$3)</f>
        <v>0</v>
      </c>
      <c r="J907" s="20">
        <f>SUMIFS(AllWeights5[Weighting % (BT &amp; CZ per Era)],AllWeights5[Column1],Table6[[#This Row],[Combined Name]],AllWeights5[bldgvint],J$3)</f>
        <v>0</v>
      </c>
      <c r="K907" s="20">
        <f>SUMIFS(AllWeights5[Weighting % (BT &amp; CZ per Era)],AllWeights5[Column1],Table6[[#This Row],[Combined Name]],AllWeights5[bldgvint],K$3)</f>
        <v>0</v>
      </c>
      <c r="L907" s="20">
        <f>SUMIFS(AllWeights5[Weighting % (BT &amp; CZ per Era)],AllWeights5[Column1],Table6[[#This Row],[Combined Name]],AllWeights5[bldgvint],L$3)</f>
        <v>0</v>
      </c>
      <c r="M907" s="20">
        <f>SUMIFS(AllWeights5[Weighting % (BT &amp; CZ per Era)],AllWeights5[Column1],Table6[[#This Row],[Combined Name]],AllWeights5[bldgvint],M$3)</f>
        <v>0</v>
      </c>
      <c r="N907" s="20">
        <f>SUMIFS(AllWeights5[Weighting % (BT &amp; CZ per Era)],AllWeights5[Column1],Table6[[#This Row],[Combined Name]],AllWeights5[bldgvint],N$3)</f>
        <v>0</v>
      </c>
      <c r="O907" s="20">
        <f>SUMIFS(AllWeights5[Weighting % (BT &amp; CZ per Era)],AllWeights5[Column1],Table6[[#This Row],[Combined Name]],AllWeights5[bldgvint],O$3)</f>
        <v>1</v>
      </c>
      <c r="P907" s="20">
        <f>SUMIFS(AllWeights5[Weighting % (BT &amp; CZ per Era)],AllWeights5[Column1],Table6[[#This Row],[Combined Name]],AllWeights5[bldgvint],P$3)</f>
        <v>0</v>
      </c>
      <c r="Q907" s="20">
        <f>SUMIFS(AllWeights5[Weighting % (BT &amp; CZ per Era)],AllWeights5[Column1],Table6[[#This Row],[Combined Name]],AllWeights5[bldgvint],Q$3)</f>
        <v>0</v>
      </c>
      <c r="R907" s="20">
        <f>SUMIFS(AllWeights5[Weighting % (BT &amp; CZ per Era)],AllWeights5[Column1],Table6[[#This Row],[Combined Name]],AllWeights5[bldgvint],R$3)</f>
        <v>0</v>
      </c>
      <c r="S907" s="20">
        <f>SUMIFS(AllWeights5[Weighting % (BT &amp; CZ per Era)],AllWeights5[Column1],Table6[[#This Row],[Combined Name]],AllWeights5[bldgvint],S$3)</f>
        <v>0</v>
      </c>
      <c r="T907" s="20">
        <f>SUMIFS(AllWeights5[Weighting % (BT &amp; CZ per Era)],AllWeights5[Column1],Table6[[#This Row],[Combined Name]],AllWeights5[bldgvint],T$3)</f>
        <v>0</v>
      </c>
      <c r="U907" s="20">
        <f>SUM(Table6[[#This Row],[1975]:[MH85]])</f>
        <v>1</v>
      </c>
    </row>
    <row r="908" spans="1:21" hidden="1" x14ac:dyDescent="0.3">
      <c r="A908" s="23" t="s">
        <v>2330</v>
      </c>
      <c r="B908" s="23" t="s">
        <v>52</v>
      </c>
      <c r="C908" s="23" t="s">
        <v>21</v>
      </c>
      <c r="D908" s="23" t="s">
        <v>16</v>
      </c>
      <c r="E908" s="23" t="s">
        <v>973</v>
      </c>
      <c r="F908" s="20">
        <f>SUMIFS(AllWeights5[Weighting % (BT &amp; CZ per Era)],AllWeights5[Column1],Table6[[#This Row],[Combined Name]],AllWeights5[bldgvint],F$3)</f>
        <v>0.67279386980067857</v>
      </c>
      <c r="G908" s="20">
        <f>SUMIFS(AllWeights5[Weighting % (BT &amp; CZ per Era)],AllWeights5[Column1],Table6[[#This Row],[Combined Name]],AllWeights5[bldgvint],G$3)</f>
        <v>0.20066964787308147</v>
      </c>
      <c r="H908" s="20">
        <f>SUMIFS(AllWeights5[Weighting % (BT &amp; CZ per Era)],AllWeights5[Column1],Table6[[#This Row],[Combined Name]],AllWeights5[bldgvint],H$3)</f>
        <v>0.12653648232623985</v>
      </c>
      <c r="I908" s="20">
        <f>SUMIFS(AllWeights5[Weighting % (BT &amp; CZ per Era)],AllWeights5[Column1],Table6[[#This Row],[Combined Name]],AllWeights5[bldgvint],I$3)</f>
        <v>0</v>
      </c>
      <c r="J908" s="20">
        <f>SUMIFS(AllWeights5[Weighting % (BT &amp; CZ per Era)],AllWeights5[Column1],Table6[[#This Row],[Combined Name]],AllWeights5[bldgvint],J$3)</f>
        <v>0</v>
      </c>
      <c r="K908" s="20">
        <f>SUMIFS(AllWeights5[Weighting % (BT &amp; CZ per Era)],AllWeights5[Column1],Table6[[#This Row],[Combined Name]],AllWeights5[bldgvint],K$3)</f>
        <v>0</v>
      </c>
      <c r="L908" s="20">
        <f>SUMIFS(AllWeights5[Weighting % (BT &amp; CZ per Era)],AllWeights5[Column1],Table6[[#This Row],[Combined Name]],AllWeights5[bldgvint],L$3)</f>
        <v>0</v>
      </c>
      <c r="M908" s="20">
        <f>SUMIFS(AllWeights5[Weighting % (BT &amp; CZ per Era)],AllWeights5[Column1],Table6[[#This Row],[Combined Name]],AllWeights5[bldgvint],M$3)</f>
        <v>0</v>
      </c>
      <c r="N908" s="20">
        <f>SUMIFS(AllWeights5[Weighting % (BT &amp; CZ per Era)],AllWeights5[Column1],Table6[[#This Row],[Combined Name]],AllWeights5[bldgvint],N$3)</f>
        <v>0</v>
      </c>
      <c r="O908" s="20">
        <f>SUMIFS(AllWeights5[Weighting % (BT &amp; CZ per Era)],AllWeights5[Column1],Table6[[#This Row],[Combined Name]],AllWeights5[bldgvint],O$3)</f>
        <v>0</v>
      </c>
      <c r="P908" s="20">
        <f>SUMIFS(AllWeights5[Weighting % (BT &amp; CZ per Era)],AllWeights5[Column1],Table6[[#This Row],[Combined Name]],AllWeights5[bldgvint],P$3)</f>
        <v>0</v>
      </c>
      <c r="Q908" s="20">
        <f>SUMIFS(AllWeights5[Weighting % (BT &amp; CZ per Era)],AllWeights5[Column1],Table6[[#This Row],[Combined Name]],AllWeights5[bldgvint],Q$3)</f>
        <v>0</v>
      </c>
      <c r="R908" s="20">
        <f>SUMIFS(AllWeights5[Weighting % (BT &amp; CZ per Era)],AllWeights5[Column1],Table6[[#This Row],[Combined Name]],AllWeights5[bldgvint],R$3)</f>
        <v>0</v>
      </c>
      <c r="S908" s="20">
        <f>SUMIFS(AllWeights5[Weighting % (BT &amp; CZ per Era)],AllWeights5[Column1],Table6[[#This Row],[Combined Name]],AllWeights5[bldgvint],S$3)</f>
        <v>0</v>
      </c>
      <c r="T908" s="20">
        <f>SUMIFS(AllWeights5[Weighting % (BT &amp; CZ per Era)],AllWeights5[Column1],Table6[[#This Row],[Combined Name]],AllWeights5[bldgvint],T$3)</f>
        <v>0</v>
      </c>
      <c r="U908" s="20">
        <f>SUM(Table6[[#This Row],[1975]:[MH85]])</f>
        <v>0.99999999999999989</v>
      </c>
    </row>
    <row r="909" spans="1:21" hidden="1" x14ac:dyDescent="0.3">
      <c r="A909" s="23" t="s">
        <v>2330</v>
      </c>
      <c r="B909" s="23" t="s">
        <v>52</v>
      </c>
      <c r="C909" s="23" t="s">
        <v>21</v>
      </c>
      <c r="D909" s="23" t="s">
        <v>11</v>
      </c>
      <c r="E909" s="23" t="s">
        <v>974</v>
      </c>
      <c r="F909" s="20">
        <f>SUMIFS(AllWeights5[Weighting % (BT &amp; CZ per Era)],AllWeights5[Column1],Table6[[#This Row],[Combined Name]],AllWeights5[bldgvint],F$3)</f>
        <v>0</v>
      </c>
      <c r="G909" s="20">
        <f>SUMIFS(AllWeights5[Weighting % (BT &amp; CZ per Era)],AllWeights5[Column1],Table6[[#This Row],[Combined Name]],AllWeights5[bldgvint],G$3)</f>
        <v>0</v>
      </c>
      <c r="H909" s="20">
        <f>SUMIFS(AllWeights5[Weighting % (BT &amp; CZ per Era)],AllWeights5[Column1],Table6[[#This Row],[Combined Name]],AllWeights5[bldgvint],H$3)</f>
        <v>0</v>
      </c>
      <c r="I909" s="20">
        <f>SUMIFS(AllWeights5[Weighting % (BT &amp; CZ per Era)],AllWeights5[Column1],Table6[[#This Row],[Combined Name]],AllWeights5[bldgvint],I$3)</f>
        <v>0.51320243737305349</v>
      </c>
      <c r="J909" s="20">
        <f>SUMIFS(AllWeights5[Weighting % (BT &amp; CZ per Era)],AllWeights5[Column1],Table6[[#This Row],[Combined Name]],AllWeights5[bldgvint],J$3)</f>
        <v>0.17704807041299933</v>
      </c>
      <c r="K909" s="20">
        <f>SUMIFS(AllWeights5[Weighting % (BT &amp; CZ per Era)],AllWeights5[Column1],Table6[[#This Row],[Combined Name]],AllWeights5[bldgvint],K$3)</f>
        <v>0.17704807041299933</v>
      </c>
      <c r="L909" s="20">
        <f>SUMIFS(AllWeights5[Weighting % (BT &amp; CZ per Era)],AllWeights5[Column1],Table6[[#This Row],[Combined Name]],AllWeights5[bldgvint],L$3)</f>
        <v>0.13270142180094788</v>
      </c>
      <c r="M909" s="20">
        <f>SUMIFS(AllWeights5[Weighting % (BT &amp; CZ per Era)],AllWeights5[Column1],Table6[[#This Row],[Combined Name]],AllWeights5[bldgvint],M$3)</f>
        <v>0</v>
      </c>
      <c r="N909" s="20">
        <f>SUMIFS(AllWeights5[Weighting % (BT &amp; CZ per Era)],AllWeights5[Column1],Table6[[#This Row],[Combined Name]],AllWeights5[bldgvint],N$3)</f>
        <v>0</v>
      </c>
      <c r="O909" s="20">
        <f>SUMIFS(AllWeights5[Weighting % (BT &amp; CZ per Era)],AllWeights5[Column1],Table6[[#This Row],[Combined Name]],AllWeights5[bldgvint],O$3)</f>
        <v>0</v>
      </c>
      <c r="P909" s="20">
        <f>SUMIFS(AllWeights5[Weighting % (BT &amp; CZ per Era)],AllWeights5[Column1],Table6[[#This Row],[Combined Name]],AllWeights5[bldgvint],P$3)</f>
        <v>0</v>
      </c>
      <c r="Q909" s="20">
        <f>SUMIFS(AllWeights5[Weighting % (BT &amp; CZ per Era)],AllWeights5[Column1],Table6[[#This Row],[Combined Name]],AllWeights5[bldgvint],Q$3)</f>
        <v>0</v>
      </c>
      <c r="R909" s="20">
        <f>SUMIFS(AllWeights5[Weighting % (BT &amp; CZ per Era)],AllWeights5[Column1],Table6[[#This Row],[Combined Name]],AllWeights5[bldgvint],R$3)</f>
        <v>0</v>
      </c>
      <c r="S909" s="20">
        <f>SUMIFS(AllWeights5[Weighting % (BT &amp; CZ per Era)],AllWeights5[Column1],Table6[[#This Row],[Combined Name]],AllWeights5[bldgvint],S$3)</f>
        <v>0</v>
      </c>
      <c r="T909" s="20">
        <f>SUMIFS(AllWeights5[Weighting % (BT &amp; CZ per Era)],AllWeights5[Column1],Table6[[#This Row],[Combined Name]],AllWeights5[bldgvint],T$3)</f>
        <v>0</v>
      </c>
      <c r="U909" s="20">
        <f>SUM(Table6[[#This Row],[1975]:[MH85]])</f>
        <v>1</v>
      </c>
    </row>
    <row r="910" spans="1:21" hidden="1" x14ac:dyDescent="0.3">
      <c r="A910" s="23" t="s">
        <v>2330</v>
      </c>
      <c r="B910" s="23" t="s">
        <v>52</v>
      </c>
      <c r="C910" s="23" t="s">
        <v>21</v>
      </c>
      <c r="D910" s="23" t="s">
        <v>14</v>
      </c>
      <c r="E910" s="23" t="s">
        <v>975</v>
      </c>
      <c r="F910" s="20">
        <f>SUMIFS(AllWeights5[Weighting % (BT &amp; CZ per Era)],AllWeights5[Column1],Table6[[#This Row],[Combined Name]],AllWeights5[bldgvint],F$3)</f>
        <v>0</v>
      </c>
      <c r="G910" s="20">
        <f>SUMIFS(AllWeights5[Weighting % (BT &amp; CZ per Era)],AllWeights5[Column1],Table6[[#This Row],[Combined Name]],AllWeights5[bldgvint],G$3)</f>
        <v>0</v>
      </c>
      <c r="H910" s="20">
        <f>SUMIFS(AllWeights5[Weighting % (BT &amp; CZ per Era)],AllWeights5[Column1],Table6[[#This Row],[Combined Name]],AllWeights5[bldgvint],H$3)</f>
        <v>0</v>
      </c>
      <c r="I910" s="20">
        <f>SUMIFS(AllWeights5[Weighting % (BT &amp; CZ per Era)],AllWeights5[Column1],Table6[[#This Row],[Combined Name]],AllWeights5[bldgvint],I$3)</f>
        <v>0</v>
      </c>
      <c r="J910" s="20">
        <f>SUMIFS(AllWeights5[Weighting % (BT &amp; CZ per Era)],AllWeights5[Column1],Table6[[#This Row],[Combined Name]],AllWeights5[bldgvint],J$3)</f>
        <v>0</v>
      </c>
      <c r="K910" s="20">
        <f>SUMIFS(AllWeights5[Weighting % (BT &amp; CZ per Era)],AllWeights5[Column1],Table6[[#This Row],[Combined Name]],AllWeights5[bldgvint],K$3)</f>
        <v>0</v>
      </c>
      <c r="L910" s="20">
        <f>SUMIFS(AllWeights5[Weighting % (BT &amp; CZ per Era)],AllWeights5[Column1],Table6[[#This Row],[Combined Name]],AllWeights5[bldgvint],L$3)</f>
        <v>0</v>
      </c>
      <c r="M910" s="20">
        <f>SUMIFS(AllWeights5[Weighting % (BT &amp; CZ per Era)],AllWeights5[Column1],Table6[[#This Row],[Combined Name]],AllWeights5[bldgvint],M$3)</f>
        <v>0.75023923444976082</v>
      </c>
      <c r="N910" s="20">
        <f>SUMIFS(AllWeights5[Weighting % (BT &amp; CZ per Era)],AllWeights5[Column1],Table6[[#This Row],[Combined Name]],AllWeights5[bldgvint],N$3)</f>
        <v>0.24976076555023927</v>
      </c>
      <c r="O910" s="20">
        <f>SUMIFS(AllWeights5[Weighting % (BT &amp; CZ per Era)],AllWeights5[Column1],Table6[[#This Row],[Combined Name]],AllWeights5[bldgvint],O$3)</f>
        <v>0</v>
      </c>
      <c r="P910" s="20">
        <f>SUMIFS(AllWeights5[Weighting % (BT &amp; CZ per Era)],AllWeights5[Column1],Table6[[#This Row],[Combined Name]],AllWeights5[bldgvint],P$3)</f>
        <v>0</v>
      </c>
      <c r="Q910" s="20">
        <f>SUMIFS(AllWeights5[Weighting % (BT &amp; CZ per Era)],AllWeights5[Column1],Table6[[#This Row],[Combined Name]],AllWeights5[bldgvint],Q$3)</f>
        <v>0</v>
      </c>
      <c r="R910" s="20">
        <f>SUMIFS(AllWeights5[Weighting % (BT &amp; CZ per Era)],AllWeights5[Column1],Table6[[#This Row],[Combined Name]],AllWeights5[bldgvint],R$3)</f>
        <v>0</v>
      </c>
      <c r="S910" s="20">
        <f>SUMIFS(AllWeights5[Weighting % (BT &amp; CZ per Era)],AllWeights5[Column1],Table6[[#This Row],[Combined Name]],AllWeights5[bldgvint],S$3)</f>
        <v>0</v>
      </c>
      <c r="T910" s="20">
        <f>SUMIFS(AllWeights5[Weighting % (BT &amp; CZ per Era)],AllWeights5[Column1],Table6[[#This Row],[Combined Name]],AllWeights5[bldgvint],T$3)</f>
        <v>0</v>
      </c>
      <c r="U910" s="20">
        <f>SUM(Table6[[#This Row],[1975]:[MH85]])</f>
        <v>1</v>
      </c>
    </row>
    <row r="911" spans="1:21" hidden="1" x14ac:dyDescent="0.3">
      <c r="A911" s="23" t="s">
        <v>2330</v>
      </c>
      <c r="B911" s="23" t="s">
        <v>52</v>
      </c>
      <c r="C911" s="23" t="s">
        <v>21</v>
      </c>
      <c r="D911" s="23" t="s">
        <v>19</v>
      </c>
      <c r="E911" s="23" t="s">
        <v>976</v>
      </c>
      <c r="F911" s="20">
        <f>SUMIFS(AllWeights5[Weighting % (BT &amp; CZ per Era)],AllWeights5[Column1],Table6[[#This Row],[Combined Name]],AllWeights5[bldgvint],F$3)</f>
        <v>0</v>
      </c>
      <c r="G911" s="20">
        <f>SUMIFS(AllWeights5[Weighting % (BT &amp; CZ per Era)],AllWeights5[Column1],Table6[[#This Row],[Combined Name]],AllWeights5[bldgvint],G$3)</f>
        <v>0</v>
      </c>
      <c r="H911" s="20">
        <f>SUMIFS(AllWeights5[Weighting % (BT &amp; CZ per Era)],AllWeights5[Column1],Table6[[#This Row],[Combined Name]],AllWeights5[bldgvint],H$3)</f>
        <v>0</v>
      </c>
      <c r="I911" s="20">
        <f>SUMIFS(AllWeights5[Weighting % (BT &amp; CZ per Era)],AllWeights5[Column1],Table6[[#This Row],[Combined Name]],AllWeights5[bldgvint],I$3)</f>
        <v>0</v>
      </c>
      <c r="J911" s="20">
        <f>SUMIFS(AllWeights5[Weighting % (BT &amp; CZ per Era)],AllWeights5[Column1],Table6[[#This Row],[Combined Name]],AllWeights5[bldgvint],J$3)</f>
        <v>0</v>
      </c>
      <c r="K911" s="20">
        <f>SUMIFS(AllWeights5[Weighting % (BT &amp; CZ per Era)],AllWeights5[Column1],Table6[[#This Row],[Combined Name]],AllWeights5[bldgvint],K$3)</f>
        <v>0</v>
      </c>
      <c r="L911" s="20">
        <f>SUMIFS(AllWeights5[Weighting % (BT &amp; CZ per Era)],AllWeights5[Column1],Table6[[#This Row],[Combined Name]],AllWeights5[bldgvint],L$3)</f>
        <v>0</v>
      </c>
      <c r="M911" s="20">
        <f>SUMIFS(AllWeights5[Weighting % (BT &amp; CZ per Era)],AllWeights5[Column1],Table6[[#This Row],[Combined Name]],AllWeights5[bldgvint],M$3)</f>
        <v>0</v>
      </c>
      <c r="N911" s="20">
        <f>SUMIFS(AllWeights5[Weighting % (BT &amp; CZ per Era)],AllWeights5[Column1],Table6[[#This Row],[Combined Name]],AllWeights5[bldgvint],N$3)</f>
        <v>0</v>
      </c>
      <c r="O911" s="20">
        <f>SUMIFS(AllWeights5[Weighting % (BT &amp; CZ per Era)],AllWeights5[Column1],Table6[[#This Row],[Combined Name]],AllWeights5[bldgvint],O$3)</f>
        <v>1</v>
      </c>
      <c r="P911" s="20">
        <f>SUMIFS(AllWeights5[Weighting % (BT &amp; CZ per Era)],AllWeights5[Column1],Table6[[#This Row],[Combined Name]],AllWeights5[bldgvint],P$3)</f>
        <v>0</v>
      </c>
      <c r="Q911" s="20">
        <f>SUMIFS(AllWeights5[Weighting % (BT &amp; CZ per Era)],AllWeights5[Column1],Table6[[#This Row],[Combined Name]],AllWeights5[bldgvint],Q$3)</f>
        <v>0</v>
      </c>
      <c r="R911" s="20">
        <f>SUMIFS(AllWeights5[Weighting % (BT &amp; CZ per Era)],AllWeights5[Column1],Table6[[#This Row],[Combined Name]],AllWeights5[bldgvint],R$3)</f>
        <v>0</v>
      </c>
      <c r="S911" s="20">
        <f>SUMIFS(AllWeights5[Weighting % (BT &amp; CZ per Era)],AllWeights5[Column1],Table6[[#This Row],[Combined Name]],AllWeights5[bldgvint],S$3)</f>
        <v>0</v>
      </c>
      <c r="T911" s="20">
        <f>SUMIFS(AllWeights5[Weighting % (BT &amp; CZ per Era)],AllWeights5[Column1],Table6[[#This Row],[Combined Name]],AllWeights5[bldgvint],T$3)</f>
        <v>0</v>
      </c>
      <c r="U911" s="20">
        <f>SUM(Table6[[#This Row],[1975]:[MH85]])</f>
        <v>1</v>
      </c>
    </row>
    <row r="912" spans="1:21" hidden="1" x14ac:dyDescent="0.3">
      <c r="A912" s="23" t="s">
        <v>2330</v>
      </c>
      <c r="B912" s="23" t="s">
        <v>52</v>
      </c>
      <c r="C912" s="23" t="s">
        <v>22</v>
      </c>
      <c r="D912" s="23" t="s">
        <v>16</v>
      </c>
      <c r="E912" s="23" t="s">
        <v>977</v>
      </c>
      <c r="F912" s="20">
        <f>SUMIFS(AllWeights5[Weighting % (BT &amp; CZ per Era)],AllWeights5[Column1],Table6[[#This Row],[Combined Name]],AllWeights5[bldgvint],F$3)</f>
        <v>0.55404081284880502</v>
      </c>
      <c r="G912" s="20">
        <f>SUMIFS(AllWeights5[Weighting % (BT &amp; CZ per Era)],AllWeights5[Column1],Table6[[#This Row],[Combined Name]],AllWeights5[bldgvint],G$3)</f>
        <v>0.31082520342521192</v>
      </c>
      <c r="H912" s="20">
        <f>SUMIFS(AllWeights5[Weighting % (BT &amp; CZ per Era)],AllWeights5[Column1],Table6[[#This Row],[Combined Name]],AllWeights5[bldgvint],H$3)</f>
        <v>0.13513398372598304</v>
      </c>
      <c r="I912" s="20">
        <f>SUMIFS(AllWeights5[Weighting % (BT &amp; CZ per Era)],AllWeights5[Column1],Table6[[#This Row],[Combined Name]],AllWeights5[bldgvint],I$3)</f>
        <v>0</v>
      </c>
      <c r="J912" s="20">
        <f>SUMIFS(AllWeights5[Weighting % (BT &amp; CZ per Era)],AllWeights5[Column1],Table6[[#This Row],[Combined Name]],AllWeights5[bldgvint],J$3)</f>
        <v>0</v>
      </c>
      <c r="K912" s="20">
        <f>SUMIFS(AllWeights5[Weighting % (BT &amp; CZ per Era)],AllWeights5[Column1],Table6[[#This Row],[Combined Name]],AllWeights5[bldgvint],K$3)</f>
        <v>0</v>
      </c>
      <c r="L912" s="20">
        <f>SUMIFS(AllWeights5[Weighting % (BT &amp; CZ per Era)],AllWeights5[Column1],Table6[[#This Row],[Combined Name]],AllWeights5[bldgvint],L$3)</f>
        <v>0</v>
      </c>
      <c r="M912" s="20">
        <f>SUMIFS(AllWeights5[Weighting % (BT &amp; CZ per Era)],AllWeights5[Column1],Table6[[#This Row],[Combined Name]],AllWeights5[bldgvint],M$3)</f>
        <v>0</v>
      </c>
      <c r="N912" s="20">
        <f>SUMIFS(AllWeights5[Weighting % (BT &amp; CZ per Era)],AllWeights5[Column1],Table6[[#This Row],[Combined Name]],AllWeights5[bldgvint],N$3)</f>
        <v>0</v>
      </c>
      <c r="O912" s="20">
        <f>SUMIFS(AllWeights5[Weighting % (BT &amp; CZ per Era)],AllWeights5[Column1],Table6[[#This Row],[Combined Name]],AllWeights5[bldgvint],O$3)</f>
        <v>0</v>
      </c>
      <c r="P912" s="20">
        <f>SUMIFS(AllWeights5[Weighting % (BT &amp; CZ per Era)],AllWeights5[Column1],Table6[[#This Row],[Combined Name]],AllWeights5[bldgvint],P$3)</f>
        <v>0</v>
      </c>
      <c r="Q912" s="20">
        <f>SUMIFS(AllWeights5[Weighting % (BT &amp; CZ per Era)],AllWeights5[Column1],Table6[[#This Row],[Combined Name]],AllWeights5[bldgvint],Q$3)</f>
        <v>0</v>
      </c>
      <c r="R912" s="20">
        <f>SUMIFS(AllWeights5[Weighting % (BT &amp; CZ per Era)],AllWeights5[Column1],Table6[[#This Row],[Combined Name]],AllWeights5[bldgvint],R$3)</f>
        <v>0</v>
      </c>
      <c r="S912" s="20">
        <f>SUMIFS(AllWeights5[Weighting % (BT &amp; CZ per Era)],AllWeights5[Column1],Table6[[#This Row],[Combined Name]],AllWeights5[bldgvint],S$3)</f>
        <v>0</v>
      </c>
      <c r="T912" s="20">
        <f>SUMIFS(AllWeights5[Weighting % (BT &amp; CZ per Era)],AllWeights5[Column1],Table6[[#This Row],[Combined Name]],AllWeights5[bldgvint],T$3)</f>
        <v>0</v>
      </c>
      <c r="U912" s="20">
        <f>SUM(Table6[[#This Row],[1975]:[MH85]])</f>
        <v>1</v>
      </c>
    </row>
    <row r="913" spans="1:21" hidden="1" x14ac:dyDescent="0.3">
      <c r="A913" s="23" t="s">
        <v>2330</v>
      </c>
      <c r="B913" s="23" t="s">
        <v>52</v>
      </c>
      <c r="C913" s="23" t="s">
        <v>22</v>
      </c>
      <c r="D913" s="23" t="s">
        <v>11</v>
      </c>
      <c r="E913" s="23" t="s">
        <v>978</v>
      </c>
      <c r="F913" s="20">
        <f>SUMIFS(AllWeights5[Weighting % (BT &amp; CZ per Era)],AllWeights5[Column1],Table6[[#This Row],[Combined Name]],AllWeights5[bldgvint],F$3)</f>
        <v>0</v>
      </c>
      <c r="G913" s="20">
        <f>SUMIFS(AllWeights5[Weighting % (BT &amp; CZ per Era)],AllWeights5[Column1],Table6[[#This Row],[Combined Name]],AllWeights5[bldgvint],G$3)</f>
        <v>0</v>
      </c>
      <c r="H913" s="20">
        <f>SUMIFS(AllWeights5[Weighting % (BT &amp; CZ per Era)],AllWeights5[Column1],Table6[[#This Row],[Combined Name]],AllWeights5[bldgvint],H$3)</f>
        <v>0</v>
      </c>
      <c r="I913" s="20">
        <f>SUMIFS(AllWeights5[Weighting % (BT &amp; CZ per Era)],AllWeights5[Column1],Table6[[#This Row],[Combined Name]],AllWeights5[bldgvint],I$3)</f>
        <v>0.41726618705035973</v>
      </c>
      <c r="J913" s="20">
        <f>SUMIFS(AllWeights5[Weighting % (BT &amp; CZ per Era)],AllWeights5[Column1],Table6[[#This Row],[Combined Name]],AllWeights5[bldgvint],J$3)</f>
        <v>0.21183053557154277</v>
      </c>
      <c r="K913" s="20">
        <f>SUMIFS(AllWeights5[Weighting % (BT &amp; CZ per Era)],AllWeights5[Column1],Table6[[#This Row],[Combined Name]],AllWeights5[bldgvint],K$3)</f>
        <v>0.21183053557154277</v>
      </c>
      <c r="L913" s="20">
        <f>SUMIFS(AllWeights5[Weighting % (BT &amp; CZ per Era)],AllWeights5[Column1],Table6[[#This Row],[Combined Name]],AllWeights5[bldgvint],L$3)</f>
        <v>0.15907274180655476</v>
      </c>
      <c r="M913" s="20">
        <f>SUMIFS(AllWeights5[Weighting % (BT &amp; CZ per Era)],AllWeights5[Column1],Table6[[#This Row],[Combined Name]],AllWeights5[bldgvint],M$3)</f>
        <v>0</v>
      </c>
      <c r="N913" s="20">
        <f>SUMIFS(AllWeights5[Weighting % (BT &amp; CZ per Era)],AllWeights5[Column1],Table6[[#This Row],[Combined Name]],AllWeights5[bldgvint],N$3)</f>
        <v>0</v>
      </c>
      <c r="O913" s="20">
        <f>SUMIFS(AllWeights5[Weighting % (BT &amp; CZ per Era)],AllWeights5[Column1],Table6[[#This Row],[Combined Name]],AllWeights5[bldgvint],O$3)</f>
        <v>0</v>
      </c>
      <c r="P913" s="20">
        <f>SUMIFS(AllWeights5[Weighting % (BT &amp; CZ per Era)],AllWeights5[Column1],Table6[[#This Row],[Combined Name]],AllWeights5[bldgvint],P$3)</f>
        <v>0</v>
      </c>
      <c r="Q913" s="20">
        <f>SUMIFS(AllWeights5[Weighting % (BT &amp; CZ per Era)],AllWeights5[Column1],Table6[[#This Row],[Combined Name]],AllWeights5[bldgvint],Q$3)</f>
        <v>0</v>
      </c>
      <c r="R913" s="20">
        <f>SUMIFS(AllWeights5[Weighting % (BT &amp; CZ per Era)],AllWeights5[Column1],Table6[[#This Row],[Combined Name]],AllWeights5[bldgvint],R$3)</f>
        <v>0</v>
      </c>
      <c r="S913" s="20">
        <f>SUMIFS(AllWeights5[Weighting % (BT &amp; CZ per Era)],AllWeights5[Column1],Table6[[#This Row],[Combined Name]],AllWeights5[bldgvint],S$3)</f>
        <v>0</v>
      </c>
      <c r="T913" s="20">
        <f>SUMIFS(AllWeights5[Weighting % (BT &amp; CZ per Era)],AllWeights5[Column1],Table6[[#This Row],[Combined Name]],AllWeights5[bldgvint],T$3)</f>
        <v>0</v>
      </c>
      <c r="U913" s="20">
        <f>SUM(Table6[[#This Row],[1975]:[MH85]])</f>
        <v>1</v>
      </c>
    </row>
    <row r="914" spans="1:21" hidden="1" x14ac:dyDescent="0.3">
      <c r="A914" s="23" t="s">
        <v>2330</v>
      </c>
      <c r="B914" s="23" t="s">
        <v>52</v>
      </c>
      <c r="C914" s="23" t="s">
        <v>22</v>
      </c>
      <c r="D914" s="23" t="s">
        <v>14</v>
      </c>
      <c r="E914" s="23" t="s">
        <v>979</v>
      </c>
      <c r="F914" s="20">
        <f>SUMIFS(AllWeights5[Weighting % (BT &amp; CZ per Era)],AllWeights5[Column1],Table6[[#This Row],[Combined Name]],AllWeights5[bldgvint],F$3)</f>
        <v>0</v>
      </c>
      <c r="G914" s="20">
        <f>SUMIFS(AllWeights5[Weighting % (BT &amp; CZ per Era)],AllWeights5[Column1],Table6[[#This Row],[Combined Name]],AllWeights5[bldgvint],G$3)</f>
        <v>0</v>
      </c>
      <c r="H914" s="20">
        <f>SUMIFS(AllWeights5[Weighting % (BT &amp; CZ per Era)],AllWeights5[Column1],Table6[[#This Row],[Combined Name]],AllWeights5[bldgvint],H$3)</f>
        <v>0</v>
      </c>
      <c r="I914" s="20">
        <f>SUMIFS(AllWeights5[Weighting % (BT &amp; CZ per Era)],AllWeights5[Column1],Table6[[#This Row],[Combined Name]],AllWeights5[bldgvint],I$3)</f>
        <v>0</v>
      </c>
      <c r="J914" s="20">
        <f>SUMIFS(AllWeights5[Weighting % (BT &amp; CZ per Era)],AllWeights5[Column1],Table6[[#This Row],[Combined Name]],AllWeights5[bldgvint],J$3)</f>
        <v>0</v>
      </c>
      <c r="K914" s="20">
        <f>SUMIFS(AllWeights5[Weighting % (BT &amp; CZ per Era)],AllWeights5[Column1],Table6[[#This Row],[Combined Name]],AllWeights5[bldgvint],K$3)</f>
        <v>0</v>
      </c>
      <c r="L914" s="20">
        <f>SUMIFS(AllWeights5[Weighting % (BT &amp; CZ per Era)],AllWeights5[Column1],Table6[[#This Row],[Combined Name]],AllWeights5[bldgvint],L$3)</f>
        <v>0</v>
      </c>
      <c r="M914" s="20">
        <f>SUMIFS(AllWeights5[Weighting % (BT &amp; CZ per Era)],AllWeights5[Column1],Table6[[#This Row],[Combined Name]],AllWeights5[bldgvint],M$3)</f>
        <v>0.74999999999999989</v>
      </c>
      <c r="N914" s="20">
        <f>SUMIFS(AllWeights5[Weighting % (BT &amp; CZ per Era)],AllWeights5[Column1],Table6[[#This Row],[Combined Name]],AllWeights5[bldgvint],N$3)</f>
        <v>0.25</v>
      </c>
      <c r="O914" s="20">
        <f>SUMIFS(AllWeights5[Weighting % (BT &amp; CZ per Era)],AllWeights5[Column1],Table6[[#This Row],[Combined Name]],AllWeights5[bldgvint],O$3)</f>
        <v>0</v>
      </c>
      <c r="P914" s="20">
        <f>SUMIFS(AllWeights5[Weighting % (BT &amp; CZ per Era)],AllWeights5[Column1],Table6[[#This Row],[Combined Name]],AllWeights5[bldgvint],P$3)</f>
        <v>0</v>
      </c>
      <c r="Q914" s="20">
        <f>SUMIFS(AllWeights5[Weighting % (BT &amp; CZ per Era)],AllWeights5[Column1],Table6[[#This Row],[Combined Name]],AllWeights5[bldgvint],Q$3)</f>
        <v>0</v>
      </c>
      <c r="R914" s="20">
        <f>SUMIFS(AllWeights5[Weighting % (BT &amp; CZ per Era)],AllWeights5[Column1],Table6[[#This Row],[Combined Name]],AllWeights5[bldgvint],R$3)</f>
        <v>0</v>
      </c>
      <c r="S914" s="20">
        <f>SUMIFS(AllWeights5[Weighting % (BT &amp; CZ per Era)],AllWeights5[Column1],Table6[[#This Row],[Combined Name]],AllWeights5[bldgvint],S$3)</f>
        <v>0</v>
      </c>
      <c r="T914" s="20">
        <f>SUMIFS(AllWeights5[Weighting % (BT &amp; CZ per Era)],AllWeights5[Column1],Table6[[#This Row],[Combined Name]],AllWeights5[bldgvint],T$3)</f>
        <v>0</v>
      </c>
      <c r="U914" s="20">
        <f>SUM(Table6[[#This Row],[1975]:[MH85]])</f>
        <v>0.99999999999999989</v>
      </c>
    </row>
    <row r="915" spans="1:21" hidden="1" x14ac:dyDescent="0.3">
      <c r="A915" s="23" t="s">
        <v>2330</v>
      </c>
      <c r="B915" s="23" t="s">
        <v>52</v>
      </c>
      <c r="C915" s="23" t="s">
        <v>22</v>
      </c>
      <c r="D915" s="23" t="s">
        <v>19</v>
      </c>
      <c r="E915" s="23" t="s">
        <v>980</v>
      </c>
      <c r="F915" s="20">
        <f>SUMIFS(AllWeights5[Weighting % (BT &amp; CZ per Era)],AllWeights5[Column1],Table6[[#This Row],[Combined Name]],AllWeights5[bldgvint],F$3)</f>
        <v>0</v>
      </c>
      <c r="G915" s="20">
        <f>SUMIFS(AllWeights5[Weighting % (BT &amp; CZ per Era)],AllWeights5[Column1],Table6[[#This Row],[Combined Name]],AllWeights5[bldgvint],G$3)</f>
        <v>0</v>
      </c>
      <c r="H915" s="20">
        <f>SUMIFS(AllWeights5[Weighting % (BT &amp; CZ per Era)],AllWeights5[Column1],Table6[[#This Row],[Combined Name]],AllWeights5[bldgvint],H$3)</f>
        <v>0</v>
      </c>
      <c r="I915" s="20">
        <f>SUMIFS(AllWeights5[Weighting % (BT &amp; CZ per Era)],AllWeights5[Column1],Table6[[#This Row],[Combined Name]],AllWeights5[bldgvint],I$3)</f>
        <v>0</v>
      </c>
      <c r="J915" s="20">
        <f>SUMIFS(AllWeights5[Weighting % (BT &amp; CZ per Era)],AllWeights5[Column1],Table6[[#This Row],[Combined Name]],AllWeights5[bldgvint],J$3)</f>
        <v>0</v>
      </c>
      <c r="K915" s="20">
        <f>SUMIFS(AllWeights5[Weighting % (BT &amp; CZ per Era)],AllWeights5[Column1],Table6[[#This Row],[Combined Name]],AllWeights5[bldgvint],K$3)</f>
        <v>0</v>
      </c>
      <c r="L915" s="20">
        <f>SUMIFS(AllWeights5[Weighting % (BT &amp; CZ per Era)],AllWeights5[Column1],Table6[[#This Row],[Combined Name]],AllWeights5[bldgvint],L$3)</f>
        <v>0</v>
      </c>
      <c r="M915" s="20">
        <f>SUMIFS(AllWeights5[Weighting % (BT &amp; CZ per Era)],AllWeights5[Column1],Table6[[#This Row],[Combined Name]],AllWeights5[bldgvint],M$3)</f>
        <v>0</v>
      </c>
      <c r="N915" s="20">
        <f>SUMIFS(AllWeights5[Weighting % (BT &amp; CZ per Era)],AllWeights5[Column1],Table6[[#This Row],[Combined Name]],AllWeights5[bldgvint],N$3)</f>
        <v>0</v>
      </c>
      <c r="O915" s="20">
        <f>SUMIFS(AllWeights5[Weighting % (BT &amp; CZ per Era)],AllWeights5[Column1],Table6[[#This Row],[Combined Name]],AllWeights5[bldgvint],O$3)</f>
        <v>1</v>
      </c>
      <c r="P915" s="20">
        <f>SUMIFS(AllWeights5[Weighting % (BT &amp; CZ per Era)],AllWeights5[Column1],Table6[[#This Row],[Combined Name]],AllWeights5[bldgvint],P$3)</f>
        <v>0</v>
      </c>
      <c r="Q915" s="20">
        <f>SUMIFS(AllWeights5[Weighting % (BT &amp; CZ per Era)],AllWeights5[Column1],Table6[[#This Row],[Combined Name]],AllWeights5[bldgvint],Q$3)</f>
        <v>0</v>
      </c>
      <c r="R915" s="20">
        <f>SUMIFS(AllWeights5[Weighting % (BT &amp; CZ per Era)],AllWeights5[Column1],Table6[[#This Row],[Combined Name]],AllWeights5[bldgvint],R$3)</f>
        <v>0</v>
      </c>
      <c r="S915" s="20">
        <f>SUMIFS(AllWeights5[Weighting % (BT &amp; CZ per Era)],AllWeights5[Column1],Table6[[#This Row],[Combined Name]],AllWeights5[bldgvint],S$3)</f>
        <v>0</v>
      </c>
      <c r="T915" s="20">
        <f>SUMIFS(AllWeights5[Weighting % (BT &amp; CZ per Era)],AllWeights5[Column1],Table6[[#This Row],[Combined Name]],AllWeights5[bldgvint],T$3)</f>
        <v>0</v>
      </c>
      <c r="U915" s="20">
        <f>SUM(Table6[[#This Row],[1975]:[MH85]])</f>
        <v>1</v>
      </c>
    </row>
    <row r="916" spans="1:21" hidden="1" x14ac:dyDescent="0.3">
      <c r="A916" s="23" t="s">
        <v>2330</v>
      </c>
      <c r="B916" s="23" t="s">
        <v>52</v>
      </c>
      <c r="C916" s="23" t="s">
        <v>23</v>
      </c>
      <c r="D916" s="23" t="s">
        <v>16</v>
      </c>
      <c r="E916" s="23" t="s">
        <v>981</v>
      </c>
      <c r="F916" s="20">
        <f>SUMIFS(AllWeights5[Weighting % (BT &amp; CZ per Era)],AllWeights5[Column1],Table6[[#This Row],[Combined Name]],AllWeights5[bldgvint],F$3)</f>
        <v>0.5545302013422817</v>
      </c>
      <c r="G916" s="20">
        <f>SUMIFS(AllWeights5[Weighting % (BT &amp; CZ per Era)],AllWeights5[Column1],Table6[[#This Row],[Combined Name]],AllWeights5[bldgvint],G$3)</f>
        <v>0.30816554809843394</v>
      </c>
      <c r="H916" s="20">
        <f>SUMIFS(AllWeights5[Weighting % (BT &amp; CZ per Era)],AllWeights5[Column1],Table6[[#This Row],[Combined Name]],AllWeights5[bldgvint],H$3)</f>
        <v>0.13730425055928408</v>
      </c>
      <c r="I916" s="20">
        <f>SUMIFS(AllWeights5[Weighting % (BT &amp; CZ per Era)],AllWeights5[Column1],Table6[[#This Row],[Combined Name]],AllWeights5[bldgvint],I$3)</f>
        <v>0</v>
      </c>
      <c r="J916" s="20">
        <f>SUMIFS(AllWeights5[Weighting % (BT &amp; CZ per Era)],AllWeights5[Column1],Table6[[#This Row],[Combined Name]],AllWeights5[bldgvint],J$3)</f>
        <v>0</v>
      </c>
      <c r="K916" s="20">
        <f>SUMIFS(AllWeights5[Weighting % (BT &amp; CZ per Era)],AllWeights5[Column1],Table6[[#This Row],[Combined Name]],AllWeights5[bldgvint],K$3)</f>
        <v>0</v>
      </c>
      <c r="L916" s="20">
        <f>SUMIFS(AllWeights5[Weighting % (BT &amp; CZ per Era)],AllWeights5[Column1],Table6[[#This Row],[Combined Name]],AllWeights5[bldgvint],L$3)</f>
        <v>0</v>
      </c>
      <c r="M916" s="20">
        <f>SUMIFS(AllWeights5[Weighting % (BT &amp; CZ per Era)],AllWeights5[Column1],Table6[[#This Row],[Combined Name]],AllWeights5[bldgvint],M$3)</f>
        <v>0</v>
      </c>
      <c r="N916" s="20">
        <f>SUMIFS(AllWeights5[Weighting % (BT &amp; CZ per Era)],AllWeights5[Column1],Table6[[#This Row],[Combined Name]],AllWeights5[bldgvint],N$3)</f>
        <v>0</v>
      </c>
      <c r="O916" s="20">
        <f>SUMIFS(AllWeights5[Weighting % (BT &amp; CZ per Era)],AllWeights5[Column1],Table6[[#This Row],[Combined Name]],AllWeights5[bldgvint],O$3)</f>
        <v>0</v>
      </c>
      <c r="P916" s="20">
        <f>SUMIFS(AllWeights5[Weighting % (BT &amp; CZ per Era)],AllWeights5[Column1],Table6[[#This Row],[Combined Name]],AllWeights5[bldgvint],P$3)</f>
        <v>0</v>
      </c>
      <c r="Q916" s="20">
        <f>SUMIFS(AllWeights5[Weighting % (BT &amp; CZ per Era)],AllWeights5[Column1],Table6[[#This Row],[Combined Name]],AllWeights5[bldgvint],Q$3)</f>
        <v>0</v>
      </c>
      <c r="R916" s="20">
        <f>SUMIFS(AllWeights5[Weighting % (BT &amp; CZ per Era)],AllWeights5[Column1],Table6[[#This Row],[Combined Name]],AllWeights5[bldgvint],R$3)</f>
        <v>0</v>
      </c>
      <c r="S916" s="20">
        <f>SUMIFS(AllWeights5[Weighting % (BT &amp; CZ per Era)],AllWeights5[Column1],Table6[[#This Row],[Combined Name]],AllWeights5[bldgvint],S$3)</f>
        <v>0</v>
      </c>
      <c r="T916" s="20">
        <f>SUMIFS(AllWeights5[Weighting % (BT &amp; CZ per Era)],AllWeights5[Column1],Table6[[#This Row],[Combined Name]],AllWeights5[bldgvint],T$3)</f>
        <v>0</v>
      </c>
      <c r="U916" s="20">
        <f>SUM(Table6[[#This Row],[1975]:[MH85]])</f>
        <v>0.99999999999999978</v>
      </c>
    </row>
    <row r="917" spans="1:21" hidden="1" x14ac:dyDescent="0.3">
      <c r="A917" s="23" t="s">
        <v>2330</v>
      </c>
      <c r="B917" s="23" t="s">
        <v>52</v>
      </c>
      <c r="C917" s="23" t="s">
        <v>23</v>
      </c>
      <c r="D917" s="23" t="s">
        <v>11</v>
      </c>
      <c r="E917" s="23" t="s">
        <v>982</v>
      </c>
      <c r="F917" s="20">
        <f>SUMIFS(AllWeights5[Weighting % (BT &amp; CZ per Era)],AllWeights5[Column1],Table6[[#This Row],[Combined Name]],AllWeights5[bldgvint],F$3)</f>
        <v>0</v>
      </c>
      <c r="G917" s="20">
        <f>SUMIFS(AllWeights5[Weighting % (BT &amp; CZ per Era)],AllWeights5[Column1],Table6[[#This Row],[Combined Name]],AllWeights5[bldgvint],G$3)</f>
        <v>0</v>
      </c>
      <c r="H917" s="20">
        <f>SUMIFS(AllWeights5[Weighting % (BT &amp; CZ per Era)],AllWeights5[Column1],Table6[[#This Row],[Combined Name]],AllWeights5[bldgvint],H$3)</f>
        <v>0</v>
      </c>
      <c r="I917" s="20">
        <f>SUMIFS(AllWeights5[Weighting % (BT &amp; CZ per Era)],AllWeights5[Column1],Table6[[#This Row],[Combined Name]],AllWeights5[bldgvint],I$3)</f>
        <v>0.40365448504983376</v>
      </c>
      <c r="J917" s="20">
        <f>SUMIFS(AllWeights5[Weighting % (BT &amp; CZ per Era)],AllWeights5[Column1],Table6[[#This Row],[Combined Name]],AllWeights5[bldgvint],J$3)</f>
        <v>0.21760797342192689</v>
      </c>
      <c r="K917" s="20">
        <f>SUMIFS(AllWeights5[Weighting % (BT &amp; CZ per Era)],AllWeights5[Column1],Table6[[#This Row],[Combined Name]],AllWeights5[bldgvint],K$3)</f>
        <v>0.21760797342192689</v>
      </c>
      <c r="L917" s="20">
        <f>SUMIFS(AllWeights5[Weighting % (BT &amp; CZ per Era)],AllWeights5[Column1],Table6[[#This Row],[Combined Name]],AllWeights5[bldgvint],L$3)</f>
        <v>0.16112956810631227</v>
      </c>
      <c r="M917" s="20">
        <f>SUMIFS(AllWeights5[Weighting % (BT &amp; CZ per Era)],AllWeights5[Column1],Table6[[#This Row],[Combined Name]],AllWeights5[bldgvint],M$3)</f>
        <v>0</v>
      </c>
      <c r="N917" s="20">
        <f>SUMIFS(AllWeights5[Weighting % (BT &amp; CZ per Era)],AllWeights5[Column1],Table6[[#This Row],[Combined Name]],AllWeights5[bldgvint],N$3)</f>
        <v>0</v>
      </c>
      <c r="O917" s="20">
        <f>SUMIFS(AllWeights5[Weighting % (BT &amp; CZ per Era)],AllWeights5[Column1],Table6[[#This Row],[Combined Name]],AllWeights5[bldgvint],O$3)</f>
        <v>0</v>
      </c>
      <c r="P917" s="20">
        <f>SUMIFS(AllWeights5[Weighting % (BT &amp; CZ per Era)],AllWeights5[Column1],Table6[[#This Row],[Combined Name]],AllWeights5[bldgvint],P$3)</f>
        <v>0</v>
      </c>
      <c r="Q917" s="20">
        <f>SUMIFS(AllWeights5[Weighting % (BT &amp; CZ per Era)],AllWeights5[Column1],Table6[[#This Row],[Combined Name]],AllWeights5[bldgvint],Q$3)</f>
        <v>0</v>
      </c>
      <c r="R917" s="20">
        <f>SUMIFS(AllWeights5[Weighting % (BT &amp; CZ per Era)],AllWeights5[Column1],Table6[[#This Row],[Combined Name]],AllWeights5[bldgvint],R$3)</f>
        <v>0</v>
      </c>
      <c r="S917" s="20">
        <f>SUMIFS(AllWeights5[Weighting % (BT &amp; CZ per Era)],AllWeights5[Column1],Table6[[#This Row],[Combined Name]],AllWeights5[bldgvint],S$3)</f>
        <v>0</v>
      </c>
      <c r="T917" s="20">
        <f>SUMIFS(AllWeights5[Weighting % (BT &amp; CZ per Era)],AllWeights5[Column1],Table6[[#This Row],[Combined Name]],AllWeights5[bldgvint],T$3)</f>
        <v>0</v>
      </c>
      <c r="U917" s="20">
        <f>SUM(Table6[[#This Row],[1975]:[MH85]])</f>
        <v>0.99999999999999978</v>
      </c>
    </row>
    <row r="918" spans="1:21" hidden="1" x14ac:dyDescent="0.3">
      <c r="A918" s="23" t="s">
        <v>2330</v>
      </c>
      <c r="B918" s="23" t="s">
        <v>52</v>
      </c>
      <c r="C918" s="23" t="s">
        <v>23</v>
      </c>
      <c r="D918" s="23" t="s">
        <v>14</v>
      </c>
      <c r="E918" s="23" t="s">
        <v>983</v>
      </c>
      <c r="F918" s="20">
        <f>SUMIFS(AllWeights5[Weighting % (BT &amp; CZ per Era)],AllWeights5[Column1],Table6[[#This Row],[Combined Name]],AllWeights5[bldgvint],F$3)</f>
        <v>0</v>
      </c>
      <c r="G918" s="20">
        <f>SUMIFS(AllWeights5[Weighting % (BT &amp; CZ per Era)],AllWeights5[Column1],Table6[[#This Row],[Combined Name]],AllWeights5[bldgvint],G$3)</f>
        <v>0</v>
      </c>
      <c r="H918" s="20">
        <f>SUMIFS(AllWeights5[Weighting % (BT &amp; CZ per Era)],AllWeights5[Column1],Table6[[#This Row],[Combined Name]],AllWeights5[bldgvint],H$3)</f>
        <v>0</v>
      </c>
      <c r="I918" s="20">
        <f>SUMIFS(AllWeights5[Weighting % (BT &amp; CZ per Era)],AllWeights5[Column1],Table6[[#This Row],[Combined Name]],AllWeights5[bldgvint],I$3)</f>
        <v>0</v>
      </c>
      <c r="J918" s="20">
        <f>SUMIFS(AllWeights5[Weighting % (BT &amp; CZ per Era)],AllWeights5[Column1],Table6[[#This Row],[Combined Name]],AllWeights5[bldgvint],J$3)</f>
        <v>0</v>
      </c>
      <c r="K918" s="20">
        <f>SUMIFS(AllWeights5[Weighting % (BT &amp; CZ per Era)],AllWeights5[Column1],Table6[[#This Row],[Combined Name]],AllWeights5[bldgvint],K$3)</f>
        <v>0</v>
      </c>
      <c r="L918" s="20">
        <f>SUMIFS(AllWeights5[Weighting % (BT &amp; CZ per Era)],AllWeights5[Column1],Table6[[#This Row],[Combined Name]],AllWeights5[bldgvint],L$3)</f>
        <v>0</v>
      </c>
      <c r="M918" s="20">
        <f>SUMIFS(AllWeights5[Weighting % (BT &amp; CZ per Era)],AllWeights5[Column1],Table6[[#This Row],[Combined Name]],AllWeights5[bldgvint],M$3)</f>
        <v>0.75193798449612392</v>
      </c>
      <c r="N918" s="20">
        <f>SUMIFS(AllWeights5[Weighting % (BT &amp; CZ per Era)],AllWeights5[Column1],Table6[[#This Row],[Combined Name]],AllWeights5[bldgvint],N$3)</f>
        <v>0.24806201550387597</v>
      </c>
      <c r="O918" s="20">
        <f>SUMIFS(AllWeights5[Weighting % (BT &amp; CZ per Era)],AllWeights5[Column1],Table6[[#This Row],[Combined Name]],AllWeights5[bldgvint],O$3)</f>
        <v>0</v>
      </c>
      <c r="P918" s="20">
        <f>SUMIFS(AllWeights5[Weighting % (BT &amp; CZ per Era)],AllWeights5[Column1],Table6[[#This Row],[Combined Name]],AllWeights5[bldgvint],P$3)</f>
        <v>0</v>
      </c>
      <c r="Q918" s="20">
        <f>SUMIFS(AllWeights5[Weighting % (BT &amp; CZ per Era)],AllWeights5[Column1],Table6[[#This Row],[Combined Name]],AllWeights5[bldgvint],Q$3)</f>
        <v>0</v>
      </c>
      <c r="R918" s="20">
        <f>SUMIFS(AllWeights5[Weighting % (BT &amp; CZ per Era)],AllWeights5[Column1],Table6[[#This Row],[Combined Name]],AllWeights5[bldgvint],R$3)</f>
        <v>0</v>
      </c>
      <c r="S918" s="20">
        <f>SUMIFS(AllWeights5[Weighting % (BT &amp; CZ per Era)],AllWeights5[Column1],Table6[[#This Row],[Combined Name]],AllWeights5[bldgvint],S$3)</f>
        <v>0</v>
      </c>
      <c r="T918" s="20">
        <f>SUMIFS(AllWeights5[Weighting % (BT &amp; CZ per Era)],AllWeights5[Column1],Table6[[#This Row],[Combined Name]],AllWeights5[bldgvint],T$3)</f>
        <v>0</v>
      </c>
      <c r="U918" s="20">
        <f>SUM(Table6[[#This Row],[1975]:[MH85]])</f>
        <v>0.99999999999999989</v>
      </c>
    </row>
    <row r="919" spans="1:21" hidden="1" x14ac:dyDescent="0.3">
      <c r="A919" s="23" t="s">
        <v>2330</v>
      </c>
      <c r="B919" s="23" t="s">
        <v>52</v>
      </c>
      <c r="C919" s="23" t="s">
        <v>23</v>
      </c>
      <c r="D919" s="23" t="s">
        <v>19</v>
      </c>
      <c r="E919" s="23" t="s">
        <v>984</v>
      </c>
      <c r="F919" s="20">
        <f>SUMIFS(AllWeights5[Weighting % (BT &amp; CZ per Era)],AllWeights5[Column1],Table6[[#This Row],[Combined Name]],AllWeights5[bldgvint],F$3)</f>
        <v>0</v>
      </c>
      <c r="G919" s="20">
        <f>SUMIFS(AllWeights5[Weighting % (BT &amp; CZ per Era)],AllWeights5[Column1],Table6[[#This Row],[Combined Name]],AllWeights5[bldgvint],G$3)</f>
        <v>0</v>
      </c>
      <c r="H919" s="20">
        <f>SUMIFS(AllWeights5[Weighting % (BT &amp; CZ per Era)],AllWeights5[Column1],Table6[[#This Row],[Combined Name]],AllWeights5[bldgvint],H$3)</f>
        <v>0</v>
      </c>
      <c r="I919" s="20">
        <f>SUMIFS(AllWeights5[Weighting % (BT &amp; CZ per Era)],AllWeights5[Column1],Table6[[#This Row],[Combined Name]],AllWeights5[bldgvint],I$3)</f>
        <v>0</v>
      </c>
      <c r="J919" s="20">
        <f>SUMIFS(AllWeights5[Weighting % (BT &amp; CZ per Era)],AllWeights5[Column1],Table6[[#This Row],[Combined Name]],AllWeights5[bldgvint],J$3)</f>
        <v>0</v>
      </c>
      <c r="K919" s="20">
        <f>SUMIFS(AllWeights5[Weighting % (BT &amp; CZ per Era)],AllWeights5[Column1],Table6[[#This Row],[Combined Name]],AllWeights5[bldgvint],K$3)</f>
        <v>0</v>
      </c>
      <c r="L919" s="20">
        <f>SUMIFS(AllWeights5[Weighting % (BT &amp; CZ per Era)],AllWeights5[Column1],Table6[[#This Row],[Combined Name]],AllWeights5[bldgvint],L$3)</f>
        <v>0</v>
      </c>
      <c r="M919" s="20">
        <f>SUMIFS(AllWeights5[Weighting % (BT &amp; CZ per Era)],AllWeights5[Column1],Table6[[#This Row],[Combined Name]],AllWeights5[bldgvint],M$3)</f>
        <v>0</v>
      </c>
      <c r="N919" s="20">
        <f>SUMIFS(AllWeights5[Weighting % (BT &amp; CZ per Era)],AllWeights5[Column1],Table6[[#This Row],[Combined Name]],AllWeights5[bldgvint],N$3)</f>
        <v>0</v>
      </c>
      <c r="O919" s="20">
        <f>SUMIFS(AllWeights5[Weighting % (BT &amp; CZ per Era)],AllWeights5[Column1],Table6[[#This Row],[Combined Name]],AllWeights5[bldgvint],O$3)</f>
        <v>1</v>
      </c>
      <c r="P919" s="20">
        <f>SUMIFS(AllWeights5[Weighting % (BT &amp; CZ per Era)],AllWeights5[Column1],Table6[[#This Row],[Combined Name]],AllWeights5[bldgvint],P$3)</f>
        <v>0</v>
      </c>
      <c r="Q919" s="20">
        <f>SUMIFS(AllWeights5[Weighting % (BT &amp; CZ per Era)],AllWeights5[Column1],Table6[[#This Row],[Combined Name]],AllWeights5[bldgvint],Q$3)</f>
        <v>0</v>
      </c>
      <c r="R919" s="20">
        <f>SUMIFS(AllWeights5[Weighting % (BT &amp; CZ per Era)],AllWeights5[Column1],Table6[[#This Row],[Combined Name]],AllWeights5[bldgvint],R$3)</f>
        <v>0</v>
      </c>
      <c r="S919" s="20">
        <f>SUMIFS(AllWeights5[Weighting % (BT &amp; CZ per Era)],AllWeights5[Column1],Table6[[#This Row],[Combined Name]],AllWeights5[bldgvint],S$3)</f>
        <v>0</v>
      </c>
      <c r="T919" s="20">
        <f>SUMIFS(AllWeights5[Weighting % (BT &amp; CZ per Era)],AllWeights5[Column1],Table6[[#This Row],[Combined Name]],AllWeights5[bldgvint],T$3)</f>
        <v>0</v>
      </c>
      <c r="U919" s="20">
        <f>SUM(Table6[[#This Row],[1975]:[MH85]])</f>
        <v>1</v>
      </c>
    </row>
    <row r="920" spans="1:21" hidden="1" x14ac:dyDescent="0.3">
      <c r="A920" s="23" t="s">
        <v>2330</v>
      </c>
      <c r="B920" s="23" t="s">
        <v>52</v>
      </c>
      <c r="C920" s="23" t="s">
        <v>31</v>
      </c>
      <c r="D920" s="23" t="s">
        <v>16</v>
      </c>
      <c r="E920" s="23" t="s">
        <v>1721</v>
      </c>
      <c r="F920" s="20">
        <f>SUMIFS(AllWeights5[Weighting % (BT &amp; CZ per Era)],AllWeights5[Column1],Table6[[#This Row],[Combined Name]],AllWeights5[bldgvint],F$3)</f>
        <v>0.55725590596997565</v>
      </c>
      <c r="G920" s="20">
        <f>SUMIFS(AllWeights5[Weighting % (BT &amp; CZ per Era)],AllWeights5[Column1],Table6[[#This Row],[Combined Name]],AllWeights5[bldgvint],G$3)</f>
        <v>0.2962149423949727</v>
      </c>
      <c r="H920" s="20">
        <f>SUMIFS(AllWeights5[Weighting % (BT &amp; CZ per Era)],AllWeights5[Column1],Table6[[#This Row],[Combined Name]],AllWeights5[bldgvint],H$3)</f>
        <v>0.14652915163505181</v>
      </c>
      <c r="I920" s="20">
        <f>SUMIFS(AllWeights5[Weighting % (BT &amp; CZ per Era)],AllWeights5[Column1],Table6[[#This Row],[Combined Name]],AllWeights5[bldgvint],I$3)</f>
        <v>0</v>
      </c>
      <c r="J920" s="20">
        <f>SUMIFS(AllWeights5[Weighting % (BT &amp; CZ per Era)],AllWeights5[Column1],Table6[[#This Row],[Combined Name]],AllWeights5[bldgvint],J$3)</f>
        <v>0</v>
      </c>
      <c r="K920" s="20">
        <f>SUMIFS(AllWeights5[Weighting % (BT &amp; CZ per Era)],AllWeights5[Column1],Table6[[#This Row],[Combined Name]],AllWeights5[bldgvint],K$3)</f>
        <v>0</v>
      </c>
      <c r="L920" s="20">
        <f>SUMIFS(AllWeights5[Weighting % (BT &amp; CZ per Era)],AllWeights5[Column1],Table6[[#This Row],[Combined Name]],AllWeights5[bldgvint],L$3)</f>
        <v>0</v>
      </c>
      <c r="M920" s="20">
        <f>SUMIFS(AllWeights5[Weighting % (BT &amp; CZ per Era)],AllWeights5[Column1],Table6[[#This Row],[Combined Name]],AllWeights5[bldgvint],M$3)</f>
        <v>0</v>
      </c>
      <c r="N920" s="20">
        <f>SUMIFS(AllWeights5[Weighting % (BT &amp; CZ per Era)],AllWeights5[Column1],Table6[[#This Row],[Combined Name]],AllWeights5[bldgvint],N$3)</f>
        <v>0</v>
      </c>
      <c r="O920" s="20">
        <f>SUMIFS(AllWeights5[Weighting % (BT &amp; CZ per Era)],AllWeights5[Column1],Table6[[#This Row],[Combined Name]],AllWeights5[bldgvint],O$3)</f>
        <v>0</v>
      </c>
      <c r="P920" s="20">
        <f>SUMIFS(AllWeights5[Weighting % (BT &amp; CZ per Era)],AllWeights5[Column1],Table6[[#This Row],[Combined Name]],AllWeights5[bldgvint],P$3)</f>
        <v>0</v>
      </c>
      <c r="Q920" s="20">
        <f>SUMIFS(AllWeights5[Weighting % (BT &amp; CZ per Era)],AllWeights5[Column1],Table6[[#This Row],[Combined Name]],AllWeights5[bldgvint],Q$3)</f>
        <v>0</v>
      </c>
      <c r="R920" s="20">
        <f>SUMIFS(AllWeights5[Weighting % (BT &amp; CZ per Era)],AllWeights5[Column1],Table6[[#This Row],[Combined Name]],AllWeights5[bldgvint],R$3)</f>
        <v>0</v>
      </c>
      <c r="S920" s="20">
        <f>SUMIFS(AllWeights5[Weighting % (BT &amp; CZ per Era)],AllWeights5[Column1],Table6[[#This Row],[Combined Name]],AllWeights5[bldgvint],S$3)</f>
        <v>0</v>
      </c>
      <c r="T920" s="20">
        <f>SUMIFS(AllWeights5[Weighting % (BT &amp; CZ per Era)],AllWeights5[Column1],Table6[[#This Row],[Combined Name]],AllWeights5[bldgvint],T$3)</f>
        <v>0</v>
      </c>
      <c r="U920" s="20">
        <f>SUM(Table6[[#This Row],[1975]:[MH85]])</f>
        <v>1.0000000000000002</v>
      </c>
    </row>
    <row r="921" spans="1:21" hidden="1" x14ac:dyDescent="0.3">
      <c r="A921" s="23" t="s">
        <v>2330</v>
      </c>
      <c r="B921" s="23" t="s">
        <v>52</v>
      </c>
      <c r="C921" s="23" t="s">
        <v>31</v>
      </c>
      <c r="D921" s="23" t="s">
        <v>11</v>
      </c>
      <c r="E921" s="23" t="s">
        <v>1722</v>
      </c>
      <c r="F921" s="20">
        <f>SUMIFS(AllWeights5[Weighting % (BT &amp; CZ per Era)],AllWeights5[Column1],Table6[[#This Row],[Combined Name]],AllWeights5[bldgvint],F$3)</f>
        <v>0</v>
      </c>
      <c r="G921" s="20">
        <f>SUMIFS(AllWeights5[Weighting % (BT &amp; CZ per Era)],AllWeights5[Column1],Table6[[#This Row],[Combined Name]],AllWeights5[bldgvint],G$3)</f>
        <v>0</v>
      </c>
      <c r="H921" s="20">
        <f>SUMIFS(AllWeights5[Weighting % (BT &amp; CZ per Era)],AllWeights5[Column1],Table6[[#This Row],[Combined Name]],AllWeights5[bldgvint],H$3)</f>
        <v>0</v>
      </c>
      <c r="I921" s="20">
        <f>SUMIFS(AllWeights5[Weighting % (BT &amp; CZ per Era)],AllWeights5[Column1],Table6[[#This Row],[Combined Name]],AllWeights5[bldgvint],I$3)</f>
        <v>0.36684602343922751</v>
      </c>
      <c r="J921" s="20">
        <f>SUMIFS(AllWeights5[Weighting % (BT &amp; CZ per Era)],AllWeights5[Column1],Table6[[#This Row],[Combined Name]],AllWeights5[bldgvint],J$3)</f>
        <v>0.23026461266307952</v>
      </c>
      <c r="K921" s="20">
        <f>SUMIFS(AllWeights5[Weighting % (BT &amp; CZ per Era)],AllWeights5[Column1],Table6[[#This Row],[Combined Name]],AllWeights5[bldgvint],K$3)</f>
        <v>0.23026461266307952</v>
      </c>
      <c r="L921" s="20">
        <f>SUMIFS(AllWeights5[Weighting % (BT &amp; CZ per Era)],AllWeights5[Column1],Table6[[#This Row],[Combined Name]],AllWeights5[bldgvint],L$3)</f>
        <v>0.1726247512346134</v>
      </c>
      <c r="M921" s="20">
        <f>SUMIFS(AllWeights5[Weighting % (BT &amp; CZ per Era)],AllWeights5[Column1],Table6[[#This Row],[Combined Name]],AllWeights5[bldgvint],M$3)</f>
        <v>0</v>
      </c>
      <c r="N921" s="20">
        <f>SUMIFS(AllWeights5[Weighting % (BT &amp; CZ per Era)],AllWeights5[Column1],Table6[[#This Row],[Combined Name]],AllWeights5[bldgvint],N$3)</f>
        <v>0</v>
      </c>
      <c r="O921" s="20">
        <f>SUMIFS(AllWeights5[Weighting % (BT &amp; CZ per Era)],AllWeights5[Column1],Table6[[#This Row],[Combined Name]],AllWeights5[bldgvint],O$3)</f>
        <v>0</v>
      </c>
      <c r="P921" s="20">
        <f>SUMIFS(AllWeights5[Weighting % (BT &amp; CZ per Era)],AllWeights5[Column1],Table6[[#This Row],[Combined Name]],AllWeights5[bldgvint],P$3)</f>
        <v>0</v>
      </c>
      <c r="Q921" s="20">
        <f>SUMIFS(AllWeights5[Weighting % (BT &amp; CZ per Era)],AllWeights5[Column1],Table6[[#This Row],[Combined Name]],AllWeights5[bldgvint],Q$3)</f>
        <v>0</v>
      </c>
      <c r="R921" s="20">
        <f>SUMIFS(AllWeights5[Weighting % (BT &amp; CZ per Era)],AllWeights5[Column1],Table6[[#This Row],[Combined Name]],AllWeights5[bldgvint],R$3)</f>
        <v>0</v>
      </c>
      <c r="S921" s="20">
        <f>SUMIFS(AllWeights5[Weighting % (BT &amp; CZ per Era)],AllWeights5[Column1],Table6[[#This Row],[Combined Name]],AllWeights5[bldgvint],S$3)</f>
        <v>0</v>
      </c>
      <c r="T921" s="20">
        <f>SUMIFS(AllWeights5[Weighting % (BT &amp; CZ per Era)],AllWeights5[Column1],Table6[[#This Row],[Combined Name]],AllWeights5[bldgvint],T$3)</f>
        <v>0</v>
      </c>
      <c r="U921" s="20">
        <f>SUM(Table6[[#This Row],[1975]:[MH85]])</f>
        <v>1</v>
      </c>
    </row>
    <row r="922" spans="1:21" hidden="1" x14ac:dyDescent="0.3">
      <c r="A922" s="23" t="s">
        <v>2330</v>
      </c>
      <c r="B922" s="23" t="s">
        <v>52</v>
      </c>
      <c r="C922" s="23" t="s">
        <v>31</v>
      </c>
      <c r="D922" s="23" t="s">
        <v>14</v>
      </c>
      <c r="E922" s="23" t="s">
        <v>1723</v>
      </c>
      <c r="F922" s="20">
        <f>SUMIFS(AllWeights5[Weighting % (BT &amp; CZ per Era)],AllWeights5[Column1],Table6[[#This Row],[Combined Name]],AllWeights5[bldgvint],F$3)</f>
        <v>0</v>
      </c>
      <c r="G922" s="20">
        <f>SUMIFS(AllWeights5[Weighting % (BT &amp; CZ per Era)],AllWeights5[Column1],Table6[[#This Row],[Combined Name]],AllWeights5[bldgvint],G$3)</f>
        <v>0</v>
      </c>
      <c r="H922" s="20">
        <f>SUMIFS(AllWeights5[Weighting % (BT &amp; CZ per Era)],AllWeights5[Column1],Table6[[#This Row],[Combined Name]],AllWeights5[bldgvint],H$3)</f>
        <v>0</v>
      </c>
      <c r="I922" s="20">
        <f>SUMIFS(AllWeights5[Weighting % (BT &amp; CZ per Era)],AllWeights5[Column1],Table6[[#This Row],[Combined Name]],AllWeights5[bldgvint],I$3)</f>
        <v>0</v>
      </c>
      <c r="J922" s="20">
        <f>SUMIFS(AllWeights5[Weighting % (BT &amp; CZ per Era)],AllWeights5[Column1],Table6[[#This Row],[Combined Name]],AllWeights5[bldgvint],J$3)</f>
        <v>0</v>
      </c>
      <c r="K922" s="20">
        <f>SUMIFS(AllWeights5[Weighting % (BT &amp; CZ per Era)],AllWeights5[Column1],Table6[[#This Row],[Combined Name]],AllWeights5[bldgvint],K$3)</f>
        <v>0</v>
      </c>
      <c r="L922" s="20">
        <f>SUMIFS(AllWeights5[Weighting % (BT &amp; CZ per Era)],AllWeights5[Column1],Table6[[#This Row],[Combined Name]],AllWeights5[bldgvint],L$3)</f>
        <v>0</v>
      </c>
      <c r="M922" s="20">
        <f>SUMIFS(AllWeights5[Weighting % (BT &amp; CZ per Era)],AllWeights5[Column1],Table6[[#This Row],[Combined Name]],AllWeights5[bldgvint],M$3)</f>
        <v>0.74991994876721102</v>
      </c>
      <c r="N922" s="20">
        <f>SUMIFS(AllWeights5[Weighting % (BT &amp; CZ per Era)],AllWeights5[Column1],Table6[[#This Row],[Combined Name]],AllWeights5[bldgvint],N$3)</f>
        <v>0.25008005123278898</v>
      </c>
      <c r="O922" s="20">
        <f>SUMIFS(AllWeights5[Weighting % (BT &amp; CZ per Era)],AllWeights5[Column1],Table6[[#This Row],[Combined Name]],AllWeights5[bldgvint],O$3)</f>
        <v>0</v>
      </c>
      <c r="P922" s="20">
        <f>SUMIFS(AllWeights5[Weighting % (BT &amp; CZ per Era)],AllWeights5[Column1],Table6[[#This Row],[Combined Name]],AllWeights5[bldgvint],P$3)</f>
        <v>0</v>
      </c>
      <c r="Q922" s="20">
        <f>SUMIFS(AllWeights5[Weighting % (BT &amp; CZ per Era)],AllWeights5[Column1],Table6[[#This Row],[Combined Name]],AllWeights5[bldgvint],Q$3)</f>
        <v>0</v>
      </c>
      <c r="R922" s="20">
        <f>SUMIFS(AllWeights5[Weighting % (BT &amp; CZ per Era)],AllWeights5[Column1],Table6[[#This Row],[Combined Name]],AllWeights5[bldgvint],R$3)</f>
        <v>0</v>
      </c>
      <c r="S922" s="20">
        <f>SUMIFS(AllWeights5[Weighting % (BT &amp; CZ per Era)],AllWeights5[Column1],Table6[[#This Row],[Combined Name]],AllWeights5[bldgvint],S$3)</f>
        <v>0</v>
      </c>
      <c r="T922" s="20">
        <f>SUMIFS(AllWeights5[Weighting % (BT &amp; CZ per Era)],AllWeights5[Column1],Table6[[#This Row],[Combined Name]],AllWeights5[bldgvint],T$3)</f>
        <v>0</v>
      </c>
      <c r="U922" s="20">
        <f>SUM(Table6[[#This Row],[1975]:[MH85]])</f>
        <v>1</v>
      </c>
    </row>
    <row r="923" spans="1:21" hidden="1" x14ac:dyDescent="0.3">
      <c r="A923" s="23" t="s">
        <v>2330</v>
      </c>
      <c r="B923" s="23" t="s">
        <v>52</v>
      </c>
      <c r="C923" s="23" t="s">
        <v>31</v>
      </c>
      <c r="D923" s="23" t="s">
        <v>19</v>
      </c>
      <c r="E923" s="23" t="s">
        <v>1724</v>
      </c>
      <c r="F923" s="20">
        <f>SUMIFS(AllWeights5[Weighting % (BT &amp; CZ per Era)],AllWeights5[Column1],Table6[[#This Row],[Combined Name]],AllWeights5[bldgvint],F$3)</f>
        <v>0</v>
      </c>
      <c r="G923" s="20">
        <f>SUMIFS(AllWeights5[Weighting % (BT &amp; CZ per Era)],AllWeights5[Column1],Table6[[#This Row],[Combined Name]],AllWeights5[bldgvint],G$3)</f>
        <v>0</v>
      </c>
      <c r="H923" s="20">
        <f>SUMIFS(AllWeights5[Weighting % (BT &amp; CZ per Era)],AllWeights5[Column1],Table6[[#This Row],[Combined Name]],AllWeights5[bldgvint],H$3)</f>
        <v>0</v>
      </c>
      <c r="I923" s="20">
        <f>SUMIFS(AllWeights5[Weighting % (BT &amp; CZ per Era)],AllWeights5[Column1],Table6[[#This Row],[Combined Name]],AllWeights5[bldgvint],I$3)</f>
        <v>0</v>
      </c>
      <c r="J923" s="20">
        <f>SUMIFS(AllWeights5[Weighting % (BT &amp; CZ per Era)],AllWeights5[Column1],Table6[[#This Row],[Combined Name]],AllWeights5[bldgvint],J$3)</f>
        <v>0</v>
      </c>
      <c r="K923" s="20">
        <f>SUMIFS(AllWeights5[Weighting % (BT &amp; CZ per Era)],AllWeights5[Column1],Table6[[#This Row],[Combined Name]],AllWeights5[bldgvint],K$3)</f>
        <v>0</v>
      </c>
      <c r="L923" s="20">
        <f>SUMIFS(AllWeights5[Weighting % (BT &amp; CZ per Era)],AllWeights5[Column1],Table6[[#This Row],[Combined Name]],AllWeights5[bldgvint],L$3)</f>
        <v>0</v>
      </c>
      <c r="M923" s="20">
        <f>SUMIFS(AllWeights5[Weighting % (BT &amp; CZ per Era)],AllWeights5[Column1],Table6[[#This Row],[Combined Name]],AllWeights5[bldgvint],M$3)</f>
        <v>0</v>
      </c>
      <c r="N923" s="20">
        <f>SUMIFS(AllWeights5[Weighting % (BT &amp; CZ per Era)],AllWeights5[Column1],Table6[[#This Row],[Combined Name]],AllWeights5[bldgvint],N$3)</f>
        <v>0</v>
      </c>
      <c r="O923" s="20">
        <f>SUMIFS(AllWeights5[Weighting % (BT &amp; CZ per Era)],AllWeights5[Column1],Table6[[#This Row],[Combined Name]],AllWeights5[bldgvint],O$3)</f>
        <v>0.99999999999999989</v>
      </c>
      <c r="P923" s="20">
        <f>SUMIFS(AllWeights5[Weighting % (BT &amp; CZ per Era)],AllWeights5[Column1],Table6[[#This Row],[Combined Name]],AllWeights5[bldgvint],P$3)</f>
        <v>0</v>
      </c>
      <c r="Q923" s="20">
        <f>SUMIFS(AllWeights5[Weighting % (BT &amp; CZ per Era)],AllWeights5[Column1],Table6[[#This Row],[Combined Name]],AllWeights5[bldgvint],Q$3)</f>
        <v>0</v>
      </c>
      <c r="R923" s="20">
        <f>SUMIFS(AllWeights5[Weighting % (BT &amp; CZ per Era)],AllWeights5[Column1],Table6[[#This Row],[Combined Name]],AllWeights5[bldgvint],R$3)</f>
        <v>0</v>
      </c>
      <c r="S923" s="20">
        <f>SUMIFS(AllWeights5[Weighting % (BT &amp; CZ per Era)],AllWeights5[Column1],Table6[[#This Row],[Combined Name]],AllWeights5[bldgvint],S$3)</f>
        <v>0</v>
      </c>
      <c r="T923" s="20">
        <f>SUMIFS(AllWeights5[Weighting % (BT &amp; CZ per Era)],AllWeights5[Column1],Table6[[#This Row],[Combined Name]],AllWeights5[bldgvint],T$3)</f>
        <v>0</v>
      </c>
      <c r="U923" s="20">
        <f>SUM(Table6[[#This Row],[1975]:[MH85]])</f>
        <v>0.99999999999999989</v>
      </c>
    </row>
    <row r="924" spans="1:21" hidden="1" x14ac:dyDescent="0.3">
      <c r="A924" s="23" t="s">
        <v>2330</v>
      </c>
      <c r="B924" s="23" t="s">
        <v>52</v>
      </c>
      <c r="C924" s="23" t="s">
        <v>38</v>
      </c>
      <c r="D924" s="23" t="s">
        <v>16</v>
      </c>
      <c r="E924" s="23" t="s">
        <v>2081</v>
      </c>
      <c r="F924" s="20">
        <f>SUMIFS(AllWeights5[Weighting % (BT &amp; CZ per Era)],AllWeights5[Column1],Table6[[#This Row],[Combined Name]],AllWeights5[bldgvint],F$3)</f>
        <v>0.28363424577751895</v>
      </c>
      <c r="G924" s="20">
        <f>SUMIFS(AllWeights5[Weighting % (BT &amp; CZ per Era)],AllWeights5[Column1],Table6[[#This Row],[Combined Name]],AllWeights5[bldgvint],G$3)</f>
        <v>0.43331391962725685</v>
      </c>
      <c r="H924" s="20">
        <f>SUMIFS(AllWeights5[Weighting % (BT &amp; CZ per Era)],AllWeights5[Column1],Table6[[#This Row],[Combined Name]],AllWeights5[bldgvint],H$3)</f>
        <v>0.28305183459522426</v>
      </c>
      <c r="I924" s="20">
        <f>SUMIFS(AllWeights5[Weighting % (BT &amp; CZ per Era)],AllWeights5[Column1],Table6[[#This Row],[Combined Name]],AllWeights5[bldgvint],I$3)</f>
        <v>0</v>
      </c>
      <c r="J924" s="20">
        <f>SUMIFS(AllWeights5[Weighting % (BT &amp; CZ per Era)],AllWeights5[Column1],Table6[[#This Row],[Combined Name]],AllWeights5[bldgvint],J$3)</f>
        <v>0</v>
      </c>
      <c r="K924" s="20">
        <f>SUMIFS(AllWeights5[Weighting % (BT &amp; CZ per Era)],AllWeights5[Column1],Table6[[#This Row],[Combined Name]],AllWeights5[bldgvint],K$3)</f>
        <v>0</v>
      </c>
      <c r="L924" s="20">
        <f>SUMIFS(AllWeights5[Weighting % (BT &amp; CZ per Era)],AllWeights5[Column1],Table6[[#This Row],[Combined Name]],AllWeights5[bldgvint],L$3)</f>
        <v>0</v>
      </c>
      <c r="M924" s="20">
        <f>SUMIFS(AllWeights5[Weighting % (BT &amp; CZ per Era)],AllWeights5[Column1],Table6[[#This Row],[Combined Name]],AllWeights5[bldgvint],M$3)</f>
        <v>0</v>
      </c>
      <c r="N924" s="20">
        <f>SUMIFS(AllWeights5[Weighting % (BT &amp; CZ per Era)],AllWeights5[Column1],Table6[[#This Row],[Combined Name]],AllWeights5[bldgvint],N$3)</f>
        <v>0</v>
      </c>
      <c r="O924" s="20">
        <f>SUMIFS(AllWeights5[Weighting % (BT &amp; CZ per Era)],AllWeights5[Column1],Table6[[#This Row],[Combined Name]],AllWeights5[bldgvint],O$3)</f>
        <v>0</v>
      </c>
      <c r="P924" s="20">
        <f>SUMIFS(AllWeights5[Weighting % (BT &amp; CZ per Era)],AllWeights5[Column1],Table6[[#This Row],[Combined Name]],AllWeights5[bldgvint],P$3)</f>
        <v>0</v>
      </c>
      <c r="Q924" s="20">
        <f>SUMIFS(AllWeights5[Weighting % (BT &amp; CZ per Era)],AllWeights5[Column1],Table6[[#This Row],[Combined Name]],AllWeights5[bldgvint],Q$3)</f>
        <v>0</v>
      </c>
      <c r="R924" s="20">
        <f>SUMIFS(AllWeights5[Weighting % (BT &amp; CZ per Era)],AllWeights5[Column1],Table6[[#This Row],[Combined Name]],AllWeights5[bldgvint],R$3)</f>
        <v>0</v>
      </c>
      <c r="S924" s="20">
        <f>SUMIFS(AllWeights5[Weighting % (BT &amp; CZ per Era)],AllWeights5[Column1],Table6[[#This Row],[Combined Name]],AllWeights5[bldgvint],S$3)</f>
        <v>0</v>
      </c>
      <c r="T924" s="20">
        <f>SUMIFS(AllWeights5[Weighting % (BT &amp; CZ per Era)],AllWeights5[Column1],Table6[[#This Row],[Combined Name]],AllWeights5[bldgvint],T$3)</f>
        <v>0</v>
      </c>
      <c r="U924" s="20">
        <f>SUM(Table6[[#This Row],[1975]:[MH85]])</f>
        <v>1</v>
      </c>
    </row>
    <row r="925" spans="1:21" hidden="1" x14ac:dyDescent="0.3">
      <c r="A925" s="23" t="s">
        <v>2330</v>
      </c>
      <c r="B925" s="23" t="s">
        <v>52</v>
      </c>
      <c r="C925" s="23" t="s">
        <v>38</v>
      </c>
      <c r="D925" s="23" t="s">
        <v>11</v>
      </c>
      <c r="E925" s="23" t="s">
        <v>2082</v>
      </c>
      <c r="F925" s="20">
        <f>SUMIFS(AllWeights5[Weighting % (BT &amp; CZ per Era)],AllWeights5[Column1],Table6[[#This Row],[Combined Name]],AllWeights5[bldgvint],F$3)</f>
        <v>0</v>
      </c>
      <c r="G925" s="20">
        <f>SUMIFS(AllWeights5[Weighting % (BT &amp; CZ per Era)],AllWeights5[Column1],Table6[[#This Row],[Combined Name]],AllWeights5[bldgvint],G$3)</f>
        <v>0</v>
      </c>
      <c r="H925" s="20">
        <f>SUMIFS(AllWeights5[Weighting % (BT &amp; CZ per Era)],AllWeights5[Column1],Table6[[#This Row],[Combined Name]],AllWeights5[bldgvint],H$3)</f>
        <v>0</v>
      </c>
      <c r="I925" s="20">
        <f>SUMIFS(AllWeights5[Weighting % (BT &amp; CZ per Era)],AllWeights5[Column1],Table6[[#This Row],[Combined Name]],AllWeights5[bldgvint],I$3)</f>
        <v>0.38128078817733996</v>
      </c>
      <c r="J925" s="20">
        <f>SUMIFS(AllWeights5[Weighting % (BT &amp; CZ per Era)],AllWeights5[Column1],Table6[[#This Row],[Combined Name]],AllWeights5[bldgvint],J$3)</f>
        <v>0.22502463054187194</v>
      </c>
      <c r="K925" s="20">
        <f>SUMIFS(AllWeights5[Weighting % (BT &amp; CZ per Era)],AllWeights5[Column1],Table6[[#This Row],[Combined Name]],AllWeights5[bldgvint],K$3)</f>
        <v>0.22502463054187194</v>
      </c>
      <c r="L925" s="20">
        <f>SUMIFS(AllWeights5[Weighting % (BT &amp; CZ per Era)],AllWeights5[Column1],Table6[[#This Row],[Combined Name]],AllWeights5[bldgvint],L$3)</f>
        <v>0.16866995073891627</v>
      </c>
      <c r="M925" s="20">
        <f>SUMIFS(AllWeights5[Weighting % (BT &amp; CZ per Era)],AllWeights5[Column1],Table6[[#This Row],[Combined Name]],AllWeights5[bldgvint],M$3)</f>
        <v>0</v>
      </c>
      <c r="N925" s="20">
        <f>SUMIFS(AllWeights5[Weighting % (BT &amp; CZ per Era)],AllWeights5[Column1],Table6[[#This Row],[Combined Name]],AllWeights5[bldgvint],N$3)</f>
        <v>0</v>
      </c>
      <c r="O925" s="20">
        <f>SUMIFS(AllWeights5[Weighting % (BT &amp; CZ per Era)],AllWeights5[Column1],Table6[[#This Row],[Combined Name]],AllWeights5[bldgvint],O$3)</f>
        <v>0</v>
      </c>
      <c r="P925" s="20">
        <f>SUMIFS(AllWeights5[Weighting % (BT &amp; CZ per Era)],AllWeights5[Column1],Table6[[#This Row],[Combined Name]],AllWeights5[bldgvint],P$3)</f>
        <v>0</v>
      </c>
      <c r="Q925" s="20">
        <f>SUMIFS(AllWeights5[Weighting % (BT &amp; CZ per Era)],AllWeights5[Column1],Table6[[#This Row],[Combined Name]],AllWeights5[bldgvint],Q$3)</f>
        <v>0</v>
      </c>
      <c r="R925" s="20">
        <f>SUMIFS(AllWeights5[Weighting % (BT &amp; CZ per Era)],AllWeights5[Column1],Table6[[#This Row],[Combined Name]],AllWeights5[bldgvint],R$3)</f>
        <v>0</v>
      </c>
      <c r="S925" s="20">
        <f>SUMIFS(AllWeights5[Weighting % (BT &amp; CZ per Era)],AllWeights5[Column1],Table6[[#This Row],[Combined Name]],AllWeights5[bldgvint],S$3)</f>
        <v>0</v>
      </c>
      <c r="T925" s="20">
        <f>SUMIFS(AllWeights5[Weighting % (BT &amp; CZ per Era)],AllWeights5[Column1],Table6[[#This Row],[Combined Name]],AllWeights5[bldgvint],T$3)</f>
        <v>0</v>
      </c>
      <c r="U925" s="20">
        <f>SUM(Table6[[#This Row],[1975]:[MH85]])</f>
        <v>1</v>
      </c>
    </row>
    <row r="926" spans="1:21" hidden="1" x14ac:dyDescent="0.3">
      <c r="A926" s="23" t="s">
        <v>2330</v>
      </c>
      <c r="B926" s="23" t="s">
        <v>52</v>
      </c>
      <c r="C926" s="23" t="s">
        <v>38</v>
      </c>
      <c r="D926" s="23" t="s">
        <v>14</v>
      </c>
      <c r="E926" s="23" t="s">
        <v>2083</v>
      </c>
      <c r="F926" s="20">
        <f>SUMIFS(AllWeights5[Weighting % (BT &amp; CZ per Era)],AllWeights5[Column1],Table6[[#This Row],[Combined Name]],AllWeights5[bldgvint],F$3)</f>
        <v>0</v>
      </c>
      <c r="G926" s="20">
        <f>SUMIFS(AllWeights5[Weighting % (BT &amp; CZ per Era)],AllWeights5[Column1],Table6[[#This Row],[Combined Name]],AllWeights5[bldgvint],G$3)</f>
        <v>0</v>
      </c>
      <c r="H926" s="20">
        <f>SUMIFS(AllWeights5[Weighting % (BT &amp; CZ per Era)],AllWeights5[Column1],Table6[[#This Row],[Combined Name]],AllWeights5[bldgvint],H$3)</f>
        <v>0</v>
      </c>
      <c r="I926" s="20">
        <f>SUMIFS(AllWeights5[Weighting % (BT &amp; CZ per Era)],AllWeights5[Column1],Table6[[#This Row],[Combined Name]],AllWeights5[bldgvint],I$3)</f>
        <v>0</v>
      </c>
      <c r="J926" s="20">
        <f>SUMIFS(AllWeights5[Weighting % (BT &amp; CZ per Era)],AllWeights5[Column1],Table6[[#This Row],[Combined Name]],AllWeights5[bldgvint],J$3)</f>
        <v>0</v>
      </c>
      <c r="K926" s="20">
        <f>SUMIFS(AllWeights5[Weighting % (BT &amp; CZ per Era)],AllWeights5[Column1],Table6[[#This Row],[Combined Name]],AllWeights5[bldgvint],K$3)</f>
        <v>0</v>
      </c>
      <c r="L926" s="20">
        <f>SUMIFS(AllWeights5[Weighting % (BT &amp; CZ per Era)],AllWeights5[Column1],Table6[[#This Row],[Combined Name]],AllWeights5[bldgvint],L$3)</f>
        <v>0</v>
      </c>
      <c r="M926" s="20">
        <f>SUMIFS(AllWeights5[Weighting % (BT &amp; CZ per Era)],AllWeights5[Column1],Table6[[#This Row],[Combined Name]],AllWeights5[bldgvint],M$3)</f>
        <v>0.74956217162872163</v>
      </c>
      <c r="N926" s="20">
        <f>SUMIFS(AllWeights5[Weighting % (BT &amp; CZ per Era)],AllWeights5[Column1],Table6[[#This Row],[Combined Name]],AllWeights5[bldgvint],N$3)</f>
        <v>0.25043782837127848</v>
      </c>
      <c r="O926" s="20">
        <f>SUMIFS(AllWeights5[Weighting % (BT &amp; CZ per Era)],AllWeights5[Column1],Table6[[#This Row],[Combined Name]],AllWeights5[bldgvint],O$3)</f>
        <v>0</v>
      </c>
      <c r="P926" s="20">
        <f>SUMIFS(AllWeights5[Weighting % (BT &amp; CZ per Era)],AllWeights5[Column1],Table6[[#This Row],[Combined Name]],AllWeights5[bldgvint],P$3)</f>
        <v>0</v>
      </c>
      <c r="Q926" s="20">
        <f>SUMIFS(AllWeights5[Weighting % (BT &amp; CZ per Era)],AllWeights5[Column1],Table6[[#This Row],[Combined Name]],AllWeights5[bldgvint],Q$3)</f>
        <v>0</v>
      </c>
      <c r="R926" s="20">
        <f>SUMIFS(AllWeights5[Weighting % (BT &amp; CZ per Era)],AllWeights5[Column1],Table6[[#This Row],[Combined Name]],AllWeights5[bldgvint],R$3)</f>
        <v>0</v>
      </c>
      <c r="S926" s="20">
        <f>SUMIFS(AllWeights5[Weighting % (BT &amp; CZ per Era)],AllWeights5[Column1],Table6[[#This Row],[Combined Name]],AllWeights5[bldgvint],S$3)</f>
        <v>0</v>
      </c>
      <c r="T926" s="20">
        <f>SUMIFS(AllWeights5[Weighting % (BT &amp; CZ per Era)],AllWeights5[Column1],Table6[[#This Row],[Combined Name]],AllWeights5[bldgvint],T$3)</f>
        <v>0</v>
      </c>
      <c r="U926" s="20">
        <f>SUM(Table6[[#This Row],[1975]:[MH85]])</f>
        <v>1</v>
      </c>
    </row>
    <row r="927" spans="1:21" hidden="1" x14ac:dyDescent="0.3">
      <c r="A927" s="23" t="s">
        <v>2330</v>
      </c>
      <c r="B927" s="23" t="s">
        <v>52</v>
      </c>
      <c r="C927" s="23" t="s">
        <v>38</v>
      </c>
      <c r="D927" s="23" t="s">
        <v>19</v>
      </c>
      <c r="E927" s="23" t="s">
        <v>2084</v>
      </c>
      <c r="F927" s="20">
        <f>SUMIFS(AllWeights5[Weighting % (BT &amp; CZ per Era)],AllWeights5[Column1],Table6[[#This Row],[Combined Name]],AllWeights5[bldgvint],F$3)</f>
        <v>0</v>
      </c>
      <c r="G927" s="20">
        <f>SUMIFS(AllWeights5[Weighting % (BT &amp; CZ per Era)],AllWeights5[Column1],Table6[[#This Row],[Combined Name]],AllWeights5[bldgvint],G$3)</f>
        <v>0</v>
      </c>
      <c r="H927" s="20">
        <f>SUMIFS(AllWeights5[Weighting % (BT &amp; CZ per Era)],AllWeights5[Column1],Table6[[#This Row],[Combined Name]],AllWeights5[bldgvint],H$3)</f>
        <v>0</v>
      </c>
      <c r="I927" s="20">
        <f>SUMIFS(AllWeights5[Weighting % (BT &amp; CZ per Era)],AllWeights5[Column1],Table6[[#This Row],[Combined Name]],AllWeights5[bldgvint],I$3)</f>
        <v>0</v>
      </c>
      <c r="J927" s="20">
        <f>SUMIFS(AllWeights5[Weighting % (BT &amp; CZ per Era)],AllWeights5[Column1],Table6[[#This Row],[Combined Name]],AllWeights5[bldgvint],J$3)</f>
        <v>0</v>
      </c>
      <c r="K927" s="20">
        <f>SUMIFS(AllWeights5[Weighting % (BT &amp; CZ per Era)],AllWeights5[Column1],Table6[[#This Row],[Combined Name]],AllWeights5[bldgvint],K$3)</f>
        <v>0</v>
      </c>
      <c r="L927" s="20">
        <f>SUMIFS(AllWeights5[Weighting % (BT &amp; CZ per Era)],AllWeights5[Column1],Table6[[#This Row],[Combined Name]],AllWeights5[bldgvint],L$3)</f>
        <v>0</v>
      </c>
      <c r="M927" s="20">
        <f>SUMIFS(AllWeights5[Weighting % (BT &amp; CZ per Era)],AllWeights5[Column1],Table6[[#This Row],[Combined Name]],AllWeights5[bldgvint],M$3)</f>
        <v>0</v>
      </c>
      <c r="N927" s="20">
        <f>SUMIFS(AllWeights5[Weighting % (BT &amp; CZ per Era)],AllWeights5[Column1],Table6[[#This Row],[Combined Name]],AllWeights5[bldgvint],N$3)</f>
        <v>0</v>
      </c>
      <c r="O927" s="20">
        <f>SUMIFS(AllWeights5[Weighting % (BT &amp; CZ per Era)],AllWeights5[Column1],Table6[[#This Row],[Combined Name]],AllWeights5[bldgvint],O$3)</f>
        <v>1</v>
      </c>
      <c r="P927" s="20">
        <f>SUMIFS(AllWeights5[Weighting % (BT &amp; CZ per Era)],AllWeights5[Column1],Table6[[#This Row],[Combined Name]],AllWeights5[bldgvint],P$3)</f>
        <v>0</v>
      </c>
      <c r="Q927" s="20">
        <f>SUMIFS(AllWeights5[Weighting % (BT &amp; CZ per Era)],AllWeights5[Column1],Table6[[#This Row],[Combined Name]],AllWeights5[bldgvint],Q$3)</f>
        <v>0</v>
      </c>
      <c r="R927" s="20">
        <f>SUMIFS(AllWeights5[Weighting % (BT &amp; CZ per Era)],AllWeights5[Column1],Table6[[#This Row],[Combined Name]],AllWeights5[bldgvint],R$3)</f>
        <v>0</v>
      </c>
      <c r="S927" s="20">
        <f>SUMIFS(AllWeights5[Weighting % (BT &amp; CZ per Era)],AllWeights5[Column1],Table6[[#This Row],[Combined Name]],AllWeights5[bldgvint],S$3)</f>
        <v>0</v>
      </c>
      <c r="T927" s="20">
        <f>SUMIFS(AllWeights5[Weighting % (BT &amp; CZ per Era)],AllWeights5[Column1],Table6[[#This Row],[Combined Name]],AllWeights5[bldgvint],T$3)</f>
        <v>0</v>
      </c>
      <c r="U927" s="20">
        <f>SUM(Table6[[#This Row],[1975]:[MH85]])</f>
        <v>1</v>
      </c>
    </row>
    <row r="928" spans="1:21" hidden="1" x14ac:dyDescent="0.3">
      <c r="A928" s="23" t="s">
        <v>2330</v>
      </c>
      <c r="B928" s="23" t="s">
        <v>52</v>
      </c>
      <c r="C928" s="23" t="s">
        <v>32</v>
      </c>
      <c r="D928" s="23" t="s">
        <v>16</v>
      </c>
      <c r="E928" s="23" t="s">
        <v>1725</v>
      </c>
      <c r="F928" s="20">
        <f>SUMIFS(AllWeights5[Weighting % (BT &amp; CZ per Era)],AllWeights5[Column1],Table6[[#This Row],[Combined Name]],AllWeights5[bldgvint],F$3)</f>
        <v>0.5596381857996805</v>
      </c>
      <c r="G928" s="20">
        <f>SUMIFS(AllWeights5[Weighting % (BT &amp; CZ per Era)],AllWeights5[Column1],Table6[[#This Row],[Combined Name]],AllWeights5[bldgvint],G$3)</f>
        <v>0.29413679496537715</v>
      </c>
      <c r="H928" s="20">
        <f>SUMIFS(AllWeights5[Weighting % (BT &amp; CZ per Era)],AllWeights5[Column1],Table6[[#This Row],[Combined Name]],AllWeights5[bldgvint],H$3)</f>
        <v>0.14622501923494249</v>
      </c>
      <c r="I928" s="20">
        <f>SUMIFS(AllWeights5[Weighting % (BT &amp; CZ per Era)],AllWeights5[Column1],Table6[[#This Row],[Combined Name]],AllWeights5[bldgvint],I$3)</f>
        <v>0</v>
      </c>
      <c r="J928" s="20">
        <f>SUMIFS(AllWeights5[Weighting % (BT &amp; CZ per Era)],AllWeights5[Column1],Table6[[#This Row],[Combined Name]],AllWeights5[bldgvint],J$3)</f>
        <v>0</v>
      </c>
      <c r="K928" s="20">
        <f>SUMIFS(AllWeights5[Weighting % (BT &amp; CZ per Era)],AllWeights5[Column1],Table6[[#This Row],[Combined Name]],AllWeights5[bldgvint],K$3)</f>
        <v>0</v>
      </c>
      <c r="L928" s="20">
        <f>SUMIFS(AllWeights5[Weighting % (BT &amp; CZ per Era)],AllWeights5[Column1],Table6[[#This Row],[Combined Name]],AllWeights5[bldgvint],L$3)</f>
        <v>0</v>
      </c>
      <c r="M928" s="20">
        <f>SUMIFS(AllWeights5[Weighting % (BT &amp; CZ per Era)],AllWeights5[Column1],Table6[[#This Row],[Combined Name]],AllWeights5[bldgvint],M$3)</f>
        <v>0</v>
      </c>
      <c r="N928" s="20">
        <f>SUMIFS(AllWeights5[Weighting % (BT &amp; CZ per Era)],AllWeights5[Column1],Table6[[#This Row],[Combined Name]],AllWeights5[bldgvint],N$3)</f>
        <v>0</v>
      </c>
      <c r="O928" s="20">
        <f>SUMIFS(AllWeights5[Weighting % (BT &amp; CZ per Era)],AllWeights5[Column1],Table6[[#This Row],[Combined Name]],AllWeights5[bldgvint],O$3)</f>
        <v>0</v>
      </c>
      <c r="P928" s="20">
        <f>SUMIFS(AllWeights5[Weighting % (BT &amp; CZ per Era)],AllWeights5[Column1],Table6[[#This Row],[Combined Name]],AllWeights5[bldgvint],P$3)</f>
        <v>0</v>
      </c>
      <c r="Q928" s="20">
        <f>SUMIFS(AllWeights5[Weighting % (BT &amp; CZ per Era)],AllWeights5[Column1],Table6[[#This Row],[Combined Name]],AllWeights5[bldgvint],Q$3)</f>
        <v>0</v>
      </c>
      <c r="R928" s="20">
        <f>SUMIFS(AllWeights5[Weighting % (BT &amp; CZ per Era)],AllWeights5[Column1],Table6[[#This Row],[Combined Name]],AllWeights5[bldgvint],R$3)</f>
        <v>0</v>
      </c>
      <c r="S928" s="20">
        <f>SUMIFS(AllWeights5[Weighting % (BT &amp; CZ per Era)],AllWeights5[Column1],Table6[[#This Row],[Combined Name]],AllWeights5[bldgvint],S$3)</f>
        <v>0</v>
      </c>
      <c r="T928" s="20">
        <f>SUMIFS(AllWeights5[Weighting % (BT &amp; CZ per Era)],AllWeights5[Column1],Table6[[#This Row],[Combined Name]],AllWeights5[bldgvint],T$3)</f>
        <v>0</v>
      </c>
      <c r="U928" s="20">
        <f>SUM(Table6[[#This Row],[1975]:[MH85]])</f>
        <v>1.0000000000000002</v>
      </c>
    </row>
    <row r="929" spans="1:21" hidden="1" x14ac:dyDescent="0.3">
      <c r="A929" s="23" t="s">
        <v>2330</v>
      </c>
      <c r="B929" s="23" t="s">
        <v>52</v>
      </c>
      <c r="C929" s="23" t="s">
        <v>32</v>
      </c>
      <c r="D929" s="23" t="s">
        <v>11</v>
      </c>
      <c r="E929" s="23" t="s">
        <v>1726</v>
      </c>
      <c r="F929" s="20">
        <f>SUMIFS(AllWeights5[Weighting % (BT &amp; CZ per Era)],AllWeights5[Column1],Table6[[#This Row],[Combined Name]],AllWeights5[bldgvint],F$3)</f>
        <v>0</v>
      </c>
      <c r="G929" s="20">
        <f>SUMIFS(AllWeights5[Weighting % (BT &amp; CZ per Era)],AllWeights5[Column1],Table6[[#This Row],[Combined Name]],AllWeights5[bldgvint],G$3)</f>
        <v>0</v>
      </c>
      <c r="H929" s="20">
        <f>SUMIFS(AllWeights5[Weighting % (BT &amp; CZ per Era)],AllWeights5[Column1],Table6[[#This Row],[Combined Name]],AllWeights5[bldgvint],H$3)</f>
        <v>0</v>
      </c>
      <c r="I929" s="20">
        <f>SUMIFS(AllWeights5[Weighting % (BT &amp; CZ per Era)],AllWeights5[Column1],Table6[[#This Row],[Combined Name]],AllWeights5[bldgvint],I$3)</f>
        <v>0.36845809662661494</v>
      </c>
      <c r="J929" s="20">
        <f>SUMIFS(AllWeights5[Weighting % (BT &amp; CZ per Era)],AllWeights5[Column1],Table6[[#This Row],[Combined Name]],AllWeights5[bldgvint],J$3)</f>
        <v>0.22965160122668538</v>
      </c>
      <c r="K929" s="20">
        <f>SUMIFS(AllWeights5[Weighting % (BT &amp; CZ per Era)],AllWeights5[Column1],Table6[[#This Row],[Combined Name]],AllWeights5[bldgvint],K$3)</f>
        <v>0.22965160122668538</v>
      </c>
      <c r="L929" s="20">
        <f>SUMIFS(AllWeights5[Weighting % (BT &amp; CZ per Era)],AllWeights5[Column1],Table6[[#This Row],[Combined Name]],AllWeights5[bldgvint],L$3)</f>
        <v>0.17223870092001406</v>
      </c>
      <c r="M929" s="20">
        <f>SUMIFS(AllWeights5[Weighting % (BT &amp; CZ per Era)],AllWeights5[Column1],Table6[[#This Row],[Combined Name]],AllWeights5[bldgvint],M$3)</f>
        <v>0</v>
      </c>
      <c r="N929" s="20">
        <f>SUMIFS(AllWeights5[Weighting % (BT &amp; CZ per Era)],AllWeights5[Column1],Table6[[#This Row],[Combined Name]],AllWeights5[bldgvint],N$3)</f>
        <v>0</v>
      </c>
      <c r="O929" s="20">
        <f>SUMIFS(AllWeights5[Weighting % (BT &amp; CZ per Era)],AllWeights5[Column1],Table6[[#This Row],[Combined Name]],AllWeights5[bldgvint],O$3)</f>
        <v>0</v>
      </c>
      <c r="P929" s="20">
        <f>SUMIFS(AllWeights5[Weighting % (BT &amp; CZ per Era)],AllWeights5[Column1],Table6[[#This Row],[Combined Name]],AllWeights5[bldgvint],P$3)</f>
        <v>0</v>
      </c>
      <c r="Q929" s="20">
        <f>SUMIFS(AllWeights5[Weighting % (BT &amp; CZ per Era)],AllWeights5[Column1],Table6[[#This Row],[Combined Name]],AllWeights5[bldgvint],Q$3)</f>
        <v>0</v>
      </c>
      <c r="R929" s="20">
        <f>SUMIFS(AllWeights5[Weighting % (BT &amp; CZ per Era)],AllWeights5[Column1],Table6[[#This Row],[Combined Name]],AllWeights5[bldgvint],R$3)</f>
        <v>0</v>
      </c>
      <c r="S929" s="20">
        <f>SUMIFS(AllWeights5[Weighting % (BT &amp; CZ per Era)],AllWeights5[Column1],Table6[[#This Row],[Combined Name]],AllWeights5[bldgvint],S$3)</f>
        <v>0</v>
      </c>
      <c r="T929" s="20">
        <f>SUMIFS(AllWeights5[Weighting % (BT &amp; CZ per Era)],AllWeights5[Column1],Table6[[#This Row],[Combined Name]],AllWeights5[bldgvint],T$3)</f>
        <v>0</v>
      </c>
      <c r="U929" s="20">
        <f>SUM(Table6[[#This Row],[1975]:[MH85]])</f>
        <v>0.99999999999999967</v>
      </c>
    </row>
    <row r="930" spans="1:21" hidden="1" x14ac:dyDescent="0.3">
      <c r="A930" s="23" t="s">
        <v>2330</v>
      </c>
      <c r="B930" s="23" t="s">
        <v>52</v>
      </c>
      <c r="C930" s="23" t="s">
        <v>32</v>
      </c>
      <c r="D930" s="23" t="s">
        <v>14</v>
      </c>
      <c r="E930" s="23" t="s">
        <v>1727</v>
      </c>
      <c r="F930" s="20">
        <f>SUMIFS(AllWeights5[Weighting % (BT &amp; CZ per Era)],AllWeights5[Column1],Table6[[#This Row],[Combined Name]],AllWeights5[bldgvint],F$3)</f>
        <v>0</v>
      </c>
      <c r="G930" s="20">
        <f>SUMIFS(AllWeights5[Weighting % (BT &amp; CZ per Era)],AllWeights5[Column1],Table6[[#This Row],[Combined Name]],AllWeights5[bldgvint],G$3)</f>
        <v>0</v>
      </c>
      <c r="H930" s="20">
        <f>SUMIFS(AllWeights5[Weighting % (BT &amp; CZ per Era)],AllWeights5[Column1],Table6[[#This Row],[Combined Name]],AllWeights5[bldgvint],H$3)</f>
        <v>0</v>
      </c>
      <c r="I930" s="20">
        <f>SUMIFS(AllWeights5[Weighting % (BT &amp; CZ per Era)],AllWeights5[Column1],Table6[[#This Row],[Combined Name]],AllWeights5[bldgvint],I$3)</f>
        <v>0</v>
      </c>
      <c r="J930" s="20">
        <f>SUMIFS(AllWeights5[Weighting % (BT &amp; CZ per Era)],AllWeights5[Column1],Table6[[#This Row],[Combined Name]],AllWeights5[bldgvint],J$3)</f>
        <v>0</v>
      </c>
      <c r="K930" s="20">
        <f>SUMIFS(AllWeights5[Weighting % (BT &amp; CZ per Era)],AllWeights5[Column1],Table6[[#This Row],[Combined Name]],AllWeights5[bldgvint],K$3)</f>
        <v>0</v>
      </c>
      <c r="L930" s="20">
        <f>SUMIFS(AllWeights5[Weighting % (BT &amp; CZ per Era)],AllWeights5[Column1],Table6[[#This Row],[Combined Name]],AllWeights5[bldgvint],L$3)</f>
        <v>0</v>
      </c>
      <c r="M930" s="20">
        <f>SUMIFS(AllWeights5[Weighting % (BT &amp; CZ per Era)],AllWeights5[Column1],Table6[[#This Row],[Combined Name]],AllWeights5[bldgvint],M$3)</f>
        <v>0.74999999999999989</v>
      </c>
      <c r="N930" s="20">
        <f>SUMIFS(AllWeights5[Weighting % (BT &amp; CZ per Era)],AllWeights5[Column1],Table6[[#This Row],[Combined Name]],AllWeights5[bldgvint],N$3)</f>
        <v>0.24999999999999997</v>
      </c>
      <c r="O930" s="20">
        <f>SUMIFS(AllWeights5[Weighting % (BT &amp; CZ per Era)],AllWeights5[Column1],Table6[[#This Row],[Combined Name]],AllWeights5[bldgvint],O$3)</f>
        <v>0</v>
      </c>
      <c r="P930" s="20">
        <f>SUMIFS(AllWeights5[Weighting % (BT &amp; CZ per Era)],AllWeights5[Column1],Table6[[#This Row],[Combined Name]],AllWeights5[bldgvint],P$3)</f>
        <v>0</v>
      </c>
      <c r="Q930" s="20">
        <f>SUMIFS(AllWeights5[Weighting % (BT &amp; CZ per Era)],AllWeights5[Column1],Table6[[#This Row],[Combined Name]],AllWeights5[bldgvint],Q$3)</f>
        <v>0</v>
      </c>
      <c r="R930" s="20">
        <f>SUMIFS(AllWeights5[Weighting % (BT &amp; CZ per Era)],AllWeights5[Column1],Table6[[#This Row],[Combined Name]],AllWeights5[bldgvint],R$3)</f>
        <v>0</v>
      </c>
      <c r="S930" s="20">
        <f>SUMIFS(AllWeights5[Weighting % (BT &amp; CZ per Era)],AllWeights5[Column1],Table6[[#This Row],[Combined Name]],AllWeights5[bldgvint],S$3)</f>
        <v>0</v>
      </c>
      <c r="T930" s="20">
        <f>SUMIFS(AllWeights5[Weighting % (BT &amp; CZ per Era)],AllWeights5[Column1],Table6[[#This Row],[Combined Name]],AllWeights5[bldgvint],T$3)</f>
        <v>0</v>
      </c>
      <c r="U930" s="20">
        <f>SUM(Table6[[#This Row],[1975]:[MH85]])</f>
        <v>0.99999999999999989</v>
      </c>
    </row>
    <row r="931" spans="1:21" hidden="1" x14ac:dyDescent="0.3">
      <c r="A931" s="23" t="s">
        <v>2330</v>
      </c>
      <c r="B931" s="23" t="s">
        <v>52</v>
      </c>
      <c r="C931" s="23" t="s">
        <v>32</v>
      </c>
      <c r="D931" s="23" t="s">
        <v>19</v>
      </c>
      <c r="E931" s="23" t="s">
        <v>1728</v>
      </c>
      <c r="F931" s="20">
        <f>SUMIFS(AllWeights5[Weighting % (BT &amp; CZ per Era)],AllWeights5[Column1],Table6[[#This Row],[Combined Name]],AllWeights5[bldgvint],F$3)</f>
        <v>0</v>
      </c>
      <c r="G931" s="20">
        <f>SUMIFS(AllWeights5[Weighting % (BT &amp; CZ per Era)],AllWeights5[Column1],Table6[[#This Row],[Combined Name]],AllWeights5[bldgvint],G$3)</f>
        <v>0</v>
      </c>
      <c r="H931" s="20">
        <f>SUMIFS(AllWeights5[Weighting % (BT &amp; CZ per Era)],AllWeights5[Column1],Table6[[#This Row],[Combined Name]],AllWeights5[bldgvint],H$3)</f>
        <v>0</v>
      </c>
      <c r="I931" s="20">
        <f>SUMIFS(AllWeights5[Weighting % (BT &amp; CZ per Era)],AllWeights5[Column1],Table6[[#This Row],[Combined Name]],AllWeights5[bldgvint],I$3)</f>
        <v>0</v>
      </c>
      <c r="J931" s="20">
        <f>SUMIFS(AllWeights5[Weighting % (BT &amp; CZ per Era)],AllWeights5[Column1],Table6[[#This Row],[Combined Name]],AllWeights5[bldgvint],J$3)</f>
        <v>0</v>
      </c>
      <c r="K931" s="20">
        <f>SUMIFS(AllWeights5[Weighting % (BT &amp; CZ per Era)],AllWeights5[Column1],Table6[[#This Row],[Combined Name]],AllWeights5[bldgvint],K$3)</f>
        <v>0</v>
      </c>
      <c r="L931" s="20">
        <f>SUMIFS(AllWeights5[Weighting % (BT &amp; CZ per Era)],AllWeights5[Column1],Table6[[#This Row],[Combined Name]],AllWeights5[bldgvint],L$3)</f>
        <v>0</v>
      </c>
      <c r="M931" s="20">
        <f>SUMIFS(AllWeights5[Weighting % (BT &amp; CZ per Era)],AllWeights5[Column1],Table6[[#This Row],[Combined Name]],AllWeights5[bldgvint],M$3)</f>
        <v>0</v>
      </c>
      <c r="N931" s="20">
        <f>SUMIFS(AllWeights5[Weighting % (BT &amp; CZ per Era)],AllWeights5[Column1],Table6[[#This Row],[Combined Name]],AllWeights5[bldgvint],N$3)</f>
        <v>0</v>
      </c>
      <c r="O931" s="20">
        <f>SUMIFS(AllWeights5[Weighting % (BT &amp; CZ per Era)],AllWeights5[Column1],Table6[[#This Row],[Combined Name]],AllWeights5[bldgvint],O$3)</f>
        <v>1</v>
      </c>
      <c r="P931" s="20">
        <f>SUMIFS(AllWeights5[Weighting % (BT &amp; CZ per Era)],AllWeights5[Column1],Table6[[#This Row],[Combined Name]],AllWeights5[bldgvint],P$3)</f>
        <v>0</v>
      </c>
      <c r="Q931" s="20">
        <f>SUMIFS(AllWeights5[Weighting % (BT &amp; CZ per Era)],AllWeights5[Column1],Table6[[#This Row],[Combined Name]],AllWeights5[bldgvint],Q$3)</f>
        <v>0</v>
      </c>
      <c r="R931" s="20">
        <f>SUMIFS(AllWeights5[Weighting % (BT &amp; CZ per Era)],AllWeights5[Column1],Table6[[#This Row],[Combined Name]],AllWeights5[bldgvint],R$3)</f>
        <v>0</v>
      </c>
      <c r="S931" s="20">
        <f>SUMIFS(AllWeights5[Weighting % (BT &amp; CZ per Era)],AllWeights5[Column1],Table6[[#This Row],[Combined Name]],AllWeights5[bldgvint],S$3)</f>
        <v>0</v>
      </c>
      <c r="T931" s="20">
        <f>SUMIFS(AllWeights5[Weighting % (BT &amp; CZ per Era)],AllWeights5[Column1],Table6[[#This Row],[Combined Name]],AllWeights5[bldgvint],T$3)</f>
        <v>0</v>
      </c>
      <c r="U931" s="20">
        <f>SUM(Table6[[#This Row],[1975]:[MH85]])</f>
        <v>1</v>
      </c>
    </row>
    <row r="932" spans="1:21" hidden="1" x14ac:dyDescent="0.3">
      <c r="A932" s="23" t="s">
        <v>2330</v>
      </c>
      <c r="B932" s="23" t="s">
        <v>52</v>
      </c>
      <c r="C932" s="23" t="s">
        <v>33</v>
      </c>
      <c r="D932" s="23" t="s">
        <v>16</v>
      </c>
      <c r="E932" s="23" t="s">
        <v>1729</v>
      </c>
      <c r="F932" s="20">
        <f>SUMIFS(AllWeights5[Weighting % (BT &amp; CZ per Era)],AllWeights5[Column1],Table6[[#This Row],[Combined Name]],AllWeights5[bldgvint],F$3)</f>
        <v>0.56645854551358699</v>
      </c>
      <c r="G932" s="20">
        <f>SUMIFS(AllWeights5[Weighting % (BT &amp; CZ per Era)],AllWeights5[Column1],Table6[[#This Row],[Combined Name]],AllWeights5[bldgvint],G$3)</f>
        <v>0.2775981933312669</v>
      </c>
      <c r="H932" s="20">
        <f>SUMIFS(AllWeights5[Weighting % (BT &amp; CZ per Era)],AllWeights5[Column1],Table6[[#This Row],[Combined Name]],AllWeights5[bldgvint],H$3)</f>
        <v>0.15594326115514623</v>
      </c>
      <c r="I932" s="20">
        <f>SUMIFS(AllWeights5[Weighting % (BT &amp; CZ per Era)],AllWeights5[Column1],Table6[[#This Row],[Combined Name]],AllWeights5[bldgvint],I$3)</f>
        <v>0</v>
      </c>
      <c r="J932" s="20">
        <f>SUMIFS(AllWeights5[Weighting % (BT &amp; CZ per Era)],AllWeights5[Column1],Table6[[#This Row],[Combined Name]],AllWeights5[bldgvint],J$3)</f>
        <v>0</v>
      </c>
      <c r="K932" s="20">
        <f>SUMIFS(AllWeights5[Weighting % (BT &amp; CZ per Era)],AllWeights5[Column1],Table6[[#This Row],[Combined Name]],AllWeights5[bldgvint],K$3)</f>
        <v>0</v>
      </c>
      <c r="L932" s="20">
        <f>SUMIFS(AllWeights5[Weighting % (BT &amp; CZ per Era)],AllWeights5[Column1],Table6[[#This Row],[Combined Name]],AllWeights5[bldgvint],L$3)</f>
        <v>0</v>
      </c>
      <c r="M932" s="20">
        <f>SUMIFS(AllWeights5[Weighting % (BT &amp; CZ per Era)],AllWeights5[Column1],Table6[[#This Row],[Combined Name]],AllWeights5[bldgvint],M$3)</f>
        <v>0</v>
      </c>
      <c r="N932" s="20">
        <f>SUMIFS(AllWeights5[Weighting % (BT &amp; CZ per Era)],AllWeights5[Column1],Table6[[#This Row],[Combined Name]],AllWeights5[bldgvint],N$3)</f>
        <v>0</v>
      </c>
      <c r="O932" s="20">
        <f>SUMIFS(AllWeights5[Weighting % (BT &amp; CZ per Era)],AllWeights5[Column1],Table6[[#This Row],[Combined Name]],AllWeights5[bldgvint],O$3)</f>
        <v>0</v>
      </c>
      <c r="P932" s="20">
        <f>SUMIFS(AllWeights5[Weighting % (BT &amp; CZ per Era)],AllWeights5[Column1],Table6[[#This Row],[Combined Name]],AllWeights5[bldgvint],P$3)</f>
        <v>0</v>
      </c>
      <c r="Q932" s="20">
        <f>SUMIFS(AllWeights5[Weighting % (BT &amp; CZ per Era)],AllWeights5[Column1],Table6[[#This Row],[Combined Name]],AllWeights5[bldgvint],Q$3)</f>
        <v>0</v>
      </c>
      <c r="R932" s="20">
        <f>SUMIFS(AllWeights5[Weighting % (BT &amp; CZ per Era)],AllWeights5[Column1],Table6[[#This Row],[Combined Name]],AllWeights5[bldgvint],R$3)</f>
        <v>0</v>
      </c>
      <c r="S932" s="20">
        <f>SUMIFS(AllWeights5[Weighting % (BT &amp; CZ per Era)],AllWeights5[Column1],Table6[[#This Row],[Combined Name]],AllWeights5[bldgvint],S$3)</f>
        <v>0</v>
      </c>
      <c r="T932" s="20">
        <f>SUMIFS(AllWeights5[Weighting % (BT &amp; CZ per Era)],AllWeights5[Column1],Table6[[#This Row],[Combined Name]],AllWeights5[bldgvint],T$3)</f>
        <v>0</v>
      </c>
      <c r="U932" s="20">
        <f>SUM(Table6[[#This Row],[1975]:[MH85]])</f>
        <v>1</v>
      </c>
    </row>
    <row r="933" spans="1:21" hidden="1" x14ac:dyDescent="0.3">
      <c r="A933" s="23" t="s">
        <v>2330</v>
      </c>
      <c r="B933" s="23" t="s">
        <v>52</v>
      </c>
      <c r="C933" s="23" t="s">
        <v>33</v>
      </c>
      <c r="D933" s="23" t="s">
        <v>11</v>
      </c>
      <c r="E933" s="23" t="s">
        <v>1730</v>
      </c>
      <c r="F933" s="20">
        <f>SUMIFS(AllWeights5[Weighting % (BT &amp; CZ per Era)],AllWeights5[Column1],Table6[[#This Row],[Combined Name]],AllWeights5[bldgvint],F$3)</f>
        <v>0</v>
      </c>
      <c r="G933" s="20">
        <f>SUMIFS(AllWeights5[Weighting % (BT &amp; CZ per Era)],AllWeights5[Column1],Table6[[#This Row],[Combined Name]],AllWeights5[bldgvint],G$3)</f>
        <v>0</v>
      </c>
      <c r="H933" s="20">
        <f>SUMIFS(AllWeights5[Weighting % (BT &amp; CZ per Era)],AllWeights5[Column1],Table6[[#This Row],[Combined Name]],AllWeights5[bldgvint],H$3)</f>
        <v>0</v>
      </c>
      <c r="I933" s="20">
        <f>SUMIFS(AllWeights5[Weighting % (BT &amp; CZ per Era)],AllWeights5[Column1],Table6[[#This Row],[Combined Name]],AllWeights5[bldgvint],I$3)</f>
        <v>0.39032620922384698</v>
      </c>
      <c r="J933" s="20">
        <f>SUMIFS(AllWeights5[Weighting % (BT &amp; CZ per Era)],AllWeights5[Column1],Table6[[#This Row],[Combined Name]],AllWeights5[bldgvint],J$3)</f>
        <v>0.22167229096362953</v>
      </c>
      <c r="K933" s="20">
        <f>SUMIFS(AllWeights5[Weighting % (BT &amp; CZ per Era)],AllWeights5[Column1],Table6[[#This Row],[Combined Name]],AllWeights5[bldgvint],K$3)</f>
        <v>0.22167229096362953</v>
      </c>
      <c r="L933" s="20">
        <f>SUMIFS(AllWeights5[Weighting % (BT &amp; CZ per Era)],AllWeights5[Column1],Table6[[#This Row],[Combined Name]],AllWeights5[bldgvint],L$3)</f>
        <v>0.16632920884889388</v>
      </c>
      <c r="M933" s="20">
        <f>SUMIFS(AllWeights5[Weighting % (BT &amp; CZ per Era)],AllWeights5[Column1],Table6[[#This Row],[Combined Name]],AllWeights5[bldgvint],M$3)</f>
        <v>0</v>
      </c>
      <c r="N933" s="20">
        <f>SUMIFS(AllWeights5[Weighting % (BT &amp; CZ per Era)],AllWeights5[Column1],Table6[[#This Row],[Combined Name]],AllWeights5[bldgvint],N$3)</f>
        <v>0</v>
      </c>
      <c r="O933" s="20">
        <f>SUMIFS(AllWeights5[Weighting % (BT &amp; CZ per Era)],AllWeights5[Column1],Table6[[#This Row],[Combined Name]],AllWeights5[bldgvint],O$3)</f>
        <v>0</v>
      </c>
      <c r="P933" s="20">
        <f>SUMIFS(AllWeights5[Weighting % (BT &amp; CZ per Era)],AllWeights5[Column1],Table6[[#This Row],[Combined Name]],AllWeights5[bldgvint],P$3)</f>
        <v>0</v>
      </c>
      <c r="Q933" s="20">
        <f>SUMIFS(AllWeights5[Weighting % (BT &amp; CZ per Era)],AllWeights5[Column1],Table6[[#This Row],[Combined Name]],AllWeights5[bldgvint],Q$3)</f>
        <v>0</v>
      </c>
      <c r="R933" s="20">
        <f>SUMIFS(AllWeights5[Weighting % (BT &amp; CZ per Era)],AllWeights5[Column1],Table6[[#This Row],[Combined Name]],AllWeights5[bldgvint],R$3)</f>
        <v>0</v>
      </c>
      <c r="S933" s="20">
        <f>SUMIFS(AllWeights5[Weighting % (BT &amp; CZ per Era)],AllWeights5[Column1],Table6[[#This Row],[Combined Name]],AllWeights5[bldgvint],S$3)</f>
        <v>0</v>
      </c>
      <c r="T933" s="20">
        <f>SUMIFS(AllWeights5[Weighting % (BT &amp; CZ per Era)],AllWeights5[Column1],Table6[[#This Row],[Combined Name]],AllWeights5[bldgvint],T$3)</f>
        <v>0</v>
      </c>
      <c r="U933" s="20">
        <f>SUM(Table6[[#This Row],[1975]:[MH85]])</f>
        <v>0.99999999999999989</v>
      </c>
    </row>
    <row r="934" spans="1:21" hidden="1" x14ac:dyDescent="0.3">
      <c r="A934" s="23" t="s">
        <v>2330</v>
      </c>
      <c r="B934" s="23" t="s">
        <v>52</v>
      </c>
      <c r="C934" s="23" t="s">
        <v>33</v>
      </c>
      <c r="D934" s="23" t="s">
        <v>14</v>
      </c>
      <c r="E934" s="23" t="s">
        <v>1731</v>
      </c>
      <c r="F934" s="20">
        <f>SUMIFS(AllWeights5[Weighting % (BT &amp; CZ per Era)],AllWeights5[Column1],Table6[[#This Row],[Combined Name]],AllWeights5[bldgvint],F$3)</f>
        <v>0</v>
      </c>
      <c r="G934" s="20">
        <f>SUMIFS(AllWeights5[Weighting % (BT &amp; CZ per Era)],AllWeights5[Column1],Table6[[#This Row],[Combined Name]],AllWeights5[bldgvint],G$3)</f>
        <v>0</v>
      </c>
      <c r="H934" s="20">
        <f>SUMIFS(AllWeights5[Weighting % (BT &amp; CZ per Era)],AllWeights5[Column1],Table6[[#This Row],[Combined Name]],AllWeights5[bldgvint],H$3)</f>
        <v>0</v>
      </c>
      <c r="I934" s="20">
        <f>SUMIFS(AllWeights5[Weighting % (BT &amp; CZ per Era)],AllWeights5[Column1],Table6[[#This Row],[Combined Name]],AllWeights5[bldgvint],I$3)</f>
        <v>0</v>
      </c>
      <c r="J934" s="20">
        <f>SUMIFS(AllWeights5[Weighting % (BT &amp; CZ per Era)],AllWeights5[Column1],Table6[[#This Row],[Combined Name]],AllWeights5[bldgvint],J$3)</f>
        <v>0</v>
      </c>
      <c r="K934" s="20">
        <f>SUMIFS(AllWeights5[Weighting % (BT &amp; CZ per Era)],AllWeights5[Column1],Table6[[#This Row],[Combined Name]],AllWeights5[bldgvint],K$3)</f>
        <v>0</v>
      </c>
      <c r="L934" s="20">
        <f>SUMIFS(AllWeights5[Weighting % (BT &amp; CZ per Era)],AllWeights5[Column1],Table6[[#This Row],[Combined Name]],AllWeights5[bldgvint],L$3)</f>
        <v>0</v>
      </c>
      <c r="M934" s="20">
        <f>SUMIFS(AllWeights5[Weighting % (BT &amp; CZ per Era)],AllWeights5[Column1],Table6[[#This Row],[Combined Name]],AllWeights5[bldgvint],M$3)</f>
        <v>0.74983096686950645</v>
      </c>
      <c r="N934" s="20">
        <f>SUMIFS(AllWeights5[Weighting % (BT &amp; CZ per Era)],AllWeights5[Column1],Table6[[#This Row],[Combined Name]],AllWeights5[bldgvint],N$3)</f>
        <v>0.25016903313049355</v>
      </c>
      <c r="O934" s="20">
        <f>SUMIFS(AllWeights5[Weighting % (BT &amp; CZ per Era)],AllWeights5[Column1],Table6[[#This Row],[Combined Name]],AllWeights5[bldgvint],O$3)</f>
        <v>0</v>
      </c>
      <c r="P934" s="20">
        <f>SUMIFS(AllWeights5[Weighting % (BT &amp; CZ per Era)],AllWeights5[Column1],Table6[[#This Row],[Combined Name]],AllWeights5[bldgvint],P$3)</f>
        <v>0</v>
      </c>
      <c r="Q934" s="20">
        <f>SUMIFS(AllWeights5[Weighting % (BT &amp; CZ per Era)],AllWeights5[Column1],Table6[[#This Row],[Combined Name]],AllWeights5[bldgvint],Q$3)</f>
        <v>0</v>
      </c>
      <c r="R934" s="20">
        <f>SUMIFS(AllWeights5[Weighting % (BT &amp; CZ per Era)],AllWeights5[Column1],Table6[[#This Row],[Combined Name]],AllWeights5[bldgvint],R$3)</f>
        <v>0</v>
      </c>
      <c r="S934" s="20">
        <f>SUMIFS(AllWeights5[Weighting % (BT &amp; CZ per Era)],AllWeights5[Column1],Table6[[#This Row],[Combined Name]],AllWeights5[bldgvint],S$3)</f>
        <v>0</v>
      </c>
      <c r="T934" s="20">
        <f>SUMIFS(AllWeights5[Weighting % (BT &amp; CZ per Era)],AllWeights5[Column1],Table6[[#This Row],[Combined Name]],AllWeights5[bldgvint],T$3)</f>
        <v>0</v>
      </c>
      <c r="U934" s="20">
        <f>SUM(Table6[[#This Row],[1975]:[MH85]])</f>
        <v>1</v>
      </c>
    </row>
    <row r="935" spans="1:21" hidden="1" x14ac:dyDescent="0.3">
      <c r="A935" s="23" t="s">
        <v>2330</v>
      </c>
      <c r="B935" s="23" t="s">
        <v>52</v>
      </c>
      <c r="C935" s="23" t="s">
        <v>33</v>
      </c>
      <c r="D935" s="23" t="s">
        <v>19</v>
      </c>
      <c r="E935" s="23" t="s">
        <v>1732</v>
      </c>
      <c r="F935" s="20">
        <f>SUMIFS(AllWeights5[Weighting % (BT &amp; CZ per Era)],AllWeights5[Column1],Table6[[#This Row],[Combined Name]],AllWeights5[bldgvint],F$3)</f>
        <v>0</v>
      </c>
      <c r="G935" s="20">
        <f>SUMIFS(AllWeights5[Weighting % (BT &amp; CZ per Era)],AllWeights5[Column1],Table6[[#This Row],[Combined Name]],AllWeights5[bldgvint],G$3)</f>
        <v>0</v>
      </c>
      <c r="H935" s="20">
        <f>SUMIFS(AllWeights5[Weighting % (BT &amp; CZ per Era)],AllWeights5[Column1],Table6[[#This Row],[Combined Name]],AllWeights5[bldgvint],H$3)</f>
        <v>0</v>
      </c>
      <c r="I935" s="20">
        <f>SUMIFS(AllWeights5[Weighting % (BT &amp; CZ per Era)],AllWeights5[Column1],Table6[[#This Row],[Combined Name]],AllWeights5[bldgvint],I$3)</f>
        <v>0</v>
      </c>
      <c r="J935" s="20">
        <f>SUMIFS(AllWeights5[Weighting % (BT &amp; CZ per Era)],AllWeights5[Column1],Table6[[#This Row],[Combined Name]],AllWeights5[bldgvint],J$3)</f>
        <v>0</v>
      </c>
      <c r="K935" s="20">
        <f>SUMIFS(AllWeights5[Weighting % (BT &amp; CZ per Era)],AllWeights5[Column1],Table6[[#This Row],[Combined Name]],AllWeights5[bldgvint],K$3)</f>
        <v>0</v>
      </c>
      <c r="L935" s="20">
        <f>SUMIFS(AllWeights5[Weighting % (BT &amp; CZ per Era)],AllWeights5[Column1],Table6[[#This Row],[Combined Name]],AllWeights5[bldgvint],L$3)</f>
        <v>0</v>
      </c>
      <c r="M935" s="20">
        <f>SUMIFS(AllWeights5[Weighting % (BT &amp; CZ per Era)],AllWeights5[Column1],Table6[[#This Row],[Combined Name]],AllWeights5[bldgvint],M$3)</f>
        <v>0</v>
      </c>
      <c r="N935" s="20">
        <f>SUMIFS(AllWeights5[Weighting % (BT &amp; CZ per Era)],AllWeights5[Column1],Table6[[#This Row],[Combined Name]],AllWeights5[bldgvint],N$3)</f>
        <v>0</v>
      </c>
      <c r="O935" s="20">
        <f>SUMIFS(AllWeights5[Weighting % (BT &amp; CZ per Era)],AllWeights5[Column1],Table6[[#This Row],[Combined Name]],AllWeights5[bldgvint],O$3)</f>
        <v>1</v>
      </c>
      <c r="P935" s="20">
        <f>SUMIFS(AllWeights5[Weighting % (BT &amp; CZ per Era)],AllWeights5[Column1],Table6[[#This Row],[Combined Name]],AllWeights5[bldgvint],P$3)</f>
        <v>0</v>
      </c>
      <c r="Q935" s="20">
        <f>SUMIFS(AllWeights5[Weighting % (BT &amp; CZ per Era)],AllWeights5[Column1],Table6[[#This Row],[Combined Name]],AllWeights5[bldgvint],Q$3)</f>
        <v>0</v>
      </c>
      <c r="R935" s="20">
        <f>SUMIFS(AllWeights5[Weighting % (BT &amp; CZ per Era)],AllWeights5[Column1],Table6[[#This Row],[Combined Name]],AllWeights5[bldgvint],R$3)</f>
        <v>0</v>
      </c>
      <c r="S935" s="20">
        <f>SUMIFS(AllWeights5[Weighting % (BT &amp; CZ per Era)],AllWeights5[Column1],Table6[[#This Row],[Combined Name]],AllWeights5[bldgvint],S$3)</f>
        <v>0</v>
      </c>
      <c r="T935" s="20">
        <f>SUMIFS(AllWeights5[Weighting % (BT &amp; CZ per Era)],AllWeights5[Column1],Table6[[#This Row],[Combined Name]],AllWeights5[bldgvint],T$3)</f>
        <v>0</v>
      </c>
      <c r="U935" s="20">
        <f>SUM(Table6[[#This Row],[1975]:[MH85]])</f>
        <v>1</v>
      </c>
    </row>
    <row r="936" spans="1:21" hidden="1" x14ac:dyDescent="0.3">
      <c r="A936" s="23" t="s">
        <v>2330</v>
      </c>
      <c r="B936" s="23" t="s">
        <v>52</v>
      </c>
      <c r="C936" s="23" t="s">
        <v>34</v>
      </c>
      <c r="D936" s="23" t="s">
        <v>16</v>
      </c>
      <c r="E936" s="23" t="s">
        <v>1733</v>
      </c>
      <c r="F936" s="20">
        <f>SUMIFS(AllWeights5[Weighting % (BT &amp; CZ per Era)],AllWeights5[Column1],Table6[[#This Row],[Combined Name]],AllWeights5[bldgvint],F$3)</f>
        <v>0.22141381478487376</v>
      </c>
      <c r="G936" s="20">
        <f>SUMIFS(AllWeights5[Weighting % (BT &amp; CZ per Era)],AllWeights5[Column1],Table6[[#This Row],[Combined Name]],AllWeights5[bldgvint],G$3)</f>
        <v>0.48217012485403743</v>
      </c>
      <c r="H936" s="20">
        <f>SUMIFS(AllWeights5[Weighting % (BT &amp; CZ per Era)],AllWeights5[Column1],Table6[[#This Row],[Combined Name]],AllWeights5[bldgvint],H$3)</f>
        <v>0.29641606036108864</v>
      </c>
      <c r="I936" s="20">
        <f>SUMIFS(AllWeights5[Weighting % (BT &amp; CZ per Era)],AllWeights5[Column1],Table6[[#This Row],[Combined Name]],AllWeights5[bldgvint],I$3)</f>
        <v>0</v>
      </c>
      <c r="J936" s="20">
        <f>SUMIFS(AllWeights5[Weighting % (BT &amp; CZ per Era)],AllWeights5[Column1],Table6[[#This Row],[Combined Name]],AllWeights5[bldgvint],J$3)</f>
        <v>0</v>
      </c>
      <c r="K936" s="20">
        <f>SUMIFS(AllWeights5[Weighting % (BT &amp; CZ per Era)],AllWeights5[Column1],Table6[[#This Row],[Combined Name]],AllWeights5[bldgvint],K$3)</f>
        <v>0</v>
      </c>
      <c r="L936" s="20">
        <f>SUMIFS(AllWeights5[Weighting % (BT &amp; CZ per Era)],AllWeights5[Column1],Table6[[#This Row],[Combined Name]],AllWeights5[bldgvint],L$3)</f>
        <v>0</v>
      </c>
      <c r="M936" s="20">
        <f>SUMIFS(AllWeights5[Weighting % (BT &amp; CZ per Era)],AllWeights5[Column1],Table6[[#This Row],[Combined Name]],AllWeights5[bldgvint],M$3)</f>
        <v>0</v>
      </c>
      <c r="N936" s="20">
        <f>SUMIFS(AllWeights5[Weighting % (BT &amp; CZ per Era)],AllWeights5[Column1],Table6[[#This Row],[Combined Name]],AllWeights5[bldgvint],N$3)</f>
        <v>0</v>
      </c>
      <c r="O936" s="20">
        <f>SUMIFS(AllWeights5[Weighting % (BT &amp; CZ per Era)],AllWeights5[Column1],Table6[[#This Row],[Combined Name]],AllWeights5[bldgvint],O$3)</f>
        <v>0</v>
      </c>
      <c r="P936" s="20">
        <f>SUMIFS(AllWeights5[Weighting % (BT &amp; CZ per Era)],AllWeights5[Column1],Table6[[#This Row],[Combined Name]],AllWeights5[bldgvint],P$3)</f>
        <v>0</v>
      </c>
      <c r="Q936" s="20">
        <f>SUMIFS(AllWeights5[Weighting % (BT &amp; CZ per Era)],AllWeights5[Column1],Table6[[#This Row],[Combined Name]],AllWeights5[bldgvint],Q$3)</f>
        <v>0</v>
      </c>
      <c r="R936" s="20">
        <f>SUMIFS(AllWeights5[Weighting % (BT &amp; CZ per Era)],AllWeights5[Column1],Table6[[#This Row],[Combined Name]],AllWeights5[bldgvint],R$3)</f>
        <v>0</v>
      </c>
      <c r="S936" s="20">
        <f>SUMIFS(AllWeights5[Weighting % (BT &amp; CZ per Era)],AllWeights5[Column1],Table6[[#This Row],[Combined Name]],AllWeights5[bldgvint],S$3)</f>
        <v>0</v>
      </c>
      <c r="T936" s="20">
        <f>SUMIFS(AllWeights5[Weighting % (BT &amp; CZ per Era)],AllWeights5[Column1],Table6[[#This Row],[Combined Name]],AllWeights5[bldgvint],T$3)</f>
        <v>0</v>
      </c>
      <c r="U936" s="20">
        <f>SUM(Table6[[#This Row],[1975]:[MH85]])</f>
        <v>0.99999999999999978</v>
      </c>
    </row>
    <row r="937" spans="1:21" hidden="1" x14ac:dyDescent="0.3">
      <c r="A937" s="23" t="s">
        <v>2330</v>
      </c>
      <c r="B937" s="23" t="s">
        <v>52</v>
      </c>
      <c r="C937" s="23" t="s">
        <v>34</v>
      </c>
      <c r="D937" s="23" t="s">
        <v>11</v>
      </c>
      <c r="E937" s="23" t="s">
        <v>1734</v>
      </c>
      <c r="F937" s="20">
        <f>SUMIFS(AllWeights5[Weighting % (BT &amp; CZ per Era)],AllWeights5[Column1],Table6[[#This Row],[Combined Name]],AllWeights5[bldgvint],F$3)</f>
        <v>0</v>
      </c>
      <c r="G937" s="20">
        <f>SUMIFS(AllWeights5[Weighting % (BT &amp; CZ per Era)],AllWeights5[Column1],Table6[[#This Row],[Combined Name]],AllWeights5[bldgvint],G$3)</f>
        <v>0</v>
      </c>
      <c r="H937" s="20">
        <f>SUMIFS(AllWeights5[Weighting % (BT &amp; CZ per Era)],AllWeights5[Column1],Table6[[#This Row],[Combined Name]],AllWeights5[bldgvint],H$3)</f>
        <v>0</v>
      </c>
      <c r="I937" s="20">
        <f>SUMIFS(AllWeights5[Weighting % (BT &amp; CZ per Era)],AllWeights5[Column1],Table6[[#This Row],[Combined Name]],AllWeights5[bldgvint],I$3)</f>
        <v>0.39436523169728549</v>
      </c>
      <c r="J937" s="20">
        <f>SUMIFS(AllWeights5[Weighting % (BT &amp; CZ per Era)],AllWeights5[Column1],Table6[[#This Row],[Combined Name]],AllWeights5[bldgvint],J$3)</f>
        <v>0.22021524540718401</v>
      </c>
      <c r="K937" s="20">
        <f>SUMIFS(AllWeights5[Weighting % (BT &amp; CZ per Era)],AllWeights5[Column1],Table6[[#This Row],[Combined Name]],AllWeights5[bldgvint],K$3)</f>
        <v>0.22021524540718401</v>
      </c>
      <c r="L937" s="20">
        <f>SUMIFS(AllWeights5[Weighting % (BT &amp; CZ per Era)],AllWeights5[Column1],Table6[[#This Row],[Combined Name]],AllWeights5[bldgvint],L$3)</f>
        <v>0.1652042774883466</v>
      </c>
      <c r="M937" s="20">
        <f>SUMIFS(AllWeights5[Weighting % (BT &amp; CZ per Era)],AllWeights5[Column1],Table6[[#This Row],[Combined Name]],AllWeights5[bldgvint],M$3)</f>
        <v>0</v>
      </c>
      <c r="N937" s="20">
        <f>SUMIFS(AllWeights5[Weighting % (BT &amp; CZ per Era)],AllWeights5[Column1],Table6[[#This Row],[Combined Name]],AllWeights5[bldgvint],N$3)</f>
        <v>0</v>
      </c>
      <c r="O937" s="20">
        <f>SUMIFS(AllWeights5[Weighting % (BT &amp; CZ per Era)],AllWeights5[Column1],Table6[[#This Row],[Combined Name]],AllWeights5[bldgvint],O$3)</f>
        <v>0</v>
      </c>
      <c r="P937" s="20">
        <f>SUMIFS(AllWeights5[Weighting % (BT &amp; CZ per Era)],AllWeights5[Column1],Table6[[#This Row],[Combined Name]],AllWeights5[bldgvint],P$3)</f>
        <v>0</v>
      </c>
      <c r="Q937" s="20">
        <f>SUMIFS(AllWeights5[Weighting % (BT &amp; CZ per Era)],AllWeights5[Column1],Table6[[#This Row],[Combined Name]],AllWeights5[bldgvint],Q$3)</f>
        <v>0</v>
      </c>
      <c r="R937" s="20">
        <f>SUMIFS(AllWeights5[Weighting % (BT &amp; CZ per Era)],AllWeights5[Column1],Table6[[#This Row],[Combined Name]],AllWeights5[bldgvint],R$3)</f>
        <v>0</v>
      </c>
      <c r="S937" s="20">
        <f>SUMIFS(AllWeights5[Weighting % (BT &amp; CZ per Era)],AllWeights5[Column1],Table6[[#This Row],[Combined Name]],AllWeights5[bldgvint],S$3)</f>
        <v>0</v>
      </c>
      <c r="T937" s="20">
        <f>SUMIFS(AllWeights5[Weighting % (BT &amp; CZ per Era)],AllWeights5[Column1],Table6[[#This Row],[Combined Name]],AllWeights5[bldgvint],T$3)</f>
        <v>0</v>
      </c>
      <c r="U937" s="20">
        <f>SUM(Table6[[#This Row],[1975]:[MH85]])</f>
        <v>1.0000000000000002</v>
      </c>
    </row>
    <row r="938" spans="1:21" hidden="1" x14ac:dyDescent="0.3">
      <c r="A938" s="23" t="s">
        <v>2330</v>
      </c>
      <c r="B938" s="23" t="s">
        <v>52</v>
      </c>
      <c r="C938" s="23" t="s">
        <v>34</v>
      </c>
      <c r="D938" s="23" t="s">
        <v>14</v>
      </c>
      <c r="E938" s="23" t="s">
        <v>1735</v>
      </c>
      <c r="F938" s="20">
        <f>SUMIFS(AllWeights5[Weighting % (BT &amp; CZ per Era)],AllWeights5[Column1],Table6[[#This Row],[Combined Name]],AllWeights5[bldgvint],F$3)</f>
        <v>0</v>
      </c>
      <c r="G938" s="20">
        <f>SUMIFS(AllWeights5[Weighting % (BT &amp; CZ per Era)],AllWeights5[Column1],Table6[[#This Row],[Combined Name]],AllWeights5[bldgvint],G$3)</f>
        <v>0</v>
      </c>
      <c r="H938" s="20">
        <f>SUMIFS(AllWeights5[Weighting % (BT &amp; CZ per Era)],AllWeights5[Column1],Table6[[#This Row],[Combined Name]],AllWeights5[bldgvint],H$3)</f>
        <v>0</v>
      </c>
      <c r="I938" s="20">
        <f>SUMIFS(AllWeights5[Weighting % (BT &amp; CZ per Era)],AllWeights5[Column1],Table6[[#This Row],[Combined Name]],AllWeights5[bldgvint],I$3)</f>
        <v>0</v>
      </c>
      <c r="J938" s="20">
        <f>SUMIFS(AllWeights5[Weighting % (BT &amp; CZ per Era)],AllWeights5[Column1],Table6[[#This Row],[Combined Name]],AllWeights5[bldgvint],J$3)</f>
        <v>0</v>
      </c>
      <c r="K938" s="20">
        <f>SUMIFS(AllWeights5[Weighting % (BT &amp; CZ per Era)],AllWeights5[Column1],Table6[[#This Row],[Combined Name]],AllWeights5[bldgvint],K$3)</f>
        <v>0</v>
      </c>
      <c r="L938" s="20">
        <f>SUMIFS(AllWeights5[Weighting % (BT &amp; CZ per Era)],AllWeights5[Column1],Table6[[#This Row],[Combined Name]],AllWeights5[bldgvint],L$3)</f>
        <v>0</v>
      </c>
      <c r="M938" s="20">
        <f>SUMIFS(AllWeights5[Weighting % (BT &amp; CZ per Era)],AllWeights5[Column1],Table6[[#This Row],[Combined Name]],AllWeights5[bldgvint],M$3)</f>
        <v>0.74996110160261387</v>
      </c>
      <c r="N938" s="20">
        <f>SUMIFS(AllWeights5[Weighting % (BT &amp; CZ per Era)],AllWeights5[Column1],Table6[[#This Row],[Combined Name]],AllWeights5[bldgvint],N$3)</f>
        <v>0.25003889839738597</v>
      </c>
      <c r="O938" s="20">
        <f>SUMIFS(AllWeights5[Weighting % (BT &amp; CZ per Era)],AllWeights5[Column1],Table6[[#This Row],[Combined Name]],AllWeights5[bldgvint],O$3)</f>
        <v>0</v>
      </c>
      <c r="P938" s="20">
        <f>SUMIFS(AllWeights5[Weighting % (BT &amp; CZ per Era)],AllWeights5[Column1],Table6[[#This Row],[Combined Name]],AllWeights5[bldgvint],P$3)</f>
        <v>0</v>
      </c>
      <c r="Q938" s="20">
        <f>SUMIFS(AllWeights5[Weighting % (BT &amp; CZ per Era)],AllWeights5[Column1],Table6[[#This Row],[Combined Name]],AllWeights5[bldgvint],Q$3)</f>
        <v>0</v>
      </c>
      <c r="R938" s="20">
        <f>SUMIFS(AllWeights5[Weighting % (BT &amp; CZ per Era)],AllWeights5[Column1],Table6[[#This Row],[Combined Name]],AllWeights5[bldgvint],R$3)</f>
        <v>0</v>
      </c>
      <c r="S938" s="20">
        <f>SUMIFS(AllWeights5[Weighting % (BT &amp; CZ per Era)],AllWeights5[Column1],Table6[[#This Row],[Combined Name]],AllWeights5[bldgvint],S$3)</f>
        <v>0</v>
      </c>
      <c r="T938" s="20">
        <f>SUMIFS(AllWeights5[Weighting % (BT &amp; CZ per Era)],AllWeights5[Column1],Table6[[#This Row],[Combined Name]],AllWeights5[bldgvint],T$3)</f>
        <v>0</v>
      </c>
      <c r="U938" s="20">
        <f>SUM(Table6[[#This Row],[1975]:[MH85]])</f>
        <v>0.99999999999999978</v>
      </c>
    </row>
    <row r="939" spans="1:21" hidden="1" x14ac:dyDescent="0.3">
      <c r="A939" s="23" t="s">
        <v>2330</v>
      </c>
      <c r="B939" s="23" t="s">
        <v>52</v>
      </c>
      <c r="C939" s="23" t="s">
        <v>34</v>
      </c>
      <c r="D939" s="23" t="s">
        <v>19</v>
      </c>
      <c r="E939" s="23" t="s">
        <v>1736</v>
      </c>
      <c r="F939" s="20">
        <f>SUMIFS(AllWeights5[Weighting % (BT &amp; CZ per Era)],AllWeights5[Column1],Table6[[#This Row],[Combined Name]],AllWeights5[bldgvint],F$3)</f>
        <v>0</v>
      </c>
      <c r="G939" s="20">
        <f>SUMIFS(AllWeights5[Weighting % (BT &amp; CZ per Era)],AllWeights5[Column1],Table6[[#This Row],[Combined Name]],AllWeights5[bldgvint],G$3)</f>
        <v>0</v>
      </c>
      <c r="H939" s="20">
        <f>SUMIFS(AllWeights5[Weighting % (BT &amp; CZ per Era)],AllWeights5[Column1],Table6[[#This Row],[Combined Name]],AllWeights5[bldgvint],H$3)</f>
        <v>0</v>
      </c>
      <c r="I939" s="20">
        <f>SUMIFS(AllWeights5[Weighting % (BT &amp; CZ per Era)],AllWeights5[Column1],Table6[[#This Row],[Combined Name]],AllWeights5[bldgvint],I$3)</f>
        <v>0</v>
      </c>
      <c r="J939" s="20">
        <f>SUMIFS(AllWeights5[Weighting % (BT &amp; CZ per Era)],AllWeights5[Column1],Table6[[#This Row],[Combined Name]],AllWeights5[bldgvint],J$3)</f>
        <v>0</v>
      </c>
      <c r="K939" s="20">
        <f>SUMIFS(AllWeights5[Weighting % (BT &amp; CZ per Era)],AllWeights5[Column1],Table6[[#This Row],[Combined Name]],AllWeights5[bldgvint],K$3)</f>
        <v>0</v>
      </c>
      <c r="L939" s="20">
        <f>SUMIFS(AllWeights5[Weighting % (BT &amp; CZ per Era)],AllWeights5[Column1],Table6[[#This Row],[Combined Name]],AllWeights5[bldgvint],L$3)</f>
        <v>0</v>
      </c>
      <c r="M939" s="20">
        <f>SUMIFS(AllWeights5[Weighting % (BT &amp; CZ per Era)],AllWeights5[Column1],Table6[[#This Row],[Combined Name]],AllWeights5[bldgvint],M$3)</f>
        <v>0</v>
      </c>
      <c r="N939" s="20">
        <f>SUMIFS(AllWeights5[Weighting % (BT &amp; CZ per Era)],AllWeights5[Column1],Table6[[#This Row],[Combined Name]],AllWeights5[bldgvint],N$3)</f>
        <v>0</v>
      </c>
      <c r="O939" s="20">
        <f>SUMIFS(AllWeights5[Weighting % (BT &amp; CZ per Era)],AllWeights5[Column1],Table6[[#This Row],[Combined Name]],AllWeights5[bldgvint],O$3)</f>
        <v>1</v>
      </c>
      <c r="P939" s="20">
        <f>SUMIFS(AllWeights5[Weighting % (BT &amp; CZ per Era)],AllWeights5[Column1],Table6[[#This Row],[Combined Name]],AllWeights5[bldgvint],P$3)</f>
        <v>0</v>
      </c>
      <c r="Q939" s="20">
        <f>SUMIFS(AllWeights5[Weighting % (BT &amp; CZ per Era)],AllWeights5[Column1],Table6[[#This Row],[Combined Name]],AllWeights5[bldgvint],Q$3)</f>
        <v>0</v>
      </c>
      <c r="R939" s="20">
        <f>SUMIFS(AllWeights5[Weighting % (BT &amp; CZ per Era)],AllWeights5[Column1],Table6[[#This Row],[Combined Name]],AllWeights5[bldgvint],R$3)</f>
        <v>0</v>
      </c>
      <c r="S939" s="20">
        <f>SUMIFS(AllWeights5[Weighting % (BT &amp; CZ per Era)],AllWeights5[Column1],Table6[[#This Row],[Combined Name]],AllWeights5[bldgvint],S$3)</f>
        <v>0</v>
      </c>
      <c r="T939" s="20">
        <f>SUMIFS(AllWeights5[Weighting % (BT &amp; CZ per Era)],AllWeights5[Column1],Table6[[#This Row],[Combined Name]],AllWeights5[bldgvint],T$3)</f>
        <v>0</v>
      </c>
      <c r="U939" s="20">
        <f>SUM(Table6[[#This Row],[1975]:[MH85]])</f>
        <v>1</v>
      </c>
    </row>
    <row r="940" spans="1:21" hidden="1" x14ac:dyDescent="0.3">
      <c r="A940" s="23" t="s">
        <v>2330</v>
      </c>
      <c r="B940" s="23" t="s">
        <v>52</v>
      </c>
      <c r="C940" s="23" t="s">
        <v>24</v>
      </c>
      <c r="D940" s="23" t="s">
        <v>16</v>
      </c>
      <c r="E940" s="23" t="s">
        <v>985</v>
      </c>
      <c r="F940" s="20">
        <f>SUMIFS(AllWeights5[Weighting % (BT &amp; CZ per Era)],AllWeights5[Column1],Table6[[#This Row],[Combined Name]],AllWeights5[bldgvint],F$3)</f>
        <v>0.49228727815558138</v>
      </c>
      <c r="G940" s="20">
        <f>SUMIFS(AllWeights5[Weighting % (BT &amp; CZ per Era)],AllWeights5[Column1],Table6[[#This Row],[Combined Name]],AllWeights5[bldgvint],G$3)</f>
        <v>0.31829490794493281</v>
      </c>
      <c r="H940" s="20">
        <f>SUMIFS(AllWeights5[Weighting % (BT &amp; CZ per Era)],AllWeights5[Column1],Table6[[#This Row],[Combined Name]],AllWeights5[bldgvint],H$3)</f>
        <v>0.18941781389948581</v>
      </c>
      <c r="I940" s="20">
        <f>SUMIFS(AllWeights5[Weighting % (BT &amp; CZ per Era)],AllWeights5[Column1],Table6[[#This Row],[Combined Name]],AllWeights5[bldgvint],I$3)</f>
        <v>0</v>
      </c>
      <c r="J940" s="20">
        <f>SUMIFS(AllWeights5[Weighting % (BT &amp; CZ per Era)],AllWeights5[Column1],Table6[[#This Row],[Combined Name]],AllWeights5[bldgvint],J$3)</f>
        <v>0</v>
      </c>
      <c r="K940" s="20">
        <f>SUMIFS(AllWeights5[Weighting % (BT &amp; CZ per Era)],AllWeights5[Column1],Table6[[#This Row],[Combined Name]],AllWeights5[bldgvint],K$3)</f>
        <v>0</v>
      </c>
      <c r="L940" s="20">
        <f>SUMIFS(AllWeights5[Weighting % (BT &amp; CZ per Era)],AllWeights5[Column1],Table6[[#This Row],[Combined Name]],AllWeights5[bldgvint],L$3)</f>
        <v>0</v>
      </c>
      <c r="M940" s="20">
        <f>SUMIFS(AllWeights5[Weighting % (BT &amp; CZ per Era)],AllWeights5[Column1],Table6[[#This Row],[Combined Name]],AllWeights5[bldgvint],M$3)</f>
        <v>0</v>
      </c>
      <c r="N940" s="20">
        <f>SUMIFS(AllWeights5[Weighting % (BT &amp; CZ per Era)],AllWeights5[Column1],Table6[[#This Row],[Combined Name]],AllWeights5[bldgvint],N$3)</f>
        <v>0</v>
      </c>
      <c r="O940" s="20">
        <f>SUMIFS(AllWeights5[Weighting % (BT &amp; CZ per Era)],AllWeights5[Column1],Table6[[#This Row],[Combined Name]],AllWeights5[bldgvint],O$3)</f>
        <v>0</v>
      </c>
      <c r="P940" s="20">
        <f>SUMIFS(AllWeights5[Weighting % (BT &amp; CZ per Era)],AllWeights5[Column1],Table6[[#This Row],[Combined Name]],AllWeights5[bldgvint],P$3)</f>
        <v>0</v>
      </c>
      <c r="Q940" s="20">
        <f>SUMIFS(AllWeights5[Weighting % (BT &amp; CZ per Era)],AllWeights5[Column1],Table6[[#This Row],[Combined Name]],AllWeights5[bldgvint],Q$3)</f>
        <v>0</v>
      </c>
      <c r="R940" s="20">
        <f>SUMIFS(AllWeights5[Weighting % (BT &amp; CZ per Era)],AllWeights5[Column1],Table6[[#This Row],[Combined Name]],AllWeights5[bldgvint],R$3)</f>
        <v>0</v>
      </c>
      <c r="S940" s="20">
        <f>SUMIFS(AllWeights5[Weighting % (BT &amp; CZ per Era)],AllWeights5[Column1],Table6[[#This Row],[Combined Name]],AllWeights5[bldgvint],S$3)</f>
        <v>0</v>
      </c>
      <c r="T940" s="20">
        <f>SUMIFS(AllWeights5[Weighting % (BT &amp; CZ per Era)],AllWeights5[Column1],Table6[[#This Row],[Combined Name]],AllWeights5[bldgvint],T$3)</f>
        <v>0</v>
      </c>
      <c r="U940" s="20">
        <f>SUM(Table6[[#This Row],[1975]:[MH85]])</f>
        <v>1</v>
      </c>
    </row>
    <row r="941" spans="1:21" hidden="1" x14ac:dyDescent="0.3">
      <c r="A941" s="23" t="s">
        <v>2330</v>
      </c>
      <c r="B941" s="23" t="s">
        <v>52</v>
      </c>
      <c r="C941" s="23" t="s">
        <v>24</v>
      </c>
      <c r="D941" s="23" t="s">
        <v>11</v>
      </c>
      <c r="E941" s="23" t="s">
        <v>986</v>
      </c>
      <c r="F941" s="20">
        <f>SUMIFS(AllWeights5[Weighting % (BT &amp; CZ per Era)],AllWeights5[Column1],Table6[[#This Row],[Combined Name]],AllWeights5[bldgvint],F$3)</f>
        <v>0</v>
      </c>
      <c r="G941" s="20">
        <f>SUMIFS(AllWeights5[Weighting % (BT &amp; CZ per Era)],AllWeights5[Column1],Table6[[#This Row],[Combined Name]],AllWeights5[bldgvint],G$3)</f>
        <v>0</v>
      </c>
      <c r="H941" s="20">
        <f>SUMIFS(AllWeights5[Weighting % (BT &amp; CZ per Era)],AllWeights5[Column1],Table6[[#This Row],[Combined Name]],AllWeights5[bldgvint],H$3)</f>
        <v>0</v>
      </c>
      <c r="I941" s="20">
        <f>SUMIFS(AllWeights5[Weighting % (BT &amp; CZ per Era)],AllWeights5[Column1],Table6[[#This Row],[Combined Name]],AllWeights5[bldgvint],I$3)</f>
        <v>0.39511201629327902</v>
      </c>
      <c r="J941" s="20">
        <f>SUMIFS(AllWeights5[Weighting % (BT &amp; CZ per Era)],AllWeights5[Column1],Table6[[#This Row],[Combined Name]],AllWeights5[bldgvint],J$3)</f>
        <v>0.21995926680244401</v>
      </c>
      <c r="K941" s="20">
        <f>SUMIFS(AllWeights5[Weighting % (BT &amp; CZ per Era)],AllWeights5[Column1],Table6[[#This Row],[Combined Name]],AllWeights5[bldgvint],K$3)</f>
        <v>0.21995926680244401</v>
      </c>
      <c r="L941" s="20">
        <f>SUMIFS(AllWeights5[Weighting % (BT &amp; CZ per Era)],AllWeights5[Column1],Table6[[#This Row],[Combined Name]],AllWeights5[bldgvint],L$3)</f>
        <v>0.164969450101833</v>
      </c>
      <c r="M941" s="20">
        <f>SUMIFS(AllWeights5[Weighting % (BT &amp; CZ per Era)],AllWeights5[Column1],Table6[[#This Row],[Combined Name]],AllWeights5[bldgvint],M$3)</f>
        <v>0</v>
      </c>
      <c r="N941" s="20">
        <f>SUMIFS(AllWeights5[Weighting % (BT &amp; CZ per Era)],AllWeights5[Column1],Table6[[#This Row],[Combined Name]],AllWeights5[bldgvint],N$3)</f>
        <v>0</v>
      </c>
      <c r="O941" s="20">
        <f>SUMIFS(AllWeights5[Weighting % (BT &amp; CZ per Era)],AllWeights5[Column1],Table6[[#This Row],[Combined Name]],AllWeights5[bldgvint],O$3)</f>
        <v>0</v>
      </c>
      <c r="P941" s="20">
        <f>SUMIFS(AllWeights5[Weighting % (BT &amp; CZ per Era)],AllWeights5[Column1],Table6[[#This Row],[Combined Name]],AllWeights5[bldgvint],P$3)</f>
        <v>0</v>
      </c>
      <c r="Q941" s="20">
        <f>SUMIFS(AllWeights5[Weighting % (BT &amp; CZ per Era)],AllWeights5[Column1],Table6[[#This Row],[Combined Name]],AllWeights5[bldgvint],Q$3)</f>
        <v>0</v>
      </c>
      <c r="R941" s="20">
        <f>SUMIFS(AllWeights5[Weighting % (BT &amp; CZ per Era)],AllWeights5[Column1],Table6[[#This Row],[Combined Name]],AllWeights5[bldgvint],R$3)</f>
        <v>0</v>
      </c>
      <c r="S941" s="20">
        <f>SUMIFS(AllWeights5[Weighting % (BT &amp; CZ per Era)],AllWeights5[Column1],Table6[[#This Row],[Combined Name]],AllWeights5[bldgvint],S$3)</f>
        <v>0</v>
      </c>
      <c r="T941" s="20">
        <f>SUMIFS(AllWeights5[Weighting % (BT &amp; CZ per Era)],AllWeights5[Column1],Table6[[#This Row],[Combined Name]],AllWeights5[bldgvint],T$3)</f>
        <v>0</v>
      </c>
      <c r="U941" s="20">
        <f>SUM(Table6[[#This Row],[1975]:[MH85]])</f>
        <v>1</v>
      </c>
    </row>
    <row r="942" spans="1:21" hidden="1" x14ac:dyDescent="0.3">
      <c r="A942" s="23" t="s">
        <v>2330</v>
      </c>
      <c r="B942" s="23" t="s">
        <v>52</v>
      </c>
      <c r="C942" s="23" t="s">
        <v>24</v>
      </c>
      <c r="D942" s="23" t="s">
        <v>14</v>
      </c>
      <c r="E942" s="23" t="s">
        <v>987</v>
      </c>
      <c r="F942" s="20">
        <f>SUMIFS(AllWeights5[Weighting % (BT &amp; CZ per Era)],AllWeights5[Column1],Table6[[#This Row],[Combined Name]],AllWeights5[bldgvint],F$3)</f>
        <v>0</v>
      </c>
      <c r="G942" s="20">
        <f>SUMIFS(AllWeights5[Weighting % (BT &amp; CZ per Era)],AllWeights5[Column1],Table6[[#This Row],[Combined Name]],AllWeights5[bldgvint],G$3)</f>
        <v>0</v>
      </c>
      <c r="H942" s="20">
        <f>SUMIFS(AllWeights5[Weighting % (BT &amp; CZ per Era)],AllWeights5[Column1],Table6[[#This Row],[Combined Name]],AllWeights5[bldgvint],H$3)</f>
        <v>0</v>
      </c>
      <c r="I942" s="20">
        <f>SUMIFS(AllWeights5[Weighting % (BT &amp; CZ per Era)],AllWeights5[Column1],Table6[[#This Row],[Combined Name]],AllWeights5[bldgvint],I$3)</f>
        <v>0</v>
      </c>
      <c r="J942" s="20">
        <f>SUMIFS(AllWeights5[Weighting % (BT &amp; CZ per Era)],AllWeights5[Column1],Table6[[#This Row],[Combined Name]],AllWeights5[bldgvint],J$3)</f>
        <v>0</v>
      </c>
      <c r="K942" s="20">
        <f>SUMIFS(AllWeights5[Weighting % (BT &amp; CZ per Era)],AllWeights5[Column1],Table6[[#This Row],[Combined Name]],AllWeights5[bldgvint],K$3)</f>
        <v>0</v>
      </c>
      <c r="L942" s="20">
        <f>SUMIFS(AllWeights5[Weighting % (BT &amp; CZ per Era)],AllWeights5[Column1],Table6[[#This Row],[Combined Name]],AllWeights5[bldgvint],L$3)</f>
        <v>0</v>
      </c>
      <c r="M942" s="20">
        <f>SUMIFS(AllWeights5[Weighting % (BT &amp; CZ per Era)],AllWeights5[Column1],Table6[[#This Row],[Combined Name]],AllWeights5[bldgvint],M$3)</f>
        <v>0.75</v>
      </c>
      <c r="N942" s="20">
        <f>SUMIFS(AllWeights5[Weighting % (BT &amp; CZ per Era)],AllWeights5[Column1],Table6[[#This Row],[Combined Name]],AllWeights5[bldgvint],N$3)</f>
        <v>0.25</v>
      </c>
      <c r="O942" s="20">
        <f>SUMIFS(AllWeights5[Weighting % (BT &amp; CZ per Era)],AllWeights5[Column1],Table6[[#This Row],[Combined Name]],AllWeights5[bldgvint],O$3)</f>
        <v>0</v>
      </c>
      <c r="P942" s="20">
        <f>SUMIFS(AllWeights5[Weighting % (BT &amp; CZ per Era)],AllWeights5[Column1],Table6[[#This Row],[Combined Name]],AllWeights5[bldgvint],P$3)</f>
        <v>0</v>
      </c>
      <c r="Q942" s="20">
        <f>SUMIFS(AllWeights5[Weighting % (BT &amp; CZ per Era)],AllWeights5[Column1],Table6[[#This Row],[Combined Name]],AllWeights5[bldgvint],Q$3)</f>
        <v>0</v>
      </c>
      <c r="R942" s="20">
        <f>SUMIFS(AllWeights5[Weighting % (BT &amp; CZ per Era)],AllWeights5[Column1],Table6[[#This Row],[Combined Name]],AllWeights5[bldgvint],R$3)</f>
        <v>0</v>
      </c>
      <c r="S942" s="20">
        <f>SUMIFS(AllWeights5[Weighting % (BT &amp; CZ per Era)],AllWeights5[Column1],Table6[[#This Row],[Combined Name]],AllWeights5[bldgvint],S$3)</f>
        <v>0</v>
      </c>
      <c r="T942" s="20">
        <f>SUMIFS(AllWeights5[Weighting % (BT &amp; CZ per Era)],AllWeights5[Column1],Table6[[#This Row],[Combined Name]],AllWeights5[bldgvint],T$3)</f>
        <v>0</v>
      </c>
      <c r="U942" s="20">
        <f>SUM(Table6[[#This Row],[1975]:[MH85]])</f>
        <v>1</v>
      </c>
    </row>
    <row r="943" spans="1:21" hidden="1" x14ac:dyDescent="0.3">
      <c r="A943" s="23" t="s">
        <v>2330</v>
      </c>
      <c r="B943" s="23" t="s">
        <v>52</v>
      </c>
      <c r="C943" s="23" t="s">
        <v>24</v>
      </c>
      <c r="D943" s="23" t="s">
        <v>19</v>
      </c>
      <c r="E943" s="23" t="s">
        <v>988</v>
      </c>
      <c r="F943" s="20">
        <f>SUMIFS(AllWeights5[Weighting % (BT &amp; CZ per Era)],AllWeights5[Column1],Table6[[#This Row],[Combined Name]],AllWeights5[bldgvint],F$3)</f>
        <v>0</v>
      </c>
      <c r="G943" s="20">
        <f>SUMIFS(AllWeights5[Weighting % (BT &amp; CZ per Era)],AllWeights5[Column1],Table6[[#This Row],[Combined Name]],AllWeights5[bldgvint],G$3)</f>
        <v>0</v>
      </c>
      <c r="H943" s="20">
        <f>SUMIFS(AllWeights5[Weighting % (BT &amp; CZ per Era)],AllWeights5[Column1],Table6[[#This Row],[Combined Name]],AllWeights5[bldgvint],H$3)</f>
        <v>0</v>
      </c>
      <c r="I943" s="20">
        <f>SUMIFS(AllWeights5[Weighting % (BT &amp; CZ per Era)],AllWeights5[Column1],Table6[[#This Row],[Combined Name]],AllWeights5[bldgvint],I$3)</f>
        <v>0</v>
      </c>
      <c r="J943" s="20">
        <f>SUMIFS(AllWeights5[Weighting % (BT &amp; CZ per Era)],AllWeights5[Column1],Table6[[#This Row],[Combined Name]],AllWeights5[bldgvint],J$3)</f>
        <v>0</v>
      </c>
      <c r="K943" s="20">
        <f>SUMIFS(AllWeights5[Weighting % (BT &amp; CZ per Era)],AllWeights5[Column1],Table6[[#This Row],[Combined Name]],AllWeights5[bldgvint],K$3)</f>
        <v>0</v>
      </c>
      <c r="L943" s="20">
        <f>SUMIFS(AllWeights5[Weighting % (BT &amp; CZ per Era)],AllWeights5[Column1],Table6[[#This Row],[Combined Name]],AllWeights5[bldgvint],L$3)</f>
        <v>0</v>
      </c>
      <c r="M943" s="20">
        <f>SUMIFS(AllWeights5[Weighting % (BT &amp; CZ per Era)],AllWeights5[Column1],Table6[[#This Row],[Combined Name]],AllWeights5[bldgvint],M$3)</f>
        <v>0</v>
      </c>
      <c r="N943" s="20">
        <f>SUMIFS(AllWeights5[Weighting % (BT &amp; CZ per Era)],AllWeights5[Column1],Table6[[#This Row],[Combined Name]],AllWeights5[bldgvint],N$3)</f>
        <v>0</v>
      </c>
      <c r="O943" s="20">
        <f>SUMIFS(AllWeights5[Weighting % (BT &amp; CZ per Era)],AllWeights5[Column1],Table6[[#This Row],[Combined Name]],AllWeights5[bldgvint],O$3)</f>
        <v>1</v>
      </c>
      <c r="P943" s="20">
        <f>SUMIFS(AllWeights5[Weighting % (BT &amp; CZ per Era)],AllWeights5[Column1],Table6[[#This Row],[Combined Name]],AllWeights5[bldgvint],P$3)</f>
        <v>0</v>
      </c>
      <c r="Q943" s="20">
        <f>SUMIFS(AllWeights5[Weighting % (BT &amp; CZ per Era)],AllWeights5[Column1],Table6[[#This Row],[Combined Name]],AllWeights5[bldgvint],Q$3)</f>
        <v>0</v>
      </c>
      <c r="R943" s="20">
        <f>SUMIFS(AllWeights5[Weighting % (BT &amp; CZ per Era)],AllWeights5[Column1],Table6[[#This Row],[Combined Name]],AllWeights5[bldgvint],R$3)</f>
        <v>0</v>
      </c>
      <c r="S943" s="20">
        <f>SUMIFS(AllWeights5[Weighting % (BT &amp; CZ per Era)],AllWeights5[Column1],Table6[[#This Row],[Combined Name]],AllWeights5[bldgvint],S$3)</f>
        <v>0</v>
      </c>
      <c r="T943" s="20">
        <f>SUMIFS(AllWeights5[Weighting % (BT &amp; CZ per Era)],AllWeights5[Column1],Table6[[#This Row],[Combined Name]],AllWeights5[bldgvint],T$3)</f>
        <v>0</v>
      </c>
      <c r="U943" s="20">
        <f>SUM(Table6[[#This Row],[1975]:[MH85]])</f>
        <v>1</v>
      </c>
    </row>
    <row r="944" spans="1:21" hidden="1" x14ac:dyDescent="0.3">
      <c r="A944" s="23" t="s">
        <v>2330</v>
      </c>
      <c r="B944" s="23" t="s">
        <v>52</v>
      </c>
      <c r="C944" s="23" t="s">
        <v>25</v>
      </c>
      <c r="D944" s="23" t="s">
        <v>16</v>
      </c>
      <c r="E944" s="23" t="s">
        <v>989</v>
      </c>
      <c r="F944" s="20">
        <f>SUMIFS(AllWeights5[Weighting % (BT &amp; CZ per Era)],AllWeights5[Column1],Table6[[#This Row],[Combined Name]],AllWeights5[bldgvint],F$3)</f>
        <v>0.53132925865868363</v>
      </c>
      <c r="G944" s="20">
        <f>SUMIFS(AllWeights5[Weighting % (BT &amp; CZ per Era)],AllWeights5[Column1],Table6[[#This Row],[Combined Name]],AllWeights5[bldgvint],G$3)</f>
        <v>0.31720094798553072</v>
      </c>
      <c r="H944" s="20">
        <f>SUMIFS(AllWeights5[Weighting % (BT &amp; CZ per Era)],AllWeights5[Column1],Table6[[#This Row],[Combined Name]],AllWeights5[bldgvint],H$3)</f>
        <v>0.15146979335578561</v>
      </c>
      <c r="I944" s="20">
        <f>SUMIFS(AllWeights5[Weighting % (BT &amp; CZ per Era)],AllWeights5[Column1],Table6[[#This Row],[Combined Name]],AllWeights5[bldgvint],I$3)</f>
        <v>0</v>
      </c>
      <c r="J944" s="20">
        <f>SUMIFS(AllWeights5[Weighting % (BT &amp; CZ per Era)],AllWeights5[Column1],Table6[[#This Row],[Combined Name]],AllWeights5[bldgvint],J$3)</f>
        <v>0</v>
      </c>
      <c r="K944" s="20">
        <f>SUMIFS(AllWeights5[Weighting % (BT &amp; CZ per Era)],AllWeights5[Column1],Table6[[#This Row],[Combined Name]],AllWeights5[bldgvint],K$3)</f>
        <v>0</v>
      </c>
      <c r="L944" s="20">
        <f>SUMIFS(AllWeights5[Weighting % (BT &amp; CZ per Era)],AllWeights5[Column1],Table6[[#This Row],[Combined Name]],AllWeights5[bldgvint],L$3)</f>
        <v>0</v>
      </c>
      <c r="M944" s="20">
        <f>SUMIFS(AllWeights5[Weighting % (BT &amp; CZ per Era)],AllWeights5[Column1],Table6[[#This Row],[Combined Name]],AllWeights5[bldgvint],M$3)</f>
        <v>0</v>
      </c>
      <c r="N944" s="20">
        <f>SUMIFS(AllWeights5[Weighting % (BT &amp; CZ per Era)],AllWeights5[Column1],Table6[[#This Row],[Combined Name]],AllWeights5[bldgvint],N$3)</f>
        <v>0</v>
      </c>
      <c r="O944" s="20">
        <f>SUMIFS(AllWeights5[Weighting % (BT &amp; CZ per Era)],AllWeights5[Column1],Table6[[#This Row],[Combined Name]],AllWeights5[bldgvint],O$3)</f>
        <v>0</v>
      </c>
      <c r="P944" s="20">
        <f>SUMIFS(AllWeights5[Weighting % (BT &amp; CZ per Era)],AllWeights5[Column1],Table6[[#This Row],[Combined Name]],AllWeights5[bldgvint],P$3)</f>
        <v>0</v>
      </c>
      <c r="Q944" s="20">
        <f>SUMIFS(AllWeights5[Weighting % (BT &amp; CZ per Era)],AllWeights5[Column1],Table6[[#This Row],[Combined Name]],AllWeights5[bldgvint],Q$3)</f>
        <v>0</v>
      </c>
      <c r="R944" s="20">
        <f>SUMIFS(AllWeights5[Weighting % (BT &amp; CZ per Era)],AllWeights5[Column1],Table6[[#This Row],[Combined Name]],AllWeights5[bldgvint],R$3)</f>
        <v>0</v>
      </c>
      <c r="S944" s="20">
        <f>SUMIFS(AllWeights5[Weighting % (BT &amp; CZ per Era)],AllWeights5[Column1],Table6[[#This Row],[Combined Name]],AllWeights5[bldgvint],S$3)</f>
        <v>0</v>
      </c>
      <c r="T944" s="20">
        <f>SUMIFS(AllWeights5[Weighting % (BT &amp; CZ per Era)],AllWeights5[Column1],Table6[[#This Row],[Combined Name]],AllWeights5[bldgvint],T$3)</f>
        <v>0</v>
      </c>
      <c r="U944" s="20">
        <f>SUM(Table6[[#This Row],[1975]:[MH85]])</f>
        <v>1</v>
      </c>
    </row>
    <row r="945" spans="1:21" hidden="1" x14ac:dyDescent="0.3">
      <c r="A945" s="23" t="s">
        <v>2330</v>
      </c>
      <c r="B945" s="23" t="s">
        <v>52</v>
      </c>
      <c r="C945" s="23" t="s">
        <v>25</v>
      </c>
      <c r="D945" s="23" t="s">
        <v>11</v>
      </c>
      <c r="E945" s="23" t="s">
        <v>990</v>
      </c>
      <c r="F945" s="20">
        <f>SUMIFS(AllWeights5[Weighting % (BT &amp; CZ per Era)],AllWeights5[Column1],Table6[[#This Row],[Combined Name]],AllWeights5[bldgvint],F$3)</f>
        <v>0</v>
      </c>
      <c r="G945" s="20">
        <f>SUMIFS(AllWeights5[Weighting % (BT &amp; CZ per Era)],AllWeights5[Column1],Table6[[#This Row],[Combined Name]],AllWeights5[bldgvint],G$3)</f>
        <v>0</v>
      </c>
      <c r="H945" s="20">
        <f>SUMIFS(AllWeights5[Weighting % (BT &amp; CZ per Era)],AllWeights5[Column1],Table6[[#This Row],[Combined Name]],AllWeights5[bldgvint],H$3)</f>
        <v>0</v>
      </c>
      <c r="I945" s="20">
        <f>SUMIFS(AllWeights5[Weighting % (BT &amp; CZ per Era)],AllWeights5[Column1],Table6[[#This Row],[Combined Name]],AllWeights5[bldgvint],I$3)</f>
        <v>0.41976060052749031</v>
      </c>
      <c r="J945" s="20">
        <f>SUMIFS(AllWeights5[Weighting % (BT &amp; CZ per Era)],AllWeights5[Column1],Table6[[#This Row],[Combined Name]],AllWeights5[bldgvint],J$3)</f>
        <v>0.21099614526273078</v>
      </c>
      <c r="K945" s="20">
        <f>SUMIFS(AllWeights5[Weighting % (BT &amp; CZ per Era)],AllWeights5[Column1],Table6[[#This Row],[Combined Name]],AllWeights5[bldgvint],K$3)</f>
        <v>0.21099614526273078</v>
      </c>
      <c r="L945" s="20">
        <f>SUMIFS(AllWeights5[Weighting % (BT &amp; CZ per Era)],AllWeights5[Column1],Table6[[#This Row],[Combined Name]],AllWeights5[bldgvint],L$3)</f>
        <v>0.15824710894704808</v>
      </c>
      <c r="M945" s="20">
        <f>SUMIFS(AllWeights5[Weighting % (BT &amp; CZ per Era)],AllWeights5[Column1],Table6[[#This Row],[Combined Name]],AllWeights5[bldgvint],M$3)</f>
        <v>0</v>
      </c>
      <c r="N945" s="20">
        <f>SUMIFS(AllWeights5[Weighting % (BT &amp; CZ per Era)],AllWeights5[Column1],Table6[[#This Row],[Combined Name]],AllWeights5[bldgvint],N$3)</f>
        <v>0</v>
      </c>
      <c r="O945" s="20">
        <f>SUMIFS(AllWeights5[Weighting % (BT &amp; CZ per Era)],AllWeights5[Column1],Table6[[#This Row],[Combined Name]],AllWeights5[bldgvint],O$3)</f>
        <v>0</v>
      </c>
      <c r="P945" s="20">
        <f>SUMIFS(AllWeights5[Weighting % (BT &amp; CZ per Era)],AllWeights5[Column1],Table6[[#This Row],[Combined Name]],AllWeights5[bldgvint],P$3)</f>
        <v>0</v>
      </c>
      <c r="Q945" s="20">
        <f>SUMIFS(AllWeights5[Weighting % (BT &amp; CZ per Era)],AllWeights5[Column1],Table6[[#This Row],[Combined Name]],AllWeights5[bldgvint],Q$3)</f>
        <v>0</v>
      </c>
      <c r="R945" s="20">
        <f>SUMIFS(AllWeights5[Weighting % (BT &amp; CZ per Era)],AllWeights5[Column1],Table6[[#This Row],[Combined Name]],AllWeights5[bldgvint],R$3)</f>
        <v>0</v>
      </c>
      <c r="S945" s="20">
        <f>SUMIFS(AllWeights5[Weighting % (BT &amp; CZ per Era)],AllWeights5[Column1],Table6[[#This Row],[Combined Name]],AllWeights5[bldgvint],S$3)</f>
        <v>0</v>
      </c>
      <c r="T945" s="20">
        <f>SUMIFS(AllWeights5[Weighting % (BT &amp; CZ per Era)],AllWeights5[Column1],Table6[[#This Row],[Combined Name]],AllWeights5[bldgvint],T$3)</f>
        <v>0</v>
      </c>
      <c r="U945" s="20">
        <f>SUM(Table6[[#This Row],[1975]:[MH85]])</f>
        <v>1</v>
      </c>
    </row>
    <row r="946" spans="1:21" hidden="1" x14ac:dyDescent="0.3">
      <c r="A946" s="23" t="s">
        <v>2330</v>
      </c>
      <c r="B946" s="23" t="s">
        <v>52</v>
      </c>
      <c r="C946" s="23" t="s">
        <v>25</v>
      </c>
      <c r="D946" s="23" t="s">
        <v>14</v>
      </c>
      <c r="E946" s="23" t="s">
        <v>991</v>
      </c>
      <c r="F946" s="20">
        <f>SUMIFS(AllWeights5[Weighting % (BT &amp; CZ per Era)],AllWeights5[Column1],Table6[[#This Row],[Combined Name]],AllWeights5[bldgvint],F$3)</f>
        <v>0</v>
      </c>
      <c r="G946" s="20">
        <f>SUMIFS(AllWeights5[Weighting % (BT &amp; CZ per Era)],AllWeights5[Column1],Table6[[#This Row],[Combined Name]],AllWeights5[bldgvint],G$3)</f>
        <v>0</v>
      </c>
      <c r="H946" s="20">
        <f>SUMIFS(AllWeights5[Weighting % (BT &amp; CZ per Era)],AllWeights5[Column1],Table6[[#This Row],[Combined Name]],AllWeights5[bldgvint],H$3)</f>
        <v>0</v>
      </c>
      <c r="I946" s="20">
        <f>SUMIFS(AllWeights5[Weighting % (BT &amp; CZ per Era)],AllWeights5[Column1],Table6[[#This Row],[Combined Name]],AllWeights5[bldgvint],I$3)</f>
        <v>0</v>
      </c>
      <c r="J946" s="20">
        <f>SUMIFS(AllWeights5[Weighting % (BT &amp; CZ per Era)],AllWeights5[Column1],Table6[[#This Row],[Combined Name]],AllWeights5[bldgvint],J$3)</f>
        <v>0</v>
      </c>
      <c r="K946" s="20">
        <f>SUMIFS(AllWeights5[Weighting % (BT &amp; CZ per Era)],AllWeights5[Column1],Table6[[#This Row],[Combined Name]],AllWeights5[bldgvint],K$3)</f>
        <v>0</v>
      </c>
      <c r="L946" s="20">
        <f>SUMIFS(AllWeights5[Weighting % (BT &amp; CZ per Era)],AllWeights5[Column1],Table6[[#This Row],[Combined Name]],AllWeights5[bldgvint],L$3)</f>
        <v>0</v>
      </c>
      <c r="M946" s="20">
        <f>SUMIFS(AllWeights5[Weighting % (BT &amp; CZ per Era)],AllWeights5[Column1],Table6[[#This Row],[Combined Name]],AllWeights5[bldgvint],M$3)</f>
        <v>0.75</v>
      </c>
      <c r="N946" s="20">
        <f>SUMIFS(AllWeights5[Weighting % (BT &amp; CZ per Era)],AllWeights5[Column1],Table6[[#This Row],[Combined Name]],AllWeights5[bldgvint],N$3)</f>
        <v>0.25</v>
      </c>
      <c r="O946" s="20">
        <f>SUMIFS(AllWeights5[Weighting % (BT &amp; CZ per Era)],AllWeights5[Column1],Table6[[#This Row],[Combined Name]],AllWeights5[bldgvint],O$3)</f>
        <v>0</v>
      </c>
      <c r="P946" s="20">
        <f>SUMIFS(AllWeights5[Weighting % (BT &amp; CZ per Era)],AllWeights5[Column1],Table6[[#This Row],[Combined Name]],AllWeights5[bldgvint],P$3)</f>
        <v>0</v>
      </c>
      <c r="Q946" s="20">
        <f>SUMIFS(AllWeights5[Weighting % (BT &amp; CZ per Era)],AllWeights5[Column1],Table6[[#This Row],[Combined Name]],AllWeights5[bldgvint],Q$3)</f>
        <v>0</v>
      </c>
      <c r="R946" s="20">
        <f>SUMIFS(AllWeights5[Weighting % (BT &amp; CZ per Era)],AllWeights5[Column1],Table6[[#This Row],[Combined Name]],AllWeights5[bldgvint],R$3)</f>
        <v>0</v>
      </c>
      <c r="S946" s="20">
        <f>SUMIFS(AllWeights5[Weighting % (BT &amp; CZ per Era)],AllWeights5[Column1],Table6[[#This Row],[Combined Name]],AllWeights5[bldgvint],S$3)</f>
        <v>0</v>
      </c>
      <c r="T946" s="20">
        <f>SUMIFS(AllWeights5[Weighting % (BT &amp; CZ per Era)],AllWeights5[Column1],Table6[[#This Row],[Combined Name]],AllWeights5[bldgvint],T$3)</f>
        <v>0</v>
      </c>
      <c r="U946" s="20">
        <f>SUM(Table6[[#This Row],[1975]:[MH85]])</f>
        <v>1</v>
      </c>
    </row>
    <row r="947" spans="1:21" hidden="1" x14ac:dyDescent="0.3">
      <c r="A947" s="23" t="s">
        <v>2330</v>
      </c>
      <c r="B947" s="23" t="s">
        <v>52</v>
      </c>
      <c r="C947" s="23" t="s">
        <v>25</v>
      </c>
      <c r="D947" s="23" t="s">
        <v>19</v>
      </c>
      <c r="E947" s="23" t="s">
        <v>992</v>
      </c>
      <c r="F947" s="20">
        <f>SUMIFS(AllWeights5[Weighting % (BT &amp; CZ per Era)],AllWeights5[Column1],Table6[[#This Row],[Combined Name]],AllWeights5[bldgvint],F$3)</f>
        <v>0</v>
      </c>
      <c r="G947" s="20">
        <f>SUMIFS(AllWeights5[Weighting % (BT &amp; CZ per Era)],AllWeights5[Column1],Table6[[#This Row],[Combined Name]],AllWeights5[bldgvint],G$3)</f>
        <v>0</v>
      </c>
      <c r="H947" s="20">
        <f>SUMIFS(AllWeights5[Weighting % (BT &amp; CZ per Era)],AllWeights5[Column1],Table6[[#This Row],[Combined Name]],AllWeights5[bldgvint],H$3)</f>
        <v>0</v>
      </c>
      <c r="I947" s="20">
        <f>SUMIFS(AllWeights5[Weighting % (BT &amp; CZ per Era)],AllWeights5[Column1],Table6[[#This Row],[Combined Name]],AllWeights5[bldgvint],I$3)</f>
        <v>0</v>
      </c>
      <c r="J947" s="20">
        <f>SUMIFS(AllWeights5[Weighting % (BT &amp; CZ per Era)],AllWeights5[Column1],Table6[[#This Row],[Combined Name]],AllWeights5[bldgvint],J$3)</f>
        <v>0</v>
      </c>
      <c r="K947" s="20">
        <f>SUMIFS(AllWeights5[Weighting % (BT &amp; CZ per Era)],AllWeights5[Column1],Table6[[#This Row],[Combined Name]],AllWeights5[bldgvint],K$3)</f>
        <v>0</v>
      </c>
      <c r="L947" s="20">
        <f>SUMIFS(AllWeights5[Weighting % (BT &amp; CZ per Era)],AllWeights5[Column1],Table6[[#This Row],[Combined Name]],AllWeights5[bldgvint],L$3)</f>
        <v>0</v>
      </c>
      <c r="M947" s="20">
        <f>SUMIFS(AllWeights5[Weighting % (BT &amp; CZ per Era)],AllWeights5[Column1],Table6[[#This Row],[Combined Name]],AllWeights5[bldgvint],M$3)</f>
        <v>0</v>
      </c>
      <c r="N947" s="20">
        <f>SUMIFS(AllWeights5[Weighting % (BT &amp; CZ per Era)],AllWeights5[Column1],Table6[[#This Row],[Combined Name]],AllWeights5[bldgvint],N$3)</f>
        <v>0</v>
      </c>
      <c r="O947" s="20">
        <f>SUMIFS(AllWeights5[Weighting % (BT &amp; CZ per Era)],AllWeights5[Column1],Table6[[#This Row],[Combined Name]],AllWeights5[bldgvint],O$3)</f>
        <v>1</v>
      </c>
      <c r="P947" s="20">
        <f>SUMIFS(AllWeights5[Weighting % (BT &amp; CZ per Era)],AllWeights5[Column1],Table6[[#This Row],[Combined Name]],AllWeights5[bldgvint],P$3)</f>
        <v>0</v>
      </c>
      <c r="Q947" s="20">
        <f>SUMIFS(AllWeights5[Weighting % (BT &amp; CZ per Era)],AllWeights5[Column1],Table6[[#This Row],[Combined Name]],AllWeights5[bldgvint],Q$3)</f>
        <v>0</v>
      </c>
      <c r="R947" s="20">
        <f>SUMIFS(AllWeights5[Weighting % (BT &amp; CZ per Era)],AllWeights5[Column1],Table6[[#This Row],[Combined Name]],AllWeights5[bldgvint],R$3)</f>
        <v>0</v>
      </c>
      <c r="S947" s="20">
        <f>SUMIFS(AllWeights5[Weighting % (BT &amp; CZ per Era)],AllWeights5[Column1],Table6[[#This Row],[Combined Name]],AllWeights5[bldgvint],S$3)</f>
        <v>0</v>
      </c>
      <c r="T947" s="20">
        <f>SUMIFS(AllWeights5[Weighting % (BT &amp; CZ per Era)],AllWeights5[Column1],Table6[[#This Row],[Combined Name]],AllWeights5[bldgvint],T$3)</f>
        <v>0</v>
      </c>
      <c r="U947" s="20">
        <f>SUM(Table6[[#This Row],[1975]:[MH85]])</f>
        <v>1</v>
      </c>
    </row>
    <row r="948" spans="1:21" hidden="1" x14ac:dyDescent="0.3">
      <c r="A948" s="23" t="s">
        <v>2330</v>
      </c>
      <c r="B948" s="23" t="s">
        <v>52</v>
      </c>
      <c r="C948" s="23" t="s">
        <v>26</v>
      </c>
      <c r="D948" s="23" t="s">
        <v>16</v>
      </c>
      <c r="E948" s="23" t="s">
        <v>993</v>
      </c>
      <c r="F948" s="20">
        <f>SUMIFS(AllWeights5[Weighting % (BT &amp; CZ per Era)],AllWeights5[Column1],Table6[[#This Row],[Combined Name]],AllWeights5[bldgvint],F$3)</f>
        <v>0.43972341440152607</v>
      </c>
      <c r="G948" s="20">
        <f>SUMIFS(AllWeights5[Weighting % (BT &amp; CZ per Era)],AllWeights5[Column1],Table6[[#This Row],[Combined Name]],AllWeights5[bldgvint],G$3)</f>
        <v>0.32999523128278491</v>
      </c>
      <c r="H948" s="20">
        <f>SUMIFS(AllWeights5[Weighting % (BT &amp; CZ per Era)],AllWeights5[Column1],Table6[[#This Row],[Combined Name]],AllWeights5[bldgvint],H$3)</f>
        <v>0.23028135431568911</v>
      </c>
      <c r="I948" s="20">
        <f>SUMIFS(AllWeights5[Weighting % (BT &amp; CZ per Era)],AllWeights5[Column1],Table6[[#This Row],[Combined Name]],AllWeights5[bldgvint],I$3)</f>
        <v>0</v>
      </c>
      <c r="J948" s="20">
        <f>SUMIFS(AllWeights5[Weighting % (BT &amp; CZ per Era)],AllWeights5[Column1],Table6[[#This Row],[Combined Name]],AllWeights5[bldgvint],J$3)</f>
        <v>0</v>
      </c>
      <c r="K948" s="20">
        <f>SUMIFS(AllWeights5[Weighting % (BT &amp; CZ per Era)],AllWeights5[Column1],Table6[[#This Row],[Combined Name]],AllWeights5[bldgvint],K$3)</f>
        <v>0</v>
      </c>
      <c r="L948" s="20">
        <f>SUMIFS(AllWeights5[Weighting % (BT &amp; CZ per Era)],AllWeights5[Column1],Table6[[#This Row],[Combined Name]],AllWeights5[bldgvint],L$3)</f>
        <v>0</v>
      </c>
      <c r="M948" s="20">
        <f>SUMIFS(AllWeights5[Weighting % (BT &amp; CZ per Era)],AllWeights5[Column1],Table6[[#This Row],[Combined Name]],AllWeights5[bldgvint],M$3)</f>
        <v>0</v>
      </c>
      <c r="N948" s="20">
        <f>SUMIFS(AllWeights5[Weighting % (BT &amp; CZ per Era)],AllWeights5[Column1],Table6[[#This Row],[Combined Name]],AllWeights5[bldgvint],N$3)</f>
        <v>0</v>
      </c>
      <c r="O948" s="20">
        <f>SUMIFS(AllWeights5[Weighting % (BT &amp; CZ per Era)],AllWeights5[Column1],Table6[[#This Row],[Combined Name]],AllWeights5[bldgvint],O$3)</f>
        <v>0</v>
      </c>
      <c r="P948" s="20">
        <f>SUMIFS(AllWeights5[Weighting % (BT &amp; CZ per Era)],AllWeights5[Column1],Table6[[#This Row],[Combined Name]],AllWeights5[bldgvint],P$3)</f>
        <v>0</v>
      </c>
      <c r="Q948" s="20">
        <f>SUMIFS(AllWeights5[Weighting % (BT &amp; CZ per Era)],AllWeights5[Column1],Table6[[#This Row],[Combined Name]],AllWeights5[bldgvint],Q$3)</f>
        <v>0</v>
      </c>
      <c r="R948" s="20">
        <f>SUMIFS(AllWeights5[Weighting % (BT &amp; CZ per Era)],AllWeights5[Column1],Table6[[#This Row],[Combined Name]],AllWeights5[bldgvint],R$3)</f>
        <v>0</v>
      </c>
      <c r="S948" s="20">
        <f>SUMIFS(AllWeights5[Weighting % (BT &amp; CZ per Era)],AllWeights5[Column1],Table6[[#This Row],[Combined Name]],AllWeights5[bldgvint],S$3)</f>
        <v>0</v>
      </c>
      <c r="T948" s="20">
        <f>SUMIFS(AllWeights5[Weighting % (BT &amp; CZ per Era)],AllWeights5[Column1],Table6[[#This Row],[Combined Name]],AllWeights5[bldgvint],T$3)</f>
        <v>0</v>
      </c>
      <c r="U948" s="20">
        <f>SUM(Table6[[#This Row],[1975]:[MH85]])</f>
        <v>1.0000000000000002</v>
      </c>
    </row>
    <row r="949" spans="1:21" hidden="1" x14ac:dyDescent="0.3">
      <c r="A949" s="23" t="s">
        <v>2330</v>
      </c>
      <c r="B949" s="23" t="s">
        <v>52</v>
      </c>
      <c r="C949" s="23" t="s">
        <v>26</v>
      </c>
      <c r="D949" s="23" t="s">
        <v>11</v>
      </c>
      <c r="E949" s="23" t="s">
        <v>994</v>
      </c>
      <c r="F949" s="20">
        <f>SUMIFS(AllWeights5[Weighting % (BT &amp; CZ per Era)],AllWeights5[Column1],Table6[[#This Row],[Combined Name]],AllWeights5[bldgvint],F$3)</f>
        <v>0</v>
      </c>
      <c r="G949" s="20">
        <f>SUMIFS(AllWeights5[Weighting % (BT &amp; CZ per Era)],AllWeights5[Column1],Table6[[#This Row],[Combined Name]],AllWeights5[bldgvint],G$3)</f>
        <v>0</v>
      </c>
      <c r="H949" s="20">
        <f>SUMIFS(AllWeights5[Weighting % (BT &amp; CZ per Era)],AllWeights5[Column1],Table6[[#This Row],[Combined Name]],AllWeights5[bldgvint],H$3)</f>
        <v>0</v>
      </c>
      <c r="I949" s="20">
        <f>SUMIFS(AllWeights5[Weighting % (BT &amp; CZ per Era)],AllWeights5[Column1],Table6[[#This Row],[Combined Name]],AllWeights5[bldgvint],I$3)</f>
        <v>0.36536631779257855</v>
      </c>
      <c r="J949" s="20">
        <f>SUMIFS(AllWeights5[Weighting % (BT &amp; CZ per Era)],AllWeights5[Column1],Table6[[#This Row],[Combined Name]],AllWeights5[bldgvint],J$3)</f>
        <v>0.23082778306374888</v>
      </c>
      <c r="K949" s="20">
        <f>SUMIFS(AllWeights5[Weighting % (BT &amp; CZ per Era)],AllWeights5[Column1],Table6[[#This Row],[Combined Name]],AllWeights5[bldgvint],K$3)</f>
        <v>0.23082778306374888</v>
      </c>
      <c r="L949" s="20">
        <f>SUMIFS(AllWeights5[Weighting % (BT &amp; CZ per Era)],AllWeights5[Column1],Table6[[#This Row],[Combined Name]],AllWeights5[bldgvint],L$3)</f>
        <v>0.17297811607992392</v>
      </c>
      <c r="M949" s="20">
        <f>SUMIFS(AllWeights5[Weighting % (BT &amp; CZ per Era)],AllWeights5[Column1],Table6[[#This Row],[Combined Name]],AllWeights5[bldgvint],M$3)</f>
        <v>0</v>
      </c>
      <c r="N949" s="20">
        <f>SUMIFS(AllWeights5[Weighting % (BT &amp; CZ per Era)],AllWeights5[Column1],Table6[[#This Row],[Combined Name]],AllWeights5[bldgvint],N$3)</f>
        <v>0</v>
      </c>
      <c r="O949" s="20">
        <f>SUMIFS(AllWeights5[Weighting % (BT &amp; CZ per Era)],AllWeights5[Column1],Table6[[#This Row],[Combined Name]],AllWeights5[bldgvint],O$3)</f>
        <v>0</v>
      </c>
      <c r="P949" s="20">
        <f>SUMIFS(AllWeights5[Weighting % (BT &amp; CZ per Era)],AllWeights5[Column1],Table6[[#This Row],[Combined Name]],AllWeights5[bldgvint],P$3)</f>
        <v>0</v>
      </c>
      <c r="Q949" s="20">
        <f>SUMIFS(AllWeights5[Weighting % (BT &amp; CZ per Era)],AllWeights5[Column1],Table6[[#This Row],[Combined Name]],AllWeights5[bldgvint],Q$3)</f>
        <v>0</v>
      </c>
      <c r="R949" s="20">
        <f>SUMIFS(AllWeights5[Weighting % (BT &amp; CZ per Era)],AllWeights5[Column1],Table6[[#This Row],[Combined Name]],AllWeights5[bldgvint],R$3)</f>
        <v>0</v>
      </c>
      <c r="S949" s="20">
        <f>SUMIFS(AllWeights5[Weighting % (BT &amp; CZ per Era)],AllWeights5[Column1],Table6[[#This Row],[Combined Name]],AllWeights5[bldgvint],S$3)</f>
        <v>0</v>
      </c>
      <c r="T949" s="20">
        <f>SUMIFS(AllWeights5[Weighting % (BT &amp; CZ per Era)],AllWeights5[Column1],Table6[[#This Row],[Combined Name]],AllWeights5[bldgvint],T$3)</f>
        <v>0</v>
      </c>
      <c r="U949" s="20">
        <f>SUM(Table6[[#This Row],[1975]:[MH85]])</f>
        <v>1.0000000000000002</v>
      </c>
    </row>
    <row r="950" spans="1:21" hidden="1" x14ac:dyDescent="0.3">
      <c r="A950" s="23" t="s">
        <v>2330</v>
      </c>
      <c r="B950" s="23" t="s">
        <v>52</v>
      </c>
      <c r="C950" s="23" t="s">
        <v>26</v>
      </c>
      <c r="D950" s="23" t="s">
        <v>14</v>
      </c>
      <c r="E950" s="23" t="s">
        <v>995</v>
      </c>
      <c r="F950" s="20">
        <f>SUMIFS(AllWeights5[Weighting % (BT &amp; CZ per Era)],AllWeights5[Column1],Table6[[#This Row],[Combined Name]],AllWeights5[bldgvint],F$3)</f>
        <v>0</v>
      </c>
      <c r="G950" s="20">
        <f>SUMIFS(AllWeights5[Weighting % (BT &amp; CZ per Era)],AllWeights5[Column1],Table6[[#This Row],[Combined Name]],AllWeights5[bldgvint],G$3)</f>
        <v>0</v>
      </c>
      <c r="H950" s="20">
        <f>SUMIFS(AllWeights5[Weighting % (BT &amp; CZ per Era)],AllWeights5[Column1],Table6[[#This Row],[Combined Name]],AllWeights5[bldgvint],H$3)</f>
        <v>0</v>
      </c>
      <c r="I950" s="20">
        <f>SUMIFS(AllWeights5[Weighting % (BT &amp; CZ per Era)],AllWeights5[Column1],Table6[[#This Row],[Combined Name]],AllWeights5[bldgvint],I$3)</f>
        <v>0</v>
      </c>
      <c r="J950" s="20">
        <f>SUMIFS(AllWeights5[Weighting % (BT &amp; CZ per Era)],AllWeights5[Column1],Table6[[#This Row],[Combined Name]],AllWeights5[bldgvint],J$3)</f>
        <v>0</v>
      </c>
      <c r="K950" s="20">
        <f>SUMIFS(AllWeights5[Weighting % (BT &amp; CZ per Era)],AllWeights5[Column1],Table6[[#This Row],[Combined Name]],AllWeights5[bldgvint],K$3)</f>
        <v>0</v>
      </c>
      <c r="L950" s="20">
        <f>SUMIFS(AllWeights5[Weighting % (BT &amp; CZ per Era)],AllWeights5[Column1],Table6[[#This Row],[Combined Name]],AllWeights5[bldgvint],L$3)</f>
        <v>0</v>
      </c>
      <c r="M950" s="20">
        <f>SUMIFS(AllWeights5[Weighting % (BT &amp; CZ per Era)],AllWeights5[Column1],Table6[[#This Row],[Combined Name]],AllWeights5[bldgvint],M$3)</f>
        <v>0.74938169826875511</v>
      </c>
      <c r="N950" s="20">
        <f>SUMIFS(AllWeights5[Weighting % (BT &amp; CZ per Era)],AllWeights5[Column1],Table6[[#This Row],[Combined Name]],AllWeights5[bldgvint],N$3)</f>
        <v>0.25061830173124483</v>
      </c>
      <c r="O950" s="20">
        <f>SUMIFS(AllWeights5[Weighting % (BT &amp; CZ per Era)],AllWeights5[Column1],Table6[[#This Row],[Combined Name]],AllWeights5[bldgvint],O$3)</f>
        <v>0</v>
      </c>
      <c r="P950" s="20">
        <f>SUMIFS(AllWeights5[Weighting % (BT &amp; CZ per Era)],AllWeights5[Column1],Table6[[#This Row],[Combined Name]],AllWeights5[bldgvint],P$3)</f>
        <v>0</v>
      </c>
      <c r="Q950" s="20">
        <f>SUMIFS(AllWeights5[Weighting % (BT &amp; CZ per Era)],AllWeights5[Column1],Table6[[#This Row],[Combined Name]],AllWeights5[bldgvint],Q$3)</f>
        <v>0</v>
      </c>
      <c r="R950" s="20">
        <f>SUMIFS(AllWeights5[Weighting % (BT &amp; CZ per Era)],AllWeights5[Column1],Table6[[#This Row],[Combined Name]],AllWeights5[bldgvint],R$3)</f>
        <v>0</v>
      </c>
      <c r="S950" s="20">
        <f>SUMIFS(AllWeights5[Weighting % (BT &amp; CZ per Era)],AllWeights5[Column1],Table6[[#This Row],[Combined Name]],AllWeights5[bldgvint],S$3)</f>
        <v>0</v>
      </c>
      <c r="T950" s="20">
        <f>SUMIFS(AllWeights5[Weighting % (BT &amp; CZ per Era)],AllWeights5[Column1],Table6[[#This Row],[Combined Name]],AllWeights5[bldgvint],T$3)</f>
        <v>0</v>
      </c>
      <c r="U950" s="20">
        <f>SUM(Table6[[#This Row],[1975]:[MH85]])</f>
        <v>1</v>
      </c>
    </row>
    <row r="951" spans="1:21" hidden="1" x14ac:dyDescent="0.3">
      <c r="A951" s="23" t="s">
        <v>2330</v>
      </c>
      <c r="B951" s="23" t="s">
        <v>52</v>
      </c>
      <c r="C951" s="23" t="s">
        <v>26</v>
      </c>
      <c r="D951" s="23" t="s">
        <v>19</v>
      </c>
      <c r="E951" s="23" t="s">
        <v>996</v>
      </c>
      <c r="F951" s="20">
        <f>SUMIFS(AllWeights5[Weighting % (BT &amp; CZ per Era)],AllWeights5[Column1],Table6[[#This Row],[Combined Name]],AllWeights5[bldgvint],F$3)</f>
        <v>0</v>
      </c>
      <c r="G951" s="20">
        <f>SUMIFS(AllWeights5[Weighting % (BT &amp; CZ per Era)],AllWeights5[Column1],Table6[[#This Row],[Combined Name]],AllWeights5[bldgvint],G$3)</f>
        <v>0</v>
      </c>
      <c r="H951" s="20">
        <f>SUMIFS(AllWeights5[Weighting % (BT &amp; CZ per Era)],AllWeights5[Column1],Table6[[#This Row],[Combined Name]],AllWeights5[bldgvint],H$3)</f>
        <v>0</v>
      </c>
      <c r="I951" s="20">
        <f>SUMIFS(AllWeights5[Weighting % (BT &amp; CZ per Era)],AllWeights5[Column1],Table6[[#This Row],[Combined Name]],AllWeights5[bldgvint],I$3)</f>
        <v>0</v>
      </c>
      <c r="J951" s="20">
        <f>SUMIFS(AllWeights5[Weighting % (BT &amp; CZ per Era)],AllWeights5[Column1],Table6[[#This Row],[Combined Name]],AllWeights5[bldgvint],J$3)</f>
        <v>0</v>
      </c>
      <c r="K951" s="20">
        <f>SUMIFS(AllWeights5[Weighting % (BT &amp; CZ per Era)],AllWeights5[Column1],Table6[[#This Row],[Combined Name]],AllWeights5[bldgvint],K$3)</f>
        <v>0</v>
      </c>
      <c r="L951" s="20">
        <f>SUMIFS(AllWeights5[Weighting % (BT &amp; CZ per Era)],AllWeights5[Column1],Table6[[#This Row],[Combined Name]],AllWeights5[bldgvint],L$3)</f>
        <v>0</v>
      </c>
      <c r="M951" s="20">
        <f>SUMIFS(AllWeights5[Weighting % (BT &amp; CZ per Era)],AllWeights5[Column1],Table6[[#This Row],[Combined Name]],AllWeights5[bldgvint],M$3)</f>
        <v>0</v>
      </c>
      <c r="N951" s="20">
        <f>SUMIFS(AllWeights5[Weighting % (BT &amp; CZ per Era)],AllWeights5[Column1],Table6[[#This Row],[Combined Name]],AllWeights5[bldgvint],N$3)</f>
        <v>0</v>
      </c>
      <c r="O951" s="20">
        <f>SUMIFS(AllWeights5[Weighting % (BT &amp; CZ per Era)],AllWeights5[Column1],Table6[[#This Row],[Combined Name]],AllWeights5[bldgvint],O$3)</f>
        <v>1</v>
      </c>
      <c r="P951" s="20">
        <f>SUMIFS(AllWeights5[Weighting % (BT &amp; CZ per Era)],AllWeights5[Column1],Table6[[#This Row],[Combined Name]],AllWeights5[bldgvint],P$3)</f>
        <v>0</v>
      </c>
      <c r="Q951" s="20">
        <f>SUMIFS(AllWeights5[Weighting % (BT &amp; CZ per Era)],AllWeights5[Column1],Table6[[#This Row],[Combined Name]],AllWeights5[bldgvint],Q$3)</f>
        <v>0</v>
      </c>
      <c r="R951" s="20">
        <f>SUMIFS(AllWeights5[Weighting % (BT &amp; CZ per Era)],AllWeights5[Column1],Table6[[#This Row],[Combined Name]],AllWeights5[bldgvint],R$3)</f>
        <v>0</v>
      </c>
      <c r="S951" s="20">
        <f>SUMIFS(AllWeights5[Weighting % (BT &amp; CZ per Era)],AllWeights5[Column1],Table6[[#This Row],[Combined Name]],AllWeights5[bldgvint],S$3)</f>
        <v>0</v>
      </c>
      <c r="T951" s="20">
        <f>SUMIFS(AllWeights5[Weighting % (BT &amp; CZ per Era)],AllWeights5[Column1],Table6[[#This Row],[Combined Name]],AllWeights5[bldgvint],T$3)</f>
        <v>0</v>
      </c>
      <c r="U951" s="20">
        <f>SUM(Table6[[#This Row],[1975]:[MH85]])</f>
        <v>1</v>
      </c>
    </row>
    <row r="952" spans="1:21" hidden="1" x14ac:dyDescent="0.3">
      <c r="A952" s="23" t="s">
        <v>2330</v>
      </c>
      <c r="B952" s="23" t="s">
        <v>52</v>
      </c>
      <c r="C952" s="23" t="s">
        <v>35</v>
      </c>
      <c r="D952" s="23" t="s">
        <v>16</v>
      </c>
      <c r="E952" s="23" t="s">
        <v>1737</v>
      </c>
      <c r="F952" s="20">
        <f>SUMIFS(AllWeights5[Weighting % (BT &amp; CZ per Era)],AllWeights5[Column1],Table6[[#This Row],[Combined Name]],AllWeights5[bldgvint],F$3)</f>
        <v>0.37772277227722778</v>
      </c>
      <c r="G952" s="20">
        <f>SUMIFS(AllWeights5[Weighting % (BT &amp; CZ per Era)],AllWeights5[Column1],Table6[[#This Row],[Combined Name]],AllWeights5[bldgvint],G$3)</f>
        <v>0.38831683168316838</v>
      </c>
      <c r="H952" s="20">
        <f>SUMIFS(AllWeights5[Weighting % (BT &amp; CZ per Era)],AllWeights5[Column1],Table6[[#This Row],[Combined Name]],AllWeights5[bldgvint],H$3)</f>
        <v>0.233960396039604</v>
      </c>
      <c r="I952" s="20">
        <f>SUMIFS(AllWeights5[Weighting % (BT &amp; CZ per Era)],AllWeights5[Column1],Table6[[#This Row],[Combined Name]],AllWeights5[bldgvint],I$3)</f>
        <v>0</v>
      </c>
      <c r="J952" s="20">
        <f>SUMIFS(AllWeights5[Weighting % (BT &amp; CZ per Era)],AllWeights5[Column1],Table6[[#This Row],[Combined Name]],AllWeights5[bldgvint],J$3)</f>
        <v>0</v>
      </c>
      <c r="K952" s="20">
        <f>SUMIFS(AllWeights5[Weighting % (BT &amp; CZ per Era)],AllWeights5[Column1],Table6[[#This Row],[Combined Name]],AllWeights5[bldgvint],K$3)</f>
        <v>0</v>
      </c>
      <c r="L952" s="20">
        <f>SUMIFS(AllWeights5[Weighting % (BT &amp; CZ per Era)],AllWeights5[Column1],Table6[[#This Row],[Combined Name]],AllWeights5[bldgvint],L$3)</f>
        <v>0</v>
      </c>
      <c r="M952" s="20">
        <f>SUMIFS(AllWeights5[Weighting % (BT &amp; CZ per Era)],AllWeights5[Column1],Table6[[#This Row],[Combined Name]],AllWeights5[bldgvint],M$3)</f>
        <v>0</v>
      </c>
      <c r="N952" s="20">
        <f>SUMIFS(AllWeights5[Weighting % (BT &amp; CZ per Era)],AllWeights5[Column1],Table6[[#This Row],[Combined Name]],AllWeights5[bldgvint],N$3)</f>
        <v>0</v>
      </c>
      <c r="O952" s="20">
        <f>SUMIFS(AllWeights5[Weighting % (BT &amp; CZ per Era)],AllWeights5[Column1],Table6[[#This Row],[Combined Name]],AllWeights5[bldgvint],O$3)</f>
        <v>0</v>
      </c>
      <c r="P952" s="20">
        <f>SUMIFS(AllWeights5[Weighting % (BT &amp; CZ per Era)],AllWeights5[Column1],Table6[[#This Row],[Combined Name]],AllWeights5[bldgvint],P$3)</f>
        <v>0</v>
      </c>
      <c r="Q952" s="20">
        <f>SUMIFS(AllWeights5[Weighting % (BT &amp; CZ per Era)],AllWeights5[Column1],Table6[[#This Row],[Combined Name]],AllWeights5[bldgvint],Q$3)</f>
        <v>0</v>
      </c>
      <c r="R952" s="20">
        <f>SUMIFS(AllWeights5[Weighting % (BT &amp; CZ per Era)],AllWeights5[Column1],Table6[[#This Row],[Combined Name]],AllWeights5[bldgvint],R$3)</f>
        <v>0</v>
      </c>
      <c r="S952" s="20">
        <f>SUMIFS(AllWeights5[Weighting % (BT &amp; CZ per Era)],AllWeights5[Column1],Table6[[#This Row],[Combined Name]],AllWeights5[bldgvint],S$3)</f>
        <v>0</v>
      </c>
      <c r="T952" s="20">
        <f>SUMIFS(AllWeights5[Weighting % (BT &amp; CZ per Era)],AllWeights5[Column1],Table6[[#This Row],[Combined Name]],AllWeights5[bldgvint],T$3)</f>
        <v>0</v>
      </c>
      <c r="U952" s="20">
        <f>SUM(Table6[[#This Row],[1975]:[MH85]])</f>
        <v>1.0000000000000002</v>
      </c>
    </row>
    <row r="953" spans="1:21" hidden="1" x14ac:dyDescent="0.3">
      <c r="A953" s="23" t="s">
        <v>2330</v>
      </c>
      <c r="B953" s="23" t="s">
        <v>52</v>
      </c>
      <c r="C953" s="23" t="s">
        <v>35</v>
      </c>
      <c r="D953" s="23" t="s">
        <v>11</v>
      </c>
      <c r="E953" s="23" t="s">
        <v>1738</v>
      </c>
      <c r="F953" s="20">
        <f>SUMIFS(AllWeights5[Weighting % (BT &amp; CZ per Era)],AllWeights5[Column1],Table6[[#This Row],[Combined Name]],AllWeights5[bldgvint],F$3)</f>
        <v>0</v>
      </c>
      <c r="G953" s="20">
        <f>SUMIFS(AllWeights5[Weighting % (BT &amp; CZ per Era)],AllWeights5[Column1],Table6[[#This Row],[Combined Name]],AllWeights5[bldgvint],G$3)</f>
        <v>0</v>
      </c>
      <c r="H953" s="20">
        <f>SUMIFS(AllWeights5[Weighting % (BT &amp; CZ per Era)],AllWeights5[Column1],Table6[[#This Row],[Combined Name]],AllWeights5[bldgvint],H$3)</f>
        <v>0</v>
      </c>
      <c r="I953" s="20">
        <f>SUMIFS(AllWeights5[Weighting % (BT &amp; CZ per Era)],AllWeights5[Column1],Table6[[#This Row],[Combined Name]],AllWeights5[bldgvint],I$3)</f>
        <v>0.39604620168813859</v>
      </c>
      <c r="J953" s="20">
        <f>SUMIFS(AllWeights5[Weighting % (BT &amp; CZ per Era)],AllWeights5[Column1],Table6[[#This Row],[Combined Name]],AllWeights5[bldgvint],J$3)</f>
        <v>0.21968014215904041</v>
      </c>
      <c r="K953" s="20">
        <f>SUMIFS(AllWeights5[Weighting % (BT &amp; CZ per Era)],AllWeights5[Column1],Table6[[#This Row],[Combined Name]],AllWeights5[bldgvint],K$3)</f>
        <v>0.21968014215904041</v>
      </c>
      <c r="L953" s="20">
        <f>SUMIFS(AllWeights5[Weighting % (BT &amp; CZ per Era)],AllWeights5[Column1],Table6[[#This Row],[Combined Name]],AllWeights5[bldgvint],L$3)</f>
        <v>0.16459351399378055</v>
      </c>
      <c r="M953" s="20">
        <f>SUMIFS(AllWeights5[Weighting % (BT &amp; CZ per Era)],AllWeights5[Column1],Table6[[#This Row],[Combined Name]],AllWeights5[bldgvint],M$3)</f>
        <v>0</v>
      </c>
      <c r="N953" s="20">
        <f>SUMIFS(AllWeights5[Weighting % (BT &amp; CZ per Era)],AllWeights5[Column1],Table6[[#This Row],[Combined Name]],AllWeights5[bldgvint],N$3)</f>
        <v>0</v>
      </c>
      <c r="O953" s="20">
        <f>SUMIFS(AllWeights5[Weighting % (BT &amp; CZ per Era)],AllWeights5[Column1],Table6[[#This Row],[Combined Name]],AllWeights5[bldgvint],O$3)</f>
        <v>0</v>
      </c>
      <c r="P953" s="20">
        <f>SUMIFS(AllWeights5[Weighting % (BT &amp; CZ per Era)],AllWeights5[Column1],Table6[[#This Row],[Combined Name]],AllWeights5[bldgvint],P$3)</f>
        <v>0</v>
      </c>
      <c r="Q953" s="20">
        <f>SUMIFS(AllWeights5[Weighting % (BT &amp; CZ per Era)],AllWeights5[Column1],Table6[[#This Row],[Combined Name]],AllWeights5[bldgvint],Q$3)</f>
        <v>0</v>
      </c>
      <c r="R953" s="20">
        <f>SUMIFS(AllWeights5[Weighting % (BT &amp; CZ per Era)],AllWeights5[Column1],Table6[[#This Row],[Combined Name]],AllWeights5[bldgvint],R$3)</f>
        <v>0</v>
      </c>
      <c r="S953" s="20">
        <f>SUMIFS(AllWeights5[Weighting % (BT &amp; CZ per Era)],AllWeights5[Column1],Table6[[#This Row],[Combined Name]],AllWeights5[bldgvint],S$3)</f>
        <v>0</v>
      </c>
      <c r="T953" s="20">
        <f>SUMIFS(AllWeights5[Weighting % (BT &amp; CZ per Era)],AllWeights5[Column1],Table6[[#This Row],[Combined Name]],AllWeights5[bldgvint],T$3)</f>
        <v>0</v>
      </c>
      <c r="U953" s="20">
        <f>SUM(Table6[[#This Row],[1975]:[MH85]])</f>
        <v>0.99999999999999989</v>
      </c>
    </row>
    <row r="954" spans="1:21" hidden="1" x14ac:dyDescent="0.3">
      <c r="A954" s="23" t="s">
        <v>2330</v>
      </c>
      <c r="B954" s="23" t="s">
        <v>52</v>
      </c>
      <c r="C954" s="23" t="s">
        <v>35</v>
      </c>
      <c r="D954" s="23" t="s">
        <v>14</v>
      </c>
      <c r="E954" s="23" t="s">
        <v>1739</v>
      </c>
      <c r="F954" s="20">
        <f>SUMIFS(AllWeights5[Weighting % (BT &amp; CZ per Era)],AllWeights5[Column1],Table6[[#This Row],[Combined Name]],AllWeights5[bldgvint],F$3)</f>
        <v>0</v>
      </c>
      <c r="G954" s="20">
        <f>SUMIFS(AllWeights5[Weighting % (BT &amp; CZ per Era)],AllWeights5[Column1],Table6[[#This Row],[Combined Name]],AllWeights5[bldgvint],G$3)</f>
        <v>0</v>
      </c>
      <c r="H954" s="20">
        <f>SUMIFS(AllWeights5[Weighting % (BT &amp; CZ per Era)],AllWeights5[Column1],Table6[[#This Row],[Combined Name]],AllWeights5[bldgvint],H$3)</f>
        <v>0</v>
      </c>
      <c r="I954" s="20">
        <f>SUMIFS(AllWeights5[Weighting % (BT &amp; CZ per Era)],AllWeights5[Column1],Table6[[#This Row],[Combined Name]],AllWeights5[bldgvint],I$3)</f>
        <v>0</v>
      </c>
      <c r="J954" s="20">
        <f>SUMIFS(AllWeights5[Weighting % (BT &amp; CZ per Era)],AllWeights5[Column1],Table6[[#This Row],[Combined Name]],AllWeights5[bldgvint],J$3)</f>
        <v>0</v>
      </c>
      <c r="K954" s="20">
        <f>SUMIFS(AllWeights5[Weighting % (BT &amp; CZ per Era)],AllWeights5[Column1],Table6[[#This Row],[Combined Name]],AllWeights5[bldgvint],K$3)</f>
        <v>0</v>
      </c>
      <c r="L954" s="20">
        <f>SUMIFS(AllWeights5[Weighting % (BT &amp; CZ per Era)],AllWeights5[Column1],Table6[[#This Row],[Combined Name]],AllWeights5[bldgvint],L$3)</f>
        <v>0</v>
      </c>
      <c r="M954" s="20">
        <f>SUMIFS(AllWeights5[Weighting % (BT &amp; CZ per Era)],AllWeights5[Column1],Table6[[#This Row],[Combined Name]],AllWeights5[bldgvint],M$3)</f>
        <v>0.74924165824064703</v>
      </c>
      <c r="N954" s="20">
        <f>SUMIFS(AllWeights5[Weighting % (BT &amp; CZ per Era)],AllWeights5[Column1],Table6[[#This Row],[Combined Name]],AllWeights5[bldgvint],N$3)</f>
        <v>0.25075834175935291</v>
      </c>
      <c r="O954" s="20">
        <f>SUMIFS(AllWeights5[Weighting % (BT &amp; CZ per Era)],AllWeights5[Column1],Table6[[#This Row],[Combined Name]],AllWeights5[bldgvint],O$3)</f>
        <v>0</v>
      </c>
      <c r="P954" s="20">
        <f>SUMIFS(AllWeights5[Weighting % (BT &amp; CZ per Era)],AllWeights5[Column1],Table6[[#This Row],[Combined Name]],AllWeights5[bldgvint],P$3)</f>
        <v>0</v>
      </c>
      <c r="Q954" s="20">
        <f>SUMIFS(AllWeights5[Weighting % (BT &amp; CZ per Era)],AllWeights5[Column1],Table6[[#This Row],[Combined Name]],AllWeights5[bldgvint],Q$3)</f>
        <v>0</v>
      </c>
      <c r="R954" s="20">
        <f>SUMIFS(AllWeights5[Weighting % (BT &amp; CZ per Era)],AllWeights5[Column1],Table6[[#This Row],[Combined Name]],AllWeights5[bldgvint],R$3)</f>
        <v>0</v>
      </c>
      <c r="S954" s="20">
        <f>SUMIFS(AllWeights5[Weighting % (BT &amp; CZ per Era)],AllWeights5[Column1],Table6[[#This Row],[Combined Name]],AllWeights5[bldgvint],S$3)</f>
        <v>0</v>
      </c>
      <c r="T954" s="20">
        <f>SUMIFS(AllWeights5[Weighting % (BT &amp; CZ per Era)],AllWeights5[Column1],Table6[[#This Row],[Combined Name]],AllWeights5[bldgvint],T$3)</f>
        <v>0</v>
      </c>
      <c r="U954" s="20">
        <f>SUM(Table6[[#This Row],[1975]:[MH85]])</f>
        <v>1</v>
      </c>
    </row>
    <row r="955" spans="1:21" hidden="1" x14ac:dyDescent="0.3">
      <c r="A955" s="23" t="s">
        <v>2330</v>
      </c>
      <c r="B955" s="23" t="s">
        <v>52</v>
      </c>
      <c r="C955" s="23" t="s">
        <v>35</v>
      </c>
      <c r="D955" s="23" t="s">
        <v>19</v>
      </c>
      <c r="E955" s="23" t="s">
        <v>1740</v>
      </c>
      <c r="F955" s="20">
        <f>SUMIFS(AllWeights5[Weighting % (BT &amp; CZ per Era)],AllWeights5[Column1],Table6[[#This Row],[Combined Name]],AllWeights5[bldgvint],F$3)</f>
        <v>0</v>
      </c>
      <c r="G955" s="20">
        <f>SUMIFS(AllWeights5[Weighting % (BT &amp; CZ per Era)],AllWeights5[Column1],Table6[[#This Row],[Combined Name]],AllWeights5[bldgvint],G$3)</f>
        <v>0</v>
      </c>
      <c r="H955" s="20">
        <f>SUMIFS(AllWeights5[Weighting % (BT &amp; CZ per Era)],AllWeights5[Column1],Table6[[#This Row],[Combined Name]],AllWeights5[bldgvint],H$3)</f>
        <v>0</v>
      </c>
      <c r="I955" s="20">
        <f>SUMIFS(AllWeights5[Weighting % (BT &amp; CZ per Era)],AllWeights5[Column1],Table6[[#This Row],[Combined Name]],AllWeights5[bldgvint],I$3)</f>
        <v>0</v>
      </c>
      <c r="J955" s="20">
        <f>SUMIFS(AllWeights5[Weighting % (BT &amp; CZ per Era)],AllWeights5[Column1],Table6[[#This Row],[Combined Name]],AllWeights5[bldgvint],J$3)</f>
        <v>0</v>
      </c>
      <c r="K955" s="20">
        <f>SUMIFS(AllWeights5[Weighting % (BT &amp; CZ per Era)],AllWeights5[Column1],Table6[[#This Row],[Combined Name]],AllWeights5[bldgvint],K$3)</f>
        <v>0</v>
      </c>
      <c r="L955" s="20">
        <f>SUMIFS(AllWeights5[Weighting % (BT &amp; CZ per Era)],AllWeights5[Column1],Table6[[#This Row],[Combined Name]],AllWeights5[bldgvint],L$3)</f>
        <v>0</v>
      </c>
      <c r="M955" s="20">
        <f>SUMIFS(AllWeights5[Weighting % (BT &amp; CZ per Era)],AllWeights5[Column1],Table6[[#This Row],[Combined Name]],AllWeights5[bldgvint],M$3)</f>
        <v>0</v>
      </c>
      <c r="N955" s="20">
        <f>SUMIFS(AllWeights5[Weighting % (BT &amp; CZ per Era)],AllWeights5[Column1],Table6[[#This Row],[Combined Name]],AllWeights5[bldgvint],N$3)</f>
        <v>0</v>
      </c>
      <c r="O955" s="20">
        <f>SUMIFS(AllWeights5[Weighting % (BT &amp; CZ per Era)],AllWeights5[Column1],Table6[[#This Row],[Combined Name]],AllWeights5[bldgvint],O$3)</f>
        <v>1</v>
      </c>
      <c r="P955" s="20">
        <f>SUMIFS(AllWeights5[Weighting % (BT &amp; CZ per Era)],AllWeights5[Column1],Table6[[#This Row],[Combined Name]],AllWeights5[bldgvint],P$3)</f>
        <v>0</v>
      </c>
      <c r="Q955" s="20">
        <f>SUMIFS(AllWeights5[Weighting % (BT &amp; CZ per Era)],AllWeights5[Column1],Table6[[#This Row],[Combined Name]],AllWeights5[bldgvint],Q$3)</f>
        <v>0</v>
      </c>
      <c r="R955" s="20">
        <f>SUMIFS(AllWeights5[Weighting % (BT &amp; CZ per Era)],AllWeights5[Column1],Table6[[#This Row],[Combined Name]],AllWeights5[bldgvint],R$3)</f>
        <v>0</v>
      </c>
      <c r="S955" s="20">
        <f>SUMIFS(AllWeights5[Weighting % (BT &amp; CZ per Era)],AllWeights5[Column1],Table6[[#This Row],[Combined Name]],AllWeights5[bldgvint],S$3)</f>
        <v>0</v>
      </c>
      <c r="T955" s="20">
        <f>SUMIFS(AllWeights5[Weighting % (BT &amp; CZ per Era)],AllWeights5[Column1],Table6[[#This Row],[Combined Name]],AllWeights5[bldgvint],T$3)</f>
        <v>0</v>
      </c>
      <c r="U955" s="20">
        <f>SUM(Table6[[#This Row],[1975]:[MH85]])</f>
        <v>1</v>
      </c>
    </row>
    <row r="956" spans="1:21" hidden="1" x14ac:dyDescent="0.3">
      <c r="A956" s="23" t="s">
        <v>2330</v>
      </c>
      <c r="B956" s="23" t="s">
        <v>52</v>
      </c>
      <c r="C956" s="23" t="s">
        <v>36</v>
      </c>
      <c r="D956" s="23" t="s">
        <v>16</v>
      </c>
      <c r="E956" s="23" t="s">
        <v>1741</v>
      </c>
      <c r="F956" s="20">
        <f>SUMIFS(AllWeights5[Weighting % (BT &amp; CZ per Era)],AllWeights5[Column1],Table6[[#This Row],[Combined Name]],AllWeights5[bldgvint],F$3)</f>
        <v>0.21095731574751792</v>
      </c>
      <c r="G956" s="20">
        <f>SUMIFS(AllWeights5[Weighting % (BT &amp; CZ per Era)],AllWeights5[Column1],Table6[[#This Row],[Combined Name]],AllWeights5[bldgvint],G$3)</f>
        <v>0.49039785491702298</v>
      </c>
      <c r="H956" s="20">
        <f>SUMIFS(AllWeights5[Weighting % (BT &amp; CZ per Era)],AllWeights5[Column1],Table6[[#This Row],[Combined Name]],AllWeights5[bldgvint],H$3)</f>
        <v>0.29864482933545905</v>
      </c>
      <c r="I956" s="20">
        <f>SUMIFS(AllWeights5[Weighting % (BT &amp; CZ per Era)],AllWeights5[Column1],Table6[[#This Row],[Combined Name]],AllWeights5[bldgvint],I$3)</f>
        <v>0</v>
      </c>
      <c r="J956" s="20">
        <f>SUMIFS(AllWeights5[Weighting % (BT &amp; CZ per Era)],AllWeights5[Column1],Table6[[#This Row],[Combined Name]],AllWeights5[bldgvint],J$3)</f>
        <v>0</v>
      </c>
      <c r="K956" s="20">
        <f>SUMIFS(AllWeights5[Weighting % (BT &amp; CZ per Era)],AllWeights5[Column1],Table6[[#This Row],[Combined Name]],AllWeights5[bldgvint],K$3)</f>
        <v>0</v>
      </c>
      <c r="L956" s="20">
        <f>SUMIFS(AllWeights5[Weighting % (BT &amp; CZ per Era)],AllWeights5[Column1],Table6[[#This Row],[Combined Name]],AllWeights5[bldgvint],L$3)</f>
        <v>0</v>
      </c>
      <c r="M956" s="20">
        <f>SUMIFS(AllWeights5[Weighting % (BT &amp; CZ per Era)],AllWeights5[Column1],Table6[[#This Row],[Combined Name]],AllWeights5[bldgvint],M$3)</f>
        <v>0</v>
      </c>
      <c r="N956" s="20">
        <f>SUMIFS(AllWeights5[Weighting % (BT &amp; CZ per Era)],AllWeights5[Column1],Table6[[#This Row],[Combined Name]],AllWeights5[bldgvint],N$3)</f>
        <v>0</v>
      </c>
      <c r="O956" s="20">
        <f>SUMIFS(AllWeights5[Weighting % (BT &amp; CZ per Era)],AllWeights5[Column1],Table6[[#This Row],[Combined Name]],AllWeights5[bldgvint],O$3)</f>
        <v>0</v>
      </c>
      <c r="P956" s="20">
        <f>SUMIFS(AllWeights5[Weighting % (BT &amp; CZ per Era)],AllWeights5[Column1],Table6[[#This Row],[Combined Name]],AllWeights5[bldgvint],P$3)</f>
        <v>0</v>
      </c>
      <c r="Q956" s="20">
        <f>SUMIFS(AllWeights5[Weighting % (BT &amp; CZ per Era)],AllWeights5[Column1],Table6[[#This Row],[Combined Name]],AllWeights5[bldgvint],Q$3)</f>
        <v>0</v>
      </c>
      <c r="R956" s="20">
        <f>SUMIFS(AllWeights5[Weighting % (BT &amp; CZ per Era)],AllWeights5[Column1],Table6[[#This Row],[Combined Name]],AllWeights5[bldgvint],R$3)</f>
        <v>0</v>
      </c>
      <c r="S956" s="20">
        <f>SUMIFS(AllWeights5[Weighting % (BT &amp; CZ per Era)],AllWeights5[Column1],Table6[[#This Row],[Combined Name]],AllWeights5[bldgvint],S$3)</f>
        <v>0</v>
      </c>
      <c r="T956" s="20">
        <f>SUMIFS(AllWeights5[Weighting % (BT &amp; CZ per Era)],AllWeights5[Column1],Table6[[#This Row],[Combined Name]],AllWeights5[bldgvint],T$3)</f>
        <v>0</v>
      </c>
      <c r="U956" s="20">
        <f>SUM(Table6[[#This Row],[1975]:[MH85]])</f>
        <v>1</v>
      </c>
    </row>
    <row r="957" spans="1:21" hidden="1" x14ac:dyDescent="0.3">
      <c r="A957" s="23" t="s">
        <v>2330</v>
      </c>
      <c r="B957" s="23" t="s">
        <v>52</v>
      </c>
      <c r="C957" s="23" t="s">
        <v>36</v>
      </c>
      <c r="D957" s="23" t="s">
        <v>11</v>
      </c>
      <c r="E957" s="23" t="s">
        <v>1742</v>
      </c>
      <c r="F957" s="20">
        <f>SUMIFS(AllWeights5[Weighting % (BT &amp; CZ per Era)],AllWeights5[Column1],Table6[[#This Row],[Combined Name]],AllWeights5[bldgvint],F$3)</f>
        <v>0</v>
      </c>
      <c r="G957" s="20">
        <f>SUMIFS(AllWeights5[Weighting % (BT &amp; CZ per Era)],AllWeights5[Column1],Table6[[#This Row],[Combined Name]],AllWeights5[bldgvint],G$3)</f>
        <v>0</v>
      </c>
      <c r="H957" s="20">
        <f>SUMIFS(AllWeights5[Weighting % (BT &amp; CZ per Era)],AllWeights5[Column1],Table6[[#This Row],[Combined Name]],AllWeights5[bldgvint],H$3)</f>
        <v>0</v>
      </c>
      <c r="I957" s="20">
        <f>SUMIFS(AllWeights5[Weighting % (BT &amp; CZ per Era)],AllWeights5[Column1],Table6[[#This Row],[Combined Name]],AllWeights5[bldgvint],I$3)</f>
        <v>0.39542550999381826</v>
      </c>
      <c r="J957" s="20">
        <f>SUMIFS(AllWeights5[Weighting % (BT &amp; CZ per Era)],AllWeights5[Column1],Table6[[#This Row],[Combined Name]],AllWeights5[bldgvint],J$3)</f>
        <v>0.2198640016484649</v>
      </c>
      <c r="K957" s="20">
        <f>SUMIFS(AllWeights5[Weighting % (BT &amp; CZ per Era)],AllWeights5[Column1],Table6[[#This Row],[Combined Name]],AllWeights5[bldgvint],K$3)</f>
        <v>0.2198640016484649</v>
      </c>
      <c r="L957" s="20">
        <f>SUMIFS(AllWeights5[Weighting % (BT &amp; CZ per Era)],AllWeights5[Column1],Table6[[#This Row],[Combined Name]],AllWeights5[bldgvint],L$3)</f>
        <v>0.164846486709252</v>
      </c>
      <c r="M957" s="20">
        <f>SUMIFS(AllWeights5[Weighting % (BT &amp; CZ per Era)],AllWeights5[Column1],Table6[[#This Row],[Combined Name]],AllWeights5[bldgvint],M$3)</f>
        <v>0</v>
      </c>
      <c r="N957" s="20">
        <f>SUMIFS(AllWeights5[Weighting % (BT &amp; CZ per Era)],AllWeights5[Column1],Table6[[#This Row],[Combined Name]],AllWeights5[bldgvint],N$3)</f>
        <v>0</v>
      </c>
      <c r="O957" s="20">
        <f>SUMIFS(AllWeights5[Weighting % (BT &amp; CZ per Era)],AllWeights5[Column1],Table6[[#This Row],[Combined Name]],AllWeights5[bldgvint],O$3)</f>
        <v>0</v>
      </c>
      <c r="P957" s="20">
        <f>SUMIFS(AllWeights5[Weighting % (BT &amp; CZ per Era)],AllWeights5[Column1],Table6[[#This Row],[Combined Name]],AllWeights5[bldgvint],P$3)</f>
        <v>0</v>
      </c>
      <c r="Q957" s="20">
        <f>SUMIFS(AllWeights5[Weighting % (BT &amp; CZ per Era)],AllWeights5[Column1],Table6[[#This Row],[Combined Name]],AllWeights5[bldgvint],Q$3)</f>
        <v>0</v>
      </c>
      <c r="R957" s="20">
        <f>SUMIFS(AllWeights5[Weighting % (BT &amp; CZ per Era)],AllWeights5[Column1],Table6[[#This Row],[Combined Name]],AllWeights5[bldgvint],R$3)</f>
        <v>0</v>
      </c>
      <c r="S957" s="20">
        <f>SUMIFS(AllWeights5[Weighting % (BT &amp; CZ per Era)],AllWeights5[Column1],Table6[[#This Row],[Combined Name]],AllWeights5[bldgvint],S$3)</f>
        <v>0</v>
      </c>
      <c r="T957" s="20">
        <f>SUMIFS(AllWeights5[Weighting % (BT &amp; CZ per Era)],AllWeights5[Column1],Table6[[#This Row],[Combined Name]],AllWeights5[bldgvint],T$3)</f>
        <v>0</v>
      </c>
      <c r="U957" s="20">
        <f>SUM(Table6[[#This Row],[1975]:[MH85]])</f>
        <v>1</v>
      </c>
    </row>
    <row r="958" spans="1:21" hidden="1" x14ac:dyDescent="0.3">
      <c r="A958" s="23" t="s">
        <v>2330</v>
      </c>
      <c r="B958" s="23" t="s">
        <v>52</v>
      </c>
      <c r="C958" s="23" t="s">
        <v>36</v>
      </c>
      <c r="D958" s="23" t="s">
        <v>14</v>
      </c>
      <c r="E958" s="23" t="s">
        <v>1743</v>
      </c>
      <c r="F958" s="20">
        <f>SUMIFS(AllWeights5[Weighting % (BT &amp; CZ per Era)],AllWeights5[Column1],Table6[[#This Row],[Combined Name]],AllWeights5[bldgvint],F$3)</f>
        <v>0</v>
      </c>
      <c r="G958" s="20">
        <f>SUMIFS(AllWeights5[Weighting % (BT &amp; CZ per Era)],AllWeights5[Column1],Table6[[#This Row],[Combined Name]],AllWeights5[bldgvint],G$3)</f>
        <v>0</v>
      </c>
      <c r="H958" s="20">
        <f>SUMIFS(AllWeights5[Weighting % (BT &amp; CZ per Era)],AllWeights5[Column1],Table6[[#This Row],[Combined Name]],AllWeights5[bldgvint],H$3)</f>
        <v>0</v>
      </c>
      <c r="I958" s="20">
        <f>SUMIFS(AllWeights5[Weighting % (BT &amp; CZ per Era)],AllWeights5[Column1],Table6[[#This Row],[Combined Name]],AllWeights5[bldgvint],I$3)</f>
        <v>0</v>
      </c>
      <c r="J958" s="20">
        <f>SUMIFS(AllWeights5[Weighting % (BT &amp; CZ per Era)],AllWeights5[Column1],Table6[[#This Row],[Combined Name]],AllWeights5[bldgvint],J$3)</f>
        <v>0</v>
      </c>
      <c r="K958" s="20">
        <f>SUMIFS(AllWeights5[Weighting % (BT &amp; CZ per Era)],AllWeights5[Column1],Table6[[#This Row],[Combined Name]],AllWeights5[bldgvint],K$3)</f>
        <v>0</v>
      </c>
      <c r="L958" s="20">
        <f>SUMIFS(AllWeights5[Weighting % (BT &amp; CZ per Era)],AllWeights5[Column1],Table6[[#This Row],[Combined Name]],AllWeights5[bldgvint],L$3)</f>
        <v>0</v>
      </c>
      <c r="M958" s="20">
        <f>SUMIFS(AllWeights5[Weighting % (BT &amp; CZ per Era)],AllWeights5[Column1],Table6[[#This Row],[Combined Name]],AllWeights5[bldgvint],M$3)</f>
        <v>0.75011720581340835</v>
      </c>
      <c r="N958" s="20">
        <f>SUMIFS(AllWeights5[Weighting % (BT &amp; CZ per Era)],AllWeights5[Column1],Table6[[#This Row],[Combined Name]],AllWeights5[bldgvint],N$3)</f>
        <v>0.24988279418659165</v>
      </c>
      <c r="O958" s="20">
        <f>SUMIFS(AllWeights5[Weighting % (BT &amp; CZ per Era)],AllWeights5[Column1],Table6[[#This Row],[Combined Name]],AllWeights5[bldgvint],O$3)</f>
        <v>0</v>
      </c>
      <c r="P958" s="20">
        <f>SUMIFS(AllWeights5[Weighting % (BT &amp; CZ per Era)],AllWeights5[Column1],Table6[[#This Row],[Combined Name]],AllWeights5[bldgvint],P$3)</f>
        <v>0</v>
      </c>
      <c r="Q958" s="20">
        <f>SUMIFS(AllWeights5[Weighting % (BT &amp; CZ per Era)],AllWeights5[Column1],Table6[[#This Row],[Combined Name]],AllWeights5[bldgvint],Q$3)</f>
        <v>0</v>
      </c>
      <c r="R958" s="20">
        <f>SUMIFS(AllWeights5[Weighting % (BT &amp; CZ per Era)],AllWeights5[Column1],Table6[[#This Row],[Combined Name]],AllWeights5[bldgvint],R$3)</f>
        <v>0</v>
      </c>
      <c r="S958" s="20">
        <f>SUMIFS(AllWeights5[Weighting % (BT &amp; CZ per Era)],AllWeights5[Column1],Table6[[#This Row],[Combined Name]],AllWeights5[bldgvint],S$3)</f>
        <v>0</v>
      </c>
      <c r="T958" s="20">
        <f>SUMIFS(AllWeights5[Weighting % (BT &amp; CZ per Era)],AllWeights5[Column1],Table6[[#This Row],[Combined Name]],AllWeights5[bldgvint],T$3)</f>
        <v>0</v>
      </c>
      <c r="U958" s="20">
        <f>SUM(Table6[[#This Row],[1975]:[MH85]])</f>
        <v>1</v>
      </c>
    </row>
    <row r="959" spans="1:21" hidden="1" x14ac:dyDescent="0.3">
      <c r="A959" s="23" t="s">
        <v>2330</v>
      </c>
      <c r="B959" s="23" t="s">
        <v>52</v>
      </c>
      <c r="C959" s="23" t="s">
        <v>36</v>
      </c>
      <c r="D959" s="23" t="s">
        <v>19</v>
      </c>
      <c r="E959" s="23" t="s">
        <v>1744</v>
      </c>
      <c r="F959" s="20">
        <f>SUMIFS(AllWeights5[Weighting % (BT &amp; CZ per Era)],AllWeights5[Column1],Table6[[#This Row],[Combined Name]],AllWeights5[bldgvint],F$3)</f>
        <v>0</v>
      </c>
      <c r="G959" s="20">
        <f>SUMIFS(AllWeights5[Weighting % (BT &amp; CZ per Era)],AllWeights5[Column1],Table6[[#This Row],[Combined Name]],AllWeights5[bldgvint],G$3)</f>
        <v>0</v>
      </c>
      <c r="H959" s="20">
        <f>SUMIFS(AllWeights5[Weighting % (BT &amp; CZ per Era)],AllWeights5[Column1],Table6[[#This Row],[Combined Name]],AllWeights5[bldgvint],H$3)</f>
        <v>0</v>
      </c>
      <c r="I959" s="20">
        <f>SUMIFS(AllWeights5[Weighting % (BT &amp; CZ per Era)],AllWeights5[Column1],Table6[[#This Row],[Combined Name]],AllWeights5[bldgvint],I$3)</f>
        <v>0</v>
      </c>
      <c r="J959" s="20">
        <f>SUMIFS(AllWeights5[Weighting % (BT &amp; CZ per Era)],AllWeights5[Column1],Table6[[#This Row],[Combined Name]],AllWeights5[bldgvint],J$3)</f>
        <v>0</v>
      </c>
      <c r="K959" s="20">
        <f>SUMIFS(AllWeights5[Weighting % (BT &amp; CZ per Era)],AllWeights5[Column1],Table6[[#This Row],[Combined Name]],AllWeights5[bldgvint],K$3)</f>
        <v>0</v>
      </c>
      <c r="L959" s="20">
        <f>SUMIFS(AllWeights5[Weighting % (BT &amp; CZ per Era)],AllWeights5[Column1],Table6[[#This Row],[Combined Name]],AllWeights5[bldgvint],L$3)</f>
        <v>0</v>
      </c>
      <c r="M959" s="20">
        <f>SUMIFS(AllWeights5[Weighting % (BT &amp; CZ per Era)],AllWeights5[Column1],Table6[[#This Row],[Combined Name]],AllWeights5[bldgvint],M$3)</f>
        <v>0</v>
      </c>
      <c r="N959" s="20">
        <f>SUMIFS(AllWeights5[Weighting % (BT &amp; CZ per Era)],AllWeights5[Column1],Table6[[#This Row],[Combined Name]],AllWeights5[bldgvint],N$3)</f>
        <v>0</v>
      </c>
      <c r="O959" s="20">
        <f>SUMIFS(AllWeights5[Weighting % (BT &amp; CZ per Era)],AllWeights5[Column1],Table6[[#This Row],[Combined Name]],AllWeights5[bldgvint],O$3)</f>
        <v>1</v>
      </c>
      <c r="P959" s="20">
        <f>SUMIFS(AllWeights5[Weighting % (BT &amp; CZ per Era)],AllWeights5[Column1],Table6[[#This Row],[Combined Name]],AllWeights5[bldgvint],P$3)</f>
        <v>0</v>
      </c>
      <c r="Q959" s="20">
        <f>SUMIFS(AllWeights5[Weighting % (BT &amp; CZ per Era)],AllWeights5[Column1],Table6[[#This Row],[Combined Name]],AllWeights5[bldgvint],Q$3)</f>
        <v>0</v>
      </c>
      <c r="R959" s="20">
        <f>SUMIFS(AllWeights5[Weighting % (BT &amp; CZ per Era)],AllWeights5[Column1],Table6[[#This Row],[Combined Name]],AllWeights5[bldgvint],R$3)</f>
        <v>0</v>
      </c>
      <c r="S959" s="20">
        <f>SUMIFS(AllWeights5[Weighting % (BT &amp; CZ per Era)],AllWeights5[Column1],Table6[[#This Row],[Combined Name]],AllWeights5[bldgvint],S$3)</f>
        <v>0</v>
      </c>
      <c r="T959" s="20">
        <f>SUMIFS(AllWeights5[Weighting % (BT &amp; CZ per Era)],AllWeights5[Column1],Table6[[#This Row],[Combined Name]],AllWeights5[bldgvint],T$3)</f>
        <v>0</v>
      </c>
      <c r="U959" s="20">
        <f>SUM(Table6[[#This Row],[1975]:[MH85]])</f>
        <v>1</v>
      </c>
    </row>
    <row r="960" spans="1:21" hidden="1" x14ac:dyDescent="0.3">
      <c r="A960" s="23" t="s">
        <v>2330</v>
      </c>
      <c r="B960" s="23" t="s">
        <v>52</v>
      </c>
      <c r="C960" s="23" t="s">
        <v>27</v>
      </c>
      <c r="D960" s="23" t="s">
        <v>16</v>
      </c>
      <c r="E960" s="23" t="s">
        <v>997</v>
      </c>
      <c r="F960" s="20">
        <f>SUMIFS(AllWeights5[Weighting % (BT &amp; CZ per Era)],AllWeights5[Column1],Table6[[#This Row],[Combined Name]],AllWeights5[bldgvint],F$3)</f>
        <v>0.35324159455241882</v>
      </c>
      <c r="G960" s="20">
        <f>SUMIFS(AllWeights5[Weighting % (BT &amp; CZ per Era)],AllWeights5[Column1],Table6[[#This Row],[Combined Name]],AllWeights5[bldgvint],G$3)</f>
        <v>0.38757270534827637</v>
      </c>
      <c r="H960" s="20">
        <f>SUMIFS(AllWeights5[Weighting % (BT &amp; CZ per Era)],AllWeights5[Column1],Table6[[#This Row],[Combined Name]],AllWeights5[bldgvint],H$3)</f>
        <v>0.25918570009930486</v>
      </c>
      <c r="I960" s="20">
        <f>SUMIFS(AllWeights5[Weighting % (BT &amp; CZ per Era)],AllWeights5[Column1],Table6[[#This Row],[Combined Name]],AllWeights5[bldgvint],I$3)</f>
        <v>0</v>
      </c>
      <c r="J960" s="20">
        <f>SUMIFS(AllWeights5[Weighting % (BT &amp; CZ per Era)],AllWeights5[Column1],Table6[[#This Row],[Combined Name]],AllWeights5[bldgvint],J$3)</f>
        <v>0</v>
      </c>
      <c r="K960" s="20">
        <f>SUMIFS(AllWeights5[Weighting % (BT &amp; CZ per Era)],AllWeights5[Column1],Table6[[#This Row],[Combined Name]],AllWeights5[bldgvint],K$3)</f>
        <v>0</v>
      </c>
      <c r="L960" s="20">
        <f>SUMIFS(AllWeights5[Weighting % (BT &amp; CZ per Era)],AllWeights5[Column1],Table6[[#This Row],[Combined Name]],AllWeights5[bldgvint],L$3)</f>
        <v>0</v>
      </c>
      <c r="M960" s="20">
        <f>SUMIFS(AllWeights5[Weighting % (BT &amp; CZ per Era)],AllWeights5[Column1],Table6[[#This Row],[Combined Name]],AllWeights5[bldgvint],M$3)</f>
        <v>0</v>
      </c>
      <c r="N960" s="20">
        <f>SUMIFS(AllWeights5[Weighting % (BT &amp; CZ per Era)],AllWeights5[Column1],Table6[[#This Row],[Combined Name]],AllWeights5[bldgvint],N$3)</f>
        <v>0</v>
      </c>
      <c r="O960" s="20">
        <f>SUMIFS(AllWeights5[Weighting % (BT &amp; CZ per Era)],AllWeights5[Column1],Table6[[#This Row],[Combined Name]],AllWeights5[bldgvint],O$3)</f>
        <v>0</v>
      </c>
      <c r="P960" s="20">
        <f>SUMIFS(AllWeights5[Weighting % (BT &amp; CZ per Era)],AllWeights5[Column1],Table6[[#This Row],[Combined Name]],AllWeights5[bldgvint],P$3)</f>
        <v>0</v>
      </c>
      <c r="Q960" s="20">
        <f>SUMIFS(AllWeights5[Weighting % (BT &amp; CZ per Era)],AllWeights5[Column1],Table6[[#This Row],[Combined Name]],AllWeights5[bldgvint],Q$3)</f>
        <v>0</v>
      </c>
      <c r="R960" s="20">
        <f>SUMIFS(AllWeights5[Weighting % (BT &amp; CZ per Era)],AllWeights5[Column1],Table6[[#This Row],[Combined Name]],AllWeights5[bldgvint],R$3)</f>
        <v>0</v>
      </c>
      <c r="S960" s="20">
        <f>SUMIFS(AllWeights5[Weighting % (BT &amp; CZ per Era)],AllWeights5[Column1],Table6[[#This Row],[Combined Name]],AllWeights5[bldgvint],S$3)</f>
        <v>0</v>
      </c>
      <c r="T960" s="20">
        <f>SUMIFS(AllWeights5[Weighting % (BT &amp; CZ per Era)],AllWeights5[Column1],Table6[[#This Row],[Combined Name]],AllWeights5[bldgvint],T$3)</f>
        <v>0</v>
      </c>
      <c r="U960" s="20">
        <f>SUM(Table6[[#This Row],[1975]:[MH85]])</f>
        <v>1</v>
      </c>
    </row>
    <row r="961" spans="1:21" hidden="1" x14ac:dyDescent="0.3">
      <c r="A961" s="23" t="s">
        <v>2330</v>
      </c>
      <c r="B961" s="23" t="s">
        <v>52</v>
      </c>
      <c r="C961" s="23" t="s">
        <v>27</v>
      </c>
      <c r="D961" s="23" t="s">
        <v>11</v>
      </c>
      <c r="E961" s="23" t="s">
        <v>998</v>
      </c>
      <c r="F961" s="20">
        <f>SUMIFS(AllWeights5[Weighting % (BT &amp; CZ per Era)],AllWeights5[Column1],Table6[[#This Row],[Combined Name]],AllWeights5[bldgvint],F$3)</f>
        <v>0</v>
      </c>
      <c r="G961" s="20">
        <f>SUMIFS(AllWeights5[Weighting % (BT &amp; CZ per Era)],AllWeights5[Column1],Table6[[#This Row],[Combined Name]],AllWeights5[bldgvint],G$3)</f>
        <v>0</v>
      </c>
      <c r="H961" s="20">
        <f>SUMIFS(AllWeights5[Weighting % (BT &amp; CZ per Era)],AllWeights5[Column1],Table6[[#This Row],[Combined Name]],AllWeights5[bldgvint],H$3)</f>
        <v>0</v>
      </c>
      <c r="I961" s="20">
        <f>SUMIFS(AllWeights5[Weighting % (BT &amp; CZ per Era)],AllWeights5[Column1],Table6[[#This Row],[Combined Name]],AllWeights5[bldgvint],I$3)</f>
        <v>0.39013157894736844</v>
      </c>
      <c r="J961" s="20">
        <f>SUMIFS(AllWeights5[Weighting % (BT &amp; CZ per Era)],AllWeights5[Column1],Table6[[#This Row],[Combined Name]],AllWeights5[bldgvint],J$3)</f>
        <v>0.22171052631578947</v>
      </c>
      <c r="K961" s="20">
        <f>SUMIFS(AllWeights5[Weighting % (BT &amp; CZ per Era)],AllWeights5[Column1],Table6[[#This Row],[Combined Name]],AllWeights5[bldgvint],K$3)</f>
        <v>0.22171052631578947</v>
      </c>
      <c r="L961" s="20">
        <f>SUMIFS(AllWeights5[Weighting % (BT &amp; CZ per Era)],AllWeights5[Column1],Table6[[#This Row],[Combined Name]],AllWeights5[bldgvint],L$3)</f>
        <v>0.16644736842105262</v>
      </c>
      <c r="M961" s="20">
        <f>SUMIFS(AllWeights5[Weighting % (BT &amp; CZ per Era)],AllWeights5[Column1],Table6[[#This Row],[Combined Name]],AllWeights5[bldgvint],M$3)</f>
        <v>0</v>
      </c>
      <c r="N961" s="20">
        <f>SUMIFS(AllWeights5[Weighting % (BT &amp; CZ per Era)],AllWeights5[Column1],Table6[[#This Row],[Combined Name]],AllWeights5[bldgvint],N$3)</f>
        <v>0</v>
      </c>
      <c r="O961" s="20">
        <f>SUMIFS(AllWeights5[Weighting % (BT &amp; CZ per Era)],AllWeights5[Column1],Table6[[#This Row],[Combined Name]],AllWeights5[bldgvint],O$3)</f>
        <v>0</v>
      </c>
      <c r="P961" s="20">
        <f>SUMIFS(AllWeights5[Weighting % (BT &amp; CZ per Era)],AllWeights5[Column1],Table6[[#This Row],[Combined Name]],AllWeights5[bldgvint],P$3)</f>
        <v>0</v>
      </c>
      <c r="Q961" s="20">
        <f>SUMIFS(AllWeights5[Weighting % (BT &amp; CZ per Era)],AllWeights5[Column1],Table6[[#This Row],[Combined Name]],AllWeights5[bldgvint],Q$3)</f>
        <v>0</v>
      </c>
      <c r="R961" s="20">
        <f>SUMIFS(AllWeights5[Weighting % (BT &amp; CZ per Era)],AllWeights5[Column1],Table6[[#This Row],[Combined Name]],AllWeights5[bldgvint],R$3)</f>
        <v>0</v>
      </c>
      <c r="S961" s="20">
        <f>SUMIFS(AllWeights5[Weighting % (BT &amp; CZ per Era)],AllWeights5[Column1],Table6[[#This Row],[Combined Name]],AllWeights5[bldgvint],S$3)</f>
        <v>0</v>
      </c>
      <c r="T961" s="20">
        <f>SUMIFS(AllWeights5[Weighting % (BT &amp; CZ per Era)],AllWeights5[Column1],Table6[[#This Row],[Combined Name]],AllWeights5[bldgvint],T$3)</f>
        <v>0</v>
      </c>
      <c r="U961" s="20">
        <f>SUM(Table6[[#This Row],[1975]:[MH85]])</f>
        <v>1</v>
      </c>
    </row>
    <row r="962" spans="1:21" hidden="1" x14ac:dyDescent="0.3">
      <c r="A962" s="23" t="s">
        <v>2330</v>
      </c>
      <c r="B962" s="23" t="s">
        <v>52</v>
      </c>
      <c r="C962" s="23" t="s">
        <v>27</v>
      </c>
      <c r="D962" s="23" t="s">
        <v>14</v>
      </c>
      <c r="E962" s="23" t="s">
        <v>999</v>
      </c>
      <c r="F962" s="20">
        <f>SUMIFS(AllWeights5[Weighting % (BT &amp; CZ per Era)],AllWeights5[Column1],Table6[[#This Row],[Combined Name]],AllWeights5[bldgvint],F$3)</f>
        <v>0</v>
      </c>
      <c r="G962" s="20">
        <f>SUMIFS(AllWeights5[Weighting % (BT &amp; CZ per Era)],AllWeights5[Column1],Table6[[#This Row],[Combined Name]],AllWeights5[bldgvint],G$3)</f>
        <v>0</v>
      </c>
      <c r="H962" s="20">
        <f>SUMIFS(AllWeights5[Weighting % (BT &amp; CZ per Era)],AllWeights5[Column1],Table6[[#This Row],[Combined Name]],AllWeights5[bldgvint],H$3)</f>
        <v>0</v>
      </c>
      <c r="I962" s="20">
        <f>SUMIFS(AllWeights5[Weighting % (BT &amp; CZ per Era)],AllWeights5[Column1],Table6[[#This Row],[Combined Name]],AllWeights5[bldgvint],I$3)</f>
        <v>0</v>
      </c>
      <c r="J962" s="20">
        <f>SUMIFS(AllWeights5[Weighting % (BT &amp; CZ per Era)],AllWeights5[Column1],Table6[[#This Row],[Combined Name]],AllWeights5[bldgvint],J$3)</f>
        <v>0</v>
      </c>
      <c r="K962" s="20">
        <f>SUMIFS(AllWeights5[Weighting % (BT &amp; CZ per Era)],AllWeights5[Column1],Table6[[#This Row],[Combined Name]],AllWeights5[bldgvint],K$3)</f>
        <v>0</v>
      </c>
      <c r="L962" s="20">
        <f>SUMIFS(AllWeights5[Weighting % (BT &amp; CZ per Era)],AllWeights5[Column1],Table6[[#This Row],[Combined Name]],AllWeights5[bldgvint],L$3)</f>
        <v>0</v>
      </c>
      <c r="M962" s="20">
        <f>SUMIFS(AllWeights5[Weighting % (BT &amp; CZ per Era)],AllWeights5[Column1],Table6[[#This Row],[Combined Name]],AllWeights5[bldgvint],M$3)</f>
        <v>0.74962962962962965</v>
      </c>
      <c r="N962" s="20">
        <f>SUMIFS(AllWeights5[Weighting % (BT &amp; CZ per Era)],AllWeights5[Column1],Table6[[#This Row],[Combined Name]],AllWeights5[bldgvint],N$3)</f>
        <v>0.25037037037037035</v>
      </c>
      <c r="O962" s="20">
        <f>SUMIFS(AllWeights5[Weighting % (BT &amp; CZ per Era)],AllWeights5[Column1],Table6[[#This Row],[Combined Name]],AllWeights5[bldgvint],O$3)</f>
        <v>0</v>
      </c>
      <c r="P962" s="20">
        <f>SUMIFS(AllWeights5[Weighting % (BT &amp; CZ per Era)],AllWeights5[Column1],Table6[[#This Row],[Combined Name]],AllWeights5[bldgvint],P$3)</f>
        <v>0</v>
      </c>
      <c r="Q962" s="20">
        <f>SUMIFS(AllWeights5[Weighting % (BT &amp; CZ per Era)],AllWeights5[Column1],Table6[[#This Row],[Combined Name]],AllWeights5[bldgvint],Q$3)</f>
        <v>0</v>
      </c>
      <c r="R962" s="20">
        <f>SUMIFS(AllWeights5[Weighting % (BT &amp; CZ per Era)],AllWeights5[Column1],Table6[[#This Row],[Combined Name]],AllWeights5[bldgvint],R$3)</f>
        <v>0</v>
      </c>
      <c r="S962" s="20">
        <f>SUMIFS(AllWeights5[Weighting % (BT &amp; CZ per Era)],AllWeights5[Column1],Table6[[#This Row],[Combined Name]],AllWeights5[bldgvint],S$3)</f>
        <v>0</v>
      </c>
      <c r="T962" s="20">
        <f>SUMIFS(AllWeights5[Weighting % (BT &amp; CZ per Era)],AllWeights5[Column1],Table6[[#This Row],[Combined Name]],AllWeights5[bldgvint],T$3)</f>
        <v>0</v>
      </c>
      <c r="U962" s="20">
        <f>SUM(Table6[[#This Row],[1975]:[MH85]])</f>
        <v>1</v>
      </c>
    </row>
    <row r="963" spans="1:21" hidden="1" x14ac:dyDescent="0.3">
      <c r="A963" s="23" t="s">
        <v>2330</v>
      </c>
      <c r="B963" s="23" t="s">
        <v>52</v>
      </c>
      <c r="C963" s="23" t="s">
        <v>27</v>
      </c>
      <c r="D963" s="23" t="s">
        <v>19</v>
      </c>
      <c r="E963" s="23" t="s">
        <v>1000</v>
      </c>
      <c r="F963" s="20">
        <f>SUMIFS(AllWeights5[Weighting % (BT &amp; CZ per Era)],AllWeights5[Column1],Table6[[#This Row],[Combined Name]],AllWeights5[bldgvint],F$3)</f>
        <v>0</v>
      </c>
      <c r="G963" s="20">
        <f>SUMIFS(AllWeights5[Weighting % (BT &amp; CZ per Era)],AllWeights5[Column1],Table6[[#This Row],[Combined Name]],AllWeights5[bldgvint],G$3)</f>
        <v>0</v>
      </c>
      <c r="H963" s="20">
        <f>SUMIFS(AllWeights5[Weighting % (BT &amp; CZ per Era)],AllWeights5[Column1],Table6[[#This Row],[Combined Name]],AllWeights5[bldgvint],H$3)</f>
        <v>0</v>
      </c>
      <c r="I963" s="20">
        <f>SUMIFS(AllWeights5[Weighting % (BT &amp; CZ per Era)],AllWeights5[Column1],Table6[[#This Row],[Combined Name]],AllWeights5[bldgvint],I$3)</f>
        <v>0</v>
      </c>
      <c r="J963" s="20">
        <f>SUMIFS(AllWeights5[Weighting % (BT &amp; CZ per Era)],AllWeights5[Column1],Table6[[#This Row],[Combined Name]],AllWeights5[bldgvint],J$3)</f>
        <v>0</v>
      </c>
      <c r="K963" s="20">
        <f>SUMIFS(AllWeights5[Weighting % (BT &amp; CZ per Era)],AllWeights5[Column1],Table6[[#This Row],[Combined Name]],AllWeights5[bldgvint],K$3)</f>
        <v>0</v>
      </c>
      <c r="L963" s="20">
        <f>SUMIFS(AllWeights5[Weighting % (BT &amp; CZ per Era)],AllWeights5[Column1],Table6[[#This Row],[Combined Name]],AllWeights5[bldgvint],L$3)</f>
        <v>0</v>
      </c>
      <c r="M963" s="20">
        <f>SUMIFS(AllWeights5[Weighting % (BT &amp; CZ per Era)],AllWeights5[Column1],Table6[[#This Row],[Combined Name]],AllWeights5[bldgvint],M$3)</f>
        <v>0</v>
      </c>
      <c r="N963" s="20">
        <f>SUMIFS(AllWeights5[Weighting % (BT &amp; CZ per Era)],AllWeights5[Column1],Table6[[#This Row],[Combined Name]],AllWeights5[bldgvint],N$3)</f>
        <v>0</v>
      </c>
      <c r="O963" s="20">
        <f>SUMIFS(AllWeights5[Weighting % (BT &amp; CZ per Era)],AllWeights5[Column1],Table6[[#This Row],[Combined Name]],AllWeights5[bldgvint],O$3)</f>
        <v>1.0000000000000002</v>
      </c>
      <c r="P963" s="20">
        <f>SUMIFS(AllWeights5[Weighting % (BT &amp; CZ per Era)],AllWeights5[Column1],Table6[[#This Row],[Combined Name]],AllWeights5[bldgvint],P$3)</f>
        <v>0</v>
      </c>
      <c r="Q963" s="20">
        <f>SUMIFS(AllWeights5[Weighting % (BT &amp; CZ per Era)],AllWeights5[Column1],Table6[[#This Row],[Combined Name]],AllWeights5[bldgvint],Q$3)</f>
        <v>0</v>
      </c>
      <c r="R963" s="20">
        <f>SUMIFS(AllWeights5[Weighting % (BT &amp; CZ per Era)],AllWeights5[Column1],Table6[[#This Row],[Combined Name]],AllWeights5[bldgvint],R$3)</f>
        <v>0</v>
      </c>
      <c r="S963" s="20">
        <f>SUMIFS(AllWeights5[Weighting % (BT &amp; CZ per Era)],AllWeights5[Column1],Table6[[#This Row],[Combined Name]],AllWeights5[bldgvint],S$3)</f>
        <v>0</v>
      </c>
      <c r="T963" s="20">
        <f>SUMIFS(AllWeights5[Weighting % (BT &amp; CZ per Era)],AllWeights5[Column1],Table6[[#This Row],[Combined Name]],AllWeights5[bldgvint],T$3)</f>
        <v>0</v>
      </c>
      <c r="U963" s="20">
        <f>SUM(Table6[[#This Row],[1975]:[MH85]])</f>
        <v>1.0000000000000002</v>
      </c>
    </row>
    <row r="964" spans="1:21" hidden="1" x14ac:dyDescent="0.3">
      <c r="A964" s="23" t="s">
        <v>2329</v>
      </c>
      <c r="B964" s="23" t="s">
        <v>53</v>
      </c>
      <c r="C964" s="23" t="s">
        <v>9</v>
      </c>
      <c r="D964" s="23" t="s">
        <v>16</v>
      </c>
      <c r="E964" s="23" t="s">
        <v>1001</v>
      </c>
      <c r="F964" s="20">
        <f>SUMIFS(AllWeights5[Weighting % (BT &amp; CZ per Era)],AllWeights5[Column1],Table6[[#This Row],[Combined Name]],AllWeights5[bldgvint],F$3)</f>
        <v>0.45531914893617026</v>
      </c>
      <c r="G964" s="20">
        <f>SUMIFS(AllWeights5[Weighting % (BT &amp; CZ per Era)],AllWeights5[Column1],Table6[[#This Row],[Combined Name]],AllWeights5[bldgvint],G$3)</f>
        <v>0.42269503546099291</v>
      </c>
      <c r="H964" s="20">
        <f>SUMIFS(AllWeights5[Weighting % (BT &amp; CZ per Era)],AllWeights5[Column1],Table6[[#This Row],[Combined Name]],AllWeights5[bldgvint],H$3)</f>
        <v>0.12198581560283688</v>
      </c>
      <c r="I964" s="20">
        <f>SUMIFS(AllWeights5[Weighting % (BT &amp; CZ per Era)],AllWeights5[Column1],Table6[[#This Row],[Combined Name]],AllWeights5[bldgvint],I$3)</f>
        <v>0</v>
      </c>
      <c r="J964" s="20">
        <f>SUMIFS(AllWeights5[Weighting % (BT &amp; CZ per Era)],AllWeights5[Column1],Table6[[#This Row],[Combined Name]],AllWeights5[bldgvint],J$3)</f>
        <v>0</v>
      </c>
      <c r="K964" s="20">
        <f>SUMIFS(AllWeights5[Weighting % (BT &amp; CZ per Era)],AllWeights5[Column1],Table6[[#This Row],[Combined Name]],AllWeights5[bldgvint],K$3)</f>
        <v>0</v>
      </c>
      <c r="L964" s="20">
        <f>SUMIFS(AllWeights5[Weighting % (BT &amp; CZ per Era)],AllWeights5[Column1],Table6[[#This Row],[Combined Name]],AllWeights5[bldgvint],L$3)</f>
        <v>0</v>
      </c>
      <c r="M964" s="20">
        <f>SUMIFS(AllWeights5[Weighting % (BT &amp; CZ per Era)],AllWeights5[Column1],Table6[[#This Row],[Combined Name]],AllWeights5[bldgvint],M$3)</f>
        <v>0</v>
      </c>
      <c r="N964" s="20">
        <f>SUMIFS(AllWeights5[Weighting % (BT &amp; CZ per Era)],AllWeights5[Column1],Table6[[#This Row],[Combined Name]],AllWeights5[bldgvint],N$3)</f>
        <v>0</v>
      </c>
      <c r="O964" s="20">
        <f>SUMIFS(AllWeights5[Weighting % (BT &amp; CZ per Era)],AllWeights5[Column1],Table6[[#This Row],[Combined Name]],AllWeights5[bldgvint],O$3)</f>
        <v>0</v>
      </c>
      <c r="P964" s="20">
        <f>SUMIFS(AllWeights5[Weighting % (BT &amp; CZ per Era)],AllWeights5[Column1],Table6[[#This Row],[Combined Name]],AllWeights5[bldgvint],P$3)</f>
        <v>0</v>
      </c>
      <c r="Q964" s="20">
        <f>SUMIFS(AllWeights5[Weighting % (BT &amp; CZ per Era)],AllWeights5[Column1],Table6[[#This Row],[Combined Name]],AllWeights5[bldgvint],Q$3)</f>
        <v>0</v>
      </c>
      <c r="R964" s="20">
        <f>SUMIFS(AllWeights5[Weighting % (BT &amp; CZ per Era)],AllWeights5[Column1],Table6[[#This Row],[Combined Name]],AllWeights5[bldgvint],R$3)</f>
        <v>0</v>
      </c>
      <c r="S964" s="20">
        <f>SUMIFS(AllWeights5[Weighting % (BT &amp; CZ per Era)],AllWeights5[Column1],Table6[[#This Row],[Combined Name]],AllWeights5[bldgvint],S$3)</f>
        <v>0</v>
      </c>
      <c r="T964" s="20">
        <f>SUMIFS(AllWeights5[Weighting % (BT &amp; CZ per Era)],AllWeights5[Column1],Table6[[#This Row],[Combined Name]],AllWeights5[bldgvint],T$3)</f>
        <v>0</v>
      </c>
      <c r="U964" s="20">
        <f>SUM(Table6[[#This Row],[1975]:[MH85]])</f>
        <v>1</v>
      </c>
    </row>
    <row r="965" spans="1:21" hidden="1" x14ac:dyDescent="0.3">
      <c r="A965" s="23" t="s">
        <v>2329</v>
      </c>
      <c r="B965" s="23" t="s">
        <v>53</v>
      </c>
      <c r="C965" s="23" t="s">
        <v>9</v>
      </c>
      <c r="D965" s="23" t="s">
        <v>11</v>
      </c>
      <c r="E965" s="23" t="s">
        <v>1002</v>
      </c>
      <c r="F965" s="20">
        <f>SUMIFS(AllWeights5[Weighting % (BT &amp; CZ per Era)],AllWeights5[Column1],Table6[[#This Row],[Combined Name]],AllWeights5[bldgvint],F$3)</f>
        <v>0</v>
      </c>
      <c r="G965" s="20">
        <f>SUMIFS(AllWeights5[Weighting % (BT &amp; CZ per Era)],AllWeights5[Column1],Table6[[#This Row],[Combined Name]],AllWeights5[bldgvint],G$3)</f>
        <v>0</v>
      </c>
      <c r="H965" s="20">
        <f>SUMIFS(AllWeights5[Weighting % (BT &amp; CZ per Era)],AllWeights5[Column1],Table6[[#This Row],[Combined Name]],AllWeights5[bldgvint],H$3)</f>
        <v>0</v>
      </c>
      <c r="I965" s="20">
        <f>SUMIFS(AllWeights5[Weighting % (BT &amp; CZ per Era)],AllWeights5[Column1],Table6[[#This Row],[Combined Name]],AllWeights5[bldgvint],I$3)</f>
        <v>0.53125</v>
      </c>
      <c r="J965" s="20">
        <f>SUMIFS(AllWeights5[Weighting % (BT &amp; CZ per Era)],AllWeights5[Column1],Table6[[#This Row],[Combined Name]],AllWeights5[bldgvint],J$3)</f>
        <v>0.16964285714285712</v>
      </c>
      <c r="K965" s="20">
        <f>SUMIFS(AllWeights5[Weighting % (BT &amp; CZ per Era)],AllWeights5[Column1],Table6[[#This Row],[Combined Name]],AllWeights5[bldgvint],K$3)</f>
        <v>0.16964285714285712</v>
      </c>
      <c r="L965" s="20">
        <f>SUMIFS(AllWeights5[Weighting % (BT &amp; CZ per Era)],AllWeights5[Column1],Table6[[#This Row],[Combined Name]],AllWeights5[bldgvint],L$3)</f>
        <v>0.12946428571428573</v>
      </c>
      <c r="M965" s="20">
        <f>SUMIFS(AllWeights5[Weighting % (BT &amp; CZ per Era)],AllWeights5[Column1],Table6[[#This Row],[Combined Name]],AllWeights5[bldgvint],M$3)</f>
        <v>0</v>
      </c>
      <c r="N965" s="20">
        <f>SUMIFS(AllWeights5[Weighting % (BT &amp; CZ per Era)],AllWeights5[Column1],Table6[[#This Row],[Combined Name]],AllWeights5[bldgvint],N$3)</f>
        <v>0</v>
      </c>
      <c r="O965" s="20">
        <f>SUMIFS(AllWeights5[Weighting % (BT &amp; CZ per Era)],AllWeights5[Column1],Table6[[#This Row],[Combined Name]],AllWeights5[bldgvint],O$3)</f>
        <v>0</v>
      </c>
      <c r="P965" s="20">
        <f>SUMIFS(AllWeights5[Weighting % (BT &amp; CZ per Era)],AllWeights5[Column1],Table6[[#This Row],[Combined Name]],AllWeights5[bldgvint],P$3)</f>
        <v>0</v>
      </c>
      <c r="Q965" s="20">
        <f>SUMIFS(AllWeights5[Weighting % (BT &amp; CZ per Era)],AllWeights5[Column1],Table6[[#This Row],[Combined Name]],AllWeights5[bldgvint],Q$3)</f>
        <v>0</v>
      </c>
      <c r="R965" s="20">
        <f>SUMIFS(AllWeights5[Weighting % (BT &amp; CZ per Era)],AllWeights5[Column1],Table6[[#This Row],[Combined Name]],AllWeights5[bldgvint],R$3)</f>
        <v>0</v>
      </c>
      <c r="S965" s="20">
        <f>SUMIFS(AllWeights5[Weighting % (BT &amp; CZ per Era)],AllWeights5[Column1],Table6[[#This Row],[Combined Name]],AllWeights5[bldgvint],S$3)</f>
        <v>0</v>
      </c>
      <c r="T965" s="20">
        <f>SUMIFS(AllWeights5[Weighting % (BT &amp; CZ per Era)],AllWeights5[Column1],Table6[[#This Row],[Combined Name]],AllWeights5[bldgvint],T$3)</f>
        <v>0</v>
      </c>
      <c r="U965" s="20">
        <f>SUM(Table6[[#This Row],[1975]:[MH85]])</f>
        <v>0.99999999999999989</v>
      </c>
    </row>
    <row r="966" spans="1:21" hidden="1" x14ac:dyDescent="0.3">
      <c r="A966" s="23" t="s">
        <v>2329</v>
      </c>
      <c r="B966" s="23" t="s">
        <v>53</v>
      </c>
      <c r="C966" s="23" t="s">
        <v>9</v>
      </c>
      <c r="D966" s="23" t="s">
        <v>14</v>
      </c>
      <c r="E966" s="23" t="s">
        <v>1003</v>
      </c>
      <c r="F966" s="20">
        <f>SUMIFS(AllWeights5[Weighting % (BT &amp; CZ per Era)],AllWeights5[Column1],Table6[[#This Row],[Combined Name]],AllWeights5[bldgvint],F$3)</f>
        <v>0</v>
      </c>
      <c r="G966" s="20">
        <f>SUMIFS(AllWeights5[Weighting % (BT &amp; CZ per Era)],AllWeights5[Column1],Table6[[#This Row],[Combined Name]],AllWeights5[bldgvint],G$3)</f>
        <v>0</v>
      </c>
      <c r="H966" s="20">
        <f>SUMIFS(AllWeights5[Weighting % (BT &amp; CZ per Era)],AllWeights5[Column1],Table6[[#This Row],[Combined Name]],AllWeights5[bldgvint],H$3)</f>
        <v>0</v>
      </c>
      <c r="I966" s="20">
        <f>SUMIFS(AllWeights5[Weighting % (BT &amp; CZ per Era)],AllWeights5[Column1],Table6[[#This Row],[Combined Name]],AllWeights5[bldgvint],I$3)</f>
        <v>0</v>
      </c>
      <c r="J966" s="20">
        <f>SUMIFS(AllWeights5[Weighting % (BT &amp; CZ per Era)],AllWeights5[Column1],Table6[[#This Row],[Combined Name]],AllWeights5[bldgvint],J$3)</f>
        <v>0</v>
      </c>
      <c r="K966" s="20">
        <f>SUMIFS(AllWeights5[Weighting % (BT &amp; CZ per Era)],AllWeights5[Column1],Table6[[#This Row],[Combined Name]],AllWeights5[bldgvint],K$3)</f>
        <v>0</v>
      </c>
      <c r="L966" s="20">
        <f>SUMIFS(AllWeights5[Weighting % (BT &amp; CZ per Era)],AllWeights5[Column1],Table6[[#This Row],[Combined Name]],AllWeights5[bldgvint],L$3)</f>
        <v>0</v>
      </c>
      <c r="M966" s="20">
        <f>SUMIFS(AllWeights5[Weighting % (BT &amp; CZ per Era)],AllWeights5[Column1],Table6[[#This Row],[Combined Name]],AllWeights5[bldgvint],M$3)</f>
        <v>0.74358974358974361</v>
      </c>
      <c r="N966" s="20">
        <f>SUMIFS(AllWeights5[Weighting % (BT &amp; CZ per Era)],AllWeights5[Column1],Table6[[#This Row],[Combined Name]],AllWeights5[bldgvint],N$3)</f>
        <v>0.25641025641025644</v>
      </c>
      <c r="O966" s="20">
        <f>SUMIFS(AllWeights5[Weighting % (BT &amp; CZ per Era)],AllWeights5[Column1],Table6[[#This Row],[Combined Name]],AllWeights5[bldgvint],O$3)</f>
        <v>0</v>
      </c>
      <c r="P966" s="20">
        <f>SUMIFS(AllWeights5[Weighting % (BT &amp; CZ per Era)],AllWeights5[Column1],Table6[[#This Row],[Combined Name]],AllWeights5[bldgvint],P$3)</f>
        <v>0</v>
      </c>
      <c r="Q966" s="20">
        <f>SUMIFS(AllWeights5[Weighting % (BT &amp; CZ per Era)],AllWeights5[Column1],Table6[[#This Row],[Combined Name]],AllWeights5[bldgvint],Q$3)</f>
        <v>0</v>
      </c>
      <c r="R966" s="20">
        <f>SUMIFS(AllWeights5[Weighting % (BT &amp; CZ per Era)],AllWeights5[Column1],Table6[[#This Row],[Combined Name]],AllWeights5[bldgvint],R$3)</f>
        <v>0</v>
      </c>
      <c r="S966" s="20">
        <f>SUMIFS(AllWeights5[Weighting % (BT &amp; CZ per Era)],AllWeights5[Column1],Table6[[#This Row],[Combined Name]],AllWeights5[bldgvint],S$3)</f>
        <v>0</v>
      </c>
      <c r="T966" s="20">
        <f>SUMIFS(AllWeights5[Weighting % (BT &amp; CZ per Era)],AllWeights5[Column1],Table6[[#This Row],[Combined Name]],AllWeights5[bldgvint],T$3)</f>
        <v>0</v>
      </c>
      <c r="U966" s="20">
        <f>SUM(Table6[[#This Row],[1975]:[MH85]])</f>
        <v>1</v>
      </c>
    </row>
    <row r="967" spans="1:21" hidden="1" x14ac:dyDescent="0.3">
      <c r="A967" s="23" t="s">
        <v>2329</v>
      </c>
      <c r="B967" s="23" t="s">
        <v>53</v>
      </c>
      <c r="C967" s="23" t="s">
        <v>9</v>
      </c>
      <c r="D967" s="23" t="s">
        <v>19</v>
      </c>
      <c r="E967" s="23" t="s">
        <v>1004</v>
      </c>
      <c r="F967" s="20">
        <f>SUMIFS(AllWeights5[Weighting % (BT &amp; CZ per Era)],AllWeights5[Column1],Table6[[#This Row],[Combined Name]],AllWeights5[bldgvint],F$3)</f>
        <v>0</v>
      </c>
      <c r="G967" s="20">
        <f>SUMIFS(AllWeights5[Weighting % (BT &amp; CZ per Era)],AllWeights5[Column1],Table6[[#This Row],[Combined Name]],AllWeights5[bldgvint],G$3)</f>
        <v>0</v>
      </c>
      <c r="H967" s="20">
        <f>SUMIFS(AllWeights5[Weighting % (BT &amp; CZ per Era)],AllWeights5[Column1],Table6[[#This Row],[Combined Name]],AllWeights5[bldgvint],H$3)</f>
        <v>0</v>
      </c>
      <c r="I967" s="20">
        <f>SUMIFS(AllWeights5[Weighting % (BT &amp; CZ per Era)],AllWeights5[Column1],Table6[[#This Row],[Combined Name]],AllWeights5[bldgvint],I$3)</f>
        <v>0</v>
      </c>
      <c r="J967" s="20">
        <f>SUMIFS(AllWeights5[Weighting % (BT &amp; CZ per Era)],AllWeights5[Column1],Table6[[#This Row],[Combined Name]],AllWeights5[bldgvint],J$3)</f>
        <v>0</v>
      </c>
      <c r="K967" s="20">
        <f>SUMIFS(AllWeights5[Weighting % (BT &amp; CZ per Era)],AllWeights5[Column1],Table6[[#This Row],[Combined Name]],AllWeights5[bldgvint],K$3)</f>
        <v>0</v>
      </c>
      <c r="L967" s="20">
        <f>SUMIFS(AllWeights5[Weighting % (BT &amp; CZ per Era)],AllWeights5[Column1],Table6[[#This Row],[Combined Name]],AllWeights5[bldgvint],L$3)</f>
        <v>0</v>
      </c>
      <c r="M967" s="20">
        <f>SUMIFS(AllWeights5[Weighting % (BT &amp; CZ per Era)],AllWeights5[Column1],Table6[[#This Row],[Combined Name]],AllWeights5[bldgvint],M$3)</f>
        <v>0</v>
      </c>
      <c r="N967" s="20">
        <f>SUMIFS(AllWeights5[Weighting % (BT &amp; CZ per Era)],AllWeights5[Column1],Table6[[#This Row],[Combined Name]],AllWeights5[bldgvint],N$3)</f>
        <v>0</v>
      </c>
      <c r="O967" s="20">
        <f>SUMIFS(AllWeights5[Weighting % (BT &amp; CZ per Era)],AllWeights5[Column1],Table6[[#This Row],[Combined Name]],AllWeights5[bldgvint],O$3)</f>
        <v>1</v>
      </c>
      <c r="P967" s="20">
        <f>SUMIFS(AllWeights5[Weighting % (BT &amp; CZ per Era)],AllWeights5[Column1],Table6[[#This Row],[Combined Name]],AllWeights5[bldgvint],P$3)</f>
        <v>0</v>
      </c>
      <c r="Q967" s="20">
        <f>SUMIFS(AllWeights5[Weighting % (BT &amp; CZ per Era)],AllWeights5[Column1],Table6[[#This Row],[Combined Name]],AllWeights5[bldgvint],Q$3)</f>
        <v>0</v>
      </c>
      <c r="R967" s="20">
        <f>SUMIFS(AllWeights5[Weighting % (BT &amp; CZ per Era)],AllWeights5[Column1],Table6[[#This Row],[Combined Name]],AllWeights5[bldgvint],R$3)</f>
        <v>0</v>
      </c>
      <c r="S967" s="20">
        <f>SUMIFS(AllWeights5[Weighting % (BT &amp; CZ per Era)],AllWeights5[Column1],Table6[[#This Row],[Combined Name]],AllWeights5[bldgvint],S$3)</f>
        <v>0</v>
      </c>
      <c r="T967" s="20">
        <f>SUMIFS(AllWeights5[Weighting % (BT &amp; CZ per Era)],AllWeights5[Column1],Table6[[#This Row],[Combined Name]],AllWeights5[bldgvint],T$3)</f>
        <v>0</v>
      </c>
      <c r="U967" s="20">
        <f>SUM(Table6[[#This Row],[1975]:[MH85]])</f>
        <v>1</v>
      </c>
    </row>
    <row r="968" spans="1:21" hidden="1" x14ac:dyDescent="0.3">
      <c r="A968" s="23" t="s">
        <v>2329</v>
      </c>
      <c r="B968" s="23" t="s">
        <v>53</v>
      </c>
      <c r="C968" s="23" t="s">
        <v>20</v>
      </c>
      <c r="D968" s="23" t="s">
        <v>16</v>
      </c>
      <c r="E968" s="23" t="s">
        <v>1005</v>
      </c>
      <c r="F968" s="20">
        <f>SUMIFS(AllWeights5[Weighting % (BT &amp; CZ per Era)],AllWeights5[Column1],Table6[[#This Row],[Combined Name]],AllWeights5[bldgvint],F$3)</f>
        <v>0.44282029234737746</v>
      </c>
      <c r="G968" s="20">
        <f>SUMIFS(AllWeights5[Weighting % (BT &amp; CZ per Era)],AllWeights5[Column1],Table6[[#This Row],[Combined Name]],AllWeights5[bldgvint],G$3)</f>
        <v>0.38177128116938952</v>
      </c>
      <c r="H968" s="20">
        <f>SUMIFS(AllWeights5[Weighting % (BT &amp; CZ per Era)],AllWeights5[Column1],Table6[[#This Row],[Combined Name]],AllWeights5[bldgvint],H$3)</f>
        <v>0.17540842648323302</v>
      </c>
      <c r="I968" s="20">
        <f>SUMIFS(AllWeights5[Weighting % (BT &amp; CZ per Era)],AllWeights5[Column1],Table6[[#This Row],[Combined Name]],AllWeights5[bldgvint],I$3)</f>
        <v>0</v>
      </c>
      <c r="J968" s="20">
        <f>SUMIFS(AllWeights5[Weighting % (BT &amp; CZ per Era)],AllWeights5[Column1],Table6[[#This Row],[Combined Name]],AllWeights5[bldgvint],J$3)</f>
        <v>0</v>
      </c>
      <c r="K968" s="20">
        <f>SUMIFS(AllWeights5[Weighting % (BT &amp; CZ per Era)],AllWeights5[Column1],Table6[[#This Row],[Combined Name]],AllWeights5[bldgvint],K$3)</f>
        <v>0</v>
      </c>
      <c r="L968" s="20">
        <f>SUMIFS(AllWeights5[Weighting % (BT &amp; CZ per Era)],AllWeights5[Column1],Table6[[#This Row],[Combined Name]],AllWeights5[bldgvint],L$3)</f>
        <v>0</v>
      </c>
      <c r="M968" s="20">
        <f>SUMIFS(AllWeights5[Weighting % (BT &amp; CZ per Era)],AllWeights5[Column1],Table6[[#This Row],[Combined Name]],AllWeights5[bldgvint],M$3)</f>
        <v>0</v>
      </c>
      <c r="N968" s="20">
        <f>SUMIFS(AllWeights5[Weighting % (BT &amp; CZ per Era)],AllWeights5[Column1],Table6[[#This Row],[Combined Name]],AllWeights5[bldgvint],N$3)</f>
        <v>0</v>
      </c>
      <c r="O968" s="20">
        <f>SUMIFS(AllWeights5[Weighting % (BT &amp; CZ per Era)],AllWeights5[Column1],Table6[[#This Row],[Combined Name]],AllWeights5[bldgvint],O$3)</f>
        <v>0</v>
      </c>
      <c r="P968" s="20">
        <f>SUMIFS(AllWeights5[Weighting % (BT &amp; CZ per Era)],AllWeights5[Column1],Table6[[#This Row],[Combined Name]],AllWeights5[bldgvint],P$3)</f>
        <v>0</v>
      </c>
      <c r="Q968" s="20">
        <f>SUMIFS(AllWeights5[Weighting % (BT &amp; CZ per Era)],AllWeights5[Column1],Table6[[#This Row],[Combined Name]],AllWeights5[bldgvint],Q$3)</f>
        <v>0</v>
      </c>
      <c r="R968" s="20">
        <f>SUMIFS(AllWeights5[Weighting % (BT &amp; CZ per Era)],AllWeights5[Column1],Table6[[#This Row],[Combined Name]],AllWeights5[bldgvint],R$3)</f>
        <v>0</v>
      </c>
      <c r="S968" s="20">
        <f>SUMIFS(AllWeights5[Weighting % (BT &amp; CZ per Era)],AllWeights5[Column1],Table6[[#This Row],[Combined Name]],AllWeights5[bldgvint],S$3)</f>
        <v>0</v>
      </c>
      <c r="T968" s="20">
        <f>SUMIFS(AllWeights5[Weighting % (BT &amp; CZ per Era)],AllWeights5[Column1],Table6[[#This Row],[Combined Name]],AllWeights5[bldgvint],T$3)</f>
        <v>0</v>
      </c>
      <c r="U968" s="20">
        <f>SUM(Table6[[#This Row],[1975]:[MH85]])</f>
        <v>1</v>
      </c>
    </row>
    <row r="969" spans="1:21" hidden="1" x14ac:dyDescent="0.3">
      <c r="A969" s="23" t="s">
        <v>2329</v>
      </c>
      <c r="B969" s="23" t="s">
        <v>53</v>
      </c>
      <c r="C969" s="23" t="s">
        <v>20</v>
      </c>
      <c r="D969" s="23" t="s">
        <v>11</v>
      </c>
      <c r="E969" s="23" t="s">
        <v>1006</v>
      </c>
      <c r="F969" s="20">
        <f>SUMIFS(AllWeights5[Weighting % (BT &amp; CZ per Era)],AllWeights5[Column1],Table6[[#This Row],[Combined Name]],AllWeights5[bldgvint],F$3)</f>
        <v>0</v>
      </c>
      <c r="G969" s="20">
        <f>SUMIFS(AllWeights5[Weighting % (BT &amp; CZ per Era)],AllWeights5[Column1],Table6[[#This Row],[Combined Name]],AllWeights5[bldgvint],G$3)</f>
        <v>0</v>
      </c>
      <c r="H969" s="20">
        <f>SUMIFS(AllWeights5[Weighting % (BT &amp; CZ per Era)],AllWeights5[Column1],Table6[[#This Row],[Combined Name]],AllWeights5[bldgvint],H$3)</f>
        <v>0</v>
      </c>
      <c r="I969" s="20">
        <f>SUMIFS(AllWeights5[Weighting % (BT &amp; CZ per Era)],AllWeights5[Column1],Table6[[#This Row],[Combined Name]],AllWeights5[bldgvint],I$3)</f>
        <v>0.43932038834951453</v>
      </c>
      <c r="J969" s="20">
        <f>SUMIFS(AllWeights5[Weighting % (BT &amp; CZ per Era)],AllWeights5[Column1],Table6[[#This Row],[Combined Name]],AllWeights5[bldgvint],J$3)</f>
        <v>0.20388349514563106</v>
      </c>
      <c r="K969" s="20">
        <f>SUMIFS(AllWeights5[Weighting % (BT &amp; CZ per Era)],AllWeights5[Column1],Table6[[#This Row],[Combined Name]],AllWeights5[bldgvint],K$3)</f>
        <v>0.20388349514563106</v>
      </c>
      <c r="L969" s="20">
        <f>SUMIFS(AllWeights5[Weighting % (BT &amp; CZ per Era)],AllWeights5[Column1],Table6[[#This Row],[Combined Name]],AllWeights5[bldgvint],L$3)</f>
        <v>0.15291262135922329</v>
      </c>
      <c r="M969" s="20">
        <f>SUMIFS(AllWeights5[Weighting % (BT &amp; CZ per Era)],AllWeights5[Column1],Table6[[#This Row],[Combined Name]],AllWeights5[bldgvint],M$3)</f>
        <v>0</v>
      </c>
      <c r="N969" s="20">
        <f>SUMIFS(AllWeights5[Weighting % (BT &amp; CZ per Era)],AllWeights5[Column1],Table6[[#This Row],[Combined Name]],AllWeights5[bldgvint],N$3)</f>
        <v>0</v>
      </c>
      <c r="O969" s="20">
        <f>SUMIFS(AllWeights5[Weighting % (BT &amp; CZ per Era)],AllWeights5[Column1],Table6[[#This Row],[Combined Name]],AllWeights5[bldgvint],O$3)</f>
        <v>0</v>
      </c>
      <c r="P969" s="20">
        <f>SUMIFS(AllWeights5[Weighting % (BT &amp; CZ per Era)],AllWeights5[Column1],Table6[[#This Row],[Combined Name]],AllWeights5[bldgvint],P$3)</f>
        <v>0</v>
      </c>
      <c r="Q969" s="20">
        <f>SUMIFS(AllWeights5[Weighting % (BT &amp; CZ per Era)],AllWeights5[Column1],Table6[[#This Row],[Combined Name]],AllWeights5[bldgvint],Q$3)</f>
        <v>0</v>
      </c>
      <c r="R969" s="20">
        <f>SUMIFS(AllWeights5[Weighting % (BT &amp; CZ per Era)],AllWeights5[Column1],Table6[[#This Row],[Combined Name]],AllWeights5[bldgvint],R$3)</f>
        <v>0</v>
      </c>
      <c r="S969" s="20">
        <f>SUMIFS(AllWeights5[Weighting % (BT &amp; CZ per Era)],AllWeights5[Column1],Table6[[#This Row],[Combined Name]],AllWeights5[bldgvint],S$3)</f>
        <v>0</v>
      </c>
      <c r="T969" s="20">
        <f>SUMIFS(AllWeights5[Weighting % (BT &amp; CZ per Era)],AllWeights5[Column1],Table6[[#This Row],[Combined Name]],AllWeights5[bldgvint],T$3)</f>
        <v>0</v>
      </c>
      <c r="U969" s="20">
        <f>SUM(Table6[[#This Row],[1975]:[MH85]])</f>
        <v>1</v>
      </c>
    </row>
    <row r="970" spans="1:21" hidden="1" x14ac:dyDescent="0.3">
      <c r="A970" s="23" t="s">
        <v>2329</v>
      </c>
      <c r="B970" s="23" t="s">
        <v>53</v>
      </c>
      <c r="C970" s="23" t="s">
        <v>20</v>
      </c>
      <c r="D970" s="23" t="s">
        <v>14</v>
      </c>
      <c r="E970" s="23" t="s">
        <v>1007</v>
      </c>
      <c r="F970" s="20">
        <f>SUMIFS(AllWeights5[Weighting % (BT &amp; CZ per Era)],AllWeights5[Column1],Table6[[#This Row],[Combined Name]],AllWeights5[bldgvint],F$3)</f>
        <v>0</v>
      </c>
      <c r="G970" s="20">
        <f>SUMIFS(AllWeights5[Weighting % (BT &amp; CZ per Era)],AllWeights5[Column1],Table6[[#This Row],[Combined Name]],AllWeights5[bldgvint],G$3)</f>
        <v>0</v>
      </c>
      <c r="H970" s="20">
        <f>SUMIFS(AllWeights5[Weighting % (BT &amp; CZ per Era)],AllWeights5[Column1],Table6[[#This Row],[Combined Name]],AllWeights5[bldgvint],H$3)</f>
        <v>0</v>
      </c>
      <c r="I970" s="20">
        <f>SUMIFS(AllWeights5[Weighting % (BT &amp; CZ per Era)],AllWeights5[Column1],Table6[[#This Row],[Combined Name]],AllWeights5[bldgvint],I$3)</f>
        <v>0</v>
      </c>
      <c r="J970" s="20">
        <f>SUMIFS(AllWeights5[Weighting % (BT &amp; CZ per Era)],AllWeights5[Column1],Table6[[#This Row],[Combined Name]],AllWeights5[bldgvint],J$3)</f>
        <v>0</v>
      </c>
      <c r="K970" s="20">
        <f>SUMIFS(AllWeights5[Weighting % (BT &amp; CZ per Era)],AllWeights5[Column1],Table6[[#This Row],[Combined Name]],AllWeights5[bldgvint],K$3)</f>
        <v>0</v>
      </c>
      <c r="L970" s="20">
        <f>SUMIFS(AllWeights5[Weighting % (BT &amp; CZ per Era)],AllWeights5[Column1],Table6[[#This Row],[Combined Name]],AllWeights5[bldgvint],L$3)</f>
        <v>0</v>
      </c>
      <c r="M970" s="20">
        <f>SUMIFS(AllWeights5[Weighting % (BT &amp; CZ per Era)],AllWeights5[Column1],Table6[[#This Row],[Combined Name]],AllWeights5[bldgvint],M$3)</f>
        <v>0.75</v>
      </c>
      <c r="N970" s="20">
        <f>SUMIFS(AllWeights5[Weighting % (BT &amp; CZ per Era)],AllWeights5[Column1],Table6[[#This Row],[Combined Name]],AllWeights5[bldgvint],N$3)</f>
        <v>0.25</v>
      </c>
      <c r="O970" s="20">
        <f>SUMIFS(AllWeights5[Weighting % (BT &amp; CZ per Era)],AllWeights5[Column1],Table6[[#This Row],[Combined Name]],AllWeights5[bldgvint],O$3)</f>
        <v>0</v>
      </c>
      <c r="P970" s="20">
        <f>SUMIFS(AllWeights5[Weighting % (BT &amp; CZ per Era)],AllWeights5[Column1],Table6[[#This Row],[Combined Name]],AllWeights5[bldgvint],P$3)</f>
        <v>0</v>
      </c>
      <c r="Q970" s="20">
        <f>SUMIFS(AllWeights5[Weighting % (BT &amp; CZ per Era)],AllWeights5[Column1],Table6[[#This Row],[Combined Name]],AllWeights5[bldgvint],Q$3)</f>
        <v>0</v>
      </c>
      <c r="R970" s="20">
        <f>SUMIFS(AllWeights5[Weighting % (BT &amp; CZ per Era)],AllWeights5[Column1],Table6[[#This Row],[Combined Name]],AllWeights5[bldgvint],R$3)</f>
        <v>0</v>
      </c>
      <c r="S970" s="20">
        <f>SUMIFS(AllWeights5[Weighting % (BT &amp; CZ per Era)],AllWeights5[Column1],Table6[[#This Row],[Combined Name]],AllWeights5[bldgvint],S$3)</f>
        <v>0</v>
      </c>
      <c r="T970" s="20">
        <f>SUMIFS(AllWeights5[Weighting % (BT &amp; CZ per Era)],AllWeights5[Column1],Table6[[#This Row],[Combined Name]],AllWeights5[bldgvint],T$3)</f>
        <v>0</v>
      </c>
      <c r="U970" s="20">
        <f>SUM(Table6[[#This Row],[1975]:[MH85]])</f>
        <v>1</v>
      </c>
    </row>
    <row r="971" spans="1:21" hidden="1" x14ac:dyDescent="0.3">
      <c r="A971" s="23" t="s">
        <v>2329</v>
      </c>
      <c r="B971" s="23" t="s">
        <v>53</v>
      </c>
      <c r="C971" s="23" t="s">
        <v>20</v>
      </c>
      <c r="D971" s="23" t="s">
        <v>19</v>
      </c>
      <c r="E971" s="23" t="s">
        <v>1008</v>
      </c>
      <c r="F971" s="20">
        <f>SUMIFS(AllWeights5[Weighting % (BT &amp; CZ per Era)],AllWeights5[Column1],Table6[[#This Row],[Combined Name]],AllWeights5[bldgvint],F$3)</f>
        <v>0</v>
      </c>
      <c r="G971" s="20">
        <f>SUMIFS(AllWeights5[Weighting % (BT &amp; CZ per Era)],AllWeights5[Column1],Table6[[#This Row],[Combined Name]],AllWeights5[bldgvint],G$3)</f>
        <v>0</v>
      </c>
      <c r="H971" s="20">
        <f>SUMIFS(AllWeights5[Weighting % (BT &amp; CZ per Era)],AllWeights5[Column1],Table6[[#This Row],[Combined Name]],AllWeights5[bldgvint],H$3)</f>
        <v>0</v>
      </c>
      <c r="I971" s="20">
        <f>SUMIFS(AllWeights5[Weighting % (BT &amp; CZ per Era)],AllWeights5[Column1],Table6[[#This Row],[Combined Name]],AllWeights5[bldgvint],I$3)</f>
        <v>0</v>
      </c>
      <c r="J971" s="20">
        <f>SUMIFS(AllWeights5[Weighting % (BT &amp; CZ per Era)],AllWeights5[Column1],Table6[[#This Row],[Combined Name]],AllWeights5[bldgvint],J$3)</f>
        <v>0</v>
      </c>
      <c r="K971" s="20">
        <f>SUMIFS(AllWeights5[Weighting % (BT &amp; CZ per Era)],AllWeights5[Column1],Table6[[#This Row],[Combined Name]],AllWeights5[bldgvint],K$3)</f>
        <v>0</v>
      </c>
      <c r="L971" s="20">
        <f>SUMIFS(AllWeights5[Weighting % (BT &amp; CZ per Era)],AllWeights5[Column1],Table6[[#This Row],[Combined Name]],AllWeights5[bldgvint],L$3)</f>
        <v>0</v>
      </c>
      <c r="M971" s="20">
        <f>SUMIFS(AllWeights5[Weighting % (BT &amp; CZ per Era)],AllWeights5[Column1],Table6[[#This Row],[Combined Name]],AllWeights5[bldgvint],M$3)</f>
        <v>0</v>
      </c>
      <c r="N971" s="20">
        <f>SUMIFS(AllWeights5[Weighting % (BT &amp; CZ per Era)],AllWeights5[Column1],Table6[[#This Row],[Combined Name]],AllWeights5[bldgvint],N$3)</f>
        <v>0</v>
      </c>
      <c r="O971" s="20">
        <f>SUMIFS(AllWeights5[Weighting % (BT &amp; CZ per Era)],AllWeights5[Column1],Table6[[#This Row],[Combined Name]],AllWeights5[bldgvint],O$3)</f>
        <v>1</v>
      </c>
      <c r="P971" s="20">
        <f>SUMIFS(AllWeights5[Weighting % (BT &amp; CZ per Era)],AllWeights5[Column1],Table6[[#This Row],[Combined Name]],AllWeights5[bldgvint],P$3)</f>
        <v>0</v>
      </c>
      <c r="Q971" s="20">
        <f>SUMIFS(AllWeights5[Weighting % (BT &amp; CZ per Era)],AllWeights5[Column1],Table6[[#This Row],[Combined Name]],AllWeights5[bldgvint],Q$3)</f>
        <v>0</v>
      </c>
      <c r="R971" s="20">
        <f>SUMIFS(AllWeights5[Weighting % (BT &amp; CZ per Era)],AllWeights5[Column1],Table6[[#This Row],[Combined Name]],AllWeights5[bldgvint],R$3)</f>
        <v>0</v>
      </c>
      <c r="S971" s="20">
        <f>SUMIFS(AllWeights5[Weighting % (BT &amp; CZ per Era)],AllWeights5[Column1],Table6[[#This Row],[Combined Name]],AllWeights5[bldgvint],S$3)</f>
        <v>0</v>
      </c>
      <c r="T971" s="20">
        <f>SUMIFS(AllWeights5[Weighting % (BT &amp; CZ per Era)],AllWeights5[Column1],Table6[[#This Row],[Combined Name]],AllWeights5[bldgvint],T$3)</f>
        <v>0</v>
      </c>
      <c r="U971" s="20">
        <f>SUM(Table6[[#This Row],[1975]:[MH85]])</f>
        <v>1</v>
      </c>
    </row>
    <row r="972" spans="1:21" hidden="1" x14ac:dyDescent="0.3">
      <c r="A972" s="23" t="s">
        <v>2329</v>
      </c>
      <c r="B972" s="23" t="s">
        <v>53</v>
      </c>
      <c r="C972" s="23" t="s">
        <v>21</v>
      </c>
      <c r="D972" s="23" t="s">
        <v>16</v>
      </c>
      <c r="E972" s="23" t="s">
        <v>1009</v>
      </c>
      <c r="F972" s="20">
        <f>SUMIFS(AllWeights5[Weighting % (BT &amp; CZ per Era)],AllWeights5[Column1],Table6[[#This Row],[Combined Name]],AllWeights5[bldgvint],F$3)</f>
        <v>0.51447738584721914</v>
      </c>
      <c r="G972" s="20">
        <f>SUMIFS(AllWeights5[Weighting % (BT &amp; CZ per Era)],AllWeights5[Column1],Table6[[#This Row],[Combined Name]],AllWeights5[bldgvint],G$3)</f>
        <v>0.33196277861934642</v>
      </c>
      <c r="H972" s="20">
        <f>SUMIFS(AllWeights5[Weighting % (BT &amp; CZ per Era)],AllWeights5[Column1],Table6[[#This Row],[Combined Name]],AllWeights5[bldgvint],H$3)</f>
        <v>0.1535598355334343</v>
      </c>
      <c r="I972" s="20">
        <f>SUMIFS(AllWeights5[Weighting % (BT &amp; CZ per Era)],AllWeights5[Column1],Table6[[#This Row],[Combined Name]],AllWeights5[bldgvint],I$3)</f>
        <v>0</v>
      </c>
      <c r="J972" s="20">
        <f>SUMIFS(AllWeights5[Weighting % (BT &amp; CZ per Era)],AllWeights5[Column1],Table6[[#This Row],[Combined Name]],AllWeights5[bldgvint],J$3)</f>
        <v>0</v>
      </c>
      <c r="K972" s="20">
        <f>SUMIFS(AllWeights5[Weighting % (BT &amp; CZ per Era)],AllWeights5[Column1],Table6[[#This Row],[Combined Name]],AllWeights5[bldgvint],K$3)</f>
        <v>0</v>
      </c>
      <c r="L972" s="20">
        <f>SUMIFS(AllWeights5[Weighting % (BT &amp; CZ per Era)],AllWeights5[Column1],Table6[[#This Row],[Combined Name]],AllWeights5[bldgvint],L$3)</f>
        <v>0</v>
      </c>
      <c r="M972" s="20">
        <f>SUMIFS(AllWeights5[Weighting % (BT &amp; CZ per Era)],AllWeights5[Column1],Table6[[#This Row],[Combined Name]],AllWeights5[bldgvint],M$3)</f>
        <v>0</v>
      </c>
      <c r="N972" s="20">
        <f>SUMIFS(AllWeights5[Weighting % (BT &amp; CZ per Era)],AllWeights5[Column1],Table6[[#This Row],[Combined Name]],AllWeights5[bldgvint],N$3)</f>
        <v>0</v>
      </c>
      <c r="O972" s="20">
        <f>SUMIFS(AllWeights5[Weighting % (BT &amp; CZ per Era)],AllWeights5[Column1],Table6[[#This Row],[Combined Name]],AllWeights5[bldgvint],O$3)</f>
        <v>0</v>
      </c>
      <c r="P972" s="20">
        <f>SUMIFS(AllWeights5[Weighting % (BT &amp; CZ per Era)],AllWeights5[Column1],Table6[[#This Row],[Combined Name]],AllWeights5[bldgvint],P$3)</f>
        <v>0</v>
      </c>
      <c r="Q972" s="20">
        <f>SUMIFS(AllWeights5[Weighting % (BT &amp; CZ per Era)],AllWeights5[Column1],Table6[[#This Row],[Combined Name]],AllWeights5[bldgvint],Q$3)</f>
        <v>0</v>
      </c>
      <c r="R972" s="20">
        <f>SUMIFS(AllWeights5[Weighting % (BT &amp; CZ per Era)],AllWeights5[Column1],Table6[[#This Row],[Combined Name]],AllWeights5[bldgvint],R$3)</f>
        <v>0</v>
      </c>
      <c r="S972" s="20">
        <f>SUMIFS(AllWeights5[Weighting % (BT &amp; CZ per Era)],AllWeights5[Column1],Table6[[#This Row],[Combined Name]],AllWeights5[bldgvint],S$3)</f>
        <v>0</v>
      </c>
      <c r="T972" s="20">
        <f>SUMIFS(AllWeights5[Weighting % (BT &amp; CZ per Era)],AllWeights5[Column1],Table6[[#This Row],[Combined Name]],AllWeights5[bldgvint],T$3)</f>
        <v>0</v>
      </c>
      <c r="U972" s="20">
        <f>SUM(Table6[[#This Row],[1975]:[MH85]])</f>
        <v>0.99999999999999989</v>
      </c>
    </row>
    <row r="973" spans="1:21" hidden="1" x14ac:dyDescent="0.3">
      <c r="A973" s="23" t="s">
        <v>2329</v>
      </c>
      <c r="B973" s="23" t="s">
        <v>53</v>
      </c>
      <c r="C973" s="23" t="s">
        <v>21</v>
      </c>
      <c r="D973" s="23" t="s">
        <v>11</v>
      </c>
      <c r="E973" s="23" t="s">
        <v>1010</v>
      </c>
      <c r="F973" s="20">
        <f>SUMIFS(AllWeights5[Weighting % (BT &amp; CZ per Era)],AllWeights5[Column1],Table6[[#This Row],[Combined Name]],AllWeights5[bldgvint],F$3)</f>
        <v>0</v>
      </c>
      <c r="G973" s="20">
        <f>SUMIFS(AllWeights5[Weighting % (BT &amp; CZ per Era)],AllWeights5[Column1],Table6[[#This Row],[Combined Name]],AllWeights5[bldgvint],G$3)</f>
        <v>0</v>
      </c>
      <c r="H973" s="20">
        <f>SUMIFS(AllWeights5[Weighting % (BT &amp; CZ per Era)],AllWeights5[Column1],Table6[[#This Row],[Combined Name]],AllWeights5[bldgvint],H$3)</f>
        <v>0</v>
      </c>
      <c r="I973" s="20">
        <f>SUMIFS(AllWeights5[Weighting % (BT &amp; CZ per Era)],AllWeights5[Column1],Table6[[#This Row],[Combined Name]],AllWeights5[bldgvint],I$3)</f>
        <v>0.59098992294013042</v>
      </c>
      <c r="J973" s="20">
        <f>SUMIFS(AllWeights5[Weighting % (BT &amp; CZ per Era)],AllWeights5[Column1],Table6[[#This Row],[Combined Name]],AllWeights5[bldgvint],J$3)</f>
        <v>0.14878482513337285</v>
      </c>
      <c r="K973" s="20">
        <f>SUMIFS(AllWeights5[Weighting % (BT &amp; CZ per Era)],AllWeights5[Column1],Table6[[#This Row],[Combined Name]],AllWeights5[bldgvint],K$3)</f>
        <v>0.14878482513337285</v>
      </c>
      <c r="L973" s="20">
        <f>SUMIFS(AllWeights5[Weighting % (BT &amp; CZ per Era)],AllWeights5[Column1],Table6[[#This Row],[Combined Name]],AllWeights5[bldgvint],L$3)</f>
        <v>0.11144042679312388</v>
      </c>
      <c r="M973" s="20">
        <f>SUMIFS(AllWeights5[Weighting % (BT &amp; CZ per Era)],AllWeights5[Column1],Table6[[#This Row],[Combined Name]],AllWeights5[bldgvint],M$3)</f>
        <v>0</v>
      </c>
      <c r="N973" s="20">
        <f>SUMIFS(AllWeights5[Weighting % (BT &amp; CZ per Era)],AllWeights5[Column1],Table6[[#This Row],[Combined Name]],AllWeights5[bldgvint],N$3)</f>
        <v>0</v>
      </c>
      <c r="O973" s="20">
        <f>SUMIFS(AllWeights5[Weighting % (BT &amp; CZ per Era)],AllWeights5[Column1],Table6[[#This Row],[Combined Name]],AllWeights5[bldgvint],O$3)</f>
        <v>0</v>
      </c>
      <c r="P973" s="20">
        <f>SUMIFS(AllWeights5[Weighting % (BT &amp; CZ per Era)],AllWeights5[Column1],Table6[[#This Row],[Combined Name]],AllWeights5[bldgvint],P$3)</f>
        <v>0</v>
      </c>
      <c r="Q973" s="20">
        <f>SUMIFS(AllWeights5[Weighting % (BT &amp; CZ per Era)],AllWeights5[Column1],Table6[[#This Row],[Combined Name]],AllWeights5[bldgvint],Q$3)</f>
        <v>0</v>
      </c>
      <c r="R973" s="20">
        <f>SUMIFS(AllWeights5[Weighting % (BT &amp; CZ per Era)],AllWeights5[Column1],Table6[[#This Row],[Combined Name]],AllWeights5[bldgvint],R$3)</f>
        <v>0</v>
      </c>
      <c r="S973" s="20">
        <f>SUMIFS(AllWeights5[Weighting % (BT &amp; CZ per Era)],AllWeights5[Column1],Table6[[#This Row],[Combined Name]],AllWeights5[bldgvint],S$3)</f>
        <v>0</v>
      </c>
      <c r="T973" s="20">
        <f>SUMIFS(AllWeights5[Weighting % (BT &amp; CZ per Era)],AllWeights5[Column1],Table6[[#This Row],[Combined Name]],AllWeights5[bldgvint],T$3)</f>
        <v>0</v>
      </c>
      <c r="U973" s="20">
        <f>SUM(Table6[[#This Row],[1975]:[MH85]])</f>
        <v>1</v>
      </c>
    </row>
    <row r="974" spans="1:21" hidden="1" x14ac:dyDescent="0.3">
      <c r="A974" s="23" t="s">
        <v>2329</v>
      </c>
      <c r="B974" s="23" t="s">
        <v>53</v>
      </c>
      <c r="C974" s="23" t="s">
        <v>21</v>
      </c>
      <c r="D974" s="23" t="s">
        <v>14</v>
      </c>
      <c r="E974" s="23" t="s">
        <v>1011</v>
      </c>
      <c r="F974" s="20">
        <f>SUMIFS(AllWeights5[Weighting % (BT &amp; CZ per Era)],AllWeights5[Column1],Table6[[#This Row],[Combined Name]],AllWeights5[bldgvint],F$3)</f>
        <v>0</v>
      </c>
      <c r="G974" s="20">
        <f>SUMIFS(AllWeights5[Weighting % (BT &amp; CZ per Era)],AllWeights5[Column1],Table6[[#This Row],[Combined Name]],AllWeights5[bldgvint],G$3)</f>
        <v>0</v>
      </c>
      <c r="H974" s="20">
        <f>SUMIFS(AllWeights5[Weighting % (BT &amp; CZ per Era)],AllWeights5[Column1],Table6[[#This Row],[Combined Name]],AllWeights5[bldgvint],H$3)</f>
        <v>0</v>
      </c>
      <c r="I974" s="20">
        <f>SUMIFS(AllWeights5[Weighting % (BT &amp; CZ per Era)],AllWeights5[Column1],Table6[[#This Row],[Combined Name]],AllWeights5[bldgvint],I$3)</f>
        <v>0</v>
      </c>
      <c r="J974" s="20">
        <f>SUMIFS(AllWeights5[Weighting % (BT &amp; CZ per Era)],AllWeights5[Column1],Table6[[#This Row],[Combined Name]],AllWeights5[bldgvint],J$3)</f>
        <v>0</v>
      </c>
      <c r="K974" s="20">
        <f>SUMIFS(AllWeights5[Weighting % (BT &amp; CZ per Era)],AllWeights5[Column1],Table6[[#This Row],[Combined Name]],AllWeights5[bldgvint],K$3)</f>
        <v>0</v>
      </c>
      <c r="L974" s="20">
        <f>SUMIFS(AllWeights5[Weighting % (BT &amp; CZ per Era)],AllWeights5[Column1],Table6[[#This Row],[Combined Name]],AllWeights5[bldgvint],L$3)</f>
        <v>0</v>
      </c>
      <c r="M974" s="20">
        <f>SUMIFS(AllWeights5[Weighting % (BT &amp; CZ per Era)],AllWeights5[Column1],Table6[[#This Row],[Combined Name]],AllWeights5[bldgvint],M$3)</f>
        <v>0.75049900199600794</v>
      </c>
      <c r="N974" s="20">
        <f>SUMIFS(AllWeights5[Weighting % (BT &amp; CZ per Era)],AllWeights5[Column1],Table6[[#This Row],[Combined Name]],AllWeights5[bldgvint],N$3)</f>
        <v>0.249500998003992</v>
      </c>
      <c r="O974" s="20">
        <f>SUMIFS(AllWeights5[Weighting % (BT &amp; CZ per Era)],AllWeights5[Column1],Table6[[#This Row],[Combined Name]],AllWeights5[bldgvint],O$3)</f>
        <v>0</v>
      </c>
      <c r="P974" s="20">
        <f>SUMIFS(AllWeights5[Weighting % (BT &amp; CZ per Era)],AllWeights5[Column1],Table6[[#This Row],[Combined Name]],AllWeights5[bldgvint],P$3)</f>
        <v>0</v>
      </c>
      <c r="Q974" s="20">
        <f>SUMIFS(AllWeights5[Weighting % (BT &amp; CZ per Era)],AllWeights5[Column1],Table6[[#This Row],[Combined Name]],AllWeights5[bldgvint],Q$3)</f>
        <v>0</v>
      </c>
      <c r="R974" s="20">
        <f>SUMIFS(AllWeights5[Weighting % (BT &amp; CZ per Era)],AllWeights5[Column1],Table6[[#This Row],[Combined Name]],AllWeights5[bldgvint],R$3)</f>
        <v>0</v>
      </c>
      <c r="S974" s="20">
        <f>SUMIFS(AllWeights5[Weighting % (BT &amp; CZ per Era)],AllWeights5[Column1],Table6[[#This Row],[Combined Name]],AllWeights5[bldgvint],S$3)</f>
        <v>0</v>
      </c>
      <c r="T974" s="20">
        <f>SUMIFS(AllWeights5[Weighting % (BT &amp; CZ per Era)],AllWeights5[Column1],Table6[[#This Row],[Combined Name]],AllWeights5[bldgvint],T$3)</f>
        <v>0</v>
      </c>
      <c r="U974" s="20">
        <f>SUM(Table6[[#This Row],[1975]:[MH85]])</f>
        <v>1</v>
      </c>
    </row>
    <row r="975" spans="1:21" hidden="1" x14ac:dyDescent="0.3">
      <c r="A975" s="23" t="s">
        <v>2329</v>
      </c>
      <c r="B975" s="23" t="s">
        <v>53</v>
      </c>
      <c r="C975" s="23" t="s">
        <v>21</v>
      </c>
      <c r="D975" s="23" t="s">
        <v>19</v>
      </c>
      <c r="E975" s="23" t="s">
        <v>1012</v>
      </c>
      <c r="F975" s="20">
        <f>SUMIFS(AllWeights5[Weighting % (BT &amp; CZ per Era)],AllWeights5[Column1],Table6[[#This Row],[Combined Name]],AllWeights5[bldgvint],F$3)</f>
        <v>0</v>
      </c>
      <c r="G975" s="20">
        <f>SUMIFS(AllWeights5[Weighting % (BT &amp; CZ per Era)],AllWeights5[Column1],Table6[[#This Row],[Combined Name]],AllWeights5[bldgvint],G$3)</f>
        <v>0</v>
      </c>
      <c r="H975" s="20">
        <f>SUMIFS(AllWeights5[Weighting % (BT &amp; CZ per Era)],AllWeights5[Column1],Table6[[#This Row],[Combined Name]],AllWeights5[bldgvint],H$3)</f>
        <v>0</v>
      </c>
      <c r="I975" s="20">
        <f>SUMIFS(AllWeights5[Weighting % (BT &amp; CZ per Era)],AllWeights5[Column1],Table6[[#This Row],[Combined Name]],AllWeights5[bldgvint],I$3)</f>
        <v>0</v>
      </c>
      <c r="J975" s="20">
        <f>SUMIFS(AllWeights5[Weighting % (BT &amp; CZ per Era)],AllWeights5[Column1],Table6[[#This Row],[Combined Name]],AllWeights5[bldgvint],J$3)</f>
        <v>0</v>
      </c>
      <c r="K975" s="20">
        <f>SUMIFS(AllWeights5[Weighting % (BT &amp; CZ per Era)],AllWeights5[Column1],Table6[[#This Row],[Combined Name]],AllWeights5[bldgvint],K$3)</f>
        <v>0</v>
      </c>
      <c r="L975" s="20">
        <f>SUMIFS(AllWeights5[Weighting % (BT &amp; CZ per Era)],AllWeights5[Column1],Table6[[#This Row],[Combined Name]],AllWeights5[bldgvint],L$3)</f>
        <v>0</v>
      </c>
      <c r="M975" s="20">
        <f>SUMIFS(AllWeights5[Weighting % (BT &amp; CZ per Era)],AllWeights5[Column1],Table6[[#This Row],[Combined Name]],AllWeights5[bldgvint],M$3)</f>
        <v>0</v>
      </c>
      <c r="N975" s="20">
        <f>SUMIFS(AllWeights5[Weighting % (BT &amp; CZ per Era)],AllWeights5[Column1],Table6[[#This Row],[Combined Name]],AllWeights5[bldgvint],N$3)</f>
        <v>0</v>
      </c>
      <c r="O975" s="20">
        <f>SUMIFS(AllWeights5[Weighting % (BT &amp; CZ per Era)],AllWeights5[Column1],Table6[[#This Row],[Combined Name]],AllWeights5[bldgvint],O$3)</f>
        <v>1</v>
      </c>
      <c r="P975" s="20">
        <f>SUMIFS(AllWeights5[Weighting % (BT &amp; CZ per Era)],AllWeights5[Column1],Table6[[#This Row],[Combined Name]],AllWeights5[bldgvint],P$3)</f>
        <v>0</v>
      </c>
      <c r="Q975" s="20">
        <f>SUMIFS(AllWeights5[Weighting % (BT &amp; CZ per Era)],AllWeights5[Column1],Table6[[#This Row],[Combined Name]],AllWeights5[bldgvint],Q$3)</f>
        <v>0</v>
      </c>
      <c r="R975" s="20">
        <f>SUMIFS(AllWeights5[Weighting % (BT &amp; CZ per Era)],AllWeights5[Column1],Table6[[#This Row],[Combined Name]],AllWeights5[bldgvint],R$3)</f>
        <v>0</v>
      </c>
      <c r="S975" s="20">
        <f>SUMIFS(AllWeights5[Weighting % (BT &amp; CZ per Era)],AllWeights5[Column1],Table6[[#This Row],[Combined Name]],AllWeights5[bldgvint],S$3)</f>
        <v>0</v>
      </c>
      <c r="T975" s="20">
        <f>SUMIFS(AllWeights5[Weighting % (BT &amp; CZ per Era)],AllWeights5[Column1],Table6[[#This Row],[Combined Name]],AllWeights5[bldgvint],T$3)</f>
        <v>0</v>
      </c>
      <c r="U975" s="20">
        <f>SUM(Table6[[#This Row],[1975]:[MH85]])</f>
        <v>1</v>
      </c>
    </row>
    <row r="976" spans="1:21" hidden="1" x14ac:dyDescent="0.3">
      <c r="A976" s="23" t="s">
        <v>2329</v>
      </c>
      <c r="B976" s="23" t="s">
        <v>53</v>
      </c>
      <c r="C976" s="23" t="s">
        <v>22</v>
      </c>
      <c r="D976" s="23" t="s">
        <v>16</v>
      </c>
      <c r="E976" s="23" t="s">
        <v>1013</v>
      </c>
      <c r="F976" s="20">
        <f>SUMIFS(AllWeights5[Weighting % (BT &amp; CZ per Era)],AllWeights5[Column1],Table6[[#This Row],[Combined Name]],AllWeights5[bldgvint],F$3)</f>
        <v>0.43103448275862066</v>
      </c>
      <c r="G976" s="20">
        <f>SUMIFS(AllWeights5[Weighting % (BT &amp; CZ per Era)],AllWeights5[Column1],Table6[[#This Row],[Combined Name]],AllWeights5[bldgvint],G$3)</f>
        <v>0.38161824599511268</v>
      </c>
      <c r="H976" s="20">
        <f>SUMIFS(AllWeights5[Weighting % (BT &amp; CZ per Era)],AllWeights5[Column1],Table6[[#This Row],[Combined Name]],AllWeights5[bldgvint],H$3)</f>
        <v>0.18734727124626663</v>
      </c>
      <c r="I976" s="20">
        <f>SUMIFS(AllWeights5[Weighting % (BT &amp; CZ per Era)],AllWeights5[Column1],Table6[[#This Row],[Combined Name]],AllWeights5[bldgvint],I$3)</f>
        <v>0</v>
      </c>
      <c r="J976" s="20">
        <f>SUMIFS(AllWeights5[Weighting % (BT &amp; CZ per Era)],AllWeights5[Column1],Table6[[#This Row],[Combined Name]],AllWeights5[bldgvint],J$3)</f>
        <v>0</v>
      </c>
      <c r="K976" s="20">
        <f>SUMIFS(AllWeights5[Weighting % (BT &amp; CZ per Era)],AllWeights5[Column1],Table6[[#This Row],[Combined Name]],AllWeights5[bldgvint],K$3)</f>
        <v>0</v>
      </c>
      <c r="L976" s="20">
        <f>SUMIFS(AllWeights5[Weighting % (BT &amp; CZ per Era)],AllWeights5[Column1],Table6[[#This Row],[Combined Name]],AllWeights5[bldgvint],L$3)</f>
        <v>0</v>
      </c>
      <c r="M976" s="20">
        <f>SUMIFS(AllWeights5[Weighting % (BT &amp; CZ per Era)],AllWeights5[Column1],Table6[[#This Row],[Combined Name]],AllWeights5[bldgvint],M$3)</f>
        <v>0</v>
      </c>
      <c r="N976" s="20">
        <f>SUMIFS(AllWeights5[Weighting % (BT &amp; CZ per Era)],AllWeights5[Column1],Table6[[#This Row],[Combined Name]],AllWeights5[bldgvint],N$3)</f>
        <v>0</v>
      </c>
      <c r="O976" s="20">
        <f>SUMIFS(AllWeights5[Weighting % (BT &amp; CZ per Era)],AllWeights5[Column1],Table6[[#This Row],[Combined Name]],AllWeights5[bldgvint],O$3)</f>
        <v>0</v>
      </c>
      <c r="P976" s="20">
        <f>SUMIFS(AllWeights5[Weighting % (BT &amp; CZ per Era)],AllWeights5[Column1],Table6[[#This Row],[Combined Name]],AllWeights5[bldgvint],P$3)</f>
        <v>0</v>
      </c>
      <c r="Q976" s="20">
        <f>SUMIFS(AllWeights5[Weighting % (BT &amp; CZ per Era)],AllWeights5[Column1],Table6[[#This Row],[Combined Name]],AllWeights5[bldgvint],Q$3)</f>
        <v>0</v>
      </c>
      <c r="R976" s="20">
        <f>SUMIFS(AllWeights5[Weighting % (BT &amp; CZ per Era)],AllWeights5[Column1],Table6[[#This Row],[Combined Name]],AllWeights5[bldgvint],R$3)</f>
        <v>0</v>
      </c>
      <c r="S976" s="20">
        <f>SUMIFS(AllWeights5[Weighting % (BT &amp; CZ per Era)],AllWeights5[Column1],Table6[[#This Row],[Combined Name]],AllWeights5[bldgvint],S$3)</f>
        <v>0</v>
      </c>
      <c r="T976" s="20">
        <f>SUMIFS(AllWeights5[Weighting % (BT &amp; CZ per Era)],AllWeights5[Column1],Table6[[#This Row],[Combined Name]],AllWeights5[bldgvint],T$3)</f>
        <v>0</v>
      </c>
      <c r="U976" s="20">
        <f>SUM(Table6[[#This Row],[1975]:[MH85]])</f>
        <v>0.99999999999999989</v>
      </c>
    </row>
    <row r="977" spans="1:21" hidden="1" x14ac:dyDescent="0.3">
      <c r="A977" s="23" t="s">
        <v>2329</v>
      </c>
      <c r="B977" s="23" t="s">
        <v>53</v>
      </c>
      <c r="C977" s="23" t="s">
        <v>22</v>
      </c>
      <c r="D977" s="23" t="s">
        <v>11</v>
      </c>
      <c r="E977" s="23" t="s">
        <v>1014</v>
      </c>
      <c r="F977" s="20">
        <f>SUMIFS(AllWeights5[Weighting % (BT &amp; CZ per Era)],AllWeights5[Column1],Table6[[#This Row],[Combined Name]],AllWeights5[bldgvint],F$3)</f>
        <v>0</v>
      </c>
      <c r="G977" s="20">
        <f>SUMIFS(AllWeights5[Weighting % (BT &amp; CZ per Era)],AllWeights5[Column1],Table6[[#This Row],[Combined Name]],AllWeights5[bldgvint],G$3)</f>
        <v>0</v>
      </c>
      <c r="H977" s="20">
        <f>SUMIFS(AllWeights5[Weighting % (BT &amp; CZ per Era)],AllWeights5[Column1],Table6[[#This Row],[Combined Name]],AllWeights5[bldgvint],H$3)</f>
        <v>0</v>
      </c>
      <c r="I977" s="20">
        <f>SUMIFS(AllWeights5[Weighting % (BT &amp; CZ per Era)],AllWeights5[Column1],Table6[[#This Row],[Combined Name]],AllWeights5[bldgvint],I$3)</f>
        <v>0.40592334494773519</v>
      </c>
      <c r="J977" s="20">
        <f>SUMIFS(AllWeights5[Weighting % (BT &amp; CZ per Era)],AllWeights5[Column1],Table6[[#This Row],[Combined Name]],AllWeights5[bldgvint],J$3)</f>
        <v>0.21602787456445993</v>
      </c>
      <c r="K977" s="20">
        <f>SUMIFS(AllWeights5[Weighting % (BT &amp; CZ per Era)],AllWeights5[Column1],Table6[[#This Row],[Combined Name]],AllWeights5[bldgvint],K$3)</f>
        <v>0.21602787456445993</v>
      </c>
      <c r="L977" s="20">
        <f>SUMIFS(AllWeights5[Weighting % (BT &amp; CZ per Era)],AllWeights5[Column1],Table6[[#This Row],[Combined Name]],AllWeights5[bldgvint],L$3)</f>
        <v>0.16202090592334498</v>
      </c>
      <c r="M977" s="20">
        <f>SUMIFS(AllWeights5[Weighting % (BT &amp; CZ per Era)],AllWeights5[Column1],Table6[[#This Row],[Combined Name]],AllWeights5[bldgvint],M$3)</f>
        <v>0</v>
      </c>
      <c r="N977" s="20">
        <f>SUMIFS(AllWeights5[Weighting % (BT &amp; CZ per Era)],AllWeights5[Column1],Table6[[#This Row],[Combined Name]],AllWeights5[bldgvint],N$3)</f>
        <v>0</v>
      </c>
      <c r="O977" s="20">
        <f>SUMIFS(AllWeights5[Weighting % (BT &amp; CZ per Era)],AllWeights5[Column1],Table6[[#This Row],[Combined Name]],AllWeights5[bldgvint],O$3)</f>
        <v>0</v>
      </c>
      <c r="P977" s="20">
        <f>SUMIFS(AllWeights5[Weighting % (BT &amp; CZ per Era)],AllWeights5[Column1],Table6[[#This Row],[Combined Name]],AllWeights5[bldgvint],P$3)</f>
        <v>0</v>
      </c>
      <c r="Q977" s="20">
        <f>SUMIFS(AllWeights5[Weighting % (BT &amp; CZ per Era)],AllWeights5[Column1],Table6[[#This Row],[Combined Name]],AllWeights5[bldgvint],Q$3)</f>
        <v>0</v>
      </c>
      <c r="R977" s="20">
        <f>SUMIFS(AllWeights5[Weighting % (BT &amp; CZ per Era)],AllWeights5[Column1],Table6[[#This Row],[Combined Name]],AllWeights5[bldgvint],R$3)</f>
        <v>0</v>
      </c>
      <c r="S977" s="20">
        <f>SUMIFS(AllWeights5[Weighting % (BT &amp; CZ per Era)],AllWeights5[Column1],Table6[[#This Row],[Combined Name]],AllWeights5[bldgvint],S$3)</f>
        <v>0</v>
      </c>
      <c r="T977" s="20">
        <f>SUMIFS(AllWeights5[Weighting % (BT &amp; CZ per Era)],AllWeights5[Column1],Table6[[#This Row],[Combined Name]],AllWeights5[bldgvint],T$3)</f>
        <v>0</v>
      </c>
      <c r="U977" s="20">
        <f>SUM(Table6[[#This Row],[1975]:[MH85]])</f>
        <v>1</v>
      </c>
    </row>
    <row r="978" spans="1:21" hidden="1" x14ac:dyDescent="0.3">
      <c r="A978" s="23" t="s">
        <v>2329</v>
      </c>
      <c r="B978" s="23" t="s">
        <v>53</v>
      </c>
      <c r="C978" s="23" t="s">
        <v>22</v>
      </c>
      <c r="D978" s="23" t="s">
        <v>14</v>
      </c>
      <c r="E978" s="23" t="s">
        <v>1015</v>
      </c>
      <c r="F978" s="20">
        <f>SUMIFS(AllWeights5[Weighting % (BT &amp; CZ per Era)],AllWeights5[Column1],Table6[[#This Row],[Combined Name]],AllWeights5[bldgvint],F$3)</f>
        <v>0</v>
      </c>
      <c r="G978" s="20">
        <f>SUMIFS(AllWeights5[Weighting % (BT &amp; CZ per Era)],AllWeights5[Column1],Table6[[#This Row],[Combined Name]],AllWeights5[bldgvint],G$3)</f>
        <v>0</v>
      </c>
      <c r="H978" s="20">
        <f>SUMIFS(AllWeights5[Weighting % (BT &amp; CZ per Era)],AllWeights5[Column1],Table6[[#This Row],[Combined Name]],AllWeights5[bldgvint],H$3)</f>
        <v>0</v>
      </c>
      <c r="I978" s="20">
        <f>SUMIFS(AllWeights5[Weighting % (BT &amp; CZ per Era)],AllWeights5[Column1],Table6[[#This Row],[Combined Name]],AllWeights5[bldgvint],I$3)</f>
        <v>0</v>
      </c>
      <c r="J978" s="20">
        <f>SUMIFS(AllWeights5[Weighting % (BT &amp; CZ per Era)],AllWeights5[Column1],Table6[[#This Row],[Combined Name]],AllWeights5[bldgvint],J$3)</f>
        <v>0</v>
      </c>
      <c r="K978" s="20">
        <f>SUMIFS(AllWeights5[Weighting % (BT &amp; CZ per Era)],AllWeights5[Column1],Table6[[#This Row],[Combined Name]],AllWeights5[bldgvint],K$3)</f>
        <v>0</v>
      </c>
      <c r="L978" s="20">
        <f>SUMIFS(AllWeights5[Weighting % (BT &amp; CZ per Era)],AllWeights5[Column1],Table6[[#This Row],[Combined Name]],AllWeights5[bldgvint],L$3)</f>
        <v>0</v>
      </c>
      <c r="M978" s="20">
        <f>SUMIFS(AllWeights5[Weighting % (BT &amp; CZ per Era)],AllWeights5[Column1],Table6[[#This Row],[Combined Name]],AllWeights5[bldgvint],M$3)</f>
        <v>0.75000000000000011</v>
      </c>
      <c r="N978" s="20">
        <f>SUMIFS(AllWeights5[Weighting % (BT &amp; CZ per Era)],AllWeights5[Column1],Table6[[#This Row],[Combined Name]],AllWeights5[bldgvint],N$3)</f>
        <v>0.25</v>
      </c>
      <c r="O978" s="20">
        <f>SUMIFS(AllWeights5[Weighting % (BT &amp; CZ per Era)],AllWeights5[Column1],Table6[[#This Row],[Combined Name]],AllWeights5[bldgvint],O$3)</f>
        <v>0</v>
      </c>
      <c r="P978" s="20">
        <f>SUMIFS(AllWeights5[Weighting % (BT &amp; CZ per Era)],AllWeights5[Column1],Table6[[#This Row],[Combined Name]],AllWeights5[bldgvint],P$3)</f>
        <v>0</v>
      </c>
      <c r="Q978" s="20">
        <f>SUMIFS(AllWeights5[Weighting % (BT &amp; CZ per Era)],AllWeights5[Column1],Table6[[#This Row],[Combined Name]],AllWeights5[bldgvint],Q$3)</f>
        <v>0</v>
      </c>
      <c r="R978" s="20">
        <f>SUMIFS(AllWeights5[Weighting % (BT &amp; CZ per Era)],AllWeights5[Column1],Table6[[#This Row],[Combined Name]],AllWeights5[bldgvint],R$3)</f>
        <v>0</v>
      </c>
      <c r="S978" s="20">
        <f>SUMIFS(AllWeights5[Weighting % (BT &amp; CZ per Era)],AllWeights5[Column1],Table6[[#This Row],[Combined Name]],AllWeights5[bldgvint],S$3)</f>
        <v>0</v>
      </c>
      <c r="T978" s="20">
        <f>SUMIFS(AllWeights5[Weighting % (BT &amp; CZ per Era)],AllWeights5[Column1],Table6[[#This Row],[Combined Name]],AllWeights5[bldgvint],T$3)</f>
        <v>0</v>
      </c>
      <c r="U978" s="20">
        <f>SUM(Table6[[#This Row],[1975]:[MH85]])</f>
        <v>1</v>
      </c>
    </row>
    <row r="979" spans="1:21" hidden="1" x14ac:dyDescent="0.3">
      <c r="A979" s="23" t="s">
        <v>2329</v>
      </c>
      <c r="B979" s="23" t="s">
        <v>53</v>
      </c>
      <c r="C979" s="23" t="s">
        <v>22</v>
      </c>
      <c r="D979" s="23" t="s">
        <v>19</v>
      </c>
      <c r="E979" s="23" t="s">
        <v>1016</v>
      </c>
      <c r="F979" s="20">
        <f>SUMIFS(AllWeights5[Weighting % (BT &amp; CZ per Era)],AllWeights5[Column1],Table6[[#This Row],[Combined Name]],AllWeights5[bldgvint],F$3)</f>
        <v>0</v>
      </c>
      <c r="G979" s="20">
        <f>SUMIFS(AllWeights5[Weighting % (BT &amp; CZ per Era)],AllWeights5[Column1],Table6[[#This Row],[Combined Name]],AllWeights5[bldgvint],G$3)</f>
        <v>0</v>
      </c>
      <c r="H979" s="20">
        <f>SUMIFS(AllWeights5[Weighting % (BT &amp; CZ per Era)],AllWeights5[Column1],Table6[[#This Row],[Combined Name]],AllWeights5[bldgvint],H$3)</f>
        <v>0</v>
      </c>
      <c r="I979" s="20">
        <f>SUMIFS(AllWeights5[Weighting % (BT &amp; CZ per Era)],AllWeights5[Column1],Table6[[#This Row],[Combined Name]],AllWeights5[bldgvint],I$3)</f>
        <v>0</v>
      </c>
      <c r="J979" s="20">
        <f>SUMIFS(AllWeights5[Weighting % (BT &amp; CZ per Era)],AllWeights5[Column1],Table6[[#This Row],[Combined Name]],AllWeights5[bldgvint],J$3)</f>
        <v>0</v>
      </c>
      <c r="K979" s="20">
        <f>SUMIFS(AllWeights5[Weighting % (BT &amp; CZ per Era)],AllWeights5[Column1],Table6[[#This Row],[Combined Name]],AllWeights5[bldgvint],K$3)</f>
        <v>0</v>
      </c>
      <c r="L979" s="20">
        <f>SUMIFS(AllWeights5[Weighting % (BT &amp; CZ per Era)],AllWeights5[Column1],Table6[[#This Row],[Combined Name]],AllWeights5[bldgvint],L$3)</f>
        <v>0</v>
      </c>
      <c r="M979" s="20">
        <f>SUMIFS(AllWeights5[Weighting % (BT &amp; CZ per Era)],AllWeights5[Column1],Table6[[#This Row],[Combined Name]],AllWeights5[bldgvint],M$3)</f>
        <v>0</v>
      </c>
      <c r="N979" s="20">
        <f>SUMIFS(AllWeights5[Weighting % (BT &amp; CZ per Era)],AllWeights5[Column1],Table6[[#This Row],[Combined Name]],AllWeights5[bldgvint],N$3)</f>
        <v>0</v>
      </c>
      <c r="O979" s="20">
        <f>SUMIFS(AllWeights5[Weighting % (BT &amp; CZ per Era)],AllWeights5[Column1],Table6[[#This Row],[Combined Name]],AllWeights5[bldgvint],O$3)</f>
        <v>1</v>
      </c>
      <c r="P979" s="20">
        <f>SUMIFS(AllWeights5[Weighting % (BT &amp; CZ per Era)],AllWeights5[Column1],Table6[[#This Row],[Combined Name]],AllWeights5[bldgvint],P$3)</f>
        <v>0</v>
      </c>
      <c r="Q979" s="20">
        <f>SUMIFS(AllWeights5[Weighting % (BT &amp; CZ per Era)],AllWeights5[Column1],Table6[[#This Row],[Combined Name]],AllWeights5[bldgvint],Q$3)</f>
        <v>0</v>
      </c>
      <c r="R979" s="20">
        <f>SUMIFS(AllWeights5[Weighting % (BT &amp; CZ per Era)],AllWeights5[Column1],Table6[[#This Row],[Combined Name]],AllWeights5[bldgvint],R$3)</f>
        <v>0</v>
      </c>
      <c r="S979" s="20">
        <f>SUMIFS(AllWeights5[Weighting % (BT &amp; CZ per Era)],AllWeights5[Column1],Table6[[#This Row],[Combined Name]],AllWeights5[bldgvint],S$3)</f>
        <v>0</v>
      </c>
      <c r="T979" s="20">
        <f>SUMIFS(AllWeights5[Weighting % (BT &amp; CZ per Era)],AllWeights5[Column1],Table6[[#This Row],[Combined Name]],AllWeights5[bldgvint],T$3)</f>
        <v>0</v>
      </c>
      <c r="U979" s="20">
        <f>SUM(Table6[[#This Row],[1975]:[MH85]])</f>
        <v>1</v>
      </c>
    </row>
    <row r="980" spans="1:21" hidden="1" x14ac:dyDescent="0.3">
      <c r="A980" s="23" t="s">
        <v>2329</v>
      </c>
      <c r="B980" s="23" t="s">
        <v>53</v>
      </c>
      <c r="C980" s="23" t="s">
        <v>23</v>
      </c>
      <c r="D980" s="23" t="s">
        <v>16</v>
      </c>
      <c r="E980" s="23" t="s">
        <v>1017</v>
      </c>
      <c r="F980" s="20">
        <f>SUMIFS(AllWeights5[Weighting % (BT &amp; CZ per Era)],AllWeights5[Column1],Table6[[#This Row],[Combined Name]],AllWeights5[bldgvint],F$3)</f>
        <v>0.42622461170848269</v>
      </c>
      <c r="G980" s="20">
        <f>SUMIFS(AllWeights5[Weighting % (BT &amp; CZ per Era)],AllWeights5[Column1],Table6[[#This Row],[Combined Name]],AllWeights5[bldgvint],G$3)</f>
        <v>0.39068100358422936</v>
      </c>
      <c r="H980" s="20">
        <f>SUMIFS(AllWeights5[Weighting % (BT &amp; CZ per Era)],AllWeights5[Column1],Table6[[#This Row],[Combined Name]],AllWeights5[bldgvint],H$3)</f>
        <v>0.18309438470728792</v>
      </c>
      <c r="I980" s="20">
        <f>SUMIFS(AllWeights5[Weighting % (BT &amp; CZ per Era)],AllWeights5[Column1],Table6[[#This Row],[Combined Name]],AllWeights5[bldgvint],I$3)</f>
        <v>0</v>
      </c>
      <c r="J980" s="20">
        <f>SUMIFS(AllWeights5[Weighting % (BT &amp; CZ per Era)],AllWeights5[Column1],Table6[[#This Row],[Combined Name]],AllWeights5[bldgvint],J$3)</f>
        <v>0</v>
      </c>
      <c r="K980" s="20">
        <f>SUMIFS(AllWeights5[Weighting % (BT &amp; CZ per Era)],AllWeights5[Column1],Table6[[#This Row],[Combined Name]],AllWeights5[bldgvint],K$3)</f>
        <v>0</v>
      </c>
      <c r="L980" s="20">
        <f>SUMIFS(AllWeights5[Weighting % (BT &amp; CZ per Era)],AllWeights5[Column1],Table6[[#This Row],[Combined Name]],AllWeights5[bldgvint],L$3)</f>
        <v>0</v>
      </c>
      <c r="M980" s="20">
        <f>SUMIFS(AllWeights5[Weighting % (BT &amp; CZ per Era)],AllWeights5[Column1],Table6[[#This Row],[Combined Name]],AllWeights5[bldgvint],M$3)</f>
        <v>0</v>
      </c>
      <c r="N980" s="20">
        <f>SUMIFS(AllWeights5[Weighting % (BT &amp; CZ per Era)],AllWeights5[Column1],Table6[[#This Row],[Combined Name]],AllWeights5[bldgvint],N$3)</f>
        <v>0</v>
      </c>
      <c r="O980" s="20">
        <f>SUMIFS(AllWeights5[Weighting % (BT &amp; CZ per Era)],AllWeights5[Column1],Table6[[#This Row],[Combined Name]],AllWeights5[bldgvint],O$3)</f>
        <v>0</v>
      </c>
      <c r="P980" s="20">
        <f>SUMIFS(AllWeights5[Weighting % (BT &amp; CZ per Era)],AllWeights5[Column1],Table6[[#This Row],[Combined Name]],AllWeights5[bldgvint],P$3)</f>
        <v>0</v>
      </c>
      <c r="Q980" s="20">
        <f>SUMIFS(AllWeights5[Weighting % (BT &amp; CZ per Era)],AllWeights5[Column1],Table6[[#This Row],[Combined Name]],AllWeights5[bldgvint],Q$3)</f>
        <v>0</v>
      </c>
      <c r="R980" s="20">
        <f>SUMIFS(AllWeights5[Weighting % (BT &amp; CZ per Era)],AllWeights5[Column1],Table6[[#This Row],[Combined Name]],AllWeights5[bldgvint],R$3)</f>
        <v>0</v>
      </c>
      <c r="S980" s="20">
        <f>SUMIFS(AllWeights5[Weighting % (BT &amp; CZ per Era)],AllWeights5[Column1],Table6[[#This Row],[Combined Name]],AllWeights5[bldgvint],S$3)</f>
        <v>0</v>
      </c>
      <c r="T980" s="20">
        <f>SUMIFS(AllWeights5[Weighting % (BT &amp; CZ per Era)],AllWeights5[Column1],Table6[[#This Row],[Combined Name]],AllWeights5[bldgvint],T$3)</f>
        <v>0</v>
      </c>
      <c r="U980" s="20">
        <f>SUM(Table6[[#This Row],[1975]:[MH85]])</f>
        <v>1</v>
      </c>
    </row>
    <row r="981" spans="1:21" hidden="1" x14ac:dyDescent="0.3">
      <c r="A981" s="23" t="s">
        <v>2329</v>
      </c>
      <c r="B981" s="23" t="s">
        <v>53</v>
      </c>
      <c r="C981" s="23" t="s">
        <v>23</v>
      </c>
      <c r="D981" s="23" t="s">
        <v>11</v>
      </c>
      <c r="E981" s="23" t="s">
        <v>1018</v>
      </c>
      <c r="F981" s="20">
        <f>SUMIFS(AllWeights5[Weighting % (BT &amp; CZ per Era)],AllWeights5[Column1],Table6[[#This Row],[Combined Name]],AllWeights5[bldgvint],F$3)</f>
        <v>0</v>
      </c>
      <c r="G981" s="20">
        <f>SUMIFS(AllWeights5[Weighting % (BT &amp; CZ per Era)],AllWeights5[Column1],Table6[[#This Row],[Combined Name]],AllWeights5[bldgvint],G$3)</f>
        <v>0</v>
      </c>
      <c r="H981" s="20">
        <f>SUMIFS(AllWeights5[Weighting % (BT &amp; CZ per Era)],AllWeights5[Column1],Table6[[#This Row],[Combined Name]],AllWeights5[bldgvint],H$3)</f>
        <v>0</v>
      </c>
      <c r="I981" s="20">
        <f>SUMIFS(AllWeights5[Weighting % (BT &amp; CZ per Era)],AllWeights5[Column1],Table6[[#This Row],[Combined Name]],AllWeights5[bldgvint],I$3)</f>
        <v>0.4089121887287025</v>
      </c>
      <c r="J981" s="20">
        <f>SUMIFS(AllWeights5[Weighting % (BT &amp; CZ per Era)],AllWeights5[Column1],Table6[[#This Row],[Combined Name]],AllWeights5[bldgvint],J$3)</f>
        <v>0.21494102228047185</v>
      </c>
      <c r="K981" s="20">
        <f>SUMIFS(AllWeights5[Weighting % (BT &amp; CZ per Era)],AllWeights5[Column1],Table6[[#This Row],[Combined Name]],AllWeights5[bldgvint],K$3)</f>
        <v>0.21494102228047185</v>
      </c>
      <c r="L981" s="20">
        <f>SUMIFS(AllWeights5[Weighting % (BT &amp; CZ per Era)],AllWeights5[Column1],Table6[[#This Row],[Combined Name]],AllWeights5[bldgvint],L$3)</f>
        <v>0.16120576671035386</v>
      </c>
      <c r="M981" s="20">
        <f>SUMIFS(AllWeights5[Weighting % (BT &amp; CZ per Era)],AllWeights5[Column1],Table6[[#This Row],[Combined Name]],AllWeights5[bldgvint],M$3)</f>
        <v>0</v>
      </c>
      <c r="N981" s="20">
        <f>SUMIFS(AllWeights5[Weighting % (BT &amp; CZ per Era)],AllWeights5[Column1],Table6[[#This Row],[Combined Name]],AllWeights5[bldgvint],N$3)</f>
        <v>0</v>
      </c>
      <c r="O981" s="20">
        <f>SUMIFS(AllWeights5[Weighting % (BT &amp; CZ per Era)],AllWeights5[Column1],Table6[[#This Row],[Combined Name]],AllWeights5[bldgvint],O$3)</f>
        <v>0</v>
      </c>
      <c r="P981" s="20">
        <f>SUMIFS(AllWeights5[Weighting % (BT &amp; CZ per Era)],AllWeights5[Column1],Table6[[#This Row],[Combined Name]],AllWeights5[bldgvint],P$3)</f>
        <v>0</v>
      </c>
      <c r="Q981" s="20">
        <f>SUMIFS(AllWeights5[Weighting % (BT &amp; CZ per Era)],AllWeights5[Column1],Table6[[#This Row],[Combined Name]],AllWeights5[bldgvint],Q$3)</f>
        <v>0</v>
      </c>
      <c r="R981" s="20">
        <f>SUMIFS(AllWeights5[Weighting % (BT &amp; CZ per Era)],AllWeights5[Column1],Table6[[#This Row],[Combined Name]],AllWeights5[bldgvint],R$3)</f>
        <v>0</v>
      </c>
      <c r="S981" s="20">
        <f>SUMIFS(AllWeights5[Weighting % (BT &amp; CZ per Era)],AllWeights5[Column1],Table6[[#This Row],[Combined Name]],AllWeights5[bldgvint],S$3)</f>
        <v>0</v>
      </c>
      <c r="T981" s="20">
        <f>SUMIFS(AllWeights5[Weighting % (BT &amp; CZ per Era)],AllWeights5[Column1],Table6[[#This Row],[Combined Name]],AllWeights5[bldgvint],T$3)</f>
        <v>0</v>
      </c>
      <c r="U981" s="20">
        <f>SUM(Table6[[#This Row],[1975]:[MH85]])</f>
        <v>1</v>
      </c>
    </row>
    <row r="982" spans="1:21" hidden="1" x14ac:dyDescent="0.3">
      <c r="A982" s="23" t="s">
        <v>2329</v>
      </c>
      <c r="B982" s="23" t="s">
        <v>53</v>
      </c>
      <c r="C982" s="23" t="s">
        <v>23</v>
      </c>
      <c r="D982" s="23" t="s">
        <v>14</v>
      </c>
      <c r="E982" s="23" t="s">
        <v>1019</v>
      </c>
      <c r="F982" s="20">
        <f>SUMIFS(AllWeights5[Weighting % (BT &amp; CZ per Era)],AllWeights5[Column1],Table6[[#This Row],[Combined Name]],AllWeights5[bldgvint],F$3)</f>
        <v>0</v>
      </c>
      <c r="G982" s="20">
        <f>SUMIFS(AllWeights5[Weighting % (BT &amp; CZ per Era)],AllWeights5[Column1],Table6[[#This Row],[Combined Name]],AllWeights5[bldgvint],G$3)</f>
        <v>0</v>
      </c>
      <c r="H982" s="20">
        <f>SUMIFS(AllWeights5[Weighting % (BT &amp; CZ per Era)],AllWeights5[Column1],Table6[[#This Row],[Combined Name]],AllWeights5[bldgvint],H$3)</f>
        <v>0</v>
      </c>
      <c r="I982" s="20">
        <f>SUMIFS(AllWeights5[Weighting % (BT &amp; CZ per Era)],AllWeights5[Column1],Table6[[#This Row],[Combined Name]],AllWeights5[bldgvint],I$3)</f>
        <v>0</v>
      </c>
      <c r="J982" s="20">
        <f>SUMIFS(AllWeights5[Weighting % (BT &amp; CZ per Era)],AllWeights5[Column1],Table6[[#This Row],[Combined Name]],AllWeights5[bldgvint],J$3)</f>
        <v>0</v>
      </c>
      <c r="K982" s="20">
        <f>SUMIFS(AllWeights5[Weighting % (BT &amp; CZ per Era)],AllWeights5[Column1],Table6[[#This Row],[Combined Name]],AllWeights5[bldgvint],K$3)</f>
        <v>0</v>
      </c>
      <c r="L982" s="20">
        <f>SUMIFS(AllWeights5[Weighting % (BT &amp; CZ per Era)],AllWeights5[Column1],Table6[[#This Row],[Combined Name]],AllWeights5[bldgvint],L$3)</f>
        <v>0</v>
      </c>
      <c r="M982" s="20">
        <f>SUMIFS(AllWeights5[Weighting % (BT &amp; CZ per Era)],AllWeights5[Column1],Table6[[#This Row],[Combined Name]],AllWeights5[bldgvint],M$3)</f>
        <v>0.75</v>
      </c>
      <c r="N982" s="20">
        <f>SUMIFS(AllWeights5[Weighting % (BT &amp; CZ per Era)],AllWeights5[Column1],Table6[[#This Row],[Combined Name]],AllWeights5[bldgvint],N$3)</f>
        <v>0.25</v>
      </c>
      <c r="O982" s="20">
        <f>SUMIFS(AllWeights5[Weighting % (BT &amp; CZ per Era)],AllWeights5[Column1],Table6[[#This Row],[Combined Name]],AllWeights5[bldgvint],O$3)</f>
        <v>0</v>
      </c>
      <c r="P982" s="20">
        <f>SUMIFS(AllWeights5[Weighting % (BT &amp; CZ per Era)],AllWeights5[Column1],Table6[[#This Row],[Combined Name]],AllWeights5[bldgvint],P$3)</f>
        <v>0</v>
      </c>
      <c r="Q982" s="20">
        <f>SUMIFS(AllWeights5[Weighting % (BT &amp; CZ per Era)],AllWeights5[Column1],Table6[[#This Row],[Combined Name]],AllWeights5[bldgvint],Q$3)</f>
        <v>0</v>
      </c>
      <c r="R982" s="20">
        <f>SUMIFS(AllWeights5[Weighting % (BT &amp; CZ per Era)],AllWeights5[Column1],Table6[[#This Row],[Combined Name]],AllWeights5[bldgvint],R$3)</f>
        <v>0</v>
      </c>
      <c r="S982" s="20">
        <f>SUMIFS(AllWeights5[Weighting % (BT &amp; CZ per Era)],AllWeights5[Column1],Table6[[#This Row],[Combined Name]],AllWeights5[bldgvint],S$3)</f>
        <v>0</v>
      </c>
      <c r="T982" s="20">
        <f>SUMIFS(AllWeights5[Weighting % (BT &amp; CZ per Era)],AllWeights5[Column1],Table6[[#This Row],[Combined Name]],AllWeights5[bldgvint],T$3)</f>
        <v>0</v>
      </c>
      <c r="U982" s="20">
        <f>SUM(Table6[[#This Row],[1975]:[MH85]])</f>
        <v>1</v>
      </c>
    </row>
    <row r="983" spans="1:21" hidden="1" x14ac:dyDescent="0.3">
      <c r="A983" s="23" t="s">
        <v>2329</v>
      </c>
      <c r="B983" s="23" t="s">
        <v>53</v>
      </c>
      <c r="C983" s="23" t="s">
        <v>23</v>
      </c>
      <c r="D983" s="23" t="s">
        <v>19</v>
      </c>
      <c r="E983" s="23" t="s">
        <v>1020</v>
      </c>
      <c r="F983" s="20">
        <f>SUMIFS(AllWeights5[Weighting % (BT &amp; CZ per Era)],AllWeights5[Column1],Table6[[#This Row],[Combined Name]],AllWeights5[bldgvint],F$3)</f>
        <v>0</v>
      </c>
      <c r="G983" s="20">
        <f>SUMIFS(AllWeights5[Weighting % (BT &amp; CZ per Era)],AllWeights5[Column1],Table6[[#This Row],[Combined Name]],AllWeights5[bldgvint],G$3)</f>
        <v>0</v>
      </c>
      <c r="H983" s="20">
        <f>SUMIFS(AllWeights5[Weighting % (BT &amp; CZ per Era)],AllWeights5[Column1],Table6[[#This Row],[Combined Name]],AllWeights5[bldgvint],H$3)</f>
        <v>0</v>
      </c>
      <c r="I983" s="20">
        <f>SUMIFS(AllWeights5[Weighting % (BT &amp; CZ per Era)],AllWeights5[Column1],Table6[[#This Row],[Combined Name]],AllWeights5[bldgvint],I$3)</f>
        <v>0</v>
      </c>
      <c r="J983" s="20">
        <f>SUMIFS(AllWeights5[Weighting % (BT &amp; CZ per Era)],AllWeights5[Column1],Table6[[#This Row],[Combined Name]],AllWeights5[bldgvint],J$3)</f>
        <v>0</v>
      </c>
      <c r="K983" s="20">
        <f>SUMIFS(AllWeights5[Weighting % (BT &amp; CZ per Era)],AllWeights5[Column1],Table6[[#This Row],[Combined Name]],AllWeights5[bldgvint],K$3)</f>
        <v>0</v>
      </c>
      <c r="L983" s="20">
        <f>SUMIFS(AllWeights5[Weighting % (BT &amp; CZ per Era)],AllWeights5[Column1],Table6[[#This Row],[Combined Name]],AllWeights5[bldgvint],L$3)</f>
        <v>0</v>
      </c>
      <c r="M983" s="20">
        <f>SUMIFS(AllWeights5[Weighting % (BT &amp; CZ per Era)],AllWeights5[Column1],Table6[[#This Row],[Combined Name]],AllWeights5[bldgvint],M$3)</f>
        <v>0</v>
      </c>
      <c r="N983" s="20">
        <f>SUMIFS(AllWeights5[Weighting % (BT &amp; CZ per Era)],AllWeights5[Column1],Table6[[#This Row],[Combined Name]],AllWeights5[bldgvint],N$3)</f>
        <v>0</v>
      </c>
      <c r="O983" s="20">
        <f>SUMIFS(AllWeights5[Weighting % (BT &amp; CZ per Era)],AllWeights5[Column1],Table6[[#This Row],[Combined Name]],AllWeights5[bldgvint],O$3)</f>
        <v>1</v>
      </c>
      <c r="P983" s="20">
        <f>SUMIFS(AllWeights5[Weighting % (BT &amp; CZ per Era)],AllWeights5[Column1],Table6[[#This Row],[Combined Name]],AllWeights5[bldgvint],P$3)</f>
        <v>0</v>
      </c>
      <c r="Q983" s="20">
        <f>SUMIFS(AllWeights5[Weighting % (BT &amp; CZ per Era)],AllWeights5[Column1],Table6[[#This Row],[Combined Name]],AllWeights5[bldgvint],Q$3)</f>
        <v>0</v>
      </c>
      <c r="R983" s="20">
        <f>SUMIFS(AllWeights5[Weighting % (BT &amp; CZ per Era)],AllWeights5[Column1],Table6[[#This Row],[Combined Name]],AllWeights5[bldgvint],R$3)</f>
        <v>0</v>
      </c>
      <c r="S983" s="20">
        <f>SUMIFS(AllWeights5[Weighting % (BT &amp; CZ per Era)],AllWeights5[Column1],Table6[[#This Row],[Combined Name]],AllWeights5[bldgvint],S$3)</f>
        <v>0</v>
      </c>
      <c r="T983" s="20">
        <f>SUMIFS(AllWeights5[Weighting % (BT &amp; CZ per Era)],AllWeights5[Column1],Table6[[#This Row],[Combined Name]],AllWeights5[bldgvint],T$3)</f>
        <v>0</v>
      </c>
      <c r="U983" s="20">
        <f>SUM(Table6[[#This Row],[1975]:[MH85]])</f>
        <v>1</v>
      </c>
    </row>
    <row r="984" spans="1:21" hidden="1" x14ac:dyDescent="0.3">
      <c r="A984" s="23" t="s">
        <v>2329</v>
      </c>
      <c r="B984" s="23" t="s">
        <v>53</v>
      </c>
      <c r="C984" s="23" t="s">
        <v>31</v>
      </c>
      <c r="D984" s="23" t="s">
        <v>16</v>
      </c>
      <c r="E984" s="23" t="s">
        <v>1745</v>
      </c>
      <c r="F984" s="20">
        <f>SUMIFS(AllWeights5[Weighting % (BT &amp; CZ per Era)],AllWeights5[Column1],Table6[[#This Row],[Combined Name]],AllWeights5[bldgvint],F$3)</f>
        <v>0.37960967084182934</v>
      </c>
      <c r="G984" s="20">
        <f>SUMIFS(AllWeights5[Weighting % (BT &amp; CZ per Era)],AllWeights5[Column1],Table6[[#This Row],[Combined Name]],AllWeights5[bldgvint],G$3)</f>
        <v>0.48887270608796973</v>
      </c>
      <c r="H984" s="20">
        <f>SUMIFS(AllWeights5[Weighting % (BT &amp; CZ per Era)],AllWeights5[Column1],Table6[[#This Row],[Combined Name]],AllWeights5[bldgvint],H$3)</f>
        <v>0.13151762307020101</v>
      </c>
      <c r="I984" s="20">
        <f>SUMIFS(AllWeights5[Weighting % (BT &amp; CZ per Era)],AllWeights5[Column1],Table6[[#This Row],[Combined Name]],AllWeights5[bldgvint],I$3)</f>
        <v>0</v>
      </c>
      <c r="J984" s="20">
        <f>SUMIFS(AllWeights5[Weighting % (BT &amp; CZ per Era)],AllWeights5[Column1],Table6[[#This Row],[Combined Name]],AllWeights5[bldgvint],J$3)</f>
        <v>0</v>
      </c>
      <c r="K984" s="20">
        <f>SUMIFS(AllWeights5[Weighting % (BT &amp; CZ per Era)],AllWeights5[Column1],Table6[[#This Row],[Combined Name]],AllWeights5[bldgvint],K$3)</f>
        <v>0</v>
      </c>
      <c r="L984" s="20">
        <f>SUMIFS(AllWeights5[Weighting % (BT &amp; CZ per Era)],AllWeights5[Column1],Table6[[#This Row],[Combined Name]],AllWeights5[bldgvint],L$3)</f>
        <v>0</v>
      </c>
      <c r="M984" s="20">
        <f>SUMIFS(AllWeights5[Weighting % (BT &amp; CZ per Era)],AllWeights5[Column1],Table6[[#This Row],[Combined Name]],AllWeights5[bldgvint],M$3)</f>
        <v>0</v>
      </c>
      <c r="N984" s="20">
        <f>SUMIFS(AllWeights5[Weighting % (BT &amp; CZ per Era)],AllWeights5[Column1],Table6[[#This Row],[Combined Name]],AllWeights5[bldgvint],N$3)</f>
        <v>0</v>
      </c>
      <c r="O984" s="20">
        <f>SUMIFS(AllWeights5[Weighting % (BT &amp; CZ per Era)],AllWeights5[Column1],Table6[[#This Row],[Combined Name]],AllWeights5[bldgvint],O$3)</f>
        <v>0</v>
      </c>
      <c r="P984" s="20">
        <f>SUMIFS(AllWeights5[Weighting % (BT &amp; CZ per Era)],AllWeights5[Column1],Table6[[#This Row],[Combined Name]],AllWeights5[bldgvint],P$3)</f>
        <v>0</v>
      </c>
      <c r="Q984" s="20">
        <f>SUMIFS(AllWeights5[Weighting % (BT &amp; CZ per Era)],AllWeights5[Column1],Table6[[#This Row],[Combined Name]],AllWeights5[bldgvint],Q$3)</f>
        <v>0</v>
      </c>
      <c r="R984" s="20">
        <f>SUMIFS(AllWeights5[Weighting % (BT &amp; CZ per Era)],AllWeights5[Column1],Table6[[#This Row],[Combined Name]],AllWeights5[bldgvint],R$3)</f>
        <v>0</v>
      </c>
      <c r="S984" s="20">
        <f>SUMIFS(AllWeights5[Weighting % (BT &amp; CZ per Era)],AllWeights5[Column1],Table6[[#This Row],[Combined Name]],AllWeights5[bldgvint],S$3)</f>
        <v>0</v>
      </c>
      <c r="T984" s="20">
        <f>SUMIFS(AllWeights5[Weighting % (BT &amp; CZ per Era)],AllWeights5[Column1],Table6[[#This Row],[Combined Name]],AllWeights5[bldgvint],T$3)</f>
        <v>0</v>
      </c>
      <c r="U984" s="20">
        <f>SUM(Table6[[#This Row],[1975]:[MH85]])</f>
        <v>1.0000000000000002</v>
      </c>
    </row>
    <row r="985" spans="1:21" hidden="1" x14ac:dyDescent="0.3">
      <c r="A985" s="23" t="s">
        <v>2329</v>
      </c>
      <c r="B985" s="23" t="s">
        <v>53</v>
      </c>
      <c r="C985" s="23" t="s">
        <v>31</v>
      </c>
      <c r="D985" s="23" t="s">
        <v>11</v>
      </c>
      <c r="E985" s="23" t="s">
        <v>1746</v>
      </c>
      <c r="F985" s="20">
        <f>SUMIFS(AllWeights5[Weighting % (BT &amp; CZ per Era)],AllWeights5[Column1],Table6[[#This Row],[Combined Name]],AllWeights5[bldgvint],F$3)</f>
        <v>0</v>
      </c>
      <c r="G985" s="20">
        <f>SUMIFS(AllWeights5[Weighting % (BT &amp; CZ per Era)],AllWeights5[Column1],Table6[[#This Row],[Combined Name]],AllWeights5[bldgvint],G$3)</f>
        <v>0</v>
      </c>
      <c r="H985" s="20">
        <f>SUMIFS(AllWeights5[Weighting % (BT &amp; CZ per Era)],AllWeights5[Column1],Table6[[#This Row],[Combined Name]],AllWeights5[bldgvint],H$3)</f>
        <v>0</v>
      </c>
      <c r="I985" s="20">
        <f>SUMIFS(AllWeights5[Weighting % (BT &amp; CZ per Era)],AllWeights5[Column1],Table6[[#This Row],[Combined Name]],AllWeights5[bldgvint],I$3)</f>
        <v>0.44866511377889268</v>
      </c>
      <c r="J985" s="20">
        <f>SUMIFS(AllWeights5[Weighting % (BT &amp; CZ per Era)],AllWeights5[Column1],Table6[[#This Row],[Combined Name]],AllWeights5[bldgvint],J$3)</f>
        <v>0.20050170220390609</v>
      </c>
      <c r="K985" s="20">
        <f>SUMIFS(AllWeights5[Weighting % (BT &amp; CZ per Era)],AllWeights5[Column1],Table6[[#This Row],[Combined Name]],AllWeights5[bldgvint],K$3)</f>
        <v>0.20050170220390609</v>
      </c>
      <c r="L985" s="20">
        <f>SUMIFS(AllWeights5[Weighting % (BT &amp; CZ per Era)],AllWeights5[Column1],Table6[[#This Row],[Combined Name]],AllWeights5[bldgvint],L$3)</f>
        <v>0.15033148181329509</v>
      </c>
      <c r="M985" s="20">
        <f>SUMIFS(AllWeights5[Weighting % (BT &amp; CZ per Era)],AllWeights5[Column1],Table6[[#This Row],[Combined Name]],AllWeights5[bldgvint],M$3)</f>
        <v>0</v>
      </c>
      <c r="N985" s="20">
        <f>SUMIFS(AllWeights5[Weighting % (BT &amp; CZ per Era)],AllWeights5[Column1],Table6[[#This Row],[Combined Name]],AllWeights5[bldgvint],N$3)</f>
        <v>0</v>
      </c>
      <c r="O985" s="20">
        <f>SUMIFS(AllWeights5[Weighting % (BT &amp; CZ per Era)],AllWeights5[Column1],Table6[[#This Row],[Combined Name]],AllWeights5[bldgvint],O$3)</f>
        <v>0</v>
      </c>
      <c r="P985" s="20">
        <f>SUMIFS(AllWeights5[Weighting % (BT &amp; CZ per Era)],AllWeights5[Column1],Table6[[#This Row],[Combined Name]],AllWeights5[bldgvint],P$3)</f>
        <v>0</v>
      </c>
      <c r="Q985" s="20">
        <f>SUMIFS(AllWeights5[Weighting % (BT &amp; CZ per Era)],AllWeights5[Column1],Table6[[#This Row],[Combined Name]],AllWeights5[bldgvint],Q$3)</f>
        <v>0</v>
      </c>
      <c r="R985" s="20">
        <f>SUMIFS(AllWeights5[Weighting % (BT &amp; CZ per Era)],AllWeights5[Column1],Table6[[#This Row],[Combined Name]],AllWeights5[bldgvint],R$3)</f>
        <v>0</v>
      </c>
      <c r="S985" s="20">
        <f>SUMIFS(AllWeights5[Weighting % (BT &amp; CZ per Era)],AllWeights5[Column1],Table6[[#This Row],[Combined Name]],AllWeights5[bldgvint],S$3)</f>
        <v>0</v>
      </c>
      <c r="T985" s="20">
        <f>SUMIFS(AllWeights5[Weighting % (BT &amp; CZ per Era)],AllWeights5[Column1],Table6[[#This Row],[Combined Name]],AllWeights5[bldgvint],T$3)</f>
        <v>0</v>
      </c>
      <c r="U985" s="20">
        <f>SUM(Table6[[#This Row],[1975]:[MH85]])</f>
        <v>1</v>
      </c>
    </row>
    <row r="986" spans="1:21" hidden="1" x14ac:dyDescent="0.3">
      <c r="A986" s="23" t="s">
        <v>2329</v>
      </c>
      <c r="B986" s="23" t="s">
        <v>53</v>
      </c>
      <c r="C986" s="23" t="s">
        <v>31</v>
      </c>
      <c r="D986" s="23" t="s">
        <v>14</v>
      </c>
      <c r="E986" s="23" t="s">
        <v>1747</v>
      </c>
      <c r="F986" s="20">
        <f>SUMIFS(AllWeights5[Weighting % (BT &amp; CZ per Era)],AllWeights5[Column1],Table6[[#This Row],[Combined Name]],AllWeights5[bldgvint],F$3)</f>
        <v>0</v>
      </c>
      <c r="G986" s="20">
        <f>SUMIFS(AllWeights5[Weighting % (BT &amp; CZ per Era)],AllWeights5[Column1],Table6[[#This Row],[Combined Name]],AllWeights5[bldgvint],G$3)</f>
        <v>0</v>
      </c>
      <c r="H986" s="20">
        <f>SUMIFS(AllWeights5[Weighting % (BT &amp; CZ per Era)],AllWeights5[Column1],Table6[[#This Row],[Combined Name]],AllWeights5[bldgvint],H$3)</f>
        <v>0</v>
      </c>
      <c r="I986" s="20">
        <f>SUMIFS(AllWeights5[Weighting % (BT &amp; CZ per Era)],AllWeights5[Column1],Table6[[#This Row],[Combined Name]],AllWeights5[bldgvint],I$3)</f>
        <v>0</v>
      </c>
      <c r="J986" s="20">
        <f>SUMIFS(AllWeights5[Weighting % (BT &amp; CZ per Era)],AllWeights5[Column1],Table6[[#This Row],[Combined Name]],AllWeights5[bldgvint],J$3)</f>
        <v>0</v>
      </c>
      <c r="K986" s="20">
        <f>SUMIFS(AllWeights5[Weighting % (BT &amp; CZ per Era)],AllWeights5[Column1],Table6[[#This Row],[Combined Name]],AllWeights5[bldgvint],K$3)</f>
        <v>0</v>
      </c>
      <c r="L986" s="20">
        <f>SUMIFS(AllWeights5[Weighting % (BT &amp; CZ per Era)],AllWeights5[Column1],Table6[[#This Row],[Combined Name]],AllWeights5[bldgvint],L$3)</f>
        <v>0</v>
      </c>
      <c r="M986" s="20">
        <f>SUMIFS(AllWeights5[Weighting % (BT &amp; CZ per Era)],AllWeights5[Column1],Table6[[#This Row],[Combined Name]],AllWeights5[bldgvint],M$3)</f>
        <v>0.74977658623771226</v>
      </c>
      <c r="N986" s="20">
        <f>SUMIFS(AllWeights5[Weighting % (BT &amp; CZ per Era)],AllWeights5[Column1],Table6[[#This Row],[Combined Name]],AllWeights5[bldgvint],N$3)</f>
        <v>0.25022341376228774</v>
      </c>
      <c r="O986" s="20">
        <f>SUMIFS(AllWeights5[Weighting % (BT &amp; CZ per Era)],AllWeights5[Column1],Table6[[#This Row],[Combined Name]],AllWeights5[bldgvint],O$3)</f>
        <v>0</v>
      </c>
      <c r="P986" s="20">
        <f>SUMIFS(AllWeights5[Weighting % (BT &amp; CZ per Era)],AllWeights5[Column1],Table6[[#This Row],[Combined Name]],AllWeights5[bldgvint],P$3)</f>
        <v>0</v>
      </c>
      <c r="Q986" s="20">
        <f>SUMIFS(AllWeights5[Weighting % (BT &amp; CZ per Era)],AllWeights5[Column1],Table6[[#This Row],[Combined Name]],AllWeights5[bldgvint],Q$3)</f>
        <v>0</v>
      </c>
      <c r="R986" s="20">
        <f>SUMIFS(AllWeights5[Weighting % (BT &amp; CZ per Era)],AllWeights5[Column1],Table6[[#This Row],[Combined Name]],AllWeights5[bldgvint],R$3)</f>
        <v>0</v>
      </c>
      <c r="S986" s="20">
        <f>SUMIFS(AllWeights5[Weighting % (BT &amp; CZ per Era)],AllWeights5[Column1],Table6[[#This Row],[Combined Name]],AllWeights5[bldgvint],S$3)</f>
        <v>0</v>
      </c>
      <c r="T986" s="20">
        <f>SUMIFS(AllWeights5[Weighting % (BT &amp; CZ per Era)],AllWeights5[Column1],Table6[[#This Row],[Combined Name]],AllWeights5[bldgvint],T$3)</f>
        <v>0</v>
      </c>
      <c r="U986" s="20">
        <f>SUM(Table6[[#This Row],[1975]:[MH85]])</f>
        <v>1</v>
      </c>
    </row>
    <row r="987" spans="1:21" hidden="1" x14ac:dyDescent="0.3">
      <c r="A987" s="23" t="s">
        <v>2329</v>
      </c>
      <c r="B987" s="23" t="s">
        <v>53</v>
      </c>
      <c r="C987" s="23" t="s">
        <v>31</v>
      </c>
      <c r="D987" s="23" t="s">
        <v>19</v>
      </c>
      <c r="E987" s="23" t="s">
        <v>1748</v>
      </c>
      <c r="F987" s="20">
        <f>SUMIFS(AllWeights5[Weighting % (BT &amp; CZ per Era)],AllWeights5[Column1],Table6[[#This Row],[Combined Name]],AllWeights5[bldgvint],F$3)</f>
        <v>0</v>
      </c>
      <c r="G987" s="20">
        <f>SUMIFS(AllWeights5[Weighting % (BT &amp; CZ per Era)],AllWeights5[Column1],Table6[[#This Row],[Combined Name]],AllWeights5[bldgvint],G$3)</f>
        <v>0</v>
      </c>
      <c r="H987" s="20">
        <f>SUMIFS(AllWeights5[Weighting % (BT &amp; CZ per Era)],AllWeights5[Column1],Table6[[#This Row],[Combined Name]],AllWeights5[bldgvint],H$3)</f>
        <v>0</v>
      </c>
      <c r="I987" s="20">
        <f>SUMIFS(AllWeights5[Weighting % (BT &amp; CZ per Era)],AllWeights5[Column1],Table6[[#This Row],[Combined Name]],AllWeights5[bldgvint],I$3)</f>
        <v>0</v>
      </c>
      <c r="J987" s="20">
        <f>SUMIFS(AllWeights5[Weighting % (BT &amp; CZ per Era)],AllWeights5[Column1],Table6[[#This Row],[Combined Name]],AllWeights5[bldgvint],J$3)</f>
        <v>0</v>
      </c>
      <c r="K987" s="20">
        <f>SUMIFS(AllWeights5[Weighting % (BT &amp; CZ per Era)],AllWeights5[Column1],Table6[[#This Row],[Combined Name]],AllWeights5[bldgvint],K$3)</f>
        <v>0</v>
      </c>
      <c r="L987" s="20">
        <f>SUMIFS(AllWeights5[Weighting % (BT &amp; CZ per Era)],AllWeights5[Column1],Table6[[#This Row],[Combined Name]],AllWeights5[bldgvint],L$3)</f>
        <v>0</v>
      </c>
      <c r="M987" s="20">
        <f>SUMIFS(AllWeights5[Weighting % (BT &amp; CZ per Era)],AllWeights5[Column1],Table6[[#This Row],[Combined Name]],AllWeights5[bldgvint],M$3)</f>
        <v>0</v>
      </c>
      <c r="N987" s="20">
        <f>SUMIFS(AllWeights5[Weighting % (BT &amp; CZ per Era)],AllWeights5[Column1],Table6[[#This Row],[Combined Name]],AllWeights5[bldgvint],N$3)</f>
        <v>0</v>
      </c>
      <c r="O987" s="20">
        <f>SUMIFS(AllWeights5[Weighting % (BT &amp; CZ per Era)],AllWeights5[Column1],Table6[[#This Row],[Combined Name]],AllWeights5[bldgvint],O$3)</f>
        <v>0.99999999999999978</v>
      </c>
      <c r="P987" s="20">
        <f>SUMIFS(AllWeights5[Weighting % (BT &amp; CZ per Era)],AllWeights5[Column1],Table6[[#This Row],[Combined Name]],AllWeights5[bldgvint],P$3)</f>
        <v>0</v>
      </c>
      <c r="Q987" s="20">
        <f>SUMIFS(AllWeights5[Weighting % (BT &amp; CZ per Era)],AllWeights5[Column1],Table6[[#This Row],[Combined Name]],AllWeights5[bldgvint],Q$3)</f>
        <v>0</v>
      </c>
      <c r="R987" s="20">
        <f>SUMIFS(AllWeights5[Weighting % (BT &amp; CZ per Era)],AllWeights5[Column1],Table6[[#This Row],[Combined Name]],AllWeights5[bldgvint],R$3)</f>
        <v>0</v>
      </c>
      <c r="S987" s="20">
        <f>SUMIFS(AllWeights5[Weighting % (BT &amp; CZ per Era)],AllWeights5[Column1],Table6[[#This Row],[Combined Name]],AllWeights5[bldgvint],S$3)</f>
        <v>0</v>
      </c>
      <c r="T987" s="20">
        <f>SUMIFS(AllWeights5[Weighting % (BT &amp; CZ per Era)],AllWeights5[Column1],Table6[[#This Row],[Combined Name]],AllWeights5[bldgvint],T$3)</f>
        <v>0</v>
      </c>
      <c r="U987" s="20">
        <f>SUM(Table6[[#This Row],[1975]:[MH85]])</f>
        <v>0.99999999999999978</v>
      </c>
    </row>
    <row r="988" spans="1:21" hidden="1" x14ac:dyDescent="0.3">
      <c r="A988" s="23" t="s">
        <v>2329</v>
      </c>
      <c r="B988" s="23" t="s">
        <v>53</v>
      </c>
      <c r="C988" s="23" t="s">
        <v>38</v>
      </c>
      <c r="D988" s="23" t="s">
        <v>16</v>
      </c>
      <c r="E988" s="23" t="s">
        <v>2085</v>
      </c>
      <c r="F988" s="20">
        <f>SUMIFS(AllWeights5[Weighting % (BT &amp; CZ per Era)],AllWeights5[Column1],Table6[[#This Row],[Combined Name]],AllWeights5[bldgvint],F$3)</f>
        <v>0.30239270793771367</v>
      </c>
      <c r="G988" s="20">
        <f>SUMIFS(AllWeights5[Weighting % (BT &amp; CZ per Era)],AllWeights5[Column1],Table6[[#This Row],[Combined Name]],AllWeights5[bldgvint],G$3)</f>
        <v>0.57379415115837451</v>
      </c>
      <c r="H988" s="20">
        <f>SUMIFS(AllWeights5[Weighting % (BT &amp; CZ per Era)],AllWeights5[Column1],Table6[[#This Row],[Combined Name]],AllWeights5[bldgvint],H$3)</f>
        <v>0.12381314090391189</v>
      </c>
      <c r="I988" s="20">
        <f>SUMIFS(AllWeights5[Weighting % (BT &amp; CZ per Era)],AllWeights5[Column1],Table6[[#This Row],[Combined Name]],AllWeights5[bldgvint],I$3)</f>
        <v>0</v>
      </c>
      <c r="J988" s="20">
        <f>SUMIFS(AllWeights5[Weighting % (BT &amp; CZ per Era)],AllWeights5[Column1],Table6[[#This Row],[Combined Name]],AllWeights5[bldgvint],J$3)</f>
        <v>0</v>
      </c>
      <c r="K988" s="20">
        <f>SUMIFS(AllWeights5[Weighting % (BT &amp; CZ per Era)],AllWeights5[Column1],Table6[[#This Row],[Combined Name]],AllWeights5[bldgvint],K$3)</f>
        <v>0</v>
      </c>
      <c r="L988" s="20">
        <f>SUMIFS(AllWeights5[Weighting % (BT &amp; CZ per Era)],AllWeights5[Column1],Table6[[#This Row],[Combined Name]],AllWeights5[bldgvint],L$3)</f>
        <v>0</v>
      </c>
      <c r="M988" s="20">
        <f>SUMIFS(AllWeights5[Weighting % (BT &amp; CZ per Era)],AllWeights5[Column1],Table6[[#This Row],[Combined Name]],AllWeights5[bldgvint],M$3)</f>
        <v>0</v>
      </c>
      <c r="N988" s="20">
        <f>SUMIFS(AllWeights5[Weighting % (BT &amp; CZ per Era)],AllWeights5[Column1],Table6[[#This Row],[Combined Name]],AllWeights5[bldgvint],N$3)</f>
        <v>0</v>
      </c>
      <c r="O988" s="20">
        <f>SUMIFS(AllWeights5[Weighting % (BT &amp; CZ per Era)],AllWeights5[Column1],Table6[[#This Row],[Combined Name]],AllWeights5[bldgvint],O$3)</f>
        <v>0</v>
      </c>
      <c r="P988" s="20">
        <f>SUMIFS(AllWeights5[Weighting % (BT &amp; CZ per Era)],AllWeights5[Column1],Table6[[#This Row],[Combined Name]],AllWeights5[bldgvint],P$3)</f>
        <v>0</v>
      </c>
      <c r="Q988" s="20">
        <f>SUMIFS(AllWeights5[Weighting % (BT &amp; CZ per Era)],AllWeights5[Column1],Table6[[#This Row],[Combined Name]],AllWeights5[bldgvint],Q$3)</f>
        <v>0</v>
      </c>
      <c r="R988" s="20">
        <f>SUMIFS(AllWeights5[Weighting % (BT &amp; CZ per Era)],AllWeights5[Column1],Table6[[#This Row],[Combined Name]],AllWeights5[bldgvint],R$3)</f>
        <v>0</v>
      </c>
      <c r="S988" s="20">
        <f>SUMIFS(AllWeights5[Weighting % (BT &amp; CZ per Era)],AllWeights5[Column1],Table6[[#This Row],[Combined Name]],AllWeights5[bldgvint],S$3)</f>
        <v>0</v>
      </c>
      <c r="T988" s="20">
        <f>SUMIFS(AllWeights5[Weighting % (BT &amp; CZ per Era)],AllWeights5[Column1],Table6[[#This Row],[Combined Name]],AllWeights5[bldgvint],T$3)</f>
        <v>0</v>
      </c>
      <c r="U988" s="20">
        <f>SUM(Table6[[#This Row],[1975]:[MH85]])</f>
        <v>1</v>
      </c>
    </row>
    <row r="989" spans="1:21" hidden="1" x14ac:dyDescent="0.3">
      <c r="A989" s="23" t="s">
        <v>2329</v>
      </c>
      <c r="B989" s="23" t="s">
        <v>53</v>
      </c>
      <c r="C989" s="23" t="s">
        <v>38</v>
      </c>
      <c r="D989" s="23" t="s">
        <v>11</v>
      </c>
      <c r="E989" s="23" t="s">
        <v>2086</v>
      </c>
      <c r="F989" s="20">
        <f>SUMIFS(AllWeights5[Weighting % (BT &amp; CZ per Era)],AllWeights5[Column1],Table6[[#This Row],[Combined Name]],AllWeights5[bldgvint],F$3)</f>
        <v>0</v>
      </c>
      <c r="G989" s="20">
        <f>SUMIFS(AllWeights5[Weighting % (BT &amp; CZ per Era)],AllWeights5[Column1],Table6[[#This Row],[Combined Name]],AllWeights5[bldgvint],G$3)</f>
        <v>0</v>
      </c>
      <c r="H989" s="20">
        <f>SUMIFS(AllWeights5[Weighting % (BT &amp; CZ per Era)],AllWeights5[Column1],Table6[[#This Row],[Combined Name]],AllWeights5[bldgvint],H$3)</f>
        <v>0</v>
      </c>
      <c r="I989" s="20">
        <f>SUMIFS(AllWeights5[Weighting % (BT &amp; CZ per Era)],AllWeights5[Column1],Table6[[#This Row],[Combined Name]],AllWeights5[bldgvint],I$3)</f>
        <v>0.39749024927929449</v>
      </c>
      <c r="J989" s="20">
        <f>SUMIFS(AllWeights5[Weighting % (BT &amp; CZ per Era)],AllWeights5[Column1],Table6[[#This Row],[Combined Name]],AllWeights5[bldgvint],J$3)</f>
        <v>0.21909445480752926</v>
      </c>
      <c r="K989" s="20">
        <f>SUMIFS(AllWeights5[Weighting % (BT &amp; CZ per Era)],AllWeights5[Column1],Table6[[#This Row],[Combined Name]],AllWeights5[bldgvint],K$3)</f>
        <v>0.21909445480752926</v>
      </c>
      <c r="L989" s="20">
        <f>SUMIFS(AllWeights5[Weighting % (BT &amp; CZ per Era)],AllWeights5[Column1],Table6[[#This Row],[Combined Name]],AllWeights5[bldgvint],L$3)</f>
        <v>0.16432084110564693</v>
      </c>
      <c r="M989" s="20">
        <f>SUMIFS(AllWeights5[Weighting % (BT &amp; CZ per Era)],AllWeights5[Column1],Table6[[#This Row],[Combined Name]],AllWeights5[bldgvint],M$3)</f>
        <v>0</v>
      </c>
      <c r="N989" s="20">
        <f>SUMIFS(AllWeights5[Weighting % (BT &amp; CZ per Era)],AllWeights5[Column1],Table6[[#This Row],[Combined Name]],AllWeights5[bldgvint],N$3)</f>
        <v>0</v>
      </c>
      <c r="O989" s="20">
        <f>SUMIFS(AllWeights5[Weighting % (BT &amp; CZ per Era)],AllWeights5[Column1],Table6[[#This Row],[Combined Name]],AllWeights5[bldgvint],O$3)</f>
        <v>0</v>
      </c>
      <c r="P989" s="20">
        <f>SUMIFS(AllWeights5[Weighting % (BT &amp; CZ per Era)],AllWeights5[Column1],Table6[[#This Row],[Combined Name]],AllWeights5[bldgvint],P$3)</f>
        <v>0</v>
      </c>
      <c r="Q989" s="20">
        <f>SUMIFS(AllWeights5[Weighting % (BT &amp; CZ per Era)],AllWeights5[Column1],Table6[[#This Row],[Combined Name]],AllWeights5[bldgvint],Q$3)</f>
        <v>0</v>
      </c>
      <c r="R989" s="20">
        <f>SUMIFS(AllWeights5[Weighting % (BT &amp; CZ per Era)],AllWeights5[Column1],Table6[[#This Row],[Combined Name]],AllWeights5[bldgvint],R$3)</f>
        <v>0</v>
      </c>
      <c r="S989" s="20">
        <f>SUMIFS(AllWeights5[Weighting % (BT &amp; CZ per Era)],AllWeights5[Column1],Table6[[#This Row],[Combined Name]],AllWeights5[bldgvint],S$3)</f>
        <v>0</v>
      </c>
      <c r="T989" s="20">
        <f>SUMIFS(AllWeights5[Weighting % (BT &amp; CZ per Era)],AllWeights5[Column1],Table6[[#This Row],[Combined Name]],AllWeights5[bldgvint],T$3)</f>
        <v>0</v>
      </c>
      <c r="U989" s="20">
        <f>SUM(Table6[[#This Row],[1975]:[MH85]])</f>
        <v>1</v>
      </c>
    </row>
    <row r="990" spans="1:21" hidden="1" x14ac:dyDescent="0.3">
      <c r="A990" s="23" t="s">
        <v>2329</v>
      </c>
      <c r="B990" s="23" t="s">
        <v>53</v>
      </c>
      <c r="C990" s="23" t="s">
        <v>38</v>
      </c>
      <c r="D990" s="23" t="s">
        <v>14</v>
      </c>
      <c r="E990" s="23" t="s">
        <v>2087</v>
      </c>
      <c r="F990" s="20">
        <f>SUMIFS(AllWeights5[Weighting % (BT &amp; CZ per Era)],AllWeights5[Column1],Table6[[#This Row],[Combined Name]],AllWeights5[bldgvint],F$3)</f>
        <v>0</v>
      </c>
      <c r="G990" s="20">
        <f>SUMIFS(AllWeights5[Weighting % (BT &amp; CZ per Era)],AllWeights5[Column1],Table6[[#This Row],[Combined Name]],AllWeights5[bldgvint],G$3)</f>
        <v>0</v>
      </c>
      <c r="H990" s="20">
        <f>SUMIFS(AllWeights5[Weighting % (BT &amp; CZ per Era)],AllWeights5[Column1],Table6[[#This Row],[Combined Name]],AllWeights5[bldgvint],H$3)</f>
        <v>0</v>
      </c>
      <c r="I990" s="20">
        <f>SUMIFS(AllWeights5[Weighting % (BT &amp; CZ per Era)],AllWeights5[Column1],Table6[[#This Row],[Combined Name]],AllWeights5[bldgvint],I$3)</f>
        <v>0</v>
      </c>
      <c r="J990" s="20">
        <f>SUMIFS(AllWeights5[Weighting % (BT &amp; CZ per Era)],AllWeights5[Column1],Table6[[#This Row],[Combined Name]],AllWeights5[bldgvint],J$3)</f>
        <v>0</v>
      </c>
      <c r="K990" s="20">
        <f>SUMIFS(AllWeights5[Weighting % (BT &amp; CZ per Era)],AllWeights5[Column1],Table6[[#This Row],[Combined Name]],AllWeights5[bldgvint],K$3)</f>
        <v>0</v>
      </c>
      <c r="L990" s="20">
        <f>SUMIFS(AllWeights5[Weighting % (BT &amp; CZ per Era)],AllWeights5[Column1],Table6[[#This Row],[Combined Name]],AllWeights5[bldgvint],L$3)</f>
        <v>0</v>
      </c>
      <c r="M990" s="20">
        <f>SUMIFS(AllWeights5[Weighting % (BT &amp; CZ per Era)],AllWeights5[Column1],Table6[[#This Row],[Combined Name]],AllWeights5[bldgvint],M$3)</f>
        <v>0.75</v>
      </c>
      <c r="N990" s="20">
        <f>SUMIFS(AllWeights5[Weighting % (BT &amp; CZ per Era)],AllWeights5[Column1],Table6[[#This Row],[Combined Name]],AllWeights5[bldgvint],N$3)</f>
        <v>0.25</v>
      </c>
      <c r="O990" s="20">
        <f>SUMIFS(AllWeights5[Weighting % (BT &amp; CZ per Era)],AllWeights5[Column1],Table6[[#This Row],[Combined Name]],AllWeights5[bldgvint],O$3)</f>
        <v>0</v>
      </c>
      <c r="P990" s="20">
        <f>SUMIFS(AllWeights5[Weighting % (BT &amp; CZ per Era)],AllWeights5[Column1],Table6[[#This Row],[Combined Name]],AllWeights5[bldgvint],P$3)</f>
        <v>0</v>
      </c>
      <c r="Q990" s="20">
        <f>SUMIFS(AllWeights5[Weighting % (BT &amp; CZ per Era)],AllWeights5[Column1],Table6[[#This Row],[Combined Name]],AllWeights5[bldgvint],Q$3)</f>
        <v>0</v>
      </c>
      <c r="R990" s="20">
        <f>SUMIFS(AllWeights5[Weighting % (BT &amp; CZ per Era)],AllWeights5[Column1],Table6[[#This Row],[Combined Name]],AllWeights5[bldgvint],R$3)</f>
        <v>0</v>
      </c>
      <c r="S990" s="20">
        <f>SUMIFS(AllWeights5[Weighting % (BT &amp; CZ per Era)],AllWeights5[Column1],Table6[[#This Row],[Combined Name]],AllWeights5[bldgvint],S$3)</f>
        <v>0</v>
      </c>
      <c r="T990" s="20">
        <f>SUMIFS(AllWeights5[Weighting % (BT &amp; CZ per Era)],AllWeights5[Column1],Table6[[#This Row],[Combined Name]],AllWeights5[bldgvint],T$3)</f>
        <v>0</v>
      </c>
      <c r="U990" s="20">
        <f>SUM(Table6[[#This Row],[1975]:[MH85]])</f>
        <v>1</v>
      </c>
    </row>
    <row r="991" spans="1:21" hidden="1" x14ac:dyDescent="0.3">
      <c r="A991" s="23" t="s">
        <v>2329</v>
      </c>
      <c r="B991" s="23" t="s">
        <v>53</v>
      </c>
      <c r="C991" s="23" t="s">
        <v>38</v>
      </c>
      <c r="D991" s="23" t="s">
        <v>19</v>
      </c>
      <c r="E991" s="23" t="s">
        <v>2088</v>
      </c>
      <c r="F991" s="20">
        <f>SUMIFS(AllWeights5[Weighting % (BT &amp; CZ per Era)],AllWeights5[Column1],Table6[[#This Row],[Combined Name]],AllWeights5[bldgvint],F$3)</f>
        <v>0</v>
      </c>
      <c r="G991" s="20">
        <f>SUMIFS(AllWeights5[Weighting % (BT &amp; CZ per Era)],AllWeights5[Column1],Table6[[#This Row],[Combined Name]],AllWeights5[bldgvint],G$3)</f>
        <v>0</v>
      </c>
      <c r="H991" s="20">
        <f>SUMIFS(AllWeights5[Weighting % (BT &amp; CZ per Era)],AllWeights5[Column1],Table6[[#This Row],[Combined Name]],AllWeights5[bldgvint],H$3)</f>
        <v>0</v>
      </c>
      <c r="I991" s="20">
        <f>SUMIFS(AllWeights5[Weighting % (BT &amp; CZ per Era)],AllWeights5[Column1],Table6[[#This Row],[Combined Name]],AllWeights5[bldgvint],I$3)</f>
        <v>0</v>
      </c>
      <c r="J991" s="20">
        <f>SUMIFS(AllWeights5[Weighting % (BT &amp; CZ per Era)],AllWeights5[Column1],Table6[[#This Row],[Combined Name]],AllWeights5[bldgvint],J$3)</f>
        <v>0</v>
      </c>
      <c r="K991" s="20">
        <f>SUMIFS(AllWeights5[Weighting % (BT &amp; CZ per Era)],AllWeights5[Column1],Table6[[#This Row],[Combined Name]],AllWeights5[bldgvint],K$3)</f>
        <v>0</v>
      </c>
      <c r="L991" s="20">
        <f>SUMIFS(AllWeights5[Weighting % (BT &amp; CZ per Era)],AllWeights5[Column1],Table6[[#This Row],[Combined Name]],AllWeights5[bldgvint],L$3)</f>
        <v>0</v>
      </c>
      <c r="M991" s="20">
        <f>SUMIFS(AllWeights5[Weighting % (BT &amp; CZ per Era)],AllWeights5[Column1],Table6[[#This Row],[Combined Name]],AllWeights5[bldgvint],M$3)</f>
        <v>0</v>
      </c>
      <c r="N991" s="20">
        <f>SUMIFS(AllWeights5[Weighting % (BT &amp; CZ per Era)],AllWeights5[Column1],Table6[[#This Row],[Combined Name]],AllWeights5[bldgvint],N$3)</f>
        <v>0</v>
      </c>
      <c r="O991" s="20">
        <f>SUMIFS(AllWeights5[Weighting % (BT &amp; CZ per Era)],AllWeights5[Column1],Table6[[#This Row],[Combined Name]],AllWeights5[bldgvint],O$3)</f>
        <v>1</v>
      </c>
      <c r="P991" s="20">
        <f>SUMIFS(AllWeights5[Weighting % (BT &amp; CZ per Era)],AllWeights5[Column1],Table6[[#This Row],[Combined Name]],AllWeights5[bldgvint],P$3)</f>
        <v>0</v>
      </c>
      <c r="Q991" s="20">
        <f>SUMIFS(AllWeights5[Weighting % (BT &amp; CZ per Era)],AllWeights5[Column1],Table6[[#This Row],[Combined Name]],AllWeights5[bldgvint],Q$3)</f>
        <v>0</v>
      </c>
      <c r="R991" s="20">
        <f>SUMIFS(AllWeights5[Weighting % (BT &amp; CZ per Era)],AllWeights5[Column1],Table6[[#This Row],[Combined Name]],AllWeights5[bldgvint],R$3)</f>
        <v>0</v>
      </c>
      <c r="S991" s="20">
        <f>SUMIFS(AllWeights5[Weighting % (BT &amp; CZ per Era)],AllWeights5[Column1],Table6[[#This Row],[Combined Name]],AllWeights5[bldgvint],S$3)</f>
        <v>0</v>
      </c>
      <c r="T991" s="20">
        <f>SUMIFS(AllWeights5[Weighting % (BT &amp; CZ per Era)],AllWeights5[Column1],Table6[[#This Row],[Combined Name]],AllWeights5[bldgvint],T$3)</f>
        <v>0</v>
      </c>
      <c r="U991" s="20">
        <f>SUM(Table6[[#This Row],[1975]:[MH85]])</f>
        <v>1</v>
      </c>
    </row>
    <row r="992" spans="1:21" hidden="1" x14ac:dyDescent="0.3">
      <c r="A992" s="23" t="s">
        <v>2329</v>
      </c>
      <c r="B992" s="23" t="s">
        <v>53</v>
      </c>
      <c r="C992" s="23" t="s">
        <v>32</v>
      </c>
      <c r="D992" s="23" t="s">
        <v>16</v>
      </c>
      <c r="E992" s="23" t="s">
        <v>1749</v>
      </c>
      <c r="F992" s="20">
        <f>SUMIFS(AllWeights5[Weighting % (BT &amp; CZ per Era)],AllWeights5[Column1],Table6[[#This Row],[Combined Name]],AllWeights5[bldgvint],F$3)</f>
        <v>0.3909629194137656</v>
      </c>
      <c r="G992" s="20">
        <f>SUMIFS(AllWeights5[Weighting % (BT &amp; CZ per Era)],AllWeights5[Column1],Table6[[#This Row],[Combined Name]],AllWeights5[bldgvint],G$3)</f>
        <v>0.47789022802670811</v>
      </c>
      <c r="H992" s="20">
        <f>SUMIFS(AllWeights5[Weighting % (BT &amp; CZ per Era)],AllWeights5[Column1],Table6[[#This Row],[Combined Name]],AllWeights5[bldgvint],H$3)</f>
        <v>0.13114685255952632</v>
      </c>
      <c r="I992" s="20">
        <f>SUMIFS(AllWeights5[Weighting % (BT &amp; CZ per Era)],AllWeights5[Column1],Table6[[#This Row],[Combined Name]],AllWeights5[bldgvint],I$3)</f>
        <v>0</v>
      </c>
      <c r="J992" s="20">
        <f>SUMIFS(AllWeights5[Weighting % (BT &amp; CZ per Era)],AllWeights5[Column1],Table6[[#This Row],[Combined Name]],AllWeights5[bldgvint],J$3)</f>
        <v>0</v>
      </c>
      <c r="K992" s="20">
        <f>SUMIFS(AllWeights5[Weighting % (BT &amp; CZ per Era)],AllWeights5[Column1],Table6[[#This Row],[Combined Name]],AllWeights5[bldgvint],K$3)</f>
        <v>0</v>
      </c>
      <c r="L992" s="20">
        <f>SUMIFS(AllWeights5[Weighting % (BT &amp; CZ per Era)],AllWeights5[Column1],Table6[[#This Row],[Combined Name]],AllWeights5[bldgvint],L$3)</f>
        <v>0</v>
      </c>
      <c r="M992" s="20">
        <f>SUMIFS(AllWeights5[Weighting % (BT &amp; CZ per Era)],AllWeights5[Column1],Table6[[#This Row],[Combined Name]],AllWeights5[bldgvint],M$3)</f>
        <v>0</v>
      </c>
      <c r="N992" s="20">
        <f>SUMIFS(AllWeights5[Weighting % (BT &amp; CZ per Era)],AllWeights5[Column1],Table6[[#This Row],[Combined Name]],AllWeights5[bldgvint],N$3)</f>
        <v>0</v>
      </c>
      <c r="O992" s="20">
        <f>SUMIFS(AllWeights5[Weighting % (BT &amp; CZ per Era)],AllWeights5[Column1],Table6[[#This Row],[Combined Name]],AllWeights5[bldgvint],O$3)</f>
        <v>0</v>
      </c>
      <c r="P992" s="20">
        <f>SUMIFS(AllWeights5[Weighting % (BT &amp; CZ per Era)],AllWeights5[Column1],Table6[[#This Row],[Combined Name]],AllWeights5[bldgvint],P$3)</f>
        <v>0</v>
      </c>
      <c r="Q992" s="20">
        <f>SUMIFS(AllWeights5[Weighting % (BT &amp; CZ per Era)],AllWeights5[Column1],Table6[[#This Row],[Combined Name]],AllWeights5[bldgvint],Q$3)</f>
        <v>0</v>
      </c>
      <c r="R992" s="20">
        <f>SUMIFS(AllWeights5[Weighting % (BT &amp; CZ per Era)],AllWeights5[Column1],Table6[[#This Row],[Combined Name]],AllWeights5[bldgvint],R$3)</f>
        <v>0</v>
      </c>
      <c r="S992" s="20">
        <f>SUMIFS(AllWeights5[Weighting % (BT &amp; CZ per Era)],AllWeights5[Column1],Table6[[#This Row],[Combined Name]],AllWeights5[bldgvint],S$3)</f>
        <v>0</v>
      </c>
      <c r="T992" s="20">
        <f>SUMIFS(AllWeights5[Weighting % (BT &amp; CZ per Era)],AllWeights5[Column1],Table6[[#This Row],[Combined Name]],AllWeights5[bldgvint],T$3)</f>
        <v>0</v>
      </c>
      <c r="U992" s="20">
        <f>SUM(Table6[[#This Row],[1975]:[MH85]])</f>
        <v>1</v>
      </c>
    </row>
    <row r="993" spans="1:21" hidden="1" x14ac:dyDescent="0.3">
      <c r="A993" s="23" t="s">
        <v>2329</v>
      </c>
      <c r="B993" s="23" t="s">
        <v>53</v>
      </c>
      <c r="C993" s="23" t="s">
        <v>32</v>
      </c>
      <c r="D993" s="23" t="s">
        <v>11</v>
      </c>
      <c r="E993" s="23" t="s">
        <v>1750</v>
      </c>
      <c r="F993" s="20">
        <f>SUMIFS(AllWeights5[Weighting % (BT &amp; CZ per Era)],AllWeights5[Column1],Table6[[#This Row],[Combined Name]],AllWeights5[bldgvint],F$3)</f>
        <v>0</v>
      </c>
      <c r="G993" s="20">
        <f>SUMIFS(AllWeights5[Weighting % (BT &amp; CZ per Era)],AllWeights5[Column1],Table6[[#This Row],[Combined Name]],AllWeights5[bldgvint],G$3)</f>
        <v>0</v>
      </c>
      <c r="H993" s="20">
        <f>SUMIFS(AllWeights5[Weighting % (BT &amp; CZ per Era)],AllWeights5[Column1],Table6[[#This Row],[Combined Name]],AllWeights5[bldgvint],H$3)</f>
        <v>0</v>
      </c>
      <c r="I993" s="20">
        <f>SUMIFS(AllWeights5[Weighting % (BT &amp; CZ per Era)],AllWeights5[Column1],Table6[[#This Row],[Combined Name]],AllWeights5[bldgvint],I$3)</f>
        <v>0.43533123028391174</v>
      </c>
      <c r="J993" s="20">
        <f>SUMIFS(AllWeights5[Weighting % (BT &amp; CZ per Era)],AllWeights5[Column1],Table6[[#This Row],[Combined Name]],AllWeights5[bldgvint],J$3)</f>
        <v>0.20531019978969506</v>
      </c>
      <c r="K993" s="20">
        <f>SUMIFS(AllWeights5[Weighting % (BT &amp; CZ per Era)],AllWeights5[Column1],Table6[[#This Row],[Combined Name]],AllWeights5[bldgvint],K$3)</f>
        <v>0.20531019978969506</v>
      </c>
      <c r="L993" s="20">
        <f>SUMIFS(AllWeights5[Weighting % (BT &amp; CZ per Era)],AllWeights5[Column1],Table6[[#This Row],[Combined Name]],AllWeights5[bldgvint],L$3)</f>
        <v>0.15404837013669823</v>
      </c>
      <c r="M993" s="20">
        <f>SUMIFS(AllWeights5[Weighting % (BT &amp; CZ per Era)],AllWeights5[Column1],Table6[[#This Row],[Combined Name]],AllWeights5[bldgvint],M$3)</f>
        <v>0</v>
      </c>
      <c r="N993" s="20">
        <f>SUMIFS(AllWeights5[Weighting % (BT &amp; CZ per Era)],AllWeights5[Column1],Table6[[#This Row],[Combined Name]],AllWeights5[bldgvint],N$3)</f>
        <v>0</v>
      </c>
      <c r="O993" s="20">
        <f>SUMIFS(AllWeights5[Weighting % (BT &amp; CZ per Era)],AllWeights5[Column1],Table6[[#This Row],[Combined Name]],AllWeights5[bldgvint],O$3)</f>
        <v>0</v>
      </c>
      <c r="P993" s="20">
        <f>SUMIFS(AllWeights5[Weighting % (BT &amp; CZ per Era)],AllWeights5[Column1],Table6[[#This Row],[Combined Name]],AllWeights5[bldgvint],P$3)</f>
        <v>0</v>
      </c>
      <c r="Q993" s="20">
        <f>SUMIFS(AllWeights5[Weighting % (BT &amp; CZ per Era)],AllWeights5[Column1],Table6[[#This Row],[Combined Name]],AllWeights5[bldgvint],Q$3)</f>
        <v>0</v>
      </c>
      <c r="R993" s="20">
        <f>SUMIFS(AllWeights5[Weighting % (BT &amp; CZ per Era)],AllWeights5[Column1],Table6[[#This Row],[Combined Name]],AllWeights5[bldgvint],R$3)</f>
        <v>0</v>
      </c>
      <c r="S993" s="20">
        <f>SUMIFS(AllWeights5[Weighting % (BT &amp; CZ per Era)],AllWeights5[Column1],Table6[[#This Row],[Combined Name]],AllWeights5[bldgvint],S$3)</f>
        <v>0</v>
      </c>
      <c r="T993" s="20">
        <f>SUMIFS(AllWeights5[Weighting % (BT &amp; CZ per Era)],AllWeights5[Column1],Table6[[#This Row],[Combined Name]],AllWeights5[bldgvint],T$3)</f>
        <v>0</v>
      </c>
      <c r="U993" s="20">
        <f>SUM(Table6[[#This Row],[1975]:[MH85]])</f>
        <v>1</v>
      </c>
    </row>
    <row r="994" spans="1:21" hidden="1" x14ac:dyDescent="0.3">
      <c r="A994" s="23" t="s">
        <v>2329</v>
      </c>
      <c r="B994" s="23" t="s">
        <v>53</v>
      </c>
      <c r="C994" s="23" t="s">
        <v>32</v>
      </c>
      <c r="D994" s="23" t="s">
        <v>14</v>
      </c>
      <c r="E994" s="23" t="s">
        <v>1751</v>
      </c>
      <c r="F994" s="20">
        <f>SUMIFS(AllWeights5[Weighting % (BT &amp; CZ per Era)],AllWeights5[Column1],Table6[[#This Row],[Combined Name]],AllWeights5[bldgvint],F$3)</f>
        <v>0</v>
      </c>
      <c r="G994" s="20">
        <f>SUMIFS(AllWeights5[Weighting % (BT &amp; CZ per Era)],AllWeights5[Column1],Table6[[#This Row],[Combined Name]],AllWeights5[bldgvint],G$3)</f>
        <v>0</v>
      </c>
      <c r="H994" s="20">
        <f>SUMIFS(AllWeights5[Weighting % (BT &amp; CZ per Era)],AllWeights5[Column1],Table6[[#This Row],[Combined Name]],AllWeights5[bldgvint],H$3)</f>
        <v>0</v>
      </c>
      <c r="I994" s="20">
        <f>SUMIFS(AllWeights5[Weighting % (BT &amp; CZ per Era)],AllWeights5[Column1],Table6[[#This Row],[Combined Name]],AllWeights5[bldgvint],I$3)</f>
        <v>0</v>
      </c>
      <c r="J994" s="20">
        <f>SUMIFS(AllWeights5[Weighting % (BT &amp; CZ per Era)],AllWeights5[Column1],Table6[[#This Row],[Combined Name]],AllWeights5[bldgvint],J$3)</f>
        <v>0</v>
      </c>
      <c r="K994" s="20">
        <f>SUMIFS(AllWeights5[Weighting % (BT &amp; CZ per Era)],AllWeights5[Column1],Table6[[#This Row],[Combined Name]],AllWeights5[bldgvint],K$3)</f>
        <v>0</v>
      </c>
      <c r="L994" s="20">
        <f>SUMIFS(AllWeights5[Weighting % (BT &amp; CZ per Era)],AllWeights5[Column1],Table6[[#This Row],[Combined Name]],AllWeights5[bldgvint],L$3)</f>
        <v>0</v>
      </c>
      <c r="M994" s="20">
        <f>SUMIFS(AllWeights5[Weighting % (BT &amp; CZ per Era)],AllWeights5[Column1],Table6[[#This Row],[Combined Name]],AllWeights5[bldgvint],M$3)</f>
        <v>0.75032010243277858</v>
      </c>
      <c r="N994" s="20">
        <f>SUMIFS(AllWeights5[Weighting % (BT &amp; CZ per Era)],AllWeights5[Column1],Table6[[#This Row],[Combined Name]],AllWeights5[bldgvint],N$3)</f>
        <v>0.24967989756722153</v>
      </c>
      <c r="O994" s="20">
        <f>SUMIFS(AllWeights5[Weighting % (BT &amp; CZ per Era)],AllWeights5[Column1],Table6[[#This Row],[Combined Name]],AllWeights5[bldgvint],O$3)</f>
        <v>0</v>
      </c>
      <c r="P994" s="20">
        <f>SUMIFS(AllWeights5[Weighting % (BT &amp; CZ per Era)],AllWeights5[Column1],Table6[[#This Row],[Combined Name]],AllWeights5[bldgvint],P$3)</f>
        <v>0</v>
      </c>
      <c r="Q994" s="20">
        <f>SUMIFS(AllWeights5[Weighting % (BT &amp; CZ per Era)],AllWeights5[Column1],Table6[[#This Row],[Combined Name]],AllWeights5[bldgvint],Q$3)</f>
        <v>0</v>
      </c>
      <c r="R994" s="20">
        <f>SUMIFS(AllWeights5[Weighting % (BT &amp; CZ per Era)],AllWeights5[Column1],Table6[[#This Row],[Combined Name]],AllWeights5[bldgvint],R$3)</f>
        <v>0</v>
      </c>
      <c r="S994" s="20">
        <f>SUMIFS(AllWeights5[Weighting % (BT &amp; CZ per Era)],AllWeights5[Column1],Table6[[#This Row],[Combined Name]],AllWeights5[bldgvint],S$3)</f>
        <v>0</v>
      </c>
      <c r="T994" s="20">
        <f>SUMIFS(AllWeights5[Weighting % (BT &amp; CZ per Era)],AllWeights5[Column1],Table6[[#This Row],[Combined Name]],AllWeights5[bldgvint],T$3)</f>
        <v>0</v>
      </c>
      <c r="U994" s="20">
        <f>SUM(Table6[[#This Row],[1975]:[MH85]])</f>
        <v>1</v>
      </c>
    </row>
    <row r="995" spans="1:21" hidden="1" x14ac:dyDescent="0.3">
      <c r="A995" s="23" t="s">
        <v>2329</v>
      </c>
      <c r="B995" s="23" t="s">
        <v>53</v>
      </c>
      <c r="C995" s="23" t="s">
        <v>32</v>
      </c>
      <c r="D995" s="23" t="s">
        <v>19</v>
      </c>
      <c r="E995" s="23" t="s">
        <v>1752</v>
      </c>
      <c r="F995" s="20">
        <f>SUMIFS(AllWeights5[Weighting % (BT &amp; CZ per Era)],AllWeights5[Column1],Table6[[#This Row],[Combined Name]],AllWeights5[bldgvint],F$3)</f>
        <v>0</v>
      </c>
      <c r="G995" s="20">
        <f>SUMIFS(AllWeights5[Weighting % (BT &amp; CZ per Era)],AllWeights5[Column1],Table6[[#This Row],[Combined Name]],AllWeights5[bldgvint],G$3)</f>
        <v>0</v>
      </c>
      <c r="H995" s="20">
        <f>SUMIFS(AllWeights5[Weighting % (BT &amp; CZ per Era)],AllWeights5[Column1],Table6[[#This Row],[Combined Name]],AllWeights5[bldgvint],H$3)</f>
        <v>0</v>
      </c>
      <c r="I995" s="20">
        <f>SUMIFS(AllWeights5[Weighting % (BT &amp; CZ per Era)],AllWeights5[Column1],Table6[[#This Row],[Combined Name]],AllWeights5[bldgvint],I$3)</f>
        <v>0</v>
      </c>
      <c r="J995" s="20">
        <f>SUMIFS(AllWeights5[Weighting % (BT &amp; CZ per Era)],AllWeights5[Column1],Table6[[#This Row],[Combined Name]],AllWeights5[bldgvint],J$3)</f>
        <v>0</v>
      </c>
      <c r="K995" s="20">
        <f>SUMIFS(AllWeights5[Weighting % (BT &amp; CZ per Era)],AllWeights5[Column1],Table6[[#This Row],[Combined Name]],AllWeights5[bldgvint],K$3)</f>
        <v>0</v>
      </c>
      <c r="L995" s="20">
        <f>SUMIFS(AllWeights5[Weighting % (BT &amp; CZ per Era)],AllWeights5[Column1],Table6[[#This Row],[Combined Name]],AllWeights5[bldgvint],L$3)</f>
        <v>0</v>
      </c>
      <c r="M995" s="20">
        <f>SUMIFS(AllWeights5[Weighting % (BT &amp; CZ per Era)],AllWeights5[Column1],Table6[[#This Row],[Combined Name]],AllWeights5[bldgvint],M$3)</f>
        <v>0</v>
      </c>
      <c r="N995" s="20">
        <f>SUMIFS(AllWeights5[Weighting % (BT &amp; CZ per Era)],AllWeights5[Column1],Table6[[#This Row],[Combined Name]],AllWeights5[bldgvint],N$3)</f>
        <v>0</v>
      </c>
      <c r="O995" s="20">
        <f>SUMIFS(AllWeights5[Weighting % (BT &amp; CZ per Era)],AllWeights5[Column1],Table6[[#This Row],[Combined Name]],AllWeights5[bldgvint],O$3)</f>
        <v>1</v>
      </c>
      <c r="P995" s="20">
        <f>SUMIFS(AllWeights5[Weighting % (BT &amp; CZ per Era)],AllWeights5[Column1],Table6[[#This Row],[Combined Name]],AllWeights5[bldgvint],P$3)</f>
        <v>0</v>
      </c>
      <c r="Q995" s="20">
        <f>SUMIFS(AllWeights5[Weighting % (BT &amp; CZ per Era)],AllWeights5[Column1],Table6[[#This Row],[Combined Name]],AllWeights5[bldgvint],Q$3)</f>
        <v>0</v>
      </c>
      <c r="R995" s="20">
        <f>SUMIFS(AllWeights5[Weighting % (BT &amp; CZ per Era)],AllWeights5[Column1],Table6[[#This Row],[Combined Name]],AllWeights5[bldgvint],R$3)</f>
        <v>0</v>
      </c>
      <c r="S995" s="20">
        <f>SUMIFS(AllWeights5[Weighting % (BT &amp; CZ per Era)],AllWeights5[Column1],Table6[[#This Row],[Combined Name]],AllWeights5[bldgvint],S$3)</f>
        <v>0</v>
      </c>
      <c r="T995" s="20">
        <f>SUMIFS(AllWeights5[Weighting % (BT &amp; CZ per Era)],AllWeights5[Column1],Table6[[#This Row],[Combined Name]],AllWeights5[bldgvint],T$3)</f>
        <v>0</v>
      </c>
      <c r="U995" s="20">
        <f>SUM(Table6[[#This Row],[1975]:[MH85]])</f>
        <v>1</v>
      </c>
    </row>
    <row r="996" spans="1:21" hidden="1" x14ac:dyDescent="0.3">
      <c r="A996" s="23" t="s">
        <v>2329</v>
      </c>
      <c r="B996" s="23" t="s">
        <v>53</v>
      </c>
      <c r="C996" s="23" t="s">
        <v>33</v>
      </c>
      <c r="D996" s="23" t="s">
        <v>16</v>
      </c>
      <c r="E996" s="23" t="s">
        <v>1753</v>
      </c>
      <c r="F996" s="20">
        <f>SUMIFS(AllWeights5[Weighting % (BT &amp; CZ per Era)],AllWeights5[Column1],Table6[[#This Row],[Combined Name]],AllWeights5[bldgvint],F$3)</f>
        <v>0.41587168864733381</v>
      </c>
      <c r="G996" s="20">
        <f>SUMIFS(AllWeights5[Weighting % (BT &amp; CZ per Era)],AllWeights5[Column1],Table6[[#This Row],[Combined Name]],AllWeights5[bldgvint],G$3)</f>
        <v>0.45429668199612327</v>
      </c>
      <c r="H996" s="20">
        <f>SUMIFS(AllWeights5[Weighting % (BT &amp; CZ per Era)],AllWeights5[Column1],Table6[[#This Row],[Combined Name]],AllWeights5[bldgvint],H$3)</f>
        <v>0.12983162935654288</v>
      </c>
      <c r="I996" s="20">
        <f>SUMIFS(AllWeights5[Weighting % (BT &amp; CZ per Era)],AllWeights5[Column1],Table6[[#This Row],[Combined Name]],AllWeights5[bldgvint],I$3)</f>
        <v>0</v>
      </c>
      <c r="J996" s="20">
        <f>SUMIFS(AllWeights5[Weighting % (BT &amp; CZ per Era)],AllWeights5[Column1],Table6[[#This Row],[Combined Name]],AllWeights5[bldgvint],J$3)</f>
        <v>0</v>
      </c>
      <c r="K996" s="20">
        <f>SUMIFS(AllWeights5[Weighting % (BT &amp; CZ per Era)],AllWeights5[Column1],Table6[[#This Row],[Combined Name]],AllWeights5[bldgvint],K$3)</f>
        <v>0</v>
      </c>
      <c r="L996" s="20">
        <f>SUMIFS(AllWeights5[Weighting % (BT &amp; CZ per Era)],AllWeights5[Column1],Table6[[#This Row],[Combined Name]],AllWeights5[bldgvint],L$3)</f>
        <v>0</v>
      </c>
      <c r="M996" s="20">
        <f>SUMIFS(AllWeights5[Weighting % (BT &amp; CZ per Era)],AllWeights5[Column1],Table6[[#This Row],[Combined Name]],AllWeights5[bldgvint],M$3)</f>
        <v>0</v>
      </c>
      <c r="N996" s="20">
        <f>SUMIFS(AllWeights5[Weighting % (BT &amp; CZ per Era)],AllWeights5[Column1],Table6[[#This Row],[Combined Name]],AllWeights5[bldgvint],N$3)</f>
        <v>0</v>
      </c>
      <c r="O996" s="20">
        <f>SUMIFS(AllWeights5[Weighting % (BT &amp; CZ per Era)],AllWeights5[Column1],Table6[[#This Row],[Combined Name]],AllWeights5[bldgvint],O$3)</f>
        <v>0</v>
      </c>
      <c r="P996" s="20">
        <f>SUMIFS(AllWeights5[Weighting % (BT &amp; CZ per Era)],AllWeights5[Column1],Table6[[#This Row],[Combined Name]],AllWeights5[bldgvint],P$3)</f>
        <v>0</v>
      </c>
      <c r="Q996" s="20">
        <f>SUMIFS(AllWeights5[Weighting % (BT &amp; CZ per Era)],AllWeights5[Column1],Table6[[#This Row],[Combined Name]],AllWeights5[bldgvint],Q$3)</f>
        <v>0</v>
      </c>
      <c r="R996" s="20">
        <f>SUMIFS(AllWeights5[Weighting % (BT &amp; CZ per Era)],AllWeights5[Column1],Table6[[#This Row],[Combined Name]],AllWeights5[bldgvint],R$3)</f>
        <v>0</v>
      </c>
      <c r="S996" s="20">
        <f>SUMIFS(AllWeights5[Weighting % (BT &amp; CZ per Era)],AllWeights5[Column1],Table6[[#This Row],[Combined Name]],AllWeights5[bldgvint],S$3)</f>
        <v>0</v>
      </c>
      <c r="T996" s="20">
        <f>SUMIFS(AllWeights5[Weighting % (BT &amp; CZ per Era)],AllWeights5[Column1],Table6[[#This Row],[Combined Name]],AllWeights5[bldgvint],T$3)</f>
        <v>0</v>
      </c>
      <c r="U996" s="20">
        <f>SUM(Table6[[#This Row],[1975]:[MH85]])</f>
        <v>1</v>
      </c>
    </row>
    <row r="997" spans="1:21" hidden="1" x14ac:dyDescent="0.3">
      <c r="A997" s="23" t="s">
        <v>2329</v>
      </c>
      <c r="B997" s="23" t="s">
        <v>53</v>
      </c>
      <c r="C997" s="23" t="s">
        <v>33</v>
      </c>
      <c r="D997" s="23" t="s">
        <v>11</v>
      </c>
      <c r="E997" s="23" t="s">
        <v>1754</v>
      </c>
      <c r="F997" s="20">
        <f>SUMIFS(AllWeights5[Weighting % (BT &amp; CZ per Era)],AllWeights5[Column1],Table6[[#This Row],[Combined Name]],AllWeights5[bldgvint],F$3)</f>
        <v>0</v>
      </c>
      <c r="G997" s="20">
        <f>SUMIFS(AllWeights5[Weighting % (BT &amp; CZ per Era)],AllWeights5[Column1],Table6[[#This Row],[Combined Name]],AllWeights5[bldgvint],G$3)</f>
        <v>0</v>
      </c>
      <c r="H997" s="20">
        <f>SUMIFS(AllWeights5[Weighting % (BT &amp; CZ per Era)],AllWeights5[Column1],Table6[[#This Row],[Combined Name]],AllWeights5[bldgvint],H$3)</f>
        <v>0</v>
      </c>
      <c r="I997" s="20">
        <f>SUMIFS(AllWeights5[Weighting % (BT &amp; CZ per Era)],AllWeights5[Column1],Table6[[#This Row],[Combined Name]],AllWeights5[bldgvint],I$3)</f>
        <v>0.3208669783255419</v>
      </c>
      <c r="J997" s="20">
        <f>SUMIFS(AllWeights5[Weighting % (BT &amp; CZ per Era)],AllWeights5[Column1],Table6[[#This Row],[Combined Name]],AllWeights5[bldgvint],J$3)</f>
        <v>0.24691882702932427</v>
      </c>
      <c r="K997" s="20">
        <f>SUMIFS(AllWeights5[Weighting % (BT &amp; CZ per Era)],AllWeights5[Column1],Table6[[#This Row],[Combined Name]],AllWeights5[bldgvint],K$3)</f>
        <v>0.24691882702932427</v>
      </c>
      <c r="L997" s="20">
        <f>SUMIFS(AllWeights5[Weighting % (BT &amp; CZ per Era)],AllWeights5[Column1],Table6[[#This Row],[Combined Name]],AllWeights5[bldgvint],L$3)</f>
        <v>0.18529536761580964</v>
      </c>
      <c r="M997" s="20">
        <f>SUMIFS(AllWeights5[Weighting % (BT &amp; CZ per Era)],AllWeights5[Column1],Table6[[#This Row],[Combined Name]],AllWeights5[bldgvint],M$3)</f>
        <v>0</v>
      </c>
      <c r="N997" s="20">
        <f>SUMIFS(AllWeights5[Weighting % (BT &amp; CZ per Era)],AllWeights5[Column1],Table6[[#This Row],[Combined Name]],AllWeights5[bldgvint],N$3)</f>
        <v>0</v>
      </c>
      <c r="O997" s="20">
        <f>SUMIFS(AllWeights5[Weighting % (BT &amp; CZ per Era)],AllWeights5[Column1],Table6[[#This Row],[Combined Name]],AllWeights5[bldgvint],O$3)</f>
        <v>0</v>
      </c>
      <c r="P997" s="20">
        <f>SUMIFS(AllWeights5[Weighting % (BT &amp; CZ per Era)],AllWeights5[Column1],Table6[[#This Row],[Combined Name]],AllWeights5[bldgvint],P$3)</f>
        <v>0</v>
      </c>
      <c r="Q997" s="20">
        <f>SUMIFS(AllWeights5[Weighting % (BT &amp; CZ per Era)],AllWeights5[Column1],Table6[[#This Row],[Combined Name]],AllWeights5[bldgvint],Q$3)</f>
        <v>0</v>
      </c>
      <c r="R997" s="20">
        <f>SUMIFS(AllWeights5[Weighting % (BT &amp; CZ per Era)],AllWeights5[Column1],Table6[[#This Row],[Combined Name]],AllWeights5[bldgvint],R$3)</f>
        <v>0</v>
      </c>
      <c r="S997" s="20">
        <f>SUMIFS(AllWeights5[Weighting % (BT &amp; CZ per Era)],AllWeights5[Column1],Table6[[#This Row],[Combined Name]],AllWeights5[bldgvint],S$3)</f>
        <v>0</v>
      </c>
      <c r="T997" s="20">
        <f>SUMIFS(AllWeights5[Weighting % (BT &amp; CZ per Era)],AllWeights5[Column1],Table6[[#This Row],[Combined Name]],AllWeights5[bldgvint],T$3)</f>
        <v>0</v>
      </c>
      <c r="U997" s="20">
        <f>SUM(Table6[[#This Row],[1975]:[MH85]])</f>
        <v>1</v>
      </c>
    </row>
    <row r="998" spans="1:21" hidden="1" x14ac:dyDescent="0.3">
      <c r="A998" s="23" t="s">
        <v>2329</v>
      </c>
      <c r="B998" s="23" t="s">
        <v>53</v>
      </c>
      <c r="C998" s="23" t="s">
        <v>33</v>
      </c>
      <c r="D998" s="23" t="s">
        <v>14</v>
      </c>
      <c r="E998" s="23" t="s">
        <v>1755</v>
      </c>
      <c r="F998" s="20">
        <f>SUMIFS(AllWeights5[Weighting % (BT &amp; CZ per Era)],AllWeights5[Column1],Table6[[#This Row],[Combined Name]],AllWeights5[bldgvint],F$3)</f>
        <v>0</v>
      </c>
      <c r="G998" s="20">
        <f>SUMIFS(AllWeights5[Weighting % (BT &amp; CZ per Era)],AllWeights5[Column1],Table6[[#This Row],[Combined Name]],AllWeights5[bldgvint],G$3)</f>
        <v>0</v>
      </c>
      <c r="H998" s="20">
        <f>SUMIFS(AllWeights5[Weighting % (BT &amp; CZ per Era)],AllWeights5[Column1],Table6[[#This Row],[Combined Name]],AllWeights5[bldgvint],H$3)</f>
        <v>0</v>
      </c>
      <c r="I998" s="20">
        <f>SUMIFS(AllWeights5[Weighting % (BT &amp; CZ per Era)],AllWeights5[Column1],Table6[[#This Row],[Combined Name]],AllWeights5[bldgvint],I$3)</f>
        <v>0</v>
      </c>
      <c r="J998" s="20">
        <f>SUMIFS(AllWeights5[Weighting % (BT &amp; CZ per Era)],AllWeights5[Column1],Table6[[#This Row],[Combined Name]],AllWeights5[bldgvint],J$3)</f>
        <v>0</v>
      </c>
      <c r="K998" s="20">
        <f>SUMIFS(AllWeights5[Weighting % (BT &amp; CZ per Era)],AllWeights5[Column1],Table6[[#This Row],[Combined Name]],AllWeights5[bldgvint],K$3)</f>
        <v>0</v>
      </c>
      <c r="L998" s="20">
        <f>SUMIFS(AllWeights5[Weighting % (BT &amp; CZ per Era)],AllWeights5[Column1],Table6[[#This Row],[Combined Name]],AllWeights5[bldgvint],L$3)</f>
        <v>0</v>
      </c>
      <c r="M998" s="20">
        <f>SUMIFS(AllWeights5[Weighting % (BT &amp; CZ per Era)],AllWeights5[Column1],Table6[[#This Row],[Combined Name]],AllWeights5[bldgvint],M$3)</f>
        <v>0.75043029259896721</v>
      </c>
      <c r="N998" s="20">
        <f>SUMIFS(AllWeights5[Weighting % (BT &amp; CZ per Era)],AllWeights5[Column1],Table6[[#This Row],[Combined Name]],AllWeights5[bldgvint],N$3)</f>
        <v>0.24956970740103265</v>
      </c>
      <c r="O998" s="20">
        <f>SUMIFS(AllWeights5[Weighting % (BT &amp; CZ per Era)],AllWeights5[Column1],Table6[[#This Row],[Combined Name]],AllWeights5[bldgvint],O$3)</f>
        <v>0</v>
      </c>
      <c r="P998" s="20">
        <f>SUMIFS(AllWeights5[Weighting % (BT &amp; CZ per Era)],AllWeights5[Column1],Table6[[#This Row],[Combined Name]],AllWeights5[bldgvint],P$3)</f>
        <v>0</v>
      </c>
      <c r="Q998" s="20">
        <f>SUMIFS(AllWeights5[Weighting % (BT &amp; CZ per Era)],AllWeights5[Column1],Table6[[#This Row],[Combined Name]],AllWeights5[bldgvint],Q$3)</f>
        <v>0</v>
      </c>
      <c r="R998" s="20">
        <f>SUMIFS(AllWeights5[Weighting % (BT &amp; CZ per Era)],AllWeights5[Column1],Table6[[#This Row],[Combined Name]],AllWeights5[bldgvint],R$3)</f>
        <v>0</v>
      </c>
      <c r="S998" s="20">
        <f>SUMIFS(AllWeights5[Weighting % (BT &amp; CZ per Era)],AllWeights5[Column1],Table6[[#This Row],[Combined Name]],AllWeights5[bldgvint],S$3)</f>
        <v>0</v>
      </c>
      <c r="T998" s="20">
        <f>SUMIFS(AllWeights5[Weighting % (BT &amp; CZ per Era)],AllWeights5[Column1],Table6[[#This Row],[Combined Name]],AllWeights5[bldgvint],T$3)</f>
        <v>0</v>
      </c>
      <c r="U998" s="20">
        <f>SUM(Table6[[#This Row],[1975]:[MH85]])</f>
        <v>0.99999999999999989</v>
      </c>
    </row>
    <row r="999" spans="1:21" hidden="1" x14ac:dyDescent="0.3">
      <c r="A999" s="23" t="s">
        <v>2329</v>
      </c>
      <c r="B999" s="23" t="s">
        <v>53</v>
      </c>
      <c r="C999" s="23" t="s">
        <v>33</v>
      </c>
      <c r="D999" s="23" t="s">
        <v>19</v>
      </c>
      <c r="E999" s="23" t="s">
        <v>1756</v>
      </c>
      <c r="F999" s="20">
        <f>SUMIFS(AllWeights5[Weighting % (BT &amp; CZ per Era)],AllWeights5[Column1],Table6[[#This Row],[Combined Name]],AllWeights5[bldgvint],F$3)</f>
        <v>0</v>
      </c>
      <c r="G999" s="20">
        <f>SUMIFS(AllWeights5[Weighting % (BT &amp; CZ per Era)],AllWeights5[Column1],Table6[[#This Row],[Combined Name]],AllWeights5[bldgvint],G$3)</f>
        <v>0</v>
      </c>
      <c r="H999" s="20">
        <f>SUMIFS(AllWeights5[Weighting % (BT &amp; CZ per Era)],AllWeights5[Column1],Table6[[#This Row],[Combined Name]],AllWeights5[bldgvint],H$3)</f>
        <v>0</v>
      </c>
      <c r="I999" s="20">
        <f>SUMIFS(AllWeights5[Weighting % (BT &amp; CZ per Era)],AllWeights5[Column1],Table6[[#This Row],[Combined Name]],AllWeights5[bldgvint],I$3)</f>
        <v>0</v>
      </c>
      <c r="J999" s="20">
        <f>SUMIFS(AllWeights5[Weighting % (BT &amp; CZ per Era)],AllWeights5[Column1],Table6[[#This Row],[Combined Name]],AllWeights5[bldgvint],J$3)</f>
        <v>0</v>
      </c>
      <c r="K999" s="20">
        <f>SUMIFS(AllWeights5[Weighting % (BT &amp; CZ per Era)],AllWeights5[Column1],Table6[[#This Row],[Combined Name]],AllWeights5[bldgvint],K$3)</f>
        <v>0</v>
      </c>
      <c r="L999" s="20">
        <f>SUMIFS(AllWeights5[Weighting % (BT &amp; CZ per Era)],AllWeights5[Column1],Table6[[#This Row],[Combined Name]],AllWeights5[bldgvint],L$3)</f>
        <v>0</v>
      </c>
      <c r="M999" s="20">
        <f>SUMIFS(AllWeights5[Weighting % (BT &amp; CZ per Era)],AllWeights5[Column1],Table6[[#This Row],[Combined Name]],AllWeights5[bldgvint],M$3)</f>
        <v>0</v>
      </c>
      <c r="N999" s="20">
        <f>SUMIFS(AllWeights5[Weighting % (BT &amp; CZ per Era)],AllWeights5[Column1],Table6[[#This Row],[Combined Name]],AllWeights5[bldgvint],N$3)</f>
        <v>0</v>
      </c>
      <c r="O999" s="20">
        <f>SUMIFS(AllWeights5[Weighting % (BT &amp; CZ per Era)],AllWeights5[Column1],Table6[[#This Row],[Combined Name]],AllWeights5[bldgvint],O$3)</f>
        <v>1</v>
      </c>
      <c r="P999" s="20">
        <f>SUMIFS(AllWeights5[Weighting % (BT &amp; CZ per Era)],AllWeights5[Column1],Table6[[#This Row],[Combined Name]],AllWeights5[bldgvint],P$3)</f>
        <v>0</v>
      </c>
      <c r="Q999" s="20">
        <f>SUMIFS(AllWeights5[Weighting % (BT &amp; CZ per Era)],AllWeights5[Column1],Table6[[#This Row],[Combined Name]],AllWeights5[bldgvint],Q$3)</f>
        <v>0</v>
      </c>
      <c r="R999" s="20">
        <f>SUMIFS(AllWeights5[Weighting % (BT &amp; CZ per Era)],AllWeights5[Column1],Table6[[#This Row],[Combined Name]],AllWeights5[bldgvint],R$3)</f>
        <v>0</v>
      </c>
      <c r="S999" s="20">
        <f>SUMIFS(AllWeights5[Weighting % (BT &amp; CZ per Era)],AllWeights5[Column1],Table6[[#This Row],[Combined Name]],AllWeights5[bldgvint],S$3)</f>
        <v>0</v>
      </c>
      <c r="T999" s="20">
        <f>SUMIFS(AllWeights5[Weighting % (BT &amp; CZ per Era)],AllWeights5[Column1],Table6[[#This Row],[Combined Name]],AllWeights5[bldgvint],T$3)</f>
        <v>0</v>
      </c>
      <c r="U999" s="20">
        <f>SUM(Table6[[#This Row],[1975]:[MH85]])</f>
        <v>1</v>
      </c>
    </row>
    <row r="1000" spans="1:21" hidden="1" x14ac:dyDescent="0.3">
      <c r="A1000" s="23" t="s">
        <v>2329</v>
      </c>
      <c r="B1000" s="23" t="s">
        <v>53</v>
      </c>
      <c r="C1000" s="23" t="s">
        <v>34</v>
      </c>
      <c r="D1000" s="23" t="s">
        <v>16</v>
      </c>
      <c r="E1000" s="23" t="s">
        <v>1757</v>
      </c>
      <c r="F1000" s="20">
        <f>SUMIFS(AllWeights5[Weighting % (BT &amp; CZ per Era)],AllWeights5[Column1],Table6[[#This Row],[Combined Name]],AllWeights5[bldgvint],F$3)</f>
        <v>0.24285469792914605</v>
      </c>
      <c r="G1000" s="20">
        <f>SUMIFS(AllWeights5[Weighting % (BT &amp; CZ per Era)],AllWeights5[Column1],Table6[[#This Row],[Combined Name]],AllWeights5[bldgvint],G$3)</f>
        <v>0.63991100462091399</v>
      </c>
      <c r="H1000" s="20">
        <f>SUMIFS(AllWeights5[Weighting % (BT &amp; CZ per Era)],AllWeights5[Column1],Table6[[#This Row],[Combined Name]],AllWeights5[bldgvint],H$3)</f>
        <v>0.11723429744994011</v>
      </c>
      <c r="I1000" s="20">
        <f>SUMIFS(AllWeights5[Weighting % (BT &amp; CZ per Era)],AllWeights5[Column1],Table6[[#This Row],[Combined Name]],AllWeights5[bldgvint],I$3)</f>
        <v>0</v>
      </c>
      <c r="J1000" s="20">
        <f>SUMIFS(AllWeights5[Weighting % (BT &amp; CZ per Era)],AllWeights5[Column1],Table6[[#This Row],[Combined Name]],AllWeights5[bldgvint],J$3)</f>
        <v>0</v>
      </c>
      <c r="K1000" s="20">
        <f>SUMIFS(AllWeights5[Weighting % (BT &amp; CZ per Era)],AllWeights5[Column1],Table6[[#This Row],[Combined Name]],AllWeights5[bldgvint],K$3)</f>
        <v>0</v>
      </c>
      <c r="L1000" s="20">
        <f>SUMIFS(AllWeights5[Weighting % (BT &amp; CZ per Era)],AllWeights5[Column1],Table6[[#This Row],[Combined Name]],AllWeights5[bldgvint],L$3)</f>
        <v>0</v>
      </c>
      <c r="M1000" s="20">
        <f>SUMIFS(AllWeights5[Weighting % (BT &amp; CZ per Era)],AllWeights5[Column1],Table6[[#This Row],[Combined Name]],AllWeights5[bldgvint],M$3)</f>
        <v>0</v>
      </c>
      <c r="N1000" s="20">
        <f>SUMIFS(AllWeights5[Weighting % (BT &amp; CZ per Era)],AllWeights5[Column1],Table6[[#This Row],[Combined Name]],AllWeights5[bldgvint],N$3)</f>
        <v>0</v>
      </c>
      <c r="O1000" s="20">
        <f>SUMIFS(AllWeights5[Weighting % (BT &amp; CZ per Era)],AllWeights5[Column1],Table6[[#This Row],[Combined Name]],AllWeights5[bldgvint],O$3)</f>
        <v>0</v>
      </c>
      <c r="P1000" s="20">
        <f>SUMIFS(AllWeights5[Weighting % (BT &amp; CZ per Era)],AllWeights5[Column1],Table6[[#This Row],[Combined Name]],AllWeights5[bldgvint],P$3)</f>
        <v>0</v>
      </c>
      <c r="Q1000" s="20">
        <f>SUMIFS(AllWeights5[Weighting % (BT &amp; CZ per Era)],AllWeights5[Column1],Table6[[#This Row],[Combined Name]],AllWeights5[bldgvint],Q$3)</f>
        <v>0</v>
      </c>
      <c r="R1000" s="20">
        <f>SUMIFS(AllWeights5[Weighting % (BT &amp; CZ per Era)],AllWeights5[Column1],Table6[[#This Row],[Combined Name]],AllWeights5[bldgvint],R$3)</f>
        <v>0</v>
      </c>
      <c r="S1000" s="20">
        <f>SUMIFS(AllWeights5[Weighting % (BT &amp; CZ per Era)],AllWeights5[Column1],Table6[[#This Row],[Combined Name]],AllWeights5[bldgvint],S$3)</f>
        <v>0</v>
      </c>
      <c r="T1000" s="20">
        <f>SUMIFS(AllWeights5[Weighting % (BT &amp; CZ per Era)],AllWeights5[Column1],Table6[[#This Row],[Combined Name]],AllWeights5[bldgvint],T$3)</f>
        <v>0</v>
      </c>
      <c r="U1000" s="20">
        <f>SUM(Table6[[#This Row],[1975]:[MH85]])</f>
        <v>1.0000000000000002</v>
      </c>
    </row>
    <row r="1001" spans="1:21" hidden="1" x14ac:dyDescent="0.3">
      <c r="A1001" s="23" t="s">
        <v>2329</v>
      </c>
      <c r="B1001" s="23" t="s">
        <v>53</v>
      </c>
      <c r="C1001" s="23" t="s">
        <v>34</v>
      </c>
      <c r="D1001" s="23" t="s">
        <v>11</v>
      </c>
      <c r="E1001" s="23" t="s">
        <v>1758</v>
      </c>
      <c r="F1001" s="20">
        <f>SUMIFS(AllWeights5[Weighting % (BT &amp; CZ per Era)],AllWeights5[Column1],Table6[[#This Row],[Combined Name]],AllWeights5[bldgvint],F$3)</f>
        <v>0</v>
      </c>
      <c r="G1001" s="20">
        <f>SUMIFS(AllWeights5[Weighting % (BT &amp; CZ per Era)],AllWeights5[Column1],Table6[[#This Row],[Combined Name]],AllWeights5[bldgvint],G$3)</f>
        <v>0</v>
      </c>
      <c r="H1001" s="20">
        <f>SUMIFS(AllWeights5[Weighting % (BT &amp; CZ per Era)],AllWeights5[Column1],Table6[[#This Row],[Combined Name]],AllWeights5[bldgvint],H$3)</f>
        <v>0</v>
      </c>
      <c r="I1001" s="20">
        <f>SUMIFS(AllWeights5[Weighting % (BT &amp; CZ per Era)],AllWeights5[Column1],Table6[[#This Row],[Combined Name]],AllWeights5[bldgvint],I$3)</f>
        <v>0.39969719909159729</v>
      </c>
      <c r="J1001" s="20">
        <f>SUMIFS(AllWeights5[Weighting % (BT &amp; CZ per Era)],AllWeights5[Column1],Table6[[#This Row],[Combined Name]],AllWeights5[bldgvint],J$3)</f>
        <v>0.21839515518546554</v>
      </c>
      <c r="K1001" s="20">
        <f>SUMIFS(AllWeights5[Weighting % (BT &amp; CZ per Era)],AllWeights5[Column1],Table6[[#This Row],[Combined Name]],AllWeights5[bldgvint],K$3)</f>
        <v>0.21839515518546554</v>
      </c>
      <c r="L1001" s="20">
        <f>SUMIFS(AllWeights5[Weighting % (BT &amp; CZ per Era)],AllWeights5[Column1],Table6[[#This Row],[Combined Name]],AllWeights5[bldgvint],L$3)</f>
        <v>0.16351249053747163</v>
      </c>
      <c r="M1001" s="20">
        <f>SUMIFS(AllWeights5[Weighting % (BT &amp; CZ per Era)],AllWeights5[Column1],Table6[[#This Row],[Combined Name]],AllWeights5[bldgvint],M$3)</f>
        <v>0</v>
      </c>
      <c r="N1001" s="20">
        <f>SUMIFS(AllWeights5[Weighting % (BT &amp; CZ per Era)],AllWeights5[Column1],Table6[[#This Row],[Combined Name]],AllWeights5[bldgvint],N$3)</f>
        <v>0</v>
      </c>
      <c r="O1001" s="20">
        <f>SUMIFS(AllWeights5[Weighting % (BT &amp; CZ per Era)],AllWeights5[Column1],Table6[[#This Row],[Combined Name]],AllWeights5[bldgvint],O$3)</f>
        <v>0</v>
      </c>
      <c r="P1001" s="20">
        <f>SUMIFS(AllWeights5[Weighting % (BT &amp; CZ per Era)],AllWeights5[Column1],Table6[[#This Row],[Combined Name]],AllWeights5[bldgvint],P$3)</f>
        <v>0</v>
      </c>
      <c r="Q1001" s="20">
        <f>SUMIFS(AllWeights5[Weighting % (BT &amp; CZ per Era)],AllWeights5[Column1],Table6[[#This Row],[Combined Name]],AllWeights5[bldgvint],Q$3)</f>
        <v>0</v>
      </c>
      <c r="R1001" s="20">
        <f>SUMIFS(AllWeights5[Weighting % (BT &amp; CZ per Era)],AllWeights5[Column1],Table6[[#This Row],[Combined Name]],AllWeights5[bldgvint],R$3)</f>
        <v>0</v>
      </c>
      <c r="S1001" s="20">
        <f>SUMIFS(AllWeights5[Weighting % (BT &amp; CZ per Era)],AllWeights5[Column1],Table6[[#This Row],[Combined Name]],AllWeights5[bldgvint],S$3)</f>
        <v>0</v>
      </c>
      <c r="T1001" s="20">
        <f>SUMIFS(AllWeights5[Weighting % (BT &amp; CZ per Era)],AllWeights5[Column1],Table6[[#This Row],[Combined Name]],AllWeights5[bldgvint],T$3)</f>
        <v>0</v>
      </c>
      <c r="U1001" s="20">
        <f>SUM(Table6[[#This Row],[1975]:[MH85]])</f>
        <v>1</v>
      </c>
    </row>
    <row r="1002" spans="1:21" hidden="1" x14ac:dyDescent="0.3">
      <c r="A1002" s="23" t="s">
        <v>2329</v>
      </c>
      <c r="B1002" s="23" t="s">
        <v>53</v>
      </c>
      <c r="C1002" s="23" t="s">
        <v>34</v>
      </c>
      <c r="D1002" s="23" t="s">
        <v>14</v>
      </c>
      <c r="E1002" s="23" t="s">
        <v>1759</v>
      </c>
      <c r="F1002" s="20">
        <f>SUMIFS(AllWeights5[Weighting % (BT &amp; CZ per Era)],AllWeights5[Column1],Table6[[#This Row],[Combined Name]],AllWeights5[bldgvint],F$3)</f>
        <v>0</v>
      </c>
      <c r="G1002" s="20">
        <f>SUMIFS(AllWeights5[Weighting % (BT &amp; CZ per Era)],AllWeights5[Column1],Table6[[#This Row],[Combined Name]],AllWeights5[bldgvint],G$3)</f>
        <v>0</v>
      </c>
      <c r="H1002" s="20">
        <f>SUMIFS(AllWeights5[Weighting % (BT &amp; CZ per Era)],AllWeights5[Column1],Table6[[#This Row],[Combined Name]],AllWeights5[bldgvint],H$3)</f>
        <v>0</v>
      </c>
      <c r="I1002" s="20">
        <f>SUMIFS(AllWeights5[Weighting % (BT &amp; CZ per Era)],AllWeights5[Column1],Table6[[#This Row],[Combined Name]],AllWeights5[bldgvint],I$3)</f>
        <v>0</v>
      </c>
      <c r="J1002" s="20">
        <f>SUMIFS(AllWeights5[Weighting % (BT &amp; CZ per Era)],AllWeights5[Column1],Table6[[#This Row],[Combined Name]],AllWeights5[bldgvint],J$3)</f>
        <v>0</v>
      </c>
      <c r="K1002" s="20">
        <f>SUMIFS(AllWeights5[Weighting % (BT &amp; CZ per Era)],AllWeights5[Column1],Table6[[#This Row],[Combined Name]],AllWeights5[bldgvint],K$3)</f>
        <v>0</v>
      </c>
      <c r="L1002" s="20">
        <f>SUMIFS(AllWeights5[Weighting % (BT &amp; CZ per Era)],AllWeights5[Column1],Table6[[#This Row],[Combined Name]],AllWeights5[bldgvint],L$3)</f>
        <v>0</v>
      </c>
      <c r="M1002" s="20">
        <f>SUMIFS(AllWeights5[Weighting % (BT &amp; CZ per Era)],AllWeights5[Column1],Table6[[#This Row],[Combined Name]],AllWeights5[bldgvint],M$3)</f>
        <v>0.7487001733102252</v>
      </c>
      <c r="N1002" s="20">
        <f>SUMIFS(AllWeights5[Weighting % (BT &amp; CZ per Era)],AllWeights5[Column1],Table6[[#This Row],[Combined Name]],AllWeights5[bldgvint],N$3)</f>
        <v>0.25129982668977469</v>
      </c>
      <c r="O1002" s="20">
        <f>SUMIFS(AllWeights5[Weighting % (BT &amp; CZ per Era)],AllWeights5[Column1],Table6[[#This Row],[Combined Name]],AllWeights5[bldgvint],O$3)</f>
        <v>0</v>
      </c>
      <c r="P1002" s="20">
        <f>SUMIFS(AllWeights5[Weighting % (BT &amp; CZ per Era)],AllWeights5[Column1],Table6[[#This Row],[Combined Name]],AllWeights5[bldgvint],P$3)</f>
        <v>0</v>
      </c>
      <c r="Q1002" s="20">
        <f>SUMIFS(AllWeights5[Weighting % (BT &amp; CZ per Era)],AllWeights5[Column1],Table6[[#This Row],[Combined Name]],AllWeights5[bldgvint],Q$3)</f>
        <v>0</v>
      </c>
      <c r="R1002" s="20">
        <f>SUMIFS(AllWeights5[Weighting % (BT &amp; CZ per Era)],AllWeights5[Column1],Table6[[#This Row],[Combined Name]],AllWeights5[bldgvint],R$3)</f>
        <v>0</v>
      </c>
      <c r="S1002" s="20">
        <f>SUMIFS(AllWeights5[Weighting % (BT &amp; CZ per Era)],AllWeights5[Column1],Table6[[#This Row],[Combined Name]],AllWeights5[bldgvint],S$3)</f>
        <v>0</v>
      </c>
      <c r="T1002" s="20">
        <f>SUMIFS(AllWeights5[Weighting % (BT &amp; CZ per Era)],AllWeights5[Column1],Table6[[#This Row],[Combined Name]],AllWeights5[bldgvint],T$3)</f>
        <v>0</v>
      </c>
      <c r="U1002" s="20">
        <f>SUM(Table6[[#This Row],[1975]:[MH85]])</f>
        <v>0.99999999999999989</v>
      </c>
    </row>
    <row r="1003" spans="1:21" hidden="1" x14ac:dyDescent="0.3">
      <c r="A1003" s="23" t="s">
        <v>2329</v>
      </c>
      <c r="B1003" s="23" t="s">
        <v>53</v>
      </c>
      <c r="C1003" s="23" t="s">
        <v>34</v>
      </c>
      <c r="D1003" s="23" t="s">
        <v>19</v>
      </c>
      <c r="E1003" s="23" t="s">
        <v>1760</v>
      </c>
      <c r="F1003" s="20">
        <f>SUMIFS(AllWeights5[Weighting % (BT &amp; CZ per Era)],AllWeights5[Column1],Table6[[#This Row],[Combined Name]],AllWeights5[bldgvint],F$3)</f>
        <v>0</v>
      </c>
      <c r="G1003" s="20">
        <f>SUMIFS(AllWeights5[Weighting % (BT &amp; CZ per Era)],AllWeights5[Column1],Table6[[#This Row],[Combined Name]],AllWeights5[bldgvint],G$3)</f>
        <v>0</v>
      </c>
      <c r="H1003" s="20">
        <f>SUMIFS(AllWeights5[Weighting % (BT &amp; CZ per Era)],AllWeights5[Column1],Table6[[#This Row],[Combined Name]],AllWeights5[bldgvint],H$3)</f>
        <v>0</v>
      </c>
      <c r="I1003" s="20">
        <f>SUMIFS(AllWeights5[Weighting % (BT &amp; CZ per Era)],AllWeights5[Column1],Table6[[#This Row],[Combined Name]],AllWeights5[bldgvint],I$3)</f>
        <v>0</v>
      </c>
      <c r="J1003" s="20">
        <f>SUMIFS(AllWeights5[Weighting % (BT &amp; CZ per Era)],AllWeights5[Column1],Table6[[#This Row],[Combined Name]],AllWeights5[bldgvint],J$3)</f>
        <v>0</v>
      </c>
      <c r="K1003" s="20">
        <f>SUMIFS(AllWeights5[Weighting % (BT &amp; CZ per Era)],AllWeights5[Column1],Table6[[#This Row],[Combined Name]],AllWeights5[bldgvint],K$3)</f>
        <v>0</v>
      </c>
      <c r="L1003" s="20">
        <f>SUMIFS(AllWeights5[Weighting % (BT &amp; CZ per Era)],AllWeights5[Column1],Table6[[#This Row],[Combined Name]],AllWeights5[bldgvint],L$3)</f>
        <v>0</v>
      </c>
      <c r="M1003" s="20">
        <f>SUMIFS(AllWeights5[Weighting % (BT &amp; CZ per Era)],AllWeights5[Column1],Table6[[#This Row],[Combined Name]],AllWeights5[bldgvint],M$3)</f>
        <v>0</v>
      </c>
      <c r="N1003" s="20">
        <f>SUMIFS(AllWeights5[Weighting % (BT &amp; CZ per Era)],AllWeights5[Column1],Table6[[#This Row],[Combined Name]],AllWeights5[bldgvint],N$3)</f>
        <v>0</v>
      </c>
      <c r="O1003" s="20">
        <f>SUMIFS(AllWeights5[Weighting % (BT &amp; CZ per Era)],AllWeights5[Column1],Table6[[#This Row],[Combined Name]],AllWeights5[bldgvint],O$3)</f>
        <v>1</v>
      </c>
      <c r="P1003" s="20">
        <f>SUMIFS(AllWeights5[Weighting % (BT &amp; CZ per Era)],AllWeights5[Column1],Table6[[#This Row],[Combined Name]],AllWeights5[bldgvint],P$3)</f>
        <v>0</v>
      </c>
      <c r="Q1003" s="20">
        <f>SUMIFS(AllWeights5[Weighting % (BT &amp; CZ per Era)],AllWeights5[Column1],Table6[[#This Row],[Combined Name]],AllWeights5[bldgvint],Q$3)</f>
        <v>0</v>
      </c>
      <c r="R1003" s="20">
        <f>SUMIFS(AllWeights5[Weighting % (BT &amp; CZ per Era)],AllWeights5[Column1],Table6[[#This Row],[Combined Name]],AllWeights5[bldgvint],R$3)</f>
        <v>0</v>
      </c>
      <c r="S1003" s="20">
        <f>SUMIFS(AllWeights5[Weighting % (BT &amp; CZ per Era)],AllWeights5[Column1],Table6[[#This Row],[Combined Name]],AllWeights5[bldgvint],S$3)</f>
        <v>0</v>
      </c>
      <c r="T1003" s="20">
        <f>SUMIFS(AllWeights5[Weighting % (BT &amp; CZ per Era)],AllWeights5[Column1],Table6[[#This Row],[Combined Name]],AllWeights5[bldgvint],T$3)</f>
        <v>0</v>
      </c>
      <c r="U1003" s="20">
        <f>SUM(Table6[[#This Row],[1975]:[MH85]])</f>
        <v>1</v>
      </c>
    </row>
    <row r="1004" spans="1:21" hidden="1" x14ac:dyDescent="0.3">
      <c r="A1004" s="23" t="s">
        <v>2329</v>
      </c>
      <c r="B1004" s="23" t="s">
        <v>53</v>
      </c>
      <c r="C1004" s="23" t="s">
        <v>24</v>
      </c>
      <c r="D1004" s="23" t="s">
        <v>16</v>
      </c>
      <c r="E1004" s="23" t="s">
        <v>1021</v>
      </c>
      <c r="F1004" s="20">
        <f>SUMIFS(AllWeights5[Weighting % (BT &amp; CZ per Era)],AllWeights5[Column1],Table6[[#This Row],[Combined Name]],AllWeights5[bldgvint],F$3)</f>
        <v>0.54261954261954271</v>
      </c>
      <c r="G1004" s="20">
        <f>SUMIFS(AllWeights5[Weighting % (BT &amp; CZ per Era)],AllWeights5[Column1],Table6[[#This Row],[Combined Name]],AllWeights5[bldgvint],G$3)</f>
        <v>0.33783783783783788</v>
      </c>
      <c r="H1004" s="20">
        <f>SUMIFS(AllWeights5[Weighting % (BT &amp; CZ per Era)],AllWeights5[Column1],Table6[[#This Row],[Combined Name]],AllWeights5[bldgvint],H$3)</f>
        <v>0.11954261954261955</v>
      </c>
      <c r="I1004" s="20">
        <f>SUMIFS(AllWeights5[Weighting % (BT &amp; CZ per Era)],AllWeights5[Column1],Table6[[#This Row],[Combined Name]],AllWeights5[bldgvint],I$3)</f>
        <v>0</v>
      </c>
      <c r="J1004" s="20">
        <f>SUMIFS(AllWeights5[Weighting % (BT &amp; CZ per Era)],AllWeights5[Column1],Table6[[#This Row],[Combined Name]],AllWeights5[bldgvint],J$3)</f>
        <v>0</v>
      </c>
      <c r="K1004" s="20">
        <f>SUMIFS(AllWeights5[Weighting % (BT &amp; CZ per Era)],AllWeights5[Column1],Table6[[#This Row],[Combined Name]],AllWeights5[bldgvint],K$3)</f>
        <v>0</v>
      </c>
      <c r="L1004" s="20">
        <f>SUMIFS(AllWeights5[Weighting % (BT &amp; CZ per Era)],AllWeights5[Column1],Table6[[#This Row],[Combined Name]],AllWeights5[bldgvint],L$3)</f>
        <v>0</v>
      </c>
      <c r="M1004" s="20">
        <f>SUMIFS(AllWeights5[Weighting % (BT &amp; CZ per Era)],AllWeights5[Column1],Table6[[#This Row],[Combined Name]],AllWeights5[bldgvint],M$3)</f>
        <v>0</v>
      </c>
      <c r="N1004" s="20">
        <f>SUMIFS(AllWeights5[Weighting % (BT &amp; CZ per Era)],AllWeights5[Column1],Table6[[#This Row],[Combined Name]],AllWeights5[bldgvint],N$3)</f>
        <v>0</v>
      </c>
      <c r="O1004" s="20">
        <f>SUMIFS(AllWeights5[Weighting % (BT &amp; CZ per Era)],AllWeights5[Column1],Table6[[#This Row],[Combined Name]],AllWeights5[bldgvint],O$3)</f>
        <v>0</v>
      </c>
      <c r="P1004" s="20">
        <f>SUMIFS(AllWeights5[Weighting % (BT &amp; CZ per Era)],AllWeights5[Column1],Table6[[#This Row],[Combined Name]],AllWeights5[bldgvint],P$3)</f>
        <v>0</v>
      </c>
      <c r="Q1004" s="20">
        <f>SUMIFS(AllWeights5[Weighting % (BT &amp; CZ per Era)],AllWeights5[Column1],Table6[[#This Row],[Combined Name]],AllWeights5[bldgvint],Q$3)</f>
        <v>0</v>
      </c>
      <c r="R1004" s="20">
        <f>SUMIFS(AllWeights5[Weighting % (BT &amp; CZ per Era)],AllWeights5[Column1],Table6[[#This Row],[Combined Name]],AllWeights5[bldgvint],R$3)</f>
        <v>0</v>
      </c>
      <c r="S1004" s="20">
        <f>SUMIFS(AllWeights5[Weighting % (BT &amp; CZ per Era)],AllWeights5[Column1],Table6[[#This Row],[Combined Name]],AllWeights5[bldgvint],S$3)</f>
        <v>0</v>
      </c>
      <c r="T1004" s="20">
        <f>SUMIFS(AllWeights5[Weighting % (BT &amp; CZ per Era)],AllWeights5[Column1],Table6[[#This Row],[Combined Name]],AllWeights5[bldgvint],T$3)</f>
        <v>0</v>
      </c>
      <c r="U1004" s="20">
        <f>SUM(Table6[[#This Row],[1975]:[MH85]])</f>
        <v>1</v>
      </c>
    </row>
    <row r="1005" spans="1:21" hidden="1" x14ac:dyDescent="0.3">
      <c r="A1005" s="23" t="s">
        <v>2329</v>
      </c>
      <c r="B1005" s="23" t="s">
        <v>53</v>
      </c>
      <c r="C1005" s="23" t="s">
        <v>24</v>
      </c>
      <c r="D1005" s="23" t="s">
        <v>11</v>
      </c>
      <c r="E1005" s="23" t="s">
        <v>1022</v>
      </c>
      <c r="F1005" s="20">
        <f>SUMIFS(AllWeights5[Weighting % (BT &amp; CZ per Era)],AllWeights5[Column1],Table6[[#This Row],[Combined Name]],AllWeights5[bldgvint],F$3)</f>
        <v>0</v>
      </c>
      <c r="G1005" s="20">
        <f>SUMIFS(AllWeights5[Weighting % (BT &amp; CZ per Era)],AllWeights5[Column1],Table6[[#This Row],[Combined Name]],AllWeights5[bldgvint],G$3)</f>
        <v>0</v>
      </c>
      <c r="H1005" s="20">
        <f>SUMIFS(AllWeights5[Weighting % (BT &amp; CZ per Era)],AllWeights5[Column1],Table6[[#This Row],[Combined Name]],AllWeights5[bldgvint],H$3)</f>
        <v>0</v>
      </c>
      <c r="I1005" s="20">
        <f>SUMIFS(AllWeights5[Weighting % (BT &amp; CZ per Era)],AllWeights5[Column1],Table6[[#This Row],[Combined Name]],AllWeights5[bldgvint],I$3)</f>
        <v>0.40551181102362199</v>
      </c>
      <c r="J1005" s="20">
        <f>SUMIFS(AllWeights5[Weighting % (BT &amp; CZ per Era)],AllWeights5[Column1],Table6[[#This Row],[Combined Name]],AllWeights5[bldgvint],J$3)</f>
        <v>0.21653543307086615</v>
      </c>
      <c r="K1005" s="20">
        <f>SUMIFS(AllWeights5[Weighting % (BT &amp; CZ per Era)],AllWeights5[Column1],Table6[[#This Row],[Combined Name]],AllWeights5[bldgvint],K$3)</f>
        <v>0.21653543307086615</v>
      </c>
      <c r="L1005" s="20">
        <f>SUMIFS(AllWeights5[Weighting % (BT &amp; CZ per Era)],AllWeights5[Column1],Table6[[#This Row],[Combined Name]],AllWeights5[bldgvint],L$3)</f>
        <v>0.16141732283464566</v>
      </c>
      <c r="M1005" s="20">
        <f>SUMIFS(AllWeights5[Weighting % (BT &amp; CZ per Era)],AllWeights5[Column1],Table6[[#This Row],[Combined Name]],AllWeights5[bldgvint],M$3)</f>
        <v>0</v>
      </c>
      <c r="N1005" s="20">
        <f>SUMIFS(AllWeights5[Weighting % (BT &amp; CZ per Era)],AllWeights5[Column1],Table6[[#This Row],[Combined Name]],AllWeights5[bldgvint],N$3)</f>
        <v>0</v>
      </c>
      <c r="O1005" s="20">
        <f>SUMIFS(AllWeights5[Weighting % (BT &amp; CZ per Era)],AllWeights5[Column1],Table6[[#This Row],[Combined Name]],AllWeights5[bldgvint],O$3)</f>
        <v>0</v>
      </c>
      <c r="P1005" s="20">
        <f>SUMIFS(AllWeights5[Weighting % (BT &amp; CZ per Era)],AllWeights5[Column1],Table6[[#This Row],[Combined Name]],AllWeights5[bldgvint],P$3)</f>
        <v>0</v>
      </c>
      <c r="Q1005" s="20">
        <f>SUMIFS(AllWeights5[Weighting % (BT &amp; CZ per Era)],AllWeights5[Column1],Table6[[#This Row],[Combined Name]],AllWeights5[bldgvint],Q$3)</f>
        <v>0</v>
      </c>
      <c r="R1005" s="20">
        <f>SUMIFS(AllWeights5[Weighting % (BT &amp; CZ per Era)],AllWeights5[Column1],Table6[[#This Row],[Combined Name]],AllWeights5[bldgvint],R$3)</f>
        <v>0</v>
      </c>
      <c r="S1005" s="20">
        <f>SUMIFS(AllWeights5[Weighting % (BT &amp; CZ per Era)],AllWeights5[Column1],Table6[[#This Row],[Combined Name]],AllWeights5[bldgvint],S$3)</f>
        <v>0</v>
      </c>
      <c r="T1005" s="20">
        <f>SUMIFS(AllWeights5[Weighting % (BT &amp; CZ per Era)],AllWeights5[Column1],Table6[[#This Row],[Combined Name]],AllWeights5[bldgvint],T$3)</f>
        <v>0</v>
      </c>
      <c r="U1005" s="20">
        <f>SUM(Table6[[#This Row],[1975]:[MH85]])</f>
        <v>1</v>
      </c>
    </row>
    <row r="1006" spans="1:21" hidden="1" x14ac:dyDescent="0.3">
      <c r="A1006" s="23" t="s">
        <v>2329</v>
      </c>
      <c r="B1006" s="23" t="s">
        <v>53</v>
      </c>
      <c r="C1006" s="23" t="s">
        <v>24</v>
      </c>
      <c r="D1006" s="23" t="s">
        <v>14</v>
      </c>
      <c r="E1006" s="23" t="s">
        <v>1023</v>
      </c>
      <c r="F1006" s="20">
        <f>SUMIFS(AllWeights5[Weighting % (BT &amp; CZ per Era)],AllWeights5[Column1],Table6[[#This Row],[Combined Name]],AllWeights5[bldgvint],F$3)</f>
        <v>0</v>
      </c>
      <c r="G1006" s="20">
        <f>SUMIFS(AllWeights5[Weighting % (BT &amp; CZ per Era)],AllWeights5[Column1],Table6[[#This Row],[Combined Name]],AllWeights5[bldgvint],G$3)</f>
        <v>0</v>
      </c>
      <c r="H1006" s="20">
        <f>SUMIFS(AllWeights5[Weighting % (BT &amp; CZ per Era)],AllWeights5[Column1],Table6[[#This Row],[Combined Name]],AllWeights5[bldgvint],H$3)</f>
        <v>0</v>
      </c>
      <c r="I1006" s="20">
        <f>SUMIFS(AllWeights5[Weighting % (BT &amp; CZ per Era)],AllWeights5[Column1],Table6[[#This Row],[Combined Name]],AllWeights5[bldgvint],I$3)</f>
        <v>0</v>
      </c>
      <c r="J1006" s="20">
        <f>SUMIFS(AllWeights5[Weighting % (BT &amp; CZ per Era)],AllWeights5[Column1],Table6[[#This Row],[Combined Name]],AllWeights5[bldgvint],J$3)</f>
        <v>0</v>
      </c>
      <c r="K1006" s="20">
        <f>SUMIFS(AllWeights5[Weighting % (BT &amp; CZ per Era)],AllWeights5[Column1],Table6[[#This Row],[Combined Name]],AllWeights5[bldgvint],K$3)</f>
        <v>0</v>
      </c>
      <c r="L1006" s="20">
        <f>SUMIFS(AllWeights5[Weighting % (BT &amp; CZ per Era)],AllWeights5[Column1],Table6[[#This Row],[Combined Name]],AllWeights5[bldgvint],L$3)</f>
        <v>0</v>
      </c>
      <c r="M1006" s="20">
        <f>SUMIFS(AllWeights5[Weighting % (BT &amp; CZ per Era)],AllWeights5[Column1],Table6[[#This Row],[Combined Name]],AllWeights5[bldgvint],M$3)</f>
        <v>0.75229357798165142</v>
      </c>
      <c r="N1006" s="20">
        <f>SUMIFS(AllWeights5[Weighting % (BT &amp; CZ per Era)],AllWeights5[Column1],Table6[[#This Row],[Combined Name]],AllWeights5[bldgvint],N$3)</f>
        <v>0.24770642201834861</v>
      </c>
      <c r="O1006" s="20">
        <f>SUMIFS(AllWeights5[Weighting % (BT &amp; CZ per Era)],AllWeights5[Column1],Table6[[#This Row],[Combined Name]],AllWeights5[bldgvint],O$3)</f>
        <v>0</v>
      </c>
      <c r="P1006" s="20">
        <f>SUMIFS(AllWeights5[Weighting % (BT &amp; CZ per Era)],AllWeights5[Column1],Table6[[#This Row],[Combined Name]],AllWeights5[bldgvint],P$3)</f>
        <v>0</v>
      </c>
      <c r="Q1006" s="20">
        <f>SUMIFS(AllWeights5[Weighting % (BT &amp; CZ per Era)],AllWeights5[Column1],Table6[[#This Row],[Combined Name]],AllWeights5[bldgvint],Q$3)</f>
        <v>0</v>
      </c>
      <c r="R1006" s="20">
        <f>SUMIFS(AllWeights5[Weighting % (BT &amp; CZ per Era)],AllWeights5[Column1],Table6[[#This Row],[Combined Name]],AllWeights5[bldgvint],R$3)</f>
        <v>0</v>
      </c>
      <c r="S1006" s="20">
        <f>SUMIFS(AllWeights5[Weighting % (BT &amp; CZ per Era)],AllWeights5[Column1],Table6[[#This Row],[Combined Name]],AllWeights5[bldgvint],S$3)</f>
        <v>0</v>
      </c>
      <c r="T1006" s="20">
        <f>SUMIFS(AllWeights5[Weighting % (BT &amp; CZ per Era)],AllWeights5[Column1],Table6[[#This Row],[Combined Name]],AllWeights5[bldgvint],T$3)</f>
        <v>0</v>
      </c>
      <c r="U1006" s="20">
        <f>SUM(Table6[[#This Row],[1975]:[MH85]])</f>
        <v>1</v>
      </c>
    </row>
    <row r="1007" spans="1:21" hidden="1" x14ac:dyDescent="0.3">
      <c r="A1007" s="23" t="s">
        <v>2329</v>
      </c>
      <c r="B1007" s="23" t="s">
        <v>53</v>
      </c>
      <c r="C1007" s="23" t="s">
        <v>24</v>
      </c>
      <c r="D1007" s="23" t="s">
        <v>19</v>
      </c>
      <c r="E1007" s="23" t="s">
        <v>1024</v>
      </c>
      <c r="F1007" s="20">
        <f>SUMIFS(AllWeights5[Weighting % (BT &amp; CZ per Era)],AllWeights5[Column1],Table6[[#This Row],[Combined Name]],AllWeights5[bldgvint],F$3)</f>
        <v>0</v>
      </c>
      <c r="G1007" s="20">
        <f>SUMIFS(AllWeights5[Weighting % (BT &amp; CZ per Era)],AllWeights5[Column1],Table6[[#This Row],[Combined Name]],AllWeights5[bldgvint],G$3)</f>
        <v>0</v>
      </c>
      <c r="H1007" s="20">
        <f>SUMIFS(AllWeights5[Weighting % (BT &amp; CZ per Era)],AllWeights5[Column1],Table6[[#This Row],[Combined Name]],AllWeights5[bldgvint],H$3)</f>
        <v>0</v>
      </c>
      <c r="I1007" s="20">
        <f>SUMIFS(AllWeights5[Weighting % (BT &amp; CZ per Era)],AllWeights5[Column1],Table6[[#This Row],[Combined Name]],AllWeights5[bldgvint],I$3)</f>
        <v>0</v>
      </c>
      <c r="J1007" s="20">
        <f>SUMIFS(AllWeights5[Weighting % (BT &amp; CZ per Era)],AllWeights5[Column1],Table6[[#This Row],[Combined Name]],AllWeights5[bldgvint],J$3)</f>
        <v>0</v>
      </c>
      <c r="K1007" s="20">
        <f>SUMIFS(AllWeights5[Weighting % (BT &amp; CZ per Era)],AllWeights5[Column1],Table6[[#This Row],[Combined Name]],AllWeights5[bldgvint],K$3)</f>
        <v>0</v>
      </c>
      <c r="L1007" s="20">
        <f>SUMIFS(AllWeights5[Weighting % (BT &amp; CZ per Era)],AllWeights5[Column1],Table6[[#This Row],[Combined Name]],AllWeights5[bldgvint],L$3)</f>
        <v>0</v>
      </c>
      <c r="M1007" s="20">
        <f>SUMIFS(AllWeights5[Weighting % (BT &amp; CZ per Era)],AllWeights5[Column1],Table6[[#This Row],[Combined Name]],AllWeights5[bldgvint],M$3)</f>
        <v>0</v>
      </c>
      <c r="N1007" s="20">
        <f>SUMIFS(AllWeights5[Weighting % (BT &amp; CZ per Era)],AllWeights5[Column1],Table6[[#This Row],[Combined Name]],AllWeights5[bldgvint],N$3)</f>
        <v>0</v>
      </c>
      <c r="O1007" s="20">
        <f>SUMIFS(AllWeights5[Weighting % (BT &amp; CZ per Era)],AllWeights5[Column1],Table6[[#This Row],[Combined Name]],AllWeights5[bldgvint],O$3)</f>
        <v>1</v>
      </c>
      <c r="P1007" s="20">
        <f>SUMIFS(AllWeights5[Weighting % (BT &amp; CZ per Era)],AllWeights5[Column1],Table6[[#This Row],[Combined Name]],AllWeights5[bldgvint],P$3)</f>
        <v>0</v>
      </c>
      <c r="Q1007" s="20">
        <f>SUMIFS(AllWeights5[Weighting % (BT &amp; CZ per Era)],AllWeights5[Column1],Table6[[#This Row],[Combined Name]],AllWeights5[bldgvint],Q$3)</f>
        <v>0</v>
      </c>
      <c r="R1007" s="20">
        <f>SUMIFS(AllWeights5[Weighting % (BT &amp; CZ per Era)],AllWeights5[Column1],Table6[[#This Row],[Combined Name]],AllWeights5[bldgvint],R$3)</f>
        <v>0</v>
      </c>
      <c r="S1007" s="20">
        <f>SUMIFS(AllWeights5[Weighting % (BT &amp; CZ per Era)],AllWeights5[Column1],Table6[[#This Row],[Combined Name]],AllWeights5[bldgvint],S$3)</f>
        <v>0</v>
      </c>
      <c r="T1007" s="20">
        <f>SUMIFS(AllWeights5[Weighting % (BT &amp; CZ per Era)],AllWeights5[Column1],Table6[[#This Row],[Combined Name]],AllWeights5[bldgvint],T$3)</f>
        <v>0</v>
      </c>
      <c r="U1007" s="20">
        <f>SUM(Table6[[#This Row],[1975]:[MH85]])</f>
        <v>1</v>
      </c>
    </row>
    <row r="1008" spans="1:21" hidden="1" x14ac:dyDescent="0.3">
      <c r="A1008" s="23" t="s">
        <v>2329</v>
      </c>
      <c r="B1008" s="23" t="s">
        <v>53</v>
      </c>
      <c r="C1008" s="23" t="s">
        <v>25</v>
      </c>
      <c r="D1008" s="23" t="s">
        <v>16</v>
      </c>
      <c r="E1008" s="23" t="s">
        <v>1025</v>
      </c>
      <c r="F1008" s="20">
        <f>SUMIFS(AllWeights5[Weighting % (BT &amp; CZ per Era)],AllWeights5[Column1],Table6[[#This Row],[Combined Name]],AllWeights5[bldgvint],F$3)</f>
        <v>0.4741339133136554</v>
      </c>
      <c r="G1008" s="20">
        <f>SUMIFS(AllWeights5[Weighting % (BT &amp; CZ per Era)],AllWeights5[Column1],Table6[[#This Row],[Combined Name]],AllWeights5[bldgvint],G$3)</f>
        <v>0.33136554295479259</v>
      </c>
      <c r="H1008" s="20">
        <f>SUMIFS(AllWeights5[Weighting % (BT &amp; CZ per Era)],AllWeights5[Column1],Table6[[#This Row],[Combined Name]],AllWeights5[bldgvint],H$3)</f>
        <v>0.19450054373155196</v>
      </c>
      <c r="I1008" s="20">
        <f>SUMIFS(AllWeights5[Weighting % (BT &amp; CZ per Era)],AllWeights5[Column1],Table6[[#This Row],[Combined Name]],AllWeights5[bldgvint],I$3)</f>
        <v>0</v>
      </c>
      <c r="J1008" s="20">
        <f>SUMIFS(AllWeights5[Weighting % (BT &amp; CZ per Era)],AllWeights5[Column1],Table6[[#This Row],[Combined Name]],AllWeights5[bldgvint],J$3)</f>
        <v>0</v>
      </c>
      <c r="K1008" s="20">
        <f>SUMIFS(AllWeights5[Weighting % (BT &amp; CZ per Era)],AllWeights5[Column1],Table6[[#This Row],[Combined Name]],AllWeights5[bldgvint],K$3)</f>
        <v>0</v>
      </c>
      <c r="L1008" s="20">
        <f>SUMIFS(AllWeights5[Weighting % (BT &amp; CZ per Era)],AllWeights5[Column1],Table6[[#This Row],[Combined Name]],AllWeights5[bldgvint],L$3)</f>
        <v>0</v>
      </c>
      <c r="M1008" s="20">
        <f>SUMIFS(AllWeights5[Weighting % (BT &amp; CZ per Era)],AllWeights5[Column1],Table6[[#This Row],[Combined Name]],AllWeights5[bldgvint],M$3)</f>
        <v>0</v>
      </c>
      <c r="N1008" s="20">
        <f>SUMIFS(AllWeights5[Weighting % (BT &amp; CZ per Era)],AllWeights5[Column1],Table6[[#This Row],[Combined Name]],AllWeights5[bldgvint],N$3)</f>
        <v>0</v>
      </c>
      <c r="O1008" s="20">
        <f>SUMIFS(AllWeights5[Weighting % (BT &amp; CZ per Era)],AllWeights5[Column1],Table6[[#This Row],[Combined Name]],AllWeights5[bldgvint],O$3)</f>
        <v>0</v>
      </c>
      <c r="P1008" s="20">
        <f>SUMIFS(AllWeights5[Weighting % (BT &amp; CZ per Era)],AllWeights5[Column1],Table6[[#This Row],[Combined Name]],AllWeights5[bldgvint],P$3)</f>
        <v>0</v>
      </c>
      <c r="Q1008" s="20">
        <f>SUMIFS(AllWeights5[Weighting % (BT &amp; CZ per Era)],AllWeights5[Column1],Table6[[#This Row],[Combined Name]],AllWeights5[bldgvint],Q$3)</f>
        <v>0</v>
      </c>
      <c r="R1008" s="20">
        <f>SUMIFS(AllWeights5[Weighting % (BT &amp; CZ per Era)],AllWeights5[Column1],Table6[[#This Row],[Combined Name]],AllWeights5[bldgvint],R$3)</f>
        <v>0</v>
      </c>
      <c r="S1008" s="20">
        <f>SUMIFS(AllWeights5[Weighting % (BT &amp; CZ per Era)],AllWeights5[Column1],Table6[[#This Row],[Combined Name]],AllWeights5[bldgvint],S$3)</f>
        <v>0</v>
      </c>
      <c r="T1008" s="20">
        <f>SUMIFS(AllWeights5[Weighting % (BT &amp; CZ per Era)],AllWeights5[Column1],Table6[[#This Row],[Combined Name]],AllWeights5[bldgvint],T$3)</f>
        <v>0</v>
      </c>
      <c r="U1008" s="20">
        <f>SUM(Table6[[#This Row],[1975]:[MH85]])</f>
        <v>1</v>
      </c>
    </row>
    <row r="1009" spans="1:21" hidden="1" x14ac:dyDescent="0.3">
      <c r="A1009" s="23" t="s">
        <v>2329</v>
      </c>
      <c r="B1009" s="23" t="s">
        <v>53</v>
      </c>
      <c r="C1009" s="23" t="s">
        <v>25</v>
      </c>
      <c r="D1009" s="23" t="s">
        <v>11</v>
      </c>
      <c r="E1009" s="23" t="s">
        <v>1026</v>
      </c>
      <c r="F1009" s="20">
        <f>SUMIFS(AllWeights5[Weighting % (BT &amp; CZ per Era)],AllWeights5[Column1],Table6[[#This Row],[Combined Name]],AllWeights5[bldgvint],F$3)</f>
        <v>0</v>
      </c>
      <c r="G1009" s="20">
        <f>SUMIFS(AllWeights5[Weighting % (BT &amp; CZ per Era)],AllWeights5[Column1],Table6[[#This Row],[Combined Name]],AllWeights5[bldgvint],G$3)</f>
        <v>0</v>
      </c>
      <c r="H1009" s="20">
        <f>SUMIFS(AllWeights5[Weighting % (BT &amp; CZ per Era)],AllWeights5[Column1],Table6[[#This Row],[Combined Name]],AllWeights5[bldgvint],H$3)</f>
        <v>0</v>
      </c>
      <c r="I1009" s="20">
        <f>SUMIFS(AllWeights5[Weighting % (BT &amp; CZ per Era)],AllWeights5[Column1],Table6[[#This Row],[Combined Name]],AllWeights5[bldgvint],I$3)</f>
        <v>0.39393939393939398</v>
      </c>
      <c r="J1009" s="20">
        <f>SUMIFS(AllWeights5[Weighting % (BT &amp; CZ per Era)],AllWeights5[Column1],Table6[[#This Row],[Combined Name]],AllWeights5[bldgvint],J$3)</f>
        <v>0.22048066875653083</v>
      </c>
      <c r="K1009" s="20">
        <f>SUMIFS(AllWeights5[Weighting % (BT &amp; CZ per Era)],AllWeights5[Column1],Table6[[#This Row],[Combined Name]],AllWeights5[bldgvint],K$3)</f>
        <v>0.22048066875653083</v>
      </c>
      <c r="L1009" s="20">
        <f>SUMIFS(AllWeights5[Weighting % (BT &amp; CZ per Era)],AllWeights5[Column1],Table6[[#This Row],[Combined Name]],AllWeights5[bldgvint],L$3)</f>
        <v>0.16509926854754442</v>
      </c>
      <c r="M1009" s="20">
        <f>SUMIFS(AllWeights5[Weighting % (BT &amp; CZ per Era)],AllWeights5[Column1],Table6[[#This Row],[Combined Name]],AllWeights5[bldgvint],M$3)</f>
        <v>0</v>
      </c>
      <c r="N1009" s="20">
        <f>SUMIFS(AllWeights5[Weighting % (BT &amp; CZ per Era)],AllWeights5[Column1],Table6[[#This Row],[Combined Name]],AllWeights5[bldgvint],N$3)</f>
        <v>0</v>
      </c>
      <c r="O1009" s="20">
        <f>SUMIFS(AllWeights5[Weighting % (BT &amp; CZ per Era)],AllWeights5[Column1],Table6[[#This Row],[Combined Name]],AllWeights5[bldgvint],O$3)</f>
        <v>0</v>
      </c>
      <c r="P1009" s="20">
        <f>SUMIFS(AllWeights5[Weighting % (BT &amp; CZ per Era)],AllWeights5[Column1],Table6[[#This Row],[Combined Name]],AllWeights5[bldgvint],P$3)</f>
        <v>0</v>
      </c>
      <c r="Q1009" s="20">
        <f>SUMIFS(AllWeights5[Weighting % (BT &amp; CZ per Era)],AllWeights5[Column1],Table6[[#This Row],[Combined Name]],AllWeights5[bldgvint],Q$3)</f>
        <v>0</v>
      </c>
      <c r="R1009" s="20">
        <f>SUMIFS(AllWeights5[Weighting % (BT &amp; CZ per Era)],AllWeights5[Column1],Table6[[#This Row],[Combined Name]],AllWeights5[bldgvint],R$3)</f>
        <v>0</v>
      </c>
      <c r="S1009" s="20">
        <f>SUMIFS(AllWeights5[Weighting % (BT &amp; CZ per Era)],AllWeights5[Column1],Table6[[#This Row],[Combined Name]],AllWeights5[bldgvint],S$3)</f>
        <v>0</v>
      </c>
      <c r="T1009" s="20">
        <f>SUMIFS(AllWeights5[Weighting % (BT &amp; CZ per Era)],AllWeights5[Column1],Table6[[#This Row],[Combined Name]],AllWeights5[bldgvint],T$3)</f>
        <v>0</v>
      </c>
      <c r="U1009" s="20">
        <f>SUM(Table6[[#This Row],[1975]:[MH85]])</f>
        <v>1</v>
      </c>
    </row>
    <row r="1010" spans="1:21" hidden="1" x14ac:dyDescent="0.3">
      <c r="A1010" s="23" t="s">
        <v>2329</v>
      </c>
      <c r="B1010" s="23" t="s">
        <v>53</v>
      </c>
      <c r="C1010" s="23" t="s">
        <v>25</v>
      </c>
      <c r="D1010" s="23" t="s">
        <v>14</v>
      </c>
      <c r="E1010" s="23" t="s">
        <v>1027</v>
      </c>
      <c r="F1010" s="20">
        <f>SUMIFS(AllWeights5[Weighting % (BT &amp; CZ per Era)],AllWeights5[Column1],Table6[[#This Row],[Combined Name]],AllWeights5[bldgvint],F$3)</f>
        <v>0</v>
      </c>
      <c r="G1010" s="20">
        <f>SUMIFS(AllWeights5[Weighting % (BT &amp; CZ per Era)],AllWeights5[Column1],Table6[[#This Row],[Combined Name]],AllWeights5[bldgvint],G$3)</f>
        <v>0</v>
      </c>
      <c r="H1010" s="20">
        <f>SUMIFS(AllWeights5[Weighting % (BT &amp; CZ per Era)],AllWeights5[Column1],Table6[[#This Row],[Combined Name]],AllWeights5[bldgvint],H$3)</f>
        <v>0</v>
      </c>
      <c r="I1010" s="20">
        <f>SUMIFS(AllWeights5[Weighting % (BT &amp; CZ per Era)],AllWeights5[Column1],Table6[[#This Row],[Combined Name]],AllWeights5[bldgvint],I$3)</f>
        <v>0</v>
      </c>
      <c r="J1010" s="20">
        <f>SUMIFS(AllWeights5[Weighting % (BT &amp; CZ per Era)],AllWeights5[Column1],Table6[[#This Row],[Combined Name]],AllWeights5[bldgvint],J$3)</f>
        <v>0</v>
      </c>
      <c r="K1010" s="20">
        <f>SUMIFS(AllWeights5[Weighting % (BT &amp; CZ per Era)],AllWeights5[Column1],Table6[[#This Row],[Combined Name]],AllWeights5[bldgvint],K$3)</f>
        <v>0</v>
      </c>
      <c r="L1010" s="20">
        <f>SUMIFS(AllWeights5[Weighting % (BT &amp; CZ per Era)],AllWeights5[Column1],Table6[[#This Row],[Combined Name]],AllWeights5[bldgvint],L$3)</f>
        <v>0</v>
      </c>
      <c r="M1010" s="20">
        <f>SUMIFS(AllWeights5[Weighting % (BT &amp; CZ per Era)],AllWeights5[Column1],Table6[[#This Row],[Combined Name]],AllWeights5[bldgvint],M$3)</f>
        <v>0.75059382422802856</v>
      </c>
      <c r="N1010" s="20">
        <f>SUMIFS(AllWeights5[Weighting % (BT &amp; CZ per Era)],AllWeights5[Column1],Table6[[#This Row],[Combined Name]],AllWeights5[bldgvint],N$3)</f>
        <v>0.24940617577197149</v>
      </c>
      <c r="O1010" s="20">
        <f>SUMIFS(AllWeights5[Weighting % (BT &amp; CZ per Era)],AllWeights5[Column1],Table6[[#This Row],[Combined Name]],AllWeights5[bldgvint],O$3)</f>
        <v>0</v>
      </c>
      <c r="P1010" s="20">
        <f>SUMIFS(AllWeights5[Weighting % (BT &amp; CZ per Era)],AllWeights5[Column1],Table6[[#This Row],[Combined Name]],AllWeights5[bldgvint],P$3)</f>
        <v>0</v>
      </c>
      <c r="Q1010" s="20">
        <f>SUMIFS(AllWeights5[Weighting % (BT &amp; CZ per Era)],AllWeights5[Column1],Table6[[#This Row],[Combined Name]],AllWeights5[bldgvint],Q$3)</f>
        <v>0</v>
      </c>
      <c r="R1010" s="20">
        <f>SUMIFS(AllWeights5[Weighting % (BT &amp; CZ per Era)],AllWeights5[Column1],Table6[[#This Row],[Combined Name]],AllWeights5[bldgvint],R$3)</f>
        <v>0</v>
      </c>
      <c r="S1010" s="20">
        <f>SUMIFS(AllWeights5[Weighting % (BT &amp; CZ per Era)],AllWeights5[Column1],Table6[[#This Row],[Combined Name]],AllWeights5[bldgvint],S$3)</f>
        <v>0</v>
      </c>
      <c r="T1010" s="20">
        <f>SUMIFS(AllWeights5[Weighting % (BT &amp; CZ per Era)],AllWeights5[Column1],Table6[[#This Row],[Combined Name]],AllWeights5[bldgvint],T$3)</f>
        <v>0</v>
      </c>
      <c r="U1010" s="20">
        <f>SUM(Table6[[#This Row],[1975]:[MH85]])</f>
        <v>1</v>
      </c>
    </row>
    <row r="1011" spans="1:21" hidden="1" x14ac:dyDescent="0.3">
      <c r="A1011" s="23" t="s">
        <v>2329</v>
      </c>
      <c r="B1011" s="23" t="s">
        <v>53</v>
      </c>
      <c r="C1011" s="23" t="s">
        <v>25</v>
      </c>
      <c r="D1011" s="23" t="s">
        <v>19</v>
      </c>
      <c r="E1011" s="23" t="s">
        <v>1028</v>
      </c>
      <c r="F1011" s="20">
        <f>SUMIFS(AllWeights5[Weighting % (BT &amp; CZ per Era)],AllWeights5[Column1],Table6[[#This Row],[Combined Name]],AllWeights5[bldgvint],F$3)</f>
        <v>0</v>
      </c>
      <c r="G1011" s="20">
        <f>SUMIFS(AllWeights5[Weighting % (BT &amp; CZ per Era)],AllWeights5[Column1],Table6[[#This Row],[Combined Name]],AllWeights5[bldgvint],G$3)</f>
        <v>0</v>
      </c>
      <c r="H1011" s="20">
        <f>SUMIFS(AllWeights5[Weighting % (BT &amp; CZ per Era)],AllWeights5[Column1],Table6[[#This Row],[Combined Name]],AllWeights5[bldgvint],H$3)</f>
        <v>0</v>
      </c>
      <c r="I1011" s="20">
        <f>SUMIFS(AllWeights5[Weighting % (BT &amp; CZ per Era)],AllWeights5[Column1],Table6[[#This Row],[Combined Name]],AllWeights5[bldgvint],I$3)</f>
        <v>0</v>
      </c>
      <c r="J1011" s="20">
        <f>SUMIFS(AllWeights5[Weighting % (BT &amp; CZ per Era)],AllWeights5[Column1],Table6[[#This Row],[Combined Name]],AllWeights5[bldgvint],J$3)</f>
        <v>0</v>
      </c>
      <c r="K1011" s="20">
        <f>SUMIFS(AllWeights5[Weighting % (BT &amp; CZ per Era)],AllWeights5[Column1],Table6[[#This Row],[Combined Name]],AllWeights5[bldgvint],K$3)</f>
        <v>0</v>
      </c>
      <c r="L1011" s="20">
        <f>SUMIFS(AllWeights5[Weighting % (BT &amp; CZ per Era)],AllWeights5[Column1],Table6[[#This Row],[Combined Name]],AllWeights5[bldgvint],L$3)</f>
        <v>0</v>
      </c>
      <c r="M1011" s="20">
        <f>SUMIFS(AllWeights5[Weighting % (BT &amp; CZ per Era)],AllWeights5[Column1],Table6[[#This Row],[Combined Name]],AllWeights5[bldgvint],M$3)</f>
        <v>0</v>
      </c>
      <c r="N1011" s="20">
        <f>SUMIFS(AllWeights5[Weighting % (BT &amp; CZ per Era)],AllWeights5[Column1],Table6[[#This Row],[Combined Name]],AllWeights5[bldgvint],N$3)</f>
        <v>0</v>
      </c>
      <c r="O1011" s="20">
        <f>SUMIFS(AllWeights5[Weighting % (BT &amp; CZ per Era)],AllWeights5[Column1],Table6[[#This Row],[Combined Name]],AllWeights5[bldgvint],O$3)</f>
        <v>1</v>
      </c>
      <c r="P1011" s="20">
        <f>SUMIFS(AllWeights5[Weighting % (BT &amp; CZ per Era)],AllWeights5[Column1],Table6[[#This Row],[Combined Name]],AllWeights5[bldgvint],P$3)</f>
        <v>0</v>
      </c>
      <c r="Q1011" s="20">
        <f>SUMIFS(AllWeights5[Weighting % (BT &amp; CZ per Era)],AllWeights5[Column1],Table6[[#This Row],[Combined Name]],AllWeights5[bldgvint],Q$3)</f>
        <v>0</v>
      </c>
      <c r="R1011" s="20">
        <f>SUMIFS(AllWeights5[Weighting % (BT &amp; CZ per Era)],AllWeights5[Column1],Table6[[#This Row],[Combined Name]],AllWeights5[bldgvint],R$3)</f>
        <v>0</v>
      </c>
      <c r="S1011" s="20">
        <f>SUMIFS(AllWeights5[Weighting % (BT &amp; CZ per Era)],AllWeights5[Column1],Table6[[#This Row],[Combined Name]],AllWeights5[bldgvint],S$3)</f>
        <v>0</v>
      </c>
      <c r="T1011" s="20">
        <f>SUMIFS(AllWeights5[Weighting % (BT &amp; CZ per Era)],AllWeights5[Column1],Table6[[#This Row],[Combined Name]],AllWeights5[bldgvint],T$3)</f>
        <v>0</v>
      </c>
      <c r="U1011" s="20">
        <f>SUM(Table6[[#This Row],[1975]:[MH85]])</f>
        <v>1</v>
      </c>
    </row>
    <row r="1012" spans="1:21" hidden="1" x14ac:dyDescent="0.3">
      <c r="A1012" s="23" t="s">
        <v>2329</v>
      </c>
      <c r="B1012" s="23" t="s">
        <v>53</v>
      </c>
      <c r="C1012" s="23" t="s">
        <v>26</v>
      </c>
      <c r="D1012" s="23" t="s">
        <v>16</v>
      </c>
      <c r="E1012" s="23" t="s">
        <v>1029</v>
      </c>
      <c r="F1012" s="20">
        <f>SUMIFS(AllWeights5[Weighting % (BT &amp; CZ per Era)],AllWeights5[Column1],Table6[[#This Row],[Combined Name]],AllWeights5[bldgvint],F$3)</f>
        <v>0.51278600269179009</v>
      </c>
      <c r="G1012" s="20">
        <f>SUMIFS(AllWeights5[Weighting % (BT &amp; CZ per Era)],AllWeights5[Column1],Table6[[#This Row],[Combined Name]],AllWeights5[bldgvint],G$3)</f>
        <v>0.35781580465295137</v>
      </c>
      <c r="H1012" s="20">
        <f>SUMIFS(AllWeights5[Weighting % (BT &amp; CZ per Era)],AllWeights5[Column1],Table6[[#This Row],[Combined Name]],AllWeights5[bldgvint],H$3)</f>
        <v>0.12939819265525859</v>
      </c>
      <c r="I1012" s="20">
        <f>SUMIFS(AllWeights5[Weighting % (BT &amp; CZ per Era)],AllWeights5[Column1],Table6[[#This Row],[Combined Name]],AllWeights5[bldgvint],I$3)</f>
        <v>0</v>
      </c>
      <c r="J1012" s="20">
        <f>SUMIFS(AllWeights5[Weighting % (BT &amp; CZ per Era)],AllWeights5[Column1],Table6[[#This Row],[Combined Name]],AllWeights5[bldgvint],J$3)</f>
        <v>0</v>
      </c>
      <c r="K1012" s="20">
        <f>SUMIFS(AllWeights5[Weighting % (BT &amp; CZ per Era)],AllWeights5[Column1],Table6[[#This Row],[Combined Name]],AllWeights5[bldgvint],K$3)</f>
        <v>0</v>
      </c>
      <c r="L1012" s="20">
        <f>SUMIFS(AllWeights5[Weighting % (BT &amp; CZ per Era)],AllWeights5[Column1],Table6[[#This Row],[Combined Name]],AllWeights5[bldgvint],L$3)</f>
        <v>0</v>
      </c>
      <c r="M1012" s="20">
        <f>SUMIFS(AllWeights5[Weighting % (BT &amp; CZ per Era)],AllWeights5[Column1],Table6[[#This Row],[Combined Name]],AllWeights5[bldgvint],M$3)</f>
        <v>0</v>
      </c>
      <c r="N1012" s="20">
        <f>SUMIFS(AllWeights5[Weighting % (BT &amp; CZ per Era)],AllWeights5[Column1],Table6[[#This Row],[Combined Name]],AllWeights5[bldgvint],N$3)</f>
        <v>0</v>
      </c>
      <c r="O1012" s="20">
        <f>SUMIFS(AllWeights5[Weighting % (BT &amp; CZ per Era)],AllWeights5[Column1],Table6[[#This Row],[Combined Name]],AllWeights5[bldgvint],O$3)</f>
        <v>0</v>
      </c>
      <c r="P1012" s="20">
        <f>SUMIFS(AllWeights5[Weighting % (BT &amp; CZ per Era)],AllWeights5[Column1],Table6[[#This Row],[Combined Name]],AllWeights5[bldgvint],P$3)</f>
        <v>0</v>
      </c>
      <c r="Q1012" s="20">
        <f>SUMIFS(AllWeights5[Weighting % (BT &amp; CZ per Era)],AllWeights5[Column1],Table6[[#This Row],[Combined Name]],AllWeights5[bldgvint],Q$3)</f>
        <v>0</v>
      </c>
      <c r="R1012" s="20">
        <f>SUMIFS(AllWeights5[Weighting % (BT &amp; CZ per Era)],AllWeights5[Column1],Table6[[#This Row],[Combined Name]],AllWeights5[bldgvint],R$3)</f>
        <v>0</v>
      </c>
      <c r="S1012" s="20">
        <f>SUMIFS(AllWeights5[Weighting % (BT &amp; CZ per Era)],AllWeights5[Column1],Table6[[#This Row],[Combined Name]],AllWeights5[bldgvint],S$3)</f>
        <v>0</v>
      </c>
      <c r="T1012" s="20">
        <f>SUMIFS(AllWeights5[Weighting % (BT &amp; CZ per Era)],AllWeights5[Column1],Table6[[#This Row],[Combined Name]],AllWeights5[bldgvint],T$3)</f>
        <v>0</v>
      </c>
      <c r="U1012" s="20">
        <f>SUM(Table6[[#This Row],[1975]:[MH85]])</f>
        <v>1</v>
      </c>
    </row>
    <row r="1013" spans="1:21" hidden="1" x14ac:dyDescent="0.3">
      <c r="A1013" s="23" t="s">
        <v>2329</v>
      </c>
      <c r="B1013" s="23" t="s">
        <v>53</v>
      </c>
      <c r="C1013" s="23" t="s">
        <v>26</v>
      </c>
      <c r="D1013" s="23" t="s">
        <v>11</v>
      </c>
      <c r="E1013" s="23" t="s">
        <v>1030</v>
      </c>
      <c r="F1013" s="20">
        <f>SUMIFS(AllWeights5[Weighting % (BT &amp; CZ per Era)],AllWeights5[Column1],Table6[[#This Row],[Combined Name]],AllWeights5[bldgvint],F$3)</f>
        <v>0</v>
      </c>
      <c r="G1013" s="20">
        <f>SUMIFS(AllWeights5[Weighting % (BT &amp; CZ per Era)],AllWeights5[Column1],Table6[[#This Row],[Combined Name]],AllWeights5[bldgvint],G$3)</f>
        <v>0</v>
      </c>
      <c r="H1013" s="20">
        <f>SUMIFS(AllWeights5[Weighting % (BT &amp; CZ per Era)],AllWeights5[Column1],Table6[[#This Row],[Combined Name]],AllWeights5[bldgvint],H$3)</f>
        <v>0</v>
      </c>
      <c r="I1013" s="20">
        <f>SUMIFS(AllWeights5[Weighting % (BT &amp; CZ per Era)],AllWeights5[Column1],Table6[[#This Row],[Combined Name]],AllWeights5[bldgvint],I$3)</f>
        <v>0.37480438184663539</v>
      </c>
      <c r="J1013" s="20">
        <f>SUMIFS(AllWeights5[Weighting % (BT &amp; CZ per Era)],AllWeights5[Column1],Table6[[#This Row],[Combined Name]],AllWeights5[bldgvint],J$3)</f>
        <v>0.22769953051643194</v>
      </c>
      <c r="K1013" s="20">
        <f>SUMIFS(AllWeights5[Weighting % (BT &amp; CZ per Era)],AllWeights5[Column1],Table6[[#This Row],[Combined Name]],AllWeights5[bldgvint],K$3)</f>
        <v>0.22769953051643194</v>
      </c>
      <c r="L1013" s="20">
        <f>SUMIFS(AllWeights5[Weighting % (BT &amp; CZ per Era)],AllWeights5[Column1],Table6[[#This Row],[Combined Name]],AllWeights5[bldgvint],L$3)</f>
        <v>0.16979655712050076</v>
      </c>
      <c r="M1013" s="20">
        <f>SUMIFS(AllWeights5[Weighting % (BT &amp; CZ per Era)],AllWeights5[Column1],Table6[[#This Row],[Combined Name]],AllWeights5[bldgvint],M$3)</f>
        <v>0</v>
      </c>
      <c r="N1013" s="20">
        <f>SUMIFS(AllWeights5[Weighting % (BT &amp; CZ per Era)],AllWeights5[Column1],Table6[[#This Row],[Combined Name]],AllWeights5[bldgvint],N$3)</f>
        <v>0</v>
      </c>
      <c r="O1013" s="20">
        <f>SUMIFS(AllWeights5[Weighting % (BT &amp; CZ per Era)],AllWeights5[Column1],Table6[[#This Row],[Combined Name]],AllWeights5[bldgvint],O$3)</f>
        <v>0</v>
      </c>
      <c r="P1013" s="20">
        <f>SUMIFS(AllWeights5[Weighting % (BT &amp; CZ per Era)],AllWeights5[Column1],Table6[[#This Row],[Combined Name]],AllWeights5[bldgvint],P$3)</f>
        <v>0</v>
      </c>
      <c r="Q1013" s="20">
        <f>SUMIFS(AllWeights5[Weighting % (BT &amp; CZ per Era)],AllWeights5[Column1],Table6[[#This Row],[Combined Name]],AllWeights5[bldgvint],Q$3)</f>
        <v>0</v>
      </c>
      <c r="R1013" s="20">
        <f>SUMIFS(AllWeights5[Weighting % (BT &amp; CZ per Era)],AllWeights5[Column1],Table6[[#This Row],[Combined Name]],AllWeights5[bldgvint],R$3)</f>
        <v>0</v>
      </c>
      <c r="S1013" s="20">
        <f>SUMIFS(AllWeights5[Weighting % (BT &amp; CZ per Era)],AllWeights5[Column1],Table6[[#This Row],[Combined Name]],AllWeights5[bldgvint],S$3)</f>
        <v>0</v>
      </c>
      <c r="T1013" s="20">
        <f>SUMIFS(AllWeights5[Weighting % (BT &amp; CZ per Era)],AllWeights5[Column1],Table6[[#This Row],[Combined Name]],AllWeights5[bldgvint],T$3)</f>
        <v>0</v>
      </c>
      <c r="U1013" s="20">
        <f>SUM(Table6[[#This Row],[1975]:[MH85]])</f>
        <v>1</v>
      </c>
    </row>
    <row r="1014" spans="1:21" hidden="1" x14ac:dyDescent="0.3">
      <c r="A1014" s="23" t="s">
        <v>2329</v>
      </c>
      <c r="B1014" s="23" t="s">
        <v>53</v>
      </c>
      <c r="C1014" s="23" t="s">
        <v>26</v>
      </c>
      <c r="D1014" s="23" t="s">
        <v>14</v>
      </c>
      <c r="E1014" s="23" t="s">
        <v>1031</v>
      </c>
      <c r="F1014" s="20">
        <f>SUMIFS(AllWeights5[Weighting % (BT &amp; CZ per Era)],AllWeights5[Column1],Table6[[#This Row],[Combined Name]],AllWeights5[bldgvint],F$3)</f>
        <v>0</v>
      </c>
      <c r="G1014" s="20">
        <f>SUMIFS(AllWeights5[Weighting % (BT &amp; CZ per Era)],AllWeights5[Column1],Table6[[#This Row],[Combined Name]],AllWeights5[bldgvint],G$3)</f>
        <v>0</v>
      </c>
      <c r="H1014" s="20">
        <f>SUMIFS(AllWeights5[Weighting % (BT &amp; CZ per Era)],AllWeights5[Column1],Table6[[#This Row],[Combined Name]],AllWeights5[bldgvint],H$3)</f>
        <v>0</v>
      </c>
      <c r="I1014" s="20">
        <f>SUMIFS(AllWeights5[Weighting % (BT &amp; CZ per Era)],AllWeights5[Column1],Table6[[#This Row],[Combined Name]],AllWeights5[bldgvint],I$3)</f>
        <v>0</v>
      </c>
      <c r="J1014" s="20">
        <f>SUMIFS(AllWeights5[Weighting % (BT &amp; CZ per Era)],AllWeights5[Column1],Table6[[#This Row],[Combined Name]],AllWeights5[bldgvint],J$3)</f>
        <v>0</v>
      </c>
      <c r="K1014" s="20">
        <f>SUMIFS(AllWeights5[Weighting % (BT &amp; CZ per Era)],AllWeights5[Column1],Table6[[#This Row],[Combined Name]],AllWeights5[bldgvint],K$3)</f>
        <v>0</v>
      </c>
      <c r="L1014" s="20">
        <f>SUMIFS(AllWeights5[Weighting % (BT &amp; CZ per Era)],AllWeights5[Column1],Table6[[#This Row],[Combined Name]],AllWeights5[bldgvint],L$3)</f>
        <v>0</v>
      </c>
      <c r="M1014" s="20">
        <f>SUMIFS(AllWeights5[Weighting % (BT &amp; CZ per Era)],AllWeights5[Column1],Table6[[#This Row],[Combined Name]],AllWeights5[bldgvint],M$3)</f>
        <v>0.74570446735395168</v>
      </c>
      <c r="N1014" s="20">
        <f>SUMIFS(AllWeights5[Weighting % (BT &amp; CZ per Era)],AllWeights5[Column1],Table6[[#This Row],[Combined Name]],AllWeights5[bldgvint],N$3)</f>
        <v>0.25429553264604809</v>
      </c>
      <c r="O1014" s="20">
        <f>SUMIFS(AllWeights5[Weighting % (BT &amp; CZ per Era)],AllWeights5[Column1],Table6[[#This Row],[Combined Name]],AllWeights5[bldgvint],O$3)</f>
        <v>0</v>
      </c>
      <c r="P1014" s="20">
        <f>SUMIFS(AllWeights5[Weighting % (BT &amp; CZ per Era)],AllWeights5[Column1],Table6[[#This Row],[Combined Name]],AllWeights5[bldgvint],P$3)</f>
        <v>0</v>
      </c>
      <c r="Q1014" s="20">
        <f>SUMIFS(AllWeights5[Weighting % (BT &amp; CZ per Era)],AllWeights5[Column1],Table6[[#This Row],[Combined Name]],AllWeights5[bldgvint],Q$3)</f>
        <v>0</v>
      </c>
      <c r="R1014" s="20">
        <f>SUMIFS(AllWeights5[Weighting % (BT &amp; CZ per Era)],AllWeights5[Column1],Table6[[#This Row],[Combined Name]],AllWeights5[bldgvint],R$3)</f>
        <v>0</v>
      </c>
      <c r="S1014" s="20">
        <f>SUMIFS(AllWeights5[Weighting % (BT &amp; CZ per Era)],AllWeights5[Column1],Table6[[#This Row],[Combined Name]],AllWeights5[bldgvint],S$3)</f>
        <v>0</v>
      </c>
      <c r="T1014" s="20">
        <f>SUMIFS(AllWeights5[Weighting % (BT &amp; CZ per Era)],AllWeights5[Column1],Table6[[#This Row],[Combined Name]],AllWeights5[bldgvint],T$3)</f>
        <v>0</v>
      </c>
      <c r="U1014" s="20">
        <f>SUM(Table6[[#This Row],[1975]:[MH85]])</f>
        <v>0.99999999999999978</v>
      </c>
    </row>
    <row r="1015" spans="1:21" hidden="1" x14ac:dyDescent="0.3">
      <c r="A1015" s="23" t="s">
        <v>2329</v>
      </c>
      <c r="B1015" s="23" t="s">
        <v>53</v>
      </c>
      <c r="C1015" s="23" t="s">
        <v>26</v>
      </c>
      <c r="D1015" s="23" t="s">
        <v>19</v>
      </c>
      <c r="E1015" s="23" t="s">
        <v>1032</v>
      </c>
      <c r="F1015" s="20">
        <f>SUMIFS(AllWeights5[Weighting % (BT &amp; CZ per Era)],AllWeights5[Column1],Table6[[#This Row],[Combined Name]],AllWeights5[bldgvint],F$3)</f>
        <v>0</v>
      </c>
      <c r="G1015" s="20">
        <f>SUMIFS(AllWeights5[Weighting % (BT &amp; CZ per Era)],AllWeights5[Column1],Table6[[#This Row],[Combined Name]],AllWeights5[bldgvint],G$3)</f>
        <v>0</v>
      </c>
      <c r="H1015" s="20">
        <f>SUMIFS(AllWeights5[Weighting % (BT &amp; CZ per Era)],AllWeights5[Column1],Table6[[#This Row],[Combined Name]],AllWeights5[bldgvint],H$3)</f>
        <v>0</v>
      </c>
      <c r="I1015" s="20">
        <f>SUMIFS(AllWeights5[Weighting % (BT &amp; CZ per Era)],AllWeights5[Column1],Table6[[#This Row],[Combined Name]],AllWeights5[bldgvint],I$3)</f>
        <v>0</v>
      </c>
      <c r="J1015" s="20">
        <f>SUMIFS(AllWeights5[Weighting % (BT &amp; CZ per Era)],AllWeights5[Column1],Table6[[#This Row],[Combined Name]],AllWeights5[bldgvint],J$3)</f>
        <v>0</v>
      </c>
      <c r="K1015" s="20">
        <f>SUMIFS(AllWeights5[Weighting % (BT &amp; CZ per Era)],AllWeights5[Column1],Table6[[#This Row],[Combined Name]],AllWeights5[bldgvint],K$3)</f>
        <v>0</v>
      </c>
      <c r="L1015" s="20">
        <f>SUMIFS(AllWeights5[Weighting % (BT &amp; CZ per Era)],AllWeights5[Column1],Table6[[#This Row],[Combined Name]],AllWeights5[bldgvint],L$3)</f>
        <v>0</v>
      </c>
      <c r="M1015" s="20">
        <f>SUMIFS(AllWeights5[Weighting % (BT &amp; CZ per Era)],AllWeights5[Column1],Table6[[#This Row],[Combined Name]],AllWeights5[bldgvint],M$3)</f>
        <v>0</v>
      </c>
      <c r="N1015" s="20">
        <f>SUMIFS(AllWeights5[Weighting % (BT &amp; CZ per Era)],AllWeights5[Column1],Table6[[#This Row],[Combined Name]],AllWeights5[bldgvint],N$3)</f>
        <v>0</v>
      </c>
      <c r="O1015" s="20">
        <f>SUMIFS(AllWeights5[Weighting % (BT &amp; CZ per Era)],AllWeights5[Column1],Table6[[#This Row],[Combined Name]],AllWeights5[bldgvint],O$3)</f>
        <v>0.99999999999999989</v>
      </c>
      <c r="P1015" s="20">
        <f>SUMIFS(AllWeights5[Weighting % (BT &amp; CZ per Era)],AllWeights5[Column1],Table6[[#This Row],[Combined Name]],AllWeights5[bldgvint],P$3)</f>
        <v>0</v>
      </c>
      <c r="Q1015" s="20">
        <f>SUMIFS(AllWeights5[Weighting % (BT &amp; CZ per Era)],AllWeights5[Column1],Table6[[#This Row],[Combined Name]],AllWeights5[bldgvint],Q$3)</f>
        <v>0</v>
      </c>
      <c r="R1015" s="20">
        <f>SUMIFS(AllWeights5[Weighting % (BT &amp; CZ per Era)],AllWeights5[Column1],Table6[[#This Row],[Combined Name]],AllWeights5[bldgvint],R$3)</f>
        <v>0</v>
      </c>
      <c r="S1015" s="20">
        <f>SUMIFS(AllWeights5[Weighting % (BT &amp; CZ per Era)],AllWeights5[Column1],Table6[[#This Row],[Combined Name]],AllWeights5[bldgvint],S$3)</f>
        <v>0</v>
      </c>
      <c r="T1015" s="20">
        <f>SUMIFS(AllWeights5[Weighting % (BT &amp; CZ per Era)],AllWeights5[Column1],Table6[[#This Row],[Combined Name]],AllWeights5[bldgvint],T$3)</f>
        <v>0</v>
      </c>
      <c r="U1015" s="20">
        <f>SUM(Table6[[#This Row],[1975]:[MH85]])</f>
        <v>0.99999999999999989</v>
      </c>
    </row>
    <row r="1016" spans="1:21" hidden="1" x14ac:dyDescent="0.3">
      <c r="A1016" s="23" t="s">
        <v>2329</v>
      </c>
      <c r="B1016" s="23" t="s">
        <v>53</v>
      </c>
      <c r="C1016" s="23" t="s">
        <v>35</v>
      </c>
      <c r="D1016" s="23" t="s">
        <v>16</v>
      </c>
      <c r="E1016" s="23" t="s">
        <v>1761</v>
      </c>
      <c r="F1016" s="20">
        <f>SUMIFS(AllWeights5[Weighting % (BT &amp; CZ per Era)],AllWeights5[Column1],Table6[[#This Row],[Combined Name]],AllWeights5[bldgvint],F$3)</f>
        <v>0.28282411230388116</v>
      </c>
      <c r="G1016" s="20">
        <f>SUMIFS(AllWeights5[Weighting % (BT &amp; CZ per Era)],AllWeights5[Column1],Table6[[#This Row],[Combined Name]],AllWeights5[bldgvint],G$3)</f>
        <v>0.58918249380677146</v>
      </c>
      <c r="H1016" s="20">
        <f>SUMIFS(AllWeights5[Weighting % (BT &amp; CZ per Era)],AllWeights5[Column1],Table6[[#This Row],[Combined Name]],AllWeights5[bldgvint],H$3)</f>
        <v>0.12799339388934766</v>
      </c>
      <c r="I1016" s="20">
        <f>SUMIFS(AllWeights5[Weighting % (BT &amp; CZ per Era)],AllWeights5[Column1],Table6[[#This Row],[Combined Name]],AllWeights5[bldgvint],I$3)</f>
        <v>0</v>
      </c>
      <c r="J1016" s="20">
        <f>SUMIFS(AllWeights5[Weighting % (BT &amp; CZ per Era)],AllWeights5[Column1],Table6[[#This Row],[Combined Name]],AllWeights5[bldgvint],J$3)</f>
        <v>0</v>
      </c>
      <c r="K1016" s="20">
        <f>SUMIFS(AllWeights5[Weighting % (BT &amp; CZ per Era)],AllWeights5[Column1],Table6[[#This Row],[Combined Name]],AllWeights5[bldgvint],K$3)</f>
        <v>0</v>
      </c>
      <c r="L1016" s="20">
        <f>SUMIFS(AllWeights5[Weighting % (BT &amp; CZ per Era)],AllWeights5[Column1],Table6[[#This Row],[Combined Name]],AllWeights5[bldgvint],L$3)</f>
        <v>0</v>
      </c>
      <c r="M1016" s="20">
        <f>SUMIFS(AllWeights5[Weighting % (BT &amp; CZ per Era)],AllWeights5[Column1],Table6[[#This Row],[Combined Name]],AllWeights5[bldgvint],M$3)</f>
        <v>0</v>
      </c>
      <c r="N1016" s="20">
        <f>SUMIFS(AllWeights5[Weighting % (BT &amp; CZ per Era)],AllWeights5[Column1],Table6[[#This Row],[Combined Name]],AllWeights5[bldgvint],N$3)</f>
        <v>0</v>
      </c>
      <c r="O1016" s="20">
        <f>SUMIFS(AllWeights5[Weighting % (BT &amp; CZ per Era)],AllWeights5[Column1],Table6[[#This Row],[Combined Name]],AllWeights5[bldgvint],O$3)</f>
        <v>0</v>
      </c>
      <c r="P1016" s="20">
        <f>SUMIFS(AllWeights5[Weighting % (BT &amp; CZ per Era)],AllWeights5[Column1],Table6[[#This Row],[Combined Name]],AllWeights5[bldgvint],P$3)</f>
        <v>0</v>
      </c>
      <c r="Q1016" s="20">
        <f>SUMIFS(AllWeights5[Weighting % (BT &amp; CZ per Era)],AllWeights5[Column1],Table6[[#This Row],[Combined Name]],AllWeights5[bldgvint],Q$3)</f>
        <v>0</v>
      </c>
      <c r="R1016" s="20">
        <f>SUMIFS(AllWeights5[Weighting % (BT &amp; CZ per Era)],AllWeights5[Column1],Table6[[#This Row],[Combined Name]],AllWeights5[bldgvint],R$3)</f>
        <v>0</v>
      </c>
      <c r="S1016" s="20">
        <f>SUMIFS(AllWeights5[Weighting % (BT &amp; CZ per Era)],AllWeights5[Column1],Table6[[#This Row],[Combined Name]],AllWeights5[bldgvint],S$3)</f>
        <v>0</v>
      </c>
      <c r="T1016" s="20">
        <f>SUMIFS(AllWeights5[Weighting % (BT &amp; CZ per Era)],AllWeights5[Column1],Table6[[#This Row],[Combined Name]],AllWeights5[bldgvint],T$3)</f>
        <v>0</v>
      </c>
      <c r="U1016" s="20">
        <f>SUM(Table6[[#This Row],[1975]:[MH85]])</f>
        <v>1.0000000000000002</v>
      </c>
    </row>
    <row r="1017" spans="1:21" hidden="1" x14ac:dyDescent="0.3">
      <c r="A1017" s="23" t="s">
        <v>2329</v>
      </c>
      <c r="B1017" s="23" t="s">
        <v>53</v>
      </c>
      <c r="C1017" s="23" t="s">
        <v>35</v>
      </c>
      <c r="D1017" s="23" t="s">
        <v>11</v>
      </c>
      <c r="E1017" s="23" t="s">
        <v>1762</v>
      </c>
      <c r="F1017" s="20">
        <f>SUMIFS(AllWeights5[Weighting % (BT &amp; CZ per Era)],AllWeights5[Column1],Table6[[#This Row],[Combined Name]],AllWeights5[bldgvint],F$3)</f>
        <v>0</v>
      </c>
      <c r="G1017" s="20">
        <f>SUMIFS(AllWeights5[Weighting % (BT &amp; CZ per Era)],AllWeights5[Column1],Table6[[#This Row],[Combined Name]],AllWeights5[bldgvint],G$3)</f>
        <v>0</v>
      </c>
      <c r="H1017" s="20">
        <f>SUMIFS(AllWeights5[Weighting % (BT &amp; CZ per Era)],AllWeights5[Column1],Table6[[#This Row],[Combined Name]],AllWeights5[bldgvint],H$3)</f>
        <v>0</v>
      </c>
      <c r="I1017" s="20">
        <f>SUMIFS(AllWeights5[Weighting % (BT &amp; CZ per Era)],AllWeights5[Column1],Table6[[#This Row],[Combined Name]],AllWeights5[bldgvint],I$3)</f>
        <v>0.34510250569476086</v>
      </c>
      <c r="J1017" s="20">
        <f>SUMIFS(AllWeights5[Weighting % (BT &amp; CZ per Era)],AllWeights5[Column1],Table6[[#This Row],[Combined Name]],AllWeights5[bldgvint],J$3)</f>
        <v>0.23804100227790434</v>
      </c>
      <c r="K1017" s="20">
        <f>SUMIFS(AllWeights5[Weighting % (BT &amp; CZ per Era)],AllWeights5[Column1],Table6[[#This Row],[Combined Name]],AllWeights5[bldgvint],K$3)</f>
        <v>0.23804100227790434</v>
      </c>
      <c r="L1017" s="20">
        <f>SUMIFS(AllWeights5[Weighting % (BT &amp; CZ per Era)],AllWeights5[Column1],Table6[[#This Row],[Combined Name]],AllWeights5[bldgvint],L$3)</f>
        <v>0.17881548974943051</v>
      </c>
      <c r="M1017" s="20">
        <f>SUMIFS(AllWeights5[Weighting % (BT &amp; CZ per Era)],AllWeights5[Column1],Table6[[#This Row],[Combined Name]],AllWeights5[bldgvint],M$3)</f>
        <v>0</v>
      </c>
      <c r="N1017" s="20">
        <f>SUMIFS(AllWeights5[Weighting % (BT &amp; CZ per Era)],AllWeights5[Column1],Table6[[#This Row],[Combined Name]],AllWeights5[bldgvint],N$3)</f>
        <v>0</v>
      </c>
      <c r="O1017" s="20">
        <f>SUMIFS(AllWeights5[Weighting % (BT &amp; CZ per Era)],AllWeights5[Column1],Table6[[#This Row],[Combined Name]],AllWeights5[bldgvint],O$3)</f>
        <v>0</v>
      </c>
      <c r="P1017" s="20">
        <f>SUMIFS(AllWeights5[Weighting % (BT &amp; CZ per Era)],AllWeights5[Column1],Table6[[#This Row],[Combined Name]],AllWeights5[bldgvint],P$3)</f>
        <v>0</v>
      </c>
      <c r="Q1017" s="20">
        <f>SUMIFS(AllWeights5[Weighting % (BT &amp; CZ per Era)],AllWeights5[Column1],Table6[[#This Row],[Combined Name]],AllWeights5[bldgvint],Q$3)</f>
        <v>0</v>
      </c>
      <c r="R1017" s="20">
        <f>SUMIFS(AllWeights5[Weighting % (BT &amp; CZ per Era)],AllWeights5[Column1],Table6[[#This Row],[Combined Name]],AllWeights5[bldgvint],R$3)</f>
        <v>0</v>
      </c>
      <c r="S1017" s="20">
        <f>SUMIFS(AllWeights5[Weighting % (BT &amp; CZ per Era)],AllWeights5[Column1],Table6[[#This Row],[Combined Name]],AllWeights5[bldgvint],S$3)</f>
        <v>0</v>
      </c>
      <c r="T1017" s="20">
        <f>SUMIFS(AllWeights5[Weighting % (BT &amp; CZ per Era)],AllWeights5[Column1],Table6[[#This Row],[Combined Name]],AllWeights5[bldgvint],T$3)</f>
        <v>0</v>
      </c>
      <c r="U1017" s="20">
        <f>SUM(Table6[[#This Row],[1975]:[MH85]])</f>
        <v>1</v>
      </c>
    </row>
    <row r="1018" spans="1:21" hidden="1" x14ac:dyDescent="0.3">
      <c r="A1018" s="23" t="s">
        <v>2329</v>
      </c>
      <c r="B1018" s="23" t="s">
        <v>53</v>
      </c>
      <c r="C1018" s="23" t="s">
        <v>35</v>
      </c>
      <c r="D1018" s="23" t="s">
        <v>14</v>
      </c>
      <c r="E1018" s="23" t="s">
        <v>1763</v>
      </c>
      <c r="F1018" s="20">
        <f>SUMIFS(AllWeights5[Weighting % (BT &amp; CZ per Era)],AllWeights5[Column1],Table6[[#This Row],[Combined Name]],AllWeights5[bldgvint],F$3)</f>
        <v>0</v>
      </c>
      <c r="G1018" s="20">
        <f>SUMIFS(AllWeights5[Weighting % (BT &amp; CZ per Era)],AllWeights5[Column1],Table6[[#This Row],[Combined Name]],AllWeights5[bldgvint],G$3)</f>
        <v>0</v>
      </c>
      <c r="H1018" s="20">
        <f>SUMIFS(AllWeights5[Weighting % (BT &amp; CZ per Era)],AllWeights5[Column1],Table6[[#This Row],[Combined Name]],AllWeights5[bldgvint],H$3)</f>
        <v>0</v>
      </c>
      <c r="I1018" s="20">
        <f>SUMIFS(AllWeights5[Weighting % (BT &amp; CZ per Era)],AllWeights5[Column1],Table6[[#This Row],[Combined Name]],AllWeights5[bldgvint],I$3)</f>
        <v>0</v>
      </c>
      <c r="J1018" s="20">
        <f>SUMIFS(AllWeights5[Weighting % (BT &amp; CZ per Era)],AllWeights5[Column1],Table6[[#This Row],[Combined Name]],AllWeights5[bldgvint],J$3)</f>
        <v>0</v>
      </c>
      <c r="K1018" s="20">
        <f>SUMIFS(AllWeights5[Weighting % (BT &amp; CZ per Era)],AllWeights5[Column1],Table6[[#This Row],[Combined Name]],AllWeights5[bldgvint],K$3)</f>
        <v>0</v>
      </c>
      <c r="L1018" s="20">
        <f>SUMIFS(AllWeights5[Weighting % (BT &amp; CZ per Era)],AllWeights5[Column1],Table6[[#This Row],[Combined Name]],AllWeights5[bldgvint],L$3)</f>
        <v>0</v>
      </c>
      <c r="M1018" s="20">
        <f>SUMIFS(AllWeights5[Weighting % (BT &amp; CZ per Era)],AllWeights5[Column1],Table6[[#This Row],[Combined Name]],AllWeights5[bldgvint],M$3)</f>
        <v>0.75119617224880386</v>
      </c>
      <c r="N1018" s="20">
        <f>SUMIFS(AllWeights5[Weighting % (BT &amp; CZ per Era)],AllWeights5[Column1],Table6[[#This Row],[Combined Name]],AllWeights5[bldgvint],N$3)</f>
        <v>0.24880382775119619</v>
      </c>
      <c r="O1018" s="20">
        <f>SUMIFS(AllWeights5[Weighting % (BT &amp; CZ per Era)],AllWeights5[Column1],Table6[[#This Row],[Combined Name]],AllWeights5[bldgvint],O$3)</f>
        <v>0</v>
      </c>
      <c r="P1018" s="20">
        <f>SUMIFS(AllWeights5[Weighting % (BT &amp; CZ per Era)],AllWeights5[Column1],Table6[[#This Row],[Combined Name]],AllWeights5[bldgvint],P$3)</f>
        <v>0</v>
      </c>
      <c r="Q1018" s="20">
        <f>SUMIFS(AllWeights5[Weighting % (BT &amp; CZ per Era)],AllWeights5[Column1],Table6[[#This Row],[Combined Name]],AllWeights5[bldgvint],Q$3)</f>
        <v>0</v>
      </c>
      <c r="R1018" s="20">
        <f>SUMIFS(AllWeights5[Weighting % (BT &amp; CZ per Era)],AllWeights5[Column1],Table6[[#This Row],[Combined Name]],AllWeights5[bldgvint],R$3)</f>
        <v>0</v>
      </c>
      <c r="S1018" s="20">
        <f>SUMIFS(AllWeights5[Weighting % (BT &amp; CZ per Era)],AllWeights5[Column1],Table6[[#This Row],[Combined Name]],AllWeights5[bldgvint],S$3)</f>
        <v>0</v>
      </c>
      <c r="T1018" s="20">
        <f>SUMIFS(AllWeights5[Weighting % (BT &amp; CZ per Era)],AllWeights5[Column1],Table6[[#This Row],[Combined Name]],AllWeights5[bldgvint],T$3)</f>
        <v>0</v>
      </c>
      <c r="U1018" s="20">
        <f>SUM(Table6[[#This Row],[1975]:[MH85]])</f>
        <v>1</v>
      </c>
    </row>
    <row r="1019" spans="1:21" hidden="1" x14ac:dyDescent="0.3">
      <c r="A1019" s="23" t="s">
        <v>2329</v>
      </c>
      <c r="B1019" s="23" t="s">
        <v>53</v>
      </c>
      <c r="C1019" s="23" t="s">
        <v>35</v>
      </c>
      <c r="D1019" s="23" t="s">
        <v>19</v>
      </c>
      <c r="E1019" s="23" t="s">
        <v>1764</v>
      </c>
      <c r="F1019" s="20">
        <f>SUMIFS(AllWeights5[Weighting % (BT &amp; CZ per Era)],AllWeights5[Column1],Table6[[#This Row],[Combined Name]],AllWeights5[bldgvint],F$3)</f>
        <v>0</v>
      </c>
      <c r="G1019" s="20">
        <f>SUMIFS(AllWeights5[Weighting % (BT &amp; CZ per Era)],AllWeights5[Column1],Table6[[#This Row],[Combined Name]],AllWeights5[bldgvint],G$3)</f>
        <v>0</v>
      </c>
      <c r="H1019" s="20">
        <f>SUMIFS(AllWeights5[Weighting % (BT &amp; CZ per Era)],AllWeights5[Column1],Table6[[#This Row],[Combined Name]],AllWeights5[bldgvint],H$3)</f>
        <v>0</v>
      </c>
      <c r="I1019" s="20">
        <f>SUMIFS(AllWeights5[Weighting % (BT &amp; CZ per Era)],AllWeights5[Column1],Table6[[#This Row],[Combined Name]],AllWeights5[bldgvint],I$3)</f>
        <v>0</v>
      </c>
      <c r="J1019" s="20">
        <f>SUMIFS(AllWeights5[Weighting % (BT &amp; CZ per Era)],AllWeights5[Column1],Table6[[#This Row],[Combined Name]],AllWeights5[bldgvint],J$3)</f>
        <v>0</v>
      </c>
      <c r="K1019" s="20">
        <f>SUMIFS(AllWeights5[Weighting % (BT &amp; CZ per Era)],AllWeights5[Column1],Table6[[#This Row],[Combined Name]],AllWeights5[bldgvint],K$3)</f>
        <v>0</v>
      </c>
      <c r="L1019" s="20">
        <f>SUMIFS(AllWeights5[Weighting % (BT &amp; CZ per Era)],AllWeights5[Column1],Table6[[#This Row],[Combined Name]],AllWeights5[bldgvint],L$3)</f>
        <v>0</v>
      </c>
      <c r="M1019" s="20">
        <f>SUMIFS(AllWeights5[Weighting % (BT &amp; CZ per Era)],AllWeights5[Column1],Table6[[#This Row],[Combined Name]],AllWeights5[bldgvint],M$3)</f>
        <v>0</v>
      </c>
      <c r="N1019" s="20">
        <f>SUMIFS(AllWeights5[Weighting % (BT &amp; CZ per Era)],AllWeights5[Column1],Table6[[#This Row],[Combined Name]],AllWeights5[bldgvint],N$3)</f>
        <v>0</v>
      </c>
      <c r="O1019" s="20">
        <f>SUMIFS(AllWeights5[Weighting % (BT &amp; CZ per Era)],AllWeights5[Column1],Table6[[#This Row],[Combined Name]],AllWeights5[bldgvint],O$3)</f>
        <v>0.99999999999999989</v>
      </c>
      <c r="P1019" s="20">
        <f>SUMIFS(AllWeights5[Weighting % (BT &amp; CZ per Era)],AllWeights5[Column1],Table6[[#This Row],[Combined Name]],AllWeights5[bldgvint],P$3)</f>
        <v>0</v>
      </c>
      <c r="Q1019" s="20">
        <f>SUMIFS(AllWeights5[Weighting % (BT &amp; CZ per Era)],AllWeights5[Column1],Table6[[#This Row],[Combined Name]],AllWeights5[bldgvint],Q$3)</f>
        <v>0</v>
      </c>
      <c r="R1019" s="20">
        <f>SUMIFS(AllWeights5[Weighting % (BT &amp; CZ per Era)],AllWeights5[Column1],Table6[[#This Row],[Combined Name]],AllWeights5[bldgvint],R$3)</f>
        <v>0</v>
      </c>
      <c r="S1019" s="20">
        <f>SUMIFS(AllWeights5[Weighting % (BT &amp; CZ per Era)],AllWeights5[Column1],Table6[[#This Row],[Combined Name]],AllWeights5[bldgvint],S$3)</f>
        <v>0</v>
      </c>
      <c r="T1019" s="20">
        <f>SUMIFS(AllWeights5[Weighting % (BT &amp; CZ per Era)],AllWeights5[Column1],Table6[[#This Row],[Combined Name]],AllWeights5[bldgvint],T$3)</f>
        <v>0</v>
      </c>
      <c r="U1019" s="20">
        <f>SUM(Table6[[#This Row],[1975]:[MH85]])</f>
        <v>0.99999999999999989</v>
      </c>
    </row>
    <row r="1020" spans="1:21" hidden="1" x14ac:dyDescent="0.3">
      <c r="A1020" s="23" t="s">
        <v>2329</v>
      </c>
      <c r="B1020" s="23" t="s">
        <v>53</v>
      </c>
      <c r="C1020" s="23" t="s">
        <v>36</v>
      </c>
      <c r="D1020" s="23" t="s">
        <v>16</v>
      </c>
      <c r="E1020" s="23" t="s">
        <v>1765</v>
      </c>
      <c r="F1020" s="20">
        <f>SUMIFS(AllWeights5[Weighting % (BT &amp; CZ per Era)],AllWeights5[Column1],Table6[[#This Row],[Combined Name]],AllWeights5[bldgvint],F$3)</f>
        <v>0.22386343534406511</v>
      </c>
      <c r="G1020" s="20">
        <f>SUMIFS(AllWeights5[Weighting % (BT &amp; CZ per Era)],AllWeights5[Column1],Table6[[#This Row],[Combined Name]],AllWeights5[bldgvint],G$3)</f>
        <v>0.66115336989209283</v>
      </c>
      <c r="H1020" s="20">
        <f>SUMIFS(AllWeights5[Weighting % (BT &amp; CZ per Era)],AllWeights5[Column1],Table6[[#This Row],[Combined Name]],AllWeights5[bldgvint],H$3)</f>
        <v>0.11498319476384221</v>
      </c>
      <c r="I1020" s="20">
        <f>SUMIFS(AllWeights5[Weighting % (BT &amp; CZ per Era)],AllWeights5[Column1],Table6[[#This Row],[Combined Name]],AllWeights5[bldgvint],I$3)</f>
        <v>0</v>
      </c>
      <c r="J1020" s="20">
        <f>SUMIFS(AllWeights5[Weighting % (BT &amp; CZ per Era)],AllWeights5[Column1],Table6[[#This Row],[Combined Name]],AllWeights5[bldgvint],J$3)</f>
        <v>0</v>
      </c>
      <c r="K1020" s="20">
        <f>SUMIFS(AllWeights5[Weighting % (BT &amp; CZ per Era)],AllWeights5[Column1],Table6[[#This Row],[Combined Name]],AllWeights5[bldgvint],K$3)</f>
        <v>0</v>
      </c>
      <c r="L1020" s="20">
        <f>SUMIFS(AllWeights5[Weighting % (BT &amp; CZ per Era)],AllWeights5[Column1],Table6[[#This Row],[Combined Name]],AllWeights5[bldgvint],L$3)</f>
        <v>0</v>
      </c>
      <c r="M1020" s="20">
        <f>SUMIFS(AllWeights5[Weighting % (BT &amp; CZ per Era)],AllWeights5[Column1],Table6[[#This Row],[Combined Name]],AllWeights5[bldgvint],M$3)</f>
        <v>0</v>
      </c>
      <c r="N1020" s="20">
        <f>SUMIFS(AllWeights5[Weighting % (BT &amp; CZ per Era)],AllWeights5[Column1],Table6[[#This Row],[Combined Name]],AllWeights5[bldgvint],N$3)</f>
        <v>0</v>
      </c>
      <c r="O1020" s="20">
        <f>SUMIFS(AllWeights5[Weighting % (BT &amp; CZ per Era)],AllWeights5[Column1],Table6[[#This Row],[Combined Name]],AllWeights5[bldgvint],O$3)</f>
        <v>0</v>
      </c>
      <c r="P1020" s="20">
        <f>SUMIFS(AllWeights5[Weighting % (BT &amp; CZ per Era)],AllWeights5[Column1],Table6[[#This Row],[Combined Name]],AllWeights5[bldgvint],P$3)</f>
        <v>0</v>
      </c>
      <c r="Q1020" s="20">
        <f>SUMIFS(AllWeights5[Weighting % (BT &amp; CZ per Era)],AllWeights5[Column1],Table6[[#This Row],[Combined Name]],AllWeights5[bldgvint],Q$3)</f>
        <v>0</v>
      </c>
      <c r="R1020" s="20">
        <f>SUMIFS(AllWeights5[Weighting % (BT &amp; CZ per Era)],AllWeights5[Column1],Table6[[#This Row],[Combined Name]],AllWeights5[bldgvint],R$3)</f>
        <v>0</v>
      </c>
      <c r="S1020" s="20">
        <f>SUMIFS(AllWeights5[Weighting % (BT &amp; CZ per Era)],AllWeights5[Column1],Table6[[#This Row],[Combined Name]],AllWeights5[bldgvint],S$3)</f>
        <v>0</v>
      </c>
      <c r="T1020" s="20">
        <f>SUMIFS(AllWeights5[Weighting % (BT &amp; CZ per Era)],AllWeights5[Column1],Table6[[#This Row],[Combined Name]],AllWeights5[bldgvint],T$3)</f>
        <v>0</v>
      </c>
      <c r="U1020" s="20">
        <f>SUM(Table6[[#This Row],[1975]:[MH85]])</f>
        <v>1.0000000000000002</v>
      </c>
    </row>
    <row r="1021" spans="1:21" hidden="1" x14ac:dyDescent="0.3">
      <c r="A1021" s="23" t="s">
        <v>2329</v>
      </c>
      <c r="B1021" s="23" t="s">
        <v>53</v>
      </c>
      <c r="C1021" s="23" t="s">
        <v>36</v>
      </c>
      <c r="D1021" s="23" t="s">
        <v>11</v>
      </c>
      <c r="E1021" s="23" t="s">
        <v>1766</v>
      </c>
      <c r="F1021" s="20">
        <f>SUMIFS(AllWeights5[Weighting % (BT &amp; CZ per Era)],AllWeights5[Column1],Table6[[#This Row],[Combined Name]],AllWeights5[bldgvint],F$3)</f>
        <v>0</v>
      </c>
      <c r="G1021" s="20">
        <f>SUMIFS(AllWeights5[Weighting % (BT &amp; CZ per Era)],AllWeights5[Column1],Table6[[#This Row],[Combined Name]],AllWeights5[bldgvint],G$3)</f>
        <v>0</v>
      </c>
      <c r="H1021" s="20">
        <f>SUMIFS(AllWeights5[Weighting % (BT &amp; CZ per Era)],AllWeights5[Column1],Table6[[#This Row],[Combined Name]],AllWeights5[bldgvint],H$3)</f>
        <v>0</v>
      </c>
      <c r="I1021" s="20">
        <f>SUMIFS(AllWeights5[Weighting % (BT &amp; CZ per Era)],AllWeights5[Column1],Table6[[#This Row],[Combined Name]],AllWeights5[bldgvint],I$3)</f>
        <v>0.40046884157061924</v>
      </c>
      <c r="J1021" s="20">
        <f>SUMIFS(AllWeights5[Weighting % (BT &amp; CZ per Era)],AllWeights5[Column1],Table6[[#This Row],[Combined Name]],AllWeights5[bldgvint],J$3)</f>
        <v>0.21801133033795664</v>
      </c>
      <c r="K1021" s="20">
        <f>SUMIFS(AllWeights5[Weighting % (BT &amp; CZ per Era)],AllWeights5[Column1],Table6[[#This Row],[Combined Name]],AllWeights5[bldgvint],K$3)</f>
        <v>0.21801133033795664</v>
      </c>
      <c r="L1021" s="20">
        <f>SUMIFS(AllWeights5[Weighting % (BT &amp; CZ per Era)],AllWeights5[Column1],Table6[[#This Row],[Combined Name]],AllWeights5[bldgvint],L$3)</f>
        <v>0.16350849775346746</v>
      </c>
      <c r="M1021" s="20">
        <f>SUMIFS(AllWeights5[Weighting % (BT &amp; CZ per Era)],AllWeights5[Column1],Table6[[#This Row],[Combined Name]],AllWeights5[bldgvint],M$3)</f>
        <v>0</v>
      </c>
      <c r="N1021" s="20">
        <f>SUMIFS(AllWeights5[Weighting % (BT &amp; CZ per Era)],AllWeights5[Column1],Table6[[#This Row],[Combined Name]],AllWeights5[bldgvint],N$3)</f>
        <v>0</v>
      </c>
      <c r="O1021" s="20">
        <f>SUMIFS(AllWeights5[Weighting % (BT &amp; CZ per Era)],AllWeights5[Column1],Table6[[#This Row],[Combined Name]],AllWeights5[bldgvint],O$3)</f>
        <v>0</v>
      </c>
      <c r="P1021" s="20">
        <f>SUMIFS(AllWeights5[Weighting % (BT &amp; CZ per Era)],AllWeights5[Column1],Table6[[#This Row],[Combined Name]],AllWeights5[bldgvint],P$3)</f>
        <v>0</v>
      </c>
      <c r="Q1021" s="20">
        <f>SUMIFS(AllWeights5[Weighting % (BT &amp; CZ per Era)],AllWeights5[Column1],Table6[[#This Row],[Combined Name]],AllWeights5[bldgvint],Q$3)</f>
        <v>0</v>
      </c>
      <c r="R1021" s="20">
        <f>SUMIFS(AllWeights5[Weighting % (BT &amp; CZ per Era)],AllWeights5[Column1],Table6[[#This Row],[Combined Name]],AllWeights5[bldgvint],R$3)</f>
        <v>0</v>
      </c>
      <c r="S1021" s="20">
        <f>SUMIFS(AllWeights5[Weighting % (BT &amp; CZ per Era)],AllWeights5[Column1],Table6[[#This Row],[Combined Name]],AllWeights5[bldgvint],S$3)</f>
        <v>0</v>
      </c>
      <c r="T1021" s="20">
        <f>SUMIFS(AllWeights5[Weighting % (BT &amp; CZ per Era)],AllWeights5[Column1],Table6[[#This Row],[Combined Name]],AllWeights5[bldgvint],T$3)</f>
        <v>0</v>
      </c>
      <c r="U1021" s="20">
        <f>SUM(Table6[[#This Row],[1975]:[MH85]])</f>
        <v>0.99999999999999989</v>
      </c>
    </row>
    <row r="1022" spans="1:21" hidden="1" x14ac:dyDescent="0.3">
      <c r="A1022" s="23" t="s">
        <v>2329</v>
      </c>
      <c r="B1022" s="23" t="s">
        <v>53</v>
      </c>
      <c r="C1022" s="23" t="s">
        <v>36</v>
      </c>
      <c r="D1022" s="23" t="s">
        <v>14</v>
      </c>
      <c r="E1022" s="23" t="s">
        <v>1767</v>
      </c>
      <c r="F1022" s="20">
        <f>SUMIFS(AllWeights5[Weighting % (BT &amp; CZ per Era)],AllWeights5[Column1],Table6[[#This Row],[Combined Name]],AllWeights5[bldgvint],F$3)</f>
        <v>0</v>
      </c>
      <c r="G1022" s="20">
        <f>SUMIFS(AllWeights5[Weighting % (BT &amp; CZ per Era)],AllWeights5[Column1],Table6[[#This Row],[Combined Name]],AllWeights5[bldgvint],G$3)</f>
        <v>0</v>
      </c>
      <c r="H1022" s="20">
        <f>SUMIFS(AllWeights5[Weighting % (BT &amp; CZ per Era)],AllWeights5[Column1],Table6[[#This Row],[Combined Name]],AllWeights5[bldgvint],H$3)</f>
        <v>0</v>
      </c>
      <c r="I1022" s="20">
        <f>SUMIFS(AllWeights5[Weighting % (BT &amp; CZ per Era)],AllWeights5[Column1],Table6[[#This Row],[Combined Name]],AllWeights5[bldgvint],I$3)</f>
        <v>0</v>
      </c>
      <c r="J1022" s="20">
        <f>SUMIFS(AllWeights5[Weighting % (BT &amp; CZ per Era)],AllWeights5[Column1],Table6[[#This Row],[Combined Name]],AllWeights5[bldgvint],J$3)</f>
        <v>0</v>
      </c>
      <c r="K1022" s="20">
        <f>SUMIFS(AllWeights5[Weighting % (BT &amp; CZ per Era)],AllWeights5[Column1],Table6[[#This Row],[Combined Name]],AllWeights5[bldgvint],K$3)</f>
        <v>0</v>
      </c>
      <c r="L1022" s="20">
        <f>SUMIFS(AllWeights5[Weighting % (BT &amp; CZ per Era)],AllWeights5[Column1],Table6[[#This Row],[Combined Name]],AllWeights5[bldgvint],L$3)</f>
        <v>0</v>
      </c>
      <c r="M1022" s="20">
        <f>SUMIFS(AllWeights5[Weighting % (BT &amp; CZ per Era)],AllWeights5[Column1],Table6[[#This Row],[Combined Name]],AllWeights5[bldgvint],M$3)</f>
        <v>0.75067264573991044</v>
      </c>
      <c r="N1022" s="20">
        <f>SUMIFS(AllWeights5[Weighting % (BT &amp; CZ per Era)],AllWeights5[Column1],Table6[[#This Row],[Combined Name]],AllWeights5[bldgvint],N$3)</f>
        <v>0.24932735426008976</v>
      </c>
      <c r="O1022" s="20">
        <f>SUMIFS(AllWeights5[Weighting % (BT &amp; CZ per Era)],AllWeights5[Column1],Table6[[#This Row],[Combined Name]],AllWeights5[bldgvint],O$3)</f>
        <v>0</v>
      </c>
      <c r="P1022" s="20">
        <f>SUMIFS(AllWeights5[Weighting % (BT &amp; CZ per Era)],AllWeights5[Column1],Table6[[#This Row],[Combined Name]],AllWeights5[bldgvint],P$3)</f>
        <v>0</v>
      </c>
      <c r="Q1022" s="20">
        <f>SUMIFS(AllWeights5[Weighting % (BT &amp; CZ per Era)],AllWeights5[Column1],Table6[[#This Row],[Combined Name]],AllWeights5[bldgvint],Q$3)</f>
        <v>0</v>
      </c>
      <c r="R1022" s="20">
        <f>SUMIFS(AllWeights5[Weighting % (BT &amp; CZ per Era)],AllWeights5[Column1],Table6[[#This Row],[Combined Name]],AllWeights5[bldgvint],R$3)</f>
        <v>0</v>
      </c>
      <c r="S1022" s="20">
        <f>SUMIFS(AllWeights5[Weighting % (BT &amp; CZ per Era)],AllWeights5[Column1],Table6[[#This Row],[Combined Name]],AllWeights5[bldgvint],S$3)</f>
        <v>0</v>
      </c>
      <c r="T1022" s="20">
        <f>SUMIFS(AllWeights5[Weighting % (BT &amp; CZ per Era)],AllWeights5[Column1],Table6[[#This Row],[Combined Name]],AllWeights5[bldgvint],T$3)</f>
        <v>0</v>
      </c>
      <c r="U1022" s="20">
        <f>SUM(Table6[[#This Row],[1975]:[MH85]])</f>
        <v>1.0000000000000002</v>
      </c>
    </row>
    <row r="1023" spans="1:21" hidden="1" x14ac:dyDescent="0.3">
      <c r="A1023" s="23" t="s">
        <v>2329</v>
      </c>
      <c r="B1023" s="23" t="s">
        <v>53</v>
      </c>
      <c r="C1023" s="23" t="s">
        <v>36</v>
      </c>
      <c r="D1023" s="23" t="s">
        <v>19</v>
      </c>
      <c r="E1023" s="23" t="s">
        <v>1768</v>
      </c>
      <c r="F1023" s="20">
        <f>SUMIFS(AllWeights5[Weighting % (BT &amp; CZ per Era)],AllWeights5[Column1],Table6[[#This Row],[Combined Name]],AllWeights5[bldgvint],F$3)</f>
        <v>0</v>
      </c>
      <c r="G1023" s="20">
        <f>SUMIFS(AllWeights5[Weighting % (BT &amp; CZ per Era)],AllWeights5[Column1],Table6[[#This Row],[Combined Name]],AllWeights5[bldgvint],G$3)</f>
        <v>0</v>
      </c>
      <c r="H1023" s="20">
        <f>SUMIFS(AllWeights5[Weighting % (BT &amp; CZ per Era)],AllWeights5[Column1],Table6[[#This Row],[Combined Name]],AllWeights5[bldgvint],H$3)</f>
        <v>0</v>
      </c>
      <c r="I1023" s="20">
        <f>SUMIFS(AllWeights5[Weighting % (BT &amp; CZ per Era)],AllWeights5[Column1],Table6[[#This Row],[Combined Name]],AllWeights5[bldgvint],I$3)</f>
        <v>0</v>
      </c>
      <c r="J1023" s="20">
        <f>SUMIFS(AllWeights5[Weighting % (BT &amp; CZ per Era)],AllWeights5[Column1],Table6[[#This Row],[Combined Name]],AllWeights5[bldgvint],J$3)</f>
        <v>0</v>
      </c>
      <c r="K1023" s="20">
        <f>SUMIFS(AllWeights5[Weighting % (BT &amp; CZ per Era)],AllWeights5[Column1],Table6[[#This Row],[Combined Name]],AllWeights5[bldgvint],K$3)</f>
        <v>0</v>
      </c>
      <c r="L1023" s="20">
        <f>SUMIFS(AllWeights5[Weighting % (BT &amp; CZ per Era)],AllWeights5[Column1],Table6[[#This Row],[Combined Name]],AllWeights5[bldgvint],L$3)</f>
        <v>0</v>
      </c>
      <c r="M1023" s="20">
        <f>SUMIFS(AllWeights5[Weighting % (BT &amp; CZ per Era)],AllWeights5[Column1],Table6[[#This Row],[Combined Name]],AllWeights5[bldgvint],M$3)</f>
        <v>0</v>
      </c>
      <c r="N1023" s="20">
        <f>SUMIFS(AllWeights5[Weighting % (BT &amp; CZ per Era)],AllWeights5[Column1],Table6[[#This Row],[Combined Name]],AllWeights5[bldgvint],N$3)</f>
        <v>0</v>
      </c>
      <c r="O1023" s="20">
        <f>SUMIFS(AllWeights5[Weighting % (BT &amp; CZ per Era)],AllWeights5[Column1],Table6[[#This Row],[Combined Name]],AllWeights5[bldgvint],O$3)</f>
        <v>1</v>
      </c>
      <c r="P1023" s="20">
        <f>SUMIFS(AllWeights5[Weighting % (BT &amp; CZ per Era)],AllWeights5[Column1],Table6[[#This Row],[Combined Name]],AllWeights5[bldgvint],P$3)</f>
        <v>0</v>
      </c>
      <c r="Q1023" s="20">
        <f>SUMIFS(AllWeights5[Weighting % (BT &amp; CZ per Era)],AllWeights5[Column1],Table6[[#This Row],[Combined Name]],AllWeights5[bldgvint],Q$3)</f>
        <v>0</v>
      </c>
      <c r="R1023" s="20">
        <f>SUMIFS(AllWeights5[Weighting % (BT &amp; CZ per Era)],AllWeights5[Column1],Table6[[#This Row],[Combined Name]],AllWeights5[bldgvint],R$3)</f>
        <v>0</v>
      </c>
      <c r="S1023" s="20">
        <f>SUMIFS(AllWeights5[Weighting % (BT &amp; CZ per Era)],AllWeights5[Column1],Table6[[#This Row],[Combined Name]],AllWeights5[bldgvint],S$3)</f>
        <v>0</v>
      </c>
      <c r="T1023" s="20">
        <f>SUMIFS(AllWeights5[Weighting % (BT &amp; CZ per Era)],AllWeights5[Column1],Table6[[#This Row],[Combined Name]],AllWeights5[bldgvint],T$3)</f>
        <v>0</v>
      </c>
      <c r="U1023" s="20">
        <f>SUM(Table6[[#This Row],[1975]:[MH85]])</f>
        <v>1</v>
      </c>
    </row>
    <row r="1024" spans="1:21" hidden="1" x14ac:dyDescent="0.3">
      <c r="A1024" s="23" t="s">
        <v>2329</v>
      </c>
      <c r="B1024" s="23" t="s">
        <v>53</v>
      </c>
      <c r="C1024" s="23" t="s">
        <v>27</v>
      </c>
      <c r="D1024" s="23" t="s">
        <v>16</v>
      </c>
      <c r="E1024" s="23" t="s">
        <v>1033</v>
      </c>
      <c r="F1024" s="20">
        <f>SUMIFS(AllWeights5[Weighting % (BT &amp; CZ per Era)],AllWeights5[Column1],Table6[[#This Row],[Combined Name]],AllWeights5[bldgvint],F$3)</f>
        <v>0.37053352912383747</v>
      </c>
      <c r="G1024" s="20">
        <f>SUMIFS(AllWeights5[Weighting % (BT &amp; CZ per Era)],AllWeights5[Column1],Table6[[#This Row],[Combined Name]],AllWeights5[bldgvint],G$3)</f>
        <v>0.48091042584434651</v>
      </c>
      <c r="H1024" s="20">
        <f>SUMIFS(AllWeights5[Weighting % (BT &amp; CZ per Era)],AllWeights5[Column1],Table6[[#This Row],[Combined Name]],AllWeights5[bldgvint],H$3)</f>
        <v>0.14855604503181596</v>
      </c>
      <c r="I1024" s="20">
        <f>SUMIFS(AllWeights5[Weighting % (BT &amp; CZ per Era)],AllWeights5[Column1],Table6[[#This Row],[Combined Name]],AllWeights5[bldgvint],I$3)</f>
        <v>0</v>
      </c>
      <c r="J1024" s="20">
        <f>SUMIFS(AllWeights5[Weighting % (BT &amp; CZ per Era)],AllWeights5[Column1],Table6[[#This Row],[Combined Name]],AllWeights5[bldgvint],J$3)</f>
        <v>0</v>
      </c>
      <c r="K1024" s="20">
        <f>SUMIFS(AllWeights5[Weighting % (BT &amp; CZ per Era)],AllWeights5[Column1],Table6[[#This Row],[Combined Name]],AllWeights5[bldgvint],K$3)</f>
        <v>0</v>
      </c>
      <c r="L1024" s="20">
        <f>SUMIFS(AllWeights5[Weighting % (BT &amp; CZ per Era)],AllWeights5[Column1],Table6[[#This Row],[Combined Name]],AllWeights5[bldgvint],L$3)</f>
        <v>0</v>
      </c>
      <c r="M1024" s="20">
        <f>SUMIFS(AllWeights5[Weighting % (BT &amp; CZ per Era)],AllWeights5[Column1],Table6[[#This Row],[Combined Name]],AllWeights5[bldgvint],M$3)</f>
        <v>0</v>
      </c>
      <c r="N1024" s="20">
        <f>SUMIFS(AllWeights5[Weighting % (BT &amp; CZ per Era)],AllWeights5[Column1],Table6[[#This Row],[Combined Name]],AllWeights5[bldgvint],N$3)</f>
        <v>0</v>
      </c>
      <c r="O1024" s="20">
        <f>SUMIFS(AllWeights5[Weighting % (BT &amp; CZ per Era)],AllWeights5[Column1],Table6[[#This Row],[Combined Name]],AllWeights5[bldgvint],O$3)</f>
        <v>0</v>
      </c>
      <c r="P1024" s="20">
        <f>SUMIFS(AllWeights5[Weighting % (BT &amp; CZ per Era)],AllWeights5[Column1],Table6[[#This Row],[Combined Name]],AllWeights5[bldgvint],P$3)</f>
        <v>0</v>
      </c>
      <c r="Q1024" s="20">
        <f>SUMIFS(AllWeights5[Weighting % (BT &amp; CZ per Era)],AllWeights5[Column1],Table6[[#This Row],[Combined Name]],AllWeights5[bldgvint],Q$3)</f>
        <v>0</v>
      </c>
      <c r="R1024" s="20">
        <f>SUMIFS(AllWeights5[Weighting % (BT &amp; CZ per Era)],AllWeights5[Column1],Table6[[#This Row],[Combined Name]],AllWeights5[bldgvint],R$3)</f>
        <v>0</v>
      </c>
      <c r="S1024" s="20">
        <f>SUMIFS(AllWeights5[Weighting % (BT &amp; CZ per Era)],AllWeights5[Column1],Table6[[#This Row],[Combined Name]],AllWeights5[bldgvint],S$3)</f>
        <v>0</v>
      </c>
      <c r="T1024" s="20">
        <f>SUMIFS(AllWeights5[Weighting % (BT &amp; CZ per Era)],AllWeights5[Column1],Table6[[#This Row],[Combined Name]],AllWeights5[bldgvint],T$3)</f>
        <v>0</v>
      </c>
      <c r="U1024" s="20">
        <f>SUM(Table6[[#This Row],[1975]:[MH85]])</f>
        <v>1</v>
      </c>
    </row>
    <row r="1025" spans="1:21" hidden="1" x14ac:dyDescent="0.3">
      <c r="A1025" s="23" t="s">
        <v>2329</v>
      </c>
      <c r="B1025" s="23" t="s">
        <v>53</v>
      </c>
      <c r="C1025" s="23" t="s">
        <v>27</v>
      </c>
      <c r="D1025" s="23" t="s">
        <v>11</v>
      </c>
      <c r="E1025" s="23" t="s">
        <v>1034</v>
      </c>
      <c r="F1025" s="20">
        <f>SUMIFS(AllWeights5[Weighting % (BT &amp; CZ per Era)],AllWeights5[Column1],Table6[[#This Row],[Combined Name]],AllWeights5[bldgvint],F$3)</f>
        <v>0</v>
      </c>
      <c r="G1025" s="20">
        <f>SUMIFS(AllWeights5[Weighting % (BT &amp; CZ per Era)],AllWeights5[Column1],Table6[[#This Row],[Combined Name]],AllWeights5[bldgvint],G$3)</f>
        <v>0</v>
      </c>
      <c r="H1025" s="20">
        <f>SUMIFS(AllWeights5[Weighting % (BT &amp; CZ per Era)],AllWeights5[Column1],Table6[[#This Row],[Combined Name]],AllWeights5[bldgvint],H$3)</f>
        <v>0</v>
      </c>
      <c r="I1025" s="20">
        <f>SUMIFS(AllWeights5[Weighting % (BT &amp; CZ per Era)],AllWeights5[Column1],Table6[[#This Row],[Combined Name]],AllWeights5[bldgvint],I$3)</f>
        <v>0.29907407407407405</v>
      </c>
      <c r="J1025" s="20">
        <f>SUMIFS(AllWeights5[Weighting % (BT &amp; CZ per Era)],AllWeights5[Column1],Table6[[#This Row],[Combined Name]],AllWeights5[bldgvint],J$3)</f>
        <v>0.25462962962962965</v>
      </c>
      <c r="K1025" s="20">
        <f>SUMIFS(AllWeights5[Weighting % (BT &amp; CZ per Era)],AllWeights5[Column1],Table6[[#This Row],[Combined Name]],AllWeights5[bldgvint],K$3)</f>
        <v>0.25462962962962965</v>
      </c>
      <c r="L1025" s="20">
        <f>SUMIFS(AllWeights5[Weighting % (BT &amp; CZ per Era)],AllWeights5[Column1],Table6[[#This Row],[Combined Name]],AllWeights5[bldgvint],L$3)</f>
        <v>0.19166666666666665</v>
      </c>
      <c r="M1025" s="20">
        <f>SUMIFS(AllWeights5[Weighting % (BT &amp; CZ per Era)],AllWeights5[Column1],Table6[[#This Row],[Combined Name]],AllWeights5[bldgvint],M$3)</f>
        <v>0</v>
      </c>
      <c r="N1025" s="20">
        <f>SUMIFS(AllWeights5[Weighting % (BT &amp; CZ per Era)],AllWeights5[Column1],Table6[[#This Row],[Combined Name]],AllWeights5[bldgvint],N$3)</f>
        <v>0</v>
      </c>
      <c r="O1025" s="20">
        <f>SUMIFS(AllWeights5[Weighting % (BT &amp; CZ per Era)],AllWeights5[Column1],Table6[[#This Row],[Combined Name]],AllWeights5[bldgvint],O$3)</f>
        <v>0</v>
      </c>
      <c r="P1025" s="20">
        <f>SUMIFS(AllWeights5[Weighting % (BT &amp; CZ per Era)],AllWeights5[Column1],Table6[[#This Row],[Combined Name]],AllWeights5[bldgvint],P$3)</f>
        <v>0</v>
      </c>
      <c r="Q1025" s="20">
        <f>SUMIFS(AllWeights5[Weighting % (BT &amp; CZ per Era)],AllWeights5[Column1],Table6[[#This Row],[Combined Name]],AllWeights5[bldgvint],Q$3)</f>
        <v>0</v>
      </c>
      <c r="R1025" s="20">
        <f>SUMIFS(AllWeights5[Weighting % (BT &amp; CZ per Era)],AllWeights5[Column1],Table6[[#This Row],[Combined Name]],AllWeights5[bldgvint],R$3)</f>
        <v>0</v>
      </c>
      <c r="S1025" s="20">
        <f>SUMIFS(AllWeights5[Weighting % (BT &amp; CZ per Era)],AllWeights5[Column1],Table6[[#This Row],[Combined Name]],AllWeights5[bldgvint],S$3)</f>
        <v>0</v>
      </c>
      <c r="T1025" s="20">
        <f>SUMIFS(AllWeights5[Weighting % (BT &amp; CZ per Era)],AllWeights5[Column1],Table6[[#This Row],[Combined Name]],AllWeights5[bldgvint],T$3)</f>
        <v>0</v>
      </c>
      <c r="U1025" s="20">
        <f>SUM(Table6[[#This Row],[1975]:[MH85]])</f>
        <v>1</v>
      </c>
    </row>
    <row r="1026" spans="1:21" hidden="1" x14ac:dyDescent="0.3">
      <c r="A1026" s="23" t="s">
        <v>2329</v>
      </c>
      <c r="B1026" s="23" t="s">
        <v>53</v>
      </c>
      <c r="C1026" s="23" t="s">
        <v>27</v>
      </c>
      <c r="D1026" s="23" t="s">
        <v>14</v>
      </c>
      <c r="E1026" s="23" t="s">
        <v>1035</v>
      </c>
      <c r="F1026" s="20">
        <f>SUMIFS(AllWeights5[Weighting % (BT &amp; CZ per Era)],AllWeights5[Column1],Table6[[#This Row],[Combined Name]],AllWeights5[bldgvint],F$3)</f>
        <v>0</v>
      </c>
      <c r="G1026" s="20">
        <f>SUMIFS(AllWeights5[Weighting % (BT &amp; CZ per Era)],AllWeights5[Column1],Table6[[#This Row],[Combined Name]],AllWeights5[bldgvint],G$3)</f>
        <v>0</v>
      </c>
      <c r="H1026" s="20">
        <f>SUMIFS(AllWeights5[Weighting % (BT &amp; CZ per Era)],AllWeights5[Column1],Table6[[#This Row],[Combined Name]],AllWeights5[bldgvint],H$3)</f>
        <v>0</v>
      </c>
      <c r="I1026" s="20">
        <f>SUMIFS(AllWeights5[Weighting % (BT &amp; CZ per Era)],AllWeights5[Column1],Table6[[#This Row],[Combined Name]],AllWeights5[bldgvint],I$3)</f>
        <v>0</v>
      </c>
      <c r="J1026" s="20">
        <f>SUMIFS(AllWeights5[Weighting % (BT &amp; CZ per Era)],AllWeights5[Column1],Table6[[#This Row],[Combined Name]],AllWeights5[bldgvint],J$3)</f>
        <v>0</v>
      </c>
      <c r="K1026" s="20">
        <f>SUMIFS(AllWeights5[Weighting % (BT &amp; CZ per Era)],AllWeights5[Column1],Table6[[#This Row],[Combined Name]],AllWeights5[bldgvint],K$3)</f>
        <v>0</v>
      </c>
      <c r="L1026" s="20">
        <f>SUMIFS(AllWeights5[Weighting % (BT &amp; CZ per Era)],AllWeights5[Column1],Table6[[#This Row],[Combined Name]],AllWeights5[bldgvint],L$3)</f>
        <v>0</v>
      </c>
      <c r="M1026" s="20">
        <f>SUMIFS(AllWeights5[Weighting % (BT &amp; CZ per Era)],AllWeights5[Column1],Table6[[#This Row],[Combined Name]],AllWeights5[bldgvint],M$3)</f>
        <v>0.74999999999999989</v>
      </c>
      <c r="N1026" s="20">
        <f>SUMIFS(AllWeights5[Weighting % (BT &amp; CZ per Era)],AllWeights5[Column1],Table6[[#This Row],[Combined Name]],AllWeights5[bldgvint],N$3)</f>
        <v>0.24999999999999997</v>
      </c>
      <c r="O1026" s="20">
        <f>SUMIFS(AllWeights5[Weighting % (BT &amp; CZ per Era)],AllWeights5[Column1],Table6[[#This Row],[Combined Name]],AllWeights5[bldgvint],O$3)</f>
        <v>0</v>
      </c>
      <c r="P1026" s="20">
        <f>SUMIFS(AllWeights5[Weighting % (BT &amp; CZ per Era)],AllWeights5[Column1],Table6[[#This Row],[Combined Name]],AllWeights5[bldgvint],P$3)</f>
        <v>0</v>
      </c>
      <c r="Q1026" s="20">
        <f>SUMIFS(AllWeights5[Weighting % (BT &amp; CZ per Era)],AllWeights5[Column1],Table6[[#This Row],[Combined Name]],AllWeights5[bldgvint],Q$3)</f>
        <v>0</v>
      </c>
      <c r="R1026" s="20">
        <f>SUMIFS(AllWeights5[Weighting % (BT &amp; CZ per Era)],AllWeights5[Column1],Table6[[#This Row],[Combined Name]],AllWeights5[bldgvint],R$3)</f>
        <v>0</v>
      </c>
      <c r="S1026" s="20">
        <f>SUMIFS(AllWeights5[Weighting % (BT &amp; CZ per Era)],AllWeights5[Column1],Table6[[#This Row],[Combined Name]],AllWeights5[bldgvint],S$3)</f>
        <v>0</v>
      </c>
      <c r="T1026" s="20">
        <f>SUMIFS(AllWeights5[Weighting % (BT &amp; CZ per Era)],AllWeights5[Column1],Table6[[#This Row],[Combined Name]],AllWeights5[bldgvint],T$3)</f>
        <v>0</v>
      </c>
      <c r="U1026" s="20">
        <f>SUM(Table6[[#This Row],[1975]:[MH85]])</f>
        <v>0.99999999999999989</v>
      </c>
    </row>
    <row r="1027" spans="1:21" hidden="1" x14ac:dyDescent="0.3">
      <c r="A1027" s="23" t="s">
        <v>2329</v>
      </c>
      <c r="B1027" s="23" t="s">
        <v>53</v>
      </c>
      <c r="C1027" s="23" t="s">
        <v>27</v>
      </c>
      <c r="D1027" s="23" t="s">
        <v>19</v>
      </c>
      <c r="E1027" s="23" t="s">
        <v>1036</v>
      </c>
      <c r="F1027" s="20">
        <f>SUMIFS(AllWeights5[Weighting % (BT &amp; CZ per Era)],AllWeights5[Column1],Table6[[#This Row],[Combined Name]],AllWeights5[bldgvint],F$3)</f>
        <v>0</v>
      </c>
      <c r="G1027" s="20">
        <f>SUMIFS(AllWeights5[Weighting % (BT &amp; CZ per Era)],AllWeights5[Column1],Table6[[#This Row],[Combined Name]],AllWeights5[bldgvint],G$3)</f>
        <v>0</v>
      </c>
      <c r="H1027" s="20">
        <f>SUMIFS(AllWeights5[Weighting % (BT &amp; CZ per Era)],AllWeights5[Column1],Table6[[#This Row],[Combined Name]],AllWeights5[bldgvint],H$3)</f>
        <v>0</v>
      </c>
      <c r="I1027" s="20">
        <f>SUMIFS(AllWeights5[Weighting % (BT &amp; CZ per Era)],AllWeights5[Column1],Table6[[#This Row],[Combined Name]],AllWeights5[bldgvint],I$3)</f>
        <v>0</v>
      </c>
      <c r="J1027" s="20">
        <f>SUMIFS(AllWeights5[Weighting % (BT &amp; CZ per Era)],AllWeights5[Column1],Table6[[#This Row],[Combined Name]],AllWeights5[bldgvint],J$3)</f>
        <v>0</v>
      </c>
      <c r="K1027" s="20">
        <f>SUMIFS(AllWeights5[Weighting % (BT &amp; CZ per Era)],AllWeights5[Column1],Table6[[#This Row],[Combined Name]],AllWeights5[bldgvint],K$3)</f>
        <v>0</v>
      </c>
      <c r="L1027" s="20">
        <f>SUMIFS(AllWeights5[Weighting % (BT &amp; CZ per Era)],AllWeights5[Column1],Table6[[#This Row],[Combined Name]],AllWeights5[bldgvint],L$3)</f>
        <v>0</v>
      </c>
      <c r="M1027" s="20">
        <f>SUMIFS(AllWeights5[Weighting % (BT &amp; CZ per Era)],AllWeights5[Column1],Table6[[#This Row],[Combined Name]],AllWeights5[bldgvint],M$3)</f>
        <v>0</v>
      </c>
      <c r="N1027" s="20">
        <f>SUMIFS(AllWeights5[Weighting % (BT &amp; CZ per Era)],AllWeights5[Column1],Table6[[#This Row],[Combined Name]],AllWeights5[bldgvint],N$3)</f>
        <v>0</v>
      </c>
      <c r="O1027" s="20">
        <f>SUMIFS(AllWeights5[Weighting % (BT &amp; CZ per Era)],AllWeights5[Column1],Table6[[#This Row],[Combined Name]],AllWeights5[bldgvint],O$3)</f>
        <v>0.99999999999999989</v>
      </c>
      <c r="P1027" s="20">
        <f>SUMIFS(AllWeights5[Weighting % (BT &amp; CZ per Era)],AllWeights5[Column1],Table6[[#This Row],[Combined Name]],AllWeights5[bldgvint],P$3)</f>
        <v>0</v>
      </c>
      <c r="Q1027" s="20">
        <f>SUMIFS(AllWeights5[Weighting % (BT &amp; CZ per Era)],AllWeights5[Column1],Table6[[#This Row],[Combined Name]],AllWeights5[bldgvint],Q$3)</f>
        <v>0</v>
      </c>
      <c r="R1027" s="20">
        <f>SUMIFS(AllWeights5[Weighting % (BT &amp; CZ per Era)],AllWeights5[Column1],Table6[[#This Row],[Combined Name]],AllWeights5[bldgvint],R$3)</f>
        <v>0</v>
      </c>
      <c r="S1027" s="20">
        <f>SUMIFS(AllWeights5[Weighting % (BT &amp; CZ per Era)],AllWeights5[Column1],Table6[[#This Row],[Combined Name]],AllWeights5[bldgvint],S$3)</f>
        <v>0</v>
      </c>
      <c r="T1027" s="20">
        <f>SUMIFS(AllWeights5[Weighting % (BT &amp; CZ per Era)],AllWeights5[Column1],Table6[[#This Row],[Combined Name]],AllWeights5[bldgvint],T$3)</f>
        <v>0</v>
      </c>
      <c r="U1027" s="20">
        <f>SUM(Table6[[#This Row],[1975]:[MH85]])</f>
        <v>0.99999999999999989</v>
      </c>
    </row>
    <row r="1028" spans="1:21" hidden="1" x14ac:dyDescent="0.3">
      <c r="A1028" s="23" t="s">
        <v>2329</v>
      </c>
      <c r="B1028" s="23" t="s">
        <v>54</v>
      </c>
      <c r="C1028" s="23" t="s">
        <v>9</v>
      </c>
      <c r="D1028" s="23" t="s">
        <v>16</v>
      </c>
      <c r="E1028" s="23" t="s">
        <v>1037</v>
      </c>
      <c r="F1028" s="20">
        <f>SUMIFS(AllWeights5[Weighting % (BT &amp; CZ per Era)],AllWeights5[Column1],Table6[[#This Row],[Combined Name]],AllWeights5[bldgvint],F$3)</f>
        <v>0.63192182410423459</v>
      </c>
      <c r="G1028" s="20">
        <f>SUMIFS(AllWeights5[Weighting % (BT &amp; CZ per Era)],AllWeights5[Column1],Table6[[#This Row],[Combined Name]],AllWeights5[bldgvint],G$3)</f>
        <v>0.20195439739413681</v>
      </c>
      <c r="H1028" s="20">
        <f>SUMIFS(AllWeights5[Weighting % (BT &amp; CZ per Era)],AllWeights5[Column1],Table6[[#This Row],[Combined Name]],AllWeights5[bldgvint],H$3)</f>
        <v>0.16612377850162866</v>
      </c>
      <c r="I1028" s="20">
        <f>SUMIFS(AllWeights5[Weighting % (BT &amp; CZ per Era)],AllWeights5[Column1],Table6[[#This Row],[Combined Name]],AllWeights5[bldgvint],I$3)</f>
        <v>0</v>
      </c>
      <c r="J1028" s="20">
        <f>SUMIFS(AllWeights5[Weighting % (BT &amp; CZ per Era)],AllWeights5[Column1],Table6[[#This Row],[Combined Name]],AllWeights5[bldgvint],J$3)</f>
        <v>0</v>
      </c>
      <c r="K1028" s="20">
        <f>SUMIFS(AllWeights5[Weighting % (BT &amp; CZ per Era)],AllWeights5[Column1],Table6[[#This Row],[Combined Name]],AllWeights5[bldgvint],K$3)</f>
        <v>0</v>
      </c>
      <c r="L1028" s="20">
        <f>SUMIFS(AllWeights5[Weighting % (BT &amp; CZ per Era)],AllWeights5[Column1],Table6[[#This Row],[Combined Name]],AllWeights5[bldgvint],L$3)</f>
        <v>0</v>
      </c>
      <c r="M1028" s="20">
        <f>SUMIFS(AllWeights5[Weighting % (BT &amp; CZ per Era)],AllWeights5[Column1],Table6[[#This Row],[Combined Name]],AllWeights5[bldgvint],M$3)</f>
        <v>0</v>
      </c>
      <c r="N1028" s="20">
        <f>SUMIFS(AllWeights5[Weighting % (BT &amp; CZ per Era)],AllWeights5[Column1],Table6[[#This Row],[Combined Name]],AllWeights5[bldgvint],N$3)</f>
        <v>0</v>
      </c>
      <c r="O1028" s="20">
        <f>SUMIFS(AllWeights5[Weighting % (BT &amp; CZ per Era)],AllWeights5[Column1],Table6[[#This Row],[Combined Name]],AllWeights5[bldgvint],O$3)</f>
        <v>0</v>
      </c>
      <c r="P1028" s="20">
        <f>SUMIFS(AllWeights5[Weighting % (BT &amp; CZ per Era)],AllWeights5[Column1],Table6[[#This Row],[Combined Name]],AllWeights5[bldgvint],P$3)</f>
        <v>0</v>
      </c>
      <c r="Q1028" s="20">
        <f>SUMIFS(AllWeights5[Weighting % (BT &amp; CZ per Era)],AllWeights5[Column1],Table6[[#This Row],[Combined Name]],AllWeights5[bldgvint],Q$3)</f>
        <v>0</v>
      </c>
      <c r="R1028" s="20">
        <f>SUMIFS(AllWeights5[Weighting % (BT &amp; CZ per Era)],AllWeights5[Column1],Table6[[#This Row],[Combined Name]],AllWeights5[bldgvint],R$3)</f>
        <v>0</v>
      </c>
      <c r="S1028" s="20">
        <f>SUMIFS(AllWeights5[Weighting % (BT &amp; CZ per Era)],AllWeights5[Column1],Table6[[#This Row],[Combined Name]],AllWeights5[bldgvint],S$3)</f>
        <v>0</v>
      </c>
      <c r="T1028" s="20">
        <f>SUMIFS(AllWeights5[Weighting % (BT &amp; CZ per Era)],AllWeights5[Column1],Table6[[#This Row],[Combined Name]],AllWeights5[bldgvint],T$3)</f>
        <v>0</v>
      </c>
      <c r="U1028" s="20">
        <f>SUM(Table6[[#This Row],[1975]:[MH85]])</f>
        <v>1</v>
      </c>
    </row>
    <row r="1029" spans="1:21" hidden="1" x14ac:dyDescent="0.3">
      <c r="A1029" s="23" t="s">
        <v>2329</v>
      </c>
      <c r="B1029" s="23" t="s">
        <v>54</v>
      </c>
      <c r="C1029" s="23" t="s">
        <v>9</v>
      </c>
      <c r="D1029" s="23" t="s">
        <v>11</v>
      </c>
      <c r="E1029" s="23" t="s">
        <v>1038</v>
      </c>
      <c r="F1029" s="20">
        <f>SUMIFS(AllWeights5[Weighting % (BT &amp; CZ per Era)],AllWeights5[Column1],Table6[[#This Row],[Combined Name]],AllWeights5[bldgvint],F$3)</f>
        <v>0</v>
      </c>
      <c r="G1029" s="20">
        <f>SUMIFS(AllWeights5[Weighting % (BT &amp; CZ per Era)],AllWeights5[Column1],Table6[[#This Row],[Combined Name]],AllWeights5[bldgvint],G$3)</f>
        <v>0</v>
      </c>
      <c r="H1029" s="20">
        <f>SUMIFS(AllWeights5[Weighting % (BT &amp; CZ per Era)],AllWeights5[Column1],Table6[[#This Row],[Combined Name]],AllWeights5[bldgvint],H$3)</f>
        <v>0</v>
      </c>
      <c r="I1029" s="20">
        <f>SUMIFS(AllWeights5[Weighting % (BT &amp; CZ per Era)],AllWeights5[Column1],Table6[[#This Row],[Combined Name]],AllWeights5[bldgvint],I$3)</f>
        <v>0.56737588652482263</v>
      </c>
      <c r="J1029" s="20">
        <f>SUMIFS(AllWeights5[Weighting % (BT &amp; CZ per Era)],AllWeights5[Column1],Table6[[#This Row],[Combined Name]],AllWeights5[bldgvint],J$3)</f>
        <v>0.15602836879432622</v>
      </c>
      <c r="K1029" s="20">
        <f>SUMIFS(AllWeights5[Weighting % (BT &amp; CZ per Era)],AllWeights5[Column1],Table6[[#This Row],[Combined Name]],AllWeights5[bldgvint],K$3)</f>
        <v>0.15602836879432622</v>
      </c>
      <c r="L1029" s="20">
        <f>SUMIFS(AllWeights5[Weighting % (BT &amp; CZ per Era)],AllWeights5[Column1],Table6[[#This Row],[Combined Name]],AllWeights5[bldgvint],L$3)</f>
        <v>0.12056737588652482</v>
      </c>
      <c r="M1029" s="20">
        <f>SUMIFS(AllWeights5[Weighting % (BT &amp; CZ per Era)],AllWeights5[Column1],Table6[[#This Row],[Combined Name]],AllWeights5[bldgvint],M$3)</f>
        <v>0</v>
      </c>
      <c r="N1029" s="20">
        <f>SUMIFS(AllWeights5[Weighting % (BT &amp; CZ per Era)],AllWeights5[Column1],Table6[[#This Row],[Combined Name]],AllWeights5[bldgvint],N$3)</f>
        <v>0</v>
      </c>
      <c r="O1029" s="20">
        <f>SUMIFS(AllWeights5[Weighting % (BT &amp; CZ per Era)],AllWeights5[Column1],Table6[[#This Row],[Combined Name]],AllWeights5[bldgvint],O$3)</f>
        <v>0</v>
      </c>
      <c r="P1029" s="20">
        <f>SUMIFS(AllWeights5[Weighting % (BT &amp; CZ per Era)],AllWeights5[Column1],Table6[[#This Row],[Combined Name]],AllWeights5[bldgvint],P$3)</f>
        <v>0</v>
      </c>
      <c r="Q1029" s="20">
        <f>SUMIFS(AllWeights5[Weighting % (BT &amp; CZ per Era)],AllWeights5[Column1],Table6[[#This Row],[Combined Name]],AllWeights5[bldgvint],Q$3)</f>
        <v>0</v>
      </c>
      <c r="R1029" s="20">
        <f>SUMIFS(AllWeights5[Weighting % (BT &amp; CZ per Era)],AllWeights5[Column1],Table6[[#This Row],[Combined Name]],AllWeights5[bldgvint],R$3)</f>
        <v>0</v>
      </c>
      <c r="S1029" s="20">
        <f>SUMIFS(AllWeights5[Weighting % (BT &amp; CZ per Era)],AllWeights5[Column1],Table6[[#This Row],[Combined Name]],AllWeights5[bldgvint],S$3)</f>
        <v>0</v>
      </c>
      <c r="T1029" s="20">
        <f>SUMIFS(AllWeights5[Weighting % (BT &amp; CZ per Era)],AllWeights5[Column1],Table6[[#This Row],[Combined Name]],AllWeights5[bldgvint],T$3)</f>
        <v>0</v>
      </c>
      <c r="U1029" s="20">
        <f>SUM(Table6[[#This Row],[1975]:[MH85]])</f>
        <v>0.99999999999999989</v>
      </c>
    </row>
    <row r="1030" spans="1:21" hidden="1" x14ac:dyDescent="0.3">
      <c r="A1030" s="23" t="s">
        <v>2329</v>
      </c>
      <c r="B1030" s="23" t="s">
        <v>54</v>
      </c>
      <c r="C1030" s="23" t="s">
        <v>9</v>
      </c>
      <c r="D1030" s="23" t="s">
        <v>14</v>
      </c>
      <c r="E1030" s="23" t="s">
        <v>1039</v>
      </c>
      <c r="F1030" s="20">
        <f>SUMIFS(AllWeights5[Weighting % (BT &amp; CZ per Era)],AllWeights5[Column1],Table6[[#This Row],[Combined Name]],AllWeights5[bldgvint],F$3)</f>
        <v>0</v>
      </c>
      <c r="G1030" s="20">
        <f>SUMIFS(AllWeights5[Weighting % (BT &amp; CZ per Era)],AllWeights5[Column1],Table6[[#This Row],[Combined Name]],AllWeights5[bldgvint],G$3)</f>
        <v>0</v>
      </c>
      <c r="H1030" s="20">
        <f>SUMIFS(AllWeights5[Weighting % (BT &amp; CZ per Era)],AllWeights5[Column1],Table6[[#This Row],[Combined Name]],AllWeights5[bldgvint],H$3)</f>
        <v>0</v>
      </c>
      <c r="I1030" s="20">
        <f>SUMIFS(AllWeights5[Weighting % (BT &amp; CZ per Era)],AllWeights5[Column1],Table6[[#This Row],[Combined Name]],AllWeights5[bldgvint],I$3)</f>
        <v>0</v>
      </c>
      <c r="J1030" s="20">
        <f>SUMIFS(AllWeights5[Weighting % (BT &amp; CZ per Era)],AllWeights5[Column1],Table6[[#This Row],[Combined Name]],AllWeights5[bldgvint],J$3)</f>
        <v>0</v>
      </c>
      <c r="K1030" s="20">
        <f>SUMIFS(AllWeights5[Weighting % (BT &amp; CZ per Era)],AllWeights5[Column1],Table6[[#This Row],[Combined Name]],AllWeights5[bldgvint],K$3)</f>
        <v>0</v>
      </c>
      <c r="L1030" s="20">
        <f>SUMIFS(AllWeights5[Weighting % (BT &amp; CZ per Era)],AllWeights5[Column1],Table6[[#This Row],[Combined Name]],AllWeights5[bldgvint],L$3)</f>
        <v>0</v>
      </c>
      <c r="M1030" s="20">
        <f>SUMIFS(AllWeights5[Weighting % (BT &amp; CZ per Era)],AllWeights5[Column1],Table6[[#This Row],[Combined Name]],AllWeights5[bldgvint],M$3)</f>
        <v>0.73913043478260876</v>
      </c>
      <c r="N1030" s="20">
        <f>SUMIFS(AllWeights5[Weighting % (BT &amp; CZ per Era)],AllWeights5[Column1],Table6[[#This Row],[Combined Name]],AllWeights5[bldgvint],N$3)</f>
        <v>0.2608695652173913</v>
      </c>
      <c r="O1030" s="20">
        <f>SUMIFS(AllWeights5[Weighting % (BT &amp; CZ per Era)],AllWeights5[Column1],Table6[[#This Row],[Combined Name]],AllWeights5[bldgvint],O$3)</f>
        <v>0</v>
      </c>
      <c r="P1030" s="20">
        <f>SUMIFS(AllWeights5[Weighting % (BT &amp; CZ per Era)],AllWeights5[Column1],Table6[[#This Row],[Combined Name]],AllWeights5[bldgvint],P$3)</f>
        <v>0</v>
      </c>
      <c r="Q1030" s="20">
        <f>SUMIFS(AllWeights5[Weighting % (BT &amp; CZ per Era)],AllWeights5[Column1],Table6[[#This Row],[Combined Name]],AllWeights5[bldgvint],Q$3)</f>
        <v>0</v>
      </c>
      <c r="R1030" s="20">
        <f>SUMIFS(AllWeights5[Weighting % (BT &amp; CZ per Era)],AllWeights5[Column1],Table6[[#This Row],[Combined Name]],AllWeights5[bldgvint],R$3)</f>
        <v>0</v>
      </c>
      <c r="S1030" s="20">
        <f>SUMIFS(AllWeights5[Weighting % (BT &amp; CZ per Era)],AllWeights5[Column1],Table6[[#This Row],[Combined Name]],AllWeights5[bldgvint],S$3)</f>
        <v>0</v>
      </c>
      <c r="T1030" s="20">
        <f>SUMIFS(AllWeights5[Weighting % (BT &amp; CZ per Era)],AllWeights5[Column1],Table6[[#This Row],[Combined Name]],AllWeights5[bldgvint],T$3)</f>
        <v>0</v>
      </c>
      <c r="U1030" s="20">
        <f>SUM(Table6[[#This Row],[1975]:[MH85]])</f>
        <v>1</v>
      </c>
    </row>
    <row r="1031" spans="1:21" hidden="1" x14ac:dyDescent="0.3">
      <c r="A1031" s="23" t="s">
        <v>2329</v>
      </c>
      <c r="B1031" s="23" t="s">
        <v>54</v>
      </c>
      <c r="C1031" s="23" t="s">
        <v>9</v>
      </c>
      <c r="D1031" s="23" t="s">
        <v>19</v>
      </c>
      <c r="E1031" s="23" t="s">
        <v>1040</v>
      </c>
      <c r="F1031" s="20">
        <f>SUMIFS(AllWeights5[Weighting % (BT &amp; CZ per Era)],AllWeights5[Column1],Table6[[#This Row],[Combined Name]],AllWeights5[bldgvint],F$3)</f>
        <v>0</v>
      </c>
      <c r="G1031" s="20">
        <f>SUMIFS(AllWeights5[Weighting % (BT &amp; CZ per Era)],AllWeights5[Column1],Table6[[#This Row],[Combined Name]],AllWeights5[bldgvint],G$3)</f>
        <v>0</v>
      </c>
      <c r="H1031" s="20">
        <f>SUMIFS(AllWeights5[Weighting % (BT &amp; CZ per Era)],AllWeights5[Column1],Table6[[#This Row],[Combined Name]],AllWeights5[bldgvint],H$3)</f>
        <v>0</v>
      </c>
      <c r="I1031" s="20">
        <f>SUMIFS(AllWeights5[Weighting % (BT &amp; CZ per Era)],AllWeights5[Column1],Table6[[#This Row],[Combined Name]],AllWeights5[bldgvint],I$3)</f>
        <v>0</v>
      </c>
      <c r="J1031" s="20">
        <f>SUMIFS(AllWeights5[Weighting % (BT &amp; CZ per Era)],AllWeights5[Column1],Table6[[#This Row],[Combined Name]],AllWeights5[bldgvint],J$3)</f>
        <v>0</v>
      </c>
      <c r="K1031" s="20">
        <f>SUMIFS(AllWeights5[Weighting % (BT &amp; CZ per Era)],AllWeights5[Column1],Table6[[#This Row],[Combined Name]],AllWeights5[bldgvint],K$3)</f>
        <v>0</v>
      </c>
      <c r="L1031" s="20">
        <f>SUMIFS(AllWeights5[Weighting % (BT &amp; CZ per Era)],AllWeights5[Column1],Table6[[#This Row],[Combined Name]],AllWeights5[bldgvint],L$3)</f>
        <v>0</v>
      </c>
      <c r="M1031" s="20">
        <f>SUMIFS(AllWeights5[Weighting % (BT &amp; CZ per Era)],AllWeights5[Column1],Table6[[#This Row],[Combined Name]],AllWeights5[bldgvint],M$3)</f>
        <v>0</v>
      </c>
      <c r="N1031" s="20">
        <f>SUMIFS(AllWeights5[Weighting % (BT &amp; CZ per Era)],AllWeights5[Column1],Table6[[#This Row],[Combined Name]],AllWeights5[bldgvint],N$3)</f>
        <v>0</v>
      </c>
      <c r="O1031" s="20">
        <f>SUMIFS(AllWeights5[Weighting % (BT &amp; CZ per Era)],AllWeights5[Column1],Table6[[#This Row],[Combined Name]],AllWeights5[bldgvint],O$3)</f>
        <v>1</v>
      </c>
      <c r="P1031" s="20">
        <f>SUMIFS(AllWeights5[Weighting % (BT &amp; CZ per Era)],AllWeights5[Column1],Table6[[#This Row],[Combined Name]],AllWeights5[bldgvint],P$3)</f>
        <v>0</v>
      </c>
      <c r="Q1031" s="20">
        <f>SUMIFS(AllWeights5[Weighting % (BT &amp; CZ per Era)],AllWeights5[Column1],Table6[[#This Row],[Combined Name]],AllWeights5[bldgvint],Q$3)</f>
        <v>0</v>
      </c>
      <c r="R1031" s="20">
        <f>SUMIFS(AllWeights5[Weighting % (BT &amp; CZ per Era)],AllWeights5[Column1],Table6[[#This Row],[Combined Name]],AllWeights5[bldgvint],R$3)</f>
        <v>0</v>
      </c>
      <c r="S1031" s="20">
        <f>SUMIFS(AllWeights5[Weighting % (BT &amp; CZ per Era)],AllWeights5[Column1],Table6[[#This Row],[Combined Name]],AllWeights5[bldgvint],S$3)</f>
        <v>0</v>
      </c>
      <c r="T1031" s="20">
        <f>SUMIFS(AllWeights5[Weighting % (BT &amp; CZ per Era)],AllWeights5[Column1],Table6[[#This Row],[Combined Name]],AllWeights5[bldgvint],T$3)</f>
        <v>0</v>
      </c>
      <c r="U1031" s="20">
        <f>SUM(Table6[[#This Row],[1975]:[MH85]])</f>
        <v>1</v>
      </c>
    </row>
    <row r="1032" spans="1:21" hidden="1" x14ac:dyDescent="0.3">
      <c r="A1032" s="23" t="s">
        <v>2329</v>
      </c>
      <c r="B1032" s="23" t="s">
        <v>54</v>
      </c>
      <c r="C1032" s="23" t="s">
        <v>20</v>
      </c>
      <c r="D1032" s="23" t="s">
        <v>16</v>
      </c>
      <c r="E1032" s="23" t="s">
        <v>1041</v>
      </c>
      <c r="F1032" s="20">
        <f>SUMIFS(AllWeights5[Weighting % (BT &amp; CZ per Era)],AllWeights5[Column1],Table6[[#This Row],[Combined Name]],AllWeights5[bldgvint],F$3)</f>
        <v>0.54017772735866898</v>
      </c>
      <c r="G1032" s="20">
        <f>SUMIFS(AllWeights5[Weighting % (BT &amp; CZ per Era)],AllWeights5[Column1],Table6[[#This Row],[Combined Name]],AllWeights5[bldgvint],G$3)</f>
        <v>0.28946870864057478</v>
      </c>
      <c r="H1032" s="20">
        <f>SUMIFS(AllWeights5[Weighting % (BT &amp; CZ per Era)],AllWeights5[Column1],Table6[[#This Row],[Combined Name]],AllWeights5[bldgvint],H$3)</f>
        <v>0.1703535640007563</v>
      </c>
      <c r="I1032" s="20">
        <f>SUMIFS(AllWeights5[Weighting % (BT &amp; CZ per Era)],AllWeights5[Column1],Table6[[#This Row],[Combined Name]],AllWeights5[bldgvint],I$3)</f>
        <v>0</v>
      </c>
      <c r="J1032" s="20">
        <f>SUMIFS(AllWeights5[Weighting % (BT &amp; CZ per Era)],AllWeights5[Column1],Table6[[#This Row],[Combined Name]],AllWeights5[bldgvint],J$3)</f>
        <v>0</v>
      </c>
      <c r="K1032" s="20">
        <f>SUMIFS(AllWeights5[Weighting % (BT &amp; CZ per Era)],AllWeights5[Column1],Table6[[#This Row],[Combined Name]],AllWeights5[bldgvint],K$3)</f>
        <v>0</v>
      </c>
      <c r="L1032" s="20">
        <f>SUMIFS(AllWeights5[Weighting % (BT &amp; CZ per Era)],AllWeights5[Column1],Table6[[#This Row],[Combined Name]],AllWeights5[bldgvint],L$3)</f>
        <v>0</v>
      </c>
      <c r="M1032" s="20">
        <f>SUMIFS(AllWeights5[Weighting % (BT &amp; CZ per Era)],AllWeights5[Column1],Table6[[#This Row],[Combined Name]],AllWeights5[bldgvint],M$3)</f>
        <v>0</v>
      </c>
      <c r="N1032" s="20">
        <f>SUMIFS(AllWeights5[Weighting % (BT &amp; CZ per Era)],AllWeights5[Column1],Table6[[#This Row],[Combined Name]],AllWeights5[bldgvint],N$3)</f>
        <v>0</v>
      </c>
      <c r="O1032" s="20">
        <f>SUMIFS(AllWeights5[Weighting % (BT &amp; CZ per Era)],AllWeights5[Column1],Table6[[#This Row],[Combined Name]],AllWeights5[bldgvint],O$3)</f>
        <v>0</v>
      </c>
      <c r="P1032" s="20">
        <f>SUMIFS(AllWeights5[Weighting % (BT &amp; CZ per Era)],AllWeights5[Column1],Table6[[#This Row],[Combined Name]],AllWeights5[bldgvint],P$3)</f>
        <v>0</v>
      </c>
      <c r="Q1032" s="20">
        <f>SUMIFS(AllWeights5[Weighting % (BT &amp; CZ per Era)],AllWeights5[Column1],Table6[[#This Row],[Combined Name]],AllWeights5[bldgvint],Q$3)</f>
        <v>0</v>
      </c>
      <c r="R1032" s="20">
        <f>SUMIFS(AllWeights5[Weighting % (BT &amp; CZ per Era)],AllWeights5[Column1],Table6[[#This Row],[Combined Name]],AllWeights5[bldgvint],R$3)</f>
        <v>0</v>
      </c>
      <c r="S1032" s="20">
        <f>SUMIFS(AllWeights5[Weighting % (BT &amp; CZ per Era)],AllWeights5[Column1],Table6[[#This Row],[Combined Name]],AllWeights5[bldgvint],S$3)</f>
        <v>0</v>
      </c>
      <c r="T1032" s="20">
        <f>SUMIFS(AllWeights5[Weighting % (BT &amp; CZ per Era)],AllWeights5[Column1],Table6[[#This Row],[Combined Name]],AllWeights5[bldgvint],T$3)</f>
        <v>0</v>
      </c>
      <c r="U1032" s="20">
        <f>SUM(Table6[[#This Row],[1975]:[MH85]])</f>
        <v>1</v>
      </c>
    </row>
    <row r="1033" spans="1:21" hidden="1" x14ac:dyDescent="0.3">
      <c r="A1033" s="23" t="s">
        <v>2329</v>
      </c>
      <c r="B1033" s="23" t="s">
        <v>54</v>
      </c>
      <c r="C1033" s="23" t="s">
        <v>20</v>
      </c>
      <c r="D1033" s="23" t="s">
        <v>11</v>
      </c>
      <c r="E1033" s="23" t="s">
        <v>1042</v>
      </c>
      <c r="F1033" s="20">
        <f>SUMIFS(AllWeights5[Weighting % (BT &amp; CZ per Era)],AllWeights5[Column1],Table6[[#This Row],[Combined Name]],AllWeights5[bldgvint],F$3)</f>
        <v>0</v>
      </c>
      <c r="G1033" s="20">
        <f>SUMIFS(AllWeights5[Weighting % (BT &amp; CZ per Era)],AllWeights5[Column1],Table6[[#This Row],[Combined Name]],AllWeights5[bldgvint],G$3)</f>
        <v>0</v>
      </c>
      <c r="H1033" s="20">
        <f>SUMIFS(AllWeights5[Weighting % (BT &amp; CZ per Era)],AllWeights5[Column1],Table6[[#This Row],[Combined Name]],AllWeights5[bldgvint],H$3)</f>
        <v>0</v>
      </c>
      <c r="I1033" s="20">
        <f>SUMIFS(AllWeights5[Weighting % (BT &amp; CZ per Era)],AllWeights5[Column1],Table6[[#This Row],[Combined Name]],AllWeights5[bldgvint],I$3)</f>
        <v>0.42492639842983321</v>
      </c>
      <c r="J1033" s="20">
        <f>SUMIFS(AllWeights5[Weighting % (BT &amp; CZ per Era)],AllWeights5[Column1],Table6[[#This Row],[Combined Name]],AllWeights5[bldgvint],J$3)</f>
        <v>0.20902845927379785</v>
      </c>
      <c r="K1033" s="20">
        <f>SUMIFS(AllWeights5[Weighting % (BT &amp; CZ per Era)],AllWeights5[Column1],Table6[[#This Row],[Combined Name]],AllWeights5[bldgvint],K$3)</f>
        <v>0.20902845927379785</v>
      </c>
      <c r="L1033" s="20">
        <f>SUMIFS(AllWeights5[Weighting % (BT &amp; CZ per Era)],AllWeights5[Column1],Table6[[#This Row],[Combined Name]],AllWeights5[bldgvint],L$3)</f>
        <v>0.15701668302257116</v>
      </c>
      <c r="M1033" s="20">
        <f>SUMIFS(AllWeights5[Weighting % (BT &amp; CZ per Era)],AllWeights5[Column1],Table6[[#This Row],[Combined Name]],AllWeights5[bldgvint],M$3)</f>
        <v>0</v>
      </c>
      <c r="N1033" s="20">
        <f>SUMIFS(AllWeights5[Weighting % (BT &amp; CZ per Era)],AllWeights5[Column1],Table6[[#This Row],[Combined Name]],AllWeights5[bldgvint],N$3)</f>
        <v>0</v>
      </c>
      <c r="O1033" s="20">
        <f>SUMIFS(AllWeights5[Weighting % (BT &amp; CZ per Era)],AllWeights5[Column1],Table6[[#This Row],[Combined Name]],AllWeights5[bldgvint],O$3)</f>
        <v>0</v>
      </c>
      <c r="P1033" s="20">
        <f>SUMIFS(AllWeights5[Weighting % (BT &amp; CZ per Era)],AllWeights5[Column1],Table6[[#This Row],[Combined Name]],AllWeights5[bldgvint],P$3)</f>
        <v>0</v>
      </c>
      <c r="Q1033" s="20">
        <f>SUMIFS(AllWeights5[Weighting % (BT &amp; CZ per Era)],AllWeights5[Column1],Table6[[#This Row],[Combined Name]],AllWeights5[bldgvint],Q$3)</f>
        <v>0</v>
      </c>
      <c r="R1033" s="20">
        <f>SUMIFS(AllWeights5[Weighting % (BT &amp; CZ per Era)],AllWeights5[Column1],Table6[[#This Row],[Combined Name]],AllWeights5[bldgvint],R$3)</f>
        <v>0</v>
      </c>
      <c r="S1033" s="20">
        <f>SUMIFS(AllWeights5[Weighting % (BT &amp; CZ per Era)],AllWeights5[Column1],Table6[[#This Row],[Combined Name]],AllWeights5[bldgvint],S$3)</f>
        <v>0</v>
      </c>
      <c r="T1033" s="20">
        <f>SUMIFS(AllWeights5[Weighting % (BT &amp; CZ per Era)],AllWeights5[Column1],Table6[[#This Row],[Combined Name]],AllWeights5[bldgvint],T$3)</f>
        <v>0</v>
      </c>
      <c r="U1033" s="20">
        <f>SUM(Table6[[#This Row],[1975]:[MH85]])</f>
        <v>1</v>
      </c>
    </row>
    <row r="1034" spans="1:21" hidden="1" x14ac:dyDescent="0.3">
      <c r="A1034" s="23" t="s">
        <v>2329</v>
      </c>
      <c r="B1034" s="23" t="s">
        <v>54</v>
      </c>
      <c r="C1034" s="23" t="s">
        <v>20</v>
      </c>
      <c r="D1034" s="23" t="s">
        <v>14</v>
      </c>
      <c r="E1034" s="23" t="s">
        <v>1043</v>
      </c>
      <c r="F1034" s="20">
        <f>SUMIFS(AllWeights5[Weighting % (BT &amp; CZ per Era)],AllWeights5[Column1],Table6[[#This Row],[Combined Name]],AllWeights5[bldgvint],F$3)</f>
        <v>0</v>
      </c>
      <c r="G1034" s="20">
        <f>SUMIFS(AllWeights5[Weighting % (BT &amp; CZ per Era)],AllWeights5[Column1],Table6[[#This Row],[Combined Name]],AllWeights5[bldgvint],G$3)</f>
        <v>0</v>
      </c>
      <c r="H1034" s="20">
        <f>SUMIFS(AllWeights5[Weighting % (BT &amp; CZ per Era)],AllWeights5[Column1],Table6[[#This Row],[Combined Name]],AllWeights5[bldgvint],H$3)</f>
        <v>0</v>
      </c>
      <c r="I1034" s="20">
        <f>SUMIFS(AllWeights5[Weighting % (BT &amp; CZ per Era)],AllWeights5[Column1],Table6[[#This Row],[Combined Name]],AllWeights5[bldgvint],I$3)</f>
        <v>0</v>
      </c>
      <c r="J1034" s="20">
        <f>SUMIFS(AllWeights5[Weighting % (BT &amp; CZ per Era)],AllWeights5[Column1],Table6[[#This Row],[Combined Name]],AllWeights5[bldgvint],J$3)</f>
        <v>0</v>
      </c>
      <c r="K1034" s="20">
        <f>SUMIFS(AllWeights5[Weighting % (BT &amp; CZ per Era)],AllWeights5[Column1],Table6[[#This Row],[Combined Name]],AllWeights5[bldgvint],K$3)</f>
        <v>0</v>
      </c>
      <c r="L1034" s="20">
        <f>SUMIFS(AllWeights5[Weighting % (BT &amp; CZ per Era)],AllWeights5[Column1],Table6[[#This Row],[Combined Name]],AllWeights5[bldgvint],L$3)</f>
        <v>0</v>
      </c>
      <c r="M1034" s="20">
        <f>SUMIFS(AllWeights5[Weighting % (BT &amp; CZ per Era)],AllWeights5[Column1],Table6[[#This Row],[Combined Name]],AllWeights5[bldgvint],M$3)</f>
        <v>0.75117370892018787</v>
      </c>
      <c r="N1034" s="20">
        <f>SUMIFS(AllWeights5[Weighting % (BT &amp; CZ per Era)],AllWeights5[Column1],Table6[[#This Row],[Combined Name]],AllWeights5[bldgvint],N$3)</f>
        <v>0.24882629107981222</v>
      </c>
      <c r="O1034" s="20">
        <f>SUMIFS(AllWeights5[Weighting % (BT &amp; CZ per Era)],AllWeights5[Column1],Table6[[#This Row],[Combined Name]],AllWeights5[bldgvint],O$3)</f>
        <v>0</v>
      </c>
      <c r="P1034" s="20">
        <f>SUMIFS(AllWeights5[Weighting % (BT &amp; CZ per Era)],AllWeights5[Column1],Table6[[#This Row],[Combined Name]],AllWeights5[bldgvint],P$3)</f>
        <v>0</v>
      </c>
      <c r="Q1034" s="20">
        <f>SUMIFS(AllWeights5[Weighting % (BT &amp; CZ per Era)],AllWeights5[Column1],Table6[[#This Row],[Combined Name]],AllWeights5[bldgvint],Q$3)</f>
        <v>0</v>
      </c>
      <c r="R1034" s="20">
        <f>SUMIFS(AllWeights5[Weighting % (BT &amp; CZ per Era)],AllWeights5[Column1],Table6[[#This Row],[Combined Name]],AllWeights5[bldgvint],R$3)</f>
        <v>0</v>
      </c>
      <c r="S1034" s="20">
        <f>SUMIFS(AllWeights5[Weighting % (BT &amp; CZ per Era)],AllWeights5[Column1],Table6[[#This Row],[Combined Name]],AllWeights5[bldgvint],S$3)</f>
        <v>0</v>
      </c>
      <c r="T1034" s="20">
        <f>SUMIFS(AllWeights5[Weighting % (BT &amp; CZ per Era)],AllWeights5[Column1],Table6[[#This Row],[Combined Name]],AllWeights5[bldgvint],T$3)</f>
        <v>0</v>
      </c>
      <c r="U1034" s="20">
        <f>SUM(Table6[[#This Row],[1975]:[MH85]])</f>
        <v>1</v>
      </c>
    </row>
    <row r="1035" spans="1:21" hidden="1" x14ac:dyDescent="0.3">
      <c r="A1035" s="23" t="s">
        <v>2329</v>
      </c>
      <c r="B1035" s="23" t="s">
        <v>54</v>
      </c>
      <c r="C1035" s="23" t="s">
        <v>20</v>
      </c>
      <c r="D1035" s="23" t="s">
        <v>19</v>
      </c>
      <c r="E1035" s="23" t="s">
        <v>1044</v>
      </c>
      <c r="F1035" s="20">
        <f>SUMIFS(AllWeights5[Weighting % (BT &amp; CZ per Era)],AllWeights5[Column1],Table6[[#This Row],[Combined Name]],AllWeights5[bldgvint],F$3)</f>
        <v>0</v>
      </c>
      <c r="G1035" s="20">
        <f>SUMIFS(AllWeights5[Weighting % (BT &amp; CZ per Era)],AllWeights5[Column1],Table6[[#This Row],[Combined Name]],AllWeights5[bldgvint],G$3)</f>
        <v>0</v>
      </c>
      <c r="H1035" s="20">
        <f>SUMIFS(AllWeights5[Weighting % (BT &amp; CZ per Era)],AllWeights5[Column1],Table6[[#This Row],[Combined Name]],AllWeights5[bldgvint],H$3)</f>
        <v>0</v>
      </c>
      <c r="I1035" s="20">
        <f>SUMIFS(AllWeights5[Weighting % (BT &amp; CZ per Era)],AllWeights5[Column1],Table6[[#This Row],[Combined Name]],AllWeights5[bldgvint],I$3)</f>
        <v>0</v>
      </c>
      <c r="J1035" s="20">
        <f>SUMIFS(AllWeights5[Weighting % (BT &amp; CZ per Era)],AllWeights5[Column1],Table6[[#This Row],[Combined Name]],AllWeights5[bldgvint],J$3)</f>
        <v>0</v>
      </c>
      <c r="K1035" s="20">
        <f>SUMIFS(AllWeights5[Weighting % (BT &amp; CZ per Era)],AllWeights5[Column1],Table6[[#This Row],[Combined Name]],AllWeights5[bldgvint],K$3)</f>
        <v>0</v>
      </c>
      <c r="L1035" s="20">
        <f>SUMIFS(AllWeights5[Weighting % (BT &amp; CZ per Era)],AllWeights5[Column1],Table6[[#This Row],[Combined Name]],AllWeights5[bldgvint],L$3)</f>
        <v>0</v>
      </c>
      <c r="M1035" s="20">
        <f>SUMIFS(AllWeights5[Weighting % (BT &amp; CZ per Era)],AllWeights5[Column1],Table6[[#This Row],[Combined Name]],AllWeights5[bldgvint],M$3)</f>
        <v>0</v>
      </c>
      <c r="N1035" s="20">
        <f>SUMIFS(AllWeights5[Weighting % (BT &amp; CZ per Era)],AllWeights5[Column1],Table6[[#This Row],[Combined Name]],AllWeights5[bldgvint],N$3)</f>
        <v>0</v>
      </c>
      <c r="O1035" s="20">
        <f>SUMIFS(AllWeights5[Weighting % (BT &amp; CZ per Era)],AllWeights5[Column1],Table6[[#This Row],[Combined Name]],AllWeights5[bldgvint],O$3)</f>
        <v>1</v>
      </c>
      <c r="P1035" s="20">
        <f>SUMIFS(AllWeights5[Weighting % (BT &amp; CZ per Era)],AllWeights5[Column1],Table6[[#This Row],[Combined Name]],AllWeights5[bldgvint],P$3)</f>
        <v>0</v>
      </c>
      <c r="Q1035" s="20">
        <f>SUMIFS(AllWeights5[Weighting % (BT &amp; CZ per Era)],AllWeights5[Column1],Table6[[#This Row],[Combined Name]],AllWeights5[bldgvint],Q$3)</f>
        <v>0</v>
      </c>
      <c r="R1035" s="20">
        <f>SUMIFS(AllWeights5[Weighting % (BT &amp; CZ per Era)],AllWeights5[Column1],Table6[[#This Row],[Combined Name]],AllWeights5[bldgvint],R$3)</f>
        <v>0</v>
      </c>
      <c r="S1035" s="20">
        <f>SUMIFS(AllWeights5[Weighting % (BT &amp; CZ per Era)],AllWeights5[Column1],Table6[[#This Row],[Combined Name]],AllWeights5[bldgvint],S$3)</f>
        <v>0</v>
      </c>
      <c r="T1035" s="20">
        <f>SUMIFS(AllWeights5[Weighting % (BT &amp; CZ per Era)],AllWeights5[Column1],Table6[[#This Row],[Combined Name]],AllWeights5[bldgvint],T$3)</f>
        <v>0</v>
      </c>
      <c r="U1035" s="20">
        <f>SUM(Table6[[#This Row],[1975]:[MH85]])</f>
        <v>1</v>
      </c>
    </row>
    <row r="1036" spans="1:21" hidden="1" x14ac:dyDescent="0.3">
      <c r="A1036" s="23" t="s">
        <v>2329</v>
      </c>
      <c r="B1036" s="23" t="s">
        <v>54</v>
      </c>
      <c r="C1036" s="23" t="s">
        <v>21</v>
      </c>
      <c r="D1036" s="23" t="s">
        <v>16</v>
      </c>
      <c r="E1036" s="23" t="s">
        <v>1045</v>
      </c>
      <c r="F1036" s="20">
        <f>SUMIFS(AllWeights5[Weighting % (BT &amp; CZ per Era)],AllWeights5[Column1],Table6[[#This Row],[Combined Name]],AllWeights5[bldgvint],F$3)</f>
        <v>0.59314555125725343</v>
      </c>
      <c r="G1036" s="20">
        <f>SUMIFS(AllWeights5[Weighting % (BT &amp; CZ per Era)],AllWeights5[Column1],Table6[[#This Row],[Combined Name]],AllWeights5[bldgvint],G$3)</f>
        <v>0.25296179883945841</v>
      </c>
      <c r="H1036" s="20">
        <f>SUMIFS(AllWeights5[Weighting % (BT &amp; CZ per Era)],AllWeights5[Column1],Table6[[#This Row],[Combined Name]],AllWeights5[bldgvint],H$3)</f>
        <v>0.15389264990328819</v>
      </c>
      <c r="I1036" s="20">
        <f>SUMIFS(AllWeights5[Weighting % (BT &amp; CZ per Era)],AllWeights5[Column1],Table6[[#This Row],[Combined Name]],AllWeights5[bldgvint],I$3)</f>
        <v>0</v>
      </c>
      <c r="J1036" s="20">
        <f>SUMIFS(AllWeights5[Weighting % (BT &amp; CZ per Era)],AllWeights5[Column1],Table6[[#This Row],[Combined Name]],AllWeights5[bldgvint],J$3)</f>
        <v>0</v>
      </c>
      <c r="K1036" s="20">
        <f>SUMIFS(AllWeights5[Weighting % (BT &amp; CZ per Era)],AllWeights5[Column1],Table6[[#This Row],[Combined Name]],AllWeights5[bldgvint],K$3)</f>
        <v>0</v>
      </c>
      <c r="L1036" s="20">
        <f>SUMIFS(AllWeights5[Weighting % (BT &amp; CZ per Era)],AllWeights5[Column1],Table6[[#This Row],[Combined Name]],AllWeights5[bldgvint],L$3)</f>
        <v>0</v>
      </c>
      <c r="M1036" s="20">
        <f>SUMIFS(AllWeights5[Weighting % (BT &amp; CZ per Era)],AllWeights5[Column1],Table6[[#This Row],[Combined Name]],AllWeights5[bldgvint],M$3)</f>
        <v>0</v>
      </c>
      <c r="N1036" s="20">
        <f>SUMIFS(AllWeights5[Weighting % (BT &amp; CZ per Era)],AllWeights5[Column1],Table6[[#This Row],[Combined Name]],AllWeights5[bldgvint],N$3)</f>
        <v>0</v>
      </c>
      <c r="O1036" s="20">
        <f>SUMIFS(AllWeights5[Weighting % (BT &amp; CZ per Era)],AllWeights5[Column1],Table6[[#This Row],[Combined Name]],AllWeights5[bldgvint],O$3)</f>
        <v>0</v>
      </c>
      <c r="P1036" s="20">
        <f>SUMIFS(AllWeights5[Weighting % (BT &amp; CZ per Era)],AllWeights5[Column1],Table6[[#This Row],[Combined Name]],AllWeights5[bldgvint],P$3)</f>
        <v>0</v>
      </c>
      <c r="Q1036" s="20">
        <f>SUMIFS(AllWeights5[Weighting % (BT &amp; CZ per Era)],AllWeights5[Column1],Table6[[#This Row],[Combined Name]],AllWeights5[bldgvint],Q$3)</f>
        <v>0</v>
      </c>
      <c r="R1036" s="20">
        <f>SUMIFS(AllWeights5[Weighting % (BT &amp; CZ per Era)],AllWeights5[Column1],Table6[[#This Row],[Combined Name]],AllWeights5[bldgvint],R$3)</f>
        <v>0</v>
      </c>
      <c r="S1036" s="20">
        <f>SUMIFS(AllWeights5[Weighting % (BT &amp; CZ per Era)],AllWeights5[Column1],Table6[[#This Row],[Combined Name]],AllWeights5[bldgvint],S$3)</f>
        <v>0</v>
      </c>
      <c r="T1036" s="20">
        <f>SUMIFS(AllWeights5[Weighting % (BT &amp; CZ per Era)],AllWeights5[Column1],Table6[[#This Row],[Combined Name]],AllWeights5[bldgvint],T$3)</f>
        <v>0</v>
      </c>
      <c r="U1036" s="20">
        <f>SUM(Table6[[#This Row],[1975]:[MH85]])</f>
        <v>1</v>
      </c>
    </row>
    <row r="1037" spans="1:21" hidden="1" x14ac:dyDescent="0.3">
      <c r="A1037" s="23" t="s">
        <v>2329</v>
      </c>
      <c r="B1037" s="23" t="s">
        <v>54</v>
      </c>
      <c r="C1037" s="23" t="s">
        <v>21</v>
      </c>
      <c r="D1037" s="23" t="s">
        <v>11</v>
      </c>
      <c r="E1037" s="23" t="s">
        <v>1046</v>
      </c>
      <c r="F1037" s="20">
        <f>SUMIFS(AllWeights5[Weighting % (BT &amp; CZ per Era)],AllWeights5[Column1],Table6[[#This Row],[Combined Name]],AllWeights5[bldgvint],F$3)</f>
        <v>0</v>
      </c>
      <c r="G1037" s="20">
        <f>SUMIFS(AllWeights5[Weighting % (BT &amp; CZ per Era)],AllWeights5[Column1],Table6[[#This Row],[Combined Name]],AllWeights5[bldgvint],G$3)</f>
        <v>0</v>
      </c>
      <c r="H1037" s="20">
        <f>SUMIFS(AllWeights5[Weighting % (BT &amp; CZ per Era)],AllWeights5[Column1],Table6[[#This Row],[Combined Name]],AllWeights5[bldgvint],H$3)</f>
        <v>0</v>
      </c>
      <c r="I1037" s="20">
        <f>SUMIFS(AllWeights5[Weighting % (BT &amp; CZ per Era)],AllWeights5[Column1],Table6[[#This Row],[Combined Name]],AllWeights5[bldgvint],I$3)</f>
        <v>0.26525929325378617</v>
      </c>
      <c r="J1037" s="20">
        <f>SUMIFS(AllWeights5[Weighting % (BT &amp; CZ per Era)],AllWeights5[Column1],Table6[[#This Row],[Combined Name]],AllWeights5[bldgvint],J$3)</f>
        <v>0.26709499770536943</v>
      </c>
      <c r="K1037" s="20">
        <f>SUMIFS(AllWeights5[Weighting % (BT &amp; CZ per Era)],AllWeights5[Column1],Table6[[#This Row],[Combined Name]],AllWeights5[bldgvint],K$3)</f>
        <v>0.26709499770536943</v>
      </c>
      <c r="L1037" s="20">
        <f>SUMIFS(AllWeights5[Weighting % (BT &amp; CZ per Era)],AllWeights5[Column1],Table6[[#This Row],[Combined Name]],AllWeights5[bldgvint],L$3)</f>
        <v>0.200550711335475</v>
      </c>
      <c r="M1037" s="20">
        <f>SUMIFS(AllWeights5[Weighting % (BT &amp; CZ per Era)],AllWeights5[Column1],Table6[[#This Row],[Combined Name]],AllWeights5[bldgvint],M$3)</f>
        <v>0</v>
      </c>
      <c r="N1037" s="20">
        <f>SUMIFS(AllWeights5[Weighting % (BT &amp; CZ per Era)],AllWeights5[Column1],Table6[[#This Row],[Combined Name]],AllWeights5[bldgvint],N$3)</f>
        <v>0</v>
      </c>
      <c r="O1037" s="20">
        <f>SUMIFS(AllWeights5[Weighting % (BT &amp; CZ per Era)],AllWeights5[Column1],Table6[[#This Row],[Combined Name]],AllWeights5[bldgvint],O$3)</f>
        <v>0</v>
      </c>
      <c r="P1037" s="20">
        <f>SUMIFS(AllWeights5[Weighting % (BT &amp; CZ per Era)],AllWeights5[Column1],Table6[[#This Row],[Combined Name]],AllWeights5[bldgvint],P$3)</f>
        <v>0</v>
      </c>
      <c r="Q1037" s="20">
        <f>SUMIFS(AllWeights5[Weighting % (BT &amp; CZ per Era)],AllWeights5[Column1],Table6[[#This Row],[Combined Name]],AllWeights5[bldgvint],Q$3)</f>
        <v>0</v>
      </c>
      <c r="R1037" s="20">
        <f>SUMIFS(AllWeights5[Weighting % (BT &amp; CZ per Era)],AllWeights5[Column1],Table6[[#This Row],[Combined Name]],AllWeights5[bldgvint],R$3)</f>
        <v>0</v>
      </c>
      <c r="S1037" s="20">
        <f>SUMIFS(AllWeights5[Weighting % (BT &amp; CZ per Era)],AllWeights5[Column1],Table6[[#This Row],[Combined Name]],AllWeights5[bldgvint],S$3)</f>
        <v>0</v>
      </c>
      <c r="T1037" s="20">
        <f>SUMIFS(AllWeights5[Weighting % (BT &amp; CZ per Era)],AllWeights5[Column1],Table6[[#This Row],[Combined Name]],AllWeights5[bldgvint],T$3)</f>
        <v>0</v>
      </c>
      <c r="U1037" s="20">
        <f>SUM(Table6[[#This Row],[1975]:[MH85]])</f>
        <v>1</v>
      </c>
    </row>
    <row r="1038" spans="1:21" hidden="1" x14ac:dyDescent="0.3">
      <c r="A1038" s="23" t="s">
        <v>2329</v>
      </c>
      <c r="B1038" s="23" t="s">
        <v>54</v>
      </c>
      <c r="C1038" s="23" t="s">
        <v>21</v>
      </c>
      <c r="D1038" s="23" t="s">
        <v>14</v>
      </c>
      <c r="E1038" s="23" t="s">
        <v>1047</v>
      </c>
      <c r="F1038" s="20">
        <f>SUMIFS(AllWeights5[Weighting % (BT &amp; CZ per Era)],AllWeights5[Column1],Table6[[#This Row],[Combined Name]],AllWeights5[bldgvint],F$3)</f>
        <v>0</v>
      </c>
      <c r="G1038" s="20">
        <f>SUMIFS(AllWeights5[Weighting % (BT &amp; CZ per Era)],AllWeights5[Column1],Table6[[#This Row],[Combined Name]],AllWeights5[bldgvint],G$3)</f>
        <v>0</v>
      </c>
      <c r="H1038" s="20">
        <f>SUMIFS(AllWeights5[Weighting % (BT &amp; CZ per Era)],AllWeights5[Column1],Table6[[#This Row],[Combined Name]],AllWeights5[bldgvint],H$3)</f>
        <v>0</v>
      </c>
      <c r="I1038" s="20">
        <f>SUMIFS(AllWeights5[Weighting % (BT &amp; CZ per Era)],AllWeights5[Column1],Table6[[#This Row],[Combined Name]],AllWeights5[bldgvint],I$3)</f>
        <v>0</v>
      </c>
      <c r="J1038" s="20">
        <f>SUMIFS(AllWeights5[Weighting % (BT &amp; CZ per Era)],AllWeights5[Column1],Table6[[#This Row],[Combined Name]],AllWeights5[bldgvint],J$3)</f>
        <v>0</v>
      </c>
      <c r="K1038" s="20">
        <f>SUMIFS(AllWeights5[Weighting % (BT &amp; CZ per Era)],AllWeights5[Column1],Table6[[#This Row],[Combined Name]],AllWeights5[bldgvint],K$3)</f>
        <v>0</v>
      </c>
      <c r="L1038" s="20">
        <f>SUMIFS(AllWeights5[Weighting % (BT &amp; CZ per Era)],AllWeights5[Column1],Table6[[#This Row],[Combined Name]],AllWeights5[bldgvint],L$3)</f>
        <v>0</v>
      </c>
      <c r="M1038" s="20">
        <f>SUMIFS(AllWeights5[Weighting % (BT &amp; CZ per Era)],AllWeights5[Column1],Table6[[#This Row],[Combined Name]],AllWeights5[bldgvint],M$3)</f>
        <v>0.74957118353344776</v>
      </c>
      <c r="N1038" s="20">
        <f>SUMIFS(AllWeights5[Weighting % (BT &amp; CZ per Era)],AllWeights5[Column1],Table6[[#This Row],[Combined Name]],AllWeights5[bldgvint],N$3)</f>
        <v>0.2504288164665523</v>
      </c>
      <c r="O1038" s="20">
        <f>SUMIFS(AllWeights5[Weighting % (BT &amp; CZ per Era)],AllWeights5[Column1],Table6[[#This Row],[Combined Name]],AllWeights5[bldgvint],O$3)</f>
        <v>0</v>
      </c>
      <c r="P1038" s="20">
        <f>SUMIFS(AllWeights5[Weighting % (BT &amp; CZ per Era)],AllWeights5[Column1],Table6[[#This Row],[Combined Name]],AllWeights5[bldgvint],P$3)</f>
        <v>0</v>
      </c>
      <c r="Q1038" s="20">
        <f>SUMIFS(AllWeights5[Weighting % (BT &amp; CZ per Era)],AllWeights5[Column1],Table6[[#This Row],[Combined Name]],AllWeights5[bldgvint],Q$3)</f>
        <v>0</v>
      </c>
      <c r="R1038" s="20">
        <f>SUMIFS(AllWeights5[Weighting % (BT &amp; CZ per Era)],AllWeights5[Column1],Table6[[#This Row],[Combined Name]],AllWeights5[bldgvint],R$3)</f>
        <v>0</v>
      </c>
      <c r="S1038" s="20">
        <f>SUMIFS(AllWeights5[Weighting % (BT &amp; CZ per Era)],AllWeights5[Column1],Table6[[#This Row],[Combined Name]],AllWeights5[bldgvint],S$3)</f>
        <v>0</v>
      </c>
      <c r="T1038" s="20">
        <f>SUMIFS(AllWeights5[Weighting % (BT &amp; CZ per Era)],AllWeights5[Column1],Table6[[#This Row],[Combined Name]],AllWeights5[bldgvint],T$3)</f>
        <v>0</v>
      </c>
      <c r="U1038" s="20">
        <f>SUM(Table6[[#This Row],[1975]:[MH85]])</f>
        <v>1</v>
      </c>
    </row>
    <row r="1039" spans="1:21" hidden="1" x14ac:dyDescent="0.3">
      <c r="A1039" s="23" t="s">
        <v>2329</v>
      </c>
      <c r="B1039" s="23" t="s">
        <v>54</v>
      </c>
      <c r="C1039" s="23" t="s">
        <v>21</v>
      </c>
      <c r="D1039" s="23" t="s">
        <v>19</v>
      </c>
      <c r="E1039" s="23" t="s">
        <v>1048</v>
      </c>
      <c r="F1039" s="20">
        <f>SUMIFS(AllWeights5[Weighting % (BT &amp; CZ per Era)],AllWeights5[Column1],Table6[[#This Row],[Combined Name]],AllWeights5[bldgvint],F$3)</f>
        <v>0</v>
      </c>
      <c r="G1039" s="20">
        <f>SUMIFS(AllWeights5[Weighting % (BT &amp; CZ per Era)],AllWeights5[Column1],Table6[[#This Row],[Combined Name]],AllWeights5[bldgvint],G$3)</f>
        <v>0</v>
      </c>
      <c r="H1039" s="20">
        <f>SUMIFS(AllWeights5[Weighting % (BT &amp; CZ per Era)],AllWeights5[Column1],Table6[[#This Row],[Combined Name]],AllWeights5[bldgvint],H$3)</f>
        <v>0</v>
      </c>
      <c r="I1039" s="20">
        <f>SUMIFS(AllWeights5[Weighting % (BT &amp; CZ per Era)],AllWeights5[Column1],Table6[[#This Row],[Combined Name]],AllWeights5[bldgvint],I$3)</f>
        <v>0</v>
      </c>
      <c r="J1039" s="20">
        <f>SUMIFS(AllWeights5[Weighting % (BT &amp; CZ per Era)],AllWeights5[Column1],Table6[[#This Row],[Combined Name]],AllWeights5[bldgvint],J$3)</f>
        <v>0</v>
      </c>
      <c r="K1039" s="20">
        <f>SUMIFS(AllWeights5[Weighting % (BT &amp; CZ per Era)],AllWeights5[Column1],Table6[[#This Row],[Combined Name]],AllWeights5[bldgvint],K$3)</f>
        <v>0</v>
      </c>
      <c r="L1039" s="20">
        <f>SUMIFS(AllWeights5[Weighting % (BT &amp; CZ per Era)],AllWeights5[Column1],Table6[[#This Row],[Combined Name]],AllWeights5[bldgvint],L$3)</f>
        <v>0</v>
      </c>
      <c r="M1039" s="20">
        <f>SUMIFS(AllWeights5[Weighting % (BT &amp; CZ per Era)],AllWeights5[Column1],Table6[[#This Row],[Combined Name]],AllWeights5[bldgvint],M$3)</f>
        <v>0</v>
      </c>
      <c r="N1039" s="20">
        <f>SUMIFS(AllWeights5[Weighting % (BT &amp; CZ per Era)],AllWeights5[Column1],Table6[[#This Row],[Combined Name]],AllWeights5[bldgvint],N$3)</f>
        <v>0</v>
      </c>
      <c r="O1039" s="20">
        <f>SUMIFS(AllWeights5[Weighting % (BT &amp; CZ per Era)],AllWeights5[Column1],Table6[[#This Row],[Combined Name]],AllWeights5[bldgvint],O$3)</f>
        <v>1</v>
      </c>
      <c r="P1039" s="20">
        <f>SUMIFS(AllWeights5[Weighting % (BT &amp; CZ per Era)],AllWeights5[Column1],Table6[[#This Row],[Combined Name]],AllWeights5[bldgvint],P$3)</f>
        <v>0</v>
      </c>
      <c r="Q1039" s="20">
        <f>SUMIFS(AllWeights5[Weighting % (BT &amp; CZ per Era)],AllWeights5[Column1],Table6[[#This Row],[Combined Name]],AllWeights5[bldgvint],Q$3)</f>
        <v>0</v>
      </c>
      <c r="R1039" s="20">
        <f>SUMIFS(AllWeights5[Weighting % (BT &amp; CZ per Era)],AllWeights5[Column1],Table6[[#This Row],[Combined Name]],AllWeights5[bldgvint],R$3)</f>
        <v>0</v>
      </c>
      <c r="S1039" s="20">
        <f>SUMIFS(AllWeights5[Weighting % (BT &amp; CZ per Era)],AllWeights5[Column1],Table6[[#This Row],[Combined Name]],AllWeights5[bldgvint],S$3)</f>
        <v>0</v>
      </c>
      <c r="T1039" s="20">
        <f>SUMIFS(AllWeights5[Weighting % (BT &amp; CZ per Era)],AllWeights5[Column1],Table6[[#This Row],[Combined Name]],AllWeights5[bldgvint],T$3)</f>
        <v>0</v>
      </c>
      <c r="U1039" s="20">
        <f>SUM(Table6[[#This Row],[1975]:[MH85]])</f>
        <v>1</v>
      </c>
    </row>
    <row r="1040" spans="1:21" hidden="1" x14ac:dyDescent="0.3">
      <c r="A1040" s="23" t="s">
        <v>2329</v>
      </c>
      <c r="B1040" s="23" t="s">
        <v>54</v>
      </c>
      <c r="C1040" s="23" t="s">
        <v>22</v>
      </c>
      <c r="D1040" s="23" t="s">
        <v>16</v>
      </c>
      <c r="E1040" s="23" t="s">
        <v>1049</v>
      </c>
      <c r="F1040" s="20">
        <f>SUMIFS(AllWeights5[Weighting % (BT &amp; CZ per Era)],AllWeights5[Column1],Table6[[#This Row],[Combined Name]],AllWeights5[bldgvint],F$3)</f>
        <v>0.51936892520073252</v>
      </c>
      <c r="G1040" s="20">
        <f>SUMIFS(AllWeights5[Weighting % (BT &amp; CZ per Era)],AllWeights5[Column1],Table6[[#This Row],[Combined Name]],AllWeights5[bldgvint],G$3)</f>
        <v>0.3060994506268489</v>
      </c>
      <c r="H1040" s="20">
        <f>SUMIFS(AllWeights5[Weighting % (BT &amp; CZ per Era)],AllWeights5[Column1],Table6[[#This Row],[Combined Name]],AllWeights5[bldgvint],H$3)</f>
        <v>0.17453162417241869</v>
      </c>
      <c r="I1040" s="20">
        <f>SUMIFS(AllWeights5[Weighting % (BT &amp; CZ per Era)],AllWeights5[Column1],Table6[[#This Row],[Combined Name]],AllWeights5[bldgvint],I$3)</f>
        <v>0</v>
      </c>
      <c r="J1040" s="20">
        <f>SUMIFS(AllWeights5[Weighting % (BT &amp; CZ per Era)],AllWeights5[Column1],Table6[[#This Row],[Combined Name]],AllWeights5[bldgvint],J$3)</f>
        <v>0</v>
      </c>
      <c r="K1040" s="20">
        <f>SUMIFS(AllWeights5[Weighting % (BT &amp; CZ per Era)],AllWeights5[Column1],Table6[[#This Row],[Combined Name]],AllWeights5[bldgvint],K$3)</f>
        <v>0</v>
      </c>
      <c r="L1040" s="20">
        <f>SUMIFS(AllWeights5[Weighting % (BT &amp; CZ per Era)],AllWeights5[Column1],Table6[[#This Row],[Combined Name]],AllWeights5[bldgvint],L$3)</f>
        <v>0</v>
      </c>
      <c r="M1040" s="20">
        <f>SUMIFS(AllWeights5[Weighting % (BT &amp; CZ per Era)],AllWeights5[Column1],Table6[[#This Row],[Combined Name]],AllWeights5[bldgvint],M$3)</f>
        <v>0</v>
      </c>
      <c r="N1040" s="20">
        <f>SUMIFS(AllWeights5[Weighting % (BT &amp; CZ per Era)],AllWeights5[Column1],Table6[[#This Row],[Combined Name]],AllWeights5[bldgvint],N$3)</f>
        <v>0</v>
      </c>
      <c r="O1040" s="20">
        <f>SUMIFS(AllWeights5[Weighting % (BT &amp; CZ per Era)],AllWeights5[Column1],Table6[[#This Row],[Combined Name]],AllWeights5[bldgvint],O$3)</f>
        <v>0</v>
      </c>
      <c r="P1040" s="20">
        <f>SUMIFS(AllWeights5[Weighting % (BT &amp; CZ per Era)],AllWeights5[Column1],Table6[[#This Row],[Combined Name]],AllWeights5[bldgvint],P$3)</f>
        <v>0</v>
      </c>
      <c r="Q1040" s="20">
        <f>SUMIFS(AllWeights5[Weighting % (BT &amp; CZ per Era)],AllWeights5[Column1],Table6[[#This Row],[Combined Name]],AllWeights5[bldgvint],Q$3)</f>
        <v>0</v>
      </c>
      <c r="R1040" s="20">
        <f>SUMIFS(AllWeights5[Weighting % (BT &amp; CZ per Era)],AllWeights5[Column1],Table6[[#This Row],[Combined Name]],AllWeights5[bldgvint],R$3)</f>
        <v>0</v>
      </c>
      <c r="S1040" s="20">
        <f>SUMIFS(AllWeights5[Weighting % (BT &amp; CZ per Era)],AllWeights5[Column1],Table6[[#This Row],[Combined Name]],AllWeights5[bldgvint],S$3)</f>
        <v>0</v>
      </c>
      <c r="T1040" s="20">
        <f>SUMIFS(AllWeights5[Weighting % (BT &amp; CZ per Era)],AllWeights5[Column1],Table6[[#This Row],[Combined Name]],AllWeights5[bldgvint],T$3)</f>
        <v>0</v>
      </c>
      <c r="U1040" s="20">
        <f>SUM(Table6[[#This Row],[1975]:[MH85]])</f>
        <v>1</v>
      </c>
    </row>
    <row r="1041" spans="1:21" hidden="1" x14ac:dyDescent="0.3">
      <c r="A1041" s="23" t="s">
        <v>2329</v>
      </c>
      <c r="B1041" s="23" t="s">
        <v>54</v>
      </c>
      <c r="C1041" s="23" t="s">
        <v>22</v>
      </c>
      <c r="D1041" s="23" t="s">
        <v>11</v>
      </c>
      <c r="E1041" s="23" t="s">
        <v>1050</v>
      </c>
      <c r="F1041" s="20">
        <f>SUMIFS(AllWeights5[Weighting % (BT &amp; CZ per Era)],AllWeights5[Column1],Table6[[#This Row],[Combined Name]],AllWeights5[bldgvint],F$3)</f>
        <v>0</v>
      </c>
      <c r="G1041" s="20">
        <f>SUMIFS(AllWeights5[Weighting % (BT &amp; CZ per Era)],AllWeights5[Column1],Table6[[#This Row],[Combined Name]],AllWeights5[bldgvint],G$3)</f>
        <v>0</v>
      </c>
      <c r="H1041" s="20">
        <f>SUMIFS(AllWeights5[Weighting % (BT &amp; CZ per Era)],AllWeights5[Column1],Table6[[#This Row],[Combined Name]],AllWeights5[bldgvint],H$3)</f>
        <v>0</v>
      </c>
      <c r="I1041" s="20">
        <f>SUMIFS(AllWeights5[Weighting % (BT &amp; CZ per Era)],AllWeights5[Column1],Table6[[#This Row],[Combined Name]],AllWeights5[bldgvint],I$3)</f>
        <v>0.4343922651933701</v>
      </c>
      <c r="J1041" s="20">
        <f>SUMIFS(AllWeights5[Weighting % (BT &amp; CZ per Era)],AllWeights5[Column1],Table6[[#This Row],[Combined Name]],AllWeights5[bldgvint],J$3)</f>
        <v>0.20580110497237566</v>
      </c>
      <c r="K1041" s="20">
        <f>SUMIFS(AllWeights5[Weighting % (BT &amp; CZ per Era)],AllWeights5[Column1],Table6[[#This Row],[Combined Name]],AllWeights5[bldgvint],K$3)</f>
        <v>0.20580110497237566</v>
      </c>
      <c r="L1041" s="20">
        <f>SUMIFS(AllWeights5[Weighting % (BT &amp; CZ per Era)],AllWeights5[Column1],Table6[[#This Row],[Combined Name]],AllWeights5[bldgvint],L$3)</f>
        <v>0.15400552486187843</v>
      </c>
      <c r="M1041" s="20">
        <f>SUMIFS(AllWeights5[Weighting % (BT &amp; CZ per Era)],AllWeights5[Column1],Table6[[#This Row],[Combined Name]],AllWeights5[bldgvint],M$3)</f>
        <v>0</v>
      </c>
      <c r="N1041" s="20">
        <f>SUMIFS(AllWeights5[Weighting % (BT &amp; CZ per Era)],AllWeights5[Column1],Table6[[#This Row],[Combined Name]],AllWeights5[bldgvint],N$3)</f>
        <v>0</v>
      </c>
      <c r="O1041" s="20">
        <f>SUMIFS(AllWeights5[Weighting % (BT &amp; CZ per Era)],AllWeights5[Column1],Table6[[#This Row],[Combined Name]],AllWeights5[bldgvint],O$3)</f>
        <v>0</v>
      </c>
      <c r="P1041" s="20">
        <f>SUMIFS(AllWeights5[Weighting % (BT &amp; CZ per Era)],AllWeights5[Column1],Table6[[#This Row],[Combined Name]],AllWeights5[bldgvint],P$3)</f>
        <v>0</v>
      </c>
      <c r="Q1041" s="20">
        <f>SUMIFS(AllWeights5[Weighting % (BT &amp; CZ per Era)],AllWeights5[Column1],Table6[[#This Row],[Combined Name]],AllWeights5[bldgvint],Q$3)</f>
        <v>0</v>
      </c>
      <c r="R1041" s="20">
        <f>SUMIFS(AllWeights5[Weighting % (BT &amp; CZ per Era)],AllWeights5[Column1],Table6[[#This Row],[Combined Name]],AllWeights5[bldgvint],R$3)</f>
        <v>0</v>
      </c>
      <c r="S1041" s="20">
        <f>SUMIFS(AllWeights5[Weighting % (BT &amp; CZ per Era)],AllWeights5[Column1],Table6[[#This Row],[Combined Name]],AllWeights5[bldgvint],S$3)</f>
        <v>0</v>
      </c>
      <c r="T1041" s="20">
        <f>SUMIFS(AllWeights5[Weighting % (BT &amp; CZ per Era)],AllWeights5[Column1],Table6[[#This Row],[Combined Name]],AllWeights5[bldgvint],T$3)</f>
        <v>0</v>
      </c>
      <c r="U1041" s="20">
        <f>SUM(Table6[[#This Row],[1975]:[MH85]])</f>
        <v>0.99999999999999989</v>
      </c>
    </row>
    <row r="1042" spans="1:21" hidden="1" x14ac:dyDescent="0.3">
      <c r="A1042" s="23" t="s">
        <v>2329</v>
      </c>
      <c r="B1042" s="23" t="s">
        <v>54</v>
      </c>
      <c r="C1042" s="23" t="s">
        <v>22</v>
      </c>
      <c r="D1042" s="23" t="s">
        <v>14</v>
      </c>
      <c r="E1042" s="23" t="s">
        <v>1051</v>
      </c>
      <c r="F1042" s="20">
        <f>SUMIFS(AllWeights5[Weighting % (BT &amp; CZ per Era)],AllWeights5[Column1],Table6[[#This Row],[Combined Name]],AllWeights5[bldgvint],F$3)</f>
        <v>0</v>
      </c>
      <c r="G1042" s="20">
        <f>SUMIFS(AllWeights5[Weighting % (BT &amp; CZ per Era)],AllWeights5[Column1],Table6[[#This Row],[Combined Name]],AllWeights5[bldgvint],G$3)</f>
        <v>0</v>
      </c>
      <c r="H1042" s="20">
        <f>SUMIFS(AllWeights5[Weighting % (BT &amp; CZ per Era)],AllWeights5[Column1],Table6[[#This Row],[Combined Name]],AllWeights5[bldgvint],H$3)</f>
        <v>0</v>
      </c>
      <c r="I1042" s="20">
        <f>SUMIFS(AllWeights5[Weighting % (BT &amp; CZ per Era)],AllWeights5[Column1],Table6[[#This Row],[Combined Name]],AllWeights5[bldgvint],I$3)</f>
        <v>0</v>
      </c>
      <c r="J1042" s="20">
        <f>SUMIFS(AllWeights5[Weighting % (BT &amp; CZ per Era)],AllWeights5[Column1],Table6[[#This Row],[Combined Name]],AllWeights5[bldgvint],J$3)</f>
        <v>0</v>
      </c>
      <c r="K1042" s="20">
        <f>SUMIFS(AllWeights5[Weighting % (BT &amp; CZ per Era)],AllWeights5[Column1],Table6[[#This Row],[Combined Name]],AllWeights5[bldgvint],K$3)</f>
        <v>0</v>
      </c>
      <c r="L1042" s="20">
        <f>SUMIFS(AllWeights5[Weighting % (BT &amp; CZ per Era)],AllWeights5[Column1],Table6[[#This Row],[Combined Name]],AllWeights5[bldgvint],L$3)</f>
        <v>0</v>
      </c>
      <c r="M1042" s="20">
        <f>SUMIFS(AllWeights5[Weighting % (BT &amp; CZ per Era)],AllWeights5[Column1],Table6[[#This Row],[Combined Name]],AllWeights5[bldgvint],M$3)</f>
        <v>0.7483221476510068</v>
      </c>
      <c r="N1042" s="20">
        <f>SUMIFS(AllWeights5[Weighting % (BT &amp; CZ per Era)],AllWeights5[Column1],Table6[[#This Row],[Combined Name]],AllWeights5[bldgvint],N$3)</f>
        <v>0.25167785234899331</v>
      </c>
      <c r="O1042" s="20">
        <f>SUMIFS(AllWeights5[Weighting % (BT &amp; CZ per Era)],AllWeights5[Column1],Table6[[#This Row],[Combined Name]],AllWeights5[bldgvint],O$3)</f>
        <v>0</v>
      </c>
      <c r="P1042" s="20">
        <f>SUMIFS(AllWeights5[Weighting % (BT &amp; CZ per Era)],AllWeights5[Column1],Table6[[#This Row],[Combined Name]],AllWeights5[bldgvint],P$3)</f>
        <v>0</v>
      </c>
      <c r="Q1042" s="20">
        <f>SUMIFS(AllWeights5[Weighting % (BT &amp; CZ per Era)],AllWeights5[Column1],Table6[[#This Row],[Combined Name]],AllWeights5[bldgvint],Q$3)</f>
        <v>0</v>
      </c>
      <c r="R1042" s="20">
        <f>SUMIFS(AllWeights5[Weighting % (BT &amp; CZ per Era)],AllWeights5[Column1],Table6[[#This Row],[Combined Name]],AllWeights5[bldgvint],R$3)</f>
        <v>0</v>
      </c>
      <c r="S1042" s="20">
        <f>SUMIFS(AllWeights5[Weighting % (BT &amp; CZ per Era)],AllWeights5[Column1],Table6[[#This Row],[Combined Name]],AllWeights5[bldgvint],S$3)</f>
        <v>0</v>
      </c>
      <c r="T1042" s="20">
        <f>SUMIFS(AllWeights5[Weighting % (BT &amp; CZ per Era)],AllWeights5[Column1],Table6[[#This Row],[Combined Name]],AllWeights5[bldgvint],T$3)</f>
        <v>0</v>
      </c>
      <c r="U1042" s="20">
        <f>SUM(Table6[[#This Row],[1975]:[MH85]])</f>
        <v>1</v>
      </c>
    </row>
    <row r="1043" spans="1:21" hidden="1" x14ac:dyDescent="0.3">
      <c r="A1043" s="23" t="s">
        <v>2329</v>
      </c>
      <c r="B1043" s="23" t="s">
        <v>54</v>
      </c>
      <c r="C1043" s="23" t="s">
        <v>22</v>
      </c>
      <c r="D1043" s="23" t="s">
        <v>19</v>
      </c>
      <c r="E1043" s="23" t="s">
        <v>1052</v>
      </c>
      <c r="F1043" s="20">
        <f>SUMIFS(AllWeights5[Weighting % (BT &amp; CZ per Era)],AllWeights5[Column1],Table6[[#This Row],[Combined Name]],AllWeights5[bldgvint],F$3)</f>
        <v>0</v>
      </c>
      <c r="G1043" s="20">
        <f>SUMIFS(AllWeights5[Weighting % (BT &amp; CZ per Era)],AllWeights5[Column1],Table6[[#This Row],[Combined Name]],AllWeights5[bldgvint],G$3)</f>
        <v>0</v>
      </c>
      <c r="H1043" s="20">
        <f>SUMIFS(AllWeights5[Weighting % (BT &amp; CZ per Era)],AllWeights5[Column1],Table6[[#This Row],[Combined Name]],AllWeights5[bldgvint],H$3)</f>
        <v>0</v>
      </c>
      <c r="I1043" s="20">
        <f>SUMIFS(AllWeights5[Weighting % (BT &amp; CZ per Era)],AllWeights5[Column1],Table6[[#This Row],[Combined Name]],AllWeights5[bldgvint],I$3)</f>
        <v>0</v>
      </c>
      <c r="J1043" s="20">
        <f>SUMIFS(AllWeights5[Weighting % (BT &amp; CZ per Era)],AllWeights5[Column1],Table6[[#This Row],[Combined Name]],AllWeights5[bldgvint],J$3)</f>
        <v>0</v>
      </c>
      <c r="K1043" s="20">
        <f>SUMIFS(AllWeights5[Weighting % (BT &amp; CZ per Era)],AllWeights5[Column1],Table6[[#This Row],[Combined Name]],AllWeights5[bldgvint],K$3)</f>
        <v>0</v>
      </c>
      <c r="L1043" s="20">
        <f>SUMIFS(AllWeights5[Weighting % (BT &amp; CZ per Era)],AllWeights5[Column1],Table6[[#This Row],[Combined Name]],AllWeights5[bldgvint],L$3)</f>
        <v>0</v>
      </c>
      <c r="M1043" s="20">
        <f>SUMIFS(AllWeights5[Weighting % (BT &amp; CZ per Era)],AllWeights5[Column1],Table6[[#This Row],[Combined Name]],AllWeights5[bldgvint],M$3)</f>
        <v>0</v>
      </c>
      <c r="N1043" s="20">
        <f>SUMIFS(AllWeights5[Weighting % (BT &amp; CZ per Era)],AllWeights5[Column1],Table6[[#This Row],[Combined Name]],AllWeights5[bldgvint],N$3)</f>
        <v>0</v>
      </c>
      <c r="O1043" s="20">
        <f>SUMIFS(AllWeights5[Weighting % (BT &amp; CZ per Era)],AllWeights5[Column1],Table6[[#This Row],[Combined Name]],AllWeights5[bldgvint],O$3)</f>
        <v>1</v>
      </c>
      <c r="P1043" s="20">
        <f>SUMIFS(AllWeights5[Weighting % (BT &amp; CZ per Era)],AllWeights5[Column1],Table6[[#This Row],[Combined Name]],AllWeights5[bldgvint],P$3)</f>
        <v>0</v>
      </c>
      <c r="Q1043" s="20">
        <f>SUMIFS(AllWeights5[Weighting % (BT &amp; CZ per Era)],AllWeights5[Column1],Table6[[#This Row],[Combined Name]],AllWeights5[bldgvint],Q$3)</f>
        <v>0</v>
      </c>
      <c r="R1043" s="20">
        <f>SUMIFS(AllWeights5[Weighting % (BT &amp; CZ per Era)],AllWeights5[Column1],Table6[[#This Row],[Combined Name]],AllWeights5[bldgvint],R$3)</f>
        <v>0</v>
      </c>
      <c r="S1043" s="20">
        <f>SUMIFS(AllWeights5[Weighting % (BT &amp; CZ per Era)],AllWeights5[Column1],Table6[[#This Row],[Combined Name]],AllWeights5[bldgvint],S$3)</f>
        <v>0</v>
      </c>
      <c r="T1043" s="20">
        <f>SUMIFS(AllWeights5[Weighting % (BT &amp; CZ per Era)],AllWeights5[Column1],Table6[[#This Row],[Combined Name]],AllWeights5[bldgvint],T$3)</f>
        <v>0</v>
      </c>
      <c r="U1043" s="20">
        <f>SUM(Table6[[#This Row],[1975]:[MH85]])</f>
        <v>1</v>
      </c>
    </row>
    <row r="1044" spans="1:21" hidden="1" x14ac:dyDescent="0.3">
      <c r="A1044" s="23" t="s">
        <v>2329</v>
      </c>
      <c r="B1044" s="23" t="s">
        <v>54</v>
      </c>
      <c r="C1044" s="23" t="s">
        <v>23</v>
      </c>
      <c r="D1044" s="23" t="s">
        <v>16</v>
      </c>
      <c r="E1044" s="23" t="s">
        <v>1053</v>
      </c>
      <c r="F1044" s="20">
        <f>SUMIFS(AllWeights5[Weighting % (BT &amp; CZ per Era)],AllWeights5[Column1],Table6[[#This Row],[Combined Name]],AllWeights5[bldgvint],F$3)</f>
        <v>0.52614496934727728</v>
      </c>
      <c r="G1044" s="20">
        <f>SUMIFS(AllWeights5[Weighting % (BT &amp; CZ per Era)],AllWeights5[Column1],Table6[[#This Row],[Combined Name]],AllWeights5[bldgvint],G$3)</f>
        <v>0.34006491164803454</v>
      </c>
      <c r="H1044" s="20">
        <f>SUMIFS(AllWeights5[Weighting % (BT &amp; CZ per Era)],AllWeights5[Column1],Table6[[#This Row],[Combined Name]],AllWeights5[bldgvint],H$3)</f>
        <v>0.13379011900468804</v>
      </c>
      <c r="I1044" s="20">
        <f>SUMIFS(AllWeights5[Weighting % (BT &amp; CZ per Era)],AllWeights5[Column1],Table6[[#This Row],[Combined Name]],AllWeights5[bldgvint],I$3)</f>
        <v>0</v>
      </c>
      <c r="J1044" s="20">
        <f>SUMIFS(AllWeights5[Weighting % (BT &amp; CZ per Era)],AllWeights5[Column1],Table6[[#This Row],[Combined Name]],AllWeights5[bldgvint],J$3)</f>
        <v>0</v>
      </c>
      <c r="K1044" s="20">
        <f>SUMIFS(AllWeights5[Weighting % (BT &amp; CZ per Era)],AllWeights5[Column1],Table6[[#This Row],[Combined Name]],AllWeights5[bldgvint],K$3)</f>
        <v>0</v>
      </c>
      <c r="L1044" s="20">
        <f>SUMIFS(AllWeights5[Weighting % (BT &amp; CZ per Era)],AllWeights5[Column1],Table6[[#This Row],[Combined Name]],AllWeights5[bldgvint],L$3)</f>
        <v>0</v>
      </c>
      <c r="M1044" s="20">
        <f>SUMIFS(AllWeights5[Weighting % (BT &amp; CZ per Era)],AllWeights5[Column1],Table6[[#This Row],[Combined Name]],AllWeights5[bldgvint],M$3)</f>
        <v>0</v>
      </c>
      <c r="N1044" s="20">
        <f>SUMIFS(AllWeights5[Weighting % (BT &amp; CZ per Era)],AllWeights5[Column1],Table6[[#This Row],[Combined Name]],AllWeights5[bldgvint],N$3)</f>
        <v>0</v>
      </c>
      <c r="O1044" s="20">
        <f>SUMIFS(AllWeights5[Weighting % (BT &amp; CZ per Era)],AllWeights5[Column1],Table6[[#This Row],[Combined Name]],AllWeights5[bldgvint],O$3)</f>
        <v>0</v>
      </c>
      <c r="P1044" s="20">
        <f>SUMIFS(AllWeights5[Weighting % (BT &amp; CZ per Era)],AllWeights5[Column1],Table6[[#This Row],[Combined Name]],AllWeights5[bldgvint],P$3)</f>
        <v>0</v>
      </c>
      <c r="Q1044" s="20">
        <f>SUMIFS(AllWeights5[Weighting % (BT &amp; CZ per Era)],AllWeights5[Column1],Table6[[#This Row],[Combined Name]],AllWeights5[bldgvint],Q$3)</f>
        <v>0</v>
      </c>
      <c r="R1044" s="20">
        <f>SUMIFS(AllWeights5[Weighting % (BT &amp; CZ per Era)],AllWeights5[Column1],Table6[[#This Row],[Combined Name]],AllWeights5[bldgvint],R$3)</f>
        <v>0</v>
      </c>
      <c r="S1044" s="20">
        <f>SUMIFS(AllWeights5[Weighting % (BT &amp; CZ per Era)],AllWeights5[Column1],Table6[[#This Row],[Combined Name]],AllWeights5[bldgvint],S$3)</f>
        <v>0</v>
      </c>
      <c r="T1044" s="20">
        <f>SUMIFS(AllWeights5[Weighting % (BT &amp; CZ per Era)],AllWeights5[Column1],Table6[[#This Row],[Combined Name]],AllWeights5[bldgvint],T$3)</f>
        <v>0</v>
      </c>
      <c r="U1044" s="20">
        <f>SUM(Table6[[#This Row],[1975]:[MH85]])</f>
        <v>0.99999999999999989</v>
      </c>
    </row>
    <row r="1045" spans="1:21" hidden="1" x14ac:dyDescent="0.3">
      <c r="A1045" s="23" t="s">
        <v>2329</v>
      </c>
      <c r="B1045" s="23" t="s">
        <v>54</v>
      </c>
      <c r="C1045" s="23" t="s">
        <v>23</v>
      </c>
      <c r="D1045" s="23" t="s">
        <v>11</v>
      </c>
      <c r="E1045" s="23" t="s">
        <v>1054</v>
      </c>
      <c r="F1045" s="20">
        <f>SUMIFS(AllWeights5[Weighting % (BT &amp; CZ per Era)],AllWeights5[Column1],Table6[[#This Row],[Combined Name]],AllWeights5[bldgvint],F$3)</f>
        <v>0</v>
      </c>
      <c r="G1045" s="20">
        <f>SUMIFS(AllWeights5[Weighting % (BT &amp; CZ per Era)],AllWeights5[Column1],Table6[[#This Row],[Combined Name]],AllWeights5[bldgvint],G$3)</f>
        <v>0</v>
      </c>
      <c r="H1045" s="20">
        <f>SUMIFS(AllWeights5[Weighting % (BT &amp; CZ per Era)],AllWeights5[Column1],Table6[[#This Row],[Combined Name]],AllWeights5[bldgvint],H$3)</f>
        <v>0</v>
      </c>
      <c r="I1045" s="20">
        <f>SUMIFS(AllWeights5[Weighting % (BT &amp; CZ per Era)],AllWeights5[Column1],Table6[[#This Row],[Combined Name]],AllWeights5[bldgvint],I$3)</f>
        <v>0.49999999999999989</v>
      </c>
      <c r="J1045" s="20">
        <f>SUMIFS(AllWeights5[Weighting % (BT &amp; CZ per Era)],AllWeights5[Column1],Table6[[#This Row],[Combined Name]],AllWeights5[bldgvint],J$3)</f>
        <v>0.18129770992366409</v>
      </c>
      <c r="K1045" s="20">
        <f>SUMIFS(AllWeights5[Weighting % (BT &amp; CZ per Era)],AllWeights5[Column1],Table6[[#This Row],[Combined Name]],AllWeights5[bldgvint],K$3)</f>
        <v>0.18129770992366409</v>
      </c>
      <c r="L1045" s="20">
        <f>SUMIFS(AllWeights5[Weighting % (BT &amp; CZ per Era)],AllWeights5[Column1],Table6[[#This Row],[Combined Name]],AllWeights5[bldgvint],L$3)</f>
        <v>0.13740458015267171</v>
      </c>
      <c r="M1045" s="20">
        <f>SUMIFS(AllWeights5[Weighting % (BT &amp; CZ per Era)],AllWeights5[Column1],Table6[[#This Row],[Combined Name]],AllWeights5[bldgvint],M$3)</f>
        <v>0</v>
      </c>
      <c r="N1045" s="20">
        <f>SUMIFS(AllWeights5[Weighting % (BT &amp; CZ per Era)],AllWeights5[Column1],Table6[[#This Row],[Combined Name]],AllWeights5[bldgvint],N$3)</f>
        <v>0</v>
      </c>
      <c r="O1045" s="20">
        <f>SUMIFS(AllWeights5[Weighting % (BT &amp; CZ per Era)],AllWeights5[Column1],Table6[[#This Row],[Combined Name]],AllWeights5[bldgvint],O$3)</f>
        <v>0</v>
      </c>
      <c r="P1045" s="20">
        <f>SUMIFS(AllWeights5[Weighting % (BT &amp; CZ per Era)],AllWeights5[Column1],Table6[[#This Row],[Combined Name]],AllWeights5[bldgvint],P$3)</f>
        <v>0</v>
      </c>
      <c r="Q1045" s="20">
        <f>SUMIFS(AllWeights5[Weighting % (BT &amp; CZ per Era)],AllWeights5[Column1],Table6[[#This Row],[Combined Name]],AllWeights5[bldgvint],Q$3)</f>
        <v>0</v>
      </c>
      <c r="R1045" s="20">
        <f>SUMIFS(AllWeights5[Weighting % (BT &amp; CZ per Era)],AllWeights5[Column1],Table6[[#This Row],[Combined Name]],AllWeights5[bldgvint],R$3)</f>
        <v>0</v>
      </c>
      <c r="S1045" s="20">
        <f>SUMIFS(AllWeights5[Weighting % (BT &amp; CZ per Era)],AllWeights5[Column1],Table6[[#This Row],[Combined Name]],AllWeights5[bldgvint],S$3)</f>
        <v>0</v>
      </c>
      <c r="T1045" s="20">
        <f>SUMIFS(AllWeights5[Weighting % (BT &amp; CZ per Era)],AllWeights5[Column1],Table6[[#This Row],[Combined Name]],AllWeights5[bldgvint],T$3)</f>
        <v>0</v>
      </c>
      <c r="U1045" s="20">
        <f>SUM(Table6[[#This Row],[1975]:[MH85]])</f>
        <v>0.99999999999999978</v>
      </c>
    </row>
    <row r="1046" spans="1:21" hidden="1" x14ac:dyDescent="0.3">
      <c r="A1046" s="23" t="s">
        <v>2329</v>
      </c>
      <c r="B1046" s="23" t="s">
        <v>54</v>
      </c>
      <c r="C1046" s="23" t="s">
        <v>23</v>
      </c>
      <c r="D1046" s="23" t="s">
        <v>14</v>
      </c>
      <c r="E1046" s="23" t="s">
        <v>1055</v>
      </c>
      <c r="F1046" s="20">
        <f>SUMIFS(AllWeights5[Weighting % (BT &amp; CZ per Era)],AllWeights5[Column1],Table6[[#This Row],[Combined Name]],AllWeights5[bldgvint],F$3)</f>
        <v>0</v>
      </c>
      <c r="G1046" s="20">
        <f>SUMIFS(AllWeights5[Weighting % (BT &amp; CZ per Era)],AllWeights5[Column1],Table6[[#This Row],[Combined Name]],AllWeights5[bldgvint],G$3)</f>
        <v>0</v>
      </c>
      <c r="H1046" s="20">
        <f>SUMIFS(AllWeights5[Weighting % (BT &amp; CZ per Era)],AllWeights5[Column1],Table6[[#This Row],[Combined Name]],AllWeights5[bldgvint],H$3)</f>
        <v>0</v>
      </c>
      <c r="I1046" s="20">
        <f>SUMIFS(AllWeights5[Weighting % (BT &amp; CZ per Era)],AllWeights5[Column1],Table6[[#This Row],[Combined Name]],AllWeights5[bldgvint],I$3)</f>
        <v>0</v>
      </c>
      <c r="J1046" s="20">
        <f>SUMIFS(AllWeights5[Weighting % (BT &amp; CZ per Era)],AllWeights5[Column1],Table6[[#This Row],[Combined Name]],AllWeights5[bldgvint],J$3)</f>
        <v>0</v>
      </c>
      <c r="K1046" s="20">
        <f>SUMIFS(AllWeights5[Weighting % (BT &amp; CZ per Era)],AllWeights5[Column1],Table6[[#This Row],[Combined Name]],AllWeights5[bldgvint],K$3)</f>
        <v>0</v>
      </c>
      <c r="L1046" s="20">
        <f>SUMIFS(AllWeights5[Weighting % (BT &amp; CZ per Era)],AllWeights5[Column1],Table6[[#This Row],[Combined Name]],AllWeights5[bldgvint],L$3)</f>
        <v>0</v>
      </c>
      <c r="M1046" s="20">
        <f>SUMIFS(AllWeights5[Weighting % (BT &amp; CZ per Era)],AllWeights5[Column1],Table6[[#This Row],[Combined Name]],AllWeights5[bldgvint],M$3)</f>
        <v>0.75789473684210518</v>
      </c>
      <c r="N1046" s="20">
        <f>SUMIFS(AllWeights5[Weighting % (BT &amp; CZ per Era)],AllWeights5[Column1],Table6[[#This Row],[Combined Name]],AllWeights5[bldgvint],N$3)</f>
        <v>0.24210526315789466</v>
      </c>
      <c r="O1046" s="20">
        <f>SUMIFS(AllWeights5[Weighting % (BT &amp; CZ per Era)],AllWeights5[Column1],Table6[[#This Row],[Combined Name]],AllWeights5[bldgvint],O$3)</f>
        <v>0</v>
      </c>
      <c r="P1046" s="20">
        <f>SUMIFS(AllWeights5[Weighting % (BT &amp; CZ per Era)],AllWeights5[Column1],Table6[[#This Row],[Combined Name]],AllWeights5[bldgvint],P$3)</f>
        <v>0</v>
      </c>
      <c r="Q1046" s="20">
        <f>SUMIFS(AllWeights5[Weighting % (BT &amp; CZ per Era)],AllWeights5[Column1],Table6[[#This Row],[Combined Name]],AllWeights5[bldgvint],Q$3)</f>
        <v>0</v>
      </c>
      <c r="R1046" s="20">
        <f>SUMIFS(AllWeights5[Weighting % (BT &amp; CZ per Era)],AllWeights5[Column1],Table6[[#This Row],[Combined Name]],AllWeights5[bldgvint],R$3)</f>
        <v>0</v>
      </c>
      <c r="S1046" s="20">
        <f>SUMIFS(AllWeights5[Weighting % (BT &amp; CZ per Era)],AllWeights5[Column1],Table6[[#This Row],[Combined Name]],AllWeights5[bldgvint],S$3)</f>
        <v>0</v>
      </c>
      <c r="T1046" s="20">
        <f>SUMIFS(AllWeights5[Weighting % (BT &amp; CZ per Era)],AllWeights5[Column1],Table6[[#This Row],[Combined Name]],AllWeights5[bldgvint],T$3)</f>
        <v>0</v>
      </c>
      <c r="U1046" s="20">
        <f>SUM(Table6[[#This Row],[1975]:[MH85]])</f>
        <v>0.99999999999999978</v>
      </c>
    </row>
    <row r="1047" spans="1:21" hidden="1" x14ac:dyDescent="0.3">
      <c r="A1047" s="23" t="s">
        <v>2329</v>
      </c>
      <c r="B1047" s="23" t="s">
        <v>54</v>
      </c>
      <c r="C1047" s="23" t="s">
        <v>23</v>
      </c>
      <c r="D1047" s="23" t="s">
        <v>19</v>
      </c>
      <c r="E1047" s="23" t="s">
        <v>1056</v>
      </c>
      <c r="F1047" s="20">
        <f>SUMIFS(AllWeights5[Weighting % (BT &amp; CZ per Era)],AllWeights5[Column1],Table6[[#This Row],[Combined Name]],AllWeights5[bldgvint],F$3)</f>
        <v>0</v>
      </c>
      <c r="G1047" s="20">
        <f>SUMIFS(AllWeights5[Weighting % (BT &amp; CZ per Era)],AllWeights5[Column1],Table6[[#This Row],[Combined Name]],AllWeights5[bldgvint],G$3)</f>
        <v>0</v>
      </c>
      <c r="H1047" s="20">
        <f>SUMIFS(AllWeights5[Weighting % (BT &amp; CZ per Era)],AllWeights5[Column1],Table6[[#This Row],[Combined Name]],AllWeights5[bldgvint],H$3)</f>
        <v>0</v>
      </c>
      <c r="I1047" s="20">
        <f>SUMIFS(AllWeights5[Weighting % (BT &amp; CZ per Era)],AllWeights5[Column1],Table6[[#This Row],[Combined Name]],AllWeights5[bldgvint],I$3)</f>
        <v>0</v>
      </c>
      <c r="J1047" s="20">
        <f>SUMIFS(AllWeights5[Weighting % (BT &amp; CZ per Era)],AllWeights5[Column1],Table6[[#This Row],[Combined Name]],AllWeights5[bldgvint],J$3)</f>
        <v>0</v>
      </c>
      <c r="K1047" s="20">
        <f>SUMIFS(AllWeights5[Weighting % (BT &amp; CZ per Era)],AllWeights5[Column1],Table6[[#This Row],[Combined Name]],AllWeights5[bldgvint],K$3)</f>
        <v>0</v>
      </c>
      <c r="L1047" s="20">
        <f>SUMIFS(AllWeights5[Weighting % (BT &amp; CZ per Era)],AllWeights5[Column1],Table6[[#This Row],[Combined Name]],AllWeights5[bldgvint],L$3)</f>
        <v>0</v>
      </c>
      <c r="M1047" s="20">
        <f>SUMIFS(AllWeights5[Weighting % (BT &amp; CZ per Era)],AllWeights5[Column1],Table6[[#This Row],[Combined Name]],AllWeights5[bldgvint],M$3)</f>
        <v>0</v>
      </c>
      <c r="N1047" s="20">
        <f>SUMIFS(AllWeights5[Weighting % (BT &amp; CZ per Era)],AllWeights5[Column1],Table6[[#This Row],[Combined Name]],AllWeights5[bldgvint],N$3)</f>
        <v>0</v>
      </c>
      <c r="O1047" s="20">
        <f>SUMIFS(AllWeights5[Weighting % (BT &amp; CZ per Era)],AllWeights5[Column1],Table6[[#This Row],[Combined Name]],AllWeights5[bldgvint],O$3)</f>
        <v>1</v>
      </c>
      <c r="P1047" s="20">
        <f>SUMIFS(AllWeights5[Weighting % (BT &amp; CZ per Era)],AllWeights5[Column1],Table6[[#This Row],[Combined Name]],AllWeights5[bldgvint],P$3)</f>
        <v>0</v>
      </c>
      <c r="Q1047" s="20">
        <f>SUMIFS(AllWeights5[Weighting % (BT &amp; CZ per Era)],AllWeights5[Column1],Table6[[#This Row],[Combined Name]],AllWeights5[bldgvint],Q$3)</f>
        <v>0</v>
      </c>
      <c r="R1047" s="20">
        <f>SUMIFS(AllWeights5[Weighting % (BT &amp; CZ per Era)],AllWeights5[Column1],Table6[[#This Row],[Combined Name]],AllWeights5[bldgvint],R$3)</f>
        <v>0</v>
      </c>
      <c r="S1047" s="20">
        <f>SUMIFS(AllWeights5[Weighting % (BT &amp; CZ per Era)],AllWeights5[Column1],Table6[[#This Row],[Combined Name]],AllWeights5[bldgvint],S$3)</f>
        <v>0</v>
      </c>
      <c r="T1047" s="20">
        <f>SUMIFS(AllWeights5[Weighting % (BT &amp; CZ per Era)],AllWeights5[Column1],Table6[[#This Row],[Combined Name]],AllWeights5[bldgvint],T$3)</f>
        <v>0</v>
      </c>
      <c r="U1047" s="20">
        <f>SUM(Table6[[#This Row],[1975]:[MH85]])</f>
        <v>1</v>
      </c>
    </row>
    <row r="1048" spans="1:21" hidden="1" x14ac:dyDescent="0.3">
      <c r="A1048" s="23" t="s">
        <v>2329</v>
      </c>
      <c r="B1048" s="23" t="s">
        <v>54</v>
      </c>
      <c r="C1048" s="23" t="s">
        <v>31</v>
      </c>
      <c r="D1048" s="23" t="s">
        <v>16</v>
      </c>
      <c r="E1048" s="23" t="s">
        <v>1769</v>
      </c>
      <c r="F1048" s="20">
        <f>SUMIFS(AllWeights5[Weighting % (BT &amp; CZ per Era)],AllWeights5[Column1],Table6[[#This Row],[Combined Name]],AllWeights5[bldgvint],F$3)</f>
        <v>0.54162202106041013</v>
      </c>
      <c r="G1048" s="20">
        <f>SUMIFS(AllWeights5[Weighting % (BT &amp; CZ per Era)],AllWeights5[Column1],Table6[[#This Row],[Combined Name]],AllWeights5[bldgvint],G$3)</f>
        <v>0.35148716053944212</v>
      </c>
      <c r="H1048" s="20">
        <f>SUMIFS(AllWeights5[Weighting % (BT &amp; CZ per Era)],AllWeights5[Column1],Table6[[#This Row],[Combined Name]],AllWeights5[bldgvint],H$3)</f>
        <v>0.1068908184001478</v>
      </c>
      <c r="I1048" s="20">
        <f>SUMIFS(AllWeights5[Weighting % (BT &amp; CZ per Era)],AllWeights5[Column1],Table6[[#This Row],[Combined Name]],AllWeights5[bldgvint],I$3)</f>
        <v>0</v>
      </c>
      <c r="J1048" s="20">
        <f>SUMIFS(AllWeights5[Weighting % (BT &amp; CZ per Era)],AllWeights5[Column1],Table6[[#This Row],[Combined Name]],AllWeights5[bldgvint],J$3)</f>
        <v>0</v>
      </c>
      <c r="K1048" s="20">
        <f>SUMIFS(AllWeights5[Weighting % (BT &amp; CZ per Era)],AllWeights5[Column1],Table6[[#This Row],[Combined Name]],AllWeights5[bldgvint],K$3)</f>
        <v>0</v>
      </c>
      <c r="L1048" s="20">
        <f>SUMIFS(AllWeights5[Weighting % (BT &amp; CZ per Era)],AllWeights5[Column1],Table6[[#This Row],[Combined Name]],AllWeights5[bldgvint],L$3)</f>
        <v>0</v>
      </c>
      <c r="M1048" s="20">
        <f>SUMIFS(AllWeights5[Weighting % (BT &amp; CZ per Era)],AllWeights5[Column1],Table6[[#This Row],[Combined Name]],AllWeights5[bldgvint],M$3)</f>
        <v>0</v>
      </c>
      <c r="N1048" s="20">
        <f>SUMIFS(AllWeights5[Weighting % (BT &amp; CZ per Era)],AllWeights5[Column1],Table6[[#This Row],[Combined Name]],AllWeights5[bldgvint],N$3)</f>
        <v>0</v>
      </c>
      <c r="O1048" s="20">
        <f>SUMIFS(AllWeights5[Weighting % (BT &amp; CZ per Era)],AllWeights5[Column1],Table6[[#This Row],[Combined Name]],AllWeights5[bldgvint],O$3)</f>
        <v>0</v>
      </c>
      <c r="P1048" s="20">
        <f>SUMIFS(AllWeights5[Weighting % (BT &amp; CZ per Era)],AllWeights5[Column1],Table6[[#This Row],[Combined Name]],AllWeights5[bldgvint],P$3)</f>
        <v>0</v>
      </c>
      <c r="Q1048" s="20">
        <f>SUMIFS(AllWeights5[Weighting % (BT &amp; CZ per Era)],AllWeights5[Column1],Table6[[#This Row],[Combined Name]],AllWeights5[bldgvint],Q$3)</f>
        <v>0</v>
      </c>
      <c r="R1048" s="20">
        <f>SUMIFS(AllWeights5[Weighting % (BT &amp; CZ per Era)],AllWeights5[Column1],Table6[[#This Row],[Combined Name]],AllWeights5[bldgvint],R$3)</f>
        <v>0</v>
      </c>
      <c r="S1048" s="20">
        <f>SUMIFS(AllWeights5[Weighting % (BT &amp; CZ per Era)],AllWeights5[Column1],Table6[[#This Row],[Combined Name]],AllWeights5[bldgvint],S$3)</f>
        <v>0</v>
      </c>
      <c r="T1048" s="20">
        <f>SUMIFS(AllWeights5[Weighting % (BT &amp; CZ per Era)],AllWeights5[Column1],Table6[[#This Row],[Combined Name]],AllWeights5[bldgvint],T$3)</f>
        <v>0</v>
      </c>
      <c r="U1048" s="20">
        <f>SUM(Table6[[#This Row],[1975]:[MH85]])</f>
        <v>1</v>
      </c>
    </row>
    <row r="1049" spans="1:21" hidden="1" x14ac:dyDescent="0.3">
      <c r="A1049" s="23" t="s">
        <v>2329</v>
      </c>
      <c r="B1049" s="23" t="s">
        <v>54</v>
      </c>
      <c r="C1049" s="23" t="s">
        <v>31</v>
      </c>
      <c r="D1049" s="23" t="s">
        <v>11</v>
      </c>
      <c r="E1049" s="23" t="s">
        <v>1770</v>
      </c>
      <c r="F1049" s="20">
        <f>SUMIFS(AllWeights5[Weighting % (BT &amp; CZ per Era)],AllWeights5[Column1],Table6[[#This Row],[Combined Name]],AllWeights5[bldgvint],F$3)</f>
        <v>0</v>
      </c>
      <c r="G1049" s="20">
        <f>SUMIFS(AllWeights5[Weighting % (BT &amp; CZ per Era)],AllWeights5[Column1],Table6[[#This Row],[Combined Name]],AllWeights5[bldgvint],G$3)</f>
        <v>0</v>
      </c>
      <c r="H1049" s="20">
        <f>SUMIFS(AllWeights5[Weighting % (BT &amp; CZ per Era)],AllWeights5[Column1],Table6[[#This Row],[Combined Name]],AllWeights5[bldgvint],H$3)</f>
        <v>0</v>
      </c>
      <c r="I1049" s="20">
        <f>SUMIFS(AllWeights5[Weighting % (BT &amp; CZ per Era)],AllWeights5[Column1],Table6[[#This Row],[Combined Name]],AllWeights5[bldgvint],I$3)</f>
        <v>0.52991795077046222</v>
      </c>
      <c r="J1049" s="20">
        <f>SUMIFS(AllWeights5[Weighting % (BT &amp; CZ per Era)],AllWeights5[Column1],Table6[[#This Row],[Combined Name]],AllWeights5[bldgvint],J$3)</f>
        <v>0.17090254152491494</v>
      </c>
      <c r="K1049" s="20">
        <f>SUMIFS(AllWeights5[Weighting % (BT &amp; CZ per Era)],AllWeights5[Column1],Table6[[#This Row],[Combined Name]],AllWeights5[bldgvint],K$3)</f>
        <v>0.17090254152491494</v>
      </c>
      <c r="L1049" s="20">
        <f>SUMIFS(AllWeights5[Weighting % (BT &amp; CZ per Era)],AllWeights5[Column1],Table6[[#This Row],[Combined Name]],AllWeights5[bldgvint],L$3)</f>
        <v>0.12827696617970782</v>
      </c>
      <c r="M1049" s="20">
        <f>SUMIFS(AllWeights5[Weighting % (BT &amp; CZ per Era)],AllWeights5[Column1],Table6[[#This Row],[Combined Name]],AllWeights5[bldgvint],M$3)</f>
        <v>0</v>
      </c>
      <c r="N1049" s="20">
        <f>SUMIFS(AllWeights5[Weighting % (BT &amp; CZ per Era)],AllWeights5[Column1],Table6[[#This Row],[Combined Name]],AllWeights5[bldgvint],N$3)</f>
        <v>0</v>
      </c>
      <c r="O1049" s="20">
        <f>SUMIFS(AllWeights5[Weighting % (BT &amp; CZ per Era)],AllWeights5[Column1],Table6[[#This Row],[Combined Name]],AllWeights5[bldgvint],O$3)</f>
        <v>0</v>
      </c>
      <c r="P1049" s="20">
        <f>SUMIFS(AllWeights5[Weighting % (BT &amp; CZ per Era)],AllWeights5[Column1],Table6[[#This Row],[Combined Name]],AllWeights5[bldgvint],P$3)</f>
        <v>0</v>
      </c>
      <c r="Q1049" s="20">
        <f>SUMIFS(AllWeights5[Weighting % (BT &amp; CZ per Era)],AllWeights5[Column1],Table6[[#This Row],[Combined Name]],AllWeights5[bldgvint],Q$3)</f>
        <v>0</v>
      </c>
      <c r="R1049" s="20">
        <f>SUMIFS(AllWeights5[Weighting % (BT &amp; CZ per Era)],AllWeights5[Column1],Table6[[#This Row],[Combined Name]],AllWeights5[bldgvint],R$3)</f>
        <v>0</v>
      </c>
      <c r="S1049" s="20">
        <f>SUMIFS(AllWeights5[Weighting % (BT &amp; CZ per Era)],AllWeights5[Column1],Table6[[#This Row],[Combined Name]],AllWeights5[bldgvint],S$3)</f>
        <v>0</v>
      </c>
      <c r="T1049" s="20">
        <f>SUMIFS(AllWeights5[Weighting % (BT &amp; CZ per Era)],AllWeights5[Column1],Table6[[#This Row],[Combined Name]],AllWeights5[bldgvint],T$3)</f>
        <v>0</v>
      </c>
      <c r="U1049" s="20">
        <f>SUM(Table6[[#This Row],[1975]:[MH85]])</f>
        <v>0.99999999999999989</v>
      </c>
    </row>
    <row r="1050" spans="1:21" hidden="1" x14ac:dyDescent="0.3">
      <c r="A1050" s="23" t="s">
        <v>2329</v>
      </c>
      <c r="B1050" s="23" t="s">
        <v>54</v>
      </c>
      <c r="C1050" s="23" t="s">
        <v>31</v>
      </c>
      <c r="D1050" s="23" t="s">
        <v>14</v>
      </c>
      <c r="E1050" s="23" t="s">
        <v>1771</v>
      </c>
      <c r="F1050" s="20">
        <f>SUMIFS(AllWeights5[Weighting % (BT &amp; CZ per Era)],AllWeights5[Column1],Table6[[#This Row],[Combined Name]],AllWeights5[bldgvint],F$3)</f>
        <v>0</v>
      </c>
      <c r="G1050" s="20">
        <f>SUMIFS(AllWeights5[Weighting % (BT &amp; CZ per Era)],AllWeights5[Column1],Table6[[#This Row],[Combined Name]],AllWeights5[bldgvint],G$3)</f>
        <v>0</v>
      </c>
      <c r="H1050" s="20">
        <f>SUMIFS(AllWeights5[Weighting % (BT &amp; CZ per Era)],AllWeights5[Column1],Table6[[#This Row],[Combined Name]],AllWeights5[bldgvint],H$3)</f>
        <v>0</v>
      </c>
      <c r="I1050" s="20">
        <f>SUMIFS(AllWeights5[Weighting % (BT &amp; CZ per Era)],AllWeights5[Column1],Table6[[#This Row],[Combined Name]],AllWeights5[bldgvint],I$3)</f>
        <v>0</v>
      </c>
      <c r="J1050" s="20">
        <f>SUMIFS(AllWeights5[Weighting % (BT &amp; CZ per Era)],AllWeights5[Column1],Table6[[#This Row],[Combined Name]],AllWeights5[bldgvint],J$3)</f>
        <v>0</v>
      </c>
      <c r="K1050" s="20">
        <f>SUMIFS(AllWeights5[Weighting % (BT &amp; CZ per Era)],AllWeights5[Column1],Table6[[#This Row],[Combined Name]],AllWeights5[bldgvint],K$3)</f>
        <v>0</v>
      </c>
      <c r="L1050" s="20">
        <f>SUMIFS(AllWeights5[Weighting % (BT &amp; CZ per Era)],AllWeights5[Column1],Table6[[#This Row],[Combined Name]],AllWeights5[bldgvint],L$3)</f>
        <v>0</v>
      </c>
      <c r="M1050" s="20">
        <f>SUMIFS(AllWeights5[Weighting % (BT &amp; CZ per Era)],AllWeights5[Column1],Table6[[#This Row],[Combined Name]],AllWeights5[bldgvint],M$3)</f>
        <v>0.74970760233918121</v>
      </c>
      <c r="N1050" s="20">
        <f>SUMIFS(AllWeights5[Weighting % (BT &amp; CZ per Era)],AllWeights5[Column1],Table6[[#This Row],[Combined Name]],AllWeights5[bldgvint],N$3)</f>
        <v>0.25029239766081868</v>
      </c>
      <c r="O1050" s="20">
        <f>SUMIFS(AllWeights5[Weighting % (BT &amp; CZ per Era)],AllWeights5[Column1],Table6[[#This Row],[Combined Name]],AllWeights5[bldgvint],O$3)</f>
        <v>0</v>
      </c>
      <c r="P1050" s="20">
        <f>SUMIFS(AllWeights5[Weighting % (BT &amp; CZ per Era)],AllWeights5[Column1],Table6[[#This Row],[Combined Name]],AllWeights5[bldgvint],P$3)</f>
        <v>0</v>
      </c>
      <c r="Q1050" s="20">
        <f>SUMIFS(AllWeights5[Weighting % (BT &amp; CZ per Era)],AllWeights5[Column1],Table6[[#This Row],[Combined Name]],AllWeights5[bldgvint],Q$3)</f>
        <v>0</v>
      </c>
      <c r="R1050" s="20">
        <f>SUMIFS(AllWeights5[Weighting % (BT &amp; CZ per Era)],AllWeights5[Column1],Table6[[#This Row],[Combined Name]],AllWeights5[bldgvint],R$3)</f>
        <v>0</v>
      </c>
      <c r="S1050" s="20">
        <f>SUMIFS(AllWeights5[Weighting % (BT &amp; CZ per Era)],AllWeights5[Column1],Table6[[#This Row],[Combined Name]],AllWeights5[bldgvint],S$3)</f>
        <v>0</v>
      </c>
      <c r="T1050" s="20">
        <f>SUMIFS(AllWeights5[Weighting % (BT &amp; CZ per Era)],AllWeights5[Column1],Table6[[#This Row],[Combined Name]],AllWeights5[bldgvint],T$3)</f>
        <v>0</v>
      </c>
      <c r="U1050" s="20">
        <f>SUM(Table6[[#This Row],[1975]:[MH85]])</f>
        <v>0.99999999999999989</v>
      </c>
    </row>
    <row r="1051" spans="1:21" hidden="1" x14ac:dyDescent="0.3">
      <c r="A1051" s="23" t="s">
        <v>2329</v>
      </c>
      <c r="B1051" s="23" t="s">
        <v>54</v>
      </c>
      <c r="C1051" s="23" t="s">
        <v>31</v>
      </c>
      <c r="D1051" s="23" t="s">
        <v>19</v>
      </c>
      <c r="E1051" s="23" t="s">
        <v>1772</v>
      </c>
      <c r="F1051" s="20">
        <f>SUMIFS(AllWeights5[Weighting % (BT &amp; CZ per Era)],AllWeights5[Column1],Table6[[#This Row],[Combined Name]],AllWeights5[bldgvint],F$3)</f>
        <v>0</v>
      </c>
      <c r="G1051" s="20">
        <f>SUMIFS(AllWeights5[Weighting % (BT &amp; CZ per Era)],AllWeights5[Column1],Table6[[#This Row],[Combined Name]],AllWeights5[bldgvint],G$3)</f>
        <v>0</v>
      </c>
      <c r="H1051" s="20">
        <f>SUMIFS(AllWeights5[Weighting % (BT &amp; CZ per Era)],AllWeights5[Column1],Table6[[#This Row],[Combined Name]],AllWeights5[bldgvint],H$3)</f>
        <v>0</v>
      </c>
      <c r="I1051" s="20">
        <f>SUMIFS(AllWeights5[Weighting % (BT &amp; CZ per Era)],AllWeights5[Column1],Table6[[#This Row],[Combined Name]],AllWeights5[bldgvint],I$3)</f>
        <v>0</v>
      </c>
      <c r="J1051" s="20">
        <f>SUMIFS(AllWeights5[Weighting % (BT &amp; CZ per Era)],AllWeights5[Column1],Table6[[#This Row],[Combined Name]],AllWeights5[bldgvint],J$3)</f>
        <v>0</v>
      </c>
      <c r="K1051" s="20">
        <f>SUMIFS(AllWeights5[Weighting % (BT &amp; CZ per Era)],AllWeights5[Column1],Table6[[#This Row],[Combined Name]],AllWeights5[bldgvint],K$3)</f>
        <v>0</v>
      </c>
      <c r="L1051" s="20">
        <f>SUMIFS(AllWeights5[Weighting % (BT &amp; CZ per Era)],AllWeights5[Column1],Table6[[#This Row],[Combined Name]],AllWeights5[bldgvint],L$3)</f>
        <v>0</v>
      </c>
      <c r="M1051" s="20">
        <f>SUMIFS(AllWeights5[Weighting % (BT &amp; CZ per Era)],AllWeights5[Column1],Table6[[#This Row],[Combined Name]],AllWeights5[bldgvint],M$3)</f>
        <v>0</v>
      </c>
      <c r="N1051" s="20">
        <f>SUMIFS(AllWeights5[Weighting % (BT &amp; CZ per Era)],AllWeights5[Column1],Table6[[#This Row],[Combined Name]],AllWeights5[bldgvint],N$3)</f>
        <v>0</v>
      </c>
      <c r="O1051" s="20">
        <f>SUMIFS(AllWeights5[Weighting % (BT &amp; CZ per Era)],AllWeights5[Column1],Table6[[#This Row],[Combined Name]],AllWeights5[bldgvint],O$3)</f>
        <v>0.99999999999999989</v>
      </c>
      <c r="P1051" s="20">
        <f>SUMIFS(AllWeights5[Weighting % (BT &amp; CZ per Era)],AllWeights5[Column1],Table6[[#This Row],[Combined Name]],AllWeights5[bldgvint],P$3)</f>
        <v>0</v>
      </c>
      <c r="Q1051" s="20">
        <f>SUMIFS(AllWeights5[Weighting % (BT &amp; CZ per Era)],AllWeights5[Column1],Table6[[#This Row],[Combined Name]],AllWeights5[bldgvint],Q$3)</f>
        <v>0</v>
      </c>
      <c r="R1051" s="20">
        <f>SUMIFS(AllWeights5[Weighting % (BT &amp; CZ per Era)],AllWeights5[Column1],Table6[[#This Row],[Combined Name]],AllWeights5[bldgvint],R$3)</f>
        <v>0</v>
      </c>
      <c r="S1051" s="20">
        <f>SUMIFS(AllWeights5[Weighting % (BT &amp; CZ per Era)],AllWeights5[Column1],Table6[[#This Row],[Combined Name]],AllWeights5[bldgvint],S$3)</f>
        <v>0</v>
      </c>
      <c r="T1051" s="20">
        <f>SUMIFS(AllWeights5[Weighting % (BT &amp; CZ per Era)],AllWeights5[Column1],Table6[[#This Row],[Combined Name]],AllWeights5[bldgvint],T$3)</f>
        <v>0</v>
      </c>
      <c r="U1051" s="20">
        <f>SUM(Table6[[#This Row],[1975]:[MH85]])</f>
        <v>0.99999999999999989</v>
      </c>
    </row>
    <row r="1052" spans="1:21" hidden="1" x14ac:dyDescent="0.3">
      <c r="A1052" s="23" t="s">
        <v>2329</v>
      </c>
      <c r="B1052" s="23" t="s">
        <v>54</v>
      </c>
      <c r="C1052" s="23" t="s">
        <v>38</v>
      </c>
      <c r="D1052" s="23" t="s">
        <v>16</v>
      </c>
      <c r="E1052" s="23" t="s">
        <v>2089</v>
      </c>
      <c r="F1052" s="20">
        <f>SUMIFS(AllWeights5[Weighting % (BT &amp; CZ per Era)],AllWeights5[Column1],Table6[[#This Row],[Combined Name]],AllWeights5[bldgvint],F$3)</f>
        <v>0.43189214318921432</v>
      </c>
      <c r="G1052" s="20">
        <f>SUMIFS(AllWeights5[Weighting % (BT &amp; CZ per Era)],AllWeights5[Column1],Table6[[#This Row],[Combined Name]],AllWeights5[bldgvint],G$3)</f>
        <v>0.42854486285448634</v>
      </c>
      <c r="H1052" s="20">
        <f>SUMIFS(AllWeights5[Weighting % (BT &amp; CZ per Era)],AllWeights5[Column1],Table6[[#This Row],[Combined Name]],AllWeights5[bldgvint],H$3)</f>
        <v>0.1395629939562994</v>
      </c>
      <c r="I1052" s="20">
        <f>SUMIFS(AllWeights5[Weighting % (BT &amp; CZ per Era)],AllWeights5[Column1],Table6[[#This Row],[Combined Name]],AllWeights5[bldgvint],I$3)</f>
        <v>0</v>
      </c>
      <c r="J1052" s="20">
        <f>SUMIFS(AllWeights5[Weighting % (BT &amp; CZ per Era)],AllWeights5[Column1],Table6[[#This Row],[Combined Name]],AllWeights5[bldgvint],J$3)</f>
        <v>0</v>
      </c>
      <c r="K1052" s="20">
        <f>SUMIFS(AllWeights5[Weighting % (BT &amp; CZ per Era)],AllWeights5[Column1],Table6[[#This Row],[Combined Name]],AllWeights5[bldgvint],K$3)</f>
        <v>0</v>
      </c>
      <c r="L1052" s="20">
        <f>SUMIFS(AllWeights5[Weighting % (BT &amp; CZ per Era)],AllWeights5[Column1],Table6[[#This Row],[Combined Name]],AllWeights5[bldgvint],L$3)</f>
        <v>0</v>
      </c>
      <c r="M1052" s="20">
        <f>SUMIFS(AllWeights5[Weighting % (BT &amp; CZ per Era)],AllWeights5[Column1],Table6[[#This Row],[Combined Name]],AllWeights5[bldgvint],M$3)</f>
        <v>0</v>
      </c>
      <c r="N1052" s="20">
        <f>SUMIFS(AllWeights5[Weighting % (BT &amp; CZ per Era)],AllWeights5[Column1],Table6[[#This Row],[Combined Name]],AllWeights5[bldgvint],N$3)</f>
        <v>0</v>
      </c>
      <c r="O1052" s="20">
        <f>SUMIFS(AllWeights5[Weighting % (BT &amp; CZ per Era)],AllWeights5[Column1],Table6[[#This Row],[Combined Name]],AllWeights5[bldgvint],O$3)</f>
        <v>0</v>
      </c>
      <c r="P1052" s="20">
        <f>SUMIFS(AllWeights5[Weighting % (BT &amp; CZ per Era)],AllWeights5[Column1],Table6[[#This Row],[Combined Name]],AllWeights5[bldgvint],P$3)</f>
        <v>0</v>
      </c>
      <c r="Q1052" s="20">
        <f>SUMIFS(AllWeights5[Weighting % (BT &amp; CZ per Era)],AllWeights5[Column1],Table6[[#This Row],[Combined Name]],AllWeights5[bldgvint],Q$3)</f>
        <v>0</v>
      </c>
      <c r="R1052" s="20">
        <f>SUMIFS(AllWeights5[Weighting % (BT &amp; CZ per Era)],AllWeights5[Column1],Table6[[#This Row],[Combined Name]],AllWeights5[bldgvint],R$3)</f>
        <v>0</v>
      </c>
      <c r="S1052" s="20">
        <f>SUMIFS(AllWeights5[Weighting % (BT &amp; CZ per Era)],AllWeights5[Column1],Table6[[#This Row],[Combined Name]],AllWeights5[bldgvint],S$3)</f>
        <v>0</v>
      </c>
      <c r="T1052" s="20">
        <f>SUMIFS(AllWeights5[Weighting % (BT &amp; CZ per Era)],AllWeights5[Column1],Table6[[#This Row],[Combined Name]],AllWeights5[bldgvint],T$3)</f>
        <v>0</v>
      </c>
      <c r="U1052" s="20">
        <f>SUM(Table6[[#This Row],[1975]:[MH85]])</f>
        <v>1</v>
      </c>
    </row>
    <row r="1053" spans="1:21" hidden="1" x14ac:dyDescent="0.3">
      <c r="A1053" s="23" t="s">
        <v>2329</v>
      </c>
      <c r="B1053" s="23" t="s">
        <v>54</v>
      </c>
      <c r="C1053" s="23" t="s">
        <v>38</v>
      </c>
      <c r="D1053" s="23" t="s">
        <v>11</v>
      </c>
      <c r="E1053" s="23" t="s">
        <v>2090</v>
      </c>
      <c r="F1053" s="20">
        <f>SUMIFS(AllWeights5[Weighting % (BT &amp; CZ per Era)],AllWeights5[Column1],Table6[[#This Row],[Combined Name]],AllWeights5[bldgvint],F$3)</f>
        <v>0</v>
      </c>
      <c r="G1053" s="20">
        <f>SUMIFS(AllWeights5[Weighting % (BT &amp; CZ per Era)],AllWeights5[Column1],Table6[[#This Row],[Combined Name]],AllWeights5[bldgvint],G$3)</f>
        <v>0</v>
      </c>
      <c r="H1053" s="20">
        <f>SUMIFS(AllWeights5[Weighting % (BT &amp; CZ per Era)],AllWeights5[Column1],Table6[[#This Row],[Combined Name]],AllWeights5[bldgvint],H$3)</f>
        <v>0</v>
      </c>
      <c r="I1053" s="20">
        <f>SUMIFS(AllWeights5[Weighting % (BT &amp; CZ per Era)],AllWeights5[Column1],Table6[[#This Row],[Combined Name]],AllWeights5[bldgvint],I$3)</f>
        <v>0.50270855904658718</v>
      </c>
      <c r="J1053" s="20">
        <f>SUMIFS(AllWeights5[Weighting % (BT &amp; CZ per Era)],AllWeights5[Column1],Table6[[#This Row],[Combined Name]],AllWeights5[bldgvint],J$3)</f>
        <v>0.18093174431202599</v>
      </c>
      <c r="K1053" s="20">
        <f>SUMIFS(AllWeights5[Weighting % (BT &amp; CZ per Era)],AllWeights5[Column1],Table6[[#This Row],[Combined Name]],AllWeights5[bldgvint],K$3)</f>
        <v>0.18093174431202599</v>
      </c>
      <c r="L1053" s="20">
        <f>SUMIFS(AllWeights5[Weighting % (BT &amp; CZ per Era)],AllWeights5[Column1],Table6[[#This Row],[Combined Name]],AllWeights5[bldgvint],L$3)</f>
        <v>0.13542795232936078</v>
      </c>
      <c r="M1053" s="20">
        <f>SUMIFS(AllWeights5[Weighting % (BT &amp; CZ per Era)],AllWeights5[Column1],Table6[[#This Row],[Combined Name]],AllWeights5[bldgvint],M$3)</f>
        <v>0</v>
      </c>
      <c r="N1053" s="20">
        <f>SUMIFS(AllWeights5[Weighting % (BT &amp; CZ per Era)],AllWeights5[Column1],Table6[[#This Row],[Combined Name]],AllWeights5[bldgvint],N$3)</f>
        <v>0</v>
      </c>
      <c r="O1053" s="20">
        <f>SUMIFS(AllWeights5[Weighting % (BT &amp; CZ per Era)],AllWeights5[Column1],Table6[[#This Row],[Combined Name]],AllWeights5[bldgvint],O$3)</f>
        <v>0</v>
      </c>
      <c r="P1053" s="20">
        <f>SUMIFS(AllWeights5[Weighting % (BT &amp; CZ per Era)],AllWeights5[Column1],Table6[[#This Row],[Combined Name]],AllWeights5[bldgvint],P$3)</f>
        <v>0</v>
      </c>
      <c r="Q1053" s="20">
        <f>SUMIFS(AllWeights5[Weighting % (BT &amp; CZ per Era)],AllWeights5[Column1],Table6[[#This Row],[Combined Name]],AllWeights5[bldgvint],Q$3)</f>
        <v>0</v>
      </c>
      <c r="R1053" s="20">
        <f>SUMIFS(AllWeights5[Weighting % (BT &amp; CZ per Era)],AllWeights5[Column1],Table6[[#This Row],[Combined Name]],AllWeights5[bldgvint],R$3)</f>
        <v>0</v>
      </c>
      <c r="S1053" s="20">
        <f>SUMIFS(AllWeights5[Weighting % (BT &amp; CZ per Era)],AllWeights5[Column1],Table6[[#This Row],[Combined Name]],AllWeights5[bldgvint],S$3)</f>
        <v>0</v>
      </c>
      <c r="T1053" s="20">
        <f>SUMIFS(AllWeights5[Weighting % (BT &amp; CZ per Era)],AllWeights5[Column1],Table6[[#This Row],[Combined Name]],AllWeights5[bldgvint],T$3)</f>
        <v>0</v>
      </c>
      <c r="U1053" s="20">
        <f>SUM(Table6[[#This Row],[1975]:[MH85]])</f>
        <v>0.99999999999999989</v>
      </c>
    </row>
    <row r="1054" spans="1:21" hidden="1" x14ac:dyDescent="0.3">
      <c r="A1054" s="23" t="s">
        <v>2329</v>
      </c>
      <c r="B1054" s="23" t="s">
        <v>54</v>
      </c>
      <c r="C1054" s="23" t="s">
        <v>38</v>
      </c>
      <c r="D1054" s="23" t="s">
        <v>14</v>
      </c>
      <c r="E1054" s="23" t="s">
        <v>2091</v>
      </c>
      <c r="F1054" s="20">
        <f>SUMIFS(AllWeights5[Weighting % (BT &amp; CZ per Era)],AllWeights5[Column1],Table6[[#This Row],[Combined Name]],AllWeights5[bldgvint],F$3)</f>
        <v>0</v>
      </c>
      <c r="G1054" s="20">
        <f>SUMIFS(AllWeights5[Weighting % (BT &amp; CZ per Era)],AllWeights5[Column1],Table6[[#This Row],[Combined Name]],AllWeights5[bldgvint],G$3)</f>
        <v>0</v>
      </c>
      <c r="H1054" s="20">
        <f>SUMIFS(AllWeights5[Weighting % (BT &amp; CZ per Era)],AllWeights5[Column1],Table6[[#This Row],[Combined Name]],AllWeights5[bldgvint],H$3)</f>
        <v>0</v>
      </c>
      <c r="I1054" s="20">
        <f>SUMIFS(AllWeights5[Weighting % (BT &amp; CZ per Era)],AllWeights5[Column1],Table6[[#This Row],[Combined Name]],AllWeights5[bldgvint],I$3)</f>
        <v>0</v>
      </c>
      <c r="J1054" s="20">
        <f>SUMIFS(AllWeights5[Weighting % (BT &amp; CZ per Era)],AllWeights5[Column1],Table6[[#This Row],[Combined Name]],AllWeights5[bldgvint],J$3)</f>
        <v>0</v>
      </c>
      <c r="K1054" s="20">
        <f>SUMIFS(AllWeights5[Weighting % (BT &amp; CZ per Era)],AllWeights5[Column1],Table6[[#This Row],[Combined Name]],AllWeights5[bldgvint],K$3)</f>
        <v>0</v>
      </c>
      <c r="L1054" s="20">
        <f>SUMIFS(AllWeights5[Weighting % (BT &amp; CZ per Era)],AllWeights5[Column1],Table6[[#This Row],[Combined Name]],AllWeights5[bldgvint],L$3)</f>
        <v>0</v>
      </c>
      <c r="M1054" s="20">
        <f>SUMIFS(AllWeights5[Weighting % (BT &amp; CZ per Era)],AllWeights5[Column1],Table6[[#This Row],[Combined Name]],AllWeights5[bldgvint],M$3)</f>
        <v>0.75075075075075071</v>
      </c>
      <c r="N1054" s="20">
        <f>SUMIFS(AllWeights5[Weighting % (BT &amp; CZ per Era)],AllWeights5[Column1],Table6[[#This Row],[Combined Name]],AllWeights5[bldgvint],N$3)</f>
        <v>0.24924924924924924</v>
      </c>
      <c r="O1054" s="20">
        <f>SUMIFS(AllWeights5[Weighting % (BT &amp; CZ per Era)],AllWeights5[Column1],Table6[[#This Row],[Combined Name]],AllWeights5[bldgvint],O$3)</f>
        <v>0</v>
      </c>
      <c r="P1054" s="20">
        <f>SUMIFS(AllWeights5[Weighting % (BT &amp; CZ per Era)],AllWeights5[Column1],Table6[[#This Row],[Combined Name]],AllWeights5[bldgvint],P$3)</f>
        <v>0</v>
      </c>
      <c r="Q1054" s="20">
        <f>SUMIFS(AllWeights5[Weighting % (BT &amp; CZ per Era)],AllWeights5[Column1],Table6[[#This Row],[Combined Name]],AllWeights5[bldgvint],Q$3)</f>
        <v>0</v>
      </c>
      <c r="R1054" s="20">
        <f>SUMIFS(AllWeights5[Weighting % (BT &amp; CZ per Era)],AllWeights5[Column1],Table6[[#This Row],[Combined Name]],AllWeights5[bldgvint],R$3)</f>
        <v>0</v>
      </c>
      <c r="S1054" s="20">
        <f>SUMIFS(AllWeights5[Weighting % (BT &amp; CZ per Era)],AllWeights5[Column1],Table6[[#This Row],[Combined Name]],AllWeights5[bldgvint],S$3)</f>
        <v>0</v>
      </c>
      <c r="T1054" s="20">
        <f>SUMIFS(AllWeights5[Weighting % (BT &amp; CZ per Era)],AllWeights5[Column1],Table6[[#This Row],[Combined Name]],AllWeights5[bldgvint],T$3)</f>
        <v>0</v>
      </c>
      <c r="U1054" s="20">
        <f>SUM(Table6[[#This Row],[1975]:[MH85]])</f>
        <v>1</v>
      </c>
    </row>
    <row r="1055" spans="1:21" hidden="1" x14ac:dyDescent="0.3">
      <c r="A1055" s="23" t="s">
        <v>2329</v>
      </c>
      <c r="B1055" s="23" t="s">
        <v>54</v>
      </c>
      <c r="C1055" s="23" t="s">
        <v>38</v>
      </c>
      <c r="D1055" s="23" t="s">
        <v>19</v>
      </c>
      <c r="E1055" s="23" t="s">
        <v>2092</v>
      </c>
      <c r="F1055" s="20">
        <f>SUMIFS(AllWeights5[Weighting % (BT &amp; CZ per Era)],AllWeights5[Column1],Table6[[#This Row],[Combined Name]],AllWeights5[bldgvint],F$3)</f>
        <v>0</v>
      </c>
      <c r="G1055" s="20">
        <f>SUMIFS(AllWeights5[Weighting % (BT &amp; CZ per Era)],AllWeights5[Column1],Table6[[#This Row],[Combined Name]],AllWeights5[bldgvint],G$3)</f>
        <v>0</v>
      </c>
      <c r="H1055" s="20">
        <f>SUMIFS(AllWeights5[Weighting % (BT &amp; CZ per Era)],AllWeights5[Column1],Table6[[#This Row],[Combined Name]],AllWeights5[bldgvint],H$3)</f>
        <v>0</v>
      </c>
      <c r="I1055" s="20">
        <f>SUMIFS(AllWeights5[Weighting % (BT &amp; CZ per Era)],AllWeights5[Column1],Table6[[#This Row],[Combined Name]],AllWeights5[bldgvint],I$3)</f>
        <v>0</v>
      </c>
      <c r="J1055" s="20">
        <f>SUMIFS(AllWeights5[Weighting % (BT &amp; CZ per Era)],AllWeights5[Column1],Table6[[#This Row],[Combined Name]],AllWeights5[bldgvint],J$3)</f>
        <v>0</v>
      </c>
      <c r="K1055" s="20">
        <f>SUMIFS(AllWeights5[Weighting % (BT &amp; CZ per Era)],AllWeights5[Column1],Table6[[#This Row],[Combined Name]],AllWeights5[bldgvint],K$3)</f>
        <v>0</v>
      </c>
      <c r="L1055" s="20">
        <f>SUMIFS(AllWeights5[Weighting % (BT &amp; CZ per Era)],AllWeights5[Column1],Table6[[#This Row],[Combined Name]],AllWeights5[bldgvint],L$3)</f>
        <v>0</v>
      </c>
      <c r="M1055" s="20">
        <f>SUMIFS(AllWeights5[Weighting % (BT &amp; CZ per Era)],AllWeights5[Column1],Table6[[#This Row],[Combined Name]],AllWeights5[bldgvint],M$3)</f>
        <v>0</v>
      </c>
      <c r="N1055" s="20">
        <f>SUMIFS(AllWeights5[Weighting % (BT &amp; CZ per Era)],AllWeights5[Column1],Table6[[#This Row],[Combined Name]],AllWeights5[bldgvint],N$3)</f>
        <v>0</v>
      </c>
      <c r="O1055" s="20">
        <f>SUMIFS(AllWeights5[Weighting % (BT &amp; CZ per Era)],AllWeights5[Column1],Table6[[#This Row],[Combined Name]],AllWeights5[bldgvint],O$3)</f>
        <v>1</v>
      </c>
      <c r="P1055" s="20">
        <f>SUMIFS(AllWeights5[Weighting % (BT &amp; CZ per Era)],AllWeights5[Column1],Table6[[#This Row],[Combined Name]],AllWeights5[bldgvint],P$3)</f>
        <v>0</v>
      </c>
      <c r="Q1055" s="20">
        <f>SUMIFS(AllWeights5[Weighting % (BT &amp; CZ per Era)],AllWeights5[Column1],Table6[[#This Row],[Combined Name]],AllWeights5[bldgvint],Q$3)</f>
        <v>0</v>
      </c>
      <c r="R1055" s="20">
        <f>SUMIFS(AllWeights5[Weighting % (BT &amp; CZ per Era)],AllWeights5[Column1],Table6[[#This Row],[Combined Name]],AllWeights5[bldgvint],R$3)</f>
        <v>0</v>
      </c>
      <c r="S1055" s="20">
        <f>SUMIFS(AllWeights5[Weighting % (BT &amp; CZ per Era)],AllWeights5[Column1],Table6[[#This Row],[Combined Name]],AllWeights5[bldgvint],S$3)</f>
        <v>0</v>
      </c>
      <c r="T1055" s="20">
        <f>SUMIFS(AllWeights5[Weighting % (BT &amp; CZ per Era)],AllWeights5[Column1],Table6[[#This Row],[Combined Name]],AllWeights5[bldgvint],T$3)</f>
        <v>0</v>
      </c>
      <c r="U1055" s="20">
        <f>SUM(Table6[[#This Row],[1975]:[MH85]])</f>
        <v>1</v>
      </c>
    </row>
    <row r="1056" spans="1:21" hidden="1" x14ac:dyDescent="0.3">
      <c r="A1056" s="23" t="s">
        <v>2329</v>
      </c>
      <c r="B1056" s="23" t="s">
        <v>54</v>
      </c>
      <c r="C1056" s="23" t="s">
        <v>32</v>
      </c>
      <c r="D1056" s="23" t="s">
        <v>16</v>
      </c>
      <c r="E1056" s="23" t="s">
        <v>1773</v>
      </c>
      <c r="F1056" s="20">
        <f>SUMIFS(AllWeights5[Weighting % (BT &amp; CZ per Era)],AllWeights5[Column1],Table6[[#This Row],[Combined Name]],AllWeights5[bldgvint],F$3)</f>
        <v>0.54729641267347484</v>
      </c>
      <c r="G1056" s="20">
        <f>SUMIFS(AllWeights5[Weighting % (BT &amp; CZ per Era)],AllWeights5[Column1],Table6[[#This Row],[Combined Name]],AllWeights5[bldgvint],G$3)</f>
        <v>0.3467530767216549</v>
      </c>
      <c r="H1056" s="20">
        <f>SUMIFS(AllWeights5[Weighting % (BT &amp; CZ per Era)],AllWeights5[Column1],Table6[[#This Row],[Combined Name]],AllWeights5[bldgvint],H$3)</f>
        <v>0.1059505106048704</v>
      </c>
      <c r="I1056" s="20">
        <f>SUMIFS(AllWeights5[Weighting % (BT &amp; CZ per Era)],AllWeights5[Column1],Table6[[#This Row],[Combined Name]],AllWeights5[bldgvint],I$3)</f>
        <v>0</v>
      </c>
      <c r="J1056" s="20">
        <f>SUMIFS(AllWeights5[Weighting % (BT &amp; CZ per Era)],AllWeights5[Column1],Table6[[#This Row],[Combined Name]],AllWeights5[bldgvint],J$3)</f>
        <v>0</v>
      </c>
      <c r="K1056" s="20">
        <f>SUMIFS(AllWeights5[Weighting % (BT &amp; CZ per Era)],AllWeights5[Column1],Table6[[#This Row],[Combined Name]],AllWeights5[bldgvint],K$3)</f>
        <v>0</v>
      </c>
      <c r="L1056" s="20">
        <f>SUMIFS(AllWeights5[Weighting % (BT &amp; CZ per Era)],AllWeights5[Column1],Table6[[#This Row],[Combined Name]],AllWeights5[bldgvint],L$3)</f>
        <v>0</v>
      </c>
      <c r="M1056" s="20">
        <f>SUMIFS(AllWeights5[Weighting % (BT &amp; CZ per Era)],AllWeights5[Column1],Table6[[#This Row],[Combined Name]],AllWeights5[bldgvint],M$3)</f>
        <v>0</v>
      </c>
      <c r="N1056" s="20">
        <f>SUMIFS(AllWeights5[Weighting % (BT &amp; CZ per Era)],AllWeights5[Column1],Table6[[#This Row],[Combined Name]],AllWeights5[bldgvint],N$3)</f>
        <v>0</v>
      </c>
      <c r="O1056" s="20">
        <f>SUMIFS(AllWeights5[Weighting % (BT &amp; CZ per Era)],AllWeights5[Column1],Table6[[#This Row],[Combined Name]],AllWeights5[bldgvint],O$3)</f>
        <v>0</v>
      </c>
      <c r="P1056" s="20">
        <f>SUMIFS(AllWeights5[Weighting % (BT &amp; CZ per Era)],AllWeights5[Column1],Table6[[#This Row],[Combined Name]],AllWeights5[bldgvint],P$3)</f>
        <v>0</v>
      </c>
      <c r="Q1056" s="20">
        <f>SUMIFS(AllWeights5[Weighting % (BT &amp; CZ per Era)],AllWeights5[Column1],Table6[[#This Row],[Combined Name]],AllWeights5[bldgvint],Q$3)</f>
        <v>0</v>
      </c>
      <c r="R1056" s="20">
        <f>SUMIFS(AllWeights5[Weighting % (BT &amp; CZ per Era)],AllWeights5[Column1],Table6[[#This Row],[Combined Name]],AllWeights5[bldgvint],R$3)</f>
        <v>0</v>
      </c>
      <c r="S1056" s="20">
        <f>SUMIFS(AllWeights5[Weighting % (BT &amp; CZ per Era)],AllWeights5[Column1],Table6[[#This Row],[Combined Name]],AllWeights5[bldgvint],S$3)</f>
        <v>0</v>
      </c>
      <c r="T1056" s="20">
        <f>SUMIFS(AllWeights5[Weighting % (BT &amp; CZ per Era)],AllWeights5[Column1],Table6[[#This Row],[Combined Name]],AllWeights5[bldgvint],T$3)</f>
        <v>0</v>
      </c>
      <c r="U1056" s="20">
        <f>SUM(Table6[[#This Row],[1975]:[MH85]])</f>
        <v>1.0000000000000002</v>
      </c>
    </row>
    <row r="1057" spans="1:21" hidden="1" x14ac:dyDescent="0.3">
      <c r="A1057" s="23" t="s">
        <v>2329</v>
      </c>
      <c r="B1057" s="23" t="s">
        <v>54</v>
      </c>
      <c r="C1057" s="23" t="s">
        <v>32</v>
      </c>
      <c r="D1057" s="23" t="s">
        <v>11</v>
      </c>
      <c r="E1057" s="23" t="s">
        <v>1774</v>
      </c>
      <c r="F1057" s="20">
        <f>SUMIFS(AllWeights5[Weighting % (BT &amp; CZ per Era)],AllWeights5[Column1],Table6[[#This Row],[Combined Name]],AllWeights5[bldgvint],F$3)</f>
        <v>0</v>
      </c>
      <c r="G1057" s="20">
        <f>SUMIFS(AllWeights5[Weighting % (BT &amp; CZ per Era)],AllWeights5[Column1],Table6[[#This Row],[Combined Name]],AllWeights5[bldgvint],G$3)</f>
        <v>0</v>
      </c>
      <c r="H1057" s="20">
        <f>SUMIFS(AllWeights5[Weighting % (BT &amp; CZ per Era)],AllWeights5[Column1],Table6[[#This Row],[Combined Name]],AllWeights5[bldgvint],H$3)</f>
        <v>0</v>
      </c>
      <c r="I1057" s="20">
        <f>SUMIFS(AllWeights5[Weighting % (BT &amp; CZ per Era)],AllWeights5[Column1],Table6[[#This Row],[Combined Name]],AllWeights5[bldgvint],I$3)</f>
        <v>0.52188433819651969</v>
      </c>
      <c r="J1057" s="20">
        <f>SUMIFS(AllWeights5[Weighting % (BT &amp; CZ per Era)],AllWeights5[Column1],Table6[[#This Row],[Combined Name]],AllWeights5[bldgvint],J$3)</f>
        <v>0.1738442608542802</v>
      </c>
      <c r="K1057" s="20">
        <f>SUMIFS(AllWeights5[Weighting % (BT &amp; CZ per Era)],AllWeights5[Column1],Table6[[#This Row],[Combined Name]],AllWeights5[bldgvint],K$3)</f>
        <v>0.1738442608542802</v>
      </c>
      <c r="L1057" s="20">
        <f>SUMIFS(AllWeights5[Weighting % (BT &amp; CZ per Era)],AllWeights5[Column1],Table6[[#This Row],[Combined Name]],AllWeights5[bldgvint],L$3)</f>
        <v>0.13042714009492001</v>
      </c>
      <c r="M1057" s="20">
        <f>SUMIFS(AllWeights5[Weighting % (BT &amp; CZ per Era)],AllWeights5[Column1],Table6[[#This Row],[Combined Name]],AllWeights5[bldgvint],M$3)</f>
        <v>0</v>
      </c>
      <c r="N1057" s="20">
        <f>SUMIFS(AllWeights5[Weighting % (BT &amp; CZ per Era)],AllWeights5[Column1],Table6[[#This Row],[Combined Name]],AllWeights5[bldgvint],N$3)</f>
        <v>0</v>
      </c>
      <c r="O1057" s="20">
        <f>SUMIFS(AllWeights5[Weighting % (BT &amp; CZ per Era)],AllWeights5[Column1],Table6[[#This Row],[Combined Name]],AllWeights5[bldgvint],O$3)</f>
        <v>0</v>
      </c>
      <c r="P1057" s="20">
        <f>SUMIFS(AllWeights5[Weighting % (BT &amp; CZ per Era)],AllWeights5[Column1],Table6[[#This Row],[Combined Name]],AllWeights5[bldgvint],P$3)</f>
        <v>0</v>
      </c>
      <c r="Q1057" s="20">
        <f>SUMIFS(AllWeights5[Weighting % (BT &amp; CZ per Era)],AllWeights5[Column1],Table6[[#This Row],[Combined Name]],AllWeights5[bldgvint],Q$3)</f>
        <v>0</v>
      </c>
      <c r="R1057" s="20">
        <f>SUMIFS(AllWeights5[Weighting % (BT &amp; CZ per Era)],AllWeights5[Column1],Table6[[#This Row],[Combined Name]],AllWeights5[bldgvint],R$3)</f>
        <v>0</v>
      </c>
      <c r="S1057" s="20">
        <f>SUMIFS(AllWeights5[Weighting % (BT &amp; CZ per Era)],AllWeights5[Column1],Table6[[#This Row],[Combined Name]],AllWeights5[bldgvint],S$3)</f>
        <v>0</v>
      </c>
      <c r="T1057" s="20">
        <f>SUMIFS(AllWeights5[Weighting % (BT &amp; CZ per Era)],AllWeights5[Column1],Table6[[#This Row],[Combined Name]],AllWeights5[bldgvint],T$3)</f>
        <v>0</v>
      </c>
      <c r="U1057" s="20">
        <f>SUM(Table6[[#This Row],[1975]:[MH85]])</f>
        <v>1</v>
      </c>
    </row>
    <row r="1058" spans="1:21" hidden="1" x14ac:dyDescent="0.3">
      <c r="A1058" s="23" t="s">
        <v>2329</v>
      </c>
      <c r="B1058" s="23" t="s">
        <v>54</v>
      </c>
      <c r="C1058" s="23" t="s">
        <v>32</v>
      </c>
      <c r="D1058" s="23" t="s">
        <v>14</v>
      </c>
      <c r="E1058" s="23" t="s">
        <v>1775</v>
      </c>
      <c r="F1058" s="20">
        <f>SUMIFS(AllWeights5[Weighting % (BT &amp; CZ per Era)],AllWeights5[Column1],Table6[[#This Row],[Combined Name]],AllWeights5[bldgvint],F$3)</f>
        <v>0</v>
      </c>
      <c r="G1058" s="20">
        <f>SUMIFS(AllWeights5[Weighting % (BT &amp; CZ per Era)],AllWeights5[Column1],Table6[[#This Row],[Combined Name]],AllWeights5[bldgvint],G$3)</f>
        <v>0</v>
      </c>
      <c r="H1058" s="20">
        <f>SUMIFS(AllWeights5[Weighting % (BT &amp; CZ per Era)],AllWeights5[Column1],Table6[[#This Row],[Combined Name]],AllWeights5[bldgvint],H$3)</f>
        <v>0</v>
      </c>
      <c r="I1058" s="20">
        <f>SUMIFS(AllWeights5[Weighting % (BT &amp; CZ per Era)],AllWeights5[Column1],Table6[[#This Row],[Combined Name]],AllWeights5[bldgvint],I$3)</f>
        <v>0</v>
      </c>
      <c r="J1058" s="20">
        <f>SUMIFS(AllWeights5[Weighting % (BT &amp; CZ per Era)],AllWeights5[Column1],Table6[[#This Row],[Combined Name]],AllWeights5[bldgvint],J$3)</f>
        <v>0</v>
      </c>
      <c r="K1058" s="20">
        <f>SUMIFS(AllWeights5[Weighting % (BT &amp; CZ per Era)],AllWeights5[Column1],Table6[[#This Row],[Combined Name]],AllWeights5[bldgvint],K$3)</f>
        <v>0</v>
      </c>
      <c r="L1058" s="20">
        <f>SUMIFS(AllWeights5[Weighting % (BT &amp; CZ per Era)],AllWeights5[Column1],Table6[[#This Row],[Combined Name]],AllWeights5[bldgvint],L$3)</f>
        <v>0</v>
      </c>
      <c r="M1058" s="20">
        <f>SUMIFS(AllWeights5[Weighting % (BT &amp; CZ per Era)],AllWeights5[Column1],Table6[[#This Row],[Combined Name]],AllWeights5[bldgvint],M$3)</f>
        <v>0.75025278058645106</v>
      </c>
      <c r="N1058" s="20">
        <f>SUMIFS(AllWeights5[Weighting % (BT &amp; CZ per Era)],AllWeights5[Column1],Table6[[#This Row],[Combined Name]],AllWeights5[bldgvint],N$3)</f>
        <v>0.24974721941354908</v>
      </c>
      <c r="O1058" s="20">
        <f>SUMIFS(AllWeights5[Weighting % (BT &amp; CZ per Era)],AllWeights5[Column1],Table6[[#This Row],[Combined Name]],AllWeights5[bldgvint],O$3)</f>
        <v>0</v>
      </c>
      <c r="P1058" s="20">
        <f>SUMIFS(AllWeights5[Weighting % (BT &amp; CZ per Era)],AllWeights5[Column1],Table6[[#This Row],[Combined Name]],AllWeights5[bldgvint],P$3)</f>
        <v>0</v>
      </c>
      <c r="Q1058" s="20">
        <f>SUMIFS(AllWeights5[Weighting % (BT &amp; CZ per Era)],AllWeights5[Column1],Table6[[#This Row],[Combined Name]],AllWeights5[bldgvint],Q$3)</f>
        <v>0</v>
      </c>
      <c r="R1058" s="20">
        <f>SUMIFS(AllWeights5[Weighting % (BT &amp; CZ per Era)],AllWeights5[Column1],Table6[[#This Row],[Combined Name]],AllWeights5[bldgvint],R$3)</f>
        <v>0</v>
      </c>
      <c r="S1058" s="20">
        <f>SUMIFS(AllWeights5[Weighting % (BT &amp; CZ per Era)],AllWeights5[Column1],Table6[[#This Row],[Combined Name]],AllWeights5[bldgvint],S$3)</f>
        <v>0</v>
      </c>
      <c r="T1058" s="20">
        <f>SUMIFS(AllWeights5[Weighting % (BT &amp; CZ per Era)],AllWeights5[Column1],Table6[[#This Row],[Combined Name]],AllWeights5[bldgvint],T$3)</f>
        <v>0</v>
      </c>
      <c r="U1058" s="20">
        <f>SUM(Table6[[#This Row],[1975]:[MH85]])</f>
        <v>1.0000000000000002</v>
      </c>
    </row>
    <row r="1059" spans="1:21" hidden="1" x14ac:dyDescent="0.3">
      <c r="A1059" s="23" t="s">
        <v>2329</v>
      </c>
      <c r="B1059" s="23" t="s">
        <v>54</v>
      </c>
      <c r="C1059" s="23" t="s">
        <v>32</v>
      </c>
      <c r="D1059" s="23" t="s">
        <v>19</v>
      </c>
      <c r="E1059" s="23" t="s">
        <v>1776</v>
      </c>
      <c r="F1059" s="20">
        <f>SUMIFS(AllWeights5[Weighting % (BT &amp; CZ per Era)],AllWeights5[Column1],Table6[[#This Row],[Combined Name]],AllWeights5[bldgvint],F$3)</f>
        <v>0</v>
      </c>
      <c r="G1059" s="20">
        <f>SUMIFS(AllWeights5[Weighting % (BT &amp; CZ per Era)],AllWeights5[Column1],Table6[[#This Row],[Combined Name]],AllWeights5[bldgvint],G$3)</f>
        <v>0</v>
      </c>
      <c r="H1059" s="20">
        <f>SUMIFS(AllWeights5[Weighting % (BT &amp; CZ per Era)],AllWeights5[Column1],Table6[[#This Row],[Combined Name]],AllWeights5[bldgvint],H$3)</f>
        <v>0</v>
      </c>
      <c r="I1059" s="20">
        <f>SUMIFS(AllWeights5[Weighting % (BT &amp; CZ per Era)],AllWeights5[Column1],Table6[[#This Row],[Combined Name]],AllWeights5[bldgvint],I$3)</f>
        <v>0</v>
      </c>
      <c r="J1059" s="20">
        <f>SUMIFS(AllWeights5[Weighting % (BT &amp; CZ per Era)],AllWeights5[Column1],Table6[[#This Row],[Combined Name]],AllWeights5[bldgvint],J$3)</f>
        <v>0</v>
      </c>
      <c r="K1059" s="20">
        <f>SUMIFS(AllWeights5[Weighting % (BT &amp; CZ per Era)],AllWeights5[Column1],Table6[[#This Row],[Combined Name]],AllWeights5[bldgvint],K$3)</f>
        <v>0</v>
      </c>
      <c r="L1059" s="20">
        <f>SUMIFS(AllWeights5[Weighting % (BT &amp; CZ per Era)],AllWeights5[Column1],Table6[[#This Row],[Combined Name]],AllWeights5[bldgvint],L$3)</f>
        <v>0</v>
      </c>
      <c r="M1059" s="20">
        <f>SUMIFS(AllWeights5[Weighting % (BT &amp; CZ per Era)],AllWeights5[Column1],Table6[[#This Row],[Combined Name]],AllWeights5[bldgvint],M$3)</f>
        <v>0</v>
      </c>
      <c r="N1059" s="20">
        <f>SUMIFS(AllWeights5[Weighting % (BT &amp; CZ per Era)],AllWeights5[Column1],Table6[[#This Row],[Combined Name]],AllWeights5[bldgvint],N$3)</f>
        <v>0</v>
      </c>
      <c r="O1059" s="20">
        <f>SUMIFS(AllWeights5[Weighting % (BT &amp; CZ per Era)],AllWeights5[Column1],Table6[[#This Row],[Combined Name]],AllWeights5[bldgvint],O$3)</f>
        <v>1.0000000000000002</v>
      </c>
      <c r="P1059" s="20">
        <f>SUMIFS(AllWeights5[Weighting % (BT &amp; CZ per Era)],AllWeights5[Column1],Table6[[#This Row],[Combined Name]],AllWeights5[bldgvint],P$3)</f>
        <v>0</v>
      </c>
      <c r="Q1059" s="20">
        <f>SUMIFS(AllWeights5[Weighting % (BT &amp; CZ per Era)],AllWeights5[Column1],Table6[[#This Row],[Combined Name]],AllWeights5[bldgvint],Q$3)</f>
        <v>0</v>
      </c>
      <c r="R1059" s="20">
        <f>SUMIFS(AllWeights5[Weighting % (BT &amp; CZ per Era)],AllWeights5[Column1],Table6[[#This Row],[Combined Name]],AllWeights5[bldgvint],R$3)</f>
        <v>0</v>
      </c>
      <c r="S1059" s="20">
        <f>SUMIFS(AllWeights5[Weighting % (BT &amp; CZ per Era)],AllWeights5[Column1],Table6[[#This Row],[Combined Name]],AllWeights5[bldgvint],S$3)</f>
        <v>0</v>
      </c>
      <c r="T1059" s="20">
        <f>SUMIFS(AllWeights5[Weighting % (BT &amp; CZ per Era)],AllWeights5[Column1],Table6[[#This Row],[Combined Name]],AllWeights5[bldgvint],T$3)</f>
        <v>0</v>
      </c>
      <c r="U1059" s="20">
        <f>SUM(Table6[[#This Row],[1975]:[MH85]])</f>
        <v>1.0000000000000002</v>
      </c>
    </row>
    <row r="1060" spans="1:21" hidden="1" x14ac:dyDescent="0.3">
      <c r="A1060" s="23" t="s">
        <v>2329</v>
      </c>
      <c r="B1060" s="23" t="s">
        <v>54</v>
      </c>
      <c r="C1060" s="23" t="s">
        <v>33</v>
      </c>
      <c r="D1060" s="23" t="s">
        <v>16</v>
      </c>
      <c r="E1060" s="23" t="s">
        <v>1777</v>
      </c>
      <c r="F1060" s="20">
        <f>SUMIFS(AllWeights5[Weighting % (BT &amp; CZ per Era)],AllWeights5[Column1],Table6[[#This Row],[Combined Name]],AllWeights5[bldgvint],F$3)</f>
        <v>0.5895286733460684</v>
      </c>
      <c r="G1060" s="20">
        <f>SUMIFS(AllWeights5[Weighting % (BT &amp; CZ per Era)],AllWeights5[Column1],Table6[[#This Row],[Combined Name]],AllWeights5[bldgvint],G$3)</f>
        <v>0.30704455966628985</v>
      </c>
      <c r="H1060" s="20">
        <f>SUMIFS(AllWeights5[Weighting % (BT &amp; CZ per Era)],AllWeights5[Column1],Table6[[#This Row],[Combined Name]],AllWeights5[bldgvint],H$3)</f>
        <v>0.1034267669876418</v>
      </c>
      <c r="I1060" s="20">
        <f>SUMIFS(AllWeights5[Weighting % (BT &amp; CZ per Era)],AllWeights5[Column1],Table6[[#This Row],[Combined Name]],AllWeights5[bldgvint],I$3)</f>
        <v>0</v>
      </c>
      <c r="J1060" s="20">
        <f>SUMIFS(AllWeights5[Weighting % (BT &amp; CZ per Era)],AllWeights5[Column1],Table6[[#This Row],[Combined Name]],AllWeights5[bldgvint],J$3)</f>
        <v>0</v>
      </c>
      <c r="K1060" s="20">
        <f>SUMIFS(AllWeights5[Weighting % (BT &amp; CZ per Era)],AllWeights5[Column1],Table6[[#This Row],[Combined Name]],AllWeights5[bldgvint],K$3)</f>
        <v>0</v>
      </c>
      <c r="L1060" s="20">
        <f>SUMIFS(AllWeights5[Weighting % (BT &amp; CZ per Era)],AllWeights5[Column1],Table6[[#This Row],[Combined Name]],AllWeights5[bldgvint],L$3)</f>
        <v>0</v>
      </c>
      <c r="M1060" s="20">
        <f>SUMIFS(AllWeights5[Weighting % (BT &amp; CZ per Era)],AllWeights5[Column1],Table6[[#This Row],[Combined Name]],AllWeights5[bldgvint],M$3)</f>
        <v>0</v>
      </c>
      <c r="N1060" s="20">
        <f>SUMIFS(AllWeights5[Weighting % (BT &amp; CZ per Era)],AllWeights5[Column1],Table6[[#This Row],[Combined Name]],AllWeights5[bldgvint],N$3)</f>
        <v>0</v>
      </c>
      <c r="O1060" s="20">
        <f>SUMIFS(AllWeights5[Weighting % (BT &amp; CZ per Era)],AllWeights5[Column1],Table6[[#This Row],[Combined Name]],AllWeights5[bldgvint],O$3)</f>
        <v>0</v>
      </c>
      <c r="P1060" s="20">
        <f>SUMIFS(AllWeights5[Weighting % (BT &amp; CZ per Era)],AllWeights5[Column1],Table6[[#This Row],[Combined Name]],AllWeights5[bldgvint],P$3)</f>
        <v>0</v>
      </c>
      <c r="Q1060" s="20">
        <f>SUMIFS(AllWeights5[Weighting % (BT &amp; CZ per Era)],AllWeights5[Column1],Table6[[#This Row],[Combined Name]],AllWeights5[bldgvint],Q$3)</f>
        <v>0</v>
      </c>
      <c r="R1060" s="20">
        <f>SUMIFS(AllWeights5[Weighting % (BT &amp; CZ per Era)],AllWeights5[Column1],Table6[[#This Row],[Combined Name]],AllWeights5[bldgvint],R$3)</f>
        <v>0</v>
      </c>
      <c r="S1060" s="20">
        <f>SUMIFS(AllWeights5[Weighting % (BT &amp; CZ per Era)],AllWeights5[Column1],Table6[[#This Row],[Combined Name]],AllWeights5[bldgvint],S$3)</f>
        <v>0</v>
      </c>
      <c r="T1060" s="20">
        <f>SUMIFS(AllWeights5[Weighting % (BT &amp; CZ per Era)],AllWeights5[Column1],Table6[[#This Row],[Combined Name]],AllWeights5[bldgvint],T$3)</f>
        <v>0</v>
      </c>
      <c r="U1060" s="20">
        <f>SUM(Table6[[#This Row],[1975]:[MH85]])</f>
        <v>1</v>
      </c>
    </row>
    <row r="1061" spans="1:21" hidden="1" x14ac:dyDescent="0.3">
      <c r="A1061" s="23" t="s">
        <v>2329</v>
      </c>
      <c r="B1061" s="23" t="s">
        <v>54</v>
      </c>
      <c r="C1061" s="23" t="s">
        <v>33</v>
      </c>
      <c r="D1061" s="23" t="s">
        <v>11</v>
      </c>
      <c r="E1061" s="23" t="s">
        <v>1778</v>
      </c>
      <c r="F1061" s="20">
        <f>SUMIFS(AllWeights5[Weighting % (BT &amp; CZ per Era)],AllWeights5[Column1],Table6[[#This Row],[Combined Name]],AllWeights5[bldgvint],F$3)</f>
        <v>0</v>
      </c>
      <c r="G1061" s="20">
        <f>SUMIFS(AllWeights5[Weighting % (BT &amp; CZ per Era)],AllWeights5[Column1],Table6[[#This Row],[Combined Name]],AllWeights5[bldgvint],G$3)</f>
        <v>0</v>
      </c>
      <c r="H1061" s="20">
        <f>SUMIFS(AllWeights5[Weighting % (BT &amp; CZ per Era)],AllWeights5[Column1],Table6[[#This Row],[Combined Name]],AllWeights5[bldgvint],H$3)</f>
        <v>0</v>
      </c>
      <c r="I1061" s="20">
        <f>SUMIFS(AllWeights5[Weighting % (BT &amp; CZ per Era)],AllWeights5[Column1],Table6[[#This Row],[Combined Name]],AllWeights5[bldgvint],I$3)</f>
        <v>0.48018604651162777</v>
      </c>
      <c r="J1061" s="20">
        <f>SUMIFS(AllWeights5[Weighting % (BT &amp; CZ per Era)],AllWeights5[Column1],Table6[[#This Row],[Combined Name]],AllWeights5[bldgvint],J$3)</f>
        <v>0.18902325581395346</v>
      </c>
      <c r="K1061" s="20">
        <f>SUMIFS(AllWeights5[Weighting % (BT &amp; CZ per Era)],AllWeights5[Column1],Table6[[#This Row],[Combined Name]],AllWeights5[bldgvint],K$3)</f>
        <v>0.18902325581395346</v>
      </c>
      <c r="L1061" s="20">
        <f>SUMIFS(AllWeights5[Weighting % (BT &amp; CZ per Era)],AllWeights5[Column1],Table6[[#This Row],[Combined Name]],AllWeights5[bldgvint],L$3)</f>
        <v>0.14176744186046511</v>
      </c>
      <c r="M1061" s="20">
        <f>SUMIFS(AllWeights5[Weighting % (BT &amp; CZ per Era)],AllWeights5[Column1],Table6[[#This Row],[Combined Name]],AllWeights5[bldgvint],M$3)</f>
        <v>0</v>
      </c>
      <c r="N1061" s="20">
        <f>SUMIFS(AllWeights5[Weighting % (BT &amp; CZ per Era)],AllWeights5[Column1],Table6[[#This Row],[Combined Name]],AllWeights5[bldgvint],N$3)</f>
        <v>0</v>
      </c>
      <c r="O1061" s="20">
        <f>SUMIFS(AllWeights5[Weighting % (BT &amp; CZ per Era)],AllWeights5[Column1],Table6[[#This Row],[Combined Name]],AllWeights5[bldgvint],O$3)</f>
        <v>0</v>
      </c>
      <c r="P1061" s="20">
        <f>SUMIFS(AllWeights5[Weighting % (BT &amp; CZ per Era)],AllWeights5[Column1],Table6[[#This Row],[Combined Name]],AllWeights5[bldgvint],P$3)</f>
        <v>0</v>
      </c>
      <c r="Q1061" s="20">
        <f>SUMIFS(AllWeights5[Weighting % (BT &amp; CZ per Era)],AllWeights5[Column1],Table6[[#This Row],[Combined Name]],AllWeights5[bldgvint],Q$3)</f>
        <v>0</v>
      </c>
      <c r="R1061" s="20">
        <f>SUMIFS(AllWeights5[Weighting % (BT &amp; CZ per Era)],AllWeights5[Column1],Table6[[#This Row],[Combined Name]],AllWeights5[bldgvint],R$3)</f>
        <v>0</v>
      </c>
      <c r="S1061" s="20">
        <f>SUMIFS(AllWeights5[Weighting % (BT &amp; CZ per Era)],AllWeights5[Column1],Table6[[#This Row],[Combined Name]],AllWeights5[bldgvint],S$3)</f>
        <v>0</v>
      </c>
      <c r="T1061" s="20">
        <f>SUMIFS(AllWeights5[Weighting % (BT &amp; CZ per Era)],AllWeights5[Column1],Table6[[#This Row],[Combined Name]],AllWeights5[bldgvint],T$3)</f>
        <v>0</v>
      </c>
      <c r="U1061" s="20">
        <f>SUM(Table6[[#This Row],[1975]:[MH85]])</f>
        <v>0.99999999999999978</v>
      </c>
    </row>
    <row r="1062" spans="1:21" hidden="1" x14ac:dyDescent="0.3">
      <c r="A1062" s="23" t="s">
        <v>2329</v>
      </c>
      <c r="B1062" s="23" t="s">
        <v>54</v>
      </c>
      <c r="C1062" s="23" t="s">
        <v>33</v>
      </c>
      <c r="D1062" s="23" t="s">
        <v>14</v>
      </c>
      <c r="E1062" s="23" t="s">
        <v>1779</v>
      </c>
      <c r="F1062" s="20">
        <f>SUMIFS(AllWeights5[Weighting % (BT &amp; CZ per Era)],AllWeights5[Column1],Table6[[#This Row],[Combined Name]],AllWeights5[bldgvint],F$3)</f>
        <v>0</v>
      </c>
      <c r="G1062" s="20">
        <f>SUMIFS(AllWeights5[Weighting % (BT &amp; CZ per Era)],AllWeights5[Column1],Table6[[#This Row],[Combined Name]],AllWeights5[bldgvint],G$3)</f>
        <v>0</v>
      </c>
      <c r="H1062" s="20">
        <f>SUMIFS(AllWeights5[Weighting % (BT &amp; CZ per Era)],AllWeights5[Column1],Table6[[#This Row],[Combined Name]],AllWeights5[bldgvint],H$3)</f>
        <v>0</v>
      </c>
      <c r="I1062" s="20">
        <f>SUMIFS(AllWeights5[Weighting % (BT &amp; CZ per Era)],AllWeights5[Column1],Table6[[#This Row],[Combined Name]],AllWeights5[bldgvint],I$3)</f>
        <v>0</v>
      </c>
      <c r="J1062" s="20">
        <f>SUMIFS(AllWeights5[Weighting % (BT &amp; CZ per Era)],AllWeights5[Column1],Table6[[#This Row],[Combined Name]],AllWeights5[bldgvint],J$3)</f>
        <v>0</v>
      </c>
      <c r="K1062" s="20">
        <f>SUMIFS(AllWeights5[Weighting % (BT &amp; CZ per Era)],AllWeights5[Column1],Table6[[#This Row],[Combined Name]],AllWeights5[bldgvint],K$3)</f>
        <v>0</v>
      </c>
      <c r="L1062" s="20">
        <f>SUMIFS(AllWeights5[Weighting % (BT &amp; CZ per Era)],AllWeights5[Column1],Table6[[#This Row],[Combined Name]],AllWeights5[bldgvint],L$3)</f>
        <v>0</v>
      </c>
      <c r="M1062" s="20">
        <f>SUMIFS(AllWeights5[Weighting % (BT &amp; CZ per Era)],AllWeights5[Column1],Table6[[#This Row],[Combined Name]],AllWeights5[bldgvint],M$3)</f>
        <v>0.74926253687315625</v>
      </c>
      <c r="N1062" s="20">
        <f>SUMIFS(AllWeights5[Weighting % (BT &amp; CZ per Era)],AllWeights5[Column1],Table6[[#This Row],[Combined Name]],AllWeights5[bldgvint],N$3)</f>
        <v>0.25073746312684364</v>
      </c>
      <c r="O1062" s="20">
        <f>SUMIFS(AllWeights5[Weighting % (BT &amp; CZ per Era)],AllWeights5[Column1],Table6[[#This Row],[Combined Name]],AllWeights5[bldgvint],O$3)</f>
        <v>0</v>
      </c>
      <c r="P1062" s="20">
        <f>SUMIFS(AllWeights5[Weighting % (BT &amp; CZ per Era)],AllWeights5[Column1],Table6[[#This Row],[Combined Name]],AllWeights5[bldgvint],P$3)</f>
        <v>0</v>
      </c>
      <c r="Q1062" s="20">
        <f>SUMIFS(AllWeights5[Weighting % (BT &amp; CZ per Era)],AllWeights5[Column1],Table6[[#This Row],[Combined Name]],AllWeights5[bldgvint],Q$3)</f>
        <v>0</v>
      </c>
      <c r="R1062" s="20">
        <f>SUMIFS(AllWeights5[Weighting % (BT &amp; CZ per Era)],AllWeights5[Column1],Table6[[#This Row],[Combined Name]],AllWeights5[bldgvint],R$3)</f>
        <v>0</v>
      </c>
      <c r="S1062" s="20">
        <f>SUMIFS(AllWeights5[Weighting % (BT &amp; CZ per Era)],AllWeights5[Column1],Table6[[#This Row],[Combined Name]],AllWeights5[bldgvint],S$3)</f>
        <v>0</v>
      </c>
      <c r="T1062" s="20">
        <f>SUMIFS(AllWeights5[Weighting % (BT &amp; CZ per Era)],AllWeights5[Column1],Table6[[#This Row],[Combined Name]],AllWeights5[bldgvint],T$3)</f>
        <v>0</v>
      </c>
      <c r="U1062" s="20">
        <f>SUM(Table6[[#This Row],[1975]:[MH85]])</f>
        <v>0.99999999999999989</v>
      </c>
    </row>
    <row r="1063" spans="1:21" hidden="1" x14ac:dyDescent="0.3">
      <c r="A1063" s="23" t="s">
        <v>2329</v>
      </c>
      <c r="B1063" s="23" t="s">
        <v>54</v>
      </c>
      <c r="C1063" s="23" t="s">
        <v>33</v>
      </c>
      <c r="D1063" s="23" t="s">
        <v>19</v>
      </c>
      <c r="E1063" s="23" t="s">
        <v>1780</v>
      </c>
      <c r="F1063" s="20">
        <f>SUMIFS(AllWeights5[Weighting % (BT &amp; CZ per Era)],AllWeights5[Column1],Table6[[#This Row],[Combined Name]],AllWeights5[bldgvint],F$3)</f>
        <v>0</v>
      </c>
      <c r="G1063" s="20">
        <f>SUMIFS(AllWeights5[Weighting % (BT &amp; CZ per Era)],AllWeights5[Column1],Table6[[#This Row],[Combined Name]],AllWeights5[bldgvint],G$3)</f>
        <v>0</v>
      </c>
      <c r="H1063" s="20">
        <f>SUMIFS(AllWeights5[Weighting % (BT &amp; CZ per Era)],AllWeights5[Column1],Table6[[#This Row],[Combined Name]],AllWeights5[bldgvint],H$3)</f>
        <v>0</v>
      </c>
      <c r="I1063" s="20">
        <f>SUMIFS(AllWeights5[Weighting % (BT &amp; CZ per Era)],AllWeights5[Column1],Table6[[#This Row],[Combined Name]],AllWeights5[bldgvint],I$3)</f>
        <v>0</v>
      </c>
      <c r="J1063" s="20">
        <f>SUMIFS(AllWeights5[Weighting % (BT &amp; CZ per Era)],AllWeights5[Column1],Table6[[#This Row],[Combined Name]],AllWeights5[bldgvint],J$3)</f>
        <v>0</v>
      </c>
      <c r="K1063" s="20">
        <f>SUMIFS(AllWeights5[Weighting % (BT &amp; CZ per Era)],AllWeights5[Column1],Table6[[#This Row],[Combined Name]],AllWeights5[bldgvint],K$3)</f>
        <v>0</v>
      </c>
      <c r="L1063" s="20">
        <f>SUMIFS(AllWeights5[Weighting % (BT &amp; CZ per Era)],AllWeights5[Column1],Table6[[#This Row],[Combined Name]],AllWeights5[bldgvint],L$3)</f>
        <v>0</v>
      </c>
      <c r="M1063" s="20">
        <f>SUMIFS(AllWeights5[Weighting % (BT &amp; CZ per Era)],AllWeights5[Column1],Table6[[#This Row],[Combined Name]],AllWeights5[bldgvint],M$3)</f>
        <v>0</v>
      </c>
      <c r="N1063" s="20">
        <f>SUMIFS(AllWeights5[Weighting % (BT &amp; CZ per Era)],AllWeights5[Column1],Table6[[#This Row],[Combined Name]],AllWeights5[bldgvint],N$3)</f>
        <v>0</v>
      </c>
      <c r="O1063" s="20">
        <f>SUMIFS(AllWeights5[Weighting % (BT &amp; CZ per Era)],AllWeights5[Column1],Table6[[#This Row],[Combined Name]],AllWeights5[bldgvint],O$3)</f>
        <v>1</v>
      </c>
      <c r="P1063" s="20">
        <f>SUMIFS(AllWeights5[Weighting % (BT &amp; CZ per Era)],AllWeights5[Column1],Table6[[#This Row],[Combined Name]],AllWeights5[bldgvint],P$3)</f>
        <v>0</v>
      </c>
      <c r="Q1063" s="20">
        <f>SUMIFS(AllWeights5[Weighting % (BT &amp; CZ per Era)],AllWeights5[Column1],Table6[[#This Row],[Combined Name]],AllWeights5[bldgvint],Q$3)</f>
        <v>0</v>
      </c>
      <c r="R1063" s="20">
        <f>SUMIFS(AllWeights5[Weighting % (BT &amp; CZ per Era)],AllWeights5[Column1],Table6[[#This Row],[Combined Name]],AllWeights5[bldgvint],R$3)</f>
        <v>0</v>
      </c>
      <c r="S1063" s="20">
        <f>SUMIFS(AllWeights5[Weighting % (BT &amp; CZ per Era)],AllWeights5[Column1],Table6[[#This Row],[Combined Name]],AllWeights5[bldgvint],S$3)</f>
        <v>0</v>
      </c>
      <c r="T1063" s="20">
        <f>SUMIFS(AllWeights5[Weighting % (BT &amp; CZ per Era)],AllWeights5[Column1],Table6[[#This Row],[Combined Name]],AllWeights5[bldgvint],T$3)</f>
        <v>0</v>
      </c>
      <c r="U1063" s="20">
        <f>SUM(Table6[[#This Row],[1975]:[MH85]])</f>
        <v>1</v>
      </c>
    </row>
    <row r="1064" spans="1:21" hidden="1" x14ac:dyDescent="0.3">
      <c r="A1064" s="23" t="s">
        <v>2329</v>
      </c>
      <c r="B1064" s="23" t="s">
        <v>54</v>
      </c>
      <c r="C1064" s="23" t="s">
        <v>34</v>
      </c>
      <c r="D1064" s="23" t="s">
        <v>16</v>
      </c>
      <c r="E1064" s="23" t="s">
        <v>1781</v>
      </c>
      <c r="F1064" s="20">
        <f>SUMIFS(AllWeights5[Weighting % (BT &amp; CZ per Era)],AllWeights5[Column1],Table6[[#This Row],[Combined Name]],AllWeights5[bldgvint],F$3)</f>
        <v>0.35774647887323946</v>
      </c>
      <c r="G1064" s="20">
        <f>SUMIFS(AllWeights5[Weighting % (BT &amp; CZ per Era)],AllWeights5[Column1],Table6[[#This Row],[Combined Name]],AllWeights5[bldgvint],G$3)</f>
        <v>0.4129961587708067</v>
      </c>
      <c r="H1064" s="20">
        <f>SUMIFS(AllWeights5[Weighting % (BT &amp; CZ per Era)],AllWeights5[Column1],Table6[[#This Row],[Combined Name]],AllWeights5[bldgvint],H$3)</f>
        <v>0.22925736235595395</v>
      </c>
      <c r="I1064" s="20">
        <f>SUMIFS(AllWeights5[Weighting % (BT &amp; CZ per Era)],AllWeights5[Column1],Table6[[#This Row],[Combined Name]],AllWeights5[bldgvint],I$3)</f>
        <v>0</v>
      </c>
      <c r="J1064" s="20">
        <f>SUMIFS(AllWeights5[Weighting % (BT &amp; CZ per Era)],AllWeights5[Column1],Table6[[#This Row],[Combined Name]],AllWeights5[bldgvint],J$3)</f>
        <v>0</v>
      </c>
      <c r="K1064" s="20">
        <f>SUMIFS(AllWeights5[Weighting % (BT &amp; CZ per Era)],AllWeights5[Column1],Table6[[#This Row],[Combined Name]],AllWeights5[bldgvint],K$3)</f>
        <v>0</v>
      </c>
      <c r="L1064" s="20">
        <f>SUMIFS(AllWeights5[Weighting % (BT &amp; CZ per Era)],AllWeights5[Column1],Table6[[#This Row],[Combined Name]],AllWeights5[bldgvint],L$3)</f>
        <v>0</v>
      </c>
      <c r="M1064" s="20">
        <f>SUMIFS(AllWeights5[Weighting % (BT &amp; CZ per Era)],AllWeights5[Column1],Table6[[#This Row],[Combined Name]],AllWeights5[bldgvint],M$3)</f>
        <v>0</v>
      </c>
      <c r="N1064" s="20">
        <f>SUMIFS(AllWeights5[Weighting % (BT &amp; CZ per Era)],AllWeights5[Column1],Table6[[#This Row],[Combined Name]],AllWeights5[bldgvint],N$3)</f>
        <v>0</v>
      </c>
      <c r="O1064" s="20">
        <f>SUMIFS(AllWeights5[Weighting % (BT &amp; CZ per Era)],AllWeights5[Column1],Table6[[#This Row],[Combined Name]],AllWeights5[bldgvint],O$3)</f>
        <v>0</v>
      </c>
      <c r="P1064" s="20">
        <f>SUMIFS(AllWeights5[Weighting % (BT &amp; CZ per Era)],AllWeights5[Column1],Table6[[#This Row],[Combined Name]],AllWeights5[bldgvint],P$3)</f>
        <v>0</v>
      </c>
      <c r="Q1064" s="20">
        <f>SUMIFS(AllWeights5[Weighting % (BT &amp; CZ per Era)],AllWeights5[Column1],Table6[[#This Row],[Combined Name]],AllWeights5[bldgvint],Q$3)</f>
        <v>0</v>
      </c>
      <c r="R1064" s="20">
        <f>SUMIFS(AllWeights5[Weighting % (BT &amp; CZ per Era)],AllWeights5[Column1],Table6[[#This Row],[Combined Name]],AllWeights5[bldgvint],R$3)</f>
        <v>0</v>
      </c>
      <c r="S1064" s="20">
        <f>SUMIFS(AllWeights5[Weighting % (BT &amp; CZ per Era)],AllWeights5[Column1],Table6[[#This Row],[Combined Name]],AllWeights5[bldgvint],S$3)</f>
        <v>0</v>
      </c>
      <c r="T1064" s="20">
        <f>SUMIFS(AllWeights5[Weighting % (BT &amp; CZ per Era)],AllWeights5[Column1],Table6[[#This Row],[Combined Name]],AllWeights5[bldgvint],T$3)</f>
        <v>0</v>
      </c>
      <c r="U1064" s="20">
        <f>SUM(Table6[[#This Row],[1975]:[MH85]])</f>
        <v>1</v>
      </c>
    </row>
    <row r="1065" spans="1:21" hidden="1" x14ac:dyDescent="0.3">
      <c r="A1065" s="23" t="s">
        <v>2329</v>
      </c>
      <c r="B1065" s="23" t="s">
        <v>54</v>
      </c>
      <c r="C1065" s="23" t="s">
        <v>34</v>
      </c>
      <c r="D1065" s="23" t="s">
        <v>11</v>
      </c>
      <c r="E1065" s="23" t="s">
        <v>1782</v>
      </c>
      <c r="F1065" s="20">
        <f>SUMIFS(AllWeights5[Weighting % (BT &amp; CZ per Era)],AllWeights5[Column1],Table6[[#This Row],[Combined Name]],AllWeights5[bldgvint],F$3)</f>
        <v>0</v>
      </c>
      <c r="G1065" s="20">
        <f>SUMIFS(AllWeights5[Weighting % (BT &amp; CZ per Era)],AllWeights5[Column1],Table6[[#This Row],[Combined Name]],AllWeights5[bldgvint],G$3)</f>
        <v>0</v>
      </c>
      <c r="H1065" s="20">
        <f>SUMIFS(AllWeights5[Weighting % (BT &amp; CZ per Era)],AllWeights5[Column1],Table6[[#This Row],[Combined Name]],AllWeights5[bldgvint],H$3)</f>
        <v>0</v>
      </c>
      <c r="I1065" s="20">
        <f>SUMIFS(AllWeights5[Weighting % (BT &amp; CZ per Era)],AllWeights5[Column1],Table6[[#This Row],[Combined Name]],AllWeights5[bldgvint],I$3)</f>
        <v>0.33144126357354387</v>
      </c>
      <c r="J1065" s="20">
        <f>SUMIFS(AllWeights5[Weighting % (BT &amp; CZ per Era)],AllWeights5[Column1],Table6[[#This Row],[Combined Name]],AllWeights5[bldgvint],J$3)</f>
        <v>0.24308983218163865</v>
      </c>
      <c r="K1065" s="20">
        <f>SUMIFS(AllWeights5[Weighting % (BT &amp; CZ per Era)],AllWeights5[Column1],Table6[[#This Row],[Combined Name]],AllWeights5[bldgvint],K$3)</f>
        <v>0.24308983218163865</v>
      </c>
      <c r="L1065" s="20">
        <f>SUMIFS(AllWeights5[Weighting % (BT &amp; CZ per Era)],AllWeights5[Column1],Table6[[#This Row],[Combined Name]],AllWeights5[bldgvint],L$3)</f>
        <v>0.18237907206317863</v>
      </c>
      <c r="M1065" s="20">
        <f>SUMIFS(AllWeights5[Weighting % (BT &amp; CZ per Era)],AllWeights5[Column1],Table6[[#This Row],[Combined Name]],AllWeights5[bldgvint],M$3)</f>
        <v>0</v>
      </c>
      <c r="N1065" s="20">
        <f>SUMIFS(AllWeights5[Weighting % (BT &amp; CZ per Era)],AllWeights5[Column1],Table6[[#This Row],[Combined Name]],AllWeights5[bldgvint],N$3)</f>
        <v>0</v>
      </c>
      <c r="O1065" s="20">
        <f>SUMIFS(AllWeights5[Weighting % (BT &amp; CZ per Era)],AllWeights5[Column1],Table6[[#This Row],[Combined Name]],AllWeights5[bldgvint],O$3)</f>
        <v>0</v>
      </c>
      <c r="P1065" s="20">
        <f>SUMIFS(AllWeights5[Weighting % (BT &amp; CZ per Era)],AllWeights5[Column1],Table6[[#This Row],[Combined Name]],AllWeights5[bldgvint],P$3)</f>
        <v>0</v>
      </c>
      <c r="Q1065" s="20">
        <f>SUMIFS(AllWeights5[Weighting % (BT &amp; CZ per Era)],AllWeights5[Column1],Table6[[#This Row],[Combined Name]],AllWeights5[bldgvint],Q$3)</f>
        <v>0</v>
      </c>
      <c r="R1065" s="20">
        <f>SUMIFS(AllWeights5[Weighting % (BT &amp; CZ per Era)],AllWeights5[Column1],Table6[[#This Row],[Combined Name]],AllWeights5[bldgvint],R$3)</f>
        <v>0</v>
      </c>
      <c r="S1065" s="20">
        <f>SUMIFS(AllWeights5[Weighting % (BT &amp; CZ per Era)],AllWeights5[Column1],Table6[[#This Row],[Combined Name]],AllWeights5[bldgvint],S$3)</f>
        <v>0</v>
      </c>
      <c r="T1065" s="20">
        <f>SUMIFS(AllWeights5[Weighting % (BT &amp; CZ per Era)],AllWeights5[Column1],Table6[[#This Row],[Combined Name]],AllWeights5[bldgvint],T$3)</f>
        <v>0</v>
      </c>
      <c r="U1065" s="20">
        <f>SUM(Table6[[#This Row],[1975]:[MH85]])</f>
        <v>0.99999999999999978</v>
      </c>
    </row>
    <row r="1066" spans="1:21" hidden="1" x14ac:dyDescent="0.3">
      <c r="A1066" s="23" t="s">
        <v>2329</v>
      </c>
      <c r="B1066" s="23" t="s">
        <v>54</v>
      </c>
      <c r="C1066" s="23" t="s">
        <v>34</v>
      </c>
      <c r="D1066" s="23" t="s">
        <v>14</v>
      </c>
      <c r="E1066" s="23" t="s">
        <v>1783</v>
      </c>
      <c r="F1066" s="20">
        <f>SUMIFS(AllWeights5[Weighting % (BT &amp; CZ per Era)],AllWeights5[Column1],Table6[[#This Row],[Combined Name]],AllWeights5[bldgvint],F$3)</f>
        <v>0</v>
      </c>
      <c r="G1066" s="20">
        <f>SUMIFS(AllWeights5[Weighting % (BT &amp; CZ per Era)],AllWeights5[Column1],Table6[[#This Row],[Combined Name]],AllWeights5[bldgvint],G$3)</f>
        <v>0</v>
      </c>
      <c r="H1066" s="20">
        <f>SUMIFS(AllWeights5[Weighting % (BT &amp; CZ per Era)],AllWeights5[Column1],Table6[[#This Row],[Combined Name]],AllWeights5[bldgvint],H$3)</f>
        <v>0</v>
      </c>
      <c r="I1066" s="20">
        <f>SUMIFS(AllWeights5[Weighting % (BT &amp; CZ per Era)],AllWeights5[Column1],Table6[[#This Row],[Combined Name]],AllWeights5[bldgvint],I$3)</f>
        <v>0</v>
      </c>
      <c r="J1066" s="20">
        <f>SUMIFS(AllWeights5[Weighting % (BT &amp; CZ per Era)],AllWeights5[Column1],Table6[[#This Row],[Combined Name]],AllWeights5[bldgvint],J$3)</f>
        <v>0</v>
      </c>
      <c r="K1066" s="20">
        <f>SUMIFS(AllWeights5[Weighting % (BT &amp; CZ per Era)],AllWeights5[Column1],Table6[[#This Row],[Combined Name]],AllWeights5[bldgvint],K$3)</f>
        <v>0</v>
      </c>
      <c r="L1066" s="20">
        <f>SUMIFS(AllWeights5[Weighting % (BT &amp; CZ per Era)],AllWeights5[Column1],Table6[[#This Row],[Combined Name]],AllWeights5[bldgvint],L$3)</f>
        <v>0</v>
      </c>
      <c r="M1066" s="20">
        <f>SUMIFS(AllWeights5[Weighting % (BT &amp; CZ per Era)],AllWeights5[Column1],Table6[[#This Row],[Combined Name]],AllWeights5[bldgvint],M$3)</f>
        <v>0.74949290060851925</v>
      </c>
      <c r="N1066" s="20">
        <f>SUMIFS(AllWeights5[Weighting % (BT &amp; CZ per Era)],AllWeights5[Column1],Table6[[#This Row],[Combined Name]],AllWeights5[bldgvint],N$3)</f>
        <v>0.25050709939148075</v>
      </c>
      <c r="O1066" s="20">
        <f>SUMIFS(AllWeights5[Weighting % (BT &amp; CZ per Era)],AllWeights5[Column1],Table6[[#This Row],[Combined Name]],AllWeights5[bldgvint],O$3)</f>
        <v>0</v>
      </c>
      <c r="P1066" s="20">
        <f>SUMIFS(AllWeights5[Weighting % (BT &amp; CZ per Era)],AllWeights5[Column1],Table6[[#This Row],[Combined Name]],AllWeights5[bldgvint],P$3)</f>
        <v>0</v>
      </c>
      <c r="Q1066" s="20">
        <f>SUMIFS(AllWeights5[Weighting % (BT &amp; CZ per Era)],AllWeights5[Column1],Table6[[#This Row],[Combined Name]],AllWeights5[bldgvint],Q$3)</f>
        <v>0</v>
      </c>
      <c r="R1066" s="20">
        <f>SUMIFS(AllWeights5[Weighting % (BT &amp; CZ per Era)],AllWeights5[Column1],Table6[[#This Row],[Combined Name]],AllWeights5[bldgvint],R$3)</f>
        <v>0</v>
      </c>
      <c r="S1066" s="20">
        <f>SUMIFS(AllWeights5[Weighting % (BT &amp; CZ per Era)],AllWeights5[Column1],Table6[[#This Row],[Combined Name]],AllWeights5[bldgvint],S$3)</f>
        <v>0</v>
      </c>
      <c r="T1066" s="20">
        <f>SUMIFS(AllWeights5[Weighting % (BT &amp; CZ per Era)],AllWeights5[Column1],Table6[[#This Row],[Combined Name]],AllWeights5[bldgvint],T$3)</f>
        <v>0</v>
      </c>
      <c r="U1066" s="20">
        <f>SUM(Table6[[#This Row],[1975]:[MH85]])</f>
        <v>1</v>
      </c>
    </row>
    <row r="1067" spans="1:21" hidden="1" x14ac:dyDescent="0.3">
      <c r="A1067" s="23" t="s">
        <v>2329</v>
      </c>
      <c r="B1067" s="23" t="s">
        <v>54</v>
      </c>
      <c r="C1067" s="23" t="s">
        <v>34</v>
      </c>
      <c r="D1067" s="23" t="s">
        <v>19</v>
      </c>
      <c r="E1067" s="23" t="s">
        <v>1784</v>
      </c>
      <c r="F1067" s="20">
        <f>SUMIFS(AllWeights5[Weighting % (BT &amp; CZ per Era)],AllWeights5[Column1],Table6[[#This Row],[Combined Name]],AllWeights5[bldgvint],F$3)</f>
        <v>0</v>
      </c>
      <c r="G1067" s="20">
        <f>SUMIFS(AllWeights5[Weighting % (BT &amp; CZ per Era)],AllWeights5[Column1],Table6[[#This Row],[Combined Name]],AllWeights5[bldgvint],G$3)</f>
        <v>0</v>
      </c>
      <c r="H1067" s="20">
        <f>SUMIFS(AllWeights5[Weighting % (BT &amp; CZ per Era)],AllWeights5[Column1],Table6[[#This Row],[Combined Name]],AllWeights5[bldgvint],H$3)</f>
        <v>0</v>
      </c>
      <c r="I1067" s="20">
        <f>SUMIFS(AllWeights5[Weighting % (BT &amp; CZ per Era)],AllWeights5[Column1],Table6[[#This Row],[Combined Name]],AllWeights5[bldgvint],I$3)</f>
        <v>0</v>
      </c>
      <c r="J1067" s="20">
        <f>SUMIFS(AllWeights5[Weighting % (BT &amp; CZ per Era)],AllWeights5[Column1],Table6[[#This Row],[Combined Name]],AllWeights5[bldgvint],J$3)</f>
        <v>0</v>
      </c>
      <c r="K1067" s="20">
        <f>SUMIFS(AllWeights5[Weighting % (BT &amp; CZ per Era)],AllWeights5[Column1],Table6[[#This Row],[Combined Name]],AllWeights5[bldgvint],K$3)</f>
        <v>0</v>
      </c>
      <c r="L1067" s="20">
        <f>SUMIFS(AllWeights5[Weighting % (BT &amp; CZ per Era)],AllWeights5[Column1],Table6[[#This Row],[Combined Name]],AllWeights5[bldgvint],L$3)</f>
        <v>0</v>
      </c>
      <c r="M1067" s="20">
        <f>SUMIFS(AllWeights5[Weighting % (BT &amp; CZ per Era)],AllWeights5[Column1],Table6[[#This Row],[Combined Name]],AllWeights5[bldgvint],M$3)</f>
        <v>0</v>
      </c>
      <c r="N1067" s="20">
        <f>SUMIFS(AllWeights5[Weighting % (BT &amp; CZ per Era)],AllWeights5[Column1],Table6[[#This Row],[Combined Name]],AllWeights5[bldgvint],N$3)</f>
        <v>0</v>
      </c>
      <c r="O1067" s="20">
        <f>SUMIFS(AllWeights5[Weighting % (BT &amp; CZ per Era)],AllWeights5[Column1],Table6[[#This Row],[Combined Name]],AllWeights5[bldgvint],O$3)</f>
        <v>1</v>
      </c>
      <c r="P1067" s="20">
        <f>SUMIFS(AllWeights5[Weighting % (BT &amp; CZ per Era)],AllWeights5[Column1],Table6[[#This Row],[Combined Name]],AllWeights5[bldgvint],P$3)</f>
        <v>0</v>
      </c>
      <c r="Q1067" s="20">
        <f>SUMIFS(AllWeights5[Weighting % (BT &amp; CZ per Era)],AllWeights5[Column1],Table6[[#This Row],[Combined Name]],AllWeights5[bldgvint],Q$3)</f>
        <v>0</v>
      </c>
      <c r="R1067" s="20">
        <f>SUMIFS(AllWeights5[Weighting % (BT &amp; CZ per Era)],AllWeights5[Column1],Table6[[#This Row],[Combined Name]],AllWeights5[bldgvint],R$3)</f>
        <v>0</v>
      </c>
      <c r="S1067" s="20">
        <f>SUMIFS(AllWeights5[Weighting % (BT &amp; CZ per Era)],AllWeights5[Column1],Table6[[#This Row],[Combined Name]],AllWeights5[bldgvint],S$3)</f>
        <v>0</v>
      </c>
      <c r="T1067" s="20">
        <f>SUMIFS(AllWeights5[Weighting % (BT &amp; CZ per Era)],AllWeights5[Column1],Table6[[#This Row],[Combined Name]],AllWeights5[bldgvint],T$3)</f>
        <v>0</v>
      </c>
      <c r="U1067" s="20">
        <f>SUM(Table6[[#This Row],[1975]:[MH85]])</f>
        <v>1</v>
      </c>
    </row>
    <row r="1068" spans="1:21" hidden="1" x14ac:dyDescent="0.3">
      <c r="A1068" s="23" t="s">
        <v>2329</v>
      </c>
      <c r="B1068" s="23" t="s">
        <v>54</v>
      </c>
      <c r="C1068" s="23" t="s">
        <v>24</v>
      </c>
      <c r="D1068" s="23" t="s">
        <v>16</v>
      </c>
      <c r="E1068" s="23" t="s">
        <v>1057</v>
      </c>
      <c r="F1068" s="20">
        <f>SUMIFS(AllWeights5[Weighting % (BT &amp; CZ per Era)],AllWeights5[Column1],Table6[[#This Row],[Combined Name]],AllWeights5[bldgvint],F$3)</f>
        <v>0.50159466512032469</v>
      </c>
      <c r="G1068" s="20">
        <f>SUMIFS(AllWeights5[Weighting % (BT &amp; CZ per Era)],AllWeights5[Column1],Table6[[#This Row],[Combined Name]],AllWeights5[bldgvint],G$3)</f>
        <v>0.30907509423021162</v>
      </c>
      <c r="H1068" s="20">
        <f>SUMIFS(AllWeights5[Weighting % (BT &amp; CZ per Era)],AllWeights5[Column1],Table6[[#This Row],[Combined Name]],AllWeights5[bldgvint],H$3)</f>
        <v>0.1893302406494636</v>
      </c>
      <c r="I1068" s="20">
        <f>SUMIFS(AllWeights5[Weighting % (BT &amp; CZ per Era)],AllWeights5[Column1],Table6[[#This Row],[Combined Name]],AllWeights5[bldgvint],I$3)</f>
        <v>0</v>
      </c>
      <c r="J1068" s="20">
        <f>SUMIFS(AllWeights5[Weighting % (BT &amp; CZ per Era)],AllWeights5[Column1],Table6[[#This Row],[Combined Name]],AllWeights5[bldgvint],J$3)</f>
        <v>0</v>
      </c>
      <c r="K1068" s="20">
        <f>SUMIFS(AllWeights5[Weighting % (BT &amp; CZ per Era)],AllWeights5[Column1],Table6[[#This Row],[Combined Name]],AllWeights5[bldgvint],K$3)</f>
        <v>0</v>
      </c>
      <c r="L1068" s="20">
        <f>SUMIFS(AllWeights5[Weighting % (BT &amp; CZ per Era)],AllWeights5[Column1],Table6[[#This Row],[Combined Name]],AllWeights5[bldgvint],L$3)</f>
        <v>0</v>
      </c>
      <c r="M1068" s="20">
        <f>SUMIFS(AllWeights5[Weighting % (BT &amp; CZ per Era)],AllWeights5[Column1],Table6[[#This Row],[Combined Name]],AllWeights5[bldgvint],M$3)</f>
        <v>0</v>
      </c>
      <c r="N1068" s="20">
        <f>SUMIFS(AllWeights5[Weighting % (BT &amp; CZ per Era)],AllWeights5[Column1],Table6[[#This Row],[Combined Name]],AllWeights5[bldgvint],N$3)</f>
        <v>0</v>
      </c>
      <c r="O1068" s="20">
        <f>SUMIFS(AllWeights5[Weighting % (BT &amp; CZ per Era)],AllWeights5[Column1],Table6[[#This Row],[Combined Name]],AllWeights5[bldgvint],O$3)</f>
        <v>0</v>
      </c>
      <c r="P1068" s="20">
        <f>SUMIFS(AllWeights5[Weighting % (BT &amp; CZ per Era)],AllWeights5[Column1],Table6[[#This Row],[Combined Name]],AllWeights5[bldgvint],P$3)</f>
        <v>0</v>
      </c>
      <c r="Q1068" s="20">
        <f>SUMIFS(AllWeights5[Weighting % (BT &amp; CZ per Era)],AllWeights5[Column1],Table6[[#This Row],[Combined Name]],AllWeights5[bldgvint],Q$3)</f>
        <v>0</v>
      </c>
      <c r="R1068" s="20">
        <f>SUMIFS(AllWeights5[Weighting % (BT &amp; CZ per Era)],AllWeights5[Column1],Table6[[#This Row],[Combined Name]],AllWeights5[bldgvint],R$3)</f>
        <v>0</v>
      </c>
      <c r="S1068" s="20">
        <f>SUMIFS(AllWeights5[Weighting % (BT &amp; CZ per Era)],AllWeights5[Column1],Table6[[#This Row],[Combined Name]],AllWeights5[bldgvint],S$3)</f>
        <v>0</v>
      </c>
      <c r="T1068" s="20">
        <f>SUMIFS(AllWeights5[Weighting % (BT &amp; CZ per Era)],AllWeights5[Column1],Table6[[#This Row],[Combined Name]],AllWeights5[bldgvint],T$3)</f>
        <v>0</v>
      </c>
      <c r="U1068" s="20">
        <f>SUM(Table6[[#This Row],[1975]:[MH85]])</f>
        <v>0.99999999999999989</v>
      </c>
    </row>
    <row r="1069" spans="1:21" hidden="1" x14ac:dyDescent="0.3">
      <c r="A1069" s="23" t="s">
        <v>2329</v>
      </c>
      <c r="B1069" s="23" t="s">
        <v>54</v>
      </c>
      <c r="C1069" s="23" t="s">
        <v>24</v>
      </c>
      <c r="D1069" s="23" t="s">
        <v>11</v>
      </c>
      <c r="E1069" s="23" t="s">
        <v>1058</v>
      </c>
      <c r="F1069" s="20">
        <f>SUMIFS(AllWeights5[Weighting % (BT &amp; CZ per Era)],AllWeights5[Column1],Table6[[#This Row],[Combined Name]],AllWeights5[bldgvint],F$3)</f>
        <v>0</v>
      </c>
      <c r="G1069" s="20">
        <f>SUMIFS(AllWeights5[Weighting % (BT &amp; CZ per Era)],AllWeights5[Column1],Table6[[#This Row],[Combined Name]],AllWeights5[bldgvint],G$3)</f>
        <v>0</v>
      </c>
      <c r="H1069" s="20">
        <f>SUMIFS(AllWeights5[Weighting % (BT &amp; CZ per Era)],AllWeights5[Column1],Table6[[#This Row],[Combined Name]],AllWeights5[bldgvint],H$3)</f>
        <v>0</v>
      </c>
      <c r="I1069" s="20">
        <f>SUMIFS(AllWeights5[Weighting % (BT &amp; CZ per Era)],AllWeights5[Column1],Table6[[#This Row],[Combined Name]],AllWeights5[bldgvint],I$3)</f>
        <v>0.46078431372549022</v>
      </c>
      <c r="J1069" s="20">
        <f>SUMIFS(AllWeights5[Weighting % (BT &amp; CZ per Era)],AllWeights5[Column1],Table6[[#This Row],[Combined Name]],AllWeights5[bldgvint],J$3)</f>
        <v>0.19607843137254902</v>
      </c>
      <c r="K1069" s="20">
        <f>SUMIFS(AllWeights5[Weighting % (BT &amp; CZ per Era)],AllWeights5[Column1],Table6[[#This Row],[Combined Name]],AllWeights5[bldgvint],K$3)</f>
        <v>0.19607843137254902</v>
      </c>
      <c r="L1069" s="20">
        <f>SUMIFS(AllWeights5[Weighting % (BT &amp; CZ per Era)],AllWeights5[Column1],Table6[[#This Row],[Combined Name]],AllWeights5[bldgvint],L$3)</f>
        <v>0.1470588235294118</v>
      </c>
      <c r="M1069" s="20">
        <f>SUMIFS(AllWeights5[Weighting % (BT &amp; CZ per Era)],AllWeights5[Column1],Table6[[#This Row],[Combined Name]],AllWeights5[bldgvint],M$3)</f>
        <v>0</v>
      </c>
      <c r="N1069" s="20">
        <f>SUMIFS(AllWeights5[Weighting % (BT &amp; CZ per Era)],AllWeights5[Column1],Table6[[#This Row],[Combined Name]],AllWeights5[bldgvint],N$3)</f>
        <v>0</v>
      </c>
      <c r="O1069" s="20">
        <f>SUMIFS(AllWeights5[Weighting % (BT &amp; CZ per Era)],AllWeights5[Column1],Table6[[#This Row],[Combined Name]],AllWeights5[bldgvint],O$3)</f>
        <v>0</v>
      </c>
      <c r="P1069" s="20">
        <f>SUMIFS(AllWeights5[Weighting % (BT &amp; CZ per Era)],AllWeights5[Column1],Table6[[#This Row],[Combined Name]],AllWeights5[bldgvint],P$3)</f>
        <v>0</v>
      </c>
      <c r="Q1069" s="20">
        <f>SUMIFS(AllWeights5[Weighting % (BT &amp; CZ per Era)],AllWeights5[Column1],Table6[[#This Row],[Combined Name]],AllWeights5[bldgvint],Q$3)</f>
        <v>0</v>
      </c>
      <c r="R1069" s="20">
        <f>SUMIFS(AllWeights5[Weighting % (BT &amp; CZ per Era)],AllWeights5[Column1],Table6[[#This Row],[Combined Name]],AllWeights5[bldgvint],R$3)</f>
        <v>0</v>
      </c>
      <c r="S1069" s="20">
        <f>SUMIFS(AllWeights5[Weighting % (BT &amp; CZ per Era)],AllWeights5[Column1],Table6[[#This Row],[Combined Name]],AllWeights5[bldgvint],S$3)</f>
        <v>0</v>
      </c>
      <c r="T1069" s="20">
        <f>SUMIFS(AllWeights5[Weighting % (BT &amp; CZ per Era)],AllWeights5[Column1],Table6[[#This Row],[Combined Name]],AllWeights5[bldgvint],T$3)</f>
        <v>0</v>
      </c>
      <c r="U1069" s="20">
        <f>SUM(Table6[[#This Row],[1975]:[MH85]])</f>
        <v>1</v>
      </c>
    </row>
    <row r="1070" spans="1:21" hidden="1" x14ac:dyDescent="0.3">
      <c r="A1070" s="23" t="s">
        <v>2329</v>
      </c>
      <c r="B1070" s="23" t="s">
        <v>54</v>
      </c>
      <c r="C1070" s="23" t="s">
        <v>24</v>
      </c>
      <c r="D1070" s="23" t="s">
        <v>14</v>
      </c>
      <c r="E1070" s="23" t="s">
        <v>1059</v>
      </c>
      <c r="F1070" s="20">
        <f>SUMIFS(AllWeights5[Weighting % (BT &amp; CZ per Era)],AllWeights5[Column1],Table6[[#This Row],[Combined Name]],AllWeights5[bldgvint],F$3)</f>
        <v>0</v>
      </c>
      <c r="G1070" s="20">
        <f>SUMIFS(AllWeights5[Weighting % (BT &amp; CZ per Era)],AllWeights5[Column1],Table6[[#This Row],[Combined Name]],AllWeights5[bldgvint],G$3)</f>
        <v>0</v>
      </c>
      <c r="H1070" s="20">
        <f>SUMIFS(AllWeights5[Weighting % (BT &amp; CZ per Era)],AllWeights5[Column1],Table6[[#This Row],[Combined Name]],AllWeights5[bldgvint],H$3)</f>
        <v>0</v>
      </c>
      <c r="I1070" s="20">
        <f>SUMIFS(AllWeights5[Weighting % (BT &amp; CZ per Era)],AllWeights5[Column1],Table6[[#This Row],[Combined Name]],AllWeights5[bldgvint],I$3)</f>
        <v>0</v>
      </c>
      <c r="J1070" s="20">
        <f>SUMIFS(AllWeights5[Weighting % (BT &amp; CZ per Era)],AllWeights5[Column1],Table6[[#This Row],[Combined Name]],AllWeights5[bldgvint],J$3)</f>
        <v>0</v>
      </c>
      <c r="K1070" s="20">
        <f>SUMIFS(AllWeights5[Weighting % (BT &amp; CZ per Era)],AllWeights5[Column1],Table6[[#This Row],[Combined Name]],AllWeights5[bldgvint],K$3)</f>
        <v>0</v>
      </c>
      <c r="L1070" s="20">
        <f>SUMIFS(AllWeights5[Weighting % (BT &amp; CZ per Era)],AllWeights5[Column1],Table6[[#This Row],[Combined Name]],AllWeights5[bldgvint],L$3)</f>
        <v>0</v>
      </c>
      <c r="M1070" s="20">
        <f>SUMIFS(AllWeights5[Weighting % (BT &amp; CZ per Era)],AllWeights5[Column1],Table6[[#This Row],[Combined Name]],AllWeights5[bldgvint],M$3)</f>
        <v>0.75000000000000011</v>
      </c>
      <c r="N1070" s="20">
        <f>SUMIFS(AllWeights5[Weighting % (BT &amp; CZ per Era)],AllWeights5[Column1],Table6[[#This Row],[Combined Name]],AllWeights5[bldgvint],N$3)</f>
        <v>0.25</v>
      </c>
      <c r="O1070" s="20">
        <f>SUMIFS(AllWeights5[Weighting % (BT &amp; CZ per Era)],AllWeights5[Column1],Table6[[#This Row],[Combined Name]],AllWeights5[bldgvint],O$3)</f>
        <v>0</v>
      </c>
      <c r="P1070" s="20">
        <f>SUMIFS(AllWeights5[Weighting % (BT &amp; CZ per Era)],AllWeights5[Column1],Table6[[#This Row],[Combined Name]],AllWeights5[bldgvint],P$3)</f>
        <v>0</v>
      </c>
      <c r="Q1070" s="20">
        <f>SUMIFS(AllWeights5[Weighting % (BT &amp; CZ per Era)],AllWeights5[Column1],Table6[[#This Row],[Combined Name]],AllWeights5[bldgvint],Q$3)</f>
        <v>0</v>
      </c>
      <c r="R1070" s="20">
        <f>SUMIFS(AllWeights5[Weighting % (BT &amp; CZ per Era)],AllWeights5[Column1],Table6[[#This Row],[Combined Name]],AllWeights5[bldgvint],R$3)</f>
        <v>0</v>
      </c>
      <c r="S1070" s="20">
        <f>SUMIFS(AllWeights5[Weighting % (BT &amp; CZ per Era)],AllWeights5[Column1],Table6[[#This Row],[Combined Name]],AllWeights5[bldgvint],S$3)</f>
        <v>0</v>
      </c>
      <c r="T1070" s="20">
        <f>SUMIFS(AllWeights5[Weighting % (BT &amp; CZ per Era)],AllWeights5[Column1],Table6[[#This Row],[Combined Name]],AllWeights5[bldgvint],T$3)</f>
        <v>0</v>
      </c>
      <c r="U1070" s="20">
        <f>SUM(Table6[[#This Row],[1975]:[MH85]])</f>
        <v>1</v>
      </c>
    </row>
    <row r="1071" spans="1:21" hidden="1" x14ac:dyDescent="0.3">
      <c r="A1071" s="23" t="s">
        <v>2329</v>
      </c>
      <c r="B1071" s="23" t="s">
        <v>54</v>
      </c>
      <c r="C1071" s="23" t="s">
        <v>24</v>
      </c>
      <c r="D1071" s="23" t="s">
        <v>19</v>
      </c>
      <c r="E1071" s="23" t="s">
        <v>1060</v>
      </c>
      <c r="F1071" s="20">
        <f>SUMIFS(AllWeights5[Weighting % (BT &amp; CZ per Era)],AllWeights5[Column1],Table6[[#This Row],[Combined Name]],AllWeights5[bldgvint],F$3)</f>
        <v>0</v>
      </c>
      <c r="G1071" s="20">
        <f>SUMIFS(AllWeights5[Weighting % (BT &amp; CZ per Era)],AllWeights5[Column1],Table6[[#This Row],[Combined Name]],AllWeights5[bldgvint],G$3)</f>
        <v>0</v>
      </c>
      <c r="H1071" s="20">
        <f>SUMIFS(AllWeights5[Weighting % (BT &amp; CZ per Era)],AllWeights5[Column1],Table6[[#This Row],[Combined Name]],AllWeights5[bldgvint],H$3)</f>
        <v>0</v>
      </c>
      <c r="I1071" s="20">
        <f>SUMIFS(AllWeights5[Weighting % (BT &amp; CZ per Era)],AllWeights5[Column1],Table6[[#This Row],[Combined Name]],AllWeights5[bldgvint],I$3)</f>
        <v>0</v>
      </c>
      <c r="J1071" s="20">
        <f>SUMIFS(AllWeights5[Weighting % (BT &amp; CZ per Era)],AllWeights5[Column1],Table6[[#This Row],[Combined Name]],AllWeights5[bldgvint],J$3)</f>
        <v>0</v>
      </c>
      <c r="K1071" s="20">
        <f>SUMIFS(AllWeights5[Weighting % (BT &amp; CZ per Era)],AllWeights5[Column1],Table6[[#This Row],[Combined Name]],AllWeights5[bldgvint],K$3)</f>
        <v>0</v>
      </c>
      <c r="L1071" s="20">
        <f>SUMIFS(AllWeights5[Weighting % (BT &amp; CZ per Era)],AllWeights5[Column1],Table6[[#This Row],[Combined Name]],AllWeights5[bldgvint],L$3)</f>
        <v>0</v>
      </c>
      <c r="M1071" s="20">
        <f>SUMIFS(AllWeights5[Weighting % (BT &amp; CZ per Era)],AllWeights5[Column1],Table6[[#This Row],[Combined Name]],AllWeights5[bldgvint],M$3)</f>
        <v>0</v>
      </c>
      <c r="N1071" s="20">
        <f>SUMIFS(AllWeights5[Weighting % (BT &amp; CZ per Era)],AllWeights5[Column1],Table6[[#This Row],[Combined Name]],AllWeights5[bldgvint],N$3)</f>
        <v>0</v>
      </c>
      <c r="O1071" s="20">
        <f>SUMIFS(AllWeights5[Weighting % (BT &amp; CZ per Era)],AllWeights5[Column1],Table6[[#This Row],[Combined Name]],AllWeights5[bldgvint],O$3)</f>
        <v>1</v>
      </c>
      <c r="P1071" s="20">
        <f>SUMIFS(AllWeights5[Weighting % (BT &amp; CZ per Era)],AllWeights5[Column1],Table6[[#This Row],[Combined Name]],AllWeights5[bldgvint],P$3)</f>
        <v>0</v>
      </c>
      <c r="Q1071" s="20">
        <f>SUMIFS(AllWeights5[Weighting % (BT &amp; CZ per Era)],AllWeights5[Column1],Table6[[#This Row],[Combined Name]],AllWeights5[bldgvint],Q$3)</f>
        <v>0</v>
      </c>
      <c r="R1071" s="20">
        <f>SUMIFS(AllWeights5[Weighting % (BT &amp; CZ per Era)],AllWeights5[Column1],Table6[[#This Row],[Combined Name]],AllWeights5[bldgvint],R$3)</f>
        <v>0</v>
      </c>
      <c r="S1071" s="20">
        <f>SUMIFS(AllWeights5[Weighting % (BT &amp; CZ per Era)],AllWeights5[Column1],Table6[[#This Row],[Combined Name]],AllWeights5[bldgvint],S$3)</f>
        <v>0</v>
      </c>
      <c r="T1071" s="20">
        <f>SUMIFS(AllWeights5[Weighting % (BT &amp; CZ per Era)],AllWeights5[Column1],Table6[[#This Row],[Combined Name]],AllWeights5[bldgvint],T$3)</f>
        <v>0</v>
      </c>
      <c r="U1071" s="20">
        <f>SUM(Table6[[#This Row],[1975]:[MH85]])</f>
        <v>1</v>
      </c>
    </row>
    <row r="1072" spans="1:21" hidden="1" x14ac:dyDescent="0.3">
      <c r="A1072" s="23" t="s">
        <v>2329</v>
      </c>
      <c r="B1072" s="23" t="s">
        <v>54</v>
      </c>
      <c r="C1072" s="23" t="s">
        <v>25</v>
      </c>
      <c r="D1072" s="23" t="s">
        <v>16</v>
      </c>
      <c r="E1072" s="23" t="s">
        <v>1061</v>
      </c>
      <c r="F1072" s="20">
        <f>SUMIFS(AllWeights5[Weighting % (BT &amp; CZ per Era)],AllWeights5[Column1],Table6[[#This Row],[Combined Name]],AllWeights5[bldgvint],F$3)</f>
        <v>0.49678360065185689</v>
      </c>
      <c r="G1072" s="20">
        <f>SUMIFS(AllWeights5[Weighting % (BT &amp; CZ per Era)],AllWeights5[Column1],Table6[[#This Row],[Combined Name]],AllWeights5[bldgvint],G$3)</f>
        <v>0.3033707865168539</v>
      </c>
      <c r="H1072" s="20">
        <f>SUMIFS(AllWeights5[Weighting % (BT &amp; CZ per Era)],AllWeights5[Column1],Table6[[#This Row],[Combined Name]],AllWeights5[bldgvint],H$3)</f>
        <v>0.19984561283128913</v>
      </c>
      <c r="I1072" s="20">
        <f>SUMIFS(AllWeights5[Weighting % (BT &amp; CZ per Era)],AllWeights5[Column1],Table6[[#This Row],[Combined Name]],AllWeights5[bldgvint],I$3)</f>
        <v>0</v>
      </c>
      <c r="J1072" s="20">
        <f>SUMIFS(AllWeights5[Weighting % (BT &amp; CZ per Era)],AllWeights5[Column1],Table6[[#This Row],[Combined Name]],AllWeights5[bldgvint],J$3)</f>
        <v>0</v>
      </c>
      <c r="K1072" s="20">
        <f>SUMIFS(AllWeights5[Weighting % (BT &amp; CZ per Era)],AllWeights5[Column1],Table6[[#This Row],[Combined Name]],AllWeights5[bldgvint],K$3)</f>
        <v>0</v>
      </c>
      <c r="L1072" s="20">
        <f>SUMIFS(AllWeights5[Weighting % (BT &amp; CZ per Era)],AllWeights5[Column1],Table6[[#This Row],[Combined Name]],AllWeights5[bldgvint],L$3)</f>
        <v>0</v>
      </c>
      <c r="M1072" s="20">
        <f>SUMIFS(AllWeights5[Weighting % (BT &amp; CZ per Era)],AllWeights5[Column1],Table6[[#This Row],[Combined Name]],AllWeights5[bldgvint],M$3)</f>
        <v>0</v>
      </c>
      <c r="N1072" s="20">
        <f>SUMIFS(AllWeights5[Weighting % (BT &amp; CZ per Era)],AllWeights5[Column1],Table6[[#This Row],[Combined Name]],AllWeights5[bldgvint],N$3)</f>
        <v>0</v>
      </c>
      <c r="O1072" s="20">
        <f>SUMIFS(AllWeights5[Weighting % (BT &amp; CZ per Era)],AllWeights5[Column1],Table6[[#This Row],[Combined Name]],AllWeights5[bldgvint],O$3)</f>
        <v>0</v>
      </c>
      <c r="P1072" s="20">
        <f>SUMIFS(AllWeights5[Weighting % (BT &amp; CZ per Era)],AllWeights5[Column1],Table6[[#This Row],[Combined Name]],AllWeights5[bldgvint],P$3)</f>
        <v>0</v>
      </c>
      <c r="Q1072" s="20">
        <f>SUMIFS(AllWeights5[Weighting % (BT &amp; CZ per Era)],AllWeights5[Column1],Table6[[#This Row],[Combined Name]],AllWeights5[bldgvint],Q$3)</f>
        <v>0</v>
      </c>
      <c r="R1072" s="20">
        <f>SUMIFS(AllWeights5[Weighting % (BT &amp; CZ per Era)],AllWeights5[Column1],Table6[[#This Row],[Combined Name]],AllWeights5[bldgvint],R$3)</f>
        <v>0</v>
      </c>
      <c r="S1072" s="20">
        <f>SUMIFS(AllWeights5[Weighting % (BT &amp; CZ per Era)],AllWeights5[Column1],Table6[[#This Row],[Combined Name]],AllWeights5[bldgvint],S$3)</f>
        <v>0</v>
      </c>
      <c r="T1072" s="20">
        <f>SUMIFS(AllWeights5[Weighting % (BT &amp; CZ per Era)],AllWeights5[Column1],Table6[[#This Row],[Combined Name]],AllWeights5[bldgvint],T$3)</f>
        <v>0</v>
      </c>
      <c r="U1072" s="20">
        <f>SUM(Table6[[#This Row],[1975]:[MH85]])</f>
        <v>0.99999999999999989</v>
      </c>
    </row>
    <row r="1073" spans="1:21" hidden="1" x14ac:dyDescent="0.3">
      <c r="A1073" s="23" t="s">
        <v>2329</v>
      </c>
      <c r="B1073" s="23" t="s">
        <v>54</v>
      </c>
      <c r="C1073" s="23" t="s">
        <v>25</v>
      </c>
      <c r="D1073" s="23" t="s">
        <v>11</v>
      </c>
      <c r="E1073" s="23" t="s">
        <v>1062</v>
      </c>
      <c r="F1073" s="20">
        <f>SUMIFS(AllWeights5[Weighting % (BT &amp; CZ per Era)],AllWeights5[Column1],Table6[[#This Row],[Combined Name]],AllWeights5[bldgvint],F$3)</f>
        <v>0</v>
      </c>
      <c r="G1073" s="20">
        <f>SUMIFS(AllWeights5[Weighting % (BT &amp; CZ per Era)],AllWeights5[Column1],Table6[[#This Row],[Combined Name]],AllWeights5[bldgvint],G$3)</f>
        <v>0</v>
      </c>
      <c r="H1073" s="20">
        <f>SUMIFS(AllWeights5[Weighting % (BT &amp; CZ per Era)],AllWeights5[Column1],Table6[[#This Row],[Combined Name]],AllWeights5[bldgvint],H$3)</f>
        <v>0</v>
      </c>
      <c r="I1073" s="20">
        <f>SUMIFS(AllWeights5[Weighting % (BT &amp; CZ per Era)],AllWeights5[Column1],Table6[[#This Row],[Combined Name]],AllWeights5[bldgvint],I$3)</f>
        <v>0.39089891831406198</v>
      </c>
      <c r="J1073" s="20">
        <f>SUMIFS(AllWeights5[Weighting % (BT &amp; CZ per Era)],AllWeights5[Column1],Table6[[#This Row],[Combined Name]],AllWeights5[bldgvint],J$3)</f>
        <v>0.22155911973144352</v>
      </c>
      <c r="K1073" s="20">
        <f>SUMIFS(AllWeights5[Weighting % (BT &amp; CZ per Era)],AllWeights5[Column1],Table6[[#This Row],[Combined Name]],AllWeights5[bldgvint],K$3)</f>
        <v>0.22155911973144352</v>
      </c>
      <c r="L1073" s="20">
        <f>SUMIFS(AllWeights5[Weighting % (BT &amp; CZ per Era)],AllWeights5[Column1],Table6[[#This Row],[Combined Name]],AllWeights5[bldgvint],L$3)</f>
        <v>0.16598284222305112</v>
      </c>
      <c r="M1073" s="20">
        <f>SUMIFS(AllWeights5[Weighting % (BT &amp; CZ per Era)],AllWeights5[Column1],Table6[[#This Row],[Combined Name]],AllWeights5[bldgvint],M$3)</f>
        <v>0</v>
      </c>
      <c r="N1073" s="20">
        <f>SUMIFS(AllWeights5[Weighting % (BT &amp; CZ per Era)],AllWeights5[Column1],Table6[[#This Row],[Combined Name]],AllWeights5[bldgvint],N$3)</f>
        <v>0</v>
      </c>
      <c r="O1073" s="20">
        <f>SUMIFS(AllWeights5[Weighting % (BT &amp; CZ per Era)],AllWeights5[Column1],Table6[[#This Row],[Combined Name]],AllWeights5[bldgvint],O$3)</f>
        <v>0</v>
      </c>
      <c r="P1073" s="20">
        <f>SUMIFS(AllWeights5[Weighting % (BT &amp; CZ per Era)],AllWeights5[Column1],Table6[[#This Row],[Combined Name]],AllWeights5[bldgvint],P$3)</f>
        <v>0</v>
      </c>
      <c r="Q1073" s="20">
        <f>SUMIFS(AllWeights5[Weighting % (BT &amp; CZ per Era)],AllWeights5[Column1],Table6[[#This Row],[Combined Name]],AllWeights5[bldgvint],Q$3)</f>
        <v>0</v>
      </c>
      <c r="R1073" s="20">
        <f>SUMIFS(AllWeights5[Weighting % (BT &amp; CZ per Era)],AllWeights5[Column1],Table6[[#This Row],[Combined Name]],AllWeights5[bldgvint],R$3)</f>
        <v>0</v>
      </c>
      <c r="S1073" s="20">
        <f>SUMIFS(AllWeights5[Weighting % (BT &amp; CZ per Era)],AllWeights5[Column1],Table6[[#This Row],[Combined Name]],AllWeights5[bldgvint],S$3)</f>
        <v>0</v>
      </c>
      <c r="T1073" s="20">
        <f>SUMIFS(AllWeights5[Weighting % (BT &amp; CZ per Era)],AllWeights5[Column1],Table6[[#This Row],[Combined Name]],AllWeights5[bldgvint],T$3)</f>
        <v>0</v>
      </c>
      <c r="U1073" s="20">
        <f>SUM(Table6[[#This Row],[1975]:[MH85]])</f>
        <v>1</v>
      </c>
    </row>
    <row r="1074" spans="1:21" hidden="1" x14ac:dyDescent="0.3">
      <c r="A1074" s="23" t="s">
        <v>2329</v>
      </c>
      <c r="B1074" s="23" t="s">
        <v>54</v>
      </c>
      <c r="C1074" s="23" t="s">
        <v>25</v>
      </c>
      <c r="D1074" s="23" t="s">
        <v>14</v>
      </c>
      <c r="E1074" s="23" t="s">
        <v>1063</v>
      </c>
      <c r="F1074" s="20">
        <f>SUMIFS(AllWeights5[Weighting % (BT &amp; CZ per Era)],AllWeights5[Column1],Table6[[#This Row],[Combined Name]],AllWeights5[bldgvint],F$3)</f>
        <v>0</v>
      </c>
      <c r="G1074" s="20">
        <f>SUMIFS(AllWeights5[Weighting % (BT &amp; CZ per Era)],AllWeights5[Column1],Table6[[#This Row],[Combined Name]],AllWeights5[bldgvint],G$3)</f>
        <v>0</v>
      </c>
      <c r="H1074" s="20">
        <f>SUMIFS(AllWeights5[Weighting % (BT &amp; CZ per Era)],AllWeights5[Column1],Table6[[#This Row],[Combined Name]],AllWeights5[bldgvint],H$3)</f>
        <v>0</v>
      </c>
      <c r="I1074" s="20">
        <f>SUMIFS(AllWeights5[Weighting % (BT &amp; CZ per Era)],AllWeights5[Column1],Table6[[#This Row],[Combined Name]],AllWeights5[bldgvint],I$3)</f>
        <v>0</v>
      </c>
      <c r="J1074" s="20">
        <f>SUMIFS(AllWeights5[Weighting % (BT &amp; CZ per Era)],AllWeights5[Column1],Table6[[#This Row],[Combined Name]],AllWeights5[bldgvint],J$3)</f>
        <v>0</v>
      </c>
      <c r="K1074" s="20">
        <f>SUMIFS(AllWeights5[Weighting % (BT &amp; CZ per Era)],AllWeights5[Column1],Table6[[#This Row],[Combined Name]],AllWeights5[bldgvint],K$3)</f>
        <v>0</v>
      </c>
      <c r="L1074" s="20">
        <f>SUMIFS(AllWeights5[Weighting % (BT &amp; CZ per Era)],AllWeights5[Column1],Table6[[#This Row],[Combined Name]],AllWeights5[bldgvint],L$3)</f>
        <v>0</v>
      </c>
      <c r="M1074" s="20">
        <f>SUMIFS(AllWeights5[Weighting % (BT &amp; CZ per Era)],AllWeights5[Column1],Table6[[#This Row],[Combined Name]],AllWeights5[bldgvint],M$3)</f>
        <v>0.75042158516020241</v>
      </c>
      <c r="N1074" s="20">
        <f>SUMIFS(AllWeights5[Weighting % (BT &amp; CZ per Era)],AllWeights5[Column1],Table6[[#This Row],[Combined Name]],AllWeights5[bldgvint],N$3)</f>
        <v>0.24957841483979765</v>
      </c>
      <c r="O1074" s="20">
        <f>SUMIFS(AllWeights5[Weighting % (BT &amp; CZ per Era)],AllWeights5[Column1],Table6[[#This Row],[Combined Name]],AllWeights5[bldgvint],O$3)</f>
        <v>0</v>
      </c>
      <c r="P1074" s="20">
        <f>SUMIFS(AllWeights5[Weighting % (BT &amp; CZ per Era)],AllWeights5[Column1],Table6[[#This Row],[Combined Name]],AllWeights5[bldgvint],P$3)</f>
        <v>0</v>
      </c>
      <c r="Q1074" s="20">
        <f>SUMIFS(AllWeights5[Weighting % (BT &amp; CZ per Era)],AllWeights5[Column1],Table6[[#This Row],[Combined Name]],AllWeights5[bldgvint],Q$3)</f>
        <v>0</v>
      </c>
      <c r="R1074" s="20">
        <f>SUMIFS(AllWeights5[Weighting % (BT &amp; CZ per Era)],AllWeights5[Column1],Table6[[#This Row],[Combined Name]],AllWeights5[bldgvint],R$3)</f>
        <v>0</v>
      </c>
      <c r="S1074" s="20">
        <f>SUMIFS(AllWeights5[Weighting % (BT &amp; CZ per Era)],AllWeights5[Column1],Table6[[#This Row],[Combined Name]],AllWeights5[bldgvint],S$3)</f>
        <v>0</v>
      </c>
      <c r="T1074" s="20">
        <f>SUMIFS(AllWeights5[Weighting % (BT &amp; CZ per Era)],AllWeights5[Column1],Table6[[#This Row],[Combined Name]],AllWeights5[bldgvint],T$3)</f>
        <v>0</v>
      </c>
      <c r="U1074" s="20">
        <f>SUM(Table6[[#This Row],[1975]:[MH85]])</f>
        <v>1</v>
      </c>
    </row>
    <row r="1075" spans="1:21" hidden="1" x14ac:dyDescent="0.3">
      <c r="A1075" s="23" t="s">
        <v>2329</v>
      </c>
      <c r="B1075" s="23" t="s">
        <v>54</v>
      </c>
      <c r="C1075" s="23" t="s">
        <v>25</v>
      </c>
      <c r="D1075" s="23" t="s">
        <v>19</v>
      </c>
      <c r="E1075" s="23" t="s">
        <v>1064</v>
      </c>
      <c r="F1075" s="20">
        <f>SUMIFS(AllWeights5[Weighting % (BT &amp; CZ per Era)],AllWeights5[Column1],Table6[[#This Row],[Combined Name]],AllWeights5[bldgvint],F$3)</f>
        <v>0</v>
      </c>
      <c r="G1075" s="20">
        <f>SUMIFS(AllWeights5[Weighting % (BT &amp; CZ per Era)],AllWeights5[Column1],Table6[[#This Row],[Combined Name]],AllWeights5[bldgvint],G$3)</f>
        <v>0</v>
      </c>
      <c r="H1075" s="20">
        <f>SUMIFS(AllWeights5[Weighting % (BT &amp; CZ per Era)],AllWeights5[Column1],Table6[[#This Row],[Combined Name]],AllWeights5[bldgvint],H$3)</f>
        <v>0</v>
      </c>
      <c r="I1075" s="20">
        <f>SUMIFS(AllWeights5[Weighting % (BT &amp; CZ per Era)],AllWeights5[Column1],Table6[[#This Row],[Combined Name]],AllWeights5[bldgvint],I$3)</f>
        <v>0</v>
      </c>
      <c r="J1075" s="20">
        <f>SUMIFS(AllWeights5[Weighting % (BT &amp; CZ per Era)],AllWeights5[Column1],Table6[[#This Row],[Combined Name]],AllWeights5[bldgvint],J$3)</f>
        <v>0</v>
      </c>
      <c r="K1075" s="20">
        <f>SUMIFS(AllWeights5[Weighting % (BT &amp; CZ per Era)],AllWeights5[Column1],Table6[[#This Row],[Combined Name]],AllWeights5[bldgvint],K$3)</f>
        <v>0</v>
      </c>
      <c r="L1075" s="20">
        <f>SUMIFS(AllWeights5[Weighting % (BT &amp; CZ per Era)],AllWeights5[Column1],Table6[[#This Row],[Combined Name]],AllWeights5[bldgvint],L$3)</f>
        <v>0</v>
      </c>
      <c r="M1075" s="20">
        <f>SUMIFS(AllWeights5[Weighting % (BT &amp; CZ per Era)],AllWeights5[Column1],Table6[[#This Row],[Combined Name]],AllWeights5[bldgvint],M$3)</f>
        <v>0</v>
      </c>
      <c r="N1075" s="20">
        <f>SUMIFS(AllWeights5[Weighting % (BT &amp; CZ per Era)],AllWeights5[Column1],Table6[[#This Row],[Combined Name]],AllWeights5[bldgvint],N$3)</f>
        <v>0</v>
      </c>
      <c r="O1075" s="20">
        <f>SUMIFS(AllWeights5[Weighting % (BT &amp; CZ per Era)],AllWeights5[Column1],Table6[[#This Row],[Combined Name]],AllWeights5[bldgvint],O$3)</f>
        <v>1</v>
      </c>
      <c r="P1075" s="20">
        <f>SUMIFS(AllWeights5[Weighting % (BT &amp; CZ per Era)],AllWeights5[Column1],Table6[[#This Row],[Combined Name]],AllWeights5[bldgvint],P$3)</f>
        <v>0</v>
      </c>
      <c r="Q1075" s="20">
        <f>SUMIFS(AllWeights5[Weighting % (BT &amp; CZ per Era)],AllWeights5[Column1],Table6[[#This Row],[Combined Name]],AllWeights5[bldgvint],Q$3)</f>
        <v>0</v>
      </c>
      <c r="R1075" s="20">
        <f>SUMIFS(AllWeights5[Weighting % (BT &amp; CZ per Era)],AllWeights5[Column1],Table6[[#This Row],[Combined Name]],AllWeights5[bldgvint],R$3)</f>
        <v>0</v>
      </c>
      <c r="S1075" s="20">
        <f>SUMIFS(AllWeights5[Weighting % (BT &amp; CZ per Era)],AllWeights5[Column1],Table6[[#This Row],[Combined Name]],AllWeights5[bldgvint],S$3)</f>
        <v>0</v>
      </c>
      <c r="T1075" s="20">
        <f>SUMIFS(AllWeights5[Weighting % (BT &amp; CZ per Era)],AllWeights5[Column1],Table6[[#This Row],[Combined Name]],AllWeights5[bldgvint],T$3)</f>
        <v>0</v>
      </c>
      <c r="U1075" s="20">
        <f>SUM(Table6[[#This Row],[1975]:[MH85]])</f>
        <v>1</v>
      </c>
    </row>
    <row r="1076" spans="1:21" hidden="1" x14ac:dyDescent="0.3">
      <c r="A1076" s="23" t="s">
        <v>2329</v>
      </c>
      <c r="B1076" s="23" t="s">
        <v>54</v>
      </c>
      <c r="C1076" s="23" t="s">
        <v>26</v>
      </c>
      <c r="D1076" s="23" t="s">
        <v>16</v>
      </c>
      <c r="E1076" s="23" t="s">
        <v>1065</v>
      </c>
      <c r="F1076" s="20">
        <f>SUMIFS(AllWeights5[Weighting % (BT &amp; CZ per Era)],AllWeights5[Column1],Table6[[#This Row],[Combined Name]],AllWeights5[bldgvint],F$3)</f>
        <v>0.44620060790273552</v>
      </c>
      <c r="G1076" s="20">
        <f>SUMIFS(AllWeights5[Weighting % (BT &amp; CZ per Era)],AllWeights5[Column1],Table6[[#This Row],[Combined Name]],AllWeights5[bldgvint],G$3)</f>
        <v>0.33886235345201915</v>
      </c>
      <c r="H1076" s="20">
        <f>SUMIFS(AllWeights5[Weighting % (BT &amp; CZ per Era)],AllWeights5[Column1],Table6[[#This Row],[Combined Name]],AllWeights5[bldgvint],H$3)</f>
        <v>0.21493703864524533</v>
      </c>
      <c r="I1076" s="20">
        <f>SUMIFS(AllWeights5[Weighting % (BT &amp; CZ per Era)],AllWeights5[Column1],Table6[[#This Row],[Combined Name]],AllWeights5[bldgvint],I$3)</f>
        <v>0</v>
      </c>
      <c r="J1076" s="20">
        <f>SUMIFS(AllWeights5[Weighting % (BT &amp; CZ per Era)],AllWeights5[Column1],Table6[[#This Row],[Combined Name]],AllWeights5[bldgvint],J$3)</f>
        <v>0</v>
      </c>
      <c r="K1076" s="20">
        <f>SUMIFS(AllWeights5[Weighting % (BT &amp; CZ per Era)],AllWeights5[Column1],Table6[[#This Row],[Combined Name]],AllWeights5[bldgvint],K$3)</f>
        <v>0</v>
      </c>
      <c r="L1076" s="20">
        <f>SUMIFS(AllWeights5[Weighting % (BT &amp; CZ per Era)],AllWeights5[Column1],Table6[[#This Row],[Combined Name]],AllWeights5[bldgvint],L$3)</f>
        <v>0</v>
      </c>
      <c r="M1076" s="20">
        <f>SUMIFS(AllWeights5[Weighting % (BT &amp; CZ per Era)],AllWeights5[Column1],Table6[[#This Row],[Combined Name]],AllWeights5[bldgvint],M$3)</f>
        <v>0</v>
      </c>
      <c r="N1076" s="20">
        <f>SUMIFS(AllWeights5[Weighting % (BT &amp; CZ per Era)],AllWeights5[Column1],Table6[[#This Row],[Combined Name]],AllWeights5[bldgvint],N$3)</f>
        <v>0</v>
      </c>
      <c r="O1076" s="20">
        <f>SUMIFS(AllWeights5[Weighting % (BT &amp; CZ per Era)],AllWeights5[Column1],Table6[[#This Row],[Combined Name]],AllWeights5[bldgvint],O$3)</f>
        <v>0</v>
      </c>
      <c r="P1076" s="20">
        <f>SUMIFS(AllWeights5[Weighting % (BT &amp; CZ per Era)],AllWeights5[Column1],Table6[[#This Row],[Combined Name]],AllWeights5[bldgvint],P$3)</f>
        <v>0</v>
      </c>
      <c r="Q1076" s="20">
        <f>SUMIFS(AllWeights5[Weighting % (BT &amp; CZ per Era)],AllWeights5[Column1],Table6[[#This Row],[Combined Name]],AllWeights5[bldgvint],Q$3)</f>
        <v>0</v>
      </c>
      <c r="R1076" s="20">
        <f>SUMIFS(AllWeights5[Weighting % (BT &amp; CZ per Era)],AllWeights5[Column1],Table6[[#This Row],[Combined Name]],AllWeights5[bldgvint],R$3)</f>
        <v>0</v>
      </c>
      <c r="S1076" s="20">
        <f>SUMIFS(AllWeights5[Weighting % (BT &amp; CZ per Era)],AllWeights5[Column1],Table6[[#This Row],[Combined Name]],AllWeights5[bldgvint],S$3)</f>
        <v>0</v>
      </c>
      <c r="T1076" s="20">
        <f>SUMIFS(AllWeights5[Weighting % (BT &amp; CZ per Era)],AllWeights5[Column1],Table6[[#This Row],[Combined Name]],AllWeights5[bldgvint],T$3)</f>
        <v>0</v>
      </c>
      <c r="U1076" s="20">
        <f>SUM(Table6[[#This Row],[1975]:[MH85]])</f>
        <v>1</v>
      </c>
    </row>
    <row r="1077" spans="1:21" hidden="1" x14ac:dyDescent="0.3">
      <c r="A1077" s="23" t="s">
        <v>2329</v>
      </c>
      <c r="B1077" s="23" t="s">
        <v>54</v>
      </c>
      <c r="C1077" s="23" t="s">
        <v>26</v>
      </c>
      <c r="D1077" s="23" t="s">
        <v>11</v>
      </c>
      <c r="E1077" s="23" t="s">
        <v>1066</v>
      </c>
      <c r="F1077" s="20">
        <f>SUMIFS(AllWeights5[Weighting % (BT &amp; CZ per Era)],AllWeights5[Column1],Table6[[#This Row],[Combined Name]],AllWeights5[bldgvint],F$3)</f>
        <v>0</v>
      </c>
      <c r="G1077" s="20">
        <f>SUMIFS(AllWeights5[Weighting % (BT &amp; CZ per Era)],AllWeights5[Column1],Table6[[#This Row],[Combined Name]],AllWeights5[bldgvint],G$3)</f>
        <v>0</v>
      </c>
      <c r="H1077" s="20">
        <f>SUMIFS(AllWeights5[Weighting % (BT &amp; CZ per Era)],AllWeights5[Column1],Table6[[#This Row],[Combined Name]],AllWeights5[bldgvint],H$3)</f>
        <v>0</v>
      </c>
      <c r="I1077" s="20">
        <f>SUMIFS(AllWeights5[Weighting % (BT &amp; CZ per Era)],AllWeights5[Column1],Table6[[#This Row],[Combined Name]],AllWeights5[bldgvint],I$3)</f>
        <v>0.43215739484396198</v>
      </c>
      <c r="J1077" s="20">
        <f>SUMIFS(AllWeights5[Weighting % (BT &amp; CZ per Era)],AllWeights5[Column1],Table6[[#This Row],[Combined Name]],AllWeights5[bldgvint],J$3)</f>
        <v>0.20658073270013566</v>
      </c>
      <c r="K1077" s="20">
        <f>SUMIFS(AllWeights5[Weighting % (BT &amp; CZ per Era)],AllWeights5[Column1],Table6[[#This Row],[Combined Name]],AllWeights5[bldgvint],K$3)</f>
        <v>0.20658073270013566</v>
      </c>
      <c r="L1077" s="20">
        <f>SUMIFS(AllWeights5[Weighting % (BT &amp; CZ per Era)],AllWeights5[Column1],Table6[[#This Row],[Combined Name]],AllWeights5[bldgvint],L$3)</f>
        <v>0.15468113975576658</v>
      </c>
      <c r="M1077" s="20">
        <f>SUMIFS(AllWeights5[Weighting % (BT &amp; CZ per Era)],AllWeights5[Column1],Table6[[#This Row],[Combined Name]],AllWeights5[bldgvint],M$3)</f>
        <v>0</v>
      </c>
      <c r="N1077" s="20">
        <f>SUMIFS(AllWeights5[Weighting % (BT &amp; CZ per Era)],AllWeights5[Column1],Table6[[#This Row],[Combined Name]],AllWeights5[bldgvint],N$3)</f>
        <v>0</v>
      </c>
      <c r="O1077" s="20">
        <f>SUMIFS(AllWeights5[Weighting % (BT &amp; CZ per Era)],AllWeights5[Column1],Table6[[#This Row],[Combined Name]],AllWeights5[bldgvint],O$3)</f>
        <v>0</v>
      </c>
      <c r="P1077" s="20">
        <f>SUMIFS(AllWeights5[Weighting % (BT &amp; CZ per Era)],AllWeights5[Column1],Table6[[#This Row],[Combined Name]],AllWeights5[bldgvint],P$3)</f>
        <v>0</v>
      </c>
      <c r="Q1077" s="20">
        <f>SUMIFS(AllWeights5[Weighting % (BT &amp; CZ per Era)],AllWeights5[Column1],Table6[[#This Row],[Combined Name]],AllWeights5[bldgvint],Q$3)</f>
        <v>0</v>
      </c>
      <c r="R1077" s="20">
        <f>SUMIFS(AllWeights5[Weighting % (BT &amp; CZ per Era)],AllWeights5[Column1],Table6[[#This Row],[Combined Name]],AllWeights5[bldgvint],R$3)</f>
        <v>0</v>
      </c>
      <c r="S1077" s="20">
        <f>SUMIFS(AllWeights5[Weighting % (BT &amp; CZ per Era)],AllWeights5[Column1],Table6[[#This Row],[Combined Name]],AllWeights5[bldgvint],S$3)</f>
        <v>0</v>
      </c>
      <c r="T1077" s="20">
        <f>SUMIFS(AllWeights5[Weighting % (BT &amp; CZ per Era)],AllWeights5[Column1],Table6[[#This Row],[Combined Name]],AllWeights5[bldgvint],T$3)</f>
        <v>0</v>
      </c>
      <c r="U1077" s="20">
        <f>SUM(Table6[[#This Row],[1975]:[MH85]])</f>
        <v>0.99999999999999989</v>
      </c>
    </row>
    <row r="1078" spans="1:21" hidden="1" x14ac:dyDescent="0.3">
      <c r="A1078" s="23" t="s">
        <v>2329</v>
      </c>
      <c r="B1078" s="23" t="s">
        <v>54</v>
      </c>
      <c r="C1078" s="23" t="s">
        <v>26</v>
      </c>
      <c r="D1078" s="23" t="s">
        <v>14</v>
      </c>
      <c r="E1078" s="23" t="s">
        <v>1067</v>
      </c>
      <c r="F1078" s="20">
        <f>SUMIFS(AllWeights5[Weighting % (BT &amp; CZ per Era)],AllWeights5[Column1],Table6[[#This Row],[Combined Name]],AllWeights5[bldgvint],F$3)</f>
        <v>0</v>
      </c>
      <c r="G1078" s="20">
        <f>SUMIFS(AllWeights5[Weighting % (BT &amp; CZ per Era)],AllWeights5[Column1],Table6[[#This Row],[Combined Name]],AllWeights5[bldgvint],G$3)</f>
        <v>0</v>
      </c>
      <c r="H1078" s="20">
        <f>SUMIFS(AllWeights5[Weighting % (BT &amp; CZ per Era)],AllWeights5[Column1],Table6[[#This Row],[Combined Name]],AllWeights5[bldgvint],H$3)</f>
        <v>0</v>
      </c>
      <c r="I1078" s="20">
        <f>SUMIFS(AllWeights5[Weighting % (BT &amp; CZ per Era)],AllWeights5[Column1],Table6[[#This Row],[Combined Name]],AllWeights5[bldgvint],I$3)</f>
        <v>0</v>
      </c>
      <c r="J1078" s="20">
        <f>SUMIFS(AllWeights5[Weighting % (BT &amp; CZ per Era)],AllWeights5[Column1],Table6[[#This Row],[Combined Name]],AllWeights5[bldgvint],J$3)</f>
        <v>0</v>
      </c>
      <c r="K1078" s="20">
        <f>SUMIFS(AllWeights5[Weighting % (BT &amp; CZ per Era)],AllWeights5[Column1],Table6[[#This Row],[Combined Name]],AllWeights5[bldgvint],K$3)</f>
        <v>0</v>
      </c>
      <c r="L1078" s="20">
        <f>SUMIFS(AllWeights5[Weighting % (BT &amp; CZ per Era)],AllWeights5[Column1],Table6[[#This Row],[Combined Name]],AllWeights5[bldgvint],L$3)</f>
        <v>0</v>
      </c>
      <c r="M1078" s="20">
        <f>SUMIFS(AllWeights5[Weighting % (BT &amp; CZ per Era)],AllWeights5[Column1],Table6[[#This Row],[Combined Name]],AllWeights5[bldgvint],M$3)</f>
        <v>0.7487684729064038</v>
      </c>
      <c r="N1078" s="20">
        <f>SUMIFS(AllWeights5[Weighting % (BT &amp; CZ per Era)],AllWeights5[Column1],Table6[[#This Row],[Combined Name]],AllWeights5[bldgvint],N$3)</f>
        <v>0.25123152709359603</v>
      </c>
      <c r="O1078" s="20">
        <f>SUMIFS(AllWeights5[Weighting % (BT &amp; CZ per Era)],AllWeights5[Column1],Table6[[#This Row],[Combined Name]],AllWeights5[bldgvint],O$3)</f>
        <v>0</v>
      </c>
      <c r="P1078" s="20">
        <f>SUMIFS(AllWeights5[Weighting % (BT &amp; CZ per Era)],AllWeights5[Column1],Table6[[#This Row],[Combined Name]],AllWeights5[bldgvint],P$3)</f>
        <v>0</v>
      </c>
      <c r="Q1078" s="20">
        <f>SUMIFS(AllWeights5[Weighting % (BT &amp; CZ per Era)],AllWeights5[Column1],Table6[[#This Row],[Combined Name]],AllWeights5[bldgvint],Q$3)</f>
        <v>0</v>
      </c>
      <c r="R1078" s="20">
        <f>SUMIFS(AllWeights5[Weighting % (BT &amp; CZ per Era)],AllWeights5[Column1],Table6[[#This Row],[Combined Name]],AllWeights5[bldgvint],R$3)</f>
        <v>0</v>
      </c>
      <c r="S1078" s="20">
        <f>SUMIFS(AllWeights5[Weighting % (BT &amp; CZ per Era)],AllWeights5[Column1],Table6[[#This Row],[Combined Name]],AllWeights5[bldgvint],S$3)</f>
        <v>0</v>
      </c>
      <c r="T1078" s="20">
        <f>SUMIFS(AllWeights5[Weighting % (BT &amp; CZ per Era)],AllWeights5[Column1],Table6[[#This Row],[Combined Name]],AllWeights5[bldgvint],T$3)</f>
        <v>0</v>
      </c>
      <c r="U1078" s="20">
        <f>SUM(Table6[[#This Row],[1975]:[MH85]])</f>
        <v>0.99999999999999978</v>
      </c>
    </row>
    <row r="1079" spans="1:21" hidden="1" x14ac:dyDescent="0.3">
      <c r="A1079" s="23" t="s">
        <v>2329</v>
      </c>
      <c r="B1079" s="23" t="s">
        <v>54</v>
      </c>
      <c r="C1079" s="23" t="s">
        <v>26</v>
      </c>
      <c r="D1079" s="23" t="s">
        <v>19</v>
      </c>
      <c r="E1079" s="23" t="s">
        <v>1068</v>
      </c>
      <c r="F1079" s="20">
        <f>SUMIFS(AllWeights5[Weighting % (BT &amp; CZ per Era)],AllWeights5[Column1],Table6[[#This Row],[Combined Name]],AllWeights5[bldgvint],F$3)</f>
        <v>0</v>
      </c>
      <c r="G1079" s="20">
        <f>SUMIFS(AllWeights5[Weighting % (BT &amp; CZ per Era)],AllWeights5[Column1],Table6[[#This Row],[Combined Name]],AllWeights5[bldgvint],G$3)</f>
        <v>0</v>
      </c>
      <c r="H1079" s="20">
        <f>SUMIFS(AllWeights5[Weighting % (BT &amp; CZ per Era)],AllWeights5[Column1],Table6[[#This Row],[Combined Name]],AllWeights5[bldgvint],H$3)</f>
        <v>0</v>
      </c>
      <c r="I1079" s="20">
        <f>SUMIFS(AllWeights5[Weighting % (BT &amp; CZ per Era)],AllWeights5[Column1],Table6[[#This Row],[Combined Name]],AllWeights5[bldgvint],I$3)</f>
        <v>0</v>
      </c>
      <c r="J1079" s="20">
        <f>SUMIFS(AllWeights5[Weighting % (BT &amp; CZ per Era)],AllWeights5[Column1],Table6[[#This Row],[Combined Name]],AllWeights5[bldgvint],J$3)</f>
        <v>0</v>
      </c>
      <c r="K1079" s="20">
        <f>SUMIFS(AllWeights5[Weighting % (BT &amp; CZ per Era)],AllWeights5[Column1],Table6[[#This Row],[Combined Name]],AllWeights5[bldgvint],K$3)</f>
        <v>0</v>
      </c>
      <c r="L1079" s="20">
        <f>SUMIFS(AllWeights5[Weighting % (BT &amp; CZ per Era)],AllWeights5[Column1],Table6[[#This Row],[Combined Name]],AllWeights5[bldgvint],L$3)</f>
        <v>0</v>
      </c>
      <c r="M1079" s="20">
        <f>SUMIFS(AllWeights5[Weighting % (BT &amp; CZ per Era)],AllWeights5[Column1],Table6[[#This Row],[Combined Name]],AllWeights5[bldgvint],M$3)</f>
        <v>0</v>
      </c>
      <c r="N1079" s="20">
        <f>SUMIFS(AllWeights5[Weighting % (BT &amp; CZ per Era)],AllWeights5[Column1],Table6[[#This Row],[Combined Name]],AllWeights5[bldgvint],N$3)</f>
        <v>0</v>
      </c>
      <c r="O1079" s="20">
        <f>SUMIFS(AllWeights5[Weighting % (BT &amp; CZ per Era)],AllWeights5[Column1],Table6[[#This Row],[Combined Name]],AllWeights5[bldgvint],O$3)</f>
        <v>1</v>
      </c>
      <c r="P1079" s="20">
        <f>SUMIFS(AllWeights5[Weighting % (BT &amp; CZ per Era)],AllWeights5[Column1],Table6[[#This Row],[Combined Name]],AllWeights5[bldgvint],P$3)</f>
        <v>0</v>
      </c>
      <c r="Q1079" s="20">
        <f>SUMIFS(AllWeights5[Weighting % (BT &amp; CZ per Era)],AllWeights5[Column1],Table6[[#This Row],[Combined Name]],AllWeights5[bldgvint],Q$3)</f>
        <v>0</v>
      </c>
      <c r="R1079" s="20">
        <f>SUMIFS(AllWeights5[Weighting % (BT &amp; CZ per Era)],AllWeights5[Column1],Table6[[#This Row],[Combined Name]],AllWeights5[bldgvint],R$3)</f>
        <v>0</v>
      </c>
      <c r="S1079" s="20">
        <f>SUMIFS(AllWeights5[Weighting % (BT &amp; CZ per Era)],AllWeights5[Column1],Table6[[#This Row],[Combined Name]],AllWeights5[bldgvint],S$3)</f>
        <v>0</v>
      </c>
      <c r="T1079" s="20">
        <f>SUMIFS(AllWeights5[Weighting % (BT &amp; CZ per Era)],AllWeights5[Column1],Table6[[#This Row],[Combined Name]],AllWeights5[bldgvint],T$3)</f>
        <v>0</v>
      </c>
      <c r="U1079" s="20">
        <f>SUM(Table6[[#This Row],[1975]:[MH85]])</f>
        <v>1</v>
      </c>
    </row>
    <row r="1080" spans="1:21" hidden="1" x14ac:dyDescent="0.3">
      <c r="A1080" s="23" t="s">
        <v>2329</v>
      </c>
      <c r="B1080" s="23" t="s">
        <v>54</v>
      </c>
      <c r="C1080" s="23" t="s">
        <v>35</v>
      </c>
      <c r="D1080" s="23" t="s">
        <v>16</v>
      </c>
      <c r="E1080" s="23" t="s">
        <v>1785</v>
      </c>
      <c r="F1080" s="20">
        <f>SUMIFS(AllWeights5[Weighting % (BT &amp; CZ per Era)],AllWeights5[Column1],Table6[[#This Row],[Combined Name]],AllWeights5[bldgvint],F$3)</f>
        <v>0.42411978955888308</v>
      </c>
      <c r="G1080" s="20">
        <f>SUMIFS(AllWeights5[Weighting % (BT &amp; CZ per Era)],AllWeights5[Column1],Table6[[#This Row],[Combined Name]],AllWeights5[bldgvint],G$3)</f>
        <v>0.37636584378794014</v>
      </c>
      <c r="H1080" s="20">
        <f>SUMIFS(AllWeights5[Weighting % (BT &amp; CZ per Era)],AllWeights5[Column1],Table6[[#This Row],[Combined Name]],AllWeights5[bldgvint],H$3)</f>
        <v>0.19951436665317682</v>
      </c>
      <c r="I1080" s="20">
        <f>SUMIFS(AllWeights5[Weighting % (BT &amp; CZ per Era)],AllWeights5[Column1],Table6[[#This Row],[Combined Name]],AllWeights5[bldgvint],I$3)</f>
        <v>0</v>
      </c>
      <c r="J1080" s="20">
        <f>SUMIFS(AllWeights5[Weighting % (BT &amp; CZ per Era)],AllWeights5[Column1],Table6[[#This Row],[Combined Name]],AllWeights5[bldgvint],J$3)</f>
        <v>0</v>
      </c>
      <c r="K1080" s="20">
        <f>SUMIFS(AllWeights5[Weighting % (BT &amp; CZ per Era)],AllWeights5[Column1],Table6[[#This Row],[Combined Name]],AllWeights5[bldgvint],K$3)</f>
        <v>0</v>
      </c>
      <c r="L1080" s="20">
        <f>SUMIFS(AllWeights5[Weighting % (BT &amp; CZ per Era)],AllWeights5[Column1],Table6[[#This Row],[Combined Name]],AllWeights5[bldgvint],L$3)</f>
        <v>0</v>
      </c>
      <c r="M1080" s="20">
        <f>SUMIFS(AllWeights5[Weighting % (BT &amp; CZ per Era)],AllWeights5[Column1],Table6[[#This Row],[Combined Name]],AllWeights5[bldgvint],M$3)</f>
        <v>0</v>
      </c>
      <c r="N1080" s="20">
        <f>SUMIFS(AllWeights5[Weighting % (BT &amp; CZ per Era)],AllWeights5[Column1],Table6[[#This Row],[Combined Name]],AllWeights5[bldgvint],N$3)</f>
        <v>0</v>
      </c>
      <c r="O1080" s="20">
        <f>SUMIFS(AllWeights5[Weighting % (BT &amp; CZ per Era)],AllWeights5[Column1],Table6[[#This Row],[Combined Name]],AllWeights5[bldgvint],O$3)</f>
        <v>0</v>
      </c>
      <c r="P1080" s="20">
        <f>SUMIFS(AllWeights5[Weighting % (BT &amp; CZ per Era)],AllWeights5[Column1],Table6[[#This Row],[Combined Name]],AllWeights5[bldgvint],P$3)</f>
        <v>0</v>
      </c>
      <c r="Q1080" s="20">
        <f>SUMIFS(AllWeights5[Weighting % (BT &amp; CZ per Era)],AllWeights5[Column1],Table6[[#This Row],[Combined Name]],AllWeights5[bldgvint],Q$3)</f>
        <v>0</v>
      </c>
      <c r="R1080" s="20">
        <f>SUMIFS(AllWeights5[Weighting % (BT &amp; CZ per Era)],AllWeights5[Column1],Table6[[#This Row],[Combined Name]],AllWeights5[bldgvint],R$3)</f>
        <v>0</v>
      </c>
      <c r="S1080" s="20">
        <f>SUMIFS(AllWeights5[Weighting % (BT &amp; CZ per Era)],AllWeights5[Column1],Table6[[#This Row],[Combined Name]],AllWeights5[bldgvint],S$3)</f>
        <v>0</v>
      </c>
      <c r="T1080" s="20">
        <f>SUMIFS(AllWeights5[Weighting % (BT &amp; CZ per Era)],AllWeights5[Column1],Table6[[#This Row],[Combined Name]],AllWeights5[bldgvint],T$3)</f>
        <v>0</v>
      </c>
      <c r="U1080" s="20">
        <f>SUM(Table6[[#This Row],[1975]:[MH85]])</f>
        <v>1</v>
      </c>
    </row>
    <row r="1081" spans="1:21" hidden="1" x14ac:dyDescent="0.3">
      <c r="A1081" s="23" t="s">
        <v>2329</v>
      </c>
      <c r="B1081" s="23" t="s">
        <v>54</v>
      </c>
      <c r="C1081" s="23" t="s">
        <v>35</v>
      </c>
      <c r="D1081" s="23" t="s">
        <v>11</v>
      </c>
      <c r="E1081" s="23" t="s">
        <v>1786</v>
      </c>
      <c r="F1081" s="20">
        <f>SUMIFS(AllWeights5[Weighting % (BT &amp; CZ per Era)],AllWeights5[Column1],Table6[[#This Row],[Combined Name]],AllWeights5[bldgvint],F$3)</f>
        <v>0</v>
      </c>
      <c r="G1081" s="20">
        <f>SUMIFS(AllWeights5[Weighting % (BT &amp; CZ per Era)],AllWeights5[Column1],Table6[[#This Row],[Combined Name]],AllWeights5[bldgvint],G$3)</f>
        <v>0</v>
      </c>
      <c r="H1081" s="20">
        <f>SUMIFS(AllWeights5[Weighting % (BT &amp; CZ per Era)],AllWeights5[Column1],Table6[[#This Row],[Combined Name]],AllWeights5[bldgvint],H$3)</f>
        <v>0</v>
      </c>
      <c r="I1081" s="20">
        <f>SUMIFS(AllWeights5[Weighting % (BT &amp; CZ per Era)],AllWeights5[Column1],Table6[[#This Row],[Combined Name]],AllWeights5[bldgvint],I$3)</f>
        <v>0.35579937304075238</v>
      </c>
      <c r="J1081" s="20">
        <f>SUMIFS(AllWeights5[Weighting % (BT &amp; CZ per Era)],AllWeights5[Column1],Table6[[#This Row],[Combined Name]],AllWeights5[bldgvint],J$3)</f>
        <v>0.2335423197492163</v>
      </c>
      <c r="K1081" s="20">
        <f>SUMIFS(AllWeights5[Weighting % (BT &amp; CZ per Era)],AllWeights5[Column1],Table6[[#This Row],[Combined Name]],AllWeights5[bldgvint],K$3)</f>
        <v>0.2335423197492163</v>
      </c>
      <c r="L1081" s="20">
        <f>SUMIFS(AllWeights5[Weighting % (BT &amp; CZ per Era)],AllWeights5[Column1],Table6[[#This Row],[Combined Name]],AllWeights5[bldgvint],L$3)</f>
        <v>0.17711598746081506</v>
      </c>
      <c r="M1081" s="20">
        <f>SUMIFS(AllWeights5[Weighting % (BT &amp; CZ per Era)],AllWeights5[Column1],Table6[[#This Row],[Combined Name]],AllWeights5[bldgvint],M$3)</f>
        <v>0</v>
      </c>
      <c r="N1081" s="20">
        <f>SUMIFS(AllWeights5[Weighting % (BT &amp; CZ per Era)],AllWeights5[Column1],Table6[[#This Row],[Combined Name]],AllWeights5[bldgvint],N$3)</f>
        <v>0</v>
      </c>
      <c r="O1081" s="20">
        <f>SUMIFS(AllWeights5[Weighting % (BT &amp; CZ per Era)],AllWeights5[Column1],Table6[[#This Row],[Combined Name]],AllWeights5[bldgvint],O$3)</f>
        <v>0</v>
      </c>
      <c r="P1081" s="20">
        <f>SUMIFS(AllWeights5[Weighting % (BT &amp; CZ per Era)],AllWeights5[Column1],Table6[[#This Row],[Combined Name]],AllWeights5[bldgvint],P$3)</f>
        <v>0</v>
      </c>
      <c r="Q1081" s="20">
        <f>SUMIFS(AllWeights5[Weighting % (BT &amp; CZ per Era)],AllWeights5[Column1],Table6[[#This Row],[Combined Name]],AllWeights5[bldgvint],Q$3)</f>
        <v>0</v>
      </c>
      <c r="R1081" s="20">
        <f>SUMIFS(AllWeights5[Weighting % (BT &amp; CZ per Era)],AllWeights5[Column1],Table6[[#This Row],[Combined Name]],AllWeights5[bldgvint],R$3)</f>
        <v>0</v>
      </c>
      <c r="S1081" s="20">
        <f>SUMIFS(AllWeights5[Weighting % (BT &amp; CZ per Era)],AllWeights5[Column1],Table6[[#This Row],[Combined Name]],AllWeights5[bldgvint],S$3)</f>
        <v>0</v>
      </c>
      <c r="T1081" s="20">
        <f>SUMIFS(AllWeights5[Weighting % (BT &amp; CZ per Era)],AllWeights5[Column1],Table6[[#This Row],[Combined Name]],AllWeights5[bldgvint],T$3)</f>
        <v>0</v>
      </c>
      <c r="U1081" s="20">
        <f>SUM(Table6[[#This Row],[1975]:[MH85]])</f>
        <v>1</v>
      </c>
    </row>
    <row r="1082" spans="1:21" hidden="1" x14ac:dyDescent="0.3">
      <c r="A1082" s="23" t="s">
        <v>2329</v>
      </c>
      <c r="B1082" s="23" t="s">
        <v>54</v>
      </c>
      <c r="C1082" s="23" t="s">
        <v>35</v>
      </c>
      <c r="D1082" s="23" t="s">
        <v>14</v>
      </c>
      <c r="E1082" s="23" t="s">
        <v>1787</v>
      </c>
      <c r="F1082" s="20">
        <f>SUMIFS(AllWeights5[Weighting % (BT &amp; CZ per Era)],AllWeights5[Column1],Table6[[#This Row],[Combined Name]],AllWeights5[bldgvint],F$3)</f>
        <v>0</v>
      </c>
      <c r="G1082" s="20">
        <f>SUMIFS(AllWeights5[Weighting % (BT &amp; CZ per Era)],AllWeights5[Column1],Table6[[#This Row],[Combined Name]],AllWeights5[bldgvint],G$3)</f>
        <v>0</v>
      </c>
      <c r="H1082" s="20">
        <f>SUMIFS(AllWeights5[Weighting % (BT &amp; CZ per Era)],AllWeights5[Column1],Table6[[#This Row],[Combined Name]],AllWeights5[bldgvint],H$3)</f>
        <v>0</v>
      </c>
      <c r="I1082" s="20">
        <f>SUMIFS(AllWeights5[Weighting % (BT &amp; CZ per Era)],AllWeights5[Column1],Table6[[#This Row],[Combined Name]],AllWeights5[bldgvint],I$3)</f>
        <v>0</v>
      </c>
      <c r="J1082" s="20">
        <f>SUMIFS(AllWeights5[Weighting % (BT &amp; CZ per Era)],AllWeights5[Column1],Table6[[#This Row],[Combined Name]],AllWeights5[bldgvint],J$3)</f>
        <v>0</v>
      </c>
      <c r="K1082" s="20">
        <f>SUMIFS(AllWeights5[Weighting % (BT &amp; CZ per Era)],AllWeights5[Column1],Table6[[#This Row],[Combined Name]],AllWeights5[bldgvint],K$3)</f>
        <v>0</v>
      </c>
      <c r="L1082" s="20">
        <f>SUMIFS(AllWeights5[Weighting % (BT &amp; CZ per Era)],AllWeights5[Column1],Table6[[#This Row],[Combined Name]],AllWeights5[bldgvint],L$3)</f>
        <v>0</v>
      </c>
      <c r="M1082" s="20">
        <f>SUMIFS(AllWeights5[Weighting % (BT &amp; CZ per Era)],AllWeights5[Column1],Table6[[#This Row],[Combined Name]],AllWeights5[bldgvint],M$3)</f>
        <v>0.74342105263157898</v>
      </c>
      <c r="N1082" s="20">
        <f>SUMIFS(AllWeights5[Weighting % (BT &amp; CZ per Era)],AllWeights5[Column1],Table6[[#This Row],[Combined Name]],AllWeights5[bldgvint],N$3)</f>
        <v>0.25657894736842107</v>
      </c>
      <c r="O1082" s="20">
        <f>SUMIFS(AllWeights5[Weighting % (BT &amp; CZ per Era)],AllWeights5[Column1],Table6[[#This Row],[Combined Name]],AllWeights5[bldgvint],O$3)</f>
        <v>0</v>
      </c>
      <c r="P1082" s="20">
        <f>SUMIFS(AllWeights5[Weighting % (BT &amp; CZ per Era)],AllWeights5[Column1],Table6[[#This Row],[Combined Name]],AllWeights5[bldgvint],P$3)</f>
        <v>0</v>
      </c>
      <c r="Q1082" s="20">
        <f>SUMIFS(AllWeights5[Weighting % (BT &amp; CZ per Era)],AllWeights5[Column1],Table6[[#This Row],[Combined Name]],AllWeights5[bldgvint],Q$3)</f>
        <v>0</v>
      </c>
      <c r="R1082" s="20">
        <f>SUMIFS(AllWeights5[Weighting % (BT &amp; CZ per Era)],AllWeights5[Column1],Table6[[#This Row],[Combined Name]],AllWeights5[bldgvint],R$3)</f>
        <v>0</v>
      </c>
      <c r="S1082" s="20">
        <f>SUMIFS(AllWeights5[Weighting % (BT &amp; CZ per Era)],AllWeights5[Column1],Table6[[#This Row],[Combined Name]],AllWeights5[bldgvint],S$3)</f>
        <v>0</v>
      </c>
      <c r="T1082" s="20">
        <f>SUMIFS(AllWeights5[Weighting % (BT &amp; CZ per Era)],AllWeights5[Column1],Table6[[#This Row],[Combined Name]],AllWeights5[bldgvint],T$3)</f>
        <v>0</v>
      </c>
      <c r="U1082" s="20">
        <f>SUM(Table6[[#This Row],[1975]:[MH85]])</f>
        <v>1</v>
      </c>
    </row>
    <row r="1083" spans="1:21" hidden="1" x14ac:dyDescent="0.3">
      <c r="A1083" s="23" t="s">
        <v>2329</v>
      </c>
      <c r="B1083" s="23" t="s">
        <v>54</v>
      </c>
      <c r="C1083" s="23" t="s">
        <v>35</v>
      </c>
      <c r="D1083" s="23" t="s">
        <v>19</v>
      </c>
      <c r="E1083" s="23" t="s">
        <v>1788</v>
      </c>
      <c r="F1083" s="20">
        <f>SUMIFS(AllWeights5[Weighting % (BT &amp; CZ per Era)],AllWeights5[Column1],Table6[[#This Row],[Combined Name]],AllWeights5[bldgvint],F$3)</f>
        <v>0</v>
      </c>
      <c r="G1083" s="20">
        <f>SUMIFS(AllWeights5[Weighting % (BT &amp; CZ per Era)],AllWeights5[Column1],Table6[[#This Row],[Combined Name]],AllWeights5[bldgvint],G$3)</f>
        <v>0</v>
      </c>
      <c r="H1083" s="20">
        <f>SUMIFS(AllWeights5[Weighting % (BT &amp; CZ per Era)],AllWeights5[Column1],Table6[[#This Row],[Combined Name]],AllWeights5[bldgvint],H$3)</f>
        <v>0</v>
      </c>
      <c r="I1083" s="20">
        <f>SUMIFS(AllWeights5[Weighting % (BT &amp; CZ per Era)],AllWeights5[Column1],Table6[[#This Row],[Combined Name]],AllWeights5[bldgvint],I$3)</f>
        <v>0</v>
      </c>
      <c r="J1083" s="20">
        <f>SUMIFS(AllWeights5[Weighting % (BT &amp; CZ per Era)],AllWeights5[Column1],Table6[[#This Row],[Combined Name]],AllWeights5[bldgvint],J$3)</f>
        <v>0</v>
      </c>
      <c r="K1083" s="20">
        <f>SUMIFS(AllWeights5[Weighting % (BT &amp; CZ per Era)],AllWeights5[Column1],Table6[[#This Row],[Combined Name]],AllWeights5[bldgvint],K$3)</f>
        <v>0</v>
      </c>
      <c r="L1083" s="20">
        <f>SUMIFS(AllWeights5[Weighting % (BT &amp; CZ per Era)],AllWeights5[Column1],Table6[[#This Row],[Combined Name]],AllWeights5[bldgvint],L$3)</f>
        <v>0</v>
      </c>
      <c r="M1083" s="20">
        <f>SUMIFS(AllWeights5[Weighting % (BT &amp; CZ per Era)],AllWeights5[Column1],Table6[[#This Row],[Combined Name]],AllWeights5[bldgvint],M$3)</f>
        <v>0</v>
      </c>
      <c r="N1083" s="20">
        <f>SUMIFS(AllWeights5[Weighting % (BT &amp; CZ per Era)],AllWeights5[Column1],Table6[[#This Row],[Combined Name]],AllWeights5[bldgvint],N$3)</f>
        <v>0</v>
      </c>
      <c r="O1083" s="20">
        <f>SUMIFS(AllWeights5[Weighting % (BT &amp; CZ per Era)],AllWeights5[Column1],Table6[[#This Row],[Combined Name]],AllWeights5[bldgvint],O$3)</f>
        <v>1</v>
      </c>
      <c r="P1083" s="20">
        <f>SUMIFS(AllWeights5[Weighting % (BT &amp; CZ per Era)],AllWeights5[Column1],Table6[[#This Row],[Combined Name]],AllWeights5[bldgvint],P$3)</f>
        <v>0</v>
      </c>
      <c r="Q1083" s="20">
        <f>SUMIFS(AllWeights5[Weighting % (BT &amp; CZ per Era)],AllWeights5[Column1],Table6[[#This Row],[Combined Name]],AllWeights5[bldgvint],Q$3)</f>
        <v>0</v>
      </c>
      <c r="R1083" s="20">
        <f>SUMIFS(AllWeights5[Weighting % (BT &amp; CZ per Era)],AllWeights5[Column1],Table6[[#This Row],[Combined Name]],AllWeights5[bldgvint],R$3)</f>
        <v>0</v>
      </c>
      <c r="S1083" s="20">
        <f>SUMIFS(AllWeights5[Weighting % (BT &amp; CZ per Era)],AllWeights5[Column1],Table6[[#This Row],[Combined Name]],AllWeights5[bldgvint],S$3)</f>
        <v>0</v>
      </c>
      <c r="T1083" s="20">
        <f>SUMIFS(AllWeights5[Weighting % (BT &amp; CZ per Era)],AllWeights5[Column1],Table6[[#This Row],[Combined Name]],AllWeights5[bldgvint],T$3)</f>
        <v>0</v>
      </c>
      <c r="U1083" s="20">
        <f>SUM(Table6[[#This Row],[1975]:[MH85]])</f>
        <v>1</v>
      </c>
    </row>
    <row r="1084" spans="1:21" hidden="1" x14ac:dyDescent="0.3">
      <c r="A1084" s="23" t="s">
        <v>2329</v>
      </c>
      <c r="B1084" s="23" t="s">
        <v>54</v>
      </c>
      <c r="C1084" s="23" t="s">
        <v>36</v>
      </c>
      <c r="D1084" s="23" t="s">
        <v>16</v>
      </c>
      <c r="E1084" s="23" t="s">
        <v>1789</v>
      </c>
      <c r="F1084" s="20">
        <f>SUMIFS(AllWeights5[Weighting % (BT &amp; CZ per Era)],AllWeights5[Column1],Table6[[#This Row],[Combined Name]],AllWeights5[bldgvint],F$3)</f>
        <v>0.34742776603241721</v>
      </c>
      <c r="G1084" s="20">
        <f>SUMIFS(AllWeights5[Weighting % (BT &amp; CZ per Era)],AllWeights5[Column1],Table6[[#This Row],[Combined Name]],AllWeights5[bldgvint],G$3)</f>
        <v>0.41085271317829453</v>
      </c>
      <c r="H1084" s="20">
        <f>SUMIFS(AllWeights5[Weighting % (BT &amp; CZ per Era)],AllWeights5[Column1],Table6[[#This Row],[Combined Name]],AllWeights5[bldgvint],H$3)</f>
        <v>0.24171952078928824</v>
      </c>
      <c r="I1084" s="20">
        <f>SUMIFS(AllWeights5[Weighting % (BT &amp; CZ per Era)],AllWeights5[Column1],Table6[[#This Row],[Combined Name]],AllWeights5[bldgvint],I$3)</f>
        <v>0</v>
      </c>
      <c r="J1084" s="20">
        <f>SUMIFS(AllWeights5[Weighting % (BT &amp; CZ per Era)],AllWeights5[Column1],Table6[[#This Row],[Combined Name]],AllWeights5[bldgvint],J$3)</f>
        <v>0</v>
      </c>
      <c r="K1084" s="20">
        <f>SUMIFS(AllWeights5[Weighting % (BT &amp; CZ per Era)],AllWeights5[Column1],Table6[[#This Row],[Combined Name]],AllWeights5[bldgvint],K$3)</f>
        <v>0</v>
      </c>
      <c r="L1084" s="20">
        <f>SUMIFS(AllWeights5[Weighting % (BT &amp; CZ per Era)],AllWeights5[Column1],Table6[[#This Row],[Combined Name]],AllWeights5[bldgvint],L$3)</f>
        <v>0</v>
      </c>
      <c r="M1084" s="20">
        <f>SUMIFS(AllWeights5[Weighting % (BT &amp; CZ per Era)],AllWeights5[Column1],Table6[[#This Row],[Combined Name]],AllWeights5[bldgvint],M$3)</f>
        <v>0</v>
      </c>
      <c r="N1084" s="20">
        <f>SUMIFS(AllWeights5[Weighting % (BT &amp; CZ per Era)],AllWeights5[Column1],Table6[[#This Row],[Combined Name]],AllWeights5[bldgvint],N$3)</f>
        <v>0</v>
      </c>
      <c r="O1084" s="20">
        <f>SUMIFS(AllWeights5[Weighting % (BT &amp; CZ per Era)],AllWeights5[Column1],Table6[[#This Row],[Combined Name]],AllWeights5[bldgvint],O$3)</f>
        <v>0</v>
      </c>
      <c r="P1084" s="20">
        <f>SUMIFS(AllWeights5[Weighting % (BT &amp; CZ per Era)],AllWeights5[Column1],Table6[[#This Row],[Combined Name]],AllWeights5[bldgvint],P$3)</f>
        <v>0</v>
      </c>
      <c r="Q1084" s="20">
        <f>SUMIFS(AllWeights5[Weighting % (BT &amp; CZ per Era)],AllWeights5[Column1],Table6[[#This Row],[Combined Name]],AllWeights5[bldgvint],Q$3)</f>
        <v>0</v>
      </c>
      <c r="R1084" s="20">
        <f>SUMIFS(AllWeights5[Weighting % (BT &amp; CZ per Era)],AllWeights5[Column1],Table6[[#This Row],[Combined Name]],AllWeights5[bldgvint],R$3)</f>
        <v>0</v>
      </c>
      <c r="S1084" s="20">
        <f>SUMIFS(AllWeights5[Weighting % (BT &amp; CZ per Era)],AllWeights5[Column1],Table6[[#This Row],[Combined Name]],AllWeights5[bldgvint],S$3)</f>
        <v>0</v>
      </c>
      <c r="T1084" s="20">
        <f>SUMIFS(AllWeights5[Weighting % (BT &amp; CZ per Era)],AllWeights5[Column1],Table6[[#This Row],[Combined Name]],AllWeights5[bldgvint],T$3)</f>
        <v>0</v>
      </c>
      <c r="U1084" s="20">
        <f>SUM(Table6[[#This Row],[1975]:[MH85]])</f>
        <v>1</v>
      </c>
    </row>
    <row r="1085" spans="1:21" hidden="1" x14ac:dyDescent="0.3">
      <c r="A1085" s="23" t="s">
        <v>2329</v>
      </c>
      <c r="B1085" s="23" t="s">
        <v>54</v>
      </c>
      <c r="C1085" s="23" t="s">
        <v>36</v>
      </c>
      <c r="D1085" s="23" t="s">
        <v>11</v>
      </c>
      <c r="E1085" s="23" t="s">
        <v>1790</v>
      </c>
      <c r="F1085" s="20">
        <f>SUMIFS(AllWeights5[Weighting % (BT &amp; CZ per Era)],AllWeights5[Column1],Table6[[#This Row],[Combined Name]],AllWeights5[bldgvint],F$3)</f>
        <v>0</v>
      </c>
      <c r="G1085" s="20">
        <f>SUMIFS(AllWeights5[Weighting % (BT &amp; CZ per Era)],AllWeights5[Column1],Table6[[#This Row],[Combined Name]],AllWeights5[bldgvint],G$3)</f>
        <v>0</v>
      </c>
      <c r="H1085" s="20">
        <f>SUMIFS(AllWeights5[Weighting % (BT &amp; CZ per Era)],AllWeights5[Column1],Table6[[#This Row],[Combined Name]],AllWeights5[bldgvint],H$3)</f>
        <v>0</v>
      </c>
      <c r="I1085" s="20">
        <f>SUMIFS(AllWeights5[Weighting % (BT &amp; CZ per Era)],AllWeights5[Column1],Table6[[#This Row],[Combined Name]],AllWeights5[bldgvint],I$3)</f>
        <v>0.31606217616580312</v>
      </c>
      <c r="J1085" s="20">
        <f>SUMIFS(AllWeights5[Weighting % (BT &amp; CZ per Era)],AllWeights5[Column1],Table6[[#This Row],[Combined Name]],AllWeights5[bldgvint],J$3)</f>
        <v>0.24870466321243526</v>
      </c>
      <c r="K1085" s="20">
        <f>SUMIFS(AllWeights5[Weighting % (BT &amp; CZ per Era)],AllWeights5[Column1],Table6[[#This Row],[Combined Name]],AllWeights5[bldgvint],K$3)</f>
        <v>0.24870466321243526</v>
      </c>
      <c r="L1085" s="20">
        <f>SUMIFS(AllWeights5[Weighting % (BT &amp; CZ per Era)],AllWeights5[Column1],Table6[[#This Row],[Combined Name]],AllWeights5[bldgvint],L$3)</f>
        <v>0.18652849740932642</v>
      </c>
      <c r="M1085" s="20">
        <f>SUMIFS(AllWeights5[Weighting % (BT &amp; CZ per Era)],AllWeights5[Column1],Table6[[#This Row],[Combined Name]],AllWeights5[bldgvint],M$3)</f>
        <v>0</v>
      </c>
      <c r="N1085" s="20">
        <f>SUMIFS(AllWeights5[Weighting % (BT &amp; CZ per Era)],AllWeights5[Column1],Table6[[#This Row],[Combined Name]],AllWeights5[bldgvint],N$3)</f>
        <v>0</v>
      </c>
      <c r="O1085" s="20">
        <f>SUMIFS(AllWeights5[Weighting % (BT &amp; CZ per Era)],AllWeights5[Column1],Table6[[#This Row],[Combined Name]],AllWeights5[bldgvint],O$3)</f>
        <v>0</v>
      </c>
      <c r="P1085" s="20">
        <f>SUMIFS(AllWeights5[Weighting % (BT &amp; CZ per Era)],AllWeights5[Column1],Table6[[#This Row],[Combined Name]],AllWeights5[bldgvint],P$3)</f>
        <v>0</v>
      </c>
      <c r="Q1085" s="20">
        <f>SUMIFS(AllWeights5[Weighting % (BT &amp; CZ per Era)],AllWeights5[Column1],Table6[[#This Row],[Combined Name]],AllWeights5[bldgvint],Q$3)</f>
        <v>0</v>
      </c>
      <c r="R1085" s="20">
        <f>SUMIFS(AllWeights5[Weighting % (BT &amp; CZ per Era)],AllWeights5[Column1],Table6[[#This Row],[Combined Name]],AllWeights5[bldgvint],R$3)</f>
        <v>0</v>
      </c>
      <c r="S1085" s="20">
        <f>SUMIFS(AllWeights5[Weighting % (BT &amp; CZ per Era)],AllWeights5[Column1],Table6[[#This Row],[Combined Name]],AllWeights5[bldgvint],S$3)</f>
        <v>0</v>
      </c>
      <c r="T1085" s="20">
        <f>SUMIFS(AllWeights5[Weighting % (BT &amp; CZ per Era)],AllWeights5[Column1],Table6[[#This Row],[Combined Name]],AllWeights5[bldgvint],T$3)</f>
        <v>0</v>
      </c>
      <c r="U1085" s="20">
        <f>SUM(Table6[[#This Row],[1975]:[MH85]])</f>
        <v>1</v>
      </c>
    </row>
    <row r="1086" spans="1:21" hidden="1" x14ac:dyDescent="0.3">
      <c r="A1086" s="23" t="s">
        <v>2329</v>
      </c>
      <c r="B1086" s="23" t="s">
        <v>54</v>
      </c>
      <c r="C1086" s="23" t="s">
        <v>36</v>
      </c>
      <c r="D1086" s="23" t="s">
        <v>14</v>
      </c>
      <c r="E1086" s="23" t="s">
        <v>1791</v>
      </c>
      <c r="F1086" s="20">
        <f>SUMIFS(AllWeights5[Weighting % (BT &amp; CZ per Era)],AllWeights5[Column1],Table6[[#This Row],[Combined Name]],AllWeights5[bldgvint],F$3)</f>
        <v>0</v>
      </c>
      <c r="G1086" s="20">
        <f>SUMIFS(AllWeights5[Weighting % (BT &amp; CZ per Era)],AllWeights5[Column1],Table6[[#This Row],[Combined Name]],AllWeights5[bldgvint],G$3)</f>
        <v>0</v>
      </c>
      <c r="H1086" s="20">
        <f>SUMIFS(AllWeights5[Weighting % (BT &amp; CZ per Era)],AllWeights5[Column1],Table6[[#This Row],[Combined Name]],AllWeights5[bldgvint],H$3)</f>
        <v>0</v>
      </c>
      <c r="I1086" s="20">
        <f>SUMIFS(AllWeights5[Weighting % (BT &amp; CZ per Era)],AllWeights5[Column1],Table6[[#This Row],[Combined Name]],AllWeights5[bldgvint],I$3)</f>
        <v>0</v>
      </c>
      <c r="J1086" s="20">
        <f>SUMIFS(AllWeights5[Weighting % (BT &amp; CZ per Era)],AllWeights5[Column1],Table6[[#This Row],[Combined Name]],AllWeights5[bldgvint],J$3)</f>
        <v>0</v>
      </c>
      <c r="K1086" s="20">
        <f>SUMIFS(AllWeights5[Weighting % (BT &amp; CZ per Era)],AllWeights5[Column1],Table6[[#This Row],[Combined Name]],AllWeights5[bldgvint],K$3)</f>
        <v>0</v>
      </c>
      <c r="L1086" s="20">
        <f>SUMIFS(AllWeights5[Weighting % (BT &amp; CZ per Era)],AllWeights5[Column1],Table6[[#This Row],[Combined Name]],AllWeights5[bldgvint],L$3)</f>
        <v>0</v>
      </c>
      <c r="M1086" s="20">
        <f>SUMIFS(AllWeights5[Weighting % (BT &amp; CZ per Era)],AllWeights5[Column1],Table6[[#This Row],[Combined Name]],AllWeights5[bldgvint],M$3)</f>
        <v>0.75</v>
      </c>
      <c r="N1086" s="20">
        <f>SUMIFS(AllWeights5[Weighting % (BT &amp; CZ per Era)],AllWeights5[Column1],Table6[[#This Row],[Combined Name]],AllWeights5[bldgvint],N$3)</f>
        <v>0.25000000000000006</v>
      </c>
      <c r="O1086" s="20">
        <f>SUMIFS(AllWeights5[Weighting % (BT &amp; CZ per Era)],AllWeights5[Column1],Table6[[#This Row],[Combined Name]],AllWeights5[bldgvint],O$3)</f>
        <v>0</v>
      </c>
      <c r="P1086" s="20">
        <f>SUMIFS(AllWeights5[Weighting % (BT &amp; CZ per Era)],AllWeights5[Column1],Table6[[#This Row],[Combined Name]],AllWeights5[bldgvint],P$3)</f>
        <v>0</v>
      </c>
      <c r="Q1086" s="20">
        <f>SUMIFS(AllWeights5[Weighting % (BT &amp; CZ per Era)],AllWeights5[Column1],Table6[[#This Row],[Combined Name]],AllWeights5[bldgvint],Q$3)</f>
        <v>0</v>
      </c>
      <c r="R1086" s="20">
        <f>SUMIFS(AllWeights5[Weighting % (BT &amp; CZ per Era)],AllWeights5[Column1],Table6[[#This Row],[Combined Name]],AllWeights5[bldgvint],R$3)</f>
        <v>0</v>
      </c>
      <c r="S1086" s="20">
        <f>SUMIFS(AllWeights5[Weighting % (BT &amp; CZ per Era)],AllWeights5[Column1],Table6[[#This Row],[Combined Name]],AllWeights5[bldgvint],S$3)</f>
        <v>0</v>
      </c>
      <c r="T1086" s="20">
        <f>SUMIFS(AllWeights5[Weighting % (BT &amp; CZ per Era)],AllWeights5[Column1],Table6[[#This Row],[Combined Name]],AllWeights5[bldgvint],T$3)</f>
        <v>0</v>
      </c>
      <c r="U1086" s="20">
        <f>SUM(Table6[[#This Row],[1975]:[MH85]])</f>
        <v>1</v>
      </c>
    </row>
    <row r="1087" spans="1:21" hidden="1" x14ac:dyDescent="0.3">
      <c r="A1087" s="23" t="s">
        <v>2329</v>
      </c>
      <c r="B1087" s="23" t="s">
        <v>54</v>
      </c>
      <c r="C1087" s="23" t="s">
        <v>36</v>
      </c>
      <c r="D1087" s="23" t="s">
        <v>19</v>
      </c>
      <c r="E1087" s="23" t="s">
        <v>1792</v>
      </c>
      <c r="F1087" s="20">
        <f>SUMIFS(AllWeights5[Weighting % (BT &amp; CZ per Era)],AllWeights5[Column1],Table6[[#This Row],[Combined Name]],AllWeights5[bldgvint],F$3)</f>
        <v>0</v>
      </c>
      <c r="G1087" s="20">
        <f>SUMIFS(AllWeights5[Weighting % (BT &amp; CZ per Era)],AllWeights5[Column1],Table6[[#This Row],[Combined Name]],AllWeights5[bldgvint],G$3)</f>
        <v>0</v>
      </c>
      <c r="H1087" s="20">
        <f>SUMIFS(AllWeights5[Weighting % (BT &amp; CZ per Era)],AllWeights5[Column1],Table6[[#This Row],[Combined Name]],AllWeights5[bldgvint],H$3)</f>
        <v>0</v>
      </c>
      <c r="I1087" s="20">
        <f>SUMIFS(AllWeights5[Weighting % (BT &amp; CZ per Era)],AllWeights5[Column1],Table6[[#This Row],[Combined Name]],AllWeights5[bldgvint],I$3)</f>
        <v>0</v>
      </c>
      <c r="J1087" s="20">
        <f>SUMIFS(AllWeights5[Weighting % (BT &amp; CZ per Era)],AllWeights5[Column1],Table6[[#This Row],[Combined Name]],AllWeights5[bldgvint],J$3)</f>
        <v>0</v>
      </c>
      <c r="K1087" s="20">
        <f>SUMIFS(AllWeights5[Weighting % (BT &amp; CZ per Era)],AllWeights5[Column1],Table6[[#This Row],[Combined Name]],AllWeights5[bldgvint],K$3)</f>
        <v>0</v>
      </c>
      <c r="L1087" s="20">
        <f>SUMIFS(AllWeights5[Weighting % (BT &amp; CZ per Era)],AllWeights5[Column1],Table6[[#This Row],[Combined Name]],AllWeights5[bldgvint],L$3)</f>
        <v>0</v>
      </c>
      <c r="M1087" s="20">
        <f>SUMIFS(AllWeights5[Weighting % (BT &amp; CZ per Era)],AllWeights5[Column1],Table6[[#This Row],[Combined Name]],AllWeights5[bldgvint],M$3)</f>
        <v>0</v>
      </c>
      <c r="N1087" s="20">
        <f>SUMIFS(AllWeights5[Weighting % (BT &amp; CZ per Era)],AllWeights5[Column1],Table6[[#This Row],[Combined Name]],AllWeights5[bldgvint],N$3)</f>
        <v>0</v>
      </c>
      <c r="O1087" s="20">
        <f>SUMIFS(AllWeights5[Weighting % (BT &amp; CZ per Era)],AllWeights5[Column1],Table6[[#This Row],[Combined Name]],AllWeights5[bldgvint],O$3)</f>
        <v>1</v>
      </c>
      <c r="P1087" s="20">
        <f>SUMIFS(AllWeights5[Weighting % (BT &amp; CZ per Era)],AllWeights5[Column1],Table6[[#This Row],[Combined Name]],AllWeights5[bldgvint],P$3)</f>
        <v>0</v>
      </c>
      <c r="Q1087" s="20">
        <f>SUMIFS(AllWeights5[Weighting % (BT &amp; CZ per Era)],AllWeights5[Column1],Table6[[#This Row],[Combined Name]],AllWeights5[bldgvint],Q$3)</f>
        <v>0</v>
      </c>
      <c r="R1087" s="20">
        <f>SUMIFS(AllWeights5[Weighting % (BT &amp; CZ per Era)],AllWeights5[Column1],Table6[[#This Row],[Combined Name]],AllWeights5[bldgvint],R$3)</f>
        <v>0</v>
      </c>
      <c r="S1087" s="20">
        <f>SUMIFS(AllWeights5[Weighting % (BT &amp; CZ per Era)],AllWeights5[Column1],Table6[[#This Row],[Combined Name]],AllWeights5[bldgvint],S$3)</f>
        <v>0</v>
      </c>
      <c r="T1087" s="20">
        <f>SUMIFS(AllWeights5[Weighting % (BT &amp; CZ per Era)],AllWeights5[Column1],Table6[[#This Row],[Combined Name]],AllWeights5[bldgvint],T$3)</f>
        <v>0</v>
      </c>
      <c r="U1087" s="20">
        <f>SUM(Table6[[#This Row],[1975]:[MH85]])</f>
        <v>1</v>
      </c>
    </row>
    <row r="1088" spans="1:21" hidden="1" x14ac:dyDescent="0.3">
      <c r="A1088" s="23" t="s">
        <v>2329</v>
      </c>
      <c r="B1088" s="23" t="s">
        <v>54</v>
      </c>
      <c r="C1088" s="23" t="s">
        <v>27</v>
      </c>
      <c r="D1088" s="23" t="s">
        <v>16</v>
      </c>
      <c r="E1088" s="23" t="s">
        <v>1069</v>
      </c>
      <c r="F1088" s="20">
        <f>SUMIFS(AllWeights5[Weighting % (BT &amp; CZ per Era)],AllWeights5[Column1],Table6[[#This Row],[Combined Name]],AllWeights5[bldgvint],F$3)</f>
        <v>0.38017751479289941</v>
      </c>
      <c r="G1088" s="20">
        <f>SUMIFS(AllWeights5[Weighting % (BT &amp; CZ per Era)],AllWeights5[Column1],Table6[[#This Row],[Combined Name]],AllWeights5[bldgvint],G$3)</f>
        <v>0.38165680473372776</v>
      </c>
      <c r="H1088" s="20">
        <f>SUMIFS(AllWeights5[Weighting % (BT &amp; CZ per Era)],AllWeights5[Column1],Table6[[#This Row],[Combined Name]],AllWeights5[bldgvint],H$3)</f>
        <v>0.23816568047337278</v>
      </c>
      <c r="I1088" s="20">
        <f>SUMIFS(AllWeights5[Weighting % (BT &amp; CZ per Era)],AllWeights5[Column1],Table6[[#This Row],[Combined Name]],AllWeights5[bldgvint],I$3)</f>
        <v>0</v>
      </c>
      <c r="J1088" s="20">
        <f>SUMIFS(AllWeights5[Weighting % (BT &amp; CZ per Era)],AllWeights5[Column1],Table6[[#This Row],[Combined Name]],AllWeights5[bldgvint],J$3)</f>
        <v>0</v>
      </c>
      <c r="K1088" s="20">
        <f>SUMIFS(AllWeights5[Weighting % (BT &amp; CZ per Era)],AllWeights5[Column1],Table6[[#This Row],[Combined Name]],AllWeights5[bldgvint],K$3)</f>
        <v>0</v>
      </c>
      <c r="L1088" s="20">
        <f>SUMIFS(AllWeights5[Weighting % (BT &amp; CZ per Era)],AllWeights5[Column1],Table6[[#This Row],[Combined Name]],AllWeights5[bldgvint],L$3)</f>
        <v>0</v>
      </c>
      <c r="M1088" s="20">
        <f>SUMIFS(AllWeights5[Weighting % (BT &amp; CZ per Era)],AllWeights5[Column1],Table6[[#This Row],[Combined Name]],AllWeights5[bldgvint],M$3)</f>
        <v>0</v>
      </c>
      <c r="N1088" s="20">
        <f>SUMIFS(AllWeights5[Weighting % (BT &amp; CZ per Era)],AllWeights5[Column1],Table6[[#This Row],[Combined Name]],AllWeights5[bldgvint],N$3)</f>
        <v>0</v>
      </c>
      <c r="O1088" s="20">
        <f>SUMIFS(AllWeights5[Weighting % (BT &amp; CZ per Era)],AllWeights5[Column1],Table6[[#This Row],[Combined Name]],AllWeights5[bldgvint],O$3)</f>
        <v>0</v>
      </c>
      <c r="P1088" s="20">
        <f>SUMIFS(AllWeights5[Weighting % (BT &amp; CZ per Era)],AllWeights5[Column1],Table6[[#This Row],[Combined Name]],AllWeights5[bldgvint],P$3)</f>
        <v>0</v>
      </c>
      <c r="Q1088" s="20">
        <f>SUMIFS(AllWeights5[Weighting % (BT &amp; CZ per Era)],AllWeights5[Column1],Table6[[#This Row],[Combined Name]],AllWeights5[bldgvint],Q$3)</f>
        <v>0</v>
      </c>
      <c r="R1088" s="20">
        <f>SUMIFS(AllWeights5[Weighting % (BT &amp; CZ per Era)],AllWeights5[Column1],Table6[[#This Row],[Combined Name]],AllWeights5[bldgvint],R$3)</f>
        <v>0</v>
      </c>
      <c r="S1088" s="20">
        <f>SUMIFS(AllWeights5[Weighting % (BT &amp; CZ per Era)],AllWeights5[Column1],Table6[[#This Row],[Combined Name]],AllWeights5[bldgvint],S$3)</f>
        <v>0</v>
      </c>
      <c r="T1088" s="20">
        <f>SUMIFS(AllWeights5[Weighting % (BT &amp; CZ per Era)],AllWeights5[Column1],Table6[[#This Row],[Combined Name]],AllWeights5[bldgvint],T$3)</f>
        <v>0</v>
      </c>
      <c r="U1088" s="20">
        <f>SUM(Table6[[#This Row],[1975]:[MH85]])</f>
        <v>1</v>
      </c>
    </row>
    <row r="1089" spans="1:21" hidden="1" x14ac:dyDescent="0.3">
      <c r="A1089" s="23" t="s">
        <v>2329</v>
      </c>
      <c r="B1089" s="23" t="s">
        <v>54</v>
      </c>
      <c r="C1089" s="23" t="s">
        <v>27</v>
      </c>
      <c r="D1089" s="23" t="s">
        <v>11</v>
      </c>
      <c r="E1089" s="23" t="s">
        <v>1070</v>
      </c>
      <c r="F1089" s="20">
        <f>SUMIFS(AllWeights5[Weighting % (BT &amp; CZ per Era)],AllWeights5[Column1],Table6[[#This Row],[Combined Name]],AllWeights5[bldgvint],F$3)</f>
        <v>0</v>
      </c>
      <c r="G1089" s="20">
        <f>SUMIFS(AllWeights5[Weighting % (BT &amp; CZ per Era)],AllWeights5[Column1],Table6[[#This Row],[Combined Name]],AllWeights5[bldgvint],G$3)</f>
        <v>0</v>
      </c>
      <c r="H1089" s="20">
        <f>SUMIFS(AllWeights5[Weighting % (BT &amp; CZ per Era)],AllWeights5[Column1],Table6[[#This Row],[Combined Name]],AllWeights5[bldgvint],H$3)</f>
        <v>0</v>
      </c>
      <c r="I1089" s="20">
        <f>SUMIFS(AllWeights5[Weighting % (BT &amp; CZ per Era)],AllWeights5[Column1],Table6[[#This Row],[Combined Name]],AllWeights5[bldgvint],I$3)</f>
        <v>0.33918128654970758</v>
      </c>
      <c r="J1089" s="20">
        <f>SUMIFS(AllWeights5[Weighting % (BT &amp; CZ per Era)],AllWeights5[Column1],Table6[[#This Row],[Combined Name]],AllWeights5[bldgvint],J$3)</f>
        <v>0.23976608187134502</v>
      </c>
      <c r="K1089" s="20">
        <f>SUMIFS(AllWeights5[Weighting % (BT &amp; CZ per Era)],AllWeights5[Column1],Table6[[#This Row],[Combined Name]],AllWeights5[bldgvint],K$3)</f>
        <v>0.23976608187134502</v>
      </c>
      <c r="L1089" s="20">
        <f>SUMIFS(AllWeights5[Weighting % (BT &amp; CZ per Era)],AllWeights5[Column1],Table6[[#This Row],[Combined Name]],AllWeights5[bldgvint],L$3)</f>
        <v>0.18128654970760233</v>
      </c>
      <c r="M1089" s="20">
        <f>SUMIFS(AllWeights5[Weighting % (BT &amp; CZ per Era)],AllWeights5[Column1],Table6[[#This Row],[Combined Name]],AllWeights5[bldgvint],M$3)</f>
        <v>0</v>
      </c>
      <c r="N1089" s="20">
        <f>SUMIFS(AllWeights5[Weighting % (BT &amp; CZ per Era)],AllWeights5[Column1],Table6[[#This Row],[Combined Name]],AllWeights5[bldgvint],N$3)</f>
        <v>0</v>
      </c>
      <c r="O1089" s="20">
        <f>SUMIFS(AllWeights5[Weighting % (BT &amp; CZ per Era)],AllWeights5[Column1],Table6[[#This Row],[Combined Name]],AllWeights5[bldgvint],O$3)</f>
        <v>0</v>
      </c>
      <c r="P1089" s="20">
        <f>SUMIFS(AllWeights5[Weighting % (BT &amp; CZ per Era)],AllWeights5[Column1],Table6[[#This Row],[Combined Name]],AllWeights5[bldgvint],P$3)</f>
        <v>0</v>
      </c>
      <c r="Q1089" s="20">
        <f>SUMIFS(AllWeights5[Weighting % (BT &amp; CZ per Era)],AllWeights5[Column1],Table6[[#This Row],[Combined Name]],AllWeights5[bldgvint],Q$3)</f>
        <v>0</v>
      </c>
      <c r="R1089" s="20">
        <f>SUMIFS(AllWeights5[Weighting % (BT &amp; CZ per Era)],AllWeights5[Column1],Table6[[#This Row],[Combined Name]],AllWeights5[bldgvint],R$3)</f>
        <v>0</v>
      </c>
      <c r="S1089" s="20">
        <f>SUMIFS(AllWeights5[Weighting % (BT &amp; CZ per Era)],AllWeights5[Column1],Table6[[#This Row],[Combined Name]],AllWeights5[bldgvint],S$3)</f>
        <v>0</v>
      </c>
      <c r="T1089" s="20">
        <f>SUMIFS(AllWeights5[Weighting % (BT &amp; CZ per Era)],AllWeights5[Column1],Table6[[#This Row],[Combined Name]],AllWeights5[bldgvint],T$3)</f>
        <v>0</v>
      </c>
      <c r="U1089" s="20">
        <f>SUM(Table6[[#This Row],[1975]:[MH85]])</f>
        <v>1</v>
      </c>
    </row>
    <row r="1090" spans="1:21" hidden="1" x14ac:dyDescent="0.3">
      <c r="A1090" s="23" t="s">
        <v>2329</v>
      </c>
      <c r="B1090" s="23" t="s">
        <v>54</v>
      </c>
      <c r="C1090" s="23" t="s">
        <v>27</v>
      </c>
      <c r="D1090" s="23" t="s">
        <v>14</v>
      </c>
      <c r="E1090" s="23" t="s">
        <v>1071</v>
      </c>
      <c r="F1090" s="20">
        <f>SUMIFS(AllWeights5[Weighting % (BT &amp; CZ per Era)],AllWeights5[Column1],Table6[[#This Row],[Combined Name]],AllWeights5[bldgvint],F$3)</f>
        <v>0</v>
      </c>
      <c r="G1090" s="20">
        <f>SUMIFS(AllWeights5[Weighting % (BT &amp; CZ per Era)],AllWeights5[Column1],Table6[[#This Row],[Combined Name]],AllWeights5[bldgvint],G$3)</f>
        <v>0</v>
      </c>
      <c r="H1090" s="20">
        <f>SUMIFS(AllWeights5[Weighting % (BT &amp; CZ per Era)],AllWeights5[Column1],Table6[[#This Row],[Combined Name]],AllWeights5[bldgvint],H$3)</f>
        <v>0</v>
      </c>
      <c r="I1090" s="20">
        <f>SUMIFS(AllWeights5[Weighting % (BT &amp; CZ per Era)],AllWeights5[Column1],Table6[[#This Row],[Combined Name]],AllWeights5[bldgvint],I$3)</f>
        <v>0</v>
      </c>
      <c r="J1090" s="20">
        <f>SUMIFS(AllWeights5[Weighting % (BT &amp; CZ per Era)],AllWeights5[Column1],Table6[[#This Row],[Combined Name]],AllWeights5[bldgvint],J$3)</f>
        <v>0</v>
      </c>
      <c r="K1090" s="20">
        <f>SUMIFS(AllWeights5[Weighting % (BT &amp; CZ per Era)],AllWeights5[Column1],Table6[[#This Row],[Combined Name]],AllWeights5[bldgvint],K$3)</f>
        <v>0</v>
      </c>
      <c r="L1090" s="20">
        <f>SUMIFS(AllWeights5[Weighting % (BT &amp; CZ per Era)],AllWeights5[Column1],Table6[[#This Row],[Combined Name]],AllWeights5[bldgvint],L$3)</f>
        <v>0</v>
      </c>
      <c r="M1090" s="20">
        <f>SUMIFS(AllWeights5[Weighting % (BT &amp; CZ per Era)],AllWeights5[Column1],Table6[[#This Row],[Combined Name]],AllWeights5[bldgvint],M$3)</f>
        <v>0.75609756097560976</v>
      </c>
      <c r="N1090" s="20">
        <f>SUMIFS(AllWeights5[Weighting % (BT &amp; CZ per Era)],AllWeights5[Column1],Table6[[#This Row],[Combined Name]],AllWeights5[bldgvint],N$3)</f>
        <v>0.24390243902439027</v>
      </c>
      <c r="O1090" s="20">
        <f>SUMIFS(AllWeights5[Weighting % (BT &amp; CZ per Era)],AllWeights5[Column1],Table6[[#This Row],[Combined Name]],AllWeights5[bldgvint],O$3)</f>
        <v>0</v>
      </c>
      <c r="P1090" s="20">
        <f>SUMIFS(AllWeights5[Weighting % (BT &amp; CZ per Era)],AllWeights5[Column1],Table6[[#This Row],[Combined Name]],AllWeights5[bldgvint],P$3)</f>
        <v>0</v>
      </c>
      <c r="Q1090" s="20">
        <f>SUMIFS(AllWeights5[Weighting % (BT &amp; CZ per Era)],AllWeights5[Column1],Table6[[#This Row],[Combined Name]],AllWeights5[bldgvint],Q$3)</f>
        <v>0</v>
      </c>
      <c r="R1090" s="20">
        <f>SUMIFS(AllWeights5[Weighting % (BT &amp; CZ per Era)],AllWeights5[Column1],Table6[[#This Row],[Combined Name]],AllWeights5[bldgvint],R$3)</f>
        <v>0</v>
      </c>
      <c r="S1090" s="20">
        <f>SUMIFS(AllWeights5[Weighting % (BT &amp; CZ per Era)],AllWeights5[Column1],Table6[[#This Row],[Combined Name]],AllWeights5[bldgvint],S$3)</f>
        <v>0</v>
      </c>
      <c r="T1090" s="20">
        <f>SUMIFS(AllWeights5[Weighting % (BT &amp; CZ per Era)],AllWeights5[Column1],Table6[[#This Row],[Combined Name]],AllWeights5[bldgvint],T$3)</f>
        <v>0</v>
      </c>
      <c r="U1090" s="20">
        <f>SUM(Table6[[#This Row],[1975]:[MH85]])</f>
        <v>1</v>
      </c>
    </row>
    <row r="1091" spans="1:21" hidden="1" x14ac:dyDescent="0.3">
      <c r="A1091" s="23" t="s">
        <v>2329</v>
      </c>
      <c r="B1091" s="23" t="s">
        <v>54</v>
      </c>
      <c r="C1091" s="23" t="s">
        <v>27</v>
      </c>
      <c r="D1091" s="23" t="s">
        <v>19</v>
      </c>
      <c r="E1091" s="23" t="s">
        <v>1072</v>
      </c>
      <c r="F1091" s="20">
        <f>SUMIFS(AllWeights5[Weighting % (BT &amp; CZ per Era)],AllWeights5[Column1],Table6[[#This Row],[Combined Name]],AllWeights5[bldgvint],F$3)</f>
        <v>0</v>
      </c>
      <c r="G1091" s="20">
        <f>SUMIFS(AllWeights5[Weighting % (BT &amp; CZ per Era)],AllWeights5[Column1],Table6[[#This Row],[Combined Name]],AllWeights5[bldgvint],G$3)</f>
        <v>0</v>
      </c>
      <c r="H1091" s="20">
        <f>SUMIFS(AllWeights5[Weighting % (BT &amp; CZ per Era)],AllWeights5[Column1],Table6[[#This Row],[Combined Name]],AllWeights5[bldgvint],H$3)</f>
        <v>0</v>
      </c>
      <c r="I1091" s="20">
        <f>SUMIFS(AllWeights5[Weighting % (BT &amp; CZ per Era)],AllWeights5[Column1],Table6[[#This Row],[Combined Name]],AllWeights5[bldgvint],I$3)</f>
        <v>0</v>
      </c>
      <c r="J1091" s="20">
        <f>SUMIFS(AllWeights5[Weighting % (BT &amp; CZ per Era)],AllWeights5[Column1],Table6[[#This Row],[Combined Name]],AllWeights5[bldgvint],J$3)</f>
        <v>0</v>
      </c>
      <c r="K1091" s="20">
        <f>SUMIFS(AllWeights5[Weighting % (BT &amp; CZ per Era)],AllWeights5[Column1],Table6[[#This Row],[Combined Name]],AllWeights5[bldgvint],K$3)</f>
        <v>0</v>
      </c>
      <c r="L1091" s="20">
        <f>SUMIFS(AllWeights5[Weighting % (BT &amp; CZ per Era)],AllWeights5[Column1],Table6[[#This Row],[Combined Name]],AllWeights5[bldgvint],L$3)</f>
        <v>0</v>
      </c>
      <c r="M1091" s="20">
        <f>SUMIFS(AllWeights5[Weighting % (BT &amp; CZ per Era)],AllWeights5[Column1],Table6[[#This Row],[Combined Name]],AllWeights5[bldgvint],M$3)</f>
        <v>0</v>
      </c>
      <c r="N1091" s="20">
        <f>SUMIFS(AllWeights5[Weighting % (BT &amp; CZ per Era)],AllWeights5[Column1],Table6[[#This Row],[Combined Name]],AllWeights5[bldgvint],N$3)</f>
        <v>0</v>
      </c>
      <c r="O1091" s="20">
        <f>SUMIFS(AllWeights5[Weighting % (BT &amp; CZ per Era)],AllWeights5[Column1],Table6[[#This Row],[Combined Name]],AllWeights5[bldgvint],O$3)</f>
        <v>1</v>
      </c>
      <c r="P1091" s="20">
        <f>SUMIFS(AllWeights5[Weighting % (BT &amp; CZ per Era)],AllWeights5[Column1],Table6[[#This Row],[Combined Name]],AllWeights5[bldgvint],P$3)</f>
        <v>0</v>
      </c>
      <c r="Q1091" s="20">
        <f>SUMIFS(AllWeights5[Weighting % (BT &amp; CZ per Era)],AllWeights5[Column1],Table6[[#This Row],[Combined Name]],AllWeights5[bldgvint],Q$3)</f>
        <v>0</v>
      </c>
      <c r="R1091" s="20">
        <f>SUMIFS(AllWeights5[Weighting % (BT &amp; CZ per Era)],AllWeights5[Column1],Table6[[#This Row],[Combined Name]],AllWeights5[bldgvint],R$3)</f>
        <v>0</v>
      </c>
      <c r="S1091" s="20">
        <f>SUMIFS(AllWeights5[Weighting % (BT &amp; CZ per Era)],AllWeights5[Column1],Table6[[#This Row],[Combined Name]],AllWeights5[bldgvint],S$3)</f>
        <v>0</v>
      </c>
      <c r="T1091" s="20">
        <f>SUMIFS(AllWeights5[Weighting % (BT &amp; CZ per Era)],AllWeights5[Column1],Table6[[#This Row],[Combined Name]],AllWeights5[bldgvint],T$3)</f>
        <v>0</v>
      </c>
      <c r="U1091" s="20">
        <f>SUM(Table6[[#This Row],[1975]:[MH85]])</f>
        <v>1</v>
      </c>
    </row>
    <row r="1092" spans="1:21" hidden="1" x14ac:dyDescent="0.3">
      <c r="A1092" s="23" t="s">
        <v>2329</v>
      </c>
      <c r="B1092" s="23" t="s">
        <v>55</v>
      </c>
      <c r="C1092" s="23" t="s">
        <v>9</v>
      </c>
      <c r="D1092" s="23" t="s">
        <v>16</v>
      </c>
      <c r="E1092" s="23" t="s">
        <v>1073</v>
      </c>
      <c r="F1092" s="20">
        <f>SUMIFS(AllWeights5[Weighting % (BT &amp; CZ per Era)],AllWeights5[Column1],Table6[[#This Row],[Combined Name]],AllWeights5[bldgvint],F$3)</f>
        <v>0.66717095310136154</v>
      </c>
      <c r="G1092" s="20">
        <f>SUMIFS(AllWeights5[Weighting % (BT &amp; CZ per Era)],AllWeights5[Column1],Table6[[#This Row],[Combined Name]],AllWeights5[bldgvint],G$3)</f>
        <v>0.23524962178517397</v>
      </c>
      <c r="H1092" s="20">
        <f>SUMIFS(AllWeights5[Weighting % (BT &amp; CZ per Era)],AllWeights5[Column1],Table6[[#This Row],[Combined Name]],AllWeights5[bldgvint],H$3)</f>
        <v>9.7579425113464444E-2</v>
      </c>
      <c r="I1092" s="20">
        <f>SUMIFS(AllWeights5[Weighting % (BT &amp; CZ per Era)],AllWeights5[Column1],Table6[[#This Row],[Combined Name]],AllWeights5[bldgvint],I$3)</f>
        <v>0</v>
      </c>
      <c r="J1092" s="20">
        <f>SUMIFS(AllWeights5[Weighting % (BT &amp; CZ per Era)],AllWeights5[Column1],Table6[[#This Row],[Combined Name]],AllWeights5[bldgvint],J$3)</f>
        <v>0</v>
      </c>
      <c r="K1092" s="20">
        <f>SUMIFS(AllWeights5[Weighting % (BT &amp; CZ per Era)],AllWeights5[Column1],Table6[[#This Row],[Combined Name]],AllWeights5[bldgvint],K$3)</f>
        <v>0</v>
      </c>
      <c r="L1092" s="20">
        <f>SUMIFS(AllWeights5[Weighting % (BT &amp; CZ per Era)],AllWeights5[Column1],Table6[[#This Row],[Combined Name]],AllWeights5[bldgvint],L$3)</f>
        <v>0</v>
      </c>
      <c r="M1092" s="20">
        <f>SUMIFS(AllWeights5[Weighting % (BT &amp; CZ per Era)],AllWeights5[Column1],Table6[[#This Row],[Combined Name]],AllWeights5[bldgvint],M$3)</f>
        <v>0</v>
      </c>
      <c r="N1092" s="20">
        <f>SUMIFS(AllWeights5[Weighting % (BT &amp; CZ per Era)],AllWeights5[Column1],Table6[[#This Row],[Combined Name]],AllWeights5[bldgvint],N$3)</f>
        <v>0</v>
      </c>
      <c r="O1092" s="20">
        <f>SUMIFS(AllWeights5[Weighting % (BT &amp; CZ per Era)],AllWeights5[Column1],Table6[[#This Row],[Combined Name]],AllWeights5[bldgvint],O$3)</f>
        <v>0</v>
      </c>
      <c r="P1092" s="20">
        <f>SUMIFS(AllWeights5[Weighting % (BT &amp; CZ per Era)],AllWeights5[Column1],Table6[[#This Row],[Combined Name]],AllWeights5[bldgvint],P$3)</f>
        <v>0</v>
      </c>
      <c r="Q1092" s="20">
        <f>SUMIFS(AllWeights5[Weighting % (BT &amp; CZ per Era)],AllWeights5[Column1],Table6[[#This Row],[Combined Name]],AllWeights5[bldgvint],Q$3)</f>
        <v>0</v>
      </c>
      <c r="R1092" s="20">
        <f>SUMIFS(AllWeights5[Weighting % (BT &amp; CZ per Era)],AllWeights5[Column1],Table6[[#This Row],[Combined Name]],AllWeights5[bldgvint],R$3)</f>
        <v>0</v>
      </c>
      <c r="S1092" s="20">
        <f>SUMIFS(AllWeights5[Weighting % (BT &amp; CZ per Era)],AllWeights5[Column1],Table6[[#This Row],[Combined Name]],AllWeights5[bldgvint],S$3)</f>
        <v>0</v>
      </c>
      <c r="T1092" s="20">
        <f>SUMIFS(AllWeights5[Weighting % (BT &amp; CZ per Era)],AllWeights5[Column1],Table6[[#This Row],[Combined Name]],AllWeights5[bldgvint],T$3)</f>
        <v>0</v>
      </c>
      <c r="U1092" s="20">
        <f>SUM(Table6[[#This Row],[1975]:[MH85]])</f>
        <v>0.99999999999999989</v>
      </c>
    </row>
    <row r="1093" spans="1:21" hidden="1" x14ac:dyDescent="0.3">
      <c r="A1093" s="23" t="s">
        <v>2329</v>
      </c>
      <c r="B1093" s="23" t="s">
        <v>55</v>
      </c>
      <c r="C1093" s="23" t="s">
        <v>9</v>
      </c>
      <c r="D1093" s="23" t="s">
        <v>11</v>
      </c>
      <c r="E1093" s="23" t="s">
        <v>1074</v>
      </c>
      <c r="F1093" s="20">
        <f>SUMIFS(AllWeights5[Weighting % (BT &amp; CZ per Era)],AllWeights5[Column1],Table6[[#This Row],[Combined Name]],AllWeights5[bldgvint],F$3)</f>
        <v>0</v>
      </c>
      <c r="G1093" s="20">
        <f>SUMIFS(AllWeights5[Weighting % (BT &amp; CZ per Era)],AllWeights5[Column1],Table6[[#This Row],[Combined Name]],AllWeights5[bldgvint],G$3)</f>
        <v>0</v>
      </c>
      <c r="H1093" s="20">
        <f>SUMIFS(AllWeights5[Weighting % (BT &amp; CZ per Era)],AllWeights5[Column1],Table6[[#This Row],[Combined Name]],AllWeights5[bldgvint],H$3)</f>
        <v>0</v>
      </c>
      <c r="I1093" s="20">
        <f>SUMIFS(AllWeights5[Weighting % (BT &amp; CZ per Era)],AllWeights5[Column1],Table6[[#This Row],[Combined Name]],AllWeights5[bldgvint],I$3)</f>
        <v>0.6260623229461757</v>
      </c>
      <c r="J1093" s="20">
        <f>SUMIFS(AllWeights5[Weighting % (BT &amp; CZ per Era)],AllWeights5[Column1],Table6[[#This Row],[Combined Name]],AllWeights5[bldgvint],J$3)</f>
        <v>0.1359773371104816</v>
      </c>
      <c r="K1093" s="20">
        <f>SUMIFS(AllWeights5[Weighting % (BT &amp; CZ per Era)],AllWeights5[Column1],Table6[[#This Row],[Combined Name]],AllWeights5[bldgvint],K$3)</f>
        <v>0.1359773371104816</v>
      </c>
      <c r="L1093" s="20">
        <f>SUMIFS(AllWeights5[Weighting % (BT &amp; CZ per Era)],AllWeights5[Column1],Table6[[#This Row],[Combined Name]],AllWeights5[bldgvint],L$3)</f>
        <v>0.10198300283286119</v>
      </c>
      <c r="M1093" s="20">
        <f>SUMIFS(AllWeights5[Weighting % (BT &amp; CZ per Era)],AllWeights5[Column1],Table6[[#This Row],[Combined Name]],AllWeights5[bldgvint],M$3)</f>
        <v>0</v>
      </c>
      <c r="N1093" s="20">
        <f>SUMIFS(AllWeights5[Weighting % (BT &amp; CZ per Era)],AllWeights5[Column1],Table6[[#This Row],[Combined Name]],AllWeights5[bldgvint],N$3)</f>
        <v>0</v>
      </c>
      <c r="O1093" s="20">
        <f>SUMIFS(AllWeights5[Weighting % (BT &amp; CZ per Era)],AllWeights5[Column1],Table6[[#This Row],[Combined Name]],AllWeights5[bldgvint],O$3)</f>
        <v>0</v>
      </c>
      <c r="P1093" s="20">
        <f>SUMIFS(AllWeights5[Weighting % (BT &amp; CZ per Era)],AllWeights5[Column1],Table6[[#This Row],[Combined Name]],AllWeights5[bldgvint],P$3)</f>
        <v>0</v>
      </c>
      <c r="Q1093" s="20">
        <f>SUMIFS(AllWeights5[Weighting % (BT &amp; CZ per Era)],AllWeights5[Column1],Table6[[#This Row],[Combined Name]],AllWeights5[bldgvint],Q$3)</f>
        <v>0</v>
      </c>
      <c r="R1093" s="20">
        <f>SUMIFS(AllWeights5[Weighting % (BT &amp; CZ per Era)],AllWeights5[Column1],Table6[[#This Row],[Combined Name]],AllWeights5[bldgvint],R$3)</f>
        <v>0</v>
      </c>
      <c r="S1093" s="20">
        <f>SUMIFS(AllWeights5[Weighting % (BT &amp; CZ per Era)],AllWeights5[Column1],Table6[[#This Row],[Combined Name]],AllWeights5[bldgvint],S$3)</f>
        <v>0</v>
      </c>
      <c r="T1093" s="20">
        <f>SUMIFS(AllWeights5[Weighting % (BT &amp; CZ per Era)],AllWeights5[Column1],Table6[[#This Row],[Combined Name]],AllWeights5[bldgvint],T$3)</f>
        <v>0</v>
      </c>
      <c r="U1093" s="20">
        <f>SUM(Table6[[#This Row],[1975]:[MH85]])</f>
        <v>1</v>
      </c>
    </row>
    <row r="1094" spans="1:21" hidden="1" x14ac:dyDescent="0.3">
      <c r="A1094" s="23" t="s">
        <v>2329</v>
      </c>
      <c r="B1094" s="23" t="s">
        <v>55</v>
      </c>
      <c r="C1094" s="23" t="s">
        <v>9</v>
      </c>
      <c r="D1094" s="23" t="s">
        <v>14</v>
      </c>
      <c r="E1094" s="23" t="s">
        <v>1075</v>
      </c>
      <c r="F1094" s="20">
        <f>SUMIFS(AllWeights5[Weighting % (BT &amp; CZ per Era)],AllWeights5[Column1],Table6[[#This Row],[Combined Name]],AllWeights5[bldgvint],F$3)</f>
        <v>0</v>
      </c>
      <c r="G1094" s="20">
        <f>SUMIFS(AllWeights5[Weighting % (BT &amp; CZ per Era)],AllWeights5[Column1],Table6[[#This Row],[Combined Name]],AllWeights5[bldgvint],G$3)</f>
        <v>0</v>
      </c>
      <c r="H1094" s="20">
        <f>SUMIFS(AllWeights5[Weighting % (BT &amp; CZ per Era)],AllWeights5[Column1],Table6[[#This Row],[Combined Name]],AllWeights5[bldgvint],H$3)</f>
        <v>0</v>
      </c>
      <c r="I1094" s="20">
        <f>SUMIFS(AllWeights5[Weighting % (BT &amp; CZ per Era)],AllWeights5[Column1],Table6[[#This Row],[Combined Name]],AllWeights5[bldgvint],I$3)</f>
        <v>0</v>
      </c>
      <c r="J1094" s="20">
        <f>SUMIFS(AllWeights5[Weighting % (BT &amp; CZ per Era)],AllWeights5[Column1],Table6[[#This Row],[Combined Name]],AllWeights5[bldgvint],J$3)</f>
        <v>0</v>
      </c>
      <c r="K1094" s="20">
        <f>SUMIFS(AllWeights5[Weighting % (BT &amp; CZ per Era)],AllWeights5[Column1],Table6[[#This Row],[Combined Name]],AllWeights5[bldgvint],K$3)</f>
        <v>0</v>
      </c>
      <c r="L1094" s="20">
        <f>SUMIFS(AllWeights5[Weighting % (BT &amp; CZ per Era)],AllWeights5[Column1],Table6[[#This Row],[Combined Name]],AllWeights5[bldgvint],L$3)</f>
        <v>0</v>
      </c>
      <c r="M1094" s="20">
        <f>SUMIFS(AllWeights5[Weighting % (BT &amp; CZ per Era)],AllWeights5[Column1],Table6[[#This Row],[Combined Name]],AllWeights5[bldgvint],M$3)</f>
        <v>0.74999999999999989</v>
      </c>
      <c r="N1094" s="20">
        <f>SUMIFS(AllWeights5[Weighting % (BT &amp; CZ per Era)],AllWeights5[Column1],Table6[[#This Row],[Combined Name]],AllWeights5[bldgvint],N$3)</f>
        <v>0.25</v>
      </c>
      <c r="O1094" s="20">
        <f>SUMIFS(AllWeights5[Weighting % (BT &amp; CZ per Era)],AllWeights5[Column1],Table6[[#This Row],[Combined Name]],AllWeights5[bldgvint],O$3)</f>
        <v>0</v>
      </c>
      <c r="P1094" s="20">
        <f>SUMIFS(AllWeights5[Weighting % (BT &amp; CZ per Era)],AllWeights5[Column1],Table6[[#This Row],[Combined Name]],AllWeights5[bldgvint],P$3)</f>
        <v>0</v>
      </c>
      <c r="Q1094" s="20">
        <f>SUMIFS(AllWeights5[Weighting % (BT &amp; CZ per Era)],AllWeights5[Column1],Table6[[#This Row],[Combined Name]],AllWeights5[bldgvint],Q$3)</f>
        <v>0</v>
      </c>
      <c r="R1094" s="20">
        <f>SUMIFS(AllWeights5[Weighting % (BT &amp; CZ per Era)],AllWeights5[Column1],Table6[[#This Row],[Combined Name]],AllWeights5[bldgvint],R$3)</f>
        <v>0</v>
      </c>
      <c r="S1094" s="20">
        <f>SUMIFS(AllWeights5[Weighting % (BT &amp; CZ per Era)],AllWeights5[Column1],Table6[[#This Row],[Combined Name]],AllWeights5[bldgvint],S$3)</f>
        <v>0</v>
      </c>
      <c r="T1094" s="20">
        <f>SUMIFS(AllWeights5[Weighting % (BT &amp; CZ per Era)],AllWeights5[Column1],Table6[[#This Row],[Combined Name]],AllWeights5[bldgvint],T$3)</f>
        <v>0</v>
      </c>
      <c r="U1094" s="20">
        <f>SUM(Table6[[#This Row],[1975]:[MH85]])</f>
        <v>0.99999999999999989</v>
      </c>
    </row>
    <row r="1095" spans="1:21" hidden="1" x14ac:dyDescent="0.3">
      <c r="A1095" s="23" t="s">
        <v>2329</v>
      </c>
      <c r="B1095" s="23" t="s">
        <v>55</v>
      </c>
      <c r="C1095" s="23" t="s">
        <v>9</v>
      </c>
      <c r="D1095" s="23" t="s">
        <v>19</v>
      </c>
      <c r="E1095" s="23" t="s">
        <v>1076</v>
      </c>
      <c r="F1095" s="20">
        <f>SUMIFS(AllWeights5[Weighting % (BT &amp; CZ per Era)],AllWeights5[Column1],Table6[[#This Row],[Combined Name]],AllWeights5[bldgvint],F$3)</f>
        <v>0</v>
      </c>
      <c r="G1095" s="20">
        <f>SUMIFS(AllWeights5[Weighting % (BT &amp; CZ per Era)],AllWeights5[Column1],Table6[[#This Row],[Combined Name]],AllWeights5[bldgvint],G$3)</f>
        <v>0</v>
      </c>
      <c r="H1095" s="20">
        <f>SUMIFS(AllWeights5[Weighting % (BT &amp; CZ per Era)],AllWeights5[Column1],Table6[[#This Row],[Combined Name]],AllWeights5[bldgvint],H$3)</f>
        <v>0</v>
      </c>
      <c r="I1095" s="20">
        <f>SUMIFS(AllWeights5[Weighting % (BT &amp; CZ per Era)],AllWeights5[Column1],Table6[[#This Row],[Combined Name]],AllWeights5[bldgvint],I$3)</f>
        <v>0</v>
      </c>
      <c r="J1095" s="20">
        <f>SUMIFS(AllWeights5[Weighting % (BT &amp; CZ per Era)],AllWeights5[Column1],Table6[[#This Row],[Combined Name]],AllWeights5[bldgvint],J$3)</f>
        <v>0</v>
      </c>
      <c r="K1095" s="20">
        <f>SUMIFS(AllWeights5[Weighting % (BT &amp; CZ per Era)],AllWeights5[Column1],Table6[[#This Row],[Combined Name]],AllWeights5[bldgvint],K$3)</f>
        <v>0</v>
      </c>
      <c r="L1095" s="20">
        <f>SUMIFS(AllWeights5[Weighting % (BT &amp; CZ per Era)],AllWeights5[Column1],Table6[[#This Row],[Combined Name]],AllWeights5[bldgvint],L$3)</f>
        <v>0</v>
      </c>
      <c r="M1095" s="20">
        <f>SUMIFS(AllWeights5[Weighting % (BT &amp; CZ per Era)],AllWeights5[Column1],Table6[[#This Row],[Combined Name]],AllWeights5[bldgvint],M$3)</f>
        <v>0</v>
      </c>
      <c r="N1095" s="20">
        <f>SUMIFS(AllWeights5[Weighting % (BT &amp; CZ per Era)],AllWeights5[Column1],Table6[[#This Row],[Combined Name]],AllWeights5[bldgvint],N$3)</f>
        <v>0</v>
      </c>
      <c r="O1095" s="20">
        <f>SUMIFS(AllWeights5[Weighting % (BT &amp; CZ per Era)],AllWeights5[Column1],Table6[[#This Row],[Combined Name]],AllWeights5[bldgvint],O$3)</f>
        <v>1</v>
      </c>
      <c r="P1095" s="20">
        <f>SUMIFS(AllWeights5[Weighting % (BT &amp; CZ per Era)],AllWeights5[Column1],Table6[[#This Row],[Combined Name]],AllWeights5[bldgvint],P$3)</f>
        <v>0</v>
      </c>
      <c r="Q1095" s="20">
        <f>SUMIFS(AllWeights5[Weighting % (BT &amp; CZ per Era)],AllWeights5[Column1],Table6[[#This Row],[Combined Name]],AllWeights5[bldgvint],Q$3)</f>
        <v>0</v>
      </c>
      <c r="R1095" s="20">
        <f>SUMIFS(AllWeights5[Weighting % (BT &amp; CZ per Era)],AllWeights5[Column1],Table6[[#This Row],[Combined Name]],AllWeights5[bldgvint],R$3)</f>
        <v>0</v>
      </c>
      <c r="S1095" s="20">
        <f>SUMIFS(AllWeights5[Weighting % (BT &amp; CZ per Era)],AllWeights5[Column1],Table6[[#This Row],[Combined Name]],AllWeights5[bldgvint],S$3)</f>
        <v>0</v>
      </c>
      <c r="T1095" s="20">
        <f>SUMIFS(AllWeights5[Weighting % (BT &amp; CZ per Era)],AllWeights5[Column1],Table6[[#This Row],[Combined Name]],AllWeights5[bldgvint],T$3)</f>
        <v>0</v>
      </c>
      <c r="U1095" s="20">
        <f>SUM(Table6[[#This Row],[1975]:[MH85]])</f>
        <v>1</v>
      </c>
    </row>
    <row r="1096" spans="1:21" hidden="1" x14ac:dyDescent="0.3">
      <c r="A1096" s="23" t="s">
        <v>2329</v>
      </c>
      <c r="B1096" s="23" t="s">
        <v>55</v>
      </c>
      <c r="C1096" s="23" t="s">
        <v>20</v>
      </c>
      <c r="D1096" s="23" t="s">
        <v>16</v>
      </c>
      <c r="E1096" s="23" t="s">
        <v>1077</v>
      </c>
      <c r="F1096" s="20">
        <f>SUMIFS(AllWeights5[Weighting % (BT &amp; CZ per Era)],AllWeights5[Column1],Table6[[#This Row],[Combined Name]],AllWeights5[bldgvint],F$3)</f>
        <v>0.42783212369832752</v>
      </c>
      <c r="G1096" s="20">
        <f>SUMIFS(AllWeights5[Weighting % (BT &amp; CZ per Era)],AllWeights5[Column1],Table6[[#This Row],[Combined Name]],AllWeights5[bldgvint],G$3)</f>
        <v>0.38971284316819182</v>
      </c>
      <c r="H1096" s="20">
        <f>SUMIFS(AllWeights5[Weighting % (BT &amp; CZ per Era)],AllWeights5[Column1],Table6[[#This Row],[Combined Name]],AllWeights5[bldgvint],H$3)</f>
        <v>0.18245503313348058</v>
      </c>
      <c r="I1096" s="20">
        <f>SUMIFS(AllWeights5[Weighting % (BT &amp; CZ per Era)],AllWeights5[Column1],Table6[[#This Row],[Combined Name]],AllWeights5[bldgvint],I$3)</f>
        <v>0</v>
      </c>
      <c r="J1096" s="20">
        <f>SUMIFS(AllWeights5[Weighting % (BT &amp; CZ per Era)],AllWeights5[Column1],Table6[[#This Row],[Combined Name]],AllWeights5[bldgvint],J$3)</f>
        <v>0</v>
      </c>
      <c r="K1096" s="20">
        <f>SUMIFS(AllWeights5[Weighting % (BT &amp; CZ per Era)],AllWeights5[Column1],Table6[[#This Row],[Combined Name]],AllWeights5[bldgvint],K$3)</f>
        <v>0</v>
      </c>
      <c r="L1096" s="20">
        <f>SUMIFS(AllWeights5[Weighting % (BT &amp; CZ per Era)],AllWeights5[Column1],Table6[[#This Row],[Combined Name]],AllWeights5[bldgvint],L$3)</f>
        <v>0</v>
      </c>
      <c r="M1096" s="20">
        <f>SUMIFS(AllWeights5[Weighting % (BT &amp; CZ per Era)],AllWeights5[Column1],Table6[[#This Row],[Combined Name]],AllWeights5[bldgvint],M$3)</f>
        <v>0</v>
      </c>
      <c r="N1096" s="20">
        <f>SUMIFS(AllWeights5[Weighting % (BT &amp; CZ per Era)],AllWeights5[Column1],Table6[[#This Row],[Combined Name]],AllWeights5[bldgvint],N$3)</f>
        <v>0</v>
      </c>
      <c r="O1096" s="20">
        <f>SUMIFS(AllWeights5[Weighting % (BT &amp; CZ per Era)],AllWeights5[Column1],Table6[[#This Row],[Combined Name]],AllWeights5[bldgvint],O$3)</f>
        <v>0</v>
      </c>
      <c r="P1096" s="20">
        <f>SUMIFS(AllWeights5[Weighting % (BT &amp; CZ per Era)],AllWeights5[Column1],Table6[[#This Row],[Combined Name]],AllWeights5[bldgvint],P$3)</f>
        <v>0</v>
      </c>
      <c r="Q1096" s="20">
        <f>SUMIFS(AllWeights5[Weighting % (BT &amp; CZ per Era)],AllWeights5[Column1],Table6[[#This Row],[Combined Name]],AllWeights5[bldgvint],Q$3)</f>
        <v>0</v>
      </c>
      <c r="R1096" s="20">
        <f>SUMIFS(AllWeights5[Weighting % (BT &amp; CZ per Era)],AllWeights5[Column1],Table6[[#This Row],[Combined Name]],AllWeights5[bldgvint],R$3)</f>
        <v>0</v>
      </c>
      <c r="S1096" s="20">
        <f>SUMIFS(AllWeights5[Weighting % (BT &amp; CZ per Era)],AllWeights5[Column1],Table6[[#This Row],[Combined Name]],AllWeights5[bldgvint],S$3)</f>
        <v>0</v>
      </c>
      <c r="T1096" s="20">
        <f>SUMIFS(AllWeights5[Weighting % (BT &amp; CZ per Era)],AllWeights5[Column1],Table6[[#This Row],[Combined Name]],AllWeights5[bldgvint],T$3)</f>
        <v>0</v>
      </c>
      <c r="U1096" s="20">
        <f>SUM(Table6[[#This Row],[1975]:[MH85]])</f>
        <v>0.99999999999999989</v>
      </c>
    </row>
    <row r="1097" spans="1:21" hidden="1" x14ac:dyDescent="0.3">
      <c r="A1097" s="23" t="s">
        <v>2329</v>
      </c>
      <c r="B1097" s="23" t="s">
        <v>55</v>
      </c>
      <c r="C1097" s="23" t="s">
        <v>20</v>
      </c>
      <c r="D1097" s="23" t="s">
        <v>11</v>
      </c>
      <c r="E1097" s="23" t="s">
        <v>1078</v>
      </c>
      <c r="F1097" s="20">
        <f>SUMIFS(AllWeights5[Weighting % (BT &amp; CZ per Era)],AllWeights5[Column1],Table6[[#This Row],[Combined Name]],AllWeights5[bldgvint],F$3)</f>
        <v>0</v>
      </c>
      <c r="G1097" s="20">
        <f>SUMIFS(AllWeights5[Weighting % (BT &amp; CZ per Era)],AllWeights5[Column1],Table6[[#This Row],[Combined Name]],AllWeights5[bldgvint],G$3)</f>
        <v>0</v>
      </c>
      <c r="H1097" s="20">
        <f>SUMIFS(AllWeights5[Weighting % (BT &amp; CZ per Era)],AllWeights5[Column1],Table6[[#This Row],[Combined Name]],AllWeights5[bldgvint],H$3)</f>
        <v>0</v>
      </c>
      <c r="I1097" s="20">
        <f>SUMIFS(AllWeights5[Weighting % (BT &amp; CZ per Era)],AllWeights5[Column1],Table6[[#This Row],[Combined Name]],AllWeights5[bldgvint],I$3)</f>
        <v>0.49047743282024525</v>
      </c>
      <c r="J1097" s="20">
        <f>SUMIFS(AllWeights5[Weighting % (BT &amp; CZ per Era)],AllWeights5[Column1],Table6[[#This Row],[Combined Name]],AllWeights5[bldgvint],J$3)</f>
        <v>0.18523349856509261</v>
      </c>
      <c r="K1097" s="20">
        <f>SUMIFS(AllWeights5[Weighting % (BT &amp; CZ per Era)],AllWeights5[Column1],Table6[[#This Row],[Combined Name]],AllWeights5[bldgvint],K$3)</f>
        <v>0.18523349856509261</v>
      </c>
      <c r="L1097" s="20">
        <f>SUMIFS(AllWeights5[Weighting % (BT &amp; CZ per Era)],AllWeights5[Column1],Table6[[#This Row],[Combined Name]],AllWeights5[bldgvint],L$3)</f>
        <v>0.13905557004956953</v>
      </c>
      <c r="M1097" s="20">
        <f>SUMIFS(AllWeights5[Weighting % (BT &amp; CZ per Era)],AllWeights5[Column1],Table6[[#This Row],[Combined Name]],AllWeights5[bldgvint],M$3)</f>
        <v>0</v>
      </c>
      <c r="N1097" s="20">
        <f>SUMIFS(AllWeights5[Weighting % (BT &amp; CZ per Era)],AllWeights5[Column1],Table6[[#This Row],[Combined Name]],AllWeights5[bldgvint],N$3)</f>
        <v>0</v>
      </c>
      <c r="O1097" s="20">
        <f>SUMIFS(AllWeights5[Weighting % (BT &amp; CZ per Era)],AllWeights5[Column1],Table6[[#This Row],[Combined Name]],AllWeights5[bldgvint],O$3)</f>
        <v>0</v>
      </c>
      <c r="P1097" s="20">
        <f>SUMIFS(AllWeights5[Weighting % (BT &amp; CZ per Era)],AllWeights5[Column1],Table6[[#This Row],[Combined Name]],AllWeights5[bldgvint],P$3)</f>
        <v>0</v>
      </c>
      <c r="Q1097" s="20">
        <f>SUMIFS(AllWeights5[Weighting % (BT &amp; CZ per Era)],AllWeights5[Column1],Table6[[#This Row],[Combined Name]],AllWeights5[bldgvint],Q$3)</f>
        <v>0</v>
      </c>
      <c r="R1097" s="20">
        <f>SUMIFS(AllWeights5[Weighting % (BT &amp; CZ per Era)],AllWeights5[Column1],Table6[[#This Row],[Combined Name]],AllWeights5[bldgvint],R$3)</f>
        <v>0</v>
      </c>
      <c r="S1097" s="20">
        <f>SUMIFS(AllWeights5[Weighting % (BT &amp; CZ per Era)],AllWeights5[Column1],Table6[[#This Row],[Combined Name]],AllWeights5[bldgvint],S$3)</f>
        <v>0</v>
      </c>
      <c r="T1097" s="20">
        <f>SUMIFS(AllWeights5[Weighting % (BT &amp; CZ per Era)],AllWeights5[Column1],Table6[[#This Row],[Combined Name]],AllWeights5[bldgvint],T$3)</f>
        <v>0</v>
      </c>
      <c r="U1097" s="20">
        <f>SUM(Table6[[#This Row],[1975]:[MH85]])</f>
        <v>1</v>
      </c>
    </row>
    <row r="1098" spans="1:21" hidden="1" x14ac:dyDescent="0.3">
      <c r="A1098" s="23" t="s">
        <v>2329</v>
      </c>
      <c r="B1098" s="23" t="s">
        <v>55</v>
      </c>
      <c r="C1098" s="23" t="s">
        <v>20</v>
      </c>
      <c r="D1098" s="23" t="s">
        <v>14</v>
      </c>
      <c r="E1098" s="23" t="s">
        <v>1079</v>
      </c>
      <c r="F1098" s="20">
        <f>SUMIFS(AllWeights5[Weighting % (BT &amp; CZ per Era)],AllWeights5[Column1],Table6[[#This Row],[Combined Name]],AllWeights5[bldgvint],F$3)</f>
        <v>0</v>
      </c>
      <c r="G1098" s="20">
        <f>SUMIFS(AllWeights5[Weighting % (BT &amp; CZ per Era)],AllWeights5[Column1],Table6[[#This Row],[Combined Name]],AllWeights5[bldgvint],G$3)</f>
        <v>0</v>
      </c>
      <c r="H1098" s="20">
        <f>SUMIFS(AllWeights5[Weighting % (BT &amp; CZ per Era)],AllWeights5[Column1],Table6[[#This Row],[Combined Name]],AllWeights5[bldgvint],H$3)</f>
        <v>0</v>
      </c>
      <c r="I1098" s="20">
        <f>SUMIFS(AllWeights5[Weighting % (BT &amp; CZ per Era)],AllWeights5[Column1],Table6[[#This Row],[Combined Name]],AllWeights5[bldgvint],I$3)</f>
        <v>0</v>
      </c>
      <c r="J1098" s="20">
        <f>SUMIFS(AllWeights5[Weighting % (BT &amp; CZ per Era)],AllWeights5[Column1],Table6[[#This Row],[Combined Name]],AllWeights5[bldgvint],J$3)</f>
        <v>0</v>
      </c>
      <c r="K1098" s="20">
        <f>SUMIFS(AllWeights5[Weighting % (BT &amp; CZ per Era)],AllWeights5[Column1],Table6[[#This Row],[Combined Name]],AllWeights5[bldgvint],K$3)</f>
        <v>0</v>
      </c>
      <c r="L1098" s="20">
        <f>SUMIFS(AllWeights5[Weighting % (BT &amp; CZ per Era)],AllWeights5[Column1],Table6[[#This Row],[Combined Name]],AllWeights5[bldgvint],L$3)</f>
        <v>0</v>
      </c>
      <c r="M1098" s="20">
        <f>SUMIFS(AllWeights5[Weighting % (BT &amp; CZ per Era)],AllWeights5[Column1],Table6[[#This Row],[Combined Name]],AllWeights5[bldgvint],M$3)</f>
        <v>0.74964838255977495</v>
      </c>
      <c r="N1098" s="20">
        <f>SUMIFS(AllWeights5[Weighting % (BT &amp; CZ per Era)],AllWeights5[Column1],Table6[[#This Row],[Combined Name]],AllWeights5[bldgvint],N$3)</f>
        <v>0.25035161744022499</v>
      </c>
      <c r="O1098" s="20">
        <f>SUMIFS(AllWeights5[Weighting % (BT &amp; CZ per Era)],AllWeights5[Column1],Table6[[#This Row],[Combined Name]],AllWeights5[bldgvint],O$3)</f>
        <v>0</v>
      </c>
      <c r="P1098" s="20">
        <f>SUMIFS(AllWeights5[Weighting % (BT &amp; CZ per Era)],AllWeights5[Column1],Table6[[#This Row],[Combined Name]],AllWeights5[bldgvint],P$3)</f>
        <v>0</v>
      </c>
      <c r="Q1098" s="20">
        <f>SUMIFS(AllWeights5[Weighting % (BT &amp; CZ per Era)],AllWeights5[Column1],Table6[[#This Row],[Combined Name]],AllWeights5[bldgvint],Q$3)</f>
        <v>0</v>
      </c>
      <c r="R1098" s="20">
        <f>SUMIFS(AllWeights5[Weighting % (BT &amp; CZ per Era)],AllWeights5[Column1],Table6[[#This Row],[Combined Name]],AllWeights5[bldgvint],R$3)</f>
        <v>0</v>
      </c>
      <c r="S1098" s="20">
        <f>SUMIFS(AllWeights5[Weighting % (BT &amp; CZ per Era)],AllWeights5[Column1],Table6[[#This Row],[Combined Name]],AllWeights5[bldgvint],S$3)</f>
        <v>0</v>
      </c>
      <c r="T1098" s="20">
        <f>SUMIFS(AllWeights5[Weighting % (BT &amp; CZ per Era)],AllWeights5[Column1],Table6[[#This Row],[Combined Name]],AllWeights5[bldgvint],T$3)</f>
        <v>0</v>
      </c>
      <c r="U1098" s="20">
        <f>SUM(Table6[[#This Row],[1975]:[MH85]])</f>
        <v>1</v>
      </c>
    </row>
    <row r="1099" spans="1:21" hidden="1" x14ac:dyDescent="0.3">
      <c r="A1099" s="23" t="s">
        <v>2329</v>
      </c>
      <c r="B1099" s="23" t="s">
        <v>55</v>
      </c>
      <c r="C1099" s="23" t="s">
        <v>20</v>
      </c>
      <c r="D1099" s="23" t="s">
        <v>19</v>
      </c>
      <c r="E1099" s="23" t="s">
        <v>1080</v>
      </c>
      <c r="F1099" s="20">
        <f>SUMIFS(AllWeights5[Weighting % (BT &amp; CZ per Era)],AllWeights5[Column1],Table6[[#This Row],[Combined Name]],AllWeights5[bldgvint],F$3)</f>
        <v>0</v>
      </c>
      <c r="G1099" s="20">
        <f>SUMIFS(AllWeights5[Weighting % (BT &amp; CZ per Era)],AllWeights5[Column1],Table6[[#This Row],[Combined Name]],AllWeights5[bldgvint],G$3)</f>
        <v>0</v>
      </c>
      <c r="H1099" s="20">
        <f>SUMIFS(AllWeights5[Weighting % (BT &amp; CZ per Era)],AllWeights5[Column1],Table6[[#This Row],[Combined Name]],AllWeights5[bldgvint],H$3)</f>
        <v>0</v>
      </c>
      <c r="I1099" s="20">
        <f>SUMIFS(AllWeights5[Weighting % (BT &amp; CZ per Era)],AllWeights5[Column1],Table6[[#This Row],[Combined Name]],AllWeights5[bldgvint],I$3)</f>
        <v>0</v>
      </c>
      <c r="J1099" s="20">
        <f>SUMIFS(AllWeights5[Weighting % (BT &amp; CZ per Era)],AllWeights5[Column1],Table6[[#This Row],[Combined Name]],AllWeights5[bldgvint],J$3)</f>
        <v>0</v>
      </c>
      <c r="K1099" s="20">
        <f>SUMIFS(AllWeights5[Weighting % (BT &amp; CZ per Era)],AllWeights5[Column1],Table6[[#This Row],[Combined Name]],AllWeights5[bldgvint],K$3)</f>
        <v>0</v>
      </c>
      <c r="L1099" s="20">
        <f>SUMIFS(AllWeights5[Weighting % (BT &amp; CZ per Era)],AllWeights5[Column1],Table6[[#This Row],[Combined Name]],AllWeights5[bldgvint],L$3)</f>
        <v>0</v>
      </c>
      <c r="M1099" s="20">
        <f>SUMIFS(AllWeights5[Weighting % (BT &amp; CZ per Era)],AllWeights5[Column1],Table6[[#This Row],[Combined Name]],AllWeights5[bldgvint],M$3)</f>
        <v>0</v>
      </c>
      <c r="N1099" s="20">
        <f>SUMIFS(AllWeights5[Weighting % (BT &amp; CZ per Era)],AllWeights5[Column1],Table6[[#This Row],[Combined Name]],AllWeights5[bldgvint],N$3)</f>
        <v>0</v>
      </c>
      <c r="O1099" s="20">
        <f>SUMIFS(AllWeights5[Weighting % (BT &amp; CZ per Era)],AllWeights5[Column1],Table6[[#This Row],[Combined Name]],AllWeights5[bldgvint],O$3)</f>
        <v>1</v>
      </c>
      <c r="P1099" s="20">
        <f>SUMIFS(AllWeights5[Weighting % (BT &amp; CZ per Era)],AllWeights5[Column1],Table6[[#This Row],[Combined Name]],AllWeights5[bldgvint],P$3)</f>
        <v>0</v>
      </c>
      <c r="Q1099" s="20">
        <f>SUMIFS(AllWeights5[Weighting % (BT &amp; CZ per Era)],AllWeights5[Column1],Table6[[#This Row],[Combined Name]],AllWeights5[bldgvint],Q$3)</f>
        <v>0</v>
      </c>
      <c r="R1099" s="20">
        <f>SUMIFS(AllWeights5[Weighting % (BT &amp; CZ per Era)],AllWeights5[Column1],Table6[[#This Row],[Combined Name]],AllWeights5[bldgvint],R$3)</f>
        <v>0</v>
      </c>
      <c r="S1099" s="20">
        <f>SUMIFS(AllWeights5[Weighting % (BT &amp; CZ per Era)],AllWeights5[Column1],Table6[[#This Row],[Combined Name]],AllWeights5[bldgvint],S$3)</f>
        <v>0</v>
      </c>
      <c r="T1099" s="20">
        <f>SUMIFS(AllWeights5[Weighting % (BT &amp; CZ per Era)],AllWeights5[Column1],Table6[[#This Row],[Combined Name]],AllWeights5[bldgvint],T$3)</f>
        <v>0</v>
      </c>
      <c r="U1099" s="20">
        <f>SUM(Table6[[#This Row],[1975]:[MH85]])</f>
        <v>1</v>
      </c>
    </row>
    <row r="1100" spans="1:21" hidden="1" x14ac:dyDescent="0.3">
      <c r="A1100" s="23" t="s">
        <v>2329</v>
      </c>
      <c r="B1100" s="23" t="s">
        <v>55</v>
      </c>
      <c r="C1100" s="23" t="s">
        <v>21</v>
      </c>
      <c r="D1100" s="23" t="s">
        <v>16</v>
      </c>
      <c r="E1100" s="23" t="s">
        <v>1081</v>
      </c>
      <c r="F1100" s="20">
        <f>SUMIFS(AllWeights5[Weighting % (BT &amp; CZ per Era)],AllWeights5[Column1],Table6[[#This Row],[Combined Name]],AllWeights5[bldgvint],F$3)</f>
        <v>0.44226100499289989</v>
      </c>
      <c r="G1100" s="20">
        <f>SUMIFS(AllWeights5[Weighting % (BT &amp; CZ per Era)],AllWeights5[Column1],Table6[[#This Row],[Combined Name]],AllWeights5[bldgvint],G$3)</f>
        <v>0.3962083734139526</v>
      </c>
      <c r="H1100" s="20">
        <f>SUMIFS(AllWeights5[Weighting % (BT &amp; CZ per Era)],AllWeights5[Column1],Table6[[#This Row],[Combined Name]],AllWeights5[bldgvint],H$3)</f>
        <v>0.16153062159314732</v>
      </c>
      <c r="I1100" s="20">
        <f>SUMIFS(AllWeights5[Weighting % (BT &amp; CZ per Era)],AllWeights5[Column1],Table6[[#This Row],[Combined Name]],AllWeights5[bldgvint],I$3)</f>
        <v>0</v>
      </c>
      <c r="J1100" s="20">
        <f>SUMIFS(AllWeights5[Weighting % (BT &amp; CZ per Era)],AllWeights5[Column1],Table6[[#This Row],[Combined Name]],AllWeights5[bldgvint],J$3)</f>
        <v>0</v>
      </c>
      <c r="K1100" s="20">
        <f>SUMIFS(AllWeights5[Weighting % (BT &amp; CZ per Era)],AllWeights5[Column1],Table6[[#This Row],[Combined Name]],AllWeights5[bldgvint],K$3)</f>
        <v>0</v>
      </c>
      <c r="L1100" s="20">
        <f>SUMIFS(AllWeights5[Weighting % (BT &amp; CZ per Era)],AllWeights5[Column1],Table6[[#This Row],[Combined Name]],AllWeights5[bldgvint],L$3)</f>
        <v>0</v>
      </c>
      <c r="M1100" s="20">
        <f>SUMIFS(AllWeights5[Weighting % (BT &amp; CZ per Era)],AllWeights5[Column1],Table6[[#This Row],[Combined Name]],AllWeights5[bldgvint],M$3)</f>
        <v>0</v>
      </c>
      <c r="N1100" s="20">
        <f>SUMIFS(AllWeights5[Weighting % (BT &amp; CZ per Era)],AllWeights5[Column1],Table6[[#This Row],[Combined Name]],AllWeights5[bldgvint],N$3)</f>
        <v>0</v>
      </c>
      <c r="O1100" s="20">
        <f>SUMIFS(AllWeights5[Weighting % (BT &amp; CZ per Era)],AllWeights5[Column1],Table6[[#This Row],[Combined Name]],AllWeights5[bldgvint],O$3)</f>
        <v>0</v>
      </c>
      <c r="P1100" s="20">
        <f>SUMIFS(AllWeights5[Weighting % (BT &amp; CZ per Era)],AllWeights5[Column1],Table6[[#This Row],[Combined Name]],AllWeights5[bldgvint],P$3)</f>
        <v>0</v>
      </c>
      <c r="Q1100" s="20">
        <f>SUMIFS(AllWeights5[Weighting % (BT &amp; CZ per Era)],AllWeights5[Column1],Table6[[#This Row],[Combined Name]],AllWeights5[bldgvint],Q$3)</f>
        <v>0</v>
      </c>
      <c r="R1100" s="20">
        <f>SUMIFS(AllWeights5[Weighting % (BT &amp; CZ per Era)],AllWeights5[Column1],Table6[[#This Row],[Combined Name]],AllWeights5[bldgvint],R$3)</f>
        <v>0</v>
      </c>
      <c r="S1100" s="20">
        <f>SUMIFS(AllWeights5[Weighting % (BT &amp; CZ per Era)],AllWeights5[Column1],Table6[[#This Row],[Combined Name]],AllWeights5[bldgvint],S$3)</f>
        <v>0</v>
      </c>
      <c r="T1100" s="20">
        <f>SUMIFS(AllWeights5[Weighting % (BT &amp; CZ per Era)],AllWeights5[Column1],Table6[[#This Row],[Combined Name]],AllWeights5[bldgvint],T$3)</f>
        <v>0</v>
      </c>
      <c r="U1100" s="20">
        <f>SUM(Table6[[#This Row],[1975]:[MH85]])</f>
        <v>0.99999999999999978</v>
      </c>
    </row>
    <row r="1101" spans="1:21" hidden="1" x14ac:dyDescent="0.3">
      <c r="A1101" s="23" t="s">
        <v>2329</v>
      </c>
      <c r="B1101" s="23" t="s">
        <v>55</v>
      </c>
      <c r="C1101" s="23" t="s">
        <v>21</v>
      </c>
      <c r="D1101" s="23" t="s">
        <v>11</v>
      </c>
      <c r="E1101" s="23" t="s">
        <v>1082</v>
      </c>
      <c r="F1101" s="20">
        <f>SUMIFS(AllWeights5[Weighting % (BT &amp; CZ per Era)],AllWeights5[Column1],Table6[[#This Row],[Combined Name]],AllWeights5[bldgvint],F$3)</f>
        <v>0</v>
      </c>
      <c r="G1101" s="20">
        <f>SUMIFS(AllWeights5[Weighting % (BT &amp; CZ per Era)],AllWeights5[Column1],Table6[[#This Row],[Combined Name]],AllWeights5[bldgvint],G$3)</f>
        <v>0</v>
      </c>
      <c r="H1101" s="20">
        <f>SUMIFS(AllWeights5[Weighting % (BT &amp; CZ per Era)],AllWeights5[Column1],Table6[[#This Row],[Combined Name]],AllWeights5[bldgvint],H$3)</f>
        <v>0</v>
      </c>
      <c r="I1101" s="20">
        <f>SUMIFS(AllWeights5[Weighting % (BT &amp; CZ per Era)],AllWeights5[Column1],Table6[[#This Row],[Combined Name]],AllWeights5[bldgvint],I$3)</f>
        <v>0.48331741759990743</v>
      </c>
      <c r="J1101" s="20">
        <f>SUMIFS(AllWeights5[Weighting % (BT &amp; CZ per Era)],AllWeights5[Column1],Table6[[#This Row],[Combined Name]],AllWeights5[bldgvint],J$3)</f>
        <v>0.18789246751743496</v>
      </c>
      <c r="K1101" s="20">
        <f>SUMIFS(AllWeights5[Weighting % (BT &amp; CZ per Era)],AllWeights5[Column1],Table6[[#This Row],[Combined Name]],AllWeights5[bldgvint],K$3)</f>
        <v>0.18789246751743496</v>
      </c>
      <c r="L1101" s="20">
        <f>SUMIFS(AllWeights5[Weighting % (BT &amp; CZ per Era)],AllWeights5[Column1],Table6[[#This Row],[Combined Name]],AllWeights5[bldgvint],L$3)</f>
        <v>0.14089764736522267</v>
      </c>
      <c r="M1101" s="20">
        <f>SUMIFS(AllWeights5[Weighting % (BT &amp; CZ per Era)],AllWeights5[Column1],Table6[[#This Row],[Combined Name]],AllWeights5[bldgvint],M$3)</f>
        <v>0</v>
      </c>
      <c r="N1101" s="20">
        <f>SUMIFS(AllWeights5[Weighting % (BT &amp; CZ per Era)],AllWeights5[Column1],Table6[[#This Row],[Combined Name]],AllWeights5[bldgvint],N$3)</f>
        <v>0</v>
      </c>
      <c r="O1101" s="20">
        <f>SUMIFS(AllWeights5[Weighting % (BT &amp; CZ per Era)],AllWeights5[Column1],Table6[[#This Row],[Combined Name]],AllWeights5[bldgvint],O$3)</f>
        <v>0</v>
      </c>
      <c r="P1101" s="20">
        <f>SUMIFS(AllWeights5[Weighting % (BT &amp; CZ per Era)],AllWeights5[Column1],Table6[[#This Row],[Combined Name]],AllWeights5[bldgvint],P$3)</f>
        <v>0</v>
      </c>
      <c r="Q1101" s="20">
        <f>SUMIFS(AllWeights5[Weighting % (BT &amp; CZ per Era)],AllWeights5[Column1],Table6[[#This Row],[Combined Name]],AllWeights5[bldgvint],Q$3)</f>
        <v>0</v>
      </c>
      <c r="R1101" s="20">
        <f>SUMIFS(AllWeights5[Weighting % (BT &amp; CZ per Era)],AllWeights5[Column1],Table6[[#This Row],[Combined Name]],AllWeights5[bldgvint],R$3)</f>
        <v>0</v>
      </c>
      <c r="S1101" s="20">
        <f>SUMIFS(AllWeights5[Weighting % (BT &amp; CZ per Era)],AllWeights5[Column1],Table6[[#This Row],[Combined Name]],AllWeights5[bldgvint],S$3)</f>
        <v>0</v>
      </c>
      <c r="T1101" s="20">
        <f>SUMIFS(AllWeights5[Weighting % (BT &amp; CZ per Era)],AllWeights5[Column1],Table6[[#This Row],[Combined Name]],AllWeights5[bldgvint],T$3)</f>
        <v>0</v>
      </c>
      <c r="U1101" s="20">
        <f>SUM(Table6[[#This Row],[1975]:[MH85]])</f>
        <v>1</v>
      </c>
    </row>
    <row r="1102" spans="1:21" hidden="1" x14ac:dyDescent="0.3">
      <c r="A1102" s="23" t="s">
        <v>2329</v>
      </c>
      <c r="B1102" s="23" t="s">
        <v>55</v>
      </c>
      <c r="C1102" s="23" t="s">
        <v>21</v>
      </c>
      <c r="D1102" s="23" t="s">
        <v>14</v>
      </c>
      <c r="E1102" s="23" t="s">
        <v>1083</v>
      </c>
      <c r="F1102" s="20">
        <f>SUMIFS(AllWeights5[Weighting % (BT &amp; CZ per Era)],AllWeights5[Column1],Table6[[#This Row],[Combined Name]],AllWeights5[bldgvint],F$3)</f>
        <v>0</v>
      </c>
      <c r="G1102" s="20">
        <f>SUMIFS(AllWeights5[Weighting % (BT &amp; CZ per Era)],AllWeights5[Column1],Table6[[#This Row],[Combined Name]],AllWeights5[bldgvint],G$3)</f>
        <v>0</v>
      </c>
      <c r="H1102" s="20">
        <f>SUMIFS(AllWeights5[Weighting % (BT &amp; CZ per Era)],AllWeights5[Column1],Table6[[#This Row],[Combined Name]],AllWeights5[bldgvint],H$3)</f>
        <v>0</v>
      </c>
      <c r="I1102" s="20">
        <f>SUMIFS(AllWeights5[Weighting % (BT &amp; CZ per Era)],AllWeights5[Column1],Table6[[#This Row],[Combined Name]],AllWeights5[bldgvint],I$3)</f>
        <v>0</v>
      </c>
      <c r="J1102" s="20">
        <f>SUMIFS(AllWeights5[Weighting % (BT &amp; CZ per Era)],AllWeights5[Column1],Table6[[#This Row],[Combined Name]],AllWeights5[bldgvint],J$3)</f>
        <v>0</v>
      </c>
      <c r="K1102" s="20">
        <f>SUMIFS(AllWeights5[Weighting % (BT &amp; CZ per Era)],AllWeights5[Column1],Table6[[#This Row],[Combined Name]],AllWeights5[bldgvint],K$3)</f>
        <v>0</v>
      </c>
      <c r="L1102" s="20">
        <f>SUMIFS(AllWeights5[Weighting % (BT &amp; CZ per Era)],AllWeights5[Column1],Table6[[#This Row],[Combined Name]],AllWeights5[bldgvint],L$3)</f>
        <v>0</v>
      </c>
      <c r="M1102" s="20">
        <f>SUMIFS(AllWeights5[Weighting % (BT &amp; CZ per Era)],AllWeights5[Column1],Table6[[#This Row],[Combined Name]],AllWeights5[bldgvint],M$3)</f>
        <v>0.75</v>
      </c>
      <c r="N1102" s="20">
        <f>SUMIFS(AllWeights5[Weighting % (BT &amp; CZ per Era)],AllWeights5[Column1],Table6[[#This Row],[Combined Name]],AllWeights5[bldgvint],N$3)</f>
        <v>0.25</v>
      </c>
      <c r="O1102" s="20">
        <f>SUMIFS(AllWeights5[Weighting % (BT &amp; CZ per Era)],AllWeights5[Column1],Table6[[#This Row],[Combined Name]],AllWeights5[bldgvint],O$3)</f>
        <v>0</v>
      </c>
      <c r="P1102" s="20">
        <f>SUMIFS(AllWeights5[Weighting % (BT &amp; CZ per Era)],AllWeights5[Column1],Table6[[#This Row],[Combined Name]],AllWeights5[bldgvint],P$3)</f>
        <v>0</v>
      </c>
      <c r="Q1102" s="20">
        <f>SUMIFS(AllWeights5[Weighting % (BT &amp; CZ per Era)],AllWeights5[Column1],Table6[[#This Row],[Combined Name]],AllWeights5[bldgvint],Q$3)</f>
        <v>0</v>
      </c>
      <c r="R1102" s="20">
        <f>SUMIFS(AllWeights5[Weighting % (BT &amp; CZ per Era)],AllWeights5[Column1],Table6[[#This Row],[Combined Name]],AllWeights5[bldgvint],R$3)</f>
        <v>0</v>
      </c>
      <c r="S1102" s="20">
        <f>SUMIFS(AllWeights5[Weighting % (BT &amp; CZ per Era)],AllWeights5[Column1],Table6[[#This Row],[Combined Name]],AllWeights5[bldgvint],S$3)</f>
        <v>0</v>
      </c>
      <c r="T1102" s="20">
        <f>SUMIFS(AllWeights5[Weighting % (BT &amp; CZ per Era)],AllWeights5[Column1],Table6[[#This Row],[Combined Name]],AllWeights5[bldgvint],T$3)</f>
        <v>0</v>
      </c>
      <c r="U1102" s="20">
        <f>SUM(Table6[[#This Row],[1975]:[MH85]])</f>
        <v>1</v>
      </c>
    </row>
    <row r="1103" spans="1:21" hidden="1" x14ac:dyDescent="0.3">
      <c r="A1103" s="23" t="s">
        <v>2329</v>
      </c>
      <c r="B1103" s="23" t="s">
        <v>55</v>
      </c>
      <c r="C1103" s="23" t="s">
        <v>21</v>
      </c>
      <c r="D1103" s="23" t="s">
        <v>19</v>
      </c>
      <c r="E1103" s="23" t="s">
        <v>1084</v>
      </c>
      <c r="F1103" s="20">
        <f>SUMIFS(AllWeights5[Weighting % (BT &amp; CZ per Era)],AllWeights5[Column1],Table6[[#This Row],[Combined Name]],AllWeights5[bldgvint],F$3)</f>
        <v>0</v>
      </c>
      <c r="G1103" s="20">
        <f>SUMIFS(AllWeights5[Weighting % (BT &amp; CZ per Era)],AllWeights5[Column1],Table6[[#This Row],[Combined Name]],AllWeights5[bldgvint],G$3)</f>
        <v>0</v>
      </c>
      <c r="H1103" s="20">
        <f>SUMIFS(AllWeights5[Weighting % (BT &amp; CZ per Era)],AllWeights5[Column1],Table6[[#This Row],[Combined Name]],AllWeights5[bldgvint],H$3)</f>
        <v>0</v>
      </c>
      <c r="I1103" s="20">
        <f>SUMIFS(AllWeights5[Weighting % (BT &amp; CZ per Era)],AllWeights5[Column1],Table6[[#This Row],[Combined Name]],AllWeights5[bldgvint],I$3)</f>
        <v>0</v>
      </c>
      <c r="J1103" s="20">
        <f>SUMIFS(AllWeights5[Weighting % (BT &amp; CZ per Era)],AllWeights5[Column1],Table6[[#This Row],[Combined Name]],AllWeights5[bldgvint],J$3)</f>
        <v>0</v>
      </c>
      <c r="K1103" s="20">
        <f>SUMIFS(AllWeights5[Weighting % (BT &amp; CZ per Era)],AllWeights5[Column1],Table6[[#This Row],[Combined Name]],AllWeights5[bldgvint],K$3)</f>
        <v>0</v>
      </c>
      <c r="L1103" s="20">
        <f>SUMIFS(AllWeights5[Weighting % (BT &amp; CZ per Era)],AllWeights5[Column1],Table6[[#This Row],[Combined Name]],AllWeights5[bldgvint],L$3)</f>
        <v>0</v>
      </c>
      <c r="M1103" s="20">
        <f>SUMIFS(AllWeights5[Weighting % (BT &amp; CZ per Era)],AllWeights5[Column1],Table6[[#This Row],[Combined Name]],AllWeights5[bldgvint],M$3)</f>
        <v>0</v>
      </c>
      <c r="N1103" s="20">
        <f>SUMIFS(AllWeights5[Weighting % (BT &amp; CZ per Era)],AllWeights5[Column1],Table6[[#This Row],[Combined Name]],AllWeights5[bldgvint],N$3)</f>
        <v>0</v>
      </c>
      <c r="O1103" s="20">
        <f>SUMIFS(AllWeights5[Weighting % (BT &amp; CZ per Era)],AllWeights5[Column1],Table6[[#This Row],[Combined Name]],AllWeights5[bldgvint],O$3)</f>
        <v>1</v>
      </c>
      <c r="P1103" s="20">
        <f>SUMIFS(AllWeights5[Weighting % (BT &amp; CZ per Era)],AllWeights5[Column1],Table6[[#This Row],[Combined Name]],AllWeights5[bldgvint],P$3)</f>
        <v>0</v>
      </c>
      <c r="Q1103" s="20">
        <f>SUMIFS(AllWeights5[Weighting % (BT &amp; CZ per Era)],AllWeights5[Column1],Table6[[#This Row],[Combined Name]],AllWeights5[bldgvint],Q$3)</f>
        <v>0</v>
      </c>
      <c r="R1103" s="20">
        <f>SUMIFS(AllWeights5[Weighting % (BT &amp; CZ per Era)],AllWeights5[Column1],Table6[[#This Row],[Combined Name]],AllWeights5[bldgvint],R$3)</f>
        <v>0</v>
      </c>
      <c r="S1103" s="20">
        <f>SUMIFS(AllWeights5[Weighting % (BT &amp; CZ per Era)],AllWeights5[Column1],Table6[[#This Row],[Combined Name]],AllWeights5[bldgvint],S$3)</f>
        <v>0</v>
      </c>
      <c r="T1103" s="20">
        <f>SUMIFS(AllWeights5[Weighting % (BT &amp; CZ per Era)],AllWeights5[Column1],Table6[[#This Row],[Combined Name]],AllWeights5[bldgvint],T$3)</f>
        <v>0</v>
      </c>
      <c r="U1103" s="20">
        <f>SUM(Table6[[#This Row],[1975]:[MH85]])</f>
        <v>1</v>
      </c>
    </row>
    <row r="1104" spans="1:21" hidden="1" x14ac:dyDescent="0.3">
      <c r="A1104" s="23" t="s">
        <v>2329</v>
      </c>
      <c r="B1104" s="23" t="s">
        <v>55</v>
      </c>
      <c r="C1104" s="23" t="s">
        <v>22</v>
      </c>
      <c r="D1104" s="23" t="s">
        <v>16</v>
      </c>
      <c r="E1104" s="23" t="s">
        <v>1085</v>
      </c>
      <c r="F1104" s="20">
        <f>SUMIFS(AllWeights5[Weighting % (BT &amp; CZ per Era)],AllWeights5[Column1],Table6[[#This Row],[Combined Name]],AllWeights5[bldgvint],F$3)</f>
        <v>0.39543704301928151</v>
      </c>
      <c r="G1104" s="20">
        <f>SUMIFS(AllWeights5[Weighting % (BT &amp; CZ per Era)],AllWeights5[Column1],Table6[[#This Row],[Combined Name]],AllWeights5[bldgvint],G$3)</f>
        <v>0.39702340606567538</v>
      </c>
      <c r="H1104" s="20">
        <f>SUMIFS(AllWeights5[Weighting % (BT &amp; CZ per Era)],AllWeights5[Column1],Table6[[#This Row],[Combined Name]],AllWeights5[bldgvint],H$3)</f>
        <v>0.20753955091504303</v>
      </c>
      <c r="I1104" s="20">
        <f>SUMIFS(AllWeights5[Weighting % (BT &amp; CZ per Era)],AllWeights5[Column1],Table6[[#This Row],[Combined Name]],AllWeights5[bldgvint],I$3)</f>
        <v>0</v>
      </c>
      <c r="J1104" s="20">
        <f>SUMIFS(AllWeights5[Weighting % (BT &amp; CZ per Era)],AllWeights5[Column1],Table6[[#This Row],[Combined Name]],AllWeights5[bldgvint],J$3)</f>
        <v>0</v>
      </c>
      <c r="K1104" s="20">
        <f>SUMIFS(AllWeights5[Weighting % (BT &amp; CZ per Era)],AllWeights5[Column1],Table6[[#This Row],[Combined Name]],AllWeights5[bldgvint],K$3)</f>
        <v>0</v>
      </c>
      <c r="L1104" s="20">
        <f>SUMIFS(AllWeights5[Weighting % (BT &amp; CZ per Era)],AllWeights5[Column1],Table6[[#This Row],[Combined Name]],AllWeights5[bldgvint],L$3)</f>
        <v>0</v>
      </c>
      <c r="M1104" s="20">
        <f>SUMIFS(AllWeights5[Weighting % (BT &amp; CZ per Era)],AllWeights5[Column1],Table6[[#This Row],[Combined Name]],AllWeights5[bldgvint],M$3)</f>
        <v>0</v>
      </c>
      <c r="N1104" s="20">
        <f>SUMIFS(AllWeights5[Weighting % (BT &amp; CZ per Era)],AllWeights5[Column1],Table6[[#This Row],[Combined Name]],AllWeights5[bldgvint],N$3)</f>
        <v>0</v>
      </c>
      <c r="O1104" s="20">
        <f>SUMIFS(AllWeights5[Weighting % (BT &amp; CZ per Era)],AllWeights5[Column1],Table6[[#This Row],[Combined Name]],AllWeights5[bldgvint],O$3)</f>
        <v>0</v>
      </c>
      <c r="P1104" s="20">
        <f>SUMIFS(AllWeights5[Weighting % (BT &amp; CZ per Era)],AllWeights5[Column1],Table6[[#This Row],[Combined Name]],AllWeights5[bldgvint],P$3)</f>
        <v>0</v>
      </c>
      <c r="Q1104" s="20">
        <f>SUMIFS(AllWeights5[Weighting % (BT &amp; CZ per Era)],AllWeights5[Column1],Table6[[#This Row],[Combined Name]],AllWeights5[bldgvint],Q$3)</f>
        <v>0</v>
      </c>
      <c r="R1104" s="20">
        <f>SUMIFS(AllWeights5[Weighting % (BT &amp; CZ per Era)],AllWeights5[Column1],Table6[[#This Row],[Combined Name]],AllWeights5[bldgvint],R$3)</f>
        <v>0</v>
      </c>
      <c r="S1104" s="20">
        <f>SUMIFS(AllWeights5[Weighting % (BT &amp; CZ per Era)],AllWeights5[Column1],Table6[[#This Row],[Combined Name]],AllWeights5[bldgvint],S$3)</f>
        <v>0</v>
      </c>
      <c r="T1104" s="20">
        <f>SUMIFS(AllWeights5[Weighting % (BT &amp; CZ per Era)],AllWeights5[Column1],Table6[[#This Row],[Combined Name]],AllWeights5[bldgvint],T$3)</f>
        <v>0</v>
      </c>
      <c r="U1104" s="20">
        <f>SUM(Table6[[#This Row],[1975]:[MH85]])</f>
        <v>1</v>
      </c>
    </row>
    <row r="1105" spans="1:21" hidden="1" x14ac:dyDescent="0.3">
      <c r="A1105" s="23" t="s">
        <v>2329</v>
      </c>
      <c r="B1105" s="23" t="s">
        <v>55</v>
      </c>
      <c r="C1105" s="23" t="s">
        <v>22</v>
      </c>
      <c r="D1105" s="23" t="s">
        <v>11</v>
      </c>
      <c r="E1105" s="23" t="s">
        <v>1086</v>
      </c>
      <c r="F1105" s="20">
        <f>SUMIFS(AllWeights5[Weighting % (BT &amp; CZ per Era)],AllWeights5[Column1],Table6[[#This Row],[Combined Name]],AllWeights5[bldgvint],F$3)</f>
        <v>0</v>
      </c>
      <c r="G1105" s="20">
        <f>SUMIFS(AllWeights5[Weighting % (BT &amp; CZ per Era)],AllWeights5[Column1],Table6[[#This Row],[Combined Name]],AllWeights5[bldgvint],G$3)</f>
        <v>0</v>
      </c>
      <c r="H1105" s="20">
        <f>SUMIFS(AllWeights5[Weighting % (BT &amp; CZ per Era)],AllWeights5[Column1],Table6[[#This Row],[Combined Name]],AllWeights5[bldgvint],H$3)</f>
        <v>0</v>
      </c>
      <c r="I1105" s="20">
        <f>SUMIFS(AllWeights5[Weighting % (BT &amp; CZ per Era)],AllWeights5[Column1],Table6[[#This Row],[Combined Name]],AllWeights5[bldgvint],I$3)</f>
        <v>0.48401684079214091</v>
      </c>
      <c r="J1105" s="20">
        <f>SUMIFS(AllWeights5[Weighting % (BT &amp; CZ per Era)],AllWeights5[Column1],Table6[[#This Row],[Combined Name]],AllWeights5[bldgvint],J$3)</f>
        <v>0.187639690212589</v>
      </c>
      <c r="K1105" s="20">
        <f>SUMIFS(AllWeights5[Weighting % (BT &amp; CZ per Era)],AllWeights5[Column1],Table6[[#This Row],[Combined Name]],AllWeights5[bldgvint],K$3)</f>
        <v>0.187639690212589</v>
      </c>
      <c r="L1105" s="20">
        <f>SUMIFS(AllWeights5[Weighting % (BT &amp; CZ per Era)],AllWeights5[Column1],Table6[[#This Row],[Combined Name]],AllWeights5[bldgvint],L$3)</f>
        <v>0.140703778782681</v>
      </c>
      <c r="M1105" s="20">
        <f>SUMIFS(AllWeights5[Weighting % (BT &amp; CZ per Era)],AllWeights5[Column1],Table6[[#This Row],[Combined Name]],AllWeights5[bldgvint],M$3)</f>
        <v>0</v>
      </c>
      <c r="N1105" s="20">
        <f>SUMIFS(AllWeights5[Weighting % (BT &amp; CZ per Era)],AllWeights5[Column1],Table6[[#This Row],[Combined Name]],AllWeights5[bldgvint],N$3)</f>
        <v>0</v>
      </c>
      <c r="O1105" s="20">
        <f>SUMIFS(AllWeights5[Weighting % (BT &amp; CZ per Era)],AllWeights5[Column1],Table6[[#This Row],[Combined Name]],AllWeights5[bldgvint],O$3)</f>
        <v>0</v>
      </c>
      <c r="P1105" s="20">
        <f>SUMIFS(AllWeights5[Weighting % (BT &amp; CZ per Era)],AllWeights5[Column1],Table6[[#This Row],[Combined Name]],AllWeights5[bldgvint],P$3)</f>
        <v>0</v>
      </c>
      <c r="Q1105" s="20">
        <f>SUMIFS(AllWeights5[Weighting % (BT &amp; CZ per Era)],AllWeights5[Column1],Table6[[#This Row],[Combined Name]],AllWeights5[bldgvint],Q$3)</f>
        <v>0</v>
      </c>
      <c r="R1105" s="20">
        <f>SUMIFS(AllWeights5[Weighting % (BT &amp; CZ per Era)],AllWeights5[Column1],Table6[[#This Row],[Combined Name]],AllWeights5[bldgvint],R$3)</f>
        <v>0</v>
      </c>
      <c r="S1105" s="20">
        <f>SUMIFS(AllWeights5[Weighting % (BT &amp; CZ per Era)],AllWeights5[Column1],Table6[[#This Row],[Combined Name]],AllWeights5[bldgvint],S$3)</f>
        <v>0</v>
      </c>
      <c r="T1105" s="20">
        <f>SUMIFS(AllWeights5[Weighting % (BT &amp; CZ per Era)],AllWeights5[Column1],Table6[[#This Row],[Combined Name]],AllWeights5[bldgvint],T$3)</f>
        <v>0</v>
      </c>
      <c r="U1105" s="20">
        <f>SUM(Table6[[#This Row],[1975]:[MH85]])</f>
        <v>0.99999999999999989</v>
      </c>
    </row>
    <row r="1106" spans="1:21" hidden="1" x14ac:dyDescent="0.3">
      <c r="A1106" s="23" t="s">
        <v>2329</v>
      </c>
      <c r="B1106" s="23" t="s">
        <v>55</v>
      </c>
      <c r="C1106" s="23" t="s">
        <v>22</v>
      </c>
      <c r="D1106" s="23" t="s">
        <v>14</v>
      </c>
      <c r="E1106" s="23" t="s">
        <v>1087</v>
      </c>
      <c r="F1106" s="20">
        <f>SUMIFS(AllWeights5[Weighting % (BT &amp; CZ per Era)],AllWeights5[Column1],Table6[[#This Row],[Combined Name]],AllWeights5[bldgvint],F$3)</f>
        <v>0</v>
      </c>
      <c r="G1106" s="20">
        <f>SUMIFS(AllWeights5[Weighting % (BT &amp; CZ per Era)],AllWeights5[Column1],Table6[[#This Row],[Combined Name]],AllWeights5[bldgvint],G$3)</f>
        <v>0</v>
      </c>
      <c r="H1106" s="20">
        <f>SUMIFS(AllWeights5[Weighting % (BT &amp; CZ per Era)],AllWeights5[Column1],Table6[[#This Row],[Combined Name]],AllWeights5[bldgvint],H$3)</f>
        <v>0</v>
      </c>
      <c r="I1106" s="20">
        <f>SUMIFS(AllWeights5[Weighting % (BT &amp; CZ per Era)],AllWeights5[Column1],Table6[[#This Row],[Combined Name]],AllWeights5[bldgvint],I$3)</f>
        <v>0</v>
      </c>
      <c r="J1106" s="20">
        <f>SUMIFS(AllWeights5[Weighting % (BT &amp; CZ per Era)],AllWeights5[Column1],Table6[[#This Row],[Combined Name]],AllWeights5[bldgvint],J$3)</f>
        <v>0</v>
      </c>
      <c r="K1106" s="20">
        <f>SUMIFS(AllWeights5[Weighting % (BT &amp; CZ per Era)],AllWeights5[Column1],Table6[[#This Row],[Combined Name]],AllWeights5[bldgvint],K$3)</f>
        <v>0</v>
      </c>
      <c r="L1106" s="20">
        <f>SUMIFS(AllWeights5[Weighting % (BT &amp; CZ per Era)],AllWeights5[Column1],Table6[[#This Row],[Combined Name]],AllWeights5[bldgvint],L$3)</f>
        <v>0</v>
      </c>
      <c r="M1106" s="20">
        <f>SUMIFS(AllWeights5[Weighting % (BT &amp; CZ per Era)],AllWeights5[Column1],Table6[[#This Row],[Combined Name]],AllWeights5[bldgvint],M$3)</f>
        <v>0.74986149584487538</v>
      </c>
      <c r="N1106" s="20">
        <f>SUMIFS(AllWeights5[Weighting % (BT &amp; CZ per Era)],AllWeights5[Column1],Table6[[#This Row],[Combined Name]],AllWeights5[bldgvint],N$3)</f>
        <v>0.25013850415512467</v>
      </c>
      <c r="O1106" s="20">
        <f>SUMIFS(AllWeights5[Weighting % (BT &amp; CZ per Era)],AllWeights5[Column1],Table6[[#This Row],[Combined Name]],AllWeights5[bldgvint],O$3)</f>
        <v>0</v>
      </c>
      <c r="P1106" s="20">
        <f>SUMIFS(AllWeights5[Weighting % (BT &amp; CZ per Era)],AllWeights5[Column1],Table6[[#This Row],[Combined Name]],AllWeights5[bldgvint],P$3)</f>
        <v>0</v>
      </c>
      <c r="Q1106" s="20">
        <f>SUMIFS(AllWeights5[Weighting % (BT &amp; CZ per Era)],AllWeights5[Column1],Table6[[#This Row],[Combined Name]],AllWeights5[bldgvint],Q$3)</f>
        <v>0</v>
      </c>
      <c r="R1106" s="20">
        <f>SUMIFS(AllWeights5[Weighting % (BT &amp; CZ per Era)],AllWeights5[Column1],Table6[[#This Row],[Combined Name]],AllWeights5[bldgvint],R$3)</f>
        <v>0</v>
      </c>
      <c r="S1106" s="20">
        <f>SUMIFS(AllWeights5[Weighting % (BT &amp; CZ per Era)],AllWeights5[Column1],Table6[[#This Row],[Combined Name]],AllWeights5[bldgvint],S$3)</f>
        <v>0</v>
      </c>
      <c r="T1106" s="20">
        <f>SUMIFS(AllWeights5[Weighting % (BT &amp; CZ per Era)],AllWeights5[Column1],Table6[[#This Row],[Combined Name]],AllWeights5[bldgvint],T$3)</f>
        <v>0</v>
      </c>
      <c r="U1106" s="20">
        <f>SUM(Table6[[#This Row],[1975]:[MH85]])</f>
        <v>1</v>
      </c>
    </row>
    <row r="1107" spans="1:21" hidden="1" x14ac:dyDescent="0.3">
      <c r="A1107" s="23" t="s">
        <v>2329</v>
      </c>
      <c r="B1107" s="23" t="s">
        <v>55</v>
      </c>
      <c r="C1107" s="23" t="s">
        <v>22</v>
      </c>
      <c r="D1107" s="23" t="s">
        <v>19</v>
      </c>
      <c r="E1107" s="23" t="s">
        <v>1088</v>
      </c>
      <c r="F1107" s="20">
        <f>SUMIFS(AllWeights5[Weighting % (BT &amp; CZ per Era)],AllWeights5[Column1],Table6[[#This Row],[Combined Name]],AllWeights5[bldgvint],F$3)</f>
        <v>0</v>
      </c>
      <c r="G1107" s="20">
        <f>SUMIFS(AllWeights5[Weighting % (BT &amp; CZ per Era)],AllWeights5[Column1],Table6[[#This Row],[Combined Name]],AllWeights5[bldgvint],G$3)</f>
        <v>0</v>
      </c>
      <c r="H1107" s="20">
        <f>SUMIFS(AllWeights5[Weighting % (BT &amp; CZ per Era)],AllWeights5[Column1],Table6[[#This Row],[Combined Name]],AllWeights5[bldgvint],H$3)</f>
        <v>0</v>
      </c>
      <c r="I1107" s="20">
        <f>SUMIFS(AllWeights5[Weighting % (BT &amp; CZ per Era)],AllWeights5[Column1],Table6[[#This Row],[Combined Name]],AllWeights5[bldgvint],I$3)</f>
        <v>0</v>
      </c>
      <c r="J1107" s="20">
        <f>SUMIFS(AllWeights5[Weighting % (BT &amp; CZ per Era)],AllWeights5[Column1],Table6[[#This Row],[Combined Name]],AllWeights5[bldgvint],J$3)</f>
        <v>0</v>
      </c>
      <c r="K1107" s="20">
        <f>SUMIFS(AllWeights5[Weighting % (BT &amp; CZ per Era)],AllWeights5[Column1],Table6[[#This Row],[Combined Name]],AllWeights5[bldgvint],K$3)</f>
        <v>0</v>
      </c>
      <c r="L1107" s="20">
        <f>SUMIFS(AllWeights5[Weighting % (BT &amp; CZ per Era)],AllWeights5[Column1],Table6[[#This Row],[Combined Name]],AllWeights5[bldgvint],L$3)</f>
        <v>0</v>
      </c>
      <c r="M1107" s="20">
        <f>SUMIFS(AllWeights5[Weighting % (BT &amp; CZ per Era)],AllWeights5[Column1],Table6[[#This Row],[Combined Name]],AllWeights5[bldgvint],M$3)</f>
        <v>0</v>
      </c>
      <c r="N1107" s="20">
        <f>SUMIFS(AllWeights5[Weighting % (BT &amp; CZ per Era)],AllWeights5[Column1],Table6[[#This Row],[Combined Name]],AllWeights5[bldgvint],N$3)</f>
        <v>0</v>
      </c>
      <c r="O1107" s="20">
        <f>SUMIFS(AllWeights5[Weighting % (BT &amp; CZ per Era)],AllWeights5[Column1],Table6[[#This Row],[Combined Name]],AllWeights5[bldgvint],O$3)</f>
        <v>1</v>
      </c>
      <c r="P1107" s="20">
        <f>SUMIFS(AllWeights5[Weighting % (BT &amp; CZ per Era)],AllWeights5[Column1],Table6[[#This Row],[Combined Name]],AllWeights5[bldgvint],P$3)</f>
        <v>0</v>
      </c>
      <c r="Q1107" s="20">
        <f>SUMIFS(AllWeights5[Weighting % (BT &amp; CZ per Era)],AllWeights5[Column1],Table6[[#This Row],[Combined Name]],AllWeights5[bldgvint],Q$3)</f>
        <v>0</v>
      </c>
      <c r="R1107" s="20">
        <f>SUMIFS(AllWeights5[Weighting % (BT &amp; CZ per Era)],AllWeights5[Column1],Table6[[#This Row],[Combined Name]],AllWeights5[bldgvint],R$3)</f>
        <v>0</v>
      </c>
      <c r="S1107" s="20">
        <f>SUMIFS(AllWeights5[Weighting % (BT &amp; CZ per Era)],AllWeights5[Column1],Table6[[#This Row],[Combined Name]],AllWeights5[bldgvint],S$3)</f>
        <v>0</v>
      </c>
      <c r="T1107" s="20">
        <f>SUMIFS(AllWeights5[Weighting % (BT &amp; CZ per Era)],AllWeights5[Column1],Table6[[#This Row],[Combined Name]],AllWeights5[bldgvint],T$3)</f>
        <v>0</v>
      </c>
      <c r="U1107" s="20">
        <f>SUM(Table6[[#This Row],[1975]:[MH85]])</f>
        <v>1</v>
      </c>
    </row>
    <row r="1108" spans="1:21" hidden="1" x14ac:dyDescent="0.3">
      <c r="A1108" s="23" t="s">
        <v>2329</v>
      </c>
      <c r="B1108" s="23" t="s">
        <v>55</v>
      </c>
      <c r="C1108" s="23" t="s">
        <v>23</v>
      </c>
      <c r="D1108" s="23" t="s">
        <v>16</v>
      </c>
      <c r="E1108" s="23" t="s">
        <v>1089</v>
      </c>
      <c r="F1108" s="20">
        <f>SUMIFS(AllWeights5[Weighting % (BT &amp; CZ per Era)],AllWeights5[Column1],Table6[[#This Row],[Combined Name]],AllWeights5[bldgvint],F$3)</f>
        <v>0.39699248120300751</v>
      </c>
      <c r="G1108" s="20">
        <f>SUMIFS(AllWeights5[Weighting % (BT &amp; CZ per Era)],AllWeights5[Column1],Table6[[#This Row],[Combined Name]],AllWeights5[bldgvint],G$3)</f>
        <v>0.43280929596719075</v>
      </c>
      <c r="H1108" s="20">
        <f>SUMIFS(AllWeights5[Weighting % (BT &amp; CZ per Era)],AllWeights5[Column1],Table6[[#This Row],[Combined Name]],AllWeights5[bldgvint],H$3)</f>
        <v>0.17019822282980179</v>
      </c>
      <c r="I1108" s="20">
        <f>SUMIFS(AllWeights5[Weighting % (BT &amp; CZ per Era)],AllWeights5[Column1],Table6[[#This Row],[Combined Name]],AllWeights5[bldgvint],I$3)</f>
        <v>0</v>
      </c>
      <c r="J1108" s="20">
        <f>SUMIFS(AllWeights5[Weighting % (BT &amp; CZ per Era)],AllWeights5[Column1],Table6[[#This Row],[Combined Name]],AllWeights5[bldgvint],J$3)</f>
        <v>0</v>
      </c>
      <c r="K1108" s="20">
        <f>SUMIFS(AllWeights5[Weighting % (BT &amp; CZ per Era)],AllWeights5[Column1],Table6[[#This Row],[Combined Name]],AllWeights5[bldgvint],K$3)</f>
        <v>0</v>
      </c>
      <c r="L1108" s="20">
        <f>SUMIFS(AllWeights5[Weighting % (BT &amp; CZ per Era)],AllWeights5[Column1],Table6[[#This Row],[Combined Name]],AllWeights5[bldgvint],L$3)</f>
        <v>0</v>
      </c>
      <c r="M1108" s="20">
        <f>SUMIFS(AllWeights5[Weighting % (BT &amp; CZ per Era)],AllWeights5[Column1],Table6[[#This Row],[Combined Name]],AllWeights5[bldgvint],M$3)</f>
        <v>0</v>
      </c>
      <c r="N1108" s="20">
        <f>SUMIFS(AllWeights5[Weighting % (BT &amp; CZ per Era)],AllWeights5[Column1],Table6[[#This Row],[Combined Name]],AllWeights5[bldgvint],N$3)</f>
        <v>0</v>
      </c>
      <c r="O1108" s="20">
        <f>SUMIFS(AllWeights5[Weighting % (BT &amp; CZ per Era)],AllWeights5[Column1],Table6[[#This Row],[Combined Name]],AllWeights5[bldgvint],O$3)</f>
        <v>0</v>
      </c>
      <c r="P1108" s="20">
        <f>SUMIFS(AllWeights5[Weighting % (BT &amp; CZ per Era)],AllWeights5[Column1],Table6[[#This Row],[Combined Name]],AllWeights5[bldgvint],P$3)</f>
        <v>0</v>
      </c>
      <c r="Q1108" s="20">
        <f>SUMIFS(AllWeights5[Weighting % (BT &amp; CZ per Era)],AllWeights5[Column1],Table6[[#This Row],[Combined Name]],AllWeights5[bldgvint],Q$3)</f>
        <v>0</v>
      </c>
      <c r="R1108" s="20">
        <f>SUMIFS(AllWeights5[Weighting % (BT &amp; CZ per Era)],AllWeights5[Column1],Table6[[#This Row],[Combined Name]],AllWeights5[bldgvint],R$3)</f>
        <v>0</v>
      </c>
      <c r="S1108" s="20">
        <f>SUMIFS(AllWeights5[Weighting % (BT &amp; CZ per Era)],AllWeights5[Column1],Table6[[#This Row],[Combined Name]],AllWeights5[bldgvint],S$3)</f>
        <v>0</v>
      </c>
      <c r="T1108" s="20">
        <f>SUMIFS(AllWeights5[Weighting % (BT &amp; CZ per Era)],AllWeights5[Column1],Table6[[#This Row],[Combined Name]],AllWeights5[bldgvint],T$3)</f>
        <v>0</v>
      </c>
      <c r="U1108" s="20">
        <f>SUM(Table6[[#This Row],[1975]:[MH85]])</f>
        <v>1</v>
      </c>
    </row>
    <row r="1109" spans="1:21" hidden="1" x14ac:dyDescent="0.3">
      <c r="A1109" s="23" t="s">
        <v>2329</v>
      </c>
      <c r="B1109" s="23" t="s">
        <v>55</v>
      </c>
      <c r="C1109" s="23" t="s">
        <v>23</v>
      </c>
      <c r="D1109" s="23" t="s">
        <v>11</v>
      </c>
      <c r="E1109" s="23" t="s">
        <v>1090</v>
      </c>
      <c r="F1109" s="20">
        <f>SUMIFS(AllWeights5[Weighting % (BT &amp; CZ per Era)],AllWeights5[Column1],Table6[[#This Row],[Combined Name]],AllWeights5[bldgvint],F$3)</f>
        <v>0</v>
      </c>
      <c r="G1109" s="20">
        <f>SUMIFS(AllWeights5[Weighting % (BT &amp; CZ per Era)],AllWeights5[Column1],Table6[[#This Row],[Combined Name]],AllWeights5[bldgvint],G$3)</f>
        <v>0</v>
      </c>
      <c r="H1109" s="20">
        <f>SUMIFS(AllWeights5[Weighting % (BT &amp; CZ per Era)],AllWeights5[Column1],Table6[[#This Row],[Combined Name]],AllWeights5[bldgvint],H$3)</f>
        <v>0</v>
      </c>
      <c r="I1109" s="20">
        <f>SUMIFS(AllWeights5[Weighting % (BT &amp; CZ per Era)],AllWeights5[Column1],Table6[[#This Row],[Combined Name]],AllWeights5[bldgvint],I$3)</f>
        <v>0.48901443816698065</v>
      </c>
      <c r="J1109" s="20">
        <f>SUMIFS(AllWeights5[Weighting % (BT &amp; CZ per Era)],AllWeights5[Column1],Table6[[#This Row],[Combined Name]],AllWeights5[bldgvint],J$3)</f>
        <v>0.18581293157564346</v>
      </c>
      <c r="K1109" s="20">
        <f>SUMIFS(AllWeights5[Weighting % (BT &amp; CZ per Era)],AllWeights5[Column1],Table6[[#This Row],[Combined Name]],AllWeights5[bldgvint],K$3)</f>
        <v>0.18581293157564346</v>
      </c>
      <c r="L1109" s="20">
        <f>SUMIFS(AllWeights5[Weighting % (BT &amp; CZ per Era)],AllWeights5[Column1],Table6[[#This Row],[Combined Name]],AllWeights5[bldgvint],L$3)</f>
        <v>0.13935969868173259</v>
      </c>
      <c r="M1109" s="20">
        <f>SUMIFS(AllWeights5[Weighting % (BT &amp; CZ per Era)],AllWeights5[Column1],Table6[[#This Row],[Combined Name]],AllWeights5[bldgvint],M$3)</f>
        <v>0</v>
      </c>
      <c r="N1109" s="20">
        <f>SUMIFS(AllWeights5[Weighting % (BT &amp; CZ per Era)],AllWeights5[Column1],Table6[[#This Row],[Combined Name]],AllWeights5[bldgvint],N$3)</f>
        <v>0</v>
      </c>
      <c r="O1109" s="20">
        <f>SUMIFS(AllWeights5[Weighting % (BT &amp; CZ per Era)],AllWeights5[Column1],Table6[[#This Row],[Combined Name]],AllWeights5[bldgvint],O$3)</f>
        <v>0</v>
      </c>
      <c r="P1109" s="20">
        <f>SUMIFS(AllWeights5[Weighting % (BT &amp; CZ per Era)],AllWeights5[Column1],Table6[[#This Row],[Combined Name]],AllWeights5[bldgvint],P$3)</f>
        <v>0</v>
      </c>
      <c r="Q1109" s="20">
        <f>SUMIFS(AllWeights5[Weighting % (BT &amp; CZ per Era)],AllWeights5[Column1],Table6[[#This Row],[Combined Name]],AllWeights5[bldgvint],Q$3)</f>
        <v>0</v>
      </c>
      <c r="R1109" s="20">
        <f>SUMIFS(AllWeights5[Weighting % (BT &amp; CZ per Era)],AllWeights5[Column1],Table6[[#This Row],[Combined Name]],AllWeights5[bldgvint],R$3)</f>
        <v>0</v>
      </c>
      <c r="S1109" s="20">
        <f>SUMIFS(AllWeights5[Weighting % (BT &amp; CZ per Era)],AllWeights5[Column1],Table6[[#This Row],[Combined Name]],AllWeights5[bldgvint],S$3)</f>
        <v>0</v>
      </c>
      <c r="T1109" s="20">
        <f>SUMIFS(AllWeights5[Weighting % (BT &amp; CZ per Era)],AllWeights5[Column1],Table6[[#This Row],[Combined Name]],AllWeights5[bldgvint],T$3)</f>
        <v>0</v>
      </c>
      <c r="U1109" s="20">
        <f>SUM(Table6[[#This Row],[1975]:[MH85]])</f>
        <v>1.0000000000000002</v>
      </c>
    </row>
    <row r="1110" spans="1:21" hidden="1" x14ac:dyDescent="0.3">
      <c r="A1110" s="23" t="s">
        <v>2329</v>
      </c>
      <c r="B1110" s="23" t="s">
        <v>55</v>
      </c>
      <c r="C1110" s="23" t="s">
        <v>23</v>
      </c>
      <c r="D1110" s="23" t="s">
        <v>14</v>
      </c>
      <c r="E1110" s="23" t="s">
        <v>1091</v>
      </c>
      <c r="F1110" s="20">
        <f>SUMIFS(AllWeights5[Weighting % (BT &amp; CZ per Era)],AllWeights5[Column1],Table6[[#This Row],[Combined Name]],AllWeights5[bldgvint],F$3)</f>
        <v>0</v>
      </c>
      <c r="G1110" s="20">
        <f>SUMIFS(AllWeights5[Weighting % (BT &amp; CZ per Era)],AllWeights5[Column1],Table6[[#This Row],[Combined Name]],AllWeights5[bldgvint],G$3)</f>
        <v>0</v>
      </c>
      <c r="H1110" s="20">
        <f>SUMIFS(AllWeights5[Weighting % (BT &amp; CZ per Era)],AllWeights5[Column1],Table6[[#This Row],[Combined Name]],AllWeights5[bldgvint],H$3)</f>
        <v>0</v>
      </c>
      <c r="I1110" s="20">
        <f>SUMIFS(AllWeights5[Weighting % (BT &amp; CZ per Era)],AllWeights5[Column1],Table6[[#This Row],[Combined Name]],AllWeights5[bldgvint],I$3)</f>
        <v>0</v>
      </c>
      <c r="J1110" s="20">
        <f>SUMIFS(AllWeights5[Weighting % (BT &amp; CZ per Era)],AllWeights5[Column1],Table6[[#This Row],[Combined Name]],AllWeights5[bldgvint],J$3)</f>
        <v>0</v>
      </c>
      <c r="K1110" s="20">
        <f>SUMIFS(AllWeights5[Weighting % (BT &amp; CZ per Era)],AllWeights5[Column1],Table6[[#This Row],[Combined Name]],AllWeights5[bldgvint],K$3)</f>
        <v>0</v>
      </c>
      <c r="L1110" s="20">
        <f>SUMIFS(AllWeights5[Weighting % (BT &amp; CZ per Era)],AllWeights5[Column1],Table6[[#This Row],[Combined Name]],AllWeights5[bldgvint],L$3)</f>
        <v>0</v>
      </c>
      <c r="M1110" s="20">
        <f>SUMIFS(AllWeights5[Weighting % (BT &amp; CZ per Era)],AllWeights5[Column1],Table6[[#This Row],[Combined Name]],AllWeights5[bldgvint],M$3)</f>
        <v>0.74999999999999989</v>
      </c>
      <c r="N1110" s="20">
        <f>SUMIFS(AllWeights5[Weighting % (BT &amp; CZ per Era)],AllWeights5[Column1],Table6[[#This Row],[Combined Name]],AllWeights5[bldgvint],N$3)</f>
        <v>0.24999999999999997</v>
      </c>
      <c r="O1110" s="20">
        <f>SUMIFS(AllWeights5[Weighting % (BT &amp; CZ per Era)],AllWeights5[Column1],Table6[[#This Row],[Combined Name]],AllWeights5[bldgvint],O$3)</f>
        <v>0</v>
      </c>
      <c r="P1110" s="20">
        <f>SUMIFS(AllWeights5[Weighting % (BT &amp; CZ per Era)],AllWeights5[Column1],Table6[[#This Row],[Combined Name]],AllWeights5[bldgvint],P$3)</f>
        <v>0</v>
      </c>
      <c r="Q1110" s="20">
        <f>SUMIFS(AllWeights5[Weighting % (BT &amp; CZ per Era)],AllWeights5[Column1],Table6[[#This Row],[Combined Name]],AllWeights5[bldgvint],Q$3)</f>
        <v>0</v>
      </c>
      <c r="R1110" s="20">
        <f>SUMIFS(AllWeights5[Weighting % (BT &amp; CZ per Era)],AllWeights5[Column1],Table6[[#This Row],[Combined Name]],AllWeights5[bldgvint],R$3)</f>
        <v>0</v>
      </c>
      <c r="S1110" s="20">
        <f>SUMIFS(AllWeights5[Weighting % (BT &amp; CZ per Era)],AllWeights5[Column1],Table6[[#This Row],[Combined Name]],AllWeights5[bldgvint],S$3)</f>
        <v>0</v>
      </c>
      <c r="T1110" s="20">
        <f>SUMIFS(AllWeights5[Weighting % (BT &amp; CZ per Era)],AllWeights5[Column1],Table6[[#This Row],[Combined Name]],AllWeights5[bldgvint],T$3)</f>
        <v>0</v>
      </c>
      <c r="U1110" s="20">
        <f>SUM(Table6[[#This Row],[1975]:[MH85]])</f>
        <v>0.99999999999999989</v>
      </c>
    </row>
    <row r="1111" spans="1:21" hidden="1" x14ac:dyDescent="0.3">
      <c r="A1111" s="23" t="s">
        <v>2329</v>
      </c>
      <c r="B1111" s="23" t="s">
        <v>55</v>
      </c>
      <c r="C1111" s="23" t="s">
        <v>23</v>
      </c>
      <c r="D1111" s="23" t="s">
        <v>19</v>
      </c>
      <c r="E1111" s="23" t="s">
        <v>1092</v>
      </c>
      <c r="F1111" s="20">
        <f>SUMIFS(AllWeights5[Weighting % (BT &amp; CZ per Era)],AllWeights5[Column1],Table6[[#This Row],[Combined Name]],AllWeights5[bldgvint],F$3)</f>
        <v>0</v>
      </c>
      <c r="G1111" s="20">
        <f>SUMIFS(AllWeights5[Weighting % (BT &amp; CZ per Era)],AllWeights5[Column1],Table6[[#This Row],[Combined Name]],AllWeights5[bldgvint],G$3)</f>
        <v>0</v>
      </c>
      <c r="H1111" s="20">
        <f>SUMIFS(AllWeights5[Weighting % (BT &amp; CZ per Era)],AllWeights5[Column1],Table6[[#This Row],[Combined Name]],AllWeights5[bldgvint],H$3)</f>
        <v>0</v>
      </c>
      <c r="I1111" s="20">
        <f>SUMIFS(AllWeights5[Weighting % (BT &amp; CZ per Era)],AllWeights5[Column1],Table6[[#This Row],[Combined Name]],AllWeights5[bldgvint],I$3)</f>
        <v>0</v>
      </c>
      <c r="J1111" s="20">
        <f>SUMIFS(AllWeights5[Weighting % (BT &amp; CZ per Era)],AllWeights5[Column1],Table6[[#This Row],[Combined Name]],AllWeights5[bldgvint],J$3)</f>
        <v>0</v>
      </c>
      <c r="K1111" s="20">
        <f>SUMIFS(AllWeights5[Weighting % (BT &amp; CZ per Era)],AllWeights5[Column1],Table6[[#This Row],[Combined Name]],AllWeights5[bldgvint],K$3)</f>
        <v>0</v>
      </c>
      <c r="L1111" s="20">
        <f>SUMIFS(AllWeights5[Weighting % (BT &amp; CZ per Era)],AllWeights5[Column1],Table6[[#This Row],[Combined Name]],AllWeights5[bldgvint],L$3)</f>
        <v>0</v>
      </c>
      <c r="M1111" s="20">
        <f>SUMIFS(AllWeights5[Weighting % (BT &amp; CZ per Era)],AllWeights5[Column1],Table6[[#This Row],[Combined Name]],AllWeights5[bldgvint],M$3)</f>
        <v>0</v>
      </c>
      <c r="N1111" s="20">
        <f>SUMIFS(AllWeights5[Weighting % (BT &amp; CZ per Era)],AllWeights5[Column1],Table6[[#This Row],[Combined Name]],AllWeights5[bldgvint],N$3)</f>
        <v>0</v>
      </c>
      <c r="O1111" s="20">
        <f>SUMIFS(AllWeights5[Weighting % (BT &amp; CZ per Era)],AllWeights5[Column1],Table6[[#This Row],[Combined Name]],AllWeights5[bldgvint],O$3)</f>
        <v>0.99999999999999989</v>
      </c>
      <c r="P1111" s="20">
        <f>SUMIFS(AllWeights5[Weighting % (BT &amp; CZ per Era)],AllWeights5[Column1],Table6[[#This Row],[Combined Name]],AllWeights5[bldgvint],P$3)</f>
        <v>0</v>
      </c>
      <c r="Q1111" s="20">
        <f>SUMIFS(AllWeights5[Weighting % (BT &amp; CZ per Era)],AllWeights5[Column1],Table6[[#This Row],[Combined Name]],AllWeights5[bldgvint],Q$3)</f>
        <v>0</v>
      </c>
      <c r="R1111" s="20">
        <f>SUMIFS(AllWeights5[Weighting % (BT &amp; CZ per Era)],AllWeights5[Column1],Table6[[#This Row],[Combined Name]],AllWeights5[bldgvint],R$3)</f>
        <v>0</v>
      </c>
      <c r="S1111" s="20">
        <f>SUMIFS(AllWeights5[Weighting % (BT &amp; CZ per Era)],AllWeights5[Column1],Table6[[#This Row],[Combined Name]],AllWeights5[bldgvint],S$3)</f>
        <v>0</v>
      </c>
      <c r="T1111" s="20">
        <f>SUMIFS(AllWeights5[Weighting % (BT &amp; CZ per Era)],AllWeights5[Column1],Table6[[#This Row],[Combined Name]],AllWeights5[bldgvint],T$3)</f>
        <v>0</v>
      </c>
      <c r="U1111" s="20">
        <f>SUM(Table6[[#This Row],[1975]:[MH85]])</f>
        <v>0.99999999999999989</v>
      </c>
    </row>
    <row r="1112" spans="1:21" hidden="1" x14ac:dyDescent="0.3">
      <c r="A1112" s="23" t="s">
        <v>2329</v>
      </c>
      <c r="B1112" s="23" t="s">
        <v>55</v>
      </c>
      <c r="C1112" s="23" t="s">
        <v>31</v>
      </c>
      <c r="D1112" s="23" t="s">
        <v>16</v>
      </c>
      <c r="E1112" s="23" t="s">
        <v>1793</v>
      </c>
      <c r="F1112" s="20">
        <f>SUMIFS(AllWeights5[Weighting % (BT &amp; CZ per Era)],AllWeights5[Column1],Table6[[#This Row],[Combined Name]],AllWeights5[bldgvint],F$3)</f>
        <v>0.41145253144752486</v>
      </c>
      <c r="G1112" s="20">
        <f>SUMIFS(AllWeights5[Weighting % (BT &amp; CZ per Era)],AllWeights5[Column1],Table6[[#This Row],[Combined Name]],AllWeights5[bldgvint],G$3)</f>
        <v>0.49630139558170094</v>
      </c>
      <c r="H1112" s="20">
        <f>SUMIFS(AllWeights5[Weighting % (BT &amp; CZ per Era)],AllWeights5[Column1],Table6[[#This Row],[Combined Name]],AllWeights5[bldgvint],H$3)</f>
        <v>9.224607297077414E-2</v>
      </c>
      <c r="I1112" s="20">
        <f>SUMIFS(AllWeights5[Weighting % (BT &amp; CZ per Era)],AllWeights5[Column1],Table6[[#This Row],[Combined Name]],AllWeights5[bldgvint],I$3)</f>
        <v>0</v>
      </c>
      <c r="J1112" s="20">
        <f>SUMIFS(AllWeights5[Weighting % (BT &amp; CZ per Era)],AllWeights5[Column1],Table6[[#This Row],[Combined Name]],AllWeights5[bldgvint],J$3)</f>
        <v>0</v>
      </c>
      <c r="K1112" s="20">
        <f>SUMIFS(AllWeights5[Weighting % (BT &amp; CZ per Era)],AllWeights5[Column1],Table6[[#This Row],[Combined Name]],AllWeights5[bldgvint],K$3)</f>
        <v>0</v>
      </c>
      <c r="L1112" s="20">
        <f>SUMIFS(AllWeights5[Weighting % (BT &amp; CZ per Era)],AllWeights5[Column1],Table6[[#This Row],[Combined Name]],AllWeights5[bldgvint],L$3)</f>
        <v>0</v>
      </c>
      <c r="M1112" s="20">
        <f>SUMIFS(AllWeights5[Weighting % (BT &amp; CZ per Era)],AllWeights5[Column1],Table6[[#This Row],[Combined Name]],AllWeights5[bldgvint],M$3)</f>
        <v>0</v>
      </c>
      <c r="N1112" s="20">
        <f>SUMIFS(AllWeights5[Weighting % (BT &amp; CZ per Era)],AllWeights5[Column1],Table6[[#This Row],[Combined Name]],AllWeights5[bldgvint],N$3)</f>
        <v>0</v>
      </c>
      <c r="O1112" s="20">
        <f>SUMIFS(AllWeights5[Weighting % (BT &amp; CZ per Era)],AllWeights5[Column1],Table6[[#This Row],[Combined Name]],AllWeights5[bldgvint],O$3)</f>
        <v>0</v>
      </c>
      <c r="P1112" s="20">
        <f>SUMIFS(AllWeights5[Weighting % (BT &amp; CZ per Era)],AllWeights5[Column1],Table6[[#This Row],[Combined Name]],AllWeights5[bldgvint],P$3)</f>
        <v>0</v>
      </c>
      <c r="Q1112" s="20">
        <f>SUMIFS(AllWeights5[Weighting % (BT &amp; CZ per Era)],AllWeights5[Column1],Table6[[#This Row],[Combined Name]],AllWeights5[bldgvint],Q$3)</f>
        <v>0</v>
      </c>
      <c r="R1112" s="20">
        <f>SUMIFS(AllWeights5[Weighting % (BT &amp; CZ per Era)],AllWeights5[Column1],Table6[[#This Row],[Combined Name]],AllWeights5[bldgvint],R$3)</f>
        <v>0</v>
      </c>
      <c r="S1112" s="20">
        <f>SUMIFS(AllWeights5[Weighting % (BT &amp; CZ per Era)],AllWeights5[Column1],Table6[[#This Row],[Combined Name]],AllWeights5[bldgvint],S$3)</f>
        <v>0</v>
      </c>
      <c r="T1112" s="20">
        <f>SUMIFS(AllWeights5[Weighting % (BT &amp; CZ per Era)],AllWeights5[Column1],Table6[[#This Row],[Combined Name]],AllWeights5[bldgvint],T$3)</f>
        <v>0</v>
      </c>
      <c r="U1112" s="20">
        <f>SUM(Table6[[#This Row],[1975]:[MH85]])</f>
        <v>1</v>
      </c>
    </row>
    <row r="1113" spans="1:21" hidden="1" x14ac:dyDescent="0.3">
      <c r="A1113" s="23" t="s">
        <v>2329</v>
      </c>
      <c r="B1113" s="23" t="s">
        <v>55</v>
      </c>
      <c r="C1113" s="23" t="s">
        <v>31</v>
      </c>
      <c r="D1113" s="23" t="s">
        <v>11</v>
      </c>
      <c r="E1113" s="23" t="s">
        <v>1794</v>
      </c>
      <c r="F1113" s="20">
        <f>SUMIFS(AllWeights5[Weighting % (BT &amp; CZ per Era)],AllWeights5[Column1],Table6[[#This Row],[Combined Name]],AllWeights5[bldgvint],F$3)</f>
        <v>0</v>
      </c>
      <c r="G1113" s="20">
        <f>SUMIFS(AllWeights5[Weighting % (BT &amp; CZ per Era)],AllWeights5[Column1],Table6[[#This Row],[Combined Name]],AllWeights5[bldgvint],G$3)</f>
        <v>0</v>
      </c>
      <c r="H1113" s="20">
        <f>SUMIFS(AllWeights5[Weighting % (BT &amp; CZ per Era)],AllWeights5[Column1],Table6[[#This Row],[Combined Name]],AllWeights5[bldgvint],H$3)</f>
        <v>0</v>
      </c>
      <c r="I1113" s="20">
        <f>SUMIFS(AllWeights5[Weighting % (BT &amp; CZ per Era)],AllWeights5[Column1],Table6[[#This Row],[Combined Name]],AllWeights5[bldgvint],I$3)</f>
        <v>0.46033213886641239</v>
      </c>
      <c r="J1113" s="20">
        <f>SUMIFS(AllWeights5[Weighting % (BT &amp; CZ per Era)],AllWeights5[Column1],Table6[[#This Row],[Combined Name]],AllWeights5[bldgvint],J$3)</f>
        <v>0.19623935575848653</v>
      </c>
      <c r="K1113" s="20">
        <f>SUMIFS(AllWeights5[Weighting % (BT &amp; CZ per Era)],AllWeights5[Column1],Table6[[#This Row],[Combined Name]],AllWeights5[bldgvint],K$3)</f>
        <v>0.19623935575848653</v>
      </c>
      <c r="L1113" s="20">
        <f>SUMIFS(AllWeights5[Weighting % (BT &amp; CZ per Era)],AllWeights5[Column1],Table6[[#This Row],[Combined Name]],AllWeights5[bldgvint],L$3)</f>
        <v>0.14718914961661467</v>
      </c>
      <c r="M1113" s="20">
        <f>SUMIFS(AllWeights5[Weighting % (BT &amp; CZ per Era)],AllWeights5[Column1],Table6[[#This Row],[Combined Name]],AllWeights5[bldgvint],M$3)</f>
        <v>0</v>
      </c>
      <c r="N1113" s="20">
        <f>SUMIFS(AllWeights5[Weighting % (BT &amp; CZ per Era)],AllWeights5[Column1],Table6[[#This Row],[Combined Name]],AllWeights5[bldgvint],N$3)</f>
        <v>0</v>
      </c>
      <c r="O1113" s="20">
        <f>SUMIFS(AllWeights5[Weighting % (BT &amp; CZ per Era)],AllWeights5[Column1],Table6[[#This Row],[Combined Name]],AllWeights5[bldgvint],O$3)</f>
        <v>0</v>
      </c>
      <c r="P1113" s="20">
        <f>SUMIFS(AllWeights5[Weighting % (BT &amp; CZ per Era)],AllWeights5[Column1],Table6[[#This Row],[Combined Name]],AllWeights5[bldgvint],P$3)</f>
        <v>0</v>
      </c>
      <c r="Q1113" s="20">
        <f>SUMIFS(AllWeights5[Weighting % (BT &amp; CZ per Era)],AllWeights5[Column1],Table6[[#This Row],[Combined Name]],AllWeights5[bldgvint],Q$3)</f>
        <v>0</v>
      </c>
      <c r="R1113" s="20">
        <f>SUMIFS(AllWeights5[Weighting % (BT &amp; CZ per Era)],AllWeights5[Column1],Table6[[#This Row],[Combined Name]],AllWeights5[bldgvint],R$3)</f>
        <v>0</v>
      </c>
      <c r="S1113" s="20">
        <f>SUMIFS(AllWeights5[Weighting % (BT &amp; CZ per Era)],AllWeights5[Column1],Table6[[#This Row],[Combined Name]],AllWeights5[bldgvint],S$3)</f>
        <v>0</v>
      </c>
      <c r="T1113" s="20">
        <f>SUMIFS(AllWeights5[Weighting % (BT &amp; CZ per Era)],AllWeights5[Column1],Table6[[#This Row],[Combined Name]],AllWeights5[bldgvint],T$3)</f>
        <v>0</v>
      </c>
      <c r="U1113" s="20">
        <f>SUM(Table6[[#This Row],[1975]:[MH85]])</f>
        <v>1</v>
      </c>
    </row>
    <row r="1114" spans="1:21" hidden="1" x14ac:dyDescent="0.3">
      <c r="A1114" s="23" t="s">
        <v>2329</v>
      </c>
      <c r="B1114" s="23" t="s">
        <v>55</v>
      </c>
      <c r="C1114" s="23" t="s">
        <v>31</v>
      </c>
      <c r="D1114" s="23" t="s">
        <v>14</v>
      </c>
      <c r="E1114" s="23" t="s">
        <v>1795</v>
      </c>
      <c r="F1114" s="20">
        <f>SUMIFS(AllWeights5[Weighting % (BT &amp; CZ per Era)],AllWeights5[Column1],Table6[[#This Row],[Combined Name]],AllWeights5[bldgvint],F$3)</f>
        <v>0</v>
      </c>
      <c r="G1114" s="20">
        <f>SUMIFS(AllWeights5[Weighting % (BT &amp; CZ per Era)],AllWeights5[Column1],Table6[[#This Row],[Combined Name]],AllWeights5[bldgvint],G$3)</f>
        <v>0</v>
      </c>
      <c r="H1114" s="20">
        <f>SUMIFS(AllWeights5[Weighting % (BT &amp; CZ per Era)],AllWeights5[Column1],Table6[[#This Row],[Combined Name]],AllWeights5[bldgvint],H$3)</f>
        <v>0</v>
      </c>
      <c r="I1114" s="20">
        <f>SUMIFS(AllWeights5[Weighting % (BT &amp; CZ per Era)],AllWeights5[Column1],Table6[[#This Row],[Combined Name]],AllWeights5[bldgvint],I$3)</f>
        <v>0</v>
      </c>
      <c r="J1114" s="20">
        <f>SUMIFS(AllWeights5[Weighting % (BT &amp; CZ per Era)],AllWeights5[Column1],Table6[[#This Row],[Combined Name]],AllWeights5[bldgvint],J$3)</f>
        <v>0</v>
      </c>
      <c r="K1114" s="20">
        <f>SUMIFS(AllWeights5[Weighting % (BT &amp; CZ per Era)],AllWeights5[Column1],Table6[[#This Row],[Combined Name]],AllWeights5[bldgvint],K$3)</f>
        <v>0</v>
      </c>
      <c r="L1114" s="20">
        <f>SUMIFS(AllWeights5[Weighting % (BT &amp; CZ per Era)],AllWeights5[Column1],Table6[[#This Row],[Combined Name]],AllWeights5[bldgvint],L$3)</f>
        <v>0</v>
      </c>
      <c r="M1114" s="20">
        <f>SUMIFS(AllWeights5[Weighting % (BT &amp; CZ per Era)],AllWeights5[Column1],Table6[[#This Row],[Combined Name]],AllWeights5[bldgvint],M$3)</f>
        <v>0.75004908698213257</v>
      </c>
      <c r="N1114" s="20">
        <f>SUMIFS(AllWeights5[Weighting % (BT &amp; CZ per Era)],AllWeights5[Column1],Table6[[#This Row],[Combined Name]],AllWeights5[bldgvint],N$3)</f>
        <v>0.24995091301786773</v>
      </c>
      <c r="O1114" s="20">
        <f>SUMIFS(AllWeights5[Weighting % (BT &amp; CZ per Era)],AllWeights5[Column1],Table6[[#This Row],[Combined Name]],AllWeights5[bldgvint],O$3)</f>
        <v>0</v>
      </c>
      <c r="P1114" s="20">
        <f>SUMIFS(AllWeights5[Weighting % (BT &amp; CZ per Era)],AllWeights5[Column1],Table6[[#This Row],[Combined Name]],AllWeights5[bldgvint],P$3)</f>
        <v>0</v>
      </c>
      <c r="Q1114" s="20">
        <f>SUMIFS(AllWeights5[Weighting % (BT &amp; CZ per Era)],AllWeights5[Column1],Table6[[#This Row],[Combined Name]],AllWeights5[bldgvint],Q$3)</f>
        <v>0</v>
      </c>
      <c r="R1114" s="20">
        <f>SUMIFS(AllWeights5[Weighting % (BT &amp; CZ per Era)],AllWeights5[Column1],Table6[[#This Row],[Combined Name]],AllWeights5[bldgvint],R$3)</f>
        <v>0</v>
      </c>
      <c r="S1114" s="20">
        <f>SUMIFS(AllWeights5[Weighting % (BT &amp; CZ per Era)],AllWeights5[Column1],Table6[[#This Row],[Combined Name]],AllWeights5[bldgvint],S$3)</f>
        <v>0</v>
      </c>
      <c r="T1114" s="20">
        <f>SUMIFS(AllWeights5[Weighting % (BT &amp; CZ per Era)],AllWeights5[Column1],Table6[[#This Row],[Combined Name]],AllWeights5[bldgvint],T$3)</f>
        <v>0</v>
      </c>
      <c r="U1114" s="20">
        <f>SUM(Table6[[#This Row],[1975]:[MH85]])</f>
        <v>1.0000000000000002</v>
      </c>
    </row>
    <row r="1115" spans="1:21" hidden="1" x14ac:dyDescent="0.3">
      <c r="A1115" s="23" t="s">
        <v>2329</v>
      </c>
      <c r="B1115" s="23" t="s">
        <v>55</v>
      </c>
      <c r="C1115" s="23" t="s">
        <v>31</v>
      </c>
      <c r="D1115" s="23" t="s">
        <v>19</v>
      </c>
      <c r="E1115" s="23" t="s">
        <v>1796</v>
      </c>
      <c r="F1115" s="20">
        <f>SUMIFS(AllWeights5[Weighting % (BT &amp; CZ per Era)],AllWeights5[Column1],Table6[[#This Row],[Combined Name]],AllWeights5[bldgvint],F$3)</f>
        <v>0</v>
      </c>
      <c r="G1115" s="20">
        <f>SUMIFS(AllWeights5[Weighting % (BT &amp; CZ per Era)],AllWeights5[Column1],Table6[[#This Row],[Combined Name]],AllWeights5[bldgvint],G$3)</f>
        <v>0</v>
      </c>
      <c r="H1115" s="20">
        <f>SUMIFS(AllWeights5[Weighting % (BT &amp; CZ per Era)],AllWeights5[Column1],Table6[[#This Row],[Combined Name]],AllWeights5[bldgvint],H$3)</f>
        <v>0</v>
      </c>
      <c r="I1115" s="20">
        <f>SUMIFS(AllWeights5[Weighting % (BT &amp; CZ per Era)],AllWeights5[Column1],Table6[[#This Row],[Combined Name]],AllWeights5[bldgvint],I$3)</f>
        <v>0</v>
      </c>
      <c r="J1115" s="20">
        <f>SUMIFS(AllWeights5[Weighting % (BT &amp; CZ per Era)],AllWeights5[Column1],Table6[[#This Row],[Combined Name]],AllWeights5[bldgvint],J$3)</f>
        <v>0</v>
      </c>
      <c r="K1115" s="20">
        <f>SUMIFS(AllWeights5[Weighting % (BT &amp; CZ per Era)],AllWeights5[Column1],Table6[[#This Row],[Combined Name]],AllWeights5[bldgvint],K$3)</f>
        <v>0</v>
      </c>
      <c r="L1115" s="20">
        <f>SUMIFS(AllWeights5[Weighting % (BT &amp; CZ per Era)],AllWeights5[Column1],Table6[[#This Row],[Combined Name]],AllWeights5[bldgvint],L$3)</f>
        <v>0</v>
      </c>
      <c r="M1115" s="20">
        <f>SUMIFS(AllWeights5[Weighting % (BT &amp; CZ per Era)],AllWeights5[Column1],Table6[[#This Row],[Combined Name]],AllWeights5[bldgvint],M$3)</f>
        <v>0</v>
      </c>
      <c r="N1115" s="20">
        <f>SUMIFS(AllWeights5[Weighting % (BT &amp; CZ per Era)],AllWeights5[Column1],Table6[[#This Row],[Combined Name]],AllWeights5[bldgvint],N$3)</f>
        <v>0</v>
      </c>
      <c r="O1115" s="20">
        <f>SUMIFS(AllWeights5[Weighting % (BT &amp; CZ per Era)],AllWeights5[Column1],Table6[[#This Row],[Combined Name]],AllWeights5[bldgvint],O$3)</f>
        <v>0.99999999999999989</v>
      </c>
      <c r="P1115" s="20">
        <f>SUMIFS(AllWeights5[Weighting % (BT &amp; CZ per Era)],AllWeights5[Column1],Table6[[#This Row],[Combined Name]],AllWeights5[bldgvint],P$3)</f>
        <v>0</v>
      </c>
      <c r="Q1115" s="20">
        <f>SUMIFS(AllWeights5[Weighting % (BT &amp; CZ per Era)],AllWeights5[Column1],Table6[[#This Row],[Combined Name]],AllWeights5[bldgvint],Q$3)</f>
        <v>0</v>
      </c>
      <c r="R1115" s="20">
        <f>SUMIFS(AllWeights5[Weighting % (BT &amp; CZ per Era)],AllWeights5[Column1],Table6[[#This Row],[Combined Name]],AllWeights5[bldgvint],R$3)</f>
        <v>0</v>
      </c>
      <c r="S1115" s="20">
        <f>SUMIFS(AllWeights5[Weighting % (BT &amp; CZ per Era)],AllWeights5[Column1],Table6[[#This Row],[Combined Name]],AllWeights5[bldgvint],S$3)</f>
        <v>0</v>
      </c>
      <c r="T1115" s="20">
        <f>SUMIFS(AllWeights5[Weighting % (BT &amp; CZ per Era)],AllWeights5[Column1],Table6[[#This Row],[Combined Name]],AllWeights5[bldgvint],T$3)</f>
        <v>0</v>
      </c>
      <c r="U1115" s="20">
        <f>SUM(Table6[[#This Row],[1975]:[MH85]])</f>
        <v>0.99999999999999989</v>
      </c>
    </row>
    <row r="1116" spans="1:21" hidden="1" x14ac:dyDescent="0.3">
      <c r="A1116" s="23" t="s">
        <v>2329</v>
      </c>
      <c r="B1116" s="23" t="s">
        <v>55</v>
      </c>
      <c r="C1116" s="23" t="s">
        <v>38</v>
      </c>
      <c r="D1116" s="23" t="s">
        <v>16</v>
      </c>
      <c r="E1116" s="23" t="s">
        <v>2093</v>
      </c>
      <c r="F1116" s="20">
        <f>SUMIFS(AllWeights5[Weighting % (BT &amp; CZ per Era)],AllWeights5[Column1],Table6[[#This Row],[Combined Name]],AllWeights5[bldgvint],F$3)</f>
        <v>0.1250672565313565</v>
      </c>
      <c r="G1116" s="20">
        <f>SUMIFS(AllWeights5[Weighting % (BT &amp; CZ per Era)],AllWeights5[Column1],Table6[[#This Row],[Combined Name]],AllWeights5[bldgvint],G$3)</f>
        <v>0.68722723740060976</v>
      </c>
      <c r="H1116" s="20">
        <f>SUMIFS(AllWeights5[Weighting % (BT &amp; CZ per Era)],AllWeights5[Column1],Table6[[#This Row],[Combined Name]],AllWeights5[bldgvint],H$3)</f>
        <v>0.18770550606803371</v>
      </c>
      <c r="I1116" s="20">
        <f>SUMIFS(AllWeights5[Weighting % (BT &amp; CZ per Era)],AllWeights5[Column1],Table6[[#This Row],[Combined Name]],AllWeights5[bldgvint],I$3)</f>
        <v>0</v>
      </c>
      <c r="J1116" s="20">
        <f>SUMIFS(AllWeights5[Weighting % (BT &amp; CZ per Era)],AllWeights5[Column1],Table6[[#This Row],[Combined Name]],AllWeights5[bldgvint],J$3)</f>
        <v>0</v>
      </c>
      <c r="K1116" s="20">
        <f>SUMIFS(AllWeights5[Weighting % (BT &amp; CZ per Era)],AllWeights5[Column1],Table6[[#This Row],[Combined Name]],AllWeights5[bldgvint],K$3)</f>
        <v>0</v>
      </c>
      <c r="L1116" s="20">
        <f>SUMIFS(AllWeights5[Weighting % (BT &amp; CZ per Era)],AllWeights5[Column1],Table6[[#This Row],[Combined Name]],AllWeights5[bldgvint],L$3)</f>
        <v>0</v>
      </c>
      <c r="M1116" s="20">
        <f>SUMIFS(AllWeights5[Weighting % (BT &amp; CZ per Era)],AllWeights5[Column1],Table6[[#This Row],[Combined Name]],AllWeights5[bldgvint],M$3)</f>
        <v>0</v>
      </c>
      <c r="N1116" s="20">
        <f>SUMIFS(AllWeights5[Weighting % (BT &amp; CZ per Era)],AllWeights5[Column1],Table6[[#This Row],[Combined Name]],AllWeights5[bldgvint],N$3)</f>
        <v>0</v>
      </c>
      <c r="O1116" s="20">
        <f>SUMIFS(AllWeights5[Weighting % (BT &amp; CZ per Era)],AllWeights5[Column1],Table6[[#This Row],[Combined Name]],AllWeights5[bldgvint],O$3)</f>
        <v>0</v>
      </c>
      <c r="P1116" s="20">
        <f>SUMIFS(AllWeights5[Weighting % (BT &amp; CZ per Era)],AllWeights5[Column1],Table6[[#This Row],[Combined Name]],AllWeights5[bldgvint],P$3)</f>
        <v>0</v>
      </c>
      <c r="Q1116" s="20">
        <f>SUMIFS(AllWeights5[Weighting % (BT &amp; CZ per Era)],AllWeights5[Column1],Table6[[#This Row],[Combined Name]],AllWeights5[bldgvint],Q$3)</f>
        <v>0</v>
      </c>
      <c r="R1116" s="20">
        <f>SUMIFS(AllWeights5[Weighting % (BT &amp; CZ per Era)],AllWeights5[Column1],Table6[[#This Row],[Combined Name]],AllWeights5[bldgvint],R$3)</f>
        <v>0</v>
      </c>
      <c r="S1116" s="20">
        <f>SUMIFS(AllWeights5[Weighting % (BT &amp; CZ per Era)],AllWeights5[Column1],Table6[[#This Row],[Combined Name]],AllWeights5[bldgvint],S$3)</f>
        <v>0</v>
      </c>
      <c r="T1116" s="20">
        <f>SUMIFS(AllWeights5[Weighting % (BT &amp; CZ per Era)],AllWeights5[Column1],Table6[[#This Row],[Combined Name]],AllWeights5[bldgvint],T$3)</f>
        <v>0</v>
      </c>
      <c r="U1116" s="20">
        <f>SUM(Table6[[#This Row],[1975]:[MH85]])</f>
        <v>1</v>
      </c>
    </row>
    <row r="1117" spans="1:21" hidden="1" x14ac:dyDescent="0.3">
      <c r="A1117" s="23" t="s">
        <v>2329</v>
      </c>
      <c r="B1117" s="23" t="s">
        <v>55</v>
      </c>
      <c r="C1117" s="23" t="s">
        <v>38</v>
      </c>
      <c r="D1117" s="23" t="s">
        <v>11</v>
      </c>
      <c r="E1117" s="23" t="s">
        <v>2094</v>
      </c>
      <c r="F1117" s="20">
        <f>SUMIFS(AllWeights5[Weighting % (BT &amp; CZ per Era)],AllWeights5[Column1],Table6[[#This Row],[Combined Name]],AllWeights5[bldgvint],F$3)</f>
        <v>0</v>
      </c>
      <c r="G1117" s="20">
        <f>SUMIFS(AllWeights5[Weighting % (BT &amp; CZ per Era)],AllWeights5[Column1],Table6[[#This Row],[Combined Name]],AllWeights5[bldgvint],G$3)</f>
        <v>0</v>
      </c>
      <c r="H1117" s="20">
        <f>SUMIFS(AllWeights5[Weighting % (BT &amp; CZ per Era)],AllWeights5[Column1],Table6[[#This Row],[Combined Name]],AllWeights5[bldgvint],H$3)</f>
        <v>0</v>
      </c>
      <c r="I1117" s="20">
        <f>SUMIFS(AllWeights5[Weighting % (BT &amp; CZ per Era)],AllWeights5[Column1],Table6[[#This Row],[Combined Name]],AllWeights5[bldgvint],I$3)</f>
        <v>0.47443496385071315</v>
      </c>
      <c r="J1117" s="20">
        <f>SUMIFS(AllWeights5[Weighting % (BT &amp; CZ per Era)],AllWeights5[Column1],Table6[[#This Row],[Combined Name]],AllWeights5[bldgvint],J$3)</f>
        <v>0.19110271608154758</v>
      </c>
      <c r="K1117" s="20">
        <f>SUMIFS(AllWeights5[Weighting % (BT &amp; CZ per Era)],AllWeights5[Column1],Table6[[#This Row],[Combined Name]],AllWeights5[bldgvint],K$3)</f>
        <v>0.19110271608154758</v>
      </c>
      <c r="L1117" s="20">
        <f>SUMIFS(AllWeights5[Weighting % (BT &amp; CZ per Era)],AllWeights5[Column1],Table6[[#This Row],[Combined Name]],AllWeights5[bldgvint],L$3)</f>
        <v>0.1433596039861916</v>
      </c>
      <c r="M1117" s="20">
        <f>SUMIFS(AllWeights5[Weighting % (BT &amp; CZ per Era)],AllWeights5[Column1],Table6[[#This Row],[Combined Name]],AllWeights5[bldgvint],M$3)</f>
        <v>0</v>
      </c>
      <c r="N1117" s="20">
        <f>SUMIFS(AllWeights5[Weighting % (BT &amp; CZ per Era)],AllWeights5[Column1],Table6[[#This Row],[Combined Name]],AllWeights5[bldgvint],N$3)</f>
        <v>0</v>
      </c>
      <c r="O1117" s="20">
        <f>SUMIFS(AllWeights5[Weighting % (BT &amp; CZ per Era)],AllWeights5[Column1],Table6[[#This Row],[Combined Name]],AllWeights5[bldgvint],O$3)</f>
        <v>0</v>
      </c>
      <c r="P1117" s="20">
        <f>SUMIFS(AllWeights5[Weighting % (BT &amp; CZ per Era)],AllWeights5[Column1],Table6[[#This Row],[Combined Name]],AllWeights5[bldgvint],P$3)</f>
        <v>0</v>
      </c>
      <c r="Q1117" s="20">
        <f>SUMIFS(AllWeights5[Weighting % (BT &amp; CZ per Era)],AllWeights5[Column1],Table6[[#This Row],[Combined Name]],AllWeights5[bldgvint],Q$3)</f>
        <v>0</v>
      </c>
      <c r="R1117" s="20">
        <f>SUMIFS(AllWeights5[Weighting % (BT &amp; CZ per Era)],AllWeights5[Column1],Table6[[#This Row],[Combined Name]],AllWeights5[bldgvint],R$3)</f>
        <v>0</v>
      </c>
      <c r="S1117" s="20">
        <f>SUMIFS(AllWeights5[Weighting % (BT &amp; CZ per Era)],AllWeights5[Column1],Table6[[#This Row],[Combined Name]],AllWeights5[bldgvint],S$3)</f>
        <v>0</v>
      </c>
      <c r="T1117" s="20">
        <f>SUMIFS(AllWeights5[Weighting % (BT &amp; CZ per Era)],AllWeights5[Column1],Table6[[#This Row],[Combined Name]],AllWeights5[bldgvint],T$3)</f>
        <v>0</v>
      </c>
      <c r="U1117" s="20">
        <f>SUM(Table6[[#This Row],[1975]:[MH85]])</f>
        <v>1</v>
      </c>
    </row>
    <row r="1118" spans="1:21" hidden="1" x14ac:dyDescent="0.3">
      <c r="A1118" s="23" t="s">
        <v>2329</v>
      </c>
      <c r="B1118" s="23" t="s">
        <v>55</v>
      </c>
      <c r="C1118" s="23" t="s">
        <v>38</v>
      </c>
      <c r="D1118" s="23" t="s">
        <v>14</v>
      </c>
      <c r="E1118" s="23" t="s">
        <v>2095</v>
      </c>
      <c r="F1118" s="20">
        <f>SUMIFS(AllWeights5[Weighting % (BT &amp; CZ per Era)],AllWeights5[Column1],Table6[[#This Row],[Combined Name]],AllWeights5[bldgvint],F$3)</f>
        <v>0</v>
      </c>
      <c r="G1118" s="20">
        <f>SUMIFS(AllWeights5[Weighting % (BT &amp; CZ per Era)],AllWeights5[Column1],Table6[[#This Row],[Combined Name]],AllWeights5[bldgvint],G$3)</f>
        <v>0</v>
      </c>
      <c r="H1118" s="20">
        <f>SUMIFS(AllWeights5[Weighting % (BT &amp; CZ per Era)],AllWeights5[Column1],Table6[[#This Row],[Combined Name]],AllWeights5[bldgvint],H$3)</f>
        <v>0</v>
      </c>
      <c r="I1118" s="20">
        <f>SUMIFS(AllWeights5[Weighting % (BT &amp; CZ per Era)],AllWeights5[Column1],Table6[[#This Row],[Combined Name]],AllWeights5[bldgvint],I$3)</f>
        <v>0</v>
      </c>
      <c r="J1118" s="20">
        <f>SUMIFS(AllWeights5[Weighting % (BT &amp; CZ per Era)],AllWeights5[Column1],Table6[[#This Row],[Combined Name]],AllWeights5[bldgvint],J$3)</f>
        <v>0</v>
      </c>
      <c r="K1118" s="20">
        <f>SUMIFS(AllWeights5[Weighting % (BT &amp; CZ per Era)],AllWeights5[Column1],Table6[[#This Row],[Combined Name]],AllWeights5[bldgvint],K$3)</f>
        <v>0</v>
      </c>
      <c r="L1118" s="20">
        <f>SUMIFS(AllWeights5[Weighting % (BT &amp; CZ per Era)],AllWeights5[Column1],Table6[[#This Row],[Combined Name]],AllWeights5[bldgvint],L$3)</f>
        <v>0</v>
      </c>
      <c r="M1118" s="20">
        <f>SUMIFS(AllWeights5[Weighting % (BT &amp; CZ per Era)],AllWeights5[Column1],Table6[[#This Row],[Combined Name]],AllWeights5[bldgvint],M$3)</f>
        <v>0.74991482112436114</v>
      </c>
      <c r="N1118" s="20">
        <f>SUMIFS(AllWeights5[Weighting % (BT &amp; CZ per Era)],AllWeights5[Column1],Table6[[#This Row],[Combined Name]],AllWeights5[bldgvint],N$3)</f>
        <v>0.25008517887563886</v>
      </c>
      <c r="O1118" s="20">
        <f>SUMIFS(AllWeights5[Weighting % (BT &amp; CZ per Era)],AllWeights5[Column1],Table6[[#This Row],[Combined Name]],AllWeights5[bldgvint],O$3)</f>
        <v>0</v>
      </c>
      <c r="P1118" s="20">
        <f>SUMIFS(AllWeights5[Weighting % (BT &amp; CZ per Era)],AllWeights5[Column1],Table6[[#This Row],[Combined Name]],AllWeights5[bldgvint],P$3)</f>
        <v>0</v>
      </c>
      <c r="Q1118" s="20">
        <f>SUMIFS(AllWeights5[Weighting % (BT &amp; CZ per Era)],AllWeights5[Column1],Table6[[#This Row],[Combined Name]],AllWeights5[bldgvint],Q$3)</f>
        <v>0</v>
      </c>
      <c r="R1118" s="20">
        <f>SUMIFS(AllWeights5[Weighting % (BT &amp; CZ per Era)],AllWeights5[Column1],Table6[[#This Row],[Combined Name]],AllWeights5[bldgvint],R$3)</f>
        <v>0</v>
      </c>
      <c r="S1118" s="20">
        <f>SUMIFS(AllWeights5[Weighting % (BT &amp; CZ per Era)],AllWeights5[Column1],Table6[[#This Row],[Combined Name]],AllWeights5[bldgvint],S$3)</f>
        <v>0</v>
      </c>
      <c r="T1118" s="20">
        <f>SUMIFS(AllWeights5[Weighting % (BT &amp; CZ per Era)],AllWeights5[Column1],Table6[[#This Row],[Combined Name]],AllWeights5[bldgvint],T$3)</f>
        <v>0</v>
      </c>
      <c r="U1118" s="20">
        <f>SUM(Table6[[#This Row],[1975]:[MH85]])</f>
        <v>1</v>
      </c>
    </row>
    <row r="1119" spans="1:21" hidden="1" x14ac:dyDescent="0.3">
      <c r="A1119" s="23" t="s">
        <v>2329</v>
      </c>
      <c r="B1119" s="23" t="s">
        <v>55</v>
      </c>
      <c r="C1119" s="23" t="s">
        <v>38</v>
      </c>
      <c r="D1119" s="23" t="s">
        <v>19</v>
      </c>
      <c r="E1119" s="23" t="s">
        <v>2096</v>
      </c>
      <c r="F1119" s="20">
        <f>SUMIFS(AllWeights5[Weighting % (BT &amp; CZ per Era)],AllWeights5[Column1],Table6[[#This Row],[Combined Name]],AllWeights5[bldgvint],F$3)</f>
        <v>0</v>
      </c>
      <c r="G1119" s="20">
        <f>SUMIFS(AllWeights5[Weighting % (BT &amp; CZ per Era)],AllWeights5[Column1],Table6[[#This Row],[Combined Name]],AllWeights5[bldgvint],G$3)</f>
        <v>0</v>
      </c>
      <c r="H1119" s="20">
        <f>SUMIFS(AllWeights5[Weighting % (BT &amp; CZ per Era)],AllWeights5[Column1],Table6[[#This Row],[Combined Name]],AllWeights5[bldgvint],H$3)</f>
        <v>0</v>
      </c>
      <c r="I1119" s="20">
        <f>SUMIFS(AllWeights5[Weighting % (BT &amp; CZ per Era)],AllWeights5[Column1],Table6[[#This Row],[Combined Name]],AllWeights5[bldgvint],I$3)</f>
        <v>0</v>
      </c>
      <c r="J1119" s="20">
        <f>SUMIFS(AllWeights5[Weighting % (BT &amp; CZ per Era)],AllWeights5[Column1],Table6[[#This Row],[Combined Name]],AllWeights5[bldgvint],J$3)</f>
        <v>0</v>
      </c>
      <c r="K1119" s="20">
        <f>SUMIFS(AllWeights5[Weighting % (BT &amp; CZ per Era)],AllWeights5[Column1],Table6[[#This Row],[Combined Name]],AllWeights5[bldgvint],K$3)</f>
        <v>0</v>
      </c>
      <c r="L1119" s="20">
        <f>SUMIFS(AllWeights5[Weighting % (BT &amp; CZ per Era)],AllWeights5[Column1],Table6[[#This Row],[Combined Name]],AllWeights5[bldgvint],L$3)</f>
        <v>0</v>
      </c>
      <c r="M1119" s="20">
        <f>SUMIFS(AllWeights5[Weighting % (BT &amp; CZ per Era)],AllWeights5[Column1],Table6[[#This Row],[Combined Name]],AllWeights5[bldgvint],M$3)</f>
        <v>0</v>
      </c>
      <c r="N1119" s="20">
        <f>SUMIFS(AllWeights5[Weighting % (BT &amp; CZ per Era)],AllWeights5[Column1],Table6[[#This Row],[Combined Name]],AllWeights5[bldgvint],N$3)</f>
        <v>0</v>
      </c>
      <c r="O1119" s="20">
        <f>SUMIFS(AllWeights5[Weighting % (BT &amp; CZ per Era)],AllWeights5[Column1],Table6[[#This Row],[Combined Name]],AllWeights5[bldgvint],O$3)</f>
        <v>1</v>
      </c>
      <c r="P1119" s="20">
        <f>SUMIFS(AllWeights5[Weighting % (BT &amp; CZ per Era)],AllWeights5[Column1],Table6[[#This Row],[Combined Name]],AllWeights5[bldgvint],P$3)</f>
        <v>0</v>
      </c>
      <c r="Q1119" s="20">
        <f>SUMIFS(AllWeights5[Weighting % (BT &amp; CZ per Era)],AllWeights5[Column1],Table6[[#This Row],[Combined Name]],AllWeights5[bldgvint],Q$3)</f>
        <v>0</v>
      </c>
      <c r="R1119" s="20">
        <f>SUMIFS(AllWeights5[Weighting % (BT &amp; CZ per Era)],AllWeights5[Column1],Table6[[#This Row],[Combined Name]],AllWeights5[bldgvint],R$3)</f>
        <v>0</v>
      </c>
      <c r="S1119" s="20">
        <f>SUMIFS(AllWeights5[Weighting % (BT &amp; CZ per Era)],AllWeights5[Column1],Table6[[#This Row],[Combined Name]],AllWeights5[bldgvint],S$3)</f>
        <v>0</v>
      </c>
      <c r="T1119" s="20">
        <f>SUMIFS(AllWeights5[Weighting % (BT &amp; CZ per Era)],AllWeights5[Column1],Table6[[#This Row],[Combined Name]],AllWeights5[bldgvint],T$3)</f>
        <v>0</v>
      </c>
      <c r="U1119" s="20">
        <f>SUM(Table6[[#This Row],[1975]:[MH85]])</f>
        <v>1</v>
      </c>
    </row>
    <row r="1120" spans="1:21" hidden="1" x14ac:dyDescent="0.3">
      <c r="A1120" s="23" t="s">
        <v>2329</v>
      </c>
      <c r="B1120" s="23" t="s">
        <v>55</v>
      </c>
      <c r="C1120" s="23" t="s">
        <v>32</v>
      </c>
      <c r="D1120" s="23" t="s">
        <v>16</v>
      </c>
      <c r="E1120" s="23" t="s">
        <v>1797</v>
      </c>
      <c r="F1120" s="20">
        <f>SUMIFS(AllWeights5[Weighting % (BT &amp; CZ per Era)],AllWeights5[Column1],Table6[[#This Row],[Combined Name]],AllWeights5[bldgvint],F$3)</f>
        <v>0.4188540249136396</v>
      </c>
      <c r="G1120" s="20">
        <f>SUMIFS(AllWeights5[Weighting % (BT &amp; CZ per Era)],AllWeights5[Column1],Table6[[#This Row],[Combined Name]],AllWeights5[bldgvint],G$3)</f>
        <v>0.49053634983774724</v>
      </c>
      <c r="H1120" s="20">
        <f>SUMIFS(AllWeights5[Weighting % (BT &amp; CZ per Era)],AllWeights5[Column1],Table6[[#This Row],[Combined Name]],AllWeights5[bldgvint],H$3)</f>
        <v>9.0609625248613004E-2</v>
      </c>
      <c r="I1120" s="20">
        <f>SUMIFS(AllWeights5[Weighting % (BT &amp; CZ per Era)],AllWeights5[Column1],Table6[[#This Row],[Combined Name]],AllWeights5[bldgvint],I$3)</f>
        <v>0</v>
      </c>
      <c r="J1120" s="20">
        <f>SUMIFS(AllWeights5[Weighting % (BT &amp; CZ per Era)],AllWeights5[Column1],Table6[[#This Row],[Combined Name]],AllWeights5[bldgvint],J$3)</f>
        <v>0</v>
      </c>
      <c r="K1120" s="20">
        <f>SUMIFS(AllWeights5[Weighting % (BT &amp; CZ per Era)],AllWeights5[Column1],Table6[[#This Row],[Combined Name]],AllWeights5[bldgvint],K$3)</f>
        <v>0</v>
      </c>
      <c r="L1120" s="20">
        <f>SUMIFS(AllWeights5[Weighting % (BT &amp; CZ per Era)],AllWeights5[Column1],Table6[[#This Row],[Combined Name]],AllWeights5[bldgvint],L$3)</f>
        <v>0</v>
      </c>
      <c r="M1120" s="20">
        <f>SUMIFS(AllWeights5[Weighting % (BT &amp; CZ per Era)],AllWeights5[Column1],Table6[[#This Row],[Combined Name]],AllWeights5[bldgvint],M$3)</f>
        <v>0</v>
      </c>
      <c r="N1120" s="20">
        <f>SUMIFS(AllWeights5[Weighting % (BT &amp; CZ per Era)],AllWeights5[Column1],Table6[[#This Row],[Combined Name]],AllWeights5[bldgvint],N$3)</f>
        <v>0</v>
      </c>
      <c r="O1120" s="20">
        <f>SUMIFS(AllWeights5[Weighting % (BT &amp; CZ per Era)],AllWeights5[Column1],Table6[[#This Row],[Combined Name]],AllWeights5[bldgvint],O$3)</f>
        <v>0</v>
      </c>
      <c r="P1120" s="20">
        <f>SUMIFS(AllWeights5[Weighting % (BT &amp; CZ per Era)],AllWeights5[Column1],Table6[[#This Row],[Combined Name]],AllWeights5[bldgvint],P$3)</f>
        <v>0</v>
      </c>
      <c r="Q1120" s="20">
        <f>SUMIFS(AllWeights5[Weighting % (BT &amp; CZ per Era)],AllWeights5[Column1],Table6[[#This Row],[Combined Name]],AllWeights5[bldgvint],Q$3)</f>
        <v>0</v>
      </c>
      <c r="R1120" s="20">
        <f>SUMIFS(AllWeights5[Weighting % (BT &amp; CZ per Era)],AllWeights5[Column1],Table6[[#This Row],[Combined Name]],AllWeights5[bldgvint],R$3)</f>
        <v>0</v>
      </c>
      <c r="S1120" s="20">
        <f>SUMIFS(AllWeights5[Weighting % (BT &amp; CZ per Era)],AllWeights5[Column1],Table6[[#This Row],[Combined Name]],AllWeights5[bldgvint],S$3)</f>
        <v>0</v>
      </c>
      <c r="T1120" s="20">
        <f>SUMIFS(AllWeights5[Weighting % (BT &amp; CZ per Era)],AllWeights5[Column1],Table6[[#This Row],[Combined Name]],AllWeights5[bldgvint],T$3)</f>
        <v>0</v>
      </c>
      <c r="U1120" s="20">
        <f>SUM(Table6[[#This Row],[1975]:[MH85]])</f>
        <v>0.99999999999999989</v>
      </c>
    </row>
    <row r="1121" spans="1:21" hidden="1" x14ac:dyDescent="0.3">
      <c r="A1121" s="23" t="s">
        <v>2329</v>
      </c>
      <c r="B1121" s="23" t="s">
        <v>55</v>
      </c>
      <c r="C1121" s="23" t="s">
        <v>32</v>
      </c>
      <c r="D1121" s="23" t="s">
        <v>11</v>
      </c>
      <c r="E1121" s="23" t="s">
        <v>1798</v>
      </c>
      <c r="F1121" s="20">
        <f>SUMIFS(AllWeights5[Weighting % (BT &amp; CZ per Era)],AllWeights5[Column1],Table6[[#This Row],[Combined Name]],AllWeights5[bldgvint],F$3)</f>
        <v>0</v>
      </c>
      <c r="G1121" s="20">
        <f>SUMIFS(AllWeights5[Weighting % (BT &amp; CZ per Era)],AllWeights5[Column1],Table6[[#This Row],[Combined Name]],AllWeights5[bldgvint],G$3)</f>
        <v>0</v>
      </c>
      <c r="H1121" s="20">
        <f>SUMIFS(AllWeights5[Weighting % (BT &amp; CZ per Era)],AllWeights5[Column1],Table6[[#This Row],[Combined Name]],AllWeights5[bldgvint],H$3)</f>
        <v>0</v>
      </c>
      <c r="I1121" s="20">
        <f>SUMIFS(AllWeights5[Weighting % (BT &amp; CZ per Era)],AllWeights5[Column1],Table6[[#This Row],[Combined Name]],AllWeights5[bldgvint],I$3)</f>
        <v>0.44318282622194632</v>
      </c>
      <c r="J1121" s="20">
        <f>SUMIFS(AllWeights5[Weighting % (BT &amp; CZ per Era)],AllWeights5[Column1],Table6[[#This Row],[Combined Name]],AllWeights5[bldgvint],J$3)</f>
        <v>0.20248972471096133</v>
      </c>
      <c r="K1121" s="20">
        <f>SUMIFS(AllWeights5[Weighting % (BT &amp; CZ per Era)],AllWeights5[Column1],Table6[[#This Row],[Combined Name]],AllWeights5[bldgvint],K$3)</f>
        <v>0.20248972471096133</v>
      </c>
      <c r="L1121" s="20">
        <f>SUMIFS(AllWeights5[Weighting % (BT &amp; CZ per Era)],AllWeights5[Column1],Table6[[#This Row],[Combined Name]],AllWeights5[bldgvint],L$3)</f>
        <v>0.15183772435613119</v>
      </c>
      <c r="M1121" s="20">
        <f>SUMIFS(AllWeights5[Weighting % (BT &amp; CZ per Era)],AllWeights5[Column1],Table6[[#This Row],[Combined Name]],AllWeights5[bldgvint],M$3)</f>
        <v>0</v>
      </c>
      <c r="N1121" s="20">
        <f>SUMIFS(AllWeights5[Weighting % (BT &amp; CZ per Era)],AllWeights5[Column1],Table6[[#This Row],[Combined Name]],AllWeights5[bldgvint],N$3)</f>
        <v>0</v>
      </c>
      <c r="O1121" s="20">
        <f>SUMIFS(AllWeights5[Weighting % (BT &amp; CZ per Era)],AllWeights5[Column1],Table6[[#This Row],[Combined Name]],AllWeights5[bldgvint],O$3)</f>
        <v>0</v>
      </c>
      <c r="P1121" s="20">
        <f>SUMIFS(AllWeights5[Weighting % (BT &amp; CZ per Era)],AllWeights5[Column1],Table6[[#This Row],[Combined Name]],AllWeights5[bldgvint],P$3)</f>
        <v>0</v>
      </c>
      <c r="Q1121" s="20">
        <f>SUMIFS(AllWeights5[Weighting % (BT &amp; CZ per Era)],AllWeights5[Column1],Table6[[#This Row],[Combined Name]],AllWeights5[bldgvint],Q$3)</f>
        <v>0</v>
      </c>
      <c r="R1121" s="20">
        <f>SUMIFS(AllWeights5[Weighting % (BT &amp; CZ per Era)],AllWeights5[Column1],Table6[[#This Row],[Combined Name]],AllWeights5[bldgvint],R$3)</f>
        <v>0</v>
      </c>
      <c r="S1121" s="20">
        <f>SUMIFS(AllWeights5[Weighting % (BT &amp; CZ per Era)],AllWeights5[Column1],Table6[[#This Row],[Combined Name]],AllWeights5[bldgvint],S$3)</f>
        <v>0</v>
      </c>
      <c r="T1121" s="20">
        <f>SUMIFS(AllWeights5[Weighting % (BT &amp; CZ per Era)],AllWeights5[Column1],Table6[[#This Row],[Combined Name]],AllWeights5[bldgvint],T$3)</f>
        <v>0</v>
      </c>
      <c r="U1121" s="20">
        <f>SUM(Table6[[#This Row],[1975]:[MH85]])</f>
        <v>1</v>
      </c>
    </row>
    <row r="1122" spans="1:21" hidden="1" x14ac:dyDescent="0.3">
      <c r="A1122" s="23" t="s">
        <v>2329</v>
      </c>
      <c r="B1122" s="23" t="s">
        <v>55</v>
      </c>
      <c r="C1122" s="23" t="s">
        <v>32</v>
      </c>
      <c r="D1122" s="23" t="s">
        <v>14</v>
      </c>
      <c r="E1122" s="23" t="s">
        <v>1799</v>
      </c>
      <c r="F1122" s="20">
        <f>SUMIFS(AllWeights5[Weighting % (BT &amp; CZ per Era)],AllWeights5[Column1],Table6[[#This Row],[Combined Name]],AllWeights5[bldgvint],F$3)</f>
        <v>0</v>
      </c>
      <c r="G1122" s="20">
        <f>SUMIFS(AllWeights5[Weighting % (BT &amp; CZ per Era)],AllWeights5[Column1],Table6[[#This Row],[Combined Name]],AllWeights5[bldgvint],G$3)</f>
        <v>0</v>
      </c>
      <c r="H1122" s="20">
        <f>SUMIFS(AllWeights5[Weighting % (BT &amp; CZ per Era)],AllWeights5[Column1],Table6[[#This Row],[Combined Name]],AllWeights5[bldgvint],H$3)</f>
        <v>0</v>
      </c>
      <c r="I1122" s="20">
        <f>SUMIFS(AllWeights5[Weighting % (BT &amp; CZ per Era)],AllWeights5[Column1],Table6[[#This Row],[Combined Name]],AllWeights5[bldgvint],I$3)</f>
        <v>0</v>
      </c>
      <c r="J1122" s="20">
        <f>SUMIFS(AllWeights5[Weighting % (BT &amp; CZ per Era)],AllWeights5[Column1],Table6[[#This Row],[Combined Name]],AllWeights5[bldgvint],J$3)</f>
        <v>0</v>
      </c>
      <c r="K1122" s="20">
        <f>SUMIFS(AllWeights5[Weighting % (BT &amp; CZ per Era)],AllWeights5[Column1],Table6[[#This Row],[Combined Name]],AllWeights5[bldgvint],K$3)</f>
        <v>0</v>
      </c>
      <c r="L1122" s="20">
        <f>SUMIFS(AllWeights5[Weighting % (BT &amp; CZ per Era)],AllWeights5[Column1],Table6[[#This Row],[Combined Name]],AllWeights5[bldgvint],L$3)</f>
        <v>0</v>
      </c>
      <c r="M1122" s="20">
        <f>SUMIFS(AllWeights5[Weighting % (BT &amp; CZ per Era)],AllWeights5[Column1],Table6[[#This Row],[Combined Name]],AllWeights5[bldgvint],M$3)</f>
        <v>0.7499634876588287</v>
      </c>
      <c r="N1122" s="20">
        <f>SUMIFS(AllWeights5[Weighting % (BT &amp; CZ per Era)],AllWeights5[Column1],Table6[[#This Row],[Combined Name]],AllWeights5[bldgvint],N$3)</f>
        <v>0.25003651234117136</v>
      </c>
      <c r="O1122" s="20">
        <f>SUMIFS(AllWeights5[Weighting % (BT &amp; CZ per Era)],AllWeights5[Column1],Table6[[#This Row],[Combined Name]],AllWeights5[bldgvint],O$3)</f>
        <v>0</v>
      </c>
      <c r="P1122" s="20">
        <f>SUMIFS(AllWeights5[Weighting % (BT &amp; CZ per Era)],AllWeights5[Column1],Table6[[#This Row],[Combined Name]],AllWeights5[bldgvint],P$3)</f>
        <v>0</v>
      </c>
      <c r="Q1122" s="20">
        <f>SUMIFS(AllWeights5[Weighting % (BT &amp; CZ per Era)],AllWeights5[Column1],Table6[[#This Row],[Combined Name]],AllWeights5[bldgvint],Q$3)</f>
        <v>0</v>
      </c>
      <c r="R1122" s="20">
        <f>SUMIFS(AllWeights5[Weighting % (BT &amp; CZ per Era)],AllWeights5[Column1],Table6[[#This Row],[Combined Name]],AllWeights5[bldgvint],R$3)</f>
        <v>0</v>
      </c>
      <c r="S1122" s="20">
        <f>SUMIFS(AllWeights5[Weighting % (BT &amp; CZ per Era)],AllWeights5[Column1],Table6[[#This Row],[Combined Name]],AllWeights5[bldgvint],S$3)</f>
        <v>0</v>
      </c>
      <c r="T1122" s="20">
        <f>SUMIFS(AllWeights5[Weighting % (BT &amp; CZ per Era)],AllWeights5[Column1],Table6[[#This Row],[Combined Name]],AllWeights5[bldgvint],T$3)</f>
        <v>0</v>
      </c>
      <c r="U1122" s="20">
        <f>SUM(Table6[[#This Row],[1975]:[MH85]])</f>
        <v>1</v>
      </c>
    </row>
    <row r="1123" spans="1:21" hidden="1" x14ac:dyDescent="0.3">
      <c r="A1123" s="23" t="s">
        <v>2329</v>
      </c>
      <c r="B1123" s="23" t="s">
        <v>55</v>
      </c>
      <c r="C1123" s="23" t="s">
        <v>32</v>
      </c>
      <c r="D1123" s="23" t="s">
        <v>19</v>
      </c>
      <c r="E1123" s="23" t="s">
        <v>1800</v>
      </c>
      <c r="F1123" s="20">
        <f>SUMIFS(AllWeights5[Weighting % (BT &amp; CZ per Era)],AllWeights5[Column1],Table6[[#This Row],[Combined Name]],AllWeights5[bldgvint],F$3)</f>
        <v>0</v>
      </c>
      <c r="G1123" s="20">
        <f>SUMIFS(AllWeights5[Weighting % (BT &amp; CZ per Era)],AllWeights5[Column1],Table6[[#This Row],[Combined Name]],AllWeights5[bldgvint],G$3)</f>
        <v>0</v>
      </c>
      <c r="H1123" s="20">
        <f>SUMIFS(AllWeights5[Weighting % (BT &amp; CZ per Era)],AllWeights5[Column1],Table6[[#This Row],[Combined Name]],AllWeights5[bldgvint],H$3)</f>
        <v>0</v>
      </c>
      <c r="I1123" s="20">
        <f>SUMIFS(AllWeights5[Weighting % (BT &amp; CZ per Era)],AllWeights5[Column1],Table6[[#This Row],[Combined Name]],AllWeights5[bldgvint],I$3)</f>
        <v>0</v>
      </c>
      <c r="J1123" s="20">
        <f>SUMIFS(AllWeights5[Weighting % (BT &amp; CZ per Era)],AllWeights5[Column1],Table6[[#This Row],[Combined Name]],AllWeights5[bldgvint],J$3)</f>
        <v>0</v>
      </c>
      <c r="K1123" s="20">
        <f>SUMIFS(AllWeights5[Weighting % (BT &amp; CZ per Era)],AllWeights5[Column1],Table6[[#This Row],[Combined Name]],AllWeights5[bldgvint],K$3)</f>
        <v>0</v>
      </c>
      <c r="L1123" s="20">
        <f>SUMIFS(AllWeights5[Weighting % (BT &amp; CZ per Era)],AllWeights5[Column1],Table6[[#This Row],[Combined Name]],AllWeights5[bldgvint],L$3)</f>
        <v>0</v>
      </c>
      <c r="M1123" s="20">
        <f>SUMIFS(AllWeights5[Weighting % (BT &amp; CZ per Era)],AllWeights5[Column1],Table6[[#This Row],[Combined Name]],AllWeights5[bldgvint],M$3)</f>
        <v>0</v>
      </c>
      <c r="N1123" s="20">
        <f>SUMIFS(AllWeights5[Weighting % (BT &amp; CZ per Era)],AllWeights5[Column1],Table6[[#This Row],[Combined Name]],AllWeights5[bldgvint],N$3)</f>
        <v>0</v>
      </c>
      <c r="O1123" s="20">
        <f>SUMIFS(AllWeights5[Weighting % (BT &amp; CZ per Era)],AllWeights5[Column1],Table6[[#This Row],[Combined Name]],AllWeights5[bldgvint],O$3)</f>
        <v>1</v>
      </c>
      <c r="P1123" s="20">
        <f>SUMIFS(AllWeights5[Weighting % (BT &amp; CZ per Era)],AllWeights5[Column1],Table6[[#This Row],[Combined Name]],AllWeights5[bldgvint],P$3)</f>
        <v>0</v>
      </c>
      <c r="Q1123" s="20">
        <f>SUMIFS(AllWeights5[Weighting % (BT &amp; CZ per Era)],AllWeights5[Column1],Table6[[#This Row],[Combined Name]],AllWeights5[bldgvint],Q$3)</f>
        <v>0</v>
      </c>
      <c r="R1123" s="20">
        <f>SUMIFS(AllWeights5[Weighting % (BT &amp; CZ per Era)],AllWeights5[Column1],Table6[[#This Row],[Combined Name]],AllWeights5[bldgvint],R$3)</f>
        <v>0</v>
      </c>
      <c r="S1123" s="20">
        <f>SUMIFS(AllWeights5[Weighting % (BT &amp; CZ per Era)],AllWeights5[Column1],Table6[[#This Row],[Combined Name]],AllWeights5[bldgvint],S$3)</f>
        <v>0</v>
      </c>
      <c r="T1123" s="20">
        <f>SUMIFS(AllWeights5[Weighting % (BT &amp; CZ per Era)],AllWeights5[Column1],Table6[[#This Row],[Combined Name]],AllWeights5[bldgvint],T$3)</f>
        <v>0</v>
      </c>
      <c r="U1123" s="20">
        <f>SUM(Table6[[#This Row],[1975]:[MH85]])</f>
        <v>1</v>
      </c>
    </row>
    <row r="1124" spans="1:21" hidden="1" x14ac:dyDescent="0.3">
      <c r="A1124" s="23" t="s">
        <v>2329</v>
      </c>
      <c r="B1124" s="23" t="s">
        <v>55</v>
      </c>
      <c r="C1124" s="23" t="s">
        <v>33</v>
      </c>
      <c r="D1124" s="23" t="s">
        <v>16</v>
      </c>
      <c r="E1124" s="23" t="s">
        <v>1801</v>
      </c>
      <c r="F1124" s="20">
        <f>SUMIFS(AllWeights5[Weighting % (BT &amp; CZ per Era)],AllWeights5[Column1],Table6[[#This Row],[Combined Name]],AllWeights5[bldgvint],F$3)</f>
        <v>0.47718304459617555</v>
      </c>
      <c r="G1124" s="20">
        <f>SUMIFS(AllWeights5[Weighting % (BT &amp; CZ per Era)],AllWeights5[Column1],Table6[[#This Row],[Combined Name]],AllWeights5[bldgvint],G$3)</f>
        <v>0.44867837478766093</v>
      </c>
      <c r="H1124" s="20">
        <f>SUMIFS(AllWeights5[Weighting % (BT &amp; CZ per Era)],AllWeights5[Column1],Table6[[#This Row],[Combined Name]],AllWeights5[bldgvint],H$3)</f>
        <v>7.4138580616163546E-2</v>
      </c>
      <c r="I1124" s="20">
        <f>SUMIFS(AllWeights5[Weighting % (BT &amp; CZ per Era)],AllWeights5[Column1],Table6[[#This Row],[Combined Name]],AllWeights5[bldgvint],I$3)</f>
        <v>0</v>
      </c>
      <c r="J1124" s="20">
        <f>SUMIFS(AllWeights5[Weighting % (BT &amp; CZ per Era)],AllWeights5[Column1],Table6[[#This Row],[Combined Name]],AllWeights5[bldgvint],J$3)</f>
        <v>0</v>
      </c>
      <c r="K1124" s="20">
        <f>SUMIFS(AllWeights5[Weighting % (BT &amp; CZ per Era)],AllWeights5[Column1],Table6[[#This Row],[Combined Name]],AllWeights5[bldgvint],K$3)</f>
        <v>0</v>
      </c>
      <c r="L1124" s="20">
        <f>SUMIFS(AllWeights5[Weighting % (BT &amp; CZ per Era)],AllWeights5[Column1],Table6[[#This Row],[Combined Name]],AllWeights5[bldgvint],L$3)</f>
        <v>0</v>
      </c>
      <c r="M1124" s="20">
        <f>SUMIFS(AllWeights5[Weighting % (BT &amp; CZ per Era)],AllWeights5[Column1],Table6[[#This Row],[Combined Name]],AllWeights5[bldgvint],M$3)</f>
        <v>0</v>
      </c>
      <c r="N1124" s="20">
        <f>SUMIFS(AllWeights5[Weighting % (BT &amp; CZ per Era)],AllWeights5[Column1],Table6[[#This Row],[Combined Name]],AllWeights5[bldgvint],N$3)</f>
        <v>0</v>
      </c>
      <c r="O1124" s="20">
        <f>SUMIFS(AllWeights5[Weighting % (BT &amp; CZ per Era)],AllWeights5[Column1],Table6[[#This Row],[Combined Name]],AllWeights5[bldgvint],O$3)</f>
        <v>0</v>
      </c>
      <c r="P1124" s="20">
        <f>SUMIFS(AllWeights5[Weighting % (BT &amp; CZ per Era)],AllWeights5[Column1],Table6[[#This Row],[Combined Name]],AllWeights5[bldgvint],P$3)</f>
        <v>0</v>
      </c>
      <c r="Q1124" s="20">
        <f>SUMIFS(AllWeights5[Weighting % (BT &amp; CZ per Era)],AllWeights5[Column1],Table6[[#This Row],[Combined Name]],AllWeights5[bldgvint],Q$3)</f>
        <v>0</v>
      </c>
      <c r="R1124" s="20">
        <f>SUMIFS(AllWeights5[Weighting % (BT &amp; CZ per Era)],AllWeights5[Column1],Table6[[#This Row],[Combined Name]],AllWeights5[bldgvint],R$3)</f>
        <v>0</v>
      </c>
      <c r="S1124" s="20">
        <f>SUMIFS(AllWeights5[Weighting % (BT &amp; CZ per Era)],AllWeights5[Column1],Table6[[#This Row],[Combined Name]],AllWeights5[bldgvint],S$3)</f>
        <v>0</v>
      </c>
      <c r="T1124" s="20">
        <f>SUMIFS(AllWeights5[Weighting % (BT &amp; CZ per Era)],AllWeights5[Column1],Table6[[#This Row],[Combined Name]],AllWeights5[bldgvint],T$3)</f>
        <v>0</v>
      </c>
      <c r="U1124" s="20">
        <f>SUM(Table6[[#This Row],[1975]:[MH85]])</f>
        <v>1</v>
      </c>
    </row>
    <row r="1125" spans="1:21" hidden="1" x14ac:dyDescent="0.3">
      <c r="A1125" s="23" t="s">
        <v>2329</v>
      </c>
      <c r="B1125" s="23" t="s">
        <v>55</v>
      </c>
      <c r="C1125" s="23" t="s">
        <v>33</v>
      </c>
      <c r="D1125" s="23" t="s">
        <v>11</v>
      </c>
      <c r="E1125" s="23" t="s">
        <v>1802</v>
      </c>
      <c r="F1125" s="20">
        <f>SUMIFS(AllWeights5[Weighting % (BT &amp; CZ per Era)],AllWeights5[Column1],Table6[[#This Row],[Combined Name]],AllWeights5[bldgvint],F$3)</f>
        <v>0</v>
      </c>
      <c r="G1125" s="20">
        <f>SUMIFS(AllWeights5[Weighting % (BT &amp; CZ per Era)],AllWeights5[Column1],Table6[[#This Row],[Combined Name]],AllWeights5[bldgvint],G$3)</f>
        <v>0</v>
      </c>
      <c r="H1125" s="20">
        <f>SUMIFS(AllWeights5[Weighting % (BT &amp; CZ per Era)],AllWeights5[Column1],Table6[[#This Row],[Combined Name]],AllWeights5[bldgvint],H$3)</f>
        <v>0</v>
      </c>
      <c r="I1125" s="20">
        <f>SUMIFS(AllWeights5[Weighting % (BT &amp; CZ per Era)],AllWeights5[Column1],Table6[[#This Row],[Combined Name]],AllWeights5[bldgvint],I$3)</f>
        <v>0.36091003102378483</v>
      </c>
      <c r="J1125" s="20">
        <f>SUMIFS(AllWeights5[Weighting % (BT &amp; CZ per Era)],AllWeights5[Column1],Table6[[#This Row],[Combined Name]],AllWeights5[bldgvint],J$3)</f>
        <v>0.2323988932055116</v>
      </c>
      <c r="K1125" s="20">
        <f>SUMIFS(AllWeights5[Weighting % (BT &amp; CZ per Era)],AllWeights5[Column1],Table6[[#This Row],[Combined Name]],AllWeights5[bldgvint],K$3)</f>
        <v>0.2323988932055116</v>
      </c>
      <c r="L1125" s="20">
        <f>SUMIFS(AllWeights5[Weighting % (BT &amp; CZ per Era)],AllWeights5[Column1],Table6[[#This Row],[Combined Name]],AllWeights5[bldgvint],L$3)</f>
        <v>0.17429218256519186</v>
      </c>
      <c r="M1125" s="20">
        <f>SUMIFS(AllWeights5[Weighting % (BT &amp; CZ per Era)],AllWeights5[Column1],Table6[[#This Row],[Combined Name]],AllWeights5[bldgvint],M$3)</f>
        <v>0</v>
      </c>
      <c r="N1125" s="20">
        <f>SUMIFS(AllWeights5[Weighting % (BT &amp; CZ per Era)],AllWeights5[Column1],Table6[[#This Row],[Combined Name]],AllWeights5[bldgvint],N$3)</f>
        <v>0</v>
      </c>
      <c r="O1125" s="20">
        <f>SUMIFS(AllWeights5[Weighting % (BT &amp; CZ per Era)],AllWeights5[Column1],Table6[[#This Row],[Combined Name]],AllWeights5[bldgvint],O$3)</f>
        <v>0</v>
      </c>
      <c r="P1125" s="20">
        <f>SUMIFS(AllWeights5[Weighting % (BT &amp; CZ per Era)],AllWeights5[Column1],Table6[[#This Row],[Combined Name]],AllWeights5[bldgvint],P$3)</f>
        <v>0</v>
      </c>
      <c r="Q1125" s="20">
        <f>SUMIFS(AllWeights5[Weighting % (BT &amp; CZ per Era)],AllWeights5[Column1],Table6[[#This Row],[Combined Name]],AllWeights5[bldgvint],Q$3)</f>
        <v>0</v>
      </c>
      <c r="R1125" s="20">
        <f>SUMIFS(AllWeights5[Weighting % (BT &amp; CZ per Era)],AllWeights5[Column1],Table6[[#This Row],[Combined Name]],AllWeights5[bldgvint],R$3)</f>
        <v>0</v>
      </c>
      <c r="S1125" s="20">
        <f>SUMIFS(AllWeights5[Weighting % (BT &amp; CZ per Era)],AllWeights5[Column1],Table6[[#This Row],[Combined Name]],AllWeights5[bldgvint],S$3)</f>
        <v>0</v>
      </c>
      <c r="T1125" s="20">
        <f>SUMIFS(AllWeights5[Weighting % (BT &amp; CZ per Era)],AllWeights5[Column1],Table6[[#This Row],[Combined Name]],AllWeights5[bldgvint],T$3)</f>
        <v>0</v>
      </c>
      <c r="U1125" s="20">
        <f>SUM(Table6[[#This Row],[1975]:[MH85]])</f>
        <v>0.99999999999999989</v>
      </c>
    </row>
    <row r="1126" spans="1:21" hidden="1" x14ac:dyDescent="0.3">
      <c r="A1126" s="23" t="s">
        <v>2329</v>
      </c>
      <c r="B1126" s="23" t="s">
        <v>55</v>
      </c>
      <c r="C1126" s="23" t="s">
        <v>33</v>
      </c>
      <c r="D1126" s="23" t="s">
        <v>14</v>
      </c>
      <c r="E1126" s="23" t="s">
        <v>1803</v>
      </c>
      <c r="F1126" s="20">
        <f>SUMIFS(AllWeights5[Weighting % (BT &amp; CZ per Era)],AllWeights5[Column1],Table6[[#This Row],[Combined Name]],AllWeights5[bldgvint],F$3)</f>
        <v>0</v>
      </c>
      <c r="G1126" s="20">
        <f>SUMIFS(AllWeights5[Weighting % (BT &amp; CZ per Era)],AllWeights5[Column1],Table6[[#This Row],[Combined Name]],AllWeights5[bldgvint],G$3)</f>
        <v>0</v>
      </c>
      <c r="H1126" s="20">
        <f>SUMIFS(AllWeights5[Weighting % (BT &amp; CZ per Era)],AllWeights5[Column1],Table6[[#This Row],[Combined Name]],AllWeights5[bldgvint],H$3)</f>
        <v>0</v>
      </c>
      <c r="I1126" s="20">
        <f>SUMIFS(AllWeights5[Weighting % (BT &amp; CZ per Era)],AllWeights5[Column1],Table6[[#This Row],[Combined Name]],AllWeights5[bldgvint],I$3)</f>
        <v>0</v>
      </c>
      <c r="J1126" s="20">
        <f>SUMIFS(AllWeights5[Weighting % (BT &amp; CZ per Era)],AllWeights5[Column1],Table6[[#This Row],[Combined Name]],AllWeights5[bldgvint],J$3)</f>
        <v>0</v>
      </c>
      <c r="K1126" s="20">
        <f>SUMIFS(AllWeights5[Weighting % (BT &amp; CZ per Era)],AllWeights5[Column1],Table6[[#This Row],[Combined Name]],AllWeights5[bldgvint],K$3)</f>
        <v>0</v>
      </c>
      <c r="L1126" s="20">
        <f>SUMIFS(AllWeights5[Weighting % (BT &amp; CZ per Era)],AllWeights5[Column1],Table6[[#This Row],[Combined Name]],AllWeights5[bldgvint],L$3)</f>
        <v>0</v>
      </c>
      <c r="M1126" s="20">
        <f>SUMIFS(AllWeights5[Weighting % (BT &amp; CZ per Era)],AllWeights5[Column1],Table6[[#This Row],[Combined Name]],AllWeights5[bldgvint],M$3)</f>
        <v>0.75006013952369499</v>
      </c>
      <c r="N1126" s="20">
        <f>SUMIFS(AllWeights5[Weighting % (BT &amp; CZ per Era)],AllWeights5[Column1],Table6[[#This Row],[Combined Name]],AllWeights5[bldgvint],N$3)</f>
        <v>0.24993986047630501</v>
      </c>
      <c r="O1126" s="20">
        <f>SUMIFS(AllWeights5[Weighting % (BT &amp; CZ per Era)],AllWeights5[Column1],Table6[[#This Row],[Combined Name]],AllWeights5[bldgvint],O$3)</f>
        <v>0</v>
      </c>
      <c r="P1126" s="20">
        <f>SUMIFS(AllWeights5[Weighting % (BT &amp; CZ per Era)],AllWeights5[Column1],Table6[[#This Row],[Combined Name]],AllWeights5[bldgvint],P$3)</f>
        <v>0</v>
      </c>
      <c r="Q1126" s="20">
        <f>SUMIFS(AllWeights5[Weighting % (BT &amp; CZ per Era)],AllWeights5[Column1],Table6[[#This Row],[Combined Name]],AllWeights5[bldgvint],Q$3)</f>
        <v>0</v>
      </c>
      <c r="R1126" s="20">
        <f>SUMIFS(AllWeights5[Weighting % (BT &amp; CZ per Era)],AllWeights5[Column1],Table6[[#This Row],[Combined Name]],AllWeights5[bldgvint],R$3)</f>
        <v>0</v>
      </c>
      <c r="S1126" s="20">
        <f>SUMIFS(AllWeights5[Weighting % (BT &amp; CZ per Era)],AllWeights5[Column1],Table6[[#This Row],[Combined Name]],AllWeights5[bldgvint],S$3)</f>
        <v>0</v>
      </c>
      <c r="T1126" s="20">
        <f>SUMIFS(AllWeights5[Weighting % (BT &amp; CZ per Era)],AllWeights5[Column1],Table6[[#This Row],[Combined Name]],AllWeights5[bldgvint],T$3)</f>
        <v>0</v>
      </c>
      <c r="U1126" s="20">
        <f>SUM(Table6[[#This Row],[1975]:[MH85]])</f>
        <v>1</v>
      </c>
    </row>
    <row r="1127" spans="1:21" hidden="1" x14ac:dyDescent="0.3">
      <c r="A1127" s="23" t="s">
        <v>2329</v>
      </c>
      <c r="B1127" s="23" t="s">
        <v>55</v>
      </c>
      <c r="C1127" s="23" t="s">
        <v>33</v>
      </c>
      <c r="D1127" s="23" t="s">
        <v>19</v>
      </c>
      <c r="E1127" s="23" t="s">
        <v>1804</v>
      </c>
      <c r="F1127" s="20">
        <f>SUMIFS(AllWeights5[Weighting % (BT &amp; CZ per Era)],AllWeights5[Column1],Table6[[#This Row],[Combined Name]],AllWeights5[bldgvint],F$3)</f>
        <v>0</v>
      </c>
      <c r="G1127" s="20">
        <f>SUMIFS(AllWeights5[Weighting % (BT &amp; CZ per Era)],AllWeights5[Column1],Table6[[#This Row],[Combined Name]],AllWeights5[bldgvint],G$3)</f>
        <v>0</v>
      </c>
      <c r="H1127" s="20">
        <f>SUMIFS(AllWeights5[Weighting % (BT &amp; CZ per Era)],AllWeights5[Column1],Table6[[#This Row],[Combined Name]],AllWeights5[bldgvint],H$3)</f>
        <v>0</v>
      </c>
      <c r="I1127" s="20">
        <f>SUMIFS(AllWeights5[Weighting % (BT &amp; CZ per Era)],AllWeights5[Column1],Table6[[#This Row],[Combined Name]],AllWeights5[bldgvint],I$3)</f>
        <v>0</v>
      </c>
      <c r="J1127" s="20">
        <f>SUMIFS(AllWeights5[Weighting % (BT &amp; CZ per Era)],AllWeights5[Column1],Table6[[#This Row],[Combined Name]],AllWeights5[bldgvint],J$3)</f>
        <v>0</v>
      </c>
      <c r="K1127" s="20">
        <f>SUMIFS(AllWeights5[Weighting % (BT &amp; CZ per Era)],AllWeights5[Column1],Table6[[#This Row],[Combined Name]],AllWeights5[bldgvint],K$3)</f>
        <v>0</v>
      </c>
      <c r="L1127" s="20">
        <f>SUMIFS(AllWeights5[Weighting % (BT &amp; CZ per Era)],AllWeights5[Column1],Table6[[#This Row],[Combined Name]],AllWeights5[bldgvint],L$3)</f>
        <v>0</v>
      </c>
      <c r="M1127" s="20">
        <f>SUMIFS(AllWeights5[Weighting % (BT &amp; CZ per Era)],AllWeights5[Column1],Table6[[#This Row],[Combined Name]],AllWeights5[bldgvint],M$3)</f>
        <v>0</v>
      </c>
      <c r="N1127" s="20">
        <f>SUMIFS(AllWeights5[Weighting % (BT &amp; CZ per Era)],AllWeights5[Column1],Table6[[#This Row],[Combined Name]],AllWeights5[bldgvint],N$3)</f>
        <v>0</v>
      </c>
      <c r="O1127" s="20">
        <f>SUMIFS(AllWeights5[Weighting % (BT &amp; CZ per Era)],AllWeights5[Column1],Table6[[#This Row],[Combined Name]],AllWeights5[bldgvint],O$3)</f>
        <v>1</v>
      </c>
      <c r="P1127" s="20">
        <f>SUMIFS(AllWeights5[Weighting % (BT &amp; CZ per Era)],AllWeights5[Column1],Table6[[#This Row],[Combined Name]],AllWeights5[bldgvint],P$3)</f>
        <v>0</v>
      </c>
      <c r="Q1127" s="20">
        <f>SUMIFS(AllWeights5[Weighting % (BT &amp; CZ per Era)],AllWeights5[Column1],Table6[[#This Row],[Combined Name]],AllWeights5[bldgvint],Q$3)</f>
        <v>0</v>
      </c>
      <c r="R1127" s="20">
        <f>SUMIFS(AllWeights5[Weighting % (BT &amp; CZ per Era)],AllWeights5[Column1],Table6[[#This Row],[Combined Name]],AllWeights5[bldgvint],R$3)</f>
        <v>0</v>
      </c>
      <c r="S1127" s="20">
        <f>SUMIFS(AllWeights5[Weighting % (BT &amp; CZ per Era)],AllWeights5[Column1],Table6[[#This Row],[Combined Name]],AllWeights5[bldgvint],S$3)</f>
        <v>0</v>
      </c>
      <c r="T1127" s="20">
        <f>SUMIFS(AllWeights5[Weighting % (BT &amp; CZ per Era)],AllWeights5[Column1],Table6[[#This Row],[Combined Name]],AllWeights5[bldgvint],T$3)</f>
        <v>0</v>
      </c>
      <c r="U1127" s="20">
        <f>SUM(Table6[[#This Row],[1975]:[MH85]])</f>
        <v>1</v>
      </c>
    </row>
    <row r="1128" spans="1:21" hidden="1" x14ac:dyDescent="0.3">
      <c r="A1128" s="23" t="s">
        <v>2329</v>
      </c>
      <c r="B1128" s="23" t="s">
        <v>55</v>
      </c>
      <c r="C1128" s="23" t="s">
        <v>34</v>
      </c>
      <c r="D1128" s="23" t="s">
        <v>16</v>
      </c>
      <c r="E1128" s="23" t="s">
        <v>1805</v>
      </c>
      <c r="F1128" s="20">
        <f>SUMIFS(AllWeights5[Weighting % (BT &amp; CZ per Era)],AllWeights5[Column1],Table6[[#This Row],[Combined Name]],AllWeights5[bldgvint],F$3)</f>
        <v>0.28615827774408731</v>
      </c>
      <c r="G1128" s="20">
        <f>SUMIFS(AllWeights5[Weighting % (BT &amp; CZ per Era)],AllWeights5[Column1],Table6[[#This Row],[Combined Name]],AllWeights5[bldgvint],G$3)</f>
        <v>0.56311400848999393</v>
      </c>
      <c r="H1128" s="20">
        <f>SUMIFS(AllWeights5[Weighting % (BT &amp; CZ per Era)],AllWeights5[Column1],Table6[[#This Row],[Combined Name]],AllWeights5[bldgvint],H$3)</f>
        <v>0.15072771376591873</v>
      </c>
      <c r="I1128" s="20">
        <f>SUMIFS(AllWeights5[Weighting % (BT &amp; CZ per Era)],AllWeights5[Column1],Table6[[#This Row],[Combined Name]],AllWeights5[bldgvint],I$3)</f>
        <v>0</v>
      </c>
      <c r="J1128" s="20">
        <f>SUMIFS(AllWeights5[Weighting % (BT &amp; CZ per Era)],AllWeights5[Column1],Table6[[#This Row],[Combined Name]],AllWeights5[bldgvint],J$3)</f>
        <v>0</v>
      </c>
      <c r="K1128" s="20">
        <f>SUMIFS(AllWeights5[Weighting % (BT &amp; CZ per Era)],AllWeights5[Column1],Table6[[#This Row],[Combined Name]],AllWeights5[bldgvint],K$3)</f>
        <v>0</v>
      </c>
      <c r="L1128" s="20">
        <f>SUMIFS(AllWeights5[Weighting % (BT &amp; CZ per Era)],AllWeights5[Column1],Table6[[#This Row],[Combined Name]],AllWeights5[bldgvint],L$3)</f>
        <v>0</v>
      </c>
      <c r="M1128" s="20">
        <f>SUMIFS(AllWeights5[Weighting % (BT &amp; CZ per Era)],AllWeights5[Column1],Table6[[#This Row],[Combined Name]],AllWeights5[bldgvint],M$3)</f>
        <v>0</v>
      </c>
      <c r="N1128" s="20">
        <f>SUMIFS(AllWeights5[Weighting % (BT &amp; CZ per Era)],AllWeights5[Column1],Table6[[#This Row],[Combined Name]],AllWeights5[bldgvint],N$3)</f>
        <v>0</v>
      </c>
      <c r="O1128" s="20">
        <f>SUMIFS(AllWeights5[Weighting % (BT &amp; CZ per Era)],AllWeights5[Column1],Table6[[#This Row],[Combined Name]],AllWeights5[bldgvint],O$3)</f>
        <v>0</v>
      </c>
      <c r="P1128" s="20">
        <f>SUMIFS(AllWeights5[Weighting % (BT &amp; CZ per Era)],AllWeights5[Column1],Table6[[#This Row],[Combined Name]],AllWeights5[bldgvint],P$3)</f>
        <v>0</v>
      </c>
      <c r="Q1128" s="20">
        <f>SUMIFS(AllWeights5[Weighting % (BT &amp; CZ per Era)],AllWeights5[Column1],Table6[[#This Row],[Combined Name]],AllWeights5[bldgvint],Q$3)</f>
        <v>0</v>
      </c>
      <c r="R1128" s="20">
        <f>SUMIFS(AllWeights5[Weighting % (BT &amp; CZ per Era)],AllWeights5[Column1],Table6[[#This Row],[Combined Name]],AllWeights5[bldgvint],R$3)</f>
        <v>0</v>
      </c>
      <c r="S1128" s="20">
        <f>SUMIFS(AllWeights5[Weighting % (BT &amp; CZ per Era)],AllWeights5[Column1],Table6[[#This Row],[Combined Name]],AllWeights5[bldgvint],S$3)</f>
        <v>0</v>
      </c>
      <c r="T1128" s="20">
        <f>SUMIFS(AllWeights5[Weighting % (BT &amp; CZ per Era)],AllWeights5[Column1],Table6[[#This Row],[Combined Name]],AllWeights5[bldgvint],T$3)</f>
        <v>0</v>
      </c>
      <c r="U1128" s="20">
        <f>SUM(Table6[[#This Row],[1975]:[MH85]])</f>
        <v>1</v>
      </c>
    </row>
    <row r="1129" spans="1:21" hidden="1" x14ac:dyDescent="0.3">
      <c r="A1129" s="23" t="s">
        <v>2329</v>
      </c>
      <c r="B1129" s="23" t="s">
        <v>55</v>
      </c>
      <c r="C1129" s="23" t="s">
        <v>34</v>
      </c>
      <c r="D1129" s="23" t="s">
        <v>11</v>
      </c>
      <c r="E1129" s="23" t="s">
        <v>1806</v>
      </c>
      <c r="F1129" s="20">
        <f>SUMIFS(AllWeights5[Weighting % (BT &amp; CZ per Era)],AllWeights5[Column1],Table6[[#This Row],[Combined Name]],AllWeights5[bldgvint],F$3)</f>
        <v>0</v>
      </c>
      <c r="G1129" s="20">
        <f>SUMIFS(AllWeights5[Weighting % (BT &amp; CZ per Era)],AllWeights5[Column1],Table6[[#This Row],[Combined Name]],AllWeights5[bldgvint],G$3)</f>
        <v>0</v>
      </c>
      <c r="H1129" s="20">
        <f>SUMIFS(AllWeights5[Weighting % (BT &amp; CZ per Era)],AllWeights5[Column1],Table6[[#This Row],[Combined Name]],AllWeights5[bldgvint],H$3)</f>
        <v>0</v>
      </c>
      <c r="I1129" s="20">
        <f>SUMIFS(AllWeights5[Weighting % (BT &amp; CZ per Era)],AllWeights5[Column1],Table6[[#This Row],[Combined Name]],AllWeights5[bldgvint],I$3)</f>
        <v>0.44315602690545974</v>
      </c>
      <c r="J1129" s="20">
        <f>SUMIFS(AllWeights5[Weighting % (BT &amp; CZ per Era)],AllWeights5[Column1],Table6[[#This Row],[Combined Name]],AllWeights5[bldgvint],J$3)</f>
        <v>0.20249246894730333</v>
      </c>
      <c r="K1129" s="20">
        <f>SUMIFS(AllWeights5[Weighting % (BT &amp; CZ per Era)],AllWeights5[Column1],Table6[[#This Row],[Combined Name]],AllWeights5[bldgvint],K$3)</f>
        <v>0.20249246894730333</v>
      </c>
      <c r="L1129" s="20">
        <f>SUMIFS(AllWeights5[Weighting % (BT &amp; CZ per Era)],AllWeights5[Column1],Table6[[#This Row],[Combined Name]],AllWeights5[bldgvint],L$3)</f>
        <v>0.15185903519993402</v>
      </c>
      <c r="M1129" s="20">
        <f>SUMIFS(AllWeights5[Weighting % (BT &amp; CZ per Era)],AllWeights5[Column1],Table6[[#This Row],[Combined Name]],AllWeights5[bldgvint],M$3)</f>
        <v>0</v>
      </c>
      <c r="N1129" s="20">
        <f>SUMIFS(AllWeights5[Weighting % (BT &amp; CZ per Era)],AllWeights5[Column1],Table6[[#This Row],[Combined Name]],AllWeights5[bldgvint],N$3)</f>
        <v>0</v>
      </c>
      <c r="O1129" s="20">
        <f>SUMIFS(AllWeights5[Weighting % (BT &amp; CZ per Era)],AllWeights5[Column1],Table6[[#This Row],[Combined Name]],AllWeights5[bldgvint],O$3)</f>
        <v>0</v>
      </c>
      <c r="P1129" s="20">
        <f>SUMIFS(AllWeights5[Weighting % (BT &amp; CZ per Era)],AllWeights5[Column1],Table6[[#This Row],[Combined Name]],AllWeights5[bldgvint],P$3)</f>
        <v>0</v>
      </c>
      <c r="Q1129" s="20">
        <f>SUMIFS(AllWeights5[Weighting % (BT &amp; CZ per Era)],AllWeights5[Column1],Table6[[#This Row],[Combined Name]],AllWeights5[bldgvint],Q$3)</f>
        <v>0</v>
      </c>
      <c r="R1129" s="20">
        <f>SUMIFS(AllWeights5[Weighting % (BT &amp; CZ per Era)],AllWeights5[Column1],Table6[[#This Row],[Combined Name]],AllWeights5[bldgvint],R$3)</f>
        <v>0</v>
      </c>
      <c r="S1129" s="20">
        <f>SUMIFS(AllWeights5[Weighting % (BT &amp; CZ per Era)],AllWeights5[Column1],Table6[[#This Row],[Combined Name]],AllWeights5[bldgvint],S$3)</f>
        <v>0</v>
      </c>
      <c r="T1129" s="20">
        <f>SUMIFS(AllWeights5[Weighting % (BT &amp; CZ per Era)],AllWeights5[Column1],Table6[[#This Row],[Combined Name]],AllWeights5[bldgvint],T$3)</f>
        <v>0</v>
      </c>
      <c r="U1129" s="20">
        <f>SUM(Table6[[#This Row],[1975]:[MH85]])</f>
        <v>1.0000000000000004</v>
      </c>
    </row>
    <row r="1130" spans="1:21" hidden="1" x14ac:dyDescent="0.3">
      <c r="A1130" s="23" t="s">
        <v>2329</v>
      </c>
      <c r="B1130" s="23" t="s">
        <v>55</v>
      </c>
      <c r="C1130" s="23" t="s">
        <v>34</v>
      </c>
      <c r="D1130" s="23" t="s">
        <v>14</v>
      </c>
      <c r="E1130" s="23" t="s">
        <v>1807</v>
      </c>
      <c r="F1130" s="20">
        <f>SUMIFS(AllWeights5[Weighting % (BT &amp; CZ per Era)],AllWeights5[Column1],Table6[[#This Row],[Combined Name]],AllWeights5[bldgvint],F$3)</f>
        <v>0</v>
      </c>
      <c r="G1130" s="20">
        <f>SUMIFS(AllWeights5[Weighting % (BT &amp; CZ per Era)],AllWeights5[Column1],Table6[[#This Row],[Combined Name]],AllWeights5[bldgvint],G$3)</f>
        <v>0</v>
      </c>
      <c r="H1130" s="20">
        <f>SUMIFS(AllWeights5[Weighting % (BT &amp; CZ per Era)],AllWeights5[Column1],Table6[[#This Row],[Combined Name]],AllWeights5[bldgvint],H$3)</f>
        <v>0</v>
      </c>
      <c r="I1130" s="20">
        <f>SUMIFS(AllWeights5[Weighting % (BT &amp; CZ per Era)],AllWeights5[Column1],Table6[[#This Row],[Combined Name]],AllWeights5[bldgvint],I$3)</f>
        <v>0</v>
      </c>
      <c r="J1130" s="20">
        <f>SUMIFS(AllWeights5[Weighting % (BT &amp; CZ per Era)],AllWeights5[Column1],Table6[[#This Row],[Combined Name]],AllWeights5[bldgvint],J$3)</f>
        <v>0</v>
      </c>
      <c r="K1130" s="20">
        <f>SUMIFS(AllWeights5[Weighting % (BT &amp; CZ per Era)],AllWeights5[Column1],Table6[[#This Row],[Combined Name]],AllWeights5[bldgvint],K$3)</f>
        <v>0</v>
      </c>
      <c r="L1130" s="20">
        <f>SUMIFS(AllWeights5[Weighting % (BT &amp; CZ per Era)],AllWeights5[Column1],Table6[[#This Row],[Combined Name]],AllWeights5[bldgvint],L$3)</f>
        <v>0</v>
      </c>
      <c r="M1130" s="20">
        <f>SUMIFS(AllWeights5[Weighting % (BT &amp; CZ per Era)],AllWeights5[Column1],Table6[[#This Row],[Combined Name]],AllWeights5[bldgvint],M$3)</f>
        <v>0.74994905237415932</v>
      </c>
      <c r="N1130" s="20">
        <f>SUMIFS(AllWeights5[Weighting % (BT &amp; CZ per Era)],AllWeights5[Column1],Table6[[#This Row],[Combined Name]],AllWeights5[bldgvint],N$3)</f>
        <v>0.25005094762584062</v>
      </c>
      <c r="O1130" s="20">
        <f>SUMIFS(AllWeights5[Weighting % (BT &amp; CZ per Era)],AllWeights5[Column1],Table6[[#This Row],[Combined Name]],AllWeights5[bldgvint],O$3)</f>
        <v>0</v>
      </c>
      <c r="P1130" s="20">
        <f>SUMIFS(AllWeights5[Weighting % (BT &amp; CZ per Era)],AllWeights5[Column1],Table6[[#This Row],[Combined Name]],AllWeights5[bldgvint],P$3)</f>
        <v>0</v>
      </c>
      <c r="Q1130" s="20">
        <f>SUMIFS(AllWeights5[Weighting % (BT &amp; CZ per Era)],AllWeights5[Column1],Table6[[#This Row],[Combined Name]],AllWeights5[bldgvint],Q$3)</f>
        <v>0</v>
      </c>
      <c r="R1130" s="20">
        <f>SUMIFS(AllWeights5[Weighting % (BT &amp; CZ per Era)],AllWeights5[Column1],Table6[[#This Row],[Combined Name]],AllWeights5[bldgvint],R$3)</f>
        <v>0</v>
      </c>
      <c r="S1130" s="20">
        <f>SUMIFS(AllWeights5[Weighting % (BT &amp; CZ per Era)],AllWeights5[Column1],Table6[[#This Row],[Combined Name]],AllWeights5[bldgvint],S$3)</f>
        <v>0</v>
      </c>
      <c r="T1130" s="20">
        <f>SUMIFS(AllWeights5[Weighting % (BT &amp; CZ per Era)],AllWeights5[Column1],Table6[[#This Row],[Combined Name]],AllWeights5[bldgvint],T$3)</f>
        <v>0</v>
      </c>
      <c r="U1130" s="20">
        <f>SUM(Table6[[#This Row],[1975]:[MH85]])</f>
        <v>1</v>
      </c>
    </row>
    <row r="1131" spans="1:21" hidden="1" x14ac:dyDescent="0.3">
      <c r="A1131" s="23" t="s">
        <v>2329</v>
      </c>
      <c r="B1131" s="23" t="s">
        <v>55</v>
      </c>
      <c r="C1131" s="23" t="s">
        <v>34</v>
      </c>
      <c r="D1131" s="23" t="s">
        <v>19</v>
      </c>
      <c r="E1131" s="23" t="s">
        <v>1808</v>
      </c>
      <c r="F1131" s="20">
        <f>SUMIFS(AllWeights5[Weighting % (BT &amp; CZ per Era)],AllWeights5[Column1],Table6[[#This Row],[Combined Name]],AllWeights5[bldgvint],F$3)</f>
        <v>0</v>
      </c>
      <c r="G1131" s="20">
        <f>SUMIFS(AllWeights5[Weighting % (BT &amp; CZ per Era)],AllWeights5[Column1],Table6[[#This Row],[Combined Name]],AllWeights5[bldgvint],G$3)</f>
        <v>0</v>
      </c>
      <c r="H1131" s="20">
        <f>SUMIFS(AllWeights5[Weighting % (BT &amp; CZ per Era)],AllWeights5[Column1],Table6[[#This Row],[Combined Name]],AllWeights5[bldgvint],H$3)</f>
        <v>0</v>
      </c>
      <c r="I1131" s="20">
        <f>SUMIFS(AllWeights5[Weighting % (BT &amp; CZ per Era)],AllWeights5[Column1],Table6[[#This Row],[Combined Name]],AllWeights5[bldgvint],I$3)</f>
        <v>0</v>
      </c>
      <c r="J1131" s="20">
        <f>SUMIFS(AllWeights5[Weighting % (BT &amp; CZ per Era)],AllWeights5[Column1],Table6[[#This Row],[Combined Name]],AllWeights5[bldgvint],J$3)</f>
        <v>0</v>
      </c>
      <c r="K1131" s="20">
        <f>SUMIFS(AllWeights5[Weighting % (BT &amp; CZ per Era)],AllWeights5[Column1],Table6[[#This Row],[Combined Name]],AllWeights5[bldgvint],K$3)</f>
        <v>0</v>
      </c>
      <c r="L1131" s="20">
        <f>SUMIFS(AllWeights5[Weighting % (BT &amp; CZ per Era)],AllWeights5[Column1],Table6[[#This Row],[Combined Name]],AllWeights5[bldgvint],L$3)</f>
        <v>0</v>
      </c>
      <c r="M1131" s="20">
        <f>SUMIFS(AllWeights5[Weighting % (BT &amp; CZ per Era)],AllWeights5[Column1],Table6[[#This Row],[Combined Name]],AllWeights5[bldgvint],M$3)</f>
        <v>0</v>
      </c>
      <c r="N1131" s="20">
        <f>SUMIFS(AllWeights5[Weighting % (BT &amp; CZ per Era)],AllWeights5[Column1],Table6[[#This Row],[Combined Name]],AllWeights5[bldgvint],N$3)</f>
        <v>0</v>
      </c>
      <c r="O1131" s="20">
        <f>SUMIFS(AllWeights5[Weighting % (BT &amp; CZ per Era)],AllWeights5[Column1],Table6[[#This Row],[Combined Name]],AllWeights5[bldgvint],O$3)</f>
        <v>1</v>
      </c>
      <c r="P1131" s="20">
        <f>SUMIFS(AllWeights5[Weighting % (BT &amp; CZ per Era)],AllWeights5[Column1],Table6[[#This Row],[Combined Name]],AllWeights5[bldgvint],P$3)</f>
        <v>0</v>
      </c>
      <c r="Q1131" s="20">
        <f>SUMIFS(AllWeights5[Weighting % (BT &amp; CZ per Era)],AllWeights5[Column1],Table6[[#This Row],[Combined Name]],AllWeights5[bldgvint],Q$3)</f>
        <v>0</v>
      </c>
      <c r="R1131" s="20">
        <f>SUMIFS(AllWeights5[Weighting % (BT &amp; CZ per Era)],AllWeights5[Column1],Table6[[#This Row],[Combined Name]],AllWeights5[bldgvint],R$3)</f>
        <v>0</v>
      </c>
      <c r="S1131" s="20">
        <f>SUMIFS(AllWeights5[Weighting % (BT &amp; CZ per Era)],AllWeights5[Column1],Table6[[#This Row],[Combined Name]],AllWeights5[bldgvint],S$3)</f>
        <v>0</v>
      </c>
      <c r="T1131" s="20">
        <f>SUMIFS(AllWeights5[Weighting % (BT &amp; CZ per Era)],AllWeights5[Column1],Table6[[#This Row],[Combined Name]],AllWeights5[bldgvint],T$3)</f>
        <v>0</v>
      </c>
      <c r="U1131" s="20">
        <f>SUM(Table6[[#This Row],[1975]:[MH85]])</f>
        <v>1</v>
      </c>
    </row>
    <row r="1132" spans="1:21" hidden="1" x14ac:dyDescent="0.3">
      <c r="A1132" s="23" t="s">
        <v>2329</v>
      </c>
      <c r="B1132" s="23" t="s">
        <v>55</v>
      </c>
      <c r="C1132" s="23" t="s">
        <v>24</v>
      </c>
      <c r="D1132" s="23" t="s">
        <v>16</v>
      </c>
      <c r="E1132" s="23" t="s">
        <v>1093</v>
      </c>
      <c r="F1132" s="20">
        <f>SUMIFS(AllWeights5[Weighting % (BT &amp; CZ per Era)],AllWeights5[Column1],Table6[[#This Row],[Combined Name]],AllWeights5[bldgvint],F$3)</f>
        <v>0.50618143827267981</v>
      </c>
      <c r="G1132" s="20">
        <f>SUMIFS(AllWeights5[Weighting % (BT &amp; CZ per Era)],AllWeights5[Column1],Table6[[#This Row],[Combined Name]],AllWeights5[bldgvint],G$3)</f>
        <v>0.34877241859655234</v>
      </c>
      <c r="H1132" s="20">
        <f>SUMIFS(AllWeights5[Weighting % (BT &amp; CZ per Era)],AllWeights5[Column1],Table6[[#This Row],[Combined Name]],AllWeights5[bldgvint],H$3)</f>
        <v>0.14504614313076789</v>
      </c>
      <c r="I1132" s="20">
        <f>SUMIFS(AllWeights5[Weighting % (BT &amp; CZ per Era)],AllWeights5[Column1],Table6[[#This Row],[Combined Name]],AllWeights5[bldgvint],I$3)</f>
        <v>0</v>
      </c>
      <c r="J1132" s="20">
        <f>SUMIFS(AllWeights5[Weighting % (BT &amp; CZ per Era)],AllWeights5[Column1],Table6[[#This Row],[Combined Name]],AllWeights5[bldgvint],J$3)</f>
        <v>0</v>
      </c>
      <c r="K1132" s="20">
        <f>SUMIFS(AllWeights5[Weighting % (BT &amp; CZ per Era)],AllWeights5[Column1],Table6[[#This Row],[Combined Name]],AllWeights5[bldgvint],K$3)</f>
        <v>0</v>
      </c>
      <c r="L1132" s="20">
        <f>SUMIFS(AllWeights5[Weighting % (BT &amp; CZ per Era)],AllWeights5[Column1],Table6[[#This Row],[Combined Name]],AllWeights5[bldgvint],L$3)</f>
        <v>0</v>
      </c>
      <c r="M1132" s="20">
        <f>SUMIFS(AllWeights5[Weighting % (BT &amp; CZ per Era)],AllWeights5[Column1],Table6[[#This Row],[Combined Name]],AllWeights5[bldgvint],M$3)</f>
        <v>0</v>
      </c>
      <c r="N1132" s="20">
        <f>SUMIFS(AllWeights5[Weighting % (BT &amp; CZ per Era)],AllWeights5[Column1],Table6[[#This Row],[Combined Name]],AllWeights5[bldgvint],N$3)</f>
        <v>0</v>
      </c>
      <c r="O1132" s="20">
        <f>SUMIFS(AllWeights5[Weighting % (BT &amp; CZ per Era)],AllWeights5[Column1],Table6[[#This Row],[Combined Name]],AllWeights5[bldgvint],O$3)</f>
        <v>0</v>
      </c>
      <c r="P1132" s="20">
        <f>SUMIFS(AllWeights5[Weighting % (BT &amp; CZ per Era)],AllWeights5[Column1],Table6[[#This Row],[Combined Name]],AllWeights5[bldgvint],P$3)</f>
        <v>0</v>
      </c>
      <c r="Q1132" s="20">
        <f>SUMIFS(AllWeights5[Weighting % (BT &amp; CZ per Era)],AllWeights5[Column1],Table6[[#This Row],[Combined Name]],AllWeights5[bldgvint],Q$3)</f>
        <v>0</v>
      </c>
      <c r="R1132" s="20">
        <f>SUMIFS(AllWeights5[Weighting % (BT &amp; CZ per Era)],AllWeights5[Column1],Table6[[#This Row],[Combined Name]],AllWeights5[bldgvint],R$3)</f>
        <v>0</v>
      </c>
      <c r="S1132" s="20">
        <f>SUMIFS(AllWeights5[Weighting % (BT &amp; CZ per Era)],AllWeights5[Column1],Table6[[#This Row],[Combined Name]],AllWeights5[bldgvint],S$3)</f>
        <v>0</v>
      </c>
      <c r="T1132" s="20">
        <f>SUMIFS(AllWeights5[Weighting % (BT &amp; CZ per Era)],AllWeights5[Column1],Table6[[#This Row],[Combined Name]],AllWeights5[bldgvint],T$3)</f>
        <v>0</v>
      </c>
      <c r="U1132" s="20">
        <f>SUM(Table6[[#This Row],[1975]:[MH85]])</f>
        <v>1</v>
      </c>
    </row>
    <row r="1133" spans="1:21" hidden="1" x14ac:dyDescent="0.3">
      <c r="A1133" s="23" t="s">
        <v>2329</v>
      </c>
      <c r="B1133" s="23" t="s">
        <v>55</v>
      </c>
      <c r="C1133" s="23" t="s">
        <v>24</v>
      </c>
      <c r="D1133" s="23" t="s">
        <v>11</v>
      </c>
      <c r="E1133" s="23" t="s">
        <v>1094</v>
      </c>
      <c r="F1133" s="20">
        <f>SUMIFS(AllWeights5[Weighting % (BT &amp; CZ per Era)],AllWeights5[Column1],Table6[[#This Row],[Combined Name]],AllWeights5[bldgvint],F$3)</f>
        <v>0</v>
      </c>
      <c r="G1133" s="20">
        <f>SUMIFS(AllWeights5[Weighting % (BT &amp; CZ per Era)],AllWeights5[Column1],Table6[[#This Row],[Combined Name]],AllWeights5[bldgvint],G$3)</f>
        <v>0</v>
      </c>
      <c r="H1133" s="20">
        <f>SUMIFS(AllWeights5[Weighting % (BT &amp; CZ per Era)],AllWeights5[Column1],Table6[[#This Row],[Combined Name]],AllWeights5[bldgvint],H$3)</f>
        <v>0</v>
      </c>
      <c r="I1133" s="20">
        <f>SUMIFS(AllWeights5[Weighting % (BT &amp; CZ per Era)],AllWeights5[Column1],Table6[[#This Row],[Combined Name]],AllWeights5[bldgvint],I$3)</f>
        <v>0.41945445187853836</v>
      </c>
      <c r="J1133" s="20">
        <f>SUMIFS(AllWeights5[Weighting % (BT &amp; CZ per Era)],AllWeights5[Column1],Table6[[#This Row],[Combined Name]],AllWeights5[bldgvint],J$3)</f>
        <v>0.21101389603705611</v>
      </c>
      <c r="K1133" s="20">
        <f>SUMIFS(AllWeights5[Weighting % (BT &amp; CZ per Era)],AllWeights5[Column1],Table6[[#This Row],[Combined Name]],AllWeights5[bldgvint],K$3)</f>
        <v>0.21101389603705611</v>
      </c>
      <c r="L1133" s="20">
        <f>SUMIFS(AllWeights5[Weighting % (BT &amp; CZ per Era)],AllWeights5[Column1],Table6[[#This Row],[Combined Name]],AllWeights5[bldgvint],L$3)</f>
        <v>0.15851775604734947</v>
      </c>
      <c r="M1133" s="20">
        <f>SUMIFS(AllWeights5[Weighting % (BT &amp; CZ per Era)],AllWeights5[Column1],Table6[[#This Row],[Combined Name]],AllWeights5[bldgvint],M$3)</f>
        <v>0</v>
      </c>
      <c r="N1133" s="20">
        <f>SUMIFS(AllWeights5[Weighting % (BT &amp; CZ per Era)],AllWeights5[Column1],Table6[[#This Row],[Combined Name]],AllWeights5[bldgvint],N$3)</f>
        <v>0</v>
      </c>
      <c r="O1133" s="20">
        <f>SUMIFS(AllWeights5[Weighting % (BT &amp; CZ per Era)],AllWeights5[Column1],Table6[[#This Row],[Combined Name]],AllWeights5[bldgvint],O$3)</f>
        <v>0</v>
      </c>
      <c r="P1133" s="20">
        <f>SUMIFS(AllWeights5[Weighting % (BT &amp; CZ per Era)],AllWeights5[Column1],Table6[[#This Row],[Combined Name]],AllWeights5[bldgvint],P$3)</f>
        <v>0</v>
      </c>
      <c r="Q1133" s="20">
        <f>SUMIFS(AllWeights5[Weighting % (BT &amp; CZ per Era)],AllWeights5[Column1],Table6[[#This Row],[Combined Name]],AllWeights5[bldgvint],Q$3)</f>
        <v>0</v>
      </c>
      <c r="R1133" s="20">
        <f>SUMIFS(AllWeights5[Weighting % (BT &amp; CZ per Era)],AllWeights5[Column1],Table6[[#This Row],[Combined Name]],AllWeights5[bldgvint],R$3)</f>
        <v>0</v>
      </c>
      <c r="S1133" s="20">
        <f>SUMIFS(AllWeights5[Weighting % (BT &amp; CZ per Era)],AllWeights5[Column1],Table6[[#This Row],[Combined Name]],AllWeights5[bldgvint],S$3)</f>
        <v>0</v>
      </c>
      <c r="T1133" s="20">
        <f>SUMIFS(AllWeights5[Weighting % (BT &amp; CZ per Era)],AllWeights5[Column1],Table6[[#This Row],[Combined Name]],AllWeights5[bldgvint],T$3)</f>
        <v>0</v>
      </c>
      <c r="U1133" s="20">
        <f>SUM(Table6[[#This Row],[1975]:[MH85]])</f>
        <v>1</v>
      </c>
    </row>
    <row r="1134" spans="1:21" hidden="1" x14ac:dyDescent="0.3">
      <c r="A1134" s="23" t="s">
        <v>2329</v>
      </c>
      <c r="B1134" s="23" t="s">
        <v>55</v>
      </c>
      <c r="C1134" s="23" t="s">
        <v>24</v>
      </c>
      <c r="D1134" s="23" t="s">
        <v>14</v>
      </c>
      <c r="E1134" s="23" t="s">
        <v>1095</v>
      </c>
      <c r="F1134" s="20">
        <f>SUMIFS(AllWeights5[Weighting % (BT &amp; CZ per Era)],AllWeights5[Column1],Table6[[#This Row],[Combined Name]],AllWeights5[bldgvint],F$3)</f>
        <v>0</v>
      </c>
      <c r="G1134" s="20">
        <f>SUMIFS(AllWeights5[Weighting % (BT &amp; CZ per Era)],AllWeights5[Column1],Table6[[#This Row],[Combined Name]],AllWeights5[bldgvint],G$3)</f>
        <v>0</v>
      </c>
      <c r="H1134" s="20">
        <f>SUMIFS(AllWeights5[Weighting % (BT &amp; CZ per Era)],AllWeights5[Column1],Table6[[#This Row],[Combined Name]],AllWeights5[bldgvint],H$3)</f>
        <v>0</v>
      </c>
      <c r="I1134" s="20">
        <f>SUMIFS(AllWeights5[Weighting % (BT &amp; CZ per Era)],AllWeights5[Column1],Table6[[#This Row],[Combined Name]],AllWeights5[bldgvint],I$3)</f>
        <v>0</v>
      </c>
      <c r="J1134" s="20">
        <f>SUMIFS(AllWeights5[Weighting % (BT &amp; CZ per Era)],AllWeights5[Column1],Table6[[#This Row],[Combined Name]],AllWeights5[bldgvint],J$3)</f>
        <v>0</v>
      </c>
      <c r="K1134" s="20">
        <f>SUMIFS(AllWeights5[Weighting % (BT &amp; CZ per Era)],AllWeights5[Column1],Table6[[#This Row],[Combined Name]],AllWeights5[bldgvint],K$3)</f>
        <v>0</v>
      </c>
      <c r="L1134" s="20">
        <f>SUMIFS(AllWeights5[Weighting % (BT &amp; CZ per Era)],AllWeights5[Column1],Table6[[#This Row],[Combined Name]],AllWeights5[bldgvint],L$3)</f>
        <v>0</v>
      </c>
      <c r="M1134" s="20">
        <f>SUMIFS(AllWeights5[Weighting % (BT &amp; CZ per Era)],AllWeights5[Column1],Table6[[#This Row],[Combined Name]],AllWeights5[bldgvint],M$3)</f>
        <v>0.74939172749391736</v>
      </c>
      <c r="N1134" s="20">
        <f>SUMIFS(AllWeights5[Weighting % (BT &amp; CZ per Era)],AllWeights5[Column1],Table6[[#This Row],[Combined Name]],AllWeights5[bldgvint],N$3)</f>
        <v>0.25060827250608275</v>
      </c>
      <c r="O1134" s="20">
        <f>SUMIFS(AllWeights5[Weighting % (BT &amp; CZ per Era)],AllWeights5[Column1],Table6[[#This Row],[Combined Name]],AllWeights5[bldgvint],O$3)</f>
        <v>0</v>
      </c>
      <c r="P1134" s="20">
        <f>SUMIFS(AllWeights5[Weighting % (BT &amp; CZ per Era)],AllWeights5[Column1],Table6[[#This Row],[Combined Name]],AllWeights5[bldgvint],P$3)</f>
        <v>0</v>
      </c>
      <c r="Q1134" s="20">
        <f>SUMIFS(AllWeights5[Weighting % (BT &amp; CZ per Era)],AllWeights5[Column1],Table6[[#This Row],[Combined Name]],AllWeights5[bldgvint],Q$3)</f>
        <v>0</v>
      </c>
      <c r="R1134" s="20">
        <f>SUMIFS(AllWeights5[Weighting % (BT &amp; CZ per Era)],AllWeights5[Column1],Table6[[#This Row],[Combined Name]],AllWeights5[bldgvint],R$3)</f>
        <v>0</v>
      </c>
      <c r="S1134" s="20">
        <f>SUMIFS(AllWeights5[Weighting % (BT &amp; CZ per Era)],AllWeights5[Column1],Table6[[#This Row],[Combined Name]],AllWeights5[bldgvint],S$3)</f>
        <v>0</v>
      </c>
      <c r="T1134" s="20">
        <f>SUMIFS(AllWeights5[Weighting % (BT &amp; CZ per Era)],AllWeights5[Column1],Table6[[#This Row],[Combined Name]],AllWeights5[bldgvint],T$3)</f>
        <v>0</v>
      </c>
      <c r="U1134" s="20">
        <f>SUM(Table6[[#This Row],[1975]:[MH85]])</f>
        <v>1</v>
      </c>
    </row>
    <row r="1135" spans="1:21" hidden="1" x14ac:dyDescent="0.3">
      <c r="A1135" s="23" t="s">
        <v>2329</v>
      </c>
      <c r="B1135" s="23" t="s">
        <v>55</v>
      </c>
      <c r="C1135" s="23" t="s">
        <v>24</v>
      </c>
      <c r="D1135" s="23" t="s">
        <v>19</v>
      </c>
      <c r="E1135" s="23" t="s">
        <v>1096</v>
      </c>
      <c r="F1135" s="20">
        <f>SUMIFS(AllWeights5[Weighting % (BT &amp; CZ per Era)],AllWeights5[Column1],Table6[[#This Row],[Combined Name]],AllWeights5[bldgvint],F$3)</f>
        <v>0</v>
      </c>
      <c r="G1135" s="20">
        <f>SUMIFS(AllWeights5[Weighting % (BT &amp; CZ per Era)],AllWeights5[Column1],Table6[[#This Row],[Combined Name]],AllWeights5[bldgvint],G$3)</f>
        <v>0</v>
      </c>
      <c r="H1135" s="20">
        <f>SUMIFS(AllWeights5[Weighting % (BT &amp; CZ per Era)],AllWeights5[Column1],Table6[[#This Row],[Combined Name]],AllWeights5[bldgvint],H$3)</f>
        <v>0</v>
      </c>
      <c r="I1135" s="20">
        <f>SUMIFS(AllWeights5[Weighting % (BT &amp; CZ per Era)],AllWeights5[Column1],Table6[[#This Row],[Combined Name]],AllWeights5[bldgvint],I$3)</f>
        <v>0</v>
      </c>
      <c r="J1135" s="20">
        <f>SUMIFS(AllWeights5[Weighting % (BT &amp; CZ per Era)],AllWeights5[Column1],Table6[[#This Row],[Combined Name]],AllWeights5[bldgvint],J$3)</f>
        <v>0</v>
      </c>
      <c r="K1135" s="20">
        <f>SUMIFS(AllWeights5[Weighting % (BT &amp; CZ per Era)],AllWeights5[Column1],Table6[[#This Row],[Combined Name]],AllWeights5[bldgvint],K$3)</f>
        <v>0</v>
      </c>
      <c r="L1135" s="20">
        <f>SUMIFS(AllWeights5[Weighting % (BT &amp; CZ per Era)],AllWeights5[Column1],Table6[[#This Row],[Combined Name]],AllWeights5[bldgvint],L$3)</f>
        <v>0</v>
      </c>
      <c r="M1135" s="20">
        <f>SUMIFS(AllWeights5[Weighting % (BT &amp; CZ per Era)],AllWeights5[Column1],Table6[[#This Row],[Combined Name]],AllWeights5[bldgvint],M$3)</f>
        <v>0</v>
      </c>
      <c r="N1135" s="20">
        <f>SUMIFS(AllWeights5[Weighting % (BT &amp; CZ per Era)],AllWeights5[Column1],Table6[[#This Row],[Combined Name]],AllWeights5[bldgvint],N$3)</f>
        <v>0</v>
      </c>
      <c r="O1135" s="20">
        <f>SUMIFS(AllWeights5[Weighting % (BT &amp; CZ per Era)],AllWeights5[Column1],Table6[[#This Row],[Combined Name]],AllWeights5[bldgvint],O$3)</f>
        <v>1</v>
      </c>
      <c r="P1135" s="20">
        <f>SUMIFS(AllWeights5[Weighting % (BT &amp; CZ per Era)],AllWeights5[Column1],Table6[[#This Row],[Combined Name]],AllWeights5[bldgvint],P$3)</f>
        <v>0</v>
      </c>
      <c r="Q1135" s="20">
        <f>SUMIFS(AllWeights5[Weighting % (BT &amp; CZ per Era)],AllWeights5[Column1],Table6[[#This Row],[Combined Name]],AllWeights5[bldgvint],Q$3)</f>
        <v>0</v>
      </c>
      <c r="R1135" s="20">
        <f>SUMIFS(AllWeights5[Weighting % (BT &amp; CZ per Era)],AllWeights5[Column1],Table6[[#This Row],[Combined Name]],AllWeights5[bldgvint],R$3)</f>
        <v>0</v>
      </c>
      <c r="S1135" s="20">
        <f>SUMIFS(AllWeights5[Weighting % (BT &amp; CZ per Era)],AllWeights5[Column1],Table6[[#This Row],[Combined Name]],AllWeights5[bldgvint],S$3)</f>
        <v>0</v>
      </c>
      <c r="T1135" s="20">
        <f>SUMIFS(AllWeights5[Weighting % (BT &amp; CZ per Era)],AllWeights5[Column1],Table6[[#This Row],[Combined Name]],AllWeights5[bldgvint],T$3)</f>
        <v>0</v>
      </c>
      <c r="U1135" s="20">
        <f>SUM(Table6[[#This Row],[1975]:[MH85]])</f>
        <v>1</v>
      </c>
    </row>
    <row r="1136" spans="1:21" hidden="1" x14ac:dyDescent="0.3">
      <c r="A1136" s="23" t="s">
        <v>2329</v>
      </c>
      <c r="B1136" s="23" t="s">
        <v>55</v>
      </c>
      <c r="C1136" s="23" t="s">
        <v>25</v>
      </c>
      <c r="D1136" s="23" t="s">
        <v>16</v>
      </c>
      <c r="E1136" s="23" t="s">
        <v>1097</v>
      </c>
      <c r="F1136" s="20">
        <f>SUMIFS(AllWeights5[Weighting % (BT &amp; CZ per Era)],AllWeights5[Column1],Table6[[#This Row],[Combined Name]],AllWeights5[bldgvint],F$3)</f>
        <v>0.40653414435316998</v>
      </c>
      <c r="G1136" s="20">
        <f>SUMIFS(AllWeights5[Weighting % (BT &amp; CZ per Era)],AllWeights5[Column1],Table6[[#This Row],[Combined Name]],AllWeights5[bldgvint],G$3)</f>
        <v>0.36293137685249055</v>
      </c>
      <c r="H1136" s="20">
        <f>SUMIFS(AllWeights5[Weighting % (BT &amp; CZ per Era)],AllWeights5[Column1],Table6[[#This Row],[Combined Name]],AllWeights5[bldgvint],H$3)</f>
        <v>0.23053447879433961</v>
      </c>
      <c r="I1136" s="20">
        <f>SUMIFS(AllWeights5[Weighting % (BT &amp; CZ per Era)],AllWeights5[Column1],Table6[[#This Row],[Combined Name]],AllWeights5[bldgvint],I$3)</f>
        <v>0</v>
      </c>
      <c r="J1136" s="20">
        <f>SUMIFS(AllWeights5[Weighting % (BT &amp; CZ per Era)],AllWeights5[Column1],Table6[[#This Row],[Combined Name]],AllWeights5[bldgvint],J$3)</f>
        <v>0</v>
      </c>
      <c r="K1136" s="20">
        <f>SUMIFS(AllWeights5[Weighting % (BT &amp; CZ per Era)],AllWeights5[Column1],Table6[[#This Row],[Combined Name]],AllWeights5[bldgvint],K$3)</f>
        <v>0</v>
      </c>
      <c r="L1136" s="20">
        <f>SUMIFS(AllWeights5[Weighting % (BT &amp; CZ per Era)],AllWeights5[Column1],Table6[[#This Row],[Combined Name]],AllWeights5[bldgvint],L$3)</f>
        <v>0</v>
      </c>
      <c r="M1136" s="20">
        <f>SUMIFS(AllWeights5[Weighting % (BT &amp; CZ per Era)],AllWeights5[Column1],Table6[[#This Row],[Combined Name]],AllWeights5[bldgvint],M$3)</f>
        <v>0</v>
      </c>
      <c r="N1136" s="20">
        <f>SUMIFS(AllWeights5[Weighting % (BT &amp; CZ per Era)],AllWeights5[Column1],Table6[[#This Row],[Combined Name]],AllWeights5[bldgvint],N$3)</f>
        <v>0</v>
      </c>
      <c r="O1136" s="20">
        <f>SUMIFS(AllWeights5[Weighting % (BT &amp; CZ per Era)],AllWeights5[Column1],Table6[[#This Row],[Combined Name]],AllWeights5[bldgvint],O$3)</f>
        <v>0</v>
      </c>
      <c r="P1136" s="20">
        <f>SUMIFS(AllWeights5[Weighting % (BT &amp; CZ per Era)],AllWeights5[Column1],Table6[[#This Row],[Combined Name]],AllWeights5[bldgvint],P$3)</f>
        <v>0</v>
      </c>
      <c r="Q1136" s="20">
        <f>SUMIFS(AllWeights5[Weighting % (BT &amp; CZ per Era)],AllWeights5[Column1],Table6[[#This Row],[Combined Name]],AllWeights5[bldgvint],Q$3)</f>
        <v>0</v>
      </c>
      <c r="R1136" s="20">
        <f>SUMIFS(AllWeights5[Weighting % (BT &amp; CZ per Era)],AllWeights5[Column1],Table6[[#This Row],[Combined Name]],AllWeights5[bldgvint],R$3)</f>
        <v>0</v>
      </c>
      <c r="S1136" s="20">
        <f>SUMIFS(AllWeights5[Weighting % (BT &amp; CZ per Era)],AllWeights5[Column1],Table6[[#This Row],[Combined Name]],AllWeights5[bldgvint],S$3)</f>
        <v>0</v>
      </c>
      <c r="T1136" s="20">
        <f>SUMIFS(AllWeights5[Weighting % (BT &amp; CZ per Era)],AllWeights5[Column1],Table6[[#This Row],[Combined Name]],AllWeights5[bldgvint],T$3)</f>
        <v>0</v>
      </c>
      <c r="U1136" s="20">
        <f>SUM(Table6[[#This Row],[1975]:[MH85]])</f>
        <v>1</v>
      </c>
    </row>
    <row r="1137" spans="1:21" hidden="1" x14ac:dyDescent="0.3">
      <c r="A1137" s="23" t="s">
        <v>2329</v>
      </c>
      <c r="B1137" s="23" t="s">
        <v>55</v>
      </c>
      <c r="C1137" s="23" t="s">
        <v>25</v>
      </c>
      <c r="D1137" s="23" t="s">
        <v>11</v>
      </c>
      <c r="E1137" s="23" t="s">
        <v>1098</v>
      </c>
      <c r="F1137" s="20">
        <f>SUMIFS(AllWeights5[Weighting % (BT &amp; CZ per Era)],AllWeights5[Column1],Table6[[#This Row],[Combined Name]],AllWeights5[bldgvint],F$3)</f>
        <v>0</v>
      </c>
      <c r="G1137" s="20">
        <f>SUMIFS(AllWeights5[Weighting % (BT &amp; CZ per Era)],AllWeights5[Column1],Table6[[#This Row],[Combined Name]],AllWeights5[bldgvint],G$3)</f>
        <v>0</v>
      </c>
      <c r="H1137" s="20">
        <f>SUMIFS(AllWeights5[Weighting % (BT &amp; CZ per Era)],AllWeights5[Column1],Table6[[#This Row],[Combined Name]],AllWeights5[bldgvint],H$3)</f>
        <v>0</v>
      </c>
      <c r="I1137" s="20">
        <f>SUMIFS(AllWeights5[Weighting % (BT &amp; CZ per Era)],AllWeights5[Column1],Table6[[#This Row],[Combined Name]],AllWeights5[bldgvint],I$3)</f>
        <v>0.4711260007949577</v>
      </c>
      <c r="J1137" s="20">
        <f>SUMIFS(AllWeights5[Weighting % (BT &amp; CZ per Era)],AllWeights5[Column1],Table6[[#This Row],[Combined Name]],AllWeights5[bldgvint],J$3)</f>
        <v>0.19232297995570949</v>
      </c>
      <c r="K1137" s="20">
        <f>SUMIFS(AllWeights5[Weighting % (BT &amp; CZ per Era)],AllWeights5[Column1],Table6[[#This Row],[Combined Name]],AllWeights5[bldgvint],K$3)</f>
        <v>0.19232297995570949</v>
      </c>
      <c r="L1137" s="20">
        <f>SUMIFS(AllWeights5[Weighting % (BT &amp; CZ per Era)],AllWeights5[Column1],Table6[[#This Row],[Combined Name]],AllWeights5[bldgvint],L$3)</f>
        <v>0.14422803929362329</v>
      </c>
      <c r="M1137" s="20">
        <f>SUMIFS(AllWeights5[Weighting % (BT &amp; CZ per Era)],AllWeights5[Column1],Table6[[#This Row],[Combined Name]],AllWeights5[bldgvint],M$3)</f>
        <v>0</v>
      </c>
      <c r="N1137" s="20">
        <f>SUMIFS(AllWeights5[Weighting % (BT &amp; CZ per Era)],AllWeights5[Column1],Table6[[#This Row],[Combined Name]],AllWeights5[bldgvint],N$3)</f>
        <v>0</v>
      </c>
      <c r="O1137" s="20">
        <f>SUMIFS(AllWeights5[Weighting % (BT &amp; CZ per Era)],AllWeights5[Column1],Table6[[#This Row],[Combined Name]],AllWeights5[bldgvint],O$3)</f>
        <v>0</v>
      </c>
      <c r="P1137" s="20">
        <f>SUMIFS(AllWeights5[Weighting % (BT &amp; CZ per Era)],AllWeights5[Column1],Table6[[#This Row],[Combined Name]],AllWeights5[bldgvint],P$3)</f>
        <v>0</v>
      </c>
      <c r="Q1137" s="20">
        <f>SUMIFS(AllWeights5[Weighting % (BT &amp; CZ per Era)],AllWeights5[Column1],Table6[[#This Row],[Combined Name]],AllWeights5[bldgvint],Q$3)</f>
        <v>0</v>
      </c>
      <c r="R1137" s="20">
        <f>SUMIFS(AllWeights5[Weighting % (BT &amp; CZ per Era)],AllWeights5[Column1],Table6[[#This Row],[Combined Name]],AllWeights5[bldgvint],R$3)</f>
        <v>0</v>
      </c>
      <c r="S1137" s="20">
        <f>SUMIFS(AllWeights5[Weighting % (BT &amp; CZ per Era)],AllWeights5[Column1],Table6[[#This Row],[Combined Name]],AllWeights5[bldgvint],S$3)</f>
        <v>0</v>
      </c>
      <c r="T1137" s="20">
        <f>SUMIFS(AllWeights5[Weighting % (BT &amp; CZ per Era)],AllWeights5[Column1],Table6[[#This Row],[Combined Name]],AllWeights5[bldgvint],T$3)</f>
        <v>0</v>
      </c>
      <c r="U1137" s="20">
        <f>SUM(Table6[[#This Row],[1975]:[MH85]])</f>
        <v>0.99999999999999989</v>
      </c>
    </row>
    <row r="1138" spans="1:21" hidden="1" x14ac:dyDescent="0.3">
      <c r="A1138" s="23" t="s">
        <v>2329</v>
      </c>
      <c r="B1138" s="23" t="s">
        <v>55</v>
      </c>
      <c r="C1138" s="23" t="s">
        <v>25</v>
      </c>
      <c r="D1138" s="23" t="s">
        <v>14</v>
      </c>
      <c r="E1138" s="23" t="s">
        <v>1099</v>
      </c>
      <c r="F1138" s="20">
        <f>SUMIFS(AllWeights5[Weighting % (BT &amp; CZ per Era)],AllWeights5[Column1],Table6[[#This Row],[Combined Name]],AllWeights5[bldgvint],F$3)</f>
        <v>0</v>
      </c>
      <c r="G1138" s="20">
        <f>SUMIFS(AllWeights5[Weighting % (BT &amp; CZ per Era)],AllWeights5[Column1],Table6[[#This Row],[Combined Name]],AllWeights5[bldgvint],G$3)</f>
        <v>0</v>
      </c>
      <c r="H1138" s="20">
        <f>SUMIFS(AllWeights5[Weighting % (BT &amp; CZ per Era)],AllWeights5[Column1],Table6[[#This Row],[Combined Name]],AllWeights5[bldgvint],H$3)</f>
        <v>0</v>
      </c>
      <c r="I1138" s="20">
        <f>SUMIFS(AllWeights5[Weighting % (BT &amp; CZ per Era)],AllWeights5[Column1],Table6[[#This Row],[Combined Name]],AllWeights5[bldgvint],I$3)</f>
        <v>0</v>
      </c>
      <c r="J1138" s="20">
        <f>SUMIFS(AllWeights5[Weighting % (BT &amp; CZ per Era)],AllWeights5[Column1],Table6[[#This Row],[Combined Name]],AllWeights5[bldgvint],J$3)</f>
        <v>0</v>
      </c>
      <c r="K1138" s="20">
        <f>SUMIFS(AllWeights5[Weighting % (BT &amp; CZ per Era)],AllWeights5[Column1],Table6[[#This Row],[Combined Name]],AllWeights5[bldgvint],K$3)</f>
        <v>0</v>
      </c>
      <c r="L1138" s="20">
        <f>SUMIFS(AllWeights5[Weighting % (BT &amp; CZ per Era)],AllWeights5[Column1],Table6[[#This Row],[Combined Name]],AllWeights5[bldgvint],L$3)</f>
        <v>0</v>
      </c>
      <c r="M1138" s="20">
        <f>SUMIFS(AllWeights5[Weighting % (BT &amp; CZ per Era)],AllWeights5[Column1],Table6[[#This Row],[Combined Name]],AllWeights5[bldgvint],M$3)</f>
        <v>0.74992618836728664</v>
      </c>
      <c r="N1138" s="20">
        <f>SUMIFS(AllWeights5[Weighting % (BT &amp; CZ per Era)],AllWeights5[Column1],Table6[[#This Row],[Combined Name]],AllWeights5[bldgvint],N$3)</f>
        <v>0.25007381163271331</v>
      </c>
      <c r="O1138" s="20">
        <f>SUMIFS(AllWeights5[Weighting % (BT &amp; CZ per Era)],AllWeights5[Column1],Table6[[#This Row],[Combined Name]],AllWeights5[bldgvint],O$3)</f>
        <v>0</v>
      </c>
      <c r="P1138" s="20">
        <f>SUMIFS(AllWeights5[Weighting % (BT &amp; CZ per Era)],AllWeights5[Column1],Table6[[#This Row],[Combined Name]],AllWeights5[bldgvint],P$3)</f>
        <v>0</v>
      </c>
      <c r="Q1138" s="20">
        <f>SUMIFS(AllWeights5[Weighting % (BT &amp; CZ per Era)],AllWeights5[Column1],Table6[[#This Row],[Combined Name]],AllWeights5[bldgvint],Q$3)</f>
        <v>0</v>
      </c>
      <c r="R1138" s="20">
        <f>SUMIFS(AllWeights5[Weighting % (BT &amp; CZ per Era)],AllWeights5[Column1],Table6[[#This Row],[Combined Name]],AllWeights5[bldgvint],R$3)</f>
        <v>0</v>
      </c>
      <c r="S1138" s="20">
        <f>SUMIFS(AllWeights5[Weighting % (BT &amp; CZ per Era)],AllWeights5[Column1],Table6[[#This Row],[Combined Name]],AllWeights5[bldgvint],S$3)</f>
        <v>0</v>
      </c>
      <c r="T1138" s="20">
        <f>SUMIFS(AllWeights5[Weighting % (BT &amp; CZ per Era)],AllWeights5[Column1],Table6[[#This Row],[Combined Name]],AllWeights5[bldgvint],T$3)</f>
        <v>0</v>
      </c>
      <c r="U1138" s="20">
        <f>SUM(Table6[[#This Row],[1975]:[MH85]])</f>
        <v>1</v>
      </c>
    </row>
    <row r="1139" spans="1:21" hidden="1" x14ac:dyDescent="0.3">
      <c r="A1139" s="23" t="s">
        <v>2329</v>
      </c>
      <c r="B1139" s="23" t="s">
        <v>55</v>
      </c>
      <c r="C1139" s="23" t="s">
        <v>25</v>
      </c>
      <c r="D1139" s="23" t="s">
        <v>19</v>
      </c>
      <c r="E1139" s="23" t="s">
        <v>1100</v>
      </c>
      <c r="F1139" s="20">
        <f>SUMIFS(AllWeights5[Weighting % (BT &amp; CZ per Era)],AllWeights5[Column1],Table6[[#This Row],[Combined Name]],AllWeights5[bldgvint],F$3)</f>
        <v>0</v>
      </c>
      <c r="G1139" s="20">
        <f>SUMIFS(AllWeights5[Weighting % (BT &amp; CZ per Era)],AllWeights5[Column1],Table6[[#This Row],[Combined Name]],AllWeights5[bldgvint],G$3)</f>
        <v>0</v>
      </c>
      <c r="H1139" s="20">
        <f>SUMIFS(AllWeights5[Weighting % (BT &amp; CZ per Era)],AllWeights5[Column1],Table6[[#This Row],[Combined Name]],AllWeights5[bldgvint],H$3)</f>
        <v>0</v>
      </c>
      <c r="I1139" s="20">
        <f>SUMIFS(AllWeights5[Weighting % (BT &amp; CZ per Era)],AllWeights5[Column1],Table6[[#This Row],[Combined Name]],AllWeights5[bldgvint],I$3)</f>
        <v>0</v>
      </c>
      <c r="J1139" s="20">
        <f>SUMIFS(AllWeights5[Weighting % (BT &amp; CZ per Era)],AllWeights5[Column1],Table6[[#This Row],[Combined Name]],AllWeights5[bldgvint],J$3)</f>
        <v>0</v>
      </c>
      <c r="K1139" s="20">
        <f>SUMIFS(AllWeights5[Weighting % (BT &amp; CZ per Era)],AllWeights5[Column1],Table6[[#This Row],[Combined Name]],AllWeights5[bldgvint],K$3)</f>
        <v>0</v>
      </c>
      <c r="L1139" s="20">
        <f>SUMIFS(AllWeights5[Weighting % (BT &amp; CZ per Era)],AllWeights5[Column1],Table6[[#This Row],[Combined Name]],AllWeights5[bldgvint],L$3)</f>
        <v>0</v>
      </c>
      <c r="M1139" s="20">
        <f>SUMIFS(AllWeights5[Weighting % (BT &amp; CZ per Era)],AllWeights5[Column1],Table6[[#This Row],[Combined Name]],AllWeights5[bldgvint],M$3)</f>
        <v>0</v>
      </c>
      <c r="N1139" s="20">
        <f>SUMIFS(AllWeights5[Weighting % (BT &amp; CZ per Era)],AllWeights5[Column1],Table6[[#This Row],[Combined Name]],AllWeights5[bldgvint],N$3)</f>
        <v>0</v>
      </c>
      <c r="O1139" s="20">
        <f>SUMIFS(AllWeights5[Weighting % (BT &amp; CZ per Era)],AllWeights5[Column1],Table6[[#This Row],[Combined Name]],AllWeights5[bldgvint],O$3)</f>
        <v>1</v>
      </c>
      <c r="P1139" s="20">
        <f>SUMIFS(AllWeights5[Weighting % (BT &amp; CZ per Era)],AllWeights5[Column1],Table6[[#This Row],[Combined Name]],AllWeights5[bldgvint],P$3)</f>
        <v>0</v>
      </c>
      <c r="Q1139" s="20">
        <f>SUMIFS(AllWeights5[Weighting % (BT &amp; CZ per Era)],AllWeights5[Column1],Table6[[#This Row],[Combined Name]],AllWeights5[bldgvint],Q$3)</f>
        <v>0</v>
      </c>
      <c r="R1139" s="20">
        <f>SUMIFS(AllWeights5[Weighting % (BT &amp; CZ per Era)],AllWeights5[Column1],Table6[[#This Row],[Combined Name]],AllWeights5[bldgvint],R$3)</f>
        <v>0</v>
      </c>
      <c r="S1139" s="20">
        <f>SUMIFS(AllWeights5[Weighting % (BT &amp; CZ per Era)],AllWeights5[Column1],Table6[[#This Row],[Combined Name]],AllWeights5[bldgvint],S$3)</f>
        <v>0</v>
      </c>
      <c r="T1139" s="20">
        <f>SUMIFS(AllWeights5[Weighting % (BT &amp; CZ per Era)],AllWeights5[Column1],Table6[[#This Row],[Combined Name]],AllWeights5[bldgvint],T$3)</f>
        <v>0</v>
      </c>
      <c r="U1139" s="20">
        <f>SUM(Table6[[#This Row],[1975]:[MH85]])</f>
        <v>1</v>
      </c>
    </row>
    <row r="1140" spans="1:21" hidden="1" x14ac:dyDescent="0.3">
      <c r="A1140" s="23" t="s">
        <v>2329</v>
      </c>
      <c r="B1140" s="23" t="s">
        <v>55</v>
      </c>
      <c r="C1140" s="23" t="s">
        <v>26</v>
      </c>
      <c r="D1140" s="23" t="s">
        <v>16</v>
      </c>
      <c r="E1140" s="23" t="s">
        <v>1101</v>
      </c>
      <c r="F1140" s="20">
        <f>SUMIFS(AllWeights5[Weighting % (BT &amp; CZ per Era)],AllWeights5[Column1],Table6[[#This Row],[Combined Name]],AllWeights5[bldgvint],F$3)</f>
        <v>0.4737624121185765</v>
      </c>
      <c r="G1140" s="20">
        <f>SUMIFS(AllWeights5[Weighting % (BT &amp; CZ per Era)],AllWeights5[Column1],Table6[[#This Row],[Combined Name]],AllWeights5[bldgvint],G$3)</f>
        <v>0.41081394506052038</v>
      </c>
      <c r="H1140" s="20">
        <f>SUMIFS(AllWeights5[Weighting % (BT &amp; CZ per Era)],AllWeights5[Column1],Table6[[#This Row],[Combined Name]],AllWeights5[bldgvint],H$3)</f>
        <v>0.11542364282090309</v>
      </c>
      <c r="I1140" s="20">
        <f>SUMIFS(AllWeights5[Weighting % (BT &amp; CZ per Era)],AllWeights5[Column1],Table6[[#This Row],[Combined Name]],AllWeights5[bldgvint],I$3)</f>
        <v>0</v>
      </c>
      <c r="J1140" s="20">
        <f>SUMIFS(AllWeights5[Weighting % (BT &amp; CZ per Era)],AllWeights5[Column1],Table6[[#This Row],[Combined Name]],AllWeights5[bldgvint],J$3)</f>
        <v>0</v>
      </c>
      <c r="K1140" s="20">
        <f>SUMIFS(AllWeights5[Weighting % (BT &amp; CZ per Era)],AllWeights5[Column1],Table6[[#This Row],[Combined Name]],AllWeights5[bldgvint],K$3)</f>
        <v>0</v>
      </c>
      <c r="L1140" s="20">
        <f>SUMIFS(AllWeights5[Weighting % (BT &amp; CZ per Era)],AllWeights5[Column1],Table6[[#This Row],[Combined Name]],AllWeights5[bldgvint],L$3)</f>
        <v>0</v>
      </c>
      <c r="M1140" s="20">
        <f>SUMIFS(AllWeights5[Weighting % (BT &amp; CZ per Era)],AllWeights5[Column1],Table6[[#This Row],[Combined Name]],AllWeights5[bldgvint],M$3)</f>
        <v>0</v>
      </c>
      <c r="N1140" s="20">
        <f>SUMIFS(AllWeights5[Weighting % (BT &amp; CZ per Era)],AllWeights5[Column1],Table6[[#This Row],[Combined Name]],AllWeights5[bldgvint],N$3)</f>
        <v>0</v>
      </c>
      <c r="O1140" s="20">
        <f>SUMIFS(AllWeights5[Weighting % (BT &amp; CZ per Era)],AllWeights5[Column1],Table6[[#This Row],[Combined Name]],AllWeights5[bldgvint],O$3)</f>
        <v>0</v>
      </c>
      <c r="P1140" s="20">
        <f>SUMIFS(AllWeights5[Weighting % (BT &amp; CZ per Era)],AllWeights5[Column1],Table6[[#This Row],[Combined Name]],AllWeights5[bldgvint],P$3)</f>
        <v>0</v>
      </c>
      <c r="Q1140" s="20">
        <f>SUMIFS(AllWeights5[Weighting % (BT &amp; CZ per Era)],AllWeights5[Column1],Table6[[#This Row],[Combined Name]],AllWeights5[bldgvint],Q$3)</f>
        <v>0</v>
      </c>
      <c r="R1140" s="20">
        <f>SUMIFS(AllWeights5[Weighting % (BT &amp; CZ per Era)],AllWeights5[Column1],Table6[[#This Row],[Combined Name]],AllWeights5[bldgvint],R$3)</f>
        <v>0</v>
      </c>
      <c r="S1140" s="20">
        <f>SUMIFS(AllWeights5[Weighting % (BT &amp; CZ per Era)],AllWeights5[Column1],Table6[[#This Row],[Combined Name]],AllWeights5[bldgvint],S$3)</f>
        <v>0</v>
      </c>
      <c r="T1140" s="20">
        <f>SUMIFS(AllWeights5[Weighting % (BT &amp; CZ per Era)],AllWeights5[Column1],Table6[[#This Row],[Combined Name]],AllWeights5[bldgvint],T$3)</f>
        <v>0</v>
      </c>
      <c r="U1140" s="20">
        <f>SUM(Table6[[#This Row],[1975]:[MH85]])</f>
        <v>1</v>
      </c>
    </row>
    <row r="1141" spans="1:21" hidden="1" x14ac:dyDescent="0.3">
      <c r="A1141" s="23" t="s">
        <v>2329</v>
      </c>
      <c r="B1141" s="23" t="s">
        <v>55</v>
      </c>
      <c r="C1141" s="23" t="s">
        <v>26</v>
      </c>
      <c r="D1141" s="23" t="s">
        <v>11</v>
      </c>
      <c r="E1141" s="23" t="s">
        <v>1102</v>
      </c>
      <c r="F1141" s="20">
        <f>SUMIFS(AllWeights5[Weighting % (BT &amp; CZ per Era)],AllWeights5[Column1],Table6[[#This Row],[Combined Name]],AllWeights5[bldgvint],F$3)</f>
        <v>0</v>
      </c>
      <c r="G1141" s="20">
        <f>SUMIFS(AllWeights5[Weighting % (BT &amp; CZ per Era)],AllWeights5[Column1],Table6[[#This Row],[Combined Name]],AllWeights5[bldgvint],G$3)</f>
        <v>0</v>
      </c>
      <c r="H1141" s="20">
        <f>SUMIFS(AllWeights5[Weighting % (BT &amp; CZ per Era)],AllWeights5[Column1],Table6[[#This Row],[Combined Name]],AllWeights5[bldgvint],H$3)</f>
        <v>0</v>
      </c>
      <c r="I1141" s="20">
        <f>SUMIFS(AllWeights5[Weighting % (BT &amp; CZ per Era)],AllWeights5[Column1],Table6[[#This Row],[Combined Name]],AllWeights5[bldgvint],I$3)</f>
        <v>0.33423545331529092</v>
      </c>
      <c r="J1141" s="20">
        <f>SUMIFS(AllWeights5[Weighting % (BT &amp; CZ per Era)],AllWeights5[Column1],Table6[[#This Row],[Combined Name]],AllWeights5[bldgvint],J$3)</f>
        <v>0.2420838971583221</v>
      </c>
      <c r="K1141" s="20">
        <f>SUMIFS(AllWeights5[Weighting % (BT &amp; CZ per Era)],AllWeights5[Column1],Table6[[#This Row],[Combined Name]],AllWeights5[bldgvint],K$3)</f>
        <v>0.2420838971583221</v>
      </c>
      <c r="L1141" s="20">
        <f>SUMIFS(AllWeights5[Weighting % (BT &amp; CZ per Era)],AllWeights5[Column1],Table6[[#This Row],[Combined Name]],AllWeights5[bldgvint],L$3)</f>
        <v>0.18159675236806497</v>
      </c>
      <c r="M1141" s="20">
        <f>SUMIFS(AllWeights5[Weighting % (BT &amp; CZ per Era)],AllWeights5[Column1],Table6[[#This Row],[Combined Name]],AllWeights5[bldgvint],M$3)</f>
        <v>0</v>
      </c>
      <c r="N1141" s="20">
        <f>SUMIFS(AllWeights5[Weighting % (BT &amp; CZ per Era)],AllWeights5[Column1],Table6[[#This Row],[Combined Name]],AllWeights5[bldgvint],N$3)</f>
        <v>0</v>
      </c>
      <c r="O1141" s="20">
        <f>SUMIFS(AllWeights5[Weighting % (BT &amp; CZ per Era)],AllWeights5[Column1],Table6[[#This Row],[Combined Name]],AllWeights5[bldgvint],O$3)</f>
        <v>0</v>
      </c>
      <c r="P1141" s="20">
        <f>SUMIFS(AllWeights5[Weighting % (BT &amp; CZ per Era)],AllWeights5[Column1],Table6[[#This Row],[Combined Name]],AllWeights5[bldgvint],P$3)</f>
        <v>0</v>
      </c>
      <c r="Q1141" s="20">
        <f>SUMIFS(AllWeights5[Weighting % (BT &amp; CZ per Era)],AllWeights5[Column1],Table6[[#This Row],[Combined Name]],AllWeights5[bldgvint],Q$3)</f>
        <v>0</v>
      </c>
      <c r="R1141" s="20">
        <f>SUMIFS(AllWeights5[Weighting % (BT &amp; CZ per Era)],AllWeights5[Column1],Table6[[#This Row],[Combined Name]],AllWeights5[bldgvint],R$3)</f>
        <v>0</v>
      </c>
      <c r="S1141" s="20">
        <f>SUMIFS(AllWeights5[Weighting % (BT &amp; CZ per Era)],AllWeights5[Column1],Table6[[#This Row],[Combined Name]],AllWeights5[bldgvint],S$3)</f>
        <v>0</v>
      </c>
      <c r="T1141" s="20">
        <f>SUMIFS(AllWeights5[Weighting % (BT &amp; CZ per Era)],AllWeights5[Column1],Table6[[#This Row],[Combined Name]],AllWeights5[bldgvint],T$3)</f>
        <v>0</v>
      </c>
      <c r="U1141" s="20">
        <f>SUM(Table6[[#This Row],[1975]:[MH85]])</f>
        <v>1.0000000000000002</v>
      </c>
    </row>
    <row r="1142" spans="1:21" hidden="1" x14ac:dyDescent="0.3">
      <c r="A1142" s="23" t="s">
        <v>2329</v>
      </c>
      <c r="B1142" s="23" t="s">
        <v>55</v>
      </c>
      <c r="C1142" s="23" t="s">
        <v>26</v>
      </c>
      <c r="D1142" s="23" t="s">
        <v>14</v>
      </c>
      <c r="E1142" s="23" t="s">
        <v>1103</v>
      </c>
      <c r="F1142" s="20">
        <f>SUMIFS(AllWeights5[Weighting % (BT &amp; CZ per Era)],AllWeights5[Column1],Table6[[#This Row],[Combined Name]],AllWeights5[bldgvint],F$3)</f>
        <v>0</v>
      </c>
      <c r="G1142" s="20">
        <f>SUMIFS(AllWeights5[Weighting % (BT &amp; CZ per Era)],AllWeights5[Column1],Table6[[#This Row],[Combined Name]],AllWeights5[bldgvint],G$3)</f>
        <v>0</v>
      </c>
      <c r="H1142" s="20">
        <f>SUMIFS(AllWeights5[Weighting % (BT &amp; CZ per Era)],AllWeights5[Column1],Table6[[#This Row],[Combined Name]],AllWeights5[bldgvint],H$3)</f>
        <v>0</v>
      </c>
      <c r="I1142" s="20">
        <f>SUMIFS(AllWeights5[Weighting % (BT &amp; CZ per Era)],AllWeights5[Column1],Table6[[#This Row],[Combined Name]],AllWeights5[bldgvint],I$3)</f>
        <v>0</v>
      </c>
      <c r="J1142" s="20">
        <f>SUMIFS(AllWeights5[Weighting % (BT &amp; CZ per Era)],AllWeights5[Column1],Table6[[#This Row],[Combined Name]],AllWeights5[bldgvint],J$3)</f>
        <v>0</v>
      </c>
      <c r="K1142" s="20">
        <f>SUMIFS(AllWeights5[Weighting % (BT &amp; CZ per Era)],AllWeights5[Column1],Table6[[#This Row],[Combined Name]],AllWeights5[bldgvint],K$3)</f>
        <v>0</v>
      </c>
      <c r="L1142" s="20">
        <f>SUMIFS(AllWeights5[Weighting % (BT &amp; CZ per Era)],AllWeights5[Column1],Table6[[#This Row],[Combined Name]],AllWeights5[bldgvint],L$3)</f>
        <v>0</v>
      </c>
      <c r="M1142" s="20">
        <f>SUMIFS(AllWeights5[Weighting % (BT &amp; CZ per Era)],AllWeights5[Column1],Table6[[#This Row],[Combined Name]],AllWeights5[bldgvint],M$3)</f>
        <v>0.75013974287311358</v>
      </c>
      <c r="N1142" s="20">
        <f>SUMIFS(AllWeights5[Weighting % (BT &amp; CZ per Era)],AllWeights5[Column1],Table6[[#This Row],[Combined Name]],AllWeights5[bldgvint],N$3)</f>
        <v>0.24986025712688653</v>
      </c>
      <c r="O1142" s="20">
        <f>SUMIFS(AllWeights5[Weighting % (BT &amp; CZ per Era)],AllWeights5[Column1],Table6[[#This Row],[Combined Name]],AllWeights5[bldgvint],O$3)</f>
        <v>0</v>
      </c>
      <c r="P1142" s="20">
        <f>SUMIFS(AllWeights5[Weighting % (BT &amp; CZ per Era)],AllWeights5[Column1],Table6[[#This Row],[Combined Name]],AllWeights5[bldgvint],P$3)</f>
        <v>0</v>
      </c>
      <c r="Q1142" s="20">
        <f>SUMIFS(AllWeights5[Weighting % (BT &amp; CZ per Era)],AllWeights5[Column1],Table6[[#This Row],[Combined Name]],AllWeights5[bldgvint],Q$3)</f>
        <v>0</v>
      </c>
      <c r="R1142" s="20">
        <f>SUMIFS(AllWeights5[Weighting % (BT &amp; CZ per Era)],AllWeights5[Column1],Table6[[#This Row],[Combined Name]],AllWeights5[bldgvint],R$3)</f>
        <v>0</v>
      </c>
      <c r="S1142" s="20">
        <f>SUMIFS(AllWeights5[Weighting % (BT &amp; CZ per Era)],AllWeights5[Column1],Table6[[#This Row],[Combined Name]],AllWeights5[bldgvint],S$3)</f>
        <v>0</v>
      </c>
      <c r="T1142" s="20">
        <f>SUMIFS(AllWeights5[Weighting % (BT &amp; CZ per Era)],AllWeights5[Column1],Table6[[#This Row],[Combined Name]],AllWeights5[bldgvint],T$3)</f>
        <v>0</v>
      </c>
      <c r="U1142" s="20">
        <f>SUM(Table6[[#This Row],[1975]:[MH85]])</f>
        <v>1</v>
      </c>
    </row>
    <row r="1143" spans="1:21" hidden="1" x14ac:dyDescent="0.3">
      <c r="A1143" s="23" t="s">
        <v>2329</v>
      </c>
      <c r="B1143" s="23" t="s">
        <v>55</v>
      </c>
      <c r="C1143" s="23" t="s">
        <v>26</v>
      </c>
      <c r="D1143" s="23" t="s">
        <v>19</v>
      </c>
      <c r="E1143" s="23" t="s">
        <v>1104</v>
      </c>
      <c r="F1143" s="20">
        <f>SUMIFS(AllWeights5[Weighting % (BT &amp; CZ per Era)],AllWeights5[Column1],Table6[[#This Row],[Combined Name]],AllWeights5[bldgvint],F$3)</f>
        <v>0</v>
      </c>
      <c r="G1143" s="20">
        <f>SUMIFS(AllWeights5[Weighting % (BT &amp; CZ per Era)],AllWeights5[Column1],Table6[[#This Row],[Combined Name]],AllWeights5[bldgvint],G$3)</f>
        <v>0</v>
      </c>
      <c r="H1143" s="20">
        <f>SUMIFS(AllWeights5[Weighting % (BT &amp; CZ per Era)],AllWeights5[Column1],Table6[[#This Row],[Combined Name]],AllWeights5[bldgvint],H$3)</f>
        <v>0</v>
      </c>
      <c r="I1143" s="20">
        <f>SUMIFS(AllWeights5[Weighting % (BT &amp; CZ per Era)],AllWeights5[Column1],Table6[[#This Row],[Combined Name]],AllWeights5[bldgvint],I$3)</f>
        <v>0</v>
      </c>
      <c r="J1143" s="20">
        <f>SUMIFS(AllWeights5[Weighting % (BT &amp; CZ per Era)],AllWeights5[Column1],Table6[[#This Row],[Combined Name]],AllWeights5[bldgvint],J$3)</f>
        <v>0</v>
      </c>
      <c r="K1143" s="20">
        <f>SUMIFS(AllWeights5[Weighting % (BT &amp; CZ per Era)],AllWeights5[Column1],Table6[[#This Row],[Combined Name]],AllWeights5[bldgvint],K$3)</f>
        <v>0</v>
      </c>
      <c r="L1143" s="20">
        <f>SUMIFS(AllWeights5[Weighting % (BT &amp; CZ per Era)],AllWeights5[Column1],Table6[[#This Row],[Combined Name]],AllWeights5[bldgvint],L$3)</f>
        <v>0</v>
      </c>
      <c r="M1143" s="20">
        <f>SUMIFS(AllWeights5[Weighting % (BT &amp; CZ per Era)],AllWeights5[Column1],Table6[[#This Row],[Combined Name]],AllWeights5[bldgvint],M$3)</f>
        <v>0</v>
      </c>
      <c r="N1143" s="20">
        <f>SUMIFS(AllWeights5[Weighting % (BT &amp; CZ per Era)],AllWeights5[Column1],Table6[[#This Row],[Combined Name]],AllWeights5[bldgvint],N$3)</f>
        <v>0</v>
      </c>
      <c r="O1143" s="20">
        <f>SUMIFS(AllWeights5[Weighting % (BT &amp; CZ per Era)],AllWeights5[Column1],Table6[[#This Row],[Combined Name]],AllWeights5[bldgvint],O$3)</f>
        <v>1</v>
      </c>
      <c r="P1143" s="20">
        <f>SUMIFS(AllWeights5[Weighting % (BT &amp; CZ per Era)],AllWeights5[Column1],Table6[[#This Row],[Combined Name]],AllWeights5[bldgvint],P$3)</f>
        <v>0</v>
      </c>
      <c r="Q1143" s="20">
        <f>SUMIFS(AllWeights5[Weighting % (BT &amp; CZ per Era)],AllWeights5[Column1],Table6[[#This Row],[Combined Name]],AllWeights5[bldgvint],Q$3)</f>
        <v>0</v>
      </c>
      <c r="R1143" s="20">
        <f>SUMIFS(AllWeights5[Weighting % (BT &amp; CZ per Era)],AllWeights5[Column1],Table6[[#This Row],[Combined Name]],AllWeights5[bldgvint],R$3)</f>
        <v>0</v>
      </c>
      <c r="S1143" s="20">
        <f>SUMIFS(AllWeights5[Weighting % (BT &amp; CZ per Era)],AllWeights5[Column1],Table6[[#This Row],[Combined Name]],AllWeights5[bldgvint],S$3)</f>
        <v>0</v>
      </c>
      <c r="T1143" s="20">
        <f>SUMIFS(AllWeights5[Weighting % (BT &amp; CZ per Era)],AllWeights5[Column1],Table6[[#This Row],[Combined Name]],AllWeights5[bldgvint],T$3)</f>
        <v>0</v>
      </c>
      <c r="U1143" s="20">
        <f>SUM(Table6[[#This Row],[1975]:[MH85]])</f>
        <v>1</v>
      </c>
    </row>
    <row r="1144" spans="1:21" hidden="1" x14ac:dyDescent="0.3">
      <c r="A1144" s="23" t="s">
        <v>2329</v>
      </c>
      <c r="B1144" s="23" t="s">
        <v>55</v>
      </c>
      <c r="C1144" s="23" t="s">
        <v>35</v>
      </c>
      <c r="D1144" s="23" t="s">
        <v>16</v>
      </c>
      <c r="E1144" s="23" t="s">
        <v>1809</v>
      </c>
      <c r="F1144" s="20">
        <f>SUMIFS(AllWeights5[Weighting % (BT &amp; CZ per Era)],AllWeights5[Column1],Table6[[#This Row],[Combined Name]],AllWeights5[bldgvint],F$3)</f>
        <v>0.37361393980538588</v>
      </c>
      <c r="G1144" s="20">
        <f>SUMIFS(AllWeights5[Weighting % (BT &amp; CZ per Era)],AllWeights5[Column1],Table6[[#This Row],[Combined Name]],AllWeights5[bldgvint],G$3)</f>
        <v>0.52108320132760055</v>
      </c>
      <c r="H1144" s="20">
        <f>SUMIFS(AllWeights5[Weighting % (BT &amp; CZ per Era)],AllWeights5[Column1],Table6[[#This Row],[Combined Name]],AllWeights5[bldgvint],H$3)</f>
        <v>0.10530285886701365</v>
      </c>
      <c r="I1144" s="20">
        <f>SUMIFS(AllWeights5[Weighting % (BT &amp; CZ per Era)],AllWeights5[Column1],Table6[[#This Row],[Combined Name]],AllWeights5[bldgvint],I$3)</f>
        <v>0</v>
      </c>
      <c r="J1144" s="20">
        <f>SUMIFS(AllWeights5[Weighting % (BT &amp; CZ per Era)],AllWeights5[Column1],Table6[[#This Row],[Combined Name]],AllWeights5[bldgvint],J$3)</f>
        <v>0</v>
      </c>
      <c r="K1144" s="20">
        <f>SUMIFS(AllWeights5[Weighting % (BT &amp; CZ per Era)],AllWeights5[Column1],Table6[[#This Row],[Combined Name]],AllWeights5[bldgvint],K$3)</f>
        <v>0</v>
      </c>
      <c r="L1144" s="20">
        <f>SUMIFS(AllWeights5[Weighting % (BT &amp; CZ per Era)],AllWeights5[Column1],Table6[[#This Row],[Combined Name]],AllWeights5[bldgvint],L$3)</f>
        <v>0</v>
      </c>
      <c r="M1144" s="20">
        <f>SUMIFS(AllWeights5[Weighting % (BT &amp; CZ per Era)],AllWeights5[Column1],Table6[[#This Row],[Combined Name]],AllWeights5[bldgvint],M$3)</f>
        <v>0</v>
      </c>
      <c r="N1144" s="20">
        <f>SUMIFS(AllWeights5[Weighting % (BT &amp; CZ per Era)],AllWeights5[Column1],Table6[[#This Row],[Combined Name]],AllWeights5[bldgvint],N$3)</f>
        <v>0</v>
      </c>
      <c r="O1144" s="20">
        <f>SUMIFS(AllWeights5[Weighting % (BT &amp; CZ per Era)],AllWeights5[Column1],Table6[[#This Row],[Combined Name]],AllWeights5[bldgvint],O$3)</f>
        <v>0</v>
      </c>
      <c r="P1144" s="20">
        <f>SUMIFS(AllWeights5[Weighting % (BT &amp; CZ per Era)],AllWeights5[Column1],Table6[[#This Row],[Combined Name]],AllWeights5[bldgvint],P$3)</f>
        <v>0</v>
      </c>
      <c r="Q1144" s="20">
        <f>SUMIFS(AllWeights5[Weighting % (BT &amp; CZ per Era)],AllWeights5[Column1],Table6[[#This Row],[Combined Name]],AllWeights5[bldgvint],Q$3)</f>
        <v>0</v>
      </c>
      <c r="R1144" s="20">
        <f>SUMIFS(AllWeights5[Weighting % (BT &amp; CZ per Era)],AllWeights5[Column1],Table6[[#This Row],[Combined Name]],AllWeights5[bldgvint],R$3)</f>
        <v>0</v>
      </c>
      <c r="S1144" s="20">
        <f>SUMIFS(AllWeights5[Weighting % (BT &amp; CZ per Era)],AllWeights5[Column1],Table6[[#This Row],[Combined Name]],AllWeights5[bldgvint],S$3)</f>
        <v>0</v>
      </c>
      <c r="T1144" s="20">
        <f>SUMIFS(AllWeights5[Weighting % (BT &amp; CZ per Era)],AllWeights5[Column1],Table6[[#This Row],[Combined Name]],AllWeights5[bldgvint],T$3)</f>
        <v>0</v>
      </c>
      <c r="U1144" s="20">
        <f>SUM(Table6[[#This Row],[1975]:[MH85]])</f>
        <v>1.0000000000000002</v>
      </c>
    </row>
    <row r="1145" spans="1:21" hidden="1" x14ac:dyDescent="0.3">
      <c r="A1145" s="23" t="s">
        <v>2329</v>
      </c>
      <c r="B1145" s="23" t="s">
        <v>55</v>
      </c>
      <c r="C1145" s="23" t="s">
        <v>35</v>
      </c>
      <c r="D1145" s="23" t="s">
        <v>11</v>
      </c>
      <c r="E1145" s="23" t="s">
        <v>1810</v>
      </c>
      <c r="F1145" s="20">
        <f>SUMIFS(AllWeights5[Weighting % (BT &amp; CZ per Era)],AllWeights5[Column1],Table6[[#This Row],[Combined Name]],AllWeights5[bldgvint],F$3)</f>
        <v>0</v>
      </c>
      <c r="G1145" s="20">
        <f>SUMIFS(AllWeights5[Weighting % (BT &amp; CZ per Era)],AllWeights5[Column1],Table6[[#This Row],[Combined Name]],AllWeights5[bldgvint],G$3)</f>
        <v>0</v>
      </c>
      <c r="H1145" s="20">
        <f>SUMIFS(AllWeights5[Weighting % (BT &amp; CZ per Era)],AllWeights5[Column1],Table6[[#This Row],[Combined Name]],AllWeights5[bldgvint],H$3)</f>
        <v>0</v>
      </c>
      <c r="I1145" s="20">
        <f>SUMIFS(AllWeights5[Weighting % (BT &amp; CZ per Era)],AllWeights5[Column1],Table6[[#This Row],[Combined Name]],AllWeights5[bldgvint],I$3)</f>
        <v>0.38804689734057762</v>
      </c>
      <c r="J1145" s="20">
        <f>SUMIFS(AllWeights5[Weighting % (BT &amp; CZ per Era)],AllWeights5[Column1],Table6[[#This Row],[Combined Name]],AllWeights5[bldgvint],J$3)</f>
        <v>0.22247640835001428</v>
      </c>
      <c r="K1145" s="20">
        <f>SUMIFS(AllWeights5[Weighting % (BT &amp; CZ per Era)],AllWeights5[Column1],Table6[[#This Row],[Combined Name]],AllWeights5[bldgvint],K$3)</f>
        <v>0.22247640835001428</v>
      </c>
      <c r="L1145" s="20">
        <f>SUMIFS(AllWeights5[Weighting % (BT &amp; CZ per Era)],AllWeights5[Column1],Table6[[#This Row],[Combined Name]],AllWeights5[bldgvint],L$3)</f>
        <v>0.16700028595939373</v>
      </c>
      <c r="M1145" s="20">
        <f>SUMIFS(AllWeights5[Weighting % (BT &amp; CZ per Era)],AllWeights5[Column1],Table6[[#This Row],[Combined Name]],AllWeights5[bldgvint],M$3)</f>
        <v>0</v>
      </c>
      <c r="N1145" s="20">
        <f>SUMIFS(AllWeights5[Weighting % (BT &amp; CZ per Era)],AllWeights5[Column1],Table6[[#This Row],[Combined Name]],AllWeights5[bldgvint],N$3)</f>
        <v>0</v>
      </c>
      <c r="O1145" s="20">
        <f>SUMIFS(AllWeights5[Weighting % (BT &amp; CZ per Era)],AllWeights5[Column1],Table6[[#This Row],[Combined Name]],AllWeights5[bldgvint],O$3)</f>
        <v>0</v>
      </c>
      <c r="P1145" s="20">
        <f>SUMIFS(AllWeights5[Weighting % (BT &amp; CZ per Era)],AllWeights5[Column1],Table6[[#This Row],[Combined Name]],AllWeights5[bldgvint],P$3)</f>
        <v>0</v>
      </c>
      <c r="Q1145" s="20">
        <f>SUMIFS(AllWeights5[Weighting % (BT &amp; CZ per Era)],AllWeights5[Column1],Table6[[#This Row],[Combined Name]],AllWeights5[bldgvint],Q$3)</f>
        <v>0</v>
      </c>
      <c r="R1145" s="20">
        <f>SUMIFS(AllWeights5[Weighting % (BT &amp; CZ per Era)],AllWeights5[Column1],Table6[[#This Row],[Combined Name]],AllWeights5[bldgvint],R$3)</f>
        <v>0</v>
      </c>
      <c r="S1145" s="20">
        <f>SUMIFS(AllWeights5[Weighting % (BT &amp; CZ per Era)],AllWeights5[Column1],Table6[[#This Row],[Combined Name]],AllWeights5[bldgvint],S$3)</f>
        <v>0</v>
      </c>
      <c r="T1145" s="20">
        <f>SUMIFS(AllWeights5[Weighting % (BT &amp; CZ per Era)],AllWeights5[Column1],Table6[[#This Row],[Combined Name]],AllWeights5[bldgvint],T$3)</f>
        <v>0</v>
      </c>
      <c r="U1145" s="20">
        <f>SUM(Table6[[#This Row],[1975]:[MH85]])</f>
        <v>0.99999999999999989</v>
      </c>
    </row>
    <row r="1146" spans="1:21" hidden="1" x14ac:dyDescent="0.3">
      <c r="A1146" s="23" t="s">
        <v>2329</v>
      </c>
      <c r="B1146" s="23" t="s">
        <v>55</v>
      </c>
      <c r="C1146" s="23" t="s">
        <v>35</v>
      </c>
      <c r="D1146" s="23" t="s">
        <v>14</v>
      </c>
      <c r="E1146" s="23" t="s">
        <v>1811</v>
      </c>
      <c r="F1146" s="20">
        <f>SUMIFS(AllWeights5[Weighting % (BT &amp; CZ per Era)],AllWeights5[Column1],Table6[[#This Row],[Combined Name]],AllWeights5[bldgvint],F$3)</f>
        <v>0</v>
      </c>
      <c r="G1146" s="20">
        <f>SUMIFS(AllWeights5[Weighting % (BT &amp; CZ per Era)],AllWeights5[Column1],Table6[[#This Row],[Combined Name]],AllWeights5[bldgvint],G$3)</f>
        <v>0</v>
      </c>
      <c r="H1146" s="20">
        <f>SUMIFS(AllWeights5[Weighting % (BT &amp; CZ per Era)],AllWeights5[Column1],Table6[[#This Row],[Combined Name]],AllWeights5[bldgvint],H$3)</f>
        <v>0</v>
      </c>
      <c r="I1146" s="20">
        <f>SUMIFS(AllWeights5[Weighting % (BT &amp; CZ per Era)],AllWeights5[Column1],Table6[[#This Row],[Combined Name]],AllWeights5[bldgvint],I$3)</f>
        <v>0</v>
      </c>
      <c r="J1146" s="20">
        <f>SUMIFS(AllWeights5[Weighting % (BT &amp; CZ per Era)],AllWeights5[Column1],Table6[[#This Row],[Combined Name]],AllWeights5[bldgvint],J$3)</f>
        <v>0</v>
      </c>
      <c r="K1146" s="20">
        <f>SUMIFS(AllWeights5[Weighting % (BT &amp; CZ per Era)],AllWeights5[Column1],Table6[[#This Row],[Combined Name]],AllWeights5[bldgvint],K$3)</f>
        <v>0</v>
      </c>
      <c r="L1146" s="20">
        <f>SUMIFS(AllWeights5[Weighting % (BT &amp; CZ per Era)],AllWeights5[Column1],Table6[[#This Row],[Combined Name]],AllWeights5[bldgvint],L$3)</f>
        <v>0</v>
      </c>
      <c r="M1146" s="20">
        <f>SUMIFS(AllWeights5[Weighting % (BT &amp; CZ per Era)],AllWeights5[Column1],Table6[[#This Row],[Combined Name]],AllWeights5[bldgvint],M$3)</f>
        <v>0.75064267352185088</v>
      </c>
      <c r="N1146" s="20">
        <f>SUMIFS(AllWeights5[Weighting % (BT &amp; CZ per Era)],AllWeights5[Column1],Table6[[#This Row],[Combined Name]],AllWeights5[bldgvint],N$3)</f>
        <v>0.24935732647814909</v>
      </c>
      <c r="O1146" s="20">
        <f>SUMIFS(AllWeights5[Weighting % (BT &amp; CZ per Era)],AllWeights5[Column1],Table6[[#This Row],[Combined Name]],AllWeights5[bldgvint],O$3)</f>
        <v>0</v>
      </c>
      <c r="P1146" s="20">
        <f>SUMIFS(AllWeights5[Weighting % (BT &amp; CZ per Era)],AllWeights5[Column1],Table6[[#This Row],[Combined Name]],AllWeights5[bldgvint],P$3)</f>
        <v>0</v>
      </c>
      <c r="Q1146" s="20">
        <f>SUMIFS(AllWeights5[Weighting % (BT &amp; CZ per Era)],AllWeights5[Column1],Table6[[#This Row],[Combined Name]],AllWeights5[bldgvint],Q$3)</f>
        <v>0</v>
      </c>
      <c r="R1146" s="20">
        <f>SUMIFS(AllWeights5[Weighting % (BT &amp; CZ per Era)],AllWeights5[Column1],Table6[[#This Row],[Combined Name]],AllWeights5[bldgvint],R$3)</f>
        <v>0</v>
      </c>
      <c r="S1146" s="20">
        <f>SUMIFS(AllWeights5[Weighting % (BT &amp; CZ per Era)],AllWeights5[Column1],Table6[[#This Row],[Combined Name]],AllWeights5[bldgvint],S$3)</f>
        <v>0</v>
      </c>
      <c r="T1146" s="20">
        <f>SUMIFS(AllWeights5[Weighting % (BT &amp; CZ per Era)],AllWeights5[Column1],Table6[[#This Row],[Combined Name]],AllWeights5[bldgvint],T$3)</f>
        <v>0</v>
      </c>
      <c r="U1146" s="20">
        <f>SUM(Table6[[#This Row],[1975]:[MH85]])</f>
        <v>1</v>
      </c>
    </row>
    <row r="1147" spans="1:21" hidden="1" x14ac:dyDescent="0.3">
      <c r="A1147" s="23" t="s">
        <v>2329</v>
      </c>
      <c r="B1147" s="23" t="s">
        <v>55</v>
      </c>
      <c r="C1147" s="23" t="s">
        <v>35</v>
      </c>
      <c r="D1147" s="23" t="s">
        <v>19</v>
      </c>
      <c r="E1147" s="23" t="s">
        <v>1812</v>
      </c>
      <c r="F1147" s="20">
        <f>SUMIFS(AllWeights5[Weighting % (BT &amp; CZ per Era)],AllWeights5[Column1],Table6[[#This Row],[Combined Name]],AllWeights5[bldgvint],F$3)</f>
        <v>0</v>
      </c>
      <c r="G1147" s="20">
        <f>SUMIFS(AllWeights5[Weighting % (BT &amp; CZ per Era)],AllWeights5[Column1],Table6[[#This Row],[Combined Name]],AllWeights5[bldgvint],G$3)</f>
        <v>0</v>
      </c>
      <c r="H1147" s="20">
        <f>SUMIFS(AllWeights5[Weighting % (BT &amp; CZ per Era)],AllWeights5[Column1],Table6[[#This Row],[Combined Name]],AllWeights5[bldgvint],H$3)</f>
        <v>0</v>
      </c>
      <c r="I1147" s="20">
        <f>SUMIFS(AllWeights5[Weighting % (BT &amp; CZ per Era)],AllWeights5[Column1],Table6[[#This Row],[Combined Name]],AllWeights5[bldgvint],I$3)</f>
        <v>0</v>
      </c>
      <c r="J1147" s="20">
        <f>SUMIFS(AllWeights5[Weighting % (BT &amp; CZ per Era)],AllWeights5[Column1],Table6[[#This Row],[Combined Name]],AllWeights5[bldgvint],J$3)</f>
        <v>0</v>
      </c>
      <c r="K1147" s="20">
        <f>SUMIFS(AllWeights5[Weighting % (BT &amp; CZ per Era)],AllWeights5[Column1],Table6[[#This Row],[Combined Name]],AllWeights5[bldgvint],K$3)</f>
        <v>0</v>
      </c>
      <c r="L1147" s="20">
        <f>SUMIFS(AllWeights5[Weighting % (BT &amp; CZ per Era)],AllWeights5[Column1],Table6[[#This Row],[Combined Name]],AllWeights5[bldgvint],L$3)</f>
        <v>0</v>
      </c>
      <c r="M1147" s="20">
        <f>SUMIFS(AllWeights5[Weighting % (BT &amp; CZ per Era)],AllWeights5[Column1],Table6[[#This Row],[Combined Name]],AllWeights5[bldgvint],M$3)</f>
        <v>0</v>
      </c>
      <c r="N1147" s="20">
        <f>SUMIFS(AllWeights5[Weighting % (BT &amp; CZ per Era)],AllWeights5[Column1],Table6[[#This Row],[Combined Name]],AllWeights5[bldgvint],N$3)</f>
        <v>0</v>
      </c>
      <c r="O1147" s="20">
        <f>SUMIFS(AllWeights5[Weighting % (BT &amp; CZ per Era)],AllWeights5[Column1],Table6[[#This Row],[Combined Name]],AllWeights5[bldgvint],O$3)</f>
        <v>1</v>
      </c>
      <c r="P1147" s="20">
        <f>SUMIFS(AllWeights5[Weighting % (BT &amp; CZ per Era)],AllWeights5[Column1],Table6[[#This Row],[Combined Name]],AllWeights5[bldgvint],P$3)</f>
        <v>0</v>
      </c>
      <c r="Q1147" s="20">
        <f>SUMIFS(AllWeights5[Weighting % (BT &amp; CZ per Era)],AllWeights5[Column1],Table6[[#This Row],[Combined Name]],AllWeights5[bldgvint],Q$3)</f>
        <v>0</v>
      </c>
      <c r="R1147" s="20">
        <f>SUMIFS(AllWeights5[Weighting % (BT &amp; CZ per Era)],AllWeights5[Column1],Table6[[#This Row],[Combined Name]],AllWeights5[bldgvint],R$3)</f>
        <v>0</v>
      </c>
      <c r="S1147" s="20">
        <f>SUMIFS(AllWeights5[Weighting % (BT &amp; CZ per Era)],AllWeights5[Column1],Table6[[#This Row],[Combined Name]],AllWeights5[bldgvint],S$3)</f>
        <v>0</v>
      </c>
      <c r="T1147" s="20">
        <f>SUMIFS(AllWeights5[Weighting % (BT &amp; CZ per Era)],AllWeights5[Column1],Table6[[#This Row],[Combined Name]],AllWeights5[bldgvint],T$3)</f>
        <v>0</v>
      </c>
      <c r="U1147" s="20">
        <f>SUM(Table6[[#This Row],[1975]:[MH85]])</f>
        <v>1</v>
      </c>
    </row>
    <row r="1148" spans="1:21" hidden="1" x14ac:dyDescent="0.3">
      <c r="A1148" s="23" t="s">
        <v>2329</v>
      </c>
      <c r="B1148" s="23" t="s">
        <v>55</v>
      </c>
      <c r="C1148" s="23" t="s">
        <v>36</v>
      </c>
      <c r="D1148" s="23" t="s">
        <v>16</v>
      </c>
      <c r="E1148" s="23" t="s">
        <v>1813</v>
      </c>
      <c r="F1148" s="20">
        <f>SUMIFS(AllWeights5[Weighting % (BT &amp; CZ per Era)],AllWeights5[Column1],Table6[[#This Row],[Combined Name]],AllWeights5[bldgvint],F$3)</f>
        <v>0.33143750888667717</v>
      </c>
      <c r="G1148" s="20">
        <f>SUMIFS(AllWeights5[Weighting % (BT &amp; CZ per Era)],AllWeights5[Column1],Table6[[#This Row],[Combined Name]],AllWeights5[bldgvint],G$3)</f>
        <v>0.52829517986634444</v>
      </c>
      <c r="H1148" s="20">
        <f>SUMIFS(AllWeights5[Weighting % (BT &amp; CZ per Era)],AllWeights5[Column1],Table6[[#This Row],[Combined Name]],AllWeights5[bldgvint],H$3)</f>
        <v>0.14026731124697855</v>
      </c>
      <c r="I1148" s="20">
        <f>SUMIFS(AllWeights5[Weighting % (BT &amp; CZ per Era)],AllWeights5[Column1],Table6[[#This Row],[Combined Name]],AllWeights5[bldgvint],I$3)</f>
        <v>0</v>
      </c>
      <c r="J1148" s="20">
        <f>SUMIFS(AllWeights5[Weighting % (BT &amp; CZ per Era)],AllWeights5[Column1],Table6[[#This Row],[Combined Name]],AllWeights5[bldgvint],J$3)</f>
        <v>0</v>
      </c>
      <c r="K1148" s="20">
        <f>SUMIFS(AllWeights5[Weighting % (BT &amp; CZ per Era)],AllWeights5[Column1],Table6[[#This Row],[Combined Name]],AllWeights5[bldgvint],K$3)</f>
        <v>0</v>
      </c>
      <c r="L1148" s="20">
        <f>SUMIFS(AllWeights5[Weighting % (BT &amp; CZ per Era)],AllWeights5[Column1],Table6[[#This Row],[Combined Name]],AllWeights5[bldgvint],L$3)</f>
        <v>0</v>
      </c>
      <c r="M1148" s="20">
        <f>SUMIFS(AllWeights5[Weighting % (BT &amp; CZ per Era)],AllWeights5[Column1],Table6[[#This Row],[Combined Name]],AllWeights5[bldgvint],M$3)</f>
        <v>0</v>
      </c>
      <c r="N1148" s="20">
        <f>SUMIFS(AllWeights5[Weighting % (BT &amp; CZ per Era)],AllWeights5[Column1],Table6[[#This Row],[Combined Name]],AllWeights5[bldgvint],N$3)</f>
        <v>0</v>
      </c>
      <c r="O1148" s="20">
        <f>SUMIFS(AllWeights5[Weighting % (BT &amp; CZ per Era)],AllWeights5[Column1],Table6[[#This Row],[Combined Name]],AllWeights5[bldgvint],O$3)</f>
        <v>0</v>
      </c>
      <c r="P1148" s="20">
        <f>SUMIFS(AllWeights5[Weighting % (BT &amp; CZ per Era)],AllWeights5[Column1],Table6[[#This Row],[Combined Name]],AllWeights5[bldgvint],P$3)</f>
        <v>0</v>
      </c>
      <c r="Q1148" s="20">
        <f>SUMIFS(AllWeights5[Weighting % (BT &amp; CZ per Era)],AllWeights5[Column1],Table6[[#This Row],[Combined Name]],AllWeights5[bldgvint],Q$3)</f>
        <v>0</v>
      </c>
      <c r="R1148" s="20">
        <f>SUMIFS(AllWeights5[Weighting % (BT &amp; CZ per Era)],AllWeights5[Column1],Table6[[#This Row],[Combined Name]],AllWeights5[bldgvint],R$3)</f>
        <v>0</v>
      </c>
      <c r="S1148" s="20">
        <f>SUMIFS(AllWeights5[Weighting % (BT &amp; CZ per Era)],AllWeights5[Column1],Table6[[#This Row],[Combined Name]],AllWeights5[bldgvint],S$3)</f>
        <v>0</v>
      </c>
      <c r="T1148" s="20">
        <f>SUMIFS(AllWeights5[Weighting % (BT &amp; CZ per Era)],AllWeights5[Column1],Table6[[#This Row],[Combined Name]],AllWeights5[bldgvint],T$3)</f>
        <v>0</v>
      </c>
      <c r="U1148" s="20">
        <f>SUM(Table6[[#This Row],[1975]:[MH85]])</f>
        <v>1.0000000000000002</v>
      </c>
    </row>
    <row r="1149" spans="1:21" hidden="1" x14ac:dyDescent="0.3">
      <c r="A1149" s="23" t="s">
        <v>2329</v>
      </c>
      <c r="B1149" s="23" t="s">
        <v>55</v>
      </c>
      <c r="C1149" s="23" t="s">
        <v>36</v>
      </c>
      <c r="D1149" s="23" t="s">
        <v>11</v>
      </c>
      <c r="E1149" s="23" t="s">
        <v>1814</v>
      </c>
      <c r="F1149" s="20">
        <f>SUMIFS(AllWeights5[Weighting % (BT &amp; CZ per Era)],AllWeights5[Column1],Table6[[#This Row],[Combined Name]],AllWeights5[bldgvint],F$3)</f>
        <v>0</v>
      </c>
      <c r="G1149" s="20">
        <f>SUMIFS(AllWeights5[Weighting % (BT &amp; CZ per Era)],AllWeights5[Column1],Table6[[#This Row],[Combined Name]],AllWeights5[bldgvint],G$3)</f>
        <v>0</v>
      </c>
      <c r="H1149" s="20">
        <f>SUMIFS(AllWeights5[Weighting % (BT &amp; CZ per Era)],AllWeights5[Column1],Table6[[#This Row],[Combined Name]],AllWeights5[bldgvint],H$3)</f>
        <v>0</v>
      </c>
      <c r="I1149" s="20">
        <f>SUMIFS(AllWeights5[Weighting % (BT &amp; CZ per Era)],AllWeights5[Column1],Table6[[#This Row],[Combined Name]],AllWeights5[bldgvint],I$3)</f>
        <v>0.43822191109555497</v>
      </c>
      <c r="J1149" s="20">
        <f>SUMIFS(AllWeights5[Weighting % (BT &amp; CZ per Era)],AllWeights5[Column1],Table6[[#This Row],[Combined Name]],AllWeights5[bldgvint],J$3)</f>
        <v>0.20423521176058809</v>
      </c>
      <c r="K1149" s="20">
        <f>SUMIFS(AllWeights5[Weighting % (BT &amp; CZ per Era)],AllWeights5[Column1],Table6[[#This Row],[Combined Name]],AllWeights5[bldgvint],K$3)</f>
        <v>0.20423521176058809</v>
      </c>
      <c r="L1149" s="20">
        <f>SUMIFS(AllWeights5[Weighting % (BT &amp; CZ per Era)],AllWeights5[Column1],Table6[[#This Row],[Combined Name]],AllWeights5[bldgvint],L$3)</f>
        <v>0.15330766538326923</v>
      </c>
      <c r="M1149" s="20">
        <f>SUMIFS(AllWeights5[Weighting % (BT &amp; CZ per Era)],AllWeights5[Column1],Table6[[#This Row],[Combined Name]],AllWeights5[bldgvint],M$3)</f>
        <v>0</v>
      </c>
      <c r="N1149" s="20">
        <f>SUMIFS(AllWeights5[Weighting % (BT &amp; CZ per Era)],AllWeights5[Column1],Table6[[#This Row],[Combined Name]],AllWeights5[bldgvint],N$3)</f>
        <v>0</v>
      </c>
      <c r="O1149" s="20">
        <f>SUMIFS(AllWeights5[Weighting % (BT &amp; CZ per Era)],AllWeights5[Column1],Table6[[#This Row],[Combined Name]],AllWeights5[bldgvint],O$3)</f>
        <v>0</v>
      </c>
      <c r="P1149" s="20">
        <f>SUMIFS(AllWeights5[Weighting % (BT &amp; CZ per Era)],AllWeights5[Column1],Table6[[#This Row],[Combined Name]],AllWeights5[bldgvint],P$3)</f>
        <v>0</v>
      </c>
      <c r="Q1149" s="20">
        <f>SUMIFS(AllWeights5[Weighting % (BT &amp; CZ per Era)],AllWeights5[Column1],Table6[[#This Row],[Combined Name]],AllWeights5[bldgvint],Q$3)</f>
        <v>0</v>
      </c>
      <c r="R1149" s="20">
        <f>SUMIFS(AllWeights5[Weighting % (BT &amp; CZ per Era)],AllWeights5[Column1],Table6[[#This Row],[Combined Name]],AllWeights5[bldgvint],R$3)</f>
        <v>0</v>
      </c>
      <c r="S1149" s="20">
        <f>SUMIFS(AllWeights5[Weighting % (BT &amp; CZ per Era)],AllWeights5[Column1],Table6[[#This Row],[Combined Name]],AllWeights5[bldgvint],S$3)</f>
        <v>0</v>
      </c>
      <c r="T1149" s="20">
        <f>SUMIFS(AllWeights5[Weighting % (BT &amp; CZ per Era)],AllWeights5[Column1],Table6[[#This Row],[Combined Name]],AllWeights5[bldgvint],T$3)</f>
        <v>0</v>
      </c>
      <c r="U1149" s="20">
        <f>SUM(Table6[[#This Row],[1975]:[MH85]])</f>
        <v>1.0000000000000004</v>
      </c>
    </row>
    <row r="1150" spans="1:21" hidden="1" x14ac:dyDescent="0.3">
      <c r="A1150" s="23" t="s">
        <v>2329</v>
      </c>
      <c r="B1150" s="23" t="s">
        <v>55</v>
      </c>
      <c r="C1150" s="23" t="s">
        <v>36</v>
      </c>
      <c r="D1150" s="23" t="s">
        <v>14</v>
      </c>
      <c r="E1150" s="23" t="s">
        <v>1815</v>
      </c>
      <c r="F1150" s="20">
        <f>SUMIFS(AllWeights5[Weighting % (BT &amp; CZ per Era)],AllWeights5[Column1],Table6[[#This Row],[Combined Name]],AllWeights5[bldgvint],F$3)</f>
        <v>0</v>
      </c>
      <c r="G1150" s="20">
        <f>SUMIFS(AllWeights5[Weighting % (BT &amp; CZ per Era)],AllWeights5[Column1],Table6[[#This Row],[Combined Name]],AllWeights5[bldgvint],G$3)</f>
        <v>0</v>
      </c>
      <c r="H1150" s="20">
        <f>SUMIFS(AllWeights5[Weighting % (BT &amp; CZ per Era)],AllWeights5[Column1],Table6[[#This Row],[Combined Name]],AllWeights5[bldgvint],H$3)</f>
        <v>0</v>
      </c>
      <c r="I1150" s="20">
        <f>SUMIFS(AllWeights5[Weighting % (BT &amp; CZ per Era)],AllWeights5[Column1],Table6[[#This Row],[Combined Name]],AllWeights5[bldgvint],I$3)</f>
        <v>0</v>
      </c>
      <c r="J1150" s="20">
        <f>SUMIFS(AllWeights5[Weighting % (BT &amp; CZ per Era)],AllWeights5[Column1],Table6[[#This Row],[Combined Name]],AllWeights5[bldgvint],J$3)</f>
        <v>0</v>
      </c>
      <c r="K1150" s="20">
        <f>SUMIFS(AllWeights5[Weighting % (BT &amp; CZ per Era)],AllWeights5[Column1],Table6[[#This Row],[Combined Name]],AllWeights5[bldgvint],K$3)</f>
        <v>0</v>
      </c>
      <c r="L1150" s="20">
        <f>SUMIFS(AllWeights5[Weighting % (BT &amp; CZ per Era)],AllWeights5[Column1],Table6[[#This Row],[Combined Name]],AllWeights5[bldgvint],L$3)</f>
        <v>0</v>
      </c>
      <c r="M1150" s="20">
        <f>SUMIFS(AllWeights5[Weighting % (BT &amp; CZ per Era)],AllWeights5[Column1],Table6[[#This Row],[Combined Name]],AllWeights5[bldgvint],M$3)</f>
        <v>0.75064267352185099</v>
      </c>
      <c r="N1150" s="20">
        <f>SUMIFS(AllWeights5[Weighting % (BT &amp; CZ per Era)],AllWeights5[Column1],Table6[[#This Row],[Combined Name]],AllWeights5[bldgvint],N$3)</f>
        <v>0.24935732647814912</v>
      </c>
      <c r="O1150" s="20">
        <f>SUMIFS(AllWeights5[Weighting % (BT &amp; CZ per Era)],AllWeights5[Column1],Table6[[#This Row],[Combined Name]],AllWeights5[bldgvint],O$3)</f>
        <v>0</v>
      </c>
      <c r="P1150" s="20">
        <f>SUMIFS(AllWeights5[Weighting % (BT &amp; CZ per Era)],AllWeights5[Column1],Table6[[#This Row],[Combined Name]],AllWeights5[bldgvint],P$3)</f>
        <v>0</v>
      </c>
      <c r="Q1150" s="20">
        <f>SUMIFS(AllWeights5[Weighting % (BT &amp; CZ per Era)],AllWeights5[Column1],Table6[[#This Row],[Combined Name]],AllWeights5[bldgvint],Q$3)</f>
        <v>0</v>
      </c>
      <c r="R1150" s="20">
        <f>SUMIFS(AllWeights5[Weighting % (BT &amp; CZ per Era)],AllWeights5[Column1],Table6[[#This Row],[Combined Name]],AllWeights5[bldgvint],R$3)</f>
        <v>0</v>
      </c>
      <c r="S1150" s="20">
        <f>SUMIFS(AllWeights5[Weighting % (BT &amp; CZ per Era)],AllWeights5[Column1],Table6[[#This Row],[Combined Name]],AllWeights5[bldgvint],S$3)</f>
        <v>0</v>
      </c>
      <c r="T1150" s="20">
        <f>SUMIFS(AllWeights5[Weighting % (BT &amp; CZ per Era)],AllWeights5[Column1],Table6[[#This Row],[Combined Name]],AllWeights5[bldgvint],T$3)</f>
        <v>0</v>
      </c>
      <c r="U1150" s="20">
        <f>SUM(Table6[[#This Row],[1975]:[MH85]])</f>
        <v>1</v>
      </c>
    </row>
    <row r="1151" spans="1:21" hidden="1" x14ac:dyDescent="0.3">
      <c r="A1151" s="23" t="s">
        <v>2329</v>
      </c>
      <c r="B1151" s="23" t="s">
        <v>55</v>
      </c>
      <c r="C1151" s="23" t="s">
        <v>36</v>
      </c>
      <c r="D1151" s="23" t="s">
        <v>19</v>
      </c>
      <c r="E1151" s="23" t="s">
        <v>1816</v>
      </c>
      <c r="F1151" s="20">
        <f>SUMIFS(AllWeights5[Weighting % (BT &amp; CZ per Era)],AllWeights5[Column1],Table6[[#This Row],[Combined Name]],AllWeights5[bldgvint],F$3)</f>
        <v>0</v>
      </c>
      <c r="G1151" s="20">
        <f>SUMIFS(AllWeights5[Weighting % (BT &amp; CZ per Era)],AllWeights5[Column1],Table6[[#This Row],[Combined Name]],AllWeights5[bldgvint],G$3)</f>
        <v>0</v>
      </c>
      <c r="H1151" s="20">
        <f>SUMIFS(AllWeights5[Weighting % (BT &amp; CZ per Era)],AllWeights5[Column1],Table6[[#This Row],[Combined Name]],AllWeights5[bldgvint],H$3)</f>
        <v>0</v>
      </c>
      <c r="I1151" s="20">
        <f>SUMIFS(AllWeights5[Weighting % (BT &amp; CZ per Era)],AllWeights5[Column1],Table6[[#This Row],[Combined Name]],AllWeights5[bldgvint],I$3)</f>
        <v>0</v>
      </c>
      <c r="J1151" s="20">
        <f>SUMIFS(AllWeights5[Weighting % (BT &amp; CZ per Era)],AllWeights5[Column1],Table6[[#This Row],[Combined Name]],AllWeights5[bldgvint],J$3)</f>
        <v>0</v>
      </c>
      <c r="K1151" s="20">
        <f>SUMIFS(AllWeights5[Weighting % (BT &amp; CZ per Era)],AllWeights5[Column1],Table6[[#This Row],[Combined Name]],AllWeights5[bldgvint],K$3)</f>
        <v>0</v>
      </c>
      <c r="L1151" s="20">
        <f>SUMIFS(AllWeights5[Weighting % (BT &amp; CZ per Era)],AllWeights5[Column1],Table6[[#This Row],[Combined Name]],AllWeights5[bldgvint],L$3)</f>
        <v>0</v>
      </c>
      <c r="M1151" s="20">
        <f>SUMIFS(AllWeights5[Weighting % (BT &amp; CZ per Era)],AllWeights5[Column1],Table6[[#This Row],[Combined Name]],AllWeights5[bldgvint],M$3)</f>
        <v>0</v>
      </c>
      <c r="N1151" s="20">
        <f>SUMIFS(AllWeights5[Weighting % (BT &amp; CZ per Era)],AllWeights5[Column1],Table6[[#This Row],[Combined Name]],AllWeights5[bldgvint],N$3)</f>
        <v>0</v>
      </c>
      <c r="O1151" s="20">
        <f>SUMIFS(AllWeights5[Weighting % (BT &amp; CZ per Era)],AllWeights5[Column1],Table6[[#This Row],[Combined Name]],AllWeights5[bldgvint],O$3)</f>
        <v>1</v>
      </c>
      <c r="P1151" s="20">
        <f>SUMIFS(AllWeights5[Weighting % (BT &amp; CZ per Era)],AllWeights5[Column1],Table6[[#This Row],[Combined Name]],AllWeights5[bldgvint],P$3)</f>
        <v>0</v>
      </c>
      <c r="Q1151" s="20">
        <f>SUMIFS(AllWeights5[Weighting % (BT &amp; CZ per Era)],AllWeights5[Column1],Table6[[#This Row],[Combined Name]],AllWeights5[bldgvint],Q$3)</f>
        <v>0</v>
      </c>
      <c r="R1151" s="20">
        <f>SUMIFS(AllWeights5[Weighting % (BT &amp; CZ per Era)],AllWeights5[Column1],Table6[[#This Row],[Combined Name]],AllWeights5[bldgvint],R$3)</f>
        <v>0</v>
      </c>
      <c r="S1151" s="20">
        <f>SUMIFS(AllWeights5[Weighting % (BT &amp; CZ per Era)],AllWeights5[Column1],Table6[[#This Row],[Combined Name]],AllWeights5[bldgvint],S$3)</f>
        <v>0</v>
      </c>
      <c r="T1151" s="20">
        <f>SUMIFS(AllWeights5[Weighting % (BT &amp; CZ per Era)],AllWeights5[Column1],Table6[[#This Row],[Combined Name]],AllWeights5[bldgvint],T$3)</f>
        <v>0</v>
      </c>
      <c r="U1151" s="20">
        <f>SUM(Table6[[#This Row],[1975]:[MH85]])</f>
        <v>1</v>
      </c>
    </row>
    <row r="1152" spans="1:21" hidden="1" x14ac:dyDescent="0.3">
      <c r="A1152" s="23" t="s">
        <v>2329</v>
      </c>
      <c r="B1152" s="23" t="s">
        <v>55</v>
      </c>
      <c r="C1152" s="23" t="s">
        <v>27</v>
      </c>
      <c r="D1152" s="23" t="s">
        <v>16</v>
      </c>
      <c r="E1152" s="23" t="s">
        <v>1105</v>
      </c>
      <c r="F1152" s="20">
        <f>SUMIFS(AllWeights5[Weighting % (BT &amp; CZ per Era)],AllWeights5[Column1],Table6[[#This Row],[Combined Name]],AllWeights5[bldgvint],F$3)</f>
        <v>0.41361803792743024</v>
      </c>
      <c r="G1152" s="20">
        <f>SUMIFS(AllWeights5[Weighting % (BT &amp; CZ per Era)],AllWeights5[Column1],Table6[[#This Row],[Combined Name]],AllWeights5[bldgvint],G$3)</f>
        <v>0.4845453187994625</v>
      </c>
      <c r="H1152" s="20">
        <f>SUMIFS(AllWeights5[Weighting % (BT &amp; CZ per Era)],AllWeights5[Column1],Table6[[#This Row],[Combined Name]],AllWeights5[bldgvint],H$3)</f>
        <v>0.10183664327310737</v>
      </c>
      <c r="I1152" s="20">
        <f>SUMIFS(AllWeights5[Weighting % (BT &amp; CZ per Era)],AllWeights5[Column1],Table6[[#This Row],[Combined Name]],AllWeights5[bldgvint],I$3)</f>
        <v>0</v>
      </c>
      <c r="J1152" s="20">
        <f>SUMIFS(AllWeights5[Weighting % (BT &amp; CZ per Era)],AllWeights5[Column1],Table6[[#This Row],[Combined Name]],AllWeights5[bldgvint],J$3)</f>
        <v>0</v>
      </c>
      <c r="K1152" s="20">
        <f>SUMIFS(AllWeights5[Weighting % (BT &amp; CZ per Era)],AllWeights5[Column1],Table6[[#This Row],[Combined Name]],AllWeights5[bldgvint],K$3)</f>
        <v>0</v>
      </c>
      <c r="L1152" s="20">
        <f>SUMIFS(AllWeights5[Weighting % (BT &amp; CZ per Era)],AllWeights5[Column1],Table6[[#This Row],[Combined Name]],AllWeights5[bldgvint],L$3)</f>
        <v>0</v>
      </c>
      <c r="M1152" s="20">
        <f>SUMIFS(AllWeights5[Weighting % (BT &amp; CZ per Era)],AllWeights5[Column1],Table6[[#This Row],[Combined Name]],AllWeights5[bldgvint],M$3)</f>
        <v>0</v>
      </c>
      <c r="N1152" s="20">
        <f>SUMIFS(AllWeights5[Weighting % (BT &amp; CZ per Era)],AllWeights5[Column1],Table6[[#This Row],[Combined Name]],AllWeights5[bldgvint],N$3)</f>
        <v>0</v>
      </c>
      <c r="O1152" s="20">
        <f>SUMIFS(AllWeights5[Weighting % (BT &amp; CZ per Era)],AllWeights5[Column1],Table6[[#This Row],[Combined Name]],AllWeights5[bldgvint],O$3)</f>
        <v>0</v>
      </c>
      <c r="P1152" s="20">
        <f>SUMIFS(AllWeights5[Weighting % (BT &amp; CZ per Era)],AllWeights5[Column1],Table6[[#This Row],[Combined Name]],AllWeights5[bldgvint],P$3)</f>
        <v>0</v>
      </c>
      <c r="Q1152" s="20">
        <f>SUMIFS(AllWeights5[Weighting % (BT &amp; CZ per Era)],AllWeights5[Column1],Table6[[#This Row],[Combined Name]],AllWeights5[bldgvint],Q$3)</f>
        <v>0</v>
      </c>
      <c r="R1152" s="20">
        <f>SUMIFS(AllWeights5[Weighting % (BT &amp; CZ per Era)],AllWeights5[Column1],Table6[[#This Row],[Combined Name]],AllWeights5[bldgvint],R$3)</f>
        <v>0</v>
      </c>
      <c r="S1152" s="20">
        <f>SUMIFS(AllWeights5[Weighting % (BT &amp; CZ per Era)],AllWeights5[Column1],Table6[[#This Row],[Combined Name]],AllWeights5[bldgvint],S$3)</f>
        <v>0</v>
      </c>
      <c r="T1152" s="20">
        <f>SUMIFS(AllWeights5[Weighting % (BT &amp; CZ per Era)],AllWeights5[Column1],Table6[[#This Row],[Combined Name]],AllWeights5[bldgvint],T$3)</f>
        <v>0</v>
      </c>
      <c r="U1152" s="20">
        <f>SUM(Table6[[#This Row],[1975]:[MH85]])</f>
        <v>1</v>
      </c>
    </row>
    <row r="1153" spans="1:21" hidden="1" x14ac:dyDescent="0.3">
      <c r="A1153" s="23" t="s">
        <v>2329</v>
      </c>
      <c r="B1153" s="23" t="s">
        <v>55</v>
      </c>
      <c r="C1153" s="23" t="s">
        <v>27</v>
      </c>
      <c r="D1153" s="23" t="s">
        <v>11</v>
      </c>
      <c r="E1153" s="23" t="s">
        <v>1106</v>
      </c>
      <c r="F1153" s="20">
        <f>SUMIFS(AllWeights5[Weighting % (BT &amp; CZ per Era)],AllWeights5[Column1],Table6[[#This Row],[Combined Name]],AllWeights5[bldgvint],F$3)</f>
        <v>0</v>
      </c>
      <c r="G1153" s="20">
        <f>SUMIFS(AllWeights5[Weighting % (BT &amp; CZ per Era)],AllWeights5[Column1],Table6[[#This Row],[Combined Name]],AllWeights5[bldgvint],G$3)</f>
        <v>0</v>
      </c>
      <c r="H1153" s="20">
        <f>SUMIFS(AllWeights5[Weighting % (BT &amp; CZ per Era)],AllWeights5[Column1],Table6[[#This Row],[Combined Name]],AllWeights5[bldgvint],H$3)</f>
        <v>0</v>
      </c>
      <c r="I1153" s="20">
        <f>SUMIFS(AllWeights5[Weighting % (BT &amp; CZ per Era)],AllWeights5[Column1],Table6[[#This Row],[Combined Name]],AllWeights5[bldgvint],I$3)</f>
        <v>0.38214285714285712</v>
      </c>
      <c r="J1153" s="20">
        <f>SUMIFS(AllWeights5[Weighting % (BT &amp; CZ per Era)],AllWeights5[Column1],Table6[[#This Row],[Combined Name]],AllWeights5[bldgvint],J$3)</f>
        <v>0.22440476190476188</v>
      </c>
      <c r="K1153" s="20">
        <f>SUMIFS(AllWeights5[Weighting % (BT &amp; CZ per Era)],AllWeights5[Column1],Table6[[#This Row],[Combined Name]],AllWeights5[bldgvint],K$3)</f>
        <v>0.22440476190476188</v>
      </c>
      <c r="L1153" s="20">
        <f>SUMIFS(AllWeights5[Weighting % (BT &amp; CZ per Era)],AllWeights5[Column1],Table6[[#This Row],[Combined Name]],AllWeights5[bldgvint],L$3)</f>
        <v>0.16904761904761903</v>
      </c>
      <c r="M1153" s="20">
        <f>SUMIFS(AllWeights5[Weighting % (BT &amp; CZ per Era)],AllWeights5[Column1],Table6[[#This Row],[Combined Name]],AllWeights5[bldgvint],M$3)</f>
        <v>0</v>
      </c>
      <c r="N1153" s="20">
        <f>SUMIFS(AllWeights5[Weighting % (BT &amp; CZ per Era)],AllWeights5[Column1],Table6[[#This Row],[Combined Name]],AllWeights5[bldgvint],N$3)</f>
        <v>0</v>
      </c>
      <c r="O1153" s="20">
        <f>SUMIFS(AllWeights5[Weighting % (BT &amp; CZ per Era)],AllWeights5[Column1],Table6[[#This Row],[Combined Name]],AllWeights5[bldgvint],O$3)</f>
        <v>0</v>
      </c>
      <c r="P1153" s="20">
        <f>SUMIFS(AllWeights5[Weighting % (BT &amp; CZ per Era)],AllWeights5[Column1],Table6[[#This Row],[Combined Name]],AllWeights5[bldgvint],P$3)</f>
        <v>0</v>
      </c>
      <c r="Q1153" s="20">
        <f>SUMIFS(AllWeights5[Weighting % (BT &amp; CZ per Era)],AllWeights5[Column1],Table6[[#This Row],[Combined Name]],AllWeights5[bldgvint],Q$3)</f>
        <v>0</v>
      </c>
      <c r="R1153" s="20">
        <f>SUMIFS(AllWeights5[Weighting % (BT &amp; CZ per Era)],AllWeights5[Column1],Table6[[#This Row],[Combined Name]],AllWeights5[bldgvint],R$3)</f>
        <v>0</v>
      </c>
      <c r="S1153" s="20">
        <f>SUMIFS(AllWeights5[Weighting % (BT &amp; CZ per Era)],AllWeights5[Column1],Table6[[#This Row],[Combined Name]],AllWeights5[bldgvint],S$3)</f>
        <v>0</v>
      </c>
      <c r="T1153" s="20">
        <f>SUMIFS(AllWeights5[Weighting % (BT &amp; CZ per Era)],AllWeights5[Column1],Table6[[#This Row],[Combined Name]],AllWeights5[bldgvint],T$3)</f>
        <v>0</v>
      </c>
      <c r="U1153" s="20">
        <f>SUM(Table6[[#This Row],[1975]:[MH85]])</f>
        <v>0.99999999999999989</v>
      </c>
    </row>
    <row r="1154" spans="1:21" hidden="1" x14ac:dyDescent="0.3">
      <c r="A1154" s="23" t="s">
        <v>2329</v>
      </c>
      <c r="B1154" s="23" t="s">
        <v>55</v>
      </c>
      <c r="C1154" s="23" t="s">
        <v>27</v>
      </c>
      <c r="D1154" s="23" t="s">
        <v>14</v>
      </c>
      <c r="E1154" s="23" t="s">
        <v>1107</v>
      </c>
      <c r="F1154" s="20">
        <f>SUMIFS(AllWeights5[Weighting % (BT &amp; CZ per Era)],AllWeights5[Column1],Table6[[#This Row],[Combined Name]],AllWeights5[bldgvint],F$3)</f>
        <v>0</v>
      </c>
      <c r="G1154" s="20">
        <f>SUMIFS(AllWeights5[Weighting % (BT &amp; CZ per Era)],AllWeights5[Column1],Table6[[#This Row],[Combined Name]],AllWeights5[bldgvint],G$3)</f>
        <v>0</v>
      </c>
      <c r="H1154" s="20">
        <f>SUMIFS(AllWeights5[Weighting % (BT &amp; CZ per Era)],AllWeights5[Column1],Table6[[#This Row],[Combined Name]],AllWeights5[bldgvint],H$3)</f>
        <v>0</v>
      </c>
      <c r="I1154" s="20">
        <f>SUMIFS(AllWeights5[Weighting % (BT &amp; CZ per Era)],AllWeights5[Column1],Table6[[#This Row],[Combined Name]],AllWeights5[bldgvint],I$3)</f>
        <v>0</v>
      </c>
      <c r="J1154" s="20">
        <f>SUMIFS(AllWeights5[Weighting % (BT &amp; CZ per Era)],AllWeights5[Column1],Table6[[#This Row],[Combined Name]],AllWeights5[bldgvint],J$3)</f>
        <v>0</v>
      </c>
      <c r="K1154" s="20">
        <f>SUMIFS(AllWeights5[Weighting % (BT &amp; CZ per Era)],AllWeights5[Column1],Table6[[#This Row],[Combined Name]],AllWeights5[bldgvint],K$3)</f>
        <v>0</v>
      </c>
      <c r="L1154" s="20">
        <f>SUMIFS(AllWeights5[Weighting % (BT &amp; CZ per Era)],AllWeights5[Column1],Table6[[#This Row],[Combined Name]],AllWeights5[bldgvint],L$3)</f>
        <v>0</v>
      </c>
      <c r="M1154" s="20">
        <f>SUMIFS(AllWeights5[Weighting % (BT &amp; CZ per Era)],AllWeights5[Column1],Table6[[#This Row],[Combined Name]],AllWeights5[bldgvint],M$3)</f>
        <v>0.74934036939313986</v>
      </c>
      <c r="N1154" s="20">
        <f>SUMIFS(AllWeights5[Weighting % (BT &amp; CZ per Era)],AllWeights5[Column1],Table6[[#This Row],[Combined Name]],AllWeights5[bldgvint],N$3)</f>
        <v>0.25065963060686014</v>
      </c>
      <c r="O1154" s="20">
        <f>SUMIFS(AllWeights5[Weighting % (BT &amp; CZ per Era)],AllWeights5[Column1],Table6[[#This Row],[Combined Name]],AllWeights5[bldgvint],O$3)</f>
        <v>0</v>
      </c>
      <c r="P1154" s="20">
        <f>SUMIFS(AllWeights5[Weighting % (BT &amp; CZ per Era)],AllWeights5[Column1],Table6[[#This Row],[Combined Name]],AllWeights5[bldgvint],P$3)</f>
        <v>0</v>
      </c>
      <c r="Q1154" s="20">
        <f>SUMIFS(AllWeights5[Weighting % (BT &amp; CZ per Era)],AllWeights5[Column1],Table6[[#This Row],[Combined Name]],AllWeights5[bldgvint],Q$3)</f>
        <v>0</v>
      </c>
      <c r="R1154" s="20">
        <f>SUMIFS(AllWeights5[Weighting % (BT &amp; CZ per Era)],AllWeights5[Column1],Table6[[#This Row],[Combined Name]],AllWeights5[bldgvint],R$3)</f>
        <v>0</v>
      </c>
      <c r="S1154" s="20">
        <f>SUMIFS(AllWeights5[Weighting % (BT &amp; CZ per Era)],AllWeights5[Column1],Table6[[#This Row],[Combined Name]],AllWeights5[bldgvint],S$3)</f>
        <v>0</v>
      </c>
      <c r="T1154" s="20">
        <f>SUMIFS(AllWeights5[Weighting % (BT &amp; CZ per Era)],AllWeights5[Column1],Table6[[#This Row],[Combined Name]],AllWeights5[bldgvint],T$3)</f>
        <v>0</v>
      </c>
      <c r="U1154" s="20">
        <f>SUM(Table6[[#This Row],[1975]:[MH85]])</f>
        <v>1</v>
      </c>
    </row>
    <row r="1155" spans="1:21" hidden="1" x14ac:dyDescent="0.3">
      <c r="A1155" s="23" t="s">
        <v>2329</v>
      </c>
      <c r="B1155" s="23" t="s">
        <v>55</v>
      </c>
      <c r="C1155" s="23" t="s">
        <v>27</v>
      </c>
      <c r="D1155" s="23" t="s">
        <v>19</v>
      </c>
      <c r="E1155" s="23" t="s">
        <v>1108</v>
      </c>
      <c r="F1155" s="20">
        <f>SUMIFS(AllWeights5[Weighting % (BT &amp; CZ per Era)],AllWeights5[Column1],Table6[[#This Row],[Combined Name]],AllWeights5[bldgvint],F$3)</f>
        <v>0</v>
      </c>
      <c r="G1155" s="20">
        <f>SUMIFS(AllWeights5[Weighting % (BT &amp; CZ per Era)],AllWeights5[Column1],Table6[[#This Row],[Combined Name]],AllWeights5[bldgvint],G$3)</f>
        <v>0</v>
      </c>
      <c r="H1155" s="20">
        <f>SUMIFS(AllWeights5[Weighting % (BT &amp; CZ per Era)],AllWeights5[Column1],Table6[[#This Row],[Combined Name]],AllWeights5[bldgvint],H$3)</f>
        <v>0</v>
      </c>
      <c r="I1155" s="20">
        <f>SUMIFS(AllWeights5[Weighting % (BT &amp; CZ per Era)],AllWeights5[Column1],Table6[[#This Row],[Combined Name]],AllWeights5[bldgvint],I$3)</f>
        <v>0</v>
      </c>
      <c r="J1155" s="20">
        <f>SUMIFS(AllWeights5[Weighting % (BT &amp; CZ per Era)],AllWeights5[Column1],Table6[[#This Row],[Combined Name]],AllWeights5[bldgvint],J$3)</f>
        <v>0</v>
      </c>
      <c r="K1155" s="20">
        <f>SUMIFS(AllWeights5[Weighting % (BT &amp; CZ per Era)],AllWeights5[Column1],Table6[[#This Row],[Combined Name]],AllWeights5[bldgvint],K$3)</f>
        <v>0</v>
      </c>
      <c r="L1155" s="20">
        <f>SUMIFS(AllWeights5[Weighting % (BT &amp; CZ per Era)],AllWeights5[Column1],Table6[[#This Row],[Combined Name]],AllWeights5[bldgvint],L$3)</f>
        <v>0</v>
      </c>
      <c r="M1155" s="20">
        <f>SUMIFS(AllWeights5[Weighting % (BT &amp; CZ per Era)],AllWeights5[Column1],Table6[[#This Row],[Combined Name]],AllWeights5[bldgvint],M$3)</f>
        <v>0</v>
      </c>
      <c r="N1155" s="20">
        <f>SUMIFS(AllWeights5[Weighting % (BT &amp; CZ per Era)],AllWeights5[Column1],Table6[[#This Row],[Combined Name]],AllWeights5[bldgvint],N$3)</f>
        <v>0</v>
      </c>
      <c r="O1155" s="20">
        <f>SUMIFS(AllWeights5[Weighting % (BT &amp; CZ per Era)],AllWeights5[Column1],Table6[[#This Row],[Combined Name]],AllWeights5[bldgvint],O$3)</f>
        <v>0.99999999999999989</v>
      </c>
      <c r="P1155" s="20">
        <f>SUMIFS(AllWeights5[Weighting % (BT &amp; CZ per Era)],AllWeights5[Column1],Table6[[#This Row],[Combined Name]],AllWeights5[bldgvint],P$3)</f>
        <v>0</v>
      </c>
      <c r="Q1155" s="20">
        <f>SUMIFS(AllWeights5[Weighting % (BT &amp; CZ per Era)],AllWeights5[Column1],Table6[[#This Row],[Combined Name]],AllWeights5[bldgvint],Q$3)</f>
        <v>0</v>
      </c>
      <c r="R1155" s="20">
        <f>SUMIFS(AllWeights5[Weighting % (BT &amp; CZ per Era)],AllWeights5[Column1],Table6[[#This Row],[Combined Name]],AllWeights5[bldgvint],R$3)</f>
        <v>0</v>
      </c>
      <c r="S1155" s="20">
        <f>SUMIFS(AllWeights5[Weighting % (BT &amp; CZ per Era)],AllWeights5[Column1],Table6[[#This Row],[Combined Name]],AllWeights5[bldgvint],S$3)</f>
        <v>0</v>
      </c>
      <c r="T1155" s="20">
        <f>SUMIFS(AllWeights5[Weighting % (BT &amp; CZ per Era)],AllWeights5[Column1],Table6[[#This Row],[Combined Name]],AllWeights5[bldgvint],T$3)</f>
        <v>0</v>
      </c>
      <c r="U1155" s="20">
        <f>SUM(Table6[[#This Row],[1975]:[MH85]])</f>
        <v>0.99999999999999989</v>
      </c>
    </row>
    <row r="1156" spans="1:21" hidden="1" x14ac:dyDescent="0.3">
      <c r="A1156" s="23" t="s">
        <v>2329</v>
      </c>
      <c r="B1156" s="23" t="s">
        <v>56</v>
      </c>
      <c r="C1156" s="23" t="s">
        <v>9</v>
      </c>
      <c r="D1156" s="23" t="s">
        <v>16</v>
      </c>
      <c r="E1156" s="23" t="s">
        <v>1109</v>
      </c>
      <c r="F1156" s="20">
        <f>SUMIFS(AllWeights5[Weighting % (BT &amp; CZ per Era)],AllWeights5[Column1],Table6[[#This Row],[Combined Name]],AllWeights5[bldgvint],F$3)</f>
        <v>0.59167544783983139</v>
      </c>
      <c r="G1156" s="20">
        <f>SUMIFS(AllWeights5[Weighting % (BT &amp; CZ per Era)],AllWeights5[Column1],Table6[[#This Row],[Combined Name]],AllWeights5[bldgvint],G$3)</f>
        <v>0.23498419388830349</v>
      </c>
      <c r="H1156" s="20">
        <f>SUMIFS(AllWeights5[Weighting % (BT &amp; CZ per Era)],AllWeights5[Column1],Table6[[#This Row],[Combined Name]],AllWeights5[bldgvint],H$3)</f>
        <v>0.17334035827186514</v>
      </c>
      <c r="I1156" s="20">
        <f>SUMIFS(AllWeights5[Weighting % (BT &amp; CZ per Era)],AllWeights5[Column1],Table6[[#This Row],[Combined Name]],AllWeights5[bldgvint],I$3)</f>
        <v>0</v>
      </c>
      <c r="J1156" s="20">
        <f>SUMIFS(AllWeights5[Weighting % (BT &amp; CZ per Era)],AllWeights5[Column1],Table6[[#This Row],[Combined Name]],AllWeights5[bldgvint],J$3)</f>
        <v>0</v>
      </c>
      <c r="K1156" s="20">
        <f>SUMIFS(AllWeights5[Weighting % (BT &amp; CZ per Era)],AllWeights5[Column1],Table6[[#This Row],[Combined Name]],AllWeights5[bldgvint],K$3)</f>
        <v>0</v>
      </c>
      <c r="L1156" s="20">
        <f>SUMIFS(AllWeights5[Weighting % (BT &amp; CZ per Era)],AllWeights5[Column1],Table6[[#This Row],[Combined Name]],AllWeights5[bldgvint],L$3)</f>
        <v>0</v>
      </c>
      <c r="M1156" s="20">
        <f>SUMIFS(AllWeights5[Weighting % (BT &amp; CZ per Era)],AllWeights5[Column1],Table6[[#This Row],[Combined Name]],AllWeights5[bldgvint],M$3)</f>
        <v>0</v>
      </c>
      <c r="N1156" s="20">
        <f>SUMIFS(AllWeights5[Weighting % (BT &amp; CZ per Era)],AllWeights5[Column1],Table6[[#This Row],[Combined Name]],AllWeights5[bldgvint],N$3)</f>
        <v>0</v>
      </c>
      <c r="O1156" s="20">
        <f>SUMIFS(AllWeights5[Weighting % (BT &amp; CZ per Era)],AllWeights5[Column1],Table6[[#This Row],[Combined Name]],AllWeights5[bldgvint],O$3)</f>
        <v>0</v>
      </c>
      <c r="P1156" s="20">
        <f>SUMIFS(AllWeights5[Weighting % (BT &amp; CZ per Era)],AllWeights5[Column1],Table6[[#This Row],[Combined Name]],AllWeights5[bldgvint],P$3)</f>
        <v>0</v>
      </c>
      <c r="Q1156" s="20">
        <f>SUMIFS(AllWeights5[Weighting % (BT &amp; CZ per Era)],AllWeights5[Column1],Table6[[#This Row],[Combined Name]],AllWeights5[bldgvint],Q$3)</f>
        <v>0</v>
      </c>
      <c r="R1156" s="20">
        <f>SUMIFS(AllWeights5[Weighting % (BT &amp; CZ per Era)],AllWeights5[Column1],Table6[[#This Row],[Combined Name]],AllWeights5[bldgvint],R$3)</f>
        <v>0</v>
      </c>
      <c r="S1156" s="20">
        <f>SUMIFS(AllWeights5[Weighting % (BT &amp; CZ per Era)],AllWeights5[Column1],Table6[[#This Row],[Combined Name]],AllWeights5[bldgvint],S$3)</f>
        <v>0</v>
      </c>
      <c r="T1156" s="20">
        <f>SUMIFS(AllWeights5[Weighting % (BT &amp; CZ per Era)],AllWeights5[Column1],Table6[[#This Row],[Combined Name]],AllWeights5[bldgvint],T$3)</f>
        <v>0</v>
      </c>
      <c r="U1156" s="20">
        <f>SUM(Table6[[#This Row],[1975]:[MH85]])</f>
        <v>1</v>
      </c>
    </row>
    <row r="1157" spans="1:21" hidden="1" x14ac:dyDescent="0.3">
      <c r="A1157" s="23" t="s">
        <v>2329</v>
      </c>
      <c r="B1157" s="23" t="s">
        <v>56</v>
      </c>
      <c r="C1157" s="23" t="s">
        <v>9</v>
      </c>
      <c r="D1157" s="23" t="s">
        <v>11</v>
      </c>
      <c r="E1157" s="23" t="s">
        <v>1110</v>
      </c>
      <c r="F1157" s="20">
        <f>SUMIFS(AllWeights5[Weighting % (BT &amp; CZ per Era)],AllWeights5[Column1],Table6[[#This Row],[Combined Name]],AllWeights5[bldgvint],F$3)</f>
        <v>0</v>
      </c>
      <c r="G1157" s="20">
        <f>SUMIFS(AllWeights5[Weighting % (BT &amp; CZ per Era)],AllWeights5[Column1],Table6[[#This Row],[Combined Name]],AllWeights5[bldgvint],G$3)</f>
        <v>0</v>
      </c>
      <c r="H1157" s="20">
        <f>SUMIFS(AllWeights5[Weighting % (BT &amp; CZ per Era)],AllWeights5[Column1],Table6[[#This Row],[Combined Name]],AllWeights5[bldgvint],H$3)</f>
        <v>0</v>
      </c>
      <c r="I1157" s="20">
        <f>SUMIFS(AllWeights5[Weighting % (BT &amp; CZ per Era)],AllWeights5[Column1],Table6[[#This Row],[Combined Name]],AllWeights5[bldgvint],I$3)</f>
        <v>0.40615384615384614</v>
      </c>
      <c r="J1157" s="20">
        <f>SUMIFS(AllWeights5[Weighting % (BT &amp; CZ per Era)],AllWeights5[Column1],Table6[[#This Row],[Combined Name]],AllWeights5[bldgvint],J$3)</f>
        <v>0.2153846153846154</v>
      </c>
      <c r="K1157" s="20">
        <f>SUMIFS(AllWeights5[Weighting % (BT &amp; CZ per Era)],AllWeights5[Column1],Table6[[#This Row],[Combined Name]],AllWeights5[bldgvint],K$3)</f>
        <v>0.2153846153846154</v>
      </c>
      <c r="L1157" s="20">
        <f>SUMIFS(AllWeights5[Weighting % (BT &amp; CZ per Era)],AllWeights5[Column1],Table6[[#This Row],[Combined Name]],AllWeights5[bldgvint],L$3)</f>
        <v>0.16307692307692306</v>
      </c>
      <c r="M1157" s="20">
        <f>SUMIFS(AllWeights5[Weighting % (BT &amp; CZ per Era)],AllWeights5[Column1],Table6[[#This Row],[Combined Name]],AllWeights5[bldgvint],M$3)</f>
        <v>0</v>
      </c>
      <c r="N1157" s="20">
        <f>SUMIFS(AllWeights5[Weighting % (BT &amp; CZ per Era)],AllWeights5[Column1],Table6[[#This Row],[Combined Name]],AllWeights5[bldgvint],N$3)</f>
        <v>0</v>
      </c>
      <c r="O1157" s="20">
        <f>SUMIFS(AllWeights5[Weighting % (BT &amp; CZ per Era)],AllWeights5[Column1],Table6[[#This Row],[Combined Name]],AllWeights5[bldgvint],O$3)</f>
        <v>0</v>
      </c>
      <c r="P1157" s="20">
        <f>SUMIFS(AllWeights5[Weighting % (BT &amp; CZ per Era)],AllWeights5[Column1],Table6[[#This Row],[Combined Name]],AllWeights5[bldgvint],P$3)</f>
        <v>0</v>
      </c>
      <c r="Q1157" s="20">
        <f>SUMIFS(AllWeights5[Weighting % (BT &amp; CZ per Era)],AllWeights5[Column1],Table6[[#This Row],[Combined Name]],AllWeights5[bldgvint],Q$3)</f>
        <v>0</v>
      </c>
      <c r="R1157" s="20">
        <f>SUMIFS(AllWeights5[Weighting % (BT &amp; CZ per Era)],AllWeights5[Column1],Table6[[#This Row],[Combined Name]],AllWeights5[bldgvint],R$3)</f>
        <v>0</v>
      </c>
      <c r="S1157" s="20">
        <f>SUMIFS(AllWeights5[Weighting % (BT &amp; CZ per Era)],AllWeights5[Column1],Table6[[#This Row],[Combined Name]],AllWeights5[bldgvint],S$3)</f>
        <v>0</v>
      </c>
      <c r="T1157" s="20">
        <f>SUMIFS(AllWeights5[Weighting % (BT &amp; CZ per Era)],AllWeights5[Column1],Table6[[#This Row],[Combined Name]],AllWeights5[bldgvint],T$3)</f>
        <v>0</v>
      </c>
      <c r="U1157" s="20">
        <f>SUM(Table6[[#This Row],[1975]:[MH85]])</f>
        <v>1</v>
      </c>
    </row>
    <row r="1158" spans="1:21" hidden="1" x14ac:dyDescent="0.3">
      <c r="A1158" s="23" t="s">
        <v>2329</v>
      </c>
      <c r="B1158" s="23" t="s">
        <v>56</v>
      </c>
      <c r="C1158" s="23" t="s">
        <v>9</v>
      </c>
      <c r="D1158" s="23" t="s">
        <v>14</v>
      </c>
      <c r="E1158" s="23" t="s">
        <v>1111</v>
      </c>
      <c r="F1158" s="20">
        <f>SUMIFS(AllWeights5[Weighting % (BT &amp; CZ per Era)],AllWeights5[Column1],Table6[[#This Row],[Combined Name]],AllWeights5[bldgvint],F$3)</f>
        <v>0</v>
      </c>
      <c r="G1158" s="20">
        <f>SUMIFS(AllWeights5[Weighting % (BT &amp; CZ per Era)],AllWeights5[Column1],Table6[[#This Row],[Combined Name]],AllWeights5[bldgvint],G$3)</f>
        <v>0</v>
      </c>
      <c r="H1158" s="20">
        <f>SUMIFS(AllWeights5[Weighting % (BT &amp; CZ per Era)],AllWeights5[Column1],Table6[[#This Row],[Combined Name]],AllWeights5[bldgvint],H$3)</f>
        <v>0</v>
      </c>
      <c r="I1158" s="20">
        <f>SUMIFS(AllWeights5[Weighting % (BT &amp; CZ per Era)],AllWeights5[Column1],Table6[[#This Row],[Combined Name]],AllWeights5[bldgvint],I$3)</f>
        <v>0</v>
      </c>
      <c r="J1158" s="20">
        <f>SUMIFS(AllWeights5[Weighting % (BT &amp; CZ per Era)],AllWeights5[Column1],Table6[[#This Row],[Combined Name]],AllWeights5[bldgvint],J$3)</f>
        <v>0</v>
      </c>
      <c r="K1158" s="20">
        <f>SUMIFS(AllWeights5[Weighting % (BT &amp; CZ per Era)],AllWeights5[Column1],Table6[[#This Row],[Combined Name]],AllWeights5[bldgvint],K$3)</f>
        <v>0</v>
      </c>
      <c r="L1158" s="20">
        <f>SUMIFS(AllWeights5[Weighting % (BT &amp; CZ per Era)],AllWeights5[Column1],Table6[[#This Row],[Combined Name]],AllWeights5[bldgvint],L$3)</f>
        <v>0</v>
      </c>
      <c r="M1158" s="20">
        <f>SUMIFS(AllWeights5[Weighting % (BT &amp; CZ per Era)],AllWeights5[Column1],Table6[[#This Row],[Combined Name]],AllWeights5[bldgvint],M$3)</f>
        <v>0.74647887323943662</v>
      </c>
      <c r="N1158" s="20">
        <f>SUMIFS(AllWeights5[Weighting % (BT &amp; CZ per Era)],AllWeights5[Column1],Table6[[#This Row],[Combined Name]],AllWeights5[bldgvint],N$3)</f>
        <v>0.25352112676056338</v>
      </c>
      <c r="O1158" s="20">
        <f>SUMIFS(AllWeights5[Weighting % (BT &amp; CZ per Era)],AllWeights5[Column1],Table6[[#This Row],[Combined Name]],AllWeights5[bldgvint],O$3)</f>
        <v>0</v>
      </c>
      <c r="P1158" s="20">
        <f>SUMIFS(AllWeights5[Weighting % (BT &amp; CZ per Era)],AllWeights5[Column1],Table6[[#This Row],[Combined Name]],AllWeights5[bldgvint],P$3)</f>
        <v>0</v>
      </c>
      <c r="Q1158" s="20">
        <f>SUMIFS(AllWeights5[Weighting % (BT &amp; CZ per Era)],AllWeights5[Column1],Table6[[#This Row],[Combined Name]],AllWeights5[bldgvint],Q$3)</f>
        <v>0</v>
      </c>
      <c r="R1158" s="20">
        <f>SUMIFS(AllWeights5[Weighting % (BT &amp; CZ per Era)],AllWeights5[Column1],Table6[[#This Row],[Combined Name]],AllWeights5[bldgvint],R$3)</f>
        <v>0</v>
      </c>
      <c r="S1158" s="20">
        <f>SUMIFS(AllWeights5[Weighting % (BT &amp; CZ per Era)],AllWeights5[Column1],Table6[[#This Row],[Combined Name]],AllWeights5[bldgvint],S$3)</f>
        <v>0</v>
      </c>
      <c r="T1158" s="20">
        <f>SUMIFS(AllWeights5[Weighting % (BT &amp; CZ per Era)],AllWeights5[Column1],Table6[[#This Row],[Combined Name]],AllWeights5[bldgvint],T$3)</f>
        <v>0</v>
      </c>
      <c r="U1158" s="20">
        <f>SUM(Table6[[#This Row],[1975]:[MH85]])</f>
        <v>1</v>
      </c>
    </row>
    <row r="1159" spans="1:21" hidden="1" x14ac:dyDescent="0.3">
      <c r="A1159" s="23" t="s">
        <v>2329</v>
      </c>
      <c r="B1159" s="23" t="s">
        <v>56</v>
      </c>
      <c r="C1159" s="23" t="s">
        <v>9</v>
      </c>
      <c r="D1159" s="23" t="s">
        <v>19</v>
      </c>
      <c r="E1159" s="23" t="s">
        <v>1112</v>
      </c>
      <c r="F1159" s="20">
        <f>SUMIFS(AllWeights5[Weighting % (BT &amp; CZ per Era)],AllWeights5[Column1],Table6[[#This Row],[Combined Name]],AllWeights5[bldgvint],F$3)</f>
        <v>0</v>
      </c>
      <c r="G1159" s="20">
        <f>SUMIFS(AllWeights5[Weighting % (BT &amp; CZ per Era)],AllWeights5[Column1],Table6[[#This Row],[Combined Name]],AllWeights5[bldgvint],G$3)</f>
        <v>0</v>
      </c>
      <c r="H1159" s="20">
        <f>SUMIFS(AllWeights5[Weighting % (BT &amp; CZ per Era)],AllWeights5[Column1],Table6[[#This Row],[Combined Name]],AllWeights5[bldgvint],H$3)</f>
        <v>0</v>
      </c>
      <c r="I1159" s="20">
        <f>SUMIFS(AllWeights5[Weighting % (BT &amp; CZ per Era)],AllWeights5[Column1],Table6[[#This Row],[Combined Name]],AllWeights5[bldgvint],I$3)</f>
        <v>0</v>
      </c>
      <c r="J1159" s="20">
        <f>SUMIFS(AllWeights5[Weighting % (BT &amp; CZ per Era)],AllWeights5[Column1],Table6[[#This Row],[Combined Name]],AllWeights5[bldgvint],J$3)</f>
        <v>0</v>
      </c>
      <c r="K1159" s="20">
        <f>SUMIFS(AllWeights5[Weighting % (BT &amp; CZ per Era)],AllWeights5[Column1],Table6[[#This Row],[Combined Name]],AllWeights5[bldgvint],K$3)</f>
        <v>0</v>
      </c>
      <c r="L1159" s="20">
        <f>SUMIFS(AllWeights5[Weighting % (BT &amp; CZ per Era)],AllWeights5[Column1],Table6[[#This Row],[Combined Name]],AllWeights5[bldgvint],L$3)</f>
        <v>0</v>
      </c>
      <c r="M1159" s="20">
        <f>SUMIFS(AllWeights5[Weighting % (BT &amp; CZ per Era)],AllWeights5[Column1],Table6[[#This Row],[Combined Name]],AllWeights5[bldgvint],M$3)</f>
        <v>0</v>
      </c>
      <c r="N1159" s="20">
        <f>SUMIFS(AllWeights5[Weighting % (BT &amp; CZ per Era)],AllWeights5[Column1],Table6[[#This Row],[Combined Name]],AllWeights5[bldgvint],N$3)</f>
        <v>0</v>
      </c>
      <c r="O1159" s="20">
        <f>SUMIFS(AllWeights5[Weighting % (BT &amp; CZ per Era)],AllWeights5[Column1],Table6[[#This Row],[Combined Name]],AllWeights5[bldgvint],O$3)</f>
        <v>1</v>
      </c>
      <c r="P1159" s="20">
        <f>SUMIFS(AllWeights5[Weighting % (BT &amp; CZ per Era)],AllWeights5[Column1],Table6[[#This Row],[Combined Name]],AllWeights5[bldgvint],P$3)</f>
        <v>0</v>
      </c>
      <c r="Q1159" s="20">
        <f>SUMIFS(AllWeights5[Weighting % (BT &amp; CZ per Era)],AllWeights5[Column1],Table6[[#This Row],[Combined Name]],AllWeights5[bldgvint],Q$3)</f>
        <v>0</v>
      </c>
      <c r="R1159" s="20">
        <f>SUMIFS(AllWeights5[Weighting % (BT &amp; CZ per Era)],AllWeights5[Column1],Table6[[#This Row],[Combined Name]],AllWeights5[bldgvint],R$3)</f>
        <v>0</v>
      </c>
      <c r="S1159" s="20">
        <f>SUMIFS(AllWeights5[Weighting % (BT &amp; CZ per Era)],AllWeights5[Column1],Table6[[#This Row],[Combined Name]],AllWeights5[bldgvint],S$3)</f>
        <v>0</v>
      </c>
      <c r="T1159" s="20">
        <f>SUMIFS(AllWeights5[Weighting % (BT &amp; CZ per Era)],AllWeights5[Column1],Table6[[#This Row],[Combined Name]],AllWeights5[bldgvint],T$3)</f>
        <v>0</v>
      </c>
      <c r="U1159" s="20">
        <f>SUM(Table6[[#This Row],[1975]:[MH85]])</f>
        <v>1</v>
      </c>
    </row>
    <row r="1160" spans="1:21" hidden="1" x14ac:dyDescent="0.3">
      <c r="A1160" s="23" t="s">
        <v>2329</v>
      </c>
      <c r="B1160" s="23" t="s">
        <v>56</v>
      </c>
      <c r="C1160" s="23" t="s">
        <v>20</v>
      </c>
      <c r="D1160" s="23" t="s">
        <v>16</v>
      </c>
      <c r="E1160" s="23" t="s">
        <v>1113</v>
      </c>
      <c r="F1160" s="20">
        <f>SUMIFS(AllWeights5[Weighting % (BT &amp; CZ per Era)],AllWeights5[Column1],Table6[[#This Row],[Combined Name]],AllWeights5[bldgvint],F$3)</f>
        <v>0.47528433945756782</v>
      </c>
      <c r="G1160" s="20">
        <f>SUMIFS(AllWeights5[Weighting % (BT &amp; CZ per Era)],AllWeights5[Column1],Table6[[#This Row],[Combined Name]],AllWeights5[bldgvint],G$3)</f>
        <v>0.35761154855643046</v>
      </c>
      <c r="H1160" s="20">
        <f>SUMIFS(AllWeights5[Weighting % (BT &amp; CZ per Era)],AllWeights5[Column1],Table6[[#This Row],[Combined Name]],AllWeights5[bldgvint],H$3)</f>
        <v>0.16710411198600175</v>
      </c>
      <c r="I1160" s="20">
        <f>SUMIFS(AllWeights5[Weighting % (BT &amp; CZ per Era)],AllWeights5[Column1],Table6[[#This Row],[Combined Name]],AllWeights5[bldgvint],I$3)</f>
        <v>0</v>
      </c>
      <c r="J1160" s="20">
        <f>SUMIFS(AllWeights5[Weighting % (BT &amp; CZ per Era)],AllWeights5[Column1],Table6[[#This Row],[Combined Name]],AllWeights5[bldgvint],J$3)</f>
        <v>0</v>
      </c>
      <c r="K1160" s="20">
        <f>SUMIFS(AllWeights5[Weighting % (BT &amp; CZ per Era)],AllWeights5[Column1],Table6[[#This Row],[Combined Name]],AllWeights5[bldgvint],K$3)</f>
        <v>0</v>
      </c>
      <c r="L1160" s="20">
        <f>SUMIFS(AllWeights5[Weighting % (BT &amp; CZ per Era)],AllWeights5[Column1],Table6[[#This Row],[Combined Name]],AllWeights5[bldgvint],L$3)</f>
        <v>0</v>
      </c>
      <c r="M1160" s="20">
        <f>SUMIFS(AllWeights5[Weighting % (BT &amp; CZ per Era)],AllWeights5[Column1],Table6[[#This Row],[Combined Name]],AllWeights5[bldgvint],M$3)</f>
        <v>0</v>
      </c>
      <c r="N1160" s="20">
        <f>SUMIFS(AllWeights5[Weighting % (BT &amp; CZ per Era)],AllWeights5[Column1],Table6[[#This Row],[Combined Name]],AllWeights5[bldgvint],N$3)</f>
        <v>0</v>
      </c>
      <c r="O1160" s="20">
        <f>SUMIFS(AllWeights5[Weighting % (BT &amp; CZ per Era)],AllWeights5[Column1],Table6[[#This Row],[Combined Name]],AllWeights5[bldgvint],O$3)</f>
        <v>0</v>
      </c>
      <c r="P1160" s="20">
        <f>SUMIFS(AllWeights5[Weighting % (BT &amp; CZ per Era)],AllWeights5[Column1],Table6[[#This Row],[Combined Name]],AllWeights5[bldgvint],P$3)</f>
        <v>0</v>
      </c>
      <c r="Q1160" s="20">
        <f>SUMIFS(AllWeights5[Weighting % (BT &amp; CZ per Era)],AllWeights5[Column1],Table6[[#This Row],[Combined Name]],AllWeights5[bldgvint],Q$3)</f>
        <v>0</v>
      </c>
      <c r="R1160" s="20">
        <f>SUMIFS(AllWeights5[Weighting % (BT &amp; CZ per Era)],AllWeights5[Column1],Table6[[#This Row],[Combined Name]],AllWeights5[bldgvint],R$3)</f>
        <v>0</v>
      </c>
      <c r="S1160" s="20">
        <f>SUMIFS(AllWeights5[Weighting % (BT &amp; CZ per Era)],AllWeights5[Column1],Table6[[#This Row],[Combined Name]],AllWeights5[bldgvint],S$3)</f>
        <v>0</v>
      </c>
      <c r="T1160" s="20">
        <f>SUMIFS(AllWeights5[Weighting % (BT &amp; CZ per Era)],AllWeights5[Column1],Table6[[#This Row],[Combined Name]],AllWeights5[bldgvint],T$3)</f>
        <v>0</v>
      </c>
      <c r="U1160" s="20">
        <f>SUM(Table6[[#This Row],[1975]:[MH85]])</f>
        <v>1</v>
      </c>
    </row>
    <row r="1161" spans="1:21" hidden="1" x14ac:dyDescent="0.3">
      <c r="A1161" s="23" t="s">
        <v>2329</v>
      </c>
      <c r="B1161" s="23" t="s">
        <v>56</v>
      </c>
      <c r="C1161" s="23" t="s">
        <v>20</v>
      </c>
      <c r="D1161" s="23" t="s">
        <v>11</v>
      </c>
      <c r="E1161" s="23" t="s">
        <v>1114</v>
      </c>
      <c r="F1161" s="20">
        <f>SUMIFS(AllWeights5[Weighting % (BT &amp; CZ per Era)],AllWeights5[Column1],Table6[[#This Row],[Combined Name]],AllWeights5[bldgvint],F$3)</f>
        <v>0</v>
      </c>
      <c r="G1161" s="20">
        <f>SUMIFS(AllWeights5[Weighting % (BT &amp; CZ per Era)],AllWeights5[Column1],Table6[[#This Row],[Combined Name]],AllWeights5[bldgvint],G$3)</f>
        <v>0</v>
      </c>
      <c r="H1161" s="20">
        <f>SUMIFS(AllWeights5[Weighting % (BT &amp; CZ per Era)],AllWeights5[Column1],Table6[[#This Row],[Combined Name]],AllWeights5[bldgvint],H$3)</f>
        <v>0</v>
      </c>
      <c r="I1161" s="20">
        <f>SUMIFS(AllWeights5[Weighting % (BT &amp; CZ per Era)],AllWeights5[Column1],Table6[[#This Row],[Combined Name]],AllWeights5[bldgvint],I$3)</f>
        <v>0.35419126328217237</v>
      </c>
      <c r="J1161" s="20">
        <f>SUMIFS(AllWeights5[Weighting % (BT &amp; CZ per Era)],AllWeights5[Column1],Table6[[#This Row],[Combined Name]],AllWeights5[bldgvint],J$3)</f>
        <v>0.2349468713105077</v>
      </c>
      <c r="K1161" s="20">
        <f>SUMIFS(AllWeights5[Weighting % (BT &amp; CZ per Era)],AllWeights5[Column1],Table6[[#This Row],[Combined Name]],AllWeights5[bldgvint],K$3)</f>
        <v>0.2349468713105077</v>
      </c>
      <c r="L1161" s="20">
        <f>SUMIFS(AllWeights5[Weighting % (BT &amp; CZ per Era)],AllWeights5[Column1],Table6[[#This Row],[Combined Name]],AllWeights5[bldgvint],L$3)</f>
        <v>0.17591499409681227</v>
      </c>
      <c r="M1161" s="20">
        <f>SUMIFS(AllWeights5[Weighting % (BT &amp; CZ per Era)],AllWeights5[Column1],Table6[[#This Row],[Combined Name]],AllWeights5[bldgvint],M$3)</f>
        <v>0</v>
      </c>
      <c r="N1161" s="20">
        <f>SUMIFS(AllWeights5[Weighting % (BT &amp; CZ per Era)],AllWeights5[Column1],Table6[[#This Row],[Combined Name]],AllWeights5[bldgvint],N$3)</f>
        <v>0</v>
      </c>
      <c r="O1161" s="20">
        <f>SUMIFS(AllWeights5[Weighting % (BT &amp; CZ per Era)],AllWeights5[Column1],Table6[[#This Row],[Combined Name]],AllWeights5[bldgvint],O$3)</f>
        <v>0</v>
      </c>
      <c r="P1161" s="20">
        <f>SUMIFS(AllWeights5[Weighting % (BT &amp; CZ per Era)],AllWeights5[Column1],Table6[[#This Row],[Combined Name]],AllWeights5[bldgvint],P$3)</f>
        <v>0</v>
      </c>
      <c r="Q1161" s="20">
        <f>SUMIFS(AllWeights5[Weighting % (BT &amp; CZ per Era)],AllWeights5[Column1],Table6[[#This Row],[Combined Name]],AllWeights5[bldgvint],Q$3)</f>
        <v>0</v>
      </c>
      <c r="R1161" s="20">
        <f>SUMIFS(AllWeights5[Weighting % (BT &amp; CZ per Era)],AllWeights5[Column1],Table6[[#This Row],[Combined Name]],AllWeights5[bldgvint],R$3)</f>
        <v>0</v>
      </c>
      <c r="S1161" s="20">
        <f>SUMIFS(AllWeights5[Weighting % (BT &amp; CZ per Era)],AllWeights5[Column1],Table6[[#This Row],[Combined Name]],AllWeights5[bldgvint],S$3)</f>
        <v>0</v>
      </c>
      <c r="T1161" s="20">
        <f>SUMIFS(AllWeights5[Weighting % (BT &amp; CZ per Era)],AllWeights5[Column1],Table6[[#This Row],[Combined Name]],AllWeights5[bldgvint],T$3)</f>
        <v>0</v>
      </c>
      <c r="U1161" s="20">
        <f>SUM(Table6[[#This Row],[1975]:[MH85]])</f>
        <v>1</v>
      </c>
    </row>
    <row r="1162" spans="1:21" hidden="1" x14ac:dyDescent="0.3">
      <c r="A1162" s="23" t="s">
        <v>2329</v>
      </c>
      <c r="B1162" s="23" t="s">
        <v>56</v>
      </c>
      <c r="C1162" s="23" t="s">
        <v>20</v>
      </c>
      <c r="D1162" s="23" t="s">
        <v>14</v>
      </c>
      <c r="E1162" s="23" t="s">
        <v>1115</v>
      </c>
      <c r="F1162" s="20">
        <f>SUMIFS(AllWeights5[Weighting % (BT &amp; CZ per Era)],AllWeights5[Column1],Table6[[#This Row],[Combined Name]],AllWeights5[bldgvint],F$3)</f>
        <v>0</v>
      </c>
      <c r="G1162" s="20">
        <f>SUMIFS(AllWeights5[Weighting % (BT &amp; CZ per Era)],AllWeights5[Column1],Table6[[#This Row],[Combined Name]],AllWeights5[bldgvint],G$3)</f>
        <v>0</v>
      </c>
      <c r="H1162" s="20">
        <f>SUMIFS(AllWeights5[Weighting % (BT &amp; CZ per Era)],AllWeights5[Column1],Table6[[#This Row],[Combined Name]],AllWeights5[bldgvint],H$3)</f>
        <v>0</v>
      </c>
      <c r="I1162" s="20">
        <f>SUMIFS(AllWeights5[Weighting % (BT &amp; CZ per Era)],AllWeights5[Column1],Table6[[#This Row],[Combined Name]],AllWeights5[bldgvint],I$3)</f>
        <v>0</v>
      </c>
      <c r="J1162" s="20">
        <f>SUMIFS(AllWeights5[Weighting % (BT &amp; CZ per Era)],AllWeights5[Column1],Table6[[#This Row],[Combined Name]],AllWeights5[bldgvint],J$3)</f>
        <v>0</v>
      </c>
      <c r="K1162" s="20">
        <f>SUMIFS(AllWeights5[Weighting % (BT &amp; CZ per Era)],AllWeights5[Column1],Table6[[#This Row],[Combined Name]],AllWeights5[bldgvint],K$3)</f>
        <v>0</v>
      </c>
      <c r="L1162" s="20">
        <f>SUMIFS(AllWeights5[Weighting % (BT &amp; CZ per Era)],AllWeights5[Column1],Table6[[#This Row],[Combined Name]],AllWeights5[bldgvint],L$3)</f>
        <v>0</v>
      </c>
      <c r="M1162" s="20">
        <f>SUMIFS(AllWeights5[Weighting % (BT &amp; CZ per Era)],AllWeights5[Column1],Table6[[#This Row],[Combined Name]],AllWeights5[bldgvint],M$3)</f>
        <v>0.74874371859296474</v>
      </c>
      <c r="N1162" s="20">
        <f>SUMIFS(AllWeights5[Weighting % (BT &amp; CZ per Era)],AllWeights5[Column1],Table6[[#This Row],[Combined Name]],AllWeights5[bldgvint],N$3)</f>
        <v>0.25125628140703515</v>
      </c>
      <c r="O1162" s="20">
        <f>SUMIFS(AllWeights5[Weighting % (BT &amp; CZ per Era)],AllWeights5[Column1],Table6[[#This Row],[Combined Name]],AllWeights5[bldgvint],O$3)</f>
        <v>0</v>
      </c>
      <c r="P1162" s="20">
        <f>SUMIFS(AllWeights5[Weighting % (BT &amp; CZ per Era)],AllWeights5[Column1],Table6[[#This Row],[Combined Name]],AllWeights5[bldgvint],P$3)</f>
        <v>0</v>
      </c>
      <c r="Q1162" s="20">
        <f>SUMIFS(AllWeights5[Weighting % (BT &amp; CZ per Era)],AllWeights5[Column1],Table6[[#This Row],[Combined Name]],AllWeights5[bldgvint],Q$3)</f>
        <v>0</v>
      </c>
      <c r="R1162" s="20">
        <f>SUMIFS(AllWeights5[Weighting % (BT &amp; CZ per Era)],AllWeights5[Column1],Table6[[#This Row],[Combined Name]],AllWeights5[bldgvint],R$3)</f>
        <v>0</v>
      </c>
      <c r="S1162" s="20">
        <f>SUMIFS(AllWeights5[Weighting % (BT &amp; CZ per Era)],AllWeights5[Column1],Table6[[#This Row],[Combined Name]],AllWeights5[bldgvint],S$3)</f>
        <v>0</v>
      </c>
      <c r="T1162" s="20">
        <f>SUMIFS(AllWeights5[Weighting % (BT &amp; CZ per Era)],AllWeights5[Column1],Table6[[#This Row],[Combined Name]],AllWeights5[bldgvint],T$3)</f>
        <v>0</v>
      </c>
      <c r="U1162" s="20">
        <f>SUM(Table6[[#This Row],[1975]:[MH85]])</f>
        <v>0.99999999999999989</v>
      </c>
    </row>
    <row r="1163" spans="1:21" hidden="1" x14ac:dyDescent="0.3">
      <c r="A1163" s="23" t="s">
        <v>2329</v>
      </c>
      <c r="B1163" s="23" t="s">
        <v>56</v>
      </c>
      <c r="C1163" s="23" t="s">
        <v>20</v>
      </c>
      <c r="D1163" s="23" t="s">
        <v>19</v>
      </c>
      <c r="E1163" s="23" t="s">
        <v>1116</v>
      </c>
      <c r="F1163" s="20">
        <f>SUMIFS(AllWeights5[Weighting % (BT &amp; CZ per Era)],AllWeights5[Column1],Table6[[#This Row],[Combined Name]],AllWeights5[bldgvint],F$3)</f>
        <v>0</v>
      </c>
      <c r="G1163" s="20">
        <f>SUMIFS(AllWeights5[Weighting % (BT &amp; CZ per Era)],AllWeights5[Column1],Table6[[#This Row],[Combined Name]],AllWeights5[bldgvint],G$3)</f>
        <v>0</v>
      </c>
      <c r="H1163" s="20">
        <f>SUMIFS(AllWeights5[Weighting % (BT &amp; CZ per Era)],AllWeights5[Column1],Table6[[#This Row],[Combined Name]],AllWeights5[bldgvint],H$3)</f>
        <v>0</v>
      </c>
      <c r="I1163" s="20">
        <f>SUMIFS(AllWeights5[Weighting % (BT &amp; CZ per Era)],AllWeights5[Column1],Table6[[#This Row],[Combined Name]],AllWeights5[bldgvint],I$3)</f>
        <v>0</v>
      </c>
      <c r="J1163" s="20">
        <f>SUMIFS(AllWeights5[Weighting % (BT &amp; CZ per Era)],AllWeights5[Column1],Table6[[#This Row],[Combined Name]],AllWeights5[bldgvint],J$3)</f>
        <v>0</v>
      </c>
      <c r="K1163" s="20">
        <f>SUMIFS(AllWeights5[Weighting % (BT &amp; CZ per Era)],AllWeights5[Column1],Table6[[#This Row],[Combined Name]],AllWeights5[bldgvint],K$3)</f>
        <v>0</v>
      </c>
      <c r="L1163" s="20">
        <f>SUMIFS(AllWeights5[Weighting % (BT &amp; CZ per Era)],AllWeights5[Column1],Table6[[#This Row],[Combined Name]],AllWeights5[bldgvint],L$3)</f>
        <v>0</v>
      </c>
      <c r="M1163" s="20">
        <f>SUMIFS(AllWeights5[Weighting % (BT &amp; CZ per Era)],AllWeights5[Column1],Table6[[#This Row],[Combined Name]],AllWeights5[bldgvint],M$3)</f>
        <v>0</v>
      </c>
      <c r="N1163" s="20">
        <f>SUMIFS(AllWeights5[Weighting % (BT &amp; CZ per Era)],AllWeights5[Column1],Table6[[#This Row],[Combined Name]],AllWeights5[bldgvint],N$3)</f>
        <v>0</v>
      </c>
      <c r="O1163" s="20">
        <f>SUMIFS(AllWeights5[Weighting % (BT &amp; CZ per Era)],AllWeights5[Column1],Table6[[#This Row],[Combined Name]],AllWeights5[bldgvint],O$3)</f>
        <v>1</v>
      </c>
      <c r="P1163" s="20">
        <f>SUMIFS(AllWeights5[Weighting % (BT &amp; CZ per Era)],AllWeights5[Column1],Table6[[#This Row],[Combined Name]],AllWeights5[bldgvint],P$3)</f>
        <v>0</v>
      </c>
      <c r="Q1163" s="20">
        <f>SUMIFS(AllWeights5[Weighting % (BT &amp; CZ per Era)],AllWeights5[Column1],Table6[[#This Row],[Combined Name]],AllWeights5[bldgvint],Q$3)</f>
        <v>0</v>
      </c>
      <c r="R1163" s="20">
        <f>SUMIFS(AllWeights5[Weighting % (BT &amp; CZ per Era)],AllWeights5[Column1],Table6[[#This Row],[Combined Name]],AllWeights5[bldgvint],R$3)</f>
        <v>0</v>
      </c>
      <c r="S1163" s="20">
        <f>SUMIFS(AllWeights5[Weighting % (BT &amp; CZ per Era)],AllWeights5[Column1],Table6[[#This Row],[Combined Name]],AllWeights5[bldgvint],S$3)</f>
        <v>0</v>
      </c>
      <c r="T1163" s="20">
        <f>SUMIFS(AllWeights5[Weighting % (BT &amp; CZ per Era)],AllWeights5[Column1],Table6[[#This Row],[Combined Name]],AllWeights5[bldgvint],T$3)</f>
        <v>0</v>
      </c>
      <c r="U1163" s="20">
        <f>SUM(Table6[[#This Row],[1975]:[MH85]])</f>
        <v>1</v>
      </c>
    </row>
    <row r="1164" spans="1:21" hidden="1" x14ac:dyDescent="0.3">
      <c r="A1164" s="23" t="s">
        <v>2329</v>
      </c>
      <c r="B1164" s="23" t="s">
        <v>56</v>
      </c>
      <c r="C1164" s="23" t="s">
        <v>21</v>
      </c>
      <c r="D1164" s="23" t="s">
        <v>16</v>
      </c>
      <c r="E1164" s="23" t="s">
        <v>1117</v>
      </c>
      <c r="F1164" s="20">
        <f>SUMIFS(AllWeights5[Weighting % (BT &amp; CZ per Era)],AllWeights5[Column1],Table6[[#This Row],[Combined Name]],AllWeights5[bldgvint],F$3)</f>
        <v>0.45294267330691779</v>
      </c>
      <c r="G1164" s="20">
        <f>SUMIFS(AllWeights5[Weighting % (BT &amp; CZ per Era)],AllWeights5[Column1],Table6[[#This Row],[Combined Name]],AllWeights5[bldgvint],G$3)</f>
        <v>0.39358028281653279</v>
      </c>
      <c r="H1164" s="20">
        <f>SUMIFS(AllWeights5[Weighting % (BT &amp; CZ per Era)],AllWeights5[Column1],Table6[[#This Row],[Combined Name]],AllWeights5[bldgvint],H$3)</f>
        <v>0.15347704387654951</v>
      </c>
      <c r="I1164" s="20">
        <f>SUMIFS(AllWeights5[Weighting % (BT &amp; CZ per Era)],AllWeights5[Column1],Table6[[#This Row],[Combined Name]],AllWeights5[bldgvint],I$3)</f>
        <v>0</v>
      </c>
      <c r="J1164" s="20">
        <f>SUMIFS(AllWeights5[Weighting % (BT &amp; CZ per Era)],AllWeights5[Column1],Table6[[#This Row],[Combined Name]],AllWeights5[bldgvint],J$3)</f>
        <v>0</v>
      </c>
      <c r="K1164" s="20">
        <f>SUMIFS(AllWeights5[Weighting % (BT &amp; CZ per Era)],AllWeights5[Column1],Table6[[#This Row],[Combined Name]],AllWeights5[bldgvint],K$3)</f>
        <v>0</v>
      </c>
      <c r="L1164" s="20">
        <f>SUMIFS(AllWeights5[Weighting % (BT &amp; CZ per Era)],AllWeights5[Column1],Table6[[#This Row],[Combined Name]],AllWeights5[bldgvint],L$3)</f>
        <v>0</v>
      </c>
      <c r="M1164" s="20">
        <f>SUMIFS(AllWeights5[Weighting % (BT &amp; CZ per Era)],AllWeights5[Column1],Table6[[#This Row],[Combined Name]],AllWeights5[bldgvint],M$3)</f>
        <v>0</v>
      </c>
      <c r="N1164" s="20">
        <f>SUMIFS(AllWeights5[Weighting % (BT &amp; CZ per Era)],AllWeights5[Column1],Table6[[#This Row],[Combined Name]],AllWeights5[bldgvint],N$3)</f>
        <v>0</v>
      </c>
      <c r="O1164" s="20">
        <f>SUMIFS(AllWeights5[Weighting % (BT &amp; CZ per Era)],AllWeights5[Column1],Table6[[#This Row],[Combined Name]],AllWeights5[bldgvint],O$3)</f>
        <v>0</v>
      </c>
      <c r="P1164" s="20">
        <f>SUMIFS(AllWeights5[Weighting % (BT &amp; CZ per Era)],AllWeights5[Column1],Table6[[#This Row],[Combined Name]],AllWeights5[bldgvint],P$3)</f>
        <v>0</v>
      </c>
      <c r="Q1164" s="20">
        <f>SUMIFS(AllWeights5[Weighting % (BT &amp; CZ per Era)],AllWeights5[Column1],Table6[[#This Row],[Combined Name]],AllWeights5[bldgvint],Q$3)</f>
        <v>0</v>
      </c>
      <c r="R1164" s="20">
        <f>SUMIFS(AllWeights5[Weighting % (BT &amp; CZ per Era)],AllWeights5[Column1],Table6[[#This Row],[Combined Name]],AllWeights5[bldgvint],R$3)</f>
        <v>0</v>
      </c>
      <c r="S1164" s="20">
        <f>SUMIFS(AllWeights5[Weighting % (BT &amp; CZ per Era)],AllWeights5[Column1],Table6[[#This Row],[Combined Name]],AllWeights5[bldgvint],S$3)</f>
        <v>0</v>
      </c>
      <c r="T1164" s="20">
        <f>SUMIFS(AllWeights5[Weighting % (BT &amp; CZ per Era)],AllWeights5[Column1],Table6[[#This Row],[Combined Name]],AllWeights5[bldgvint],T$3)</f>
        <v>0</v>
      </c>
      <c r="U1164" s="20">
        <f>SUM(Table6[[#This Row],[1975]:[MH85]])</f>
        <v>1.0000000000000002</v>
      </c>
    </row>
    <row r="1165" spans="1:21" hidden="1" x14ac:dyDescent="0.3">
      <c r="A1165" s="23" t="s">
        <v>2329</v>
      </c>
      <c r="B1165" s="23" t="s">
        <v>56</v>
      </c>
      <c r="C1165" s="23" t="s">
        <v>21</v>
      </c>
      <c r="D1165" s="23" t="s">
        <v>11</v>
      </c>
      <c r="E1165" s="23" t="s">
        <v>1118</v>
      </c>
      <c r="F1165" s="20">
        <f>SUMIFS(AllWeights5[Weighting % (BT &amp; CZ per Era)],AllWeights5[Column1],Table6[[#This Row],[Combined Name]],AllWeights5[bldgvint],F$3)</f>
        <v>0</v>
      </c>
      <c r="G1165" s="20">
        <f>SUMIFS(AllWeights5[Weighting % (BT &amp; CZ per Era)],AllWeights5[Column1],Table6[[#This Row],[Combined Name]],AllWeights5[bldgvint],G$3)</f>
        <v>0</v>
      </c>
      <c r="H1165" s="20">
        <f>SUMIFS(AllWeights5[Weighting % (BT &amp; CZ per Era)],AllWeights5[Column1],Table6[[#This Row],[Combined Name]],AllWeights5[bldgvint],H$3)</f>
        <v>0</v>
      </c>
      <c r="I1165" s="20">
        <f>SUMIFS(AllWeights5[Weighting % (BT &amp; CZ per Era)],AllWeights5[Column1],Table6[[#This Row],[Combined Name]],AllWeights5[bldgvint],I$3)</f>
        <v>0.30915155305399206</v>
      </c>
      <c r="J1165" s="20">
        <f>SUMIFS(AllWeights5[Weighting % (BT &amp; CZ per Era)],AllWeights5[Column1],Table6[[#This Row],[Combined Name]],AllWeights5[bldgvint],J$3)</f>
        <v>0.25119866583281214</v>
      </c>
      <c r="K1165" s="20">
        <f>SUMIFS(AllWeights5[Weighting % (BT &amp; CZ per Era)],AllWeights5[Column1],Table6[[#This Row],[Combined Name]],AllWeights5[bldgvint],K$3)</f>
        <v>0.25119866583281214</v>
      </c>
      <c r="L1165" s="20">
        <f>SUMIFS(AllWeights5[Weighting % (BT &amp; CZ per Era)],AllWeights5[Column1],Table6[[#This Row],[Combined Name]],AllWeights5[bldgvint],L$3)</f>
        <v>0.18845111528038355</v>
      </c>
      <c r="M1165" s="20">
        <f>SUMIFS(AllWeights5[Weighting % (BT &amp; CZ per Era)],AllWeights5[Column1],Table6[[#This Row],[Combined Name]],AllWeights5[bldgvint],M$3)</f>
        <v>0</v>
      </c>
      <c r="N1165" s="20">
        <f>SUMIFS(AllWeights5[Weighting % (BT &amp; CZ per Era)],AllWeights5[Column1],Table6[[#This Row],[Combined Name]],AllWeights5[bldgvint],N$3)</f>
        <v>0</v>
      </c>
      <c r="O1165" s="20">
        <f>SUMIFS(AllWeights5[Weighting % (BT &amp; CZ per Era)],AllWeights5[Column1],Table6[[#This Row],[Combined Name]],AllWeights5[bldgvint],O$3)</f>
        <v>0</v>
      </c>
      <c r="P1165" s="20">
        <f>SUMIFS(AllWeights5[Weighting % (BT &amp; CZ per Era)],AllWeights5[Column1],Table6[[#This Row],[Combined Name]],AllWeights5[bldgvint],P$3)</f>
        <v>0</v>
      </c>
      <c r="Q1165" s="20">
        <f>SUMIFS(AllWeights5[Weighting % (BT &amp; CZ per Era)],AllWeights5[Column1],Table6[[#This Row],[Combined Name]],AllWeights5[bldgvint],Q$3)</f>
        <v>0</v>
      </c>
      <c r="R1165" s="20">
        <f>SUMIFS(AllWeights5[Weighting % (BT &amp; CZ per Era)],AllWeights5[Column1],Table6[[#This Row],[Combined Name]],AllWeights5[bldgvint],R$3)</f>
        <v>0</v>
      </c>
      <c r="S1165" s="20">
        <f>SUMIFS(AllWeights5[Weighting % (BT &amp; CZ per Era)],AllWeights5[Column1],Table6[[#This Row],[Combined Name]],AllWeights5[bldgvint],S$3)</f>
        <v>0</v>
      </c>
      <c r="T1165" s="20">
        <f>SUMIFS(AllWeights5[Weighting % (BT &amp; CZ per Era)],AllWeights5[Column1],Table6[[#This Row],[Combined Name]],AllWeights5[bldgvint],T$3)</f>
        <v>0</v>
      </c>
      <c r="U1165" s="20">
        <f>SUM(Table6[[#This Row],[1975]:[MH85]])</f>
        <v>0.99999999999999978</v>
      </c>
    </row>
    <row r="1166" spans="1:21" hidden="1" x14ac:dyDescent="0.3">
      <c r="A1166" s="23" t="s">
        <v>2329</v>
      </c>
      <c r="B1166" s="23" t="s">
        <v>56</v>
      </c>
      <c r="C1166" s="23" t="s">
        <v>21</v>
      </c>
      <c r="D1166" s="23" t="s">
        <v>14</v>
      </c>
      <c r="E1166" s="23" t="s">
        <v>1119</v>
      </c>
      <c r="F1166" s="20">
        <f>SUMIFS(AllWeights5[Weighting % (BT &amp; CZ per Era)],AllWeights5[Column1],Table6[[#This Row],[Combined Name]],AllWeights5[bldgvint],F$3)</f>
        <v>0</v>
      </c>
      <c r="G1166" s="20">
        <f>SUMIFS(AllWeights5[Weighting % (BT &amp; CZ per Era)],AllWeights5[Column1],Table6[[#This Row],[Combined Name]],AllWeights5[bldgvint],G$3)</f>
        <v>0</v>
      </c>
      <c r="H1166" s="20">
        <f>SUMIFS(AllWeights5[Weighting % (BT &amp; CZ per Era)],AllWeights5[Column1],Table6[[#This Row],[Combined Name]],AllWeights5[bldgvint],H$3)</f>
        <v>0</v>
      </c>
      <c r="I1166" s="20">
        <f>SUMIFS(AllWeights5[Weighting % (BT &amp; CZ per Era)],AllWeights5[Column1],Table6[[#This Row],[Combined Name]],AllWeights5[bldgvint],I$3)</f>
        <v>0</v>
      </c>
      <c r="J1166" s="20">
        <f>SUMIFS(AllWeights5[Weighting % (BT &amp; CZ per Era)],AllWeights5[Column1],Table6[[#This Row],[Combined Name]],AllWeights5[bldgvint],J$3)</f>
        <v>0</v>
      </c>
      <c r="K1166" s="20">
        <f>SUMIFS(AllWeights5[Weighting % (BT &amp; CZ per Era)],AllWeights5[Column1],Table6[[#This Row],[Combined Name]],AllWeights5[bldgvint],K$3)</f>
        <v>0</v>
      </c>
      <c r="L1166" s="20">
        <f>SUMIFS(AllWeights5[Weighting % (BT &amp; CZ per Era)],AllWeights5[Column1],Table6[[#This Row],[Combined Name]],AllWeights5[bldgvint],L$3)</f>
        <v>0</v>
      </c>
      <c r="M1166" s="20">
        <f>SUMIFS(AllWeights5[Weighting % (BT &amp; CZ per Era)],AllWeights5[Column1],Table6[[#This Row],[Combined Name]],AllWeights5[bldgvint],M$3)</f>
        <v>0.75020746887966805</v>
      </c>
      <c r="N1166" s="20">
        <f>SUMIFS(AllWeights5[Weighting % (BT &amp; CZ per Era)],AllWeights5[Column1],Table6[[#This Row],[Combined Name]],AllWeights5[bldgvint],N$3)</f>
        <v>0.24979253112033192</v>
      </c>
      <c r="O1166" s="20">
        <f>SUMIFS(AllWeights5[Weighting % (BT &amp; CZ per Era)],AllWeights5[Column1],Table6[[#This Row],[Combined Name]],AllWeights5[bldgvint],O$3)</f>
        <v>0</v>
      </c>
      <c r="P1166" s="20">
        <f>SUMIFS(AllWeights5[Weighting % (BT &amp; CZ per Era)],AllWeights5[Column1],Table6[[#This Row],[Combined Name]],AllWeights5[bldgvint],P$3)</f>
        <v>0</v>
      </c>
      <c r="Q1166" s="20">
        <f>SUMIFS(AllWeights5[Weighting % (BT &amp; CZ per Era)],AllWeights5[Column1],Table6[[#This Row],[Combined Name]],AllWeights5[bldgvint],Q$3)</f>
        <v>0</v>
      </c>
      <c r="R1166" s="20">
        <f>SUMIFS(AllWeights5[Weighting % (BT &amp; CZ per Era)],AllWeights5[Column1],Table6[[#This Row],[Combined Name]],AllWeights5[bldgvint],R$3)</f>
        <v>0</v>
      </c>
      <c r="S1166" s="20">
        <f>SUMIFS(AllWeights5[Weighting % (BT &amp; CZ per Era)],AllWeights5[Column1],Table6[[#This Row],[Combined Name]],AllWeights5[bldgvint],S$3)</f>
        <v>0</v>
      </c>
      <c r="T1166" s="20">
        <f>SUMIFS(AllWeights5[Weighting % (BT &amp; CZ per Era)],AllWeights5[Column1],Table6[[#This Row],[Combined Name]],AllWeights5[bldgvint],T$3)</f>
        <v>0</v>
      </c>
      <c r="U1166" s="20">
        <f>SUM(Table6[[#This Row],[1975]:[MH85]])</f>
        <v>1</v>
      </c>
    </row>
    <row r="1167" spans="1:21" hidden="1" x14ac:dyDescent="0.3">
      <c r="A1167" s="23" t="s">
        <v>2329</v>
      </c>
      <c r="B1167" s="23" t="s">
        <v>56</v>
      </c>
      <c r="C1167" s="23" t="s">
        <v>21</v>
      </c>
      <c r="D1167" s="23" t="s">
        <v>19</v>
      </c>
      <c r="E1167" s="23" t="s">
        <v>1120</v>
      </c>
      <c r="F1167" s="20">
        <f>SUMIFS(AllWeights5[Weighting % (BT &amp; CZ per Era)],AllWeights5[Column1],Table6[[#This Row],[Combined Name]],AllWeights5[bldgvint],F$3)</f>
        <v>0</v>
      </c>
      <c r="G1167" s="20">
        <f>SUMIFS(AllWeights5[Weighting % (BT &amp; CZ per Era)],AllWeights5[Column1],Table6[[#This Row],[Combined Name]],AllWeights5[bldgvint],G$3)</f>
        <v>0</v>
      </c>
      <c r="H1167" s="20">
        <f>SUMIFS(AllWeights5[Weighting % (BT &amp; CZ per Era)],AllWeights5[Column1],Table6[[#This Row],[Combined Name]],AllWeights5[bldgvint],H$3)</f>
        <v>0</v>
      </c>
      <c r="I1167" s="20">
        <f>SUMIFS(AllWeights5[Weighting % (BT &amp; CZ per Era)],AllWeights5[Column1],Table6[[#This Row],[Combined Name]],AllWeights5[bldgvint],I$3)</f>
        <v>0</v>
      </c>
      <c r="J1167" s="20">
        <f>SUMIFS(AllWeights5[Weighting % (BT &amp; CZ per Era)],AllWeights5[Column1],Table6[[#This Row],[Combined Name]],AllWeights5[bldgvint],J$3)</f>
        <v>0</v>
      </c>
      <c r="K1167" s="20">
        <f>SUMIFS(AllWeights5[Weighting % (BT &amp; CZ per Era)],AllWeights5[Column1],Table6[[#This Row],[Combined Name]],AllWeights5[bldgvint],K$3)</f>
        <v>0</v>
      </c>
      <c r="L1167" s="20">
        <f>SUMIFS(AllWeights5[Weighting % (BT &amp; CZ per Era)],AllWeights5[Column1],Table6[[#This Row],[Combined Name]],AllWeights5[bldgvint],L$3)</f>
        <v>0</v>
      </c>
      <c r="M1167" s="20">
        <f>SUMIFS(AllWeights5[Weighting % (BT &amp; CZ per Era)],AllWeights5[Column1],Table6[[#This Row],[Combined Name]],AllWeights5[bldgvint],M$3)</f>
        <v>0</v>
      </c>
      <c r="N1167" s="20">
        <f>SUMIFS(AllWeights5[Weighting % (BT &amp; CZ per Era)],AllWeights5[Column1],Table6[[#This Row],[Combined Name]],AllWeights5[bldgvint],N$3)</f>
        <v>0</v>
      </c>
      <c r="O1167" s="20">
        <f>SUMIFS(AllWeights5[Weighting % (BT &amp; CZ per Era)],AllWeights5[Column1],Table6[[#This Row],[Combined Name]],AllWeights5[bldgvint],O$3)</f>
        <v>1</v>
      </c>
      <c r="P1167" s="20">
        <f>SUMIFS(AllWeights5[Weighting % (BT &amp; CZ per Era)],AllWeights5[Column1],Table6[[#This Row],[Combined Name]],AllWeights5[bldgvint],P$3)</f>
        <v>0</v>
      </c>
      <c r="Q1167" s="20">
        <f>SUMIFS(AllWeights5[Weighting % (BT &amp; CZ per Era)],AllWeights5[Column1],Table6[[#This Row],[Combined Name]],AllWeights5[bldgvint],Q$3)</f>
        <v>0</v>
      </c>
      <c r="R1167" s="20">
        <f>SUMIFS(AllWeights5[Weighting % (BT &amp; CZ per Era)],AllWeights5[Column1],Table6[[#This Row],[Combined Name]],AllWeights5[bldgvint],R$3)</f>
        <v>0</v>
      </c>
      <c r="S1167" s="20">
        <f>SUMIFS(AllWeights5[Weighting % (BT &amp; CZ per Era)],AllWeights5[Column1],Table6[[#This Row],[Combined Name]],AllWeights5[bldgvint],S$3)</f>
        <v>0</v>
      </c>
      <c r="T1167" s="20">
        <f>SUMIFS(AllWeights5[Weighting % (BT &amp; CZ per Era)],AllWeights5[Column1],Table6[[#This Row],[Combined Name]],AllWeights5[bldgvint],T$3)</f>
        <v>0</v>
      </c>
      <c r="U1167" s="20">
        <f>SUM(Table6[[#This Row],[1975]:[MH85]])</f>
        <v>1</v>
      </c>
    </row>
    <row r="1168" spans="1:21" hidden="1" x14ac:dyDescent="0.3">
      <c r="A1168" s="23" t="s">
        <v>2329</v>
      </c>
      <c r="B1168" s="23" t="s">
        <v>56</v>
      </c>
      <c r="C1168" s="23" t="s">
        <v>22</v>
      </c>
      <c r="D1168" s="23" t="s">
        <v>16</v>
      </c>
      <c r="E1168" s="23" t="s">
        <v>1121</v>
      </c>
      <c r="F1168" s="20">
        <f>SUMIFS(AllWeights5[Weighting % (BT &amp; CZ per Era)],AllWeights5[Column1],Table6[[#This Row],[Combined Name]],AllWeights5[bldgvint],F$3)</f>
        <v>0.43920325510976527</v>
      </c>
      <c r="G1168" s="20">
        <f>SUMIFS(AllWeights5[Weighting % (BT &amp; CZ per Era)],AllWeights5[Column1],Table6[[#This Row],[Combined Name]],AllWeights5[bldgvint],G$3)</f>
        <v>0.39018735806207411</v>
      </c>
      <c r="H1168" s="20">
        <f>SUMIFS(AllWeights5[Weighting % (BT &amp; CZ per Era)],AllWeights5[Column1],Table6[[#This Row],[Combined Name]],AllWeights5[bldgvint],H$3)</f>
        <v>0.17060938682816046</v>
      </c>
      <c r="I1168" s="20">
        <f>SUMIFS(AllWeights5[Weighting % (BT &amp; CZ per Era)],AllWeights5[Column1],Table6[[#This Row],[Combined Name]],AllWeights5[bldgvint],I$3)</f>
        <v>0</v>
      </c>
      <c r="J1168" s="20">
        <f>SUMIFS(AllWeights5[Weighting % (BT &amp; CZ per Era)],AllWeights5[Column1],Table6[[#This Row],[Combined Name]],AllWeights5[bldgvint],J$3)</f>
        <v>0</v>
      </c>
      <c r="K1168" s="20">
        <f>SUMIFS(AllWeights5[Weighting % (BT &amp; CZ per Era)],AllWeights5[Column1],Table6[[#This Row],[Combined Name]],AllWeights5[bldgvint],K$3)</f>
        <v>0</v>
      </c>
      <c r="L1168" s="20">
        <f>SUMIFS(AllWeights5[Weighting % (BT &amp; CZ per Era)],AllWeights5[Column1],Table6[[#This Row],[Combined Name]],AllWeights5[bldgvint],L$3)</f>
        <v>0</v>
      </c>
      <c r="M1168" s="20">
        <f>SUMIFS(AllWeights5[Weighting % (BT &amp; CZ per Era)],AllWeights5[Column1],Table6[[#This Row],[Combined Name]],AllWeights5[bldgvint],M$3)</f>
        <v>0</v>
      </c>
      <c r="N1168" s="20">
        <f>SUMIFS(AllWeights5[Weighting % (BT &amp; CZ per Era)],AllWeights5[Column1],Table6[[#This Row],[Combined Name]],AllWeights5[bldgvint],N$3)</f>
        <v>0</v>
      </c>
      <c r="O1168" s="20">
        <f>SUMIFS(AllWeights5[Weighting % (BT &amp; CZ per Era)],AllWeights5[Column1],Table6[[#This Row],[Combined Name]],AllWeights5[bldgvint],O$3)</f>
        <v>0</v>
      </c>
      <c r="P1168" s="20">
        <f>SUMIFS(AllWeights5[Weighting % (BT &amp; CZ per Era)],AllWeights5[Column1],Table6[[#This Row],[Combined Name]],AllWeights5[bldgvint],P$3)</f>
        <v>0</v>
      </c>
      <c r="Q1168" s="20">
        <f>SUMIFS(AllWeights5[Weighting % (BT &amp; CZ per Era)],AllWeights5[Column1],Table6[[#This Row],[Combined Name]],AllWeights5[bldgvint],Q$3)</f>
        <v>0</v>
      </c>
      <c r="R1168" s="20">
        <f>SUMIFS(AllWeights5[Weighting % (BT &amp; CZ per Era)],AllWeights5[Column1],Table6[[#This Row],[Combined Name]],AllWeights5[bldgvint],R$3)</f>
        <v>0</v>
      </c>
      <c r="S1168" s="20">
        <f>SUMIFS(AllWeights5[Weighting % (BT &amp; CZ per Era)],AllWeights5[Column1],Table6[[#This Row],[Combined Name]],AllWeights5[bldgvint],S$3)</f>
        <v>0</v>
      </c>
      <c r="T1168" s="20">
        <f>SUMIFS(AllWeights5[Weighting % (BT &amp; CZ per Era)],AllWeights5[Column1],Table6[[#This Row],[Combined Name]],AllWeights5[bldgvint],T$3)</f>
        <v>0</v>
      </c>
      <c r="U1168" s="20">
        <f>SUM(Table6[[#This Row],[1975]:[MH85]])</f>
        <v>0.99999999999999978</v>
      </c>
    </row>
    <row r="1169" spans="1:21" hidden="1" x14ac:dyDescent="0.3">
      <c r="A1169" s="23" t="s">
        <v>2329</v>
      </c>
      <c r="B1169" s="23" t="s">
        <v>56</v>
      </c>
      <c r="C1169" s="23" t="s">
        <v>22</v>
      </c>
      <c r="D1169" s="23" t="s">
        <v>11</v>
      </c>
      <c r="E1169" s="23" t="s">
        <v>1122</v>
      </c>
      <c r="F1169" s="20">
        <f>SUMIFS(AllWeights5[Weighting % (BT &amp; CZ per Era)],AllWeights5[Column1],Table6[[#This Row],[Combined Name]],AllWeights5[bldgvint],F$3)</f>
        <v>0</v>
      </c>
      <c r="G1169" s="20">
        <f>SUMIFS(AllWeights5[Weighting % (BT &amp; CZ per Era)],AllWeights5[Column1],Table6[[#This Row],[Combined Name]],AllWeights5[bldgvint],G$3)</f>
        <v>0</v>
      </c>
      <c r="H1169" s="20">
        <f>SUMIFS(AllWeights5[Weighting % (BT &amp; CZ per Era)],AllWeights5[Column1],Table6[[#This Row],[Combined Name]],AllWeights5[bldgvint],H$3)</f>
        <v>0</v>
      </c>
      <c r="I1169" s="20">
        <f>SUMIFS(AllWeights5[Weighting % (BT &amp; CZ per Era)],AllWeights5[Column1],Table6[[#This Row],[Combined Name]],AllWeights5[bldgvint],I$3)</f>
        <v>0.35383870186485838</v>
      </c>
      <c r="J1169" s="20">
        <f>SUMIFS(AllWeights5[Weighting % (BT &amp; CZ per Era)],AllWeights5[Column1],Table6[[#This Row],[Combined Name]],AllWeights5[bldgvint],J$3)</f>
        <v>0.23492371034148707</v>
      </c>
      <c r="K1169" s="20">
        <f>SUMIFS(AllWeights5[Weighting % (BT &amp; CZ per Era)],AllWeights5[Column1],Table6[[#This Row],[Combined Name]],AllWeights5[bldgvint],K$3)</f>
        <v>0.23492371034148707</v>
      </c>
      <c r="L1169" s="20">
        <f>SUMIFS(AllWeights5[Weighting % (BT &amp; CZ per Era)],AllWeights5[Column1],Table6[[#This Row],[Combined Name]],AllWeights5[bldgvint],L$3)</f>
        <v>0.17631387745216762</v>
      </c>
      <c r="M1169" s="20">
        <f>SUMIFS(AllWeights5[Weighting % (BT &amp; CZ per Era)],AllWeights5[Column1],Table6[[#This Row],[Combined Name]],AllWeights5[bldgvint],M$3)</f>
        <v>0</v>
      </c>
      <c r="N1169" s="20">
        <f>SUMIFS(AllWeights5[Weighting % (BT &amp; CZ per Era)],AllWeights5[Column1],Table6[[#This Row],[Combined Name]],AllWeights5[bldgvint],N$3)</f>
        <v>0</v>
      </c>
      <c r="O1169" s="20">
        <f>SUMIFS(AllWeights5[Weighting % (BT &amp; CZ per Era)],AllWeights5[Column1],Table6[[#This Row],[Combined Name]],AllWeights5[bldgvint],O$3)</f>
        <v>0</v>
      </c>
      <c r="P1169" s="20">
        <f>SUMIFS(AllWeights5[Weighting % (BT &amp; CZ per Era)],AllWeights5[Column1],Table6[[#This Row],[Combined Name]],AllWeights5[bldgvint],P$3)</f>
        <v>0</v>
      </c>
      <c r="Q1169" s="20">
        <f>SUMIFS(AllWeights5[Weighting % (BT &amp; CZ per Era)],AllWeights5[Column1],Table6[[#This Row],[Combined Name]],AllWeights5[bldgvint],Q$3)</f>
        <v>0</v>
      </c>
      <c r="R1169" s="20">
        <f>SUMIFS(AllWeights5[Weighting % (BT &amp; CZ per Era)],AllWeights5[Column1],Table6[[#This Row],[Combined Name]],AllWeights5[bldgvint],R$3)</f>
        <v>0</v>
      </c>
      <c r="S1169" s="20">
        <f>SUMIFS(AllWeights5[Weighting % (BT &amp; CZ per Era)],AllWeights5[Column1],Table6[[#This Row],[Combined Name]],AllWeights5[bldgvint],S$3)</f>
        <v>0</v>
      </c>
      <c r="T1169" s="20">
        <f>SUMIFS(AllWeights5[Weighting % (BT &amp; CZ per Era)],AllWeights5[Column1],Table6[[#This Row],[Combined Name]],AllWeights5[bldgvint],T$3)</f>
        <v>0</v>
      </c>
      <c r="U1169" s="20">
        <f>SUM(Table6[[#This Row],[1975]:[MH85]])</f>
        <v>1.0000000000000002</v>
      </c>
    </row>
    <row r="1170" spans="1:21" hidden="1" x14ac:dyDescent="0.3">
      <c r="A1170" s="23" t="s">
        <v>2329</v>
      </c>
      <c r="B1170" s="23" t="s">
        <v>56</v>
      </c>
      <c r="C1170" s="23" t="s">
        <v>22</v>
      </c>
      <c r="D1170" s="23" t="s">
        <v>14</v>
      </c>
      <c r="E1170" s="23" t="s">
        <v>1123</v>
      </c>
      <c r="F1170" s="20">
        <f>SUMIFS(AllWeights5[Weighting % (BT &amp; CZ per Era)],AllWeights5[Column1],Table6[[#This Row],[Combined Name]],AllWeights5[bldgvint],F$3)</f>
        <v>0</v>
      </c>
      <c r="G1170" s="20">
        <f>SUMIFS(AllWeights5[Weighting % (BT &amp; CZ per Era)],AllWeights5[Column1],Table6[[#This Row],[Combined Name]],AllWeights5[bldgvint],G$3)</f>
        <v>0</v>
      </c>
      <c r="H1170" s="20">
        <f>SUMIFS(AllWeights5[Weighting % (BT &amp; CZ per Era)],AllWeights5[Column1],Table6[[#This Row],[Combined Name]],AllWeights5[bldgvint],H$3)</f>
        <v>0</v>
      </c>
      <c r="I1170" s="20">
        <f>SUMIFS(AllWeights5[Weighting % (BT &amp; CZ per Era)],AllWeights5[Column1],Table6[[#This Row],[Combined Name]],AllWeights5[bldgvint],I$3)</f>
        <v>0</v>
      </c>
      <c r="J1170" s="20">
        <f>SUMIFS(AllWeights5[Weighting % (BT &amp; CZ per Era)],AllWeights5[Column1],Table6[[#This Row],[Combined Name]],AllWeights5[bldgvint],J$3)</f>
        <v>0</v>
      </c>
      <c r="K1170" s="20">
        <f>SUMIFS(AllWeights5[Weighting % (BT &amp; CZ per Era)],AllWeights5[Column1],Table6[[#This Row],[Combined Name]],AllWeights5[bldgvint],K$3)</f>
        <v>0</v>
      </c>
      <c r="L1170" s="20">
        <f>SUMIFS(AllWeights5[Weighting % (BT &amp; CZ per Era)],AllWeights5[Column1],Table6[[#This Row],[Combined Name]],AllWeights5[bldgvint],L$3)</f>
        <v>0</v>
      </c>
      <c r="M1170" s="20">
        <f>SUMIFS(AllWeights5[Weighting % (BT &amp; CZ per Era)],AllWeights5[Column1],Table6[[#This Row],[Combined Name]],AllWeights5[bldgvint],M$3)</f>
        <v>0.74974253347064879</v>
      </c>
      <c r="N1170" s="20">
        <f>SUMIFS(AllWeights5[Weighting % (BT &amp; CZ per Era)],AllWeights5[Column1],Table6[[#This Row],[Combined Name]],AllWeights5[bldgvint],N$3)</f>
        <v>0.25025746652935116</v>
      </c>
      <c r="O1170" s="20">
        <f>SUMIFS(AllWeights5[Weighting % (BT &amp; CZ per Era)],AllWeights5[Column1],Table6[[#This Row],[Combined Name]],AllWeights5[bldgvint],O$3)</f>
        <v>0</v>
      </c>
      <c r="P1170" s="20">
        <f>SUMIFS(AllWeights5[Weighting % (BT &amp; CZ per Era)],AllWeights5[Column1],Table6[[#This Row],[Combined Name]],AllWeights5[bldgvint],P$3)</f>
        <v>0</v>
      </c>
      <c r="Q1170" s="20">
        <f>SUMIFS(AllWeights5[Weighting % (BT &amp; CZ per Era)],AllWeights5[Column1],Table6[[#This Row],[Combined Name]],AllWeights5[bldgvint],Q$3)</f>
        <v>0</v>
      </c>
      <c r="R1170" s="20">
        <f>SUMIFS(AllWeights5[Weighting % (BT &amp; CZ per Era)],AllWeights5[Column1],Table6[[#This Row],[Combined Name]],AllWeights5[bldgvint],R$3)</f>
        <v>0</v>
      </c>
      <c r="S1170" s="20">
        <f>SUMIFS(AllWeights5[Weighting % (BT &amp; CZ per Era)],AllWeights5[Column1],Table6[[#This Row],[Combined Name]],AllWeights5[bldgvint],S$3)</f>
        <v>0</v>
      </c>
      <c r="T1170" s="20">
        <f>SUMIFS(AllWeights5[Weighting % (BT &amp; CZ per Era)],AllWeights5[Column1],Table6[[#This Row],[Combined Name]],AllWeights5[bldgvint],T$3)</f>
        <v>0</v>
      </c>
      <c r="U1170" s="20">
        <f>SUM(Table6[[#This Row],[1975]:[MH85]])</f>
        <v>1</v>
      </c>
    </row>
    <row r="1171" spans="1:21" hidden="1" x14ac:dyDescent="0.3">
      <c r="A1171" s="23" t="s">
        <v>2329</v>
      </c>
      <c r="B1171" s="23" t="s">
        <v>56</v>
      </c>
      <c r="C1171" s="23" t="s">
        <v>22</v>
      </c>
      <c r="D1171" s="23" t="s">
        <v>19</v>
      </c>
      <c r="E1171" s="23" t="s">
        <v>1124</v>
      </c>
      <c r="F1171" s="20">
        <f>SUMIFS(AllWeights5[Weighting % (BT &amp; CZ per Era)],AllWeights5[Column1],Table6[[#This Row],[Combined Name]],AllWeights5[bldgvint],F$3)</f>
        <v>0</v>
      </c>
      <c r="G1171" s="20">
        <f>SUMIFS(AllWeights5[Weighting % (BT &amp; CZ per Era)],AllWeights5[Column1],Table6[[#This Row],[Combined Name]],AllWeights5[bldgvint],G$3)</f>
        <v>0</v>
      </c>
      <c r="H1171" s="20">
        <f>SUMIFS(AllWeights5[Weighting % (BT &amp; CZ per Era)],AllWeights5[Column1],Table6[[#This Row],[Combined Name]],AllWeights5[bldgvint],H$3)</f>
        <v>0</v>
      </c>
      <c r="I1171" s="20">
        <f>SUMIFS(AllWeights5[Weighting % (BT &amp; CZ per Era)],AllWeights5[Column1],Table6[[#This Row],[Combined Name]],AllWeights5[bldgvint],I$3)</f>
        <v>0</v>
      </c>
      <c r="J1171" s="20">
        <f>SUMIFS(AllWeights5[Weighting % (BT &amp; CZ per Era)],AllWeights5[Column1],Table6[[#This Row],[Combined Name]],AllWeights5[bldgvint],J$3)</f>
        <v>0</v>
      </c>
      <c r="K1171" s="20">
        <f>SUMIFS(AllWeights5[Weighting % (BT &amp; CZ per Era)],AllWeights5[Column1],Table6[[#This Row],[Combined Name]],AllWeights5[bldgvint],K$3)</f>
        <v>0</v>
      </c>
      <c r="L1171" s="20">
        <f>SUMIFS(AllWeights5[Weighting % (BT &amp; CZ per Era)],AllWeights5[Column1],Table6[[#This Row],[Combined Name]],AllWeights5[bldgvint],L$3)</f>
        <v>0</v>
      </c>
      <c r="M1171" s="20">
        <f>SUMIFS(AllWeights5[Weighting % (BT &amp; CZ per Era)],AllWeights5[Column1],Table6[[#This Row],[Combined Name]],AllWeights5[bldgvint],M$3)</f>
        <v>0</v>
      </c>
      <c r="N1171" s="20">
        <f>SUMIFS(AllWeights5[Weighting % (BT &amp; CZ per Era)],AllWeights5[Column1],Table6[[#This Row],[Combined Name]],AllWeights5[bldgvint],N$3)</f>
        <v>0</v>
      </c>
      <c r="O1171" s="20">
        <f>SUMIFS(AllWeights5[Weighting % (BT &amp; CZ per Era)],AllWeights5[Column1],Table6[[#This Row],[Combined Name]],AllWeights5[bldgvint],O$3)</f>
        <v>1</v>
      </c>
      <c r="P1171" s="20">
        <f>SUMIFS(AllWeights5[Weighting % (BT &amp; CZ per Era)],AllWeights5[Column1],Table6[[#This Row],[Combined Name]],AllWeights5[bldgvint],P$3)</f>
        <v>0</v>
      </c>
      <c r="Q1171" s="20">
        <f>SUMIFS(AllWeights5[Weighting % (BT &amp; CZ per Era)],AllWeights5[Column1],Table6[[#This Row],[Combined Name]],AllWeights5[bldgvint],Q$3)</f>
        <v>0</v>
      </c>
      <c r="R1171" s="20">
        <f>SUMIFS(AllWeights5[Weighting % (BT &amp; CZ per Era)],AllWeights5[Column1],Table6[[#This Row],[Combined Name]],AllWeights5[bldgvint],R$3)</f>
        <v>0</v>
      </c>
      <c r="S1171" s="20">
        <f>SUMIFS(AllWeights5[Weighting % (BT &amp; CZ per Era)],AllWeights5[Column1],Table6[[#This Row],[Combined Name]],AllWeights5[bldgvint],S$3)</f>
        <v>0</v>
      </c>
      <c r="T1171" s="20">
        <f>SUMIFS(AllWeights5[Weighting % (BT &amp; CZ per Era)],AllWeights5[Column1],Table6[[#This Row],[Combined Name]],AllWeights5[bldgvint],T$3)</f>
        <v>0</v>
      </c>
      <c r="U1171" s="20">
        <f>SUM(Table6[[#This Row],[1975]:[MH85]])</f>
        <v>1</v>
      </c>
    </row>
    <row r="1172" spans="1:21" hidden="1" x14ac:dyDescent="0.3">
      <c r="A1172" s="23" t="s">
        <v>2329</v>
      </c>
      <c r="B1172" s="23" t="s">
        <v>56</v>
      </c>
      <c r="C1172" s="23" t="s">
        <v>23</v>
      </c>
      <c r="D1172" s="23" t="s">
        <v>16</v>
      </c>
      <c r="E1172" s="23" t="s">
        <v>1125</v>
      </c>
      <c r="F1172" s="20">
        <f>SUMIFS(AllWeights5[Weighting % (BT &amp; CZ per Era)],AllWeights5[Column1],Table6[[#This Row],[Combined Name]],AllWeights5[bldgvint],F$3)</f>
        <v>0.47376093294460642</v>
      </c>
      <c r="G1172" s="20">
        <f>SUMIFS(AllWeights5[Weighting % (BT &amp; CZ per Era)],AllWeights5[Column1],Table6[[#This Row],[Combined Name]],AllWeights5[bldgvint],G$3)</f>
        <v>0.36977648202138003</v>
      </c>
      <c r="H1172" s="20">
        <f>SUMIFS(AllWeights5[Weighting % (BT &amp; CZ per Era)],AllWeights5[Column1],Table6[[#This Row],[Combined Name]],AllWeights5[bldgvint],H$3)</f>
        <v>0.15646258503401361</v>
      </c>
      <c r="I1172" s="20">
        <f>SUMIFS(AllWeights5[Weighting % (BT &amp; CZ per Era)],AllWeights5[Column1],Table6[[#This Row],[Combined Name]],AllWeights5[bldgvint],I$3)</f>
        <v>0</v>
      </c>
      <c r="J1172" s="20">
        <f>SUMIFS(AllWeights5[Weighting % (BT &amp; CZ per Era)],AllWeights5[Column1],Table6[[#This Row],[Combined Name]],AllWeights5[bldgvint],J$3)</f>
        <v>0</v>
      </c>
      <c r="K1172" s="20">
        <f>SUMIFS(AllWeights5[Weighting % (BT &amp; CZ per Era)],AllWeights5[Column1],Table6[[#This Row],[Combined Name]],AllWeights5[bldgvint],K$3)</f>
        <v>0</v>
      </c>
      <c r="L1172" s="20">
        <f>SUMIFS(AllWeights5[Weighting % (BT &amp; CZ per Era)],AllWeights5[Column1],Table6[[#This Row],[Combined Name]],AllWeights5[bldgvint],L$3)</f>
        <v>0</v>
      </c>
      <c r="M1172" s="20">
        <f>SUMIFS(AllWeights5[Weighting % (BT &amp; CZ per Era)],AllWeights5[Column1],Table6[[#This Row],[Combined Name]],AllWeights5[bldgvint],M$3)</f>
        <v>0</v>
      </c>
      <c r="N1172" s="20">
        <f>SUMIFS(AllWeights5[Weighting % (BT &amp; CZ per Era)],AllWeights5[Column1],Table6[[#This Row],[Combined Name]],AllWeights5[bldgvint],N$3)</f>
        <v>0</v>
      </c>
      <c r="O1172" s="20">
        <f>SUMIFS(AllWeights5[Weighting % (BT &amp; CZ per Era)],AllWeights5[Column1],Table6[[#This Row],[Combined Name]],AllWeights5[bldgvint],O$3)</f>
        <v>0</v>
      </c>
      <c r="P1172" s="20">
        <f>SUMIFS(AllWeights5[Weighting % (BT &amp; CZ per Era)],AllWeights5[Column1],Table6[[#This Row],[Combined Name]],AllWeights5[bldgvint],P$3)</f>
        <v>0</v>
      </c>
      <c r="Q1172" s="20">
        <f>SUMIFS(AllWeights5[Weighting % (BT &amp; CZ per Era)],AllWeights5[Column1],Table6[[#This Row],[Combined Name]],AllWeights5[bldgvint],Q$3)</f>
        <v>0</v>
      </c>
      <c r="R1172" s="20">
        <f>SUMIFS(AllWeights5[Weighting % (BT &amp; CZ per Era)],AllWeights5[Column1],Table6[[#This Row],[Combined Name]],AllWeights5[bldgvint],R$3)</f>
        <v>0</v>
      </c>
      <c r="S1172" s="20">
        <f>SUMIFS(AllWeights5[Weighting % (BT &amp; CZ per Era)],AllWeights5[Column1],Table6[[#This Row],[Combined Name]],AllWeights5[bldgvint],S$3)</f>
        <v>0</v>
      </c>
      <c r="T1172" s="20">
        <f>SUMIFS(AllWeights5[Weighting % (BT &amp; CZ per Era)],AllWeights5[Column1],Table6[[#This Row],[Combined Name]],AllWeights5[bldgvint],T$3)</f>
        <v>0</v>
      </c>
      <c r="U1172" s="20">
        <f>SUM(Table6[[#This Row],[1975]:[MH85]])</f>
        <v>1</v>
      </c>
    </row>
    <row r="1173" spans="1:21" hidden="1" x14ac:dyDescent="0.3">
      <c r="A1173" s="23" t="s">
        <v>2329</v>
      </c>
      <c r="B1173" s="23" t="s">
        <v>56</v>
      </c>
      <c r="C1173" s="23" t="s">
        <v>23</v>
      </c>
      <c r="D1173" s="23" t="s">
        <v>11</v>
      </c>
      <c r="E1173" s="23" t="s">
        <v>1126</v>
      </c>
      <c r="F1173" s="20">
        <f>SUMIFS(AllWeights5[Weighting % (BT &amp; CZ per Era)],AllWeights5[Column1],Table6[[#This Row],[Combined Name]],AllWeights5[bldgvint],F$3)</f>
        <v>0</v>
      </c>
      <c r="G1173" s="20">
        <f>SUMIFS(AllWeights5[Weighting % (BT &amp; CZ per Era)],AllWeights5[Column1],Table6[[#This Row],[Combined Name]],AllWeights5[bldgvint],G$3)</f>
        <v>0</v>
      </c>
      <c r="H1173" s="20">
        <f>SUMIFS(AllWeights5[Weighting % (BT &amp; CZ per Era)],AllWeights5[Column1],Table6[[#This Row],[Combined Name]],AllWeights5[bldgvint],H$3)</f>
        <v>0</v>
      </c>
      <c r="I1173" s="20">
        <f>SUMIFS(AllWeights5[Weighting % (BT &amp; CZ per Era)],AllWeights5[Column1],Table6[[#This Row],[Combined Name]],AllWeights5[bldgvint],I$3)</f>
        <v>0.33769633507853397</v>
      </c>
      <c r="J1173" s="20">
        <f>SUMIFS(AllWeights5[Weighting % (BT &amp; CZ per Era)],AllWeights5[Column1],Table6[[#This Row],[Combined Name]],AllWeights5[bldgvint],J$3)</f>
        <v>0.24083769633507854</v>
      </c>
      <c r="K1173" s="20">
        <f>SUMIFS(AllWeights5[Weighting % (BT &amp; CZ per Era)],AllWeights5[Column1],Table6[[#This Row],[Combined Name]],AllWeights5[bldgvint],K$3)</f>
        <v>0.24083769633507854</v>
      </c>
      <c r="L1173" s="20">
        <f>SUMIFS(AllWeights5[Weighting % (BT &amp; CZ per Era)],AllWeights5[Column1],Table6[[#This Row],[Combined Name]],AllWeights5[bldgvint],L$3)</f>
        <v>0.18062827225130887</v>
      </c>
      <c r="M1173" s="20">
        <f>SUMIFS(AllWeights5[Weighting % (BT &amp; CZ per Era)],AllWeights5[Column1],Table6[[#This Row],[Combined Name]],AllWeights5[bldgvint],M$3)</f>
        <v>0</v>
      </c>
      <c r="N1173" s="20">
        <f>SUMIFS(AllWeights5[Weighting % (BT &amp; CZ per Era)],AllWeights5[Column1],Table6[[#This Row],[Combined Name]],AllWeights5[bldgvint],N$3)</f>
        <v>0</v>
      </c>
      <c r="O1173" s="20">
        <f>SUMIFS(AllWeights5[Weighting % (BT &amp; CZ per Era)],AllWeights5[Column1],Table6[[#This Row],[Combined Name]],AllWeights5[bldgvint],O$3)</f>
        <v>0</v>
      </c>
      <c r="P1173" s="20">
        <f>SUMIFS(AllWeights5[Weighting % (BT &amp; CZ per Era)],AllWeights5[Column1],Table6[[#This Row],[Combined Name]],AllWeights5[bldgvint],P$3)</f>
        <v>0</v>
      </c>
      <c r="Q1173" s="20">
        <f>SUMIFS(AllWeights5[Weighting % (BT &amp; CZ per Era)],AllWeights5[Column1],Table6[[#This Row],[Combined Name]],AllWeights5[bldgvint],Q$3)</f>
        <v>0</v>
      </c>
      <c r="R1173" s="20">
        <f>SUMIFS(AllWeights5[Weighting % (BT &amp; CZ per Era)],AllWeights5[Column1],Table6[[#This Row],[Combined Name]],AllWeights5[bldgvint],R$3)</f>
        <v>0</v>
      </c>
      <c r="S1173" s="20">
        <f>SUMIFS(AllWeights5[Weighting % (BT &amp; CZ per Era)],AllWeights5[Column1],Table6[[#This Row],[Combined Name]],AllWeights5[bldgvint],S$3)</f>
        <v>0</v>
      </c>
      <c r="T1173" s="20">
        <f>SUMIFS(AllWeights5[Weighting % (BT &amp; CZ per Era)],AllWeights5[Column1],Table6[[#This Row],[Combined Name]],AllWeights5[bldgvint],T$3)</f>
        <v>0</v>
      </c>
      <c r="U1173" s="20">
        <f>SUM(Table6[[#This Row],[1975]:[MH85]])</f>
        <v>0.99999999999999989</v>
      </c>
    </row>
    <row r="1174" spans="1:21" hidden="1" x14ac:dyDescent="0.3">
      <c r="A1174" s="23" t="s">
        <v>2329</v>
      </c>
      <c r="B1174" s="23" t="s">
        <v>56</v>
      </c>
      <c r="C1174" s="23" t="s">
        <v>23</v>
      </c>
      <c r="D1174" s="23" t="s">
        <v>14</v>
      </c>
      <c r="E1174" s="23" t="s">
        <v>1127</v>
      </c>
      <c r="F1174" s="20">
        <f>SUMIFS(AllWeights5[Weighting % (BT &amp; CZ per Era)],AllWeights5[Column1],Table6[[#This Row],[Combined Name]],AllWeights5[bldgvint],F$3)</f>
        <v>0</v>
      </c>
      <c r="G1174" s="20">
        <f>SUMIFS(AllWeights5[Weighting % (BT &amp; CZ per Era)],AllWeights5[Column1],Table6[[#This Row],[Combined Name]],AllWeights5[bldgvint],G$3)</f>
        <v>0</v>
      </c>
      <c r="H1174" s="20">
        <f>SUMIFS(AllWeights5[Weighting % (BT &amp; CZ per Era)],AllWeights5[Column1],Table6[[#This Row],[Combined Name]],AllWeights5[bldgvint],H$3)</f>
        <v>0</v>
      </c>
      <c r="I1174" s="20">
        <f>SUMIFS(AllWeights5[Weighting % (BT &amp; CZ per Era)],AllWeights5[Column1],Table6[[#This Row],[Combined Name]],AllWeights5[bldgvint],I$3)</f>
        <v>0</v>
      </c>
      <c r="J1174" s="20">
        <f>SUMIFS(AllWeights5[Weighting % (BT &amp; CZ per Era)],AllWeights5[Column1],Table6[[#This Row],[Combined Name]],AllWeights5[bldgvint],J$3)</f>
        <v>0</v>
      </c>
      <c r="K1174" s="20">
        <f>SUMIFS(AllWeights5[Weighting % (BT &amp; CZ per Era)],AllWeights5[Column1],Table6[[#This Row],[Combined Name]],AllWeights5[bldgvint],K$3)</f>
        <v>0</v>
      </c>
      <c r="L1174" s="20">
        <f>SUMIFS(AllWeights5[Weighting % (BT &amp; CZ per Era)],AllWeights5[Column1],Table6[[#This Row],[Combined Name]],AllWeights5[bldgvint],L$3)</f>
        <v>0</v>
      </c>
      <c r="M1174" s="20">
        <f>SUMIFS(AllWeights5[Weighting % (BT &amp; CZ per Era)],AllWeights5[Column1],Table6[[#This Row],[Combined Name]],AllWeights5[bldgvint],M$3)</f>
        <v>0.75</v>
      </c>
      <c r="N1174" s="20">
        <f>SUMIFS(AllWeights5[Weighting % (BT &amp; CZ per Era)],AllWeights5[Column1],Table6[[#This Row],[Combined Name]],AllWeights5[bldgvint],N$3)</f>
        <v>0.25</v>
      </c>
      <c r="O1174" s="20">
        <f>SUMIFS(AllWeights5[Weighting % (BT &amp; CZ per Era)],AllWeights5[Column1],Table6[[#This Row],[Combined Name]],AllWeights5[bldgvint],O$3)</f>
        <v>0</v>
      </c>
      <c r="P1174" s="20">
        <f>SUMIFS(AllWeights5[Weighting % (BT &amp; CZ per Era)],AllWeights5[Column1],Table6[[#This Row],[Combined Name]],AllWeights5[bldgvint],P$3)</f>
        <v>0</v>
      </c>
      <c r="Q1174" s="20">
        <f>SUMIFS(AllWeights5[Weighting % (BT &amp; CZ per Era)],AllWeights5[Column1],Table6[[#This Row],[Combined Name]],AllWeights5[bldgvint],Q$3)</f>
        <v>0</v>
      </c>
      <c r="R1174" s="20">
        <f>SUMIFS(AllWeights5[Weighting % (BT &amp; CZ per Era)],AllWeights5[Column1],Table6[[#This Row],[Combined Name]],AllWeights5[bldgvint],R$3)</f>
        <v>0</v>
      </c>
      <c r="S1174" s="20">
        <f>SUMIFS(AllWeights5[Weighting % (BT &amp; CZ per Era)],AllWeights5[Column1],Table6[[#This Row],[Combined Name]],AllWeights5[bldgvint],S$3)</f>
        <v>0</v>
      </c>
      <c r="T1174" s="20">
        <f>SUMIFS(AllWeights5[Weighting % (BT &amp; CZ per Era)],AllWeights5[Column1],Table6[[#This Row],[Combined Name]],AllWeights5[bldgvint],T$3)</f>
        <v>0</v>
      </c>
      <c r="U1174" s="20">
        <f>SUM(Table6[[#This Row],[1975]:[MH85]])</f>
        <v>1</v>
      </c>
    </row>
    <row r="1175" spans="1:21" hidden="1" x14ac:dyDescent="0.3">
      <c r="A1175" s="23" t="s">
        <v>2329</v>
      </c>
      <c r="B1175" s="23" t="s">
        <v>56</v>
      </c>
      <c r="C1175" s="23" t="s">
        <v>23</v>
      </c>
      <c r="D1175" s="23" t="s">
        <v>19</v>
      </c>
      <c r="E1175" s="23" t="s">
        <v>1128</v>
      </c>
      <c r="F1175" s="20">
        <f>SUMIFS(AllWeights5[Weighting % (BT &amp; CZ per Era)],AllWeights5[Column1],Table6[[#This Row],[Combined Name]],AllWeights5[bldgvint],F$3)</f>
        <v>0</v>
      </c>
      <c r="G1175" s="20">
        <f>SUMIFS(AllWeights5[Weighting % (BT &amp; CZ per Era)],AllWeights5[Column1],Table6[[#This Row],[Combined Name]],AllWeights5[bldgvint],G$3)</f>
        <v>0</v>
      </c>
      <c r="H1175" s="20">
        <f>SUMIFS(AllWeights5[Weighting % (BT &amp; CZ per Era)],AllWeights5[Column1],Table6[[#This Row],[Combined Name]],AllWeights5[bldgvint],H$3)</f>
        <v>0</v>
      </c>
      <c r="I1175" s="20">
        <f>SUMIFS(AllWeights5[Weighting % (BT &amp; CZ per Era)],AllWeights5[Column1],Table6[[#This Row],[Combined Name]],AllWeights5[bldgvint],I$3)</f>
        <v>0</v>
      </c>
      <c r="J1175" s="20">
        <f>SUMIFS(AllWeights5[Weighting % (BT &amp; CZ per Era)],AllWeights5[Column1],Table6[[#This Row],[Combined Name]],AllWeights5[bldgvint],J$3)</f>
        <v>0</v>
      </c>
      <c r="K1175" s="20">
        <f>SUMIFS(AllWeights5[Weighting % (BT &amp; CZ per Era)],AllWeights5[Column1],Table6[[#This Row],[Combined Name]],AllWeights5[bldgvint],K$3)</f>
        <v>0</v>
      </c>
      <c r="L1175" s="20">
        <f>SUMIFS(AllWeights5[Weighting % (BT &amp; CZ per Era)],AllWeights5[Column1],Table6[[#This Row],[Combined Name]],AllWeights5[bldgvint],L$3)</f>
        <v>0</v>
      </c>
      <c r="M1175" s="20">
        <f>SUMIFS(AllWeights5[Weighting % (BT &amp; CZ per Era)],AllWeights5[Column1],Table6[[#This Row],[Combined Name]],AllWeights5[bldgvint],M$3)</f>
        <v>0</v>
      </c>
      <c r="N1175" s="20">
        <f>SUMIFS(AllWeights5[Weighting % (BT &amp; CZ per Era)],AllWeights5[Column1],Table6[[#This Row],[Combined Name]],AllWeights5[bldgvint],N$3)</f>
        <v>0</v>
      </c>
      <c r="O1175" s="20">
        <f>SUMIFS(AllWeights5[Weighting % (BT &amp; CZ per Era)],AllWeights5[Column1],Table6[[#This Row],[Combined Name]],AllWeights5[bldgvint],O$3)</f>
        <v>1</v>
      </c>
      <c r="P1175" s="20">
        <f>SUMIFS(AllWeights5[Weighting % (BT &amp; CZ per Era)],AllWeights5[Column1],Table6[[#This Row],[Combined Name]],AllWeights5[bldgvint],P$3)</f>
        <v>0</v>
      </c>
      <c r="Q1175" s="20">
        <f>SUMIFS(AllWeights5[Weighting % (BT &amp; CZ per Era)],AllWeights5[Column1],Table6[[#This Row],[Combined Name]],AllWeights5[bldgvint],Q$3)</f>
        <v>0</v>
      </c>
      <c r="R1175" s="20">
        <f>SUMIFS(AllWeights5[Weighting % (BT &amp; CZ per Era)],AllWeights5[Column1],Table6[[#This Row],[Combined Name]],AllWeights5[bldgvint],R$3)</f>
        <v>0</v>
      </c>
      <c r="S1175" s="20">
        <f>SUMIFS(AllWeights5[Weighting % (BT &amp; CZ per Era)],AllWeights5[Column1],Table6[[#This Row],[Combined Name]],AllWeights5[bldgvint],S$3)</f>
        <v>0</v>
      </c>
      <c r="T1175" s="20">
        <f>SUMIFS(AllWeights5[Weighting % (BT &amp; CZ per Era)],AllWeights5[Column1],Table6[[#This Row],[Combined Name]],AllWeights5[bldgvint],T$3)</f>
        <v>0</v>
      </c>
      <c r="U1175" s="20">
        <f>SUM(Table6[[#This Row],[1975]:[MH85]])</f>
        <v>1</v>
      </c>
    </row>
    <row r="1176" spans="1:21" hidden="1" x14ac:dyDescent="0.3">
      <c r="A1176" s="23" t="s">
        <v>2329</v>
      </c>
      <c r="B1176" s="23" t="s">
        <v>56</v>
      </c>
      <c r="C1176" s="23" t="s">
        <v>31</v>
      </c>
      <c r="D1176" s="23" t="s">
        <v>16</v>
      </c>
      <c r="E1176" s="23" t="s">
        <v>1817</v>
      </c>
      <c r="F1176" s="20">
        <f>SUMIFS(AllWeights5[Weighting % (BT &amp; CZ per Era)],AllWeights5[Column1],Table6[[#This Row],[Combined Name]],AllWeights5[bldgvint],F$3)</f>
        <v>0.57241753512825788</v>
      </c>
      <c r="G1176" s="20">
        <f>SUMIFS(AllWeights5[Weighting % (BT &amp; CZ per Era)],AllWeights5[Column1],Table6[[#This Row],[Combined Name]],AllWeights5[bldgvint],G$3)</f>
        <v>0.30761314947518104</v>
      </c>
      <c r="H1176" s="20">
        <f>SUMIFS(AllWeights5[Weighting % (BT &amp; CZ per Era)],AllWeights5[Column1],Table6[[#This Row],[Combined Name]],AllWeights5[bldgvint],H$3)</f>
        <v>0.11996931539656108</v>
      </c>
      <c r="I1176" s="20">
        <f>SUMIFS(AllWeights5[Weighting % (BT &amp; CZ per Era)],AllWeights5[Column1],Table6[[#This Row],[Combined Name]],AllWeights5[bldgvint],I$3)</f>
        <v>0</v>
      </c>
      <c r="J1176" s="20">
        <f>SUMIFS(AllWeights5[Weighting % (BT &amp; CZ per Era)],AllWeights5[Column1],Table6[[#This Row],[Combined Name]],AllWeights5[bldgvint],J$3)</f>
        <v>0</v>
      </c>
      <c r="K1176" s="20">
        <f>SUMIFS(AllWeights5[Weighting % (BT &amp; CZ per Era)],AllWeights5[Column1],Table6[[#This Row],[Combined Name]],AllWeights5[bldgvint],K$3)</f>
        <v>0</v>
      </c>
      <c r="L1176" s="20">
        <f>SUMIFS(AllWeights5[Weighting % (BT &amp; CZ per Era)],AllWeights5[Column1],Table6[[#This Row],[Combined Name]],AllWeights5[bldgvint],L$3)</f>
        <v>0</v>
      </c>
      <c r="M1176" s="20">
        <f>SUMIFS(AllWeights5[Weighting % (BT &amp; CZ per Era)],AllWeights5[Column1],Table6[[#This Row],[Combined Name]],AllWeights5[bldgvint],M$3)</f>
        <v>0</v>
      </c>
      <c r="N1176" s="20">
        <f>SUMIFS(AllWeights5[Weighting % (BT &amp; CZ per Era)],AllWeights5[Column1],Table6[[#This Row],[Combined Name]],AllWeights5[bldgvint],N$3)</f>
        <v>0</v>
      </c>
      <c r="O1176" s="20">
        <f>SUMIFS(AllWeights5[Weighting % (BT &amp; CZ per Era)],AllWeights5[Column1],Table6[[#This Row],[Combined Name]],AllWeights5[bldgvint],O$3)</f>
        <v>0</v>
      </c>
      <c r="P1176" s="20">
        <f>SUMIFS(AllWeights5[Weighting % (BT &amp; CZ per Era)],AllWeights5[Column1],Table6[[#This Row],[Combined Name]],AllWeights5[bldgvint],P$3)</f>
        <v>0</v>
      </c>
      <c r="Q1176" s="20">
        <f>SUMIFS(AllWeights5[Weighting % (BT &amp; CZ per Era)],AllWeights5[Column1],Table6[[#This Row],[Combined Name]],AllWeights5[bldgvint],Q$3)</f>
        <v>0</v>
      </c>
      <c r="R1176" s="20">
        <f>SUMIFS(AllWeights5[Weighting % (BT &amp; CZ per Era)],AllWeights5[Column1],Table6[[#This Row],[Combined Name]],AllWeights5[bldgvint],R$3)</f>
        <v>0</v>
      </c>
      <c r="S1176" s="20">
        <f>SUMIFS(AllWeights5[Weighting % (BT &amp; CZ per Era)],AllWeights5[Column1],Table6[[#This Row],[Combined Name]],AllWeights5[bldgvint],S$3)</f>
        <v>0</v>
      </c>
      <c r="T1176" s="20">
        <f>SUMIFS(AllWeights5[Weighting % (BT &amp; CZ per Era)],AllWeights5[Column1],Table6[[#This Row],[Combined Name]],AllWeights5[bldgvint],T$3)</f>
        <v>0</v>
      </c>
      <c r="U1176" s="20">
        <f>SUM(Table6[[#This Row],[1975]:[MH85]])</f>
        <v>1</v>
      </c>
    </row>
    <row r="1177" spans="1:21" hidden="1" x14ac:dyDescent="0.3">
      <c r="A1177" s="23" t="s">
        <v>2329</v>
      </c>
      <c r="B1177" s="23" t="s">
        <v>56</v>
      </c>
      <c r="C1177" s="23" t="s">
        <v>31</v>
      </c>
      <c r="D1177" s="23" t="s">
        <v>11</v>
      </c>
      <c r="E1177" s="23" t="s">
        <v>1818</v>
      </c>
      <c r="F1177" s="20">
        <f>SUMIFS(AllWeights5[Weighting % (BT &amp; CZ per Era)],AllWeights5[Column1],Table6[[#This Row],[Combined Name]],AllWeights5[bldgvint],F$3)</f>
        <v>0</v>
      </c>
      <c r="G1177" s="20">
        <f>SUMIFS(AllWeights5[Weighting % (BT &amp; CZ per Era)],AllWeights5[Column1],Table6[[#This Row],[Combined Name]],AllWeights5[bldgvint],G$3)</f>
        <v>0</v>
      </c>
      <c r="H1177" s="20">
        <f>SUMIFS(AllWeights5[Weighting % (BT &amp; CZ per Era)],AllWeights5[Column1],Table6[[#This Row],[Combined Name]],AllWeights5[bldgvint],H$3)</f>
        <v>0</v>
      </c>
      <c r="I1177" s="20">
        <f>SUMIFS(AllWeights5[Weighting % (BT &amp; CZ per Era)],AllWeights5[Column1],Table6[[#This Row],[Combined Name]],AllWeights5[bldgvint],I$3)</f>
        <v>0.3014705882352941</v>
      </c>
      <c r="J1177" s="20">
        <f>SUMIFS(AllWeights5[Weighting % (BT &amp; CZ per Era)],AllWeights5[Column1],Table6[[#This Row],[Combined Name]],AllWeights5[bldgvint],J$3)</f>
        <v>0.2540211397058823</v>
      </c>
      <c r="K1177" s="20">
        <f>SUMIFS(AllWeights5[Weighting % (BT &amp; CZ per Era)],AllWeights5[Column1],Table6[[#This Row],[Combined Name]],AllWeights5[bldgvint],K$3)</f>
        <v>0.2540211397058823</v>
      </c>
      <c r="L1177" s="20">
        <f>SUMIFS(AllWeights5[Weighting % (BT &amp; CZ per Era)],AllWeights5[Column1],Table6[[#This Row],[Combined Name]],AllWeights5[bldgvint],L$3)</f>
        <v>0.19048713235294115</v>
      </c>
      <c r="M1177" s="20">
        <f>SUMIFS(AllWeights5[Weighting % (BT &amp; CZ per Era)],AllWeights5[Column1],Table6[[#This Row],[Combined Name]],AllWeights5[bldgvint],M$3)</f>
        <v>0</v>
      </c>
      <c r="N1177" s="20">
        <f>SUMIFS(AllWeights5[Weighting % (BT &amp; CZ per Era)],AllWeights5[Column1],Table6[[#This Row],[Combined Name]],AllWeights5[bldgvint],N$3)</f>
        <v>0</v>
      </c>
      <c r="O1177" s="20">
        <f>SUMIFS(AllWeights5[Weighting % (BT &amp; CZ per Era)],AllWeights5[Column1],Table6[[#This Row],[Combined Name]],AllWeights5[bldgvint],O$3)</f>
        <v>0</v>
      </c>
      <c r="P1177" s="20">
        <f>SUMIFS(AllWeights5[Weighting % (BT &amp; CZ per Era)],AllWeights5[Column1],Table6[[#This Row],[Combined Name]],AllWeights5[bldgvint],P$3)</f>
        <v>0</v>
      </c>
      <c r="Q1177" s="20">
        <f>SUMIFS(AllWeights5[Weighting % (BT &amp; CZ per Era)],AllWeights5[Column1],Table6[[#This Row],[Combined Name]],AllWeights5[bldgvint],Q$3)</f>
        <v>0</v>
      </c>
      <c r="R1177" s="20">
        <f>SUMIFS(AllWeights5[Weighting % (BT &amp; CZ per Era)],AllWeights5[Column1],Table6[[#This Row],[Combined Name]],AllWeights5[bldgvint],R$3)</f>
        <v>0</v>
      </c>
      <c r="S1177" s="20">
        <f>SUMIFS(AllWeights5[Weighting % (BT &amp; CZ per Era)],AllWeights5[Column1],Table6[[#This Row],[Combined Name]],AllWeights5[bldgvint],S$3)</f>
        <v>0</v>
      </c>
      <c r="T1177" s="20">
        <f>SUMIFS(AllWeights5[Weighting % (BT &amp; CZ per Era)],AllWeights5[Column1],Table6[[#This Row],[Combined Name]],AllWeights5[bldgvint],T$3)</f>
        <v>0</v>
      </c>
      <c r="U1177" s="20">
        <f>SUM(Table6[[#This Row],[1975]:[MH85]])</f>
        <v>0.99999999999999978</v>
      </c>
    </row>
    <row r="1178" spans="1:21" hidden="1" x14ac:dyDescent="0.3">
      <c r="A1178" s="23" t="s">
        <v>2329</v>
      </c>
      <c r="B1178" s="23" t="s">
        <v>56</v>
      </c>
      <c r="C1178" s="23" t="s">
        <v>31</v>
      </c>
      <c r="D1178" s="23" t="s">
        <v>14</v>
      </c>
      <c r="E1178" s="23" t="s">
        <v>1819</v>
      </c>
      <c r="F1178" s="20">
        <f>SUMIFS(AllWeights5[Weighting % (BT &amp; CZ per Era)],AllWeights5[Column1],Table6[[#This Row],[Combined Name]],AllWeights5[bldgvint],F$3)</f>
        <v>0</v>
      </c>
      <c r="G1178" s="20">
        <f>SUMIFS(AllWeights5[Weighting % (BT &amp; CZ per Era)],AllWeights5[Column1],Table6[[#This Row],[Combined Name]],AllWeights5[bldgvint],G$3)</f>
        <v>0</v>
      </c>
      <c r="H1178" s="20">
        <f>SUMIFS(AllWeights5[Weighting % (BT &amp; CZ per Era)],AllWeights5[Column1],Table6[[#This Row],[Combined Name]],AllWeights5[bldgvint],H$3)</f>
        <v>0</v>
      </c>
      <c r="I1178" s="20">
        <f>SUMIFS(AllWeights5[Weighting % (BT &amp; CZ per Era)],AllWeights5[Column1],Table6[[#This Row],[Combined Name]],AllWeights5[bldgvint],I$3)</f>
        <v>0</v>
      </c>
      <c r="J1178" s="20">
        <f>SUMIFS(AllWeights5[Weighting % (BT &amp; CZ per Era)],AllWeights5[Column1],Table6[[#This Row],[Combined Name]],AllWeights5[bldgvint],J$3)</f>
        <v>0</v>
      </c>
      <c r="K1178" s="20">
        <f>SUMIFS(AllWeights5[Weighting % (BT &amp; CZ per Era)],AllWeights5[Column1],Table6[[#This Row],[Combined Name]],AllWeights5[bldgvint],K$3)</f>
        <v>0</v>
      </c>
      <c r="L1178" s="20">
        <f>SUMIFS(AllWeights5[Weighting % (BT &amp; CZ per Era)],AllWeights5[Column1],Table6[[#This Row],[Combined Name]],AllWeights5[bldgvint],L$3)</f>
        <v>0</v>
      </c>
      <c r="M1178" s="20">
        <f>SUMIFS(AllWeights5[Weighting % (BT &amp; CZ per Era)],AllWeights5[Column1],Table6[[#This Row],[Combined Name]],AllWeights5[bldgvint],M$3)</f>
        <v>0.74988692899140674</v>
      </c>
      <c r="N1178" s="20">
        <f>SUMIFS(AllWeights5[Weighting % (BT &amp; CZ per Era)],AllWeights5[Column1],Table6[[#This Row],[Combined Name]],AllWeights5[bldgvint],N$3)</f>
        <v>0.25011307100859337</v>
      </c>
      <c r="O1178" s="20">
        <f>SUMIFS(AllWeights5[Weighting % (BT &amp; CZ per Era)],AllWeights5[Column1],Table6[[#This Row],[Combined Name]],AllWeights5[bldgvint],O$3)</f>
        <v>0</v>
      </c>
      <c r="P1178" s="20">
        <f>SUMIFS(AllWeights5[Weighting % (BT &amp; CZ per Era)],AllWeights5[Column1],Table6[[#This Row],[Combined Name]],AllWeights5[bldgvint],P$3)</f>
        <v>0</v>
      </c>
      <c r="Q1178" s="20">
        <f>SUMIFS(AllWeights5[Weighting % (BT &amp; CZ per Era)],AllWeights5[Column1],Table6[[#This Row],[Combined Name]],AllWeights5[bldgvint],Q$3)</f>
        <v>0</v>
      </c>
      <c r="R1178" s="20">
        <f>SUMIFS(AllWeights5[Weighting % (BT &amp; CZ per Era)],AllWeights5[Column1],Table6[[#This Row],[Combined Name]],AllWeights5[bldgvint],R$3)</f>
        <v>0</v>
      </c>
      <c r="S1178" s="20">
        <f>SUMIFS(AllWeights5[Weighting % (BT &amp; CZ per Era)],AllWeights5[Column1],Table6[[#This Row],[Combined Name]],AllWeights5[bldgvint],S$3)</f>
        <v>0</v>
      </c>
      <c r="T1178" s="20">
        <f>SUMIFS(AllWeights5[Weighting % (BT &amp; CZ per Era)],AllWeights5[Column1],Table6[[#This Row],[Combined Name]],AllWeights5[bldgvint],T$3)</f>
        <v>0</v>
      </c>
      <c r="U1178" s="20">
        <f>SUM(Table6[[#This Row],[1975]:[MH85]])</f>
        <v>1</v>
      </c>
    </row>
    <row r="1179" spans="1:21" hidden="1" x14ac:dyDescent="0.3">
      <c r="A1179" s="23" t="s">
        <v>2329</v>
      </c>
      <c r="B1179" s="23" t="s">
        <v>56</v>
      </c>
      <c r="C1179" s="23" t="s">
        <v>31</v>
      </c>
      <c r="D1179" s="23" t="s">
        <v>19</v>
      </c>
      <c r="E1179" s="23" t="s">
        <v>1820</v>
      </c>
      <c r="F1179" s="20">
        <f>SUMIFS(AllWeights5[Weighting % (BT &amp; CZ per Era)],AllWeights5[Column1],Table6[[#This Row],[Combined Name]],AllWeights5[bldgvint],F$3)</f>
        <v>0</v>
      </c>
      <c r="G1179" s="20">
        <f>SUMIFS(AllWeights5[Weighting % (BT &amp; CZ per Era)],AllWeights5[Column1],Table6[[#This Row],[Combined Name]],AllWeights5[bldgvint],G$3)</f>
        <v>0</v>
      </c>
      <c r="H1179" s="20">
        <f>SUMIFS(AllWeights5[Weighting % (BT &amp; CZ per Era)],AllWeights5[Column1],Table6[[#This Row],[Combined Name]],AllWeights5[bldgvint],H$3)</f>
        <v>0</v>
      </c>
      <c r="I1179" s="20">
        <f>SUMIFS(AllWeights5[Weighting % (BT &amp; CZ per Era)],AllWeights5[Column1],Table6[[#This Row],[Combined Name]],AllWeights5[bldgvint],I$3)</f>
        <v>0</v>
      </c>
      <c r="J1179" s="20">
        <f>SUMIFS(AllWeights5[Weighting % (BT &amp; CZ per Era)],AllWeights5[Column1],Table6[[#This Row],[Combined Name]],AllWeights5[bldgvint],J$3)</f>
        <v>0</v>
      </c>
      <c r="K1179" s="20">
        <f>SUMIFS(AllWeights5[Weighting % (BT &amp; CZ per Era)],AllWeights5[Column1],Table6[[#This Row],[Combined Name]],AllWeights5[bldgvint],K$3)</f>
        <v>0</v>
      </c>
      <c r="L1179" s="20">
        <f>SUMIFS(AllWeights5[Weighting % (BT &amp; CZ per Era)],AllWeights5[Column1],Table6[[#This Row],[Combined Name]],AllWeights5[bldgvint],L$3)</f>
        <v>0</v>
      </c>
      <c r="M1179" s="20">
        <f>SUMIFS(AllWeights5[Weighting % (BT &amp; CZ per Era)],AllWeights5[Column1],Table6[[#This Row],[Combined Name]],AllWeights5[bldgvint],M$3)</f>
        <v>0</v>
      </c>
      <c r="N1179" s="20">
        <f>SUMIFS(AllWeights5[Weighting % (BT &amp; CZ per Era)],AllWeights5[Column1],Table6[[#This Row],[Combined Name]],AllWeights5[bldgvint],N$3)</f>
        <v>0</v>
      </c>
      <c r="O1179" s="20">
        <f>SUMIFS(AllWeights5[Weighting % (BT &amp; CZ per Era)],AllWeights5[Column1],Table6[[#This Row],[Combined Name]],AllWeights5[bldgvint],O$3)</f>
        <v>0.99999999999999989</v>
      </c>
      <c r="P1179" s="20">
        <f>SUMIFS(AllWeights5[Weighting % (BT &amp; CZ per Era)],AllWeights5[Column1],Table6[[#This Row],[Combined Name]],AllWeights5[bldgvint],P$3)</f>
        <v>0</v>
      </c>
      <c r="Q1179" s="20">
        <f>SUMIFS(AllWeights5[Weighting % (BT &amp; CZ per Era)],AllWeights5[Column1],Table6[[#This Row],[Combined Name]],AllWeights5[bldgvint],Q$3)</f>
        <v>0</v>
      </c>
      <c r="R1179" s="20">
        <f>SUMIFS(AllWeights5[Weighting % (BT &amp; CZ per Era)],AllWeights5[Column1],Table6[[#This Row],[Combined Name]],AllWeights5[bldgvint],R$3)</f>
        <v>0</v>
      </c>
      <c r="S1179" s="20">
        <f>SUMIFS(AllWeights5[Weighting % (BT &amp; CZ per Era)],AllWeights5[Column1],Table6[[#This Row],[Combined Name]],AllWeights5[bldgvint],S$3)</f>
        <v>0</v>
      </c>
      <c r="T1179" s="20">
        <f>SUMIFS(AllWeights5[Weighting % (BT &amp; CZ per Era)],AllWeights5[Column1],Table6[[#This Row],[Combined Name]],AllWeights5[bldgvint],T$3)</f>
        <v>0</v>
      </c>
      <c r="U1179" s="20">
        <f>SUM(Table6[[#This Row],[1975]:[MH85]])</f>
        <v>0.99999999999999989</v>
      </c>
    </row>
    <row r="1180" spans="1:21" hidden="1" x14ac:dyDescent="0.3">
      <c r="A1180" s="23" t="s">
        <v>2329</v>
      </c>
      <c r="B1180" s="23" t="s">
        <v>56</v>
      </c>
      <c r="C1180" s="23" t="s">
        <v>38</v>
      </c>
      <c r="D1180" s="23" t="s">
        <v>16</v>
      </c>
      <c r="E1180" s="23" t="s">
        <v>2097</v>
      </c>
      <c r="F1180" s="20">
        <f>SUMIFS(AllWeights5[Weighting % (BT &amp; CZ per Era)],AllWeights5[Column1],Table6[[#This Row],[Combined Name]],AllWeights5[bldgvint],F$3)</f>
        <v>0.62910071270320056</v>
      </c>
      <c r="G1180" s="20">
        <f>SUMIFS(AllWeights5[Weighting % (BT &amp; CZ per Era)],AllWeights5[Column1],Table6[[#This Row],[Combined Name]],AllWeights5[bldgvint],G$3)</f>
        <v>0.24285294824226572</v>
      </c>
      <c r="H1180" s="20">
        <f>SUMIFS(AllWeights5[Weighting % (BT &amp; CZ per Era)],AllWeights5[Column1],Table6[[#This Row],[Combined Name]],AllWeights5[bldgvint],H$3)</f>
        <v>0.1280463390545338</v>
      </c>
      <c r="I1180" s="20">
        <f>SUMIFS(AllWeights5[Weighting % (BT &amp; CZ per Era)],AllWeights5[Column1],Table6[[#This Row],[Combined Name]],AllWeights5[bldgvint],I$3)</f>
        <v>0</v>
      </c>
      <c r="J1180" s="20">
        <f>SUMIFS(AllWeights5[Weighting % (BT &amp; CZ per Era)],AllWeights5[Column1],Table6[[#This Row],[Combined Name]],AllWeights5[bldgvint],J$3)</f>
        <v>0</v>
      </c>
      <c r="K1180" s="20">
        <f>SUMIFS(AllWeights5[Weighting % (BT &amp; CZ per Era)],AllWeights5[Column1],Table6[[#This Row],[Combined Name]],AllWeights5[bldgvint],K$3)</f>
        <v>0</v>
      </c>
      <c r="L1180" s="20">
        <f>SUMIFS(AllWeights5[Weighting % (BT &amp; CZ per Era)],AllWeights5[Column1],Table6[[#This Row],[Combined Name]],AllWeights5[bldgvint],L$3)</f>
        <v>0</v>
      </c>
      <c r="M1180" s="20">
        <f>SUMIFS(AllWeights5[Weighting % (BT &amp; CZ per Era)],AllWeights5[Column1],Table6[[#This Row],[Combined Name]],AllWeights5[bldgvint],M$3)</f>
        <v>0</v>
      </c>
      <c r="N1180" s="20">
        <f>SUMIFS(AllWeights5[Weighting % (BT &amp; CZ per Era)],AllWeights5[Column1],Table6[[#This Row],[Combined Name]],AllWeights5[bldgvint],N$3)</f>
        <v>0</v>
      </c>
      <c r="O1180" s="20">
        <f>SUMIFS(AllWeights5[Weighting % (BT &amp; CZ per Era)],AllWeights5[Column1],Table6[[#This Row],[Combined Name]],AllWeights5[bldgvint],O$3)</f>
        <v>0</v>
      </c>
      <c r="P1180" s="20">
        <f>SUMIFS(AllWeights5[Weighting % (BT &amp; CZ per Era)],AllWeights5[Column1],Table6[[#This Row],[Combined Name]],AllWeights5[bldgvint],P$3)</f>
        <v>0</v>
      </c>
      <c r="Q1180" s="20">
        <f>SUMIFS(AllWeights5[Weighting % (BT &amp; CZ per Era)],AllWeights5[Column1],Table6[[#This Row],[Combined Name]],AllWeights5[bldgvint],Q$3)</f>
        <v>0</v>
      </c>
      <c r="R1180" s="20">
        <f>SUMIFS(AllWeights5[Weighting % (BT &amp; CZ per Era)],AllWeights5[Column1],Table6[[#This Row],[Combined Name]],AllWeights5[bldgvint],R$3)</f>
        <v>0</v>
      </c>
      <c r="S1180" s="20">
        <f>SUMIFS(AllWeights5[Weighting % (BT &amp; CZ per Era)],AllWeights5[Column1],Table6[[#This Row],[Combined Name]],AllWeights5[bldgvint],S$3)</f>
        <v>0</v>
      </c>
      <c r="T1180" s="20">
        <f>SUMIFS(AllWeights5[Weighting % (BT &amp; CZ per Era)],AllWeights5[Column1],Table6[[#This Row],[Combined Name]],AllWeights5[bldgvint],T$3)</f>
        <v>0</v>
      </c>
      <c r="U1180" s="20">
        <f>SUM(Table6[[#This Row],[1975]:[MH85]])</f>
        <v>1.0000000000000002</v>
      </c>
    </row>
    <row r="1181" spans="1:21" hidden="1" x14ac:dyDescent="0.3">
      <c r="A1181" s="23" t="s">
        <v>2329</v>
      </c>
      <c r="B1181" s="23" t="s">
        <v>56</v>
      </c>
      <c r="C1181" s="23" t="s">
        <v>38</v>
      </c>
      <c r="D1181" s="23" t="s">
        <v>11</v>
      </c>
      <c r="E1181" s="23" t="s">
        <v>2098</v>
      </c>
      <c r="F1181" s="20">
        <f>SUMIFS(AllWeights5[Weighting % (BT &amp; CZ per Era)],AllWeights5[Column1],Table6[[#This Row],[Combined Name]],AllWeights5[bldgvint],F$3)</f>
        <v>0</v>
      </c>
      <c r="G1181" s="20">
        <f>SUMIFS(AllWeights5[Weighting % (BT &amp; CZ per Era)],AllWeights5[Column1],Table6[[#This Row],[Combined Name]],AllWeights5[bldgvint],G$3)</f>
        <v>0</v>
      </c>
      <c r="H1181" s="20">
        <f>SUMIFS(AllWeights5[Weighting % (BT &amp; CZ per Era)],AllWeights5[Column1],Table6[[#This Row],[Combined Name]],AllWeights5[bldgvint],H$3)</f>
        <v>0</v>
      </c>
      <c r="I1181" s="20">
        <f>SUMIFS(AllWeights5[Weighting % (BT &amp; CZ per Era)],AllWeights5[Column1],Table6[[#This Row],[Combined Name]],AllWeights5[bldgvint],I$3)</f>
        <v>0.37967466040583603</v>
      </c>
      <c r="J1181" s="20">
        <f>SUMIFS(AllWeights5[Weighting % (BT &amp; CZ per Era)],AllWeights5[Column1],Table6[[#This Row],[Combined Name]],AllWeights5[bldgvint],J$3)</f>
        <v>0.22555760523226567</v>
      </c>
      <c r="K1181" s="20">
        <f>SUMIFS(AllWeights5[Weighting % (BT &amp; CZ per Era)],AllWeights5[Column1],Table6[[#This Row],[Combined Name]],AllWeights5[bldgvint],K$3)</f>
        <v>0.22555760523226567</v>
      </c>
      <c r="L1181" s="20">
        <f>SUMIFS(AllWeights5[Weighting % (BT &amp; CZ per Era)],AllWeights5[Column1],Table6[[#This Row],[Combined Name]],AllWeights5[bldgvint],L$3)</f>
        <v>0.16921012912963274</v>
      </c>
      <c r="M1181" s="20">
        <f>SUMIFS(AllWeights5[Weighting % (BT &amp; CZ per Era)],AllWeights5[Column1],Table6[[#This Row],[Combined Name]],AllWeights5[bldgvint],M$3)</f>
        <v>0</v>
      </c>
      <c r="N1181" s="20">
        <f>SUMIFS(AllWeights5[Weighting % (BT &amp; CZ per Era)],AllWeights5[Column1],Table6[[#This Row],[Combined Name]],AllWeights5[bldgvint],N$3)</f>
        <v>0</v>
      </c>
      <c r="O1181" s="20">
        <f>SUMIFS(AllWeights5[Weighting % (BT &amp; CZ per Era)],AllWeights5[Column1],Table6[[#This Row],[Combined Name]],AllWeights5[bldgvint],O$3)</f>
        <v>0</v>
      </c>
      <c r="P1181" s="20">
        <f>SUMIFS(AllWeights5[Weighting % (BT &amp; CZ per Era)],AllWeights5[Column1],Table6[[#This Row],[Combined Name]],AllWeights5[bldgvint],P$3)</f>
        <v>0</v>
      </c>
      <c r="Q1181" s="20">
        <f>SUMIFS(AllWeights5[Weighting % (BT &amp; CZ per Era)],AllWeights5[Column1],Table6[[#This Row],[Combined Name]],AllWeights5[bldgvint],Q$3)</f>
        <v>0</v>
      </c>
      <c r="R1181" s="20">
        <f>SUMIFS(AllWeights5[Weighting % (BT &amp; CZ per Era)],AllWeights5[Column1],Table6[[#This Row],[Combined Name]],AllWeights5[bldgvint],R$3)</f>
        <v>0</v>
      </c>
      <c r="S1181" s="20">
        <f>SUMIFS(AllWeights5[Weighting % (BT &amp; CZ per Era)],AllWeights5[Column1],Table6[[#This Row],[Combined Name]],AllWeights5[bldgvint],S$3)</f>
        <v>0</v>
      </c>
      <c r="T1181" s="20">
        <f>SUMIFS(AllWeights5[Weighting % (BT &amp; CZ per Era)],AllWeights5[Column1],Table6[[#This Row],[Combined Name]],AllWeights5[bldgvint],T$3)</f>
        <v>0</v>
      </c>
      <c r="U1181" s="20">
        <f>SUM(Table6[[#This Row],[1975]:[MH85]])</f>
        <v>1</v>
      </c>
    </row>
    <row r="1182" spans="1:21" hidden="1" x14ac:dyDescent="0.3">
      <c r="A1182" s="23" t="s">
        <v>2329</v>
      </c>
      <c r="B1182" s="23" t="s">
        <v>56</v>
      </c>
      <c r="C1182" s="23" t="s">
        <v>38</v>
      </c>
      <c r="D1182" s="23" t="s">
        <v>14</v>
      </c>
      <c r="E1182" s="23" t="s">
        <v>2099</v>
      </c>
      <c r="F1182" s="20">
        <f>SUMIFS(AllWeights5[Weighting % (BT &amp; CZ per Era)],AllWeights5[Column1],Table6[[#This Row],[Combined Name]],AllWeights5[bldgvint],F$3)</f>
        <v>0</v>
      </c>
      <c r="G1182" s="20">
        <f>SUMIFS(AllWeights5[Weighting % (BT &amp; CZ per Era)],AllWeights5[Column1],Table6[[#This Row],[Combined Name]],AllWeights5[bldgvint],G$3)</f>
        <v>0</v>
      </c>
      <c r="H1182" s="20">
        <f>SUMIFS(AllWeights5[Weighting % (BT &amp; CZ per Era)],AllWeights5[Column1],Table6[[#This Row],[Combined Name]],AllWeights5[bldgvint],H$3)</f>
        <v>0</v>
      </c>
      <c r="I1182" s="20">
        <f>SUMIFS(AllWeights5[Weighting % (BT &amp; CZ per Era)],AllWeights5[Column1],Table6[[#This Row],[Combined Name]],AllWeights5[bldgvint],I$3)</f>
        <v>0</v>
      </c>
      <c r="J1182" s="20">
        <f>SUMIFS(AllWeights5[Weighting % (BT &amp; CZ per Era)],AllWeights5[Column1],Table6[[#This Row],[Combined Name]],AllWeights5[bldgvint],J$3)</f>
        <v>0</v>
      </c>
      <c r="K1182" s="20">
        <f>SUMIFS(AllWeights5[Weighting % (BT &amp; CZ per Era)],AllWeights5[Column1],Table6[[#This Row],[Combined Name]],AllWeights5[bldgvint],K$3)</f>
        <v>0</v>
      </c>
      <c r="L1182" s="20">
        <f>SUMIFS(AllWeights5[Weighting % (BT &amp; CZ per Era)],AllWeights5[Column1],Table6[[#This Row],[Combined Name]],AllWeights5[bldgvint],L$3)</f>
        <v>0</v>
      </c>
      <c r="M1182" s="20">
        <f>SUMIFS(AllWeights5[Weighting % (BT &amp; CZ per Era)],AllWeights5[Column1],Table6[[#This Row],[Combined Name]],AllWeights5[bldgvint],M$3)</f>
        <v>0.75018587360594791</v>
      </c>
      <c r="N1182" s="20">
        <f>SUMIFS(AllWeights5[Weighting % (BT &amp; CZ per Era)],AllWeights5[Column1],Table6[[#This Row],[Combined Name]],AllWeights5[bldgvint],N$3)</f>
        <v>0.24981412639405207</v>
      </c>
      <c r="O1182" s="20">
        <f>SUMIFS(AllWeights5[Weighting % (BT &amp; CZ per Era)],AllWeights5[Column1],Table6[[#This Row],[Combined Name]],AllWeights5[bldgvint],O$3)</f>
        <v>0</v>
      </c>
      <c r="P1182" s="20">
        <f>SUMIFS(AllWeights5[Weighting % (BT &amp; CZ per Era)],AllWeights5[Column1],Table6[[#This Row],[Combined Name]],AllWeights5[bldgvint],P$3)</f>
        <v>0</v>
      </c>
      <c r="Q1182" s="20">
        <f>SUMIFS(AllWeights5[Weighting % (BT &amp; CZ per Era)],AllWeights5[Column1],Table6[[#This Row],[Combined Name]],AllWeights5[bldgvint],Q$3)</f>
        <v>0</v>
      </c>
      <c r="R1182" s="20">
        <f>SUMIFS(AllWeights5[Weighting % (BT &amp; CZ per Era)],AllWeights5[Column1],Table6[[#This Row],[Combined Name]],AllWeights5[bldgvint],R$3)</f>
        <v>0</v>
      </c>
      <c r="S1182" s="20">
        <f>SUMIFS(AllWeights5[Weighting % (BT &amp; CZ per Era)],AllWeights5[Column1],Table6[[#This Row],[Combined Name]],AllWeights5[bldgvint],S$3)</f>
        <v>0</v>
      </c>
      <c r="T1182" s="20">
        <f>SUMIFS(AllWeights5[Weighting % (BT &amp; CZ per Era)],AllWeights5[Column1],Table6[[#This Row],[Combined Name]],AllWeights5[bldgvint],T$3)</f>
        <v>0</v>
      </c>
      <c r="U1182" s="20">
        <f>SUM(Table6[[#This Row],[1975]:[MH85]])</f>
        <v>1</v>
      </c>
    </row>
    <row r="1183" spans="1:21" hidden="1" x14ac:dyDescent="0.3">
      <c r="A1183" s="23" t="s">
        <v>2329</v>
      </c>
      <c r="B1183" s="23" t="s">
        <v>56</v>
      </c>
      <c r="C1183" s="23" t="s">
        <v>38</v>
      </c>
      <c r="D1183" s="23" t="s">
        <v>19</v>
      </c>
      <c r="E1183" s="23" t="s">
        <v>2100</v>
      </c>
      <c r="F1183" s="20">
        <f>SUMIFS(AllWeights5[Weighting % (BT &amp; CZ per Era)],AllWeights5[Column1],Table6[[#This Row],[Combined Name]],AllWeights5[bldgvint],F$3)</f>
        <v>0</v>
      </c>
      <c r="G1183" s="20">
        <f>SUMIFS(AllWeights5[Weighting % (BT &amp; CZ per Era)],AllWeights5[Column1],Table6[[#This Row],[Combined Name]],AllWeights5[bldgvint],G$3)</f>
        <v>0</v>
      </c>
      <c r="H1183" s="20">
        <f>SUMIFS(AllWeights5[Weighting % (BT &amp; CZ per Era)],AllWeights5[Column1],Table6[[#This Row],[Combined Name]],AllWeights5[bldgvint],H$3)</f>
        <v>0</v>
      </c>
      <c r="I1183" s="20">
        <f>SUMIFS(AllWeights5[Weighting % (BT &amp; CZ per Era)],AllWeights5[Column1],Table6[[#This Row],[Combined Name]],AllWeights5[bldgvint],I$3)</f>
        <v>0</v>
      </c>
      <c r="J1183" s="20">
        <f>SUMIFS(AllWeights5[Weighting % (BT &amp; CZ per Era)],AllWeights5[Column1],Table6[[#This Row],[Combined Name]],AllWeights5[bldgvint],J$3)</f>
        <v>0</v>
      </c>
      <c r="K1183" s="20">
        <f>SUMIFS(AllWeights5[Weighting % (BT &amp; CZ per Era)],AllWeights5[Column1],Table6[[#This Row],[Combined Name]],AllWeights5[bldgvint],K$3)</f>
        <v>0</v>
      </c>
      <c r="L1183" s="20">
        <f>SUMIFS(AllWeights5[Weighting % (BT &amp; CZ per Era)],AllWeights5[Column1],Table6[[#This Row],[Combined Name]],AllWeights5[bldgvint],L$3)</f>
        <v>0</v>
      </c>
      <c r="M1183" s="20">
        <f>SUMIFS(AllWeights5[Weighting % (BT &amp; CZ per Era)],AllWeights5[Column1],Table6[[#This Row],[Combined Name]],AllWeights5[bldgvint],M$3)</f>
        <v>0</v>
      </c>
      <c r="N1183" s="20">
        <f>SUMIFS(AllWeights5[Weighting % (BT &amp; CZ per Era)],AllWeights5[Column1],Table6[[#This Row],[Combined Name]],AllWeights5[bldgvint],N$3)</f>
        <v>0</v>
      </c>
      <c r="O1183" s="20">
        <f>SUMIFS(AllWeights5[Weighting % (BT &amp; CZ per Era)],AllWeights5[Column1],Table6[[#This Row],[Combined Name]],AllWeights5[bldgvint],O$3)</f>
        <v>1</v>
      </c>
      <c r="P1183" s="20">
        <f>SUMIFS(AllWeights5[Weighting % (BT &amp; CZ per Era)],AllWeights5[Column1],Table6[[#This Row],[Combined Name]],AllWeights5[bldgvint],P$3)</f>
        <v>0</v>
      </c>
      <c r="Q1183" s="20">
        <f>SUMIFS(AllWeights5[Weighting % (BT &amp; CZ per Era)],AllWeights5[Column1],Table6[[#This Row],[Combined Name]],AllWeights5[bldgvint],Q$3)</f>
        <v>0</v>
      </c>
      <c r="R1183" s="20">
        <f>SUMIFS(AllWeights5[Weighting % (BT &amp; CZ per Era)],AllWeights5[Column1],Table6[[#This Row],[Combined Name]],AllWeights5[bldgvint],R$3)</f>
        <v>0</v>
      </c>
      <c r="S1183" s="20">
        <f>SUMIFS(AllWeights5[Weighting % (BT &amp; CZ per Era)],AllWeights5[Column1],Table6[[#This Row],[Combined Name]],AllWeights5[bldgvint],S$3)</f>
        <v>0</v>
      </c>
      <c r="T1183" s="20">
        <f>SUMIFS(AllWeights5[Weighting % (BT &amp; CZ per Era)],AllWeights5[Column1],Table6[[#This Row],[Combined Name]],AllWeights5[bldgvint],T$3)</f>
        <v>0</v>
      </c>
      <c r="U1183" s="20">
        <f>SUM(Table6[[#This Row],[1975]:[MH85]])</f>
        <v>1</v>
      </c>
    </row>
    <row r="1184" spans="1:21" hidden="1" x14ac:dyDescent="0.3">
      <c r="A1184" s="23" t="s">
        <v>2329</v>
      </c>
      <c r="B1184" s="23" t="s">
        <v>56</v>
      </c>
      <c r="C1184" s="23" t="s">
        <v>32</v>
      </c>
      <c r="D1184" s="23" t="s">
        <v>16</v>
      </c>
      <c r="E1184" s="23" t="s">
        <v>1821</v>
      </c>
      <c r="F1184" s="20">
        <f>SUMIFS(AllWeights5[Weighting % (BT &amp; CZ per Era)],AllWeights5[Column1],Table6[[#This Row],[Combined Name]],AllWeights5[bldgvint],F$3)</f>
        <v>0.57607196401799099</v>
      </c>
      <c r="G1184" s="20">
        <f>SUMIFS(AllWeights5[Weighting % (BT &amp; CZ per Era)],AllWeights5[Column1],Table6[[#This Row],[Combined Name]],AllWeights5[bldgvint],G$3)</f>
        <v>0.3043028485757121</v>
      </c>
      <c r="H1184" s="20">
        <f>SUMIFS(AllWeights5[Weighting % (BT &amp; CZ per Era)],AllWeights5[Column1],Table6[[#This Row],[Combined Name]],AllWeights5[bldgvint],H$3)</f>
        <v>0.11962518740629684</v>
      </c>
      <c r="I1184" s="20">
        <f>SUMIFS(AllWeights5[Weighting % (BT &amp; CZ per Era)],AllWeights5[Column1],Table6[[#This Row],[Combined Name]],AllWeights5[bldgvint],I$3)</f>
        <v>0</v>
      </c>
      <c r="J1184" s="20">
        <f>SUMIFS(AllWeights5[Weighting % (BT &amp; CZ per Era)],AllWeights5[Column1],Table6[[#This Row],[Combined Name]],AllWeights5[bldgvint],J$3)</f>
        <v>0</v>
      </c>
      <c r="K1184" s="20">
        <f>SUMIFS(AllWeights5[Weighting % (BT &amp; CZ per Era)],AllWeights5[Column1],Table6[[#This Row],[Combined Name]],AllWeights5[bldgvint],K$3)</f>
        <v>0</v>
      </c>
      <c r="L1184" s="20">
        <f>SUMIFS(AllWeights5[Weighting % (BT &amp; CZ per Era)],AllWeights5[Column1],Table6[[#This Row],[Combined Name]],AllWeights5[bldgvint],L$3)</f>
        <v>0</v>
      </c>
      <c r="M1184" s="20">
        <f>SUMIFS(AllWeights5[Weighting % (BT &amp; CZ per Era)],AllWeights5[Column1],Table6[[#This Row],[Combined Name]],AllWeights5[bldgvint],M$3)</f>
        <v>0</v>
      </c>
      <c r="N1184" s="20">
        <f>SUMIFS(AllWeights5[Weighting % (BT &amp; CZ per Era)],AllWeights5[Column1],Table6[[#This Row],[Combined Name]],AllWeights5[bldgvint],N$3)</f>
        <v>0</v>
      </c>
      <c r="O1184" s="20">
        <f>SUMIFS(AllWeights5[Weighting % (BT &amp; CZ per Era)],AllWeights5[Column1],Table6[[#This Row],[Combined Name]],AllWeights5[bldgvint],O$3)</f>
        <v>0</v>
      </c>
      <c r="P1184" s="20">
        <f>SUMIFS(AllWeights5[Weighting % (BT &amp; CZ per Era)],AllWeights5[Column1],Table6[[#This Row],[Combined Name]],AllWeights5[bldgvint],P$3)</f>
        <v>0</v>
      </c>
      <c r="Q1184" s="20">
        <f>SUMIFS(AllWeights5[Weighting % (BT &amp; CZ per Era)],AllWeights5[Column1],Table6[[#This Row],[Combined Name]],AllWeights5[bldgvint],Q$3)</f>
        <v>0</v>
      </c>
      <c r="R1184" s="20">
        <f>SUMIFS(AllWeights5[Weighting % (BT &amp; CZ per Era)],AllWeights5[Column1],Table6[[#This Row],[Combined Name]],AllWeights5[bldgvint],R$3)</f>
        <v>0</v>
      </c>
      <c r="S1184" s="20">
        <f>SUMIFS(AllWeights5[Weighting % (BT &amp; CZ per Era)],AllWeights5[Column1],Table6[[#This Row],[Combined Name]],AllWeights5[bldgvint],S$3)</f>
        <v>0</v>
      </c>
      <c r="T1184" s="20">
        <f>SUMIFS(AllWeights5[Weighting % (BT &amp; CZ per Era)],AllWeights5[Column1],Table6[[#This Row],[Combined Name]],AllWeights5[bldgvint],T$3)</f>
        <v>0</v>
      </c>
      <c r="U1184" s="20">
        <f>SUM(Table6[[#This Row],[1975]:[MH85]])</f>
        <v>0.99999999999999989</v>
      </c>
    </row>
    <row r="1185" spans="1:21" hidden="1" x14ac:dyDescent="0.3">
      <c r="A1185" s="23" t="s">
        <v>2329</v>
      </c>
      <c r="B1185" s="23" t="s">
        <v>56</v>
      </c>
      <c r="C1185" s="23" t="s">
        <v>32</v>
      </c>
      <c r="D1185" s="23" t="s">
        <v>11</v>
      </c>
      <c r="E1185" s="23" t="s">
        <v>1822</v>
      </c>
      <c r="F1185" s="20">
        <f>SUMIFS(AllWeights5[Weighting % (BT &amp; CZ per Era)],AllWeights5[Column1],Table6[[#This Row],[Combined Name]],AllWeights5[bldgvint],F$3)</f>
        <v>0</v>
      </c>
      <c r="G1185" s="20">
        <f>SUMIFS(AllWeights5[Weighting % (BT &amp; CZ per Era)],AllWeights5[Column1],Table6[[#This Row],[Combined Name]],AllWeights5[bldgvint],G$3)</f>
        <v>0</v>
      </c>
      <c r="H1185" s="20">
        <f>SUMIFS(AllWeights5[Weighting % (BT &amp; CZ per Era)],AllWeights5[Column1],Table6[[#This Row],[Combined Name]],AllWeights5[bldgvint],H$3)</f>
        <v>0</v>
      </c>
      <c r="I1185" s="20">
        <f>SUMIFS(AllWeights5[Weighting % (BT &amp; CZ per Era)],AllWeights5[Column1],Table6[[#This Row],[Combined Name]],AllWeights5[bldgvint],I$3)</f>
        <v>0.30428346748080304</v>
      </c>
      <c r="J1185" s="20">
        <f>SUMIFS(AllWeights5[Weighting % (BT &amp; CZ per Era)],AllWeights5[Column1],Table6[[#This Row],[Combined Name]],AllWeights5[bldgvint],J$3)</f>
        <v>0.25302988250531966</v>
      </c>
      <c r="K1185" s="20">
        <f>SUMIFS(AllWeights5[Weighting % (BT &amp; CZ per Era)],AllWeights5[Column1],Table6[[#This Row],[Combined Name]],AllWeights5[bldgvint],K$3)</f>
        <v>0.25302988250531966</v>
      </c>
      <c r="L1185" s="20">
        <f>SUMIFS(AllWeights5[Weighting % (BT &amp; CZ per Era)],AllWeights5[Column1],Table6[[#This Row],[Combined Name]],AllWeights5[bldgvint],L$3)</f>
        <v>0.1896567675085577</v>
      </c>
      <c r="M1185" s="20">
        <f>SUMIFS(AllWeights5[Weighting % (BT &amp; CZ per Era)],AllWeights5[Column1],Table6[[#This Row],[Combined Name]],AllWeights5[bldgvint],M$3)</f>
        <v>0</v>
      </c>
      <c r="N1185" s="20">
        <f>SUMIFS(AllWeights5[Weighting % (BT &amp; CZ per Era)],AllWeights5[Column1],Table6[[#This Row],[Combined Name]],AllWeights5[bldgvint],N$3)</f>
        <v>0</v>
      </c>
      <c r="O1185" s="20">
        <f>SUMIFS(AllWeights5[Weighting % (BT &amp; CZ per Era)],AllWeights5[Column1],Table6[[#This Row],[Combined Name]],AllWeights5[bldgvint],O$3)</f>
        <v>0</v>
      </c>
      <c r="P1185" s="20">
        <f>SUMIFS(AllWeights5[Weighting % (BT &amp; CZ per Era)],AllWeights5[Column1],Table6[[#This Row],[Combined Name]],AllWeights5[bldgvint],P$3)</f>
        <v>0</v>
      </c>
      <c r="Q1185" s="20">
        <f>SUMIFS(AllWeights5[Weighting % (BT &amp; CZ per Era)],AllWeights5[Column1],Table6[[#This Row],[Combined Name]],AllWeights5[bldgvint],Q$3)</f>
        <v>0</v>
      </c>
      <c r="R1185" s="20">
        <f>SUMIFS(AllWeights5[Weighting % (BT &amp; CZ per Era)],AllWeights5[Column1],Table6[[#This Row],[Combined Name]],AllWeights5[bldgvint],R$3)</f>
        <v>0</v>
      </c>
      <c r="S1185" s="20">
        <f>SUMIFS(AllWeights5[Weighting % (BT &amp; CZ per Era)],AllWeights5[Column1],Table6[[#This Row],[Combined Name]],AllWeights5[bldgvint],S$3)</f>
        <v>0</v>
      </c>
      <c r="T1185" s="20">
        <f>SUMIFS(AllWeights5[Weighting % (BT &amp; CZ per Era)],AllWeights5[Column1],Table6[[#This Row],[Combined Name]],AllWeights5[bldgvint],T$3)</f>
        <v>0</v>
      </c>
      <c r="U1185" s="20">
        <f>SUM(Table6[[#This Row],[1975]:[MH85]])</f>
        <v>1</v>
      </c>
    </row>
    <row r="1186" spans="1:21" hidden="1" x14ac:dyDescent="0.3">
      <c r="A1186" s="23" t="s">
        <v>2329</v>
      </c>
      <c r="B1186" s="23" t="s">
        <v>56</v>
      </c>
      <c r="C1186" s="23" t="s">
        <v>32</v>
      </c>
      <c r="D1186" s="23" t="s">
        <v>14</v>
      </c>
      <c r="E1186" s="23" t="s">
        <v>1823</v>
      </c>
      <c r="F1186" s="20">
        <f>SUMIFS(AllWeights5[Weighting % (BT &amp; CZ per Era)],AllWeights5[Column1],Table6[[#This Row],[Combined Name]],AllWeights5[bldgvint],F$3)</f>
        <v>0</v>
      </c>
      <c r="G1186" s="20">
        <f>SUMIFS(AllWeights5[Weighting % (BT &amp; CZ per Era)],AllWeights5[Column1],Table6[[#This Row],[Combined Name]],AllWeights5[bldgvint],G$3)</f>
        <v>0</v>
      </c>
      <c r="H1186" s="20">
        <f>SUMIFS(AllWeights5[Weighting % (BT &amp; CZ per Era)],AllWeights5[Column1],Table6[[#This Row],[Combined Name]],AllWeights5[bldgvint],H$3)</f>
        <v>0</v>
      </c>
      <c r="I1186" s="20">
        <f>SUMIFS(AllWeights5[Weighting % (BT &amp; CZ per Era)],AllWeights5[Column1],Table6[[#This Row],[Combined Name]],AllWeights5[bldgvint],I$3)</f>
        <v>0</v>
      </c>
      <c r="J1186" s="20">
        <f>SUMIFS(AllWeights5[Weighting % (BT &amp; CZ per Era)],AllWeights5[Column1],Table6[[#This Row],[Combined Name]],AllWeights5[bldgvint],J$3)</f>
        <v>0</v>
      </c>
      <c r="K1186" s="20">
        <f>SUMIFS(AllWeights5[Weighting % (BT &amp; CZ per Era)],AllWeights5[Column1],Table6[[#This Row],[Combined Name]],AllWeights5[bldgvint],K$3)</f>
        <v>0</v>
      </c>
      <c r="L1186" s="20">
        <f>SUMIFS(AllWeights5[Weighting % (BT &amp; CZ per Era)],AllWeights5[Column1],Table6[[#This Row],[Combined Name]],AllWeights5[bldgvint],L$3)</f>
        <v>0</v>
      </c>
      <c r="M1186" s="20">
        <f>SUMIFS(AllWeights5[Weighting % (BT &amp; CZ per Era)],AllWeights5[Column1],Table6[[#This Row],[Combined Name]],AllWeights5[bldgvint],M$3)</f>
        <v>0.7495429616087752</v>
      </c>
      <c r="N1186" s="20">
        <f>SUMIFS(AllWeights5[Weighting % (BT &amp; CZ per Era)],AllWeights5[Column1],Table6[[#This Row],[Combined Name]],AllWeights5[bldgvint],N$3)</f>
        <v>0.25045703839122485</v>
      </c>
      <c r="O1186" s="20">
        <f>SUMIFS(AllWeights5[Weighting % (BT &amp; CZ per Era)],AllWeights5[Column1],Table6[[#This Row],[Combined Name]],AllWeights5[bldgvint],O$3)</f>
        <v>0</v>
      </c>
      <c r="P1186" s="20">
        <f>SUMIFS(AllWeights5[Weighting % (BT &amp; CZ per Era)],AllWeights5[Column1],Table6[[#This Row],[Combined Name]],AllWeights5[bldgvint],P$3)</f>
        <v>0</v>
      </c>
      <c r="Q1186" s="20">
        <f>SUMIFS(AllWeights5[Weighting % (BT &amp; CZ per Era)],AllWeights5[Column1],Table6[[#This Row],[Combined Name]],AllWeights5[bldgvint],Q$3)</f>
        <v>0</v>
      </c>
      <c r="R1186" s="20">
        <f>SUMIFS(AllWeights5[Weighting % (BT &amp; CZ per Era)],AllWeights5[Column1],Table6[[#This Row],[Combined Name]],AllWeights5[bldgvint],R$3)</f>
        <v>0</v>
      </c>
      <c r="S1186" s="20">
        <f>SUMIFS(AllWeights5[Weighting % (BT &amp; CZ per Era)],AllWeights5[Column1],Table6[[#This Row],[Combined Name]],AllWeights5[bldgvint],S$3)</f>
        <v>0</v>
      </c>
      <c r="T1186" s="20">
        <f>SUMIFS(AllWeights5[Weighting % (BT &amp; CZ per Era)],AllWeights5[Column1],Table6[[#This Row],[Combined Name]],AllWeights5[bldgvint],T$3)</f>
        <v>0</v>
      </c>
      <c r="U1186" s="20">
        <f>SUM(Table6[[#This Row],[1975]:[MH85]])</f>
        <v>1</v>
      </c>
    </row>
    <row r="1187" spans="1:21" hidden="1" x14ac:dyDescent="0.3">
      <c r="A1187" s="23" t="s">
        <v>2329</v>
      </c>
      <c r="B1187" s="23" t="s">
        <v>56</v>
      </c>
      <c r="C1187" s="23" t="s">
        <v>32</v>
      </c>
      <c r="D1187" s="23" t="s">
        <v>19</v>
      </c>
      <c r="E1187" s="23" t="s">
        <v>1824</v>
      </c>
      <c r="F1187" s="20">
        <f>SUMIFS(AllWeights5[Weighting % (BT &amp; CZ per Era)],AllWeights5[Column1],Table6[[#This Row],[Combined Name]],AllWeights5[bldgvint],F$3)</f>
        <v>0</v>
      </c>
      <c r="G1187" s="20">
        <f>SUMIFS(AllWeights5[Weighting % (BT &amp; CZ per Era)],AllWeights5[Column1],Table6[[#This Row],[Combined Name]],AllWeights5[bldgvint],G$3)</f>
        <v>0</v>
      </c>
      <c r="H1187" s="20">
        <f>SUMIFS(AllWeights5[Weighting % (BT &amp; CZ per Era)],AllWeights5[Column1],Table6[[#This Row],[Combined Name]],AllWeights5[bldgvint],H$3)</f>
        <v>0</v>
      </c>
      <c r="I1187" s="20">
        <f>SUMIFS(AllWeights5[Weighting % (BT &amp; CZ per Era)],AllWeights5[Column1],Table6[[#This Row],[Combined Name]],AllWeights5[bldgvint],I$3)</f>
        <v>0</v>
      </c>
      <c r="J1187" s="20">
        <f>SUMIFS(AllWeights5[Weighting % (BT &amp; CZ per Era)],AllWeights5[Column1],Table6[[#This Row],[Combined Name]],AllWeights5[bldgvint],J$3)</f>
        <v>0</v>
      </c>
      <c r="K1187" s="20">
        <f>SUMIFS(AllWeights5[Weighting % (BT &amp; CZ per Era)],AllWeights5[Column1],Table6[[#This Row],[Combined Name]],AllWeights5[bldgvint],K$3)</f>
        <v>0</v>
      </c>
      <c r="L1187" s="20">
        <f>SUMIFS(AllWeights5[Weighting % (BT &amp; CZ per Era)],AllWeights5[Column1],Table6[[#This Row],[Combined Name]],AllWeights5[bldgvint],L$3)</f>
        <v>0</v>
      </c>
      <c r="M1187" s="20">
        <f>SUMIFS(AllWeights5[Weighting % (BT &amp; CZ per Era)],AllWeights5[Column1],Table6[[#This Row],[Combined Name]],AllWeights5[bldgvint],M$3)</f>
        <v>0</v>
      </c>
      <c r="N1187" s="20">
        <f>SUMIFS(AllWeights5[Weighting % (BT &amp; CZ per Era)],AllWeights5[Column1],Table6[[#This Row],[Combined Name]],AllWeights5[bldgvint],N$3)</f>
        <v>0</v>
      </c>
      <c r="O1187" s="20">
        <f>SUMIFS(AllWeights5[Weighting % (BT &amp; CZ per Era)],AllWeights5[Column1],Table6[[#This Row],[Combined Name]],AllWeights5[bldgvint],O$3)</f>
        <v>1</v>
      </c>
      <c r="P1187" s="20">
        <f>SUMIFS(AllWeights5[Weighting % (BT &amp; CZ per Era)],AllWeights5[Column1],Table6[[#This Row],[Combined Name]],AllWeights5[bldgvint],P$3)</f>
        <v>0</v>
      </c>
      <c r="Q1187" s="20">
        <f>SUMIFS(AllWeights5[Weighting % (BT &amp; CZ per Era)],AllWeights5[Column1],Table6[[#This Row],[Combined Name]],AllWeights5[bldgvint],Q$3)</f>
        <v>0</v>
      </c>
      <c r="R1187" s="20">
        <f>SUMIFS(AllWeights5[Weighting % (BT &amp; CZ per Era)],AllWeights5[Column1],Table6[[#This Row],[Combined Name]],AllWeights5[bldgvint],R$3)</f>
        <v>0</v>
      </c>
      <c r="S1187" s="20">
        <f>SUMIFS(AllWeights5[Weighting % (BT &amp; CZ per Era)],AllWeights5[Column1],Table6[[#This Row],[Combined Name]],AllWeights5[bldgvint],S$3)</f>
        <v>0</v>
      </c>
      <c r="T1187" s="20">
        <f>SUMIFS(AllWeights5[Weighting % (BT &amp; CZ per Era)],AllWeights5[Column1],Table6[[#This Row],[Combined Name]],AllWeights5[bldgvint],T$3)</f>
        <v>0</v>
      </c>
      <c r="U1187" s="20">
        <f>SUM(Table6[[#This Row],[1975]:[MH85]])</f>
        <v>1</v>
      </c>
    </row>
    <row r="1188" spans="1:21" hidden="1" x14ac:dyDescent="0.3">
      <c r="A1188" s="23" t="s">
        <v>2329</v>
      </c>
      <c r="B1188" s="23" t="s">
        <v>56</v>
      </c>
      <c r="C1188" s="23" t="s">
        <v>33</v>
      </c>
      <c r="D1188" s="23" t="s">
        <v>16</v>
      </c>
      <c r="E1188" s="23" t="s">
        <v>1825</v>
      </c>
      <c r="F1188" s="20">
        <f>SUMIFS(AllWeights5[Weighting % (BT &amp; CZ per Era)],AllWeights5[Column1],Table6[[#This Row],[Combined Name]],AllWeights5[bldgvint],F$3)</f>
        <v>0.59642961662276839</v>
      </c>
      <c r="G1188" s="20">
        <f>SUMIFS(AllWeights5[Weighting % (BT &amp; CZ per Era)],AllWeights5[Column1],Table6[[#This Row],[Combined Name]],AllWeights5[bldgvint],G$3)</f>
        <v>0.27697907521217441</v>
      </c>
      <c r="H1188" s="20">
        <f>SUMIFS(AllWeights5[Weighting % (BT &amp; CZ per Era)],AllWeights5[Column1],Table6[[#This Row],[Combined Name]],AllWeights5[bldgvint],H$3)</f>
        <v>0.12659130816505706</v>
      </c>
      <c r="I1188" s="20">
        <f>SUMIFS(AllWeights5[Weighting % (BT &amp; CZ per Era)],AllWeights5[Column1],Table6[[#This Row],[Combined Name]],AllWeights5[bldgvint],I$3)</f>
        <v>0</v>
      </c>
      <c r="J1188" s="20">
        <f>SUMIFS(AllWeights5[Weighting % (BT &amp; CZ per Era)],AllWeights5[Column1],Table6[[#This Row],[Combined Name]],AllWeights5[bldgvint],J$3)</f>
        <v>0</v>
      </c>
      <c r="K1188" s="20">
        <f>SUMIFS(AllWeights5[Weighting % (BT &amp; CZ per Era)],AllWeights5[Column1],Table6[[#This Row],[Combined Name]],AllWeights5[bldgvint],K$3)</f>
        <v>0</v>
      </c>
      <c r="L1188" s="20">
        <f>SUMIFS(AllWeights5[Weighting % (BT &amp; CZ per Era)],AllWeights5[Column1],Table6[[#This Row],[Combined Name]],AllWeights5[bldgvint],L$3)</f>
        <v>0</v>
      </c>
      <c r="M1188" s="20">
        <f>SUMIFS(AllWeights5[Weighting % (BT &amp; CZ per Era)],AllWeights5[Column1],Table6[[#This Row],[Combined Name]],AllWeights5[bldgvint],M$3)</f>
        <v>0</v>
      </c>
      <c r="N1188" s="20">
        <f>SUMIFS(AllWeights5[Weighting % (BT &amp; CZ per Era)],AllWeights5[Column1],Table6[[#This Row],[Combined Name]],AllWeights5[bldgvint],N$3)</f>
        <v>0</v>
      </c>
      <c r="O1188" s="20">
        <f>SUMIFS(AllWeights5[Weighting % (BT &amp; CZ per Era)],AllWeights5[Column1],Table6[[#This Row],[Combined Name]],AllWeights5[bldgvint],O$3)</f>
        <v>0</v>
      </c>
      <c r="P1188" s="20">
        <f>SUMIFS(AllWeights5[Weighting % (BT &amp; CZ per Era)],AllWeights5[Column1],Table6[[#This Row],[Combined Name]],AllWeights5[bldgvint],P$3)</f>
        <v>0</v>
      </c>
      <c r="Q1188" s="20">
        <f>SUMIFS(AllWeights5[Weighting % (BT &amp; CZ per Era)],AllWeights5[Column1],Table6[[#This Row],[Combined Name]],AllWeights5[bldgvint],Q$3)</f>
        <v>0</v>
      </c>
      <c r="R1188" s="20">
        <f>SUMIFS(AllWeights5[Weighting % (BT &amp; CZ per Era)],AllWeights5[Column1],Table6[[#This Row],[Combined Name]],AllWeights5[bldgvint],R$3)</f>
        <v>0</v>
      </c>
      <c r="S1188" s="20">
        <f>SUMIFS(AllWeights5[Weighting % (BT &amp; CZ per Era)],AllWeights5[Column1],Table6[[#This Row],[Combined Name]],AllWeights5[bldgvint],S$3)</f>
        <v>0</v>
      </c>
      <c r="T1188" s="20">
        <f>SUMIFS(AllWeights5[Weighting % (BT &amp; CZ per Era)],AllWeights5[Column1],Table6[[#This Row],[Combined Name]],AllWeights5[bldgvint],T$3)</f>
        <v>0</v>
      </c>
      <c r="U1188" s="20">
        <f>SUM(Table6[[#This Row],[1975]:[MH85]])</f>
        <v>0.99999999999999989</v>
      </c>
    </row>
    <row r="1189" spans="1:21" hidden="1" x14ac:dyDescent="0.3">
      <c r="A1189" s="23" t="s">
        <v>2329</v>
      </c>
      <c r="B1189" s="23" t="s">
        <v>56</v>
      </c>
      <c r="C1189" s="23" t="s">
        <v>33</v>
      </c>
      <c r="D1189" s="23" t="s">
        <v>11</v>
      </c>
      <c r="E1189" s="23" t="s">
        <v>1826</v>
      </c>
      <c r="F1189" s="20">
        <f>SUMIFS(AllWeights5[Weighting % (BT &amp; CZ per Era)],AllWeights5[Column1],Table6[[#This Row],[Combined Name]],AllWeights5[bldgvint],F$3)</f>
        <v>0</v>
      </c>
      <c r="G1189" s="20">
        <f>SUMIFS(AllWeights5[Weighting % (BT &amp; CZ per Era)],AllWeights5[Column1],Table6[[#This Row],[Combined Name]],AllWeights5[bldgvint],G$3)</f>
        <v>0</v>
      </c>
      <c r="H1189" s="20">
        <f>SUMIFS(AllWeights5[Weighting % (BT &amp; CZ per Era)],AllWeights5[Column1],Table6[[#This Row],[Combined Name]],AllWeights5[bldgvint],H$3)</f>
        <v>0</v>
      </c>
      <c r="I1189" s="20">
        <f>SUMIFS(AllWeights5[Weighting % (BT &amp; CZ per Era)],AllWeights5[Column1],Table6[[#This Row],[Combined Name]],AllWeights5[bldgvint],I$3)</f>
        <v>0.35315818893236445</v>
      </c>
      <c r="J1189" s="20">
        <f>SUMIFS(AllWeights5[Weighting % (BT &amp; CZ per Era)],AllWeights5[Column1],Table6[[#This Row],[Combined Name]],AllWeights5[bldgvint],J$3)</f>
        <v>0.23521520402459473</v>
      </c>
      <c r="K1189" s="20">
        <f>SUMIFS(AllWeights5[Weighting % (BT &amp; CZ per Era)],AllWeights5[Column1],Table6[[#This Row],[Combined Name]],AllWeights5[bldgvint],K$3)</f>
        <v>0.23521520402459473</v>
      </c>
      <c r="L1189" s="20">
        <f>SUMIFS(AllWeights5[Weighting % (BT &amp; CZ per Era)],AllWeights5[Column1],Table6[[#This Row],[Combined Name]],AllWeights5[bldgvint],L$3)</f>
        <v>0.17641140301844607</v>
      </c>
      <c r="M1189" s="20">
        <f>SUMIFS(AllWeights5[Weighting % (BT &amp; CZ per Era)],AllWeights5[Column1],Table6[[#This Row],[Combined Name]],AllWeights5[bldgvint],M$3)</f>
        <v>0</v>
      </c>
      <c r="N1189" s="20">
        <f>SUMIFS(AllWeights5[Weighting % (BT &amp; CZ per Era)],AllWeights5[Column1],Table6[[#This Row],[Combined Name]],AllWeights5[bldgvint],N$3)</f>
        <v>0</v>
      </c>
      <c r="O1189" s="20">
        <f>SUMIFS(AllWeights5[Weighting % (BT &amp; CZ per Era)],AllWeights5[Column1],Table6[[#This Row],[Combined Name]],AllWeights5[bldgvint],O$3)</f>
        <v>0</v>
      </c>
      <c r="P1189" s="20">
        <f>SUMIFS(AllWeights5[Weighting % (BT &amp; CZ per Era)],AllWeights5[Column1],Table6[[#This Row],[Combined Name]],AllWeights5[bldgvint],P$3)</f>
        <v>0</v>
      </c>
      <c r="Q1189" s="20">
        <f>SUMIFS(AllWeights5[Weighting % (BT &amp; CZ per Era)],AllWeights5[Column1],Table6[[#This Row],[Combined Name]],AllWeights5[bldgvint],Q$3)</f>
        <v>0</v>
      </c>
      <c r="R1189" s="20">
        <f>SUMIFS(AllWeights5[Weighting % (BT &amp; CZ per Era)],AllWeights5[Column1],Table6[[#This Row],[Combined Name]],AllWeights5[bldgvint],R$3)</f>
        <v>0</v>
      </c>
      <c r="S1189" s="20">
        <f>SUMIFS(AllWeights5[Weighting % (BT &amp; CZ per Era)],AllWeights5[Column1],Table6[[#This Row],[Combined Name]],AllWeights5[bldgvint],S$3)</f>
        <v>0</v>
      </c>
      <c r="T1189" s="20">
        <f>SUMIFS(AllWeights5[Weighting % (BT &amp; CZ per Era)],AllWeights5[Column1],Table6[[#This Row],[Combined Name]],AllWeights5[bldgvint],T$3)</f>
        <v>0</v>
      </c>
      <c r="U1189" s="20">
        <f>SUM(Table6[[#This Row],[1975]:[MH85]])</f>
        <v>1</v>
      </c>
    </row>
    <row r="1190" spans="1:21" hidden="1" x14ac:dyDescent="0.3">
      <c r="A1190" s="23" t="s">
        <v>2329</v>
      </c>
      <c r="B1190" s="23" t="s">
        <v>56</v>
      </c>
      <c r="C1190" s="23" t="s">
        <v>33</v>
      </c>
      <c r="D1190" s="23" t="s">
        <v>14</v>
      </c>
      <c r="E1190" s="23" t="s">
        <v>1827</v>
      </c>
      <c r="F1190" s="20">
        <f>SUMIFS(AllWeights5[Weighting % (BT &amp; CZ per Era)],AllWeights5[Column1],Table6[[#This Row],[Combined Name]],AllWeights5[bldgvint],F$3)</f>
        <v>0</v>
      </c>
      <c r="G1190" s="20">
        <f>SUMIFS(AllWeights5[Weighting % (BT &amp; CZ per Era)],AllWeights5[Column1],Table6[[#This Row],[Combined Name]],AllWeights5[bldgvint],G$3)</f>
        <v>0</v>
      </c>
      <c r="H1190" s="20">
        <f>SUMIFS(AllWeights5[Weighting % (BT &amp; CZ per Era)],AllWeights5[Column1],Table6[[#This Row],[Combined Name]],AllWeights5[bldgvint],H$3)</f>
        <v>0</v>
      </c>
      <c r="I1190" s="20">
        <f>SUMIFS(AllWeights5[Weighting % (BT &amp; CZ per Era)],AllWeights5[Column1],Table6[[#This Row],[Combined Name]],AllWeights5[bldgvint],I$3)</f>
        <v>0</v>
      </c>
      <c r="J1190" s="20">
        <f>SUMIFS(AllWeights5[Weighting % (BT &amp; CZ per Era)],AllWeights5[Column1],Table6[[#This Row],[Combined Name]],AllWeights5[bldgvint],J$3)</f>
        <v>0</v>
      </c>
      <c r="K1190" s="20">
        <f>SUMIFS(AllWeights5[Weighting % (BT &amp; CZ per Era)],AllWeights5[Column1],Table6[[#This Row],[Combined Name]],AllWeights5[bldgvint],K$3)</f>
        <v>0</v>
      </c>
      <c r="L1190" s="20">
        <f>SUMIFS(AllWeights5[Weighting % (BT &amp; CZ per Era)],AllWeights5[Column1],Table6[[#This Row],[Combined Name]],AllWeights5[bldgvint],L$3)</f>
        <v>0</v>
      </c>
      <c r="M1190" s="20">
        <f>SUMIFS(AllWeights5[Weighting % (BT &amp; CZ per Era)],AllWeights5[Column1],Table6[[#This Row],[Combined Name]],AllWeights5[bldgvint],M$3)</f>
        <v>0.75</v>
      </c>
      <c r="N1190" s="20">
        <f>SUMIFS(AllWeights5[Weighting % (BT &amp; CZ per Era)],AllWeights5[Column1],Table6[[#This Row],[Combined Name]],AllWeights5[bldgvint],N$3)</f>
        <v>0.25</v>
      </c>
      <c r="O1190" s="20">
        <f>SUMIFS(AllWeights5[Weighting % (BT &amp; CZ per Era)],AllWeights5[Column1],Table6[[#This Row],[Combined Name]],AllWeights5[bldgvint],O$3)</f>
        <v>0</v>
      </c>
      <c r="P1190" s="20">
        <f>SUMIFS(AllWeights5[Weighting % (BT &amp; CZ per Era)],AllWeights5[Column1],Table6[[#This Row],[Combined Name]],AllWeights5[bldgvint],P$3)</f>
        <v>0</v>
      </c>
      <c r="Q1190" s="20">
        <f>SUMIFS(AllWeights5[Weighting % (BT &amp; CZ per Era)],AllWeights5[Column1],Table6[[#This Row],[Combined Name]],AllWeights5[bldgvint],Q$3)</f>
        <v>0</v>
      </c>
      <c r="R1190" s="20">
        <f>SUMIFS(AllWeights5[Weighting % (BT &amp; CZ per Era)],AllWeights5[Column1],Table6[[#This Row],[Combined Name]],AllWeights5[bldgvint],R$3)</f>
        <v>0</v>
      </c>
      <c r="S1190" s="20">
        <f>SUMIFS(AllWeights5[Weighting % (BT &amp; CZ per Era)],AllWeights5[Column1],Table6[[#This Row],[Combined Name]],AllWeights5[bldgvint],S$3)</f>
        <v>0</v>
      </c>
      <c r="T1190" s="20">
        <f>SUMIFS(AllWeights5[Weighting % (BT &amp; CZ per Era)],AllWeights5[Column1],Table6[[#This Row],[Combined Name]],AllWeights5[bldgvint],T$3)</f>
        <v>0</v>
      </c>
      <c r="U1190" s="20">
        <f>SUM(Table6[[#This Row],[1975]:[MH85]])</f>
        <v>1</v>
      </c>
    </row>
    <row r="1191" spans="1:21" hidden="1" x14ac:dyDescent="0.3">
      <c r="A1191" s="23" t="s">
        <v>2329</v>
      </c>
      <c r="B1191" s="23" t="s">
        <v>56</v>
      </c>
      <c r="C1191" s="23" t="s">
        <v>33</v>
      </c>
      <c r="D1191" s="23" t="s">
        <v>19</v>
      </c>
      <c r="E1191" s="23" t="s">
        <v>1828</v>
      </c>
      <c r="F1191" s="20">
        <f>SUMIFS(AllWeights5[Weighting % (BT &amp; CZ per Era)],AllWeights5[Column1],Table6[[#This Row],[Combined Name]],AllWeights5[bldgvint],F$3)</f>
        <v>0</v>
      </c>
      <c r="G1191" s="20">
        <f>SUMIFS(AllWeights5[Weighting % (BT &amp; CZ per Era)],AllWeights5[Column1],Table6[[#This Row],[Combined Name]],AllWeights5[bldgvint],G$3)</f>
        <v>0</v>
      </c>
      <c r="H1191" s="20">
        <f>SUMIFS(AllWeights5[Weighting % (BT &amp; CZ per Era)],AllWeights5[Column1],Table6[[#This Row],[Combined Name]],AllWeights5[bldgvint],H$3)</f>
        <v>0</v>
      </c>
      <c r="I1191" s="20">
        <f>SUMIFS(AllWeights5[Weighting % (BT &amp; CZ per Era)],AllWeights5[Column1],Table6[[#This Row],[Combined Name]],AllWeights5[bldgvint],I$3)</f>
        <v>0</v>
      </c>
      <c r="J1191" s="20">
        <f>SUMIFS(AllWeights5[Weighting % (BT &amp; CZ per Era)],AllWeights5[Column1],Table6[[#This Row],[Combined Name]],AllWeights5[bldgvint],J$3)</f>
        <v>0</v>
      </c>
      <c r="K1191" s="20">
        <f>SUMIFS(AllWeights5[Weighting % (BT &amp; CZ per Era)],AllWeights5[Column1],Table6[[#This Row],[Combined Name]],AllWeights5[bldgvint],K$3)</f>
        <v>0</v>
      </c>
      <c r="L1191" s="20">
        <f>SUMIFS(AllWeights5[Weighting % (BT &amp; CZ per Era)],AllWeights5[Column1],Table6[[#This Row],[Combined Name]],AllWeights5[bldgvint],L$3)</f>
        <v>0</v>
      </c>
      <c r="M1191" s="20">
        <f>SUMIFS(AllWeights5[Weighting % (BT &amp; CZ per Era)],AllWeights5[Column1],Table6[[#This Row],[Combined Name]],AllWeights5[bldgvint],M$3)</f>
        <v>0</v>
      </c>
      <c r="N1191" s="20">
        <f>SUMIFS(AllWeights5[Weighting % (BT &amp; CZ per Era)],AllWeights5[Column1],Table6[[#This Row],[Combined Name]],AllWeights5[bldgvint],N$3)</f>
        <v>0</v>
      </c>
      <c r="O1191" s="20">
        <f>SUMIFS(AllWeights5[Weighting % (BT &amp; CZ per Era)],AllWeights5[Column1],Table6[[#This Row],[Combined Name]],AllWeights5[bldgvint],O$3)</f>
        <v>1</v>
      </c>
      <c r="P1191" s="20">
        <f>SUMIFS(AllWeights5[Weighting % (BT &amp; CZ per Era)],AllWeights5[Column1],Table6[[#This Row],[Combined Name]],AllWeights5[bldgvint],P$3)</f>
        <v>0</v>
      </c>
      <c r="Q1191" s="20">
        <f>SUMIFS(AllWeights5[Weighting % (BT &amp; CZ per Era)],AllWeights5[Column1],Table6[[#This Row],[Combined Name]],AllWeights5[bldgvint],Q$3)</f>
        <v>0</v>
      </c>
      <c r="R1191" s="20">
        <f>SUMIFS(AllWeights5[Weighting % (BT &amp; CZ per Era)],AllWeights5[Column1],Table6[[#This Row],[Combined Name]],AllWeights5[bldgvint],R$3)</f>
        <v>0</v>
      </c>
      <c r="S1191" s="20">
        <f>SUMIFS(AllWeights5[Weighting % (BT &amp; CZ per Era)],AllWeights5[Column1],Table6[[#This Row],[Combined Name]],AllWeights5[bldgvint],S$3)</f>
        <v>0</v>
      </c>
      <c r="T1191" s="20">
        <f>SUMIFS(AllWeights5[Weighting % (BT &amp; CZ per Era)],AllWeights5[Column1],Table6[[#This Row],[Combined Name]],AllWeights5[bldgvint],T$3)</f>
        <v>0</v>
      </c>
      <c r="U1191" s="20">
        <f>SUM(Table6[[#This Row],[1975]:[MH85]])</f>
        <v>1</v>
      </c>
    </row>
    <row r="1192" spans="1:21" hidden="1" x14ac:dyDescent="0.3">
      <c r="A1192" s="23" t="s">
        <v>2329</v>
      </c>
      <c r="B1192" s="23" t="s">
        <v>56</v>
      </c>
      <c r="C1192" s="23" t="s">
        <v>34</v>
      </c>
      <c r="D1192" s="23" t="s">
        <v>16</v>
      </c>
      <c r="E1192" s="23" t="s">
        <v>1829</v>
      </c>
      <c r="F1192" s="20">
        <f>SUMIFS(AllWeights5[Weighting % (BT &amp; CZ per Era)],AllWeights5[Column1],Table6[[#This Row],[Combined Name]],AllWeights5[bldgvint],F$3)</f>
        <v>0.44798984168595246</v>
      </c>
      <c r="G1192" s="20">
        <f>SUMIFS(AllWeights5[Weighting % (BT &amp; CZ per Era)],AllWeights5[Column1],Table6[[#This Row],[Combined Name]],AllWeights5[bldgvint],G$3)</f>
        <v>0.36019005877895427</v>
      </c>
      <c r="H1192" s="20">
        <f>SUMIFS(AllWeights5[Weighting % (BT &amp; CZ per Era)],AllWeights5[Column1],Table6[[#This Row],[Combined Name]],AllWeights5[bldgvint],H$3)</f>
        <v>0.1918200995350933</v>
      </c>
      <c r="I1192" s="20">
        <f>SUMIFS(AllWeights5[Weighting % (BT &amp; CZ per Era)],AllWeights5[Column1],Table6[[#This Row],[Combined Name]],AllWeights5[bldgvint],I$3)</f>
        <v>0</v>
      </c>
      <c r="J1192" s="20">
        <f>SUMIFS(AllWeights5[Weighting % (BT &amp; CZ per Era)],AllWeights5[Column1],Table6[[#This Row],[Combined Name]],AllWeights5[bldgvint],J$3)</f>
        <v>0</v>
      </c>
      <c r="K1192" s="20">
        <f>SUMIFS(AllWeights5[Weighting % (BT &amp; CZ per Era)],AllWeights5[Column1],Table6[[#This Row],[Combined Name]],AllWeights5[bldgvint],K$3)</f>
        <v>0</v>
      </c>
      <c r="L1192" s="20">
        <f>SUMIFS(AllWeights5[Weighting % (BT &amp; CZ per Era)],AllWeights5[Column1],Table6[[#This Row],[Combined Name]],AllWeights5[bldgvint],L$3)</f>
        <v>0</v>
      </c>
      <c r="M1192" s="20">
        <f>SUMIFS(AllWeights5[Weighting % (BT &amp; CZ per Era)],AllWeights5[Column1],Table6[[#This Row],[Combined Name]],AllWeights5[bldgvint],M$3)</f>
        <v>0</v>
      </c>
      <c r="N1192" s="20">
        <f>SUMIFS(AllWeights5[Weighting % (BT &amp; CZ per Era)],AllWeights5[Column1],Table6[[#This Row],[Combined Name]],AllWeights5[bldgvint],N$3)</f>
        <v>0</v>
      </c>
      <c r="O1192" s="20">
        <f>SUMIFS(AllWeights5[Weighting % (BT &amp; CZ per Era)],AllWeights5[Column1],Table6[[#This Row],[Combined Name]],AllWeights5[bldgvint],O$3)</f>
        <v>0</v>
      </c>
      <c r="P1192" s="20">
        <f>SUMIFS(AllWeights5[Weighting % (BT &amp; CZ per Era)],AllWeights5[Column1],Table6[[#This Row],[Combined Name]],AllWeights5[bldgvint],P$3)</f>
        <v>0</v>
      </c>
      <c r="Q1192" s="20">
        <f>SUMIFS(AllWeights5[Weighting % (BT &amp; CZ per Era)],AllWeights5[Column1],Table6[[#This Row],[Combined Name]],AllWeights5[bldgvint],Q$3)</f>
        <v>0</v>
      </c>
      <c r="R1192" s="20">
        <f>SUMIFS(AllWeights5[Weighting % (BT &amp; CZ per Era)],AllWeights5[Column1],Table6[[#This Row],[Combined Name]],AllWeights5[bldgvint],R$3)</f>
        <v>0</v>
      </c>
      <c r="S1192" s="20">
        <f>SUMIFS(AllWeights5[Weighting % (BT &amp; CZ per Era)],AllWeights5[Column1],Table6[[#This Row],[Combined Name]],AllWeights5[bldgvint],S$3)</f>
        <v>0</v>
      </c>
      <c r="T1192" s="20">
        <f>SUMIFS(AllWeights5[Weighting % (BT &amp; CZ per Era)],AllWeights5[Column1],Table6[[#This Row],[Combined Name]],AllWeights5[bldgvint],T$3)</f>
        <v>0</v>
      </c>
      <c r="U1192" s="20">
        <f>SUM(Table6[[#This Row],[1975]:[MH85]])</f>
        <v>1</v>
      </c>
    </row>
    <row r="1193" spans="1:21" hidden="1" x14ac:dyDescent="0.3">
      <c r="A1193" s="23" t="s">
        <v>2329</v>
      </c>
      <c r="B1193" s="23" t="s">
        <v>56</v>
      </c>
      <c r="C1193" s="23" t="s">
        <v>34</v>
      </c>
      <c r="D1193" s="23" t="s">
        <v>11</v>
      </c>
      <c r="E1193" s="23" t="s">
        <v>1830</v>
      </c>
      <c r="F1193" s="20">
        <f>SUMIFS(AllWeights5[Weighting % (BT &amp; CZ per Era)],AllWeights5[Column1],Table6[[#This Row],[Combined Name]],AllWeights5[bldgvint],F$3)</f>
        <v>0</v>
      </c>
      <c r="G1193" s="20">
        <f>SUMIFS(AllWeights5[Weighting % (BT &amp; CZ per Era)],AllWeights5[Column1],Table6[[#This Row],[Combined Name]],AllWeights5[bldgvint],G$3)</f>
        <v>0</v>
      </c>
      <c r="H1193" s="20">
        <f>SUMIFS(AllWeights5[Weighting % (BT &amp; CZ per Era)],AllWeights5[Column1],Table6[[#This Row],[Combined Name]],AllWeights5[bldgvint],H$3)</f>
        <v>0</v>
      </c>
      <c r="I1193" s="20">
        <f>SUMIFS(AllWeights5[Weighting % (BT &amp; CZ per Era)],AllWeights5[Column1],Table6[[#This Row],[Combined Name]],AllWeights5[bldgvint],I$3)</f>
        <v>0.40886791281127749</v>
      </c>
      <c r="J1193" s="20">
        <f>SUMIFS(AllWeights5[Weighting % (BT &amp; CZ per Era)],AllWeights5[Column1],Table6[[#This Row],[Combined Name]],AllWeights5[bldgvint],J$3)</f>
        <v>0.21492889523691239</v>
      </c>
      <c r="K1193" s="20">
        <f>SUMIFS(AllWeights5[Weighting % (BT &amp; CZ per Era)],AllWeights5[Column1],Table6[[#This Row],[Combined Name]],AllWeights5[bldgvint],K$3)</f>
        <v>0.21492889523691239</v>
      </c>
      <c r="L1193" s="20">
        <f>SUMIFS(AllWeights5[Weighting % (BT &amp; CZ per Era)],AllWeights5[Column1],Table6[[#This Row],[Combined Name]],AllWeights5[bldgvint],L$3)</f>
        <v>0.16127429671489785</v>
      </c>
      <c r="M1193" s="20">
        <f>SUMIFS(AllWeights5[Weighting % (BT &amp; CZ per Era)],AllWeights5[Column1],Table6[[#This Row],[Combined Name]],AllWeights5[bldgvint],M$3)</f>
        <v>0</v>
      </c>
      <c r="N1193" s="20">
        <f>SUMIFS(AllWeights5[Weighting % (BT &amp; CZ per Era)],AllWeights5[Column1],Table6[[#This Row],[Combined Name]],AllWeights5[bldgvint],N$3)</f>
        <v>0</v>
      </c>
      <c r="O1193" s="20">
        <f>SUMIFS(AllWeights5[Weighting % (BT &amp; CZ per Era)],AllWeights5[Column1],Table6[[#This Row],[Combined Name]],AllWeights5[bldgvint],O$3)</f>
        <v>0</v>
      </c>
      <c r="P1193" s="20">
        <f>SUMIFS(AllWeights5[Weighting % (BT &amp; CZ per Era)],AllWeights5[Column1],Table6[[#This Row],[Combined Name]],AllWeights5[bldgvint],P$3)</f>
        <v>0</v>
      </c>
      <c r="Q1193" s="20">
        <f>SUMIFS(AllWeights5[Weighting % (BT &amp; CZ per Era)],AllWeights5[Column1],Table6[[#This Row],[Combined Name]],AllWeights5[bldgvint],Q$3)</f>
        <v>0</v>
      </c>
      <c r="R1193" s="20">
        <f>SUMIFS(AllWeights5[Weighting % (BT &amp; CZ per Era)],AllWeights5[Column1],Table6[[#This Row],[Combined Name]],AllWeights5[bldgvint],R$3)</f>
        <v>0</v>
      </c>
      <c r="S1193" s="20">
        <f>SUMIFS(AllWeights5[Weighting % (BT &amp; CZ per Era)],AllWeights5[Column1],Table6[[#This Row],[Combined Name]],AllWeights5[bldgvint],S$3)</f>
        <v>0</v>
      </c>
      <c r="T1193" s="20">
        <f>SUMIFS(AllWeights5[Weighting % (BT &amp; CZ per Era)],AllWeights5[Column1],Table6[[#This Row],[Combined Name]],AllWeights5[bldgvint],T$3)</f>
        <v>0</v>
      </c>
      <c r="U1193" s="20">
        <f>SUM(Table6[[#This Row],[1975]:[MH85]])</f>
        <v>1.0000000000000002</v>
      </c>
    </row>
    <row r="1194" spans="1:21" hidden="1" x14ac:dyDescent="0.3">
      <c r="A1194" s="23" t="s">
        <v>2329</v>
      </c>
      <c r="B1194" s="23" t="s">
        <v>56</v>
      </c>
      <c r="C1194" s="23" t="s">
        <v>34</v>
      </c>
      <c r="D1194" s="23" t="s">
        <v>14</v>
      </c>
      <c r="E1194" s="23" t="s">
        <v>1831</v>
      </c>
      <c r="F1194" s="20">
        <f>SUMIFS(AllWeights5[Weighting % (BT &amp; CZ per Era)],AllWeights5[Column1],Table6[[#This Row],[Combined Name]],AllWeights5[bldgvint],F$3)</f>
        <v>0</v>
      </c>
      <c r="G1194" s="20">
        <f>SUMIFS(AllWeights5[Weighting % (BT &amp; CZ per Era)],AllWeights5[Column1],Table6[[#This Row],[Combined Name]],AllWeights5[bldgvint],G$3)</f>
        <v>0</v>
      </c>
      <c r="H1194" s="20">
        <f>SUMIFS(AllWeights5[Weighting % (BT &amp; CZ per Era)],AllWeights5[Column1],Table6[[#This Row],[Combined Name]],AllWeights5[bldgvint],H$3)</f>
        <v>0</v>
      </c>
      <c r="I1194" s="20">
        <f>SUMIFS(AllWeights5[Weighting % (BT &amp; CZ per Era)],AllWeights5[Column1],Table6[[#This Row],[Combined Name]],AllWeights5[bldgvint],I$3)</f>
        <v>0</v>
      </c>
      <c r="J1194" s="20">
        <f>SUMIFS(AllWeights5[Weighting % (BT &amp; CZ per Era)],AllWeights5[Column1],Table6[[#This Row],[Combined Name]],AllWeights5[bldgvint],J$3)</f>
        <v>0</v>
      </c>
      <c r="K1194" s="20">
        <f>SUMIFS(AllWeights5[Weighting % (BT &amp; CZ per Era)],AllWeights5[Column1],Table6[[#This Row],[Combined Name]],AllWeights5[bldgvint],K$3)</f>
        <v>0</v>
      </c>
      <c r="L1194" s="20">
        <f>SUMIFS(AllWeights5[Weighting % (BT &amp; CZ per Era)],AllWeights5[Column1],Table6[[#This Row],[Combined Name]],AllWeights5[bldgvint],L$3)</f>
        <v>0</v>
      </c>
      <c r="M1194" s="20">
        <f>SUMIFS(AllWeights5[Weighting % (BT &amp; CZ per Era)],AllWeights5[Column1],Table6[[#This Row],[Combined Name]],AllWeights5[bldgvint],M$3)</f>
        <v>0.75014442518775271</v>
      </c>
      <c r="N1194" s="20">
        <f>SUMIFS(AllWeights5[Weighting % (BT &amp; CZ per Era)],AllWeights5[Column1],Table6[[#This Row],[Combined Name]],AllWeights5[bldgvint],N$3)</f>
        <v>0.24985557481224724</v>
      </c>
      <c r="O1194" s="20">
        <f>SUMIFS(AllWeights5[Weighting % (BT &amp; CZ per Era)],AllWeights5[Column1],Table6[[#This Row],[Combined Name]],AllWeights5[bldgvint],O$3)</f>
        <v>0</v>
      </c>
      <c r="P1194" s="20">
        <f>SUMIFS(AllWeights5[Weighting % (BT &amp; CZ per Era)],AllWeights5[Column1],Table6[[#This Row],[Combined Name]],AllWeights5[bldgvint],P$3)</f>
        <v>0</v>
      </c>
      <c r="Q1194" s="20">
        <f>SUMIFS(AllWeights5[Weighting % (BT &amp; CZ per Era)],AllWeights5[Column1],Table6[[#This Row],[Combined Name]],AllWeights5[bldgvint],Q$3)</f>
        <v>0</v>
      </c>
      <c r="R1194" s="20">
        <f>SUMIFS(AllWeights5[Weighting % (BT &amp; CZ per Era)],AllWeights5[Column1],Table6[[#This Row],[Combined Name]],AllWeights5[bldgvint],R$3)</f>
        <v>0</v>
      </c>
      <c r="S1194" s="20">
        <f>SUMIFS(AllWeights5[Weighting % (BT &amp; CZ per Era)],AllWeights5[Column1],Table6[[#This Row],[Combined Name]],AllWeights5[bldgvint],S$3)</f>
        <v>0</v>
      </c>
      <c r="T1194" s="20">
        <f>SUMIFS(AllWeights5[Weighting % (BT &amp; CZ per Era)],AllWeights5[Column1],Table6[[#This Row],[Combined Name]],AllWeights5[bldgvint],T$3)</f>
        <v>0</v>
      </c>
      <c r="U1194" s="20">
        <f>SUM(Table6[[#This Row],[1975]:[MH85]])</f>
        <v>1</v>
      </c>
    </row>
    <row r="1195" spans="1:21" hidden="1" x14ac:dyDescent="0.3">
      <c r="A1195" s="23" t="s">
        <v>2329</v>
      </c>
      <c r="B1195" s="23" t="s">
        <v>56</v>
      </c>
      <c r="C1195" s="23" t="s">
        <v>34</v>
      </c>
      <c r="D1195" s="23" t="s">
        <v>19</v>
      </c>
      <c r="E1195" s="23" t="s">
        <v>1832</v>
      </c>
      <c r="F1195" s="20">
        <f>SUMIFS(AllWeights5[Weighting % (BT &amp; CZ per Era)],AllWeights5[Column1],Table6[[#This Row],[Combined Name]],AllWeights5[bldgvint],F$3)</f>
        <v>0</v>
      </c>
      <c r="G1195" s="20">
        <f>SUMIFS(AllWeights5[Weighting % (BT &amp; CZ per Era)],AllWeights5[Column1],Table6[[#This Row],[Combined Name]],AllWeights5[bldgvint],G$3)</f>
        <v>0</v>
      </c>
      <c r="H1195" s="20">
        <f>SUMIFS(AllWeights5[Weighting % (BT &amp; CZ per Era)],AllWeights5[Column1],Table6[[#This Row],[Combined Name]],AllWeights5[bldgvint],H$3)</f>
        <v>0</v>
      </c>
      <c r="I1195" s="20">
        <f>SUMIFS(AllWeights5[Weighting % (BT &amp; CZ per Era)],AllWeights5[Column1],Table6[[#This Row],[Combined Name]],AllWeights5[bldgvint],I$3)</f>
        <v>0</v>
      </c>
      <c r="J1195" s="20">
        <f>SUMIFS(AllWeights5[Weighting % (BT &amp; CZ per Era)],AllWeights5[Column1],Table6[[#This Row],[Combined Name]],AllWeights5[bldgvint],J$3)</f>
        <v>0</v>
      </c>
      <c r="K1195" s="20">
        <f>SUMIFS(AllWeights5[Weighting % (BT &amp; CZ per Era)],AllWeights5[Column1],Table6[[#This Row],[Combined Name]],AllWeights5[bldgvint],K$3)</f>
        <v>0</v>
      </c>
      <c r="L1195" s="20">
        <f>SUMIFS(AllWeights5[Weighting % (BT &amp; CZ per Era)],AllWeights5[Column1],Table6[[#This Row],[Combined Name]],AllWeights5[bldgvint],L$3)</f>
        <v>0</v>
      </c>
      <c r="M1195" s="20">
        <f>SUMIFS(AllWeights5[Weighting % (BT &amp; CZ per Era)],AllWeights5[Column1],Table6[[#This Row],[Combined Name]],AllWeights5[bldgvint],M$3)</f>
        <v>0</v>
      </c>
      <c r="N1195" s="20">
        <f>SUMIFS(AllWeights5[Weighting % (BT &amp; CZ per Era)],AllWeights5[Column1],Table6[[#This Row],[Combined Name]],AllWeights5[bldgvint],N$3)</f>
        <v>0</v>
      </c>
      <c r="O1195" s="20">
        <f>SUMIFS(AllWeights5[Weighting % (BT &amp; CZ per Era)],AllWeights5[Column1],Table6[[#This Row],[Combined Name]],AllWeights5[bldgvint],O$3)</f>
        <v>1</v>
      </c>
      <c r="P1195" s="20">
        <f>SUMIFS(AllWeights5[Weighting % (BT &amp; CZ per Era)],AllWeights5[Column1],Table6[[#This Row],[Combined Name]],AllWeights5[bldgvint],P$3)</f>
        <v>0</v>
      </c>
      <c r="Q1195" s="20">
        <f>SUMIFS(AllWeights5[Weighting % (BT &amp; CZ per Era)],AllWeights5[Column1],Table6[[#This Row],[Combined Name]],AllWeights5[bldgvint],Q$3)</f>
        <v>0</v>
      </c>
      <c r="R1195" s="20">
        <f>SUMIFS(AllWeights5[Weighting % (BT &amp; CZ per Era)],AllWeights5[Column1],Table6[[#This Row],[Combined Name]],AllWeights5[bldgvint],R$3)</f>
        <v>0</v>
      </c>
      <c r="S1195" s="20">
        <f>SUMIFS(AllWeights5[Weighting % (BT &amp; CZ per Era)],AllWeights5[Column1],Table6[[#This Row],[Combined Name]],AllWeights5[bldgvint],S$3)</f>
        <v>0</v>
      </c>
      <c r="T1195" s="20">
        <f>SUMIFS(AllWeights5[Weighting % (BT &amp; CZ per Era)],AllWeights5[Column1],Table6[[#This Row],[Combined Name]],AllWeights5[bldgvint],T$3)</f>
        <v>0</v>
      </c>
      <c r="U1195" s="20">
        <f>SUM(Table6[[#This Row],[1975]:[MH85]])</f>
        <v>1</v>
      </c>
    </row>
    <row r="1196" spans="1:21" hidden="1" x14ac:dyDescent="0.3">
      <c r="A1196" s="23" t="s">
        <v>2329</v>
      </c>
      <c r="B1196" s="23" t="s">
        <v>56</v>
      </c>
      <c r="C1196" s="23" t="s">
        <v>24</v>
      </c>
      <c r="D1196" s="23" t="s">
        <v>16</v>
      </c>
      <c r="E1196" s="23" t="s">
        <v>1129</v>
      </c>
      <c r="F1196" s="20">
        <f>SUMIFS(AllWeights5[Weighting % (BT &amp; CZ per Era)],AllWeights5[Column1],Table6[[#This Row],[Combined Name]],AllWeights5[bldgvint],F$3)</f>
        <v>0.51525732503415822</v>
      </c>
      <c r="G1196" s="20">
        <f>SUMIFS(AllWeights5[Weighting % (BT &amp; CZ per Era)],AllWeights5[Column1],Table6[[#This Row],[Combined Name]],AllWeights5[bldgvint],G$3)</f>
        <v>0.31926521937148933</v>
      </c>
      <c r="H1196" s="20">
        <f>SUMIFS(AllWeights5[Weighting % (BT &amp; CZ per Era)],AllWeights5[Column1],Table6[[#This Row],[Combined Name]],AllWeights5[bldgvint],H$3)</f>
        <v>0.16547745559435253</v>
      </c>
      <c r="I1196" s="20">
        <f>SUMIFS(AllWeights5[Weighting % (BT &amp; CZ per Era)],AllWeights5[Column1],Table6[[#This Row],[Combined Name]],AllWeights5[bldgvint],I$3)</f>
        <v>0</v>
      </c>
      <c r="J1196" s="20">
        <f>SUMIFS(AllWeights5[Weighting % (BT &amp; CZ per Era)],AllWeights5[Column1],Table6[[#This Row],[Combined Name]],AllWeights5[bldgvint],J$3)</f>
        <v>0</v>
      </c>
      <c r="K1196" s="20">
        <f>SUMIFS(AllWeights5[Weighting % (BT &amp; CZ per Era)],AllWeights5[Column1],Table6[[#This Row],[Combined Name]],AllWeights5[bldgvint],K$3)</f>
        <v>0</v>
      </c>
      <c r="L1196" s="20">
        <f>SUMIFS(AllWeights5[Weighting % (BT &amp; CZ per Era)],AllWeights5[Column1],Table6[[#This Row],[Combined Name]],AllWeights5[bldgvint],L$3)</f>
        <v>0</v>
      </c>
      <c r="M1196" s="20">
        <f>SUMIFS(AllWeights5[Weighting % (BT &amp; CZ per Era)],AllWeights5[Column1],Table6[[#This Row],[Combined Name]],AllWeights5[bldgvint],M$3)</f>
        <v>0</v>
      </c>
      <c r="N1196" s="20">
        <f>SUMIFS(AllWeights5[Weighting % (BT &amp; CZ per Era)],AllWeights5[Column1],Table6[[#This Row],[Combined Name]],AllWeights5[bldgvint],N$3)</f>
        <v>0</v>
      </c>
      <c r="O1196" s="20">
        <f>SUMIFS(AllWeights5[Weighting % (BT &amp; CZ per Era)],AllWeights5[Column1],Table6[[#This Row],[Combined Name]],AllWeights5[bldgvint],O$3)</f>
        <v>0</v>
      </c>
      <c r="P1196" s="20">
        <f>SUMIFS(AllWeights5[Weighting % (BT &amp; CZ per Era)],AllWeights5[Column1],Table6[[#This Row],[Combined Name]],AllWeights5[bldgvint],P$3)</f>
        <v>0</v>
      </c>
      <c r="Q1196" s="20">
        <f>SUMIFS(AllWeights5[Weighting % (BT &amp; CZ per Era)],AllWeights5[Column1],Table6[[#This Row],[Combined Name]],AllWeights5[bldgvint],Q$3)</f>
        <v>0</v>
      </c>
      <c r="R1196" s="20">
        <f>SUMIFS(AllWeights5[Weighting % (BT &amp; CZ per Era)],AllWeights5[Column1],Table6[[#This Row],[Combined Name]],AllWeights5[bldgvint],R$3)</f>
        <v>0</v>
      </c>
      <c r="S1196" s="20">
        <f>SUMIFS(AllWeights5[Weighting % (BT &amp; CZ per Era)],AllWeights5[Column1],Table6[[#This Row],[Combined Name]],AllWeights5[bldgvint],S$3)</f>
        <v>0</v>
      </c>
      <c r="T1196" s="20">
        <f>SUMIFS(AllWeights5[Weighting % (BT &amp; CZ per Era)],AllWeights5[Column1],Table6[[#This Row],[Combined Name]],AllWeights5[bldgvint],T$3)</f>
        <v>0</v>
      </c>
      <c r="U1196" s="20">
        <f>SUM(Table6[[#This Row],[1975]:[MH85]])</f>
        <v>1</v>
      </c>
    </row>
    <row r="1197" spans="1:21" hidden="1" x14ac:dyDescent="0.3">
      <c r="A1197" s="23" t="s">
        <v>2329</v>
      </c>
      <c r="B1197" s="23" t="s">
        <v>56</v>
      </c>
      <c r="C1197" s="23" t="s">
        <v>24</v>
      </c>
      <c r="D1197" s="23" t="s">
        <v>11</v>
      </c>
      <c r="E1197" s="23" t="s">
        <v>1130</v>
      </c>
      <c r="F1197" s="20">
        <f>SUMIFS(AllWeights5[Weighting % (BT &amp; CZ per Era)],AllWeights5[Column1],Table6[[#This Row],[Combined Name]],AllWeights5[bldgvint],F$3)</f>
        <v>0</v>
      </c>
      <c r="G1197" s="20">
        <f>SUMIFS(AllWeights5[Weighting % (BT &amp; CZ per Era)],AllWeights5[Column1],Table6[[#This Row],[Combined Name]],AllWeights5[bldgvint],G$3)</f>
        <v>0</v>
      </c>
      <c r="H1197" s="20">
        <f>SUMIFS(AllWeights5[Weighting % (BT &amp; CZ per Era)],AllWeights5[Column1],Table6[[#This Row],[Combined Name]],AllWeights5[bldgvint],H$3)</f>
        <v>0</v>
      </c>
      <c r="I1197" s="20">
        <f>SUMIFS(AllWeights5[Weighting % (BT &amp; CZ per Era)],AllWeights5[Column1],Table6[[#This Row],[Combined Name]],AllWeights5[bldgvint],I$3)</f>
        <v>0.41406249999999994</v>
      </c>
      <c r="J1197" s="20">
        <f>SUMIFS(AllWeights5[Weighting % (BT &amp; CZ per Era)],AllWeights5[Column1],Table6[[#This Row],[Combined Name]],AllWeights5[bldgvint],J$3)</f>
        <v>0.2130681818181818</v>
      </c>
      <c r="K1197" s="20">
        <f>SUMIFS(AllWeights5[Weighting % (BT &amp; CZ per Era)],AllWeights5[Column1],Table6[[#This Row],[Combined Name]],AllWeights5[bldgvint],K$3)</f>
        <v>0.2130681818181818</v>
      </c>
      <c r="L1197" s="20">
        <f>SUMIFS(AllWeights5[Weighting % (BT &amp; CZ per Era)],AllWeights5[Column1],Table6[[#This Row],[Combined Name]],AllWeights5[bldgvint],L$3)</f>
        <v>0.15980113636363635</v>
      </c>
      <c r="M1197" s="20">
        <f>SUMIFS(AllWeights5[Weighting % (BT &amp; CZ per Era)],AllWeights5[Column1],Table6[[#This Row],[Combined Name]],AllWeights5[bldgvint],M$3)</f>
        <v>0</v>
      </c>
      <c r="N1197" s="20">
        <f>SUMIFS(AllWeights5[Weighting % (BT &amp; CZ per Era)],AllWeights5[Column1],Table6[[#This Row],[Combined Name]],AllWeights5[bldgvint],N$3)</f>
        <v>0</v>
      </c>
      <c r="O1197" s="20">
        <f>SUMIFS(AllWeights5[Weighting % (BT &amp; CZ per Era)],AllWeights5[Column1],Table6[[#This Row],[Combined Name]],AllWeights5[bldgvint],O$3)</f>
        <v>0</v>
      </c>
      <c r="P1197" s="20">
        <f>SUMIFS(AllWeights5[Weighting % (BT &amp; CZ per Era)],AllWeights5[Column1],Table6[[#This Row],[Combined Name]],AllWeights5[bldgvint],P$3)</f>
        <v>0</v>
      </c>
      <c r="Q1197" s="20">
        <f>SUMIFS(AllWeights5[Weighting % (BT &amp; CZ per Era)],AllWeights5[Column1],Table6[[#This Row],[Combined Name]],AllWeights5[bldgvint],Q$3)</f>
        <v>0</v>
      </c>
      <c r="R1197" s="20">
        <f>SUMIFS(AllWeights5[Weighting % (BT &amp; CZ per Era)],AllWeights5[Column1],Table6[[#This Row],[Combined Name]],AllWeights5[bldgvint],R$3)</f>
        <v>0</v>
      </c>
      <c r="S1197" s="20">
        <f>SUMIFS(AllWeights5[Weighting % (BT &amp; CZ per Era)],AllWeights5[Column1],Table6[[#This Row],[Combined Name]],AllWeights5[bldgvint],S$3)</f>
        <v>0</v>
      </c>
      <c r="T1197" s="20">
        <f>SUMIFS(AllWeights5[Weighting % (BT &amp; CZ per Era)],AllWeights5[Column1],Table6[[#This Row],[Combined Name]],AllWeights5[bldgvint],T$3)</f>
        <v>0</v>
      </c>
      <c r="U1197" s="20">
        <f>SUM(Table6[[#This Row],[1975]:[MH85]])</f>
        <v>0.99999999999999989</v>
      </c>
    </row>
    <row r="1198" spans="1:21" hidden="1" x14ac:dyDescent="0.3">
      <c r="A1198" s="23" t="s">
        <v>2329</v>
      </c>
      <c r="B1198" s="23" t="s">
        <v>56</v>
      </c>
      <c r="C1198" s="23" t="s">
        <v>24</v>
      </c>
      <c r="D1198" s="23" t="s">
        <v>14</v>
      </c>
      <c r="E1198" s="23" t="s">
        <v>1131</v>
      </c>
      <c r="F1198" s="20">
        <f>SUMIFS(AllWeights5[Weighting % (BT &amp; CZ per Era)],AllWeights5[Column1],Table6[[#This Row],[Combined Name]],AllWeights5[bldgvint],F$3)</f>
        <v>0</v>
      </c>
      <c r="G1198" s="20">
        <f>SUMIFS(AllWeights5[Weighting % (BT &amp; CZ per Era)],AllWeights5[Column1],Table6[[#This Row],[Combined Name]],AllWeights5[bldgvint],G$3)</f>
        <v>0</v>
      </c>
      <c r="H1198" s="20">
        <f>SUMIFS(AllWeights5[Weighting % (BT &amp; CZ per Era)],AllWeights5[Column1],Table6[[#This Row],[Combined Name]],AllWeights5[bldgvint],H$3)</f>
        <v>0</v>
      </c>
      <c r="I1198" s="20">
        <f>SUMIFS(AllWeights5[Weighting % (BT &amp; CZ per Era)],AllWeights5[Column1],Table6[[#This Row],[Combined Name]],AllWeights5[bldgvint],I$3)</f>
        <v>0</v>
      </c>
      <c r="J1198" s="20">
        <f>SUMIFS(AllWeights5[Weighting % (BT &amp; CZ per Era)],AllWeights5[Column1],Table6[[#This Row],[Combined Name]],AllWeights5[bldgvint],J$3)</f>
        <v>0</v>
      </c>
      <c r="K1198" s="20">
        <f>SUMIFS(AllWeights5[Weighting % (BT &amp; CZ per Era)],AllWeights5[Column1],Table6[[#This Row],[Combined Name]],AllWeights5[bldgvint],K$3)</f>
        <v>0</v>
      </c>
      <c r="L1198" s="20">
        <f>SUMIFS(AllWeights5[Weighting % (BT &amp; CZ per Era)],AllWeights5[Column1],Table6[[#This Row],[Combined Name]],AllWeights5[bldgvint],L$3)</f>
        <v>0</v>
      </c>
      <c r="M1198" s="20">
        <f>SUMIFS(AllWeights5[Weighting % (BT &amp; CZ per Era)],AllWeights5[Column1],Table6[[#This Row],[Combined Name]],AllWeights5[bldgvint],M$3)</f>
        <v>0.75</v>
      </c>
      <c r="N1198" s="20">
        <f>SUMIFS(AllWeights5[Weighting % (BT &amp; CZ per Era)],AllWeights5[Column1],Table6[[#This Row],[Combined Name]],AllWeights5[bldgvint],N$3)</f>
        <v>0.25</v>
      </c>
      <c r="O1198" s="20">
        <f>SUMIFS(AllWeights5[Weighting % (BT &amp; CZ per Era)],AllWeights5[Column1],Table6[[#This Row],[Combined Name]],AllWeights5[bldgvint],O$3)</f>
        <v>0</v>
      </c>
      <c r="P1198" s="20">
        <f>SUMIFS(AllWeights5[Weighting % (BT &amp; CZ per Era)],AllWeights5[Column1],Table6[[#This Row],[Combined Name]],AllWeights5[bldgvint],P$3)</f>
        <v>0</v>
      </c>
      <c r="Q1198" s="20">
        <f>SUMIFS(AllWeights5[Weighting % (BT &amp; CZ per Era)],AllWeights5[Column1],Table6[[#This Row],[Combined Name]],AllWeights5[bldgvint],Q$3)</f>
        <v>0</v>
      </c>
      <c r="R1198" s="20">
        <f>SUMIFS(AllWeights5[Weighting % (BT &amp; CZ per Era)],AllWeights5[Column1],Table6[[#This Row],[Combined Name]],AllWeights5[bldgvint],R$3)</f>
        <v>0</v>
      </c>
      <c r="S1198" s="20">
        <f>SUMIFS(AllWeights5[Weighting % (BT &amp; CZ per Era)],AllWeights5[Column1],Table6[[#This Row],[Combined Name]],AllWeights5[bldgvint],S$3)</f>
        <v>0</v>
      </c>
      <c r="T1198" s="20">
        <f>SUMIFS(AllWeights5[Weighting % (BT &amp; CZ per Era)],AllWeights5[Column1],Table6[[#This Row],[Combined Name]],AllWeights5[bldgvint],T$3)</f>
        <v>0</v>
      </c>
      <c r="U1198" s="20">
        <f>SUM(Table6[[#This Row],[1975]:[MH85]])</f>
        <v>1</v>
      </c>
    </row>
    <row r="1199" spans="1:21" hidden="1" x14ac:dyDescent="0.3">
      <c r="A1199" s="23" t="s">
        <v>2329</v>
      </c>
      <c r="B1199" s="23" t="s">
        <v>56</v>
      </c>
      <c r="C1199" s="23" t="s">
        <v>24</v>
      </c>
      <c r="D1199" s="23" t="s">
        <v>19</v>
      </c>
      <c r="E1199" s="23" t="s">
        <v>1132</v>
      </c>
      <c r="F1199" s="20">
        <f>SUMIFS(AllWeights5[Weighting % (BT &amp; CZ per Era)],AllWeights5[Column1],Table6[[#This Row],[Combined Name]],AllWeights5[bldgvint],F$3)</f>
        <v>0</v>
      </c>
      <c r="G1199" s="20">
        <f>SUMIFS(AllWeights5[Weighting % (BT &amp; CZ per Era)],AllWeights5[Column1],Table6[[#This Row],[Combined Name]],AllWeights5[bldgvint],G$3)</f>
        <v>0</v>
      </c>
      <c r="H1199" s="20">
        <f>SUMIFS(AllWeights5[Weighting % (BT &amp; CZ per Era)],AllWeights5[Column1],Table6[[#This Row],[Combined Name]],AllWeights5[bldgvint],H$3)</f>
        <v>0</v>
      </c>
      <c r="I1199" s="20">
        <f>SUMIFS(AllWeights5[Weighting % (BT &amp; CZ per Era)],AllWeights5[Column1],Table6[[#This Row],[Combined Name]],AllWeights5[bldgvint],I$3)</f>
        <v>0</v>
      </c>
      <c r="J1199" s="20">
        <f>SUMIFS(AllWeights5[Weighting % (BT &amp; CZ per Era)],AllWeights5[Column1],Table6[[#This Row],[Combined Name]],AllWeights5[bldgvint],J$3)</f>
        <v>0</v>
      </c>
      <c r="K1199" s="20">
        <f>SUMIFS(AllWeights5[Weighting % (BT &amp; CZ per Era)],AllWeights5[Column1],Table6[[#This Row],[Combined Name]],AllWeights5[bldgvint],K$3)</f>
        <v>0</v>
      </c>
      <c r="L1199" s="20">
        <f>SUMIFS(AllWeights5[Weighting % (BT &amp; CZ per Era)],AllWeights5[Column1],Table6[[#This Row],[Combined Name]],AllWeights5[bldgvint],L$3)</f>
        <v>0</v>
      </c>
      <c r="M1199" s="20">
        <f>SUMIFS(AllWeights5[Weighting % (BT &amp; CZ per Era)],AllWeights5[Column1],Table6[[#This Row],[Combined Name]],AllWeights5[bldgvint],M$3)</f>
        <v>0</v>
      </c>
      <c r="N1199" s="20">
        <f>SUMIFS(AllWeights5[Weighting % (BT &amp; CZ per Era)],AllWeights5[Column1],Table6[[#This Row],[Combined Name]],AllWeights5[bldgvint],N$3)</f>
        <v>0</v>
      </c>
      <c r="O1199" s="20">
        <f>SUMIFS(AllWeights5[Weighting % (BT &amp; CZ per Era)],AllWeights5[Column1],Table6[[#This Row],[Combined Name]],AllWeights5[bldgvint],O$3)</f>
        <v>1</v>
      </c>
      <c r="P1199" s="20">
        <f>SUMIFS(AllWeights5[Weighting % (BT &amp; CZ per Era)],AllWeights5[Column1],Table6[[#This Row],[Combined Name]],AllWeights5[bldgvint],P$3)</f>
        <v>0</v>
      </c>
      <c r="Q1199" s="20">
        <f>SUMIFS(AllWeights5[Weighting % (BT &amp; CZ per Era)],AllWeights5[Column1],Table6[[#This Row],[Combined Name]],AllWeights5[bldgvint],Q$3)</f>
        <v>0</v>
      </c>
      <c r="R1199" s="20">
        <f>SUMIFS(AllWeights5[Weighting % (BT &amp; CZ per Era)],AllWeights5[Column1],Table6[[#This Row],[Combined Name]],AllWeights5[bldgvint],R$3)</f>
        <v>0</v>
      </c>
      <c r="S1199" s="20">
        <f>SUMIFS(AllWeights5[Weighting % (BT &amp; CZ per Era)],AllWeights5[Column1],Table6[[#This Row],[Combined Name]],AllWeights5[bldgvint],S$3)</f>
        <v>0</v>
      </c>
      <c r="T1199" s="20">
        <f>SUMIFS(AllWeights5[Weighting % (BT &amp; CZ per Era)],AllWeights5[Column1],Table6[[#This Row],[Combined Name]],AllWeights5[bldgvint],T$3)</f>
        <v>0</v>
      </c>
      <c r="U1199" s="20">
        <f>SUM(Table6[[#This Row],[1975]:[MH85]])</f>
        <v>1</v>
      </c>
    </row>
    <row r="1200" spans="1:21" hidden="1" x14ac:dyDescent="0.3">
      <c r="A1200" s="23" t="s">
        <v>2329</v>
      </c>
      <c r="B1200" s="23" t="s">
        <v>56</v>
      </c>
      <c r="C1200" s="23" t="s">
        <v>25</v>
      </c>
      <c r="D1200" s="23" t="s">
        <v>16</v>
      </c>
      <c r="E1200" s="23" t="s">
        <v>1133</v>
      </c>
      <c r="F1200" s="20">
        <f>SUMIFS(AllWeights5[Weighting % (BT &amp; CZ per Era)],AllWeights5[Column1],Table6[[#This Row],[Combined Name]],AllWeights5[bldgvint],F$3)</f>
        <v>0.50808045576095806</v>
      </c>
      <c r="G1200" s="20">
        <f>SUMIFS(AllWeights5[Weighting % (BT &amp; CZ per Era)],AllWeights5[Column1],Table6[[#This Row],[Combined Name]],AllWeights5[bldgvint],G$3)</f>
        <v>0.32004030539084605</v>
      </c>
      <c r="H1200" s="20">
        <f>SUMIFS(AllWeights5[Weighting % (BT &amp; CZ per Era)],AllWeights5[Column1],Table6[[#This Row],[Combined Name]],AllWeights5[bldgvint],H$3)</f>
        <v>0.17187923884819595</v>
      </c>
      <c r="I1200" s="20">
        <f>SUMIFS(AllWeights5[Weighting % (BT &amp; CZ per Era)],AllWeights5[Column1],Table6[[#This Row],[Combined Name]],AllWeights5[bldgvint],I$3)</f>
        <v>0</v>
      </c>
      <c r="J1200" s="20">
        <f>SUMIFS(AllWeights5[Weighting % (BT &amp; CZ per Era)],AllWeights5[Column1],Table6[[#This Row],[Combined Name]],AllWeights5[bldgvint],J$3)</f>
        <v>0</v>
      </c>
      <c r="K1200" s="20">
        <f>SUMIFS(AllWeights5[Weighting % (BT &amp; CZ per Era)],AllWeights5[Column1],Table6[[#This Row],[Combined Name]],AllWeights5[bldgvint],K$3)</f>
        <v>0</v>
      </c>
      <c r="L1200" s="20">
        <f>SUMIFS(AllWeights5[Weighting % (BT &amp; CZ per Era)],AllWeights5[Column1],Table6[[#This Row],[Combined Name]],AllWeights5[bldgvint],L$3)</f>
        <v>0</v>
      </c>
      <c r="M1200" s="20">
        <f>SUMIFS(AllWeights5[Weighting % (BT &amp; CZ per Era)],AllWeights5[Column1],Table6[[#This Row],[Combined Name]],AllWeights5[bldgvint],M$3)</f>
        <v>0</v>
      </c>
      <c r="N1200" s="20">
        <f>SUMIFS(AllWeights5[Weighting % (BT &amp; CZ per Era)],AllWeights5[Column1],Table6[[#This Row],[Combined Name]],AllWeights5[bldgvint],N$3)</f>
        <v>0</v>
      </c>
      <c r="O1200" s="20">
        <f>SUMIFS(AllWeights5[Weighting % (BT &amp; CZ per Era)],AllWeights5[Column1],Table6[[#This Row],[Combined Name]],AllWeights5[bldgvint],O$3)</f>
        <v>0</v>
      </c>
      <c r="P1200" s="20">
        <f>SUMIFS(AllWeights5[Weighting % (BT &amp; CZ per Era)],AllWeights5[Column1],Table6[[#This Row],[Combined Name]],AllWeights5[bldgvint],P$3)</f>
        <v>0</v>
      </c>
      <c r="Q1200" s="20">
        <f>SUMIFS(AllWeights5[Weighting % (BT &amp; CZ per Era)],AllWeights5[Column1],Table6[[#This Row],[Combined Name]],AllWeights5[bldgvint],Q$3)</f>
        <v>0</v>
      </c>
      <c r="R1200" s="20">
        <f>SUMIFS(AllWeights5[Weighting % (BT &amp; CZ per Era)],AllWeights5[Column1],Table6[[#This Row],[Combined Name]],AllWeights5[bldgvint],R$3)</f>
        <v>0</v>
      </c>
      <c r="S1200" s="20">
        <f>SUMIFS(AllWeights5[Weighting % (BT &amp; CZ per Era)],AllWeights5[Column1],Table6[[#This Row],[Combined Name]],AllWeights5[bldgvint],S$3)</f>
        <v>0</v>
      </c>
      <c r="T1200" s="20">
        <f>SUMIFS(AllWeights5[Weighting % (BT &amp; CZ per Era)],AllWeights5[Column1],Table6[[#This Row],[Combined Name]],AllWeights5[bldgvint],T$3)</f>
        <v>0</v>
      </c>
      <c r="U1200" s="20">
        <f>SUM(Table6[[#This Row],[1975]:[MH85]])</f>
        <v>1</v>
      </c>
    </row>
    <row r="1201" spans="1:21" hidden="1" x14ac:dyDescent="0.3">
      <c r="A1201" s="23" t="s">
        <v>2329</v>
      </c>
      <c r="B1201" s="23" t="s">
        <v>56</v>
      </c>
      <c r="C1201" s="23" t="s">
        <v>25</v>
      </c>
      <c r="D1201" s="23" t="s">
        <v>11</v>
      </c>
      <c r="E1201" s="23" t="s">
        <v>1134</v>
      </c>
      <c r="F1201" s="20">
        <f>SUMIFS(AllWeights5[Weighting % (BT &amp; CZ per Era)],AllWeights5[Column1],Table6[[#This Row],[Combined Name]],AllWeights5[bldgvint],F$3)</f>
        <v>0</v>
      </c>
      <c r="G1201" s="20">
        <f>SUMIFS(AllWeights5[Weighting % (BT &amp; CZ per Era)],AllWeights5[Column1],Table6[[#This Row],[Combined Name]],AllWeights5[bldgvint],G$3)</f>
        <v>0</v>
      </c>
      <c r="H1201" s="20">
        <f>SUMIFS(AllWeights5[Weighting % (BT &amp; CZ per Era)],AllWeights5[Column1],Table6[[#This Row],[Combined Name]],AllWeights5[bldgvint],H$3)</f>
        <v>0</v>
      </c>
      <c r="I1201" s="20">
        <f>SUMIFS(AllWeights5[Weighting % (BT &amp; CZ per Era)],AllWeights5[Column1],Table6[[#This Row],[Combined Name]],AllWeights5[bldgvint],I$3)</f>
        <v>0.39221238938053099</v>
      </c>
      <c r="J1201" s="20">
        <f>SUMIFS(AllWeights5[Weighting % (BT &amp; CZ per Era)],AllWeights5[Column1],Table6[[#This Row],[Combined Name]],AllWeights5[bldgvint],J$3)</f>
        <v>0.22106194690265488</v>
      </c>
      <c r="K1201" s="20">
        <f>SUMIFS(AllWeights5[Weighting % (BT &amp; CZ per Era)],AllWeights5[Column1],Table6[[#This Row],[Combined Name]],AllWeights5[bldgvint],K$3)</f>
        <v>0.22106194690265488</v>
      </c>
      <c r="L1201" s="20">
        <f>SUMIFS(AllWeights5[Weighting % (BT &amp; CZ per Era)],AllWeights5[Column1],Table6[[#This Row],[Combined Name]],AllWeights5[bldgvint],L$3)</f>
        <v>0.16566371681415928</v>
      </c>
      <c r="M1201" s="20">
        <f>SUMIFS(AllWeights5[Weighting % (BT &amp; CZ per Era)],AllWeights5[Column1],Table6[[#This Row],[Combined Name]],AllWeights5[bldgvint],M$3)</f>
        <v>0</v>
      </c>
      <c r="N1201" s="20">
        <f>SUMIFS(AllWeights5[Weighting % (BT &amp; CZ per Era)],AllWeights5[Column1],Table6[[#This Row],[Combined Name]],AllWeights5[bldgvint],N$3)</f>
        <v>0</v>
      </c>
      <c r="O1201" s="20">
        <f>SUMIFS(AllWeights5[Weighting % (BT &amp; CZ per Era)],AllWeights5[Column1],Table6[[#This Row],[Combined Name]],AllWeights5[bldgvint],O$3)</f>
        <v>0</v>
      </c>
      <c r="P1201" s="20">
        <f>SUMIFS(AllWeights5[Weighting % (BT &amp; CZ per Era)],AllWeights5[Column1],Table6[[#This Row],[Combined Name]],AllWeights5[bldgvint],P$3)</f>
        <v>0</v>
      </c>
      <c r="Q1201" s="20">
        <f>SUMIFS(AllWeights5[Weighting % (BT &amp; CZ per Era)],AllWeights5[Column1],Table6[[#This Row],[Combined Name]],AllWeights5[bldgvint],Q$3)</f>
        <v>0</v>
      </c>
      <c r="R1201" s="20">
        <f>SUMIFS(AllWeights5[Weighting % (BT &amp; CZ per Era)],AllWeights5[Column1],Table6[[#This Row],[Combined Name]],AllWeights5[bldgvint],R$3)</f>
        <v>0</v>
      </c>
      <c r="S1201" s="20">
        <f>SUMIFS(AllWeights5[Weighting % (BT &amp; CZ per Era)],AllWeights5[Column1],Table6[[#This Row],[Combined Name]],AllWeights5[bldgvint],S$3)</f>
        <v>0</v>
      </c>
      <c r="T1201" s="20">
        <f>SUMIFS(AllWeights5[Weighting % (BT &amp; CZ per Era)],AllWeights5[Column1],Table6[[#This Row],[Combined Name]],AllWeights5[bldgvint],T$3)</f>
        <v>0</v>
      </c>
      <c r="U1201" s="20">
        <f>SUM(Table6[[#This Row],[1975]:[MH85]])</f>
        <v>1</v>
      </c>
    </row>
    <row r="1202" spans="1:21" hidden="1" x14ac:dyDescent="0.3">
      <c r="A1202" s="23" t="s">
        <v>2329</v>
      </c>
      <c r="B1202" s="23" t="s">
        <v>56</v>
      </c>
      <c r="C1202" s="23" t="s">
        <v>25</v>
      </c>
      <c r="D1202" s="23" t="s">
        <v>14</v>
      </c>
      <c r="E1202" s="23" t="s">
        <v>1135</v>
      </c>
      <c r="F1202" s="20">
        <f>SUMIFS(AllWeights5[Weighting % (BT &amp; CZ per Era)],AllWeights5[Column1],Table6[[#This Row],[Combined Name]],AllWeights5[bldgvint],F$3)</f>
        <v>0</v>
      </c>
      <c r="G1202" s="20">
        <f>SUMIFS(AllWeights5[Weighting % (BT &amp; CZ per Era)],AllWeights5[Column1],Table6[[#This Row],[Combined Name]],AllWeights5[bldgvint],G$3)</f>
        <v>0</v>
      </c>
      <c r="H1202" s="20">
        <f>SUMIFS(AllWeights5[Weighting % (BT &amp; CZ per Era)],AllWeights5[Column1],Table6[[#This Row],[Combined Name]],AllWeights5[bldgvint],H$3)</f>
        <v>0</v>
      </c>
      <c r="I1202" s="20">
        <f>SUMIFS(AllWeights5[Weighting % (BT &amp; CZ per Era)],AllWeights5[Column1],Table6[[#This Row],[Combined Name]],AllWeights5[bldgvint],I$3)</f>
        <v>0</v>
      </c>
      <c r="J1202" s="20">
        <f>SUMIFS(AllWeights5[Weighting % (BT &amp; CZ per Era)],AllWeights5[Column1],Table6[[#This Row],[Combined Name]],AllWeights5[bldgvint],J$3)</f>
        <v>0</v>
      </c>
      <c r="K1202" s="20">
        <f>SUMIFS(AllWeights5[Weighting % (BT &amp; CZ per Era)],AllWeights5[Column1],Table6[[#This Row],[Combined Name]],AllWeights5[bldgvint],K$3)</f>
        <v>0</v>
      </c>
      <c r="L1202" s="20">
        <f>SUMIFS(AllWeights5[Weighting % (BT &amp; CZ per Era)],AllWeights5[Column1],Table6[[#This Row],[Combined Name]],AllWeights5[bldgvint],L$3)</f>
        <v>0</v>
      </c>
      <c r="M1202" s="20">
        <f>SUMIFS(AllWeights5[Weighting % (BT &amp; CZ per Era)],AllWeights5[Column1],Table6[[#This Row],[Combined Name]],AllWeights5[bldgvint],M$3)</f>
        <v>0.75</v>
      </c>
      <c r="N1202" s="20">
        <f>SUMIFS(AllWeights5[Weighting % (BT &amp; CZ per Era)],AllWeights5[Column1],Table6[[#This Row],[Combined Name]],AllWeights5[bldgvint],N$3)</f>
        <v>0.25</v>
      </c>
      <c r="O1202" s="20">
        <f>SUMIFS(AllWeights5[Weighting % (BT &amp; CZ per Era)],AllWeights5[Column1],Table6[[#This Row],[Combined Name]],AllWeights5[bldgvint],O$3)</f>
        <v>0</v>
      </c>
      <c r="P1202" s="20">
        <f>SUMIFS(AllWeights5[Weighting % (BT &amp; CZ per Era)],AllWeights5[Column1],Table6[[#This Row],[Combined Name]],AllWeights5[bldgvint],P$3)</f>
        <v>0</v>
      </c>
      <c r="Q1202" s="20">
        <f>SUMIFS(AllWeights5[Weighting % (BT &amp; CZ per Era)],AllWeights5[Column1],Table6[[#This Row],[Combined Name]],AllWeights5[bldgvint],Q$3)</f>
        <v>0</v>
      </c>
      <c r="R1202" s="20">
        <f>SUMIFS(AllWeights5[Weighting % (BT &amp; CZ per Era)],AllWeights5[Column1],Table6[[#This Row],[Combined Name]],AllWeights5[bldgvint],R$3)</f>
        <v>0</v>
      </c>
      <c r="S1202" s="20">
        <f>SUMIFS(AllWeights5[Weighting % (BT &amp; CZ per Era)],AllWeights5[Column1],Table6[[#This Row],[Combined Name]],AllWeights5[bldgvint],S$3)</f>
        <v>0</v>
      </c>
      <c r="T1202" s="20">
        <f>SUMIFS(AllWeights5[Weighting % (BT &amp; CZ per Era)],AllWeights5[Column1],Table6[[#This Row],[Combined Name]],AllWeights5[bldgvint],T$3)</f>
        <v>0</v>
      </c>
      <c r="U1202" s="20">
        <f>SUM(Table6[[#This Row],[1975]:[MH85]])</f>
        <v>1</v>
      </c>
    </row>
    <row r="1203" spans="1:21" hidden="1" x14ac:dyDescent="0.3">
      <c r="A1203" s="23" t="s">
        <v>2329</v>
      </c>
      <c r="B1203" s="23" t="s">
        <v>56</v>
      </c>
      <c r="C1203" s="23" t="s">
        <v>25</v>
      </c>
      <c r="D1203" s="23" t="s">
        <v>19</v>
      </c>
      <c r="E1203" s="23" t="s">
        <v>1136</v>
      </c>
      <c r="F1203" s="20">
        <f>SUMIFS(AllWeights5[Weighting % (BT &amp; CZ per Era)],AllWeights5[Column1],Table6[[#This Row],[Combined Name]],AllWeights5[bldgvint],F$3)</f>
        <v>0</v>
      </c>
      <c r="G1203" s="20">
        <f>SUMIFS(AllWeights5[Weighting % (BT &amp; CZ per Era)],AllWeights5[Column1],Table6[[#This Row],[Combined Name]],AllWeights5[bldgvint],G$3)</f>
        <v>0</v>
      </c>
      <c r="H1203" s="20">
        <f>SUMIFS(AllWeights5[Weighting % (BT &amp; CZ per Era)],AllWeights5[Column1],Table6[[#This Row],[Combined Name]],AllWeights5[bldgvint],H$3)</f>
        <v>0</v>
      </c>
      <c r="I1203" s="20">
        <f>SUMIFS(AllWeights5[Weighting % (BT &amp; CZ per Era)],AllWeights5[Column1],Table6[[#This Row],[Combined Name]],AllWeights5[bldgvint],I$3)</f>
        <v>0</v>
      </c>
      <c r="J1203" s="20">
        <f>SUMIFS(AllWeights5[Weighting % (BT &amp; CZ per Era)],AllWeights5[Column1],Table6[[#This Row],[Combined Name]],AllWeights5[bldgvint],J$3)</f>
        <v>0</v>
      </c>
      <c r="K1203" s="20">
        <f>SUMIFS(AllWeights5[Weighting % (BT &amp; CZ per Era)],AllWeights5[Column1],Table6[[#This Row],[Combined Name]],AllWeights5[bldgvint],K$3)</f>
        <v>0</v>
      </c>
      <c r="L1203" s="20">
        <f>SUMIFS(AllWeights5[Weighting % (BT &amp; CZ per Era)],AllWeights5[Column1],Table6[[#This Row],[Combined Name]],AllWeights5[bldgvint],L$3)</f>
        <v>0</v>
      </c>
      <c r="M1203" s="20">
        <f>SUMIFS(AllWeights5[Weighting % (BT &amp; CZ per Era)],AllWeights5[Column1],Table6[[#This Row],[Combined Name]],AllWeights5[bldgvint],M$3)</f>
        <v>0</v>
      </c>
      <c r="N1203" s="20">
        <f>SUMIFS(AllWeights5[Weighting % (BT &amp; CZ per Era)],AllWeights5[Column1],Table6[[#This Row],[Combined Name]],AllWeights5[bldgvint],N$3)</f>
        <v>0</v>
      </c>
      <c r="O1203" s="20">
        <f>SUMIFS(AllWeights5[Weighting % (BT &amp; CZ per Era)],AllWeights5[Column1],Table6[[#This Row],[Combined Name]],AllWeights5[bldgvint],O$3)</f>
        <v>1</v>
      </c>
      <c r="P1203" s="20">
        <f>SUMIFS(AllWeights5[Weighting % (BT &amp; CZ per Era)],AllWeights5[Column1],Table6[[#This Row],[Combined Name]],AllWeights5[bldgvint],P$3)</f>
        <v>0</v>
      </c>
      <c r="Q1203" s="20">
        <f>SUMIFS(AllWeights5[Weighting % (BT &amp; CZ per Era)],AllWeights5[Column1],Table6[[#This Row],[Combined Name]],AllWeights5[bldgvint],Q$3)</f>
        <v>0</v>
      </c>
      <c r="R1203" s="20">
        <f>SUMIFS(AllWeights5[Weighting % (BT &amp; CZ per Era)],AllWeights5[Column1],Table6[[#This Row],[Combined Name]],AllWeights5[bldgvint],R$3)</f>
        <v>0</v>
      </c>
      <c r="S1203" s="20">
        <f>SUMIFS(AllWeights5[Weighting % (BT &amp; CZ per Era)],AllWeights5[Column1],Table6[[#This Row],[Combined Name]],AllWeights5[bldgvint],S$3)</f>
        <v>0</v>
      </c>
      <c r="T1203" s="20">
        <f>SUMIFS(AllWeights5[Weighting % (BT &amp; CZ per Era)],AllWeights5[Column1],Table6[[#This Row],[Combined Name]],AllWeights5[bldgvint],T$3)</f>
        <v>0</v>
      </c>
      <c r="U1203" s="20">
        <f>SUM(Table6[[#This Row],[1975]:[MH85]])</f>
        <v>1</v>
      </c>
    </row>
    <row r="1204" spans="1:21" hidden="1" x14ac:dyDescent="0.3">
      <c r="A1204" s="23" t="s">
        <v>2329</v>
      </c>
      <c r="B1204" s="23" t="s">
        <v>56</v>
      </c>
      <c r="C1204" s="23" t="s">
        <v>26</v>
      </c>
      <c r="D1204" s="23" t="s">
        <v>16</v>
      </c>
      <c r="E1204" s="23" t="s">
        <v>1137</v>
      </c>
      <c r="F1204" s="20">
        <f>SUMIFS(AllWeights5[Weighting % (BT &amp; CZ per Era)],AllWeights5[Column1],Table6[[#This Row],[Combined Name]],AllWeights5[bldgvint],F$3)</f>
        <v>0.49818214870023636</v>
      </c>
      <c r="G1204" s="20">
        <f>SUMIFS(AllWeights5[Weighting % (BT &amp; CZ per Era)],AllWeights5[Column1],Table6[[#This Row],[Combined Name]],AllWeights5[bldgvint],G$3)</f>
        <v>0.33839301945100891</v>
      </c>
      <c r="H1204" s="20">
        <f>SUMIFS(AllWeights5[Weighting % (BT &amp; CZ per Era)],AllWeights5[Column1],Table6[[#This Row],[Combined Name]],AllWeights5[bldgvint],H$3)</f>
        <v>0.16342483184875475</v>
      </c>
      <c r="I1204" s="20">
        <f>SUMIFS(AllWeights5[Weighting % (BT &amp; CZ per Era)],AllWeights5[Column1],Table6[[#This Row],[Combined Name]],AllWeights5[bldgvint],I$3)</f>
        <v>0</v>
      </c>
      <c r="J1204" s="20">
        <f>SUMIFS(AllWeights5[Weighting % (BT &amp; CZ per Era)],AllWeights5[Column1],Table6[[#This Row],[Combined Name]],AllWeights5[bldgvint],J$3)</f>
        <v>0</v>
      </c>
      <c r="K1204" s="20">
        <f>SUMIFS(AllWeights5[Weighting % (BT &amp; CZ per Era)],AllWeights5[Column1],Table6[[#This Row],[Combined Name]],AllWeights5[bldgvint],K$3)</f>
        <v>0</v>
      </c>
      <c r="L1204" s="20">
        <f>SUMIFS(AllWeights5[Weighting % (BT &amp; CZ per Era)],AllWeights5[Column1],Table6[[#This Row],[Combined Name]],AllWeights5[bldgvint],L$3)</f>
        <v>0</v>
      </c>
      <c r="M1204" s="20">
        <f>SUMIFS(AllWeights5[Weighting % (BT &amp; CZ per Era)],AllWeights5[Column1],Table6[[#This Row],[Combined Name]],AllWeights5[bldgvint],M$3)</f>
        <v>0</v>
      </c>
      <c r="N1204" s="20">
        <f>SUMIFS(AllWeights5[Weighting % (BT &amp; CZ per Era)],AllWeights5[Column1],Table6[[#This Row],[Combined Name]],AllWeights5[bldgvint],N$3)</f>
        <v>0</v>
      </c>
      <c r="O1204" s="20">
        <f>SUMIFS(AllWeights5[Weighting % (BT &amp; CZ per Era)],AllWeights5[Column1],Table6[[#This Row],[Combined Name]],AllWeights5[bldgvint],O$3)</f>
        <v>0</v>
      </c>
      <c r="P1204" s="20">
        <f>SUMIFS(AllWeights5[Weighting % (BT &amp; CZ per Era)],AllWeights5[Column1],Table6[[#This Row],[Combined Name]],AllWeights5[bldgvint],P$3)</f>
        <v>0</v>
      </c>
      <c r="Q1204" s="20">
        <f>SUMIFS(AllWeights5[Weighting % (BT &amp; CZ per Era)],AllWeights5[Column1],Table6[[#This Row],[Combined Name]],AllWeights5[bldgvint],Q$3)</f>
        <v>0</v>
      </c>
      <c r="R1204" s="20">
        <f>SUMIFS(AllWeights5[Weighting % (BT &amp; CZ per Era)],AllWeights5[Column1],Table6[[#This Row],[Combined Name]],AllWeights5[bldgvint],R$3)</f>
        <v>0</v>
      </c>
      <c r="S1204" s="20">
        <f>SUMIFS(AllWeights5[Weighting % (BT &amp; CZ per Era)],AllWeights5[Column1],Table6[[#This Row],[Combined Name]],AllWeights5[bldgvint],S$3)</f>
        <v>0</v>
      </c>
      <c r="T1204" s="20">
        <f>SUMIFS(AllWeights5[Weighting % (BT &amp; CZ per Era)],AllWeights5[Column1],Table6[[#This Row],[Combined Name]],AllWeights5[bldgvint],T$3)</f>
        <v>0</v>
      </c>
      <c r="U1204" s="20">
        <f>SUM(Table6[[#This Row],[1975]:[MH85]])</f>
        <v>1</v>
      </c>
    </row>
    <row r="1205" spans="1:21" hidden="1" x14ac:dyDescent="0.3">
      <c r="A1205" s="23" t="s">
        <v>2329</v>
      </c>
      <c r="B1205" s="23" t="s">
        <v>56</v>
      </c>
      <c r="C1205" s="23" t="s">
        <v>26</v>
      </c>
      <c r="D1205" s="23" t="s">
        <v>11</v>
      </c>
      <c r="E1205" s="23" t="s">
        <v>1138</v>
      </c>
      <c r="F1205" s="20">
        <f>SUMIFS(AllWeights5[Weighting % (BT &amp; CZ per Era)],AllWeights5[Column1],Table6[[#This Row],[Combined Name]],AllWeights5[bldgvint],F$3)</f>
        <v>0</v>
      </c>
      <c r="G1205" s="20">
        <f>SUMIFS(AllWeights5[Weighting % (BT &amp; CZ per Era)],AllWeights5[Column1],Table6[[#This Row],[Combined Name]],AllWeights5[bldgvint],G$3)</f>
        <v>0</v>
      </c>
      <c r="H1205" s="20">
        <f>SUMIFS(AllWeights5[Weighting % (BT &amp; CZ per Era)],AllWeights5[Column1],Table6[[#This Row],[Combined Name]],AllWeights5[bldgvint],H$3)</f>
        <v>0</v>
      </c>
      <c r="I1205" s="20">
        <f>SUMIFS(AllWeights5[Weighting % (BT &amp; CZ per Era)],AllWeights5[Column1],Table6[[#This Row],[Combined Name]],AllWeights5[bldgvint],I$3)</f>
        <v>0.40622808248001119</v>
      </c>
      <c r="J1205" s="20">
        <f>SUMIFS(AllWeights5[Weighting % (BT &amp; CZ per Era)],AllWeights5[Column1],Table6[[#This Row],[Combined Name]],AllWeights5[bldgvint],J$3)</f>
        <v>0.21587880488146999</v>
      </c>
      <c r="K1205" s="20">
        <f>SUMIFS(AllWeights5[Weighting % (BT &amp; CZ per Era)],AllWeights5[Column1],Table6[[#This Row],[Combined Name]],AllWeights5[bldgvint],K$3)</f>
        <v>0.21587880488146999</v>
      </c>
      <c r="L1205" s="20">
        <f>SUMIFS(AllWeights5[Weighting % (BT &amp; CZ per Era)],AllWeights5[Column1],Table6[[#This Row],[Combined Name]],AllWeights5[bldgvint],L$3)</f>
        <v>0.16201430775704867</v>
      </c>
      <c r="M1205" s="20">
        <f>SUMIFS(AllWeights5[Weighting % (BT &amp; CZ per Era)],AllWeights5[Column1],Table6[[#This Row],[Combined Name]],AllWeights5[bldgvint],M$3)</f>
        <v>0</v>
      </c>
      <c r="N1205" s="20">
        <f>SUMIFS(AllWeights5[Weighting % (BT &amp; CZ per Era)],AllWeights5[Column1],Table6[[#This Row],[Combined Name]],AllWeights5[bldgvint],N$3)</f>
        <v>0</v>
      </c>
      <c r="O1205" s="20">
        <f>SUMIFS(AllWeights5[Weighting % (BT &amp; CZ per Era)],AllWeights5[Column1],Table6[[#This Row],[Combined Name]],AllWeights5[bldgvint],O$3)</f>
        <v>0</v>
      </c>
      <c r="P1205" s="20">
        <f>SUMIFS(AllWeights5[Weighting % (BT &amp; CZ per Era)],AllWeights5[Column1],Table6[[#This Row],[Combined Name]],AllWeights5[bldgvint],P$3)</f>
        <v>0</v>
      </c>
      <c r="Q1205" s="20">
        <f>SUMIFS(AllWeights5[Weighting % (BT &amp; CZ per Era)],AllWeights5[Column1],Table6[[#This Row],[Combined Name]],AllWeights5[bldgvint],Q$3)</f>
        <v>0</v>
      </c>
      <c r="R1205" s="20">
        <f>SUMIFS(AllWeights5[Weighting % (BT &amp; CZ per Era)],AllWeights5[Column1],Table6[[#This Row],[Combined Name]],AllWeights5[bldgvint],R$3)</f>
        <v>0</v>
      </c>
      <c r="S1205" s="20">
        <f>SUMIFS(AllWeights5[Weighting % (BT &amp; CZ per Era)],AllWeights5[Column1],Table6[[#This Row],[Combined Name]],AllWeights5[bldgvint],S$3)</f>
        <v>0</v>
      </c>
      <c r="T1205" s="20">
        <f>SUMIFS(AllWeights5[Weighting % (BT &amp; CZ per Era)],AllWeights5[Column1],Table6[[#This Row],[Combined Name]],AllWeights5[bldgvint],T$3)</f>
        <v>0</v>
      </c>
      <c r="U1205" s="20">
        <f>SUM(Table6[[#This Row],[1975]:[MH85]])</f>
        <v>0.99999999999999978</v>
      </c>
    </row>
    <row r="1206" spans="1:21" hidden="1" x14ac:dyDescent="0.3">
      <c r="A1206" s="23" t="s">
        <v>2329</v>
      </c>
      <c r="B1206" s="23" t="s">
        <v>56</v>
      </c>
      <c r="C1206" s="23" t="s">
        <v>26</v>
      </c>
      <c r="D1206" s="23" t="s">
        <v>14</v>
      </c>
      <c r="E1206" s="23" t="s">
        <v>1139</v>
      </c>
      <c r="F1206" s="20">
        <f>SUMIFS(AllWeights5[Weighting % (BT &amp; CZ per Era)],AllWeights5[Column1],Table6[[#This Row],[Combined Name]],AllWeights5[bldgvint],F$3)</f>
        <v>0</v>
      </c>
      <c r="G1206" s="20">
        <f>SUMIFS(AllWeights5[Weighting % (BT &amp; CZ per Era)],AllWeights5[Column1],Table6[[#This Row],[Combined Name]],AllWeights5[bldgvint],G$3)</f>
        <v>0</v>
      </c>
      <c r="H1206" s="20">
        <f>SUMIFS(AllWeights5[Weighting % (BT &amp; CZ per Era)],AllWeights5[Column1],Table6[[#This Row],[Combined Name]],AllWeights5[bldgvint],H$3)</f>
        <v>0</v>
      </c>
      <c r="I1206" s="20">
        <f>SUMIFS(AllWeights5[Weighting % (BT &amp; CZ per Era)],AllWeights5[Column1],Table6[[#This Row],[Combined Name]],AllWeights5[bldgvint],I$3)</f>
        <v>0</v>
      </c>
      <c r="J1206" s="20">
        <f>SUMIFS(AllWeights5[Weighting % (BT &amp; CZ per Era)],AllWeights5[Column1],Table6[[#This Row],[Combined Name]],AllWeights5[bldgvint],J$3)</f>
        <v>0</v>
      </c>
      <c r="K1206" s="20">
        <f>SUMIFS(AllWeights5[Weighting % (BT &amp; CZ per Era)],AllWeights5[Column1],Table6[[#This Row],[Combined Name]],AllWeights5[bldgvint],K$3)</f>
        <v>0</v>
      </c>
      <c r="L1206" s="20">
        <f>SUMIFS(AllWeights5[Weighting % (BT &amp; CZ per Era)],AllWeights5[Column1],Table6[[#This Row],[Combined Name]],AllWeights5[bldgvint],L$3)</f>
        <v>0</v>
      </c>
      <c r="M1206" s="20">
        <f>SUMIFS(AllWeights5[Weighting % (BT &amp; CZ per Era)],AllWeights5[Column1],Table6[[#This Row],[Combined Name]],AllWeights5[bldgvint],M$3)</f>
        <v>0.75048732943469798</v>
      </c>
      <c r="N1206" s="20">
        <f>SUMIFS(AllWeights5[Weighting % (BT &amp; CZ per Era)],AllWeights5[Column1],Table6[[#This Row],[Combined Name]],AllWeights5[bldgvint],N$3)</f>
        <v>0.24951267056530219</v>
      </c>
      <c r="O1206" s="20">
        <f>SUMIFS(AllWeights5[Weighting % (BT &amp; CZ per Era)],AllWeights5[Column1],Table6[[#This Row],[Combined Name]],AllWeights5[bldgvint],O$3)</f>
        <v>0</v>
      </c>
      <c r="P1206" s="20">
        <f>SUMIFS(AllWeights5[Weighting % (BT &amp; CZ per Era)],AllWeights5[Column1],Table6[[#This Row],[Combined Name]],AllWeights5[bldgvint],P$3)</f>
        <v>0</v>
      </c>
      <c r="Q1206" s="20">
        <f>SUMIFS(AllWeights5[Weighting % (BT &amp; CZ per Era)],AllWeights5[Column1],Table6[[#This Row],[Combined Name]],AllWeights5[bldgvint],Q$3)</f>
        <v>0</v>
      </c>
      <c r="R1206" s="20">
        <f>SUMIFS(AllWeights5[Weighting % (BT &amp; CZ per Era)],AllWeights5[Column1],Table6[[#This Row],[Combined Name]],AllWeights5[bldgvint],R$3)</f>
        <v>0</v>
      </c>
      <c r="S1206" s="20">
        <f>SUMIFS(AllWeights5[Weighting % (BT &amp; CZ per Era)],AllWeights5[Column1],Table6[[#This Row],[Combined Name]],AllWeights5[bldgvint],S$3)</f>
        <v>0</v>
      </c>
      <c r="T1206" s="20">
        <f>SUMIFS(AllWeights5[Weighting % (BT &amp; CZ per Era)],AllWeights5[Column1],Table6[[#This Row],[Combined Name]],AllWeights5[bldgvint],T$3)</f>
        <v>0</v>
      </c>
      <c r="U1206" s="20">
        <f>SUM(Table6[[#This Row],[1975]:[MH85]])</f>
        <v>1.0000000000000002</v>
      </c>
    </row>
    <row r="1207" spans="1:21" hidden="1" x14ac:dyDescent="0.3">
      <c r="A1207" s="23" t="s">
        <v>2329</v>
      </c>
      <c r="B1207" s="23" t="s">
        <v>56</v>
      </c>
      <c r="C1207" s="23" t="s">
        <v>26</v>
      </c>
      <c r="D1207" s="23" t="s">
        <v>19</v>
      </c>
      <c r="E1207" s="23" t="s">
        <v>1140</v>
      </c>
      <c r="F1207" s="20">
        <f>SUMIFS(AllWeights5[Weighting % (BT &amp; CZ per Era)],AllWeights5[Column1],Table6[[#This Row],[Combined Name]],AllWeights5[bldgvint],F$3)</f>
        <v>0</v>
      </c>
      <c r="G1207" s="20">
        <f>SUMIFS(AllWeights5[Weighting % (BT &amp; CZ per Era)],AllWeights5[Column1],Table6[[#This Row],[Combined Name]],AllWeights5[bldgvint],G$3)</f>
        <v>0</v>
      </c>
      <c r="H1207" s="20">
        <f>SUMIFS(AllWeights5[Weighting % (BT &amp; CZ per Era)],AllWeights5[Column1],Table6[[#This Row],[Combined Name]],AllWeights5[bldgvint],H$3)</f>
        <v>0</v>
      </c>
      <c r="I1207" s="20">
        <f>SUMIFS(AllWeights5[Weighting % (BT &amp; CZ per Era)],AllWeights5[Column1],Table6[[#This Row],[Combined Name]],AllWeights5[bldgvint],I$3)</f>
        <v>0</v>
      </c>
      <c r="J1207" s="20">
        <f>SUMIFS(AllWeights5[Weighting % (BT &amp; CZ per Era)],AllWeights5[Column1],Table6[[#This Row],[Combined Name]],AllWeights5[bldgvint],J$3)</f>
        <v>0</v>
      </c>
      <c r="K1207" s="20">
        <f>SUMIFS(AllWeights5[Weighting % (BT &amp; CZ per Era)],AllWeights5[Column1],Table6[[#This Row],[Combined Name]],AllWeights5[bldgvint],K$3)</f>
        <v>0</v>
      </c>
      <c r="L1207" s="20">
        <f>SUMIFS(AllWeights5[Weighting % (BT &amp; CZ per Era)],AllWeights5[Column1],Table6[[#This Row],[Combined Name]],AllWeights5[bldgvint],L$3)</f>
        <v>0</v>
      </c>
      <c r="M1207" s="20">
        <f>SUMIFS(AllWeights5[Weighting % (BT &amp; CZ per Era)],AllWeights5[Column1],Table6[[#This Row],[Combined Name]],AllWeights5[bldgvint],M$3)</f>
        <v>0</v>
      </c>
      <c r="N1207" s="20">
        <f>SUMIFS(AllWeights5[Weighting % (BT &amp; CZ per Era)],AllWeights5[Column1],Table6[[#This Row],[Combined Name]],AllWeights5[bldgvint],N$3)</f>
        <v>0</v>
      </c>
      <c r="O1207" s="20">
        <f>SUMIFS(AllWeights5[Weighting % (BT &amp; CZ per Era)],AllWeights5[Column1],Table6[[#This Row],[Combined Name]],AllWeights5[bldgvint],O$3)</f>
        <v>1</v>
      </c>
      <c r="P1207" s="20">
        <f>SUMIFS(AllWeights5[Weighting % (BT &amp; CZ per Era)],AllWeights5[Column1],Table6[[#This Row],[Combined Name]],AllWeights5[bldgvint],P$3)</f>
        <v>0</v>
      </c>
      <c r="Q1207" s="20">
        <f>SUMIFS(AllWeights5[Weighting % (BT &amp; CZ per Era)],AllWeights5[Column1],Table6[[#This Row],[Combined Name]],AllWeights5[bldgvint],Q$3)</f>
        <v>0</v>
      </c>
      <c r="R1207" s="20">
        <f>SUMIFS(AllWeights5[Weighting % (BT &amp; CZ per Era)],AllWeights5[Column1],Table6[[#This Row],[Combined Name]],AllWeights5[bldgvint],R$3)</f>
        <v>0</v>
      </c>
      <c r="S1207" s="20">
        <f>SUMIFS(AllWeights5[Weighting % (BT &amp; CZ per Era)],AllWeights5[Column1],Table6[[#This Row],[Combined Name]],AllWeights5[bldgvint],S$3)</f>
        <v>0</v>
      </c>
      <c r="T1207" s="20">
        <f>SUMIFS(AllWeights5[Weighting % (BT &amp; CZ per Era)],AllWeights5[Column1],Table6[[#This Row],[Combined Name]],AllWeights5[bldgvint],T$3)</f>
        <v>0</v>
      </c>
      <c r="U1207" s="20">
        <f>SUM(Table6[[#This Row],[1975]:[MH85]])</f>
        <v>1</v>
      </c>
    </row>
    <row r="1208" spans="1:21" hidden="1" x14ac:dyDescent="0.3">
      <c r="A1208" s="23" t="s">
        <v>2329</v>
      </c>
      <c r="B1208" s="23" t="s">
        <v>56</v>
      </c>
      <c r="C1208" s="23" t="s">
        <v>35</v>
      </c>
      <c r="D1208" s="23" t="s">
        <v>16</v>
      </c>
      <c r="E1208" s="23" t="s">
        <v>1833</v>
      </c>
      <c r="F1208" s="20">
        <f>SUMIFS(AllWeights5[Weighting % (BT &amp; CZ per Era)],AllWeights5[Column1],Table6[[#This Row],[Combined Name]],AllWeights5[bldgvint],F$3)</f>
        <v>0.45402486910994766</v>
      </c>
      <c r="G1208" s="20">
        <f>SUMIFS(AllWeights5[Weighting % (BT &amp; CZ per Era)],AllWeights5[Column1],Table6[[#This Row],[Combined Name]],AllWeights5[bldgvint],G$3)</f>
        <v>0.35683900523560214</v>
      </c>
      <c r="H1208" s="20">
        <f>SUMIFS(AllWeights5[Weighting % (BT &amp; CZ per Era)],AllWeights5[Column1],Table6[[#This Row],[Combined Name]],AllWeights5[bldgvint],H$3)</f>
        <v>0.18913612565445023</v>
      </c>
      <c r="I1208" s="20">
        <f>SUMIFS(AllWeights5[Weighting % (BT &amp; CZ per Era)],AllWeights5[Column1],Table6[[#This Row],[Combined Name]],AllWeights5[bldgvint],I$3)</f>
        <v>0</v>
      </c>
      <c r="J1208" s="20">
        <f>SUMIFS(AllWeights5[Weighting % (BT &amp; CZ per Era)],AllWeights5[Column1],Table6[[#This Row],[Combined Name]],AllWeights5[bldgvint],J$3)</f>
        <v>0</v>
      </c>
      <c r="K1208" s="20">
        <f>SUMIFS(AllWeights5[Weighting % (BT &amp; CZ per Era)],AllWeights5[Column1],Table6[[#This Row],[Combined Name]],AllWeights5[bldgvint],K$3)</f>
        <v>0</v>
      </c>
      <c r="L1208" s="20">
        <f>SUMIFS(AllWeights5[Weighting % (BT &amp; CZ per Era)],AllWeights5[Column1],Table6[[#This Row],[Combined Name]],AllWeights5[bldgvint],L$3)</f>
        <v>0</v>
      </c>
      <c r="M1208" s="20">
        <f>SUMIFS(AllWeights5[Weighting % (BT &amp; CZ per Era)],AllWeights5[Column1],Table6[[#This Row],[Combined Name]],AllWeights5[bldgvint],M$3)</f>
        <v>0</v>
      </c>
      <c r="N1208" s="20">
        <f>SUMIFS(AllWeights5[Weighting % (BT &amp; CZ per Era)],AllWeights5[Column1],Table6[[#This Row],[Combined Name]],AllWeights5[bldgvint],N$3)</f>
        <v>0</v>
      </c>
      <c r="O1208" s="20">
        <f>SUMIFS(AllWeights5[Weighting % (BT &amp; CZ per Era)],AllWeights5[Column1],Table6[[#This Row],[Combined Name]],AllWeights5[bldgvint],O$3)</f>
        <v>0</v>
      </c>
      <c r="P1208" s="20">
        <f>SUMIFS(AllWeights5[Weighting % (BT &amp; CZ per Era)],AllWeights5[Column1],Table6[[#This Row],[Combined Name]],AllWeights5[bldgvint],P$3)</f>
        <v>0</v>
      </c>
      <c r="Q1208" s="20">
        <f>SUMIFS(AllWeights5[Weighting % (BT &amp; CZ per Era)],AllWeights5[Column1],Table6[[#This Row],[Combined Name]],AllWeights5[bldgvint],Q$3)</f>
        <v>0</v>
      </c>
      <c r="R1208" s="20">
        <f>SUMIFS(AllWeights5[Weighting % (BT &amp; CZ per Era)],AllWeights5[Column1],Table6[[#This Row],[Combined Name]],AllWeights5[bldgvint],R$3)</f>
        <v>0</v>
      </c>
      <c r="S1208" s="20">
        <f>SUMIFS(AllWeights5[Weighting % (BT &amp; CZ per Era)],AllWeights5[Column1],Table6[[#This Row],[Combined Name]],AllWeights5[bldgvint],S$3)</f>
        <v>0</v>
      </c>
      <c r="T1208" s="20">
        <f>SUMIFS(AllWeights5[Weighting % (BT &amp; CZ per Era)],AllWeights5[Column1],Table6[[#This Row],[Combined Name]],AllWeights5[bldgvint],T$3)</f>
        <v>0</v>
      </c>
      <c r="U1208" s="20">
        <f>SUM(Table6[[#This Row],[1975]:[MH85]])</f>
        <v>1</v>
      </c>
    </row>
    <row r="1209" spans="1:21" hidden="1" x14ac:dyDescent="0.3">
      <c r="A1209" s="23" t="s">
        <v>2329</v>
      </c>
      <c r="B1209" s="23" t="s">
        <v>56</v>
      </c>
      <c r="C1209" s="23" t="s">
        <v>35</v>
      </c>
      <c r="D1209" s="23" t="s">
        <v>11</v>
      </c>
      <c r="E1209" s="23" t="s">
        <v>1834</v>
      </c>
      <c r="F1209" s="20">
        <f>SUMIFS(AllWeights5[Weighting % (BT &amp; CZ per Era)],AllWeights5[Column1],Table6[[#This Row],[Combined Name]],AllWeights5[bldgvint],F$3)</f>
        <v>0</v>
      </c>
      <c r="G1209" s="20">
        <f>SUMIFS(AllWeights5[Weighting % (BT &amp; CZ per Era)],AllWeights5[Column1],Table6[[#This Row],[Combined Name]],AllWeights5[bldgvint],G$3)</f>
        <v>0</v>
      </c>
      <c r="H1209" s="20">
        <f>SUMIFS(AllWeights5[Weighting % (BT &amp; CZ per Era)],AllWeights5[Column1],Table6[[#This Row],[Combined Name]],AllWeights5[bldgvint],H$3)</f>
        <v>0</v>
      </c>
      <c r="I1209" s="20">
        <f>SUMIFS(AllWeights5[Weighting % (BT &amp; CZ per Era)],AllWeights5[Column1],Table6[[#This Row],[Combined Name]],AllWeights5[bldgvint],I$3)</f>
        <v>0.40647857889237193</v>
      </c>
      <c r="J1209" s="20">
        <f>SUMIFS(AllWeights5[Weighting % (BT &amp; CZ per Era)],AllWeights5[Column1],Table6[[#This Row],[Combined Name]],AllWeights5[bldgvint],J$3)</f>
        <v>0.21577847439916406</v>
      </c>
      <c r="K1209" s="20">
        <f>SUMIFS(AllWeights5[Weighting % (BT &amp; CZ per Era)],AllWeights5[Column1],Table6[[#This Row],[Combined Name]],AllWeights5[bldgvint],K$3)</f>
        <v>0.21577847439916406</v>
      </c>
      <c r="L1209" s="20">
        <f>SUMIFS(AllWeights5[Weighting % (BT &amp; CZ per Era)],AllWeights5[Column1],Table6[[#This Row],[Combined Name]],AllWeights5[bldgvint],L$3)</f>
        <v>0.16196447230929986</v>
      </c>
      <c r="M1209" s="20">
        <f>SUMIFS(AllWeights5[Weighting % (BT &amp; CZ per Era)],AllWeights5[Column1],Table6[[#This Row],[Combined Name]],AllWeights5[bldgvint],M$3)</f>
        <v>0</v>
      </c>
      <c r="N1209" s="20">
        <f>SUMIFS(AllWeights5[Weighting % (BT &amp; CZ per Era)],AllWeights5[Column1],Table6[[#This Row],[Combined Name]],AllWeights5[bldgvint],N$3)</f>
        <v>0</v>
      </c>
      <c r="O1209" s="20">
        <f>SUMIFS(AllWeights5[Weighting % (BT &amp; CZ per Era)],AllWeights5[Column1],Table6[[#This Row],[Combined Name]],AllWeights5[bldgvint],O$3)</f>
        <v>0</v>
      </c>
      <c r="P1209" s="20">
        <f>SUMIFS(AllWeights5[Weighting % (BT &amp; CZ per Era)],AllWeights5[Column1],Table6[[#This Row],[Combined Name]],AllWeights5[bldgvint],P$3)</f>
        <v>0</v>
      </c>
      <c r="Q1209" s="20">
        <f>SUMIFS(AllWeights5[Weighting % (BT &amp; CZ per Era)],AllWeights5[Column1],Table6[[#This Row],[Combined Name]],AllWeights5[bldgvint],Q$3)</f>
        <v>0</v>
      </c>
      <c r="R1209" s="20">
        <f>SUMIFS(AllWeights5[Weighting % (BT &amp; CZ per Era)],AllWeights5[Column1],Table6[[#This Row],[Combined Name]],AllWeights5[bldgvint],R$3)</f>
        <v>0</v>
      </c>
      <c r="S1209" s="20">
        <f>SUMIFS(AllWeights5[Weighting % (BT &amp; CZ per Era)],AllWeights5[Column1],Table6[[#This Row],[Combined Name]],AllWeights5[bldgvint],S$3)</f>
        <v>0</v>
      </c>
      <c r="T1209" s="20">
        <f>SUMIFS(AllWeights5[Weighting % (BT &amp; CZ per Era)],AllWeights5[Column1],Table6[[#This Row],[Combined Name]],AllWeights5[bldgvint],T$3)</f>
        <v>0</v>
      </c>
      <c r="U1209" s="20">
        <f>SUM(Table6[[#This Row],[1975]:[MH85]])</f>
        <v>1</v>
      </c>
    </row>
    <row r="1210" spans="1:21" hidden="1" x14ac:dyDescent="0.3">
      <c r="A1210" s="23" t="s">
        <v>2329</v>
      </c>
      <c r="B1210" s="23" t="s">
        <v>56</v>
      </c>
      <c r="C1210" s="23" t="s">
        <v>35</v>
      </c>
      <c r="D1210" s="23" t="s">
        <v>14</v>
      </c>
      <c r="E1210" s="23" t="s">
        <v>1835</v>
      </c>
      <c r="F1210" s="20">
        <f>SUMIFS(AllWeights5[Weighting % (BT &amp; CZ per Era)],AllWeights5[Column1],Table6[[#This Row],[Combined Name]],AllWeights5[bldgvint],F$3)</f>
        <v>0</v>
      </c>
      <c r="G1210" s="20">
        <f>SUMIFS(AllWeights5[Weighting % (BT &amp; CZ per Era)],AllWeights5[Column1],Table6[[#This Row],[Combined Name]],AllWeights5[bldgvint],G$3)</f>
        <v>0</v>
      </c>
      <c r="H1210" s="20">
        <f>SUMIFS(AllWeights5[Weighting % (BT &amp; CZ per Era)],AllWeights5[Column1],Table6[[#This Row],[Combined Name]],AllWeights5[bldgvint],H$3)</f>
        <v>0</v>
      </c>
      <c r="I1210" s="20">
        <f>SUMIFS(AllWeights5[Weighting % (BT &amp; CZ per Era)],AllWeights5[Column1],Table6[[#This Row],[Combined Name]],AllWeights5[bldgvint],I$3)</f>
        <v>0</v>
      </c>
      <c r="J1210" s="20">
        <f>SUMIFS(AllWeights5[Weighting % (BT &amp; CZ per Era)],AllWeights5[Column1],Table6[[#This Row],[Combined Name]],AllWeights5[bldgvint],J$3)</f>
        <v>0</v>
      </c>
      <c r="K1210" s="20">
        <f>SUMIFS(AllWeights5[Weighting % (BT &amp; CZ per Era)],AllWeights5[Column1],Table6[[#This Row],[Combined Name]],AllWeights5[bldgvint],K$3)</f>
        <v>0</v>
      </c>
      <c r="L1210" s="20">
        <f>SUMIFS(AllWeights5[Weighting % (BT &amp; CZ per Era)],AllWeights5[Column1],Table6[[#This Row],[Combined Name]],AllWeights5[bldgvint],L$3)</f>
        <v>0</v>
      </c>
      <c r="M1210" s="20">
        <f>SUMIFS(AllWeights5[Weighting % (BT &amp; CZ per Era)],AllWeights5[Column1],Table6[[#This Row],[Combined Name]],AllWeights5[bldgvint],M$3)</f>
        <v>0.74879227053140096</v>
      </c>
      <c r="N1210" s="20">
        <f>SUMIFS(AllWeights5[Weighting % (BT &amp; CZ per Era)],AllWeights5[Column1],Table6[[#This Row],[Combined Name]],AllWeights5[bldgvint],N$3)</f>
        <v>0.25120772946859904</v>
      </c>
      <c r="O1210" s="20">
        <f>SUMIFS(AllWeights5[Weighting % (BT &amp; CZ per Era)],AllWeights5[Column1],Table6[[#This Row],[Combined Name]],AllWeights5[bldgvint],O$3)</f>
        <v>0</v>
      </c>
      <c r="P1210" s="20">
        <f>SUMIFS(AllWeights5[Weighting % (BT &amp; CZ per Era)],AllWeights5[Column1],Table6[[#This Row],[Combined Name]],AllWeights5[bldgvint],P$3)</f>
        <v>0</v>
      </c>
      <c r="Q1210" s="20">
        <f>SUMIFS(AllWeights5[Weighting % (BT &amp; CZ per Era)],AllWeights5[Column1],Table6[[#This Row],[Combined Name]],AllWeights5[bldgvint],Q$3)</f>
        <v>0</v>
      </c>
      <c r="R1210" s="20">
        <f>SUMIFS(AllWeights5[Weighting % (BT &amp; CZ per Era)],AllWeights5[Column1],Table6[[#This Row],[Combined Name]],AllWeights5[bldgvint],R$3)</f>
        <v>0</v>
      </c>
      <c r="S1210" s="20">
        <f>SUMIFS(AllWeights5[Weighting % (BT &amp; CZ per Era)],AllWeights5[Column1],Table6[[#This Row],[Combined Name]],AllWeights5[bldgvint],S$3)</f>
        <v>0</v>
      </c>
      <c r="T1210" s="20">
        <f>SUMIFS(AllWeights5[Weighting % (BT &amp; CZ per Era)],AllWeights5[Column1],Table6[[#This Row],[Combined Name]],AllWeights5[bldgvint],T$3)</f>
        <v>0</v>
      </c>
      <c r="U1210" s="20">
        <f>SUM(Table6[[#This Row],[1975]:[MH85]])</f>
        <v>1</v>
      </c>
    </row>
    <row r="1211" spans="1:21" hidden="1" x14ac:dyDescent="0.3">
      <c r="A1211" s="23" t="s">
        <v>2329</v>
      </c>
      <c r="B1211" s="23" t="s">
        <v>56</v>
      </c>
      <c r="C1211" s="23" t="s">
        <v>35</v>
      </c>
      <c r="D1211" s="23" t="s">
        <v>19</v>
      </c>
      <c r="E1211" s="23" t="s">
        <v>1836</v>
      </c>
      <c r="F1211" s="20">
        <f>SUMIFS(AllWeights5[Weighting % (BT &amp; CZ per Era)],AllWeights5[Column1],Table6[[#This Row],[Combined Name]],AllWeights5[bldgvint],F$3)</f>
        <v>0</v>
      </c>
      <c r="G1211" s="20">
        <f>SUMIFS(AllWeights5[Weighting % (BT &amp; CZ per Era)],AllWeights5[Column1],Table6[[#This Row],[Combined Name]],AllWeights5[bldgvint],G$3)</f>
        <v>0</v>
      </c>
      <c r="H1211" s="20">
        <f>SUMIFS(AllWeights5[Weighting % (BT &amp; CZ per Era)],AllWeights5[Column1],Table6[[#This Row],[Combined Name]],AllWeights5[bldgvint],H$3)</f>
        <v>0</v>
      </c>
      <c r="I1211" s="20">
        <f>SUMIFS(AllWeights5[Weighting % (BT &amp; CZ per Era)],AllWeights5[Column1],Table6[[#This Row],[Combined Name]],AllWeights5[bldgvint],I$3)</f>
        <v>0</v>
      </c>
      <c r="J1211" s="20">
        <f>SUMIFS(AllWeights5[Weighting % (BT &amp; CZ per Era)],AllWeights5[Column1],Table6[[#This Row],[Combined Name]],AllWeights5[bldgvint],J$3)</f>
        <v>0</v>
      </c>
      <c r="K1211" s="20">
        <f>SUMIFS(AllWeights5[Weighting % (BT &amp; CZ per Era)],AllWeights5[Column1],Table6[[#This Row],[Combined Name]],AllWeights5[bldgvint],K$3)</f>
        <v>0</v>
      </c>
      <c r="L1211" s="20">
        <f>SUMIFS(AllWeights5[Weighting % (BT &amp; CZ per Era)],AllWeights5[Column1],Table6[[#This Row],[Combined Name]],AllWeights5[bldgvint],L$3)</f>
        <v>0</v>
      </c>
      <c r="M1211" s="20">
        <f>SUMIFS(AllWeights5[Weighting % (BT &amp; CZ per Era)],AllWeights5[Column1],Table6[[#This Row],[Combined Name]],AllWeights5[bldgvint],M$3)</f>
        <v>0</v>
      </c>
      <c r="N1211" s="20">
        <f>SUMIFS(AllWeights5[Weighting % (BT &amp; CZ per Era)],AllWeights5[Column1],Table6[[#This Row],[Combined Name]],AllWeights5[bldgvint],N$3)</f>
        <v>0</v>
      </c>
      <c r="O1211" s="20">
        <f>SUMIFS(AllWeights5[Weighting % (BT &amp; CZ per Era)],AllWeights5[Column1],Table6[[#This Row],[Combined Name]],AllWeights5[bldgvint],O$3)</f>
        <v>1</v>
      </c>
      <c r="P1211" s="20">
        <f>SUMIFS(AllWeights5[Weighting % (BT &amp; CZ per Era)],AllWeights5[Column1],Table6[[#This Row],[Combined Name]],AllWeights5[bldgvint],P$3)</f>
        <v>0</v>
      </c>
      <c r="Q1211" s="20">
        <f>SUMIFS(AllWeights5[Weighting % (BT &amp; CZ per Era)],AllWeights5[Column1],Table6[[#This Row],[Combined Name]],AllWeights5[bldgvint],Q$3)</f>
        <v>0</v>
      </c>
      <c r="R1211" s="20">
        <f>SUMIFS(AllWeights5[Weighting % (BT &amp; CZ per Era)],AllWeights5[Column1],Table6[[#This Row],[Combined Name]],AllWeights5[bldgvint],R$3)</f>
        <v>0</v>
      </c>
      <c r="S1211" s="20">
        <f>SUMIFS(AllWeights5[Weighting % (BT &amp; CZ per Era)],AllWeights5[Column1],Table6[[#This Row],[Combined Name]],AllWeights5[bldgvint],S$3)</f>
        <v>0</v>
      </c>
      <c r="T1211" s="20">
        <f>SUMIFS(AllWeights5[Weighting % (BT &amp; CZ per Era)],AllWeights5[Column1],Table6[[#This Row],[Combined Name]],AllWeights5[bldgvint],T$3)</f>
        <v>0</v>
      </c>
      <c r="U1211" s="20">
        <f>SUM(Table6[[#This Row],[1975]:[MH85]])</f>
        <v>1</v>
      </c>
    </row>
    <row r="1212" spans="1:21" hidden="1" x14ac:dyDescent="0.3">
      <c r="A1212" s="23" t="s">
        <v>2329</v>
      </c>
      <c r="B1212" s="23" t="s">
        <v>56</v>
      </c>
      <c r="C1212" s="23" t="s">
        <v>36</v>
      </c>
      <c r="D1212" s="23" t="s">
        <v>16</v>
      </c>
      <c r="E1212" s="23" t="s">
        <v>1837</v>
      </c>
      <c r="F1212" s="20">
        <f>SUMIFS(AllWeights5[Weighting % (BT &amp; CZ per Era)],AllWeights5[Column1],Table6[[#This Row],[Combined Name]],AllWeights5[bldgvint],F$3)</f>
        <v>0.41191802984001435</v>
      </c>
      <c r="G1212" s="20">
        <f>SUMIFS(AllWeights5[Weighting % (BT &amp; CZ per Era)],AllWeights5[Column1],Table6[[#This Row],[Combined Name]],AllWeights5[bldgvint],G$3)</f>
        <v>0.38351608844148838</v>
      </c>
      <c r="H1212" s="20">
        <f>SUMIFS(AllWeights5[Weighting % (BT &amp; CZ per Era)],AllWeights5[Column1],Table6[[#This Row],[Combined Name]],AllWeights5[bldgvint],H$3)</f>
        <v>0.20456588171849721</v>
      </c>
      <c r="I1212" s="20">
        <f>SUMIFS(AllWeights5[Weighting % (BT &amp; CZ per Era)],AllWeights5[Column1],Table6[[#This Row],[Combined Name]],AllWeights5[bldgvint],I$3)</f>
        <v>0</v>
      </c>
      <c r="J1212" s="20">
        <f>SUMIFS(AllWeights5[Weighting % (BT &amp; CZ per Era)],AllWeights5[Column1],Table6[[#This Row],[Combined Name]],AllWeights5[bldgvint],J$3)</f>
        <v>0</v>
      </c>
      <c r="K1212" s="20">
        <f>SUMIFS(AllWeights5[Weighting % (BT &amp; CZ per Era)],AllWeights5[Column1],Table6[[#This Row],[Combined Name]],AllWeights5[bldgvint],K$3)</f>
        <v>0</v>
      </c>
      <c r="L1212" s="20">
        <f>SUMIFS(AllWeights5[Weighting % (BT &amp; CZ per Era)],AllWeights5[Column1],Table6[[#This Row],[Combined Name]],AllWeights5[bldgvint],L$3)</f>
        <v>0</v>
      </c>
      <c r="M1212" s="20">
        <f>SUMIFS(AllWeights5[Weighting % (BT &amp; CZ per Era)],AllWeights5[Column1],Table6[[#This Row],[Combined Name]],AllWeights5[bldgvint],M$3)</f>
        <v>0</v>
      </c>
      <c r="N1212" s="20">
        <f>SUMIFS(AllWeights5[Weighting % (BT &amp; CZ per Era)],AllWeights5[Column1],Table6[[#This Row],[Combined Name]],AllWeights5[bldgvint],N$3)</f>
        <v>0</v>
      </c>
      <c r="O1212" s="20">
        <f>SUMIFS(AllWeights5[Weighting % (BT &amp; CZ per Era)],AllWeights5[Column1],Table6[[#This Row],[Combined Name]],AllWeights5[bldgvint],O$3)</f>
        <v>0</v>
      </c>
      <c r="P1212" s="20">
        <f>SUMIFS(AllWeights5[Weighting % (BT &amp; CZ per Era)],AllWeights5[Column1],Table6[[#This Row],[Combined Name]],AllWeights5[bldgvint],P$3)</f>
        <v>0</v>
      </c>
      <c r="Q1212" s="20">
        <f>SUMIFS(AllWeights5[Weighting % (BT &amp; CZ per Era)],AllWeights5[Column1],Table6[[#This Row],[Combined Name]],AllWeights5[bldgvint],Q$3)</f>
        <v>0</v>
      </c>
      <c r="R1212" s="20">
        <f>SUMIFS(AllWeights5[Weighting % (BT &amp; CZ per Era)],AllWeights5[Column1],Table6[[#This Row],[Combined Name]],AllWeights5[bldgvint],R$3)</f>
        <v>0</v>
      </c>
      <c r="S1212" s="20">
        <f>SUMIFS(AllWeights5[Weighting % (BT &amp; CZ per Era)],AllWeights5[Column1],Table6[[#This Row],[Combined Name]],AllWeights5[bldgvint],S$3)</f>
        <v>0</v>
      </c>
      <c r="T1212" s="20">
        <f>SUMIFS(AllWeights5[Weighting % (BT &amp; CZ per Era)],AllWeights5[Column1],Table6[[#This Row],[Combined Name]],AllWeights5[bldgvint],T$3)</f>
        <v>0</v>
      </c>
      <c r="U1212" s="20">
        <f>SUM(Table6[[#This Row],[1975]:[MH85]])</f>
        <v>1</v>
      </c>
    </row>
    <row r="1213" spans="1:21" hidden="1" x14ac:dyDescent="0.3">
      <c r="A1213" s="23" t="s">
        <v>2329</v>
      </c>
      <c r="B1213" s="23" t="s">
        <v>56</v>
      </c>
      <c r="C1213" s="23" t="s">
        <v>36</v>
      </c>
      <c r="D1213" s="23" t="s">
        <v>11</v>
      </c>
      <c r="E1213" s="23" t="s">
        <v>1838</v>
      </c>
      <c r="F1213" s="20">
        <f>SUMIFS(AllWeights5[Weighting % (BT &amp; CZ per Era)],AllWeights5[Column1],Table6[[#This Row],[Combined Name]],AllWeights5[bldgvint],F$3)</f>
        <v>0</v>
      </c>
      <c r="G1213" s="20">
        <f>SUMIFS(AllWeights5[Weighting % (BT &amp; CZ per Era)],AllWeights5[Column1],Table6[[#This Row],[Combined Name]],AllWeights5[bldgvint],G$3)</f>
        <v>0</v>
      </c>
      <c r="H1213" s="20">
        <f>SUMIFS(AllWeights5[Weighting % (BT &amp; CZ per Era)],AllWeights5[Column1],Table6[[#This Row],[Combined Name]],AllWeights5[bldgvint],H$3)</f>
        <v>0</v>
      </c>
      <c r="I1213" s="20">
        <f>SUMIFS(AllWeights5[Weighting % (BT &amp; CZ per Era)],AllWeights5[Column1],Table6[[#This Row],[Combined Name]],AllWeights5[bldgvint],I$3)</f>
        <v>0.41156126482213456</v>
      </c>
      <c r="J1213" s="20">
        <f>SUMIFS(AllWeights5[Weighting % (BT &amp; CZ per Era)],AllWeights5[Column1],Table6[[#This Row],[Combined Name]],AllWeights5[bldgvint],J$3)</f>
        <v>0.21393280632411077</v>
      </c>
      <c r="K1213" s="20">
        <f>SUMIFS(AllWeights5[Weighting % (BT &amp; CZ per Era)],AllWeights5[Column1],Table6[[#This Row],[Combined Name]],AllWeights5[bldgvint],K$3)</f>
        <v>0.21393280632411077</v>
      </c>
      <c r="L1213" s="20">
        <f>SUMIFS(AllWeights5[Weighting % (BT &amp; CZ per Era)],AllWeights5[Column1],Table6[[#This Row],[Combined Name]],AllWeights5[bldgvint],L$3)</f>
        <v>0.16057312252964434</v>
      </c>
      <c r="M1213" s="20">
        <f>SUMIFS(AllWeights5[Weighting % (BT &amp; CZ per Era)],AllWeights5[Column1],Table6[[#This Row],[Combined Name]],AllWeights5[bldgvint],M$3)</f>
        <v>0</v>
      </c>
      <c r="N1213" s="20">
        <f>SUMIFS(AllWeights5[Weighting % (BT &amp; CZ per Era)],AllWeights5[Column1],Table6[[#This Row],[Combined Name]],AllWeights5[bldgvint],N$3)</f>
        <v>0</v>
      </c>
      <c r="O1213" s="20">
        <f>SUMIFS(AllWeights5[Weighting % (BT &amp; CZ per Era)],AllWeights5[Column1],Table6[[#This Row],[Combined Name]],AllWeights5[bldgvint],O$3)</f>
        <v>0</v>
      </c>
      <c r="P1213" s="20">
        <f>SUMIFS(AllWeights5[Weighting % (BT &amp; CZ per Era)],AllWeights5[Column1],Table6[[#This Row],[Combined Name]],AllWeights5[bldgvint],P$3)</f>
        <v>0</v>
      </c>
      <c r="Q1213" s="20">
        <f>SUMIFS(AllWeights5[Weighting % (BT &amp; CZ per Era)],AllWeights5[Column1],Table6[[#This Row],[Combined Name]],AllWeights5[bldgvint],Q$3)</f>
        <v>0</v>
      </c>
      <c r="R1213" s="20">
        <f>SUMIFS(AllWeights5[Weighting % (BT &amp; CZ per Era)],AllWeights5[Column1],Table6[[#This Row],[Combined Name]],AllWeights5[bldgvint],R$3)</f>
        <v>0</v>
      </c>
      <c r="S1213" s="20">
        <f>SUMIFS(AllWeights5[Weighting % (BT &amp; CZ per Era)],AllWeights5[Column1],Table6[[#This Row],[Combined Name]],AllWeights5[bldgvint],S$3)</f>
        <v>0</v>
      </c>
      <c r="T1213" s="20">
        <f>SUMIFS(AllWeights5[Weighting % (BT &amp; CZ per Era)],AllWeights5[Column1],Table6[[#This Row],[Combined Name]],AllWeights5[bldgvint],T$3)</f>
        <v>0</v>
      </c>
      <c r="U1213" s="20">
        <f>SUM(Table6[[#This Row],[1975]:[MH85]])</f>
        <v>1.0000000000000004</v>
      </c>
    </row>
    <row r="1214" spans="1:21" hidden="1" x14ac:dyDescent="0.3">
      <c r="A1214" s="23" t="s">
        <v>2329</v>
      </c>
      <c r="B1214" s="23" t="s">
        <v>56</v>
      </c>
      <c r="C1214" s="23" t="s">
        <v>36</v>
      </c>
      <c r="D1214" s="23" t="s">
        <v>14</v>
      </c>
      <c r="E1214" s="23" t="s">
        <v>1839</v>
      </c>
      <c r="F1214" s="20">
        <f>SUMIFS(AllWeights5[Weighting % (BT &amp; CZ per Era)],AllWeights5[Column1],Table6[[#This Row],[Combined Name]],AllWeights5[bldgvint],F$3)</f>
        <v>0</v>
      </c>
      <c r="G1214" s="20">
        <f>SUMIFS(AllWeights5[Weighting % (BT &amp; CZ per Era)],AllWeights5[Column1],Table6[[#This Row],[Combined Name]],AllWeights5[bldgvint],G$3)</f>
        <v>0</v>
      </c>
      <c r="H1214" s="20">
        <f>SUMIFS(AllWeights5[Weighting % (BT &amp; CZ per Era)],AllWeights5[Column1],Table6[[#This Row],[Combined Name]],AllWeights5[bldgvint],H$3)</f>
        <v>0</v>
      </c>
      <c r="I1214" s="20">
        <f>SUMIFS(AllWeights5[Weighting % (BT &amp; CZ per Era)],AllWeights5[Column1],Table6[[#This Row],[Combined Name]],AllWeights5[bldgvint],I$3)</f>
        <v>0</v>
      </c>
      <c r="J1214" s="20">
        <f>SUMIFS(AllWeights5[Weighting % (BT &amp; CZ per Era)],AllWeights5[Column1],Table6[[#This Row],[Combined Name]],AllWeights5[bldgvint],J$3)</f>
        <v>0</v>
      </c>
      <c r="K1214" s="20">
        <f>SUMIFS(AllWeights5[Weighting % (BT &amp; CZ per Era)],AllWeights5[Column1],Table6[[#This Row],[Combined Name]],AllWeights5[bldgvint],K$3)</f>
        <v>0</v>
      </c>
      <c r="L1214" s="20">
        <f>SUMIFS(AllWeights5[Weighting % (BT &amp; CZ per Era)],AllWeights5[Column1],Table6[[#This Row],[Combined Name]],AllWeights5[bldgvint],L$3)</f>
        <v>0</v>
      </c>
      <c r="M1214" s="20">
        <f>SUMIFS(AllWeights5[Weighting % (BT &amp; CZ per Era)],AllWeights5[Column1],Table6[[#This Row],[Combined Name]],AllWeights5[bldgvint],M$3)</f>
        <v>0.74971164936562862</v>
      </c>
      <c r="N1214" s="20">
        <f>SUMIFS(AllWeights5[Weighting % (BT &amp; CZ per Era)],AllWeights5[Column1],Table6[[#This Row],[Combined Name]],AllWeights5[bldgvint],N$3)</f>
        <v>0.25028835063437138</v>
      </c>
      <c r="O1214" s="20">
        <f>SUMIFS(AllWeights5[Weighting % (BT &amp; CZ per Era)],AllWeights5[Column1],Table6[[#This Row],[Combined Name]],AllWeights5[bldgvint],O$3)</f>
        <v>0</v>
      </c>
      <c r="P1214" s="20">
        <f>SUMIFS(AllWeights5[Weighting % (BT &amp; CZ per Era)],AllWeights5[Column1],Table6[[#This Row],[Combined Name]],AllWeights5[bldgvint],P$3)</f>
        <v>0</v>
      </c>
      <c r="Q1214" s="20">
        <f>SUMIFS(AllWeights5[Weighting % (BT &amp; CZ per Era)],AllWeights5[Column1],Table6[[#This Row],[Combined Name]],AllWeights5[bldgvint],Q$3)</f>
        <v>0</v>
      </c>
      <c r="R1214" s="20">
        <f>SUMIFS(AllWeights5[Weighting % (BT &amp; CZ per Era)],AllWeights5[Column1],Table6[[#This Row],[Combined Name]],AllWeights5[bldgvint],R$3)</f>
        <v>0</v>
      </c>
      <c r="S1214" s="20">
        <f>SUMIFS(AllWeights5[Weighting % (BT &amp; CZ per Era)],AllWeights5[Column1],Table6[[#This Row],[Combined Name]],AllWeights5[bldgvint],S$3)</f>
        <v>0</v>
      </c>
      <c r="T1214" s="20">
        <f>SUMIFS(AllWeights5[Weighting % (BT &amp; CZ per Era)],AllWeights5[Column1],Table6[[#This Row],[Combined Name]],AllWeights5[bldgvint],T$3)</f>
        <v>0</v>
      </c>
      <c r="U1214" s="20">
        <f>SUM(Table6[[#This Row],[1975]:[MH85]])</f>
        <v>1</v>
      </c>
    </row>
    <row r="1215" spans="1:21" hidden="1" x14ac:dyDescent="0.3">
      <c r="A1215" s="23" t="s">
        <v>2329</v>
      </c>
      <c r="B1215" s="23" t="s">
        <v>56</v>
      </c>
      <c r="C1215" s="23" t="s">
        <v>36</v>
      </c>
      <c r="D1215" s="23" t="s">
        <v>19</v>
      </c>
      <c r="E1215" s="23" t="s">
        <v>1840</v>
      </c>
      <c r="F1215" s="20">
        <f>SUMIFS(AllWeights5[Weighting % (BT &amp; CZ per Era)],AllWeights5[Column1],Table6[[#This Row],[Combined Name]],AllWeights5[bldgvint],F$3)</f>
        <v>0</v>
      </c>
      <c r="G1215" s="20">
        <f>SUMIFS(AllWeights5[Weighting % (BT &amp; CZ per Era)],AllWeights5[Column1],Table6[[#This Row],[Combined Name]],AllWeights5[bldgvint],G$3)</f>
        <v>0</v>
      </c>
      <c r="H1215" s="20">
        <f>SUMIFS(AllWeights5[Weighting % (BT &amp; CZ per Era)],AllWeights5[Column1],Table6[[#This Row],[Combined Name]],AllWeights5[bldgvint],H$3)</f>
        <v>0</v>
      </c>
      <c r="I1215" s="20">
        <f>SUMIFS(AllWeights5[Weighting % (BT &amp; CZ per Era)],AllWeights5[Column1],Table6[[#This Row],[Combined Name]],AllWeights5[bldgvint],I$3)</f>
        <v>0</v>
      </c>
      <c r="J1215" s="20">
        <f>SUMIFS(AllWeights5[Weighting % (BT &amp; CZ per Era)],AllWeights5[Column1],Table6[[#This Row],[Combined Name]],AllWeights5[bldgvint],J$3)</f>
        <v>0</v>
      </c>
      <c r="K1215" s="20">
        <f>SUMIFS(AllWeights5[Weighting % (BT &amp; CZ per Era)],AllWeights5[Column1],Table6[[#This Row],[Combined Name]],AllWeights5[bldgvint],K$3)</f>
        <v>0</v>
      </c>
      <c r="L1215" s="20">
        <f>SUMIFS(AllWeights5[Weighting % (BT &amp; CZ per Era)],AllWeights5[Column1],Table6[[#This Row],[Combined Name]],AllWeights5[bldgvint],L$3)</f>
        <v>0</v>
      </c>
      <c r="M1215" s="20">
        <f>SUMIFS(AllWeights5[Weighting % (BT &amp; CZ per Era)],AllWeights5[Column1],Table6[[#This Row],[Combined Name]],AllWeights5[bldgvint],M$3)</f>
        <v>0</v>
      </c>
      <c r="N1215" s="20">
        <f>SUMIFS(AllWeights5[Weighting % (BT &amp; CZ per Era)],AllWeights5[Column1],Table6[[#This Row],[Combined Name]],AllWeights5[bldgvint],N$3)</f>
        <v>0</v>
      </c>
      <c r="O1215" s="20">
        <f>SUMIFS(AllWeights5[Weighting % (BT &amp; CZ per Era)],AllWeights5[Column1],Table6[[#This Row],[Combined Name]],AllWeights5[bldgvint],O$3)</f>
        <v>1</v>
      </c>
      <c r="P1215" s="20">
        <f>SUMIFS(AllWeights5[Weighting % (BT &amp; CZ per Era)],AllWeights5[Column1],Table6[[#This Row],[Combined Name]],AllWeights5[bldgvint],P$3)</f>
        <v>0</v>
      </c>
      <c r="Q1215" s="20">
        <f>SUMIFS(AllWeights5[Weighting % (BT &amp; CZ per Era)],AllWeights5[Column1],Table6[[#This Row],[Combined Name]],AllWeights5[bldgvint],Q$3)</f>
        <v>0</v>
      </c>
      <c r="R1215" s="20">
        <f>SUMIFS(AllWeights5[Weighting % (BT &amp; CZ per Era)],AllWeights5[Column1],Table6[[#This Row],[Combined Name]],AllWeights5[bldgvint],R$3)</f>
        <v>0</v>
      </c>
      <c r="S1215" s="20">
        <f>SUMIFS(AllWeights5[Weighting % (BT &amp; CZ per Era)],AllWeights5[Column1],Table6[[#This Row],[Combined Name]],AllWeights5[bldgvint],S$3)</f>
        <v>0</v>
      </c>
      <c r="T1215" s="20">
        <f>SUMIFS(AllWeights5[Weighting % (BT &amp; CZ per Era)],AllWeights5[Column1],Table6[[#This Row],[Combined Name]],AllWeights5[bldgvint],T$3)</f>
        <v>0</v>
      </c>
      <c r="U1215" s="20">
        <f>SUM(Table6[[#This Row],[1975]:[MH85]])</f>
        <v>1</v>
      </c>
    </row>
    <row r="1216" spans="1:21" hidden="1" x14ac:dyDescent="0.3">
      <c r="A1216" s="23" t="s">
        <v>2329</v>
      </c>
      <c r="B1216" s="23" t="s">
        <v>56</v>
      </c>
      <c r="C1216" s="23" t="s">
        <v>27</v>
      </c>
      <c r="D1216" s="23" t="s">
        <v>16</v>
      </c>
      <c r="E1216" s="23" t="s">
        <v>1141</v>
      </c>
      <c r="F1216" s="20">
        <f>SUMIFS(AllWeights5[Weighting % (BT &amp; CZ per Era)],AllWeights5[Column1],Table6[[#This Row],[Combined Name]],AllWeights5[bldgvint],F$3)</f>
        <v>0.50284414106939701</v>
      </c>
      <c r="G1216" s="20">
        <f>SUMIFS(AllWeights5[Weighting % (BT &amp; CZ per Era)],AllWeights5[Column1],Table6[[#This Row],[Combined Name]],AllWeights5[bldgvint],G$3)</f>
        <v>0.3180887372013651</v>
      </c>
      <c r="H1216" s="20">
        <f>SUMIFS(AllWeights5[Weighting % (BT &amp; CZ per Era)],AllWeights5[Column1],Table6[[#This Row],[Combined Name]],AllWeights5[bldgvint],H$3)</f>
        <v>0.17906712172923778</v>
      </c>
      <c r="I1216" s="20">
        <f>SUMIFS(AllWeights5[Weighting % (BT &amp; CZ per Era)],AllWeights5[Column1],Table6[[#This Row],[Combined Name]],AllWeights5[bldgvint],I$3)</f>
        <v>0</v>
      </c>
      <c r="J1216" s="20">
        <f>SUMIFS(AllWeights5[Weighting % (BT &amp; CZ per Era)],AllWeights5[Column1],Table6[[#This Row],[Combined Name]],AllWeights5[bldgvint],J$3)</f>
        <v>0</v>
      </c>
      <c r="K1216" s="20">
        <f>SUMIFS(AllWeights5[Weighting % (BT &amp; CZ per Era)],AllWeights5[Column1],Table6[[#This Row],[Combined Name]],AllWeights5[bldgvint],K$3)</f>
        <v>0</v>
      </c>
      <c r="L1216" s="20">
        <f>SUMIFS(AllWeights5[Weighting % (BT &amp; CZ per Era)],AllWeights5[Column1],Table6[[#This Row],[Combined Name]],AllWeights5[bldgvint],L$3)</f>
        <v>0</v>
      </c>
      <c r="M1216" s="20">
        <f>SUMIFS(AllWeights5[Weighting % (BT &amp; CZ per Era)],AllWeights5[Column1],Table6[[#This Row],[Combined Name]],AllWeights5[bldgvint],M$3)</f>
        <v>0</v>
      </c>
      <c r="N1216" s="20">
        <f>SUMIFS(AllWeights5[Weighting % (BT &amp; CZ per Era)],AllWeights5[Column1],Table6[[#This Row],[Combined Name]],AllWeights5[bldgvint],N$3)</f>
        <v>0</v>
      </c>
      <c r="O1216" s="20">
        <f>SUMIFS(AllWeights5[Weighting % (BT &amp; CZ per Era)],AllWeights5[Column1],Table6[[#This Row],[Combined Name]],AllWeights5[bldgvint],O$3)</f>
        <v>0</v>
      </c>
      <c r="P1216" s="20">
        <f>SUMIFS(AllWeights5[Weighting % (BT &amp; CZ per Era)],AllWeights5[Column1],Table6[[#This Row],[Combined Name]],AllWeights5[bldgvint],P$3)</f>
        <v>0</v>
      </c>
      <c r="Q1216" s="20">
        <f>SUMIFS(AllWeights5[Weighting % (BT &amp; CZ per Era)],AllWeights5[Column1],Table6[[#This Row],[Combined Name]],AllWeights5[bldgvint],Q$3)</f>
        <v>0</v>
      </c>
      <c r="R1216" s="20">
        <f>SUMIFS(AllWeights5[Weighting % (BT &amp; CZ per Era)],AllWeights5[Column1],Table6[[#This Row],[Combined Name]],AllWeights5[bldgvint],R$3)</f>
        <v>0</v>
      </c>
      <c r="S1216" s="20">
        <f>SUMIFS(AllWeights5[Weighting % (BT &amp; CZ per Era)],AllWeights5[Column1],Table6[[#This Row],[Combined Name]],AllWeights5[bldgvint],S$3)</f>
        <v>0</v>
      </c>
      <c r="T1216" s="20">
        <f>SUMIFS(AllWeights5[Weighting % (BT &amp; CZ per Era)],AllWeights5[Column1],Table6[[#This Row],[Combined Name]],AllWeights5[bldgvint],T$3)</f>
        <v>0</v>
      </c>
      <c r="U1216" s="20">
        <f>SUM(Table6[[#This Row],[1975]:[MH85]])</f>
        <v>0.99999999999999989</v>
      </c>
    </row>
    <row r="1217" spans="1:21" hidden="1" x14ac:dyDescent="0.3">
      <c r="A1217" s="23" t="s">
        <v>2329</v>
      </c>
      <c r="B1217" s="23" t="s">
        <v>56</v>
      </c>
      <c r="C1217" s="23" t="s">
        <v>27</v>
      </c>
      <c r="D1217" s="23" t="s">
        <v>11</v>
      </c>
      <c r="E1217" s="23" t="s">
        <v>1142</v>
      </c>
      <c r="F1217" s="20">
        <f>SUMIFS(AllWeights5[Weighting % (BT &amp; CZ per Era)],AllWeights5[Column1],Table6[[#This Row],[Combined Name]],AllWeights5[bldgvint],F$3)</f>
        <v>0</v>
      </c>
      <c r="G1217" s="20">
        <f>SUMIFS(AllWeights5[Weighting % (BT &amp; CZ per Era)],AllWeights5[Column1],Table6[[#This Row],[Combined Name]],AllWeights5[bldgvint],G$3)</f>
        <v>0</v>
      </c>
      <c r="H1217" s="20">
        <f>SUMIFS(AllWeights5[Weighting % (BT &amp; CZ per Era)],AllWeights5[Column1],Table6[[#This Row],[Combined Name]],AllWeights5[bldgvint],H$3)</f>
        <v>0</v>
      </c>
      <c r="I1217" s="20">
        <f>SUMIFS(AllWeights5[Weighting % (BT &amp; CZ per Era)],AllWeights5[Column1],Table6[[#This Row],[Combined Name]],AllWeights5[bldgvint],I$3)</f>
        <v>0.40089686098654714</v>
      </c>
      <c r="J1217" s="20">
        <f>SUMIFS(AllWeights5[Weighting % (BT &amp; CZ per Era)],AllWeights5[Column1],Table6[[#This Row],[Combined Name]],AllWeights5[bldgvint],J$3)</f>
        <v>0.21793721973094177</v>
      </c>
      <c r="K1217" s="20">
        <f>SUMIFS(AllWeights5[Weighting % (BT &amp; CZ per Era)],AllWeights5[Column1],Table6[[#This Row],[Combined Name]],AllWeights5[bldgvint],K$3)</f>
        <v>0.21793721973094177</v>
      </c>
      <c r="L1217" s="20">
        <f>SUMIFS(AllWeights5[Weighting % (BT &amp; CZ per Era)],AllWeights5[Column1],Table6[[#This Row],[Combined Name]],AllWeights5[bldgvint],L$3)</f>
        <v>0.16322869955156954</v>
      </c>
      <c r="M1217" s="20">
        <f>SUMIFS(AllWeights5[Weighting % (BT &amp; CZ per Era)],AllWeights5[Column1],Table6[[#This Row],[Combined Name]],AllWeights5[bldgvint],M$3)</f>
        <v>0</v>
      </c>
      <c r="N1217" s="20">
        <f>SUMIFS(AllWeights5[Weighting % (BT &amp; CZ per Era)],AllWeights5[Column1],Table6[[#This Row],[Combined Name]],AllWeights5[bldgvint],N$3)</f>
        <v>0</v>
      </c>
      <c r="O1217" s="20">
        <f>SUMIFS(AllWeights5[Weighting % (BT &amp; CZ per Era)],AllWeights5[Column1],Table6[[#This Row],[Combined Name]],AllWeights5[bldgvint],O$3)</f>
        <v>0</v>
      </c>
      <c r="P1217" s="20">
        <f>SUMIFS(AllWeights5[Weighting % (BT &amp; CZ per Era)],AllWeights5[Column1],Table6[[#This Row],[Combined Name]],AllWeights5[bldgvint],P$3)</f>
        <v>0</v>
      </c>
      <c r="Q1217" s="20">
        <f>SUMIFS(AllWeights5[Weighting % (BT &amp; CZ per Era)],AllWeights5[Column1],Table6[[#This Row],[Combined Name]],AllWeights5[bldgvint],Q$3)</f>
        <v>0</v>
      </c>
      <c r="R1217" s="20">
        <f>SUMIFS(AllWeights5[Weighting % (BT &amp; CZ per Era)],AllWeights5[Column1],Table6[[#This Row],[Combined Name]],AllWeights5[bldgvint],R$3)</f>
        <v>0</v>
      </c>
      <c r="S1217" s="20">
        <f>SUMIFS(AllWeights5[Weighting % (BT &amp; CZ per Era)],AllWeights5[Column1],Table6[[#This Row],[Combined Name]],AllWeights5[bldgvint],S$3)</f>
        <v>0</v>
      </c>
      <c r="T1217" s="20">
        <f>SUMIFS(AllWeights5[Weighting % (BT &amp; CZ per Era)],AllWeights5[Column1],Table6[[#This Row],[Combined Name]],AllWeights5[bldgvint],T$3)</f>
        <v>0</v>
      </c>
      <c r="U1217" s="20">
        <f>SUM(Table6[[#This Row],[1975]:[MH85]])</f>
        <v>1.0000000000000002</v>
      </c>
    </row>
    <row r="1218" spans="1:21" hidden="1" x14ac:dyDescent="0.3">
      <c r="A1218" s="23" t="s">
        <v>2329</v>
      </c>
      <c r="B1218" s="23" t="s">
        <v>56</v>
      </c>
      <c r="C1218" s="23" t="s">
        <v>27</v>
      </c>
      <c r="D1218" s="23" t="s">
        <v>14</v>
      </c>
      <c r="E1218" s="23" t="s">
        <v>1143</v>
      </c>
      <c r="F1218" s="20">
        <f>SUMIFS(AllWeights5[Weighting % (BT &amp; CZ per Era)],AllWeights5[Column1],Table6[[#This Row],[Combined Name]],AllWeights5[bldgvint],F$3)</f>
        <v>0</v>
      </c>
      <c r="G1218" s="20">
        <f>SUMIFS(AllWeights5[Weighting % (BT &amp; CZ per Era)],AllWeights5[Column1],Table6[[#This Row],[Combined Name]],AllWeights5[bldgvint],G$3)</f>
        <v>0</v>
      </c>
      <c r="H1218" s="20">
        <f>SUMIFS(AllWeights5[Weighting % (BT &amp; CZ per Era)],AllWeights5[Column1],Table6[[#This Row],[Combined Name]],AllWeights5[bldgvint],H$3)</f>
        <v>0</v>
      </c>
      <c r="I1218" s="20">
        <f>SUMIFS(AllWeights5[Weighting % (BT &amp; CZ per Era)],AllWeights5[Column1],Table6[[#This Row],[Combined Name]],AllWeights5[bldgvint],I$3)</f>
        <v>0</v>
      </c>
      <c r="J1218" s="20">
        <f>SUMIFS(AllWeights5[Weighting % (BT &amp; CZ per Era)],AllWeights5[Column1],Table6[[#This Row],[Combined Name]],AllWeights5[bldgvint],J$3)</f>
        <v>0</v>
      </c>
      <c r="K1218" s="20">
        <f>SUMIFS(AllWeights5[Weighting % (BT &amp; CZ per Era)],AllWeights5[Column1],Table6[[#This Row],[Combined Name]],AllWeights5[bldgvint],K$3)</f>
        <v>0</v>
      </c>
      <c r="L1218" s="20">
        <f>SUMIFS(AllWeights5[Weighting % (BT &amp; CZ per Era)],AllWeights5[Column1],Table6[[#This Row],[Combined Name]],AllWeights5[bldgvint],L$3)</f>
        <v>0</v>
      </c>
      <c r="M1218" s="20">
        <f>SUMIFS(AllWeights5[Weighting % (BT &amp; CZ per Era)],AllWeights5[Column1],Table6[[#This Row],[Combined Name]],AllWeights5[bldgvint],M$3)</f>
        <v>0.748971193415638</v>
      </c>
      <c r="N1218" s="20">
        <f>SUMIFS(AllWeights5[Weighting % (BT &amp; CZ per Era)],AllWeights5[Column1],Table6[[#This Row],[Combined Name]],AllWeights5[bldgvint],N$3)</f>
        <v>0.25102880658436216</v>
      </c>
      <c r="O1218" s="20">
        <f>SUMIFS(AllWeights5[Weighting % (BT &amp; CZ per Era)],AllWeights5[Column1],Table6[[#This Row],[Combined Name]],AllWeights5[bldgvint],O$3)</f>
        <v>0</v>
      </c>
      <c r="P1218" s="20">
        <f>SUMIFS(AllWeights5[Weighting % (BT &amp; CZ per Era)],AllWeights5[Column1],Table6[[#This Row],[Combined Name]],AllWeights5[bldgvint],P$3)</f>
        <v>0</v>
      </c>
      <c r="Q1218" s="20">
        <f>SUMIFS(AllWeights5[Weighting % (BT &amp; CZ per Era)],AllWeights5[Column1],Table6[[#This Row],[Combined Name]],AllWeights5[bldgvint],Q$3)</f>
        <v>0</v>
      </c>
      <c r="R1218" s="20">
        <f>SUMIFS(AllWeights5[Weighting % (BT &amp; CZ per Era)],AllWeights5[Column1],Table6[[#This Row],[Combined Name]],AllWeights5[bldgvint],R$3)</f>
        <v>0</v>
      </c>
      <c r="S1218" s="20">
        <f>SUMIFS(AllWeights5[Weighting % (BT &amp; CZ per Era)],AllWeights5[Column1],Table6[[#This Row],[Combined Name]],AllWeights5[bldgvint],S$3)</f>
        <v>0</v>
      </c>
      <c r="T1218" s="20">
        <f>SUMIFS(AllWeights5[Weighting % (BT &amp; CZ per Era)],AllWeights5[Column1],Table6[[#This Row],[Combined Name]],AllWeights5[bldgvint],T$3)</f>
        <v>0</v>
      </c>
      <c r="U1218" s="20">
        <f>SUM(Table6[[#This Row],[1975]:[MH85]])</f>
        <v>1.0000000000000002</v>
      </c>
    </row>
    <row r="1219" spans="1:21" hidden="1" x14ac:dyDescent="0.3">
      <c r="A1219" s="23" t="s">
        <v>2329</v>
      </c>
      <c r="B1219" s="23" t="s">
        <v>56</v>
      </c>
      <c r="C1219" s="23" t="s">
        <v>27</v>
      </c>
      <c r="D1219" s="23" t="s">
        <v>19</v>
      </c>
      <c r="E1219" s="23" t="s">
        <v>1144</v>
      </c>
      <c r="F1219" s="20">
        <f>SUMIFS(AllWeights5[Weighting % (BT &amp; CZ per Era)],AllWeights5[Column1],Table6[[#This Row],[Combined Name]],AllWeights5[bldgvint],F$3)</f>
        <v>0</v>
      </c>
      <c r="G1219" s="20">
        <f>SUMIFS(AllWeights5[Weighting % (BT &amp; CZ per Era)],AllWeights5[Column1],Table6[[#This Row],[Combined Name]],AllWeights5[bldgvint],G$3)</f>
        <v>0</v>
      </c>
      <c r="H1219" s="20">
        <f>SUMIFS(AllWeights5[Weighting % (BT &amp; CZ per Era)],AllWeights5[Column1],Table6[[#This Row],[Combined Name]],AllWeights5[bldgvint],H$3)</f>
        <v>0</v>
      </c>
      <c r="I1219" s="20">
        <f>SUMIFS(AllWeights5[Weighting % (BT &amp; CZ per Era)],AllWeights5[Column1],Table6[[#This Row],[Combined Name]],AllWeights5[bldgvint],I$3)</f>
        <v>0</v>
      </c>
      <c r="J1219" s="20">
        <f>SUMIFS(AllWeights5[Weighting % (BT &amp; CZ per Era)],AllWeights5[Column1],Table6[[#This Row],[Combined Name]],AllWeights5[bldgvint],J$3)</f>
        <v>0</v>
      </c>
      <c r="K1219" s="20">
        <f>SUMIFS(AllWeights5[Weighting % (BT &amp; CZ per Era)],AllWeights5[Column1],Table6[[#This Row],[Combined Name]],AllWeights5[bldgvint],K$3)</f>
        <v>0</v>
      </c>
      <c r="L1219" s="20">
        <f>SUMIFS(AllWeights5[Weighting % (BT &amp; CZ per Era)],AllWeights5[Column1],Table6[[#This Row],[Combined Name]],AllWeights5[bldgvint],L$3)</f>
        <v>0</v>
      </c>
      <c r="M1219" s="20">
        <f>SUMIFS(AllWeights5[Weighting % (BT &amp; CZ per Era)],AllWeights5[Column1],Table6[[#This Row],[Combined Name]],AllWeights5[bldgvint],M$3)</f>
        <v>0</v>
      </c>
      <c r="N1219" s="20">
        <f>SUMIFS(AllWeights5[Weighting % (BT &amp; CZ per Era)],AllWeights5[Column1],Table6[[#This Row],[Combined Name]],AllWeights5[bldgvint],N$3)</f>
        <v>0</v>
      </c>
      <c r="O1219" s="20">
        <f>SUMIFS(AllWeights5[Weighting % (BT &amp; CZ per Era)],AllWeights5[Column1],Table6[[#This Row],[Combined Name]],AllWeights5[bldgvint],O$3)</f>
        <v>1</v>
      </c>
      <c r="P1219" s="20">
        <f>SUMIFS(AllWeights5[Weighting % (BT &amp; CZ per Era)],AllWeights5[Column1],Table6[[#This Row],[Combined Name]],AllWeights5[bldgvint],P$3)</f>
        <v>0</v>
      </c>
      <c r="Q1219" s="20">
        <f>SUMIFS(AllWeights5[Weighting % (BT &amp; CZ per Era)],AllWeights5[Column1],Table6[[#This Row],[Combined Name]],AllWeights5[bldgvint],Q$3)</f>
        <v>0</v>
      </c>
      <c r="R1219" s="20">
        <f>SUMIFS(AllWeights5[Weighting % (BT &amp; CZ per Era)],AllWeights5[Column1],Table6[[#This Row],[Combined Name]],AllWeights5[bldgvint],R$3)</f>
        <v>0</v>
      </c>
      <c r="S1219" s="20">
        <f>SUMIFS(AllWeights5[Weighting % (BT &amp; CZ per Era)],AllWeights5[Column1],Table6[[#This Row],[Combined Name]],AllWeights5[bldgvint],S$3)</f>
        <v>0</v>
      </c>
      <c r="T1219" s="20">
        <f>SUMIFS(AllWeights5[Weighting % (BT &amp; CZ per Era)],AllWeights5[Column1],Table6[[#This Row],[Combined Name]],AllWeights5[bldgvint],T$3)</f>
        <v>0</v>
      </c>
      <c r="U1219" s="20">
        <f>SUM(Table6[[#This Row],[1975]:[MH85]])</f>
        <v>1</v>
      </c>
    </row>
    <row r="1220" spans="1:21" hidden="1" x14ac:dyDescent="0.3">
      <c r="A1220" s="23" t="s">
        <v>2329</v>
      </c>
      <c r="B1220" s="23" t="s">
        <v>57</v>
      </c>
      <c r="C1220" s="23" t="s">
        <v>9</v>
      </c>
      <c r="D1220" s="23" t="s">
        <v>16</v>
      </c>
      <c r="E1220" s="23" t="s">
        <v>1145</v>
      </c>
      <c r="F1220" s="20">
        <f>SUMIFS(AllWeights5[Weighting % (BT &amp; CZ per Era)],AllWeights5[Column1],Table6[[#This Row],[Combined Name]],AllWeights5[bldgvint],F$3)</f>
        <v>0.81690140845070425</v>
      </c>
      <c r="G1220" s="20">
        <f>SUMIFS(AllWeights5[Weighting % (BT &amp; CZ per Era)],AllWeights5[Column1],Table6[[#This Row],[Combined Name]],AllWeights5[bldgvint],G$3)</f>
        <v>0.11830985915492959</v>
      </c>
      <c r="H1220" s="20">
        <f>SUMIFS(AllWeights5[Weighting % (BT &amp; CZ per Era)],AllWeights5[Column1],Table6[[#This Row],[Combined Name]],AllWeights5[bldgvint],H$3)</f>
        <v>6.4788732394366194E-2</v>
      </c>
      <c r="I1220" s="20">
        <f>SUMIFS(AllWeights5[Weighting % (BT &amp; CZ per Era)],AllWeights5[Column1],Table6[[#This Row],[Combined Name]],AllWeights5[bldgvint],I$3)</f>
        <v>0</v>
      </c>
      <c r="J1220" s="20">
        <f>SUMIFS(AllWeights5[Weighting % (BT &amp; CZ per Era)],AllWeights5[Column1],Table6[[#This Row],[Combined Name]],AllWeights5[bldgvint],J$3)</f>
        <v>0</v>
      </c>
      <c r="K1220" s="20">
        <f>SUMIFS(AllWeights5[Weighting % (BT &amp; CZ per Era)],AllWeights5[Column1],Table6[[#This Row],[Combined Name]],AllWeights5[bldgvint],K$3)</f>
        <v>0</v>
      </c>
      <c r="L1220" s="20">
        <f>SUMIFS(AllWeights5[Weighting % (BT &amp; CZ per Era)],AllWeights5[Column1],Table6[[#This Row],[Combined Name]],AllWeights5[bldgvint],L$3)</f>
        <v>0</v>
      </c>
      <c r="M1220" s="20">
        <f>SUMIFS(AllWeights5[Weighting % (BT &amp; CZ per Era)],AllWeights5[Column1],Table6[[#This Row],[Combined Name]],AllWeights5[bldgvint],M$3)</f>
        <v>0</v>
      </c>
      <c r="N1220" s="20">
        <f>SUMIFS(AllWeights5[Weighting % (BT &amp; CZ per Era)],AllWeights5[Column1],Table6[[#This Row],[Combined Name]],AllWeights5[bldgvint],N$3)</f>
        <v>0</v>
      </c>
      <c r="O1220" s="20">
        <f>SUMIFS(AllWeights5[Weighting % (BT &amp; CZ per Era)],AllWeights5[Column1],Table6[[#This Row],[Combined Name]],AllWeights5[bldgvint],O$3)</f>
        <v>0</v>
      </c>
      <c r="P1220" s="20">
        <f>SUMIFS(AllWeights5[Weighting % (BT &amp; CZ per Era)],AllWeights5[Column1],Table6[[#This Row],[Combined Name]],AllWeights5[bldgvint],P$3)</f>
        <v>0</v>
      </c>
      <c r="Q1220" s="20">
        <f>SUMIFS(AllWeights5[Weighting % (BT &amp; CZ per Era)],AllWeights5[Column1],Table6[[#This Row],[Combined Name]],AllWeights5[bldgvint],Q$3)</f>
        <v>0</v>
      </c>
      <c r="R1220" s="20">
        <f>SUMIFS(AllWeights5[Weighting % (BT &amp; CZ per Era)],AllWeights5[Column1],Table6[[#This Row],[Combined Name]],AllWeights5[bldgvint],R$3)</f>
        <v>0</v>
      </c>
      <c r="S1220" s="20">
        <f>SUMIFS(AllWeights5[Weighting % (BT &amp; CZ per Era)],AllWeights5[Column1],Table6[[#This Row],[Combined Name]],AllWeights5[bldgvint],S$3)</f>
        <v>0</v>
      </c>
      <c r="T1220" s="20">
        <f>SUMIFS(AllWeights5[Weighting % (BT &amp; CZ per Era)],AllWeights5[Column1],Table6[[#This Row],[Combined Name]],AllWeights5[bldgvint],T$3)</f>
        <v>0</v>
      </c>
      <c r="U1220" s="20">
        <f>SUM(Table6[[#This Row],[1975]:[MH85]])</f>
        <v>1</v>
      </c>
    </row>
    <row r="1221" spans="1:21" hidden="1" x14ac:dyDescent="0.3">
      <c r="A1221" s="23" t="s">
        <v>2329</v>
      </c>
      <c r="B1221" s="23" t="s">
        <v>57</v>
      </c>
      <c r="C1221" s="23" t="s">
        <v>9</v>
      </c>
      <c r="D1221" s="23" t="s">
        <v>11</v>
      </c>
      <c r="E1221" s="23" t="s">
        <v>1146</v>
      </c>
      <c r="F1221" s="20">
        <f>SUMIFS(AllWeights5[Weighting % (BT &amp; CZ per Era)],AllWeights5[Column1],Table6[[#This Row],[Combined Name]],AllWeights5[bldgvint],F$3)</f>
        <v>0</v>
      </c>
      <c r="G1221" s="20">
        <f>SUMIFS(AllWeights5[Weighting % (BT &amp; CZ per Era)],AllWeights5[Column1],Table6[[#This Row],[Combined Name]],AllWeights5[bldgvint],G$3)</f>
        <v>0</v>
      </c>
      <c r="H1221" s="20">
        <f>SUMIFS(AllWeights5[Weighting % (BT &amp; CZ per Era)],AllWeights5[Column1],Table6[[#This Row],[Combined Name]],AllWeights5[bldgvint],H$3)</f>
        <v>0</v>
      </c>
      <c r="I1221" s="20">
        <f>SUMIFS(AllWeights5[Weighting % (BT &amp; CZ per Era)],AllWeights5[Column1],Table6[[#This Row],[Combined Name]],AllWeights5[bldgvint],I$3)</f>
        <v>0.26923076923076922</v>
      </c>
      <c r="J1221" s="20">
        <f>SUMIFS(AllWeights5[Weighting % (BT &amp; CZ per Era)],AllWeights5[Column1],Table6[[#This Row],[Combined Name]],AllWeights5[bldgvint],J$3)</f>
        <v>0.26923076923076922</v>
      </c>
      <c r="K1221" s="20">
        <f>SUMIFS(AllWeights5[Weighting % (BT &amp; CZ per Era)],AllWeights5[Column1],Table6[[#This Row],[Combined Name]],AllWeights5[bldgvint],K$3)</f>
        <v>0.26923076923076922</v>
      </c>
      <c r="L1221" s="20">
        <f>SUMIFS(AllWeights5[Weighting % (BT &amp; CZ per Era)],AllWeights5[Column1],Table6[[#This Row],[Combined Name]],AllWeights5[bldgvint],L$3)</f>
        <v>0.19230769230769229</v>
      </c>
      <c r="M1221" s="20">
        <f>SUMIFS(AllWeights5[Weighting % (BT &amp; CZ per Era)],AllWeights5[Column1],Table6[[#This Row],[Combined Name]],AllWeights5[bldgvint],M$3)</f>
        <v>0</v>
      </c>
      <c r="N1221" s="20">
        <f>SUMIFS(AllWeights5[Weighting % (BT &amp; CZ per Era)],AllWeights5[Column1],Table6[[#This Row],[Combined Name]],AllWeights5[bldgvint],N$3)</f>
        <v>0</v>
      </c>
      <c r="O1221" s="20">
        <f>SUMIFS(AllWeights5[Weighting % (BT &amp; CZ per Era)],AllWeights5[Column1],Table6[[#This Row],[Combined Name]],AllWeights5[bldgvint],O$3)</f>
        <v>0</v>
      </c>
      <c r="P1221" s="20">
        <f>SUMIFS(AllWeights5[Weighting % (BT &amp; CZ per Era)],AllWeights5[Column1],Table6[[#This Row],[Combined Name]],AllWeights5[bldgvint],P$3)</f>
        <v>0</v>
      </c>
      <c r="Q1221" s="20">
        <f>SUMIFS(AllWeights5[Weighting % (BT &amp; CZ per Era)],AllWeights5[Column1],Table6[[#This Row],[Combined Name]],AllWeights5[bldgvint],Q$3)</f>
        <v>0</v>
      </c>
      <c r="R1221" s="20">
        <f>SUMIFS(AllWeights5[Weighting % (BT &amp; CZ per Era)],AllWeights5[Column1],Table6[[#This Row],[Combined Name]],AllWeights5[bldgvint],R$3)</f>
        <v>0</v>
      </c>
      <c r="S1221" s="20">
        <f>SUMIFS(AllWeights5[Weighting % (BT &amp; CZ per Era)],AllWeights5[Column1],Table6[[#This Row],[Combined Name]],AllWeights5[bldgvint],S$3)</f>
        <v>0</v>
      </c>
      <c r="T1221" s="20">
        <f>SUMIFS(AllWeights5[Weighting % (BT &amp; CZ per Era)],AllWeights5[Column1],Table6[[#This Row],[Combined Name]],AllWeights5[bldgvint],T$3)</f>
        <v>0</v>
      </c>
      <c r="U1221" s="20">
        <f>SUM(Table6[[#This Row],[1975]:[MH85]])</f>
        <v>1</v>
      </c>
    </row>
    <row r="1222" spans="1:21" hidden="1" x14ac:dyDescent="0.3">
      <c r="A1222" s="23" t="s">
        <v>2329</v>
      </c>
      <c r="B1222" s="23" t="s">
        <v>57</v>
      </c>
      <c r="C1222" s="23" t="s">
        <v>9</v>
      </c>
      <c r="D1222" s="23" t="s">
        <v>14</v>
      </c>
      <c r="E1222" s="23" t="s">
        <v>1147</v>
      </c>
      <c r="F1222" s="20">
        <f>SUMIFS(AllWeights5[Weighting % (BT &amp; CZ per Era)],AllWeights5[Column1],Table6[[#This Row],[Combined Name]],AllWeights5[bldgvint],F$3)</f>
        <v>0</v>
      </c>
      <c r="G1222" s="20">
        <f>SUMIFS(AllWeights5[Weighting % (BT &amp; CZ per Era)],AllWeights5[Column1],Table6[[#This Row],[Combined Name]],AllWeights5[bldgvint],G$3)</f>
        <v>0</v>
      </c>
      <c r="H1222" s="20">
        <f>SUMIFS(AllWeights5[Weighting % (BT &amp; CZ per Era)],AllWeights5[Column1],Table6[[#This Row],[Combined Name]],AllWeights5[bldgvint],H$3)</f>
        <v>0</v>
      </c>
      <c r="I1222" s="20">
        <f>SUMIFS(AllWeights5[Weighting % (BT &amp; CZ per Era)],AllWeights5[Column1],Table6[[#This Row],[Combined Name]],AllWeights5[bldgvint],I$3)</f>
        <v>0</v>
      </c>
      <c r="J1222" s="20">
        <f>SUMIFS(AllWeights5[Weighting % (BT &amp; CZ per Era)],AllWeights5[Column1],Table6[[#This Row],[Combined Name]],AllWeights5[bldgvint],J$3)</f>
        <v>0</v>
      </c>
      <c r="K1222" s="20">
        <f>SUMIFS(AllWeights5[Weighting % (BT &amp; CZ per Era)],AllWeights5[Column1],Table6[[#This Row],[Combined Name]],AllWeights5[bldgvint],K$3)</f>
        <v>0</v>
      </c>
      <c r="L1222" s="20">
        <f>SUMIFS(AllWeights5[Weighting % (BT &amp; CZ per Era)],AllWeights5[Column1],Table6[[#This Row],[Combined Name]],AllWeights5[bldgvint],L$3)</f>
        <v>0</v>
      </c>
      <c r="M1222" s="20">
        <f>SUMIFS(AllWeights5[Weighting % (BT &amp; CZ per Era)],AllWeights5[Column1],Table6[[#This Row],[Combined Name]],AllWeights5[bldgvint],M$3)</f>
        <v>0.7142857142857143</v>
      </c>
      <c r="N1222" s="20">
        <f>SUMIFS(AllWeights5[Weighting % (BT &amp; CZ per Era)],AllWeights5[Column1],Table6[[#This Row],[Combined Name]],AllWeights5[bldgvint],N$3)</f>
        <v>0.2857142857142857</v>
      </c>
      <c r="O1222" s="20">
        <f>SUMIFS(AllWeights5[Weighting % (BT &amp; CZ per Era)],AllWeights5[Column1],Table6[[#This Row],[Combined Name]],AllWeights5[bldgvint],O$3)</f>
        <v>0</v>
      </c>
      <c r="P1222" s="20">
        <f>SUMIFS(AllWeights5[Weighting % (BT &amp; CZ per Era)],AllWeights5[Column1],Table6[[#This Row],[Combined Name]],AllWeights5[bldgvint],P$3)</f>
        <v>0</v>
      </c>
      <c r="Q1222" s="20">
        <f>SUMIFS(AllWeights5[Weighting % (BT &amp; CZ per Era)],AllWeights5[Column1],Table6[[#This Row],[Combined Name]],AllWeights5[bldgvint],Q$3)</f>
        <v>0</v>
      </c>
      <c r="R1222" s="20">
        <f>SUMIFS(AllWeights5[Weighting % (BT &amp; CZ per Era)],AllWeights5[Column1],Table6[[#This Row],[Combined Name]],AllWeights5[bldgvint],R$3)</f>
        <v>0</v>
      </c>
      <c r="S1222" s="20">
        <f>SUMIFS(AllWeights5[Weighting % (BT &amp; CZ per Era)],AllWeights5[Column1],Table6[[#This Row],[Combined Name]],AllWeights5[bldgvint],S$3)</f>
        <v>0</v>
      </c>
      <c r="T1222" s="20">
        <f>SUMIFS(AllWeights5[Weighting % (BT &amp; CZ per Era)],AllWeights5[Column1],Table6[[#This Row],[Combined Name]],AllWeights5[bldgvint],T$3)</f>
        <v>0</v>
      </c>
      <c r="U1222" s="20">
        <f>SUM(Table6[[#This Row],[1975]:[MH85]])</f>
        <v>1</v>
      </c>
    </row>
    <row r="1223" spans="1:21" hidden="1" x14ac:dyDescent="0.3">
      <c r="A1223" s="23" t="s">
        <v>2329</v>
      </c>
      <c r="B1223" s="23" t="s">
        <v>57</v>
      </c>
      <c r="C1223" s="23" t="s">
        <v>9</v>
      </c>
      <c r="D1223" s="23" t="s">
        <v>19</v>
      </c>
      <c r="E1223" s="23" t="s">
        <v>1148</v>
      </c>
      <c r="F1223" s="20">
        <f>SUMIFS(AllWeights5[Weighting % (BT &amp; CZ per Era)],AllWeights5[Column1],Table6[[#This Row],[Combined Name]],AllWeights5[bldgvint],F$3)</f>
        <v>0</v>
      </c>
      <c r="G1223" s="20">
        <f>SUMIFS(AllWeights5[Weighting % (BT &amp; CZ per Era)],AllWeights5[Column1],Table6[[#This Row],[Combined Name]],AllWeights5[bldgvint],G$3)</f>
        <v>0</v>
      </c>
      <c r="H1223" s="20">
        <f>SUMIFS(AllWeights5[Weighting % (BT &amp; CZ per Era)],AllWeights5[Column1],Table6[[#This Row],[Combined Name]],AllWeights5[bldgvint],H$3)</f>
        <v>0</v>
      </c>
      <c r="I1223" s="20">
        <f>SUMIFS(AllWeights5[Weighting % (BT &amp; CZ per Era)],AllWeights5[Column1],Table6[[#This Row],[Combined Name]],AllWeights5[bldgvint],I$3)</f>
        <v>0</v>
      </c>
      <c r="J1223" s="20">
        <f>SUMIFS(AllWeights5[Weighting % (BT &amp; CZ per Era)],AllWeights5[Column1],Table6[[#This Row],[Combined Name]],AllWeights5[bldgvint],J$3)</f>
        <v>0</v>
      </c>
      <c r="K1223" s="20">
        <f>SUMIFS(AllWeights5[Weighting % (BT &amp; CZ per Era)],AllWeights5[Column1],Table6[[#This Row],[Combined Name]],AllWeights5[bldgvint],K$3)</f>
        <v>0</v>
      </c>
      <c r="L1223" s="20">
        <f>SUMIFS(AllWeights5[Weighting % (BT &amp; CZ per Era)],AllWeights5[Column1],Table6[[#This Row],[Combined Name]],AllWeights5[bldgvint],L$3)</f>
        <v>0</v>
      </c>
      <c r="M1223" s="20">
        <f>SUMIFS(AllWeights5[Weighting % (BT &amp; CZ per Era)],AllWeights5[Column1],Table6[[#This Row],[Combined Name]],AllWeights5[bldgvint],M$3)</f>
        <v>0</v>
      </c>
      <c r="N1223" s="20">
        <f>SUMIFS(AllWeights5[Weighting % (BT &amp; CZ per Era)],AllWeights5[Column1],Table6[[#This Row],[Combined Name]],AllWeights5[bldgvint],N$3)</f>
        <v>0</v>
      </c>
      <c r="O1223" s="20">
        <f>SUMIFS(AllWeights5[Weighting % (BT &amp; CZ per Era)],AllWeights5[Column1],Table6[[#This Row],[Combined Name]],AllWeights5[bldgvint],O$3)</f>
        <v>1</v>
      </c>
      <c r="P1223" s="20">
        <f>SUMIFS(AllWeights5[Weighting % (BT &amp; CZ per Era)],AllWeights5[Column1],Table6[[#This Row],[Combined Name]],AllWeights5[bldgvint],P$3)</f>
        <v>0</v>
      </c>
      <c r="Q1223" s="20">
        <f>SUMIFS(AllWeights5[Weighting % (BT &amp; CZ per Era)],AllWeights5[Column1],Table6[[#This Row],[Combined Name]],AllWeights5[bldgvint],Q$3)</f>
        <v>0</v>
      </c>
      <c r="R1223" s="20">
        <f>SUMIFS(AllWeights5[Weighting % (BT &amp; CZ per Era)],AllWeights5[Column1],Table6[[#This Row],[Combined Name]],AllWeights5[bldgvint],R$3)</f>
        <v>0</v>
      </c>
      <c r="S1223" s="20">
        <f>SUMIFS(AllWeights5[Weighting % (BT &amp; CZ per Era)],AllWeights5[Column1],Table6[[#This Row],[Combined Name]],AllWeights5[bldgvint],S$3)</f>
        <v>0</v>
      </c>
      <c r="T1223" s="20">
        <f>SUMIFS(AllWeights5[Weighting % (BT &amp; CZ per Era)],AllWeights5[Column1],Table6[[#This Row],[Combined Name]],AllWeights5[bldgvint],T$3)</f>
        <v>0</v>
      </c>
      <c r="U1223" s="20">
        <f>SUM(Table6[[#This Row],[1975]:[MH85]])</f>
        <v>1</v>
      </c>
    </row>
    <row r="1224" spans="1:21" hidden="1" x14ac:dyDescent="0.3">
      <c r="A1224" s="23" t="s">
        <v>2329</v>
      </c>
      <c r="B1224" s="23" t="s">
        <v>57</v>
      </c>
      <c r="C1224" s="23" t="s">
        <v>20</v>
      </c>
      <c r="D1224" s="23" t="s">
        <v>16</v>
      </c>
      <c r="E1224" s="23" t="s">
        <v>1149</v>
      </c>
      <c r="F1224" s="20">
        <f>SUMIFS(AllWeights5[Weighting % (BT &amp; CZ per Era)],AllWeights5[Column1],Table6[[#This Row],[Combined Name]],AllWeights5[bldgvint],F$3)</f>
        <v>0.71283354510800512</v>
      </c>
      <c r="G1224" s="20">
        <f>SUMIFS(AllWeights5[Weighting % (BT &amp; CZ per Era)],AllWeights5[Column1],Table6[[#This Row],[Combined Name]],AllWeights5[bldgvint],G$3)</f>
        <v>0.17598475222363405</v>
      </c>
      <c r="H1224" s="20">
        <f>SUMIFS(AllWeights5[Weighting % (BT &amp; CZ per Era)],AllWeights5[Column1],Table6[[#This Row],[Combined Name]],AllWeights5[bldgvint],H$3)</f>
        <v>0.11118170266836085</v>
      </c>
      <c r="I1224" s="20">
        <f>SUMIFS(AllWeights5[Weighting % (BT &amp; CZ per Era)],AllWeights5[Column1],Table6[[#This Row],[Combined Name]],AllWeights5[bldgvint],I$3)</f>
        <v>0</v>
      </c>
      <c r="J1224" s="20">
        <f>SUMIFS(AllWeights5[Weighting % (BT &amp; CZ per Era)],AllWeights5[Column1],Table6[[#This Row],[Combined Name]],AllWeights5[bldgvint],J$3)</f>
        <v>0</v>
      </c>
      <c r="K1224" s="20">
        <f>SUMIFS(AllWeights5[Weighting % (BT &amp; CZ per Era)],AllWeights5[Column1],Table6[[#This Row],[Combined Name]],AllWeights5[bldgvint],K$3)</f>
        <v>0</v>
      </c>
      <c r="L1224" s="20">
        <f>SUMIFS(AllWeights5[Weighting % (BT &amp; CZ per Era)],AllWeights5[Column1],Table6[[#This Row],[Combined Name]],AllWeights5[bldgvint],L$3)</f>
        <v>0</v>
      </c>
      <c r="M1224" s="20">
        <f>SUMIFS(AllWeights5[Weighting % (BT &amp; CZ per Era)],AllWeights5[Column1],Table6[[#This Row],[Combined Name]],AllWeights5[bldgvint],M$3)</f>
        <v>0</v>
      </c>
      <c r="N1224" s="20">
        <f>SUMIFS(AllWeights5[Weighting % (BT &amp; CZ per Era)],AllWeights5[Column1],Table6[[#This Row],[Combined Name]],AllWeights5[bldgvint],N$3)</f>
        <v>0</v>
      </c>
      <c r="O1224" s="20">
        <f>SUMIFS(AllWeights5[Weighting % (BT &amp; CZ per Era)],AllWeights5[Column1],Table6[[#This Row],[Combined Name]],AllWeights5[bldgvint],O$3)</f>
        <v>0</v>
      </c>
      <c r="P1224" s="20">
        <f>SUMIFS(AllWeights5[Weighting % (BT &amp; CZ per Era)],AllWeights5[Column1],Table6[[#This Row],[Combined Name]],AllWeights5[bldgvint],P$3)</f>
        <v>0</v>
      </c>
      <c r="Q1224" s="20">
        <f>SUMIFS(AllWeights5[Weighting % (BT &amp; CZ per Era)],AllWeights5[Column1],Table6[[#This Row],[Combined Name]],AllWeights5[bldgvint],Q$3)</f>
        <v>0</v>
      </c>
      <c r="R1224" s="20">
        <f>SUMIFS(AllWeights5[Weighting % (BT &amp; CZ per Era)],AllWeights5[Column1],Table6[[#This Row],[Combined Name]],AllWeights5[bldgvint],R$3)</f>
        <v>0</v>
      </c>
      <c r="S1224" s="20">
        <f>SUMIFS(AllWeights5[Weighting % (BT &amp; CZ per Era)],AllWeights5[Column1],Table6[[#This Row],[Combined Name]],AllWeights5[bldgvint],S$3)</f>
        <v>0</v>
      </c>
      <c r="T1224" s="20">
        <f>SUMIFS(AllWeights5[Weighting % (BT &amp; CZ per Era)],AllWeights5[Column1],Table6[[#This Row],[Combined Name]],AllWeights5[bldgvint],T$3)</f>
        <v>0</v>
      </c>
      <c r="U1224" s="20">
        <f>SUM(Table6[[#This Row],[1975]:[MH85]])</f>
        <v>1</v>
      </c>
    </row>
    <row r="1225" spans="1:21" hidden="1" x14ac:dyDescent="0.3">
      <c r="A1225" s="23" t="s">
        <v>2329</v>
      </c>
      <c r="B1225" s="23" t="s">
        <v>57</v>
      </c>
      <c r="C1225" s="23" t="s">
        <v>20</v>
      </c>
      <c r="D1225" s="23" t="s">
        <v>11</v>
      </c>
      <c r="E1225" s="23" t="s">
        <v>1150</v>
      </c>
      <c r="F1225" s="20">
        <f>SUMIFS(AllWeights5[Weighting % (BT &amp; CZ per Era)],AllWeights5[Column1],Table6[[#This Row],[Combined Name]],AllWeights5[bldgvint],F$3)</f>
        <v>0</v>
      </c>
      <c r="G1225" s="20">
        <f>SUMIFS(AllWeights5[Weighting % (BT &amp; CZ per Era)],AllWeights5[Column1],Table6[[#This Row],[Combined Name]],AllWeights5[bldgvint],G$3)</f>
        <v>0</v>
      </c>
      <c r="H1225" s="20">
        <f>SUMIFS(AllWeights5[Weighting % (BT &amp; CZ per Era)],AllWeights5[Column1],Table6[[#This Row],[Combined Name]],AllWeights5[bldgvint],H$3)</f>
        <v>0</v>
      </c>
      <c r="I1225" s="20">
        <f>SUMIFS(AllWeights5[Weighting % (BT &amp; CZ per Era)],AllWeights5[Column1],Table6[[#This Row],[Combined Name]],AllWeights5[bldgvint],I$3)</f>
        <v>0.35582822085889571</v>
      </c>
      <c r="J1225" s="20">
        <f>SUMIFS(AllWeights5[Weighting % (BT &amp; CZ per Era)],AllWeights5[Column1],Table6[[#This Row],[Combined Name]],AllWeights5[bldgvint],J$3)</f>
        <v>0.23312883435582821</v>
      </c>
      <c r="K1225" s="20">
        <f>SUMIFS(AllWeights5[Weighting % (BT &amp; CZ per Era)],AllWeights5[Column1],Table6[[#This Row],[Combined Name]],AllWeights5[bldgvint],K$3)</f>
        <v>0.23312883435582821</v>
      </c>
      <c r="L1225" s="20">
        <f>SUMIFS(AllWeights5[Weighting % (BT &amp; CZ per Era)],AllWeights5[Column1],Table6[[#This Row],[Combined Name]],AllWeights5[bldgvint],L$3)</f>
        <v>0.17791411042944785</v>
      </c>
      <c r="M1225" s="20">
        <f>SUMIFS(AllWeights5[Weighting % (BT &amp; CZ per Era)],AllWeights5[Column1],Table6[[#This Row],[Combined Name]],AllWeights5[bldgvint],M$3)</f>
        <v>0</v>
      </c>
      <c r="N1225" s="20">
        <f>SUMIFS(AllWeights5[Weighting % (BT &amp; CZ per Era)],AllWeights5[Column1],Table6[[#This Row],[Combined Name]],AllWeights5[bldgvint],N$3)</f>
        <v>0</v>
      </c>
      <c r="O1225" s="20">
        <f>SUMIFS(AllWeights5[Weighting % (BT &amp; CZ per Era)],AllWeights5[Column1],Table6[[#This Row],[Combined Name]],AllWeights5[bldgvint],O$3)</f>
        <v>0</v>
      </c>
      <c r="P1225" s="20">
        <f>SUMIFS(AllWeights5[Weighting % (BT &amp; CZ per Era)],AllWeights5[Column1],Table6[[#This Row],[Combined Name]],AllWeights5[bldgvint],P$3)</f>
        <v>0</v>
      </c>
      <c r="Q1225" s="20">
        <f>SUMIFS(AllWeights5[Weighting % (BT &amp; CZ per Era)],AllWeights5[Column1],Table6[[#This Row],[Combined Name]],AllWeights5[bldgvint],Q$3)</f>
        <v>0</v>
      </c>
      <c r="R1225" s="20">
        <f>SUMIFS(AllWeights5[Weighting % (BT &amp; CZ per Era)],AllWeights5[Column1],Table6[[#This Row],[Combined Name]],AllWeights5[bldgvint],R$3)</f>
        <v>0</v>
      </c>
      <c r="S1225" s="20">
        <f>SUMIFS(AllWeights5[Weighting % (BT &amp; CZ per Era)],AllWeights5[Column1],Table6[[#This Row],[Combined Name]],AllWeights5[bldgvint],S$3)</f>
        <v>0</v>
      </c>
      <c r="T1225" s="20">
        <f>SUMIFS(AllWeights5[Weighting % (BT &amp; CZ per Era)],AllWeights5[Column1],Table6[[#This Row],[Combined Name]],AllWeights5[bldgvint],T$3)</f>
        <v>0</v>
      </c>
      <c r="U1225" s="20">
        <f>SUM(Table6[[#This Row],[1975]:[MH85]])</f>
        <v>0.99999999999999989</v>
      </c>
    </row>
    <row r="1226" spans="1:21" hidden="1" x14ac:dyDescent="0.3">
      <c r="A1226" s="23" t="s">
        <v>2329</v>
      </c>
      <c r="B1226" s="23" t="s">
        <v>57</v>
      </c>
      <c r="C1226" s="23" t="s">
        <v>20</v>
      </c>
      <c r="D1226" s="23" t="s">
        <v>14</v>
      </c>
      <c r="E1226" s="23" t="s">
        <v>1151</v>
      </c>
      <c r="F1226" s="20">
        <f>SUMIFS(AllWeights5[Weighting % (BT &amp; CZ per Era)],AllWeights5[Column1],Table6[[#This Row],[Combined Name]],AllWeights5[bldgvint],F$3)</f>
        <v>0</v>
      </c>
      <c r="G1226" s="20">
        <f>SUMIFS(AllWeights5[Weighting % (BT &amp; CZ per Era)],AllWeights5[Column1],Table6[[#This Row],[Combined Name]],AllWeights5[bldgvint],G$3)</f>
        <v>0</v>
      </c>
      <c r="H1226" s="20">
        <f>SUMIFS(AllWeights5[Weighting % (BT &amp; CZ per Era)],AllWeights5[Column1],Table6[[#This Row],[Combined Name]],AllWeights5[bldgvint],H$3)</f>
        <v>0</v>
      </c>
      <c r="I1226" s="20">
        <f>SUMIFS(AllWeights5[Weighting % (BT &amp; CZ per Era)],AllWeights5[Column1],Table6[[#This Row],[Combined Name]],AllWeights5[bldgvint],I$3)</f>
        <v>0</v>
      </c>
      <c r="J1226" s="20">
        <f>SUMIFS(AllWeights5[Weighting % (BT &amp; CZ per Era)],AllWeights5[Column1],Table6[[#This Row],[Combined Name]],AllWeights5[bldgvint],J$3)</f>
        <v>0</v>
      </c>
      <c r="K1226" s="20">
        <f>SUMIFS(AllWeights5[Weighting % (BT &amp; CZ per Era)],AllWeights5[Column1],Table6[[#This Row],[Combined Name]],AllWeights5[bldgvint],K$3)</f>
        <v>0</v>
      </c>
      <c r="L1226" s="20">
        <f>SUMIFS(AllWeights5[Weighting % (BT &amp; CZ per Era)],AllWeights5[Column1],Table6[[#This Row],[Combined Name]],AllWeights5[bldgvint],L$3)</f>
        <v>0</v>
      </c>
      <c r="M1226" s="20">
        <f>SUMIFS(AllWeights5[Weighting % (BT &amp; CZ per Era)],AllWeights5[Column1],Table6[[#This Row],[Combined Name]],AllWeights5[bldgvint],M$3)</f>
        <v>0.74358974358974361</v>
      </c>
      <c r="N1226" s="20">
        <f>SUMIFS(AllWeights5[Weighting % (BT &amp; CZ per Era)],AllWeights5[Column1],Table6[[#This Row],[Combined Name]],AllWeights5[bldgvint],N$3)</f>
        <v>0.25641025641025644</v>
      </c>
      <c r="O1226" s="20">
        <f>SUMIFS(AllWeights5[Weighting % (BT &amp; CZ per Era)],AllWeights5[Column1],Table6[[#This Row],[Combined Name]],AllWeights5[bldgvint],O$3)</f>
        <v>0</v>
      </c>
      <c r="P1226" s="20">
        <f>SUMIFS(AllWeights5[Weighting % (BT &amp; CZ per Era)],AllWeights5[Column1],Table6[[#This Row],[Combined Name]],AllWeights5[bldgvint],P$3)</f>
        <v>0</v>
      </c>
      <c r="Q1226" s="20">
        <f>SUMIFS(AllWeights5[Weighting % (BT &amp; CZ per Era)],AllWeights5[Column1],Table6[[#This Row],[Combined Name]],AllWeights5[bldgvint],Q$3)</f>
        <v>0</v>
      </c>
      <c r="R1226" s="20">
        <f>SUMIFS(AllWeights5[Weighting % (BT &amp; CZ per Era)],AllWeights5[Column1],Table6[[#This Row],[Combined Name]],AllWeights5[bldgvint],R$3)</f>
        <v>0</v>
      </c>
      <c r="S1226" s="20">
        <f>SUMIFS(AllWeights5[Weighting % (BT &amp; CZ per Era)],AllWeights5[Column1],Table6[[#This Row],[Combined Name]],AllWeights5[bldgvint],S$3)</f>
        <v>0</v>
      </c>
      <c r="T1226" s="20">
        <f>SUMIFS(AllWeights5[Weighting % (BT &amp; CZ per Era)],AllWeights5[Column1],Table6[[#This Row],[Combined Name]],AllWeights5[bldgvint],T$3)</f>
        <v>0</v>
      </c>
      <c r="U1226" s="20">
        <f>SUM(Table6[[#This Row],[1975]:[MH85]])</f>
        <v>1</v>
      </c>
    </row>
    <row r="1227" spans="1:21" hidden="1" x14ac:dyDescent="0.3">
      <c r="A1227" s="23" t="s">
        <v>2329</v>
      </c>
      <c r="B1227" s="23" t="s">
        <v>57</v>
      </c>
      <c r="C1227" s="23" t="s">
        <v>20</v>
      </c>
      <c r="D1227" s="23" t="s">
        <v>19</v>
      </c>
      <c r="E1227" s="23" t="s">
        <v>1152</v>
      </c>
      <c r="F1227" s="20">
        <f>SUMIFS(AllWeights5[Weighting % (BT &amp; CZ per Era)],AllWeights5[Column1],Table6[[#This Row],[Combined Name]],AllWeights5[bldgvint],F$3)</f>
        <v>0</v>
      </c>
      <c r="G1227" s="20">
        <f>SUMIFS(AllWeights5[Weighting % (BT &amp; CZ per Era)],AllWeights5[Column1],Table6[[#This Row],[Combined Name]],AllWeights5[bldgvint],G$3)</f>
        <v>0</v>
      </c>
      <c r="H1227" s="20">
        <f>SUMIFS(AllWeights5[Weighting % (BT &amp; CZ per Era)],AllWeights5[Column1],Table6[[#This Row],[Combined Name]],AllWeights5[bldgvint],H$3)</f>
        <v>0</v>
      </c>
      <c r="I1227" s="20">
        <f>SUMIFS(AllWeights5[Weighting % (BT &amp; CZ per Era)],AllWeights5[Column1],Table6[[#This Row],[Combined Name]],AllWeights5[bldgvint],I$3)</f>
        <v>0</v>
      </c>
      <c r="J1227" s="20">
        <f>SUMIFS(AllWeights5[Weighting % (BT &amp; CZ per Era)],AllWeights5[Column1],Table6[[#This Row],[Combined Name]],AllWeights5[bldgvint],J$3)</f>
        <v>0</v>
      </c>
      <c r="K1227" s="20">
        <f>SUMIFS(AllWeights5[Weighting % (BT &amp; CZ per Era)],AllWeights5[Column1],Table6[[#This Row],[Combined Name]],AllWeights5[bldgvint],K$3)</f>
        <v>0</v>
      </c>
      <c r="L1227" s="20">
        <f>SUMIFS(AllWeights5[Weighting % (BT &amp; CZ per Era)],AllWeights5[Column1],Table6[[#This Row],[Combined Name]],AllWeights5[bldgvint],L$3)</f>
        <v>0</v>
      </c>
      <c r="M1227" s="20">
        <f>SUMIFS(AllWeights5[Weighting % (BT &amp; CZ per Era)],AllWeights5[Column1],Table6[[#This Row],[Combined Name]],AllWeights5[bldgvint],M$3)</f>
        <v>0</v>
      </c>
      <c r="N1227" s="20">
        <f>SUMIFS(AllWeights5[Weighting % (BT &amp; CZ per Era)],AllWeights5[Column1],Table6[[#This Row],[Combined Name]],AllWeights5[bldgvint],N$3)</f>
        <v>0</v>
      </c>
      <c r="O1227" s="20">
        <f>SUMIFS(AllWeights5[Weighting % (BT &amp; CZ per Era)],AllWeights5[Column1],Table6[[#This Row],[Combined Name]],AllWeights5[bldgvint],O$3)</f>
        <v>1</v>
      </c>
      <c r="P1227" s="20">
        <f>SUMIFS(AllWeights5[Weighting % (BT &amp; CZ per Era)],AllWeights5[Column1],Table6[[#This Row],[Combined Name]],AllWeights5[bldgvint],P$3)</f>
        <v>0</v>
      </c>
      <c r="Q1227" s="20">
        <f>SUMIFS(AllWeights5[Weighting % (BT &amp; CZ per Era)],AllWeights5[Column1],Table6[[#This Row],[Combined Name]],AllWeights5[bldgvint],Q$3)</f>
        <v>0</v>
      </c>
      <c r="R1227" s="20">
        <f>SUMIFS(AllWeights5[Weighting % (BT &amp; CZ per Era)],AllWeights5[Column1],Table6[[#This Row],[Combined Name]],AllWeights5[bldgvint],R$3)</f>
        <v>0</v>
      </c>
      <c r="S1227" s="20">
        <f>SUMIFS(AllWeights5[Weighting % (BT &amp; CZ per Era)],AllWeights5[Column1],Table6[[#This Row],[Combined Name]],AllWeights5[bldgvint],S$3)</f>
        <v>0</v>
      </c>
      <c r="T1227" s="20">
        <f>SUMIFS(AllWeights5[Weighting % (BT &amp; CZ per Era)],AllWeights5[Column1],Table6[[#This Row],[Combined Name]],AllWeights5[bldgvint],T$3)</f>
        <v>0</v>
      </c>
      <c r="U1227" s="20">
        <f>SUM(Table6[[#This Row],[1975]:[MH85]])</f>
        <v>1</v>
      </c>
    </row>
    <row r="1228" spans="1:21" hidden="1" x14ac:dyDescent="0.3">
      <c r="A1228" s="23" t="s">
        <v>2329</v>
      </c>
      <c r="B1228" s="23" t="s">
        <v>57</v>
      </c>
      <c r="C1228" s="23" t="s">
        <v>21</v>
      </c>
      <c r="D1228" s="23" t="s">
        <v>16</v>
      </c>
      <c r="E1228" s="23" t="s">
        <v>1153</v>
      </c>
      <c r="F1228" s="20">
        <f>SUMIFS(AllWeights5[Weighting % (BT &amp; CZ per Era)],AllWeights5[Column1],Table6[[#This Row],[Combined Name]],AllWeights5[bldgvint],F$3)</f>
        <v>0.71521981079577079</v>
      </c>
      <c r="G1228" s="20">
        <f>SUMIFS(AllWeights5[Weighting % (BT &amp; CZ per Era)],AllWeights5[Column1],Table6[[#This Row],[Combined Name]],AllWeights5[bldgvint],G$3)</f>
        <v>0.17306622148024486</v>
      </c>
      <c r="H1228" s="20">
        <f>SUMIFS(AllWeights5[Weighting % (BT &amp; CZ per Era)],AllWeights5[Column1],Table6[[#This Row],[Combined Name]],AllWeights5[bldgvint],H$3)</f>
        <v>0.11171396772398443</v>
      </c>
      <c r="I1228" s="20">
        <f>SUMIFS(AllWeights5[Weighting % (BT &amp; CZ per Era)],AllWeights5[Column1],Table6[[#This Row],[Combined Name]],AllWeights5[bldgvint],I$3)</f>
        <v>0</v>
      </c>
      <c r="J1228" s="20">
        <f>SUMIFS(AllWeights5[Weighting % (BT &amp; CZ per Era)],AllWeights5[Column1],Table6[[#This Row],[Combined Name]],AllWeights5[bldgvint],J$3)</f>
        <v>0</v>
      </c>
      <c r="K1228" s="20">
        <f>SUMIFS(AllWeights5[Weighting % (BT &amp; CZ per Era)],AllWeights5[Column1],Table6[[#This Row],[Combined Name]],AllWeights5[bldgvint],K$3)</f>
        <v>0</v>
      </c>
      <c r="L1228" s="20">
        <f>SUMIFS(AllWeights5[Weighting % (BT &amp; CZ per Era)],AllWeights5[Column1],Table6[[#This Row],[Combined Name]],AllWeights5[bldgvint],L$3)</f>
        <v>0</v>
      </c>
      <c r="M1228" s="20">
        <f>SUMIFS(AllWeights5[Weighting % (BT &amp; CZ per Era)],AllWeights5[Column1],Table6[[#This Row],[Combined Name]],AllWeights5[bldgvint],M$3)</f>
        <v>0</v>
      </c>
      <c r="N1228" s="20">
        <f>SUMIFS(AllWeights5[Weighting % (BT &amp; CZ per Era)],AllWeights5[Column1],Table6[[#This Row],[Combined Name]],AllWeights5[bldgvint],N$3)</f>
        <v>0</v>
      </c>
      <c r="O1228" s="20">
        <f>SUMIFS(AllWeights5[Weighting % (BT &amp; CZ per Era)],AllWeights5[Column1],Table6[[#This Row],[Combined Name]],AllWeights5[bldgvint],O$3)</f>
        <v>0</v>
      </c>
      <c r="P1228" s="20">
        <f>SUMIFS(AllWeights5[Weighting % (BT &amp; CZ per Era)],AllWeights5[Column1],Table6[[#This Row],[Combined Name]],AllWeights5[bldgvint],P$3)</f>
        <v>0</v>
      </c>
      <c r="Q1228" s="20">
        <f>SUMIFS(AllWeights5[Weighting % (BT &amp; CZ per Era)],AllWeights5[Column1],Table6[[#This Row],[Combined Name]],AllWeights5[bldgvint],Q$3)</f>
        <v>0</v>
      </c>
      <c r="R1228" s="20">
        <f>SUMIFS(AllWeights5[Weighting % (BT &amp; CZ per Era)],AllWeights5[Column1],Table6[[#This Row],[Combined Name]],AllWeights5[bldgvint],R$3)</f>
        <v>0</v>
      </c>
      <c r="S1228" s="20">
        <f>SUMIFS(AllWeights5[Weighting % (BT &amp; CZ per Era)],AllWeights5[Column1],Table6[[#This Row],[Combined Name]],AllWeights5[bldgvint],S$3)</f>
        <v>0</v>
      </c>
      <c r="T1228" s="20">
        <f>SUMIFS(AllWeights5[Weighting % (BT &amp; CZ per Era)],AllWeights5[Column1],Table6[[#This Row],[Combined Name]],AllWeights5[bldgvint],T$3)</f>
        <v>0</v>
      </c>
      <c r="U1228" s="20">
        <f>SUM(Table6[[#This Row],[1975]:[MH85]])</f>
        <v>1</v>
      </c>
    </row>
    <row r="1229" spans="1:21" hidden="1" x14ac:dyDescent="0.3">
      <c r="A1229" s="23" t="s">
        <v>2329</v>
      </c>
      <c r="B1229" s="23" t="s">
        <v>57</v>
      </c>
      <c r="C1229" s="23" t="s">
        <v>21</v>
      </c>
      <c r="D1229" s="23" t="s">
        <v>11</v>
      </c>
      <c r="E1229" s="23" t="s">
        <v>1154</v>
      </c>
      <c r="F1229" s="20">
        <f>SUMIFS(AllWeights5[Weighting % (BT &amp; CZ per Era)],AllWeights5[Column1],Table6[[#This Row],[Combined Name]],AllWeights5[bldgvint],F$3)</f>
        <v>0</v>
      </c>
      <c r="G1229" s="20">
        <f>SUMIFS(AllWeights5[Weighting % (BT &amp; CZ per Era)],AllWeights5[Column1],Table6[[#This Row],[Combined Name]],AllWeights5[bldgvint],G$3)</f>
        <v>0</v>
      </c>
      <c r="H1229" s="20">
        <f>SUMIFS(AllWeights5[Weighting % (BT &amp; CZ per Era)],AllWeights5[Column1],Table6[[#This Row],[Combined Name]],AllWeights5[bldgvint],H$3)</f>
        <v>0</v>
      </c>
      <c r="I1229" s="20">
        <f>SUMIFS(AllWeights5[Weighting % (BT &amp; CZ per Era)],AllWeights5[Column1],Table6[[#This Row],[Combined Name]],AllWeights5[bldgvint],I$3)</f>
        <v>0.31782945736434109</v>
      </c>
      <c r="J1229" s="20">
        <f>SUMIFS(AllWeights5[Weighting % (BT &amp; CZ per Era)],AllWeights5[Column1],Table6[[#This Row],[Combined Name]],AllWeights5[bldgvint],J$3)</f>
        <v>0.24806201550387597</v>
      </c>
      <c r="K1229" s="20">
        <f>SUMIFS(AllWeights5[Weighting % (BT &amp; CZ per Era)],AllWeights5[Column1],Table6[[#This Row],[Combined Name]],AllWeights5[bldgvint],K$3)</f>
        <v>0.24806201550387597</v>
      </c>
      <c r="L1229" s="20">
        <f>SUMIFS(AllWeights5[Weighting % (BT &amp; CZ per Era)],AllWeights5[Column1],Table6[[#This Row],[Combined Name]],AllWeights5[bldgvint],L$3)</f>
        <v>0.18604651162790695</v>
      </c>
      <c r="M1229" s="20">
        <f>SUMIFS(AllWeights5[Weighting % (BT &amp; CZ per Era)],AllWeights5[Column1],Table6[[#This Row],[Combined Name]],AllWeights5[bldgvint],M$3)</f>
        <v>0</v>
      </c>
      <c r="N1229" s="20">
        <f>SUMIFS(AllWeights5[Weighting % (BT &amp; CZ per Era)],AllWeights5[Column1],Table6[[#This Row],[Combined Name]],AllWeights5[bldgvint],N$3)</f>
        <v>0</v>
      </c>
      <c r="O1229" s="20">
        <f>SUMIFS(AllWeights5[Weighting % (BT &amp; CZ per Era)],AllWeights5[Column1],Table6[[#This Row],[Combined Name]],AllWeights5[bldgvint],O$3)</f>
        <v>0</v>
      </c>
      <c r="P1229" s="20">
        <f>SUMIFS(AllWeights5[Weighting % (BT &amp; CZ per Era)],AllWeights5[Column1],Table6[[#This Row],[Combined Name]],AllWeights5[bldgvint],P$3)</f>
        <v>0</v>
      </c>
      <c r="Q1229" s="20">
        <f>SUMIFS(AllWeights5[Weighting % (BT &amp; CZ per Era)],AllWeights5[Column1],Table6[[#This Row],[Combined Name]],AllWeights5[bldgvint],Q$3)</f>
        <v>0</v>
      </c>
      <c r="R1229" s="20">
        <f>SUMIFS(AllWeights5[Weighting % (BT &amp; CZ per Era)],AllWeights5[Column1],Table6[[#This Row],[Combined Name]],AllWeights5[bldgvint],R$3)</f>
        <v>0</v>
      </c>
      <c r="S1229" s="20">
        <f>SUMIFS(AllWeights5[Weighting % (BT &amp; CZ per Era)],AllWeights5[Column1],Table6[[#This Row],[Combined Name]],AllWeights5[bldgvint],S$3)</f>
        <v>0</v>
      </c>
      <c r="T1229" s="20">
        <f>SUMIFS(AllWeights5[Weighting % (BT &amp; CZ per Era)],AllWeights5[Column1],Table6[[#This Row],[Combined Name]],AllWeights5[bldgvint],T$3)</f>
        <v>0</v>
      </c>
      <c r="U1229" s="20">
        <f>SUM(Table6[[#This Row],[1975]:[MH85]])</f>
        <v>1</v>
      </c>
    </row>
    <row r="1230" spans="1:21" hidden="1" x14ac:dyDescent="0.3">
      <c r="A1230" s="23" t="s">
        <v>2329</v>
      </c>
      <c r="B1230" s="23" t="s">
        <v>57</v>
      </c>
      <c r="C1230" s="23" t="s">
        <v>21</v>
      </c>
      <c r="D1230" s="23" t="s">
        <v>14</v>
      </c>
      <c r="E1230" s="23" t="s">
        <v>1155</v>
      </c>
      <c r="F1230" s="20">
        <f>SUMIFS(AllWeights5[Weighting % (BT &amp; CZ per Era)],AllWeights5[Column1],Table6[[#This Row],[Combined Name]],AllWeights5[bldgvint],F$3)</f>
        <v>0</v>
      </c>
      <c r="G1230" s="20">
        <f>SUMIFS(AllWeights5[Weighting % (BT &amp; CZ per Era)],AllWeights5[Column1],Table6[[#This Row],[Combined Name]],AllWeights5[bldgvint],G$3)</f>
        <v>0</v>
      </c>
      <c r="H1230" s="20">
        <f>SUMIFS(AllWeights5[Weighting % (BT &amp; CZ per Era)],AllWeights5[Column1],Table6[[#This Row],[Combined Name]],AllWeights5[bldgvint],H$3)</f>
        <v>0</v>
      </c>
      <c r="I1230" s="20">
        <f>SUMIFS(AllWeights5[Weighting % (BT &amp; CZ per Era)],AllWeights5[Column1],Table6[[#This Row],[Combined Name]],AllWeights5[bldgvint],I$3)</f>
        <v>0</v>
      </c>
      <c r="J1230" s="20">
        <f>SUMIFS(AllWeights5[Weighting % (BT &amp; CZ per Era)],AllWeights5[Column1],Table6[[#This Row],[Combined Name]],AllWeights5[bldgvint],J$3)</f>
        <v>0</v>
      </c>
      <c r="K1230" s="20">
        <f>SUMIFS(AllWeights5[Weighting % (BT &amp; CZ per Era)],AllWeights5[Column1],Table6[[#This Row],[Combined Name]],AllWeights5[bldgvint],K$3)</f>
        <v>0</v>
      </c>
      <c r="L1230" s="20">
        <f>SUMIFS(AllWeights5[Weighting % (BT &amp; CZ per Era)],AllWeights5[Column1],Table6[[#This Row],[Combined Name]],AllWeights5[bldgvint],L$3)</f>
        <v>0</v>
      </c>
      <c r="M1230" s="20">
        <f>SUMIFS(AllWeights5[Weighting % (BT &amp; CZ per Era)],AllWeights5[Column1],Table6[[#This Row],[Combined Name]],AllWeights5[bldgvint],M$3)</f>
        <v>0.74999999999999989</v>
      </c>
      <c r="N1230" s="20">
        <f>SUMIFS(AllWeights5[Weighting % (BT &amp; CZ per Era)],AllWeights5[Column1],Table6[[#This Row],[Combined Name]],AllWeights5[bldgvint],N$3)</f>
        <v>0.25</v>
      </c>
      <c r="O1230" s="20">
        <f>SUMIFS(AllWeights5[Weighting % (BT &amp; CZ per Era)],AllWeights5[Column1],Table6[[#This Row],[Combined Name]],AllWeights5[bldgvint],O$3)</f>
        <v>0</v>
      </c>
      <c r="P1230" s="20">
        <f>SUMIFS(AllWeights5[Weighting % (BT &amp; CZ per Era)],AllWeights5[Column1],Table6[[#This Row],[Combined Name]],AllWeights5[bldgvint],P$3)</f>
        <v>0</v>
      </c>
      <c r="Q1230" s="20">
        <f>SUMIFS(AllWeights5[Weighting % (BT &amp; CZ per Era)],AllWeights5[Column1],Table6[[#This Row],[Combined Name]],AllWeights5[bldgvint],Q$3)</f>
        <v>0</v>
      </c>
      <c r="R1230" s="20">
        <f>SUMIFS(AllWeights5[Weighting % (BT &amp; CZ per Era)],AllWeights5[Column1],Table6[[#This Row],[Combined Name]],AllWeights5[bldgvint],R$3)</f>
        <v>0</v>
      </c>
      <c r="S1230" s="20">
        <f>SUMIFS(AllWeights5[Weighting % (BT &amp; CZ per Era)],AllWeights5[Column1],Table6[[#This Row],[Combined Name]],AllWeights5[bldgvint],S$3)</f>
        <v>0</v>
      </c>
      <c r="T1230" s="20">
        <f>SUMIFS(AllWeights5[Weighting % (BT &amp; CZ per Era)],AllWeights5[Column1],Table6[[#This Row],[Combined Name]],AllWeights5[bldgvint],T$3)</f>
        <v>0</v>
      </c>
      <c r="U1230" s="20">
        <f>SUM(Table6[[#This Row],[1975]:[MH85]])</f>
        <v>0.99999999999999989</v>
      </c>
    </row>
    <row r="1231" spans="1:21" hidden="1" x14ac:dyDescent="0.3">
      <c r="A1231" s="23" t="s">
        <v>2329</v>
      </c>
      <c r="B1231" s="23" t="s">
        <v>57</v>
      </c>
      <c r="C1231" s="23" t="s">
        <v>21</v>
      </c>
      <c r="D1231" s="23" t="s">
        <v>19</v>
      </c>
      <c r="E1231" s="23" t="s">
        <v>1156</v>
      </c>
      <c r="F1231" s="20">
        <f>SUMIFS(AllWeights5[Weighting % (BT &amp; CZ per Era)],AllWeights5[Column1],Table6[[#This Row],[Combined Name]],AllWeights5[bldgvint],F$3)</f>
        <v>0</v>
      </c>
      <c r="G1231" s="20">
        <f>SUMIFS(AllWeights5[Weighting % (BT &amp; CZ per Era)],AllWeights5[Column1],Table6[[#This Row],[Combined Name]],AllWeights5[bldgvint],G$3)</f>
        <v>0</v>
      </c>
      <c r="H1231" s="20">
        <f>SUMIFS(AllWeights5[Weighting % (BT &amp; CZ per Era)],AllWeights5[Column1],Table6[[#This Row],[Combined Name]],AllWeights5[bldgvint],H$3)</f>
        <v>0</v>
      </c>
      <c r="I1231" s="20">
        <f>SUMIFS(AllWeights5[Weighting % (BT &amp; CZ per Era)],AllWeights5[Column1],Table6[[#This Row],[Combined Name]],AllWeights5[bldgvint],I$3)</f>
        <v>0</v>
      </c>
      <c r="J1231" s="20">
        <f>SUMIFS(AllWeights5[Weighting % (BT &amp; CZ per Era)],AllWeights5[Column1],Table6[[#This Row],[Combined Name]],AllWeights5[bldgvint],J$3)</f>
        <v>0</v>
      </c>
      <c r="K1231" s="20">
        <f>SUMIFS(AllWeights5[Weighting % (BT &amp; CZ per Era)],AllWeights5[Column1],Table6[[#This Row],[Combined Name]],AllWeights5[bldgvint],K$3)</f>
        <v>0</v>
      </c>
      <c r="L1231" s="20">
        <f>SUMIFS(AllWeights5[Weighting % (BT &amp; CZ per Era)],AllWeights5[Column1],Table6[[#This Row],[Combined Name]],AllWeights5[bldgvint],L$3)</f>
        <v>0</v>
      </c>
      <c r="M1231" s="20">
        <f>SUMIFS(AllWeights5[Weighting % (BT &amp; CZ per Era)],AllWeights5[Column1],Table6[[#This Row],[Combined Name]],AllWeights5[bldgvint],M$3)</f>
        <v>0</v>
      </c>
      <c r="N1231" s="20">
        <f>SUMIFS(AllWeights5[Weighting % (BT &amp; CZ per Era)],AllWeights5[Column1],Table6[[#This Row],[Combined Name]],AllWeights5[bldgvint],N$3)</f>
        <v>0</v>
      </c>
      <c r="O1231" s="20">
        <f>SUMIFS(AllWeights5[Weighting % (BT &amp; CZ per Era)],AllWeights5[Column1],Table6[[#This Row],[Combined Name]],AllWeights5[bldgvint],O$3)</f>
        <v>1</v>
      </c>
      <c r="P1231" s="20">
        <f>SUMIFS(AllWeights5[Weighting % (BT &amp; CZ per Era)],AllWeights5[Column1],Table6[[#This Row],[Combined Name]],AllWeights5[bldgvint],P$3)</f>
        <v>0</v>
      </c>
      <c r="Q1231" s="20">
        <f>SUMIFS(AllWeights5[Weighting % (BT &amp; CZ per Era)],AllWeights5[Column1],Table6[[#This Row],[Combined Name]],AllWeights5[bldgvint],Q$3)</f>
        <v>0</v>
      </c>
      <c r="R1231" s="20">
        <f>SUMIFS(AllWeights5[Weighting % (BT &amp; CZ per Era)],AllWeights5[Column1],Table6[[#This Row],[Combined Name]],AllWeights5[bldgvint],R$3)</f>
        <v>0</v>
      </c>
      <c r="S1231" s="20">
        <f>SUMIFS(AllWeights5[Weighting % (BT &amp; CZ per Era)],AllWeights5[Column1],Table6[[#This Row],[Combined Name]],AllWeights5[bldgvint],S$3)</f>
        <v>0</v>
      </c>
      <c r="T1231" s="20">
        <f>SUMIFS(AllWeights5[Weighting % (BT &amp; CZ per Era)],AllWeights5[Column1],Table6[[#This Row],[Combined Name]],AllWeights5[bldgvint],T$3)</f>
        <v>0</v>
      </c>
      <c r="U1231" s="20">
        <f>SUM(Table6[[#This Row],[1975]:[MH85]])</f>
        <v>1</v>
      </c>
    </row>
    <row r="1232" spans="1:21" hidden="1" x14ac:dyDescent="0.3">
      <c r="A1232" s="23" t="s">
        <v>2329</v>
      </c>
      <c r="B1232" s="23" t="s">
        <v>57</v>
      </c>
      <c r="C1232" s="23" t="s">
        <v>22</v>
      </c>
      <c r="D1232" s="23" t="s">
        <v>16</v>
      </c>
      <c r="E1232" s="23" t="s">
        <v>1157</v>
      </c>
      <c r="F1232" s="20">
        <f>SUMIFS(AllWeights5[Weighting % (BT &amp; CZ per Era)],AllWeights5[Column1],Table6[[#This Row],[Combined Name]],AllWeights5[bldgvint],F$3)</f>
        <v>0.69049888782967905</v>
      </c>
      <c r="G1232" s="20">
        <f>SUMIFS(AllWeights5[Weighting % (BT &amp; CZ per Era)],AllWeights5[Column1],Table6[[#This Row],[Combined Name]],AllWeights5[bldgvint],G$3)</f>
        <v>0.18938671750873845</v>
      </c>
      <c r="H1232" s="20">
        <f>SUMIFS(AllWeights5[Weighting % (BT &amp; CZ per Era)],AllWeights5[Column1],Table6[[#This Row],[Combined Name]],AllWeights5[bldgvint],H$3)</f>
        <v>0.12011439466158245</v>
      </c>
      <c r="I1232" s="20">
        <f>SUMIFS(AllWeights5[Weighting % (BT &amp; CZ per Era)],AllWeights5[Column1],Table6[[#This Row],[Combined Name]],AllWeights5[bldgvint],I$3)</f>
        <v>0</v>
      </c>
      <c r="J1232" s="20">
        <f>SUMIFS(AllWeights5[Weighting % (BT &amp; CZ per Era)],AllWeights5[Column1],Table6[[#This Row],[Combined Name]],AllWeights5[bldgvint],J$3)</f>
        <v>0</v>
      </c>
      <c r="K1232" s="20">
        <f>SUMIFS(AllWeights5[Weighting % (BT &amp; CZ per Era)],AllWeights5[Column1],Table6[[#This Row],[Combined Name]],AllWeights5[bldgvint],K$3)</f>
        <v>0</v>
      </c>
      <c r="L1232" s="20">
        <f>SUMIFS(AllWeights5[Weighting % (BT &amp; CZ per Era)],AllWeights5[Column1],Table6[[#This Row],[Combined Name]],AllWeights5[bldgvint],L$3)</f>
        <v>0</v>
      </c>
      <c r="M1232" s="20">
        <f>SUMIFS(AllWeights5[Weighting % (BT &amp; CZ per Era)],AllWeights5[Column1],Table6[[#This Row],[Combined Name]],AllWeights5[bldgvint],M$3)</f>
        <v>0</v>
      </c>
      <c r="N1232" s="20">
        <f>SUMIFS(AllWeights5[Weighting % (BT &amp; CZ per Era)],AllWeights5[Column1],Table6[[#This Row],[Combined Name]],AllWeights5[bldgvint],N$3)</f>
        <v>0</v>
      </c>
      <c r="O1232" s="20">
        <f>SUMIFS(AllWeights5[Weighting % (BT &amp; CZ per Era)],AllWeights5[Column1],Table6[[#This Row],[Combined Name]],AllWeights5[bldgvint],O$3)</f>
        <v>0</v>
      </c>
      <c r="P1232" s="20">
        <f>SUMIFS(AllWeights5[Weighting % (BT &amp; CZ per Era)],AllWeights5[Column1],Table6[[#This Row],[Combined Name]],AllWeights5[bldgvint],P$3)</f>
        <v>0</v>
      </c>
      <c r="Q1232" s="20">
        <f>SUMIFS(AllWeights5[Weighting % (BT &amp; CZ per Era)],AllWeights5[Column1],Table6[[#This Row],[Combined Name]],AllWeights5[bldgvint],Q$3)</f>
        <v>0</v>
      </c>
      <c r="R1232" s="20">
        <f>SUMIFS(AllWeights5[Weighting % (BT &amp; CZ per Era)],AllWeights5[Column1],Table6[[#This Row],[Combined Name]],AllWeights5[bldgvint],R$3)</f>
        <v>0</v>
      </c>
      <c r="S1232" s="20">
        <f>SUMIFS(AllWeights5[Weighting % (BT &amp; CZ per Era)],AllWeights5[Column1],Table6[[#This Row],[Combined Name]],AllWeights5[bldgvint],S$3)</f>
        <v>0</v>
      </c>
      <c r="T1232" s="20">
        <f>SUMIFS(AllWeights5[Weighting % (BT &amp; CZ per Era)],AllWeights5[Column1],Table6[[#This Row],[Combined Name]],AllWeights5[bldgvint],T$3)</f>
        <v>0</v>
      </c>
      <c r="U1232" s="20">
        <f>SUM(Table6[[#This Row],[1975]:[MH85]])</f>
        <v>1</v>
      </c>
    </row>
    <row r="1233" spans="1:21" hidden="1" x14ac:dyDescent="0.3">
      <c r="A1233" s="23" t="s">
        <v>2329</v>
      </c>
      <c r="B1233" s="23" t="s">
        <v>57</v>
      </c>
      <c r="C1233" s="23" t="s">
        <v>22</v>
      </c>
      <c r="D1233" s="23" t="s">
        <v>11</v>
      </c>
      <c r="E1233" s="23" t="s">
        <v>1158</v>
      </c>
      <c r="F1233" s="20">
        <f>SUMIFS(AllWeights5[Weighting % (BT &amp; CZ per Era)],AllWeights5[Column1],Table6[[#This Row],[Combined Name]],AllWeights5[bldgvint],F$3)</f>
        <v>0</v>
      </c>
      <c r="G1233" s="20">
        <f>SUMIFS(AllWeights5[Weighting % (BT &amp; CZ per Era)],AllWeights5[Column1],Table6[[#This Row],[Combined Name]],AllWeights5[bldgvint],G$3)</f>
        <v>0</v>
      </c>
      <c r="H1233" s="20">
        <f>SUMIFS(AllWeights5[Weighting % (BT &amp; CZ per Era)],AllWeights5[Column1],Table6[[#This Row],[Combined Name]],AllWeights5[bldgvint],H$3)</f>
        <v>0</v>
      </c>
      <c r="I1233" s="20">
        <f>SUMIFS(AllWeights5[Weighting % (BT &amp; CZ per Era)],AllWeights5[Column1],Table6[[#This Row],[Combined Name]],AllWeights5[bldgvint],I$3)</f>
        <v>0.38192419825072887</v>
      </c>
      <c r="J1233" s="20">
        <f>SUMIFS(AllWeights5[Weighting % (BT &amp; CZ per Era)],AllWeights5[Column1],Table6[[#This Row],[Combined Name]],AllWeights5[bldgvint],J$3)</f>
        <v>0.22448979591836732</v>
      </c>
      <c r="K1233" s="20">
        <f>SUMIFS(AllWeights5[Weighting % (BT &amp; CZ per Era)],AllWeights5[Column1],Table6[[#This Row],[Combined Name]],AllWeights5[bldgvint],K$3)</f>
        <v>0.22448979591836732</v>
      </c>
      <c r="L1233" s="20">
        <f>SUMIFS(AllWeights5[Weighting % (BT &amp; CZ per Era)],AllWeights5[Column1],Table6[[#This Row],[Combined Name]],AllWeights5[bldgvint],L$3)</f>
        <v>0.16909620991253643</v>
      </c>
      <c r="M1233" s="20">
        <f>SUMIFS(AllWeights5[Weighting % (BT &amp; CZ per Era)],AllWeights5[Column1],Table6[[#This Row],[Combined Name]],AllWeights5[bldgvint],M$3)</f>
        <v>0</v>
      </c>
      <c r="N1233" s="20">
        <f>SUMIFS(AllWeights5[Weighting % (BT &amp; CZ per Era)],AllWeights5[Column1],Table6[[#This Row],[Combined Name]],AllWeights5[bldgvint],N$3)</f>
        <v>0</v>
      </c>
      <c r="O1233" s="20">
        <f>SUMIFS(AllWeights5[Weighting % (BT &amp; CZ per Era)],AllWeights5[Column1],Table6[[#This Row],[Combined Name]],AllWeights5[bldgvint],O$3)</f>
        <v>0</v>
      </c>
      <c r="P1233" s="20">
        <f>SUMIFS(AllWeights5[Weighting % (BT &amp; CZ per Era)],AllWeights5[Column1],Table6[[#This Row],[Combined Name]],AllWeights5[bldgvint],P$3)</f>
        <v>0</v>
      </c>
      <c r="Q1233" s="20">
        <f>SUMIFS(AllWeights5[Weighting % (BT &amp; CZ per Era)],AllWeights5[Column1],Table6[[#This Row],[Combined Name]],AllWeights5[bldgvint],Q$3)</f>
        <v>0</v>
      </c>
      <c r="R1233" s="20">
        <f>SUMIFS(AllWeights5[Weighting % (BT &amp; CZ per Era)],AllWeights5[Column1],Table6[[#This Row],[Combined Name]],AllWeights5[bldgvint],R$3)</f>
        <v>0</v>
      </c>
      <c r="S1233" s="20">
        <f>SUMIFS(AllWeights5[Weighting % (BT &amp; CZ per Era)],AllWeights5[Column1],Table6[[#This Row],[Combined Name]],AllWeights5[bldgvint],S$3)</f>
        <v>0</v>
      </c>
      <c r="T1233" s="20">
        <f>SUMIFS(AllWeights5[Weighting % (BT &amp; CZ per Era)],AllWeights5[Column1],Table6[[#This Row],[Combined Name]],AllWeights5[bldgvint],T$3)</f>
        <v>0</v>
      </c>
      <c r="U1233" s="20">
        <f>SUM(Table6[[#This Row],[1975]:[MH85]])</f>
        <v>1</v>
      </c>
    </row>
    <row r="1234" spans="1:21" hidden="1" x14ac:dyDescent="0.3">
      <c r="A1234" s="23" t="s">
        <v>2329</v>
      </c>
      <c r="B1234" s="23" t="s">
        <v>57</v>
      </c>
      <c r="C1234" s="23" t="s">
        <v>22</v>
      </c>
      <c r="D1234" s="23" t="s">
        <v>14</v>
      </c>
      <c r="E1234" s="23" t="s">
        <v>1159</v>
      </c>
      <c r="F1234" s="20">
        <f>SUMIFS(AllWeights5[Weighting % (BT &amp; CZ per Era)],AllWeights5[Column1],Table6[[#This Row],[Combined Name]],AllWeights5[bldgvint],F$3)</f>
        <v>0</v>
      </c>
      <c r="G1234" s="20">
        <f>SUMIFS(AllWeights5[Weighting % (BT &amp; CZ per Era)],AllWeights5[Column1],Table6[[#This Row],[Combined Name]],AllWeights5[bldgvint],G$3)</f>
        <v>0</v>
      </c>
      <c r="H1234" s="20">
        <f>SUMIFS(AllWeights5[Weighting % (BT &amp; CZ per Era)],AllWeights5[Column1],Table6[[#This Row],[Combined Name]],AllWeights5[bldgvint],H$3)</f>
        <v>0</v>
      </c>
      <c r="I1234" s="20">
        <f>SUMIFS(AllWeights5[Weighting % (BT &amp; CZ per Era)],AllWeights5[Column1],Table6[[#This Row],[Combined Name]],AllWeights5[bldgvint],I$3)</f>
        <v>0</v>
      </c>
      <c r="J1234" s="20">
        <f>SUMIFS(AllWeights5[Weighting % (BT &amp; CZ per Era)],AllWeights5[Column1],Table6[[#This Row],[Combined Name]],AllWeights5[bldgvint],J$3)</f>
        <v>0</v>
      </c>
      <c r="K1234" s="20">
        <f>SUMIFS(AllWeights5[Weighting % (BT &amp; CZ per Era)],AllWeights5[Column1],Table6[[#This Row],[Combined Name]],AllWeights5[bldgvint],K$3)</f>
        <v>0</v>
      </c>
      <c r="L1234" s="20">
        <f>SUMIFS(AllWeights5[Weighting % (BT &amp; CZ per Era)],AllWeights5[Column1],Table6[[#This Row],[Combined Name]],AllWeights5[bldgvint],L$3)</f>
        <v>0</v>
      </c>
      <c r="M1234" s="20">
        <f>SUMIFS(AllWeights5[Weighting % (BT &amp; CZ per Era)],AllWeights5[Column1],Table6[[#This Row],[Combined Name]],AllWeights5[bldgvint],M$3)</f>
        <v>0.75324675324675328</v>
      </c>
      <c r="N1234" s="20">
        <f>SUMIFS(AllWeights5[Weighting % (BT &amp; CZ per Era)],AllWeights5[Column1],Table6[[#This Row],[Combined Name]],AllWeights5[bldgvint],N$3)</f>
        <v>0.24675324675324675</v>
      </c>
      <c r="O1234" s="20">
        <f>SUMIFS(AllWeights5[Weighting % (BT &amp; CZ per Era)],AllWeights5[Column1],Table6[[#This Row],[Combined Name]],AllWeights5[bldgvint],O$3)</f>
        <v>0</v>
      </c>
      <c r="P1234" s="20">
        <f>SUMIFS(AllWeights5[Weighting % (BT &amp; CZ per Era)],AllWeights5[Column1],Table6[[#This Row],[Combined Name]],AllWeights5[bldgvint],P$3)</f>
        <v>0</v>
      </c>
      <c r="Q1234" s="20">
        <f>SUMIFS(AllWeights5[Weighting % (BT &amp; CZ per Era)],AllWeights5[Column1],Table6[[#This Row],[Combined Name]],AllWeights5[bldgvint],Q$3)</f>
        <v>0</v>
      </c>
      <c r="R1234" s="20">
        <f>SUMIFS(AllWeights5[Weighting % (BT &amp; CZ per Era)],AllWeights5[Column1],Table6[[#This Row],[Combined Name]],AllWeights5[bldgvint],R$3)</f>
        <v>0</v>
      </c>
      <c r="S1234" s="20">
        <f>SUMIFS(AllWeights5[Weighting % (BT &amp; CZ per Era)],AllWeights5[Column1],Table6[[#This Row],[Combined Name]],AllWeights5[bldgvint],S$3)</f>
        <v>0</v>
      </c>
      <c r="T1234" s="20">
        <f>SUMIFS(AllWeights5[Weighting % (BT &amp; CZ per Era)],AllWeights5[Column1],Table6[[#This Row],[Combined Name]],AllWeights5[bldgvint],T$3)</f>
        <v>0</v>
      </c>
      <c r="U1234" s="20">
        <f>SUM(Table6[[#This Row],[1975]:[MH85]])</f>
        <v>1</v>
      </c>
    </row>
    <row r="1235" spans="1:21" hidden="1" x14ac:dyDescent="0.3">
      <c r="A1235" s="23" t="s">
        <v>2329</v>
      </c>
      <c r="B1235" s="23" t="s">
        <v>57</v>
      </c>
      <c r="C1235" s="23" t="s">
        <v>22</v>
      </c>
      <c r="D1235" s="23" t="s">
        <v>19</v>
      </c>
      <c r="E1235" s="23" t="s">
        <v>1160</v>
      </c>
      <c r="F1235" s="20">
        <f>SUMIFS(AllWeights5[Weighting % (BT &amp; CZ per Era)],AllWeights5[Column1],Table6[[#This Row],[Combined Name]],AllWeights5[bldgvint],F$3)</f>
        <v>0</v>
      </c>
      <c r="G1235" s="20">
        <f>SUMIFS(AllWeights5[Weighting % (BT &amp; CZ per Era)],AllWeights5[Column1],Table6[[#This Row],[Combined Name]],AllWeights5[bldgvint],G$3)</f>
        <v>0</v>
      </c>
      <c r="H1235" s="20">
        <f>SUMIFS(AllWeights5[Weighting % (BT &amp; CZ per Era)],AllWeights5[Column1],Table6[[#This Row],[Combined Name]],AllWeights5[bldgvint],H$3)</f>
        <v>0</v>
      </c>
      <c r="I1235" s="20">
        <f>SUMIFS(AllWeights5[Weighting % (BT &amp; CZ per Era)],AllWeights5[Column1],Table6[[#This Row],[Combined Name]],AllWeights5[bldgvint],I$3)</f>
        <v>0</v>
      </c>
      <c r="J1235" s="20">
        <f>SUMIFS(AllWeights5[Weighting % (BT &amp; CZ per Era)],AllWeights5[Column1],Table6[[#This Row],[Combined Name]],AllWeights5[bldgvint],J$3)</f>
        <v>0</v>
      </c>
      <c r="K1235" s="20">
        <f>SUMIFS(AllWeights5[Weighting % (BT &amp; CZ per Era)],AllWeights5[Column1],Table6[[#This Row],[Combined Name]],AllWeights5[bldgvint],K$3)</f>
        <v>0</v>
      </c>
      <c r="L1235" s="20">
        <f>SUMIFS(AllWeights5[Weighting % (BT &amp; CZ per Era)],AllWeights5[Column1],Table6[[#This Row],[Combined Name]],AllWeights5[bldgvint],L$3)</f>
        <v>0</v>
      </c>
      <c r="M1235" s="20">
        <f>SUMIFS(AllWeights5[Weighting % (BT &amp; CZ per Era)],AllWeights5[Column1],Table6[[#This Row],[Combined Name]],AllWeights5[bldgvint],M$3)</f>
        <v>0</v>
      </c>
      <c r="N1235" s="20">
        <f>SUMIFS(AllWeights5[Weighting % (BT &amp; CZ per Era)],AllWeights5[Column1],Table6[[#This Row],[Combined Name]],AllWeights5[bldgvint],N$3)</f>
        <v>0</v>
      </c>
      <c r="O1235" s="20">
        <f>SUMIFS(AllWeights5[Weighting % (BT &amp; CZ per Era)],AllWeights5[Column1],Table6[[#This Row],[Combined Name]],AllWeights5[bldgvint],O$3)</f>
        <v>1</v>
      </c>
      <c r="P1235" s="20">
        <f>SUMIFS(AllWeights5[Weighting % (BT &amp; CZ per Era)],AllWeights5[Column1],Table6[[#This Row],[Combined Name]],AllWeights5[bldgvint],P$3)</f>
        <v>0</v>
      </c>
      <c r="Q1235" s="20">
        <f>SUMIFS(AllWeights5[Weighting % (BT &amp; CZ per Era)],AllWeights5[Column1],Table6[[#This Row],[Combined Name]],AllWeights5[bldgvint],Q$3)</f>
        <v>0</v>
      </c>
      <c r="R1235" s="20">
        <f>SUMIFS(AllWeights5[Weighting % (BT &amp; CZ per Era)],AllWeights5[Column1],Table6[[#This Row],[Combined Name]],AllWeights5[bldgvint],R$3)</f>
        <v>0</v>
      </c>
      <c r="S1235" s="20">
        <f>SUMIFS(AllWeights5[Weighting % (BT &amp; CZ per Era)],AllWeights5[Column1],Table6[[#This Row],[Combined Name]],AllWeights5[bldgvint],S$3)</f>
        <v>0</v>
      </c>
      <c r="T1235" s="20">
        <f>SUMIFS(AllWeights5[Weighting % (BT &amp; CZ per Era)],AllWeights5[Column1],Table6[[#This Row],[Combined Name]],AllWeights5[bldgvint],T$3)</f>
        <v>0</v>
      </c>
      <c r="U1235" s="20">
        <f>SUM(Table6[[#This Row],[1975]:[MH85]])</f>
        <v>1</v>
      </c>
    </row>
    <row r="1236" spans="1:21" hidden="1" x14ac:dyDescent="0.3">
      <c r="A1236" s="23" t="s">
        <v>2329</v>
      </c>
      <c r="B1236" s="23" t="s">
        <v>57</v>
      </c>
      <c r="C1236" s="23" t="s">
        <v>23</v>
      </c>
      <c r="D1236" s="23" t="s">
        <v>16</v>
      </c>
      <c r="E1236" s="23" t="s">
        <v>1161</v>
      </c>
      <c r="F1236" s="20">
        <f>SUMIFS(AllWeights5[Weighting % (BT &amp; CZ per Era)],AllWeights5[Column1],Table6[[#This Row],[Combined Name]],AllWeights5[bldgvint],F$3)</f>
        <v>0.61943793911007006</v>
      </c>
      <c r="G1236" s="20">
        <f>SUMIFS(AllWeights5[Weighting % (BT &amp; CZ per Era)],AllWeights5[Column1],Table6[[#This Row],[Combined Name]],AllWeights5[bldgvint],G$3)</f>
        <v>0.24941451990632313</v>
      </c>
      <c r="H1236" s="20">
        <f>SUMIFS(AllWeights5[Weighting % (BT &amp; CZ per Era)],AllWeights5[Column1],Table6[[#This Row],[Combined Name]],AllWeights5[bldgvint],H$3)</f>
        <v>0.13114754098360651</v>
      </c>
      <c r="I1236" s="20">
        <f>SUMIFS(AllWeights5[Weighting % (BT &amp; CZ per Era)],AllWeights5[Column1],Table6[[#This Row],[Combined Name]],AllWeights5[bldgvint],I$3)</f>
        <v>0</v>
      </c>
      <c r="J1236" s="20">
        <f>SUMIFS(AllWeights5[Weighting % (BT &amp; CZ per Era)],AllWeights5[Column1],Table6[[#This Row],[Combined Name]],AllWeights5[bldgvint],J$3)</f>
        <v>0</v>
      </c>
      <c r="K1236" s="20">
        <f>SUMIFS(AllWeights5[Weighting % (BT &amp; CZ per Era)],AllWeights5[Column1],Table6[[#This Row],[Combined Name]],AllWeights5[bldgvint],K$3)</f>
        <v>0</v>
      </c>
      <c r="L1236" s="20">
        <f>SUMIFS(AllWeights5[Weighting % (BT &amp; CZ per Era)],AllWeights5[Column1],Table6[[#This Row],[Combined Name]],AllWeights5[bldgvint],L$3)</f>
        <v>0</v>
      </c>
      <c r="M1236" s="20">
        <f>SUMIFS(AllWeights5[Weighting % (BT &amp; CZ per Era)],AllWeights5[Column1],Table6[[#This Row],[Combined Name]],AllWeights5[bldgvint],M$3)</f>
        <v>0</v>
      </c>
      <c r="N1236" s="20">
        <f>SUMIFS(AllWeights5[Weighting % (BT &amp; CZ per Era)],AllWeights5[Column1],Table6[[#This Row],[Combined Name]],AllWeights5[bldgvint],N$3)</f>
        <v>0</v>
      </c>
      <c r="O1236" s="20">
        <f>SUMIFS(AllWeights5[Weighting % (BT &amp; CZ per Era)],AllWeights5[Column1],Table6[[#This Row],[Combined Name]],AllWeights5[bldgvint],O$3)</f>
        <v>0</v>
      </c>
      <c r="P1236" s="20">
        <f>SUMIFS(AllWeights5[Weighting % (BT &amp; CZ per Era)],AllWeights5[Column1],Table6[[#This Row],[Combined Name]],AllWeights5[bldgvint],P$3)</f>
        <v>0</v>
      </c>
      <c r="Q1236" s="20">
        <f>SUMIFS(AllWeights5[Weighting % (BT &amp; CZ per Era)],AllWeights5[Column1],Table6[[#This Row],[Combined Name]],AllWeights5[bldgvint],Q$3)</f>
        <v>0</v>
      </c>
      <c r="R1236" s="20">
        <f>SUMIFS(AllWeights5[Weighting % (BT &amp; CZ per Era)],AllWeights5[Column1],Table6[[#This Row],[Combined Name]],AllWeights5[bldgvint],R$3)</f>
        <v>0</v>
      </c>
      <c r="S1236" s="20">
        <f>SUMIFS(AllWeights5[Weighting % (BT &amp; CZ per Era)],AllWeights5[Column1],Table6[[#This Row],[Combined Name]],AllWeights5[bldgvint],S$3)</f>
        <v>0</v>
      </c>
      <c r="T1236" s="20">
        <f>SUMIFS(AllWeights5[Weighting % (BT &amp; CZ per Era)],AllWeights5[Column1],Table6[[#This Row],[Combined Name]],AllWeights5[bldgvint],T$3)</f>
        <v>0</v>
      </c>
      <c r="U1236" s="20">
        <f>SUM(Table6[[#This Row],[1975]:[MH85]])</f>
        <v>0.99999999999999967</v>
      </c>
    </row>
    <row r="1237" spans="1:21" hidden="1" x14ac:dyDescent="0.3">
      <c r="A1237" s="23" t="s">
        <v>2329</v>
      </c>
      <c r="B1237" s="23" t="s">
        <v>57</v>
      </c>
      <c r="C1237" s="23" t="s">
        <v>23</v>
      </c>
      <c r="D1237" s="23" t="s">
        <v>11</v>
      </c>
      <c r="E1237" s="23" t="s">
        <v>1162</v>
      </c>
      <c r="F1237" s="20">
        <f>SUMIFS(AllWeights5[Weighting % (BT &amp; CZ per Era)],AllWeights5[Column1],Table6[[#This Row],[Combined Name]],AllWeights5[bldgvint],F$3)</f>
        <v>0</v>
      </c>
      <c r="G1237" s="20">
        <f>SUMIFS(AllWeights5[Weighting % (BT &amp; CZ per Era)],AllWeights5[Column1],Table6[[#This Row],[Combined Name]],AllWeights5[bldgvint],G$3)</f>
        <v>0</v>
      </c>
      <c r="H1237" s="20">
        <f>SUMIFS(AllWeights5[Weighting % (BT &amp; CZ per Era)],AllWeights5[Column1],Table6[[#This Row],[Combined Name]],AllWeights5[bldgvint],H$3)</f>
        <v>0</v>
      </c>
      <c r="I1237" s="20">
        <f>SUMIFS(AllWeights5[Weighting % (BT &amp; CZ per Era)],AllWeights5[Column1],Table6[[#This Row],[Combined Name]],AllWeights5[bldgvint],I$3)</f>
        <v>0.34710743801652888</v>
      </c>
      <c r="J1237" s="20">
        <f>SUMIFS(AllWeights5[Weighting % (BT &amp; CZ per Era)],AllWeights5[Column1],Table6[[#This Row],[Combined Name]],AllWeights5[bldgvint],J$3)</f>
        <v>0.23966942148760323</v>
      </c>
      <c r="K1237" s="20">
        <f>SUMIFS(AllWeights5[Weighting % (BT &amp; CZ per Era)],AllWeights5[Column1],Table6[[#This Row],[Combined Name]],AllWeights5[bldgvint],K$3)</f>
        <v>0.23966942148760323</v>
      </c>
      <c r="L1237" s="20">
        <f>SUMIFS(AllWeights5[Weighting % (BT &amp; CZ per Era)],AllWeights5[Column1],Table6[[#This Row],[Combined Name]],AllWeights5[bldgvint],L$3)</f>
        <v>0.17355371900826444</v>
      </c>
      <c r="M1237" s="20">
        <f>SUMIFS(AllWeights5[Weighting % (BT &amp; CZ per Era)],AllWeights5[Column1],Table6[[#This Row],[Combined Name]],AllWeights5[bldgvint],M$3)</f>
        <v>0</v>
      </c>
      <c r="N1237" s="20">
        <f>SUMIFS(AllWeights5[Weighting % (BT &amp; CZ per Era)],AllWeights5[Column1],Table6[[#This Row],[Combined Name]],AllWeights5[bldgvint],N$3)</f>
        <v>0</v>
      </c>
      <c r="O1237" s="20">
        <f>SUMIFS(AllWeights5[Weighting % (BT &amp; CZ per Era)],AllWeights5[Column1],Table6[[#This Row],[Combined Name]],AllWeights5[bldgvint],O$3)</f>
        <v>0</v>
      </c>
      <c r="P1237" s="20">
        <f>SUMIFS(AllWeights5[Weighting % (BT &amp; CZ per Era)],AllWeights5[Column1],Table6[[#This Row],[Combined Name]],AllWeights5[bldgvint],P$3)</f>
        <v>0</v>
      </c>
      <c r="Q1237" s="20">
        <f>SUMIFS(AllWeights5[Weighting % (BT &amp; CZ per Era)],AllWeights5[Column1],Table6[[#This Row],[Combined Name]],AllWeights5[bldgvint],Q$3)</f>
        <v>0</v>
      </c>
      <c r="R1237" s="20">
        <f>SUMIFS(AllWeights5[Weighting % (BT &amp; CZ per Era)],AllWeights5[Column1],Table6[[#This Row],[Combined Name]],AllWeights5[bldgvint],R$3)</f>
        <v>0</v>
      </c>
      <c r="S1237" s="20">
        <f>SUMIFS(AllWeights5[Weighting % (BT &amp; CZ per Era)],AllWeights5[Column1],Table6[[#This Row],[Combined Name]],AllWeights5[bldgvint],S$3)</f>
        <v>0</v>
      </c>
      <c r="T1237" s="20">
        <f>SUMIFS(AllWeights5[Weighting % (BT &amp; CZ per Era)],AllWeights5[Column1],Table6[[#This Row],[Combined Name]],AllWeights5[bldgvint],T$3)</f>
        <v>0</v>
      </c>
      <c r="U1237" s="20">
        <f>SUM(Table6[[#This Row],[1975]:[MH85]])</f>
        <v>0.99999999999999967</v>
      </c>
    </row>
    <row r="1238" spans="1:21" hidden="1" x14ac:dyDescent="0.3">
      <c r="A1238" s="23" t="s">
        <v>2329</v>
      </c>
      <c r="B1238" s="23" t="s">
        <v>57</v>
      </c>
      <c r="C1238" s="23" t="s">
        <v>23</v>
      </c>
      <c r="D1238" s="23" t="s">
        <v>14</v>
      </c>
      <c r="E1238" s="23" t="s">
        <v>1163</v>
      </c>
      <c r="F1238" s="20">
        <f>SUMIFS(AllWeights5[Weighting % (BT &amp; CZ per Era)],AllWeights5[Column1],Table6[[#This Row],[Combined Name]],AllWeights5[bldgvint],F$3)</f>
        <v>0</v>
      </c>
      <c r="G1238" s="20">
        <f>SUMIFS(AllWeights5[Weighting % (BT &amp; CZ per Era)],AllWeights5[Column1],Table6[[#This Row],[Combined Name]],AllWeights5[bldgvint],G$3)</f>
        <v>0</v>
      </c>
      <c r="H1238" s="20">
        <f>SUMIFS(AllWeights5[Weighting % (BT &amp; CZ per Era)],AllWeights5[Column1],Table6[[#This Row],[Combined Name]],AllWeights5[bldgvint],H$3)</f>
        <v>0</v>
      </c>
      <c r="I1238" s="20">
        <f>SUMIFS(AllWeights5[Weighting % (BT &amp; CZ per Era)],AllWeights5[Column1],Table6[[#This Row],[Combined Name]],AllWeights5[bldgvint],I$3)</f>
        <v>0</v>
      </c>
      <c r="J1238" s="20">
        <f>SUMIFS(AllWeights5[Weighting % (BT &amp; CZ per Era)],AllWeights5[Column1],Table6[[#This Row],[Combined Name]],AllWeights5[bldgvint],J$3)</f>
        <v>0</v>
      </c>
      <c r="K1238" s="20">
        <f>SUMIFS(AllWeights5[Weighting % (BT &amp; CZ per Era)],AllWeights5[Column1],Table6[[#This Row],[Combined Name]],AllWeights5[bldgvint],K$3)</f>
        <v>0</v>
      </c>
      <c r="L1238" s="20">
        <f>SUMIFS(AllWeights5[Weighting % (BT &amp; CZ per Era)],AllWeights5[Column1],Table6[[#This Row],[Combined Name]],AllWeights5[bldgvint],L$3)</f>
        <v>0</v>
      </c>
      <c r="M1238" s="20">
        <f>SUMIFS(AllWeights5[Weighting % (BT &amp; CZ per Era)],AllWeights5[Column1],Table6[[#This Row],[Combined Name]],AllWeights5[bldgvint],M$3)</f>
        <v>0.72413793103448276</v>
      </c>
      <c r="N1238" s="20">
        <f>SUMIFS(AllWeights5[Weighting % (BT &amp; CZ per Era)],AllWeights5[Column1],Table6[[#This Row],[Combined Name]],AllWeights5[bldgvint],N$3)</f>
        <v>0.27586206896551729</v>
      </c>
      <c r="O1238" s="20">
        <f>SUMIFS(AllWeights5[Weighting % (BT &amp; CZ per Era)],AllWeights5[Column1],Table6[[#This Row],[Combined Name]],AllWeights5[bldgvint],O$3)</f>
        <v>0</v>
      </c>
      <c r="P1238" s="20">
        <f>SUMIFS(AllWeights5[Weighting % (BT &amp; CZ per Era)],AllWeights5[Column1],Table6[[#This Row],[Combined Name]],AllWeights5[bldgvint],P$3)</f>
        <v>0</v>
      </c>
      <c r="Q1238" s="20">
        <f>SUMIFS(AllWeights5[Weighting % (BT &amp; CZ per Era)],AllWeights5[Column1],Table6[[#This Row],[Combined Name]],AllWeights5[bldgvint],Q$3)</f>
        <v>0</v>
      </c>
      <c r="R1238" s="20">
        <f>SUMIFS(AllWeights5[Weighting % (BT &amp; CZ per Era)],AllWeights5[Column1],Table6[[#This Row],[Combined Name]],AllWeights5[bldgvint],R$3)</f>
        <v>0</v>
      </c>
      <c r="S1238" s="20">
        <f>SUMIFS(AllWeights5[Weighting % (BT &amp; CZ per Era)],AllWeights5[Column1],Table6[[#This Row],[Combined Name]],AllWeights5[bldgvint],S$3)</f>
        <v>0</v>
      </c>
      <c r="T1238" s="20">
        <f>SUMIFS(AllWeights5[Weighting % (BT &amp; CZ per Era)],AllWeights5[Column1],Table6[[#This Row],[Combined Name]],AllWeights5[bldgvint],T$3)</f>
        <v>0</v>
      </c>
      <c r="U1238" s="20">
        <f>SUM(Table6[[#This Row],[1975]:[MH85]])</f>
        <v>1</v>
      </c>
    </row>
    <row r="1239" spans="1:21" hidden="1" x14ac:dyDescent="0.3">
      <c r="A1239" s="23" t="s">
        <v>2329</v>
      </c>
      <c r="B1239" s="23" t="s">
        <v>57</v>
      </c>
      <c r="C1239" s="23" t="s">
        <v>23</v>
      </c>
      <c r="D1239" s="23" t="s">
        <v>19</v>
      </c>
      <c r="E1239" s="23" t="s">
        <v>1164</v>
      </c>
      <c r="F1239" s="20">
        <f>SUMIFS(AllWeights5[Weighting % (BT &amp; CZ per Era)],AllWeights5[Column1],Table6[[#This Row],[Combined Name]],AllWeights5[bldgvint],F$3)</f>
        <v>0</v>
      </c>
      <c r="G1239" s="20">
        <f>SUMIFS(AllWeights5[Weighting % (BT &amp; CZ per Era)],AllWeights5[Column1],Table6[[#This Row],[Combined Name]],AllWeights5[bldgvint],G$3)</f>
        <v>0</v>
      </c>
      <c r="H1239" s="20">
        <f>SUMIFS(AllWeights5[Weighting % (BT &amp; CZ per Era)],AllWeights5[Column1],Table6[[#This Row],[Combined Name]],AllWeights5[bldgvint],H$3)</f>
        <v>0</v>
      </c>
      <c r="I1239" s="20">
        <f>SUMIFS(AllWeights5[Weighting % (BT &amp; CZ per Era)],AllWeights5[Column1],Table6[[#This Row],[Combined Name]],AllWeights5[bldgvint],I$3)</f>
        <v>0</v>
      </c>
      <c r="J1239" s="20">
        <f>SUMIFS(AllWeights5[Weighting % (BT &amp; CZ per Era)],AllWeights5[Column1],Table6[[#This Row],[Combined Name]],AllWeights5[bldgvint],J$3)</f>
        <v>0</v>
      </c>
      <c r="K1239" s="20">
        <f>SUMIFS(AllWeights5[Weighting % (BT &amp; CZ per Era)],AllWeights5[Column1],Table6[[#This Row],[Combined Name]],AllWeights5[bldgvint],K$3)</f>
        <v>0</v>
      </c>
      <c r="L1239" s="20">
        <f>SUMIFS(AllWeights5[Weighting % (BT &amp; CZ per Era)],AllWeights5[Column1],Table6[[#This Row],[Combined Name]],AllWeights5[bldgvint],L$3)</f>
        <v>0</v>
      </c>
      <c r="M1239" s="20">
        <f>SUMIFS(AllWeights5[Weighting % (BT &amp; CZ per Era)],AllWeights5[Column1],Table6[[#This Row],[Combined Name]],AllWeights5[bldgvint],M$3)</f>
        <v>0</v>
      </c>
      <c r="N1239" s="20">
        <f>SUMIFS(AllWeights5[Weighting % (BT &amp; CZ per Era)],AllWeights5[Column1],Table6[[#This Row],[Combined Name]],AllWeights5[bldgvint],N$3)</f>
        <v>0</v>
      </c>
      <c r="O1239" s="20">
        <f>SUMIFS(AllWeights5[Weighting % (BT &amp; CZ per Era)],AllWeights5[Column1],Table6[[#This Row],[Combined Name]],AllWeights5[bldgvint],O$3)</f>
        <v>1</v>
      </c>
      <c r="P1239" s="20">
        <f>SUMIFS(AllWeights5[Weighting % (BT &amp; CZ per Era)],AllWeights5[Column1],Table6[[#This Row],[Combined Name]],AllWeights5[bldgvint],P$3)</f>
        <v>0</v>
      </c>
      <c r="Q1239" s="20">
        <f>SUMIFS(AllWeights5[Weighting % (BT &amp; CZ per Era)],AllWeights5[Column1],Table6[[#This Row],[Combined Name]],AllWeights5[bldgvint],Q$3)</f>
        <v>0</v>
      </c>
      <c r="R1239" s="20">
        <f>SUMIFS(AllWeights5[Weighting % (BT &amp; CZ per Era)],AllWeights5[Column1],Table6[[#This Row],[Combined Name]],AllWeights5[bldgvint],R$3)</f>
        <v>0</v>
      </c>
      <c r="S1239" s="20">
        <f>SUMIFS(AllWeights5[Weighting % (BT &amp; CZ per Era)],AllWeights5[Column1],Table6[[#This Row],[Combined Name]],AllWeights5[bldgvint],S$3)</f>
        <v>0</v>
      </c>
      <c r="T1239" s="20">
        <f>SUMIFS(AllWeights5[Weighting % (BT &amp; CZ per Era)],AllWeights5[Column1],Table6[[#This Row],[Combined Name]],AllWeights5[bldgvint],T$3)</f>
        <v>0</v>
      </c>
      <c r="U1239" s="20">
        <f>SUM(Table6[[#This Row],[1975]:[MH85]])</f>
        <v>1</v>
      </c>
    </row>
    <row r="1240" spans="1:21" hidden="1" x14ac:dyDescent="0.3">
      <c r="A1240" s="23" t="s">
        <v>2329</v>
      </c>
      <c r="B1240" s="23" t="s">
        <v>57</v>
      </c>
      <c r="C1240" s="23" t="s">
        <v>31</v>
      </c>
      <c r="D1240" s="23" t="s">
        <v>16</v>
      </c>
      <c r="E1240" s="23" t="s">
        <v>1841</v>
      </c>
      <c r="F1240" s="20">
        <f>SUMIFS(AllWeights5[Weighting % (BT &amp; CZ per Era)],AllWeights5[Column1],Table6[[#This Row],[Combined Name]],AllWeights5[bldgvint],F$3)</f>
        <v>0.44499113221580183</v>
      </c>
      <c r="G1240" s="20">
        <f>SUMIFS(AllWeights5[Weighting % (BT &amp; CZ per Era)],AllWeights5[Column1],Table6[[#This Row],[Combined Name]],AllWeights5[bldgvint],G$3)</f>
        <v>0.39819211625379031</v>
      </c>
      <c r="H1240" s="20">
        <f>SUMIFS(AllWeights5[Weighting % (BT &amp; CZ per Era)],AllWeights5[Column1],Table6[[#This Row],[Combined Name]],AllWeights5[bldgvint],H$3)</f>
        <v>0.15681675153040789</v>
      </c>
      <c r="I1240" s="20">
        <f>SUMIFS(AllWeights5[Weighting % (BT &amp; CZ per Era)],AllWeights5[Column1],Table6[[#This Row],[Combined Name]],AllWeights5[bldgvint],I$3)</f>
        <v>0</v>
      </c>
      <c r="J1240" s="20">
        <f>SUMIFS(AllWeights5[Weighting % (BT &amp; CZ per Era)],AllWeights5[Column1],Table6[[#This Row],[Combined Name]],AllWeights5[bldgvint],J$3)</f>
        <v>0</v>
      </c>
      <c r="K1240" s="20">
        <f>SUMIFS(AllWeights5[Weighting % (BT &amp; CZ per Era)],AllWeights5[Column1],Table6[[#This Row],[Combined Name]],AllWeights5[bldgvint],K$3)</f>
        <v>0</v>
      </c>
      <c r="L1240" s="20">
        <f>SUMIFS(AllWeights5[Weighting % (BT &amp; CZ per Era)],AllWeights5[Column1],Table6[[#This Row],[Combined Name]],AllWeights5[bldgvint],L$3)</f>
        <v>0</v>
      </c>
      <c r="M1240" s="20">
        <f>SUMIFS(AllWeights5[Weighting % (BT &amp; CZ per Era)],AllWeights5[Column1],Table6[[#This Row],[Combined Name]],AllWeights5[bldgvint],M$3)</f>
        <v>0</v>
      </c>
      <c r="N1240" s="20">
        <f>SUMIFS(AllWeights5[Weighting % (BT &amp; CZ per Era)],AllWeights5[Column1],Table6[[#This Row],[Combined Name]],AllWeights5[bldgvint],N$3)</f>
        <v>0</v>
      </c>
      <c r="O1240" s="20">
        <f>SUMIFS(AllWeights5[Weighting % (BT &amp; CZ per Era)],AllWeights5[Column1],Table6[[#This Row],[Combined Name]],AllWeights5[bldgvint],O$3)</f>
        <v>0</v>
      </c>
      <c r="P1240" s="20">
        <f>SUMIFS(AllWeights5[Weighting % (BT &amp; CZ per Era)],AllWeights5[Column1],Table6[[#This Row],[Combined Name]],AllWeights5[bldgvint],P$3)</f>
        <v>0</v>
      </c>
      <c r="Q1240" s="20">
        <f>SUMIFS(AllWeights5[Weighting % (BT &amp; CZ per Era)],AllWeights5[Column1],Table6[[#This Row],[Combined Name]],AllWeights5[bldgvint],Q$3)</f>
        <v>0</v>
      </c>
      <c r="R1240" s="20">
        <f>SUMIFS(AllWeights5[Weighting % (BT &amp; CZ per Era)],AllWeights5[Column1],Table6[[#This Row],[Combined Name]],AllWeights5[bldgvint],R$3)</f>
        <v>0</v>
      </c>
      <c r="S1240" s="20">
        <f>SUMIFS(AllWeights5[Weighting % (BT &amp; CZ per Era)],AllWeights5[Column1],Table6[[#This Row],[Combined Name]],AllWeights5[bldgvint],S$3)</f>
        <v>0</v>
      </c>
      <c r="T1240" s="20">
        <f>SUMIFS(AllWeights5[Weighting % (BT &amp; CZ per Era)],AllWeights5[Column1],Table6[[#This Row],[Combined Name]],AllWeights5[bldgvint],T$3)</f>
        <v>0</v>
      </c>
      <c r="U1240" s="20">
        <f>SUM(Table6[[#This Row],[1975]:[MH85]])</f>
        <v>1</v>
      </c>
    </row>
    <row r="1241" spans="1:21" hidden="1" x14ac:dyDescent="0.3">
      <c r="A1241" s="23" t="s">
        <v>2329</v>
      </c>
      <c r="B1241" s="23" t="s">
        <v>57</v>
      </c>
      <c r="C1241" s="23" t="s">
        <v>31</v>
      </c>
      <c r="D1241" s="23" t="s">
        <v>11</v>
      </c>
      <c r="E1241" s="23" t="s">
        <v>1842</v>
      </c>
      <c r="F1241" s="20">
        <f>SUMIFS(AllWeights5[Weighting % (BT &amp; CZ per Era)],AllWeights5[Column1],Table6[[#This Row],[Combined Name]],AllWeights5[bldgvint],F$3)</f>
        <v>0</v>
      </c>
      <c r="G1241" s="20">
        <f>SUMIFS(AllWeights5[Weighting % (BT &amp; CZ per Era)],AllWeights5[Column1],Table6[[#This Row],[Combined Name]],AllWeights5[bldgvint],G$3)</f>
        <v>0</v>
      </c>
      <c r="H1241" s="20">
        <f>SUMIFS(AllWeights5[Weighting % (BT &amp; CZ per Era)],AllWeights5[Column1],Table6[[#This Row],[Combined Name]],AllWeights5[bldgvint],H$3)</f>
        <v>0</v>
      </c>
      <c r="I1241" s="20">
        <f>SUMIFS(AllWeights5[Weighting % (BT &amp; CZ per Era)],AllWeights5[Column1],Table6[[#This Row],[Combined Name]],AllWeights5[bldgvint],I$3)</f>
        <v>0.29634206623826004</v>
      </c>
      <c r="J1241" s="20">
        <f>SUMIFS(AllWeights5[Weighting % (BT &amp; CZ per Era)],AllWeights5[Column1],Table6[[#This Row],[Combined Name]],AllWeights5[bldgvint],J$3)</f>
        <v>0.2558082056351953</v>
      </c>
      <c r="K1241" s="20">
        <f>SUMIFS(AllWeights5[Weighting % (BT &amp; CZ per Era)],AllWeights5[Column1],Table6[[#This Row],[Combined Name]],AllWeights5[bldgvint],K$3)</f>
        <v>0.2558082056351953</v>
      </c>
      <c r="L1241" s="20">
        <f>SUMIFS(AllWeights5[Weighting % (BT &amp; CZ per Era)],AllWeights5[Column1],Table6[[#This Row],[Combined Name]],AllWeights5[bldgvint],L$3)</f>
        <v>0.19204152249134954</v>
      </c>
      <c r="M1241" s="20">
        <f>SUMIFS(AllWeights5[Weighting % (BT &amp; CZ per Era)],AllWeights5[Column1],Table6[[#This Row],[Combined Name]],AllWeights5[bldgvint],M$3)</f>
        <v>0</v>
      </c>
      <c r="N1241" s="20">
        <f>SUMIFS(AllWeights5[Weighting % (BT &amp; CZ per Era)],AllWeights5[Column1],Table6[[#This Row],[Combined Name]],AllWeights5[bldgvint],N$3)</f>
        <v>0</v>
      </c>
      <c r="O1241" s="20">
        <f>SUMIFS(AllWeights5[Weighting % (BT &amp; CZ per Era)],AllWeights5[Column1],Table6[[#This Row],[Combined Name]],AllWeights5[bldgvint],O$3)</f>
        <v>0</v>
      </c>
      <c r="P1241" s="20">
        <f>SUMIFS(AllWeights5[Weighting % (BT &amp; CZ per Era)],AllWeights5[Column1],Table6[[#This Row],[Combined Name]],AllWeights5[bldgvint],P$3)</f>
        <v>0</v>
      </c>
      <c r="Q1241" s="20">
        <f>SUMIFS(AllWeights5[Weighting % (BT &amp; CZ per Era)],AllWeights5[Column1],Table6[[#This Row],[Combined Name]],AllWeights5[bldgvint],Q$3)</f>
        <v>0</v>
      </c>
      <c r="R1241" s="20">
        <f>SUMIFS(AllWeights5[Weighting % (BT &amp; CZ per Era)],AllWeights5[Column1],Table6[[#This Row],[Combined Name]],AllWeights5[bldgvint],R$3)</f>
        <v>0</v>
      </c>
      <c r="S1241" s="20">
        <f>SUMIFS(AllWeights5[Weighting % (BT &amp; CZ per Era)],AllWeights5[Column1],Table6[[#This Row],[Combined Name]],AllWeights5[bldgvint],S$3)</f>
        <v>0</v>
      </c>
      <c r="T1241" s="20">
        <f>SUMIFS(AllWeights5[Weighting % (BT &amp; CZ per Era)],AllWeights5[Column1],Table6[[#This Row],[Combined Name]],AllWeights5[bldgvint],T$3)</f>
        <v>0</v>
      </c>
      <c r="U1241" s="20">
        <f>SUM(Table6[[#This Row],[1975]:[MH85]])</f>
        <v>1</v>
      </c>
    </row>
    <row r="1242" spans="1:21" hidden="1" x14ac:dyDescent="0.3">
      <c r="A1242" s="23" t="s">
        <v>2329</v>
      </c>
      <c r="B1242" s="23" t="s">
        <v>57</v>
      </c>
      <c r="C1242" s="23" t="s">
        <v>31</v>
      </c>
      <c r="D1242" s="23" t="s">
        <v>14</v>
      </c>
      <c r="E1242" s="23" t="s">
        <v>1843</v>
      </c>
      <c r="F1242" s="20">
        <f>SUMIFS(AllWeights5[Weighting % (BT &amp; CZ per Era)],AllWeights5[Column1],Table6[[#This Row],[Combined Name]],AllWeights5[bldgvint],F$3)</f>
        <v>0</v>
      </c>
      <c r="G1242" s="20">
        <f>SUMIFS(AllWeights5[Weighting % (BT &amp; CZ per Era)],AllWeights5[Column1],Table6[[#This Row],[Combined Name]],AllWeights5[bldgvint],G$3)</f>
        <v>0</v>
      </c>
      <c r="H1242" s="20">
        <f>SUMIFS(AllWeights5[Weighting % (BT &amp; CZ per Era)],AllWeights5[Column1],Table6[[#This Row],[Combined Name]],AllWeights5[bldgvint],H$3)</f>
        <v>0</v>
      </c>
      <c r="I1242" s="20">
        <f>SUMIFS(AllWeights5[Weighting % (BT &amp; CZ per Era)],AllWeights5[Column1],Table6[[#This Row],[Combined Name]],AllWeights5[bldgvint],I$3)</f>
        <v>0</v>
      </c>
      <c r="J1242" s="20">
        <f>SUMIFS(AllWeights5[Weighting % (BT &amp; CZ per Era)],AllWeights5[Column1],Table6[[#This Row],[Combined Name]],AllWeights5[bldgvint],J$3)</f>
        <v>0</v>
      </c>
      <c r="K1242" s="20">
        <f>SUMIFS(AllWeights5[Weighting % (BT &amp; CZ per Era)],AllWeights5[Column1],Table6[[#This Row],[Combined Name]],AllWeights5[bldgvint],K$3)</f>
        <v>0</v>
      </c>
      <c r="L1242" s="20">
        <f>SUMIFS(AllWeights5[Weighting % (BT &amp; CZ per Era)],AllWeights5[Column1],Table6[[#This Row],[Combined Name]],AllWeights5[bldgvint],L$3)</f>
        <v>0</v>
      </c>
      <c r="M1242" s="20">
        <f>SUMIFS(AllWeights5[Weighting % (BT &amp; CZ per Era)],AllWeights5[Column1],Table6[[#This Row],[Combined Name]],AllWeights5[bldgvint],M$3)</f>
        <v>0.7507246376811596</v>
      </c>
      <c r="N1242" s="20">
        <f>SUMIFS(AllWeights5[Weighting % (BT &amp; CZ per Era)],AllWeights5[Column1],Table6[[#This Row],[Combined Name]],AllWeights5[bldgvint],N$3)</f>
        <v>0.24927536231884059</v>
      </c>
      <c r="O1242" s="20">
        <f>SUMIFS(AllWeights5[Weighting % (BT &amp; CZ per Era)],AllWeights5[Column1],Table6[[#This Row],[Combined Name]],AllWeights5[bldgvint],O$3)</f>
        <v>0</v>
      </c>
      <c r="P1242" s="20">
        <f>SUMIFS(AllWeights5[Weighting % (BT &amp; CZ per Era)],AllWeights5[Column1],Table6[[#This Row],[Combined Name]],AllWeights5[bldgvint],P$3)</f>
        <v>0</v>
      </c>
      <c r="Q1242" s="20">
        <f>SUMIFS(AllWeights5[Weighting % (BT &amp; CZ per Era)],AllWeights5[Column1],Table6[[#This Row],[Combined Name]],AllWeights5[bldgvint],Q$3)</f>
        <v>0</v>
      </c>
      <c r="R1242" s="20">
        <f>SUMIFS(AllWeights5[Weighting % (BT &amp; CZ per Era)],AllWeights5[Column1],Table6[[#This Row],[Combined Name]],AllWeights5[bldgvint],R$3)</f>
        <v>0</v>
      </c>
      <c r="S1242" s="20">
        <f>SUMIFS(AllWeights5[Weighting % (BT &amp; CZ per Era)],AllWeights5[Column1],Table6[[#This Row],[Combined Name]],AllWeights5[bldgvint],S$3)</f>
        <v>0</v>
      </c>
      <c r="T1242" s="20">
        <f>SUMIFS(AllWeights5[Weighting % (BT &amp; CZ per Era)],AllWeights5[Column1],Table6[[#This Row],[Combined Name]],AllWeights5[bldgvint],T$3)</f>
        <v>0</v>
      </c>
      <c r="U1242" s="20">
        <f>SUM(Table6[[#This Row],[1975]:[MH85]])</f>
        <v>1.0000000000000002</v>
      </c>
    </row>
    <row r="1243" spans="1:21" hidden="1" x14ac:dyDescent="0.3">
      <c r="A1243" s="23" t="s">
        <v>2329</v>
      </c>
      <c r="B1243" s="23" t="s">
        <v>57</v>
      </c>
      <c r="C1243" s="23" t="s">
        <v>31</v>
      </c>
      <c r="D1243" s="23" t="s">
        <v>19</v>
      </c>
      <c r="E1243" s="23" t="s">
        <v>1844</v>
      </c>
      <c r="F1243" s="20">
        <f>SUMIFS(AllWeights5[Weighting % (BT &amp; CZ per Era)],AllWeights5[Column1],Table6[[#This Row],[Combined Name]],AllWeights5[bldgvint],F$3)</f>
        <v>0</v>
      </c>
      <c r="G1243" s="20">
        <f>SUMIFS(AllWeights5[Weighting % (BT &amp; CZ per Era)],AllWeights5[Column1],Table6[[#This Row],[Combined Name]],AllWeights5[bldgvint],G$3)</f>
        <v>0</v>
      </c>
      <c r="H1243" s="20">
        <f>SUMIFS(AllWeights5[Weighting % (BT &amp; CZ per Era)],AllWeights5[Column1],Table6[[#This Row],[Combined Name]],AllWeights5[bldgvint],H$3)</f>
        <v>0</v>
      </c>
      <c r="I1243" s="20">
        <f>SUMIFS(AllWeights5[Weighting % (BT &amp; CZ per Era)],AllWeights5[Column1],Table6[[#This Row],[Combined Name]],AllWeights5[bldgvint],I$3)</f>
        <v>0</v>
      </c>
      <c r="J1243" s="20">
        <f>SUMIFS(AllWeights5[Weighting % (BT &amp; CZ per Era)],AllWeights5[Column1],Table6[[#This Row],[Combined Name]],AllWeights5[bldgvint],J$3)</f>
        <v>0</v>
      </c>
      <c r="K1243" s="20">
        <f>SUMIFS(AllWeights5[Weighting % (BT &amp; CZ per Era)],AllWeights5[Column1],Table6[[#This Row],[Combined Name]],AllWeights5[bldgvint],K$3)</f>
        <v>0</v>
      </c>
      <c r="L1243" s="20">
        <f>SUMIFS(AllWeights5[Weighting % (BT &amp; CZ per Era)],AllWeights5[Column1],Table6[[#This Row],[Combined Name]],AllWeights5[bldgvint],L$3)</f>
        <v>0</v>
      </c>
      <c r="M1243" s="20">
        <f>SUMIFS(AllWeights5[Weighting % (BT &amp; CZ per Era)],AllWeights5[Column1],Table6[[#This Row],[Combined Name]],AllWeights5[bldgvint],M$3)</f>
        <v>0</v>
      </c>
      <c r="N1243" s="20">
        <f>SUMIFS(AllWeights5[Weighting % (BT &amp; CZ per Era)],AllWeights5[Column1],Table6[[#This Row],[Combined Name]],AllWeights5[bldgvint],N$3)</f>
        <v>0</v>
      </c>
      <c r="O1243" s="20">
        <f>SUMIFS(AllWeights5[Weighting % (BT &amp; CZ per Era)],AllWeights5[Column1],Table6[[#This Row],[Combined Name]],AllWeights5[bldgvint],O$3)</f>
        <v>1</v>
      </c>
      <c r="P1243" s="20">
        <f>SUMIFS(AllWeights5[Weighting % (BT &amp; CZ per Era)],AllWeights5[Column1],Table6[[#This Row],[Combined Name]],AllWeights5[bldgvint],P$3)</f>
        <v>0</v>
      </c>
      <c r="Q1243" s="20">
        <f>SUMIFS(AllWeights5[Weighting % (BT &amp; CZ per Era)],AllWeights5[Column1],Table6[[#This Row],[Combined Name]],AllWeights5[bldgvint],Q$3)</f>
        <v>0</v>
      </c>
      <c r="R1243" s="20">
        <f>SUMIFS(AllWeights5[Weighting % (BT &amp; CZ per Era)],AllWeights5[Column1],Table6[[#This Row],[Combined Name]],AllWeights5[bldgvint],R$3)</f>
        <v>0</v>
      </c>
      <c r="S1243" s="20">
        <f>SUMIFS(AllWeights5[Weighting % (BT &amp; CZ per Era)],AllWeights5[Column1],Table6[[#This Row],[Combined Name]],AllWeights5[bldgvint],S$3)</f>
        <v>0</v>
      </c>
      <c r="T1243" s="20">
        <f>SUMIFS(AllWeights5[Weighting % (BT &amp; CZ per Era)],AllWeights5[Column1],Table6[[#This Row],[Combined Name]],AllWeights5[bldgvint],T$3)</f>
        <v>0</v>
      </c>
      <c r="U1243" s="20">
        <f>SUM(Table6[[#This Row],[1975]:[MH85]])</f>
        <v>1</v>
      </c>
    </row>
    <row r="1244" spans="1:21" hidden="1" x14ac:dyDescent="0.3">
      <c r="A1244" s="23" t="s">
        <v>2329</v>
      </c>
      <c r="B1244" s="23" t="s">
        <v>57</v>
      </c>
      <c r="C1244" s="23" t="s">
        <v>38</v>
      </c>
      <c r="D1244" s="23" t="s">
        <v>16</v>
      </c>
      <c r="E1244" s="23" t="s">
        <v>2101</v>
      </c>
      <c r="F1244" s="20">
        <f>SUMIFS(AllWeights5[Weighting % (BT &amp; CZ per Era)],AllWeights5[Column1],Table6[[#This Row],[Combined Name]],AllWeights5[bldgvint],F$3)</f>
        <v>0.6050455798176807</v>
      </c>
      <c r="G1244" s="20">
        <f>SUMIFS(AllWeights5[Weighting % (BT &amp; CZ per Era)],AllWeights5[Column1],Table6[[#This Row],[Combined Name]],AllWeights5[bldgvint],G$3)</f>
        <v>0.23849904600381597</v>
      </c>
      <c r="H1244" s="20">
        <f>SUMIFS(AllWeights5[Weighting % (BT &amp; CZ per Era)],AllWeights5[Column1],Table6[[#This Row],[Combined Name]],AllWeights5[bldgvint],H$3)</f>
        <v>0.15645537417850328</v>
      </c>
      <c r="I1244" s="20">
        <f>SUMIFS(AllWeights5[Weighting % (BT &amp; CZ per Era)],AllWeights5[Column1],Table6[[#This Row],[Combined Name]],AllWeights5[bldgvint],I$3)</f>
        <v>0</v>
      </c>
      <c r="J1244" s="20">
        <f>SUMIFS(AllWeights5[Weighting % (BT &amp; CZ per Era)],AllWeights5[Column1],Table6[[#This Row],[Combined Name]],AllWeights5[bldgvint],J$3)</f>
        <v>0</v>
      </c>
      <c r="K1244" s="20">
        <f>SUMIFS(AllWeights5[Weighting % (BT &amp; CZ per Era)],AllWeights5[Column1],Table6[[#This Row],[Combined Name]],AllWeights5[bldgvint],K$3)</f>
        <v>0</v>
      </c>
      <c r="L1244" s="20">
        <f>SUMIFS(AllWeights5[Weighting % (BT &amp; CZ per Era)],AllWeights5[Column1],Table6[[#This Row],[Combined Name]],AllWeights5[bldgvint],L$3)</f>
        <v>0</v>
      </c>
      <c r="M1244" s="20">
        <f>SUMIFS(AllWeights5[Weighting % (BT &amp; CZ per Era)],AllWeights5[Column1],Table6[[#This Row],[Combined Name]],AllWeights5[bldgvint],M$3)</f>
        <v>0</v>
      </c>
      <c r="N1244" s="20">
        <f>SUMIFS(AllWeights5[Weighting % (BT &amp; CZ per Era)],AllWeights5[Column1],Table6[[#This Row],[Combined Name]],AllWeights5[bldgvint],N$3)</f>
        <v>0</v>
      </c>
      <c r="O1244" s="20">
        <f>SUMIFS(AllWeights5[Weighting % (BT &amp; CZ per Era)],AllWeights5[Column1],Table6[[#This Row],[Combined Name]],AllWeights5[bldgvint],O$3)</f>
        <v>0</v>
      </c>
      <c r="P1244" s="20">
        <f>SUMIFS(AllWeights5[Weighting % (BT &amp; CZ per Era)],AllWeights5[Column1],Table6[[#This Row],[Combined Name]],AllWeights5[bldgvint],P$3)</f>
        <v>0</v>
      </c>
      <c r="Q1244" s="20">
        <f>SUMIFS(AllWeights5[Weighting % (BT &amp; CZ per Era)],AllWeights5[Column1],Table6[[#This Row],[Combined Name]],AllWeights5[bldgvint],Q$3)</f>
        <v>0</v>
      </c>
      <c r="R1244" s="20">
        <f>SUMIFS(AllWeights5[Weighting % (BT &amp; CZ per Era)],AllWeights5[Column1],Table6[[#This Row],[Combined Name]],AllWeights5[bldgvint],R$3)</f>
        <v>0</v>
      </c>
      <c r="S1244" s="20">
        <f>SUMIFS(AllWeights5[Weighting % (BT &amp; CZ per Era)],AllWeights5[Column1],Table6[[#This Row],[Combined Name]],AllWeights5[bldgvint],S$3)</f>
        <v>0</v>
      </c>
      <c r="T1244" s="20">
        <f>SUMIFS(AllWeights5[Weighting % (BT &amp; CZ per Era)],AllWeights5[Column1],Table6[[#This Row],[Combined Name]],AllWeights5[bldgvint],T$3)</f>
        <v>0</v>
      </c>
      <c r="U1244" s="20">
        <f>SUM(Table6[[#This Row],[1975]:[MH85]])</f>
        <v>1</v>
      </c>
    </row>
    <row r="1245" spans="1:21" hidden="1" x14ac:dyDescent="0.3">
      <c r="A1245" s="23" t="s">
        <v>2329</v>
      </c>
      <c r="B1245" s="23" t="s">
        <v>57</v>
      </c>
      <c r="C1245" s="23" t="s">
        <v>38</v>
      </c>
      <c r="D1245" s="23" t="s">
        <v>11</v>
      </c>
      <c r="E1245" s="23" t="s">
        <v>2102</v>
      </c>
      <c r="F1245" s="20">
        <f>SUMIFS(AllWeights5[Weighting % (BT &amp; CZ per Era)],AllWeights5[Column1],Table6[[#This Row],[Combined Name]],AllWeights5[bldgvint],F$3)</f>
        <v>0</v>
      </c>
      <c r="G1245" s="20">
        <f>SUMIFS(AllWeights5[Weighting % (BT &amp; CZ per Era)],AllWeights5[Column1],Table6[[#This Row],[Combined Name]],AllWeights5[bldgvint],G$3)</f>
        <v>0</v>
      </c>
      <c r="H1245" s="20">
        <f>SUMIFS(AllWeights5[Weighting % (BT &amp; CZ per Era)],AllWeights5[Column1],Table6[[#This Row],[Combined Name]],AllWeights5[bldgvint],H$3)</f>
        <v>0</v>
      </c>
      <c r="I1245" s="20">
        <f>SUMIFS(AllWeights5[Weighting % (BT &amp; CZ per Era)],AllWeights5[Column1],Table6[[#This Row],[Combined Name]],AllWeights5[bldgvint],I$3)</f>
        <v>0.34864546525323908</v>
      </c>
      <c r="J1245" s="20">
        <f>SUMIFS(AllWeights5[Weighting % (BT &amp; CZ per Era)],AllWeights5[Column1],Table6[[#This Row],[Combined Name]],AllWeights5[bldgvint],J$3)</f>
        <v>0.23674911660777387</v>
      </c>
      <c r="K1245" s="20">
        <f>SUMIFS(AllWeights5[Weighting % (BT &amp; CZ per Era)],AllWeights5[Column1],Table6[[#This Row],[Combined Name]],AllWeights5[bldgvint],K$3)</f>
        <v>0.23674911660777387</v>
      </c>
      <c r="L1245" s="20">
        <f>SUMIFS(AllWeights5[Weighting % (BT &amp; CZ per Era)],AllWeights5[Column1],Table6[[#This Row],[Combined Name]],AllWeights5[bldgvint],L$3)</f>
        <v>0.17785630153121318</v>
      </c>
      <c r="M1245" s="20">
        <f>SUMIFS(AllWeights5[Weighting % (BT &amp; CZ per Era)],AllWeights5[Column1],Table6[[#This Row],[Combined Name]],AllWeights5[bldgvint],M$3)</f>
        <v>0</v>
      </c>
      <c r="N1245" s="20">
        <f>SUMIFS(AllWeights5[Weighting % (BT &amp; CZ per Era)],AllWeights5[Column1],Table6[[#This Row],[Combined Name]],AllWeights5[bldgvint],N$3)</f>
        <v>0</v>
      </c>
      <c r="O1245" s="20">
        <f>SUMIFS(AllWeights5[Weighting % (BT &amp; CZ per Era)],AllWeights5[Column1],Table6[[#This Row],[Combined Name]],AllWeights5[bldgvint],O$3)</f>
        <v>0</v>
      </c>
      <c r="P1245" s="20">
        <f>SUMIFS(AllWeights5[Weighting % (BT &amp; CZ per Era)],AllWeights5[Column1],Table6[[#This Row],[Combined Name]],AllWeights5[bldgvint],P$3)</f>
        <v>0</v>
      </c>
      <c r="Q1245" s="20">
        <f>SUMIFS(AllWeights5[Weighting % (BT &amp; CZ per Era)],AllWeights5[Column1],Table6[[#This Row],[Combined Name]],AllWeights5[bldgvint],Q$3)</f>
        <v>0</v>
      </c>
      <c r="R1245" s="20">
        <f>SUMIFS(AllWeights5[Weighting % (BT &amp; CZ per Era)],AllWeights5[Column1],Table6[[#This Row],[Combined Name]],AllWeights5[bldgvint],R$3)</f>
        <v>0</v>
      </c>
      <c r="S1245" s="20">
        <f>SUMIFS(AllWeights5[Weighting % (BT &amp; CZ per Era)],AllWeights5[Column1],Table6[[#This Row],[Combined Name]],AllWeights5[bldgvint],S$3)</f>
        <v>0</v>
      </c>
      <c r="T1245" s="20">
        <f>SUMIFS(AllWeights5[Weighting % (BT &amp; CZ per Era)],AllWeights5[Column1],Table6[[#This Row],[Combined Name]],AllWeights5[bldgvint],T$3)</f>
        <v>0</v>
      </c>
      <c r="U1245" s="20">
        <f>SUM(Table6[[#This Row],[1975]:[MH85]])</f>
        <v>1</v>
      </c>
    </row>
    <row r="1246" spans="1:21" hidden="1" x14ac:dyDescent="0.3">
      <c r="A1246" s="23" t="s">
        <v>2329</v>
      </c>
      <c r="B1246" s="23" t="s">
        <v>57</v>
      </c>
      <c r="C1246" s="23" t="s">
        <v>38</v>
      </c>
      <c r="D1246" s="23" t="s">
        <v>14</v>
      </c>
      <c r="E1246" s="23" t="s">
        <v>2103</v>
      </c>
      <c r="F1246" s="20">
        <f>SUMIFS(AllWeights5[Weighting % (BT &amp; CZ per Era)],AllWeights5[Column1],Table6[[#This Row],[Combined Name]],AllWeights5[bldgvint],F$3)</f>
        <v>0</v>
      </c>
      <c r="G1246" s="20">
        <f>SUMIFS(AllWeights5[Weighting % (BT &amp; CZ per Era)],AllWeights5[Column1],Table6[[#This Row],[Combined Name]],AllWeights5[bldgvint],G$3)</f>
        <v>0</v>
      </c>
      <c r="H1246" s="20">
        <f>SUMIFS(AllWeights5[Weighting % (BT &amp; CZ per Era)],AllWeights5[Column1],Table6[[#This Row],[Combined Name]],AllWeights5[bldgvint],H$3)</f>
        <v>0</v>
      </c>
      <c r="I1246" s="20">
        <f>SUMIFS(AllWeights5[Weighting % (BT &amp; CZ per Era)],AllWeights5[Column1],Table6[[#This Row],[Combined Name]],AllWeights5[bldgvint],I$3)</f>
        <v>0</v>
      </c>
      <c r="J1246" s="20">
        <f>SUMIFS(AllWeights5[Weighting % (BT &amp; CZ per Era)],AllWeights5[Column1],Table6[[#This Row],[Combined Name]],AllWeights5[bldgvint],J$3)</f>
        <v>0</v>
      </c>
      <c r="K1246" s="20">
        <f>SUMIFS(AllWeights5[Weighting % (BT &amp; CZ per Era)],AllWeights5[Column1],Table6[[#This Row],[Combined Name]],AllWeights5[bldgvint],K$3)</f>
        <v>0</v>
      </c>
      <c r="L1246" s="20">
        <f>SUMIFS(AllWeights5[Weighting % (BT &amp; CZ per Era)],AllWeights5[Column1],Table6[[#This Row],[Combined Name]],AllWeights5[bldgvint],L$3)</f>
        <v>0</v>
      </c>
      <c r="M1246" s="20">
        <f>SUMIFS(AllWeights5[Weighting % (BT &amp; CZ per Era)],AllWeights5[Column1],Table6[[#This Row],[Combined Name]],AllWeights5[bldgvint],M$3)</f>
        <v>0.75124378109452727</v>
      </c>
      <c r="N1246" s="20">
        <f>SUMIFS(AllWeights5[Weighting % (BT &amp; CZ per Era)],AllWeights5[Column1],Table6[[#This Row],[Combined Name]],AllWeights5[bldgvint],N$3)</f>
        <v>0.24875621890547264</v>
      </c>
      <c r="O1246" s="20">
        <f>SUMIFS(AllWeights5[Weighting % (BT &amp; CZ per Era)],AllWeights5[Column1],Table6[[#This Row],[Combined Name]],AllWeights5[bldgvint],O$3)</f>
        <v>0</v>
      </c>
      <c r="P1246" s="20">
        <f>SUMIFS(AllWeights5[Weighting % (BT &amp; CZ per Era)],AllWeights5[Column1],Table6[[#This Row],[Combined Name]],AllWeights5[bldgvint],P$3)</f>
        <v>0</v>
      </c>
      <c r="Q1246" s="20">
        <f>SUMIFS(AllWeights5[Weighting % (BT &amp; CZ per Era)],AllWeights5[Column1],Table6[[#This Row],[Combined Name]],AllWeights5[bldgvint],Q$3)</f>
        <v>0</v>
      </c>
      <c r="R1246" s="20">
        <f>SUMIFS(AllWeights5[Weighting % (BT &amp; CZ per Era)],AllWeights5[Column1],Table6[[#This Row],[Combined Name]],AllWeights5[bldgvint],R$3)</f>
        <v>0</v>
      </c>
      <c r="S1246" s="20">
        <f>SUMIFS(AllWeights5[Weighting % (BT &amp; CZ per Era)],AllWeights5[Column1],Table6[[#This Row],[Combined Name]],AllWeights5[bldgvint],S$3)</f>
        <v>0</v>
      </c>
      <c r="T1246" s="20">
        <f>SUMIFS(AllWeights5[Weighting % (BT &amp; CZ per Era)],AllWeights5[Column1],Table6[[#This Row],[Combined Name]],AllWeights5[bldgvint],T$3)</f>
        <v>0</v>
      </c>
      <c r="U1246" s="20">
        <f>SUM(Table6[[#This Row],[1975]:[MH85]])</f>
        <v>0.99999999999999989</v>
      </c>
    </row>
    <row r="1247" spans="1:21" hidden="1" x14ac:dyDescent="0.3">
      <c r="A1247" s="23" t="s">
        <v>2329</v>
      </c>
      <c r="B1247" s="23" t="s">
        <v>57</v>
      </c>
      <c r="C1247" s="23" t="s">
        <v>38</v>
      </c>
      <c r="D1247" s="23" t="s">
        <v>19</v>
      </c>
      <c r="E1247" s="23" t="s">
        <v>2104</v>
      </c>
      <c r="F1247" s="20">
        <f>SUMIFS(AllWeights5[Weighting % (BT &amp; CZ per Era)],AllWeights5[Column1],Table6[[#This Row],[Combined Name]],AllWeights5[bldgvint],F$3)</f>
        <v>0</v>
      </c>
      <c r="G1247" s="20">
        <f>SUMIFS(AllWeights5[Weighting % (BT &amp; CZ per Era)],AllWeights5[Column1],Table6[[#This Row],[Combined Name]],AllWeights5[bldgvint],G$3)</f>
        <v>0</v>
      </c>
      <c r="H1247" s="20">
        <f>SUMIFS(AllWeights5[Weighting % (BT &amp; CZ per Era)],AllWeights5[Column1],Table6[[#This Row],[Combined Name]],AllWeights5[bldgvint],H$3)</f>
        <v>0</v>
      </c>
      <c r="I1247" s="20">
        <f>SUMIFS(AllWeights5[Weighting % (BT &amp; CZ per Era)],AllWeights5[Column1],Table6[[#This Row],[Combined Name]],AllWeights5[bldgvint],I$3)</f>
        <v>0</v>
      </c>
      <c r="J1247" s="20">
        <f>SUMIFS(AllWeights5[Weighting % (BT &amp; CZ per Era)],AllWeights5[Column1],Table6[[#This Row],[Combined Name]],AllWeights5[bldgvint],J$3)</f>
        <v>0</v>
      </c>
      <c r="K1247" s="20">
        <f>SUMIFS(AllWeights5[Weighting % (BT &amp; CZ per Era)],AllWeights5[Column1],Table6[[#This Row],[Combined Name]],AllWeights5[bldgvint],K$3)</f>
        <v>0</v>
      </c>
      <c r="L1247" s="20">
        <f>SUMIFS(AllWeights5[Weighting % (BT &amp; CZ per Era)],AllWeights5[Column1],Table6[[#This Row],[Combined Name]],AllWeights5[bldgvint],L$3)</f>
        <v>0</v>
      </c>
      <c r="M1247" s="20">
        <f>SUMIFS(AllWeights5[Weighting % (BT &amp; CZ per Era)],AllWeights5[Column1],Table6[[#This Row],[Combined Name]],AllWeights5[bldgvint],M$3)</f>
        <v>0</v>
      </c>
      <c r="N1247" s="20">
        <f>SUMIFS(AllWeights5[Weighting % (BT &amp; CZ per Era)],AllWeights5[Column1],Table6[[#This Row],[Combined Name]],AllWeights5[bldgvint],N$3)</f>
        <v>0</v>
      </c>
      <c r="O1247" s="20">
        <f>SUMIFS(AllWeights5[Weighting % (BT &amp; CZ per Era)],AllWeights5[Column1],Table6[[#This Row],[Combined Name]],AllWeights5[bldgvint],O$3)</f>
        <v>1</v>
      </c>
      <c r="P1247" s="20">
        <f>SUMIFS(AllWeights5[Weighting % (BT &amp; CZ per Era)],AllWeights5[Column1],Table6[[#This Row],[Combined Name]],AllWeights5[bldgvint],P$3)</f>
        <v>0</v>
      </c>
      <c r="Q1247" s="20">
        <f>SUMIFS(AllWeights5[Weighting % (BT &amp; CZ per Era)],AllWeights5[Column1],Table6[[#This Row],[Combined Name]],AllWeights5[bldgvint],Q$3)</f>
        <v>0</v>
      </c>
      <c r="R1247" s="20">
        <f>SUMIFS(AllWeights5[Weighting % (BT &amp; CZ per Era)],AllWeights5[Column1],Table6[[#This Row],[Combined Name]],AllWeights5[bldgvint],R$3)</f>
        <v>0</v>
      </c>
      <c r="S1247" s="20">
        <f>SUMIFS(AllWeights5[Weighting % (BT &amp; CZ per Era)],AllWeights5[Column1],Table6[[#This Row],[Combined Name]],AllWeights5[bldgvint],S$3)</f>
        <v>0</v>
      </c>
      <c r="T1247" s="20">
        <f>SUMIFS(AllWeights5[Weighting % (BT &amp; CZ per Era)],AllWeights5[Column1],Table6[[#This Row],[Combined Name]],AllWeights5[bldgvint],T$3)</f>
        <v>0</v>
      </c>
      <c r="U1247" s="20">
        <f>SUM(Table6[[#This Row],[1975]:[MH85]])</f>
        <v>1</v>
      </c>
    </row>
    <row r="1248" spans="1:21" hidden="1" x14ac:dyDescent="0.3">
      <c r="A1248" s="23" t="s">
        <v>2329</v>
      </c>
      <c r="B1248" s="23" t="s">
        <v>57</v>
      </c>
      <c r="C1248" s="23" t="s">
        <v>32</v>
      </c>
      <c r="D1248" s="23" t="s">
        <v>16</v>
      </c>
      <c r="E1248" s="23" t="s">
        <v>1845</v>
      </c>
      <c r="F1248" s="20">
        <f>SUMIFS(AllWeights5[Weighting % (BT &amp; CZ per Era)],AllWeights5[Column1],Table6[[#This Row],[Combined Name]],AllWeights5[bldgvint],F$3)</f>
        <v>0.4493200887260102</v>
      </c>
      <c r="G1248" s="20">
        <f>SUMIFS(AllWeights5[Weighting % (BT &amp; CZ per Era)],AllWeights5[Column1],Table6[[#This Row],[Combined Name]],AllWeights5[bldgvint],G$3)</f>
        <v>0.39642202719645092</v>
      </c>
      <c r="H1248" s="20">
        <f>SUMIFS(AllWeights5[Weighting % (BT &amp; CZ per Era)],AllWeights5[Column1],Table6[[#This Row],[Combined Name]],AllWeights5[bldgvint],H$3)</f>
        <v>0.15425788407753882</v>
      </c>
      <c r="I1248" s="20">
        <f>SUMIFS(AllWeights5[Weighting % (BT &amp; CZ per Era)],AllWeights5[Column1],Table6[[#This Row],[Combined Name]],AllWeights5[bldgvint],I$3)</f>
        <v>0</v>
      </c>
      <c r="J1248" s="20">
        <f>SUMIFS(AllWeights5[Weighting % (BT &amp; CZ per Era)],AllWeights5[Column1],Table6[[#This Row],[Combined Name]],AllWeights5[bldgvint],J$3)</f>
        <v>0</v>
      </c>
      <c r="K1248" s="20">
        <f>SUMIFS(AllWeights5[Weighting % (BT &amp; CZ per Era)],AllWeights5[Column1],Table6[[#This Row],[Combined Name]],AllWeights5[bldgvint],K$3)</f>
        <v>0</v>
      </c>
      <c r="L1248" s="20">
        <f>SUMIFS(AllWeights5[Weighting % (BT &amp; CZ per Era)],AllWeights5[Column1],Table6[[#This Row],[Combined Name]],AllWeights5[bldgvint],L$3)</f>
        <v>0</v>
      </c>
      <c r="M1248" s="20">
        <f>SUMIFS(AllWeights5[Weighting % (BT &amp; CZ per Era)],AllWeights5[Column1],Table6[[#This Row],[Combined Name]],AllWeights5[bldgvint],M$3)</f>
        <v>0</v>
      </c>
      <c r="N1248" s="20">
        <f>SUMIFS(AllWeights5[Weighting % (BT &amp; CZ per Era)],AllWeights5[Column1],Table6[[#This Row],[Combined Name]],AllWeights5[bldgvint],N$3)</f>
        <v>0</v>
      </c>
      <c r="O1248" s="20">
        <f>SUMIFS(AllWeights5[Weighting % (BT &amp; CZ per Era)],AllWeights5[Column1],Table6[[#This Row],[Combined Name]],AllWeights5[bldgvint],O$3)</f>
        <v>0</v>
      </c>
      <c r="P1248" s="20">
        <f>SUMIFS(AllWeights5[Weighting % (BT &amp; CZ per Era)],AllWeights5[Column1],Table6[[#This Row],[Combined Name]],AllWeights5[bldgvint],P$3)</f>
        <v>0</v>
      </c>
      <c r="Q1248" s="20">
        <f>SUMIFS(AllWeights5[Weighting % (BT &amp; CZ per Era)],AllWeights5[Column1],Table6[[#This Row],[Combined Name]],AllWeights5[bldgvint],Q$3)</f>
        <v>0</v>
      </c>
      <c r="R1248" s="20">
        <f>SUMIFS(AllWeights5[Weighting % (BT &amp; CZ per Era)],AllWeights5[Column1],Table6[[#This Row],[Combined Name]],AllWeights5[bldgvint],R$3)</f>
        <v>0</v>
      </c>
      <c r="S1248" s="20">
        <f>SUMIFS(AllWeights5[Weighting % (BT &amp; CZ per Era)],AllWeights5[Column1],Table6[[#This Row],[Combined Name]],AllWeights5[bldgvint],S$3)</f>
        <v>0</v>
      </c>
      <c r="T1248" s="20">
        <f>SUMIFS(AllWeights5[Weighting % (BT &amp; CZ per Era)],AllWeights5[Column1],Table6[[#This Row],[Combined Name]],AllWeights5[bldgvint],T$3)</f>
        <v>0</v>
      </c>
      <c r="U1248" s="20">
        <f>SUM(Table6[[#This Row],[1975]:[MH85]])</f>
        <v>1</v>
      </c>
    </row>
    <row r="1249" spans="1:21" hidden="1" x14ac:dyDescent="0.3">
      <c r="A1249" s="23" t="s">
        <v>2329</v>
      </c>
      <c r="B1249" s="23" t="s">
        <v>57</v>
      </c>
      <c r="C1249" s="23" t="s">
        <v>32</v>
      </c>
      <c r="D1249" s="23" t="s">
        <v>11</v>
      </c>
      <c r="E1249" s="23" t="s">
        <v>1846</v>
      </c>
      <c r="F1249" s="20">
        <f>SUMIFS(AllWeights5[Weighting % (BT &amp; CZ per Era)],AllWeights5[Column1],Table6[[#This Row],[Combined Name]],AllWeights5[bldgvint],F$3)</f>
        <v>0</v>
      </c>
      <c r="G1249" s="20">
        <f>SUMIFS(AllWeights5[Weighting % (BT &amp; CZ per Era)],AllWeights5[Column1],Table6[[#This Row],[Combined Name]],AllWeights5[bldgvint],G$3)</f>
        <v>0</v>
      </c>
      <c r="H1249" s="20">
        <f>SUMIFS(AllWeights5[Weighting % (BT &amp; CZ per Era)],AllWeights5[Column1],Table6[[#This Row],[Combined Name]],AllWeights5[bldgvint],H$3)</f>
        <v>0</v>
      </c>
      <c r="I1249" s="20">
        <f>SUMIFS(AllWeights5[Weighting % (BT &amp; CZ per Era)],AllWeights5[Column1],Table6[[#This Row],[Combined Name]],AllWeights5[bldgvint],I$3)</f>
        <v>0.3085618589072639</v>
      </c>
      <c r="J1249" s="20">
        <f>SUMIFS(AllWeights5[Weighting % (BT &amp; CZ per Era)],AllWeights5[Column1],Table6[[#This Row],[Combined Name]],AllWeights5[bldgvint],J$3)</f>
        <v>0.25141302072430388</v>
      </c>
      <c r="K1249" s="20">
        <f>SUMIFS(AllWeights5[Weighting % (BT &amp; CZ per Era)],AllWeights5[Column1],Table6[[#This Row],[Combined Name]],AllWeights5[bldgvint],K$3)</f>
        <v>0.25141302072430388</v>
      </c>
      <c r="L1249" s="20">
        <f>SUMIFS(AllWeights5[Weighting % (BT &amp; CZ per Era)],AllWeights5[Column1],Table6[[#This Row],[Combined Name]],AllWeights5[bldgvint],L$3)</f>
        <v>0.18861209964412806</v>
      </c>
      <c r="M1249" s="20">
        <f>SUMIFS(AllWeights5[Weighting % (BT &amp; CZ per Era)],AllWeights5[Column1],Table6[[#This Row],[Combined Name]],AllWeights5[bldgvint],M$3)</f>
        <v>0</v>
      </c>
      <c r="N1249" s="20">
        <f>SUMIFS(AllWeights5[Weighting % (BT &amp; CZ per Era)],AllWeights5[Column1],Table6[[#This Row],[Combined Name]],AllWeights5[bldgvint],N$3)</f>
        <v>0</v>
      </c>
      <c r="O1249" s="20">
        <f>SUMIFS(AllWeights5[Weighting % (BT &amp; CZ per Era)],AllWeights5[Column1],Table6[[#This Row],[Combined Name]],AllWeights5[bldgvint],O$3)</f>
        <v>0</v>
      </c>
      <c r="P1249" s="20">
        <f>SUMIFS(AllWeights5[Weighting % (BT &amp; CZ per Era)],AllWeights5[Column1],Table6[[#This Row],[Combined Name]],AllWeights5[bldgvint],P$3)</f>
        <v>0</v>
      </c>
      <c r="Q1249" s="20">
        <f>SUMIFS(AllWeights5[Weighting % (BT &amp; CZ per Era)],AllWeights5[Column1],Table6[[#This Row],[Combined Name]],AllWeights5[bldgvint],Q$3)</f>
        <v>0</v>
      </c>
      <c r="R1249" s="20">
        <f>SUMIFS(AllWeights5[Weighting % (BT &amp; CZ per Era)],AllWeights5[Column1],Table6[[#This Row],[Combined Name]],AllWeights5[bldgvint],R$3)</f>
        <v>0</v>
      </c>
      <c r="S1249" s="20">
        <f>SUMIFS(AllWeights5[Weighting % (BT &amp; CZ per Era)],AllWeights5[Column1],Table6[[#This Row],[Combined Name]],AllWeights5[bldgvint],S$3)</f>
        <v>0</v>
      </c>
      <c r="T1249" s="20">
        <f>SUMIFS(AllWeights5[Weighting % (BT &amp; CZ per Era)],AllWeights5[Column1],Table6[[#This Row],[Combined Name]],AllWeights5[bldgvint],T$3)</f>
        <v>0</v>
      </c>
      <c r="U1249" s="20">
        <f>SUM(Table6[[#This Row],[1975]:[MH85]])</f>
        <v>0.99999999999999978</v>
      </c>
    </row>
    <row r="1250" spans="1:21" hidden="1" x14ac:dyDescent="0.3">
      <c r="A1250" s="23" t="s">
        <v>2329</v>
      </c>
      <c r="B1250" s="23" t="s">
        <v>57</v>
      </c>
      <c r="C1250" s="23" t="s">
        <v>32</v>
      </c>
      <c r="D1250" s="23" t="s">
        <v>14</v>
      </c>
      <c r="E1250" s="23" t="s">
        <v>1847</v>
      </c>
      <c r="F1250" s="20">
        <f>SUMIFS(AllWeights5[Weighting % (BT &amp; CZ per Era)],AllWeights5[Column1],Table6[[#This Row],[Combined Name]],AllWeights5[bldgvint],F$3)</f>
        <v>0</v>
      </c>
      <c r="G1250" s="20">
        <f>SUMIFS(AllWeights5[Weighting % (BT &amp; CZ per Era)],AllWeights5[Column1],Table6[[#This Row],[Combined Name]],AllWeights5[bldgvint],G$3)</f>
        <v>0</v>
      </c>
      <c r="H1250" s="20">
        <f>SUMIFS(AllWeights5[Weighting % (BT &amp; CZ per Era)],AllWeights5[Column1],Table6[[#This Row],[Combined Name]],AllWeights5[bldgvint],H$3)</f>
        <v>0</v>
      </c>
      <c r="I1250" s="20">
        <f>SUMIFS(AllWeights5[Weighting % (BT &amp; CZ per Era)],AllWeights5[Column1],Table6[[#This Row],[Combined Name]],AllWeights5[bldgvint],I$3)</f>
        <v>0</v>
      </c>
      <c r="J1250" s="20">
        <f>SUMIFS(AllWeights5[Weighting % (BT &amp; CZ per Era)],AllWeights5[Column1],Table6[[#This Row],[Combined Name]],AllWeights5[bldgvint],J$3)</f>
        <v>0</v>
      </c>
      <c r="K1250" s="20">
        <f>SUMIFS(AllWeights5[Weighting % (BT &amp; CZ per Era)],AllWeights5[Column1],Table6[[#This Row],[Combined Name]],AllWeights5[bldgvint],K$3)</f>
        <v>0</v>
      </c>
      <c r="L1250" s="20">
        <f>SUMIFS(AllWeights5[Weighting % (BT &amp; CZ per Era)],AllWeights5[Column1],Table6[[#This Row],[Combined Name]],AllWeights5[bldgvint],L$3)</f>
        <v>0</v>
      </c>
      <c r="M1250" s="20">
        <f>SUMIFS(AllWeights5[Weighting % (BT &amp; CZ per Era)],AllWeights5[Column1],Table6[[#This Row],[Combined Name]],AllWeights5[bldgvint],M$3)</f>
        <v>0.7502081598667778</v>
      </c>
      <c r="N1250" s="20">
        <f>SUMIFS(AllWeights5[Weighting % (BT &amp; CZ per Era)],AllWeights5[Column1],Table6[[#This Row],[Combined Name]],AllWeights5[bldgvint],N$3)</f>
        <v>0.24979184013322236</v>
      </c>
      <c r="O1250" s="20">
        <f>SUMIFS(AllWeights5[Weighting % (BT &amp; CZ per Era)],AllWeights5[Column1],Table6[[#This Row],[Combined Name]],AllWeights5[bldgvint],O$3)</f>
        <v>0</v>
      </c>
      <c r="P1250" s="20">
        <f>SUMIFS(AllWeights5[Weighting % (BT &amp; CZ per Era)],AllWeights5[Column1],Table6[[#This Row],[Combined Name]],AllWeights5[bldgvint],P$3)</f>
        <v>0</v>
      </c>
      <c r="Q1250" s="20">
        <f>SUMIFS(AllWeights5[Weighting % (BT &amp; CZ per Era)],AllWeights5[Column1],Table6[[#This Row],[Combined Name]],AllWeights5[bldgvint],Q$3)</f>
        <v>0</v>
      </c>
      <c r="R1250" s="20">
        <f>SUMIFS(AllWeights5[Weighting % (BT &amp; CZ per Era)],AllWeights5[Column1],Table6[[#This Row],[Combined Name]],AllWeights5[bldgvint],R$3)</f>
        <v>0</v>
      </c>
      <c r="S1250" s="20">
        <f>SUMIFS(AllWeights5[Weighting % (BT &amp; CZ per Era)],AllWeights5[Column1],Table6[[#This Row],[Combined Name]],AllWeights5[bldgvint],S$3)</f>
        <v>0</v>
      </c>
      <c r="T1250" s="20">
        <f>SUMIFS(AllWeights5[Weighting % (BT &amp; CZ per Era)],AllWeights5[Column1],Table6[[#This Row],[Combined Name]],AllWeights5[bldgvint],T$3)</f>
        <v>0</v>
      </c>
      <c r="U1250" s="20">
        <f>SUM(Table6[[#This Row],[1975]:[MH85]])</f>
        <v>1.0000000000000002</v>
      </c>
    </row>
    <row r="1251" spans="1:21" hidden="1" x14ac:dyDescent="0.3">
      <c r="A1251" s="23" t="s">
        <v>2329</v>
      </c>
      <c r="B1251" s="23" t="s">
        <v>57</v>
      </c>
      <c r="C1251" s="23" t="s">
        <v>32</v>
      </c>
      <c r="D1251" s="23" t="s">
        <v>19</v>
      </c>
      <c r="E1251" s="23" t="s">
        <v>1848</v>
      </c>
      <c r="F1251" s="20">
        <f>SUMIFS(AllWeights5[Weighting % (BT &amp; CZ per Era)],AllWeights5[Column1],Table6[[#This Row],[Combined Name]],AllWeights5[bldgvint],F$3)</f>
        <v>0</v>
      </c>
      <c r="G1251" s="20">
        <f>SUMIFS(AllWeights5[Weighting % (BT &amp; CZ per Era)],AllWeights5[Column1],Table6[[#This Row],[Combined Name]],AllWeights5[bldgvint],G$3)</f>
        <v>0</v>
      </c>
      <c r="H1251" s="20">
        <f>SUMIFS(AllWeights5[Weighting % (BT &amp; CZ per Era)],AllWeights5[Column1],Table6[[#This Row],[Combined Name]],AllWeights5[bldgvint],H$3)</f>
        <v>0</v>
      </c>
      <c r="I1251" s="20">
        <f>SUMIFS(AllWeights5[Weighting % (BT &amp; CZ per Era)],AllWeights5[Column1],Table6[[#This Row],[Combined Name]],AllWeights5[bldgvint],I$3)</f>
        <v>0</v>
      </c>
      <c r="J1251" s="20">
        <f>SUMIFS(AllWeights5[Weighting % (BT &amp; CZ per Era)],AllWeights5[Column1],Table6[[#This Row],[Combined Name]],AllWeights5[bldgvint],J$3)</f>
        <v>0</v>
      </c>
      <c r="K1251" s="20">
        <f>SUMIFS(AllWeights5[Weighting % (BT &amp; CZ per Era)],AllWeights5[Column1],Table6[[#This Row],[Combined Name]],AllWeights5[bldgvint],K$3)</f>
        <v>0</v>
      </c>
      <c r="L1251" s="20">
        <f>SUMIFS(AllWeights5[Weighting % (BT &amp; CZ per Era)],AllWeights5[Column1],Table6[[#This Row],[Combined Name]],AllWeights5[bldgvint],L$3)</f>
        <v>0</v>
      </c>
      <c r="M1251" s="20">
        <f>SUMIFS(AllWeights5[Weighting % (BT &amp; CZ per Era)],AllWeights5[Column1],Table6[[#This Row],[Combined Name]],AllWeights5[bldgvint],M$3)</f>
        <v>0</v>
      </c>
      <c r="N1251" s="20">
        <f>SUMIFS(AllWeights5[Weighting % (BT &amp; CZ per Era)],AllWeights5[Column1],Table6[[#This Row],[Combined Name]],AllWeights5[bldgvint],N$3)</f>
        <v>0</v>
      </c>
      <c r="O1251" s="20">
        <f>SUMIFS(AllWeights5[Weighting % (BT &amp; CZ per Era)],AllWeights5[Column1],Table6[[#This Row],[Combined Name]],AllWeights5[bldgvint],O$3)</f>
        <v>0.99999999999999989</v>
      </c>
      <c r="P1251" s="20">
        <f>SUMIFS(AllWeights5[Weighting % (BT &amp; CZ per Era)],AllWeights5[Column1],Table6[[#This Row],[Combined Name]],AllWeights5[bldgvint],P$3)</f>
        <v>0</v>
      </c>
      <c r="Q1251" s="20">
        <f>SUMIFS(AllWeights5[Weighting % (BT &amp; CZ per Era)],AllWeights5[Column1],Table6[[#This Row],[Combined Name]],AllWeights5[bldgvint],Q$3)</f>
        <v>0</v>
      </c>
      <c r="R1251" s="20">
        <f>SUMIFS(AllWeights5[Weighting % (BT &amp; CZ per Era)],AllWeights5[Column1],Table6[[#This Row],[Combined Name]],AllWeights5[bldgvint],R$3)</f>
        <v>0</v>
      </c>
      <c r="S1251" s="20">
        <f>SUMIFS(AllWeights5[Weighting % (BT &amp; CZ per Era)],AllWeights5[Column1],Table6[[#This Row],[Combined Name]],AllWeights5[bldgvint],S$3)</f>
        <v>0</v>
      </c>
      <c r="T1251" s="20">
        <f>SUMIFS(AllWeights5[Weighting % (BT &amp; CZ per Era)],AllWeights5[Column1],Table6[[#This Row],[Combined Name]],AllWeights5[bldgvint],T$3)</f>
        <v>0</v>
      </c>
      <c r="U1251" s="20">
        <f>SUM(Table6[[#This Row],[1975]:[MH85]])</f>
        <v>0.99999999999999989</v>
      </c>
    </row>
    <row r="1252" spans="1:21" hidden="1" x14ac:dyDescent="0.3">
      <c r="A1252" s="23" t="s">
        <v>2329</v>
      </c>
      <c r="B1252" s="23" t="s">
        <v>57</v>
      </c>
      <c r="C1252" s="23" t="s">
        <v>33</v>
      </c>
      <c r="D1252" s="23" t="s">
        <v>16</v>
      </c>
      <c r="E1252" s="23" t="s">
        <v>1849</v>
      </c>
      <c r="F1252" s="20">
        <f>SUMIFS(AllWeights5[Weighting % (BT &amp; CZ per Era)],AllWeights5[Column1],Table6[[#This Row],[Combined Name]],AllWeights5[bldgvint],F$3)</f>
        <v>0.47910295616717635</v>
      </c>
      <c r="G1252" s="20">
        <f>SUMIFS(AllWeights5[Weighting % (BT &amp; CZ per Era)],AllWeights5[Column1],Table6[[#This Row],[Combined Name]],AllWeights5[bldgvint],G$3)</f>
        <v>0.37852531430513081</v>
      </c>
      <c r="H1252" s="20">
        <f>SUMIFS(AllWeights5[Weighting % (BT &amp; CZ per Era)],AllWeights5[Column1],Table6[[#This Row],[Combined Name]],AllWeights5[bldgvint],H$3)</f>
        <v>0.14237172952769284</v>
      </c>
      <c r="I1252" s="20">
        <f>SUMIFS(AllWeights5[Weighting % (BT &amp; CZ per Era)],AllWeights5[Column1],Table6[[#This Row],[Combined Name]],AllWeights5[bldgvint],I$3)</f>
        <v>0</v>
      </c>
      <c r="J1252" s="20">
        <f>SUMIFS(AllWeights5[Weighting % (BT &amp; CZ per Era)],AllWeights5[Column1],Table6[[#This Row],[Combined Name]],AllWeights5[bldgvint],J$3)</f>
        <v>0</v>
      </c>
      <c r="K1252" s="20">
        <f>SUMIFS(AllWeights5[Weighting % (BT &amp; CZ per Era)],AllWeights5[Column1],Table6[[#This Row],[Combined Name]],AllWeights5[bldgvint],K$3)</f>
        <v>0</v>
      </c>
      <c r="L1252" s="20">
        <f>SUMIFS(AllWeights5[Weighting % (BT &amp; CZ per Era)],AllWeights5[Column1],Table6[[#This Row],[Combined Name]],AllWeights5[bldgvint],L$3)</f>
        <v>0</v>
      </c>
      <c r="M1252" s="20">
        <f>SUMIFS(AllWeights5[Weighting % (BT &amp; CZ per Era)],AllWeights5[Column1],Table6[[#This Row],[Combined Name]],AllWeights5[bldgvint],M$3)</f>
        <v>0</v>
      </c>
      <c r="N1252" s="20">
        <f>SUMIFS(AllWeights5[Weighting % (BT &amp; CZ per Era)],AllWeights5[Column1],Table6[[#This Row],[Combined Name]],AllWeights5[bldgvint],N$3)</f>
        <v>0</v>
      </c>
      <c r="O1252" s="20">
        <f>SUMIFS(AllWeights5[Weighting % (BT &amp; CZ per Era)],AllWeights5[Column1],Table6[[#This Row],[Combined Name]],AllWeights5[bldgvint],O$3)</f>
        <v>0</v>
      </c>
      <c r="P1252" s="20">
        <f>SUMIFS(AllWeights5[Weighting % (BT &amp; CZ per Era)],AllWeights5[Column1],Table6[[#This Row],[Combined Name]],AllWeights5[bldgvint],P$3)</f>
        <v>0</v>
      </c>
      <c r="Q1252" s="20">
        <f>SUMIFS(AllWeights5[Weighting % (BT &amp; CZ per Era)],AllWeights5[Column1],Table6[[#This Row],[Combined Name]],AllWeights5[bldgvint],Q$3)</f>
        <v>0</v>
      </c>
      <c r="R1252" s="20">
        <f>SUMIFS(AllWeights5[Weighting % (BT &amp; CZ per Era)],AllWeights5[Column1],Table6[[#This Row],[Combined Name]],AllWeights5[bldgvint],R$3)</f>
        <v>0</v>
      </c>
      <c r="S1252" s="20">
        <f>SUMIFS(AllWeights5[Weighting % (BT &amp; CZ per Era)],AllWeights5[Column1],Table6[[#This Row],[Combined Name]],AllWeights5[bldgvint],S$3)</f>
        <v>0</v>
      </c>
      <c r="T1252" s="20">
        <f>SUMIFS(AllWeights5[Weighting % (BT &amp; CZ per Era)],AllWeights5[Column1],Table6[[#This Row],[Combined Name]],AllWeights5[bldgvint],T$3)</f>
        <v>0</v>
      </c>
      <c r="U1252" s="20">
        <f>SUM(Table6[[#This Row],[1975]:[MH85]])</f>
        <v>1</v>
      </c>
    </row>
    <row r="1253" spans="1:21" hidden="1" x14ac:dyDescent="0.3">
      <c r="A1253" s="23" t="s">
        <v>2329</v>
      </c>
      <c r="B1253" s="23" t="s">
        <v>57</v>
      </c>
      <c r="C1253" s="23" t="s">
        <v>33</v>
      </c>
      <c r="D1253" s="23" t="s">
        <v>11</v>
      </c>
      <c r="E1253" s="23" t="s">
        <v>1850</v>
      </c>
      <c r="F1253" s="20">
        <f>SUMIFS(AllWeights5[Weighting % (BT &amp; CZ per Era)],AllWeights5[Column1],Table6[[#This Row],[Combined Name]],AllWeights5[bldgvint],F$3)</f>
        <v>0</v>
      </c>
      <c r="G1253" s="20">
        <f>SUMIFS(AllWeights5[Weighting % (BT &amp; CZ per Era)],AllWeights5[Column1],Table6[[#This Row],[Combined Name]],AllWeights5[bldgvint],G$3)</f>
        <v>0</v>
      </c>
      <c r="H1253" s="20">
        <f>SUMIFS(AllWeights5[Weighting % (BT &amp; CZ per Era)],AllWeights5[Column1],Table6[[#This Row],[Combined Name]],AllWeights5[bldgvint],H$3)</f>
        <v>0</v>
      </c>
      <c r="I1253" s="20">
        <f>SUMIFS(AllWeights5[Weighting % (BT &amp; CZ per Era)],AllWeights5[Column1],Table6[[#This Row],[Combined Name]],AllWeights5[bldgvint],I$3)</f>
        <v>0.3967622080679406</v>
      </c>
      <c r="J1253" s="20">
        <f>SUMIFS(AllWeights5[Weighting % (BT &amp; CZ per Era)],AllWeights5[Column1],Table6[[#This Row],[Combined Name]],AllWeights5[bldgvint],J$3)</f>
        <v>0.21947983014861999</v>
      </c>
      <c r="K1253" s="20">
        <f>SUMIFS(AllWeights5[Weighting % (BT &amp; CZ per Era)],AllWeights5[Column1],Table6[[#This Row],[Combined Name]],AllWeights5[bldgvint],K$3)</f>
        <v>0.21947983014861999</v>
      </c>
      <c r="L1253" s="20">
        <f>SUMIFS(AllWeights5[Weighting % (BT &amp; CZ per Era)],AllWeights5[Column1],Table6[[#This Row],[Combined Name]],AllWeights5[bldgvint],L$3)</f>
        <v>0.16427813163481952</v>
      </c>
      <c r="M1253" s="20">
        <f>SUMIFS(AllWeights5[Weighting % (BT &amp; CZ per Era)],AllWeights5[Column1],Table6[[#This Row],[Combined Name]],AllWeights5[bldgvint],M$3)</f>
        <v>0</v>
      </c>
      <c r="N1253" s="20">
        <f>SUMIFS(AllWeights5[Weighting % (BT &amp; CZ per Era)],AllWeights5[Column1],Table6[[#This Row],[Combined Name]],AllWeights5[bldgvint],N$3)</f>
        <v>0</v>
      </c>
      <c r="O1253" s="20">
        <f>SUMIFS(AllWeights5[Weighting % (BT &amp; CZ per Era)],AllWeights5[Column1],Table6[[#This Row],[Combined Name]],AllWeights5[bldgvint],O$3)</f>
        <v>0</v>
      </c>
      <c r="P1253" s="20">
        <f>SUMIFS(AllWeights5[Weighting % (BT &amp; CZ per Era)],AllWeights5[Column1],Table6[[#This Row],[Combined Name]],AllWeights5[bldgvint],P$3)</f>
        <v>0</v>
      </c>
      <c r="Q1253" s="20">
        <f>SUMIFS(AllWeights5[Weighting % (BT &amp; CZ per Era)],AllWeights5[Column1],Table6[[#This Row],[Combined Name]],AllWeights5[bldgvint],Q$3)</f>
        <v>0</v>
      </c>
      <c r="R1253" s="20">
        <f>SUMIFS(AllWeights5[Weighting % (BT &amp; CZ per Era)],AllWeights5[Column1],Table6[[#This Row],[Combined Name]],AllWeights5[bldgvint],R$3)</f>
        <v>0</v>
      </c>
      <c r="S1253" s="20">
        <f>SUMIFS(AllWeights5[Weighting % (BT &amp; CZ per Era)],AllWeights5[Column1],Table6[[#This Row],[Combined Name]],AllWeights5[bldgvint],S$3)</f>
        <v>0</v>
      </c>
      <c r="T1253" s="20">
        <f>SUMIFS(AllWeights5[Weighting % (BT &amp; CZ per Era)],AllWeights5[Column1],Table6[[#This Row],[Combined Name]],AllWeights5[bldgvint],T$3)</f>
        <v>0</v>
      </c>
      <c r="U1253" s="20">
        <f>SUM(Table6[[#This Row],[1975]:[MH85]])</f>
        <v>1</v>
      </c>
    </row>
    <row r="1254" spans="1:21" hidden="1" x14ac:dyDescent="0.3">
      <c r="A1254" s="23" t="s">
        <v>2329</v>
      </c>
      <c r="B1254" s="23" t="s">
        <v>57</v>
      </c>
      <c r="C1254" s="23" t="s">
        <v>33</v>
      </c>
      <c r="D1254" s="23" t="s">
        <v>14</v>
      </c>
      <c r="E1254" s="23" t="s">
        <v>1851</v>
      </c>
      <c r="F1254" s="20">
        <f>SUMIFS(AllWeights5[Weighting % (BT &amp; CZ per Era)],AllWeights5[Column1],Table6[[#This Row],[Combined Name]],AllWeights5[bldgvint],F$3)</f>
        <v>0</v>
      </c>
      <c r="G1254" s="20">
        <f>SUMIFS(AllWeights5[Weighting % (BT &amp; CZ per Era)],AllWeights5[Column1],Table6[[#This Row],[Combined Name]],AllWeights5[bldgvint],G$3)</f>
        <v>0</v>
      </c>
      <c r="H1254" s="20">
        <f>SUMIFS(AllWeights5[Weighting % (BT &amp; CZ per Era)],AllWeights5[Column1],Table6[[#This Row],[Combined Name]],AllWeights5[bldgvint],H$3)</f>
        <v>0</v>
      </c>
      <c r="I1254" s="20">
        <f>SUMIFS(AllWeights5[Weighting % (BT &amp; CZ per Era)],AllWeights5[Column1],Table6[[#This Row],[Combined Name]],AllWeights5[bldgvint],I$3)</f>
        <v>0</v>
      </c>
      <c r="J1254" s="20">
        <f>SUMIFS(AllWeights5[Weighting % (BT &amp; CZ per Era)],AllWeights5[Column1],Table6[[#This Row],[Combined Name]],AllWeights5[bldgvint],J$3)</f>
        <v>0</v>
      </c>
      <c r="K1254" s="20">
        <f>SUMIFS(AllWeights5[Weighting % (BT &amp; CZ per Era)],AllWeights5[Column1],Table6[[#This Row],[Combined Name]],AllWeights5[bldgvint],K$3)</f>
        <v>0</v>
      </c>
      <c r="L1254" s="20">
        <f>SUMIFS(AllWeights5[Weighting % (BT &amp; CZ per Era)],AllWeights5[Column1],Table6[[#This Row],[Combined Name]],AllWeights5[bldgvint],L$3)</f>
        <v>0</v>
      </c>
      <c r="M1254" s="20">
        <f>SUMIFS(AllWeights5[Weighting % (BT &amp; CZ per Era)],AllWeights5[Column1],Table6[[#This Row],[Combined Name]],AllWeights5[bldgvint],M$3)</f>
        <v>0.74939467312348662</v>
      </c>
      <c r="N1254" s="20">
        <f>SUMIFS(AllWeights5[Weighting % (BT &amp; CZ per Era)],AllWeights5[Column1],Table6[[#This Row],[Combined Name]],AllWeights5[bldgvint],N$3)</f>
        <v>0.25060532687651338</v>
      </c>
      <c r="O1254" s="20">
        <f>SUMIFS(AllWeights5[Weighting % (BT &amp; CZ per Era)],AllWeights5[Column1],Table6[[#This Row],[Combined Name]],AllWeights5[bldgvint],O$3)</f>
        <v>0</v>
      </c>
      <c r="P1254" s="20">
        <f>SUMIFS(AllWeights5[Weighting % (BT &amp; CZ per Era)],AllWeights5[Column1],Table6[[#This Row],[Combined Name]],AllWeights5[bldgvint],P$3)</f>
        <v>0</v>
      </c>
      <c r="Q1254" s="20">
        <f>SUMIFS(AllWeights5[Weighting % (BT &amp; CZ per Era)],AllWeights5[Column1],Table6[[#This Row],[Combined Name]],AllWeights5[bldgvint],Q$3)</f>
        <v>0</v>
      </c>
      <c r="R1254" s="20">
        <f>SUMIFS(AllWeights5[Weighting % (BT &amp; CZ per Era)],AllWeights5[Column1],Table6[[#This Row],[Combined Name]],AllWeights5[bldgvint],R$3)</f>
        <v>0</v>
      </c>
      <c r="S1254" s="20">
        <f>SUMIFS(AllWeights5[Weighting % (BT &amp; CZ per Era)],AllWeights5[Column1],Table6[[#This Row],[Combined Name]],AllWeights5[bldgvint],S$3)</f>
        <v>0</v>
      </c>
      <c r="T1254" s="20">
        <f>SUMIFS(AllWeights5[Weighting % (BT &amp; CZ per Era)],AllWeights5[Column1],Table6[[#This Row],[Combined Name]],AllWeights5[bldgvint],T$3)</f>
        <v>0</v>
      </c>
      <c r="U1254" s="20">
        <f>SUM(Table6[[#This Row],[1975]:[MH85]])</f>
        <v>1</v>
      </c>
    </row>
    <row r="1255" spans="1:21" hidden="1" x14ac:dyDescent="0.3">
      <c r="A1255" s="23" t="s">
        <v>2329</v>
      </c>
      <c r="B1255" s="23" t="s">
        <v>57</v>
      </c>
      <c r="C1255" s="23" t="s">
        <v>33</v>
      </c>
      <c r="D1255" s="23" t="s">
        <v>19</v>
      </c>
      <c r="E1255" s="23" t="s">
        <v>1852</v>
      </c>
      <c r="F1255" s="20">
        <f>SUMIFS(AllWeights5[Weighting % (BT &amp; CZ per Era)],AllWeights5[Column1],Table6[[#This Row],[Combined Name]],AllWeights5[bldgvint],F$3)</f>
        <v>0</v>
      </c>
      <c r="G1255" s="20">
        <f>SUMIFS(AllWeights5[Weighting % (BT &amp; CZ per Era)],AllWeights5[Column1],Table6[[#This Row],[Combined Name]],AllWeights5[bldgvint],G$3)</f>
        <v>0</v>
      </c>
      <c r="H1255" s="20">
        <f>SUMIFS(AllWeights5[Weighting % (BT &amp; CZ per Era)],AllWeights5[Column1],Table6[[#This Row],[Combined Name]],AllWeights5[bldgvint],H$3)</f>
        <v>0</v>
      </c>
      <c r="I1255" s="20">
        <f>SUMIFS(AllWeights5[Weighting % (BT &amp; CZ per Era)],AllWeights5[Column1],Table6[[#This Row],[Combined Name]],AllWeights5[bldgvint],I$3)</f>
        <v>0</v>
      </c>
      <c r="J1255" s="20">
        <f>SUMIFS(AllWeights5[Weighting % (BT &amp; CZ per Era)],AllWeights5[Column1],Table6[[#This Row],[Combined Name]],AllWeights5[bldgvint],J$3)</f>
        <v>0</v>
      </c>
      <c r="K1255" s="20">
        <f>SUMIFS(AllWeights5[Weighting % (BT &amp; CZ per Era)],AllWeights5[Column1],Table6[[#This Row],[Combined Name]],AllWeights5[bldgvint],K$3)</f>
        <v>0</v>
      </c>
      <c r="L1255" s="20">
        <f>SUMIFS(AllWeights5[Weighting % (BT &amp; CZ per Era)],AllWeights5[Column1],Table6[[#This Row],[Combined Name]],AllWeights5[bldgvint],L$3)</f>
        <v>0</v>
      </c>
      <c r="M1255" s="20">
        <f>SUMIFS(AllWeights5[Weighting % (BT &amp; CZ per Era)],AllWeights5[Column1],Table6[[#This Row],[Combined Name]],AllWeights5[bldgvint],M$3)</f>
        <v>0</v>
      </c>
      <c r="N1255" s="20">
        <f>SUMIFS(AllWeights5[Weighting % (BT &amp; CZ per Era)],AllWeights5[Column1],Table6[[#This Row],[Combined Name]],AllWeights5[bldgvint],N$3)</f>
        <v>0</v>
      </c>
      <c r="O1255" s="20">
        <f>SUMIFS(AllWeights5[Weighting % (BT &amp; CZ per Era)],AllWeights5[Column1],Table6[[#This Row],[Combined Name]],AllWeights5[bldgvint],O$3)</f>
        <v>1</v>
      </c>
      <c r="P1255" s="20">
        <f>SUMIFS(AllWeights5[Weighting % (BT &amp; CZ per Era)],AllWeights5[Column1],Table6[[#This Row],[Combined Name]],AllWeights5[bldgvint],P$3)</f>
        <v>0</v>
      </c>
      <c r="Q1255" s="20">
        <f>SUMIFS(AllWeights5[Weighting % (BT &amp; CZ per Era)],AllWeights5[Column1],Table6[[#This Row],[Combined Name]],AllWeights5[bldgvint],Q$3)</f>
        <v>0</v>
      </c>
      <c r="R1255" s="20">
        <f>SUMIFS(AllWeights5[Weighting % (BT &amp; CZ per Era)],AllWeights5[Column1],Table6[[#This Row],[Combined Name]],AllWeights5[bldgvint],R$3)</f>
        <v>0</v>
      </c>
      <c r="S1255" s="20">
        <f>SUMIFS(AllWeights5[Weighting % (BT &amp; CZ per Era)],AllWeights5[Column1],Table6[[#This Row],[Combined Name]],AllWeights5[bldgvint],S$3)</f>
        <v>0</v>
      </c>
      <c r="T1255" s="20">
        <f>SUMIFS(AllWeights5[Weighting % (BT &amp; CZ per Era)],AllWeights5[Column1],Table6[[#This Row],[Combined Name]],AllWeights5[bldgvint],T$3)</f>
        <v>0</v>
      </c>
      <c r="U1255" s="20">
        <f>SUM(Table6[[#This Row],[1975]:[MH85]])</f>
        <v>1</v>
      </c>
    </row>
    <row r="1256" spans="1:21" hidden="1" x14ac:dyDescent="0.3">
      <c r="A1256" s="23" t="s">
        <v>2329</v>
      </c>
      <c r="B1256" s="23" t="s">
        <v>57</v>
      </c>
      <c r="C1256" s="23" t="s">
        <v>34</v>
      </c>
      <c r="D1256" s="23" t="s">
        <v>16</v>
      </c>
      <c r="E1256" s="23" t="s">
        <v>1853</v>
      </c>
      <c r="F1256" s="20">
        <f>SUMIFS(AllWeights5[Weighting % (BT &amp; CZ per Era)],AllWeights5[Column1],Table6[[#This Row],[Combined Name]],AllWeights5[bldgvint],F$3)</f>
        <v>0.2915839211121003</v>
      </c>
      <c r="G1256" s="20">
        <f>SUMIFS(AllWeights5[Weighting % (BT &amp; CZ per Era)],AllWeights5[Column1],Table6[[#This Row],[Combined Name]],AllWeights5[bldgvint],G$3)</f>
        <v>0.45620762856947206</v>
      </c>
      <c r="H1256" s="20">
        <f>SUMIFS(AllWeights5[Weighting % (BT &amp; CZ per Era)],AllWeights5[Column1],Table6[[#This Row],[Combined Name]],AllWeights5[bldgvint],H$3)</f>
        <v>0.25220845031842776</v>
      </c>
      <c r="I1256" s="20">
        <f>SUMIFS(AllWeights5[Weighting % (BT &amp; CZ per Era)],AllWeights5[Column1],Table6[[#This Row],[Combined Name]],AllWeights5[bldgvint],I$3)</f>
        <v>0</v>
      </c>
      <c r="J1256" s="20">
        <f>SUMIFS(AllWeights5[Weighting % (BT &amp; CZ per Era)],AllWeights5[Column1],Table6[[#This Row],[Combined Name]],AllWeights5[bldgvint],J$3)</f>
        <v>0</v>
      </c>
      <c r="K1256" s="20">
        <f>SUMIFS(AllWeights5[Weighting % (BT &amp; CZ per Era)],AllWeights5[Column1],Table6[[#This Row],[Combined Name]],AllWeights5[bldgvint],K$3)</f>
        <v>0</v>
      </c>
      <c r="L1256" s="20">
        <f>SUMIFS(AllWeights5[Weighting % (BT &amp; CZ per Era)],AllWeights5[Column1],Table6[[#This Row],[Combined Name]],AllWeights5[bldgvint],L$3)</f>
        <v>0</v>
      </c>
      <c r="M1256" s="20">
        <f>SUMIFS(AllWeights5[Weighting % (BT &amp; CZ per Era)],AllWeights5[Column1],Table6[[#This Row],[Combined Name]],AllWeights5[bldgvint],M$3)</f>
        <v>0</v>
      </c>
      <c r="N1256" s="20">
        <f>SUMIFS(AllWeights5[Weighting % (BT &amp; CZ per Era)],AllWeights5[Column1],Table6[[#This Row],[Combined Name]],AllWeights5[bldgvint],N$3)</f>
        <v>0</v>
      </c>
      <c r="O1256" s="20">
        <f>SUMIFS(AllWeights5[Weighting % (BT &amp; CZ per Era)],AllWeights5[Column1],Table6[[#This Row],[Combined Name]],AllWeights5[bldgvint],O$3)</f>
        <v>0</v>
      </c>
      <c r="P1256" s="20">
        <f>SUMIFS(AllWeights5[Weighting % (BT &amp; CZ per Era)],AllWeights5[Column1],Table6[[#This Row],[Combined Name]],AllWeights5[bldgvint],P$3)</f>
        <v>0</v>
      </c>
      <c r="Q1256" s="20">
        <f>SUMIFS(AllWeights5[Weighting % (BT &amp; CZ per Era)],AllWeights5[Column1],Table6[[#This Row],[Combined Name]],AllWeights5[bldgvint],Q$3)</f>
        <v>0</v>
      </c>
      <c r="R1256" s="20">
        <f>SUMIFS(AllWeights5[Weighting % (BT &amp; CZ per Era)],AllWeights5[Column1],Table6[[#This Row],[Combined Name]],AllWeights5[bldgvint],R$3)</f>
        <v>0</v>
      </c>
      <c r="S1256" s="20">
        <f>SUMIFS(AllWeights5[Weighting % (BT &amp; CZ per Era)],AllWeights5[Column1],Table6[[#This Row],[Combined Name]],AllWeights5[bldgvint],S$3)</f>
        <v>0</v>
      </c>
      <c r="T1256" s="20">
        <f>SUMIFS(AllWeights5[Weighting % (BT &amp; CZ per Era)],AllWeights5[Column1],Table6[[#This Row],[Combined Name]],AllWeights5[bldgvint],T$3)</f>
        <v>0</v>
      </c>
      <c r="U1256" s="20">
        <f>SUM(Table6[[#This Row],[1975]:[MH85]])</f>
        <v>1</v>
      </c>
    </row>
    <row r="1257" spans="1:21" hidden="1" x14ac:dyDescent="0.3">
      <c r="A1257" s="23" t="s">
        <v>2329</v>
      </c>
      <c r="B1257" s="23" t="s">
        <v>57</v>
      </c>
      <c r="C1257" s="23" t="s">
        <v>34</v>
      </c>
      <c r="D1257" s="23" t="s">
        <v>11</v>
      </c>
      <c r="E1257" s="23" t="s">
        <v>1854</v>
      </c>
      <c r="F1257" s="20">
        <f>SUMIFS(AllWeights5[Weighting % (BT &amp; CZ per Era)],AllWeights5[Column1],Table6[[#This Row],[Combined Name]],AllWeights5[bldgvint],F$3)</f>
        <v>0</v>
      </c>
      <c r="G1257" s="20">
        <f>SUMIFS(AllWeights5[Weighting % (BT &amp; CZ per Era)],AllWeights5[Column1],Table6[[#This Row],[Combined Name]],AllWeights5[bldgvint],G$3)</f>
        <v>0</v>
      </c>
      <c r="H1257" s="20">
        <f>SUMIFS(AllWeights5[Weighting % (BT &amp; CZ per Era)],AllWeights5[Column1],Table6[[#This Row],[Combined Name]],AllWeights5[bldgvint],H$3)</f>
        <v>0</v>
      </c>
      <c r="I1257" s="20">
        <f>SUMIFS(AllWeights5[Weighting % (BT &amp; CZ per Era)],AllWeights5[Column1],Table6[[#This Row],[Combined Name]],AllWeights5[bldgvint],I$3)</f>
        <v>0.51107302926443454</v>
      </c>
      <c r="J1257" s="20">
        <f>SUMIFS(AllWeights5[Weighting % (BT &amp; CZ per Era)],AllWeights5[Column1],Table6[[#This Row],[Combined Name]],AllWeights5[bldgvint],J$3)</f>
        <v>0.17782757711573954</v>
      </c>
      <c r="K1257" s="20">
        <f>SUMIFS(AllWeights5[Weighting % (BT &amp; CZ per Era)],AllWeights5[Column1],Table6[[#This Row],[Combined Name]],AllWeights5[bldgvint],K$3)</f>
        <v>0.17782757711573954</v>
      </c>
      <c r="L1257" s="20">
        <f>SUMIFS(AllWeights5[Weighting % (BT &amp; CZ per Era)],AllWeights5[Column1],Table6[[#This Row],[Combined Name]],AllWeights5[bldgvint],L$3)</f>
        <v>0.13327181650408648</v>
      </c>
      <c r="M1257" s="20">
        <f>SUMIFS(AllWeights5[Weighting % (BT &amp; CZ per Era)],AllWeights5[Column1],Table6[[#This Row],[Combined Name]],AllWeights5[bldgvint],M$3)</f>
        <v>0</v>
      </c>
      <c r="N1257" s="20">
        <f>SUMIFS(AllWeights5[Weighting % (BT &amp; CZ per Era)],AllWeights5[Column1],Table6[[#This Row],[Combined Name]],AllWeights5[bldgvint],N$3)</f>
        <v>0</v>
      </c>
      <c r="O1257" s="20">
        <f>SUMIFS(AllWeights5[Weighting % (BT &amp; CZ per Era)],AllWeights5[Column1],Table6[[#This Row],[Combined Name]],AllWeights5[bldgvint],O$3)</f>
        <v>0</v>
      </c>
      <c r="P1257" s="20">
        <f>SUMIFS(AllWeights5[Weighting % (BT &amp; CZ per Era)],AllWeights5[Column1],Table6[[#This Row],[Combined Name]],AllWeights5[bldgvint],P$3)</f>
        <v>0</v>
      </c>
      <c r="Q1257" s="20">
        <f>SUMIFS(AllWeights5[Weighting % (BT &amp; CZ per Era)],AllWeights5[Column1],Table6[[#This Row],[Combined Name]],AllWeights5[bldgvint],Q$3)</f>
        <v>0</v>
      </c>
      <c r="R1257" s="20">
        <f>SUMIFS(AllWeights5[Weighting % (BT &amp; CZ per Era)],AllWeights5[Column1],Table6[[#This Row],[Combined Name]],AllWeights5[bldgvint],R$3)</f>
        <v>0</v>
      </c>
      <c r="S1257" s="20">
        <f>SUMIFS(AllWeights5[Weighting % (BT &amp; CZ per Era)],AllWeights5[Column1],Table6[[#This Row],[Combined Name]],AllWeights5[bldgvint],S$3)</f>
        <v>0</v>
      </c>
      <c r="T1257" s="20">
        <f>SUMIFS(AllWeights5[Weighting % (BT &amp; CZ per Era)],AllWeights5[Column1],Table6[[#This Row],[Combined Name]],AllWeights5[bldgvint],T$3)</f>
        <v>0</v>
      </c>
      <c r="U1257" s="20">
        <f>SUM(Table6[[#This Row],[1975]:[MH85]])</f>
        <v>1.0000000000000002</v>
      </c>
    </row>
    <row r="1258" spans="1:21" hidden="1" x14ac:dyDescent="0.3">
      <c r="A1258" s="23" t="s">
        <v>2329</v>
      </c>
      <c r="B1258" s="23" t="s">
        <v>57</v>
      </c>
      <c r="C1258" s="23" t="s">
        <v>34</v>
      </c>
      <c r="D1258" s="23" t="s">
        <v>14</v>
      </c>
      <c r="E1258" s="23" t="s">
        <v>1855</v>
      </c>
      <c r="F1258" s="20">
        <f>SUMIFS(AllWeights5[Weighting % (BT &amp; CZ per Era)],AllWeights5[Column1],Table6[[#This Row],[Combined Name]],AllWeights5[bldgvint],F$3)</f>
        <v>0</v>
      </c>
      <c r="G1258" s="20">
        <f>SUMIFS(AllWeights5[Weighting % (BT &amp; CZ per Era)],AllWeights5[Column1],Table6[[#This Row],[Combined Name]],AllWeights5[bldgvint],G$3)</f>
        <v>0</v>
      </c>
      <c r="H1258" s="20">
        <f>SUMIFS(AllWeights5[Weighting % (BT &amp; CZ per Era)],AllWeights5[Column1],Table6[[#This Row],[Combined Name]],AllWeights5[bldgvint],H$3)</f>
        <v>0</v>
      </c>
      <c r="I1258" s="20">
        <f>SUMIFS(AllWeights5[Weighting % (BT &amp; CZ per Era)],AllWeights5[Column1],Table6[[#This Row],[Combined Name]],AllWeights5[bldgvint],I$3)</f>
        <v>0</v>
      </c>
      <c r="J1258" s="20">
        <f>SUMIFS(AllWeights5[Weighting % (BT &amp; CZ per Era)],AllWeights5[Column1],Table6[[#This Row],[Combined Name]],AllWeights5[bldgvint],J$3)</f>
        <v>0</v>
      </c>
      <c r="K1258" s="20">
        <f>SUMIFS(AllWeights5[Weighting % (BT &amp; CZ per Era)],AllWeights5[Column1],Table6[[#This Row],[Combined Name]],AllWeights5[bldgvint],K$3)</f>
        <v>0</v>
      </c>
      <c r="L1258" s="20">
        <f>SUMIFS(AllWeights5[Weighting % (BT &amp; CZ per Era)],AllWeights5[Column1],Table6[[#This Row],[Combined Name]],AllWeights5[bldgvint],L$3)</f>
        <v>0</v>
      </c>
      <c r="M1258" s="20">
        <f>SUMIFS(AllWeights5[Weighting % (BT &amp; CZ per Era)],AllWeights5[Column1],Table6[[#This Row],[Combined Name]],AllWeights5[bldgvint],M$3)</f>
        <v>0.74944403261675308</v>
      </c>
      <c r="N1258" s="20">
        <f>SUMIFS(AllWeights5[Weighting % (BT &amp; CZ per Era)],AllWeights5[Column1],Table6[[#This Row],[Combined Name]],AllWeights5[bldgvint],N$3)</f>
        <v>0.25055596738324687</v>
      </c>
      <c r="O1258" s="20">
        <f>SUMIFS(AllWeights5[Weighting % (BT &amp; CZ per Era)],AllWeights5[Column1],Table6[[#This Row],[Combined Name]],AllWeights5[bldgvint],O$3)</f>
        <v>0</v>
      </c>
      <c r="P1258" s="20">
        <f>SUMIFS(AllWeights5[Weighting % (BT &amp; CZ per Era)],AllWeights5[Column1],Table6[[#This Row],[Combined Name]],AllWeights5[bldgvint],P$3)</f>
        <v>0</v>
      </c>
      <c r="Q1258" s="20">
        <f>SUMIFS(AllWeights5[Weighting % (BT &amp; CZ per Era)],AllWeights5[Column1],Table6[[#This Row],[Combined Name]],AllWeights5[bldgvint],Q$3)</f>
        <v>0</v>
      </c>
      <c r="R1258" s="20">
        <f>SUMIFS(AllWeights5[Weighting % (BT &amp; CZ per Era)],AllWeights5[Column1],Table6[[#This Row],[Combined Name]],AllWeights5[bldgvint],R$3)</f>
        <v>0</v>
      </c>
      <c r="S1258" s="20">
        <f>SUMIFS(AllWeights5[Weighting % (BT &amp; CZ per Era)],AllWeights5[Column1],Table6[[#This Row],[Combined Name]],AllWeights5[bldgvint],S$3)</f>
        <v>0</v>
      </c>
      <c r="T1258" s="20">
        <f>SUMIFS(AllWeights5[Weighting % (BT &amp; CZ per Era)],AllWeights5[Column1],Table6[[#This Row],[Combined Name]],AllWeights5[bldgvint],T$3)</f>
        <v>0</v>
      </c>
      <c r="U1258" s="20">
        <f>SUM(Table6[[#This Row],[1975]:[MH85]])</f>
        <v>1</v>
      </c>
    </row>
    <row r="1259" spans="1:21" hidden="1" x14ac:dyDescent="0.3">
      <c r="A1259" s="23" t="s">
        <v>2329</v>
      </c>
      <c r="B1259" s="23" t="s">
        <v>57</v>
      </c>
      <c r="C1259" s="23" t="s">
        <v>34</v>
      </c>
      <c r="D1259" s="23" t="s">
        <v>19</v>
      </c>
      <c r="E1259" s="23" t="s">
        <v>1856</v>
      </c>
      <c r="F1259" s="20">
        <f>SUMIFS(AllWeights5[Weighting % (BT &amp; CZ per Era)],AllWeights5[Column1],Table6[[#This Row],[Combined Name]],AllWeights5[bldgvint],F$3)</f>
        <v>0</v>
      </c>
      <c r="G1259" s="20">
        <f>SUMIFS(AllWeights5[Weighting % (BT &amp; CZ per Era)],AllWeights5[Column1],Table6[[#This Row],[Combined Name]],AllWeights5[bldgvint],G$3)</f>
        <v>0</v>
      </c>
      <c r="H1259" s="20">
        <f>SUMIFS(AllWeights5[Weighting % (BT &amp; CZ per Era)],AllWeights5[Column1],Table6[[#This Row],[Combined Name]],AllWeights5[bldgvint],H$3)</f>
        <v>0</v>
      </c>
      <c r="I1259" s="20">
        <f>SUMIFS(AllWeights5[Weighting % (BT &amp; CZ per Era)],AllWeights5[Column1],Table6[[#This Row],[Combined Name]],AllWeights5[bldgvint],I$3)</f>
        <v>0</v>
      </c>
      <c r="J1259" s="20">
        <f>SUMIFS(AllWeights5[Weighting % (BT &amp; CZ per Era)],AllWeights5[Column1],Table6[[#This Row],[Combined Name]],AllWeights5[bldgvint],J$3)</f>
        <v>0</v>
      </c>
      <c r="K1259" s="20">
        <f>SUMIFS(AllWeights5[Weighting % (BT &amp; CZ per Era)],AllWeights5[Column1],Table6[[#This Row],[Combined Name]],AllWeights5[bldgvint],K$3)</f>
        <v>0</v>
      </c>
      <c r="L1259" s="20">
        <f>SUMIFS(AllWeights5[Weighting % (BT &amp; CZ per Era)],AllWeights5[Column1],Table6[[#This Row],[Combined Name]],AllWeights5[bldgvint],L$3)</f>
        <v>0</v>
      </c>
      <c r="M1259" s="20">
        <f>SUMIFS(AllWeights5[Weighting % (BT &amp; CZ per Era)],AllWeights5[Column1],Table6[[#This Row],[Combined Name]],AllWeights5[bldgvint],M$3)</f>
        <v>0</v>
      </c>
      <c r="N1259" s="20">
        <f>SUMIFS(AllWeights5[Weighting % (BT &amp; CZ per Era)],AllWeights5[Column1],Table6[[#This Row],[Combined Name]],AllWeights5[bldgvint],N$3)</f>
        <v>0</v>
      </c>
      <c r="O1259" s="20">
        <f>SUMIFS(AllWeights5[Weighting % (BT &amp; CZ per Era)],AllWeights5[Column1],Table6[[#This Row],[Combined Name]],AllWeights5[bldgvint],O$3)</f>
        <v>1</v>
      </c>
      <c r="P1259" s="20">
        <f>SUMIFS(AllWeights5[Weighting % (BT &amp; CZ per Era)],AllWeights5[Column1],Table6[[#This Row],[Combined Name]],AllWeights5[bldgvint],P$3)</f>
        <v>0</v>
      </c>
      <c r="Q1259" s="20">
        <f>SUMIFS(AllWeights5[Weighting % (BT &amp; CZ per Era)],AllWeights5[Column1],Table6[[#This Row],[Combined Name]],AllWeights5[bldgvint],Q$3)</f>
        <v>0</v>
      </c>
      <c r="R1259" s="20">
        <f>SUMIFS(AllWeights5[Weighting % (BT &amp; CZ per Era)],AllWeights5[Column1],Table6[[#This Row],[Combined Name]],AllWeights5[bldgvint],R$3)</f>
        <v>0</v>
      </c>
      <c r="S1259" s="20">
        <f>SUMIFS(AllWeights5[Weighting % (BT &amp; CZ per Era)],AllWeights5[Column1],Table6[[#This Row],[Combined Name]],AllWeights5[bldgvint],S$3)</f>
        <v>0</v>
      </c>
      <c r="T1259" s="20">
        <f>SUMIFS(AllWeights5[Weighting % (BT &amp; CZ per Era)],AllWeights5[Column1],Table6[[#This Row],[Combined Name]],AllWeights5[bldgvint],T$3)</f>
        <v>0</v>
      </c>
      <c r="U1259" s="20">
        <f>SUM(Table6[[#This Row],[1975]:[MH85]])</f>
        <v>1</v>
      </c>
    </row>
    <row r="1260" spans="1:21" hidden="1" x14ac:dyDescent="0.3">
      <c r="A1260" s="23" t="s">
        <v>2329</v>
      </c>
      <c r="B1260" s="23" t="s">
        <v>57</v>
      </c>
      <c r="C1260" s="23" t="s">
        <v>24</v>
      </c>
      <c r="D1260" s="23" t="s">
        <v>16</v>
      </c>
      <c r="E1260" s="23" t="s">
        <v>1165</v>
      </c>
      <c r="F1260" s="20">
        <f>SUMIFS(AllWeights5[Weighting % (BT &amp; CZ per Era)],AllWeights5[Column1],Table6[[#This Row],[Combined Name]],AllWeights5[bldgvint],F$3)</f>
        <v>0.68995633187772931</v>
      </c>
      <c r="G1260" s="20">
        <f>SUMIFS(AllWeights5[Weighting % (BT &amp; CZ per Era)],AllWeights5[Column1],Table6[[#This Row],[Combined Name]],AllWeights5[bldgvint],G$3)</f>
        <v>0.18486171761280934</v>
      </c>
      <c r="H1260" s="20">
        <f>SUMIFS(AllWeights5[Weighting % (BT &amp; CZ per Era)],AllWeights5[Column1],Table6[[#This Row],[Combined Name]],AllWeights5[bldgvint],H$3)</f>
        <v>0.12518195050946143</v>
      </c>
      <c r="I1260" s="20">
        <f>SUMIFS(AllWeights5[Weighting % (BT &amp; CZ per Era)],AllWeights5[Column1],Table6[[#This Row],[Combined Name]],AllWeights5[bldgvint],I$3)</f>
        <v>0</v>
      </c>
      <c r="J1260" s="20">
        <f>SUMIFS(AllWeights5[Weighting % (BT &amp; CZ per Era)],AllWeights5[Column1],Table6[[#This Row],[Combined Name]],AllWeights5[bldgvint],J$3)</f>
        <v>0</v>
      </c>
      <c r="K1260" s="20">
        <f>SUMIFS(AllWeights5[Weighting % (BT &amp; CZ per Era)],AllWeights5[Column1],Table6[[#This Row],[Combined Name]],AllWeights5[bldgvint],K$3)</f>
        <v>0</v>
      </c>
      <c r="L1260" s="20">
        <f>SUMIFS(AllWeights5[Weighting % (BT &amp; CZ per Era)],AllWeights5[Column1],Table6[[#This Row],[Combined Name]],AllWeights5[bldgvint],L$3)</f>
        <v>0</v>
      </c>
      <c r="M1260" s="20">
        <f>SUMIFS(AllWeights5[Weighting % (BT &amp; CZ per Era)],AllWeights5[Column1],Table6[[#This Row],[Combined Name]],AllWeights5[bldgvint],M$3)</f>
        <v>0</v>
      </c>
      <c r="N1260" s="20">
        <f>SUMIFS(AllWeights5[Weighting % (BT &amp; CZ per Era)],AllWeights5[Column1],Table6[[#This Row],[Combined Name]],AllWeights5[bldgvint],N$3)</f>
        <v>0</v>
      </c>
      <c r="O1260" s="20">
        <f>SUMIFS(AllWeights5[Weighting % (BT &amp; CZ per Era)],AllWeights5[Column1],Table6[[#This Row],[Combined Name]],AllWeights5[bldgvint],O$3)</f>
        <v>0</v>
      </c>
      <c r="P1260" s="20">
        <f>SUMIFS(AllWeights5[Weighting % (BT &amp; CZ per Era)],AllWeights5[Column1],Table6[[#This Row],[Combined Name]],AllWeights5[bldgvint],P$3)</f>
        <v>0</v>
      </c>
      <c r="Q1260" s="20">
        <f>SUMIFS(AllWeights5[Weighting % (BT &amp; CZ per Era)],AllWeights5[Column1],Table6[[#This Row],[Combined Name]],AllWeights5[bldgvint],Q$3)</f>
        <v>0</v>
      </c>
      <c r="R1260" s="20">
        <f>SUMIFS(AllWeights5[Weighting % (BT &amp; CZ per Era)],AllWeights5[Column1],Table6[[#This Row],[Combined Name]],AllWeights5[bldgvint],R$3)</f>
        <v>0</v>
      </c>
      <c r="S1260" s="20">
        <f>SUMIFS(AllWeights5[Weighting % (BT &amp; CZ per Era)],AllWeights5[Column1],Table6[[#This Row],[Combined Name]],AllWeights5[bldgvint],S$3)</f>
        <v>0</v>
      </c>
      <c r="T1260" s="20">
        <f>SUMIFS(AllWeights5[Weighting % (BT &amp; CZ per Era)],AllWeights5[Column1],Table6[[#This Row],[Combined Name]],AllWeights5[bldgvint],T$3)</f>
        <v>0</v>
      </c>
      <c r="U1260" s="20">
        <f>SUM(Table6[[#This Row],[1975]:[MH85]])</f>
        <v>1</v>
      </c>
    </row>
    <row r="1261" spans="1:21" hidden="1" x14ac:dyDescent="0.3">
      <c r="A1261" s="23" t="s">
        <v>2329</v>
      </c>
      <c r="B1261" s="23" t="s">
        <v>57</v>
      </c>
      <c r="C1261" s="23" t="s">
        <v>24</v>
      </c>
      <c r="D1261" s="23" t="s">
        <v>11</v>
      </c>
      <c r="E1261" s="23" t="s">
        <v>1166</v>
      </c>
      <c r="F1261" s="20">
        <f>SUMIFS(AllWeights5[Weighting % (BT &amp; CZ per Era)],AllWeights5[Column1],Table6[[#This Row],[Combined Name]],AllWeights5[bldgvint],F$3)</f>
        <v>0</v>
      </c>
      <c r="G1261" s="20">
        <f>SUMIFS(AllWeights5[Weighting % (BT &amp; CZ per Era)],AllWeights5[Column1],Table6[[#This Row],[Combined Name]],AllWeights5[bldgvint],G$3)</f>
        <v>0</v>
      </c>
      <c r="H1261" s="20">
        <f>SUMIFS(AllWeights5[Weighting % (BT &amp; CZ per Era)],AllWeights5[Column1],Table6[[#This Row],[Combined Name]],AllWeights5[bldgvint],H$3)</f>
        <v>0</v>
      </c>
      <c r="I1261" s="20">
        <f>SUMIFS(AllWeights5[Weighting % (BT &amp; CZ per Era)],AllWeights5[Column1],Table6[[#This Row],[Combined Name]],AllWeights5[bldgvint],I$3)</f>
        <v>0.39999999999999997</v>
      </c>
      <c r="J1261" s="20">
        <f>SUMIFS(AllWeights5[Weighting % (BT &amp; CZ per Era)],AllWeights5[Column1],Table6[[#This Row],[Combined Name]],AllWeights5[bldgvint],J$3)</f>
        <v>0.21666666666666667</v>
      </c>
      <c r="K1261" s="20">
        <f>SUMIFS(AllWeights5[Weighting % (BT &amp; CZ per Era)],AllWeights5[Column1],Table6[[#This Row],[Combined Name]],AllWeights5[bldgvint],K$3)</f>
        <v>0.21666666666666667</v>
      </c>
      <c r="L1261" s="20">
        <f>SUMIFS(AllWeights5[Weighting % (BT &amp; CZ per Era)],AllWeights5[Column1],Table6[[#This Row],[Combined Name]],AllWeights5[bldgvint],L$3)</f>
        <v>0.16666666666666666</v>
      </c>
      <c r="M1261" s="20">
        <f>SUMIFS(AllWeights5[Weighting % (BT &amp; CZ per Era)],AllWeights5[Column1],Table6[[#This Row],[Combined Name]],AllWeights5[bldgvint],M$3)</f>
        <v>0</v>
      </c>
      <c r="N1261" s="20">
        <f>SUMIFS(AllWeights5[Weighting % (BT &amp; CZ per Era)],AllWeights5[Column1],Table6[[#This Row],[Combined Name]],AllWeights5[bldgvint],N$3)</f>
        <v>0</v>
      </c>
      <c r="O1261" s="20">
        <f>SUMIFS(AllWeights5[Weighting % (BT &amp; CZ per Era)],AllWeights5[Column1],Table6[[#This Row],[Combined Name]],AllWeights5[bldgvint],O$3)</f>
        <v>0</v>
      </c>
      <c r="P1261" s="20">
        <f>SUMIFS(AllWeights5[Weighting % (BT &amp; CZ per Era)],AllWeights5[Column1],Table6[[#This Row],[Combined Name]],AllWeights5[bldgvint],P$3)</f>
        <v>0</v>
      </c>
      <c r="Q1261" s="20">
        <f>SUMIFS(AllWeights5[Weighting % (BT &amp; CZ per Era)],AllWeights5[Column1],Table6[[#This Row],[Combined Name]],AllWeights5[bldgvint],Q$3)</f>
        <v>0</v>
      </c>
      <c r="R1261" s="20">
        <f>SUMIFS(AllWeights5[Weighting % (BT &amp; CZ per Era)],AllWeights5[Column1],Table6[[#This Row],[Combined Name]],AllWeights5[bldgvint],R$3)</f>
        <v>0</v>
      </c>
      <c r="S1261" s="20">
        <f>SUMIFS(AllWeights5[Weighting % (BT &amp; CZ per Era)],AllWeights5[Column1],Table6[[#This Row],[Combined Name]],AllWeights5[bldgvint],S$3)</f>
        <v>0</v>
      </c>
      <c r="T1261" s="20">
        <f>SUMIFS(AllWeights5[Weighting % (BT &amp; CZ per Era)],AllWeights5[Column1],Table6[[#This Row],[Combined Name]],AllWeights5[bldgvint],T$3)</f>
        <v>0</v>
      </c>
      <c r="U1261" s="20">
        <f>SUM(Table6[[#This Row],[1975]:[MH85]])</f>
        <v>1</v>
      </c>
    </row>
    <row r="1262" spans="1:21" hidden="1" x14ac:dyDescent="0.3">
      <c r="A1262" s="23" t="s">
        <v>2329</v>
      </c>
      <c r="B1262" s="23" t="s">
        <v>57</v>
      </c>
      <c r="C1262" s="23" t="s">
        <v>24</v>
      </c>
      <c r="D1262" s="23" t="s">
        <v>14</v>
      </c>
      <c r="E1262" s="23" t="s">
        <v>1167</v>
      </c>
      <c r="F1262" s="20">
        <f>SUMIFS(AllWeights5[Weighting % (BT &amp; CZ per Era)],AllWeights5[Column1],Table6[[#This Row],[Combined Name]],AllWeights5[bldgvint],F$3)</f>
        <v>0</v>
      </c>
      <c r="G1262" s="20">
        <f>SUMIFS(AllWeights5[Weighting % (BT &amp; CZ per Era)],AllWeights5[Column1],Table6[[#This Row],[Combined Name]],AllWeights5[bldgvint],G$3)</f>
        <v>0</v>
      </c>
      <c r="H1262" s="20">
        <f>SUMIFS(AllWeights5[Weighting % (BT &amp; CZ per Era)],AllWeights5[Column1],Table6[[#This Row],[Combined Name]],AllWeights5[bldgvint],H$3)</f>
        <v>0</v>
      </c>
      <c r="I1262" s="20">
        <f>SUMIFS(AllWeights5[Weighting % (BT &amp; CZ per Era)],AllWeights5[Column1],Table6[[#This Row],[Combined Name]],AllWeights5[bldgvint],I$3)</f>
        <v>0</v>
      </c>
      <c r="J1262" s="20">
        <f>SUMIFS(AllWeights5[Weighting % (BT &amp; CZ per Era)],AllWeights5[Column1],Table6[[#This Row],[Combined Name]],AllWeights5[bldgvint],J$3)</f>
        <v>0</v>
      </c>
      <c r="K1262" s="20">
        <f>SUMIFS(AllWeights5[Weighting % (BT &amp; CZ per Era)],AllWeights5[Column1],Table6[[#This Row],[Combined Name]],AllWeights5[bldgvint],K$3)</f>
        <v>0</v>
      </c>
      <c r="L1262" s="20">
        <f>SUMIFS(AllWeights5[Weighting % (BT &amp; CZ per Era)],AllWeights5[Column1],Table6[[#This Row],[Combined Name]],AllWeights5[bldgvint],L$3)</f>
        <v>0</v>
      </c>
      <c r="M1262" s="20">
        <f>SUMIFS(AllWeights5[Weighting % (BT &amp; CZ per Era)],AllWeights5[Column1],Table6[[#This Row],[Combined Name]],AllWeights5[bldgvint],M$3)</f>
        <v>0.75</v>
      </c>
      <c r="N1262" s="20">
        <f>SUMIFS(AllWeights5[Weighting % (BT &amp; CZ per Era)],AllWeights5[Column1],Table6[[#This Row],[Combined Name]],AllWeights5[bldgvint],N$3)</f>
        <v>0.25</v>
      </c>
      <c r="O1262" s="20">
        <f>SUMIFS(AllWeights5[Weighting % (BT &amp; CZ per Era)],AllWeights5[Column1],Table6[[#This Row],[Combined Name]],AllWeights5[bldgvint],O$3)</f>
        <v>0</v>
      </c>
      <c r="P1262" s="20">
        <f>SUMIFS(AllWeights5[Weighting % (BT &amp; CZ per Era)],AllWeights5[Column1],Table6[[#This Row],[Combined Name]],AllWeights5[bldgvint],P$3)</f>
        <v>0</v>
      </c>
      <c r="Q1262" s="20">
        <f>SUMIFS(AllWeights5[Weighting % (BT &amp; CZ per Era)],AllWeights5[Column1],Table6[[#This Row],[Combined Name]],AllWeights5[bldgvint],Q$3)</f>
        <v>0</v>
      </c>
      <c r="R1262" s="20">
        <f>SUMIFS(AllWeights5[Weighting % (BT &amp; CZ per Era)],AllWeights5[Column1],Table6[[#This Row],[Combined Name]],AllWeights5[bldgvint],R$3)</f>
        <v>0</v>
      </c>
      <c r="S1262" s="20">
        <f>SUMIFS(AllWeights5[Weighting % (BT &amp; CZ per Era)],AllWeights5[Column1],Table6[[#This Row],[Combined Name]],AllWeights5[bldgvint],S$3)</f>
        <v>0</v>
      </c>
      <c r="T1262" s="20">
        <f>SUMIFS(AllWeights5[Weighting % (BT &amp; CZ per Era)],AllWeights5[Column1],Table6[[#This Row],[Combined Name]],AllWeights5[bldgvint],T$3)</f>
        <v>0</v>
      </c>
      <c r="U1262" s="20">
        <f>SUM(Table6[[#This Row],[1975]:[MH85]])</f>
        <v>1</v>
      </c>
    </row>
    <row r="1263" spans="1:21" hidden="1" x14ac:dyDescent="0.3">
      <c r="A1263" s="23" t="s">
        <v>2329</v>
      </c>
      <c r="B1263" s="23" t="s">
        <v>57</v>
      </c>
      <c r="C1263" s="23" t="s">
        <v>24</v>
      </c>
      <c r="D1263" s="23" t="s">
        <v>19</v>
      </c>
      <c r="E1263" s="23" t="s">
        <v>1168</v>
      </c>
      <c r="F1263" s="20">
        <f>SUMIFS(AllWeights5[Weighting % (BT &amp; CZ per Era)],AllWeights5[Column1],Table6[[#This Row],[Combined Name]],AllWeights5[bldgvint],F$3)</f>
        <v>0</v>
      </c>
      <c r="G1263" s="20">
        <f>SUMIFS(AllWeights5[Weighting % (BT &amp; CZ per Era)],AllWeights5[Column1],Table6[[#This Row],[Combined Name]],AllWeights5[bldgvint],G$3)</f>
        <v>0</v>
      </c>
      <c r="H1263" s="20">
        <f>SUMIFS(AllWeights5[Weighting % (BT &amp; CZ per Era)],AllWeights5[Column1],Table6[[#This Row],[Combined Name]],AllWeights5[bldgvint],H$3)</f>
        <v>0</v>
      </c>
      <c r="I1263" s="20">
        <f>SUMIFS(AllWeights5[Weighting % (BT &amp; CZ per Era)],AllWeights5[Column1],Table6[[#This Row],[Combined Name]],AllWeights5[bldgvint],I$3)</f>
        <v>0</v>
      </c>
      <c r="J1263" s="20">
        <f>SUMIFS(AllWeights5[Weighting % (BT &amp; CZ per Era)],AllWeights5[Column1],Table6[[#This Row],[Combined Name]],AllWeights5[bldgvint],J$3)</f>
        <v>0</v>
      </c>
      <c r="K1263" s="20">
        <f>SUMIFS(AllWeights5[Weighting % (BT &amp; CZ per Era)],AllWeights5[Column1],Table6[[#This Row],[Combined Name]],AllWeights5[bldgvint],K$3)</f>
        <v>0</v>
      </c>
      <c r="L1263" s="20">
        <f>SUMIFS(AllWeights5[Weighting % (BT &amp; CZ per Era)],AllWeights5[Column1],Table6[[#This Row],[Combined Name]],AllWeights5[bldgvint],L$3)</f>
        <v>0</v>
      </c>
      <c r="M1263" s="20">
        <f>SUMIFS(AllWeights5[Weighting % (BT &amp; CZ per Era)],AllWeights5[Column1],Table6[[#This Row],[Combined Name]],AllWeights5[bldgvint],M$3)</f>
        <v>0</v>
      </c>
      <c r="N1263" s="20">
        <f>SUMIFS(AllWeights5[Weighting % (BT &amp; CZ per Era)],AllWeights5[Column1],Table6[[#This Row],[Combined Name]],AllWeights5[bldgvint],N$3)</f>
        <v>0</v>
      </c>
      <c r="O1263" s="20">
        <f>SUMIFS(AllWeights5[Weighting % (BT &amp; CZ per Era)],AllWeights5[Column1],Table6[[#This Row],[Combined Name]],AllWeights5[bldgvint],O$3)</f>
        <v>1</v>
      </c>
      <c r="P1263" s="20">
        <f>SUMIFS(AllWeights5[Weighting % (BT &amp; CZ per Era)],AllWeights5[Column1],Table6[[#This Row],[Combined Name]],AllWeights5[bldgvint],P$3)</f>
        <v>0</v>
      </c>
      <c r="Q1263" s="20">
        <f>SUMIFS(AllWeights5[Weighting % (BT &amp; CZ per Era)],AllWeights5[Column1],Table6[[#This Row],[Combined Name]],AllWeights5[bldgvint],Q$3)</f>
        <v>0</v>
      </c>
      <c r="R1263" s="20">
        <f>SUMIFS(AllWeights5[Weighting % (BT &amp; CZ per Era)],AllWeights5[Column1],Table6[[#This Row],[Combined Name]],AllWeights5[bldgvint],R$3)</f>
        <v>0</v>
      </c>
      <c r="S1263" s="20">
        <f>SUMIFS(AllWeights5[Weighting % (BT &amp; CZ per Era)],AllWeights5[Column1],Table6[[#This Row],[Combined Name]],AllWeights5[bldgvint],S$3)</f>
        <v>0</v>
      </c>
      <c r="T1263" s="20">
        <f>SUMIFS(AllWeights5[Weighting % (BT &amp; CZ per Era)],AllWeights5[Column1],Table6[[#This Row],[Combined Name]],AllWeights5[bldgvint],T$3)</f>
        <v>0</v>
      </c>
      <c r="U1263" s="20">
        <f>SUM(Table6[[#This Row],[1975]:[MH85]])</f>
        <v>1</v>
      </c>
    </row>
    <row r="1264" spans="1:21" hidden="1" x14ac:dyDescent="0.3">
      <c r="A1264" s="23" t="s">
        <v>2329</v>
      </c>
      <c r="B1264" s="23" t="s">
        <v>57</v>
      </c>
      <c r="C1264" s="23" t="s">
        <v>25</v>
      </c>
      <c r="D1264" s="23" t="s">
        <v>16</v>
      </c>
      <c r="E1264" s="23" t="s">
        <v>1169</v>
      </c>
      <c r="F1264" s="20">
        <f>SUMIFS(AllWeights5[Weighting % (BT &amp; CZ per Era)],AllWeights5[Column1],Table6[[#This Row],[Combined Name]],AllWeights5[bldgvint],F$3)</f>
        <v>0.69132923468306118</v>
      </c>
      <c r="G1264" s="20">
        <f>SUMIFS(AllWeights5[Weighting % (BT &amp; CZ per Era)],AllWeights5[Column1],Table6[[#This Row],[Combined Name]],AllWeights5[bldgvint],G$3)</f>
        <v>0.18168327326690692</v>
      </c>
      <c r="H1264" s="20">
        <f>SUMIFS(AllWeights5[Weighting % (BT &amp; CZ per Era)],AllWeights5[Column1],Table6[[#This Row],[Combined Name]],AllWeights5[bldgvint],H$3)</f>
        <v>0.12698749205003179</v>
      </c>
      <c r="I1264" s="20">
        <f>SUMIFS(AllWeights5[Weighting % (BT &amp; CZ per Era)],AllWeights5[Column1],Table6[[#This Row],[Combined Name]],AllWeights5[bldgvint],I$3)</f>
        <v>0</v>
      </c>
      <c r="J1264" s="20">
        <f>SUMIFS(AllWeights5[Weighting % (BT &amp; CZ per Era)],AllWeights5[Column1],Table6[[#This Row],[Combined Name]],AllWeights5[bldgvint],J$3)</f>
        <v>0</v>
      </c>
      <c r="K1264" s="20">
        <f>SUMIFS(AllWeights5[Weighting % (BT &amp; CZ per Era)],AllWeights5[Column1],Table6[[#This Row],[Combined Name]],AllWeights5[bldgvint],K$3)</f>
        <v>0</v>
      </c>
      <c r="L1264" s="20">
        <f>SUMIFS(AllWeights5[Weighting % (BT &amp; CZ per Era)],AllWeights5[Column1],Table6[[#This Row],[Combined Name]],AllWeights5[bldgvint],L$3)</f>
        <v>0</v>
      </c>
      <c r="M1264" s="20">
        <f>SUMIFS(AllWeights5[Weighting % (BT &amp; CZ per Era)],AllWeights5[Column1],Table6[[#This Row],[Combined Name]],AllWeights5[bldgvint],M$3)</f>
        <v>0</v>
      </c>
      <c r="N1264" s="20">
        <f>SUMIFS(AllWeights5[Weighting % (BT &amp; CZ per Era)],AllWeights5[Column1],Table6[[#This Row],[Combined Name]],AllWeights5[bldgvint],N$3)</f>
        <v>0</v>
      </c>
      <c r="O1264" s="20">
        <f>SUMIFS(AllWeights5[Weighting % (BT &amp; CZ per Era)],AllWeights5[Column1],Table6[[#This Row],[Combined Name]],AllWeights5[bldgvint],O$3)</f>
        <v>0</v>
      </c>
      <c r="P1264" s="20">
        <f>SUMIFS(AllWeights5[Weighting % (BT &amp; CZ per Era)],AllWeights5[Column1],Table6[[#This Row],[Combined Name]],AllWeights5[bldgvint],P$3)</f>
        <v>0</v>
      </c>
      <c r="Q1264" s="20">
        <f>SUMIFS(AllWeights5[Weighting % (BT &amp; CZ per Era)],AllWeights5[Column1],Table6[[#This Row],[Combined Name]],AllWeights5[bldgvint],Q$3)</f>
        <v>0</v>
      </c>
      <c r="R1264" s="20">
        <f>SUMIFS(AllWeights5[Weighting % (BT &amp; CZ per Era)],AllWeights5[Column1],Table6[[#This Row],[Combined Name]],AllWeights5[bldgvint],R$3)</f>
        <v>0</v>
      </c>
      <c r="S1264" s="20">
        <f>SUMIFS(AllWeights5[Weighting % (BT &amp; CZ per Era)],AllWeights5[Column1],Table6[[#This Row],[Combined Name]],AllWeights5[bldgvint],S$3)</f>
        <v>0</v>
      </c>
      <c r="T1264" s="20">
        <f>SUMIFS(AllWeights5[Weighting % (BT &amp; CZ per Era)],AllWeights5[Column1],Table6[[#This Row],[Combined Name]],AllWeights5[bldgvint],T$3)</f>
        <v>0</v>
      </c>
      <c r="U1264" s="20">
        <f>SUM(Table6[[#This Row],[1975]:[MH85]])</f>
        <v>0.99999999999999989</v>
      </c>
    </row>
    <row r="1265" spans="1:21" hidden="1" x14ac:dyDescent="0.3">
      <c r="A1265" s="23" t="s">
        <v>2329</v>
      </c>
      <c r="B1265" s="23" t="s">
        <v>57</v>
      </c>
      <c r="C1265" s="23" t="s">
        <v>25</v>
      </c>
      <c r="D1265" s="23" t="s">
        <v>11</v>
      </c>
      <c r="E1265" s="23" t="s">
        <v>1170</v>
      </c>
      <c r="F1265" s="20">
        <f>SUMIFS(AllWeights5[Weighting % (BT &amp; CZ per Era)],AllWeights5[Column1],Table6[[#This Row],[Combined Name]],AllWeights5[bldgvint],F$3)</f>
        <v>0</v>
      </c>
      <c r="G1265" s="20">
        <f>SUMIFS(AllWeights5[Weighting % (BT &amp; CZ per Era)],AllWeights5[Column1],Table6[[#This Row],[Combined Name]],AllWeights5[bldgvint],G$3)</f>
        <v>0</v>
      </c>
      <c r="H1265" s="20">
        <f>SUMIFS(AllWeights5[Weighting % (BT &amp; CZ per Era)],AllWeights5[Column1],Table6[[#This Row],[Combined Name]],AllWeights5[bldgvint],H$3)</f>
        <v>0</v>
      </c>
      <c r="I1265" s="20">
        <f>SUMIFS(AllWeights5[Weighting % (BT &amp; CZ per Era)],AllWeights5[Column1],Table6[[#This Row],[Combined Name]],AllWeights5[bldgvint],I$3)</f>
        <v>0.42033383915022765</v>
      </c>
      <c r="J1265" s="20">
        <f>SUMIFS(AllWeights5[Weighting % (BT &amp; CZ per Era)],AllWeights5[Column1],Table6[[#This Row],[Combined Name]],AllWeights5[bldgvint],J$3)</f>
        <v>0.21092564491654023</v>
      </c>
      <c r="K1265" s="20">
        <f>SUMIFS(AllWeights5[Weighting % (BT &amp; CZ per Era)],AllWeights5[Column1],Table6[[#This Row],[Combined Name]],AllWeights5[bldgvint],K$3)</f>
        <v>0.21092564491654023</v>
      </c>
      <c r="L1265" s="20">
        <f>SUMIFS(AllWeights5[Weighting % (BT &amp; CZ per Era)],AllWeights5[Column1],Table6[[#This Row],[Combined Name]],AllWeights5[bldgvint],L$3)</f>
        <v>0.15781487101669195</v>
      </c>
      <c r="M1265" s="20">
        <f>SUMIFS(AllWeights5[Weighting % (BT &amp; CZ per Era)],AllWeights5[Column1],Table6[[#This Row],[Combined Name]],AllWeights5[bldgvint],M$3)</f>
        <v>0</v>
      </c>
      <c r="N1265" s="20">
        <f>SUMIFS(AllWeights5[Weighting % (BT &amp; CZ per Era)],AllWeights5[Column1],Table6[[#This Row],[Combined Name]],AllWeights5[bldgvint],N$3)</f>
        <v>0</v>
      </c>
      <c r="O1265" s="20">
        <f>SUMIFS(AllWeights5[Weighting % (BT &amp; CZ per Era)],AllWeights5[Column1],Table6[[#This Row],[Combined Name]],AllWeights5[bldgvint],O$3)</f>
        <v>0</v>
      </c>
      <c r="P1265" s="20">
        <f>SUMIFS(AllWeights5[Weighting % (BT &amp; CZ per Era)],AllWeights5[Column1],Table6[[#This Row],[Combined Name]],AllWeights5[bldgvint],P$3)</f>
        <v>0</v>
      </c>
      <c r="Q1265" s="20">
        <f>SUMIFS(AllWeights5[Weighting % (BT &amp; CZ per Era)],AllWeights5[Column1],Table6[[#This Row],[Combined Name]],AllWeights5[bldgvint],Q$3)</f>
        <v>0</v>
      </c>
      <c r="R1265" s="20">
        <f>SUMIFS(AllWeights5[Weighting % (BT &amp; CZ per Era)],AllWeights5[Column1],Table6[[#This Row],[Combined Name]],AllWeights5[bldgvint],R$3)</f>
        <v>0</v>
      </c>
      <c r="S1265" s="20">
        <f>SUMIFS(AllWeights5[Weighting % (BT &amp; CZ per Era)],AllWeights5[Column1],Table6[[#This Row],[Combined Name]],AllWeights5[bldgvint],S$3)</f>
        <v>0</v>
      </c>
      <c r="T1265" s="20">
        <f>SUMIFS(AllWeights5[Weighting % (BT &amp; CZ per Era)],AllWeights5[Column1],Table6[[#This Row],[Combined Name]],AllWeights5[bldgvint],T$3)</f>
        <v>0</v>
      </c>
      <c r="U1265" s="20">
        <f>SUM(Table6[[#This Row],[1975]:[MH85]])</f>
        <v>1</v>
      </c>
    </row>
    <row r="1266" spans="1:21" hidden="1" x14ac:dyDescent="0.3">
      <c r="A1266" s="23" t="s">
        <v>2329</v>
      </c>
      <c r="B1266" s="23" t="s">
        <v>57</v>
      </c>
      <c r="C1266" s="23" t="s">
        <v>25</v>
      </c>
      <c r="D1266" s="23" t="s">
        <v>14</v>
      </c>
      <c r="E1266" s="23" t="s">
        <v>1171</v>
      </c>
      <c r="F1266" s="20">
        <f>SUMIFS(AllWeights5[Weighting % (BT &amp; CZ per Era)],AllWeights5[Column1],Table6[[#This Row],[Combined Name]],AllWeights5[bldgvint],F$3)</f>
        <v>0</v>
      </c>
      <c r="G1266" s="20">
        <f>SUMIFS(AllWeights5[Weighting % (BT &amp; CZ per Era)],AllWeights5[Column1],Table6[[#This Row],[Combined Name]],AllWeights5[bldgvint],G$3)</f>
        <v>0</v>
      </c>
      <c r="H1266" s="20">
        <f>SUMIFS(AllWeights5[Weighting % (BT &amp; CZ per Era)],AllWeights5[Column1],Table6[[#This Row],[Combined Name]],AllWeights5[bldgvint],H$3)</f>
        <v>0</v>
      </c>
      <c r="I1266" s="20">
        <f>SUMIFS(AllWeights5[Weighting % (BT &amp; CZ per Era)],AllWeights5[Column1],Table6[[#This Row],[Combined Name]],AllWeights5[bldgvint],I$3)</f>
        <v>0</v>
      </c>
      <c r="J1266" s="20">
        <f>SUMIFS(AllWeights5[Weighting % (BT &amp; CZ per Era)],AllWeights5[Column1],Table6[[#This Row],[Combined Name]],AllWeights5[bldgvint],J$3)</f>
        <v>0</v>
      </c>
      <c r="K1266" s="20">
        <f>SUMIFS(AllWeights5[Weighting % (BT &amp; CZ per Era)],AllWeights5[Column1],Table6[[#This Row],[Combined Name]],AllWeights5[bldgvint],K$3)</f>
        <v>0</v>
      </c>
      <c r="L1266" s="20">
        <f>SUMIFS(AllWeights5[Weighting % (BT &amp; CZ per Era)],AllWeights5[Column1],Table6[[#This Row],[Combined Name]],AllWeights5[bldgvint],L$3)</f>
        <v>0</v>
      </c>
      <c r="M1266" s="20">
        <f>SUMIFS(AllWeights5[Weighting % (BT &amp; CZ per Era)],AllWeights5[Column1],Table6[[#This Row],[Combined Name]],AllWeights5[bldgvint],M$3)</f>
        <v>0.74820143884892076</v>
      </c>
      <c r="N1266" s="20">
        <f>SUMIFS(AllWeights5[Weighting % (BT &amp; CZ per Era)],AllWeights5[Column1],Table6[[#This Row],[Combined Name]],AllWeights5[bldgvint],N$3)</f>
        <v>0.25179856115107913</v>
      </c>
      <c r="O1266" s="20">
        <f>SUMIFS(AllWeights5[Weighting % (BT &amp; CZ per Era)],AllWeights5[Column1],Table6[[#This Row],[Combined Name]],AllWeights5[bldgvint],O$3)</f>
        <v>0</v>
      </c>
      <c r="P1266" s="20">
        <f>SUMIFS(AllWeights5[Weighting % (BT &amp; CZ per Era)],AllWeights5[Column1],Table6[[#This Row],[Combined Name]],AllWeights5[bldgvint],P$3)</f>
        <v>0</v>
      </c>
      <c r="Q1266" s="20">
        <f>SUMIFS(AllWeights5[Weighting % (BT &amp; CZ per Era)],AllWeights5[Column1],Table6[[#This Row],[Combined Name]],AllWeights5[bldgvint],Q$3)</f>
        <v>0</v>
      </c>
      <c r="R1266" s="20">
        <f>SUMIFS(AllWeights5[Weighting % (BT &amp; CZ per Era)],AllWeights5[Column1],Table6[[#This Row],[Combined Name]],AllWeights5[bldgvint],R$3)</f>
        <v>0</v>
      </c>
      <c r="S1266" s="20">
        <f>SUMIFS(AllWeights5[Weighting % (BT &amp; CZ per Era)],AllWeights5[Column1],Table6[[#This Row],[Combined Name]],AllWeights5[bldgvint],S$3)</f>
        <v>0</v>
      </c>
      <c r="T1266" s="20">
        <f>SUMIFS(AllWeights5[Weighting % (BT &amp; CZ per Era)],AllWeights5[Column1],Table6[[#This Row],[Combined Name]],AllWeights5[bldgvint],T$3)</f>
        <v>0</v>
      </c>
      <c r="U1266" s="20">
        <f>SUM(Table6[[#This Row],[1975]:[MH85]])</f>
        <v>0.99999999999999989</v>
      </c>
    </row>
    <row r="1267" spans="1:21" hidden="1" x14ac:dyDescent="0.3">
      <c r="A1267" s="23" t="s">
        <v>2329</v>
      </c>
      <c r="B1267" s="23" t="s">
        <v>57</v>
      </c>
      <c r="C1267" s="23" t="s">
        <v>25</v>
      </c>
      <c r="D1267" s="23" t="s">
        <v>19</v>
      </c>
      <c r="E1267" s="23" t="s">
        <v>1172</v>
      </c>
      <c r="F1267" s="20">
        <f>SUMIFS(AllWeights5[Weighting % (BT &amp; CZ per Era)],AllWeights5[Column1],Table6[[#This Row],[Combined Name]],AllWeights5[bldgvint],F$3)</f>
        <v>0</v>
      </c>
      <c r="G1267" s="20">
        <f>SUMIFS(AllWeights5[Weighting % (BT &amp; CZ per Era)],AllWeights5[Column1],Table6[[#This Row],[Combined Name]],AllWeights5[bldgvint],G$3)</f>
        <v>0</v>
      </c>
      <c r="H1267" s="20">
        <f>SUMIFS(AllWeights5[Weighting % (BT &amp; CZ per Era)],AllWeights5[Column1],Table6[[#This Row],[Combined Name]],AllWeights5[bldgvint],H$3)</f>
        <v>0</v>
      </c>
      <c r="I1267" s="20">
        <f>SUMIFS(AllWeights5[Weighting % (BT &amp; CZ per Era)],AllWeights5[Column1],Table6[[#This Row],[Combined Name]],AllWeights5[bldgvint],I$3)</f>
        <v>0</v>
      </c>
      <c r="J1267" s="20">
        <f>SUMIFS(AllWeights5[Weighting % (BT &amp; CZ per Era)],AllWeights5[Column1],Table6[[#This Row],[Combined Name]],AllWeights5[bldgvint],J$3)</f>
        <v>0</v>
      </c>
      <c r="K1267" s="20">
        <f>SUMIFS(AllWeights5[Weighting % (BT &amp; CZ per Era)],AllWeights5[Column1],Table6[[#This Row],[Combined Name]],AllWeights5[bldgvint],K$3)</f>
        <v>0</v>
      </c>
      <c r="L1267" s="20">
        <f>SUMIFS(AllWeights5[Weighting % (BT &amp; CZ per Era)],AllWeights5[Column1],Table6[[#This Row],[Combined Name]],AllWeights5[bldgvint],L$3)</f>
        <v>0</v>
      </c>
      <c r="M1267" s="20">
        <f>SUMIFS(AllWeights5[Weighting % (BT &amp; CZ per Era)],AllWeights5[Column1],Table6[[#This Row],[Combined Name]],AllWeights5[bldgvint],M$3)</f>
        <v>0</v>
      </c>
      <c r="N1267" s="20">
        <f>SUMIFS(AllWeights5[Weighting % (BT &amp; CZ per Era)],AllWeights5[Column1],Table6[[#This Row],[Combined Name]],AllWeights5[bldgvint],N$3)</f>
        <v>0</v>
      </c>
      <c r="O1267" s="20">
        <f>SUMIFS(AllWeights5[Weighting % (BT &amp; CZ per Era)],AllWeights5[Column1],Table6[[#This Row],[Combined Name]],AllWeights5[bldgvint],O$3)</f>
        <v>1</v>
      </c>
      <c r="P1267" s="20">
        <f>SUMIFS(AllWeights5[Weighting % (BT &amp; CZ per Era)],AllWeights5[Column1],Table6[[#This Row],[Combined Name]],AllWeights5[bldgvint],P$3)</f>
        <v>0</v>
      </c>
      <c r="Q1267" s="20">
        <f>SUMIFS(AllWeights5[Weighting % (BT &amp; CZ per Era)],AllWeights5[Column1],Table6[[#This Row],[Combined Name]],AllWeights5[bldgvint],Q$3)</f>
        <v>0</v>
      </c>
      <c r="R1267" s="20">
        <f>SUMIFS(AllWeights5[Weighting % (BT &amp; CZ per Era)],AllWeights5[Column1],Table6[[#This Row],[Combined Name]],AllWeights5[bldgvint],R$3)</f>
        <v>0</v>
      </c>
      <c r="S1267" s="20">
        <f>SUMIFS(AllWeights5[Weighting % (BT &amp; CZ per Era)],AllWeights5[Column1],Table6[[#This Row],[Combined Name]],AllWeights5[bldgvint],S$3)</f>
        <v>0</v>
      </c>
      <c r="T1267" s="20">
        <f>SUMIFS(AllWeights5[Weighting % (BT &amp; CZ per Era)],AllWeights5[Column1],Table6[[#This Row],[Combined Name]],AllWeights5[bldgvint],T$3)</f>
        <v>0</v>
      </c>
      <c r="U1267" s="20">
        <f>SUM(Table6[[#This Row],[1975]:[MH85]])</f>
        <v>1</v>
      </c>
    </row>
    <row r="1268" spans="1:21" hidden="1" x14ac:dyDescent="0.3">
      <c r="A1268" s="23" t="s">
        <v>2329</v>
      </c>
      <c r="B1268" s="23" t="s">
        <v>57</v>
      </c>
      <c r="C1268" s="23" t="s">
        <v>26</v>
      </c>
      <c r="D1268" s="23" t="s">
        <v>16</v>
      </c>
      <c r="E1268" s="23" t="s">
        <v>1173</v>
      </c>
      <c r="F1268" s="20">
        <f>SUMIFS(AllWeights5[Weighting % (BT &amp; CZ per Era)],AllWeights5[Column1],Table6[[#This Row],[Combined Name]],AllWeights5[bldgvint],F$3)</f>
        <v>0.57344819969074445</v>
      </c>
      <c r="G1268" s="20">
        <f>SUMIFS(AllWeights5[Weighting % (BT &amp; CZ per Era)],AllWeights5[Column1],Table6[[#This Row],[Combined Name]],AllWeights5[bldgvint],G$3)</f>
        <v>0.25005522421029375</v>
      </c>
      <c r="H1268" s="20">
        <f>SUMIFS(AllWeights5[Weighting % (BT &amp; CZ per Era)],AllWeights5[Column1],Table6[[#This Row],[Combined Name]],AllWeights5[bldgvint],H$3)</f>
        <v>0.1764965760989618</v>
      </c>
      <c r="I1268" s="20">
        <f>SUMIFS(AllWeights5[Weighting % (BT &amp; CZ per Era)],AllWeights5[Column1],Table6[[#This Row],[Combined Name]],AllWeights5[bldgvint],I$3)</f>
        <v>0</v>
      </c>
      <c r="J1268" s="20">
        <f>SUMIFS(AllWeights5[Weighting % (BT &amp; CZ per Era)],AllWeights5[Column1],Table6[[#This Row],[Combined Name]],AllWeights5[bldgvint],J$3)</f>
        <v>0</v>
      </c>
      <c r="K1268" s="20">
        <f>SUMIFS(AllWeights5[Weighting % (BT &amp; CZ per Era)],AllWeights5[Column1],Table6[[#This Row],[Combined Name]],AllWeights5[bldgvint],K$3)</f>
        <v>0</v>
      </c>
      <c r="L1268" s="20">
        <f>SUMIFS(AllWeights5[Weighting % (BT &amp; CZ per Era)],AllWeights5[Column1],Table6[[#This Row],[Combined Name]],AllWeights5[bldgvint],L$3)</f>
        <v>0</v>
      </c>
      <c r="M1268" s="20">
        <f>SUMIFS(AllWeights5[Weighting % (BT &amp; CZ per Era)],AllWeights5[Column1],Table6[[#This Row],[Combined Name]],AllWeights5[bldgvint],M$3)</f>
        <v>0</v>
      </c>
      <c r="N1268" s="20">
        <f>SUMIFS(AllWeights5[Weighting % (BT &amp; CZ per Era)],AllWeights5[Column1],Table6[[#This Row],[Combined Name]],AllWeights5[bldgvint],N$3)</f>
        <v>0</v>
      </c>
      <c r="O1268" s="20">
        <f>SUMIFS(AllWeights5[Weighting % (BT &amp; CZ per Era)],AllWeights5[Column1],Table6[[#This Row],[Combined Name]],AllWeights5[bldgvint],O$3)</f>
        <v>0</v>
      </c>
      <c r="P1268" s="20">
        <f>SUMIFS(AllWeights5[Weighting % (BT &amp; CZ per Era)],AllWeights5[Column1],Table6[[#This Row],[Combined Name]],AllWeights5[bldgvint],P$3)</f>
        <v>0</v>
      </c>
      <c r="Q1268" s="20">
        <f>SUMIFS(AllWeights5[Weighting % (BT &amp; CZ per Era)],AllWeights5[Column1],Table6[[#This Row],[Combined Name]],AllWeights5[bldgvint],Q$3)</f>
        <v>0</v>
      </c>
      <c r="R1268" s="20">
        <f>SUMIFS(AllWeights5[Weighting % (BT &amp; CZ per Era)],AllWeights5[Column1],Table6[[#This Row],[Combined Name]],AllWeights5[bldgvint],R$3)</f>
        <v>0</v>
      </c>
      <c r="S1268" s="20">
        <f>SUMIFS(AllWeights5[Weighting % (BT &amp; CZ per Era)],AllWeights5[Column1],Table6[[#This Row],[Combined Name]],AllWeights5[bldgvint],S$3)</f>
        <v>0</v>
      </c>
      <c r="T1268" s="20">
        <f>SUMIFS(AllWeights5[Weighting % (BT &amp; CZ per Era)],AllWeights5[Column1],Table6[[#This Row],[Combined Name]],AllWeights5[bldgvint],T$3)</f>
        <v>0</v>
      </c>
      <c r="U1268" s="20">
        <f>SUM(Table6[[#This Row],[1975]:[MH85]])</f>
        <v>1</v>
      </c>
    </row>
    <row r="1269" spans="1:21" hidden="1" x14ac:dyDescent="0.3">
      <c r="A1269" s="23" t="s">
        <v>2329</v>
      </c>
      <c r="B1269" s="23" t="s">
        <v>57</v>
      </c>
      <c r="C1269" s="23" t="s">
        <v>26</v>
      </c>
      <c r="D1269" s="23" t="s">
        <v>11</v>
      </c>
      <c r="E1269" s="23" t="s">
        <v>1174</v>
      </c>
      <c r="F1269" s="20">
        <f>SUMIFS(AllWeights5[Weighting % (BT &amp; CZ per Era)],AllWeights5[Column1],Table6[[#This Row],[Combined Name]],AllWeights5[bldgvint],F$3)</f>
        <v>0</v>
      </c>
      <c r="G1269" s="20">
        <f>SUMIFS(AllWeights5[Weighting % (BT &amp; CZ per Era)],AllWeights5[Column1],Table6[[#This Row],[Combined Name]],AllWeights5[bldgvint],G$3)</f>
        <v>0</v>
      </c>
      <c r="H1269" s="20">
        <f>SUMIFS(AllWeights5[Weighting % (BT &amp; CZ per Era)],AllWeights5[Column1],Table6[[#This Row],[Combined Name]],AllWeights5[bldgvint],H$3)</f>
        <v>0</v>
      </c>
      <c r="I1269" s="20">
        <f>SUMIFS(AllWeights5[Weighting % (BT &amp; CZ per Era)],AllWeights5[Column1],Table6[[#This Row],[Combined Name]],AllWeights5[bldgvint],I$3)</f>
        <v>0.40679953106682293</v>
      </c>
      <c r="J1269" s="20">
        <f>SUMIFS(AllWeights5[Weighting % (BT &amp; CZ per Era)],AllWeights5[Column1],Table6[[#This Row],[Combined Name]],AllWeights5[bldgvint],J$3)</f>
        <v>0.21570926143024616</v>
      </c>
      <c r="K1269" s="20">
        <f>SUMIFS(AllWeights5[Weighting % (BT &amp; CZ per Era)],AllWeights5[Column1],Table6[[#This Row],[Combined Name]],AllWeights5[bldgvint],K$3)</f>
        <v>0.21570926143024616</v>
      </c>
      <c r="L1269" s="20">
        <f>SUMIFS(AllWeights5[Weighting % (BT &amp; CZ per Era)],AllWeights5[Column1],Table6[[#This Row],[Combined Name]],AllWeights5[bldgvint],L$3)</f>
        <v>0.16178194607268459</v>
      </c>
      <c r="M1269" s="20">
        <f>SUMIFS(AllWeights5[Weighting % (BT &amp; CZ per Era)],AllWeights5[Column1],Table6[[#This Row],[Combined Name]],AllWeights5[bldgvint],M$3)</f>
        <v>0</v>
      </c>
      <c r="N1269" s="20">
        <f>SUMIFS(AllWeights5[Weighting % (BT &amp; CZ per Era)],AllWeights5[Column1],Table6[[#This Row],[Combined Name]],AllWeights5[bldgvint],N$3)</f>
        <v>0</v>
      </c>
      <c r="O1269" s="20">
        <f>SUMIFS(AllWeights5[Weighting % (BT &amp; CZ per Era)],AllWeights5[Column1],Table6[[#This Row],[Combined Name]],AllWeights5[bldgvint],O$3)</f>
        <v>0</v>
      </c>
      <c r="P1269" s="20">
        <f>SUMIFS(AllWeights5[Weighting % (BT &amp; CZ per Era)],AllWeights5[Column1],Table6[[#This Row],[Combined Name]],AllWeights5[bldgvint],P$3)</f>
        <v>0</v>
      </c>
      <c r="Q1269" s="20">
        <f>SUMIFS(AllWeights5[Weighting % (BT &amp; CZ per Era)],AllWeights5[Column1],Table6[[#This Row],[Combined Name]],AllWeights5[bldgvint],Q$3)</f>
        <v>0</v>
      </c>
      <c r="R1269" s="20">
        <f>SUMIFS(AllWeights5[Weighting % (BT &amp; CZ per Era)],AllWeights5[Column1],Table6[[#This Row],[Combined Name]],AllWeights5[bldgvint],R$3)</f>
        <v>0</v>
      </c>
      <c r="S1269" s="20">
        <f>SUMIFS(AllWeights5[Weighting % (BT &amp; CZ per Era)],AllWeights5[Column1],Table6[[#This Row],[Combined Name]],AllWeights5[bldgvint],S$3)</f>
        <v>0</v>
      </c>
      <c r="T1269" s="20">
        <f>SUMIFS(AllWeights5[Weighting % (BT &amp; CZ per Era)],AllWeights5[Column1],Table6[[#This Row],[Combined Name]],AllWeights5[bldgvint],T$3)</f>
        <v>0</v>
      </c>
      <c r="U1269" s="20">
        <f>SUM(Table6[[#This Row],[1975]:[MH85]])</f>
        <v>0.99999999999999989</v>
      </c>
    </row>
    <row r="1270" spans="1:21" hidden="1" x14ac:dyDescent="0.3">
      <c r="A1270" s="23" t="s">
        <v>2329</v>
      </c>
      <c r="B1270" s="23" t="s">
        <v>57</v>
      </c>
      <c r="C1270" s="23" t="s">
        <v>26</v>
      </c>
      <c r="D1270" s="23" t="s">
        <v>14</v>
      </c>
      <c r="E1270" s="23" t="s">
        <v>1175</v>
      </c>
      <c r="F1270" s="20">
        <f>SUMIFS(AllWeights5[Weighting % (BT &amp; CZ per Era)],AllWeights5[Column1],Table6[[#This Row],[Combined Name]],AllWeights5[bldgvint],F$3)</f>
        <v>0</v>
      </c>
      <c r="G1270" s="20">
        <f>SUMIFS(AllWeights5[Weighting % (BT &amp; CZ per Era)],AllWeights5[Column1],Table6[[#This Row],[Combined Name]],AllWeights5[bldgvint],G$3)</f>
        <v>0</v>
      </c>
      <c r="H1270" s="20">
        <f>SUMIFS(AllWeights5[Weighting % (BT &amp; CZ per Era)],AllWeights5[Column1],Table6[[#This Row],[Combined Name]],AllWeights5[bldgvint],H$3)</f>
        <v>0</v>
      </c>
      <c r="I1270" s="20">
        <f>SUMIFS(AllWeights5[Weighting % (BT &amp; CZ per Era)],AllWeights5[Column1],Table6[[#This Row],[Combined Name]],AllWeights5[bldgvint],I$3)</f>
        <v>0</v>
      </c>
      <c r="J1270" s="20">
        <f>SUMIFS(AllWeights5[Weighting % (BT &amp; CZ per Era)],AllWeights5[Column1],Table6[[#This Row],[Combined Name]],AllWeights5[bldgvint],J$3)</f>
        <v>0</v>
      </c>
      <c r="K1270" s="20">
        <f>SUMIFS(AllWeights5[Weighting % (BT &amp; CZ per Era)],AllWeights5[Column1],Table6[[#This Row],[Combined Name]],AllWeights5[bldgvint],K$3)</f>
        <v>0</v>
      </c>
      <c r="L1270" s="20">
        <f>SUMIFS(AllWeights5[Weighting % (BT &amp; CZ per Era)],AllWeights5[Column1],Table6[[#This Row],[Combined Name]],AllWeights5[bldgvint],L$3)</f>
        <v>0</v>
      </c>
      <c r="M1270" s="20">
        <f>SUMIFS(AllWeights5[Weighting % (BT &amp; CZ per Era)],AllWeights5[Column1],Table6[[#This Row],[Combined Name]],AllWeights5[bldgvint],M$3)</f>
        <v>0.74999999999999989</v>
      </c>
      <c r="N1270" s="20">
        <f>SUMIFS(AllWeights5[Weighting % (BT &amp; CZ per Era)],AllWeights5[Column1],Table6[[#This Row],[Combined Name]],AllWeights5[bldgvint],N$3)</f>
        <v>0.24999999999999997</v>
      </c>
      <c r="O1270" s="20">
        <f>SUMIFS(AllWeights5[Weighting % (BT &amp; CZ per Era)],AllWeights5[Column1],Table6[[#This Row],[Combined Name]],AllWeights5[bldgvint],O$3)</f>
        <v>0</v>
      </c>
      <c r="P1270" s="20">
        <f>SUMIFS(AllWeights5[Weighting % (BT &amp; CZ per Era)],AllWeights5[Column1],Table6[[#This Row],[Combined Name]],AllWeights5[bldgvint],P$3)</f>
        <v>0</v>
      </c>
      <c r="Q1270" s="20">
        <f>SUMIFS(AllWeights5[Weighting % (BT &amp; CZ per Era)],AllWeights5[Column1],Table6[[#This Row],[Combined Name]],AllWeights5[bldgvint],Q$3)</f>
        <v>0</v>
      </c>
      <c r="R1270" s="20">
        <f>SUMIFS(AllWeights5[Weighting % (BT &amp; CZ per Era)],AllWeights5[Column1],Table6[[#This Row],[Combined Name]],AllWeights5[bldgvint],R$3)</f>
        <v>0</v>
      </c>
      <c r="S1270" s="20">
        <f>SUMIFS(AllWeights5[Weighting % (BT &amp; CZ per Era)],AllWeights5[Column1],Table6[[#This Row],[Combined Name]],AllWeights5[bldgvint],S$3)</f>
        <v>0</v>
      </c>
      <c r="T1270" s="20">
        <f>SUMIFS(AllWeights5[Weighting % (BT &amp; CZ per Era)],AllWeights5[Column1],Table6[[#This Row],[Combined Name]],AllWeights5[bldgvint],T$3)</f>
        <v>0</v>
      </c>
      <c r="U1270" s="20">
        <f>SUM(Table6[[#This Row],[1975]:[MH85]])</f>
        <v>0.99999999999999989</v>
      </c>
    </row>
    <row r="1271" spans="1:21" hidden="1" x14ac:dyDescent="0.3">
      <c r="A1271" s="23" t="s">
        <v>2329</v>
      </c>
      <c r="B1271" s="23" t="s">
        <v>57</v>
      </c>
      <c r="C1271" s="23" t="s">
        <v>26</v>
      </c>
      <c r="D1271" s="23" t="s">
        <v>19</v>
      </c>
      <c r="E1271" s="23" t="s">
        <v>1176</v>
      </c>
      <c r="F1271" s="20">
        <f>SUMIFS(AllWeights5[Weighting % (BT &amp; CZ per Era)],AllWeights5[Column1],Table6[[#This Row],[Combined Name]],AllWeights5[bldgvint],F$3)</f>
        <v>0</v>
      </c>
      <c r="G1271" s="20">
        <f>SUMIFS(AllWeights5[Weighting % (BT &amp; CZ per Era)],AllWeights5[Column1],Table6[[#This Row],[Combined Name]],AllWeights5[bldgvint],G$3)</f>
        <v>0</v>
      </c>
      <c r="H1271" s="20">
        <f>SUMIFS(AllWeights5[Weighting % (BT &amp; CZ per Era)],AllWeights5[Column1],Table6[[#This Row],[Combined Name]],AllWeights5[bldgvint],H$3)</f>
        <v>0</v>
      </c>
      <c r="I1271" s="20">
        <f>SUMIFS(AllWeights5[Weighting % (BT &amp; CZ per Era)],AllWeights5[Column1],Table6[[#This Row],[Combined Name]],AllWeights5[bldgvint],I$3)</f>
        <v>0</v>
      </c>
      <c r="J1271" s="20">
        <f>SUMIFS(AllWeights5[Weighting % (BT &amp; CZ per Era)],AllWeights5[Column1],Table6[[#This Row],[Combined Name]],AllWeights5[bldgvint],J$3)</f>
        <v>0</v>
      </c>
      <c r="K1271" s="20">
        <f>SUMIFS(AllWeights5[Weighting % (BT &amp; CZ per Era)],AllWeights5[Column1],Table6[[#This Row],[Combined Name]],AllWeights5[bldgvint],K$3)</f>
        <v>0</v>
      </c>
      <c r="L1271" s="20">
        <f>SUMIFS(AllWeights5[Weighting % (BT &amp; CZ per Era)],AllWeights5[Column1],Table6[[#This Row],[Combined Name]],AllWeights5[bldgvint],L$3)</f>
        <v>0</v>
      </c>
      <c r="M1271" s="20">
        <f>SUMIFS(AllWeights5[Weighting % (BT &amp; CZ per Era)],AllWeights5[Column1],Table6[[#This Row],[Combined Name]],AllWeights5[bldgvint],M$3)</f>
        <v>0</v>
      </c>
      <c r="N1271" s="20">
        <f>SUMIFS(AllWeights5[Weighting % (BT &amp; CZ per Era)],AllWeights5[Column1],Table6[[#This Row],[Combined Name]],AllWeights5[bldgvint],N$3)</f>
        <v>0</v>
      </c>
      <c r="O1271" s="20">
        <f>SUMIFS(AllWeights5[Weighting % (BT &amp; CZ per Era)],AllWeights5[Column1],Table6[[#This Row],[Combined Name]],AllWeights5[bldgvint],O$3)</f>
        <v>0.99999999999999989</v>
      </c>
      <c r="P1271" s="20">
        <f>SUMIFS(AllWeights5[Weighting % (BT &amp; CZ per Era)],AllWeights5[Column1],Table6[[#This Row],[Combined Name]],AllWeights5[bldgvint],P$3)</f>
        <v>0</v>
      </c>
      <c r="Q1271" s="20">
        <f>SUMIFS(AllWeights5[Weighting % (BT &amp; CZ per Era)],AllWeights5[Column1],Table6[[#This Row],[Combined Name]],AllWeights5[bldgvint],Q$3)</f>
        <v>0</v>
      </c>
      <c r="R1271" s="20">
        <f>SUMIFS(AllWeights5[Weighting % (BT &amp; CZ per Era)],AllWeights5[Column1],Table6[[#This Row],[Combined Name]],AllWeights5[bldgvint],R$3)</f>
        <v>0</v>
      </c>
      <c r="S1271" s="20">
        <f>SUMIFS(AllWeights5[Weighting % (BT &amp; CZ per Era)],AllWeights5[Column1],Table6[[#This Row],[Combined Name]],AllWeights5[bldgvint],S$3)</f>
        <v>0</v>
      </c>
      <c r="T1271" s="20">
        <f>SUMIFS(AllWeights5[Weighting % (BT &amp; CZ per Era)],AllWeights5[Column1],Table6[[#This Row],[Combined Name]],AllWeights5[bldgvint],T$3)</f>
        <v>0</v>
      </c>
      <c r="U1271" s="20">
        <f>SUM(Table6[[#This Row],[1975]:[MH85]])</f>
        <v>0.99999999999999989</v>
      </c>
    </row>
    <row r="1272" spans="1:21" hidden="1" x14ac:dyDescent="0.3">
      <c r="A1272" s="23" t="s">
        <v>2329</v>
      </c>
      <c r="B1272" s="23" t="s">
        <v>57</v>
      </c>
      <c r="C1272" s="23" t="s">
        <v>35</v>
      </c>
      <c r="D1272" s="23" t="s">
        <v>16</v>
      </c>
      <c r="E1272" s="23" t="s">
        <v>1857</v>
      </c>
      <c r="F1272" s="20">
        <f>SUMIFS(AllWeights5[Weighting % (BT &amp; CZ per Era)],AllWeights5[Column1],Table6[[#This Row],[Combined Name]],AllWeights5[bldgvint],F$3)</f>
        <v>0.30297783933518013</v>
      </c>
      <c r="G1272" s="20">
        <f>SUMIFS(AllWeights5[Weighting % (BT &amp; CZ per Era)],AllWeights5[Column1],Table6[[#This Row],[Combined Name]],AllWeights5[bldgvint],G$3)</f>
        <v>0.45740997229916908</v>
      </c>
      <c r="H1272" s="20">
        <f>SUMIFS(AllWeights5[Weighting % (BT &amp; CZ per Era)],AllWeights5[Column1],Table6[[#This Row],[Combined Name]],AllWeights5[bldgvint],H$3)</f>
        <v>0.23961218836565099</v>
      </c>
      <c r="I1272" s="20">
        <f>SUMIFS(AllWeights5[Weighting % (BT &amp; CZ per Era)],AllWeights5[Column1],Table6[[#This Row],[Combined Name]],AllWeights5[bldgvint],I$3)</f>
        <v>0</v>
      </c>
      <c r="J1272" s="20">
        <f>SUMIFS(AllWeights5[Weighting % (BT &amp; CZ per Era)],AllWeights5[Column1],Table6[[#This Row],[Combined Name]],AllWeights5[bldgvint],J$3)</f>
        <v>0</v>
      </c>
      <c r="K1272" s="20">
        <f>SUMIFS(AllWeights5[Weighting % (BT &amp; CZ per Era)],AllWeights5[Column1],Table6[[#This Row],[Combined Name]],AllWeights5[bldgvint],K$3)</f>
        <v>0</v>
      </c>
      <c r="L1272" s="20">
        <f>SUMIFS(AllWeights5[Weighting % (BT &amp; CZ per Era)],AllWeights5[Column1],Table6[[#This Row],[Combined Name]],AllWeights5[bldgvint],L$3)</f>
        <v>0</v>
      </c>
      <c r="M1272" s="20">
        <f>SUMIFS(AllWeights5[Weighting % (BT &amp; CZ per Era)],AllWeights5[Column1],Table6[[#This Row],[Combined Name]],AllWeights5[bldgvint],M$3)</f>
        <v>0</v>
      </c>
      <c r="N1272" s="20">
        <f>SUMIFS(AllWeights5[Weighting % (BT &amp; CZ per Era)],AllWeights5[Column1],Table6[[#This Row],[Combined Name]],AllWeights5[bldgvint],N$3)</f>
        <v>0</v>
      </c>
      <c r="O1272" s="20">
        <f>SUMIFS(AllWeights5[Weighting % (BT &amp; CZ per Era)],AllWeights5[Column1],Table6[[#This Row],[Combined Name]],AllWeights5[bldgvint],O$3)</f>
        <v>0</v>
      </c>
      <c r="P1272" s="20">
        <f>SUMIFS(AllWeights5[Weighting % (BT &amp; CZ per Era)],AllWeights5[Column1],Table6[[#This Row],[Combined Name]],AllWeights5[bldgvint],P$3)</f>
        <v>0</v>
      </c>
      <c r="Q1272" s="20">
        <f>SUMIFS(AllWeights5[Weighting % (BT &amp; CZ per Era)],AllWeights5[Column1],Table6[[#This Row],[Combined Name]],AllWeights5[bldgvint],Q$3)</f>
        <v>0</v>
      </c>
      <c r="R1272" s="20">
        <f>SUMIFS(AllWeights5[Weighting % (BT &amp; CZ per Era)],AllWeights5[Column1],Table6[[#This Row],[Combined Name]],AllWeights5[bldgvint],R$3)</f>
        <v>0</v>
      </c>
      <c r="S1272" s="20">
        <f>SUMIFS(AllWeights5[Weighting % (BT &amp; CZ per Era)],AllWeights5[Column1],Table6[[#This Row],[Combined Name]],AllWeights5[bldgvint],S$3)</f>
        <v>0</v>
      </c>
      <c r="T1272" s="20">
        <f>SUMIFS(AllWeights5[Weighting % (BT &amp; CZ per Era)],AllWeights5[Column1],Table6[[#This Row],[Combined Name]],AllWeights5[bldgvint],T$3)</f>
        <v>0</v>
      </c>
      <c r="U1272" s="20">
        <f>SUM(Table6[[#This Row],[1975]:[MH85]])</f>
        <v>1.0000000000000002</v>
      </c>
    </row>
    <row r="1273" spans="1:21" hidden="1" x14ac:dyDescent="0.3">
      <c r="A1273" s="23" t="s">
        <v>2329</v>
      </c>
      <c r="B1273" s="23" t="s">
        <v>57</v>
      </c>
      <c r="C1273" s="23" t="s">
        <v>35</v>
      </c>
      <c r="D1273" s="23" t="s">
        <v>11</v>
      </c>
      <c r="E1273" s="23" t="s">
        <v>1858</v>
      </c>
      <c r="F1273" s="20">
        <f>SUMIFS(AllWeights5[Weighting % (BT &amp; CZ per Era)],AllWeights5[Column1],Table6[[#This Row],[Combined Name]],AllWeights5[bldgvint],F$3)</f>
        <v>0</v>
      </c>
      <c r="G1273" s="20">
        <f>SUMIFS(AllWeights5[Weighting % (BT &amp; CZ per Era)],AllWeights5[Column1],Table6[[#This Row],[Combined Name]],AllWeights5[bldgvint],G$3)</f>
        <v>0</v>
      </c>
      <c r="H1273" s="20">
        <f>SUMIFS(AllWeights5[Weighting % (BT &amp; CZ per Era)],AllWeights5[Column1],Table6[[#This Row],[Combined Name]],AllWeights5[bldgvint],H$3)</f>
        <v>0</v>
      </c>
      <c r="I1273" s="20">
        <f>SUMIFS(AllWeights5[Weighting % (BT &amp; CZ per Era)],AllWeights5[Column1],Table6[[#This Row],[Combined Name]],AllWeights5[bldgvint],I$3)</f>
        <v>0.50654069767441867</v>
      </c>
      <c r="J1273" s="20">
        <f>SUMIFS(AllWeights5[Weighting % (BT &amp; CZ per Era)],AllWeights5[Column1],Table6[[#This Row],[Combined Name]],AllWeights5[bldgvint],J$3)</f>
        <v>0.17950581395348844</v>
      </c>
      <c r="K1273" s="20">
        <f>SUMIFS(AllWeights5[Weighting % (BT &amp; CZ per Era)],AllWeights5[Column1],Table6[[#This Row],[Combined Name]],AllWeights5[bldgvint],K$3)</f>
        <v>0.17950581395348844</v>
      </c>
      <c r="L1273" s="20">
        <f>SUMIFS(AllWeights5[Weighting % (BT &amp; CZ per Era)],AllWeights5[Column1],Table6[[#This Row],[Combined Name]],AllWeights5[bldgvint],L$3)</f>
        <v>0.1344476744186047</v>
      </c>
      <c r="M1273" s="20">
        <f>SUMIFS(AllWeights5[Weighting % (BT &amp; CZ per Era)],AllWeights5[Column1],Table6[[#This Row],[Combined Name]],AllWeights5[bldgvint],M$3)</f>
        <v>0</v>
      </c>
      <c r="N1273" s="20">
        <f>SUMIFS(AllWeights5[Weighting % (BT &amp; CZ per Era)],AllWeights5[Column1],Table6[[#This Row],[Combined Name]],AllWeights5[bldgvint],N$3)</f>
        <v>0</v>
      </c>
      <c r="O1273" s="20">
        <f>SUMIFS(AllWeights5[Weighting % (BT &amp; CZ per Era)],AllWeights5[Column1],Table6[[#This Row],[Combined Name]],AllWeights5[bldgvint],O$3)</f>
        <v>0</v>
      </c>
      <c r="P1273" s="20">
        <f>SUMIFS(AllWeights5[Weighting % (BT &amp; CZ per Era)],AllWeights5[Column1],Table6[[#This Row],[Combined Name]],AllWeights5[bldgvint],P$3)</f>
        <v>0</v>
      </c>
      <c r="Q1273" s="20">
        <f>SUMIFS(AllWeights5[Weighting % (BT &amp; CZ per Era)],AllWeights5[Column1],Table6[[#This Row],[Combined Name]],AllWeights5[bldgvint],Q$3)</f>
        <v>0</v>
      </c>
      <c r="R1273" s="20">
        <f>SUMIFS(AllWeights5[Weighting % (BT &amp; CZ per Era)],AllWeights5[Column1],Table6[[#This Row],[Combined Name]],AllWeights5[bldgvint],R$3)</f>
        <v>0</v>
      </c>
      <c r="S1273" s="20">
        <f>SUMIFS(AllWeights5[Weighting % (BT &amp; CZ per Era)],AllWeights5[Column1],Table6[[#This Row],[Combined Name]],AllWeights5[bldgvint],S$3)</f>
        <v>0</v>
      </c>
      <c r="T1273" s="20">
        <f>SUMIFS(AllWeights5[Weighting % (BT &amp; CZ per Era)],AllWeights5[Column1],Table6[[#This Row],[Combined Name]],AllWeights5[bldgvint],T$3)</f>
        <v>0</v>
      </c>
      <c r="U1273" s="20">
        <f>SUM(Table6[[#This Row],[1975]:[MH85]])</f>
        <v>1.0000000000000002</v>
      </c>
    </row>
    <row r="1274" spans="1:21" hidden="1" x14ac:dyDescent="0.3">
      <c r="A1274" s="23" t="s">
        <v>2329</v>
      </c>
      <c r="B1274" s="23" t="s">
        <v>57</v>
      </c>
      <c r="C1274" s="23" t="s">
        <v>35</v>
      </c>
      <c r="D1274" s="23" t="s">
        <v>14</v>
      </c>
      <c r="E1274" s="23" t="s">
        <v>1859</v>
      </c>
      <c r="F1274" s="20">
        <f>SUMIFS(AllWeights5[Weighting % (BT &amp; CZ per Era)],AllWeights5[Column1],Table6[[#This Row],[Combined Name]],AllWeights5[bldgvint],F$3)</f>
        <v>0</v>
      </c>
      <c r="G1274" s="20">
        <f>SUMIFS(AllWeights5[Weighting % (BT &amp; CZ per Era)],AllWeights5[Column1],Table6[[#This Row],[Combined Name]],AllWeights5[bldgvint],G$3)</f>
        <v>0</v>
      </c>
      <c r="H1274" s="20">
        <f>SUMIFS(AllWeights5[Weighting % (BT &amp; CZ per Era)],AllWeights5[Column1],Table6[[#This Row],[Combined Name]],AllWeights5[bldgvint],H$3)</f>
        <v>0</v>
      </c>
      <c r="I1274" s="20">
        <f>SUMIFS(AllWeights5[Weighting % (BT &amp; CZ per Era)],AllWeights5[Column1],Table6[[#This Row],[Combined Name]],AllWeights5[bldgvint],I$3)</f>
        <v>0</v>
      </c>
      <c r="J1274" s="20">
        <f>SUMIFS(AllWeights5[Weighting % (BT &amp; CZ per Era)],AllWeights5[Column1],Table6[[#This Row],[Combined Name]],AllWeights5[bldgvint],J$3)</f>
        <v>0</v>
      </c>
      <c r="K1274" s="20">
        <f>SUMIFS(AllWeights5[Weighting % (BT &amp; CZ per Era)],AllWeights5[Column1],Table6[[#This Row],[Combined Name]],AllWeights5[bldgvint],K$3)</f>
        <v>0</v>
      </c>
      <c r="L1274" s="20">
        <f>SUMIFS(AllWeights5[Weighting % (BT &amp; CZ per Era)],AllWeights5[Column1],Table6[[#This Row],[Combined Name]],AllWeights5[bldgvint],L$3)</f>
        <v>0</v>
      </c>
      <c r="M1274" s="20">
        <f>SUMIFS(AllWeights5[Weighting % (BT &amp; CZ per Era)],AllWeights5[Column1],Table6[[#This Row],[Combined Name]],AllWeights5[bldgvint],M$3)</f>
        <v>0.74596774193548387</v>
      </c>
      <c r="N1274" s="20">
        <f>SUMIFS(AllWeights5[Weighting % (BT &amp; CZ per Era)],AllWeights5[Column1],Table6[[#This Row],[Combined Name]],AllWeights5[bldgvint],N$3)</f>
        <v>0.25403225806451613</v>
      </c>
      <c r="O1274" s="20">
        <f>SUMIFS(AllWeights5[Weighting % (BT &amp; CZ per Era)],AllWeights5[Column1],Table6[[#This Row],[Combined Name]],AllWeights5[bldgvint],O$3)</f>
        <v>0</v>
      </c>
      <c r="P1274" s="20">
        <f>SUMIFS(AllWeights5[Weighting % (BT &amp; CZ per Era)],AllWeights5[Column1],Table6[[#This Row],[Combined Name]],AllWeights5[bldgvint],P$3)</f>
        <v>0</v>
      </c>
      <c r="Q1274" s="20">
        <f>SUMIFS(AllWeights5[Weighting % (BT &amp; CZ per Era)],AllWeights5[Column1],Table6[[#This Row],[Combined Name]],AllWeights5[bldgvint],Q$3)</f>
        <v>0</v>
      </c>
      <c r="R1274" s="20">
        <f>SUMIFS(AllWeights5[Weighting % (BT &amp; CZ per Era)],AllWeights5[Column1],Table6[[#This Row],[Combined Name]],AllWeights5[bldgvint],R$3)</f>
        <v>0</v>
      </c>
      <c r="S1274" s="20">
        <f>SUMIFS(AllWeights5[Weighting % (BT &amp; CZ per Era)],AllWeights5[Column1],Table6[[#This Row],[Combined Name]],AllWeights5[bldgvint],S$3)</f>
        <v>0</v>
      </c>
      <c r="T1274" s="20">
        <f>SUMIFS(AllWeights5[Weighting % (BT &amp; CZ per Era)],AllWeights5[Column1],Table6[[#This Row],[Combined Name]],AllWeights5[bldgvint],T$3)</f>
        <v>0</v>
      </c>
      <c r="U1274" s="20">
        <f>SUM(Table6[[#This Row],[1975]:[MH85]])</f>
        <v>1</v>
      </c>
    </row>
    <row r="1275" spans="1:21" hidden="1" x14ac:dyDescent="0.3">
      <c r="A1275" s="23" t="s">
        <v>2329</v>
      </c>
      <c r="B1275" s="23" t="s">
        <v>57</v>
      </c>
      <c r="C1275" s="23" t="s">
        <v>35</v>
      </c>
      <c r="D1275" s="23" t="s">
        <v>19</v>
      </c>
      <c r="E1275" s="23" t="s">
        <v>1860</v>
      </c>
      <c r="F1275" s="20">
        <f>SUMIFS(AllWeights5[Weighting % (BT &amp; CZ per Era)],AllWeights5[Column1],Table6[[#This Row],[Combined Name]],AllWeights5[bldgvint],F$3)</f>
        <v>0</v>
      </c>
      <c r="G1275" s="20">
        <f>SUMIFS(AllWeights5[Weighting % (BT &amp; CZ per Era)],AllWeights5[Column1],Table6[[#This Row],[Combined Name]],AllWeights5[bldgvint],G$3)</f>
        <v>0</v>
      </c>
      <c r="H1275" s="20">
        <f>SUMIFS(AllWeights5[Weighting % (BT &amp; CZ per Era)],AllWeights5[Column1],Table6[[#This Row],[Combined Name]],AllWeights5[bldgvint],H$3)</f>
        <v>0</v>
      </c>
      <c r="I1275" s="20">
        <f>SUMIFS(AllWeights5[Weighting % (BT &amp; CZ per Era)],AllWeights5[Column1],Table6[[#This Row],[Combined Name]],AllWeights5[bldgvint],I$3)</f>
        <v>0</v>
      </c>
      <c r="J1275" s="20">
        <f>SUMIFS(AllWeights5[Weighting % (BT &amp; CZ per Era)],AllWeights5[Column1],Table6[[#This Row],[Combined Name]],AllWeights5[bldgvint],J$3)</f>
        <v>0</v>
      </c>
      <c r="K1275" s="20">
        <f>SUMIFS(AllWeights5[Weighting % (BT &amp; CZ per Era)],AllWeights5[Column1],Table6[[#This Row],[Combined Name]],AllWeights5[bldgvint],K$3)</f>
        <v>0</v>
      </c>
      <c r="L1275" s="20">
        <f>SUMIFS(AllWeights5[Weighting % (BT &amp; CZ per Era)],AllWeights5[Column1],Table6[[#This Row],[Combined Name]],AllWeights5[bldgvint],L$3)</f>
        <v>0</v>
      </c>
      <c r="M1275" s="20">
        <f>SUMIFS(AllWeights5[Weighting % (BT &amp; CZ per Era)],AllWeights5[Column1],Table6[[#This Row],[Combined Name]],AllWeights5[bldgvint],M$3)</f>
        <v>0</v>
      </c>
      <c r="N1275" s="20">
        <f>SUMIFS(AllWeights5[Weighting % (BT &amp; CZ per Era)],AllWeights5[Column1],Table6[[#This Row],[Combined Name]],AllWeights5[bldgvint],N$3)</f>
        <v>0</v>
      </c>
      <c r="O1275" s="20">
        <f>SUMIFS(AllWeights5[Weighting % (BT &amp; CZ per Era)],AllWeights5[Column1],Table6[[#This Row],[Combined Name]],AllWeights5[bldgvint],O$3)</f>
        <v>1</v>
      </c>
      <c r="P1275" s="20">
        <f>SUMIFS(AllWeights5[Weighting % (BT &amp; CZ per Era)],AllWeights5[Column1],Table6[[#This Row],[Combined Name]],AllWeights5[bldgvint],P$3)</f>
        <v>0</v>
      </c>
      <c r="Q1275" s="20">
        <f>SUMIFS(AllWeights5[Weighting % (BT &amp; CZ per Era)],AllWeights5[Column1],Table6[[#This Row],[Combined Name]],AllWeights5[bldgvint],Q$3)</f>
        <v>0</v>
      </c>
      <c r="R1275" s="20">
        <f>SUMIFS(AllWeights5[Weighting % (BT &amp; CZ per Era)],AllWeights5[Column1],Table6[[#This Row],[Combined Name]],AllWeights5[bldgvint],R$3)</f>
        <v>0</v>
      </c>
      <c r="S1275" s="20">
        <f>SUMIFS(AllWeights5[Weighting % (BT &amp; CZ per Era)],AllWeights5[Column1],Table6[[#This Row],[Combined Name]],AllWeights5[bldgvint],S$3)</f>
        <v>0</v>
      </c>
      <c r="T1275" s="20">
        <f>SUMIFS(AllWeights5[Weighting % (BT &amp; CZ per Era)],AllWeights5[Column1],Table6[[#This Row],[Combined Name]],AllWeights5[bldgvint],T$3)</f>
        <v>0</v>
      </c>
      <c r="U1275" s="20">
        <f>SUM(Table6[[#This Row],[1975]:[MH85]])</f>
        <v>1</v>
      </c>
    </row>
    <row r="1276" spans="1:21" hidden="1" x14ac:dyDescent="0.3">
      <c r="A1276" s="23" t="s">
        <v>2329</v>
      </c>
      <c r="B1276" s="23" t="s">
        <v>57</v>
      </c>
      <c r="C1276" s="23" t="s">
        <v>36</v>
      </c>
      <c r="D1276" s="23" t="s">
        <v>16</v>
      </c>
      <c r="E1276" s="23" t="s">
        <v>1861</v>
      </c>
      <c r="F1276" s="20">
        <f>SUMIFS(AllWeights5[Weighting % (BT &amp; CZ per Era)],AllWeights5[Column1],Table6[[#This Row],[Combined Name]],AllWeights5[bldgvint],F$3)</f>
        <v>0.25708737864077674</v>
      </c>
      <c r="G1276" s="20">
        <f>SUMIFS(AllWeights5[Weighting % (BT &amp; CZ per Era)],AllWeights5[Column1],Table6[[#This Row],[Combined Name]],AllWeights5[bldgvint],G$3)</f>
        <v>0.48000000000000004</v>
      </c>
      <c r="H1276" s="20">
        <f>SUMIFS(AllWeights5[Weighting % (BT &amp; CZ per Era)],AllWeights5[Column1],Table6[[#This Row],[Combined Name]],AllWeights5[bldgvint],H$3)</f>
        <v>0.26291262135922339</v>
      </c>
      <c r="I1276" s="20">
        <f>SUMIFS(AllWeights5[Weighting % (BT &amp; CZ per Era)],AllWeights5[Column1],Table6[[#This Row],[Combined Name]],AllWeights5[bldgvint],I$3)</f>
        <v>0</v>
      </c>
      <c r="J1276" s="20">
        <f>SUMIFS(AllWeights5[Weighting % (BT &amp; CZ per Era)],AllWeights5[Column1],Table6[[#This Row],[Combined Name]],AllWeights5[bldgvint],J$3)</f>
        <v>0</v>
      </c>
      <c r="K1276" s="20">
        <f>SUMIFS(AllWeights5[Weighting % (BT &amp; CZ per Era)],AllWeights5[Column1],Table6[[#This Row],[Combined Name]],AllWeights5[bldgvint],K$3)</f>
        <v>0</v>
      </c>
      <c r="L1276" s="20">
        <f>SUMIFS(AllWeights5[Weighting % (BT &amp; CZ per Era)],AllWeights5[Column1],Table6[[#This Row],[Combined Name]],AllWeights5[bldgvint],L$3)</f>
        <v>0</v>
      </c>
      <c r="M1276" s="20">
        <f>SUMIFS(AllWeights5[Weighting % (BT &amp; CZ per Era)],AllWeights5[Column1],Table6[[#This Row],[Combined Name]],AllWeights5[bldgvint],M$3)</f>
        <v>0</v>
      </c>
      <c r="N1276" s="20">
        <f>SUMIFS(AllWeights5[Weighting % (BT &amp; CZ per Era)],AllWeights5[Column1],Table6[[#This Row],[Combined Name]],AllWeights5[bldgvint],N$3)</f>
        <v>0</v>
      </c>
      <c r="O1276" s="20">
        <f>SUMIFS(AllWeights5[Weighting % (BT &amp; CZ per Era)],AllWeights5[Column1],Table6[[#This Row],[Combined Name]],AllWeights5[bldgvint],O$3)</f>
        <v>0</v>
      </c>
      <c r="P1276" s="20">
        <f>SUMIFS(AllWeights5[Weighting % (BT &amp; CZ per Era)],AllWeights5[Column1],Table6[[#This Row],[Combined Name]],AllWeights5[bldgvint],P$3)</f>
        <v>0</v>
      </c>
      <c r="Q1276" s="20">
        <f>SUMIFS(AllWeights5[Weighting % (BT &amp; CZ per Era)],AllWeights5[Column1],Table6[[#This Row],[Combined Name]],AllWeights5[bldgvint],Q$3)</f>
        <v>0</v>
      </c>
      <c r="R1276" s="20">
        <f>SUMIFS(AllWeights5[Weighting % (BT &amp; CZ per Era)],AllWeights5[Column1],Table6[[#This Row],[Combined Name]],AllWeights5[bldgvint],R$3)</f>
        <v>0</v>
      </c>
      <c r="S1276" s="20">
        <f>SUMIFS(AllWeights5[Weighting % (BT &amp; CZ per Era)],AllWeights5[Column1],Table6[[#This Row],[Combined Name]],AllWeights5[bldgvint],S$3)</f>
        <v>0</v>
      </c>
      <c r="T1276" s="20">
        <f>SUMIFS(AllWeights5[Weighting % (BT &amp; CZ per Era)],AllWeights5[Column1],Table6[[#This Row],[Combined Name]],AllWeights5[bldgvint],T$3)</f>
        <v>0</v>
      </c>
      <c r="U1276" s="20">
        <f>SUM(Table6[[#This Row],[1975]:[MH85]])</f>
        <v>1.0000000000000002</v>
      </c>
    </row>
    <row r="1277" spans="1:21" hidden="1" x14ac:dyDescent="0.3">
      <c r="A1277" s="23" t="s">
        <v>2329</v>
      </c>
      <c r="B1277" s="23" t="s">
        <v>57</v>
      </c>
      <c r="C1277" s="23" t="s">
        <v>36</v>
      </c>
      <c r="D1277" s="23" t="s">
        <v>11</v>
      </c>
      <c r="E1277" s="23" t="s">
        <v>1862</v>
      </c>
      <c r="F1277" s="20">
        <f>SUMIFS(AllWeights5[Weighting % (BT &amp; CZ per Era)],AllWeights5[Column1],Table6[[#This Row],[Combined Name]],AllWeights5[bldgvint],F$3)</f>
        <v>0</v>
      </c>
      <c r="G1277" s="20">
        <f>SUMIFS(AllWeights5[Weighting % (BT &amp; CZ per Era)],AllWeights5[Column1],Table6[[#This Row],[Combined Name]],AllWeights5[bldgvint],G$3)</f>
        <v>0</v>
      </c>
      <c r="H1277" s="20">
        <f>SUMIFS(AllWeights5[Weighting % (BT &amp; CZ per Era)],AllWeights5[Column1],Table6[[#This Row],[Combined Name]],AllWeights5[bldgvint],H$3)</f>
        <v>0</v>
      </c>
      <c r="I1277" s="20">
        <f>SUMIFS(AllWeights5[Weighting % (BT &amp; CZ per Era)],AllWeights5[Column1],Table6[[#This Row],[Combined Name]],AllWeights5[bldgvint],I$3)</f>
        <v>0.51601671309192221</v>
      </c>
      <c r="J1277" s="20">
        <f>SUMIFS(AllWeights5[Weighting % (BT &amp; CZ per Era)],AllWeights5[Column1],Table6[[#This Row],[Combined Name]],AllWeights5[bldgvint],J$3)</f>
        <v>0.17618384401114215</v>
      </c>
      <c r="K1277" s="20">
        <f>SUMIFS(AllWeights5[Weighting % (BT &amp; CZ per Era)],AllWeights5[Column1],Table6[[#This Row],[Combined Name]],AllWeights5[bldgvint],K$3)</f>
        <v>0.17618384401114215</v>
      </c>
      <c r="L1277" s="20">
        <f>SUMIFS(AllWeights5[Weighting % (BT &amp; CZ per Era)],AllWeights5[Column1],Table6[[#This Row],[Combined Name]],AllWeights5[bldgvint],L$3)</f>
        <v>0.13161559888579394</v>
      </c>
      <c r="M1277" s="20">
        <f>SUMIFS(AllWeights5[Weighting % (BT &amp; CZ per Era)],AllWeights5[Column1],Table6[[#This Row],[Combined Name]],AllWeights5[bldgvint],M$3)</f>
        <v>0</v>
      </c>
      <c r="N1277" s="20">
        <f>SUMIFS(AllWeights5[Weighting % (BT &amp; CZ per Era)],AllWeights5[Column1],Table6[[#This Row],[Combined Name]],AllWeights5[bldgvint],N$3)</f>
        <v>0</v>
      </c>
      <c r="O1277" s="20">
        <f>SUMIFS(AllWeights5[Weighting % (BT &amp; CZ per Era)],AllWeights5[Column1],Table6[[#This Row],[Combined Name]],AllWeights5[bldgvint],O$3)</f>
        <v>0</v>
      </c>
      <c r="P1277" s="20">
        <f>SUMIFS(AllWeights5[Weighting % (BT &amp; CZ per Era)],AllWeights5[Column1],Table6[[#This Row],[Combined Name]],AllWeights5[bldgvint],P$3)</f>
        <v>0</v>
      </c>
      <c r="Q1277" s="20">
        <f>SUMIFS(AllWeights5[Weighting % (BT &amp; CZ per Era)],AllWeights5[Column1],Table6[[#This Row],[Combined Name]],AllWeights5[bldgvint],Q$3)</f>
        <v>0</v>
      </c>
      <c r="R1277" s="20">
        <f>SUMIFS(AllWeights5[Weighting % (BT &amp; CZ per Era)],AllWeights5[Column1],Table6[[#This Row],[Combined Name]],AllWeights5[bldgvint],R$3)</f>
        <v>0</v>
      </c>
      <c r="S1277" s="20">
        <f>SUMIFS(AllWeights5[Weighting % (BT &amp; CZ per Era)],AllWeights5[Column1],Table6[[#This Row],[Combined Name]],AllWeights5[bldgvint],S$3)</f>
        <v>0</v>
      </c>
      <c r="T1277" s="20">
        <f>SUMIFS(AllWeights5[Weighting % (BT &amp; CZ per Era)],AllWeights5[Column1],Table6[[#This Row],[Combined Name]],AllWeights5[bldgvint],T$3)</f>
        <v>0</v>
      </c>
      <c r="U1277" s="20">
        <f>SUM(Table6[[#This Row],[1975]:[MH85]])</f>
        <v>1.0000000000000004</v>
      </c>
    </row>
    <row r="1278" spans="1:21" hidden="1" x14ac:dyDescent="0.3">
      <c r="A1278" s="23" t="s">
        <v>2329</v>
      </c>
      <c r="B1278" s="23" t="s">
        <v>57</v>
      </c>
      <c r="C1278" s="23" t="s">
        <v>36</v>
      </c>
      <c r="D1278" s="23" t="s">
        <v>14</v>
      </c>
      <c r="E1278" s="23" t="s">
        <v>1863</v>
      </c>
      <c r="F1278" s="20">
        <f>SUMIFS(AllWeights5[Weighting % (BT &amp; CZ per Era)],AllWeights5[Column1],Table6[[#This Row],[Combined Name]],AllWeights5[bldgvint],F$3)</f>
        <v>0</v>
      </c>
      <c r="G1278" s="20">
        <f>SUMIFS(AllWeights5[Weighting % (BT &amp; CZ per Era)],AllWeights5[Column1],Table6[[#This Row],[Combined Name]],AllWeights5[bldgvint],G$3)</f>
        <v>0</v>
      </c>
      <c r="H1278" s="20">
        <f>SUMIFS(AllWeights5[Weighting % (BT &amp; CZ per Era)],AllWeights5[Column1],Table6[[#This Row],[Combined Name]],AllWeights5[bldgvint],H$3)</f>
        <v>0</v>
      </c>
      <c r="I1278" s="20">
        <f>SUMIFS(AllWeights5[Weighting % (BT &amp; CZ per Era)],AllWeights5[Column1],Table6[[#This Row],[Combined Name]],AllWeights5[bldgvint],I$3)</f>
        <v>0</v>
      </c>
      <c r="J1278" s="20">
        <f>SUMIFS(AllWeights5[Weighting % (BT &amp; CZ per Era)],AllWeights5[Column1],Table6[[#This Row],[Combined Name]],AllWeights5[bldgvint],J$3)</f>
        <v>0</v>
      </c>
      <c r="K1278" s="20">
        <f>SUMIFS(AllWeights5[Weighting % (BT &amp; CZ per Era)],AllWeights5[Column1],Table6[[#This Row],[Combined Name]],AllWeights5[bldgvint],K$3)</f>
        <v>0</v>
      </c>
      <c r="L1278" s="20">
        <f>SUMIFS(AllWeights5[Weighting % (BT &amp; CZ per Era)],AllWeights5[Column1],Table6[[#This Row],[Combined Name]],AllWeights5[bldgvint],L$3)</f>
        <v>0</v>
      </c>
      <c r="M1278" s="20">
        <f>SUMIFS(AllWeights5[Weighting % (BT &amp; CZ per Era)],AllWeights5[Column1],Table6[[#This Row],[Combined Name]],AllWeights5[bldgvint],M$3)</f>
        <v>0.75</v>
      </c>
      <c r="N1278" s="20">
        <f>SUMIFS(AllWeights5[Weighting % (BT &amp; CZ per Era)],AllWeights5[Column1],Table6[[#This Row],[Combined Name]],AllWeights5[bldgvint],N$3)</f>
        <v>0.25</v>
      </c>
      <c r="O1278" s="20">
        <f>SUMIFS(AllWeights5[Weighting % (BT &amp; CZ per Era)],AllWeights5[Column1],Table6[[#This Row],[Combined Name]],AllWeights5[bldgvint],O$3)</f>
        <v>0</v>
      </c>
      <c r="P1278" s="20">
        <f>SUMIFS(AllWeights5[Weighting % (BT &amp; CZ per Era)],AllWeights5[Column1],Table6[[#This Row],[Combined Name]],AllWeights5[bldgvint],P$3)</f>
        <v>0</v>
      </c>
      <c r="Q1278" s="20">
        <f>SUMIFS(AllWeights5[Weighting % (BT &amp; CZ per Era)],AllWeights5[Column1],Table6[[#This Row],[Combined Name]],AllWeights5[bldgvint],Q$3)</f>
        <v>0</v>
      </c>
      <c r="R1278" s="20">
        <f>SUMIFS(AllWeights5[Weighting % (BT &amp; CZ per Era)],AllWeights5[Column1],Table6[[#This Row],[Combined Name]],AllWeights5[bldgvint],R$3)</f>
        <v>0</v>
      </c>
      <c r="S1278" s="20">
        <f>SUMIFS(AllWeights5[Weighting % (BT &amp; CZ per Era)],AllWeights5[Column1],Table6[[#This Row],[Combined Name]],AllWeights5[bldgvint],S$3)</f>
        <v>0</v>
      </c>
      <c r="T1278" s="20">
        <f>SUMIFS(AllWeights5[Weighting % (BT &amp; CZ per Era)],AllWeights5[Column1],Table6[[#This Row],[Combined Name]],AllWeights5[bldgvint],T$3)</f>
        <v>0</v>
      </c>
      <c r="U1278" s="20">
        <f>SUM(Table6[[#This Row],[1975]:[MH85]])</f>
        <v>1</v>
      </c>
    </row>
    <row r="1279" spans="1:21" hidden="1" x14ac:dyDescent="0.3">
      <c r="A1279" s="23" t="s">
        <v>2329</v>
      </c>
      <c r="B1279" s="23" t="s">
        <v>57</v>
      </c>
      <c r="C1279" s="23" t="s">
        <v>36</v>
      </c>
      <c r="D1279" s="23" t="s">
        <v>19</v>
      </c>
      <c r="E1279" s="23" t="s">
        <v>1864</v>
      </c>
      <c r="F1279" s="20">
        <f>SUMIFS(AllWeights5[Weighting % (BT &amp; CZ per Era)],AllWeights5[Column1],Table6[[#This Row],[Combined Name]],AllWeights5[bldgvint],F$3)</f>
        <v>0</v>
      </c>
      <c r="G1279" s="20">
        <f>SUMIFS(AllWeights5[Weighting % (BT &amp; CZ per Era)],AllWeights5[Column1],Table6[[#This Row],[Combined Name]],AllWeights5[bldgvint],G$3)</f>
        <v>0</v>
      </c>
      <c r="H1279" s="20">
        <f>SUMIFS(AllWeights5[Weighting % (BT &amp; CZ per Era)],AllWeights5[Column1],Table6[[#This Row],[Combined Name]],AllWeights5[bldgvint],H$3)</f>
        <v>0</v>
      </c>
      <c r="I1279" s="20">
        <f>SUMIFS(AllWeights5[Weighting % (BT &amp; CZ per Era)],AllWeights5[Column1],Table6[[#This Row],[Combined Name]],AllWeights5[bldgvint],I$3)</f>
        <v>0</v>
      </c>
      <c r="J1279" s="20">
        <f>SUMIFS(AllWeights5[Weighting % (BT &amp; CZ per Era)],AllWeights5[Column1],Table6[[#This Row],[Combined Name]],AllWeights5[bldgvint],J$3)</f>
        <v>0</v>
      </c>
      <c r="K1279" s="20">
        <f>SUMIFS(AllWeights5[Weighting % (BT &amp; CZ per Era)],AllWeights5[Column1],Table6[[#This Row],[Combined Name]],AllWeights5[bldgvint],K$3)</f>
        <v>0</v>
      </c>
      <c r="L1279" s="20">
        <f>SUMIFS(AllWeights5[Weighting % (BT &amp; CZ per Era)],AllWeights5[Column1],Table6[[#This Row],[Combined Name]],AllWeights5[bldgvint],L$3)</f>
        <v>0</v>
      </c>
      <c r="M1279" s="20">
        <f>SUMIFS(AllWeights5[Weighting % (BT &amp; CZ per Era)],AllWeights5[Column1],Table6[[#This Row],[Combined Name]],AllWeights5[bldgvint],M$3)</f>
        <v>0</v>
      </c>
      <c r="N1279" s="20">
        <f>SUMIFS(AllWeights5[Weighting % (BT &amp; CZ per Era)],AllWeights5[Column1],Table6[[#This Row],[Combined Name]],AllWeights5[bldgvint],N$3)</f>
        <v>0</v>
      </c>
      <c r="O1279" s="20">
        <f>SUMIFS(AllWeights5[Weighting % (BT &amp; CZ per Era)],AllWeights5[Column1],Table6[[#This Row],[Combined Name]],AllWeights5[bldgvint],O$3)</f>
        <v>1</v>
      </c>
      <c r="P1279" s="20">
        <f>SUMIFS(AllWeights5[Weighting % (BT &amp; CZ per Era)],AllWeights5[Column1],Table6[[#This Row],[Combined Name]],AllWeights5[bldgvint],P$3)</f>
        <v>0</v>
      </c>
      <c r="Q1279" s="20">
        <f>SUMIFS(AllWeights5[Weighting % (BT &amp; CZ per Era)],AllWeights5[Column1],Table6[[#This Row],[Combined Name]],AllWeights5[bldgvint],Q$3)</f>
        <v>0</v>
      </c>
      <c r="R1279" s="20">
        <f>SUMIFS(AllWeights5[Weighting % (BT &amp; CZ per Era)],AllWeights5[Column1],Table6[[#This Row],[Combined Name]],AllWeights5[bldgvint],R$3)</f>
        <v>0</v>
      </c>
      <c r="S1279" s="20">
        <f>SUMIFS(AllWeights5[Weighting % (BT &amp; CZ per Era)],AllWeights5[Column1],Table6[[#This Row],[Combined Name]],AllWeights5[bldgvint],S$3)</f>
        <v>0</v>
      </c>
      <c r="T1279" s="20">
        <f>SUMIFS(AllWeights5[Weighting % (BT &amp; CZ per Era)],AllWeights5[Column1],Table6[[#This Row],[Combined Name]],AllWeights5[bldgvint],T$3)</f>
        <v>0</v>
      </c>
      <c r="U1279" s="20">
        <f>SUM(Table6[[#This Row],[1975]:[MH85]])</f>
        <v>1</v>
      </c>
    </row>
    <row r="1280" spans="1:21" hidden="1" x14ac:dyDescent="0.3">
      <c r="A1280" s="23" t="s">
        <v>2329</v>
      </c>
      <c r="B1280" s="23" t="s">
        <v>57</v>
      </c>
      <c r="C1280" s="23" t="s">
        <v>27</v>
      </c>
      <c r="D1280" s="23" t="s">
        <v>16</v>
      </c>
      <c r="E1280" s="23" t="s">
        <v>1177</v>
      </c>
      <c r="F1280" s="20">
        <f>SUMIFS(AllWeights5[Weighting % (BT &amp; CZ per Era)],AllWeights5[Column1],Table6[[#This Row],[Combined Name]],AllWeights5[bldgvint],F$3)</f>
        <v>0.39290780141843973</v>
      </c>
      <c r="G1280" s="20">
        <f>SUMIFS(AllWeights5[Weighting % (BT &amp; CZ per Era)],AllWeights5[Column1],Table6[[#This Row],[Combined Name]],AllWeights5[bldgvint],G$3)</f>
        <v>0.38439716312056738</v>
      </c>
      <c r="H1280" s="20">
        <f>SUMIFS(AllWeights5[Weighting % (BT &amp; CZ per Era)],AllWeights5[Column1],Table6[[#This Row],[Combined Name]],AllWeights5[bldgvint],H$3)</f>
        <v>0.2226950354609929</v>
      </c>
      <c r="I1280" s="20">
        <f>SUMIFS(AllWeights5[Weighting % (BT &amp; CZ per Era)],AllWeights5[Column1],Table6[[#This Row],[Combined Name]],AllWeights5[bldgvint],I$3)</f>
        <v>0</v>
      </c>
      <c r="J1280" s="20">
        <f>SUMIFS(AllWeights5[Weighting % (BT &amp; CZ per Era)],AllWeights5[Column1],Table6[[#This Row],[Combined Name]],AllWeights5[bldgvint],J$3)</f>
        <v>0</v>
      </c>
      <c r="K1280" s="20">
        <f>SUMIFS(AllWeights5[Weighting % (BT &amp; CZ per Era)],AllWeights5[Column1],Table6[[#This Row],[Combined Name]],AllWeights5[bldgvint],K$3)</f>
        <v>0</v>
      </c>
      <c r="L1280" s="20">
        <f>SUMIFS(AllWeights5[Weighting % (BT &amp; CZ per Era)],AllWeights5[Column1],Table6[[#This Row],[Combined Name]],AllWeights5[bldgvint],L$3)</f>
        <v>0</v>
      </c>
      <c r="M1280" s="20">
        <f>SUMIFS(AllWeights5[Weighting % (BT &amp; CZ per Era)],AllWeights5[Column1],Table6[[#This Row],[Combined Name]],AllWeights5[bldgvint],M$3)</f>
        <v>0</v>
      </c>
      <c r="N1280" s="20">
        <f>SUMIFS(AllWeights5[Weighting % (BT &amp; CZ per Era)],AllWeights5[Column1],Table6[[#This Row],[Combined Name]],AllWeights5[bldgvint],N$3)</f>
        <v>0</v>
      </c>
      <c r="O1280" s="20">
        <f>SUMIFS(AllWeights5[Weighting % (BT &amp; CZ per Era)],AllWeights5[Column1],Table6[[#This Row],[Combined Name]],AllWeights5[bldgvint],O$3)</f>
        <v>0</v>
      </c>
      <c r="P1280" s="20">
        <f>SUMIFS(AllWeights5[Weighting % (BT &amp; CZ per Era)],AllWeights5[Column1],Table6[[#This Row],[Combined Name]],AllWeights5[bldgvint],P$3)</f>
        <v>0</v>
      </c>
      <c r="Q1280" s="20">
        <f>SUMIFS(AllWeights5[Weighting % (BT &amp; CZ per Era)],AllWeights5[Column1],Table6[[#This Row],[Combined Name]],AllWeights5[bldgvint],Q$3)</f>
        <v>0</v>
      </c>
      <c r="R1280" s="20">
        <f>SUMIFS(AllWeights5[Weighting % (BT &amp; CZ per Era)],AllWeights5[Column1],Table6[[#This Row],[Combined Name]],AllWeights5[bldgvint],R$3)</f>
        <v>0</v>
      </c>
      <c r="S1280" s="20">
        <f>SUMIFS(AllWeights5[Weighting % (BT &amp; CZ per Era)],AllWeights5[Column1],Table6[[#This Row],[Combined Name]],AllWeights5[bldgvint],S$3)</f>
        <v>0</v>
      </c>
      <c r="T1280" s="20">
        <f>SUMIFS(AllWeights5[Weighting % (BT &amp; CZ per Era)],AllWeights5[Column1],Table6[[#This Row],[Combined Name]],AllWeights5[bldgvint],T$3)</f>
        <v>0</v>
      </c>
      <c r="U1280" s="20">
        <f>SUM(Table6[[#This Row],[1975]:[MH85]])</f>
        <v>1</v>
      </c>
    </row>
    <row r="1281" spans="1:21" hidden="1" x14ac:dyDescent="0.3">
      <c r="A1281" s="23" t="s">
        <v>2329</v>
      </c>
      <c r="B1281" s="23" t="s">
        <v>57</v>
      </c>
      <c r="C1281" s="23" t="s">
        <v>27</v>
      </c>
      <c r="D1281" s="23" t="s">
        <v>11</v>
      </c>
      <c r="E1281" s="23" t="s">
        <v>1178</v>
      </c>
      <c r="F1281" s="20">
        <f>SUMIFS(AllWeights5[Weighting % (BT &amp; CZ per Era)],AllWeights5[Column1],Table6[[#This Row],[Combined Name]],AllWeights5[bldgvint],F$3)</f>
        <v>0</v>
      </c>
      <c r="G1281" s="20">
        <f>SUMIFS(AllWeights5[Weighting % (BT &amp; CZ per Era)],AllWeights5[Column1],Table6[[#This Row],[Combined Name]],AllWeights5[bldgvint],G$3)</f>
        <v>0</v>
      </c>
      <c r="H1281" s="20">
        <f>SUMIFS(AllWeights5[Weighting % (BT &amp; CZ per Era)],AllWeights5[Column1],Table6[[#This Row],[Combined Name]],AllWeights5[bldgvint],H$3)</f>
        <v>0</v>
      </c>
      <c r="I1281" s="20">
        <f>SUMIFS(AllWeights5[Weighting % (BT &amp; CZ per Era)],AllWeights5[Column1],Table6[[#This Row],[Combined Name]],AllWeights5[bldgvint],I$3)</f>
        <v>0.4898710865561694</v>
      </c>
      <c r="J1281" s="20">
        <f>SUMIFS(AllWeights5[Weighting % (BT &amp; CZ per Era)],AllWeights5[Column1],Table6[[#This Row],[Combined Name]],AllWeights5[bldgvint],J$3)</f>
        <v>0.1860036832412523</v>
      </c>
      <c r="K1281" s="20">
        <f>SUMIFS(AllWeights5[Weighting % (BT &amp; CZ per Era)],AllWeights5[Column1],Table6[[#This Row],[Combined Name]],AllWeights5[bldgvint],K$3)</f>
        <v>0.1860036832412523</v>
      </c>
      <c r="L1281" s="20">
        <f>SUMIFS(AllWeights5[Weighting % (BT &amp; CZ per Era)],AllWeights5[Column1],Table6[[#This Row],[Combined Name]],AllWeights5[bldgvint],L$3)</f>
        <v>0.13812154696132597</v>
      </c>
      <c r="M1281" s="20">
        <f>SUMIFS(AllWeights5[Weighting % (BT &amp; CZ per Era)],AllWeights5[Column1],Table6[[#This Row],[Combined Name]],AllWeights5[bldgvint],M$3)</f>
        <v>0</v>
      </c>
      <c r="N1281" s="20">
        <f>SUMIFS(AllWeights5[Weighting % (BT &amp; CZ per Era)],AllWeights5[Column1],Table6[[#This Row],[Combined Name]],AllWeights5[bldgvint],N$3)</f>
        <v>0</v>
      </c>
      <c r="O1281" s="20">
        <f>SUMIFS(AllWeights5[Weighting % (BT &amp; CZ per Era)],AllWeights5[Column1],Table6[[#This Row],[Combined Name]],AllWeights5[bldgvint],O$3)</f>
        <v>0</v>
      </c>
      <c r="P1281" s="20">
        <f>SUMIFS(AllWeights5[Weighting % (BT &amp; CZ per Era)],AllWeights5[Column1],Table6[[#This Row],[Combined Name]],AllWeights5[bldgvint],P$3)</f>
        <v>0</v>
      </c>
      <c r="Q1281" s="20">
        <f>SUMIFS(AllWeights5[Weighting % (BT &amp; CZ per Era)],AllWeights5[Column1],Table6[[#This Row],[Combined Name]],AllWeights5[bldgvint],Q$3)</f>
        <v>0</v>
      </c>
      <c r="R1281" s="20">
        <f>SUMIFS(AllWeights5[Weighting % (BT &amp; CZ per Era)],AllWeights5[Column1],Table6[[#This Row],[Combined Name]],AllWeights5[bldgvint],R$3)</f>
        <v>0</v>
      </c>
      <c r="S1281" s="20">
        <f>SUMIFS(AllWeights5[Weighting % (BT &amp; CZ per Era)],AllWeights5[Column1],Table6[[#This Row],[Combined Name]],AllWeights5[bldgvint],S$3)</f>
        <v>0</v>
      </c>
      <c r="T1281" s="20">
        <f>SUMIFS(AllWeights5[Weighting % (BT &amp; CZ per Era)],AllWeights5[Column1],Table6[[#This Row],[Combined Name]],AllWeights5[bldgvint],T$3)</f>
        <v>0</v>
      </c>
      <c r="U1281" s="20">
        <f>SUM(Table6[[#This Row],[1975]:[MH85]])</f>
        <v>0.99999999999999989</v>
      </c>
    </row>
    <row r="1282" spans="1:21" hidden="1" x14ac:dyDescent="0.3">
      <c r="A1282" s="23" t="s">
        <v>2329</v>
      </c>
      <c r="B1282" s="23" t="s">
        <v>57</v>
      </c>
      <c r="C1282" s="23" t="s">
        <v>27</v>
      </c>
      <c r="D1282" s="23" t="s">
        <v>14</v>
      </c>
      <c r="E1282" s="23" t="s">
        <v>1179</v>
      </c>
      <c r="F1282" s="20">
        <f>SUMIFS(AllWeights5[Weighting % (BT &amp; CZ per Era)],AllWeights5[Column1],Table6[[#This Row],[Combined Name]],AllWeights5[bldgvint],F$3)</f>
        <v>0</v>
      </c>
      <c r="G1282" s="20">
        <f>SUMIFS(AllWeights5[Weighting % (BT &amp; CZ per Era)],AllWeights5[Column1],Table6[[#This Row],[Combined Name]],AllWeights5[bldgvint],G$3)</f>
        <v>0</v>
      </c>
      <c r="H1282" s="20">
        <f>SUMIFS(AllWeights5[Weighting % (BT &amp; CZ per Era)],AllWeights5[Column1],Table6[[#This Row],[Combined Name]],AllWeights5[bldgvint],H$3)</f>
        <v>0</v>
      </c>
      <c r="I1282" s="20">
        <f>SUMIFS(AllWeights5[Weighting % (BT &amp; CZ per Era)],AllWeights5[Column1],Table6[[#This Row],[Combined Name]],AllWeights5[bldgvint],I$3)</f>
        <v>0</v>
      </c>
      <c r="J1282" s="20">
        <f>SUMIFS(AllWeights5[Weighting % (BT &amp; CZ per Era)],AllWeights5[Column1],Table6[[#This Row],[Combined Name]],AllWeights5[bldgvint],J$3)</f>
        <v>0</v>
      </c>
      <c r="K1282" s="20">
        <f>SUMIFS(AllWeights5[Weighting % (BT &amp; CZ per Era)],AllWeights5[Column1],Table6[[#This Row],[Combined Name]],AllWeights5[bldgvint],K$3)</f>
        <v>0</v>
      </c>
      <c r="L1282" s="20">
        <f>SUMIFS(AllWeights5[Weighting % (BT &amp; CZ per Era)],AllWeights5[Column1],Table6[[#This Row],[Combined Name]],AllWeights5[bldgvint],L$3)</f>
        <v>0</v>
      </c>
      <c r="M1282" s="20">
        <f>SUMIFS(AllWeights5[Weighting % (BT &amp; CZ per Era)],AllWeights5[Column1],Table6[[#This Row],[Combined Name]],AllWeights5[bldgvint],M$3)</f>
        <v>0.74257425742574257</v>
      </c>
      <c r="N1282" s="20">
        <f>SUMIFS(AllWeights5[Weighting % (BT &amp; CZ per Era)],AllWeights5[Column1],Table6[[#This Row],[Combined Name]],AllWeights5[bldgvint],N$3)</f>
        <v>0.25742574257425743</v>
      </c>
      <c r="O1282" s="20">
        <f>SUMIFS(AllWeights5[Weighting % (BT &amp; CZ per Era)],AllWeights5[Column1],Table6[[#This Row],[Combined Name]],AllWeights5[bldgvint],O$3)</f>
        <v>0</v>
      </c>
      <c r="P1282" s="20">
        <f>SUMIFS(AllWeights5[Weighting % (BT &amp; CZ per Era)],AllWeights5[Column1],Table6[[#This Row],[Combined Name]],AllWeights5[bldgvint],P$3)</f>
        <v>0</v>
      </c>
      <c r="Q1282" s="20">
        <f>SUMIFS(AllWeights5[Weighting % (BT &amp; CZ per Era)],AllWeights5[Column1],Table6[[#This Row],[Combined Name]],AllWeights5[bldgvint],Q$3)</f>
        <v>0</v>
      </c>
      <c r="R1282" s="20">
        <f>SUMIFS(AllWeights5[Weighting % (BT &amp; CZ per Era)],AllWeights5[Column1],Table6[[#This Row],[Combined Name]],AllWeights5[bldgvint],R$3)</f>
        <v>0</v>
      </c>
      <c r="S1282" s="20">
        <f>SUMIFS(AllWeights5[Weighting % (BT &amp; CZ per Era)],AllWeights5[Column1],Table6[[#This Row],[Combined Name]],AllWeights5[bldgvint],S$3)</f>
        <v>0</v>
      </c>
      <c r="T1282" s="20">
        <f>SUMIFS(AllWeights5[Weighting % (BT &amp; CZ per Era)],AllWeights5[Column1],Table6[[#This Row],[Combined Name]],AllWeights5[bldgvint],T$3)</f>
        <v>0</v>
      </c>
      <c r="U1282" s="20">
        <f>SUM(Table6[[#This Row],[1975]:[MH85]])</f>
        <v>1</v>
      </c>
    </row>
    <row r="1283" spans="1:21" hidden="1" x14ac:dyDescent="0.3">
      <c r="A1283" s="23" t="s">
        <v>2329</v>
      </c>
      <c r="B1283" s="23" t="s">
        <v>57</v>
      </c>
      <c r="C1283" s="23" t="s">
        <v>27</v>
      </c>
      <c r="D1283" s="23" t="s">
        <v>19</v>
      </c>
      <c r="E1283" s="23" t="s">
        <v>1180</v>
      </c>
      <c r="F1283" s="20">
        <f>SUMIFS(AllWeights5[Weighting % (BT &amp; CZ per Era)],AllWeights5[Column1],Table6[[#This Row],[Combined Name]],AllWeights5[bldgvint],F$3)</f>
        <v>0</v>
      </c>
      <c r="G1283" s="20">
        <f>SUMIFS(AllWeights5[Weighting % (BT &amp; CZ per Era)],AllWeights5[Column1],Table6[[#This Row],[Combined Name]],AllWeights5[bldgvint],G$3)</f>
        <v>0</v>
      </c>
      <c r="H1283" s="20">
        <f>SUMIFS(AllWeights5[Weighting % (BT &amp; CZ per Era)],AllWeights5[Column1],Table6[[#This Row],[Combined Name]],AllWeights5[bldgvint],H$3)</f>
        <v>0</v>
      </c>
      <c r="I1283" s="20">
        <f>SUMIFS(AllWeights5[Weighting % (BT &amp; CZ per Era)],AllWeights5[Column1],Table6[[#This Row],[Combined Name]],AllWeights5[bldgvint],I$3)</f>
        <v>0</v>
      </c>
      <c r="J1283" s="20">
        <f>SUMIFS(AllWeights5[Weighting % (BT &amp; CZ per Era)],AllWeights5[Column1],Table6[[#This Row],[Combined Name]],AllWeights5[bldgvint],J$3)</f>
        <v>0</v>
      </c>
      <c r="K1283" s="20">
        <f>SUMIFS(AllWeights5[Weighting % (BT &amp; CZ per Era)],AllWeights5[Column1],Table6[[#This Row],[Combined Name]],AllWeights5[bldgvint],K$3)</f>
        <v>0</v>
      </c>
      <c r="L1283" s="20">
        <f>SUMIFS(AllWeights5[Weighting % (BT &amp; CZ per Era)],AllWeights5[Column1],Table6[[#This Row],[Combined Name]],AllWeights5[bldgvint],L$3)</f>
        <v>0</v>
      </c>
      <c r="M1283" s="20">
        <f>SUMIFS(AllWeights5[Weighting % (BT &amp; CZ per Era)],AllWeights5[Column1],Table6[[#This Row],[Combined Name]],AllWeights5[bldgvint],M$3)</f>
        <v>0</v>
      </c>
      <c r="N1283" s="20">
        <f>SUMIFS(AllWeights5[Weighting % (BT &amp; CZ per Era)],AllWeights5[Column1],Table6[[#This Row],[Combined Name]],AllWeights5[bldgvint],N$3)</f>
        <v>0</v>
      </c>
      <c r="O1283" s="20">
        <f>SUMIFS(AllWeights5[Weighting % (BT &amp; CZ per Era)],AllWeights5[Column1],Table6[[#This Row],[Combined Name]],AllWeights5[bldgvint],O$3)</f>
        <v>1</v>
      </c>
      <c r="P1283" s="20">
        <f>SUMIFS(AllWeights5[Weighting % (BT &amp; CZ per Era)],AllWeights5[Column1],Table6[[#This Row],[Combined Name]],AllWeights5[bldgvint],P$3)</f>
        <v>0</v>
      </c>
      <c r="Q1283" s="20">
        <f>SUMIFS(AllWeights5[Weighting % (BT &amp; CZ per Era)],AllWeights5[Column1],Table6[[#This Row],[Combined Name]],AllWeights5[bldgvint],Q$3)</f>
        <v>0</v>
      </c>
      <c r="R1283" s="20">
        <f>SUMIFS(AllWeights5[Weighting % (BT &amp; CZ per Era)],AllWeights5[Column1],Table6[[#This Row],[Combined Name]],AllWeights5[bldgvint],R$3)</f>
        <v>0</v>
      </c>
      <c r="S1283" s="20">
        <f>SUMIFS(AllWeights5[Weighting % (BT &amp; CZ per Era)],AllWeights5[Column1],Table6[[#This Row],[Combined Name]],AllWeights5[bldgvint],S$3)</f>
        <v>0</v>
      </c>
      <c r="T1283" s="20">
        <f>SUMIFS(AllWeights5[Weighting % (BT &amp; CZ per Era)],AllWeights5[Column1],Table6[[#This Row],[Combined Name]],AllWeights5[bldgvint],T$3)</f>
        <v>0</v>
      </c>
      <c r="U1283" s="20">
        <f>SUM(Table6[[#This Row],[1975]:[MH85]])</f>
        <v>1</v>
      </c>
    </row>
    <row r="1284" spans="1:21" hidden="1" x14ac:dyDescent="0.3">
      <c r="A1284" s="23" t="s">
        <v>2329</v>
      </c>
      <c r="B1284" s="23" t="s">
        <v>58</v>
      </c>
      <c r="C1284" s="23" t="s">
        <v>9</v>
      </c>
      <c r="D1284" s="23" t="s">
        <v>16</v>
      </c>
      <c r="E1284" s="23" t="s">
        <v>1181</v>
      </c>
      <c r="F1284" s="20">
        <f>SUMIFS(AllWeights5[Weighting % (BT &amp; CZ per Era)],AllWeights5[Column1],Table6[[#This Row],[Combined Name]],AllWeights5[bldgvint],F$3)</f>
        <v>0.81690140845070425</v>
      </c>
      <c r="G1284" s="20">
        <f>SUMIFS(AllWeights5[Weighting % (BT &amp; CZ per Era)],AllWeights5[Column1],Table6[[#This Row],[Combined Name]],AllWeights5[bldgvint],G$3)</f>
        <v>0.11830985915492959</v>
      </c>
      <c r="H1284" s="20">
        <f>SUMIFS(AllWeights5[Weighting % (BT &amp; CZ per Era)],AllWeights5[Column1],Table6[[#This Row],[Combined Name]],AllWeights5[bldgvint],H$3)</f>
        <v>6.4788732394366194E-2</v>
      </c>
      <c r="I1284" s="20">
        <f>SUMIFS(AllWeights5[Weighting % (BT &amp; CZ per Era)],AllWeights5[Column1],Table6[[#This Row],[Combined Name]],AllWeights5[bldgvint],I$3)</f>
        <v>0</v>
      </c>
      <c r="J1284" s="20">
        <f>SUMIFS(AllWeights5[Weighting % (BT &amp; CZ per Era)],AllWeights5[Column1],Table6[[#This Row],[Combined Name]],AllWeights5[bldgvint],J$3)</f>
        <v>0</v>
      </c>
      <c r="K1284" s="20">
        <f>SUMIFS(AllWeights5[Weighting % (BT &amp; CZ per Era)],AllWeights5[Column1],Table6[[#This Row],[Combined Name]],AllWeights5[bldgvint],K$3)</f>
        <v>0</v>
      </c>
      <c r="L1284" s="20">
        <f>SUMIFS(AllWeights5[Weighting % (BT &amp; CZ per Era)],AllWeights5[Column1],Table6[[#This Row],[Combined Name]],AllWeights5[bldgvint],L$3)</f>
        <v>0</v>
      </c>
      <c r="M1284" s="20">
        <f>SUMIFS(AllWeights5[Weighting % (BT &amp; CZ per Era)],AllWeights5[Column1],Table6[[#This Row],[Combined Name]],AllWeights5[bldgvint],M$3)</f>
        <v>0</v>
      </c>
      <c r="N1284" s="20">
        <f>SUMIFS(AllWeights5[Weighting % (BT &amp; CZ per Era)],AllWeights5[Column1],Table6[[#This Row],[Combined Name]],AllWeights5[bldgvint],N$3)</f>
        <v>0</v>
      </c>
      <c r="O1284" s="20">
        <f>SUMIFS(AllWeights5[Weighting % (BT &amp; CZ per Era)],AllWeights5[Column1],Table6[[#This Row],[Combined Name]],AllWeights5[bldgvint],O$3)</f>
        <v>0</v>
      </c>
      <c r="P1284" s="20">
        <f>SUMIFS(AllWeights5[Weighting % (BT &amp; CZ per Era)],AllWeights5[Column1],Table6[[#This Row],[Combined Name]],AllWeights5[bldgvint],P$3)</f>
        <v>0</v>
      </c>
      <c r="Q1284" s="20">
        <f>SUMIFS(AllWeights5[Weighting % (BT &amp; CZ per Era)],AllWeights5[Column1],Table6[[#This Row],[Combined Name]],AllWeights5[bldgvint],Q$3)</f>
        <v>0</v>
      </c>
      <c r="R1284" s="20">
        <f>SUMIFS(AllWeights5[Weighting % (BT &amp; CZ per Era)],AllWeights5[Column1],Table6[[#This Row],[Combined Name]],AllWeights5[bldgvint],R$3)</f>
        <v>0</v>
      </c>
      <c r="S1284" s="20">
        <f>SUMIFS(AllWeights5[Weighting % (BT &amp; CZ per Era)],AllWeights5[Column1],Table6[[#This Row],[Combined Name]],AllWeights5[bldgvint],S$3)</f>
        <v>0</v>
      </c>
      <c r="T1284" s="20">
        <f>SUMIFS(AllWeights5[Weighting % (BT &amp; CZ per Era)],AllWeights5[Column1],Table6[[#This Row],[Combined Name]],AllWeights5[bldgvint],T$3)</f>
        <v>0</v>
      </c>
      <c r="U1284" s="20">
        <f>SUM(Table6[[#This Row],[1975]:[MH85]])</f>
        <v>1</v>
      </c>
    </row>
    <row r="1285" spans="1:21" hidden="1" x14ac:dyDescent="0.3">
      <c r="A1285" s="23" t="s">
        <v>2329</v>
      </c>
      <c r="B1285" s="23" t="s">
        <v>58</v>
      </c>
      <c r="C1285" s="23" t="s">
        <v>9</v>
      </c>
      <c r="D1285" s="23" t="s">
        <v>11</v>
      </c>
      <c r="E1285" s="23" t="s">
        <v>1182</v>
      </c>
      <c r="F1285" s="20">
        <f>SUMIFS(AllWeights5[Weighting % (BT &amp; CZ per Era)],AllWeights5[Column1],Table6[[#This Row],[Combined Name]],AllWeights5[bldgvint],F$3)</f>
        <v>0</v>
      </c>
      <c r="G1285" s="20">
        <f>SUMIFS(AllWeights5[Weighting % (BT &amp; CZ per Era)],AllWeights5[Column1],Table6[[#This Row],[Combined Name]],AllWeights5[bldgvint],G$3)</f>
        <v>0</v>
      </c>
      <c r="H1285" s="20">
        <f>SUMIFS(AllWeights5[Weighting % (BT &amp; CZ per Era)],AllWeights5[Column1],Table6[[#This Row],[Combined Name]],AllWeights5[bldgvint],H$3)</f>
        <v>0</v>
      </c>
      <c r="I1285" s="20">
        <f>SUMIFS(AllWeights5[Weighting % (BT &amp; CZ per Era)],AllWeights5[Column1],Table6[[#This Row],[Combined Name]],AllWeights5[bldgvint],I$3)</f>
        <v>0.26923076923076922</v>
      </c>
      <c r="J1285" s="20">
        <f>SUMIFS(AllWeights5[Weighting % (BT &amp; CZ per Era)],AllWeights5[Column1],Table6[[#This Row],[Combined Name]],AllWeights5[bldgvint],J$3)</f>
        <v>0.26923076923076922</v>
      </c>
      <c r="K1285" s="20">
        <f>SUMIFS(AllWeights5[Weighting % (BT &amp; CZ per Era)],AllWeights5[Column1],Table6[[#This Row],[Combined Name]],AllWeights5[bldgvint],K$3)</f>
        <v>0.26923076923076922</v>
      </c>
      <c r="L1285" s="20">
        <f>SUMIFS(AllWeights5[Weighting % (BT &amp; CZ per Era)],AllWeights5[Column1],Table6[[#This Row],[Combined Name]],AllWeights5[bldgvint],L$3)</f>
        <v>0.19230769230769229</v>
      </c>
      <c r="M1285" s="20">
        <f>SUMIFS(AllWeights5[Weighting % (BT &amp; CZ per Era)],AllWeights5[Column1],Table6[[#This Row],[Combined Name]],AllWeights5[bldgvint],M$3)</f>
        <v>0</v>
      </c>
      <c r="N1285" s="20">
        <f>SUMIFS(AllWeights5[Weighting % (BT &amp; CZ per Era)],AllWeights5[Column1],Table6[[#This Row],[Combined Name]],AllWeights5[bldgvint],N$3)</f>
        <v>0</v>
      </c>
      <c r="O1285" s="20">
        <f>SUMIFS(AllWeights5[Weighting % (BT &amp; CZ per Era)],AllWeights5[Column1],Table6[[#This Row],[Combined Name]],AllWeights5[bldgvint],O$3)</f>
        <v>0</v>
      </c>
      <c r="P1285" s="20">
        <f>SUMIFS(AllWeights5[Weighting % (BT &amp; CZ per Era)],AllWeights5[Column1],Table6[[#This Row],[Combined Name]],AllWeights5[bldgvint],P$3)</f>
        <v>0</v>
      </c>
      <c r="Q1285" s="20">
        <f>SUMIFS(AllWeights5[Weighting % (BT &amp; CZ per Era)],AllWeights5[Column1],Table6[[#This Row],[Combined Name]],AllWeights5[bldgvint],Q$3)</f>
        <v>0</v>
      </c>
      <c r="R1285" s="20">
        <f>SUMIFS(AllWeights5[Weighting % (BT &amp; CZ per Era)],AllWeights5[Column1],Table6[[#This Row],[Combined Name]],AllWeights5[bldgvint],R$3)</f>
        <v>0</v>
      </c>
      <c r="S1285" s="20">
        <f>SUMIFS(AllWeights5[Weighting % (BT &amp; CZ per Era)],AllWeights5[Column1],Table6[[#This Row],[Combined Name]],AllWeights5[bldgvint],S$3)</f>
        <v>0</v>
      </c>
      <c r="T1285" s="20">
        <f>SUMIFS(AllWeights5[Weighting % (BT &amp; CZ per Era)],AllWeights5[Column1],Table6[[#This Row],[Combined Name]],AllWeights5[bldgvint],T$3)</f>
        <v>0</v>
      </c>
      <c r="U1285" s="20">
        <f>SUM(Table6[[#This Row],[1975]:[MH85]])</f>
        <v>1</v>
      </c>
    </row>
    <row r="1286" spans="1:21" hidden="1" x14ac:dyDescent="0.3">
      <c r="A1286" s="23" t="s">
        <v>2329</v>
      </c>
      <c r="B1286" s="23" t="s">
        <v>58</v>
      </c>
      <c r="C1286" s="23" t="s">
        <v>9</v>
      </c>
      <c r="D1286" s="23" t="s">
        <v>14</v>
      </c>
      <c r="E1286" s="23" t="s">
        <v>1183</v>
      </c>
      <c r="F1286" s="20">
        <f>SUMIFS(AllWeights5[Weighting % (BT &amp; CZ per Era)],AllWeights5[Column1],Table6[[#This Row],[Combined Name]],AllWeights5[bldgvint],F$3)</f>
        <v>0</v>
      </c>
      <c r="G1286" s="20">
        <f>SUMIFS(AllWeights5[Weighting % (BT &amp; CZ per Era)],AllWeights5[Column1],Table6[[#This Row],[Combined Name]],AllWeights5[bldgvint],G$3)</f>
        <v>0</v>
      </c>
      <c r="H1286" s="20">
        <f>SUMIFS(AllWeights5[Weighting % (BT &amp; CZ per Era)],AllWeights5[Column1],Table6[[#This Row],[Combined Name]],AllWeights5[bldgvint],H$3)</f>
        <v>0</v>
      </c>
      <c r="I1286" s="20">
        <f>SUMIFS(AllWeights5[Weighting % (BT &amp; CZ per Era)],AllWeights5[Column1],Table6[[#This Row],[Combined Name]],AllWeights5[bldgvint],I$3)</f>
        <v>0</v>
      </c>
      <c r="J1286" s="20">
        <f>SUMIFS(AllWeights5[Weighting % (BT &amp; CZ per Era)],AllWeights5[Column1],Table6[[#This Row],[Combined Name]],AllWeights5[bldgvint],J$3)</f>
        <v>0</v>
      </c>
      <c r="K1286" s="20">
        <f>SUMIFS(AllWeights5[Weighting % (BT &amp; CZ per Era)],AllWeights5[Column1],Table6[[#This Row],[Combined Name]],AllWeights5[bldgvint],K$3)</f>
        <v>0</v>
      </c>
      <c r="L1286" s="20">
        <f>SUMIFS(AllWeights5[Weighting % (BT &amp; CZ per Era)],AllWeights5[Column1],Table6[[#This Row],[Combined Name]],AllWeights5[bldgvint],L$3)</f>
        <v>0</v>
      </c>
      <c r="M1286" s="20">
        <f>SUMIFS(AllWeights5[Weighting % (BT &amp; CZ per Era)],AllWeights5[Column1],Table6[[#This Row],[Combined Name]],AllWeights5[bldgvint],M$3)</f>
        <v>0.7142857142857143</v>
      </c>
      <c r="N1286" s="20">
        <f>SUMIFS(AllWeights5[Weighting % (BT &amp; CZ per Era)],AllWeights5[Column1],Table6[[#This Row],[Combined Name]],AllWeights5[bldgvint],N$3)</f>
        <v>0.2857142857142857</v>
      </c>
      <c r="O1286" s="20">
        <f>SUMIFS(AllWeights5[Weighting % (BT &amp; CZ per Era)],AllWeights5[Column1],Table6[[#This Row],[Combined Name]],AllWeights5[bldgvint],O$3)</f>
        <v>0</v>
      </c>
      <c r="P1286" s="20">
        <f>SUMIFS(AllWeights5[Weighting % (BT &amp; CZ per Era)],AllWeights5[Column1],Table6[[#This Row],[Combined Name]],AllWeights5[bldgvint],P$3)</f>
        <v>0</v>
      </c>
      <c r="Q1286" s="20">
        <f>SUMIFS(AllWeights5[Weighting % (BT &amp; CZ per Era)],AllWeights5[Column1],Table6[[#This Row],[Combined Name]],AllWeights5[bldgvint],Q$3)</f>
        <v>0</v>
      </c>
      <c r="R1286" s="20">
        <f>SUMIFS(AllWeights5[Weighting % (BT &amp; CZ per Era)],AllWeights5[Column1],Table6[[#This Row],[Combined Name]],AllWeights5[bldgvint],R$3)</f>
        <v>0</v>
      </c>
      <c r="S1286" s="20">
        <f>SUMIFS(AllWeights5[Weighting % (BT &amp; CZ per Era)],AllWeights5[Column1],Table6[[#This Row],[Combined Name]],AllWeights5[bldgvint],S$3)</f>
        <v>0</v>
      </c>
      <c r="T1286" s="20">
        <f>SUMIFS(AllWeights5[Weighting % (BT &amp; CZ per Era)],AllWeights5[Column1],Table6[[#This Row],[Combined Name]],AllWeights5[bldgvint],T$3)</f>
        <v>0</v>
      </c>
      <c r="U1286" s="20">
        <f>SUM(Table6[[#This Row],[1975]:[MH85]])</f>
        <v>1</v>
      </c>
    </row>
    <row r="1287" spans="1:21" hidden="1" x14ac:dyDescent="0.3">
      <c r="A1287" s="23" t="s">
        <v>2329</v>
      </c>
      <c r="B1287" s="23" t="s">
        <v>58</v>
      </c>
      <c r="C1287" s="23" t="s">
        <v>9</v>
      </c>
      <c r="D1287" s="23" t="s">
        <v>19</v>
      </c>
      <c r="E1287" s="23" t="s">
        <v>1184</v>
      </c>
      <c r="F1287" s="20">
        <f>SUMIFS(AllWeights5[Weighting % (BT &amp; CZ per Era)],AllWeights5[Column1],Table6[[#This Row],[Combined Name]],AllWeights5[bldgvint],F$3)</f>
        <v>0</v>
      </c>
      <c r="G1287" s="20">
        <f>SUMIFS(AllWeights5[Weighting % (BT &amp; CZ per Era)],AllWeights5[Column1],Table6[[#This Row],[Combined Name]],AllWeights5[bldgvint],G$3)</f>
        <v>0</v>
      </c>
      <c r="H1287" s="20">
        <f>SUMIFS(AllWeights5[Weighting % (BT &amp; CZ per Era)],AllWeights5[Column1],Table6[[#This Row],[Combined Name]],AllWeights5[bldgvint],H$3)</f>
        <v>0</v>
      </c>
      <c r="I1287" s="20">
        <f>SUMIFS(AllWeights5[Weighting % (BT &amp; CZ per Era)],AllWeights5[Column1],Table6[[#This Row],[Combined Name]],AllWeights5[bldgvint],I$3)</f>
        <v>0</v>
      </c>
      <c r="J1287" s="20">
        <f>SUMIFS(AllWeights5[Weighting % (BT &amp; CZ per Era)],AllWeights5[Column1],Table6[[#This Row],[Combined Name]],AllWeights5[bldgvint],J$3)</f>
        <v>0</v>
      </c>
      <c r="K1287" s="20">
        <f>SUMIFS(AllWeights5[Weighting % (BT &amp; CZ per Era)],AllWeights5[Column1],Table6[[#This Row],[Combined Name]],AllWeights5[bldgvint],K$3)</f>
        <v>0</v>
      </c>
      <c r="L1287" s="20">
        <f>SUMIFS(AllWeights5[Weighting % (BT &amp; CZ per Era)],AllWeights5[Column1],Table6[[#This Row],[Combined Name]],AllWeights5[bldgvint],L$3)</f>
        <v>0</v>
      </c>
      <c r="M1287" s="20">
        <f>SUMIFS(AllWeights5[Weighting % (BT &amp; CZ per Era)],AllWeights5[Column1],Table6[[#This Row],[Combined Name]],AllWeights5[bldgvint],M$3)</f>
        <v>0</v>
      </c>
      <c r="N1287" s="20">
        <f>SUMIFS(AllWeights5[Weighting % (BT &amp; CZ per Era)],AllWeights5[Column1],Table6[[#This Row],[Combined Name]],AllWeights5[bldgvint],N$3)</f>
        <v>0</v>
      </c>
      <c r="O1287" s="20">
        <f>SUMIFS(AllWeights5[Weighting % (BT &amp; CZ per Era)],AllWeights5[Column1],Table6[[#This Row],[Combined Name]],AllWeights5[bldgvint],O$3)</f>
        <v>1</v>
      </c>
      <c r="P1287" s="20">
        <f>SUMIFS(AllWeights5[Weighting % (BT &amp; CZ per Era)],AllWeights5[Column1],Table6[[#This Row],[Combined Name]],AllWeights5[bldgvint],P$3)</f>
        <v>0</v>
      </c>
      <c r="Q1287" s="20">
        <f>SUMIFS(AllWeights5[Weighting % (BT &amp; CZ per Era)],AllWeights5[Column1],Table6[[#This Row],[Combined Name]],AllWeights5[bldgvint],Q$3)</f>
        <v>0</v>
      </c>
      <c r="R1287" s="20">
        <f>SUMIFS(AllWeights5[Weighting % (BT &amp; CZ per Era)],AllWeights5[Column1],Table6[[#This Row],[Combined Name]],AllWeights5[bldgvint],R$3)</f>
        <v>0</v>
      </c>
      <c r="S1287" s="20">
        <f>SUMIFS(AllWeights5[Weighting % (BT &amp; CZ per Era)],AllWeights5[Column1],Table6[[#This Row],[Combined Name]],AllWeights5[bldgvint],S$3)</f>
        <v>0</v>
      </c>
      <c r="T1287" s="20">
        <f>SUMIFS(AllWeights5[Weighting % (BT &amp; CZ per Era)],AllWeights5[Column1],Table6[[#This Row],[Combined Name]],AllWeights5[bldgvint],T$3)</f>
        <v>0</v>
      </c>
      <c r="U1287" s="20">
        <f>SUM(Table6[[#This Row],[1975]:[MH85]])</f>
        <v>1</v>
      </c>
    </row>
    <row r="1288" spans="1:21" hidden="1" x14ac:dyDescent="0.3">
      <c r="A1288" s="23" t="s">
        <v>2329</v>
      </c>
      <c r="B1288" s="23" t="s">
        <v>58</v>
      </c>
      <c r="C1288" s="23" t="s">
        <v>20</v>
      </c>
      <c r="D1288" s="23" t="s">
        <v>16</v>
      </c>
      <c r="E1288" s="23" t="s">
        <v>1185</v>
      </c>
      <c r="F1288" s="20">
        <f>SUMIFS(AllWeights5[Weighting % (BT &amp; CZ per Era)],AllWeights5[Column1],Table6[[#This Row],[Combined Name]],AllWeights5[bldgvint],F$3)</f>
        <v>0.71283354510800512</v>
      </c>
      <c r="G1288" s="20">
        <f>SUMIFS(AllWeights5[Weighting % (BT &amp; CZ per Era)],AllWeights5[Column1],Table6[[#This Row],[Combined Name]],AllWeights5[bldgvint],G$3)</f>
        <v>0.17598475222363405</v>
      </c>
      <c r="H1288" s="20">
        <f>SUMIFS(AllWeights5[Weighting % (BT &amp; CZ per Era)],AllWeights5[Column1],Table6[[#This Row],[Combined Name]],AllWeights5[bldgvint],H$3)</f>
        <v>0.11118170266836085</v>
      </c>
      <c r="I1288" s="20">
        <f>SUMIFS(AllWeights5[Weighting % (BT &amp; CZ per Era)],AllWeights5[Column1],Table6[[#This Row],[Combined Name]],AllWeights5[bldgvint],I$3)</f>
        <v>0</v>
      </c>
      <c r="J1288" s="20">
        <f>SUMIFS(AllWeights5[Weighting % (BT &amp; CZ per Era)],AllWeights5[Column1],Table6[[#This Row],[Combined Name]],AllWeights5[bldgvint],J$3)</f>
        <v>0</v>
      </c>
      <c r="K1288" s="20">
        <f>SUMIFS(AllWeights5[Weighting % (BT &amp; CZ per Era)],AllWeights5[Column1],Table6[[#This Row],[Combined Name]],AllWeights5[bldgvint],K$3)</f>
        <v>0</v>
      </c>
      <c r="L1288" s="20">
        <f>SUMIFS(AllWeights5[Weighting % (BT &amp; CZ per Era)],AllWeights5[Column1],Table6[[#This Row],[Combined Name]],AllWeights5[bldgvint],L$3)</f>
        <v>0</v>
      </c>
      <c r="M1288" s="20">
        <f>SUMIFS(AllWeights5[Weighting % (BT &amp; CZ per Era)],AllWeights5[Column1],Table6[[#This Row],[Combined Name]],AllWeights5[bldgvint],M$3)</f>
        <v>0</v>
      </c>
      <c r="N1288" s="20">
        <f>SUMIFS(AllWeights5[Weighting % (BT &amp; CZ per Era)],AllWeights5[Column1],Table6[[#This Row],[Combined Name]],AllWeights5[bldgvint],N$3)</f>
        <v>0</v>
      </c>
      <c r="O1288" s="20">
        <f>SUMIFS(AllWeights5[Weighting % (BT &amp; CZ per Era)],AllWeights5[Column1],Table6[[#This Row],[Combined Name]],AllWeights5[bldgvint],O$3)</f>
        <v>0</v>
      </c>
      <c r="P1288" s="20">
        <f>SUMIFS(AllWeights5[Weighting % (BT &amp; CZ per Era)],AllWeights5[Column1],Table6[[#This Row],[Combined Name]],AllWeights5[bldgvint],P$3)</f>
        <v>0</v>
      </c>
      <c r="Q1288" s="20">
        <f>SUMIFS(AllWeights5[Weighting % (BT &amp; CZ per Era)],AllWeights5[Column1],Table6[[#This Row],[Combined Name]],AllWeights5[bldgvint],Q$3)</f>
        <v>0</v>
      </c>
      <c r="R1288" s="20">
        <f>SUMIFS(AllWeights5[Weighting % (BT &amp; CZ per Era)],AllWeights5[Column1],Table6[[#This Row],[Combined Name]],AllWeights5[bldgvint],R$3)</f>
        <v>0</v>
      </c>
      <c r="S1288" s="20">
        <f>SUMIFS(AllWeights5[Weighting % (BT &amp; CZ per Era)],AllWeights5[Column1],Table6[[#This Row],[Combined Name]],AllWeights5[bldgvint],S$3)</f>
        <v>0</v>
      </c>
      <c r="T1288" s="20">
        <f>SUMIFS(AllWeights5[Weighting % (BT &amp; CZ per Era)],AllWeights5[Column1],Table6[[#This Row],[Combined Name]],AllWeights5[bldgvint],T$3)</f>
        <v>0</v>
      </c>
      <c r="U1288" s="20">
        <f>SUM(Table6[[#This Row],[1975]:[MH85]])</f>
        <v>1</v>
      </c>
    </row>
    <row r="1289" spans="1:21" hidden="1" x14ac:dyDescent="0.3">
      <c r="A1289" s="23" t="s">
        <v>2329</v>
      </c>
      <c r="B1289" s="23" t="s">
        <v>58</v>
      </c>
      <c r="C1289" s="23" t="s">
        <v>20</v>
      </c>
      <c r="D1289" s="23" t="s">
        <v>11</v>
      </c>
      <c r="E1289" s="23" t="s">
        <v>1186</v>
      </c>
      <c r="F1289" s="20">
        <f>SUMIFS(AllWeights5[Weighting % (BT &amp; CZ per Era)],AllWeights5[Column1],Table6[[#This Row],[Combined Name]],AllWeights5[bldgvint],F$3)</f>
        <v>0</v>
      </c>
      <c r="G1289" s="20">
        <f>SUMIFS(AllWeights5[Weighting % (BT &amp; CZ per Era)],AllWeights5[Column1],Table6[[#This Row],[Combined Name]],AllWeights5[bldgvint],G$3)</f>
        <v>0</v>
      </c>
      <c r="H1289" s="20">
        <f>SUMIFS(AllWeights5[Weighting % (BT &amp; CZ per Era)],AllWeights5[Column1],Table6[[#This Row],[Combined Name]],AllWeights5[bldgvint],H$3)</f>
        <v>0</v>
      </c>
      <c r="I1289" s="20">
        <f>SUMIFS(AllWeights5[Weighting % (BT &amp; CZ per Era)],AllWeights5[Column1],Table6[[#This Row],[Combined Name]],AllWeights5[bldgvint],I$3)</f>
        <v>0.35582822085889571</v>
      </c>
      <c r="J1289" s="20">
        <f>SUMIFS(AllWeights5[Weighting % (BT &amp; CZ per Era)],AllWeights5[Column1],Table6[[#This Row],[Combined Name]],AllWeights5[bldgvint],J$3)</f>
        <v>0.23312883435582821</v>
      </c>
      <c r="K1289" s="20">
        <f>SUMIFS(AllWeights5[Weighting % (BT &amp; CZ per Era)],AllWeights5[Column1],Table6[[#This Row],[Combined Name]],AllWeights5[bldgvint],K$3)</f>
        <v>0.23312883435582821</v>
      </c>
      <c r="L1289" s="20">
        <f>SUMIFS(AllWeights5[Weighting % (BT &amp; CZ per Era)],AllWeights5[Column1],Table6[[#This Row],[Combined Name]],AllWeights5[bldgvint],L$3)</f>
        <v>0.17791411042944785</v>
      </c>
      <c r="M1289" s="20">
        <f>SUMIFS(AllWeights5[Weighting % (BT &amp; CZ per Era)],AllWeights5[Column1],Table6[[#This Row],[Combined Name]],AllWeights5[bldgvint],M$3)</f>
        <v>0</v>
      </c>
      <c r="N1289" s="20">
        <f>SUMIFS(AllWeights5[Weighting % (BT &amp; CZ per Era)],AllWeights5[Column1],Table6[[#This Row],[Combined Name]],AllWeights5[bldgvint],N$3)</f>
        <v>0</v>
      </c>
      <c r="O1289" s="20">
        <f>SUMIFS(AllWeights5[Weighting % (BT &amp; CZ per Era)],AllWeights5[Column1],Table6[[#This Row],[Combined Name]],AllWeights5[bldgvint],O$3)</f>
        <v>0</v>
      </c>
      <c r="P1289" s="20">
        <f>SUMIFS(AllWeights5[Weighting % (BT &amp; CZ per Era)],AllWeights5[Column1],Table6[[#This Row],[Combined Name]],AllWeights5[bldgvint],P$3)</f>
        <v>0</v>
      </c>
      <c r="Q1289" s="20">
        <f>SUMIFS(AllWeights5[Weighting % (BT &amp; CZ per Era)],AllWeights5[Column1],Table6[[#This Row],[Combined Name]],AllWeights5[bldgvint],Q$3)</f>
        <v>0</v>
      </c>
      <c r="R1289" s="20">
        <f>SUMIFS(AllWeights5[Weighting % (BT &amp; CZ per Era)],AllWeights5[Column1],Table6[[#This Row],[Combined Name]],AllWeights5[bldgvint],R$3)</f>
        <v>0</v>
      </c>
      <c r="S1289" s="20">
        <f>SUMIFS(AllWeights5[Weighting % (BT &amp; CZ per Era)],AllWeights5[Column1],Table6[[#This Row],[Combined Name]],AllWeights5[bldgvint],S$3)</f>
        <v>0</v>
      </c>
      <c r="T1289" s="20">
        <f>SUMIFS(AllWeights5[Weighting % (BT &amp; CZ per Era)],AllWeights5[Column1],Table6[[#This Row],[Combined Name]],AllWeights5[bldgvint],T$3)</f>
        <v>0</v>
      </c>
      <c r="U1289" s="20">
        <f>SUM(Table6[[#This Row],[1975]:[MH85]])</f>
        <v>0.99999999999999989</v>
      </c>
    </row>
    <row r="1290" spans="1:21" hidden="1" x14ac:dyDescent="0.3">
      <c r="A1290" s="23" t="s">
        <v>2329</v>
      </c>
      <c r="B1290" s="23" t="s">
        <v>58</v>
      </c>
      <c r="C1290" s="23" t="s">
        <v>20</v>
      </c>
      <c r="D1290" s="23" t="s">
        <v>14</v>
      </c>
      <c r="E1290" s="23" t="s">
        <v>1187</v>
      </c>
      <c r="F1290" s="20">
        <f>SUMIFS(AllWeights5[Weighting % (BT &amp; CZ per Era)],AllWeights5[Column1],Table6[[#This Row],[Combined Name]],AllWeights5[bldgvint],F$3)</f>
        <v>0</v>
      </c>
      <c r="G1290" s="20">
        <f>SUMIFS(AllWeights5[Weighting % (BT &amp; CZ per Era)],AllWeights5[Column1],Table6[[#This Row],[Combined Name]],AllWeights5[bldgvint],G$3)</f>
        <v>0</v>
      </c>
      <c r="H1290" s="20">
        <f>SUMIFS(AllWeights5[Weighting % (BT &amp; CZ per Era)],AllWeights5[Column1],Table6[[#This Row],[Combined Name]],AllWeights5[bldgvint],H$3)</f>
        <v>0</v>
      </c>
      <c r="I1290" s="20">
        <f>SUMIFS(AllWeights5[Weighting % (BT &amp; CZ per Era)],AllWeights5[Column1],Table6[[#This Row],[Combined Name]],AllWeights5[bldgvint],I$3)</f>
        <v>0</v>
      </c>
      <c r="J1290" s="20">
        <f>SUMIFS(AllWeights5[Weighting % (BT &amp; CZ per Era)],AllWeights5[Column1],Table6[[#This Row],[Combined Name]],AllWeights5[bldgvint],J$3)</f>
        <v>0</v>
      </c>
      <c r="K1290" s="20">
        <f>SUMIFS(AllWeights5[Weighting % (BT &amp; CZ per Era)],AllWeights5[Column1],Table6[[#This Row],[Combined Name]],AllWeights5[bldgvint],K$3)</f>
        <v>0</v>
      </c>
      <c r="L1290" s="20">
        <f>SUMIFS(AllWeights5[Weighting % (BT &amp; CZ per Era)],AllWeights5[Column1],Table6[[#This Row],[Combined Name]],AllWeights5[bldgvint],L$3)</f>
        <v>0</v>
      </c>
      <c r="M1290" s="20">
        <f>SUMIFS(AllWeights5[Weighting % (BT &amp; CZ per Era)],AllWeights5[Column1],Table6[[#This Row],[Combined Name]],AllWeights5[bldgvint],M$3)</f>
        <v>0.74358974358974361</v>
      </c>
      <c r="N1290" s="20">
        <f>SUMIFS(AllWeights5[Weighting % (BT &amp; CZ per Era)],AllWeights5[Column1],Table6[[#This Row],[Combined Name]],AllWeights5[bldgvint],N$3)</f>
        <v>0.25641025641025644</v>
      </c>
      <c r="O1290" s="20">
        <f>SUMIFS(AllWeights5[Weighting % (BT &amp; CZ per Era)],AllWeights5[Column1],Table6[[#This Row],[Combined Name]],AllWeights5[bldgvint],O$3)</f>
        <v>0</v>
      </c>
      <c r="P1290" s="20">
        <f>SUMIFS(AllWeights5[Weighting % (BT &amp; CZ per Era)],AllWeights5[Column1],Table6[[#This Row],[Combined Name]],AllWeights5[bldgvint],P$3)</f>
        <v>0</v>
      </c>
      <c r="Q1290" s="20">
        <f>SUMIFS(AllWeights5[Weighting % (BT &amp; CZ per Era)],AllWeights5[Column1],Table6[[#This Row],[Combined Name]],AllWeights5[bldgvint],Q$3)</f>
        <v>0</v>
      </c>
      <c r="R1290" s="20">
        <f>SUMIFS(AllWeights5[Weighting % (BT &amp; CZ per Era)],AllWeights5[Column1],Table6[[#This Row],[Combined Name]],AllWeights5[bldgvint],R$3)</f>
        <v>0</v>
      </c>
      <c r="S1290" s="20">
        <f>SUMIFS(AllWeights5[Weighting % (BT &amp; CZ per Era)],AllWeights5[Column1],Table6[[#This Row],[Combined Name]],AllWeights5[bldgvint],S$3)</f>
        <v>0</v>
      </c>
      <c r="T1290" s="20">
        <f>SUMIFS(AllWeights5[Weighting % (BT &amp; CZ per Era)],AllWeights5[Column1],Table6[[#This Row],[Combined Name]],AllWeights5[bldgvint],T$3)</f>
        <v>0</v>
      </c>
      <c r="U1290" s="20">
        <f>SUM(Table6[[#This Row],[1975]:[MH85]])</f>
        <v>1</v>
      </c>
    </row>
    <row r="1291" spans="1:21" hidden="1" x14ac:dyDescent="0.3">
      <c r="A1291" s="23" t="s">
        <v>2329</v>
      </c>
      <c r="B1291" s="23" t="s">
        <v>58</v>
      </c>
      <c r="C1291" s="23" t="s">
        <v>20</v>
      </c>
      <c r="D1291" s="23" t="s">
        <v>19</v>
      </c>
      <c r="E1291" s="23" t="s">
        <v>1188</v>
      </c>
      <c r="F1291" s="20">
        <f>SUMIFS(AllWeights5[Weighting % (BT &amp; CZ per Era)],AllWeights5[Column1],Table6[[#This Row],[Combined Name]],AllWeights5[bldgvint],F$3)</f>
        <v>0</v>
      </c>
      <c r="G1291" s="20">
        <f>SUMIFS(AllWeights5[Weighting % (BT &amp; CZ per Era)],AllWeights5[Column1],Table6[[#This Row],[Combined Name]],AllWeights5[bldgvint],G$3)</f>
        <v>0</v>
      </c>
      <c r="H1291" s="20">
        <f>SUMIFS(AllWeights5[Weighting % (BT &amp; CZ per Era)],AllWeights5[Column1],Table6[[#This Row],[Combined Name]],AllWeights5[bldgvint],H$3)</f>
        <v>0</v>
      </c>
      <c r="I1291" s="20">
        <f>SUMIFS(AllWeights5[Weighting % (BT &amp; CZ per Era)],AllWeights5[Column1],Table6[[#This Row],[Combined Name]],AllWeights5[bldgvint],I$3)</f>
        <v>0</v>
      </c>
      <c r="J1291" s="20">
        <f>SUMIFS(AllWeights5[Weighting % (BT &amp; CZ per Era)],AllWeights5[Column1],Table6[[#This Row],[Combined Name]],AllWeights5[bldgvint],J$3)</f>
        <v>0</v>
      </c>
      <c r="K1291" s="20">
        <f>SUMIFS(AllWeights5[Weighting % (BT &amp; CZ per Era)],AllWeights5[Column1],Table6[[#This Row],[Combined Name]],AllWeights5[bldgvint],K$3)</f>
        <v>0</v>
      </c>
      <c r="L1291" s="20">
        <f>SUMIFS(AllWeights5[Weighting % (BT &amp; CZ per Era)],AllWeights5[Column1],Table6[[#This Row],[Combined Name]],AllWeights5[bldgvint],L$3)</f>
        <v>0</v>
      </c>
      <c r="M1291" s="20">
        <f>SUMIFS(AllWeights5[Weighting % (BT &amp; CZ per Era)],AllWeights5[Column1],Table6[[#This Row],[Combined Name]],AllWeights5[bldgvint],M$3)</f>
        <v>0</v>
      </c>
      <c r="N1291" s="20">
        <f>SUMIFS(AllWeights5[Weighting % (BT &amp; CZ per Era)],AllWeights5[Column1],Table6[[#This Row],[Combined Name]],AllWeights5[bldgvint],N$3)</f>
        <v>0</v>
      </c>
      <c r="O1291" s="20">
        <f>SUMIFS(AllWeights5[Weighting % (BT &amp; CZ per Era)],AllWeights5[Column1],Table6[[#This Row],[Combined Name]],AllWeights5[bldgvint],O$3)</f>
        <v>1</v>
      </c>
      <c r="P1291" s="20">
        <f>SUMIFS(AllWeights5[Weighting % (BT &amp; CZ per Era)],AllWeights5[Column1],Table6[[#This Row],[Combined Name]],AllWeights5[bldgvint],P$3)</f>
        <v>0</v>
      </c>
      <c r="Q1291" s="20">
        <f>SUMIFS(AllWeights5[Weighting % (BT &amp; CZ per Era)],AllWeights5[Column1],Table6[[#This Row],[Combined Name]],AllWeights5[bldgvint],Q$3)</f>
        <v>0</v>
      </c>
      <c r="R1291" s="20">
        <f>SUMIFS(AllWeights5[Weighting % (BT &amp; CZ per Era)],AllWeights5[Column1],Table6[[#This Row],[Combined Name]],AllWeights5[bldgvint],R$3)</f>
        <v>0</v>
      </c>
      <c r="S1291" s="20">
        <f>SUMIFS(AllWeights5[Weighting % (BT &amp; CZ per Era)],AllWeights5[Column1],Table6[[#This Row],[Combined Name]],AllWeights5[bldgvint],S$3)</f>
        <v>0</v>
      </c>
      <c r="T1291" s="20">
        <f>SUMIFS(AllWeights5[Weighting % (BT &amp; CZ per Era)],AllWeights5[Column1],Table6[[#This Row],[Combined Name]],AllWeights5[bldgvint],T$3)</f>
        <v>0</v>
      </c>
      <c r="U1291" s="20">
        <f>SUM(Table6[[#This Row],[1975]:[MH85]])</f>
        <v>1</v>
      </c>
    </row>
    <row r="1292" spans="1:21" hidden="1" x14ac:dyDescent="0.3">
      <c r="A1292" s="23" t="s">
        <v>2329</v>
      </c>
      <c r="B1292" s="23" t="s">
        <v>58</v>
      </c>
      <c r="C1292" s="23" t="s">
        <v>21</v>
      </c>
      <c r="D1292" s="23" t="s">
        <v>16</v>
      </c>
      <c r="E1292" s="23" t="s">
        <v>1189</v>
      </c>
      <c r="F1292" s="20">
        <f>SUMIFS(AllWeights5[Weighting % (BT &amp; CZ per Era)],AllWeights5[Column1],Table6[[#This Row],[Combined Name]],AllWeights5[bldgvint],F$3)</f>
        <v>0.71521981079577079</v>
      </c>
      <c r="G1292" s="20">
        <f>SUMIFS(AllWeights5[Weighting % (BT &amp; CZ per Era)],AllWeights5[Column1],Table6[[#This Row],[Combined Name]],AllWeights5[bldgvint],G$3)</f>
        <v>0.17306622148024486</v>
      </c>
      <c r="H1292" s="20">
        <f>SUMIFS(AllWeights5[Weighting % (BT &amp; CZ per Era)],AllWeights5[Column1],Table6[[#This Row],[Combined Name]],AllWeights5[bldgvint],H$3)</f>
        <v>0.11171396772398443</v>
      </c>
      <c r="I1292" s="20">
        <f>SUMIFS(AllWeights5[Weighting % (BT &amp; CZ per Era)],AllWeights5[Column1],Table6[[#This Row],[Combined Name]],AllWeights5[bldgvint],I$3)</f>
        <v>0</v>
      </c>
      <c r="J1292" s="20">
        <f>SUMIFS(AllWeights5[Weighting % (BT &amp; CZ per Era)],AllWeights5[Column1],Table6[[#This Row],[Combined Name]],AllWeights5[bldgvint],J$3)</f>
        <v>0</v>
      </c>
      <c r="K1292" s="20">
        <f>SUMIFS(AllWeights5[Weighting % (BT &amp; CZ per Era)],AllWeights5[Column1],Table6[[#This Row],[Combined Name]],AllWeights5[bldgvint],K$3)</f>
        <v>0</v>
      </c>
      <c r="L1292" s="20">
        <f>SUMIFS(AllWeights5[Weighting % (BT &amp; CZ per Era)],AllWeights5[Column1],Table6[[#This Row],[Combined Name]],AllWeights5[bldgvint],L$3)</f>
        <v>0</v>
      </c>
      <c r="M1292" s="20">
        <f>SUMIFS(AllWeights5[Weighting % (BT &amp; CZ per Era)],AllWeights5[Column1],Table6[[#This Row],[Combined Name]],AllWeights5[bldgvint],M$3)</f>
        <v>0</v>
      </c>
      <c r="N1292" s="20">
        <f>SUMIFS(AllWeights5[Weighting % (BT &amp; CZ per Era)],AllWeights5[Column1],Table6[[#This Row],[Combined Name]],AllWeights5[bldgvint],N$3)</f>
        <v>0</v>
      </c>
      <c r="O1292" s="20">
        <f>SUMIFS(AllWeights5[Weighting % (BT &amp; CZ per Era)],AllWeights5[Column1],Table6[[#This Row],[Combined Name]],AllWeights5[bldgvint],O$3)</f>
        <v>0</v>
      </c>
      <c r="P1292" s="20">
        <f>SUMIFS(AllWeights5[Weighting % (BT &amp; CZ per Era)],AllWeights5[Column1],Table6[[#This Row],[Combined Name]],AllWeights5[bldgvint],P$3)</f>
        <v>0</v>
      </c>
      <c r="Q1292" s="20">
        <f>SUMIFS(AllWeights5[Weighting % (BT &amp; CZ per Era)],AllWeights5[Column1],Table6[[#This Row],[Combined Name]],AllWeights5[bldgvint],Q$3)</f>
        <v>0</v>
      </c>
      <c r="R1292" s="20">
        <f>SUMIFS(AllWeights5[Weighting % (BT &amp; CZ per Era)],AllWeights5[Column1],Table6[[#This Row],[Combined Name]],AllWeights5[bldgvint],R$3)</f>
        <v>0</v>
      </c>
      <c r="S1292" s="20">
        <f>SUMIFS(AllWeights5[Weighting % (BT &amp; CZ per Era)],AllWeights5[Column1],Table6[[#This Row],[Combined Name]],AllWeights5[bldgvint],S$3)</f>
        <v>0</v>
      </c>
      <c r="T1292" s="20">
        <f>SUMIFS(AllWeights5[Weighting % (BT &amp; CZ per Era)],AllWeights5[Column1],Table6[[#This Row],[Combined Name]],AllWeights5[bldgvint],T$3)</f>
        <v>0</v>
      </c>
      <c r="U1292" s="20">
        <f>SUM(Table6[[#This Row],[1975]:[MH85]])</f>
        <v>1</v>
      </c>
    </row>
    <row r="1293" spans="1:21" hidden="1" x14ac:dyDescent="0.3">
      <c r="A1293" s="23" t="s">
        <v>2329</v>
      </c>
      <c r="B1293" s="23" t="s">
        <v>58</v>
      </c>
      <c r="C1293" s="23" t="s">
        <v>21</v>
      </c>
      <c r="D1293" s="23" t="s">
        <v>11</v>
      </c>
      <c r="E1293" s="23" t="s">
        <v>1190</v>
      </c>
      <c r="F1293" s="20">
        <f>SUMIFS(AllWeights5[Weighting % (BT &amp; CZ per Era)],AllWeights5[Column1],Table6[[#This Row],[Combined Name]],AllWeights5[bldgvint],F$3)</f>
        <v>0</v>
      </c>
      <c r="G1293" s="20">
        <f>SUMIFS(AllWeights5[Weighting % (BT &amp; CZ per Era)],AllWeights5[Column1],Table6[[#This Row],[Combined Name]],AllWeights5[bldgvint],G$3)</f>
        <v>0</v>
      </c>
      <c r="H1293" s="20">
        <f>SUMIFS(AllWeights5[Weighting % (BT &amp; CZ per Era)],AllWeights5[Column1],Table6[[#This Row],[Combined Name]],AllWeights5[bldgvint],H$3)</f>
        <v>0</v>
      </c>
      <c r="I1293" s="20">
        <f>SUMIFS(AllWeights5[Weighting % (BT &amp; CZ per Era)],AllWeights5[Column1],Table6[[#This Row],[Combined Name]],AllWeights5[bldgvint],I$3)</f>
        <v>0.31782945736434109</v>
      </c>
      <c r="J1293" s="20">
        <f>SUMIFS(AllWeights5[Weighting % (BT &amp; CZ per Era)],AllWeights5[Column1],Table6[[#This Row],[Combined Name]],AllWeights5[bldgvint],J$3)</f>
        <v>0.24806201550387597</v>
      </c>
      <c r="K1293" s="20">
        <f>SUMIFS(AllWeights5[Weighting % (BT &amp; CZ per Era)],AllWeights5[Column1],Table6[[#This Row],[Combined Name]],AllWeights5[bldgvint],K$3)</f>
        <v>0.24806201550387597</v>
      </c>
      <c r="L1293" s="20">
        <f>SUMIFS(AllWeights5[Weighting % (BT &amp; CZ per Era)],AllWeights5[Column1],Table6[[#This Row],[Combined Name]],AllWeights5[bldgvint],L$3)</f>
        <v>0.18604651162790695</v>
      </c>
      <c r="M1293" s="20">
        <f>SUMIFS(AllWeights5[Weighting % (BT &amp; CZ per Era)],AllWeights5[Column1],Table6[[#This Row],[Combined Name]],AllWeights5[bldgvint],M$3)</f>
        <v>0</v>
      </c>
      <c r="N1293" s="20">
        <f>SUMIFS(AllWeights5[Weighting % (BT &amp; CZ per Era)],AllWeights5[Column1],Table6[[#This Row],[Combined Name]],AllWeights5[bldgvint],N$3)</f>
        <v>0</v>
      </c>
      <c r="O1293" s="20">
        <f>SUMIFS(AllWeights5[Weighting % (BT &amp; CZ per Era)],AllWeights5[Column1],Table6[[#This Row],[Combined Name]],AllWeights5[bldgvint],O$3)</f>
        <v>0</v>
      </c>
      <c r="P1293" s="20">
        <f>SUMIFS(AllWeights5[Weighting % (BT &amp; CZ per Era)],AllWeights5[Column1],Table6[[#This Row],[Combined Name]],AllWeights5[bldgvint],P$3)</f>
        <v>0</v>
      </c>
      <c r="Q1293" s="20">
        <f>SUMIFS(AllWeights5[Weighting % (BT &amp; CZ per Era)],AllWeights5[Column1],Table6[[#This Row],[Combined Name]],AllWeights5[bldgvint],Q$3)</f>
        <v>0</v>
      </c>
      <c r="R1293" s="20">
        <f>SUMIFS(AllWeights5[Weighting % (BT &amp; CZ per Era)],AllWeights5[Column1],Table6[[#This Row],[Combined Name]],AllWeights5[bldgvint],R$3)</f>
        <v>0</v>
      </c>
      <c r="S1293" s="20">
        <f>SUMIFS(AllWeights5[Weighting % (BT &amp; CZ per Era)],AllWeights5[Column1],Table6[[#This Row],[Combined Name]],AllWeights5[bldgvint],S$3)</f>
        <v>0</v>
      </c>
      <c r="T1293" s="20">
        <f>SUMIFS(AllWeights5[Weighting % (BT &amp; CZ per Era)],AllWeights5[Column1],Table6[[#This Row],[Combined Name]],AllWeights5[bldgvint],T$3)</f>
        <v>0</v>
      </c>
      <c r="U1293" s="20">
        <f>SUM(Table6[[#This Row],[1975]:[MH85]])</f>
        <v>1</v>
      </c>
    </row>
    <row r="1294" spans="1:21" hidden="1" x14ac:dyDescent="0.3">
      <c r="A1294" s="23" t="s">
        <v>2329</v>
      </c>
      <c r="B1294" s="23" t="s">
        <v>58</v>
      </c>
      <c r="C1294" s="23" t="s">
        <v>21</v>
      </c>
      <c r="D1294" s="23" t="s">
        <v>14</v>
      </c>
      <c r="E1294" s="23" t="s">
        <v>1191</v>
      </c>
      <c r="F1294" s="20">
        <f>SUMIFS(AllWeights5[Weighting % (BT &amp; CZ per Era)],AllWeights5[Column1],Table6[[#This Row],[Combined Name]],AllWeights5[bldgvint],F$3)</f>
        <v>0</v>
      </c>
      <c r="G1294" s="20">
        <f>SUMIFS(AllWeights5[Weighting % (BT &amp; CZ per Era)],AllWeights5[Column1],Table6[[#This Row],[Combined Name]],AllWeights5[bldgvint],G$3)</f>
        <v>0</v>
      </c>
      <c r="H1294" s="20">
        <f>SUMIFS(AllWeights5[Weighting % (BT &amp; CZ per Era)],AllWeights5[Column1],Table6[[#This Row],[Combined Name]],AllWeights5[bldgvint],H$3)</f>
        <v>0</v>
      </c>
      <c r="I1294" s="20">
        <f>SUMIFS(AllWeights5[Weighting % (BT &amp; CZ per Era)],AllWeights5[Column1],Table6[[#This Row],[Combined Name]],AllWeights5[bldgvint],I$3)</f>
        <v>0</v>
      </c>
      <c r="J1294" s="20">
        <f>SUMIFS(AllWeights5[Weighting % (BT &amp; CZ per Era)],AllWeights5[Column1],Table6[[#This Row],[Combined Name]],AllWeights5[bldgvint],J$3)</f>
        <v>0</v>
      </c>
      <c r="K1294" s="20">
        <f>SUMIFS(AllWeights5[Weighting % (BT &amp; CZ per Era)],AllWeights5[Column1],Table6[[#This Row],[Combined Name]],AllWeights5[bldgvint],K$3)</f>
        <v>0</v>
      </c>
      <c r="L1294" s="20">
        <f>SUMIFS(AllWeights5[Weighting % (BT &amp; CZ per Era)],AllWeights5[Column1],Table6[[#This Row],[Combined Name]],AllWeights5[bldgvint],L$3)</f>
        <v>0</v>
      </c>
      <c r="M1294" s="20">
        <f>SUMIFS(AllWeights5[Weighting % (BT &amp; CZ per Era)],AllWeights5[Column1],Table6[[#This Row],[Combined Name]],AllWeights5[bldgvint],M$3)</f>
        <v>0.74999999999999989</v>
      </c>
      <c r="N1294" s="20">
        <f>SUMIFS(AllWeights5[Weighting % (BT &amp; CZ per Era)],AllWeights5[Column1],Table6[[#This Row],[Combined Name]],AllWeights5[bldgvint],N$3)</f>
        <v>0.25</v>
      </c>
      <c r="O1294" s="20">
        <f>SUMIFS(AllWeights5[Weighting % (BT &amp; CZ per Era)],AllWeights5[Column1],Table6[[#This Row],[Combined Name]],AllWeights5[bldgvint],O$3)</f>
        <v>0</v>
      </c>
      <c r="P1294" s="20">
        <f>SUMIFS(AllWeights5[Weighting % (BT &amp; CZ per Era)],AllWeights5[Column1],Table6[[#This Row],[Combined Name]],AllWeights5[bldgvint],P$3)</f>
        <v>0</v>
      </c>
      <c r="Q1294" s="20">
        <f>SUMIFS(AllWeights5[Weighting % (BT &amp; CZ per Era)],AllWeights5[Column1],Table6[[#This Row],[Combined Name]],AllWeights5[bldgvint],Q$3)</f>
        <v>0</v>
      </c>
      <c r="R1294" s="20">
        <f>SUMIFS(AllWeights5[Weighting % (BT &amp; CZ per Era)],AllWeights5[Column1],Table6[[#This Row],[Combined Name]],AllWeights5[bldgvint],R$3)</f>
        <v>0</v>
      </c>
      <c r="S1294" s="20">
        <f>SUMIFS(AllWeights5[Weighting % (BT &amp; CZ per Era)],AllWeights5[Column1],Table6[[#This Row],[Combined Name]],AllWeights5[bldgvint],S$3)</f>
        <v>0</v>
      </c>
      <c r="T1294" s="20">
        <f>SUMIFS(AllWeights5[Weighting % (BT &amp; CZ per Era)],AllWeights5[Column1],Table6[[#This Row],[Combined Name]],AllWeights5[bldgvint],T$3)</f>
        <v>0</v>
      </c>
      <c r="U1294" s="20">
        <f>SUM(Table6[[#This Row],[1975]:[MH85]])</f>
        <v>0.99999999999999989</v>
      </c>
    </row>
    <row r="1295" spans="1:21" hidden="1" x14ac:dyDescent="0.3">
      <c r="A1295" s="23" t="s">
        <v>2329</v>
      </c>
      <c r="B1295" s="23" t="s">
        <v>58</v>
      </c>
      <c r="C1295" s="23" t="s">
        <v>21</v>
      </c>
      <c r="D1295" s="23" t="s">
        <v>19</v>
      </c>
      <c r="E1295" s="23" t="s">
        <v>1192</v>
      </c>
      <c r="F1295" s="20">
        <f>SUMIFS(AllWeights5[Weighting % (BT &amp; CZ per Era)],AllWeights5[Column1],Table6[[#This Row],[Combined Name]],AllWeights5[bldgvint],F$3)</f>
        <v>0</v>
      </c>
      <c r="G1295" s="20">
        <f>SUMIFS(AllWeights5[Weighting % (BT &amp; CZ per Era)],AllWeights5[Column1],Table6[[#This Row],[Combined Name]],AllWeights5[bldgvint],G$3)</f>
        <v>0</v>
      </c>
      <c r="H1295" s="20">
        <f>SUMIFS(AllWeights5[Weighting % (BT &amp; CZ per Era)],AllWeights5[Column1],Table6[[#This Row],[Combined Name]],AllWeights5[bldgvint],H$3)</f>
        <v>0</v>
      </c>
      <c r="I1295" s="20">
        <f>SUMIFS(AllWeights5[Weighting % (BT &amp; CZ per Era)],AllWeights5[Column1],Table6[[#This Row],[Combined Name]],AllWeights5[bldgvint],I$3)</f>
        <v>0</v>
      </c>
      <c r="J1295" s="20">
        <f>SUMIFS(AllWeights5[Weighting % (BT &amp; CZ per Era)],AllWeights5[Column1],Table6[[#This Row],[Combined Name]],AllWeights5[bldgvint],J$3)</f>
        <v>0</v>
      </c>
      <c r="K1295" s="20">
        <f>SUMIFS(AllWeights5[Weighting % (BT &amp; CZ per Era)],AllWeights5[Column1],Table6[[#This Row],[Combined Name]],AllWeights5[bldgvint],K$3)</f>
        <v>0</v>
      </c>
      <c r="L1295" s="20">
        <f>SUMIFS(AllWeights5[Weighting % (BT &amp; CZ per Era)],AllWeights5[Column1],Table6[[#This Row],[Combined Name]],AllWeights5[bldgvint],L$3)</f>
        <v>0</v>
      </c>
      <c r="M1295" s="20">
        <f>SUMIFS(AllWeights5[Weighting % (BT &amp; CZ per Era)],AllWeights5[Column1],Table6[[#This Row],[Combined Name]],AllWeights5[bldgvint],M$3)</f>
        <v>0</v>
      </c>
      <c r="N1295" s="20">
        <f>SUMIFS(AllWeights5[Weighting % (BT &amp; CZ per Era)],AllWeights5[Column1],Table6[[#This Row],[Combined Name]],AllWeights5[bldgvint],N$3)</f>
        <v>0</v>
      </c>
      <c r="O1295" s="20">
        <f>SUMIFS(AllWeights5[Weighting % (BT &amp; CZ per Era)],AllWeights5[Column1],Table6[[#This Row],[Combined Name]],AllWeights5[bldgvint],O$3)</f>
        <v>1</v>
      </c>
      <c r="P1295" s="20">
        <f>SUMIFS(AllWeights5[Weighting % (BT &amp; CZ per Era)],AllWeights5[Column1],Table6[[#This Row],[Combined Name]],AllWeights5[bldgvint],P$3)</f>
        <v>0</v>
      </c>
      <c r="Q1295" s="20">
        <f>SUMIFS(AllWeights5[Weighting % (BT &amp; CZ per Era)],AllWeights5[Column1],Table6[[#This Row],[Combined Name]],AllWeights5[bldgvint],Q$3)</f>
        <v>0</v>
      </c>
      <c r="R1295" s="20">
        <f>SUMIFS(AllWeights5[Weighting % (BT &amp; CZ per Era)],AllWeights5[Column1],Table6[[#This Row],[Combined Name]],AllWeights5[bldgvint],R$3)</f>
        <v>0</v>
      </c>
      <c r="S1295" s="20">
        <f>SUMIFS(AllWeights5[Weighting % (BT &amp; CZ per Era)],AllWeights5[Column1],Table6[[#This Row],[Combined Name]],AllWeights5[bldgvint],S$3)</f>
        <v>0</v>
      </c>
      <c r="T1295" s="20">
        <f>SUMIFS(AllWeights5[Weighting % (BT &amp; CZ per Era)],AllWeights5[Column1],Table6[[#This Row],[Combined Name]],AllWeights5[bldgvint],T$3)</f>
        <v>0</v>
      </c>
      <c r="U1295" s="20">
        <f>SUM(Table6[[#This Row],[1975]:[MH85]])</f>
        <v>1</v>
      </c>
    </row>
    <row r="1296" spans="1:21" hidden="1" x14ac:dyDescent="0.3">
      <c r="A1296" s="23" t="s">
        <v>2329</v>
      </c>
      <c r="B1296" s="23" t="s">
        <v>58</v>
      </c>
      <c r="C1296" s="23" t="s">
        <v>22</v>
      </c>
      <c r="D1296" s="23" t="s">
        <v>16</v>
      </c>
      <c r="E1296" s="23" t="s">
        <v>1193</v>
      </c>
      <c r="F1296" s="20">
        <f>SUMIFS(AllWeights5[Weighting % (BT &amp; CZ per Era)],AllWeights5[Column1],Table6[[#This Row],[Combined Name]],AllWeights5[bldgvint],F$3)</f>
        <v>0.69049888782967905</v>
      </c>
      <c r="G1296" s="20">
        <f>SUMIFS(AllWeights5[Weighting % (BT &amp; CZ per Era)],AllWeights5[Column1],Table6[[#This Row],[Combined Name]],AllWeights5[bldgvint],G$3)</f>
        <v>0.18938671750873845</v>
      </c>
      <c r="H1296" s="20">
        <f>SUMIFS(AllWeights5[Weighting % (BT &amp; CZ per Era)],AllWeights5[Column1],Table6[[#This Row],[Combined Name]],AllWeights5[bldgvint],H$3)</f>
        <v>0.12011439466158245</v>
      </c>
      <c r="I1296" s="20">
        <f>SUMIFS(AllWeights5[Weighting % (BT &amp; CZ per Era)],AllWeights5[Column1],Table6[[#This Row],[Combined Name]],AllWeights5[bldgvint],I$3)</f>
        <v>0</v>
      </c>
      <c r="J1296" s="20">
        <f>SUMIFS(AllWeights5[Weighting % (BT &amp; CZ per Era)],AllWeights5[Column1],Table6[[#This Row],[Combined Name]],AllWeights5[bldgvint],J$3)</f>
        <v>0</v>
      </c>
      <c r="K1296" s="20">
        <f>SUMIFS(AllWeights5[Weighting % (BT &amp; CZ per Era)],AllWeights5[Column1],Table6[[#This Row],[Combined Name]],AllWeights5[bldgvint],K$3)</f>
        <v>0</v>
      </c>
      <c r="L1296" s="20">
        <f>SUMIFS(AllWeights5[Weighting % (BT &amp; CZ per Era)],AllWeights5[Column1],Table6[[#This Row],[Combined Name]],AllWeights5[bldgvint],L$3)</f>
        <v>0</v>
      </c>
      <c r="M1296" s="20">
        <f>SUMIFS(AllWeights5[Weighting % (BT &amp; CZ per Era)],AllWeights5[Column1],Table6[[#This Row],[Combined Name]],AllWeights5[bldgvint],M$3)</f>
        <v>0</v>
      </c>
      <c r="N1296" s="20">
        <f>SUMIFS(AllWeights5[Weighting % (BT &amp; CZ per Era)],AllWeights5[Column1],Table6[[#This Row],[Combined Name]],AllWeights5[bldgvint],N$3)</f>
        <v>0</v>
      </c>
      <c r="O1296" s="20">
        <f>SUMIFS(AllWeights5[Weighting % (BT &amp; CZ per Era)],AllWeights5[Column1],Table6[[#This Row],[Combined Name]],AllWeights5[bldgvint],O$3)</f>
        <v>0</v>
      </c>
      <c r="P1296" s="20">
        <f>SUMIFS(AllWeights5[Weighting % (BT &amp; CZ per Era)],AllWeights5[Column1],Table6[[#This Row],[Combined Name]],AllWeights5[bldgvint],P$3)</f>
        <v>0</v>
      </c>
      <c r="Q1296" s="20">
        <f>SUMIFS(AllWeights5[Weighting % (BT &amp; CZ per Era)],AllWeights5[Column1],Table6[[#This Row],[Combined Name]],AllWeights5[bldgvint],Q$3)</f>
        <v>0</v>
      </c>
      <c r="R1296" s="20">
        <f>SUMIFS(AllWeights5[Weighting % (BT &amp; CZ per Era)],AllWeights5[Column1],Table6[[#This Row],[Combined Name]],AllWeights5[bldgvint],R$3)</f>
        <v>0</v>
      </c>
      <c r="S1296" s="20">
        <f>SUMIFS(AllWeights5[Weighting % (BT &amp; CZ per Era)],AllWeights5[Column1],Table6[[#This Row],[Combined Name]],AllWeights5[bldgvint],S$3)</f>
        <v>0</v>
      </c>
      <c r="T1296" s="20">
        <f>SUMIFS(AllWeights5[Weighting % (BT &amp; CZ per Era)],AllWeights5[Column1],Table6[[#This Row],[Combined Name]],AllWeights5[bldgvint],T$3)</f>
        <v>0</v>
      </c>
      <c r="U1296" s="20">
        <f>SUM(Table6[[#This Row],[1975]:[MH85]])</f>
        <v>1</v>
      </c>
    </row>
    <row r="1297" spans="1:21" hidden="1" x14ac:dyDescent="0.3">
      <c r="A1297" s="23" t="s">
        <v>2329</v>
      </c>
      <c r="B1297" s="23" t="s">
        <v>58</v>
      </c>
      <c r="C1297" s="23" t="s">
        <v>22</v>
      </c>
      <c r="D1297" s="23" t="s">
        <v>11</v>
      </c>
      <c r="E1297" s="23" t="s">
        <v>1194</v>
      </c>
      <c r="F1297" s="20">
        <f>SUMIFS(AllWeights5[Weighting % (BT &amp; CZ per Era)],AllWeights5[Column1],Table6[[#This Row],[Combined Name]],AllWeights5[bldgvint],F$3)</f>
        <v>0</v>
      </c>
      <c r="G1297" s="20">
        <f>SUMIFS(AllWeights5[Weighting % (BT &amp; CZ per Era)],AllWeights5[Column1],Table6[[#This Row],[Combined Name]],AllWeights5[bldgvint],G$3)</f>
        <v>0</v>
      </c>
      <c r="H1297" s="20">
        <f>SUMIFS(AllWeights5[Weighting % (BT &amp; CZ per Era)],AllWeights5[Column1],Table6[[#This Row],[Combined Name]],AllWeights5[bldgvint],H$3)</f>
        <v>0</v>
      </c>
      <c r="I1297" s="20">
        <f>SUMIFS(AllWeights5[Weighting % (BT &amp; CZ per Era)],AllWeights5[Column1],Table6[[#This Row],[Combined Name]],AllWeights5[bldgvint],I$3)</f>
        <v>0.38192419825072887</v>
      </c>
      <c r="J1297" s="20">
        <f>SUMIFS(AllWeights5[Weighting % (BT &amp; CZ per Era)],AllWeights5[Column1],Table6[[#This Row],[Combined Name]],AllWeights5[bldgvint],J$3)</f>
        <v>0.22448979591836732</v>
      </c>
      <c r="K1297" s="20">
        <f>SUMIFS(AllWeights5[Weighting % (BT &amp; CZ per Era)],AllWeights5[Column1],Table6[[#This Row],[Combined Name]],AllWeights5[bldgvint],K$3)</f>
        <v>0.22448979591836732</v>
      </c>
      <c r="L1297" s="20">
        <f>SUMIFS(AllWeights5[Weighting % (BT &amp; CZ per Era)],AllWeights5[Column1],Table6[[#This Row],[Combined Name]],AllWeights5[bldgvint],L$3)</f>
        <v>0.16909620991253643</v>
      </c>
      <c r="M1297" s="20">
        <f>SUMIFS(AllWeights5[Weighting % (BT &amp; CZ per Era)],AllWeights5[Column1],Table6[[#This Row],[Combined Name]],AllWeights5[bldgvint],M$3)</f>
        <v>0</v>
      </c>
      <c r="N1297" s="20">
        <f>SUMIFS(AllWeights5[Weighting % (BT &amp; CZ per Era)],AllWeights5[Column1],Table6[[#This Row],[Combined Name]],AllWeights5[bldgvint],N$3)</f>
        <v>0</v>
      </c>
      <c r="O1297" s="20">
        <f>SUMIFS(AllWeights5[Weighting % (BT &amp; CZ per Era)],AllWeights5[Column1],Table6[[#This Row],[Combined Name]],AllWeights5[bldgvint],O$3)</f>
        <v>0</v>
      </c>
      <c r="P1297" s="20">
        <f>SUMIFS(AllWeights5[Weighting % (BT &amp; CZ per Era)],AllWeights5[Column1],Table6[[#This Row],[Combined Name]],AllWeights5[bldgvint],P$3)</f>
        <v>0</v>
      </c>
      <c r="Q1297" s="20">
        <f>SUMIFS(AllWeights5[Weighting % (BT &amp; CZ per Era)],AllWeights5[Column1],Table6[[#This Row],[Combined Name]],AllWeights5[bldgvint],Q$3)</f>
        <v>0</v>
      </c>
      <c r="R1297" s="20">
        <f>SUMIFS(AllWeights5[Weighting % (BT &amp; CZ per Era)],AllWeights5[Column1],Table6[[#This Row],[Combined Name]],AllWeights5[bldgvint],R$3)</f>
        <v>0</v>
      </c>
      <c r="S1297" s="20">
        <f>SUMIFS(AllWeights5[Weighting % (BT &amp; CZ per Era)],AllWeights5[Column1],Table6[[#This Row],[Combined Name]],AllWeights5[bldgvint],S$3)</f>
        <v>0</v>
      </c>
      <c r="T1297" s="20">
        <f>SUMIFS(AllWeights5[Weighting % (BT &amp; CZ per Era)],AllWeights5[Column1],Table6[[#This Row],[Combined Name]],AllWeights5[bldgvint],T$3)</f>
        <v>0</v>
      </c>
      <c r="U1297" s="20">
        <f>SUM(Table6[[#This Row],[1975]:[MH85]])</f>
        <v>1</v>
      </c>
    </row>
    <row r="1298" spans="1:21" hidden="1" x14ac:dyDescent="0.3">
      <c r="A1298" s="23" t="s">
        <v>2329</v>
      </c>
      <c r="B1298" s="23" t="s">
        <v>58</v>
      </c>
      <c r="C1298" s="23" t="s">
        <v>22</v>
      </c>
      <c r="D1298" s="23" t="s">
        <v>14</v>
      </c>
      <c r="E1298" s="23" t="s">
        <v>1195</v>
      </c>
      <c r="F1298" s="20">
        <f>SUMIFS(AllWeights5[Weighting % (BT &amp; CZ per Era)],AllWeights5[Column1],Table6[[#This Row],[Combined Name]],AllWeights5[bldgvint],F$3)</f>
        <v>0</v>
      </c>
      <c r="G1298" s="20">
        <f>SUMIFS(AllWeights5[Weighting % (BT &amp; CZ per Era)],AllWeights5[Column1],Table6[[#This Row],[Combined Name]],AllWeights5[bldgvint],G$3)</f>
        <v>0</v>
      </c>
      <c r="H1298" s="20">
        <f>SUMIFS(AllWeights5[Weighting % (BT &amp; CZ per Era)],AllWeights5[Column1],Table6[[#This Row],[Combined Name]],AllWeights5[bldgvint],H$3)</f>
        <v>0</v>
      </c>
      <c r="I1298" s="20">
        <f>SUMIFS(AllWeights5[Weighting % (BT &amp; CZ per Era)],AllWeights5[Column1],Table6[[#This Row],[Combined Name]],AllWeights5[bldgvint],I$3)</f>
        <v>0</v>
      </c>
      <c r="J1298" s="20">
        <f>SUMIFS(AllWeights5[Weighting % (BT &amp; CZ per Era)],AllWeights5[Column1],Table6[[#This Row],[Combined Name]],AllWeights5[bldgvint],J$3)</f>
        <v>0</v>
      </c>
      <c r="K1298" s="20">
        <f>SUMIFS(AllWeights5[Weighting % (BT &amp; CZ per Era)],AllWeights5[Column1],Table6[[#This Row],[Combined Name]],AllWeights5[bldgvint],K$3)</f>
        <v>0</v>
      </c>
      <c r="L1298" s="20">
        <f>SUMIFS(AllWeights5[Weighting % (BT &amp; CZ per Era)],AllWeights5[Column1],Table6[[#This Row],[Combined Name]],AllWeights5[bldgvint],L$3)</f>
        <v>0</v>
      </c>
      <c r="M1298" s="20">
        <f>SUMIFS(AllWeights5[Weighting % (BT &amp; CZ per Era)],AllWeights5[Column1],Table6[[#This Row],[Combined Name]],AllWeights5[bldgvint],M$3)</f>
        <v>0.75324675324675328</v>
      </c>
      <c r="N1298" s="20">
        <f>SUMIFS(AllWeights5[Weighting % (BT &amp; CZ per Era)],AllWeights5[Column1],Table6[[#This Row],[Combined Name]],AllWeights5[bldgvint],N$3)</f>
        <v>0.24675324675324675</v>
      </c>
      <c r="O1298" s="20">
        <f>SUMIFS(AllWeights5[Weighting % (BT &amp; CZ per Era)],AllWeights5[Column1],Table6[[#This Row],[Combined Name]],AllWeights5[bldgvint],O$3)</f>
        <v>0</v>
      </c>
      <c r="P1298" s="20">
        <f>SUMIFS(AllWeights5[Weighting % (BT &amp; CZ per Era)],AllWeights5[Column1],Table6[[#This Row],[Combined Name]],AllWeights5[bldgvint],P$3)</f>
        <v>0</v>
      </c>
      <c r="Q1298" s="20">
        <f>SUMIFS(AllWeights5[Weighting % (BT &amp; CZ per Era)],AllWeights5[Column1],Table6[[#This Row],[Combined Name]],AllWeights5[bldgvint],Q$3)</f>
        <v>0</v>
      </c>
      <c r="R1298" s="20">
        <f>SUMIFS(AllWeights5[Weighting % (BT &amp; CZ per Era)],AllWeights5[Column1],Table6[[#This Row],[Combined Name]],AllWeights5[bldgvint],R$3)</f>
        <v>0</v>
      </c>
      <c r="S1298" s="20">
        <f>SUMIFS(AllWeights5[Weighting % (BT &amp; CZ per Era)],AllWeights5[Column1],Table6[[#This Row],[Combined Name]],AllWeights5[bldgvint],S$3)</f>
        <v>0</v>
      </c>
      <c r="T1298" s="20">
        <f>SUMIFS(AllWeights5[Weighting % (BT &amp; CZ per Era)],AllWeights5[Column1],Table6[[#This Row],[Combined Name]],AllWeights5[bldgvint],T$3)</f>
        <v>0</v>
      </c>
      <c r="U1298" s="20">
        <f>SUM(Table6[[#This Row],[1975]:[MH85]])</f>
        <v>1</v>
      </c>
    </row>
    <row r="1299" spans="1:21" hidden="1" x14ac:dyDescent="0.3">
      <c r="A1299" s="23" t="s">
        <v>2329</v>
      </c>
      <c r="B1299" s="23" t="s">
        <v>58</v>
      </c>
      <c r="C1299" s="23" t="s">
        <v>22</v>
      </c>
      <c r="D1299" s="23" t="s">
        <v>19</v>
      </c>
      <c r="E1299" s="23" t="s">
        <v>1196</v>
      </c>
      <c r="F1299" s="20">
        <f>SUMIFS(AllWeights5[Weighting % (BT &amp; CZ per Era)],AllWeights5[Column1],Table6[[#This Row],[Combined Name]],AllWeights5[bldgvint],F$3)</f>
        <v>0</v>
      </c>
      <c r="G1299" s="20">
        <f>SUMIFS(AllWeights5[Weighting % (BT &amp; CZ per Era)],AllWeights5[Column1],Table6[[#This Row],[Combined Name]],AllWeights5[bldgvint],G$3)</f>
        <v>0</v>
      </c>
      <c r="H1299" s="20">
        <f>SUMIFS(AllWeights5[Weighting % (BT &amp; CZ per Era)],AllWeights5[Column1],Table6[[#This Row],[Combined Name]],AllWeights5[bldgvint],H$3)</f>
        <v>0</v>
      </c>
      <c r="I1299" s="20">
        <f>SUMIFS(AllWeights5[Weighting % (BT &amp; CZ per Era)],AllWeights5[Column1],Table6[[#This Row],[Combined Name]],AllWeights5[bldgvint],I$3)</f>
        <v>0</v>
      </c>
      <c r="J1299" s="20">
        <f>SUMIFS(AllWeights5[Weighting % (BT &amp; CZ per Era)],AllWeights5[Column1],Table6[[#This Row],[Combined Name]],AllWeights5[bldgvint],J$3)</f>
        <v>0</v>
      </c>
      <c r="K1299" s="20">
        <f>SUMIFS(AllWeights5[Weighting % (BT &amp; CZ per Era)],AllWeights5[Column1],Table6[[#This Row],[Combined Name]],AllWeights5[bldgvint],K$3)</f>
        <v>0</v>
      </c>
      <c r="L1299" s="20">
        <f>SUMIFS(AllWeights5[Weighting % (BT &amp; CZ per Era)],AllWeights5[Column1],Table6[[#This Row],[Combined Name]],AllWeights5[bldgvint],L$3)</f>
        <v>0</v>
      </c>
      <c r="M1299" s="20">
        <f>SUMIFS(AllWeights5[Weighting % (BT &amp; CZ per Era)],AllWeights5[Column1],Table6[[#This Row],[Combined Name]],AllWeights5[bldgvint],M$3)</f>
        <v>0</v>
      </c>
      <c r="N1299" s="20">
        <f>SUMIFS(AllWeights5[Weighting % (BT &amp; CZ per Era)],AllWeights5[Column1],Table6[[#This Row],[Combined Name]],AllWeights5[bldgvint],N$3)</f>
        <v>0</v>
      </c>
      <c r="O1299" s="20">
        <f>SUMIFS(AllWeights5[Weighting % (BT &amp; CZ per Era)],AllWeights5[Column1],Table6[[#This Row],[Combined Name]],AllWeights5[bldgvint],O$3)</f>
        <v>1</v>
      </c>
      <c r="P1299" s="20">
        <f>SUMIFS(AllWeights5[Weighting % (BT &amp; CZ per Era)],AllWeights5[Column1],Table6[[#This Row],[Combined Name]],AllWeights5[bldgvint],P$3)</f>
        <v>0</v>
      </c>
      <c r="Q1299" s="20">
        <f>SUMIFS(AllWeights5[Weighting % (BT &amp; CZ per Era)],AllWeights5[Column1],Table6[[#This Row],[Combined Name]],AllWeights5[bldgvint],Q$3)</f>
        <v>0</v>
      </c>
      <c r="R1299" s="20">
        <f>SUMIFS(AllWeights5[Weighting % (BT &amp; CZ per Era)],AllWeights5[Column1],Table6[[#This Row],[Combined Name]],AllWeights5[bldgvint],R$3)</f>
        <v>0</v>
      </c>
      <c r="S1299" s="20">
        <f>SUMIFS(AllWeights5[Weighting % (BT &amp; CZ per Era)],AllWeights5[Column1],Table6[[#This Row],[Combined Name]],AllWeights5[bldgvint],S$3)</f>
        <v>0</v>
      </c>
      <c r="T1299" s="20">
        <f>SUMIFS(AllWeights5[Weighting % (BT &amp; CZ per Era)],AllWeights5[Column1],Table6[[#This Row],[Combined Name]],AllWeights5[bldgvint],T$3)</f>
        <v>0</v>
      </c>
      <c r="U1299" s="20">
        <f>SUM(Table6[[#This Row],[1975]:[MH85]])</f>
        <v>1</v>
      </c>
    </row>
    <row r="1300" spans="1:21" hidden="1" x14ac:dyDescent="0.3">
      <c r="A1300" s="23" t="s">
        <v>2329</v>
      </c>
      <c r="B1300" s="23" t="s">
        <v>58</v>
      </c>
      <c r="C1300" s="23" t="s">
        <v>23</v>
      </c>
      <c r="D1300" s="23" t="s">
        <v>16</v>
      </c>
      <c r="E1300" s="23" t="s">
        <v>1197</v>
      </c>
      <c r="F1300" s="20">
        <f>SUMIFS(AllWeights5[Weighting % (BT &amp; CZ per Era)],AllWeights5[Column1],Table6[[#This Row],[Combined Name]],AllWeights5[bldgvint],F$3)</f>
        <v>0.61943793911007006</v>
      </c>
      <c r="G1300" s="20">
        <f>SUMIFS(AllWeights5[Weighting % (BT &amp; CZ per Era)],AllWeights5[Column1],Table6[[#This Row],[Combined Name]],AllWeights5[bldgvint],G$3)</f>
        <v>0.24941451990632313</v>
      </c>
      <c r="H1300" s="20">
        <f>SUMIFS(AllWeights5[Weighting % (BT &amp; CZ per Era)],AllWeights5[Column1],Table6[[#This Row],[Combined Name]],AllWeights5[bldgvint],H$3)</f>
        <v>0.13114754098360651</v>
      </c>
      <c r="I1300" s="20">
        <f>SUMIFS(AllWeights5[Weighting % (BT &amp; CZ per Era)],AllWeights5[Column1],Table6[[#This Row],[Combined Name]],AllWeights5[bldgvint],I$3)</f>
        <v>0</v>
      </c>
      <c r="J1300" s="20">
        <f>SUMIFS(AllWeights5[Weighting % (BT &amp; CZ per Era)],AllWeights5[Column1],Table6[[#This Row],[Combined Name]],AllWeights5[bldgvint],J$3)</f>
        <v>0</v>
      </c>
      <c r="K1300" s="20">
        <f>SUMIFS(AllWeights5[Weighting % (BT &amp; CZ per Era)],AllWeights5[Column1],Table6[[#This Row],[Combined Name]],AllWeights5[bldgvint],K$3)</f>
        <v>0</v>
      </c>
      <c r="L1300" s="20">
        <f>SUMIFS(AllWeights5[Weighting % (BT &amp; CZ per Era)],AllWeights5[Column1],Table6[[#This Row],[Combined Name]],AllWeights5[bldgvint],L$3)</f>
        <v>0</v>
      </c>
      <c r="M1300" s="20">
        <f>SUMIFS(AllWeights5[Weighting % (BT &amp; CZ per Era)],AllWeights5[Column1],Table6[[#This Row],[Combined Name]],AllWeights5[bldgvint],M$3)</f>
        <v>0</v>
      </c>
      <c r="N1300" s="20">
        <f>SUMIFS(AllWeights5[Weighting % (BT &amp; CZ per Era)],AllWeights5[Column1],Table6[[#This Row],[Combined Name]],AllWeights5[bldgvint],N$3)</f>
        <v>0</v>
      </c>
      <c r="O1300" s="20">
        <f>SUMIFS(AllWeights5[Weighting % (BT &amp; CZ per Era)],AllWeights5[Column1],Table6[[#This Row],[Combined Name]],AllWeights5[bldgvint],O$3)</f>
        <v>0</v>
      </c>
      <c r="P1300" s="20">
        <f>SUMIFS(AllWeights5[Weighting % (BT &amp; CZ per Era)],AllWeights5[Column1],Table6[[#This Row],[Combined Name]],AllWeights5[bldgvint],P$3)</f>
        <v>0</v>
      </c>
      <c r="Q1300" s="20">
        <f>SUMIFS(AllWeights5[Weighting % (BT &amp; CZ per Era)],AllWeights5[Column1],Table6[[#This Row],[Combined Name]],AllWeights5[bldgvint],Q$3)</f>
        <v>0</v>
      </c>
      <c r="R1300" s="20">
        <f>SUMIFS(AllWeights5[Weighting % (BT &amp; CZ per Era)],AllWeights5[Column1],Table6[[#This Row],[Combined Name]],AllWeights5[bldgvint],R$3)</f>
        <v>0</v>
      </c>
      <c r="S1300" s="20">
        <f>SUMIFS(AllWeights5[Weighting % (BT &amp; CZ per Era)],AllWeights5[Column1],Table6[[#This Row],[Combined Name]],AllWeights5[bldgvint],S$3)</f>
        <v>0</v>
      </c>
      <c r="T1300" s="20">
        <f>SUMIFS(AllWeights5[Weighting % (BT &amp; CZ per Era)],AllWeights5[Column1],Table6[[#This Row],[Combined Name]],AllWeights5[bldgvint],T$3)</f>
        <v>0</v>
      </c>
      <c r="U1300" s="20">
        <f>SUM(Table6[[#This Row],[1975]:[MH85]])</f>
        <v>0.99999999999999967</v>
      </c>
    </row>
    <row r="1301" spans="1:21" hidden="1" x14ac:dyDescent="0.3">
      <c r="A1301" s="23" t="s">
        <v>2329</v>
      </c>
      <c r="B1301" s="23" t="s">
        <v>58</v>
      </c>
      <c r="C1301" s="23" t="s">
        <v>23</v>
      </c>
      <c r="D1301" s="23" t="s">
        <v>11</v>
      </c>
      <c r="E1301" s="23" t="s">
        <v>1198</v>
      </c>
      <c r="F1301" s="20">
        <f>SUMIFS(AllWeights5[Weighting % (BT &amp; CZ per Era)],AllWeights5[Column1],Table6[[#This Row],[Combined Name]],AllWeights5[bldgvint],F$3)</f>
        <v>0</v>
      </c>
      <c r="G1301" s="20">
        <f>SUMIFS(AllWeights5[Weighting % (BT &amp; CZ per Era)],AllWeights5[Column1],Table6[[#This Row],[Combined Name]],AllWeights5[bldgvint],G$3)</f>
        <v>0</v>
      </c>
      <c r="H1301" s="20">
        <f>SUMIFS(AllWeights5[Weighting % (BT &amp; CZ per Era)],AllWeights5[Column1],Table6[[#This Row],[Combined Name]],AllWeights5[bldgvint],H$3)</f>
        <v>0</v>
      </c>
      <c r="I1301" s="20">
        <f>SUMIFS(AllWeights5[Weighting % (BT &amp; CZ per Era)],AllWeights5[Column1],Table6[[#This Row],[Combined Name]],AllWeights5[bldgvint],I$3)</f>
        <v>0.34710743801652888</v>
      </c>
      <c r="J1301" s="20">
        <f>SUMIFS(AllWeights5[Weighting % (BT &amp; CZ per Era)],AllWeights5[Column1],Table6[[#This Row],[Combined Name]],AllWeights5[bldgvint],J$3)</f>
        <v>0.23966942148760323</v>
      </c>
      <c r="K1301" s="20">
        <f>SUMIFS(AllWeights5[Weighting % (BT &amp; CZ per Era)],AllWeights5[Column1],Table6[[#This Row],[Combined Name]],AllWeights5[bldgvint],K$3)</f>
        <v>0.23966942148760323</v>
      </c>
      <c r="L1301" s="20">
        <f>SUMIFS(AllWeights5[Weighting % (BT &amp; CZ per Era)],AllWeights5[Column1],Table6[[#This Row],[Combined Name]],AllWeights5[bldgvint],L$3)</f>
        <v>0.17355371900826444</v>
      </c>
      <c r="M1301" s="20">
        <f>SUMIFS(AllWeights5[Weighting % (BT &amp; CZ per Era)],AllWeights5[Column1],Table6[[#This Row],[Combined Name]],AllWeights5[bldgvint],M$3)</f>
        <v>0</v>
      </c>
      <c r="N1301" s="20">
        <f>SUMIFS(AllWeights5[Weighting % (BT &amp; CZ per Era)],AllWeights5[Column1],Table6[[#This Row],[Combined Name]],AllWeights5[bldgvint],N$3)</f>
        <v>0</v>
      </c>
      <c r="O1301" s="20">
        <f>SUMIFS(AllWeights5[Weighting % (BT &amp; CZ per Era)],AllWeights5[Column1],Table6[[#This Row],[Combined Name]],AllWeights5[bldgvint],O$3)</f>
        <v>0</v>
      </c>
      <c r="P1301" s="20">
        <f>SUMIFS(AllWeights5[Weighting % (BT &amp; CZ per Era)],AllWeights5[Column1],Table6[[#This Row],[Combined Name]],AllWeights5[bldgvint],P$3)</f>
        <v>0</v>
      </c>
      <c r="Q1301" s="20">
        <f>SUMIFS(AllWeights5[Weighting % (BT &amp; CZ per Era)],AllWeights5[Column1],Table6[[#This Row],[Combined Name]],AllWeights5[bldgvint],Q$3)</f>
        <v>0</v>
      </c>
      <c r="R1301" s="20">
        <f>SUMIFS(AllWeights5[Weighting % (BT &amp; CZ per Era)],AllWeights5[Column1],Table6[[#This Row],[Combined Name]],AllWeights5[bldgvint],R$3)</f>
        <v>0</v>
      </c>
      <c r="S1301" s="20">
        <f>SUMIFS(AllWeights5[Weighting % (BT &amp; CZ per Era)],AllWeights5[Column1],Table6[[#This Row],[Combined Name]],AllWeights5[bldgvint],S$3)</f>
        <v>0</v>
      </c>
      <c r="T1301" s="20">
        <f>SUMIFS(AllWeights5[Weighting % (BT &amp; CZ per Era)],AllWeights5[Column1],Table6[[#This Row],[Combined Name]],AllWeights5[bldgvint],T$3)</f>
        <v>0</v>
      </c>
      <c r="U1301" s="20">
        <f>SUM(Table6[[#This Row],[1975]:[MH85]])</f>
        <v>0.99999999999999967</v>
      </c>
    </row>
    <row r="1302" spans="1:21" hidden="1" x14ac:dyDescent="0.3">
      <c r="A1302" s="23" t="s">
        <v>2329</v>
      </c>
      <c r="B1302" s="23" t="s">
        <v>58</v>
      </c>
      <c r="C1302" s="23" t="s">
        <v>23</v>
      </c>
      <c r="D1302" s="23" t="s">
        <v>14</v>
      </c>
      <c r="E1302" s="23" t="s">
        <v>1199</v>
      </c>
      <c r="F1302" s="20">
        <f>SUMIFS(AllWeights5[Weighting % (BT &amp; CZ per Era)],AllWeights5[Column1],Table6[[#This Row],[Combined Name]],AllWeights5[bldgvint],F$3)</f>
        <v>0</v>
      </c>
      <c r="G1302" s="20">
        <f>SUMIFS(AllWeights5[Weighting % (BT &amp; CZ per Era)],AllWeights5[Column1],Table6[[#This Row],[Combined Name]],AllWeights5[bldgvint],G$3)</f>
        <v>0</v>
      </c>
      <c r="H1302" s="20">
        <f>SUMIFS(AllWeights5[Weighting % (BT &amp; CZ per Era)],AllWeights5[Column1],Table6[[#This Row],[Combined Name]],AllWeights5[bldgvint],H$3)</f>
        <v>0</v>
      </c>
      <c r="I1302" s="20">
        <f>SUMIFS(AllWeights5[Weighting % (BT &amp; CZ per Era)],AllWeights5[Column1],Table6[[#This Row],[Combined Name]],AllWeights5[bldgvint],I$3)</f>
        <v>0</v>
      </c>
      <c r="J1302" s="20">
        <f>SUMIFS(AllWeights5[Weighting % (BT &amp; CZ per Era)],AllWeights5[Column1],Table6[[#This Row],[Combined Name]],AllWeights5[bldgvint],J$3)</f>
        <v>0</v>
      </c>
      <c r="K1302" s="20">
        <f>SUMIFS(AllWeights5[Weighting % (BT &amp; CZ per Era)],AllWeights5[Column1],Table6[[#This Row],[Combined Name]],AllWeights5[bldgvint],K$3)</f>
        <v>0</v>
      </c>
      <c r="L1302" s="20">
        <f>SUMIFS(AllWeights5[Weighting % (BT &amp; CZ per Era)],AllWeights5[Column1],Table6[[#This Row],[Combined Name]],AllWeights5[bldgvint],L$3)</f>
        <v>0</v>
      </c>
      <c r="M1302" s="20">
        <f>SUMIFS(AllWeights5[Weighting % (BT &amp; CZ per Era)],AllWeights5[Column1],Table6[[#This Row],[Combined Name]],AllWeights5[bldgvint],M$3)</f>
        <v>0.72413793103448276</v>
      </c>
      <c r="N1302" s="20">
        <f>SUMIFS(AllWeights5[Weighting % (BT &amp; CZ per Era)],AllWeights5[Column1],Table6[[#This Row],[Combined Name]],AllWeights5[bldgvint],N$3)</f>
        <v>0.27586206896551729</v>
      </c>
      <c r="O1302" s="20">
        <f>SUMIFS(AllWeights5[Weighting % (BT &amp; CZ per Era)],AllWeights5[Column1],Table6[[#This Row],[Combined Name]],AllWeights5[bldgvint],O$3)</f>
        <v>0</v>
      </c>
      <c r="P1302" s="20">
        <f>SUMIFS(AllWeights5[Weighting % (BT &amp; CZ per Era)],AllWeights5[Column1],Table6[[#This Row],[Combined Name]],AllWeights5[bldgvint],P$3)</f>
        <v>0</v>
      </c>
      <c r="Q1302" s="20">
        <f>SUMIFS(AllWeights5[Weighting % (BT &amp; CZ per Era)],AllWeights5[Column1],Table6[[#This Row],[Combined Name]],AllWeights5[bldgvint],Q$3)</f>
        <v>0</v>
      </c>
      <c r="R1302" s="20">
        <f>SUMIFS(AllWeights5[Weighting % (BT &amp; CZ per Era)],AllWeights5[Column1],Table6[[#This Row],[Combined Name]],AllWeights5[bldgvint],R$3)</f>
        <v>0</v>
      </c>
      <c r="S1302" s="20">
        <f>SUMIFS(AllWeights5[Weighting % (BT &amp; CZ per Era)],AllWeights5[Column1],Table6[[#This Row],[Combined Name]],AllWeights5[bldgvint],S$3)</f>
        <v>0</v>
      </c>
      <c r="T1302" s="20">
        <f>SUMIFS(AllWeights5[Weighting % (BT &amp; CZ per Era)],AllWeights5[Column1],Table6[[#This Row],[Combined Name]],AllWeights5[bldgvint],T$3)</f>
        <v>0</v>
      </c>
      <c r="U1302" s="20">
        <f>SUM(Table6[[#This Row],[1975]:[MH85]])</f>
        <v>1</v>
      </c>
    </row>
    <row r="1303" spans="1:21" hidden="1" x14ac:dyDescent="0.3">
      <c r="A1303" s="23" t="s">
        <v>2329</v>
      </c>
      <c r="B1303" s="23" t="s">
        <v>58</v>
      </c>
      <c r="C1303" s="23" t="s">
        <v>23</v>
      </c>
      <c r="D1303" s="23" t="s">
        <v>19</v>
      </c>
      <c r="E1303" s="23" t="s">
        <v>1200</v>
      </c>
      <c r="F1303" s="20">
        <f>SUMIFS(AllWeights5[Weighting % (BT &amp; CZ per Era)],AllWeights5[Column1],Table6[[#This Row],[Combined Name]],AllWeights5[bldgvint],F$3)</f>
        <v>0</v>
      </c>
      <c r="G1303" s="20">
        <f>SUMIFS(AllWeights5[Weighting % (BT &amp; CZ per Era)],AllWeights5[Column1],Table6[[#This Row],[Combined Name]],AllWeights5[bldgvint],G$3)</f>
        <v>0</v>
      </c>
      <c r="H1303" s="20">
        <f>SUMIFS(AllWeights5[Weighting % (BT &amp; CZ per Era)],AllWeights5[Column1],Table6[[#This Row],[Combined Name]],AllWeights5[bldgvint],H$3)</f>
        <v>0</v>
      </c>
      <c r="I1303" s="20">
        <f>SUMIFS(AllWeights5[Weighting % (BT &amp; CZ per Era)],AllWeights5[Column1],Table6[[#This Row],[Combined Name]],AllWeights5[bldgvint],I$3)</f>
        <v>0</v>
      </c>
      <c r="J1303" s="20">
        <f>SUMIFS(AllWeights5[Weighting % (BT &amp; CZ per Era)],AllWeights5[Column1],Table6[[#This Row],[Combined Name]],AllWeights5[bldgvint],J$3)</f>
        <v>0</v>
      </c>
      <c r="K1303" s="20">
        <f>SUMIFS(AllWeights5[Weighting % (BT &amp; CZ per Era)],AllWeights5[Column1],Table6[[#This Row],[Combined Name]],AllWeights5[bldgvint],K$3)</f>
        <v>0</v>
      </c>
      <c r="L1303" s="20">
        <f>SUMIFS(AllWeights5[Weighting % (BT &amp; CZ per Era)],AllWeights5[Column1],Table6[[#This Row],[Combined Name]],AllWeights5[bldgvint],L$3)</f>
        <v>0</v>
      </c>
      <c r="M1303" s="20">
        <f>SUMIFS(AllWeights5[Weighting % (BT &amp; CZ per Era)],AllWeights5[Column1],Table6[[#This Row],[Combined Name]],AllWeights5[bldgvint],M$3)</f>
        <v>0</v>
      </c>
      <c r="N1303" s="20">
        <f>SUMIFS(AllWeights5[Weighting % (BT &amp; CZ per Era)],AllWeights5[Column1],Table6[[#This Row],[Combined Name]],AllWeights5[bldgvint],N$3)</f>
        <v>0</v>
      </c>
      <c r="O1303" s="20">
        <f>SUMIFS(AllWeights5[Weighting % (BT &amp; CZ per Era)],AllWeights5[Column1],Table6[[#This Row],[Combined Name]],AllWeights5[bldgvint],O$3)</f>
        <v>1</v>
      </c>
      <c r="P1303" s="20">
        <f>SUMIFS(AllWeights5[Weighting % (BT &amp; CZ per Era)],AllWeights5[Column1],Table6[[#This Row],[Combined Name]],AllWeights5[bldgvint],P$3)</f>
        <v>0</v>
      </c>
      <c r="Q1303" s="20">
        <f>SUMIFS(AllWeights5[Weighting % (BT &amp; CZ per Era)],AllWeights5[Column1],Table6[[#This Row],[Combined Name]],AllWeights5[bldgvint],Q$3)</f>
        <v>0</v>
      </c>
      <c r="R1303" s="20">
        <f>SUMIFS(AllWeights5[Weighting % (BT &amp; CZ per Era)],AllWeights5[Column1],Table6[[#This Row],[Combined Name]],AllWeights5[bldgvint],R$3)</f>
        <v>0</v>
      </c>
      <c r="S1303" s="20">
        <f>SUMIFS(AllWeights5[Weighting % (BT &amp; CZ per Era)],AllWeights5[Column1],Table6[[#This Row],[Combined Name]],AllWeights5[bldgvint],S$3)</f>
        <v>0</v>
      </c>
      <c r="T1303" s="20">
        <f>SUMIFS(AllWeights5[Weighting % (BT &amp; CZ per Era)],AllWeights5[Column1],Table6[[#This Row],[Combined Name]],AllWeights5[bldgvint],T$3)</f>
        <v>0</v>
      </c>
      <c r="U1303" s="20">
        <f>SUM(Table6[[#This Row],[1975]:[MH85]])</f>
        <v>1</v>
      </c>
    </row>
    <row r="1304" spans="1:21" hidden="1" x14ac:dyDescent="0.3">
      <c r="A1304" s="23" t="s">
        <v>2329</v>
      </c>
      <c r="B1304" s="23" t="s">
        <v>58</v>
      </c>
      <c r="C1304" s="23" t="s">
        <v>31</v>
      </c>
      <c r="D1304" s="23" t="s">
        <v>16</v>
      </c>
      <c r="E1304" s="23" t="s">
        <v>1865</v>
      </c>
      <c r="F1304" s="20">
        <f>SUMIFS(AllWeights5[Weighting % (BT &amp; CZ per Era)],AllWeights5[Column1],Table6[[#This Row],[Combined Name]],AllWeights5[bldgvint],F$3)</f>
        <v>0.44499113221580183</v>
      </c>
      <c r="G1304" s="20">
        <f>SUMIFS(AllWeights5[Weighting % (BT &amp; CZ per Era)],AllWeights5[Column1],Table6[[#This Row],[Combined Name]],AllWeights5[bldgvint],G$3)</f>
        <v>0.39819211625379031</v>
      </c>
      <c r="H1304" s="20">
        <f>SUMIFS(AllWeights5[Weighting % (BT &amp; CZ per Era)],AllWeights5[Column1],Table6[[#This Row],[Combined Name]],AllWeights5[bldgvint],H$3)</f>
        <v>0.15681675153040789</v>
      </c>
      <c r="I1304" s="20">
        <f>SUMIFS(AllWeights5[Weighting % (BT &amp; CZ per Era)],AllWeights5[Column1],Table6[[#This Row],[Combined Name]],AllWeights5[bldgvint],I$3)</f>
        <v>0</v>
      </c>
      <c r="J1304" s="20">
        <f>SUMIFS(AllWeights5[Weighting % (BT &amp; CZ per Era)],AllWeights5[Column1],Table6[[#This Row],[Combined Name]],AllWeights5[bldgvint],J$3)</f>
        <v>0</v>
      </c>
      <c r="K1304" s="20">
        <f>SUMIFS(AllWeights5[Weighting % (BT &amp; CZ per Era)],AllWeights5[Column1],Table6[[#This Row],[Combined Name]],AllWeights5[bldgvint],K$3)</f>
        <v>0</v>
      </c>
      <c r="L1304" s="20">
        <f>SUMIFS(AllWeights5[Weighting % (BT &amp; CZ per Era)],AllWeights5[Column1],Table6[[#This Row],[Combined Name]],AllWeights5[bldgvint],L$3)</f>
        <v>0</v>
      </c>
      <c r="M1304" s="20">
        <f>SUMIFS(AllWeights5[Weighting % (BT &amp; CZ per Era)],AllWeights5[Column1],Table6[[#This Row],[Combined Name]],AllWeights5[bldgvint],M$3)</f>
        <v>0</v>
      </c>
      <c r="N1304" s="20">
        <f>SUMIFS(AllWeights5[Weighting % (BT &amp; CZ per Era)],AllWeights5[Column1],Table6[[#This Row],[Combined Name]],AllWeights5[bldgvint],N$3)</f>
        <v>0</v>
      </c>
      <c r="O1304" s="20">
        <f>SUMIFS(AllWeights5[Weighting % (BT &amp; CZ per Era)],AllWeights5[Column1],Table6[[#This Row],[Combined Name]],AllWeights5[bldgvint],O$3)</f>
        <v>0</v>
      </c>
      <c r="P1304" s="20">
        <f>SUMIFS(AllWeights5[Weighting % (BT &amp; CZ per Era)],AllWeights5[Column1],Table6[[#This Row],[Combined Name]],AllWeights5[bldgvint],P$3)</f>
        <v>0</v>
      </c>
      <c r="Q1304" s="20">
        <f>SUMIFS(AllWeights5[Weighting % (BT &amp; CZ per Era)],AllWeights5[Column1],Table6[[#This Row],[Combined Name]],AllWeights5[bldgvint],Q$3)</f>
        <v>0</v>
      </c>
      <c r="R1304" s="20">
        <f>SUMIFS(AllWeights5[Weighting % (BT &amp; CZ per Era)],AllWeights5[Column1],Table6[[#This Row],[Combined Name]],AllWeights5[bldgvint],R$3)</f>
        <v>0</v>
      </c>
      <c r="S1304" s="20">
        <f>SUMIFS(AllWeights5[Weighting % (BT &amp; CZ per Era)],AllWeights5[Column1],Table6[[#This Row],[Combined Name]],AllWeights5[bldgvint],S$3)</f>
        <v>0</v>
      </c>
      <c r="T1304" s="20">
        <f>SUMIFS(AllWeights5[Weighting % (BT &amp; CZ per Era)],AllWeights5[Column1],Table6[[#This Row],[Combined Name]],AllWeights5[bldgvint],T$3)</f>
        <v>0</v>
      </c>
      <c r="U1304" s="20">
        <f>SUM(Table6[[#This Row],[1975]:[MH85]])</f>
        <v>1</v>
      </c>
    </row>
    <row r="1305" spans="1:21" hidden="1" x14ac:dyDescent="0.3">
      <c r="A1305" s="23" t="s">
        <v>2329</v>
      </c>
      <c r="B1305" s="23" t="s">
        <v>58</v>
      </c>
      <c r="C1305" s="23" t="s">
        <v>31</v>
      </c>
      <c r="D1305" s="23" t="s">
        <v>11</v>
      </c>
      <c r="E1305" s="23" t="s">
        <v>1866</v>
      </c>
      <c r="F1305" s="20">
        <f>SUMIFS(AllWeights5[Weighting % (BT &amp; CZ per Era)],AllWeights5[Column1],Table6[[#This Row],[Combined Name]],AllWeights5[bldgvint],F$3)</f>
        <v>0</v>
      </c>
      <c r="G1305" s="20">
        <f>SUMIFS(AllWeights5[Weighting % (BT &amp; CZ per Era)],AllWeights5[Column1],Table6[[#This Row],[Combined Name]],AllWeights5[bldgvint],G$3)</f>
        <v>0</v>
      </c>
      <c r="H1305" s="20">
        <f>SUMIFS(AllWeights5[Weighting % (BT &amp; CZ per Era)],AllWeights5[Column1],Table6[[#This Row],[Combined Name]],AllWeights5[bldgvint],H$3)</f>
        <v>0</v>
      </c>
      <c r="I1305" s="20">
        <f>SUMIFS(AllWeights5[Weighting % (BT &amp; CZ per Era)],AllWeights5[Column1],Table6[[#This Row],[Combined Name]],AllWeights5[bldgvint],I$3)</f>
        <v>0.29634206623826004</v>
      </c>
      <c r="J1305" s="20">
        <f>SUMIFS(AllWeights5[Weighting % (BT &amp; CZ per Era)],AllWeights5[Column1],Table6[[#This Row],[Combined Name]],AllWeights5[bldgvint],J$3)</f>
        <v>0.2558082056351953</v>
      </c>
      <c r="K1305" s="20">
        <f>SUMIFS(AllWeights5[Weighting % (BT &amp; CZ per Era)],AllWeights5[Column1],Table6[[#This Row],[Combined Name]],AllWeights5[bldgvint],K$3)</f>
        <v>0.2558082056351953</v>
      </c>
      <c r="L1305" s="20">
        <f>SUMIFS(AllWeights5[Weighting % (BT &amp; CZ per Era)],AllWeights5[Column1],Table6[[#This Row],[Combined Name]],AllWeights5[bldgvint],L$3)</f>
        <v>0.19204152249134954</v>
      </c>
      <c r="M1305" s="20">
        <f>SUMIFS(AllWeights5[Weighting % (BT &amp; CZ per Era)],AllWeights5[Column1],Table6[[#This Row],[Combined Name]],AllWeights5[bldgvint],M$3)</f>
        <v>0</v>
      </c>
      <c r="N1305" s="20">
        <f>SUMIFS(AllWeights5[Weighting % (BT &amp; CZ per Era)],AllWeights5[Column1],Table6[[#This Row],[Combined Name]],AllWeights5[bldgvint],N$3)</f>
        <v>0</v>
      </c>
      <c r="O1305" s="20">
        <f>SUMIFS(AllWeights5[Weighting % (BT &amp; CZ per Era)],AllWeights5[Column1],Table6[[#This Row],[Combined Name]],AllWeights5[bldgvint],O$3)</f>
        <v>0</v>
      </c>
      <c r="P1305" s="20">
        <f>SUMIFS(AllWeights5[Weighting % (BT &amp; CZ per Era)],AllWeights5[Column1],Table6[[#This Row],[Combined Name]],AllWeights5[bldgvint],P$3)</f>
        <v>0</v>
      </c>
      <c r="Q1305" s="20">
        <f>SUMIFS(AllWeights5[Weighting % (BT &amp; CZ per Era)],AllWeights5[Column1],Table6[[#This Row],[Combined Name]],AllWeights5[bldgvint],Q$3)</f>
        <v>0</v>
      </c>
      <c r="R1305" s="20">
        <f>SUMIFS(AllWeights5[Weighting % (BT &amp; CZ per Era)],AllWeights5[Column1],Table6[[#This Row],[Combined Name]],AllWeights5[bldgvint],R$3)</f>
        <v>0</v>
      </c>
      <c r="S1305" s="20">
        <f>SUMIFS(AllWeights5[Weighting % (BT &amp; CZ per Era)],AllWeights5[Column1],Table6[[#This Row],[Combined Name]],AllWeights5[bldgvint],S$3)</f>
        <v>0</v>
      </c>
      <c r="T1305" s="20">
        <f>SUMIFS(AllWeights5[Weighting % (BT &amp; CZ per Era)],AllWeights5[Column1],Table6[[#This Row],[Combined Name]],AllWeights5[bldgvint],T$3)</f>
        <v>0</v>
      </c>
      <c r="U1305" s="20">
        <f>SUM(Table6[[#This Row],[1975]:[MH85]])</f>
        <v>1</v>
      </c>
    </row>
    <row r="1306" spans="1:21" hidden="1" x14ac:dyDescent="0.3">
      <c r="A1306" s="23" t="s">
        <v>2329</v>
      </c>
      <c r="B1306" s="23" t="s">
        <v>58</v>
      </c>
      <c r="C1306" s="23" t="s">
        <v>31</v>
      </c>
      <c r="D1306" s="23" t="s">
        <v>14</v>
      </c>
      <c r="E1306" s="23" t="s">
        <v>1867</v>
      </c>
      <c r="F1306" s="20">
        <f>SUMIFS(AllWeights5[Weighting % (BT &amp; CZ per Era)],AllWeights5[Column1],Table6[[#This Row],[Combined Name]],AllWeights5[bldgvint],F$3)</f>
        <v>0</v>
      </c>
      <c r="G1306" s="20">
        <f>SUMIFS(AllWeights5[Weighting % (BT &amp; CZ per Era)],AllWeights5[Column1],Table6[[#This Row],[Combined Name]],AllWeights5[bldgvint],G$3)</f>
        <v>0</v>
      </c>
      <c r="H1306" s="20">
        <f>SUMIFS(AllWeights5[Weighting % (BT &amp; CZ per Era)],AllWeights5[Column1],Table6[[#This Row],[Combined Name]],AllWeights5[bldgvint],H$3)</f>
        <v>0</v>
      </c>
      <c r="I1306" s="20">
        <f>SUMIFS(AllWeights5[Weighting % (BT &amp; CZ per Era)],AllWeights5[Column1],Table6[[#This Row],[Combined Name]],AllWeights5[bldgvint],I$3)</f>
        <v>0</v>
      </c>
      <c r="J1306" s="20">
        <f>SUMIFS(AllWeights5[Weighting % (BT &amp; CZ per Era)],AllWeights5[Column1],Table6[[#This Row],[Combined Name]],AllWeights5[bldgvint],J$3)</f>
        <v>0</v>
      </c>
      <c r="K1306" s="20">
        <f>SUMIFS(AllWeights5[Weighting % (BT &amp; CZ per Era)],AllWeights5[Column1],Table6[[#This Row],[Combined Name]],AllWeights5[bldgvint],K$3)</f>
        <v>0</v>
      </c>
      <c r="L1306" s="20">
        <f>SUMIFS(AllWeights5[Weighting % (BT &amp; CZ per Era)],AllWeights5[Column1],Table6[[#This Row],[Combined Name]],AllWeights5[bldgvint],L$3)</f>
        <v>0</v>
      </c>
      <c r="M1306" s="20">
        <f>SUMIFS(AllWeights5[Weighting % (BT &amp; CZ per Era)],AllWeights5[Column1],Table6[[#This Row],[Combined Name]],AllWeights5[bldgvint],M$3)</f>
        <v>0.7507246376811596</v>
      </c>
      <c r="N1306" s="20">
        <f>SUMIFS(AllWeights5[Weighting % (BT &amp; CZ per Era)],AllWeights5[Column1],Table6[[#This Row],[Combined Name]],AllWeights5[bldgvint],N$3)</f>
        <v>0.24927536231884059</v>
      </c>
      <c r="O1306" s="20">
        <f>SUMIFS(AllWeights5[Weighting % (BT &amp; CZ per Era)],AllWeights5[Column1],Table6[[#This Row],[Combined Name]],AllWeights5[bldgvint],O$3)</f>
        <v>0</v>
      </c>
      <c r="P1306" s="20">
        <f>SUMIFS(AllWeights5[Weighting % (BT &amp; CZ per Era)],AllWeights5[Column1],Table6[[#This Row],[Combined Name]],AllWeights5[bldgvint],P$3)</f>
        <v>0</v>
      </c>
      <c r="Q1306" s="20">
        <f>SUMIFS(AllWeights5[Weighting % (BT &amp; CZ per Era)],AllWeights5[Column1],Table6[[#This Row],[Combined Name]],AllWeights5[bldgvint],Q$3)</f>
        <v>0</v>
      </c>
      <c r="R1306" s="20">
        <f>SUMIFS(AllWeights5[Weighting % (BT &amp; CZ per Era)],AllWeights5[Column1],Table6[[#This Row],[Combined Name]],AllWeights5[bldgvint],R$3)</f>
        <v>0</v>
      </c>
      <c r="S1306" s="20">
        <f>SUMIFS(AllWeights5[Weighting % (BT &amp; CZ per Era)],AllWeights5[Column1],Table6[[#This Row],[Combined Name]],AllWeights5[bldgvint],S$3)</f>
        <v>0</v>
      </c>
      <c r="T1306" s="20">
        <f>SUMIFS(AllWeights5[Weighting % (BT &amp; CZ per Era)],AllWeights5[Column1],Table6[[#This Row],[Combined Name]],AllWeights5[bldgvint],T$3)</f>
        <v>0</v>
      </c>
      <c r="U1306" s="20">
        <f>SUM(Table6[[#This Row],[1975]:[MH85]])</f>
        <v>1.0000000000000002</v>
      </c>
    </row>
    <row r="1307" spans="1:21" hidden="1" x14ac:dyDescent="0.3">
      <c r="A1307" s="23" t="s">
        <v>2329</v>
      </c>
      <c r="B1307" s="23" t="s">
        <v>58</v>
      </c>
      <c r="C1307" s="23" t="s">
        <v>31</v>
      </c>
      <c r="D1307" s="23" t="s">
        <v>19</v>
      </c>
      <c r="E1307" s="23" t="s">
        <v>1868</v>
      </c>
      <c r="F1307" s="20">
        <f>SUMIFS(AllWeights5[Weighting % (BT &amp; CZ per Era)],AllWeights5[Column1],Table6[[#This Row],[Combined Name]],AllWeights5[bldgvint],F$3)</f>
        <v>0</v>
      </c>
      <c r="G1307" s="20">
        <f>SUMIFS(AllWeights5[Weighting % (BT &amp; CZ per Era)],AllWeights5[Column1],Table6[[#This Row],[Combined Name]],AllWeights5[bldgvint],G$3)</f>
        <v>0</v>
      </c>
      <c r="H1307" s="20">
        <f>SUMIFS(AllWeights5[Weighting % (BT &amp; CZ per Era)],AllWeights5[Column1],Table6[[#This Row],[Combined Name]],AllWeights5[bldgvint],H$3)</f>
        <v>0</v>
      </c>
      <c r="I1307" s="20">
        <f>SUMIFS(AllWeights5[Weighting % (BT &amp; CZ per Era)],AllWeights5[Column1],Table6[[#This Row],[Combined Name]],AllWeights5[bldgvint],I$3)</f>
        <v>0</v>
      </c>
      <c r="J1307" s="20">
        <f>SUMIFS(AllWeights5[Weighting % (BT &amp; CZ per Era)],AllWeights5[Column1],Table6[[#This Row],[Combined Name]],AllWeights5[bldgvint],J$3)</f>
        <v>0</v>
      </c>
      <c r="K1307" s="20">
        <f>SUMIFS(AllWeights5[Weighting % (BT &amp; CZ per Era)],AllWeights5[Column1],Table6[[#This Row],[Combined Name]],AllWeights5[bldgvint],K$3)</f>
        <v>0</v>
      </c>
      <c r="L1307" s="20">
        <f>SUMIFS(AllWeights5[Weighting % (BT &amp; CZ per Era)],AllWeights5[Column1],Table6[[#This Row],[Combined Name]],AllWeights5[bldgvint],L$3)</f>
        <v>0</v>
      </c>
      <c r="M1307" s="20">
        <f>SUMIFS(AllWeights5[Weighting % (BT &amp; CZ per Era)],AllWeights5[Column1],Table6[[#This Row],[Combined Name]],AllWeights5[bldgvint],M$3)</f>
        <v>0</v>
      </c>
      <c r="N1307" s="20">
        <f>SUMIFS(AllWeights5[Weighting % (BT &amp; CZ per Era)],AllWeights5[Column1],Table6[[#This Row],[Combined Name]],AllWeights5[bldgvint],N$3)</f>
        <v>0</v>
      </c>
      <c r="O1307" s="20">
        <f>SUMIFS(AllWeights5[Weighting % (BT &amp; CZ per Era)],AllWeights5[Column1],Table6[[#This Row],[Combined Name]],AllWeights5[bldgvint],O$3)</f>
        <v>1</v>
      </c>
      <c r="P1307" s="20">
        <f>SUMIFS(AllWeights5[Weighting % (BT &amp; CZ per Era)],AllWeights5[Column1],Table6[[#This Row],[Combined Name]],AllWeights5[bldgvint],P$3)</f>
        <v>0</v>
      </c>
      <c r="Q1307" s="20">
        <f>SUMIFS(AllWeights5[Weighting % (BT &amp; CZ per Era)],AllWeights5[Column1],Table6[[#This Row],[Combined Name]],AllWeights5[bldgvint],Q$3)</f>
        <v>0</v>
      </c>
      <c r="R1307" s="20">
        <f>SUMIFS(AllWeights5[Weighting % (BT &amp; CZ per Era)],AllWeights5[Column1],Table6[[#This Row],[Combined Name]],AllWeights5[bldgvint],R$3)</f>
        <v>0</v>
      </c>
      <c r="S1307" s="20">
        <f>SUMIFS(AllWeights5[Weighting % (BT &amp; CZ per Era)],AllWeights5[Column1],Table6[[#This Row],[Combined Name]],AllWeights5[bldgvint],S$3)</f>
        <v>0</v>
      </c>
      <c r="T1307" s="20">
        <f>SUMIFS(AllWeights5[Weighting % (BT &amp; CZ per Era)],AllWeights5[Column1],Table6[[#This Row],[Combined Name]],AllWeights5[bldgvint],T$3)</f>
        <v>0</v>
      </c>
      <c r="U1307" s="20">
        <f>SUM(Table6[[#This Row],[1975]:[MH85]])</f>
        <v>1</v>
      </c>
    </row>
    <row r="1308" spans="1:21" hidden="1" x14ac:dyDescent="0.3">
      <c r="A1308" s="23" t="s">
        <v>2329</v>
      </c>
      <c r="B1308" s="23" t="s">
        <v>58</v>
      </c>
      <c r="C1308" s="23" t="s">
        <v>38</v>
      </c>
      <c r="D1308" s="23" t="s">
        <v>16</v>
      </c>
      <c r="E1308" s="23" t="s">
        <v>2105</v>
      </c>
      <c r="F1308" s="20">
        <f>SUMIFS(AllWeights5[Weighting % (BT &amp; CZ per Era)],AllWeights5[Column1],Table6[[#This Row],[Combined Name]],AllWeights5[bldgvint],F$3)</f>
        <v>0.6050455798176807</v>
      </c>
      <c r="G1308" s="20">
        <f>SUMIFS(AllWeights5[Weighting % (BT &amp; CZ per Era)],AllWeights5[Column1],Table6[[#This Row],[Combined Name]],AllWeights5[bldgvint],G$3)</f>
        <v>0.23849904600381597</v>
      </c>
      <c r="H1308" s="20">
        <f>SUMIFS(AllWeights5[Weighting % (BT &amp; CZ per Era)],AllWeights5[Column1],Table6[[#This Row],[Combined Name]],AllWeights5[bldgvint],H$3)</f>
        <v>0.15645537417850328</v>
      </c>
      <c r="I1308" s="20">
        <f>SUMIFS(AllWeights5[Weighting % (BT &amp; CZ per Era)],AllWeights5[Column1],Table6[[#This Row],[Combined Name]],AllWeights5[bldgvint],I$3)</f>
        <v>0</v>
      </c>
      <c r="J1308" s="20">
        <f>SUMIFS(AllWeights5[Weighting % (BT &amp; CZ per Era)],AllWeights5[Column1],Table6[[#This Row],[Combined Name]],AllWeights5[bldgvint],J$3)</f>
        <v>0</v>
      </c>
      <c r="K1308" s="20">
        <f>SUMIFS(AllWeights5[Weighting % (BT &amp; CZ per Era)],AllWeights5[Column1],Table6[[#This Row],[Combined Name]],AllWeights5[bldgvint],K$3)</f>
        <v>0</v>
      </c>
      <c r="L1308" s="20">
        <f>SUMIFS(AllWeights5[Weighting % (BT &amp; CZ per Era)],AllWeights5[Column1],Table6[[#This Row],[Combined Name]],AllWeights5[bldgvint],L$3)</f>
        <v>0</v>
      </c>
      <c r="M1308" s="20">
        <f>SUMIFS(AllWeights5[Weighting % (BT &amp; CZ per Era)],AllWeights5[Column1],Table6[[#This Row],[Combined Name]],AllWeights5[bldgvint],M$3)</f>
        <v>0</v>
      </c>
      <c r="N1308" s="20">
        <f>SUMIFS(AllWeights5[Weighting % (BT &amp; CZ per Era)],AllWeights5[Column1],Table6[[#This Row],[Combined Name]],AllWeights5[bldgvint],N$3)</f>
        <v>0</v>
      </c>
      <c r="O1308" s="20">
        <f>SUMIFS(AllWeights5[Weighting % (BT &amp; CZ per Era)],AllWeights5[Column1],Table6[[#This Row],[Combined Name]],AllWeights5[bldgvint],O$3)</f>
        <v>0</v>
      </c>
      <c r="P1308" s="20">
        <f>SUMIFS(AllWeights5[Weighting % (BT &amp; CZ per Era)],AllWeights5[Column1],Table6[[#This Row],[Combined Name]],AllWeights5[bldgvint],P$3)</f>
        <v>0</v>
      </c>
      <c r="Q1308" s="20">
        <f>SUMIFS(AllWeights5[Weighting % (BT &amp; CZ per Era)],AllWeights5[Column1],Table6[[#This Row],[Combined Name]],AllWeights5[bldgvint],Q$3)</f>
        <v>0</v>
      </c>
      <c r="R1308" s="20">
        <f>SUMIFS(AllWeights5[Weighting % (BT &amp; CZ per Era)],AllWeights5[Column1],Table6[[#This Row],[Combined Name]],AllWeights5[bldgvint],R$3)</f>
        <v>0</v>
      </c>
      <c r="S1308" s="20">
        <f>SUMIFS(AllWeights5[Weighting % (BT &amp; CZ per Era)],AllWeights5[Column1],Table6[[#This Row],[Combined Name]],AllWeights5[bldgvint],S$3)</f>
        <v>0</v>
      </c>
      <c r="T1308" s="20">
        <f>SUMIFS(AllWeights5[Weighting % (BT &amp; CZ per Era)],AllWeights5[Column1],Table6[[#This Row],[Combined Name]],AllWeights5[bldgvint],T$3)</f>
        <v>0</v>
      </c>
      <c r="U1308" s="20">
        <f>SUM(Table6[[#This Row],[1975]:[MH85]])</f>
        <v>1</v>
      </c>
    </row>
    <row r="1309" spans="1:21" hidden="1" x14ac:dyDescent="0.3">
      <c r="A1309" s="23" t="s">
        <v>2329</v>
      </c>
      <c r="B1309" s="23" t="s">
        <v>58</v>
      </c>
      <c r="C1309" s="23" t="s">
        <v>38</v>
      </c>
      <c r="D1309" s="23" t="s">
        <v>11</v>
      </c>
      <c r="E1309" s="23" t="s">
        <v>2106</v>
      </c>
      <c r="F1309" s="20">
        <f>SUMIFS(AllWeights5[Weighting % (BT &amp; CZ per Era)],AllWeights5[Column1],Table6[[#This Row],[Combined Name]],AllWeights5[bldgvint],F$3)</f>
        <v>0</v>
      </c>
      <c r="G1309" s="20">
        <f>SUMIFS(AllWeights5[Weighting % (BT &amp; CZ per Era)],AllWeights5[Column1],Table6[[#This Row],[Combined Name]],AllWeights5[bldgvint],G$3)</f>
        <v>0</v>
      </c>
      <c r="H1309" s="20">
        <f>SUMIFS(AllWeights5[Weighting % (BT &amp; CZ per Era)],AllWeights5[Column1],Table6[[#This Row],[Combined Name]],AllWeights5[bldgvint],H$3)</f>
        <v>0</v>
      </c>
      <c r="I1309" s="20">
        <f>SUMIFS(AllWeights5[Weighting % (BT &amp; CZ per Era)],AllWeights5[Column1],Table6[[#This Row],[Combined Name]],AllWeights5[bldgvint],I$3)</f>
        <v>0.34864546525323908</v>
      </c>
      <c r="J1309" s="20">
        <f>SUMIFS(AllWeights5[Weighting % (BT &amp; CZ per Era)],AllWeights5[Column1],Table6[[#This Row],[Combined Name]],AllWeights5[bldgvint],J$3)</f>
        <v>0.23674911660777387</v>
      </c>
      <c r="K1309" s="20">
        <f>SUMIFS(AllWeights5[Weighting % (BT &amp; CZ per Era)],AllWeights5[Column1],Table6[[#This Row],[Combined Name]],AllWeights5[bldgvint],K$3)</f>
        <v>0.23674911660777387</v>
      </c>
      <c r="L1309" s="20">
        <f>SUMIFS(AllWeights5[Weighting % (BT &amp; CZ per Era)],AllWeights5[Column1],Table6[[#This Row],[Combined Name]],AllWeights5[bldgvint],L$3)</f>
        <v>0.17785630153121318</v>
      </c>
      <c r="M1309" s="20">
        <f>SUMIFS(AllWeights5[Weighting % (BT &amp; CZ per Era)],AllWeights5[Column1],Table6[[#This Row],[Combined Name]],AllWeights5[bldgvint],M$3)</f>
        <v>0</v>
      </c>
      <c r="N1309" s="20">
        <f>SUMIFS(AllWeights5[Weighting % (BT &amp; CZ per Era)],AllWeights5[Column1],Table6[[#This Row],[Combined Name]],AllWeights5[bldgvint],N$3)</f>
        <v>0</v>
      </c>
      <c r="O1309" s="20">
        <f>SUMIFS(AllWeights5[Weighting % (BT &amp; CZ per Era)],AllWeights5[Column1],Table6[[#This Row],[Combined Name]],AllWeights5[bldgvint],O$3)</f>
        <v>0</v>
      </c>
      <c r="P1309" s="20">
        <f>SUMIFS(AllWeights5[Weighting % (BT &amp; CZ per Era)],AllWeights5[Column1],Table6[[#This Row],[Combined Name]],AllWeights5[bldgvint],P$3)</f>
        <v>0</v>
      </c>
      <c r="Q1309" s="20">
        <f>SUMIFS(AllWeights5[Weighting % (BT &amp; CZ per Era)],AllWeights5[Column1],Table6[[#This Row],[Combined Name]],AllWeights5[bldgvint],Q$3)</f>
        <v>0</v>
      </c>
      <c r="R1309" s="20">
        <f>SUMIFS(AllWeights5[Weighting % (BT &amp; CZ per Era)],AllWeights5[Column1],Table6[[#This Row],[Combined Name]],AllWeights5[bldgvint],R$3)</f>
        <v>0</v>
      </c>
      <c r="S1309" s="20">
        <f>SUMIFS(AllWeights5[Weighting % (BT &amp; CZ per Era)],AllWeights5[Column1],Table6[[#This Row],[Combined Name]],AllWeights5[bldgvint],S$3)</f>
        <v>0</v>
      </c>
      <c r="T1309" s="20">
        <f>SUMIFS(AllWeights5[Weighting % (BT &amp; CZ per Era)],AllWeights5[Column1],Table6[[#This Row],[Combined Name]],AllWeights5[bldgvint],T$3)</f>
        <v>0</v>
      </c>
      <c r="U1309" s="20">
        <f>SUM(Table6[[#This Row],[1975]:[MH85]])</f>
        <v>1</v>
      </c>
    </row>
    <row r="1310" spans="1:21" hidden="1" x14ac:dyDescent="0.3">
      <c r="A1310" s="23" t="s">
        <v>2329</v>
      </c>
      <c r="B1310" s="23" t="s">
        <v>58</v>
      </c>
      <c r="C1310" s="23" t="s">
        <v>38</v>
      </c>
      <c r="D1310" s="23" t="s">
        <v>14</v>
      </c>
      <c r="E1310" s="23" t="s">
        <v>2107</v>
      </c>
      <c r="F1310" s="20">
        <f>SUMIFS(AllWeights5[Weighting % (BT &amp; CZ per Era)],AllWeights5[Column1],Table6[[#This Row],[Combined Name]],AllWeights5[bldgvint],F$3)</f>
        <v>0</v>
      </c>
      <c r="G1310" s="20">
        <f>SUMIFS(AllWeights5[Weighting % (BT &amp; CZ per Era)],AllWeights5[Column1],Table6[[#This Row],[Combined Name]],AllWeights5[bldgvint],G$3)</f>
        <v>0</v>
      </c>
      <c r="H1310" s="20">
        <f>SUMIFS(AllWeights5[Weighting % (BT &amp; CZ per Era)],AllWeights5[Column1],Table6[[#This Row],[Combined Name]],AllWeights5[bldgvint],H$3)</f>
        <v>0</v>
      </c>
      <c r="I1310" s="20">
        <f>SUMIFS(AllWeights5[Weighting % (BT &amp; CZ per Era)],AllWeights5[Column1],Table6[[#This Row],[Combined Name]],AllWeights5[bldgvint],I$3)</f>
        <v>0</v>
      </c>
      <c r="J1310" s="20">
        <f>SUMIFS(AllWeights5[Weighting % (BT &amp; CZ per Era)],AllWeights5[Column1],Table6[[#This Row],[Combined Name]],AllWeights5[bldgvint],J$3)</f>
        <v>0</v>
      </c>
      <c r="K1310" s="20">
        <f>SUMIFS(AllWeights5[Weighting % (BT &amp; CZ per Era)],AllWeights5[Column1],Table6[[#This Row],[Combined Name]],AllWeights5[bldgvint],K$3)</f>
        <v>0</v>
      </c>
      <c r="L1310" s="20">
        <f>SUMIFS(AllWeights5[Weighting % (BT &amp; CZ per Era)],AllWeights5[Column1],Table6[[#This Row],[Combined Name]],AllWeights5[bldgvint],L$3)</f>
        <v>0</v>
      </c>
      <c r="M1310" s="20">
        <f>SUMIFS(AllWeights5[Weighting % (BT &amp; CZ per Era)],AllWeights5[Column1],Table6[[#This Row],[Combined Name]],AllWeights5[bldgvint],M$3)</f>
        <v>0.75124378109452727</v>
      </c>
      <c r="N1310" s="20">
        <f>SUMIFS(AllWeights5[Weighting % (BT &amp; CZ per Era)],AllWeights5[Column1],Table6[[#This Row],[Combined Name]],AllWeights5[bldgvint],N$3)</f>
        <v>0.24875621890547264</v>
      </c>
      <c r="O1310" s="20">
        <f>SUMIFS(AllWeights5[Weighting % (BT &amp; CZ per Era)],AllWeights5[Column1],Table6[[#This Row],[Combined Name]],AllWeights5[bldgvint],O$3)</f>
        <v>0</v>
      </c>
      <c r="P1310" s="20">
        <f>SUMIFS(AllWeights5[Weighting % (BT &amp; CZ per Era)],AllWeights5[Column1],Table6[[#This Row],[Combined Name]],AllWeights5[bldgvint],P$3)</f>
        <v>0</v>
      </c>
      <c r="Q1310" s="20">
        <f>SUMIFS(AllWeights5[Weighting % (BT &amp; CZ per Era)],AllWeights5[Column1],Table6[[#This Row],[Combined Name]],AllWeights5[bldgvint],Q$3)</f>
        <v>0</v>
      </c>
      <c r="R1310" s="20">
        <f>SUMIFS(AllWeights5[Weighting % (BT &amp; CZ per Era)],AllWeights5[Column1],Table6[[#This Row],[Combined Name]],AllWeights5[bldgvint],R$3)</f>
        <v>0</v>
      </c>
      <c r="S1310" s="20">
        <f>SUMIFS(AllWeights5[Weighting % (BT &amp; CZ per Era)],AllWeights5[Column1],Table6[[#This Row],[Combined Name]],AllWeights5[bldgvint],S$3)</f>
        <v>0</v>
      </c>
      <c r="T1310" s="20">
        <f>SUMIFS(AllWeights5[Weighting % (BT &amp; CZ per Era)],AllWeights5[Column1],Table6[[#This Row],[Combined Name]],AllWeights5[bldgvint],T$3)</f>
        <v>0</v>
      </c>
      <c r="U1310" s="20">
        <f>SUM(Table6[[#This Row],[1975]:[MH85]])</f>
        <v>0.99999999999999989</v>
      </c>
    </row>
    <row r="1311" spans="1:21" hidden="1" x14ac:dyDescent="0.3">
      <c r="A1311" s="23" t="s">
        <v>2329</v>
      </c>
      <c r="B1311" s="23" t="s">
        <v>58</v>
      </c>
      <c r="C1311" s="23" t="s">
        <v>38</v>
      </c>
      <c r="D1311" s="23" t="s">
        <v>19</v>
      </c>
      <c r="E1311" s="23" t="s">
        <v>2108</v>
      </c>
      <c r="F1311" s="20">
        <f>SUMIFS(AllWeights5[Weighting % (BT &amp; CZ per Era)],AllWeights5[Column1],Table6[[#This Row],[Combined Name]],AllWeights5[bldgvint],F$3)</f>
        <v>0</v>
      </c>
      <c r="G1311" s="20">
        <f>SUMIFS(AllWeights5[Weighting % (BT &amp; CZ per Era)],AllWeights5[Column1],Table6[[#This Row],[Combined Name]],AllWeights5[bldgvint],G$3)</f>
        <v>0</v>
      </c>
      <c r="H1311" s="20">
        <f>SUMIFS(AllWeights5[Weighting % (BT &amp; CZ per Era)],AllWeights5[Column1],Table6[[#This Row],[Combined Name]],AllWeights5[bldgvint],H$3)</f>
        <v>0</v>
      </c>
      <c r="I1311" s="20">
        <f>SUMIFS(AllWeights5[Weighting % (BT &amp; CZ per Era)],AllWeights5[Column1],Table6[[#This Row],[Combined Name]],AllWeights5[bldgvint],I$3)</f>
        <v>0</v>
      </c>
      <c r="J1311" s="20">
        <f>SUMIFS(AllWeights5[Weighting % (BT &amp; CZ per Era)],AllWeights5[Column1],Table6[[#This Row],[Combined Name]],AllWeights5[bldgvint],J$3)</f>
        <v>0</v>
      </c>
      <c r="K1311" s="20">
        <f>SUMIFS(AllWeights5[Weighting % (BT &amp; CZ per Era)],AllWeights5[Column1],Table6[[#This Row],[Combined Name]],AllWeights5[bldgvint],K$3)</f>
        <v>0</v>
      </c>
      <c r="L1311" s="20">
        <f>SUMIFS(AllWeights5[Weighting % (BT &amp; CZ per Era)],AllWeights5[Column1],Table6[[#This Row],[Combined Name]],AllWeights5[bldgvint],L$3)</f>
        <v>0</v>
      </c>
      <c r="M1311" s="20">
        <f>SUMIFS(AllWeights5[Weighting % (BT &amp; CZ per Era)],AllWeights5[Column1],Table6[[#This Row],[Combined Name]],AllWeights5[bldgvint],M$3)</f>
        <v>0</v>
      </c>
      <c r="N1311" s="20">
        <f>SUMIFS(AllWeights5[Weighting % (BT &amp; CZ per Era)],AllWeights5[Column1],Table6[[#This Row],[Combined Name]],AllWeights5[bldgvint],N$3)</f>
        <v>0</v>
      </c>
      <c r="O1311" s="20">
        <f>SUMIFS(AllWeights5[Weighting % (BT &amp; CZ per Era)],AllWeights5[Column1],Table6[[#This Row],[Combined Name]],AllWeights5[bldgvint],O$3)</f>
        <v>1</v>
      </c>
      <c r="P1311" s="20">
        <f>SUMIFS(AllWeights5[Weighting % (BT &amp; CZ per Era)],AllWeights5[Column1],Table6[[#This Row],[Combined Name]],AllWeights5[bldgvint],P$3)</f>
        <v>0</v>
      </c>
      <c r="Q1311" s="20">
        <f>SUMIFS(AllWeights5[Weighting % (BT &amp; CZ per Era)],AllWeights5[Column1],Table6[[#This Row],[Combined Name]],AllWeights5[bldgvint],Q$3)</f>
        <v>0</v>
      </c>
      <c r="R1311" s="20">
        <f>SUMIFS(AllWeights5[Weighting % (BT &amp; CZ per Era)],AllWeights5[Column1],Table6[[#This Row],[Combined Name]],AllWeights5[bldgvint],R$3)</f>
        <v>0</v>
      </c>
      <c r="S1311" s="20">
        <f>SUMIFS(AllWeights5[Weighting % (BT &amp; CZ per Era)],AllWeights5[Column1],Table6[[#This Row],[Combined Name]],AllWeights5[bldgvint],S$3)</f>
        <v>0</v>
      </c>
      <c r="T1311" s="20">
        <f>SUMIFS(AllWeights5[Weighting % (BT &amp; CZ per Era)],AllWeights5[Column1],Table6[[#This Row],[Combined Name]],AllWeights5[bldgvint],T$3)</f>
        <v>0</v>
      </c>
      <c r="U1311" s="20">
        <f>SUM(Table6[[#This Row],[1975]:[MH85]])</f>
        <v>1</v>
      </c>
    </row>
    <row r="1312" spans="1:21" hidden="1" x14ac:dyDescent="0.3">
      <c r="A1312" s="23" t="s">
        <v>2329</v>
      </c>
      <c r="B1312" s="23" t="s">
        <v>58</v>
      </c>
      <c r="C1312" s="23" t="s">
        <v>32</v>
      </c>
      <c r="D1312" s="23" t="s">
        <v>16</v>
      </c>
      <c r="E1312" s="23" t="s">
        <v>1869</v>
      </c>
      <c r="F1312" s="20">
        <f>SUMIFS(AllWeights5[Weighting % (BT &amp; CZ per Era)],AllWeights5[Column1],Table6[[#This Row],[Combined Name]],AllWeights5[bldgvint],F$3)</f>
        <v>0.4493200887260102</v>
      </c>
      <c r="G1312" s="20">
        <f>SUMIFS(AllWeights5[Weighting % (BT &amp; CZ per Era)],AllWeights5[Column1],Table6[[#This Row],[Combined Name]],AllWeights5[bldgvint],G$3)</f>
        <v>0.39642202719645092</v>
      </c>
      <c r="H1312" s="20">
        <f>SUMIFS(AllWeights5[Weighting % (BT &amp; CZ per Era)],AllWeights5[Column1],Table6[[#This Row],[Combined Name]],AllWeights5[bldgvint],H$3)</f>
        <v>0.15425788407753882</v>
      </c>
      <c r="I1312" s="20">
        <f>SUMIFS(AllWeights5[Weighting % (BT &amp; CZ per Era)],AllWeights5[Column1],Table6[[#This Row],[Combined Name]],AllWeights5[bldgvint],I$3)</f>
        <v>0</v>
      </c>
      <c r="J1312" s="20">
        <f>SUMIFS(AllWeights5[Weighting % (BT &amp; CZ per Era)],AllWeights5[Column1],Table6[[#This Row],[Combined Name]],AllWeights5[bldgvint],J$3)</f>
        <v>0</v>
      </c>
      <c r="K1312" s="20">
        <f>SUMIFS(AllWeights5[Weighting % (BT &amp; CZ per Era)],AllWeights5[Column1],Table6[[#This Row],[Combined Name]],AllWeights5[bldgvint],K$3)</f>
        <v>0</v>
      </c>
      <c r="L1312" s="20">
        <f>SUMIFS(AllWeights5[Weighting % (BT &amp; CZ per Era)],AllWeights5[Column1],Table6[[#This Row],[Combined Name]],AllWeights5[bldgvint],L$3)</f>
        <v>0</v>
      </c>
      <c r="M1312" s="20">
        <f>SUMIFS(AllWeights5[Weighting % (BT &amp; CZ per Era)],AllWeights5[Column1],Table6[[#This Row],[Combined Name]],AllWeights5[bldgvint],M$3)</f>
        <v>0</v>
      </c>
      <c r="N1312" s="20">
        <f>SUMIFS(AllWeights5[Weighting % (BT &amp; CZ per Era)],AllWeights5[Column1],Table6[[#This Row],[Combined Name]],AllWeights5[bldgvint],N$3)</f>
        <v>0</v>
      </c>
      <c r="O1312" s="20">
        <f>SUMIFS(AllWeights5[Weighting % (BT &amp; CZ per Era)],AllWeights5[Column1],Table6[[#This Row],[Combined Name]],AllWeights5[bldgvint],O$3)</f>
        <v>0</v>
      </c>
      <c r="P1312" s="20">
        <f>SUMIFS(AllWeights5[Weighting % (BT &amp; CZ per Era)],AllWeights5[Column1],Table6[[#This Row],[Combined Name]],AllWeights5[bldgvint],P$3)</f>
        <v>0</v>
      </c>
      <c r="Q1312" s="20">
        <f>SUMIFS(AllWeights5[Weighting % (BT &amp; CZ per Era)],AllWeights5[Column1],Table6[[#This Row],[Combined Name]],AllWeights5[bldgvint],Q$3)</f>
        <v>0</v>
      </c>
      <c r="R1312" s="20">
        <f>SUMIFS(AllWeights5[Weighting % (BT &amp; CZ per Era)],AllWeights5[Column1],Table6[[#This Row],[Combined Name]],AllWeights5[bldgvint],R$3)</f>
        <v>0</v>
      </c>
      <c r="S1312" s="20">
        <f>SUMIFS(AllWeights5[Weighting % (BT &amp; CZ per Era)],AllWeights5[Column1],Table6[[#This Row],[Combined Name]],AllWeights5[bldgvint],S$3)</f>
        <v>0</v>
      </c>
      <c r="T1312" s="20">
        <f>SUMIFS(AllWeights5[Weighting % (BT &amp; CZ per Era)],AllWeights5[Column1],Table6[[#This Row],[Combined Name]],AllWeights5[bldgvint],T$3)</f>
        <v>0</v>
      </c>
      <c r="U1312" s="20">
        <f>SUM(Table6[[#This Row],[1975]:[MH85]])</f>
        <v>1</v>
      </c>
    </row>
    <row r="1313" spans="1:21" hidden="1" x14ac:dyDescent="0.3">
      <c r="A1313" s="23" t="s">
        <v>2329</v>
      </c>
      <c r="B1313" s="23" t="s">
        <v>58</v>
      </c>
      <c r="C1313" s="23" t="s">
        <v>32</v>
      </c>
      <c r="D1313" s="23" t="s">
        <v>11</v>
      </c>
      <c r="E1313" s="23" t="s">
        <v>1870</v>
      </c>
      <c r="F1313" s="20">
        <f>SUMIFS(AllWeights5[Weighting % (BT &amp; CZ per Era)],AllWeights5[Column1],Table6[[#This Row],[Combined Name]],AllWeights5[bldgvint],F$3)</f>
        <v>0</v>
      </c>
      <c r="G1313" s="20">
        <f>SUMIFS(AllWeights5[Weighting % (BT &amp; CZ per Era)],AllWeights5[Column1],Table6[[#This Row],[Combined Name]],AllWeights5[bldgvint],G$3)</f>
        <v>0</v>
      </c>
      <c r="H1313" s="20">
        <f>SUMIFS(AllWeights5[Weighting % (BT &amp; CZ per Era)],AllWeights5[Column1],Table6[[#This Row],[Combined Name]],AllWeights5[bldgvint],H$3)</f>
        <v>0</v>
      </c>
      <c r="I1313" s="20">
        <f>SUMIFS(AllWeights5[Weighting % (BT &amp; CZ per Era)],AllWeights5[Column1],Table6[[#This Row],[Combined Name]],AllWeights5[bldgvint],I$3)</f>
        <v>0.3085618589072639</v>
      </c>
      <c r="J1313" s="20">
        <f>SUMIFS(AllWeights5[Weighting % (BT &amp; CZ per Era)],AllWeights5[Column1],Table6[[#This Row],[Combined Name]],AllWeights5[bldgvint],J$3)</f>
        <v>0.25141302072430388</v>
      </c>
      <c r="K1313" s="20">
        <f>SUMIFS(AllWeights5[Weighting % (BT &amp; CZ per Era)],AllWeights5[Column1],Table6[[#This Row],[Combined Name]],AllWeights5[bldgvint],K$3)</f>
        <v>0.25141302072430388</v>
      </c>
      <c r="L1313" s="20">
        <f>SUMIFS(AllWeights5[Weighting % (BT &amp; CZ per Era)],AllWeights5[Column1],Table6[[#This Row],[Combined Name]],AllWeights5[bldgvint],L$3)</f>
        <v>0.18861209964412806</v>
      </c>
      <c r="M1313" s="20">
        <f>SUMIFS(AllWeights5[Weighting % (BT &amp; CZ per Era)],AllWeights5[Column1],Table6[[#This Row],[Combined Name]],AllWeights5[bldgvint],M$3)</f>
        <v>0</v>
      </c>
      <c r="N1313" s="20">
        <f>SUMIFS(AllWeights5[Weighting % (BT &amp; CZ per Era)],AllWeights5[Column1],Table6[[#This Row],[Combined Name]],AllWeights5[bldgvint],N$3)</f>
        <v>0</v>
      </c>
      <c r="O1313" s="20">
        <f>SUMIFS(AllWeights5[Weighting % (BT &amp; CZ per Era)],AllWeights5[Column1],Table6[[#This Row],[Combined Name]],AllWeights5[bldgvint],O$3)</f>
        <v>0</v>
      </c>
      <c r="P1313" s="20">
        <f>SUMIFS(AllWeights5[Weighting % (BT &amp; CZ per Era)],AllWeights5[Column1],Table6[[#This Row],[Combined Name]],AllWeights5[bldgvint],P$3)</f>
        <v>0</v>
      </c>
      <c r="Q1313" s="20">
        <f>SUMIFS(AllWeights5[Weighting % (BT &amp; CZ per Era)],AllWeights5[Column1],Table6[[#This Row],[Combined Name]],AllWeights5[bldgvint],Q$3)</f>
        <v>0</v>
      </c>
      <c r="R1313" s="20">
        <f>SUMIFS(AllWeights5[Weighting % (BT &amp; CZ per Era)],AllWeights5[Column1],Table6[[#This Row],[Combined Name]],AllWeights5[bldgvint],R$3)</f>
        <v>0</v>
      </c>
      <c r="S1313" s="20">
        <f>SUMIFS(AllWeights5[Weighting % (BT &amp; CZ per Era)],AllWeights5[Column1],Table6[[#This Row],[Combined Name]],AllWeights5[bldgvint],S$3)</f>
        <v>0</v>
      </c>
      <c r="T1313" s="20">
        <f>SUMIFS(AllWeights5[Weighting % (BT &amp; CZ per Era)],AllWeights5[Column1],Table6[[#This Row],[Combined Name]],AllWeights5[bldgvint],T$3)</f>
        <v>0</v>
      </c>
      <c r="U1313" s="20">
        <f>SUM(Table6[[#This Row],[1975]:[MH85]])</f>
        <v>0.99999999999999978</v>
      </c>
    </row>
    <row r="1314" spans="1:21" hidden="1" x14ac:dyDescent="0.3">
      <c r="A1314" s="23" t="s">
        <v>2329</v>
      </c>
      <c r="B1314" s="23" t="s">
        <v>58</v>
      </c>
      <c r="C1314" s="23" t="s">
        <v>32</v>
      </c>
      <c r="D1314" s="23" t="s">
        <v>14</v>
      </c>
      <c r="E1314" s="23" t="s">
        <v>1871</v>
      </c>
      <c r="F1314" s="20">
        <f>SUMIFS(AllWeights5[Weighting % (BT &amp; CZ per Era)],AllWeights5[Column1],Table6[[#This Row],[Combined Name]],AllWeights5[bldgvint],F$3)</f>
        <v>0</v>
      </c>
      <c r="G1314" s="20">
        <f>SUMIFS(AllWeights5[Weighting % (BT &amp; CZ per Era)],AllWeights5[Column1],Table6[[#This Row],[Combined Name]],AllWeights5[bldgvint],G$3)</f>
        <v>0</v>
      </c>
      <c r="H1314" s="20">
        <f>SUMIFS(AllWeights5[Weighting % (BT &amp; CZ per Era)],AllWeights5[Column1],Table6[[#This Row],[Combined Name]],AllWeights5[bldgvint],H$3)</f>
        <v>0</v>
      </c>
      <c r="I1314" s="20">
        <f>SUMIFS(AllWeights5[Weighting % (BT &amp; CZ per Era)],AllWeights5[Column1],Table6[[#This Row],[Combined Name]],AllWeights5[bldgvint],I$3)</f>
        <v>0</v>
      </c>
      <c r="J1314" s="20">
        <f>SUMIFS(AllWeights5[Weighting % (BT &amp; CZ per Era)],AllWeights5[Column1],Table6[[#This Row],[Combined Name]],AllWeights5[bldgvint],J$3)</f>
        <v>0</v>
      </c>
      <c r="K1314" s="20">
        <f>SUMIFS(AllWeights5[Weighting % (BT &amp; CZ per Era)],AllWeights5[Column1],Table6[[#This Row],[Combined Name]],AllWeights5[bldgvint],K$3)</f>
        <v>0</v>
      </c>
      <c r="L1314" s="20">
        <f>SUMIFS(AllWeights5[Weighting % (BT &amp; CZ per Era)],AllWeights5[Column1],Table6[[#This Row],[Combined Name]],AllWeights5[bldgvint],L$3)</f>
        <v>0</v>
      </c>
      <c r="M1314" s="20">
        <f>SUMIFS(AllWeights5[Weighting % (BT &amp; CZ per Era)],AllWeights5[Column1],Table6[[#This Row],[Combined Name]],AllWeights5[bldgvint],M$3)</f>
        <v>0.7502081598667778</v>
      </c>
      <c r="N1314" s="20">
        <f>SUMIFS(AllWeights5[Weighting % (BT &amp; CZ per Era)],AllWeights5[Column1],Table6[[#This Row],[Combined Name]],AllWeights5[bldgvint],N$3)</f>
        <v>0.24979184013322236</v>
      </c>
      <c r="O1314" s="20">
        <f>SUMIFS(AllWeights5[Weighting % (BT &amp; CZ per Era)],AllWeights5[Column1],Table6[[#This Row],[Combined Name]],AllWeights5[bldgvint],O$3)</f>
        <v>0</v>
      </c>
      <c r="P1314" s="20">
        <f>SUMIFS(AllWeights5[Weighting % (BT &amp; CZ per Era)],AllWeights5[Column1],Table6[[#This Row],[Combined Name]],AllWeights5[bldgvint],P$3)</f>
        <v>0</v>
      </c>
      <c r="Q1314" s="20">
        <f>SUMIFS(AllWeights5[Weighting % (BT &amp; CZ per Era)],AllWeights5[Column1],Table6[[#This Row],[Combined Name]],AllWeights5[bldgvint],Q$3)</f>
        <v>0</v>
      </c>
      <c r="R1314" s="20">
        <f>SUMIFS(AllWeights5[Weighting % (BT &amp; CZ per Era)],AllWeights5[Column1],Table6[[#This Row],[Combined Name]],AllWeights5[bldgvint],R$3)</f>
        <v>0</v>
      </c>
      <c r="S1314" s="20">
        <f>SUMIFS(AllWeights5[Weighting % (BT &amp; CZ per Era)],AllWeights5[Column1],Table6[[#This Row],[Combined Name]],AllWeights5[bldgvint],S$3)</f>
        <v>0</v>
      </c>
      <c r="T1314" s="20">
        <f>SUMIFS(AllWeights5[Weighting % (BT &amp; CZ per Era)],AllWeights5[Column1],Table6[[#This Row],[Combined Name]],AllWeights5[bldgvint],T$3)</f>
        <v>0</v>
      </c>
      <c r="U1314" s="20">
        <f>SUM(Table6[[#This Row],[1975]:[MH85]])</f>
        <v>1.0000000000000002</v>
      </c>
    </row>
    <row r="1315" spans="1:21" hidden="1" x14ac:dyDescent="0.3">
      <c r="A1315" s="23" t="s">
        <v>2329</v>
      </c>
      <c r="B1315" s="23" t="s">
        <v>58</v>
      </c>
      <c r="C1315" s="23" t="s">
        <v>32</v>
      </c>
      <c r="D1315" s="23" t="s">
        <v>19</v>
      </c>
      <c r="E1315" s="23" t="s">
        <v>1872</v>
      </c>
      <c r="F1315" s="20">
        <f>SUMIFS(AllWeights5[Weighting % (BT &amp; CZ per Era)],AllWeights5[Column1],Table6[[#This Row],[Combined Name]],AllWeights5[bldgvint],F$3)</f>
        <v>0</v>
      </c>
      <c r="G1315" s="20">
        <f>SUMIFS(AllWeights5[Weighting % (BT &amp; CZ per Era)],AllWeights5[Column1],Table6[[#This Row],[Combined Name]],AllWeights5[bldgvint],G$3)</f>
        <v>0</v>
      </c>
      <c r="H1315" s="20">
        <f>SUMIFS(AllWeights5[Weighting % (BT &amp; CZ per Era)],AllWeights5[Column1],Table6[[#This Row],[Combined Name]],AllWeights5[bldgvint],H$3)</f>
        <v>0</v>
      </c>
      <c r="I1315" s="20">
        <f>SUMIFS(AllWeights5[Weighting % (BT &amp; CZ per Era)],AllWeights5[Column1],Table6[[#This Row],[Combined Name]],AllWeights5[bldgvint],I$3)</f>
        <v>0</v>
      </c>
      <c r="J1315" s="20">
        <f>SUMIFS(AllWeights5[Weighting % (BT &amp; CZ per Era)],AllWeights5[Column1],Table6[[#This Row],[Combined Name]],AllWeights5[bldgvint],J$3)</f>
        <v>0</v>
      </c>
      <c r="K1315" s="20">
        <f>SUMIFS(AllWeights5[Weighting % (BT &amp; CZ per Era)],AllWeights5[Column1],Table6[[#This Row],[Combined Name]],AllWeights5[bldgvint],K$3)</f>
        <v>0</v>
      </c>
      <c r="L1315" s="20">
        <f>SUMIFS(AllWeights5[Weighting % (BT &amp; CZ per Era)],AllWeights5[Column1],Table6[[#This Row],[Combined Name]],AllWeights5[bldgvint],L$3)</f>
        <v>0</v>
      </c>
      <c r="M1315" s="20">
        <f>SUMIFS(AllWeights5[Weighting % (BT &amp; CZ per Era)],AllWeights5[Column1],Table6[[#This Row],[Combined Name]],AllWeights5[bldgvint],M$3)</f>
        <v>0</v>
      </c>
      <c r="N1315" s="20">
        <f>SUMIFS(AllWeights5[Weighting % (BT &amp; CZ per Era)],AllWeights5[Column1],Table6[[#This Row],[Combined Name]],AllWeights5[bldgvint],N$3)</f>
        <v>0</v>
      </c>
      <c r="O1315" s="20">
        <f>SUMIFS(AllWeights5[Weighting % (BT &amp; CZ per Era)],AllWeights5[Column1],Table6[[#This Row],[Combined Name]],AllWeights5[bldgvint],O$3)</f>
        <v>0.99999999999999989</v>
      </c>
      <c r="P1315" s="20">
        <f>SUMIFS(AllWeights5[Weighting % (BT &amp; CZ per Era)],AllWeights5[Column1],Table6[[#This Row],[Combined Name]],AllWeights5[bldgvint],P$3)</f>
        <v>0</v>
      </c>
      <c r="Q1315" s="20">
        <f>SUMIFS(AllWeights5[Weighting % (BT &amp; CZ per Era)],AllWeights5[Column1],Table6[[#This Row],[Combined Name]],AllWeights5[bldgvint],Q$3)</f>
        <v>0</v>
      </c>
      <c r="R1315" s="20">
        <f>SUMIFS(AllWeights5[Weighting % (BT &amp; CZ per Era)],AllWeights5[Column1],Table6[[#This Row],[Combined Name]],AllWeights5[bldgvint],R$3)</f>
        <v>0</v>
      </c>
      <c r="S1315" s="20">
        <f>SUMIFS(AllWeights5[Weighting % (BT &amp; CZ per Era)],AllWeights5[Column1],Table6[[#This Row],[Combined Name]],AllWeights5[bldgvint],S$3)</f>
        <v>0</v>
      </c>
      <c r="T1315" s="20">
        <f>SUMIFS(AllWeights5[Weighting % (BT &amp; CZ per Era)],AllWeights5[Column1],Table6[[#This Row],[Combined Name]],AllWeights5[bldgvint],T$3)</f>
        <v>0</v>
      </c>
      <c r="U1315" s="20">
        <f>SUM(Table6[[#This Row],[1975]:[MH85]])</f>
        <v>0.99999999999999989</v>
      </c>
    </row>
    <row r="1316" spans="1:21" hidden="1" x14ac:dyDescent="0.3">
      <c r="A1316" s="23" t="s">
        <v>2329</v>
      </c>
      <c r="B1316" s="23" t="s">
        <v>58</v>
      </c>
      <c r="C1316" s="23" t="s">
        <v>33</v>
      </c>
      <c r="D1316" s="23" t="s">
        <v>16</v>
      </c>
      <c r="E1316" s="23" t="s">
        <v>1873</v>
      </c>
      <c r="F1316" s="20">
        <f>SUMIFS(AllWeights5[Weighting % (BT &amp; CZ per Era)],AllWeights5[Column1],Table6[[#This Row],[Combined Name]],AllWeights5[bldgvint],F$3)</f>
        <v>0.47910295616717635</v>
      </c>
      <c r="G1316" s="20">
        <f>SUMIFS(AllWeights5[Weighting % (BT &amp; CZ per Era)],AllWeights5[Column1],Table6[[#This Row],[Combined Name]],AllWeights5[bldgvint],G$3)</f>
        <v>0.37852531430513081</v>
      </c>
      <c r="H1316" s="20">
        <f>SUMIFS(AllWeights5[Weighting % (BT &amp; CZ per Era)],AllWeights5[Column1],Table6[[#This Row],[Combined Name]],AllWeights5[bldgvint],H$3)</f>
        <v>0.14237172952769284</v>
      </c>
      <c r="I1316" s="20">
        <f>SUMIFS(AllWeights5[Weighting % (BT &amp; CZ per Era)],AllWeights5[Column1],Table6[[#This Row],[Combined Name]],AllWeights5[bldgvint],I$3)</f>
        <v>0</v>
      </c>
      <c r="J1316" s="20">
        <f>SUMIFS(AllWeights5[Weighting % (BT &amp; CZ per Era)],AllWeights5[Column1],Table6[[#This Row],[Combined Name]],AllWeights5[bldgvint],J$3)</f>
        <v>0</v>
      </c>
      <c r="K1316" s="20">
        <f>SUMIFS(AllWeights5[Weighting % (BT &amp; CZ per Era)],AllWeights5[Column1],Table6[[#This Row],[Combined Name]],AllWeights5[bldgvint],K$3)</f>
        <v>0</v>
      </c>
      <c r="L1316" s="20">
        <f>SUMIFS(AllWeights5[Weighting % (BT &amp; CZ per Era)],AllWeights5[Column1],Table6[[#This Row],[Combined Name]],AllWeights5[bldgvint],L$3)</f>
        <v>0</v>
      </c>
      <c r="M1316" s="20">
        <f>SUMIFS(AllWeights5[Weighting % (BT &amp; CZ per Era)],AllWeights5[Column1],Table6[[#This Row],[Combined Name]],AllWeights5[bldgvint],M$3)</f>
        <v>0</v>
      </c>
      <c r="N1316" s="20">
        <f>SUMIFS(AllWeights5[Weighting % (BT &amp; CZ per Era)],AllWeights5[Column1],Table6[[#This Row],[Combined Name]],AllWeights5[bldgvint],N$3)</f>
        <v>0</v>
      </c>
      <c r="O1316" s="20">
        <f>SUMIFS(AllWeights5[Weighting % (BT &amp; CZ per Era)],AllWeights5[Column1],Table6[[#This Row],[Combined Name]],AllWeights5[bldgvint],O$3)</f>
        <v>0</v>
      </c>
      <c r="P1316" s="20">
        <f>SUMIFS(AllWeights5[Weighting % (BT &amp; CZ per Era)],AllWeights5[Column1],Table6[[#This Row],[Combined Name]],AllWeights5[bldgvint],P$3)</f>
        <v>0</v>
      </c>
      <c r="Q1316" s="20">
        <f>SUMIFS(AllWeights5[Weighting % (BT &amp; CZ per Era)],AllWeights5[Column1],Table6[[#This Row],[Combined Name]],AllWeights5[bldgvint],Q$3)</f>
        <v>0</v>
      </c>
      <c r="R1316" s="20">
        <f>SUMIFS(AllWeights5[Weighting % (BT &amp; CZ per Era)],AllWeights5[Column1],Table6[[#This Row],[Combined Name]],AllWeights5[bldgvint],R$3)</f>
        <v>0</v>
      </c>
      <c r="S1316" s="20">
        <f>SUMIFS(AllWeights5[Weighting % (BT &amp; CZ per Era)],AllWeights5[Column1],Table6[[#This Row],[Combined Name]],AllWeights5[bldgvint],S$3)</f>
        <v>0</v>
      </c>
      <c r="T1316" s="20">
        <f>SUMIFS(AllWeights5[Weighting % (BT &amp; CZ per Era)],AllWeights5[Column1],Table6[[#This Row],[Combined Name]],AllWeights5[bldgvint],T$3)</f>
        <v>0</v>
      </c>
      <c r="U1316" s="20">
        <f>SUM(Table6[[#This Row],[1975]:[MH85]])</f>
        <v>1</v>
      </c>
    </row>
    <row r="1317" spans="1:21" hidden="1" x14ac:dyDescent="0.3">
      <c r="A1317" s="23" t="s">
        <v>2329</v>
      </c>
      <c r="B1317" s="23" t="s">
        <v>58</v>
      </c>
      <c r="C1317" s="23" t="s">
        <v>33</v>
      </c>
      <c r="D1317" s="23" t="s">
        <v>11</v>
      </c>
      <c r="E1317" s="23" t="s">
        <v>1874</v>
      </c>
      <c r="F1317" s="20">
        <f>SUMIFS(AllWeights5[Weighting % (BT &amp; CZ per Era)],AllWeights5[Column1],Table6[[#This Row],[Combined Name]],AllWeights5[bldgvint],F$3)</f>
        <v>0</v>
      </c>
      <c r="G1317" s="20">
        <f>SUMIFS(AllWeights5[Weighting % (BT &amp; CZ per Era)],AllWeights5[Column1],Table6[[#This Row],[Combined Name]],AllWeights5[bldgvint],G$3)</f>
        <v>0</v>
      </c>
      <c r="H1317" s="20">
        <f>SUMIFS(AllWeights5[Weighting % (BT &amp; CZ per Era)],AllWeights5[Column1],Table6[[#This Row],[Combined Name]],AllWeights5[bldgvint],H$3)</f>
        <v>0</v>
      </c>
      <c r="I1317" s="20">
        <f>SUMIFS(AllWeights5[Weighting % (BT &amp; CZ per Era)],AllWeights5[Column1],Table6[[#This Row],[Combined Name]],AllWeights5[bldgvint],I$3)</f>
        <v>0.3967622080679406</v>
      </c>
      <c r="J1317" s="20">
        <f>SUMIFS(AllWeights5[Weighting % (BT &amp; CZ per Era)],AllWeights5[Column1],Table6[[#This Row],[Combined Name]],AllWeights5[bldgvint],J$3)</f>
        <v>0.21947983014861999</v>
      </c>
      <c r="K1317" s="20">
        <f>SUMIFS(AllWeights5[Weighting % (BT &amp; CZ per Era)],AllWeights5[Column1],Table6[[#This Row],[Combined Name]],AllWeights5[bldgvint],K$3)</f>
        <v>0.21947983014861999</v>
      </c>
      <c r="L1317" s="20">
        <f>SUMIFS(AllWeights5[Weighting % (BT &amp; CZ per Era)],AllWeights5[Column1],Table6[[#This Row],[Combined Name]],AllWeights5[bldgvint],L$3)</f>
        <v>0.16427813163481952</v>
      </c>
      <c r="M1317" s="20">
        <f>SUMIFS(AllWeights5[Weighting % (BT &amp; CZ per Era)],AllWeights5[Column1],Table6[[#This Row],[Combined Name]],AllWeights5[bldgvint],M$3)</f>
        <v>0</v>
      </c>
      <c r="N1317" s="20">
        <f>SUMIFS(AllWeights5[Weighting % (BT &amp; CZ per Era)],AllWeights5[Column1],Table6[[#This Row],[Combined Name]],AllWeights5[bldgvint],N$3)</f>
        <v>0</v>
      </c>
      <c r="O1317" s="20">
        <f>SUMIFS(AllWeights5[Weighting % (BT &amp; CZ per Era)],AllWeights5[Column1],Table6[[#This Row],[Combined Name]],AllWeights5[bldgvint],O$3)</f>
        <v>0</v>
      </c>
      <c r="P1317" s="20">
        <f>SUMIFS(AllWeights5[Weighting % (BT &amp; CZ per Era)],AllWeights5[Column1],Table6[[#This Row],[Combined Name]],AllWeights5[bldgvint],P$3)</f>
        <v>0</v>
      </c>
      <c r="Q1317" s="20">
        <f>SUMIFS(AllWeights5[Weighting % (BT &amp; CZ per Era)],AllWeights5[Column1],Table6[[#This Row],[Combined Name]],AllWeights5[bldgvint],Q$3)</f>
        <v>0</v>
      </c>
      <c r="R1317" s="20">
        <f>SUMIFS(AllWeights5[Weighting % (BT &amp; CZ per Era)],AllWeights5[Column1],Table6[[#This Row],[Combined Name]],AllWeights5[bldgvint],R$3)</f>
        <v>0</v>
      </c>
      <c r="S1317" s="20">
        <f>SUMIFS(AllWeights5[Weighting % (BT &amp; CZ per Era)],AllWeights5[Column1],Table6[[#This Row],[Combined Name]],AllWeights5[bldgvint],S$3)</f>
        <v>0</v>
      </c>
      <c r="T1317" s="20">
        <f>SUMIFS(AllWeights5[Weighting % (BT &amp; CZ per Era)],AllWeights5[Column1],Table6[[#This Row],[Combined Name]],AllWeights5[bldgvint],T$3)</f>
        <v>0</v>
      </c>
      <c r="U1317" s="20">
        <f>SUM(Table6[[#This Row],[1975]:[MH85]])</f>
        <v>1</v>
      </c>
    </row>
    <row r="1318" spans="1:21" hidden="1" x14ac:dyDescent="0.3">
      <c r="A1318" s="23" t="s">
        <v>2329</v>
      </c>
      <c r="B1318" s="23" t="s">
        <v>58</v>
      </c>
      <c r="C1318" s="23" t="s">
        <v>33</v>
      </c>
      <c r="D1318" s="23" t="s">
        <v>14</v>
      </c>
      <c r="E1318" s="23" t="s">
        <v>1875</v>
      </c>
      <c r="F1318" s="20">
        <f>SUMIFS(AllWeights5[Weighting % (BT &amp; CZ per Era)],AllWeights5[Column1],Table6[[#This Row],[Combined Name]],AllWeights5[bldgvint],F$3)</f>
        <v>0</v>
      </c>
      <c r="G1318" s="20">
        <f>SUMIFS(AllWeights5[Weighting % (BT &amp; CZ per Era)],AllWeights5[Column1],Table6[[#This Row],[Combined Name]],AllWeights5[bldgvint],G$3)</f>
        <v>0</v>
      </c>
      <c r="H1318" s="20">
        <f>SUMIFS(AllWeights5[Weighting % (BT &amp; CZ per Era)],AllWeights5[Column1],Table6[[#This Row],[Combined Name]],AllWeights5[bldgvint],H$3)</f>
        <v>0</v>
      </c>
      <c r="I1318" s="20">
        <f>SUMIFS(AllWeights5[Weighting % (BT &amp; CZ per Era)],AllWeights5[Column1],Table6[[#This Row],[Combined Name]],AllWeights5[bldgvint],I$3)</f>
        <v>0</v>
      </c>
      <c r="J1318" s="20">
        <f>SUMIFS(AllWeights5[Weighting % (BT &amp; CZ per Era)],AllWeights5[Column1],Table6[[#This Row],[Combined Name]],AllWeights5[bldgvint],J$3)</f>
        <v>0</v>
      </c>
      <c r="K1318" s="20">
        <f>SUMIFS(AllWeights5[Weighting % (BT &amp; CZ per Era)],AllWeights5[Column1],Table6[[#This Row],[Combined Name]],AllWeights5[bldgvint],K$3)</f>
        <v>0</v>
      </c>
      <c r="L1318" s="20">
        <f>SUMIFS(AllWeights5[Weighting % (BT &amp; CZ per Era)],AllWeights5[Column1],Table6[[#This Row],[Combined Name]],AllWeights5[bldgvint],L$3)</f>
        <v>0</v>
      </c>
      <c r="M1318" s="20">
        <f>SUMIFS(AllWeights5[Weighting % (BT &amp; CZ per Era)],AllWeights5[Column1],Table6[[#This Row],[Combined Name]],AllWeights5[bldgvint],M$3)</f>
        <v>0.74939467312348662</v>
      </c>
      <c r="N1318" s="20">
        <f>SUMIFS(AllWeights5[Weighting % (BT &amp; CZ per Era)],AllWeights5[Column1],Table6[[#This Row],[Combined Name]],AllWeights5[bldgvint],N$3)</f>
        <v>0.25060532687651338</v>
      </c>
      <c r="O1318" s="20">
        <f>SUMIFS(AllWeights5[Weighting % (BT &amp; CZ per Era)],AllWeights5[Column1],Table6[[#This Row],[Combined Name]],AllWeights5[bldgvint],O$3)</f>
        <v>0</v>
      </c>
      <c r="P1318" s="20">
        <f>SUMIFS(AllWeights5[Weighting % (BT &amp; CZ per Era)],AllWeights5[Column1],Table6[[#This Row],[Combined Name]],AllWeights5[bldgvint],P$3)</f>
        <v>0</v>
      </c>
      <c r="Q1318" s="20">
        <f>SUMIFS(AllWeights5[Weighting % (BT &amp; CZ per Era)],AllWeights5[Column1],Table6[[#This Row],[Combined Name]],AllWeights5[bldgvint],Q$3)</f>
        <v>0</v>
      </c>
      <c r="R1318" s="20">
        <f>SUMIFS(AllWeights5[Weighting % (BT &amp; CZ per Era)],AllWeights5[Column1],Table6[[#This Row],[Combined Name]],AllWeights5[bldgvint],R$3)</f>
        <v>0</v>
      </c>
      <c r="S1318" s="20">
        <f>SUMIFS(AllWeights5[Weighting % (BT &amp; CZ per Era)],AllWeights5[Column1],Table6[[#This Row],[Combined Name]],AllWeights5[bldgvint],S$3)</f>
        <v>0</v>
      </c>
      <c r="T1318" s="20">
        <f>SUMIFS(AllWeights5[Weighting % (BT &amp; CZ per Era)],AllWeights5[Column1],Table6[[#This Row],[Combined Name]],AllWeights5[bldgvint],T$3)</f>
        <v>0</v>
      </c>
      <c r="U1318" s="20">
        <f>SUM(Table6[[#This Row],[1975]:[MH85]])</f>
        <v>1</v>
      </c>
    </row>
    <row r="1319" spans="1:21" hidden="1" x14ac:dyDescent="0.3">
      <c r="A1319" s="23" t="s">
        <v>2329</v>
      </c>
      <c r="B1319" s="23" t="s">
        <v>58</v>
      </c>
      <c r="C1319" s="23" t="s">
        <v>33</v>
      </c>
      <c r="D1319" s="23" t="s">
        <v>19</v>
      </c>
      <c r="E1319" s="23" t="s">
        <v>1876</v>
      </c>
      <c r="F1319" s="20">
        <f>SUMIFS(AllWeights5[Weighting % (BT &amp; CZ per Era)],AllWeights5[Column1],Table6[[#This Row],[Combined Name]],AllWeights5[bldgvint],F$3)</f>
        <v>0</v>
      </c>
      <c r="G1319" s="20">
        <f>SUMIFS(AllWeights5[Weighting % (BT &amp; CZ per Era)],AllWeights5[Column1],Table6[[#This Row],[Combined Name]],AllWeights5[bldgvint],G$3)</f>
        <v>0</v>
      </c>
      <c r="H1319" s="20">
        <f>SUMIFS(AllWeights5[Weighting % (BT &amp; CZ per Era)],AllWeights5[Column1],Table6[[#This Row],[Combined Name]],AllWeights5[bldgvint],H$3)</f>
        <v>0</v>
      </c>
      <c r="I1319" s="20">
        <f>SUMIFS(AllWeights5[Weighting % (BT &amp; CZ per Era)],AllWeights5[Column1],Table6[[#This Row],[Combined Name]],AllWeights5[bldgvint],I$3)</f>
        <v>0</v>
      </c>
      <c r="J1319" s="20">
        <f>SUMIFS(AllWeights5[Weighting % (BT &amp; CZ per Era)],AllWeights5[Column1],Table6[[#This Row],[Combined Name]],AllWeights5[bldgvint],J$3)</f>
        <v>0</v>
      </c>
      <c r="K1319" s="20">
        <f>SUMIFS(AllWeights5[Weighting % (BT &amp; CZ per Era)],AllWeights5[Column1],Table6[[#This Row],[Combined Name]],AllWeights5[bldgvint],K$3)</f>
        <v>0</v>
      </c>
      <c r="L1319" s="20">
        <f>SUMIFS(AllWeights5[Weighting % (BT &amp; CZ per Era)],AllWeights5[Column1],Table6[[#This Row],[Combined Name]],AllWeights5[bldgvint],L$3)</f>
        <v>0</v>
      </c>
      <c r="M1319" s="20">
        <f>SUMIFS(AllWeights5[Weighting % (BT &amp; CZ per Era)],AllWeights5[Column1],Table6[[#This Row],[Combined Name]],AllWeights5[bldgvint],M$3)</f>
        <v>0</v>
      </c>
      <c r="N1319" s="20">
        <f>SUMIFS(AllWeights5[Weighting % (BT &amp; CZ per Era)],AllWeights5[Column1],Table6[[#This Row],[Combined Name]],AllWeights5[bldgvint],N$3)</f>
        <v>0</v>
      </c>
      <c r="O1319" s="20">
        <f>SUMIFS(AllWeights5[Weighting % (BT &amp; CZ per Era)],AllWeights5[Column1],Table6[[#This Row],[Combined Name]],AllWeights5[bldgvint],O$3)</f>
        <v>1</v>
      </c>
      <c r="P1319" s="20">
        <f>SUMIFS(AllWeights5[Weighting % (BT &amp; CZ per Era)],AllWeights5[Column1],Table6[[#This Row],[Combined Name]],AllWeights5[bldgvint],P$3)</f>
        <v>0</v>
      </c>
      <c r="Q1319" s="20">
        <f>SUMIFS(AllWeights5[Weighting % (BT &amp; CZ per Era)],AllWeights5[Column1],Table6[[#This Row],[Combined Name]],AllWeights5[bldgvint],Q$3)</f>
        <v>0</v>
      </c>
      <c r="R1319" s="20">
        <f>SUMIFS(AllWeights5[Weighting % (BT &amp; CZ per Era)],AllWeights5[Column1],Table6[[#This Row],[Combined Name]],AllWeights5[bldgvint],R$3)</f>
        <v>0</v>
      </c>
      <c r="S1319" s="20">
        <f>SUMIFS(AllWeights5[Weighting % (BT &amp; CZ per Era)],AllWeights5[Column1],Table6[[#This Row],[Combined Name]],AllWeights5[bldgvint],S$3)</f>
        <v>0</v>
      </c>
      <c r="T1319" s="20">
        <f>SUMIFS(AllWeights5[Weighting % (BT &amp; CZ per Era)],AllWeights5[Column1],Table6[[#This Row],[Combined Name]],AllWeights5[bldgvint],T$3)</f>
        <v>0</v>
      </c>
      <c r="U1319" s="20">
        <f>SUM(Table6[[#This Row],[1975]:[MH85]])</f>
        <v>1</v>
      </c>
    </row>
    <row r="1320" spans="1:21" hidden="1" x14ac:dyDescent="0.3">
      <c r="A1320" s="23" t="s">
        <v>2329</v>
      </c>
      <c r="B1320" s="23" t="s">
        <v>58</v>
      </c>
      <c r="C1320" s="23" t="s">
        <v>34</v>
      </c>
      <c r="D1320" s="23" t="s">
        <v>16</v>
      </c>
      <c r="E1320" s="23" t="s">
        <v>1877</v>
      </c>
      <c r="F1320" s="20">
        <f>SUMIFS(AllWeights5[Weighting % (BT &amp; CZ per Era)],AllWeights5[Column1],Table6[[#This Row],[Combined Name]],AllWeights5[bldgvint],F$3)</f>
        <v>0.2915839211121003</v>
      </c>
      <c r="G1320" s="20">
        <f>SUMIFS(AllWeights5[Weighting % (BT &amp; CZ per Era)],AllWeights5[Column1],Table6[[#This Row],[Combined Name]],AllWeights5[bldgvint],G$3)</f>
        <v>0.45620762856947206</v>
      </c>
      <c r="H1320" s="20">
        <f>SUMIFS(AllWeights5[Weighting % (BT &amp; CZ per Era)],AllWeights5[Column1],Table6[[#This Row],[Combined Name]],AllWeights5[bldgvint],H$3)</f>
        <v>0.25220845031842776</v>
      </c>
      <c r="I1320" s="20">
        <f>SUMIFS(AllWeights5[Weighting % (BT &amp; CZ per Era)],AllWeights5[Column1],Table6[[#This Row],[Combined Name]],AllWeights5[bldgvint],I$3)</f>
        <v>0</v>
      </c>
      <c r="J1320" s="20">
        <f>SUMIFS(AllWeights5[Weighting % (BT &amp; CZ per Era)],AllWeights5[Column1],Table6[[#This Row],[Combined Name]],AllWeights5[bldgvint],J$3)</f>
        <v>0</v>
      </c>
      <c r="K1320" s="20">
        <f>SUMIFS(AllWeights5[Weighting % (BT &amp; CZ per Era)],AllWeights5[Column1],Table6[[#This Row],[Combined Name]],AllWeights5[bldgvint],K$3)</f>
        <v>0</v>
      </c>
      <c r="L1320" s="20">
        <f>SUMIFS(AllWeights5[Weighting % (BT &amp; CZ per Era)],AllWeights5[Column1],Table6[[#This Row],[Combined Name]],AllWeights5[bldgvint],L$3)</f>
        <v>0</v>
      </c>
      <c r="M1320" s="20">
        <f>SUMIFS(AllWeights5[Weighting % (BT &amp; CZ per Era)],AllWeights5[Column1],Table6[[#This Row],[Combined Name]],AllWeights5[bldgvint],M$3)</f>
        <v>0</v>
      </c>
      <c r="N1320" s="20">
        <f>SUMIFS(AllWeights5[Weighting % (BT &amp; CZ per Era)],AllWeights5[Column1],Table6[[#This Row],[Combined Name]],AllWeights5[bldgvint],N$3)</f>
        <v>0</v>
      </c>
      <c r="O1320" s="20">
        <f>SUMIFS(AllWeights5[Weighting % (BT &amp; CZ per Era)],AllWeights5[Column1],Table6[[#This Row],[Combined Name]],AllWeights5[bldgvint],O$3)</f>
        <v>0</v>
      </c>
      <c r="P1320" s="20">
        <f>SUMIFS(AllWeights5[Weighting % (BT &amp; CZ per Era)],AllWeights5[Column1],Table6[[#This Row],[Combined Name]],AllWeights5[bldgvint],P$3)</f>
        <v>0</v>
      </c>
      <c r="Q1320" s="20">
        <f>SUMIFS(AllWeights5[Weighting % (BT &amp; CZ per Era)],AllWeights5[Column1],Table6[[#This Row],[Combined Name]],AllWeights5[bldgvint],Q$3)</f>
        <v>0</v>
      </c>
      <c r="R1320" s="20">
        <f>SUMIFS(AllWeights5[Weighting % (BT &amp; CZ per Era)],AllWeights5[Column1],Table6[[#This Row],[Combined Name]],AllWeights5[bldgvint],R$3)</f>
        <v>0</v>
      </c>
      <c r="S1320" s="20">
        <f>SUMIFS(AllWeights5[Weighting % (BT &amp; CZ per Era)],AllWeights5[Column1],Table6[[#This Row],[Combined Name]],AllWeights5[bldgvint],S$3)</f>
        <v>0</v>
      </c>
      <c r="T1320" s="20">
        <f>SUMIFS(AllWeights5[Weighting % (BT &amp; CZ per Era)],AllWeights5[Column1],Table6[[#This Row],[Combined Name]],AllWeights5[bldgvint],T$3)</f>
        <v>0</v>
      </c>
      <c r="U1320" s="20">
        <f>SUM(Table6[[#This Row],[1975]:[MH85]])</f>
        <v>1</v>
      </c>
    </row>
    <row r="1321" spans="1:21" hidden="1" x14ac:dyDescent="0.3">
      <c r="A1321" s="23" t="s">
        <v>2329</v>
      </c>
      <c r="B1321" s="23" t="s">
        <v>58</v>
      </c>
      <c r="C1321" s="23" t="s">
        <v>34</v>
      </c>
      <c r="D1321" s="23" t="s">
        <v>11</v>
      </c>
      <c r="E1321" s="23" t="s">
        <v>1878</v>
      </c>
      <c r="F1321" s="20">
        <f>SUMIFS(AllWeights5[Weighting % (BT &amp; CZ per Era)],AllWeights5[Column1],Table6[[#This Row],[Combined Name]],AllWeights5[bldgvint],F$3)</f>
        <v>0</v>
      </c>
      <c r="G1321" s="20">
        <f>SUMIFS(AllWeights5[Weighting % (BT &amp; CZ per Era)],AllWeights5[Column1],Table6[[#This Row],[Combined Name]],AllWeights5[bldgvint],G$3)</f>
        <v>0</v>
      </c>
      <c r="H1321" s="20">
        <f>SUMIFS(AllWeights5[Weighting % (BT &amp; CZ per Era)],AllWeights5[Column1],Table6[[#This Row],[Combined Name]],AllWeights5[bldgvint],H$3)</f>
        <v>0</v>
      </c>
      <c r="I1321" s="20">
        <f>SUMIFS(AllWeights5[Weighting % (BT &amp; CZ per Era)],AllWeights5[Column1],Table6[[#This Row],[Combined Name]],AllWeights5[bldgvint],I$3)</f>
        <v>0.51107302926443454</v>
      </c>
      <c r="J1321" s="20">
        <f>SUMIFS(AllWeights5[Weighting % (BT &amp; CZ per Era)],AllWeights5[Column1],Table6[[#This Row],[Combined Name]],AllWeights5[bldgvint],J$3)</f>
        <v>0.17782757711573954</v>
      </c>
      <c r="K1321" s="20">
        <f>SUMIFS(AllWeights5[Weighting % (BT &amp; CZ per Era)],AllWeights5[Column1],Table6[[#This Row],[Combined Name]],AllWeights5[bldgvint],K$3)</f>
        <v>0.17782757711573954</v>
      </c>
      <c r="L1321" s="20">
        <f>SUMIFS(AllWeights5[Weighting % (BT &amp; CZ per Era)],AllWeights5[Column1],Table6[[#This Row],[Combined Name]],AllWeights5[bldgvint],L$3)</f>
        <v>0.13327181650408648</v>
      </c>
      <c r="M1321" s="20">
        <f>SUMIFS(AllWeights5[Weighting % (BT &amp; CZ per Era)],AllWeights5[Column1],Table6[[#This Row],[Combined Name]],AllWeights5[bldgvint],M$3)</f>
        <v>0</v>
      </c>
      <c r="N1321" s="20">
        <f>SUMIFS(AllWeights5[Weighting % (BT &amp; CZ per Era)],AllWeights5[Column1],Table6[[#This Row],[Combined Name]],AllWeights5[bldgvint],N$3)</f>
        <v>0</v>
      </c>
      <c r="O1321" s="20">
        <f>SUMIFS(AllWeights5[Weighting % (BT &amp; CZ per Era)],AllWeights5[Column1],Table6[[#This Row],[Combined Name]],AllWeights5[bldgvint],O$3)</f>
        <v>0</v>
      </c>
      <c r="P1321" s="20">
        <f>SUMIFS(AllWeights5[Weighting % (BT &amp; CZ per Era)],AllWeights5[Column1],Table6[[#This Row],[Combined Name]],AllWeights5[bldgvint],P$3)</f>
        <v>0</v>
      </c>
      <c r="Q1321" s="20">
        <f>SUMIFS(AllWeights5[Weighting % (BT &amp; CZ per Era)],AllWeights5[Column1],Table6[[#This Row],[Combined Name]],AllWeights5[bldgvint],Q$3)</f>
        <v>0</v>
      </c>
      <c r="R1321" s="20">
        <f>SUMIFS(AllWeights5[Weighting % (BT &amp; CZ per Era)],AllWeights5[Column1],Table6[[#This Row],[Combined Name]],AllWeights5[bldgvint],R$3)</f>
        <v>0</v>
      </c>
      <c r="S1321" s="20">
        <f>SUMIFS(AllWeights5[Weighting % (BT &amp; CZ per Era)],AllWeights5[Column1],Table6[[#This Row],[Combined Name]],AllWeights5[bldgvint],S$3)</f>
        <v>0</v>
      </c>
      <c r="T1321" s="20">
        <f>SUMIFS(AllWeights5[Weighting % (BT &amp; CZ per Era)],AllWeights5[Column1],Table6[[#This Row],[Combined Name]],AllWeights5[bldgvint],T$3)</f>
        <v>0</v>
      </c>
      <c r="U1321" s="20">
        <f>SUM(Table6[[#This Row],[1975]:[MH85]])</f>
        <v>1.0000000000000002</v>
      </c>
    </row>
    <row r="1322" spans="1:21" hidden="1" x14ac:dyDescent="0.3">
      <c r="A1322" s="23" t="s">
        <v>2329</v>
      </c>
      <c r="B1322" s="23" t="s">
        <v>58</v>
      </c>
      <c r="C1322" s="23" t="s">
        <v>34</v>
      </c>
      <c r="D1322" s="23" t="s">
        <v>14</v>
      </c>
      <c r="E1322" s="23" t="s">
        <v>1879</v>
      </c>
      <c r="F1322" s="20">
        <f>SUMIFS(AllWeights5[Weighting % (BT &amp; CZ per Era)],AllWeights5[Column1],Table6[[#This Row],[Combined Name]],AllWeights5[bldgvint],F$3)</f>
        <v>0</v>
      </c>
      <c r="G1322" s="20">
        <f>SUMIFS(AllWeights5[Weighting % (BT &amp; CZ per Era)],AllWeights5[Column1],Table6[[#This Row],[Combined Name]],AllWeights5[bldgvint],G$3)</f>
        <v>0</v>
      </c>
      <c r="H1322" s="20">
        <f>SUMIFS(AllWeights5[Weighting % (BT &amp; CZ per Era)],AllWeights5[Column1],Table6[[#This Row],[Combined Name]],AllWeights5[bldgvint],H$3)</f>
        <v>0</v>
      </c>
      <c r="I1322" s="20">
        <f>SUMIFS(AllWeights5[Weighting % (BT &amp; CZ per Era)],AllWeights5[Column1],Table6[[#This Row],[Combined Name]],AllWeights5[bldgvint],I$3)</f>
        <v>0</v>
      </c>
      <c r="J1322" s="20">
        <f>SUMIFS(AllWeights5[Weighting % (BT &amp; CZ per Era)],AllWeights5[Column1],Table6[[#This Row],[Combined Name]],AllWeights5[bldgvint],J$3)</f>
        <v>0</v>
      </c>
      <c r="K1322" s="20">
        <f>SUMIFS(AllWeights5[Weighting % (BT &amp; CZ per Era)],AllWeights5[Column1],Table6[[#This Row],[Combined Name]],AllWeights5[bldgvint],K$3)</f>
        <v>0</v>
      </c>
      <c r="L1322" s="20">
        <f>SUMIFS(AllWeights5[Weighting % (BT &amp; CZ per Era)],AllWeights5[Column1],Table6[[#This Row],[Combined Name]],AllWeights5[bldgvint],L$3)</f>
        <v>0</v>
      </c>
      <c r="M1322" s="20">
        <f>SUMIFS(AllWeights5[Weighting % (BT &amp; CZ per Era)],AllWeights5[Column1],Table6[[#This Row],[Combined Name]],AllWeights5[bldgvint],M$3)</f>
        <v>0.74944403261675308</v>
      </c>
      <c r="N1322" s="20">
        <f>SUMIFS(AllWeights5[Weighting % (BT &amp; CZ per Era)],AllWeights5[Column1],Table6[[#This Row],[Combined Name]],AllWeights5[bldgvint],N$3)</f>
        <v>0.25055596738324687</v>
      </c>
      <c r="O1322" s="20">
        <f>SUMIFS(AllWeights5[Weighting % (BT &amp; CZ per Era)],AllWeights5[Column1],Table6[[#This Row],[Combined Name]],AllWeights5[bldgvint],O$3)</f>
        <v>0</v>
      </c>
      <c r="P1322" s="20">
        <f>SUMIFS(AllWeights5[Weighting % (BT &amp; CZ per Era)],AllWeights5[Column1],Table6[[#This Row],[Combined Name]],AllWeights5[bldgvint],P$3)</f>
        <v>0</v>
      </c>
      <c r="Q1322" s="20">
        <f>SUMIFS(AllWeights5[Weighting % (BT &amp; CZ per Era)],AllWeights5[Column1],Table6[[#This Row],[Combined Name]],AllWeights5[bldgvint],Q$3)</f>
        <v>0</v>
      </c>
      <c r="R1322" s="20">
        <f>SUMIFS(AllWeights5[Weighting % (BT &amp; CZ per Era)],AllWeights5[Column1],Table6[[#This Row],[Combined Name]],AllWeights5[bldgvint],R$3)</f>
        <v>0</v>
      </c>
      <c r="S1322" s="20">
        <f>SUMIFS(AllWeights5[Weighting % (BT &amp; CZ per Era)],AllWeights5[Column1],Table6[[#This Row],[Combined Name]],AllWeights5[bldgvint],S$3)</f>
        <v>0</v>
      </c>
      <c r="T1322" s="20">
        <f>SUMIFS(AllWeights5[Weighting % (BT &amp; CZ per Era)],AllWeights5[Column1],Table6[[#This Row],[Combined Name]],AllWeights5[bldgvint],T$3)</f>
        <v>0</v>
      </c>
      <c r="U1322" s="20">
        <f>SUM(Table6[[#This Row],[1975]:[MH85]])</f>
        <v>1</v>
      </c>
    </row>
    <row r="1323" spans="1:21" hidden="1" x14ac:dyDescent="0.3">
      <c r="A1323" s="23" t="s">
        <v>2329</v>
      </c>
      <c r="B1323" s="23" t="s">
        <v>58</v>
      </c>
      <c r="C1323" s="23" t="s">
        <v>34</v>
      </c>
      <c r="D1323" s="23" t="s">
        <v>19</v>
      </c>
      <c r="E1323" s="23" t="s">
        <v>1880</v>
      </c>
      <c r="F1323" s="20">
        <f>SUMIFS(AllWeights5[Weighting % (BT &amp; CZ per Era)],AllWeights5[Column1],Table6[[#This Row],[Combined Name]],AllWeights5[bldgvint],F$3)</f>
        <v>0</v>
      </c>
      <c r="G1323" s="20">
        <f>SUMIFS(AllWeights5[Weighting % (BT &amp; CZ per Era)],AllWeights5[Column1],Table6[[#This Row],[Combined Name]],AllWeights5[bldgvint],G$3)</f>
        <v>0</v>
      </c>
      <c r="H1323" s="20">
        <f>SUMIFS(AllWeights5[Weighting % (BT &amp; CZ per Era)],AllWeights5[Column1],Table6[[#This Row],[Combined Name]],AllWeights5[bldgvint],H$3)</f>
        <v>0</v>
      </c>
      <c r="I1323" s="20">
        <f>SUMIFS(AllWeights5[Weighting % (BT &amp; CZ per Era)],AllWeights5[Column1],Table6[[#This Row],[Combined Name]],AllWeights5[bldgvint],I$3)</f>
        <v>0</v>
      </c>
      <c r="J1323" s="20">
        <f>SUMIFS(AllWeights5[Weighting % (BT &amp; CZ per Era)],AllWeights5[Column1],Table6[[#This Row],[Combined Name]],AllWeights5[bldgvint],J$3)</f>
        <v>0</v>
      </c>
      <c r="K1323" s="20">
        <f>SUMIFS(AllWeights5[Weighting % (BT &amp; CZ per Era)],AllWeights5[Column1],Table6[[#This Row],[Combined Name]],AllWeights5[bldgvint],K$3)</f>
        <v>0</v>
      </c>
      <c r="L1323" s="20">
        <f>SUMIFS(AllWeights5[Weighting % (BT &amp; CZ per Era)],AllWeights5[Column1],Table6[[#This Row],[Combined Name]],AllWeights5[bldgvint],L$3)</f>
        <v>0</v>
      </c>
      <c r="M1323" s="20">
        <f>SUMIFS(AllWeights5[Weighting % (BT &amp; CZ per Era)],AllWeights5[Column1],Table6[[#This Row],[Combined Name]],AllWeights5[bldgvint],M$3)</f>
        <v>0</v>
      </c>
      <c r="N1323" s="20">
        <f>SUMIFS(AllWeights5[Weighting % (BT &amp; CZ per Era)],AllWeights5[Column1],Table6[[#This Row],[Combined Name]],AllWeights5[bldgvint],N$3)</f>
        <v>0</v>
      </c>
      <c r="O1323" s="20">
        <f>SUMIFS(AllWeights5[Weighting % (BT &amp; CZ per Era)],AllWeights5[Column1],Table6[[#This Row],[Combined Name]],AllWeights5[bldgvint],O$3)</f>
        <v>1</v>
      </c>
      <c r="P1323" s="20">
        <f>SUMIFS(AllWeights5[Weighting % (BT &amp; CZ per Era)],AllWeights5[Column1],Table6[[#This Row],[Combined Name]],AllWeights5[bldgvint],P$3)</f>
        <v>0</v>
      </c>
      <c r="Q1323" s="20">
        <f>SUMIFS(AllWeights5[Weighting % (BT &amp; CZ per Era)],AllWeights5[Column1],Table6[[#This Row],[Combined Name]],AllWeights5[bldgvint],Q$3)</f>
        <v>0</v>
      </c>
      <c r="R1323" s="20">
        <f>SUMIFS(AllWeights5[Weighting % (BT &amp; CZ per Era)],AllWeights5[Column1],Table6[[#This Row],[Combined Name]],AllWeights5[bldgvint],R$3)</f>
        <v>0</v>
      </c>
      <c r="S1323" s="20">
        <f>SUMIFS(AllWeights5[Weighting % (BT &amp; CZ per Era)],AllWeights5[Column1],Table6[[#This Row],[Combined Name]],AllWeights5[bldgvint],S$3)</f>
        <v>0</v>
      </c>
      <c r="T1323" s="20">
        <f>SUMIFS(AllWeights5[Weighting % (BT &amp; CZ per Era)],AllWeights5[Column1],Table6[[#This Row],[Combined Name]],AllWeights5[bldgvint],T$3)</f>
        <v>0</v>
      </c>
      <c r="U1323" s="20">
        <f>SUM(Table6[[#This Row],[1975]:[MH85]])</f>
        <v>1</v>
      </c>
    </row>
    <row r="1324" spans="1:21" hidden="1" x14ac:dyDescent="0.3">
      <c r="A1324" s="23" t="s">
        <v>2329</v>
      </c>
      <c r="B1324" s="23" t="s">
        <v>58</v>
      </c>
      <c r="C1324" s="23" t="s">
        <v>24</v>
      </c>
      <c r="D1324" s="23" t="s">
        <v>16</v>
      </c>
      <c r="E1324" s="23" t="s">
        <v>1201</v>
      </c>
      <c r="F1324" s="20">
        <f>SUMIFS(AllWeights5[Weighting % (BT &amp; CZ per Era)],AllWeights5[Column1],Table6[[#This Row],[Combined Name]],AllWeights5[bldgvint],F$3)</f>
        <v>0.68995633187772931</v>
      </c>
      <c r="G1324" s="20">
        <f>SUMIFS(AllWeights5[Weighting % (BT &amp; CZ per Era)],AllWeights5[Column1],Table6[[#This Row],[Combined Name]],AllWeights5[bldgvint],G$3)</f>
        <v>0.18486171761280934</v>
      </c>
      <c r="H1324" s="20">
        <f>SUMIFS(AllWeights5[Weighting % (BT &amp; CZ per Era)],AllWeights5[Column1],Table6[[#This Row],[Combined Name]],AllWeights5[bldgvint],H$3)</f>
        <v>0.12518195050946143</v>
      </c>
      <c r="I1324" s="20">
        <f>SUMIFS(AllWeights5[Weighting % (BT &amp; CZ per Era)],AllWeights5[Column1],Table6[[#This Row],[Combined Name]],AllWeights5[bldgvint],I$3)</f>
        <v>0</v>
      </c>
      <c r="J1324" s="20">
        <f>SUMIFS(AllWeights5[Weighting % (BT &amp; CZ per Era)],AllWeights5[Column1],Table6[[#This Row],[Combined Name]],AllWeights5[bldgvint],J$3)</f>
        <v>0</v>
      </c>
      <c r="K1324" s="20">
        <f>SUMIFS(AllWeights5[Weighting % (BT &amp; CZ per Era)],AllWeights5[Column1],Table6[[#This Row],[Combined Name]],AllWeights5[bldgvint],K$3)</f>
        <v>0</v>
      </c>
      <c r="L1324" s="20">
        <f>SUMIFS(AllWeights5[Weighting % (BT &amp; CZ per Era)],AllWeights5[Column1],Table6[[#This Row],[Combined Name]],AllWeights5[bldgvint],L$3)</f>
        <v>0</v>
      </c>
      <c r="M1324" s="20">
        <f>SUMIFS(AllWeights5[Weighting % (BT &amp; CZ per Era)],AllWeights5[Column1],Table6[[#This Row],[Combined Name]],AllWeights5[bldgvint],M$3)</f>
        <v>0</v>
      </c>
      <c r="N1324" s="20">
        <f>SUMIFS(AllWeights5[Weighting % (BT &amp; CZ per Era)],AllWeights5[Column1],Table6[[#This Row],[Combined Name]],AllWeights5[bldgvint],N$3)</f>
        <v>0</v>
      </c>
      <c r="O1324" s="20">
        <f>SUMIFS(AllWeights5[Weighting % (BT &amp; CZ per Era)],AllWeights5[Column1],Table6[[#This Row],[Combined Name]],AllWeights5[bldgvint],O$3)</f>
        <v>0</v>
      </c>
      <c r="P1324" s="20">
        <f>SUMIFS(AllWeights5[Weighting % (BT &amp; CZ per Era)],AllWeights5[Column1],Table6[[#This Row],[Combined Name]],AllWeights5[bldgvint],P$3)</f>
        <v>0</v>
      </c>
      <c r="Q1324" s="20">
        <f>SUMIFS(AllWeights5[Weighting % (BT &amp; CZ per Era)],AllWeights5[Column1],Table6[[#This Row],[Combined Name]],AllWeights5[bldgvint],Q$3)</f>
        <v>0</v>
      </c>
      <c r="R1324" s="20">
        <f>SUMIFS(AllWeights5[Weighting % (BT &amp; CZ per Era)],AllWeights5[Column1],Table6[[#This Row],[Combined Name]],AllWeights5[bldgvint],R$3)</f>
        <v>0</v>
      </c>
      <c r="S1324" s="20">
        <f>SUMIFS(AllWeights5[Weighting % (BT &amp; CZ per Era)],AllWeights5[Column1],Table6[[#This Row],[Combined Name]],AllWeights5[bldgvint],S$3)</f>
        <v>0</v>
      </c>
      <c r="T1324" s="20">
        <f>SUMIFS(AllWeights5[Weighting % (BT &amp; CZ per Era)],AllWeights5[Column1],Table6[[#This Row],[Combined Name]],AllWeights5[bldgvint],T$3)</f>
        <v>0</v>
      </c>
      <c r="U1324" s="20">
        <f>SUM(Table6[[#This Row],[1975]:[MH85]])</f>
        <v>1</v>
      </c>
    </row>
    <row r="1325" spans="1:21" hidden="1" x14ac:dyDescent="0.3">
      <c r="A1325" s="23" t="s">
        <v>2329</v>
      </c>
      <c r="B1325" s="23" t="s">
        <v>58</v>
      </c>
      <c r="C1325" s="23" t="s">
        <v>24</v>
      </c>
      <c r="D1325" s="23" t="s">
        <v>11</v>
      </c>
      <c r="E1325" s="23" t="s">
        <v>1202</v>
      </c>
      <c r="F1325" s="20">
        <f>SUMIFS(AllWeights5[Weighting % (BT &amp; CZ per Era)],AllWeights5[Column1],Table6[[#This Row],[Combined Name]],AllWeights5[bldgvint],F$3)</f>
        <v>0</v>
      </c>
      <c r="G1325" s="20">
        <f>SUMIFS(AllWeights5[Weighting % (BT &amp; CZ per Era)],AllWeights5[Column1],Table6[[#This Row],[Combined Name]],AllWeights5[bldgvint],G$3)</f>
        <v>0</v>
      </c>
      <c r="H1325" s="20">
        <f>SUMIFS(AllWeights5[Weighting % (BT &amp; CZ per Era)],AllWeights5[Column1],Table6[[#This Row],[Combined Name]],AllWeights5[bldgvint],H$3)</f>
        <v>0</v>
      </c>
      <c r="I1325" s="20">
        <f>SUMIFS(AllWeights5[Weighting % (BT &amp; CZ per Era)],AllWeights5[Column1],Table6[[#This Row],[Combined Name]],AllWeights5[bldgvint],I$3)</f>
        <v>0.39999999999999997</v>
      </c>
      <c r="J1325" s="20">
        <f>SUMIFS(AllWeights5[Weighting % (BT &amp; CZ per Era)],AllWeights5[Column1],Table6[[#This Row],[Combined Name]],AllWeights5[bldgvint],J$3)</f>
        <v>0.21666666666666667</v>
      </c>
      <c r="K1325" s="20">
        <f>SUMIFS(AllWeights5[Weighting % (BT &amp; CZ per Era)],AllWeights5[Column1],Table6[[#This Row],[Combined Name]],AllWeights5[bldgvint],K$3)</f>
        <v>0.21666666666666667</v>
      </c>
      <c r="L1325" s="20">
        <f>SUMIFS(AllWeights5[Weighting % (BT &amp; CZ per Era)],AllWeights5[Column1],Table6[[#This Row],[Combined Name]],AllWeights5[bldgvint],L$3)</f>
        <v>0.16666666666666666</v>
      </c>
      <c r="M1325" s="20">
        <f>SUMIFS(AllWeights5[Weighting % (BT &amp; CZ per Era)],AllWeights5[Column1],Table6[[#This Row],[Combined Name]],AllWeights5[bldgvint],M$3)</f>
        <v>0</v>
      </c>
      <c r="N1325" s="20">
        <f>SUMIFS(AllWeights5[Weighting % (BT &amp; CZ per Era)],AllWeights5[Column1],Table6[[#This Row],[Combined Name]],AllWeights5[bldgvint],N$3)</f>
        <v>0</v>
      </c>
      <c r="O1325" s="20">
        <f>SUMIFS(AllWeights5[Weighting % (BT &amp; CZ per Era)],AllWeights5[Column1],Table6[[#This Row],[Combined Name]],AllWeights5[bldgvint],O$3)</f>
        <v>0</v>
      </c>
      <c r="P1325" s="20">
        <f>SUMIFS(AllWeights5[Weighting % (BT &amp; CZ per Era)],AllWeights5[Column1],Table6[[#This Row],[Combined Name]],AllWeights5[bldgvint],P$3)</f>
        <v>0</v>
      </c>
      <c r="Q1325" s="20">
        <f>SUMIFS(AllWeights5[Weighting % (BT &amp; CZ per Era)],AllWeights5[Column1],Table6[[#This Row],[Combined Name]],AllWeights5[bldgvint],Q$3)</f>
        <v>0</v>
      </c>
      <c r="R1325" s="20">
        <f>SUMIFS(AllWeights5[Weighting % (BT &amp; CZ per Era)],AllWeights5[Column1],Table6[[#This Row],[Combined Name]],AllWeights5[bldgvint],R$3)</f>
        <v>0</v>
      </c>
      <c r="S1325" s="20">
        <f>SUMIFS(AllWeights5[Weighting % (BT &amp; CZ per Era)],AllWeights5[Column1],Table6[[#This Row],[Combined Name]],AllWeights5[bldgvint],S$3)</f>
        <v>0</v>
      </c>
      <c r="T1325" s="20">
        <f>SUMIFS(AllWeights5[Weighting % (BT &amp; CZ per Era)],AllWeights5[Column1],Table6[[#This Row],[Combined Name]],AllWeights5[bldgvint],T$3)</f>
        <v>0</v>
      </c>
      <c r="U1325" s="20">
        <f>SUM(Table6[[#This Row],[1975]:[MH85]])</f>
        <v>1</v>
      </c>
    </row>
    <row r="1326" spans="1:21" hidden="1" x14ac:dyDescent="0.3">
      <c r="A1326" s="23" t="s">
        <v>2329</v>
      </c>
      <c r="B1326" s="23" t="s">
        <v>58</v>
      </c>
      <c r="C1326" s="23" t="s">
        <v>24</v>
      </c>
      <c r="D1326" s="23" t="s">
        <v>14</v>
      </c>
      <c r="E1326" s="23" t="s">
        <v>1203</v>
      </c>
      <c r="F1326" s="20">
        <f>SUMIFS(AllWeights5[Weighting % (BT &amp; CZ per Era)],AllWeights5[Column1],Table6[[#This Row],[Combined Name]],AllWeights5[bldgvint],F$3)</f>
        <v>0</v>
      </c>
      <c r="G1326" s="20">
        <f>SUMIFS(AllWeights5[Weighting % (BT &amp; CZ per Era)],AllWeights5[Column1],Table6[[#This Row],[Combined Name]],AllWeights5[bldgvint],G$3)</f>
        <v>0</v>
      </c>
      <c r="H1326" s="20">
        <f>SUMIFS(AllWeights5[Weighting % (BT &amp; CZ per Era)],AllWeights5[Column1],Table6[[#This Row],[Combined Name]],AllWeights5[bldgvint],H$3)</f>
        <v>0</v>
      </c>
      <c r="I1326" s="20">
        <f>SUMIFS(AllWeights5[Weighting % (BT &amp; CZ per Era)],AllWeights5[Column1],Table6[[#This Row],[Combined Name]],AllWeights5[bldgvint],I$3)</f>
        <v>0</v>
      </c>
      <c r="J1326" s="20">
        <f>SUMIFS(AllWeights5[Weighting % (BT &amp; CZ per Era)],AllWeights5[Column1],Table6[[#This Row],[Combined Name]],AllWeights5[bldgvint],J$3)</f>
        <v>0</v>
      </c>
      <c r="K1326" s="20">
        <f>SUMIFS(AllWeights5[Weighting % (BT &amp; CZ per Era)],AllWeights5[Column1],Table6[[#This Row],[Combined Name]],AllWeights5[bldgvint],K$3)</f>
        <v>0</v>
      </c>
      <c r="L1326" s="20">
        <f>SUMIFS(AllWeights5[Weighting % (BT &amp; CZ per Era)],AllWeights5[Column1],Table6[[#This Row],[Combined Name]],AllWeights5[bldgvint],L$3)</f>
        <v>0</v>
      </c>
      <c r="M1326" s="20">
        <f>SUMIFS(AllWeights5[Weighting % (BT &amp; CZ per Era)],AllWeights5[Column1],Table6[[#This Row],[Combined Name]],AllWeights5[bldgvint],M$3)</f>
        <v>0.75</v>
      </c>
      <c r="N1326" s="20">
        <f>SUMIFS(AllWeights5[Weighting % (BT &amp; CZ per Era)],AllWeights5[Column1],Table6[[#This Row],[Combined Name]],AllWeights5[bldgvint],N$3)</f>
        <v>0.25</v>
      </c>
      <c r="O1326" s="20">
        <f>SUMIFS(AllWeights5[Weighting % (BT &amp; CZ per Era)],AllWeights5[Column1],Table6[[#This Row],[Combined Name]],AllWeights5[bldgvint],O$3)</f>
        <v>0</v>
      </c>
      <c r="P1326" s="20">
        <f>SUMIFS(AllWeights5[Weighting % (BT &amp; CZ per Era)],AllWeights5[Column1],Table6[[#This Row],[Combined Name]],AllWeights5[bldgvint],P$3)</f>
        <v>0</v>
      </c>
      <c r="Q1326" s="20">
        <f>SUMIFS(AllWeights5[Weighting % (BT &amp; CZ per Era)],AllWeights5[Column1],Table6[[#This Row],[Combined Name]],AllWeights5[bldgvint],Q$3)</f>
        <v>0</v>
      </c>
      <c r="R1326" s="20">
        <f>SUMIFS(AllWeights5[Weighting % (BT &amp; CZ per Era)],AllWeights5[Column1],Table6[[#This Row],[Combined Name]],AllWeights5[bldgvint],R$3)</f>
        <v>0</v>
      </c>
      <c r="S1326" s="20">
        <f>SUMIFS(AllWeights5[Weighting % (BT &amp; CZ per Era)],AllWeights5[Column1],Table6[[#This Row],[Combined Name]],AllWeights5[bldgvint],S$3)</f>
        <v>0</v>
      </c>
      <c r="T1326" s="20">
        <f>SUMIFS(AllWeights5[Weighting % (BT &amp; CZ per Era)],AllWeights5[Column1],Table6[[#This Row],[Combined Name]],AllWeights5[bldgvint],T$3)</f>
        <v>0</v>
      </c>
      <c r="U1326" s="20">
        <f>SUM(Table6[[#This Row],[1975]:[MH85]])</f>
        <v>1</v>
      </c>
    </row>
    <row r="1327" spans="1:21" hidden="1" x14ac:dyDescent="0.3">
      <c r="A1327" s="23" t="s">
        <v>2329</v>
      </c>
      <c r="B1327" s="23" t="s">
        <v>58</v>
      </c>
      <c r="C1327" s="23" t="s">
        <v>24</v>
      </c>
      <c r="D1327" s="23" t="s">
        <v>19</v>
      </c>
      <c r="E1327" s="23" t="s">
        <v>1204</v>
      </c>
      <c r="F1327" s="20">
        <f>SUMIFS(AllWeights5[Weighting % (BT &amp; CZ per Era)],AllWeights5[Column1],Table6[[#This Row],[Combined Name]],AllWeights5[bldgvint],F$3)</f>
        <v>0</v>
      </c>
      <c r="G1327" s="20">
        <f>SUMIFS(AllWeights5[Weighting % (BT &amp; CZ per Era)],AllWeights5[Column1],Table6[[#This Row],[Combined Name]],AllWeights5[bldgvint],G$3)</f>
        <v>0</v>
      </c>
      <c r="H1327" s="20">
        <f>SUMIFS(AllWeights5[Weighting % (BT &amp; CZ per Era)],AllWeights5[Column1],Table6[[#This Row],[Combined Name]],AllWeights5[bldgvint],H$3)</f>
        <v>0</v>
      </c>
      <c r="I1327" s="20">
        <f>SUMIFS(AllWeights5[Weighting % (BT &amp; CZ per Era)],AllWeights5[Column1],Table6[[#This Row],[Combined Name]],AllWeights5[bldgvint],I$3)</f>
        <v>0</v>
      </c>
      <c r="J1327" s="20">
        <f>SUMIFS(AllWeights5[Weighting % (BT &amp; CZ per Era)],AllWeights5[Column1],Table6[[#This Row],[Combined Name]],AllWeights5[bldgvint],J$3)</f>
        <v>0</v>
      </c>
      <c r="K1327" s="20">
        <f>SUMIFS(AllWeights5[Weighting % (BT &amp; CZ per Era)],AllWeights5[Column1],Table6[[#This Row],[Combined Name]],AllWeights5[bldgvint],K$3)</f>
        <v>0</v>
      </c>
      <c r="L1327" s="20">
        <f>SUMIFS(AllWeights5[Weighting % (BT &amp; CZ per Era)],AllWeights5[Column1],Table6[[#This Row],[Combined Name]],AllWeights5[bldgvint],L$3)</f>
        <v>0</v>
      </c>
      <c r="M1327" s="20">
        <f>SUMIFS(AllWeights5[Weighting % (BT &amp; CZ per Era)],AllWeights5[Column1],Table6[[#This Row],[Combined Name]],AllWeights5[bldgvint],M$3)</f>
        <v>0</v>
      </c>
      <c r="N1327" s="20">
        <f>SUMIFS(AllWeights5[Weighting % (BT &amp; CZ per Era)],AllWeights5[Column1],Table6[[#This Row],[Combined Name]],AllWeights5[bldgvint],N$3)</f>
        <v>0</v>
      </c>
      <c r="O1327" s="20">
        <f>SUMIFS(AllWeights5[Weighting % (BT &amp; CZ per Era)],AllWeights5[Column1],Table6[[#This Row],[Combined Name]],AllWeights5[bldgvint],O$3)</f>
        <v>1</v>
      </c>
      <c r="P1327" s="20">
        <f>SUMIFS(AllWeights5[Weighting % (BT &amp; CZ per Era)],AllWeights5[Column1],Table6[[#This Row],[Combined Name]],AllWeights5[bldgvint],P$3)</f>
        <v>0</v>
      </c>
      <c r="Q1327" s="20">
        <f>SUMIFS(AllWeights5[Weighting % (BT &amp; CZ per Era)],AllWeights5[Column1],Table6[[#This Row],[Combined Name]],AllWeights5[bldgvint],Q$3)</f>
        <v>0</v>
      </c>
      <c r="R1327" s="20">
        <f>SUMIFS(AllWeights5[Weighting % (BT &amp; CZ per Era)],AllWeights5[Column1],Table6[[#This Row],[Combined Name]],AllWeights5[bldgvint],R$3)</f>
        <v>0</v>
      </c>
      <c r="S1327" s="20">
        <f>SUMIFS(AllWeights5[Weighting % (BT &amp; CZ per Era)],AllWeights5[Column1],Table6[[#This Row],[Combined Name]],AllWeights5[bldgvint],S$3)</f>
        <v>0</v>
      </c>
      <c r="T1327" s="20">
        <f>SUMIFS(AllWeights5[Weighting % (BT &amp; CZ per Era)],AllWeights5[Column1],Table6[[#This Row],[Combined Name]],AllWeights5[bldgvint],T$3)</f>
        <v>0</v>
      </c>
      <c r="U1327" s="20">
        <f>SUM(Table6[[#This Row],[1975]:[MH85]])</f>
        <v>1</v>
      </c>
    </row>
    <row r="1328" spans="1:21" hidden="1" x14ac:dyDescent="0.3">
      <c r="A1328" s="23" t="s">
        <v>2329</v>
      </c>
      <c r="B1328" s="23" t="s">
        <v>58</v>
      </c>
      <c r="C1328" s="23" t="s">
        <v>25</v>
      </c>
      <c r="D1328" s="23" t="s">
        <v>16</v>
      </c>
      <c r="E1328" s="23" t="s">
        <v>1205</v>
      </c>
      <c r="F1328" s="20">
        <f>SUMIFS(AllWeights5[Weighting % (BT &amp; CZ per Era)],AllWeights5[Column1],Table6[[#This Row],[Combined Name]],AllWeights5[bldgvint],F$3)</f>
        <v>0.69132923468306118</v>
      </c>
      <c r="G1328" s="20">
        <f>SUMIFS(AllWeights5[Weighting % (BT &amp; CZ per Era)],AllWeights5[Column1],Table6[[#This Row],[Combined Name]],AllWeights5[bldgvint],G$3)</f>
        <v>0.18168327326690692</v>
      </c>
      <c r="H1328" s="20">
        <f>SUMIFS(AllWeights5[Weighting % (BT &amp; CZ per Era)],AllWeights5[Column1],Table6[[#This Row],[Combined Name]],AllWeights5[bldgvint],H$3)</f>
        <v>0.12698749205003179</v>
      </c>
      <c r="I1328" s="20">
        <f>SUMIFS(AllWeights5[Weighting % (BT &amp; CZ per Era)],AllWeights5[Column1],Table6[[#This Row],[Combined Name]],AllWeights5[bldgvint],I$3)</f>
        <v>0</v>
      </c>
      <c r="J1328" s="20">
        <f>SUMIFS(AllWeights5[Weighting % (BT &amp; CZ per Era)],AllWeights5[Column1],Table6[[#This Row],[Combined Name]],AllWeights5[bldgvint],J$3)</f>
        <v>0</v>
      </c>
      <c r="K1328" s="20">
        <f>SUMIFS(AllWeights5[Weighting % (BT &amp; CZ per Era)],AllWeights5[Column1],Table6[[#This Row],[Combined Name]],AllWeights5[bldgvint],K$3)</f>
        <v>0</v>
      </c>
      <c r="L1328" s="20">
        <f>SUMIFS(AllWeights5[Weighting % (BT &amp; CZ per Era)],AllWeights5[Column1],Table6[[#This Row],[Combined Name]],AllWeights5[bldgvint],L$3)</f>
        <v>0</v>
      </c>
      <c r="M1328" s="20">
        <f>SUMIFS(AllWeights5[Weighting % (BT &amp; CZ per Era)],AllWeights5[Column1],Table6[[#This Row],[Combined Name]],AllWeights5[bldgvint],M$3)</f>
        <v>0</v>
      </c>
      <c r="N1328" s="20">
        <f>SUMIFS(AllWeights5[Weighting % (BT &amp; CZ per Era)],AllWeights5[Column1],Table6[[#This Row],[Combined Name]],AllWeights5[bldgvint],N$3)</f>
        <v>0</v>
      </c>
      <c r="O1328" s="20">
        <f>SUMIFS(AllWeights5[Weighting % (BT &amp; CZ per Era)],AllWeights5[Column1],Table6[[#This Row],[Combined Name]],AllWeights5[bldgvint],O$3)</f>
        <v>0</v>
      </c>
      <c r="P1328" s="20">
        <f>SUMIFS(AllWeights5[Weighting % (BT &amp; CZ per Era)],AllWeights5[Column1],Table6[[#This Row],[Combined Name]],AllWeights5[bldgvint],P$3)</f>
        <v>0</v>
      </c>
      <c r="Q1328" s="20">
        <f>SUMIFS(AllWeights5[Weighting % (BT &amp; CZ per Era)],AllWeights5[Column1],Table6[[#This Row],[Combined Name]],AllWeights5[bldgvint],Q$3)</f>
        <v>0</v>
      </c>
      <c r="R1328" s="20">
        <f>SUMIFS(AllWeights5[Weighting % (BT &amp; CZ per Era)],AllWeights5[Column1],Table6[[#This Row],[Combined Name]],AllWeights5[bldgvint],R$3)</f>
        <v>0</v>
      </c>
      <c r="S1328" s="20">
        <f>SUMIFS(AllWeights5[Weighting % (BT &amp; CZ per Era)],AllWeights5[Column1],Table6[[#This Row],[Combined Name]],AllWeights5[bldgvint],S$3)</f>
        <v>0</v>
      </c>
      <c r="T1328" s="20">
        <f>SUMIFS(AllWeights5[Weighting % (BT &amp; CZ per Era)],AllWeights5[Column1],Table6[[#This Row],[Combined Name]],AllWeights5[bldgvint],T$3)</f>
        <v>0</v>
      </c>
      <c r="U1328" s="20">
        <f>SUM(Table6[[#This Row],[1975]:[MH85]])</f>
        <v>0.99999999999999989</v>
      </c>
    </row>
    <row r="1329" spans="1:21" hidden="1" x14ac:dyDescent="0.3">
      <c r="A1329" s="23" t="s">
        <v>2329</v>
      </c>
      <c r="B1329" s="23" t="s">
        <v>58</v>
      </c>
      <c r="C1329" s="23" t="s">
        <v>25</v>
      </c>
      <c r="D1329" s="23" t="s">
        <v>11</v>
      </c>
      <c r="E1329" s="23" t="s">
        <v>1206</v>
      </c>
      <c r="F1329" s="20">
        <f>SUMIFS(AllWeights5[Weighting % (BT &amp; CZ per Era)],AllWeights5[Column1],Table6[[#This Row],[Combined Name]],AllWeights5[bldgvint],F$3)</f>
        <v>0</v>
      </c>
      <c r="G1329" s="20">
        <f>SUMIFS(AllWeights5[Weighting % (BT &amp; CZ per Era)],AllWeights5[Column1],Table6[[#This Row],[Combined Name]],AllWeights5[bldgvint],G$3)</f>
        <v>0</v>
      </c>
      <c r="H1329" s="20">
        <f>SUMIFS(AllWeights5[Weighting % (BT &amp; CZ per Era)],AllWeights5[Column1],Table6[[#This Row],[Combined Name]],AllWeights5[bldgvint],H$3)</f>
        <v>0</v>
      </c>
      <c r="I1329" s="20">
        <f>SUMIFS(AllWeights5[Weighting % (BT &amp; CZ per Era)],AllWeights5[Column1],Table6[[#This Row],[Combined Name]],AllWeights5[bldgvint],I$3)</f>
        <v>0.42033383915022765</v>
      </c>
      <c r="J1329" s="20">
        <f>SUMIFS(AllWeights5[Weighting % (BT &amp; CZ per Era)],AllWeights5[Column1],Table6[[#This Row],[Combined Name]],AllWeights5[bldgvint],J$3)</f>
        <v>0.21092564491654023</v>
      </c>
      <c r="K1329" s="20">
        <f>SUMIFS(AllWeights5[Weighting % (BT &amp; CZ per Era)],AllWeights5[Column1],Table6[[#This Row],[Combined Name]],AllWeights5[bldgvint],K$3)</f>
        <v>0.21092564491654023</v>
      </c>
      <c r="L1329" s="20">
        <f>SUMIFS(AllWeights5[Weighting % (BT &amp; CZ per Era)],AllWeights5[Column1],Table6[[#This Row],[Combined Name]],AllWeights5[bldgvint],L$3)</f>
        <v>0.15781487101669195</v>
      </c>
      <c r="M1329" s="20">
        <f>SUMIFS(AllWeights5[Weighting % (BT &amp; CZ per Era)],AllWeights5[Column1],Table6[[#This Row],[Combined Name]],AllWeights5[bldgvint],M$3)</f>
        <v>0</v>
      </c>
      <c r="N1329" s="20">
        <f>SUMIFS(AllWeights5[Weighting % (BT &amp; CZ per Era)],AllWeights5[Column1],Table6[[#This Row],[Combined Name]],AllWeights5[bldgvint],N$3)</f>
        <v>0</v>
      </c>
      <c r="O1329" s="20">
        <f>SUMIFS(AllWeights5[Weighting % (BT &amp; CZ per Era)],AllWeights5[Column1],Table6[[#This Row],[Combined Name]],AllWeights5[bldgvint],O$3)</f>
        <v>0</v>
      </c>
      <c r="P1329" s="20">
        <f>SUMIFS(AllWeights5[Weighting % (BT &amp; CZ per Era)],AllWeights5[Column1],Table6[[#This Row],[Combined Name]],AllWeights5[bldgvint],P$3)</f>
        <v>0</v>
      </c>
      <c r="Q1329" s="20">
        <f>SUMIFS(AllWeights5[Weighting % (BT &amp; CZ per Era)],AllWeights5[Column1],Table6[[#This Row],[Combined Name]],AllWeights5[bldgvint],Q$3)</f>
        <v>0</v>
      </c>
      <c r="R1329" s="20">
        <f>SUMIFS(AllWeights5[Weighting % (BT &amp; CZ per Era)],AllWeights5[Column1],Table6[[#This Row],[Combined Name]],AllWeights5[bldgvint],R$3)</f>
        <v>0</v>
      </c>
      <c r="S1329" s="20">
        <f>SUMIFS(AllWeights5[Weighting % (BT &amp; CZ per Era)],AllWeights5[Column1],Table6[[#This Row],[Combined Name]],AllWeights5[bldgvint],S$3)</f>
        <v>0</v>
      </c>
      <c r="T1329" s="20">
        <f>SUMIFS(AllWeights5[Weighting % (BT &amp; CZ per Era)],AllWeights5[Column1],Table6[[#This Row],[Combined Name]],AllWeights5[bldgvint],T$3)</f>
        <v>0</v>
      </c>
      <c r="U1329" s="20">
        <f>SUM(Table6[[#This Row],[1975]:[MH85]])</f>
        <v>1</v>
      </c>
    </row>
    <row r="1330" spans="1:21" hidden="1" x14ac:dyDescent="0.3">
      <c r="A1330" s="23" t="s">
        <v>2329</v>
      </c>
      <c r="B1330" s="23" t="s">
        <v>58</v>
      </c>
      <c r="C1330" s="23" t="s">
        <v>25</v>
      </c>
      <c r="D1330" s="23" t="s">
        <v>14</v>
      </c>
      <c r="E1330" s="23" t="s">
        <v>1207</v>
      </c>
      <c r="F1330" s="20">
        <f>SUMIFS(AllWeights5[Weighting % (BT &amp; CZ per Era)],AllWeights5[Column1],Table6[[#This Row],[Combined Name]],AllWeights5[bldgvint],F$3)</f>
        <v>0</v>
      </c>
      <c r="G1330" s="20">
        <f>SUMIFS(AllWeights5[Weighting % (BT &amp; CZ per Era)],AllWeights5[Column1],Table6[[#This Row],[Combined Name]],AllWeights5[bldgvint],G$3)</f>
        <v>0</v>
      </c>
      <c r="H1330" s="20">
        <f>SUMIFS(AllWeights5[Weighting % (BT &amp; CZ per Era)],AllWeights5[Column1],Table6[[#This Row],[Combined Name]],AllWeights5[bldgvint],H$3)</f>
        <v>0</v>
      </c>
      <c r="I1330" s="20">
        <f>SUMIFS(AllWeights5[Weighting % (BT &amp; CZ per Era)],AllWeights5[Column1],Table6[[#This Row],[Combined Name]],AllWeights5[bldgvint],I$3)</f>
        <v>0</v>
      </c>
      <c r="J1330" s="20">
        <f>SUMIFS(AllWeights5[Weighting % (BT &amp; CZ per Era)],AllWeights5[Column1],Table6[[#This Row],[Combined Name]],AllWeights5[bldgvint],J$3)</f>
        <v>0</v>
      </c>
      <c r="K1330" s="20">
        <f>SUMIFS(AllWeights5[Weighting % (BT &amp; CZ per Era)],AllWeights5[Column1],Table6[[#This Row],[Combined Name]],AllWeights5[bldgvint],K$3)</f>
        <v>0</v>
      </c>
      <c r="L1330" s="20">
        <f>SUMIFS(AllWeights5[Weighting % (BT &amp; CZ per Era)],AllWeights5[Column1],Table6[[#This Row],[Combined Name]],AllWeights5[bldgvint],L$3)</f>
        <v>0</v>
      </c>
      <c r="M1330" s="20">
        <f>SUMIFS(AllWeights5[Weighting % (BT &amp; CZ per Era)],AllWeights5[Column1],Table6[[#This Row],[Combined Name]],AllWeights5[bldgvint],M$3)</f>
        <v>0.74820143884892076</v>
      </c>
      <c r="N1330" s="20">
        <f>SUMIFS(AllWeights5[Weighting % (BT &amp; CZ per Era)],AllWeights5[Column1],Table6[[#This Row],[Combined Name]],AllWeights5[bldgvint],N$3)</f>
        <v>0.25179856115107913</v>
      </c>
      <c r="O1330" s="20">
        <f>SUMIFS(AllWeights5[Weighting % (BT &amp; CZ per Era)],AllWeights5[Column1],Table6[[#This Row],[Combined Name]],AllWeights5[bldgvint],O$3)</f>
        <v>0</v>
      </c>
      <c r="P1330" s="20">
        <f>SUMIFS(AllWeights5[Weighting % (BT &amp; CZ per Era)],AllWeights5[Column1],Table6[[#This Row],[Combined Name]],AllWeights5[bldgvint],P$3)</f>
        <v>0</v>
      </c>
      <c r="Q1330" s="20">
        <f>SUMIFS(AllWeights5[Weighting % (BT &amp; CZ per Era)],AllWeights5[Column1],Table6[[#This Row],[Combined Name]],AllWeights5[bldgvint],Q$3)</f>
        <v>0</v>
      </c>
      <c r="R1330" s="20">
        <f>SUMIFS(AllWeights5[Weighting % (BT &amp; CZ per Era)],AllWeights5[Column1],Table6[[#This Row],[Combined Name]],AllWeights5[bldgvint],R$3)</f>
        <v>0</v>
      </c>
      <c r="S1330" s="20">
        <f>SUMIFS(AllWeights5[Weighting % (BT &amp; CZ per Era)],AllWeights5[Column1],Table6[[#This Row],[Combined Name]],AllWeights5[bldgvint],S$3)</f>
        <v>0</v>
      </c>
      <c r="T1330" s="20">
        <f>SUMIFS(AllWeights5[Weighting % (BT &amp; CZ per Era)],AllWeights5[Column1],Table6[[#This Row],[Combined Name]],AllWeights5[bldgvint],T$3)</f>
        <v>0</v>
      </c>
      <c r="U1330" s="20">
        <f>SUM(Table6[[#This Row],[1975]:[MH85]])</f>
        <v>0.99999999999999989</v>
      </c>
    </row>
    <row r="1331" spans="1:21" hidden="1" x14ac:dyDescent="0.3">
      <c r="A1331" s="23" t="s">
        <v>2329</v>
      </c>
      <c r="B1331" s="23" t="s">
        <v>58</v>
      </c>
      <c r="C1331" s="23" t="s">
        <v>25</v>
      </c>
      <c r="D1331" s="23" t="s">
        <v>19</v>
      </c>
      <c r="E1331" s="23" t="s">
        <v>1208</v>
      </c>
      <c r="F1331" s="20">
        <f>SUMIFS(AllWeights5[Weighting % (BT &amp; CZ per Era)],AllWeights5[Column1],Table6[[#This Row],[Combined Name]],AllWeights5[bldgvint],F$3)</f>
        <v>0</v>
      </c>
      <c r="G1331" s="20">
        <f>SUMIFS(AllWeights5[Weighting % (BT &amp; CZ per Era)],AllWeights5[Column1],Table6[[#This Row],[Combined Name]],AllWeights5[bldgvint],G$3)</f>
        <v>0</v>
      </c>
      <c r="H1331" s="20">
        <f>SUMIFS(AllWeights5[Weighting % (BT &amp; CZ per Era)],AllWeights5[Column1],Table6[[#This Row],[Combined Name]],AllWeights5[bldgvint],H$3)</f>
        <v>0</v>
      </c>
      <c r="I1331" s="20">
        <f>SUMIFS(AllWeights5[Weighting % (BT &amp; CZ per Era)],AllWeights5[Column1],Table6[[#This Row],[Combined Name]],AllWeights5[bldgvint],I$3)</f>
        <v>0</v>
      </c>
      <c r="J1331" s="20">
        <f>SUMIFS(AllWeights5[Weighting % (BT &amp; CZ per Era)],AllWeights5[Column1],Table6[[#This Row],[Combined Name]],AllWeights5[bldgvint],J$3)</f>
        <v>0</v>
      </c>
      <c r="K1331" s="20">
        <f>SUMIFS(AllWeights5[Weighting % (BT &amp; CZ per Era)],AllWeights5[Column1],Table6[[#This Row],[Combined Name]],AllWeights5[bldgvint],K$3)</f>
        <v>0</v>
      </c>
      <c r="L1331" s="20">
        <f>SUMIFS(AllWeights5[Weighting % (BT &amp; CZ per Era)],AllWeights5[Column1],Table6[[#This Row],[Combined Name]],AllWeights5[bldgvint],L$3)</f>
        <v>0</v>
      </c>
      <c r="M1331" s="20">
        <f>SUMIFS(AllWeights5[Weighting % (BT &amp; CZ per Era)],AllWeights5[Column1],Table6[[#This Row],[Combined Name]],AllWeights5[bldgvint],M$3)</f>
        <v>0</v>
      </c>
      <c r="N1331" s="20">
        <f>SUMIFS(AllWeights5[Weighting % (BT &amp; CZ per Era)],AllWeights5[Column1],Table6[[#This Row],[Combined Name]],AllWeights5[bldgvint],N$3)</f>
        <v>0</v>
      </c>
      <c r="O1331" s="20">
        <f>SUMIFS(AllWeights5[Weighting % (BT &amp; CZ per Era)],AllWeights5[Column1],Table6[[#This Row],[Combined Name]],AllWeights5[bldgvint],O$3)</f>
        <v>1</v>
      </c>
      <c r="P1331" s="20">
        <f>SUMIFS(AllWeights5[Weighting % (BT &amp; CZ per Era)],AllWeights5[Column1],Table6[[#This Row],[Combined Name]],AllWeights5[bldgvint],P$3)</f>
        <v>0</v>
      </c>
      <c r="Q1331" s="20">
        <f>SUMIFS(AllWeights5[Weighting % (BT &amp; CZ per Era)],AllWeights5[Column1],Table6[[#This Row],[Combined Name]],AllWeights5[bldgvint],Q$3)</f>
        <v>0</v>
      </c>
      <c r="R1331" s="20">
        <f>SUMIFS(AllWeights5[Weighting % (BT &amp; CZ per Era)],AllWeights5[Column1],Table6[[#This Row],[Combined Name]],AllWeights5[bldgvint],R$3)</f>
        <v>0</v>
      </c>
      <c r="S1331" s="20">
        <f>SUMIFS(AllWeights5[Weighting % (BT &amp; CZ per Era)],AllWeights5[Column1],Table6[[#This Row],[Combined Name]],AllWeights5[bldgvint],S$3)</f>
        <v>0</v>
      </c>
      <c r="T1331" s="20">
        <f>SUMIFS(AllWeights5[Weighting % (BT &amp; CZ per Era)],AllWeights5[Column1],Table6[[#This Row],[Combined Name]],AllWeights5[bldgvint],T$3)</f>
        <v>0</v>
      </c>
      <c r="U1331" s="20">
        <f>SUM(Table6[[#This Row],[1975]:[MH85]])</f>
        <v>1</v>
      </c>
    </row>
    <row r="1332" spans="1:21" hidden="1" x14ac:dyDescent="0.3">
      <c r="A1332" s="23" t="s">
        <v>2329</v>
      </c>
      <c r="B1332" s="23" t="s">
        <v>58</v>
      </c>
      <c r="C1332" s="23" t="s">
        <v>26</v>
      </c>
      <c r="D1332" s="23" t="s">
        <v>16</v>
      </c>
      <c r="E1332" s="23" t="s">
        <v>1209</v>
      </c>
      <c r="F1332" s="20">
        <f>SUMIFS(AllWeights5[Weighting % (BT &amp; CZ per Era)],AllWeights5[Column1],Table6[[#This Row],[Combined Name]],AllWeights5[bldgvint],F$3)</f>
        <v>0.57344819969074445</v>
      </c>
      <c r="G1332" s="20">
        <f>SUMIFS(AllWeights5[Weighting % (BT &amp; CZ per Era)],AllWeights5[Column1],Table6[[#This Row],[Combined Name]],AllWeights5[bldgvint],G$3)</f>
        <v>0.25005522421029375</v>
      </c>
      <c r="H1332" s="20">
        <f>SUMIFS(AllWeights5[Weighting % (BT &amp; CZ per Era)],AllWeights5[Column1],Table6[[#This Row],[Combined Name]],AllWeights5[bldgvint],H$3)</f>
        <v>0.1764965760989618</v>
      </c>
      <c r="I1332" s="20">
        <f>SUMIFS(AllWeights5[Weighting % (BT &amp; CZ per Era)],AllWeights5[Column1],Table6[[#This Row],[Combined Name]],AllWeights5[bldgvint],I$3)</f>
        <v>0</v>
      </c>
      <c r="J1332" s="20">
        <f>SUMIFS(AllWeights5[Weighting % (BT &amp; CZ per Era)],AllWeights5[Column1],Table6[[#This Row],[Combined Name]],AllWeights5[bldgvint],J$3)</f>
        <v>0</v>
      </c>
      <c r="K1332" s="20">
        <f>SUMIFS(AllWeights5[Weighting % (BT &amp; CZ per Era)],AllWeights5[Column1],Table6[[#This Row],[Combined Name]],AllWeights5[bldgvint],K$3)</f>
        <v>0</v>
      </c>
      <c r="L1332" s="20">
        <f>SUMIFS(AllWeights5[Weighting % (BT &amp; CZ per Era)],AllWeights5[Column1],Table6[[#This Row],[Combined Name]],AllWeights5[bldgvint],L$3)</f>
        <v>0</v>
      </c>
      <c r="M1332" s="20">
        <f>SUMIFS(AllWeights5[Weighting % (BT &amp; CZ per Era)],AllWeights5[Column1],Table6[[#This Row],[Combined Name]],AllWeights5[bldgvint],M$3)</f>
        <v>0</v>
      </c>
      <c r="N1332" s="20">
        <f>SUMIFS(AllWeights5[Weighting % (BT &amp; CZ per Era)],AllWeights5[Column1],Table6[[#This Row],[Combined Name]],AllWeights5[bldgvint],N$3)</f>
        <v>0</v>
      </c>
      <c r="O1332" s="20">
        <f>SUMIFS(AllWeights5[Weighting % (BT &amp; CZ per Era)],AllWeights5[Column1],Table6[[#This Row],[Combined Name]],AllWeights5[bldgvint],O$3)</f>
        <v>0</v>
      </c>
      <c r="P1332" s="20">
        <f>SUMIFS(AllWeights5[Weighting % (BT &amp; CZ per Era)],AllWeights5[Column1],Table6[[#This Row],[Combined Name]],AllWeights5[bldgvint],P$3)</f>
        <v>0</v>
      </c>
      <c r="Q1332" s="20">
        <f>SUMIFS(AllWeights5[Weighting % (BT &amp; CZ per Era)],AllWeights5[Column1],Table6[[#This Row],[Combined Name]],AllWeights5[bldgvint],Q$3)</f>
        <v>0</v>
      </c>
      <c r="R1332" s="20">
        <f>SUMIFS(AllWeights5[Weighting % (BT &amp; CZ per Era)],AllWeights5[Column1],Table6[[#This Row],[Combined Name]],AllWeights5[bldgvint],R$3)</f>
        <v>0</v>
      </c>
      <c r="S1332" s="20">
        <f>SUMIFS(AllWeights5[Weighting % (BT &amp; CZ per Era)],AllWeights5[Column1],Table6[[#This Row],[Combined Name]],AllWeights5[bldgvint],S$3)</f>
        <v>0</v>
      </c>
      <c r="T1332" s="20">
        <f>SUMIFS(AllWeights5[Weighting % (BT &amp; CZ per Era)],AllWeights5[Column1],Table6[[#This Row],[Combined Name]],AllWeights5[bldgvint],T$3)</f>
        <v>0</v>
      </c>
      <c r="U1332" s="20">
        <f>SUM(Table6[[#This Row],[1975]:[MH85]])</f>
        <v>1</v>
      </c>
    </row>
    <row r="1333" spans="1:21" hidden="1" x14ac:dyDescent="0.3">
      <c r="A1333" s="23" t="s">
        <v>2329</v>
      </c>
      <c r="B1333" s="23" t="s">
        <v>58</v>
      </c>
      <c r="C1333" s="23" t="s">
        <v>26</v>
      </c>
      <c r="D1333" s="23" t="s">
        <v>11</v>
      </c>
      <c r="E1333" s="23" t="s">
        <v>1210</v>
      </c>
      <c r="F1333" s="20">
        <f>SUMIFS(AllWeights5[Weighting % (BT &amp; CZ per Era)],AllWeights5[Column1],Table6[[#This Row],[Combined Name]],AllWeights5[bldgvint],F$3)</f>
        <v>0</v>
      </c>
      <c r="G1333" s="20">
        <f>SUMIFS(AllWeights5[Weighting % (BT &amp; CZ per Era)],AllWeights5[Column1],Table6[[#This Row],[Combined Name]],AllWeights5[bldgvint],G$3)</f>
        <v>0</v>
      </c>
      <c r="H1333" s="20">
        <f>SUMIFS(AllWeights5[Weighting % (BT &amp; CZ per Era)],AllWeights5[Column1],Table6[[#This Row],[Combined Name]],AllWeights5[bldgvint],H$3)</f>
        <v>0</v>
      </c>
      <c r="I1333" s="20">
        <f>SUMIFS(AllWeights5[Weighting % (BT &amp; CZ per Era)],AllWeights5[Column1],Table6[[#This Row],[Combined Name]],AllWeights5[bldgvint],I$3)</f>
        <v>0.40679953106682293</v>
      </c>
      <c r="J1333" s="20">
        <f>SUMIFS(AllWeights5[Weighting % (BT &amp; CZ per Era)],AllWeights5[Column1],Table6[[#This Row],[Combined Name]],AllWeights5[bldgvint],J$3)</f>
        <v>0.21570926143024616</v>
      </c>
      <c r="K1333" s="20">
        <f>SUMIFS(AllWeights5[Weighting % (BT &amp; CZ per Era)],AllWeights5[Column1],Table6[[#This Row],[Combined Name]],AllWeights5[bldgvint],K$3)</f>
        <v>0.21570926143024616</v>
      </c>
      <c r="L1333" s="20">
        <f>SUMIFS(AllWeights5[Weighting % (BT &amp; CZ per Era)],AllWeights5[Column1],Table6[[#This Row],[Combined Name]],AllWeights5[bldgvint],L$3)</f>
        <v>0.16178194607268459</v>
      </c>
      <c r="M1333" s="20">
        <f>SUMIFS(AllWeights5[Weighting % (BT &amp; CZ per Era)],AllWeights5[Column1],Table6[[#This Row],[Combined Name]],AllWeights5[bldgvint],M$3)</f>
        <v>0</v>
      </c>
      <c r="N1333" s="20">
        <f>SUMIFS(AllWeights5[Weighting % (BT &amp; CZ per Era)],AllWeights5[Column1],Table6[[#This Row],[Combined Name]],AllWeights5[bldgvint],N$3)</f>
        <v>0</v>
      </c>
      <c r="O1333" s="20">
        <f>SUMIFS(AllWeights5[Weighting % (BT &amp; CZ per Era)],AllWeights5[Column1],Table6[[#This Row],[Combined Name]],AllWeights5[bldgvint],O$3)</f>
        <v>0</v>
      </c>
      <c r="P1333" s="20">
        <f>SUMIFS(AllWeights5[Weighting % (BT &amp; CZ per Era)],AllWeights5[Column1],Table6[[#This Row],[Combined Name]],AllWeights5[bldgvint],P$3)</f>
        <v>0</v>
      </c>
      <c r="Q1333" s="20">
        <f>SUMIFS(AllWeights5[Weighting % (BT &amp; CZ per Era)],AllWeights5[Column1],Table6[[#This Row],[Combined Name]],AllWeights5[bldgvint],Q$3)</f>
        <v>0</v>
      </c>
      <c r="R1333" s="20">
        <f>SUMIFS(AllWeights5[Weighting % (BT &amp; CZ per Era)],AllWeights5[Column1],Table6[[#This Row],[Combined Name]],AllWeights5[bldgvint],R$3)</f>
        <v>0</v>
      </c>
      <c r="S1333" s="20">
        <f>SUMIFS(AllWeights5[Weighting % (BT &amp; CZ per Era)],AllWeights5[Column1],Table6[[#This Row],[Combined Name]],AllWeights5[bldgvint],S$3)</f>
        <v>0</v>
      </c>
      <c r="T1333" s="20">
        <f>SUMIFS(AllWeights5[Weighting % (BT &amp; CZ per Era)],AllWeights5[Column1],Table6[[#This Row],[Combined Name]],AllWeights5[bldgvint],T$3)</f>
        <v>0</v>
      </c>
      <c r="U1333" s="20">
        <f>SUM(Table6[[#This Row],[1975]:[MH85]])</f>
        <v>0.99999999999999989</v>
      </c>
    </row>
    <row r="1334" spans="1:21" hidden="1" x14ac:dyDescent="0.3">
      <c r="A1334" s="23" t="s">
        <v>2329</v>
      </c>
      <c r="B1334" s="23" t="s">
        <v>58</v>
      </c>
      <c r="C1334" s="23" t="s">
        <v>26</v>
      </c>
      <c r="D1334" s="23" t="s">
        <v>14</v>
      </c>
      <c r="E1334" s="23" t="s">
        <v>1211</v>
      </c>
      <c r="F1334" s="20">
        <f>SUMIFS(AllWeights5[Weighting % (BT &amp; CZ per Era)],AllWeights5[Column1],Table6[[#This Row],[Combined Name]],AllWeights5[bldgvint],F$3)</f>
        <v>0</v>
      </c>
      <c r="G1334" s="20">
        <f>SUMIFS(AllWeights5[Weighting % (BT &amp; CZ per Era)],AllWeights5[Column1],Table6[[#This Row],[Combined Name]],AllWeights5[bldgvint],G$3)</f>
        <v>0</v>
      </c>
      <c r="H1334" s="20">
        <f>SUMIFS(AllWeights5[Weighting % (BT &amp; CZ per Era)],AllWeights5[Column1],Table6[[#This Row],[Combined Name]],AllWeights5[bldgvint],H$3)</f>
        <v>0</v>
      </c>
      <c r="I1334" s="20">
        <f>SUMIFS(AllWeights5[Weighting % (BT &amp; CZ per Era)],AllWeights5[Column1],Table6[[#This Row],[Combined Name]],AllWeights5[bldgvint],I$3)</f>
        <v>0</v>
      </c>
      <c r="J1334" s="20">
        <f>SUMIFS(AllWeights5[Weighting % (BT &amp; CZ per Era)],AllWeights5[Column1],Table6[[#This Row],[Combined Name]],AllWeights5[bldgvint],J$3)</f>
        <v>0</v>
      </c>
      <c r="K1334" s="20">
        <f>SUMIFS(AllWeights5[Weighting % (BT &amp; CZ per Era)],AllWeights5[Column1],Table6[[#This Row],[Combined Name]],AllWeights5[bldgvint],K$3)</f>
        <v>0</v>
      </c>
      <c r="L1334" s="20">
        <f>SUMIFS(AllWeights5[Weighting % (BT &amp; CZ per Era)],AllWeights5[Column1],Table6[[#This Row],[Combined Name]],AllWeights5[bldgvint],L$3)</f>
        <v>0</v>
      </c>
      <c r="M1334" s="20">
        <f>SUMIFS(AllWeights5[Weighting % (BT &amp; CZ per Era)],AllWeights5[Column1],Table6[[#This Row],[Combined Name]],AllWeights5[bldgvint],M$3)</f>
        <v>0.74999999999999989</v>
      </c>
      <c r="N1334" s="20">
        <f>SUMIFS(AllWeights5[Weighting % (BT &amp; CZ per Era)],AllWeights5[Column1],Table6[[#This Row],[Combined Name]],AllWeights5[bldgvint],N$3)</f>
        <v>0.24999999999999997</v>
      </c>
      <c r="O1334" s="20">
        <f>SUMIFS(AllWeights5[Weighting % (BT &amp; CZ per Era)],AllWeights5[Column1],Table6[[#This Row],[Combined Name]],AllWeights5[bldgvint],O$3)</f>
        <v>0</v>
      </c>
      <c r="P1334" s="20">
        <f>SUMIFS(AllWeights5[Weighting % (BT &amp; CZ per Era)],AllWeights5[Column1],Table6[[#This Row],[Combined Name]],AllWeights5[bldgvint],P$3)</f>
        <v>0</v>
      </c>
      <c r="Q1334" s="20">
        <f>SUMIFS(AllWeights5[Weighting % (BT &amp; CZ per Era)],AllWeights5[Column1],Table6[[#This Row],[Combined Name]],AllWeights5[bldgvint],Q$3)</f>
        <v>0</v>
      </c>
      <c r="R1334" s="20">
        <f>SUMIFS(AllWeights5[Weighting % (BT &amp; CZ per Era)],AllWeights5[Column1],Table6[[#This Row],[Combined Name]],AllWeights5[bldgvint],R$3)</f>
        <v>0</v>
      </c>
      <c r="S1334" s="20">
        <f>SUMIFS(AllWeights5[Weighting % (BT &amp; CZ per Era)],AllWeights5[Column1],Table6[[#This Row],[Combined Name]],AllWeights5[bldgvint],S$3)</f>
        <v>0</v>
      </c>
      <c r="T1334" s="20">
        <f>SUMIFS(AllWeights5[Weighting % (BT &amp; CZ per Era)],AllWeights5[Column1],Table6[[#This Row],[Combined Name]],AllWeights5[bldgvint],T$3)</f>
        <v>0</v>
      </c>
      <c r="U1334" s="20">
        <f>SUM(Table6[[#This Row],[1975]:[MH85]])</f>
        <v>0.99999999999999989</v>
      </c>
    </row>
    <row r="1335" spans="1:21" hidden="1" x14ac:dyDescent="0.3">
      <c r="A1335" s="23" t="s">
        <v>2329</v>
      </c>
      <c r="B1335" s="23" t="s">
        <v>58</v>
      </c>
      <c r="C1335" s="23" t="s">
        <v>26</v>
      </c>
      <c r="D1335" s="23" t="s">
        <v>19</v>
      </c>
      <c r="E1335" s="23" t="s">
        <v>1212</v>
      </c>
      <c r="F1335" s="20">
        <f>SUMIFS(AllWeights5[Weighting % (BT &amp; CZ per Era)],AllWeights5[Column1],Table6[[#This Row],[Combined Name]],AllWeights5[bldgvint],F$3)</f>
        <v>0</v>
      </c>
      <c r="G1335" s="20">
        <f>SUMIFS(AllWeights5[Weighting % (BT &amp; CZ per Era)],AllWeights5[Column1],Table6[[#This Row],[Combined Name]],AllWeights5[bldgvint],G$3)</f>
        <v>0</v>
      </c>
      <c r="H1335" s="20">
        <f>SUMIFS(AllWeights5[Weighting % (BT &amp; CZ per Era)],AllWeights5[Column1],Table6[[#This Row],[Combined Name]],AllWeights5[bldgvint],H$3)</f>
        <v>0</v>
      </c>
      <c r="I1335" s="20">
        <f>SUMIFS(AllWeights5[Weighting % (BT &amp; CZ per Era)],AllWeights5[Column1],Table6[[#This Row],[Combined Name]],AllWeights5[bldgvint],I$3)</f>
        <v>0</v>
      </c>
      <c r="J1335" s="20">
        <f>SUMIFS(AllWeights5[Weighting % (BT &amp; CZ per Era)],AllWeights5[Column1],Table6[[#This Row],[Combined Name]],AllWeights5[bldgvint],J$3)</f>
        <v>0</v>
      </c>
      <c r="K1335" s="20">
        <f>SUMIFS(AllWeights5[Weighting % (BT &amp; CZ per Era)],AllWeights5[Column1],Table6[[#This Row],[Combined Name]],AllWeights5[bldgvint],K$3)</f>
        <v>0</v>
      </c>
      <c r="L1335" s="20">
        <f>SUMIFS(AllWeights5[Weighting % (BT &amp; CZ per Era)],AllWeights5[Column1],Table6[[#This Row],[Combined Name]],AllWeights5[bldgvint],L$3)</f>
        <v>0</v>
      </c>
      <c r="M1335" s="20">
        <f>SUMIFS(AllWeights5[Weighting % (BT &amp; CZ per Era)],AllWeights5[Column1],Table6[[#This Row],[Combined Name]],AllWeights5[bldgvint],M$3)</f>
        <v>0</v>
      </c>
      <c r="N1335" s="20">
        <f>SUMIFS(AllWeights5[Weighting % (BT &amp; CZ per Era)],AllWeights5[Column1],Table6[[#This Row],[Combined Name]],AllWeights5[bldgvint],N$3)</f>
        <v>0</v>
      </c>
      <c r="O1335" s="20">
        <f>SUMIFS(AllWeights5[Weighting % (BT &amp; CZ per Era)],AllWeights5[Column1],Table6[[#This Row],[Combined Name]],AllWeights5[bldgvint],O$3)</f>
        <v>0.99999999999999989</v>
      </c>
      <c r="P1335" s="20">
        <f>SUMIFS(AllWeights5[Weighting % (BT &amp; CZ per Era)],AllWeights5[Column1],Table6[[#This Row],[Combined Name]],AllWeights5[bldgvint],P$3)</f>
        <v>0</v>
      </c>
      <c r="Q1335" s="20">
        <f>SUMIFS(AllWeights5[Weighting % (BT &amp; CZ per Era)],AllWeights5[Column1],Table6[[#This Row],[Combined Name]],AllWeights5[bldgvint],Q$3)</f>
        <v>0</v>
      </c>
      <c r="R1335" s="20">
        <f>SUMIFS(AllWeights5[Weighting % (BT &amp; CZ per Era)],AllWeights5[Column1],Table6[[#This Row],[Combined Name]],AllWeights5[bldgvint],R$3)</f>
        <v>0</v>
      </c>
      <c r="S1335" s="20">
        <f>SUMIFS(AllWeights5[Weighting % (BT &amp; CZ per Era)],AllWeights5[Column1],Table6[[#This Row],[Combined Name]],AllWeights5[bldgvint],S$3)</f>
        <v>0</v>
      </c>
      <c r="T1335" s="20">
        <f>SUMIFS(AllWeights5[Weighting % (BT &amp; CZ per Era)],AllWeights5[Column1],Table6[[#This Row],[Combined Name]],AllWeights5[bldgvint],T$3)</f>
        <v>0</v>
      </c>
      <c r="U1335" s="20">
        <f>SUM(Table6[[#This Row],[1975]:[MH85]])</f>
        <v>0.99999999999999989</v>
      </c>
    </row>
    <row r="1336" spans="1:21" hidden="1" x14ac:dyDescent="0.3">
      <c r="A1336" s="23" t="s">
        <v>2329</v>
      </c>
      <c r="B1336" s="23" t="s">
        <v>58</v>
      </c>
      <c r="C1336" s="23" t="s">
        <v>35</v>
      </c>
      <c r="D1336" s="23" t="s">
        <v>16</v>
      </c>
      <c r="E1336" s="23" t="s">
        <v>1881</v>
      </c>
      <c r="F1336" s="20">
        <f>SUMIFS(AllWeights5[Weighting % (BT &amp; CZ per Era)],AllWeights5[Column1],Table6[[#This Row],[Combined Name]],AllWeights5[bldgvint],F$3)</f>
        <v>0.30297783933518013</v>
      </c>
      <c r="G1336" s="20">
        <f>SUMIFS(AllWeights5[Weighting % (BT &amp; CZ per Era)],AllWeights5[Column1],Table6[[#This Row],[Combined Name]],AllWeights5[bldgvint],G$3)</f>
        <v>0.45740997229916908</v>
      </c>
      <c r="H1336" s="20">
        <f>SUMIFS(AllWeights5[Weighting % (BT &amp; CZ per Era)],AllWeights5[Column1],Table6[[#This Row],[Combined Name]],AllWeights5[bldgvint],H$3)</f>
        <v>0.23961218836565099</v>
      </c>
      <c r="I1336" s="20">
        <f>SUMIFS(AllWeights5[Weighting % (BT &amp; CZ per Era)],AllWeights5[Column1],Table6[[#This Row],[Combined Name]],AllWeights5[bldgvint],I$3)</f>
        <v>0</v>
      </c>
      <c r="J1336" s="20">
        <f>SUMIFS(AllWeights5[Weighting % (BT &amp; CZ per Era)],AllWeights5[Column1],Table6[[#This Row],[Combined Name]],AllWeights5[bldgvint],J$3)</f>
        <v>0</v>
      </c>
      <c r="K1336" s="20">
        <f>SUMIFS(AllWeights5[Weighting % (BT &amp; CZ per Era)],AllWeights5[Column1],Table6[[#This Row],[Combined Name]],AllWeights5[bldgvint],K$3)</f>
        <v>0</v>
      </c>
      <c r="L1336" s="20">
        <f>SUMIFS(AllWeights5[Weighting % (BT &amp; CZ per Era)],AllWeights5[Column1],Table6[[#This Row],[Combined Name]],AllWeights5[bldgvint],L$3)</f>
        <v>0</v>
      </c>
      <c r="M1336" s="20">
        <f>SUMIFS(AllWeights5[Weighting % (BT &amp; CZ per Era)],AllWeights5[Column1],Table6[[#This Row],[Combined Name]],AllWeights5[bldgvint],M$3)</f>
        <v>0</v>
      </c>
      <c r="N1336" s="20">
        <f>SUMIFS(AllWeights5[Weighting % (BT &amp; CZ per Era)],AllWeights5[Column1],Table6[[#This Row],[Combined Name]],AllWeights5[bldgvint],N$3)</f>
        <v>0</v>
      </c>
      <c r="O1336" s="20">
        <f>SUMIFS(AllWeights5[Weighting % (BT &amp; CZ per Era)],AllWeights5[Column1],Table6[[#This Row],[Combined Name]],AllWeights5[bldgvint],O$3)</f>
        <v>0</v>
      </c>
      <c r="P1336" s="20">
        <f>SUMIFS(AllWeights5[Weighting % (BT &amp; CZ per Era)],AllWeights5[Column1],Table6[[#This Row],[Combined Name]],AllWeights5[bldgvint],P$3)</f>
        <v>0</v>
      </c>
      <c r="Q1336" s="20">
        <f>SUMIFS(AllWeights5[Weighting % (BT &amp; CZ per Era)],AllWeights5[Column1],Table6[[#This Row],[Combined Name]],AllWeights5[bldgvint],Q$3)</f>
        <v>0</v>
      </c>
      <c r="R1336" s="20">
        <f>SUMIFS(AllWeights5[Weighting % (BT &amp; CZ per Era)],AllWeights5[Column1],Table6[[#This Row],[Combined Name]],AllWeights5[bldgvint],R$3)</f>
        <v>0</v>
      </c>
      <c r="S1336" s="20">
        <f>SUMIFS(AllWeights5[Weighting % (BT &amp; CZ per Era)],AllWeights5[Column1],Table6[[#This Row],[Combined Name]],AllWeights5[bldgvint],S$3)</f>
        <v>0</v>
      </c>
      <c r="T1336" s="20">
        <f>SUMIFS(AllWeights5[Weighting % (BT &amp; CZ per Era)],AllWeights5[Column1],Table6[[#This Row],[Combined Name]],AllWeights5[bldgvint],T$3)</f>
        <v>0</v>
      </c>
      <c r="U1336" s="20">
        <f>SUM(Table6[[#This Row],[1975]:[MH85]])</f>
        <v>1.0000000000000002</v>
      </c>
    </row>
    <row r="1337" spans="1:21" hidden="1" x14ac:dyDescent="0.3">
      <c r="A1337" s="23" t="s">
        <v>2329</v>
      </c>
      <c r="B1337" s="23" t="s">
        <v>58</v>
      </c>
      <c r="C1337" s="23" t="s">
        <v>35</v>
      </c>
      <c r="D1337" s="23" t="s">
        <v>11</v>
      </c>
      <c r="E1337" s="23" t="s">
        <v>1882</v>
      </c>
      <c r="F1337" s="20">
        <f>SUMIFS(AllWeights5[Weighting % (BT &amp; CZ per Era)],AllWeights5[Column1],Table6[[#This Row],[Combined Name]],AllWeights5[bldgvint],F$3)</f>
        <v>0</v>
      </c>
      <c r="G1337" s="20">
        <f>SUMIFS(AllWeights5[Weighting % (BT &amp; CZ per Era)],AllWeights5[Column1],Table6[[#This Row],[Combined Name]],AllWeights5[bldgvint],G$3)</f>
        <v>0</v>
      </c>
      <c r="H1337" s="20">
        <f>SUMIFS(AllWeights5[Weighting % (BT &amp; CZ per Era)],AllWeights5[Column1],Table6[[#This Row],[Combined Name]],AllWeights5[bldgvint],H$3)</f>
        <v>0</v>
      </c>
      <c r="I1337" s="20">
        <f>SUMIFS(AllWeights5[Weighting % (BT &amp; CZ per Era)],AllWeights5[Column1],Table6[[#This Row],[Combined Name]],AllWeights5[bldgvint],I$3)</f>
        <v>0.50654069767441867</v>
      </c>
      <c r="J1337" s="20">
        <f>SUMIFS(AllWeights5[Weighting % (BT &amp; CZ per Era)],AllWeights5[Column1],Table6[[#This Row],[Combined Name]],AllWeights5[bldgvint],J$3)</f>
        <v>0.17950581395348844</v>
      </c>
      <c r="K1337" s="20">
        <f>SUMIFS(AllWeights5[Weighting % (BT &amp; CZ per Era)],AllWeights5[Column1],Table6[[#This Row],[Combined Name]],AllWeights5[bldgvint],K$3)</f>
        <v>0.17950581395348844</v>
      </c>
      <c r="L1337" s="20">
        <f>SUMIFS(AllWeights5[Weighting % (BT &amp; CZ per Era)],AllWeights5[Column1],Table6[[#This Row],[Combined Name]],AllWeights5[bldgvint],L$3)</f>
        <v>0.1344476744186047</v>
      </c>
      <c r="M1337" s="20">
        <f>SUMIFS(AllWeights5[Weighting % (BT &amp; CZ per Era)],AllWeights5[Column1],Table6[[#This Row],[Combined Name]],AllWeights5[bldgvint],M$3)</f>
        <v>0</v>
      </c>
      <c r="N1337" s="20">
        <f>SUMIFS(AllWeights5[Weighting % (BT &amp; CZ per Era)],AllWeights5[Column1],Table6[[#This Row],[Combined Name]],AllWeights5[bldgvint],N$3)</f>
        <v>0</v>
      </c>
      <c r="O1337" s="20">
        <f>SUMIFS(AllWeights5[Weighting % (BT &amp; CZ per Era)],AllWeights5[Column1],Table6[[#This Row],[Combined Name]],AllWeights5[bldgvint],O$3)</f>
        <v>0</v>
      </c>
      <c r="P1337" s="20">
        <f>SUMIFS(AllWeights5[Weighting % (BT &amp; CZ per Era)],AllWeights5[Column1],Table6[[#This Row],[Combined Name]],AllWeights5[bldgvint],P$3)</f>
        <v>0</v>
      </c>
      <c r="Q1337" s="20">
        <f>SUMIFS(AllWeights5[Weighting % (BT &amp; CZ per Era)],AllWeights5[Column1],Table6[[#This Row],[Combined Name]],AllWeights5[bldgvint],Q$3)</f>
        <v>0</v>
      </c>
      <c r="R1337" s="20">
        <f>SUMIFS(AllWeights5[Weighting % (BT &amp; CZ per Era)],AllWeights5[Column1],Table6[[#This Row],[Combined Name]],AllWeights5[bldgvint],R$3)</f>
        <v>0</v>
      </c>
      <c r="S1337" s="20">
        <f>SUMIFS(AllWeights5[Weighting % (BT &amp; CZ per Era)],AllWeights5[Column1],Table6[[#This Row],[Combined Name]],AllWeights5[bldgvint],S$3)</f>
        <v>0</v>
      </c>
      <c r="T1337" s="20">
        <f>SUMIFS(AllWeights5[Weighting % (BT &amp; CZ per Era)],AllWeights5[Column1],Table6[[#This Row],[Combined Name]],AllWeights5[bldgvint],T$3)</f>
        <v>0</v>
      </c>
      <c r="U1337" s="20">
        <f>SUM(Table6[[#This Row],[1975]:[MH85]])</f>
        <v>1.0000000000000002</v>
      </c>
    </row>
    <row r="1338" spans="1:21" hidden="1" x14ac:dyDescent="0.3">
      <c r="A1338" s="23" t="s">
        <v>2329</v>
      </c>
      <c r="B1338" s="23" t="s">
        <v>58</v>
      </c>
      <c r="C1338" s="23" t="s">
        <v>35</v>
      </c>
      <c r="D1338" s="23" t="s">
        <v>14</v>
      </c>
      <c r="E1338" s="23" t="s">
        <v>1883</v>
      </c>
      <c r="F1338" s="20">
        <f>SUMIFS(AllWeights5[Weighting % (BT &amp; CZ per Era)],AllWeights5[Column1],Table6[[#This Row],[Combined Name]],AllWeights5[bldgvint],F$3)</f>
        <v>0</v>
      </c>
      <c r="G1338" s="20">
        <f>SUMIFS(AllWeights5[Weighting % (BT &amp; CZ per Era)],AllWeights5[Column1],Table6[[#This Row],[Combined Name]],AllWeights5[bldgvint],G$3)</f>
        <v>0</v>
      </c>
      <c r="H1338" s="20">
        <f>SUMIFS(AllWeights5[Weighting % (BT &amp; CZ per Era)],AllWeights5[Column1],Table6[[#This Row],[Combined Name]],AllWeights5[bldgvint],H$3)</f>
        <v>0</v>
      </c>
      <c r="I1338" s="20">
        <f>SUMIFS(AllWeights5[Weighting % (BT &amp; CZ per Era)],AllWeights5[Column1],Table6[[#This Row],[Combined Name]],AllWeights5[bldgvint],I$3)</f>
        <v>0</v>
      </c>
      <c r="J1338" s="20">
        <f>SUMIFS(AllWeights5[Weighting % (BT &amp; CZ per Era)],AllWeights5[Column1],Table6[[#This Row],[Combined Name]],AllWeights5[bldgvint],J$3)</f>
        <v>0</v>
      </c>
      <c r="K1338" s="20">
        <f>SUMIFS(AllWeights5[Weighting % (BT &amp; CZ per Era)],AllWeights5[Column1],Table6[[#This Row],[Combined Name]],AllWeights5[bldgvint],K$3)</f>
        <v>0</v>
      </c>
      <c r="L1338" s="20">
        <f>SUMIFS(AllWeights5[Weighting % (BT &amp; CZ per Era)],AllWeights5[Column1],Table6[[#This Row],[Combined Name]],AllWeights5[bldgvint],L$3)</f>
        <v>0</v>
      </c>
      <c r="M1338" s="20">
        <f>SUMIFS(AllWeights5[Weighting % (BT &amp; CZ per Era)],AllWeights5[Column1],Table6[[#This Row],[Combined Name]],AllWeights5[bldgvint],M$3)</f>
        <v>0.74596774193548387</v>
      </c>
      <c r="N1338" s="20">
        <f>SUMIFS(AllWeights5[Weighting % (BT &amp; CZ per Era)],AllWeights5[Column1],Table6[[#This Row],[Combined Name]],AllWeights5[bldgvint],N$3)</f>
        <v>0.25403225806451613</v>
      </c>
      <c r="O1338" s="20">
        <f>SUMIFS(AllWeights5[Weighting % (BT &amp; CZ per Era)],AllWeights5[Column1],Table6[[#This Row],[Combined Name]],AllWeights5[bldgvint],O$3)</f>
        <v>0</v>
      </c>
      <c r="P1338" s="20">
        <f>SUMIFS(AllWeights5[Weighting % (BT &amp; CZ per Era)],AllWeights5[Column1],Table6[[#This Row],[Combined Name]],AllWeights5[bldgvint],P$3)</f>
        <v>0</v>
      </c>
      <c r="Q1338" s="20">
        <f>SUMIFS(AllWeights5[Weighting % (BT &amp; CZ per Era)],AllWeights5[Column1],Table6[[#This Row],[Combined Name]],AllWeights5[bldgvint],Q$3)</f>
        <v>0</v>
      </c>
      <c r="R1338" s="20">
        <f>SUMIFS(AllWeights5[Weighting % (BT &amp; CZ per Era)],AllWeights5[Column1],Table6[[#This Row],[Combined Name]],AllWeights5[bldgvint],R$3)</f>
        <v>0</v>
      </c>
      <c r="S1338" s="20">
        <f>SUMIFS(AllWeights5[Weighting % (BT &amp; CZ per Era)],AllWeights5[Column1],Table6[[#This Row],[Combined Name]],AllWeights5[bldgvint],S$3)</f>
        <v>0</v>
      </c>
      <c r="T1338" s="20">
        <f>SUMIFS(AllWeights5[Weighting % (BT &amp; CZ per Era)],AllWeights5[Column1],Table6[[#This Row],[Combined Name]],AllWeights5[bldgvint],T$3)</f>
        <v>0</v>
      </c>
      <c r="U1338" s="20">
        <f>SUM(Table6[[#This Row],[1975]:[MH85]])</f>
        <v>1</v>
      </c>
    </row>
    <row r="1339" spans="1:21" hidden="1" x14ac:dyDescent="0.3">
      <c r="A1339" s="23" t="s">
        <v>2329</v>
      </c>
      <c r="B1339" s="23" t="s">
        <v>58</v>
      </c>
      <c r="C1339" s="23" t="s">
        <v>35</v>
      </c>
      <c r="D1339" s="23" t="s">
        <v>19</v>
      </c>
      <c r="E1339" s="23" t="s">
        <v>1884</v>
      </c>
      <c r="F1339" s="20">
        <f>SUMIFS(AllWeights5[Weighting % (BT &amp; CZ per Era)],AllWeights5[Column1],Table6[[#This Row],[Combined Name]],AllWeights5[bldgvint],F$3)</f>
        <v>0</v>
      </c>
      <c r="G1339" s="20">
        <f>SUMIFS(AllWeights5[Weighting % (BT &amp; CZ per Era)],AllWeights5[Column1],Table6[[#This Row],[Combined Name]],AllWeights5[bldgvint],G$3)</f>
        <v>0</v>
      </c>
      <c r="H1339" s="20">
        <f>SUMIFS(AllWeights5[Weighting % (BT &amp; CZ per Era)],AllWeights5[Column1],Table6[[#This Row],[Combined Name]],AllWeights5[bldgvint],H$3)</f>
        <v>0</v>
      </c>
      <c r="I1339" s="20">
        <f>SUMIFS(AllWeights5[Weighting % (BT &amp; CZ per Era)],AllWeights5[Column1],Table6[[#This Row],[Combined Name]],AllWeights5[bldgvint],I$3)</f>
        <v>0</v>
      </c>
      <c r="J1339" s="20">
        <f>SUMIFS(AllWeights5[Weighting % (BT &amp; CZ per Era)],AllWeights5[Column1],Table6[[#This Row],[Combined Name]],AllWeights5[bldgvint],J$3)</f>
        <v>0</v>
      </c>
      <c r="K1339" s="20">
        <f>SUMIFS(AllWeights5[Weighting % (BT &amp; CZ per Era)],AllWeights5[Column1],Table6[[#This Row],[Combined Name]],AllWeights5[bldgvint],K$3)</f>
        <v>0</v>
      </c>
      <c r="L1339" s="20">
        <f>SUMIFS(AllWeights5[Weighting % (BT &amp; CZ per Era)],AllWeights5[Column1],Table6[[#This Row],[Combined Name]],AllWeights5[bldgvint],L$3)</f>
        <v>0</v>
      </c>
      <c r="M1339" s="20">
        <f>SUMIFS(AllWeights5[Weighting % (BT &amp; CZ per Era)],AllWeights5[Column1],Table6[[#This Row],[Combined Name]],AllWeights5[bldgvint],M$3)</f>
        <v>0</v>
      </c>
      <c r="N1339" s="20">
        <f>SUMIFS(AllWeights5[Weighting % (BT &amp; CZ per Era)],AllWeights5[Column1],Table6[[#This Row],[Combined Name]],AllWeights5[bldgvint],N$3)</f>
        <v>0</v>
      </c>
      <c r="O1339" s="20">
        <f>SUMIFS(AllWeights5[Weighting % (BT &amp; CZ per Era)],AllWeights5[Column1],Table6[[#This Row],[Combined Name]],AllWeights5[bldgvint],O$3)</f>
        <v>1</v>
      </c>
      <c r="P1339" s="20">
        <f>SUMIFS(AllWeights5[Weighting % (BT &amp; CZ per Era)],AllWeights5[Column1],Table6[[#This Row],[Combined Name]],AllWeights5[bldgvint],P$3)</f>
        <v>0</v>
      </c>
      <c r="Q1339" s="20">
        <f>SUMIFS(AllWeights5[Weighting % (BT &amp; CZ per Era)],AllWeights5[Column1],Table6[[#This Row],[Combined Name]],AllWeights5[bldgvint],Q$3)</f>
        <v>0</v>
      </c>
      <c r="R1339" s="20">
        <f>SUMIFS(AllWeights5[Weighting % (BT &amp; CZ per Era)],AllWeights5[Column1],Table6[[#This Row],[Combined Name]],AllWeights5[bldgvint],R$3)</f>
        <v>0</v>
      </c>
      <c r="S1339" s="20">
        <f>SUMIFS(AllWeights5[Weighting % (BT &amp; CZ per Era)],AllWeights5[Column1],Table6[[#This Row],[Combined Name]],AllWeights5[bldgvint],S$3)</f>
        <v>0</v>
      </c>
      <c r="T1339" s="20">
        <f>SUMIFS(AllWeights5[Weighting % (BT &amp; CZ per Era)],AllWeights5[Column1],Table6[[#This Row],[Combined Name]],AllWeights5[bldgvint],T$3)</f>
        <v>0</v>
      </c>
      <c r="U1339" s="20">
        <f>SUM(Table6[[#This Row],[1975]:[MH85]])</f>
        <v>1</v>
      </c>
    </row>
    <row r="1340" spans="1:21" hidden="1" x14ac:dyDescent="0.3">
      <c r="A1340" s="23" t="s">
        <v>2329</v>
      </c>
      <c r="B1340" s="23" t="s">
        <v>58</v>
      </c>
      <c r="C1340" s="23" t="s">
        <v>36</v>
      </c>
      <c r="D1340" s="23" t="s">
        <v>16</v>
      </c>
      <c r="E1340" s="23" t="s">
        <v>1885</v>
      </c>
      <c r="F1340" s="20">
        <f>SUMIFS(AllWeights5[Weighting % (BT &amp; CZ per Era)],AllWeights5[Column1],Table6[[#This Row],[Combined Name]],AllWeights5[bldgvint],F$3)</f>
        <v>0.25708737864077674</v>
      </c>
      <c r="G1340" s="20">
        <f>SUMIFS(AllWeights5[Weighting % (BT &amp; CZ per Era)],AllWeights5[Column1],Table6[[#This Row],[Combined Name]],AllWeights5[bldgvint],G$3)</f>
        <v>0.48000000000000004</v>
      </c>
      <c r="H1340" s="20">
        <f>SUMIFS(AllWeights5[Weighting % (BT &amp; CZ per Era)],AllWeights5[Column1],Table6[[#This Row],[Combined Name]],AllWeights5[bldgvint],H$3)</f>
        <v>0.26291262135922339</v>
      </c>
      <c r="I1340" s="20">
        <f>SUMIFS(AllWeights5[Weighting % (BT &amp; CZ per Era)],AllWeights5[Column1],Table6[[#This Row],[Combined Name]],AllWeights5[bldgvint],I$3)</f>
        <v>0</v>
      </c>
      <c r="J1340" s="20">
        <f>SUMIFS(AllWeights5[Weighting % (BT &amp; CZ per Era)],AllWeights5[Column1],Table6[[#This Row],[Combined Name]],AllWeights5[bldgvint],J$3)</f>
        <v>0</v>
      </c>
      <c r="K1340" s="20">
        <f>SUMIFS(AllWeights5[Weighting % (BT &amp; CZ per Era)],AllWeights5[Column1],Table6[[#This Row],[Combined Name]],AllWeights5[bldgvint],K$3)</f>
        <v>0</v>
      </c>
      <c r="L1340" s="20">
        <f>SUMIFS(AllWeights5[Weighting % (BT &amp; CZ per Era)],AllWeights5[Column1],Table6[[#This Row],[Combined Name]],AllWeights5[bldgvint],L$3)</f>
        <v>0</v>
      </c>
      <c r="M1340" s="20">
        <f>SUMIFS(AllWeights5[Weighting % (BT &amp; CZ per Era)],AllWeights5[Column1],Table6[[#This Row],[Combined Name]],AllWeights5[bldgvint],M$3)</f>
        <v>0</v>
      </c>
      <c r="N1340" s="20">
        <f>SUMIFS(AllWeights5[Weighting % (BT &amp; CZ per Era)],AllWeights5[Column1],Table6[[#This Row],[Combined Name]],AllWeights5[bldgvint],N$3)</f>
        <v>0</v>
      </c>
      <c r="O1340" s="20">
        <f>SUMIFS(AllWeights5[Weighting % (BT &amp; CZ per Era)],AllWeights5[Column1],Table6[[#This Row],[Combined Name]],AllWeights5[bldgvint],O$3)</f>
        <v>0</v>
      </c>
      <c r="P1340" s="20">
        <f>SUMIFS(AllWeights5[Weighting % (BT &amp; CZ per Era)],AllWeights5[Column1],Table6[[#This Row],[Combined Name]],AllWeights5[bldgvint],P$3)</f>
        <v>0</v>
      </c>
      <c r="Q1340" s="20">
        <f>SUMIFS(AllWeights5[Weighting % (BT &amp; CZ per Era)],AllWeights5[Column1],Table6[[#This Row],[Combined Name]],AllWeights5[bldgvint],Q$3)</f>
        <v>0</v>
      </c>
      <c r="R1340" s="20">
        <f>SUMIFS(AllWeights5[Weighting % (BT &amp; CZ per Era)],AllWeights5[Column1],Table6[[#This Row],[Combined Name]],AllWeights5[bldgvint],R$3)</f>
        <v>0</v>
      </c>
      <c r="S1340" s="20">
        <f>SUMIFS(AllWeights5[Weighting % (BT &amp; CZ per Era)],AllWeights5[Column1],Table6[[#This Row],[Combined Name]],AllWeights5[bldgvint],S$3)</f>
        <v>0</v>
      </c>
      <c r="T1340" s="20">
        <f>SUMIFS(AllWeights5[Weighting % (BT &amp; CZ per Era)],AllWeights5[Column1],Table6[[#This Row],[Combined Name]],AllWeights5[bldgvint],T$3)</f>
        <v>0</v>
      </c>
      <c r="U1340" s="20">
        <f>SUM(Table6[[#This Row],[1975]:[MH85]])</f>
        <v>1.0000000000000002</v>
      </c>
    </row>
    <row r="1341" spans="1:21" hidden="1" x14ac:dyDescent="0.3">
      <c r="A1341" s="23" t="s">
        <v>2329</v>
      </c>
      <c r="B1341" s="23" t="s">
        <v>58</v>
      </c>
      <c r="C1341" s="23" t="s">
        <v>36</v>
      </c>
      <c r="D1341" s="23" t="s">
        <v>11</v>
      </c>
      <c r="E1341" s="23" t="s">
        <v>1886</v>
      </c>
      <c r="F1341" s="20">
        <f>SUMIFS(AllWeights5[Weighting % (BT &amp; CZ per Era)],AllWeights5[Column1],Table6[[#This Row],[Combined Name]],AllWeights5[bldgvint],F$3)</f>
        <v>0</v>
      </c>
      <c r="G1341" s="20">
        <f>SUMIFS(AllWeights5[Weighting % (BT &amp; CZ per Era)],AllWeights5[Column1],Table6[[#This Row],[Combined Name]],AllWeights5[bldgvint],G$3)</f>
        <v>0</v>
      </c>
      <c r="H1341" s="20">
        <f>SUMIFS(AllWeights5[Weighting % (BT &amp; CZ per Era)],AllWeights5[Column1],Table6[[#This Row],[Combined Name]],AllWeights5[bldgvint],H$3)</f>
        <v>0</v>
      </c>
      <c r="I1341" s="20">
        <f>SUMIFS(AllWeights5[Weighting % (BT &amp; CZ per Era)],AllWeights5[Column1],Table6[[#This Row],[Combined Name]],AllWeights5[bldgvint],I$3)</f>
        <v>0.51601671309192221</v>
      </c>
      <c r="J1341" s="20">
        <f>SUMIFS(AllWeights5[Weighting % (BT &amp; CZ per Era)],AllWeights5[Column1],Table6[[#This Row],[Combined Name]],AllWeights5[bldgvint],J$3)</f>
        <v>0.17618384401114215</v>
      </c>
      <c r="K1341" s="20">
        <f>SUMIFS(AllWeights5[Weighting % (BT &amp; CZ per Era)],AllWeights5[Column1],Table6[[#This Row],[Combined Name]],AllWeights5[bldgvint],K$3)</f>
        <v>0.17618384401114215</v>
      </c>
      <c r="L1341" s="20">
        <f>SUMIFS(AllWeights5[Weighting % (BT &amp; CZ per Era)],AllWeights5[Column1],Table6[[#This Row],[Combined Name]],AllWeights5[bldgvint],L$3)</f>
        <v>0.13161559888579394</v>
      </c>
      <c r="M1341" s="20">
        <f>SUMIFS(AllWeights5[Weighting % (BT &amp; CZ per Era)],AllWeights5[Column1],Table6[[#This Row],[Combined Name]],AllWeights5[bldgvint],M$3)</f>
        <v>0</v>
      </c>
      <c r="N1341" s="20">
        <f>SUMIFS(AllWeights5[Weighting % (BT &amp; CZ per Era)],AllWeights5[Column1],Table6[[#This Row],[Combined Name]],AllWeights5[bldgvint],N$3)</f>
        <v>0</v>
      </c>
      <c r="O1341" s="20">
        <f>SUMIFS(AllWeights5[Weighting % (BT &amp; CZ per Era)],AllWeights5[Column1],Table6[[#This Row],[Combined Name]],AllWeights5[bldgvint],O$3)</f>
        <v>0</v>
      </c>
      <c r="P1341" s="20">
        <f>SUMIFS(AllWeights5[Weighting % (BT &amp; CZ per Era)],AllWeights5[Column1],Table6[[#This Row],[Combined Name]],AllWeights5[bldgvint],P$3)</f>
        <v>0</v>
      </c>
      <c r="Q1341" s="20">
        <f>SUMIFS(AllWeights5[Weighting % (BT &amp; CZ per Era)],AllWeights5[Column1],Table6[[#This Row],[Combined Name]],AllWeights5[bldgvint],Q$3)</f>
        <v>0</v>
      </c>
      <c r="R1341" s="20">
        <f>SUMIFS(AllWeights5[Weighting % (BT &amp; CZ per Era)],AllWeights5[Column1],Table6[[#This Row],[Combined Name]],AllWeights5[bldgvint],R$3)</f>
        <v>0</v>
      </c>
      <c r="S1341" s="20">
        <f>SUMIFS(AllWeights5[Weighting % (BT &amp; CZ per Era)],AllWeights5[Column1],Table6[[#This Row],[Combined Name]],AllWeights5[bldgvint],S$3)</f>
        <v>0</v>
      </c>
      <c r="T1341" s="20">
        <f>SUMIFS(AllWeights5[Weighting % (BT &amp; CZ per Era)],AllWeights5[Column1],Table6[[#This Row],[Combined Name]],AllWeights5[bldgvint],T$3)</f>
        <v>0</v>
      </c>
      <c r="U1341" s="20">
        <f>SUM(Table6[[#This Row],[1975]:[MH85]])</f>
        <v>1.0000000000000004</v>
      </c>
    </row>
    <row r="1342" spans="1:21" hidden="1" x14ac:dyDescent="0.3">
      <c r="A1342" s="23" t="s">
        <v>2329</v>
      </c>
      <c r="B1342" s="23" t="s">
        <v>58</v>
      </c>
      <c r="C1342" s="23" t="s">
        <v>36</v>
      </c>
      <c r="D1342" s="23" t="s">
        <v>14</v>
      </c>
      <c r="E1342" s="23" t="s">
        <v>1887</v>
      </c>
      <c r="F1342" s="20">
        <f>SUMIFS(AllWeights5[Weighting % (BT &amp; CZ per Era)],AllWeights5[Column1],Table6[[#This Row],[Combined Name]],AllWeights5[bldgvint],F$3)</f>
        <v>0</v>
      </c>
      <c r="G1342" s="20">
        <f>SUMIFS(AllWeights5[Weighting % (BT &amp; CZ per Era)],AllWeights5[Column1],Table6[[#This Row],[Combined Name]],AllWeights5[bldgvint],G$3)</f>
        <v>0</v>
      </c>
      <c r="H1342" s="20">
        <f>SUMIFS(AllWeights5[Weighting % (BT &amp; CZ per Era)],AllWeights5[Column1],Table6[[#This Row],[Combined Name]],AllWeights5[bldgvint],H$3)</f>
        <v>0</v>
      </c>
      <c r="I1342" s="20">
        <f>SUMIFS(AllWeights5[Weighting % (BT &amp; CZ per Era)],AllWeights5[Column1],Table6[[#This Row],[Combined Name]],AllWeights5[bldgvint],I$3)</f>
        <v>0</v>
      </c>
      <c r="J1342" s="20">
        <f>SUMIFS(AllWeights5[Weighting % (BT &amp; CZ per Era)],AllWeights5[Column1],Table6[[#This Row],[Combined Name]],AllWeights5[bldgvint],J$3)</f>
        <v>0</v>
      </c>
      <c r="K1342" s="20">
        <f>SUMIFS(AllWeights5[Weighting % (BT &amp; CZ per Era)],AllWeights5[Column1],Table6[[#This Row],[Combined Name]],AllWeights5[bldgvint],K$3)</f>
        <v>0</v>
      </c>
      <c r="L1342" s="20">
        <f>SUMIFS(AllWeights5[Weighting % (BT &amp; CZ per Era)],AllWeights5[Column1],Table6[[#This Row],[Combined Name]],AllWeights5[bldgvint],L$3)</f>
        <v>0</v>
      </c>
      <c r="M1342" s="20">
        <f>SUMIFS(AllWeights5[Weighting % (BT &amp; CZ per Era)],AllWeights5[Column1],Table6[[#This Row],[Combined Name]],AllWeights5[bldgvint],M$3)</f>
        <v>0.75</v>
      </c>
      <c r="N1342" s="20">
        <f>SUMIFS(AllWeights5[Weighting % (BT &amp; CZ per Era)],AllWeights5[Column1],Table6[[#This Row],[Combined Name]],AllWeights5[bldgvint],N$3)</f>
        <v>0.25</v>
      </c>
      <c r="O1342" s="20">
        <f>SUMIFS(AllWeights5[Weighting % (BT &amp; CZ per Era)],AllWeights5[Column1],Table6[[#This Row],[Combined Name]],AllWeights5[bldgvint],O$3)</f>
        <v>0</v>
      </c>
      <c r="P1342" s="20">
        <f>SUMIFS(AllWeights5[Weighting % (BT &amp; CZ per Era)],AllWeights5[Column1],Table6[[#This Row],[Combined Name]],AllWeights5[bldgvint],P$3)</f>
        <v>0</v>
      </c>
      <c r="Q1342" s="20">
        <f>SUMIFS(AllWeights5[Weighting % (BT &amp; CZ per Era)],AllWeights5[Column1],Table6[[#This Row],[Combined Name]],AllWeights5[bldgvint],Q$3)</f>
        <v>0</v>
      </c>
      <c r="R1342" s="20">
        <f>SUMIFS(AllWeights5[Weighting % (BT &amp; CZ per Era)],AllWeights5[Column1],Table6[[#This Row],[Combined Name]],AllWeights5[bldgvint],R$3)</f>
        <v>0</v>
      </c>
      <c r="S1342" s="20">
        <f>SUMIFS(AllWeights5[Weighting % (BT &amp; CZ per Era)],AllWeights5[Column1],Table6[[#This Row],[Combined Name]],AllWeights5[bldgvint],S$3)</f>
        <v>0</v>
      </c>
      <c r="T1342" s="20">
        <f>SUMIFS(AllWeights5[Weighting % (BT &amp; CZ per Era)],AllWeights5[Column1],Table6[[#This Row],[Combined Name]],AllWeights5[bldgvint],T$3)</f>
        <v>0</v>
      </c>
      <c r="U1342" s="20">
        <f>SUM(Table6[[#This Row],[1975]:[MH85]])</f>
        <v>1</v>
      </c>
    </row>
    <row r="1343" spans="1:21" hidden="1" x14ac:dyDescent="0.3">
      <c r="A1343" s="23" t="s">
        <v>2329</v>
      </c>
      <c r="B1343" s="23" t="s">
        <v>58</v>
      </c>
      <c r="C1343" s="23" t="s">
        <v>36</v>
      </c>
      <c r="D1343" s="23" t="s">
        <v>19</v>
      </c>
      <c r="E1343" s="23" t="s">
        <v>1888</v>
      </c>
      <c r="F1343" s="20">
        <f>SUMIFS(AllWeights5[Weighting % (BT &amp; CZ per Era)],AllWeights5[Column1],Table6[[#This Row],[Combined Name]],AllWeights5[bldgvint],F$3)</f>
        <v>0</v>
      </c>
      <c r="G1343" s="20">
        <f>SUMIFS(AllWeights5[Weighting % (BT &amp; CZ per Era)],AllWeights5[Column1],Table6[[#This Row],[Combined Name]],AllWeights5[bldgvint],G$3)</f>
        <v>0</v>
      </c>
      <c r="H1343" s="20">
        <f>SUMIFS(AllWeights5[Weighting % (BT &amp; CZ per Era)],AllWeights5[Column1],Table6[[#This Row],[Combined Name]],AllWeights5[bldgvint],H$3)</f>
        <v>0</v>
      </c>
      <c r="I1343" s="20">
        <f>SUMIFS(AllWeights5[Weighting % (BT &amp; CZ per Era)],AllWeights5[Column1],Table6[[#This Row],[Combined Name]],AllWeights5[bldgvint],I$3)</f>
        <v>0</v>
      </c>
      <c r="J1343" s="20">
        <f>SUMIFS(AllWeights5[Weighting % (BT &amp; CZ per Era)],AllWeights5[Column1],Table6[[#This Row],[Combined Name]],AllWeights5[bldgvint],J$3)</f>
        <v>0</v>
      </c>
      <c r="K1343" s="20">
        <f>SUMIFS(AllWeights5[Weighting % (BT &amp; CZ per Era)],AllWeights5[Column1],Table6[[#This Row],[Combined Name]],AllWeights5[bldgvint],K$3)</f>
        <v>0</v>
      </c>
      <c r="L1343" s="20">
        <f>SUMIFS(AllWeights5[Weighting % (BT &amp; CZ per Era)],AllWeights5[Column1],Table6[[#This Row],[Combined Name]],AllWeights5[bldgvint],L$3)</f>
        <v>0</v>
      </c>
      <c r="M1343" s="20">
        <f>SUMIFS(AllWeights5[Weighting % (BT &amp; CZ per Era)],AllWeights5[Column1],Table6[[#This Row],[Combined Name]],AllWeights5[bldgvint],M$3)</f>
        <v>0</v>
      </c>
      <c r="N1343" s="20">
        <f>SUMIFS(AllWeights5[Weighting % (BT &amp; CZ per Era)],AllWeights5[Column1],Table6[[#This Row],[Combined Name]],AllWeights5[bldgvint],N$3)</f>
        <v>0</v>
      </c>
      <c r="O1343" s="20">
        <f>SUMIFS(AllWeights5[Weighting % (BT &amp; CZ per Era)],AllWeights5[Column1],Table6[[#This Row],[Combined Name]],AllWeights5[bldgvint],O$3)</f>
        <v>1</v>
      </c>
      <c r="P1343" s="20">
        <f>SUMIFS(AllWeights5[Weighting % (BT &amp; CZ per Era)],AllWeights5[Column1],Table6[[#This Row],[Combined Name]],AllWeights5[bldgvint],P$3)</f>
        <v>0</v>
      </c>
      <c r="Q1343" s="20">
        <f>SUMIFS(AllWeights5[Weighting % (BT &amp; CZ per Era)],AllWeights5[Column1],Table6[[#This Row],[Combined Name]],AllWeights5[bldgvint],Q$3)</f>
        <v>0</v>
      </c>
      <c r="R1343" s="20">
        <f>SUMIFS(AllWeights5[Weighting % (BT &amp; CZ per Era)],AllWeights5[Column1],Table6[[#This Row],[Combined Name]],AllWeights5[bldgvint],R$3)</f>
        <v>0</v>
      </c>
      <c r="S1343" s="20">
        <f>SUMIFS(AllWeights5[Weighting % (BT &amp; CZ per Era)],AllWeights5[Column1],Table6[[#This Row],[Combined Name]],AllWeights5[bldgvint],S$3)</f>
        <v>0</v>
      </c>
      <c r="T1343" s="20">
        <f>SUMIFS(AllWeights5[Weighting % (BT &amp; CZ per Era)],AllWeights5[Column1],Table6[[#This Row],[Combined Name]],AllWeights5[bldgvint],T$3)</f>
        <v>0</v>
      </c>
      <c r="U1343" s="20">
        <f>SUM(Table6[[#This Row],[1975]:[MH85]])</f>
        <v>1</v>
      </c>
    </row>
    <row r="1344" spans="1:21" hidden="1" x14ac:dyDescent="0.3">
      <c r="A1344" s="23" t="s">
        <v>2329</v>
      </c>
      <c r="B1344" s="23" t="s">
        <v>58</v>
      </c>
      <c r="C1344" s="23" t="s">
        <v>27</v>
      </c>
      <c r="D1344" s="23" t="s">
        <v>16</v>
      </c>
      <c r="E1344" s="23" t="s">
        <v>1213</v>
      </c>
      <c r="F1344" s="20">
        <f>SUMIFS(AllWeights5[Weighting % (BT &amp; CZ per Era)],AllWeights5[Column1],Table6[[#This Row],[Combined Name]],AllWeights5[bldgvint],F$3)</f>
        <v>0.39290780141843973</v>
      </c>
      <c r="G1344" s="20">
        <f>SUMIFS(AllWeights5[Weighting % (BT &amp; CZ per Era)],AllWeights5[Column1],Table6[[#This Row],[Combined Name]],AllWeights5[bldgvint],G$3)</f>
        <v>0.38439716312056738</v>
      </c>
      <c r="H1344" s="20">
        <f>SUMIFS(AllWeights5[Weighting % (BT &amp; CZ per Era)],AllWeights5[Column1],Table6[[#This Row],[Combined Name]],AllWeights5[bldgvint],H$3)</f>
        <v>0.2226950354609929</v>
      </c>
      <c r="I1344" s="20">
        <f>SUMIFS(AllWeights5[Weighting % (BT &amp; CZ per Era)],AllWeights5[Column1],Table6[[#This Row],[Combined Name]],AllWeights5[bldgvint],I$3)</f>
        <v>0</v>
      </c>
      <c r="J1344" s="20">
        <f>SUMIFS(AllWeights5[Weighting % (BT &amp; CZ per Era)],AllWeights5[Column1],Table6[[#This Row],[Combined Name]],AllWeights5[bldgvint],J$3)</f>
        <v>0</v>
      </c>
      <c r="K1344" s="20">
        <f>SUMIFS(AllWeights5[Weighting % (BT &amp; CZ per Era)],AllWeights5[Column1],Table6[[#This Row],[Combined Name]],AllWeights5[bldgvint],K$3)</f>
        <v>0</v>
      </c>
      <c r="L1344" s="20">
        <f>SUMIFS(AllWeights5[Weighting % (BT &amp; CZ per Era)],AllWeights5[Column1],Table6[[#This Row],[Combined Name]],AllWeights5[bldgvint],L$3)</f>
        <v>0</v>
      </c>
      <c r="M1344" s="20">
        <f>SUMIFS(AllWeights5[Weighting % (BT &amp; CZ per Era)],AllWeights5[Column1],Table6[[#This Row],[Combined Name]],AllWeights5[bldgvint],M$3)</f>
        <v>0</v>
      </c>
      <c r="N1344" s="20">
        <f>SUMIFS(AllWeights5[Weighting % (BT &amp; CZ per Era)],AllWeights5[Column1],Table6[[#This Row],[Combined Name]],AllWeights5[bldgvint],N$3)</f>
        <v>0</v>
      </c>
      <c r="O1344" s="20">
        <f>SUMIFS(AllWeights5[Weighting % (BT &amp; CZ per Era)],AllWeights5[Column1],Table6[[#This Row],[Combined Name]],AllWeights5[bldgvint],O$3)</f>
        <v>0</v>
      </c>
      <c r="P1344" s="20">
        <f>SUMIFS(AllWeights5[Weighting % (BT &amp; CZ per Era)],AllWeights5[Column1],Table6[[#This Row],[Combined Name]],AllWeights5[bldgvint],P$3)</f>
        <v>0</v>
      </c>
      <c r="Q1344" s="20">
        <f>SUMIFS(AllWeights5[Weighting % (BT &amp; CZ per Era)],AllWeights5[Column1],Table6[[#This Row],[Combined Name]],AllWeights5[bldgvint],Q$3)</f>
        <v>0</v>
      </c>
      <c r="R1344" s="20">
        <f>SUMIFS(AllWeights5[Weighting % (BT &amp; CZ per Era)],AllWeights5[Column1],Table6[[#This Row],[Combined Name]],AllWeights5[bldgvint],R$3)</f>
        <v>0</v>
      </c>
      <c r="S1344" s="20">
        <f>SUMIFS(AllWeights5[Weighting % (BT &amp; CZ per Era)],AllWeights5[Column1],Table6[[#This Row],[Combined Name]],AllWeights5[bldgvint],S$3)</f>
        <v>0</v>
      </c>
      <c r="T1344" s="20">
        <f>SUMIFS(AllWeights5[Weighting % (BT &amp; CZ per Era)],AllWeights5[Column1],Table6[[#This Row],[Combined Name]],AllWeights5[bldgvint],T$3)</f>
        <v>0</v>
      </c>
      <c r="U1344" s="20">
        <f>SUM(Table6[[#This Row],[1975]:[MH85]])</f>
        <v>1</v>
      </c>
    </row>
    <row r="1345" spans="1:21" hidden="1" x14ac:dyDescent="0.3">
      <c r="A1345" s="23" t="s">
        <v>2329</v>
      </c>
      <c r="B1345" s="23" t="s">
        <v>58</v>
      </c>
      <c r="C1345" s="23" t="s">
        <v>27</v>
      </c>
      <c r="D1345" s="23" t="s">
        <v>11</v>
      </c>
      <c r="E1345" s="23" t="s">
        <v>1214</v>
      </c>
      <c r="F1345" s="20">
        <f>SUMIFS(AllWeights5[Weighting % (BT &amp; CZ per Era)],AllWeights5[Column1],Table6[[#This Row],[Combined Name]],AllWeights5[bldgvint],F$3)</f>
        <v>0</v>
      </c>
      <c r="G1345" s="20">
        <f>SUMIFS(AllWeights5[Weighting % (BT &amp; CZ per Era)],AllWeights5[Column1],Table6[[#This Row],[Combined Name]],AllWeights5[bldgvint],G$3)</f>
        <v>0</v>
      </c>
      <c r="H1345" s="20">
        <f>SUMIFS(AllWeights5[Weighting % (BT &amp; CZ per Era)],AllWeights5[Column1],Table6[[#This Row],[Combined Name]],AllWeights5[bldgvint],H$3)</f>
        <v>0</v>
      </c>
      <c r="I1345" s="20">
        <f>SUMIFS(AllWeights5[Weighting % (BT &amp; CZ per Era)],AllWeights5[Column1],Table6[[#This Row],[Combined Name]],AllWeights5[bldgvint],I$3)</f>
        <v>0.4898710865561694</v>
      </c>
      <c r="J1345" s="20">
        <f>SUMIFS(AllWeights5[Weighting % (BT &amp; CZ per Era)],AllWeights5[Column1],Table6[[#This Row],[Combined Name]],AllWeights5[bldgvint],J$3)</f>
        <v>0.1860036832412523</v>
      </c>
      <c r="K1345" s="20">
        <f>SUMIFS(AllWeights5[Weighting % (BT &amp; CZ per Era)],AllWeights5[Column1],Table6[[#This Row],[Combined Name]],AllWeights5[bldgvint],K$3)</f>
        <v>0.1860036832412523</v>
      </c>
      <c r="L1345" s="20">
        <f>SUMIFS(AllWeights5[Weighting % (BT &amp; CZ per Era)],AllWeights5[Column1],Table6[[#This Row],[Combined Name]],AllWeights5[bldgvint],L$3)</f>
        <v>0.13812154696132597</v>
      </c>
      <c r="M1345" s="20">
        <f>SUMIFS(AllWeights5[Weighting % (BT &amp; CZ per Era)],AllWeights5[Column1],Table6[[#This Row],[Combined Name]],AllWeights5[bldgvint],M$3)</f>
        <v>0</v>
      </c>
      <c r="N1345" s="20">
        <f>SUMIFS(AllWeights5[Weighting % (BT &amp; CZ per Era)],AllWeights5[Column1],Table6[[#This Row],[Combined Name]],AllWeights5[bldgvint],N$3)</f>
        <v>0</v>
      </c>
      <c r="O1345" s="20">
        <f>SUMIFS(AllWeights5[Weighting % (BT &amp; CZ per Era)],AllWeights5[Column1],Table6[[#This Row],[Combined Name]],AllWeights5[bldgvint],O$3)</f>
        <v>0</v>
      </c>
      <c r="P1345" s="20">
        <f>SUMIFS(AllWeights5[Weighting % (BT &amp; CZ per Era)],AllWeights5[Column1],Table6[[#This Row],[Combined Name]],AllWeights5[bldgvint],P$3)</f>
        <v>0</v>
      </c>
      <c r="Q1345" s="20">
        <f>SUMIFS(AllWeights5[Weighting % (BT &amp; CZ per Era)],AllWeights5[Column1],Table6[[#This Row],[Combined Name]],AllWeights5[bldgvint],Q$3)</f>
        <v>0</v>
      </c>
      <c r="R1345" s="20">
        <f>SUMIFS(AllWeights5[Weighting % (BT &amp; CZ per Era)],AllWeights5[Column1],Table6[[#This Row],[Combined Name]],AllWeights5[bldgvint],R$3)</f>
        <v>0</v>
      </c>
      <c r="S1345" s="20">
        <f>SUMIFS(AllWeights5[Weighting % (BT &amp; CZ per Era)],AllWeights5[Column1],Table6[[#This Row],[Combined Name]],AllWeights5[bldgvint],S$3)</f>
        <v>0</v>
      </c>
      <c r="T1345" s="20">
        <f>SUMIFS(AllWeights5[Weighting % (BT &amp; CZ per Era)],AllWeights5[Column1],Table6[[#This Row],[Combined Name]],AllWeights5[bldgvint],T$3)</f>
        <v>0</v>
      </c>
      <c r="U1345" s="20">
        <f>SUM(Table6[[#This Row],[1975]:[MH85]])</f>
        <v>0.99999999999999989</v>
      </c>
    </row>
    <row r="1346" spans="1:21" hidden="1" x14ac:dyDescent="0.3">
      <c r="A1346" s="23" t="s">
        <v>2329</v>
      </c>
      <c r="B1346" s="23" t="s">
        <v>58</v>
      </c>
      <c r="C1346" s="23" t="s">
        <v>27</v>
      </c>
      <c r="D1346" s="23" t="s">
        <v>14</v>
      </c>
      <c r="E1346" s="23" t="s">
        <v>1215</v>
      </c>
      <c r="F1346" s="20">
        <f>SUMIFS(AllWeights5[Weighting % (BT &amp; CZ per Era)],AllWeights5[Column1],Table6[[#This Row],[Combined Name]],AllWeights5[bldgvint],F$3)</f>
        <v>0</v>
      </c>
      <c r="G1346" s="20">
        <f>SUMIFS(AllWeights5[Weighting % (BT &amp; CZ per Era)],AllWeights5[Column1],Table6[[#This Row],[Combined Name]],AllWeights5[bldgvint],G$3)</f>
        <v>0</v>
      </c>
      <c r="H1346" s="20">
        <f>SUMIFS(AllWeights5[Weighting % (BT &amp; CZ per Era)],AllWeights5[Column1],Table6[[#This Row],[Combined Name]],AllWeights5[bldgvint],H$3)</f>
        <v>0</v>
      </c>
      <c r="I1346" s="20">
        <f>SUMIFS(AllWeights5[Weighting % (BT &amp; CZ per Era)],AllWeights5[Column1],Table6[[#This Row],[Combined Name]],AllWeights5[bldgvint],I$3)</f>
        <v>0</v>
      </c>
      <c r="J1346" s="20">
        <f>SUMIFS(AllWeights5[Weighting % (BT &amp; CZ per Era)],AllWeights5[Column1],Table6[[#This Row],[Combined Name]],AllWeights5[bldgvint],J$3)</f>
        <v>0</v>
      </c>
      <c r="K1346" s="20">
        <f>SUMIFS(AllWeights5[Weighting % (BT &amp; CZ per Era)],AllWeights5[Column1],Table6[[#This Row],[Combined Name]],AllWeights5[bldgvint],K$3)</f>
        <v>0</v>
      </c>
      <c r="L1346" s="20">
        <f>SUMIFS(AllWeights5[Weighting % (BT &amp; CZ per Era)],AllWeights5[Column1],Table6[[#This Row],[Combined Name]],AllWeights5[bldgvint],L$3)</f>
        <v>0</v>
      </c>
      <c r="M1346" s="20">
        <f>SUMIFS(AllWeights5[Weighting % (BT &amp; CZ per Era)],AllWeights5[Column1],Table6[[#This Row],[Combined Name]],AllWeights5[bldgvint],M$3)</f>
        <v>0.74257425742574257</v>
      </c>
      <c r="N1346" s="20">
        <f>SUMIFS(AllWeights5[Weighting % (BT &amp; CZ per Era)],AllWeights5[Column1],Table6[[#This Row],[Combined Name]],AllWeights5[bldgvint],N$3)</f>
        <v>0.25742574257425743</v>
      </c>
      <c r="O1346" s="20">
        <f>SUMIFS(AllWeights5[Weighting % (BT &amp; CZ per Era)],AllWeights5[Column1],Table6[[#This Row],[Combined Name]],AllWeights5[bldgvint],O$3)</f>
        <v>0</v>
      </c>
      <c r="P1346" s="20">
        <f>SUMIFS(AllWeights5[Weighting % (BT &amp; CZ per Era)],AllWeights5[Column1],Table6[[#This Row],[Combined Name]],AllWeights5[bldgvint],P$3)</f>
        <v>0</v>
      </c>
      <c r="Q1346" s="20">
        <f>SUMIFS(AllWeights5[Weighting % (BT &amp; CZ per Era)],AllWeights5[Column1],Table6[[#This Row],[Combined Name]],AllWeights5[bldgvint],Q$3)</f>
        <v>0</v>
      </c>
      <c r="R1346" s="20">
        <f>SUMIFS(AllWeights5[Weighting % (BT &amp; CZ per Era)],AllWeights5[Column1],Table6[[#This Row],[Combined Name]],AllWeights5[bldgvint],R$3)</f>
        <v>0</v>
      </c>
      <c r="S1346" s="20">
        <f>SUMIFS(AllWeights5[Weighting % (BT &amp; CZ per Era)],AllWeights5[Column1],Table6[[#This Row],[Combined Name]],AllWeights5[bldgvint],S$3)</f>
        <v>0</v>
      </c>
      <c r="T1346" s="20">
        <f>SUMIFS(AllWeights5[Weighting % (BT &amp; CZ per Era)],AllWeights5[Column1],Table6[[#This Row],[Combined Name]],AllWeights5[bldgvint],T$3)</f>
        <v>0</v>
      </c>
      <c r="U1346" s="20">
        <f>SUM(Table6[[#This Row],[1975]:[MH85]])</f>
        <v>1</v>
      </c>
    </row>
    <row r="1347" spans="1:21" hidden="1" x14ac:dyDescent="0.3">
      <c r="A1347" s="23" t="s">
        <v>2329</v>
      </c>
      <c r="B1347" s="23" t="s">
        <v>58</v>
      </c>
      <c r="C1347" s="23" t="s">
        <v>27</v>
      </c>
      <c r="D1347" s="23" t="s">
        <v>19</v>
      </c>
      <c r="E1347" s="23" t="s">
        <v>1216</v>
      </c>
      <c r="F1347" s="20">
        <f>SUMIFS(AllWeights5[Weighting % (BT &amp; CZ per Era)],AllWeights5[Column1],Table6[[#This Row],[Combined Name]],AllWeights5[bldgvint],F$3)</f>
        <v>0</v>
      </c>
      <c r="G1347" s="20">
        <f>SUMIFS(AllWeights5[Weighting % (BT &amp; CZ per Era)],AllWeights5[Column1],Table6[[#This Row],[Combined Name]],AllWeights5[bldgvint],G$3)</f>
        <v>0</v>
      </c>
      <c r="H1347" s="20">
        <f>SUMIFS(AllWeights5[Weighting % (BT &amp; CZ per Era)],AllWeights5[Column1],Table6[[#This Row],[Combined Name]],AllWeights5[bldgvint],H$3)</f>
        <v>0</v>
      </c>
      <c r="I1347" s="20">
        <f>SUMIFS(AllWeights5[Weighting % (BT &amp; CZ per Era)],AllWeights5[Column1],Table6[[#This Row],[Combined Name]],AllWeights5[bldgvint],I$3)</f>
        <v>0</v>
      </c>
      <c r="J1347" s="20">
        <f>SUMIFS(AllWeights5[Weighting % (BT &amp; CZ per Era)],AllWeights5[Column1],Table6[[#This Row],[Combined Name]],AllWeights5[bldgvint],J$3)</f>
        <v>0</v>
      </c>
      <c r="K1347" s="20">
        <f>SUMIFS(AllWeights5[Weighting % (BT &amp; CZ per Era)],AllWeights5[Column1],Table6[[#This Row],[Combined Name]],AllWeights5[bldgvint],K$3)</f>
        <v>0</v>
      </c>
      <c r="L1347" s="20">
        <f>SUMIFS(AllWeights5[Weighting % (BT &amp; CZ per Era)],AllWeights5[Column1],Table6[[#This Row],[Combined Name]],AllWeights5[bldgvint],L$3)</f>
        <v>0</v>
      </c>
      <c r="M1347" s="20">
        <f>SUMIFS(AllWeights5[Weighting % (BT &amp; CZ per Era)],AllWeights5[Column1],Table6[[#This Row],[Combined Name]],AllWeights5[bldgvint],M$3)</f>
        <v>0</v>
      </c>
      <c r="N1347" s="20">
        <f>SUMIFS(AllWeights5[Weighting % (BT &amp; CZ per Era)],AllWeights5[Column1],Table6[[#This Row],[Combined Name]],AllWeights5[bldgvint],N$3)</f>
        <v>0</v>
      </c>
      <c r="O1347" s="20">
        <f>SUMIFS(AllWeights5[Weighting % (BT &amp; CZ per Era)],AllWeights5[Column1],Table6[[#This Row],[Combined Name]],AllWeights5[bldgvint],O$3)</f>
        <v>1</v>
      </c>
      <c r="P1347" s="20">
        <f>SUMIFS(AllWeights5[Weighting % (BT &amp; CZ per Era)],AllWeights5[Column1],Table6[[#This Row],[Combined Name]],AllWeights5[bldgvint],P$3)</f>
        <v>0</v>
      </c>
      <c r="Q1347" s="20">
        <f>SUMIFS(AllWeights5[Weighting % (BT &amp; CZ per Era)],AllWeights5[Column1],Table6[[#This Row],[Combined Name]],AllWeights5[bldgvint],Q$3)</f>
        <v>0</v>
      </c>
      <c r="R1347" s="20">
        <f>SUMIFS(AllWeights5[Weighting % (BT &amp; CZ per Era)],AllWeights5[Column1],Table6[[#This Row],[Combined Name]],AllWeights5[bldgvint],R$3)</f>
        <v>0</v>
      </c>
      <c r="S1347" s="20">
        <f>SUMIFS(AllWeights5[Weighting % (BT &amp; CZ per Era)],AllWeights5[Column1],Table6[[#This Row],[Combined Name]],AllWeights5[bldgvint],S$3)</f>
        <v>0</v>
      </c>
      <c r="T1347" s="20">
        <f>SUMIFS(AllWeights5[Weighting % (BT &amp; CZ per Era)],AllWeights5[Column1],Table6[[#This Row],[Combined Name]],AllWeights5[bldgvint],T$3)</f>
        <v>0</v>
      </c>
      <c r="U1347" s="20">
        <f>SUM(Table6[[#This Row],[1975]:[MH85]])</f>
        <v>1</v>
      </c>
    </row>
    <row r="1348" spans="1:21" hidden="1" x14ac:dyDescent="0.3">
      <c r="A1348" s="23" t="s">
        <v>2329</v>
      </c>
      <c r="B1348" s="23" t="s">
        <v>59</v>
      </c>
      <c r="C1348" s="23" t="s">
        <v>9</v>
      </c>
      <c r="D1348" s="23" t="s">
        <v>16</v>
      </c>
      <c r="E1348" s="23" t="s">
        <v>1217</v>
      </c>
      <c r="F1348" s="20">
        <f>SUMIFS(AllWeights5[Weighting % (BT &amp; CZ per Era)],AllWeights5[Column1],Table6[[#This Row],[Combined Name]],AllWeights5[bldgvint],F$3)</f>
        <v>0.52024647887323949</v>
      </c>
      <c r="G1348" s="20">
        <f>SUMIFS(AllWeights5[Weighting % (BT &amp; CZ per Era)],AllWeights5[Column1],Table6[[#This Row],[Combined Name]],AllWeights5[bldgvint],G$3)</f>
        <v>0.34947183098591555</v>
      </c>
      <c r="H1348" s="20">
        <f>SUMIFS(AllWeights5[Weighting % (BT &amp; CZ per Era)],AllWeights5[Column1],Table6[[#This Row],[Combined Name]],AllWeights5[bldgvint],H$3)</f>
        <v>0.13028169014084506</v>
      </c>
      <c r="I1348" s="20">
        <f>SUMIFS(AllWeights5[Weighting % (BT &amp; CZ per Era)],AllWeights5[Column1],Table6[[#This Row],[Combined Name]],AllWeights5[bldgvint],I$3)</f>
        <v>0</v>
      </c>
      <c r="J1348" s="20">
        <f>SUMIFS(AllWeights5[Weighting % (BT &amp; CZ per Era)],AllWeights5[Column1],Table6[[#This Row],[Combined Name]],AllWeights5[bldgvint],J$3)</f>
        <v>0</v>
      </c>
      <c r="K1348" s="20">
        <f>SUMIFS(AllWeights5[Weighting % (BT &amp; CZ per Era)],AllWeights5[Column1],Table6[[#This Row],[Combined Name]],AllWeights5[bldgvint],K$3)</f>
        <v>0</v>
      </c>
      <c r="L1348" s="20">
        <f>SUMIFS(AllWeights5[Weighting % (BT &amp; CZ per Era)],AllWeights5[Column1],Table6[[#This Row],[Combined Name]],AllWeights5[bldgvint],L$3)</f>
        <v>0</v>
      </c>
      <c r="M1348" s="20">
        <f>SUMIFS(AllWeights5[Weighting % (BT &amp; CZ per Era)],AllWeights5[Column1],Table6[[#This Row],[Combined Name]],AllWeights5[bldgvint],M$3)</f>
        <v>0</v>
      </c>
      <c r="N1348" s="20">
        <f>SUMIFS(AllWeights5[Weighting % (BT &amp; CZ per Era)],AllWeights5[Column1],Table6[[#This Row],[Combined Name]],AllWeights5[bldgvint],N$3)</f>
        <v>0</v>
      </c>
      <c r="O1348" s="20">
        <f>SUMIFS(AllWeights5[Weighting % (BT &amp; CZ per Era)],AllWeights5[Column1],Table6[[#This Row],[Combined Name]],AllWeights5[bldgvint],O$3)</f>
        <v>0</v>
      </c>
      <c r="P1348" s="20">
        <f>SUMIFS(AllWeights5[Weighting % (BT &amp; CZ per Era)],AllWeights5[Column1],Table6[[#This Row],[Combined Name]],AllWeights5[bldgvint],P$3)</f>
        <v>0</v>
      </c>
      <c r="Q1348" s="20">
        <f>SUMIFS(AllWeights5[Weighting % (BT &amp; CZ per Era)],AllWeights5[Column1],Table6[[#This Row],[Combined Name]],AllWeights5[bldgvint],Q$3)</f>
        <v>0</v>
      </c>
      <c r="R1348" s="20">
        <f>SUMIFS(AllWeights5[Weighting % (BT &amp; CZ per Era)],AllWeights5[Column1],Table6[[#This Row],[Combined Name]],AllWeights5[bldgvint],R$3)</f>
        <v>0</v>
      </c>
      <c r="S1348" s="20">
        <f>SUMIFS(AllWeights5[Weighting % (BT &amp; CZ per Era)],AllWeights5[Column1],Table6[[#This Row],[Combined Name]],AllWeights5[bldgvint],S$3)</f>
        <v>0</v>
      </c>
      <c r="T1348" s="20">
        <f>SUMIFS(AllWeights5[Weighting % (BT &amp; CZ per Era)],AllWeights5[Column1],Table6[[#This Row],[Combined Name]],AllWeights5[bldgvint],T$3)</f>
        <v>0</v>
      </c>
      <c r="U1348" s="20">
        <f>SUM(Table6[[#This Row],[1975]:[MH85]])</f>
        <v>1</v>
      </c>
    </row>
    <row r="1349" spans="1:21" hidden="1" x14ac:dyDescent="0.3">
      <c r="A1349" s="23" t="s">
        <v>2329</v>
      </c>
      <c r="B1349" s="23" t="s">
        <v>59</v>
      </c>
      <c r="C1349" s="23" t="s">
        <v>9</v>
      </c>
      <c r="D1349" s="23" t="s">
        <v>11</v>
      </c>
      <c r="E1349" s="23" t="s">
        <v>1218</v>
      </c>
      <c r="F1349" s="20">
        <f>SUMIFS(AllWeights5[Weighting % (BT &amp; CZ per Era)],AllWeights5[Column1],Table6[[#This Row],[Combined Name]],AllWeights5[bldgvint],F$3)</f>
        <v>0</v>
      </c>
      <c r="G1349" s="20">
        <f>SUMIFS(AllWeights5[Weighting % (BT &amp; CZ per Era)],AllWeights5[Column1],Table6[[#This Row],[Combined Name]],AllWeights5[bldgvint],G$3)</f>
        <v>0</v>
      </c>
      <c r="H1349" s="20">
        <f>SUMIFS(AllWeights5[Weighting % (BT &amp; CZ per Era)],AllWeights5[Column1],Table6[[#This Row],[Combined Name]],AllWeights5[bldgvint],H$3)</f>
        <v>0</v>
      </c>
      <c r="I1349" s="20">
        <f>SUMIFS(AllWeights5[Weighting % (BT &amp; CZ per Era)],AllWeights5[Column1],Table6[[#This Row],[Combined Name]],AllWeights5[bldgvint],I$3)</f>
        <v>0.375</v>
      </c>
      <c r="J1349" s="20">
        <f>SUMIFS(AllWeights5[Weighting % (BT &amp; CZ per Era)],AllWeights5[Column1],Table6[[#This Row],[Combined Name]],AllWeights5[bldgvint],J$3)</f>
        <v>0.22727272727272727</v>
      </c>
      <c r="K1349" s="20">
        <f>SUMIFS(AllWeights5[Weighting % (BT &amp; CZ per Era)],AllWeights5[Column1],Table6[[#This Row],[Combined Name]],AllWeights5[bldgvint],K$3)</f>
        <v>0.22727272727272727</v>
      </c>
      <c r="L1349" s="20">
        <f>SUMIFS(AllWeights5[Weighting % (BT &amp; CZ per Era)],AllWeights5[Column1],Table6[[#This Row],[Combined Name]],AllWeights5[bldgvint],L$3)</f>
        <v>0.17045454545454544</v>
      </c>
      <c r="M1349" s="20">
        <f>SUMIFS(AllWeights5[Weighting % (BT &amp; CZ per Era)],AllWeights5[Column1],Table6[[#This Row],[Combined Name]],AllWeights5[bldgvint],M$3)</f>
        <v>0</v>
      </c>
      <c r="N1349" s="20">
        <f>SUMIFS(AllWeights5[Weighting % (BT &amp; CZ per Era)],AllWeights5[Column1],Table6[[#This Row],[Combined Name]],AllWeights5[bldgvint],N$3)</f>
        <v>0</v>
      </c>
      <c r="O1349" s="20">
        <f>SUMIFS(AllWeights5[Weighting % (BT &amp; CZ per Era)],AllWeights5[Column1],Table6[[#This Row],[Combined Name]],AllWeights5[bldgvint],O$3)</f>
        <v>0</v>
      </c>
      <c r="P1349" s="20">
        <f>SUMIFS(AllWeights5[Weighting % (BT &amp; CZ per Era)],AllWeights5[Column1],Table6[[#This Row],[Combined Name]],AllWeights5[bldgvint],P$3)</f>
        <v>0</v>
      </c>
      <c r="Q1349" s="20">
        <f>SUMIFS(AllWeights5[Weighting % (BT &amp; CZ per Era)],AllWeights5[Column1],Table6[[#This Row],[Combined Name]],AllWeights5[bldgvint],Q$3)</f>
        <v>0</v>
      </c>
      <c r="R1349" s="20">
        <f>SUMIFS(AllWeights5[Weighting % (BT &amp; CZ per Era)],AllWeights5[Column1],Table6[[#This Row],[Combined Name]],AllWeights5[bldgvint],R$3)</f>
        <v>0</v>
      </c>
      <c r="S1349" s="20">
        <f>SUMIFS(AllWeights5[Weighting % (BT &amp; CZ per Era)],AllWeights5[Column1],Table6[[#This Row],[Combined Name]],AllWeights5[bldgvint],S$3)</f>
        <v>0</v>
      </c>
      <c r="T1349" s="20">
        <f>SUMIFS(AllWeights5[Weighting % (BT &amp; CZ per Era)],AllWeights5[Column1],Table6[[#This Row],[Combined Name]],AllWeights5[bldgvint],T$3)</f>
        <v>0</v>
      </c>
      <c r="U1349" s="20">
        <f>SUM(Table6[[#This Row],[1975]:[MH85]])</f>
        <v>1</v>
      </c>
    </row>
    <row r="1350" spans="1:21" hidden="1" x14ac:dyDescent="0.3">
      <c r="A1350" s="23" t="s">
        <v>2329</v>
      </c>
      <c r="B1350" s="23" t="s">
        <v>59</v>
      </c>
      <c r="C1350" s="23" t="s">
        <v>9</v>
      </c>
      <c r="D1350" s="23" t="s">
        <v>14</v>
      </c>
      <c r="E1350" s="23" t="s">
        <v>1219</v>
      </c>
      <c r="F1350" s="20">
        <f>SUMIFS(AllWeights5[Weighting % (BT &amp; CZ per Era)],AllWeights5[Column1],Table6[[#This Row],[Combined Name]],AllWeights5[bldgvint],F$3)</f>
        <v>0</v>
      </c>
      <c r="G1350" s="20">
        <f>SUMIFS(AllWeights5[Weighting % (BT &amp; CZ per Era)],AllWeights5[Column1],Table6[[#This Row],[Combined Name]],AllWeights5[bldgvint],G$3)</f>
        <v>0</v>
      </c>
      <c r="H1350" s="20">
        <f>SUMIFS(AllWeights5[Weighting % (BT &amp; CZ per Era)],AllWeights5[Column1],Table6[[#This Row],[Combined Name]],AllWeights5[bldgvint],H$3)</f>
        <v>0</v>
      </c>
      <c r="I1350" s="20">
        <f>SUMIFS(AllWeights5[Weighting % (BT &amp; CZ per Era)],AllWeights5[Column1],Table6[[#This Row],[Combined Name]],AllWeights5[bldgvint],I$3)</f>
        <v>0</v>
      </c>
      <c r="J1350" s="20">
        <f>SUMIFS(AllWeights5[Weighting % (BT &amp; CZ per Era)],AllWeights5[Column1],Table6[[#This Row],[Combined Name]],AllWeights5[bldgvint],J$3)</f>
        <v>0</v>
      </c>
      <c r="K1350" s="20">
        <f>SUMIFS(AllWeights5[Weighting % (BT &amp; CZ per Era)],AllWeights5[Column1],Table6[[#This Row],[Combined Name]],AllWeights5[bldgvint],K$3)</f>
        <v>0</v>
      </c>
      <c r="L1350" s="20">
        <f>SUMIFS(AllWeights5[Weighting % (BT &amp; CZ per Era)],AllWeights5[Column1],Table6[[#This Row],[Combined Name]],AllWeights5[bldgvint],L$3)</f>
        <v>0</v>
      </c>
      <c r="M1350" s="20">
        <f>SUMIFS(AllWeights5[Weighting % (BT &amp; CZ per Era)],AllWeights5[Column1],Table6[[#This Row],[Combined Name]],AllWeights5[bldgvint],M$3)</f>
        <v>0.75</v>
      </c>
      <c r="N1350" s="20">
        <f>SUMIFS(AllWeights5[Weighting % (BT &amp; CZ per Era)],AllWeights5[Column1],Table6[[#This Row],[Combined Name]],AllWeights5[bldgvint],N$3)</f>
        <v>0.25</v>
      </c>
      <c r="O1350" s="20">
        <f>SUMIFS(AllWeights5[Weighting % (BT &amp; CZ per Era)],AllWeights5[Column1],Table6[[#This Row],[Combined Name]],AllWeights5[bldgvint],O$3)</f>
        <v>0</v>
      </c>
      <c r="P1350" s="20">
        <f>SUMIFS(AllWeights5[Weighting % (BT &amp; CZ per Era)],AllWeights5[Column1],Table6[[#This Row],[Combined Name]],AllWeights5[bldgvint],P$3)</f>
        <v>0</v>
      </c>
      <c r="Q1350" s="20">
        <f>SUMIFS(AllWeights5[Weighting % (BT &amp; CZ per Era)],AllWeights5[Column1],Table6[[#This Row],[Combined Name]],AllWeights5[bldgvint],Q$3)</f>
        <v>0</v>
      </c>
      <c r="R1350" s="20">
        <f>SUMIFS(AllWeights5[Weighting % (BT &amp; CZ per Era)],AllWeights5[Column1],Table6[[#This Row],[Combined Name]],AllWeights5[bldgvint],R$3)</f>
        <v>0</v>
      </c>
      <c r="S1350" s="20">
        <f>SUMIFS(AllWeights5[Weighting % (BT &amp; CZ per Era)],AllWeights5[Column1],Table6[[#This Row],[Combined Name]],AllWeights5[bldgvint],S$3)</f>
        <v>0</v>
      </c>
      <c r="T1350" s="20">
        <f>SUMIFS(AllWeights5[Weighting % (BT &amp; CZ per Era)],AllWeights5[Column1],Table6[[#This Row],[Combined Name]],AllWeights5[bldgvint],T$3)</f>
        <v>0</v>
      </c>
      <c r="U1350" s="20">
        <f>SUM(Table6[[#This Row],[1975]:[MH85]])</f>
        <v>1</v>
      </c>
    </row>
    <row r="1351" spans="1:21" hidden="1" x14ac:dyDescent="0.3">
      <c r="A1351" s="23" t="s">
        <v>2329</v>
      </c>
      <c r="B1351" s="23" t="s">
        <v>59</v>
      </c>
      <c r="C1351" s="23" t="s">
        <v>9</v>
      </c>
      <c r="D1351" s="23" t="s">
        <v>19</v>
      </c>
      <c r="E1351" s="23" t="s">
        <v>1220</v>
      </c>
      <c r="F1351" s="20">
        <f>SUMIFS(AllWeights5[Weighting % (BT &amp; CZ per Era)],AllWeights5[Column1],Table6[[#This Row],[Combined Name]],AllWeights5[bldgvint],F$3)</f>
        <v>0</v>
      </c>
      <c r="G1351" s="20">
        <f>SUMIFS(AllWeights5[Weighting % (BT &amp; CZ per Era)],AllWeights5[Column1],Table6[[#This Row],[Combined Name]],AllWeights5[bldgvint],G$3)</f>
        <v>0</v>
      </c>
      <c r="H1351" s="20">
        <f>SUMIFS(AllWeights5[Weighting % (BT &amp; CZ per Era)],AllWeights5[Column1],Table6[[#This Row],[Combined Name]],AllWeights5[bldgvint],H$3)</f>
        <v>0</v>
      </c>
      <c r="I1351" s="20">
        <f>SUMIFS(AllWeights5[Weighting % (BT &amp; CZ per Era)],AllWeights5[Column1],Table6[[#This Row],[Combined Name]],AllWeights5[bldgvint],I$3)</f>
        <v>0</v>
      </c>
      <c r="J1351" s="20">
        <f>SUMIFS(AllWeights5[Weighting % (BT &amp; CZ per Era)],AllWeights5[Column1],Table6[[#This Row],[Combined Name]],AllWeights5[bldgvint],J$3)</f>
        <v>0</v>
      </c>
      <c r="K1351" s="20">
        <f>SUMIFS(AllWeights5[Weighting % (BT &amp; CZ per Era)],AllWeights5[Column1],Table6[[#This Row],[Combined Name]],AllWeights5[bldgvint],K$3)</f>
        <v>0</v>
      </c>
      <c r="L1351" s="20">
        <f>SUMIFS(AllWeights5[Weighting % (BT &amp; CZ per Era)],AllWeights5[Column1],Table6[[#This Row],[Combined Name]],AllWeights5[bldgvint],L$3)</f>
        <v>0</v>
      </c>
      <c r="M1351" s="20">
        <f>SUMIFS(AllWeights5[Weighting % (BT &amp; CZ per Era)],AllWeights5[Column1],Table6[[#This Row],[Combined Name]],AllWeights5[bldgvint],M$3)</f>
        <v>0</v>
      </c>
      <c r="N1351" s="20">
        <f>SUMIFS(AllWeights5[Weighting % (BT &amp; CZ per Era)],AllWeights5[Column1],Table6[[#This Row],[Combined Name]],AllWeights5[bldgvint],N$3)</f>
        <v>0</v>
      </c>
      <c r="O1351" s="20">
        <f>SUMIFS(AllWeights5[Weighting % (BT &amp; CZ per Era)],AllWeights5[Column1],Table6[[#This Row],[Combined Name]],AllWeights5[bldgvint],O$3)</f>
        <v>1</v>
      </c>
      <c r="P1351" s="20">
        <f>SUMIFS(AllWeights5[Weighting % (BT &amp; CZ per Era)],AllWeights5[Column1],Table6[[#This Row],[Combined Name]],AllWeights5[bldgvint],P$3)</f>
        <v>0</v>
      </c>
      <c r="Q1351" s="20">
        <f>SUMIFS(AllWeights5[Weighting % (BT &amp; CZ per Era)],AllWeights5[Column1],Table6[[#This Row],[Combined Name]],AllWeights5[bldgvint],Q$3)</f>
        <v>0</v>
      </c>
      <c r="R1351" s="20">
        <f>SUMIFS(AllWeights5[Weighting % (BT &amp; CZ per Era)],AllWeights5[Column1],Table6[[#This Row],[Combined Name]],AllWeights5[bldgvint],R$3)</f>
        <v>0</v>
      </c>
      <c r="S1351" s="20">
        <f>SUMIFS(AllWeights5[Weighting % (BT &amp; CZ per Era)],AllWeights5[Column1],Table6[[#This Row],[Combined Name]],AllWeights5[bldgvint],S$3)</f>
        <v>0</v>
      </c>
      <c r="T1351" s="20">
        <f>SUMIFS(AllWeights5[Weighting % (BT &amp; CZ per Era)],AllWeights5[Column1],Table6[[#This Row],[Combined Name]],AllWeights5[bldgvint],T$3)</f>
        <v>0</v>
      </c>
      <c r="U1351" s="20">
        <f>SUM(Table6[[#This Row],[1975]:[MH85]])</f>
        <v>1</v>
      </c>
    </row>
    <row r="1352" spans="1:21" hidden="1" x14ac:dyDescent="0.3">
      <c r="A1352" s="23" t="s">
        <v>2329</v>
      </c>
      <c r="B1352" s="23" t="s">
        <v>59</v>
      </c>
      <c r="C1352" s="23" t="s">
        <v>20</v>
      </c>
      <c r="D1352" s="23" t="s">
        <v>16</v>
      </c>
      <c r="E1352" s="23" t="s">
        <v>1221</v>
      </c>
      <c r="F1352" s="20">
        <f>SUMIFS(AllWeights5[Weighting % (BT &amp; CZ per Era)],AllWeights5[Column1],Table6[[#This Row],[Combined Name]],AllWeights5[bldgvint],F$3)</f>
        <v>0.56070054398301716</v>
      </c>
      <c r="G1352" s="20">
        <f>SUMIFS(AllWeights5[Weighting % (BT &amp; CZ per Era)],AllWeights5[Column1],Table6[[#This Row],[Combined Name]],AllWeights5[bldgvint],G$3)</f>
        <v>0.27716598115961261</v>
      </c>
      <c r="H1352" s="20">
        <f>SUMIFS(AllWeights5[Weighting % (BT &amp; CZ per Era)],AllWeights5[Column1],Table6[[#This Row],[Combined Name]],AllWeights5[bldgvint],H$3)</f>
        <v>0.16213347485737031</v>
      </c>
      <c r="I1352" s="20">
        <f>SUMIFS(AllWeights5[Weighting % (BT &amp; CZ per Era)],AllWeights5[Column1],Table6[[#This Row],[Combined Name]],AllWeights5[bldgvint],I$3)</f>
        <v>0</v>
      </c>
      <c r="J1352" s="20">
        <f>SUMIFS(AllWeights5[Weighting % (BT &amp; CZ per Era)],AllWeights5[Column1],Table6[[#This Row],[Combined Name]],AllWeights5[bldgvint],J$3)</f>
        <v>0</v>
      </c>
      <c r="K1352" s="20">
        <f>SUMIFS(AllWeights5[Weighting % (BT &amp; CZ per Era)],AllWeights5[Column1],Table6[[#This Row],[Combined Name]],AllWeights5[bldgvint],K$3)</f>
        <v>0</v>
      </c>
      <c r="L1352" s="20">
        <f>SUMIFS(AllWeights5[Weighting % (BT &amp; CZ per Era)],AllWeights5[Column1],Table6[[#This Row],[Combined Name]],AllWeights5[bldgvint],L$3)</f>
        <v>0</v>
      </c>
      <c r="M1352" s="20">
        <f>SUMIFS(AllWeights5[Weighting % (BT &amp; CZ per Era)],AllWeights5[Column1],Table6[[#This Row],[Combined Name]],AllWeights5[bldgvint],M$3)</f>
        <v>0</v>
      </c>
      <c r="N1352" s="20">
        <f>SUMIFS(AllWeights5[Weighting % (BT &amp; CZ per Era)],AllWeights5[Column1],Table6[[#This Row],[Combined Name]],AllWeights5[bldgvint],N$3)</f>
        <v>0</v>
      </c>
      <c r="O1352" s="20">
        <f>SUMIFS(AllWeights5[Weighting % (BT &amp; CZ per Era)],AllWeights5[Column1],Table6[[#This Row],[Combined Name]],AllWeights5[bldgvint],O$3)</f>
        <v>0</v>
      </c>
      <c r="P1352" s="20">
        <f>SUMIFS(AllWeights5[Weighting % (BT &amp; CZ per Era)],AllWeights5[Column1],Table6[[#This Row],[Combined Name]],AllWeights5[bldgvint],P$3)</f>
        <v>0</v>
      </c>
      <c r="Q1352" s="20">
        <f>SUMIFS(AllWeights5[Weighting % (BT &amp; CZ per Era)],AllWeights5[Column1],Table6[[#This Row],[Combined Name]],AllWeights5[bldgvint],Q$3)</f>
        <v>0</v>
      </c>
      <c r="R1352" s="20">
        <f>SUMIFS(AllWeights5[Weighting % (BT &amp; CZ per Era)],AllWeights5[Column1],Table6[[#This Row],[Combined Name]],AllWeights5[bldgvint],R$3)</f>
        <v>0</v>
      </c>
      <c r="S1352" s="20">
        <f>SUMIFS(AllWeights5[Weighting % (BT &amp; CZ per Era)],AllWeights5[Column1],Table6[[#This Row],[Combined Name]],AllWeights5[bldgvint],S$3)</f>
        <v>0</v>
      </c>
      <c r="T1352" s="20">
        <f>SUMIFS(AllWeights5[Weighting % (BT &amp; CZ per Era)],AllWeights5[Column1],Table6[[#This Row],[Combined Name]],AllWeights5[bldgvint],T$3)</f>
        <v>0</v>
      </c>
      <c r="U1352" s="20">
        <f>SUM(Table6[[#This Row],[1975]:[MH85]])</f>
        <v>1.0000000000000002</v>
      </c>
    </row>
    <row r="1353" spans="1:21" hidden="1" x14ac:dyDescent="0.3">
      <c r="A1353" s="23" t="s">
        <v>2329</v>
      </c>
      <c r="B1353" s="23" t="s">
        <v>59</v>
      </c>
      <c r="C1353" s="23" t="s">
        <v>20</v>
      </c>
      <c r="D1353" s="23" t="s">
        <v>11</v>
      </c>
      <c r="E1353" s="23" t="s">
        <v>1222</v>
      </c>
      <c r="F1353" s="20">
        <f>SUMIFS(AllWeights5[Weighting % (BT &amp; CZ per Era)],AllWeights5[Column1],Table6[[#This Row],[Combined Name]],AllWeights5[bldgvint],F$3)</f>
        <v>0</v>
      </c>
      <c r="G1353" s="20">
        <f>SUMIFS(AllWeights5[Weighting % (BT &amp; CZ per Era)],AllWeights5[Column1],Table6[[#This Row],[Combined Name]],AllWeights5[bldgvint],G$3)</f>
        <v>0</v>
      </c>
      <c r="H1353" s="20">
        <f>SUMIFS(AllWeights5[Weighting % (BT &amp; CZ per Era)],AllWeights5[Column1],Table6[[#This Row],[Combined Name]],AllWeights5[bldgvint],H$3)</f>
        <v>0</v>
      </c>
      <c r="I1353" s="20">
        <f>SUMIFS(AllWeights5[Weighting % (BT &amp; CZ per Era)],AllWeights5[Column1],Table6[[#This Row],[Combined Name]],AllWeights5[bldgvint],I$3)</f>
        <v>0.38940809968847356</v>
      </c>
      <c r="J1353" s="20">
        <f>SUMIFS(AllWeights5[Weighting % (BT &amp; CZ per Era)],AllWeights5[Column1],Table6[[#This Row],[Combined Name]],AllWeights5[bldgvint],J$3)</f>
        <v>0.22196261682242993</v>
      </c>
      <c r="K1353" s="20">
        <f>SUMIFS(AllWeights5[Weighting % (BT &amp; CZ per Era)],AllWeights5[Column1],Table6[[#This Row],[Combined Name]],AllWeights5[bldgvint],K$3)</f>
        <v>0.22196261682242993</v>
      </c>
      <c r="L1353" s="20">
        <f>SUMIFS(AllWeights5[Weighting % (BT &amp; CZ per Era)],AllWeights5[Column1],Table6[[#This Row],[Combined Name]],AllWeights5[bldgvint],L$3)</f>
        <v>0.16666666666666669</v>
      </c>
      <c r="M1353" s="20">
        <f>SUMIFS(AllWeights5[Weighting % (BT &amp; CZ per Era)],AllWeights5[Column1],Table6[[#This Row],[Combined Name]],AllWeights5[bldgvint],M$3)</f>
        <v>0</v>
      </c>
      <c r="N1353" s="20">
        <f>SUMIFS(AllWeights5[Weighting % (BT &amp; CZ per Era)],AllWeights5[Column1],Table6[[#This Row],[Combined Name]],AllWeights5[bldgvint],N$3)</f>
        <v>0</v>
      </c>
      <c r="O1353" s="20">
        <f>SUMIFS(AllWeights5[Weighting % (BT &amp; CZ per Era)],AllWeights5[Column1],Table6[[#This Row],[Combined Name]],AllWeights5[bldgvint],O$3)</f>
        <v>0</v>
      </c>
      <c r="P1353" s="20">
        <f>SUMIFS(AllWeights5[Weighting % (BT &amp; CZ per Era)],AllWeights5[Column1],Table6[[#This Row],[Combined Name]],AllWeights5[bldgvint],P$3)</f>
        <v>0</v>
      </c>
      <c r="Q1353" s="20">
        <f>SUMIFS(AllWeights5[Weighting % (BT &amp; CZ per Era)],AllWeights5[Column1],Table6[[#This Row],[Combined Name]],AllWeights5[bldgvint],Q$3)</f>
        <v>0</v>
      </c>
      <c r="R1353" s="20">
        <f>SUMIFS(AllWeights5[Weighting % (BT &amp; CZ per Era)],AllWeights5[Column1],Table6[[#This Row],[Combined Name]],AllWeights5[bldgvint],R$3)</f>
        <v>0</v>
      </c>
      <c r="S1353" s="20">
        <f>SUMIFS(AllWeights5[Weighting % (BT &amp; CZ per Era)],AllWeights5[Column1],Table6[[#This Row],[Combined Name]],AllWeights5[bldgvint],S$3)</f>
        <v>0</v>
      </c>
      <c r="T1353" s="20">
        <f>SUMIFS(AllWeights5[Weighting % (BT &amp; CZ per Era)],AllWeights5[Column1],Table6[[#This Row],[Combined Name]],AllWeights5[bldgvint],T$3)</f>
        <v>0</v>
      </c>
      <c r="U1353" s="20">
        <f>SUM(Table6[[#This Row],[1975]:[MH85]])</f>
        <v>1</v>
      </c>
    </row>
    <row r="1354" spans="1:21" hidden="1" x14ac:dyDescent="0.3">
      <c r="A1354" s="23" t="s">
        <v>2329</v>
      </c>
      <c r="B1354" s="23" t="s">
        <v>59</v>
      </c>
      <c r="C1354" s="23" t="s">
        <v>20</v>
      </c>
      <c r="D1354" s="23" t="s">
        <v>14</v>
      </c>
      <c r="E1354" s="23" t="s">
        <v>1223</v>
      </c>
      <c r="F1354" s="20">
        <f>SUMIFS(AllWeights5[Weighting % (BT &amp; CZ per Era)],AllWeights5[Column1],Table6[[#This Row],[Combined Name]],AllWeights5[bldgvint],F$3)</f>
        <v>0</v>
      </c>
      <c r="G1354" s="20">
        <f>SUMIFS(AllWeights5[Weighting % (BT &amp; CZ per Era)],AllWeights5[Column1],Table6[[#This Row],[Combined Name]],AllWeights5[bldgvint],G$3)</f>
        <v>0</v>
      </c>
      <c r="H1354" s="20">
        <f>SUMIFS(AllWeights5[Weighting % (BT &amp; CZ per Era)],AllWeights5[Column1],Table6[[#This Row],[Combined Name]],AllWeights5[bldgvint],H$3)</f>
        <v>0</v>
      </c>
      <c r="I1354" s="20">
        <f>SUMIFS(AllWeights5[Weighting % (BT &amp; CZ per Era)],AllWeights5[Column1],Table6[[#This Row],[Combined Name]],AllWeights5[bldgvint],I$3)</f>
        <v>0</v>
      </c>
      <c r="J1354" s="20">
        <f>SUMIFS(AllWeights5[Weighting % (BT &amp; CZ per Era)],AllWeights5[Column1],Table6[[#This Row],[Combined Name]],AllWeights5[bldgvint],J$3)</f>
        <v>0</v>
      </c>
      <c r="K1354" s="20">
        <f>SUMIFS(AllWeights5[Weighting % (BT &amp; CZ per Era)],AllWeights5[Column1],Table6[[#This Row],[Combined Name]],AllWeights5[bldgvint],K$3)</f>
        <v>0</v>
      </c>
      <c r="L1354" s="20">
        <f>SUMIFS(AllWeights5[Weighting % (BT &amp; CZ per Era)],AllWeights5[Column1],Table6[[#This Row],[Combined Name]],AllWeights5[bldgvint],L$3)</f>
        <v>0</v>
      </c>
      <c r="M1354" s="20">
        <f>SUMIFS(AllWeights5[Weighting % (BT &amp; CZ per Era)],AllWeights5[Column1],Table6[[#This Row],[Combined Name]],AllWeights5[bldgvint],M$3)</f>
        <v>0.75087719298245614</v>
      </c>
      <c r="N1354" s="20">
        <f>SUMIFS(AllWeights5[Weighting % (BT &amp; CZ per Era)],AllWeights5[Column1],Table6[[#This Row],[Combined Name]],AllWeights5[bldgvint],N$3)</f>
        <v>0.24912280701754386</v>
      </c>
      <c r="O1354" s="20">
        <f>SUMIFS(AllWeights5[Weighting % (BT &amp; CZ per Era)],AllWeights5[Column1],Table6[[#This Row],[Combined Name]],AllWeights5[bldgvint],O$3)</f>
        <v>0</v>
      </c>
      <c r="P1354" s="20">
        <f>SUMIFS(AllWeights5[Weighting % (BT &amp; CZ per Era)],AllWeights5[Column1],Table6[[#This Row],[Combined Name]],AllWeights5[bldgvint],P$3)</f>
        <v>0</v>
      </c>
      <c r="Q1354" s="20">
        <f>SUMIFS(AllWeights5[Weighting % (BT &amp; CZ per Era)],AllWeights5[Column1],Table6[[#This Row],[Combined Name]],AllWeights5[bldgvint],Q$3)</f>
        <v>0</v>
      </c>
      <c r="R1354" s="20">
        <f>SUMIFS(AllWeights5[Weighting % (BT &amp; CZ per Era)],AllWeights5[Column1],Table6[[#This Row],[Combined Name]],AllWeights5[bldgvint],R$3)</f>
        <v>0</v>
      </c>
      <c r="S1354" s="20">
        <f>SUMIFS(AllWeights5[Weighting % (BT &amp; CZ per Era)],AllWeights5[Column1],Table6[[#This Row],[Combined Name]],AllWeights5[bldgvint],S$3)</f>
        <v>0</v>
      </c>
      <c r="T1354" s="20">
        <f>SUMIFS(AllWeights5[Weighting % (BT &amp; CZ per Era)],AllWeights5[Column1],Table6[[#This Row],[Combined Name]],AllWeights5[bldgvint],T$3)</f>
        <v>0</v>
      </c>
      <c r="U1354" s="20">
        <f>SUM(Table6[[#This Row],[1975]:[MH85]])</f>
        <v>1</v>
      </c>
    </row>
    <row r="1355" spans="1:21" hidden="1" x14ac:dyDescent="0.3">
      <c r="A1355" s="23" t="s">
        <v>2329</v>
      </c>
      <c r="B1355" s="23" t="s">
        <v>59</v>
      </c>
      <c r="C1355" s="23" t="s">
        <v>20</v>
      </c>
      <c r="D1355" s="23" t="s">
        <v>19</v>
      </c>
      <c r="E1355" s="23" t="s">
        <v>1224</v>
      </c>
      <c r="F1355" s="20">
        <f>SUMIFS(AllWeights5[Weighting % (BT &amp; CZ per Era)],AllWeights5[Column1],Table6[[#This Row],[Combined Name]],AllWeights5[bldgvint],F$3)</f>
        <v>0</v>
      </c>
      <c r="G1355" s="20">
        <f>SUMIFS(AllWeights5[Weighting % (BT &amp; CZ per Era)],AllWeights5[Column1],Table6[[#This Row],[Combined Name]],AllWeights5[bldgvint],G$3)</f>
        <v>0</v>
      </c>
      <c r="H1355" s="20">
        <f>SUMIFS(AllWeights5[Weighting % (BT &amp; CZ per Era)],AllWeights5[Column1],Table6[[#This Row],[Combined Name]],AllWeights5[bldgvint],H$3)</f>
        <v>0</v>
      </c>
      <c r="I1355" s="20">
        <f>SUMIFS(AllWeights5[Weighting % (BT &amp; CZ per Era)],AllWeights5[Column1],Table6[[#This Row],[Combined Name]],AllWeights5[bldgvint],I$3)</f>
        <v>0</v>
      </c>
      <c r="J1355" s="20">
        <f>SUMIFS(AllWeights5[Weighting % (BT &amp; CZ per Era)],AllWeights5[Column1],Table6[[#This Row],[Combined Name]],AllWeights5[bldgvint],J$3)</f>
        <v>0</v>
      </c>
      <c r="K1355" s="20">
        <f>SUMIFS(AllWeights5[Weighting % (BT &amp; CZ per Era)],AllWeights5[Column1],Table6[[#This Row],[Combined Name]],AllWeights5[bldgvint],K$3)</f>
        <v>0</v>
      </c>
      <c r="L1355" s="20">
        <f>SUMIFS(AllWeights5[Weighting % (BT &amp; CZ per Era)],AllWeights5[Column1],Table6[[#This Row],[Combined Name]],AllWeights5[bldgvint],L$3)</f>
        <v>0</v>
      </c>
      <c r="M1355" s="20">
        <f>SUMIFS(AllWeights5[Weighting % (BT &amp; CZ per Era)],AllWeights5[Column1],Table6[[#This Row],[Combined Name]],AllWeights5[bldgvint],M$3)</f>
        <v>0</v>
      </c>
      <c r="N1355" s="20">
        <f>SUMIFS(AllWeights5[Weighting % (BT &amp; CZ per Era)],AllWeights5[Column1],Table6[[#This Row],[Combined Name]],AllWeights5[bldgvint],N$3)</f>
        <v>0</v>
      </c>
      <c r="O1355" s="20">
        <f>SUMIFS(AllWeights5[Weighting % (BT &amp; CZ per Era)],AllWeights5[Column1],Table6[[#This Row],[Combined Name]],AllWeights5[bldgvint],O$3)</f>
        <v>1</v>
      </c>
      <c r="P1355" s="20">
        <f>SUMIFS(AllWeights5[Weighting % (BT &amp; CZ per Era)],AllWeights5[Column1],Table6[[#This Row],[Combined Name]],AllWeights5[bldgvint],P$3)</f>
        <v>0</v>
      </c>
      <c r="Q1355" s="20">
        <f>SUMIFS(AllWeights5[Weighting % (BT &amp; CZ per Era)],AllWeights5[Column1],Table6[[#This Row],[Combined Name]],AllWeights5[bldgvint],Q$3)</f>
        <v>0</v>
      </c>
      <c r="R1355" s="20">
        <f>SUMIFS(AllWeights5[Weighting % (BT &amp; CZ per Era)],AllWeights5[Column1],Table6[[#This Row],[Combined Name]],AllWeights5[bldgvint],R$3)</f>
        <v>0</v>
      </c>
      <c r="S1355" s="20">
        <f>SUMIFS(AllWeights5[Weighting % (BT &amp; CZ per Era)],AllWeights5[Column1],Table6[[#This Row],[Combined Name]],AllWeights5[bldgvint],S$3)</f>
        <v>0</v>
      </c>
      <c r="T1355" s="20">
        <f>SUMIFS(AllWeights5[Weighting % (BT &amp; CZ per Era)],AllWeights5[Column1],Table6[[#This Row],[Combined Name]],AllWeights5[bldgvint],T$3)</f>
        <v>0</v>
      </c>
      <c r="U1355" s="20">
        <f>SUM(Table6[[#This Row],[1975]:[MH85]])</f>
        <v>1</v>
      </c>
    </row>
    <row r="1356" spans="1:21" hidden="1" x14ac:dyDescent="0.3">
      <c r="A1356" s="23" t="s">
        <v>2329</v>
      </c>
      <c r="B1356" s="23" t="s">
        <v>59</v>
      </c>
      <c r="C1356" s="23" t="s">
        <v>21</v>
      </c>
      <c r="D1356" s="23" t="s">
        <v>16</v>
      </c>
      <c r="E1356" s="23" t="s">
        <v>1225</v>
      </c>
      <c r="F1356" s="20">
        <f>SUMIFS(AllWeights5[Weighting % (BT &amp; CZ per Era)],AllWeights5[Column1],Table6[[#This Row],[Combined Name]],AllWeights5[bldgvint],F$3)</f>
        <v>0.6342679476765356</v>
      </c>
      <c r="G1356" s="20">
        <f>SUMIFS(AllWeights5[Weighting % (BT &amp; CZ per Era)],AllWeights5[Column1],Table6[[#This Row],[Combined Name]],AllWeights5[bldgvint],G$3)</f>
        <v>0.23245847455253352</v>
      </c>
      <c r="H1356" s="20">
        <f>SUMIFS(AllWeights5[Weighting % (BT &amp; CZ per Era)],AllWeights5[Column1],Table6[[#This Row],[Combined Name]],AllWeights5[bldgvint],H$3)</f>
        <v>0.1332735777709308</v>
      </c>
      <c r="I1356" s="20">
        <f>SUMIFS(AllWeights5[Weighting % (BT &amp; CZ per Era)],AllWeights5[Column1],Table6[[#This Row],[Combined Name]],AllWeights5[bldgvint],I$3)</f>
        <v>0</v>
      </c>
      <c r="J1356" s="20">
        <f>SUMIFS(AllWeights5[Weighting % (BT &amp; CZ per Era)],AllWeights5[Column1],Table6[[#This Row],[Combined Name]],AllWeights5[bldgvint],J$3)</f>
        <v>0</v>
      </c>
      <c r="K1356" s="20">
        <f>SUMIFS(AllWeights5[Weighting % (BT &amp; CZ per Era)],AllWeights5[Column1],Table6[[#This Row],[Combined Name]],AllWeights5[bldgvint],K$3)</f>
        <v>0</v>
      </c>
      <c r="L1356" s="20">
        <f>SUMIFS(AllWeights5[Weighting % (BT &amp; CZ per Era)],AllWeights5[Column1],Table6[[#This Row],[Combined Name]],AllWeights5[bldgvint],L$3)</f>
        <v>0</v>
      </c>
      <c r="M1356" s="20">
        <f>SUMIFS(AllWeights5[Weighting % (BT &amp; CZ per Era)],AllWeights5[Column1],Table6[[#This Row],[Combined Name]],AllWeights5[bldgvint],M$3)</f>
        <v>0</v>
      </c>
      <c r="N1356" s="20">
        <f>SUMIFS(AllWeights5[Weighting % (BT &amp; CZ per Era)],AllWeights5[Column1],Table6[[#This Row],[Combined Name]],AllWeights5[bldgvint],N$3)</f>
        <v>0</v>
      </c>
      <c r="O1356" s="20">
        <f>SUMIFS(AllWeights5[Weighting % (BT &amp; CZ per Era)],AllWeights5[Column1],Table6[[#This Row],[Combined Name]],AllWeights5[bldgvint],O$3)</f>
        <v>0</v>
      </c>
      <c r="P1356" s="20">
        <f>SUMIFS(AllWeights5[Weighting % (BT &amp; CZ per Era)],AllWeights5[Column1],Table6[[#This Row],[Combined Name]],AllWeights5[bldgvint],P$3)</f>
        <v>0</v>
      </c>
      <c r="Q1356" s="20">
        <f>SUMIFS(AllWeights5[Weighting % (BT &amp; CZ per Era)],AllWeights5[Column1],Table6[[#This Row],[Combined Name]],AllWeights5[bldgvint],Q$3)</f>
        <v>0</v>
      </c>
      <c r="R1356" s="20">
        <f>SUMIFS(AllWeights5[Weighting % (BT &amp; CZ per Era)],AllWeights5[Column1],Table6[[#This Row],[Combined Name]],AllWeights5[bldgvint],R$3)</f>
        <v>0</v>
      </c>
      <c r="S1356" s="20">
        <f>SUMIFS(AllWeights5[Weighting % (BT &amp; CZ per Era)],AllWeights5[Column1],Table6[[#This Row],[Combined Name]],AllWeights5[bldgvint],S$3)</f>
        <v>0</v>
      </c>
      <c r="T1356" s="20">
        <f>SUMIFS(AllWeights5[Weighting % (BT &amp; CZ per Era)],AllWeights5[Column1],Table6[[#This Row],[Combined Name]],AllWeights5[bldgvint],T$3)</f>
        <v>0</v>
      </c>
      <c r="U1356" s="20">
        <f>SUM(Table6[[#This Row],[1975]:[MH85]])</f>
        <v>1</v>
      </c>
    </row>
    <row r="1357" spans="1:21" hidden="1" x14ac:dyDescent="0.3">
      <c r="A1357" s="23" t="s">
        <v>2329</v>
      </c>
      <c r="B1357" s="23" t="s">
        <v>59</v>
      </c>
      <c r="C1357" s="23" t="s">
        <v>21</v>
      </c>
      <c r="D1357" s="23" t="s">
        <v>11</v>
      </c>
      <c r="E1357" s="23" t="s">
        <v>1226</v>
      </c>
      <c r="F1357" s="20">
        <f>SUMIFS(AllWeights5[Weighting % (BT &amp; CZ per Era)],AllWeights5[Column1],Table6[[#This Row],[Combined Name]],AllWeights5[bldgvint],F$3)</f>
        <v>0</v>
      </c>
      <c r="G1357" s="20">
        <f>SUMIFS(AllWeights5[Weighting % (BT &amp; CZ per Era)],AllWeights5[Column1],Table6[[#This Row],[Combined Name]],AllWeights5[bldgvint],G$3)</f>
        <v>0</v>
      </c>
      <c r="H1357" s="20">
        <f>SUMIFS(AllWeights5[Weighting % (BT &amp; CZ per Era)],AllWeights5[Column1],Table6[[#This Row],[Combined Name]],AllWeights5[bldgvint],H$3)</f>
        <v>0</v>
      </c>
      <c r="I1357" s="20">
        <f>SUMIFS(AllWeights5[Weighting % (BT &amp; CZ per Era)],AllWeights5[Column1],Table6[[#This Row],[Combined Name]],AllWeights5[bldgvint],I$3)</f>
        <v>0.36192468619246865</v>
      </c>
      <c r="J1357" s="20">
        <f>SUMIFS(AllWeights5[Weighting % (BT &amp; CZ per Era)],AllWeights5[Column1],Table6[[#This Row],[Combined Name]],AllWeights5[bldgvint],J$3)</f>
        <v>0.23202738683910232</v>
      </c>
      <c r="K1357" s="20">
        <f>SUMIFS(AllWeights5[Weighting % (BT &amp; CZ per Era)],AllWeights5[Column1],Table6[[#This Row],[Combined Name]],AllWeights5[bldgvint],K$3)</f>
        <v>0.23202738683910232</v>
      </c>
      <c r="L1357" s="20">
        <f>SUMIFS(AllWeights5[Weighting % (BT &amp; CZ per Era)],AllWeights5[Column1],Table6[[#This Row],[Combined Name]],AllWeights5[bldgvint],L$3)</f>
        <v>0.17402054012932675</v>
      </c>
      <c r="M1357" s="20">
        <f>SUMIFS(AllWeights5[Weighting % (BT &amp; CZ per Era)],AllWeights5[Column1],Table6[[#This Row],[Combined Name]],AllWeights5[bldgvint],M$3)</f>
        <v>0</v>
      </c>
      <c r="N1357" s="20">
        <f>SUMIFS(AllWeights5[Weighting % (BT &amp; CZ per Era)],AllWeights5[Column1],Table6[[#This Row],[Combined Name]],AllWeights5[bldgvint],N$3)</f>
        <v>0</v>
      </c>
      <c r="O1357" s="20">
        <f>SUMIFS(AllWeights5[Weighting % (BT &amp; CZ per Era)],AllWeights5[Column1],Table6[[#This Row],[Combined Name]],AllWeights5[bldgvint],O$3)</f>
        <v>0</v>
      </c>
      <c r="P1357" s="20">
        <f>SUMIFS(AllWeights5[Weighting % (BT &amp; CZ per Era)],AllWeights5[Column1],Table6[[#This Row],[Combined Name]],AllWeights5[bldgvint],P$3)</f>
        <v>0</v>
      </c>
      <c r="Q1357" s="20">
        <f>SUMIFS(AllWeights5[Weighting % (BT &amp; CZ per Era)],AllWeights5[Column1],Table6[[#This Row],[Combined Name]],AllWeights5[bldgvint],Q$3)</f>
        <v>0</v>
      </c>
      <c r="R1357" s="20">
        <f>SUMIFS(AllWeights5[Weighting % (BT &amp; CZ per Era)],AllWeights5[Column1],Table6[[#This Row],[Combined Name]],AllWeights5[bldgvint],R$3)</f>
        <v>0</v>
      </c>
      <c r="S1357" s="20">
        <f>SUMIFS(AllWeights5[Weighting % (BT &amp; CZ per Era)],AllWeights5[Column1],Table6[[#This Row],[Combined Name]],AllWeights5[bldgvint],S$3)</f>
        <v>0</v>
      </c>
      <c r="T1357" s="20">
        <f>SUMIFS(AllWeights5[Weighting % (BT &amp; CZ per Era)],AllWeights5[Column1],Table6[[#This Row],[Combined Name]],AllWeights5[bldgvint],T$3)</f>
        <v>0</v>
      </c>
      <c r="U1357" s="20">
        <f>SUM(Table6[[#This Row],[1975]:[MH85]])</f>
        <v>1</v>
      </c>
    </row>
    <row r="1358" spans="1:21" hidden="1" x14ac:dyDescent="0.3">
      <c r="A1358" s="23" t="s">
        <v>2329</v>
      </c>
      <c r="B1358" s="23" t="s">
        <v>59</v>
      </c>
      <c r="C1358" s="23" t="s">
        <v>21</v>
      </c>
      <c r="D1358" s="23" t="s">
        <v>14</v>
      </c>
      <c r="E1358" s="23" t="s">
        <v>1227</v>
      </c>
      <c r="F1358" s="20">
        <f>SUMIFS(AllWeights5[Weighting % (BT &amp; CZ per Era)],AllWeights5[Column1],Table6[[#This Row],[Combined Name]],AllWeights5[bldgvint],F$3)</f>
        <v>0</v>
      </c>
      <c r="G1358" s="20">
        <f>SUMIFS(AllWeights5[Weighting % (BT &amp; CZ per Era)],AllWeights5[Column1],Table6[[#This Row],[Combined Name]],AllWeights5[bldgvint],G$3)</f>
        <v>0</v>
      </c>
      <c r="H1358" s="20">
        <f>SUMIFS(AllWeights5[Weighting % (BT &amp; CZ per Era)],AllWeights5[Column1],Table6[[#This Row],[Combined Name]],AllWeights5[bldgvint],H$3)</f>
        <v>0</v>
      </c>
      <c r="I1358" s="20">
        <f>SUMIFS(AllWeights5[Weighting % (BT &amp; CZ per Era)],AllWeights5[Column1],Table6[[#This Row],[Combined Name]],AllWeights5[bldgvint],I$3)</f>
        <v>0</v>
      </c>
      <c r="J1358" s="20">
        <f>SUMIFS(AllWeights5[Weighting % (BT &amp; CZ per Era)],AllWeights5[Column1],Table6[[#This Row],[Combined Name]],AllWeights5[bldgvint],J$3)</f>
        <v>0</v>
      </c>
      <c r="K1358" s="20">
        <f>SUMIFS(AllWeights5[Weighting % (BT &amp; CZ per Era)],AllWeights5[Column1],Table6[[#This Row],[Combined Name]],AllWeights5[bldgvint],K$3)</f>
        <v>0</v>
      </c>
      <c r="L1358" s="20">
        <f>SUMIFS(AllWeights5[Weighting % (BT &amp; CZ per Era)],AllWeights5[Column1],Table6[[#This Row],[Combined Name]],AllWeights5[bldgvint],L$3)</f>
        <v>0</v>
      </c>
      <c r="M1358" s="20">
        <f>SUMIFS(AllWeights5[Weighting % (BT &amp; CZ per Era)],AllWeights5[Column1],Table6[[#This Row],[Combined Name]],AllWeights5[bldgvint],M$3)</f>
        <v>0.75</v>
      </c>
      <c r="N1358" s="20">
        <f>SUMIFS(AllWeights5[Weighting % (BT &amp; CZ per Era)],AllWeights5[Column1],Table6[[#This Row],[Combined Name]],AllWeights5[bldgvint],N$3)</f>
        <v>0.25</v>
      </c>
      <c r="O1358" s="20">
        <f>SUMIFS(AllWeights5[Weighting % (BT &amp; CZ per Era)],AllWeights5[Column1],Table6[[#This Row],[Combined Name]],AllWeights5[bldgvint],O$3)</f>
        <v>0</v>
      </c>
      <c r="P1358" s="20">
        <f>SUMIFS(AllWeights5[Weighting % (BT &amp; CZ per Era)],AllWeights5[Column1],Table6[[#This Row],[Combined Name]],AllWeights5[bldgvint],P$3)</f>
        <v>0</v>
      </c>
      <c r="Q1358" s="20">
        <f>SUMIFS(AllWeights5[Weighting % (BT &amp; CZ per Era)],AllWeights5[Column1],Table6[[#This Row],[Combined Name]],AllWeights5[bldgvint],Q$3)</f>
        <v>0</v>
      </c>
      <c r="R1358" s="20">
        <f>SUMIFS(AllWeights5[Weighting % (BT &amp; CZ per Era)],AllWeights5[Column1],Table6[[#This Row],[Combined Name]],AllWeights5[bldgvint],R$3)</f>
        <v>0</v>
      </c>
      <c r="S1358" s="20">
        <f>SUMIFS(AllWeights5[Weighting % (BT &amp; CZ per Era)],AllWeights5[Column1],Table6[[#This Row],[Combined Name]],AllWeights5[bldgvint],S$3)</f>
        <v>0</v>
      </c>
      <c r="T1358" s="20">
        <f>SUMIFS(AllWeights5[Weighting % (BT &amp; CZ per Era)],AllWeights5[Column1],Table6[[#This Row],[Combined Name]],AllWeights5[bldgvint],T$3)</f>
        <v>0</v>
      </c>
      <c r="U1358" s="20">
        <f>SUM(Table6[[#This Row],[1975]:[MH85]])</f>
        <v>1</v>
      </c>
    </row>
    <row r="1359" spans="1:21" hidden="1" x14ac:dyDescent="0.3">
      <c r="A1359" s="23" t="s">
        <v>2329</v>
      </c>
      <c r="B1359" s="23" t="s">
        <v>59</v>
      </c>
      <c r="C1359" s="23" t="s">
        <v>21</v>
      </c>
      <c r="D1359" s="23" t="s">
        <v>19</v>
      </c>
      <c r="E1359" s="23" t="s">
        <v>1228</v>
      </c>
      <c r="F1359" s="20">
        <f>SUMIFS(AllWeights5[Weighting % (BT &amp; CZ per Era)],AllWeights5[Column1],Table6[[#This Row],[Combined Name]],AllWeights5[bldgvint],F$3)</f>
        <v>0</v>
      </c>
      <c r="G1359" s="20">
        <f>SUMIFS(AllWeights5[Weighting % (BT &amp; CZ per Era)],AllWeights5[Column1],Table6[[#This Row],[Combined Name]],AllWeights5[bldgvint],G$3)</f>
        <v>0</v>
      </c>
      <c r="H1359" s="20">
        <f>SUMIFS(AllWeights5[Weighting % (BT &amp; CZ per Era)],AllWeights5[Column1],Table6[[#This Row],[Combined Name]],AllWeights5[bldgvint],H$3)</f>
        <v>0</v>
      </c>
      <c r="I1359" s="20">
        <f>SUMIFS(AllWeights5[Weighting % (BT &amp; CZ per Era)],AllWeights5[Column1],Table6[[#This Row],[Combined Name]],AllWeights5[bldgvint],I$3)</f>
        <v>0</v>
      </c>
      <c r="J1359" s="20">
        <f>SUMIFS(AllWeights5[Weighting % (BT &amp; CZ per Era)],AllWeights5[Column1],Table6[[#This Row],[Combined Name]],AllWeights5[bldgvint],J$3)</f>
        <v>0</v>
      </c>
      <c r="K1359" s="20">
        <f>SUMIFS(AllWeights5[Weighting % (BT &amp; CZ per Era)],AllWeights5[Column1],Table6[[#This Row],[Combined Name]],AllWeights5[bldgvint],K$3)</f>
        <v>0</v>
      </c>
      <c r="L1359" s="20">
        <f>SUMIFS(AllWeights5[Weighting % (BT &amp; CZ per Era)],AllWeights5[Column1],Table6[[#This Row],[Combined Name]],AllWeights5[bldgvint],L$3)</f>
        <v>0</v>
      </c>
      <c r="M1359" s="20">
        <f>SUMIFS(AllWeights5[Weighting % (BT &amp; CZ per Era)],AllWeights5[Column1],Table6[[#This Row],[Combined Name]],AllWeights5[bldgvint],M$3)</f>
        <v>0</v>
      </c>
      <c r="N1359" s="20">
        <f>SUMIFS(AllWeights5[Weighting % (BT &amp; CZ per Era)],AllWeights5[Column1],Table6[[#This Row],[Combined Name]],AllWeights5[bldgvint],N$3)</f>
        <v>0</v>
      </c>
      <c r="O1359" s="20">
        <f>SUMIFS(AllWeights5[Weighting % (BT &amp; CZ per Era)],AllWeights5[Column1],Table6[[#This Row],[Combined Name]],AllWeights5[bldgvint],O$3)</f>
        <v>1</v>
      </c>
      <c r="P1359" s="20">
        <f>SUMIFS(AllWeights5[Weighting % (BT &amp; CZ per Era)],AllWeights5[Column1],Table6[[#This Row],[Combined Name]],AllWeights5[bldgvint],P$3)</f>
        <v>0</v>
      </c>
      <c r="Q1359" s="20">
        <f>SUMIFS(AllWeights5[Weighting % (BT &amp; CZ per Era)],AllWeights5[Column1],Table6[[#This Row],[Combined Name]],AllWeights5[bldgvint],Q$3)</f>
        <v>0</v>
      </c>
      <c r="R1359" s="20">
        <f>SUMIFS(AllWeights5[Weighting % (BT &amp; CZ per Era)],AllWeights5[Column1],Table6[[#This Row],[Combined Name]],AllWeights5[bldgvint],R$3)</f>
        <v>0</v>
      </c>
      <c r="S1359" s="20">
        <f>SUMIFS(AllWeights5[Weighting % (BT &amp; CZ per Era)],AllWeights5[Column1],Table6[[#This Row],[Combined Name]],AllWeights5[bldgvint],S$3)</f>
        <v>0</v>
      </c>
      <c r="T1359" s="20">
        <f>SUMIFS(AllWeights5[Weighting % (BT &amp; CZ per Era)],AllWeights5[Column1],Table6[[#This Row],[Combined Name]],AllWeights5[bldgvint],T$3)</f>
        <v>0</v>
      </c>
      <c r="U1359" s="20">
        <f>SUM(Table6[[#This Row],[1975]:[MH85]])</f>
        <v>1</v>
      </c>
    </row>
    <row r="1360" spans="1:21" hidden="1" x14ac:dyDescent="0.3">
      <c r="A1360" s="23" t="s">
        <v>2329</v>
      </c>
      <c r="B1360" s="23" t="s">
        <v>59</v>
      </c>
      <c r="C1360" s="23" t="s">
        <v>22</v>
      </c>
      <c r="D1360" s="23" t="s">
        <v>16</v>
      </c>
      <c r="E1360" s="23" t="s">
        <v>1229</v>
      </c>
      <c r="F1360" s="20">
        <f>SUMIFS(AllWeights5[Weighting % (BT &amp; CZ per Era)],AllWeights5[Column1],Table6[[#This Row],[Combined Name]],AllWeights5[bldgvint],F$3)</f>
        <v>0.538006701267985</v>
      </c>
      <c r="G1360" s="20">
        <f>SUMIFS(AllWeights5[Weighting % (BT &amp; CZ per Era)],AllWeights5[Column1],Table6[[#This Row],[Combined Name]],AllWeights5[bldgvint],G$3)</f>
        <v>0.28605216477235401</v>
      </c>
      <c r="H1360" s="20">
        <f>SUMIFS(AllWeights5[Weighting % (BT &amp; CZ per Era)],AllWeights5[Column1],Table6[[#This Row],[Combined Name]],AllWeights5[bldgvint],H$3)</f>
        <v>0.17594113395966099</v>
      </c>
      <c r="I1360" s="20">
        <f>SUMIFS(AllWeights5[Weighting % (BT &amp; CZ per Era)],AllWeights5[Column1],Table6[[#This Row],[Combined Name]],AllWeights5[bldgvint],I$3)</f>
        <v>0</v>
      </c>
      <c r="J1360" s="20">
        <f>SUMIFS(AllWeights5[Weighting % (BT &amp; CZ per Era)],AllWeights5[Column1],Table6[[#This Row],[Combined Name]],AllWeights5[bldgvint],J$3)</f>
        <v>0</v>
      </c>
      <c r="K1360" s="20">
        <f>SUMIFS(AllWeights5[Weighting % (BT &amp; CZ per Era)],AllWeights5[Column1],Table6[[#This Row],[Combined Name]],AllWeights5[bldgvint],K$3)</f>
        <v>0</v>
      </c>
      <c r="L1360" s="20">
        <f>SUMIFS(AllWeights5[Weighting % (BT &amp; CZ per Era)],AllWeights5[Column1],Table6[[#This Row],[Combined Name]],AllWeights5[bldgvint],L$3)</f>
        <v>0</v>
      </c>
      <c r="M1360" s="20">
        <f>SUMIFS(AllWeights5[Weighting % (BT &amp; CZ per Era)],AllWeights5[Column1],Table6[[#This Row],[Combined Name]],AllWeights5[bldgvint],M$3)</f>
        <v>0</v>
      </c>
      <c r="N1360" s="20">
        <f>SUMIFS(AllWeights5[Weighting % (BT &amp; CZ per Era)],AllWeights5[Column1],Table6[[#This Row],[Combined Name]],AllWeights5[bldgvint],N$3)</f>
        <v>0</v>
      </c>
      <c r="O1360" s="20">
        <f>SUMIFS(AllWeights5[Weighting % (BT &amp; CZ per Era)],AllWeights5[Column1],Table6[[#This Row],[Combined Name]],AllWeights5[bldgvint],O$3)</f>
        <v>0</v>
      </c>
      <c r="P1360" s="20">
        <f>SUMIFS(AllWeights5[Weighting % (BT &amp; CZ per Era)],AllWeights5[Column1],Table6[[#This Row],[Combined Name]],AllWeights5[bldgvint],P$3)</f>
        <v>0</v>
      </c>
      <c r="Q1360" s="20">
        <f>SUMIFS(AllWeights5[Weighting % (BT &amp; CZ per Era)],AllWeights5[Column1],Table6[[#This Row],[Combined Name]],AllWeights5[bldgvint],Q$3)</f>
        <v>0</v>
      </c>
      <c r="R1360" s="20">
        <f>SUMIFS(AllWeights5[Weighting % (BT &amp; CZ per Era)],AllWeights5[Column1],Table6[[#This Row],[Combined Name]],AllWeights5[bldgvint],R$3)</f>
        <v>0</v>
      </c>
      <c r="S1360" s="20">
        <f>SUMIFS(AllWeights5[Weighting % (BT &amp; CZ per Era)],AllWeights5[Column1],Table6[[#This Row],[Combined Name]],AllWeights5[bldgvint],S$3)</f>
        <v>0</v>
      </c>
      <c r="T1360" s="20">
        <f>SUMIFS(AllWeights5[Weighting % (BT &amp; CZ per Era)],AllWeights5[Column1],Table6[[#This Row],[Combined Name]],AllWeights5[bldgvint],T$3)</f>
        <v>0</v>
      </c>
      <c r="U1360" s="20">
        <f>SUM(Table6[[#This Row],[1975]:[MH85]])</f>
        <v>1</v>
      </c>
    </row>
    <row r="1361" spans="1:21" hidden="1" x14ac:dyDescent="0.3">
      <c r="A1361" s="23" t="s">
        <v>2329</v>
      </c>
      <c r="B1361" s="23" t="s">
        <v>59</v>
      </c>
      <c r="C1361" s="23" t="s">
        <v>22</v>
      </c>
      <c r="D1361" s="23" t="s">
        <v>11</v>
      </c>
      <c r="E1361" s="23" t="s">
        <v>1230</v>
      </c>
      <c r="F1361" s="20">
        <f>SUMIFS(AllWeights5[Weighting % (BT &amp; CZ per Era)],AllWeights5[Column1],Table6[[#This Row],[Combined Name]],AllWeights5[bldgvint],F$3)</f>
        <v>0</v>
      </c>
      <c r="G1361" s="20">
        <f>SUMIFS(AllWeights5[Weighting % (BT &amp; CZ per Era)],AllWeights5[Column1],Table6[[#This Row],[Combined Name]],AllWeights5[bldgvint],G$3)</f>
        <v>0</v>
      </c>
      <c r="H1361" s="20">
        <f>SUMIFS(AllWeights5[Weighting % (BT &amp; CZ per Era)],AllWeights5[Column1],Table6[[#This Row],[Combined Name]],AllWeights5[bldgvint],H$3)</f>
        <v>0</v>
      </c>
      <c r="I1361" s="20">
        <f>SUMIFS(AllWeights5[Weighting % (BT &amp; CZ per Era)],AllWeights5[Column1],Table6[[#This Row],[Combined Name]],AllWeights5[bldgvint],I$3)</f>
        <v>0.39825263924281035</v>
      </c>
      <c r="J1361" s="20">
        <f>SUMIFS(AllWeights5[Weighting % (BT &amp; CZ per Era)],AllWeights5[Column1],Table6[[#This Row],[Combined Name]],AllWeights5[bldgvint],J$3)</f>
        <v>0.21878412813978881</v>
      </c>
      <c r="K1361" s="20">
        <f>SUMIFS(AllWeights5[Weighting % (BT &amp; CZ per Era)],AllWeights5[Column1],Table6[[#This Row],[Combined Name]],AllWeights5[bldgvint],K$3)</f>
        <v>0.21878412813978881</v>
      </c>
      <c r="L1361" s="20">
        <f>SUMIFS(AllWeights5[Weighting % (BT &amp; CZ per Era)],AllWeights5[Column1],Table6[[#This Row],[Combined Name]],AllWeights5[bldgvint],L$3)</f>
        <v>0.16417910447761191</v>
      </c>
      <c r="M1361" s="20">
        <f>SUMIFS(AllWeights5[Weighting % (BT &amp; CZ per Era)],AllWeights5[Column1],Table6[[#This Row],[Combined Name]],AllWeights5[bldgvint],M$3)</f>
        <v>0</v>
      </c>
      <c r="N1361" s="20">
        <f>SUMIFS(AllWeights5[Weighting % (BT &amp; CZ per Era)],AllWeights5[Column1],Table6[[#This Row],[Combined Name]],AllWeights5[bldgvint],N$3)</f>
        <v>0</v>
      </c>
      <c r="O1361" s="20">
        <f>SUMIFS(AllWeights5[Weighting % (BT &amp; CZ per Era)],AllWeights5[Column1],Table6[[#This Row],[Combined Name]],AllWeights5[bldgvint],O$3)</f>
        <v>0</v>
      </c>
      <c r="P1361" s="20">
        <f>SUMIFS(AllWeights5[Weighting % (BT &amp; CZ per Era)],AllWeights5[Column1],Table6[[#This Row],[Combined Name]],AllWeights5[bldgvint],P$3)</f>
        <v>0</v>
      </c>
      <c r="Q1361" s="20">
        <f>SUMIFS(AllWeights5[Weighting % (BT &amp; CZ per Era)],AllWeights5[Column1],Table6[[#This Row],[Combined Name]],AllWeights5[bldgvint],Q$3)</f>
        <v>0</v>
      </c>
      <c r="R1361" s="20">
        <f>SUMIFS(AllWeights5[Weighting % (BT &amp; CZ per Era)],AllWeights5[Column1],Table6[[#This Row],[Combined Name]],AllWeights5[bldgvint],R$3)</f>
        <v>0</v>
      </c>
      <c r="S1361" s="20">
        <f>SUMIFS(AllWeights5[Weighting % (BT &amp; CZ per Era)],AllWeights5[Column1],Table6[[#This Row],[Combined Name]],AllWeights5[bldgvint],S$3)</f>
        <v>0</v>
      </c>
      <c r="T1361" s="20">
        <f>SUMIFS(AllWeights5[Weighting % (BT &amp; CZ per Era)],AllWeights5[Column1],Table6[[#This Row],[Combined Name]],AllWeights5[bldgvint],T$3)</f>
        <v>0</v>
      </c>
      <c r="U1361" s="20">
        <f>SUM(Table6[[#This Row],[1975]:[MH85]])</f>
        <v>1</v>
      </c>
    </row>
    <row r="1362" spans="1:21" hidden="1" x14ac:dyDescent="0.3">
      <c r="A1362" s="23" t="s">
        <v>2329</v>
      </c>
      <c r="B1362" s="23" t="s">
        <v>59</v>
      </c>
      <c r="C1362" s="23" t="s">
        <v>22</v>
      </c>
      <c r="D1362" s="23" t="s">
        <v>14</v>
      </c>
      <c r="E1362" s="23" t="s">
        <v>1231</v>
      </c>
      <c r="F1362" s="20">
        <f>SUMIFS(AllWeights5[Weighting % (BT &amp; CZ per Era)],AllWeights5[Column1],Table6[[#This Row],[Combined Name]],AllWeights5[bldgvint],F$3)</f>
        <v>0</v>
      </c>
      <c r="G1362" s="20">
        <f>SUMIFS(AllWeights5[Weighting % (BT &amp; CZ per Era)],AllWeights5[Column1],Table6[[#This Row],[Combined Name]],AllWeights5[bldgvint],G$3)</f>
        <v>0</v>
      </c>
      <c r="H1362" s="20">
        <f>SUMIFS(AllWeights5[Weighting % (BT &amp; CZ per Era)],AllWeights5[Column1],Table6[[#This Row],[Combined Name]],AllWeights5[bldgvint],H$3)</f>
        <v>0</v>
      </c>
      <c r="I1362" s="20">
        <f>SUMIFS(AllWeights5[Weighting % (BT &amp; CZ per Era)],AllWeights5[Column1],Table6[[#This Row],[Combined Name]],AllWeights5[bldgvint],I$3)</f>
        <v>0</v>
      </c>
      <c r="J1362" s="20">
        <f>SUMIFS(AllWeights5[Weighting % (BT &amp; CZ per Era)],AllWeights5[Column1],Table6[[#This Row],[Combined Name]],AllWeights5[bldgvint],J$3)</f>
        <v>0</v>
      </c>
      <c r="K1362" s="20">
        <f>SUMIFS(AllWeights5[Weighting % (BT &amp; CZ per Era)],AllWeights5[Column1],Table6[[#This Row],[Combined Name]],AllWeights5[bldgvint],K$3)</f>
        <v>0</v>
      </c>
      <c r="L1362" s="20">
        <f>SUMIFS(AllWeights5[Weighting % (BT &amp; CZ per Era)],AllWeights5[Column1],Table6[[#This Row],[Combined Name]],AllWeights5[bldgvint],L$3)</f>
        <v>0</v>
      </c>
      <c r="M1362" s="20">
        <f>SUMIFS(AllWeights5[Weighting % (BT &amp; CZ per Era)],AllWeights5[Column1],Table6[[#This Row],[Combined Name]],AllWeights5[bldgvint],M$3)</f>
        <v>0.75041597337770383</v>
      </c>
      <c r="N1362" s="20">
        <f>SUMIFS(AllWeights5[Weighting % (BT &amp; CZ per Era)],AllWeights5[Column1],Table6[[#This Row],[Combined Name]],AllWeights5[bldgvint],N$3)</f>
        <v>0.24958402662229617</v>
      </c>
      <c r="O1362" s="20">
        <f>SUMIFS(AllWeights5[Weighting % (BT &amp; CZ per Era)],AllWeights5[Column1],Table6[[#This Row],[Combined Name]],AllWeights5[bldgvint],O$3)</f>
        <v>0</v>
      </c>
      <c r="P1362" s="20">
        <f>SUMIFS(AllWeights5[Weighting % (BT &amp; CZ per Era)],AllWeights5[Column1],Table6[[#This Row],[Combined Name]],AllWeights5[bldgvint],P$3)</f>
        <v>0</v>
      </c>
      <c r="Q1362" s="20">
        <f>SUMIFS(AllWeights5[Weighting % (BT &amp; CZ per Era)],AllWeights5[Column1],Table6[[#This Row],[Combined Name]],AllWeights5[bldgvint],Q$3)</f>
        <v>0</v>
      </c>
      <c r="R1362" s="20">
        <f>SUMIFS(AllWeights5[Weighting % (BT &amp; CZ per Era)],AllWeights5[Column1],Table6[[#This Row],[Combined Name]],AllWeights5[bldgvint],R$3)</f>
        <v>0</v>
      </c>
      <c r="S1362" s="20">
        <f>SUMIFS(AllWeights5[Weighting % (BT &amp; CZ per Era)],AllWeights5[Column1],Table6[[#This Row],[Combined Name]],AllWeights5[bldgvint],S$3)</f>
        <v>0</v>
      </c>
      <c r="T1362" s="20">
        <f>SUMIFS(AllWeights5[Weighting % (BT &amp; CZ per Era)],AllWeights5[Column1],Table6[[#This Row],[Combined Name]],AllWeights5[bldgvint],T$3)</f>
        <v>0</v>
      </c>
      <c r="U1362" s="20">
        <f>SUM(Table6[[#This Row],[1975]:[MH85]])</f>
        <v>1</v>
      </c>
    </row>
    <row r="1363" spans="1:21" hidden="1" x14ac:dyDescent="0.3">
      <c r="A1363" s="23" t="s">
        <v>2329</v>
      </c>
      <c r="B1363" s="23" t="s">
        <v>59</v>
      </c>
      <c r="C1363" s="23" t="s">
        <v>22</v>
      </c>
      <c r="D1363" s="23" t="s">
        <v>19</v>
      </c>
      <c r="E1363" s="23" t="s">
        <v>1232</v>
      </c>
      <c r="F1363" s="20">
        <f>SUMIFS(AllWeights5[Weighting % (BT &amp; CZ per Era)],AllWeights5[Column1],Table6[[#This Row],[Combined Name]],AllWeights5[bldgvint],F$3)</f>
        <v>0</v>
      </c>
      <c r="G1363" s="20">
        <f>SUMIFS(AllWeights5[Weighting % (BT &amp; CZ per Era)],AllWeights5[Column1],Table6[[#This Row],[Combined Name]],AllWeights5[bldgvint],G$3)</f>
        <v>0</v>
      </c>
      <c r="H1363" s="20">
        <f>SUMIFS(AllWeights5[Weighting % (BT &amp; CZ per Era)],AllWeights5[Column1],Table6[[#This Row],[Combined Name]],AllWeights5[bldgvint],H$3)</f>
        <v>0</v>
      </c>
      <c r="I1363" s="20">
        <f>SUMIFS(AllWeights5[Weighting % (BT &amp; CZ per Era)],AllWeights5[Column1],Table6[[#This Row],[Combined Name]],AllWeights5[bldgvint],I$3)</f>
        <v>0</v>
      </c>
      <c r="J1363" s="20">
        <f>SUMIFS(AllWeights5[Weighting % (BT &amp; CZ per Era)],AllWeights5[Column1],Table6[[#This Row],[Combined Name]],AllWeights5[bldgvint],J$3)</f>
        <v>0</v>
      </c>
      <c r="K1363" s="20">
        <f>SUMIFS(AllWeights5[Weighting % (BT &amp; CZ per Era)],AllWeights5[Column1],Table6[[#This Row],[Combined Name]],AllWeights5[bldgvint],K$3)</f>
        <v>0</v>
      </c>
      <c r="L1363" s="20">
        <f>SUMIFS(AllWeights5[Weighting % (BT &amp; CZ per Era)],AllWeights5[Column1],Table6[[#This Row],[Combined Name]],AllWeights5[bldgvint],L$3)</f>
        <v>0</v>
      </c>
      <c r="M1363" s="20">
        <f>SUMIFS(AllWeights5[Weighting % (BT &amp; CZ per Era)],AllWeights5[Column1],Table6[[#This Row],[Combined Name]],AllWeights5[bldgvint],M$3)</f>
        <v>0</v>
      </c>
      <c r="N1363" s="20">
        <f>SUMIFS(AllWeights5[Weighting % (BT &amp; CZ per Era)],AllWeights5[Column1],Table6[[#This Row],[Combined Name]],AllWeights5[bldgvint],N$3)</f>
        <v>0</v>
      </c>
      <c r="O1363" s="20">
        <f>SUMIFS(AllWeights5[Weighting % (BT &amp; CZ per Era)],AllWeights5[Column1],Table6[[#This Row],[Combined Name]],AllWeights5[bldgvint],O$3)</f>
        <v>1</v>
      </c>
      <c r="P1363" s="20">
        <f>SUMIFS(AllWeights5[Weighting % (BT &amp; CZ per Era)],AllWeights5[Column1],Table6[[#This Row],[Combined Name]],AllWeights5[bldgvint],P$3)</f>
        <v>0</v>
      </c>
      <c r="Q1363" s="20">
        <f>SUMIFS(AllWeights5[Weighting % (BT &amp; CZ per Era)],AllWeights5[Column1],Table6[[#This Row],[Combined Name]],AllWeights5[bldgvint],Q$3)</f>
        <v>0</v>
      </c>
      <c r="R1363" s="20">
        <f>SUMIFS(AllWeights5[Weighting % (BT &amp; CZ per Era)],AllWeights5[Column1],Table6[[#This Row],[Combined Name]],AllWeights5[bldgvint],R$3)</f>
        <v>0</v>
      </c>
      <c r="S1363" s="20">
        <f>SUMIFS(AllWeights5[Weighting % (BT &amp; CZ per Era)],AllWeights5[Column1],Table6[[#This Row],[Combined Name]],AllWeights5[bldgvint],S$3)</f>
        <v>0</v>
      </c>
      <c r="T1363" s="20">
        <f>SUMIFS(AllWeights5[Weighting % (BT &amp; CZ per Era)],AllWeights5[Column1],Table6[[#This Row],[Combined Name]],AllWeights5[bldgvint],T$3)</f>
        <v>0</v>
      </c>
      <c r="U1363" s="20">
        <f>SUM(Table6[[#This Row],[1975]:[MH85]])</f>
        <v>1</v>
      </c>
    </row>
    <row r="1364" spans="1:21" hidden="1" x14ac:dyDescent="0.3">
      <c r="A1364" s="23" t="s">
        <v>2329</v>
      </c>
      <c r="B1364" s="23" t="s">
        <v>59</v>
      </c>
      <c r="C1364" s="23" t="s">
        <v>23</v>
      </c>
      <c r="D1364" s="23" t="s">
        <v>16</v>
      </c>
      <c r="E1364" s="23" t="s">
        <v>1233</v>
      </c>
      <c r="F1364" s="20">
        <f>SUMIFS(AllWeights5[Weighting % (BT &amp; CZ per Era)],AllWeights5[Column1],Table6[[#This Row],[Combined Name]],AllWeights5[bldgvint],F$3)</f>
        <v>0.51246314660948811</v>
      </c>
      <c r="G1364" s="20">
        <f>SUMIFS(AllWeights5[Weighting % (BT &amp; CZ per Era)],AllWeights5[Column1],Table6[[#This Row],[Combined Name]],AllWeights5[bldgvint],G$3)</f>
        <v>0.30849638166711341</v>
      </c>
      <c r="H1364" s="20">
        <f>SUMIFS(AllWeights5[Weighting % (BT &amp; CZ per Era)],AllWeights5[Column1],Table6[[#This Row],[Combined Name]],AllWeights5[bldgvint],H$3)</f>
        <v>0.1790404717233986</v>
      </c>
      <c r="I1364" s="20">
        <f>SUMIFS(AllWeights5[Weighting % (BT &amp; CZ per Era)],AllWeights5[Column1],Table6[[#This Row],[Combined Name]],AllWeights5[bldgvint],I$3)</f>
        <v>0</v>
      </c>
      <c r="J1364" s="20">
        <f>SUMIFS(AllWeights5[Weighting % (BT &amp; CZ per Era)],AllWeights5[Column1],Table6[[#This Row],[Combined Name]],AllWeights5[bldgvint],J$3)</f>
        <v>0</v>
      </c>
      <c r="K1364" s="20">
        <f>SUMIFS(AllWeights5[Weighting % (BT &amp; CZ per Era)],AllWeights5[Column1],Table6[[#This Row],[Combined Name]],AllWeights5[bldgvint],K$3)</f>
        <v>0</v>
      </c>
      <c r="L1364" s="20">
        <f>SUMIFS(AllWeights5[Weighting % (BT &amp; CZ per Era)],AllWeights5[Column1],Table6[[#This Row],[Combined Name]],AllWeights5[bldgvint],L$3)</f>
        <v>0</v>
      </c>
      <c r="M1364" s="20">
        <f>SUMIFS(AllWeights5[Weighting % (BT &amp; CZ per Era)],AllWeights5[Column1],Table6[[#This Row],[Combined Name]],AllWeights5[bldgvint],M$3)</f>
        <v>0</v>
      </c>
      <c r="N1364" s="20">
        <f>SUMIFS(AllWeights5[Weighting % (BT &amp; CZ per Era)],AllWeights5[Column1],Table6[[#This Row],[Combined Name]],AllWeights5[bldgvint],N$3)</f>
        <v>0</v>
      </c>
      <c r="O1364" s="20">
        <f>SUMIFS(AllWeights5[Weighting % (BT &amp; CZ per Era)],AllWeights5[Column1],Table6[[#This Row],[Combined Name]],AllWeights5[bldgvint],O$3)</f>
        <v>0</v>
      </c>
      <c r="P1364" s="20">
        <f>SUMIFS(AllWeights5[Weighting % (BT &amp; CZ per Era)],AllWeights5[Column1],Table6[[#This Row],[Combined Name]],AllWeights5[bldgvint],P$3)</f>
        <v>0</v>
      </c>
      <c r="Q1364" s="20">
        <f>SUMIFS(AllWeights5[Weighting % (BT &amp; CZ per Era)],AllWeights5[Column1],Table6[[#This Row],[Combined Name]],AllWeights5[bldgvint],Q$3)</f>
        <v>0</v>
      </c>
      <c r="R1364" s="20">
        <f>SUMIFS(AllWeights5[Weighting % (BT &amp; CZ per Era)],AllWeights5[Column1],Table6[[#This Row],[Combined Name]],AllWeights5[bldgvint],R$3)</f>
        <v>0</v>
      </c>
      <c r="S1364" s="20">
        <f>SUMIFS(AllWeights5[Weighting % (BT &amp; CZ per Era)],AllWeights5[Column1],Table6[[#This Row],[Combined Name]],AllWeights5[bldgvint],S$3)</f>
        <v>0</v>
      </c>
      <c r="T1364" s="20">
        <f>SUMIFS(AllWeights5[Weighting % (BT &amp; CZ per Era)],AllWeights5[Column1],Table6[[#This Row],[Combined Name]],AllWeights5[bldgvint],T$3)</f>
        <v>0</v>
      </c>
      <c r="U1364" s="20">
        <f>SUM(Table6[[#This Row],[1975]:[MH85]])</f>
        <v>1.0000000000000002</v>
      </c>
    </row>
    <row r="1365" spans="1:21" hidden="1" x14ac:dyDescent="0.3">
      <c r="A1365" s="23" t="s">
        <v>2329</v>
      </c>
      <c r="B1365" s="23" t="s">
        <v>59</v>
      </c>
      <c r="C1365" s="23" t="s">
        <v>23</v>
      </c>
      <c r="D1365" s="23" t="s">
        <v>11</v>
      </c>
      <c r="E1365" s="23" t="s">
        <v>1234</v>
      </c>
      <c r="F1365" s="20">
        <f>SUMIFS(AllWeights5[Weighting % (BT &amp; CZ per Era)],AllWeights5[Column1],Table6[[#This Row],[Combined Name]],AllWeights5[bldgvint],F$3)</f>
        <v>0</v>
      </c>
      <c r="G1365" s="20">
        <f>SUMIFS(AllWeights5[Weighting % (BT &amp; CZ per Era)],AllWeights5[Column1],Table6[[#This Row],[Combined Name]],AllWeights5[bldgvint],G$3)</f>
        <v>0</v>
      </c>
      <c r="H1365" s="20">
        <f>SUMIFS(AllWeights5[Weighting % (BT &amp; CZ per Era)],AllWeights5[Column1],Table6[[#This Row],[Combined Name]],AllWeights5[bldgvint],H$3)</f>
        <v>0</v>
      </c>
      <c r="I1365" s="20">
        <f>SUMIFS(AllWeights5[Weighting % (BT &amp; CZ per Era)],AllWeights5[Column1],Table6[[#This Row],[Combined Name]],AllWeights5[bldgvint],I$3)</f>
        <v>0.38397790055248604</v>
      </c>
      <c r="J1365" s="20">
        <f>SUMIFS(AllWeights5[Weighting % (BT &amp; CZ per Era)],AllWeights5[Column1],Table6[[#This Row],[Combined Name]],AllWeights5[bldgvint],J$3)</f>
        <v>0.22375690607734799</v>
      </c>
      <c r="K1365" s="20">
        <f>SUMIFS(AllWeights5[Weighting % (BT &amp; CZ per Era)],AllWeights5[Column1],Table6[[#This Row],[Combined Name]],AllWeights5[bldgvint],K$3)</f>
        <v>0.22375690607734799</v>
      </c>
      <c r="L1365" s="20">
        <f>SUMIFS(AllWeights5[Weighting % (BT &amp; CZ per Era)],AllWeights5[Column1],Table6[[#This Row],[Combined Name]],AllWeights5[bldgvint],L$3)</f>
        <v>0.16850828729281761</v>
      </c>
      <c r="M1365" s="20">
        <f>SUMIFS(AllWeights5[Weighting % (BT &amp; CZ per Era)],AllWeights5[Column1],Table6[[#This Row],[Combined Name]],AllWeights5[bldgvint],M$3)</f>
        <v>0</v>
      </c>
      <c r="N1365" s="20">
        <f>SUMIFS(AllWeights5[Weighting % (BT &amp; CZ per Era)],AllWeights5[Column1],Table6[[#This Row],[Combined Name]],AllWeights5[bldgvint],N$3)</f>
        <v>0</v>
      </c>
      <c r="O1365" s="20">
        <f>SUMIFS(AllWeights5[Weighting % (BT &amp; CZ per Era)],AllWeights5[Column1],Table6[[#This Row],[Combined Name]],AllWeights5[bldgvint],O$3)</f>
        <v>0</v>
      </c>
      <c r="P1365" s="20">
        <f>SUMIFS(AllWeights5[Weighting % (BT &amp; CZ per Era)],AllWeights5[Column1],Table6[[#This Row],[Combined Name]],AllWeights5[bldgvint],P$3)</f>
        <v>0</v>
      </c>
      <c r="Q1365" s="20">
        <f>SUMIFS(AllWeights5[Weighting % (BT &amp; CZ per Era)],AllWeights5[Column1],Table6[[#This Row],[Combined Name]],AllWeights5[bldgvint],Q$3)</f>
        <v>0</v>
      </c>
      <c r="R1365" s="20">
        <f>SUMIFS(AllWeights5[Weighting % (BT &amp; CZ per Era)],AllWeights5[Column1],Table6[[#This Row],[Combined Name]],AllWeights5[bldgvint],R$3)</f>
        <v>0</v>
      </c>
      <c r="S1365" s="20">
        <f>SUMIFS(AllWeights5[Weighting % (BT &amp; CZ per Era)],AllWeights5[Column1],Table6[[#This Row],[Combined Name]],AllWeights5[bldgvint],S$3)</f>
        <v>0</v>
      </c>
      <c r="T1365" s="20">
        <f>SUMIFS(AllWeights5[Weighting % (BT &amp; CZ per Era)],AllWeights5[Column1],Table6[[#This Row],[Combined Name]],AllWeights5[bldgvint],T$3)</f>
        <v>0</v>
      </c>
      <c r="U1365" s="20">
        <f>SUM(Table6[[#This Row],[1975]:[MH85]])</f>
        <v>0.99999999999999967</v>
      </c>
    </row>
    <row r="1366" spans="1:21" hidden="1" x14ac:dyDescent="0.3">
      <c r="A1366" s="23" t="s">
        <v>2329</v>
      </c>
      <c r="B1366" s="23" t="s">
        <v>59</v>
      </c>
      <c r="C1366" s="23" t="s">
        <v>23</v>
      </c>
      <c r="D1366" s="23" t="s">
        <v>14</v>
      </c>
      <c r="E1366" s="23" t="s">
        <v>1235</v>
      </c>
      <c r="F1366" s="20">
        <f>SUMIFS(AllWeights5[Weighting % (BT &amp; CZ per Era)],AllWeights5[Column1],Table6[[#This Row],[Combined Name]],AllWeights5[bldgvint],F$3)</f>
        <v>0</v>
      </c>
      <c r="G1366" s="20">
        <f>SUMIFS(AllWeights5[Weighting % (BT &amp; CZ per Era)],AllWeights5[Column1],Table6[[#This Row],[Combined Name]],AllWeights5[bldgvint],G$3)</f>
        <v>0</v>
      </c>
      <c r="H1366" s="20">
        <f>SUMIFS(AllWeights5[Weighting % (BT &amp; CZ per Era)],AllWeights5[Column1],Table6[[#This Row],[Combined Name]],AllWeights5[bldgvint],H$3)</f>
        <v>0</v>
      </c>
      <c r="I1366" s="20">
        <f>SUMIFS(AllWeights5[Weighting % (BT &amp; CZ per Era)],AllWeights5[Column1],Table6[[#This Row],[Combined Name]],AllWeights5[bldgvint],I$3)</f>
        <v>0</v>
      </c>
      <c r="J1366" s="20">
        <f>SUMIFS(AllWeights5[Weighting % (BT &amp; CZ per Era)],AllWeights5[Column1],Table6[[#This Row],[Combined Name]],AllWeights5[bldgvint],J$3)</f>
        <v>0</v>
      </c>
      <c r="K1366" s="20">
        <f>SUMIFS(AllWeights5[Weighting % (BT &amp; CZ per Era)],AllWeights5[Column1],Table6[[#This Row],[Combined Name]],AllWeights5[bldgvint],K$3)</f>
        <v>0</v>
      </c>
      <c r="L1366" s="20">
        <f>SUMIFS(AllWeights5[Weighting % (BT &amp; CZ per Era)],AllWeights5[Column1],Table6[[#This Row],[Combined Name]],AllWeights5[bldgvint],L$3)</f>
        <v>0</v>
      </c>
      <c r="M1366" s="20">
        <f>SUMIFS(AllWeights5[Weighting % (BT &amp; CZ per Era)],AllWeights5[Column1],Table6[[#This Row],[Combined Name]],AllWeights5[bldgvint],M$3)</f>
        <v>0.75308641975308643</v>
      </c>
      <c r="N1366" s="20">
        <f>SUMIFS(AllWeights5[Weighting % (BT &amp; CZ per Era)],AllWeights5[Column1],Table6[[#This Row],[Combined Name]],AllWeights5[bldgvint],N$3)</f>
        <v>0.24691358024691357</v>
      </c>
      <c r="O1366" s="20">
        <f>SUMIFS(AllWeights5[Weighting % (BT &amp; CZ per Era)],AllWeights5[Column1],Table6[[#This Row],[Combined Name]],AllWeights5[bldgvint],O$3)</f>
        <v>0</v>
      </c>
      <c r="P1366" s="20">
        <f>SUMIFS(AllWeights5[Weighting % (BT &amp; CZ per Era)],AllWeights5[Column1],Table6[[#This Row],[Combined Name]],AllWeights5[bldgvint],P$3)</f>
        <v>0</v>
      </c>
      <c r="Q1366" s="20">
        <f>SUMIFS(AllWeights5[Weighting % (BT &amp; CZ per Era)],AllWeights5[Column1],Table6[[#This Row],[Combined Name]],AllWeights5[bldgvint],Q$3)</f>
        <v>0</v>
      </c>
      <c r="R1366" s="20">
        <f>SUMIFS(AllWeights5[Weighting % (BT &amp; CZ per Era)],AllWeights5[Column1],Table6[[#This Row],[Combined Name]],AllWeights5[bldgvint],R$3)</f>
        <v>0</v>
      </c>
      <c r="S1366" s="20">
        <f>SUMIFS(AllWeights5[Weighting % (BT &amp; CZ per Era)],AllWeights5[Column1],Table6[[#This Row],[Combined Name]],AllWeights5[bldgvint],S$3)</f>
        <v>0</v>
      </c>
      <c r="T1366" s="20">
        <f>SUMIFS(AllWeights5[Weighting % (BT &amp; CZ per Era)],AllWeights5[Column1],Table6[[#This Row],[Combined Name]],AllWeights5[bldgvint],T$3)</f>
        <v>0</v>
      </c>
      <c r="U1366" s="20">
        <f>SUM(Table6[[#This Row],[1975]:[MH85]])</f>
        <v>1</v>
      </c>
    </row>
    <row r="1367" spans="1:21" hidden="1" x14ac:dyDescent="0.3">
      <c r="A1367" s="23" t="s">
        <v>2329</v>
      </c>
      <c r="B1367" s="23" t="s">
        <v>59</v>
      </c>
      <c r="C1367" s="23" t="s">
        <v>23</v>
      </c>
      <c r="D1367" s="23" t="s">
        <v>19</v>
      </c>
      <c r="E1367" s="23" t="s">
        <v>1236</v>
      </c>
      <c r="F1367" s="20">
        <f>SUMIFS(AllWeights5[Weighting % (BT &amp; CZ per Era)],AllWeights5[Column1],Table6[[#This Row],[Combined Name]],AllWeights5[bldgvint],F$3)</f>
        <v>0</v>
      </c>
      <c r="G1367" s="20">
        <f>SUMIFS(AllWeights5[Weighting % (BT &amp; CZ per Era)],AllWeights5[Column1],Table6[[#This Row],[Combined Name]],AllWeights5[bldgvint],G$3)</f>
        <v>0</v>
      </c>
      <c r="H1367" s="20">
        <f>SUMIFS(AllWeights5[Weighting % (BT &amp; CZ per Era)],AllWeights5[Column1],Table6[[#This Row],[Combined Name]],AllWeights5[bldgvint],H$3)</f>
        <v>0</v>
      </c>
      <c r="I1367" s="20">
        <f>SUMIFS(AllWeights5[Weighting % (BT &amp; CZ per Era)],AllWeights5[Column1],Table6[[#This Row],[Combined Name]],AllWeights5[bldgvint],I$3)</f>
        <v>0</v>
      </c>
      <c r="J1367" s="20">
        <f>SUMIFS(AllWeights5[Weighting % (BT &amp; CZ per Era)],AllWeights5[Column1],Table6[[#This Row],[Combined Name]],AllWeights5[bldgvint],J$3)</f>
        <v>0</v>
      </c>
      <c r="K1367" s="20">
        <f>SUMIFS(AllWeights5[Weighting % (BT &amp; CZ per Era)],AllWeights5[Column1],Table6[[#This Row],[Combined Name]],AllWeights5[bldgvint],K$3)</f>
        <v>0</v>
      </c>
      <c r="L1367" s="20">
        <f>SUMIFS(AllWeights5[Weighting % (BT &amp; CZ per Era)],AllWeights5[Column1],Table6[[#This Row],[Combined Name]],AllWeights5[bldgvint],L$3)</f>
        <v>0</v>
      </c>
      <c r="M1367" s="20">
        <f>SUMIFS(AllWeights5[Weighting % (BT &amp; CZ per Era)],AllWeights5[Column1],Table6[[#This Row],[Combined Name]],AllWeights5[bldgvint],M$3)</f>
        <v>0</v>
      </c>
      <c r="N1367" s="20">
        <f>SUMIFS(AllWeights5[Weighting % (BT &amp; CZ per Era)],AllWeights5[Column1],Table6[[#This Row],[Combined Name]],AllWeights5[bldgvint],N$3)</f>
        <v>0</v>
      </c>
      <c r="O1367" s="20">
        <f>SUMIFS(AllWeights5[Weighting % (BT &amp; CZ per Era)],AllWeights5[Column1],Table6[[#This Row],[Combined Name]],AllWeights5[bldgvint],O$3)</f>
        <v>1</v>
      </c>
      <c r="P1367" s="20">
        <f>SUMIFS(AllWeights5[Weighting % (BT &amp; CZ per Era)],AllWeights5[Column1],Table6[[#This Row],[Combined Name]],AllWeights5[bldgvint],P$3)</f>
        <v>0</v>
      </c>
      <c r="Q1367" s="20">
        <f>SUMIFS(AllWeights5[Weighting % (BT &amp; CZ per Era)],AllWeights5[Column1],Table6[[#This Row],[Combined Name]],AllWeights5[bldgvint],Q$3)</f>
        <v>0</v>
      </c>
      <c r="R1367" s="20">
        <f>SUMIFS(AllWeights5[Weighting % (BT &amp; CZ per Era)],AllWeights5[Column1],Table6[[#This Row],[Combined Name]],AllWeights5[bldgvint],R$3)</f>
        <v>0</v>
      </c>
      <c r="S1367" s="20">
        <f>SUMIFS(AllWeights5[Weighting % (BT &amp; CZ per Era)],AllWeights5[Column1],Table6[[#This Row],[Combined Name]],AllWeights5[bldgvint],S$3)</f>
        <v>0</v>
      </c>
      <c r="T1367" s="20">
        <f>SUMIFS(AllWeights5[Weighting % (BT &amp; CZ per Era)],AllWeights5[Column1],Table6[[#This Row],[Combined Name]],AllWeights5[bldgvint],T$3)</f>
        <v>0</v>
      </c>
      <c r="U1367" s="20">
        <f>SUM(Table6[[#This Row],[1975]:[MH85]])</f>
        <v>1</v>
      </c>
    </row>
    <row r="1368" spans="1:21" hidden="1" x14ac:dyDescent="0.3">
      <c r="A1368" s="23" t="s">
        <v>2329</v>
      </c>
      <c r="B1368" s="23" t="s">
        <v>59</v>
      </c>
      <c r="C1368" s="23" t="s">
        <v>31</v>
      </c>
      <c r="D1368" s="23" t="s">
        <v>16</v>
      </c>
      <c r="E1368" s="23" t="s">
        <v>1889</v>
      </c>
      <c r="F1368" s="20">
        <f>SUMIFS(AllWeights5[Weighting % (BT &amp; CZ per Era)],AllWeights5[Column1],Table6[[#This Row],[Combined Name]],AllWeights5[bldgvint],F$3)</f>
        <v>0.4603056675864996</v>
      </c>
      <c r="G1368" s="20">
        <f>SUMIFS(AllWeights5[Weighting % (BT &amp; CZ per Era)],AllWeights5[Column1],Table6[[#This Row],[Combined Name]],AllWeights5[bldgvint],G$3)</f>
        <v>0.35782515086272243</v>
      </c>
      <c r="H1368" s="20">
        <f>SUMIFS(AllWeights5[Weighting % (BT &amp; CZ per Era)],AllWeights5[Column1],Table6[[#This Row],[Combined Name]],AllWeights5[bldgvint],H$3)</f>
        <v>0.1818691815507778</v>
      </c>
      <c r="I1368" s="20">
        <f>SUMIFS(AllWeights5[Weighting % (BT &amp; CZ per Era)],AllWeights5[Column1],Table6[[#This Row],[Combined Name]],AllWeights5[bldgvint],I$3)</f>
        <v>0</v>
      </c>
      <c r="J1368" s="20">
        <f>SUMIFS(AllWeights5[Weighting % (BT &amp; CZ per Era)],AllWeights5[Column1],Table6[[#This Row],[Combined Name]],AllWeights5[bldgvint],J$3)</f>
        <v>0</v>
      </c>
      <c r="K1368" s="20">
        <f>SUMIFS(AllWeights5[Weighting % (BT &amp; CZ per Era)],AllWeights5[Column1],Table6[[#This Row],[Combined Name]],AllWeights5[bldgvint],K$3)</f>
        <v>0</v>
      </c>
      <c r="L1368" s="20">
        <f>SUMIFS(AllWeights5[Weighting % (BT &amp; CZ per Era)],AllWeights5[Column1],Table6[[#This Row],[Combined Name]],AllWeights5[bldgvint],L$3)</f>
        <v>0</v>
      </c>
      <c r="M1368" s="20">
        <f>SUMIFS(AllWeights5[Weighting % (BT &amp; CZ per Era)],AllWeights5[Column1],Table6[[#This Row],[Combined Name]],AllWeights5[bldgvint],M$3)</f>
        <v>0</v>
      </c>
      <c r="N1368" s="20">
        <f>SUMIFS(AllWeights5[Weighting % (BT &amp; CZ per Era)],AllWeights5[Column1],Table6[[#This Row],[Combined Name]],AllWeights5[bldgvint],N$3)</f>
        <v>0</v>
      </c>
      <c r="O1368" s="20">
        <f>SUMIFS(AllWeights5[Weighting % (BT &amp; CZ per Era)],AllWeights5[Column1],Table6[[#This Row],[Combined Name]],AllWeights5[bldgvint],O$3)</f>
        <v>0</v>
      </c>
      <c r="P1368" s="20">
        <f>SUMIFS(AllWeights5[Weighting % (BT &amp; CZ per Era)],AllWeights5[Column1],Table6[[#This Row],[Combined Name]],AllWeights5[bldgvint],P$3)</f>
        <v>0</v>
      </c>
      <c r="Q1368" s="20">
        <f>SUMIFS(AllWeights5[Weighting % (BT &amp; CZ per Era)],AllWeights5[Column1],Table6[[#This Row],[Combined Name]],AllWeights5[bldgvint],Q$3)</f>
        <v>0</v>
      </c>
      <c r="R1368" s="20">
        <f>SUMIFS(AllWeights5[Weighting % (BT &amp; CZ per Era)],AllWeights5[Column1],Table6[[#This Row],[Combined Name]],AllWeights5[bldgvint],R$3)</f>
        <v>0</v>
      </c>
      <c r="S1368" s="20">
        <f>SUMIFS(AllWeights5[Weighting % (BT &amp; CZ per Era)],AllWeights5[Column1],Table6[[#This Row],[Combined Name]],AllWeights5[bldgvint],S$3)</f>
        <v>0</v>
      </c>
      <c r="T1368" s="20">
        <f>SUMIFS(AllWeights5[Weighting % (BT &amp; CZ per Era)],AllWeights5[Column1],Table6[[#This Row],[Combined Name]],AllWeights5[bldgvint],T$3)</f>
        <v>0</v>
      </c>
      <c r="U1368" s="20">
        <f>SUM(Table6[[#This Row],[1975]:[MH85]])</f>
        <v>0.99999999999999978</v>
      </c>
    </row>
    <row r="1369" spans="1:21" hidden="1" x14ac:dyDescent="0.3">
      <c r="A1369" s="23" t="s">
        <v>2329</v>
      </c>
      <c r="B1369" s="23" t="s">
        <v>59</v>
      </c>
      <c r="C1369" s="23" t="s">
        <v>31</v>
      </c>
      <c r="D1369" s="23" t="s">
        <v>11</v>
      </c>
      <c r="E1369" s="23" t="s">
        <v>1890</v>
      </c>
      <c r="F1369" s="20">
        <f>SUMIFS(AllWeights5[Weighting % (BT &amp; CZ per Era)],AllWeights5[Column1],Table6[[#This Row],[Combined Name]],AllWeights5[bldgvint],F$3)</f>
        <v>0</v>
      </c>
      <c r="G1369" s="20">
        <f>SUMIFS(AllWeights5[Weighting % (BT &amp; CZ per Era)],AllWeights5[Column1],Table6[[#This Row],[Combined Name]],AllWeights5[bldgvint],G$3)</f>
        <v>0</v>
      </c>
      <c r="H1369" s="20">
        <f>SUMIFS(AllWeights5[Weighting % (BT &amp; CZ per Era)],AllWeights5[Column1],Table6[[#This Row],[Combined Name]],AllWeights5[bldgvint],H$3)</f>
        <v>0</v>
      </c>
      <c r="I1369" s="20">
        <f>SUMIFS(AllWeights5[Weighting % (BT &amp; CZ per Era)],AllWeights5[Column1],Table6[[#This Row],[Combined Name]],AllWeights5[bldgvint],I$3)</f>
        <v>0.36059379217273962</v>
      </c>
      <c r="J1369" s="20">
        <f>SUMIFS(AllWeights5[Weighting % (BT &amp; CZ per Era)],AllWeights5[Column1],Table6[[#This Row],[Combined Name]],AllWeights5[bldgvint],J$3)</f>
        <v>0.23252361673414312</v>
      </c>
      <c r="K1369" s="20">
        <f>SUMIFS(AllWeights5[Weighting % (BT &amp; CZ per Era)],AllWeights5[Column1],Table6[[#This Row],[Combined Name]],AllWeights5[bldgvint],K$3)</f>
        <v>0.23252361673414312</v>
      </c>
      <c r="L1369" s="20">
        <f>SUMIFS(AllWeights5[Weighting % (BT &amp; CZ per Era)],AllWeights5[Column1],Table6[[#This Row],[Combined Name]],AllWeights5[bldgvint],L$3)</f>
        <v>0.17435897435897438</v>
      </c>
      <c r="M1369" s="20">
        <f>SUMIFS(AllWeights5[Weighting % (BT &amp; CZ per Era)],AllWeights5[Column1],Table6[[#This Row],[Combined Name]],AllWeights5[bldgvint],M$3)</f>
        <v>0</v>
      </c>
      <c r="N1369" s="20">
        <f>SUMIFS(AllWeights5[Weighting % (BT &amp; CZ per Era)],AllWeights5[Column1],Table6[[#This Row],[Combined Name]],AllWeights5[bldgvint],N$3)</f>
        <v>0</v>
      </c>
      <c r="O1369" s="20">
        <f>SUMIFS(AllWeights5[Weighting % (BT &amp; CZ per Era)],AllWeights5[Column1],Table6[[#This Row],[Combined Name]],AllWeights5[bldgvint],O$3)</f>
        <v>0</v>
      </c>
      <c r="P1369" s="20">
        <f>SUMIFS(AllWeights5[Weighting % (BT &amp; CZ per Era)],AllWeights5[Column1],Table6[[#This Row],[Combined Name]],AllWeights5[bldgvint],P$3)</f>
        <v>0</v>
      </c>
      <c r="Q1369" s="20">
        <f>SUMIFS(AllWeights5[Weighting % (BT &amp; CZ per Era)],AllWeights5[Column1],Table6[[#This Row],[Combined Name]],AllWeights5[bldgvint],Q$3)</f>
        <v>0</v>
      </c>
      <c r="R1369" s="20">
        <f>SUMIFS(AllWeights5[Weighting % (BT &amp; CZ per Era)],AllWeights5[Column1],Table6[[#This Row],[Combined Name]],AllWeights5[bldgvint],R$3)</f>
        <v>0</v>
      </c>
      <c r="S1369" s="20">
        <f>SUMIFS(AllWeights5[Weighting % (BT &amp; CZ per Era)],AllWeights5[Column1],Table6[[#This Row],[Combined Name]],AllWeights5[bldgvint],S$3)</f>
        <v>0</v>
      </c>
      <c r="T1369" s="20">
        <f>SUMIFS(AllWeights5[Weighting % (BT &amp; CZ per Era)],AllWeights5[Column1],Table6[[#This Row],[Combined Name]],AllWeights5[bldgvint],T$3)</f>
        <v>0</v>
      </c>
      <c r="U1369" s="20">
        <f>SUM(Table6[[#This Row],[1975]:[MH85]])</f>
        <v>1.0000000000000002</v>
      </c>
    </row>
    <row r="1370" spans="1:21" hidden="1" x14ac:dyDescent="0.3">
      <c r="A1370" s="23" t="s">
        <v>2329</v>
      </c>
      <c r="B1370" s="23" t="s">
        <v>59</v>
      </c>
      <c r="C1370" s="23" t="s">
        <v>31</v>
      </c>
      <c r="D1370" s="23" t="s">
        <v>14</v>
      </c>
      <c r="E1370" s="23" t="s">
        <v>1891</v>
      </c>
      <c r="F1370" s="20">
        <f>SUMIFS(AllWeights5[Weighting % (BT &amp; CZ per Era)],AllWeights5[Column1],Table6[[#This Row],[Combined Name]],AllWeights5[bldgvint],F$3)</f>
        <v>0</v>
      </c>
      <c r="G1370" s="20">
        <f>SUMIFS(AllWeights5[Weighting % (BT &amp; CZ per Era)],AllWeights5[Column1],Table6[[#This Row],[Combined Name]],AllWeights5[bldgvint],G$3)</f>
        <v>0</v>
      </c>
      <c r="H1370" s="20">
        <f>SUMIFS(AllWeights5[Weighting % (BT &amp; CZ per Era)],AllWeights5[Column1],Table6[[#This Row],[Combined Name]],AllWeights5[bldgvint],H$3)</f>
        <v>0</v>
      </c>
      <c r="I1370" s="20">
        <f>SUMIFS(AllWeights5[Weighting % (BT &amp; CZ per Era)],AllWeights5[Column1],Table6[[#This Row],[Combined Name]],AllWeights5[bldgvint],I$3)</f>
        <v>0</v>
      </c>
      <c r="J1370" s="20">
        <f>SUMIFS(AllWeights5[Weighting % (BT &amp; CZ per Era)],AllWeights5[Column1],Table6[[#This Row],[Combined Name]],AllWeights5[bldgvint],J$3)</f>
        <v>0</v>
      </c>
      <c r="K1370" s="20">
        <f>SUMIFS(AllWeights5[Weighting % (BT &amp; CZ per Era)],AllWeights5[Column1],Table6[[#This Row],[Combined Name]],AllWeights5[bldgvint],K$3)</f>
        <v>0</v>
      </c>
      <c r="L1370" s="20">
        <f>SUMIFS(AllWeights5[Weighting % (BT &amp; CZ per Era)],AllWeights5[Column1],Table6[[#This Row],[Combined Name]],AllWeights5[bldgvint],L$3)</f>
        <v>0</v>
      </c>
      <c r="M1370" s="20">
        <f>SUMIFS(AllWeights5[Weighting % (BT &amp; CZ per Era)],AllWeights5[Column1],Table6[[#This Row],[Combined Name]],AllWeights5[bldgvint],M$3)</f>
        <v>0.75007256894049346</v>
      </c>
      <c r="N1370" s="20">
        <f>SUMIFS(AllWeights5[Weighting % (BT &amp; CZ per Era)],AllWeights5[Column1],Table6[[#This Row],[Combined Name]],AllWeights5[bldgvint],N$3)</f>
        <v>0.24992743105950654</v>
      </c>
      <c r="O1370" s="20">
        <f>SUMIFS(AllWeights5[Weighting % (BT &amp; CZ per Era)],AllWeights5[Column1],Table6[[#This Row],[Combined Name]],AllWeights5[bldgvint],O$3)</f>
        <v>0</v>
      </c>
      <c r="P1370" s="20">
        <f>SUMIFS(AllWeights5[Weighting % (BT &amp; CZ per Era)],AllWeights5[Column1],Table6[[#This Row],[Combined Name]],AllWeights5[bldgvint],P$3)</f>
        <v>0</v>
      </c>
      <c r="Q1370" s="20">
        <f>SUMIFS(AllWeights5[Weighting % (BT &amp; CZ per Era)],AllWeights5[Column1],Table6[[#This Row],[Combined Name]],AllWeights5[bldgvint],Q$3)</f>
        <v>0</v>
      </c>
      <c r="R1370" s="20">
        <f>SUMIFS(AllWeights5[Weighting % (BT &amp; CZ per Era)],AllWeights5[Column1],Table6[[#This Row],[Combined Name]],AllWeights5[bldgvint],R$3)</f>
        <v>0</v>
      </c>
      <c r="S1370" s="20">
        <f>SUMIFS(AllWeights5[Weighting % (BT &amp; CZ per Era)],AllWeights5[Column1],Table6[[#This Row],[Combined Name]],AllWeights5[bldgvint],S$3)</f>
        <v>0</v>
      </c>
      <c r="T1370" s="20">
        <f>SUMIFS(AllWeights5[Weighting % (BT &amp; CZ per Era)],AllWeights5[Column1],Table6[[#This Row],[Combined Name]],AllWeights5[bldgvint],T$3)</f>
        <v>0</v>
      </c>
      <c r="U1370" s="20">
        <f>SUM(Table6[[#This Row],[1975]:[MH85]])</f>
        <v>1</v>
      </c>
    </row>
    <row r="1371" spans="1:21" hidden="1" x14ac:dyDescent="0.3">
      <c r="A1371" s="23" t="s">
        <v>2329</v>
      </c>
      <c r="B1371" s="23" t="s">
        <v>59</v>
      </c>
      <c r="C1371" s="23" t="s">
        <v>31</v>
      </c>
      <c r="D1371" s="23" t="s">
        <v>19</v>
      </c>
      <c r="E1371" s="23" t="s">
        <v>1892</v>
      </c>
      <c r="F1371" s="20">
        <f>SUMIFS(AllWeights5[Weighting % (BT &amp; CZ per Era)],AllWeights5[Column1],Table6[[#This Row],[Combined Name]],AllWeights5[bldgvint],F$3)</f>
        <v>0</v>
      </c>
      <c r="G1371" s="20">
        <f>SUMIFS(AllWeights5[Weighting % (BT &amp; CZ per Era)],AllWeights5[Column1],Table6[[#This Row],[Combined Name]],AllWeights5[bldgvint],G$3)</f>
        <v>0</v>
      </c>
      <c r="H1371" s="20">
        <f>SUMIFS(AllWeights5[Weighting % (BT &amp; CZ per Era)],AllWeights5[Column1],Table6[[#This Row],[Combined Name]],AllWeights5[bldgvint],H$3)</f>
        <v>0</v>
      </c>
      <c r="I1371" s="20">
        <f>SUMIFS(AllWeights5[Weighting % (BT &amp; CZ per Era)],AllWeights5[Column1],Table6[[#This Row],[Combined Name]],AllWeights5[bldgvint],I$3)</f>
        <v>0</v>
      </c>
      <c r="J1371" s="20">
        <f>SUMIFS(AllWeights5[Weighting % (BT &amp; CZ per Era)],AllWeights5[Column1],Table6[[#This Row],[Combined Name]],AllWeights5[bldgvint],J$3)</f>
        <v>0</v>
      </c>
      <c r="K1371" s="20">
        <f>SUMIFS(AllWeights5[Weighting % (BT &amp; CZ per Era)],AllWeights5[Column1],Table6[[#This Row],[Combined Name]],AllWeights5[bldgvint],K$3)</f>
        <v>0</v>
      </c>
      <c r="L1371" s="20">
        <f>SUMIFS(AllWeights5[Weighting % (BT &amp; CZ per Era)],AllWeights5[Column1],Table6[[#This Row],[Combined Name]],AllWeights5[bldgvint],L$3)</f>
        <v>0</v>
      </c>
      <c r="M1371" s="20">
        <f>SUMIFS(AllWeights5[Weighting % (BT &amp; CZ per Era)],AllWeights5[Column1],Table6[[#This Row],[Combined Name]],AllWeights5[bldgvint],M$3)</f>
        <v>0</v>
      </c>
      <c r="N1371" s="20">
        <f>SUMIFS(AllWeights5[Weighting % (BT &amp; CZ per Era)],AllWeights5[Column1],Table6[[#This Row],[Combined Name]],AllWeights5[bldgvint],N$3)</f>
        <v>0</v>
      </c>
      <c r="O1371" s="20">
        <f>SUMIFS(AllWeights5[Weighting % (BT &amp; CZ per Era)],AllWeights5[Column1],Table6[[#This Row],[Combined Name]],AllWeights5[bldgvint],O$3)</f>
        <v>1</v>
      </c>
      <c r="P1371" s="20">
        <f>SUMIFS(AllWeights5[Weighting % (BT &amp; CZ per Era)],AllWeights5[Column1],Table6[[#This Row],[Combined Name]],AllWeights5[bldgvint],P$3)</f>
        <v>0</v>
      </c>
      <c r="Q1371" s="20">
        <f>SUMIFS(AllWeights5[Weighting % (BT &amp; CZ per Era)],AllWeights5[Column1],Table6[[#This Row],[Combined Name]],AllWeights5[bldgvint],Q$3)</f>
        <v>0</v>
      </c>
      <c r="R1371" s="20">
        <f>SUMIFS(AllWeights5[Weighting % (BT &amp; CZ per Era)],AllWeights5[Column1],Table6[[#This Row],[Combined Name]],AllWeights5[bldgvint],R$3)</f>
        <v>0</v>
      </c>
      <c r="S1371" s="20">
        <f>SUMIFS(AllWeights5[Weighting % (BT &amp; CZ per Era)],AllWeights5[Column1],Table6[[#This Row],[Combined Name]],AllWeights5[bldgvint],S$3)</f>
        <v>0</v>
      </c>
      <c r="T1371" s="20">
        <f>SUMIFS(AllWeights5[Weighting % (BT &amp; CZ per Era)],AllWeights5[Column1],Table6[[#This Row],[Combined Name]],AllWeights5[bldgvint],T$3)</f>
        <v>0</v>
      </c>
      <c r="U1371" s="20">
        <f>SUM(Table6[[#This Row],[1975]:[MH85]])</f>
        <v>1</v>
      </c>
    </row>
    <row r="1372" spans="1:21" hidden="1" x14ac:dyDescent="0.3">
      <c r="A1372" s="23" t="s">
        <v>2329</v>
      </c>
      <c r="B1372" s="23" t="s">
        <v>59</v>
      </c>
      <c r="C1372" s="23" t="s">
        <v>38</v>
      </c>
      <c r="D1372" s="23" t="s">
        <v>16</v>
      </c>
      <c r="E1372" s="23" t="s">
        <v>2109</v>
      </c>
      <c r="F1372" s="20">
        <f>SUMIFS(AllWeights5[Weighting % (BT &amp; CZ per Era)],AllWeights5[Column1],Table6[[#This Row],[Combined Name]],AllWeights5[bldgvint],F$3)</f>
        <v>0.34574037059045976</v>
      </c>
      <c r="G1372" s="20">
        <f>SUMIFS(AllWeights5[Weighting % (BT &amp; CZ per Era)],AllWeights5[Column1],Table6[[#This Row],[Combined Name]],AllWeights5[bldgvint],G$3)</f>
        <v>0.43412025282264599</v>
      </c>
      <c r="H1372" s="20">
        <f>SUMIFS(AllWeights5[Weighting % (BT &amp; CZ per Era)],AllWeights5[Column1],Table6[[#This Row],[Combined Name]],AllWeights5[bldgvint],H$3)</f>
        <v>0.22013937658689431</v>
      </c>
      <c r="I1372" s="20">
        <f>SUMIFS(AllWeights5[Weighting % (BT &amp; CZ per Era)],AllWeights5[Column1],Table6[[#This Row],[Combined Name]],AllWeights5[bldgvint],I$3)</f>
        <v>0</v>
      </c>
      <c r="J1372" s="20">
        <f>SUMIFS(AllWeights5[Weighting % (BT &amp; CZ per Era)],AllWeights5[Column1],Table6[[#This Row],[Combined Name]],AllWeights5[bldgvint],J$3)</f>
        <v>0</v>
      </c>
      <c r="K1372" s="20">
        <f>SUMIFS(AllWeights5[Weighting % (BT &amp; CZ per Era)],AllWeights5[Column1],Table6[[#This Row],[Combined Name]],AllWeights5[bldgvint],K$3)</f>
        <v>0</v>
      </c>
      <c r="L1372" s="20">
        <f>SUMIFS(AllWeights5[Weighting % (BT &amp; CZ per Era)],AllWeights5[Column1],Table6[[#This Row],[Combined Name]],AllWeights5[bldgvint],L$3)</f>
        <v>0</v>
      </c>
      <c r="M1372" s="20">
        <f>SUMIFS(AllWeights5[Weighting % (BT &amp; CZ per Era)],AllWeights5[Column1],Table6[[#This Row],[Combined Name]],AllWeights5[bldgvint],M$3)</f>
        <v>0</v>
      </c>
      <c r="N1372" s="20">
        <f>SUMIFS(AllWeights5[Weighting % (BT &amp; CZ per Era)],AllWeights5[Column1],Table6[[#This Row],[Combined Name]],AllWeights5[bldgvint],N$3)</f>
        <v>0</v>
      </c>
      <c r="O1372" s="20">
        <f>SUMIFS(AllWeights5[Weighting % (BT &amp; CZ per Era)],AllWeights5[Column1],Table6[[#This Row],[Combined Name]],AllWeights5[bldgvint],O$3)</f>
        <v>0</v>
      </c>
      <c r="P1372" s="20">
        <f>SUMIFS(AllWeights5[Weighting % (BT &amp; CZ per Era)],AllWeights5[Column1],Table6[[#This Row],[Combined Name]],AllWeights5[bldgvint],P$3)</f>
        <v>0</v>
      </c>
      <c r="Q1372" s="20">
        <f>SUMIFS(AllWeights5[Weighting % (BT &amp; CZ per Era)],AllWeights5[Column1],Table6[[#This Row],[Combined Name]],AllWeights5[bldgvint],Q$3)</f>
        <v>0</v>
      </c>
      <c r="R1372" s="20">
        <f>SUMIFS(AllWeights5[Weighting % (BT &amp; CZ per Era)],AllWeights5[Column1],Table6[[#This Row],[Combined Name]],AllWeights5[bldgvint],R$3)</f>
        <v>0</v>
      </c>
      <c r="S1372" s="20">
        <f>SUMIFS(AllWeights5[Weighting % (BT &amp; CZ per Era)],AllWeights5[Column1],Table6[[#This Row],[Combined Name]],AllWeights5[bldgvint],S$3)</f>
        <v>0</v>
      </c>
      <c r="T1372" s="20">
        <f>SUMIFS(AllWeights5[Weighting % (BT &amp; CZ per Era)],AllWeights5[Column1],Table6[[#This Row],[Combined Name]],AllWeights5[bldgvint],T$3)</f>
        <v>0</v>
      </c>
      <c r="U1372" s="20">
        <f>SUM(Table6[[#This Row],[1975]:[MH85]])</f>
        <v>1</v>
      </c>
    </row>
    <row r="1373" spans="1:21" hidden="1" x14ac:dyDescent="0.3">
      <c r="A1373" s="23" t="s">
        <v>2329</v>
      </c>
      <c r="B1373" s="23" t="s">
        <v>59</v>
      </c>
      <c r="C1373" s="23" t="s">
        <v>38</v>
      </c>
      <c r="D1373" s="23" t="s">
        <v>11</v>
      </c>
      <c r="E1373" s="23" t="s">
        <v>2110</v>
      </c>
      <c r="F1373" s="20">
        <f>SUMIFS(AllWeights5[Weighting % (BT &amp; CZ per Era)],AllWeights5[Column1],Table6[[#This Row],[Combined Name]],AllWeights5[bldgvint],F$3)</f>
        <v>0</v>
      </c>
      <c r="G1373" s="20">
        <f>SUMIFS(AllWeights5[Weighting % (BT &amp; CZ per Era)],AllWeights5[Column1],Table6[[#This Row],[Combined Name]],AllWeights5[bldgvint],G$3)</f>
        <v>0</v>
      </c>
      <c r="H1373" s="20">
        <f>SUMIFS(AllWeights5[Weighting % (BT &amp; CZ per Era)],AllWeights5[Column1],Table6[[#This Row],[Combined Name]],AllWeights5[bldgvint],H$3)</f>
        <v>0</v>
      </c>
      <c r="I1373" s="20">
        <f>SUMIFS(AllWeights5[Weighting % (BT &amp; CZ per Era)],AllWeights5[Column1],Table6[[#This Row],[Combined Name]],AllWeights5[bldgvint],I$3)</f>
        <v>0.38813962713209038</v>
      </c>
      <c r="J1373" s="20">
        <f>SUMIFS(AllWeights5[Weighting % (BT &amp; CZ per Era)],AllWeights5[Column1],Table6[[#This Row],[Combined Name]],AllWeights5[bldgvint],J$3)</f>
        <v>0.22253074176913923</v>
      </c>
      <c r="K1373" s="20">
        <f>SUMIFS(AllWeights5[Weighting % (BT &amp; CZ per Era)],AllWeights5[Column1],Table6[[#This Row],[Combined Name]],AllWeights5[bldgvint],K$3)</f>
        <v>0.22253074176913923</v>
      </c>
      <c r="L1373" s="20">
        <f>SUMIFS(AllWeights5[Weighting % (BT &amp; CZ per Era)],AllWeights5[Column1],Table6[[#This Row],[Combined Name]],AllWeights5[bldgvint],L$3)</f>
        <v>0.16679888932963108</v>
      </c>
      <c r="M1373" s="20">
        <f>SUMIFS(AllWeights5[Weighting % (BT &amp; CZ per Era)],AllWeights5[Column1],Table6[[#This Row],[Combined Name]],AllWeights5[bldgvint],M$3)</f>
        <v>0</v>
      </c>
      <c r="N1373" s="20">
        <f>SUMIFS(AllWeights5[Weighting % (BT &amp; CZ per Era)],AllWeights5[Column1],Table6[[#This Row],[Combined Name]],AllWeights5[bldgvint],N$3)</f>
        <v>0</v>
      </c>
      <c r="O1373" s="20">
        <f>SUMIFS(AllWeights5[Weighting % (BT &amp; CZ per Era)],AllWeights5[Column1],Table6[[#This Row],[Combined Name]],AllWeights5[bldgvint],O$3)</f>
        <v>0</v>
      </c>
      <c r="P1373" s="20">
        <f>SUMIFS(AllWeights5[Weighting % (BT &amp; CZ per Era)],AllWeights5[Column1],Table6[[#This Row],[Combined Name]],AllWeights5[bldgvint],P$3)</f>
        <v>0</v>
      </c>
      <c r="Q1373" s="20">
        <f>SUMIFS(AllWeights5[Weighting % (BT &amp; CZ per Era)],AllWeights5[Column1],Table6[[#This Row],[Combined Name]],AllWeights5[bldgvint],Q$3)</f>
        <v>0</v>
      </c>
      <c r="R1373" s="20">
        <f>SUMIFS(AllWeights5[Weighting % (BT &amp; CZ per Era)],AllWeights5[Column1],Table6[[#This Row],[Combined Name]],AllWeights5[bldgvint],R$3)</f>
        <v>0</v>
      </c>
      <c r="S1373" s="20">
        <f>SUMIFS(AllWeights5[Weighting % (BT &amp; CZ per Era)],AllWeights5[Column1],Table6[[#This Row],[Combined Name]],AllWeights5[bldgvint],S$3)</f>
        <v>0</v>
      </c>
      <c r="T1373" s="20">
        <f>SUMIFS(AllWeights5[Weighting % (BT &amp; CZ per Era)],AllWeights5[Column1],Table6[[#This Row],[Combined Name]],AllWeights5[bldgvint],T$3)</f>
        <v>0</v>
      </c>
      <c r="U1373" s="20">
        <f>SUM(Table6[[#This Row],[1975]:[MH85]])</f>
        <v>0.99999999999999989</v>
      </c>
    </row>
    <row r="1374" spans="1:21" hidden="1" x14ac:dyDescent="0.3">
      <c r="A1374" s="23" t="s">
        <v>2329</v>
      </c>
      <c r="B1374" s="23" t="s">
        <v>59</v>
      </c>
      <c r="C1374" s="23" t="s">
        <v>38</v>
      </c>
      <c r="D1374" s="23" t="s">
        <v>14</v>
      </c>
      <c r="E1374" s="23" t="s">
        <v>2111</v>
      </c>
      <c r="F1374" s="20">
        <f>SUMIFS(AllWeights5[Weighting % (BT &amp; CZ per Era)],AllWeights5[Column1],Table6[[#This Row],[Combined Name]],AllWeights5[bldgvint],F$3)</f>
        <v>0</v>
      </c>
      <c r="G1374" s="20">
        <f>SUMIFS(AllWeights5[Weighting % (BT &amp; CZ per Era)],AllWeights5[Column1],Table6[[#This Row],[Combined Name]],AllWeights5[bldgvint],G$3)</f>
        <v>0</v>
      </c>
      <c r="H1374" s="20">
        <f>SUMIFS(AllWeights5[Weighting % (BT &amp; CZ per Era)],AllWeights5[Column1],Table6[[#This Row],[Combined Name]],AllWeights5[bldgvint],H$3)</f>
        <v>0</v>
      </c>
      <c r="I1374" s="20">
        <f>SUMIFS(AllWeights5[Weighting % (BT &amp; CZ per Era)],AllWeights5[Column1],Table6[[#This Row],[Combined Name]],AllWeights5[bldgvint],I$3)</f>
        <v>0</v>
      </c>
      <c r="J1374" s="20">
        <f>SUMIFS(AllWeights5[Weighting % (BT &amp; CZ per Era)],AllWeights5[Column1],Table6[[#This Row],[Combined Name]],AllWeights5[bldgvint],J$3)</f>
        <v>0</v>
      </c>
      <c r="K1374" s="20">
        <f>SUMIFS(AllWeights5[Weighting % (BT &amp; CZ per Era)],AllWeights5[Column1],Table6[[#This Row],[Combined Name]],AllWeights5[bldgvint],K$3)</f>
        <v>0</v>
      </c>
      <c r="L1374" s="20">
        <f>SUMIFS(AllWeights5[Weighting % (BT &amp; CZ per Era)],AllWeights5[Column1],Table6[[#This Row],[Combined Name]],AllWeights5[bldgvint],L$3)</f>
        <v>0</v>
      </c>
      <c r="M1374" s="20">
        <f>SUMIFS(AllWeights5[Weighting % (BT &amp; CZ per Era)],AllWeights5[Column1],Table6[[#This Row],[Combined Name]],AllWeights5[bldgvint],M$3)</f>
        <v>0.7495543672014261</v>
      </c>
      <c r="N1374" s="20">
        <f>SUMIFS(AllWeights5[Weighting % (BT &amp; CZ per Era)],AllWeights5[Column1],Table6[[#This Row],[Combined Name]],AllWeights5[bldgvint],N$3)</f>
        <v>0.25044563279857401</v>
      </c>
      <c r="O1374" s="20">
        <f>SUMIFS(AllWeights5[Weighting % (BT &amp; CZ per Era)],AllWeights5[Column1],Table6[[#This Row],[Combined Name]],AllWeights5[bldgvint],O$3)</f>
        <v>0</v>
      </c>
      <c r="P1374" s="20">
        <f>SUMIFS(AllWeights5[Weighting % (BT &amp; CZ per Era)],AllWeights5[Column1],Table6[[#This Row],[Combined Name]],AllWeights5[bldgvint],P$3)</f>
        <v>0</v>
      </c>
      <c r="Q1374" s="20">
        <f>SUMIFS(AllWeights5[Weighting % (BT &amp; CZ per Era)],AllWeights5[Column1],Table6[[#This Row],[Combined Name]],AllWeights5[bldgvint],Q$3)</f>
        <v>0</v>
      </c>
      <c r="R1374" s="20">
        <f>SUMIFS(AllWeights5[Weighting % (BT &amp; CZ per Era)],AllWeights5[Column1],Table6[[#This Row],[Combined Name]],AllWeights5[bldgvint],R$3)</f>
        <v>0</v>
      </c>
      <c r="S1374" s="20">
        <f>SUMIFS(AllWeights5[Weighting % (BT &amp; CZ per Era)],AllWeights5[Column1],Table6[[#This Row],[Combined Name]],AllWeights5[bldgvint],S$3)</f>
        <v>0</v>
      </c>
      <c r="T1374" s="20">
        <f>SUMIFS(AllWeights5[Weighting % (BT &amp; CZ per Era)],AllWeights5[Column1],Table6[[#This Row],[Combined Name]],AllWeights5[bldgvint],T$3)</f>
        <v>0</v>
      </c>
      <c r="U1374" s="20">
        <f>SUM(Table6[[#This Row],[1975]:[MH85]])</f>
        <v>1</v>
      </c>
    </row>
    <row r="1375" spans="1:21" hidden="1" x14ac:dyDescent="0.3">
      <c r="A1375" s="23" t="s">
        <v>2329</v>
      </c>
      <c r="B1375" s="23" t="s">
        <v>59</v>
      </c>
      <c r="C1375" s="23" t="s">
        <v>38</v>
      </c>
      <c r="D1375" s="23" t="s">
        <v>19</v>
      </c>
      <c r="E1375" s="23" t="s">
        <v>2112</v>
      </c>
      <c r="F1375" s="20">
        <f>SUMIFS(AllWeights5[Weighting % (BT &amp; CZ per Era)],AllWeights5[Column1],Table6[[#This Row],[Combined Name]],AllWeights5[bldgvint],F$3)</f>
        <v>0</v>
      </c>
      <c r="G1375" s="20">
        <f>SUMIFS(AllWeights5[Weighting % (BT &amp; CZ per Era)],AllWeights5[Column1],Table6[[#This Row],[Combined Name]],AllWeights5[bldgvint],G$3)</f>
        <v>0</v>
      </c>
      <c r="H1375" s="20">
        <f>SUMIFS(AllWeights5[Weighting % (BT &amp; CZ per Era)],AllWeights5[Column1],Table6[[#This Row],[Combined Name]],AllWeights5[bldgvint],H$3)</f>
        <v>0</v>
      </c>
      <c r="I1375" s="20">
        <f>SUMIFS(AllWeights5[Weighting % (BT &amp; CZ per Era)],AllWeights5[Column1],Table6[[#This Row],[Combined Name]],AllWeights5[bldgvint],I$3)</f>
        <v>0</v>
      </c>
      <c r="J1375" s="20">
        <f>SUMIFS(AllWeights5[Weighting % (BT &amp; CZ per Era)],AllWeights5[Column1],Table6[[#This Row],[Combined Name]],AllWeights5[bldgvint],J$3)</f>
        <v>0</v>
      </c>
      <c r="K1375" s="20">
        <f>SUMIFS(AllWeights5[Weighting % (BT &amp; CZ per Era)],AllWeights5[Column1],Table6[[#This Row],[Combined Name]],AllWeights5[bldgvint],K$3)</f>
        <v>0</v>
      </c>
      <c r="L1375" s="20">
        <f>SUMIFS(AllWeights5[Weighting % (BT &amp; CZ per Era)],AllWeights5[Column1],Table6[[#This Row],[Combined Name]],AllWeights5[bldgvint],L$3)</f>
        <v>0</v>
      </c>
      <c r="M1375" s="20">
        <f>SUMIFS(AllWeights5[Weighting % (BT &amp; CZ per Era)],AllWeights5[Column1],Table6[[#This Row],[Combined Name]],AllWeights5[bldgvint],M$3)</f>
        <v>0</v>
      </c>
      <c r="N1375" s="20">
        <f>SUMIFS(AllWeights5[Weighting % (BT &amp; CZ per Era)],AllWeights5[Column1],Table6[[#This Row],[Combined Name]],AllWeights5[bldgvint],N$3)</f>
        <v>0</v>
      </c>
      <c r="O1375" s="20">
        <f>SUMIFS(AllWeights5[Weighting % (BT &amp; CZ per Era)],AllWeights5[Column1],Table6[[#This Row],[Combined Name]],AllWeights5[bldgvint],O$3)</f>
        <v>1</v>
      </c>
      <c r="P1375" s="20">
        <f>SUMIFS(AllWeights5[Weighting % (BT &amp; CZ per Era)],AllWeights5[Column1],Table6[[#This Row],[Combined Name]],AllWeights5[bldgvint],P$3)</f>
        <v>0</v>
      </c>
      <c r="Q1375" s="20">
        <f>SUMIFS(AllWeights5[Weighting % (BT &amp; CZ per Era)],AllWeights5[Column1],Table6[[#This Row],[Combined Name]],AllWeights5[bldgvint],Q$3)</f>
        <v>0</v>
      </c>
      <c r="R1375" s="20">
        <f>SUMIFS(AllWeights5[Weighting % (BT &amp; CZ per Era)],AllWeights5[Column1],Table6[[#This Row],[Combined Name]],AllWeights5[bldgvint],R$3)</f>
        <v>0</v>
      </c>
      <c r="S1375" s="20">
        <f>SUMIFS(AllWeights5[Weighting % (BT &amp; CZ per Era)],AllWeights5[Column1],Table6[[#This Row],[Combined Name]],AllWeights5[bldgvint],S$3)</f>
        <v>0</v>
      </c>
      <c r="T1375" s="20">
        <f>SUMIFS(AllWeights5[Weighting % (BT &amp; CZ per Era)],AllWeights5[Column1],Table6[[#This Row],[Combined Name]],AllWeights5[bldgvint],T$3)</f>
        <v>0</v>
      </c>
      <c r="U1375" s="20">
        <f>SUM(Table6[[#This Row],[1975]:[MH85]])</f>
        <v>1</v>
      </c>
    </row>
    <row r="1376" spans="1:21" hidden="1" x14ac:dyDescent="0.3">
      <c r="A1376" s="23" t="s">
        <v>2329</v>
      </c>
      <c r="B1376" s="23" t="s">
        <v>59</v>
      </c>
      <c r="C1376" s="23" t="s">
        <v>32</v>
      </c>
      <c r="D1376" s="23" t="s">
        <v>16</v>
      </c>
      <c r="E1376" s="23" t="s">
        <v>1893</v>
      </c>
      <c r="F1376" s="20">
        <f>SUMIFS(AllWeights5[Weighting % (BT &amp; CZ per Era)],AllWeights5[Column1],Table6[[#This Row],[Combined Name]],AllWeights5[bldgvint],F$3)</f>
        <v>0.4591397298197944</v>
      </c>
      <c r="G1376" s="20">
        <f>SUMIFS(AllWeights5[Weighting % (BT &amp; CZ per Era)],AllWeights5[Column1],Table6[[#This Row],[Combined Name]],AllWeights5[bldgvint],G$3)</f>
        <v>0.35933454666632486</v>
      </c>
      <c r="H1376" s="20">
        <f>SUMIFS(AllWeights5[Weighting % (BT &amp; CZ per Era)],AllWeights5[Column1],Table6[[#This Row],[Combined Name]],AllWeights5[bldgvint],H$3)</f>
        <v>0.18152572351388069</v>
      </c>
      <c r="I1376" s="20">
        <f>SUMIFS(AllWeights5[Weighting % (BT &amp; CZ per Era)],AllWeights5[Column1],Table6[[#This Row],[Combined Name]],AllWeights5[bldgvint],I$3)</f>
        <v>0</v>
      </c>
      <c r="J1376" s="20">
        <f>SUMIFS(AllWeights5[Weighting % (BT &amp; CZ per Era)],AllWeights5[Column1],Table6[[#This Row],[Combined Name]],AllWeights5[bldgvint],J$3)</f>
        <v>0</v>
      </c>
      <c r="K1376" s="20">
        <f>SUMIFS(AllWeights5[Weighting % (BT &amp; CZ per Era)],AllWeights5[Column1],Table6[[#This Row],[Combined Name]],AllWeights5[bldgvint],K$3)</f>
        <v>0</v>
      </c>
      <c r="L1376" s="20">
        <f>SUMIFS(AllWeights5[Weighting % (BT &amp; CZ per Era)],AllWeights5[Column1],Table6[[#This Row],[Combined Name]],AllWeights5[bldgvint],L$3)</f>
        <v>0</v>
      </c>
      <c r="M1376" s="20">
        <f>SUMIFS(AllWeights5[Weighting % (BT &amp; CZ per Era)],AllWeights5[Column1],Table6[[#This Row],[Combined Name]],AllWeights5[bldgvint],M$3)</f>
        <v>0</v>
      </c>
      <c r="N1376" s="20">
        <f>SUMIFS(AllWeights5[Weighting % (BT &amp; CZ per Era)],AllWeights5[Column1],Table6[[#This Row],[Combined Name]],AllWeights5[bldgvint],N$3)</f>
        <v>0</v>
      </c>
      <c r="O1376" s="20">
        <f>SUMIFS(AllWeights5[Weighting % (BT &amp; CZ per Era)],AllWeights5[Column1],Table6[[#This Row],[Combined Name]],AllWeights5[bldgvint],O$3)</f>
        <v>0</v>
      </c>
      <c r="P1376" s="20">
        <f>SUMIFS(AllWeights5[Weighting % (BT &amp; CZ per Era)],AllWeights5[Column1],Table6[[#This Row],[Combined Name]],AllWeights5[bldgvint],P$3)</f>
        <v>0</v>
      </c>
      <c r="Q1376" s="20">
        <f>SUMIFS(AllWeights5[Weighting % (BT &amp; CZ per Era)],AllWeights5[Column1],Table6[[#This Row],[Combined Name]],AllWeights5[bldgvint],Q$3)</f>
        <v>0</v>
      </c>
      <c r="R1376" s="20">
        <f>SUMIFS(AllWeights5[Weighting % (BT &amp; CZ per Era)],AllWeights5[Column1],Table6[[#This Row],[Combined Name]],AllWeights5[bldgvint],R$3)</f>
        <v>0</v>
      </c>
      <c r="S1376" s="20">
        <f>SUMIFS(AllWeights5[Weighting % (BT &amp; CZ per Era)],AllWeights5[Column1],Table6[[#This Row],[Combined Name]],AllWeights5[bldgvint],S$3)</f>
        <v>0</v>
      </c>
      <c r="T1376" s="20">
        <f>SUMIFS(AllWeights5[Weighting % (BT &amp; CZ per Era)],AllWeights5[Column1],Table6[[#This Row],[Combined Name]],AllWeights5[bldgvint],T$3)</f>
        <v>0</v>
      </c>
      <c r="U1376" s="20">
        <f>SUM(Table6[[#This Row],[1975]:[MH85]])</f>
        <v>1</v>
      </c>
    </row>
    <row r="1377" spans="1:21" hidden="1" x14ac:dyDescent="0.3">
      <c r="A1377" s="23" t="s">
        <v>2329</v>
      </c>
      <c r="B1377" s="23" t="s">
        <v>59</v>
      </c>
      <c r="C1377" s="23" t="s">
        <v>32</v>
      </c>
      <c r="D1377" s="23" t="s">
        <v>11</v>
      </c>
      <c r="E1377" s="23" t="s">
        <v>1894</v>
      </c>
      <c r="F1377" s="20">
        <f>SUMIFS(AllWeights5[Weighting % (BT &amp; CZ per Era)],AllWeights5[Column1],Table6[[#This Row],[Combined Name]],AllWeights5[bldgvint],F$3)</f>
        <v>0</v>
      </c>
      <c r="G1377" s="20">
        <f>SUMIFS(AllWeights5[Weighting % (BT &amp; CZ per Era)],AllWeights5[Column1],Table6[[#This Row],[Combined Name]],AllWeights5[bldgvint],G$3)</f>
        <v>0</v>
      </c>
      <c r="H1377" s="20">
        <f>SUMIFS(AllWeights5[Weighting % (BT &amp; CZ per Era)],AllWeights5[Column1],Table6[[#This Row],[Combined Name]],AllWeights5[bldgvint],H$3)</f>
        <v>0</v>
      </c>
      <c r="I1377" s="20">
        <f>SUMIFS(AllWeights5[Weighting % (BT &amp; CZ per Era)],AllWeights5[Column1],Table6[[#This Row],[Combined Name]],AllWeights5[bldgvint],I$3)</f>
        <v>0.3632488220776306</v>
      </c>
      <c r="J1377" s="20">
        <f>SUMIFS(AllWeights5[Weighting % (BT &amp; CZ per Era)],AllWeights5[Column1],Table6[[#This Row],[Combined Name]],AllWeights5[bldgvint],J$3)</f>
        <v>0.23154588288086153</v>
      </c>
      <c r="K1377" s="20">
        <f>SUMIFS(AllWeights5[Weighting % (BT &amp; CZ per Era)],AllWeights5[Column1],Table6[[#This Row],[Combined Name]],AllWeights5[bldgvint],K$3)</f>
        <v>0.23154588288086153</v>
      </c>
      <c r="L1377" s="20">
        <f>SUMIFS(AllWeights5[Weighting % (BT &amp; CZ per Era)],AllWeights5[Column1],Table6[[#This Row],[Combined Name]],AllWeights5[bldgvint],L$3)</f>
        <v>0.17365941216064615</v>
      </c>
      <c r="M1377" s="20">
        <f>SUMIFS(AllWeights5[Weighting % (BT &amp; CZ per Era)],AllWeights5[Column1],Table6[[#This Row],[Combined Name]],AllWeights5[bldgvint],M$3)</f>
        <v>0</v>
      </c>
      <c r="N1377" s="20">
        <f>SUMIFS(AllWeights5[Weighting % (BT &amp; CZ per Era)],AllWeights5[Column1],Table6[[#This Row],[Combined Name]],AllWeights5[bldgvint],N$3)</f>
        <v>0</v>
      </c>
      <c r="O1377" s="20">
        <f>SUMIFS(AllWeights5[Weighting % (BT &amp; CZ per Era)],AllWeights5[Column1],Table6[[#This Row],[Combined Name]],AllWeights5[bldgvint],O$3)</f>
        <v>0</v>
      </c>
      <c r="P1377" s="20">
        <f>SUMIFS(AllWeights5[Weighting % (BT &amp; CZ per Era)],AllWeights5[Column1],Table6[[#This Row],[Combined Name]],AllWeights5[bldgvint],P$3)</f>
        <v>0</v>
      </c>
      <c r="Q1377" s="20">
        <f>SUMIFS(AllWeights5[Weighting % (BT &amp; CZ per Era)],AllWeights5[Column1],Table6[[#This Row],[Combined Name]],AllWeights5[bldgvint],Q$3)</f>
        <v>0</v>
      </c>
      <c r="R1377" s="20">
        <f>SUMIFS(AllWeights5[Weighting % (BT &amp; CZ per Era)],AllWeights5[Column1],Table6[[#This Row],[Combined Name]],AllWeights5[bldgvint],R$3)</f>
        <v>0</v>
      </c>
      <c r="S1377" s="20">
        <f>SUMIFS(AllWeights5[Weighting % (BT &amp; CZ per Era)],AllWeights5[Column1],Table6[[#This Row],[Combined Name]],AllWeights5[bldgvint],S$3)</f>
        <v>0</v>
      </c>
      <c r="T1377" s="20">
        <f>SUMIFS(AllWeights5[Weighting % (BT &amp; CZ per Era)],AllWeights5[Column1],Table6[[#This Row],[Combined Name]],AllWeights5[bldgvint],T$3)</f>
        <v>0</v>
      </c>
      <c r="U1377" s="20">
        <f>SUM(Table6[[#This Row],[1975]:[MH85]])</f>
        <v>0.99999999999999978</v>
      </c>
    </row>
    <row r="1378" spans="1:21" hidden="1" x14ac:dyDescent="0.3">
      <c r="A1378" s="23" t="s">
        <v>2329</v>
      </c>
      <c r="B1378" s="23" t="s">
        <v>59</v>
      </c>
      <c r="C1378" s="23" t="s">
        <v>32</v>
      </c>
      <c r="D1378" s="23" t="s">
        <v>14</v>
      </c>
      <c r="E1378" s="23" t="s">
        <v>1895</v>
      </c>
      <c r="F1378" s="20">
        <f>SUMIFS(AllWeights5[Weighting % (BT &amp; CZ per Era)],AllWeights5[Column1],Table6[[#This Row],[Combined Name]],AllWeights5[bldgvint],F$3)</f>
        <v>0</v>
      </c>
      <c r="G1378" s="20">
        <f>SUMIFS(AllWeights5[Weighting % (BT &amp; CZ per Era)],AllWeights5[Column1],Table6[[#This Row],[Combined Name]],AllWeights5[bldgvint],G$3)</f>
        <v>0</v>
      </c>
      <c r="H1378" s="20">
        <f>SUMIFS(AllWeights5[Weighting % (BT &amp; CZ per Era)],AllWeights5[Column1],Table6[[#This Row],[Combined Name]],AllWeights5[bldgvint],H$3)</f>
        <v>0</v>
      </c>
      <c r="I1378" s="20">
        <f>SUMIFS(AllWeights5[Weighting % (BT &amp; CZ per Era)],AllWeights5[Column1],Table6[[#This Row],[Combined Name]],AllWeights5[bldgvint],I$3)</f>
        <v>0</v>
      </c>
      <c r="J1378" s="20">
        <f>SUMIFS(AllWeights5[Weighting % (BT &amp; CZ per Era)],AllWeights5[Column1],Table6[[#This Row],[Combined Name]],AllWeights5[bldgvint],J$3)</f>
        <v>0</v>
      </c>
      <c r="K1378" s="20">
        <f>SUMIFS(AllWeights5[Weighting % (BT &amp; CZ per Era)],AllWeights5[Column1],Table6[[#This Row],[Combined Name]],AllWeights5[bldgvint],K$3)</f>
        <v>0</v>
      </c>
      <c r="L1378" s="20">
        <f>SUMIFS(AllWeights5[Weighting % (BT &amp; CZ per Era)],AllWeights5[Column1],Table6[[#This Row],[Combined Name]],AllWeights5[bldgvint],L$3)</f>
        <v>0</v>
      </c>
      <c r="M1378" s="20">
        <f>SUMIFS(AllWeights5[Weighting % (BT &amp; CZ per Era)],AllWeights5[Column1],Table6[[#This Row],[Combined Name]],AllWeights5[bldgvint],M$3)</f>
        <v>0.75</v>
      </c>
      <c r="N1378" s="20">
        <f>SUMIFS(AllWeights5[Weighting % (BT &amp; CZ per Era)],AllWeights5[Column1],Table6[[#This Row],[Combined Name]],AllWeights5[bldgvint],N$3)</f>
        <v>0.25</v>
      </c>
      <c r="O1378" s="20">
        <f>SUMIFS(AllWeights5[Weighting % (BT &amp; CZ per Era)],AllWeights5[Column1],Table6[[#This Row],[Combined Name]],AllWeights5[bldgvint],O$3)</f>
        <v>0</v>
      </c>
      <c r="P1378" s="20">
        <f>SUMIFS(AllWeights5[Weighting % (BT &amp; CZ per Era)],AllWeights5[Column1],Table6[[#This Row],[Combined Name]],AllWeights5[bldgvint],P$3)</f>
        <v>0</v>
      </c>
      <c r="Q1378" s="20">
        <f>SUMIFS(AllWeights5[Weighting % (BT &amp; CZ per Era)],AllWeights5[Column1],Table6[[#This Row],[Combined Name]],AllWeights5[bldgvint],Q$3)</f>
        <v>0</v>
      </c>
      <c r="R1378" s="20">
        <f>SUMIFS(AllWeights5[Weighting % (BT &amp; CZ per Era)],AllWeights5[Column1],Table6[[#This Row],[Combined Name]],AllWeights5[bldgvint],R$3)</f>
        <v>0</v>
      </c>
      <c r="S1378" s="20">
        <f>SUMIFS(AllWeights5[Weighting % (BT &amp; CZ per Era)],AllWeights5[Column1],Table6[[#This Row],[Combined Name]],AllWeights5[bldgvint],S$3)</f>
        <v>0</v>
      </c>
      <c r="T1378" s="20">
        <f>SUMIFS(AllWeights5[Weighting % (BT &amp; CZ per Era)],AllWeights5[Column1],Table6[[#This Row],[Combined Name]],AllWeights5[bldgvint],T$3)</f>
        <v>0</v>
      </c>
      <c r="U1378" s="20">
        <f>SUM(Table6[[#This Row],[1975]:[MH85]])</f>
        <v>1</v>
      </c>
    </row>
    <row r="1379" spans="1:21" hidden="1" x14ac:dyDescent="0.3">
      <c r="A1379" s="23" t="s">
        <v>2329</v>
      </c>
      <c r="B1379" s="23" t="s">
        <v>59</v>
      </c>
      <c r="C1379" s="23" t="s">
        <v>32</v>
      </c>
      <c r="D1379" s="23" t="s">
        <v>19</v>
      </c>
      <c r="E1379" s="23" t="s">
        <v>1896</v>
      </c>
      <c r="F1379" s="20">
        <f>SUMIFS(AllWeights5[Weighting % (BT &amp; CZ per Era)],AllWeights5[Column1],Table6[[#This Row],[Combined Name]],AllWeights5[bldgvint],F$3)</f>
        <v>0</v>
      </c>
      <c r="G1379" s="20">
        <f>SUMIFS(AllWeights5[Weighting % (BT &amp; CZ per Era)],AllWeights5[Column1],Table6[[#This Row],[Combined Name]],AllWeights5[bldgvint],G$3)</f>
        <v>0</v>
      </c>
      <c r="H1379" s="20">
        <f>SUMIFS(AllWeights5[Weighting % (BT &amp; CZ per Era)],AllWeights5[Column1],Table6[[#This Row],[Combined Name]],AllWeights5[bldgvint],H$3)</f>
        <v>0</v>
      </c>
      <c r="I1379" s="20">
        <f>SUMIFS(AllWeights5[Weighting % (BT &amp; CZ per Era)],AllWeights5[Column1],Table6[[#This Row],[Combined Name]],AllWeights5[bldgvint],I$3)</f>
        <v>0</v>
      </c>
      <c r="J1379" s="20">
        <f>SUMIFS(AllWeights5[Weighting % (BT &amp; CZ per Era)],AllWeights5[Column1],Table6[[#This Row],[Combined Name]],AllWeights5[bldgvint],J$3)</f>
        <v>0</v>
      </c>
      <c r="K1379" s="20">
        <f>SUMIFS(AllWeights5[Weighting % (BT &amp; CZ per Era)],AllWeights5[Column1],Table6[[#This Row],[Combined Name]],AllWeights5[bldgvint],K$3)</f>
        <v>0</v>
      </c>
      <c r="L1379" s="20">
        <f>SUMIFS(AllWeights5[Weighting % (BT &amp; CZ per Era)],AllWeights5[Column1],Table6[[#This Row],[Combined Name]],AllWeights5[bldgvint],L$3)</f>
        <v>0</v>
      </c>
      <c r="M1379" s="20">
        <f>SUMIFS(AllWeights5[Weighting % (BT &amp; CZ per Era)],AllWeights5[Column1],Table6[[#This Row],[Combined Name]],AllWeights5[bldgvint],M$3)</f>
        <v>0</v>
      </c>
      <c r="N1379" s="20">
        <f>SUMIFS(AllWeights5[Weighting % (BT &amp; CZ per Era)],AllWeights5[Column1],Table6[[#This Row],[Combined Name]],AllWeights5[bldgvint],N$3)</f>
        <v>0</v>
      </c>
      <c r="O1379" s="20">
        <f>SUMIFS(AllWeights5[Weighting % (BT &amp; CZ per Era)],AllWeights5[Column1],Table6[[#This Row],[Combined Name]],AllWeights5[bldgvint],O$3)</f>
        <v>1</v>
      </c>
      <c r="P1379" s="20">
        <f>SUMIFS(AllWeights5[Weighting % (BT &amp; CZ per Era)],AllWeights5[Column1],Table6[[#This Row],[Combined Name]],AllWeights5[bldgvint],P$3)</f>
        <v>0</v>
      </c>
      <c r="Q1379" s="20">
        <f>SUMIFS(AllWeights5[Weighting % (BT &amp; CZ per Era)],AllWeights5[Column1],Table6[[#This Row],[Combined Name]],AllWeights5[bldgvint],Q$3)</f>
        <v>0</v>
      </c>
      <c r="R1379" s="20">
        <f>SUMIFS(AllWeights5[Weighting % (BT &amp; CZ per Era)],AllWeights5[Column1],Table6[[#This Row],[Combined Name]],AllWeights5[bldgvint],R$3)</f>
        <v>0</v>
      </c>
      <c r="S1379" s="20">
        <f>SUMIFS(AllWeights5[Weighting % (BT &amp; CZ per Era)],AllWeights5[Column1],Table6[[#This Row],[Combined Name]],AllWeights5[bldgvint],S$3)</f>
        <v>0</v>
      </c>
      <c r="T1379" s="20">
        <f>SUMIFS(AllWeights5[Weighting % (BT &amp; CZ per Era)],AllWeights5[Column1],Table6[[#This Row],[Combined Name]],AllWeights5[bldgvint],T$3)</f>
        <v>0</v>
      </c>
      <c r="U1379" s="20">
        <f>SUM(Table6[[#This Row],[1975]:[MH85]])</f>
        <v>1</v>
      </c>
    </row>
    <row r="1380" spans="1:21" hidden="1" x14ac:dyDescent="0.3">
      <c r="A1380" s="23" t="s">
        <v>2329</v>
      </c>
      <c r="B1380" s="23" t="s">
        <v>59</v>
      </c>
      <c r="C1380" s="23" t="s">
        <v>33</v>
      </c>
      <c r="D1380" s="23" t="s">
        <v>16</v>
      </c>
      <c r="E1380" s="23" t="s">
        <v>1897</v>
      </c>
      <c r="F1380" s="20">
        <f>SUMIFS(AllWeights5[Weighting % (BT &amp; CZ per Era)],AllWeights5[Column1],Table6[[#This Row],[Combined Name]],AllWeights5[bldgvint],F$3)</f>
        <v>0.45935125418743361</v>
      </c>
      <c r="G1380" s="20">
        <f>SUMIFS(AllWeights5[Weighting % (BT &amp; CZ per Era)],AllWeights5[Column1],Table6[[#This Row],[Combined Name]],AllWeights5[bldgvint],G$3)</f>
        <v>0.35829724650706757</v>
      </c>
      <c r="H1380" s="20">
        <f>SUMIFS(AllWeights5[Weighting % (BT &amp; CZ per Era)],AllWeights5[Column1],Table6[[#This Row],[Combined Name]],AllWeights5[bldgvint],H$3)</f>
        <v>0.18235149930549882</v>
      </c>
      <c r="I1380" s="20">
        <f>SUMIFS(AllWeights5[Weighting % (BT &amp; CZ per Era)],AllWeights5[Column1],Table6[[#This Row],[Combined Name]],AllWeights5[bldgvint],I$3)</f>
        <v>0</v>
      </c>
      <c r="J1380" s="20">
        <f>SUMIFS(AllWeights5[Weighting % (BT &amp; CZ per Era)],AllWeights5[Column1],Table6[[#This Row],[Combined Name]],AllWeights5[bldgvint],J$3)</f>
        <v>0</v>
      </c>
      <c r="K1380" s="20">
        <f>SUMIFS(AllWeights5[Weighting % (BT &amp; CZ per Era)],AllWeights5[Column1],Table6[[#This Row],[Combined Name]],AllWeights5[bldgvint],K$3)</f>
        <v>0</v>
      </c>
      <c r="L1380" s="20">
        <f>SUMIFS(AllWeights5[Weighting % (BT &amp; CZ per Era)],AllWeights5[Column1],Table6[[#This Row],[Combined Name]],AllWeights5[bldgvint],L$3)</f>
        <v>0</v>
      </c>
      <c r="M1380" s="20">
        <f>SUMIFS(AllWeights5[Weighting % (BT &amp; CZ per Era)],AllWeights5[Column1],Table6[[#This Row],[Combined Name]],AllWeights5[bldgvint],M$3)</f>
        <v>0</v>
      </c>
      <c r="N1380" s="20">
        <f>SUMIFS(AllWeights5[Weighting % (BT &amp; CZ per Era)],AllWeights5[Column1],Table6[[#This Row],[Combined Name]],AllWeights5[bldgvint],N$3)</f>
        <v>0</v>
      </c>
      <c r="O1380" s="20">
        <f>SUMIFS(AllWeights5[Weighting % (BT &amp; CZ per Era)],AllWeights5[Column1],Table6[[#This Row],[Combined Name]],AllWeights5[bldgvint],O$3)</f>
        <v>0</v>
      </c>
      <c r="P1380" s="20">
        <f>SUMIFS(AllWeights5[Weighting % (BT &amp; CZ per Era)],AllWeights5[Column1],Table6[[#This Row],[Combined Name]],AllWeights5[bldgvint],P$3)</f>
        <v>0</v>
      </c>
      <c r="Q1380" s="20">
        <f>SUMIFS(AllWeights5[Weighting % (BT &amp; CZ per Era)],AllWeights5[Column1],Table6[[#This Row],[Combined Name]],AllWeights5[bldgvint],Q$3)</f>
        <v>0</v>
      </c>
      <c r="R1380" s="20">
        <f>SUMIFS(AllWeights5[Weighting % (BT &amp; CZ per Era)],AllWeights5[Column1],Table6[[#This Row],[Combined Name]],AllWeights5[bldgvint],R$3)</f>
        <v>0</v>
      </c>
      <c r="S1380" s="20">
        <f>SUMIFS(AllWeights5[Weighting % (BT &amp; CZ per Era)],AllWeights5[Column1],Table6[[#This Row],[Combined Name]],AllWeights5[bldgvint],S$3)</f>
        <v>0</v>
      </c>
      <c r="T1380" s="20">
        <f>SUMIFS(AllWeights5[Weighting % (BT &amp; CZ per Era)],AllWeights5[Column1],Table6[[#This Row],[Combined Name]],AllWeights5[bldgvint],T$3)</f>
        <v>0</v>
      </c>
      <c r="U1380" s="20">
        <f>SUM(Table6[[#This Row],[1975]:[MH85]])</f>
        <v>1</v>
      </c>
    </row>
    <row r="1381" spans="1:21" hidden="1" x14ac:dyDescent="0.3">
      <c r="A1381" s="23" t="s">
        <v>2329</v>
      </c>
      <c r="B1381" s="23" t="s">
        <v>59</v>
      </c>
      <c r="C1381" s="23" t="s">
        <v>33</v>
      </c>
      <c r="D1381" s="23" t="s">
        <v>11</v>
      </c>
      <c r="E1381" s="23" t="s">
        <v>1898</v>
      </c>
      <c r="F1381" s="20">
        <f>SUMIFS(AllWeights5[Weighting % (BT &amp; CZ per Era)],AllWeights5[Column1],Table6[[#This Row],[Combined Name]],AllWeights5[bldgvint],F$3)</f>
        <v>0</v>
      </c>
      <c r="G1381" s="20">
        <f>SUMIFS(AllWeights5[Weighting % (BT &amp; CZ per Era)],AllWeights5[Column1],Table6[[#This Row],[Combined Name]],AllWeights5[bldgvint],G$3)</f>
        <v>0</v>
      </c>
      <c r="H1381" s="20">
        <f>SUMIFS(AllWeights5[Weighting % (BT &amp; CZ per Era)],AllWeights5[Column1],Table6[[#This Row],[Combined Name]],AllWeights5[bldgvint],H$3)</f>
        <v>0</v>
      </c>
      <c r="I1381" s="20">
        <f>SUMIFS(AllWeights5[Weighting % (BT &amp; CZ per Era)],AllWeights5[Column1],Table6[[#This Row],[Combined Name]],AllWeights5[bldgvint],I$3)</f>
        <v>0.37693493265429207</v>
      </c>
      <c r="J1381" s="20">
        <f>SUMIFS(AllWeights5[Weighting % (BT &amp; CZ per Era)],AllWeights5[Column1],Table6[[#This Row],[Combined Name]],AllWeights5[bldgvint],J$3)</f>
        <v>0.22656302352073981</v>
      </c>
      <c r="K1381" s="20">
        <f>SUMIFS(AllWeights5[Weighting % (BT &amp; CZ per Era)],AllWeights5[Column1],Table6[[#This Row],[Combined Name]],AllWeights5[bldgvint],K$3)</f>
        <v>0.22656302352073981</v>
      </c>
      <c r="L1381" s="20">
        <f>SUMIFS(AllWeights5[Weighting % (BT &amp; CZ per Era)],AllWeights5[Column1],Table6[[#This Row],[Combined Name]],AllWeights5[bldgvint],L$3)</f>
        <v>0.16993902030422839</v>
      </c>
      <c r="M1381" s="20">
        <f>SUMIFS(AllWeights5[Weighting % (BT &amp; CZ per Era)],AllWeights5[Column1],Table6[[#This Row],[Combined Name]],AllWeights5[bldgvint],M$3)</f>
        <v>0</v>
      </c>
      <c r="N1381" s="20">
        <f>SUMIFS(AllWeights5[Weighting % (BT &amp; CZ per Era)],AllWeights5[Column1],Table6[[#This Row],[Combined Name]],AllWeights5[bldgvint],N$3)</f>
        <v>0</v>
      </c>
      <c r="O1381" s="20">
        <f>SUMIFS(AllWeights5[Weighting % (BT &amp; CZ per Era)],AllWeights5[Column1],Table6[[#This Row],[Combined Name]],AllWeights5[bldgvint],O$3)</f>
        <v>0</v>
      </c>
      <c r="P1381" s="20">
        <f>SUMIFS(AllWeights5[Weighting % (BT &amp; CZ per Era)],AllWeights5[Column1],Table6[[#This Row],[Combined Name]],AllWeights5[bldgvint],P$3)</f>
        <v>0</v>
      </c>
      <c r="Q1381" s="20">
        <f>SUMIFS(AllWeights5[Weighting % (BT &amp; CZ per Era)],AllWeights5[Column1],Table6[[#This Row],[Combined Name]],AllWeights5[bldgvint],Q$3)</f>
        <v>0</v>
      </c>
      <c r="R1381" s="20">
        <f>SUMIFS(AllWeights5[Weighting % (BT &amp; CZ per Era)],AllWeights5[Column1],Table6[[#This Row],[Combined Name]],AllWeights5[bldgvint],R$3)</f>
        <v>0</v>
      </c>
      <c r="S1381" s="20">
        <f>SUMIFS(AllWeights5[Weighting % (BT &amp; CZ per Era)],AllWeights5[Column1],Table6[[#This Row],[Combined Name]],AllWeights5[bldgvint],S$3)</f>
        <v>0</v>
      </c>
      <c r="T1381" s="20">
        <f>SUMIFS(AllWeights5[Weighting % (BT &amp; CZ per Era)],AllWeights5[Column1],Table6[[#This Row],[Combined Name]],AllWeights5[bldgvint],T$3)</f>
        <v>0</v>
      </c>
      <c r="U1381" s="20">
        <f>SUM(Table6[[#This Row],[1975]:[MH85]])</f>
        <v>1</v>
      </c>
    </row>
    <row r="1382" spans="1:21" hidden="1" x14ac:dyDescent="0.3">
      <c r="A1382" s="23" t="s">
        <v>2329</v>
      </c>
      <c r="B1382" s="23" t="s">
        <v>59</v>
      </c>
      <c r="C1382" s="23" t="s">
        <v>33</v>
      </c>
      <c r="D1382" s="23" t="s">
        <v>14</v>
      </c>
      <c r="E1382" s="23" t="s">
        <v>1899</v>
      </c>
      <c r="F1382" s="20">
        <f>SUMIFS(AllWeights5[Weighting % (BT &amp; CZ per Era)],AllWeights5[Column1],Table6[[#This Row],[Combined Name]],AllWeights5[bldgvint],F$3)</f>
        <v>0</v>
      </c>
      <c r="G1382" s="20">
        <f>SUMIFS(AllWeights5[Weighting % (BT &amp; CZ per Era)],AllWeights5[Column1],Table6[[#This Row],[Combined Name]],AllWeights5[bldgvint],G$3)</f>
        <v>0</v>
      </c>
      <c r="H1382" s="20">
        <f>SUMIFS(AllWeights5[Weighting % (BT &amp; CZ per Era)],AllWeights5[Column1],Table6[[#This Row],[Combined Name]],AllWeights5[bldgvint],H$3)</f>
        <v>0</v>
      </c>
      <c r="I1382" s="20">
        <f>SUMIFS(AllWeights5[Weighting % (BT &amp; CZ per Era)],AllWeights5[Column1],Table6[[#This Row],[Combined Name]],AllWeights5[bldgvint],I$3)</f>
        <v>0</v>
      </c>
      <c r="J1382" s="20">
        <f>SUMIFS(AllWeights5[Weighting % (BT &amp; CZ per Era)],AllWeights5[Column1],Table6[[#This Row],[Combined Name]],AllWeights5[bldgvint],J$3)</f>
        <v>0</v>
      </c>
      <c r="K1382" s="20">
        <f>SUMIFS(AllWeights5[Weighting % (BT &amp; CZ per Era)],AllWeights5[Column1],Table6[[#This Row],[Combined Name]],AllWeights5[bldgvint],K$3)</f>
        <v>0</v>
      </c>
      <c r="L1382" s="20">
        <f>SUMIFS(AllWeights5[Weighting % (BT &amp; CZ per Era)],AllWeights5[Column1],Table6[[#This Row],[Combined Name]],AllWeights5[bldgvint],L$3)</f>
        <v>0</v>
      </c>
      <c r="M1382" s="20">
        <f>SUMIFS(AllWeights5[Weighting % (BT &amp; CZ per Era)],AllWeights5[Column1],Table6[[#This Row],[Combined Name]],AllWeights5[bldgvint],M$3)</f>
        <v>0.75007394262052651</v>
      </c>
      <c r="N1382" s="20">
        <f>SUMIFS(AllWeights5[Weighting % (BT &amp; CZ per Era)],AllWeights5[Column1],Table6[[#This Row],[Combined Name]],AllWeights5[bldgvint],N$3)</f>
        <v>0.24992605737947354</v>
      </c>
      <c r="O1382" s="20">
        <f>SUMIFS(AllWeights5[Weighting % (BT &amp; CZ per Era)],AllWeights5[Column1],Table6[[#This Row],[Combined Name]],AllWeights5[bldgvint],O$3)</f>
        <v>0</v>
      </c>
      <c r="P1382" s="20">
        <f>SUMIFS(AllWeights5[Weighting % (BT &amp; CZ per Era)],AllWeights5[Column1],Table6[[#This Row],[Combined Name]],AllWeights5[bldgvint],P$3)</f>
        <v>0</v>
      </c>
      <c r="Q1382" s="20">
        <f>SUMIFS(AllWeights5[Weighting % (BT &amp; CZ per Era)],AllWeights5[Column1],Table6[[#This Row],[Combined Name]],AllWeights5[bldgvint],Q$3)</f>
        <v>0</v>
      </c>
      <c r="R1382" s="20">
        <f>SUMIFS(AllWeights5[Weighting % (BT &amp; CZ per Era)],AllWeights5[Column1],Table6[[#This Row],[Combined Name]],AllWeights5[bldgvint],R$3)</f>
        <v>0</v>
      </c>
      <c r="S1382" s="20">
        <f>SUMIFS(AllWeights5[Weighting % (BT &amp; CZ per Era)],AllWeights5[Column1],Table6[[#This Row],[Combined Name]],AllWeights5[bldgvint],S$3)</f>
        <v>0</v>
      </c>
      <c r="T1382" s="20">
        <f>SUMIFS(AllWeights5[Weighting % (BT &amp; CZ per Era)],AllWeights5[Column1],Table6[[#This Row],[Combined Name]],AllWeights5[bldgvint],T$3)</f>
        <v>0</v>
      </c>
      <c r="U1382" s="20">
        <f>SUM(Table6[[#This Row],[1975]:[MH85]])</f>
        <v>1</v>
      </c>
    </row>
    <row r="1383" spans="1:21" hidden="1" x14ac:dyDescent="0.3">
      <c r="A1383" s="23" t="s">
        <v>2329</v>
      </c>
      <c r="B1383" s="23" t="s">
        <v>59</v>
      </c>
      <c r="C1383" s="23" t="s">
        <v>33</v>
      </c>
      <c r="D1383" s="23" t="s">
        <v>19</v>
      </c>
      <c r="E1383" s="23" t="s">
        <v>1900</v>
      </c>
      <c r="F1383" s="20">
        <f>SUMIFS(AllWeights5[Weighting % (BT &amp; CZ per Era)],AllWeights5[Column1],Table6[[#This Row],[Combined Name]],AllWeights5[bldgvint],F$3)</f>
        <v>0</v>
      </c>
      <c r="G1383" s="20">
        <f>SUMIFS(AllWeights5[Weighting % (BT &amp; CZ per Era)],AllWeights5[Column1],Table6[[#This Row],[Combined Name]],AllWeights5[bldgvint],G$3)</f>
        <v>0</v>
      </c>
      <c r="H1383" s="20">
        <f>SUMIFS(AllWeights5[Weighting % (BT &amp; CZ per Era)],AllWeights5[Column1],Table6[[#This Row],[Combined Name]],AllWeights5[bldgvint],H$3)</f>
        <v>0</v>
      </c>
      <c r="I1383" s="20">
        <f>SUMIFS(AllWeights5[Weighting % (BT &amp; CZ per Era)],AllWeights5[Column1],Table6[[#This Row],[Combined Name]],AllWeights5[bldgvint],I$3)</f>
        <v>0</v>
      </c>
      <c r="J1383" s="20">
        <f>SUMIFS(AllWeights5[Weighting % (BT &amp; CZ per Era)],AllWeights5[Column1],Table6[[#This Row],[Combined Name]],AllWeights5[bldgvint],J$3)</f>
        <v>0</v>
      </c>
      <c r="K1383" s="20">
        <f>SUMIFS(AllWeights5[Weighting % (BT &amp; CZ per Era)],AllWeights5[Column1],Table6[[#This Row],[Combined Name]],AllWeights5[bldgvint],K$3)</f>
        <v>0</v>
      </c>
      <c r="L1383" s="20">
        <f>SUMIFS(AllWeights5[Weighting % (BT &amp; CZ per Era)],AllWeights5[Column1],Table6[[#This Row],[Combined Name]],AllWeights5[bldgvint],L$3)</f>
        <v>0</v>
      </c>
      <c r="M1383" s="20">
        <f>SUMIFS(AllWeights5[Weighting % (BT &amp; CZ per Era)],AllWeights5[Column1],Table6[[#This Row],[Combined Name]],AllWeights5[bldgvint],M$3)</f>
        <v>0</v>
      </c>
      <c r="N1383" s="20">
        <f>SUMIFS(AllWeights5[Weighting % (BT &amp; CZ per Era)],AllWeights5[Column1],Table6[[#This Row],[Combined Name]],AllWeights5[bldgvint],N$3)</f>
        <v>0</v>
      </c>
      <c r="O1383" s="20">
        <f>SUMIFS(AllWeights5[Weighting % (BT &amp; CZ per Era)],AllWeights5[Column1],Table6[[#This Row],[Combined Name]],AllWeights5[bldgvint],O$3)</f>
        <v>1</v>
      </c>
      <c r="P1383" s="20">
        <f>SUMIFS(AllWeights5[Weighting % (BT &amp; CZ per Era)],AllWeights5[Column1],Table6[[#This Row],[Combined Name]],AllWeights5[bldgvint],P$3)</f>
        <v>0</v>
      </c>
      <c r="Q1383" s="20">
        <f>SUMIFS(AllWeights5[Weighting % (BT &amp; CZ per Era)],AllWeights5[Column1],Table6[[#This Row],[Combined Name]],AllWeights5[bldgvint],Q$3)</f>
        <v>0</v>
      </c>
      <c r="R1383" s="20">
        <f>SUMIFS(AllWeights5[Weighting % (BT &amp; CZ per Era)],AllWeights5[Column1],Table6[[#This Row],[Combined Name]],AllWeights5[bldgvint],R$3)</f>
        <v>0</v>
      </c>
      <c r="S1383" s="20">
        <f>SUMIFS(AllWeights5[Weighting % (BT &amp; CZ per Era)],AllWeights5[Column1],Table6[[#This Row],[Combined Name]],AllWeights5[bldgvint],S$3)</f>
        <v>0</v>
      </c>
      <c r="T1383" s="20">
        <f>SUMIFS(AllWeights5[Weighting % (BT &amp; CZ per Era)],AllWeights5[Column1],Table6[[#This Row],[Combined Name]],AllWeights5[bldgvint],T$3)</f>
        <v>0</v>
      </c>
      <c r="U1383" s="20">
        <f>SUM(Table6[[#This Row],[1975]:[MH85]])</f>
        <v>1</v>
      </c>
    </row>
    <row r="1384" spans="1:21" hidden="1" x14ac:dyDescent="0.3">
      <c r="A1384" s="23" t="s">
        <v>2329</v>
      </c>
      <c r="B1384" s="23" t="s">
        <v>59</v>
      </c>
      <c r="C1384" s="23" t="s">
        <v>34</v>
      </c>
      <c r="D1384" s="23" t="s">
        <v>16</v>
      </c>
      <c r="E1384" s="23" t="s">
        <v>1901</v>
      </c>
      <c r="F1384" s="20">
        <f>SUMIFS(AllWeights5[Weighting % (BT &amp; CZ per Era)],AllWeights5[Column1],Table6[[#This Row],[Combined Name]],AllWeights5[bldgvint],F$3)</f>
        <v>0.24266712141882668</v>
      </c>
      <c r="G1384" s="20">
        <f>SUMIFS(AllWeights5[Weighting % (BT &amp; CZ per Era)],AllWeights5[Column1],Table6[[#This Row],[Combined Name]],AllWeights5[bldgvint],G$3)</f>
        <v>0.50263377292708789</v>
      </c>
      <c r="H1384" s="20">
        <f>SUMIFS(AllWeights5[Weighting % (BT &amp; CZ per Era)],AllWeights5[Column1],Table6[[#This Row],[Combined Name]],AllWeights5[bldgvint],H$3)</f>
        <v>0.25469910565408516</v>
      </c>
      <c r="I1384" s="20">
        <f>SUMIFS(AllWeights5[Weighting % (BT &amp; CZ per Era)],AllWeights5[Column1],Table6[[#This Row],[Combined Name]],AllWeights5[bldgvint],I$3)</f>
        <v>0</v>
      </c>
      <c r="J1384" s="20">
        <f>SUMIFS(AllWeights5[Weighting % (BT &amp; CZ per Era)],AllWeights5[Column1],Table6[[#This Row],[Combined Name]],AllWeights5[bldgvint],J$3)</f>
        <v>0</v>
      </c>
      <c r="K1384" s="20">
        <f>SUMIFS(AllWeights5[Weighting % (BT &amp; CZ per Era)],AllWeights5[Column1],Table6[[#This Row],[Combined Name]],AllWeights5[bldgvint],K$3)</f>
        <v>0</v>
      </c>
      <c r="L1384" s="20">
        <f>SUMIFS(AllWeights5[Weighting % (BT &amp; CZ per Era)],AllWeights5[Column1],Table6[[#This Row],[Combined Name]],AllWeights5[bldgvint],L$3)</f>
        <v>0</v>
      </c>
      <c r="M1384" s="20">
        <f>SUMIFS(AllWeights5[Weighting % (BT &amp; CZ per Era)],AllWeights5[Column1],Table6[[#This Row],[Combined Name]],AllWeights5[bldgvint],M$3)</f>
        <v>0</v>
      </c>
      <c r="N1384" s="20">
        <f>SUMIFS(AllWeights5[Weighting % (BT &amp; CZ per Era)],AllWeights5[Column1],Table6[[#This Row],[Combined Name]],AllWeights5[bldgvint],N$3)</f>
        <v>0</v>
      </c>
      <c r="O1384" s="20">
        <f>SUMIFS(AllWeights5[Weighting % (BT &amp; CZ per Era)],AllWeights5[Column1],Table6[[#This Row],[Combined Name]],AllWeights5[bldgvint],O$3)</f>
        <v>0</v>
      </c>
      <c r="P1384" s="20">
        <f>SUMIFS(AllWeights5[Weighting % (BT &amp; CZ per Era)],AllWeights5[Column1],Table6[[#This Row],[Combined Name]],AllWeights5[bldgvint],P$3)</f>
        <v>0</v>
      </c>
      <c r="Q1384" s="20">
        <f>SUMIFS(AllWeights5[Weighting % (BT &amp; CZ per Era)],AllWeights5[Column1],Table6[[#This Row],[Combined Name]],AllWeights5[bldgvint],Q$3)</f>
        <v>0</v>
      </c>
      <c r="R1384" s="20">
        <f>SUMIFS(AllWeights5[Weighting % (BT &amp; CZ per Era)],AllWeights5[Column1],Table6[[#This Row],[Combined Name]],AllWeights5[bldgvint],R$3)</f>
        <v>0</v>
      </c>
      <c r="S1384" s="20">
        <f>SUMIFS(AllWeights5[Weighting % (BT &amp; CZ per Era)],AllWeights5[Column1],Table6[[#This Row],[Combined Name]],AllWeights5[bldgvint],S$3)</f>
        <v>0</v>
      </c>
      <c r="T1384" s="20">
        <f>SUMIFS(AllWeights5[Weighting % (BT &amp; CZ per Era)],AllWeights5[Column1],Table6[[#This Row],[Combined Name]],AllWeights5[bldgvint],T$3)</f>
        <v>0</v>
      </c>
      <c r="U1384" s="20">
        <f>SUM(Table6[[#This Row],[1975]:[MH85]])</f>
        <v>0.99999999999999967</v>
      </c>
    </row>
    <row r="1385" spans="1:21" hidden="1" x14ac:dyDescent="0.3">
      <c r="A1385" s="23" t="s">
        <v>2329</v>
      </c>
      <c r="B1385" s="23" t="s">
        <v>59</v>
      </c>
      <c r="C1385" s="23" t="s">
        <v>34</v>
      </c>
      <c r="D1385" s="23" t="s">
        <v>11</v>
      </c>
      <c r="E1385" s="23" t="s">
        <v>1902</v>
      </c>
      <c r="F1385" s="20">
        <f>SUMIFS(AllWeights5[Weighting % (BT &amp; CZ per Era)],AllWeights5[Column1],Table6[[#This Row],[Combined Name]],AllWeights5[bldgvint],F$3)</f>
        <v>0</v>
      </c>
      <c r="G1385" s="20">
        <f>SUMIFS(AllWeights5[Weighting % (BT &amp; CZ per Era)],AllWeights5[Column1],Table6[[#This Row],[Combined Name]],AllWeights5[bldgvint],G$3)</f>
        <v>0</v>
      </c>
      <c r="H1385" s="20">
        <f>SUMIFS(AllWeights5[Weighting % (BT &amp; CZ per Era)],AllWeights5[Column1],Table6[[#This Row],[Combined Name]],AllWeights5[bldgvint],H$3)</f>
        <v>0</v>
      </c>
      <c r="I1385" s="20">
        <f>SUMIFS(AllWeights5[Weighting % (BT &amp; CZ per Era)],AllWeights5[Column1],Table6[[#This Row],[Combined Name]],AllWeights5[bldgvint],I$3)</f>
        <v>0.40326213310084286</v>
      </c>
      <c r="J1385" s="20">
        <f>SUMIFS(AllWeights5[Weighting % (BT &amp; CZ per Era)],AllWeights5[Column1],Table6[[#This Row],[Combined Name]],AllWeights5[bldgvint],J$3)</f>
        <v>0.21701540249927351</v>
      </c>
      <c r="K1385" s="20">
        <f>SUMIFS(AllWeights5[Weighting % (BT &amp; CZ per Era)],AllWeights5[Column1],Table6[[#This Row],[Combined Name]],AllWeights5[bldgvint],K$3)</f>
        <v>0.21701540249927351</v>
      </c>
      <c r="L1385" s="20">
        <f>SUMIFS(AllWeights5[Weighting % (BT &amp; CZ per Era)],AllWeights5[Column1],Table6[[#This Row],[Combined Name]],AllWeights5[bldgvint],L$3)</f>
        <v>0.16270706190061032</v>
      </c>
      <c r="M1385" s="20">
        <f>SUMIFS(AllWeights5[Weighting % (BT &amp; CZ per Era)],AllWeights5[Column1],Table6[[#This Row],[Combined Name]],AllWeights5[bldgvint],M$3)</f>
        <v>0</v>
      </c>
      <c r="N1385" s="20">
        <f>SUMIFS(AllWeights5[Weighting % (BT &amp; CZ per Era)],AllWeights5[Column1],Table6[[#This Row],[Combined Name]],AllWeights5[bldgvint],N$3)</f>
        <v>0</v>
      </c>
      <c r="O1385" s="20">
        <f>SUMIFS(AllWeights5[Weighting % (BT &amp; CZ per Era)],AllWeights5[Column1],Table6[[#This Row],[Combined Name]],AllWeights5[bldgvint],O$3)</f>
        <v>0</v>
      </c>
      <c r="P1385" s="20">
        <f>SUMIFS(AllWeights5[Weighting % (BT &amp; CZ per Era)],AllWeights5[Column1],Table6[[#This Row],[Combined Name]],AllWeights5[bldgvint],P$3)</f>
        <v>0</v>
      </c>
      <c r="Q1385" s="20">
        <f>SUMIFS(AllWeights5[Weighting % (BT &amp; CZ per Era)],AllWeights5[Column1],Table6[[#This Row],[Combined Name]],AllWeights5[bldgvint],Q$3)</f>
        <v>0</v>
      </c>
      <c r="R1385" s="20">
        <f>SUMIFS(AllWeights5[Weighting % (BT &amp; CZ per Era)],AllWeights5[Column1],Table6[[#This Row],[Combined Name]],AllWeights5[bldgvint],R$3)</f>
        <v>0</v>
      </c>
      <c r="S1385" s="20">
        <f>SUMIFS(AllWeights5[Weighting % (BT &amp; CZ per Era)],AllWeights5[Column1],Table6[[#This Row],[Combined Name]],AllWeights5[bldgvint],S$3)</f>
        <v>0</v>
      </c>
      <c r="T1385" s="20">
        <f>SUMIFS(AllWeights5[Weighting % (BT &amp; CZ per Era)],AllWeights5[Column1],Table6[[#This Row],[Combined Name]],AllWeights5[bldgvint],T$3)</f>
        <v>0</v>
      </c>
      <c r="U1385" s="20">
        <f>SUM(Table6[[#This Row],[1975]:[MH85]])</f>
        <v>1.0000000000000002</v>
      </c>
    </row>
    <row r="1386" spans="1:21" hidden="1" x14ac:dyDescent="0.3">
      <c r="A1386" s="23" t="s">
        <v>2329</v>
      </c>
      <c r="B1386" s="23" t="s">
        <v>59</v>
      </c>
      <c r="C1386" s="23" t="s">
        <v>34</v>
      </c>
      <c r="D1386" s="23" t="s">
        <v>14</v>
      </c>
      <c r="E1386" s="23" t="s">
        <v>1903</v>
      </c>
      <c r="F1386" s="20">
        <f>SUMIFS(AllWeights5[Weighting % (BT &amp; CZ per Era)],AllWeights5[Column1],Table6[[#This Row],[Combined Name]],AllWeights5[bldgvint],F$3)</f>
        <v>0</v>
      </c>
      <c r="G1386" s="20">
        <f>SUMIFS(AllWeights5[Weighting % (BT &amp; CZ per Era)],AllWeights5[Column1],Table6[[#This Row],[Combined Name]],AllWeights5[bldgvint],G$3)</f>
        <v>0</v>
      </c>
      <c r="H1386" s="20">
        <f>SUMIFS(AllWeights5[Weighting % (BT &amp; CZ per Era)],AllWeights5[Column1],Table6[[#This Row],[Combined Name]],AllWeights5[bldgvint],H$3)</f>
        <v>0</v>
      </c>
      <c r="I1386" s="20">
        <f>SUMIFS(AllWeights5[Weighting % (BT &amp; CZ per Era)],AllWeights5[Column1],Table6[[#This Row],[Combined Name]],AllWeights5[bldgvint],I$3)</f>
        <v>0</v>
      </c>
      <c r="J1386" s="20">
        <f>SUMIFS(AllWeights5[Weighting % (BT &amp; CZ per Era)],AllWeights5[Column1],Table6[[#This Row],[Combined Name]],AllWeights5[bldgvint],J$3)</f>
        <v>0</v>
      </c>
      <c r="K1386" s="20">
        <f>SUMIFS(AllWeights5[Weighting % (BT &amp; CZ per Era)],AllWeights5[Column1],Table6[[#This Row],[Combined Name]],AllWeights5[bldgvint],K$3)</f>
        <v>0</v>
      </c>
      <c r="L1386" s="20">
        <f>SUMIFS(AllWeights5[Weighting % (BT &amp; CZ per Era)],AllWeights5[Column1],Table6[[#This Row],[Combined Name]],AllWeights5[bldgvint],L$3)</f>
        <v>0</v>
      </c>
      <c r="M1386" s="20">
        <f>SUMIFS(AllWeights5[Weighting % (BT &amp; CZ per Era)],AllWeights5[Column1],Table6[[#This Row],[Combined Name]],AllWeights5[bldgvint],M$3)</f>
        <v>0.75</v>
      </c>
      <c r="N1386" s="20">
        <f>SUMIFS(AllWeights5[Weighting % (BT &amp; CZ per Era)],AllWeights5[Column1],Table6[[#This Row],[Combined Name]],AllWeights5[bldgvint],N$3)</f>
        <v>0.24999999999999997</v>
      </c>
      <c r="O1386" s="20">
        <f>SUMIFS(AllWeights5[Weighting % (BT &amp; CZ per Era)],AllWeights5[Column1],Table6[[#This Row],[Combined Name]],AllWeights5[bldgvint],O$3)</f>
        <v>0</v>
      </c>
      <c r="P1386" s="20">
        <f>SUMIFS(AllWeights5[Weighting % (BT &amp; CZ per Era)],AllWeights5[Column1],Table6[[#This Row],[Combined Name]],AllWeights5[bldgvint],P$3)</f>
        <v>0</v>
      </c>
      <c r="Q1386" s="20">
        <f>SUMIFS(AllWeights5[Weighting % (BT &amp; CZ per Era)],AllWeights5[Column1],Table6[[#This Row],[Combined Name]],AllWeights5[bldgvint],Q$3)</f>
        <v>0</v>
      </c>
      <c r="R1386" s="20">
        <f>SUMIFS(AllWeights5[Weighting % (BT &amp; CZ per Era)],AllWeights5[Column1],Table6[[#This Row],[Combined Name]],AllWeights5[bldgvint],R$3)</f>
        <v>0</v>
      </c>
      <c r="S1386" s="20">
        <f>SUMIFS(AllWeights5[Weighting % (BT &amp; CZ per Era)],AllWeights5[Column1],Table6[[#This Row],[Combined Name]],AllWeights5[bldgvint],S$3)</f>
        <v>0</v>
      </c>
      <c r="T1386" s="20">
        <f>SUMIFS(AllWeights5[Weighting % (BT &amp; CZ per Era)],AllWeights5[Column1],Table6[[#This Row],[Combined Name]],AllWeights5[bldgvint],T$3)</f>
        <v>0</v>
      </c>
      <c r="U1386" s="20">
        <f>SUM(Table6[[#This Row],[1975]:[MH85]])</f>
        <v>1</v>
      </c>
    </row>
    <row r="1387" spans="1:21" hidden="1" x14ac:dyDescent="0.3">
      <c r="A1387" s="23" t="s">
        <v>2329</v>
      </c>
      <c r="B1387" s="23" t="s">
        <v>59</v>
      </c>
      <c r="C1387" s="23" t="s">
        <v>34</v>
      </c>
      <c r="D1387" s="23" t="s">
        <v>19</v>
      </c>
      <c r="E1387" s="23" t="s">
        <v>1904</v>
      </c>
      <c r="F1387" s="20">
        <f>SUMIFS(AllWeights5[Weighting % (BT &amp; CZ per Era)],AllWeights5[Column1],Table6[[#This Row],[Combined Name]],AllWeights5[bldgvint],F$3)</f>
        <v>0</v>
      </c>
      <c r="G1387" s="20">
        <f>SUMIFS(AllWeights5[Weighting % (BT &amp; CZ per Era)],AllWeights5[Column1],Table6[[#This Row],[Combined Name]],AllWeights5[bldgvint],G$3)</f>
        <v>0</v>
      </c>
      <c r="H1387" s="20">
        <f>SUMIFS(AllWeights5[Weighting % (BT &amp; CZ per Era)],AllWeights5[Column1],Table6[[#This Row],[Combined Name]],AllWeights5[bldgvint],H$3)</f>
        <v>0</v>
      </c>
      <c r="I1387" s="20">
        <f>SUMIFS(AllWeights5[Weighting % (BT &amp; CZ per Era)],AllWeights5[Column1],Table6[[#This Row],[Combined Name]],AllWeights5[bldgvint],I$3)</f>
        <v>0</v>
      </c>
      <c r="J1387" s="20">
        <f>SUMIFS(AllWeights5[Weighting % (BT &amp; CZ per Era)],AllWeights5[Column1],Table6[[#This Row],[Combined Name]],AllWeights5[bldgvint],J$3)</f>
        <v>0</v>
      </c>
      <c r="K1387" s="20">
        <f>SUMIFS(AllWeights5[Weighting % (BT &amp; CZ per Era)],AllWeights5[Column1],Table6[[#This Row],[Combined Name]],AllWeights5[bldgvint],K$3)</f>
        <v>0</v>
      </c>
      <c r="L1387" s="20">
        <f>SUMIFS(AllWeights5[Weighting % (BT &amp; CZ per Era)],AllWeights5[Column1],Table6[[#This Row],[Combined Name]],AllWeights5[bldgvint],L$3)</f>
        <v>0</v>
      </c>
      <c r="M1387" s="20">
        <f>SUMIFS(AllWeights5[Weighting % (BT &amp; CZ per Era)],AllWeights5[Column1],Table6[[#This Row],[Combined Name]],AllWeights5[bldgvint],M$3)</f>
        <v>0</v>
      </c>
      <c r="N1387" s="20">
        <f>SUMIFS(AllWeights5[Weighting % (BT &amp; CZ per Era)],AllWeights5[Column1],Table6[[#This Row],[Combined Name]],AllWeights5[bldgvint],N$3)</f>
        <v>0</v>
      </c>
      <c r="O1387" s="20">
        <f>SUMIFS(AllWeights5[Weighting % (BT &amp; CZ per Era)],AllWeights5[Column1],Table6[[#This Row],[Combined Name]],AllWeights5[bldgvint],O$3)</f>
        <v>1</v>
      </c>
      <c r="P1387" s="20">
        <f>SUMIFS(AllWeights5[Weighting % (BT &amp; CZ per Era)],AllWeights5[Column1],Table6[[#This Row],[Combined Name]],AllWeights5[bldgvint],P$3)</f>
        <v>0</v>
      </c>
      <c r="Q1387" s="20">
        <f>SUMIFS(AllWeights5[Weighting % (BT &amp; CZ per Era)],AllWeights5[Column1],Table6[[#This Row],[Combined Name]],AllWeights5[bldgvint],Q$3)</f>
        <v>0</v>
      </c>
      <c r="R1387" s="20">
        <f>SUMIFS(AllWeights5[Weighting % (BT &amp; CZ per Era)],AllWeights5[Column1],Table6[[#This Row],[Combined Name]],AllWeights5[bldgvint],R$3)</f>
        <v>0</v>
      </c>
      <c r="S1387" s="20">
        <f>SUMIFS(AllWeights5[Weighting % (BT &amp; CZ per Era)],AllWeights5[Column1],Table6[[#This Row],[Combined Name]],AllWeights5[bldgvint],S$3)</f>
        <v>0</v>
      </c>
      <c r="T1387" s="20">
        <f>SUMIFS(AllWeights5[Weighting % (BT &amp; CZ per Era)],AllWeights5[Column1],Table6[[#This Row],[Combined Name]],AllWeights5[bldgvint],T$3)</f>
        <v>0</v>
      </c>
      <c r="U1387" s="20">
        <f>SUM(Table6[[#This Row],[1975]:[MH85]])</f>
        <v>1</v>
      </c>
    </row>
    <row r="1388" spans="1:21" hidden="1" x14ac:dyDescent="0.3">
      <c r="A1388" s="23" t="s">
        <v>2329</v>
      </c>
      <c r="B1388" s="23" t="s">
        <v>59</v>
      </c>
      <c r="C1388" s="23" t="s">
        <v>24</v>
      </c>
      <c r="D1388" s="23" t="s">
        <v>16</v>
      </c>
      <c r="E1388" s="23" t="s">
        <v>1237</v>
      </c>
      <c r="F1388" s="20">
        <f>SUMIFS(AllWeights5[Weighting % (BT &amp; CZ per Era)],AllWeights5[Column1],Table6[[#This Row],[Combined Name]],AllWeights5[bldgvint],F$3)</f>
        <v>0.44863731656184491</v>
      </c>
      <c r="G1388" s="20">
        <f>SUMIFS(AllWeights5[Weighting % (BT &amp; CZ per Era)],AllWeights5[Column1],Table6[[#This Row],[Combined Name]],AllWeights5[bldgvint],G$3)</f>
        <v>0.35953878406708595</v>
      </c>
      <c r="H1388" s="20">
        <f>SUMIFS(AllWeights5[Weighting % (BT &amp; CZ per Era)],AllWeights5[Column1],Table6[[#This Row],[Combined Name]],AllWeights5[bldgvint],H$3)</f>
        <v>0.19182389937106922</v>
      </c>
      <c r="I1388" s="20">
        <f>SUMIFS(AllWeights5[Weighting % (BT &amp; CZ per Era)],AllWeights5[Column1],Table6[[#This Row],[Combined Name]],AllWeights5[bldgvint],I$3)</f>
        <v>0</v>
      </c>
      <c r="J1388" s="20">
        <f>SUMIFS(AllWeights5[Weighting % (BT &amp; CZ per Era)],AllWeights5[Column1],Table6[[#This Row],[Combined Name]],AllWeights5[bldgvint],J$3)</f>
        <v>0</v>
      </c>
      <c r="K1388" s="20">
        <f>SUMIFS(AllWeights5[Weighting % (BT &amp; CZ per Era)],AllWeights5[Column1],Table6[[#This Row],[Combined Name]],AllWeights5[bldgvint],K$3)</f>
        <v>0</v>
      </c>
      <c r="L1388" s="20">
        <f>SUMIFS(AllWeights5[Weighting % (BT &amp; CZ per Era)],AllWeights5[Column1],Table6[[#This Row],[Combined Name]],AllWeights5[bldgvint],L$3)</f>
        <v>0</v>
      </c>
      <c r="M1388" s="20">
        <f>SUMIFS(AllWeights5[Weighting % (BT &amp; CZ per Era)],AllWeights5[Column1],Table6[[#This Row],[Combined Name]],AllWeights5[bldgvint],M$3)</f>
        <v>0</v>
      </c>
      <c r="N1388" s="20">
        <f>SUMIFS(AllWeights5[Weighting % (BT &amp; CZ per Era)],AllWeights5[Column1],Table6[[#This Row],[Combined Name]],AllWeights5[bldgvint],N$3)</f>
        <v>0</v>
      </c>
      <c r="O1388" s="20">
        <f>SUMIFS(AllWeights5[Weighting % (BT &amp; CZ per Era)],AllWeights5[Column1],Table6[[#This Row],[Combined Name]],AllWeights5[bldgvint],O$3)</f>
        <v>0</v>
      </c>
      <c r="P1388" s="20">
        <f>SUMIFS(AllWeights5[Weighting % (BT &amp; CZ per Era)],AllWeights5[Column1],Table6[[#This Row],[Combined Name]],AllWeights5[bldgvint],P$3)</f>
        <v>0</v>
      </c>
      <c r="Q1388" s="20">
        <f>SUMIFS(AllWeights5[Weighting % (BT &amp; CZ per Era)],AllWeights5[Column1],Table6[[#This Row],[Combined Name]],AllWeights5[bldgvint],Q$3)</f>
        <v>0</v>
      </c>
      <c r="R1388" s="20">
        <f>SUMIFS(AllWeights5[Weighting % (BT &amp; CZ per Era)],AllWeights5[Column1],Table6[[#This Row],[Combined Name]],AllWeights5[bldgvint],R$3)</f>
        <v>0</v>
      </c>
      <c r="S1388" s="20">
        <f>SUMIFS(AllWeights5[Weighting % (BT &amp; CZ per Era)],AllWeights5[Column1],Table6[[#This Row],[Combined Name]],AllWeights5[bldgvint],S$3)</f>
        <v>0</v>
      </c>
      <c r="T1388" s="20">
        <f>SUMIFS(AllWeights5[Weighting % (BT &amp; CZ per Era)],AllWeights5[Column1],Table6[[#This Row],[Combined Name]],AllWeights5[bldgvint],T$3)</f>
        <v>0</v>
      </c>
      <c r="U1388" s="20">
        <f>SUM(Table6[[#This Row],[1975]:[MH85]])</f>
        <v>1</v>
      </c>
    </row>
    <row r="1389" spans="1:21" hidden="1" x14ac:dyDescent="0.3">
      <c r="A1389" s="23" t="s">
        <v>2329</v>
      </c>
      <c r="B1389" s="23" t="s">
        <v>59</v>
      </c>
      <c r="C1389" s="23" t="s">
        <v>24</v>
      </c>
      <c r="D1389" s="23" t="s">
        <v>11</v>
      </c>
      <c r="E1389" s="23" t="s">
        <v>1238</v>
      </c>
      <c r="F1389" s="20">
        <f>SUMIFS(AllWeights5[Weighting % (BT &amp; CZ per Era)],AllWeights5[Column1],Table6[[#This Row],[Combined Name]],AllWeights5[bldgvint],F$3)</f>
        <v>0</v>
      </c>
      <c r="G1389" s="20">
        <f>SUMIFS(AllWeights5[Weighting % (BT &amp; CZ per Era)],AllWeights5[Column1],Table6[[#This Row],[Combined Name]],AllWeights5[bldgvint],G$3)</f>
        <v>0</v>
      </c>
      <c r="H1389" s="20">
        <f>SUMIFS(AllWeights5[Weighting % (BT &amp; CZ per Era)],AllWeights5[Column1],Table6[[#This Row],[Combined Name]],AllWeights5[bldgvint],H$3)</f>
        <v>0</v>
      </c>
      <c r="I1389" s="20">
        <f>SUMIFS(AllWeights5[Weighting % (BT &amp; CZ per Era)],AllWeights5[Column1],Table6[[#This Row],[Combined Name]],AllWeights5[bldgvint],I$3)</f>
        <v>0.39348710990502034</v>
      </c>
      <c r="J1389" s="20">
        <f>SUMIFS(AllWeights5[Weighting % (BT &amp; CZ per Era)],AllWeights5[Column1],Table6[[#This Row],[Combined Name]],AllWeights5[bldgvint],J$3)</f>
        <v>0.2204884667571235</v>
      </c>
      <c r="K1389" s="20">
        <f>SUMIFS(AllWeights5[Weighting % (BT &amp; CZ per Era)],AllWeights5[Column1],Table6[[#This Row],[Combined Name]],AllWeights5[bldgvint],K$3)</f>
        <v>0.2204884667571235</v>
      </c>
      <c r="L1389" s="20">
        <f>SUMIFS(AllWeights5[Weighting % (BT &amp; CZ per Era)],AllWeights5[Column1],Table6[[#This Row],[Combined Name]],AllWeights5[bldgvint],L$3)</f>
        <v>0.1655359565807327</v>
      </c>
      <c r="M1389" s="20">
        <f>SUMIFS(AllWeights5[Weighting % (BT &amp; CZ per Era)],AllWeights5[Column1],Table6[[#This Row],[Combined Name]],AllWeights5[bldgvint],M$3)</f>
        <v>0</v>
      </c>
      <c r="N1389" s="20">
        <f>SUMIFS(AllWeights5[Weighting % (BT &amp; CZ per Era)],AllWeights5[Column1],Table6[[#This Row],[Combined Name]],AllWeights5[bldgvint],N$3)</f>
        <v>0</v>
      </c>
      <c r="O1389" s="20">
        <f>SUMIFS(AllWeights5[Weighting % (BT &amp; CZ per Era)],AllWeights5[Column1],Table6[[#This Row],[Combined Name]],AllWeights5[bldgvint],O$3)</f>
        <v>0</v>
      </c>
      <c r="P1389" s="20">
        <f>SUMIFS(AllWeights5[Weighting % (BT &amp; CZ per Era)],AllWeights5[Column1],Table6[[#This Row],[Combined Name]],AllWeights5[bldgvint],P$3)</f>
        <v>0</v>
      </c>
      <c r="Q1389" s="20">
        <f>SUMIFS(AllWeights5[Weighting % (BT &amp; CZ per Era)],AllWeights5[Column1],Table6[[#This Row],[Combined Name]],AllWeights5[bldgvint],Q$3)</f>
        <v>0</v>
      </c>
      <c r="R1389" s="20">
        <f>SUMIFS(AllWeights5[Weighting % (BT &amp; CZ per Era)],AllWeights5[Column1],Table6[[#This Row],[Combined Name]],AllWeights5[bldgvint],R$3)</f>
        <v>0</v>
      </c>
      <c r="S1389" s="20">
        <f>SUMIFS(AllWeights5[Weighting % (BT &amp; CZ per Era)],AllWeights5[Column1],Table6[[#This Row],[Combined Name]],AllWeights5[bldgvint],S$3)</f>
        <v>0</v>
      </c>
      <c r="T1389" s="20">
        <f>SUMIFS(AllWeights5[Weighting % (BT &amp; CZ per Era)],AllWeights5[Column1],Table6[[#This Row],[Combined Name]],AllWeights5[bldgvint],T$3)</f>
        <v>0</v>
      </c>
      <c r="U1389" s="20">
        <f>SUM(Table6[[#This Row],[1975]:[MH85]])</f>
        <v>1</v>
      </c>
    </row>
    <row r="1390" spans="1:21" hidden="1" x14ac:dyDescent="0.3">
      <c r="A1390" s="23" t="s">
        <v>2329</v>
      </c>
      <c r="B1390" s="23" t="s">
        <v>59</v>
      </c>
      <c r="C1390" s="23" t="s">
        <v>24</v>
      </c>
      <c r="D1390" s="23" t="s">
        <v>14</v>
      </c>
      <c r="E1390" s="23" t="s">
        <v>1239</v>
      </c>
      <c r="F1390" s="20">
        <f>SUMIFS(AllWeights5[Weighting % (BT &amp; CZ per Era)],AllWeights5[Column1],Table6[[#This Row],[Combined Name]],AllWeights5[bldgvint],F$3)</f>
        <v>0</v>
      </c>
      <c r="G1390" s="20">
        <f>SUMIFS(AllWeights5[Weighting % (BT &amp; CZ per Era)],AllWeights5[Column1],Table6[[#This Row],[Combined Name]],AllWeights5[bldgvint],G$3)</f>
        <v>0</v>
      </c>
      <c r="H1390" s="20">
        <f>SUMIFS(AllWeights5[Weighting % (BT &amp; CZ per Era)],AllWeights5[Column1],Table6[[#This Row],[Combined Name]],AllWeights5[bldgvint],H$3)</f>
        <v>0</v>
      </c>
      <c r="I1390" s="20">
        <f>SUMIFS(AllWeights5[Weighting % (BT &amp; CZ per Era)],AllWeights5[Column1],Table6[[#This Row],[Combined Name]],AllWeights5[bldgvint],I$3)</f>
        <v>0</v>
      </c>
      <c r="J1390" s="20">
        <f>SUMIFS(AllWeights5[Weighting % (BT &amp; CZ per Era)],AllWeights5[Column1],Table6[[#This Row],[Combined Name]],AllWeights5[bldgvint],J$3)</f>
        <v>0</v>
      </c>
      <c r="K1390" s="20">
        <f>SUMIFS(AllWeights5[Weighting % (BT &amp; CZ per Era)],AllWeights5[Column1],Table6[[#This Row],[Combined Name]],AllWeights5[bldgvint],K$3)</f>
        <v>0</v>
      </c>
      <c r="L1390" s="20">
        <f>SUMIFS(AllWeights5[Weighting % (BT &amp; CZ per Era)],AllWeights5[Column1],Table6[[#This Row],[Combined Name]],AllWeights5[bldgvint],L$3)</f>
        <v>0</v>
      </c>
      <c r="M1390" s="20">
        <f>SUMIFS(AllWeights5[Weighting % (BT &amp; CZ per Era)],AllWeights5[Column1],Table6[[#This Row],[Combined Name]],AllWeights5[bldgvint],M$3)</f>
        <v>0.75076923076923074</v>
      </c>
      <c r="N1390" s="20">
        <f>SUMIFS(AllWeights5[Weighting % (BT &amp; CZ per Era)],AllWeights5[Column1],Table6[[#This Row],[Combined Name]],AllWeights5[bldgvint],N$3)</f>
        <v>0.24923076923076923</v>
      </c>
      <c r="O1390" s="20">
        <f>SUMIFS(AllWeights5[Weighting % (BT &amp; CZ per Era)],AllWeights5[Column1],Table6[[#This Row],[Combined Name]],AllWeights5[bldgvint],O$3)</f>
        <v>0</v>
      </c>
      <c r="P1390" s="20">
        <f>SUMIFS(AllWeights5[Weighting % (BT &amp; CZ per Era)],AllWeights5[Column1],Table6[[#This Row],[Combined Name]],AllWeights5[bldgvint],P$3)</f>
        <v>0</v>
      </c>
      <c r="Q1390" s="20">
        <f>SUMIFS(AllWeights5[Weighting % (BT &amp; CZ per Era)],AllWeights5[Column1],Table6[[#This Row],[Combined Name]],AllWeights5[bldgvint],Q$3)</f>
        <v>0</v>
      </c>
      <c r="R1390" s="20">
        <f>SUMIFS(AllWeights5[Weighting % (BT &amp; CZ per Era)],AllWeights5[Column1],Table6[[#This Row],[Combined Name]],AllWeights5[bldgvint],R$3)</f>
        <v>0</v>
      </c>
      <c r="S1390" s="20">
        <f>SUMIFS(AllWeights5[Weighting % (BT &amp; CZ per Era)],AllWeights5[Column1],Table6[[#This Row],[Combined Name]],AllWeights5[bldgvint],S$3)</f>
        <v>0</v>
      </c>
      <c r="T1390" s="20">
        <f>SUMIFS(AllWeights5[Weighting % (BT &amp; CZ per Era)],AllWeights5[Column1],Table6[[#This Row],[Combined Name]],AllWeights5[bldgvint],T$3)</f>
        <v>0</v>
      </c>
      <c r="U1390" s="20">
        <f>SUM(Table6[[#This Row],[1975]:[MH85]])</f>
        <v>1</v>
      </c>
    </row>
    <row r="1391" spans="1:21" hidden="1" x14ac:dyDescent="0.3">
      <c r="A1391" s="23" t="s">
        <v>2329</v>
      </c>
      <c r="B1391" s="23" t="s">
        <v>59</v>
      </c>
      <c r="C1391" s="23" t="s">
        <v>24</v>
      </c>
      <c r="D1391" s="23" t="s">
        <v>19</v>
      </c>
      <c r="E1391" s="23" t="s">
        <v>1240</v>
      </c>
      <c r="F1391" s="20">
        <f>SUMIFS(AllWeights5[Weighting % (BT &amp; CZ per Era)],AllWeights5[Column1],Table6[[#This Row],[Combined Name]],AllWeights5[bldgvint],F$3)</f>
        <v>0</v>
      </c>
      <c r="G1391" s="20">
        <f>SUMIFS(AllWeights5[Weighting % (BT &amp; CZ per Era)],AllWeights5[Column1],Table6[[#This Row],[Combined Name]],AllWeights5[bldgvint],G$3)</f>
        <v>0</v>
      </c>
      <c r="H1391" s="20">
        <f>SUMIFS(AllWeights5[Weighting % (BT &amp; CZ per Era)],AllWeights5[Column1],Table6[[#This Row],[Combined Name]],AllWeights5[bldgvint],H$3)</f>
        <v>0</v>
      </c>
      <c r="I1391" s="20">
        <f>SUMIFS(AllWeights5[Weighting % (BT &amp; CZ per Era)],AllWeights5[Column1],Table6[[#This Row],[Combined Name]],AllWeights5[bldgvint],I$3)</f>
        <v>0</v>
      </c>
      <c r="J1391" s="20">
        <f>SUMIFS(AllWeights5[Weighting % (BT &amp; CZ per Era)],AllWeights5[Column1],Table6[[#This Row],[Combined Name]],AllWeights5[bldgvint],J$3)</f>
        <v>0</v>
      </c>
      <c r="K1391" s="20">
        <f>SUMIFS(AllWeights5[Weighting % (BT &amp; CZ per Era)],AllWeights5[Column1],Table6[[#This Row],[Combined Name]],AllWeights5[bldgvint],K$3)</f>
        <v>0</v>
      </c>
      <c r="L1391" s="20">
        <f>SUMIFS(AllWeights5[Weighting % (BT &amp; CZ per Era)],AllWeights5[Column1],Table6[[#This Row],[Combined Name]],AllWeights5[bldgvint],L$3)</f>
        <v>0</v>
      </c>
      <c r="M1391" s="20">
        <f>SUMIFS(AllWeights5[Weighting % (BT &amp; CZ per Era)],AllWeights5[Column1],Table6[[#This Row],[Combined Name]],AllWeights5[bldgvint],M$3)</f>
        <v>0</v>
      </c>
      <c r="N1391" s="20">
        <f>SUMIFS(AllWeights5[Weighting % (BT &amp; CZ per Era)],AllWeights5[Column1],Table6[[#This Row],[Combined Name]],AllWeights5[bldgvint],N$3)</f>
        <v>0</v>
      </c>
      <c r="O1391" s="20">
        <f>SUMIFS(AllWeights5[Weighting % (BT &amp; CZ per Era)],AllWeights5[Column1],Table6[[#This Row],[Combined Name]],AllWeights5[bldgvint],O$3)</f>
        <v>1</v>
      </c>
      <c r="P1391" s="20">
        <f>SUMIFS(AllWeights5[Weighting % (BT &amp; CZ per Era)],AllWeights5[Column1],Table6[[#This Row],[Combined Name]],AllWeights5[bldgvint],P$3)</f>
        <v>0</v>
      </c>
      <c r="Q1391" s="20">
        <f>SUMIFS(AllWeights5[Weighting % (BT &amp; CZ per Era)],AllWeights5[Column1],Table6[[#This Row],[Combined Name]],AllWeights5[bldgvint],Q$3)</f>
        <v>0</v>
      </c>
      <c r="R1391" s="20">
        <f>SUMIFS(AllWeights5[Weighting % (BT &amp; CZ per Era)],AllWeights5[Column1],Table6[[#This Row],[Combined Name]],AllWeights5[bldgvint],R$3)</f>
        <v>0</v>
      </c>
      <c r="S1391" s="20">
        <f>SUMIFS(AllWeights5[Weighting % (BT &amp; CZ per Era)],AllWeights5[Column1],Table6[[#This Row],[Combined Name]],AllWeights5[bldgvint],S$3)</f>
        <v>0</v>
      </c>
      <c r="T1391" s="20">
        <f>SUMIFS(AllWeights5[Weighting % (BT &amp; CZ per Era)],AllWeights5[Column1],Table6[[#This Row],[Combined Name]],AllWeights5[bldgvint],T$3)</f>
        <v>0</v>
      </c>
      <c r="U1391" s="20">
        <f>SUM(Table6[[#This Row],[1975]:[MH85]])</f>
        <v>1</v>
      </c>
    </row>
    <row r="1392" spans="1:21" hidden="1" x14ac:dyDescent="0.3">
      <c r="A1392" s="23" t="s">
        <v>2329</v>
      </c>
      <c r="B1392" s="23" t="s">
        <v>59</v>
      </c>
      <c r="C1392" s="23" t="s">
        <v>25</v>
      </c>
      <c r="D1392" s="23" t="s">
        <v>16</v>
      </c>
      <c r="E1392" s="23" t="s">
        <v>1241</v>
      </c>
      <c r="F1392" s="20">
        <f>SUMIFS(AllWeights5[Weighting % (BT &amp; CZ per Era)],AllWeights5[Column1],Table6[[#This Row],[Combined Name]],AllWeights5[bldgvint],F$3)</f>
        <v>0.48578080824879427</v>
      </c>
      <c r="G1392" s="20">
        <f>SUMIFS(AllWeights5[Weighting % (BT &amp; CZ per Era)],AllWeights5[Column1],Table6[[#This Row],[Combined Name]],AllWeights5[bldgvint],G$3)</f>
        <v>0.306003658739398</v>
      </c>
      <c r="H1392" s="20">
        <f>SUMIFS(AllWeights5[Weighting % (BT &amp; CZ per Era)],AllWeights5[Column1],Table6[[#This Row],[Combined Name]],AllWeights5[bldgvint],H$3)</f>
        <v>0.20821553301180776</v>
      </c>
      <c r="I1392" s="20">
        <f>SUMIFS(AllWeights5[Weighting % (BT &amp; CZ per Era)],AllWeights5[Column1],Table6[[#This Row],[Combined Name]],AllWeights5[bldgvint],I$3)</f>
        <v>0</v>
      </c>
      <c r="J1392" s="20">
        <f>SUMIFS(AllWeights5[Weighting % (BT &amp; CZ per Era)],AllWeights5[Column1],Table6[[#This Row],[Combined Name]],AllWeights5[bldgvint],J$3)</f>
        <v>0</v>
      </c>
      <c r="K1392" s="20">
        <f>SUMIFS(AllWeights5[Weighting % (BT &amp; CZ per Era)],AllWeights5[Column1],Table6[[#This Row],[Combined Name]],AllWeights5[bldgvint],K$3)</f>
        <v>0</v>
      </c>
      <c r="L1392" s="20">
        <f>SUMIFS(AllWeights5[Weighting % (BT &amp; CZ per Era)],AllWeights5[Column1],Table6[[#This Row],[Combined Name]],AllWeights5[bldgvint],L$3)</f>
        <v>0</v>
      </c>
      <c r="M1392" s="20">
        <f>SUMIFS(AllWeights5[Weighting % (BT &amp; CZ per Era)],AllWeights5[Column1],Table6[[#This Row],[Combined Name]],AllWeights5[bldgvint],M$3)</f>
        <v>0</v>
      </c>
      <c r="N1392" s="20">
        <f>SUMIFS(AllWeights5[Weighting % (BT &amp; CZ per Era)],AllWeights5[Column1],Table6[[#This Row],[Combined Name]],AllWeights5[bldgvint],N$3)</f>
        <v>0</v>
      </c>
      <c r="O1392" s="20">
        <f>SUMIFS(AllWeights5[Weighting % (BT &amp; CZ per Era)],AllWeights5[Column1],Table6[[#This Row],[Combined Name]],AllWeights5[bldgvint],O$3)</f>
        <v>0</v>
      </c>
      <c r="P1392" s="20">
        <f>SUMIFS(AllWeights5[Weighting % (BT &amp; CZ per Era)],AllWeights5[Column1],Table6[[#This Row],[Combined Name]],AllWeights5[bldgvint],P$3)</f>
        <v>0</v>
      </c>
      <c r="Q1392" s="20">
        <f>SUMIFS(AllWeights5[Weighting % (BT &amp; CZ per Era)],AllWeights5[Column1],Table6[[#This Row],[Combined Name]],AllWeights5[bldgvint],Q$3)</f>
        <v>0</v>
      </c>
      <c r="R1392" s="20">
        <f>SUMIFS(AllWeights5[Weighting % (BT &amp; CZ per Era)],AllWeights5[Column1],Table6[[#This Row],[Combined Name]],AllWeights5[bldgvint],R$3)</f>
        <v>0</v>
      </c>
      <c r="S1392" s="20">
        <f>SUMIFS(AllWeights5[Weighting % (BT &amp; CZ per Era)],AllWeights5[Column1],Table6[[#This Row],[Combined Name]],AllWeights5[bldgvint],S$3)</f>
        <v>0</v>
      </c>
      <c r="T1392" s="20">
        <f>SUMIFS(AllWeights5[Weighting % (BT &amp; CZ per Era)],AllWeights5[Column1],Table6[[#This Row],[Combined Name]],AllWeights5[bldgvint],T$3)</f>
        <v>0</v>
      </c>
      <c r="U1392" s="20">
        <f>SUM(Table6[[#This Row],[1975]:[MH85]])</f>
        <v>1</v>
      </c>
    </row>
    <row r="1393" spans="1:21" hidden="1" x14ac:dyDescent="0.3">
      <c r="A1393" s="23" t="s">
        <v>2329</v>
      </c>
      <c r="B1393" s="23" t="s">
        <v>59</v>
      </c>
      <c r="C1393" s="23" t="s">
        <v>25</v>
      </c>
      <c r="D1393" s="23" t="s">
        <v>11</v>
      </c>
      <c r="E1393" s="23" t="s">
        <v>1242</v>
      </c>
      <c r="F1393" s="20">
        <f>SUMIFS(AllWeights5[Weighting % (BT &amp; CZ per Era)],AllWeights5[Column1],Table6[[#This Row],[Combined Name]],AllWeights5[bldgvint],F$3)</f>
        <v>0</v>
      </c>
      <c r="G1393" s="20">
        <f>SUMIFS(AllWeights5[Weighting % (BT &amp; CZ per Era)],AllWeights5[Column1],Table6[[#This Row],[Combined Name]],AllWeights5[bldgvint],G$3)</f>
        <v>0</v>
      </c>
      <c r="H1393" s="20">
        <f>SUMIFS(AllWeights5[Weighting % (BT &amp; CZ per Era)],AllWeights5[Column1],Table6[[#This Row],[Combined Name]],AllWeights5[bldgvint],H$3)</f>
        <v>0</v>
      </c>
      <c r="I1393" s="20">
        <f>SUMIFS(AllWeights5[Weighting % (BT &amp; CZ per Era)],AllWeights5[Column1],Table6[[#This Row],[Combined Name]],AllWeights5[bldgvint],I$3)</f>
        <v>0.44306078977552027</v>
      </c>
      <c r="J1393" s="20">
        <f>SUMIFS(AllWeights5[Weighting % (BT &amp; CZ per Era)],AllWeights5[Column1],Table6[[#This Row],[Combined Name]],AllWeights5[bldgvint],J$3)</f>
        <v>0.20252334917253811</v>
      </c>
      <c r="K1393" s="20">
        <f>SUMIFS(AllWeights5[Weighting % (BT &amp; CZ per Era)],AllWeights5[Column1],Table6[[#This Row],[Combined Name]],AllWeights5[bldgvint],K$3)</f>
        <v>0.20252334917253811</v>
      </c>
      <c r="L1393" s="20">
        <f>SUMIFS(AllWeights5[Weighting % (BT &amp; CZ per Era)],AllWeights5[Column1],Table6[[#This Row],[Combined Name]],AllWeights5[bldgvint],L$3)</f>
        <v>0.15189251187940359</v>
      </c>
      <c r="M1393" s="20">
        <f>SUMIFS(AllWeights5[Weighting % (BT &amp; CZ per Era)],AllWeights5[Column1],Table6[[#This Row],[Combined Name]],AllWeights5[bldgvint],M$3)</f>
        <v>0</v>
      </c>
      <c r="N1393" s="20">
        <f>SUMIFS(AllWeights5[Weighting % (BT &amp; CZ per Era)],AllWeights5[Column1],Table6[[#This Row],[Combined Name]],AllWeights5[bldgvint],N$3)</f>
        <v>0</v>
      </c>
      <c r="O1393" s="20">
        <f>SUMIFS(AllWeights5[Weighting % (BT &amp; CZ per Era)],AllWeights5[Column1],Table6[[#This Row],[Combined Name]],AllWeights5[bldgvint],O$3)</f>
        <v>0</v>
      </c>
      <c r="P1393" s="20">
        <f>SUMIFS(AllWeights5[Weighting % (BT &amp; CZ per Era)],AllWeights5[Column1],Table6[[#This Row],[Combined Name]],AllWeights5[bldgvint],P$3)</f>
        <v>0</v>
      </c>
      <c r="Q1393" s="20">
        <f>SUMIFS(AllWeights5[Weighting % (BT &amp; CZ per Era)],AllWeights5[Column1],Table6[[#This Row],[Combined Name]],AllWeights5[bldgvint],Q$3)</f>
        <v>0</v>
      </c>
      <c r="R1393" s="20">
        <f>SUMIFS(AllWeights5[Weighting % (BT &amp; CZ per Era)],AllWeights5[Column1],Table6[[#This Row],[Combined Name]],AllWeights5[bldgvint],R$3)</f>
        <v>0</v>
      </c>
      <c r="S1393" s="20">
        <f>SUMIFS(AllWeights5[Weighting % (BT &amp; CZ per Era)],AllWeights5[Column1],Table6[[#This Row],[Combined Name]],AllWeights5[bldgvint],S$3)</f>
        <v>0</v>
      </c>
      <c r="T1393" s="20">
        <f>SUMIFS(AllWeights5[Weighting % (BT &amp; CZ per Era)],AllWeights5[Column1],Table6[[#This Row],[Combined Name]],AllWeights5[bldgvint],T$3)</f>
        <v>0</v>
      </c>
      <c r="U1393" s="20">
        <f>SUM(Table6[[#This Row],[1975]:[MH85]])</f>
        <v>1</v>
      </c>
    </row>
    <row r="1394" spans="1:21" hidden="1" x14ac:dyDescent="0.3">
      <c r="A1394" s="23" t="s">
        <v>2329</v>
      </c>
      <c r="B1394" s="23" t="s">
        <v>59</v>
      </c>
      <c r="C1394" s="23" t="s">
        <v>25</v>
      </c>
      <c r="D1394" s="23" t="s">
        <v>14</v>
      </c>
      <c r="E1394" s="23" t="s">
        <v>1243</v>
      </c>
      <c r="F1394" s="20">
        <f>SUMIFS(AllWeights5[Weighting % (BT &amp; CZ per Era)],AllWeights5[Column1],Table6[[#This Row],[Combined Name]],AllWeights5[bldgvint],F$3)</f>
        <v>0</v>
      </c>
      <c r="G1394" s="20">
        <f>SUMIFS(AllWeights5[Weighting % (BT &amp; CZ per Era)],AllWeights5[Column1],Table6[[#This Row],[Combined Name]],AllWeights5[bldgvint],G$3)</f>
        <v>0</v>
      </c>
      <c r="H1394" s="20">
        <f>SUMIFS(AllWeights5[Weighting % (BT &amp; CZ per Era)],AllWeights5[Column1],Table6[[#This Row],[Combined Name]],AllWeights5[bldgvint],H$3)</f>
        <v>0</v>
      </c>
      <c r="I1394" s="20">
        <f>SUMIFS(AllWeights5[Weighting % (BT &amp; CZ per Era)],AllWeights5[Column1],Table6[[#This Row],[Combined Name]],AllWeights5[bldgvint],I$3)</f>
        <v>0</v>
      </c>
      <c r="J1394" s="20">
        <f>SUMIFS(AllWeights5[Weighting % (BT &amp; CZ per Era)],AllWeights5[Column1],Table6[[#This Row],[Combined Name]],AllWeights5[bldgvint],J$3)</f>
        <v>0</v>
      </c>
      <c r="K1394" s="20">
        <f>SUMIFS(AllWeights5[Weighting % (BT &amp; CZ per Era)],AllWeights5[Column1],Table6[[#This Row],[Combined Name]],AllWeights5[bldgvint],K$3)</f>
        <v>0</v>
      </c>
      <c r="L1394" s="20">
        <f>SUMIFS(AllWeights5[Weighting % (BT &amp; CZ per Era)],AllWeights5[Column1],Table6[[#This Row],[Combined Name]],AllWeights5[bldgvint],L$3)</f>
        <v>0</v>
      </c>
      <c r="M1394" s="20">
        <f>SUMIFS(AllWeights5[Weighting % (BT &amp; CZ per Era)],AllWeights5[Column1],Table6[[#This Row],[Combined Name]],AllWeights5[bldgvint],M$3)</f>
        <v>0.75</v>
      </c>
      <c r="N1394" s="20">
        <f>SUMIFS(AllWeights5[Weighting % (BT &amp; CZ per Era)],AllWeights5[Column1],Table6[[#This Row],[Combined Name]],AllWeights5[bldgvint],N$3)</f>
        <v>0.25</v>
      </c>
      <c r="O1394" s="20">
        <f>SUMIFS(AllWeights5[Weighting % (BT &amp; CZ per Era)],AllWeights5[Column1],Table6[[#This Row],[Combined Name]],AllWeights5[bldgvint],O$3)</f>
        <v>0</v>
      </c>
      <c r="P1394" s="20">
        <f>SUMIFS(AllWeights5[Weighting % (BT &amp; CZ per Era)],AllWeights5[Column1],Table6[[#This Row],[Combined Name]],AllWeights5[bldgvint],P$3)</f>
        <v>0</v>
      </c>
      <c r="Q1394" s="20">
        <f>SUMIFS(AllWeights5[Weighting % (BT &amp; CZ per Era)],AllWeights5[Column1],Table6[[#This Row],[Combined Name]],AllWeights5[bldgvint],Q$3)</f>
        <v>0</v>
      </c>
      <c r="R1394" s="20">
        <f>SUMIFS(AllWeights5[Weighting % (BT &amp; CZ per Era)],AllWeights5[Column1],Table6[[#This Row],[Combined Name]],AllWeights5[bldgvint],R$3)</f>
        <v>0</v>
      </c>
      <c r="S1394" s="20">
        <f>SUMIFS(AllWeights5[Weighting % (BT &amp; CZ per Era)],AllWeights5[Column1],Table6[[#This Row],[Combined Name]],AllWeights5[bldgvint],S$3)</f>
        <v>0</v>
      </c>
      <c r="T1394" s="20">
        <f>SUMIFS(AllWeights5[Weighting % (BT &amp; CZ per Era)],AllWeights5[Column1],Table6[[#This Row],[Combined Name]],AllWeights5[bldgvint],T$3)</f>
        <v>0</v>
      </c>
      <c r="U1394" s="20">
        <f>SUM(Table6[[#This Row],[1975]:[MH85]])</f>
        <v>1</v>
      </c>
    </row>
    <row r="1395" spans="1:21" hidden="1" x14ac:dyDescent="0.3">
      <c r="A1395" s="23" t="s">
        <v>2329</v>
      </c>
      <c r="B1395" s="23" t="s">
        <v>59</v>
      </c>
      <c r="C1395" s="23" t="s">
        <v>25</v>
      </c>
      <c r="D1395" s="23" t="s">
        <v>19</v>
      </c>
      <c r="E1395" s="23" t="s">
        <v>1244</v>
      </c>
      <c r="F1395" s="20">
        <f>SUMIFS(AllWeights5[Weighting % (BT &amp; CZ per Era)],AllWeights5[Column1],Table6[[#This Row],[Combined Name]],AllWeights5[bldgvint],F$3)</f>
        <v>0</v>
      </c>
      <c r="G1395" s="20">
        <f>SUMIFS(AllWeights5[Weighting % (BT &amp; CZ per Era)],AllWeights5[Column1],Table6[[#This Row],[Combined Name]],AllWeights5[bldgvint],G$3)</f>
        <v>0</v>
      </c>
      <c r="H1395" s="20">
        <f>SUMIFS(AllWeights5[Weighting % (BT &amp; CZ per Era)],AllWeights5[Column1],Table6[[#This Row],[Combined Name]],AllWeights5[bldgvint],H$3)</f>
        <v>0</v>
      </c>
      <c r="I1395" s="20">
        <f>SUMIFS(AllWeights5[Weighting % (BT &amp; CZ per Era)],AllWeights5[Column1],Table6[[#This Row],[Combined Name]],AllWeights5[bldgvint],I$3)</f>
        <v>0</v>
      </c>
      <c r="J1395" s="20">
        <f>SUMIFS(AllWeights5[Weighting % (BT &amp; CZ per Era)],AllWeights5[Column1],Table6[[#This Row],[Combined Name]],AllWeights5[bldgvint],J$3)</f>
        <v>0</v>
      </c>
      <c r="K1395" s="20">
        <f>SUMIFS(AllWeights5[Weighting % (BT &amp; CZ per Era)],AllWeights5[Column1],Table6[[#This Row],[Combined Name]],AllWeights5[bldgvint],K$3)</f>
        <v>0</v>
      </c>
      <c r="L1395" s="20">
        <f>SUMIFS(AllWeights5[Weighting % (BT &amp; CZ per Era)],AllWeights5[Column1],Table6[[#This Row],[Combined Name]],AllWeights5[bldgvint],L$3)</f>
        <v>0</v>
      </c>
      <c r="M1395" s="20">
        <f>SUMIFS(AllWeights5[Weighting % (BT &amp; CZ per Era)],AllWeights5[Column1],Table6[[#This Row],[Combined Name]],AllWeights5[bldgvint],M$3)</f>
        <v>0</v>
      </c>
      <c r="N1395" s="20">
        <f>SUMIFS(AllWeights5[Weighting % (BT &amp; CZ per Era)],AllWeights5[Column1],Table6[[#This Row],[Combined Name]],AllWeights5[bldgvint],N$3)</f>
        <v>0</v>
      </c>
      <c r="O1395" s="20">
        <f>SUMIFS(AllWeights5[Weighting % (BT &amp; CZ per Era)],AllWeights5[Column1],Table6[[#This Row],[Combined Name]],AllWeights5[bldgvint],O$3)</f>
        <v>1</v>
      </c>
      <c r="P1395" s="20">
        <f>SUMIFS(AllWeights5[Weighting % (BT &amp; CZ per Era)],AllWeights5[Column1],Table6[[#This Row],[Combined Name]],AllWeights5[bldgvint],P$3)</f>
        <v>0</v>
      </c>
      <c r="Q1395" s="20">
        <f>SUMIFS(AllWeights5[Weighting % (BT &amp; CZ per Era)],AllWeights5[Column1],Table6[[#This Row],[Combined Name]],AllWeights5[bldgvint],Q$3)</f>
        <v>0</v>
      </c>
      <c r="R1395" s="20">
        <f>SUMIFS(AllWeights5[Weighting % (BT &amp; CZ per Era)],AllWeights5[Column1],Table6[[#This Row],[Combined Name]],AllWeights5[bldgvint],R$3)</f>
        <v>0</v>
      </c>
      <c r="S1395" s="20">
        <f>SUMIFS(AllWeights5[Weighting % (BT &amp; CZ per Era)],AllWeights5[Column1],Table6[[#This Row],[Combined Name]],AllWeights5[bldgvint],S$3)</f>
        <v>0</v>
      </c>
      <c r="T1395" s="20">
        <f>SUMIFS(AllWeights5[Weighting % (BT &amp; CZ per Era)],AllWeights5[Column1],Table6[[#This Row],[Combined Name]],AllWeights5[bldgvint],T$3)</f>
        <v>0</v>
      </c>
      <c r="U1395" s="20">
        <f>SUM(Table6[[#This Row],[1975]:[MH85]])</f>
        <v>1</v>
      </c>
    </row>
    <row r="1396" spans="1:21" hidden="1" x14ac:dyDescent="0.3">
      <c r="A1396" s="23" t="s">
        <v>2329</v>
      </c>
      <c r="B1396" s="23" t="s">
        <v>59</v>
      </c>
      <c r="C1396" s="23" t="s">
        <v>26</v>
      </c>
      <c r="D1396" s="23" t="s">
        <v>16</v>
      </c>
      <c r="E1396" s="23" t="s">
        <v>1245</v>
      </c>
      <c r="F1396" s="20">
        <f>SUMIFS(AllWeights5[Weighting % (BT &amp; CZ per Era)],AllWeights5[Column1],Table6[[#This Row],[Combined Name]],AllWeights5[bldgvint],F$3)</f>
        <v>0.44036567551010797</v>
      </c>
      <c r="G1396" s="20">
        <f>SUMIFS(AllWeights5[Weighting % (BT &amp; CZ per Era)],AllWeights5[Column1],Table6[[#This Row],[Combined Name]],AllWeights5[bldgvint],G$3)</f>
        <v>0.34951227557608033</v>
      </c>
      <c r="H1396" s="20">
        <f>SUMIFS(AllWeights5[Weighting % (BT &amp; CZ per Era)],AllWeights5[Column1],Table6[[#This Row],[Combined Name]],AllWeights5[bldgvint],H$3)</f>
        <v>0.21012204891381181</v>
      </c>
      <c r="I1396" s="20">
        <f>SUMIFS(AllWeights5[Weighting % (BT &amp; CZ per Era)],AllWeights5[Column1],Table6[[#This Row],[Combined Name]],AllWeights5[bldgvint],I$3)</f>
        <v>0</v>
      </c>
      <c r="J1396" s="20">
        <f>SUMIFS(AllWeights5[Weighting % (BT &amp; CZ per Era)],AllWeights5[Column1],Table6[[#This Row],[Combined Name]],AllWeights5[bldgvint],J$3)</f>
        <v>0</v>
      </c>
      <c r="K1396" s="20">
        <f>SUMIFS(AllWeights5[Weighting % (BT &amp; CZ per Era)],AllWeights5[Column1],Table6[[#This Row],[Combined Name]],AllWeights5[bldgvint],K$3)</f>
        <v>0</v>
      </c>
      <c r="L1396" s="20">
        <f>SUMIFS(AllWeights5[Weighting % (BT &amp; CZ per Era)],AllWeights5[Column1],Table6[[#This Row],[Combined Name]],AllWeights5[bldgvint],L$3)</f>
        <v>0</v>
      </c>
      <c r="M1396" s="20">
        <f>SUMIFS(AllWeights5[Weighting % (BT &amp; CZ per Era)],AllWeights5[Column1],Table6[[#This Row],[Combined Name]],AllWeights5[bldgvint],M$3)</f>
        <v>0</v>
      </c>
      <c r="N1396" s="20">
        <f>SUMIFS(AllWeights5[Weighting % (BT &amp; CZ per Era)],AllWeights5[Column1],Table6[[#This Row],[Combined Name]],AllWeights5[bldgvint],N$3)</f>
        <v>0</v>
      </c>
      <c r="O1396" s="20">
        <f>SUMIFS(AllWeights5[Weighting % (BT &amp; CZ per Era)],AllWeights5[Column1],Table6[[#This Row],[Combined Name]],AllWeights5[bldgvint],O$3)</f>
        <v>0</v>
      </c>
      <c r="P1396" s="20">
        <f>SUMIFS(AllWeights5[Weighting % (BT &amp; CZ per Era)],AllWeights5[Column1],Table6[[#This Row],[Combined Name]],AllWeights5[bldgvint],P$3)</f>
        <v>0</v>
      </c>
      <c r="Q1396" s="20">
        <f>SUMIFS(AllWeights5[Weighting % (BT &amp; CZ per Era)],AllWeights5[Column1],Table6[[#This Row],[Combined Name]],AllWeights5[bldgvint],Q$3)</f>
        <v>0</v>
      </c>
      <c r="R1396" s="20">
        <f>SUMIFS(AllWeights5[Weighting % (BT &amp; CZ per Era)],AllWeights5[Column1],Table6[[#This Row],[Combined Name]],AllWeights5[bldgvint],R$3)</f>
        <v>0</v>
      </c>
      <c r="S1396" s="20">
        <f>SUMIFS(AllWeights5[Weighting % (BT &amp; CZ per Era)],AllWeights5[Column1],Table6[[#This Row],[Combined Name]],AllWeights5[bldgvint],S$3)</f>
        <v>0</v>
      </c>
      <c r="T1396" s="20">
        <f>SUMIFS(AllWeights5[Weighting % (BT &amp; CZ per Era)],AllWeights5[Column1],Table6[[#This Row],[Combined Name]],AllWeights5[bldgvint],T$3)</f>
        <v>0</v>
      </c>
      <c r="U1396" s="20">
        <f>SUM(Table6[[#This Row],[1975]:[MH85]])</f>
        <v>1</v>
      </c>
    </row>
    <row r="1397" spans="1:21" hidden="1" x14ac:dyDescent="0.3">
      <c r="A1397" s="23" t="s">
        <v>2329</v>
      </c>
      <c r="B1397" s="23" t="s">
        <v>59</v>
      </c>
      <c r="C1397" s="23" t="s">
        <v>26</v>
      </c>
      <c r="D1397" s="23" t="s">
        <v>11</v>
      </c>
      <c r="E1397" s="23" t="s">
        <v>1246</v>
      </c>
      <c r="F1397" s="20">
        <f>SUMIFS(AllWeights5[Weighting % (BT &amp; CZ per Era)],AllWeights5[Column1],Table6[[#This Row],[Combined Name]],AllWeights5[bldgvint],F$3)</f>
        <v>0</v>
      </c>
      <c r="G1397" s="20">
        <f>SUMIFS(AllWeights5[Weighting % (BT &amp; CZ per Era)],AllWeights5[Column1],Table6[[#This Row],[Combined Name]],AllWeights5[bldgvint],G$3)</f>
        <v>0</v>
      </c>
      <c r="H1397" s="20">
        <f>SUMIFS(AllWeights5[Weighting % (BT &amp; CZ per Era)],AllWeights5[Column1],Table6[[#This Row],[Combined Name]],AllWeights5[bldgvint],H$3)</f>
        <v>0</v>
      </c>
      <c r="I1397" s="20">
        <f>SUMIFS(AllWeights5[Weighting % (BT &amp; CZ per Era)],AllWeights5[Column1],Table6[[#This Row],[Combined Name]],AllWeights5[bldgvint],I$3)</f>
        <v>0.36403855269394858</v>
      </c>
      <c r="J1397" s="20">
        <f>SUMIFS(AllWeights5[Weighting % (BT &amp; CZ per Era)],AllWeights5[Column1],Table6[[#This Row],[Combined Name]],AllWeights5[bldgvint],J$3)</f>
        <v>0.23131616369094643</v>
      </c>
      <c r="K1397" s="20">
        <f>SUMIFS(AllWeights5[Weighting % (BT &amp; CZ per Era)],AllWeights5[Column1],Table6[[#This Row],[Combined Name]],AllWeights5[bldgvint],K$3)</f>
        <v>0.23131616369094643</v>
      </c>
      <c r="L1397" s="20">
        <f>SUMIFS(AllWeights5[Weighting % (BT &amp; CZ per Era)],AllWeights5[Column1],Table6[[#This Row],[Combined Name]],AllWeights5[bldgvint],L$3)</f>
        <v>0.17332911992415864</v>
      </c>
      <c r="M1397" s="20">
        <f>SUMIFS(AllWeights5[Weighting % (BT &amp; CZ per Era)],AllWeights5[Column1],Table6[[#This Row],[Combined Name]],AllWeights5[bldgvint],M$3)</f>
        <v>0</v>
      </c>
      <c r="N1397" s="20">
        <f>SUMIFS(AllWeights5[Weighting % (BT &amp; CZ per Era)],AllWeights5[Column1],Table6[[#This Row],[Combined Name]],AllWeights5[bldgvint],N$3)</f>
        <v>0</v>
      </c>
      <c r="O1397" s="20">
        <f>SUMIFS(AllWeights5[Weighting % (BT &amp; CZ per Era)],AllWeights5[Column1],Table6[[#This Row],[Combined Name]],AllWeights5[bldgvint],O$3)</f>
        <v>0</v>
      </c>
      <c r="P1397" s="20">
        <f>SUMIFS(AllWeights5[Weighting % (BT &amp; CZ per Era)],AllWeights5[Column1],Table6[[#This Row],[Combined Name]],AllWeights5[bldgvint],P$3)</f>
        <v>0</v>
      </c>
      <c r="Q1397" s="20">
        <f>SUMIFS(AllWeights5[Weighting % (BT &amp; CZ per Era)],AllWeights5[Column1],Table6[[#This Row],[Combined Name]],AllWeights5[bldgvint],Q$3)</f>
        <v>0</v>
      </c>
      <c r="R1397" s="20">
        <f>SUMIFS(AllWeights5[Weighting % (BT &amp; CZ per Era)],AllWeights5[Column1],Table6[[#This Row],[Combined Name]],AllWeights5[bldgvint],R$3)</f>
        <v>0</v>
      </c>
      <c r="S1397" s="20">
        <f>SUMIFS(AllWeights5[Weighting % (BT &amp; CZ per Era)],AllWeights5[Column1],Table6[[#This Row],[Combined Name]],AllWeights5[bldgvint],S$3)</f>
        <v>0</v>
      </c>
      <c r="T1397" s="20">
        <f>SUMIFS(AllWeights5[Weighting % (BT &amp; CZ per Era)],AllWeights5[Column1],Table6[[#This Row],[Combined Name]],AllWeights5[bldgvint],T$3)</f>
        <v>0</v>
      </c>
      <c r="U1397" s="20">
        <f>SUM(Table6[[#This Row],[1975]:[MH85]])</f>
        <v>1</v>
      </c>
    </row>
    <row r="1398" spans="1:21" hidden="1" x14ac:dyDescent="0.3">
      <c r="A1398" s="23" t="s">
        <v>2329</v>
      </c>
      <c r="B1398" s="23" t="s">
        <v>59</v>
      </c>
      <c r="C1398" s="23" t="s">
        <v>26</v>
      </c>
      <c r="D1398" s="23" t="s">
        <v>14</v>
      </c>
      <c r="E1398" s="23" t="s">
        <v>1247</v>
      </c>
      <c r="F1398" s="20">
        <f>SUMIFS(AllWeights5[Weighting % (BT &amp; CZ per Era)],AllWeights5[Column1],Table6[[#This Row],[Combined Name]],AllWeights5[bldgvint],F$3)</f>
        <v>0</v>
      </c>
      <c r="G1398" s="20">
        <f>SUMIFS(AllWeights5[Weighting % (BT &amp; CZ per Era)],AllWeights5[Column1],Table6[[#This Row],[Combined Name]],AllWeights5[bldgvint],G$3)</f>
        <v>0</v>
      </c>
      <c r="H1398" s="20">
        <f>SUMIFS(AllWeights5[Weighting % (BT &amp; CZ per Era)],AllWeights5[Column1],Table6[[#This Row],[Combined Name]],AllWeights5[bldgvint],H$3)</f>
        <v>0</v>
      </c>
      <c r="I1398" s="20">
        <f>SUMIFS(AllWeights5[Weighting % (BT &amp; CZ per Era)],AllWeights5[Column1],Table6[[#This Row],[Combined Name]],AllWeights5[bldgvint],I$3)</f>
        <v>0</v>
      </c>
      <c r="J1398" s="20">
        <f>SUMIFS(AllWeights5[Weighting % (BT &amp; CZ per Era)],AllWeights5[Column1],Table6[[#This Row],[Combined Name]],AllWeights5[bldgvint],J$3)</f>
        <v>0</v>
      </c>
      <c r="K1398" s="20">
        <f>SUMIFS(AllWeights5[Weighting % (BT &amp; CZ per Era)],AllWeights5[Column1],Table6[[#This Row],[Combined Name]],AllWeights5[bldgvint],K$3)</f>
        <v>0</v>
      </c>
      <c r="L1398" s="20">
        <f>SUMIFS(AllWeights5[Weighting % (BT &amp; CZ per Era)],AllWeights5[Column1],Table6[[#This Row],[Combined Name]],AllWeights5[bldgvint],L$3)</f>
        <v>0</v>
      </c>
      <c r="M1398" s="20">
        <f>SUMIFS(AllWeights5[Weighting % (BT &amp; CZ per Era)],AllWeights5[Column1],Table6[[#This Row],[Combined Name]],AllWeights5[bldgvint],M$3)</f>
        <v>0.75034199726402184</v>
      </c>
      <c r="N1398" s="20">
        <f>SUMIFS(AllWeights5[Weighting % (BT &amp; CZ per Era)],AllWeights5[Column1],Table6[[#This Row],[Combined Name]],AllWeights5[bldgvint],N$3)</f>
        <v>0.2496580027359781</v>
      </c>
      <c r="O1398" s="20">
        <f>SUMIFS(AllWeights5[Weighting % (BT &amp; CZ per Era)],AllWeights5[Column1],Table6[[#This Row],[Combined Name]],AllWeights5[bldgvint],O$3)</f>
        <v>0</v>
      </c>
      <c r="P1398" s="20">
        <f>SUMIFS(AllWeights5[Weighting % (BT &amp; CZ per Era)],AllWeights5[Column1],Table6[[#This Row],[Combined Name]],AllWeights5[bldgvint],P$3)</f>
        <v>0</v>
      </c>
      <c r="Q1398" s="20">
        <f>SUMIFS(AllWeights5[Weighting % (BT &amp; CZ per Era)],AllWeights5[Column1],Table6[[#This Row],[Combined Name]],AllWeights5[bldgvint],Q$3)</f>
        <v>0</v>
      </c>
      <c r="R1398" s="20">
        <f>SUMIFS(AllWeights5[Weighting % (BT &amp; CZ per Era)],AllWeights5[Column1],Table6[[#This Row],[Combined Name]],AllWeights5[bldgvint],R$3)</f>
        <v>0</v>
      </c>
      <c r="S1398" s="20">
        <f>SUMIFS(AllWeights5[Weighting % (BT &amp; CZ per Era)],AllWeights5[Column1],Table6[[#This Row],[Combined Name]],AllWeights5[bldgvint],S$3)</f>
        <v>0</v>
      </c>
      <c r="T1398" s="20">
        <f>SUMIFS(AllWeights5[Weighting % (BT &amp; CZ per Era)],AllWeights5[Column1],Table6[[#This Row],[Combined Name]],AllWeights5[bldgvint],T$3)</f>
        <v>0</v>
      </c>
      <c r="U1398" s="20">
        <f>SUM(Table6[[#This Row],[1975]:[MH85]])</f>
        <v>1</v>
      </c>
    </row>
    <row r="1399" spans="1:21" hidden="1" x14ac:dyDescent="0.3">
      <c r="A1399" s="23" t="s">
        <v>2329</v>
      </c>
      <c r="B1399" s="23" t="s">
        <v>59</v>
      </c>
      <c r="C1399" s="23" t="s">
        <v>26</v>
      </c>
      <c r="D1399" s="23" t="s">
        <v>19</v>
      </c>
      <c r="E1399" s="23" t="s">
        <v>1248</v>
      </c>
      <c r="F1399" s="20">
        <f>SUMIFS(AllWeights5[Weighting % (BT &amp; CZ per Era)],AllWeights5[Column1],Table6[[#This Row],[Combined Name]],AllWeights5[bldgvint],F$3)</f>
        <v>0</v>
      </c>
      <c r="G1399" s="20">
        <f>SUMIFS(AllWeights5[Weighting % (BT &amp; CZ per Era)],AllWeights5[Column1],Table6[[#This Row],[Combined Name]],AllWeights5[bldgvint],G$3)</f>
        <v>0</v>
      </c>
      <c r="H1399" s="20">
        <f>SUMIFS(AllWeights5[Weighting % (BT &amp; CZ per Era)],AllWeights5[Column1],Table6[[#This Row],[Combined Name]],AllWeights5[bldgvint],H$3)</f>
        <v>0</v>
      </c>
      <c r="I1399" s="20">
        <f>SUMIFS(AllWeights5[Weighting % (BT &amp; CZ per Era)],AllWeights5[Column1],Table6[[#This Row],[Combined Name]],AllWeights5[bldgvint],I$3)</f>
        <v>0</v>
      </c>
      <c r="J1399" s="20">
        <f>SUMIFS(AllWeights5[Weighting % (BT &amp; CZ per Era)],AllWeights5[Column1],Table6[[#This Row],[Combined Name]],AllWeights5[bldgvint],J$3)</f>
        <v>0</v>
      </c>
      <c r="K1399" s="20">
        <f>SUMIFS(AllWeights5[Weighting % (BT &amp; CZ per Era)],AllWeights5[Column1],Table6[[#This Row],[Combined Name]],AllWeights5[bldgvint],K$3)</f>
        <v>0</v>
      </c>
      <c r="L1399" s="20">
        <f>SUMIFS(AllWeights5[Weighting % (BT &amp; CZ per Era)],AllWeights5[Column1],Table6[[#This Row],[Combined Name]],AllWeights5[bldgvint],L$3)</f>
        <v>0</v>
      </c>
      <c r="M1399" s="20">
        <f>SUMIFS(AllWeights5[Weighting % (BT &amp; CZ per Era)],AllWeights5[Column1],Table6[[#This Row],[Combined Name]],AllWeights5[bldgvint],M$3)</f>
        <v>0</v>
      </c>
      <c r="N1399" s="20">
        <f>SUMIFS(AllWeights5[Weighting % (BT &amp; CZ per Era)],AllWeights5[Column1],Table6[[#This Row],[Combined Name]],AllWeights5[bldgvint],N$3)</f>
        <v>0</v>
      </c>
      <c r="O1399" s="20">
        <f>SUMIFS(AllWeights5[Weighting % (BT &amp; CZ per Era)],AllWeights5[Column1],Table6[[#This Row],[Combined Name]],AllWeights5[bldgvint],O$3)</f>
        <v>1</v>
      </c>
      <c r="P1399" s="20">
        <f>SUMIFS(AllWeights5[Weighting % (BT &amp; CZ per Era)],AllWeights5[Column1],Table6[[#This Row],[Combined Name]],AllWeights5[bldgvint],P$3)</f>
        <v>0</v>
      </c>
      <c r="Q1399" s="20">
        <f>SUMIFS(AllWeights5[Weighting % (BT &amp; CZ per Era)],AllWeights5[Column1],Table6[[#This Row],[Combined Name]],AllWeights5[bldgvint],Q$3)</f>
        <v>0</v>
      </c>
      <c r="R1399" s="20">
        <f>SUMIFS(AllWeights5[Weighting % (BT &amp; CZ per Era)],AllWeights5[Column1],Table6[[#This Row],[Combined Name]],AllWeights5[bldgvint],R$3)</f>
        <v>0</v>
      </c>
      <c r="S1399" s="20">
        <f>SUMIFS(AllWeights5[Weighting % (BT &amp; CZ per Era)],AllWeights5[Column1],Table6[[#This Row],[Combined Name]],AllWeights5[bldgvint],S$3)</f>
        <v>0</v>
      </c>
      <c r="T1399" s="20">
        <f>SUMIFS(AllWeights5[Weighting % (BT &amp; CZ per Era)],AllWeights5[Column1],Table6[[#This Row],[Combined Name]],AllWeights5[bldgvint],T$3)</f>
        <v>0</v>
      </c>
      <c r="U1399" s="20">
        <f>SUM(Table6[[#This Row],[1975]:[MH85]])</f>
        <v>1</v>
      </c>
    </row>
    <row r="1400" spans="1:21" hidden="1" x14ac:dyDescent="0.3">
      <c r="A1400" s="23" t="s">
        <v>2329</v>
      </c>
      <c r="B1400" s="23" t="s">
        <v>59</v>
      </c>
      <c r="C1400" s="23" t="s">
        <v>35</v>
      </c>
      <c r="D1400" s="23" t="s">
        <v>16</v>
      </c>
      <c r="E1400" s="23" t="s">
        <v>1905</v>
      </c>
      <c r="F1400" s="20">
        <f>SUMIFS(AllWeights5[Weighting % (BT &amp; CZ per Era)],AllWeights5[Column1],Table6[[#This Row],[Combined Name]],AllWeights5[bldgvint],F$3)</f>
        <v>0.31748966717424409</v>
      </c>
      <c r="G1400" s="20">
        <f>SUMIFS(AllWeights5[Weighting % (BT &amp; CZ per Era)],AllWeights5[Column1],Table6[[#This Row],[Combined Name]],AllWeights5[bldgvint],G$3)</f>
        <v>0.45410050032629978</v>
      </c>
      <c r="H1400" s="20">
        <f>SUMIFS(AllWeights5[Weighting % (BT &amp; CZ per Era)],AllWeights5[Column1],Table6[[#This Row],[Combined Name]],AllWeights5[bldgvint],H$3)</f>
        <v>0.22840983249945618</v>
      </c>
      <c r="I1400" s="20">
        <f>SUMIFS(AllWeights5[Weighting % (BT &amp; CZ per Era)],AllWeights5[Column1],Table6[[#This Row],[Combined Name]],AllWeights5[bldgvint],I$3)</f>
        <v>0</v>
      </c>
      <c r="J1400" s="20">
        <f>SUMIFS(AllWeights5[Weighting % (BT &amp; CZ per Era)],AllWeights5[Column1],Table6[[#This Row],[Combined Name]],AllWeights5[bldgvint],J$3)</f>
        <v>0</v>
      </c>
      <c r="K1400" s="20">
        <f>SUMIFS(AllWeights5[Weighting % (BT &amp; CZ per Era)],AllWeights5[Column1],Table6[[#This Row],[Combined Name]],AllWeights5[bldgvint],K$3)</f>
        <v>0</v>
      </c>
      <c r="L1400" s="20">
        <f>SUMIFS(AllWeights5[Weighting % (BT &amp; CZ per Era)],AllWeights5[Column1],Table6[[#This Row],[Combined Name]],AllWeights5[bldgvint],L$3)</f>
        <v>0</v>
      </c>
      <c r="M1400" s="20">
        <f>SUMIFS(AllWeights5[Weighting % (BT &amp; CZ per Era)],AllWeights5[Column1],Table6[[#This Row],[Combined Name]],AllWeights5[bldgvint],M$3)</f>
        <v>0</v>
      </c>
      <c r="N1400" s="20">
        <f>SUMIFS(AllWeights5[Weighting % (BT &amp; CZ per Era)],AllWeights5[Column1],Table6[[#This Row],[Combined Name]],AllWeights5[bldgvint],N$3)</f>
        <v>0</v>
      </c>
      <c r="O1400" s="20">
        <f>SUMIFS(AllWeights5[Weighting % (BT &amp; CZ per Era)],AllWeights5[Column1],Table6[[#This Row],[Combined Name]],AllWeights5[bldgvint],O$3)</f>
        <v>0</v>
      </c>
      <c r="P1400" s="20">
        <f>SUMIFS(AllWeights5[Weighting % (BT &amp; CZ per Era)],AllWeights5[Column1],Table6[[#This Row],[Combined Name]],AllWeights5[bldgvint],P$3)</f>
        <v>0</v>
      </c>
      <c r="Q1400" s="20">
        <f>SUMIFS(AllWeights5[Weighting % (BT &amp; CZ per Era)],AllWeights5[Column1],Table6[[#This Row],[Combined Name]],AllWeights5[bldgvint],Q$3)</f>
        <v>0</v>
      </c>
      <c r="R1400" s="20">
        <f>SUMIFS(AllWeights5[Weighting % (BT &amp; CZ per Era)],AllWeights5[Column1],Table6[[#This Row],[Combined Name]],AllWeights5[bldgvint],R$3)</f>
        <v>0</v>
      </c>
      <c r="S1400" s="20">
        <f>SUMIFS(AllWeights5[Weighting % (BT &amp; CZ per Era)],AllWeights5[Column1],Table6[[#This Row],[Combined Name]],AllWeights5[bldgvint],S$3)</f>
        <v>0</v>
      </c>
      <c r="T1400" s="20">
        <f>SUMIFS(AllWeights5[Weighting % (BT &amp; CZ per Era)],AllWeights5[Column1],Table6[[#This Row],[Combined Name]],AllWeights5[bldgvint],T$3)</f>
        <v>0</v>
      </c>
      <c r="U1400" s="20">
        <f>SUM(Table6[[#This Row],[1975]:[MH85]])</f>
        <v>1</v>
      </c>
    </row>
    <row r="1401" spans="1:21" hidden="1" x14ac:dyDescent="0.3">
      <c r="A1401" s="23" t="s">
        <v>2329</v>
      </c>
      <c r="B1401" s="23" t="s">
        <v>59</v>
      </c>
      <c r="C1401" s="23" t="s">
        <v>35</v>
      </c>
      <c r="D1401" s="23" t="s">
        <v>11</v>
      </c>
      <c r="E1401" s="23" t="s">
        <v>1906</v>
      </c>
      <c r="F1401" s="20">
        <f>SUMIFS(AllWeights5[Weighting % (BT &amp; CZ per Era)],AllWeights5[Column1],Table6[[#This Row],[Combined Name]],AllWeights5[bldgvint],F$3)</f>
        <v>0</v>
      </c>
      <c r="G1401" s="20">
        <f>SUMIFS(AllWeights5[Weighting % (BT &amp; CZ per Era)],AllWeights5[Column1],Table6[[#This Row],[Combined Name]],AllWeights5[bldgvint],G$3)</f>
        <v>0</v>
      </c>
      <c r="H1401" s="20">
        <f>SUMIFS(AllWeights5[Weighting % (BT &amp; CZ per Era)],AllWeights5[Column1],Table6[[#This Row],[Combined Name]],AllWeights5[bldgvint],H$3)</f>
        <v>0</v>
      </c>
      <c r="I1401" s="20">
        <f>SUMIFS(AllWeights5[Weighting % (BT &amp; CZ per Era)],AllWeights5[Column1],Table6[[#This Row],[Combined Name]],AllWeights5[bldgvint],I$3)</f>
        <v>0.39994959677419362</v>
      </c>
      <c r="J1401" s="20">
        <f>SUMIFS(AllWeights5[Weighting % (BT &amp; CZ per Era)],AllWeights5[Column1],Table6[[#This Row],[Combined Name]],AllWeights5[bldgvint],J$3)</f>
        <v>0.21824596774193553</v>
      </c>
      <c r="K1401" s="20">
        <f>SUMIFS(AllWeights5[Weighting % (BT &amp; CZ per Era)],AllWeights5[Column1],Table6[[#This Row],[Combined Name]],AllWeights5[bldgvint],K$3)</f>
        <v>0.21824596774193553</v>
      </c>
      <c r="L1401" s="20">
        <f>SUMIFS(AllWeights5[Weighting % (BT &amp; CZ per Era)],AllWeights5[Column1],Table6[[#This Row],[Combined Name]],AllWeights5[bldgvint],L$3)</f>
        <v>0.1635584677419355</v>
      </c>
      <c r="M1401" s="20">
        <f>SUMIFS(AllWeights5[Weighting % (BT &amp; CZ per Era)],AllWeights5[Column1],Table6[[#This Row],[Combined Name]],AllWeights5[bldgvint],M$3)</f>
        <v>0</v>
      </c>
      <c r="N1401" s="20">
        <f>SUMIFS(AllWeights5[Weighting % (BT &amp; CZ per Era)],AllWeights5[Column1],Table6[[#This Row],[Combined Name]],AllWeights5[bldgvint],N$3)</f>
        <v>0</v>
      </c>
      <c r="O1401" s="20">
        <f>SUMIFS(AllWeights5[Weighting % (BT &amp; CZ per Era)],AllWeights5[Column1],Table6[[#This Row],[Combined Name]],AllWeights5[bldgvint],O$3)</f>
        <v>0</v>
      </c>
      <c r="P1401" s="20">
        <f>SUMIFS(AllWeights5[Weighting % (BT &amp; CZ per Era)],AllWeights5[Column1],Table6[[#This Row],[Combined Name]],AllWeights5[bldgvint],P$3)</f>
        <v>0</v>
      </c>
      <c r="Q1401" s="20">
        <f>SUMIFS(AllWeights5[Weighting % (BT &amp; CZ per Era)],AllWeights5[Column1],Table6[[#This Row],[Combined Name]],AllWeights5[bldgvint],Q$3)</f>
        <v>0</v>
      </c>
      <c r="R1401" s="20">
        <f>SUMIFS(AllWeights5[Weighting % (BT &amp; CZ per Era)],AllWeights5[Column1],Table6[[#This Row],[Combined Name]],AllWeights5[bldgvint],R$3)</f>
        <v>0</v>
      </c>
      <c r="S1401" s="20">
        <f>SUMIFS(AllWeights5[Weighting % (BT &amp; CZ per Era)],AllWeights5[Column1],Table6[[#This Row],[Combined Name]],AllWeights5[bldgvint],S$3)</f>
        <v>0</v>
      </c>
      <c r="T1401" s="20">
        <f>SUMIFS(AllWeights5[Weighting % (BT &amp; CZ per Era)],AllWeights5[Column1],Table6[[#This Row],[Combined Name]],AllWeights5[bldgvint],T$3)</f>
        <v>0</v>
      </c>
      <c r="U1401" s="20">
        <f>SUM(Table6[[#This Row],[1975]:[MH85]])</f>
        <v>1</v>
      </c>
    </row>
    <row r="1402" spans="1:21" hidden="1" x14ac:dyDescent="0.3">
      <c r="A1402" s="23" t="s">
        <v>2329</v>
      </c>
      <c r="B1402" s="23" t="s">
        <v>59</v>
      </c>
      <c r="C1402" s="23" t="s">
        <v>35</v>
      </c>
      <c r="D1402" s="23" t="s">
        <v>14</v>
      </c>
      <c r="E1402" s="23" t="s">
        <v>1907</v>
      </c>
      <c r="F1402" s="20">
        <f>SUMIFS(AllWeights5[Weighting % (BT &amp; CZ per Era)],AllWeights5[Column1],Table6[[#This Row],[Combined Name]],AllWeights5[bldgvint],F$3)</f>
        <v>0</v>
      </c>
      <c r="G1402" s="20">
        <f>SUMIFS(AllWeights5[Weighting % (BT &amp; CZ per Era)],AllWeights5[Column1],Table6[[#This Row],[Combined Name]],AllWeights5[bldgvint],G$3)</f>
        <v>0</v>
      </c>
      <c r="H1402" s="20">
        <f>SUMIFS(AllWeights5[Weighting % (BT &amp; CZ per Era)],AllWeights5[Column1],Table6[[#This Row],[Combined Name]],AllWeights5[bldgvint],H$3)</f>
        <v>0</v>
      </c>
      <c r="I1402" s="20">
        <f>SUMIFS(AllWeights5[Weighting % (BT &amp; CZ per Era)],AllWeights5[Column1],Table6[[#This Row],[Combined Name]],AllWeights5[bldgvint],I$3)</f>
        <v>0</v>
      </c>
      <c r="J1402" s="20">
        <f>SUMIFS(AllWeights5[Weighting % (BT &amp; CZ per Era)],AllWeights5[Column1],Table6[[#This Row],[Combined Name]],AllWeights5[bldgvint],J$3)</f>
        <v>0</v>
      </c>
      <c r="K1402" s="20">
        <f>SUMIFS(AllWeights5[Weighting % (BT &amp; CZ per Era)],AllWeights5[Column1],Table6[[#This Row],[Combined Name]],AllWeights5[bldgvint],K$3)</f>
        <v>0</v>
      </c>
      <c r="L1402" s="20">
        <f>SUMIFS(AllWeights5[Weighting % (BT &amp; CZ per Era)],AllWeights5[Column1],Table6[[#This Row],[Combined Name]],AllWeights5[bldgvint],L$3)</f>
        <v>0</v>
      </c>
      <c r="M1402" s="20">
        <f>SUMIFS(AllWeights5[Weighting % (BT &amp; CZ per Era)],AllWeights5[Column1],Table6[[#This Row],[Combined Name]],AllWeights5[bldgvint],M$3)</f>
        <v>0.74942263279445731</v>
      </c>
      <c r="N1402" s="20">
        <f>SUMIFS(AllWeights5[Weighting % (BT &amp; CZ per Era)],AllWeights5[Column1],Table6[[#This Row],[Combined Name]],AllWeights5[bldgvint],N$3)</f>
        <v>0.25057736720554274</v>
      </c>
      <c r="O1402" s="20">
        <f>SUMIFS(AllWeights5[Weighting % (BT &amp; CZ per Era)],AllWeights5[Column1],Table6[[#This Row],[Combined Name]],AllWeights5[bldgvint],O$3)</f>
        <v>0</v>
      </c>
      <c r="P1402" s="20">
        <f>SUMIFS(AllWeights5[Weighting % (BT &amp; CZ per Era)],AllWeights5[Column1],Table6[[#This Row],[Combined Name]],AllWeights5[bldgvint],P$3)</f>
        <v>0</v>
      </c>
      <c r="Q1402" s="20">
        <f>SUMIFS(AllWeights5[Weighting % (BT &amp; CZ per Era)],AllWeights5[Column1],Table6[[#This Row],[Combined Name]],AllWeights5[bldgvint],Q$3)</f>
        <v>0</v>
      </c>
      <c r="R1402" s="20">
        <f>SUMIFS(AllWeights5[Weighting % (BT &amp; CZ per Era)],AllWeights5[Column1],Table6[[#This Row],[Combined Name]],AllWeights5[bldgvint],R$3)</f>
        <v>0</v>
      </c>
      <c r="S1402" s="20">
        <f>SUMIFS(AllWeights5[Weighting % (BT &amp; CZ per Era)],AllWeights5[Column1],Table6[[#This Row],[Combined Name]],AllWeights5[bldgvint],S$3)</f>
        <v>0</v>
      </c>
      <c r="T1402" s="20">
        <f>SUMIFS(AllWeights5[Weighting % (BT &amp; CZ per Era)],AllWeights5[Column1],Table6[[#This Row],[Combined Name]],AllWeights5[bldgvint],T$3)</f>
        <v>0</v>
      </c>
      <c r="U1402" s="20">
        <f>SUM(Table6[[#This Row],[1975]:[MH85]])</f>
        <v>1</v>
      </c>
    </row>
    <row r="1403" spans="1:21" hidden="1" x14ac:dyDescent="0.3">
      <c r="A1403" s="23" t="s">
        <v>2329</v>
      </c>
      <c r="B1403" s="23" t="s">
        <v>59</v>
      </c>
      <c r="C1403" s="23" t="s">
        <v>35</v>
      </c>
      <c r="D1403" s="23" t="s">
        <v>19</v>
      </c>
      <c r="E1403" s="23" t="s">
        <v>1908</v>
      </c>
      <c r="F1403" s="20">
        <f>SUMIFS(AllWeights5[Weighting % (BT &amp; CZ per Era)],AllWeights5[Column1],Table6[[#This Row],[Combined Name]],AllWeights5[bldgvint],F$3)</f>
        <v>0</v>
      </c>
      <c r="G1403" s="20">
        <f>SUMIFS(AllWeights5[Weighting % (BT &amp; CZ per Era)],AllWeights5[Column1],Table6[[#This Row],[Combined Name]],AllWeights5[bldgvint],G$3)</f>
        <v>0</v>
      </c>
      <c r="H1403" s="20">
        <f>SUMIFS(AllWeights5[Weighting % (BT &amp; CZ per Era)],AllWeights5[Column1],Table6[[#This Row],[Combined Name]],AllWeights5[bldgvint],H$3)</f>
        <v>0</v>
      </c>
      <c r="I1403" s="20">
        <f>SUMIFS(AllWeights5[Weighting % (BT &amp; CZ per Era)],AllWeights5[Column1],Table6[[#This Row],[Combined Name]],AllWeights5[bldgvint],I$3)</f>
        <v>0</v>
      </c>
      <c r="J1403" s="20">
        <f>SUMIFS(AllWeights5[Weighting % (BT &amp; CZ per Era)],AllWeights5[Column1],Table6[[#This Row],[Combined Name]],AllWeights5[bldgvint],J$3)</f>
        <v>0</v>
      </c>
      <c r="K1403" s="20">
        <f>SUMIFS(AllWeights5[Weighting % (BT &amp; CZ per Era)],AllWeights5[Column1],Table6[[#This Row],[Combined Name]],AllWeights5[bldgvint],K$3)</f>
        <v>0</v>
      </c>
      <c r="L1403" s="20">
        <f>SUMIFS(AllWeights5[Weighting % (BT &amp; CZ per Era)],AllWeights5[Column1],Table6[[#This Row],[Combined Name]],AllWeights5[bldgvint],L$3)</f>
        <v>0</v>
      </c>
      <c r="M1403" s="20">
        <f>SUMIFS(AllWeights5[Weighting % (BT &amp; CZ per Era)],AllWeights5[Column1],Table6[[#This Row],[Combined Name]],AllWeights5[bldgvint],M$3)</f>
        <v>0</v>
      </c>
      <c r="N1403" s="20">
        <f>SUMIFS(AllWeights5[Weighting % (BT &amp; CZ per Era)],AllWeights5[Column1],Table6[[#This Row],[Combined Name]],AllWeights5[bldgvint],N$3)</f>
        <v>0</v>
      </c>
      <c r="O1403" s="20">
        <f>SUMIFS(AllWeights5[Weighting % (BT &amp; CZ per Era)],AllWeights5[Column1],Table6[[#This Row],[Combined Name]],AllWeights5[bldgvint],O$3)</f>
        <v>1</v>
      </c>
      <c r="P1403" s="20">
        <f>SUMIFS(AllWeights5[Weighting % (BT &amp; CZ per Era)],AllWeights5[Column1],Table6[[#This Row],[Combined Name]],AllWeights5[bldgvint],P$3)</f>
        <v>0</v>
      </c>
      <c r="Q1403" s="20">
        <f>SUMIFS(AllWeights5[Weighting % (BT &amp; CZ per Era)],AllWeights5[Column1],Table6[[#This Row],[Combined Name]],AllWeights5[bldgvint],Q$3)</f>
        <v>0</v>
      </c>
      <c r="R1403" s="20">
        <f>SUMIFS(AllWeights5[Weighting % (BT &amp; CZ per Era)],AllWeights5[Column1],Table6[[#This Row],[Combined Name]],AllWeights5[bldgvint],R$3)</f>
        <v>0</v>
      </c>
      <c r="S1403" s="20">
        <f>SUMIFS(AllWeights5[Weighting % (BT &amp; CZ per Era)],AllWeights5[Column1],Table6[[#This Row],[Combined Name]],AllWeights5[bldgvint],S$3)</f>
        <v>0</v>
      </c>
      <c r="T1403" s="20">
        <f>SUMIFS(AllWeights5[Weighting % (BT &amp; CZ per Era)],AllWeights5[Column1],Table6[[#This Row],[Combined Name]],AllWeights5[bldgvint],T$3)</f>
        <v>0</v>
      </c>
      <c r="U1403" s="20">
        <f>SUM(Table6[[#This Row],[1975]:[MH85]])</f>
        <v>1</v>
      </c>
    </row>
    <row r="1404" spans="1:21" hidden="1" x14ac:dyDescent="0.3">
      <c r="A1404" s="23" t="s">
        <v>2329</v>
      </c>
      <c r="B1404" s="23" t="s">
        <v>59</v>
      </c>
      <c r="C1404" s="23" t="s">
        <v>36</v>
      </c>
      <c r="D1404" s="23" t="s">
        <v>16</v>
      </c>
      <c r="E1404" s="23" t="s">
        <v>1909</v>
      </c>
      <c r="F1404" s="20">
        <f>SUMIFS(AllWeights5[Weighting % (BT &amp; CZ per Era)],AllWeights5[Column1],Table6[[#This Row],[Combined Name]],AllWeights5[bldgvint],F$3)</f>
        <v>0.22736481221754717</v>
      </c>
      <c r="G1404" s="20">
        <f>SUMIFS(AllWeights5[Weighting % (BT &amp; CZ per Era)],AllWeights5[Column1],Table6[[#This Row],[Combined Name]],AllWeights5[bldgvint],G$3)</f>
        <v>0.51270063892784801</v>
      </c>
      <c r="H1404" s="20">
        <f>SUMIFS(AllWeights5[Weighting % (BT &amp; CZ per Era)],AllWeights5[Column1],Table6[[#This Row],[Combined Name]],AllWeights5[bldgvint],H$3)</f>
        <v>0.25993454885460499</v>
      </c>
      <c r="I1404" s="20">
        <f>SUMIFS(AllWeights5[Weighting % (BT &amp; CZ per Era)],AllWeights5[Column1],Table6[[#This Row],[Combined Name]],AllWeights5[bldgvint],I$3)</f>
        <v>0</v>
      </c>
      <c r="J1404" s="20">
        <f>SUMIFS(AllWeights5[Weighting % (BT &amp; CZ per Era)],AllWeights5[Column1],Table6[[#This Row],[Combined Name]],AllWeights5[bldgvint],J$3)</f>
        <v>0</v>
      </c>
      <c r="K1404" s="20">
        <f>SUMIFS(AllWeights5[Weighting % (BT &amp; CZ per Era)],AllWeights5[Column1],Table6[[#This Row],[Combined Name]],AllWeights5[bldgvint],K$3)</f>
        <v>0</v>
      </c>
      <c r="L1404" s="20">
        <f>SUMIFS(AllWeights5[Weighting % (BT &amp; CZ per Era)],AllWeights5[Column1],Table6[[#This Row],[Combined Name]],AllWeights5[bldgvint],L$3)</f>
        <v>0</v>
      </c>
      <c r="M1404" s="20">
        <f>SUMIFS(AllWeights5[Weighting % (BT &amp; CZ per Era)],AllWeights5[Column1],Table6[[#This Row],[Combined Name]],AllWeights5[bldgvint],M$3)</f>
        <v>0</v>
      </c>
      <c r="N1404" s="20">
        <f>SUMIFS(AllWeights5[Weighting % (BT &amp; CZ per Era)],AllWeights5[Column1],Table6[[#This Row],[Combined Name]],AllWeights5[bldgvint],N$3)</f>
        <v>0</v>
      </c>
      <c r="O1404" s="20">
        <f>SUMIFS(AllWeights5[Weighting % (BT &amp; CZ per Era)],AllWeights5[Column1],Table6[[#This Row],[Combined Name]],AllWeights5[bldgvint],O$3)</f>
        <v>0</v>
      </c>
      <c r="P1404" s="20">
        <f>SUMIFS(AllWeights5[Weighting % (BT &amp; CZ per Era)],AllWeights5[Column1],Table6[[#This Row],[Combined Name]],AllWeights5[bldgvint],P$3)</f>
        <v>0</v>
      </c>
      <c r="Q1404" s="20">
        <f>SUMIFS(AllWeights5[Weighting % (BT &amp; CZ per Era)],AllWeights5[Column1],Table6[[#This Row],[Combined Name]],AllWeights5[bldgvint],Q$3)</f>
        <v>0</v>
      </c>
      <c r="R1404" s="20">
        <f>SUMIFS(AllWeights5[Weighting % (BT &amp; CZ per Era)],AllWeights5[Column1],Table6[[#This Row],[Combined Name]],AllWeights5[bldgvint],R$3)</f>
        <v>0</v>
      </c>
      <c r="S1404" s="20">
        <f>SUMIFS(AllWeights5[Weighting % (BT &amp; CZ per Era)],AllWeights5[Column1],Table6[[#This Row],[Combined Name]],AllWeights5[bldgvint],S$3)</f>
        <v>0</v>
      </c>
      <c r="T1404" s="20">
        <f>SUMIFS(AllWeights5[Weighting % (BT &amp; CZ per Era)],AllWeights5[Column1],Table6[[#This Row],[Combined Name]],AllWeights5[bldgvint],T$3)</f>
        <v>0</v>
      </c>
      <c r="U1404" s="20">
        <f>SUM(Table6[[#This Row],[1975]:[MH85]])</f>
        <v>1.0000000000000002</v>
      </c>
    </row>
    <row r="1405" spans="1:21" hidden="1" x14ac:dyDescent="0.3">
      <c r="A1405" s="23" t="s">
        <v>2329</v>
      </c>
      <c r="B1405" s="23" t="s">
        <v>59</v>
      </c>
      <c r="C1405" s="23" t="s">
        <v>36</v>
      </c>
      <c r="D1405" s="23" t="s">
        <v>11</v>
      </c>
      <c r="E1405" s="23" t="s">
        <v>1910</v>
      </c>
      <c r="F1405" s="20">
        <f>SUMIFS(AllWeights5[Weighting % (BT &amp; CZ per Era)],AllWeights5[Column1],Table6[[#This Row],[Combined Name]],AllWeights5[bldgvint],F$3)</f>
        <v>0</v>
      </c>
      <c r="G1405" s="20">
        <f>SUMIFS(AllWeights5[Weighting % (BT &amp; CZ per Era)],AllWeights5[Column1],Table6[[#This Row],[Combined Name]],AllWeights5[bldgvint],G$3)</f>
        <v>0</v>
      </c>
      <c r="H1405" s="20">
        <f>SUMIFS(AllWeights5[Weighting % (BT &amp; CZ per Era)],AllWeights5[Column1],Table6[[#This Row],[Combined Name]],AllWeights5[bldgvint],H$3)</f>
        <v>0</v>
      </c>
      <c r="I1405" s="20">
        <f>SUMIFS(AllWeights5[Weighting % (BT &amp; CZ per Era)],AllWeights5[Column1],Table6[[#This Row],[Combined Name]],AllWeights5[bldgvint],I$3)</f>
        <v>0.40407138873396553</v>
      </c>
      <c r="J1405" s="20">
        <f>SUMIFS(AllWeights5[Weighting % (BT &amp; CZ per Era)],AllWeights5[Column1],Table6[[#This Row],[Combined Name]],AllWeights5[bldgvint],J$3)</f>
        <v>0.21667596207473513</v>
      </c>
      <c r="K1405" s="20">
        <f>SUMIFS(AllWeights5[Weighting % (BT &amp; CZ per Era)],AllWeights5[Column1],Table6[[#This Row],[Combined Name]],AllWeights5[bldgvint],K$3)</f>
        <v>0.21667596207473513</v>
      </c>
      <c r="L1405" s="20">
        <f>SUMIFS(AllWeights5[Weighting % (BT &amp; CZ per Era)],AllWeights5[Column1],Table6[[#This Row],[Combined Name]],AllWeights5[bldgvint],L$3)</f>
        <v>0.16257668711656445</v>
      </c>
      <c r="M1405" s="20">
        <f>SUMIFS(AllWeights5[Weighting % (BT &amp; CZ per Era)],AllWeights5[Column1],Table6[[#This Row],[Combined Name]],AllWeights5[bldgvint],M$3)</f>
        <v>0</v>
      </c>
      <c r="N1405" s="20">
        <f>SUMIFS(AllWeights5[Weighting % (BT &amp; CZ per Era)],AllWeights5[Column1],Table6[[#This Row],[Combined Name]],AllWeights5[bldgvint],N$3)</f>
        <v>0</v>
      </c>
      <c r="O1405" s="20">
        <f>SUMIFS(AllWeights5[Weighting % (BT &amp; CZ per Era)],AllWeights5[Column1],Table6[[#This Row],[Combined Name]],AllWeights5[bldgvint],O$3)</f>
        <v>0</v>
      </c>
      <c r="P1405" s="20">
        <f>SUMIFS(AllWeights5[Weighting % (BT &amp; CZ per Era)],AllWeights5[Column1],Table6[[#This Row],[Combined Name]],AllWeights5[bldgvint],P$3)</f>
        <v>0</v>
      </c>
      <c r="Q1405" s="20">
        <f>SUMIFS(AllWeights5[Weighting % (BT &amp; CZ per Era)],AllWeights5[Column1],Table6[[#This Row],[Combined Name]],AllWeights5[bldgvint],Q$3)</f>
        <v>0</v>
      </c>
      <c r="R1405" s="20">
        <f>SUMIFS(AllWeights5[Weighting % (BT &amp; CZ per Era)],AllWeights5[Column1],Table6[[#This Row],[Combined Name]],AllWeights5[bldgvint],R$3)</f>
        <v>0</v>
      </c>
      <c r="S1405" s="20">
        <f>SUMIFS(AllWeights5[Weighting % (BT &amp; CZ per Era)],AllWeights5[Column1],Table6[[#This Row],[Combined Name]],AllWeights5[bldgvint],S$3)</f>
        <v>0</v>
      </c>
      <c r="T1405" s="20">
        <f>SUMIFS(AllWeights5[Weighting % (BT &amp; CZ per Era)],AllWeights5[Column1],Table6[[#This Row],[Combined Name]],AllWeights5[bldgvint],T$3)</f>
        <v>0</v>
      </c>
      <c r="U1405" s="20">
        <f>SUM(Table6[[#This Row],[1975]:[MH85]])</f>
        <v>1.0000000000000002</v>
      </c>
    </row>
    <row r="1406" spans="1:21" hidden="1" x14ac:dyDescent="0.3">
      <c r="A1406" s="23" t="s">
        <v>2329</v>
      </c>
      <c r="B1406" s="23" t="s">
        <v>59</v>
      </c>
      <c r="C1406" s="23" t="s">
        <v>36</v>
      </c>
      <c r="D1406" s="23" t="s">
        <v>14</v>
      </c>
      <c r="E1406" s="23" t="s">
        <v>1911</v>
      </c>
      <c r="F1406" s="20">
        <f>SUMIFS(AllWeights5[Weighting % (BT &amp; CZ per Era)],AllWeights5[Column1],Table6[[#This Row],[Combined Name]],AllWeights5[bldgvint],F$3)</f>
        <v>0</v>
      </c>
      <c r="G1406" s="20">
        <f>SUMIFS(AllWeights5[Weighting % (BT &amp; CZ per Era)],AllWeights5[Column1],Table6[[#This Row],[Combined Name]],AllWeights5[bldgvint],G$3)</f>
        <v>0</v>
      </c>
      <c r="H1406" s="20">
        <f>SUMIFS(AllWeights5[Weighting % (BT &amp; CZ per Era)],AllWeights5[Column1],Table6[[#This Row],[Combined Name]],AllWeights5[bldgvint],H$3)</f>
        <v>0</v>
      </c>
      <c r="I1406" s="20">
        <f>SUMIFS(AllWeights5[Weighting % (BT &amp; CZ per Era)],AllWeights5[Column1],Table6[[#This Row],[Combined Name]],AllWeights5[bldgvint],I$3)</f>
        <v>0</v>
      </c>
      <c r="J1406" s="20">
        <f>SUMIFS(AllWeights5[Weighting % (BT &amp; CZ per Era)],AllWeights5[Column1],Table6[[#This Row],[Combined Name]],AllWeights5[bldgvint],J$3)</f>
        <v>0</v>
      </c>
      <c r="K1406" s="20">
        <f>SUMIFS(AllWeights5[Weighting % (BT &amp; CZ per Era)],AllWeights5[Column1],Table6[[#This Row],[Combined Name]],AllWeights5[bldgvint],K$3)</f>
        <v>0</v>
      </c>
      <c r="L1406" s="20">
        <f>SUMIFS(AllWeights5[Weighting % (BT &amp; CZ per Era)],AllWeights5[Column1],Table6[[#This Row],[Combined Name]],AllWeights5[bldgvint],L$3)</f>
        <v>0</v>
      </c>
      <c r="M1406" s="20">
        <f>SUMIFS(AllWeights5[Weighting % (BT &amp; CZ per Era)],AllWeights5[Column1],Table6[[#This Row],[Combined Name]],AllWeights5[bldgvint],M$3)</f>
        <v>0.74935732647814901</v>
      </c>
      <c r="N1406" s="20">
        <f>SUMIFS(AllWeights5[Weighting % (BT &amp; CZ per Era)],AllWeights5[Column1],Table6[[#This Row],[Combined Name]],AllWeights5[bldgvint],N$3)</f>
        <v>0.25064267352185088</v>
      </c>
      <c r="O1406" s="20">
        <f>SUMIFS(AllWeights5[Weighting % (BT &amp; CZ per Era)],AllWeights5[Column1],Table6[[#This Row],[Combined Name]],AllWeights5[bldgvint],O$3)</f>
        <v>0</v>
      </c>
      <c r="P1406" s="20">
        <f>SUMIFS(AllWeights5[Weighting % (BT &amp; CZ per Era)],AllWeights5[Column1],Table6[[#This Row],[Combined Name]],AllWeights5[bldgvint],P$3)</f>
        <v>0</v>
      </c>
      <c r="Q1406" s="20">
        <f>SUMIFS(AllWeights5[Weighting % (BT &amp; CZ per Era)],AllWeights5[Column1],Table6[[#This Row],[Combined Name]],AllWeights5[bldgvint],Q$3)</f>
        <v>0</v>
      </c>
      <c r="R1406" s="20">
        <f>SUMIFS(AllWeights5[Weighting % (BT &amp; CZ per Era)],AllWeights5[Column1],Table6[[#This Row],[Combined Name]],AllWeights5[bldgvint],R$3)</f>
        <v>0</v>
      </c>
      <c r="S1406" s="20">
        <f>SUMIFS(AllWeights5[Weighting % (BT &amp; CZ per Era)],AllWeights5[Column1],Table6[[#This Row],[Combined Name]],AllWeights5[bldgvint],S$3)</f>
        <v>0</v>
      </c>
      <c r="T1406" s="20">
        <f>SUMIFS(AllWeights5[Weighting % (BT &amp; CZ per Era)],AllWeights5[Column1],Table6[[#This Row],[Combined Name]],AllWeights5[bldgvint],T$3)</f>
        <v>0</v>
      </c>
      <c r="U1406" s="20">
        <f>SUM(Table6[[#This Row],[1975]:[MH85]])</f>
        <v>0.99999999999999989</v>
      </c>
    </row>
    <row r="1407" spans="1:21" hidden="1" x14ac:dyDescent="0.3">
      <c r="A1407" s="23" t="s">
        <v>2329</v>
      </c>
      <c r="B1407" s="23" t="s">
        <v>59</v>
      </c>
      <c r="C1407" s="23" t="s">
        <v>36</v>
      </c>
      <c r="D1407" s="23" t="s">
        <v>19</v>
      </c>
      <c r="E1407" s="23" t="s">
        <v>1912</v>
      </c>
      <c r="F1407" s="20">
        <f>SUMIFS(AllWeights5[Weighting % (BT &amp; CZ per Era)],AllWeights5[Column1],Table6[[#This Row],[Combined Name]],AllWeights5[bldgvint],F$3)</f>
        <v>0</v>
      </c>
      <c r="G1407" s="20">
        <f>SUMIFS(AllWeights5[Weighting % (BT &amp; CZ per Era)],AllWeights5[Column1],Table6[[#This Row],[Combined Name]],AllWeights5[bldgvint],G$3)</f>
        <v>0</v>
      </c>
      <c r="H1407" s="20">
        <f>SUMIFS(AllWeights5[Weighting % (BT &amp; CZ per Era)],AllWeights5[Column1],Table6[[#This Row],[Combined Name]],AllWeights5[bldgvint],H$3)</f>
        <v>0</v>
      </c>
      <c r="I1407" s="20">
        <f>SUMIFS(AllWeights5[Weighting % (BT &amp; CZ per Era)],AllWeights5[Column1],Table6[[#This Row],[Combined Name]],AllWeights5[bldgvint],I$3)</f>
        <v>0</v>
      </c>
      <c r="J1407" s="20">
        <f>SUMIFS(AllWeights5[Weighting % (BT &amp; CZ per Era)],AllWeights5[Column1],Table6[[#This Row],[Combined Name]],AllWeights5[bldgvint],J$3)</f>
        <v>0</v>
      </c>
      <c r="K1407" s="20">
        <f>SUMIFS(AllWeights5[Weighting % (BT &amp; CZ per Era)],AllWeights5[Column1],Table6[[#This Row],[Combined Name]],AllWeights5[bldgvint],K$3)</f>
        <v>0</v>
      </c>
      <c r="L1407" s="20">
        <f>SUMIFS(AllWeights5[Weighting % (BT &amp; CZ per Era)],AllWeights5[Column1],Table6[[#This Row],[Combined Name]],AllWeights5[bldgvint],L$3)</f>
        <v>0</v>
      </c>
      <c r="M1407" s="20">
        <f>SUMIFS(AllWeights5[Weighting % (BT &amp; CZ per Era)],AllWeights5[Column1],Table6[[#This Row],[Combined Name]],AllWeights5[bldgvint],M$3)</f>
        <v>0</v>
      </c>
      <c r="N1407" s="20">
        <f>SUMIFS(AllWeights5[Weighting % (BT &amp; CZ per Era)],AllWeights5[Column1],Table6[[#This Row],[Combined Name]],AllWeights5[bldgvint],N$3)</f>
        <v>0</v>
      </c>
      <c r="O1407" s="20">
        <f>SUMIFS(AllWeights5[Weighting % (BT &amp; CZ per Era)],AllWeights5[Column1],Table6[[#This Row],[Combined Name]],AllWeights5[bldgvint],O$3)</f>
        <v>1</v>
      </c>
      <c r="P1407" s="20">
        <f>SUMIFS(AllWeights5[Weighting % (BT &amp; CZ per Era)],AllWeights5[Column1],Table6[[#This Row],[Combined Name]],AllWeights5[bldgvint],P$3)</f>
        <v>0</v>
      </c>
      <c r="Q1407" s="20">
        <f>SUMIFS(AllWeights5[Weighting % (BT &amp; CZ per Era)],AllWeights5[Column1],Table6[[#This Row],[Combined Name]],AllWeights5[bldgvint],Q$3)</f>
        <v>0</v>
      </c>
      <c r="R1407" s="20">
        <f>SUMIFS(AllWeights5[Weighting % (BT &amp; CZ per Era)],AllWeights5[Column1],Table6[[#This Row],[Combined Name]],AllWeights5[bldgvint],R$3)</f>
        <v>0</v>
      </c>
      <c r="S1407" s="20">
        <f>SUMIFS(AllWeights5[Weighting % (BT &amp; CZ per Era)],AllWeights5[Column1],Table6[[#This Row],[Combined Name]],AllWeights5[bldgvint],S$3)</f>
        <v>0</v>
      </c>
      <c r="T1407" s="20">
        <f>SUMIFS(AllWeights5[Weighting % (BT &amp; CZ per Era)],AllWeights5[Column1],Table6[[#This Row],[Combined Name]],AllWeights5[bldgvint],T$3)</f>
        <v>0</v>
      </c>
      <c r="U1407" s="20">
        <f>SUM(Table6[[#This Row],[1975]:[MH85]])</f>
        <v>1</v>
      </c>
    </row>
    <row r="1408" spans="1:21" hidden="1" x14ac:dyDescent="0.3">
      <c r="A1408" s="23" t="s">
        <v>2329</v>
      </c>
      <c r="B1408" s="23" t="s">
        <v>59</v>
      </c>
      <c r="C1408" s="23" t="s">
        <v>27</v>
      </c>
      <c r="D1408" s="23" t="s">
        <v>16</v>
      </c>
      <c r="E1408" s="23" t="s">
        <v>1249</v>
      </c>
      <c r="F1408" s="20">
        <f>SUMIFS(AllWeights5[Weighting % (BT &amp; CZ per Era)],AllWeights5[Column1],Table6[[#This Row],[Combined Name]],AllWeights5[bldgvint],F$3)</f>
        <v>0.3757847533632287</v>
      </c>
      <c r="G1408" s="20">
        <f>SUMIFS(AllWeights5[Weighting % (BT &amp; CZ per Era)],AllWeights5[Column1],Table6[[#This Row],[Combined Name]],AllWeights5[bldgvint],G$3)</f>
        <v>0.39013452914798208</v>
      </c>
      <c r="H1408" s="20">
        <f>SUMIFS(AllWeights5[Weighting % (BT &amp; CZ per Era)],AllWeights5[Column1],Table6[[#This Row],[Combined Name]],AllWeights5[bldgvint],H$3)</f>
        <v>0.23408071748878925</v>
      </c>
      <c r="I1408" s="20">
        <f>SUMIFS(AllWeights5[Weighting % (BT &amp; CZ per Era)],AllWeights5[Column1],Table6[[#This Row],[Combined Name]],AllWeights5[bldgvint],I$3)</f>
        <v>0</v>
      </c>
      <c r="J1408" s="20">
        <f>SUMIFS(AllWeights5[Weighting % (BT &amp; CZ per Era)],AllWeights5[Column1],Table6[[#This Row],[Combined Name]],AllWeights5[bldgvint],J$3)</f>
        <v>0</v>
      </c>
      <c r="K1408" s="20">
        <f>SUMIFS(AllWeights5[Weighting % (BT &amp; CZ per Era)],AllWeights5[Column1],Table6[[#This Row],[Combined Name]],AllWeights5[bldgvint],K$3)</f>
        <v>0</v>
      </c>
      <c r="L1408" s="20">
        <f>SUMIFS(AllWeights5[Weighting % (BT &amp; CZ per Era)],AllWeights5[Column1],Table6[[#This Row],[Combined Name]],AllWeights5[bldgvint],L$3)</f>
        <v>0</v>
      </c>
      <c r="M1408" s="20">
        <f>SUMIFS(AllWeights5[Weighting % (BT &amp; CZ per Era)],AllWeights5[Column1],Table6[[#This Row],[Combined Name]],AllWeights5[bldgvint],M$3)</f>
        <v>0</v>
      </c>
      <c r="N1408" s="20">
        <f>SUMIFS(AllWeights5[Weighting % (BT &amp; CZ per Era)],AllWeights5[Column1],Table6[[#This Row],[Combined Name]],AllWeights5[bldgvint],N$3)</f>
        <v>0</v>
      </c>
      <c r="O1408" s="20">
        <f>SUMIFS(AllWeights5[Weighting % (BT &amp; CZ per Era)],AllWeights5[Column1],Table6[[#This Row],[Combined Name]],AllWeights5[bldgvint],O$3)</f>
        <v>0</v>
      </c>
      <c r="P1408" s="20">
        <f>SUMIFS(AllWeights5[Weighting % (BT &amp; CZ per Era)],AllWeights5[Column1],Table6[[#This Row],[Combined Name]],AllWeights5[bldgvint],P$3)</f>
        <v>0</v>
      </c>
      <c r="Q1408" s="20">
        <f>SUMIFS(AllWeights5[Weighting % (BT &amp; CZ per Era)],AllWeights5[Column1],Table6[[#This Row],[Combined Name]],AllWeights5[bldgvint],Q$3)</f>
        <v>0</v>
      </c>
      <c r="R1408" s="20">
        <f>SUMIFS(AllWeights5[Weighting % (BT &amp; CZ per Era)],AllWeights5[Column1],Table6[[#This Row],[Combined Name]],AllWeights5[bldgvint],R$3)</f>
        <v>0</v>
      </c>
      <c r="S1408" s="20">
        <f>SUMIFS(AllWeights5[Weighting % (BT &amp; CZ per Era)],AllWeights5[Column1],Table6[[#This Row],[Combined Name]],AllWeights5[bldgvint],S$3)</f>
        <v>0</v>
      </c>
      <c r="T1408" s="20">
        <f>SUMIFS(AllWeights5[Weighting % (BT &amp; CZ per Era)],AllWeights5[Column1],Table6[[#This Row],[Combined Name]],AllWeights5[bldgvint],T$3)</f>
        <v>0</v>
      </c>
      <c r="U1408" s="20">
        <f>SUM(Table6[[#This Row],[1975]:[MH85]])</f>
        <v>1</v>
      </c>
    </row>
    <row r="1409" spans="1:21" hidden="1" x14ac:dyDescent="0.3">
      <c r="A1409" s="23" t="s">
        <v>2329</v>
      </c>
      <c r="B1409" s="23" t="s">
        <v>59</v>
      </c>
      <c r="C1409" s="23" t="s">
        <v>27</v>
      </c>
      <c r="D1409" s="23" t="s">
        <v>11</v>
      </c>
      <c r="E1409" s="23" t="s">
        <v>1250</v>
      </c>
      <c r="F1409" s="20">
        <f>SUMIFS(AllWeights5[Weighting % (BT &amp; CZ per Era)],AllWeights5[Column1],Table6[[#This Row],[Combined Name]],AllWeights5[bldgvint],F$3)</f>
        <v>0</v>
      </c>
      <c r="G1409" s="20">
        <f>SUMIFS(AllWeights5[Weighting % (BT &amp; CZ per Era)],AllWeights5[Column1],Table6[[#This Row],[Combined Name]],AllWeights5[bldgvint],G$3)</f>
        <v>0</v>
      </c>
      <c r="H1409" s="20">
        <f>SUMIFS(AllWeights5[Weighting % (BT &amp; CZ per Era)],AllWeights5[Column1],Table6[[#This Row],[Combined Name]],AllWeights5[bldgvint],H$3)</f>
        <v>0</v>
      </c>
      <c r="I1409" s="20">
        <f>SUMIFS(AllWeights5[Weighting % (BT &amp; CZ per Era)],AllWeights5[Column1],Table6[[#This Row],[Combined Name]],AllWeights5[bldgvint],I$3)</f>
        <v>0.38375973303670752</v>
      </c>
      <c r="J1409" s="20">
        <f>SUMIFS(AllWeights5[Weighting % (BT &amp; CZ per Era)],AllWeights5[Column1],Table6[[#This Row],[Combined Name]],AllWeights5[bldgvint],J$3)</f>
        <v>0.22358175750834264</v>
      </c>
      <c r="K1409" s="20">
        <f>SUMIFS(AllWeights5[Weighting % (BT &amp; CZ per Era)],AllWeights5[Column1],Table6[[#This Row],[Combined Name]],AllWeights5[bldgvint],K$3)</f>
        <v>0.22358175750834264</v>
      </c>
      <c r="L1409" s="20">
        <f>SUMIFS(AllWeights5[Weighting % (BT &amp; CZ per Era)],AllWeights5[Column1],Table6[[#This Row],[Combined Name]],AllWeights5[bldgvint],L$3)</f>
        <v>0.1690767519466074</v>
      </c>
      <c r="M1409" s="20">
        <f>SUMIFS(AllWeights5[Weighting % (BT &amp; CZ per Era)],AllWeights5[Column1],Table6[[#This Row],[Combined Name]],AllWeights5[bldgvint],M$3)</f>
        <v>0</v>
      </c>
      <c r="N1409" s="20">
        <f>SUMIFS(AllWeights5[Weighting % (BT &amp; CZ per Era)],AllWeights5[Column1],Table6[[#This Row],[Combined Name]],AllWeights5[bldgvint],N$3)</f>
        <v>0</v>
      </c>
      <c r="O1409" s="20">
        <f>SUMIFS(AllWeights5[Weighting % (BT &amp; CZ per Era)],AllWeights5[Column1],Table6[[#This Row],[Combined Name]],AllWeights5[bldgvint],O$3)</f>
        <v>0</v>
      </c>
      <c r="P1409" s="20">
        <f>SUMIFS(AllWeights5[Weighting % (BT &amp; CZ per Era)],AllWeights5[Column1],Table6[[#This Row],[Combined Name]],AllWeights5[bldgvint],P$3)</f>
        <v>0</v>
      </c>
      <c r="Q1409" s="20">
        <f>SUMIFS(AllWeights5[Weighting % (BT &amp; CZ per Era)],AllWeights5[Column1],Table6[[#This Row],[Combined Name]],AllWeights5[bldgvint],Q$3)</f>
        <v>0</v>
      </c>
      <c r="R1409" s="20">
        <f>SUMIFS(AllWeights5[Weighting % (BT &amp; CZ per Era)],AllWeights5[Column1],Table6[[#This Row],[Combined Name]],AllWeights5[bldgvint],R$3)</f>
        <v>0</v>
      </c>
      <c r="S1409" s="20">
        <f>SUMIFS(AllWeights5[Weighting % (BT &amp; CZ per Era)],AllWeights5[Column1],Table6[[#This Row],[Combined Name]],AllWeights5[bldgvint],S$3)</f>
        <v>0</v>
      </c>
      <c r="T1409" s="20">
        <f>SUMIFS(AllWeights5[Weighting % (BT &amp; CZ per Era)],AllWeights5[Column1],Table6[[#This Row],[Combined Name]],AllWeights5[bldgvint],T$3)</f>
        <v>0</v>
      </c>
      <c r="U1409" s="20">
        <f>SUM(Table6[[#This Row],[1975]:[MH85]])</f>
        <v>1.0000000000000002</v>
      </c>
    </row>
    <row r="1410" spans="1:21" hidden="1" x14ac:dyDescent="0.3">
      <c r="A1410" s="23" t="s">
        <v>2329</v>
      </c>
      <c r="B1410" s="23" t="s">
        <v>59</v>
      </c>
      <c r="C1410" s="23" t="s">
        <v>27</v>
      </c>
      <c r="D1410" s="23" t="s">
        <v>14</v>
      </c>
      <c r="E1410" s="23" t="s">
        <v>1251</v>
      </c>
      <c r="F1410" s="20">
        <f>SUMIFS(AllWeights5[Weighting % (BT &amp; CZ per Era)],AllWeights5[Column1],Table6[[#This Row],[Combined Name]],AllWeights5[bldgvint],F$3)</f>
        <v>0</v>
      </c>
      <c r="G1410" s="20">
        <f>SUMIFS(AllWeights5[Weighting % (BT &amp; CZ per Era)],AllWeights5[Column1],Table6[[#This Row],[Combined Name]],AllWeights5[bldgvint],G$3)</f>
        <v>0</v>
      </c>
      <c r="H1410" s="20">
        <f>SUMIFS(AllWeights5[Weighting % (BT &amp; CZ per Era)],AllWeights5[Column1],Table6[[#This Row],[Combined Name]],AllWeights5[bldgvint],H$3)</f>
        <v>0</v>
      </c>
      <c r="I1410" s="20">
        <f>SUMIFS(AllWeights5[Weighting % (BT &amp; CZ per Era)],AllWeights5[Column1],Table6[[#This Row],[Combined Name]],AllWeights5[bldgvint],I$3)</f>
        <v>0</v>
      </c>
      <c r="J1410" s="20">
        <f>SUMIFS(AllWeights5[Weighting % (BT &amp; CZ per Era)],AllWeights5[Column1],Table6[[#This Row],[Combined Name]],AllWeights5[bldgvint],J$3)</f>
        <v>0</v>
      </c>
      <c r="K1410" s="20">
        <f>SUMIFS(AllWeights5[Weighting % (BT &amp; CZ per Era)],AllWeights5[Column1],Table6[[#This Row],[Combined Name]],AllWeights5[bldgvint],K$3)</f>
        <v>0</v>
      </c>
      <c r="L1410" s="20">
        <f>SUMIFS(AllWeights5[Weighting % (BT &amp; CZ per Era)],AllWeights5[Column1],Table6[[#This Row],[Combined Name]],AllWeights5[bldgvint],L$3)</f>
        <v>0</v>
      </c>
      <c r="M1410" s="20">
        <f>SUMIFS(AllWeights5[Weighting % (BT &amp; CZ per Era)],AllWeights5[Column1],Table6[[#This Row],[Combined Name]],AllWeights5[bldgvint],M$3)</f>
        <v>0.75247524752475248</v>
      </c>
      <c r="N1410" s="20">
        <f>SUMIFS(AllWeights5[Weighting % (BT &amp; CZ per Era)],AllWeights5[Column1],Table6[[#This Row],[Combined Name]],AllWeights5[bldgvint],N$3)</f>
        <v>0.24752475247524749</v>
      </c>
      <c r="O1410" s="20">
        <f>SUMIFS(AllWeights5[Weighting % (BT &amp; CZ per Era)],AllWeights5[Column1],Table6[[#This Row],[Combined Name]],AllWeights5[bldgvint],O$3)</f>
        <v>0</v>
      </c>
      <c r="P1410" s="20">
        <f>SUMIFS(AllWeights5[Weighting % (BT &amp; CZ per Era)],AllWeights5[Column1],Table6[[#This Row],[Combined Name]],AllWeights5[bldgvint],P$3)</f>
        <v>0</v>
      </c>
      <c r="Q1410" s="20">
        <f>SUMIFS(AllWeights5[Weighting % (BT &amp; CZ per Era)],AllWeights5[Column1],Table6[[#This Row],[Combined Name]],AllWeights5[bldgvint],Q$3)</f>
        <v>0</v>
      </c>
      <c r="R1410" s="20">
        <f>SUMIFS(AllWeights5[Weighting % (BT &amp; CZ per Era)],AllWeights5[Column1],Table6[[#This Row],[Combined Name]],AllWeights5[bldgvint],R$3)</f>
        <v>0</v>
      </c>
      <c r="S1410" s="20">
        <f>SUMIFS(AllWeights5[Weighting % (BT &amp; CZ per Era)],AllWeights5[Column1],Table6[[#This Row],[Combined Name]],AllWeights5[bldgvint],S$3)</f>
        <v>0</v>
      </c>
      <c r="T1410" s="20">
        <f>SUMIFS(AllWeights5[Weighting % (BT &amp; CZ per Era)],AllWeights5[Column1],Table6[[#This Row],[Combined Name]],AllWeights5[bldgvint],T$3)</f>
        <v>0</v>
      </c>
      <c r="U1410" s="20">
        <f>SUM(Table6[[#This Row],[1975]:[MH85]])</f>
        <v>1</v>
      </c>
    </row>
    <row r="1411" spans="1:21" hidden="1" x14ac:dyDescent="0.3">
      <c r="A1411" s="23" t="s">
        <v>2329</v>
      </c>
      <c r="B1411" s="23" t="s">
        <v>59</v>
      </c>
      <c r="C1411" s="23" t="s">
        <v>27</v>
      </c>
      <c r="D1411" s="23" t="s">
        <v>19</v>
      </c>
      <c r="E1411" s="23" t="s">
        <v>1252</v>
      </c>
      <c r="F1411" s="20">
        <f>SUMIFS(AllWeights5[Weighting % (BT &amp; CZ per Era)],AllWeights5[Column1],Table6[[#This Row],[Combined Name]],AllWeights5[bldgvint],F$3)</f>
        <v>0</v>
      </c>
      <c r="G1411" s="20">
        <f>SUMIFS(AllWeights5[Weighting % (BT &amp; CZ per Era)],AllWeights5[Column1],Table6[[#This Row],[Combined Name]],AllWeights5[bldgvint],G$3)</f>
        <v>0</v>
      </c>
      <c r="H1411" s="20">
        <f>SUMIFS(AllWeights5[Weighting % (BT &amp; CZ per Era)],AllWeights5[Column1],Table6[[#This Row],[Combined Name]],AllWeights5[bldgvint],H$3)</f>
        <v>0</v>
      </c>
      <c r="I1411" s="20">
        <f>SUMIFS(AllWeights5[Weighting % (BT &amp; CZ per Era)],AllWeights5[Column1],Table6[[#This Row],[Combined Name]],AllWeights5[bldgvint],I$3)</f>
        <v>0</v>
      </c>
      <c r="J1411" s="20">
        <f>SUMIFS(AllWeights5[Weighting % (BT &amp; CZ per Era)],AllWeights5[Column1],Table6[[#This Row],[Combined Name]],AllWeights5[bldgvint],J$3)</f>
        <v>0</v>
      </c>
      <c r="K1411" s="20">
        <f>SUMIFS(AllWeights5[Weighting % (BT &amp; CZ per Era)],AllWeights5[Column1],Table6[[#This Row],[Combined Name]],AllWeights5[bldgvint],K$3)</f>
        <v>0</v>
      </c>
      <c r="L1411" s="20">
        <f>SUMIFS(AllWeights5[Weighting % (BT &amp; CZ per Era)],AllWeights5[Column1],Table6[[#This Row],[Combined Name]],AllWeights5[bldgvint],L$3)</f>
        <v>0</v>
      </c>
      <c r="M1411" s="20">
        <f>SUMIFS(AllWeights5[Weighting % (BT &amp; CZ per Era)],AllWeights5[Column1],Table6[[#This Row],[Combined Name]],AllWeights5[bldgvint],M$3)</f>
        <v>0</v>
      </c>
      <c r="N1411" s="20">
        <f>SUMIFS(AllWeights5[Weighting % (BT &amp; CZ per Era)],AllWeights5[Column1],Table6[[#This Row],[Combined Name]],AllWeights5[bldgvint],N$3)</f>
        <v>0</v>
      </c>
      <c r="O1411" s="20">
        <f>SUMIFS(AllWeights5[Weighting % (BT &amp; CZ per Era)],AllWeights5[Column1],Table6[[#This Row],[Combined Name]],AllWeights5[bldgvint],O$3)</f>
        <v>0.99999999999999989</v>
      </c>
      <c r="P1411" s="20">
        <f>SUMIFS(AllWeights5[Weighting % (BT &amp; CZ per Era)],AllWeights5[Column1],Table6[[#This Row],[Combined Name]],AllWeights5[bldgvint],P$3)</f>
        <v>0</v>
      </c>
      <c r="Q1411" s="20">
        <f>SUMIFS(AllWeights5[Weighting % (BT &amp; CZ per Era)],AllWeights5[Column1],Table6[[#This Row],[Combined Name]],AllWeights5[bldgvint],Q$3)</f>
        <v>0</v>
      </c>
      <c r="R1411" s="20">
        <f>SUMIFS(AllWeights5[Weighting % (BT &amp; CZ per Era)],AllWeights5[Column1],Table6[[#This Row],[Combined Name]],AllWeights5[bldgvint],R$3)</f>
        <v>0</v>
      </c>
      <c r="S1411" s="20">
        <f>SUMIFS(AllWeights5[Weighting % (BT &amp; CZ per Era)],AllWeights5[Column1],Table6[[#This Row],[Combined Name]],AllWeights5[bldgvint],S$3)</f>
        <v>0</v>
      </c>
      <c r="T1411" s="20">
        <f>SUMIFS(AllWeights5[Weighting % (BT &amp; CZ per Era)],AllWeights5[Column1],Table6[[#This Row],[Combined Name]],AllWeights5[bldgvint],T$3)</f>
        <v>0</v>
      </c>
      <c r="U1411" s="20">
        <f>SUM(Table6[[#This Row],[1975]:[MH85]])</f>
        <v>0.99999999999999989</v>
      </c>
    </row>
    <row r="1412" spans="1:21" hidden="1" x14ac:dyDescent="0.3">
      <c r="A1412" s="23" t="s">
        <v>2329</v>
      </c>
      <c r="B1412" s="23" t="s">
        <v>60</v>
      </c>
      <c r="C1412" s="23" t="s">
        <v>9</v>
      </c>
      <c r="D1412" s="23" t="s">
        <v>16</v>
      </c>
      <c r="E1412" s="23" t="s">
        <v>1253</v>
      </c>
      <c r="F1412" s="20">
        <f>SUMIFS(AllWeights5[Weighting % (BT &amp; CZ per Era)],AllWeights5[Column1],Table6[[#This Row],[Combined Name]],AllWeights5[bldgvint],F$3)</f>
        <v>0.52024647887323949</v>
      </c>
      <c r="G1412" s="20">
        <f>SUMIFS(AllWeights5[Weighting % (BT &amp; CZ per Era)],AllWeights5[Column1],Table6[[#This Row],[Combined Name]],AllWeights5[bldgvint],G$3)</f>
        <v>0.34947183098591555</v>
      </c>
      <c r="H1412" s="20">
        <f>SUMIFS(AllWeights5[Weighting % (BT &amp; CZ per Era)],AllWeights5[Column1],Table6[[#This Row],[Combined Name]],AllWeights5[bldgvint],H$3)</f>
        <v>0.13028169014084506</v>
      </c>
      <c r="I1412" s="20">
        <f>SUMIFS(AllWeights5[Weighting % (BT &amp; CZ per Era)],AllWeights5[Column1],Table6[[#This Row],[Combined Name]],AllWeights5[bldgvint],I$3)</f>
        <v>0</v>
      </c>
      <c r="J1412" s="20">
        <f>SUMIFS(AllWeights5[Weighting % (BT &amp; CZ per Era)],AllWeights5[Column1],Table6[[#This Row],[Combined Name]],AllWeights5[bldgvint],J$3)</f>
        <v>0</v>
      </c>
      <c r="K1412" s="20">
        <f>SUMIFS(AllWeights5[Weighting % (BT &amp; CZ per Era)],AllWeights5[Column1],Table6[[#This Row],[Combined Name]],AllWeights5[bldgvint],K$3)</f>
        <v>0</v>
      </c>
      <c r="L1412" s="20">
        <f>SUMIFS(AllWeights5[Weighting % (BT &amp; CZ per Era)],AllWeights5[Column1],Table6[[#This Row],[Combined Name]],AllWeights5[bldgvint],L$3)</f>
        <v>0</v>
      </c>
      <c r="M1412" s="20">
        <f>SUMIFS(AllWeights5[Weighting % (BT &amp; CZ per Era)],AllWeights5[Column1],Table6[[#This Row],[Combined Name]],AllWeights5[bldgvint],M$3)</f>
        <v>0</v>
      </c>
      <c r="N1412" s="20">
        <f>SUMIFS(AllWeights5[Weighting % (BT &amp; CZ per Era)],AllWeights5[Column1],Table6[[#This Row],[Combined Name]],AllWeights5[bldgvint],N$3)</f>
        <v>0</v>
      </c>
      <c r="O1412" s="20">
        <f>SUMIFS(AllWeights5[Weighting % (BT &amp; CZ per Era)],AllWeights5[Column1],Table6[[#This Row],[Combined Name]],AllWeights5[bldgvint],O$3)</f>
        <v>0</v>
      </c>
      <c r="P1412" s="20">
        <f>SUMIFS(AllWeights5[Weighting % (BT &amp; CZ per Era)],AllWeights5[Column1],Table6[[#This Row],[Combined Name]],AllWeights5[bldgvint],P$3)</f>
        <v>0</v>
      </c>
      <c r="Q1412" s="20">
        <f>SUMIFS(AllWeights5[Weighting % (BT &amp; CZ per Era)],AllWeights5[Column1],Table6[[#This Row],[Combined Name]],AllWeights5[bldgvint],Q$3)</f>
        <v>0</v>
      </c>
      <c r="R1412" s="20">
        <f>SUMIFS(AllWeights5[Weighting % (BT &amp; CZ per Era)],AllWeights5[Column1],Table6[[#This Row],[Combined Name]],AllWeights5[bldgvint],R$3)</f>
        <v>0</v>
      </c>
      <c r="S1412" s="20">
        <f>SUMIFS(AllWeights5[Weighting % (BT &amp; CZ per Era)],AllWeights5[Column1],Table6[[#This Row],[Combined Name]],AllWeights5[bldgvint],S$3)</f>
        <v>0</v>
      </c>
      <c r="T1412" s="20">
        <f>SUMIFS(AllWeights5[Weighting % (BT &amp; CZ per Era)],AllWeights5[Column1],Table6[[#This Row],[Combined Name]],AllWeights5[bldgvint],T$3)</f>
        <v>0</v>
      </c>
      <c r="U1412" s="20">
        <f>SUM(Table6[[#This Row],[1975]:[MH85]])</f>
        <v>1</v>
      </c>
    </row>
    <row r="1413" spans="1:21" hidden="1" x14ac:dyDescent="0.3">
      <c r="A1413" s="23" t="s">
        <v>2329</v>
      </c>
      <c r="B1413" s="23" t="s">
        <v>60</v>
      </c>
      <c r="C1413" s="23" t="s">
        <v>9</v>
      </c>
      <c r="D1413" s="23" t="s">
        <v>11</v>
      </c>
      <c r="E1413" s="23" t="s">
        <v>1254</v>
      </c>
      <c r="F1413" s="20">
        <f>SUMIFS(AllWeights5[Weighting % (BT &amp; CZ per Era)],AllWeights5[Column1],Table6[[#This Row],[Combined Name]],AllWeights5[bldgvint],F$3)</f>
        <v>0</v>
      </c>
      <c r="G1413" s="20">
        <f>SUMIFS(AllWeights5[Weighting % (BT &amp; CZ per Era)],AllWeights5[Column1],Table6[[#This Row],[Combined Name]],AllWeights5[bldgvint],G$3)</f>
        <v>0</v>
      </c>
      <c r="H1413" s="20">
        <f>SUMIFS(AllWeights5[Weighting % (BT &amp; CZ per Era)],AllWeights5[Column1],Table6[[#This Row],[Combined Name]],AllWeights5[bldgvint],H$3)</f>
        <v>0</v>
      </c>
      <c r="I1413" s="20">
        <f>SUMIFS(AllWeights5[Weighting % (BT &amp; CZ per Era)],AllWeights5[Column1],Table6[[#This Row],[Combined Name]],AllWeights5[bldgvint],I$3)</f>
        <v>0.375</v>
      </c>
      <c r="J1413" s="20">
        <f>SUMIFS(AllWeights5[Weighting % (BT &amp; CZ per Era)],AllWeights5[Column1],Table6[[#This Row],[Combined Name]],AllWeights5[bldgvint],J$3)</f>
        <v>0.22727272727272727</v>
      </c>
      <c r="K1413" s="20">
        <f>SUMIFS(AllWeights5[Weighting % (BT &amp; CZ per Era)],AllWeights5[Column1],Table6[[#This Row],[Combined Name]],AllWeights5[bldgvint],K$3)</f>
        <v>0.22727272727272727</v>
      </c>
      <c r="L1413" s="20">
        <f>SUMIFS(AllWeights5[Weighting % (BT &amp; CZ per Era)],AllWeights5[Column1],Table6[[#This Row],[Combined Name]],AllWeights5[bldgvint],L$3)</f>
        <v>0.17045454545454544</v>
      </c>
      <c r="M1413" s="20">
        <f>SUMIFS(AllWeights5[Weighting % (BT &amp; CZ per Era)],AllWeights5[Column1],Table6[[#This Row],[Combined Name]],AllWeights5[bldgvint],M$3)</f>
        <v>0</v>
      </c>
      <c r="N1413" s="20">
        <f>SUMIFS(AllWeights5[Weighting % (BT &amp; CZ per Era)],AllWeights5[Column1],Table6[[#This Row],[Combined Name]],AllWeights5[bldgvint],N$3)</f>
        <v>0</v>
      </c>
      <c r="O1413" s="20">
        <f>SUMIFS(AllWeights5[Weighting % (BT &amp; CZ per Era)],AllWeights5[Column1],Table6[[#This Row],[Combined Name]],AllWeights5[bldgvint],O$3)</f>
        <v>0</v>
      </c>
      <c r="P1413" s="20">
        <f>SUMIFS(AllWeights5[Weighting % (BT &amp; CZ per Era)],AllWeights5[Column1],Table6[[#This Row],[Combined Name]],AllWeights5[bldgvint],P$3)</f>
        <v>0</v>
      </c>
      <c r="Q1413" s="20">
        <f>SUMIFS(AllWeights5[Weighting % (BT &amp; CZ per Era)],AllWeights5[Column1],Table6[[#This Row],[Combined Name]],AllWeights5[bldgvint],Q$3)</f>
        <v>0</v>
      </c>
      <c r="R1413" s="20">
        <f>SUMIFS(AllWeights5[Weighting % (BT &amp; CZ per Era)],AllWeights5[Column1],Table6[[#This Row],[Combined Name]],AllWeights5[bldgvint],R$3)</f>
        <v>0</v>
      </c>
      <c r="S1413" s="20">
        <f>SUMIFS(AllWeights5[Weighting % (BT &amp; CZ per Era)],AllWeights5[Column1],Table6[[#This Row],[Combined Name]],AllWeights5[bldgvint],S$3)</f>
        <v>0</v>
      </c>
      <c r="T1413" s="20">
        <f>SUMIFS(AllWeights5[Weighting % (BT &amp; CZ per Era)],AllWeights5[Column1],Table6[[#This Row],[Combined Name]],AllWeights5[bldgvint],T$3)</f>
        <v>0</v>
      </c>
      <c r="U1413" s="20">
        <f>SUM(Table6[[#This Row],[1975]:[MH85]])</f>
        <v>1</v>
      </c>
    </row>
    <row r="1414" spans="1:21" hidden="1" x14ac:dyDescent="0.3">
      <c r="A1414" s="23" t="s">
        <v>2329</v>
      </c>
      <c r="B1414" s="23" t="s">
        <v>60</v>
      </c>
      <c r="C1414" s="23" t="s">
        <v>9</v>
      </c>
      <c r="D1414" s="23" t="s">
        <v>14</v>
      </c>
      <c r="E1414" s="23" t="s">
        <v>1255</v>
      </c>
      <c r="F1414" s="20">
        <f>SUMIFS(AllWeights5[Weighting % (BT &amp; CZ per Era)],AllWeights5[Column1],Table6[[#This Row],[Combined Name]],AllWeights5[bldgvint],F$3)</f>
        <v>0</v>
      </c>
      <c r="G1414" s="20">
        <f>SUMIFS(AllWeights5[Weighting % (BT &amp; CZ per Era)],AllWeights5[Column1],Table6[[#This Row],[Combined Name]],AllWeights5[bldgvint],G$3)</f>
        <v>0</v>
      </c>
      <c r="H1414" s="20">
        <f>SUMIFS(AllWeights5[Weighting % (BT &amp; CZ per Era)],AllWeights5[Column1],Table6[[#This Row],[Combined Name]],AllWeights5[bldgvint],H$3)</f>
        <v>0</v>
      </c>
      <c r="I1414" s="20">
        <f>SUMIFS(AllWeights5[Weighting % (BT &amp; CZ per Era)],AllWeights5[Column1],Table6[[#This Row],[Combined Name]],AllWeights5[bldgvint],I$3)</f>
        <v>0</v>
      </c>
      <c r="J1414" s="20">
        <f>SUMIFS(AllWeights5[Weighting % (BT &amp; CZ per Era)],AllWeights5[Column1],Table6[[#This Row],[Combined Name]],AllWeights5[bldgvint],J$3)</f>
        <v>0</v>
      </c>
      <c r="K1414" s="20">
        <f>SUMIFS(AllWeights5[Weighting % (BT &amp; CZ per Era)],AllWeights5[Column1],Table6[[#This Row],[Combined Name]],AllWeights5[bldgvint],K$3)</f>
        <v>0</v>
      </c>
      <c r="L1414" s="20">
        <f>SUMIFS(AllWeights5[Weighting % (BT &amp; CZ per Era)],AllWeights5[Column1],Table6[[#This Row],[Combined Name]],AllWeights5[bldgvint],L$3)</f>
        <v>0</v>
      </c>
      <c r="M1414" s="20">
        <f>SUMIFS(AllWeights5[Weighting % (BT &amp; CZ per Era)],AllWeights5[Column1],Table6[[#This Row],[Combined Name]],AllWeights5[bldgvint],M$3)</f>
        <v>0.75</v>
      </c>
      <c r="N1414" s="20">
        <f>SUMIFS(AllWeights5[Weighting % (BT &amp; CZ per Era)],AllWeights5[Column1],Table6[[#This Row],[Combined Name]],AllWeights5[bldgvint],N$3)</f>
        <v>0.25</v>
      </c>
      <c r="O1414" s="20">
        <f>SUMIFS(AllWeights5[Weighting % (BT &amp; CZ per Era)],AllWeights5[Column1],Table6[[#This Row],[Combined Name]],AllWeights5[bldgvint],O$3)</f>
        <v>0</v>
      </c>
      <c r="P1414" s="20">
        <f>SUMIFS(AllWeights5[Weighting % (BT &amp; CZ per Era)],AllWeights5[Column1],Table6[[#This Row],[Combined Name]],AllWeights5[bldgvint],P$3)</f>
        <v>0</v>
      </c>
      <c r="Q1414" s="20">
        <f>SUMIFS(AllWeights5[Weighting % (BT &amp; CZ per Era)],AllWeights5[Column1],Table6[[#This Row],[Combined Name]],AllWeights5[bldgvint],Q$3)</f>
        <v>0</v>
      </c>
      <c r="R1414" s="20">
        <f>SUMIFS(AllWeights5[Weighting % (BT &amp; CZ per Era)],AllWeights5[Column1],Table6[[#This Row],[Combined Name]],AllWeights5[bldgvint],R$3)</f>
        <v>0</v>
      </c>
      <c r="S1414" s="20">
        <f>SUMIFS(AllWeights5[Weighting % (BT &amp; CZ per Era)],AllWeights5[Column1],Table6[[#This Row],[Combined Name]],AllWeights5[bldgvint],S$3)</f>
        <v>0</v>
      </c>
      <c r="T1414" s="20">
        <f>SUMIFS(AllWeights5[Weighting % (BT &amp; CZ per Era)],AllWeights5[Column1],Table6[[#This Row],[Combined Name]],AllWeights5[bldgvint],T$3)</f>
        <v>0</v>
      </c>
      <c r="U1414" s="20">
        <f>SUM(Table6[[#This Row],[1975]:[MH85]])</f>
        <v>1</v>
      </c>
    </row>
    <row r="1415" spans="1:21" hidden="1" x14ac:dyDescent="0.3">
      <c r="A1415" s="23" t="s">
        <v>2329</v>
      </c>
      <c r="B1415" s="23" t="s">
        <v>60</v>
      </c>
      <c r="C1415" s="23" t="s">
        <v>9</v>
      </c>
      <c r="D1415" s="23" t="s">
        <v>19</v>
      </c>
      <c r="E1415" s="23" t="s">
        <v>1256</v>
      </c>
      <c r="F1415" s="20">
        <f>SUMIFS(AllWeights5[Weighting % (BT &amp; CZ per Era)],AllWeights5[Column1],Table6[[#This Row],[Combined Name]],AllWeights5[bldgvint],F$3)</f>
        <v>0</v>
      </c>
      <c r="G1415" s="20">
        <f>SUMIFS(AllWeights5[Weighting % (BT &amp; CZ per Era)],AllWeights5[Column1],Table6[[#This Row],[Combined Name]],AllWeights5[bldgvint],G$3)</f>
        <v>0</v>
      </c>
      <c r="H1415" s="20">
        <f>SUMIFS(AllWeights5[Weighting % (BT &amp; CZ per Era)],AllWeights5[Column1],Table6[[#This Row],[Combined Name]],AllWeights5[bldgvint],H$3)</f>
        <v>0</v>
      </c>
      <c r="I1415" s="20">
        <f>SUMIFS(AllWeights5[Weighting % (BT &amp; CZ per Era)],AllWeights5[Column1],Table6[[#This Row],[Combined Name]],AllWeights5[bldgvint],I$3)</f>
        <v>0</v>
      </c>
      <c r="J1415" s="20">
        <f>SUMIFS(AllWeights5[Weighting % (BT &amp; CZ per Era)],AllWeights5[Column1],Table6[[#This Row],[Combined Name]],AllWeights5[bldgvint],J$3)</f>
        <v>0</v>
      </c>
      <c r="K1415" s="20">
        <f>SUMIFS(AllWeights5[Weighting % (BT &amp; CZ per Era)],AllWeights5[Column1],Table6[[#This Row],[Combined Name]],AllWeights5[bldgvint],K$3)</f>
        <v>0</v>
      </c>
      <c r="L1415" s="20">
        <f>SUMIFS(AllWeights5[Weighting % (BT &amp; CZ per Era)],AllWeights5[Column1],Table6[[#This Row],[Combined Name]],AllWeights5[bldgvint],L$3)</f>
        <v>0</v>
      </c>
      <c r="M1415" s="20">
        <f>SUMIFS(AllWeights5[Weighting % (BT &amp; CZ per Era)],AllWeights5[Column1],Table6[[#This Row],[Combined Name]],AllWeights5[bldgvint],M$3)</f>
        <v>0</v>
      </c>
      <c r="N1415" s="20">
        <f>SUMIFS(AllWeights5[Weighting % (BT &amp; CZ per Era)],AllWeights5[Column1],Table6[[#This Row],[Combined Name]],AllWeights5[bldgvint],N$3)</f>
        <v>0</v>
      </c>
      <c r="O1415" s="20">
        <f>SUMIFS(AllWeights5[Weighting % (BT &amp; CZ per Era)],AllWeights5[Column1],Table6[[#This Row],[Combined Name]],AllWeights5[bldgvint],O$3)</f>
        <v>1</v>
      </c>
      <c r="P1415" s="20">
        <f>SUMIFS(AllWeights5[Weighting % (BT &amp; CZ per Era)],AllWeights5[Column1],Table6[[#This Row],[Combined Name]],AllWeights5[bldgvint],P$3)</f>
        <v>0</v>
      </c>
      <c r="Q1415" s="20">
        <f>SUMIFS(AllWeights5[Weighting % (BT &amp; CZ per Era)],AllWeights5[Column1],Table6[[#This Row],[Combined Name]],AllWeights5[bldgvint],Q$3)</f>
        <v>0</v>
      </c>
      <c r="R1415" s="20">
        <f>SUMIFS(AllWeights5[Weighting % (BT &amp; CZ per Era)],AllWeights5[Column1],Table6[[#This Row],[Combined Name]],AllWeights5[bldgvint],R$3)</f>
        <v>0</v>
      </c>
      <c r="S1415" s="20">
        <f>SUMIFS(AllWeights5[Weighting % (BT &amp; CZ per Era)],AllWeights5[Column1],Table6[[#This Row],[Combined Name]],AllWeights5[bldgvint],S$3)</f>
        <v>0</v>
      </c>
      <c r="T1415" s="20">
        <f>SUMIFS(AllWeights5[Weighting % (BT &amp; CZ per Era)],AllWeights5[Column1],Table6[[#This Row],[Combined Name]],AllWeights5[bldgvint],T$3)</f>
        <v>0</v>
      </c>
      <c r="U1415" s="20">
        <f>SUM(Table6[[#This Row],[1975]:[MH85]])</f>
        <v>1</v>
      </c>
    </row>
    <row r="1416" spans="1:21" hidden="1" x14ac:dyDescent="0.3">
      <c r="A1416" s="23" t="s">
        <v>2329</v>
      </c>
      <c r="B1416" s="23" t="s">
        <v>60</v>
      </c>
      <c r="C1416" s="23" t="s">
        <v>20</v>
      </c>
      <c r="D1416" s="23" t="s">
        <v>16</v>
      </c>
      <c r="E1416" s="23" t="s">
        <v>1257</v>
      </c>
      <c r="F1416" s="20">
        <f>SUMIFS(AllWeights5[Weighting % (BT &amp; CZ per Era)],AllWeights5[Column1],Table6[[#This Row],[Combined Name]],AllWeights5[bldgvint],F$3)</f>
        <v>0.56070054398301716</v>
      </c>
      <c r="G1416" s="20">
        <f>SUMIFS(AllWeights5[Weighting % (BT &amp; CZ per Era)],AllWeights5[Column1],Table6[[#This Row],[Combined Name]],AllWeights5[bldgvint],G$3)</f>
        <v>0.27716598115961261</v>
      </c>
      <c r="H1416" s="20">
        <f>SUMIFS(AllWeights5[Weighting % (BT &amp; CZ per Era)],AllWeights5[Column1],Table6[[#This Row],[Combined Name]],AllWeights5[bldgvint],H$3)</f>
        <v>0.16213347485737031</v>
      </c>
      <c r="I1416" s="20">
        <f>SUMIFS(AllWeights5[Weighting % (BT &amp; CZ per Era)],AllWeights5[Column1],Table6[[#This Row],[Combined Name]],AllWeights5[bldgvint],I$3)</f>
        <v>0</v>
      </c>
      <c r="J1416" s="20">
        <f>SUMIFS(AllWeights5[Weighting % (BT &amp; CZ per Era)],AllWeights5[Column1],Table6[[#This Row],[Combined Name]],AllWeights5[bldgvint],J$3)</f>
        <v>0</v>
      </c>
      <c r="K1416" s="20">
        <f>SUMIFS(AllWeights5[Weighting % (BT &amp; CZ per Era)],AllWeights5[Column1],Table6[[#This Row],[Combined Name]],AllWeights5[bldgvint],K$3)</f>
        <v>0</v>
      </c>
      <c r="L1416" s="20">
        <f>SUMIFS(AllWeights5[Weighting % (BT &amp; CZ per Era)],AllWeights5[Column1],Table6[[#This Row],[Combined Name]],AllWeights5[bldgvint],L$3)</f>
        <v>0</v>
      </c>
      <c r="M1416" s="20">
        <f>SUMIFS(AllWeights5[Weighting % (BT &amp; CZ per Era)],AllWeights5[Column1],Table6[[#This Row],[Combined Name]],AllWeights5[bldgvint],M$3)</f>
        <v>0</v>
      </c>
      <c r="N1416" s="20">
        <f>SUMIFS(AllWeights5[Weighting % (BT &amp; CZ per Era)],AllWeights5[Column1],Table6[[#This Row],[Combined Name]],AllWeights5[bldgvint],N$3)</f>
        <v>0</v>
      </c>
      <c r="O1416" s="20">
        <f>SUMIFS(AllWeights5[Weighting % (BT &amp; CZ per Era)],AllWeights5[Column1],Table6[[#This Row],[Combined Name]],AllWeights5[bldgvint],O$3)</f>
        <v>0</v>
      </c>
      <c r="P1416" s="20">
        <f>SUMIFS(AllWeights5[Weighting % (BT &amp; CZ per Era)],AllWeights5[Column1],Table6[[#This Row],[Combined Name]],AllWeights5[bldgvint],P$3)</f>
        <v>0</v>
      </c>
      <c r="Q1416" s="20">
        <f>SUMIFS(AllWeights5[Weighting % (BT &amp; CZ per Era)],AllWeights5[Column1],Table6[[#This Row],[Combined Name]],AllWeights5[bldgvint],Q$3)</f>
        <v>0</v>
      </c>
      <c r="R1416" s="20">
        <f>SUMIFS(AllWeights5[Weighting % (BT &amp; CZ per Era)],AllWeights5[Column1],Table6[[#This Row],[Combined Name]],AllWeights5[bldgvint],R$3)</f>
        <v>0</v>
      </c>
      <c r="S1416" s="20">
        <f>SUMIFS(AllWeights5[Weighting % (BT &amp; CZ per Era)],AllWeights5[Column1],Table6[[#This Row],[Combined Name]],AllWeights5[bldgvint],S$3)</f>
        <v>0</v>
      </c>
      <c r="T1416" s="20">
        <f>SUMIFS(AllWeights5[Weighting % (BT &amp; CZ per Era)],AllWeights5[Column1],Table6[[#This Row],[Combined Name]],AllWeights5[bldgvint],T$3)</f>
        <v>0</v>
      </c>
      <c r="U1416" s="20">
        <f>SUM(Table6[[#This Row],[1975]:[MH85]])</f>
        <v>1.0000000000000002</v>
      </c>
    </row>
    <row r="1417" spans="1:21" hidden="1" x14ac:dyDescent="0.3">
      <c r="A1417" s="23" t="s">
        <v>2329</v>
      </c>
      <c r="B1417" s="23" t="s">
        <v>60</v>
      </c>
      <c r="C1417" s="23" t="s">
        <v>20</v>
      </c>
      <c r="D1417" s="23" t="s">
        <v>11</v>
      </c>
      <c r="E1417" s="23" t="s">
        <v>1258</v>
      </c>
      <c r="F1417" s="20">
        <f>SUMIFS(AllWeights5[Weighting % (BT &amp; CZ per Era)],AllWeights5[Column1],Table6[[#This Row],[Combined Name]],AllWeights5[bldgvint],F$3)</f>
        <v>0</v>
      </c>
      <c r="G1417" s="20">
        <f>SUMIFS(AllWeights5[Weighting % (BT &amp; CZ per Era)],AllWeights5[Column1],Table6[[#This Row],[Combined Name]],AllWeights5[bldgvint],G$3)</f>
        <v>0</v>
      </c>
      <c r="H1417" s="20">
        <f>SUMIFS(AllWeights5[Weighting % (BT &amp; CZ per Era)],AllWeights5[Column1],Table6[[#This Row],[Combined Name]],AllWeights5[bldgvint],H$3)</f>
        <v>0</v>
      </c>
      <c r="I1417" s="20">
        <f>SUMIFS(AllWeights5[Weighting % (BT &amp; CZ per Era)],AllWeights5[Column1],Table6[[#This Row],[Combined Name]],AllWeights5[bldgvint],I$3)</f>
        <v>0.38940809968847356</v>
      </c>
      <c r="J1417" s="20">
        <f>SUMIFS(AllWeights5[Weighting % (BT &amp; CZ per Era)],AllWeights5[Column1],Table6[[#This Row],[Combined Name]],AllWeights5[bldgvint],J$3)</f>
        <v>0.22196261682242993</v>
      </c>
      <c r="K1417" s="20">
        <f>SUMIFS(AllWeights5[Weighting % (BT &amp; CZ per Era)],AllWeights5[Column1],Table6[[#This Row],[Combined Name]],AllWeights5[bldgvint],K$3)</f>
        <v>0.22196261682242993</v>
      </c>
      <c r="L1417" s="20">
        <f>SUMIFS(AllWeights5[Weighting % (BT &amp; CZ per Era)],AllWeights5[Column1],Table6[[#This Row],[Combined Name]],AllWeights5[bldgvint],L$3)</f>
        <v>0.16666666666666669</v>
      </c>
      <c r="M1417" s="20">
        <f>SUMIFS(AllWeights5[Weighting % (BT &amp; CZ per Era)],AllWeights5[Column1],Table6[[#This Row],[Combined Name]],AllWeights5[bldgvint],M$3)</f>
        <v>0</v>
      </c>
      <c r="N1417" s="20">
        <f>SUMIFS(AllWeights5[Weighting % (BT &amp; CZ per Era)],AllWeights5[Column1],Table6[[#This Row],[Combined Name]],AllWeights5[bldgvint],N$3)</f>
        <v>0</v>
      </c>
      <c r="O1417" s="20">
        <f>SUMIFS(AllWeights5[Weighting % (BT &amp; CZ per Era)],AllWeights5[Column1],Table6[[#This Row],[Combined Name]],AllWeights5[bldgvint],O$3)</f>
        <v>0</v>
      </c>
      <c r="P1417" s="20">
        <f>SUMIFS(AllWeights5[Weighting % (BT &amp; CZ per Era)],AllWeights5[Column1],Table6[[#This Row],[Combined Name]],AllWeights5[bldgvint],P$3)</f>
        <v>0</v>
      </c>
      <c r="Q1417" s="20">
        <f>SUMIFS(AllWeights5[Weighting % (BT &amp; CZ per Era)],AllWeights5[Column1],Table6[[#This Row],[Combined Name]],AllWeights5[bldgvint],Q$3)</f>
        <v>0</v>
      </c>
      <c r="R1417" s="20">
        <f>SUMIFS(AllWeights5[Weighting % (BT &amp; CZ per Era)],AllWeights5[Column1],Table6[[#This Row],[Combined Name]],AllWeights5[bldgvint],R$3)</f>
        <v>0</v>
      </c>
      <c r="S1417" s="20">
        <f>SUMIFS(AllWeights5[Weighting % (BT &amp; CZ per Era)],AllWeights5[Column1],Table6[[#This Row],[Combined Name]],AllWeights5[bldgvint],S$3)</f>
        <v>0</v>
      </c>
      <c r="T1417" s="20">
        <f>SUMIFS(AllWeights5[Weighting % (BT &amp; CZ per Era)],AllWeights5[Column1],Table6[[#This Row],[Combined Name]],AllWeights5[bldgvint],T$3)</f>
        <v>0</v>
      </c>
      <c r="U1417" s="20">
        <f>SUM(Table6[[#This Row],[1975]:[MH85]])</f>
        <v>1</v>
      </c>
    </row>
    <row r="1418" spans="1:21" hidden="1" x14ac:dyDescent="0.3">
      <c r="A1418" s="23" t="s">
        <v>2329</v>
      </c>
      <c r="B1418" s="23" t="s">
        <v>60</v>
      </c>
      <c r="C1418" s="23" t="s">
        <v>20</v>
      </c>
      <c r="D1418" s="23" t="s">
        <v>14</v>
      </c>
      <c r="E1418" s="23" t="s">
        <v>1259</v>
      </c>
      <c r="F1418" s="20">
        <f>SUMIFS(AllWeights5[Weighting % (BT &amp; CZ per Era)],AllWeights5[Column1],Table6[[#This Row],[Combined Name]],AllWeights5[bldgvint],F$3)</f>
        <v>0</v>
      </c>
      <c r="G1418" s="20">
        <f>SUMIFS(AllWeights5[Weighting % (BT &amp; CZ per Era)],AllWeights5[Column1],Table6[[#This Row],[Combined Name]],AllWeights5[bldgvint],G$3)</f>
        <v>0</v>
      </c>
      <c r="H1418" s="20">
        <f>SUMIFS(AllWeights5[Weighting % (BT &amp; CZ per Era)],AllWeights5[Column1],Table6[[#This Row],[Combined Name]],AllWeights5[bldgvint],H$3)</f>
        <v>0</v>
      </c>
      <c r="I1418" s="20">
        <f>SUMIFS(AllWeights5[Weighting % (BT &amp; CZ per Era)],AllWeights5[Column1],Table6[[#This Row],[Combined Name]],AllWeights5[bldgvint],I$3)</f>
        <v>0</v>
      </c>
      <c r="J1418" s="20">
        <f>SUMIFS(AllWeights5[Weighting % (BT &amp; CZ per Era)],AllWeights5[Column1],Table6[[#This Row],[Combined Name]],AllWeights5[bldgvint],J$3)</f>
        <v>0</v>
      </c>
      <c r="K1418" s="20">
        <f>SUMIFS(AllWeights5[Weighting % (BT &amp; CZ per Era)],AllWeights5[Column1],Table6[[#This Row],[Combined Name]],AllWeights5[bldgvint],K$3)</f>
        <v>0</v>
      </c>
      <c r="L1418" s="20">
        <f>SUMIFS(AllWeights5[Weighting % (BT &amp; CZ per Era)],AllWeights5[Column1],Table6[[#This Row],[Combined Name]],AllWeights5[bldgvint],L$3)</f>
        <v>0</v>
      </c>
      <c r="M1418" s="20">
        <f>SUMIFS(AllWeights5[Weighting % (BT &amp; CZ per Era)],AllWeights5[Column1],Table6[[#This Row],[Combined Name]],AllWeights5[bldgvint],M$3)</f>
        <v>0.75087719298245614</v>
      </c>
      <c r="N1418" s="20">
        <f>SUMIFS(AllWeights5[Weighting % (BT &amp; CZ per Era)],AllWeights5[Column1],Table6[[#This Row],[Combined Name]],AllWeights5[bldgvint],N$3)</f>
        <v>0.24912280701754386</v>
      </c>
      <c r="O1418" s="20">
        <f>SUMIFS(AllWeights5[Weighting % (BT &amp; CZ per Era)],AllWeights5[Column1],Table6[[#This Row],[Combined Name]],AllWeights5[bldgvint],O$3)</f>
        <v>0</v>
      </c>
      <c r="P1418" s="20">
        <f>SUMIFS(AllWeights5[Weighting % (BT &amp; CZ per Era)],AllWeights5[Column1],Table6[[#This Row],[Combined Name]],AllWeights5[bldgvint],P$3)</f>
        <v>0</v>
      </c>
      <c r="Q1418" s="20">
        <f>SUMIFS(AllWeights5[Weighting % (BT &amp; CZ per Era)],AllWeights5[Column1],Table6[[#This Row],[Combined Name]],AllWeights5[bldgvint],Q$3)</f>
        <v>0</v>
      </c>
      <c r="R1418" s="20">
        <f>SUMIFS(AllWeights5[Weighting % (BT &amp; CZ per Era)],AllWeights5[Column1],Table6[[#This Row],[Combined Name]],AllWeights5[bldgvint],R$3)</f>
        <v>0</v>
      </c>
      <c r="S1418" s="20">
        <f>SUMIFS(AllWeights5[Weighting % (BT &amp; CZ per Era)],AllWeights5[Column1],Table6[[#This Row],[Combined Name]],AllWeights5[bldgvint],S$3)</f>
        <v>0</v>
      </c>
      <c r="T1418" s="20">
        <f>SUMIFS(AllWeights5[Weighting % (BT &amp; CZ per Era)],AllWeights5[Column1],Table6[[#This Row],[Combined Name]],AllWeights5[bldgvint],T$3)</f>
        <v>0</v>
      </c>
      <c r="U1418" s="20">
        <f>SUM(Table6[[#This Row],[1975]:[MH85]])</f>
        <v>1</v>
      </c>
    </row>
    <row r="1419" spans="1:21" hidden="1" x14ac:dyDescent="0.3">
      <c r="A1419" s="23" t="s">
        <v>2329</v>
      </c>
      <c r="B1419" s="23" t="s">
        <v>60</v>
      </c>
      <c r="C1419" s="23" t="s">
        <v>20</v>
      </c>
      <c r="D1419" s="23" t="s">
        <v>19</v>
      </c>
      <c r="E1419" s="23" t="s">
        <v>1260</v>
      </c>
      <c r="F1419" s="20">
        <f>SUMIFS(AllWeights5[Weighting % (BT &amp; CZ per Era)],AllWeights5[Column1],Table6[[#This Row],[Combined Name]],AllWeights5[bldgvint],F$3)</f>
        <v>0</v>
      </c>
      <c r="G1419" s="20">
        <f>SUMIFS(AllWeights5[Weighting % (BT &amp; CZ per Era)],AllWeights5[Column1],Table6[[#This Row],[Combined Name]],AllWeights5[bldgvint],G$3)</f>
        <v>0</v>
      </c>
      <c r="H1419" s="20">
        <f>SUMIFS(AllWeights5[Weighting % (BT &amp; CZ per Era)],AllWeights5[Column1],Table6[[#This Row],[Combined Name]],AllWeights5[bldgvint],H$3)</f>
        <v>0</v>
      </c>
      <c r="I1419" s="20">
        <f>SUMIFS(AllWeights5[Weighting % (BT &amp; CZ per Era)],AllWeights5[Column1],Table6[[#This Row],[Combined Name]],AllWeights5[bldgvint],I$3)</f>
        <v>0</v>
      </c>
      <c r="J1419" s="20">
        <f>SUMIFS(AllWeights5[Weighting % (BT &amp; CZ per Era)],AllWeights5[Column1],Table6[[#This Row],[Combined Name]],AllWeights5[bldgvint],J$3)</f>
        <v>0</v>
      </c>
      <c r="K1419" s="20">
        <f>SUMIFS(AllWeights5[Weighting % (BT &amp; CZ per Era)],AllWeights5[Column1],Table6[[#This Row],[Combined Name]],AllWeights5[bldgvint],K$3)</f>
        <v>0</v>
      </c>
      <c r="L1419" s="20">
        <f>SUMIFS(AllWeights5[Weighting % (BT &amp; CZ per Era)],AllWeights5[Column1],Table6[[#This Row],[Combined Name]],AllWeights5[bldgvint],L$3)</f>
        <v>0</v>
      </c>
      <c r="M1419" s="20">
        <f>SUMIFS(AllWeights5[Weighting % (BT &amp; CZ per Era)],AllWeights5[Column1],Table6[[#This Row],[Combined Name]],AllWeights5[bldgvint],M$3)</f>
        <v>0</v>
      </c>
      <c r="N1419" s="20">
        <f>SUMIFS(AllWeights5[Weighting % (BT &amp; CZ per Era)],AllWeights5[Column1],Table6[[#This Row],[Combined Name]],AllWeights5[bldgvint],N$3)</f>
        <v>0</v>
      </c>
      <c r="O1419" s="20">
        <f>SUMIFS(AllWeights5[Weighting % (BT &amp; CZ per Era)],AllWeights5[Column1],Table6[[#This Row],[Combined Name]],AllWeights5[bldgvint],O$3)</f>
        <v>1</v>
      </c>
      <c r="P1419" s="20">
        <f>SUMIFS(AllWeights5[Weighting % (BT &amp; CZ per Era)],AllWeights5[Column1],Table6[[#This Row],[Combined Name]],AllWeights5[bldgvint],P$3)</f>
        <v>0</v>
      </c>
      <c r="Q1419" s="20">
        <f>SUMIFS(AllWeights5[Weighting % (BT &amp; CZ per Era)],AllWeights5[Column1],Table6[[#This Row],[Combined Name]],AllWeights5[bldgvint],Q$3)</f>
        <v>0</v>
      </c>
      <c r="R1419" s="20">
        <f>SUMIFS(AllWeights5[Weighting % (BT &amp; CZ per Era)],AllWeights5[Column1],Table6[[#This Row],[Combined Name]],AllWeights5[bldgvint],R$3)</f>
        <v>0</v>
      </c>
      <c r="S1419" s="20">
        <f>SUMIFS(AllWeights5[Weighting % (BT &amp; CZ per Era)],AllWeights5[Column1],Table6[[#This Row],[Combined Name]],AllWeights5[bldgvint],S$3)</f>
        <v>0</v>
      </c>
      <c r="T1419" s="20">
        <f>SUMIFS(AllWeights5[Weighting % (BT &amp; CZ per Era)],AllWeights5[Column1],Table6[[#This Row],[Combined Name]],AllWeights5[bldgvint],T$3)</f>
        <v>0</v>
      </c>
      <c r="U1419" s="20">
        <f>SUM(Table6[[#This Row],[1975]:[MH85]])</f>
        <v>1</v>
      </c>
    </row>
    <row r="1420" spans="1:21" hidden="1" x14ac:dyDescent="0.3">
      <c r="A1420" s="23" t="s">
        <v>2329</v>
      </c>
      <c r="B1420" s="23" t="s">
        <v>60</v>
      </c>
      <c r="C1420" s="23" t="s">
        <v>21</v>
      </c>
      <c r="D1420" s="23" t="s">
        <v>16</v>
      </c>
      <c r="E1420" s="23" t="s">
        <v>1261</v>
      </c>
      <c r="F1420" s="20">
        <f>SUMIFS(AllWeights5[Weighting % (BT &amp; CZ per Era)],AllWeights5[Column1],Table6[[#This Row],[Combined Name]],AllWeights5[bldgvint],F$3)</f>
        <v>0.6342679476765356</v>
      </c>
      <c r="G1420" s="20">
        <f>SUMIFS(AllWeights5[Weighting % (BT &amp; CZ per Era)],AllWeights5[Column1],Table6[[#This Row],[Combined Name]],AllWeights5[bldgvint],G$3)</f>
        <v>0.23245847455253352</v>
      </c>
      <c r="H1420" s="20">
        <f>SUMIFS(AllWeights5[Weighting % (BT &amp; CZ per Era)],AllWeights5[Column1],Table6[[#This Row],[Combined Name]],AllWeights5[bldgvint],H$3)</f>
        <v>0.1332735777709308</v>
      </c>
      <c r="I1420" s="20">
        <f>SUMIFS(AllWeights5[Weighting % (BT &amp; CZ per Era)],AllWeights5[Column1],Table6[[#This Row],[Combined Name]],AllWeights5[bldgvint],I$3)</f>
        <v>0</v>
      </c>
      <c r="J1420" s="20">
        <f>SUMIFS(AllWeights5[Weighting % (BT &amp; CZ per Era)],AllWeights5[Column1],Table6[[#This Row],[Combined Name]],AllWeights5[bldgvint],J$3)</f>
        <v>0</v>
      </c>
      <c r="K1420" s="20">
        <f>SUMIFS(AllWeights5[Weighting % (BT &amp; CZ per Era)],AllWeights5[Column1],Table6[[#This Row],[Combined Name]],AllWeights5[bldgvint],K$3)</f>
        <v>0</v>
      </c>
      <c r="L1420" s="20">
        <f>SUMIFS(AllWeights5[Weighting % (BT &amp; CZ per Era)],AllWeights5[Column1],Table6[[#This Row],[Combined Name]],AllWeights5[bldgvint],L$3)</f>
        <v>0</v>
      </c>
      <c r="M1420" s="20">
        <f>SUMIFS(AllWeights5[Weighting % (BT &amp; CZ per Era)],AllWeights5[Column1],Table6[[#This Row],[Combined Name]],AllWeights5[bldgvint],M$3)</f>
        <v>0</v>
      </c>
      <c r="N1420" s="20">
        <f>SUMIFS(AllWeights5[Weighting % (BT &amp; CZ per Era)],AllWeights5[Column1],Table6[[#This Row],[Combined Name]],AllWeights5[bldgvint],N$3)</f>
        <v>0</v>
      </c>
      <c r="O1420" s="20">
        <f>SUMIFS(AllWeights5[Weighting % (BT &amp; CZ per Era)],AllWeights5[Column1],Table6[[#This Row],[Combined Name]],AllWeights5[bldgvint],O$3)</f>
        <v>0</v>
      </c>
      <c r="P1420" s="20">
        <f>SUMIFS(AllWeights5[Weighting % (BT &amp; CZ per Era)],AllWeights5[Column1],Table6[[#This Row],[Combined Name]],AllWeights5[bldgvint],P$3)</f>
        <v>0</v>
      </c>
      <c r="Q1420" s="20">
        <f>SUMIFS(AllWeights5[Weighting % (BT &amp; CZ per Era)],AllWeights5[Column1],Table6[[#This Row],[Combined Name]],AllWeights5[bldgvint],Q$3)</f>
        <v>0</v>
      </c>
      <c r="R1420" s="20">
        <f>SUMIFS(AllWeights5[Weighting % (BT &amp; CZ per Era)],AllWeights5[Column1],Table6[[#This Row],[Combined Name]],AllWeights5[bldgvint],R$3)</f>
        <v>0</v>
      </c>
      <c r="S1420" s="20">
        <f>SUMIFS(AllWeights5[Weighting % (BT &amp; CZ per Era)],AllWeights5[Column1],Table6[[#This Row],[Combined Name]],AllWeights5[bldgvint],S$3)</f>
        <v>0</v>
      </c>
      <c r="T1420" s="20">
        <f>SUMIFS(AllWeights5[Weighting % (BT &amp; CZ per Era)],AllWeights5[Column1],Table6[[#This Row],[Combined Name]],AllWeights5[bldgvint],T$3)</f>
        <v>0</v>
      </c>
      <c r="U1420" s="20">
        <f>SUM(Table6[[#This Row],[1975]:[MH85]])</f>
        <v>1</v>
      </c>
    </row>
    <row r="1421" spans="1:21" hidden="1" x14ac:dyDescent="0.3">
      <c r="A1421" s="23" t="s">
        <v>2329</v>
      </c>
      <c r="B1421" s="23" t="s">
        <v>60</v>
      </c>
      <c r="C1421" s="23" t="s">
        <v>21</v>
      </c>
      <c r="D1421" s="23" t="s">
        <v>11</v>
      </c>
      <c r="E1421" s="23" t="s">
        <v>1262</v>
      </c>
      <c r="F1421" s="20">
        <f>SUMIFS(AllWeights5[Weighting % (BT &amp; CZ per Era)],AllWeights5[Column1],Table6[[#This Row],[Combined Name]],AllWeights5[bldgvint],F$3)</f>
        <v>0</v>
      </c>
      <c r="G1421" s="20">
        <f>SUMIFS(AllWeights5[Weighting % (BT &amp; CZ per Era)],AllWeights5[Column1],Table6[[#This Row],[Combined Name]],AllWeights5[bldgvint],G$3)</f>
        <v>0</v>
      </c>
      <c r="H1421" s="20">
        <f>SUMIFS(AllWeights5[Weighting % (BT &amp; CZ per Era)],AllWeights5[Column1],Table6[[#This Row],[Combined Name]],AllWeights5[bldgvint],H$3)</f>
        <v>0</v>
      </c>
      <c r="I1421" s="20">
        <f>SUMIFS(AllWeights5[Weighting % (BT &amp; CZ per Era)],AllWeights5[Column1],Table6[[#This Row],[Combined Name]],AllWeights5[bldgvint],I$3)</f>
        <v>0.36192468619246865</v>
      </c>
      <c r="J1421" s="20">
        <f>SUMIFS(AllWeights5[Weighting % (BT &amp; CZ per Era)],AllWeights5[Column1],Table6[[#This Row],[Combined Name]],AllWeights5[bldgvint],J$3)</f>
        <v>0.23202738683910232</v>
      </c>
      <c r="K1421" s="20">
        <f>SUMIFS(AllWeights5[Weighting % (BT &amp; CZ per Era)],AllWeights5[Column1],Table6[[#This Row],[Combined Name]],AllWeights5[bldgvint],K$3)</f>
        <v>0.23202738683910232</v>
      </c>
      <c r="L1421" s="20">
        <f>SUMIFS(AllWeights5[Weighting % (BT &amp; CZ per Era)],AllWeights5[Column1],Table6[[#This Row],[Combined Name]],AllWeights5[bldgvint],L$3)</f>
        <v>0.17402054012932675</v>
      </c>
      <c r="M1421" s="20">
        <f>SUMIFS(AllWeights5[Weighting % (BT &amp; CZ per Era)],AllWeights5[Column1],Table6[[#This Row],[Combined Name]],AllWeights5[bldgvint],M$3)</f>
        <v>0</v>
      </c>
      <c r="N1421" s="20">
        <f>SUMIFS(AllWeights5[Weighting % (BT &amp; CZ per Era)],AllWeights5[Column1],Table6[[#This Row],[Combined Name]],AllWeights5[bldgvint],N$3)</f>
        <v>0</v>
      </c>
      <c r="O1421" s="20">
        <f>SUMIFS(AllWeights5[Weighting % (BT &amp; CZ per Era)],AllWeights5[Column1],Table6[[#This Row],[Combined Name]],AllWeights5[bldgvint],O$3)</f>
        <v>0</v>
      </c>
      <c r="P1421" s="20">
        <f>SUMIFS(AllWeights5[Weighting % (BT &amp; CZ per Era)],AllWeights5[Column1],Table6[[#This Row],[Combined Name]],AllWeights5[bldgvint],P$3)</f>
        <v>0</v>
      </c>
      <c r="Q1421" s="20">
        <f>SUMIFS(AllWeights5[Weighting % (BT &amp; CZ per Era)],AllWeights5[Column1],Table6[[#This Row],[Combined Name]],AllWeights5[bldgvint],Q$3)</f>
        <v>0</v>
      </c>
      <c r="R1421" s="20">
        <f>SUMIFS(AllWeights5[Weighting % (BT &amp; CZ per Era)],AllWeights5[Column1],Table6[[#This Row],[Combined Name]],AllWeights5[bldgvint],R$3)</f>
        <v>0</v>
      </c>
      <c r="S1421" s="20">
        <f>SUMIFS(AllWeights5[Weighting % (BT &amp; CZ per Era)],AllWeights5[Column1],Table6[[#This Row],[Combined Name]],AllWeights5[bldgvint],S$3)</f>
        <v>0</v>
      </c>
      <c r="T1421" s="20">
        <f>SUMIFS(AllWeights5[Weighting % (BT &amp; CZ per Era)],AllWeights5[Column1],Table6[[#This Row],[Combined Name]],AllWeights5[bldgvint],T$3)</f>
        <v>0</v>
      </c>
      <c r="U1421" s="20">
        <f>SUM(Table6[[#This Row],[1975]:[MH85]])</f>
        <v>1</v>
      </c>
    </row>
    <row r="1422" spans="1:21" hidden="1" x14ac:dyDescent="0.3">
      <c r="A1422" s="23" t="s">
        <v>2329</v>
      </c>
      <c r="B1422" s="23" t="s">
        <v>60</v>
      </c>
      <c r="C1422" s="23" t="s">
        <v>21</v>
      </c>
      <c r="D1422" s="23" t="s">
        <v>14</v>
      </c>
      <c r="E1422" s="23" t="s">
        <v>1263</v>
      </c>
      <c r="F1422" s="20">
        <f>SUMIFS(AllWeights5[Weighting % (BT &amp; CZ per Era)],AllWeights5[Column1],Table6[[#This Row],[Combined Name]],AllWeights5[bldgvint],F$3)</f>
        <v>0</v>
      </c>
      <c r="G1422" s="20">
        <f>SUMIFS(AllWeights5[Weighting % (BT &amp; CZ per Era)],AllWeights5[Column1],Table6[[#This Row],[Combined Name]],AllWeights5[bldgvint],G$3)</f>
        <v>0</v>
      </c>
      <c r="H1422" s="20">
        <f>SUMIFS(AllWeights5[Weighting % (BT &amp; CZ per Era)],AllWeights5[Column1],Table6[[#This Row],[Combined Name]],AllWeights5[bldgvint],H$3)</f>
        <v>0</v>
      </c>
      <c r="I1422" s="20">
        <f>SUMIFS(AllWeights5[Weighting % (BT &amp; CZ per Era)],AllWeights5[Column1],Table6[[#This Row],[Combined Name]],AllWeights5[bldgvint],I$3)</f>
        <v>0</v>
      </c>
      <c r="J1422" s="20">
        <f>SUMIFS(AllWeights5[Weighting % (BT &amp; CZ per Era)],AllWeights5[Column1],Table6[[#This Row],[Combined Name]],AllWeights5[bldgvint],J$3)</f>
        <v>0</v>
      </c>
      <c r="K1422" s="20">
        <f>SUMIFS(AllWeights5[Weighting % (BT &amp; CZ per Era)],AllWeights5[Column1],Table6[[#This Row],[Combined Name]],AllWeights5[bldgvint],K$3)</f>
        <v>0</v>
      </c>
      <c r="L1422" s="20">
        <f>SUMIFS(AllWeights5[Weighting % (BT &amp; CZ per Era)],AllWeights5[Column1],Table6[[#This Row],[Combined Name]],AllWeights5[bldgvint],L$3)</f>
        <v>0</v>
      </c>
      <c r="M1422" s="20">
        <f>SUMIFS(AllWeights5[Weighting % (BT &amp; CZ per Era)],AllWeights5[Column1],Table6[[#This Row],[Combined Name]],AllWeights5[bldgvint],M$3)</f>
        <v>0.75</v>
      </c>
      <c r="N1422" s="20">
        <f>SUMIFS(AllWeights5[Weighting % (BT &amp; CZ per Era)],AllWeights5[Column1],Table6[[#This Row],[Combined Name]],AllWeights5[bldgvint],N$3)</f>
        <v>0.25</v>
      </c>
      <c r="O1422" s="20">
        <f>SUMIFS(AllWeights5[Weighting % (BT &amp; CZ per Era)],AllWeights5[Column1],Table6[[#This Row],[Combined Name]],AllWeights5[bldgvint],O$3)</f>
        <v>0</v>
      </c>
      <c r="P1422" s="20">
        <f>SUMIFS(AllWeights5[Weighting % (BT &amp; CZ per Era)],AllWeights5[Column1],Table6[[#This Row],[Combined Name]],AllWeights5[bldgvint],P$3)</f>
        <v>0</v>
      </c>
      <c r="Q1422" s="20">
        <f>SUMIFS(AllWeights5[Weighting % (BT &amp; CZ per Era)],AllWeights5[Column1],Table6[[#This Row],[Combined Name]],AllWeights5[bldgvint],Q$3)</f>
        <v>0</v>
      </c>
      <c r="R1422" s="20">
        <f>SUMIFS(AllWeights5[Weighting % (BT &amp; CZ per Era)],AllWeights5[Column1],Table6[[#This Row],[Combined Name]],AllWeights5[bldgvint],R$3)</f>
        <v>0</v>
      </c>
      <c r="S1422" s="20">
        <f>SUMIFS(AllWeights5[Weighting % (BT &amp; CZ per Era)],AllWeights5[Column1],Table6[[#This Row],[Combined Name]],AllWeights5[bldgvint],S$3)</f>
        <v>0</v>
      </c>
      <c r="T1422" s="20">
        <f>SUMIFS(AllWeights5[Weighting % (BT &amp; CZ per Era)],AllWeights5[Column1],Table6[[#This Row],[Combined Name]],AllWeights5[bldgvint],T$3)</f>
        <v>0</v>
      </c>
      <c r="U1422" s="20">
        <f>SUM(Table6[[#This Row],[1975]:[MH85]])</f>
        <v>1</v>
      </c>
    </row>
    <row r="1423" spans="1:21" hidden="1" x14ac:dyDescent="0.3">
      <c r="A1423" s="23" t="s">
        <v>2329</v>
      </c>
      <c r="B1423" s="23" t="s">
        <v>60</v>
      </c>
      <c r="C1423" s="23" t="s">
        <v>21</v>
      </c>
      <c r="D1423" s="23" t="s">
        <v>19</v>
      </c>
      <c r="E1423" s="23" t="s">
        <v>1264</v>
      </c>
      <c r="F1423" s="20">
        <f>SUMIFS(AllWeights5[Weighting % (BT &amp; CZ per Era)],AllWeights5[Column1],Table6[[#This Row],[Combined Name]],AllWeights5[bldgvint],F$3)</f>
        <v>0</v>
      </c>
      <c r="G1423" s="20">
        <f>SUMIFS(AllWeights5[Weighting % (BT &amp; CZ per Era)],AllWeights5[Column1],Table6[[#This Row],[Combined Name]],AllWeights5[bldgvint],G$3)</f>
        <v>0</v>
      </c>
      <c r="H1423" s="20">
        <f>SUMIFS(AllWeights5[Weighting % (BT &amp; CZ per Era)],AllWeights5[Column1],Table6[[#This Row],[Combined Name]],AllWeights5[bldgvint],H$3)</f>
        <v>0</v>
      </c>
      <c r="I1423" s="20">
        <f>SUMIFS(AllWeights5[Weighting % (BT &amp; CZ per Era)],AllWeights5[Column1],Table6[[#This Row],[Combined Name]],AllWeights5[bldgvint],I$3)</f>
        <v>0</v>
      </c>
      <c r="J1423" s="20">
        <f>SUMIFS(AllWeights5[Weighting % (BT &amp; CZ per Era)],AllWeights5[Column1],Table6[[#This Row],[Combined Name]],AllWeights5[bldgvint],J$3)</f>
        <v>0</v>
      </c>
      <c r="K1423" s="20">
        <f>SUMIFS(AllWeights5[Weighting % (BT &amp; CZ per Era)],AllWeights5[Column1],Table6[[#This Row],[Combined Name]],AllWeights5[bldgvint],K$3)</f>
        <v>0</v>
      </c>
      <c r="L1423" s="20">
        <f>SUMIFS(AllWeights5[Weighting % (BT &amp; CZ per Era)],AllWeights5[Column1],Table6[[#This Row],[Combined Name]],AllWeights5[bldgvint],L$3)</f>
        <v>0</v>
      </c>
      <c r="M1423" s="20">
        <f>SUMIFS(AllWeights5[Weighting % (BT &amp; CZ per Era)],AllWeights5[Column1],Table6[[#This Row],[Combined Name]],AllWeights5[bldgvint],M$3)</f>
        <v>0</v>
      </c>
      <c r="N1423" s="20">
        <f>SUMIFS(AllWeights5[Weighting % (BT &amp; CZ per Era)],AllWeights5[Column1],Table6[[#This Row],[Combined Name]],AllWeights5[bldgvint],N$3)</f>
        <v>0</v>
      </c>
      <c r="O1423" s="20">
        <f>SUMIFS(AllWeights5[Weighting % (BT &amp; CZ per Era)],AllWeights5[Column1],Table6[[#This Row],[Combined Name]],AllWeights5[bldgvint],O$3)</f>
        <v>1</v>
      </c>
      <c r="P1423" s="20">
        <f>SUMIFS(AllWeights5[Weighting % (BT &amp; CZ per Era)],AllWeights5[Column1],Table6[[#This Row],[Combined Name]],AllWeights5[bldgvint],P$3)</f>
        <v>0</v>
      </c>
      <c r="Q1423" s="20">
        <f>SUMIFS(AllWeights5[Weighting % (BT &amp; CZ per Era)],AllWeights5[Column1],Table6[[#This Row],[Combined Name]],AllWeights5[bldgvint],Q$3)</f>
        <v>0</v>
      </c>
      <c r="R1423" s="20">
        <f>SUMIFS(AllWeights5[Weighting % (BT &amp; CZ per Era)],AllWeights5[Column1],Table6[[#This Row],[Combined Name]],AllWeights5[bldgvint],R$3)</f>
        <v>0</v>
      </c>
      <c r="S1423" s="20">
        <f>SUMIFS(AllWeights5[Weighting % (BT &amp; CZ per Era)],AllWeights5[Column1],Table6[[#This Row],[Combined Name]],AllWeights5[bldgvint],S$3)</f>
        <v>0</v>
      </c>
      <c r="T1423" s="20">
        <f>SUMIFS(AllWeights5[Weighting % (BT &amp; CZ per Era)],AllWeights5[Column1],Table6[[#This Row],[Combined Name]],AllWeights5[bldgvint],T$3)</f>
        <v>0</v>
      </c>
      <c r="U1423" s="20">
        <f>SUM(Table6[[#This Row],[1975]:[MH85]])</f>
        <v>1</v>
      </c>
    </row>
    <row r="1424" spans="1:21" hidden="1" x14ac:dyDescent="0.3">
      <c r="A1424" s="23" t="s">
        <v>2329</v>
      </c>
      <c r="B1424" s="23" t="s">
        <v>60</v>
      </c>
      <c r="C1424" s="23" t="s">
        <v>22</v>
      </c>
      <c r="D1424" s="23" t="s">
        <v>16</v>
      </c>
      <c r="E1424" s="23" t="s">
        <v>1265</v>
      </c>
      <c r="F1424" s="20">
        <f>SUMIFS(AllWeights5[Weighting % (BT &amp; CZ per Era)],AllWeights5[Column1],Table6[[#This Row],[Combined Name]],AllWeights5[bldgvint],F$3)</f>
        <v>0.538006701267985</v>
      </c>
      <c r="G1424" s="20">
        <f>SUMIFS(AllWeights5[Weighting % (BT &amp; CZ per Era)],AllWeights5[Column1],Table6[[#This Row],[Combined Name]],AllWeights5[bldgvint],G$3)</f>
        <v>0.28605216477235401</v>
      </c>
      <c r="H1424" s="20">
        <f>SUMIFS(AllWeights5[Weighting % (BT &amp; CZ per Era)],AllWeights5[Column1],Table6[[#This Row],[Combined Name]],AllWeights5[bldgvint],H$3)</f>
        <v>0.17594113395966099</v>
      </c>
      <c r="I1424" s="20">
        <f>SUMIFS(AllWeights5[Weighting % (BT &amp; CZ per Era)],AllWeights5[Column1],Table6[[#This Row],[Combined Name]],AllWeights5[bldgvint],I$3)</f>
        <v>0</v>
      </c>
      <c r="J1424" s="20">
        <f>SUMIFS(AllWeights5[Weighting % (BT &amp; CZ per Era)],AllWeights5[Column1],Table6[[#This Row],[Combined Name]],AllWeights5[bldgvint],J$3)</f>
        <v>0</v>
      </c>
      <c r="K1424" s="20">
        <f>SUMIFS(AllWeights5[Weighting % (BT &amp; CZ per Era)],AllWeights5[Column1],Table6[[#This Row],[Combined Name]],AllWeights5[bldgvint],K$3)</f>
        <v>0</v>
      </c>
      <c r="L1424" s="20">
        <f>SUMIFS(AllWeights5[Weighting % (BT &amp; CZ per Era)],AllWeights5[Column1],Table6[[#This Row],[Combined Name]],AllWeights5[bldgvint],L$3)</f>
        <v>0</v>
      </c>
      <c r="M1424" s="20">
        <f>SUMIFS(AllWeights5[Weighting % (BT &amp; CZ per Era)],AllWeights5[Column1],Table6[[#This Row],[Combined Name]],AllWeights5[bldgvint],M$3)</f>
        <v>0</v>
      </c>
      <c r="N1424" s="20">
        <f>SUMIFS(AllWeights5[Weighting % (BT &amp; CZ per Era)],AllWeights5[Column1],Table6[[#This Row],[Combined Name]],AllWeights5[bldgvint],N$3)</f>
        <v>0</v>
      </c>
      <c r="O1424" s="20">
        <f>SUMIFS(AllWeights5[Weighting % (BT &amp; CZ per Era)],AllWeights5[Column1],Table6[[#This Row],[Combined Name]],AllWeights5[bldgvint],O$3)</f>
        <v>0</v>
      </c>
      <c r="P1424" s="20">
        <f>SUMIFS(AllWeights5[Weighting % (BT &amp; CZ per Era)],AllWeights5[Column1],Table6[[#This Row],[Combined Name]],AllWeights5[bldgvint],P$3)</f>
        <v>0</v>
      </c>
      <c r="Q1424" s="20">
        <f>SUMIFS(AllWeights5[Weighting % (BT &amp; CZ per Era)],AllWeights5[Column1],Table6[[#This Row],[Combined Name]],AllWeights5[bldgvint],Q$3)</f>
        <v>0</v>
      </c>
      <c r="R1424" s="20">
        <f>SUMIFS(AllWeights5[Weighting % (BT &amp; CZ per Era)],AllWeights5[Column1],Table6[[#This Row],[Combined Name]],AllWeights5[bldgvint],R$3)</f>
        <v>0</v>
      </c>
      <c r="S1424" s="20">
        <f>SUMIFS(AllWeights5[Weighting % (BT &amp; CZ per Era)],AllWeights5[Column1],Table6[[#This Row],[Combined Name]],AllWeights5[bldgvint],S$3)</f>
        <v>0</v>
      </c>
      <c r="T1424" s="20">
        <f>SUMIFS(AllWeights5[Weighting % (BT &amp; CZ per Era)],AllWeights5[Column1],Table6[[#This Row],[Combined Name]],AllWeights5[bldgvint],T$3)</f>
        <v>0</v>
      </c>
      <c r="U1424" s="20">
        <f>SUM(Table6[[#This Row],[1975]:[MH85]])</f>
        <v>1</v>
      </c>
    </row>
    <row r="1425" spans="1:21" hidden="1" x14ac:dyDescent="0.3">
      <c r="A1425" s="23" t="s">
        <v>2329</v>
      </c>
      <c r="B1425" s="23" t="s">
        <v>60</v>
      </c>
      <c r="C1425" s="23" t="s">
        <v>22</v>
      </c>
      <c r="D1425" s="23" t="s">
        <v>11</v>
      </c>
      <c r="E1425" s="23" t="s">
        <v>1266</v>
      </c>
      <c r="F1425" s="20">
        <f>SUMIFS(AllWeights5[Weighting % (BT &amp; CZ per Era)],AllWeights5[Column1],Table6[[#This Row],[Combined Name]],AllWeights5[bldgvint],F$3)</f>
        <v>0</v>
      </c>
      <c r="G1425" s="20">
        <f>SUMIFS(AllWeights5[Weighting % (BT &amp; CZ per Era)],AllWeights5[Column1],Table6[[#This Row],[Combined Name]],AllWeights5[bldgvint],G$3)</f>
        <v>0</v>
      </c>
      <c r="H1425" s="20">
        <f>SUMIFS(AllWeights5[Weighting % (BT &amp; CZ per Era)],AllWeights5[Column1],Table6[[#This Row],[Combined Name]],AllWeights5[bldgvint],H$3)</f>
        <v>0</v>
      </c>
      <c r="I1425" s="20">
        <f>SUMIFS(AllWeights5[Weighting % (BT &amp; CZ per Era)],AllWeights5[Column1],Table6[[#This Row],[Combined Name]],AllWeights5[bldgvint],I$3)</f>
        <v>0.39825263924281035</v>
      </c>
      <c r="J1425" s="20">
        <f>SUMIFS(AllWeights5[Weighting % (BT &amp; CZ per Era)],AllWeights5[Column1],Table6[[#This Row],[Combined Name]],AllWeights5[bldgvint],J$3)</f>
        <v>0.21878412813978881</v>
      </c>
      <c r="K1425" s="20">
        <f>SUMIFS(AllWeights5[Weighting % (BT &amp; CZ per Era)],AllWeights5[Column1],Table6[[#This Row],[Combined Name]],AllWeights5[bldgvint],K$3)</f>
        <v>0.21878412813978881</v>
      </c>
      <c r="L1425" s="20">
        <f>SUMIFS(AllWeights5[Weighting % (BT &amp; CZ per Era)],AllWeights5[Column1],Table6[[#This Row],[Combined Name]],AllWeights5[bldgvint],L$3)</f>
        <v>0.16417910447761191</v>
      </c>
      <c r="M1425" s="20">
        <f>SUMIFS(AllWeights5[Weighting % (BT &amp; CZ per Era)],AllWeights5[Column1],Table6[[#This Row],[Combined Name]],AllWeights5[bldgvint],M$3)</f>
        <v>0</v>
      </c>
      <c r="N1425" s="20">
        <f>SUMIFS(AllWeights5[Weighting % (BT &amp; CZ per Era)],AllWeights5[Column1],Table6[[#This Row],[Combined Name]],AllWeights5[bldgvint],N$3)</f>
        <v>0</v>
      </c>
      <c r="O1425" s="20">
        <f>SUMIFS(AllWeights5[Weighting % (BT &amp; CZ per Era)],AllWeights5[Column1],Table6[[#This Row],[Combined Name]],AllWeights5[bldgvint],O$3)</f>
        <v>0</v>
      </c>
      <c r="P1425" s="20">
        <f>SUMIFS(AllWeights5[Weighting % (BT &amp; CZ per Era)],AllWeights5[Column1],Table6[[#This Row],[Combined Name]],AllWeights5[bldgvint],P$3)</f>
        <v>0</v>
      </c>
      <c r="Q1425" s="20">
        <f>SUMIFS(AllWeights5[Weighting % (BT &amp; CZ per Era)],AllWeights5[Column1],Table6[[#This Row],[Combined Name]],AllWeights5[bldgvint],Q$3)</f>
        <v>0</v>
      </c>
      <c r="R1425" s="20">
        <f>SUMIFS(AllWeights5[Weighting % (BT &amp; CZ per Era)],AllWeights5[Column1],Table6[[#This Row],[Combined Name]],AllWeights5[bldgvint],R$3)</f>
        <v>0</v>
      </c>
      <c r="S1425" s="20">
        <f>SUMIFS(AllWeights5[Weighting % (BT &amp; CZ per Era)],AllWeights5[Column1],Table6[[#This Row],[Combined Name]],AllWeights5[bldgvint],S$3)</f>
        <v>0</v>
      </c>
      <c r="T1425" s="20">
        <f>SUMIFS(AllWeights5[Weighting % (BT &amp; CZ per Era)],AllWeights5[Column1],Table6[[#This Row],[Combined Name]],AllWeights5[bldgvint],T$3)</f>
        <v>0</v>
      </c>
      <c r="U1425" s="20">
        <f>SUM(Table6[[#This Row],[1975]:[MH85]])</f>
        <v>1</v>
      </c>
    </row>
    <row r="1426" spans="1:21" hidden="1" x14ac:dyDescent="0.3">
      <c r="A1426" s="23" t="s">
        <v>2329</v>
      </c>
      <c r="B1426" s="23" t="s">
        <v>60</v>
      </c>
      <c r="C1426" s="23" t="s">
        <v>22</v>
      </c>
      <c r="D1426" s="23" t="s">
        <v>14</v>
      </c>
      <c r="E1426" s="23" t="s">
        <v>1267</v>
      </c>
      <c r="F1426" s="20">
        <f>SUMIFS(AllWeights5[Weighting % (BT &amp; CZ per Era)],AllWeights5[Column1],Table6[[#This Row],[Combined Name]],AllWeights5[bldgvint],F$3)</f>
        <v>0</v>
      </c>
      <c r="G1426" s="20">
        <f>SUMIFS(AllWeights5[Weighting % (BT &amp; CZ per Era)],AllWeights5[Column1],Table6[[#This Row],[Combined Name]],AllWeights5[bldgvint],G$3)</f>
        <v>0</v>
      </c>
      <c r="H1426" s="20">
        <f>SUMIFS(AllWeights5[Weighting % (BT &amp; CZ per Era)],AllWeights5[Column1],Table6[[#This Row],[Combined Name]],AllWeights5[bldgvint],H$3)</f>
        <v>0</v>
      </c>
      <c r="I1426" s="20">
        <f>SUMIFS(AllWeights5[Weighting % (BT &amp; CZ per Era)],AllWeights5[Column1],Table6[[#This Row],[Combined Name]],AllWeights5[bldgvint],I$3)</f>
        <v>0</v>
      </c>
      <c r="J1426" s="20">
        <f>SUMIFS(AllWeights5[Weighting % (BT &amp; CZ per Era)],AllWeights5[Column1],Table6[[#This Row],[Combined Name]],AllWeights5[bldgvint],J$3)</f>
        <v>0</v>
      </c>
      <c r="K1426" s="20">
        <f>SUMIFS(AllWeights5[Weighting % (BT &amp; CZ per Era)],AllWeights5[Column1],Table6[[#This Row],[Combined Name]],AllWeights5[bldgvint],K$3)</f>
        <v>0</v>
      </c>
      <c r="L1426" s="20">
        <f>SUMIFS(AllWeights5[Weighting % (BT &amp; CZ per Era)],AllWeights5[Column1],Table6[[#This Row],[Combined Name]],AllWeights5[bldgvint],L$3)</f>
        <v>0</v>
      </c>
      <c r="M1426" s="20">
        <f>SUMIFS(AllWeights5[Weighting % (BT &amp; CZ per Era)],AllWeights5[Column1],Table6[[#This Row],[Combined Name]],AllWeights5[bldgvint],M$3)</f>
        <v>0.75041597337770383</v>
      </c>
      <c r="N1426" s="20">
        <f>SUMIFS(AllWeights5[Weighting % (BT &amp; CZ per Era)],AllWeights5[Column1],Table6[[#This Row],[Combined Name]],AllWeights5[bldgvint],N$3)</f>
        <v>0.24958402662229617</v>
      </c>
      <c r="O1426" s="20">
        <f>SUMIFS(AllWeights5[Weighting % (BT &amp; CZ per Era)],AllWeights5[Column1],Table6[[#This Row],[Combined Name]],AllWeights5[bldgvint],O$3)</f>
        <v>0</v>
      </c>
      <c r="P1426" s="20">
        <f>SUMIFS(AllWeights5[Weighting % (BT &amp; CZ per Era)],AllWeights5[Column1],Table6[[#This Row],[Combined Name]],AllWeights5[bldgvint],P$3)</f>
        <v>0</v>
      </c>
      <c r="Q1426" s="20">
        <f>SUMIFS(AllWeights5[Weighting % (BT &amp; CZ per Era)],AllWeights5[Column1],Table6[[#This Row],[Combined Name]],AllWeights5[bldgvint],Q$3)</f>
        <v>0</v>
      </c>
      <c r="R1426" s="20">
        <f>SUMIFS(AllWeights5[Weighting % (BT &amp; CZ per Era)],AllWeights5[Column1],Table6[[#This Row],[Combined Name]],AllWeights5[bldgvint],R$3)</f>
        <v>0</v>
      </c>
      <c r="S1426" s="20">
        <f>SUMIFS(AllWeights5[Weighting % (BT &amp; CZ per Era)],AllWeights5[Column1],Table6[[#This Row],[Combined Name]],AllWeights5[bldgvint],S$3)</f>
        <v>0</v>
      </c>
      <c r="T1426" s="20">
        <f>SUMIFS(AllWeights5[Weighting % (BT &amp; CZ per Era)],AllWeights5[Column1],Table6[[#This Row],[Combined Name]],AllWeights5[bldgvint],T$3)</f>
        <v>0</v>
      </c>
      <c r="U1426" s="20">
        <f>SUM(Table6[[#This Row],[1975]:[MH85]])</f>
        <v>1</v>
      </c>
    </row>
    <row r="1427" spans="1:21" hidden="1" x14ac:dyDescent="0.3">
      <c r="A1427" s="23" t="s">
        <v>2329</v>
      </c>
      <c r="B1427" s="23" t="s">
        <v>60</v>
      </c>
      <c r="C1427" s="23" t="s">
        <v>22</v>
      </c>
      <c r="D1427" s="23" t="s">
        <v>19</v>
      </c>
      <c r="E1427" s="23" t="s">
        <v>1268</v>
      </c>
      <c r="F1427" s="20">
        <f>SUMIFS(AllWeights5[Weighting % (BT &amp; CZ per Era)],AllWeights5[Column1],Table6[[#This Row],[Combined Name]],AllWeights5[bldgvint],F$3)</f>
        <v>0</v>
      </c>
      <c r="G1427" s="20">
        <f>SUMIFS(AllWeights5[Weighting % (BT &amp; CZ per Era)],AllWeights5[Column1],Table6[[#This Row],[Combined Name]],AllWeights5[bldgvint],G$3)</f>
        <v>0</v>
      </c>
      <c r="H1427" s="20">
        <f>SUMIFS(AllWeights5[Weighting % (BT &amp; CZ per Era)],AllWeights5[Column1],Table6[[#This Row],[Combined Name]],AllWeights5[bldgvint],H$3)</f>
        <v>0</v>
      </c>
      <c r="I1427" s="20">
        <f>SUMIFS(AllWeights5[Weighting % (BT &amp; CZ per Era)],AllWeights5[Column1],Table6[[#This Row],[Combined Name]],AllWeights5[bldgvint],I$3)</f>
        <v>0</v>
      </c>
      <c r="J1427" s="20">
        <f>SUMIFS(AllWeights5[Weighting % (BT &amp; CZ per Era)],AllWeights5[Column1],Table6[[#This Row],[Combined Name]],AllWeights5[bldgvint],J$3)</f>
        <v>0</v>
      </c>
      <c r="K1427" s="20">
        <f>SUMIFS(AllWeights5[Weighting % (BT &amp; CZ per Era)],AllWeights5[Column1],Table6[[#This Row],[Combined Name]],AllWeights5[bldgvint],K$3)</f>
        <v>0</v>
      </c>
      <c r="L1427" s="20">
        <f>SUMIFS(AllWeights5[Weighting % (BT &amp; CZ per Era)],AllWeights5[Column1],Table6[[#This Row],[Combined Name]],AllWeights5[bldgvint],L$3)</f>
        <v>0</v>
      </c>
      <c r="M1427" s="20">
        <f>SUMIFS(AllWeights5[Weighting % (BT &amp; CZ per Era)],AllWeights5[Column1],Table6[[#This Row],[Combined Name]],AllWeights5[bldgvint],M$3)</f>
        <v>0</v>
      </c>
      <c r="N1427" s="20">
        <f>SUMIFS(AllWeights5[Weighting % (BT &amp; CZ per Era)],AllWeights5[Column1],Table6[[#This Row],[Combined Name]],AllWeights5[bldgvint],N$3)</f>
        <v>0</v>
      </c>
      <c r="O1427" s="20">
        <f>SUMIFS(AllWeights5[Weighting % (BT &amp; CZ per Era)],AllWeights5[Column1],Table6[[#This Row],[Combined Name]],AllWeights5[bldgvint],O$3)</f>
        <v>1</v>
      </c>
      <c r="P1427" s="20">
        <f>SUMIFS(AllWeights5[Weighting % (BT &amp; CZ per Era)],AllWeights5[Column1],Table6[[#This Row],[Combined Name]],AllWeights5[bldgvint],P$3)</f>
        <v>0</v>
      </c>
      <c r="Q1427" s="20">
        <f>SUMIFS(AllWeights5[Weighting % (BT &amp; CZ per Era)],AllWeights5[Column1],Table6[[#This Row],[Combined Name]],AllWeights5[bldgvint],Q$3)</f>
        <v>0</v>
      </c>
      <c r="R1427" s="20">
        <f>SUMIFS(AllWeights5[Weighting % (BT &amp; CZ per Era)],AllWeights5[Column1],Table6[[#This Row],[Combined Name]],AllWeights5[bldgvint],R$3)</f>
        <v>0</v>
      </c>
      <c r="S1427" s="20">
        <f>SUMIFS(AllWeights5[Weighting % (BT &amp; CZ per Era)],AllWeights5[Column1],Table6[[#This Row],[Combined Name]],AllWeights5[bldgvint],S$3)</f>
        <v>0</v>
      </c>
      <c r="T1427" s="20">
        <f>SUMIFS(AllWeights5[Weighting % (BT &amp; CZ per Era)],AllWeights5[Column1],Table6[[#This Row],[Combined Name]],AllWeights5[bldgvint],T$3)</f>
        <v>0</v>
      </c>
      <c r="U1427" s="20">
        <f>SUM(Table6[[#This Row],[1975]:[MH85]])</f>
        <v>1</v>
      </c>
    </row>
    <row r="1428" spans="1:21" hidden="1" x14ac:dyDescent="0.3">
      <c r="A1428" s="23" t="s">
        <v>2329</v>
      </c>
      <c r="B1428" s="23" t="s">
        <v>60</v>
      </c>
      <c r="C1428" s="23" t="s">
        <v>23</v>
      </c>
      <c r="D1428" s="23" t="s">
        <v>16</v>
      </c>
      <c r="E1428" s="23" t="s">
        <v>1269</v>
      </c>
      <c r="F1428" s="20">
        <f>SUMIFS(AllWeights5[Weighting % (BT &amp; CZ per Era)],AllWeights5[Column1],Table6[[#This Row],[Combined Name]],AllWeights5[bldgvint],F$3)</f>
        <v>0.51246314660948811</v>
      </c>
      <c r="G1428" s="20">
        <f>SUMIFS(AllWeights5[Weighting % (BT &amp; CZ per Era)],AllWeights5[Column1],Table6[[#This Row],[Combined Name]],AllWeights5[bldgvint],G$3)</f>
        <v>0.30849638166711341</v>
      </c>
      <c r="H1428" s="20">
        <f>SUMIFS(AllWeights5[Weighting % (BT &amp; CZ per Era)],AllWeights5[Column1],Table6[[#This Row],[Combined Name]],AllWeights5[bldgvint],H$3)</f>
        <v>0.1790404717233986</v>
      </c>
      <c r="I1428" s="20">
        <f>SUMIFS(AllWeights5[Weighting % (BT &amp; CZ per Era)],AllWeights5[Column1],Table6[[#This Row],[Combined Name]],AllWeights5[bldgvint],I$3)</f>
        <v>0</v>
      </c>
      <c r="J1428" s="20">
        <f>SUMIFS(AllWeights5[Weighting % (BT &amp; CZ per Era)],AllWeights5[Column1],Table6[[#This Row],[Combined Name]],AllWeights5[bldgvint],J$3)</f>
        <v>0</v>
      </c>
      <c r="K1428" s="20">
        <f>SUMIFS(AllWeights5[Weighting % (BT &amp; CZ per Era)],AllWeights5[Column1],Table6[[#This Row],[Combined Name]],AllWeights5[bldgvint],K$3)</f>
        <v>0</v>
      </c>
      <c r="L1428" s="20">
        <f>SUMIFS(AllWeights5[Weighting % (BT &amp; CZ per Era)],AllWeights5[Column1],Table6[[#This Row],[Combined Name]],AllWeights5[bldgvint],L$3)</f>
        <v>0</v>
      </c>
      <c r="M1428" s="20">
        <f>SUMIFS(AllWeights5[Weighting % (BT &amp; CZ per Era)],AllWeights5[Column1],Table6[[#This Row],[Combined Name]],AllWeights5[bldgvint],M$3)</f>
        <v>0</v>
      </c>
      <c r="N1428" s="20">
        <f>SUMIFS(AllWeights5[Weighting % (BT &amp; CZ per Era)],AllWeights5[Column1],Table6[[#This Row],[Combined Name]],AllWeights5[bldgvint],N$3)</f>
        <v>0</v>
      </c>
      <c r="O1428" s="20">
        <f>SUMIFS(AllWeights5[Weighting % (BT &amp; CZ per Era)],AllWeights5[Column1],Table6[[#This Row],[Combined Name]],AllWeights5[bldgvint],O$3)</f>
        <v>0</v>
      </c>
      <c r="P1428" s="20">
        <f>SUMIFS(AllWeights5[Weighting % (BT &amp; CZ per Era)],AllWeights5[Column1],Table6[[#This Row],[Combined Name]],AllWeights5[bldgvint],P$3)</f>
        <v>0</v>
      </c>
      <c r="Q1428" s="20">
        <f>SUMIFS(AllWeights5[Weighting % (BT &amp; CZ per Era)],AllWeights5[Column1],Table6[[#This Row],[Combined Name]],AllWeights5[bldgvint],Q$3)</f>
        <v>0</v>
      </c>
      <c r="R1428" s="20">
        <f>SUMIFS(AllWeights5[Weighting % (BT &amp; CZ per Era)],AllWeights5[Column1],Table6[[#This Row],[Combined Name]],AllWeights5[bldgvint],R$3)</f>
        <v>0</v>
      </c>
      <c r="S1428" s="20">
        <f>SUMIFS(AllWeights5[Weighting % (BT &amp; CZ per Era)],AllWeights5[Column1],Table6[[#This Row],[Combined Name]],AllWeights5[bldgvint],S$3)</f>
        <v>0</v>
      </c>
      <c r="T1428" s="20">
        <f>SUMIFS(AllWeights5[Weighting % (BT &amp; CZ per Era)],AllWeights5[Column1],Table6[[#This Row],[Combined Name]],AllWeights5[bldgvint],T$3)</f>
        <v>0</v>
      </c>
      <c r="U1428" s="20">
        <f>SUM(Table6[[#This Row],[1975]:[MH85]])</f>
        <v>1.0000000000000002</v>
      </c>
    </row>
    <row r="1429" spans="1:21" hidden="1" x14ac:dyDescent="0.3">
      <c r="A1429" s="23" t="s">
        <v>2329</v>
      </c>
      <c r="B1429" s="23" t="s">
        <v>60</v>
      </c>
      <c r="C1429" s="23" t="s">
        <v>23</v>
      </c>
      <c r="D1429" s="23" t="s">
        <v>11</v>
      </c>
      <c r="E1429" s="23" t="s">
        <v>1270</v>
      </c>
      <c r="F1429" s="20">
        <f>SUMIFS(AllWeights5[Weighting % (BT &amp; CZ per Era)],AllWeights5[Column1],Table6[[#This Row],[Combined Name]],AllWeights5[bldgvint],F$3)</f>
        <v>0</v>
      </c>
      <c r="G1429" s="20">
        <f>SUMIFS(AllWeights5[Weighting % (BT &amp; CZ per Era)],AllWeights5[Column1],Table6[[#This Row],[Combined Name]],AllWeights5[bldgvint],G$3)</f>
        <v>0</v>
      </c>
      <c r="H1429" s="20">
        <f>SUMIFS(AllWeights5[Weighting % (BT &amp; CZ per Era)],AllWeights5[Column1],Table6[[#This Row],[Combined Name]],AllWeights5[bldgvint],H$3)</f>
        <v>0</v>
      </c>
      <c r="I1429" s="20">
        <f>SUMIFS(AllWeights5[Weighting % (BT &amp; CZ per Era)],AllWeights5[Column1],Table6[[#This Row],[Combined Name]],AllWeights5[bldgvint],I$3)</f>
        <v>0.38397790055248604</v>
      </c>
      <c r="J1429" s="20">
        <f>SUMIFS(AllWeights5[Weighting % (BT &amp; CZ per Era)],AllWeights5[Column1],Table6[[#This Row],[Combined Name]],AllWeights5[bldgvint],J$3)</f>
        <v>0.22375690607734799</v>
      </c>
      <c r="K1429" s="20">
        <f>SUMIFS(AllWeights5[Weighting % (BT &amp; CZ per Era)],AllWeights5[Column1],Table6[[#This Row],[Combined Name]],AllWeights5[bldgvint],K$3)</f>
        <v>0.22375690607734799</v>
      </c>
      <c r="L1429" s="20">
        <f>SUMIFS(AllWeights5[Weighting % (BT &amp; CZ per Era)],AllWeights5[Column1],Table6[[#This Row],[Combined Name]],AllWeights5[bldgvint],L$3)</f>
        <v>0.16850828729281761</v>
      </c>
      <c r="M1429" s="20">
        <f>SUMIFS(AllWeights5[Weighting % (BT &amp; CZ per Era)],AllWeights5[Column1],Table6[[#This Row],[Combined Name]],AllWeights5[bldgvint],M$3)</f>
        <v>0</v>
      </c>
      <c r="N1429" s="20">
        <f>SUMIFS(AllWeights5[Weighting % (BT &amp; CZ per Era)],AllWeights5[Column1],Table6[[#This Row],[Combined Name]],AllWeights5[bldgvint],N$3)</f>
        <v>0</v>
      </c>
      <c r="O1429" s="20">
        <f>SUMIFS(AllWeights5[Weighting % (BT &amp; CZ per Era)],AllWeights5[Column1],Table6[[#This Row],[Combined Name]],AllWeights5[bldgvint],O$3)</f>
        <v>0</v>
      </c>
      <c r="P1429" s="20">
        <f>SUMIFS(AllWeights5[Weighting % (BT &amp; CZ per Era)],AllWeights5[Column1],Table6[[#This Row],[Combined Name]],AllWeights5[bldgvint],P$3)</f>
        <v>0</v>
      </c>
      <c r="Q1429" s="20">
        <f>SUMIFS(AllWeights5[Weighting % (BT &amp; CZ per Era)],AllWeights5[Column1],Table6[[#This Row],[Combined Name]],AllWeights5[bldgvint],Q$3)</f>
        <v>0</v>
      </c>
      <c r="R1429" s="20">
        <f>SUMIFS(AllWeights5[Weighting % (BT &amp; CZ per Era)],AllWeights5[Column1],Table6[[#This Row],[Combined Name]],AllWeights5[bldgvint],R$3)</f>
        <v>0</v>
      </c>
      <c r="S1429" s="20">
        <f>SUMIFS(AllWeights5[Weighting % (BT &amp; CZ per Era)],AllWeights5[Column1],Table6[[#This Row],[Combined Name]],AllWeights5[bldgvint],S$3)</f>
        <v>0</v>
      </c>
      <c r="T1429" s="20">
        <f>SUMIFS(AllWeights5[Weighting % (BT &amp; CZ per Era)],AllWeights5[Column1],Table6[[#This Row],[Combined Name]],AllWeights5[bldgvint],T$3)</f>
        <v>0</v>
      </c>
      <c r="U1429" s="20">
        <f>SUM(Table6[[#This Row],[1975]:[MH85]])</f>
        <v>0.99999999999999967</v>
      </c>
    </row>
    <row r="1430" spans="1:21" hidden="1" x14ac:dyDescent="0.3">
      <c r="A1430" s="23" t="s">
        <v>2329</v>
      </c>
      <c r="B1430" s="23" t="s">
        <v>60</v>
      </c>
      <c r="C1430" s="23" t="s">
        <v>23</v>
      </c>
      <c r="D1430" s="23" t="s">
        <v>14</v>
      </c>
      <c r="E1430" s="23" t="s">
        <v>1271</v>
      </c>
      <c r="F1430" s="20">
        <f>SUMIFS(AllWeights5[Weighting % (BT &amp; CZ per Era)],AllWeights5[Column1],Table6[[#This Row],[Combined Name]],AllWeights5[bldgvint],F$3)</f>
        <v>0</v>
      </c>
      <c r="G1430" s="20">
        <f>SUMIFS(AllWeights5[Weighting % (BT &amp; CZ per Era)],AllWeights5[Column1],Table6[[#This Row],[Combined Name]],AllWeights5[bldgvint],G$3)</f>
        <v>0</v>
      </c>
      <c r="H1430" s="20">
        <f>SUMIFS(AllWeights5[Weighting % (BT &amp; CZ per Era)],AllWeights5[Column1],Table6[[#This Row],[Combined Name]],AllWeights5[bldgvint],H$3)</f>
        <v>0</v>
      </c>
      <c r="I1430" s="20">
        <f>SUMIFS(AllWeights5[Weighting % (BT &amp; CZ per Era)],AllWeights5[Column1],Table6[[#This Row],[Combined Name]],AllWeights5[bldgvint],I$3)</f>
        <v>0</v>
      </c>
      <c r="J1430" s="20">
        <f>SUMIFS(AllWeights5[Weighting % (BT &amp; CZ per Era)],AllWeights5[Column1],Table6[[#This Row],[Combined Name]],AllWeights5[bldgvint],J$3)</f>
        <v>0</v>
      </c>
      <c r="K1430" s="20">
        <f>SUMIFS(AllWeights5[Weighting % (BT &amp; CZ per Era)],AllWeights5[Column1],Table6[[#This Row],[Combined Name]],AllWeights5[bldgvint],K$3)</f>
        <v>0</v>
      </c>
      <c r="L1430" s="20">
        <f>SUMIFS(AllWeights5[Weighting % (BT &amp; CZ per Era)],AllWeights5[Column1],Table6[[#This Row],[Combined Name]],AllWeights5[bldgvint],L$3)</f>
        <v>0</v>
      </c>
      <c r="M1430" s="20">
        <f>SUMIFS(AllWeights5[Weighting % (BT &amp; CZ per Era)],AllWeights5[Column1],Table6[[#This Row],[Combined Name]],AllWeights5[bldgvint],M$3)</f>
        <v>0.75308641975308643</v>
      </c>
      <c r="N1430" s="20">
        <f>SUMIFS(AllWeights5[Weighting % (BT &amp; CZ per Era)],AllWeights5[Column1],Table6[[#This Row],[Combined Name]],AllWeights5[bldgvint],N$3)</f>
        <v>0.24691358024691357</v>
      </c>
      <c r="O1430" s="20">
        <f>SUMIFS(AllWeights5[Weighting % (BT &amp; CZ per Era)],AllWeights5[Column1],Table6[[#This Row],[Combined Name]],AllWeights5[bldgvint],O$3)</f>
        <v>0</v>
      </c>
      <c r="P1430" s="20">
        <f>SUMIFS(AllWeights5[Weighting % (BT &amp; CZ per Era)],AllWeights5[Column1],Table6[[#This Row],[Combined Name]],AllWeights5[bldgvint],P$3)</f>
        <v>0</v>
      </c>
      <c r="Q1430" s="20">
        <f>SUMIFS(AllWeights5[Weighting % (BT &amp; CZ per Era)],AllWeights5[Column1],Table6[[#This Row],[Combined Name]],AllWeights5[bldgvint],Q$3)</f>
        <v>0</v>
      </c>
      <c r="R1430" s="20">
        <f>SUMIFS(AllWeights5[Weighting % (BT &amp; CZ per Era)],AllWeights5[Column1],Table6[[#This Row],[Combined Name]],AllWeights5[bldgvint],R$3)</f>
        <v>0</v>
      </c>
      <c r="S1430" s="20">
        <f>SUMIFS(AllWeights5[Weighting % (BT &amp; CZ per Era)],AllWeights5[Column1],Table6[[#This Row],[Combined Name]],AllWeights5[bldgvint],S$3)</f>
        <v>0</v>
      </c>
      <c r="T1430" s="20">
        <f>SUMIFS(AllWeights5[Weighting % (BT &amp; CZ per Era)],AllWeights5[Column1],Table6[[#This Row],[Combined Name]],AllWeights5[bldgvint],T$3)</f>
        <v>0</v>
      </c>
      <c r="U1430" s="20">
        <f>SUM(Table6[[#This Row],[1975]:[MH85]])</f>
        <v>1</v>
      </c>
    </row>
    <row r="1431" spans="1:21" hidden="1" x14ac:dyDescent="0.3">
      <c r="A1431" s="23" t="s">
        <v>2329</v>
      </c>
      <c r="B1431" s="23" t="s">
        <v>60</v>
      </c>
      <c r="C1431" s="23" t="s">
        <v>23</v>
      </c>
      <c r="D1431" s="23" t="s">
        <v>19</v>
      </c>
      <c r="E1431" s="23" t="s">
        <v>1272</v>
      </c>
      <c r="F1431" s="20">
        <f>SUMIFS(AllWeights5[Weighting % (BT &amp; CZ per Era)],AllWeights5[Column1],Table6[[#This Row],[Combined Name]],AllWeights5[bldgvint],F$3)</f>
        <v>0</v>
      </c>
      <c r="G1431" s="20">
        <f>SUMIFS(AllWeights5[Weighting % (BT &amp; CZ per Era)],AllWeights5[Column1],Table6[[#This Row],[Combined Name]],AllWeights5[bldgvint],G$3)</f>
        <v>0</v>
      </c>
      <c r="H1431" s="20">
        <f>SUMIFS(AllWeights5[Weighting % (BT &amp; CZ per Era)],AllWeights5[Column1],Table6[[#This Row],[Combined Name]],AllWeights5[bldgvint],H$3)</f>
        <v>0</v>
      </c>
      <c r="I1431" s="20">
        <f>SUMIFS(AllWeights5[Weighting % (BT &amp; CZ per Era)],AllWeights5[Column1],Table6[[#This Row],[Combined Name]],AllWeights5[bldgvint],I$3)</f>
        <v>0</v>
      </c>
      <c r="J1431" s="20">
        <f>SUMIFS(AllWeights5[Weighting % (BT &amp; CZ per Era)],AllWeights5[Column1],Table6[[#This Row],[Combined Name]],AllWeights5[bldgvint],J$3)</f>
        <v>0</v>
      </c>
      <c r="K1431" s="20">
        <f>SUMIFS(AllWeights5[Weighting % (BT &amp; CZ per Era)],AllWeights5[Column1],Table6[[#This Row],[Combined Name]],AllWeights5[bldgvint],K$3)</f>
        <v>0</v>
      </c>
      <c r="L1431" s="20">
        <f>SUMIFS(AllWeights5[Weighting % (BT &amp; CZ per Era)],AllWeights5[Column1],Table6[[#This Row],[Combined Name]],AllWeights5[bldgvint],L$3)</f>
        <v>0</v>
      </c>
      <c r="M1431" s="20">
        <f>SUMIFS(AllWeights5[Weighting % (BT &amp; CZ per Era)],AllWeights5[Column1],Table6[[#This Row],[Combined Name]],AllWeights5[bldgvint],M$3)</f>
        <v>0</v>
      </c>
      <c r="N1431" s="20">
        <f>SUMIFS(AllWeights5[Weighting % (BT &amp; CZ per Era)],AllWeights5[Column1],Table6[[#This Row],[Combined Name]],AllWeights5[bldgvint],N$3)</f>
        <v>0</v>
      </c>
      <c r="O1431" s="20">
        <f>SUMIFS(AllWeights5[Weighting % (BT &amp; CZ per Era)],AllWeights5[Column1],Table6[[#This Row],[Combined Name]],AllWeights5[bldgvint],O$3)</f>
        <v>1</v>
      </c>
      <c r="P1431" s="20">
        <f>SUMIFS(AllWeights5[Weighting % (BT &amp; CZ per Era)],AllWeights5[Column1],Table6[[#This Row],[Combined Name]],AllWeights5[bldgvint],P$3)</f>
        <v>0</v>
      </c>
      <c r="Q1431" s="20">
        <f>SUMIFS(AllWeights5[Weighting % (BT &amp; CZ per Era)],AllWeights5[Column1],Table6[[#This Row],[Combined Name]],AllWeights5[bldgvint],Q$3)</f>
        <v>0</v>
      </c>
      <c r="R1431" s="20">
        <f>SUMIFS(AllWeights5[Weighting % (BT &amp; CZ per Era)],AllWeights5[Column1],Table6[[#This Row],[Combined Name]],AllWeights5[bldgvint],R$3)</f>
        <v>0</v>
      </c>
      <c r="S1431" s="20">
        <f>SUMIFS(AllWeights5[Weighting % (BT &amp; CZ per Era)],AllWeights5[Column1],Table6[[#This Row],[Combined Name]],AllWeights5[bldgvint],S$3)</f>
        <v>0</v>
      </c>
      <c r="T1431" s="20">
        <f>SUMIFS(AllWeights5[Weighting % (BT &amp; CZ per Era)],AllWeights5[Column1],Table6[[#This Row],[Combined Name]],AllWeights5[bldgvint],T$3)</f>
        <v>0</v>
      </c>
      <c r="U1431" s="20">
        <f>SUM(Table6[[#This Row],[1975]:[MH85]])</f>
        <v>1</v>
      </c>
    </row>
    <row r="1432" spans="1:21" hidden="1" x14ac:dyDescent="0.3">
      <c r="A1432" s="23" t="s">
        <v>2329</v>
      </c>
      <c r="B1432" s="23" t="s">
        <v>60</v>
      </c>
      <c r="C1432" s="23" t="s">
        <v>31</v>
      </c>
      <c r="D1432" s="23" t="s">
        <v>16</v>
      </c>
      <c r="E1432" s="23" t="s">
        <v>1913</v>
      </c>
      <c r="F1432" s="20">
        <f>SUMIFS(AllWeights5[Weighting % (BT &amp; CZ per Era)],AllWeights5[Column1],Table6[[#This Row],[Combined Name]],AllWeights5[bldgvint],F$3)</f>
        <v>0.4603056675864996</v>
      </c>
      <c r="G1432" s="20">
        <f>SUMIFS(AllWeights5[Weighting % (BT &amp; CZ per Era)],AllWeights5[Column1],Table6[[#This Row],[Combined Name]],AllWeights5[bldgvint],G$3)</f>
        <v>0.35782515086272243</v>
      </c>
      <c r="H1432" s="20">
        <f>SUMIFS(AllWeights5[Weighting % (BT &amp; CZ per Era)],AllWeights5[Column1],Table6[[#This Row],[Combined Name]],AllWeights5[bldgvint],H$3)</f>
        <v>0.1818691815507778</v>
      </c>
      <c r="I1432" s="20">
        <f>SUMIFS(AllWeights5[Weighting % (BT &amp; CZ per Era)],AllWeights5[Column1],Table6[[#This Row],[Combined Name]],AllWeights5[bldgvint],I$3)</f>
        <v>0</v>
      </c>
      <c r="J1432" s="20">
        <f>SUMIFS(AllWeights5[Weighting % (BT &amp; CZ per Era)],AllWeights5[Column1],Table6[[#This Row],[Combined Name]],AllWeights5[bldgvint],J$3)</f>
        <v>0</v>
      </c>
      <c r="K1432" s="20">
        <f>SUMIFS(AllWeights5[Weighting % (BT &amp; CZ per Era)],AllWeights5[Column1],Table6[[#This Row],[Combined Name]],AllWeights5[bldgvint],K$3)</f>
        <v>0</v>
      </c>
      <c r="L1432" s="20">
        <f>SUMIFS(AllWeights5[Weighting % (BT &amp; CZ per Era)],AllWeights5[Column1],Table6[[#This Row],[Combined Name]],AllWeights5[bldgvint],L$3)</f>
        <v>0</v>
      </c>
      <c r="M1432" s="20">
        <f>SUMIFS(AllWeights5[Weighting % (BT &amp; CZ per Era)],AllWeights5[Column1],Table6[[#This Row],[Combined Name]],AllWeights5[bldgvint],M$3)</f>
        <v>0</v>
      </c>
      <c r="N1432" s="20">
        <f>SUMIFS(AllWeights5[Weighting % (BT &amp; CZ per Era)],AllWeights5[Column1],Table6[[#This Row],[Combined Name]],AllWeights5[bldgvint],N$3)</f>
        <v>0</v>
      </c>
      <c r="O1432" s="20">
        <f>SUMIFS(AllWeights5[Weighting % (BT &amp; CZ per Era)],AllWeights5[Column1],Table6[[#This Row],[Combined Name]],AllWeights5[bldgvint],O$3)</f>
        <v>0</v>
      </c>
      <c r="P1432" s="20">
        <f>SUMIFS(AllWeights5[Weighting % (BT &amp; CZ per Era)],AllWeights5[Column1],Table6[[#This Row],[Combined Name]],AllWeights5[bldgvint],P$3)</f>
        <v>0</v>
      </c>
      <c r="Q1432" s="20">
        <f>SUMIFS(AllWeights5[Weighting % (BT &amp; CZ per Era)],AllWeights5[Column1],Table6[[#This Row],[Combined Name]],AllWeights5[bldgvint],Q$3)</f>
        <v>0</v>
      </c>
      <c r="R1432" s="20">
        <f>SUMIFS(AllWeights5[Weighting % (BT &amp; CZ per Era)],AllWeights5[Column1],Table6[[#This Row],[Combined Name]],AllWeights5[bldgvint],R$3)</f>
        <v>0</v>
      </c>
      <c r="S1432" s="20">
        <f>SUMIFS(AllWeights5[Weighting % (BT &amp; CZ per Era)],AllWeights5[Column1],Table6[[#This Row],[Combined Name]],AllWeights5[bldgvint],S$3)</f>
        <v>0</v>
      </c>
      <c r="T1432" s="20">
        <f>SUMIFS(AllWeights5[Weighting % (BT &amp; CZ per Era)],AllWeights5[Column1],Table6[[#This Row],[Combined Name]],AllWeights5[bldgvint],T$3)</f>
        <v>0</v>
      </c>
      <c r="U1432" s="20">
        <f>SUM(Table6[[#This Row],[1975]:[MH85]])</f>
        <v>0.99999999999999978</v>
      </c>
    </row>
    <row r="1433" spans="1:21" hidden="1" x14ac:dyDescent="0.3">
      <c r="A1433" s="23" t="s">
        <v>2329</v>
      </c>
      <c r="B1433" s="23" t="s">
        <v>60</v>
      </c>
      <c r="C1433" s="23" t="s">
        <v>31</v>
      </c>
      <c r="D1433" s="23" t="s">
        <v>11</v>
      </c>
      <c r="E1433" s="23" t="s">
        <v>1914</v>
      </c>
      <c r="F1433" s="20">
        <f>SUMIFS(AllWeights5[Weighting % (BT &amp; CZ per Era)],AllWeights5[Column1],Table6[[#This Row],[Combined Name]],AllWeights5[bldgvint],F$3)</f>
        <v>0</v>
      </c>
      <c r="G1433" s="20">
        <f>SUMIFS(AllWeights5[Weighting % (BT &amp; CZ per Era)],AllWeights5[Column1],Table6[[#This Row],[Combined Name]],AllWeights5[bldgvint],G$3)</f>
        <v>0</v>
      </c>
      <c r="H1433" s="20">
        <f>SUMIFS(AllWeights5[Weighting % (BT &amp; CZ per Era)],AllWeights5[Column1],Table6[[#This Row],[Combined Name]],AllWeights5[bldgvint],H$3)</f>
        <v>0</v>
      </c>
      <c r="I1433" s="20">
        <f>SUMIFS(AllWeights5[Weighting % (BT &amp; CZ per Era)],AllWeights5[Column1],Table6[[#This Row],[Combined Name]],AllWeights5[bldgvint],I$3)</f>
        <v>0.36059379217273962</v>
      </c>
      <c r="J1433" s="20">
        <f>SUMIFS(AllWeights5[Weighting % (BT &amp; CZ per Era)],AllWeights5[Column1],Table6[[#This Row],[Combined Name]],AllWeights5[bldgvint],J$3)</f>
        <v>0.23252361673414312</v>
      </c>
      <c r="K1433" s="20">
        <f>SUMIFS(AllWeights5[Weighting % (BT &amp; CZ per Era)],AllWeights5[Column1],Table6[[#This Row],[Combined Name]],AllWeights5[bldgvint],K$3)</f>
        <v>0.23252361673414312</v>
      </c>
      <c r="L1433" s="20">
        <f>SUMIFS(AllWeights5[Weighting % (BT &amp; CZ per Era)],AllWeights5[Column1],Table6[[#This Row],[Combined Name]],AllWeights5[bldgvint],L$3)</f>
        <v>0.17435897435897438</v>
      </c>
      <c r="M1433" s="20">
        <f>SUMIFS(AllWeights5[Weighting % (BT &amp; CZ per Era)],AllWeights5[Column1],Table6[[#This Row],[Combined Name]],AllWeights5[bldgvint],M$3)</f>
        <v>0</v>
      </c>
      <c r="N1433" s="20">
        <f>SUMIFS(AllWeights5[Weighting % (BT &amp; CZ per Era)],AllWeights5[Column1],Table6[[#This Row],[Combined Name]],AllWeights5[bldgvint],N$3)</f>
        <v>0</v>
      </c>
      <c r="O1433" s="20">
        <f>SUMIFS(AllWeights5[Weighting % (BT &amp; CZ per Era)],AllWeights5[Column1],Table6[[#This Row],[Combined Name]],AllWeights5[bldgvint],O$3)</f>
        <v>0</v>
      </c>
      <c r="P1433" s="20">
        <f>SUMIFS(AllWeights5[Weighting % (BT &amp; CZ per Era)],AllWeights5[Column1],Table6[[#This Row],[Combined Name]],AllWeights5[bldgvint],P$3)</f>
        <v>0</v>
      </c>
      <c r="Q1433" s="20">
        <f>SUMIFS(AllWeights5[Weighting % (BT &amp; CZ per Era)],AllWeights5[Column1],Table6[[#This Row],[Combined Name]],AllWeights5[bldgvint],Q$3)</f>
        <v>0</v>
      </c>
      <c r="R1433" s="20">
        <f>SUMIFS(AllWeights5[Weighting % (BT &amp; CZ per Era)],AllWeights5[Column1],Table6[[#This Row],[Combined Name]],AllWeights5[bldgvint],R$3)</f>
        <v>0</v>
      </c>
      <c r="S1433" s="20">
        <f>SUMIFS(AllWeights5[Weighting % (BT &amp; CZ per Era)],AllWeights5[Column1],Table6[[#This Row],[Combined Name]],AllWeights5[bldgvint],S$3)</f>
        <v>0</v>
      </c>
      <c r="T1433" s="20">
        <f>SUMIFS(AllWeights5[Weighting % (BT &amp; CZ per Era)],AllWeights5[Column1],Table6[[#This Row],[Combined Name]],AllWeights5[bldgvint],T$3)</f>
        <v>0</v>
      </c>
      <c r="U1433" s="20">
        <f>SUM(Table6[[#This Row],[1975]:[MH85]])</f>
        <v>1.0000000000000002</v>
      </c>
    </row>
    <row r="1434" spans="1:21" hidden="1" x14ac:dyDescent="0.3">
      <c r="A1434" s="23" t="s">
        <v>2329</v>
      </c>
      <c r="B1434" s="23" t="s">
        <v>60</v>
      </c>
      <c r="C1434" s="23" t="s">
        <v>31</v>
      </c>
      <c r="D1434" s="23" t="s">
        <v>14</v>
      </c>
      <c r="E1434" s="23" t="s">
        <v>1915</v>
      </c>
      <c r="F1434" s="20">
        <f>SUMIFS(AllWeights5[Weighting % (BT &amp; CZ per Era)],AllWeights5[Column1],Table6[[#This Row],[Combined Name]],AllWeights5[bldgvint],F$3)</f>
        <v>0</v>
      </c>
      <c r="G1434" s="20">
        <f>SUMIFS(AllWeights5[Weighting % (BT &amp; CZ per Era)],AllWeights5[Column1],Table6[[#This Row],[Combined Name]],AllWeights5[bldgvint],G$3)</f>
        <v>0</v>
      </c>
      <c r="H1434" s="20">
        <f>SUMIFS(AllWeights5[Weighting % (BT &amp; CZ per Era)],AllWeights5[Column1],Table6[[#This Row],[Combined Name]],AllWeights5[bldgvint],H$3)</f>
        <v>0</v>
      </c>
      <c r="I1434" s="20">
        <f>SUMIFS(AllWeights5[Weighting % (BT &amp; CZ per Era)],AllWeights5[Column1],Table6[[#This Row],[Combined Name]],AllWeights5[bldgvint],I$3)</f>
        <v>0</v>
      </c>
      <c r="J1434" s="20">
        <f>SUMIFS(AllWeights5[Weighting % (BT &amp; CZ per Era)],AllWeights5[Column1],Table6[[#This Row],[Combined Name]],AllWeights5[bldgvint],J$3)</f>
        <v>0</v>
      </c>
      <c r="K1434" s="20">
        <f>SUMIFS(AllWeights5[Weighting % (BT &amp; CZ per Era)],AllWeights5[Column1],Table6[[#This Row],[Combined Name]],AllWeights5[bldgvint],K$3)</f>
        <v>0</v>
      </c>
      <c r="L1434" s="20">
        <f>SUMIFS(AllWeights5[Weighting % (BT &amp; CZ per Era)],AllWeights5[Column1],Table6[[#This Row],[Combined Name]],AllWeights5[bldgvint],L$3)</f>
        <v>0</v>
      </c>
      <c r="M1434" s="20">
        <f>SUMIFS(AllWeights5[Weighting % (BT &amp; CZ per Era)],AllWeights5[Column1],Table6[[#This Row],[Combined Name]],AllWeights5[bldgvint],M$3)</f>
        <v>0.75007256894049346</v>
      </c>
      <c r="N1434" s="20">
        <f>SUMIFS(AllWeights5[Weighting % (BT &amp; CZ per Era)],AllWeights5[Column1],Table6[[#This Row],[Combined Name]],AllWeights5[bldgvint],N$3)</f>
        <v>0.24992743105950654</v>
      </c>
      <c r="O1434" s="20">
        <f>SUMIFS(AllWeights5[Weighting % (BT &amp; CZ per Era)],AllWeights5[Column1],Table6[[#This Row],[Combined Name]],AllWeights5[bldgvint],O$3)</f>
        <v>0</v>
      </c>
      <c r="P1434" s="20">
        <f>SUMIFS(AllWeights5[Weighting % (BT &amp; CZ per Era)],AllWeights5[Column1],Table6[[#This Row],[Combined Name]],AllWeights5[bldgvint],P$3)</f>
        <v>0</v>
      </c>
      <c r="Q1434" s="20">
        <f>SUMIFS(AllWeights5[Weighting % (BT &amp; CZ per Era)],AllWeights5[Column1],Table6[[#This Row],[Combined Name]],AllWeights5[bldgvint],Q$3)</f>
        <v>0</v>
      </c>
      <c r="R1434" s="20">
        <f>SUMIFS(AllWeights5[Weighting % (BT &amp; CZ per Era)],AllWeights5[Column1],Table6[[#This Row],[Combined Name]],AllWeights5[bldgvint],R$3)</f>
        <v>0</v>
      </c>
      <c r="S1434" s="20">
        <f>SUMIFS(AllWeights5[Weighting % (BT &amp; CZ per Era)],AllWeights5[Column1],Table6[[#This Row],[Combined Name]],AllWeights5[bldgvint],S$3)</f>
        <v>0</v>
      </c>
      <c r="T1434" s="20">
        <f>SUMIFS(AllWeights5[Weighting % (BT &amp; CZ per Era)],AllWeights5[Column1],Table6[[#This Row],[Combined Name]],AllWeights5[bldgvint],T$3)</f>
        <v>0</v>
      </c>
      <c r="U1434" s="20">
        <f>SUM(Table6[[#This Row],[1975]:[MH85]])</f>
        <v>1</v>
      </c>
    </row>
    <row r="1435" spans="1:21" hidden="1" x14ac:dyDescent="0.3">
      <c r="A1435" s="23" t="s">
        <v>2329</v>
      </c>
      <c r="B1435" s="23" t="s">
        <v>60</v>
      </c>
      <c r="C1435" s="23" t="s">
        <v>31</v>
      </c>
      <c r="D1435" s="23" t="s">
        <v>19</v>
      </c>
      <c r="E1435" s="23" t="s">
        <v>1916</v>
      </c>
      <c r="F1435" s="20">
        <f>SUMIFS(AllWeights5[Weighting % (BT &amp; CZ per Era)],AllWeights5[Column1],Table6[[#This Row],[Combined Name]],AllWeights5[bldgvint],F$3)</f>
        <v>0</v>
      </c>
      <c r="G1435" s="20">
        <f>SUMIFS(AllWeights5[Weighting % (BT &amp; CZ per Era)],AllWeights5[Column1],Table6[[#This Row],[Combined Name]],AllWeights5[bldgvint],G$3)</f>
        <v>0</v>
      </c>
      <c r="H1435" s="20">
        <f>SUMIFS(AllWeights5[Weighting % (BT &amp; CZ per Era)],AllWeights5[Column1],Table6[[#This Row],[Combined Name]],AllWeights5[bldgvint],H$3)</f>
        <v>0</v>
      </c>
      <c r="I1435" s="20">
        <f>SUMIFS(AllWeights5[Weighting % (BT &amp; CZ per Era)],AllWeights5[Column1],Table6[[#This Row],[Combined Name]],AllWeights5[bldgvint],I$3)</f>
        <v>0</v>
      </c>
      <c r="J1435" s="20">
        <f>SUMIFS(AllWeights5[Weighting % (BT &amp; CZ per Era)],AllWeights5[Column1],Table6[[#This Row],[Combined Name]],AllWeights5[bldgvint],J$3)</f>
        <v>0</v>
      </c>
      <c r="K1435" s="20">
        <f>SUMIFS(AllWeights5[Weighting % (BT &amp; CZ per Era)],AllWeights5[Column1],Table6[[#This Row],[Combined Name]],AllWeights5[bldgvint],K$3)</f>
        <v>0</v>
      </c>
      <c r="L1435" s="20">
        <f>SUMIFS(AllWeights5[Weighting % (BT &amp; CZ per Era)],AllWeights5[Column1],Table6[[#This Row],[Combined Name]],AllWeights5[bldgvint],L$3)</f>
        <v>0</v>
      </c>
      <c r="M1435" s="20">
        <f>SUMIFS(AllWeights5[Weighting % (BT &amp; CZ per Era)],AllWeights5[Column1],Table6[[#This Row],[Combined Name]],AllWeights5[bldgvint],M$3)</f>
        <v>0</v>
      </c>
      <c r="N1435" s="20">
        <f>SUMIFS(AllWeights5[Weighting % (BT &amp; CZ per Era)],AllWeights5[Column1],Table6[[#This Row],[Combined Name]],AllWeights5[bldgvint],N$3)</f>
        <v>0</v>
      </c>
      <c r="O1435" s="20">
        <f>SUMIFS(AllWeights5[Weighting % (BT &amp; CZ per Era)],AllWeights5[Column1],Table6[[#This Row],[Combined Name]],AllWeights5[bldgvint],O$3)</f>
        <v>1</v>
      </c>
      <c r="P1435" s="20">
        <f>SUMIFS(AllWeights5[Weighting % (BT &amp; CZ per Era)],AllWeights5[Column1],Table6[[#This Row],[Combined Name]],AllWeights5[bldgvint],P$3)</f>
        <v>0</v>
      </c>
      <c r="Q1435" s="20">
        <f>SUMIFS(AllWeights5[Weighting % (BT &amp; CZ per Era)],AllWeights5[Column1],Table6[[#This Row],[Combined Name]],AllWeights5[bldgvint],Q$3)</f>
        <v>0</v>
      </c>
      <c r="R1435" s="20">
        <f>SUMIFS(AllWeights5[Weighting % (BT &amp; CZ per Era)],AllWeights5[Column1],Table6[[#This Row],[Combined Name]],AllWeights5[bldgvint],R$3)</f>
        <v>0</v>
      </c>
      <c r="S1435" s="20">
        <f>SUMIFS(AllWeights5[Weighting % (BT &amp; CZ per Era)],AllWeights5[Column1],Table6[[#This Row],[Combined Name]],AllWeights5[bldgvint],S$3)</f>
        <v>0</v>
      </c>
      <c r="T1435" s="20">
        <f>SUMIFS(AllWeights5[Weighting % (BT &amp; CZ per Era)],AllWeights5[Column1],Table6[[#This Row],[Combined Name]],AllWeights5[bldgvint],T$3)</f>
        <v>0</v>
      </c>
      <c r="U1435" s="20">
        <f>SUM(Table6[[#This Row],[1975]:[MH85]])</f>
        <v>1</v>
      </c>
    </row>
    <row r="1436" spans="1:21" hidden="1" x14ac:dyDescent="0.3">
      <c r="A1436" s="23" t="s">
        <v>2329</v>
      </c>
      <c r="B1436" s="23" t="s">
        <v>60</v>
      </c>
      <c r="C1436" s="23" t="s">
        <v>38</v>
      </c>
      <c r="D1436" s="23" t="s">
        <v>16</v>
      </c>
      <c r="E1436" s="23" t="s">
        <v>2113</v>
      </c>
      <c r="F1436" s="20">
        <f>SUMIFS(AllWeights5[Weighting % (BT &amp; CZ per Era)],AllWeights5[Column1],Table6[[#This Row],[Combined Name]],AllWeights5[bldgvint],F$3)</f>
        <v>0.34574037059045976</v>
      </c>
      <c r="G1436" s="20">
        <f>SUMIFS(AllWeights5[Weighting % (BT &amp; CZ per Era)],AllWeights5[Column1],Table6[[#This Row],[Combined Name]],AllWeights5[bldgvint],G$3)</f>
        <v>0.43412025282264599</v>
      </c>
      <c r="H1436" s="20">
        <f>SUMIFS(AllWeights5[Weighting % (BT &amp; CZ per Era)],AllWeights5[Column1],Table6[[#This Row],[Combined Name]],AllWeights5[bldgvint],H$3)</f>
        <v>0.22013937658689431</v>
      </c>
      <c r="I1436" s="20">
        <f>SUMIFS(AllWeights5[Weighting % (BT &amp; CZ per Era)],AllWeights5[Column1],Table6[[#This Row],[Combined Name]],AllWeights5[bldgvint],I$3)</f>
        <v>0</v>
      </c>
      <c r="J1436" s="20">
        <f>SUMIFS(AllWeights5[Weighting % (BT &amp; CZ per Era)],AllWeights5[Column1],Table6[[#This Row],[Combined Name]],AllWeights5[bldgvint],J$3)</f>
        <v>0</v>
      </c>
      <c r="K1436" s="20">
        <f>SUMIFS(AllWeights5[Weighting % (BT &amp; CZ per Era)],AllWeights5[Column1],Table6[[#This Row],[Combined Name]],AllWeights5[bldgvint],K$3)</f>
        <v>0</v>
      </c>
      <c r="L1436" s="20">
        <f>SUMIFS(AllWeights5[Weighting % (BT &amp; CZ per Era)],AllWeights5[Column1],Table6[[#This Row],[Combined Name]],AllWeights5[bldgvint],L$3)</f>
        <v>0</v>
      </c>
      <c r="M1436" s="20">
        <f>SUMIFS(AllWeights5[Weighting % (BT &amp; CZ per Era)],AllWeights5[Column1],Table6[[#This Row],[Combined Name]],AllWeights5[bldgvint],M$3)</f>
        <v>0</v>
      </c>
      <c r="N1436" s="20">
        <f>SUMIFS(AllWeights5[Weighting % (BT &amp; CZ per Era)],AllWeights5[Column1],Table6[[#This Row],[Combined Name]],AllWeights5[bldgvint],N$3)</f>
        <v>0</v>
      </c>
      <c r="O1436" s="20">
        <f>SUMIFS(AllWeights5[Weighting % (BT &amp; CZ per Era)],AllWeights5[Column1],Table6[[#This Row],[Combined Name]],AllWeights5[bldgvint],O$3)</f>
        <v>0</v>
      </c>
      <c r="P1436" s="20">
        <f>SUMIFS(AllWeights5[Weighting % (BT &amp; CZ per Era)],AllWeights5[Column1],Table6[[#This Row],[Combined Name]],AllWeights5[bldgvint],P$3)</f>
        <v>0</v>
      </c>
      <c r="Q1436" s="20">
        <f>SUMIFS(AllWeights5[Weighting % (BT &amp; CZ per Era)],AllWeights5[Column1],Table6[[#This Row],[Combined Name]],AllWeights5[bldgvint],Q$3)</f>
        <v>0</v>
      </c>
      <c r="R1436" s="20">
        <f>SUMIFS(AllWeights5[Weighting % (BT &amp; CZ per Era)],AllWeights5[Column1],Table6[[#This Row],[Combined Name]],AllWeights5[bldgvint],R$3)</f>
        <v>0</v>
      </c>
      <c r="S1436" s="20">
        <f>SUMIFS(AllWeights5[Weighting % (BT &amp; CZ per Era)],AllWeights5[Column1],Table6[[#This Row],[Combined Name]],AllWeights5[bldgvint],S$3)</f>
        <v>0</v>
      </c>
      <c r="T1436" s="20">
        <f>SUMIFS(AllWeights5[Weighting % (BT &amp; CZ per Era)],AllWeights5[Column1],Table6[[#This Row],[Combined Name]],AllWeights5[bldgvint],T$3)</f>
        <v>0</v>
      </c>
      <c r="U1436" s="20">
        <f>SUM(Table6[[#This Row],[1975]:[MH85]])</f>
        <v>1</v>
      </c>
    </row>
    <row r="1437" spans="1:21" hidden="1" x14ac:dyDescent="0.3">
      <c r="A1437" s="23" t="s">
        <v>2329</v>
      </c>
      <c r="B1437" s="23" t="s">
        <v>60</v>
      </c>
      <c r="C1437" s="23" t="s">
        <v>38</v>
      </c>
      <c r="D1437" s="23" t="s">
        <v>11</v>
      </c>
      <c r="E1437" s="23" t="s">
        <v>2114</v>
      </c>
      <c r="F1437" s="20">
        <f>SUMIFS(AllWeights5[Weighting % (BT &amp; CZ per Era)],AllWeights5[Column1],Table6[[#This Row],[Combined Name]],AllWeights5[bldgvint],F$3)</f>
        <v>0</v>
      </c>
      <c r="G1437" s="20">
        <f>SUMIFS(AllWeights5[Weighting % (BT &amp; CZ per Era)],AllWeights5[Column1],Table6[[#This Row],[Combined Name]],AllWeights5[bldgvint],G$3)</f>
        <v>0</v>
      </c>
      <c r="H1437" s="20">
        <f>SUMIFS(AllWeights5[Weighting % (BT &amp; CZ per Era)],AllWeights5[Column1],Table6[[#This Row],[Combined Name]],AllWeights5[bldgvint],H$3)</f>
        <v>0</v>
      </c>
      <c r="I1437" s="20">
        <f>SUMIFS(AllWeights5[Weighting % (BT &amp; CZ per Era)],AllWeights5[Column1],Table6[[#This Row],[Combined Name]],AllWeights5[bldgvint],I$3)</f>
        <v>0.38813962713209038</v>
      </c>
      <c r="J1437" s="20">
        <f>SUMIFS(AllWeights5[Weighting % (BT &amp; CZ per Era)],AllWeights5[Column1],Table6[[#This Row],[Combined Name]],AllWeights5[bldgvint],J$3)</f>
        <v>0.22253074176913923</v>
      </c>
      <c r="K1437" s="20">
        <f>SUMIFS(AllWeights5[Weighting % (BT &amp; CZ per Era)],AllWeights5[Column1],Table6[[#This Row],[Combined Name]],AllWeights5[bldgvint],K$3)</f>
        <v>0.22253074176913923</v>
      </c>
      <c r="L1437" s="20">
        <f>SUMIFS(AllWeights5[Weighting % (BT &amp; CZ per Era)],AllWeights5[Column1],Table6[[#This Row],[Combined Name]],AllWeights5[bldgvint],L$3)</f>
        <v>0.16679888932963108</v>
      </c>
      <c r="M1437" s="20">
        <f>SUMIFS(AllWeights5[Weighting % (BT &amp; CZ per Era)],AllWeights5[Column1],Table6[[#This Row],[Combined Name]],AllWeights5[bldgvint],M$3)</f>
        <v>0</v>
      </c>
      <c r="N1437" s="20">
        <f>SUMIFS(AllWeights5[Weighting % (BT &amp; CZ per Era)],AllWeights5[Column1],Table6[[#This Row],[Combined Name]],AllWeights5[bldgvint],N$3)</f>
        <v>0</v>
      </c>
      <c r="O1437" s="20">
        <f>SUMIFS(AllWeights5[Weighting % (BT &amp; CZ per Era)],AllWeights5[Column1],Table6[[#This Row],[Combined Name]],AllWeights5[bldgvint],O$3)</f>
        <v>0</v>
      </c>
      <c r="P1437" s="20">
        <f>SUMIFS(AllWeights5[Weighting % (BT &amp; CZ per Era)],AllWeights5[Column1],Table6[[#This Row],[Combined Name]],AllWeights5[bldgvint],P$3)</f>
        <v>0</v>
      </c>
      <c r="Q1437" s="20">
        <f>SUMIFS(AllWeights5[Weighting % (BT &amp; CZ per Era)],AllWeights5[Column1],Table6[[#This Row],[Combined Name]],AllWeights5[bldgvint],Q$3)</f>
        <v>0</v>
      </c>
      <c r="R1437" s="20">
        <f>SUMIFS(AllWeights5[Weighting % (BT &amp; CZ per Era)],AllWeights5[Column1],Table6[[#This Row],[Combined Name]],AllWeights5[bldgvint],R$3)</f>
        <v>0</v>
      </c>
      <c r="S1437" s="20">
        <f>SUMIFS(AllWeights5[Weighting % (BT &amp; CZ per Era)],AllWeights5[Column1],Table6[[#This Row],[Combined Name]],AllWeights5[bldgvint],S$3)</f>
        <v>0</v>
      </c>
      <c r="T1437" s="20">
        <f>SUMIFS(AllWeights5[Weighting % (BT &amp; CZ per Era)],AllWeights5[Column1],Table6[[#This Row],[Combined Name]],AllWeights5[bldgvint],T$3)</f>
        <v>0</v>
      </c>
      <c r="U1437" s="20">
        <f>SUM(Table6[[#This Row],[1975]:[MH85]])</f>
        <v>0.99999999999999989</v>
      </c>
    </row>
    <row r="1438" spans="1:21" hidden="1" x14ac:dyDescent="0.3">
      <c r="A1438" s="23" t="s">
        <v>2329</v>
      </c>
      <c r="B1438" s="23" t="s">
        <v>60</v>
      </c>
      <c r="C1438" s="23" t="s">
        <v>38</v>
      </c>
      <c r="D1438" s="23" t="s">
        <v>14</v>
      </c>
      <c r="E1438" s="23" t="s">
        <v>2115</v>
      </c>
      <c r="F1438" s="20">
        <f>SUMIFS(AllWeights5[Weighting % (BT &amp; CZ per Era)],AllWeights5[Column1],Table6[[#This Row],[Combined Name]],AllWeights5[bldgvint],F$3)</f>
        <v>0</v>
      </c>
      <c r="G1438" s="20">
        <f>SUMIFS(AllWeights5[Weighting % (BT &amp; CZ per Era)],AllWeights5[Column1],Table6[[#This Row],[Combined Name]],AllWeights5[bldgvint],G$3)</f>
        <v>0</v>
      </c>
      <c r="H1438" s="20">
        <f>SUMIFS(AllWeights5[Weighting % (BT &amp; CZ per Era)],AllWeights5[Column1],Table6[[#This Row],[Combined Name]],AllWeights5[bldgvint],H$3)</f>
        <v>0</v>
      </c>
      <c r="I1438" s="20">
        <f>SUMIFS(AllWeights5[Weighting % (BT &amp; CZ per Era)],AllWeights5[Column1],Table6[[#This Row],[Combined Name]],AllWeights5[bldgvint],I$3)</f>
        <v>0</v>
      </c>
      <c r="J1438" s="20">
        <f>SUMIFS(AllWeights5[Weighting % (BT &amp; CZ per Era)],AllWeights5[Column1],Table6[[#This Row],[Combined Name]],AllWeights5[bldgvint],J$3)</f>
        <v>0</v>
      </c>
      <c r="K1438" s="20">
        <f>SUMIFS(AllWeights5[Weighting % (BT &amp; CZ per Era)],AllWeights5[Column1],Table6[[#This Row],[Combined Name]],AllWeights5[bldgvint],K$3)</f>
        <v>0</v>
      </c>
      <c r="L1438" s="20">
        <f>SUMIFS(AllWeights5[Weighting % (BT &amp; CZ per Era)],AllWeights5[Column1],Table6[[#This Row],[Combined Name]],AllWeights5[bldgvint],L$3)</f>
        <v>0</v>
      </c>
      <c r="M1438" s="20">
        <f>SUMIFS(AllWeights5[Weighting % (BT &amp; CZ per Era)],AllWeights5[Column1],Table6[[#This Row],[Combined Name]],AllWeights5[bldgvint],M$3)</f>
        <v>0.7495543672014261</v>
      </c>
      <c r="N1438" s="20">
        <f>SUMIFS(AllWeights5[Weighting % (BT &amp; CZ per Era)],AllWeights5[Column1],Table6[[#This Row],[Combined Name]],AllWeights5[bldgvint],N$3)</f>
        <v>0.25044563279857401</v>
      </c>
      <c r="O1438" s="20">
        <f>SUMIFS(AllWeights5[Weighting % (BT &amp; CZ per Era)],AllWeights5[Column1],Table6[[#This Row],[Combined Name]],AllWeights5[bldgvint],O$3)</f>
        <v>0</v>
      </c>
      <c r="P1438" s="20">
        <f>SUMIFS(AllWeights5[Weighting % (BT &amp; CZ per Era)],AllWeights5[Column1],Table6[[#This Row],[Combined Name]],AllWeights5[bldgvint],P$3)</f>
        <v>0</v>
      </c>
      <c r="Q1438" s="20">
        <f>SUMIFS(AllWeights5[Weighting % (BT &amp; CZ per Era)],AllWeights5[Column1],Table6[[#This Row],[Combined Name]],AllWeights5[bldgvint],Q$3)</f>
        <v>0</v>
      </c>
      <c r="R1438" s="20">
        <f>SUMIFS(AllWeights5[Weighting % (BT &amp; CZ per Era)],AllWeights5[Column1],Table6[[#This Row],[Combined Name]],AllWeights5[bldgvint],R$3)</f>
        <v>0</v>
      </c>
      <c r="S1438" s="20">
        <f>SUMIFS(AllWeights5[Weighting % (BT &amp; CZ per Era)],AllWeights5[Column1],Table6[[#This Row],[Combined Name]],AllWeights5[bldgvint],S$3)</f>
        <v>0</v>
      </c>
      <c r="T1438" s="20">
        <f>SUMIFS(AllWeights5[Weighting % (BT &amp; CZ per Era)],AllWeights5[Column1],Table6[[#This Row],[Combined Name]],AllWeights5[bldgvint],T$3)</f>
        <v>0</v>
      </c>
      <c r="U1438" s="20">
        <f>SUM(Table6[[#This Row],[1975]:[MH85]])</f>
        <v>1</v>
      </c>
    </row>
    <row r="1439" spans="1:21" hidden="1" x14ac:dyDescent="0.3">
      <c r="A1439" s="23" t="s">
        <v>2329</v>
      </c>
      <c r="B1439" s="23" t="s">
        <v>60</v>
      </c>
      <c r="C1439" s="23" t="s">
        <v>38</v>
      </c>
      <c r="D1439" s="23" t="s">
        <v>19</v>
      </c>
      <c r="E1439" s="23" t="s">
        <v>2116</v>
      </c>
      <c r="F1439" s="20">
        <f>SUMIFS(AllWeights5[Weighting % (BT &amp; CZ per Era)],AllWeights5[Column1],Table6[[#This Row],[Combined Name]],AllWeights5[bldgvint],F$3)</f>
        <v>0</v>
      </c>
      <c r="G1439" s="20">
        <f>SUMIFS(AllWeights5[Weighting % (BT &amp; CZ per Era)],AllWeights5[Column1],Table6[[#This Row],[Combined Name]],AllWeights5[bldgvint],G$3)</f>
        <v>0</v>
      </c>
      <c r="H1439" s="20">
        <f>SUMIFS(AllWeights5[Weighting % (BT &amp; CZ per Era)],AllWeights5[Column1],Table6[[#This Row],[Combined Name]],AllWeights5[bldgvint],H$3)</f>
        <v>0</v>
      </c>
      <c r="I1439" s="20">
        <f>SUMIFS(AllWeights5[Weighting % (BT &amp; CZ per Era)],AllWeights5[Column1],Table6[[#This Row],[Combined Name]],AllWeights5[bldgvint],I$3)</f>
        <v>0</v>
      </c>
      <c r="J1439" s="20">
        <f>SUMIFS(AllWeights5[Weighting % (BT &amp; CZ per Era)],AllWeights5[Column1],Table6[[#This Row],[Combined Name]],AllWeights5[bldgvint],J$3)</f>
        <v>0</v>
      </c>
      <c r="K1439" s="20">
        <f>SUMIFS(AllWeights5[Weighting % (BT &amp; CZ per Era)],AllWeights5[Column1],Table6[[#This Row],[Combined Name]],AllWeights5[bldgvint],K$3)</f>
        <v>0</v>
      </c>
      <c r="L1439" s="20">
        <f>SUMIFS(AllWeights5[Weighting % (BT &amp; CZ per Era)],AllWeights5[Column1],Table6[[#This Row],[Combined Name]],AllWeights5[bldgvint],L$3)</f>
        <v>0</v>
      </c>
      <c r="M1439" s="20">
        <f>SUMIFS(AllWeights5[Weighting % (BT &amp; CZ per Era)],AllWeights5[Column1],Table6[[#This Row],[Combined Name]],AllWeights5[bldgvint],M$3)</f>
        <v>0</v>
      </c>
      <c r="N1439" s="20">
        <f>SUMIFS(AllWeights5[Weighting % (BT &amp; CZ per Era)],AllWeights5[Column1],Table6[[#This Row],[Combined Name]],AllWeights5[bldgvint],N$3)</f>
        <v>0</v>
      </c>
      <c r="O1439" s="20">
        <f>SUMIFS(AllWeights5[Weighting % (BT &amp; CZ per Era)],AllWeights5[Column1],Table6[[#This Row],[Combined Name]],AllWeights5[bldgvint],O$3)</f>
        <v>1</v>
      </c>
      <c r="P1439" s="20">
        <f>SUMIFS(AllWeights5[Weighting % (BT &amp; CZ per Era)],AllWeights5[Column1],Table6[[#This Row],[Combined Name]],AllWeights5[bldgvint],P$3)</f>
        <v>0</v>
      </c>
      <c r="Q1439" s="20">
        <f>SUMIFS(AllWeights5[Weighting % (BT &amp; CZ per Era)],AllWeights5[Column1],Table6[[#This Row],[Combined Name]],AllWeights5[bldgvint],Q$3)</f>
        <v>0</v>
      </c>
      <c r="R1439" s="20">
        <f>SUMIFS(AllWeights5[Weighting % (BT &amp; CZ per Era)],AllWeights5[Column1],Table6[[#This Row],[Combined Name]],AllWeights5[bldgvint],R$3)</f>
        <v>0</v>
      </c>
      <c r="S1439" s="20">
        <f>SUMIFS(AllWeights5[Weighting % (BT &amp; CZ per Era)],AllWeights5[Column1],Table6[[#This Row],[Combined Name]],AllWeights5[bldgvint],S$3)</f>
        <v>0</v>
      </c>
      <c r="T1439" s="20">
        <f>SUMIFS(AllWeights5[Weighting % (BT &amp; CZ per Era)],AllWeights5[Column1],Table6[[#This Row],[Combined Name]],AllWeights5[bldgvint],T$3)</f>
        <v>0</v>
      </c>
      <c r="U1439" s="20">
        <f>SUM(Table6[[#This Row],[1975]:[MH85]])</f>
        <v>1</v>
      </c>
    </row>
    <row r="1440" spans="1:21" hidden="1" x14ac:dyDescent="0.3">
      <c r="A1440" s="23" t="s">
        <v>2329</v>
      </c>
      <c r="B1440" s="23" t="s">
        <v>60</v>
      </c>
      <c r="C1440" s="23" t="s">
        <v>32</v>
      </c>
      <c r="D1440" s="23" t="s">
        <v>16</v>
      </c>
      <c r="E1440" s="23" t="s">
        <v>1917</v>
      </c>
      <c r="F1440" s="20">
        <f>SUMIFS(AllWeights5[Weighting % (BT &amp; CZ per Era)],AllWeights5[Column1],Table6[[#This Row],[Combined Name]],AllWeights5[bldgvint],F$3)</f>
        <v>0.4591397298197944</v>
      </c>
      <c r="G1440" s="20">
        <f>SUMIFS(AllWeights5[Weighting % (BT &amp; CZ per Era)],AllWeights5[Column1],Table6[[#This Row],[Combined Name]],AllWeights5[bldgvint],G$3)</f>
        <v>0.35933454666632486</v>
      </c>
      <c r="H1440" s="20">
        <f>SUMIFS(AllWeights5[Weighting % (BT &amp; CZ per Era)],AllWeights5[Column1],Table6[[#This Row],[Combined Name]],AllWeights5[bldgvint],H$3)</f>
        <v>0.18152572351388069</v>
      </c>
      <c r="I1440" s="20">
        <f>SUMIFS(AllWeights5[Weighting % (BT &amp; CZ per Era)],AllWeights5[Column1],Table6[[#This Row],[Combined Name]],AllWeights5[bldgvint],I$3)</f>
        <v>0</v>
      </c>
      <c r="J1440" s="20">
        <f>SUMIFS(AllWeights5[Weighting % (BT &amp; CZ per Era)],AllWeights5[Column1],Table6[[#This Row],[Combined Name]],AllWeights5[bldgvint],J$3)</f>
        <v>0</v>
      </c>
      <c r="K1440" s="20">
        <f>SUMIFS(AllWeights5[Weighting % (BT &amp; CZ per Era)],AllWeights5[Column1],Table6[[#This Row],[Combined Name]],AllWeights5[bldgvint],K$3)</f>
        <v>0</v>
      </c>
      <c r="L1440" s="20">
        <f>SUMIFS(AllWeights5[Weighting % (BT &amp; CZ per Era)],AllWeights5[Column1],Table6[[#This Row],[Combined Name]],AllWeights5[bldgvint],L$3)</f>
        <v>0</v>
      </c>
      <c r="M1440" s="20">
        <f>SUMIFS(AllWeights5[Weighting % (BT &amp; CZ per Era)],AllWeights5[Column1],Table6[[#This Row],[Combined Name]],AllWeights5[bldgvint],M$3)</f>
        <v>0</v>
      </c>
      <c r="N1440" s="20">
        <f>SUMIFS(AllWeights5[Weighting % (BT &amp; CZ per Era)],AllWeights5[Column1],Table6[[#This Row],[Combined Name]],AllWeights5[bldgvint],N$3)</f>
        <v>0</v>
      </c>
      <c r="O1440" s="20">
        <f>SUMIFS(AllWeights5[Weighting % (BT &amp; CZ per Era)],AllWeights5[Column1],Table6[[#This Row],[Combined Name]],AllWeights5[bldgvint],O$3)</f>
        <v>0</v>
      </c>
      <c r="P1440" s="20">
        <f>SUMIFS(AllWeights5[Weighting % (BT &amp; CZ per Era)],AllWeights5[Column1],Table6[[#This Row],[Combined Name]],AllWeights5[bldgvint],P$3)</f>
        <v>0</v>
      </c>
      <c r="Q1440" s="20">
        <f>SUMIFS(AllWeights5[Weighting % (BT &amp; CZ per Era)],AllWeights5[Column1],Table6[[#This Row],[Combined Name]],AllWeights5[bldgvint],Q$3)</f>
        <v>0</v>
      </c>
      <c r="R1440" s="20">
        <f>SUMIFS(AllWeights5[Weighting % (BT &amp; CZ per Era)],AllWeights5[Column1],Table6[[#This Row],[Combined Name]],AllWeights5[bldgvint],R$3)</f>
        <v>0</v>
      </c>
      <c r="S1440" s="20">
        <f>SUMIFS(AllWeights5[Weighting % (BT &amp; CZ per Era)],AllWeights5[Column1],Table6[[#This Row],[Combined Name]],AllWeights5[bldgvint],S$3)</f>
        <v>0</v>
      </c>
      <c r="T1440" s="20">
        <f>SUMIFS(AllWeights5[Weighting % (BT &amp; CZ per Era)],AllWeights5[Column1],Table6[[#This Row],[Combined Name]],AllWeights5[bldgvint],T$3)</f>
        <v>0</v>
      </c>
      <c r="U1440" s="20">
        <f>SUM(Table6[[#This Row],[1975]:[MH85]])</f>
        <v>1</v>
      </c>
    </row>
    <row r="1441" spans="1:21" hidden="1" x14ac:dyDescent="0.3">
      <c r="A1441" s="23" t="s">
        <v>2329</v>
      </c>
      <c r="B1441" s="23" t="s">
        <v>60</v>
      </c>
      <c r="C1441" s="23" t="s">
        <v>32</v>
      </c>
      <c r="D1441" s="23" t="s">
        <v>11</v>
      </c>
      <c r="E1441" s="23" t="s">
        <v>1918</v>
      </c>
      <c r="F1441" s="20">
        <f>SUMIFS(AllWeights5[Weighting % (BT &amp; CZ per Era)],AllWeights5[Column1],Table6[[#This Row],[Combined Name]],AllWeights5[bldgvint],F$3)</f>
        <v>0</v>
      </c>
      <c r="G1441" s="20">
        <f>SUMIFS(AllWeights5[Weighting % (BT &amp; CZ per Era)],AllWeights5[Column1],Table6[[#This Row],[Combined Name]],AllWeights5[bldgvint],G$3)</f>
        <v>0</v>
      </c>
      <c r="H1441" s="20">
        <f>SUMIFS(AllWeights5[Weighting % (BT &amp; CZ per Era)],AllWeights5[Column1],Table6[[#This Row],[Combined Name]],AllWeights5[bldgvint],H$3)</f>
        <v>0</v>
      </c>
      <c r="I1441" s="20">
        <f>SUMIFS(AllWeights5[Weighting % (BT &amp; CZ per Era)],AllWeights5[Column1],Table6[[#This Row],[Combined Name]],AllWeights5[bldgvint],I$3)</f>
        <v>0.3632488220776306</v>
      </c>
      <c r="J1441" s="20">
        <f>SUMIFS(AllWeights5[Weighting % (BT &amp; CZ per Era)],AllWeights5[Column1],Table6[[#This Row],[Combined Name]],AllWeights5[bldgvint],J$3)</f>
        <v>0.23154588288086153</v>
      </c>
      <c r="K1441" s="20">
        <f>SUMIFS(AllWeights5[Weighting % (BT &amp; CZ per Era)],AllWeights5[Column1],Table6[[#This Row],[Combined Name]],AllWeights5[bldgvint],K$3)</f>
        <v>0.23154588288086153</v>
      </c>
      <c r="L1441" s="20">
        <f>SUMIFS(AllWeights5[Weighting % (BT &amp; CZ per Era)],AllWeights5[Column1],Table6[[#This Row],[Combined Name]],AllWeights5[bldgvint],L$3)</f>
        <v>0.17365941216064615</v>
      </c>
      <c r="M1441" s="20">
        <f>SUMIFS(AllWeights5[Weighting % (BT &amp; CZ per Era)],AllWeights5[Column1],Table6[[#This Row],[Combined Name]],AllWeights5[bldgvint],M$3)</f>
        <v>0</v>
      </c>
      <c r="N1441" s="20">
        <f>SUMIFS(AllWeights5[Weighting % (BT &amp; CZ per Era)],AllWeights5[Column1],Table6[[#This Row],[Combined Name]],AllWeights5[bldgvint],N$3)</f>
        <v>0</v>
      </c>
      <c r="O1441" s="20">
        <f>SUMIFS(AllWeights5[Weighting % (BT &amp; CZ per Era)],AllWeights5[Column1],Table6[[#This Row],[Combined Name]],AllWeights5[bldgvint],O$3)</f>
        <v>0</v>
      </c>
      <c r="P1441" s="20">
        <f>SUMIFS(AllWeights5[Weighting % (BT &amp; CZ per Era)],AllWeights5[Column1],Table6[[#This Row],[Combined Name]],AllWeights5[bldgvint],P$3)</f>
        <v>0</v>
      </c>
      <c r="Q1441" s="20">
        <f>SUMIFS(AllWeights5[Weighting % (BT &amp; CZ per Era)],AllWeights5[Column1],Table6[[#This Row],[Combined Name]],AllWeights5[bldgvint],Q$3)</f>
        <v>0</v>
      </c>
      <c r="R1441" s="20">
        <f>SUMIFS(AllWeights5[Weighting % (BT &amp; CZ per Era)],AllWeights5[Column1],Table6[[#This Row],[Combined Name]],AllWeights5[bldgvint],R$3)</f>
        <v>0</v>
      </c>
      <c r="S1441" s="20">
        <f>SUMIFS(AllWeights5[Weighting % (BT &amp; CZ per Era)],AllWeights5[Column1],Table6[[#This Row],[Combined Name]],AllWeights5[bldgvint],S$3)</f>
        <v>0</v>
      </c>
      <c r="T1441" s="20">
        <f>SUMIFS(AllWeights5[Weighting % (BT &amp; CZ per Era)],AllWeights5[Column1],Table6[[#This Row],[Combined Name]],AllWeights5[bldgvint],T$3)</f>
        <v>0</v>
      </c>
      <c r="U1441" s="20">
        <f>SUM(Table6[[#This Row],[1975]:[MH85]])</f>
        <v>0.99999999999999978</v>
      </c>
    </row>
    <row r="1442" spans="1:21" hidden="1" x14ac:dyDescent="0.3">
      <c r="A1442" s="23" t="s">
        <v>2329</v>
      </c>
      <c r="B1442" s="23" t="s">
        <v>60</v>
      </c>
      <c r="C1442" s="23" t="s">
        <v>32</v>
      </c>
      <c r="D1442" s="23" t="s">
        <v>14</v>
      </c>
      <c r="E1442" s="23" t="s">
        <v>1919</v>
      </c>
      <c r="F1442" s="20">
        <f>SUMIFS(AllWeights5[Weighting % (BT &amp; CZ per Era)],AllWeights5[Column1],Table6[[#This Row],[Combined Name]],AllWeights5[bldgvint],F$3)</f>
        <v>0</v>
      </c>
      <c r="G1442" s="20">
        <f>SUMIFS(AllWeights5[Weighting % (BT &amp; CZ per Era)],AllWeights5[Column1],Table6[[#This Row],[Combined Name]],AllWeights5[bldgvint],G$3)</f>
        <v>0</v>
      </c>
      <c r="H1442" s="20">
        <f>SUMIFS(AllWeights5[Weighting % (BT &amp; CZ per Era)],AllWeights5[Column1],Table6[[#This Row],[Combined Name]],AllWeights5[bldgvint],H$3)</f>
        <v>0</v>
      </c>
      <c r="I1442" s="20">
        <f>SUMIFS(AllWeights5[Weighting % (BT &amp; CZ per Era)],AllWeights5[Column1],Table6[[#This Row],[Combined Name]],AllWeights5[bldgvint],I$3)</f>
        <v>0</v>
      </c>
      <c r="J1442" s="20">
        <f>SUMIFS(AllWeights5[Weighting % (BT &amp; CZ per Era)],AllWeights5[Column1],Table6[[#This Row],[Combined Name]],AllWeights5[bldgvint],J$3)</f>
        <v>0</v>
      </c>
      <c r="K1442" s="20">
        <f>SUMIFS(AllWeights5[Weighting % (BT &amp; CZ per Era)],AllWeights5[Column1],Table6[[#This Row],[Combined Name]],AllWeights5[bldgvint],K$3)</f>
        <v>0</v>
      </c>
      <c r="L1442" s="20">
        <f>SUMIFS(AllWeights5[Weighting % (BT &amp; CZ per Era)],AllWeights5[Column1],Table6[[#This Row],[Combined Name]],AllWeights5[bldgvint],L$3)</f>
        <v>0</v>
      </c>
      <c r="M1442" s="20">
        <f>SUMIFS(AllWeights5[Weighting % (BT &amp; CZ per Era)],AllWeights5[Column1],Table6[[#This Row],[Combined Name]],AllWeights5[bldgvint],M$3)</f>
        <v>0.75</v>
      </c>
      <c r="N1442" s="20">
        <f>SUMIFS(AllWeights5[Weighting % (BT &amp; CZ per Era)],AllWeights5[Column1],Table6[[#This Row],[Combined Name]],AllWeights5[bldgvint],N$3)</f>
        <v>0.25</v>
      </c>
      <c r="O1442" s="20">
        <f>SUMIFS(AllWeights5[Weighting % (BT &amp; CZ per Era)],AllWeights5[Column1],Table6[[#This Row],[Combined Name]],AllWeights5[bldgvint],O$3)</f>
        <v>0</v>
      </c>
      <c r="P1442" s="20">
        <f>SUMIFS(AllWeights5[Weighting % (BT &amp; CZ per Era)],AllWeights5[Column1],Table6[[#This Row],[Combined Name]],AllWeights5[bldgvint],P$3)</f>
        <v>0</v>
      </c>
      <c r="Q1442" s="20">
        <f>SUMIFS(AllWeights5[Weighting % (BT &amp; CZ per Era)],AllWeights5[Column1],Table6[[#This Row],[Combined Name]],AllWeights5[bldgvint],Q$3)</f>
        <v>0</v>
      </c>
      <c r="R1442" s="20">
        <f>SUMIFS(AllWeights5[Weighting % (BT &amp; CZ per Era)],AllWeights5[Column1],Table6[[#This Row],[Combined Name]],AllWeights5[bldgvint],R$3)</f>
        <v>0</v>
      </c>
      <c r="S1442" s="20">
        <f>SUMIFS(AllWeights5[Weighting % (BT &amp; CZ per Era)],AllWeights5[Column1],Table6[[#This Row],[Combined Name]],AllWeights5[bldgvint],S$3)</f>
        <v>0</v>
      </c>
      <c r="T1442" s="20">
        <f>SUMIFS(AllWeights5[Weighting % (BT &amp; CZ per Era)],AllWeights5[Column1],Table6[[#This Row],[Combined Name]],AllWeights5[bldgvint],T$3)</f>
        <v>0</v>
      </c>
      <c r="U1442" s="20">
        <f>SUM(Table6[[#This Row],[1975]:[MH85]])</f>
        <v>1</v>
      </c>
    </row>
    <row r="1443" spans="1:21" hidden="1" x14ac:dyDescent="0.3">
      <c r="A1443" s="23" t="s">
        <v>2329</v>
      </c>
      <c r="B1443" s="23" t="s">
        <v>60</v>
      </c>
      <c r="C1443" s="23" t="s">
        <v>32</v>
      </c>
      <c r="D1443" s="23" t="s">
        <v>19</v>
      </c>
      <c r="E1443" s="23" t="s">
        <v>1920</v>
      </c>
      <c r="F1443" s="20">
        <f>SUMIFS(AllWeights5[Weighting % (BT &amp; CZ per Era)],AllWeights5[Column1],Table6[[#This Row],[Combined Name]],AllWeights5[bldgvint],F$3)</f>
        <v>0</v>
      </c>
      <c r="G1443" s="20">
        <f>SUMIFS(AllWeights5[Weighting % (BT &amp; CZ per Era)],AllWeights5[Column1],Table6[[#This Row],[Combined Name]],AllWeights5[bldgvint],G$3)</f>
        <v>0</v>
      </c>
      <c r="H1443" s="20">
        <f>SUMIFS(AllWeights5[Weighting % (BT &amp; CZ per Era)],AllWeights5[Column1],Table6[[#This Row],[Combined Name]],AllWeights5[bldgvint],H$3)</f>
        <v>0</v>
      </c>
      <c r="I1443" s="20">
        <f>SUMIFS(AllWeights5[Weighting % (BT &amp; CZ per Era)],AllWeights5[Column1],Table6[[#This Row],[Combined Name]],AllWeights5[bldgvint],I$3)</f>
        <v>0</v>
      </c>
      <c r="J1443" s="20">
        <f>SUMIFS(AllWeights5[Weighting % (BT &amp; CZ per Era)],AllWeights5[Column1],Table6[[#This Row],[Combined Name]],AllWeights5[bldgvint],J$3)</f>
        <v>0</v>
      </c>
      <c r="K1443" s="20">
        <f>SUMIFS(AllWeights5[Weighting % (BT &amp; CZ per Era)],AllWeights5[Column1],Table6[[#This Row],[Combined Name]],AllWeights5[bldgvint],K$3)</f>
        <v>0</v>
      </c>
      <c r="L1443" s="20">
        <f>SUMIFS(AllWeights5[Weighting % (BT &amp; CZ per Era)],AllWeights5[Column1],Table6[[#This Row],[Combined Name]],AllWeights5[bldgvint],L$3)</f>
        <v>0</v>
      </c>
      <c r="M1443" s="20">
        <f>SUMIFS(AllWeights5[Weighting % (BT &amp; CZ per Era)],AllWeights5[Column1],Table6[[#This Row],[Combined Name]],AllWeights5[bldgvint],M$3)</f>
        <v>0</v>
      </c>
      <c r="N1443" s="20">
        <f>SUMIFS(AllWeights5[Weighting % (BT &amp; CZ per Era)],AllWeights5[Column1],Table6[[#This Row],[Combined Name]],AllWeights5[bldgvint],N$3)</f>
        <v>0</v>
      </c>
      <c r="O1443" s="20">
        <f>SUMIFS(AllWeights5[Weighting % (BT &amp; CZ per Era)],AllWeights5[Column1],Table6[[#This Row],[Combined Name]],AllWeights5[bldgvint],O$3)</f>
        <v>1</v>
      </c>
      <c r="P1443" s="20">
        <f>SUMIFS(AllWeights5[Weighting % (BT &amp; CZ per Era)],AllWeights5[Column1],Table6[[#This Row],[Combined Name]],AllWeights5[bldgvint],P$3)</f>
        <v>0</v>
      </c>
      <c r="Q1443" s="20">
        <f>SUMIFS(AllWeights5[Weighting % (BT &amp; CZ per Era)],AllWeights5[Column1],Table6[[#This Row],[Combined Name]],AllWeights5[bldgvint],Q$3)</f>
        <v>0</v>
      </c>
      <c r="R1443" s="20">
        <f>SUMIFS(AllWeights5[Weighting % (BT &amp; CZ per Era)],AllWeights5[Column1],Table6[[#This Row],[Combined Name]],AllWeights5[bldgvint],R$3)</f>
        <v>0</v>
      </c>
      <c r="S1443" s="20">
        <f>SUMIFS(AllWeights5[Weighting % (BT &amp; CZ per Era)],AllWeights5[Column1],Table6[[#This Row],[Combined Name]],AllWeights5[bldgvint],S$3)</f>
        <v>0</v>
      </c>
      <c r="T1443" s="20">
        <f>SUMIFS(AllWeights5[Weighting % (BT &amp; CZ per Era)],AllWeights5[Column1],Table6[[#This Row],[Combined Name]],AllWeights5[bldgvint],T$3)</f>
        <v>0</v>
      </c>
      <c r="U1443" s="20">
        <f>SUM(Table6[[#This Row],[1975]:[MH85]])</f>
        <v>1</v>
      </c>
    </row>
    <row r="1444" spans="1:21" hidden="1" x14ac:dyDescent="0.3">
      <c r="A1444" s="23" t="s">
        <v>2329</v>
      </c>
      <c r="B1444" s="23" t="s">
        <v>60</v>
      </c>
      <c r="C1444" s="23" t="s">
        <v>33</v>
      </c>
      <c r="D1444" s="23" t="s">
        <v>16</v>
      </c>
      <c r="E1444" s="23" t="s">
        <v>1921</v>
      </c>
      <c r="F1444" s="20">
        <f>SUMIFS(AllWeights5[Weighting % (BT &amp; CZ per Era)],AllWeights5[Column1],Table6[[#This Row],[Combined Name]],AllWeights5[bldgvint],F$3)</f>
        <v>0.45935125418743361</v>
      </c>
      <c r="G1444" s="20">
        <f>SUMIFS(AllWeights5[Weighting % (BT &amp; CZ per Era)],AllWeights5[Column1],Table6[[#This Row],[Combined Name]],AllWeights5[bldgvint],G$3)</f>
        <v>0.35829724650706757</v>
      </c>
      <c r="H1444" s="20">
        <f>SUMIFS(AllWeights5[Weighting % (BT &amp; CZ per Era)],AllWeights5[Column1],Table6[[#This Row],[Combined Name]],AllWeights5[bldgvint],H$3)</f>
        <v>0.18235149930549882</v>
      </c>
      <c r="I1444" s="20">
        <f>SUMIFS(AllWeights5[Weighting % (BT &amp; CZ per Era)],AllWeights5[Column1],Table6[[#This Row],[Combined Name]],AllWeights5[bldgvint],I$3)</f>
        <v>0</v>
      </c>
      <c r="J1444" s="20">
        <f>SUMIFS(AllWeights5[Weighting % (BT &amp; CZ per Era)],AllWeights5[Column1],Table6[[#This Row],[Combined Name]],AllWeights5[bldgvint],J$3)</f>
        <v>0</v>
      </c>
      <c r="K1444" s="20">
        <f>SUMIFS(AllWeights5[Weighting % (BT &amp; CZ per Era)],AllWeights5[Column1],Table6[[#This Row],[Combined Name]],AllWeights5[bldgvint],K$3)</f>
        <v>0</v>
      </c>
      <c r="L1444" s="20">
        <f>SUMIFS(AllWeights5[Weighting % (BT &amp; CZ per Era)],AllWeights5[Column1],Table6[[#This Row],[Combined Name]],AllWeights5[bldgvint],L$3)</f>
        <v>0</v>
      </c>
      <c r="M1444" s="20">
        <f>SUMIFS(AllWeights5[Weighting % (BT &amp; CZ per Era)],AllWeights5[Column1],Table6[[#This Row],[Combined Name]],AllWeights5[bldgvint],M$3)</f>
        <v>0</v>
      </c>
      <c r="N1444" s="20">
        <f>SUMIFS(AllWeights5[Weighting % (BT &amp; CZ per Era)],AllWeights5[Column1],Table6[[#This Row],[Combined Name]],AllWeights5[bldgvint],N$3)</f>
        <v>0</v>
      </c>
      <c r="O1444" s="20">
        <f>SUMIFS(AllWeights5[Weighting % (BT &amp; CZ per Era)],AllWeights5[Column1],Table6[[#This Row],[Combined Name]],AllWeights5[bldgvint],O$3)</f>
        <v>0</v>
      </c>
      <c r="P1444" s="20">
        <f>SUMIFS(AllWeights5[Weighting % (BT &amp; CZ per Era)],AllWeights5[Column1],Table6[[#This Row],[Combined Name]],AllWeights5[bldgvint],P$3)</f>
        <v>0</v>
      </c>
      <c r="Q1444" s="20">
        <f>SUMIFS(AllWeights5[Weighting % (BT &amp; CZ per Era)],AllWeights5[Column1],Table6[[#This Row],[Combined Name]],AllWeights5[bldgvint],Q$3)</f>
        <v>0</v>
      </c>
      <c r="R1444" s="20">
        <f>SUMIFS(AllWeights5[Weighting % (BT &amp; CZ per Era)],AllWeights5[Column1],Table6[[#This Row],[Combined Name]],AllWeights5[bldgvint],R$3)</f>
        <v>0</v>
      </c>
      <c r="S1444" s="20">
        <f>SUMIFS(AllWeights5[Weighting % (BT &amp; CZ per Era)],AllWeights5[Column1],Table6[[#This Row],[Combined Name]],AllWeights5[bldgvint],S$3)</f>
        <v>0</v>
      </c>
      <c r="T1444" s="20">
        <f>SUMIFS(AllWeights5[Weighting % (BT &amp; CZ per Era)],AllWeights5[Column1],Table6[[#This Row],[Combined Name]],AllWeights5[bldgvint],T$3)</f>
        <v>0</v>
      </c>
      <c r="U1444" s="20">
        <f>SUM(Table6[[#This Row],[1975]:[MH85]])</f>
        <v>1</v>
      </c>
    </row>
    <row r="1445" spans="1:21" hidden="1" x14ac:dyDescent="0.3">
      <c r="A1445" s="23" t="s">
        <v>2329</v>
      </c>
      <c r="B1445" s="23" t="s">
        <v>60</v>
      </c>
      <c r="C1445" s="23" t="s">
        <v>33</v>
      </c>
      <c r="D1445" s="23" t="s">
        <v>11</v>
      </c>
      <c r="E1445" s="23" t="s">
        <v>1922</v>
      </c>
      <c r="F1445" s="20">
        <f>SUMIFS(AllWeights5[Weighting % (BT &amp; CZ per Era)],AllWeights5[Column1],Table6[[#This Row],[Combined Name]],AllWeights5[bldgvint],F$3)</f>
        <v>0</v>
      </c>
      <c r="G1445" s="20">
        <f>SUMIFS(AllWeights5[Weighting % (BT &amp; CZ per Era)],AllWeights5[Column1],Table6[[#This Row],[Combined Name]],AllWeights5[bldgvint],G$3)</f>
        <v>0</v>
      </c>
      <c r="H1445" s="20">
        <f>SUMIFS(AllWeights5[Weighting % (BT &amp; CZ per Era)],AllWeights5[Column1],Table6[[#This Row],[Combined Name]],AllWeights5[bldgvint],H$3)</f>
        <v>0</v>
      </c>
      <c r="I1445" s="20">
        <f>SUMIFS(AllWeights5[Weighting % (BT &amp; CZ per Era)],AllWeights5[Column1],Table6[[#This Row],[Combined Name]],AllWeights5[bldgvint],I$3)</f>
        <v>0.37693493265429207</v>
      </c>
      <c r="J1445" s="20">
        <f>SUMIFS(AllWeights5[Weighting % (BT &amp; CZ per Era)],AllWeights5[Column1],Table6[[#This Row],[Combined Name]],AllWeights5[bldgvint],J$3)</f>
        <v>0.22656302352073981</v>
      </c>
      <c r="K1445" s="20">
        <f>SUMIFS(AllWeights5[Weighting % (BT &amp; CZ per Era)],AllWeights5[Column1],Table6[[#This Row],[Combined Name]],AllWeights5[bldgvint],K$3)</f>
        <v>0.22656302352073981</v>
      </c>
      <c r="L1445" s="20">
        <f>SUMIFS(AllWeights5[Weighting % (BT &amp; CZ per Era)],AllWeights5[Column1],Table6[[#This Row],[Combined Name]],AllWeights5[bldgvint],L$3)</f>
        <v>0.16993902030422839</v>
      </c>
      <c r="M1445" s="20">
        <f>SUMIFS(AllWeights5[Weighting % (BT &amp; CZ per Era)],AllWeights5[Column1],Table6[[#This Row],[Combined Name]],AllWeights5[bldgvint],M$3)</f>
        <v>0</v>
      </c>
      <c r="N1445" s="20">
        <f>SUMIFS(AllWeights5[Weighting % (BT &amp; CZ per Era)],AllWeights5[Column1],Table6[[#This Row],[Combined Name]],AllWeights5[bldgvint],N$3)</f>
        <v>0</v>
      </c>
      <c r="O1445" s="20">
        <f>SUMIFS(AllWeights5[Weighting % (BT &amp; CZ per Era)],AllWeights5[Column1],Table6[[#This Row],[Combined Name]],AllWeights5[bldgvint],O$3)</f>
        <v>0</v>
      </c>
      <c r="P1445" s="20">
        <f>SUMIFS(AllWeights5[Weighting % (BT &amp; CZ per Era)],AllWeights5[Column1],Table6[[#This Row],[Combined Name]],AllWeights5[bldgvint],P$3)</f>
        <v>0</v>
      </c>
      <c r="Q1445" s="20">
        <f>SUMIFS(AllWeights5[Weighting % (BT &amp; CZ per Era)],AllWeights5[Column1],Table6[[#This Row],[Combined Name]],AllWeights5[bldgvint],Q$3)</f>
        <v>0</v>
      </c>
      <c r="R1445" s="20">
        <f>SUMIFS(AllWeights5[Weighting % (BT &amp; CZ per Era)],AllWeights5[Column1],Table6[[#This Row],[Combined Name]],AllWeights5[bldgvint],R$3)</f>
        <v>0</v>
      </c>
      <c r="S1445" s="20">
        <f>SUMIFS(AllWeights5[Weighting % (BT &amp; CZ per Era)],AllWeights5[Column1],Table6[[#This Row],[Combined Name]],AllWeights5[bldgvint],S$3)</f>
        <v>0</v>
      </c>
      <c r="T1445" s="20">
        <f>SUMIFS(AllWeights5[Weighting % (BT &amp; CZ per Era)],AllWeights5[Column1],Table6[[#This Row],[Combined Name]],AllWeights5[bldgvint],T$3)</f>
        <v>0</v>
      </c>
      <c r="U1445" s="20">
        <f>SUM(Table6[[#This Row],[1975]:[MH85]])</f>
        <v>1</v>
      </c>
    </row>
    <row r="1446" spans="1:21" hidden="1" x14ac:dyDescent="0.3">
      <c r="A1446" s="23" t="s">
        <v>2329</v>
      </c>
      <c r="B1446" s="23" t="s">
        <v>60</v>
      </c>
      <c r="C1446" s="23" t="s">
        <v>33</v>
      </c>
      <c r="D1446" s="23" t="s">
        <v>14</v>
      </c>
      <c r="E1446" s="23" t="s">
        <v>1923</v>
      </c>
      <c r="F1446" s="20">
        <f>SUMIFS(AllWeights5[Weighting % (BT &amp; CZ per Era)],AllWeights5[Column1],Table6[[#This Row],[Combined Name]],AllWeights5[bldgvint],F$3)</f>
        <v>0</v>
      </c>
      <c r="G1446" s="20">
        <f>SUMIFS(AllWeights5[Weighting % (BT &amp; CZ per Era)],AllWeights5[Column1],Table6[[#This Row],[Combined Name]],AllWeights5[bldgvint],G$3)</f>
        <v>0</v>
      </c>
      <c r="H1446" s="20">
        <f>SUMIFS(AllWeights5[Weighting % (BT &amp; CZ per Era)],AllWeights5[Column1],Table6[[#This Row],[Combined Name]],AllWeights5[bldgvint],H$3)</f>
        <v>0</v>
      </c>
      <c r="I1446" s="20">
        <f>SUMIFS(AllWeights5[Weighting % (BT &amp; CZ per Era)],AllWeights5[Column1],Table6[[#This Row],[Combined Name]],AllWeights5[bldgvint],I$3)</f>
        <v>0</v>
      </c>
      <c r="J1446" s="20">
        <f>SUMIFS(AllWeights5[Weighting % (BT &amp; CZ per Era)],AllWeights5[Column1],Table6[[#This Row],[Combined Name]],AllWeights5[bldgvint],J$3)</f>
        <v>0</v>
      </c>
      <c r="K1446" s="20">
        <f>SUMIFS(AllWeights5[Weighting % (BT &amp; CZ per Era)],AllWeights5[Column1],Table6[[#This Row],[Combined Name]],AllWeights5[bldgvint],K$3)</f>
        <v>0</v>
      </c>
      <c r="L1446" s="20">
        <f>SUMIFS(AllWeights5[Weighting % (BT &amp; CZ per Era)],AllWeights5[Column1],Table6[[#This Row],[Combined Name]],AllWeights5[bldgvint],L$3)</f>
        <v>0</v>
      </c>
      <c r="M1446" s="20">
        <f>SUMIFS(AllWeights5[Weighting % (BT &amp; CZ per Era)],AllWeights5[Column1],Table6[[#This Row],[Combined Name]],AllWeights5[bldgvint],M$3)</f>
        <v>0.75007394262052651</v>
      </c>
      <c r="N1446" s="20">
        <f>SUMIFS(AllWeights5[Weighting % (BT &amp; CZ per Era)],AllWeights5[Column1],Table6[[#This Row],[Combined Name]],AllWeights5[bldgvint],N$3)</f>
        <v>0.24992605737947354</v>
      </c>
      <c r="O1446" s="20">
        <f>SUMIFS(AllWeights5[Weighting % (BT &amp; CZ per Era)],AllWeights5[Column1],Table6[[#This Row],[Combined Name]],AllWeights5[bldgvint],O$3)</f>
        <v>0</v>
      </c>
      <c r="P1446" s="20">
        <f>SUMIFS(AllWeights5[Weighting % (BT &amp; CZ per Era)],AllWeights5[Column1],Table6[[#This Row],[Combined Name]],AllWeights5[bldgvint],P$3)</f>
        <v>0</v>
      </c>
      <c r="Q1446" s="20">
        <f>SUMIFS(AllWeights5[Weighting % (BT &amp; CZ per Era)],AllWeights5[Column1],Table6[[#This Row],[Combined Name]],AllWeights5[bldgvint],Q$3)</f>
        <v>0</v>
      </c>
      <c r="R1446" s="20">
        <f>SUMIFS(AllWeights5[Weighting % (BT &amp; CZ per Era)],AllWeights5[Column1],Table6[[#This Row],[Combined Name]],AllWeights5[bldgvint],R$3)</f>
        <v>0</v>
      </c>
      <c r="S1446" s="20">
        <f>SUMIFS(AllWeights5[Weighting % (BT &amp; CZ per Era)],AllWeights5[Column1],Table6[[#This Row],[Combined Name]],AllWeights5[bldgvint],S$3)</f>
        <v>0</v>
      </c>
      <c r="T1446" s="20">
        <f>SUMIFS(AllWeights5[Weighting % (BT &amp; CZ per Era)],AllWeights5[Column1],Table6[[#This Row],[Combined Name]],AllWeights5[bldgvint],T$3)</f>
        <v>0</v>
      </c>
      <c r="U1446" s="20">
        <f>SUM(Table6[[#This Row],[1975]:[MH85]])</f>
        <v>1</v>
      </c>
    </row>
    <row r="1447" spans="1:21" hidden="1" x14ac:dyDescent="0.3">
      <c r="A1447" s="23" t="s">
        <v>2329</v>
      </c>
      <c r="B1447" s="23" t="s">
        <v>60</v>
      </c>
      <c r="C1447" s="23" t="s">
        <v>33</v>
      </c>
      <c r="D1447" s="23" t="s">
        <v>19</v>
      </c>
      <c r="E1447" s="23" t="s">
        <v>1924</v>
      </c>
      <c r="F1447" s="20">
        <f>SUMIFS(AllWeights5[Weighting % (BT &amp; CZ per Era)],AllWeights5[Column1],Table6[[#This Row],[Combined Name]],AllWeights5[bldgvint],F$3)</f>
        <v>0</v>
      </c>
      <c r="G1447" s="20">
        <f>SUMIFS(AllWeights5[Weighting % (BT &amp; CZ per Era)],AllWeights5[Column1],Table6[[#This Row],[Combined Name]],AllWeights5[bldgvint],G$3)</f>
        <v>0</v>
      </c>
      <c r="H1447" s="20">
        <f>SUMIFS(AllWeights5[Weighting % (BT &amp; CZ per Era)],AllWeights5[Column1],Table6[[#This Row],[Combined Name]],AllWeights5[bldgvint],H$3)</f>
        <v>0</v>
      </c>
      <c r="I1447" s="20">
        <f>SUMIFS(AllWeights5[Weighting % (BT &amp; CZ per Era)],AllWeights5[Column1],Table6[[#This Row],[Combined Name]],AllWeights5[bldgvint],I$3)</f>
        <v>0</v>
      </c>
      <c r="J1447" s="20">
        <f>SUMIFS(AllWeights5[Weighting % (BT &amp; CZ per Era)],AllWeights5[Column1],Table6[[#This Row],[Combined Name]],AllWeights5[bldgvint],J$3)</f>
        <v>0</v>
      </c>
      <c r="K1447" s="20">
        <f>SUMIFS(AllWeights5[Weighting % (BT &amp; CZ per Era)],AllWeights5[Column1],Table6[[#This Row],[Combined Name]],AllWeights5[bldgvint],K$3)</f>
        <v>0</v>
      </c>
      <c r="L1447" s="20">
        <f>SUMIFS(AllWeights5[Weighting % (BT &amp; CZ per Era)],AllWeights5[Column1],Table6[[#This Row],[Combined Name]],AllWeights5[bldgvint],L$3)</f>
        <v>0</v>
      </c>
      <c r="M1447" s="20">
        <f>SUMIFS(AllWeights5[Weighting % (BT &amp; CZ per Era)],AllWeights5[Column1],Table6[[#This Row],[Combined Name]],AllWeights5[bldgvint],M$3)</f>
        <v>0</v>
      </c>
      <c r="N1447" s="20">
        <f>SUMIFS(AllWeights5[Weighting % (BT &amp; CZ per Era)],AllWeights5[Column1],Table6[[#This Row],[Combined Name]],AllWeights5[bldgvint],N$3)</f>
        <v>0</v>
      </c>
      <c r="O1447" s="20">
        <f>SUMIFS(AllWeights5[Weighting % (BT &amp; CZ per Era)],AllWeights5[Column1],Table6[[#This Row],[Combined Name]],AllWeights5[bldgvint],O$3)</f>
        <v>1</v>
      </c>
      <c r="P1447" s="20">
        <f>SUMIFS(AllWeights5[Weighting % (BT &amp; CZ per Era)],AllWeights5[Column1],Table6[[#This Row],[Combined Name]],AllWeights5[bldgvint],P$3)</f>
        <v>0</v>
      </c>
      <c r="Q1447" s="20">
        <f>SUMIFS(AllWeights5[Weighting % (BT &amp; CZ per Era)],AllWeights5[Column1],Table6[[#This Row],[Combined Name]],AllWeights5[bldgvint],Q$3)</f>
        <v>0</v>
      </c>
      <c r="R1447" s="20">
        <f>SUMIFS(AllWeights5[Weighting % (BT &amp; CZ per Era)],AllWeights5[Column1],Table6[[#This Row],[Combined Name]],AllWeights5[bldgvint],R$3)</f>
        <v>0</v>
      </c>
      <c r="S1447" s="20">
        <f>SUMIFS(AllWeights5[Weighting % (BT &amp; CZ per Era)],AllWeights5[Column1],Table6[[#This Row],[Combined Name]],AllWeights5[bldgvint],S$3)</f>
        <v>0</v>
      </c>
      <c r="T1447" s="20">
        <f>SUMIFS(AllWeights5[Weighting % (BT &amp; CZ per Era)],AllWeights5[Column1],Table6[[#This Row],[Combined Name]],AllWeights5[bldgvint],T$3)</f>
        <v>0</v>
      </c>
      <c r="U1447" s="20">
        <f>SUM(Table6[[#This Row],[1975]:[MH85]])</f>
        <v>1</v>
      </c>
    </row>
    <row r="1448" spans="1:21" hidden="1" x14ac:dyDescent="0.3">
      <c r="A1448" s="23" t="s">
        <v>2329</v>
      </c>
      <c r="B1448" s="23" t="s">
        <v>60</v>
      </c>
      <c r="C1448" s="23" t="s">
        <v>34</v>
      </c>
      <c r="D1448" s="23" t="s">
        <v>16</v>
      </c>
      <c r="E1448" s="23" t="s">
        <v>1925</v>
      </c>
      <c r="F1448" s="20">
        <f>SUMIFS(AllWeights5[Weighting % (BT &amp; CZ per Era)],AllWeights5[Column1],Table6[[#This Row],[Combined Name]],AllWeights5[bldgvint],F$3)</f>
        <v>0.24266712141882668</v>
      </c>
      <c r="G1448" s="20">
        <f>SUMIFS(AllWeights5[Weighting % (BT &amp; CZ per Era)],AllWeights5[Column1],Table6[[#This Row],[Combined Name]],AllWeights5[bldgvint],G$3)</f>
        <v>0.50263377292708789</v>
      </c>
      <c r="H1448" s="20">
        <f>SUMIFS(AllWeights5[Weighting % (BT &amp; CZ per Era)],AllWeights5[Column1],Table6[[#This Row],[Combined Name]],AllWeights5[bldgvint],H$3)</f>
        <v>0.25469910565408516</v>
      </c>
      <c r="I1448" s="20">
        <f>SUMIFS(AllWeights5[Weighting % (BT &amp; CZ per Era)],AllWeights5[Column1],Table6[[#This Row],[Combined Name]],AllWeights5[bldgvint],I$3)</f>
        <v>0</v>
      </c>
      <c r="J1448" s="20">
        <f>SUMIFS(AllWeights5[Weighting % (BT &amp; CZ per Era)],AllWeights5[Column1],Table6[[#This Row],[Combined Name]],AllWeights5[bldgvint],J$3)</f>
        <v>0</v>
      </c>
      <c r="K1448" s="20">
        <f>SUMIFS(AllWeights5[Weighting % (BT &amp; CZ per Era)],AllWeights5[Column1],Table6[[#This Row],[Combined Name]],AllWeights5[bldgvint],K$3)</f>
        <v>0</v>
      </c>
      <c r="L1448" s="20">
        <f>SUMIFS(AllWeights5[Weighting % (BT &amp; CZ per Era)],AllWeights5[Column1],Table6[[#This Row],[Combined Name]],AllWeights5[bldgvint],L$3)</f>
        <v>0</v>
      </c>
      <c r="M1448" s="20">
        <f>SUMIFS(AllWeights5[Weighting % (BT &amp; CZ per Era)],AllWeights5[Column1],Table6[[#This Row],[Combined Name]],AllWeights5[bldgvint],M$3)</f>
        <v>0</v>
      </c>
      <c r="N1448" s="20">
        <f>SUMIFS(AllWeights5[Weighting % (BT &amp; CZ per Era)],AllWeights5[Column1],Table6[[#This Row],[Combined Name]],AllWeights5[bldgvint],N$3)</f>
        <v>0</v>
      </c>
      <c r="O1448" s="20">
        <f>SUMIFS(AllWeights5[Weighting % (BT &amp; CZ per Era)],AllWeights5[Column1],Table6[[#This Row],[Combined Name]],AllWeights5[bldgvint],O$3)</f>
        <v>0</v>
      </c>
      <c r="P1448" s="20">
        <f>SUMIFS(AllWeights5[Weighting % (BT &amp; CZ per Era)],AllWeights5[Column1],Table6[[#This Row],[Combined Name]],AllWeights5[bldgvint],P$3)</f>
        <v>0</v>
      </c>
      <c r="Q1448" s="20">
        <f>SUMIFS(AllWeights5[Weighting % (BT &amp; CZ per Era)],AllWeights5[Column1],Table6[[#This Row],[Combined Name]],AllWeights5[bldgvint],Q$3)</f>
        <v>0</v>
      </c>
      <c r="R1448" s="20">
        <f>SUMIFS(AllWeights5[Weighting % (BT &amp; CZ per Era)],AllWeights5[Column1],Table6[[#This Row],[Combined Name]],AllWeights5[bldgvint],R$3)</f>
        <v>0</v>
      </c>
      <c r="S1448" s="20">
        <f>SUMIFS(AllWeights5[Weighting % (BT &amp; CZ per Era)],AllWeights5[Column1],Table6[[#This Row],[Combined Name]],AllWeights5[bldgvint],S$3)</f>
        <v>0</v>
      </c>
      <c r="T1448" s="20">
        <f>SUMIFS(AllWeights5[Weighting % (BT &amp; CZ per Era)],AllWeights5[Column1],Table6[[#This Row],[Combined Name]],AllWeights5[bldgvint],T$3)</f>
        <v>0</v>
      </c>
      <c r="U1448" s="20">
        <f>SUM(Table6[[#This Row],[1975]:[MH85]])</f>
        <v>0.99999999999999967</v>
      </c>
    </row>
    <row r="1449" spans="1:21" hidden="1" x14ac:dyDescent="0.3">
      <c r="A1449" s="23" t="s">
        <v>2329</v>
      </c>
      <c r="B1449" s="23" t="s">
        <v>60</v>
      </c>
      <c r="C1449" s="23" t="s">
        <v>34</v>
      </c>
      <c r="D1449" s="23" t="s">
        <v>11</v>
      </c>
      <c r="E1449" s="23" t="s">
        <v>1926</v>
      </c>
      <c r="F1449" s="20">
        <f>SUMIFS(AllWeights5[Weighting % (BT &amp; CZ per Era)],AllWeights5[Column1],Table6[[#This Row],[Combined Name]],AllWeights5[bldgvint],F$3)</f>
        <v>0</v>
      </c>
      <c r="G1449" s="20">
        <f>SUMIFS(AllWeights5[Weighting % (BT &amp; CZ per Era)],AllWeights5[Column1],Table6[[#This Row],[Combined Name]],AllWeights5[bldgvint],G$3)</f>
        <v>0</v>
      </c>
      <c r="H1449" s="20">
        <f>SUMIFS(AllWeights5[Weighting % (BT &amp; CZ per Era)],AllWeights5[Column1],Table6[[#This Row],[Combined Name]],AllWeights5[bldgvint],H$3)</f>
        <v>0</v>
      </c>
      <c r="I1449" s="20">
        <f>SUMIFS(AllWeights5[Weighting % (BT &amp; CZ per Era)],AllWeights5[Column1],Table6[[#This Row],[Combined Name]],AllWeights5[bldgvint],I$3)</f>
        <v>0.40326213310084286</v>
      </c>
      <c r="J1449" s="20">
        <f>SUMIFS(AllWeights5[Weighting % (BT &amp; CZ per Era)],AllWeights5[Column1],Table6[[#This Row],[Combined Name]],AllWeights5[bldgvint],J$3)</f>
        <v>0.21701540249927351</v>
      </c>
      <c r="K1449" s="20">
        <f>SUMIFS(AllWeights5[Weighting % (BT &amp; CZ per Era)],AllWeights5[Column1],Table6[[#This Row],[Combined Name]],AllWeights5[bldgvint],K$3)</f>
        <v>0.21701540249927351</v>
      </c>
      <c r="L1449" s="20">
        <f>SUMIFS(AllWeights5[Weighting % (BT &amp; CZ per Era)],AllWeights5[Column1],Table6[[#This Row],[Combined Name]],AllWeights5[bldgvint],L$3)</f>
        <v>0.16270706190061032</v>
      </c>
      <c r="M1449" s="20">
        <f>SUMIFS(AllWeights5[Weighting % (BT &amp; CZ per Era)],AllWeights5[Column1],Table6[[#This Row],[Combined Name]],AllWeights5[bldgvint],M$3)</f>
        <v>0</v>
      </c>
      <c r="N1449" s="20">
        <f>SUMIFS(AllWeights5[Weighting % (BT &amp; CZ per Era)],AllWeights5[Column1],Table6[[#This Row],[Combined Name]],AllWeights5[bldgvint],N$3)</f>
        <v>0</v>
      </c>
      <c r="O1449" s="20">
        <f>SUMIFS(AllWeights5[Weighting % (BT &amp; CZ per Era)],AllWeights5[Column1],Table6[[#This Row],[Combined Name]],AllWeights5[bldgvint],O$3)</f>
        <v>0</v>
      </c>
      <c r="P1449" s="20">
        <f>SUMIFS(AllWeights5[Weighting % (BT &amp; CZ per Era)],AllWeights5[Column1],Table6[[#This Row],[Combined Name]],AllWeights5[bldgvint],P$3)</f>
        <v>0</v>
      </c>
      <c r="Q1449" s="20">
        <f>SUMIFS(AllWeights5[Weighting % (BT &amp; CZ per Era)],AllWeights5[Column1],Table6[[#This Row],[Combined Name]],AllWeights5[bldgvint],Q$3)</f>
        <v>0</v>
      </c>
      <c r="R1449" s="20">
        <f>SUMIFS(AllWeights5[Weighting % (BT &amp; CZ per Era)],AllWeights5[Column1],Table6[[#This Row],[Combined Name]],AllWeights5[bldgvint],R$3)</f>
        <v>0</v>
      </c>
      <c r="S1449" s="20">
        <f>SUMIFS(AllWeights5[Weighting % (BT &amp; CZ per Era)],AllWeights5[Column1],Table6[[#This Row],[Combined Name]],AllWeights5[bldgvint],S$3)</f>
        <v>0</v>
      </c>
      <c r="T1449" s="20">
        <f>SUMIFS(AllWeights5[Weighting % (BT &amp; CZ per Era)],AllWeights5[Column1],Table6[[#This Row],[Combined Name]],AllWeights5[bldgvint],T$3)</f>
        <v>0</v>
      </c>
      <c r="U1449" s="20">
        <f>SUM(Table6[[#This Row],[1975]:[MH85]])</f>
        <v>1.0000000000000002</v>
      </c>
    </row>
    <row r="1450" spans="1:21" hidden="1" x14ac:dyDescent="0.3">
      <c r="A1450" s="23" t="s">
        <v>2329</v>
      </c>
      <c r="B1450" s="23" t="s">
        <v>60</v>
      </c>
      <c r="C1450" s="23" t="s">
        <v>34</v>
      </c>
      <c r="D1450" s="23" t="s">
        <v>14</v>
      </c>
      <c r="E1450" s="23" t="s">
        <v>1927</v>
      </c>
      <c r="F1450" s="20">
        <f>SUMIFS(AllWeights5[Weighting % (BT &amp; CZ per Era)],AllWeights5[Column1],Table6[[#This Row],[Combined Name]],AllWeights5[bldgvint],F$3)</f>
        <v>0</v>
      </c>
      <c r="G1450" s="20">
        <f>SUMIFS(AllWeights5[Weighting % (BT &amp; CZ per Era)],AllWeights5[Column1],Table6[[#This Row],[Combined Name]],AllWeights5[bldgvint],G$3)</f>
        <v>0</v>
      </c>
      <c r="H1450" s="20">
        <f>SUMIFS(AllWeights5[Weighting % (BT &amp; CZ per Era)],AllWeights5[Column1],Table6[[#This Row],[Combined Name]],AllWeights5[bldgvint],H$3)</f>
        <v>0</v>
      </c>
      <c r="I1450" s="20">
        <f>SUMIFS(AllWeights5[Weighting % (BT &amp; CZ per Era)],AllWeights5[Column1],Table6[[#This Row],[Combined Name]],AllWeights5[bldgvint],I$3)</f>
        <v>0</v>
      </c>
      <c r="J1450" s="20">
        <f>SUMIFS(AllWeights5[Weighting % (BT &amp; CZ per Era)],AllWeights5[Column1],Table6[[#This Row],[Combined Name]],AllWeights5[bldgvint],J$3)</f>
        <v>0</v>
      </c>
      <c r="K1450" s="20">
        <f>SUMIFS(AllWeights5[Weighting % (BT &amp; CZ per Era)],AllWeights5[Column1],Table6[[#This Row],[Combined Name]],AllWeights5[bldgvint],K$3)</f>
        <v>0</v>
      </c>
      <c r="L1450" s="20">
        <f>SUMIFS(AllWeights5[Weighting % (BT &amp; CZ per Era)],AllWeights5[Column1],Table6[[#This Row],[Combined Name]],AllWeights5[bldgvint],L$3)</f>
        <v>0</v>
      </c>
      <c r="M1450" s="20">
        <f>SUMIFS(AllWeights5[Weighting % (BT &amp; CZ per Era)],AllWeights5[Column1],Table6[[#This Row],[Combined Name]],AllWeights5[bldgvint],M$3)</f>
        <v>0.75</v>
      </c>
      <c r="N1450" s="20">
        <f>SUMIFS(AllWeights5[Weighting % (BT &amp; CZ per Era)],AllWeights5[Column1],Table6[[#This Row],[Combined Name]],AllWeights5[bldgvint],N$3)</f>
        <v>0.24999999999999997</v>
      </c>
      <c r="O1450" s="20">
        <f>SUMIFS(AllWeights5[Weighting % (BT &amp; CZ per Era)],AllWeights5[Column1],Table6[[#This Row],[Combined Name]],AllWeights5[bldgvint],O$3)</f>
        <v>0</v>
      </c>
      <c r="P1450" s="20">
        <f>SUMIFS(AllWeights5[Weighting % (BT &amp; CZ per Era)],AllWeights5[Column1],Table6[[#This Row],[Combined Name]],AllWeights5[bldgvint],P$3)</f>
        <v>0</v>
      </c>
      <c r="Q1450" s="20">
        <f>SUMIFS(AllWeights5[Weighting % (BT &amp; CZ per Era)],AllWeights5[Column1],Table6[[#This Row],[Combined Name]],AllWeights5[bldgvint],Q$3)</f>
        <v>0</v>
      </c>
      <c r="R1450" s="20">
        <f>SUMIFS(AllWeights5[Weighting % (BT &amp; CZ per Era)],AllWeights5[Column1],Table6[[#This Row],[Combined Name]],AllWeights5[bldgvint],R$3)</f>
        <v>0</v>
      </c>
      <c r="S1450" s="20">
        <f>SUMIFS(AllWeights5[Weighting % (BT &amp; CZ per Era)],AllWeights5[Column1],Table6[[#This Row],[Combined Name]],AllWeights5[bldgvint],S$3)</f>
        <v>0</v>
      </c>
      <c r="T1450" s="20">
        <f>SUMIFS(AllWeights5[Weighting % (BT &amp; CZ per Era)],AllWeights5[Column1],Table6[[#This Row],[Combined Name]],AllWeights5[bldgvint],T$3)</f>
        <v>0</v>
      </c>
      <c r="U1450" s="20">
        <f>SUM(Table6[[#This Row],[1975]:[MH85]])</f>
        <v>1</v>
      </c>
    </row>
    <row r="1451" spans="1:21" hidden="1" x14ac:dyDescent="0.3">
      <c r="A1451" s="23" t="s">
        <v>2329</v>
      </c>
      <c r="B1451" s="23" t="s">
        <v>60</v>
      </c>
      <c r="C1451" s="23" t="s">
        <v>34</v>
      </c>
      <c r="D1451" s="23" t="s">
        <v>19</v>
      </c>
      <c r="E1451" s="23" t="s">
        <v>1928</v>
      </c>
      <c r="F1451" s="20">
        <f>SUMIFS(AllWeights5[Weighting % (BT &amp; CZ per Era)],AllWeights5[Column1],Table6[[#This Row],[Combined Name]],AllWeights5[bldgvint],F$3)</f>
        <v>0</v>
      </c>
      <c r="G1451" s="20">
        <f>SUMIFS(AllWeights5[Weighting % (BT &amp; CZ per Era)],AllWeights5[Column1],Table6[[#This Row],[Combined Name]],AllWeights5[bldgvint],G$3)</f>
        <v>0</v>
      </c>
      <c r="H1451" s="20">
        <f>SUMIFS(AllWeights5[Weighting % (BT &amp; CZ per Era)],AllWeights5[Column1],Table6[[#This Row],[Combined Name]],AllWeights5[bldgvint],H$3)</f>
        <v>0</v>
      </c>
      <c r="I1451" s="20">
        <f>SUMIFS(AllWeights5[Weighting % (BT &amp; CZ per Era)],AllWeights5[Column1],Table6[[#This Row],[Combined Name]],AllWeights5[bldgvint],I$3)</f>
        <v>0</v>
      </c>
      <c r="J1451" s="20">
        <f>SUMIFS(AllWeights5[Weighting % (BT &amp; CZ per Era)],AllWeights5[Column1],Table6[[#This Row],[Combined Name]],AllWeights5[bldgvint],J$3)</f>
        <v>0</v>
      </c>
      <c r="K1451" s="20">
        <f>SUMIFS(AllWeights5[Weighting % (BT &amp; CZ per Era)],AllWeights5[Column1],Table6[[#This Row],[Combined Name]],AllWeights5[bldgvint],K$3)</f>
        <v>0</v>
      </c>
      <c r="L1451" s="20">
        <f>SUMIFS(AllWeights5[Weighting % (BT &amp; CZ per Era)],AllWeights5[Column1],Table6[[#This Row],[Combined Name]],AllWeights5[bldgvint],L$3)</f>
        <v>0</v>
      </c>
      <c r="M1451" s="20">
        <f>SUMIFS(AllWeights5[Weighting % (BT &amp; CZ per Era)],AllWeights5[Column1],Table6[[#This Row],[Combined Name]],AllWeights5[bldgvint],M$3)</f>
        <v>0</v>
      </c>
      <c r="N1451" s="20">
        <f>SUMIFS(AllWeights5[Weighting % (BT &amp; CZ per Era)],AllWeights5[Column1],Table6[[#This Row],[Combined Name]],AllWeights5[bldgvint],N$3)</f>
        <v>0</v>
      </c>
      <c r="O1451" s="20">
        <f>SUMIFS(AllWeights5[Weighting % (BT &amp; CZ per Era)],AllWeights5[Column1],Table6[[#This Row],[Combined Name]],AllWeights5[bldgvint],O$3)</f>
        <v>1</v>
      </c>
      <c r="P1451" s="20">
        <f>SUMIFS(AllWeights5[Weighting % (BT &amp; CZ per Era)],AllWeights5[Column1],Table6[[#This Row],[Combined Name]],AllWeights5[bldgvint],P$3)</f>
        <v>0</v>
      </c>
      <c r="Q1451" s="20">
        <f>SUMIFS(AllWeights5[Weighting % (BT &amp; CZ per Era)],AllWeights5[Column1],Table6[[#This Row],[Combined Name]],AllWeights5[bldgvint],Q$3)</f>
        <v>0</v>
      </c>
      <c r="R1451" s="20">
        <f>SUMIFS(AllWeights5[Weighting % (BT &amp; CZ per Era)],AllWeights5[Column1],Table6[[#This Row],[Combined Name]],AllWeights5[bldgvint],R$3)</f>
        <v>0</v>
      </c>
      <c r="S1451" s="20">
        <f>SUMIFS(AllWeights5[Weighting % (BT &amp; CZ per Era)],AllWeights5[Column1],Table6[[#This Row],[Combined Name]],AllWeights5[bldgvint],S$3)</f>
        <v>0</v>
      </c>
      <c r="T1451" s="20">
        <f>SUMIFS(AllWeights5[Weighting % (BT &amp; CZ per Era)],AllWeights5[Column1],Table6[[#This Row],[Combined Name]],AllWeights5[bldgvint],T$3)</f>
        <v>0</v>
      </c>
      <c r="U1451" s="20">
        <f>SUM(Table6[[#This Row],[1975]:[MH85]])</f>
        <v>1</v>
      </c>
    </row>
    <row r="1452" spans="1:21" hidden="1" x14ac:dyDescent="0.3">
      <c r="A1452" s="23" t="s">
        <v>2329</v>
      </c>
      <c r="B1452" s="23" t="s">
        <v>60</v>
      </c>
      <c r="C1452" s="23" t="s">
        <v>24</v>
      </c>
      <c r="D1452" s="23" t="s">
        <v>16</v>
      </c>
      <c r="E1452" s="23" t="s">
        <v>1273</v>
      </c>
      <c r="F1452" s="20">
        <f>SUMIFS(AllWeights5[Weighting % (BT &amp; CZ per Era)],AllWeights5[Column1],Table6[[#This Row],[Combined Name]],AllWeights5[bldgvint],F$3)</f>
        <v>0.44863731656184491</v>
      </c>
      <c r="G1452" s="20">
        <f>SUMIFS(AllWeights5[Weighting % (BT &amp; CZ per Era)],AllWeights5[Column1],Table6[[#This Row],[Combined Name]],AllWeights5[bldgvint],G$3)</f>
        <v>0.35953878406708595</v>
      </c>
      <c r="H1452" s="20">
        <f>SUMIFS(AllWeights5[Weighting % (BT &amp; CZ per Era)],AllWeights5[Column1],Table6[[#This Row],[Combined Name]],AllWeights5[bldgvint],H$3)</f>
        <v>0.19182389937106922</v>
      </c>
      <c r="I1452" s="20">
        <f>SUMIFS(AllWeights5[Weighting % (BT &amp; CZ per Era)],AllWeights5[Column1],Table6[[#This Row],[Combined Name]],AllWeights5[bldgvint],I$3)</f>
        <v>0</v>
      </c>
      <c r="J1452" s="20">
        <f>SUMIFS(AllWeights5[Weighting % (BT &amp; CZ per Era)],AllWeights5[Column1],Table6[[#This Row],[Combined Name]],AllWeights5[bldgvint],J$3)</f>
        <v>0</v>
      </c>
      <c r="K1452" s="20">
        <f>SUMIFS(AllWeights5[Weighting % (BT &amp; CZ per Era)],AllWeights5[Column1],Table6[[#This Row],[Combined Name]],AllWeights5[bldgvint],K$3)</f>
        <v>0</v>
      </c>
      <c r="L1452" s="20">
        <f>SUMIFS(AllWeights5[Weighting % (BT &amp; CZ per Era)],AllWeights5[Column1],Table6[[#This Row],[Combined Name]],AllWeights5[bldgvint],L$3)</f>
        <v>0</v>
      </c>
      <c r="M1452" s="20">
        <f>SUMIFS(AllWeights5[Weighting % (BT &amp; CZ per Era)],AllWeights5[Column1],Table6[[#This Row],[Combined Name]],AllWeights5[bldgvint],M$3)</f>
        <v>0</v>
      </c>
      <c r="N1452" s="20">
        <f>SUMIFS(AllWeights5[Weighting % (BT &amp; CZ per Era)],AllWeights5[Column1],Table6[[#This Row],[Combined Name]],AllWeights5[bldgvint],N$3)</f>
        <v>0</v>
      </c>
      <c r="O1452" s="20">
        <f>SUMIFS(AllWeights5[Weighting % (BT &amp; CZ per Era)],AllWeights5[Column1],Table6[[#This Row],[Combined Name]],AllWeights5[bldgvint],O$3)</f>
        <v>0</v>
      </c>
      <c r="P1452" s="20">
        <f>SUMIFS(AllWeights5[Weighting % (BT &amp; CZ per Era)],AllWeights5[Column1],Table6[[#This Row],[Combined Name]],AllWeights5[bldgvint],P$3)</f>
        <v>0</v>
      </c>
      <c r="Q1452" s="20">
        <f>SUMIFS(AllWeights5[Weighting % (BT &amp; CZ per Era)],AllWeights5[Column1],Table6[[#This Row],[Combined Name]],AllWeights5[bldgvint],Q$3)</f>
        <v>0</v>
      </c>
      <c r="R1452" s="20">
        <f>SUMIFS(AllWeights5[Weighting % (BT &amp; CZ per Era)],AllWeights5[Column1],Table6[[#This Row],[Combined Name]],AllWeights5[bldgvint],R$3)</f>
        <v>0</v>
      </c>
      <c r="S1452" s="20">
        <f>SUMIFS(AllWeights5[Weighting % (BT &amp; CZ per Era)],AllWeights5[Column1],Table6[[#This Row],[Combined Name]],AllWeights5[bldgvint],S$3)</f>
        <v>0</v>
      </c>
      <c r="T1452" s="20">
        <f>SUMIFS(AllWeights5[Weighting % (BT &amp; CZ per Era)],AllWeights5[Column1],Table6[[#This Row],[Combined Name]],AllWeights5[bldgvint],T$3)</f>
        <v>0</v>
      </c>
      <c r="U1452" s="20">
        <f>SUM(Table6[[#This Row],[1975]:[MH85]])</f>
        <v>1</v>
      </c>
    </row>
    <row r="1453" spans="1:21" hidden="1" x14ac:dyDescent="0.3">
      <c r="A1453" s="23" t="s">
        <v>2329</v>
      </c>
      <c r="B1453" s="23" t="s">
        <v>60</v>
      </c>
      <c r="C1453" s="23" t="s">
        <v>24</v>
      </c>
      <c r="D1453" s="23" t="s">
        <v>11</v>
      </c>
      <c r="E1453" s="23" t="s">
        <v>1274</v>
      </c>
      <c r="F1453" s="20">
        <f>SUMIFS(AllWeights5[Weighting % (BT &amp; CZ per Era)],AllWeights5[Column1],Table6[[#This Row],[Combined Name]],AllWeights5[bldgvint],F$3)</f>
        <v>0</v>
      </c>
      <c r="G1453" s="20">
        <f>SUMIFS(AllWeights5[Weighting % (BT &amp; CZ per Era)],AllWeights5[Column1],Table6[[#This Row],[Combined Name]],AllWeights5[bldgvint],G$3)</f>
        <v>0</v>
      </c>
      <c r="H1453" s="20">
        <f>SUMIFS(AllWeights5[Weighting % (BT &amp; CZ per Era)],AllWeights5[Column1],Table6[[#This Row],[Combined Name]],AllWeights5[bldgvint],H$3)</f>
        <v>0</v>
      </c>
      <c r="I1453" s="20">
        <f>SUMIFS(AllWeights5[Weighting % (BT &amp; CZ per Era)],AllWeights5[Column1],Table6[[#This Row],[Combined Name]],AllWeights5[bldgvint],I$3)</f>
        <v>0.39348710990502034</v>
      </c>
      <c r="J1453" s="20">
        <f>SUMIFS(AllWeights5[Weighting % (BT &amp; CZ per Era)],AllWeights5[Column1],Table6[[#This Row],[Combined Name]],AllWeights5[bldgvint],J$3)</f>
        <v>0.2204884667571235</v>
      </c>
      <c r="K1453" s="20">
        <f>SUMIFS(AllWeights5[Weighting % (BT &amp; CZ per Era)],AllWeights5[Column1],Table6[[#This Row],[Combined Name]],AllWeights5[bldgvint],K$3)</f>
        <v>0.2204884667571235</v>
      </c>
      <c r="L1453" s="20">
        <f>SUMIFS(AllWeights5[Weighting % (BT &amp; CZ per Era)],AllWeights5[Column1],Table6[[#This Row],[Combined Name]],AllWeights5[bldgvint],L$3)</f>
        <v>0.1655359565807327</v>
      </c>
      <c r="M1453" s="20">
        <f>SUMIFS(AllWeights5[Weighting % (BT &amp; CZ per Era)],AllWeights5[Column1],Table6[[#This Row],[Combined Name]],AllWeights5[bldgvint],M$3)</f>
        <v>0</v>
      </c>
      <c r="N1453" s="20">
        <f>SUMIFS(AllWeights5[Weighting % (BT &amp; CZ per Era)],AllWeights5[Column1],Table6[[#This Row],[Combined Name]],AllWeights5[bldgvint],N$3)</f>
        <v>0</v>
      </c>
      <c r="O1453" s="20">
        <f>SUMIFS(AllWeights5[Weighting % (BT &amp; CZ per Era)],AllWeights5[Column1],Table6[[#This Row],[Combined Name]],AllWeights5[bldgvint],O$3)</f>
        <v>0</v>
      </c>
      <c r="P1453" s="20">
        <f>SUMIFS(AllWeights5[Weighting % (BT &amp; CZ per Era)],AllWeights5[Column1],Table6[[#This Row],[Combined Name]],AllWeights5[bldgvint],P$3)</f>
        <v>0</v>
      </c>
      <c r="Q1453" s="20">
        <f>SUMIFS(AllWeights5[Weighting % (BT &amp; CZ per Era)],AllWeights5[Column1],Table6[[#This Row],[Combined Name]],AllWeights5[bldgvint],Q$3)</f>
        <v>0</v>
      </c>
      <c r="R1453" s="20">
        <f>SUMIFS(AllWeights5[Weighting % (BT &amp; CZ per Era)],AllWeights5[Column1],Table6[[#This Row],[Combined Name]],AllWeights5[bldgvint],R$3)</f>
        <v>0</v>
      </c>
      <c r="S1453" s="20">
        <f>SUMIFS(AllWeights5[Weighting % (BT &amp; CZ per Era)],AllWeights5[Column1],Table6[[#This Row],[Combined Name]],AllWeights5[bldgvint],S$3)</f>
        <v>0</v>
      </c>
      <c r="T1453" s="20">
        <f>SUMIFS(AllWeights5[Weighting % (BT &amp; CZ per Era)],AllWeights5[Column1],Table6[[#This Row],[Combined Name]],AllWeights5[bldgvint],T$3)</f>
        <v>0</v>
      </c>
      <c r="U1453" s="20">
        <f>SUM(Table6[[#This Row],[1975]:[MH85]])</f>
        <v>1</v>
      </c>
    </row>
    <row r="1454" spans="1:21" hidden="1" x14ac:dyDescent="0.3">
      <c r="A1454" s="23" t="s">
        <v>2329</v>
      </c>
      <c r="B1454" s="23" t="s">
        <v>60</v>
      </c>
      <c r="C1454" s="23" t="s">
        <v>24</v>
      </c>
      <c r="D1454" s="23" t="s">
        <v>14</v>
      </c>
      <c r="E1454" s="23" t="s">
        <v>1275</v>
      </c>
      <c r="F1454" s="20">
        <f>SUMIFS(AllWeights5[Weighting % (BT &amp; CZ per Era)],AllWeights5[Column1],Table6[[#This Row],[Combined Name]],AllWeights5[bldgvint],F$3)</f>
        <v>0</v>
      </c>
      <c r="G1454" s="20">
        <f>SUMIFS(AllWeights5[Weighting % (BT &amp; CZ per Era)],AllWeights5[Column1],Table6[[#This Row],[Combined Name]],AllWeights5[bldgvint],G$3)</f>
        <v>0</v>
      </c>
      <c r="H1454" s="20">
        <f>SUMIFS(AllWeights5[Weighting % (BT &amp; CZ per Era)],AllWeights5[Column1],Table6[[#This Row],[Combined Name]],AllWeights5[bldgvint],H$3)</f>
        <v>0</v>
      </c>
      <c r="I1454" s="20">
        <f>SUMIFS(AllWeights5[Weighting % (BT &amp; CZ per Era)],AllWeights5[Column1],Table6[[#This Row],[Combined Name]],AllWeights5[bldgvint],I$3)</f>
        <v>0</v>
      </c>
      <c r="J1454" s="20">
        <f>SUMIFS(AllWeights5[Weighting % (BT &amp; CZ per Era)],AllWeights5[Column1],Table6[[#This Row],[Combined Name]],AllWeights5[bldgvint],J$3)</f>
        <v>0</v>
      </c>
      <c r="K1454" s="20">
        <f>SUMIFS(AllWeights5[Weighting % (BT &amp; CZ per Era)],AllWeights5[Column1],Table6[[#This Row],[Combined Name]],AllWeights5[bldgvint],K$3)</f>
        <v>0</v>
      </c>
      <c r="L1454" s="20">
        <f>SUMIFS(AllWeights5[Weighting % (BT &amp; CZ per Era)],AllWeights5[Column1],Table6[[#This Row],[Combined Name]],AllWeights5[bldgvint],L$3)</f>
        <v>0</v>
      </c>
      <c r="M1454" s="20">
        <f>SUMIFS(AllWeights5[Weighting % (BT &amp; CZ per Era)],AllWeights5[Column1],Table6[[#This Row],[Combined Name]],AllWeights5[bldgvint],M$3)</f>
        <v>0.75076923076923074</v>
      </c>
      <c r="N1454" s="20">
        <f>SUMIFS(AllWeights5[Weighting % (BT &amp; CZ per Era)],AllWeights5[Column1],Table6[[#This Row],[Combined Name]],AllWeights5[bldgvint],N$3)</f>
        <v>0.24923076923076923</v>
      </c>
      <c r="O1454" s="20">
        <f>SUMIFS(AllWeights5[Weighting % (BT &amp; CZ per Era)],AllWeights5[Column1],Table6[[#This Row],[Combined Name]],AllWeights5[bldgvint],O$3)</f>
        <v>0</v>
      </c>
      <c r="P1454" s="20">
        <f>SUMIFS(AllWeights5[Weighting % (BT &amp; CZ per Era)],AllWeights5[Column1],Table6[[#This Row],[Combined Name]],AllWeights5[bldgvint],P$3)</f>
        <v>0</v>
      </c>
      <c r="Q1454" s="20">
        <f>SUMIFS(AllWeights5[Weighting % (BT &amp; CZ per Era)],AllWeights5[Column1],Table6[[#This Row],[Combined Name]],AllWeights5[bldgvint],Q$3)</f>
        <v>0</v>
      </c>
      <c r="R1454" s="20">
        <f>SUMIFS(AllWeights5[Weighting % (BT &amp; CZ per Era)],AllWeights5[Column1],Table6[[#This Row],[Combined Name]],AllWeights5[bldgvint],R$3)</f>
        <v>0</v>
      </c>
      <c r="S1454" s="20">
        <f>SUMIFS(AllWeights5[Weighting % (BT &amp; CZ per Era)],AllWeights5[Column1],Table6[[#This Row],[Combined Name]],AllWeights5[bldgvint],S$3)</f>
        <v>0</v>
      </c>
      <c r="T1454" s="20">
        <f>SUMIFS(AllWeights5[Weighting % (BT &amp; CZ per Era)],AllWeights5[Column1],Table6[[#This Row],[Combined Name]],AllWeights5[bldgvint],T$3)</f>
        <v>0</v>
      </c>
      <c r="U1454" s="20">
        <f>SUM(Table6[[#This Row],[1975]:[MH85]])</f>
        <v>1</v>
      </c>
    </row>
    <row r="1455" spans="1:21" hidden="1" x14ac:dyDescent="0.3">
      <c r="A1455" s="23" t="s">
        <v>2329</v>
      </c>
      <c r="B1455" s="23" t="s">
        <v>60</v>
      </c>
      <c r="C1455" s="23" t="s">
        <v>24</v>
      </c>
      <c r="D1455" s="23" t="s">
        <v>19</v>
      </c>
      <c r="E1455" s="23" t="s">
        <v>1276</v>
      </c>
      <c r="F1455" s="20">
        <f>SUMIFS(AllWeights5[Weighting % (BT &amp; CZ per Era)],AllWeights5[Column1],Table6[[#This Row],[Combined Name]],AllWeights5[bldgvint],F$3)</f>
        <v>0</v>
      </c>
      <c r="G1455" s="20">
        <f>SUMIFS(AllWeights5[Weighting % (BT &amp; CZ per Era)],AllWeights5[Column1],Table6[[#This Row],[Combined Name]],AllWeights5[bldgvint],G$3)</f>
        <v>0</v>
      </c>
      <c r="H1455" s="20">
        <f>SUMIFS(AllWeights5[Weighting % (BT &amp; CZ per Era)],AllWeights5[Column1],Table6[[#This Row],[Combined Name]],AllWeights5[bldgvint],H$3)</f>
        <v>0</v>
      </c>
      <c r="I1455" s="20">
        <f>SUMIFS(AllWeights5[Weighting % (BT &amp; CZ per Era)],AllWeights5[Column1],Table6[[#This Row],[Combined Name]],AllWeights5[bldgvint],I$3)</f>
        <v>0</v>
      </c>
      <c r="J1455" s="20">
        <f>SUMIFS(AllWeights5[Weighting % (BT &amp; CZ per Era)],AllWeights5[Column1],Table6[[#This Row],[Combined Name]],AllWeights5[bldgvint],J$3)</f>
        <v>0</v>
      </c>
      <c r="K1455" s="20">
        <f>SUMIFS(AllWeights5[Weighting % (BT &amp; CZ per Era)],AllWeights5[Column1],Table6[[#This Row],[Combined Name]],AllWeights5[bldgvint],K$3)</f>
        <v>0</v>
      </c>
      <c r="L1455" s="20">
        <f>SUMIFS(AllWeights5[Weighting % (BT &amp; CZ per Era)],AllWeights5[Column1],Table6[[#This Row],[Combined Name]],AllWeights5[bldgvint],L$3)</f>
        <v>0</v>
      </c>
      <c r="M1455" s="20">
        <f>SUMIFS(AllWeights5[Weighting % (BT &amp; CZ per Era)],AllWeights5[Column1],Table6[[#This Row],[Combined Name]],AllWeights5[bldgvint],M$3)</f>
        <v>0</v>
      </c>
      <c r="N1455" s="20">
        <f>SUMIFS(AllWeights5[Weighting % (BT &amp; CZ per Era)],AllWeights5[Column1],Table6[[#This Row],[Combined Name]],AllWeights5[bldgvint],N$3)</f>
        <v>0</v>
      </c>
      <c r="O1455" s="20">
        <f>SUMIFS(AllWeights5[Weighting % (BT &amp; CZ per Era)],AllWeights5[Column1],Table6[[#This Row],[Combined Name]],AllWeights5[bldgvint],O$3)</f>
        <v>1</v>
      </c>
      <c r="P1455" s="20">
        <f>SUMIFS(AllWeights5[Weighting % (BT &amp; CZ per Era)],AllWeights5[Column1],Table6[[#This Row],[Combined Name]],AllWeights5[bldgvint],P$3)</f>
        <v>0</v>
      </c>
      <c r="Q1455" s="20">
        <f>SUMIFS(AllWeights5[Weighting % (BT &amp; CZ per Era)],AllWeights5[Column1],Table6[[#This Row],[Combined Name]],AllWeights5[bldgvint],Q$3)</f>
        <v>0</v>
      </c>
      <c r="R1455" s="20">
        <f>SUMIFS(AllWeights5[Weighting % (BT &amp; CZ per Era)],AllWeights5[Column1],Table6[[#This Row],[Combined Name]],AllWeights5[bldgvint],R$3)</f>
        <v>0</v>
      </c>
      <c r="S1455" s="20">
        <f>SUMIFS(AllWeights5[Weighting % (BT &amp; CZ per Era)],AllWeights5[Column1],Table6[[#This Row],[Combined Name]],AllWeights5[bldgvint],S$3)</f>
        <v>0</v>
      </c>
      <c r="T1455" s="20">
        <f>SUMIFS(AllWeights5[Weighting % (BT &amp; CZ per Era)],AllWeights5[Column1],Table6[[#This Row],[Combined Name]],AllWeights5[bldgvint],T$3)</f>
        <v>0</v>
      </c>
      <c r="U1455" s="20">
        <f>SUM(Table6[[#This Row],[1975]:[MH85]])</f>
        <v>1</v>
      </c>
    </row>
    <row r="1456" spans="1:21" hidden="1" x14ac:dyDescent="0.3">
      <c r="A1456" s="23" t="s">
        <v>2329</v>
      </c>
      <c r="B1456" s="23" t="s">
        <v>60</v>
      </c>
      <c r="C1456" s="23" t="s">
        <v>25</v>
      </c>
      <c r="D1456" s="23" t="s">
        <v>16</v>
      </c>
      <c r="E1456" s="23" t="s">
        <v>1277</v>
      </c>
      <c r="F1456" s="20">
        <f>SUMIFS(AllWeights5[Weighting % (BT &amp; CZ per Era)],AllWeights5[Column1],Table6[[#This Row],[Combined Name]],AllWeights5[bldgvint],F$3)</f>
        <v>0.48578080824879427</v>
      </c>
      <c r="G1456" s="20">
        <f>SUMIFS(AllWeights5[Weighting % (BT &amp; CZ per Era)],AllWeights5[Column1],Table6[[#This Row],[Combined Name]],AllWeights5[bldgvint],G$3)</f>
        <v>0.306003658739398</v>
      </c>
      <c r="H1456" s="20">
        <f>SUMIFS(AllWeights5[Weighting % (BT &amp; CZ per Era)],AllWeights5[Column1],Table6[[#This Row],[Combined Name]],AllWeights5[bldgvint],H$3)</f>
        <v>0.20821553301180776</v>
      </c>
      <c r="I1456" s="20">
        <f>SUMIFS(AllWeights5[Weighting % (BT &amp; CZ per Era)],AllWeights5[Column1],Table6[[#This Row],[Combined Name]],AllWeights5[bldgvint],I$3)</f>
        <v>0</v>
      </c>
      <c r="J1456" s="20">
        <f>SUMIFS(AllWeights5[Weighting % (BT &amp; CZ per Era)],AllWeights5[Column1],Table6[[#This Row],[Combined Name]],AllWeights5[bldgvint],J$3)</f>
        <v>0</v>
      </c>
      <c r="K1456" s="20">
        <f>SUMIFS(AllWeights5[Weighting % (BT &amp; CZ per Era)],AllWeights5[Column1],Table6[[#This Row],[Combined Name]],AllWeights5[bldgvint],K$3)</f>
        <v>0</v>
      </c>
      <c r="L1456" s="20">
        <f>SUMIFS(AllWeights5[Weighting % (BT &amp; CZ per Era)],AllWeights5[Column1],Table6[[#This Row],[Combined Name]],AllWeights5[bldgvint],L$3)</f>
        <v>0</v>
      </c>
      <c r="M1456" s="20">
        <f>SUMIFS(AllWeights5[Weighting % (BT &amp; CZ per Era)],AllWeights5[Column1],Table6[[#This Row],[Combined Name]],AllWeights5[bldgvint],M$3)</f>
        <v>0</v>
      </c>
      <c r="N1456" s="20">
        <f>SUMIFS(AllWeights5[Weighting % (BT &amp; CZ per Era)],AllWeights5[Column1],Table6[[#This Row],[Combined Name]],AllWeights5[bldgvint],N$3)</f>
        <v>0</v>
      </c>
      <c r="O1456" s="20">
        <f>SUMIFS(AllWeights5[Weighting % (BT &amp; CZ per Era)],AllWeights5[Column1],Table6[[#This Row],[Combined Name]],AllWeights5[bldgvint],O$3)</f>
        <v>0</v>
      </c>
      <c r="P1456" s="20">
        <f>SUMIFS(AllWeights5[Weighting % (BT &amp; CZ per Era)],AllWeights5[Column1],Table6[[#This Row],[Combined Name]],AllWeights5[bldgvint],P$3)</f>
        <v>0</v>
      </c>
      <c r="Q1456" s="20">
        <f>SUMIFS(AllWeights5[Weighting % (BT &amp; CZ per Era)],AllWeights5[Column1],Table6[[#This Row],[Combined Name]],AllWeights5[bldgvint],Q$3)</f>
        <v>0</v>
      </c>
      <c r="R1456" s="20">
        <f>SUMIFS(AllWeights5[Weighting % (BT &amp; CZ per Era)],AllWeights5[Column1],Table6[[#This Row],[Combined Name]],AllWeights5[bldgvint],R$3)</f>
        <v>0</v>
      </c>
      <c r="S1456" s="20">
        <f>SUMIFS(AllWeights5[Weighting % (BT &amp; CZ per Era)],AllWeights5[Column1],Table6[[#This Row],[Combined Name]],AllWeights5[bldgvint],S$3)</f>
        <v>0</v>
      </c>
      <c r="T1456" s="20">
        <f>SUMIFS(AllWeights5[Weighting % (BT &amp; CZ per Era)],AllWeights5[Column1],Table6[[#This Row],[Combined Name]],AllWeights5[bldgvint],T$3)</f>
        <v>0</v>
      </c>
      <c r="U1456" s="20">
        <f>SUM(Table6[[#This Row],[1975]:[MH85]])</f>
        <v>1</v>
      </c>
    </row>
    <row r="1457" spans="1:21" hidden="1" x14ac:dyDescent="0.3">
      <c r="A1457" s="23" t="s">
        <v>2329</v>
      </c>
      <c r="B1457" s="23" t="s">
        <v>60</v>
      </c>
      <c r="C1457" s="23" t="s">
        <v>25</v>
      </c>
      <c r="D1457" s="23" t="s">
        <v>11</v>
      </c>
      <c r="E1457" s="23" t="s">
        <v>1278</v>
      </c>
      <c r="F1457" s="20">
        <f>SUMIFS(AllWeights5[Weighting % (BT &amp; CZ per Era)],AllWeights5[Column1],Table6[[#This Row],[Combined Name]],AllWeights5[bldgvint],F$3)</f>
        <v>0</v>
      </c>
      <c r="G1457" s="20">
        <f>SUMIFS(AllWeights5[Weighting % (BT &amp; CZ per Era)],AllWeights5[Column1],Table6[[#This Row],[Combined Name]],AllWeights5[bldgvint],G$3)</f>
        <v>0</v>
      </c>
      <c r="H1457" s="20">
        <f>SUMIFS(AllWeights5[Weighting % (BT &amp; CZ per Era)],AllWeights5[Column1],Table6[[#This Row],[Combined Name]],AllWeights5[bldgvint],H$3)</f>
        <v>0</v>
      </c>
      <c r="I1457" s="20">
        <f>SUMIFS(AllWeights5[Weighting % (BT &amp; CZ per Era)],AllWeights5[Column1],Table6[[#This Row],[Combined Name]],AllWeights5[bldgvint],I$3)</f>
        <v>0.44306078977552027</v>
      </c>
      <c r="J1457" s="20">
        <f>SUMIFS(AllWeights5[Weighting % (BT &amp; CZ per Era)],AllWeights5[Column1],Table6[[#This Row],[Combined Name]],AllWeights5[bldgvint],J$3)</f>
        <v>0.20252334917253811</v>
      </c>
      <c r="K1457" s="20">
        <f>SUMIFS(AllWeights5[Weighting % (BT &amp; CZ per Era)],AllWeights5[Column1],Table6[[#This Row],[Combined Name]],AllWeights5[bldgvint],K$3)</f>
        <v>0.20252334917253811</v>
      </c>
      <c r="L1457" s="20">
        <f>SUMIFS(AllWeights5[Weighting % (BT &amp; CZ per Era)],AllWeights5[Column1],Table6[[#This Row],[Combined Name]],AllWeights5[bldgvint],L$3)</f>
        <v>0.15189251187940359</v>
      </c>
      <c r="M1457" s="20">
        <f>SUMIFS(AllWeights5[Weighting % (BT &amp; CZ per Era)],AllWeights5[Column1],Table6[[#This Row],[Combined Name]],AllWeights5[bldgvint],M$3)</f>
        <v>0</v>
      </c>
      <c r="N1457" s="20">
        <f>SUMIFS(AllWeights5[Weighting % (BT &amp; CZ per Era)],AllWeights5[Column1],Table6[[#This Row],[Combined Name]],AllWeights5[bldgvint],N$3)</f>
        <v>0</v>
      </c>
      <c r="O1457" s="20">
        <f>SUMIFS(AllWeights5[Weighting % (BT &amp; CZ per Era)],AllWeights5[Column1],Table6[[#This Row],[Combined Name]],AllWeights5[bldgvint],O$3)</f>
        <v>0</v>
      </c>
      <c r="P1457" s="20">
        <f>SUMIFS(AllWeights5[Weighting % (BT &amp; CZ per Era)],AllWeights5[Column1],Table6[[#This Row],[Combined Name]],AllWeights5[bldgvint],P$3)</f>
        <v>0</v>
      </c>
      <c r="Q1457" s="20">
        <f>SUMIFS(AllWeights5[Weighting % (BT &amp; CZ per Era)],AllWeights5[Column1],Table6[[#This Row],[Combined Name]],AllWeights5[bldgvint],Q$3)</f>
        <v>0</v>
      </c>
      <c r="R1457" s="20">
        <f>SUMIFS(AllWeights5[Weighting % (BT &amp; CZ per Era)],AllWeights5[Column1],Table6[[#This Row],[Combined Name]],AllWeights5[bldgvint],R$3)</f>
        <v>0</v>
      </c>
      <c r="S1457" s="20">
        <f>SUMIFS(AllWeights5[Weighting % (BT &amp; CZ per Era)],AllWeights5[Column1],Table6[[#This Row],[Combined Name]],AllWeights5[bldgvint],S$3)</f>
        <v>0</v>
      </c>
      <c r="T1457" s="20">
        <f>SUMIFS(AllWeights5[Weighting % (BT &amp; CZ per Era)],AllWeights5[Column1],Table6[[#This Row],[Combined Name]],AllWeights5[bldgvint],T$3)</f>
        <v>0</v>
      </c>
      <c r="U1457" s="20">
        <f>SUM(Table6[[#This Row],[1975]:[MH85]])</f>
        <v>1</v>
      </c>
    </row>
    <row r="1458" spans="1:21" hidden="1" x14ac:dyDescent="0.3">
      <c r="A1458" s="23" t="s">
        <v>2329</v>
      </c>
      <c r="B1458" s="23" t="s">
        <v>60</v>
      </c>
      <c r="C1458" s="23" t="s">
        <v>25</v>
      </c>
      <c r="D1458" s="23" t="s">
        <v>14</v>
      </c>
      <c r="E1458" s="23" t="s">
        <v>1279</v>
      </c>
      <c r="F1458" s="20">
        <f>SUMIFS(AllWeights5[Weighting % (BT &amp; CZ per Era)],AllWeights5[Column1],Table6[[#This Row],[Combined Name]],AllWeights5[bldgvint],F$3)</f>
        <v>0</v>
      </c>
      <c r="G1458" s="20">
        <f>SUMIFS(AllWeights5[Weighting % (BT &amp; CZ per Era)],AllWeights5[Column1],Table6[[#This Row],[Combined Name]],AllWeights5[bldgvint],G$3)</f>
        <v>0</v>
      </c>
      <c r="H1458" s="20">
        <f>SUMIFS(AllWeights5[Weighting % (BT &amp; CZ per Era)],AllWeights5[Column1],Table6[[#This Row],[Combined Name]],AllWeights5[bldgvint],H$3)</f>
        <v>0</v>
      </c>
      <c r="I1458" s="20">
        <f>SUMIFS(AllWeights5[Weighting % (BT &amp; CZ per Era)],AllWeights5[Column1],Table6[[#This Row],[Combined Name]],AllWeights5[bldgvint],I$3)</f>
        <v>0</v>
      </c>
      <c r="J1458" s="20">
        <f>SUMIFS(AllWeights5[Weighting % (BT &amp; CZ per Era)],AllWeights5[Column1],Table6[[#This Row],[Combined Name]],AllWeights5[bldgvint],J$3)</f>
        <v>0</v>
      </c>
      <c r="K1458" s="20">
        <f>SUMIFS(AllWeights5[Weighting % (BT &amp; CZ per Era)],AllWeights5[Column1],Table6[[#This Row],[Combined Name]],AllWeights5[bldgvint],K$3)</f>
        <v>0</v>
      </c>
      <c r="L1458" s="20">
        <f>SUMIFS(AllWeights5[Weighting % (BT &amp; CZ per Era)],AllWeights5[Column1],Table6[[#This Row],[Combined Name]],AllWeights5[bldgvint],L$3)</f>
        <v>0</v>
      </c>
      <c r="M1458" s="20">
        <f>SUMIFS(AllWeights5[Weighting % (BT &amp; CZ per Era)],AllWeights5[Column1],Table6[[#This Row],[Combined Name]],AllWeights5[bldgvint],M$3)</f>
        <v>0.75</v>
      </c>
      <c r="N1458" s="20">
        <f>SUMIFS(AllWeights5[Weighting % (BT &amp; CZ per Era)],AllWeights5[Column1],Table6[[#This Row],[Combined Name]],AllWeights5[bldgvint],N$3)</f>
        <v>0.25</v>
      </c>
      <c r="O1458" s="20">
        <f>SUMIFS(AllWeights5[Weighting % (BT &amp; CZ per Era)],AllWeights5[Column1],Table6[[#This Row],[Combined Name]],AllWeights5[bldgvint],O$3)</f>
        <v>0</v>
      </c>
      <c r="P1458" s="20">
        <f>SUMIFS(AllWeights5[Weighting % (BT &amp; CZ per Era)],AllWeights5[Column1],Table6[[#This Row],[Combined Name]],AllWeights5[bldgvint],P$3)</f>
        <v>0</v>
      </c>
      <c r="Q1458" s="20">
        <f>SUMIFS(AllWeights5[Weighting % (BT &amp; CZ per Era)],AllWeights5[Column1],Table6[[#This Row],[Combined Name]],AllWeights5[bldgvint],Q$3)</f>
        <v>0</v>
      </c>
      <c r="R1458" s="20">
        <f>SUMIFS(AllWeights5[Weighting % (BT &amp; CZ per Era)],AllWeights5[Column1],Table6[[#This Row],[Combined Name]],AllWeights5[bldgvint],R$3)</f>
        <v>0</v>
      </c>
      <c r="S1458" s="20">
        <f>SUMIFS(AllWeights5[Weighting % (BT &amp; CZ per Era)],AllWeights5[Column1],Table6[[#This Row],[Combined Name]],AllWeights5[bldgvint],S$3)</f>
        <v>0</v>
      </c>
      <c r="T1458" s="20">
        <f>SUMIFS(AllWeights5[Weighting % (BT &amp; CZ per Era)],AllWeights5[Column1],Table6[[#This Row],[Combined Name]],AllWeights5[bldgvint],T$3)</f>
        <v>0</v>
      </c>
      <c r="U1458" s="20">
        <f>SUM(Table6[[#This Row],[1975]:[MH85]])</f>
        <v>1</v>
      </c>
    </row>
    <row r="1459" spans="1:21" hidden="1" x14ac:dyDescent="0.3">
      <c r="A1459" s="23" t="s">
        <v>2329</v>
      </c>
      <c r="B1459" s="23" t="s">
        <v>60</v>
      </c>
      <c r="C1459" s="23" t="s">
        <v>25</v>
      </c>
      <c r="D1459" s="23" t="s">
        <v>19</v>
      </c>
      <c r="E1459" s="23" t="s">
        <v>1280</v>
      </c>
      <c r="F1459" s="20">
        <f>SUMIFS(AllWeights5[Weighting % (BT &amp; CZ per Era)],AllWeights5[Column1],Table6[[#This Row],[Combined Name]],AllWeights5[bldgvint],F$3)</f>
        <v>0</v>
      </c>
      <c r="G1459" s="20">
        <f>SUMIFS(AllWeights5[Weighting % (BT &amp; CZ per Era)],AllWeights5[Column1],Table6[[#This Row],[Combined Name]],AllWeights5[bldgvint],G$3)</f>
        <v>0</v>
      </c>
      <c r="H1459" s="20">
        <f>SUMIFS(AllWeights5[Weighting % (BT &amp; CZ per Era)],AllWeights5[Column1],Table6[[#This Row],[Combined Name]],AllWeights5[bldgvint],H$3)</f>
        <v>0</v>
      </c>
      <c r="I1459" s="20">
        <f>SUMIFS(AllWeights5[Weighting % (BT &amp; CZ per Era)],AllWeights5[Column1],Table6[[#This Row],[Combined Name]],AllWeights5[bldgvint],I$3)</f>
        <v>0</v>
      </c>
      <c r="J1459" s="20">
        <f>SUMIFS(AllWeights5[Weighting % (BT &amp; CZ per Era)],AllWeights5[Column1],Table6[[#This Row],[Combined Name]],AllWeights5[bldgvint],J$3)</f>
        <v>0</v>
      </c>
      <c r="K1459" s="20">
        <f>SUMIFS(AllWeights5[Weighting % (BT &amp; CZ per Era)],AllWeights5[Column1],Table6[[#This Row],[Combined Name]],AllWeights5[bldgvint],K$3)</f>
        <v>0</v>
      </c>
      <c r="L1459" s="20">
        <f>SUMIFS(AllWeights5[Weighting % (BT &amp; CZ per Era)],AllWeights5[Column1],Table6[[#This Row],[Combined Name]],AllWeights5[bldgvint],L$3)</f>
        <v>0</v>
      </c>
      <c r="M1459" s="20">
        <f>SUMIFS(AllWeights5[Weighting % (BT &amp; CZ per Era)],AllWeights5[Column1],Table6[[#This Row],[Combined Name]],AllWeights5[bldgvint],M$3)</f>
        <v>0</v>
      </c>
      <c r="N1459" s="20">
        <f>SUMIFS(AllWeights5[Weighting % (BT &amp; CZ per Era)],AllWeights5[Column1],Table6[[#This Row],[Combined Name]],AllWeights5[bldgvint],N$3)</f>
        <v>0</v>
      </c>
      <c r="O1459" s="20">
        <f>SUMIFS(AllWeights5[Weighting % (BT &amp; CZ per Era)],AllWeights5[Column1],Table6[[#This Row],[Combined Name]],AllWeights5[bldgvint],O$3)</f>
        <v>1</v>
      </c>
      <c r="P1459" s="20">
        <f>SUMIFS(AllWeights5[Weighting % (BT &amp; CZ per Era)],AllWeights5[Column1],Table6[[#This Row],[Combined Name]],AllWeights5[bldgvint],P$3)</f>
        <v>0</v>
      </c>
      <c r="Q1459" s="20">
        <f>SUMIFS(AllWeights5[Weighting % (BT &amp; CZ per Era)],AllWeights5[Column1],Table6[[#This Row],[Combined Name]],AllWeights5[bldgvint],Q$3)</f>
        <v>0</v>
      </c>
      <c r="R1459" s="20">
        <f>SUMIFS(AllWeights5[Weighting % (BT &amp; CZ per Era)],AllWeights5[Column1],Table6[[#This Row],[Combined Name]],AllWeights5[bldgvint],R$3)</f>
        <v>0</v>
      </c>
      <c r="S1459" s="20">
        <f>SUMIFS(AllWeights5[Weighting % (BT &amp; CZ per Era)],AllWeights5[Column1],Table6[[#This Row],[Combined Name]],AllWeights5[bldgvint],S$3)</f>
        <v>0</v>
      </c>
      <c r="T1459" s="20">
        <f>SUMIFS(AllWeights5[Weighting % (BT &amp; CZ per Era)],AllWeights5[Column1],Table6[[#This Row],[Combined Name]],AllWeights5[bldgvint],T$3)</f>
        <v>0</v>
      </c>
      <c r="U1459" s="20">
        <f>SUM(Table6[[#This Row],[1975]:[MH85]])</f>
        <v>1</v>
      </c>
    </row>
    <row r="1460" spans="1:21" hidden="1" x14ac:dyDescent="0.3">
      <c r="A1460" s="23" t="s">
        <v>2329</v>
      </c>
      <c r="B1460" s="23" t="s">
        <v>60</v>
      </c>
      <c r="C1460" s="23" t="s">
        <v>26</v>
      </c>
      <c r="D1460" s="23" t="s">
        <v>16</v>
      </c>
      <c r="E1460" s="23" t="s">
        <v>1281</v>
      </c>
      <c r="F1460" s="20">
        <f>SUMIFS(AllWeights5[Weighting % (BT &amp; CZ per Era)],AllWeights5[Column1],Table6[[#This Row],[Combined Name]],AllWeights5[bldgvint],F$3)</f>
        <v>0.44036567551010797</v>
      </c>
      <c r="G1460" s="20">
        <f>SUMIFS(AllWeights5[Weighting % (BT &amp; CZ per Era)],AllWeights5[Column1],Table6[[#This Row],[Combined Name]],AllWeights5[bldgvint],G$3)</f>
        <v>0.34951227557608033</v>
      </c>
      <c r="H1460" s="20">
        <f>SUMIFS(AllWeights5[Weighting % (BT &amp; CZ per Era)],AllWeights5[Column1],Table6[[#This Row],[Combined Name]],AllWeights5[bldgvint],H$3)</f>
        <v>0.21012204891381181</v>
      </c>
      <c r="I1460" s="20">
        <f>SUMIFS(AllWeights5[Weighting % (BT &amp; CZ per Era)],AllWeights5[Column1],Table6[[#This Row],[Combined Name]],AllWeights5[bldgvint],I$3)</f>
        <v>0</v>
      </c>
      <c r="J1460" s="20">
        <f>SUMIFS(AllWeights5[Weighting % (BT &amp; CZ per Era)],AllWeights5[Column1],Table6[[#This Row],[Combined Name]],AllWeights5[bldgvint],J$3)</f>
        <v>0</v>
      </c>
      <c r="K1460" s="20">
        <f>SUMIFS(AllWeights5[Weighting % (BT &amp; CZ per Era)],AllWeights5[Column1],Table6[[#This Row],[Combined Name]],AllWeights5[bldgvint],K$3)</f>
        <v>0</v>
      </c>
      <c r="L1460" s="20">
        <f>SUMIFS(AllWeights5[Weighting % (BT &amp; CZ per Era)],AllWeights5[Column1],Table6[[#This Row],[Combined Name]],AllWeights5[bldgvint],L$3)</f>
        <v>0</v>
      </c>
      <c r="M1460" s="20">
        <f>SUMIFS(AllWeights5[Weighting % (BT &amp; CZ per Era)],AllWeights5[Column1],Table6[[#This Row],[Combined Name]],AllWeights5[bldgvint],M$3)</f>
        <v>0</v>
      </c>
      <c r="N1460" s="20">
        <f>SUMIFS(AllWeights5[Weighting % (BT &amp; CZ per Era)],AllWeights5[Column1],Table6[[#This Row],[Combined Name]],AllWeights5[bldgvint],N$3)</f>
        <v>0</v>
      </c>
      <c r="O1460" s="20">
        <f>SUMIFS(AllWeights5[Weighting % (BT &amp; CZ per Era)],AllWeights5[Column1],Table6[[#This Row],[Combined Name]],AllWeights5[bldgvint],O$3)</f>
        <v>0</v>
      </c>
      <c r="P1460" s="20">
        <f>SUMIFS(AllWeights5[Weighting % (BT &amp; CZ per Era)],AllWeights5[Column1],Table6[[#This Row],[Combined Name]],AllWeights5[bldgvint],P$3)</f>
        <v>0</v>
      </c>
      <c r="Q1460" s="20">
        <f>SUMIFS(AllWeights5[Weighting % (BT &amp; CZ per Era)],AllWeights5[Column1],Table6[[#This Row],[Combined Name]],AllWeights5[bldgvint],Q$3)</f>
        <v>0</v>
      </c>
      <c r="R1460" s="20">
        <f>SUMIFS(AllWeights5[Weighting % (BT &amp; CZ per Era)],AllWeights5[Column1],Table6[[#This Row],[Combined Name]],AllWeights5[bldgvint],R$3)</f>
        <v>0</v>
      </c>
      <c r="S1460" s="20">
        <f>SUMIFS(AllWeights5[Weighting % (BT &amp; CZ per Era)],AllWeights5[Column1],Table6[[#This Row],[Combined Name]],AllWeights5[bldgvint],S$3)</f>
        <v>0</v>
      </c>
      <c r="T1460" s="20">
        <f>SUMIFS(AllWeights5[Weighting % (BT &amp; CZ per Era)],AllWeights5[Column1],Table6[[#This Row],[Combined Name]],AllWeights5[bldgvint],T$3)</f>
        <v>0</v>
      </c>
      <c r="U1460" s="20">
        <f>SUM(Table6[[#This Row],[1975]:[MH85]])</f>
        <v>1</v>
      </c>
    </row>
    <row r="1461" spans="1:21" hidden="1" x14ac:dyDescent="0.3">
      <c r="A1461" s="23" t="s">
        <v>2329</v>
      </c>
      <c r="B1461" s="23" t="s">
        <v>60</v>
      </c>
      <c r="C1461" s="23" t="s">
        <v>26</v>
      </c>
      <c r="D1461" s="23" t="s">
        <v>11</v>
      </c>
      <c r="E1461" s="23" t="s">
        <v>1282</v>
      </c>
      <c r="F1461" s="20">
        <f>SUMIFS(AllWeights5[Weighting % (BT &amp; CZ per Era)],AllWeights5[Column1],Table6[[#This Row],[Combined Name]],AllWeights5[bldgvint],F$3)</f>
        <v>0</v>
      </c>
      <c r="G1461" s="20">
        <f>SUMIFS(AllWeights5[Weighting % (BT &amp; CZ per Era)],AllWeights5[Column1],Table6[[#This Row],[Combined Name]],AllWeights5[bldgvint],G$3)</f>
        <v>0</v>
      </c>
      <c r="H1461" s="20">
        <f>SUMIFS(AllWeights5[Weighting % (BT &amp; CZ per Era)],AllWeights5[Column1],Table6[[#This Row],[Combined Name]],AllWeights5[bldgvint],H$3)</f>
        <v>0</v>
      </c>
      <c r="I1461" s="20">
        <f>SUMIFS(AllWeights5[Weighting % (BT &amp; CZ per Era)],AllWeights5[Column1],Table6[[#This Row],[Combined Name]],AllWeights5[bldgvint],I$3)</f>
        <v>0.36403855269394858</v>
      </c>
      <c r="J1461" s="20">
        <f>SUMIFS(AllWeights5[Weighting % (BT &amp; CZ per Era)],AllWeights5[Column1],Table6[[#This Row],[Combined Name]],AllWeights5[bldgvint],J$3)</f>
        <v>0.23131616369094643</v>
      </c>
      <c r="K1461" s="20">
        <f>SUMIFS(AllWeights5[Weighting % (BT &amp; CZ per Era)],AllWeights5[Column1],Table6[[#This Row],[Combined Name]],AllWeights5[bldgvint],K$3)</f>
        <v>0.23131616369094643</v>
      </c>
      <c r="L1461" s="20">
        <f>SUMIFS(AllWeights5[Weighting % (BT &amp; CZ per Era)],AllWeights5[Column1],Table6[[#This Row],[Combined Name]],AllWeights5[bldgvint],L$3)</f>
        <v>0.17332911992415864</v>
      </c>
      <c r="M1461" s="20">
        <f>SUMIFS(AllWeights5[Weighting % (BT &amp; CZ per Era)],AllWeights5[Column1],Table6[[#This Row],[Combined Name]],AllWeights5[bldgvint],M$3)</f>
        <v>0</v>
      </c>
      <c r="N1461" s="20">
        <f>SUMIFS(AllWeights5[Weighting % (BT &amp; CZ per Era)],AllWeights5[Column1],Table6[[#This Row],[Combined Name]],AllWeights5[bldgvint],N$3)</f>
        <v>0</v>
      </c>
      <c r="O1461" s="20">
        <f>SUMIFS(AllWeights5[Weighting % (BT &amp; CZ per Era)],AllWeights5[Column1],Table6[[#This Row],[Combined Name]],AllWeights5[bldgvint],O$3)</f>
        <v>0</v>
      </c>
      <c r="P1461" s="20">
        <f>SUMIFS(AllWeights5[Weighting % (BT &amp; CZ per Era)],AllWeights5[Column1],Table6[[#This Row],[Combined Name]],AllWeights5[bldgvint],P$3)</f>
        <v>0</v>
      </c>
      <c r="Q1461" s="20">
        <f>SUMIFS(AllWeights5[Weighting % (BT &amp; CZ per Era)],AllWeights5[Column1],Table6[[#This Row],[Combined Name]],AllWeights5[bldgvint],Q$3)</f>
        <v>0</v>
      </c>
      <c r="R1461" s="20">
        <f>SUMIFS(AllWeights5[Weighting % (BT &amp; CZ per Era)],AllWeights5[Column1],Table6[[#This Row],[Combined Name]],AllWeights5[bldgvint],R$3)</f>
        <v>0</v>
      </c>
      <c r="S1461" s="20">
        <f>SUMIFS(AllWeights5[Weighting % (BT &amp; CZ per Era)],AllWeights5[Column1],Table6[[#This Row],[Combined Name]],AllWeights5[bldgvint],S$3)</f>
        <v>0</v>
      </c>
      <c r="T1461" s="20">
        <f>SUMIFS(AllWeights5[Weighting % (BT &amp; CZ per Era)],AllWeights5[Column1],Table6[[#This Row],[Combined Name]],AllWeights5[bldgvint],T$3)</f>
        <v>0</v>
      </c>
      <c r="U1461" s="20">
        <f>SUM(Table6[[#This Row],[1975]:[MH85]])</f>
        <v>1</v>
      </c>
    </row>
    <row r="1462" spans="1:21" hidden="1" x14ac:dyDescent="0.3">
      <c r="A1462" s="23" t="s">
        <v>2329</v>
      </c>
      <c r="B1462" s="23" t="s">
        <v>60</v>
      </c>
      <c r="C1462" s="23" t="s">
        <v>26</v>
      </c>
      <c r="D1462" s="23" t="s">
        <v>14</v>
      </c>
      <c r="E1462" s="23" t="s">
        <v>1283</v>
      </c>
      <c r="F1462" s="20">
        <f>SUMIFS(AllWeights5[Weighting % (BT &amp; CZ per Era)],AllWeights5[Column1],Table6[[#This Row],[Combined Name]],AllWeights5[bldgvint],F$3)</f>
        <v>0</v>
      </c>
      <c r="G1462" s="20">
        <f>SUMIFS(AllWeights5[Weighting % (BT &amp; CZ per Era)],AllWeights5[Column1],Table6[[#This Row],[Combined Name]],AllWeights5[bldgvint],G$3)</f>
        <v>0</v>
      </c>
      <c r="H1462" s="20">
        <f>SUMIFS(AllWeights5[Weighting % (BT &amp; CZ per Era)],AllWeights5[Column1],Table6[[#This Row],[Combined Name]],AllWeights5[bldgvint],H$3)</f>
        <v>0</v>
      </c>
      <c r="I1462" s="20">
        <f>SUMIFS(AllWeights5[Weighting % (BT &amp; CZ per Era)],AllWeights5[Column1],Table6[[#This Row],[Combined Name]],AllWeights5[bldgvint],I$3)</f>
        <v>0</v>
      </c>
      <c r="J1462" s="20">
        <f>SUMIFS(AllWeights5[Weighting % (BT &amp; CZ per Era)],AllWeights5[Column1],Table6[[#This Row],[Combined Name]],AllWeights5[bldgvint],J$3)</f>
        <v>0</v>
      </c>
      <c r="K1462" s="20">
        <f>SUMIFS(AllWeights5[Weighting % (BT &amp; CZ per Era)],AllWeights5[Column1],Table6[[#This Row],[Combined Name]],AllWeights5[bldgvint],K$3)</f>
        <v>0</v>
      </c>
      <c r="L1462" s="20">
        <f>SUMIFS(AllWeights5[Weighting % (BT &amp; CZ per Era)],AllWeights5[Column1],Table6[[#This Row],[Combined Name]],AllWeights5[bldgvint],L$3)</f>
        <v>0</v>
      </c>
      <c r="M1462" s="20">
        <f>SUMIFS(AllWeights5[Weighting % (BT &amp; CZ per Era)],AllWeights5[Column1],Table6[[#This Row],[Combined Name]],AllWeights5[bldgvint],M$3)</f>
        <v>0.75034199726402184</v>
      </c>
      <c r="N1462" s="20">
        <f>SUMIFS(AllWeights5[Weighting % (BT &amp; CZ per Era)],AllWeights5[Column1],Table6[[#This Row],[Combined Name]],AllWeights5[bldgvint],N$3)</f>
        <v>0.2496580027359781</v>
      </c>
      <c r="O1462" s="20">
        <f>SUMIFS(AllWeights5[Weighting % (BT &amp; CZ per Era)],AllWeights5[Column1],Table6[[#This Row],[Combined Name]],AllWeights5[bldgvint],O$3)</f>
        <v>0</v>
      </c>
      <c r="P1462" s="20">
        <f>SUMIFS(AllWeights5[Weighting % (BT &amp; CZ per Era)],AllWeights5[Column1],Table6[[#This Row],[Combined Name]],AllWeights5[bldgvint],P$3)</f>
        <v>0</v>
      </c>
      <c r="Q1462" s="20">
        <f>SUMIFS(AllWeights5[Weighting % (BT &amp; CZ per Era)],AllWeights5[Column1],Table6[[#This Row],[Combined Name]],AllWeights5[bldgvint],Q$3)</f>
        <v>0</v>
      </c>
      <c r="R1462" s="20">
        <f>SUMIFS(AllWeights5[Weighting % (BT &amp; CZ per Era)],AllWeights5[Column1],Table6[[#This Row],[Combined Name]],AllWeights5[bldgvint],R$3)</f>
        <v>0</v>
      </c>
      <c r="S1462" s="20">
        <f>SUMIFS(AllWeights5[Weighting % (BT &amp; CZ per Era)],AllWeights5[Column1],Table6[[#This Row],[Combined Name]],AllWeights5[bldgvint],S$3)</f>
        <v>0</v>
      </c>
      <c r="T1462" s="20">
        <f>SUMIFS(AllWeights5[Weighting % (BT &amp; CZ per Era)],AllWeights5[Column1],Table6[[#This Row],[Combined Name]],AllWeights5[bldgvint],T$3)</f>
        <v>0</v>
      </c>
      <c r="U1462" s="20">
        <f>SUM(Table6[[#This Row],[1975]:[MH85]])</f>
        <v>1</v>
      </c>
    </row>
    <row r="1463" spans="1:21" hidden="1" x14ac:dyDescent="0.3">
      <c r="A1463" s="23" t="s">
        <v>2329</v>
      </c>
      <c r="B1463" s="23" t="s">
        <v>60</v>
      </c>
      <c r="C1463" s="23" t="s">
        <v>26</v>
      </c>
      <c r="D1463" s="23" t="s">
        <v>19</v>
      </c>
      <c r="E1463" s="23" t="s">
        <v>1284</v>
      </c>
      <c r="F1463" s="20">
        <f>SUMIFS(AllWeights5[Weighting % (BT &amp; CZ per Era)],AllWeights5[Column1],Table6[[#This Row],[Combined Name]],AllWeights5[bldgvint],F$3)</f>
        <v>0</v>
      </c>
      <c r="G1463" s="20">
        <f>SUMIFS(AllWeights5[Weighting % (BT &amp; CZ per Era)],AllWeights5[Column1],Table6[[#This Row],[Combined Name]],AllWeights5[bldgvint],G$3)</f>
        <v>0</v>
      </c>
      <c r="H1463" s="20">
        <f>SUMIFS(AllWeights5[Weighting % (BT &amp; CZ per Era)],AllWeights5[Column1],Table6[[#This Row],[Combined Name]],AllWeights5[bldgvint],H$3)</f>
        <v>0</v>
      </c>
      <c r="I1463" s="20">
        <f>SUMIFS(AllWeights5[Weighting % (BT &amp; CZ per Era)],AllWeights5[Column1],Table6[[#This Row],[Combined Name]],AllWeights5[bldgvint],I$3)</f>
        <v>0</v>
      </c>
      <c r="J1463" s="20">
        <f>SUMIFS(AllWeights5[Weighting % (BT &amp; CZ per Era)],AllWeights5[Column1],Table6[[#This Row],[Combined Name]],AllWeights5[bldgvint],J$3)</f>
        <v>0</v>
      </c>
      <c r="K1463" s="20">
        <f>SUMIFS(AllWeights5[Weighting % (BT &amp; CZ per Era)],AllWeights5[Column1],Table6[[#This Row],[Combined Name]],AllWeights5[bldgvint],K$3)</f>
        <v>0</v>
      </c>
      <c r="L1463" s="20">
        <f>SUMIFS(AllWeights5[Weighting % (BT &amp; CZ per Era)],AllWeights5[Column1],Table6[[#This Row],[Combined Name]],AllWeights5[bldgvint],L$3)</f>
        <v>0</v>
      </c>
      <c r="M1463" s="20">
        <f>SUMIFS(AllWeights5[Weighting % (BT &amp; CZ per Era)],AllWeights5[Column1],Table6[[#This Row],[Combined Name]],AllWeights5[bldgvint],M$3)</f>
        <v>0</v>
      </c>
      <c r="N1463" s="20">
        <f>SUMIFS(AllWeights5[Weighting % (BT &amp; CZ per Era)],AllWeights5[Column1],Table6[[#This Row],[Combined Name]],AllWeights5[bldgvint],N$3)</f>
        <v>0</v>
      </c>
      <c r="O1463" s="20">
        <f>SUMIFS(AllWeights5[Weighting % (BT &amp; CZ per Era)],AllWeights5[Column1],Table6[[#This Row],[Combined Name]],AllWeights5[bldgvint],O$3)</f>
        <v>1</v>
      </c>
      <c r="P1463" s="20">
        <f>SUMIFS(AllWeights5[Weighting % (BT &amp; CZ per Era)],AllWeights5[Column1],Table6[[#This Row],[Combined Name]],AllWeights5[bldgvint],P$3)</f>
        <v>0</v>
      </c>
      <c r="Q1463" s="20">
        <f>SUMIFS(AllWeights5[Weighting % (BT &amp; CZ per Era)],AllWeights5[Column1],Table6[[#This Row],[Combined Name]],AllWeights5[bldgvint],Q$3)</f>
        <v>0</v>
      </c>
      <c r="R1463" s="20">
        <f>SUMIFS(AllWeights5[Weighting % (BT &amp; CZ per Era)],AllWeights5[Column1],Table6[[#This Row],[Combined Name]],AllWeights5[bldgvint],R$3)</f>
        <v>0</v>
      </c>
      <c r="S1463" s="20">
        <f>SUMIFS(AllWeights5[Weighting % (BT &amp; CZ per Era)],AllWeights5[Column1],Table6[[#This Row],[Combined Name]],AllWeights5[bldgvint],S$3)</f>
        <v>0</v>
      </c>
      <c r="T1463" s="20">
        <f>SUMIFS(AllWeights5[Weighting % (BT &amp; CZ per Era)],AllWeights5[Column1],Table6[[#This Row],[Combined Name]],AllWeights5[bldgvint],T$3)</f>
        <v>0</v>
      </c>
      <c r="U1463" s="20">
        <f>SUM(Table6[[#This Row],[1975]:[MH85]])</f>
        <v>1</v>
      </c>
    </row>
    <row r="1464" spans="1:21" hidden="1" x14ac:dyDescent="0.3">
      <c r="A1464" s="23" t="s">
        <v>2329</v>
      </c>
      <c r="B1464" s="23" t="s">
        <v>60</v>
      </c>
      <c r="C1464" s="23" t="s">
        <v>35</v>
      </c>
      <c r="D1464" s="23" t="s">
        <v>16</v>
      </c>
      <c r="E1464" s="23" t="s">
        <v>1929</v>
      </c>
      <c r="F1464" s="20">
        <f>SUMIFS(AllWeights5[Weighting % (BT &amp; CZ per Era)],AllWeights5[Column1],Table6[[#This Row],[Combined Name]],AllWeights5[bldgvint],F$3)</f>
        <v>0.31748966717424409</v>
      </c>
      <c r="G1464" s="20">
        <f>SUMIFS(AllWeights5[Weighting % (BT &amp; CZ per Era)],AllWeights5[Column1],Table6[[#This Row],[Combined Name]],AllWeights5[bldgvint],G$3)</f>
        <v>0.45410050032629978</v>
      </c>
      <c r="H1464" s="20">
        <f>SUMIFS(AllWeights5[Weighting % (BT &amp; CZ per Era)],AllWeights5[Column1],Table6[[#This Row],[Combined Name]],AllWeights5[bldgvint],H$3)</f>
        <v>0.22840983249945618</v>
      </c>
      <c r="I1464" s="20">
        <f>SUMIFS(AllWeights5[Weighting % (BT &amp; CZ per Era)],AllWeights5[Column1],Table6[[#This Row],[Combined Name]],AllWeights5[bldgvint],I$3)</f>
        <v>0</v>
      </c>
      <c r="J1464" s="20">
        <f>SUMIFS(AllWeights5[Weighting % (BT &amp; CZ per Era)],AllWeights5[Column1],Table6[[#This Row],[Combined Name]],AllWeights5[bldgvint],J$3)</f>
        <v>0</v>
      </c>
      <c r="K1464" s="20">
        <f>SUMIFS(AllWeights5[Weighting % (BT &amp; CZ per Era)],AllWeights5[Column1],Table6[[#This Row],[Combined Name]],AllWeights5[bldgvint],K$3)</f>
        <v>0</v>
      </c>
      <c r="L1464" s="20">
        <f>SUMIFS(AllWeights5[Weighting % (BT &amp; CZ per Era)],AllWeights5[Column1],Table6[[#This Row],[Combined Name]],AllWeights5[bldgvint],L$3)</f>
        <v>0</v>
      </c>
      <c r="M1464" s="20">
        <f>SUMIFS(AllWeights5[Weighting % (BT &amp; CZ per Era)],AllWeights5[Column1],Table6[[#This Row],[Combined Name]],AllWeights5[bldgvint],M$3)</f>
        <v>0</v>
      </c>
      <c r="N1464" s="20">
        <f>SUMIFS(AllWeights5[Weighting % (BT &amp; CZ per Era)],AllWeights5[Column1],Table6[[#This Row],[Combined Name]],AllWeights5[bldgvint],N$3)</f>
        <v>0</v>
      </c>
      <c r="O1464" s="20">
        <f>SUMIFS(AllWeights5[Weighting % (BT &amp; CZ per Era)],AllWeights5[Column1],Table6[[#This Row],[Combined Name]],AllWeights5[bldgvint],O$3)</f>
        <v>0</v>
      </c>
      <c r="P1464" s="20">
        <f>SUMIFS(AllWeights5[Weighting % (BT &amp; CZ per Era)],AllWeights5[Column1],Table6[[#This Row],[Combined Name]],AllWeights5[bldgvint],P$3)</f>
        <v>0</v>
      </c>
      <c r="Q1464" s="20">
        <f>SUMIFS(AllWeights5[Weighting % (BT &amp; CZ per Era)],AllWeights5[Column1],Table6[[#This Row],[Combined Name]],AllWeights5[bldgvint],Q$3)</f>
        <v>0</v>
      </c>
      <c r="R1464" s="20">
        <f>SUMIFS(AllWeights5[Weighting % (BT &amp; CZ per Era)],AllWeights5[Column1],Table6[[#This Row],[Combined Name]],AllWeights5[bldgvint],R$3)</f>
        <v>0</v>
      </c>
      <c r="S1464" s="20">
        <f>SUMIFS(AllWeights5[Weighting % (BT &amp; CZ per Era)],AllWeights5[Column1],Table6[[#This Row],[Combined Name]],AllWeights5[bldgvint],S$3)</f>
        <v>0</v>
      </c>
      <c r="T1464" s="20">
        <f>SUMIFS(AllWeights5[Weighting % (BT &amp; CZ per Era)],AllWeights5[Column1],Table6[[#This Row],[Combined Name]],AllWeights5[bldgvint],T$3)</f>
        <v>0</v>
      </c>
      <c r="U1464" s="20">
        <f>SUM(Table6[[#This Row],[1975]:[MH85]])</f>
        <v>1</v>
      </c>
    </row>
    <row r="1465" spans="1:21" hidden="1" x14ac:dyDescent="0.3">
      <c r="A1465" s="23" t="s">
        <v>2329</v>
      </c>
      <c r="B1465" s="23" t="s">
        <v>60</v>
      </c>
      <c r="C1465" s="23" t="s">
        <v>35</v>
      </c>
      <c r="D1465" s="23" t="s">
        <v>11</v>
      </c>
      <c r="E1465" s="23" t="s">
        <v>1930</v>
      </c>
      <c r="F1465" s="20">
        <f>SUMIFS(AllWeights5[Weighting % (BT &amp; CZ per Era)],AllWeights5[Column1],Table6[[#This Row],[Combined Name]],AllWeights5[bldgvint],F$3)</f>
        <v>0</v>
      </c>
      <c r="G1465" s="20">
        <f>SUMIFS(AllWeights5[Weighting % (BT &amp; CZ per Era)],AllWeights5[Column1],Table6[[#This Row],[Combined Name]],AllWeights5[bldgvint],G$3)</f>
        <v>0</v>
      </c>
      <c r="H1465" s="20">
        <f>SUMIFS(AllWeights5[Weighting % (BT &amp; CZ per Era)],AllWeights5[Column1],Table6[[#This Row],[Combined Name]],AllWeights5[bldgvint],H$3)</f>
        <v>0</v>
      </c>
      <c r="I1465" s="20">
        <f>SUMIFS(AllWeights5[Weighting % (BT &amp; CZ per Era)],AllWeights5[Column1],Table6[[#This Row],[Combined Name]],AllWeights5[bldgvint],I$3)</f>
        <v>0.39994959677419362</v>
      </c>
      <c r="J1465" s="20">
        <f>SUMIFS(AllWeights5[Weighting % (BT &amp; CZ per Era)],AllWeights5[Column1],Table6[[#This Row],[Combined Name]],AllWeights5[bldgvint],J$3)</f>
        <v>0.21824596774193553</v>
      </c>
      <c r="K1465" s="20">
        <f>SUMIFS(AllWeights5[Weighting % (BT &amp; CZ per Era)],AllWeights5[Column1],Table6[[#This Row],[Combined Name]],AllWeights5[bldgvint],K$3)</f>
        <v>0.21824596774193553</v>
      </c>
      <c r="L1465" s="20">
        <f>SUMIFS(AllWeights5[Weighting % (BT &amp; CZ per Era)],AllWeights5[Column1],Table6[[#This Row],[Combined Name]],AllWeights5[bldgvint],L$3)</f>
        <v>0.1635584677419355</v>
      </c>
      <c r="M1465" s="20">
        <f>SUMIFS(AllWeights5[Weighting % (BT &amp; CZ per Era)],AllWeights5[Column1],Table6[[#This Row],[Combined Name]],AllWeights5[bldgvint],M$3)</f>
        <v>0</v>
      </c>
      <c r="N1465" s="20">
        <f>SUMIFS(AllWeights5[Weighting % (BT &amp; CZ per Era)],AllWeights5[Column1],Table6[[#This Row],[Combined Name]],AllWeights5[bldgvint],N$3)</f>
        <v>0</v>
      </c>
      <c r="O1465" s="20">
        <f>SUMIFS(AllWeights5[Weighting % (BT &amp; CZ per Era)],AllWeights5[Column1],Table6[[#This Row],[Combined Name]],AllWeights5[bldgvint],O$3)</f>
        <v>0</v>
      </c>
      <c r="P1465" s="20">
        <f>SUMIFS(AllWeights5[Weighting % (BT &amp; CZ per Era)],AllWeights5[Column1],Table6[[#This Row],[Combined Name]],AllWeights5[bldgvint],P$3)</f>
        <v>0</v>
      </c>
      <c r="Q1465" s="20">
        <f>SUMIFS(AllWeights5[Weighting % (BT &amp; CZ per Era)],AllWeights5[Column1],Table6[[#This Row],[Combined Name]],AllWeights5[bldgvint],Q$3)</f>
        <v>0</v>
      </c>
      <c r="R1465" s="20">
        <f>SUMIFS(AllWeights5[Weighting % (BT &amp; CZ per Era)],AllWeights5[Column1],Table6[[#This Row],[Combined Name]],AllWeights5[bldgvint],R$3)</f>
        <v>0</v>
      </c>
      <c r="S1465" s="20">
        <f>SUMIFS(AllWeights5[Weighting % (BT &amp; CZ per Era)],AllWeights5[Column1],Table6[[#This Row],[Combined Name]],AllWeights5[bldgvint],S$3)</f>
        <v>0</v>
      </c>
      <c r="T1465" s="20">
        <f>SUMIFS(AllWeights5[Weighting % (BT &amp; CZ per Era)],AllWeights5[Column1],Table6[[#This Row],[Combined Name]],AllWeights5[bldgvint],T$3)</f>
        <v>0</v>
      </c>
      <c r="U1465" s="20">
        <f>SUM(Table6[[#This Row],[1975]:[MH85]])</f>
        <v>1</v>
      </c>
    </row>
    <row r="1466" spans="1:21" hidden="1" x14ac:dyDescent="0.3">
      <c r="A1466" s="23" t="s">
        <v>2329</v>
      </c>
      <c r="B1466" s="23" t="s">
        <v>60</v>
      </c>
      <c r="C1466" s="23" t="s">
        <v>35</v>
      </c>
      <c r="D1466" s="23" t="s">
        <v>14</v>
      </c>
      <c r="E1466" s="23" t="s">
        <v>1931</v>
      </c>
      <c r="F1466" s="20">
        <f>SUMIFS(AllWeights5[Weighting % (BT &amp; CZ per Era)],AllWeights5[Column1],Table6[[#This Row],[Combined Name]],AllWeights5[bldgvint],F$3)</f>
        <v>0</v>
      </c>
      <c r="G1466" s="20">
        <f>SUMIFS(AllWeights5[Weighting % (BT &amp; CZ per Era)],AllWeights5[Column1],Table6[[#This Row],[Combined Name]],AllWeights5[bldgvint],G$3)</f>
        <v>0</v>
      </c>
      <c r="H1466" s="20">
        <f>SUMIFS(AllWeights5[Weighting % (BT &amp; CZ per Era)],AllWeights5[Column1],Table6[[#This Row],[Combined Name]],AllWeights5[bldgvint],H$3)</f>
        <v>0</v>
      </c>
      <c r="I1466" s="20">
        <f>SUMIFS(AllWeights5[Weighting % (BT &amp; CZ per Era)],AllWeights5[Column1],Table6[[#This Row],[Combined Name]],AllWeights5[bldgvint],I$3)</f>
        <v>0</v>
      </c>
      <c r="J1466" s="20">
        <f>SUMIFS(AllWeights5[Weighting % (BT &amp; CZ per Era)],AllWeights5[Column1],Table6[[#This Row],[Combined Name]],AllWeights5[bldgvint],J$3)</f>
        <v>0</v>
      </c>
      <c r="K1466" s="20">
        <f>SUMIFS(AllWeights5[Weighting % (BT &amp; CZ per Era)],AllWeights5[Column1],Table6[[#This Row],[Combined Name]],AllWeights5[bldgvint],K$3)</f>
        <v>0</v>
      </c>
      <c r="L1466" s="20">
        <f>SUMIFS(AllWeights5[Weighting % (BT &amp; CZ per Era)],AllWeights5[Column1],Table6[[#This Row],[Combined Name]],AllWeights5[bldgvint],L$3)</f>
        <v>0</v>
      </c>
      <c r="M1466" s="20">
        <f>SUMIFS(AllWeights5[Weighting % (BT &amp; CZ per Era)],AllWeights5[Column1],Table6[[#This Row],[Combined Name]],AllWeights5[bldgvint],M$3)</f>
        <v>0.74942263279445731</v>
      </c>
      <c r="N1466" s="20">
        <f>SUMIFS(AllWeights5[Weighting % (BT &amp; CZ per Era)],AllWeights5[Column1],Table6[[#This Row],[Combined Name]],AllWeights5[bldgvint],N$3)</f>
        <v>0.25057736720554274</v>
      </c>
      <c r="O1466" s="20">
        <f>SUMIFS(AllWeights5[Weighting % (BT &amp; CZ per Era)],AllWeights5[Column1],Table6[[#This Row],[Combined Name]],AllWeights5[bldgvint],O$3)</f>
        <v>0</v>
      </c>
      <c r="P1466" s="20">
        <f>SUMIFS(AllWeights5[Weighting % (BT &amp; CZ per Era)],AllWeights5[Column1],Table6[[#This Row],[Combined Name]],AllWeights5[bldgvint],P$3)</f>
        <v>0</v>
      </c>
      <c r="Q1466" s="20">
        <f>SUMIFS(AllWeights5[Weighting % (BT &amp; CZ per Era)],AllWeights5[Column1],Table6[[#This Row],[Combined Name]],AllWeights5[bldgvint],Q$3)</f>
        <v>0</v>
      </c>
      <c r="R1466" s="20">
        <f>SUMIFS(AllWeights5[Weighting % (BT &amp; CZ per Era)],AllWeights5[Column1],Table6[[#This Row],[Combined Name]],AllWeights5[bldgvint],R$3)</f>
        <v>0</v>
      </c>
      <c r="S1466" s="20">
        <f>SUMIFS(AllWeights5[Weighting % (BT &amp; CZ per Era)],AllWeights5[Column1],Table6[[#This Row],[Combined Name]],AllWeights5[bldgvint],S$3)</f>
        <v>0</v>
      </c>
      <c r="T1466" s="20">
        <f>SUMIFS(AllWeights5[Weighting % (BT &amp; CZ per Era)],AllWeights5[Column1],Table6[[#This Row],[Combined Name]],AllWeights5[bldgvint],T$3)</f>
        <v>0</v>
      </c>
      <c r="U1466" s="20">
        <f>SUM(Table6[[#This Row],[1975]:[MH85]])</f>
        <v>1</v>
      </c>
    </row>
    <row r="1467" spans="1:21" hidden="1" x14ac:dyDescent="0.3">
      <c r="A1467" s="23" t="s">
        <v>2329</v>
      </c>
      <c r="B1467" s="23" t="s">
        <v>60</v>
      </c>
      <c r="C1467" s="23" t="s">
        <v>35</v>
      </c>
      <c r="D1467" s="23" t="s">
        <v>19</v>
      </c>
      <c r="E1467" s="23" t="s">
        <v>1932</v>
      </c>
      <c r="F1467" s="20">
        <f>SUMIFS(AllWeights5[Weighting % (BT &amp; CZ per Era)],AllWeights5[Column1],Table6[[#This Row],[Combined Name]],AllWeights5[bldgvint],F$3)</f>
        <v>0</v>
      </c>
      <c r="G1467" s="20">
        <f>SUMIFS(AllWeights5[Weighting % (BT &amp; CZ per Era)],AllWeights5[Column1],Table6[[#This Row],[Combined Name]],AllWeights5[bldgvint],G$3)</f>
        <v>0</v>
      </c>
      <c r="H1467" s="20">
        <f>SUMIFS(AllWeights5[Weighting % (BT &amp; CZ per Era)],AllWeights5[Column1],Table6[[#This Row],[Combined Name]],AllWeights5[bldgvint],H$3)</f>
        <v>0</v>
      </c>
      <c r="I1467" s="20">
        <f>SUMIFS(AllWeights5[Weighting % (BT &amp; CZ per Era)],AllWeights5[Column1],Table6[[#This Row],[Combined Name]],AllWeights5[bldgvint],I$3)</f>
        <v>0</v>
      </c>
      <c r="J1467" s="20">
        <f>SUMIFS(AllWeights5[Weighting % (BT &amp; CZ per Era)],AllWeights5[Column1],Table6[[#This Row],[Combined Name]],AllWeights5[bldgvint],J$3)</f>
        <v>0</v>
      </c>
      <c r="K1467" s="20">
        <f>SUMIFS(AllWeights5[Weighting % (BT &amp; CZ per Era)],AllWeights5[Column1],Table6[[#This Row],[Combined Name]],AllWeights5[bldgvint],K$3)</f>
        <v>0</v>
      </c>
      <c r="L1467" s="20">
        <f>SUMIFS(AllWeights5[Weighting % (BT &amp; CZ per Era)],AllWeights5[Column1],Table6[[#This Row],[Combined Name]],AllWeights5[bldgvint],L$3)</f>
        <v>0</v>
      </c>
      <c r="M1467" s="20">
        <f>SUMIFS(AllWeights5[Weighting % (BT &amp; CZ per Era)],AllWeights5[Column1],Table6[[#This Row],[Combined Name]],AllWeights5[bldgvint],M$3)</f>
        <v>0</v>
      </c>
      <c r="N1467" s="20">
        <f>SUMIFS(AllWeights5[Weighting % (BT &amp; CZ per Era)],AllWeights5[Column1],Table6[[#This Row],[Combined Name]],AllWeights5[bldgvint],N$3)</f>
        <v>0</v>
      </c>
      <c r="O1467" s="20">
        <f>SUMIFS(AllWeights5[Weighting % (BT &amp; CZ per Era)],AllWeights5[Column1],Table6[[#This Row],[Combined Name]],AllWeights5[bldgvint],O$3)</f>
        <v>1</v>
      </c>
      <c r="P1467" s="20">
        <f>SUMIFS(AllWeights5[Weighting % (BT &amp; CZ per Era)],AllWeights5[Column1],Table6[[#This Row],[Combined Name]],AllWeights5[bldgvint],P$3)</f>
        <v>0</v>
      </c>
      <c r="Q1467" s="20">
        <f>SUMIFS(AllWeights5[Weighting % (BT &amp; CZ per Era)],AllWeights5[Column1],Table6[[#This Row],[Combined Name]],AllWeights5[bldgvint],Q$3)</f>
        <v>0</v>
      </c>
      <c r="R1467" s="20">
        <f>SUMIFS(AllWeights5[Weighting % (BT &amp; CZ per Era)],AllWeights5[Column1],Table6[[#This Row],[Combined Name]],AllWeights5[bldgvint],R$3)</f>
        <v>0</v>
      </c>
      <c r="S1467" s="20">
        <f>SUMIFS(AllWeights5[Weighting % (BT &amp; CZ per Era)],AllWeights5[Column1],Table6[[#This Row],[Combined Name]],AllWeights5[bldgvint],S$3)</f>
        <v>0</v>
      </c>
      <c r="T1467" s="20">
        <f>SUMIFS(AllWeights5[Weighting % (BT &amp; CZ per Era)],AllWeights5[Column1],Table6[[#This Row],[Combined Name]],AllWeights5[bldgvint],T$3)</f>
        <v>0</v>
      </c>
      <c r="U1467" s="20">
        <f>SUM(Table6[[#This Row],[1975]:[MH85]])</f>
        <v>1</v>
      </c>
    </row>
    <row r="1468" spans="1:21" hidden="1" x14ac:dyDescent="0.3">
      <c r="A1468" s="23" t="s">
        <v>2329</v>
      </c>
      <c r="B1468" s="23" t="s">
        <v>60</v>
      </c>
      <c r="C1468" s="23" t="s">
        <v>36</v>
      </c>
      <c r="D1468" s="23" t="s">
        <v>16</v>
      </c>
      <c r="E1468" s="23" t="s">
        <v>1933</v>
      </c>
      <c r="F1468" s="20">
        <f>SUMIFS(AllWeights5[Weighting % (BT &amp; CZ per Era)],AllWeights5[Column1],Table6[[#This Row],[Combined Name]],AllWeights5[bldgvint],F$3)</f>
        <v>0.22736481221754717</v>
      </c>
      <c r="G1468" s="20">
        <f>SUMIFS(AllWeights5[Weighting % (BT &amp; CZ per Era)],AllWeights5[Column1],Table6[[#This Row],[Combined Name]],AllWeights5[bldgvint],G$3)</f>
        <v>0.51270063892784801</v>
      </c>
      <c r="H1468" s="20">
        <f>SUMIFS(AllWeights5[Weighting % (BT &amp; CZ per Era)],AllWeights5[Column1],Table6[[#This Row],[Combined Name]],AllWeights5[bldgvint],H$3)</f>
        <v>0.25993454885460499</v>
      </c>
      <c r="I1468" s="20">
        <f>SUMIFS(AllWeights5[Weighting % (BT &amp; CZ per Era)],AllWeights5[Column1],Table6[[#This Row],[Combined Name]],AllWeights5[bldgvint],I$3)</f>
        <v>0</v>
      </c>
      <c r="J1468" s="20">
        <f>SUMIFS(AllWeights5[Weighting % (BT &amp; CZ per Era)],AllWeights5[Column1],Table6[[#This Row],[Combined Name]],AllWeights5[bldgvint],J$3)</f>
        <v>0</v>
      </c>
      <c r="K1468" s="20">
        <f>SUMIFS(AllWeights5[Weighting % (BT &amp; CZ per Era)],AllWeights5[Column1],Table6[[#This Row],[Combined Name]],AllWeights5[bldgvint],K$3)</f>
        <v>0</v>
      </c>
      <c r="L1468" s="20">
        <f>SUMIFS(AllWeights5[Weighting % (BT &amp; CZ per Era)],AllWeights5[Column1],Table6[[#This Row],[Combined Name]],AllWeights5[bldgvint],L$3)</f>
        <v>0</v>
      </c>
      <c r="M1468" s="20">
        <f>SUMIFS(AllWeights5[Weighting % (BT &amp; CZ per Era)],AllWeights5[Column1],Table6[[#This Row],[Combined Name]],AllWeights5[bldgvint],M$3)</f>
        <v>0</v>
      </c>
      <c r="N1468" s="20">
        <f>SUMIFS(AllWeights5[Weighting % (BT &amp; CZ per Era)],AllWeights5[Column1],Table6[[#This Row],[Combined Name]],AllWeights5[bldgvint],N$3)</f>
        <v>0</v>
      </c>
      <c r="O1468" s="20">
        <f>SUMIFS(AllWeights5[Weighting % (BT &amp; CZ per Era)],AllWeights5[Column1],Table6[[#This Row],[Combined Name]],AllWeights5[bldgvint],O$3)</f>
        <v>0</v>
      </c>
      <c r="P1468" s="20">
        <f>SUMIFS(AllWeights5[Weighting % (BT &amp; CZ per Era)],AllWeights5[Column1],Table6[[#This Row],[Combined Name]],AllWeights5[bldgvint],P$3)</f>
        <v>0</v>
      </c>
      <c r="Q1468" s="20">
        <f>SUMIFS(AllWeights5[Weighting % (BT &amp; CZ per Era)],AllWeights5[Column1],Table6[[#This Row],[Combined Name]],AllWeights5[bldgvint],Q$3)</f>
        <v>0</v>
      </c>
      <c r="R1468" s="20">
        <f>SUMIFS(AllWeights5[Weighting % (BT &amp; CZ per Era)],AllWeights5[Column1],Table6[[#This Row],[Combined Name]],AllWeights5[bldgvint],R$3)</f>
        <v>0</v>
      </c>
      <c r="S1468" s="20">
        <f>SUMIFS(AllWeights5[Weighting % (BT &amp; CZ per Era)],AllWeights5[Column1],Table6[[#This Row],[Combined Name]],AllWeights5[bldgvint],S$3)</f>
        <v>0</v>
      </c>
      <c r="T1468" s="20">
        <f>SUMIFS(AllWeights5[Weighting % (BT &amp; CZ per Era)],AllWeights5[Column1],Table6[[#This Row],[Combined Name]],AllWeights5[bldgvint],T$3)</f>
        <v>0</v>
      </c>
      <c r="U1468" s="20">
        <f>SUM(Table6[[#This Row],[1975]:[MH85]])</f>
        <v>1.0000000000000002</v>
      </c>
    </row>
    <row r="1469" spans="1:21" hidden="1" x14ac:dyDescent="0.3">
      <c r="A1469" s="23" t="s">
        <v>2329</v>
      </c>
      <c r="B1469" s="23" t="s">
        <v>60</v>
      </c>
      <c r="C1469" s="23" t="s">
        <v>36</v>
      </c>
      <c r="D1469" s="23" t="s">
        <v>11</v>
      </c>
      <c r="E1469" s="23" t="s">
        <v>1934</v>
      </c>
      <c r="F1469" s="20">
        <f>SUMIFS(AllWeights5[Weighting % (BT &amp; CZ per Era)],AllWeights5[Column1],Table6[[#This Row],[Combined Name]],AllWeights5[bldgvint],F$3)</f>
        <v>0</v>
      </c>
      <c r="G1469" s="20">
        <f>SUMIFS(AllWeights5[Weighting % (BT &amp; CZ per Era)],AllWeights5[Column1],Table6[[#This Row],[Combined Name]],AllWeights5[bldgvint],G$3)</f>
        <v>0</v>
      </c>
      <c r="H1469" s="20">
        <f>SUMIFS(AllWeights5[Weighting % (BT &amp; CZ per Era)],AllWeights5[Column1],Table6[[#This Row],[Combined Name]],AllWeights5[bldgvint],H$3)</f>
        <v>0</v>
      </c>
      <c r="I1469" s="20">
        <f>SUMIFS(AllWeights5[Weighting % (BT &amp; CZ per Era)],AllWeights5[Column1],Table6[[#This Row],[Combined Name]],AllWeights5[bldgvint],I$3)</f>
        <v>0.40407138873396553</v>
      </c>
      <c r="J1469" s="20">
        <f>SUMIFS(AllWeights5[Weighting % (BT &amp; CZ per Era)],AllWeights5[Column1],Table6[[#This Row],[Combined Name]],AllWeights5[bldgvint],J$3)</f>
        <v>0.21667596207473513</v>
      </c>
      <c r="K1469" s="20">
        <f>SUMIFS(AllWeights5[Weighting % (BT &amp; CZ per Era)],AllWeights5[Column1],Table6[[#This Row],[Combined Name]],AllWeights5[bldgvint],K$3)</f>
        <v>0.21667596207473513</v>
      </c>
      <c r="L1469" s="20">
        <f>SUMIFS(AllWeights5[Weighting % (BT &amp; CZ per Era)],AllWeights5[Column1],Table6[[#This Row],[Combined Name]],AllWeights5[bldgvint],L$3)</f>
        <v>0.16257668711656445</v>
      </c>
      <c r="M1469" s="20">
        <f>SUMIFS(AllWeights5[Weighting % (BT &amp; CZ per Era)],AllWeights5[Column1],Table6[[#This Row],[Combined Name]],AllWeights5[bldgvint],M$3)</f>
        <v>0</v>
      </c>
      <c r="N1469" s="20">
        <f>SUMIFS(AllWeights5[Weighting % (BT &amp; CZ per Era)],AllWeights5[Column1],Table6[[#This Row],[Combined Name]],AllWeights5[bldgvint],N$3)</f>
        <v>0</v>
      </c>
      <c r="O1469" s="20">
        <f>SUMIFS(AllWeights5[Weighting % (BT &amp; CZ per Era)],AllWeights5[Column1],Table6[[#This Row],[Combined Name]],AllWeights5[bldgvint],O$3)</f>
        <v>0</v>
      </c>
      <c r="P1469" s="20">
        <f>SUMIFS(AllWeights5[Weighting % (BT &amp; CZ per Era)],AllWeights5[Column1],Table6[[#This Row],[Combined Name]],AllWeights5[bldgvint],P$3)</f>
        <v>0</v>
      </c>
      <c r="Q1469" s="20">
        <f>SUMIFS(AllWeights5[Weighting % (BT &amp; CZ per Era)],AllWeights5[Column1],Table6[[#This Row],[Combined Name]],AllWeights5[bldgvint],Q$3)</f>
        <v>0</v>
      </c>
      <c r="R1469" s="20">
        <f>SUMIFS(AllWeights5[Weighting % (BT &amp; CZ per Era)],AllWeights5[Column1],Table6[[#This Row],[Combined Name]],AllWeights5[bldgvint],R$3)</f>
        <v>0</v>
      </c>
      <c r="S1469" s="20">
        <f>SUMIFS(AllWeights5[Weighting % (BT &amp; CZ per Era)],AllWeights5[Column1],Table6[[#This Row],[Combined Name]],AllWeights5[bldgvint],S$3)</f>
        <v>0</v>
      </c>
      <c r="T1469" s="20">
        <f>SUMIFS(AllWeights5[Weighting % (BT &amp; CZ per Era)],AllWeights5[Column1],Table6[[#This Row],[Combined Name]],AllWeights5[bldgvint],T$3)</f>
        <v>0</v>
      </c>
      <c r="U1469" s="20">
        <f>SUM(Table6[[#This Row],[1975]:[MH85]])</f>
        <v>1.0000000000000002</v>
      </c>
    </row>
    <row r="1470" spans="1:21" hidden="1" x14ac:dyDescent="0.3">
      <c r="A1470" s="23" t="s">
        <v>2329</v>
      </c>
      <c r="B1470" s="23" t="s">
        <v>60</v>
      </c>
      <c r="C1470" s="23" t="s">
        <v>36</v>
      </c>
      <c r="D1470" s="23" t="s">
        <v>14</v>
      </c>
      <c r="E1470" s="23" t="s">
        <v>1935</v>
      </c>
      <c r="F1470" s="20">
        <f>SUMIFS(AllWeights5[Weighting % (BT &amp; CZ per Era)],AllWeights5[Column1],Table6[[#This Row],[Combined Name]],AllWeights5[bldgvint],F$3)</f>
        <v>0</v>
      </c>
      <c r="G1470" s="20">
        <f>SUMIFS(AllWeights5[Weighting % (BT &amp; CZ per Era)],AllWeights5[Column1],Table6[[#This Row],[Combined Name]],AllWeights5[bldgvint],G$3)</f>
        <v>0</v>
      </c>
      <c r="H1470" s="20">
        <f>SUMIFS(AllWeights5[Weighting % (BT &amp; CZ per Era)],AllWeights5[Column1],Table6[[#This Row],[Combined Name]],AllWeights5[bldgvint],H$3)</f>
        <v>0</v>
      </c>
      <c r="I1470" s="20">
        <f>SUMIFS(AllWeights5[Weighting % (BT &amp; CZ per Era)],AllWeights5[Column1],Table6[[#This Row],[Combined Name]],AllWeights5[bldgvint],I$3)</f>
        <v>0</v>
      </c>
      <c r="J1470" s="20">
        <f>SUMIFS(AllWeights5[Weighting % (BT &amp; CZ per Era)],AllWeights5[Column1],Table6[[#This Row],[Combined Name]],AllWeights5[bldgvint],J$3)</f>
        <v>0</v>
      </c>
      <c r="K1470" s="20">
        <f>SUMIFS(AllWeights5[Weighting % (BT &amp; CZ per Era)],AllWeights5[Column1],Table6[[#This Row],[Combined Name]],AllWeights5[bldgvint],K$3)</f>
        <v>0</v>
      </c>
      <c r="L1470" s="20">
        <f>SUMIFS(AllWeights5[Weighting % (BT &amp; CZ per Era)],AllWeights5[Column1],Table6[[#This Row],[Combined Name]],AllWeights5[bldgvint],L$3)</f>
        <v>0</v>
      </c>
      <c r="M1470" s="20">
        <f>SUMIFS(AllWeights5[Weighting % (BT &amp; CZ per Era)],AllWeights5[Column1],Table6[[#This Row],[Combined Name]],AllWeights5[bldgvint],M$3)</f>
        <v>0.74935732647814901</v>
      </c>
      <c r="N1470" s="20">
        <f>SUMIFS(AllWeights5[Weighting % (BT &amp; CZ per Era)],AllWeights5[Column1],Table6[[#This Row],[Combined Name]],AllWeights5[bldgvint],N$3)</f>
        <v>0.25064267352185088</v>
      </c>
      <c r="O1470" s="20">
        <f>SUMIFS(AllWeights5[Weighting % (BT &amp; CZ per Era)],AllWeights5[Column1],Table6[[#This Row],[Combined Name]],AllWeights5[bldgvint],O$3)</f>
        <v>0</v>
      </c>
      <c r="P1470" s="20">
        <f>SUMIFS(AllWeights5[Weighting % (BT &amp; CZ per Era)],AllWeights5[Column1],Table6[[#This Row],[Combined Name]],AllWeights5[bldgvint],P$3)</f>
        <v>0</v>
      </c>
      <c r="Q1470" s="20">
        <f>SUMIFS(AllWeights5[Weighting % (BT &amp; CZ per Era)],AllWeights5[Column1],Table6[[#This Row],[Combined Name]],AllWeights5[bldgvint],Q$3)</f>
        <v>0</v>
      </c>
      <c r="R1470" s="20">
        <f>SUMIFS(AllWeights5[Weighting % (BT &amp; CZ per Era)],AllWeights5[Column1],Table6[[#This Row],[Combined Name]],AllWeights5[bldgvint],R$3)</f>
        <v>0</v>
      </c>
      <c r="S1470" s="20">
        <f>SUMIFS(AllWeights5[Weighting % (BT &amp; CZ per Era)],AllWeights5[Column1],Table6[[#This Row],[Combined Name]],AllWeights5[bldgvint],S$3)</f>
        <v>0</v>
      </c>
      <c r="T1470" s="20">
        <f>SUMIFS(AllWeights5[Weighting % (BT &amp; CZ per Era)],AllWeights5[Column1],Table6[[#This Row],[Combined Name]],AllWeights5[bldgvint],T$3)</f>
        <v>0</v>
      </c>
      <c r="U1470" s="20">
        <f>SUM(Table6[[#This Row],[1975]:[MH85]])</f>
        <v>0.99999999999999989</v>
      </c>
    </row>
    <row r="1471" spans="1:21" hidden="1" x14ac:dyDescent="0.3">
      <c r="A1471" s="23" t="s">
        <v>2329</v>
      </c>
      <c r="B1471" s="23" t="s">
        <v>60</v>
      </c>
      <c r="C1471" s="23" t="s">
        <v>36</v>
      </c>
      <c r="D1471" s="23" t="s">
        <v>19</v>
      </c>
      <c r="E1471" s="23" t="s">
        <v>1936</v>
      </c>
      <c r="F1471" s="20">
        <f>SUMIFS(AllWeights5[Weighting % (BT &amp; CZ per Era)],AllWeights5[Column1],Table6[[#This Row],[Combined Name]],AllWeights5[bldgvint],F$3)</f>
        <v>0</v>
      </c>
      <c r="G1471" s="20">
        <f>SUMIFS(AllWeights5[Weighting % (BT &amp; CZ per Era)],AllWeights5[Column1],Table6[[#This Row],[Combined Name]],AllWeights5[bldgvint],G$3)</f>
        <v>0</v>
      </c>
      <c r="H1471" s="20">
        <f>SUMIFS(AllWeights5[Weighting % (BT &amp; CZ per Era)],AllWeights5[Column1],Table6[[#This Row],[Combined Name]],AllWeights5[bldgvint],H$3)</f>
        <v>0</v>
      </c>
      <c r="I1471" s="20">
        <f>SUMIFS(AllWeights5[Weighting % (BT &amp; CZ per Era)],AllWeights5[Column1],Table6[[#This Row],[Combined Name]],AllWeights5[bldgvint],I$3)</f>
        <v>0</v>
      </c>
      <c r="J1471" s="20">
        <f>SUMIFS(AllWeights5[Weighting % (BT &amp; CZ per Era)],AllWeights5[Column1],Table6[[#This Row],[Combined Name]],AllWeights5[bldgvint],J$3)</f>
        <v>0</v>
      </c>
      <c r="K1471" s="20">
        <f>SUMIFS(AllWeights5[Weighting % (BT &amp; CZ per Era)],AllWeights5[Column1],Table6[[#This Row],[Combined Name]],AllWeights5[bldgvint],K$3)</f>
        <v>0</v>
      </c>
      <c r="L1471" s="20">
        <f>SUMIFS(AllWeights5[Weighting % (BT &amp; CZ per Era)],AllWeights5[Column1],Table6[[#This Row],[Combined Name]],AllWeights5[bldgvint],L$3)</f>
        <v>0</v>
      </c>
      <c r="M1471" s="20">
        <f>SUMIFS(AllWeights5[Weighting % (BT &amp; CZ per Era)],AllWeights5[Column1],Table6[[#This Row],[Combined Name]],AllWeights5[bldgvint],M$3)</f>
        <v>0</v>
      </c>
      <c r="N1471" s="20">
        <f>SUMIFS(AllWeights5[Weighting % (BT &amp; CZ per Era)],AllWeights5[Column1],Table6[[#This Row],[Combined Name]],AllWeights5[bldgvint],N$3)</f>
        <v>0</v>
      </c>
      <c r="O1471" s="20">
        <f>SUMIFS(AllWeights5[Weighting % (BT &amp; CZ per Era)],AllWeights5[Column1],Table6[[#This Row],[Combined Name]],AllWeights5[bldgvint],O$3)</f>
        <v>1</v>
      </c>
      <c r="P1471" s="20">
        <f>SUMIFS(AllWeights5[Weighting % (BT &amp; CZ per Era)],AllWeights5[Column1],Table6[[#This Row],[Combined Name]],AllWeights5[bldgvint],P$3)</f>
        <v>0</v>
      </c>
      <c r="Q1471" s="20">
        <f>SUMIFS(AllWeights5[Weighting % (BT &amp; CZ per Era)],AllWeights5[Column1],Table6[[#This Row],[Combined Name]],AllWeights5[bldgvint],Q$3)</f>
        <v>0</v>
      </c>
      <c r="R1471" s="20">
        <f>SUMIFS(AllWeights5[Weighting % (BT &amp; CZ per Era)],AllWeights5[Column1],Table6[[#This Row],[Combined Name]],AllWeights5[bldgvint],R$3)</f>
        <v>0</v>
      </c>
      <c r="S1471" s="20">
        <f>SUMIFS(AllWeights5[Weighting % (BT &amp; CZ per Era)],AllWeights5[Column1],Table6[[#This Row],[Combined Name]],AllWeights5[bldgvint],S$3)</f>
        <v>0</v>
      </c>
      <c r="T1471" s="20">
        <f>SUMIFS(AllWeights5[Weighting % (BT &amp; CZ per Era)],AllWeights5[Column1],Table6[[#This Row],[Combined Name]],AllWeights5[bldgvint],T$3)</f>
        <v>0</v>
      </c>
      <c r="U1471" s="20">
        <f>SUM(Table6[[#This Row],[1975]:[MH85]])</f>
        <v>1</v>
      </c>
    </row>
    <row r="1472" spans="1:21" hidden="1" x14ac:dyDescent="0.3">
      <c r="A1472" s="23" t="s">
        <v>2329</v>
      </c>
      <c r="B1472" s="23" t="s">
        <v>60</v>
      </c>
      <c r="C1472" s="23" t="s">
        <v>27</v>
      </c>
      <c r="D1472" s="23" t="s">
        <v>16</v>
      </c>
      <c r="E1472" s="23" t="s">
        <v>1285</v>
      </c>
      <c r="F1472" s="20">
        <f>SUMIFS(AllWeights5[Weighting % (BT &amp; CZ per Era)],AllWeights5[Column1],Table6[[#This Row],[Combined Name]],AllWeights5[bldgvint],F$3)</f>
        <v>0.3757847533632287</v>
      </c>
      <c r="G1472" s="20">
        <f>SUMIFS(AllWeights5[Weighting % (BT &amp; CZ per Era)],AllWeights5[Column1],Table6[[#This Row],[Combined Name]],AllWeights5[bldgvint],G$3)</f>
        <v>0.39013452914798208</v>
      </c>
      <c r="H1472" s="20">
        <f>SUMIFS(AllWeights5[Weighting % (BT &amp; CZ per Era)],AllWeights5[Column1],Table6[[#This Row],[Combined Name]],AllWeights5[bldgvint],H$3)</f>
        <v>0.23408071748878925</v>
      </c>
      <c r="I1472" s="20">
        <f>SUMIFS(AllWeights5[Weighting % (BT &amp; CZ per Era)],AllWeights5[Column1],Table6[[#This Row],[Combined Name]],AllWeights5[bldgvint],I$3)</f>
        <v>0</v>
      </c>
      <c r="J1472" s="20">
        <f>SUMIFS(AllWeights5[Weighting % (BT &amp; CZ per Era)],AllWeights5[Column1],Table6[[#This Row],[Combined Name]],AllWeights5[bldgvint],J$3)</f>
        <v>0</v>
      </c>
      <c r="K1472" s="20">
        <f>SUMIFS(AllWeights5[Weighting % (BT &amp; CZ per Era)],AllWeights5[Column1],Table6[[#This Row],[Combined Name]],AllWeights5[bldgvint],K$3)</f>
        <v>0</v>
      </c>
      <c r="L1472" s="20">
        <f>SUMIFS(AllWeights5[Weighting % (BT &amp; CZ per Era)],AllWeights5[Column1],Table6[[#This Row],[Combined Name]],AllWeights5[bldgvint],L$3)</f>
        <v>0</v>
      </c>
      <c r="M1472" s="20">
        <f>SUMIFS(AllWeights5[Weighting % (BT &amp; CZ per Era)],AllWeights5[Column1],Table6[[#This Row],[Combined Name]],AllWeights5[bldgvint],M$3)</f>
        <v>0</v>
      </c>
      <c r="N1472" s="20">
        <f>SUMIFS(AllWeights5[Weighting % (BT &amp; CZ per Era)],AllWeights5[Column1],Table6[[#This Row],[Combined Name]],AllWeights5[bldgvint],N$3)</f>
        <v>0</v>
      </c>
      <c r="O1472" s="20">
        <f>SUMIFS(AllWeights5[Weighting % (BT &amp; CZ per Era)],AllWeights5[Column1],Table6[[#This Row],[Combined Name]],AllWeights5[bldgvint],O$3)</f>
        <v>0</v>
      </c>
      <c r="P1472" s="20">
        <f>SUMIFS(AllWeights5[Weighting % (BT &amp; CZ per Era)],AllWeights5[Column1],Table6[[#This Row],[Combined Name]],AllWeights5[bldgvint],P$3)</f>
        <v>0</v>
      </c>
      <c r="Q1472" s="20">
        <f>SUMIFS(AllWeights5[Weighting % (BT &amp; CZ per Era)],AllWeights5[Column1],Table6[[#This Row],[Combined Name]],AllWeights5[bldgvint],Q$3)</f>
        <v>0</v>
      </c>
      <c r="R1472" s="20">
        <f>SUMIFS(AllWeights5[Weighting % (BT &amp; CZ per Era)],AllWeights5[Column1],Table6[[#This Row],[Combined Name]],AllWeights5[bldgvint],R$3)</f>
        <v>0</v>
      </c>
      <c r="S1472" s="20">
        <f>SUMIFS(AllWeights5[Weighting % (BT &amp; CZ per Era)],AllWeights5[Column1],Table6[[#This Row],[Combined Name]],AllWeights5[bldgvint],S$3)</f>
        <v>0</v>
      </c>
      <c r="T1472" s="20">
        <f>SUMIFS(AllWeights5[Weighting % (BT &amp; CZ per Era)],AllWeights5[Column1],Table6[[#This Row],[Combined Name]],AllWeights5[bldgvint],T$3)</f>
        <v>0</v>
      </c>
      <c r="U1472" s="20">
        <f>SUM(Table6[[#This Row],[1975]:[MH85]])</f>
        <v>1</v>
      </c>
    </row>
    <row r="1473" spans="1:21" hidden="1" x14ac:dyDescent="0.3">
      <c r="A1473" s="23" t="s">
        <v>2329</v>
      </c>
      <c r="B1473" s="23" t="s">
        <v>60</v>
      </c>
      <c r="C1473" s="23" t="s">
        <v>27</v>
      </c>
      <c r="D1473" s="23" t="s">
        <v>11</v>
      </c>
      <c r="E1473" s="23" t="s">
        <v>1286</v>
      </c>
      <c r="F1473" s="20">
        <f>SUMIFS(AllWeights5[Weighting % (BT &amp; CZ per Era)],AllWeights5[Column1],Table6[[#This Row],[Combined Name]],AllWeights5[bldgvint],F$3)</f>
        <v>0</v>
      </c>
      <c r="G1473" s="20">
        <f>SUMIFS(AllWeights5[Weighting % (BT &amp; CZ per Era)],AllWeights5[Column1],Table6[[#This Row],[Combined Name]],AllWeights5[bldgvint],G$3)</f>
        <v>0</v>
      </c>
      <c r="H1473" s="20">
        <f>SUMIFS(AllWeights5[Weighting % (BT &amp; CZ per Era)],AllWeights5[Column1],Table6[[#This Row],[Combined Name]],AllWeights5[bldgvint],H$3)</f>
        <v>0</v>
      </c>
      <c r="I1473" s="20">
        <f>SUMIFS(AllWeights5[Weighting % (BT &amp; CZ per Era)],AllWeights5[Column1],Table6[[#This Row],[Combined Name]],AllWeights5[bldgvint],I$3)</f>
        <v>0.38375973303670752</v>
      </c>
      <c r="J1473" s="20">
        <f>SUMIFS(AllWeights5[Weighting % (BT &amp; CZ per Era)],AllWeights5[Column1],Table6[[#This Row],[Combined Name]],AllWeights5[bldgvint],J$3)</f>
        <v>0.22358175750834264</v>
      </c>
      <c r="K1473" s="20">
        <f>SUMIFS(AllWeights5[Weighting % (BT &amp; CZ per Era)],AllWeights5[Column1],Table6[[#This Row],[Combined Name]],AllWeights5[bldgvint],K$3)</f>
        <v>0.22358175750834264</v>
      </c>
      <c r="L1473" s="20">
        <f>SUMIFS(AllWeights5[Weighting % (BT &amp; CZ per Era)],AllWeights5[Column1],Table6[[#This Row],[Combined Name]],AllWeights5[bldgvint],L$3)</f>
        <v>0.1690767519466074</v>
      </c>
      <c r="M1473" s="20">
        <f>SUMIFS(AllWeights5[Weighting % (BT &amp; CZ per Era)],AllWeights5[Column1],Table6[[#This Row],[Combined Name]],AllWeights5[bldgvint],M$3)</f>
        <v>0</v>
      </c>
      <c r="N1473" s="20">
        <f>SUMIFS(AllWeights5[Weighting % (BT &amp; CZ per Era)],AllWeights5[Column1],Table6[[#This Row],[Combined Name]],AllWeights5[bldgvint],N$3)</f>
        <v>0</v>
      </c>
      <c r="O1473" s="20">
        <f>SUMIFS(AllWeights5[Weighting % (BT &amp; CZ per Era)],AllWeights5[Column1],Table6[[#This Row],[Combined Name]],AllWeights5[bldgvint],O$3)</f>
        <v>0</v>
      </c>
      <c r="P1473" s="20">
        <f>SUMIFS(AllWeights5[Weighting % (BT &amp; CZ per Era)],AllWeights5[Column1],Table6[[#This Row],[Combined Name]],AllWeights5[bldgvint],P$3)</f>
        <v>0</v>
      </c>
      <c r="Q1473" s="20">
        <f>SUMIFS(AllWeights5[Weighting % (BT &amp; CZ per Era)],AllWeights5[Column1],Table6[[#This Row],[Combined Name]],AllWeights5[bldgvint],Q$3)</f>
        <v>0</v>
      </c>
      <c r="R1473" s="20">
        <f>SUMIFS(AllWeights5[Weighting % (BT &amp; CZ per Era)],AllWeights5[Column1],Table6[[#This Row],[Combined Name]],AllWeights5[bldgvint],R$3)</f>
        <v>0</v>
      </c>
      <c r="S1473" s="20">
        <f>SUMIFS(AllWeights5[Weighting % (BT &amp; CZ per Era)],AllWeights5[Column1],Table6[[#This Row],[Combined Name]],AllWeights5[bldgvint],S$3)</f>
        <v>0</v>
      </c>
      <c r="T1473" s="20">
        <f>SUMIFS(AllWeights5[Weighting % (BT &amp; CZ per Era)],AllWeights5[Column1],Table6[[#This Row],[Combined Name]],AllWeights5[bldgvint],T$3)</f>
        <v>0</v>
      </c>
      <c r="U1473" s="20">
        <f>SUM(Table6[[#This Row],[1975]:[MH85]])</f>
        <v>1.0000000000000002</v>
      </c>
    </row>
    <row r="1474" spans="1:21" hidden="1" x14ac:dyDescent="0.3">
      <c r="A1474" s="23" t="s">
        <v>2329</v>
      </c>
      <c r="B1474" s="23" t="s">
        <v>60</v>
      </c>
      <c r="C1474" s="23" t="s">
        <v>27</v>
      </c>
      <c r="D1474" s="23" t="s">
        <v>14</v>
      </c>
      <c r="E1474" s="23" t="s">
        <v>1287</v>
      </c>
      <c r="F1474" s="20">
        <f>SUMIFS(AllWeights5[Weighting % (BT &amp; CZ per Era)],AllWeights5[Column1],Table6[[#This Row],[Combined Name]],AllWeights5[bldgvint],F$3)</f>
        <v>0</v>
      </c>
      <c r="G1474" s="20">
        <f>SUMIFS(AllWeights5[Weighting % (BT &amp; CZ per Era)],AllWeights5[Column1],Table6[[#This Row],[Combined Name]],AllWeights5[bldgvint],G$3)</f>
        <v>0</v>
      </c>
      <c r="H1474" s="20">
        <f>SUMIFS(AllWeights5[Weighting % (BT &amp; CZ per Era)],AllWeights5[Column1],Table6[[#This Row],[Combined Name]],AllWeights5[bldgvint],H$3)</f>
        <v>0</v>
      </c>
      <c r="I1474" s="20">
        <f>SUMIFS(AllWeights5[Weighting % (BT &amp; CZ per Era)],AllWeights5[Column1],Table6[[#This Row],[Combined Name]],AllWeights5[bldgvint],I$3)</f>
        <v>0</v>
      </c>
      <c r="J1474" s="20">
        <f>SUMIFS(AllWeights5[Weighting % (BT &amp; CZ per Era)],AllWeights5[Column1],Table6[[#This Row],[Combined Name]],AllWeights5[bldgvint],J$3)</f>
        <v>0</v>
      </c>
      <c r="K1474" s="20">
        <f>SUMIFS(AllWeights5[Weighting % (BT &amp; CZ per Era)],AllWeights5[Column1],Table6[[#This Row],[Combined Name]],AllWeights5[bldgvint],K$3)</f>
        <v>0</v>
      </c>
      <c r="L1474" s="20">
        <f>SUMIFS(AllWeights5[Weighting % (BT &amp; CZ per Era)],AllWeights5[Column1],Table6[[#This Row],[Combined Name]],AllWeights5[bldgvint],L$3)</f>
        <v>0</v>
      </c>
      <c r="M1474" s="20">
        <f>SUMIFS(AllWeights5[Weighting % (BT &amp; CZ per Era)],AllWeights5[Column1],Table6[[#This Row],[Combined Name]],AllWeights5[bldgvint],M$3)</f>
        <v>0.75247524752475248</v>
      </c>
      <c r="N1474" s="20">
        <f>SUMIFS(AllWeights5[Weighting % (BT &amp; CZ per Era)],AllWeights5[Column1],Table6[[#This Row],[Combined Name]],AllWeights5[bldgvint],N$3)</f>
        <v>0.24752475247524749</v>
      </c>
      <c r="O1474" s="20">
        <f>SUMIFS(AllWeights5[Weighting % (BT &amp; CZ per Era)],AllWeights5[Column1],Table6[[#This Row],[Combined Name]],AllWeights5[bldgvint],O$3)</f>
        <v>0</v>
      </c>
      <c r="P1474" s="20">
        <f>SUMIFS(AllWeights5[Weighting % (BT &amp; CZ per Era)],AllWeights5[Column1],Table6[[#This Row],[Combined Name]],AllWeights5[bldgvint],P$3)</f>
        <v>0</v>
      </c>
      <c r="Q1474" s="20">
        <f>SUMIFS(AllWeights5[Weighting % (BT &amp; CZ per Era)],AllWeights5[Column1],Table6[[#This Row],[Combined Name]],AllWeights5[bldgvint],Q$3)</f>
        <v>0</v>
      </c>
      <c r="R1474" s="20">
        <f>SUMIFS(AllWeights5[Weighting % (BT &amp; CZ per Era)],AllWeights5[Column1],Table6[[#This Row],[Combined Name]],AllWeights5[bldgvint],R$3)</f>
        <v>0</v>
      </c>
      <c r="S1474" s="20">
        <f>SUMIFS(AllWeights5[Weighting % (BT &amp; CZ per Era)],AllWeights5[Column1],Table6[[#This Row],[Combined Name]],AllWeights5[bldgvint],S$3)</f>
        <v>0</v>
      </c>
      <c r="T1474" s="20">
        <f>SUMIFS(AllWeights5[Weighting % (BT &amp; CZ per Era)],AllWeights5[Column1],Table6[[#This Row],[Combined Name]],AllWeights5[bldgvint],T$3)</f>
        <v>0</v>
      </c>
      <c r="U1474" s="20">
        <f>SUM(Table6[[#This Row],[1975]:[MH85]])</f>
        <v>1</v>
      </c>
    </row>
    <row r="1475" spans="1:21" hidden="1" x14ac:dyDescent="0.3">
      <c r="A1475" s="23" t="s">
        <v>2329</v>
      </c>
      <c r="B1475" s="23" t="s">
        <v>60</v>
      </c>
      <c r="C1475" s="23" t="s">
        <v>27</v>
      </c>
      <c r="D1475" s="23" t="s">
        <v>19</v>
      </c>
      <c r="E1475" s="23" t="s">
        <v>1288</v>
      </c>
      <c r="F1475" s="20">
        <f>SUMIFS(AllWeights5[Weighting % (BT &amp; CZ per Era)],AllWeights5[Column1],Table6[[#This Row],[Combined Name]],AllWeights5[bldgvint],F$3)</f>
        <v>0</v>
      </c>
      <c r="G1475" s="20">
        <f>SUMIFS(AllWeights5[Weighting % (BT &amp; CZ per Era)],AllWeights5[Column1],Table6[[#This Row],[Combined Name]],AllWeights5[bldgvint],G$3)</f>
        <v>0</v>
      </c>
      <c r="H1475" s="20">
        <f>SUMIFS(AllWeights5[Weighting % (BT &amp; CZ per Era)],AllWeights5[Column1],Table6[[#This Row],[Combined Name]],AllWeights5[bldgvint],H$3)</f>
        <v>0</v>
      </c>
      <c r="I1475" s="20">
        <f>SUMIFS(AllWeights5[Weighting % (BT &amp; CZ per Era)],AllWeights5[Column1],Table6[[#This Row],[Combined Name]],AllWeights5[bldgvint],I$3)</f>
        <v>0</v>
      </c>
      <c r="J1475" s="20">
        <f>SUMIFS(AllWeights5[Weighting % (BT &amp; CZ per Era)],AllWeights5[Column1],Table6[[#This Row],[Combined Name]],AllWeights5[bldgvint],J$3)</f>
        <v>0</v>
      </c>
      <c r="K1475" s="20">
        <f>SUMIFS(AllWeights5[Weighting % (BT &amp; CZ per Era)],AllWeights5[Column1],Table6[[#This Row],[Combined Name]],AllWeights5[bldgvint],K$3)</f>
        <v>0</v>
      </c>
      <c r="L1475" s="20">
        <f>SUMIFS(AllWeights5[Weighting % (BT &amp; CZ per Era)],AllWeights5[Column1],Table6[[#This Row],[Combined Name]],AllWeights5[bldgvint],L$3)</f>
        <v>0</v>
      </c>
      <c r="M1475" s="20">
        <f>SUMIFS(AllWeights5[Weighting % (BT &amp; CZ per Era)],AllWeights5[Column1],Table6[[#This Row],[Combined Name]],AllWeights5[bldgvint],M$3)</f>
        <v>0</v>
      </c>
      <c r="N1475" s="20">
        <f>SUMIFS(AllWeights5[Weighting % (BT &amp; CZ per Era)],AllWeights5[Column1],Table6[[#This Row],[Combined Name]],AllWeights5[bldgvint],N$3)</f>
        <v>0</v>
      </c>
      <c r="O1475" s="20">
        <f>SUMIFS(AllWeights5[Weighting % (BT &amp; CZ per Era)],AllWeights5[Column1],Table6[[#This Row],[Combined Name]],AllWeights5[bldgvint],O$3)</f>
        <v>0.99999999999999989</v>
      </c>
      <c r="P1475" s="20">
        <f>SUMIFS(AllWeights5[Weighting % (BT &amp; CZ per Era)],AllWeights5[Column1],Table6[[#This Row],[Combined Name]],AllWeights5[bldgvint],P$3)</f>
        <v>0</v>
      </c>
      <c r="Q1475" s="20">
        <f>SUMIFS(AllWeights5[Weighting % (BT &amp; CZ per Era)],AllWeights5[Column1],Table6[[#This Row],[Combined Name]],AllWeights5[bldgvint],Q$3)</f>
        <v>0</v>
      </c>
      <c r="R1475" s="20">
        <f>SUMIFS(AllWeights5[Weighting % (BT &amp; CZ per Era)],AllWeights5[Column1],Table6[[#This Row],[Combined Name]],AllWeights5[bldgvint],R$3)</f>
        <v>0</v>
      </c>
      <c r="S1475" s="20">
        <f>SUMIFS(AllWeights5[Weighting % (BT &amp; CZ per Era)],AllWeights5[Column1],Table6[[#This Row],[Combined Name]],AllWeights5[bldgvint],S$3)</f>
        <v>0</v>
      </c>
      <c r="T1475" s="20">
        <f>SUMIFS(AllWeights5[Weighting % (BT &amp; CZ per Era)],AllWeights5[Column1],Table6[[#This Row],[Combined Name]],AllWeights5[bldgvint],T$3)</f>
        <v>0</v>
      </c>
      <c r="U1475" s="20">
        <f>SUM(Table6[[#This Row],[1975]:[MH85]])</f>
        <v>0.99999999999999989</v>
      </c>
    </row>
    <row r="1476" spans="1:21" hidden="1" x14ac:dyDescent="0.3">
      <c r="A1476" s="23" t="s">
        <v>2329</v>
      </c>
      <c r="B1476" s="23" t="s">
        <v>61</v>
      </c>
      <c r="C1476" s="23" t="s">
        <v>9</v>
      </c>
      <c r="D1476" s="23" t="s">
        <v>16</v>
      </c>
      <c r="E1476" s="23" t="s">
        <v>1289</v>
      </c>
      <c r="F1476" s="20">
        <f>SUMIFS(AllWeights5[Weighting % (BT &amp; CZ per Era)],AllWeights5[Column1],Table6[[#This Row],[Combined Name]],AllWeights5[bldgvint],F$3)</f>
        <v>0.52024647887323949</v>
      </c>
      <c r="G1476" s="20">
        <f>SUMIFS(AllWeights5[Weighting % (BT &amp; CZ per Era)],AllWeights5[Column1],Table6[[#This Row],[Combined Name]],AllWeights5[bldgvint],G$3)</f>
        <v>0.34947183098591555</v>
      </c>
      <c r="H1476" s="20">
        <f>SUMIFS(AllWeights5[Weighting % (BT &amp; CZ per Era)],AllWeights5[Column1],Table6[[#This Row],[Combined Name]],AllWeights5[bldgvint],H$3)</f>
        <v>0.13028169014084506</v>
      </c>
      <c r="I1476" s="20">
        <f>SUMIFS(AllWeights5[Weighting % (BT &amp; CZ per Era)],AllWeights5[Column1],Table6[[#This Row],[Combined Name]],AllWeights5[bldgvint],I$3)</f>
        <v>0</v>
      </c>
      <c r="J1476" s="20">
        <f>SUMIFS(AllWeights5[Weighting % (BT &amp; CZ per Era)],AllWeights5[Column1],Table6[[#This Row],[Combined Name]],AllWeights5[bldgvint],J$3)</f>
        <v>0</v>
      </c>
      <c r="K1476" s="20">
        <f>SUMIFS(AllWeights5[Weighting % (BT &amp; CZ per Era)],AllWeights5[Column1],Table6[[#This Row],[Combined Name]],AllWeights5[bldgvint],K$3)</f>
        <v>0</v>
      </c>
      <c r="L1476" s="20">
        <f>SUMIFS(AllWeights5[Weighting % (BT &amp; CZ per Era)],AllWeights5[Column1],Table6[[#This Row],[Combined Name]],AllWeights5[bldgvint],L$3)</f>
        <v>0</v>
      </c>
      <c r="M1476" s="20">
        <f>SUMIFS(AllWeights5[Weighting % (BT &amp; CZ per Era)],AllWeights5[Column1],Table6[[#This Row],[Combined Name]],AllWeights5[bldgvint],M$3)</f>
        <v>0</v>
      </c>
      <c r="N1476" s="20">
        <f>SUMIFS(AllWeights5[Weighting % (BT &amp; CZ per Era)],AllWeights5[Column1],Table6[[#This Row],[Combined Name]],AllWeights5[bldgvint],N$3)</f>
        <v>0</v>
      </c>
      <c r="O1476" s="20">
        <f>SUMIFS(AllWeights5[Weighting % (BT &amp; CZ per Era)],AllWeights5[Column1],Table6[[#This Row],[Combined Name]],AllWeights5[bldgvint],O$3)</f>
        <v>0</v>
      </c>
      <c r="P1476" s="20">
        <f>SUMIFS(AllWeights5[Weighting % (BT &amp; CZ per Era)],AllWeights5[Column1],Table6[[#This Row],[Combined Name]],AllWeights5[bldgvint],P$3)</f>
        <v>0</v>
      </c>
      <c r="Q1476" s="20">
        <f>SUMIFS(AllWeights5[Weighting % (BT &amp; CZ per Era)],AllWeights5[Column1],Table6[[#This Row],[Combined Name]],AllWeights5[bldgvint],Q$3)</f>
        <v>0</v>
      </c>
      <c r="R1476" s="20">
        <f>SUMIFS(AllWeights5[Weighting % (BT &amp; CZ per Era)],AllWeights5[Column1],Table6[[#This Row],[Combined Name]],AllWeights5[bldgvint],R$3)</f>
        <v>0</v>
      </c>
      <c r="S1476" s="20">
        <f>SUMIFS(AllWeights5[Weighting % (BT &amp; CZ per Era)],AllWeights5[Column1],Table6[[#This Row],[Combined Name]],AllWeights5[bldgvint],S$3)</f>
        <v>0</v>
      </c>
      <c r="T1476" s="20">
        <f>SUMIFS(AllWeights5[Weighting % (BT &amp; CZ per Era)],AllWeights5[Column1],Table6[[#This Row],[Combined Name]],AllWeights5[bldgvint],T$3)</f>
        <v>0</v>
      </c>
      <c r="U1476" s="20">
        <f>SUM(Table6[[#This Row],[1975]:[MH85]])</f>
        <v>1</v>
      </c>
    </row>
    <row r="1477" spans="1:21" hidden="1" x14ac:dyDescent="0.3">
      <c r="A1477" s="23" t="s">
        <v>2329</v>
      </c>
      <c r="B1477" s="23" t="s">
        <v>61</v>
      </c>
      <c r="C1477" s="23" t="s">
        <v>9</v>
      </c>
      <c r="D1477" s="23" t="s">
        <v>11</v>
      </c>
      <c r="E1477" s="23" t="s">
        <v>1290</v>
      </c>
      <c r="F1477" s="20">
        <f>SUMIFS(AllWeights5[Weighting % (BT &amp; CZ per Era)],AllWeights5[Column1],Table6[[#This Row],[Combined Name]],AllWeights5[bldgvint],F$3)</f>
        <v>0</v>
      </c>
      <c r="G1477" s="20">
        <f>SUMIFS(AllWeights5[Weighting % (BT &amp; CZ per Era)],AllWeights5[Column1],Table6[[#This Row],[Combined Name]],AllWeights5[bldgvint],G$3)</f>
        <v>0</v>
      </c>
      <c r="H1477" s="20">
        <f>SUMIFS(AllWeights5[Weighting % (BT &amp; CZ per Era)],AllWeights5[Column1],Table6[[#This Row],[Combined Name]],AllWeights5[bldgvint],H$3)</f>
        <v>0</v>
      </c>
      <c r="I1477" s="20">
        <f>SUMIFS(AllWeights5[Weighting % (BT &amp; CZ per Era)],AllWeights5[Column1],Table6[[#This Row],[Combined Name]],AllWeights5[bldgvint],I$3)</f>
        <v>0.375</v>
      </c>
      <c r="J1477" s="20">
        <f>SUMIFS(AllWeights5[Weighting % (BT &amp; CZ per Era)],AllWeights5[Column1],Table6[[#This Row],[Combined Name]],AllWeights5[bldgvint],J$3)</f>
        <v>0.22727272727272727</v>
      </c>
      <c r="K1477" s="20">
        <f>SUMIFS(AllWeights5[Weighting % (BT &amp; CZ per Era)],AllWeights5[Column1],Table6[[#This Row],[Combined Name]],AllWeights5[bldgvint],K$3)</f>
        <v>0.22727272727272727</v>
      </c>
      <c r="L1477" s="20">
        <f>SUMIFS(AllWeights5[Weighting % (BT &amp; CZ per Era)],AllWeights5[Column1],Table6[[#This Row],[Combined Name]],AllWeights5[bldgvint],L$3)</f>
        <v>0.17045454545454544</v>
      </c>
      <c r="M1477" s="20">
        <f>SUMIFS(AllWeights5[Weighting % (BT &amp; CZ per Era)],AllWeights5[Column1],Table6[[#This Row],[Combined Name]],AllWeights5[bldgvint],M$3)</f>
        <v>0</v>
      </c>
      <c r="N1477" s="20">
        <f>SUMIFS(AllWeights5[Weighting % (BT &amp; CZ per Era)],AllWeights5[Column1],Table6[[#This Row],[Combined Name]],AllWeights5[bldgvint],N$3)</f>
        <v>0</v>
      </c>
      <c r="O1477" s="20">
        <f>SUMIFS(AllWeights5[Weighting % (BT &amp; CZ per Era)],AllWeights5[Column1],Table6[[#This Row],[Combined Name]],AllWeights5[bldgvint],O$3)</f>
        <v>0</v>
      </c>
      <c r="P1477" s="20">
        <f>SUMIFS(AllWeights5[Weighting % (BT &amp; CZ per Era)],AllWeights5[Column1],Table6[[#This Row],[Combined Name]],AllWeights5[bldgvint],P$3)</f>
        <v>0</v>
      </c>
      <c r="Q1477" s="20">
        <f>SUMIFS(AllWeights5[Weighting % (BT &amp; CZ per Era)],AllWeights5[Column1],Table6[[#This Row],[Combined Name]],AllWeights5[bldgvint],Q$3)</f>
        <v>0</v>
      </c>
      <c r="R1477" s="20">
        <f>SUMIFS(AllWeights5[Weighting % (BT &amp; CZ per Era)],AllWeights5[Column1],Table6[[#This Row],[Combined Name]],AllWeights5[bldgvint],R$3)</f>
        <v>0</v>
      </c>
      <c r="S1477" s="20">
        <f>SUMIFS(AllWeights5[Weighting % (BT &amp; CZ per Era)],AllWeights5[Column1],Table6[[#This Row],[Combined Name]],AllWeights5[bldgvint],S$3)</f>
        <v>0</v>
      </c>
      <c r="T1477" s="20">
        <f>SUMIFS(AllWeights5[Weighting % (BT &amp; CZ per Era)],AllWeights5[Column1],Table6[[#This Row],[Combined Name]],AllWeights5[bldgvint],T$3)</f>
        <v>0</v>
      </c>
      <c r="U1477" s="20">
        <f>SUM(Table6[[#This Row],[1975]:[MH85]])</f>
        <v>1</v>
      </c>
    </row>
    <row r="1478" spans="1:21" hidden="1" x14ac:dyDescent="0.3">
      <c r="A1478" s="23" t="s">
        <v>2329</v>
      </c>
      <c r="B1478" s="23" t="s">
        <v>61</v>
      </c>
      <c r="C1478" s="23" t="s">
        <v>9</v>
      </c>
      <c r="D1478" s="23" t="s">
        <v>14</v>
      </c>
      <c r="E1478" s="23" t="s">
        <v>1291</v>
      </c>
      <c r="F1478" s="20">
        <f>SUMIFS(AllWeights5[Weighting % (BT &amp; CZ per Era)],AllWeights5[Column1],Table6[[#This Row],[Combined Name]],AllWeights5[bldgvint],F$3)</f>
        <v>0</v>
      </c>
      <c r="G1478" s="20">
        <f>SUMIFS(AllWeights5[Weighting % (BT &amp; CZ per Era)],AllWeights5[Column1],Table6[[#This Row],[Combined Name]],AllWeights5[bldgvint],G$3)</f>
        <v>0</v>
      </c>
      <c r="H1478" s="20">
        <f>SUMIFS(AllWeights5[Weighting % (BT &amp; CZ per Era)],AllWeights5[Column1],Table6[[#This Row],[Combined Name]],AllWeights5[bldgvint],H$3)</f>
        <v>0</v>
      </c>
      <c r="I1478" s="20">
        <f>SUMIFS(AllWeights5[Weighting % (BT &amp; CZ per Era)],AllWeights5[Column1],Table6[[#This Row],[Combined Name]],AllWeights5[bldgvint],I$3)</f>
        <v>0</v>
      </c>
      <c r="J1478" s="20">
        <f>SUMIFS(AllWeights5[Weighting % (BT &amp; CZ per Era)],AllWeights5[Column1],Table6[[#This Row],[Combined Name]],AllWeights5[bldgvint],J$3)</f>
        <v>0</v>
      </c>
      <c r="K1478" s="20">
        <f>SUMIFS(AllWeights5[Weighting % (BT &amp; CZ per Era)],AllWeights5[Column1],Table6[[#This Row],[Combined Name]],AllWeights5[bldgvint],K$3)</f>
        <v>0</v>
      </c>
      <c r="L1478" s="20">
        <f>SUMIFS(AllWeights5[Weighting % (BT &amp; CZ per Era)],AllWeights5[Column1],Table6[[#This Row],[Combined Name]],AllWeights5[bldgvint],L$3)</f>
        <v>0</v>
      </c>
      <c r="M1478" s="20">
        <f>SUMIFS(AllWeights5[Weighting % (BT &amp; CZ per Era)],AllWeights5[Column1],Table6[[#This Row],[Combined Name]],AllWeights5[bldgvint],M$3)</f>
        <v>0.75</v>
      </c>
      <c r="N1478" s="20">
        <f>SUMIFS(AllWeights5[Weighting % (BT &amp; CZ per Era)],AllWeights5[Column1],Table6[[#This Row],[Combined Name]],AllWeights5[bldgvint],N$3)</f>
        <v>0.25</v>
      </c>
      <c r="O1478" s="20">
        <f>SUMIFS(AllWeights5[Weighting % (BT &amp; CZ per Era)],AllWeights5[Column1],Table6[[#This Row],[Combined Name]],AllWeights5[bldgvint],O$3)</f>
        <v>0</v>
      </c>
      <c r="P1478" s="20">
        <f>SUMIFS(AllWeights5[Weighting % (BT &amp; CZ per Era)],AllWeights5[Column1],Table6[[#This Row],[Combined Name]],AllWeights5[bldgvint],P$3)</f>
        <v>0</v>
      </c>
      <c r="Q1478" s="20">
        <f>SUMIFS(AllWeights5[Weighting % (BT &amp; CZ per Era)],AllWeights5[Column1],Table6[[#This Row],[Combined Name]],AllWeights5[bldgvint],Q$3)</f>
        <v>0</v>
      </c>
      <c r="R1478" s="20">
        <f>SUMIFS(AllWeights5[Weighting % (BT &amp; CZ per Era)],AllWeights5[Column1],Table6[[#This Row],[Combined Name]],AllWeights5[bldgvint],R$3)</f>
        <v>0</v>
      </c>
      <c r="S1478" s="20">
        <f>SUMIFS(AllWeights5[Weighting % (BT &amp; CZ per Era)],AllWeights5[Column1],Table6[[#This Row],[Combined Name]],AllWeights5[bldgvint],S$3)</f>
        <v>0</v>
      </c>
      <c r="T1478" s="20">
        <f>SUMIFS(AllWeights5[Weighting % (BT &amp; CZ per Era)],AllWeights5[Column1],Table6[[#This Row],[Combined Name]],AllWeights5[bldgvint],T$3)</f>
        <v>0</v>
      </c>
      <c r="U1478" s="20">
        <f>SUM(Table6[[#This Row],[1975]:[MH85]])</f>
        <v>1</v>
      </c>
    </row>
    <row r="1479" spans="1:21" hidden="1" x14ac:dyDescent="0.3">
      <c r="A1479" s="23" t="s">
        <v>2329</v>
      </c>
      <c r="B1479" s="23" t="s">
        <v>61</v>
      </c>
      <c r="C1479" s="23" t="s">
        <v>9</v>
      </c>
      <c r="D1479" s="23" t="s">
        <v>19</v>
      </c>
      <c r="E1479" s="23" t="s">
        <v>1292</v>
      </c>
      <c r="F1479" s="20">
        <f>SUMIFS(AllWeights5[Weighting % (BT &amp; CZ per Era)],AllWeights5[Column1],Table6[[#This Row],[Combined Name]],AllWeights5[bldgvint],F$3)</f>
        <v>0</v>
      </c>
      <c r="G1479" s="20">
        <f>SUMIFS(AllWeights5[Weighting % (BT &amp; CZ per Era)],AllWeights5[Column1],Table6[[#This Row],[Combined Name]],AllWeights5[bldgvint],G$3)</f>
        <v>0</v>
      </c>
      <c r="H1479" s="20">
        <f>SUMIFS(AllWeights5[Weighting % (BT &amp; CZ per Era)],AllWeights5[Column1],Table6[[#This Row],[Combined Name]],AllWeights5[bldgvint],H$3)</f>
        <v>0</v>
      </c>
      <c r="I1479" s="20">
        <f>SUMIFS(AllWeights5[Weighting % (BT &amp; CZ per Era)],AllWeights5[Column1],Table6[[#This Row],[Combined Name]],AllWeights5[bldgvint],I$3)</f>
        <v>0</v>
      </c>
      <c r="J1479" s="20">
        <f>SUMIFS(AllWeights5[Weighting % (BT &amp; CZ per Era)],AllWeights5[Column1],Table6[[#This Row],[Combined Name]],AllWeights5[bldgvint],J$3)</f>
        <v>0</v>
      </c>
      <c r="K1479" s="20">
        <f>SUMIFS(AllWeights5[Weighting % (BT &amp; CZ per Era)],AllWeights5[Column1],Table6[[#This Row],[Combined Name]],AllWeights5[bldgvint],K$3)</f>
        <v>0</v>
      </c>
      <c r="L1479" s="20">
        <f>SUMIFS(AllWeights5[Weighting % (BT &amp; CZ per Era)],AllWeights5[Column1],Table6[[#This Row],[Combined Name]],AllWeights5[bldgvint],L$3)</f>
        <v>0</v>
      </c>
      <c r="M1479" s="20">
        <f>SUMIFS(AllWeights5[Weighting % (BT &amp; CZ per Era)],AllWeights5[Column1],Table6[[#This Row],[Combined Name]],AllWeights5[bldgvint],M$3)</f>
        <v>0</v>
      </c>
      <c r="N1479" s="20">
        <f>SUMIFS(AllWeights5[Weighting % (BT &amp; CZ per Era)],AllWeights5[Column1],Table6[[#This Row],[Combined Name]],AllWeights5[bldgvint],N$3)</f>
        <v>0</v>
      </c>
      <c r="O1479" s="20">
        <f>SUMIFS(AllWeights5[Weighting % (BT &amp; CZ per Era)],AllWeights5[Column1],Table6[[#This Row],[Combined Name]],AllWeights5[bldgvint],O$3)</f>
        <v>1</v>
      </c>
      <c r="P1479" s="20">
        <f>SUMIFS(AllWeights5[Weighting % (BT &amp; CZ per Era)],AllWeights5[Column1],Table6[[#This Row],[Combined Name]],AllWeights5[bldgvint],P$3)</f>
        <v>0</v>
      </c>
      <c r="Q1479" s="20">
        <f>SUMIFS(AllWeights5[Weighting % (BT &amp; CZ per Era)],AllWeights5[Column1],Table6[[#This Row],[Combined Name]],AllWeights5[bldgvint],Q$3)</f>
        <v>0</v>
      </c>
      <c r="R1479" s="20">
        <f>SUMIFS(AllWeights5[Weighting % (BT &amp; CZ per Era)],AllWeights5[Column1],Table6[[#This Row],[Combined Name]],AllWeights5[bldgvint],R$3)</f>
        <v>0</v>
      </c>
      <c r="S1479" s="20">
        <f>SUMIFS(AllWeights5[Weighting % (BT &amp; CZ per Era)],AllWeights5[Column1],Table6[[#This Row],[Combined Name]],AllWeights5[bldgvint],S$3)</f>
        <v>0</v>
      </c>
      <c r="T1479" s="20">
        <f>SUMIFS(AllWeights5[Weighting % (BT &amp; CZ per Era)],AllWeights5[Column1],Table6[[#This Row],[Combined Name]],AllWeights5[bldgvint],T$3)</f>
        <v>0</v>
      </c>
      <c r="U1479" s="20">
        <f>SUM(Table6[[#This Row],[1975]:[MH85]])</f>
        <v>1</v>
      </c>
    </row>
    <row r="1480" spans="1:21" hidden="1" x14ac:dyDescent="0.3">
      <c r="A1480" s="23" t="s">
        <v>2329</v>
      </c>
      <c r="B1480" s="23" t="s">
        <v>61</v>
      </c>
      <c r="C1480" s="23" t="s">
        <v>20</v>
      </c>
      <c r="D1480" s="23" t="s">
        <v>16</v>
      </c>
      <c r="E1480" s="23" t="s">
        <v>1293</v>
      </c>
      <c r="F1480" s="20">
        <f>SUMIFS(AllWeights5[Weighting % (BT &amp; CZ per Era)],AllWeights5[Column1],Table6[[#This Row],[Combined Name]],AllWeights5[bldgvint],F$3)</f>
        <v>0.56070054398301716</v>
      </c>
      <c r="G1480" s="20">
        <f>SUMIFS(AllWeights5[Weighting % (BT &amp; CZ per Era)],AllWeights5[Column1],Table6[[#This Row],[Combined Name]],AllWeights5[bldgvint],G$3)</f>
        <v>0.27716598115961261</v>
      </c>
      <c r="H1480" s="20">
        <f>SUMIFS(AllWeights5[Weighting % (BT &amp; CZ per Era)],AllWeights5[Column1],Table6[[#This Row],[Combined Name]],AllWeights5[bldgvint],H$3)</f>
        <v>0.16213347485737031</v>
      </c>
      <c r="I1480" s="20">
        <f>SUMIFS(AllWeights5[Weighting % (BT &amp; CZ per Era)],AllWeights5[Column1],Table6[[#This Row],[Combined Name]],AllWeights5[bldgvint],I$3)</f>
        <v>0</v>
      </c>
      <c r="J1480" s="20">
        <f>SUMIFS(AllWeights5[Weighting % (BT &amp; CZ per Era)],AllWeights5[Column1],Table6[[#This Row],[Combined Name]],AllWeights5[bldgvint],J$3)</f>
        <v>0</v>
      </c>
      <c r="K1480" s="20">
        <f>SUMIFS(AllWeights5[Weighting % (BT &amp; CZ per Era)],AllWeights5[Column1],Table6[[#This Row],[Combined Name]],AllWeights5[bldgvint],K$3)</f>
        <v>0</v>
      </c>
      <c r="L1480" s="20">
        <f>SUMIFS(AllWeights5[Weighting % (BT &amp; CZ per Era)],AllWeights5[Column1],Table6[[#This Row],[Combined Name]],AllWeights5[bldgvint],L$3)</f>
        <v>0</v>
      </c>
      <c r="M1480" s="20">
        <f>SUMIFS(AllWeights5[Weighting % (BT &amp; CZ per Era)],AllWeights5[Column1],Table6[[#This Row],[Combined Name]],AllWeights5[bldgvint],M$3)</f>
        <v>0</v>
      </c>
      <c r="N1480" s="20">
        <f>SUMIFS(AllWeights5[Weighting % (BT &amp; CZ per Era)],AllWeights5[Column1],Table6[[#This Row],[Combined Name]],AllWeights5[bldgvint],N$3)</f>
        <v>0</v>
      </c>
      <c r="O1480" s="20">
        <f>SUMIFS(AllWeights5[Weighting % (BT &amp; CZ per Era)],AllWeights5[Column1],Table6[[#This Row],[Combined Name]],AllWeights5[bldgvint],O$3)</f>
        <v>0</v>
      </c>
      <c r="P1480" s="20">
        <f>SUMIFS(AllWeights5[Weighting % (BT &amp; CZ per Era)],AllWeights5[Column1],Table6[[#This Row],[Combined Name]],AllWeights5[bldgvint],P$3)</f>
        <v>0</v>
      </c>
      <c r="Q1480" s="20">
        <f>SUMIFS(AllWeights5[Weighting % (BT &amp; CZ per Era)],AllWeights5[Column1],Table6[[#This Row],[Combined Name]],AllWeights5[bldgvint],Q$3)</f>
        <v>0</v>
      </c>
      <c r="R1480" s="20">
        <f>SUMIFS(AllWeights5[Weighting % (BT &amp; CZ per Era)],AllWeights5[Column1],Table6[[#This Row],[Combined Name]],AllWeights5[bldgvint],R$3)</f>
        <v>0</v>
      </c>
      <c r="S1480" s="20">
        <f>SUMIFS(AllWeights5[Weighting % (BT &amp; CZ per Era)],AllWeights5[Column1],Table6[[#This Row],[Combined Name]],AllWeights5[bldgvint],S$3)</f>
        <v>0</v>
      </c>
      <c r="T1480" s="20">
        <f>SUMIFS(AllWeights5[Weighting % (BT &amp; CZ per Era)],AllWeights5[Column1],Table6[[#This Row],[Combined Name]],AllWeights5[bldgvint],T$3)</f>
        <v>0</v>
      </c>
      <c r="U1480" s="20">
        <f>SUM(Table6[[#This Row],[1975]:[MH85]])</f>
        <v>1.0000000000000002</v>
      </c>
    </row>
    <row r="1481" spans="1:21" hidden="1" x14ac:dyDescent="0.3">
      <c r="A1481" s="23" t="s">
        <v>2329</v>
      </c>
      <c r="B1481" s="23" t="s">
        <v>61</v>
      </c>
      <c r="C1481" s="23" t="s">
        <v>20</v>
      </c>
      <c r="D1481" s="23" t="s">
        <v>11</v>
      </c>
      <c r="E1481" s="23" t="s">
        <v>1294</v>
      </c>
      <c r="F1481" s="20">
        <f>SUMIFS(AllWeights5[Weighting % (BT &amp; CZ per Era)],AllWeights5[Column1],Table6[[#This Row],[Combined Name]],AllWeights5[bldgvint],F$3)</f>
        <v>0</v>
      </c>
      <c r="G1481" s="20">
        <f>SUMIFS(AllWeights5[Weighting % (BT &amp; CZ per Era)],AllWeights5[Column1],Table6[[#This Row],[Combined Name]],AllWeights5[bldgvint],G$3)</f>
        <v>0</v>
      </c>
      <c r="H1481" s="20">
        <f>SUMIFS(AllWeights5[Weighting % (BT &amp; CZ per Era)],AllWeights5[Column1],Table6[[#This Row],[Combined Name]],AllWeights5[bldgvint],H$3)</f>
        <v>0</v>
      </c>
      <c r="I1481" s="20">
        <f>SUMIFS(AllWeights5[Weighting % (BT &amp; CZ per Era)],AllWeights5[Column1],Table6[[#This Row],[Combined Name]],AllWeights5[bldgvint],I$3)</f>
        <v>0.38940809968847356</v>
      </c>
      <c r="J1481" s="20">
        <f>SUMIFS(AllWeights5[Weighting % (BT &amp; CZ per Era)],AllWeights5[Column1],Table6[[#This Row],[Combined Name]],AllWeights5[bldgvint],J$3)</f>
        <v>0.22196261682242993</v>
      </c>
      <c r="K1481" s="20">
        <f>SUMIFS(AllWeights5[Weighting % (BT &amp; CZ per Era)],AllWeights5[Column1],Table6[[#This Row],[Combined Name]],AllWeights5[bldgvint],K$3)</f>
        <v>0.22196261682242993</v>
      </c>
      <c r="L1481" s="20">
        <f>SUMIFS(AllWeights5[Weighting % (BT &amp; CZ per Era)],AllWeights5[Column1],Table6[[#This Row],[Combined Name]],AllWeights5[bldgvint],L$3)</f>
        <v>0.16666666666666669</v>
      </c>
      <c r="M1481" s="20">
        <f>SUMIFS(AllWeights5[Weighting % (BT &amp; CZ per Era)],AllWeights5[Column1],Table6[[#This Row],[Combined Name]],AllWeights5[bldgvint],M$3)</f>
        <v>0</v>
      </c>
      <c r="N1481" s="20">
        <f>SUMIFS(AllWeights5[Weighting % (BT &amp; CZ per Era)],AllWeights5[Column1],Table6[[#This Row],[Combined Name]],AllWeights5[bldgvint],N$3)</f>
        <v>0</v>
      </c>
      <c r="O1481" s="20">
        <f>SUMIFS(AllWeights5[Weighting % (BT &amp; CZ per Era)],AllWeights5[Column1],Table6[[#This Row],[Combined Name]],AllWeights5[bldgvint],O$3)</f>
        <v>0</v>
      </c>
      <c r="P1481" s="20">
        <f>SUMIFS(AllWeights5[Weighting % (BT &amp; CZ per Era)],AllWeights5[Column1],Table6[[#This Row],[Combined Name]],AllWeights5[bldgvint],P$3)</f>
        <v>0</v>
      </c>
      <c r="Q1481" s="20">
        <f>SUMIFS(AllWeights5[Weighting % (BT &amp; CZ per Era)],AllWeights5[Column1],Table6[[#This Row],[Combined Name]],AllWeights5[bldgvint],Q$3)</f>
        <v>0</v>
      </c>
      <c r="R1481" s="20">
        <f>SUMIFS(AllWeights5[Weighting % (BT &amp; CZ per Era)],AllWeights5[Column1],Table6[[#This Row],[Combined Name]],AllWeights5[bldgvint],R$3)</f>
        <v>0</v>
      </c>
      <c r="S1481" s="20">
        <f>SUMIFS(AllWeights5[Weighting % (BT &amp; CZ per Era)],AllWeights5[Column1],Table6[[#This Row],[Combined Name]],AllWeights5[bldgvint],S$3)</f>
        <v>0</v>
      </c>
      <c r="T1481" s="20">
        <f>SUMIFS(AllWeights5[Weighting % (BT &amp; CZ per Era)],AllWeights5[Column1],Table6[[#This Row],[Combined Name]],AllWeights5[bldgvint],T$3)</f>
        <v>0</v>
      </c>
      <c r="U1481" s="20">
        <f>SUM(Table6[[#This Row],[1975]:[MH85]])</f>
        <v>1</v>
      </c>
    </row>
    <row r="1482" spans="1:21" hidden="1" x14ac:dyDescent="0.3">
      <c r="A1482" s="23" t="s">
        <v>2329</v>
      </c>
      <c r="B1482" s="23" t="s">
        <v>61</v>
      </c>
      <c r="C1482" s="23" t="s">
        <v>20</v>
      </c>
      <c r="D1482" s="23" t="s">
        <v>14</v>
      </c>
      <c r="E1482" s="23" t="s">
        <v>1295</v>
      </c>
      <c r="F1482" s="20">
        <f>SUMIFS(AllWeights5[Weighting % (BT &amp; CZ per Era)],AllWeights5[Column1],Table6[[#This Row],[Combined Name]],AllWeights5[bldgvint],F$3)</f>
        <v>0</v>
      </c>
      <c r="G1482" s="20">
        <f>SUMIFS(AllWeights5[Weighting % (BT &amp; CZ per Era)],AllWeights5[Column1],Table6[[#This Row],[Combined Name]],AllWeights5[bldgvint],G$3)</f>
        <v>0</v>
      </c>
      <c r="H1482" s="20">
        <f>SUMIFS(AllWeights5[Weighting % (BT &amp; CZ per Era)],AllWeights5[Column1],Table6[[#This Row],[Combined Name]],AllWeights5[bldgvint],H$3)</f>
        <v>0</v>
      </c>
      <c r="I1482" s="20">
        <f>SUMIFS(AllWeights5[Weighting % (BT &amp; CZ per Era)],AllWeights5[Column1],Table6[[#This Row],[Combined Name]],AllWeights5[bldgvint],I$3)</f>
        <v>0</v>
      </c>
      <c r="J1482" s="20">
        <f>SUMIFS(AllWeights5[Weighting % (BT &amp; CZ per Era)],AllWeights5[Column1],Table6[[#This Row],[Combined Name]],AllWeights5[bldgvint],J$3)</f>
        <v>0</v>
      </c>
      <c r="K1482" s="20">
        <f>SUMIFS(AllWeights5[Weighting % (BT &amp; CZ per Era)],AllWeights5[Column1],Table6[[#This Row],[Combined Name]],AllWeights5[bldgvint],K$3)</f>
        <v>0</v>
      </c>
      <c r="L1482" s="20">
        <f>SUMIFS(AllWeights5[Weighting % (BT &amp; CZ per Era)],AllWeights5[Column1],Table6[[#This Row],[Combined Name]],AllWeights5[bldgvint],L$3)</f>
        <v>0</v>
      </c>
      <c r="M1482" s="20">
        <f>SUMIFS(AllWeights5[Weighting % (BT &amp; CZ per Era)],AllWeights5[Column1],Table6[[#This Row],[Combined Name]],AllWeights5[bldgvint],M$3)</f>
        <v>0.75087719298245614</v>
      </c>
      <c r="N1482" s="20">
        <f>SUMIFS(AllWeights5[Weighting % (BT &amp; CZ per Era)],AllWeights5[Column1],Table6[[#This Row],[Combined Name]],AllWeights5[bldgvint],N$3)</f>
        <v>0.24912280701754386</v>
      </c>
      <c r="O1482" s="20">
        <f>SUMIFS(AllWeights5[Weighting % (BT &amp; CZ per Era)],AllWeights5[Column1],Table6[[#This Row],[Combined Name]],AllWeights5[bldgvint],O$3)</f>
        <v>0</v>
      </c>
      <c r="P1482" s="20">
        <f>SUMIFS(AllWeights5[Weighting % (BT &amp; CZ per Era)],AllWeights5[Column1],Table6[[#This Row],[Combined Name]],AllWeights5[bldgvint],P$3)</f>
        <v>0</v>
      </c>
      <c r="Q1482" s="20">
        <f>SUMIFS(AllWeights5[Weighting % (BT &amp; CZ per Era)],AllWeights5[Column1],Table6[[#This Row],[Combined Name]],AllWeights5[bldgvint],Q$3)</f>
        <v>0</v>
      </c>
      <c r="R1482" s="20">
        <f>SUMIFS(AllWeights5[Weighting % (BT &amp; CZ per Era)],AllWeights5[Column1],Table6[[#This Row],[Combined Name]],AllWeights5[bldgvint],R$3)</f>
        <v>0</v>
      </c>
      <c r="S1482" s="20">
        <f>SUMIFS(AllWeights5[Weighting % (BT &amp; CZ per Era)],AllWeights5[Column1],Table6[[#This Row],[Combined Name]],AllWeights5[bldgvint],S$3)</f>
        <v>0</v>
      </c>
      <c r="T1482" s="20">
        <f>SUMIFS(AllWeights5[Weighting % (BT &amp; CZ per Era)],AllWeights5[Column1],Table6[[#This Row],[Combined Name]],AllWeights5[bldgvint],T$3)</f>
        <v>0</v>
      </c>
      <c r="U1482" s="20">
        <f>SUM(Table6[[#This Row],[1975]:[MH85]])</f>
        <v>1</v>
      </c>
    </row>
    <row r="1483" spans="1:21" hidden="1" x14ac:dyDescent="0.3">
      <c r="A1483" s="23" t="s">
        <v>2329</v>
      </c>
      <c r="B1483" s="23" t="s">
        <v>61</v>
      </c>
      <c r="C1483" s="23" t="s">
        <v>20</v>
      </c>
      <c r="D1483" s="23" t="s">
        <v>19</v>
      </c>
      <c r="E1483" s="23" t="s">
        <v>1296</v>
      </c>
      <c r="F1483" s="20">
        <f>SUMIFS(AllWeights5[Weighting % (BT &amp; CZ per Era)],AllWeights5[Column1],Table6[[#This Row],[Combined Name]],AllWeights5[bldgvint],F$3)</f>
        <v>0</v>
      </c>
      <c r="G1483" s="20">
        <f>SUMIFS(AllWeights5[Weighting % (BT &amp; CZ per Era)],AllWeights5[Column1],Table6[[#This Row],[Combined Name]],AllWeights5[bldgvint],G$3)</f>
        <v>0</v>
      </c>
      <c r="H1483" s="20">
        <f>SUMIFS(AllWeights5[Weighting % (BT &amp; CZ per Era)],AllWeights5[Column1],Table6[[#This Row],[Combined Name]],AllWeights5[bldgvint],H$3)</f>
        <v>0</v>
      </c>
      <c r="I1483" s="20">
        <f>SUMIFS(AllWeights5[Weighting % (BT &amp; CZ per Era)],AllWeights5[Column1],Table6[[#This Row],[Combined Name]],AllWeights5[bldgvint],I$3)</f>
        <v>0</v>
      </c>
      <c r="J1483" s="20">
        <f>SUMIFS(AllWeights5[Weighting % (BT &amp; CZ per Era)],AllWeights5[Column1],Table6[[#This Row],[Combined Name]],AllWeights5[bldgvint],J$3)</f>
        <v>0</v>
      </c>
      <c r="K1483" s="20">
        <f>SUMIFS(AllWeights5[Weighting % (BT &amp; CZ per Era)],AllWeights5[Column1],Table6[[#This Row],[Combined Name]],AllWeights5[bldgvint],K$3)</f>
        <v>0</v>
      </c>
      <c r="L1483" s="20">
        <f>SUMIFS(AllWeights5[Weighting % (BT &amp; CZ per Era)],AllWeights5[Column1],Table6[[#This Row],[Combined Name]],AllWeights5[bldgvint],L$3)</f>
        <v>0</v>
      </c>
      <c r="M1483" s="20">
        <f>SUMIFS(AllWeights5[Weighting % (BT &amp; CZ per Era)],AllWeights5[Column1],Table6[[#This Row],[Combined Name]],AllWeights5[bldgvint],M$3)</f>
        <v>0</v>
      </c>
      <c r="N1483" s="20">
        <f>SUMIFS(AllWeights5[Weighting % (BT &amp; CZ per Era)],AllWeights5[Column1],Table6[[#This Row],[Combined Name]],AllWeights5[bldgvint],N$3)</f>
        <v>0</v>
      </c>
      <c r="O1483" s="20">
        <f>SUMIFS(AllWeights5[Weighting % (BT &amp; CZ per Era)],AllWeights5[Column1],Table6[[#This Row],[Combined Name]],AllWeights5[bldgvint],O$3)</f>
        <v>1</v>
      </c>
      <c r="P1483" s="20">
        <f>SUMIFS(AllWeights5[Weighting % (BT &amp; CZ per Era)],AllWeights5[Column1],Table6[[#This Row],[Combined Name]],AllWeights5[bldgvint],P$3)</f>
        <v>0</v>
      </c>
      <c r="Q1483" s="20">
        <f>SUMIFS(AllWeights5[Weighting % (BT &amp; CZ per Era)],AllWeights5[Column1],Table6[[#This Row],[Combined Name]],AllWeights5[bldgvint],Q$3)</f>
        <v>0</v>
      </c>
      <c r="R1483" s="20">
        <f>SUMIFS(AllWeights5[Weighting % (BT &amp; CZ per Era)],AllWeights5[Column1],Table6[[#This Row],[Combined Name]],AllWeights5[bldgvint],R$3)</f>
        <v>0</v>
      </c>
      <c r="S1483" s="20">
        <f>SUMIFS(AllWeights5[Weighting % (BT &amp; CZ per Era)],AllWeights5[Column1],Table6[[#This Row],[Combined Name]],AllWeights5[bldgvint],S$3)</f>
        <v>0</v>
      </c>
      <c r="T1483" s="20">
        <f>SUMIFS(AllWeights5[Weighting % (BT &amp; CZ per Era)],AllWeights5[Column1],Table6[[#This Row],[Combined Name]],AllWeights5[bldgvint],T$3)</f>
        <v>0</v>
      </c>
      <c r="U1483" s="20">
        <f>SUM(Table6[[#This Row],[1975]:[MH85]])</f>
        <v>1</v>
      </c>
    </row>
    <row r="1484" spans="1:21" hidden="1" x14ac:dyDescent="0.3">
      <c r="A1484" s="23" t="s">
        <v>2329</v>
      </c>
      <c r="B1484" s="23" t="s">
        <v>61</v>
      </c>
      <c r="C1484" s="23" t="s">
        <v>21</v>
      </c>
      <c r="D1484" s="23" t="s">
        <v>16</v>
      </c>
      <c r="E1484" s="23" t="s">
        <v>1297</v>
      </c>
      <c r="F1484" s="20">
        <f>SUMIFS(AllWeights5[Weighting % (BT &amp; CZ per Era)],AllWeights5[Column1],Table6[[#This Row],[Combined Name]],AllWeights5[bldgvint],F$3)</f>
        <v>0.6342679476765356</v>
      </c>
      <c r="G1484" s="20">
        <f>SUMIFS(AllWeights5[Weighting % (BT &amp; CZ per Era)],AllWeights5[Column1],Table6[[#This Row],[Combined Name]],AllWeights5[bldgvint],G$3)</f>
        <v>0.23245847455253352</v>
      </c>
      <c r="H1484" s="20">
        <f>SUMIFS(AllWeights5[Weighting % (BT &amp; CZ per Era)],AllWeights5[Column1],Table6[[#This Row],[Combined Name]],AllWeights5[bldgvint],H$3)</f>
        <v>0.1332735777709308</v>
      </c>
      <c r="I1484" s="20">
        <f>SUMIFS(AllWeights5[Weighting % (BT &amp; CZ per Era)],AllWeights5[Column1],Table6[[#This Row],[Combined Name]],AllWeights5[bldgvint],I$3)</f>
        <v>0</v>
      </c>
      <c r="J1484" s="20">
        <f>SUMIFS(AllWeights5[Weighting % (BT &amp; CZ per Era)],AllWeights5[Column1],Table6[[#This Row],[Combined Name]],AllWeights5[bldgvint],J$3)</f>
        <v>0</v>
      </c>
      <c r="K1484" s="20">
        <f>SUMIFS(AllWeights5[Weighting % (BT &amp; CZ per Era)],AllWeights5[Column1],Table6[[#This Row],[Combined Name]],AllWeights5[bldgvint],K$3)</f>
        <v>0</v>
      </c>
      <c r="L1484" s="20">
        <f>SUMIFS(AllWeights5[Weighting % (BT &amp; CZ per Era)],AllWeights5[Column1],Table6[[#This Row],[Combined Name]],AllWeights5[bldgvint],L$3)</f>
        <v>0</v>
      </c>
      <c r="M1484" s="20">
        <f>SUMIFS(AllWeights5[Weighting % (BT &amp; CZ per Era)],AllWeights5[Column1],Table6[[#This Row],[Combined Name]],AllWeights5[bldgvint],M$3)</f>
        <v>0</v>
      </c>
      <c r="N1484" s="20">
        <f>SUMIFS(AllWeights5[Weighting % (BT &amp; CZ per Era)],AllWeights5[Column1],Table6[[#This Row],[Combined Name]],AllWeights5[bldgvint],N$3)</f>
        <v>0</v>
      </c>
      <c r="O1484" s="20">
        <f>SUMIFS(AllWeights5[Weighting % (BT &amp; CZ per Era)],AllWeights5[Column1],Table6[[#This Row],[Combined Name]],AllWeights5[bldgvint],O$3)</f>
        <v>0</v>
      </c>
      <c r="P1484" s="20">
        <f>SUMIFS(AllWeights5[Weighting % (BT &amp; CZ per Era)],AllWeights5[Column1],Table6[[#This Row],[Combined Name]],AllWeights5[bldgvint],P$3)</f>
        <v>0</v>
      </c>
      <c r="Q1484" s="20">
        <f>SUMIFS(AllWeights5[Weighting % (BT &amp; CZ per Era)],AllWeights5[Column1],Table6[[#This Row],[Combined Name]],AllWeights5[bldgvint],Q$3)</f>
        <v>0</v>
      </c>
      <c r="R1484" s="20">
        <f>SUMIFS(AllWeights5[Weighting % (BT &amp; CZ per Era)],AllWeights5[Column1],Table6[[#This Row],[Combined Name]],AllWeights5[bldgvint],R$3)</f>
        <v>0</v>
      </c>
      <c r="S1484" s="20">
        <f>SUMIFS(AllWeights5[Weighting % (BT &amp; CZ per Era)],AllWeights5[Column1],Table6[[#This Row],[Combined Name]],AllWeights5[bldgvint],S$3)</f>
        <v>0</v>
      </c>
      <c r="T1484" s="20">
        <f>SUMIFS(AllWeights5[Weighting % (BT &amp; CZ per Era)],AllWeights5[Column1],Table6[[#This Row],[Combined Name]],AllWeights5[bldgvint],T$3)</f>
        <v>0</v>
      </c>
      <c r="U1484" s="20">
        <f>SUM(Table6[[#This Row],[1975]:[MH85]])</f>
        <v>1</v>
      </c>
    </row>
    <row r="1485" spans="1:21" hidden="1" x14ac:dyDescent="0.3">
      <c r="A1485" s="23" t="s">
        <v>2329</v>
      </c>
      <c r="B1485" s="23" t="s">
        <v>61</v>
      </c>
      <c r="C1485" s="23" t="s">
        <v>21</v>
      </c>
      <c r="D1485" s="23" t="s">
        <v>11</v>
      </c>
      <c r="E1485" s="23" t="s">
        <v>1298</v>
      </c>
      <c r="F1485" s="20">
        <f>SUMIFS(AllWeights5[Weighting % (BT &amp; CZ per Era)],AllWeights5[Column1],Table6[[#This Row],[Combined Name]],AllWeights5[bldgvint],F$3)</f>
        <v>0</v>
      </c>
      <c r="G1485" s="20">
        <f>SUMIFS(AllWeights5[Weighting % (BT &amp; CZ per Era)],AllWeights5[Column1],Table6[[#This Row],[Combined Name]],AllWeights5[bldgvint],G$3)</f>
        <v>0</v>
      </c>
      <c r="H1485" s="20">
        <f>SUMIFS(AllWeights5[Weighting % (BT &amp; CZ per Era)],AllWeights5[Column1],Table6[[#This Row],[Combined Name]],AllWeights5[bldgvint],H$3)</f>
        <v>0</v>
      </c>
      <c r="I1485" s="20">
        <f>SUMIFS(AllWeights5[Weighting % (BT &amp; CZ per Era)],AllWeights5[Column1],Table6[[#This Row],[Combined Name]],AllWeights5[bldgvint],I$3)</f>
        <v>0.36192468619246865</v>
      </c>
      <c r="J1485" s="20">
        <f>SUMIFS(AllWeights5[Weighting % (BT &amp; CZ per Era)],AllWeights5[Column1],Table6[[#This Row],[Combined Name]],AllWeights5[bldgvint],J$3)</f>
        <v>0.23202738683910232</v>
      </c>
      <c r="K1485" s="20">
        <f>SUMIFS(AllWeights5[Weighting % (BT &amp; CZ per Era)],AllWeights5[Column1],Table6[[#This Row],[Combined Name]],AllWeights5[bldgvint],K$3)</f>
        <v>0.23202738683910232</v>
      </c>
      <c r="L1485" s="20">
        <f>SUMIFS(AllWeights5[Weighting % (BT &amp; CZ per Era)],AllWeights5[Column1],Table6[[#This Row],[Combined Name]],AllWeights5[bldgvint],L$3)</f>
        <v>0.17402054012932675</v>
      </c>
      <c r="M1485" s="20">
        <f>SUMIFS(AllWeights5[Weighting % (BT &amp; CZ per Era)],AllWeights5[Column1],Table6[[#This Row],[Combined Name]],AllWeights5[bldgvint],M$3)</f>
        <v>0</v>
      </c>
      <c r="N1485" s="20">
        <f>SUMIFS(AllWeights5[Weighting % (BT &amp; CZ per Era)],AllWeights5[Column1],Table6[[#This Row],[Combined Name]],AllWeights5[bldgvint],N$3)</f>
        <v>0</v>
      </c>
      <c r="O1485" s="20">
        <f>SUMIFS(AllWeights5[Weighting % (BT &amp; CZ per Era)],AllWeights5[Column1],Table6[[#This Row],[Combined Name]],AllWeights5[bldgvint],O$3)</f>
        <v>0</v>
      </c>
      <c r="P1485" s="20">
        <f>SUMIFS(AllWeights5[Weighting % (BT &amp; CZ per Era)],AllWeights5[Column1],Table6[[#This Row],[Combined Name]],AllWeights5[bldgvint],P$3)</f>
        <v>0</v>
      </c>
      <c r="Q1485" s="20">
        <f>SUMIFS(AllWeights5[Weighting % (BT &amp; CZ per Era)],AllWeights5[Column1],Table6[[#This Row],[Combined Name]],AllWeights5[bldgvint],Q$3)</f>
        <v>0</v>
      </c>
      <c r="R1485" s="20">
        <f>SUMIFS(AllWeights5[Weighting % (BT &amp; CZ per Era)],AllWeights5[Column1],Table6[[#This Row],[Combined Name]],AllWeights5[bldgvint],R$3)</f>
        <v>0</v>
      </c>
      <c r="S1485" s="20">
        <f>SUMIFS(AllWeights5[Weighting % (BT &amp; CZ per Era)],AllWeights5[Column1],Table6[[#This Row],[Combined Name]],AllWeights5[bldgvint],S$3)</f>
        <v>0</v>
      </c>
      <c r="T1485" s="20">
        <f>SUMIFS(AllWeights5[Weighting % (BT &amp; CZ per Era)],AllWeights5[Column1],Table6[[#This Row],[Combined Name]],AllWeights5[bldgvint],T$3)</f>
        <v>0</v>
      </c>
      <c r="U1485" s="20">
        <f>SUM(Table6[[#This Row],[1975]:[MH85]])</f>
        <v>1</v>
      </c>
    </row>
    <row r="1486" spans="1:21" hidden="1" x14ac:dyDescent="0.3">
      <c r="A1486" s="23" t="s">
        <v>2329</v>
      </c>
      <c r="B1486" s="23" t="s">
        <v>61</v>
      </c>
      <c r="C1486" s="23" t="s">
        <v>21</v>
      </c>
      <c r="D1486" s="23" t="s">
        <v>14</v>
      </c>
      <c r="E1486" s="23" t="s">
        <v>1299</v>
      </c>
      <c r="F1486" s="20">
        <f>SUMIFS(AllWeights5[Weighting % (BT &amp; CZ per Era)],AllWeights5[Column1],Table6[[#This Row],[Combined Name]],AllWeights5[bldgvint],F$3)</f>
        <v>0</v>
      </c>
      <c r="G1486" s="20">
        <f>SUMIFS(AllWeights5[Weighting % (BT &amp; CZ per Era)],AllWeights5[Column1],Table6[[#This Row],[Combined Name]],AllWeights5[bldgvint],G$3)</f>
        <v>0</v>
      </c>
      <c r="H1486" s="20">
        <f>SUMIFS(AllWeights5[Weighting % (BT &amp; CZ per Era)],AllWeights5[Column1],Table6[[#This Row],[Combined Name]],AllWeights5[bldgvint],H$3)</f>
        <v>0</v>
      </c>
      <c r="I1486" s="20">
        <f>SUMIFS(AllWeights5[Weighting % (BT &amp; CZ per Era)],AllWeights5[Column1],Table6[[#This Row],[Combined Name]],AllWeights5[bldgvint],I$3)</f>
        <v>0</v>
      </c>
      <c r="J1486" s="20">
        <f>SUMIFS(AllWeights5[Weighting % (BT &amp; CZ per Era)],AllWeights5[Column1],Table6[[#This Row],[Combined Name]],AllWeights5[bldgvint],J$3)</f>
        <v>0</v>
      </c>
      <c r="K1486" s="20">
        <f>SUMIFS(AllWeights5[Weighting % (BT &amp; CZ per Era)],AllWeights5[Column1],Table6[[#This Row],[Combined Name]],AllWeights5[bldgvint],K$3)</f>
        <v>0</v>
      </c>
      <c r="L1486" s="20">
        <f>SUMIFS(AllWeights5[Weighting % (BT &amp; CZ per Era)],AllWeights5[Column1],Table6[[#This Row],[Combined Name]],AllWeights5[bldgvint],L$3)</f>
        <v>0</v>
      </c>
      <c r="M1486" s="20">
        <f>SUMIFS(AllWeights5[Weighting % (BT &amp; CZ per Era)],AllWeights5[Column1],Table6[[#This Row],[Combined Name]],AllWeights5[bldgvint],M$3)</f>
        <v>0.75</v>
      </c>
      <c r="N1486" s="20">
        <f>SUMIFS(AllWeights5[Weighting % (BT &amp; CZ per Era)],AllWeights5[Column1],Table6[[#This Row],[Combined Name]],AllWeights5[bldgvint],N$3)</f>
        <v>0.25</v>
      </c>
      <c r="O1486" s="20">
        <f>SUMIFS(AllWeights5[Weighting % (BT &amp; CZ per Era)],AllWeights5[Column1],Table6[[#This Row],[Combined Name]],AllWeights5[bldgvint],O$3)</f>
        <v>0</v>
      </c>
      <c r="P1486" s="20">
        <f>SUMIFS(AllWeights5[Weighting % (BT &amp; CZ per Era)],AllWeights5[Column1],Table6[[#This Row],[Combined Name]],AllWeights5[bldgvint],P$3)</f>
        <v>0</v>
      </c>
      <c r="Q1486" s="20">
        <f>SUMIFS(AllWeights5[Weighting % (BT &amp; CZ per Era)],AllWeights5[Column1],Table6[[#This Row],[Combined Name]],AllWeights5[bldgvint],Q$3)</f>
        <v>0</v>
      </c>
      <c r="R1486" s="20">
        <f>SUMIFS(AllWeights5[Weighting % (BT &amp; CZ per Era)],AllWeights5[Column1],Table6[[#This Row],[Combined Name]],AllWeights5[bldgvint],R$3)</f>
        <v>0</v>
      </c>
      <c r="S1486" s="20">
        <f>SUMIFS(AllWeights5[Weighting % (BT &amp; CZ per Era)],AllWeights5[Column1],Table6[[#This Row],[Combined Name]],AllWeights5[bldgvint],S$3)</f>
        <v>0</v>
      </c>
      <c r="T1486" s="20">
        <f>SUMIFS(AllWeights5[Weighting % (BT &amp; CZ per Era)],AllWeights5[Column1],Table6[[#This Row],[Combined Name]],AllWeights5[bldgvint],T$3)</f>
        <v>0</v>
      </c>
      <c r="U1486" s="20">
        <f>SUM(Table6[[#This Row],[1975]:[MH85]])</f>
        <v>1</v>
      </c>
    </row>
    <row r="1487" spans="1:21" hidden="1" x14ac:dyDescent="0.3">
      <c r="A1487" s="23" t="s">
        <v>2329</v>
      </c>
      <c r="B1487" s="23" t="s">
        <v>61</v>
      </c>
      <c r="C1487" s="23" t="s">
        <v>21</v>
      </c>
      <c r="D1487" s="23" t="s">
        <v>19</v>
      </c>
      <c r="E1487" s="23" t="s">
        <v>1300</v>
      </c>
      <c r="F1487" s="20">
        <f>SUMIFS(AllWeights5[Weighting % (BT &amp; CZ per Era)],AllWeights5[Column1],Table6[[#This Row],[Combined Name]],AllWeights5[bldgvint],F$3)</f>
        <v>0</v>
      </c>
      <c r="G1487" s="20">
        <f>SUMIFS(AllWeights5[Weighting % (BT &amp; CZ per Era)],AllWeights5[Column1],Table6[[#This Row],[Combined Name]],AllWeights5[bldgvint],G$3)</f>
        <v>0</v>
      </c>
      <c r="H1487" s="20">
        <f>SUMIFS(AllWeights5[Weighting % (BT &amp; CZ per Era)],AllWeights5[Column1],Table6[[#This Row],[Combined Name]],AllWeights5[bldgvint],H$3)</f>
        <v>0</v>
      </c>
      <c r="I1487" s="20">
        <f>SUMIFS(AllWeights5[Weighting % (BT &amp; CZ per Era)],AllWeights5[Column1],Table6[[#This Row],[Combined Name]],AllWeights5[bldgvint],I$3)</f>
        <v>0</v>
      </c>
      <c r="J1487" s="20">
        <f>SUMIFS(AllWeights5[Weighting % (BT &amp; CZ per Era)],AllWeights5[Column1],Table6[[#This Row],[Combined Name]],AllWeights5[bldgvint],J$3)</f>
        <v>0</v>
      </c>
      <c r="K1487" s="20">
        <f>SUMIFS(AllWeights5[Weighting % (BT &amp; CZ per Era)],AllWeights5[Column1],Table6[[#This Row],[Combined Name]],AllWeights5[bldgvint],K$3)</f>
        <v>0</v>
      </c>
      <c r="L1487" s="20">
        <f>SUMIFS(AllWeights5[Weighting % (BT &amp; CZ per Era)],AllWeights5[Column1],Table6[[#This Row],[Combined Name]],AllWeights5[bldgvint],L$3)</f>
        <v>0</v>
      </c>
      <c r="M1487" s="20">
        <f>SUMIFS(AllWeights5[Weighting % (BT &amp; CZ per Era)],AllWeights5[Column1],Table6[[#This Row],[Combined Name]],AllWeights5[bldgvint],M$3)</f>
        <v>0</v>
      </c>
      <c r="N1487" s="20">
        <f>SUMIFS(AllWeights5[Weighting % (BT &amp; CZ per Era)],AllWeights5[Column1],Table6[[#This Row],[Combined Name]],AllWeights5[bldgvint],N$3)</f>
        <v>0</v>
      </c>
      <c r="O1487" s="20">
        <f>SUMIFS(AllWeights5[Weighting % (BT &amp; CZ per Era)],AllWeights5[Column1],Table6[[#This Row],[Combined Name]],AllWeights5[bldgvint],O$3)</f>
        <v>1</v>
      </c>
      <c r="P1487" s="20">
        <f>SUMIFS(AllWeights5[Weighting % (BT &amp; CZ per Era)],AllWeights5[Column1],Table6[[#This Row],[Combined Name]],AllWeights5[bldgvint],P$3)</f>
        <v>0</v>
      </c>
      <c r="Q1487" s="20">
        <f>SUMIFS(AllWeights5[Weighting % (BT &amp; CZ per Era)],AllWeights5[Column1],Table6[[#This Row],[Combined Name]],AllWeights5[bldgvint],Q$3)</f>
        <v>0</v>
      </c>
      <c r="R1487" s="20">
        <f>SUMIFS(AllWeights5[Weighting % (BT &amp; CZ per Era)],AllWeights5[Column1],Table6[[#This Row],[Combined Name]],AllWeights5[bldgvint],R$3)</f>
        <v>0</v>
      </c>
      <c r="S1487" s="20">
        <f>SUMIFS(AllWeights5[Weighting % (BT &amp; CZ per Era)],AllWeights5[Column1],Table6[[#This Row],[Combined Name]],AllWeights5[bldgvint],S$3)</f>
        <v>0</v>
      </c>
      <c r="T1487" s="20">
        <f>SUMIFS(AllWeights5[Weighting % (BT &amp; CZ per Era)],AllWeights5[Column1],Table6[[#This Row],[Combined Name]],AllWeights5[bldgvint],T$3)</f>
        <v>0</v>
      </c>
      <c r="U1487" s="20">
        <f>SUM(Table6[[#This Row],[1975]:[MH85]])</f>
        <v>1</v>
      </c>
    </row>
    <row r="1488" spans="1:21" hidden="1" x14ac:dyDescent="0.3">
      <c r="A1488" s="23" t="s">
        <v>2329</v>
      </c>
      <c r="B1488" s="23" t="s">
        <v>61</v>
      </c>
      <c r="C1488" s="23" t="s">
        <v>22</v>
      </c>
      <c r="D1488" s="23" t="s">
        <v>16</v>
      </c>
      <c r="E1488" s="23" t="s">
        <v>1301</v>
      </c>
      <c r="F1488" s="20">
        <f>SUMIFS(AllWeights5[Weighting % (BT &amp; CZ per Era)],AllWeights5[Column1],Table6[[#This Row],[Combined Name]],AllWeights5[bldgvint],F$3)</f>
        <v>0.538006701267985</v>
      </c>
      <c r="G1488" s="20">
        <f>SUMIFS(AllWeights5[Weighting % (BT &amp; CZ per Era)],AllWeights5[Column1],Table6[[#This Row],[Combined Name]],AllWeights5[bldgvint],G$3)</f>
        <v>0.28605216477235401</v>
      </c>
      <c r="H1488" s="20">
        <f>SUMIFS(AllWeights5[Weighting % (BT &amp; CZ per Era)],AllWeights5[Column1],Table6[[#This Row],[Combined Name]],AllWeights5[bldgvint],H$3)</f>
        <v>0.17594113395966099</v>
      </c>
      <c r="I1488" s="20">
        <f>SUMIFS(AllWeights5[Weighting % (BT &amp; CZ per Era)],AllWeights5[Column1],Table6[[#This Row],[Combined Name]],AllWeights5[bldgvint],I$3)</f>
        <v>0</v>
      </c>
      <c r="J1488" s="20">
        <f>SUMIFS(AllWeights5[Weighting % (BT &amp; CZ per Era)],AllWeights5[Column1],Table6[[#This Row],[Combined Name]],AllWeights5[bldgvint],J$3)</f>
        <v>0</v>
      </c>
      <c r="K1488" s="20">
        <f>SUMIFS(AllWeights5[Weighting % (BT &amp; CZ per Era)],AllWeights5[Column1],Table6[[#This Row],[Combined Name]],AllWeights5[bldgvint],K$3)</f>
        <v>0</v>
      </c>
      <c r="L1488" s="20">
        <f>SUMIFS(AllWeights5[Weighting % (BT &amp; CZ per Era)],AllWeights5[Column1],Table6[[#This Row],[Combined Name]],AllWeights5[bldgvint],L$3)</f>
        <v>0</v>
      </c>
      <c r="M1488" s="20">
        <f>SUMIFS(AllWeights5[Weighting % (BT &amp; CZ per Era)],AllWeights5[Column1],Table6[[#This Row],[Combined Name]],AllWeights5[bldgvint],M$3)</f>
        <v>0</v>
      </c>
      <c r="N1488" s="20">
        <f>SUMIFS(AllWeights5[Weighting % (BT &amp; CZ per Era)],AllWeights5[Column1],Table6[[#This Row],[Combined Name]],AllWeights5[bldgvint],N$3)</f>
        <v>0</v>
      </c>
      <c r="O1488" s="20">
        <f>SUMIFS(AllWeights5[Weighting % (BT &amp; CZ per Era)],AllWeights5[Column1],Table6[[#This Row],[Combined Name]],AllWeights5[bldgvint],O$3)</f>
        <v>0</v>
      </c>
      <c r="P1488" s="20">
        <f>SUMIFS(AllWeights5[Weighting % (BT &amp; CZ per Era)],AllWeights5[Column1],Table6[[#This Row],[Combined Name]],AllWeights5[bldgvint],P$3)</f>
        <v>0</v>
      </c>
      <c r="Q1488" s="20">
        <f>SUMIFS(AllWeights5[Weighting % (BT &amp; CZ per Era)],AllWeights5[Column1],Table6[[#This Row],[Combined Name]],AllWeights5[bldgvint],Q$3)</f>
        <v>0</v>
      </c>
      <c r="R1488" s="20">
        <f>SUMIFS(AllWeights5[Weighting % (BT &amp; CZ per Era)],AllWeights5[Column1],Table6[[#This Row],[Combined Name]],AllWeights5[bldgvint],R$3)</f>
        <v>0</v>
      </c>
      <c r="S1488" s="20">
        <f>SUMIFS(AllWeights5[Weighting % (BT &amp; CZ per Era)],AllWeights5[Column1],Table6[[#This Row],[Combined Name]],AllWeights5[bldgvint],S$3)</f>
        <v>0</v>
      </c>
      <c r="T1488" s="20">
        <f>SUMIFS(AllWeights5[Weighting % (BT &amp; CZ per Era)],AllWeights5[Column1],Table6[[#This Row],[Combined Name]],AllWeights5[bldgvint],T$3)</f>
        <v>0</v>
      </c>
      <c r="U1488" s="20">
        <f>SUM(Table6[[#This Row],[1975]:[MH85]])</f>
        <v>1</v>
      </c>
    </row>
    <row r="1489" spans="1:21" hidden="1" x14ac:dyDescent="0.3">
      <c r="A1489" s="23" t="s">
        <v>2329</v>
      </c>
      <c r="B1489" s="23" t="s">
        <v>61</v>
      </c>
      <c r="C1489" s="23" t="s">
        <v>22</v>
      </c>
      <c r="D1489" s="23" t="s">
        <v>11</v>
      </c>
      <c r="E1489" s="23" t="s">
        <v>1302</v>
      </c>
      <c r="F1489" s="20">
        <f>SUMIFS(AllWeights5[Weighting % (BT &amp; CZ per Era)],AllWeights5[Column1],Table6[[#This Row],[Combined Name]],AllWeights5[bldgvint],F$3)</f>
        <v>0</v>
      </c>
      <c r="G1489" s="20">
        <f>SUMIFS(AllWeights5[Weighting % (BT &amp; CZ per Era)],AllWeights5[Column1],Table6[[#This Row],[Combined Name]],AllWeights5[bldgvint],G$3)</f>
        <v>0</v>
      </c>
      <c r="H1489" s="20">
        <f>SUMIFS(AllWeights5[Weighting % (BT &amp; CZ per Era)],AllWeights5[Column1],Table6[[#This Row],[Combined Name]],AllWeights5[bldgvint],H$3)</f>
        <v>0</v>
      </c>
      <c r="I1489" s="20">
        <f>SUMIFS(AllWeights5[Weighting % (BT &amp; CZ per Era)],AllWeights5[Column1],Table6[[#This Row],[Combined Name]],AllWeights5[bldgvint],I$3)</f>
        <v>0.39825263924281035</v>
      </c>
      <c r="J1489" s="20">
        <f>SUMIFS(AllWeights5[Weighting % (BT &amp; CZ per Era)],AllWeights5[Column1],Table6[[#This Row],[Combined Name]],AllWeights5[bldgvint],J$3)</f>
        <v>0.21878412813978881</v>
      </c>
      <c r="K1489" s="20">
        <f>SUMIFS(AllWeights5[Weighting % (BT &amp; CZ per Era)],AllWeights5[Column1],Table6[[#This Row],[Combined Name]],AllWeights5[bldgvint],K$3)</f>
        <v>0.21878412813978881</v>
      </c>
      <c r="L1489" s="20">
        <f>SUMIFS(AllWeights5[Weighting % (BT &amp; CZ per Era)],AllWeights5[Column1],Table6[[#This Row],[Combined Name]],AllWeights5[bldgvint],L$3)</f>
        <v>0.16417910447761191</v>
      </c>
      <c r="M1489" s="20">
        <f>SUMIFS(AllWeights5[Weighting % (BT &amp; CZ per Era)],AllWeights5[Column1],Table6[[#This Row],[Combined Name]],AllWeights5[bldgvint],M$3)</f>
        <v>0</v>
      </c>
      <c r="N1489" s="20">
        <f>SUMIFS(AllWeights5[Weighting % (BT &amp; CZ per Era)],AllWeights5[Column1],Table6[[#This Row],[Combined Name]],AllWeights5[bldgvint],N$3)</f>
        <v>0</v>
      </c>
      <c r="O1489" s="20">
        <f>SUMIFS(AllWeights5[Weighting % (BT &amp; CZ per Era)],AllWeights5[Column1],Table6[[#This Row],[Combined Name]],AllWeights5[bldgvint],O$3)</f>
        <v>0</v>
      </c>
      <c r="P1489" s="20">
        <f>SUMIFS(AllWeights5[Weighting % (BT &amp; CZ per Era)],AllWeights5[Column1],Table6[[#This Row],[Combined Name]],AllWeights5[bldgvint],P$3)</f>
        <v>0</v>
      </c>
      <c r="Q1489" s="20">
        <f>SUMIFS(AllWeights5[Weighting % (BT &amp; CZ per Era)],AllWeights5[Column1],Table6[[#This Row],[Combined Name]],AllWeights5[bldgvint],Q$3)</f>
        <v>0</v>
      </c>
      <c r="R1489" s="20">
        <f>SUMIFS(AllWeights5[Weighting % (BT &amp; CZ per Era)],AllWeights5[Column1],Table6[[#This Row],[Combined Name]],AllWeights5[bldgvint],R$3)</f>
        <v>0</v>
      </c>
      <c r="S1489" s="20">
        <f>SUMIFS(AllWeights5[Weighting % (BT &amp; CZ per Era)],AllWeights5[Column1],Table6[[#This Row],[Combined Name]],AllWeights5[bldgvint],S$3)</f>
        <v>0</v>
      </c>
      <c r="T1489" s="20">
        <f>SUMIFS(AllWeights5[Weighting % (BT &amp; CZ per Era)],AllWeights5[Column1],Table6[[#This Row],[Combined Name]],AllWeights5[bldgvint],T$3)</f>
        <v>0</v>
      </c>
      <c r="U1489" s="20">
        <f>SUM(Table6[[#This Row],[1975]:[MH85]])</f>
        <v>1</v>
      </c>
    </row>
    <row r="1490" spans="1:21" hidden="1" x14ac:dyDescent="0.3">
      <c r="A1490" s="23" t="s">
        <v>2329</v>
      </c>
      <c r="B1490" s="23" t="s">
        <v>61</v>
      </c>
      <c r="C1490" s="23" t="s">
        <v>22</v>
      </c>
      <c r="D1490" s="23" t="s">
        <v>14</v>
      </c>
      <c r="E1490" s="23" t="s">
        <v>1303</v>
      </c>
      <c r="F1490" s="20">
        <f>SUMIFS(AllWeights5[Weighting % (BT &amp; CZ per Era)],AllWeights5[Column1],Table6[[#This Row],[Combined Name]],AllWeights5[bldgvint],F$3)</f>
        <v>0</v>
      </c>
      <c r="G1490" s="20">
        <f>SUMIFS(AllWeights5[Weighting % (BT &amp; CZ per Era)],AllWeights5[Column1],Table6[[#This Row],[Combined Name]],AllWeights5[bldgvint],G$3)</f>
        <v>0</v>
      </c>
      <c r="H1490" s="20">
        <f>SUMIFS(AllWeights5[Weighting % (BT &amp; CZ per Era)],AllWeights5[Column1],Table6[[#This Row],[Combined Name]],AllWeights5[bldgvint],H$3)</f>
        <v>0</v>
      </c>
      <c r="I1490" s="20">
        <f>SUMIFS(AllWeights5[Weighting % (BT &amp; CZ per Era)],AllWeights5[Column1],Table6[[#This Row],[Combined Name]],AllWeights5[bldgvint],I$3)</f>
        <v>0</v>
      </c>
      <c r="J1490" s="20">
        <f>SUMIFS(AllWeights5[Weighting % (BT &amp; CZ per Era)],AllWeights5[Column1],Table6[[#This Row],[Combined Name]],AllWeights5[bldgvint],J$3)</f>
        <v>0</v>
      </c>
      <c r="K1490" s="20">
        <f>SUMIFS(AllWeights5[Weighting % (BT &amp; CZ per Era)],AllWeights5[Column1],Table6[[#This Row],[Combined Name]],AllWeights5[bldgvint],K$3)</f>
        <v>0</v>
      </c>
      <c r="L1490" s="20">
        <f>SUMIFS(AllWeights5[Weighting % (BT &amp; CZ per Era)],AllWeights5[Column1],Table6[[#This Row],[Combined Name]],AllWeights5[bldgvint],L$3)</f>
        <v>0</v>
      </c>
      <c r="M1490" s="20">
        <f>SUMIFS(AllWeights5[Weighting % (BT &amp; CZ per Era)],AllWeights5[Column1],Table6[[#This Row],[Combined Name]],AllWeights5[bldgvint],M$3)</f>
        <v>0.75041597337770383</v>
      </c>
      <c r="N1490" s="20">
        <f>SUMIFS(AllWeights5[Weighting % (BT &amp; CZ per Era)],AllWeights5[Column1],Table6[[#This Row],[Combined Name]],AllWeights5[bldgvint],N$3)</f>
        <v>0.24958402662229617</v>
      </c>
      <c r="O1490" s="20">
        <f>SUMIFS(AllWeights5[Weighting % (BT &amp; CZ per Era)],AllWeights5[Column1],Table6[[#This Row],[Combined Name]],AllWeights5[bldgvint],O$3)</f>
        <v>0</v>
      </c>
      <c r="P1490" s="20">
        <f>SUMIFS(AllWeights5[Weighting % (BT &amp; CZ per Era)],AllWeights5[Column1],Table6[[#This Row],[Combined Name]],AllWeights5[bldgvint],P$3)</f>
        <v>0</v>
      </c>
      <c r="Q1490" s="20">
        <f>SUMIFS(AllWeights5[Weighting % (BT &amp; CZ per Era)],AllWeights5[Column1],Table6[[#This Row],[Combined Name]],AllWeights5[bldgvint],Q$3)</f>
        <v>0</v>
      </c>
      <c r="R1490" s="20">
        <f>SUMIFS(AllWeights5[Weighting % (BT &amp; CZ per Era)],AllWeights5[Column1],Table6[[#This Row],[Combined Name]],AllWeights5[bldgvint],R$3)</f>
        <v>0</v>
      </c>
      <c r="S1490" s="20">
        <f>SUMIFS(AllWeights5[Weighting % (BT &amp; CZ per Era)],AllWeights5[Column1],Table6[[#This Row],[Combined Name]],AllWeights5[bldgvint],S$3)</f>
        <v>0</v>
      </c>
      <c r="T1490" s="20">
        <f>SUMIFS(AllWeights5[Weighting % (BT &amp; CZ per Era)],AllWeights5[Column1],Table6[[#This Row],[Combined Name]],AllWeights5[bldgvint],T$3)</f>
        <v>0</v>
      </c>
      <c r="U1490" s="20">
        <f>SUM(Table6[[#This Row],[1975]:[MH85]])</f>
        <v>1</v>
      </c>
    </row>
    <row r="1491" spans="1:21" hidden="1" x14ac:dyDescent="0.3">
      <c r="A1491" s="23" t="s">
        <v>2329</v>
      </c>
      <c r="B1491" s="23" t="s">
        <v>61</v>
      </c>
      <c r="C1491" s="23" t="s">
        <v>22</v>
      </c>
      <c r="D1491" s="23" t="s">
        <v>19</v>
      </c>
      <c r="E1491" s="23" t="s">
        <v>1304</v>
      </c>
      <c r="F1491" s="20">
        <f>SUMIFS(AllWeights5[Weighting % (BT &amp; CZ per Era)],AllWeights5[Column1],Table6[[#This Row],[Combined Name]],AllWeights5[bldgvint],F$3)</f>
        <v>0</v>
      </c>
      <c r="G1491" s="20">
        <f>SUMIFS(AllWeights5[Weighting % (BT &amp; CZ per Era)],AllWeights5[Column1],Table6[[#This Row],[Combined Name]],AllWeights5[bldgvint],G$3)</f>
        <v>0</v>
      </c>
      <c r="H1491" s="20">
        <f>SUMIFS(AllWeights5[Weighting % (BT &amp; CZ per Era)],AllWeights5[Column1],Table6[[#This Row],[Combined Name]],AllWeights5[bldgvint],H$3)</f>
        <v>0</v>
      </c>
      <c r="I1491" s="20">
        <f>SUMIFS(AllWeights5[Weighting % (BT &amp; CZ per Era)],AllWeights5[Column1],Table6[[#This Row],[Combined Name]],AllWeights5[bldgvint],I$3)</f>
        <v>0</v>
      </c>
      <c r="J1491" s="20">
        <f>SUMIFS(AllWeights5[Weighting % (BT &amp; CZ per Era)],AllWeights5[Column1],Table6[[#This Row],[Combined Name]],AllWeights5[bldgvint],J$3)</f>
        <v>0</v>
      </c>
      <c r="K1491" s="20">
        <f>SUMIFS(AllWeights5[Weighting % (BT &amp; CZ per Era)],AllWeights5[Column1],Table6[[#This Row],[Combined Name]],AllWeights5[bldgvint],K$3)</f>
        <v>0</v>
      </c>
      <c r="L1491" s="20">
        <f>SUMIFS(AllWeights5[Weighting % (BT &amp; CZ per Era)],AllWeights5[Column1],Table6[[#This Row],[Combined Name]],AllWeights5[bldgvint],L$3)</f>
        <v>0</v>
      </c>
      <c r="M1491" s="20">
        <f>SUMIFS(AllWeights5[Weighting % (BT &amp; CZ per Era)],AllWeights5[Column1],Table6[[#This Row],[Combined Name]],AllWeights5[bldgvint],M$3)</f>
        <v>0</v>
      </c>
      <c r="N1491" s="20">
        <f>SUMIFS(AllWeights5[Weighting % (BT &amp; CZ per Era)],AllWeights5[Column1],Table6[[#This Row],[Combined Name]],AllWeights5[bldgvint],N$3)</f>
        <v>0</v>
      </c>
      <c r="O1491" s="20">
        <f>SUMIFS(AllWeights5[Weighting % (BT &amp; CZ per Era)],AllWeights5[Column1],Table6[[#This Row],[Combined Name]],AllWeights5[bldgvint],O$3)</f>
        <v>1</v>
      </c>
      <c r="P1491" s="20">
        <f>SUMIFS(AllWeights5[Weighting % (BT &amp; CZ per Era)],AllWeights5[Column1],Table6[[#This Row],[Combined Name]],AllWeights5[bldgvint],P$3)</f>
        <v>0</v>
      </c>
      <c r="Q1491" s="20">
        <f>SUMIFS(AllWeights5[Weighting % (BT &amp; CZ per Era)],AllWeights5[Column1],Table6[[#This Row],[Combined Name]],AllWeights5[bldgvint],Q$3)</f>
        <v>0</v>
      </c>
      <c r="R1491" s="20">
        <f>SUMIFS(AllWeights5[Weighting % (BT &amp; CZ per Era)],AllWeights5[Column1],Table6[[#This Row],[Combined Name]],AllWeights5[bldgvint],R$3)</f>
        <v>0</v>
      </c>
      <c r="S1491" s="20">
        <f>SUMIFS(AllWeights5[Weighting % (BT &amp; CZ per Era)],AllWeights5[Column1],Table6[[#This Row],[Combined Name]],AllWeights5[bldgvint],S$3)</f>
        <v>0</v>
      </c>
      <c r="T1491" s="20">
        <f>SUMIFS(AllWeights5[Weighting % (BT &amp; CZ per Era)],AllWeights5[Column1],Table6[[#This Row],[Combined Name]],AllWeights5[bldgvint],T$3)</f>
        <v>0</v>
      </c>
      <c r="U1491" s="20">
        <f>SUM(Table6[[#This Row],[1975]:[MH85]])</f>
        <v>1</v>
      </c>
    </row>
    <row r="1492" spans="1:21" hidden="1" x14ac:dyDescent="0.3">
      <c r="A1492" s="23" t="s">
        <v>2329</v>
      </c>
      <c r="B1492" s="23" t="s">
        <v>61</v>
      </c>
      <c r="C1492" s="23" t="s">
        <v>23</v>
      </c>
      <c r="D1492" s="23" t="s">
        <v>16</v>
      </c>
      <c r="E1492" s="23" t="s">
        <v>1305</v>
      </c>
      <c r="F1492" s="20">
        <f>SUMIFS(AllWeights5[Weighting % (BT &amp; CZ per Era)],AllWeights5[Column1],Table6[[#This Row],[Combined Name]],AllWeights5[bldgvint],F$3)</f>
        <v>0.51246314660948811</v>
      </c>
      <c r="G1492" s="20">
        <f>SUMIFS(AllWeights5[Weighting % (BT &amp; CZ per Era)],AllWeights5[Column1],Table6[[#This Row],[Combined Name]],AllWeights5[bldgvint],G$3)</f>
        <v>0.30849638166711341</v>
      </c>
      <c r="H1492" s="20">
        <f>SUMIFS(AllWeights5[Weighting % (BT &amp; CZ per Era)],AllWeights5[Column1],Table6[[#This Row],[Combined Name]],AllWeights5[bldgvint],H$3)</f>
        <v>0.1790404717233986</v>
      </c>
      <c r="I1492" s="20">
        <f>SUMIFS(AllWeights5[Weighting % (BT &amp; CZ per Era)],AllWeights5[Column1],Table6[[#This Row],[Combined Name]],AllWeights5[bldgvint],I$3)</f>
        <v>0</v>
      </c>
      <c r="J1492" s="20">
        <f>SUMIFS(AllWeights5[Weighting % (BT &amp; CZ per Era)],AllWeights5[Column1],Table6[[#This Row],[Combined Name]],AllWeights5[bldgvint],J$3)</f>
        <v>0</v>
      </c>
      <c r="K1492" s="20">
        <f>SUMIFS(AllWeights5[Weighting % (BT &amp; CZ per Era)],AllWeights5[Column1],Table6[[#This Row],[Combined Name]],AllWeights5[bldgvint],K$3)</f>
        <v>0</v>
      </c>
      <c r="L1492" s="20">
        <f>SUMIFS(AllWeights5[Weighting % (BT &amp; CZ per Era)],AllWeights5[Column1],Table6[[#This Row],[Combined Name]],AllWeights5[bldgvint],L$3)</f>
        <v>0</v>
      </c>
      <c r="M1492" s="20">
        <f>SUMIFS(AllWeights5[Weighting % (BT &amp; CZ per Era)],AllWeights5[Column1],Table6[[#This Row],[Combined Name]],AllWeights5[bldgvint],M$3)</f>
        <v>0</v>
      </c>
      <c r="N1492" s="20">
        <f>SUMIFS(AllWeights5[Weighting % (BT &amp; CZ per Era)],AllWeights5[Column1],Table6[[#This Row],[Combined Name]],AllWeights5[bldgvint],N$3)</f>
        <v>0</v>
      </c>
      <c r="O1492" s="20">
        <f>SUMIFS(AllWeights5[Weighting % (BT &amp; CZ per Era)],AllWeights5[Column1],Table6[[#This Row],[Combined Name]],AllWeights5[bldgvint],O$3)</f>
        <v>0</v>
      </c>
      <c r="P1492" s="20">
        <f>SUMIFS(AllWeights5[Weighting % (BT &amp; CZ per Era)],AllWeights5[Column1],Table6[[#This Row],[Combined Name]],AllWeights5[bldgvint],P$3)</f>
        <v>0</v>
      </c>
      <c r="Q1492" s="20">
        <f>SUMIFS(AllWeights5[Weighting % (BT &amp; CZ per Era)],AllWeights5[Column1],Table6[[#This Row],[Combined Name]],AllWeights5[bldgvint],Q$3)</f>
        <v>0</v>
      </c>
      <c r="R1492" s="20">
        <f>SUMIFS(AllWeights5[Weighting % (BT &amp; CZ per Era)],AllWeights5[Column1],Table6[[#This Row],[Combined Name]],AllWeights5[bldgvint],R$3)</f>
        <v>0</v>
      </c>
      <c r="S1492" s="20">
        <f>SUMIFS(AllWeights5[Weighting % (BT &amp; CZ per Era)],AllWeights5[Column1],Table6[[#This Row],[Combined Name]],AllWeights5[bldgvint],S$3)</f>
        <v>0</v>
      </c>
      <c r="T1492" s="20">
        <f>SUMIFS(AllWeights5[Weighting % (BT &amp; CZ per Era)],AllWeights5[Column1],Table6[[#This Row],[Combined Name]],AllWeights5[bldgvint],T$3)</f>
        <v>0</v>
      </c>
      <c r="U1492" s="20">
        <f>SUM(Table6[[#This Row],[1975]:[MH85]])</f>
        <v>1.0000000000000002</v>
      </c>
    </row>
    <row r="1493" spans="1:21" hidden="1" x14ac:dyDescent="0.3">
      <c r="A1493" s="23" t="s">
        <v>2329</v>
      </c>
      <c r="B1493" s="23" t="s">
        <v>61</v>
      </c>
      <c r="C1493" s="23" t="s">
        <v>23</v>
      </c>
      <c r="D1493" s="23" t="s">
        <v>11</v>
      </c>
      <c r="E1493" s="23" t="s">
        <v>1306</v>
      </c>
      <c r="F1493" s="20">
        <f>SUMIFS(AllWeights5[Weighting % (BT &amp; CZ per Era)],AllWeights5[Column1],Table6[[#This Row],[Combined Name]],AllWeights5[bldgvint],F$3)</f>
        <v>0</v>
      </c>
      <c r="G1493" s="20">
        <f>SUMIFS(AllWeights5[Weighting % (BT &amp; CZ per Era)],AllWeights5[Column1],Table6[[#This Row],[Combined Name]],AllWeights5[bldgvint],G$3)</f>
        <v>0</v>
      </c>
      <c r="H1493" s="20">
        <f>SUMIFS(AllWeights5[Weighting % (BT &amp; CZ per Era)],AllWeights5[Column1],Table6[[#This Row],[Combined Name]],AllWeights5[bldgvint],H$3)</f>
        <v>0</v>
      </c>
      <c r="I1493" s="20">
        <f>SUMIFS(AllWeights5[Weighting % (BT &amp; CZ per Era)],AllWeights5[Column1],Table6[[#This Row],[Combined Name]],AllWeights5[bldgvint],I$3)</f>
        <v>0.38397790055248604</v>
      </c>
      <c r="J1493" s="20">
        <f>SUMIFS(AllWeights5[Weighting % (BT &amp; CZ per Era)],AllWeights5[Column1],Table6[[#This Row],[Combined Name]],AllWeights5[bldgvint],J$3)</f>
        <v>0.22375690607734799</v>
      </c>
      <c r="K1493" s="20">
        <f>SUMIFS(AllWeights5[Weighting % (BT &amp; CZ per Era)],AllWeights5[Column1],Table6[[#This Row],[Combined Name]],AllWeights5[bldgvint],K$3)</f>
        <v>0.22375690607734799</v>
      </c>
      <c r="L1493" s="20">
        <f>SUMIFS(AllWeights5[Weighting % (BT &amp; CZ per Era)],AllWeights5[Column1],Table6[[#This Row],[Combined Name]],AllWeights5[bldgvint],L$3)</f>
        <v>0.16850828729281761</v>
      </c>
      <c r="M1493" s="20">
        <f>SUMIFS(AllWeights5[Weighting % (BT &amp; CZ per Era)],AllWeights5[Column1],Table6[[#This Row],[Combined Name]],AllWeights5[bldgvint],M$3)</f>
        <v>0</v>
      </c>
      <c r="N1493" s="20">
        <f>SUMIFS(AllWeights5[Weighting % (BT &amp; CZ per Era)],AllWeights5[Column1],Table6[[#This Row],[Combined Name]],AllWeights5[bldgvint],N$3)</f>
        <v>0</v>
      </c>
      <c r="O1493" s="20">
        <f>SUMIFS(AllWeights5[Weighting % (BT &amp; CZ per Era)],AllWeights5[Column1],Table6[[#This Row],[Combined Name]],AllWeights5[bldgvint],O$3)</f>
        <v>0</v>
      </c>
      <c r="P1493" s="20">
        <f>SUMIFS(AllWeights5[Weighting % (BT &amp; CZ per Era)],AllWeights5[Column1],Table6[[#This Row],[Combined Name]],AllWeights5[bldgvint],P$3)</f>
        <v>0</v>
      </c>
      <c r="Q1493" s="20">
        <f>SUMIFS(AllWeights5[Weighting % (BT &amp; CZ per Era)],AllWeights5[Column1],Table6[[#This Row],[Combined Name]],AllWeights5[bldgvint],Q$3)</f>
        <v>0</v>
      </c>
      <c r="R1493" s="20">
        <f>SUMIFS(AllWeights5[Weighting % (BT &amp; CZ per Era)],AllWeights5[Column1],Table6[[#This Row],[Combined Name]],AllWeights5[bldgvint],R$3)</f>
        <v>0</v>
      </c>
      <c r="S1493" s="20">
        <f>SUMIFS(AllWeights5[Weighting % (BT &amp; CZ per Era)],AllWeights5[Column1],Table6[[#This Row],[Combined Name]],AllWeights5[bldgvint],S$3)</f>
        <v>0</v>
      </c>
      <c r="T1493" s="20">
        <f>SUMIFS(AllWeights5[Weighting % (BT &amp; CZ per Era)],AllWeights5[Column1],Table6[[#This Row],[Combined Name]],AllWeights5[bldgvint],T$3)</f>
        <v>0</v>
      </c>
      <c r="U1493" s="20">
        <f>SUM(Table6[[#This Row],[1975]:[MH85]])</f>
        <v>0.99999999999999967</v>
      </c>
    </row>
    <row r="1494" spans="1:21" hidden="1" x14ac:dyDescent="0.3">
      <c r="A1494" s="23" t="s">
        <v>2329</v>
      </c>
      <c r="B1494" s="23" t="s">
        <v>61</v>
      </c>
      <c r="C1494" s="23" t="s">
        <v>23</v>
      </c>
      <c r="D1494" s="23" t="s">
        <v>14</v>
      </c>
      <c r="E1494" s="23" t="s">
        <v>1307</v>
      </c>
      <c r="F1494" s="20">
        <f>SUMIFS(AllWeights5[Weighting % (BT &amp; CZ per Era)],AllWeights5[Column1],Table6[[#This Row],[Combined Name]],AllWeights5[bldgvint],F$3)</f>
        <v>0</v>
      </c>
      <c r="G1494" s="20">
        <f>SUMIFS(AllWeights5[Weighting % (BT &amp; CZ per Era)],AllWeights5[Column1],Table6[[#This Row],[Combined Name]],AllWeights5[bldgvint],G$3)</f>
        <v>0</v>
      </c>
      <c r="H1494" s="20">
        <f>SUMIFS(AllWeights5[Weighting % (BT &amp; CZ per Era)],AllWeights5[Column1],Table6[[#This Row],[Combined Name]],AllWeights5[bldgvint],H$3)</f>
        <v>0</v>
      </c>
      <c r="I1494" s="20">
        <f>SUMIFS(AllWeights5[Weighting % (BT &amp; CZ per Era)],AllWeights5[Column1],Table6[[#This Row],[Combined Name]],AllWeights5[bldgvint],I$3)</f>
        <v>0</v>
      </c>
      <c r="J1494" s="20">
        <f>SUMIFS(AllWeights5[Weighting % (BT &amp; CZ per Era)],AllWeights5[Column1],Table6[[#This Row],[Combined Name]],AllWeights5[bldgvint],J$3)</f>
        <v>0</v>
      </c>
      <c r="K1494" s="20">
        <f>SUMIFS(AllWeights5[Weighting % (BT &amp; CZ per Era)],AllWeights5[Column1],Table6[[#This Row],[Combined Name]],AllWeights5[bldgvint],K$3)</f>
        <v>0</v>
      </c>
      <c r="L1494" s="20">
        <f>SUMIFS(AllWeights5[Weighting % (BT &amp; CZ per Era)],AllWeights5[Column1],Table6[[#This Row],[Combined Name]],AllWeights5[bldgvint],L$3)</f>
        <v>0</v>
      </c>
      <c r="M1494" s="20">
        <f>SUMIFS(AllWeights5[Weighting % (BT &amp; CZ per Era)],AllWeights5[Column1],Table6[[#This Row],[Combined Name]],AllWeights5[bldgvint],M$3)</f>
        <v>0.75308641975308643</v>
      </c>
      <c r="N1494" s="20">
        <f>SUMIFS(AllWeights5[Weighting % (BT &amp; CZ per Era)],AllWeights5[Column1],Table6[[#This Row],[Combined Name]],AllWeights5[bldgvint],N$3)</f>
        <v>0.24691358024691357</v>
      </c>
      <c r="O1494" s="20">
        <f>SUMIFS(AllWeights5[Weighting % (BT &amp; CZ per Era)],AllWeights5[Column1],Table6[[#This Row],[Combined Name]],AllWeights5[bldgvint],O$3)</f>
        <v>0</v>
      </c>
      <c r="P1494" s="20">
        <f>SUMIFS(AllWeights5[Weighting % (BT &amp; CZ per Era)],AllWeights5[Column1],Table6[[#This Row],[Combined Name]],AllWeights5[bldgvint],P$3)</f>
        <v>0</v>
      </c>
      <c r="Q1494" s="20">
        <f>SUMIFS(AllWeights5[Weighting % (BT &amp; CZ per Era)],AllWeights5[Column1],Table6[[#This Row],[Combined Name]],AllWeights5[bldgvint],Q$3)</f>
        <v>0</v>
      </c>
      <c r="R1494" s="20">
        <f>SUMIFS(AllWeights5[Weighting % (BT &amp; CZ per Era)],AllWeights5[Column1],Table6[[#This Row],[Combined Name]],AllWeights5[bldgvint],R$3)</f>
        <v>0</v>
      </c>
      <c r="S1494" s="20">
        <f>SUMIFS(AllWeights5[Weighting % (BT &amp; CZ per Era)],AllWeights5[Column1],Table6[[#This Row],[Combined Name]],AllWeights5[bldgvint],S$3)</f>
        <v>0</v>
      </c>
      <c r="T1494" s="20">
        <f>SUMIFS(AllWeights5[Weighting % (BT &amp; CZ per Era)],AllWeights5[Column1],Table6[[#This Row],[Combined Name]],AllWeights5[bldgvint],T$3)</f>
        <v>0</v>
      </c>
      <c r="U1494" s="20">
        <f>SUM(Table6[[#This Row],[1975]:[MH85]])</f>
        <v>1</v>
      </c>
    </row>
    <row r="1495" spans="1:21" hidden="1" x14ac:dyDescent="0.3">
      <c r="A1495" s="23" t="s">
        <v>2329</v>
      </c>
      <c r="B1495" s="23" t="s">
        <v>61</v>
      </c>
      <c r="C1495" s="23" t="s">
        <v>23</v>
      </c>
      <c r="D1495" s="23" t="s">
        <v>19</v>
      </c>
      <c r="E1495" s="23" t="s">
        <v>1308</v>
      </c>
      <c r="F1495" s="20">
        <f>SUMIFS(AllWeights5[Weighting % (BT &amp; CZ per Era)],AllWeights5[Column1],Table6[[#This Row],[Combined Name]],AllWeights5[bldgvint],F$3)</f>
        <v>0</v>
      </c>
      <c r="G1495" s="20">
        <f>SUMIFS(AllWeights5[Weighting % (BT &amp; CZ per Era)],AllWeights5[Column1],Table6[[#This Row],[Combined Name]],AllWeights5[bldgvint],G$3)</f>
        <v>0</v>
      </c>
      <c r="H1495" s="20">
        <f>SUMIFS(AllWeights5[Weighting % (BT &amp; CZ per Era)],AllWeights5[Column1],Table6[[#This Row],[Combined Name]],AllWeights5[bldgvint],H$3)</f>
        <v>0</v>
      </c>
      <c r="I1495" s="20">
        <f>SUMIFS(AllWeights5[Weighting % (BT &amp; CZ per Era)],AllWeights5[Column1],Table6[[#This Row],[Combined Name]],AllWeights5[bldgvint],I$3)</f>
        <v>0</v>
      </c>
      <c r="J1495" s="20">
        <f>SUMIFS(AllWeights5[Weighting % (BT &amp; CZ per Era)],AllWeights5[Column1],Table6[[#This Row],[Combined Name]],AllWeights5[bldgvint],J$3)</f>
        <v>0</v>
      </c>
      <c r="K1495" s="20">
        <f>SUMIFS(AllWeights5[Weighting % (BT &amp; CZ per Era)],AllWeights5[Column1],Table6[[#This Row],[Combined Name]],AllWeights5[bldgvint],K$3)</f>
        <v>0</v>
      </c>
      <c r="L1495" s="20">
        <f>SUMIFS(AllWeights5[Weighting % (BT &amp; CZ per Era)],AllWeights5[Column1],Table6[[#This Row],[Combined Name]],AllWeights5[bldgvint],L$3)</f>
        <v>0</v>
      </c>
      <c r="M1495" s="20">
        <f>SUMIFS(AllWeights5[Weighting % (BT &amp; CZ per Era)],AllWeights5[Column1],Table6[[#This Row],[Combined Name]],AllWeights5[bldgvint],M$3)</f>
        <v>0</v>
      </c>
      <c r="N1495" s="20">
        <f>SUMIFS(AllWeights5[Weighting % (BT &amp; CZ per Era)],AllWeights5[Column1],Table6[[#This Row],[Combined Name]],AllWeights5[bldgvint],N$3)</f>
        <v>0</v>
      </c>
      <c r="O1495" s="20">
        <f>SUMIFS(AllWeights5[Weighting % (BT &amp; CZ per Era)],AllWeights5[Column1],Table6[[#This Row],[Combined Name]],AllWeights5[bldgvint],O$3)</f>
        <v>1</v>
      </c>
      <c r="P1495" s="20">
        <f>SUMIFS(AllWeights5[Weighting % (BT &amp; CZ per Era)],AllWeights5[Column1],Table6[[#This Row],[Combined Name]],AllWeights5[bldgvint],P$3)</f>
        <v>0</v>
      </c>
      <c r="Q1495" s="20">
        <f>SUMIFS(AllWeights5[Weighting % (BT &amp; CZ per Era)],AllWeights5[Column1],Table6[[#This Row],[Combined Name]],AllWeights5[bldgvint],Q$3)</f>
        <v>0</v>
      </c>
      <c r="R1495" s="20">
        <f>SUMIFS(AllWeights5[Weighting % (BT &amp; CZ per Era)],AllWeights5[Column1],Table6[[#This Row],[Combined Name]],AllWeights5[bldgvint],R$3)</f>
        <v>0</v>
      </c>
      <c r="S1495" s="20">
        <f>SUMIFS(AllWeights5[Weighting % (BT &amp; CZ per Era)],AllWeights5[Column1],Table6[[#This Row],[Combined Name]],AllWeights5[bldgvint],S$3)</f>
        <v>0</v>
      </c>
      <c r="T1495" s="20">
        <f>SUMIFS(AllWeights5[Weighting % (BT &amp; CZ per Era)],AllWeights5[Column1],Table6[[#This Row],[Combined Name]],AllWeights5[bldgvint],T$3)</f>
        <v>0</v>
      </c>
      <c r="U1495" s="20">
        <f>SUM(Table6[[#This Row],[1975]:[MH85]])</f>
        <v>1</v>
      </c>
    </row>
    <row r="1496" spans="1:21" hidden="1" x14ac:dyDescent="0.3">
      <c r="A1496" s="23" t="s">
        <v>2329</v>
      </c>
      <c r="B1496" s="23" t="s">
        <v>61</v>
      </c>
      <c r="C1496" s="23" t="s">
        <v>31</v>
      </c>
      <c r="D1496" s="23" t="s">
        <v>16</v>
      </c>
      <c r="E1496" s="23" t="s">
        <v>1937</v>
      </c>
      <c r="F1496" s="20">
        <f>SUMIFS(AllWeights5[Weighting % (BT &amp; CZ per Era)],AllWeights5[Column1],Table6[[#This Row],[Combined Name]],AllWeights5[bldgvint],F$3)</f>
        <v>0.4603056675864996</v>
      </c>
      <c r="G1496" s="20">
        <f>SUMIFS(AllWeights5[Weighting % (BT &amp; CZ per Era)],AllWeights5[Column1],Table6[[#This Row],[Combined Name]],AllWeights5[bldgvint],G$3)</f>
        <v>0.35782515086272243</v>
      </c>
      <c r="H1496" s="20">
        <f>SUMIFS(AllWeights5[Weighting % (BT &amp; CZ per Era)],AllWeights5[Column1],Table6[[#This Row],[Combined Name]],AllWeights5[bldgvint],H$3)</f>
        <v>0.1818691815507778</v>
      </c>
      <c r="I1496" s="20">
        <f>SUMIFS(AllWeights5[Weighting % (BT &amp; CZ per Era)],AllWeights5[Column1],Table6[[#This Row],[Combined Name]],AllWeights5[bldgvint],I$3)</f>
        <v>0</v>
      </c>
      <c r="J1496" s="20">
        <f>SUMIFS(AllWeights5[Weighting % (BT &amp; CZ per Era)],AllWeights5[Column1],Table6[[#This Row],[Combined Name]],AllWeights5[bldgvint],J$3)</f>
        <v>0</v>
      </c>
      <c r="K1496" s="20">
        <f>SUMIFS(AllWeights5[Weighting % (BT &amp; CZ per Era)],AllWeights5[Column1],Table6[[#This Row],[Combined Name]],AllWeights5[bldgvint],K$3)</f>
        <v>0</v>
      </c>
      <c r="L1496" s="20">
        <f>SUMIFS(AllWeights5[Weighting % (BT &amp; CZ per Era)],AllWeights5[Column1],Table6[[#This Row],[Combined Name]],AllWeights5[bldgvint],L$3)</f>
        <v>0</v>
      </c>
      <c r="M1496" s="20">
        <f>SUMIFS(AllWeights5[Weighting % (BT &amp; CZ per Era)],AllWeights5[Column1],Table6[[#This Row],[Combined Name]],AllWeights5[bldgvint],M$3)</f>
        <v>0</v>
      </c>
      <c r="N1496" s="20">
        <f>SUMIFS(AllWeights5[Weighting % (BT &amp; CZ per Era)],AllWeights5[Column1],Table6[[#This Row],[Combined Name]],AllWeights5[bldgvint],N$3)</f>
        <v>0</v>
      </c>
      <c r="O1496" s="20">
        <f>SUMIFS(AllWeights5[Weighting % (BT &amp; CZ per Era)],AllWeights5[Column1],Table6[[#This Row],[Combined Name]],AllWeights5[bldgvint],O$3)</f>
        <v>0</v>
      </c>
      <c r="P1496" s="20">
        <f>SUMIFS(AllWeights5[Weighting % (BT &amp; CZ per Era)],AllWeights5[Column1],Table6[[#This Row],[Combined Name]],AllWeights5[bldgvint],P$3)</f>
        <v>0</v>
      </c>
      <c r="Q1496" s="20">
        <f>SUMIFS(AllWeights5[Weighting % (BT &amp; CZ per Era)],AllWeights5[Column1],Table6[[#This Row],[Combined Name]],AllWeights5[bldgvint],Q$3)</f>
        <v>0</v>
      </c>
      <c r="R1496" s="20">
        <f>SUMIFS(AllWeights5[Weighting % (BT &amp; CZ per Era)],AllWeights5[Column1],Table6[[#This Row],[Combined Name]],AllWeights5[bldgvint],R$3)</f>
        <v>0</v>
      </c>
      <c r="S1496" s="20">
        <f>SUMIFS(AllWeights5[Weighting % (BT &amp; CZ per Era)],AllWeights5[Column1],Table6[[#This Row],[Combined Name]],AllWeights5[bldgvint],S$3)</f>
        <v>0</v>
      </c>
      <c r="T1496" s="20">
        <f>SUMIFS(AllWeights5[Weighting % (BT &amp; CZ per Era)],AllWeights5[Column1],Table6[[#This Row],[Combined Name]],AllWeights5[bldgvint],T$3)</f>
        <v>0</v>
      </c>
      <c r="U1496" s="20">
        <f>SUM(Table6[[#This Row],[1975]:[MH85]])</f>
        <v>0.99999999999999978</v>
      </c>
    </row>
    <row r="1497" spans="1:21" hidden="1" x14ac:dyDescent="0.3">
      <c r="A1497" s="23" t="s">
        <v>2329</v>
      </c>
      <c r="B1497" s="23" t="s">
        <v>61</v>
      </c>
      <c r="C1497" s="23" t="s">
        <v>31</v>
      </c>
      <c r="D1497" s="23" t="s">
        <v>11</v>
      </c>
      <c r="E1497" s="23" t="s">
        <v>1938</v>
      </c>
      <c r="F1497" s="20">
        <f>SUMIFS(AllWeights5[Weighting % (BT &amp; CZ per Era)],AllWeights5[Column1],Table6[[#This Row],[Combined Name]],AllWeights5[bldgvint],F$3)</f>
        <v>0</v>
      </c>
      <c r="G1497" s="20">
        <f>SUMIFS(AllWeights5[Weighting % (BT &amp; CZ per Era)],AllWeights5[Column1],Table6[[#This Row],[Combined Name]],AllWeights5[bldgvint],G$3)</f>
        <v>0</v>
      </c>
      <c r="H1497" s="20">
        <f>SUMIFS(AllWeights5[Weighting % (BT &amp; CZ per Era)],AllWeights5[Column1],Table6[[#This Row],[Combined Name]],AllWeights5[bldgvint],H$3)</f>
        <v>0</v>
      </c>
      <c r="I1497" s="20">
        <f>SUMIFS(AllWeights5[Weighting % (BT &amp; CZ per Era)],AllWeights5[Column1],Table6[[#This Row],[Combined Name]],AllWeights5[bldgvint],I$3)</f>
        <v>0.36059379217273962</v>
      </c>
      <c r="J1497" s="20">
        <f>SUMIFS(AllWeights5[Weighting % (BT &amp; CZ per Era)],AllWeights5[Column1],Table6[[#This Row],[Combined Name]],AllWeights5[bldgvint],J$3)</f>
        <v>0.23252361673414312</v>
      </c>
      <c r="K1497" s="20">
        <f>SUMIFS(AllWeights5[Weighting % (BT &amp; CZ per Era)],AllWeights5[Column1],Table6[[#This Row],[Combined Name]],AllWeights5[bldgvint],K$3)</f>
        <v>0.23252361673414312</v>
      </c>
      <c r="L1497" s="20">
        <f>SUMIFS(AllWeights5[Weighting % (BT &amp; CZ per Era)],AllWeights5[Column1],Table6[[#This Row],[Combined Name]],AllWeights5[bldgvint],L$3)</f>
        <v>0.17435897435897438</v>
      </c>
      <c r="M1497" s="20">
        <f>SUMIFS(AllWeights5[Weighting % (BT &amp; CZ per Era)],AllWeights5[Column1],Table6[[#This Row],[Combined Name]],AllWeights5[bldgvint],M$3)</f>
        <v>0</v>
      </c>
      <c r="N1497" s="20">
        <f>SUMIFS(AllWeights5[Weighting % (BT &amp; CZ per Era)],AllWeights5[Column1],Table6[[#This Row],[Combined Name]],AllWeights5[bldgvint],N$3)</f>
        <v>0</v>
      </c>
      <c r="O1497" s="20">
        <f>SUMIFS(AllWeights5[Weighting % (BT &amp; CZ per Era)],AllWeights5[Column1],Table6[[#This Row],[Combined Name]],AllWeights5[bldgvint],O$3)</f>
        <v>0</v>
      </c>
      <c r="P1497" s="20">
        <f>SUMIFS(AllWeights5[Weighting % (BT &amp; CZ per Era)],AllWeights5[Column1],Table6[[#This Row],[Combined Name]],AllWeights5[bldgvint],P$3)</f>
        <v>0</v>
      </c>
      <c r="Q1497" s="20">
        <f>SUMIFS(AllWeights5[Weighting % (BT &amp; CZ per Era)],AllWeights5[Column1],Table6[[#This Row],[Combined Name]],AllWeights5[bldgvint],Q$3)</f>
        <v>0</v>
      </c>
      <c r="R1497" s="20">
        <f>SUMIFS(AllWeights5[Weighting % (BT &amp; CZ per Era)],AllWeights5[Column1],Table6[[#This Row],[Combined Name]],AllWeights5[bldgvint],R$3)</f>
        <v>0</v>
      </c>
      <c r="S1497" s="20">
        <f>SUMIFS(AllWeights5[Weighting % (BT &amp; CZ per Era)],AllWeights5[Column1],Table6[[#This Row],[Combined Name]],AllWeights5[bldgvint],S$3)</f>
        <v>0</v>
      </c>
      <c r="T1497" s="20">
        <f>SUMIFS(AllWeights5[Weighting % (BT &amp; CZ per Era)],AllWeights5[Column1],Table6[[#This Row],[Combined Name]],AllWeights5[bldgvint],T$3)</f>
        <v>0</v>
      </c>
      <c r="U1497" s="20">
        <f>SUM(Table6[[#This Row],[1975]:[MH85]])</f>
        <v>1.0000000000000002</v>
      </c>
    </row>
    <row r="1498" spans="1:21" hidden="1" x14ac:dyDescent="0.3">
      <c r="A1498" s="23" t="s">
        <v>2329</v>
      </c>
      <c r="B1498" s="23" t="s">
        <v>61</v>
      </c>
      <c r="C1498" s="23" t="s">
        <v>31</v>
      </c>
      <c r="D1498" s="23" t="s">
        <v>14</v>
      </c>
      <c r="E1498" s="23" t="s">
        <v>1939</v>
      </c>
      <c r="F1498" s="20">
        <f>SUMIFS(AllWeights5[Weighting % (BT &amp; CZ per Era)],AllWeights5[Column1],Table6[[#This Row],[Combined Name]],AllWeights5[bldgvint],F$3)</f>
        <v>0</v>
      </c>
      <c r="G1498" s="20">
        <f>SUMIFS(AllWeights5[Weighting % (BT &amp; CZ per Era)],AllWeights5[Column1],Table6[[#This Row],[Combined Name]],AllWeights5[bldgvint],G$3)</f>
        <v>0</v>
      </c>
      <c r="H1498" s="20">
        <f>SUMIFS(AllWeights5[Weighting % (BT &amp; CZ per Era)],AllWeights5[Column1],Table6[[#This Row],[Combined Name]],AllWeights5[bldgvint],H$3)</f>
        <v>0</v>
      </c>
      <c r="I1498" s="20">
        <f>SUMIFS(AllWeights5[Weighting % (BT &amp; CZ per Era)],AllWeights5[Column1],Table6[[#This Row],[Combined Name]],AllWeights5[bldgvint],I$3)</f>
        <v>0</v>
      </c>
      <c r="J1498" s="20">
        <f>SUMIFS(AllWeights5[Weighting % (BT &amp; CZ per Era)],AllWeights5[Column1],Table6[[#This Row],[Combined Name]],AllWeights5[bldgvint],J$3)</f>
        <v>0</v>
      </c>
      <c r="K1498" s="20">
        <f>SUMIFS(AllWeights5[Weighting % (BT &amp; CZ per Era)],AllWeights5[Column1],Table6[[#This Row],[Combined Name]],AllWeights5[bldgvint],K$3)</f>
        <v>0</v>
      </c>
      <c r="L1498" s="20">
        <f>SUMIFS(AllWeights5[Weighting % (BT &amp; CZ per Era)],AllWeights5[Column1],Table6[[#This Row],[Combined Name]],AllWeights5[bldgvint],L$3)</f>
        <v>0</v>
      </c>
      <c r="M1498" s="20">
        <f>SUMIFS(AllWeights5[Weighting % (BT &amp; CZ per Era)],AllWeights5[Column1],Table6[[#This Row],[Combined Name]],AllWeights5[bldgvint],M$3)</f>
        <v>0.75007256894049346</v>
      </c>
      <c r="N1498" s="20">
        <f>SUMIFS(AllWeights5[Weighting % (BT &amp; CZ per Era)],AllWeights5[Column1],Table6[[#This Row],[Combined Name]],AllWeights5[bldgvint],N$3)</f>
        <v>0.24992743105950654</v>
      </c>
      <c r="O1498" s="20">
        <f>SUMIFS(AllWeights5[Weighting % (BT &amp; CZ per Era)],AllWeights5[Column1],Table6[[#This Row],[Combined Name]],AllWeights5[bldgvint],O$3)</f>
        <v>0</v>
      </c>
      <c r="P1498" s="20">
        <f>SUMIFS(AllWeights5[Weighting % (BT &amp; CZ per Era)],AllWeights5[Column1],Table6[[#This Row],[Combined Name]],AllWeights5[bldgvint],P$3)</f>
        <v>0</v>
      </c>
      <c r="Q1498" s="20">
        <f>SUMIFS(AllWeights5[Weighting % (BT &amp; CZ per Era)],AllWeights5[Column1],Table6[[#This Row],[Combined Name]],AllWeights5[bldgvint],Q$3)</f>
        <v>0</v>
      </c>
      <c r="R1498" s="20">
        <f>SUMIFS(AllWeights5[Weighting % (BT &amp; CZ per Era)],AllWeights5[Column1],Table6[[#This Row],[Combined Name]],AllWeights5[bldgvint],R$3)</f>
        <v>0</v>
      </c>
      <c r="S1498" s="20">
        <f>SUMIFS(AllWeights5[Weighting % (BT &amp; CZ per Era)],AllWeights5[Column1],Table6[[#This Row],[Combined Name]],AllWeights5[bldgvint],S$3)</f>
        <v>0</v>
      </c>
      <c r="T1498" s="20">
        <f>SUMIFS(AllWeights5[Weighting % (BT &amp; CZ per Era)],AllWeights5[Column1],Table6[[#This Row],[Combined Name]],AllWeights5[bldgvint],T$3)</f>
        <v>0</v>
      </c>
      <c r="U1498" s="20">
        <f>SUM(Table6[[#This Row],[1975]:[MH85]])</f>
        <v>1</v>
      </c>
    </row>
    <row r="1499" spans="1:21" hidden="1" x14ac:dyDescent="0.3">
      <c r="A1499" s="23" t="s">
        <v>2329</v>
      </c>
      <c r="B1499" s="23" t="s">
        <v>61</v>
      </c>
      <c r="C1499" s="23" t="s">
        <v>31</v>
      </c>
      <c r="D1499" s="23" t="s">
        <v>19</v>
      </c>
      <c r="E1499" s="23" t="s">
        <v>1940</v>
      </c>
      <c r="F1499" s="20">
        <f>SUMIFS(AllWeights5[Weighting % (BT &amp; CZ per Era)],AllWeights5[Column1],Table6[[#This Row],[Combined Name]],AllWeights5[bldgvint],F$3)</f>
        <v>0</v>
      </c>
      <c r="G1499" s="20">
        <f>SUMIFS(AllWeights5[Weighting % (BT &amp; CZ per Era)],AllWeights5[Column1],Table6[[#This Row],[Combined Name]],AllWeights5[bldgvint],G$3)</f>
        <v>0</v>
      </c>
      <c r="H1499" s="20">
        <f>SUMIFS(AllWeights5[Weighting % (BT &amp; CZ per Era)],AllWeights5[Column1],Table6[[#This Row],[Combined Name]],AllWeights5[bldgvint],H$3)</f>
        <v>0</v>
      </c>
      <c r="I1499" s="20">
        <f>SUMIFS(AllWeights5[Weighting % (BT &amp; CZ per Era)],AllWeights5[Column1],Table6[[#This Row],[Combined Name]],AllWeights5[bldgvint],I$3)</f>
        <v>0</v>
      </c>
      <c r="J1499" s="20">
        <f>SUMIFS(AllWeights5[Weighting % (BT &amp; CZ per Era)],AllWeights5[Column1],Table6[[#This Row],[Combined Name]],AllWeights5[bldgvint],J$3)</f>
        <v>0</v>
      </c>
      <c r="K1499" s="20">
        <f>SUMIFS(AllWeights5[Weighting % (BT &amp; CZ per Era)],AllWeights5[Column1],Table6[[#This Row],[Combined Name]],AllWeights5[bldgvint],K$3)</f>
        <v>0</v>
      </c>
      <c r="L1499" s="20">
        <f>SUMIFS(AllWeights5[Weighting % (BT &amp; CZ per Era)],AllWeights5[Column1],Table6[[#This Row],[Combined Name]],AllWeights5[bldgvint],L$3)</f>
        <v>0</v>
      </c>
      <c r="M1499" s="20">
        <f>SUMIFS(AllWeights5[Weighting % (BT &amp; CZ per Era)],AllWeights5[Column1],Table6[[#This Row],[Combined Name]],AllWeights5[bldgvint],M$3)</f>
        <v>0</v>
      </c>
      <c r="N1499" s="20">
        <f>SUMIFS(AllWeights5[Weighting % (BT &amp; CZ per Era)],AllWeights5[Column1],Table6[[#This Row],[Combined Name]],AllWeights5[bldgvint],N$3)</f>
        <v>0</v>
      </c>
      <c r="O1499" s="20">
        <f>SUMIFS(AllWeights5[Weighting % (BT &amp; CZ per Era)],AllWeights5[Column1],Table6[[#This Row],[Combined Name]],AllWeights5[bldgvint],O$3)</f>
        <v>1</v>
      </c>
      <c r="P1499" s="20">
        <f>SUMIFS(AllWeights5[Weighting % (BT &amp; CZ per Era)],AllWeights5[Column1],Table6[[#This Row],[Combined Name]],AllWeights5[bldgvint],P$3)</f>
        <v>0</v>
      </c>
      <c r="Q1499" s="20">
        <f>SUMIFS(AllWeights5[Weighting % (BT &amp; CZ per Era)],AllWeights5[Column1],Table6[[#This Row],[Combined Name]],AllWeights5[bldgvint],Q$3)</f>
        <v>0</v>
      </c>
      <c r="R1499" s="20">
        <f>SUMIFS(AllWeights5[Weighting % (BT &amp; CZ per Era)],AllWeights5[Column1],Table6[[#This Row],[Combined Name]],AllWeights5[bldgvint],R$3)</f>
        <v>0</v>
      </c>
      <c r="S1499" s="20">
        <f>SUMIFS(AllWeights5[Weighting % (BT &amp; CZ per Era)],AllWeights5[Column1],Table6[[#This Row],[Combined Name]],AllWeights5[bldgvint],S$3)</f>
        <v>0</v>
      </c>
      <c r="T1499" s="20">
        <f>SUMIFS(AllWeights5[Weighting % (BT &amp; CZ per Era)],AllWeights5[Column1],Table6[[#This Row],[Combined Name]],AllWeights5[bldgvint],T$3)</f>
        <v>0</v>
      </c>
      <c r="U1499" s="20">
        <f>SUM(Table6[[#This Row],[1975]:[MH85]])</f>
        <v>1</v>
      </c>
    </row>
    <row r="1500" spans="1:21" hidden="1" x14ac:dyDescent="0.3">
      <c r="A1500" s="23" t="s">
        <v>2329</v>
      </c>
      <c r="B1500" s="23" t="s">
        <v>61</v>
      </c>
      <c r="C1500" s="23" t="s">
        <v>38</v>
      </c>
      <c r="D1500" s="23" t="s">
        <v>16</v>
      </c>
      <c r="E1500" s="23" t="s">
        <v>2117</v>
      </c>
      <c r="F1500" s="20">
        <f>SUMIFS(AllWeights5[Weighting % (BT &amp; CZ per Era)],AllWeights5[Column1],Table6[[#This Row],[Combined Name]],AllWeights5[bldgvint],F$3)</f>
        <v>0.34574037059045976</v>
      </c>
      <c r="G1500" s="20">
        <f>SUMIFS(AllWeights5[Weighting % (BT &amp; CZ per Era)],AllWeights5[Column1],Table6[[#This Row],[Combined Name]],AllWeights5[bldgvint],G$3)</f>
        <v>0.43412025282264599</v>
      </c>
      <c r="H1500" s="20">
        <f>SUMIFS(AllWeights5[Weighting % (BT &amp; CZ per Era)],AllWeights5[Column1],Table6[[#This Row],[Combined Name]],AllWeights5[bldgvint],H$3)</f>
        <v>0.22013937658689431</v>
      </c>
      <c r="I1500" s="20">
        <f>SUMIFS(AllWeights5[Weighting % (BT &amp; CZ per Era)],AllWeights5[Column1],Table6[[#This Row],[Combined Name]],AllWeights5[bldgvint],I$3)</f>
        <v>0</v>
      </c>
      <c r="J1500" s="20">
        <f>SUMIFS(AllWeights5[Weighting % (BT &amp; CZ per Era)],AllWeights5[Column1],Table6[[#This Row],[Combined Name]],AllWeights5[bldgvint],J$3)</f>
        <v>0</v>
      </c>
      <c r="K1500" s="20">
        <f>SUMIFS(AllWeights5[Weighting % (BT &amp; CZ per Era)],AllWeights5[Column1],Table6[[#This Row],[Combined Name]],AllWeights5[bldgvint],K$3)</f>
        <v>0</v>
      </c>
      <c r="L1500" s="20">
        <f>SUMIFS(AllWeights5[Weighting % (BT &amp; CZ per Era)],AllWeights5[Column1],Table6[[#This Row],[Combined Name]],AllWeights5[bldgvint],L$3)</f>
        <v>0</v>
      </c>
      <c r="M1500" s="20">
        <f>SUMIFS(AllWeights5[Weighting % (BT &amp; CZ per Era)],AllWeights5[Column1],Table6[[#This Row],[Combined Name]],AllWeights5[bldgvint],M$3)</f>
        <v>0</v>
      </c>
      <c r="N1500" s="20">
        <f>SUMIFS(AllWeights5[Weighting % (BT &amp; CZ per Era)],AllWeights5[Column1],Table6[[#This Row],[Combined Name]],AllWeights5[bldgvint],N$3)</f>
        <v>0</v>
      </c>
      <c r="O1500" s="20">
        <f>SUMIFS(AllWeights5[Weighting % (BT &amp; CZ per Era)],AllWeights5[Column1],Table6[[#This Row],[Combined Name]],AllWeights5[bldgvint],O$3)</f>
        <v>0</v>
      </c>
      <c r="P1500" s="20">
        <f>SUMIFS(AllWeights5[Weighting % (BT &amp; CZ per Era)],AllWeights5[Column1],Table6[[#This Row],[Combined Name]],AllWeights5[bldgvint],P$3)</f>
        <v>0</v>
      </c>
      <c r="Q1500" s="20">
        <f>SUMIFS(AllWeights5[Weighting % (BT &amp; CZ per Era)],AllWeights5[Column1],Table6[[#This Row],[Combined Name]],AllWeights5[bldgvint],Q$3)</f>
        <v>0</v>
      </c>
      <c r="R1500" s="20">
        <f>SUMIFS(AllWeights5[Weighting % (BT &amp; CZ per Era)],AllWeights5[Column1],Table6[[#This Row],[Combined Name]],AllWeights5[bldgvint],R$3)</f>
        <v>0</v>
      </c>
      <c r="S1500" s="20">
        <f>SUMIFS(AllWeights5[Weighting % (BT &amp; CZ per Era)],AllWeights5[Column1],Table6[[#This Row],[Combined Name]],AllWeights5[bldgvint],S$3)</f>
        <v>0</v>
      </c>
      <c r="T1500" s="20">
        <f>SUMIFS(AllWeights5[Weighting % (BT &amp; CZ per Era)],AllWeights5[Column1],Table6[[#This Row],[Combined Name]],AllWeights5[bldgvint],T$3)</f>
        <v>0</v>
      </c>
      <c r="U1500" s="20">
        <f>SUM(Table6[[#This Row],[1975]:[MH85]])</f>
        <v>1</v>
      </c>
    </row>
    <row r="1501" spans="1:21" hidden="1" x14ac:dyDescent="0.3">
      <c r="A1501" s="23" t="s">
        <v>2329</v>
      </c>
      <c r="B1501" s="23" t="s">
        <v>61</v>
      </c>
      <c r="C1501" s="23" t="s">
        <v>38</v>
      </c>
      <c r="D1501" s="23" t="s">
        <v>11</v>
      </c>
      <c r="E1501" s="23" t="s">
        <v>2118</v>
      </c>
      <c r="F1501" s="20">
        <f>SUMIFS(AllWeights5[Weighting % (BT &amp; CZ per Era)],AllWeights5[Column1],Table6[[#This Row],[Combined Name]],AllWeights5[bldgvint],F$3)</f>
        <v>0</v>
      </c>
      <c r="G1501" s="20">
        <f>SUMIFS(AllWeights5[Weighting % (BT &amp; CZ per Era)],AllWeights5[Column1],Table6[[#This Row],[Combined Name]],AllWeights5[bldgvint],G$3)</f>
        <v>0</v>
      </c>
      <c r="H1501" s="20">
        <f>SUMIFS(AllWeights5[Weighting % (BT &amp; CZ per Era)],AllWeights5[Column1],Table6[[#This Row],[Combined Name]],AllWeights5[bldgvint],H$3)</f>
        <v>0</v>
      </c>
      <c r="I1501" s="20">
        <f>SUMIFS(AllWeights5[Weighting % (BT &amp; CZ per Era)],AllWeights5[Column1],Table6[[#This Row],[Combined Name]],AllWeights5[bldgvint],I$3)</f>
        <v>0.38813962713209038</v>
      </c>
      <c r="J1501" s="20">
        <f>SUMIFS(AllWeights5[Weighting % (BT &amp; CZ per Era)],AllWeights5[Column1],Table6[[#This Row],[Combined Name]],AllWeights5[bldgvint],J$3)</f>
        <v>0.22253074176913923</v>
      </c>
      <c r="K1501" s="20">
        <f>SUMIFS(AllWeights5[Weighting % (BT &amp; CZ per Era)],AllWeights5[Column1],Table6[[#This Row],[Combined Name]],AllWeights5[bldgvint],K$3)</f>
        <v>0.22253074176913923</v>
      </c>
      <c r="L1501" s="20">
        <f>SUMIFS(AllWeights5[Weighting % (BT &amp; CZ per Era)],AllWeights5[Column1],Table6[[#This Row],[Combined Name]],AllWeights5[bldgvint],L$3)</f>
        <v>0.16679888932963108</v>
      </c>
      <c r="M1501" s="20">
        <f>SUMIFS(AllWeights5[Weighting % (BT &amp; CZ per Era)],AllWeights5[Column1],Table6[[#This Row],[Combined Name]],AllWeights5[bldgvint],M$3)</f>
        <v>0</v>
      </c>
      <c r="N1501" s="20">
        <f>SUMIFS(AllWeights5[Weighting % (BT &amp; CZ per Era)],AllWeights5[Column1],Table6[[#This Row],[Combined Name]],AllWeights5[bldgvint],N$3)</f>
        <v>0</v>
      </c>
      <c r="O1501" s="20">
        <f>SUMIFS(AllWeights5[Weighting % (BT &amp; CZ per Era)],AllWeights5[Column1],Table6[[#This Row],[Combined Name]],AllWeights5[bldgvint],O$3)</f>
        <v>0</v>
      </c>
      <c r="P1501" s="20">
        <f>SUMIFS(AllWeights5[Weighting % (BT &amp; CZ per Era)],AllWeights5[Column1],Table6[[#This Row],[Combined Name]],AllWeights5[bldgvint],P$3)</f>
        <v>0</v>
      </c>
      <c r="Q1501" s="20">
        <f>SUMIFS(AllWeights5[Weighting % (BT &amp; CZ per Era)],AllWeights5[Column1],Table6[[#This Row],[Combined Name]],AllWeights5[bldgvint],Q$3)</f>
        <v>0</v>
      </c>
      <c r="R1501" s="20">
        <f>SUMIFS(AllWeights5[Weighting % (BT &amp; CZ per Era)],AllWeights5[Column1],Table6[[#This Row],[Combined Name]],AllWeights5[bldgvint],R$3)</f>
        <v>0</v>
      </c>
      <c r="S1501" s="20">
        <f>SUMIFS(AllWeights5[Weighting % (BT &amp; CZ per Era)],AllWeights5[Column1],Table6[[#This Row],[Combined Name]],AllWeights5[bldgvint],S$3)</f>
        <v>0</v>
      </c>
      <c r="T1501" s="20">
        <f>SUMIFS(AllWeights5[Weighting % (BT &amp; CZ per Era)],AllWeights5[Column1],Table6[[#This Row],[Combined Name]],AllWeights5[bldgvint],T$3)</f>
        <v>0</v>
      </c>
      <c r="U1501" s="20">
        <f>SUM(Table6[[#This Row],[1975]:[MH85]])</f>
        <v>0.99999999999999989</v>
      </c>
    </row>
    <row r="1502" spans="1:21" hidden="1" x14ac:dyDescent="0.3">
      <c r="A1502" s="23" t="s">
        <v>2329</v>
      </c>
      <c r="B1502" s="23" t="s">
        <v>61</v>
      </c>
      <c r="C1502" s="23" t="s">
        <v>38</v>
      </c>
      <c r="D1502" s="23" t="s">
        <v>14</v>
      </c>
      <c r="E1502" s="23" t="s">
        <v>2119</v>
      </c>
      <c r="F1502" s="20">
        <f>SUMIFS(AllWeights5[Weighting % (BT &amp; CZ per Era)],AllWeights5[Column1],Table6[[#This Row],[Combined Name]],AllWeights5[bldgvint],F$3)</f>
        <v>0</v>
      </c>
      <c r="G1502" s="20">
        <f>SUMIFS(AllWeights5[Weighting % (BT &amp; CZ per Era)],AllWeights5[Column1],Table6[[#This Row],[Combined Name]],AllWeights5[bldgvint],G$3)</f>
        <v>0</v>
      </c>
      <c r="H1502" s="20">
        <f>SUMIFS(AllWeights5[Weighting % (BT &amp; CZ per Era)],AllWeights5[Column1],Table6[[#This Row],[Combined Name]],AllWeights5[bldgvint],H$3)</f>
        <v>0</v>
      </c>
      <c r="I1502" s="20">
        <f>SUMIFS(AllWeights5[Weighting % (BT &amp; CZ per Era)],AllWeights5[Column1],Table6[[#This Row],[Combined Name]],AllWeights5[bldgvint],I$3)</f>
        <v>0</v>
      </c>
      <c r="J1502" s="20">
        <f>SUMIFS(AllWeights5[Weighting % (BT &amp; CZ per Era)],AllWeights5[Column1],Table6[[#This Row],[Combined Name]],AllWeights5[bldgvint],J$3)</f>
        <v>0</v>
      </c>
      <c r="K1502" s="20">
        <f>SUMIFS(AllWeights5[Weighting % (BT &amp; CZ per Era)],AllWeights5[Column1],Table6[[#This Row],[Combined Name]],AllWeights5[bldgvint],K$3)</f>
        <v>0</v>
      </c>
      <c r="L1502" s="20">
        <f>SUMIFS(AllWeights5[Weighting % (BT &amp; CZ per Era)],AllWeights5[Column1],Table6[[#This Row],[Combined Name]],AllWeights5[bldgvint],L$3)</f>
        <v>0</v>
      </c>
      <c r="M1502" s="20">
        <f>SUMIFS(AllWeights5[Weighting % (BT &amp; CZ per Era)],AllWeights5[Column1],Table6[[#This Row],[Combined Name]],AllWeights5[bldgvint],M$3)</f>
        <v>0.7495543672014261</v>
      </c>
      <c r="N1502" s="20">
        <f>SUMIFS(AllWeights5[Weighting % (BT &amp; CZ per Era)],AllWeights5[Column1],Table6[[#This Row],[Combined Name]],AllWeights5[bldgvint],N$3)</f>
        <v>0.25044563279857401</v>
      </c>
      <c r="O1502" s="20">
        <f>SUMIFS(AllWeights5[Weighting % (BT &amp; CZ per Era)],AllWeights5[Column1],Table6[[#This Row],[Combined Name]],AllWeights5[bldgvint],O$3)</f>
        <v>0</v>
      </c>
      <c r="P1502" s="20">
        <f>SUMIFS(AllWeights5[Weighting % (BT &amp; CZ per Era)],AllWeights5[Column1],Table6[[#This Row],[Combined Name]],AllWeights5[bldgvint],P$3)</f>
        <v>0</v>
      </c>
      <c r="Q1502" s="20">
        <f>SUMIFS(AllWeights5[Weighting % (BT &amp; CZ per Era)],AllWeights5[Column1],Table6[[#This Row],[Combined Name]],AllWeights5[bldgvint],Q$3)</f>
        <v>0</v>
      </c>
      <c r="R1502" s="20">
        <f>SUMIFS(AllWeights5[Weighting % (BT &amp; CZ per Era)],AllWeights5[Column1],Table6[[#This Row],[Combined Name]],AllWeights5[bldgvint],R$3)</f>
        <v>0</v>
      </c>
      <c r="S1502" s="20">
        <f>SUMIFS(AllWeights5[Weighting % (BT &amp; CZ per Era)],AllWeights5[Column1],Table6[[#This Row],[Combined Name]],AllWeights5[bldgvint],S$3)</f>
        <v>0</v>
      </c>
      <c r="T1502" s="20">
        <f>SUMIFS(AllWeights5[Weighting % (BT &amp; CZ per Era)],AllWeights5[Column1],Table6[[#This Row],[Combined Name]],AllWeights5[bldgvint],T$3)</f>
        <v>0</v>
      </c>
      <c r="U1502" s="20">
        <f>SUM(Table6[[#This Row],[1975]:[MH85]])</f>
        <v>1</v>
      </c>
    </row>
    <row r="1503" spans="1:21" hidden="1" x14ac:dyDescent="0.3">
      <c r="A1503" s="23" t="s">
        <v>2329</v>
      </c>
      <c r="B1503" s="23" t="s">
        <v>61</v>
      </c>
      <c r="C1503" s="23" t="s">
        <v>38</v>
      </c>
      <c r="D1503" s="23" t="s">
        <v>19</v>
      </c>
      <c r="E1503" s="23" t="s">
        <v>2120</v>
      </c>
      <c r="F1503" s="20">
        <f>SUMIFS(AllWeights5[Weighting % (BT &amp; CZ per Era)],AllWeights5[Column1],Table6[[#This Row],[Combined Name]],AllWeights5[bldgvint],F$3)</f>
        <v>0</v>
      </c>
      <c r="G1503" s="20">
        <f>SUMIFS(AllWeights5[Weighting % (BT &amp; CZ per Era)],AllWeights5[Column1],Table6[[#This Row],[Combined Name]],AllWeights5[bldgvint],G$3)</f>
        <v>0</v>
      </c>
      <c r="H1503" s="20">
        <f>SUMIFS(AllWeights5[Weighting % (BT &amp; CZ per Era)],AllWeights5[Column1],Table6[[#This Row],[Combined Name]],AllWeights5[bldgvint],H$3)</f>
        <v>0</v>
      </c>
      <c r="I1503" s="20">
        <f>SUMIFS(AllWeights5[Weighting % (BT &amp; CZ per Era)],AllWeights5[Column1],Table6[[#This Row],[Combined Name]],AllWeights5[bldgvint],I$3)</f>
        <v>0</v>
      </c>
      <c r="J1503" s="20">
        <f>SUMIFS(AllWeights5[Weighting % (BT &amp; CZ per Era)],AllWeights5[Column1],Table6[[#This Row],[Combined Name]],AllWeights5[bldgvint],J$3)</f>
        <v>0</v>
      </c>
      <c r="K1503" s="20">
        <f>SUMIFS(AllWeights5[Weighting % (BT &amp; CZ per Era)],AllWeights5[Column1],Table6[[#This Row],[Combined Name]],AllWeights5[bldgvint],K$3)</f>
        <v>0</v>
      </c>
      <c r="L1503" s="20">
        <f>SUMIFS(AllWeights5[Weighting % (BT &amp; CZ per Era)],AllWeights5[Column1],Table6[[#This Row],[Combined Name]],AllWeights5[bldgvint],L$3)</f>
        <v>0</v>
      </c>
      <c r="M1503" s="20">
        <f>SUMIFS(AllWeights5[Weighting % (BT &amp; CZ per Era)],AllWeights5[Column1],Table6[[#This Row],[Combined Name]],AllWeights5[bldgvint],M$3)</f>
        <v>0</v>
      </c>
      <c r="N1503" s="20">
        <f>SUMIFS(AllWeights5[Weighting % (BT &amp; CZ per Era)],AllWeights5[Column1],Table6[[#This Row],[Combined Name]],AllWeights5[bldgvint],N$3)</f>
        <v>0</v>
      </c>
      <c r="O1503" s="20">
        <f>SUMIFS(AllWeights5[Weighting % (BT &amp; CZ per Era)],AllWeights5[Column1],Table6[[#This Row],[Combined Name]],AllWeights5[bldgvint],O$3)</f>
        <v>1</v>
      </c>
      <c r="P1503" s="20">
        <f>SUMIFS(AllWeights5[Weighting % (BT &amp; CZ per Era)],AllWeights5[Column1],Table6[[#This Row],[Combined Name]],AllWeights5[bldgvint],P$3)</f>
        <v>0</v>
      </c>
      <c r="Q1503" s="20">
        <f>SUMIFS(AllWeights5[Weighting % (BT &amp; CZ per Era)],AllWeights5[Column1],Table6[[#This Row],[Combined Name]],AllWeights5[bldgvint],Q$3)</f>
        <v>0</v>
      </c>
      <c r="R1503" s="20">
        <f>SUMIFS(AllWeights5[Weighting % (BT &amp; CZ per Era)],AllWeights5[Column1],Table6[[#This Row],[Combined Name]],AllWeights5[bldgvint],R$3)</f>
        <v>0</v>
      </c>
      <c r="S1503" s="20">
        <f>SUMIFS(AllWeights5[Weighting % (BT &amp; CZ per Era)],AllWeights5[Column1],Table6[[#This Row],[Combined Name]],AllWeights5[bldgvint],S$3)</f>
        <v>0</v>
      </c>
      <c r="T1503" s="20">
        <f>SUMIFS(AllWeights5[Weighting % (BT &amp; CZ per Era)],AllWeights5[Column1],Table6[[#This Row],[Combined Name]],AllWeights5[bldgvint],T$3)</f>
        <v>0</v>
      </c>
      <c r="U1503" s="20">
        <f>SUM(Table6[[#This Row],[1975]:[MH85]])</f>
        <v>1</v>
      </c>
    </row>
    <row r="1504" spans="1:21" hidden="1" x14ac:dyDescent="0.3">
      <c r="A1504" s="23" t="s">
        <v>2329</v>
      </c>
      <c r="B1504" s="23" t="s">
        <v>61</v>
      </c>
      <c r="C1504" s="23" t="s">
        <v>32</v>
      </c>
      <c r="D1504" s="23" t="s">
        <v>16</v>
      </c>
      <c r="E1504" s="23" t="s">
        <v>1941</v>
      </c>
      <c r="F1504" s="20">
        <f>SUMIFS(AllWeights5[Weighting % (BT &amp; CZ per Era)],AllWeights5[Column1],Table6[[#This Row],[Combined Name]],AllWeights5[bldgvint],F$3)</f>
        <v>0.4591397298197944</v>
      </c>
      <c r="G1504" s="20">
        <f>SUMIFS(AllWeights5[Weighting % (BT &amp; CZ per Era)],AllWeights5[Column1],Table6[[#This Row],[Combined Name]],AllWeights5[bldgvint],G$3)</f>
        <v>0.35933454666632486</v>
      </c>
      <c r="H1504" s="20">
        <f>SUMIFS(AllWeights5[Weighting % (BT &amp; CZ per Era)],AllWeights5[Column1],Table6[[#This Row],[Combined Name]],AllWeights5[bldgvint],H$3)</f>
        <v>0.18152572351388069</v>
      </c>
      <c r="I1504" s="20">
        <f>SUMIFS(AllWeights5[Weighting % (BT &amp; CZ per Era)],AllWeights5[Column1],Table6[[#This Row],[Combined Name]],AllWeights5[bldgvint],I$3)</f>
        <v>0</v>
      </c>
      <c r="J1504" s="20">
        <f>SUMIFS(AllWeights5[Weighting % (BT &amp; CZ per Era)],AllWeights5[Column1],Table6[[#This Row],[Combined Name]],AllWeights5[bldgvint],J$3)</f>
        <v>0</v>
      </c>
      <c r="K1504" s="20">
        <f>SUMIFS(AllWeights5[Weighting % (BT &amp; CZ per Era)],AllWeights5[Column1],Table6[[#This Row],[Combined Name]],AllWeights5[bldgvint],K$3)</f>
        <v>0</v>
      </c>
      <c r="L1504" s="20">
        <f>SUMIFS(AllWeights5[Weighting % (BT &amp; CZ per Era)],AllWeights5[Column1],Table6[[#This Row],[Combined Name]],AllWeights5[bldgvint],L$3)</f>
        <v>0</v>
      </c>
      <c r="M1504" s="20">
        <f>SUMIFS(AllWeights5[Weighting % (BT &amp; CZ per Era)],AllWeights5[Column1],Table6[[#This Row],[Combined Name]],AllWeights5[bldgvint],M$3)</f>
        <v>0</v>
      </c>
      <c r="N1504" s="20">
        <f>SUMIFS(AllWeights5[Weighting % (BT &amp; CZ per Era)],AllWeights5[Column1],Table6[[#This Row],[Combined Name]],AllWeights5[bldgvint],N$3)</f>
        <v>0</v>
      </c>
      <c r="O1504" s="20">
        <f>SUMIFS(AllWeights5[Weighting % (BT &amp; CZ per Era)],AllWeights5[Column1],Table6[[#This Row],[Combined Name]],AllWeights5[bldgvint],O$3)</f>
        <v>0</v>
      </c>
      <c r="P1504" s="20">
        <f>SUMIFS(AllWeights5[Weighting % (BT &amp; CZ per Era)],AllWeights5[Column1],Table6[[#This Row],[Combined Name]],AllWeights5[bldgvint],P$3)</f>
        <v>0</v>
      </c>
      <c r="Q1504" s="20">
        <f>SUMIFS(AllWeights5[Weighting % (BT &amp; CZ per Era)],AllWeights5[Column1],Table6[[#This Row],[Combined Name]],AllWeights5[bldgvint],Q$3)</f>
        <v>0</v>
      </c>
      <c r="R1504" s="20">
        <f>SUMIFS(AllWeights5[Weighting % (BT &amp; CZ per Era)],AllWeights5[Column1],Table6[[#This Row],[Combined Name]],AllWeights5[bldgvint],R$3)</f>
        <v>0</v>
      </c>
      <c r="S1504" s="20">
        <f>SUMIFS(AllWeights5[Weighting % (BT &amp; CZ per Era)],AllWeights5[Column1],Table6[[#This Row],[Combined Name]],AllWeights5[bldgvint],S$3)</f>
        <v>0</v>
      </c>
      <c r="T1504" s="20">
        <f>SUMIFS(AllWeights5[Weighting % (BT &amp; CZ per Era)],AllWeights5[Column1],Table6[[#This Row],[Combined Name]],AllWeights5[bldgvint],T$3)</f>
        <v>0</v>
      </c>
      <c r="U1504" s="20">
        <f>SUM(Table6[[#This Row],[1975]:[MH85]])</f>
        <v>1</v>
      </c>
    </row>
    <row r="1505" spans="1:21" hidden="1" x14ac:dyDescent="0.3">
      <c r="A1505" s="23" t="s">
        <v>2329</v>
      </c>
      <c r="B1505" s="23" t="s">
        <v>61</v>
      </c>
      <c r="C1505" s="23" t="s">
        <v>32</v>
      </c>
      <c r="D1505" s="23" t="s">
        <v>11</v>
      </c>
      <c r="E1505" s="23" t="s">
        <v>1942</v>
      </c>
      <c r="F1505" s="20">
        <f>SUMIFS(AllWeights5[Weighting % (BT &amp; CZ per Era)],AllWeights5[Column1],Table6[[#This Row],[Combined Name]],AllWeights5[bldgvint],F$3)</f>
        <v>0</v>
      </c>
      <c r="G1505" s="20">
        <f>SUMIFS(AllWeights5[Weighting % (BT &amp; CZ per Era)],AllWeights5[Column1],Table6[[#This Row],[Combined Name]],AllWeights5[bldgvint],G$3)</f>
        <v>0</v>
      </c>
      <c r="H1505" s="20">
        <f>SUMIFS(AllWeights5[Weighting % (BT &amp; CZ per Era)],AllWeights5[Column1],Table6[[#This Row],[Combined Name]],AllWeights5[bldgvint],H$3)</f>
        <v>0</v>
      </c>
      <c r="I1505" s="20">
        <f>SUMIFS(AllWeights5[Weighting % (BT &amp; CZ per Era)],AllWeights5[Column1],Table6[[#This Row],[Combined Name]],AllWeights5[bldgvint],I$3)</f>
        <v>0.3632488220776306</v>
      </c>
      <c r="J1505" s="20">
        <f>SUMIFS(AllWeights5[Weighting % (BT &amp; CZ per Era)],AllWeights5[Column1],Table6[[#This Row],[Combined Name]],AllWeights5[bldgvint],J$3)</f>
        <v>0.23154588288086153</v>
      </c>
      <c r="K1505" s="20">
        <f>SUMIFS(AllWeights5[Weighting % (BT &amp; CZ per Era)],AllWeights5[Column1],Table6[[#This Row],[Combined Name]],AllWeights5[bldgvint],K$3)</f>
        <v>0.23154588288086153</v>
      </c>
      <c r="L1505" s="20">
        <f>SUMIFS(AllWeights5[Weighting % (BT &amp; CZ per Era)],AllWeights5[Column1],Table6[[#This Row],[Combined Name]],AllWeights5[bldgvint],L$3)</f>
        <v>0.17365941216064615</v>
      </c>
      <c r="M1505" s="20">
        <f>SUMIFS(AllWeights5[Weighting % (BT &amp; CZ per Era)],AllWeights5[Column1],Table6[[#This Row],[Combined Name]],AllWeights5[bldgvint],M$3)</f>
        <v>0</v>
      </c>
      <c r="N1505" s="20">
        <f>SUMIFS(AllWeights5[Weighting % (BT &amp; CZ per Era)],AllWeights5[Column1],Table6[[#This Row],[Combined Name]],AllWeights5[bldgvint],N$3)</f>
        <v>0</v>
      </c>
      <c r="O1505" s="20">
        <f>SUMIFS(AllWeights5[Weighting % (BT &amp; CZ per Era)],AllWeights5[Column1],Table6[[#This Row],[Combined Name]],AllWeights5[bldgvint],O$3)</f>
        <v>0</v>
      </c>
      <c r="P1505" s="20">
        <f>SUMIFS(AllWeights5[Weighting % (BT &amp; CZ per Era)],AllWeights5[Column1],Table6[[#This Row],[Combined Name]],AllWeights5[bldgvint],P$3)</f>
        <v>0</v>
      </c>
      <c r="Q1505" s="20">
        <f>SUMIFS(AllWeights5[Weighting % (BT &amp; CZ per Era)],AllWeights5[Column1],Table6[[#This Row],[Combined Name]],AllWeights5[bldgvint],Q$3)</f>
        <v>0</v>
      </c>
      <c r="R1505" s="20">
        <f>SUMIFS(AllWeights5[Weighting % (BT &amp; CZ per Era)],AllWeights5[Column1],Table6[[#This Row],[Combined Name]],AllWeights5[bldgvint],R$3)</f>
        <v>0</v>
      </c>
      <c r="S1505" s="20">
        <f>SUMIFS(AllWeights5[Weighting % (BT &amp; CZ per Era)],AllWeights5[Column1],Table6[[#This Row],[Combined Name]],AllWeights5[bldgvint],S$3)</f>
        <v>0</v>
      </c>
      <c r="T1505" s="20">
        <f>SUMIFS(AllWeights5[Weighting % (BT &amp; CZ per Era)],AllWeights5[Column1],Table6[[#This Row],[Combined Name]],AllWeights5[bldgvint],T$3)</f>
        <v>0</v>
      </c>
      <c r="U1505" s="20">
        <f>SUM(Table6[[#This Row],[1975]:[MH85]])</f>
        <v>0.99999999999999978</v>
      </c>
    </row>
    <row r="1506" spans="1:21" hidden="1" x14ac:dyDescent="0.3">
      <c r="A1506" s="23" t="s">
        <v>2329</v>
      </c>
      <c r="B1506" s="23" t="s">
        <v>61</v>
      </c>
      <c r="C1506" s="23" t="s">
        <v>32</v>
      </c>
      <c r="D1506" s="23" t="s">
        <v>14</v>
      </c>
      <c r="E1506" s="23" t="s">
        <v>1943</v>
      </c>
      <c r="F1506" s="20">
        <f>SUMIFS(AllWeights5[Weighting % (BT &amp; CZ per Era)],AllWeights5[Column1],Table6[[#This Row],[Combined Name]],AllWeights5[bldgvint],F$3)</f>
        <v>0</v>
      </c>
      <c r="G1506" s="20">
        <f>SUMIFS(AllWeights5[Weighting % (BT &amp; CZ per Era)],AllWeights5[Column1],Table6[[#This Row],[Combined Name]],AllWeights5[bldgvint],G$3)</f>
        <v>0</v>
      </c>
      <c r="H1506" s="20">
        <f>SUMIFS(AllWeights5[Weighting % (BT &amp; CZ per Era)],AllWeights5[Column1],Table6[[#This Row],[Combined Name]],AllWeights5[bldgvint],H$3)</f>
        <v>0</v>
      </c>
      <c r="I1506" s="20">
        <f>SUMIFS(AllWeights5[Weighting % (BT &amp; CZ per Era)],AllWeights5[Column1],Table6[[#This Row],[Combined Name]],AllWeights5[bldgvint],I$3)</f>
        <v>0</v>
      </c>
      <c r="J1506" s="20">
        <f>SUMIFS(AllWeights5[Weighting % (BT &amp; CZ per Era)],AllWeights5[Column1],Table6[[#This Row],[Combined Name]],AllWeights5[bldgvint],J$3)</f>
        <v>0</v>
      </c>
      <c r="K1506" s="20">
        <f>SUMIFS(AllWeights5[Weighting % (BT &amp; CZ per Era)],AllWeights5[Column1],Table6[[#This Row],[Combined Name]],AllWeights5[bldgvint],K$3)</f>
        <v>0</v>
      </c>
      <c r="L1506" s="20">
        <f>SUMIFS(AllWeights5[Weighting % (BT &amp; CZ per Era)],AllWeights5[Column1],Table6[[#This Row],[Combined Name]],AllWeights5[bldgvint],L$3)</f>
        <v>0</v>
      </c>
      <c r="M1506" s="20">
        <f>SUMIFS(AllWeights5[Weighting % (BT &amp; CZ per Era)],AllWeights5[Column1],Table6[[#This Row],[Combined Name]],AllWeights5[bldgvint],M$3)</f>
        <v>0.75</v>
      </c>
      <c r="N1506" s="20">
        <f>SUMIFS(AllWeights5[Weighting % (BT &amp; CZ per Era)],AllWeights5[Column1],Table6[[#This Row],[Combined Name]],AllWeights5[bldgvint],N$3)</f>
        <v>0.25</v>
      </c>
      <c r="O1506" s="20">
        <f>SUMIFS(AllWeights5[Weighting % (BT &amp; CZ per Era)],AllWeights5[Column1],Table6[[#This Row],[Combined Name]],AllWeights5[bldgvint],O$3)</f>
        <v>0</v>
      </c>
      <c r="P1506" s="20">
        <f>SUMIFS(AllWeights5[Weighting % (BT &amp; CZ per Era)],AllWeights5[Column1],Table6[[#This Row],[Combined Name]],AllWeights5[bldgvint],P$3)</f>
        <v>0</v>
      </c>
      <c r="Q1506" s="20">
        <f>SUMIFS(AllWeights5[Weighting % (BT &amp; CZ per Era)],AllWeights5[Column1],Table6[[#This Row],[Combined Name]],AllWeights5[bldgvint],Q$3)</f>
        <v>0</v>
      </c>
      <c r="R1506" s="20">
        <f>SUMIFS(AllWeights5[Weighting % (BT &amp; CZ per Era)],AllWeights5[Column1],Table6[[#This Row],[Combined Name]],AllWeights5[bldgvint],R$3)</f>
        <v>0</v>
      </c>
      <c r="S1506" s="20">
        <f>SUMIFS(AllWeights5[Weighting % (BT &amp; CZ per Era)],AllWeights5[Column1],Table6[[#This Row],[Combined Name]],AllWeights5[bldgvint],S$3)</f>
        <v>0</v>
      </c>
      <c r="T1506" s="20">
        <f>SUMIFS(AllWeights5[Weighting % (BT &amp; CZ per Era)],AllWeights5[Column1],Table6[[#This Row],[Combined Name]],AllWeights5[bldgvint],T$3)</f>
        <v>0</v>
      </c>
      <c r="U1506" s="20">
        <f>SUM(Table6[[#This Row],[1975]:[MH85]])</f>
        <v>1</v>
      </c>
    </row>
    <row r="1507" spans="1:21" hidden="1" x14ac:dyDescent="0.3">
      <c r="A1507" s="23" t="s">
        <v>2329</v>
      </c>
      <c r="B1507" s="23" t="s">
        <v>61</v>
      </c>
      <c r="C1507" s="23" t="s">
        <v>32</v>
      </c>
      <c r="D1507" s="23" t="s">
        <v>19</v>
      </c>
      <c r="E1507" s="23" t="s">
        <v>1944</v>
      </c>
      <c r="F1507" s="20">
        <f>SUMIFS(AllWeights5[Weighting % (BT &amp; CZ per Era)],AllWeights5[Column1],Table6[[#This Row],[Combined Name]],AllWeights5[bldgvint],F$3)</f>
        <v>0</v>
      </c>
      <c r="G1507" s="20">
        <f>SUMIFS(AllWeights5[Weighting % (BT &amp; CZ per Era)],AllWeights5[Column1],Table6[[#This Row],[Combined Name]],AllWeights5[bldgvint],G$3)</f>
        <v>0</v>
      </c>
      <c r="H1507" s="20">
        <f>SUMIFS(AllWeights5[Weighting % (BT &amp; CZ per Era)],AllWeights5[Column1],Table6[[#This Row],[Combined Name]],AllWeights5[bldgvint],H$3)</f>
        <v>0</v>
      </c>
      <c r="I1507" s="20">
        <f>SUMIFS(AllWeights5[Weighting % (BT &amp; CZ per Era)],AllWeights5[Column1],Table6[[#This Row],[Combined Name]],AllWeights5[bldgvint],I$3)</f>
        <v>0</v>
      </c>
      <c r="J1507" s="20">
        <f>SUMIFS(AllWeights5[Weighting % (BT &amp; CZ per Era)],AllWeights5[Column1],Table6[[#This Row],[Combined Name]],AllWeights5[bldgvint],J$3)</f>
        <v>0</v>
      </c>
      <c r="K1507" s="20">
        <f>SUMIFS(AllWeights5[Weighting % (BT &amp; CZ per Era)],AllWeights5[Column1],Table6[[#This Row],[Combined Name]],AllWeights5[bldgvint],K$3)</f>
        <v>0</v>
      </c>
      <c r="L1507" s="20">
        <f>SUMIFS(AllWeights5[Weighting % (BT &amp; CZ per Era)],AllWeights5[Column1],Table6[[#This Row],[Combined Name]],AllWeights5[bldgvint],L$3)</f>
        <v>0</v>
      </c>
      <c r="M1507" s="20">
        <f>SUMIFS(AllWeights5[Weighting % (BT &amp; CZ per Era)],AllWeights5[Column1],Table6[[#This Row],[Combined Name]],AllWeights5[bldgvint],M$3)</f>
        <v>0</v>
      </c>
      <c r="N1507" s="20">
        <f>SUMIFS(AllWeights5[Weighting % (BT &amp; CZ per Era)],AllWeights5[Column1],Table6[[#This Row],[Combined Name]],AllWeights5[bldgvint],N$3)</f>
        <v>0</v>
      </c>
      <c r="O1507" s="20">
        <f>SUMIFS(AllWeights5[Weighting % (BT &amp; CZ per Era)],AllWeights5[Column1],Table6[[#This Row],[Combined Name]],AllWeights5[bldgvint],O$3)</f>
        <v>1</v>
      </c>
      <c r="P1507" s="20">
        <f>SUMIFS(AllWeights5[Weighting % (BT &amp; CZ per Era)],AllWeights5[Column1],Table6[[#This Row],[Combined Name]],AllWeights5[bldgvint],P$3)</f>
        <v>0</v>
      </c>
      <c r="Q1507" s="20">
        <f>SUMIFS(AllWeights5[Weighting % (BT &amp; CZ per Era)],AllWeights5[Column1],Table6[[#This Row],[Combined Name]],AllWeights5[bldgvint],Q$3)</f>
        <v>0</v>
      </c>
      <c r="R1507" s="20">
        <f>SUMIFS(AllWeights5[Weighting % (BT &amp; CZ per Era)],AllWeights5[Column1],Table6[[#This Row],[Combined Name]],AllWeights5[bldgvint],R$3)</f>
        <v>0</v>
      </c>
      <c r="S1507" s="20">
        <f>SUMIFS(AllWeights5[Weighting % (BT &amp; CZ per Era)],AllWeights5[Column1],Table6[[#This Row],[Combined Name]],AllWeights5[bldgvint],S$3)</f>
        <v>0</v>
      </c>
      <c r="T1507" s="20">
        <f>SUMIFS(AllWeights5[Weighting % (BT &amp; CZ per Era)],AllWeights5[Column1],Table6[[#This Row],[Combined Name]],AllWeights5[bldgvint],T$3)</f>
        <v>0</v>
      </c>
      <c r="U1507" s="20">
        <f>SUM(Table6[[#This Row],[1975]:[MH85]])</f>
        <v>1</v>
      </c>
    </row>
    <row r="1508" spans="1:21" hidden="1" x14ac:dyDescent="0.3">
      <c r="A1508" s="23" t="s">
        <v>2329</v>
      </c>
      <c r="B1508" s="23" t="s">
        <v>61</v>
      </c>
      <c r="C1508" s="23" t="s">
        <v>33</v>
      </c>
      <c r="D1508" s="23" t="s">
        <v>16</v>
      </c>
      <c r="E1508" s="23" t="s">
        <v>1945</v>
      </c>
      <c r="F1508" s="20">
        <f>SUMIFS(AllWeights5[Weighting % (BT &amp; CZ per Era)],AllWeights5[Column1],Table6[[#This Row],[Combined Name]],AllWeights5[bldgvint],F$3)</f>
        <v>0.45935125418743361</v>
      </c>
      <c r="G1508" s="20">
        <f>SUMIFS(AllWeights5[Weighting % (BT &amp; CZ per Era)],AllWeights5[Column1],Table6[[#This Row],[Combined Name]],AllWeights5[bldgvint],G$3)</f>
        <v>0.35829724650706757</v>
      </c>
      <c r="H1508" s="20">
        <f>SUMIFS(AllWeights5[Weighting % (BT &amp; CZ per Era)],AllWeights5[Column1],Table6[[#This Row],[Combined Name]],AllWeights5[bldgvint],H$3)</f>
        <v>0.18235149930549882</v>
      </c>
      <c r="I1508" s="20">
        <f>SUMIFS(AllWeights5[Weighting % (BT &amp; CZ per Era)],AllWeights5[Column1],Table6[[#This Row],[Combined Name]],AllWeights5[bldgvint],I$3)</f>
        <v>0</v>
      </c>
      <c r="J1508" s="20">
        <f>SUMIFS(AllWeights5[Weighting % (BT &amp; CZ per Era)],AllWeights5[Column1],Table6[[#This Row],[Combined Name]],AllWeights5[bldgvint],J$3)</f>
        <v>0</v>
      </c>
      <c r="K1508" s="20">
        <f>SUMIFS(AllWeights5[Weighting % (BT &amp; CZ per Era)],AllWeights5[Column1],Table6[[#This Row],[Combined Name]],AllWeights5[bldgvint],K$3)</f>
        <v>0</v>
      </c>
      <c r="L1508" s="20">
        <f>SUMIFS(AllWeights5[Weighting % (BT &amp; CZ per Era)],AllWeights5[Column1],Table6[[#This Row],[Combined Name]],AllWeights5[bldgvint],L$3)</f>
        <v>0</v>
      </c>
      <c r="M1508" s="20">
        <f>SUMIFS(AllWeights5[Weighting % (BT &amp; CZ per Era)],AllWeights5[Column1],Table6[[#This Row],[Combined Name]],AllWeights5[bldgvint],M$3)</f>
        <v>0</v>
      </c>
      <c r="N1508" s="20">
        <f>SUMIFS(AllWeights5[Weighting % (BT &amp; CZ per Era)],AllWeights5[Column1],Table6[[#This Row],[Combined Name]],AllWeights5[bldgvint],N$3)</f>
        <v>0</v>
      </c>
      <c r="O1508" s="20">
        <f>SUMIFS(AllWeights5[Weighting % (BT &amp; CZ per Era)],AllWeights5[Column1],Table6[[#This Row],[Combined Name]],AllWeights5[bldgvint],O$3)</f>
        <v>0</v>
      </c>
      <c r="P1508" s="20">
        <f>SUMIFS(AllWeights5[Weighting % (BT &amp; CZ per Era)],AllWeights5[Column1],Table6[[#This Row],[Combined Name]],AllWeights5[bldgvint],P$3)</f>
        <v>0</v>
      </c>
      <c r="Q1508" s="20">
        <f>SUMIFS(AllWeights5[Weighting % (BT &amp; CZ per Era)],AllWeights5[Column1],Table6[[#This Row],[Combined Name]],AllWeights5[bldgvint],Q$3)</f>
        <v>0</v>
      </c>
      <c r="R1508" s="20">
        <f>SUMIFS(AllWeights5[Weighting % (BT &amp; CZ per Era)],AllWeights5[Column1],Table6[[#This Row],[Combined Name]],AllWeights5[bldgvint],R$3)</f>
        <v>0</v>
      </c>
      <c r="S1508" s="20">
        <f>SUMIFS(AllWeights5[Weighting % (BT &amp; CZ per Era)],AllWeights5[Column1],Table6[[#This Row],[Combined Name]],AllWeights5[bldgvint],S$3)</f>
        <v>0</v>
      </c>
      <c r="T1508" s="20">
        <f>SUMIFS(AllWeights5[Weighting % (BT &amp; CZ per Era)],AllWeights5[Column1],Table6[[#This Row],[Combined Name]],AllWeights5[bldgvint],T$3)</f>
        <v>0</v>
      </c>
      <c r="U1508" s="20">
        <f>SUM(Table6[[#This Row],[1975]:[MH85]])</f>
        <v>1</v>
      </c>
    </row>
    <row r="1509" spans="1:21" hidden="1" x14ac:dyDescent="0.3">
      <c r="A1509" s="23" t="s">
        <v>2329</v>
      </c>
      <c r="B1509" s="23" t="s">
        <v>61</v>
      </c>
      <c r="C1509" s="23" t="s">
        <v>33</v>
      </c>
      <c r="D1509" s="23" t="s">
        <v>11</v>
      </c>
      <c r="E1509" s="23" t="s">
        <v>1946</v>
      </c>
      <c r="F1509" s="20">
        <f>SUMIFS(AllWeights5[Weighting % (BT &amp; CZ per Era)],AllWeights5[Column1],Table6[[#This Row],[Combined Name]],AllWeights5[bldgvint],F$3)</f>
        <v>0</v>
      </c>
      <c r="G1509" s="20">
        <f>SUMIFS(AllWeights5[Weighting % (BT &amp; CZ per Era)],AllWeights5[Column1],Table6[[#This Row],[Combined Name]],AllWeights5[bldgvint],G$3)</f>
        <v>0</v>
      </c>
      <c r="H1509" s="20">
        <f>SUMIFS(AllWeights5[Weighting % (BT &amp; CZ per Era)],AllWeights5[Column1],Table6[[#This Row],[Combined Name]],AllWeights5[bldgvint],H$3)</f>
        <v>0</v>
      </c>
      <c r="I1509" s="20">
        <f>SUMIFS(AllWeights5[Weighting % (BT &amp; CZ per Era)],AllWeights5[Column1],Table6[[#This Row],[Combined Name]],AllWeights5[bldgvint],I$3)</f>
        <v>0.37693493265429207</v>
      </c>
      <c r="J1509" s="20">
        <f>SUMIFS(AllWeights5[Weighting % (BT &amp; CZ per Era)],AllWeights5[Column1],Table6[[#This Row],[Combined Name]],AllWeights5[bldgvint],J$3)</f>
        <v>0.22656302352073981</v>
      </c>
      <c r="K1509" s="20">
        <f>SUMIFS(AllWeights5[Weighting % (BT &amp; CZ per Era)],AllWeights5[Column1],Table6[[#This Row],[Combined Name]],AllWeights5[bldgvint],K$3)</f>
        <v>0.22656302352073981</v>
      </c>
      <c r="L1509" s="20">
        <f>SUMIFS(AllWeights5[Weighting % (BT &amp; CZ per Era)],AllWeights5[Column1],Table6[[#This Row],[Combined Name]],AllWeights5[bldgvint],L$3)</f>
        <v>0.16993902030422839</v>
      </c>
      <c r="M1509" s="20">
        <f>SUMIFS(AllWeights5[Weighting % (BT &amp; CZ per Era)],AllWeights5[Column1],Table6[[#This Row],[Combined Name]],AllWeights5[bldgvint],M$3)</f>
        <v>0</v>
      </c>
      <c r="N1509" s="20">
        <f>SUMIFS(AllWeights5[Weighting % (BT &amp; CZ per Era)],AllWeights5[Column1],Table6[[#This Row],[Combined Name]],AllWeights5[bldgvint],N$3)</f>
        <v>0</v>
      </c>
      <c r="O1509" s="20">
        <f>SUMIFS(AllWeights5[Weighting % (BT &amp; CZ per Era)],AllWeights5[Column1],Table6[[#This Row],[Combined Name]],AllWeights5[bldgvint],O$3)</f>
        <v>0</v>
      </c>
      <c r="P1509" s="20">
        <f>SUMIFS(AllWeights5[Weighting % (BT &amp; CZ per Era)],AllWeights5[Column1],Table6[[#This Row],[Combined Name]],AllWeights5[bldgvint],P$3)</f>
        <v>0</v>
      </c>
      <c r="Q1509" s="20">
        <f>SUMIFS(AllWeights5[Weighting % (BT &amp; CZ per Era)],AllWeights5[Column1],Table6[[#This Row],[Combined Name]],AllWeights5[bldgvint],Q$3)</f>
        <v>0</v>
      </c>
      <c r="R1509" s="20">
        <f>SUMIFS(AllWeights5[Weighting % (BT &amp; CZ per Era)],AllWeights5[Column1],Table6[[#This Row],[Combined Name]],AllWeights5[bldgvint],R$3)</f>
        <v>0</v>
      </c>
      <c r="S1509" s="20">
        <f>SUMIFS(AllWeights5[Weighting % (BT &amp; CZ per Era)],AllWeights5[Column1],Table6[[#This Row],[Combined Name]],AllWeights5[bldgvint],S$3)</f>
        <v>0</v>
      </c>
      <c r="T1509" s="20">
        <f>SUMIFS(AllWeights5[Weighting % (BT &amp; CZ per Era)],AllWeights5[Column1],Table6[[#This Row],[Combined Name]],AllWeights5[bldgvint],T$3)</f>
        <v>0</v>
      </c>
      <c r="U1509" s="20">
        <f>SUM(Table6[[#This Row],[1975]:[MH85]])</f>
        <v>1</v>
      </c>
    </row>
    <row r="1510" spans="1:21" hidden="1" x14ac:dyDescent="0.3">
      <c r="A1510" s="23" t="s">
        <v>2329</v>
      </c>
      <c r="B1510" s="23" t="s">
        <v>61</v>
      </c>
      <c r="C1510" s="23" t="s">
        <v>33</v>
      </c>
      <c r="D1510" s="23" t="s">
        <v>14</v>
      </c>
      <c r="E1510" s="23" t="s">
        <v>1947</v>
      </c>
      <c r="F1510" s="20">
        <f>SUMIFS(AllWeights5[Weighting % (BT &amp; CZ per Era)],AllWeights5[Column1],Table6[[#This Row],[Combined Name]],AllWeights5[bldgvint],F$3)</f>
        <v>0</v>
      </c>
      <c r="G1510" s="20">
        <f>SUMIFS(AllWeights5[Weighting % (BT &amp; CZ per Era)],AllWeights5[Column1],Table6[[#This Row],[Combined Name]],AllWeights5[bldgvint],G$3)</f>
        <v>0</v>
      </c>
      <c r="H1510" s="20">
        <f>SUMIFS(AllWeights5[Weighting % (BT &amp; CZ per Era)],AllWeights5[Column1],Table6[[#This Row],[Combined Name]],AllWeights5[bldgvint],H$3)</f>
        <v>0</v>
      </c>
      <c r="I1510" s="20">
        <f>SUMIFS(AllWeights5[Weighting % (BT &amp; CZ per Era)],AllWeights5[Column1],Table6[[#This Row],[Combined Name]],AllWeights5[bldgvint],I$3)</f>
        <v>0</v>
      </c>
      <c r="J1510" s="20">
        <f>SUMIFS(AllWeights5[Weighting % (BT &amp; CZ per Era)],AllWeights5[Column1],Table6[[#This Row],[Combined Name]],AllWeights5[bldgvint],J$3)</f>
        <v>0</v>
      </c>
      <c r="K1510" s="20">
        <f>SUMIFS(AllWeights5[Weighting % (BT &amp; CZ per Era)],AllWeights5[Column1],Table6[[#This Row],[Combined Name]],AllWeights5[bldgvint],K$3)</f>
        <v>0</v>
      </c>
      <c r="L1510" s="20">
        <f>SUMIFS(AllWeights5[Weighting % (BT &amp; CZ per Era)],AllWeights5[Column1],Table6[[#This Row],[Combined Name]],AllWeights5[bldgvint],L$3)</f>
        <v>0</v>
      </c>
      <c r="M1510" s="20">
        <f>SUMIFS(AllWeights5[Weighting % (BT &amp; CZ per Era)],AllWeights5[Column1],Table6[[#This Row],[Combined Name]],AllWeights5[bldgvint],M$3)</f>
        <v>0.75007394262052651</v>
      </c>
      <c r="N1510" s="20">
        <f>SUMIFS(AllWeights5[Weighting % (BT &amp; CZ per Era)],AllWeights5[Column1],Table6[[#This Row],[Combined Name]],AllWeights5[bldgvint],N$3)</f>
        <v>0.24992605737947354</v>
      </c>
      <c r="O1510" s="20">
        <f>SUMIFS(AllWeights5[Weighting % (BT &amp; CZ per Era)],AllWeights5[Column1],Table6[[#This Row],[Combined Name]],AllWeights5[bldgvint],O$3)</f>
        <v>0</v>
      </c>
      <c r="P1510" s="20">
        <f>SUMIFS(AllWeights5[Weighting % (BT &amp; CZ per Era)],AllWeights5[Column1],Table6[[#This Row],[Combined Name]],AllWeights5[bldgvint],P$3)</f>
        <v>0</v>
      </c>
      <c r="Q1510" s="20">
        <f>SUMIFS(AllWeights5[Weighting % (BT &amp; CZ per Era)],AllWeights5[Column1],Table6[[#This Row],[Combined Name]],AllWeights5[bldgvint],Q$3)</f>
        <v>0</v>
      </c>
      <c r="R1510" s="20">
        <f>SUMIFS(AllWeights5[Weighting % (BT &amp; CZ per Era)],AllWeights5[Column1],Table6[[#This Row],[Combined Name]],AllWeights5[bldgvint],R$3)</f>
        <v>0</v>
      </c>
      <c r="S1510" s="20">
        <f>SUMIFS(AllWeights5[Weighting % (BT &amp; CZ per Era)],AllWeights5[Column1],Table6[[#This Row],[Combined Name]],AllWeights5[bldgvint],S$3)</f>
        <v>0</v>
      </c>
      <c r="T1510" s="20">
        <f>SUMIFS(AllWeights5[Weighting % (BT &amp; CZ per Era)],AllWeights5[Column1],Table6[[#This Row],[Combined Name]],AllWeights5[bldgvint],T$3)</f>
        <v>0</v>
      </c>
      <c r="U1510" s="20">
        <f>SUM(Table6[[#This Row],[1975]:[MH85]])</f>
        <v>1</v>
      </c>
    </row>
    <row r="1511" spans="1:21" hidden="1" x14ac:dyDescent="0.3">
      <c r="A1511" s="23" t="s">
        <v>2329</v>
      </c>
      <c r="B1511" s="23" t="s">
        <v>61</v>
      </c>
      <c r="C1511" s="23" t="s">
        <v>33</v>
      </c>
      <c r="D1511" s="23" t="s">
        <v>19</v>
      </c>
      <c r="E1511" s="23" t="s">
        <v>1948</v>
      </c>
      <c r="F1511" s="20">
        <f>SUMIFS(AllWeights5[Weighting % (BT &amp; CZ per Era)],AllWeights5[Column1],Table6[[#This Row],[Combined Name]],AllWeights5[bldgvint],F$3)</f>
        <v>0</v>
      </c>
      <c r="G1511" s="20">
        <f>SUMIFS(AllWeights5[Weighting % (BT &amp; CZ per Era)],AllWeights5[Column1],Table6[[#This Row],[Combined Name]],AllWeights5[bldgvint],G$3)</f>
        <v>0</v>
      </c>
      <c r="H1511" s="20">
        <f>SUMIFS(AllWeights5[Weighting % (BT &amp; CZ per Era)],AllWeights5[Column1],Table6[[#This Row],[Combined Name]],AllWeights5[bldgvint],H$3)</f>
        <v>0</v>
      </c>
      <c r="I1511" s="20">
        <f>SUMIFS(AllWeights5[Weighting % (BT &amp; CZ per Era)],AllWeights5[Column1],Table6[[#This Row],[Combined Name]],AllWeights5[bldgvint],I$3)</f>
        <v>0</v>
      </c>
      <c r="J1511" s="20">
        <f>SUMIFS(AllWeights5[Weighting % (BT &amp; CZ per Era)],AllWeights5[Column1],Table6[[#This Row],[Combined Name]],AllWeights5[bldgvint],J$3)</f>
        <v>0</v>
      </c>
      <c r="K1511" s="20">
        <f>SUMIFS(AllWeights5[Weighting % (BT &amp; CZ per Era)],AllWeights5[Column1],Table6[[#This Row],[Combined Name]],AllWeights5[bldgvint],K$3)</f>
        <v>0</v>
      </c>
      <c r="L1511" s="20">
        <f>SUMIFS(AllWeights5[Weighting % (BT &amp; CZ per Era)],AllWeights5[Column1],Table6[[#This Row],[Combined Name]],AllWeights5[bldgvint],L$3)</f>
        <v>0</v>
      </c>
      <c r="M1511" s="20">
        <f>SUMIFS(AllWeights5[Weighting % (BT &amp; CZ per Era)],AllWeights5[Column1],Table6[[#This Row],[Combined Name]],AllWeights5[bldgvint],M$3)</f>
        <v>0</v>
      </c>
      <c r="N1511" s="20">
        <f>SUMIFS(AllWeights5[Weighting % (BT &amp; CZ per Era)],AllWeights5[Column1],Table6[[#This Row],[Combined Name]],AllWeights5[bldgvint],N$3)</f>
        <v>0</v>
      </c>
      <c r="O1511" s="20">
        <f>SUMIFS(AllWeights5[Weighting % (BT &amp; CZ per Era)],AllWeights5[Column1],Table6[[#This Row],[Combined Name]],AllWeights5[bldgvint],O$3)</f>
        <v>1</v>
      </c>
      <c r="P1511" s="20">
        <f>SUMIFS(AllWeights5[Weighting % (BT &amp; CZ per Era)],AllWeights5[Column1],Table6[[#This Row],[Combined Name]],AllWeights5[bldgvint],P$3)</f>
        <v>0</v>
      </c>
      <c r="Q1511" s="20">
        <f>SUMIFS(AllWeights5[Weighting % (BT &amp; CZ per Era)],AllWeights5[Column1],Table6[[#This Row],[Combined Name]],AllWeights5[bldgvint],Q$3)</f>
        <v>0</v>
      </c>
      <c r="R1511" s="20">
        <f>SUMIFS(AllWeights5[Weighting % (BT &amp; CZ per Era)],AllWeights5[Column1],Table6[[#This Row],[Combined Name]],AllWeights5[bldgvint],R$3)</f>
        <v>0</v>
      </c>
      <c r="S1511" s="20">
        <f>SUMIFS(AllWeights5[Weighting % (BT &amp; CZ per Era)],AllWeights5[Column1],Table6[[#This Row],[Combined Name]],AllWeights5[bldgvint],S$3)</f>
        <v>0</v>
      </c>
      <c r="T1511" s="20">
        <f>SUMIFS(AllWeights5[Weighting % (BT &amp; CZ per Era)],AllWeights5[Column1],Table6[[#This Row],[Combined Name]],AllWeights5[bldgvint],T$3)</f>
        <v>0</v>
      </c>
      <c r="U1511" s="20">
        <f>SUM(Table6[[#This Row],[1975]:[MH85]])</f>
        <v>1</v>
      </c>
    </row>
    <row r="1512" spans="1:21" hidden="1" x14ac:dyDescent="0.3">
      <c r="A1512" s="23" t="s">
        <v>2329</v>
      </c>
      <c r="B1512" s="23" t="s">
        <v>61</v>
      </c>
      <c r="C1512" s="23" t="s">
        <v>34</v>
      </c>
      <c r="D1512" s="23" t="s">
        <v>16</v>
      </c>
      <c r="E1512" s="23" t="s">
        <v>1949</v>
      </c>
      <c r="F1512" s="20">
        <f>SUMIFS(AllWeights5[Weighting % (BT &amp; CZ per Era)],AllWeights5[Column1],Table6[[#This Row],[Combined Name]],AllWeights5[bldgvint],F$3)</f>
        <v>0.24266712141882668</v>
      </c>
      <c r="G1512" s="20">
        <f>SUMIFS(AllWeights5[Weighting % (BT &amp; CZ per Era)],AllWeights5[Column1],Table6[[#This Row],[Combined Name]],AllWeights5[bldgvint],G$3)</f>
        <v>0.50263377292708789</v>
      </c>
      <c r="H1512" s="20">
        <f>SUMIFS(AllWeights5[Weighting % (BT &amp; CZ per Era)],AllWeights5[Column1],Table6[[#This Row],[Combined Name]],AllWeights5[bldgvint],H$3)</f>
        <v>0.25469910565408516</v>
      </c>
      <c r="I1512" s="20">
        <f>SUMIFS(AllWeights5[Weighting % (BT &amp; CZ per Era)],AllWeights5[Column1],Table6[[#This Row],[Combined Name]],AllWeights5[bldgvint],I$3)</f>
        <v>0</v>
      </c>
      <c r="J1512" s="20">
        <f>SUMIFS(AllWeights5[Weighting % (BT &amp; CZ per Era)],AllWeights5[Column1],Table6[[#This Row],[Combined Name]],AllWeights5[bldgvint],J$3)</f>
        <v>0</v>
      </c>
      <c r="K1512" s="20">
        <f>SUMIFS(AllWeights5[Weighting % (BT &amp; CZ per Era)],AllWeights5[Column1],Table6[[#This Row],[Combined Name]],AllWeights5[bldgvint],K$3)</f>
        <v>0</v>
      </c>
      <c r="L1512" s="20">
        <f>SUMIFS(AllWeights5[Weighting % (BT &amp; CZ per Era)],AllWeights5[Column1],Table6[[#This Row],[Combined Name]],AllWeights5[bldgvint],L$3)</f>
        <v>0</v>
      </c>
      <c r="M1512" s="20">
        <f>SUMIFS(AllWeights5[Weighting % (BT &amp; CZ per Era)],AllWeights5[Column1],Table6[[#This Row],[Combined Name]],AllWeights5[bldgvint],M$3)</f>
        <v>0</v>
      </c>
      <c r="N1512" s="20">
        <f>SUMIFS(AllWeights5[Weighting % (BT &amp; CZ per Era)],AllWeights5[Column1],Table6[[#This Row],[Combined Name]],AllWeights5[bldgvint],N$3)</f>
        <v>0</v>
      </c>
      <c r="O1512" s="20">
        <f>SUMIFS(AllWeights5[Weighting % (BT &amp; CZ per Era)],AllWeights5[Column1],Table6[[#This Row],[Combined Name]],AllWeights5[bldgvint],O$3)</f>
        <v>0</v>
      </c>
      <c r="P1512" s="20">
        <f>SUMIFS(AllWeights5[Weighting % (BT &amp; CZ per Era)],AllWeights5[Column1],Table6[[#This Row],[Combined Name]],AllWeights5[bldgvint],P$3)</f>
        <v>0</v>
      </c>
      <c r="Q1512" s="20">
        <f>SUMIFS(AllWeights5[Weighting % (BT &amp; CZ per Era)],AllWeights5[Column1],Table6[[#This Row],[Combined Name]],AllWeights5[bldgvint],Q$3)</f>
        <v>0</v>
      </c>
      <c r="R1512" s="20">
        <f>SUMIFS(AllWeights5[Weighting % (BT &amp; CZ per Era)],AllWeights5[Column1],Table6[[#This Row],[Combined Name]],AllWeights5[bldgvint],R$3)</f>
        <v>0</v>
      </c>
      <c r="S1512" s="20">
        <f>SUMIFS(AllWeights5[Weighting % (BT &amp; CZ per Era)],AllWeights5[Column1],Table6[[#This Row],[Combined Name]],AllWeights5[bldgvint],S$3)</f>
        <v>0</v>
      </c>
      <c r="T1512" s="20">
        <f>SUMIFS(AllWeights5[Weighting % (BT &amp; CZ per Era)],AllWeights5[Column1],Table6[[#This Row],[Combined Name]],AllWeights5[bldgvint],T$3)</f>
        <v>0</v>
      </c>
      <c r="U1512" s="20">
        <f>SUM(Table6[[#This Row],[1975]:[MH85]])</f>
        <v>0.99999999999999967</v>
      </c>
    </row>
    <row r="1513" spans="1:21" hidden="1" x14ac:dyDescent="0.3">
      <c r="A1513" s="23" t="s">
        <v>2329</v>
      </c>
      <c r="B1513" s="23" t="s">
        <v>61</v>
      </c>
      <c r="C1513" s="23" t="s">
        <v>34</v>
      </c>
      <c r="D1513" s="23" t="s">
        <v>11</v>
      </c>
      <c r="E1513" s="23" t="s">
        <v>1950</v>
      </c>
      <c r="F1513" s="20">
        <f>SUMIFS(AllWeights5[Weighting % (BT &amp; CZ per Era)],AllWeights5[Column1],Table6[[#This Row],[Combined Name]],AllWeights5[bldgvint],F$3)</f>
        <v>0</v>
      </c>
      <c r="G1513" s="20">
        <f>SUMIFS(AllWeights5[Weighting % (BT &amp; CZ per Era)],AllWeights5[Column1],Table6[[#This Row],[Combined Name]],AllWeights5[bldgvint],G$3)</f>
        <v>0</v>
      </c>
      <c r="H1513" s="20">
        <f>SUMIFS(AllWeights5[Weighting % (BT &amp; CZ per Era)],AllWeights5[Column1],Table6[[#This Row],[Combined Name]],AllWeights5[bldgvint],H$3)</f>
        <v>0</v>
      </c>
      <c r="I1513" s="20">
        <f>SUMIFS(AllWeights5[Weighting % (BT &amp; CZ per Era)],AllWeights5[Column1],Table6[[#This Row],[Combined Name]],AllWeights5[bldgvint],I$3)</f>
        <v>0.40326213310084286</v>
      </c>
      <c r="J1513" s="20">
        <f>SUMIFS(AllWeights5[Weighting % (BT &amp; CZ per Era)],AllWeights5[Column1],Table6[[#This Row],[Combined Name]],AllWeights5[bldgvint],J$3)</f>
        <v>0.21701540249927351</v>
      </c>
      <c r="K1513" s="20">
        <f>SUMIFS(AllWeights5[Weighting % (BT &amp; CZ per Era)],AllWeights5[Column1],Table6[[#This Row],[Combined Name]],AllWeights5[bldgvint],K$3)</f>
        <v>0.21701540249927351</v>
      </c>
      <c r="L1513" s="20">
        <f>SUMIFS(AllWeights5[Weighting % (BT &amp; CZ per Era)],AllWeights5[Column1],Table6[[#This Row],[Combined Name]],AllWeights5[bldgvint],L$3)</f>
        <v>0.16270706190061032</v>
      </c>
      <c r="M1513" s="20">
        <f>SUMIFS(AllWeights5[Weighting % (BT &amp; CZ per Era)],AllWeights5[Column1],Table6[[#This Row],[Combined Name]],AllWeights5[bldgvint],M$3)</f>
        <v>0</v>
      </c>
      <c r="N1513" s="20">
        <f>SUMIFS(AllWeights5[Weighting % (BT &amp; CZ per Era)],AllWeights5[Column1],Table6[[#This Row],[Combined Name]],AllWeights5[bldgvint],N$3)</f>
        <v>0</v>
      </c>
      <c r="O1513" s="20">
        <f>SUMIFS(AllWeights5[Weighting % (BT &amp; CZ per Era)],AllWeights5[Column1],Table6[[#This Row],[Combined Name]],AllWeights5[bldgvint],O$3)</f>
        <v>0</v>
      </c>
      <c r="P1513" s="20">
        <f>SUMIFS(AllWeights5[Weighting % (BT &amp; CZ per Era)],AllWeights5[Column1],Table6[[#This Row],[Combined Name]],AllWeights5[bldgvint],P$3)</f>
        <v>0</v>
      </c>
      <c r="Q1513" s="20">
        <f>SUMIFS(AllWeights5[Weighting % (BT &amp; CZ per Era)],AllWeights5[Column1],Table6[[#This Row],[Combined Name]],AllWeights5[bldgvint],Q$3)</f>
        <v>0</v>
      </c>
      <c r="R1513" s="20">
        <f>SUMIFS(AllWeights5[Weighting % (BT &amp; CZ per Era)],AllWeights5[Column1],Table6[[#This Row],[Combined Name]],AllWeights5[bldgvint],R$3)</f>
        <v>0</v>
      </c>
      <c r="S1513" s="20">
        <f>SUMIFS(AllWeights5[Weighting % (BT &amp; CZ per Era)],AllWeights5[Column1],Table6[[#This Row],[Combined Name]],AllWeights5[bldgvint],S$3)</f>
        <v>0</v>
      </c>
      <c r="T1513" s="20">
        <f>SUMIFS(AllWeights5[Weighting % (BT &amp; CZ per Era)],AllWeights5[Column1],Table6[[#This Row],[Combined Name]],AllWeights5[bldgvint],T$3)</f>
        <v>0</v>
      </c>
      <c r="U1513" s="20">
        <f>SUM(Table6[[#This Row],[1975]:[MH85]])</f>
        <v>1.0000000000000002</v>
      </c>
    </row>
    <row r="1514" spans="1:21" hidden="1" x14ac:dyDescent="0.3">
      <c r="A1514" s="23" t="s">
        <v>2329</v>
      </c>
      <c r="B1514" s="23" t="s">
        <v>61</v>
      </c>
      <c r="C1514" s="23" t="s">
        <v>34</v>
      </c>
      <c r="D1514" s="23" t="s">
        <v>14</v>
      </c>
      <c r="E1514" s="23" t="s">
        <v>1951</v>
      </c>
      <c r="F1514" s="20">
        <f>SUMIFS(AllWeights5[Weighting % (BT &amp; CZ per Era)],AllWeights5[Column1],Table6[[#This Row],[Combined Name]],AllWeights5[bldgvint],F$3)</f>
        <v>0</v>
      </c>
      <c r="G1514" s="20">
        <f>SUMIFS(AllWeights5[Weighting % (BT &amp; CZ per Era)],AllWeights5[Column1],Table6[[#This Row],[Combined Name]],AllWeights5[bldgvint],G$3)</f>
        <v>0</v>
      </c>
      <c r="H1514" s="20">
        <f>SUMIFS(AllWeights5[Weighting % (BT &amp; CZ per Era)],AllWeights5[Column1],Table6[[#This Row],[Combined Name]],AllWeights5[bldgvint],H$3)</f>
        <v>0</v>
      </c>
      <c r="I1514" s="20">
        <f>SUMIFS(AllWeights5[Weighting % (BT &amp; CZ per Era)],AllWeights5[Column1],Table6[[#This Row],[Combined Name]],AllWeights5[bldgvint],I$3)</f>
        <v>0</v>
      </c>
      <c r="J1514" s="20">
        <f>SUMIFS(AllWeights5[Weighting % (BT &amp; CZ per Era)],AllWeights5[Column1],Table6[[#This Row],[Combined Name]],AllWeights5[bldgvint],J$3)</f>
        <v>0</v>
      </c>
      <c r="K1514" s="20">
        <f>SUMIFS(AllWeights5[Weighting % (BT &amp; CZ per Era)],AllWeights5[Column1],Table6[[#This Row],[Combined Name]],AllWeights5[bldgvint],K$3)</f>
        <v>0</v>
      </c>
      <c r="L1514" s="20">
        <f>SUMIFS(AllWeights5[Weighting % (BT &amp; CZ per Era)],AllWeights5[Column1],Table6[[#This Row],[Combined Name]],AllWeights5[bldgvint],L$3)</f>
        <v>0</v>
      </c>
      <c r="M1514" s="20">
        <f>SUMIFS(AllWeights5[Weighting % (BT &amp; CZ per Era)],AllWeights5[Column1],Table6[[#This Row],[Combined Name]],AllWeights5[bldgvint],M$3)</f>
        <v>0.75</v>
      </c>
      <c r="N1514" s="20">
        <f>SUMIFS(AllWeights5[Weighting % (BT &amp; CZ per Era)],AllWeights5[Column1],Table6[[#This Row],[Combined Name]],AllWeights5[bldgvint],N$3)</f>
        <v>0.24999999999999997</v>
      </c>
      <c r="O1514" s="20">
        <f>SUMIFS(AllWeights5[Weighting % (BT &amp; CZ per Era)],AllWeights5[Column1],Table6[[#This Row],[Combined Name]],AllWeights5[bldgvint],O$3)</f>
        <v>0</v>
      </c>
      <c r="P1514" s="20">
        <f>SUMIFS(AllWeights5[Weighting % (BT &amp; CZ per Era)],AllWeights5[Column1],Table6[[#This Row],[Combined Name]],AllWeights5[bldgvint],P$3)</f>
        <v>0</v>
      </c>
      <c r="Q1514" s="20">
        <f>SUMIFS(AllWeights5[Weighting % (BT &amp; CZ per Era)],AllWeights5[Column1],Table6[[#This Row],[Combined Name]],AllWeights5[bldgvint],Q$3)</f>
        <v>0</v>
      </c>
      <c r="R1514" s="20">
        <f>SUMIFS(AllWeights5[Weighting % (BT &amp; CZ per Era)],AllWeights5[Column1],Table6[[#This Row],[Combined Name]],AllWeights5[bldgvint],R$3)</f>
        <v>0</v>
      </c>
      <c r="S1514" s="20">
        <f>SUMIFS(AllWeights5[Weighting % (BT &amp; CZ per Era)],AllWeights5[Column1],Table6[[#This Row],[Combined Name]],AllWeights5[bldgvint],S$3)</f>
        <v>0</v>
      </c>
      <c r="T1514" s="20">
        <f>SUMIFS(AllWeights5[Weighting % (BT &amp; CZ per Era)],AllWeights5[Column1],Table6[[#This Row],[Combined Name]],AllWeights5[bldgvint],T$3)</f>
        <v>0</v>
      </c>
      <c r="U1514" s="20">
        <f>SUM(Table6[[#This Row],[1975]:[MH85]])</f>
        <v>1</v>
      </c>
    </row>
    <row r="1515" spans="1:21" hidden="1" x14ac:dyDescent="0.3">
      <c r="A1515" s="23" t="s">
        <v>2329</v>
      </c>
      <c r="B1515" s="23" t="s">
        <v>61</v>
      </c>
      <c r="C1515" s="23" t="s">
        <v>34</v>
      </c>
      <c r="D1515" s="23" t="s">
        <v>19</v>
      </c>
      <c r="E1515" s="23" t="s">
        <v>1952</v>
      </c>
      <c r="F1515" s="20">
        <f>SUMIFS(AllWeights5[Weighting % (BT &amp; CZ per Era)],AllWeights5[Column1],Table6[[#This Row],[Combined Name]],AllWeights5[bldgvint],F$3)</f>
        <v>0</v>
      </c>
      <c r="G1515" s="20">
        <f>SUMIFS(AllWeights5[Weighting % (BT &amp; CZ per Era)],AllWeights5[Column1],Table6[[#This Row],[Combined Name]],AllWeights5[bldgvint],G$3)</f>
        <v>0</v>
      </c>
      <c r="H1515" s="20">
        <f>SUMIFS(AllWeights5[Weighting % (BT &amp; CZ per Era)],AllWeights5[Column1],Table6[[#This Row],[Combined Name]],AllWeights5[bldgvint],H$3)</f>
        <v>0</v>
      </c>
      <c r="I1515" s="20">
        <f>SUMIFS(AllWeights5[Weighting % (BT &amp; CZ per Era)],AllWeights5[Column1],Table6[[#This Row],[Combined Name]],AllWeights5[bldgvint],I$3)</f>
        <v>0</v>
      </c>
      <c r="J1515" s="20">
        <f>SUMIFS(AllWeights5[Weighting % (BT &amp; CZ per Era)],AllWeights5[Column1],Table6[[#This Row],[Combined Name]],AllWeights5[bldgvint],J$3)</f>
        <v>0</v>
      </c>
      <c r="K1515" s="20">
        <f>SUMIFS(AllWeights5[Weighting % (BT &amp; CZ per Era)],AllWeights5[Column1],Table6[[#This Row],[Combined Name]],AllWeights5[bldgvint],K$3)</f>
        <v>0</v>
      </c>
      <c r="L1515" s="20">
        <f>SUMIFS(AllWeights5[Weighting % (BT &amp; CZ per Era)],AllWeights5[Column1],Table6[[#This Row],[Combined Name]],AllWeights5[bldgvint],L$3)</f>
        <v>0</v>
      </c>
      <c r="M1515" s="20">
        <f>SUMIFS(AllWeights5[Weighting % (BT &amp; CZ per Era)],AllWeights5[Column1],Table6[[#This Row],[Combined Name]],AllWeights5[bldgvint],M$3)</f>
        <v>0</v>
      </c>
      <c r="N1515" s="20">
        <f>SUMIFS(AllWeights5[Weighting % (BT &amp; CZ per Era)],AllWeights5[Column1],Table6[[#This Row],[Combined Name]],AllWeights5[bldgvint],N$3)</f>
        <v>0</v>
      </c>
      <c r="O1515" s="20">
        <f>SUMIFS(AllWeights5[Weighting % (BT &amp; CZ per Era)],AllWeights5[Column1],Table6[[#This Row],[Combined Name]],AllWeights5[bldgvint],O$3)</f>
        <v>1</v>
      </c>
      <c r="P1515" s="20">
        <f>SUMIFS(AllWeights5[Weighting % (BT &amp; CZ per Era)],AllWeights5[Column1],Table6[[#This Row],[Combined Name]],AllWeights5[bldgvint],P$3)</f>
        <v>0</v>
      </c>
      <c r="Q1515" s="20">
        <f>SUMIFS(AllWeights5[Weighting % (BT &amp; CZ per Era)],AllWeights5[Column1],Table6[[#This Row],[Combined Name]],AllWeights5[bldgvint],Q$3)</f>
        <v>0</v>
      </c>
      <c r="R1515" s="20">
        <f>SUMIFS(AllWeights5[Weighting % (BT &amp; CZ per Era)],AllWeights5[Column1],Table6[[#This Row],[Combined Name]],AllWeights5[bldgvint],R$3)</f>
        <v>0</v>
      </c>
      <c r="S1515" s="20">
        <f>SUMIFS(AllWeights5[Weighting % (BT &amp; CZ per Era)],AllWeights5[Column1],Table6[[#This Row],[Combined Name]],AllWeights5[bldgvint],S$3)</f>
        <v>0</v>
      </c>
      <c r="T1515" s="20">
        <f>SUMIFS(AllWeights5[Weighting % (BT &amp; CZ per Era)],AllWeights5[Column1],Table6[[#This Row],[Combined Name]],AllWeights5[bldgvint],T$3)</f>
        <v>0</v>
      </c>
      <c r="U1515" s="20">
        <f>SUM(Table6[[#This Row],[1975]:[MH85]])</f>
        <v>1</v>
      </c>
    </row>
    <row r="1516" spans="1:21" hidden="1" x14ac:dyDescent="0.3">
      <c r="A1516" s="23" t="s">
        <v>2329</v>
      </c>
      <c r="B1516" s="23" t="s">
        <v>61</v>
      </c>
      <c r="C1516" s="23" t="s">
        <v>24</v>
      </c>
      <c r="D1516" s="23" t="s">
        <v>16</v>
      </c>
      <c r="E1516" s="23" t="s">
        <v>1309</v>
      </c>
      <c r="F1516" s="20">
        <f>SUMIFS(AllWeights5[Weighting % (BT &amp; CZ per Era)],AllWeights5[Column1],Table6[[#This Row],[Combined Name]],AllWeights5[bldgvint],F$3)</f>
        <v>0.44863731656184491</v>
      </c>
      <c r="G1516" s="20">
        <f>SUMIFS(AllWeights5[Weighting % (BT &amp; CZ per Era)],AllWeights5[Column1],Table6[[#This Row],[Combined Name]],AllWeights5[bldgvint],G$3)</f>
        <v>0.35953878406708595</v>
      </c>
      <c r="H1516" s="20">
        <f>SUMIFS(AllWeights5[Weighting % (BT &amp; CZ per Era)],AllWeights5[Column1],Table6[[#This Row],[Combined Name]],AllWeights5[bldgvint],H$3)</f>
        <v>0.19182389937106922</v>
      </c>
      <c r="I1516" s="20">
        <f>SUMIFS(AllWeights5[Weighting % (BT &amp; CZ per Era)],AllWeights5[Column1],Table6[[#This Row],[Combined Name]],AllWeights5[bldgvint],I$3)</f>
        <v>0</v>
      </c>
      <c r="J1516" s="20">
        <f>SUMIFS(AllWeights5[Weighting % (BT &amp; CZ per Era)],AllWeights5[Column1],Table6[[#This Row],[Combined Name]],AllWeights5[bldgvint],J$3)</f>
        <v>0</v>
      </c>
      <c r="K1516" s="20">
        <f>SUMIFS(AllWeights5[Weighting % (BT &amp; CZ per Era)],AllWeights5[Column1],Table6[[#This Row],[Combined Name]],AllWeights5[bldgvint],K$3)</f>
        <v>0</v>
      </c>
      <c r="L1516" s="20">
        <f>SUMIFS(AllWeights5[Weighting % (BT &amp; CZ per Era)],AllWeights5[Column1],Table6[[#This Row],[Combined Name]],AllWeights5[bldgvint],L$3)</f>
        <v>0</v>
      </c>
      <c r="M1516" s="20">
        <f>SUMIFS(AllWeights5[Weighting % (BT &amp; CZ per Era)],AllWeights5[Column1],Table6[[#This Row],[Combined Name]],AllWeights5[bldgvint],M$3)</f>
        <v>0</v>
      </c>
      <c r="N1516" s="20">
        <f>SUMIFS(AllWeights5[Weighting % (BT &amp; CZ per Era)],AllWeights5[Column1],Table6[[#This Row],[Combined Name]],AllWeights5[bldgvint],N$3)</f>
        <v>0</v>
      </c>
      <c r="O1516" s="20">
        <f>SUMIFS(AllWeights5[Weighting % (BT &amp; CZ per Era)],AllWeights5[Column1],Table6[[#This Row],[Combined Name]],AllWeights5[bldgvint],O$3)</f>
        <v>0</v>
      </c>
      <c r="P1516" s="20">
        <f>SUMIFS(AllWeights5[Weighting % (BT &amp; CZ per Era)],AllWeights5[Column1],Table6[[#This Row],[Combined Name]],AllWeights5[bldgvint],P$3)</f>
        <v>0</v>
      </c>
      <c r="Q1516" s="20">
        <f>SUMIFS(AllWeights5[Weighting % (BT &amp; CZ per Era)],AllWeights5[Column1],Table6[[#This Row],[Combined Name]],AllWeights5[bldgvint],Q$3)</f>
        <v>0</v>
      </c>
      <c r="R1516" s="20">
        <f>SUMIFS(AllWeights5[Weighting % (BT &amp; CZ per Era)],AllWeights5[Column1],Table6[[#This Row],[Combined Name]],AllWeights5[bldgvint],R$3)</f>
        <v>0</v>
      </c>
      <c r="S1516" s="20">
        <f>SUMIFS(AllWeights5[Weighting % (BT &amp; CZ per Era)],AllWeights5[Column1],Table6[[#This Row],[Combined Name]],AllWeights5[bldgvint],S$3)</f>
        <v>0</v>
      </c>
      <c r="T1516" s="20">
        <f>SUMIFS(AllWeights5[Weighting % (BT &amp; CZ per Era)],AllWeights5[Column1],Table6[[#This Row],[Combined Name]],AllWeights5[bldgvint],T$3)</f>
        <v>0</v>
      </c>
      <c r="U1516" s="20">
        <f>SUM(Table6[[#This Row],[1975]:[MH85]])</f>
        <v>1</v>
      </c>
    </row>
    <row r="1517" spans="1:21" hidden="1" x14ac:dyDescent="0.3">
      <c r="A1517" s="23" t="s">
        <v>2329</v>
      </c>
      <c r="B1517" s="23" t="s">
        <v>61</v>
      </c>
      <c r="C1517" s="23" t="s">
        <v>24</v>
      </c>
      <c r="D1517" s="23" t="s">
        <v>11</v>
      </c>
      <c r="E1517" s="23" t="s">
        <v>1310</v>
      </c>
      <c r="F1517" s="20">
        <f>SUMIFS(AllWeights5[Weighting % (BT &amp; CZ per Era)],AllWeights5[Column1],Table6[[#This Row],[Combined Name]],AllWeights5[bldgvint],F$3)</f>
        <v>0</v>
      </c>
      <c r="G1517" s="20">
        <f>SUMIFS(AllWeights5[Weighting % (BT &amp; CZ per Era)],AllWeights5[Column1],Table6[[#This Row],[Combined Name]],AllWeights5[bldgvint],G$3)</f>
        <v>0</v>
      </c>
      <c r="H1517" s="20">
        <f>SUMIFS(AllWeights5[Weighting % (BT &amp; CZ per Era)],AllWeights5[Column1],Table6[[#This Row],[Combined Name]],AllWeights5[bldgvint],H$3)</f>
        <v>0</v>
      </c>
      <c r="I1517" s="20">
        <f>SUMIFS(AllWeights5[Weighting % (BT &amp; CZ per Era)],AllWeights5[Column1],Table6[[#This Row],[Combined Name]],AllWeights5[bldgvint],I$3)</f>
        <v>0.39348710990502034</v>
      </c>
      <c r="J1517" s="20">
        <f>SUMIFS(AllWeights5[Weighting % (BT &amp; CZ per Era)],AllWeights5[Column1],Table6[[#This Row],[Combined Name]],AllWeights5[bldgvint],J$3)</f>
        <v>0.2204884667571235</v>
      </c>
      <c r="K1517" s="20">
        <f>SUMIFS(AllWeights5[Weighting % (BT &amp; CZ per Era)],AllWeights5[Column1],Table6[[#This Row],[Combined Name]],AllWeights5[bldgvint],K$3)</f>
        <v>0.2204884667571235</v>
      </c>
      <c r="L1517" s="20">
        <f>SUMIFS(AllWeights5[Weighting % (BT &amp; CZ per Era)],AllWeights5[Column1],Table6[[#This Row],[Combined Name]],AllWeights5[bldgvint],L$3)</f>
        <v>0.1655359565807327</v>
      </c>
      <c r="M1517" s="20">
        <f>SUMIFS(AllWeights5[Weighting % (BT &amp; CZ per Era)],AllWeights5[Column1],Table6[[#This Row],[Combined Name]],AllWeights5[bldgvint],M$3)</f>
        <v>0</v>
      </c>
      <c r="N1517" s="20">
        <f>SUMIFS(AllWeights5[Weighting % (BT &amp; CZ per Era)],AllWeights5[Column1],Table6[[#This Row],[Combined Name]],AllWeights5[bldgvint],N$3)</f>
        <v>0</v>
      </c>
      <c r="O1517" s="20">
        <f>SUMIFS(AllWeights5[Weighting % (BT &amp; CZ per Era)],AllWeights5[Column1],Table6[[#This Row],[Combined Name]],AllWeights5[bldgvint],O$3)</f>
        <v>0</v>
      </c>
      <c r="P1517" s="20">
        <f>SUMIFS(AllWeights5[Weighting % (BT &amp; CZ per Era)],AllWeights5[Column1],Table6[[#This Row],[Combined Name]],AllWeights5[bldgvint],P$3)</f>
        <v>0</v>
      </c>
      <c r="Q1517" s="20">
        <f>SUMIFS(AllWeights5[Weighting % (BT &amp; CZ per Era)],AllWeights5[Column1],Table6[[#This Row],[Combined Name]],AllWeights5[bldgvint],Q$3)</f>
        <v>0</v>
      </c>
      <c r="R1517" s="20">
        <f>SUMIFS(AllWeights5[Weighting % (BT &amp; CZ per Era)],AllWeights5[Column1],Table6[[#This Row],[Combined Name]],AllWeights5[bldgvint],R$3)</f>
        <v>0</v>
      </c>
      <c r="S1517" s="20">
        <f>SUMIFS(AllWeights5[Weighting % (BT &amp; CZ per Era)],AllWeights5[Column1],Table6[[#This Row],[Combined Name]],AllWeights5[bldgvint],S$3)</f>
        <v>0</v>
      </c>
      <c r="T1517" s="20">
        <f>SUMIFS(AllWeights5[Weighting % (BT &amp; CZ per Era)],AllWeights5[Column1],Table6[[#This Row],[Combined Name]],AllWeights5[bldgvint],T$3)</f>
        <v>0</v>
      </c>
      <c r="U1517" s="20">
        <f>SUM(Table6[[#This Row],[1975]:[MH85]])</f>
        <v>1</v>
      </c>
    </row>
    <row r="1518" spans="1:21" hidden="1" x14ac:dyDescent="0.3">
      <c r="A1518" s="23" t="s">
        <v>2329</v>
      </c>
      <c r="B1518" s="23" t="s">
        <v>61</v>
      </c>
      <c r="C1518" s="23" t="s">
        <v>24</v>
      </c>
      <c r="D1518" s="23" t="s">
        <v>14</v>
      </c>
      <c r="E1518" s="23" t="s">
        <v>1311</v>
      </c>
      <c r="F1518" s="20">
        <f>SUMIFS(AllWeights5[Weighting % (BT &amp; CZ per Era)],AllWeights5[Column1],Table6[[#This Row],[Combined Name]],AllWeights5[bldgvint],F$3)</f>
        <v>0</v>
      </c>
      <c r="G1518" s="20">
        <f>SUMIFS(AllWeights5[Weighting % (BT &amp; CZ per Era)],AllWeights5[Column1],Table6[[#This Row],[Combined Name]],AllWeights5[bldgvint],G$3)</f>
        <v>0</v>
      </c>
      <c r="H1518" s="20">
        <f>SUMIFS(AllWeights5[Weighting % (BT &amp; CZ per Era)],AllWeights5[Column1],Table6[[#This Row],[Combined Name]],AllWeights5[bldgvint],H$3)</f>
        <v>0</v>
      </c>
      <c r="I1518" s="20">
        <f>SUMIFS(AllWeights5[Weighting % (BT &amp; CZ per Era)],AllWeights5[Column1],Table6[[#This Row],[Combined Name]],AllWeights5[bldgvint],I$3)</f>
        <v>0</v>
      </c>
      <c r="J1518" s="20">
        <f>SUMIFS(AllWeights5[Weighting % (BT &amp; CZ per Era)],AllWeights5[Column1],Table6[[#This Row],[Combined Name]],AllWeights5[bldgvint],J$3)</f>
        <v>0</v>
      </c>
      <c r="K1518" s="20">
        <f>SUMIFS(AllWeights5[Weighting % (BT &amp; CZ per Era)],AllWeights5[Column1],Table6[[#This Row],[Combined Name]],AllWeights5[bldgvint],K$3)</f>
        <v>0</v>
      </c>
      <c r="L1518" s="20">
        <f>SUMIFS(AllWeights5[Weighting % (BT &amp; CZ per Era)],AllWeights5[Column1],Table6[[#This Row],[Combined Name]],AllWeights5[bldgvint],L$3)</f>
        <v>0</v>
      </c>
      <c r="M1518" s="20">
        <f>SUMIFS(AllWeights5[Weighting % (BT &amp; CZ per Era)],AllWeights5[Column1],Table6[[#This Row],[Combined Name]],AllWeights5[bldgvint],M$3)</f>
        <v>0.75076923076923074</v>
      </c>
      <c r="N1518" s="20">
        <f>SUMIFS(AllWeights5[Weighting % (BT &amp; CZ per Era)],AllWeights5[Column1],Table6[[#This Row],[Combined Name]],AllWeights5[bldgvint],N$3)</f>
        <v>0.24923076923076923</v>
      </c>
      <c r="O1518" s="20">
        <f>SUMIFS(AllWeights5[Weighting % (BT &amp; CZ per Era)],AllWeights5[Column1],Table6[[#This Row],[Combined Name]],AllWeights5[bldgvint],O$3)</f>
        <v>0</v>
      </c>
      <c r="P1518" s="20">
        <f>SUMIFS(AllWeights5[Weighting % (BT &amp; CZ per Era)],AllWeights5[Column1],Table6[[#This Row],[Combined Name]],AllWeights5[bldgvint],P$3)</f>
        <v>0</v>
      </c>
      <c r="Q1518" s="20">
        <f>SUMIFS(AllWeights5[Weighting % (BT &amp; CZ per Era)],AllWeights5[Column1],Table6[[#This Row],[Combined Name]],AllWeights5[bldgvint],Q$3)</f>
        <v>0</v>
      </c>
      <c r="R1518" s="20">
        <f>SUMIFS(AllWeights5[Weighting % (BT &amp; CZ per Era)],AllWeights5[Column1],Table6[[#This Row],[Combined Name]],AllWeights5[bldgvint],R$3)</f>
        <v>0</v>
      </c>
      <c r="S1518" s="20">
        <f>SUMIFS(AllWeights5[Weighting % (BT &amp; CZ per Era)],AllWeights5[Column1],Table6[[#This Row],[Combined Name]],AllWeights5[bldgvint],S$3)</f>
        <v>0</v>
      </c>
      <c r="T1518" s="20">
        <f>SUMIFS(AllWeights5[Weighting % (BT &amp; CZ per Era)],AllWeights5[Column1],Table6[[#This Row],[Combined Name]],AllWeights5[bldgvint],T$3)</f>
        <v>0</v>
      </c>
      <c r="U1518" s="20">
        <f>SUM(Table6[[#This Row],[1975]:[MH85]])</f>
        <v>1</v>
      </c>
    </row>
    <row r="1519" spans="1:21" hidden="1" x14ac:dyDescent="0.3">
      <c r="A1519" s="23" t="s">
        <v>2329</v>
      </c>
      <c r="B1519" s="23" t="s">
        <v>61</v>
      </c>
      <c r="C1519" s="23" t="s">
        <v>24</v>
      </c>
      <c r="D1519" s="23" t="s">
        <v>19</v>
      </c>
      <c r="E1519" s="23" t="s">
        <v>1312</v>
      </c>
      <c r="F1519" s="20">
        <f>SUMIFS(AllWeights5[Weighting % (BT &amp; CZ per Era)],AllWeights5[Column1],Table6[[#This Row],[Combined Name]],AllWeights5[bldgvint],F$3)</f>
        <v>0</v>
      </c>
      <c r="G1519" s="20">
        <f>SUMIFS(AllWeights5[Weighting % (BT &amp; CZ per Era)],AllWeights5[Column1],Table6[[#This Row],[Combined Name]],AllWeights5[bldgvint],G$3)</f>
        <v>0</v>
      </c>
      <c r="H1519" s="20">
        <f>SUMIFS(AllWeights5[Weighting % (BT &amp; CZ per Era)],AllWeights5[Column1],Table6[[#This Row],[Combined Name]],AllWeights5[bldgvint],H$3)</f>
        <v>0</v>
      </c>
      <c r="I1519" s="20">
        <f>SUMIFS(AllWeights5[Weighting % (BT &amp; CZ per Era)],AllWeights5[Column1],Table6[[#This Row],[Combined Name]],AllWeights5[bldgvint],I$3)</f>
        <v>0</v>
      </c>
      <c r="J1519" s="20">
        <f>SUMIFS(AllWeights5[Weighting % (BT &amp; CZ per Era)],AllWeights5[Column1],Table6[[#This Row],[Combined Name]],AllWeights5[bldgvint],J$3)</f>
        <v>0</v>
      </c>
      <c r="K1519" s="20">
        <f>SUMIFS(AllWeights5[Weighting % (BT &amp; CZ per Era)],AllWeights5[Column1],Table6[[#This Row],[Combined Name]],AllWeights5[bldgvint],K$3)</f>
        <v>0</v>
      </c>
      <c r="L1519" s="20">
        <f>SUMIFS(AllWeights5[Weighting % (BT &amp; CZ per Era)],AllWeights5[Column1],Table6[[#This Row],[Combined Name]],AllWeights5[bldgvint],L$3)</f>
        <v>0</v>
      </c>
      <c r="M1519" s="20">
        <f>SUMIFS(AllWeights5[Weighting % (BT &amp; CZ per Era)],AllWeights5[Column1],Table6[[#This Row],[Combined Name]],AllWeights5[bldgvint],M$3)</f>
        <v>0</v>
      </c>
      <c r="N1519" s="20">
        <f>SUMIFS(AllWeights5[Weighting % (BT &amp; CZ per Era)],AllWeights5[Column1],Table6[[#This Row],[Combined Name]],AllWeights5[bldgvint],N$3)</f>
        <v>0</v>
      </c>
      <c r="O1519" s="20">
        <f>SUMIFS(AllWeights5[Weighting % (BT &amp; CZ per Era)],AllWeights5[Column1],Table6[[#This Row],[Combined Name]],AllWeights5[bldgvint],O$3)</f>
        <v>1</v>
      </c>
      <c r="P1519" s="20">
        <f>SUMIFS(AllWeights5[Weighting % (BT &amp; CZ per Era)],AllWeights5[Column1],Table6[[#This Row],[Combined Name]],AllWeights5[bldgvint],P$3)</f>
        <v>0</v>
      </c>
      <c r="Q1519" s="20">
        <f>SUMIFS(AllWeights5[Weighting % (BT &amp; CZ per Era)],AllWeights5[Column1],Table6[[#This Row],[Combined Name]],AllWeights5[bldgvint],Q$3)</f>
        <v>0</v>
      </c>
      <c r="R1519" s="20">
        <f>SUMIFS(AllWeights5[Weighting % (BT &amp; CZ per Era)],AllWeights5[Column1],Table6[[#This Row],[Combined Name]],AllWeights5[bldgvint],R$3)</f>
        <v>0</v>
      </c>
      <c r="S1519" s="20">
        <f>SUMIFS(AllWeights5[Weighting % (BT &amp; CZ per Era)],AllWeights5[Column1],Table6[[#This Row],[Combined Name]],AllWeights5[bldgvint],S$3)</f>
        <v>0</v>
      </c>
      <c r="T1519" s="20">
        <f>SUMIFS(AllWeights5[Weighting % (BT &amp; CZ per Era)],AllWeights5[Column1],Table6[[#This Row],[Combined Name]],AllWeights5[bldgvint],T$3)</f>
        <v>0</v>
      </c>
      <c r="U1519" s="20">
        <f>SUM(Table6[[#This Row],[1975]:[MH85]])</f>
        <v>1</v>
      </c>
    </row>
    <row r="1520" spans="1:21" hidden="1" x14ac:dyDescent="0.3">
      <c r="A1520" s="23" t="s">
        <v>2329</v>
      </c>
      <c r="B1520" s="23" t="s">
        <v>61</v>
      </c>
      <c r="C1520" s="23" t="s">
        <v>25</v>
      </c>
      <c r="D1520" s="23" t="s">
        <v>16</v>
      </c>
      <c r="E1520" s="23" t="s">
        <v>1313</v>
      </c>
      <c r="F1520" s="20">
        <f>SUMIFS(AllWeights5[Weighting % (BT &amp; CZ per Era)],AllWeights5[Column1],Table6[[#This Row],[Combined Name]],AllWeights5[bldgvint],F$3)</f>
        <v>0.48578080824879427</v>
      </c>
      <c r="G1520" s="20">
        <f>SUMIFS(AllWeights5[Weighting % (BT &amp; CZ per Era)],AllWeights5[Column1],Table6[[#This Row],[Combined Name]],AllWeights5[bldgvint],G$3)</f>
        <v>0.306003658739398</v>
      </c>
      <c r="H1520" s="20">
        <f>SUMIFS(AllWeights5[Weighting % (BT &amp; CZ per Era)],AllWeights5[Column1],Table6[[#This Row],[Combined Name]],AllWeights5[bldgvint],H$3)</f>
        <v>0.20821553301180776</v>
      </c>
      <c r="I1520" s="20">
        <f>SUMIFS(AllWeights5[Weighting % (BT &amp; CZ per Era)],AllWeights5[Column1],Table6[[#This Row],[Combined Name]],AllWeights5[bldgvint],I$3)</f>
        <v>0</v>
      </c>
      <c r="J1520" s="20">
        <f>SUMIFS(AllWeights5[Weighting % (BT &amp; CZ per Era)],AllWeights5[Column1],Table6[[#This Row],[Combined Name]],AllWeights5[bldgvint],J$3)</f>
        <v>0</v>
      </c>
      <c r="K1520" s="20">
        <f>SUMIFS(AllWeights5[Weighting % (BT &amp; CZ per Era)],AllWeights5[Column1],Table6[[#This Row],[Combined Name]],AllWeights5[bldgvint],K$3)</f>
        <v>0</v>
      </c>
      <c r="L1520" s="20">
        <f>SUMIFS(AllWeights5[Weighting % (BT &amp; CZ per Era)],AllWeights5[Column1],Table6[[#This Row],[Combined Name]],AllWeights5[bldgvint],L$3)</f>
        <v>0</v>
      </c>
      <c r="M1520" s="20">
        <f>SUMIFS(AllWeights5[Weighting % (BT &amp; CZ per Era)],AllWeights5[Column1],Table6[[#This Row],[Combined Name]],AllWeights5[bldgvint],M$3)</f>
        <v>0</v>
      </c>
      <c r="N1520" s="20">
        <f>SUMIFS(AllWeights5[Weighting % (BT &amp; CZ per Era)],AllWeights5[Column1],Table6[[#This Row],[Combined Name]],AllWeights5[bldgvint],N$3)</f>
        <v>0</v>
      </c>
      <c r="O1520" s="20">
        <f>SUMIFS(AllWeights5[Weighting % (BT &amp; CZ per Era)],AllWeights5[Column1],Table6[[#This Row],[Combined Name]],AllWeights5[bldgvint],O$3)</f>
        <v>0</v>
      </c>
      <c r="P1520" s="20">
        <f>SUMIFS(AllWeights5[Weighting % (BT &amp; CZ per Era)],AllWeights5[Column1],Table6[[#This Row],[Combined Name]],AllWeights5[bldgvint],P$3)</f>
        <v>0</v>
      </c>
      <c r="Q1520" s="20">
        <f>SUMIFS(AllWeights5[Weighting % (BT &amp; CZ per Era)],AllWeights5[Column1],Table6[[#This Row],[Combined Name]],AllWeights5[bldgvint],Q$3)</f>
        <v>0</v>
      </c>
      <c r="R1520" s="20">
        <f>SUMIFS(AllWeights5[Weighting % (BT &amp; CZ per Era)],AllWeights5[Column1],Table6[[#This Row],[Combined Name]],AllWeights5[bldgvint],R$3)</f>
        <v>0</v>
      </c>
      <c r="S1520" s="20">
        <f>SUMIFS(AllWeights5[Weighting % (BT &amp; CZ per Era)],AllWeights5[Column1],Table6[[#This Row],[Combined Name]],AllWeights5[bldgvint],S$3)</f>
        <v>0</v>
      </c>
      <c r="T1520" s="20">
        <f>SUMIFS(AllWeights5[Weighting % (BT &amp; CZ per Era)],AllWeights5[Column1],Table6[[#This Row],[Combined Name]],AllWeights5[bldgvint],T$3)</f>
        <v>0</v>
      </c>
      <c r="U1520" s="20">
        <f>SUM(Table6[[#This Row],[1975]:[MH85]])</f>
        <v>1</v>
      </c>
    </row>
    <row r="1521" spans="1:21" hidden="1" x14ac:dyDescent="0.3">
      <c r="A1521" s="23" t="s">
        <v>2329</v>
      </c>
      <c r="B1521" s="23" t="s">
        <v>61</v>
      </c>
      <c r="C1521" s="23" t="s">
        <v>25</v>
      </c>
      <c r="D1521" s="23" t="s">
        <v>11</v>
      </c>
      <c r="E1521" s="23" t="s">
        <v>1314</v>
      </c>
      <c r="F1521" s="20">
        <f>SUMIFS(AllWeights5[Weighting % (BT &amp; CZ per Era)],AllWeights5[Column1],Table6[[#This Row],[Combined Name]],AllWeights5[bldgvint],F$3)</f>
        <v>0</v>
      </c>
      <c r="G1521" s="20">
        <f>SUMIFS(AllWeights5[Weighting % (BT &amp; CZ per Era)],AllWeights5[Column1],Table6[[#This Row],[Combined Name]],AllWeights5[bldgvint],G$3)</f>
        <v>0</v>
      </c>
      <c r="H1521" s="20">
        <f>SUMIFS(AllWeights5[Weighting % (BT &amp; CZ per Era)],AllWeights5[Column1],Table6[[#This Row],[Combined Name]],AllWeights5[bldgvint],H$3)</f>
        <v>0</v>
      </c>
      <c r="I1521" s="20">
        <f>SUMIFS(AllWeights5[Weighting % (BT &amp; CZ per Era)],AllWeights5[Column1],Table6[[#This Row],[Combined Name]],AllWeights5[bldgvint],I$3)</f>
        <v>0.44306078977552027</v>
      </c>
      <c r="J1521" s="20">
        <f>SUMIFS(AllWeights5[Weighting % (BT &amp; CZ per Era)],AllWeights5[Column1],Table6[[#This Row],[Combined Name]],AllWeights5[bldgvint],J$3)</f>
        <v>0.20252334917253811</v>
      </c>
      <c r="K1521" s="20">
        <f>SUMIFS(AllWeights5[Weighting % (BT &amp; CZ per Era)],AllWeights5[Column1],Table6[[#This Row],[Combined Name]],AllWeights5[bldgvint],K$3)</f>
        <v>0.20252334917253811</v>
      </c>
      <c r="L1521" s="20">
        <f>SUMIFS(AllWeights5[Weighting % (BT &amp; CZ per Era)],AllWeights5[Column1],Table6[[#This Row],[Combined Name]],AllWeights5[bldgvint],L$3)</f>
        <v>0.15189251187940359</v>
      </c>
      <c r="M1521" s="20">
        <f>SUMIFS(AllWeights5[Weighting % (BT &amp; CZ per Era)],AllWeights5[Column1],Table6[[#This Row],[Combined Name]],AllWeights5[bldgvint],M$3)</f>
        <v>0</v>
      </c>
      <c r="N1521" s="20">
        <f>SUMIFS(AllWeights5[Weighting % (BT &amp; CZ per Era)],AllWeights5[Column1],Table6[[#This Row],[Combined Name]],AllWeights5[bldgvint],N$3)</f>
        <v>0</v>
      </c>
      <c r="O1521" s="20">
        <f>SUMIFS(AllWeights5[Weighting % (BT &amp; CZ per Era)],AllWeights5[Column1],Table6[[#This Row],[Combined Name]],AllWeights5[bldgvint],O$3)</f>
        <v>0</v>
      </c>
      <c r="P1521" s="20">
        <f>SUMIFS(AllWeights5[Weighting % (BT &amp; CZ per Era)],AllWeights5[Column1],Table6[[#This Row],[Combined Name]],AllWeights5[bldgvint],P$3)</f>
        <v>0</v>
      </c>
      <c r="Q1521" s="20">
        <f>SUMIFS(AllWeights5[Weighting % (BT &amp; CZ per Era)],AllWeights5[Column1],Table6[[#This Row],[Combined Name]],AllWeights5[bldgvint],Q$3)</f>
        <v>0</v>
      </c>
      <c r="R1521" s="20">
        <f>SUMIFS(AllWeights5[Weighting % (BT &amp; CZ per Era)],AllWeights5[Column1],Table6[[#This Row],[Combined Name]],AllWeights5[bldgvint],R$3)</f>
        <v>0</v>
      </c>
      <c r="S1521" s="20">
        <f>SUMIFS(AllWeights5[Weighting % (BT &amp; CZ per Era)],AllWeights5[Column1],Table6[[#This Row],[Combined Name]],AllWeights5[bldgvint],S$3)</f>
        <v>0</v>
      </c>
      <c r="T1521" s="20">
        <f>SUMIFS(AllWeights5[Weighting % (BT &amp; CZ per Era)],AllWeights5[Column1],Table6[[#This Row],[Combined Name]],AllWeights5[bldgvint],T$3)</f>
        <v>0</v>
      </c>
      <c r="U1521" s="20">
        <f>SUM(Table6[[#This Row],[1975]:[MH85]])</f>
        <v>1</v>
      </c>
    </row>
    <row r="1522" spans="1:21" hidden="1" x14ac:dyDescent="0.3">
      <c r="A1522" s="23" t="s">
        <v>2329</v>
      </c>
      <c r="B1522" s="23" t="s">
        <v>61</v>
      </c>
      <c r="C1522" s="23" t="s">
        <v>25</v>
      </c>
      <c r="D1522" s="23" t="s">
        <v>14</v>
      </c>
      <c r="E1522" s="23" t="s">
        <v>1315</v>
      </c>
      <c r="F1522" s="20">
        <f>SUMIFS(AllWeights5[Weighting % (BT &amp; CZ per Era)],AllWeights5[Column1],Table6[[#This Row],[Combined Name]],AllWeights5[bldgvint],F$3)</f>
        <v>0</v>
      </c>
      <c r="G1522" s="20">
        <f>SUMIFS(AllWeights5[Weighting % (BT &amp; CZ per Era)],AllWeights5[Column1],Table6[[#This Row],[Combined Name]],AllWeights5[bldgvint],G$3)</f>
        <v>0</v>
      </c>
      <c r="H1522" s="20">
        <f>SUMIFS(AllWeights5[Weighting % (BT &amp; CZ per Era)],AllWeights5[Column1],Table6[[#This Row],[Combined Name]],AllWeights5[bldgvint],H$3)</f>
        <v>0</v>
      </c>
      <c r="I1522" s="20">
        <f>SUMIFS(AllWeights5[Weighting % (BT &amp; CZ per Era)],AllWeights5[Column1],Table6[[#This Row],[Combined Name]],AllWeights5[bldgvint],I$3)</f>
        <v>0</v>
      </c>
      <c r="J1522" s="20">
        <f>SUMIFS(AllWeights5[Weighting % (BT &amp; CZ per Era)],AllWeights5[Column1],Table6[[#This Row],[Combined Name]],AllWeights5[bldgvint],J$3)</f>
        <v>0</v>
      </c>
      <c r="K1522" s="20">
        <f>SUMIFS(AllWeights5[Weighting % (BT &amp; CZ per Era)],AllWeights5[Column1],Table6[[#This Row],[Combined Name]],AllWeights5[bldgvint],K$3)</f>
        <v>0</v>
      </c>
      <c r="L1522" s="20">
        <f>SUMIFS(AllWeights5[Weighting % (BT &amp; CZ per Era)],AllWeights5[Column1],Table6[[#This Row],[Combined Name]],AllWeights5[bldgvint],L$3)</f>
        <v>0</v>
      </c>
      <c r="M1522" s="20">
        <f>SUMIFS(AllWeights5[Weighting % (BT &amp; CZ per Era)],AllWeights5[Column1],Table6[[#This Row],[Combined Name]],AllWeights5[bldgvint],M$3)</f>
        <v>0.75</v>
      </c>
      <c r="N1522" s="20">
        <f>SUMIFS(AllWeights5[Weighting % (BT &amp; CZ per Era)],AllWeights5[Column1],Table6[[#This Row],[Combined Name]],AllWeights5[bldgvint],N$3)</f>
        <v>0.25</v>
      </c>
      <c r="O1522" s="20">
        <f>SUMIFS(AllWeights5[Weighting % (BT &amp; CZ per Era)],AllWeights5[Column1],Table6[[#This Row],[Combined Name]],AllWeights5[bldgvint],O$3)</f>
        <v>0</v>
      </c>
      <c r="P1522" s="20">
        <f>SUMIFS(AllWeights5[Weighting % (BT &amp; CZ per Era)],AllWeights5[Column1],Table6[[#This Row],[Combined Name]],AllWeights5[bldgvint],P$3)</f>
        <v>0</v>
      </c>
      <c r="Q1522" s="20">
        <f>SUMIFS(AllWeights5[Weighting % (BT &amp; CZ per Era)],AllWeights5[Column1],Table6[[#This Row],[Combined Name]],AllWeights5[bldgvint],Q$3)</f>
        <v>0</v>
      </c>
      <c r="R1522" s="20">
        <f>SUMIFS(AllWeights5[Weighting % (BT &amp; CZ per Era)],AllWeights5[Column1],Table6[[#This Row],[Combined Name]],AllWeights5[bldgvint],R$3)</f>
        <v>0</v>
      </c>
      <c r="S1522" s="20">
        <f>SUMIFS(AllWeights5[Weighting % (BT &amp; CZ per Era)],AllWeights5[Column1],Table6[[#This Row],[Combined Name]],AllWeights5[bldgvint],S$3)</f>
        <v>0</v>
      </c>
      <c r="T1522" s="20">
        <f>SUMIFS(AllWeights5[Weighting % (BT &amp; CZ per Era)],AllWeights5[Column1],Table6[[#This Row],[Combined Name]],AllWeights5[bldgvint],T$3)</f>
        <v>0</v>
      </c>
      <c r="U1522" s="20">
        <f>SUM(Table6[[#This Row],[1975]:[MH85]])</f>
        <v>1</v>
      </c>
    </row>
    <row r="1523" spans="1:21" hidden="1" x14ac:dyDescent="0.3">
      <c r="A1523" s="23" t="s">
        <v>2329</v>
      </c>
      <c r="B1523" s="23" t="s">
        <v>61</v>
      </c>
      <c r="C1523" s="23" t="s">
        <v>25</v>
      </c>
      <c r="D1523" s="23" t="s">
        <v>19</v>
      </c>
      <c r="E1523" s="23" t="s">
        <v>1316</v>
      </c>
      <c r="F1523" s="20">
        <f>SUMIFS(AllWeights5[Weighting % (BT &amp; CZ per Era)],AllWeights5[Column1],Table6[[#This Row],[Combined Name]],AllWeights5[bldgvint],F$3)</f>
        <v>0</v>
      </c>
      <c r="G1523" s="20">
        <f>SUMIFS(AllWeights5[Weighting % (BT &amp; CZ per Era)],AllWeights5[Column1],Table6[[#This Row],[Combined Name]],AllWeights5[bldgvint],G$3)</f>
        <v>0</v>
      </c>
      <c r="H1523" s="20">
        <f>SUMIFS(AllWeights5[Weighting % (BT &amp; CZ per Era)],AllWeights5[Column1],Table6[[#This Row],[Combined Name]],AllWeights5[bldgvint],H$3)</f>
        <v>0</v>
      </c>
      <c r="I1523" s="20">
        <f>SUMIFS(AllWeights5[Weighting % (BT &amp; CZ per Era)],AllWeights5[Column1],Table6[[#This Row],[Combined Name]],AllWeights5[bldgvint],I$3)</f>
        <v>0</v>
      </c>
      <c r="J1523" s="20">
        <f>SUMIFS(AllWeights5[Weighting % (BT &amp; CZ per Era)],AllWeights5[Column1],Table6[[#This Row],[Combined Name]],AllWeights5[bldgvint],J$3)</f>
        <v>0</v>
      </c>
      <c r="K1523" s="20">
        <f>SUMIFS(AllWeights5[Weighting % (BT &amp; CZ per Era)],AllWeights5[Column1],Table6[[#This Row],[Combined Name]],AllWeights5[bldgvint],K$3)</f>
        <v>0</v>
      </c>
      <c r="L1523" s="20">
        <f>SUMIFS(AllWeights5[Weighting % (BT &amp; CZ per Era)],AllWeights5[Column1],Table6[[#This Row],[Combined Name]],AllWeights5[bldgvint],L$3)</f>
        <v>0</v>
      </c>
      <c r="M1523" s="20">
        <f>SUMIFS(AllWeights5[Weighting % (BT &amp; CZ per Era)],AllWeights5[Column1],Table6[[#This Row],[Combined Name]],AllWeights5[bldgvint],M$3)</f>
        <v>0</v>
      </c>
      <c r="N1523" s="20">
        <f>SUMIFS(AllWeights5[Weighting % (BT &amp; CZ per Era)],AllWeights5[Column1],Table6[[#This Row],[Combined Name]],AllWeights5[bldgvint],N$3)</f>
        <v>0</v>
      </c>
      <c r="O1523" s="20">
        <f>SUMIFS(AllWeights5[Weighting % (BT &amp; CZ per Era)],AllWeights5[Column1],Table6[[#This Row],[Combined Name]],AllWeights5[bldgvint],O$3)</f>
        <v>1</v>
      </c>
      <c r="P1523" s="20">
        <f>SUMIFS(AllWeights5[Weighting % (BT &amp; CZ per Era)],AllWeights5[Column1],Table6[[#This Row],[Combined Name]],AllWeights5[bldgvint],P$3)</f>
        <v>0</v>
      </c>
      <c r="Q1523" s="20">
        <f>SUMIFS(AllWeights5[Weighting % (BT &amp; CZ per Era)],AllWeights5[Column1],Table6[[#This Row],[Combined Name]],AllWeights5[bldgvint],Q$3)</f>
        <v>0</v>
      </c>
      <c r="R1523" s="20">
        <f>SUMIFS(AllWeights5[Weighting % (BT &amp; CZ per Era)],AllWeights5[Column1],Table6[[#This Row],[Combined Name]],AllWeights5[bldgvint],R$3)</f>
        <v>0</v>
      </c>
      <c r="S1523" s="20">
        <f>SUMIFS(AllWeights5[Weighting % (BT &amp; CZ per Era)],AllWeights5[Column1],Table6[[#This Row],[Combined Name]],AllWeights5[bldgvint],S$3)</f>
        <v>0</v>
      </c>
      <c r="T1523" s="20">
        <f>SUMIFS(AllWeights5[Weighting % (BT &amp; CZ per Era)],AllWeights5[Column1],Table6[[#This Row],[Combined Name]],AllWeights5[bldgvint],T$3)</f>
        <v>0</v>
      </c>
      <c r="U1523" s="20">
        <f>SUM(Table6[[#This Row],[1975]:[MH85]])</f>
        <v>1</v>
      </c>
    </row>
    <row r="1524" spans="1:21" hidden="1" x14ac:dyDescent="0.3">
      <c r="A1524" s="23" t="s">
        <v>2329</v>
      </c>
      <c r="B1524" s="23" t="s">
        <v>61</v>
      </c>
      <c r="C1524" s="23" t="s">
        <v>26</v>
      </c>
      <c r="D1524" s="23" t="s">
        <v>16</v>
      </c>
      <c r="E1524" s="23" t="s">
        <v>1317</v>
      </c>
      <c r="F1524" s="20">
        <f>SUMIFS(AllWeights5[Weighting % (BT &amp; CZ per Era)],AllWeights5[Column1],Table6[[#This Row],[Combined Name]],AllWeights5[bldgvint],F$3)</f>
        <v>0.44036567551010797</v>
      </c>
      <c r="G1524" s="20">
        <f>SUMIFS(AllWeights5[Weighting % (BT &amp; CZ per Era)],AllWeights5[Column1],Table6[[#This Row],[Combined Name]],AllWeights5[bldgvint],G$3)</f>
        <v>0.34951227557608033</v>
      </c>
      <c r="H1524" s="20">
        <f>SUMIFS(AllWeights5[Weighting % (BT &amp; CZ per Era)],AllWeights5[Column1],Table6[[#This Row],[Combined Name]],AllWeights5[bldgvint],H$3)</f>
        <v>0.21012204891381181</v>
      </c>
      <c r="I1524" s="20">
        <f>SUMIFS(AllWeights5[Weighting % (BT &amp; CZ per Era)],AllWeights5[Column1],Table6[[#This Row],[Combined Name]],AllWeights5[bldgvint],I$3)</f>
        <v>0</v>
      </c>
      <c r="J1524" s="20">
        <f>SUMIFS(AllWeights5[Weighting % (BT &amp; CZ per Era)],AllWeights5[Column1],Table6[[#This Row],[Combined Name]],AllWeights5[bldgvint],J$3)</f>
        <v>0</v>
      </c>
      <c r="K1524" s="20">
        <f>SUMIFS(AllWeights5[Weighting % (BT &amp; CZ per Era)],AllWeights5[Column1],Table6[[#This Row],[Combined Name]],AllWeights5[bldgvint],K$3)</f>
        <v>0</v>
      </c>
      <c r="L1524" s="20">
        <f>SUMIFS(AllWeights5[Weighting % (BT &amp; CZ per Era)],AllWeights5[Column1],Table6[[#This Row],[Combined Name]],AllWeights5[bldgvint],L$3)</f>
        <v>0</v>
      </c>
      <c r="M1524" s="20">
        <f>SUMIFS(AllWeights5[Weighting % (BT &amp; CZ per Era)],AllWeights5[Column1],Table6[[#This Row],[Combined Name]],AllWeights5[bldgvint],M$3)</f>
        <v>0</v>
      </c>
      <c r="N1524" s="20">
        <f>SUMIFS(AllWeights5[Weighting % (BT &amp; CZ per Era)],AllWeights5[Column1],Table6[[#This Row],[Combined Name]],AllWeights5[bldgvint],N$3)</f>
        <v>0</v>
      </c>
      <c r="O1524" s="20">
        <f>SUMIFS(AllWeights5[Weighting % (BT &amp; CZ per Era)],AllWeights5[Column1],Table6[[#This Row],[Combined Name]],AllWeights5[bldgvint],O$3)</f>
        <v>0</v>
      </c>
      <c r="P1524" s="20">
        <f>SUMIFS(AllWeights5[Weighting % (BT &amp; CZ per Era)],AllWeights5[Column1],Table6[[#This Row],[Combined Name]],AllWeights5[bldgvint],P$3)</f>
        <v>0</v>
      </c>
      <c r="Q1524" s="20">
        <f>SUMIFS(AllWeights5[Weighting % (BT &amp; CZ per Era)],AllWeights5[Column1],Table6[[#This Row],[Combined Name]],AllWeights5[bldgvint],Q$3)</f>
        <v>0</v>
      </c>
      <c r="R1524" s="20">
        <f>SUMIFS(AllWeights5[Weighting % (BT &amp; CZ per Era)],AllWeights5[Column1],Table6[[#This Row],[Combined Name]],AllWeights5[bldgvint],R$3)</f>
        <v>0</v>
      </c>
      <c r="S1524" s="20">
        <f>SUMIFS(AllWeights5[Weighting % (BT &amp; CZ per Era)],AllWeights5[Column1],Table6[[#This Row],[Combined Name]],AllWeights5[bldgvint],S$3)</f>
        <v>0</v>
      </c>
      <c r="T1524" s="20">
        <f>SUMIFS(AllWeights5[Weighting % (BT &amp; CZ per Era)],AllWeights5[Column1],Table6[[#This Row],[Combined Name]],AllWeights5[bldgvint],T$3)</f>
        <v>0</v>
      </c>
      <c r="U1524" s="20">
        <f>SUM(Table6[[#This Row],[1975]:[MH85]])</f>
        <v>1</v>
      </c>
    </row>
    <row r="1525" spans="1:21" hidden="1" x14ac:dyDescent="0.3">
      <c r="A1525" s="23" t="s">
        <v>2329</v>
      </c>
      <c r="B1525" s="23" t="s">
        <v>61</v>
      </c>
      <c r="C1525" s="23" t="s">
        <v>26</v>
      </c>
      <c r="D1525" s="23" t="s">
        <v>11</v>
      </c>
      <c r="E1525" s="23" t="s">
        <v>1318</v>
      </c>
      <c r="F1525" s="20">
        <f>SUMIFS(AllWeights5[Weighting % (BT &amp; CZ per Era)],AllWeights5[Column1],Table6[[#This Row],[Combined Name]],AllWeights5[bldgvint],F$3)</f>
        <v>0</v>
      </c>
      <c r="G1525" s="20">
        <f>SUMIFS(AllWeights5[Weighting % (BT &amp; CZ per Era)],AllWeights5[Column1],Table6[[#This Row],[Combined Name]],AllWeights5[bldgvint],G$3)</f>
        <v>0</v>
      </c>
      <c r="H1525" s="20">
        <f>SUMIFS(AllWeights5[Weighting % (BT &amp; CZ per Era)],AllWeights5[Column1],Table6[[#This Row],[Combined Name]],AllWeights5[bldgvint],H$3)</f>
        <v>0</v>
      </c>
      <c r="I1525" s="20">
        <f>SUMIFS(AllWeights5[Weighting % (BT &amp; CZ per Era)],AllWeights5[Column1],Table6[[#This Row],[Combined Name]],AllWeights5[bldgvint],I$3)</f>
        <v>0.36403855269394858</v>
      </c>
      <c r="J1525" s="20">
        <f>SUMIFS(AllWeights5[Weighting % (BT &amp; CZ per Era)],AllWeights5[Column1],Table6[[#This Row],[Combined Name]],AllWeights5[bldgvint],J$3)</f>
        <v>0.23131616369094643</v>
      </c>
      <c r="K1525" s="20">
        <f>SUMIFS(AllWeights5[Weighting % (BT &amp; CZ per Era)],AllWeights5[Column1],Table6[[#This Row],[Combined Name]],AllWeights5[bldgvint],K$3)</f>
        <v>0.23131616369094643</v>
      </c>
      <c r="L1525" s="20">
        <f>SUMIFS(AllWeights5[Weighting % (BT &amp; CZ per Era)],AllWeights5[Column1],Table6[[#This Row],[Combined Name]],AllWeights5[bldgvint],L$3)</f>
        <v>0.17332911992415864</v>
      </c>
      <c r="M1525" s="20">
        <f>SUMIFS(AllWeights5[Weighting % (BT &amp; CZ per Era)],AllWeights5[Column1],Table6[[#This Row],[Combined Name]],AllWeights5[bldgvint],M$3)</f>
        <v>0</v>
      </c>
      <c r="N1525" s="20">
        <f>SUMIFS(AllWeights5[Weighting % (BT &amp; CZ per Era)],AllWeights5[Column1],Table6[[#This Row],[Combined Name]],AllWeights5[bldgvint],N$3)</f>
        <v>0</v>
      </c>
      <c r="O1525" s="20">
        <f>SUMIFS(AllWeights5[Weighting % (BT &amp; CZ per Era)],AllWeights5[Column1],Table6[[#This Row],[Combined Name]],AllWeights5[bldgvint],O$3)</f>
        <v>0</v>
      </c>
      <c r="P1525" s="20">
        <f>SUMIFS(AllWeights5[Weighting % (BT &amp; CZ per Era)],AllWeights5[Column1],Table6[[#This Row],[Combined Name]],AllWeights5[bldgvint],P$3)</f>
        <v>0</v>
      </c>
      <c r="Q1525" s="20">
        <f>SUMIFS(AllWeights5[Weighting % (BT &amp; CZ per Era)],AllWeights5[Column1],Table6[[#This Row],[Combined Name]],AllWeights5[bldgvint],Q$3)</f>
        <v>0</v>
      </c>
      <c r="R1525" s="20">
        <f>SUMIFS(AllWeights5[Weighting % (BT &amp; CZ per Era)],AllWeights5[Column1],Table6[[#This Row],[Combined Name]],AllWeights5[bldgvint],R$3)</f>
        <v>0</v>
      </c>
      <c r="S1525" s="20">
        <f>SUMIFS(AllWeights5[Weighting % (BT &amp; CZ per Era)],AllWeights5[Column1],Table6[[#This Row],[Combined Name]],AllWeights5[bldgvint],S$3)</f>
        <v>0</v>
      </c>
      <c r="T1525" s="20">
        <f>SUMIFS(AllWeights5[Weighting % (BT &amp; CZ per Era)],AllWeights5[Column1],Table6[[#This Row],[Combined Name]],AllWeights5[bldgvint],T$3)</f>
        <v>0</v>
      </c>
      <c r="U1525" s="20">
        <f>SUM(Table6[[#This Row],[1975]:[MH85]])</f>
        <v>1</v>
      </c>
    </row>
    <row r="1526" spans="1:21" hidden="1" x14ac:dyDescent="0.3">
      <c r="A1526" s="23" t="s">
        <v>2329</v>
      </c>
      <c r="B1526" s="23" t="s">
        <v>61</v>
      </c>
      <c r="C1526" s="23" t="s">
        <v>26</v>
      </c>
      <c r="D1526" s="23" t="s">
        <v>14</v>
      </c>
      <c r="E1526" s="23" t="s">
        <v>1319</v>
      </c>
      <c r="F1526" s="20">
        <f>SUMIFS(AllWeights5[Weighting % (BT &amp; CZ per Era)],AllWeights5[Column1],Table6[[#This Row],[Combined Name]],AllWeights5[bldgvint],F$3)</f>
        <v>0</v>
      </c>
      <c r="G1526" s="20">
        <f>SUMIFS(AllWeights5[Weighting % (BT &amp; CZ per Era)],AllWeights5[Column1],Table6[[#This Row],[Combined Name]],AllWeights5[bldgvint],G$3)</f>
        <v>0</v>
      </c>
      <c r="H1526" s="20">
        <f>SUMIFS(AllWeights5[Weighting % (BT &amp; CZ per Era)],AllWeights5[Column1],Table6[[#This Row],[Combined Name]],AllWeights5[bldgvint],H$3)</f>
        <v>0</v>
      </c>
      <c r="I1526" s="20">
        <f>SUMIFS(AllWeights5[Weighting % (BT &amp; CZ per Era)],AllWeights5[Column1],Table6[[#This Row],[Combined Name]],AllWeights5[bldgvint],I$3)</f>
        <v>0</v>
      </c>
      <c r="J1526" s="20">
        <f>SUMIFS(AllWeights5[Weighting % (BT &amp; CZ per Era)],AllWeights5[Column1],Table6[[#This Row],[Combined Name]],AllWeights5[bldgvint],J$3)</f>
        <v>0</v>
      </c>
      <c r="K1526" s="20">
        <f>SUMIFS(AllWeights5[Weighting % (BT &amp; CZ per Era)],AllWeights5[Column1],Table6[[#This Row],[Combined Name]],AllWeights5[bldgvint],K$3)</f>
        <v>0</v>
      </c>
      <c r="L1526" s="20">
        <f>SUMIFS(AllWeights5[Weighting % (BT &amp; CZ per Era)],AllWeights5[Column1],Table6[[#This Row],[Combined Name]],AllWeights5[bldgvint],L$3)</f>
        <v>0</v>
      </c>
      <c r="M1526" s="20">
        <f>SUMIFS(AllWeights5[Weighting % (BT &amp; CZ per Era)],AllWeights5[Column1],Table6[[#This Row],[Combined Name]],AllWeights5[bldgvint],M$3)</f>
        <v>0.75034199726402184</v>
      </c>
      <c r="N1526" s="20">
        <f>SUMIFS(AllWeights5[Weighting % (BT &amp; CZ per Era)],AllWeights5[Column1],Table6[[#This Row],[Combined Name]],AllWeights5[bldgvint],N$3)</f>
        <v>0.2496580027359781</v>
      </c>
      <c r="O1526" s="20">
        <f>SUMIFS(AllWeights5[Weighting % (BT &amp; CZ per Era)],AllWeights5[Column1],Table6[[#This Row],[Combined Name]],AllWeights5[bldgvint],O$3)</f>
        <v>0</v>
      </c>
      <c r="P1526" s="20">
        <f>SUMIFS(AllWeights5[Weighting % (BT &amp; CZ per Era)],AllWeights5[Column1],Table6[[#This Row],[Combined Name]],AllWeights5[bldgvint],P$3)</f>
        <v>0</v>
      </c>
      <c r="Q1526" s="20">
        <f>SUMIFS(AllWeights5[Weighting % (BT &amp; CZ per Era)],AllWeights5[Column1],Table6[[#This Row],[Combined Name]],AllWeights5[bldgvint],Q$3)</f>
        <v>0</v>
      </c>
      <c r="R1526" s="20">
        <f>SUMIFS(AllWeights5[Weighting % (BT &amp; CZ per Era)],AllWeights5[Column1],Table6[[#This Row],[Combined Name]],AllWeights5[bldgvint],R$3)</f>
        <v>0</v>
      </c>
      <c r="S1526" s="20">
        <f>SUMIFS(AllWeights5[Weighting % (BT &amp; CZ per Era)],AllWeights5[Column1],Table6[[#This Row],[Combined Name]],AllWeights5[bldgvint],S$3)</f>
        <v>0</v>
      </c>
      <c r="T1526" s="20">
        <f>SUMIFS(AllWeights5[Weighting % (BT &amp; CZ per Era)],AllWeights5[Column1],Table6[[#This Row],[Combined Name]],AllWeights5[bldgvint],T$3)</f>
        <v>0</v>
      </c>
      <c r="U1526" s="20">
        <f>SUM(Table6[[#This Row],[1975]:[MH85]])</f>
        <v>1</v>
      </c>
    </row>
    <row r="1527" spans="1:21" hidden="1" x14ac:dyDescent="0.3">
      <c r="A1527" s="23" t="s">
        <v>2329</v>
      </c>
      <c r="B1527" s="23" t="s">
        <v>61</v>
      </c>
      <c r="C1527" s="23" t="s">
        <v>26</v>
      </c>
      <c r="D1527" s="23" t="s">
        <v>19</v>
      </c>
      <c r="E1527" s="23" t="s">
        <v>1320</v>
      </c>
      <c r="F1527" s="20">
        <f>SUMIFS(AllWeights5[Weighting % (BT &amp; CZ per Era)],AllWeights5[Column1],Table6[[#This Row],[Combined Name]],AllWeights5[bldgvint],F$3)</f>
        <v>0</v>
      </c>
      <c r="G1527" s="20">
        <f>SUMIFS(AllWeights5[Weighting % (BT &amp; CZ per Era)],AllWeights5[Column1],Table6[[#This Row],[Combined Name]],AllWeights5[bldgvint],G$3)</f>
        <v>0</v>
      </c>
      <c r="H1527" s="20">
        <f>SUMIFS(AllWeights5[Weighting % (BT &amp; CZ per Era)],AllWeights5[Column1],Table6[[#This Row],[Combined Name]],AllWeights5[bldgvint],H$3)</f>
        <v>0</v>
      </c>
      <c r="I1527" s="20">
        <f>SUMIFS(AllWeights5[Weighting % (BT &amp; CZ per Era)],AllWeights5[Column1],Table6[[#This Row],[Combined Name]],AllWeights5[bldgvint],I$3)</f>
        <v>0</v>
      </c>
      <c r="J1527" s="20">
        <f>SUMIFS(AllWeights5[Weighting % (BT &amp; CZ per Era)],AllWeights5[Column1],Table6[[#This Row],[Combined Name]],AllWeights5[bldgvint],J$3)</f>
        <v>0</v>
      </c>
      <c r="K1527" s="20">
        <f>SUMIFS(AllWeights5[Weighting % (BT &amp; CZ per Era)],AllWeights5[Column1],Table6[[#This Row],[Combined Name]],AllWeights5[bldgvint],K$3)</f>
        <v>0</v>
      </c>
      <c r="L1527" s="20">
        <f>SUMIFS(AllWeights5[Weighting % (BT &amp; CZ per Era)],AllWeights5[Column1],Table6[[#This Row],[Combined Name]],AllWeights5[bldgvint],L$3)</f>
        <v>0</v>
      </c>
      <c r="M1527" s="20">
        <f>SUMIFS(AllWeights5[Weighting % (BT &amp; CZ per Era)],AllWeights5[Column1],Table6[[#This Row],[Combined Name]],AllWeights5[bldgvint],M$3)</f>
        <v>0</v>
      </c>
      <c r="N1527" s="20">
        <f>SUMIFS(AllWeights5[Weighting % (BT &amp; CZ per Era)],AllWeights5[Column1],Table6[[#This Row],[Combined Name]],AllWeights5[bldgvint],N$3)</f>
        <v>0</v>
      </c>
      <c r="O1527" s="20">
        <f>SUMIFS(AllWeights5[Weighting % (BT &amp; CZ per Era)],AllWeights5[Column1],Table6[[#This Row],[Combined Name]],AllWeights5[bldgvint],O$3)</f>
        <v>1</v>
      </c>
      <c r="P1527" s="20">
        <f>SUMIFS(AllWeights5[Weighting % (BT &amp; CZ per Era)],AllWeights5[Column1],Table6[[#This Row],[Combined Name]],AllWeights5[bldgvint],P$3)</f>
        <v>0</v>
      </c>
      <c r="Q1527" s="20">
        <f>SUMIFS(AllWeights5[Weighting % (BT &amp; CZ per Era)],AllWeights5[Column1],Table6[[#This Row],[Combined Name]],AllWeights5[bldgvint],Q$3)</f>
        <v>0</v>
      </c>
      <c r="R1527" s="20">
        <f>SUMIFS(AllWeights5[Weighting % (BT &amp; CZ per Era)],AllWeights5[Column1],Table6[[#This Row],[Combined Name]],AllWeights5[bldgvint],R$3)</f>
        <v>0</v>
      </c>
      <c r="S1527" s="20">
        <f>SUMIFS(AllWeights5[Weighting % (BT &amp; CZ per Era)],AllWeights5[Column1],Table6[[#This Row],[Combined Name]],AllWeights5[bldgvint],S$3)</f>
        <v>0</v>
      </c>
      <c r="T1527" s="20">
        <f>SUMIFS(AllWeights5[Weighting % (BT &amp; CZ per Era)],AllWeights5[Column1],Table6[[#This Row],[Combined Name]],AllWeights5[bldgvint],T$3)</f>
        <v>0</v>
      </c>
      <c r="U1527" s="20">
        <f>SUM(Table6[[#This Row],[1975]:[MH85]])</f>
        <v>1</v>
      </c>
    </row>
    <row r="1528" spans="1:21" hidden="1" x14ac:dyDescent="0.3">
      <c r="A1528" s="23" t="s">
        <v>2329</v>
      </c>
      <c r="B1528" s="23" t="s">
        <v>61</v>
      </c>
      <c r="C1528" s="23" t="s">
        <v>35</v>
      </c>
      <c r="D1528" s="23" t="s">
        <v>16</v>
      </c>
      <c r="E1528" s="23" t="s">
        <v>1953</v>
      </c>
      <c r="F1528" s="20">
        <f>SUMIFS(AllWeights5[Weighting % (BT &amp; CZ per Era)],AllWeights5[Column1],Table6[[#This Row],[Combined Name]],AllWeights5[bldgvint],F$3)</f>
        <v>0.31748966717424409</v>
      </c>
      <c r="G1528" s="20">
        <f>SUMIFS(AllWeights5[Weighting % (BT &amp; CZ per Era)],AllWeights5[Column1],Table6[[#This Row],[Combined Name]],AllWeights5[bldgvint],G$3)</f>
        <v>0.45410050032629978</v>
      </c>
      <c r="H1528" s="20">
        <f>SUMIFS(AllWeights5[Weighting % (BT &amp; CZ per Era)],AllWeights5[Column1],Table6[[#This Row],[Combined Name]],AllWeights5[bldgvint],H$3)</f>
        <v>0.22840983249945618</v>
      </c>
      <c r="I1528" s="20">
        <f>SUMIFS(AllWeights5[Weighting % (BT &amp; CZ per Era)],AllWeights5[Column1],Table6[[#This Row],[Combined Name]],AllWeights5[bldgvint],I$3)</f>
        <v>0</v>
      </c>
      <c r="J1528" s="20">
        <f>SUMIFS(AllWeights5[Weighting % (BT &amp; CZ per Era)],AllWeights5[Column1],Table6[[#This Row],[Combined Name]],AllWeights5[bldgvint],J$3)</f>
        <v>0</v>
      </c>
      <c r="K1528" s="20">
        <f>SUMIFS(AllWeights5[Weighting % (BT &amp; CZ per Era)],AllWeights5[Column1],Table6[[#This Row],[Combined Name]],AllWeights5[bldgvint],K$3)</f>
        <v>0</v>
      </c>
      <c r="L1528" s="20">
        <f>SUMIFS(AllWeights5[Weighting % (BT &amp; CZ per Era)],AllWeights5[Column1],Table6[[#This Row],[Combined Name]],AllWeights5[bldgvint],L$3)</f>
        <v>0</v>
      </c>
      <c r="M1528" s="20">
        <f>SUMIFS(AllWeights5[Weighting % (BT &amp; CZ per Era)],AllWeights5[Column1],Table6[[#This Row],[Combined Name]],AllWeights5[bldgvint],M$3)</f>
        <v>0</v>
      </c>
      <c r="N1528" s="20">
        <f>SUMIFS(AllWeights5[Weighting % (BT &amp; CZ per Era)],AllWeights5[Column1],Table6[[#This Row],[Combined Name]],AllWeights5[bldgvint],N$3)</f>
        <v>0</v>
      </c>
      <c r="O1528" s="20">
        <f>SUMIFS(AllWeights5[Weighting % (BT &amp; CZ per Era)],AllWeights5[Column1],Table6[[#This Row],[Combined Name]],AllWeights5[bldgvint],O$3)</f>
        <v>0</v>
      </c>
      <c r="P1528" s="20">
        <f>SUMIFS(AllWeights5[Weighting % (BT &amp; CZ per Era)],AllWeights5[Column1],Table6[[#This Row],[Combined Name]],AllWeights5[bldgvint],P$3)</f>
        <v>0</v>
      </c>
      <c r="Q1528" s="20">
        <f>SUMIFS(AllWeights5[Weighting % (BT &amp; CZ per Era)],AllWeights5[Column1],Table6[[#This Row],[Combined Name]],AllWeights5[bldgvint],Q$3)</f>
        <v>0</v>
      </c>
      <c r="R1528" s="20">
        <f>SUMIFS(AllWeights5[Weighting % (BT &amp; CZ per Era)],AllWeights5[Column1],Table6[[#This Row],[Combined Name]],AllWeights5[bldgvint],R$3)</f>
        <v>0</v>
      </c>
      <c r="S1528" s="20">
        <f>SUMIFS(AllWeights5[Weighting % (BT &amp; CZ per Era)],AllWeights5[Column1],Table6[[#This Row],[Combined Name]],AllWeights5[bldgvint],S$3)</f>
        <v>0</v>
      </c>
      <c r="T1528" s="20">
        <f>SUMIFS(AllWeights5[Weighting % (BT &amp; CZ per Era)],AllWeights5[Column1],Table6[[#This Row],[Combined Name]],AllWeights5[bldgvint],T$3)</f>
        <v>0</v>
      </c>
      <c r="U1528" s="20">
        <f>SUM(Table6[[#This Row],[1975]:[MH85]])</f>
        <v>1</v>
      </c>
    </row>
    <row r="1529" spans="1:21" hidden="1" x14ac:dyDescent="0.3">
      <c r="A1529" s="23" t="s">
        <v>2329</v>
      </c>
      <c r="B1529" s="23" t="s">
        <v>61</v>
      </c>
      <c r="C1529" s="23" t="s">
        <v>35</v>
      </c>
      <c r="D1529" s="23" t="s">
        <v>11</v>
      </c>
      <c r="E1529" s="23" t="s">
        <v>1954</v>
      </c>
      <c r="F1529" s="20">
        <f>SUMIFS(AllWeights5[Weighting % (BT &amp; CZ per Era)],AllWeights5[Column1],Table6[[#This Row],[Combined Name]],AllWeights5[bldgvint],F$3)</f>
        <v>0</v>
      </c>
      <c r="G1529" s="20">
        <f>SUMIFS(AllWeights5[Weighting % (BT &amp; CZ per Era)],AllWeights5[Column1],Table6[[#This Row],[Combined Name]],AllWeights5[bldgvint],G$3)</f>
        <v>0</v>
      </c>
      <c r="H1529" s="20">
        <f>SUMIFS(AllWeights5[Weighting % (BT &amp; CZ per Era)],AllWeights5[Column1],Table6[[#This Row],[Combined Name]],AllWeights5[bldgvint],H$3)</f>
        <v>0</v>
      </c>
      <c r="I1529" s="20">
        <f>SUMIFS(AllWeights5[Weighting % (BT &amp; CZ per Era)],AllWeights5[Column1],Table6[[#This Row],[Combined Name]],AllWeights5[bldgvint],I$3)</f>
        <v>0.39994959677419362</v>
      </c>
      <c r="J1529" s="20">
        <f>SUMIFS(AllWeights5[Weighting % (BT &amp; CZ per Era)],AllWeights5[Column1],Table6[[#This Row],[Combined Name]],AllWeights5[bldgvint],J$3)</f>
        <v>0.21824596774193553</v>
      </c>
      <c r="K1529" s="20">
        <f>SUMIFS(AllWeights5[Weighting % (BT &amp; CZ per Era)],AllWeights5[Column1],Table6[[#This Row],[Combined Name]],AllWeights5[bldgvint],K$3)</f>
        <v>0.21824596774193553</v>
      </c>
      <c r="L1529" s="20">
        <f>SUMIFS(AllWeights5[Weighting % (BT &amp; CZ per Era)],AllWeights5[Column1],Table6[[#This Row],[Combined Name]],AllWeights5[bldgvint],L$3)</f>
        <v>0.1635584677419355</v>
      </c>
      <c r="M1529" s="20">
        <f>SUMIFS(AllWeights5[Weighting % (BT &amp; CZ per Era)],AllWeights5[Column1],Table6[[#This Row],[Combined Name]],AllWeights5[bldgvint],M$3)</f>
        <v>0</v>
      </c>
      <c r="N1529" s="20">
        <f>SUMIFS(AllWeights5[Weighting % (BT &amp; CZ per Era)],AllWeights5[Column1],Table6[[#This Row],[Combined Name]],AllWeights5[bldgvint],N$3)</f>
        <v>0</v>
      </c>
      <c r="O1529" s="20">
        <f>SUMIFS(AllWeights5[Weighting % (BT &amp; CZ per Era)],AllWeights5[Column1],Table6[[#This Row],[Combined Name]],AllWeights5[bldgvint],O$3)</f>
        <v>0</v>
      </c>
      <c r="P1529" s="20">
        <f>SUMIFS(AllWeights5[Weighting % (BT &amp; CZ per Era)],AllWeights5[Column1],Table6[[#This Row],[Combined Name]],AllWeights5[bldgvint],P$3)</f>
        <v>0</v>
      </c>
      <c r="Q1529" s="20">
        <f>SUMIFS(AllWeights5[Weighting % (BT &amp; CZ per Era)],AllWeights5[Column1],Table6[[#This Row],[Combined Name]],AllWeights5[bldgvint],Q$3)</f>
        <v>0</v>
      </c>
      <c r="R1529" s="20">
        <f>SUMIFS(AllWeights5[Weighting % (BT &amp; CZ per Era)],AllWeights5[Column1],Table6[[#This Row],[Combined Name]],AllWeights5[bldgvint],R$3)</f>
        <v>0</v>
      </c>
      <c r="S1529" s="20">
        <f>SUMIFS(AllWeights5[Weighting % (BT &amp; CZ per Era)],AllWeights5[Column1],Table6[[#This Row],[Combined Name]],AllWeights5[bldgvint],S$3)</f>
        <v>0</v>
      </c>
      <c r="T1529" s="20">
        <f>SUMIFS(AllWeights5[Weighting % (BT &amp; CZ per Era)],AllWeights5[Column1],Table6[[#This Row],[Combined Name]],AllWeights5[bldgvint],T$3)</f>
        <v>0</v>
      </c>
      <c r="U1529" s="20">
        <f>SUM(Table6[[#This Row],[1975]:[MH85]])</f>
        <v>1</v>
      </c>
    </row>
    <row r="1530" spans="1:21" hidden="1" x14ac:dyDescent="0.3">
      <c r="A1530" s="23" t="s">
        <v>2329</v>
      </c>
      <c r="B1530" s="23" t="s">
        <v>61</v>
      </c>
      <c r="C1530" s="23" t="s">
        <v>35</v>
      </c>
      <c r="D1530" s="23" t="s">
        <v>14</v>
      </c>
      <c r="E1530" s="23" t="s">
        <v>1955</v>
      </c>
      <c r="F1530" s="20">
        <f>SUMIFS(AllWeights5[Weighting % (BT &amp; CZ per Era)],AllWeights5[Column1],Table6[[#This Row],[Combined Name]],AllWeights5[bldgvint],F$3)</f>
        <v>0</v>
      </c>
      <c r="G1530" s="20">
        <f>SUMIFS(AllWeights5[Weighting % (BT &amp; CZ per Era)],AllWeights5[Column1],Table6[[#This Row],[Combined Name]],AllWeights5[bldgvint],G$3)</f>
        <v>0</v>
      </c>
      <c r="H1530" s="20">
        <f>SUMIFS(AllWeights5[Weighting % (BT &amp; CZ per Era)],AllWeights5[Column1],Table6[[#This Row],[Combined Name]],AllWeights5[bldgvint],H$3)</f>
        <v>0</v>
      </c>
      <c r="I1530" s="20">
        <f>SUMIFS(AllWeights5[Weighting % (BT &amp; CZ per Era)],AllWeights5[Column1],Table6[[#This Row],[Combined Name]],AllWeights5[bldgvint],I$3)</f>
        <v>0</v>
      </c>
      <c r="J1530" s="20">
        <f>SUMIFS(AllWeights5[Weighting % (BT &amp; CZ per Era)],AllWeights5[Column1],Table6[[#This Row],[Combined Name]],AllWeights5[bldgvint],J$3)</f>
        <v>0</v>
      </c>
      <c r="K1530" s="20">
        <f>SUMIFS(AllWeights5[Weighting % (BT &amp; CZ per Era)],AllWeights5[Column1],Table6[[#This Row],[Combined Name]],AllWeights5[bldgvint],K$3)</f>
        <v>0</v>
      </c>
      <c r="L1530" s="20">
        <f>SUMIFS(AllWeights5[Weighting % (BT &amp; CZ per Era)],AllWeights5[Column1],Table6[[#This Row],[Combined Name]],AllWeights5[bldgvint],L$3)</f>
        <v>0</v>
      </c>
      <c r="M1530" s="20">
        <f>SUMIFS(AllWeights5[Weighting % (BT &amp; CZ per Era)],AllWeights5[Column1],Table6[[#This Row],[Combined Name]],AllWeights5[bldgvint],M$3)</f>
        <v>0.74942263279445731</v>
      </c>
      <c r="N1530" s="20">
        <f>SUMIFS(AllWeights5[Weighting % (BT &amp; CZ per Era)],AllWeights5[Column1],Table6[[#This Row],[Combined Name]],AllWeights5[bldgvint],N$3)</f>
        <v>0.25057736720554274</v>
      </c>
      <c r="O1530" s="20">
        <f>SUMIFS(AllWeights5[Weighting % (BT &amp; CZ per Era)],AllWeights5[Column1],Table6[[#This Row],[Combined Name]],AllWeights5[bldgvint],O$3)</f>
        <v>0</v>
      </c>
      <c r="P1530" s="20">
        <f>SUMIFS(AllWeights5[Weighting % (BT &amp; CZ per Era)],AllWeights5[Column1],Table6[[#This Row],[Combined Name]],AllWeights5[bldgvint],P$3)</f>
        <v>0</v>
      </c>
      <c r="Q1530" s="20">
        <f>SUMIFS(AllWeights5[Weighting % (BT &amp; CZ per Era)],AllWeights5[Column1],Table6[[#This Row],[Combined Name]],AllWeights5[bldgvint],Q$3)</f>
        <v>0</v>
      </c>
      <c r="R1530" s="20">
        <f>SUMIFS(AllWeights5[Weighting % (BT &amp; CZ per Era)],AllWeights5[Column1],Table6[[#This Row],[Combined Name]],AllWeights5[bldgvint],R$3)</f>
        <v>0</v>
      </c>
      <c r="S1530" s="20">
        <f>SUMIFS(AllWeights5[Weighting % (BT &amp; CZ per Era)],AllWeights5[Column1],Table6[[#This Row],[Combined Name]],AllWeights5[bldgvint],S$3)</f>
        <v>0</v>
      </c>
      <c r="T1530" s="20">
        <f>SUMIFS(AllWeights5[Weighting % (BT &amp; CZ per Era)],AllWeights5[Column1],Table6[[#This Row],[Combined Name]],AllWeights5[bldgvint],T$3)</f>
        <v>0</v>
      </c>
      <c r="U1530" s="20">
        <f>SUM(Table6[[#This Row],[1975]:[MH85]])</f>
        <v>1</v>
      </c>
    </row>
    <row r="1531" spans="1:21" hidden="1" x14ac:dyDescent="0.3">
      <c r="A1531" s="23" t="s">
        <v>2329</v>
      </c>
      <c r="B1531" s="23" t="s">
        <v>61</v>
      </c>
      <c r="C1531" s="23" t="s">
        <v>35</v>
      </c>
      <c r="D1531" s="23" t="s">
        <v>19</v>
      </c>
      <c r="E1531" s="23" t="s">
        <v>1956</v>
      </c>
      <c r="F1531" s="20">
        <f>SUMIFS(AllWeights5[Weighting % (BT &amp; CZ per Era)],AllWeights5[Column1],Table6[[#This Row],[Combined Name]],AllWeights5[bldgvint],F$3)</f>
        <v>0</v>
      </c>
      <c r="G1531" s="20">
        <f>SUMIFS(AllWeights5[Weighting % (BT &amp; CZ per Era)],AllWeights5[Column1],Table6[[#This Row],[Combined Name]],AllWeights5[bldgvint],G$3)</f>
        <v>0</v>
      </c>
      <c r="H1531" s="20">
        <f>SUMIFS(AllWeights5[Weighting % (BT &amp; CZ per Era)],AllWeights5[Column1],Table6[[#This Row],[Combined Name]],AllWeights5[bldgvint],H$3)</f>
        <v>0</v>
      </c>
      <c r="I1531" s="20">
        <f>SUMIFS(AllWeights5[Weighting % (BT &amp; CZ per Era)],AllWeights5[Column1],Table6[[#This Row],[Combined Name]],AllWeights5[bldgvint],I$3)</f>
        <v>0</v>
      </c>
      <c r="J1531" s="20">
        <f>SUMIFS(AllWeights5[Weighting % (BT &amp; CZ per Era)],AllWeights5[Column1],Table6[[#This Row],[Combined Name]],AllWeights5[bldgvint],J$3)</f>
        <v>0</v>
      </c>
      <c r="K1531" s="20">
        <f>SUMIFS(AllWeights5[Weighting % (BT &amp; CZ per Era)],AllWeights5[Column1],Table6[[#This Row],[Combined Name]],AllWeights5[bldgvint],K$3)</f>
        <v>0</v>
      </c>
      <c r="L1531" s="20">
        <f>SUMIFS(AllWeights5[Weighting % (BT &amp; CZ per Era)],AllWeights5[Column1],Table6[[#This Row],[Combined Name]],AllWeights5[bldgvint],L$3)</f>
        <v>0</v>
      </c>
      <c r="M1531" s="20">
        <f>SUMIFS(AllWeights5[Weighting % (BT &amp; CZ per Era)],AllWeights5[Column1],Table6[[#This Row],[Combined Name]],AllWeights5[bldgvint],M$3)</f>
        <v>0</v>
      </c>
      <c r="N1531" s="20">
        <f>SUMIFS(AllWeights5[Weighting % (BT &amp; CZ per Era)],AllWeights5[Column1],Table6[[#This Row],[Combined Name]],AllWeights5[bldgvint],N$3)</f>
        <v>0</v>
      </c>
      <c r="O1531" s="20">
        <f>SUMIFS(AllWeights5[Weighting % (BT &amp; CZ per Era)],AllWeights5[Column1],Table6[[#This Row],[Combined Name]],AllWeights5[bldgvint],O$3)</f>
        <v>1</v>
      </c>
      <c r="P1531" s="20">
        <f>SUMIFS(AllWeights5[Weighting % (BT &amp; CZ per Era)],AllWeights5[Column1],Table6[[#This Row],[Combined Name]],AllWeights5[bldgvint],P$3)</f>
        <v>0</v>
      </c>
      <c r="Q1531" s="20">
        <f>SUMIFS(AllWeights5[Weighting % (BT &amp; CZ per Era)],AllWeights5[Column1],Table6[[#This Row],[Combined Name]],AllWeights5[bldgvint],Q$3)</f>
        <v>0</v>
      </c>
      <c r="R1531" s="20">
        <f>SUMIFS(AllWeights5[Weighting % (BT &amp; CZ per Era)],AllWeights5[Column1],Table6[[#This Row],[Combined Name]],AllWeights5[bldgvint],R$3)</f>
        <v>0</v>
      </c>
      <c r="S1531" s="20">
        <f>SUMIFS(AllWeights5[Weighting % (BT &amp; CZ per Era)],AllWeights5[Column1],Table6[[#This Row],[Combined Name]],AllWeights5[bldgvint],S$3)</f>
        <v>0</v>
      </c>
      <c r="T1531" s="20">
        <f>SUMIFS(AllWeights5[Weighting % (BT &amp; CZ per Era)],AllWeights5[Column1],Table6[[#This Row],[Combined Name]],AllWeights5[bldgvint],T$3)</f>
        <v>0</v>
      </c>
      <c r="U1531" s="20">
        <f>SUM(Table6[[#This Row],[1975]:[MH85]])</f>
        <v>1</v>
      </c>
    </row>
    <row r="1532" spans="1:21" hidden="1" x14ac:dyDescent="0.3">
      <c r="A1532" s="23" t="s">
        <v>2329</v>
      </c>
      <c r="B1532" s="23" t="s">
        <v>61</v>
      </c>
      <c r="C1532" s="23" t="s">
        <v>36</v>
      </c>
      <c r="D1532" s="23" t="s">
        <v>16</v>
      </c>
      <c r="E1532" s="23" t="s">
        <v>1957</v>
      </c>
      <c r="F1532" s="20">
        <f>SUMIFS(AllWeights5[Weighting % (BT &amp; CZ per Era)],AllWeights5[Column1],Table6[[#This Row],[Combined Name]],AllWeights5[bldgvint],F$3)</f>
        <v>0.22736481221754717</v>
      </c>
      <c r="G1532" s="20">
        <f>SUMIFS(AllWeights5[Weighting % (BT &amp; CZ per Era)],AllWeights5[Column1],Table6[[#This Row],[Combined Name]],AllWeights5[bldgvint],G$3)</f>
        <v>0.51270063892784801</v>
      </c>
      <c r="H1532" s="20">
        <f>SUMIFS(AllWeights5[Weighting % (BT &amp; CZ per Era)],AllWeights5[Column1],Table6[[#This Row],[Combined Name]],AllWeights5[bldgvint],H$3)</f>
        <v>0.25993454885460499</v>
      </c>
      <c r="I1532" s="20">
        <f>SUMIFS(AllWeights5[Weighting % (BT &amp; CZ per Era)],AllWeights5[Column1],Table6[[#This Row],[Combined Name]],AllWeights5[bldgvint],I$3)</f>
        <v>0</v>
      </c>
      <c r="J1532" s="20">
        <f>SUMIFS(AllWeights5[Weighting % (BT &amp; CZ per Era)],AllWeights5[Column1],Table6[[#This Row],[Combined Name]],AllWeights5[bldgvint],J$3)</f>
        <v>0</v>
      </c>
      <c r="K1532" s="20">
        <f>SUMIFS(AllWeights5[Weighting % (BT &amp; CZ per Era)],AllWeights5[Column1],Table6[[#This Row],[Combined Name]],AllWeights5[bldgvint],K$3)</f>
        <v>0</v>
      </c>
      <c r="L1532" s="20">
        <f>SUMIFS(AllWeights5[Weighting % (BT &amp; CZ per Era)],AllWeights5[Column1],Table6[[#This Row],[Combined Name]],AllWeights5[bldgvint],L$3)</f>
        <v>0</v>
      </c>
      <c r="M1532" s="20">
        <f>SUMIFS(AllWeights5[Weighting % (BT &amp; CZ per Era)],AllWeights5[Column1],Table6[[#This Row],[Combined Name]],AllWeights5[bldgvint],M$3)</f>
        <v>0</v>
      </c>
      <c r="N1532" s="20">
        <f>SUMIFS(AllWeights5[Weighting % (BT &amp; CZ per Era)],AllWeights5[Column1],Table6[[#This Row],[Combined Name]],AllWeights5[bldgvint],N$3)</f>
        <v>0</v>
      </c>
      <c r="O1532" s="20">
        <f>SUMIFS(AllWeights5[Weighting % (BT &amp; CZ per Era)],AllWeights5[Column1],Table6[[#This Row],[Combined Name]],AllWeights5[bldgvint],O$3)</f>
        <v>0</v>
      </c>
      <c r="P1532" s="20">
        <f>SUMIFS(AllWeights5[Weighting % (BT &amp; CZ per Era)],AllWeights5[Column1],Table6[[#This Row],[Combined Name]],AllWeights5[bldgvint],P$3)</f>
        <v>0</v>
      </c>
      <c r="Q1532" s="20">
        <f>SUMIFS(AllWeights5[Weighting % (BT &amp; CZ per Era)],AllWeights5[Column1],Table6[[#This Row],[Combined Name]],AllWeights5[bldgvint],Q$3)</f>
        <v>0</v>
      </c>
      <c r="R1532" s="20">
        <f>SUMIFS(AllWeights5[Weighting % (BT &amp; CZ per Era)],AllWeights5[Column1],Table6[[#This Row],[Combined Name]],AllWeights5[bldgvint],R$3)</f>
        <v>0</v>
      </c>
      <c r="S1532" s="20">
        <f>SUMIFS(AllWeights5[Weighting % (BT &amp; CZ per Era)],AllWeights5[Column1],Table6[[#This Row],[Combined Name]],AllWeights5[bldgvint],S$3)</f>
        <v>0</v>
      </c>
      <c r="T1532" s="20">
        <f>SUMIFS(AllWeights5[Weighting % (BT &amp; CZ per Era)],AllWeights5[Column1],Table6[[#This Row],[Combined Name]],AllWeights5[bldgvint],T$3)</f>
        <v>0</v>
      </c>
      <c r="U1532" s="20">
        <f>SUM(Table6[[#This Row],[1975]:[MH85]])</f>
        <v>1.0000000000000002</v>
      </c>
    </row>
    <row r="1533" spans="1:21" hidden="1" x14ac:dyDescent="0.3">
      <c r="A1533" s="23" t="s">
        <v>2329</v>
      </c>
      <c r="B1533" s="23" t="s">
        <v>61</v>
      </c>
      <c r="C1533" s="23" t="s">
        <v>36</v>
      </c>
      <c r="D1533" s="23" t="s">
        <v>11</v>
      </c>
      <c r="E1533" s="23" t="s">
        <v>1958</v>
      </c>
      <c r="F1533" s="20">
        <f>SUMIFS(AllWeights5[Weighting % (BT &amp; CZ per Era)],AllWeights5[Column1],Table6[[#This Row],[Combined Name]],AllWeights5[bldgvint],F$3)</f>
        <v>0</v>
      </c>
      <c r="G1533" s="20">
        <f>SUMIFS(AllWeights5[Weighting % (BT &amp; CZ per Era)],AllWeights5[Column1],Table6[[#This Row],[Combined Name]],AllWeights5[bldgvint],G$3)</f>
        <v>0</v>
      </c>
      <c r="H1533" s="20">
        <f>SUMIFS(AllWeights5[Weighting % (BT &amp; CZ per Era)],AllWeights5[Column1],Table6[[#This Row],[Combined Name]],AllWeights5[bldgvint],H$3)</f>
        <v>0</v>
      </c>
      <c r="I1533" s="20">
        <f>SUMIFS(AllWeights5[Weighting % (BT &amp; CZ per Era)],AllWeights5[Column1],Table6[[#This Row],[Combined Name]],AllWeights5[bldgvint],I$3)</f>
        <v>0.40407138873396553</v>
      </c>
      <c r="J1533" s="20">
        <f>SUMIFS(AllWeights5[Weighting % (BT &amp; CZ per Era)],AllWeights5[Column1],Table6[[#This Row],[Combined Name]],AllWeights5[bldgvint],J$3)</f>
        <v>0.21667596207473513</v>
      </c>
      <c r="K1533" s="20">
        <f>SUMIFS(AllWeights5[Weighting % (BT &amp; CZ per Era)],AllWeights5[Column1],Table6[[#This Row],[Combined Name]],AllWeights5[bldgvint],K$3)</f>
        <v>0.21667596207473513</v>
      </c>
      <c r="L1533" s="20">
        <f>SUMIFS(AllWeights5[Weighting % (BT &amp; CZ per Era)],AllWeights5[Column1],Table6[[#This Row],[Combined Name]],AllWeights5[bldgvint],L$3)</f>
        <v>0.16257668711656445</v>
      </c>
      <c r="M1533" s="20">
        <f>SUMIFS(AllWeights5[Weighting % (BT &amp; CZ per Era)],AllWeights5[Column1],Table6[[#This Row],[Combined Name]],AllWeights5[bldgvint],M$3)</f>
        <v>0</v>
      </c>
      <c r="N1533" s="20">
        <f>SUMIFS(AllWeights5[Weighting % (BT &amp; CZ per Era)],AllWeights5[Column1],Table6[[#This Row],[Combined Name]],AllWeights5[bldgvint],N$3)</f>
        <v>0</v>
      </c>
      <c r="O1533" s="20">
        <f>SUMIFS(AllWeights5[Weighting % (BT &amp; CZ per Era)],AllWeights5[Column1],Table6[[#This Row],[Combined Name]],AllWeights5[bldgvint],O$3)</f>
        <v>0</v>
      </c>
      <c r="P1533" s="20">
        <f>SUMIFS(AllWeights5[Weighting % (BT &amp; CZ per Era)],AllWeights5[Column1],Table6[[#This Row],[Combined Name]],AllWeights5[bldgvint],P$3)</f>
        <v>0</v>
      </c>
      <c r="Q1533" s="20">
        <f>SUMIFS(AllWeights5[Weighting % (BT &amp; CZ per Era)],AllWeights5[Column1],Table6[[#This Row],[Combined Name]],AllWeights5[bldgvint],Q$3)</f>
        <v>0</v>
      </c>
      <c r="R1533" s="20">
        <f>SUMIFS(AllWeights5[Weighting % (BT &amp; CZ per Era)],AllWeights5[Column1],Table6[[#This Row],[Combined Name]],AllWeights5[bldgvint],R$3)</f>
        <v>0</v>
      </c>
      <c r="S1533" s="20">
        <f>SUMIFS(AllWeights5[Weighting % (BT &amp; CZ per Era)],AllWeights5[Column1],Table6[[#This Row],[Combined Name]],AllWeights5[bldgvint],S$3)</f>
        <v>0</v>
      </c>
      <c r="T1533" s="20">
        <f>SUMIFS(AllWeights5[Weighting % (BT &amp; CZ per Era)],AllWeights5[Column1],Table6[[#This Row],[Combined Name]],AllWeights5[bldgvint],T$3)</f>
        <v>0</v>
      </c>
      <c r="U1533" s="20">
        <f>SUM(Table6[[#This Row],[1975]:[MH85]])</f>
        <v>1.0000000000000002</v>
      </c>
    </row>
    <row r="1534" spans="1:21" hidden="1" x14ac:dyDescent="0.3">
      <c r="A1534" s="23" t="s">
        <v>2329</v>
      </c>
      <c r="B1534" s="23" t="s">
        <v>61</v>
      </c>
      <c r="C1534" s="23" t="s">
        <v>36</v>
      </c>
      <c r="D1534" s="23" t="s">
        <v>14</v>
      </c>
      <c r="E1534" s="23" t="s">
        <v>1959</v>
      </c>
      <c r="F1534" s="20">
        <f>SUMIFS(AllWeights5[Weighting % (BT &amp; CZ per Era)],AllWeights5[Column1],Table6[[#This Row],[Combined Name]],AllWeights5[bldgvint],F$3)</f>
        <v>0</v>
      </c>
      <c r="G1534" s="20">
        <f>SUMIFS(AllWeights5[Weighting % (BT &amp; CZ per Era)],AllWeights5[Column1],Table6[[#This Row],[Combined Name]],AllWeights5[bldgvint],G$3)</f>
        <v>0</v>
      </c>
      <c r="H1534" s="20">
        <f>SUMIFS(AllWeights5[Weighting % (BT &amp; CZ per Era)],AllWeights5[Column1],Table6[[#This Row],[Combined Name]],AllWeights5[bldgvint],H$3)</f>
        <v>0</v>
      </c>
      <c r="I1534" s="20">
        <f>SUMIFS(AllWeights5[Weighting % (BT &amp; CZ per Era)],AllWeights5[Column1],Table6[[#This Row],[Combined Name]],AllWeights5[bldgvint],I$3)</f>
        <v>0</v>
      </c>
      <c r="J1534" s="20">
        <f>SUMIFS(AllWeights5[Weighting % (BT &amp; CZ per Era)],AllWeights5[Column1],Table6[[#This Row],[Combined Name]],AllWeights5[bldgvint],J$3)</f>
        <v>0</v>
      </c>
      <c r="K1534" s="20">
        <f>SUMIFS(AllWeights5[Weighting % (BT &amp; CZ per Era)],AllWeights5[Column1],Table6[[#This Row],[Combined Name]],AllWeights5[bldgvint],K$3)</f>
        <v>0</v>
      </c>
      <c r="L1534" s="20">
        <f>SUMIFS(AllWeights5[Weighting % (BT &amp; CZ per Era)],AllWeights5[Column1],Table6[[#This Row],[Combined Name]],AllWeights5[bldgvint],L$3)</f>
        <v>0</v>
      </c>
      <c r="M1534" s="20">
        <f>SUMIFS(AllWeights5[Weighting % (BT &amp; CZ per Era)],AllWeights5[Column1],Table6[[#This Row],[Combined Name]],AllWeights5[bldgvint],M$3)</f>
        <v>0.74935732647814901</v>
      </c>
      <c r="N1534" s="20">
        <f>SUMIFS(AllWeights5[Weighting % (BT &amp; CZ per Era)],AllWeights5[Column1],Table6[[#This Row],[Combined Name]],AllWeights5[bldgvint],N$3)</f>
        <v>0.25064267352185088</v>
      </c>
      <c r="O1534" s="20">
        <f>SUMIFS(AllWeights5[Weighting % (BT &amp; CZ per Era)],AllWeights5[Column1],Table6[[#This Row],[Combined Name]],AllWeights5[bldgvint],O$3)</f>
        <v>0</v>
      </c>
      <c r="P1534" s="20">
        <f>SUMIFS(AllWeights5[Weighting % (BT &amp; CZ per Era)],AllWeights5[Column1],Table6[[#This Row],[Combined Name]],AllWeights5[bldgvint],P$3)</f>
        <v>0</v>
      </c>
      <c r="Q1534" s="20">
        <f>SUMIFS(AllWeights5[Weighting % (BT &amp; CZ per Era)],AllWeights5[Column1],Table6[[#This Row],[Combined Name]],AllWeights5[bldgvint],Q$3)</f>
        <v>0</v>
      </c>
      <c r="R1534" s="20">
        <f>SUMIFS(AllWeights5[Weighting % (BT &amp; CZ per Era)],AllWeights5[Column1],Table6[[#This Row],[Combined Name]],AllWeights5[bldgvint],R$3)</f>
        <v>0</v>
      </c>
      <c r="S1534" s="20">
        <f>SUMIFS(AllWeights5[Weighting % (BT &amp; CZ per Era)],AllWeights5[Column1],Table6[[#This Row],[Combined Name]],AllWeights5[bldgvint],S$3)</f>
        <v>0</v>
      </c>
      <c r="T1534" s="20">
        <f>SUMIFS(AllWeights5[Weighting % (BT &amp; CZ per Era)],AllWeights5[Column1],Table6[[#This Row],[Combined Name]],AllWeights5[bldgvint],T$3)</f>
        <v>0</v>
      </c>
      <c r="U1534" s="20">
        <f>SUM(Table6[[#This Row],[1975]:[MH85]])</f>
        <v>0.99999999999999989</v>
      </c>
    </row>
    <row r="1535" spans="1:21" hidden="1" x14ac:dyDescent="0.3">
      <c r="A1535" s="23" t="s">
        <v>2329</v>
      </c>
      <c r="B1535" s="23" t="s">
        <v>61</v>
      </c>
      <c r="C1535" s="23" t="s">
        <v>36</v>
      </c>
      <c r="D1535" s="23" t="s">
        <v>19</v>
      </c>
      <c r="E1535" s="23" t="s">
        <v>1960</v>
      </c>
      <c r="F1535" s="20">
        <f>SUMIFS(AllWeights5[Weighting % (BT &amp; CZ per Era)],AllWeights5[Column1],Table6[[#This Row],[Combined Name]],AllWeights5[bldgvint],F$3)</f>
        <v>0</v>
      </c>
      <c r="G1535" s="20">
        <f>SUMIFS(AllWeights5[Weighting % (BT &amp; CZ per Era)],AllWeights5[Column1],Table6[[#This Row],[Combined Name]],AllWeights5[bldgvint],G$3)</f>
        <v>0</v>
      </c>
      <c r="H1535" s="20">
        <f>SUMIFS(AllWeights5[Weighting % (BT &amp; CZ per Era)],AllWeights5[Column1],Table6[[#This Row],[Combined Name]],AllWeights5[bldgvint],H$3)</f>
        <v>0</v>
      </c>
      <c r="I1535" s="20">
        <f>SUMIFS(AllWeights5[Weighting % (BT &amp; CZ per Era)],AllWeights5[Column1],Table6[[#This Row],[Combined Name]],AllWeights5[bldgvint],I$3)</f>
        <v>0</v>
      </c>
      <c r="J1535" s="20">
        <f>SUMIFS(AllWeights5[Weighting % (BT &amp; CZ per Era)],AllWeights5[Column1],Table6[[#This Row],[Combined Name]],AllWeights5[bldgvint],J$3)</f>
        <v>0</v>
      </c>
      <c r="K1535" s="20">
        <f>SUMIFS(AllWeights5[Weighting % (BT &amp; CZ per Era)],AllWeights5[Column1],Table6[[#This Row],[Combined Name]],AllWeights5[bldgvint],K$3)</f>
        <v>0</v>
      </c>
      <c r="L1535" s="20">
        <f>SUMIFS(AllWeights5[Weighting % (BT &amp; CZ per Era)],AllWeights5[Column1],Table6[[#This Row],[Combined Name]],AllWeights5[bldgvint],L$3)</f>
        <v>0</v>
      </c>
      <c r="M1535" s="20">
        <f>SUMIFS(AllWeights5[Weighting % (BT &amp; CZ per Era)],AllWeights5[Column1],Table6[[#This Row],[Combined Name]],AllWeights5[bldgvint],M$3)</f>
        <v>0</v>
      </c>
      <c r="N1535" s="20">
        <f>SUMIFS(AllWeights5[Weighting % (BT &amp; CZ per Era)],AllWeights5[Column1],Table6[[#This Row],[Combined Name]],AllWeights5[bldgvint],N$3)</f>
        <v>0</v>
      </c>
      <c r="O1535" s="20">
        <f>SUMIFS(AllWeights5[Weighting % (BT &amp; CZ per Era)],AllWeights5[Column1],Table6[[#This Row],[Combined Name]],AllWeights5[bldgvint],O$3)</f>
        <v>1</v>
      </c>
      <c r="P1535" s="20">
        <f>SUMIFS(AllWeights5[Weighting % (BT &amp; CZ per Era)],AllWeights5[Column1],Table6[[#This Row],[Combined Name]],AllWeights5[bldgvint],P$3)</f>
        <v>0</v>
      </c>
      <c r="Q1535" s="20">
        <f>SUMIFS(AllWeights5[Weighting % (BT &amp; CZ per Era)],AllWeights5[Column1],Table6[[#This Row],[Combined Name]],AllWeights5[bldgvint],Q$3)</f>
        <v>0</v>
      </c>
      <c r="R1535" s="20">
        <f>SUMIFS(AllWeights5[Weighting % (BT &amp; CZ per Era)],AllWeights5[Column1],Table6[[#This Row],[Combined Name]],AllWeights5[bldgvint],R$3)</f>
        <v>0</v>
      </c>
      <c r="S1535" s="20">
        <f>SUMIFS(AllWeights5[Weighting % (BT &amp; CZ per Era)],AllWeights5[Column1],Table6[[#This Row],[Combined Name]],AllWeights5[bldgvint],S$3)</f>
        <v>0</v>
      </c>
      <c r="T1535" s="20">
        <f>SUMIFS(AllWeights5[Weighting % (BT &amp; CZ per Era)],AllWeights5[Column1],Table6[[#This Row],[Combined Name]],AllWeights5[bldgvint],T$3)</f>
        <v>0</v>
      </c>
      <c r="U1535" s="20">
        <f>SUM(Table6[[#This Row],[1975]:[MH85]])</f>
        <v>1</v>
      </c>
    </row>
    <row r="1536" spans="1:21" hidden="1" x14ac:dyDescent="0.3">
      <c r="A1536" s="23" t="s">
        <v>2329</v>
      </c>
      <c r="B1536" s="23" t="s">
        <v>61</v>
      </c>
      <c r="C1536" s="23" t="s">
        <v>27</v>
      </c>
      <c r="D1536" s="23" t="s">
        <v>16</v>
      </c>
      <c r="E1536" s="23" t="s">
        <v>1321</v>
      </c>
      <c r="F1536" s="20">
        <f>SUMIFS(AllWeights5[Weighting % (BT &amp; CZ per Era)],AllWeights5[Column1],Table6[[#This Row],[Combined Name]],AllWeights5[bldgvint],F$3)</f>
        <v>0.3757847533632287</v>
      </c>
      <c r="G1536" s="20">
        <f>SUMIFS(AllWeights5[Weighting % (BT &amp; CZ per Era)],AllWeights5[Column1],Table6[[#This Row],[Combined Name]],AllWeights5[bldgvint],G$3)</f>
        <v>0.39013452914798208</v>
      </c>
      <c r="H1536" s="20">
        <f>SUMIFS(AllWeights5[Weighting % (BT &amp; CZ per Era)],AllWeights5[Column1],Table6[[#This Row],[Combined Name]],AllWeights5[bldgvint],H$3)</f>
        <v>0.23408071748878925</v>
      </c>
      <c r="I1536" s="20">
        <f>SUMIFS(AllWeights5[Weighting % (BT &amp; CZ per Era)],AllWeights5[Column1],Table6[[#This Row],[Combined Name]],AllWeights5[bldgvint],I$3)</f>
        <v>0</v>
      </c>
      <c r="J1536" s="20">
        <f>SUMIFS(AllWeights5[Weighting % (BT &amp; CZ per Era)],AllWeights5[Column1],Table6[[#This Row],[Combined Name]],AllWeights5[bldgvint],J$3)</f>
        <v>0</v>
      </c>
      <c r="K1536" s="20">
        <f>SUMIFS(AllWeights5[Weighting % (BT &amp; CZ per Era)],AllWeights5[Column1],Table6[[#This Row],[Combined Name]],AllWeights5[bldgvint],K$3)</f>
        <v>0</v>
      </c>
      <c r="L1536" s="20">
        <f>SUMIFS(AllWeights5[Weighting % (BT &amp; CZ per Era)],AllWeights5[Column1],Table6[[#This Row],[Combined Name]],AllWeights5[bldgvint],L$3)</f>
        <v>0</v>
      </c>
      <c r="M1536" s="20">
        <f>SUMIFS(AllWeights5[Weighting % (BT &amp; CZ per Era)],AllWeights5[Column1],Table6[[#This Row],[Combined Name]],AllWeights5[bldgvint],M$3)</f>
        <v>0</v>
      </c>
      <c r="N1536" s="20">
        <f>SUMIFS(AllWeights5[Weighting % (BT &amp; CZ per Era)],AllWeights5[Column1],Table6[[#This Row],[Combined Name]],AllWeights5[bldgvint],N$3)</f>
        <v>0</v>
      </c>
      <c r="O1536" s="20">
        <f>SUMIFS(AllWeights5[Weighting % (BT &amp; CZ per Era)],AllWeights5[Column1],Table6[[#This Row],[Combined Name]],AllWeights5[bldgvint],O$3)</f>
        <v>0</v>
      </c>
      <c r="P1536" s="20">
        <f>SUMIFS(AllWeights5[Weighting % (BT &amp; CZ per Era)],AllWeights5[Column1],Table6[[#This Row],[Combined Name]],AllWeights5[bldgvint],P$3)</f>
        <v>0</v>
      </c>
      <c r="Q1536" s="20">
        <f>SUMIFS(AllWeights5[Weighting % (BT &amp; CZ per Era)],AllWeights5[Column1],Table6[[#This Row],[Combined Name]],AllWeights5[bldgvint],Q$3)</f>
        <v>0</v>
      </c>
      <c r="R1536" s="20">
        <f>SUMIFS(AllWeights5[Weighting % (BT &amp; CZ per Era)],AllWeights5[Column1],Table6[[#This Row],[Combined Name]],AllWeights5[bldgvint],R$3)</f>
        <v>0</v>
      </c>
      <c r="S1536" s="20">
        <f>SUMIFS(AllWeights5[Weighting % (BT &amp; CZ per Era)],AllWeights5[Column1],Table6[[#This Row],[Combined Name]],AllWeights5[bldgvint],S$3)</f>
        <v>0</v>
      </c>
      <c r="T1536" s="20">
        <f>SUMIFS(AllWeights5[Weighting % (BT &amp; CZ per Era)],AllWeights5[Column1],Table6[[#This Row],[Combined Name]],AllWeights5[bldgvint],T$3)</f>
        <v>0</v>
      </c>
      <c r="U1536" s="20">
        <f>SUM(Table6[[#This Row],[1975]:[MH85]])</f>
        <v>1</v>
      </c>
    </row>
    <row r="1537" spans="1:21" hidden="1" x14ac:dyDescent="0.3">
      <c r="A1537" s="23" t="s">
        <v>2329</v>
      </c>
      <c r="B1537" s="23" t="s">
        <v>61</v>
      </c>
      <c r="C1537" s="23" t="s">
        <v>27</v>
      </c>
      <c r="D1537" s="23" t="s">
        <v>11</v>
      </c>
      <c r="E1537" s="23" t="s">
        <v>1322</v>
      </c>
      <c r="F1537" s="20">
        <f>SUMIFS(AllWeights5[Weighting % (BT &amp; CZ per Era)],AllWeights5[Column1],Table6[[#This Row],[Combined Name]],AllWeights5[bldgvint],F$3)</f>
        <v>0</v>
      </c>
      <c r="G1537" s="20">
        <f>SUMIFS(AllWeights5[Weighting % (BT &amp; CZ per Era)],AllWeights5[Column1],Table6[[#This Row],[Combined Name]],AllWeights5[bldgvint],G$3)</f>
        <v>0</v>
      </c>
      <c r="H1537" s="20">
        <f>SUMIFS(AllWeights5[Weighting % (BT &amp; CZ per Era)],AllWeights5[Column1],Table6[[#This Row],[Combined Name]],AllWeights5[bldgvint],H$3)</f>
        <v>0</v>
      </c>
      <c r="I1537" s="20">
        <f>SUMIFS(AllWeights5[Weighting % (BT &amp; CZ per Era)],AllWeights5[Column1],Table6[[#This Row],[Combined Name]],AllWeights5[bldgvint],I$3)</f>
        <v>0.38375973303670752</v>
      </c>
      <c r="J1537" s="20">
        <f>SUMIFS(AllWeights5[Weighting % (BT &amp; CZ per Era)],AllWeights5[Column1],Table6[[#This Row],[Combined Name]],AllWeights5[bldgvint],J$3)</f>
        <v>0.22358175750834264</v>
      </c>
      <c r="K1537" s="20">
        <f>SUMIFS(AllWeights5[Weighting % (BT &amp; CZ per Era)],AllWeights5[Column1],Table6[[#This Row],[Combined Name]],AllWeights5[bldgvint],K$3)</f>
        <v>0.22358175750834264</v>
      </c>
      <c r="L1537" s="20">
        <f>SUMIFS(AllWeights5[Weighting % (BT &amp; CZ per Era)],AllWeights5[Column1],Table6[[#This Row],[Combined Name]],AllWeights5[bldgvint],L$3)</f>
        <v>0.1690767519466074</v>
      </c>
      <c r="M1537" s="20">
        <f>SUMIFS(AllWeights5[Weighting % (BT &amp; CZ per Era)],AllWeights5[Column1],Table6[[#This Row],[Combined Name]],AllWeights5[bldgvint],M$3)</f>
        <v>0</v>
      </c>
      <c r="N1537" s="20">
        <f>SUMIFS(AllWeights5[Weighting % (BT &amp; CZ per Era)],AllWeights5[Column1],Table6[[#This Row],[Combined Name]],AllWeights5[bldgvint],N$3)</f>
        <v>0</v>
      </c>
      <c r="O1537" s="20">
        <f>SUMIFS(AllWeights5[Weighting % (BT &amp; CZ per Era)],AllWeights5[Column1],Table6[[#This Row],[Combined Name]],AllWeights5[bldgvint],O$3)</f>
        <v>0</v>
      </c>
      <c r="P1537" s="20">
        <f>SUMIFS(AllWeights5[Weighting % (BT &amp; CZ per Era)],AllWeights5[Column1],Table6[[#This Row],[Combined Name]],AllWeights5[bldgvint],P$3)</f>
        <v>0</v>
      </c>
      <c r="Q1537" s="20">
        <f>SUMIFS(AllWeights5[Weighting % (BT &amp; CZ per Era)],AllWeights5[Column1],Table6[[#This Row],[Combined Name]],AllWeights5[bldgvint],Q$3)</f>
        <v>0</v>
      </c>
      <c r="R1537" s="20">
        <f>SUMIFS(AllWeights5[Weighting % (BT &amp; CZ per Era)],AllWeights5[Column1],Table6[[#This Row],[Combined Name]],AllWeights5[bldgvint],R$3)</f>
        <v>0</v>
      </c>
      <c r="S1537" s="20">
        <f>SUMIFS(AllWeights5[Weighting % (BT &amp; CZ per Era)],AllWeights5[Column1],Table6[[#This Row],[Combined Name]],AllWeights5[bldgvint],S$3)</f>
        <v>0</v>
      </c>
      <c r="T1537" s="20">
        <f>SUMIFS(AllWeights5[Weighting % (BT &amp; CZ per Era)],AllWeights5[Column1],Table6[[#This Row],[Combined Name]],AllWeights5[bldgvint],T$3)</f>
        <v>0</v>
      </c>
      <c r="U1537" s="20">
        <f>SUM(Table6[[#This Row],[1975]:[MH85]])</f>
        <v>1.0000000000000002</v>
      </c>
    </row>
    <row r="1538" spans="1:21" hidden="1" x14ac:dyDescent="0.3">
      <c r="A1538" s="23" t="s">
        <v>2329</v>
      </c>
      <c r="B1538" s="23" t="s">
        <v>61</v>
      </c>
      <c r="C1538" s="23" t="s">
        <v>27</v>
      </c>
      <c r="D1538" s="23" t="s">
        <v>14</v>
      </c>
      <c r="E1538" s="23" t="s">
        <v>1323</v>
      </c>
      <c r="F1538" s="20">
        <f>SUMIFS(AllWeights5[Weighting % (BT &amp; CZ per Era)],AllWeights5[Column1],Table6[[#This Row],[Combined Name]],AllWeights5[bldgvint],F$3)</f>
        <v>0</v>
      </c>
      <c r="G1538" s="20">
        <f>SUMIFS(AllWeights5[Weighting % (BT &amp; CZ per Era)],AllWeights5[Column1],Table6[[#This Row],[Combined Name]],AllWeights5[bldgvint],G$3)</f>
        <v>0</v>
      </c>
      <c r="H1538" s="20">
        <f>SUMIFS(AllWeights5[Weighting % (BT &amp; CZ per Era)],AllWeights5[Column1],Table6[[#This Row],[Combined Name]],AllWeights5[bldgvint],H$3)</f>
        <v>0</v>
      </c>
      <c r="I1538" s="20">
        <f>SUMIFS(AllWeights5[Weighting % (BT &amp; CZ per Era)],AllWeights5[Column1],Table6[[#This Row],[Combined Name]],AllWeights5[bldgvint],I$3)</f>
        <v>0</v>
      </c>
      <c r="J1538" s="20">
        <f>SUMIFS(AllWeights5[Weighting % (BT &amp; CZ per Era)],AllWeights5[Column1],Table6[[#This Row],[Combined Name]],AllWeights5[bldgvint],J$3)</f>
        <v>0</v>
      </c>
      <c r="K1538" s="20">
        <f>SUMIFS(AllWeights5[Weighting % (BT &amp; CZ per Era)],AllWeights5[Column1],Table6[[#This Row],[Combined Name]],AllWeights5[bldgvint],K$3)</f>
        <v>0</v>
      </c>
      <c r="L1538" s="20">
        <f>SUMIFS(AllWeights5[Weighting % (BT &amp; CZ per Era)],AllWeights5[Column1],Table6[[#This Row],[Combined Name]],AllWeights5[bldgvint],L$3)</f>
        <v>0</v>
      </c>
      <c r="M1538" s="20">
        <f>SUMIFS(AllWeights5[Weighting % (BT &amp; CZ per Era)],AllWeights5[Column1],Table6[[#This Row],[Combined Name]],AllWeights5[bldgvint],M$3)</f>
        <v>0.75247524752475248</v>
      </c>
      <c r="N1538" s="20">
        <f>SUMIFS(AllWeights5[Weighting % (BT &amp; CZ per Era)],AllWeights5[Column1],Table6[[#This Row],[Combined Name]],AllWeights5[bldgvint],N$3)</f>
        <v>0.24752475247524749</v>
      </c>
      <c r="O1538" s="20">
        <f>SUMIFS(AllWeights5[Weighting % (BT &amp; CZ per Era)],AllWeights5[Column1],Table6[[#This Row],[Combined Name]],AllWeights5[bldgvint],O$3)</f>
        <v>0</v>
      </c>
      <c r="P1538" s="20">
        <f>SUMIFS(AllWeights5[Weighting % (BT &amp; CZ per Era)],AllWeights5[Column1],Table6[[#This Row],[Combined Name]],AllWeights5[bldgvint],P$3)</f>
        <v>0</v>
      </c>
      <c r="Q1538" s="20">
        <f>SUMIFS(AllWeights5[Weighting % (BT &amp; CZ per Era)],AllWeights5[Column1],Table6[[#This Row],[Combined Name]],AllWeights5[bldgvint],Q$3)</f>
        <v>0</v>
      </c>
      <c r="R1538" s="20">
        <f>SUMIFS(AllWeights5[Weighting % (BT &amp; CZ per Era)],AllWeights5[Column1],Table6[[#This Row],[Combined Name]],AllWeights5[bldgvint],R$3)</f>
        <v>0</v>
      </c>
      <c r="S1538" s="20">
        <f>SUMIFS(AllWeights5[Weighting % (BT &amp; CZ per Era)],AllWeights5[Column1],Table6[[#This Row],[Combined Name]],AllWeights5[bldgvint],S$3)</f>
        <v>0</v>
      </c>
      <c r="T1538" s="20">
        <f>SUMIFS(AllWeights5[Weighting % (BT &amp; CZ per Era)],AllWeights5[Column1],Table6[[#This Row],[Combined Name]],AllWeights5[bldgvint],T$3)</f>
        <v>0</v>
      </c>
      <c r="U1538" s="20">
        <f>SUM(Table6[[#This Row],[1975]:[MH85]])</f>
        <v>1</v>
      </c>
    </row>
    <row r="1539" spans="1:21" hidden="1" x14ac:dyDescent="0.3">
      <c r="A1539" s="23" t="s">
        <v>2329</v>
      </c>
      <c r="B1539" s="23" t="s">
        <v>61</v>
      </c>
      <c r="C1539" s="23" t="s">
        <v>27</v>
      </c>
      <c r="D1539" s="23" t="s">
        <v>19</v>
      </c>
      <c r="E1539" s="23" t="s">
        <v>1324</v>
      </c>
      <c r="F1539" s="20">
        <f>SUMIFS(AllWeights5[Weighting % (BT &amp; CZ per Era)],AllWeights5[Column1],Table6[[#This Row],[Combined Name]],AllWeights5[bldgvint],F$3)</f>
        <v>0</v>
      </c>
      <c r="G1539" s="20">
        <f>SUMIFS(AllWeights5[Weighting % (BT &amp; CZ per Era)],AllWeights5[Column1],Table6[[#This Row],[Combined Name]],AllWeights5[bldgvint],G$3)</f>
        <v>0</v>
      </c>
      <c r="H1539" s="20">
        <f>SUMIFS(AllWeights5[Weighting % (BT &amp; CZ per Era)],AllWeights5[Column1],Table6[[#This Row],[Combined Name]],AllWeights5[bldgvint],H$3)</f>
        <v>0</v>
      </c>
      <c r="I1539" s="20">
        <f>SUMIFS(AllWeights5[Weighting % (BT &amp; CZ per Era)],AllWeights5[Column1],Table6[[#This Row],[Combined Name]],AllWeights5[bldgvint],I$3)</f>
        <v>0</v>
      </c>
      <c r="J1539" s="20">
        <f>SUMIFS(AllWeights5[Weighting % (BT &amp; CZ per Era)],AllWeights5[Column1],Table6[[#This Row],[Combined Name]],AllWeights5[bldgvint],J$3)</f>
        <v>0</v>
      </c>
      <c r="K1539" s="20">
        <f>SUMIFS(AllWeights5[Weighting % (BT &amp; CZ per Era)],AllWeights5[Column1],Table6[[#This Row],[Combined Name]],AllWeights5[bldgvint],K$3)</f>
        <v>0</v>
      </c>
      <c r="L1539" s="20">
        <f>SUMIFS(AllWeights5[Weighting % (BT &amp; CZ per Era)],AllWeights5[Column1],Table6[[#This Row],[Combined Name]],AllWeights5[bldgvint],L$3)</f>
        <v>0</v>
      </c>
      <c r="M1539" s="20">
        <f>SUMIFS(AllWeights5[Weighting % (BT &amp; CZ per Era)],AllWeights5[Column1],Table6[[#This Row],[Combined Name]],AllWeights5[bldgvint],M$3)</f>
        <v>0</v>
      </c>
      <c r="N1539" s="20">
        <f>SUMIFS(AllWeights5[Weighting % (BT &amp; CZ per Era)],AllWeights5[Column1],Table6[[#This Row],[Combined Name]],AllWeights5[bldgvint],N$3)</f>
        <v>0</v>
      </c>
      <c r="O1539" s="20">
        <f>SUMIFS(AllWeights5[Weighting % (BT &amp; CZ per Era)],AllWeights5[Column1],Table6[[#This Row],[Combined Name]],AllWeights5[bldgvint],O$3)</f>
        <v>0.99999999999999989</v>
      </c>
      <c r="P1539" s="20">
        <f>SUMIFS(AllWeights5[Weighting % (BT &amp; CZ per Era)],AllWeights5[Column1],Table6[[#This Row],[Combined Name]],AllWeights5[bldgvint],P$3)</f>
        <v>0</v>
      </c>
      <c r="Q1539" s="20">
        <f>SUMIFS(AllWeights5[Weighting % (BT &amp; CZ per Era)],AllWeights5[Column1],Table6[[#This Row],[Combined Name]],AllWeights5[bldgvint],Q$3)</f>
        <v>0</v>
      </c>
      <c r="R1539" s="20">
        <f>SUMIFS(AllWeights5[Weighting % (BT &amp; CZ per Era)],AllWeights5[Column1],Table6[[#This Row],[Combined Name]],AllWeights5[bldgvint],R$3)</f>
        <v>0</v>
      </c>
      <c r="S1539" s="20">
        <f>SUMIFS(AllWeights5[Weighting % (BT &amp; CZ per Era)],AllWeights5[Column1],Table6[[#This Row],[Combined Name]],AllWeights5[bldgvint],S$3)</f>
        <v>0</v>
      </c>
      <c r="T1539" s="20">
        <f>SUMIFS(AllWeights5[Weighting % (BT &amp; CZ per Era)],AllWeights5[Column1],Table6[[#This Row],[Combined Name]],AllWeights5[bldgvint],T$3)</f>
        <v>0</v>
      </c>
      <c r="U1539" s="20">
        <f>SUM(Table6[[#This Row],[1975]:[MH85]])</f>
        <v>0.99999999999999989</v>
      </c>
    </row>
    <row r="1540" spans="1:21" hidden="1" x14ac:dyDescent="0.3">
      <c r="A1540" s="23" t="s">
        <v>2329</v>
      </c>
      <c r="B1540" s="23" t="s">
        <v>62</v>
      </c>
      <c r="C1540" s="23" t="s">
        <v>9</v>
      </c>
      <c r="D1540" s="23" t="s">
        <v>16</v>
      </c>
      <c r="E1540" s="23" t="s">
        <v>1325</v>
      </c>
      <c r="F1540" s="20">
        <f>SUMIFS(AllWeights5[Weighting % (BT &amp; CZ per Era)],AllWeights5[Column1],Table6[[#This Row],[Combined Name]],AllWeights5[bldgvint],F$3)</f>
        <v>0.3877349159248269</v>
      </c>
      <c r="G1540" s="20">
        <f>SUMIFS(AllWeights5[Weighting % (BT &amp; CZ per Era)],AllWeights5[Column1],Table6[[#This Row],[Combined Name]],AllWeights5[bldgvint],G$3)</f>
        <v>0.35905044510385753</v>
      </c>
      <c r="H1540" s="20">
        <f>SUMIFS(AllWeights5[Weighting % (BT &amp; CZ per Era)],AllWeights5[Column1],Table6[[#This Row],[Combined Name]],AllWeights5[bldgvint],H$3)</f>
        <v>0.25321463897131552</v>
      </c>
      <c r="I1540" s="20">
        <f>SUMIFS(AllWeights5[Weighting % (BT &amp; CZ per Era)],AllWeights5[Column1],Table6[[#This Row],[Combined Name]],AllWeights5[bldgvint],I$3)</f>
        <v>0</v>
      </c>
      <c r="J1540" s="20">
        <f>SUMIFS(AllWeights5[Weighting % (BT &amp; CZ per Era)],AllWeights5[Column1],Table6[[#This Row],[Combined Name]],AllWeights5[bldgvint],J$3)</f>
        <v>0</v>
      </c>
      <c r="K1540" s="20">
        <f>SUMIFS(AllWeights5[Weighting % (BT &amp; CZ per Era)],AllWeights5[Column1],Table6[[#This Row],[Combined Name]],AllWeights5[bldgvint],K$3)</f>
        <v>0</v>
      </c>
      <c r="L1540" s="20">
        <f>SUMIFS(AllWeights5[Weighting % (BT &amp; CZ per Era)],AllWeights5[Column1],Table6[[#This Row],[Combined Name]],AllWeights5[bldgvint],L$3)</f>
        <v>0</v>
      </c>
      <c r="M1540" s="20">
        <f>SUMIFS(AllWeights5[Weighting % (BT &amp; CZ per Era)],AllWeights5[Column1],Table6[[#This Row],[Combined Name]],AllWeights5[bldgvint],M$3)</f>
        <v>0</v>
      </c>
      <c r="N1540" s="20">
        <f>SUMIFS(AllWeights5[Weighting % (BT &amp; CZ per Era)],AllWeights5[Column1],Table6[[#This Row],[Combined Name]],AllWeights5[bldgvint],N$3)</f>
        <v>0</v>
      </c>
      <c r="O1540" s="20">
        <f>SUMIFS(AllWeights5[Weighting % (BT &amp; CZ per Era)],AllWeights5[Column1],Table6[[#This Row],[Combined Name]],AllWeights5[bldgvint],O$3)</f>
        <v>0</v>
      </c>
      <c r="P1540" s="20">
        <f>SUMIFS(AllWeights5[Weighting % (BT &amp; CZ per Era)],AllWeights5[Column1],Table6[[#This Row],[Combined Name]],AllWeights5[bldgvint],P$3)</f>
        <v>0</v>
      </c>
      <c r="Q1540" s="20">
        <f>SUMIFS(AllWeights5[Weighting % (BT &amp; CZ per Era)],AllWeights5[Column1],Table6[[#This Row],[Combined Name]],AllWeights5[bldgvint],Q$3)</f>
        <v>0</v>
      </c>
      <c r="R1540" s="20">
        <f>SUMIFS(AllWeights5[Weighting % (BT &amp; CZ per Era)],AllWeights5[Column1],Table6[[#This Row],[Combined Name]],AllWeights5[bldgvint],R$3)</f>
        <v>0</v>
      </c>
      <c r="S1540" s="20">
        <f>SUMIFS(AllWeights5[Weighting % (BT &amp; CZ per Era)],AllWeights5[Column1],Table6[[#This Row],[Combined Name]],AllWeights5[bldgvint],S$3)</f>
        <v>0</v>
      </c>
      <c r="T1540" s="20">
        <f>SUMIFS(AllWeights5[Weighting % (BT &amp; CZ per Era)],AllWeights5[Column1],Table6[[#This Row],[Combined Name]],AllWeights5[bldgvint],T$3)</f>
        <v>0</v>
      </c>
      <c r="U1540" s="20">
        <f>SUM(Table6[[#This Row],[1975]:[MH85]])</f>
        <v>1</v>
      </c>
    </row>
    <row r="1541" spans="1:21" hidden="1" x14ac:dyDescent="0.3">
      <c r="A1541" s="23" t="s">
        <v>2329</v>
      </c>
      <c r="B1541" s="23" t="s">
        <v>62</v>
      </c>
      <c r="C1541" s="23" t="s">
        <v>9</v>
      </c>
      <c r="D1541" s="23" t="s">
        <v>11</v>
      </c>
      <c r="E1541" s="23" t="s">
        <v>1326</v>
      </c>
      <c r="F1541" s="20">
        <f>SUMIFS(AllWeights5[Weighting % (BT &amp; CZ per Era)],AllWeights5[Column1],Table6[[#This Row],[Combined Name]],AllWeights5[bldgvint],F$3)</f>
        <v>0</v>
      </c>
      <c r="G1541" s="20">
        <f>SUMIFS(AllWeights5[Weighting % (BT &amp; CZ per Era)],AllWeights5[Column1],Table6[[#This Row],[Combined Name]],AllWeights5[bldgvint],G$3)</f>
        <v>0</v>
      </c>
      <c r="H1541" s="20">
        <f>SUMIFS(AllWeights5[Weighting % (BT &amp; CZ per Era)],AllWeights5[Column1],Table6[[#This Row],[Combined Name]],AllWeights5[bldgvint],H$3)</f>
        <v>0</v>
      </c>
      <c r="I1541" s="20">
        <f>SUMIFS(AllWeights5[Weighting % (BT &amp; CZ per Era)],AllWeights5[Column1],Table6[[#This Row],[Combined Name]],AllWeights5[bldgvint],I$3)</f>
        <v>0.56117021276595747</v>
      </c>
      <c r="J1541" s="20">
        <f>SUMIFS(AllWeights5[Weighting % (BT &amp; CZ per Era)],AllWeights5[Column1],Table6[[#This Row],[Combined Name]],AllWeights5[bldgvint],J$3)</f>
        <v>0.15957446808510636</v>
      </c>
      <c r="K1541" s="20">
        <f>SUMIFS(AllWeights5[Weighting % (BT &amp; CZ per Era)],AllWeights5[Column1],Table6[[#This Row],[Combined Name]],AllWeights5[bldgvint],K$3)</f>
        <v>0.15957446808510636</v>
      </c>
      <c r="L1541" s="20">
        <f>SUMIFS(AllWeights5[Weighting % (BT &amp; CZ per Era)],AllWeights5[Column1],Table6[[#This Row],[Combined Name]],AllWeights5[bldgvint],L$3)</f>
        <v>0.11968085106382978</v>
      </c>
      <c r="M1541" s="20">
        <f>SUMIFS(AllWeights5[Weighting % (BT &amp; CZ per Era)],AllWeights5[Column1],Table6[[#This Row],[Combined Name]],AllWeights5[bldgvint],M$3)</f>
        <v>0</v>
      </c>
      <c r="N1541" s="20">
        <f>SUMIFS(AllWeights5[Weighting % (BT &amp; CZ per Era)],AllWeights5[Column1],Table6[[#This Row],[Combined Name]],AllWeights5[bldgvint],N$3)</f>
        <v>0</v>
      </c>
      <c r="O1541" s="20">
        <f>SUMIFS(AllWeights5[Weighting % (BT &amp; CZ per Era)],AllWeights5[Column1],Table6[[#This Row],[Combined Name]],AllWeights5[bldgvint],O$3)</f>
        <v>0</v>
      </c>
      <c r="P1541" s="20">
        <f>SUMIFS(AllWeights5[Weighting % (BT &amp; CZ per Era)],AllWeights5[Column1],Table6[[#This Row],[Combined Name]],AllWeights5[bldgvint],P$3)</f>
        <v>0</v>
      </c>
      <c r="Q1541" s="20">
        <f>SUMIFS(AllWeights5[Weighting % (BT &amp; CZ per Era)],AllWeights5[Column1],Table6[[#This Row],[Combined Name]],AllWeights5[bldgvint],Q$3)</f>
        <v>0</v>
      </c>
      <c r="R1541" s="20">
        <f>SUMIFS(AllWeights5[Weighting % (BT &amp; CZ per Era)],AllWeights5[Column1],Table6[[#This Row],[Combined Name]],AllWeights5[bldgvint],R$3)</f>
        <v>0</v>
      </c>
      <c r="S1541" s="20">
        <f>SUMIFS(AllWeights5[Weighting % (BT &amp; CZ per Era)],AllWeights5[Column1],Table6[[#This Row],[Combined Name]],AllWeights5[bldgvint],S$3)</f>
        <v>0</v>
      </c>
      <c r="T1541" s="20">
        <f>SUMIFS(AllWeights5[Weighting % (BT &amp; CZ per Era)],AllWeights5[Column1],Table6[[#This Row],[Combined Name]],AllWeights5[bldgvint],T$3)</f>
        <v>0</v>
      </c>
      <c r="U1541" s="20">
        <f>SUM(Table6[[#This Row],[1975]:[MH85]])</f>
        <v>0.99999999999999989</v>
      </c>
    </row>
    <row r="1542" spans="1:21" hidden="1" x14ac:dyDescent="0.3">
      <c r="A1542" s="23" t="s">
        <v>2329</v>
      </c>
      <c r="B1542" s="23" t="s">
        <v>62</v>
      </c>
      <c r="C1542" s="23" t="s">
        <v>9</v>
      </c>
      <c r="D1542" s="23" t="s">
        <v>14</v>
      </c>
      <c r="E1542" s="23" t="s">
        <v>1327</v>
      </c>
      <c r="F1542" s="20">
        <f>SUMIFS(AllWeights5[Weighting % (BT &amp; CZ per Era)],AllWeights5[Column1],Table6[[#This Row],[Combined Name]],AllWeights5[bldgvint],F$3)</f>
        <v>0</v>
      </c>
      <c r="G1542" s="20">
        <f>SUMIFS(AllWeights5[Weighting % (BT &amp; CZ per Era)],AllWeights5[Column1],Table6[[#This Row],[Combined Name]],AllWeights5[bldgvint],G$3)</f>
        <v>0</v>
      </c>
      <c r="H1542" s="20">
        <f>SUMIFS(AllWeights5[Weighting % (BT &amp; CZ per Era)],AllWeights5[Column1],Table6[[#This Row],[Combined Name]],AllWeights5[bldgvint],H$3)</f>
        <v>0</v>
      </c>
      <c r="I1542" s="20">
        <f>SUMIFS(AllWeights5[Weighting % (BT &amp; CZ per Era)],AllWeights5[Column1],Table6[[#This Row],[Combined Name]],AllWeights5[bldgvint],I$3)</f>
        <v>0</v>
      </c>
      <c r="J1542" s="20">
        <f>SUMIFS(AllWeights5[Weighting % (BT &amp; CZ per Era)],AllWeights5[Column1],Table6[[#This Row],[Combined Name]],AllWeights5[bldgvint],J$3)</f>
        <v>0</v>
      </c>
      <c r="K1542" s="20">
        <f>SUMIFS(AllWeights5[Weighting % (BT &amp; CZ per Era)],AllWeights5[Column1],Table6[[#This Row],[Combined Name]],AllWeights5[bldgvint],K$3)</f>
        <v>0</v>
      </c>
      <c r="L1542" s="20">
        <f>SUMIFS(AllWeights5[Weighting % (BT &amp; CZ per Era)],AllWeights5[Column1],Table6[[#This Row],[Combined Name]],AllWeights5[bldgvint],L$3)</f>
        <v>0</v>
      </c>
      <c r="M1542" s="20">
        <f>SUMIFS(AllWeights5[Weighting % (BT &amp; CZ per Era)],AllWeights5[Column1],Table6[[#This Row],[Combined Name]],AllWeights5[bldgvint],M$3)</f>
        <v>0.75</v>
      </c>
      <c r="N1542" s="20">
        <f>SUMIFS(AllWeights5[Weighting % (BT &amp; CZ per Era)],AllWeights5[Column1],Table6[[#This Row],[Combined Name]],AllWeights5[bldgvint],N$3)</f>
        <v>0.25</v>
      </c>
      <c r="O1542" s="20">
        <f>SUMIFS(AllWeights5[Weighting % (BT &amp; CZ per Era)],AllWeights5[Column1],Table6[[#This Row],[Combined Name]],AllWeights5[bldgvint],O$3)</f>
        <v>0</v>
      </c>
      <c r="P1542" s="20">
        <f>SUMIFS(AllWeights5[Weighting % (BT &amp; CZ per Era)],AllWeights5[Column1],Table6[[#This Row],[Combined Name]],AllWeights5[bldgvint],P$3)</f>
        <v>0</v>
      </c>
      <c r="Q1542" s="20">
        <f>SUMIFS(AllWeights5[Weighting % (BT &amp; CZ per Era)],AllWeights5[Column1],Table6[[#This Row],[Combined Name]],AllWeights5[bldgvint],Q$3)</f>
        <v>0</v>
      </c>
      <c r="R1542" s="20">
        <f>SUMIFS(AllWeights5[Weighting % (BT &amp; CZ per Era)],AllWeights5[Column1],Table6[[#This Row],[Combined Name]],AllWeights5[bldgvint],R$3)</f>
        <v>0</v>
      </c>
      <c r="S1542" s="20">
        <f>SUMIFS(AllWeights5[Weighting % (BT &amp; CZ per Era)],AllWeights5[Column1],Table6[[#This Row],[Combined Name]],AllWeights5[bldgvint],S$3)</f>
        <v>0</v>
      </c>
      <c r="T1542" s="20">
        <f>SUMIFS(AllWeights5[Weighting % (BT &amp; CZ per Era)],AllWeights5[Column1],Table6[[#This Row],[Combined Name]],AllWeights5[bldgvint],T$3)</f>
        <v>0</v>
      </c>
      <c r="U1542" s="20">
        <f>SUM(Table6[[#This Row],[1975]:[MH85]])</f>
        <v>1</v>
      </c>
    </row>
    <row r="1543" spans="1:21" hidden="1" x14ac:dyDescent="0.3">
      <c r="A1543" s="23" t="s">
        <v>2329</v>
      </c>
      <c r="B1543" s="23" t="s">
        <v>62</v>
      </c>
      <c r="C1543" s="23" t="s">
        <v>9</v>
      </c>
      <c r="D1543" s="23" t="s">
        <v>19</v>
      </c>
      <c r="E1543" s="23" t="s">
        <v>1328</v>
      </c>
      <c r="F1543" s="20">
        <f>SUMIFS(AllWeights5[Weighting % (BT &amp; CZ per Era)],AllWeights5[Column1],Table6[[#This Row],[Combined Name]],AllWeights5[bldgvint],F$3)</f>
        <v>0</v>
      </c>
      <c r="G1543" s="20">
        <f>SUMIFS(AllWeights5[Weighting % (BT &amp; CZ per Era)],AllWeights5[Column1],Table6[[#This Row],[Combined Name]],AllWeights5[bldgvint],G$3)</f>
        <v>0</v>
      </c>
      <c r="H1543" s="20">
        <f>SUMIFS(AllWeights5[Weighting % (BT &amp; CZ per Era)],AllWeights5[Column1],Table6[[#This Row],[Combined Name]],AllWeights5[bldgvint],H$3)</f>
        <v>0</v>
      </c>
      <c r="I1543" s="20">
        <f>SUMIFS(AllWeights5[Weighting % (BT &amp; CZ per Era)],AllWeights5[Column1],Table6[[#This Row],[Combined Name]],AllWeights5[bldgvint],I$3)</f>
        <v>0</v>
      </c>
      <c r="J1543" s="20">
        <f>SUMIFS(AllWeights5[Weighting % (BT &amp; CZ per Era)],AllWeights5[Column1],Table6[[#This Row],[Combined Name]],AllWeights5[bldgvint],J$3)</f>
        <v>0</v>
      </c>
      <c r="K1543" s="20">
        <f>SUMIFS(AllWeights5[Weighting % (BT &amp; CZ per Era)],AllWeights5[Column1],Table6[[#This Row],[Combined Name]],AllWeights5[bldgvint],K$3)</f>
        <v>0</v>
      </c>
      <c r="L1543" s="20">
        <f>SUMIFS(AllWeights5[Weighting % (BT &amp; CZ per Era)],AllWeights5[Column1],Table6[[#This Row],[Combined Name]],AllWeights5[bldgvint],L$3)</f>
        <v>0</v>
      </c>
      <c r="M1543" s="20">
        <f>SUMIFS(AllWeights5[Weighting % (BT &amp; CZ per Era)],AllWeights5[Column1],Table6[[#This Row],[Combined Name]],AllWeights5[bldgvint],M$3)</f>
        <v>0</v>
      </c>
      <c r="N1543" s="20">
        <f>SUMIFS(AllWeights5[Weighting % (BT &amp; CZ per Era)],AllWeights5[Column1],Table6[[#This Row],[Combined Name]],AllWeights5[bldgvint],N$3)</f>
        <v>0</v>
      </c>
      <c r="O1543" s="20">
        <f>SUMIFS(AllWeights5[Weighting % (BT &amp; CZ per Era)],AllWeights5[Column1],Table6[[#This Row],[Combined Name]],AllWeights5[bldgvint],O$3)</f>
        <v>1</v>
      </c>
      <c r="P1543" s="20">
        <f>SUMIFS(AllWeights5[Weighting % (BT &amp; CZ per Era)],AllWeights5[Column1],Table6[[#This Row],[Combined Name]],AllWeights5[bldgvint],P$3)</f>
        <v>0</v>
      </c>
      <c r="Q1543" s="20">
        <f>SUMIFS(AllWeights5[Weighting % (BT &amp; CZ per Era)],AllWeights5[Column1],Table6[[#This Row],[Combined Name]],AllWeights5[bldgvint],Q$3)</f>
        <v>0</v>
      </c>
      <c r="R1543" s="20">
        <f>SUMIFS(AllWeights5[Weighting % (BT &amp; CZ per Era)],AllWeights5[Column1],Table6[[#This Row],[Combined Name]],AllWeights5[bldgvint],R$3)</f>
        <v>0</v>
      </c>
      <c r="S1543" s="20">
        <f>SUMIFS(AllWeights5[Weighting % (BT &amp; CZ per Era)],AllWeights5[Column1],Table6[[#This Row],[Combined Name]],AllWeights5[bldgvint],S$3)</f>
        <v>0</v>
      </c>
      <c r="T1543" s="20">
        <f>SUMIFS(AllWeights5[Weighting % (BT &amp; CZ per Era)],AllWeights5[Column1],Table6[[#This Row],[Combined Name]],AllWeights5[bldgvint],T$3)</f>
        <v>0</v>
      </c>
      <c r="U1543" s="20">
        <f>SUM(Table6[[#This Row],[1975]:[MH85]])</f>
        <v>1</v>
      </c>
    </row>
    <row r="1544" spans="1:21" hidden="1" x14ac:dyDescent="0.3">
      <c r="A1544" s="23" t="s">
        <v>2329</v>
      </c>
      <c r="B1544" s="23" t="s">
        <v>62</v>
      </c>
      <c r="C1544" s="23" t="s">
        <v>20</v>
      </c>
      <c r="D1544" s="23" t="s">
        <v>16</v>
      </c>
      <c r="E1544" s="23" t="s">
        <v>1329</v>
      </c>
      <c r="F1544" s="20">
        <f>SUMIFS(AllWeights5[Weighting % (BT &amp; CZ per Era)],AllWeights5[Column1],Table6[[#This Row],[Combined Name]],AllWeights5[bldgvint],F$3)</f>
        <v>0.30678702010968928</v>
      </c>
      <c r="G1544" s="20">
        <f>SUMIFS(AllWeights5[Weighting % (BT &amp; CZ per Era)],AllWeights5[Column1],Table6[[#This Row],[Combined Name]],AllWeights5[bldgvint],G$3)</f>
        <v>0.48834552102376605</v>
      </c>
      <c r="H1544" s="20">
        <f>SUMIFS(AllWeights5[Weighting % (BT &amp; CZ per Era)],AllWeights5[Column1],Table6[[#This Row],[Combined Name]],AllWeights5[bldgvint],H$3)</f>
        <v>0.20486745886654481</v>
      </c>
      <c r="I1544" s="20">
        <f>SUMIFS(AllWeights5[Weighting % (BT &amp; CZ per Era)],AllWeights5[Column1],Table6[[#This Row],[Combined Name]],AllWeights5[bldgvint],I$3)</f>
        <v>0</v>
      </c>
      <c r="J1544" s="20">
        <f>SUMIFS(AllWeights5[Weighting % (BT &amp; CZ per Era)],AllWeights5[Column1],Table6[[#This Row],[Combined Name]],AllWeights5[bldgvint],J$3)</f>
        <v>0</v>
      </c>
      <c r="K1544" s="20">
        <f>SUMIFS(AllWeights5[Weighting % (BT &amp; CZ per Era)],AllWeights5[Column1],Table6[[#This Row],[Combined Name]],AllWeights5[bldgvint],K$3)</f>
        <v>0</v>
      </c>
      <c r="L1544" s="20">
        <f>SUMIFS(AllWeights5[Weighting % (BT &amp; CZ per Era)],AllWeights5[Column1],Table6[[#This Row],[Combined Name]],AllWeights5[bldgvint],L$3)</f>
        <v>0</v>
      </c>
      <c r="M1544" s="20">
        <f>SUMIFS(AllWeights5[Weighting % (BT &amp; CZ per Era)],AllWeights5[Column1],Table6[[#This Row],[Combined Name]],AllWeights5[bldgvint],M$3)</f>
        <v>0</v>
      </c>
      <c r="N1544" s="20">
        <f>SUMIFS(AllWeights5[Weighting % (BT &amp; CZ per Era)],AllWeights5[Column1],Table6[[#This Row],[Combined Name]],AllWeights5[bldgvint],N$3)</f>
        <v>0</v>
      </c>
      <c r="O1544" s="20">
        <f>SUMIFS(AllWeights5[Weighting % (BT &amp; CZ per Era)],AllWeights5[Column1],Table6[[#This Row],[Combined Name]],AllWeights5[bldgvint],O$3)</f>
        <v>0</v>
      </c>
      <c r="P1544" s="20">
        <f>SUMIFS(AllWeights5[Weighting % (BT &amp; CZ per Era)],AllWeights5[Column1],Table6[[#This Row],[Combined Name]],AllWeights5[bldgvint],P$3)</f>
        <v>0</v>
      </c>
      <c r="Q1544" s="20">
        <f>SUMIFS(AllWeights5[Weighting % (BT &amp; CZ per Era)],AllWeights5[Column1],Table6[[#This Row],[Combined Name]],AllWeights5[bldgvint],Q$3)</f>
        <v>0</v>
      </c>
      <c r="R1544" s="20">
        <f>SUMIFS(AllWeights5[Weighting % (BT &amp; CZ per Era)],AllWeights5[Column1],Table6[[#This Row],[Combined Name]],AllWeights5[bldgvint],R$3)</f>
        <v>0</v>
      </c>
      <c r="S1544" s="20">
        <f>SUMIFS(AllWeights5[Weighting % (BT &amp; CZ per Era)],AllWeights5[Column1],Table6[[#This Row],[Combined Name]],AllWeights5[bldgvint],S$3)</f>
        <v>0</v>
      </c>
      <c r="T1544" s="20">
        <f>SUMIFS(AllWeights5[Weighting % (BT &amp; CZ per Era)],AllWeights5[Column1],Table6[[#This Row],[Combined Name]],AllWeights5[bldgvint],T$3)</f>
        <v>0</v>
      </c>
      <c r="U1544" s="20">
        <f>SUM(Table6[[#This Row],[1975]:[MH85]])</f>
        <v>1.0000000000000002</v>
      </c>
    </row>
    <row r="1545" spans="1:21" hidden="1" x14ac:dyDescent="0.3">
      <c r="A1545" s="23" t="s">
        <v>2329</v>
      </c>
      <c r="B1545" s="23" t="s">
        <v>62</v>
      </c>
      <c r="C1545" s="23" t="s">
        <v>20</v>
      </c>
      <c r="D1545" s="23" t="s">
        <v>11</v>
      </c>
      <c r="E1545" s="23" t="s">
        <v>1330</v>
      </c>
      <c r="F1545" s="20">
        <f>SUMIFS(AllWeights5[Weighting % (BT &amp; CZ per Era)],AllWeights5[Column1],Table6[[#This Row],[Combined Name]],AllWeights5[bldgvint],F$3)</f>
        <v>0</v>
      </c>
      <c r="G1545" s="20">
        <f>SUMIFS(AllWeights5[Weighting % (BT &amp; CZ per Era)],AllWeights5[Column1],Table6[[#This Row],[Combined Name]],AllWeights5[bldgvint],G$3)</f>
        <v>0</v>
      </c>
      <c r="H1545" s="20">
        <f>SUMIFS(AllWeights5[Weighting % (BT &amp; CZ per Era)],AllWeights5[Column1],Table6[[#This Row],[Combined Name]],AllWeights5[bldgvint],H$3)</f>
        <v>0</v>
      </c>
      <c r="I1545" s="20">
        <f>SUMIFS(AllWeights5[Weighting % (BT &amp; CZ per Era)],AllWeights5[Column1],Table6[[#This Row],[Combined Name]],AllWeights5[bldgvint],I$3)</f>
        <v>0.4535274356103024</v>
      </c>
      <c r="J1545" s="20">
        <f>SUMIFS(AllWeights5[Weighting % (BT &amp; CZ per Era)],AllWeights5[Column1],Table6[[#This Row],[Combined Name]],AllWeights5[bldgvint],J$3)</f>
        <v>0.19876819708846583</v>
      </c>
      <c r="K1545" s="20">
        <f>SUMIFS(AllWeights5[Weighting % (BT &amp; CZ per Era)],AllWeights5[Column1],Table6[[#This Row],[Combined Name]],AllWeights5[bldgvint],K$3)</f>
        <v>0.19876819708846583</v>
      </c>
      <c r="L1545" s="20">
        <f>SUMIFS(AllWeights5[Weighting % (BT &amp; CZ per Era)],AllWeights5[Column1],Table6[[#This Row],[Combined Name]],AllWeights5[bldgvint],L$3)</f>
        <v>0.14893617021276595</v>
      </c>
      <c r="M1545" s="20">
        <f>SUMIFS(AllWeights5[Weighting % (BT &amp; CZ per Era)],AllWeights5[Column1],Table6[[#This Row],[Combined Name]],AllWeights5[bldgvint],M$3)</f>
        <v>0</v>
      </c>
      <c r="N1545" s="20">
        <f>SUMIFS(AllWeights5[Weighting % (BT &amp; CZ per Era)],AllWeights5[Column1],Table6[[#This Row],[Combined Name]],AllWeights5[bldgvint],N$3)</f>
        <v>0</v>
      </c>
      <c r="O1545" s="20">
        <f>SUMIFS(AllWeights5[Weighting % (BT &amp; CZ per Era)],AllWeights5[Column1],Table6[[#This Row],[Combined Name]],AllWeights5[bldgvint],O$3)</f>
        <v>0</v>
      </c>
      <c r="P1545" s="20">
        <f>SUMIFS(AllWeights5[Weighting % (BT &amp; CZ per Era)],AllWeights5[Column1],Table6[[#This Row],[Combined Name]],AllWeights5[bldgvint],P$3)</f>
        <v>0</v>
      </c>
      <c r="Q1545" s="20">
        <f>SUMIFS(AllWeights5[Weighting % (BT &amp; CZ per Era)],AllWeights5[Column1],Table6[[#This Row],[Combined Name]],AllWeights5[bldgvint],Q$3)</f>
        <v>0</v>
      </c>
      <c r="R1545" s="20">
        <f>SUMIFS(AllWeights5[Weighting % (BT &amp; CZ per Era)],AllWeights5[Column1],Table6[[#This Row],[Combined Name]],AllWeights5[bldgvint],R$3)</f>
        <v>0</v>
      </c>
      <c r="S1545" s="20">
        <f>SUMIFS(AllWeights5[Weighting % (BT &amp; CZ per Era)],AllWeights5[Column1],Table6[[#This Row],[Combined Name]],AllWeights5[bldgvint],S$3)</f>
        <v>0</v>
      </c>
      <c r="T1545" s="20">
        <f>SUMIFS(AllWeights5[Weighting % (BT &amp; CZ per Era)],AllWeights5[Column1],Table6[[#This Row],[Combined Name]],AllWeights5[bldgvint],T$3)</f>
        <v>0</v>
      </c>
      <c r="U1545" s="20">
        <f>SUM(Table6[[#This Row],[1975]:[MH85]])</f>
        <v>1</v>
      </c>
    </row>
    <row r="1546" spans="1:21" hidden="1" x14ac:dyDescent="0.3">
      <c r="A1546" s="23" t="s">
        <v>2329</v>
      </c>
      <c r="B1546" s="23" t="s">
        <v>62</v>
      </c>
      <c r="C1546" s="23" t="s">
        <v>20</v>
      </c>
      <c r="D1546" s="23" t="s">
        <v>14</v>
      </c>
      <c r="E1546" s="23" t="s">
        <v>1331</v>
      </c>
      <c r="F1546" s="20">
        <f>SUMIFS(AllWeights5[Weighting % (BT &amp; CZ per Era)],AllWeights5[Column1],Table6[[#This Row],[Combined Name]],AllWeights5[bldgvint],F$3)</f>
        <v>0</v>
      </c>
      <c r="G1546" s="20">
        <f>SUMIFS(AllWeights5[Weighting % (BT &amp; CZ per Era)],AllWeights5[Column1],Table6[[#This Row],[Combined Name]],AllWeights5[bldgvint],G$3)</f>
        <v>0</v>
      </c>
      <c r="H1546" s="20">
        <f>SUMIFS(AllWeights5[Weighting % (BT &amp; CZ per Era)],AllWeights5[Column1],Table6[[#This Row],[Combined Name]],AllWeights5[bldgvint],H$3)</f>
        <v>0</v>
      </c>
      <c r="I1546" s="20">
        <f>SUMIFS(AllWeights5[Weighting % (BT &amp; CZ per Era)],AllWeights5[Column1],Table6[[#This Row],[Combined Name]],AllWeights5[bldgvint],I$3)</f>
        <v>0</v>
      </c>
      <c r="J1546" s="20">
        <f>SUMIFS(AllWeights5[Weighting % (BT &amp; CZ per Era)],AllWeights5[Column1],Table6[[#This Row],[Combined Name]],AllWeights5[bldgvint],J$3)</f>
        <v>0</v>
      </c>
      <c r="K1546" s="20">
        <f>SUMIFS(AllWeights5[Weighting % (BT &amp; CZ per Era)],AllWeights5[Column1],Table6[[#This Row],[Combined Name]],AllWeights5[bldgvint],K$3)</f>
        <v>0</v>
      </c>
      <c r="L1546" s="20">
        <f>SUMIFS(AllWeights5[Weighting % (BT &amp; CZ per Era)],AllWeights5[Column1],Table6[[#This Row],[Combined Name]],AllWeights5[bldgvint],L$3)</f>
        <v>0</v>
      </c>
      <c r="M1546" s="20">
        <f>SUMIFS(AllWeights5[Weighting % (BT &amp; CZ per Era)],AllWeights5[Column1],Table6[[#This Row],[Combined Name]],AllWeights5[bldgvint],M$3)</f>
        <v>0.74929577464788744</v>
      </c>
      <c r="N1546" s="20">
        <f>SUMIFS(AllWeights5[Weighting % (BT &amp; CZ per Era)],AllWeights5[Column1],Table6[[#This Row],[Combined Name]],AllWeights5[bldgvint],N$3)</f>
        <v>0.25070422535211268</v>
      </c>
      <c r="O1546" s="20">
        <f>SUMIFS(AllWeights5[Weighting % (BT &amp; CZ per Era)],AllWeights5[Column1],Table6[[#This Row],[Combined Name]],AllWeights5[bldgvint],O$3)</f>
        <v>0</v>
      </c>
      <c r="P1546" s="20">
        <f>SUMIFS(AllWeights5[Weighting % (BT &amp; CZ per Era)],AllWeights5[Column1],Table6[[#This Row],[Combined Name]],AllWeights5[bldgvint],P$3)</f>
        <v>0</v>
      </c>
      <c r="Q1546" s="20">
        <f>SUMIFS(AllWeights5[Weighting % (BT &amp; CZ per Era)],AllWeights5[Column1],Table6[[#This Row],[Combined Name]],AllWeights5[bldgvint],Q$3)</f>
        <v>0</v>
      </c>
      <c r="R1546" s="20">
        <f>SUMIFS(AllWeights5[Weighting % (BT &amp; CZ per Era)],AllWeights5[Column1],Table6[[#This Row],[Combined Name]],AllWeights5[bldgvint],R$3)</f>
        <v>0</v>
      </c>
      <c r="S1546" s="20">
        <f>SUMIFS(AllWeights5[Weighting % (BT &amp; CZ per Era)],AllWeights5[Column1],Table6[[#This Row],[Combined Name]],AllWeights5[bldgvint],S$3)</f>
        <v>0</v>
      </c>
      <c r="T1546" s="20">
        <f>SUMIFS(AllWeights5[Weighting % (BT &amp; CZ per Era)],AllWeights5[Column1],Table6[[#This Row],[Combined Name]],AllWeights5[bldgvint],T$3)</f>
        <v>0</v>
      </c>
      <c r="U1546" s="20">
        <f>SUM(Table6[[#This Row],[1975]:[MH85]])</f>
        <v>1</v>
      </c>
    </row>
    <row r="1547" spans="1:21" hidden="1" x14ac:dyDescent="0.3">
      <c r="A1547" s="23" t="s">
        <v>2329</v>
      </c>
      <c r="B1547" s="23" t="s">
        <v>62</v>
      </c>
      <c r="C1547" s="23" t="s">
        <v>20</v>
      </c>
      <c r="D1547" s="23" t="s">
        <v>19</v>
      </c>
      <c r="E1547" s="23" t="s">
        <v>1332</v>
      </c>
      <c r="F1547" s="20">
        <f>SUMIFS(AllWeights5[Weighting % (BT &amp; CZ per Era)],AllWeights5[Column1],Table6[[#This Row],[Combined Name]],AllWeights5[bldgvint],F$3)</f>
        <v>0</v>
      </c>
      <c r="G1547" s="20">
        <f>SUMIFS(AllWeights5[Weighting % (BT &amp; CZ per Era)],AllWeights5[Column1],Table6[[#This Row],[Combined Name]],AllWeights5[bldgvint],G$3)</f>
        <v>0</v>
      </c>
      <c r="H1547" s="20">
        <f>SUMIFS(AllWeights5[Weighting % (BT &amp; CZ per Era)],AllWeights5[Column1],Table6[[#This Row],[Combined Name]],AllWeights5[bldgvint],H$3)</f>
        <v>0</v>
      </c>
      <c r="I1547" s="20">
        <f>SUMIFS(AllWeights5[Weighting % (BT &amp; CZ per Era)],AllWeights5[Column1],Table6[[#This Row],[Combined Name]],AllWeights5[bldgvint],I$3)</f>
        <v>0</v>
      </c>
      <c r="J1547" s="20">
        <f>SUMIFS(AllWeights5[Weighting % (BT &amp; CZ per Era)],AllWeights5[Column1],Table6[[#This Row],[Combined Name]],AllWeights5[bldgvint],J$3)</f>
        <v>0</v>
      </c>
      <c r="K1547" s="20">
        <f>SUMIFS(AllWeights5[Weighting % (BT &amp; CZ per Era)],AllWeights5[Column1],Table6[[#This Row],[Combined Name]],AllWeights5[bldgvint],K$3)</f>
        <v>0</v>
      </c>
      <c r="L1547" s="20">
        <f>SUMIFS(AllWeights5[Weighting % (BT &amp; CZ per Era)],AllWeights5[Column1],Table6[[#This Row],[Combined Name]],AllWeights5[bldgvint],L$3)</f>
        <v>0</v>
      </c>
      <c r="M1547" s="20">
        <f>SUMIFS(AllWeights5[Weighting % (BT &amp; CZ per Era)],AllWeights5[Column1],Table6[[#This Row],[Combined Name]],AllWeights5[bldgvint],M$3)</f>
        <v>0</v>
      </c>
      <c r="N1547" s="20">
        <f>SUMIFS(AllWeights5[Weighting % (BT &amp; CZ per Era)],AllWeights5[Column1],Table6[[#This Row],[Combined Name]],AllWeights5[bldgvint],N$3)</f>
        <v>0</v>
      </c>
      <c r="O1547" s="20">
        <f>SUMIFS(AllWeights5[Weighting % (BT &amp; CZ per Era)],AllWeights5[Column1],Table6[[#This Row],[Combined Name]],AllWeights5[bldgvint],O$3)</f>
        <v>1</v>
      </c>
      <c r="P1547" s="20">
        <f>SUMIFS(AllWeights5[Weighting % (BT &amp; CZ per Era)],AllWeights5[Column1],Table6[[#This Row],[Combined Name]],AllWeights5[bldgvint],P$3)</f>
        <v>0</v>
      </c>
      <c r="Q1547" s="20">
        <f>SUMIFS(AllWeights5[Weighting % (BT &amp; CZ per Era)],AllWeights5[Column1],Table6[[#This Row],[Combined Name]],AllWeights5[bldgvint],Q$3)</f>
        <v>0</v>
      </c>
      <c r="R1547" s="20">
        <f>SUMIFS(AllWeights5[Weighting % (BT &amp; CZ per Era)],AllWeights5[Column1],Table6[[#This Row],[Combined Name]],AllWeights5[bldgvint],R$3)</f>
        <v>0</v>
      </c>
      <c r="S1547" s="20">
        <f>SUMIFS(AllWeights5[Weighting % (BT &amp; CZ per Era)],AllWeights5[Column1],Table6[[#This Row],[Combined Name]],AllWeights5[bldgvint],S$3)</f>
        <v>0</v>
      </c>
      <c r="T1547" s="20">
        <f>SUMIFS(AllWeights5[Weighting % (BT &amp; CZ per Era)],AllWeights5[Column1],Table6[[#This Row],[Combined Name]],AllWeights5[bldgvint],T$3)</f>
        <v>0</v>
      </c>
      <c r="U1547" s="20">
        <f>SUM(Table6[[#This Row],[1975]:[MH85]])</f>
        <v>1</v>
      </c>
    </row>
    <row r="1548" spans="1:21" hidden="1" x14ac:dyDescent="0.3">
      <c r="A1548" s="23" t="s">
        <v>2329</v>
      </c>
      <c r="B1548" s="23" t="s">
        <v>62</v>
      </c>
      <c r="C1548" s="23" t="s">
        <v>21</v>
      </c>
      <c r="D1548" s="23" t="s">
        <v>16</v>
      </c>
      <c r="E1548" s="23" t="s">
        <v>1333</v>
      </c>
      <c r="F1548" s="20">
        <f>SUMIFS(AllWeights5[Weighting % (BT &amp; CZ per Era)],AllWeights5[Column1],Table6[[#This Row],[Combined Name]],AllWeights5[bldgvint],F$3)</f>
        <v>0.4764046315703791</v>
      </c>
      <c r="G1548" s="20">
        <f>SUMIFS(AllWeights5[Weighting % (BT &amp; CZ per Era)],AllWeights5[Column1],Table6[[#This Row],[Combined Name]],AllWeights5[bldgvint],G$3)</f>
        <v>0.39677662237235706</v>
      </c>
      <c r="H1548" s="20">
        <f>SUMIFS(AllWeights5[Weighting % (BT &amp; CZ per Era)],AllWeights5[Column1],Table6[[#This Row],[Combined Name]],AllWeights5[bldgvint],H$3)</f>
        <v>0.12681874605726379</v>
      </c>
      <c r="I1548" s="20">
        <f>SUMIFS(AllWeights5[Weighting % (BT &amp; CZ per Era)],AllWeights5[Column1],Table6[[#This Row],[Combined Name]],AllWeights5[bldgvint],I$3)</f>
        <v>0</v>
      </c>
      <c r="J1548" s="20">
        <f>SUMIFS(AllWeights5[Weighting % (BT &amp; CZ per Era)],AllWeights5[Column1],Table6[[#This Row],[Combined Name]],AllWeights5[bldgvint],J$3)</f>
        <v>0</v>
      </c>
      <c r="K1548" s="20">
        <f>SUMIFS(AllWeights5[Weighting % (BT &amp; CZ per Era)],AllWeights5[Column1],Table6[[#This Row],[Combined Name]],AllWeights5[bldgvint],K$3)</f>
        <v>0</v>
      </c>
      <c r="L1548" s="20">
        <f>SUMIFS(AllWeights5[Weighting % (BT &amp; CZ per Era)],AllWeights5[Column1],Table6[[#This Row],[Combined Name]],AllWeights5[bldgvint],L$3)</f>
        <v>0</v>
      </c>
      <c r="M1548" s="20">
        <f>SUMIFS(AllWeights5[Weighting % (BT &amp; CZ per Era)],AllWeights5[Column1],Table6[[#This Row],[Combined Name]],AllWeights5[bldgvint],M$3)</f>
        <v>0</v>
      </c>
      <c r="N1548" s="20">
        <f>SUMIFS(AllWeights5[Weighting % (BT &amp; CZ per Era)],AllWeights5[Column1],Table6[[#This Row],[Combined Name]],AllWeights5[bldgvint],N$3)</f>
        <v>0</v>
      </c>
      <c r="O1548" s="20">
        <f>SUMIFS(AllWeights5[Weighting % (BT &amp; CZ per Era)],AllWeights5[Column1],Table6[[#This Row],[Combined Name]],AllWeights5[bldgvint],O$3)</f>
        <v>0</v>
      </c>
      <c r="P1548" s="20">
        <f>SUMIFS(AllWeights5[Weighting % (BT &amp; CZ per Era)],AllWeights5[Column1],Table6[[#This Row],[Combined Name]],AllWeights5[bldgvint],P$3)</f>
        <v>0</v>
      </c>
      <c r="Q1548" s="20">
        <f>SUMIFS(AllWeights5[Weighting % (BT &amp; CZ per Era)],AllWeights5[Column1],Table6[[#This Row],[Combined Name]],AllWeights5[bldgvint],Q$3)</f>
        <v>0</v>
      </c>
      <c r="R1548" s="20">
        <f>SUMIFS(AllWeights5[Weighting % (BT &amp; CZ per Era)],AllWeights5[Column1],Table6[[#This Row],[Combined Name]],AllWeights5[bldgvint],R$3)</f>
        <v>0</v>
      </c>
      <c r="S1548" s="20">
        <f>SUMIFS(AllWeights5[Weighting % (BT &amp; CZ per Era)],AllWeights5[Column1],Table6[[#This Row],[Combined Name]],AllWeights5[bldgvint],S$3)</f>
        <v>0</v>
      </c>
      <c r="T1548" s="20">
        <f>SUMIFS(AllWeights5[Weighting % (BT &amp; CZ per Era)],AllWeights5[Column1],Table6[[#This Row],[Combined Name]],AllWeights5[bldgvint],T$3)</f>
        <v>0</v>
      </c>
      <c r="U1548" s="20">
        <f>SUM(Table6[[#This Row],[1975]:[MH85]])</f>
        <v>1</v>
      </c>
    </row>
    <row r="1549" spans="1:21" hidden="1" x14ac:dyDescent="0.3">
      <c r="A1549" s="23" t="s">
        <v>2329</v>
      </c>
      <c r="B1549" s="23" t="s">
        <v>62</v>
      </c>
      <c r="C1549" s="23" t="s">
        <v>21</v>
      </c>
      <c r="D1549" s="23" t="s">
        <v>11</v>
      </c>
      <c r="E1549" s="23" t="s">
        <v>1334</v>
      </c>
      <c r="F1549" s="20">
        <f>SUMIFS(AllWeights5[Weighting % (BT &amp; CZ per Era)],AllWeights5[Column1],Table6[[#This Row],[Combined Name]],AllWeights5[bldgvint],F$3)</f>
        <v>0</v>
      </c>
      <c r="G1549" s="20">
        <f>SUMIFS(AllWeights5[Weighting % (BT &amp; CZ per Era)],AllWeights5[Column1],Table6[[#This Row],[Combined Name]],AllWeights5[bldgvint],G$3)</f>
        <v>0</v>
      </c>
      <c r="H1549" s="20">
        <f>SUMIFS(AllWeights5[Weighting % (BT &amp; CZ per Era)],AllWeights5[Column1],Table6[[#This Row],[Combined Name]],AllWeights5[bldgvint],H$3)</f>
        <v>0</v>
      </c>
      <c r="I1549" s="20">
        <f>SUMIFS(AllWeights5[Weighting % (BT &amp; CZ per Era)],AllWeights5[Column1],Table6[[#This Row],[Combined Name]],AllWeights5[bldgvint],I$3)</f>
        <v>0.25979827089337171</v>
      </c>
      <c r="J1549" s="20">
        <f>SUMIFS(AllWeights5[Weighting % (BT &amp; CZ per Era)],AllWeights5[Column1],Table6[[#This Row],[Combined Name]],AllWeights5[bldgvint],J$3)</f>
        <v>0.269164265129683</v>
      </c>
      <c r="K1549" s="20">
        <f>SUMIFS(AllWeights5[Weighting % (BT &amp; CZ per Era)],AllWeights5[Column1],Table6[[#This Row],[Combined Name]],AllWeights5[bldgvint],K$3)</f>
        <v>0.269164265129683</v>
      </c>
      <c r="L1549" s="20">
        <f>SUMIFS(AllWeights5[Weighting % (BT &amp; CZ per Era)],AllWeights5[Column1],Table6[[#This Row],[Combined Name]],AllWeights5[bldgvint],L$3)</f>
        <v>0.20187319884726224</v>
      </c>
      <c r="M1549" s="20">
        <f>SUMIFS(AllWeights5[Weighting % (BT &amp; CZ per Era)],AllWeights5[Column1],Table6[[#This Row],[Combined Name]],AllWeights5[bldgvint],M$3)</f>
        <v>0</v>
      </c>
      <c r="N1549" s="20">
        <f>SUMIFS(AllWeights5[Weighting % (BT &amp; CZ per Era)],AllWeights5[Column1],Table6[[#This Row],[Combined Name]],AllWeights5[bldgvint],N$3)</f>
        <v>0</v>
      </c>
      <c r="O1549" s="20">
        <f>SUMIFS(AllWeights5[Weighting % (BT &amp; CZ per Era)],AllWeights5[Column1],Table6[[#This Row],[Combined Name]],AllWeights5[bldgvint],O$3)</f>
        <v>0</v>
      </c>
      <c r="P1549" s="20">
        <f>SUMIFS(AllWeights5[Weighting % (BT &amp; CZ per Era)],AllWeights5[Column1],Table6[[#This Row],[Combined Name]],AllWeights5[bldgvint],P$3)</f>
        <v>0</v>
      </c>
      <c r="Q1549" s="20">
        <f>SUMIFS(AllWeights5[Weighting % (BT &amp; CZ per Era)],AllWeights5[Column1],Table6[[#This Row],[Combined Name]],AllWeights5[bldgvint],Q$3)</f>
        <v>0</v>
      </c>
      <c r="R1549" s="20">
        <f>SUMIFS(AllWeights5[Weighting % (BT &amp; CZ per Era)],AllWeights5[Column1],Table6[[#This Row],[Combined Name]],AllWeights5[bldgvint],R$3)</f>
        <v>0</v>
      </c>
      <c r="S1549" s="20">
        <f>SUMIFS(AllWeights5[Weighting % (BT &amp; CZ per Era)],AllWeights5[Column1],Table6[[#This Row],[Combined Name]],AllWeights5[bldgvint],S$3)</f>
        <v>0</v>
      </c>
      <c r="T1549" s="20">
        <f>SUMIFS(AllWeights5[Weighting % (BT &amp; CZ per Era)],AllWeights5[Column1],Table6[[#This Row],[Combined Name]],AllWeights5[bldgvint],T$3)</f>
        <v>0</v>
      </c>
      <c r="U1549" s="20">
        <f>SUM(Table6[[#This Row],[1975]:[MH85]])</f>
        <v>1</v>
      </c>
    </row>
    <row r="1550" spans="1:21" hidden="1" x14ac:dyDescent="0.3">
      <c r="A1550" s="23" t="s">
        <v>2329</v>
      </c>
      <c r="B1550" s="23" t="s">
        <v>62</v>
      </c>
      <c r="C1550" s="23" t="s">
        <v>21</v>
      </c>
      <c r="D1550" s="23" t="s">
        <v>14</v>
      </c>
      <c r="E1550" s="23" t="s">
        <v>1335</v>
      </c>
      <c r="F1550" s="20">
        <f>SUMIFS(AllWeights5[Weighting % (BT &amp; CZ per Era)],AllWeights5[Column1],Table6[[#This Row],[Combined Name]],AllWeights5[bldgvint],F$3)</f>
        <v>0</v>
      </c>
      <c r="G1550" s="20">
        <f>SUMIFS(AllWeights5[Weighting % (BT &amp; CZ per Era)],AllWeights5[Column1],Table6[[#This Row],[Combined Name]],AllWeights5[bldgvint],G$3)</f>
        <v>0</v>
      </c>
      <c r="H1550" s="20">
        <f>SUMIFS(AllWeights5[Weighting % (BT &amp; CZ per Era)],AllWeights5[Column1],Table6[[#This Row],[Combined Name]],AllWeights5[bldgvint],H$3)</f>
        <v>0</v>
      </c>
      <c r="I1550" s="20">
        <f>SUMIFS(AllWeights5[Weighting % (BT &amp; CZ per Era)],AllWeights5[Column1],Table6[[#This Row],[Combined Name]],AllWeights5[bldgvint],I$3)</f>
        <v>0</v>
      </c>
      <c r="J1550" s="20">
        <f>SUMIFS(AllWeights5[Weighting % (BT &amp; CZ per Era)],AllWeights5[Column1],Table6[[#This Row],[Combined Name]],AllWeights5[bldgvint],J$3)</f>
        <v>0</v>
      </c>
      <c r="K1550" s="20">
        <f>SUMIFS(AllWeights5[Weighting % (BT &amp; CZ per Era)],AllWeights5[Column1],Table6[[#This Row],[Combined Name]],AllWeights5[bldgvint],K$3)</f>
        <v>0</v>
      </c>
      <c r="L1550" s="20">
        <f>SUMIFS(AllWeights5[Weighting % (BT &amp; CZ per Era)],AllWeights5[Column1],Table6[[#This Row],[Combined Name]],AllWeights5[bldgvint],L$3)</f>
        <v>0</v>
      </c>
      <c r="M1550" s="20">
        <f>SUMIFS(AllWeights5[Weighting % (BT &amp; CZ per Era)],AllWeights5[Column1],Table6[[#This Row],[Combined Name]],AllWeights5[bldgvint],M$3)</f>
        <v>0.75</v>
      </c>
      <c r="N1550" s="20">
        <f>SUMIFS(AllWeights5[Weighting % (BT &amp; CZ per Era)],AllWeights5[Column1],Table6[[#This Row],[Combined Name]],AllWeights5[bldgvint],N$3)</f>
        <v>0.25</v>
      </c>
      <c r="O1550" s="20">
        <f>SUMIFS(AllWeights5[Weighting % (BT &amp; CZ per Era)],AllWeights5[Column1],Table6[[#This Row],[Combined Name]],AllWeights5[bldgvint],O$3)</f>
        <v>0</v>
      </c>
      <c r="P1550" s="20">
        <f>SUMIFS(AllWeights5[Weighting % (BT &amp; CZ per Era)],AllWeights5[Column1],Table6[[#This Row],[Combined Name]],AllWeights5[bldgvint],P$3)</f>
        <v>0</v>
      </c>
      <c r="Q1550" s="20">
        <f>SUMIFS(AllWeights5[Weighting % (BT &amp; CZ per Era)],AllWeights5[Column1],Table6[[#This Row],[Combined Name]],AllWeights5[bldgvint],Q$3)</f>
        <v>0</v>
      </c>
      <c r="R1550" s="20">
        <f>SUMIFS(AllWeights5[Weighting % (BT &amp; CZ per Era)],AllWeights5[Column1],Table6[[#This Row],[Combined Name]],AllWeights5[bldgvint],R$3)</f>
        <v>0</v>
      </c>
      <c r="S1550" s="20">
        <f>SUMIFS(AllWeights5[Weighting % (BT &amp; CZ per Era)],AllWeights5[Column1],Table6[[#This Row],[Combined Name]],AllWeights5[bldgvint],S$3)</f>
        <v>0</v>
      </c>
      <c r="T1550" s="20">
        <f>SUMIFS(AllWeights5[Weighting % (BT &amp; CZ per Era)],AllWeights5[Column1],Table6[[#This Row],[Combined Name]],AllWeights5[bldgvint],T$3)</f>
        <v>0</v>
      </c>
      <c r="U1550" s="20">
        <f>SUM(Table6[[#This Row],[1975]:[MH85]])</f>
        <v>1</v>
      </c>
    </row>
    <row r="1551" spans="1:21" hidden="1" x14ac:dyDescent="0.3">
      <c r="A1551" s="23" t="s">
        <v>2329</v>
      </c>
      <c r="B1551" s="23" t="s">
        <v>62</v>
      </c>
      <c r="C1551" s="23" t="s">
        <v>21</v>
      </c>
      <c r="D1551" s="23" t="s">
        <v>19</v>
      </c>
      <c r="E1551" s="23" t="s">
        <v>1336</v>
      </c>
      <c r="F1551" s="20">
        <f>SUMIFS(AllWeights5[Weighting % (BT &amp; CZ per Era)],AllWeights5[Column1],Table6[[#This Row],[Combined Name]],AllWeights5[bldgvint],F$3)</f>
        <v>0</v>
      </c>
      <c r="G1551" s="20">
        <f>SUMIFS(AllWeights5[Weighting % (BT &amp; CZ per Era)],AllWeights5[Column1],Table6[[#This Row],[Combined Name]],AllWeights5[bldgvint],G$3)</f>
        <v>0</v>
      </c>
      <c r="H1551" s="20">
        <f>SUMIFS(AllWeights5[Weighting % (BT &amp; CZ per Era)],AllWeights5[Column1],Table6[[#This Row],[Combined Name]],AllWeights5[bldgvint],H$3)</f>
        <v>0</v>
      </c>
      <c r="I1551" s="20">
        <f>SUMIFS(AllWeights5[Weighting % (BT &amp; CZ per Era)],AllWeights5[Column1],Table6[[#This Row],[Combined Name]],AllWeights5[bldgvint],I$3)</f>
        <v>0</v>
      </c>
      <c r="J1551" s="20">
        <f>SUMIFS(AllWeights5[Weighting % (BT &amp; CZ per Era)],AllWeights5[Column1],Table6[[#This Row],[Combined Name]],AllWeights5[bldgvint],J$3)</f>
        <v>0</v>
      </c>
      <c r="K1551" s="20">
        <f>SUMIFS(AllWeights5[Weighting % (BT &amp; CZ per Era)],AllWeights5[Column1],Table6[[#This Row],[Combined Name]],AllWeights5[bldgvint],K$3)</f>
        <v>0</v>
      </c>
      <c r="L1551" s="20">
        <f>SUMIFS(AllWeights5[Weighting % (BT &amp; CZ per Era)],AllWeights5[Column1],Table6[[#This Row],[Combined Name]],AllWeights5[bldgvint],L$3)</f>
        <v>0</v>
      </c>
      <c r="M1551" s="20">
        <f>SUMIFS(AllWeights5[Weighting % (BT &amp; CZ per Era)],AllWeights5[Column1],Table6[[#This Row],[Combined Name]],AllWeights5[bldgvint],M$3)</f>
        <v>0</v>
      </c>
      <c r="N1551" s="20">
        <f>SUMIFS(AllWeights5[Weighting % (BT &amp; CZ per Era)],AllWeights5[Column1],Table6[[#This Row],[Combined Name]],AllWeights5[bldgvint],N$3)</f>
        <v>0</v>
      </c>
      <c r="O1551" s="20">
        <f>SUMIFS(AllWeights5[Weighting % (BT &amp; CZ per Era)],AllWeights5[Column1],Table6[[#This Row],[Combined Name]],AllWeights5[bldgvint],O$3)</f>
        <v>1</v>
      </c>
      <c r="P1551" s="20">
        <f>SUMIFS(AllWeights5[Weighting % (BT &amp; CZ per Era)],AllWeights5[Column1],Table6[[#This Row],[Combined Name]],AllWeights5[bldgvint],P$3)</f>
        <v>0</v>
      </c>
      <c r="Q1551" s="20">
        <f>SUMIFS(AllWeights5[Weighting % (BT &amp; CZ per Era)],AllWeights5[Column1],Table6[[#This Row],[Combined Name]],AllWeights5[bldgvint],Q$3)</f>
        <v>0</v>
      </c>
      <c r="R1551" s="20">
        <f>SUMIFS(AllWeights5[Weighting % (BT &amp; CZ per Era)],AllWeights5[Column1],Table6[[#This Row],[Combined Name]],AllWeights5[bldgvint],R$3)</f>
        <v>0</v>
      </c>
      <c r="S1551" s="20">
        <f>SUMIFS(AllWeights5[Weighting % (BT &amp; CZ per Era)],AllWeights5[Column1],Table6[[#This Row],[Combined Name]],AllWeights5[bldgvint],S$3)</f>
        <v>0</v>
      </c>
      <c r="T1551" s="20">
        <f>SUMIFS(AllWeights5[Weighting % (BT &amp; CZ per Era)],AllWeights5[Column1],Table6[[#This Row],[Combined Name]],AllWeights5[bldgvint],T$3)</f>
        <v>0</v>
      </c>
      <c r="U1551" s="20">
        <f>SUM(Table6[[#This Row],[1975]:[MH85]])</f>
        <v>1</v>
      </c>
    </row>
    <row r="1552" spans="1:21" hidden="1" x14ac:dyDescent="0.3">
      <c r="A1552" s="23" t="s">
        <v>2329</v>
      </c>
      <c r="B1552" s="23" t="s">
        <v>62</v>
      </c>
      <c r="C1552" s="23" t="s">
        <v>22</v>
      </c>
      <c r="D1552" s="23" t="s">
        <v>16</v>
      </c>
      <c r="E1552" s="23" t="s">
        <v>1337</v>
      </c>
      <c r="F1552" s="20">
        <f>SUMIFS(AllWeights5[Weighting % (BT &amp; CZ per Era)],AllWeights5[Column1],Table6[[#This Row],[Combined Name]],AllWeights5[bldgvint],F$3)</f>
        <v>0.28176247446746422</v>
      </c>
      <c r="G1552" s="20">
        <f>SUMIFS(AllWeights5[Weighting % (BT &amp; CZ per Era)],AllWeights5[Column1],Table6[[#This Row],[Combined Name]],AllWeights5[bldgvint],G$3)</f>
        <v>0.50703238984534582</v>
      </c>
      <c r="H1552" s="20">
        <f>SUMIFS(AllWeights5[Weighting % (BT &amp; CZ per Era)],AllWeights5[Column1],Table6[[#This Row],[Combined Name]],AllWeights5[bldgvint],H$3)</f>
        <v>0.21120513568718996</v>
      </c>
      <c r="I1552" s="20">
        <f>SUMIFS(AllWeights5[Weighting % (BT &amp; CZ per Era)],AllWeights5[Column1],Table6[[#This Row],[Combined Name]],AllWeights5[bldgvint],I$3)</f>
        <v>0</v>
      </c>
      <c r="J1552" s="20">
        <f>SUMIFS(AllWeights5[Weighting % (BT &amp; CZ per Era)],AllWeights5[Column1],Table6[[#This Row],[Combined Name]],AllWeights5[bldgvint],J$3)</f>
        <v>0</v>
      </c>
      <c r="K1552" s="20">
        <f>SUMIFS(AllWeights5[Weighting % (BT &amp; CZ per Era)],AllWeights5[Column1],Table6[[#This Row],[Combined Name]],AllWeights5[bldgvint],K$3)</f>
        <v>0</v>
      </c>
      <c r="L1552" s="20">
        <f>SUMIFS(AllWeights5[Weighting % (BT &amp; CZ per Era)],AllWeights5[Column1],Table6[[#This Row],[Combined Name]],AllWeights5[bldgvint],L$3)</f>
        <v>0</v>
      </c>
      <c r="M1552" s="20">
        <f>SUMIFS(AllWeights5[Weighting % (BT &amp; CZ per Era)],AllWeights5[Column1],Table6[[#This Row],[Combined Name]],AllWeights5[bldgvint],M$3)</f>
        <v>0</v>
      </c>
      <c r="N1552" s="20">
        <f>SUMIFS(AllWeights5[Weighting % (BT &amp; CZ per Era)],AllWeights5[Column1],Table6[[#This Row],[Combined Name]],AllWeights5[bldgvint],N$3)</f>
        <v>0</v>
      </c>
      <c r="O1552" s="20">
        <f>SUMIFS(AllWeights5[Weighting % (BT &amp; CZ per Era)],AllWeights5[Column1],Table6[[#This Row],[Combined Name]],AllWeights5[bldgvint],O$3)</f>
        <v>0</v>
      </c>
      <c r="P1552" s="20">
        <f>SUMIFS(AllWeights5[Weighting % (BT &amp; CZ per Era)],AllWeights5[Column1],Table6[[#This Row],[Combined Name]],AllWeights5[bldgvint],P$3)</f>
        <v>0</v>
      </c>
      <c r="Q1552" s="20">
        <f>SUMIFS(AllWeights5[Weighting % (BT &amp; CZ per Era)],AllWeights5[Column1],Table6[[#This Row],[Combined Name]],AllWeights5[bldgvint],Q$3)</f>
        <v>0</v>
      </c>
      <c r="R1552" s="20">
        <f>SUMIFS(AllWeights5[Weighting % (BT &amp; CZ per Era)],AllWeights5[Column1],Table6[[#This Row],[Combined Name]],AllWeights5[bldgvint],R$3)</f>
        <v>0</v>
      </c>
      <c r="S1552" s="20">
        <f>SUMIFS(AllWeights5[Weighting % (BT &amp; CZ per Era)],AllWeights5[Column1],Table6[[#This Row],[Combined Name]],AllWeights5[bldgvint],S$3)</f>
        <v>0</v>
      </c>
      <c r="T1552" s="20">
        <f>SUMIFS(AllWeights5[Weighting % (BT &amp; CZ per Era)],AllWeights5[Column1],Table6[[#This Row],[Combined Name]],AllWeights5[bldgvint],T$3)</f>
        <v>0</v>
      </c>
      <c r="U1552" s="20">
        <f>SUM(Table6[[#This Row],[1975]:[MH85]])</f>
        <v>1</v>
      </c>
    </row>
    <row r="1553" spans="1:21" hidden="1" x14ac:dyDescent="0.3">
      <c r="A1553" s="23" t="s">
        <v>2329</v>
      </c>
      <c r="B1553" s="23" t="s">
        <v>62</v>
      </c>
      <c r="C1553" s="23" t="s">
        <v>22</v>
      </c>
      <c r="D1553" s="23" t="s">
        <v>11</v>
      </c>
      <c r="E1553" s="23" t="s">
        <v>1338</v>
      </c>
      <c r="F1553" s="20">
        <f>SUMIFS(AllWeights5[Weighting % (BT &amp; CZ per Era)],AllWeights5[Column1],Table6[[#This Row],[Combined Name]],AllWeights5[bldgvint],F$3)</f>
        <v>0</v>
      </c>
      <c r="G1553" s="20">
        <f>SUMIFS(AllWeights5[Weighting % (BT &amp; CZ per Era)],AllWeights5[Column1],Table6[[#This Row],[Combined Name]],AllWeights5[bldgvint],G$3)</f>
        <v>0</v>
      </c>
      <c r="H1553" s="20">
        <f>SUMIFS(AllWeights5[Weighting % (BT &amp; CZ per Era)],AllWeights5[Column1],Table6[[#This Row],[Combined Name]],AllWeights5[bldgvint],H$3)</f>
        <v>0</v>
      </c>
      <c r="I1553" s="20">
        <f>SUMIFS(AllWeights5[Weighting % (BT &amp; CZ per Era)],AllWeights5[Column1],Table6[[#This Row],[Combined Name]],AllWeights5[bldgvint],I$3)</f>
        <v>0.4574992747316507</v>
      </c>
      <c r="J1553" s="20">
        <f>SUMIFS(AllWeights5[Weighting % (BT &amp; CZ per Era)],AllWeights5[Column1],Table6[[#This Row],[Combined Name]],AllWeights5[bldgvint],J$3)</f>
        <v>0.19727299100667248</v>
      </c>
      <c r="K1553" s="20">
        <f>SUMIFS(AllWeights5[Weighting % (BT &amp; CZ per Era)],AllWeights5[Column1],Table6[[#This Row],[Combined Name]],AllWeights5[bldgvint],K$3)</f>
        <v>0.19727299100667248</v>
      </c>
      <c r="L1553" s="20">
        <f>SUMIFS(AllWeights5[Weighting % (BT &amp; CZ per Era)],AllWeights5[Column1],Table6[[#This Row],[Combined Name]],AllWeights5[bldgvint],L$3)</f>
        <v>0.14795474325500435</v>
      </c>
      <c r="M1553" s="20">
        <f>SUMIFS(AllWeights5[Weighting % (BT &amp; CZ per Era)],AllWeights5[Column1],Table6[[#This Row],[Combined Name]],AllWeights5[bldgvint],M$3)</f>
        <v>0</v>
      </c>
      <c r="N1553" s="20">
        <f>SUMIFS(AllWeights5[Weighting % (BT &amp; CZ per Era)],AllWeights5[Column1],Table6[[#This Row],[Combined Name]],AllWeights5[bldgvint],N$3)</f>
        <v>0</v>
      </c>
      <c r="O1553" s="20">
        <f>SUMIFS(AllWeights5[Weighting % (BT &amp; CZ per Era)],AllWeights5[Column1],Table6[[#This Row],[Combined Name]],AllWeights5[bldgvint],O$3)</f>
        <v>0</v>
      </c>
      <c r="P1553" s="20">
        <f>SUMIFS(AllWeights5[Weighting % (BT &amp; CZ per Era)],AllWeights5[Column1],Table6[[#This Row],[Combined Name]],AllWeights5[bldgvint],P$3)</f>
        <v>0</v>
      </c>
      <c r="Q1553" s="20">
        <f>SUMIFS(AllWeights5[Weighting % (BT &amp; CZ per Era)],AllWeights5[Column1],Table6[[#This Row],[Combined Name]],AllWeights5[bldgvint],Q$3)</f>
        <v>0</v>
      </c>
      <c r="R1553" s="20">
        <f>SUMIFS(AllWeights5[Weighting % (BT &amp; CZ per Era)],AllWeights5[Column1],Table6[[#This Row],[Combined Name]],AllWeights5[bldgvint],R$3)</f>
        <v>0</v>
      </c>
      <c r="S1553" s="20">
        <f>SUMIFS(AllWeights5[Weighting % (BT &amp; CZ per Era)],AllWeights5[Column1],Table6[[#This Row],[Combined Name]],AllWeights5[bldgvint],S$3)</f>
        <v>0</v>
      </c>
      <c r="T1553" s="20">
        <f>SUMIFS(AllWeights5[Weighting % (BT &amp; CZ per Era)],AllWeights5[Column1],Table6[[#This Row],[Combined Name]],AllWeights5[bldgvint],T$3)</f>
        <v>0</v>
      </c>
      <c r="U1553" s="20">
        <f>SUM(Table6[[#This Row],[1975]:[MH85]])</f>
        <v>1</v>
      </c>
    </row>
    <row r="1554" spans="1:21" hidden="1" x14ac:dyDescent="0.3">
      <c r="A1554" s="23" t="s">
        <v>2329</v>
      </c>
      <c r="B1554" s="23" t="s">
        <v>62</v>
      </c>
      <c r="C1554" s="23" t="s">
        <v>22</v>
      </c>
      <c r="D1554" s="23" t="s">
        <v>14</v>
      </c>
      <c r="E1554" s="23" t="s">
        <v>1339</v>
      </c>
      <c r="F1554" s="20">
        <f>SUMIFS(AllWeights5[Weighting % (BT &amp; CZ per Era)],AllWeights5[Column1],Table6[[#This Row],[Combined Name]],AllWeights5[bldgvint],F$3)</f>
        <v>0</v>
      </c>
      <c r="G1554" s="20">
        <f>SUMIFS(AllWeights5[Weighting % (BT &amp; CZ per Era)],AllWeights5[Column1],Table6[[#This Row],[Combined Name]],AllWeights5[bldgvint],G$3)</f>
        <v>0</v>
      </c>
      <c r="H1554" s="20">
        <f>SUMIFS(AllWeights5[Weighting % (BT &amp; CZ per Era)],AllWeights5[Column1],Table6[[#This Row],[Combined Name]],AllWeights5[bldgvint],H$3)</f>
        <v>0</v>
      </c>
      <c r="I1554" s="20">
        <f>SUMIFS(AllWeights5[Weighting % (BT &amp; CZ per Era)],AllWeights5[Column1],Table6[[#This Row],[Combined Name]],AllWeights5[bldgvint],I$3)</f>
        <v>0</v>
      </c>
      <c r="J1554" s="20">
        <f>SUMIFS(AllWeights5[Weighting % (BT &amp; CZ per Era)],AllWeights5[Column1],Table6[[#This Row],[Combined Name]],AllWeights5[bldgvint],J$3)</f>
        <v>0</v>
      </c>
      <c r="K1554" s="20">
        <f>SUMIFS(AllWeights5[Weighting % (BT &amp; CZ per Era)],AllWeights5[Column1],Table6[[#This Row],[Combined Name]],AllWeights5[bldgvint],K$3)</f>
        <v>0</v>
      </c>
      <c r="L1554" s="20">
        <f>SUMIFS(AllWeights5[Weighting % (BT &amp; CZ per Era)],AllWeights5[Column1],Table6[[#This Row],[Combined Name]],AllWeights5[bldgvint],L$3)</f>
        <v>0</v>
      </c>
      <c r="M1554" s="20">
        <f>SUMIFS(AllWeights5[Weighting % (BT &amp; CZ per Era)],AllWeights5[Column1],Table6[[#This Row],[Combined Name]],AllWeights5[bldgvint],M$3)</f>
        <v>0.75</v>
      </c>
      <c r="N1554" s="20">
        <f>SUMIFS(AllWeights5[Weighting % (BT &amp; CZ per Era)],AllWeights5[Column1],Table6[[#This Row],[Combined Name]],AllWeights5[bldgvint],N$3)</f>
        <v>0.25</v>
      </c>
      <c r="O1554" s="20">
        <f>SUMIFS(AllWeights5[Weighting % (BT &amp; CZ per Era)],AllWeights5[Column1],Table6[[#This Row],[Combined Name]],AllWeights5[bldgvint],O$3)</f>
        <v>0</v>
      </c>
      <c r="P1554" s="20">
        <f>SUMIFS(AllWeights5[Weighting % (BT &amp; CZ per Era)],AllWeights5[Column1],Table6[[#This Row],[Combined Name]],AllWeights5[bldgvint],P$3)</f>
        <v>0</v>
      </c>
      <c r="Q1554" s="20">
        <f>SUMIFS(AllWeights5[Weighting % (BT &amp; CZ per Era)],AllWeights5[Column1],Table6[[#This Row],[Combined Name]],AllWeights5[bldgvint],Q$3)</f>
        <v>0</v>
      </c>
      <c r="R1554" s="20">
        <f>SUMIFS(AllWeights5[Weighting % (BT &amp; CZ per Era)],AllWeights5[Column1],Table6[[#This Row],[Combined Name]],AllWeights5[bldgvint],R$3)</f>
        <v>0</v>
      </c>
      <c r="S1554" s="20">
        <f>SUMIFS(AllWeights5[Weighting % (BT &amp; CZ per Era)],AllWeights5[Column1],Table6[[#This Row],[Combined Name]],AllWeights5[bldgvint],S$3)</f>
        <v>0</v>
      </c>
      <c r="T1554" s="20">
        <f>SUMIFS(AllWeights5[Weighting % (BT &amp; CZ per Era)],AllWeights5[Column1],Table6[[#This Row],[Combined Name]],AllWeights5[bldgvint],T$3)</f>
        <v>0</v>
      </c>
      <c r="U1554" s="20">
        <f>SUM(Table6[[#This Row],[1975]:[MH85]])</f>
        <v>1</v>
      </c>
    </row>
    <row r="1555" spans="1:21" hidden="1" x14ac:dyDescent="0.3">
      <c r="A1555" s="23" t="s">
        <v>2329</v>
      </c>
      <c r="B1555" s="23" t="s">
        <v>62</v>
      </c>
      <c r="C1555" s="23" t="s">
        <v>22</v>
      </c>
      <c r="D1555" s="23" t="s">
        <v>19</v>
      </c>
      <c r="E1555" s="23" t="s">
        <v>1340</v>
      </c>
      <c r="F1555" s="20">
        <f>SUMIFS(AllWeights5[Weighting % (BT &amp; CZ per Era)],AllWeights5[Column1],Table6[[#This Row],[Combined Name]],AllWeights5[bldgvint],F$3)</f>
        <v>0</v>
      </c>
      <c r="G1555" s="20">
        <f>SUMIFS(AllWeights5[Weighting % (BT &amp; CZ per Era)],AllWeights5[Column1],Table6[[#This Row],[Combined Name]],AllWeights5[bldgvint],G$3)</f>
        <v>0</v>
      </c>
      <c r="H1555" s="20">
        <f>SUMIFS(AllWeights5[Weighting % (BT &amp; CZ per Era)],AllWeights5[Column1],Table6[[#This Row],[Combined Name]],AllWeights5[bldgvint],H$3)</f>
        <v>0</v>
      </c>
      <c r="I1555" s="20">
        <f>SUMIFS(AllWeights5[Weighting % (BT &amp; CZ per Era)],AllWeights5[Column1],Table6[[#This Row],[Combined Name]],AllWeights5[bldgvint],I$3)</f>
        <v>0</v>
      </c>
      <c r="J1555" s="20">
        <f>SUMIFS(AllWeights5[Weighting % (BT &amp; CZ per Era)],AllWeights5[Column1],Table6[[#This Row],[Combined Name]],AllWeights5[bldgvint],J$3)</f>
        <v>0</v>
      </c>
      <c r="K1555" s="20">
        <f>SUMIFS(AllWeights5[Weighting % (BT &amp; CZ per Era)],AllWeights5[Column1],Table6[[#This Row],[Combined Name]],AllWeights5[bldgvint],K$3)</f>
        <v>0</v>
      </c>
      <c r="L1555" s="20">
        <f>SUMIFS(AllWeights5[Weighting % (BT &amp; CZ per Era)],AllWeights5[Column1],Table6[[#This Row],[Combined Name]],AllWeights5[bldgvint],L$3)</f>
        <v>0</v>
      </c>
      <c r="M1555" s="20">
        <f>SUMIFS(AllWeights5[Weighting % (BT &amp; CZ per Era)],AllWeights5[Column1],Table6[[#This Row],[Combined Name]],AllWeights5[bldgvint],M$3)</f>
        <v>0</v>
      </c>
      <c r="N1555" s="20">
        <f>SUMIFS(AllWeights5[Weighting % (BT &amp; CZ per Era)],AllWeights5[Column1],Table6[[#This Row],[Combined Name]],AllWeights5[bldgvint],N$3)</f>
        <v>0</v>
      </c>
      <c r="O1555" s="20">
        <f>SUMIFS(AllWeights5[Weighting % (BT &amp; CZ per Era)],AllWeights5[Column1],Table6[[#This Row],[Combined Name]],AllWeights5[bldgvint],O$3)</f>
        <v>1</v>
      </c>
      <c r="P1555" s="20">
        <f>SUMIFS(AllWeights5[Weighting % (BT &amp; CZ per Era)],AllWeights5[Column1],Table6[[#This Row],[Combined Name]],AllWeights5[bldgvint],P$3)</f>
        <v>0</v>
      </c>
      <c r="Q1555" s="20">
        <f>SUMIFS(AllWeights5[Weighting % (BT &amp; CZ per Era)],AllWeights5[Column1],Table6[[#This Row],[Combined Name]],AllWeights5[bldgvint],Q$3)</f>
        <v>0</v>
      </c>
      <c r="R1555" s="20">
        <f>SUMIFS(AllWeights5[Weighting % (BT &amp; CZ per Era)],AllWeights5[Column1],Table6[[#This Row],[Combined Name]],AllWeights5[bldgvint],R$3)</f>
        <v>0</v>
      </c>
      <c r="S1555" s="20">
        <f>SUMIFS(AllWeights5[Weighting % (BT &amp; CZ per Era)],AllWeights5[Column1],Table6[[#This Row],[Combined Name]],AllWeights5[bldgvint],S$3)</f>
        <v>0</v>
      </c>
      <c r="T1555" s="20">
        <f>SUMIFS(AllWeights5[Weighting % (BT &amp; CZ per Era)],AllWeights5[Column1],Table6[[#This Row],[Combined Name]],AllWeights5[bldgvint],T$3)</f>
        <v>0</v>
      </c>
      <c r="U1555" s="20">
        <f>SUM(Table6[[#This Row],[1975]:[MH85]])</f>
        <v>1</v>
      </c>
    </row>
    <row r="1556" spans="1:21" hidden="1" x14ac:dyDescent="0.3">
      <c r="A1556" s="23" t="s">
        <v>2329</v>
      </c>
      <c r="B1556" s="23" t="s">
        <v>62</v>
      </c>
      <c r="C1556" s="23" t="s">
        <v>23</v>
      </c>
      <c r="D1556" s="23" t="s">
        <v>16</v>
      </c>
      <c r="E1556" s="23" t="s">
        <v>1341</v>
      </c>
      <c r="F1556" s="20">
        <f>SUMIFS(AllWeights5[Weighting % (BT &amp; CZ per Era)],AllWeights5[Column1],Table6[[#This Row],[Combined Name]],AllWeights5[bldgvint],F$3)</f>
        <v>0.28497790868924894</v>
      </c>
      <c r="G1556" s="20">
        <f>SUMIFS(AllWeights5[Weighting % (BT &amp; CZ per Era)],AllWeights5[Column1],Table6[[#This Row],[Combined Name]],AllWeights5[bldgvint],G$3)</f>
        <v>0.50294550810014738</v>
      </c>
      <c r="H1556" s="20">
        <f>SUMIFS(AllWeights5[Weighting % (BT &amp; CZ per Era)],AllWeights5[Column1],Table6[[#This Row],[Combined Name]],AllWeights5[bldgvint],H$3)</f>
        <v>0.21207658321060385</v>
      </c>
      <c r="I1556" s="20">
        <f>SUMIFS(AllWeights5[Weighting % (BT &amp; CZ per Era)],AllWeights5[Column1],Table6[[#This Row],[Combined Name]],AllWeights5[bldgvint],I$3)</f>
        <v>0</v>
      </c>
      <c r="J1556" s="20">
        <f>SUMIFS(AllWeights5[Weighting % (BT &amp; CZ per Era)],AllWeights5[Column1],Table6[[#This Row],[Combined Name]],AllWeights5[bldgvint],J$3)</f>
        <v>0</v>
      </c>
      <c r="K1556" s="20">
        <f>SUMIFS(AllWeights5[Weighting % (BT &amp; CZ per Era)],AllWeights5[Column1],Table6[[#This Row],[Combined Name]],AllWeights5[bldgvint],K$3)</f>
        <v>0</v>
      </c>
      <c r="L1556" s="20">
        <f>SUMIFS(AllWeights5[Weighting % (BT &amp; CZ per Era)],AllWeights5[Column1],Table6[[#This Row],[Combined Name]],AllWeights5[bldgvint],L$3)</f>
        <v>0</v>
      </c>
      <c r="M1556" s="20">
        <f>SUMIFS(AllWeights5[Weighting % (BT &amp; CZ per Era)],AllWeights5[Column1],Table6[[#This Row],[Combined Name]],AllWeights5[bldgvint],M$3)</f>
        <v>0</v>
      </c>
      <c r="N1556" s="20">
        <f>SUMIFS(AllWeights5[Weighting % (BT &amp; CZ per Era)],AllWeights5[Column1],Table6[[#This Row],[Combined Name]],AllWeights5[bldgvint],N$3)</f>
        <v>0</v>
      </c>
      <c r="O1556" s="20">
        <f>SUMIFS(AllWeights5[Weighting % (BT &amp; CZ per Era)],AllWeights5[Column1],Table6[[#This Row],[Combined Name]],AllWeights5[bldgvint],O$3)</f>
        <v>0</v>
      </c>
      <c r="P1556" s="20">
        <f>SUMIFS(AllWeights5[Weighting % (BT &amp; CZ per Era)],AllWeights5[Column1],Table6[[#This Row],[Combined Name]],AllWeights5[bldgvint],P$3)</f>
        <v>0</v>
      </c>
      <c r="Q1556" s="20">
        <f>SUMIFS(AllWeights5[Weighting % (BT &amp; CZ per Era)],AllWeights5[Column1],Table6[[#This Row],[Combined Name]],AllWeights5[bldgvint],Q$3)</f>
        <v>0</v>
      </c>
      <c r="R1556" s="20">
        <f>SUMIFS(AllWeights5[Weighting % (BT &amp; CZ per Era)],AllWeights5[Column1],Table6[[#This Row],[Combined Name]],AllWeights5[bldgvint],R$3)</f>
        <v>0</v>
      </c>
      <c r="S1556" s="20">
        <f>SUMIFS(AllWeights5[Weighting % (BT &amp; CZ per Era)],AllWeights5[Column1],Table6[[#This Row],[Combined Name]],AllWeights5[bldgvint],S$3)</f>
        <v>0</v>
      </c>
      <c r="T1556" s="20">
        <f>SUMIFS(AllWeights5[Weighting % (BT &amp; CZ per Era)],AllWeights5[Column1],Table6[[#This Row],[Combined Name]],AllWeights5[bldgvint],T$3)</f>
        <v>0</v>
      </c>
      <c r="U1556" s="20">
        <f>SUM(Table6[[#This Row],[1975]:[MH85]])</f>
        <v>1</v>
      </c>
    </row>
    <row r="1557" spans="1:21" hidden="1" x14ac:dyDescent="0.3">
      <c r="A1557" s="23" t="s">
        <v>2329</v>
      </c>
      <c r="B1557" s="23" t="s">
        <v>62</v>
      </c>
      <c r="C1557" s="23" t="s">
        <v>23</v>
      </c>
      <c r="D1557" s="23" t="s">
        <v>11</v>
      </c>
      <c r="E1557" s="23" t="s">
        <v>1342</v>
      </c>
      <c r="F1557" s="20">
        <f>SUMIFS(AllWeights5[Weighting % (BT &amp; CZ per Era)],AllWeights5[Column1],Table6[[#This Row],[Combined Name]],AllWeights5[bldgvint],F$3)</f>
        <v>0</v>
      </c>
      <c r="G1557" s="20">
        <f>SUMIFS(AllWeights5[Weighting % (BT &amp; CZ per Era)],AllWeights5[Column1],Table6[[#This Row],[Combined Name]],AllWeights5[bldgvint],G$3)</f>
        <v>0</v>
      </c>
      <c r="H1557" s="20">
        <f>SUMIFS(AllWeights5[Weighting % (BT &amp; CZ per Era)],AllWeights5[Column1],Table6[[#This Row],[Combined Name]],AllWeights5[bldgvint],H$3)</f>
        <v>0</v>
      </c>
      <c r="I1557" s="20">
        <f>SUMIFS(AllWeights5[Weighting % (BT &amp; CZ per Era)],AllWeights5[Column1],Table6[[#This Row],[Combined Name]],AllWeights5[bldgvint],I$3)</f>
        <v>0.46209386281588449</v>
      </c>
      <c r="J1557" s="20">
        <f>SUMIFS(AllWeights5[Weighting % (BT &amp; CZ per Era)],AllWeights5[Column1],Table6[[#This Row],[Combined Name]],AllWeights5[bldgvint],J$3)</f>
        <v>0.19494584837545126</v>
      </c>
      <c r="K1557" s="20">
        <f>SUMIFS(AllWeights5[Weighting % (BT &amp; CZ per Era)],AllWeights5[Column1],Table6[[#This Row],[Combined Name]],AllWeights5[bldgvint],K$3)</f>
        <v>0.19494584837545126</v>
      </c>
      <c r="L1557" s="20">
        <f>SUMIFS(AllWeights5[Weighting % (BT &amp; CZ per Era)],AllWeights5[Column1],Table6[[#This Row],[Combined Name]],AllWeights5[bldgvint],L$3)</f>
        <v>0.14801444043321299</v>
      </c>
      <c r="M1557" s="20">
        <f>SUMIFS(AllWeights5[Weighting % (BT &amp; CZ per Era)],AllWeights5[Column1],Table6[[#This Row],[Combined Name]],AllWeights5[bldgvint],M$3)</f>
        <v>0</v>
      </c>
      <c r="N1557" s="20">
        <f>SUMIFS(AllWeights5[Weighting % (BT &amp; CZ per Era)],AllWeights5[Column1],Table6[[#This Row],[Combined Name]],AllWeights5[bldgvint],N$3)</f>
        <v>0</v>
      </c>
      <c r="O1557" s="20">
        <f>SUMIFS(AllWeights5[Weighting % (BT &amp; CZ per Era)],AllWeights5[Column1],Table6[[#This Row],[Combined Name]],AllWeights5[bldgvint],O$3)</f>
        <v>0</v>
      </c>
      <c r="P1557" s="20">
        <f>SUMIFS(AllWeights5[Weighting % (BT &amp; CZ per Era)],AllWeights5[Column1],Table6[[#This Row],[Combined Name]],AllWeights5[bldgvint],P$3)</f>
        <v>0</v>
      </c>
      <c r="Q1557" s="20">
        <f>SUMIFS(AllWeights5[Weighting % (BT &amp; CZ per Era)],AllWeights5[Column1],Table6[[#This Row],[Combined Name]],AllWeights5[bldgvint],Q$3)</f>
        <v>0</v>
      </c>
      <c r="R1557" s="20">
        <f>SUMIFS(AllWeights5[Weighting % (BT &amp; CZ per Era)],AllWeights5[Column1],Table6[[#This Row],[Combined Name]],AllWeights5[bldgvint],R$3)</f>
        <v>0</v>
      </c>
      <c r="S1557" s="20">
        <f>SUMIFS(AllWeights5[Weighting % (BT &amp; CZ per Era)],AllWeights5[Column1],Table6[[#This Row],[Combined Name]],AllWeights5[bldgvint],S$3)</f>
        <v>0</v>
      </c>
      <c r="T1557" s="20">
        <f>SUMIFS(AllWeights5[Weighting % (BT &amp; CZ per Era)],AllWeights5[Column1],Table6[[#This Row],[Combined Name]],AllWeights5[bldgvint],T$3)</f>
        <v>0</v>
      </c>
      <c r="U1557" s="20">
        <f>SUM(Table6[[#This Row],[1975]:[MH85]])</f>
        <v>1</v>
      </c>
    </row>
    <row r="1558" spans="1:21" hidden="1" x14ac:dyDescent="0.3">
      <c r="A1558" s="23" t="s">
        <v>2329</v>
      </c>
      <c r="B1558" s="23" t="s">
        <v>62</v>
      </c>
      <c r="C1558" s="23" t="s">
        <v>23</v>
      </c>
      <c r="D1558" s="23" t="s">
        <v>14</v>
      </c>
      <c r="E1558" s="23" t="s">
        <v>1343</v>
      </c>
      <c r="F1558" s="20">
        <f>SUMIFS(AllWeights5[Weighting % (BT &amp; CZ per Era)],AllWeights5[Column1],Table6[[#This Row],[Combined Name]],AllWeights5[bldgvint],F$3)</f>
        <v>0</v>
      </c>
      <c r="G1558" s="20">
        <f>SUMIFS(AllWeights5[Weighting % (BT &amp; CZ per Era)],AllWeights5[Column1],Table6[[#This Row],[Combined Name]],AllWeights5[bldgvint],G$3)</f>
        <v>0</v>
      </c>
      <c r="H1558" s="20">
        <f>SUMIFS(AllWeights5[Weighting % (BT &amp; CZ per Era)],AllWeights5[Column1],Table6[[#This Row],[Combined Name]],AllWeights5[bldgvint],H$3)</f>
        <v>0</v>
      </c>
      <c r="I1558" s="20">
        <f>SUMIFS(AllWeights5[Weighting % (BT &amp; CZ per Era)],AllWeights5[Column1],Table6[[#This Row],[Combined Name]],AllWeights5[bldgvint],I$3)</f>
        <v>0</v>
      </c>
      <c r="J1558" s="20">
        <f>SUMIFS(AllWeights5[Weighting % (BT &amp; CZ per Era)],AllWeights5[Column1],Table6[[#This Row],[Combined Name]],AllWeights5[bldgvint],J$3)</f>
        <v>0</v>
      </c>
      <c r="K1558" s="20">
        <f>SUMIFS(AllWeights5[Weighting % (BT &amp; CZ per Era)],AllWeights5[Column1],Table6[[#This Row],[Combined Name]],AllWeights5[bldgvint],K$3)</f>
        <v>0</v>
      </c>
      <c r="L1558" s="20">
        <f>SUMIFS(AllWeights5[Weighting % (BT &amp; CZ per Era)],AllWeights5[Column1],Table6[[#This Row],[Combined Name]],AllWeights5[bldgvint],L$3)</f>
        <v>0</v>
      </c>
      <c r="M1558" s="20">
        <f>SUMIFS(AllWeights5[Weighting % (BT &amp; CZ per Era)],AllWeights5[Column1],Table6[[#This Row],[Combined Name]],AllWeights5[bldgvint],M$3)</f>
        <v>0.73214285714285721</v>
      </c>
      <c r="N1558" s="20">
        <f>SUMIFS(AllWeights5[Weighting % (BT &amp; CZ per Era)],AllWeights5[Column1],Table6[[#This Row],[Combined Name]],AllWeights5[bldgvint],N$3)</f>
        <v>0.26785714285714285</v>
      </c>
      <c r="O1558" s="20">
        <f>SUMIFS(AllWeights5[Weighting % (BT &amp; CZ per Era)],AllWeights5[Column1],Table6[[#This Row],[Combined Name]],AllWeights5[bldgvint],O$3)</f>
        <v>0</v>
      </c>
      <c r="P1558" s="20">
        <f>SUMIFS(AllWeights5[Weighting % (BT &amp; CZ per Era)],AllWeights5[Column1],Table6[[#This Row],[Combined Name]],AllWeights5[bldgvint],P$3)</f>
        <v>0</v>
      </c>
      <c r="Q1558" s="20">
        <f>SUMIFS(AllWeights5[Weighting % (BT &amp; CZ per Era)],AllWeights5[Column1],Table6[[#This Row],[Combined Name]],AllWeights5[bldgvint],Q$3)</f>
        <v>0</v>
      </c>
      <c r="R1558" s="20">
        <f>SUMIFS(AllWeights5[Weighting % (BT &amp; CZ per Era)],AllWeights5[Column1],Table6[[#This Row],[Combined Name]],AllWeights5[bldgvint],R$3)</f>
        <v>0</v>
      </c>
      <c r="S1558" s="20">
        <f>SUMIFS(AllWeights5[Weighting % (BT &amp; CZ per Era)],AllWeights5[Column1],Table6[[#This Row],[Combined Name]],AllWeights5[bldgvint],S$3)</f>
        <v>0</v>
      </c>
      <c r="T1558" s="20">
        <f>SUMIFS(AllWeights5[Weighting % (BT &amp; CZ per Era)],AllWeights5[Column1],Table6[[#This Row],[Combined Name]],AllWeights5[bldgvint],T$3)</f>
        <v>0</v>
      </c>
      <c r="U1558" s="20">
        <f>SUM(Table6[[#This Row],[1975]:[MH85]])</f>
        <v>1</v>
      </c>
    </row>
    <row r="1559" spans="1:21" hidden="1" x14ac:dyDescent="0.3">
      <c r="A1559" s="23" t="s">
        <v>2329</v>
      </c>
      <c r="B1559" s="23" t="s">
        <v>62</v>
      </c>
      <c r="C1559" s="23" t="s">
        <v>23</v>
      </c>
      <c r="D1559" s="23" t="s">
        <v>19</v>
      </c>
      <c r="E1559" s="23" t="s">
        <v>1344</v>
      </c>
      <c r="F1559" s="20">
        <f>SUMIFS(AllWeights5[Weighting % (BT &amp; CZ per Era)],AllWeights5[Column1],Table6[[#This Row],[Combined Name]],AllWeights5[bldgvint],F$3)</f>
        <v>0</v>
      </c>
      <c r="G1559" s="20">
        <f>SUMIFS(AllWeights5[Weighting % (BT &amp; CZ per Era)],AllWeights5[Column1],Table6[[#This Row],[Combined Name]],AllWeights5[bldgvint],G$3)</f>
        <v>0</v>
      </c>
      <c r="H1559" s="20">
        <f>SUMIFS(AllWeights5[Weighting % (BT &amp; CZ per Era)],AllWeights5[Column1],Table6[[#This Row],[Combined Name]],AllWeights5[bldgvint],H$3)</f>
        <v>0</v>
      </c>
      <c r="I1559" s="20">
        <f>SUMIFS(AllWeights5[Weighting % (BT &amp; CZ per Era)],AllWeights5[Column1],Table6[[#This Row],[Combined Name]],AllWeights5[bldgvint],I$3)</f>
        <v>0</v>
      </c>
      <c r="J1559" s="20">
        <f>SUMIFS(AllWeights5[Weighting % (BT &amp; CZ per Era)],AllWeights5[Column1],Table6[[#This Row],[Combined Name]],AllWeights5[bldgvint],J$3)</f>
        <v>0</v>
      </c>
      <c r="K1559" s="20">
        <f>SUMIFS(AllWeights5[Weighting % (BT &amp; CZ per Era)],AllWeights5[Column1],Table6[[#This Row],[Combined Name]],AllWeights5[bldgvint],K$3)</f>
        <v>0</v>
      </c>
      <c r="L1559" s="20">
        <f>SUMIFS(AllWeights5[Weighting % (BT &amp; CZ per Era)],AllWeights5[Column1],Table6[[#This Row],[Combined Name]],AllWeights5[bldgvint],L$3)</f>
        <v>0</v>
      </c>
      <c r="M1559" s="20">
        <f>SUMIFS(AllWeights5[Weighting % (BT &amp; CZ per Era)],AllWeights5[Column1],Table6[[#This Row],[Combined Name]],AllWeights5[bldgvint],M$3)</f>
        <v>0</v>
      </c>
      <c r="N1559" s="20">
        <f>SUMIFS(AllWeights5[Weighting % (BT &amp; CZ per Era)],AllWeights5[Column1],Table6[[#This Row],[Combined Name]],AllWeights5[bldgvint],N$3)</f>
        <v>0</v>
      </c>
      <c r="O1559" s="20">
        <f>SUMIFS(AllWeights5[Weighting % (BT &amp; CZ per Era)],AllWeights5[Column1],Table6[[#This Row],[Combined Name]],AllWeights5[bldgvint],O$3)</f>
        <v>1</v>
      </c>
      <c r="P1559" s="20">
        <f>SUMIFS(AllWeights5[Weighting % (BT &amp; CZ per Era)],AllWeights5[Column1],Table6[[#This Row],[Combined Name]],AllWeights5[bldgvint],P$3)</f>
        <v>0</v>
      </c>
      <c r="Q1559" s="20">
        <f>SUMIFS(AllWeights5[Weighting % (BT &amp; CZ per Era)],AllWeights5[Column1],Table6[[#This Row],[Combined Name]],AllWeights5[bldgvint],Q$3)</f>
        <v>0</v>
      </c>
      <c r="R1559" s="20">
        <f>SUMIFS(AllWeights5[Weighting % (BT &amp; CZ per Era)],AllWeights5[Column1],Table6[[#This Row],[Combined Name]],AllWeights5[bldgvint],R$3)</f>
        <v>0</v>
      </c>
      <c r="S1559" s="20">
        <f>SUMIFS(AllWeights5[Weighting % (BT &amp; CZ per Era)],AllWeights5[Column1],Table6[[#This Row],[Combined Name]],AllWeights5[bldgvint],S$3)</f>
        <v>0</v>
      </c>
      <c r="T1559" s="20">
        <f>SUMIFS(AllWeights5[Weighting % (BT &amp; CZ per Era)],AllWeights5[Column1],Table6[[#This Row],[Combined Name]],AllWeights5[bldgvint],T$3)</f>
        <v>0</v>
      </c>
      <c r="U1559" s="20">
        <f>SUM(Table6[[#This Row],[1975]:[MH85]])</f>
        <v>1</v>
      </c>
    </row>
    <row r="1560" spans="1:21" hidden="1" x14ac:dyDescent="0.3">
      <c r="A1560" s="23" t="s">
        <v>2329</v>
      </c>
      <c r="B1560" s="23" t="s">
        <v>62</v>
      </c>
      <c r="C1560" s="23" t="s">
        <v>31</v>
      </c>
      <c r="D1560" s="23" t="s">
        <v>16</v>
      </c>
      <c r="E1560" s="23" t="s">
        <v>1961</v>
      </c>
      <c r="F1560" s="20">
        <f>SUMIFS(AllWeights5[Weighting % (BT &amp; CZ per Era)],AllWeights5[Column1],Table6[[#This Row],[Combined Name]],AllWeights5[bldgvint],F$3)</f>
        <v>0.48738374893475123</v>
      </c>
      <c r="G1560" s="20">
        <f>SUMIFS(AllWeights5[Weighting % (BT &amp; CZ per Era)],AllWeights5[Column1],Table6[[#This Row],[Combined Name]],AllWeights5[bldgvint],G$3)</f>
        <v>0.34947571232724445</v>
      </c>
      <c r="H1560" s="20">
        <f>SUMIFS(AllWeights5[Weighting % (BT &amp; CZ per Era)],AllWeights5[Column1],Table6[[#This Row],[Combined Name]],AllWeights5[bldgvint],H$3)</f>
        <v>0.16314053873800438</v>
      </c>
      <c r="I1560" s="20">
        <f>SUMIFS(AllWeights5[Weighting % (BT &amp; CZ per Era)],AllWeights5[Column1],Table6[[#This Row],[Combined Name]],AllWeights5[bldgvint],I$3)</f>
        <v>0</v>
      </c>
      <c r="J1560" s="20">
        <f>SUMIFS(AllWeights5[Weighting % (BT &amp; CZ per Era)],AllWeights5[Column1],Table6[[#This Row],[Combined Name]],AllWeights5[bldgvint],J$3)</f>
        <v>0</v>
      </c>
      <c r="K1560" s="20">
        <f>SUMIFS(AllWeights5[Weighting % (BT &amp; CZ per Era)],AllWeights5[Column1],Table6[[#This Row],[Combined Name]],AllWeights5[bldgvint],K$3)</f>
        <v>0</v>
      </c>
      <c r="L1560" s="20">
        <f>SUMIFS(AllWeights5[Weighting % (BT &amp; CZ per Era)],AllWeights5[Column1],Table6[[#This Row],[Combined Name]],AllWeights5[bldgvint],L$3)</f>
        <v>0</v>
      </c>
      <c r="M1560" s="20">
        <f>SUMIFS(AllWeights5[Weighting % (BT &amp; CZ per Era)],AllWeights5[Column1],Table6[[#This Row],[Combined Name]],AllWeights5[bldgvint],M$3)</f>
        <v>0</v>
      </c>
      <c r="N1560" s="20">
        <f>SUMIFS(AllWeights5[Weighting % (BT &amp; CZ per Era)],AllWeights5[Column1],Table6[[#This Row],[Combined Name]],AllWeights5[bldgvint],N$3)</f>
        <v>0</v>
      </c>
      <c r="O1560" s="20">
        <f>SUMIFS(AllWeights5[Weighting % (BT &amp; CZ per Era)],AllWeights5[Column1],Table6[[#This Row],[Combined Name]],AllWeights5[bldgvint],O$3)</f>
        <v>0</v>
      </c>
      <c r="P1560" s="20">
        <f>SUMIFS(AllWeights5[Weighting % (BT &amp; CZ per Era)],AllWeights5[Column1],Table6[[#This Row],[Combined Name]],AllWeights5[bldgvint],P$3)</f>
        <v>0</v>
      </c>
      <c r="Q1560" s="20">
        <f>SUMIFS(AllWeights5[Weighting % (BT &amp; CZ per Era)],AllWeights5[Column1],Table6[[#This Row],[Combined Name]],AllWeights5[bldgvint],Q$3)</f>
        <v>0</v>
      </c>
      <c r="R1560" s="20">
        <f>SUMIFS(AllWeights5[Weighting % (BT &amp; CZ per Era)],AllWeights5[Column1],Table6[[#This Row],[Combined Name]],AllWeights5[bldgvint],R$3)</f>
        <v>0</v>
      </c>
      <c r="S1560" s="20">
        <f>SUMIFS(AllWeights5[Weighting % (BT &amp; CZ per Era)],AllWeights5[Column1],Table6[[#This Row],[Combined Name]],AllWeights5[bldgvint],S$3)</f>
        <v>0</v>
      </c>
      <c r="T1560" s="20">
        <f>SUMIFS(AllWeights5[Weighting % (BT &amp; CZ per Era)],AllWeights5[Column1],Table6[[#This Row],[Combined Name]],AllWeights5[bldgvint],T$3)</f>
        <v>0</v>
      </c>
      <c r="U1560" s="20">
        <f>SUM(Table6[[#This Row],[1975]:[MH85]])</f>
        <v>1</v>
      </c>
    </row>
    <row r="1561" spans="1:21" hidden="1" x14ac:dyDescent="0.3">
      <c r="A1561" s="23" t="s">
        <v>2329</v>
      </c>
      <c r="B1561" s="23" t="s">
        <v>62</v>
      </c>
      <c r="C1561" s="23" t="s">
        <v>31</v>
      </c>
      <c r="D1561" s="23" t="s">
        <v>11</v>
      </c>
      <c r="E1561" s="23" t="s">
        <v>1962</v>
      </c>
      <c r="F1561" s="20">
        <f>SUMIFS(AllWeights5[Weighting % (BT &amp; CZ per Era)],AllWeights5[Column1],Table6[[#This Row],[Combined Name]],AllWeights5[bldgvint],F$3)</f>
        <v>0</v>
      </c>
      <c r="G1561" s="20">
        <f>SUMIFS(AllWeights5[Weighting % (BT &amp; CZ per Era)],AllWeights5[Column1],Table6[[#This Row],[Combined Name]],AllWeights5[bldgvint],G$3)</f>
        <v>0</v>
      </c>
      <c r="H1561" s="20">
        <f>SUMIFS(AllWeights5[Weighting % (BT &amp; CZ per Era)],AllWeights5[Column1],Table6[[#This Row],[Combined Name]],AllWeights5[bldgvint],H$3)</f>
        <v>0</v>
      </c>
      <c r="I1561" s="20">
        <f>SUMIFS(AllWeights5[Weighting % (BT &amp; CZ per Era)],AllWeights5[Column1],Table6[[#This Row],[Combined Name]],AllWeights5[bldgvint],I$3)</f>
        <v>0.42989300941195413</v>
      </c>
      <c r="J1561" s="20">
        <f>SUMIFS(AllWeights5[Weighting % (BT &amp; CZ per Era)],AllWeights5[Column1],Table6[[#This Row],[Combined Name]],AllWeights5[bldgvint],J$3)</f>
        <v>0.20730431984554742</v>
      </c>
      <c r="K1561" s="20">
        <f>SUMIFS(AllWeights5[Weighting % (BT &amp; CZ per Era)],AllWeights5[Column1],Table6[[#This Row],[Combined Name]],AllWeights5[bldgvint],K$3)</f>
        <v>0.20730431984554742</v>
      </c>
      <c r="L1561" s="20">
        <f>SUMIFS(AllWeights5[Weighting % (BT &amp; CZ per Era)],AllWeights5[Column1],Table6[[#This Row],[Combined Name]],AllWeights5[bldgvint],L$3)</f>
        <v>0.15549835089695119</v>
      </c>
      <c r="M1561" s="20">
        <f>SUMIFS(AllWeights5[Weighting % (BT &amp; CZ per Era)],AllWeights5[Column1],Table6[[#This Row],[Combined Name]],AllWeights5[bldgvint],M$3)</f>
        <v>0</v>
      </c>
      <c r="N1561" s="20">
        <f>SUMIFS(AllWeights5[Weighting % (BT &amp; CZ per Era)],AllWeights5[Column1],Table6[[#This Row],[Combined Name]],AllWeights5[bldgvint],N$3)</f>
        <v>0</v>
      </c>
      <c r="O1561" s="20">
        <f>SUMIFS(AllWeights5[Weighting % (BT &amp; CZ per Era)],AllWeights5[Column1],Table6[[#This Row],[Combined Name]],AllWeights5[bldgvint],O$3)</f>
        <v>0</v>
      </c>
      <c r="P1561" s="20">
        <f>SUMIFS(AllWeights5[Weighting % (BT &amp; CZ per Era)],AllWeights5[Column1],Table6[[#This Row],[Combined Name]],AllWeights5[bldgvint],P$3)</f>
        <v>0</v>
      </c>
      <c r="Q1561" s="20">
        <f>SUMIFS(AllWeights5[Weighting % (BT &amp; CZ per Era)],AllWeights5[Column1],Table6[[#This Row],[Combined Name]],AllWeights5[bldgvint],Q$3)</f>
        <v>0</v>
      </c>
      <c r="R1561" s="20">
        <f>SUMIFS(AllWeights5[Weighting % (BT &amp; CZ per Era)],AllWeights5[Column1],Table6[[#This Row],[Combined Name]],AllWeights5[bldgvint],R$3)</f>
        <v>0</v>
      </c>
      <c r="S1561" s="20">
        <f>SUMIFS(AllWeights5[Weighting % (BT &amp; CZ per Era)],AllWeights5[Column1],Table6[[#This Row],[Combined Name]],AllWeights5[bldgvint],S$3)</f>
        <v>0</v>
      </c>
      <c r="T1561" s="20">
        <f>SUMIFS(AllWeights5[Weighting % (BT &amp; CZ per Era)],AllWeights5[Column1],Table6[[#This Row],[Combined Name]],AllWeights5[bldgvint],T$3)</f>
        <v>0</v>
      </c>
      <c r="U1561" s="20">
        <f>SUM(Table6[[#This Row],[1975]:[MH85]])</f>
        <v>1</v>
      </c>
    </row>
    <row r="1562" spans="1:21" hidden="1" x14ac:dyDescent="0.3">
      <c r="A1562" s="23" t="s">
        <v>2329</v>
      </c>
      <c r="B1562" s="23" t="s">
        <v>62</v>
      </c>
      <c r="C1562" s="23" t="s">
        <v>31</v>
      </c>
      <c r="D1562" s="23" t="s">
        <v>14</v>
      </c>
      <c r="E1562" s="23" t="s">
        <v>1963</v>
      </c>
      <c r="F1562" s="20">
        <f>SUMIFS(AllWeights5[Weighting % (BT &amp; CZ per Era)],AllWeights5[Column1],Table6[[#This Row],[Combined Name]],AllWeights5[bldgvint],F$3)</f>
        <v>0</v>
      </c>
      <c r="G1562" s="20">
        <f>SUMIFS(AllWeights5[Weighting % (BT &amp; CZ per Era)],AllWeights5[Column1],Table6[[#This Row],[Combined Name]],AllWeights5[bldgvint],G$3)</f>
        <v>0</v>
      </c>
      <c r="H1562" s="20">
        <f>SUMIFS(AllWeights5[Weighting % (BT &amp; CZ per Era)],AllWeights5[Column1],Table6[[#This Row],[Combined Name]],AllWeights5[bldgvint],H$3)</f>
        <v>0</v>
      </c>
      <c r="I1562" s="20">
        <f>SUMIFS(AllWeights5[Weighting % (BT &amp; CZ per Era)],AllWeights5[Column1],Table6[[#This Row],[Combined Name]],AllWeights5[bldgvint],I$3)</f>
        <v>0</v>
      </c>
      <c r="J1562" s="20">
        <f>SUMIFS(AllWeights5[Weighting % (BT &amp; CZ per Era)],AllWeights5[Column1],Table6[[#This Row],[Combined Name]],AllWeights5[bldgvint],J$3)</f>
        <v>0</v>
      </c>
      <c r="K1562" s="20">
        <f>SUMIFS(AllWeights5[Weighting % (BT &amp; CZ per Era)],AllWeights5[Column1],Table6[[#This Row],[Combined Name]],AllWeights5[bldgvint],K$3)</f>
        <v>0</v>
      </c>
      <c r="L1562" s="20">
        <f>SUMIFS(AllWeights5[Weighting % (BT &amp; CZ per Era)],AllWeights5[Column1],Table6[[#This Row],[Combined Name]],AllWeights5[bldgvint],L$3)</f>
        <v>0</v>
      </c>
      <c r="M1562" s="20">
        <f>SUMIFS(AllWeights5[Weighting % (BT &amp; CZ per Era)],AllWeights5[Column1],Table6[[#This Row],[Combined Name]],AllWeights5[bldgvint],M$3)</f>
        <v>0.74980605120248256</v>
      </c>
      <c r="N1562" s="20">
        <f>SUMIFS(AllWeights5[Weighting % (BT &amp; CZ per Era)],AllWeights5[Column1],Table6[[#This Row],[Combined Name]],AllWeights5[bldgvint],N$3)</f>
        <v>0.25019394879751744</v>
      </c>
      <c r="O1562" s="20">
        <f>SUMIFS(AllWeights5[Weighting % (BT &amp; CZ per Era)],AllWeights5[Column1],Table6[[#This Row],[Combined Name]],AllWeights5[bldgvint],O$3)</f>
        <v>0</v>
      </c>
      <c r="P1562" s="20">
        <f>SUMIFS(AllWeights5[Weighting % (BT &amp; CZ per Era)],AllWeights5[Column1],Table6[[#This Row],[Combined Name]],AllWeights5[bldgvint],P$3)</f>
        <v>0</v>
      </c>
      <c r="Q1562" s="20">
        <f>SUMIFS(AllWeights5[Weighting % (BT &amp; CZ per Era)],AllWeights5[Column1],Table6[[#This Row],[Combined Name]],AllWeights5[bldgvint],Q$3)</f>
        <v>0</v>
      </c>
      <c r="R1562" s="20">
        <f>SUMIFS(AllWeights5[Weighting % (BT &amp; CZ per Era)],AllWeights5[Column1],Table6[[#This Row],[Combined Name]],AllWeights5[bldgvint],R$3)</f>
        <v>0</v>
      </c>
      <c r="S1562" s="20">
        <f>SUMIFS(AllWeights5[Weighting % (BT &amp; CZ per Era)],AllWeights5[Column1],Table6[[#This Row],[Combined Name]],AllWeights5[bldgvint],S$3)</f>
        <v>0</v>
      </c>
      <c r="T1562" s="20">
        <f>SUMIFS(AllWeights5[Weighting % (BT &amp; CZ per Era)],AllWeights5[Column1],Table6[[#This Row],[Combined Name]],AllWeights5[bldgvint],T$3)</f>
        <v>0</v>
      </c>
      <c r="U1562" s="20">
        <f>SUM(Table6[[#This Row],[1975]:[MH85]])</f>
        <v>1</v>
      </c>
    </row>
    <row r="1563" spans="1:21" hidden="1" x14ac:dyDescent="0.3">
      <c r="A1563" s="23" t="s">
        <v>2329</v>
      </c>
      <c r="B1563" s="23" t="s">
        <v>62</v>
      </c>
      <c r="C1563" s="23" t="s">
        <v>31</v>
      </c>
      <c r="D1563" s="23" t="s">
        <v>19</v>
      </c>
      <c r="E1563" s="23" t="s">
        <v>1964</v>
      </c>
      <c r="F1563" s="20">
        <f>SUMIFS(AllWeights5[Weighting % (BT &amp; CZ per Era)],AllWeights5[Column1],Table6[[#This Row],[Combined Name]],AllWeights5[bldgvint],F$3)</f>
        <v>0</v>
      </c>
      <c r="G1563" s="20">
        <f>SUMIFS(AllWeights5[Weighting % (BT &amp; CZ per Era)],AllWeights5[Column1],Table6[[#This Row],[Combined Name]],AllWeights5[bldgvint],G$3)</f>
        <v>0</v>
      </c>
      <c r="H1563" s="20">
        <f>SUMIFS(AllWeights5[Weighting % (BT &amp; CZ per Era)],AllWeights5[Column1],Table6[[#This Row],[Combined Name]],AllWeights5[bldgvint],H$3)</f>
        <v>0</v>
      </c>
      <c r="I1563" s="20">
        <f>SUMIFS(AllWeights5[Weighting % (BT &amp; CZ per Era)],AllWeights5[Column1],Table6[[#This Row],[Combined Name]],AllWeights5[bldgvint],I$3)</f>
        <v>0</v>
      </c>
      <c r="J1563" s="20">
        <f>SUMIFS(AllWeights5[Weighting % (BT &amp; CZ per Era)],AllWeights5[Column1],Table6[[#This Row],[Combined Name]],AllWeights5[bldgvint],J$3)</f>
        <v>0</v>
      </c>
      <c r="K1563" s="20">
        <f>SUMIFS(AllWeights5[Weighting % (BT &amp; CZ per Era)],AllWeights5[Column1],Table6[[#This Row],[Combined Name]],AllWeights5[bldgvint],K$3)</f>
        <v>0</v>
      </c>
      <c r="L1563" s="20">
        <f>SUMIFS(AllWeights5[Weighting % (BT &amp; CZ per Era)],AllWeights5[Column1],Table6[[#This Row],[Combined Name]],AllWeights5[bldgvint],L$3)</f>
        <v>0</v>
      </c>
      <c r="M1563" s="20">
        <f>SUMIFS(AllWeights5[Weighting % (BT &amp; CZ per Era)],AllWeights5[Column1],Table6[[#This Row],[Combined Name]],AllWeights5[bldgvint],M$3)</f>
        <v>0</v>
      </c>
      <c r="N1563" s="20">
        <f>SUMIFS(AllWeights5[Weighting % (BT &amp; CZ per Era)],AllWeights5[Column1],Table6[[#This Row],[Combined Name]],AllWeights5[bldgvint],N$3)</f>
        <v>0</v>
      </c>
      <c r="O1563" s="20">
        <f>SUMIFS(AllWeights5[Weighting % (BT &amp; CZ per Era)],AllWeights5[Column1],Table6[[#This Row],[Combined Name]],AllWeights5[bldgvint],O$3)</f>
        <v>0.99999999999999989</v>
      </c>
      <c r="P1563" s="20">
        <f>SUMIFS(AllWeights5[Weighting % (BT &amp; CZ per Era)],AllWeights5[Column1],Table6[[#This Row],[Combined Name]],AllWeights5[bldgvint],P$3)</f>
        <v>0</v>
      </c>
      <c r="Q1563" s="20">
        <f>SUMIFS(AllWeights5[Weighting % (BT &amp; CZ per Era)],AllWeights5[Column1],Table6[[#This Row],[Combined Name]],AllWeights5[bldgvint],Q$3)</f>
        <v>0</v>
      </c>
      <c r="R1563" s="20">
        <f>SUMIFS(AllWeights5[Weighting % (BT &amp; CZ per Era)],AllWeights5[Column1],Table6[[#This Row],[Combined Name]],AllWeights5[bldgvint],R$3)</f>
        <v>0</v>
      </c>
      <c r="S1563" s="20">
        <f>SUMIFS(AllWeights5[Weighting % (BT &amp; CZ per Era)],AllWeights5[Column1],Table6[[#This Row],[Combined Name]],AllWeights5[bldgvint],S$3)</f>
        <v>0</v>
      </c>
      <c r="T1563" s="20">
        <f>SUMIFS(AllWeights5[Weighting % (BT &amp; CZ per Era)],AllWeights5[Column1],Table6[[#This Row],[Combined Name]],AllWeights5[bldgvint],T$3)</f>
        <v>0</v>
      </c>
      <c r="U1563" s="20">
        <f>SUM(Table6[[#This Row],[1975]:[MH85]])</f>
        <v>0.99999999999999989</v>
      </c>
    </row>
    <row r="1564" spans="1:21" hidden="1" x14ac:dyDescent="0.3">
      <c r="A1564" s="23" t="s">
        <v>2329</v>
      </c>
      <c r="B1564" s="23" t="s">
        <v>62</v>
      </c>
      <c r="C1564" s="23" t="s">
        <v>38</v>
      </c>
      <c r="D1564" s="23" t="s">
        <v>16</v>
      </c>
      <c r="E1564" s="23" t="s">
        <v>2121</v>
      </c>
      <c r="F1564" s="20">
        <f>SUMIFS(AllWeights5[Weighting % (BT &amp; CZ per Era)],AllWeights5[Column1],Table6[[#This Row],[Combined Name]],AllWeights5[bldgvint],F$3)</f>
        <v>0.23042420967306135</v>
      </c>
      <c r="G1564" s="20">
        <f>SUMIFS(AllWeights5[Weighting % (BT &amp; CZ per Era)],AllWeights5[Column1],Table6[[#This Row],[Combined Name]],AllWeights5[bldgvint],G$3)</f>
        <v>0.53644960821399623</v>
      </c>
      <c r="H1564" s="20">
        <f>SUMIFS(AllWeights5[Weighting % (BT &amp; CZ per Era)],AllWeights5[Column1],Table6[[#This Row],[Combined Name]],AllWeights5[bldgvint],H$3)</f>
        <v>0.23312618211294248</v>
      </c>
      <c r="I1564" s="20">
        <f>SUMIFS(AllWeights5[Weighting % (BT &amp; CZ per Era)],AllWeights5[Column1],Table6[[#This Row],[Combined Name]],AllWeights5[bldgvint],I$3)</f>
        <v>0</v>
      </c>
      <c r="J1564" s="20">
        <f>SUMIFS(AllWeights5[Weighting % (BT &amp; CZ per Era)],AllWeights5[Column1],Table6[[#This Row],[Combined Name]],AllWeights5[bldgvint],J$3)</f>
        <v>0</v>
      </c>
      <c r="K1564" s="20">
        <f>SUMIFS(AllWeights5[Weighting % (BT &amp; CZ per Era)],AllWeights5[Column1],Table6[[#This Row],[Combined Name]],AllWeights5[bldgvint],K$3)</f>
        <v>0</v>
      </c>
      <c r="L1564" s="20">
        <f>SUMIFS(AllWeights5[Weighting % (BT &amp; CZ per Era)],AllWeights5[Column1],Table6[[#This Row],[Combined Name]],AllWeights5[bldgvint],L$3)</f>
        <v>0</v>
      </c>
      <c r="M1564" s="20">
        <f>SUMIFS(AllWeights5[Weighting % (BT &amp; CZ per Era)],AllWeights5[Column1],Table6[[#This Row],[Combined Name]],AllWeights5[bldgvint],M$3)</f>
        <v>0</v>
      </c>
      <c r="N1564" s="20">
        <f>SUMIFS(AllWeights5[Weighting % (BT &amp; CZ per Era)],AllWeights5[Column1],Table6[[#This Row],[Combined Name]],AllWeights5[bldgvint],N$3)</f>
        <v>0</v>
      </c>
      <c r="O1564" s="20">
        <f>SUMIFS(AllWeights5[Weighting % (BT &amp; CZ per Era)],AllWeights5[Column1],Table6[[#This Row],[Combined Name]],AllWeights5[bldgvint],O$3)</f>
        <v>0</v>
      </c>
      <c r="P1564" s="20">
        <f>SUMIFS(AllWeights5[Weighting % (BT &amp; CZ per Era)],AllWeights5[Column1],Table6[[#This Row],[Combined Name]],AllWeights5[bldgvint],P$3)</f>
        <v>0</v>
      </c>
      <c r="Q1564" s="20">
        <f>SUMIFS(AllWeights5[Weighting % (BT &amp; CZ per Era)],AllWeights5[Column1],Table6[[#This Row],[Combined Name]],AllWeights5[bldgvint],Q$3)</f>
        <v>0</v>
      </c>
      <c r="R1564" s="20">
        <f>SUMIFS(AllWeights5[Weighting % (BT &amp; CZ per Era)],AllWeights5[Column1],Table6[[#This Row],[Combined Name]],AllWeights5[bldgvint],R$3)</f>
        <v>0</v>
      </c>
      <c r="S1564" s="20">
        <f>SUMIFS(AllWeights5[Weighting % (BT &amp; CZ per Era)],AllWeights5[Column1],Table6[[#This Row],[Combined Name]],AllWeights5[bldgvint],S$3)</f>
        <v>0</v>
      </c>
      <c r="T1564" s="20">
        <f>SUMIFS(AllWeights5[Weighting % (BT &amp; CZ per Era)],AllWeights5[Column1],Table6[[#This Row],[Combined Name]],AllWeights5[bldgvint],T$3)</f>
        <v>0</v>
      </c>
      <c r="U1564" s="20">
        <f>SUM(Table6[[#This Row],[1975]:[MH85]])</f>
        <v>1</v>
      </c>
    </row>
    <row r="1565" spans="1:21" hidden="1" x14ac:dyDescent="0.3">
      <c r="A1565" s="23" t="s">
        <v>2329</v>
      </c>
      <c r="B1565" s="23" t="s">
        <v>62</v>
      </c>
      <c r="C1565" s="23" t="s">
        <v>38</v>
      </c>
      <c r="D1565" s="23" t="s">
        <v>11</v>
      </c>
      <c r="E1565" s="23" t="s">
        <v>2122</v>
      </c>
      <c r="F1565" s="20">
        <f>SUMIFS(AllWeights5[Weighting % (BT &amp; CZ per Era)],AllWeights5[Column1],Table6[[#This Row],[Combined Name]],AllWeights5[bldgvint],F$3)</f>
        <v>0</v>
      </c>
      <c r="G1565" s="20">
        <f>SUMIFS(AllWeights5[Weighting % (BT &amp; CZ per Era)],AllWeights5[Column1],Table6[[#This Row],[Combined Name]],AllWeights5[bldgvint],G$3)</f>
        <v>0</v>
      </c>
      <c r="H1565" s="20">
        <f>SUMIFS(AllWeights5[Weighting % (BT &amp; CZ per Era)],AllWeights5[Column1],Table6[[#This Row],[Combined Name]],AllWeights5[bldgvint],H$3)</f>
        <v>0</v>
      </c>
      <c r="I1565" s="20">
        <f>SUMIFS(AllWeights5[Weighting % (BT &amp; CZ per Era)],AllWeights5[Column1],Table6[[#This Row],[Combined Name]],AllWeights5[bldgvint],I$3)</f>
        <v>0.45405921680993316</v>
      </c>
      <c r="J1565" s="20">
        <f>SUMIFS(AllWeights5[Weighting % (BT &amp; CZ per Era)],AllWeights5[Column1],Table6[[#This Row],[Combined Name]],AllWeights5[bldgvint],J$3)</f>
        <v>0.19847182425978988</v>
      </c>
      <c r="K1565" s="20">
        <f>SUMIFS(AllWeights5[Weighting % (BT &amp; CZ per Era)],AllWeights5[Column1],Table6[[#This Row],[Combined Name]],AllWeights5[bldgvint],K$3)</f>
        <v>0.19847182425978988</v>
      </c>
      <c r="L1565" s="20">
        <f>SUMIFS(AllWeights5[Weighting % (BT &amp; CZ per Era)],AllWeights5[Column1],Table6[[#This Row],[Combined Name]],AllWeights5[bldgvint],L$3)</f>
        <v>0.14899713467048711</v>
      </c>
      <c r="M1565" s="20">
        <f>SUMIFS(AllWeights5[Weighting % (BT &amp; CZ per Era)],AllWeights5[Column1],Table6[[#This Row],[Combined Name]],AllWeights5[bldgvint],M$3)</f>
        <v>0</v>
      </c>
      <c r="N1565" s="20">
        <f>SUMIFS(AllWeights5[Weighting % (BT &amp; CZ per Era)],AllWeights5[Column1],Table6[[#This Row],[Combined Name]],AllWeights5[bldgvint],N$3)</f>
        <v>0</v>
      </c>
      <c r="O1565" s="20">
        <f>SUMIFS(AllWeights5[Weighting % (BT &amp; CZ per Era)],AllWeights5[Column1],Table6[[#This Row],[Combined Name]],AllWeights5[bldgvint],O$3)</f>
        <v>0</v>
      </c>
      <c r="P1565" s="20">
        <f>SUMIFS(AllWeights5[Weighting % (BT &amp; CZ per Era)],AllWeights5[Column1],Table6[[#This Row],[Combined Name]],AllWeights5[bldgvint],P$3)</f>
        <v>0</v>
      </c>
      <c r="Q1565" s="20">
        <f>SUMIFS(AllWeights5[Weighting % (BT &amp; CZ per Era)],AllWeights5[Column1],Table6[[#This Row],[Combined Name]],AllWeights5[bldgvint],Q$3)</f>
        <v>0</v>
      </c>
      <c r="R1565" s="20">
        <f>SUMIFS(AllWeights5[Weighting % (BT &amp; CZ per Era)],AllWeights5[Column1],Table6[[#This Row],[Combined Name]],AllWeights5[bldgvint],R$3)</f>
        <v>0</v>
      </c>
      <c r="S1565" s="20">
        <f>SUMIFS(AllWeights5[Weighting % (BT &amp; CZ per Era)],AllWeights5[Column1],Table6[[#This Row],[Combined Name]],AllWeights5[bldgvint],S$3)</f>
        <v>0</v>
      </c>
      <c r="T1565" s="20">
        <f>SUMIFS(AllWeights5[Weighting % (BT &amp; CZ per Era)],AllWeights5[Column1],Table6[[#This Row],[Combined Name]],AllWeights5[bldgvint],T$3)</f>
        <v>0</v>
      </c>
      <c r="U1565" s="20">
        <f>SUM(Table6[[#This Row],[1975]:[MH85]])</f>
        <v>1</v>
      </c>
    </row>
    <row r="1566" spans="1:21" hidden="1" x14ac:dyDescent="0.3">
      <c r="A1566" s="23" t="s">
        <v>2329</v>
      </c>
      <c r="B1566" s="23" t="s">
        <v>62</v>
      </c>
      <c r="C1566" s="23" t="s">
        <v>38</v>
      </c>
      <c r="D1566" s="23" t="s">
        <v>14</v>
      </c>
      <c r="E1566" s="23" t="s">
        <v>2123</v>
      </c>
      <c r="F1566" s="20">
        <f>SUMIFS(AllWeights5[Weighting % (BT &amp; CZ per Era)],AllWeights5[Column1],Table6[[#This Row],[Combined Name]],AllWeights5[bldgvint],F$3)</f>
        <v>0</v>
      </c>
      <c r="G1566" s="20">
        <f>SUMIFS(AllWeights5[Weighting % (BT &amp; CZ per Era)],AllWeights5[Column1],Table6[[#This Row],[Combined Name]],AllWeights5[bldgvint],G$3)</f>
        <v>0</v>
      </c>
      <c r="H1566" s="20">
        <f>SUMIFS(AllWeights5[Weighting % (BT &amp; CZ per Era)],AllWeights5[Column1],Table6[[#This Row],[Combined Name]],AllWeights5[bldgvint],H$3)</f>
        <v>0</v>
      </c>
      <c r="I1566" s="20">
        <f>SUMIFS(AllWeights5[Weighting % (BT &amp; CZ per Era)],AllWeights5[Column1],Table6[[#This Row],[Combined Name]],AllWeights5[bldgvint],I$3)</f>
        <v>0</v>
      </c>
      <c r="J1566" s="20">
        <f>SUMIFS(AllWeights5[Weighting % (BT &amp; CZ per Era)],AllWeights5[Column1],Table6[[#This Row],[Combined Name]],AllWeights5[bldgvint],J$3)</f>
        <v>0</v>
      </c>
      <c r="K1566" s="20">
        <f>SUMIFS(AllWeights5[Weighting % (BT &amp; CZ per Era)],AllWeights5[Column1],Table6[[#This Row],[Combined Name]],AllWeights5[bldgvint],K$3)</f>
        <v>0</v>
      </c>
      <c r="L1566" s="20">
        <f>SUMIFS(AllWeights5[Weighting % (BT &amp; CZ per Era)],AllWeights5[Column1],Table6[[#This Row],[Combined Name]],AllWeights5[bldgvint],L$3)</f>
        <v>0</v>
      </c>
      <c r="M1566" s="20">
        <f>SUMIFS(AllWeights5[Weighting % (BT &amp; CZ per Era)],AllWeights5[Column1],Table6[[#This Row],[Combined Name]],AllWeights5[bldgvint],M$3)</f>
        <v>0.75</v>
      </c>
      <c r="N1566" s="20">
        <f>SUMIFS(AllWeights5[Weighting % (BT &amp; CZ per Era)],AllWeights5[Column1],Table6[[#This Row],[Combined Name]],AllWeights5[bldgvint],N$3)</f>
        <v>0.25</v>
      </c>
      <c r="O1566" s="20">
        <f>SUMIFS(AllWeights5[Weighting % (BT &amp; CZ per Era)],AllWeights5[Column1],Table6[[#This Row],[Combined Name]],AllWeights5[bldgvint],O$3)</f>
        <v>0</v>
      </c>
      <c r="P1566" s="20">
        <f>SUMIFS(AllWeights5[Weighting % (BT &amp; CZ per Era)],AllWeights5[Column1],Table6[[#This Row],[Combined Name]],AllWeights5[bldgvint],P$3)</f>
        <v>0</v>
      </c>
      <c r="Q1566" s="20">
        <f>SUMIFS(AllWeights5[Weighting % (BT &amp; CZ per Era)],AllWeights5[Column1],Table6[[#This Row],[Combined Name]],AllWeights5[bldgvint],Q$3)</f>
        <v>0</v>
      </c>
      <c r="R1566" s="20">
        <f>SUMIFS(AllWeights5[Weighting % (BT &amp; CZ per Era)],AllWeights5[Column1],Table6[[#This Row],[Combined Name]],AllWeights5[bldgvint],R$3)</f>
        <v>0</v>
      </c>
      <c r="S1566" s="20">
        <f>SUMIFS(AllWeights5[Weighting % (BT &amp; CZ per Era)],AllWeights5[Column1],Table6[[#This Row],[Combined Name]],AllWeights5[bldgvint],S$3)</f>
        <v>0</v>
      </c>
      <c r="T1566" s="20">
        <f>SUMIFS(AllWeights5[Weighting % (BT &amp; CZ per Era)],AllWeights5[Column1],Table6[[#This Row],[Combined Name]],AllWeights5[bldgvint],T$3)</f>
        <v>0</v>
      </c>
      <c r="U1566" s="20">
        <f>SUM(Table6[[#This Row],[1975]:[MH85]])</f>
        <v>1</v>
      </c>
    </row>
    <row r="1567" spans="1:21" hidden="1" x14ac:dyDescent="0.3">
      <c r="A1567" s="23" t="s">
        <v>2329</v>
      </c>
      <c r="B1567" s="23" t="s">
        <v>62</v>
      </c>
      <c r="C1567" s="23" t="s">
        <v>38</v>
      </c>
      <c r="D1567" s="23" t="s">
        <v>19</v>
      </c>
      <c r="E1567" s="23" t="s">
        <v>2124</v>
      </c>
      <c r="F1567" s="20">
        <f>SUMIFS(AllWeights5[Weighting % (BT &amp; CZ per Era)],AllWeights5[Column1],Table6[[#This Row],[Combined Name]],AllWeights5[bldgvint],F$3)</f>
        <v>0</v>
      </c>
      <c r="G1567" s="20">
        <f>SUMIFS(AllWeights5[Weighting % (BT &amp; CZ per Era)],AllWeights5[Column1],Table6[[#This Row],[Combined Name]],AllWeights5[bldgvint],G$3)</f>
        <v>0</v>
      </c>
      <c r="H1567" s="20">
        <f>SUMIFS(AllWeights5[Weighting % (BT &amp; CZ per Era)],AllWeights5[Column1],Table6[[#This Row],[Combined Name]],AllWeights5[bldgvint],H$3)</f>
        <v>0</v>
      </c>
      <c r="I1567" s="20">
        <f>SUMIFS(AllWeights5[Weighting % (BT &amp; CZ per Era)],AllWeights5[Column1],Table6[[#This Row],[Combined Name]],AllWeights5[bldgvint],I$3)</f>
        <v>0</v>
      </c>
      <c r="J1567" s="20">
        <f>SUMIFS(AllWeights5[Weighting % (BT &amp; CZ per Era)],AllWeights5[Column1],Table6[[#This Row],[Combined Name]],AllWeights5[bldgvint],J$3)</f>
        <v>0</v>
      </c>
      <c r="K1567" s="20">
        <f>SUMIFS(AllWeights5[Weighting % (BT &amp; CZ per Era)],AllWeights5[Column1],Table6[[#This Row],[Combined Name]],AllWeights5[bldgvint],K$3)</f>
        <v>0</v>
      </c>
      <c r="L1567" s="20">
        <f>SUMIFS(AllWeights5[Weighting % (BT &amp; CZ per Era)],AllWeights5[Column1],Table6[[#This Row],[Combined Name]],AllWeights5[bldgvint],L$3)</f>
        <v>0</v>
      </c>
      <c r="M1567" s="20">
        <f>SUMIFS(AllWeights5[Weighting % (BT &amp; CZ per Era)],AllWeights5[Column1],Table6[[#This Row],[Combined Name]],AllWeights5[bldgvint],M$3)</f>
        <v>0</v>
      </c>
      <c r="N1567" s="20">
        <f>SUMIFS(AllWeights5[Weighting % (BT &amp; CZ per Era)],AllWeights5[Column1],Table6[[#This Row],[Combined Name]],AllWeights5[bldgvint],N$3)</f>
        <v>0</v>
      </c>
      <c r="O1567" s="20">
        <f>SUMIFS(AllWeights5[Weighting % (BT &amp; CZ per Era)],AllWeights5[Column1],Table6[[#This Row],[Combined Name]],AllWeights5[bldgvint],O$3)</f>
        <v>1</v>
      </c>
      <c r="P1567" s="20">
        <f>SUMIFS(AllWeights5[Weighting % (BT &amp; CZ per Era)],AllWeights5[Column1],Table6[[#This Row],[Combined Name]],AllWeights5[bldgvint],P$3)</f>
        <v>0</v>
      </c>
      <c r="Q1567" s="20">
        <f>SUMIFS(AllWeights5[Weighting % (BT &amp; CZ per Era)],AllWeights5[Column1],Table6[[#This Row],[Combined Name]],AllWeights5[bldgvint],Q$3)</f>
        <v>0</v>
      </c>
      <c r="R1567" s="20">
        <f>SUMIFS(AllWeights5[Weighting % (BT &amp; CZ per Era)],AllWeights5[Column1],Table6[[#This Row],[Combined Name]],AllWeights5[bldgvint],R$3)</f>
        <v>0</v>
      </c>
      <c r="S1567" s="20">
        <f>SUMIFS(AllWeights5[Weighting % (BT &amp; CZ per Era)],AllWeights5[Column1],Table6[[#This Row],[Combined Name]],AllWeights5[bldgvint],S$3)</f>
        <v>0</v>
      </c>
      <c r="T1567" s="20">
        <f>SUMIFS(AllWeights5[Weighting % (BT &amp; CZ per Era)],AllWeights5[Column1],Table6[[#This Row],[Combined Name]],AllWeights5[bldgvint],T$3)</f>
        <v>0</v>
      </c>
      <c r="U1567" s="20">
        <f>SUM(Table6[[#This Row],[1975]:[MH85]])</f>
        <v>1</v>
      </c>
    </row>
    <row r="1568" spans="1:21" hidden="1" x14ac:dyDescent="0.3">
      <c r="A1568" s="23" t="s">
        <v>2329</v>
      </c>
      <c r="B1568" s="23" t="s">
        <v>62</v>
      </c>
      <c r="C1568" s="23" t="s">
        <v>32</v>
      </c>
      <c r="D1568" s="23" t="s">
        <v>16</v>
      </c>
      <c r="E1568" s="23" t="s">
        <v>1965</v>
      </c>
      <c r="F1568" s="20">
        <f>SUMIFS(AllWeights5[Weighting % (BT &amp; CZ per Era)],AllWeights5[Column1],Table6[[#This Row],[Combined Name]],AllWeights5[bldgvint],F$3)</f>
        <v>0.49105781932730413</v>
      </c>
      <c r="G1568" s="20">
        <f>SUMIFS(AllWeights5[Weighting % (BT &amp; CZ per Era)],AllWeights5[Column1],Table6[[#This Row],[Combined Name]],AllWeights5[bldgvint],G$3)</f>
        <v>0.34611574027029779</v>
      </c>
      <c r="H1568" s="20">
        <f>SUMIFS(AllWeights5[Weighting % (BT &amp; CZ per Era)],AllWeights5[Column1],Table6[[#This Row],[Combined Name]],AllWeights5[bldgvint],H$3)</f>
        <v>0.16282644040239813</v>
      </c>
      <c r="I1568" s="20">
        <f>SUMIFS(AllWeights5[Weighting % (BT &amp; CZ per Era)],AllWeights5[Column1],Table6[[#This Row],[Combined Name]],AllWeights5[bldgvint],I$3)</f>
        <v>0</v>
      </c>
      <c r="J1568" s="20">
        <f>SUMIFS(AllWeights5[Weighting % (BT &amp; CZ per Era)],AllWeights5[Column1],Table6[[#This Row],[Combined Name]],AllWeights5[bldgvint],J$3)</f>
        <v>0</v>
      </c>
      <c r="K1568" s="20">
        <f>SUMIFS(AllWeights5[Weighting % (BT &amp; CZ per Era)],AllWeights5[Column1],Table6[[#This Row],[Combined Name]],AllWeights5[bldgvint],K$3)</f>
        <v>0</v>
      </c>
      <c r="L1568" s="20">
        <f>SUMIFS(AllWeights5[Weighting % (BT &amp; CZ per Era)],AllWeights5[Column1],Table6[[#This Row],[Combined Name]],AllWeights5[bldgvint],L$3)</f>
        <v>0</v>
      </c>
      <c r="M1568" s="20">
        <f>SUMIFS(AllWeights5[Weighting % (BT &amp; CZ per Era)],AllWeights5[Column1],Table6[[#This Row],[Combined Name]],AllWeights5[bldgvint],M$3)</f>
        <v>0</v>
      </c>
      <c r="N1568" s="20">
        <f>SUMIFS(AllWeights5[Weighting % (BT &amp; CZ per Era)],AllWeights5[Column1],Table6[[#This Row],[Combined Name]],AllWeights5[bldgvint],N$3)</f>
        <v>0</v>
      </c>
      <c r="O1568" s="20">
        <f>SUMIFS(AllWeights5[Weighting % (BT &amp; CZ per Era)],AllWeights5[Column1],Table6[[#This Row],[Combined Name]],AllWeights5[bldgvint],O$3)</f>
        <v>0</v>
      </c>
      <c r="P1568" s="20">
        <f>SUMIFS(AllWeights5[Weighting % (BT &amp; CZ per Era)],AllWeights5[Column1],Table6[[#This Row],[Combined Name]],AllWeights5[bldgvint],P$3)</f>
        <v>0</v>
      </c>
      <c r="Q1568" s="20">
        <f>SUMIFS(AllWeights5[Weighting % (BT &amp; CZ per Era)],AllWeights5[Column1],Table6[[#This Row],[Combined Name]],AllWeights5[bldgvint],Q$3)</f>
        <v>0</v>
      </c>
      <c r="R1568" s="20">
        <f>SUMIFS(AllWeights5[Weighting % (BT &amp; CZ per Era)],AllWeights5[Column1],Table6[[#This Row],[Combined Name]],AllWeights5[bldgvint],R$3)</f>
        <v>0</v>
      </c>
      <c r="S1568" s="20">
        <f>SUMIFS(AllWeights5[Weighting % (BT &amp; CZ per Era)],AllWeights5[Column1],Table6[[#This Row],[Combined Name]],AllWeights5[bldgvint],S$3)</f>
        <v>0</v>
      </c>
      <c r="T1568" s="20">
        <f>SUMIFS(AllWeights5[Weighting % (BT &amp; CZ per Era)],AllWeights5[Column1],Table6[[#This Row],[Combined Name]],AllWeights5[bldgvint],T$3)</f>
        <v>0</v>
      </c>
      <c r="U1568" s="20">
        <f>SUM(Table6[[#This Row],[1975]:[MH85]])</f>
        <v>1</v>
      </c>
    </row>
    <row r="1569" spans="1:21" hidden="1" x14ac:dyDescent="0.3">
      <c r="A1569" s="23" t="s">
        <v>2329</v>
      </c>
      <c r="B1569" s="23" t="s">
        <v>62</v>
      </c>
      <c r="C1569" s="23" t="s">
        <v>32</v>
      </c>
      <c r="D1569" s="23" t="s">
        <v>11</v>
      </c>
      <c r="E1569" s="23" t="s">
        <v>1966</v>
      </c>
      <c r="F1569" s="20">
        <f>SUMIFS(AllWeights5[Weighting % (BT &amp; CZ per Era)],AllWeights5[Column1],Table6[[#This Row],[Combined Name]],AllWeights5[bldgvint],F$3)</f>
        <v>0</v>
      </c>
      <c r="G1569" s="20">
        <f>SUMIFS(AllWeights5[Weighting % (BT &amp; CZ per Era)],AllWeights5[Column1],Table6[[#This Row],[Combined Name]],AllWeights5[bldgvint],G$3)</f>
        <v>0</v>
      </c>
      <c r="H1569" s="20">
        <f>SUMIFS(AllWeights5[Weighting % (BT &amp; CZ per Era)],AllWeights5[Column1],Table6[[#This Row],[Combined Name]],AllWeights5[bldgvint],H$3)</f>
        <v>0</v>
      </c>
      <c r="I1569" s="20">
        <f>SUMIFS(AllWeights5[Weighting % (BT &amp; CZ per Era)],AllWeights5[Column1],Table6[[#This Row],[Combined Name]],AllWeights5[bldgvint],I$3)</f>
        <v>0.42718336591031419</v>
      </c>
      <c r="J1569" s="20">
        <f>SUMIFS(AllWeights5[Weighting % (BT &amp; CZ per Era)],AllWeights5[Column1],Table6[[#This Row],[Combined Name]],AllWeights5[bldgvint],J$3)</f>
        <v>0.2082943825953939</v>
      </c>
      <c r="K1569" s="20">
        <f>SUMIFS(AllWeights5[Weighting % (BT &amp; CZ per Era)],AllWeights5[Column1],Table6[[#This Row],[Combined Name]],AllWeights5[bldgvint],K$3)</f>
        <v>0.2082943825953939</v>
      </c>
      <c r="L1569" s="20">
        <f>SUMIFS(AllWeights5[Weighting % (BT &amp; CZ per Era)],AllWeights5[Column1],Table6[[#This Row],[Combined Name]],AllWeights5[bldgvint],L$3)</f>
        <v>0.15622786889889803</v>
      </c>
      <c r="M1569" s="20">
        <f>SUMIFS(AllWeights5[Weighting % (BT &amp; CZ per Era)],AllWeights5[Column1],Table6[[#This Row],[Combined Name]],AllWeights5[bldgvint],M$3)</f>
        <v>0</v>
      </c>
      <c r="N1569" s="20">
        <f>SUMIFS(AllWeights5[Weighting % (BT &amp; CZ per Era)],AllWeights5[Column1],Table6[[#This Row],[Combined Name]],AllWeights5[bldgvint],N$3)</f>
        <v>0</v>
      </c>
      <c r="O1569" s="20">
        <f>SUMIFS(AllWeights5[Weighting % (BT &amp; CZ per Era)],AllWeights5[Column1],Table6[[#This Row],[Combined Name]],AllWeights5[bldgvint],O$3)</f>
        <v>0</v>
      </c>
      <c r="P1569" s="20">
        <f>SUMIFS(AllWeights5[Weighting % (BT &amp; CZ per Era)],AllWeights5[Column1],Table6[[#This Row],[Combined Name]],AllWeights5[bldgvint],P$3)</f>
        <v>0</v>
      </c>
      <c r="Q1569" s="20">
        <f>SUMIFS(AllWeights5[Weighting % (BT &amp; CZ per Era)],AllWeights5[Column1],Table6[[#This Row],[Combined Name]],AllWeights5[bldgvint],Q$3)</f>
        <v>0</v>
      </c>
      <c r="R1569" s="20">
        <f>SUMIFS(AllWeights5[Weighting % (BT &amp; CZ per Era)],AllWeights5[Column1],Table6[[#This Row],[Combined Name]],AllWeights5[bldgvint],R$3)</f>
        <v>0</v>
      </c>
      <c r="S1569" s="20">
        <f>SUMIFS(AllWeights5[Weighting % (BT &amp; CZ per Era)],AllWeights5[Column1],Table6[[#This Row],[Combined Name]],AllWeights5[bldgvint],S$3)</f>
        <v>0</v>
      </c>
      <c r="T1569" s="20">
        <f>SUMIFS(AllWeights5[Weighting % (BT &amp; CZ per Era)],AllWeights5[Column1],Table6[[#This Row],[Combined Name]],AllWeights5[bldgvint],T$3)</f>
        <v>0</v>
      </c>
      <c r="U1569" s="20">
        <f>SUM(Table6[[#This Row],[1975]:[MH85]])</f>
        <v>1</v>
      </c>
    </row>
    <row r="1570" spans="1:21" hidden="1" x14ac:dyDescent="0.3">
      <c r="A1570" s="23" t="s">
        <v>2329</v>
      </c>
      <c r="B1570" s="23" t="s">
        <v>62</v>
      </c>
      <c r="C1570" s="23" t="s">
        <v>32</v>
      </c>
      <c r="D1570" s="23" t="s">
        <v>14</v>
      </c>
      <c r="E1570" s="23" t="s">
        <v>1967</v>
      </c>
      <c r="F1570" s="20">
        <f>SUMIFS(AllWeights5[Weighting % (BT &amp; CZ per Era)],AllWeights5[Column1],Table6[[#This Row],[Combined Name]],AllWeights5[bldgvint],F$3)</f>
        <v>0</v>
      </c>
      <c r="G1570" s="20">
        <f>SUMIFS(AllWeights5[Weighting % (BT &amp; CZ per Era)],AllWeights5[Column1],Table6[[#This Row],[Combined Name]],AllWeights5[bldgvint],G$3)</f>
        <v>0</v>
      </c>
      <c r="H1570" s="20">
        <f>SUMIFS(AllWeights5[Weighting % (BT &amp; CZ per Era)],AllWeights5[Column1],Table6[[#This Row],[Combined Name]],AllWeights5[bldgvint],H$3)</f>
        <v>0</v>
      </c>
      <c r="I1570" s="20">
        <f>SUMIFS(AllWeights5[Weighting % (BT &amp; CZ per Era)],AllWeights5[Column1],Table6[[#This Row],[Combined Name]],AllWeights5[bldgvint],I$3)</f>
        <v>0</v>
      </c>
      <c r="J1570" s="20">
        <f>SUMIFS(AllWeights5[Weighting % (BT &amp; CZ per Era)],AllWeights5[Column1],Table6[[#This Row],[Combined Name]],AllWeights5[bldgvint],J$3)</f>
        <v>0</v>
      </c>
      <c r="K1570" s="20">
        <f>SUMIFS(AllWeights5[Weighting % (BT &amp; CZ per Era)],AllWeights5[Column1],Table6[[#This Row],[Combined Name]],AllWeights5[bldgvint],K$3)</f>
        <v>0</v>
      </c>
      <c r="L1570" s="20">
        <f>SUMIFS(AllWeights5[Weighting % (BT &amp; CZ per Era)],AllWeights5[Column1],Table6[[#This Row],[Combined Name]],AllWeights5[bldgvint],L$3)</f>
        <v>0</v>
      </c>
      <c r="M1570" s="20">
        <f>SUMIFS(AllWeights5[Weighting % (BT &amp; CZ per Era)],AllWeights5[Column1],Table6[[#This Row],[Combined Name]],AllWeights5[bldgvint],M$3)</f>
        <v>0.75003399972800222</v>
      </c>
      <c r="N1570" s="20">
        <f>SUMIFS(AllWeights5[Weighting % (BT &amp; CZ per Era)],AllWeights5[Column1],Table6[[#This Row],[Combined Name]],AllWeights5[bldgvint],N$3)</f>
        <v>0.24996600027199783</v>
      </c>
      <c r="O1570" s="20">
        <f>SUMIFS(AllWeights5[Weighting % (BT &amp; CZ per Era)],AllWeights5[Column1],Table6[[#This Row],[Combined Name]],AllWeights5[bldgvint],O$3)</f>
        <v>0</v>
      </c>
      <c r="P1570" s="20">
        <f>SUMIFS(AllWeights5[Weighting % (BT &amp; CZ per Era)],AllWeights5[Column1],Table6[[#This Row],[Combined Name]],AllWeights5[bldgvint],P$3)</f>
        <v>0</v>
      </c>
      <c r="Q1570" s="20">
        <f>SUMIFS(AllWeights5[Weighting % (BT &amp; CZ per Era)],AllWeights5[Column1],Table6[[#This Row],[Combined Name]],AllWeights5[bldgvint],Q$3)</f>
        <v>0</v>
      </c>
      <c r="R1570" s="20">
        <f>SUMIFS(AllWeights5[Weighting % (BT &amp; CZ per Era)],AllWeights5[Column1],Table6[[#This Row],[Combined Name]],AllWeights5[bldgvint],R$3)</f>
        <v>0</v>
      </c>
      <c r="S1570" s="20">
        <f>SUMIFS(AllWeights5[Weighting % (BT &amp; CZ per Era)],AllWeights5[Column1],Table6[[#This Row],[Combined Name]],AllWeights5[bldgvint],S$3)</f>
        <v>0</v>
      </c>
      <c r="T1570" s="20">
        <f>SUMIFS(AllWeights5[Weighting % (BT &amp; CZ per Era)],AllWeights5[Column1],Table6[[#This Row],[Combined Name]],AllWeights5[bldgvint],T$3)</f>
        <v>0</v>
      </c>
      <c r="U1570" s="20">
        <f>SUM(Table6[[#This Row],[1975]:[MH85]])</f>
        <v>1</v>
      </c>
    </row>
    <row r="1571" spans="1:21" hidden="1" x14ac:dyDescent="0.3">
      <c r="A1571" s="23" t="s">
        <v>2329</v>
      </c>
      <c r="B1571" s="23" t="s">
        <v>62</v>
      </c>
      <c r="C1571" s="23" t="s">
        <v>32</v>
      </c>
      <c r="D1571" s="23" t="s">
        <v>19</v>
      </c>
      <c r="E1571" s="23" t="s">
        <v>1968</v>
      </c>
      <c r="F1571" s="20">
        <f>SUMIFS(AllWeights5[Weighting % (BT &amp; CZ per Era)],AllWeights5[Column1],Table6[[#This Row],[Combined Name]],AllWeights5[bldgvint],F$3)</f>
        <v>0</v>
      </c>
      <c r="G1571" s="20">
        <f>SUMIFS(AllWeights5[Weighting % (BT &amp; CZ per Era)],AllWeights5[Column1],Table6[[#This Row],[Combined Name]],AllWeights5[bldgvint],G$3)</f>
        <v>0</v>
      </c>
      <c r="H1571" s="20">
        <f>SUMIFS(AllWeights5[Weighting % (BT &amp; CZ per Era)],AllWeights5[Column1],Table6[[#This Row],[Combined Name]],AllWeights5[bldgvint],H$3)</f>
        <v>0</v>
      </c>
      <c r="I1571" s="20">
        <f>SUMIFS(AllWeights5[Weighting % (BT &amp; CZ per Era)],AllWeights5[Column1],Table6[[#This Row],[Combined Name]],AllWeights5[bldgvint],I$3)</f>
        <v>0</v>
      </c>
      <c r="J1571" s="20">
        <f>SUMIFS(AllWeights5[Weighting % (BT &amp; CZ per Era)],AllWeights5[Column1],Table6[[#This Row],[Combined Name]],AllWeights5[bldgvint],J$3)</f>
        <v>0</v>
      </c>
      <c r="K1571" s="20">
        <f>SUMIFS(AllWeights5[Weighting % (BT &amp; CZ per Era)],AllWeights5[Column1],Table6[[#This Row],[Combined Name]],AllWeights5[bldgvint],K$3)</f>
        <v>0</v>
      </c>
      <c r="L1571" s="20">
        <f>SUMIFS(AllWeights5[Weighting % (BT &amp; CZ per Era)],AllWeights5[Column1],Table6[[#This Row],[Combined Name]],AllWeights5[bldgvint],L$3)</f>
        <v>0</v>
      </c>
      <c r="M1571" s="20">
        <f>SUMIFS(AllWeights5[Weighting % (BT &amp; CZ per Era)],AllWeights5[Column1],Table6[[#This Row],[Combined Name]],AllWeights5[bldgvint],M$3)</f>
        <v>0</v>
      </c>
      <c r="N1571" s="20">
        <f>SUMIFS(AllWeights5[Weighting % (BT &amp; CZ per Era)],AllWeights5[Column1],Table6[[#This Row],[Combined Name]],AllWeights5[bldgvint],N$3)</f>
        <v>0</v>
      </c>
      <c r="O1571" s="20">
        <f>SUMIFS(AllWeights5[Weighting % (BT &amp; CZ per Era)],AllWeights5[Column1],Table6[[#This Row],[Combined Name]],AllWeights5[bldgvint],O$3)</f>
        <v>1</v>
      </c>
      <c r="P1571" s="20">
        <f>SUMIFS(AllWeights5[Weighting % (BT &amp; CZ per Era)],AllWeights5[Column1],Table6[[#This Row],[Combined Name]],AllWeights5[bldgvint],P$3)</f>
        <v>0</v>
      </c>
      <c r="Q1571" s="20">
        <f>SUMIFS(AllWeights5[Weighting % (BT &amp; CZ per Era)],AllWeights5[Column1],Table6[[#This Row],[Combined Name]],AllWeights5[bldgvint],Q$3)</f>
        <v>0</v>
      </c>
      <c r="R1571" s="20">
        <f>SUMIFS(AllWeights5[Weighting % (BT &amp; CZ per Era)],AllWeights5[Column1],Table6[[#This Row],[Combined Name]],AllWeights5[bldgvint],R$3)</f>
        <v>0</v>
      </c>
      <c r="S1571" s="20">
        <f>SUMIFS(AllWeights5[Weighting % (BT &amp; CZ per Era)],AllWeights5[Column1],Table6[[#This Row],[Combined Name]],AllWeights5[bldgvint],S$3)</f>
        <v>0</v>
      </c>
      <c r="T1571" s="20">
        <f>SUMIFS(AllWeights5[Weighting % (BT &amp; CZ per Era)],AllWeights5[Column1],Table6[[#This Row],[Combined Name]],AllWeights5[bldgvint],T$3)</f>
        <v>0</v>
      </c>
      <c r="U1571" s="20">
        <f>SUM(Table6[[#This Row],[1975]:[MH85]])</f>
        <v>1</v>
      </c>
    </row>
    <row r="1572" spans="1:21" hidden="1" x14ac:dyDescent="0.3">
      <c r="A1572" s="23" t="s">
        <v>2329</v>
      </c>
      <c r="B1572" s="23" t="s">
        <v>62</v>
      </c>
      <c r="C1572" s="23" t="s">
        <v>33</v>
      </c>
      <c r="D1572" s="23" t="s">
        <v>16</v>
      </c>
      <c r="E1572" s="23" t="s">
        <v>1969</v>
      </c>
      <c r="F1572" s="20">
        <f>SUMIFS(AllWeights5[Weighting % (BT &amp; CZ per Era)],AllWeights5[Column1],Table6[[#This Row],[Combined Name]],AllWeights5[bldgvint],F$3)</f>
        <v>0.47487295313382272</v>
      </c>
      <c r="G1572" s="20">
        <f>SUMIFS(AllWeights5[Weighting % (BT &amp; CZ per Era)],AllWeights5[Column1],Table6[[#This Row],[Combined Name]],AllWeights5[bldgvint],G$3)</f>
        <v>0.36140598531902879</v>
      </c>
      <c r="H1572" s="20">
        <f>SUMIFS(AllWeights5[Weighting % (BT &amp; CZ per Era)],AllWeights5[Column1],Table6[[#This Row],[Combined Name]],AllWeights5[bldgvint],H$3)</f>
        <v>0.16372106154714849</v>
      </c>
      <c r="I1572" s="20">
        <f>SUMIFS(AllWeights5[Weighting % (BT &amp; CZ per Era)],AllWeights5[Column1],Table6[[#This Row],[Combined Name]],AllWeights5[bldgvint],I$3)</f>
        <v>0</v>
      </c>
      <c r="J1572" s="20">
        <f>SUMIFS(AllWeights5[Weighting % (BT &amp; CZ per Era)],AllWeights5[Column1],Table6[[#This Row],[Combined Name]],AllWeights5[bldgvint],J$3)</f>
        <v>0</v>
      </c>
      <c r="K1572" s="20">
        <f>SUMIFS(AllWeights5[Weighting % (BT &amp; CZ per Era)],AllWeights5[Column1],Table6[[#This Row],[Combined Name]],AllWeights5[bldgvint],K$3)</f>
        <v>0</v>
      </c>
      <c r="L1572" s="20">
        <f>SUMIFS(AllWeights5[Weighting % (BT &amp; CZ per Era)],AllWeights5[Column1],Table6[[#This Row],[Combined Name]],AllWeights5[bldgvint],L$3)</f>
        <v>0</v>
      </c>
      <c r="M1572" s="20">
        <f>SUMIFS(AllWeights5[Weighting % (BT &amp; CZ per Era)],AllWeights5[Column1],Table6[[#This Row],[Combined Name]],AllWeights5[bldgvint],M$3)</f>
        <v>0</v>
      </c>
      <c r="N1572" s="20">
        <f>SUMIFS(AllWeights5[Weighting % (BT &amp; CZ per Era)],AllWeights5[Column1],Table6[[#This Row],[Combined Name]],AllWeights5[bldgvint],N$3)</f>
        <v>0</v>
      </c>
      <c r="O1572" s="20">
        <f>SUMIFS(AllWeights5[Weighting % (BT &amp; CZ per Era)],AllWeights5[Column1],Table6[[#This Row],[Combined Name]],AllWeights5[bldgvint],O$3)</f>
        <v>0</v>
      </c>
      <c r="P1572" s="20">
        <f>SUMIFS(AllWeights5[Weighting % (BT &amp; CZ per Era)],AllWeights5[Column1],Table6[[#This Row],[Combined Name]],AllWeights5[bldgvint],P$3)</f>
        <v>0</v>
      </c>
      <c r="Q1572" s="20">
        <f>SUMIFS(AllWeights5[Weighting % (BT &amp; CZ per Era)],AllWeights5[Column1],Table6[[#This Row],[Combined Name]],AllWeights5[bldgvint],Q$3)</f>
        <v>0</v>
      </c>
      <c r="R1572" s="20">
        <f>SUMIFS(AllWeights5[Weighting % (BT &amp; CZ per Era)],AllWeights5[Column1],Table6[[#This Row],[Combined Name]],AllWeights5[bldgvint],R$3)</f>
        <v>0</v>
      </c>
      <c r="S1572" s="20">
        <f>SUMIFS(AllWeights5[Weighting % (BT &amp; CZ per Era)],AllWeights5[Column1],Table6[[#This Row],[Combined Name]],AllWeights5[bldgvint],S$3)</f>
        <v>0</v>
      </c>
      <c r="T1572" s="20">
        <f>SUMIFS(AllWeights5[Weighting % (BT &amp; CZ per Era)],AllWeights5[Column1],Table6[[#This Row],[Combined Name]],AllWeights5[bldgvint],T$3)</f>
        <v>0</v>
      </c>
      <c r="U1572" s="20">
        <f>SUM(Table6[[#This Row],[1975]:[MH85]])</f>
        <v>1</v>
      </c>
    </row>
    <row r="1573" spans="1:21" hidden="1" x14ac:dyDescent="0.3">
      <c r="A1573" s="23" t="s">
        <v>2329</v>
      </c>
      <c r="B1573" s="23" t="s">
        <v>62</v>
      </c>
      <c r="C1573" s="23" t="s">
        <v>33</v>
      </c>
      <c r="D1573" s="23" t="s">
        <v>11</v>
      </c>
      <c r="E1573" s="23" t="s">
        <v>1970</v>
      </c>
      <c r="F1573" s="20">
        <f>SUMIFS(AllWeights5[Weighting % (BT &amp; CZ per Era)],AllWeights5[Column1],Table6[[#This Row],[Combined Name]],AllWeights5[bldgvint],F$3)</f>
        <v>0</v>
      </c>
      <c r="G1573" s="20">
        <f>SUMIFS(AllWeights5[Weighting % (BT &amp; CZ per Era)],AllWeights5[Column1],Table6[[#This Row],[Combined Name]],AllWeights5[bldgvint],G$3)</f>
        <v>0</v>
      </c>
      <c r="H1573" s="20">
        <f>SUMIFS(AllWeights5[Weighting % (BT &amp; CZ per Era)],AllWeights5[Column1],Table6[[#This Row],[Combined Name]],AllWeights5[bldgvint],H$3)</f>
        <v>0</v>
      </c>
      <c r="I1573" s="20">
        <f>SUMIFS(AllWeights5[Weighting % (BT &amp; CZ per Era)],AllWeights5[Column1],Table6[[#This Row],[Combined Name]],AllWeights5[bldgvint],I$3)</f>
        <v>0.4581984481784081</v>
      </c>
      <c r="J1573" s="20">
        <f>SUMIFS(AllWeights5[Weighting % (BT &amp; CZ per Era)],AllWeights5[Column1],Table6[[#This Row],[Combined Name]],AllWeights5[bldgvint],J$3)</f>
        <v>0.19700940342222906</v>
      </c>
      <c r="K1573" s="20">
        <f>SUMIFS(AllWeights5[Weighting % (BT &amp; CZ per Era)],AllWeights5[Column1],Table6[[#This Row],[Combined Name]],AllWeights5[bldgvint],K$3)</f>
        <v>0.19700940342222906</v>
      </c>
      <c r="L1573" s="20">
        <f>SUMIFS(AllWeights5[Weighting % (BT &amp; CZ per Era)],AllWeights5[Column1],Table6[[#This Row],[Combined Name]],AllWeights5[bldgvint],L$3)</f>
        <v>0.14778274497713376</v>
      </c>
      <c r="M1573" s="20">
        <f>SUMIFS(AllWeights5[Weighting % (BT &amp; CZ per Era)],AllWeights5[Column1],Table6[[#This Row],[Combined Name]],AllWeights5[bldgvint],M$3)</f>
        <v>0</v>
      </c>
      <c r="N1573" s="20">
        <f>SUMIFS(AllWeights5[Weighting % (BT &amp; CZ per Era)],AllWeights5[Column1],Table6[[#This Row],[Combined Name]],AllWeights5[bldgvint],N$3)</f>
        <v>0</v>
      </c>
      <c r="O1573" s="20">
        <f>SUMIFS(AllWeights5[Weighting % (BT &amp; CZ per Era)],AllWeights5[Column1],Table6[[#This Row],[Combined Name]],AllWeights5[bldgvint],O$3)</f>
        <v>0</v>
      </c>
      <c r="P1573" s="20">
        <f>SUMIFS(AllWeights5[Weighting % (BT &amp; CZ per Era)],AllWeights5[Column1],Table6[[#This Row],[Combined Name]],AllWeights5[bldgvint],P$3)</f>
        <v>0</v>
      </c>
      <c r="Q1573" s="20">
        <f>SUMIFS(AllWeights5[Weighting % (BT &amp; CZ per Era)],AllWeights5[Column1],Table6[[#This Row],[Combined Name]],AllWeights5[bldgvint],Q$3)</f>
        <v>0</v>
      </c>
      <c r="R1573" s="20">
        <f>SUMIFS(AllWeights5[Weighting % (BT &amp; CZ per Era)],AllWeights5[Column1],Table6[[#This Row],[Combined Name]],AllWeights5[bldgvint],R$3)</f>
        <v>0</v>
      </c>
      <c r="S1573" s="20">
        <f>SUMIFS(AllWeights5[Weighting % (BT &amp; CZ per Era)],AllWeights5[Column1],Table6[[#This Row],[Combined Name]],AllWeights5[bldgvint],S$3)</f>
        <v>0</v>
      </c>
      <c r="T1573" s="20">
        <f>SUMIFS(AllWeights5[Weighting % (BT &amp; CZ per Era)],AllWeights5[Column1],Table6[[#This Row],[Combined Name]],AllWeights5[bldgvint],T$3)</f>
        <v>0</v>
      </c>
      <c r="U1573" s="20">
        <f>SUM(Table6[[#This Row],[1975]:[MH85]])</f>
        <v>1</v>
      </c>
    </row>
    <row r="1574" spans="1:21" hidden="1" x14ac:dyDescent="0.3">
      <c r="A1574" s="23" t="s">
        <v>2329</v>
      </c>
      <c r="B1574" s="23" t="s">
        <v>62</v>
      </c>
      <c r="C1574" s="23" t="s">
        <v>33</v>
      </c>
      <c r="D1574" s="23" t="s">
        <v>14</v>
      </c>
      <c r="E1574" s="23" t="s">
        <v>1971</v>
      </c>
      <c r="F1574" s="20">
        <f>SUMIFS(AllWeights5[Weighting % (BT &amp; CZ per Era)],AllWeights5[Column1],Table6[[#This Row],[Combined Name]],AllWeights5[bldgvint],F$3)</f>
        <v>0</v>
      </c>
      <c r="G1574" s="20">
        <f>SUMIFS(AllWeights5[Weighting % (BT &amp; CZ per Era)],AllWeights5[Column1],Table6[[#This Row],[Combined Name]],AllWeights5[bldgvint],G$3)</f>
        <v>0</v>
      </c>
      <c r="H1574" s="20">
        <f>SUMIFS(AllWeights5[Weighting % (BT &amp; CZ per Era)],AllWeights5[Column1],Table6[[#This Row],[Combined Name]],AllWeights5[bldgvint],H$3)</f>
        <v>0</v>
      </c>
      <c r="I1574" s="20">
        <f>SUMIFS(AllWeights5[Weighting % (BT &amp; CZ per Era)],AllWeights5[Column1],Table6[[#This Row],[Combined Name]],AllWeights5[bldgvint],I$3)</f>
        <v>0</v>
      </c>
      <c r="J1574" s="20">
        <f>SUMIFS(AllWeights5[Weighting % (BT &amp; CZ per Era)],AllWeights5[Column1],Table6[[#This Row],[Combined Name]],AllWeights5[bldgvint],J$3)</f>
        <v>0</v>
      </c>
      <c r="K1574" s="20">
        <f>SUMIFS(AllWeights5[Weighting % (BT &amp; CZ per Era)],AllWeights5[Column1],Table6[[#This Row],[Combined Name]],AllWeights5[bldgvint],K$3)</f>
        <v>0</v>
      </c>
      <c r="L1574" s="20">
        <f>SUMIFS(AllWeights5[Weighting % (BT &amp; CZ per Era)],AllWeights5[Column1],Table6[[#This Row],[Combined Name]],AllWeights5[bldgvint],L$3)</f>
        <v>0</v>
      </c>
      <c r="M1574" s="20">
        <f>SUMIFS(AllWeights5[Weighting % (BT &amp; CZ per Era)],AllWeights5[Column1],Table6[[#This Row],[Combined Name]],AllWeights5[bldgvint],M$3)</f>
        <v>0.74993481095176007</v>
      </c>
      <c r="N1574" s="20">
        <f>SUMIFS(AllWeights5[Weighting % (BT &amp; CZ per Era)],AllWeights5[Column1],Table6[[#This Row],[Combined Name]],AllWeights5[bldgvint],N$3)</f>
        <v>0.25006518904823988</v>
      </c>
      <c r="O1574" s="20">
        <f>SUMIFS(AllWeights5[Weighting % (BT &amp; CZ per Era)],AllWeights5[Column1],Table6[[#This Row],[Combined Name]],AllWeights5[bldgvint],O$3)</f>
        <v>0</v>
      </c>
      <c r="P1574" s="20">
        <f>SUMIFS(AllWeights5[Weighting % (BT &amp; CZ per Era)],AllWeights5[Column1],Table6[[#This Row],[Combined Name]],AllWeights5[bldgvint],P$3)</f>
        <v>0</v>
      </c>
      <c r="Q1574" s="20">
        <f>SUMIFS(AllWeights5[Weighting % (BT &amp; CZ per Era)],AllWeights5[Column1],Table6[[#This Row],[Combined Name]],AllWeights5[bldgvint],Q$3)</f>
        <v>0</v>
      </c>
      <c r="R1574" s="20">
        <f>SUMIFS(AllWeights5[Weighting % (BT &amp; CZ per Era)],AllWeights5[Column1],Table6[[#This Row],[Combined Name]],AllWeights5[bldgvint],R$3)</f>
        <v>0</v>
      </c>
      <c r="S1574" s="20">
        <f>SUMIFS(AllWeights5[Weighting % (BT &amp; CZ per Era)],AllWeights5[Column1],Table6[[#This Row],[Combined Name]],AllWeights5[bldgvint],S$3)</f>
        <v>0</v>
      </c>
      <c r="T1574" s="20">
        <f>SUMIFS(AllWeights5[Weighting % (BT &amp; CZ per Era)],AllWeights5[Column1],Table6[[#This Row],[Combined Name]],AllWeights5[bldgvint],T$3)</f>
        <v>0</v>
      </c>
      <c r="U1574" s="20">
        <f>SUM(Table6[[#This Row],[1975]:[MH85]])</f>
        <v>1</v>
      </c>
    </row>
    <row r="1575" spans="1:21" hidden="1" x14ac:dyDescent="0.3">
      <c r="A1575" s="23" t="s">
        <v>2329</v>
      </c>
      <c r="B1575" s="23" t="s">
        <v>62</v>
      </c>
      <c r="C1575" s="23" t="s">
        <v>33</v>
      </c>
      <c r="D1575" s="23" t="s">
        <v>19</v>
      </c>
      <c r="E1575" s="23" t="s">
        <v>1972</v>
      </c>
      <c r="F1575" s="20">
        <f>SUMIFS(AllWeights5[Weighting % (BT &amp; CZ per Era)],AllWeights5[Column1],Table6[[#This Row],[Combined Name]],AllWeights5[bldgvint],F$3)</f>
        <v>0</v>
      </c>
      <c r="G1575" s="20">
        <f>SUMIFS(AllWeights5[Weighting % (BT &amp; CZ per Era)],AllWeights5[Column1],Table6[[#This Row],[Combined Name]],AllWeights5[bldgvint],G$3)</f>
        <v>0</v>
      </c>
      <c r="H1575" s="20">
        <f>SUMIFS(AllWeights5[Weighting % (BT &amp; CZ per Era)],AllWeights5[Column1],Table6[[#This Row],[Combined Name]],AllWeights5[bldgvint],H$3)</f>
        <v>0</v>
      </c>
      <c r="I1575" s="20">
        <f>SUMIFS(AllWeights5[Weighting % (BT &amp; CZ per Era)],AllWeights5[Column1],Table6[[#This Row],[Combined Name]],AllWeights5[bldgvint],I$3)</f>
        <v>0</v>
      </c>
      <c r="J1575" s="20">
        <f>SUMIFS(AllWeights5[Weighting % (BT &amp; CZ per Era)],AllWeights5[Column1],Table6[[#This Row],[Combined Name]],AllWeights5[bldgvint],J$3)</f>
        <v>0</v>
      </c>
      <c r="K1575" s="20">
        <f>SUMIFS(AllWeights5[Weighting % (BT &amp; CZ per Era)],AllWeights5[Column1],Table6[[#This Row],[Combined Name]],AllWeights5[bldgvint],K$3)</f>
        <v>0</v>
      </c>
      <c r="L1575" s="20">
        <f>SUMIFS(AllWeights5[Weighting % (BT &amp; CZ per Era)],AllWeights5[Column1],Table6[[#This Row],[Combined Name]],AllWeights5[bldgvint],L$3)</f>
        <v>0</v>
      </c>
      <c r="M1575" s="20">
        <f>SUMIFS(AllWeights5[Weighting % (BT &amp; CZ per Era)],AllWeights5[Column1],Table6[[#This Row],[Combined Name]],AllWeights5[bldgvint],M$3)</f>
        <v>0</v>
      </c>
      <c r="N1575" s="20">
        <f>SUMIFS(AllWeights5[Weighting % (BT &amp; CZ per Era)],AllWeights5[Column1],Table6[[#This Row],[Combined Name]],AllWeights5[bldgvint],N$3)</f>
        <v>0</v>
      </c>
      <c r="O1575" s="20">
        <f>SUMIFS(AllWeights5[Weighting % (BT &amp; CZ per Era)],AllWeights5[Column1],Table6[[#This Row],[Combined Name]],AllWeights5[bldgvint],O$3)</f>
        <v>1</v>
      </c>
      <c r="P1575" s="20">
        <f>SUMIFS(AllWeights5[Weighting % (BT &amp; CZ per Era)],AllWeights5[Column1],Table6[[#This Row],[Combined Name]],AllWeights5[bldgvint],P$3)</f>
        <v>0</v>
      </c>
      <c r="Q1575" s="20">
        <f>SUMIFS(AllWeights5[Weighting % (BT &amp; CZ per Era)],AllWeights5[Column1],Table6[[#This Row],[Combined Name]],AllWeights5[bldgvint],Q$3)</f>
        <v>0</v>
      </c>
      <c r="R1575" s="20">
        <f>SUMIFS(AllWeights5[Weighting % (BT &amp; CZ per Era)],AllWeights5[Column1],Table6[[#This Row],[Combined Name]],AllWeights5[bldgvint],R$3)</f>
        <v>0</v>
      </c>
      <c r="S1575" s="20">
        <f>SUMIFS(AllWeights5[Weighting % (BT &amp; CZ per Era)],AllWeights5[Column1],Table6[[#This Row],[Combined Name]],AllWeights5[bldgvint],S$3)</f>
        <v>0</v>
      </c>
      <c r="T1575" s="20">
        <f>SUMIFS(AllWeights5[Weighting % (BT &amp; CZ per Era)],AllWeights5[Column1],Table6[[#This Row],[Combined Name]],AllWeights5[bldgvint],T$3)</f>
        <v>0</v>
      </c>
      <c r="U1575" s="20">
        <f>SUM(Table6[[#This Row],[1975]:[MH85]])</f>
        <v>1</v>
      </c>
    </row>
    <row r="1576" spans="1:21" hidden="1" x14ac:dyDescent="0.3">
      <c r="A1576" s="23" t="s">
        <v>2329</v>
      </c>
      <c r="B1576" s="23" t="s">
        <v>62</v>
      </c>
      <c r="C1576" s="23" t="s">
        <v>34</v>
      </c>
      <c r="D1576" s="23" t="s">
        <v>16</v>
      </c>
      <c r="E1576" s="23" t="s">
        <v>1973</v>
      </c>
      <c r="F1576" s="20">
        <f>SUMIFS(AllWeights5[Weighting % (BT &amp; CZ per Era)],AllWeights5[Column1],Table6[[#This Row],[Combined Name]],AllWeights5[bldgvint],F$3)</f>
        <v>0.12923191816782836</v>
      </c>
      <c r="G1576" s="20">
        <f>SUMIFS(AllWeights5[Weighting % (BT &amp; CZ per Era)],AllWeights5[Column1],Table6[[#This Row],[Combined Name]],AllWeights5[bldgvint],G$3)</f>
        <v>0.56944192993572917</v>
      </c>
      <c r="H1576" s="20">
        <f>SUMIFS(AllWeights5[Weighting % (BT &amp; CZ per Era)],AllWeights5[Column1],Table6[[#This Row],[Combined Name]],AllWeights5[bldgvint],H$3)</f>
        <v>0.30132615189644246</v>
      </c>
      <c r="I1576" s="20">
        <f>SUMIFS(AllWeights5[Weighting % (BT &amp; CZ per Era)],AllWeights5[Column1],Table6[[#This Row],[Combined Name]],AllWeights5[bldgvint],I$3)</f>
        <v>0</v>
      </c>
      <c r="J1576" s="20">
        <f>SUMIFS(AllWeights5[Weighting % (BT &amp; CZ per Era)],AllWeights5[Column1],Table6[[#This Row],[Combined Name]],AllWeights5[bldgvint],J$3)</f>
        <v>0</v>
      </c>
      <c r="K1576" s="20">
        <f>SUMIFS(AllWeights5[Weighting % (BT &amp; CZ per Era)],AllWeights5[Column1],Table6[[#This Row],[Combined Name]],AllWeights5[bldgvint],K$3)</f>
        <v>0</v>
      </c>
      <c r="L1576" s="20">
        <f>SUMIFS(AllWeights5[Weighting % (BT &amp; CZ per Era)],AllWeights5[Column1],Table6[[#This Row],[Combined Name]],AllWeights5[bldgvint],L$3)</f>
        <v>0</v>
      </c>
      <c r="M1576" s="20">
        <f>SUMIFS(AllWeights5[Weighting % (BT &amp; CZ per Era)],AllWeights5[Column1],Table6[[#This Row],[Combined Name]],AllWeights5[bldgvint],M$3)</f>
        <v>0</v>
      </c>
      <c r="N1576" s="20">
        <f>SUMIFS(AllWeights5[Weighting % (BT &amp; CZ per Era)],AllWeights5[Column1],Table6[[#This Row],[Combined Name]],AllWeights5[bldgvint],N$3)</f>
        <v>0</v>
      </c>
      <c r="O1576" s="20">
        <f>SUMIFS(AllWeights5[Weighting % (BT &amp; CZ per Era)],AllWeights5[Column1],Table6[[#This Row],[Combined Name]],AllWeights5[bldgvint],O$3)</f>
        <v>0</v>
      </c>
      <c r="P1576" s="20">
        <f>SUMIFS(AllWeights5[Weighting % (BT &amp; CZ per Era)],AllWeights5[Column1],Table6[[#This Row],[Combined Name]],AllWeights5[bldgvint],P$3)</f>
        <v>0</v>
      </c>
      <c r="Q1576" s="20">
        <f>SUMIFS(AllWeights5[Weighting % (BT &amp; CZ per Era)],AllWeights5[Column1],Table6[[#This Row],[Combined Name]],AllWeights5[bldgvint],Q$3)</f>
        <v>0</v>
      </c>
      <c r="R1576" s="20">
        <f>SUMIFS(AllWeights5[Weighting % (BT &amp; CZ per Era)],AllWeights5[Column1],Table6[[#This Row],[Combined Name]],AllWeights5[bldgvint],R$3)</f>
        <v>0</v>
      </c>
      <c r="S1576" s="20">
        <f>SUMIFS(AllWeights5[Weighting % (BT &amp; CZ per Era)],AllWeights5[Column1],Table6[[#This Row],[Combined Name]],AllWeights5[bldgvint],S$3)</f>
        <v>0</v>
      </c>
      <c r="T1576" s="20">
        <f>SUMIFS(AllWeights5[Weighting % (BT &amp; CZ per Era)],AllWeights5[Column1],Table6[[#This Row],[Combined Name]],AllWeights5[bldgvint],T$3)</f>
        <v>0</v>
      </c>
      <c r="U1576" s="20">
        <f>SUM(Table6[[#This Row],[1975]:[MH85]])</f>
        <v>1</v>
      </c>
    </row>
    <row r="1577" spans="1:21" hidden="1" x14ac:dyDescent="0.3">
      <c r="A1577" s="23" t="s">
        <v>2329</v>
      </c>
      <c r="B1577" s="23" t="s">
        <v>62</v>
      </c>
      <c r="C1577" s="23" t="s">
        <v>34</v>
      </c>
      <c r="D1577" s="23" t="s">
        <v>11</v>
      </c>
      <c r="E1577" s="23" t="s">
        <v>1974</v>
      </c>
      <c r="F1577" s="20">
        <f>SUMIFS(AllWeights5[Weighting % (BT &amp; CZ per Era)],AllWeights5[Column1],Table6[[#This Row],[Combined Name]],AllWeights5[bldgvint],F$3)</f>
        <v>0</v>
      </c>
      <c r="G1577" s="20">
        <f>SUMIFS(AllWeights5[Weighting % (BT &amp; CZ per Era)],AllWeights5[Column1],Table6[[#This Row],[Combined Name]],AllWeights5[bldgvint],G$3)</f>
        <v>0</v>
      </c>
      <c r="H1577" s="20">
        <f>SUMIFS(AllWeights5[Weighting % (BT &amp; CZ per Era)],AllWeights5[Column1],Table6[[#This Row],[Combined Name]],AllWeights5[bldgvint],H$3)</f>
        <v>0</v>
      </c>
      <c r="I1577" s="20">
        <f>SUMIFS(AllWeights5[Weighting % (BT &amp; CZ per Era)],AllWeights5[Column1],Table6[[#This Row],[Combined Name]],AllWeights5[bldgvint],I$3)</f>
        <v>0.35753045233167557</v>
      </c>
      <c r="J1577" s="20">
        <f>SUMIFS(AllWeights5[Weighting % (BT &amp; CZ per Era)],AllWeights5[Column1],Table6[[#This Row],[Combined Name]],AllWeights5[bldgvint],J$3)</f>
        <v>0.23362060976739879</v>
      </c>
      <c r="K1577" s="20">
        <f>SUMIFS(AllWeights5[Weighting % (BT &amp; CZ per Era)],AllWeights5[Column1],Table6[[#This Row],[Combined Name]],AllWeights5[bldgvint],K$3)</f>
        <v>0.23362060976739879</v>
      </c>
      <c r="L1577" s="20">
        <f>SUMIFS(AllWeights5[Weighting % (BT &amp; CZ per Era)],AllWeights5[Column1],Table6[[#This Row],[Combined Name]],AllWeights5[bldgvint],L$3)</f>
        <v>0.17522832813352693</v>
      </c>
      <c r="M1577" s="20">
        <f>SUMIFS(AllWeights5[Weighting % (BT &amp; CZ per Era)],AllWeights5[Column1],Table6[[#This Row],[Combined Name]],AllWeights5[bldgvint],M$3)</f>
        <v>0</v>
      </c>
      <c r="N1577" s="20">
        <f>SUMIFS(AllWeights5[Weighting % (BT &amp; CZ per Era)],AllWeights5[Column1],Table6[[#This Row],[Combined Name]],AllWeights5[bldgvint],N$3)</f>
        <v>0</v>
      </c>
      <c r="O1577" s="20">
        <f>SUMIFS(AllWeights5[Weighting % (BT &amp; CZ per Era)],AllWeights5[Column1],Table6[[#This Row],[Combined Name]],AllWeights5[bldgvint],O$3)</f>
        <v>0</v>
      </c>
      <c r="P1577" s="20">
        <f>SUMIFS(AllWeights5[Weighting % (BT &amp; CZ per Era)],AllWeights5[Column1],Table6[[#This Row],[Combined Name]],AllWeights5[bldgvint],P$3)</f>
        <v>0</v>
      </c>
      <c r="Q1577" s="20">
        <f>SUMIFS(AllWeights5[Weighting % (BT &amp; CZ per Era)],AllWeights5[Column1],Table6[[#This Row],[Combined Name]],AllWeights5[bldgvint],Q$3)</f>
        <v>0</v>
      </c>
      <c r="R1577" s="20">
        <f>SUMIFS(AllWeights5[Weighting % (BT &amp; CZ per Era)],AllWeights5[Column1],Table6[[#This Row],[Combined Name]],AllWeights5[bldgvint],R$3)</f>
        <v>0</v>
      </c>
      <c r="S1577" s="20">
        <f>SUMIFS(AllWeights5[Weighting % (BT &amp; CZ per Era)],AllWeights5[Column1],Table6[[#This Row],[Combined Name]],AllWeights5[bldgvint],S$3)</f>
        <v>0</v>
      </c>
      <c r="T1577" s="20">
        <f>SUMIFS(AllWeights5[Weighting % (BT &amp; CZ per Era)],AllWeights5[Column1],Table6[[#This Row],[Combined Name]],AllWeights5[bldgvint],T$3)</f>
        <v>0</v>
      </c>
      <c r="U1577" s="20">
        <f>SUM(Table6[[#This Row],[1975]:[MH85]])</f>
        <v>1</v>
      </c>
    </row>
    <row r="1578" spans="1:21" hidden="1" x14ac:dyDescent="0.3">
      <c r="A1578" s="23" t="s">
        <v>2329</v>
      </c>
      <c r="B1578" s="23" t="s">
        <v>62</v>
      </c>
      <c r="C1578" s="23" t="s">
        <v>34</v>
      </c>
      <c r="D1578" s="23" t="s">
        <v>14</v>
      </c>
      <c r="E1578" s="23" t="s">
        <v>1975</v>
      </c>
      <c r="F1578" s="20">
        <f>SUMIFS(AllWeights5[Weighting % (BT &amp; CZ per Era)],AllWeights5[Column1],Table6[[#This Row],[Combined Name]],AllWeights5[bldgvint],F$3)</f>
        <v>0</v>
      </c>
      <c r="G1578" s="20">
        <f>SUMIFS(AllWeights5[Weighting % (BT &amp; CZ per Era)],AllWeights5[Column1],Table6[[#This Row],[Combined Name]],AllWeights5[bldgvint],G$3)</f>
        <v>0</v>
      </c>
      <c r="H1578" s="20">
        <f>SUMIFS(AllWeights5[Weighting % (BT &amp; CZ per Era)],AllWeights5[Column1],Table6[[#This Row],[Combined Name]],AllWeights5[bldgvint],H$3)</f>
        <v>0</v>
      </c>
      <c r="I1578" s="20">
        <f>SUMIFS(AllWeights5[Weighting % (BT &amp; CZ per Era)],AllWeights5[Column1],Table6[[#This Row],[Combined Name]],AllWeights5[bldgvint],I$3)</f>
        <v>0</v>
      </c>
      <c r="J1578" s="20">
        <f>SUMIFS(AllWeights5[Weighting % (BT &amp; CZ per Era)],AllWeights5[Column1],Table6[[#This Row],[Combined Name]],AllWeights5[bldgvint],J$3)</f>
        <v>0</v>
      </c>
      <c r="K1578" s="20">
        <f>SUMIFS(AllWeights5[Weighting % (BT &amp; CZ per Era)],AllWeights5[Column1],Table6[[#This Row],[Combined Name]],AllWeights5[bldgvint],K$3)</f>
        <v>0</v>
      </c>
      <c r="L1578" s="20">
        <f>SUMIFS(AllWeights5[Weighting % (BT &amp; CZ per Era)],AllWeights5[Column1],Table6[[#This Row],[Combined Name]],AllWeights5[bldgvint],L$3)</f>
        <v>0</v>
      </c>
      <c r="M1578" s="20">
        <f>SUMIFS(AllWeights5[Weighting % (BT &amp; CZ per Era)],AllWeights5[Column1],Table6[[#This Row],[Combined Name]],AllWeights5[bldgvint],M$3)</f>
        <v>0.7499889824159357</v>
      </c>
      <c r="N1578" s="20">
        <f>SUMIFS(AllWeights5[Weighting % (BT &amp; CZ per Era)],AllWeights5[Column1],Table6[[#This Row],[Combined Name]],AllWeights5[bldgvint],N$3)</f>
        <v>0.25001101758406413</v>
      </c>
      <c r="O1578" s="20">
        <f>SUMIFS(AllWeights5[Weighting % (BT &amp; CZ per Era)],AllWeights5[Column1],Table6[[#This Row],[Combined Name]],AllWeights5[bldgvint],O$3)</f>
        <v>0</v>
      </c>
      <c r="P1578" s="20">
        <f>SUMIFS(AllWeights5[Weighting % (BT &amp; CZ per Era)],AllWeights5[Column1],Table6[[#This Row],[Combined Name]],AllWeights5[bldgvint],P$3)</f>
        <v>0</v>
      </c>
      <c r="Q1578" s="20">
        <f>SUMIFS(AllWeights5[Weighting % (BT &amp; CZ per Era)],AllWeights5[Column1],Table6[[#This Row],[Combined Name]],AllWeights5[bldgvint],Q$3)</f>
        <v>0</v>
      </c>
      <c r="R1578" s="20">
        <f>SUMIFS(AllWeights5[Weighting % (BT &amp; CZ per Era)],AllWeights5[Column1],Table6[[#This Row],[Combined Name]],AllWeights5[bldgvint],R$3)</f>
        <v>0</v>
      </c>
      <c r="S1578" s="20">
        <f>SUMIFS(AllWeights5[Weighting % (BT &amp; CZ per Era)],AllWeights5[Column1],Table6[[#This Row],[Combined Name]],AllWeights5[bldgvint],S$3)</f>
        <v>0</v>
      </c>
      <c r="T1578" s="20">
        <f>SUMIFS(AllWeights5[Weighting % (BT &amp; CZ per Era)],AllWeights5[Column1],Table6[[#This Row],[Combined Name]],AllWeights5[bldgvint],T$3)</f>
        <v>0</v>
      </c>
      <c r="U1578" s="20">
        <f>SUM(Table6[[#This Row],[1975]:[MH85]])</f>
        <v>0.99999999999999978</v>
      </c>
    </row>
    <row r="1579" spans="1:21" hidden="1" x14ac:dyDescent="0.3">
      <c r="A1579" s="23" t="s">
        <v>2329</v>
      </c>
      <c r="B1579" s="23" t="s">
        <v>62</v>
      </c>
      <c r="C1579" s="23" t="s">
        <v>34</v>
      </c>
      <c r="D1579" s="23" t="s">
        <v>19</v>
      </c>
      <c r="E1579" s="23" t="s">
        <v>1976</v>
      </c>
      <c r="F1579" s="20">
        <f>SUMIFS(AllWeights5[Weighting % (BT &amp; CZ per Era)],AllWeights5[Column1],Table6[[#This Row],[Combined Name]],AllWeights5[bldgvint],F$3)</f>
        <v>0</v>
      </c>
      <c r="G1579" s="20">
        <f>SUMIFS(AllWeights5[Weighting % (BT &amp; CZ per Era)],AllWeights5[Column1],Table6[[#This Row],[Combined Name]],AllWeights5[bldgvint],G$3)</f>
        <v>0</v>
      </c>
      <c r="H1579" s="20">
        <f>SUMIFS(AllWeights5[Weighting % (BT &amp; CZ per Era)],AllWeights5[Column1],Table6[[#This Row],[Combined Name]],AllWeights5[bldgvint],H$3)</f>
        <v>0</v>
      </c>
      <c r="I1579" s="20">
        <f>SUMIFS(AllWeights5[Weighting % (BT &amp; CZ per Era)],AllWeights5[Column1],Table6[[#This Row],[Combined Name]],AllWeights5[bldgvint],I$3)</f>
        <v>0</v>
      </c>
      <c r="J1579" s="20">
        <f>SUMIFS(AllWeights5[Weighting % (BT &amp; CZ per Era)],AllWeights5[Column1],Table6[[#This Row],[Combined Name]],AllWeights5[bldgvint],J$3)</f>
        <v>0</v>
      </c>
      <c r="K1579" s="20">
        <f>SUMIFS(AllWeights5[Weighting % (BT &amp; CZ per Era)],AllWeights5[Column1],Table6[[#This Row],[Combined Name]],AllWeights5[bldgvint],K$3)</f>
        <v>0</v>
      </c>
      <c r="L1579" s="20">
        <f>SUMIFS(AllWeights5[Weighting % (BT &amp; CZ per Era)],AllWeights5[Column1],Table6[[#This Row],[Combined Name]],AllWeights5[bldgvint],L$3)</f>
        <v>0</v>
      </c>
      <c r="M1579" s="20">
        <f>SUMIFS(AllWeights5[Weighting % (BT &amp; CZ per Era)],AllWeights5[Column1],Table6[[#This Row],[Combined Name]],AllWeights5[bldgvint],M$3)</f>
        <v>0</v>
      </c>
      <c r="N1579" s="20">
        <f>SUMIFS(AllWeights5[Weighting % (BT &amp; CZ per Era)],AllWeights5[Column1],Table6[[#This Row],[Combined Name]],AllWeights5[bldgvint],N$3)</f>
        <v>0</v>
      </c>
      <c r="O1579" s="20">
        <f>SUMIFS(AllWeights5[Weighting % (BT &amp; CZ per Era)],AllWeights5[Column1],Table6[[#This Row],[Combined Name]],AllWeights5[bldgvint],O$3)</f>
        <v>1</v>
      </c>
      <c r="P1579" s="20">
        <f>SUMIFS(AllWeights5[Weighting % (BT &amp; CZ per Era)],AllWeights5[Column1],Table6[[#This Row],[Combined Name]],AllWeights5[bldgvint],P$3)</f>
        <v>0</v>
      </c>
      <c r="Q1579" s="20">
        <f>SUMIFS(AllWeights5[Weighting % (BT &amp; CZ per Era)],AllWeights5[Column1],Table6[[#This Row],[Combined Name]],AllWeights5[bldgvint],Q$3)</f>
        <v>0</v>
      </c>
      <c r="R1579" s="20">
        <f>SUMIFS(AllWeights5[Weighting % (BT &amp; CZ per Era)],AllWeights5[Column1],Table6[[#This Row],[Combined Name]],AllWeights5[bldgvint],R$3)</f>
        <v>0</v>
      </c>
      <c r="S1579" s="20">
        <f>SUMIFS(AllWeights5[Weighting % (BT &amp; CZ per Era)],AllWeights5[Column1],Table6[[#This Row],[Combined Name]],AllWeights5[bldgvint],S$3)</f>
        <v>0</v>
      </c>
      <c r="T1579" s="20">
        <f>SUMIFS(AllWeights5[Weighting % (BT &amp; CZ per Era)],AllWeights5[Column1],Table6[[#This Row],[Combined Name]],AllWeights5[bldgvint],T$3)</f>
        <v>0</v>
      </c>
      <c r="U1579" s="20">
        <f>SUM(Table6[[#This Row],[1975]:[MH85]])</f>
        <v>1</v>
      </c>
    </row>
    <row r="1580" spans="1:21" hidden="1" x14ac:dyDescent="0.3">
      <c r="A1580" s="23" t="s">
        <v>2329</v>
      </c>
      <c r="B1580" s="23" t="s">
        <v>62</v>
      </c>
      <c r="C1580" s="23" t="s">
        <v>24</v>
      </c>
      <c r="D1580" s="23" t="s">
        <v>16</v>
      </c>
      <c r="E1580" s="23" t="s">
        <v>1345</v>
      </c>
      <c r="F1580" s="20">
        <f>SUMIFS(AllWeights5[Weighting % (BT &amp; CZ per Era)],AllWeights5[Column1],Table6[[#This Row],[Combined Name]],AllWeights5[bldgvint],F$3)</f>
        <v>0.24694628403237673</v>
      </c>
      <c r="G1580" s="20">
        <f>SUMIFS(AllWeights5[Weighting % (BT &amp; CZ per Era)],AllWeights5[Column1],Table6[[#This Row],[Combined Name]],AllWeights5[bldgvint],G$3)</f>
        <v>0.4351729212656365</v>
      </c>
      <c r="H1580" s="20">
        <f>SUMIFS(AllWeights5[Weighting % (BT &amp; CZ per Era)],AllWeights5[Column1],Table6[[#This Row],[Combined Name]],AllWeights5[bldgvint],H$3)</f>
        <v>0.31788079470198677</v>
      </c>
      <c r="I1580" s="20">
        <f>SUMIFS(AllWeights5[Weighting % (BT &amp; CZ per Era)],AllWeights5[Column1],Table6[[#This Row],[Combined Name]],AllWeights5[bldgvint],I$3)</f>
        <v>0</v>
      </c>
      <c r="J1580" s="20">
        <f>SUMIFS(AllWeights5[Weighting % (BT &amp; CZ per Era)],AllWeights5[Column1],Table6[[#This Row],[Combined Name]],AllWeights5[bldgvint],J$3)</f>
        <v>0</v>
      </c>
      <c r="K1580" s="20">
        <f>SUMIFS(AllWeights5[Weighting % (BT &amp; CZ per Era)],AllWeights5[Column1],Table6[[#This Row],[Combined Name]],AllWeights5[bldgvint],K$3)</f>
        <v>0</v>
      </c>
      <c r="L1580" s="20">
        <f>SUMIFS(AllWeights5[Weighting % (BT &amp; CZ per Era)],AllWeights5[Column1],Table6[[#This Row],[Combined Name]],AllWeights5[bldgvint],L$3)</f>
        <v>0</v>
      </c>
      <c r="M1580" s="20">
        <f>SUMIFS(AllWeights5[Weighting % (BT &amp; CZ per Era)],AllWeights5[Column1],Table6[[#This Row],[Combined Name]],AllWeights5[bldgvint],M$3)</f>
        <v>0</v>
      </c>
      <c r="N1580" s="20">
        <f>SUMIFS(AllWeights5[Weighting % (BT &amp; CZ per Era)],AllWeights5[Column1],Table6[[#This Row],[Combined Name]],AllWeights5[bldgvint],N$3)</f>
        <v>0</v>
      </c>
      <c r="O1580" s="20">
        <f>SUMIFS(AllWeights5[Weighting % (BT &amp; CZ per Era)],AllWeights5[Column1],Table6[[#This Row],[Combined Name]],AllWeights5[bldgvint],O$3)</f>
        <v>0</v>
      </c>
      <c r="P1580" s="20">
        <f>SUMIFS(AllWeights5[Weighting % (BT &amp; CZ per Era)],AllWeights5[Column1],Table6[[#This Row],[Combined Name]],AllWeights5[bldgvint],P$3)</f>
        <v>0</v>
      </c>
      <c r="Q1580" s="20">
        <f>SUMIFS(AllWeights5[Weighting % (BT &amp; CZ per Era)],AllWeights5[Column1],Table6[[#This Row],[Combined Name]],AllWeights5[bldgvint],Q$3)</f>
        <v>0</v>
      </c>
      <c r="R1580" s="20">
        <f>SUMIFS(AllWeights5[Weighting % (BT &amp; CZ per Era)],AllWeights5[Column1],Table6[[#This Row],[Combined Name]],AllWeights5[bldgvint],R$3)</f>
        <v>0</v>
      </c>
      <c r="S1580" s="20">
        <f>SUMIFS(AllWeights5[Weighting % (BT &amp; CZ per Era)],AllWeights5[Column1],Table6[[#This Row],[Combined Name]],AllWeights5[bldgvint],S$3)</f>
        <v>0</v>
      </c>
      <c r="T1580" s="20">
        <f>SUMIFS(AllWeights5[Weighting % (BT &amp; CZ per Era)],AllWeights5[Column1],Table6[[#This Row],[Combined Name]],AllWeights5[bldgvint],T$3)</f>
        <v>0</v>
      </c>
      <c r="U1580" s="20">
        <f>SUM(Table6[[#This Row],[1975]:[MH85]])</f>
        <v>1</v>
      </c>
    </row>
    <row r="1581" spans="1:21" hidden="1" x14ac:dyDescent="0.3">
      <c r="A1581" s="23" t="s">
        <v>2329</v>
      </c>
      <c r="B1581" s="23" t="s">
        <v>62</v>
      </c>
      <c r="C1581" s="23" t="s">
        <v>24</v>
      </c>
      <c r="D1581" s="23" t="s">
        <v>11</v>
      </c>
      <c r="E1581" s="23" t="s">
        <v>1346</v>
      </c>
      <c r="F1581" s="20">
        <f>SUMIFS(AllWeights5[Weighting % (BT &amp; CZ per Era)],AllWeights5[Column1],Table6[[#This Row],[Combined Name]],AllWeights5[bldgvint],F$3)</f>
        <v>0</v>
      </c>
      <c r="G1581" s="20">
        <f>SUMIFS(AllWeights5[Weighting % (BT &amp; CZ per Era)],AllWeights5[Column1],Table6[[#This Row],[Combined Name]],AllWeights5[bldgvint],G$3)</f>
        <v>0</v>
      </c>
      <c r="H1581" s="20">
        <f>SUMIFS(AllWeights5[Weighting % (BT &amp; CZ per Era)],AllWeights5[Column1],Table6[[#This Row],[Combined Name]],AllWeights5[bldgvint],H$3)</f>
        <v>0</v>
      </c>
      <c r="I1581" s="20">
        <f>SUMIFS(AllWeights5[Weighting % (BT &amp; CZ per Era)],AllWeights5[Column1],Table6[[#This Row],[Combined Name]],AllWeights5[bldgvint],I$3)</f>
        <v>0.44838709677419353</v>
      </c>
      <c r="J1581" s="20">
        <f>SUMIFS(AllWeights5[Weighting % (BT &amp; CZ per Era)],AllWeights5[Column1],Table6[[#This Row],[Combined Name]],AllWeights5[bldgvint],J$3)</f>
        <v>0.20058651026392962</v>
      </c>
      <c r="K1581" s="20">
        <f>SUMIFS(AllWeights5[Weighting % (BT &amp; CZ per Era)],AllWeights5[Column1],Table6[[#This Row],[Combined Name]],AllWeights5[bldgvint],K$3)</f>
        <v>0.20058651026392962</v>
      </c>
      <c r="L1581" s="20">
        <f>SUMIFS(AllWeights5[Weighting % (BT &amp; CZ per Era)],AllWeights5[Column1],Table6[[#This Row],[Combined Name]],AllWeights5[bldgvint],L$3)</f>
        <v>0.15043988269794722</v>
      </c>
      <c r="M1581" s="20">
        <f>SUMIFS(AllWeights5[Weighting % (BT &amp; CZ per Era)],AllWeights5[Column1],Table6[[#This Row],[Combined Name]],AllWeights5[bldgvint],M$3)</f>
        <v>0</v>
      </c>
      <c r="N1581" s="20">
        <f>SUMIFS(AllWeights5[Weighting % (BT &amp; CZ per Era)],AllWeights5[Column1],Table6[[#This Row],[Combined Name]],AllWeights5[bldgvint],N$3)</f>
        <v>0</v>
      </c>
      <c r="O1581" s="20">
        <f>SUMIFS(AllWeights5[Weighting % (BT &amp; CZ per Era)],AllWeights5[Column1],Table6[[#This Row],[Combined Name]],AllWeights5[bldgvint],O$3)</f>
        <v>0</v>
      </c>
      <c r="P1581" s="20">
        <f>SUMIFS(AllWeights5[Weighting % (BT &amp; CZ per Era)],AllWeights5[Column1],Table6[[#This Row],[Combined Name]],AllWeights5[bldgvint],P$3)</f>
        <v>0</v>
      </c>
      <c r="Q1581" s="20">
        <f>SUMIFS(AllWeights5[Weighting % (BT &amp; CZ per Era)],AllWeights5[Column1],Table6[[#This Row],[Combined Name]],AllWeights5[bldgvint],Q$3)</f>
        <v>0</v>
      </c>
      <c r="R1581" s="20">
        <f>SUMIFS(AllWeights5[Weighting % (BT &amp; CZ per Era)],AllWeights5[Column1],Table6[[#This Row],[Combined Name]],AllWeights5[bldgvint],R$3)</f>
        <v>0</v>
      </c>
      <c r="S1581" s="20">
        <f>SUMIFS(AllWeights5[Weighting % (BT &amp; CZ per Era)],AllWeights5[Column1],Table6[[#This Row],[Combined Name]],AllWeights5[bldgvint],S$3)</f>
        <v>0</v>
      </c>
      <c r="T1581" s="20">
        <f>SUMIFS(AllWeights5[Weighting % (BT &amp; CZ per Era)],AllWeights5[Column1],Table6[[#This Row],[Combined Name]],AllWeights5[bldgvint],T$3)</f>
        <v>0</v>
      </c>
      <c r="U1581" s="20">
        <f>SUM(Table6[[#This Row],[1975]:[MH85]])</f>
        <v>1</v>
      </c>
    </row>
    <row r="1582" spans="1:21" hidden="1" x14ac:dyDescent="0.3">
      <c r="A1582" s="23" t="s">
        <v>2329</v>
      </c>
      <c r="B1582" s="23" t="s">
        <v>62</v>
      </c>
      <c r="C1582" s="23" t="s">
        <v>24</v>
      </c>
      <c r="D1582" s="23" t="s">
        <v>14</v>
      </c>
      <c r="E1582" s="23" t="s">
        <v>1347</v>
      </c>
      <c r="F1582" s="20">
        <f>SUMIFS(AllWeights5[Weighting % (BT &amp; CZ per Era)],AllWeights5[Column1],Table6[[#This Row],[Combined Name]],AllWeights5[bldgvint],F$3)</f>
        <v>0</v>
      </c>
      <c r="G1582" s="20">
        <f>SUMIFS(AllWeights5[Weighting % (BT &amp; CZ per Era)],AllWeights5[Column1],Table6[[#This Row],[Combined Name]],AllWeights5[bldgvint],G$3)</f>
        <v>0</v>
      </c>
      <c r="H1582" s="20">
        <f>SUMIFS(AllWeights5[Weighting % (BT &amp; CZ per Era)],AllWeights5[Column1],Table6[[#This Row],[Combined Name]],AllWeights5[bldgvint],H$3)</f>
        <v>0</v>
      </c>
      <c r="I1582" s="20">
        <f>SUMIFS(AllWeights5[Weighting % (BT &amp; CZ per Era)],AllWeights5[Column1],Table6[[#This Row],[Combined Name]],AllWeights5[bldgvint],I$3)</f>
        <v>0</v>
      </c>
      <c r="J1582" s="20">
        <f>SUMIFS(AllWeights5[Weighting % (BT &amp; CZ per Era)],AllWeights5[Column1],Table6[[#This Row],[Combined Name]],AllWeights5[bldgvint],J$3)</f>
        <v>0</v>
      </c>
      <c r="K1582" s="20">
        <f>SUMIFS(AllWeights5[Weighting % (BT &amp; CZ per Era)],AllWeights5[Column1],Table6[[#This Row],[Combined Name]],AllWeights5[bldgvint],K$3)</f>
        <v>0</v>
      </c>
      <c r="L1582" s="20">
        <f>SUMIFS(AllWeights5[Weighting % (BT &amp; CZ per Era)],AllWeights5[Column1],Table6[[#This Row],[Combined Name]],AllWeights5[bldgvint],L$3)</f>
        <v>0</v>
      </c>
      <c r="M1582" s="20">
        <f>SUMIFS(AllWeights5[Weighting % (BT &amp; CZ per Era)],AllWeights5[Column1],Table6[[#This Row],[Combined Name]],AllWeights5[bldgvint],M$3)</f>
        <v>0.75</v>
      </c>
      <c r="N1582" s="20">
        <f>SUMIFS(AllWeights5[Weighting % (BT &amp; CZ per Era)],AllWeights5[Column1],Table6[[#This Row],[Combined Name]],AllWeights5[bldgvint],N$3)</f>
        <v>0.25</v>
      </c>
      <c r="O1582" s="20">
        <f>SUMIFS(AllWeights5[Weighting % (BT &amp; CZ per Era)],AllWeights5[Column1],Table6[[#This Row],[Combined Name]],AllWeights5[bldgvint],O$3)</f>
        <v>0</v>
      </c>
      <c r="P1582" s="20">
        <f>SUMIFS(AllWeights5[Weighting % (BT &amp; CZ per Era)],AllWeights5[Column1],Table6[[#This Row],[Combined Name]],AllWeights5[bldgvint],P$3)</f>
        <v>0</v>
      </c>
      <c r="Q1582" s="20">
        <f>SUMIFS(AllWeights5[Weighting % (BT &amp; CZ per Era)],AllWeights5[Column1],Table6[[#This Row],[Combined Name]],AllWeights5[bldgvint],Q$3)</f>
        <v>0</v>
      </c>
      <c r="R1582" s="20">
        <f>SUMIFS(AllWeights5[Weighting % (BT &amp; CZ per Era)],AllWeights5[Column1],Table6[[#This Row],[Combined Name]],AllWeights5[bldgvint],R$3)</f>
        <v>0</v>
      </c>
      <c r="S1582" s="20">
        <f>SUMIFS(AllWeights5[Weighting % (BT &amp; CZ per Era)],AllWeights5[Column1],Table6[[#This Row],[Combined Name]],AllWeights5[bldgvint],S$3)</f>
        <v>0</v>
      </c>
      <c r="T1582" s="20">
        <f>SUMIFS(AllWeights5[Weighting % (BT &amp; CZ per Era)],AllWeights5[Column1],Table6[[#This Row],[Combined Name]],AllWeights5[bldgvint],T$3)</f>
        <v>0</v>
      </c>
      <c r="U1582" s="20">
        <f>SUM(Table6[[#This Row],[1975]:[MH85]])</f>
        <v>1</v>
      </c>
    </row>
    <row r="1583" spans="1:21" hidden="1" x14ac:dyDescent="0.3">
      <c r="A1583" s="23" t="s">
        <v>2329</v>
      </c>
      <c r="B1583" s="23" t="s">
        <v>62</v>
      </c>
      <c r="C1583" s="23" t="s">
        <v>24</v>
      </c>
      <c r="D1583" s="23" t="s">
        <v>19</v>
      </c>
      <c r="E1583" s="23" t="s">
        <v>1348</v>
      </c>
      <c r="F1583" s="20">
        <f>SUMIFS(AllWeights5[Weighting % (BT &amp; CZ per Era)],AllWeights5[Column1],Table6[[#This Row],[Combined Name]],AllWeights5[bldgvint],F$3)</f>
        <v>0</v>
      </c>
      <c r="G1583" s="20">
        <f>SUMIFS(AllWeights5[Weighting % (BT &amp; CZ per Era)],AllWeights5[Column1],Table6[[#This Row],[Combined Name]],AllWeights5[bldgvint],G$3)</f>
        <v>0</v>
      </c>
      <c r="H1583" s="20">
        <f>SUMIFS(AllWeights5[Weighting % (BT &amp; CZ per Era)],AllWeights5[Column1],Table6[[#This Row],[Combined Name]],AllWeights5[bldgvint],H$3)</f>
        <v>0</v>
      </c>
      <c r="I1583" s="20">
        <f>SUMIFS(AllWeights5[Weighting % (BT &amp; CZ per Era)],AllWeights5[Column1],Table6[[#This Row],[Combined Name]],AllWeights5[bldgvint],I$3)</f>
        <v>0</v>
      </c>
      <c r="J1583" s="20">
        <f>SUMIFS(AllWeights5[Weighting % (BT &amp; CZ per Era)],AllWeights5[Column1],Table6[[#This Row],[Combined Name]],AllWeights5[bldgvint],J$3)</f>
        <v>0</v>
      </c>
      <c r="K1583" s="20">
        <f>SUMIFS(AllWeights5[Weighting % (BT &amp; CZ per Era)],AllWeights5[Column1],Table6[[#This Row],[Combined Name]],AllWeights5[bldgvint],K$3)</f>
        <v>0</v>
      </c>
      <c r="L1583" s="20">
        <f>SUMIFS(AllWeights5[Weighting % (BT &amp; CZ per Era)],AllWeights5[Column1],Table6[[#This Row],[Combined Name]],AllWeights5[bldgvint],L$3)</f>
        <v>0</v>
      </c>
      <c r="M1583" s="20">
        <f>SUMIFS(AllWeights5[Weighting % (BT &amp; CZ per Era)],AllWeights5[Column1],Table6[[#This Row],[Combined Name]],AllWeights5[bldgvint],M$3)</f>
        <v>0</v>
      </c>
      <c r="N1583" s="20">
        <f>SUMIFS(AllWeights5[Weighting % (BT &amp; CZ per Era)],AllWeights5[Column1],Table6[[#This Row],[Combined Name]],AllWeights5[bldgvint],N$3)</f>
        <v>0</v>
      </c>
      <c r="O1583" s="20">
        <f>SUMIFS(AllWeights5[Weighting % (BT &amp; CZ per Era)],AllWeights5[Column1],Table6[[#This Row],[Combined Name]],AllWeights5[bldgvint],O$3)</f>
        <v>1</v>
      </c>
      <c r="P1583" s="20">
        <f>SUMIFS(AllWeights5[Weighting % (BT &amp; CZ per Era)],AllWeights5[Column1],Table6[[#This Row],[Combined Name]],AllWeights5[bldgvint],P$3)</f>
        <v>0</v>
      </c>
      <c r="Q1583" s="20">
        <f>SUMIFS(AllWeights5[Weighting % (BT &amp; CZ per Era)],AllWeights5[Column1],Table6[[#This Row],[Combined Name]],AllWeights5[bldgvint],Q$3)</f>
        <v>0</v>
      </c>
      <c r="R1583" s="20">
        <f>SUMIFS(AllWeights5[Weighting % (BT &amp; CZ per Era)],AllWeights5[Column1],Table6[[#This Row],[Combined Name]],AllWeights5[bldgvint],R$3)</f>
        <v>0</v>
      </c>
      <c r="S1583" s="20">
        <f>SUMIFS(AllWeights5[Weighting % (BT &amp; CZ per Era)],AllWeights5[Column1],Table6[[#This Row],[Combined Name]],AllWeights5[bldgvint],S$3)</f>
        <v>0</v>
      </c>
      <c r="T1583" s="20">
        <f>SUMIFS(AllWeights5[Weighting % (BT &amp; CZ per Era)],AllWeights5[Column1],Table6[[#This Row],[Combined Name]],AllWeights5[bldgvint],T$3)</f>
        <v>0</v>
      </c>
      <c r="U1583" s="20">
        <f>SUM(Table6[[#This Row],[1975]:[MH85]])</f>
        <v>1</v>
      </c>
    </row>
    <row r="1584" spans="1:21" hidden="1" x14ac:dyDescent="0.3">
      <c r="A1584" s="23" t="s">
        <v>2329</v>
      </c>
      <c r="B1584" s="23" t="s">
        <v>62</v>
      </c>
      <c r="C1584" s="23" t="s">
        <v>25</v>
      </c>
      <c r="D1584" s="23" t="s">
        <v>16</v>
      </c>
      <c r="E1584" s="23" t="s">
        <v>1349</v>
      </c>
      <c r="F1584" s="20">
        <f>SUMIFS(AllWeights5[Weighting % (BT &amp; CZ per Era)],AllWeights5[Column1],Table6[[#This Row],[Combined Name]],AllWeights5[bldgvint],F$3)</f>
        <v>0.20724881052336971</v>
      </c>
      <c r="G1584" s="20">
        <f>SUMIFS(AllWeights5[Weighting % (BT &amp; CZ per Era)],AllWeights5[Column1],Table6[[#This Row],[Combined Name]],AllWeights5[bldgvint],G$3)</f>
        <v>0.45903302546879371</v>
      </c>
      <c r="H1584" s="20">
        <f>SUMIFS(AllWeights5[Weighting % (BT &amp; CZ per Era)],AllWeights5[Column1],Table6[[#This Row],[Combined Name]],AllWeights5[bldgvint],H$3)</f>
        <v>0.33371816400783649</v>
      </c>
      <c r="I1584" s="20">
        <f>SUMIFS(AllWeights5[Weighting % (BT &amp; CZ per Era)],AllWeights5[Column1],Table6[[#This Row],[Combined Name]],AllWeights5[bldgvint],I$3)</f>
        <v>0</v>
      </c>
      <c r="J1584" s="20">
        <f>SUMIFS(AllWeights5[Weighting % (BT &amp; CZ per Era)],AllWeights5[Column1],Table6[[#This Row],[Combined Name]],AllWeights5[bldgvint],J$3)</f>
        <v>0</v>
      </c>
      <c r="K1584" s="20">
        <f>SUMIFS(AllWeights5[Weighting % (BT &amp; CZ per Era)],AllWeights5[Column1],Table6[[#This Row],[Combined Name]],AllWeights5[bldgvint],K$3)</f>
        <v>0</v>
      </c>
      <c r="L1584" s="20">
        <f>SUMIFS(AllWeights5[Weighting % (BT &amp; CZ per Era)],AllWeights5[Column1],Table6[[#This Row],[Combined Name]],AllWeights5[bldgvint],L$3)</f>
        <v>0</v>
      </c>
      <c r="M1584" s="20">
        <f>SUMIFS(AllWeights5[Weighting % (BT &amp; CZ per Era)],AllWeights5[Column1],Table6[[#This Row],[Combined Name]],AllWeights5[bldgvint],M$3)</f>
        <v>0</v>
      </c>
      <c r="N1584" s="20">
        <f>SUMIFS(AllWeights5[Weighting % (BT &amp; CZ per Era)],AllWeights5[Column1],Table6[[#This Row],[Combined Name]],AllWeights5[bldgvint],N$3)</f>
        <v>0</v>
      </c>
      <c r="O1584" s="20">
        <f>SUMIFS(AllWeights5[Weighting % (BT &amp; CZ per Era)],AllWeights5[Column1],Table6[[#This Row],[Combined Name]],AllWeights5[bldgvint],O$3)</f>
        <v>0</v>
      </c>
      <c r="P1584" s="20">
        <f>SUMIFS(AllWeights5[Weighting % (BT &amp; CZ per Era)],AllWeights5[Column1],Table6[[#This Row],[Combined Name]],AllWeights5[bldgvint],P$3)</f>
        <v>0</v>
      </c>
      <c r="Q1584" s="20">
        <f>SUMIFS(AllWeights5[Weighting % (BT &amp; CZ per Era)],AllWeights5[Column1],Table6[[#This Row],[Combined Name]],AllWeights5[bldgvint],Q$3)</f>
        <v>0</v>
      </c>
      <c r="R1584" s="20">
        <f>SUMIFS(AllWeights5[Weighting % (BT &amp; CZ per Era)],AllWeights5[Column1],Table6[[#This Row],[Combined Name]],AllWeights5[bldgvint],R$3)</f>
        <v>0</v>
      </c>
      <c r="S1584" s="20">
        <f>SUMIFS(AllWeights5[Weighting % (BT &amp; CZ per Era)],AllWeights5[Column1],Table6[[#This Row],[Combined Name]],AllWeights5[bldgvint],S$3)</f>
        <v>0</v>
      </c>
      <c r="T1584" s="20">
        <f>SUMIFS(AllWeights5[Weighting % (BT &amp; CZ per Era)],AllWeights5[Column1],Table6[[#This Row],[Combined Name]],AllWeights5[bldgvint],T$3)</f>
        <v>0</v>
      </c>
      <c r="U1584" s="20">
        <f>SUM(Table6[[#This Row],[1975]:[MH85]])</f>
        <v>0.99999999999999989</v>
      </c>
    </row>
    <row r="1585" spans="1:21" hidden="1" x14ac:dyDescent="0.3">
      <c r="A1585" s="23" t="s">
        <v>2329</v>
      </c>
      <c r="B1585" s="23" t="s">
        <v>62</v>
      </c>
      <c r="C1585" s="23" t="s">
        <v>25</v>
      </c>
      <c r="D1585" s="23" t="s">
        <v>11</v>
      </c>
      <c r="E1585" s="23" t="s">
        <v>1350</v>
      </c>
      <c r="F1585" s="20">
        <f>SUMIFS(AllWeights5[Weighting % (BT &amp; CZ per Era)],AllWeights5[Column1],Table6[[#This Row],[Combined Name]],AllWeights5[bldgvint],F$3)</f>
        <v>0</v>
      </c>
      <c r="G1585" s="20">
        <f>SUMIFS(AllWeights5[Weighting % (BT &amp; CZ per Era)],AllWeights5[Column1],Table6[[#This Row],[Combined Name]],AllWeights5[bldgvint],G$3)</f>
        <v>0</v>
      </c>
      <c r="H1585" s="20">
        <f>SUMIFS(AllWeights5[Weighting % (BT &amp; CZ per Era)],AllWeights5[Column1],Table6[[#This Row],[Combined Name]],AllWeights5[bldgvint],H$3)</f>
        <v>0</v>
      </c>
      <c r="I1585" s="20">
        <f>SUMIFS(AllWeights5[Weighting % (BT &amp; CZ per Era)],AllWeights5[Column1],Table6[[#This Row],[Combined Name]],AllWeights5[bldgvint],I$3)</f>
        <v>0.41751944330740892</v>
      </c>
      <c r="J1585" s="20">
        <f>SUMIFS(AllWeights5[Weighting % (BT &amp; CZ per Era)],AllWeights5[Column1],Table6[[#This Row],[Combined Name]],AllWeights5[bldgvint],J$3)</f>
        <v>0.21178878428162098</v>
      </c>
      <c r="K1585" s="20">
        <f>SUMIFS(AllWeights5[Weighting % (BT &amp; CZ per Era)],AllWeights5[Column1],Table6[[#This Row],[Combined Name]],AllWeights5[bldgvint],K$3)</f>
        <v>0.21178878428162098</v>
      </c>
      <c r="L1585" s="20">
        <f>SUMIFS(AllWeights5[Weighting % (BT &amp; CZ per Era)],AllWeights5[Column1],Table6[[#This Row],[Combined Name]],AllWeights5[bldgvint],L$3)</f>
        <v>0.15890298812934917</v>
      </c>
      <c r="M1585" s="20">
        <f>SUMIFS(AllWeights5[Weighting % (BT &amp; CZ per Era)],AllWeights5[Column1],Table6[[#This Row],[Combined Name]],AllWeights5[bldgvint],M$3)</f>
        <v>0</v>
      </c>
      <c r="N1585" s="20">
        <f>SUMIFS(AllWeights5[Weighting % (BT &amp; CZ per Era)],AllWeights5[Column1],Table6[[#This Row],[Combined Name]],AllWeights5[bldgvint],N$3)</f>
        <v>0</v>
      </c>
      <c r="O1585" s="20">
        <f>SUMIFS(AllWeights5[Weighting % (BT &amp; CZ per Era)],AllWeights5[Column1],Table6[[#This Row],[Combined Name]],AllWeights5[bldgvint],O$3)</f>
        <v>0</v>
      </c>
      <c r="P1585" s="20">
        <f>SUMIFS(AllWeights5[Weighting % (BT &amp; CZ per Era)],AllWeights5[Column1],Table6[[#This Row],[Combined Name]],AllWeights5[bldgvint],P$3)</f>
        <v>0</v>
      </c>
      <c r="Q1585" s="20">
        <f>SUMIFS(AllWeights5[Weighting % (BT &amp; CZ per Era)],AllWeights5[Column1],Table6[[#This Row],[Combined Name]],AllWeights5[bldgvint],Q$3)</f>
        <v>0</v>
      </c>
      <c r="R1585" s="20">
        <f>SUMIFS(AllWeights5[Weighting % (BT &amp; CZ per Era)],AllWeights5[Column1],Table6[[#This Row],[Combined Name]],AllWeights5[bldgvint],R$3)</f>
        <v>0</v>
      </c>
      <c r="S1585" s="20">
        <f>SUMIFS(AllWeights5[Weighting % (BT &amp; CZ per Era)],AllWeights5[Column1],Table6[[#This Row],[Combined Name]],AllWeights5[bldgvint],S$3)</f>
        <v>0</v>
      </c>
      <c r="T1585" s="20">
        <f>SUMIFS(AllWeights5[Weighting % (BT &amp; CZ per Era)],AllWeights5[Column1],Table6[[#This Row],[Combined Name]],AllWeights5[bldgvint],T$3)</f>
        <v>0</v>
      </c>
      <c r="U1585" s="20">
        <f>SUM(Table6[[#This Row],[1975]:[MH85]])</f>
        <v>1</v>
      </c>
    </row>
    <row r="1586" spans="1:21" hidden="1" x14ac:dyDescent="0.3">
      <c r="A1586" s="23" t="s">
        <v>2329</v>
      </c>
      <c r="B1586" s="23" t="s">
        <v>62</v>
      </c>
      <c r="C1586" s="23" t="s">
        <v>25</v>
      </c>
      <c r="D1586" s="23" t="s">
        <v>14</v>
      </c>
      <c r="E1586" s="23" t="s">
        <v>1351</v>
      </c>
      <c r="F1586" s="20">
        <f>SUMIFS(AllWeights5[Weighting % (BT &amp; CZ per Era)],AllWeights5[Column1],Table6[[#This Row],[Combined Name]],AllWeights5[bldgvint],F$3)</f>
        <v>0</v>
      </c>
      <c r="G1586" s="20">
        <f>SUMIFS(AllWeights5[Weighting % (BT &amp; CZ per Era)],AllWeights5[Column1],Table6[[#This Row],[Combined Name]],AllWeights5[bldgvint],G$3)</f>
        <v>0</v>
      </c>
      <c r="H1586" s="20">
        <f>SUMIFS(AllWeights5[Weighting % (BT &amp; CZ per Era)],AllWeights5[Column1],Table6[[#This Row],[Combined Name]],AllWeights5[bldgvint],H$3)</f>
        <v>0</v>
      </c>
      <c r="I1586" s="20">
        <f>SUMIFS(AllWeights5[Weighting % (BT &amp; CZ per Era)],AllWeights5[Column1],Table6[[#This Row],[Combined Name]],AllWeights5[bldgvint],I$3)</f>
        <v>0</v>
      </c>
      <c r="J1586" s="20">
        <f>SUMIFS(AllWeights5[Weighting % (BT &amp; CZ per Era)],AllWeights5[Column1],Table6[[#This Row],[Combined Name]],AllWeights5[bldgvint],J$3)</f>
        <v>0</v>
      </c>
      <c r="K1586" s="20">
        <f>SUMIFS(AllWeights5[Weighting % (BT &amp; CZ per Era)],AllWeights5[Column1],Table6[[#This Row],[Combined Name]],AllWeights5[bldgvint],K$3)</f>
        <v>0</v>
      </c>
      <c r="L1586" s="20">
        <f>SUMIFS(AllWeights5[Weighting % (BT &amp; CZ per Era)],AllWeights5[Column1],Table6[[#This Row],[Combined Name]],AllWeights5[bldgvint],L$3)</f>
        <v>0</v>
      </c>
      <c r="M1586" s="20">
        <f>SUMIFS(AllWeights5[Weighting % (BT &amp; CZ per Era)],AllWeights5[Column1],Table6[[#This Row],[Combined Name]],AllWeights5[bldgvint],M$3)</f>
        <v>0.75</v>
      </c>
      <c r="N1586" s="20">
        <f>SUMIFS(AllWeights5[Weighting % (BT &amp; CZ per Era)],AllWeights5[Column1],Table6[[#This Row],[Combined Name]],AllWeights5[bldgvint],N$3)</f>
        <v>0.25</v>
      </c>
      <c r="O1586" s="20">
        <f>SUMIFS(AllWeights5[Weighting % (BT &amp; CZ per Era)],AllWeights5[Column1],Table6[[#This Row],[Combined Name]],AllWeights5[bldgvint],O$3)</f>
        <v>0</v>
      </c>
      <c r="P1586" s="20">
        <f>SUMIFS(AllWeights5[Weighting % (BT &amp; CZ per Era)],AllWeights5[Column1],Table6[[#This Row],[Combined Name]],AllWeights5[bldgvint],P$3)</f>
        <v>0</v>
      </c>
      <c r="Q1586" s="20">
        <f>SUMIFS(AllWeights5[Weighting % (BT &amp; CZ per Era)],AllWeights5[Column1],Table6[[#This Row],[Combined Name]],AllWeights5[bldgvint],Q$3)</f>
        <v>0</v>
      </c>
      <c r="R1586" s="20">
        <f>SUMIFS(AllWeights5[Weighting % (BT &amp; CZ per Era)],AllWeights5[Column1],Table6[[#This Row],[Combined Name]],AllWeights5[bldgvint],R$3)</f>
        <v>0</v>
      </c>
      <c r="S1586" s="20">
        <f>SUMIFS(AllWeights5[Weighting % (BT &amp; CZ per Era)],AllWeights5[Column1],Table6[[#This Row],[Combined Name]],AllWeights5[bldgvint],S$3)</f>
        <v>0</v>
      </c>
      <c r="T1586" s="20">
        <f>SUMIFS(AllWeights5[Weighting % (BT &amp; CZ per Era)],AllWeights5[Column1],Table6[[#This Row],[Combined Name]],AllWeights5[bldgvint],T$3)</f>
        <v>0</v>
      </c>
      <c r="U1586" s="20">
        <f>SUM(Table6[[#This Row],[1975]:[MH85]])</f>
        <v>1</v>
      </c>
    </row>
    <row r="1587" spans="1:21" hidden="1" x14ac:dyDescent="0.3">
      <c r="A1587" s="23" t="s">
        <v>2329</v>
      </c>
      <c r="B1587" s="23" t="s">
        <v>62</v>
      </c>
      <c r="C1587" s="23" t="s">
        <v>25</v>
      </c>
      <c r="D1587" s="23" t="s">
        <v>19</v>
      </c>
      <c r="E1587" s="23" t="s">
        <v>1352</v>
      </c>
      <c r="F1587" s="20">
        <f>SUMIFS(AllWeights5[Weighting % (BT &amp; CZ per Era)],AllWeights5[Column1],Table6[[#This Row],[Combined Name]],AllWeights5[bldgvint],F$3)</f>
        <v>0</v>
      </c>
      <c r="G1587" s="20">
        <f>SUMIFS(AllWeights5[Weighting % (BT &amp; CZ per Era)],AllWeights5[Column1],Table6[[#This Row],[Combined Name]],AllWeights5[bldgvint],G$3)</f>
        <v>0</v>
      </c>
      <c r="H1587" s="20">
        <f>SUMIFS(AllWeights5[Weighting % (BT &amp; CZ per Era)],AllWeights5[Column1],Table6[[#This Row],[Combined Name]],AllWeights5[bldgvint],H$3)</f>
        <v>0</v>
      </c>
      <c r="I1587" s="20">
        <f>SUMIFS(AllWeights5[Weighting % (BT &amp; CZ per Era)],AllWeights5[Column1],Table6[[#This Row],[Combined Name]],AllWeights5[bldgvint],I$3)</f>
        <v>0</v>
      </c>
      <c r="J1587" s="20">
        <f>SUMIFS(AllWeights5[Weighting % (BT &amp; CZ per Era)],AllWeights5[Column1],Table6[[#This Row],[Combined Name]],AllWeights5[bldgvint],J$3)</f>
        <v>0</v>
      </c>
      <c r="K1587" s="20">
        <f>SUMIFS(AllWeights5[Weighting % (BT &amp; CZ per Era)],AllWeights5[Column1],Table6[[#This Row],[Combined Name]],AllWeights5[bldgvint],K$3)</f>
        <v>0</v>
      </c>
      <c r="L1587" s="20">
        <f>SUMIFS(AllWeights5[Weighting % (BT &amp; CZ per Era)],AllWeights5[Column1],Table6[[#This Row],[Combined Name]],AllWeights5[bldgvint],L$3)</f>
        <v>0</v>
      </c>
      <c r="M1587" s="20">
        <f>SUMIFS(AllWeights5[Weighting % (BT &amp; CZ per Era)],AllWeights5[Column1],Table6[[#This Row],[Combined Name]],AllWeights5[bldgvint],M$3)</f>
        <v>0</v>
      </c>
      <c r="N1587" s="20">
        <f>SUMIFS(AllWeights5[Weighting % (BT &amp; CZ per Era)],AllWeights5[Column1],Table6[[#This Row],[Combined Name]],AllWeights5[bldgvint],N$3)</f>
        <v>0</v>
      </c>
      <c r="O1587" s="20">
        <f>SUMIFS(AllWeights5[Weighting % (BT &amp; CZ per Era)],AllWeights5[Column1],Table6[[#This Row],[Combined Name]],AllWeights5[bldgvint],O$3)</f>
        <v>1</v>
      </c>
      <c r="P1587" s="20">
        <f>SUMIFS(AllWeights5[Weighting % (BT &amp; CZ per Era)],AllWeights5[Column1],Table6[[#This Row],[Combined Name]],AllWeights5[bldgvint],P$3)</f>
        <v>0</v>
      </c>
      <c r="Q1587" s="20">
        <f>SUMIFS(AllWeights5[Weighting % (BT &amp; CZ per Era)],AllWeights5[Column1],Table6[[#This Row],[Combined Name]],AllWeights5[bldgvint],Q$3)</f>
        <v>0</v>
      </c>
      <c r="R1587" s="20">
        <f>SUMIFS(AllWeights5[Weighting % (BT &amp; CZ per Era)],AllWeights5[Column1],Table6[[#This Row],[Combined Name]],AllWeights5[bldgvint],R$3)</f>
        <v>0</v>
      </c>
      <c r="S1587" s="20">
        <f>SUMIFS(AllWeights5[Weighting % (BT &amp; CZ per Era)],AllWeights5[Column1],Table6[[#This Row],[Combined Name]],AllWeights5[bldgvint],S$3)</f>
        <v>0</v>
      </c>
      <c r="T1587" s="20">
        <f>SUMIFS(AllWeights5[Weighting % (BT &amp; CZ per Era)],AllWeights5[Column1],Table6[[#This Row],[Combined Name]],AllWeights5[bldgvint],T$3)</f>
        <v>0</v>
      </c>
      <c r="U1587" s="20">
        <f>SUM(Table6[[#This Row],[1975]:[MH85]])</f>
        <v>1</v>
      </c>
    </row>
    <row r="1588" spans="1:21" hidden="1" x14ac:dyDescent="0.3">
      <c r="A1588" s="23" t="s">
        <v>2329</v>
      </c>
      <c r="B1588" s="23" t="s">
        <v>62</v>
      </c>
      <c r="C1588" s="23" t="s">
        <v>26</v>
      </c>
      <c r="D1588" s="23" t="s">
        <v>16</v>
      </c>
      <c r="E1588" s="23" t="s">
        <v>1353</v>
      </c>
      <c r="F1588" s="20">
        <f>SUMIFS(AllWeights5[Weighting % (BT &amp; CZ per Era)],AllWeights5[Column1],Table6[[#This Row],[Combined Name]],AllWeights5[bldgvint],F$3)</f>
        <v>0.26162235855487381</v>
      </c>
      <c r="G1588" s="20">
        <f>SUMIFS(AllWeights5[Weighting % (BT &amp; CZ per Era)],AllWeights5[Column1],Table6[[#This Row],[Combined Name]],AllWeights5[bldgvint],G$3)</f>
        <v>0.42967507384685294</v>
      </c>
      <c r="H1588" s="20">
        <f>SUMIFS(AllWeights5[Weighting % (BT &amp; CZ per Era)],AllWeights5[Column1],Table6[[#This Row],[Combined Name]],AllWeights5[bldgvint],H$3)</f>
        <v>0.30870256759827308</v>
      </c>
      <c r="I1588" s="20">
        <f>SUMIFS(AllWeights5[Weighting % (BT &amp; CZ per Era)],AllWeights5[Column1],Table6[[#This Row],[Combined Name]],AllWeights5[bldgvint],I$3)</f>
        <v>0</v>
      </c>
      <c r="J1588" s="20">
        <f>SUMIFS(AllWeights5[Weighting % (BT &amp; CZ per Era)],AllWeights5[Column1],Table6[[#This Row],[Combined Name]],AllWeights5[bldgvint],J$3)</f>
        <v>0</v>
      </c>
      <c r="K1588" s="20">
        <f>SUMIFS(AllWeights5[Weighting % (BT &amp; CZ per Era)],AllWeights5[Column1],Table6[[#This Row],[Combined Name]],AllWeights5[bldgvint],K$3)</f>
        <v>0</v>
      </c>
      <c r="L1588" s="20">
        <f>SUMIFS(AllWeights5[Weighting % (BT &amp; CZ per Era)],AllWeights5[Column1],Table6[[#This Row],[Combined Name]],AllWeights5[bldgvint],L$3)</f>
        <v>0</v>
      </c>
      <c r="M1588" s="20">
        <f>SUMIFS(AllWeights5[Weighting % (BT &amp; CZ per Era)],AllWeights5[Column1],Table6[[#This Row],[Combined Name]],AllWeights5[bldgvint],M$3)</f>
        <v>0</v>
      </c>
      <c r="N1588" s="20">
        <f>SUMIFS(AllWeights5[Weighting % (BT &amp; CZ per Era)],AllWeights5[Column1],Table6[[#This Row],[Combined Name]],AllWeights5[bldgvint],N$3)</f>
        <v>0</v>
      </c>
      <c r="O1588" s="20">
        <f>SUMIFS(AllWeights5[Weighting % (BT &amp; CZ per Era)],AllWeights5[Column1],Table6[[#This Row],[Combined Name]],AllWeights5[bldgvint],O$3)</f>
        <v>0</v>
      </c>
      <c r="P1588" s="20">
        <f>SUMIFS(AllWeights5[Weighting % (BT &amp; CZ per Era)],AllWeights5[Column1],Table6[[#This Row],[Combined Name]],AllWeights5[bldgvint],P$3)</f>
        <v>0</v>
      </c>
      <c r="Q1588" s="20">
        <f>SUMIFS(AllWeights5[Weighting % (BT &amp; CZ per Era)],AllWeights5[Column1],Table6[[#This Row],[Combined Name]],AllWeights5[bldgvint],Q$3)</f>
        <v>0</v>
      </c>
      <c r="R1588" s="20">
        <f>SUMIFS(AllWeights5[Weighting % (BT &amp; CZ per Era)],AllWeights5[Column1],Table6[[#This Row],[Combined Name]],AllWeights5[bldgvint],R$3)</f>
        <v>0</v>
      </c>
      <c r="S1588" s="20">
        <f>SUMIFS(AllWeights5[Weighting % (BT &amp; CZ per Era)],AllWeights5[Column1],Table6[[#This Row],[Combined Name]],AllWeights5[bldgvint],S$3)</f>
        <v>0</v>
      </c>
      <c r="T1588" s="20">
        <f>SUMIFS(AllWeights5[Weighting % (BT &amp; CZ per Era)],AllWeights5[Column1],Table6[[#This Row],[Combined Name]],AllWeights5[bldgvint],T$3)</f>
        <v>0</v>
      </c>
      <c r="U1588" s="20">
        <f>SUM(Table6[[#This Row],[1975]:[MH85]])</f>
        <v>0.99999999999999978</v>
      </c>
    </row>
    <row r="1589" spans="1:21" hidden="1" x14ac:dyDescent="0.3">
      <c r="A1589" s="23" t="s">
        <v>2329</v>
      </c>
      <c r="B1589" s="23" t="s">
        <v>62</v>
      </c>
      <c r="C1589" s="23" t="s">
        <v>26</v>
      </c>
      <c r="D1589" s="23" t="s">
        <v>11</v>
      </c>
      <c r="E1589" s="23" t="s">
        <v>1354</v>
      </c>
      <c r="F1589" s="20">
        <f>SUMIFS(AllWeights5[Weighting % (BT &amp; CZ per Era)],AllWeights5[Column1],Table6[[#This Row],[Combined Name]],AllWeights5[bldgvint],F$3)</f>
        <v>0</v>
      </c>
      <c r="G1589" s="20">
        <f>SUMIFS(AllWeights5[Weighting % (BT &amp; CZ per Era)],AllWeights5[Column1],Table6[[#This Row],[Combined Name]],AllWeights5[bldgvint],G$3)</f>
        <v>0</v>
      </c>
      <c r="H1589" s="20">
        <f>SUMIFS(AllWeights5[Weighting % (BT &amp; CZ per Era)],AllWeights5[Column1],Table6[[#This Row],[Combined Name]],AllWeights5[bldgvint],H$3)</f>
        <v>0</v>
      </c>
      <c r="I1589" s="20">
        <f>SUMIFS(AllWeights5[Weighting % (BT &amp; CZ per Era)],AllWeights5[Column1],Table6[[#This Row],[Combined Name]],AllWeights5[bldgvint],I$3)</f>
        <v>0.43179206082574495</v>
      </c>
      <c r="J1589" s="20">
        <f>SUMIFS(AllWeights5[Weighting % (BT &amp; CZ per Era)],AllWeights5[Column1],Table6[[#This Row],[Combined Name]],AllWeights5[bldgvint],J$3)</f>
        <v>0.2066130315621961</v>
      </c>
      <c r="K1589" s="20">
        <f>SUMIFS(AllWeights5[Weighting % (BT &amp; CZ per Era)],AllWeights5[Column1],Table6[[#This Row],[Combined Name]],AllWeights5[bldgvint],K$3)</f>
        <v>0.2066130315621961</v>
      </c>
      <c r="L1589" s="20">
        <f>SUMIFS(AllWeights5[Weighting % (BT &amp; CZ per Era)],AllWeights5[Column1],Table6[[#This Row],[Combined Name]],AllWeights5[bldgvint],L$3)</f>
        <v>0.15498187604986299</v>
      </c>
      <c r="M1589" s="20">
        <f>SUMIFS(AllWeights5[Weighting % (BT &amp; CZ per Era)],AllWeights5[Column1],Table6[[#This Row],[Combined Name]],AllWeights5[bldgvint],M$3)</f>
        <v>0</v>
      </c>
      <c r="N1589" s="20">
        <f>SUMIFS(AllWeights5[Weighting % (BT &amp; CZ per Era)],AllWeights5[Column1],Table6[[#This Row],[Combined Name]],AllWeights5[bldgvint],N$3)</f>
        <v>0</v>
      </c>
      <c r="O1589" s="20">
        <f>SUMIFS(AllWeights5[Weighting % (BT &amp; CZ per Era)],AllWeights5[Column1],Table6[[#This Row],[Combined Name]],AllWeights5[bldgvint],O$3)</f>
        <v>0</v>
      </c>
      <c r="P1589" s="20">
        <f>SUMIFS(AllWeights5[Weighting % (BT &amp; CZ per Era)],AllWeights5[Column1],Table6[[#This Row],[Combined Name]],AllWeights5[bldgvint],P$3)</f>
        <v>0</v>
      </c>
      <c r="Q1589" s="20">
        <f>SUMIFS(AllWeights5[Weighting % (BT &amp; CZ per Era)],AllWeights5[Column1],Table6[[#This Row],[Combined Name]],AllWeights5[bldgvint],Q$3)</f>
        <v>0</v>
      </c>
      <c r="R1589" s="20">
        <f>SUMIFS(AllWeights5[Weighting % (BT &amp; CZ per Era)],AllWeights5[Column1],Table6[[#This Row],[Combined Name]],AllWeights5[bldgvint],R$3)</f>
        <v>0</v>
      </c>
      <c r="S1589" s="20">
        <f>SUMIFS(AllWeights5[Weighting % (BT &amp; CZ per Era)],AllWeights5[Column1],Table6[[#This Row],[Combined Name]],AllWeights5[bldgvint],S$3)</f>
        <v>0</v>
      </c>
      <c r="T1589" s="20">
        <f>SUMIFS(AllWeights5[Weighting % (BT &amp; CZ per Era)],AllWeights5[Column1],Table6[[#This Row],[Combined Name]],AllWeights5[bldgvint],T$3)</f>
        <v>0</v>
      </c>
      <c r="U1589" s="20">
        <f>SUM(Table6[[#This Row],[1975]:[MH85]])</f>
        <v>1.0000000000000002</v>
      </c>
    </row>
    <row r="1590" spans="1:21" hidden="1" x14ac:dyDescent="0.3">
      <c r="A1590" s="23" t="s">
        <v>2329</v>
      </c>
      <c r="B1590" s="23" t="s">
        <v>62</v>
      </c>
      <c r="C1590" s="23" t="s">
        <v>26</v>
      </c>
      <c r="D1590" s="23" t="s">
        <v>14</v>
      </c>
      <c r="E1590" s="23" t="s">
        <v>1355</v>
      </c>
      <c r="F1590" s="20">
        <f>SUMIFS(AllWeights5[Weighting % (BT &amp; CZ per Era)],AllWeights5[Column1],Table6[[#This Row],[Combined Name]],AllWeights5[bldgvint],F$3)</f>
        <v>0</v>
      </c>
      <c r="G1590" s="20">
        <f>SUMIFS(AllWeights5[Weighting % (BT &amp; CZ per Era)],AllWeights5[Column1],Table6[[#This Row],[Combined Name]],AllWeights5[bldgvint],G$3)</f>
        <v>0</v>
      </c>
      <c r="H1590" s="20">
        <f>SUMIFS(AllWeights5[Weighting % (BT &amp; CZ per Era)],AllWeights5[Column1],Table6[[#This Row],[Combined Name]],AllWeights5[bldgvint],H$3)</f>
        <v>0</v>
      </c>
      <c r="I1590" s="20">
        <f>SUMIFS(AllWeights5[Weighting % (BT &amp; CZ per Era)],AllWeights5[Column1],Table6[[#This Row],[Combined Name]],AllWeights5[bldgvint],I$3)</f>
        <v>0</v>
      </c>
      <c r="J1590" s="20">
        <f>SUMIFS(AllWeights5[Weighting % (BT &amp; CZ per Era)],AllWeights5[Column1],Table6[[#This Row],[Combined Name]],AllWeights5[bldgvint],J$3)</f>
        <v>0</v>
      </c>
      <c r="K1590" s="20">
        <f>SUMIFS(AllWeights5[Weighting % (BT &amp; CZ per Era)],AllWeights5[Column1],Table6[[#This Row],[Combined Name]],AllWeights5[bldgvint],K$3)</f>
        <v>0</v>
      </c>
      <c r="L1590" s="20">
        <f>SUMIFS(AllWeights5[Weighting % (BT &amp; CZ per Era)],AllWeights5[Column1],Table6[[#This Row],[Combined Name]],AllWeights5[bldgvint],L$3)</f>
        <v>0</v>
      </c>
      <c r="M1590" s="20">
        <f>SUMIFS(AllWeights5[Weighting % (BT &amp; CZ per Era)],AllWeights5[Column1],Table6[[#This Row],[Combined Name]],AllWeights5[bldgvint],M$3)</f>
        <v>0.75010697475395816</v>
      </c>
      <c r="N1590" s="20">
        <f>SUMIFS(AllWeights5[Weighting % (BT &amp; CZ per Era)],AllWeights5[Column1],Table6[[#This Row],[Combined Name]],AllWeights5[bldgvint],N$3)</f>
        <v>0.24989302524604196</v>
      </c>
      <c r="O1590" s="20">
        <f>SUMIFS(AllWeights5[Weighting % (BT &amp; CZ per Era)],AllWeights5[Column1],Table6[[#This Row],[Combined Name]],AllWeights5[bldgvint],O$3)</f>
        <v>0</v>
      </c>
      <c r="P1590" s="20">
        <f>SUMIFS(AllWeights5[Weighting % (BT &amp; CZ per Era)],AllWeights5[Column1],Table6[[#This Row],[Combined Name]],AllWeights5[bldgvint],P$3)</f>
        <v>0</v>
      </c>
      <c r="Q1590" s="20">
        <f>SUMIFS(AllWeights5[Weighting % (BT &amp; CZ per Era)],AllWeights5[Column1],Table6[[#This Row],[Combined Name]],AllWeights5[bldgvint],Q$3)</f>
        <v>0</v>
      </c>
      <c r="R1590" s="20">
        <f>SUMIFS(AllWeights5[Weighting % (BT &amp; CZ per Era)],AllWeights5[Column1],Table6[[#This Row],[Combined Name]],AllWeights5[bldgvint],R$3)</f>
        <v>0</v>
      </c>
      <c r="S1590" s="20">
        <f>SUMIFS(AllWeights5[Weighting % (BT &amp; CZ per Era)],AllWeights5[Column1],Table6[[#This Row],[Combined Name]],AllWeights5[bldgvint],S$3)</f>
        <v>0</v>
      </c>
      <c r="T1590" s="20">
        <f>SUMIFS(AllWeights5[Weighting % (BT &amp; CZ per Era)],AllWeights5[Column1],Table6[[#This Row],[Combined Name]],AllWeights5[bldgvint],T$3)</f>
        <v>0</v>
      </c>
      <c r="U1590" s="20">
        <f>SUM(Table6[[#This Row],[1975]:[MH85]])</f>
        <v>1</v>
      </c>
    </row>
    <row r="1591" spans="1:21" hidden="1" x14ac:dyDescent="0.3">
      <c r="A1591" s="23" t="s">
        <v>2329</v>
      </c>
      <c r="B1591" s="23" t="s">
        <v>62</v>
      </c>
      <c r="C1591" s="23" t="s">
        <v>26</v>
      </c>
      <c r="D1591" s="23" t="s">
        <v>19</v>
      </c>
      <c r="E1591" s="23" t="s">
        <v>1356</v>
      </c>
      <c r="F1591" s="20">
        <f>SUMIFS(AllWeights5[Weighting % (BT &amp; CZ per Era)],AllWeights5[Column1],Table6[[#This Row],[Combined Name]],AllWeights5[bldgvint],F$3)</f>
        <v>0</v>
      </c>
      <c r="G1591" s="20">
        <f>SUMIFS(AllWeights5[Weighting % (BT &amp; CZ per Era)],AllWeights5[Column1],Table6[[#This Row],[Combined Name]],AllWeights5[bldgvint],G$3)</f>
        <v>0</v>
      </c>
      <c r="H1591" s="20">
        <f>SUMIFS(AllWeights5[Weighting % (BT &amp; CZ per Era)],AllWeights5[Column1],Table6[[#This Row],[Combined Name]],AllWeights5[bldgvint],H$3)</f>
        <v>0</v>
      </c>
      <c r="I1591" s="20">
        <f>SUMIFS(AllWeights5[Weighting % (BT &amp; CZ per Era)],AllWeights5[Column1],Table6[[#This Row],[Combined Name]],AllWeights5[bldgvint],I$3)</f>
        <v>0</v>
      </c>
      <c r="J1591" s="20">
        <f>SUMIFS(AllWeights5[Weighting % (BT &amp; CZ per Era)],AllWeights5[Column1],Table6[[#This Row],[Combined Name]],AllWeights5[bldgvint],J$3)</f>
        <v>0</v>
      </c>
      <c r="K1591" s="20">
        <f>SUMIFS(AllWeights5[Weighting % (BT &amp; CZ per Era)],AllWeights5[Column1],Table6[[#This Row],[Combined Name]],AllWeights5[bldgvint],K$3)</f>
        <v>0</v>
      </c>
      <c r="L1591" s="20">
        <f>SUMIFS(AllWeights5[Weighting % (BT &amp; CZ per Era)],AllWeights5[Column1],Table6[[#This Row],[Combined Name]],AllWeights5[bldgvint],L$3)</f>
        <v>0</v>
      </c>
      <c r="M1591" s="20">
        <f>SUMIFS(AllWeights5[Weighting % (BT &amp; CZ per Era)],AllWeights5[Column1],Table6[[#This Row],[Combined Name]],AllWeights5[bldgvint],M$3)</f>
        <v>0</v>
      </c>
      <c r="N1591" s="20">
        <f>SUMIFS(AllWeights5[Weighting % (BT &amp; CZ per Era)],AllWeights5[Column1],Table6[[#This Row],[Combined Name]],AllWeights5[bldgvint],N$3)</f>
        <v>0</v>
      </c>
      <c r="O1591" s="20">
        <f>SUMIFS(AllWeights5[Weighting % (BT &amp; CZ per Era)],AllWeights5[Column1],Table6[[#This Row],[Combined Name]],AllWeights5[bldgvint],O$3)</f>
        <v>1</v>
      </c>
      <c r="P1591" s="20">
        <f>SUMIFS(AllWeights5[Weighting % (BT &amp; CZ per Era)],AllWeights5[Column1],Table6[[#This Row],[Combined Name]],AllWeights5[bldgvint],P$3)</f>
        <v>0</v>
      </c>
      <c r="Q1591" s="20">
        <f>SUMIFS(AllWeights5[Weighting % (BT &amp; CZ per Era)],AllWeights5[Column1],Table6[[#This Row],[Combined Name]],AllWeights5[bldgvint],Q$3)</f>
        <v>0</v>
      </c>
      <c r="R1591" s="20">
        <f>SUMIFS(AllWeights5[Weighting % (BT &amp; CZ per Era)],AllWeights5[Column1],Table6[[#This Row],[Combined Name]],AllWeights5[bldgvint],R$3)</f>
        <v>0</v>
      </c>
      <c r="S1591" s="20">
        <f>SUMIFS(AllWeights5[Weighting % (BT &amp; CZ per Era)],AllWeights5[Column1],Table6[[#This Row],[Combined Name]],AllWeights5[bldgvint],S$3)</f>
        <v>0</v>
      </c>
      <c r="T1591" s="20">
        <f>SUMIFS(AllWeights5[Weighting % (BT &amp; CZ per Era)],AllWeights5[Column1],Table6[[#This Row],[Combined Name]],AllWeights5[bldgvint],T$3)</f>
        <v>0</v>
      </c>
      <c r="U1591" s="20">
        <f>SUM(Table6[[#This Row],[1975]:[MH85]])</f>
        <v>1</v>
      </c>
    </row>
    <row r="1592" spans="1:21" hidden="1" x14ac:dyDescent="0.3">
      <c r="A1592" s="23" t="s">
        <v>2329</v>
      </c>
      <c r="B1592" s="23" t="s">
        <v>62</v>
      </c>
      <c r="C1592" s="23" t="s">
        <v>35</v>
      </c>
      <c r="D1592" s="23" t="s">
        <v>16</v>
      </c>
      <c r="E1592" s="23" t="s">
        <v>1977</v>
      </c>
      <c r="F1592" s="20">
        <f>SUMIFS(AllWeights5[Weighting % (BT &amp; CZ per Era)],AllWeights5[Column1],Table6[[#This Row],[Combined Name]],AllWeights5[bldgvint],F$3)</f>
        <v>0.2227678571428571</v>
      </c>
      <c r="G1592" s="20">
        <f>SUMIFS(AllWeights5[Weighting % (BT &amp; CZ per Era)],AllWeights5[Column1],Table6[[#This Row],[Combined Name]],AllWeights5[bldgvint],G$3)</f>
        <v>0.48571428571428565</v>
      </c>
      <c r="H1592" s="20">
        <f>SUMIFS(AllWeights5[Weighting % (BT &amp; CZ per Era)],AllWeights5[Column1],Table6[[#This Row],[Combined Name]],AllWeights5[bldgvint],H$3)</f>
        <v>0.29151785714285716</v>
      </c>
      <c r="I1592" s="20">
        <f>SUMIFS(AllWeights5[Weighting % (BT &amp; CZ per Era)],AllWeights5[Column1],Table6[[#This Row],[Combined Name]],AllWeights5[bldgvint],I$3)</f>
        <v>0</v>
      </c>
      <c r="J1592" s="20">
        <f>SUMIFS(AllWeights5[Weighting % (BT &amp; CZ per Era)],AllWeights5[Column1],Table6[[#This Row],[Combined Name]],AllWeights5[bldgvint],J$3)</f>
        <v>0</v>
      </c>
      <c r="K1592" s="20">
        <f>SUMIFS(AllWeights5[Weighting % (BT &amp; CZ per Era)],AllWeights5[Column1],Table6[[#This Row],[Combined Name]],AllWeights5[bldgvint],K$3)</f>
        <v>0</v>
      </c>
      <c r="L1592" s="20">
        <f>SUMIFS(AllWeights5[Weighting % (BT &amp; CZ per Era)],AllWeights5[Column1],Table6[[#This Row],[Combined Name]],AllWeights5[bldgvint],L$3)</f>
        <v>0</v>
      </c>
      <c r="M1592" s="20">
        <f>SUMIFS(AllWeights5[Weighting % (BT &amp; CZ per Era)],AllWeights5[Column1],Table6[[#This Row],[Combined Name]],AllWeights5[bldgvint],M$3)</f>
        <v>0</v>
      </c>
      <c r="N1592" s="20">
        <f>SUMIFS(AllWeights5[Weighting % (BT &amp; CZ per Era)],AllWeights5[Column1],Table6[[#This Row],[Combined Name]],AllWeights5[bldgvint],N$3)</f>
        <v>0</v>
      </c>
      <c r="O1592" s="20">
        <f>SUMIFS(AllWeights5[Weighting % (BT &amp; CZ per Era)],AllWeights5[Column1],Table6[[#This Row],[Combined Name]],AllWeights5[bldgvint],O$3)</f>
        <v>0</v>
      </c>
      <c r="P1592" s="20">
        <f>SUMIFS(AllWeights5[Weighting % (BT &amp; CZ per Era)],AllWeights5[Column1],Table6[[#This Row],[Combined Name]],AllWeights5[bldgvint],P$3)</f>
        <v>0</v>
      </c>
      <c r="Q1592" s="20">
        <f>SUMIFS(AllWeights5[Weighting % (BT &amp; CZ per Era)],AllWeights5[Column1],Table6[[#This Row],[Combined Name]],AllWeights5[bldgvint],Q$3)</f>
        <v>0</v>
      </c>
      <c r="R1592" s="20">
        <f>SUMIFS(AllWeights5[Weighting % (BT &amp; CZ per Era)],AllWeights5[Column1],Table6[[#This Row],[Combined Name]],AllWeights5[bldgvint],R$3)</f>
        <v>0</v>
      </c>
      <c r="S1592" s="20">
        <f>SUMIFS(AllWeights5[Weighting % (BT &amp; CZ per Era)],AllWeights5[Column1],Table6[[#This Row],[Combined Name]],AllWeights5[bldgvint],S$3)</f>
        <v>0</v>
      </c>
      <c r="T1592" s="20">
        <f>SUMIFS(AllWeights5[Weighting % (BT &amp; CZ per Era)],AllWeights5[Column1],Table6[[#This Row],[Combined Name]],AllWeights5[bldgvint],T$3)</f>
        <v>0</v>
      </c>
      <c r="U1592" s="20">
        <f>SUM(Table6[[#This Row],[1975]:[MH85]])</f>
        <v>0.99999999999999989</v>
      </c>
    </row>
    <row r="1593" spans="1:21" hidden="1" x14ac:dyDescent="0.3">
      <c r="A1593" s="23" t="s">
        <v>2329</v>
      </c>
      <c r="B1593" s="23" t="s">
        <v>62</v>
      </c>
      <c r="C1593" s="23" t="s">
        <v>35</v>
      </c>
      <c r="D1593" s="23" t="s">
        <v>11</v>
      </c>
      <c r="E1593" s="23" t="s">
        <v>1978</v>
      </c>
      <c r="F1593" s="20">
        <f>SUMIFS(AllWeights5[Weighting % (BT &amp; CZ per Era)],AllWeights5[Column1],Table6[[#This Row],[Combined Name]],AllWeights5[bldgvint],F$3)</f>
        <v>0</v>
      </c>
      <c r="G1593" s="20">
        <f>SUMIFS(AllWeights5[Weighting % (BT &amp; CZ per Era)],AllWeights5[Column1],Table6[[#This Row],[Combined Name]],AllWeights5[bldgvint],G$3)</f>
        <v>0</v>
      </c>
      <c r="H1593" s="20">
        <f>SUMIFS(AllWeights5[Weighting % (BT &amp; CZ per Era)],AllWeights5[Column1],Table6[[#This Row],[Combined Name]],AllWeights5[bldgvint],H$3)</f>
        <v>0</v>
      </c>
      <c r="I1593" s="20">
        <f>SUMIFS(AllWeights5[Weighting % (BT &amp; CZ per Era)],AllWeights5[Column1],Table6[[#This Row],[Combined Name]],AllWeights5[bldgvint],I$3)</f>
        <v>0.36416799574694314</v>
      </c>
      <c r="J1593" s="20">
        <f>SUMIFS(AllWeights5[Weighting % (BT &amp; CZ per Era)],AllWeights5[Column1],Table6[[#This Row],[Combined Name]],AllWeights5[bldgvint],J$3)</f>
        <v>0.23125996810207336</v>
      </c>
      <c r="K1593" s="20">
        <f>SUMIFS(AllWeights5[Weighting % (BT &amp; CZ per Era)],AllWeights5[Column1],Table6[[#This Row],[Combined Name]],AllWeights5[bldgvint],K$3)</f>
        <v>0.23125996810207336</v>
      </c>
      <c r="L1593" s="20">
        <f>SUMIFS(AllWeights5[Weighting % (BT &amp; CZ per Era)],AllWeights5[Column1],Table6[[#This Row],[Combined Name]],AllWeights5[bldgvint],L$3)</f>
        <v>0.17331206804891017</v>
      </c>
      <c r="M1593" s="20">
        <f>SUMIFS(AllWeights5[Weighting % (BT &amp; CZ per Era)],AllWeights5[Column1],Table6[[#This Row],[Combined Name]],AllWeights5[bldgvint],M$3)</f>
        <v>0</v>
      </c>
      <c r="N1593" s="20">
        <f>SUMIFS(AllWeights5[Weighting % (BT &amp; CZ per Era)],AllWeights5[Column1],Table6[[#This Row],[Combined Name]],AllWeights5[bldgvint],N$3)</f>
        <v>0</v>
      </c>
      <c r="O1593" s="20">
        <f>SUMIFS(AllWeights5[Weighting % (BT &amp; CZ per Era)],AllWeights5[Column1],Table6[[#This Row],[Combined Name]],AllWeights5[bldgvint],O$3)</f>
        <v>0</v>
      </c>
      <c r="P1593" s="20">
        <f>SUMIFS(AllWeights5[Weighting % (BT &amp; CZ per Era)],AllWeights5[Column1],Table6[[#This Row],[Combined Name]],AllWeights5[bldgvint],P$3)</f>
        <v>0</v>
      </c>
      <c r="Q1593" s="20">
        <f>SUMIFS(AllWeights5[Weighting % (BT &amp; CZ per Era)],AllWeights5[Column1],Table6[[#This Row],[Combined Name]],AllWeights5[bldgvint],Q$3)</f>
        <v>0</v>
      </c>
      <c r="R1593" s="20">
        <f>SUMIFS(AllWeights5[Weighting % (BT &amp; CZ per Era)],AllWeights5[Column1],Table6[[#This Row],[Combined Name]],AllWeights5[bldgvint],R$3)</f>
        <v>0</v>
      </c>
      <c r="S1593" s="20">
        <f>SUMIFS(AllWeights5[Weighting % (BT &amp; CZ per Era)],AllWeights5[Column1],Table6[[#This Row],[Combined Name]],AllWeights5[bldgvint],S$3)</f>
        <v>0</v>
      </c>
      <c r="T1593" s="20">
        <f>SUMIFS(AllWeights5[Weighting % (BT &amp; CZ per Era)],AllWeights5[Column1],Table6[[#This Row],[Combined Name]],AllWeights5[bldgvint],T$3)</f>
        <v>0</v>
      </c>
      <c r="U1593" s="20">
        <f>SUM(Table6[[#This Row],[1975]:[MH85]])</f>
        <v>1</v>
      </c>
    </row>
    <row r="1594" spans="1:21" hidden="1" x14ac:dyDescent="0.3">
      <c r="A1594" s="23" t="s">
        <v>2329</v>
      </c>
      <c r="B1594" s="23" t="s">
        <v>62</v>
      </c>
      <c r="C1594" s="23" t="s">
        <v>35</v>
      </c>
      <c r="D1594" s="23" t="s">
        <v>14</v>
      </c>
      <c r="E1594" s="23" t="s">
        <v>1979</v>
      </c>
      <c r="F1594" s="20">
        <f>SUMIFS(AllWeights5[Weighting % (BT &amp; CZ per Era)],AllWeights5[Column1],Table6[[#This Row],[Combined Name]],AllWeights5[bldgvint],F$3)</f>
        <v>0</v>
      </c>
      <c r="G1594" s="20">
        <f>SUMIFS(AllWeights5[Weighting % (BT &amp; CZ per Era)],AllWeights5[Column1],Table6[[#This Row],[Combined Name]],AllWeights5[bldgvint],G$3)</f>
        <v>0</v>
      </c>
      <c r="H1594" s="20">
        <f>SUMIFS(AllWeights5[Weighting % (BT &amp; CZ per Era)],AllWeights5[Column1],Table6[[#This Row],[Combined Name]],AllWeights5[bldgvint],H$3)</f>
        <v>0</v>
      </c>
      <c r="I1594" s="20">
        <f>SUMIFS(AllWeights5[Weighting % (BT &amp; CZ per Era)],AllWeights5[Column1],Table6[[#This Row],[Combined Name]],AllWeights5[bldgvint],I$3)</f>
        <v>0</v>
      </c>
      <c r="J1594" s="20">
        <f>SUMIFS(AllWeights5[Weighting % (BT &amp; CZ per Era)],AllWeights5[Column1],Table6[[#This Row],[Combined Name]],AllWeights5[bldgvint],J$3)</f>
        <v>0</v>
      </c>
      <c r="K1594" s="20">
        <f>SUMIFS(AllWeights5[Weighting % (BT &amp; CZ per Era)],AllWeights5[Column1],Table6[[#This Row],[Combined Name]],AllWeights5[bldgvint],K$3)</f>
        <v>0</v>
      </c>
      <c r="L1594" s="20">
        <f>SUMIFS(AllWeights5[Weighting % (BT &amp; CZ per Era)],AllWeights5[Column1],Table6[[#This Row],[Combined Name]],AllWeights5[bldgvint],L$3)</f>
        <v>0</v>
      </c>
      <c r="M1594" s="20">
        <f>SUMIFS(AllWeights5[Weighting % (BT &amp; CZ per Era)],AllWeights5[Column1],Table6[[#This Row],[Combined Name]],AllWeights5[bldgvint],M$3)</f>
        <v>0.74942528735632186</v>
      </c>
      <c r="N1594" s="20">
        <f>SUMIFS(AllWeights5[Weighting % (BT &amp; CZ per Era)],AllWeights5[Column1],Table6[[#This Row],[Combined Name]],AllWeights5[bldgvint],N$3)</f>
        <v>0.25057471264367814</v>
      </c>
      <c r="O1594" s="20">
        <f>SUMIFS(AllWeights5[Weighting % (BT &amp; CZ per Era)],AllWeights5[Column1],Table6[[#This Row],[Combined Name]],AllWeights5[bldgvint],O$3)</f>
        <v>0</v>
      </c>
      <c r="P1594" s="20">
        <f>SUMIFS(AllWeights5[Weighting % (BT &amp; CZ per Era)],AllWeights5[Column1],Table6[[#This Row],[Combined Name]],AllWeights5[bldgvint],P$3)</f>
        <v>0</v>
      </c>
      <c r="Q1594" s="20">
        <f>SUMIFS(AllWeights5[Weighting % (BT &amp; CZ per Era)],AllWeights5[Column1],Table6[[#This Row],[Combined Name]],AllWeights5[bldgvint],Q$3)</f>
        <v>0</v>
      </c>
      <c r="R1594" s="20">
        <f>SUMIFS(AllWeights5[Weighting % (BT &amp; CZ per Era)],AllWeights5[Column1],Table6[[#This Row],[Combined Name]],AllWeights5[bldgvint],R$3)</f>
        <v>0</v>
      </c>
      <c r="S1594" s="20">
        <f>SUMIFS(AllWeights5[Weighting % (BT &amp; CZ per Era)],AllWeights5[Column1],Table6[[#This Row],[Combined Name]],AllWeights5[bldgvint],S$3)</f>
        <v>0</v>
      </c>
      <c r="T1594" s="20">
        <f>SUMIFS(AllWeights5[Weighting % (BT &amp; CZ per Era)],AllWeights5[Column1],Table6[[#This Row],[Combined Name]],AllWeights5[bldgvint],T$3)</f>
        <v>0</v>
      </c>
      <c r="U1594" s="20">
        <f>SUM(Table6[[#This Row],[1975]:[MH85]])</f>
        <v>1</v>
      </c>
    </row>
    <row r="1595" spans="1:21" hidden="1" x14ac:dyDescent="0.3">
      <c r="A1595" s="23" t="s">
        <v>2329</v>
      </c>
      <c r="B1595" s="23" t="s">
        <v>62</v>
      </c>
      <c r="C1595" s="23" t="s">
        <v>35</v>
      </c>
      <c r="D1595" s="23" t="s">
        <v>19</v>
      </c>
      <c r="E1595" s="23" t="s">
        <v>1980</v>
      </c>
      <c r="F1595" s="20">
        <f>SUMIFS(AllWeights5[Weighting % (BT &amp; CZ per Era)],AllWeights5[Column1],Table6[[#This Row],[Combined Name]],AllWeights5[bldgvint],F$3)</f>
        <v>0</v>
      </c>
      <c r="G1595" s="20">
        <f>SUMIFS(AllWeights5[Weighting % (BT &amp; CZ per Era)],AllWeights5[Column1],Table6[[#This Row],[Combined Name]],AllWeights5[bldgvint],G$3)</f>
        <v>0</v>
      </c>
      <c r="H1595" s="20">
        <f>SUMIFS(AllWeights5[Weighting % (BT &amp; CZ per Era)],AllWeights5[Column1],Table6[[#This Row],[Combined Name]],AllWeights5[bldgvint],H$3)</f>
        <v>0</v>
      </c>
      <c r="I1595" s="20">
        <f>SUMIFS(AllWeights5[Weighting % (BT &amp; CZ per Era)],AllWeights5[Column1],Table6[[#This Row],[Combined Name]],AllWeights5[bldgvint],I$3)</f>
        <v>0</v>
      </c>
      <c r="J1595" s="20">
        <f>SUMIFS(AllWeights5[Weighting % (BT &amp; CZ per Era)],AllWeights5[Column1],Table6[[#This Row],[Combined Name]],AllWeights5[bldgvint],J$3)</f>
        <v>0</v>
      </c>
      <c r="K1595" s="20">
        <f>SUMIFS(AllWeights5[Weighting % (BT &amp; CZ per Era)],AllWeights5[Column1],Table6[[#This Row],[Combined Name]],AllWeights5[bldgvint],K$3)</f>
        <v>0</v>
      </c>
      <c r="L1595" s="20">
        <f>SUMIFS(AllWeights5[Weighting % (BT &amp; CZ per Era)],AllWeights5[Column1],Table6[[#This Row],[Combined Name]],AllWeights5[bldgvint],L$3)</f>
        <v>0</v>
      </c>
      <c r="M1595" s="20">
        <f>SUMIFS(AllWeights5[Weighting % (BT &amp; CZ per Era)],AllWeights5[Column1],Table6[[#This Row],[Combined Name]],AllWeights5[bldgvint],M$3)</f>
        <v>0</v>
      </c>
      <c r="N1595" s="20">
        <f>SUMIFS(AllWeights5[Weighting % (BT &amp; CZ per Era)],AllWeights5[Column1],Table6[[#This Row],[Combined Name]],AllWeights5[bldgvint],N$3)</f>
        <v>0</v>
      </c>
      <c r="O1595" s="20">
        <f>SUMIFS(AllWeights5[Weighting % (BT &amp; CZ per Era)],AllWeights5[Column1],Table6[[#This Row],[Combined Name]],AllWeights5[bldgvint],O$3)</f>
        <v>1</v>
      </c>
      <c r="P1595" s="20">
        <f>SUMIFS(AllWeights5[Weighting % (BT &amp; CZ per Era)],AllWeights5[Column1],Table6[[#This Row],[Combined Name]],AllWeights5[bldgvint],P$3)</f>
        <v>0</v>
      </c>
      <c r="Q1595" s="20">
        <f>SUMIFS(AllWeights5[Weighting % (BT &amp; CZ per Era)],AllWeights5[Column1],Table6[[#This Row],[Combined Name]],AllWeights5[bldgvint],Q$3)</f>
        <v>0</v>
      </c>
      <c r="R1595" s="20">
        <f>SUMIFS(AllWeights5[Weighting % (BT &amp; CZ per Era)],AllWeights5[Column1],Table6[[#This Row],[Combined Name]],AllWeights5[bldgvint],R$3)</f>
        <v>0</v>
      </c>
      <c r="S1595" s="20">
        <f>SUMIFS(AllWeights5[Weighting % (BT &amp; CZ per Era)],AllWeights5[Column1],Table6[[#This Row],[Combined Name]],AllWeights5[bldgvint],S$3)</f>
        <v>0</v>
      </c>
      <c r="T1595" s="20">
        <f>SUMIFS(AllWeights5[Weighting % (BT &amp; CZ per Era)],AllWeights5[Column1],Table6[[#This Row],[Combined Name]],AllWeights5[bldgvint],T$3)</f>
        <v>0</v>
      </c>
      <c r="U1595" s="20">
        <f>SUM(Table6[[#This Row],[1975]:[MH85]])</f>
        <v>1</v>
      </c>
    </row>
    <row r="1596" spans="1:21" hidden="1" x14ac:dyDescent="0.3">
      <c r="A1596" s="23" t="s">
        <v>2329</v>
      </c>
      <c r="B1596" s="23" t="s">
        <v>62</v>
      </c>
      <c r="C1596" s="23" t="s">
        <v>36</v>
      </c>
      <c r="D1596" s="23" t="s">
        <v>16</v>
      </c>
      <c r="E1596" s="23" t="s">
        <v>1981</v>
      </c>
      <c r="F1596" s="20">
        <f>SUMIFS(AllWeights5[Weighting % (BT &amp; CZ per Era)],AllWeights5[Column1],Table6[[#This Row],[Combined Name]],AllWeights5[bldgvint],F$3)</f>
        <v>0.12127236580516901</v>
      </c>
      <c r="G1596" s="20">
        <f>SUMIFS(AllWeights5[Weighting % (BT &amp; CZ per Era)],AllWeights5[Column1],Table6[[#This Row],[Combined Name]],AllWeights5[bldgvint],G$3)</f>
        <v>0.57190192180251831</v>
      </c>
      <c r="H1596" s="20">
        <f>SUMIFS(AllWeights5[Weighting % (BT &amp; CZ per Era)],AllWeights5[Column1],Table6[[#This Row],[Combined Name]],AllWeights5[bldgvint],H$3)</f>
        <v>0.30682571239231288</v>
      </c>
      <c r="I1596" s="20">
        <f>SUMIFS(AllWeights5[Weighting % (BT &amp; CZ per Era)],AllWeights5[Column1],Table6[[#This Row],[Combined Name]],AllWeights5[bldgvint],I$3)</f>
        <v>0</v>
      </c>
      <c r="J1596" s="20">
        <f>SUMIFS(AllWeights5[Weighting % (BT &amp; CZ per Era)],AllWeights5[Column1],Table6[[#This Row],[Combined Name]],AllWeights5[bldgvint],J$3)</f>
        <v>0</v>
      </c>
      <c r="K1596" s="20">
        <f>SUMIFS(AllWeights5[Weighting % (BT &amp; CZ per Era)],AllWeights5[Column1],Table6[[#This Row],[Combined Name]],AllWeights5[bldgvint],K$3)</f>
        <v>0</v>
      </c>
      <c r="L1596" s="20">
        <f>SUMIFS(AllWeights5[Weighting % (BT &amp; CZ per Era)],AllWeights5[Column1],Table6[[#This Row],[Combined Name]],AllWeights5[bldgvint],L$3)</f>
        <v>0</v>
      </c>
      <c r="M1596" s="20">
        <f>SUMIFS(AllWeights5[Weighting % (BT &amp; CZ per Era)],AllWeights5[Column1],Table6[[#This Row],[Combined Name]],AllWeights5[bldgvint],M$3)</f>
        <v>0</v>
      </c>
      <c r="N1596" s="20">
        <f>SUMIFS(AllWeights5[Weighting % (BT &amp; CZ per Era)],AllWeights5[Column1],Table6[[#This Row],[Combined Name]],AllWeights5[bldgvint],N$3)</f>
        <v>0</v>
      </c>
      <c r="O1596" s="20">
        <f>SUMIFS(AllWeights5[Weighting % (BT &amp; CZ per Era)],AllWeights5[Column1],Table6[[#This Row],[Combined Name]],AllWeights5[bldgvint],O$3)</f>
        <v>0</v>
      </c>
      <c r="P1596" s="20">
        <f>SUMIFS(AllWeights5[Weighting % (BT &amp; CZ per Era)],AllWeights5[Column1],Table6[[#This Row],[Combined Name]],AllWeights5[bldgvint],P$3)</f>
        <v>0</v>
      </c>
      <c r="Q1596" s="20">
        <f>SUMIFS(AllWeights5[Weighting % (BT &amp; CZ per Era)],AllWeights5[Column1],Table6[[#This Row],[Combined Name]],AllWeights5[bldgvint],Q$3)</f>
        <v>0</v>
      </c>
      <c r="R1596" s="20">
        <f>SUMIFS(AllWeights5[Weighting % (BT &amp; CZ per Era)],AllWeights5[Column1],Table6[[#This Row],[Combined Name]],AllWeights5[bldgvint],R$3)</f>
        <v>0</v>
      </c>
      <c r="S1596" s="20">
        <f>SUMIFS(AllWeights5[Weighting % (BT &amp; CZ per Era)],AllWeights5[Column1],Table6[[#This Row],[Combined Name]],AllWeights5[bldgvint],S$3)</f>
        <v>0</v>
      </c>
      <c r="T1596" s="20">
        <f>SUMIFS(AllWeights5[Weighting % (BT &amp; CZ per Era)],AllWeights5[Column1],Table6[[#This Row],[Combined Name]],AllWeights5[bldgvint],T$3)</f>
        <v>0</v>
      </c>
      <c r="U1596" s="20">
        <f>SUM(Table6[[#This Row],[1975]:[MH85]])</f>
        <v>1.0000000000000002</v>
      </c>
    </row>
    <row r="1597" spans="1:21" hidden="1" x14ac:dyDescent="0.3">
      <c r="A1597" s="23" t="s">
        <v>2329</v>
      </c>
      <c r="B1597" s="23" t="s">
        <v>62</v>
      </c>
      <c r="C1597" s="23" t="s">
        <v>36</v>
      </c>
      <c r="D1597" s="23" t="s">
        <v>11</v>
      </c>
      <c r="E1597" s="23" t="s">
        <v>1982</v>
      </c>
      <c r="F1597" s="20">
        <f>SUMIFS(AllWeights5[Weighting % (BT &amp; CZ per Era)],AllWeights5[Column1],Table6[[#This Row],[Combined Name]],AllWeights5[bldgvint],F$3)</f>
        <v>0</v>
      </c>
      <c r="G1597" s="20">
        <f>SUMIFS(AllWeights5[Weighting % (BT &amp; CZ per Era)],AllWeights5[Column1],Table6[[#This Row],[Combined Name]],AllWeights5[bldgvint],G$3)</f>
        <v>0</v>
      </c>
      <c r="H1597" s="20">
        <f>SUMIFS(AllWeights5[Weighting % (BT &amp; CZ per Era)],AllWeights5[Column1],Table6[[#This Row],[Combined Name]],AllWeights5[bldgvint],H$3)</f>
        <v>0</v>
      </c>
      <c r="I1597" s="20">
        <f>SUMIFS(AllWeights5[Weighting % (BT &amp; CZ per Era)],AllWeights5[Column1],Table6[[#This Row],[Combined Name]],AllWeights5[bldgvint],I$3)</f>
        <v>0.35579668760708172</v>
      </c>
      <c r="J1597" s="20">
        <f>SUMIFS(AllWeights5[Weighting % (BT &amp; CZ per Era)],AllWeights5[Column1],Table6[[#This Row],[Combined Name]],AllWeights5[bldgvint],J$3)</f>
        <v>0.23415191319246145</v>
      </c>
      <c r="K1597" s="20">
        <f>SUMIFS(AllWeights5[Weighting % (BT &amp; CZ per Era)],AllWeights5[Column1],Table6[[#This Row],[Combined Name]],AllWeights5[bldgvint],K$3)</f>
        <v>0.23415191319246145</v>
      </c>
      <c r="L1597" s="20">
        <f>SUMIFS(AllWeights5[Weighting % (BT &amp; CZ per Era)],AllWeights5[Column1],Table6[[#This Row],[Combined Name]],AllWeights5[bldgvint],L$3)</f>
        <v>0.17589948600799543</v>
      </c>
      <c r="M1597" s="20">
        <f>SUMIFS(AllWeights5[Weighting % (BT &amp; CZ per Era)],AllWeights5[Column1],Table6[[#This Row],[Combined Name]],AllWeights5[bldgvint],M$3)</f>
        <v>0</v>
      </c>
      <c r="N1597" s="20">
        <f>SUMIFS(AllWeights5[Weighting % (BT &amp; CZ per Era)],AllWeights5[Column1],Table6[[#This Row],[Combined Name]],AllWeights5[bldgvint],N$3)</f>
        <v>0</v>
      </c>
      <c r="O1597" s="20">
        <f>SUMIFS(AllWeights5[Weighting % (BT &amp; CZ per Era)],AllWeights5[Column1],Table6[[#This Row],[Combined Name]],AllWeights5[bldgvint],O$3)</f>
        <v>0</v>
      </c>
      <c r="P1597" s="20">
        <f>SUMIFS(AllWeights5[Weighting % (BT &amp; CZ per Era)],AllWeights5[Column1],Table6[[#This Row],[Combined Name]],AllWeights5[bldgvint],P$3)</f>
        <v>0</v>
      </c>
      <c r="Q1597" s="20">
        <f>SUMIFS(AllWeights5[Weighting % (BT &amp; CZ per Era)],AllWeights5[Column1],Table6[[#This Row],[Combined Name]],AllWeights5[bldgvint],Q$3)</f>
        <v>0</v>
      </c>
      <c r="R1597" s="20">
        <f>SUMIFS(AllWeights5[Weighting % (BT &amp; CZ per Era)],AllWeights5[Column1],Table6[[#This Row],[Combined Name]],AllWeights5[bldgvint],R$3)</f>
        <v>0</v>
      </c>
      <c r="S1597" s="20">
        <f>SUMIFS(AllWeights5[Weighting % (BT &amp; CZ per Era)],AllWeights5[Column1],Table6[[#This Row],[Combined Name]],AllWeights5[bldgvint],S$3)</f>
        <v>0</v>
      </c>
      <c r="T1597" s="20">
        <f>SUMIFS(AllWeights5[Weighting % (BT &amp; CZ per Era)],AllWeights5[Column1],Table6[[#This Row],[Combined Name]],AllWeights5[bldgvint],T$3)</f>
        <v>0</v>
      </c>
      <c r="U1597" s="20">
        <f>SUM(Table6[[#This Row],[1975]:[MH85]])</f>
        <v>1</v>
      </c>
    </row>
    <row r="1598" spans="1:21" hidden="1" x14ac:dyDescent="0.3">
      <c r="A1598" s="23" t="s">
        <v>2329</v>
      </c>
      <c r="B1598" s="23" t="s">
        <v>62</v>
      </c>
      <c r="C1598" s="23" t="s">
        <v>36</v>
      </c>
      <c r="D1598" s="23" t="s">
        <v>14</v>
      </c>
      <c r="E1598" s="23" t="s">
        <v>1983</v>
      </c>
      <c r="F1598" s="20">
        <f>SUMIFS(AllWeights5[Weighting % (BT &amp; CZ per Era)],AllWeights5[Column1],Table6[[#This Row],[Combined Name]],AllWeights5[bldgvint],F$3)</f>
        <v>0</v>
      </c>
      <c r="G1598" s="20">
        <f>SUMIFS(AllWeights5[Weighting % (BT &amp; CZ per Era)],AllWeights5[Column1],Table6[[#This Row],[Combined Name]],AllWeights5[bldgvint],G$3)</f>
        <v>0</v>
      </c>
      <c r="H1598" s="20">
        <f>SUMIFS(AllWeights5[Weighting % (BT &amp; CZ per Era)],AllWeights5[Column1],Table6[[#This Row],[Combined Name]],AllWeights5[bldgvint],H$3)</f>
        <v>0</v>
      </c>
      <c r="I1598" s="20">
        <f>SUMIFS(AllWeights5[Weighting % (BT &amp; CZ per Era)],AllWeights5[Column1],Table6[[#This Row],[Combined Name]],AllWeights5[bldgvint],I$3)</f>
        <v>0</v>
      </c>
      <c r="J1598" s="20">
        <f>SUMIFS(AllWeights5[Weighting % (BT &amp; CZ per Era)],AllWeights5[Column1],Table6[[#This Row],[Combined Name]],AllWeights5[bldgvint],J$3)</f>
        <v>0</v>
      </c>
      <c r="K1598" s="20">
        <f>SUMIFS(AllWeights5[Weighting % (BT &amp; CZ per Era)],AllWeights5[Column1],Table6[[#This Row],[Combined Name]],AllWeights5[bldgvint],K$3)</f>
        <v>0</v>
      </c>
      <c r="L1598" s="20">
        <f>SUMIFS(AllWeights5[Weighting % (BT &amp; CZ per Era)],AllWeights5[Column1],Table6[[#This Row],[Combined Name]],AllWeights5[bldgvint],L$3)</f>
        <v>0</v>
      </c>
      <c r="M1598" s="20">
        <f>SUMIFS(AllWeights5[Weighting % (BT &amp; CZ per Era)],AllWeights5[Column1],Table6[[#This Row],[Combined Name]],AllWeights5[bldgvint],M$3)</f>
        <v>0.74939172749391725</v>
      </c>
      <c r="N1598" s="20">
        <f>SUMIFS(AllWeights5[Weighting % (BT &amp; CZ per Era)],AllWeights5[Column1],Table6[[#This Row],[Combined Name]],AllWeights5[bldgvint],N$3)</f>
        <v>0.25060827250608275</v>
      </c>
      <c r="O1598" s="20">
        <f>SUMIFS(AllWeights5[Weighting % (BT &amp; CZ per Era)],AllWeights5[Column1],Table6[[#This Row],[Combined Name]],AllWeights5[bldgvint],O$3)</f>
        <v>0</v>
      </c>
      <c r="P1598" s="20">
        <f>SUMIFS(AllWeights5[Weighting % (BT &amp; CZ per Era)],AllWeights5[Column1],Table6[[#This Row],[Combined Name]],AllWeights5[bldgvint],P$3)</f>
        <v>0</v>
      </c>
      <c r="Q1598" s="20">
        <f>SUMIFS(AllWeights5[Weighting % (BT &amp; CZ per Era)],AllWeights5[Column1],Table6[[#This Row],[Combined Name]],AllWeights5[bldgvint],Q$3)</f>
        <v>0</v>
      </c>
      <c r="R1598" s="20">
        <f>SUMIFS(AllWeights5[Weighting % (BT &amp; CZ per Era)],AllWeights5[Column1],Table6[[#This Row],[Combined Name]],AllWeights5[bldgvint],R$3)</f>
        <v>0</v>
      </c>
      <c r="S1598" s="20">
        <f>SUMIFS(AllWeights5[Weighting % (BT &amp; CZ per Era)],AllWeights5[Column1],Table6[[#This Row],[Combined Name]],AllWeights5[bldgvint],S$3)</f>
        <v>0</v>
      </c>
      <c r="T1598" s="20">
        <f>SUMIFS(AllWeights5[Weighting % (BT &amp; CZ per Era)],AllWeights5[Column1],Table6[[#This Row],[Combined Name]],AllWeights5[bldgvint],T$3)</f>
        <v>0</v>
      </c>
      <c r="U1598" s="20">
        <f>SUM(Table6[[#This Row],[1975]:[MH85]])</f>
        <v>1</v>
      </c>
    </row>
    <row r="1599" spans="1:21" hidden="1" x14ac:dyDescent="0.3">
      <c r="A1599" s="23" t="s">
        <v>2329</v>
      </c>
      <c r="B1599" s="23" t="s">
        <v>62</v>
      </c>
      <c r="C1599" s="23" t="s">
        <v>36</v>
      </c>
      <c r="D1599" s="23" t="s">
        <v>19</v>
      </c>
      <c r="E1599" s="23" t="s">
        <v>1984</v>
      </c>
      <c r="F1599" s="20">
        <f>SUMIFS(AllWeights5[Weighting % (BT &amp; CZ per Era)],AllWeights5[Column1],Table6[[#This Row],[Combined Name]],AllWeights5[bldgvint],F$3)</f>
        <v>0</v>
      </c>
      <c r="G1599" s="20">
        <f>SUMIFS(AllWeights5[Weighting % (BT &amp; CZ per Era)],AllWeights5[Column1],Table6[[#This Row],[Combined Name]],AllWeights5[bldgvint],G$3)</f>
        <v>0</v>
      </c>
      <c r="H1599" s="20">
        <f>SUMIFS(AllWeights5[Weighting % (BT &amp; CZ per Era)],AllWeights5[Column1],Table6[[#This Row],[Combined Name]],AllWeights5[bldgvint],H$3)</f>
        <v>0</v>
      </c>
      <c r="I1599" s="20">
        <f>SUMIFS(AllWeights5[Weighting % (BT &amp; CZ per Era)],AllWeights5[Column1],Table6[[#This Row],[Combined Name]],AllWeights5[bldgvint],I$3)</f>
        <v>0</v>
      </c>
      <c r="J1599" s="20">
        <f>SUMIFS(AllWeights5[Weighting % (BT &amp; CZ per Era)],AllWeights5[Column1],Table6[[#This Row],[Combined Name]],AllWeights5[bldgvint],J$3)</f>
        <v>0</v>
      </c>
      <c r="K1599" s="20">
        <f>SUMIFS(AllWeights5[Weighting % (BT &amp; CZ per Era)],AllWeights5[Column1],Table6[[#This Row],[Combined Name]],AllWeights5[bldgvint],K$3)</f>
        <v>0</v>
      </c>
      <c r="L1599" s="20">
        <f>SUMIFS(AllWeights5[Weighting % (BT &amp; CZ per Era)],AllWeights5[Column1],Table6[[#This Row],[Combined Name]],AllWeights5[bldgvint],L$3)</f>
        <v>0</v>
      </c>
      <c r="M1599" s="20">
        <f>SUMIFS(AllWeights5[Weighting % (BT &amp; CZ per Era)],AllWeights5[Column1],Table6[[#This Row],[Combined Name]],AllWeights5[bldgvint],M$3)</f>
        <v>0</v>
      </c>
      <c r="N1599" s="20">
        <f>SUMIFS(AllWeights5[Weighting % (BT &amp; CZ per Era)],AllWeights5[Column1],Table6[[#This Row],[Combined Name]],AllWeights5[bldgvint],N$3)</f>
        <v>0</v>
      </c>
      <c r="O1599" s="20">
        <f>SUMIFS(AllWeights5[Weighting % (BT &amp; CZ per Era)],AllWeights5[Column1],Table6[[#This Row],[Combined Name]],AllWeights5[bldgvint],O$3)</f>
        <v>1</v>
      </c>
      <c r="P1599" s="20">
        <f>SUMIFS(AllWeights5[Weighting % (BT &amp; CZ per Era)],AllWeights5[Column1],Table6[[#This Row],[Combined Name]],AllWeights5[bldgvint],P$3)</f>
        <v>0</v>
      </c>
      <c r="Q1599" s="20">
        <f>SUMIFS(AllWeights5[Weighting % (BT &amp; CZ per Era)],AllWeights5[Column1],Table6[[#This Row],[Combined Name]],AllWeights5[bldgvint],Q$3)</f>
        <v>0</v>
      </c>
      <c r="R1599" s="20">
        <f>SUMIFS(AllWeights5[Weighting % (BT &amp; CZ per Era)],AllWeights5[Column1],Table6[[#This Row],[Combined Name]],AllWeights5[bldgvint],R$3)</f>
        <v>0</v>
      </c>
      <c r="S1599" s="20">
        <f>SUMIFS(AllWeights5[Weighting % (BT &amp; CZ per Era)],AllWeights5[Column1],Table6[[#This Row],[Combined Name]],AllWeights5[bldgvint],S$3)</f>
        <v>0</v>
      </c>
      <c r="T1599" s="20">
        <f>SUMIFS(AllWeights5[Weighting % (BT &amp; CZ per Era)],AllWeights5[Column1],Table6[[#This Row],[Combined Name]],AllWeights5[bldgvint],T$3)</f>
        <v>0</v>
      </c>
      <c r="U1599" s="20">
        <f>SUM(Table6[[#This Row],[1975]:[MH85]])</f>
        <v>1</v>
      </c>
    </row>
    <row r="1600" spans="1:21" hidden="1" x14ac:dyDescent="0.3">
      <c r="A1600" s="23" t="s">
        <v>2329</v>
      </c>
      <c r="B1600" s="23" t="s">
        <v>62</v>
      </c>
      <c r="C1600" s="23" t="s">
        <v>27</v>
      </c>
      <c r="D1600" s="23" t="s">
        <v>16</v>
      </c>
      <c r="E1600" s="23" t="s">
        <v>1357</v>
      </c>
      <c r="F1600" s="20">
        <f>SUMIFS(AllWeights5[Weighting % (BT &amp; CZ per Era)],AllWeights5[Column1],Table6[[#This Row],[Combined Name]],AllWeights5[bldgvint],F$3)</f>
        <v>0.19193154034229831</v>
      </c>
      <c r="G1600" s="20">
        <f>SUMIFS(AllWeights5[Weighting % (BT &amp; CZ per Era)],AllWeights5[Column1],Table6[[#This Row],[Combined Name]],AllWeights5[bldgvint],G$3)</f>
        <v>0.50366748166259179</v>
      </c>
      <c r="H1600" s="20">
        <f>SUMIFS(AllWeights5[Weighting % (BT &amp; CZ per Era)],AllWeights5[Column1],Table6[[#This Row],[Combined Name]],AllWeights5[bldgvint],H$3)</f>
        <v>0.30440097799511007</v>
      </c>
      <c r="I1600" s="20">
        <f>SUMIFS(AllWeights5[Weighting % (BT &amp; CZ per Era)],AllWeights5[Column1],Table6[[#This Row],[Combined Name]],AllWeights5[bldgvint],I$3)</f>
        <v>0</v>
      </c>
      <c r="J1600" s="20">
        <f>SUMIFS(AllWeights5[Weighting % (BT &amp; CZ per Era)],AllWeights5[Column1],Table6[[#This Row],[Combined Name]],AllWeights5[bldgvint],J$3)</f>
        <v>0</v>
      </c>
      <c r="K1600" s="20">
        <f>SUMIFS(AllWeights5[Weighting % (BT &amp; CZ per Era)],AllWeights5[Column1],Table6[[#This Row],[Combined Name]],AllWeights5[bldgvint],K$3)</f>
        <v>0</v>
      </c>
      <c r="L1600" s="20">
        <f>SUMIFS(AllWeights5[Weighting % (BT &amp; CZ per Era)],AllWeights5[Column1],Table6[[#This Row],[Combined Name]],AllWeights5[bldgvint],L$3)</f>
        <v>0</v>
      </c>
      <c r="M1600" s="20">
        <f>SUMIFS(AllWeights5[Weighting % (BT &amp; CZ per Era)],AllWeights5[Column1],Table6[[#This Row],[Combined Name]],AllWeights5[bldgvint],M$3)</f>
        <v>0</v>
      </c>
      <c r="N1600" s="20">
        <f>SUMIFS(AllWeights5[Weighting % (BT &amp; CZ per Era)],AllWeights5[Column1],Table6[[#This Row],[Combined Name]],AllWeights5[bldgvint],N$3)</f>
        <v>0</v>
      </c>
      <c r="O1600" s="20">
        <f>SUMIFS(AllWeights5[Weighting % (BT &amp; CZ per Era)],AllWeights5[Column1],Table6[[#This Row],[Combined Name]],AllWeights5[bldgvint],O$3)</f>
        <v>0</v>
      </c>
      <c r="P1600" s="20">
        <f>SUMIFS(AllWeights5[Weighting % (BT &amp; CZ per Era)],AllWeights5[Column1],Table6[[#This Row],[Combined Name]],AllWeights5[bldgvint],P$3)</f>
        <v>0</v>
      </c>
      <c r="Q1600" s="20">
        <f>SUMIFS(AllWeights5[Weighting % (BT &amp; CZ per Era)],AllWeights5[Column1],Table6[[#This Row],[Combined Name]],AllWeights5[bldgvint],Q$3)</f>
        <v>0</v>
      </c>
      <c r="R1600" s="20">
        <f>SUMIFS(AllWeights5[Weighting % (BT &amp; CZ per Era)],AllWeights5[Column1],Table6[[#This Row],[Combined Name]],AllWeights5[bldgvint],R$3)</f>
        <v>0</v>
      </c>
      <c r="S1600" s="20">
        <f>SUMIFS(AllWeights5[Weighting % (BT &amp; CZ per Era)],AllWeights5[Column1],Table6[[#This Row],[Combined Name]],AllWeights5[bldgvint],S$3)</f>
        <v>0</v>
      </c>
      <c r="T1600" s="20">
        <f>SUMIFS(AllWeights5[Weighting % (BT &amp; CZ per Era)],AllWeights5[Column1],Table6[[#This Row],[Combined Name]],AllWeights5[bldgvint],T$3)</f>
        <v>0</v>
      </c>
      <c r="U1600" s="20">
        <f>SUM(Table6[[#This Row],[1975]:[MH85]])</f>
        <v>1.0000000000000002</v>
      </c>
    </row>
    <row r="1601" spans="1:21" hidden="1" x14ac:dyDescent="0.3">
      <c r="A1601" s="23" t="s">
        <v>2329</v>
      </c>
      <c r="B1601" s="23" t="s">
        <v>62</v>
      </c>
      <c r="C1601" s="23" t="s">
        <v>27</v>
      </c>
      <c r="D1601" s="23" t="s">
        <v>11</v>
      </c>
      <c r="E1601" s="23" t="s">
        <v>1358</v>
      </c>
      <c r="F1601" s="20">
        <f>SUMIFS(AllWeights5[Weighting % (BT &amp; CZ per Era)],AllWeights5[Column1],Table6[[#This Row],[Combined Name]],AllWeights5[bldgvint],F$3)</f>
        <v>0</v>
      </c>
      <c r="G1601" s="20">
        <f>SUMIFS(AllWeights5[Weighting % (BT &amp; CZ per Era)],AllWeights5[Column1],Table6[[#This Row],[Combined Name]],AllWeights5[bldgvint],G$3)</f>
        <v>0</v>
      </c>
      <c r="H1601" s="20">
        <f>SUMIFS(AllWeights5[Weighting % (BT &amp; CZ per Era)],AllWeights5[Column1],Table6[[#This Row],[Combined Name]],AllWeights5[bldgvint],H$3)</f>
        <v>0</v>
      </c>
      <c r="I1601" s="20">
        <f>SUMIFS(AllWeights5[Weighting % (BT &amp; CZ per Era)],AllWeights5[Column1],Table6[[#This Row],[Combined Name]],AllWeights5[bldgvint],I$3)</f>
        <v>0.37699530516431923</v>
      </c>
      <c r="J1601" s="20">
        <f>SUMIFS(AllWeights5[Weighting % (BT &amp; CZ per Era)],AllWeights5[Column1],Table6[[#This Row],[Combined Name]],AllWeights5[bldgvint],J$3)</f>
        <v>0.22629107981220659</v>
      </c>
      <c r="K1601" s="20">
        <f>SUMIFS(AllWeights5[Weighting % (BT &amp; CZ per Era)],AllWeights5[Column1],Table6[[#This Row],[Combined Name]],AllWeights5[bldgvint],K$3)</f>
        <v>0.22629107981220659</v>
      </c>
      <c r="L1601" s="20">
        <f>SUMIFS(AllWeights5[Weighting % (BT &amp; CZ per Era)],AllWeights5[Column1],Table6[[#This Row],[Combined Name]],AllWeights5[bldgvint],L$3)</f>
        <v>0.1704225352112676</v>
      </c>
      <c r="M1601" s="20">
        <f>SUMIFS(AllWeights5[Weighting % (BT &amp; CZ per Era)],AllWeights5[Column1],Table6[[#This Row],[Combined Name]],AllWeights5[bldgvint],M$3)</f>
        <v>0</v>
      </c>
      <c r="N1601" s="20">
        <f>SUMIFS(AllWeights5[Weighting % (BT &amp; CZ per Era)],AllWeights5[Column1],Table6[[#This Row],[Combined Name]],AllWeights5[bldgvint],N$3)</f>
        <v>0</v>
      </c>
      <c r="O1601" s="20">
        <f>SUMIFS(AllWeights5[Weighting % (BT &amp; CZ per Era)],AllWeights5[Column1],Table6[[#This Row],[Combined Name]],AllWeights5[bldgvint],O$3)</f>
        <v>0</v>
      </c>
      <c r="P1601" s="20">
        <f>SUMIFS(AllWeights5[Weighting % (BT &amp; CZ per Era)],AllWeights5[Column1],Table6[[#This Row],[Combined Name]],AllWeights5[bldgvint],P$3)</f>
        <v>0</v>
      </c>
      <c r="Q1601" s="20">
        <f>SUMIFS(AllWeights5[Weighting % (BT &amp; CZ per Era)],AllWeights5[Column1],Table6[[#This Row],[Combined Name]],AllWeights5[bldgvint],Q$3)</f>
        <v>0</v>
      </c>
      <c r="R1601" s="20">
        <f>SUMIFS(AllWeights5[Weighting % (BT &amp; CZ per Era)],AllWeights5[Column1],Table6[[#This Row],[Combined Name]],AllWeights5[bldgvint],R$3)</f>
        <v>0</v>
      </c>
      <c r="S1601" s="20">
        <f>SUMIFS(AllWeights5[Weighting % (BT &amp; CZ per Era)],AllWeights5[Column1],Table6[[#This Row],[Combined Name]],AllWeights5[bldgvint],S$3)</f>
        <v>0</v>
      </c>
      <c r="T1601" s="20">
        <f>SUMIFS(AllWeights5[Weighting % (BT &amp; CZ per Era)],AllWeights5[Column1],Table6[[#This Row],[Combined Name]],AllWeights5[bldgvint],T$3)</f>
        <v>0</v>
      </c>
      <c r="U1601" s="20">
        <f>SUM(Table6[[#This Row],[1975]:[MH85]])</f>
        <v>1</v>
      </c>
    </row>
    <row r="1602" spans="1:21" hidden="1" x14ac:dyDescent="0.3">
      <c r="A1602" s="23" t="s">
        <v>2329</v>
      </c>
      <c r="B1602" s="23" t="s">
        <v>62</v>
      </c>
      <c r="C1602" s="23" t="s">
        <v>27</v>
      </c>
      <c r="D1602" s="23" t="s">
        <v>14</v>
      </c>
      <c r="E1602" s="23" t="s">
        <v>1359</v>
      </c>
      <c r="F1602" s="20">
        <f>SUMIFS(AllWeights5[Weighting % (BT &amp; CZ per Era)],AllWeights5[Column1],Table6[[#This Row],[Combined Name]],AllWeights5[bldgvint],F$3)</f>
        <v>0</v>
      </c>
      <c r="G1602" s="20">
        <f>SUMIFS(AllWeights5[Weighting % (BT &amp; CZ per Era)],AllWeights5[Column1],Table6[[#This Row],[Combined Name]],AllWeights5[bldgvint],G$3)</f>
        <v>0</v>
      </c>
      <c r="H1602" s="20">
        <f>SUMIFS(AllWeights5[Weighting % (BT &amp; CZ per Era)],AllWeights5[Column1],Table6[[#This Row],[Combined Name]],AllWeights5[bldgvint],H$3)</f>
        <v>0</v>
      </c>
      <c r="I1602" s="20">
        <f>SUMIFS(AllWeights5[Weighting % (BT &amp; CZ per Era)],AllWeights5[Column1],Table6[[#This Row],[Combined Name]],AllWeights5[bldgvint],I$3)</f>
        <v>0</v>
      </c>
      <c r="J1602" s="20">
        <f>SUMIFS(AllWeights5[Weighting % (BT &amp; CZ per Era)],AllWeights5[Column1],Table6[[#This Row],[Combined Name]],AllWeights5[bldgvint],J$3)</f>
        <v>0</v>
      </c>
      <c r="K1602" s="20">
        <f>SUMIFS(AllWeights5[Weighting % (BT &amp; CZ per Era)],AllWeights5[Column1],Table6[[#This Row],[Combined Name]],AllWeights5[bldgvint],K$3)</f>
        <v>0</v>
      </c>
      <c r="L1602" s="20">
        <f>SUMIFS(AllWeights5[Weighting % (BT &amp; CZ per Era)],AllWeights5[Column1],Table6[[#This Row],[Combined Name]],AllWeights5[bldgvint],L$3)</f>
        <v>0</v>
      </c>
      <c r="M1602" s="20">
        <f>SUMIFS(AllWeights5[Weighting % (BT &amp; CZ per Era)],AllWeights5[Column1],Table6[[#This Row],[Combined Name]],AllWeights5[bldgvint],M$3)</f>
        <v>0.7484536082474228</v>
      </c>
      <c r="N1602" s="20">
        <f>SUMIFS(AllWeights5[Weighting % (BT &amp; CZ per Era)],AllWeights5[Column1],Table6[[#This Row],[Combined Name]],AllWeights5[bldgvint],N$3)</f>
        <v>0.25154639175257737</v>
      </c>
      <c r="O1602" s="20">
        <f>SUMIFS(AllWeights5[Weighting % (BT &amp; CZ per Era)],AllWeights5[Column1],Table6[[#This Row],[Combined Name]],AllWeights5[bldgvint],O$3)</f>
        <v>0</v>
      </c>
      <c r="P1602" s="20">
        <f>SUMIFS(AllWeights5[Weighting % (BT &amp; CZ per Era)],AllWeights5[Column1],Table6[[#This Row],[Combined Name]],AllWeights5[bldgvint],P$3)</f>
        <v>0</v>
      </c>
      <c r="Q1602" s="20">
        <f>SUMIFS(AllWeights5[Weighting % (BT &amp; CZ per Era)],AllWeights5[Column1],Table6[[#This Row],[Combined Name]],AllWeights5[bldgvint],Q$3)</f>
        <v>0</v>
      </c>
      <c r="R1602" s="20">
        <f>SUMIFS(AllWeights5[Weighting % (BT &amp; CZ per Era)],AllWeights5[Column1],Table6[[#This Row],[Combined Name]],AllWeights5[bldgvint],R$3)</f>
        <v>0</v>
      </c>
      <c r="S1602" s="20">
        <f>SUMIFS(AllWeights5[Weighting % (BT &amp; CZ per Era)],AllWeights5[Column1],Table6[[#This Row],[Combined Name]],AllWeights5[bldgvint],S$3)</f>
        <v>0</v>
      </c>
      <c r="T1602" s="20">
        <f>SUMIFS(AllWeights5[Weighting % (BT &amp; CZ per Era)],AllWeights5[Column1],Table6[[#This Row],[Combined Name]],AllWeights5[bldgvint],T$3)</f>
        <v>0</v>
      </c>
      <c r="U1602" s="20">
        <f>SUM(Table6[[#This Row],[1975]:[MH85]])</f>
        <v>1.0000000000000002</v>
      </c>
    </row>
    <row r="1603" spans="1:21" hidden="1" x14ac:dyDescent="0.3">
      <c r="A1603" s="23" t="s">
        <v>2329</v>
      </c>
      <c r="B1603" s="23" t="s">
        <v>62</v>
      </c>
      <c r="C1603" s="23" t="s">
        <v>27</v>
      </c>
      <c r="D1603" s="23" t="s">
        <v>19</v>
      </c>
      <c r="E1603" s="23" t="s">
        <v>1360</v>
      </c>
      <c r="F1603" s="20">
        <f>SUMIFS(AllWeights5[Weighting % (BT &amp; CZ per Era)],AllWeights5[Column1],Table6[[#This Row],[Combined Name]],AllWeights5[bldgvint],F$3)</f>
        <v>0</v>
      </c>
      <c r="G1603" s="20">
        <f>SUMIFS(AllWeights5[Weighting % (BT &amp; CZ per Era)],AllWeights5[Column1],Table6[[#This Row],[Combined Name]],AllWeights5[bldgvint],G$3)</f>
        <v>0</v>
      </c>
      <c r="H1603" s="20">
        <f>SUMIFS(AllWeights5[Weighting % (BT &amp; CZ per Era)],AllWeights5[Column1],Table6[[#This Row],[Combined Name]],AllWeights5[bldgvint],H$3)</f>
        <v>0</v>
      </c>
      <c r="I1603" s="20">
        <f>SUMIFS(AllWeights5[Weighting % (BT &amp; CZ per Era)],AllWeights5[Column1],Table6[[#This Row],[Combined Name]],AllWeights5[bldgvint],I$3)</f>
        <v>0</v>
      </c>
      <c r="J1603" s="20">
        <f>SUMIFS(AllWeights5[Weighting % (BT &amp; CZ per Era)],AllWeights5[Column1],Table6[[#This Row],[Combined Name]],AllWeights5[bldgvint],J$3)</f>
        <v>0</v>
      </c>
      <c r="K1603" s="20">
        <f>SUMIFS(AllWeights5[Weighting % (BT &amp; CZ per Era)],AllWeights5[Column1],Table6[[#This Row],[Combined Name]],AllWeights5[bldgvint],K$3)</f>
        <v>0</v>
      </c>
      <c r="L1603" s="20">
        <f>SUMIFS(AllWeights5[Weighting % (BT &amp; CZ per Era)],AllWeights5[Column1],Table6[[#This Row],[Combined Name]],AllWeights5[bldgvint],L$3)</f>
        <v>0</v>
      </c>
      <c r="M1603" s="20">
        <f>SUMIFS(AllWeights5[Weighting % (BT &amp; CZ per Era)],AllWeights5[Column1],Table6[[#This Row],[Combined Name]],AllWeights5[bldgvint],M$3)</f>
        <v>0</v>
      </c>
      <c r="N1603" s="20">
        <f>SUMIFS(AllWeights5[Weighting % (BT &amp; CZ per Era)],AllWeights5[Column1],Table6[[#This Row],[Combined Name]],AllWeights5[bldgvint],N$3)</f>
        <v>0</v>
      </c>
      <c r="O1603" s="20">
        <f>SUMIFS(AllWeights5[Weighting % (BT &amp; CZ per Era)],AllWeights5[Column1],Table6[[#This Row],[Combined Name]],AllWeights5[bldgvint],O$3)</f>
        <v>1</v>
      </c>
      <c r="P1603" s="20">
        <f>SUMIFS(AllWeights5[Weighting % (BT &amp; CZ per Era)],AllWeights5[Column1],Table6[[#This Row],[Combined Name]],AllWeights5[bldgvint],P$3)</f>
        <v>0</v>
      </c>
      <c r="Q1603" s="20">
        <f>SUMIFS(AllWeights5[Weighting % (BT &amp; CZ per Era)],AllWeights5[Column1],Table6[[#This Row],[Combined Name]],AllWeights5[bldgvint],Q$3)</f>
        <v>0</v>
      </c>
      <c r="R1603" s="20">
        <f>SUMIFS(AllWeights5[Weighting % (BT &amp; CZ per Era)],AllWeights5[Column1],Table6[[#This Row],[Combined Name]],AllWeights5[bldgvint],R$3)</f>
        <v>0</v>
      </c>
      <c r="S1603" s="20">
        <f>SUMIFS(AllWeights5[Weighting % (BT &amp; CZ per Era)],AllWeights5[Column1],Table6[[#This Row],[Combined Name]],AllWeights5[bldgvint],S$3)</f>
        <v>0</v>
      </c>
      <c r="T1603" s="20">
        <f>SUMIFS(AllWeights5[Weighting % (BT &amp; CZ per Era)],AllWeights5[Column1],Table6[[#This Row],[Combined Name]],AllWeights5[bldgvint],T$3)</f>
        <v>0</v>
      </c>
      <c r="U1603" s="20">
        <f>SUM(Table6[[#This Row],[1975]:[MH85]])</f>
        <v>1</v>
      </c>
    </row>
    <row r="1604" spans="1:21" hidden="1" x14ac:dyDescent="0.3">
      <c r="A1604" s="23" t="s">
        <v>519</v>
      </c>
      <c r="B1604" s="23" t="s">
        <v>29</v>
      </c>
      <c r="C1604" s="23" t="s">
        <v>9</v>
      </c>
      <c r="D1604" s="23" t="s">
        <v>16</v>
      </c>
      <c r="E1604" s="23" t="s">
        <v>2205</v>
      </c>
      <c r="F1604" s="20">
        <f>SUMIFS(AllWeights5[Weighting % (BT &amp; CZ per Era)],AllWeights5[Column1],Table6[[#This Row],[Combined Name]],AllWeights5[bldgvint],F$3)</f>
        <v>0.47786865528025019</v>
      </c>
      <c r="G1604" s="20">
        <f>SUMIFS(AllWeights5[Weighting % (BT &amp; CZ per Era)],AllWeights5[Column1],Table6[[#This Row],[Combined Name]],AllWeights5[bldgvint],G$3)</f>
        <v>0.2638120439419453</v>
      </c>
      <c r="H1604" s="20">
        <f>SUMIFS(AllWeights5[Weighting % (BT &amp; CZ per Era)],AllWeights5[Column1],Table6[[#This Row],[Combined Name]],AllWeights5[bldgvint],H$3)</f>
        <v>0.25831930077780452</v>
      </c>
      <c r="I1604" s="20">
        <f>SUMIFS(AllWeights5[Weighting % (BT &amp; CZ per Era)],AllWeights5[Column1],Table6[[#This Row],[Combined Name]],AllWeights5[bldgvint],I$3)</f>
        <v>0</v>
      </c>
      <c r="J1604" s="20">
        <f>SUMIFS(AllWeights5[Weighting % (BT &amp; CZ per Era)],AllWeights5[Column1],Table6[[#This Row],[Combined Name]],AllWeights5[bldgvint],J$3)</f>
        <v>0</v>
      </c>
      <c r="K1604" s="20">
        <f>SUMIFS(AllWeights5[Weighting % (BT &amp; CZ per Era)],AllWeights5[Column1],Table6[[#This Row],[Combined Name]],AllWeights5[bldgvint],K$3)</f>
        <v>0</v>
      </c>
      <c r="L1604" s="20">
        <f>SUMIFS(AllWeights5[Weighting % (BT &amp; CZ per Era)],AllWeights5[Column1],Table6[[#This Row],[Combined Name]],AllWeights5[bldgvint],L$3)</f>
        <v>0</v>
      </c>
      <c r="M1604" s="20">
        <f>SUMIFS(AllWeights5[Weighting % (BT &amp; CZ per Era)],AllWeights5[Column1],Table6[[#This Row],[Combined Name]],AllWeights5[bldgvint],M$3)</f>
        <v>0</v>
      </c>
      <c r="N1604" s="20">
        <f>SUMIFS(AllWeights5[Weighting % (BT &amp; CZ per Era)],AllWeights5[Column1],Table6[[#This Row],[Combined Name]],AllWeights5[bldgvint],N$3)</f>
        <v>0</v>
      </c>
      <c r="O1604" s="20">
        <f>SUMIFS(AllWeights5[Weighting % (BT &amp; CZ per Era)],AllWeights5[Column1],Table6[[#This Row],[Combined Name]],AllWeights5[bldgvint],O$3)</f>
        <v>0</v>
      </c>
      <c r="P1604" s="20">
        <f>SUMIFS(AllWeights5[Weighting % (BT &amp; CZ per Era)],AllWeights5[Column1],Table6[[#This Row],[Combined Name]],AllWeights5[bldgvint],P$3)</f>
        <v>0</v>
      </c>
      <c r="Q1604" s="20">
        <f>SUMIFS(AllWeights5[Weighting % (BT &amp; CZ per Era)],AllWeights5[Column1],Table6[[#This Row],[Combined Name]],AllWeights5[bldgvint],Q$3)</f>
        <v>0</v>
      </c>
      <c r="R1604" s="20">
        <f>SUMIFS(AllWeights5[Weighting % (BT &amp; CZ per Era)],AllWeights5[Column1],Table6[[#This Row],[Combined Name]],AllWeights5[bldgvint],R$3)</f>
        <v>0</v>
      </c>
      <c r="S1604" s="20">
        <f>SUMIFS(AllWeights5[Weighting % (BT &amp; CZ per Era)],AllWeights5[Column1],Table6[[#This Row],[Combined Name]],AllWeights5[bldgvint],S$3)</f>
        <v>0</v>
      </c>
      <c r="T1604" s="20">
        <f>SUMIFS(AllWeights5[Weighting % (BT &amp; CZ per Era)],AllWeights5[Column1],Table6[[#This Row],[Combined Name]],AllWeights5[bldgvint],T$3)</f>
        <v>0</v>
      </c>
      <c r="U1604" s="20">
        <f>SUM(Table6[[#This Row],[1975]:[MH85]])</f>
        <v>1</v>
      </c>
    </row>
    <row r="1605" spans="1:21" hidden="1" x14ac:dyDescent="0.3">
      <c r="A1605" s="23" t="s">
        <v>519</v>
      </c>
      <c r="B1605" s="23" t="s">
        <v>29</v>
      </c>
      <c r="C1605" s="23" t="s">
        <v>9</v>
      </c>
      <c r="D1605" s="23" t="s">
        <v>11</v>
      </c>
      <c r="E1605" s="23" t="s">
        <v>2206</v>
      </c>
      <c r="F1605" s="20">
        <f>SUMIFS(AllWeights5[Weighting % (BT &amp; CZ per Era)],AllWeights5[Column1],Table6[[#This Row],[Combined Name]],AllWeights5[bldgvint],F$3)</f>
        <v>0</v>
      </c>
      <c r="G1605" s="20">
        <f>SUMIFS(AllWeights5[Weighting % (BT &amp; CZ per Era)],AllWeights5[Column1],Table6[[#This Row],[Combined Name]],AllWeights5[bldgvint],G$3)</f>
        <v>0</v>
      </c>
      <c r="H1605" s="20">
        <f>SUMIFS(AllWeights5[Weighting % (BT &amp; CZ per Era)],AllWeights5[Column1],Table6[[#This Row],[Combined Name]],AllWeights5[bldgvint],H$3)</f>
        <v>0</v>
      </c>
      <c r="I1605" s="20">
        <f>SUMIFS(AllWeights5[Weighting % (BT &amp; CZ per Era)],AllWeights5[Column1],Table6[[#This Row],[Combined Name]],AllWeights5[bldgvint],I$3)</f>
        <v>0.54427146679639993</v>
      </c>
      <c r="J1605" s="20">
        <f>SUMIFS(AllWeights5[Weighting % (BT &amp; CZ per Era)],AllWeights5[Column1],Table6[[#This Row],[Combined Name]],AllWeights5[bldgvint],J$3)</f>
        <v>0.22366820724884456</v>
      </c>
      <c r="K1605" s="20">
        <f>SUMIFS(AllWeights5[Weighting % (BT &amp; CZ per Era)],AllWeights5[Column1],Table6[[#This Row],[Combined Name]],AllWeights5[bldgvint],K$3)</f>
        <v>0.10727316954512284</v>
      </c>
      <c r="L1605" s="20">
        <f>SUMIFS(AllWeights5[Weighting % (BT &amp; CZ per Era)],AllWeights5[Column1],Table6[[#This Row],[Combined Name]],AllWeights5[bldgvint],L$3)</f>
        <v>0.1247871564096327</v>
      </c>
      <c r="M1605" s="20">
        <f>SUMIFS(AllWeights5[Weighting % (BT &amp; CZ per Era)],AllWeights5[Column1],Table6[[#This Row],[Combined Name]],AllWeights5[bldgvint],M$3)</f>
        <v>0</v>
      </c>
      <c r="N1605" s="20">
        <f>SUMIFS(AllWeights5[Weighting % (BT &amp; CZ per Era)],AllWeights5[Column1],Table6[[#This Row],[Combined Name]],AllWeights5[bldgvint],N$3)</f>
        <v>0</v>
      </c>
      <c r="O1605" s="20">
        <f>SUMIFS(AllWeights5[Weighting % (BT &amp; CZ per Era)],AllWeights5[Column1],Table6[[#This Row],[Combined Name]],AllWeights5[bldgvint],O$3)</f>
        <v>0</v>
      </c>
      <c r="P1605" s="20">
        <f>SUMIFS(AllWeights5[Weighting % (BT &amp; CZ per Era)],AllWeights5[Column1],Table6[[#This Row],[Combined Name]],AllWeights5[bldgvint],P$3)</f>
        <v>0</v>
      </c>
      <c r="Q1605" s="20">
        <f>SUMIFS(AllWeights5[Weighting % (BT &amp; CZ per Era)],AllWeights5[Column1],Table6[[#This Row],[Combined Name]],AllWeights5[bldgvint],Q$3)</f>
        <v>0</v>
      </c>
      <c r="R1605" s="20">
        <f>SUMIFS(AllWeights5[Weighting % (BT &amp; CZ per Era)],AllWeights5[Column1],Table6[[#This Row],[Combined Name]],AllWeights5[bldgvint],R$3)</f>
        <v>0</v>
      </c>
      <c r="S1605" s="20">
        <f>SUMIFS(AllWeights5[Weighting % (BT &amp; CZ per Era)],AllWeights5[Column1],Table6[[#This Row],[Combined Name]],AllWeights5[bldgvint],S$3)</f>
        <v>0</v>
      </c>
      <c r="T1605" s="20">
        <f>SUMIFS(AllWeights5[Weighting % (BT &amp; CZ per Era)],AllWeights5[Column1],Table6[[#This Row],[Combined Name]],AllWeights5[bldgvint],T$3)</f>
        <v>0</v>
      </c>
      <c r="U1605" s="20">
        <f>SUM(Table6[[#This Row],[1975]:[MH85]])</f>
        <v>0.99999999999999989</v>
      </c>
    </row>
    <row r="1606" spans="1:21" hidden="1" x14ac:dyDescent="0.3">
      <c r="A1606" s="23" t="s">
        <v>519</v>
      </c>
      <c r="B1606" s="23" t="s">
        <v>29</v>
      </c>
      <c r="C1606" s="23" t="s">
        <v>9</v>
      </c>
      <c r="D1606" s="23" t="s">
        <v>14</v>
      </c>
      <c r="E1606" s="23" t="s">
        <v>2207</v>
      </c>
      <c r="F1606" s="20">
        <f>SUMIFS(AllWeights5[Weighting % (BT &amp; CZ per Era)],AllWeights5[Column1],Table6[[#This Row],[Combined Name]],AllWeights5[bldgvint],F$3)</f>
        <v>0</v>
      </c>
      <c r="G1606" s="20">
        <f>SUMIFS(AllWeights5[Weighting % (BT &amp; CZ per Era)],AllWeights5[Column1],Table6[[#This Row],[Combined Name]],AllWeights5[bldgvint],G$3)</f>
        <v>0</v>
      </c>
      <c r="H1606" s="20">
        <f>SUMIFS(AllWeights5[Weighting % (BT &amp; CZ per Era)],AllWeights5[Column1],Table6[[#This Row],[Combined Name]],AllWeights5[bldgvint],H$3)</f>
        <v>0</v>
      </c>
      <c r="I1606" s="20">
        <f>SUMIFS(AllWeights5[Weighting % (BT &amp; CZ per Era)],AllWeights5[Column1],Table6[[#This Row],[Combined Name]],AllWeights5[bldgvint],I$3)</f>
        <v>0</v>
      </c>
      <c r="J1606" s="20">
        <f>SUMIFS(AllWeights5[Weighting % (BT &amp; CZ per Era)],AllWeights5[Column1],Table6[[#This Row],[Combined Name]],AllWeights5[bldgvint],J$3)</f>
        <v>0</v>
      </c>
      <c r="K1606" s="20">
        <f>SUMIFS(AllWeights5[Weighting % (BT &amp; CZ per Era)],AllWeights5[Column1],Table6[[#This Row],[Combined Name]],AllWeights5[bldgvint],K$3)</f>
        <v>0</v>
      </c>
      <c r="L1606" s="20">
        <f>SUMIFS(AllWeights5[Weighting % (BT &amp; CZ per Era)],AllWeights5[Column1],Table6[[#This Row],[Combined Name]],AllWeights5[bldgvint],L$3)</f>
        <v>0</v>
      </c>
      <c r="M1606" s="20">
        <f>SUMIFS(AllWeights5[Weighting % (BT &amp; CZ per Era)],AllWeights5[Column1],Table6[[#This Row],[Combined Name]],AllWeights5[bldgvint],M$3)</f>
        <v>1</v>
      </c>
      <c r="N1606" s="20">
        <f>SUMIFS(AllWeights5[Weighting % (BT &amp; CZ per Era)],AllWeights5[Column1],Table6[[#This Row],[Combined Name]],AllWeights5[bldgvint],N$3)</f>
        <v>0</v>
      </c>
      <c r="O1606" s="20">
        <f>SUMIFS(AllWeights5[Weighting % (BT &amp; CZ per Era)],AllWeights5[Column1],Table6[[#This Row],[Combined Name]],AllWeights5[bldgvint],O$3)</f>
        <v>0</v>
      </c>
      <c r="P1606" s="20">
        <f>SUMIFS(AllWeights5[Weighting % (BT &amp; CZ per Era)],AllWeights5[Column1],Table6[[#This Row],[Combined Name]],AllWeights5[bldgvint],P$3)</f>
        <v>0</v>
      </c>
      <c r="Q1606" s="20">
        <f>SUMIFS(AllWeights5[Weighting % (BT &amp; CZ per Era)],AllWeights5[Column1],Table6[[#This Row],[Combined Name]],AllWeights5[bldgvint],Q$3)</f>
        <v>0</v>
      </c>
      <c r="R1606" s="20">
        <f>SUMIFS(AllWeights5[Weighting % (BT &amp; CZ per Era)],AllWeights5[Column1],Table6[[#This Row],[Combined Name]],AllWeights5[bldgvint],R$3)</f>
        <v>0</v>
      </c>
      <c r="S1606" s="20">
        <f>SUMIFS(AllWeights5[Weighting % (BT &amp; CZ per Era)],AllWeights5[Column1],Table6[[#This Row],[Combined Name]],AllWeights5[bldgvint],S$3)</f>
        <v>0</v>
      </c>
      <c r="T1606" s="20">
        <f>SUMIFS(AllWeights5[Weighting % (BT &amp; CZ per Era)],AllWeights5[Column1],Table6[[#This Row],[Combined Name]],AllWeights5[bldgvint],T$3)</f>
        <v>0</v>
      </c>
      <c r="U1606" s="20">
        <f>SUM(Table6[[#This Row],[1975]:[MH85]])</f>
        <v>1</v>
      </c>
    </row>
    <row r="1607" spans="1:21" hidden="1" x14ac:dyDescent="0.3">
      <c r="A1607" s="23" t="s">
        <v>519</v>
      </c>
      <c r="B1607" s="23" t="s">
        <v>29</v>
      </c>
      <c r="C1607" s="23" t="s">
        <v>9</v>
      </c>
      <c r="D1607" s="23" t="s">
        <v>19</v>
      </c>
      <c r="E1607" s="23" t="s">
        <v>2208</v>
      </c>
      <c r="F1607" s="20">
        <f>SUMIFS(AllWeights5[Weighting % (BT &amp; CZ per Era)],AllWeights5[Column1],Table6[[#This Row],[Combined Name]],AllWeights5[bldgvint],F$3)</f>
        <v>0</v>
      </c>
      <c r="G1607" s="20">
        <f>SUMIFS(AllWeights5[Weighting % (BT &amp; CZ per Era)],AllWeights5[Column1],Table6[[#This Row],[Combined Name]],AllWeights5[bldgvint],G$3)</f>
        <v>0</v>
      </c>
      <c r="H1607" s="20">
        <f>SUMIFS(AllWeights5[Weighting % (BT &amp; CZ per Era)],AllWeights5[Column1],Table6[[#This Row],[Combined Name]],AllWeights5[bldgvint],H$3)</f>
        <v>0</v>
      </c>
      <c r="I1607" s="20">
        <f>SUMIFS(AllWeights5[Weighting % (BT &amp; CZ per Era)],AllWeights5[Column1],Table6[[#This Row],[Combined Name]],AllWeights5[bldgvint],I$3)</f>
        <v>0</v>
      </c>
      <c r="J1607" s="20">
        <f>SUMIFS(AllWeights5[Weighting % (BT &amp; CZ per Era)],AllWeights5[Column1],Table6[[#This Row],[Combined Name]],AllWeights5[bldgvint],J$3)</f>
        <v>0</v>
      </c>
      <c r="K1607" s="20">
        <f>SUMIFS(AllWeights5[Weighting % (BT &amp; CZ per Era)],AllWeights5[Column1],Table6[[#This Row],[Combined Name]],AllWeights5[bldgvint],K$3)</f>
        <v>0</v>
      </c>
      <c r="L1607" s="20">
        <f>SUMIFS(AllWeights5[Weighting % (BT &amp; CZ per Era)],AllWeights5[Column1],Table6[[#This Row],[Combined Name]],AllWeights5[bldgvint],L$3)</f>
        <v>0</v>
      </c>
      <c r="M1607" s="20">
        <f>SUMIFS(AllWeights5[Weighting % (BT &amp; CZ per Era)],AllWeights5[Column1],Table6[[#This Row],[Combined Name]],AllWeights5[bldgvint],M$3)</f>
        <v>0</v>
      </c>
      <c r="N1607" s="20">
        <f>SUMIFS(AllWeights5[Weighting % (BT &amp; CZ per Era)],AllWeights5[Column1],Table6[[#This Row],[Combined Name]],AllWeights5[bldgvint],N$3)</f>
        <v>0</v>
      </c>
      <c r="O1607" s="20">
        <f>SUMIFS(AllWeights5[Weighting % (BT &amp; CZ per Era)],AllWeights5[Column1],Table6[[#This Row],[Combined Name]],AllWeights5[bldgvint],O$3)</f>
        <v>1</v>
      </c>
      <c r="P1607" s="20">
        <f>SUMIFS(AllWeights5[Weighting % (BT &amp; CZ per Era)],AllWeights5[Column1],Table6[[#This Row],[Combined Name]],AllWeights5[bldgvint],P$3)</f>
        <v>0</v>
      </c>
      <c r="Q1607" s="20">
        <f>SUMIFS(AllWeights5[Weighting % (BT &amp; CZ per Era)],AllWeights5[Column1],Table6[[#This Row],[Combined Name]],AllWeights5[bldgvint],Q$3)</f>
        <v>0</v>
      </c>
      <c r="R1607" s="20">
        <f>SUMIFS(AllWeights5[Weighting % (BT &amp; CZ per Era)],AllWeights5[Column1],Table6[[#This Row],[Combined Name]],AllWeights5[bldgvint],R$3)</f>
        <v>0</v>
      </c>
      <c r="S1607" s="20">
        <f>SUMIFS(AllWeights5[Weighting % (BT &amp; CZ per Era)],AllWeights5[Column1],Table6[[#This Row],[Combined Name]],AllWeights5[bldgvint],S$3)</f>
        <v>0</v>
      </c>
      <c r="T1607" s="20">
        <f>SUMIFS(AllWeights5[Weighting % (BT &amp; CZ per Era)],AllWeights5[Column1],Table6[[#This Row],[Combined Name]],AllWeights5[bldgvint],T$3)</f>
        <v>0</v>
      </c>
      <c r="U1607" s="20">
        <f>SUM(Table6[[#This Row],[1975]:[MH85]])</f>
        <v>1</v>
      </c>
    </row>
    <row r="1608" spans="1:21" hidden="1" x14ac:dyDescent="0.3">
      <c r="A1608" s="23" t="s">
        <v>519</v>
      </c>
      <c r="B1608" s="23" t="s">
        <v>29</v>
      </c>
      <c r="C1608" s="23" t="s">
        <v>20</v>
      </c>
      <c r="D1608" s="23" t="s">
        <v>16</v>
      </c>
      <c r="E1608" s="23" t="s">
        <v>2209</v>
      </c>
      <c r="F1608" s="20">
        <f>SUMIFS(AllWeights5[Weighting % (BT &amp; CZ per Era)],AllWeights5[Column1],Table6[[#This Row],[Combined Name]],AllWeights5[bldgvint],F$3)</f>
        <v>0.63439477038578929</v>
      </c>
      <c r="G1608" s="20">
        <f>SUMIFS(AllWeights5[Weighting % (BT &amp; CZ per Era)],AllWeights5[Column1],Table6[[#This Row],[Combined Name]],AllWeights5[bldgvint],G$3)</f>
        <v>0.30852034193631378</v>
      </c>
      <c r="H1608" s="20">
        <f>SUMIFS(AllWeights5[Weighting % (BT &amp; CZ per Era)],AllWeights5[Column1],Table6[[#This Row],[Combined Name]],AllWeights5[bldgvint],H$3)</f>
        <v>5.7084887677896927E-2</v>
      </c>
      <c r="I1608" s="20">
        <f>SUMIFS(AllWeights5[Weighting % (BT &amp; CZ per Era)],AllWeights5[Column1],Table6[[#This Row],[Combined Name]],AllWeights5[bldgvint],I$3)</f>
        <v>0</v>
      </c>
      <c r="J1608" s="20">
        <f>SUMIFS(AllWeights5[Weighting % (BT &amp; CZ per Era)],AllWeights5[Column1],Table6[[#This Row],[Combined Name]],AllWeights5[bldgvint],J$3)</f>
        <v>0</v>
      </c>
      <c r="K1608" s="20">
        <f>SUMIFS(AllWeights5[Weighting % (BT &amp; CZ per Era)],AllWeights5[Column1],Table6[[#This Row],[Combined Name]],AllWeights5[bldgvint],K$3)</f>
        <v>0</v>
      </c>
      <c r="L1608" s="20">
        <f>SUMIFS(AllWeights5[Weighting % (BT &amp; CZ per Era)],AllWeights5[Column1],Table6[[#This Row],[Combined Name]],AllWeights5[bldgvint],L$3)</f>
        <v>0</v>
      </c>
      <c r="M1608" s="20">
        <f>SUMIFS(AllWeights5[Weighting % (BT &amp; CZ per Era)],AllWeights5[Column1],Table6[[#This Row],[Combined Name]],AllWeights5[bldgvint],M$3)</f>
        <v>0</v>
      </c>
      <c r="N1608" s="20">
        <f>SUMIFS(AllWeights5[Weighting % (BT &amp; CZ per Era)],AllWeights5[Column1],Table6[[#This Row],[Combined Name]],AllWeights5[bldgvint],N$3)</f>
        <v>0</v>
      </c>
      <c r="O1608" s="20">
        <f>SUMIFS(AllWeights5[Weighting % (BT &amp; CZ per Era)],AllWeights5[Column1],Table6[[#This Row],[Combined Name]],AllWeights5[bldgvint],O$3)</f>
        <v>0</v>
      </c>
      <c r="P1608" s="20">
        <f>SUMIFS(AllWeights5[Weighting % (BT &amp; CZ per Era)],AllWeights5[Column1],Table6[[#This Row],[Combined Name]],AllWeights5[bldgvint],P$3)</f>
        <v>0</v>
      </c>
      <c r="Q1608" s="20">
        <f>SUMIFS(AllWeights5[Weighting % (BT &amp; CZ per Era)],AllWeights5[Column1],Table6[[#This Row],[Combined Name]],AllWeights5[bldgvint],Q$3)</f>
        <v>0</v>
      </c>
      <c r="R1608" s="20">
        <f>SUMIFS(AllWeights5[Weighting % (BT &amp; CZ per Era)],AllWeights5[Column1],Table6[[#This Row],[Combined Name]],AllWeights5[bldgvint],R$3)</f>
        <v>0</v>
      </c>
      <c r="S1608" s="20">
        <f>SUMIFS(AllWeights5[Weighting % (BT &amp; CZ per Era)],AllWeights5[Column1],Table6[[#This Row],[Combined Name]],AllWeights5[bldgvint],S$3)</f>
        <v>0</v>
      </c>
      <c r="T1608" s="20">
        <f>SUMIFS(AllWeights5[Weighting % (BT &amp; CZ per Era)],AllWeights5[Column1],Table6[[#This Row],[Combined Name]],AllWeights5[bldgvint],T$3)</f>
        <v>0</v>
      </c>
      <c r="U1608" s="20">
        <f>SUM(Table6[[#This Row],[1975]:[MH85]])</f>
        <v>1</v>
      </c>
    </row>
    <row r="1609" spans="1:21" hidden="1" x14ac:dyDescent="0.3">
      <c r="A1609" s="23" t="s">
        <v>519</v>
      </c>
      <c r="B1609" s="23" t="s">
        <v>29</v>
      </c>
      <c r="C1609" s="23" t="s">
        <v>20</v>
      </c>
      <c r="D1609" s="23" t="s">
        <v>11</v>
      </c>
      <c r="E1609" s="23" t="s">
        <v>2210</v>
      </c>
      <c r="F1609" s="20">
        <f>SUMIFS(AllWeights5[Weighting % (BT &amp; CZ per Era)],AllWeights5[Column1],Table6[[#This Row],[Combined Name]],AllWeights5[bldgvint],F$3)</f>
        <v>0</v>
      </c>
      <c r="G1609" s="20">
        <f>SUMIFS(AllWeights5[Weighting % (BT &amp; CZ per Era)],AllWeights5[Column1],Table6[[#This Row],[Combined Name]],AllWeights5[bldgvint],G$3)</f>
        <v>0</v>
      </c>
      <c r="H1609" s="20">
        <f>SUMIFS(AllWeights5[Weighting % (BT &amp; CZ per Era)],AllWeights5[Column1],Table6[[#This Row],[Combined Name]],AllWeights5[bldgvint],H$3)</f>
        <v>0</v>
      </c>
      <c r="I1609" s="20">
        <f>SUMIFS(AllWeights5[Weighting % (BT &amp; CZ per Era)],AllWeights5[Column1],Table6[[#This Row],[Combined Name]],AllWeights5[bldgvint],I$3)</f>
        <v>0.54426633785450063</v>
      </c>
      <c r="J1609" s="20">
        <f>SUMIFS(AllWeights5[Weighting % (BT &amp; CZ per Era)],AllWeights5[Column1],Table6[[#This Row],[Combined Name]],AllWeights5[bldgvint],J$3)</f>
        <v>0.22367447595561035</v>
      </c>
      <c r="K1609" s="20">
        <f>SUMIFS(AllWeights5[Weighting % (BT &amp; CZ per Era)],AllWeights5[Column1],Table6[[#This Row],[Combined Name]],AllWeights5[bldgvint],K$3)</f>
        <v>0.10727496917385944</v>
      </c>
      <c r="L1609" s="20">
        <f>SUMIFS(AllWeights5[Weighting % (BT &amp; CZ per Era)],AllWeights5[Column1],Table6[[#This Row],[Combined Name]],AllWeights5[bldgvint],L$3)</f>
        <v>0.1247842170160296</v>
      </c>
      <c r="M1609" s="20">
        <f>SUMIFS(AllWeights5[Weighting % (BT &amp; CZ per Era)],AllWeights5[Column1],Table6[[#This Row],[Combined Name]],AllWeights5[bldgvint],M$3)</f>
        <v>0</v>
      </c>
      <c r="N1609" s="20">
        <f>SUMIFS(AllWeights5[Weighting % (BT &amp; CZ per Era)],AllWeights5[Column1],Table6[[#This Row],[Combined Name]],AllWeights5[bldgvint],N$3)</f>
        <v>0</v>
      </c>
      <c r="O1609" s="20">
        <f>SUMIFS(AllWeights5[Weighting % (BT &amp; CZ per Era)],AllWeights5[Column1],Table6[[#This Row],[Combined Name]],AllWeights5[bldgvint],O$3)</f>
        <v>0</v>
      </c>
      <c r="P1609" s="20">
        <f>SUMIFS(AllWeights5[Weighting % (BT &amp; CZ per Era)],AllWeights5[Column1],Table6[[#This Row],[Combined Name]],AllWeights5[bldgvint],P$3)</f>
        <v>0</v>
      </c>
      <c r="Q1609" s="20">
        <f>SUMIFS(AllWeights5[Weighting % (BT &amp; CZ per Era)],AllWeights5[Column1],Table6[[#This Row],[Combined Name]],AllWeights5[bldgvint],Q$3)</f>
        <v>0</v>
      </c>
      <c r="R1609" s="20">
        <f>SUMIFS(AllWeights5[Weighting % (BT &amp; CZ per Era)],AllWeights5[Column1],Table6[[#This Row],[Combined Name]],AllWeights5[bldgvint],R$3)</f>
        <v>0</v>
      </c>
      <c r="S1609" s="20">
        <f>SUMIFS(AllWeights5[Weighting % (BT &amp; CZ per Era)],AllWeights5[Column1],Table6[[#This Row],[Combined Name]],AllWeights5[bldgvint],S$3)</f>
        <v>0</v>
      </c>
      <c r="T1609" s="20">
        <f>SUMIFS(AllWeights5[Weighting % (BT &amp; CZ per Era)],AllWeights5[Column1],Table6[[#This Row],[Combined Name]],AllWeights5[bldgvint],T$3)</f>
        <v>0</v>
      </c>
      <c r="U1609" s="20">
        <f>SUM(Table6[[#This Row],[1975]:[MH85]])</f>
        <v>1</v>
      </c>
    </row>
    <row r="1610" spans="1:21" hidden="1" x14ac:dyDescent="0.3">
      <c r="A1610" s="23" t="s">
        <v>519</v>
      </c>
      <c r="B1610" s="23" t="s">
        <v>29</v>
      </c>
      <c r="C1610" s="23" t="s">
        <v>20</v>
      </c>
      <c r="D1610" s="23" t="s">
        <v>14</v>
      </c>
      <c r="E1610" s="23" t="s">
        <v>2211</v>
      </c>
      <c r="F1610" s="20">
        <f>SUMIFS(AllWeights5[Weighting % (BT &amp; CZ per Era)],AllWeights5[Column1],Table6[[#This Row],[Combined Name]],AllWeights5[bldgvint],F$3)</f>
        <v>0</v>
      </c>
      <c r="G1610" s="20">
        <f>SUMIFS(AllWeights5[Weighting % (BT &amp; CZ per Era)],AllWeights5[Column1],Table6[[#This Row],[Combined Name]],AllWeights5[bldgvint],G$3)</f>
        <v>0</v>
      </c>
      <c r="H1610" s="20">
        <f>SUMIFS(AllWeights5[Weighting % (BT &amp; CZ per Era)],AllWeights5[Column1],Table6[[#This Row],[Combined Name]],AllWeights5[bldgvint],H$3)</f>
        <v>0</v>
      </c>
      <c r="I1610" s="20">
        <f>SUMIFS(AllWeights5[Weighting % (BT &amp; CZ per Era)],AllWeights5[Column1],Table6[[#This Row],[Combined Name]],AllWeights5[bldgvint],I$3)</f>
        <v>0</v>
      </c>
      <c r="J1610" s="20">
        <f>SUMIFS(AllWeights5[Weighting % (BT &amp; CZ per Era)],AllWeights5[Column1],Table6[[#This Row],[Combined Name]],AllWeights5[bldgvint],J$3)</f>
        <v>0</v>
      </c>
      <c r="K1610" s="20">
        <f>SUMIFS(AllWeights5[Weighting % (BT &amp; CZ per Era)],AllWeights5[Column1],Table6[[#This Row],[Combined Name]],AllWeights5[bldgvint],K$3)</f>
        <v>0</v>
      </c>
      <c r="L1610" s="20">
        <f>SUMIFS(AllWeights5[Weighting % (BT &amp; CZ per Era)],AllWeights5[Column1],Table6[[#This Row],[Combined Name]],AllWeights5[bldgvint],L$3)</f>
        <v>0</v>
      </c>
      <c r="M1610" s="20">
        <f>SUMIFS(AllWeights5[Weighting % (BT &amp; CZ per Era)],AllWeights5[Column1],Table6[[#This Row],[Combined Name]],AllWeights5[bldgvint],M$3)</f>
        <v>1</v>
      </c>
      <c r="N1610" s="20">
        <f>SUMIFS(AllWeights5[Weighting % (BT &amp; CZ per Era)],AllWeights5[Column1],Table6[[#This Row],[Combined Name]],AllWeights5[bldgvint],N$3)</f>
        <v>0</v>
      </c>
      <c r="O1610" s="20">
        <f>SUMIFS(AllWeights5[Weighting % (BT &amp; CZ per Era)],AllWeights5[Column1],Table6[[#This Row],[Combined Name]],AllWeights5[bldgvint],O$3)</f>
        <v>0</v>
      </c>
      <c r="P1610" s="20">
        <f>SUMIFS(AllWeights5[Weighting % (BT &amp; CZ per Era)],AllWeights5[Column1],Table6[[#This Row],[Combined Name]],AllWeights5[bldgvint],P$3)</f>
        <v>0</v>
      </c>
      <c r="Q1610" s="20">
        <f>SUMIFS(AllWeights5[Weighting % (BT &amp; CZ per Era)],AllWeights5[Column1],Table6[[#This Row],[Combined Name]],AllWeights5[bldgvint],Q$3)</f>
        <v>0</v>
      </c>
      <c r="R1610" s="20">
        <f>SUMIFS(AllWeights5[Weighting % (BT &amp; CZ per Era)],AllWeights5[Column1],Table6[[#This Row],[Combined Name]],AllWeights5[bldgvint],R$3)</f>
        <v>0</v>
      </c>
      <c r="S1610" s="20">
        <f>SUMIFS(AllWeights5[Weighting % (BT &amp; CZ per Era)],AllWeights5[Column1],Table6[[#This Row],[Combined Name]],AllWeights5[bldgvint],S$3)</f>
        <v>0</v>
      </c>
      <c r="T1610" s="20">
        <f>SUMIFS(AllWeights5[Weighting % (BT &amp; CZ per Era)],AllWeights5[Column1],Table6[[#This Row],[Combined Name]],AllWeights5[bldgvint],T$3)</f>
        <v>0</v>
      </c>
      <c r="U1610" s="20">
        <f>SUM(Table6[[#This Row],[1975]:[MH85]])</f>
        <v>1</v>
      </c>
    </row>
    <row r="1611" spans="1:21" hidden="1" x14ac:dyDescent="0.3">
      <c r="A1611" s="23" t="s">
        <v>519</v>
      </c>
      <c r="B1611" s="23" t="s">
        <v>29</v>
      </c>
      <c r="C1611" s="23" t="s">
        <v>20</v>
      </c>
      <c r="D1611" s="23" t="s">
        <v>19</v>
      </c>
      <c r="E1611" s="23" t="s">
        <v>2212</v>
      </c>
      <c r="F1611" s="20">
        <f>SUMIFS(AllWeights5[Weighting % (BT &amp; CZ per Era)],AllWeights5[Column1],Table6[[#This Row],[Combined Name]],AllWeights5[bldgvint],F$3)</f>
        <v>0</v>
      </c>
      <c r="G1611" s="20">
        <f>SUMIFS(AllWeights5[Weighting % (BT &amp; CZ per Era)],AllWeights5[Column1],Table6[[#This Row],[Combined Name]],AllWeights5[bldgvint],G$3)</f>
        <v>0</v>
      </c>
      <c r="H1611" s="20">
        <f>SUMIFS(AllWeights5[Weighting % (BT &amp; CZ per Era)],AllWeights5[Column1],Table6[[#This Row],[Combined Name]],AllWeights5[bldgvint],H$3)</f>
        <v>0</v>
      </c>
      <c r="I1611" s="20">
        <f>SUMIFS(AllWeights5[Weighting % (BT &amp; CZ per Era)],AllWeights5[Column1],Table6[[#This Row],[Combined Name]],AllWeights5[bldgvint],I$3)</f>
        <v>0</v>
      </c>
      <c r="J1611" s="20">
        <f>SUMIFS(AllWeights5[Weighting % (BT &amp; CZ per Era)],AllWeights5[Column1],Table6[[#This Row],[Combined Name]],AllWeights5[bldgvint],J$3)</f>
        <v>0</v>
      </c>
      <c r="K1611" s="20">
        <f>SUMIFS(AllWeights5[Weighting % (BT &amp; CZ per Era)],AllWeights5[Column1],Table6[[#This Row],[Combined Name]],AllWeights5[bldgvint],K$3)</f>
        <v>0</v>
      </c>
      <c r="L1611" s="20">
        <f>SUMIFS(AllWeights5[Weighting % (BT &amp; CZ per Era)],AllWeights5[Column1],Table6[[#This Row],[Combined Name]],AllWeights5[bldgvint],L$3)</f>
        <v>0</v>
      </c>
      <c r="M1611" s="20">
        <f>SUMIFS(AllWeights5[Weighting % (BT &amp; CZ per Era)],AllWeights5[Column1],Table6[[#This Row],[Combined Name]],AllWeights5[bldgvint],M$3)</f>
        <v>0</v>
      </c>
      <c r="N1611" s="20">
        <f>SUMIFS(AllWeights5[Weighting % (BT &amp; CZ per Era)],AllWeights5[Column1],Table6[[#This Row],[Combined Name]],AllWeights5[bldgvint],N$3)</f>
        <v>0</v>
      </c>
      <c r="O1611" s="20">
        <f>SUMIFS(AllWeights5[Weighting % (BT &amp; CZ per Era)],AllWeights5[Column1],Table6[[#This Row],[Combined Name]],AllWeights5[bldgvint],O$3)</f>
        <v>1</v>
      </c>
      <c r="P1611" s="20">
        <f>SUMIFS(AllWeights5[Weighting % (BT &amp; CZ per Era)],AllWeights5[Column1],Table6[[#This Row],[Combined Name]],AllWeights5[bldgvint],P$3)</f>
        <v>0</v>
      </c>
      <c r="Q1611" s="20">
        <f>SUMIFS(AllWeights5[Weighting % (BT &amp; CZ per Era)],AllWeights5[Column1],Table6[[#This Row],[Combined Name]],AllWeights5[bldgvint],Q$3)</f>
        <v>0</v>
      </c>
      <c r="R1611" s="20">
        <f>SUMIFS(AllWeights5[Weighting % (BT &amp; CZ per Era)],AllWeights5[Column1],Table6[[#This Row],[Combined Name]],AllWeights5[bldgvint],R$3)</f>
        <v>0</v>
      </c>
      <c r="S1611" s="20">
        <f>SUMIFS(AllWeights5[Weighting % (BT &amp; CZ per Era)],AllWeights5[Column1],Table6[[#This Row],[Combined Name]],AllWeights5[bldgvint],S$3)</f>
        <v>0</v>
      </c>
      <c r="T1611" s="20">
        <f>SUMIFS(AllWeights5[Weighting % (BT &amp; CZ per Era)],AllWeights5[Column1],Table6[[#This Row],[Combined Name]],AllWeights5[bldgvint],T$3)</f>
        <v>0</v>
      </c>
      <c r="U1611" s="20">
        <f>SUM(Table6[[#This Row],[1975]:[MH85]])</f>
        <v>1</v>
      </c>
    </row>
    <row r="1612" spans="1:21" hidden="1" x14ac:dyDescent="0.3">
      <c r="A1612" s="23" t="s">
        <v>519</v>
      </c>
      <c r="B1612" s="23" t="s">
        <v>29</v>
      </c>
      <c r="C1612" s="23" t="s">
        <v>21</v>
      </c>
      <c r="D1612" s="23" t="s">
        <v>16</v>
      </c>
      <c r="E1612" s="23" t="s">
        <v>2213</v>
      </c>
      <c r="F1612" s="20">
        <f>SUMIFS(AllWeights5[Weighting % (BT &amp; CZ per Era)],AllWeights5[Column1],Table6[[#This Row],[Combined Name]],AllWeights5[bldgvint],F$3)</f>
        <v>0.76913807854052951</v>
      </c>
      <c r="G1612" s="20">
        <f>SUMIFS(AllWeights5[Weighting % (BT &amp; CZ per Era)],AllWeights5[Column1],Table6[[#This Row],[Combined Name]],AllWeights5[bldgvint],G$3)</f>
        <v>0.14796797510169163</v>
      </c>
      <c r="H1612" s="20">
        <f>SUMIFS(AllWeights5[Weighting % (BT &amp; CZ per Era)],AllWeights5[Column1],Table6[[#This Row],[Combined Name]],AllWeights5[bldgvint],H$3)</f>
        <v>8.2893946357778914E-2</v>
      </c>
      <c r="I1612" s="20">
        <f>SUMIFS(AllWeights5[Weighting % (BT &amp; CZ per Era)],AllWeights5[Column1],Table6[[#This Row],[Combined Name]],AllWeights5[bldgvint],I$3)</f>
        <v>0</v>
      </c>
      <c r="J1612" s="20">
        <f>SUMIFS(AllWeights5[Weighting % (BT &amp; CZ per Era)],AllWeights5[Column1],Table6[[#This Row],[Combined Name]],AllWeights5[bldgvint],J$3)</f>
        <v>0</v>
      </c>
      <c r="K1612" s="20">
        <f>SUMIFS(AllWeights5[Weighting % (BT &amp; CZ per Era)],AllWeights5[Column1],Table6[[#This Row],[Combined Name]],AllWeights5[bldgvint],K$3)</f>
        <v>0</v>
      </c>
      <c r="L1612" s="20">
        <f>SUMIFS(AllWeights5[Weighting % (BT &amp; CZ per Era)],AllWeights5[Column1],Table6[[#This Row],[Combined Name]],AllWeights5[bldgvint],L$3)</f>
        <v>0</v>
      </c>
      <c r="M1612" s="20">
        <f>SUMIFS(AllWeights5[Weighting % (BT &amp; CZ per Era)],AllWeights5[Column1],Table6[[#This Row],[Combined Name]],AllWeights5[bldgvint],M$3)</f>
        <v>0</v>
      </c>
      <c r="N1612" s="20">
        <f>SUMIFS(AllWeights5[Weighting % (BT &amp; CZ per Era)],AllWeights5[Column1],Table6[[#This Row],[Combined Name]],AllWeights5[bldgvint],N$3)</f>
        <v>0</v>
      </c>
      <c r="O1612" s="20">
        <f>SUMIFS(AllWeights5[Weighting % (BT &amp; CZ per Era)],AllWeights5[Column1],Table6[[#This Row],[Combined Name]],AllWeights5[bldgvint],O$3)</f>
        <v>0</v>
      </c>
      <c r="P1612" s="20">
        <f>SUMIFS(AllWeights5[Weighting % (BT &amp; CZ per Era)],AllWeights5[Column1],Table6[[#This Row],[Combined Name]],AllWeights5[bldgvint],P$3)</f>
        <v>0</v>
      </c>
      <c r="Q1612" s="20">
        <f>SUMIFS(AllWeights5[Weighting % (BT &amp; CZ per Era)],AllWeights5[Column1],Table6[[#This Row],[Combined Name]],AllWeights5[bldgvint],Q$3)</f>
        <v>0</v>
      </c>
      <c r="R1612" s="20">
        <f>SUMIFS(AllWeights5[Weighting % (BT &amp; CZ per Era)],AllWeights5[Column1],Table6[[#This Row],[Combined Name]],AllWeights5[bldgvint],R$3)</f>
        <v>0</v>
      </c>
      <c r="S1612" s="20">
        <f>SUMIFS(AllWeights5[Weighting % (BT &amp; CZ per Era)],AllWeights5[Column1],Table6[[#This Row],[Combined Name]],AllWeights5[bldgvint],S$3)</f>
        <v>0</v>
      </c>
      <c r="T1612" s="20">
        <f>SUMIFS(AllWeights5[Weighting % (BT &amp; CZ per Era)],AllWeights5[Column1],Table6[[#This Row],[Combined Name]],AllWeights5[bldgvint],T$3)</f>
        <v>0</v>
      </c>
      <c r="U1612" s="20">
        <f>SUM(Table6[[#This Row],[1975]:[MH85]])</f>
        <v>1</v>
      </c>
    </row>
    <row r="1613" spans="1:21" hidden="1" x14ac:dyDescent="0.3">
      <c r="A1613" s="23" t="s">
        <v>519</v>
      </c>
      <c r="B1613" s="23" t="s">
        <v>29</v>
      </c>
      <c r="C1613" s="23" t="s">
        <v>21</v>
      </c>
      <c r="D1613" s="23" t="s">
        <v>11</v>
      </c>
      <c r="E1613" s="23" t="s">
        <v>2214</v>
      </c>
      <c r="F1613" s="20">
        <f>SUMIFS(AllWeights5[Weighting % (BT &amp; CZ per Era)],AllWeights5[Column1],Table6[[#This Row],[Combined Name]],AllWeights5[bldgvint],F$3)</f>
        <v>0</v>
      </c>
      <c r="G1613" s="20">
        <f>SUMIFS(AllWeights5[Weighting % (BT &amp; CZ per Era)],AllWeights5[Column1],Table6[[#This Row],[Combined Name]],AllWeights5[bldgvint],G$3)</f>
        <v>0</v>
      </c>
      <c r="H1613" s="20">
        <f>SUMIFS(AllWeights5[Weighting % (BT &amp; CZ per Era)],AllWeights5[Column1],Table6[[#This Row],[Combined Name]],AllWeights5[bldgvint],H$3)</f>
        <v>0</v>
      </c>
      <c r="I1613" s="20">
        <f>SUMIFS(AllWeights5[Weighting % (BT &amp; CZ per Era)],AllWeights5[Column1],Table6[[#This Row],[Combined Name]],AllWeights5[bldgvint],I$3)</f>
        <v>0.54424868779753433</v>
      </c>
      <c r="J1613" s="20">
        <f>SUMIFS(AllWeights5[Weighting % (BT &amp; CZ per Era)],AllWeights5[Column1],Table6[[#This Row],[Combined Name]],AllWeights5[bldgvint],J$3)</f>
        <v>0.22370509012491355</v>
      </c>
      <c r="K1613" s="20">
        <f>SUMIFS(AllWeights5[Weighting % (BT &amp; CZ per Era)],AllWeights5[Column1],Table6[[#This Row],[Combined Name]],AllWeights5[bldgvint],K$3)</f>
        <v>0.10725475037636815</v>
      </c>
      <c r="L1613" s="20">
        <f>SUMIFS(AllWeights5[Weighting % (BT &amp; CZ per Era)],AllWeights5[Column1],Table6[[#This Row],[Combined Name]],AllWeights5[bldgvint],L$3)</f>
        <v>0.12479147170118403</v>
      </c>
      <c r="M1613" s="20">
        <f>SUMIFS(AllWeights5[Weighting % (BT &amp; CZ per Era)],AllWeights5[Column1],Table6[[#This Row],[Combined Name]],AllWeights5[bldgvint],M$3)</f>
        <v>0</v>
      </c>
      <c r="N1613" s="20">
        <f>SUMIFS(AllWeights5[Weighting % (BT &amp; CZ per Era)],AllWeights5[Column1],Table6[[#This Row],[Combined Name]],AllWeights5[bldgvint],N$3)</f>
        <v>0</v>
      </c>
      <c r="O1613" s="20">
        <f>SUMIFS(AllWeights5[Weighting % (BT &amp; CZ per Era)],AllWeights5[Column1],Table6[[#This Row],[Combined Name]],AllWeights5[bldgvint],O$3)</f>
        <v>0</v>
      </c>
      <c r="P1613" s="20">
        <f>SUMIFS(AllWeights5[Weighting % (BT &amp; CZ per Era)],AllWeights5[Column1],Table6[[#This Row],[Combined Name]],AllWeights5[bldgvint],P$3)</f>
        <v>0</v>
      </c>
      <c r="Q1613" s="20">
        <f>SUMIFS(AllWeights5[Weighting % (BT &amp; CZ per Era)],AllWeights5[Column1],Table6[[#This Row],[Combined Name]],AllWeights5[bldgvint],Q$3)</f>
        <v>0</v>
      </c>
      <c r="R1613" s="20">
        <f>SUMIFS(AllWeights5[Weighting % (BT &amp; CZ per Era)],AllWeights5[Column1],Table6[[#This Row],[Combined Name]],AllWeights5[bldgvint],R$3)</f>
        <v>0</v>
      </c>
      <c r="S1613" s="20">
        <f>SUMIFS(AllWeights5[Weighting % (BT &amp; CZ per Era)],AllWeights5[Column1],Table6[[#This Row],[Combined Name]],AllWeights5[bldgvint],S$3)</f>
        <v>0</v>
      </c>
      <c r="T1613" s="20">
        <f>SUMIFS(AllWeights5[Weighting % (BT &amp; CZ per Era)],AllWeights5[Column1],Table6[[#This Row],[Combined Name]],AllWeights5[bldgvint],T$3)</f>
        <v>0</v>
      </c>
      <c r="U1613" s="20">
        <f>SUM(Table6[[#This Row],[1975]:[MH85]])</f>
        <v>1</v>
      </c>
    </row>
    <row r="1614" spans="1:21" hidden="1" x14ac:dyDescent="0.3">
      <c r="A1614" s="23" t="s">
        <v>519</v>
      </c>
      <c r="B1614" s="23" t="s">
        <v>29</v>
      </c>
      <c r="C1614" s="23" t="s">
        <v>21</v>
      </c>
      <c r="D1614" s="23" t="s">
        <v>14</v>
      </c>
      <c r="E1614" s="23" t="s">
        <v>2215</v>
      </c>
      <c r="F1614" s="20">
        <f>SUMIFS(AllWeights5[Weighting % (BT &amp; CZ per Era)],AllWeights5[Column1],Table6[[#This Row],[Combined Name]],AllWeights5[bldgvint],F$3)</f>
        <v>0</v>
      </c>
      <c r="G1614" s="20">
        <f>SUMIFS(AllWeights5[Weighting % (BT &amp; CZ per Era)],AllWeights5[Column1],Table6[[#This Row],[Combined Name]],AllWeights5[bldgvint],G$3)</f>
        <v>0</v>
      </c>
      <c r="H1614" s="20">
        <f>SUMIFS(AllWeights5[Weighting % (BT &amp; CZ per Era)],AllWeights5[Column1],Table6[[#This Row],[Combined Name]],AllWeights5[bldgvint],H$3)</f>
        <v>0</v>
      </c>
      <c r="I1614" s="20">
        <f>SUMIFS(AllWeights5[Weighting % (BT &amp; CZ per Era)],AllWeights5[Column1],Table6[[#This Row],[Combined Name]],AllWeights5[bldgvint],I$3)</f>
        <v>0</v>
      </c>
      <c r="J1614" s="20">
        <f>SUMIFS(AllWeights5[Weighting % (BT &amp; CZ per Era)],AllWeights5[Column1],Table6[[#This Row],[Combined Name]],AllWeights5[bldgvint],J$3)</f>
        <v>0</v>
      </c>
      <c r="K1614" s="20">
        <f>SUMIFS(AllWeights5[Weighting % (BT &amp; CZ per Era)],AllWeights5[Column1],Table6[[#This Row],[Combined Name]],AllWeights5[bldgvint],K$3)</f>
        <v>0</v>
      </c>
      <c r="L1614" s="20">
        <f>SUMIFS(AllWeights5[Weighting % (BT &amp; CZ per Era)],AllWeights5[Column1],Table6[[#This Row],[Combined Name]],AllWeights5[bldgvint],L$3)</f>
        <v>0</v>
      </c>
      <c r="M1614" s="20">
        <f>SUMIFS(AllWeights5[Weighting % (BT &amp; CZ per Era)],AllWeights5[Column1],Table6[[#This Row],[Combined Name]],AllWeights5[bldgvint],M$3)</f>
        <v>1</v>
      </c>
      <c r="N1614" s="20">
        <f>SUMIFS(AllWeights5[Weighting % (BT &amp; CZ per Era)],AllWeights5[Column1],Table6[[#This Row],[Combined Name]],AllWeights5[bldgvint],N$3)</f>
        <v>0</v>
      </c>
      <c r="O1614" s="20">
        <f>SUMIFS(AllWeights5[Weighting % (BT &amp; CZ per Era)],AllWeights5[Column1],Table6[[#This Row],[Combined Name]],AllWeights5[bldgvint],O$3)</f>
        <v>0</v>
      </c>
      <c r="P1614" s="20">
        <f>SUMIFS(AllWeights5[Weighting % (BT &amp; CZ per Era)],AllWeights5[Column1],Table6[[#This Row],[Combined Name]],AllWeights5[bldgvint],P$3)</f>
        <v>0</v>
      </c>
      <c r="Q1614" s="20">
        <f>SUMIFS(AllWeights5[Weighting % (BT &amp; CZ per Era)],AllWeights5[Column1],Table6[[#This Row],[Combined Name]],AllWeights5[bldgvint],Q$3)</f>
        <v>0</v>
      </c>
      <c r="R1614" s="20">
        <f>SUMIFS(AllWeights5[Weighting % (BT &amp; CZ per Era)],AllWeights5[Column1],Table6[[#This Row],[Combined Name]],AllWeights5[bldgvint],R$3)</f>
        <v>0</v>
      </c>
      <c r="S1614" s="20">
        <f>SUMIFS(AllWeights5[Weighting % (BT &amp; CZ per Era)],AllWeights5[Column1],Table6[[#This Row],[Combined Name]],AllWeights5[bldgvint],S$3)</f>
        <v>0</v>
      </c>
      <c r="T1614" s="20">
        <f>SUMIFS(AllWeights5[Weighting % (BT &amp; CZ per Era)],AllWeights5[Column1],Table6[[#This Row],[Combined Name]],AllWeights5[bldgvint],T$3)</f>
        <v>0</v>
      </c>
      <c r="U1614" s="20">
        <f>SUM(Table6[[#This Row],[1975]:[MH85]])</f>
        <v>1</v>
      </c>
    </row>
    <row r="1615" spans="1:21" hidden="1" x14ac:dyDescent="0.3">
      <c r="A1615" s="23" t="s">
        <v>519</v>
      </c>
      <c r="B1615" s="23" t="s">
        <v>29</v>
      </c>
      <c r="C1615" s="23" t="s">
        <v>21</v>
      </c>
      <c r="D1615" s="23" t="s">
        <v>19</v>
      </c>
      <c r="E1615" s="23" t="s">
        <v>2216</v>
      </c>
      <c r="F1615" s="20">
        <f>SUMIFS(AllWeights5[Weighting % (BT &amp; CZ per Era)],AllWeights5[Column1],Table6[[#This Row],[Combined Name]],AllWeights5[bldgvint],F$3)</f>
        <v>0</v>
      </c>
      <c r="G1615" s="20">
        <f>SUMIFS(AllWeights5[Weighting % (BT &amp; CZ per Era)],AllWeights5[Column1],Table6[[#This Row],[Combined Name]],AllWeights5[bldgvint],G$3)</f>
        <v>0</v>
      </c>
      <c r="H1615" s="20">
        <f>SUMIFS(AllWeights5[Weighting % (BT &amp; CZ per Era)],AllWeights5[Column1],Table6[[#This Row],[Combined Name]],AllWeights5[bldgvint],H$3)</f>
        <v>0</v>
      </c>
      <c r="I1615" s="20">
        <f>SUMIFS(AllWeights5[Weighting % (BT &amp; CZ per Era)],AllWeights5[Column1],Table6[[#This Row],[Combined Name]],AllWeights5[bldgvint],I$3)</f>
        <v>0</v>
      </c>
      <c r="J1615" s="20">
        <f>SUMIFS(AllWeights5[Weighting % (BT &amp; CZ per Era)],AllWeights5[Column1],Table6[[#This Row],[Combined Name]],AllWeights5[bldgvint],J$3)</f>
        <v>0</v>
      </c>
      <c r="K1615" s="20">
        <f>SUMIFS(AllWeights5[Weighting % (BT &amp; CZ per Era)],AllWeights5[Column1],Table6[[#This Row],[Combined Name]],AllWeights5[bldgvint],K$3)</f>
        <v>0</v>
      </c>
      <c r="L1615" s="20">
        <f>SUMIFS(AllWeights5[Weighting % (BT &amp; CZ per Era)],AllWeights5[Column1],Table6[[#This Row],[Combined Name]],AllWeights5[bldgvint],L$3)</f>
        <v>0</v>
      </c>
      <c r="M1615" s="20">
        <f>SUMIFS(AllWeights5[Weighting % (BT &amp; CZ per Era)],AllWeights5[Column1],Table6[[#This Row],[Combined Name]],AllWeights5[bldgvint],M$3)</f>
        <v>0</v>
      </c>
      <c r="N1615" s="20">
        <f>SUMIFS(AllWeights5[Weighting % (BT &amp; CZ per Era)],AllWeights5[Column1],Table6[[#This Row],[Combined Name]],AllWeights5[bldgvint],N$3)</f>
        <v>0</v>
      </c>
      <c r="O1615" s="20">
        <f>SUMIFS(AllWeights5[Weighting % (BT &amp; CZ per Era)],AllWeights5[Column1],Table6[[#This Row],[Combined Name]],AllWeights5[bldgvint],O$3)</f>
        <v>1</v>
      </c>
      <c r="P1615" s="20">
        <f>SUMIFS(AllWeights5[Weighting % (BT &amp; CZ per Era)],AllWeights5[Column1],Table6[[#This Row],[Combined Name]],AllWeights5[bldgvint],P$3)</f>
        <v>0</v>
      </c>
      <c r="Q1615" s="20">
        <f>SUMIFS(AllWeights5[Weighting % (BT &amp; CZ per Era)],AllWeights5[Column1],Table6[[#This Row],[Combined Name]],AllWeights5[bldgvint],Q$3)</f>
        <v>0</v>
      </c>
      <c r="R1615" s="20">
        <f>SUMIFS(AllWeights5[Weighting % (BT &amp; CZ per Era)],AllWeights5[Column1],Table6[[#This Row],[Combined Name]],AllWeights5[bldgvint],R$3)</f>
        <v>0</v>
      </c>
      <c r="S1615" s="20">
        <f>SUMIFS(AllWeights5[Weighting % (BT &amp; CZ per Era)],AllWeights5[Column1],Table6[[#This Row],[Combined Name]],AllWeights5[bldgvint],S$3)</f>
        <v>0</v>
      </c>
      <c r="T1615" s="20">
        <f>SUMIFS(AllWeights5[Weighting % (BT &amp; CZ per Era)],AllWeights5[Column1],Table6[[#This Row],[Combined Name]],AllWeights5[bldgvint],T$3)</f>
        <v>0</v>
      </c>
      <c r="U1615" s="20">
        <f>SUM(Table6[[#This Row],[1975]:[MH85]])</f>
        <v>1</v>
      </c>
    </row>
    <row r="1616" spans="1:21" hidden="1" x14ac:dyDescent="0.3">
      <c r="A1616" s="23" t="s">
        <v>519</v>
      </c>
      <c r="B1616" s="23" t="s">
        <v>29</v>
      </c>
      <c r="C1616" s="23" t="s">
        <v>22</v>
      </c>
      <c r="D1616" s="23" t="s">
        <v>16</v>
      </c>
      <c r="E1616" s="23" t="s">
        <v>2217</v>
      </c>
      <c r="F1616" s="20">
        <f>SUMIFS(AllWeights5[Weighting % (BT &amp; CZ per Era)],AllWeights5[Column1],Table6[[#This Row],[Combined Name]],AllWeights5[bldgvint],F$3)</f>
        <v>0.79123634355850436</v>
      </c>
      <c r="G1616" s="20">
        <f>SUMIFS(AllWeights5[Weighting % (BT &amp; CZ per Era)],AllWeights5[Column1],Table6[[#This Row],[Combined Name]],AllWeights5[bldgvint],G$3)</f>
        <v>0.13689177732118021</v>
      </c>
      <c r="H1616" s="20">
        <f>SUMIFS(AllWeights5[Weighting % (BT &amp; CZ per Era)],AllWeights5[Column1],Table6[[#This Row],[Combined Name]],AllWeights5[bldgvint],H$3)</f>
        <v>7.1871879120315466E-2</v>
      </c>
      <c r="I1616" s="20">
        <f>SUMIFS(AllWeights5[Weighting % (BT &amp; CZ per Era)],AllWeights5[Column1],Table6[[#This Row],[Combined Name]],AllWeights5[bldgvint],I$3)</f>
        <v>0</v>
      </c>
      <c r="J1616" s="20">
        <f>SUMIFS(AllWeights5[Weighting % (BT &amp; CZ per Era)],AllWeights5[Column1],Table6[[#This Row],[Combined Name]],AllWeights5[bldgvint],J$3)</f>
        <v>0</v>
      </c>
      <c r="K1616" s="20">
        <f>SUMIFS(AllWeights5[Weighting % (BT &amp; CZ per Era)],AllWeights5[Column1],Table6[[#This Row],[Combined Name]],AllWeights5[bldgvint],K$3)</f>
        <v>0</v>
      </c>
      <c r="L1616" s="20">
        <f>SUMIFS(AllWeights5[Weighting % (BT &amp; CZ per Era)],AllWeights5[Column1],Table6[[#This Row],[Combined Name]],AllWeights5[bldgvint],L$3)</f>
        <v>0</v>
      </c>
      <c r="M1616" s="20">
        <f>SUMIFS(AllWeights5[Weighting % (BT &amp; CZ per Era)],AllWeights5[Column1],Table6[[#This Row],[Combined Name]],AllWeights5[bldgvint],M$3)</f>
        <v>0</v>
      </c>
      <c r="N1616" s="20">
        <f>SUMIFS(AllWeights5[Weighting % (BT &amp; CZ per Era)],AllWeights5[Column1],Table6[[#This Row],[Combined Name]],AllWeights5[bldgvint],N$3)</f>
        <v>0</v>
      </c>
      <c r="O1616" s="20">
        <f>SUMIFS(AllWeights5[Weighting % (BT &amp; CZ per Era)],AllWeights5[Column1],Table6[[#This Row],[Combined Name]],AllWeights5[bldgvint],O$3)</f>
        <v>0</v>
      </c>
      <c r="P1616" s="20">
        <f>SUMIFS(AllWeights5[Weighting % (BT &amp; CZ per Era)],AllWeights5[Column1],Table6[[#This Row],[Combined Name]],AllWeights5[bldgvint],P$3)</f>
        <v>0</v>
      </c>
      <c r="Q1616" s="20">
        <f>SUMIFS(AllWeights5[Weighting % (BT &amp; CZ per Era)],AllWeights5[Column1],Table6[[#This Row],[Combined Name]],AllWeights5[bldgvint],Q$3)</f>
        <v>0</v>
      </c>
      <c r="R1616" s="20">
        <f>SUMIFS(AllWeights5[Weighting % (BT &amp; CZ per Era)],AllWeights5[Column1],Table6[[#This Row],[Combined Name]],AllWeights5[bldgvint],R$3)</f>
        <v>0</v>
      </c>
      <c r="S1616" s="20">
        <f>SUMIFS(AllWeights5[Weighting % (BT &amp; CZ per Era)],AllWeights5[Column1],Table6[[#This Row],[Combined Name]],AllWeights5[bldgvint],S$3)</f>
        <v>0</v>
      </c>
      <c r="T1616" s="20">
        <f>SUMIFS(AllWeights5[Weighting % (BT &amp; CZ per Era)],AllWeights5[Column1],Table6[[#This Row],[Combined Name]],AllWeights5[bldgvint],T$3)</f>
        <v>0</v>
      </c>
      <c r="U1616" s="20">
        <f>SUM(Table6[[#This Row],[1975]:[MH85]])</f>
        <v>1</v>
      </c>
    </row>
    <row r="1617" spans="1:21" hidden="1" x14ac:dyDescent="0.3">
      <c r="A1617" s="23" t="s">
        <v>519</v>
      </c>
      <c r="B1617" s="23" t="s">
        <v>29</v>
      </c>
      <c r="C1617" s="23" t="s">
        <v>22</v>
      </c>
      <c r="D1617" s="23" t="s">
        <v>11</v>
      </c>
      <c r="E1617" s="23" t="s">
        <v>2218</v>
      </c>
      <c r="F1617" s="20">
        <f>SUMIFS(AllWeights5[Weighting % (BT &amp; CZ per Era)],AllWeights5[Column1],Table6[[#This Row],[Combined Name]],AllWeights5[bldgvint],F$3)</f>
        <v>0</v>
      </c>
      <c r="G1617" s="20">
        <f>SUMIFS(AllWeights5[Weighting % (BT &amp; CZ per Era)],AllWeights5[Column1],Table6[[#This Row],[Combined Name]],AllWeights5[bldgvint],G$3)</f>
        <v>0</v>
      </c>
      <c r="H1617" s="20">
        <f>SUMIFS(AllWeights5[Weighting % (BT &amp; CZ per Era)],AllWeights5[Column1],Table6[[#This Row],[Combined Name]],AllWeights5[bldgvint],H$3)</f>
        <v>0</v>
      </c>
      <c r="I1617" s="20">
        <f>SUMIFS(AllWeights5[Weighting % (BT &amp; CZ per Era)],AllWeights5[Column1],Table6[[#This Row],[Combined Name]],AllWeights5[bldgvint],I$3)</f>
        <v>0.54423583874493664</v>
      </c>
      <c r="J1617" s="20">
        <f>SUMIFS(AllWeights5[Weighting % (BT &amp; CZ per Era)],AllWeights5[Column1],Table6[[#This Row],[Combined Name]],AllWeights5[bldgvint],J$3)</f>
        <v>0.22368674853725967</v>
      </c>
      <c r="K1617" s="20">
        <f>SUMIFS(AllWeights5[Weighting % (BT &amp; CZ per Era)],AllWeights5[Column1],Table6[[#This Row],[Combined Name]],AllWeights5[bldgvint],K$3)</f>
        <v>0.10727833858419597</v>
      </c>
      <c r="L1617" s="20">
        <f>SUMIFS(AllWeights5[Weighting % (BT &amp; CZ per Era)],AllWeights5[Column1],Table6[[#This Row],[Combined Name]],AllWeights5[bldgvint],L$3)</f>
        <v>0.12479907413360766</v>
      </c>
      <c r="M1617" s="20">
        <f>SUMIFS(AllWeights5[Weighting % (BT &amp; CZ per Era)],AllWeights5[Column1],Table6[[#This Row],[Combined Name]],AllWeights5[bldgvint],M$3)</f>
        <v>0</v>
      </c>
      <c r="N1617" s="20">
        <f>SUMIFS(AllWeights5[Weighting % (BT &amp; CZ per Era)],AllWeights5[Column1],Table6[[#This Row],[Combined Name]],AllWeights5[bldgvint],N$3)</f>
        <v>0</v>
      </c>
      <c r="O1617" s="20">
        <f>SUMIFS(AllWeights5[Weighting % (BT &amp; CZ per Era)],AllWeights5[Column1],Table6[[#This Row],[Combined Name]],AllWeights5[bldgvint],O$3)</f>
        <v>0</v>
      </c>
      <c r="P1617" s="20">
        <f>SUMIFS(AllWeights5[Weighting % (BT &amp; CZ per Era)],AllWeights5[Column1],Table6[[#This Row],[Combined Name]],AllWeights5[bldgvint],P$3)</f>
        <v>0</v>
      </c>
      <c r="Q1617" s="20">
        <f>SUMIFS(AllWeights5[Weighting % (BT &amp; CZ per Era)],AllWeights5[Column1],Table6[[#This Row],[Combined Name]],AllWeights5[bldgvint],Q$3)</f>
        <v>0</v>
      </c>
      <c r="R1617" s="20">
        <f>SUMIFS(AllWeights5[Weighting % (BT &amp; CZ per Era)],AllWeights5[Column1],Table6[[#This Row],[Combined Name]],AllWeights5[bldgvint],R$3)</f>
        <v>0</v>
      </c>
      <c r="S1617" s="20">
        <f>SUMIFS(AllWeights5[Weighting % (BT &amp; CZ per Era)],AllWeights5[Column1],Table6[[#This Row],[Combined Name]],AllWeights5[bldgvint],S$3)</f>
        <v>0</v>
      </c>
      <c r="T1617" s="20">
        <f>SUMIFS(AllWeights5[Weighting % (BT &amp; CZ per Era)],AllWeights5[Column1],Table6[[#This Row],[Combined Name]],AllWeights5[bldgvint],T$3)</f>
        <v>0</v>
      </c>
      <c r="U1617" s="20">
        <f>SUM(Table6[[#This Row],[1975]:[MH85]])</f>
        <v>1</v>
      </c>
    </row>
    <row r="1618" spans="1:21" hidden="1" x14ac:dyDescent="0.3">
      <c r="A1618" s="23" t="s">
        <v>519</v>
      </c>
      <c r="B1618" s="23" t="s">
        <v>29</v>
      </c>
      <c r="C1618" s="23" t="s">
        <v>22</v>
      </c>
      <c r="D1618" s="23" t="s">
        <v>14</v>
      </c>
      <c r="E1618" s="23" t="s">
        <v>2219</v>
      </c>
      <c r="F1618" s="20">
        <f>SUMIFS(AllWeights5[Weighting % (BT &amp; CZ per Era)],AllWeights5[Column1],Table6[[#This Row],[Combined Name]],AllWeights5[bldgvint],F$3)</f>
        <v>0</v>
      </c>
      <c r="G1618" s="20">
        <f>SUMIFS(AllWeights5[Weighting % (BT &amp; CZ per Era)],AllWeights5[Column1],Table6[[#This Row],[Combined Name]],AllWeights5[bldgvint],G$3)</f>
        <v>0</v>
      </c>
      <c r="H1618" s="20">
        <f>SUMIFS(AllWeights5[Weighting % (BT &amp; CZ per Era)],AllWeights5[Column1],Table6[[#This Row],[Combined Name]],AllWeights5[bldgvint],H$3)</f>
        <v>0</v>
      </c>
      <c r="I1618" s="20">
        <f>SUMIFS(AllWeights5[Weighting % (BT &amp; CZ per Era)],AllWeights5[Column1],Table6[[#This Row],[Combined Name]],AllWeights5[bldgvint],I$3)</f>
        <v>0</v>
      </c>
      <c r="J1618" s="20">
        <f>SUMIFS(AllWeights5[Weighting % (BT &amp; CZ per Era)],AllWeights5[Column1],Table6[[#This Row],[Combined Name]],AllWeights5[bldgvint],J$3)</f>
        <v>0</v>
      </c>
      <c r="K1618" s="20">
        <f>SUMIFS(AllWeights5[Weighting % (BT &amp; CZ per Era)],AllWeights5[Column1],Table6[[#This Row],[Combined Name]],AllWeights5[bldgvint],K$3)</f>
        <v>0</v>
      </c>
      <c r="L1618" s="20">
        <f>SUMIFS(AllWeights5[Weighting % (BT &amp; CZ per Era)],AllWeights5[Column1],Table6[[#This Row],[Combined Name]],AllWeights5[bldgvint],L$3)</f>
        <v>0</v>
      </c>
      <c r="M1618" s="20">
        <f>SUMIFS(AllWeights5[Weighting % (BT &amp; CZ per Era)],AllWeights5[Column1],Table6[[#This Row],[Combined Name]],AllWeights5[bldgvint],M$3)</f>
        <v>1</v>
      </c>
      <c r="N1618" s="20">
        <f>SUMIFS(AllWeights5[Weighting % (BT &amp; CZ per Era)],AllWeights5[Column1],Table6[[#This Row],[Combined Name]],AllWeights5[bldgvint],N$3)</f>
        <v>0</v>
      </c>
      <c r="O1618" s="20">
        <f>SUMIFS(AllWeights5[Weighting % (BT &amp; CZ per Era)],AllWeights5[Column1],Table6[[#This Row],[Combined Name]],AllWeights5[bldgvint],O$3)</f>
        <v>0</v>
      </c>
      <c r="P1618" s="20">
        <f>SUMIFS(AllWeights5[Weighting % (BT &amp; CZ per Era)],AllWeights5[Column1],Table6[[#This Row],[Combined Name]],AllWeights5[bldgvint],P$3)</f>
        <v>0</v>
      </c>
      <c r="Q1618" s="20">
        <f>SUMIFS(AllWeights5[Weighting % (BT &amp; CZ per Era)],AllWeights5[Column1],Table6[[#This Row],[Combined Name]],AllWeights5[bldgvint],Q$3)</f>
        <v>0</v>
      </c>
      <c r="R1618" s="20">
        <f>SUMIFS(AllWeights5[Weighting % (BT &amp; CZ per Era)],AllWeights5[Column1],Table6[[#This Row],[Combined Name]],AllWeights5[bldgvint],R$3)</f>
        <v>0</v>
      </c>
      <c r="S1618" s="20">
        <f>SUMIFS(AllWeights5[Weighting % (BT &amp; CZ per Era)],AllWeights5[Column1],Table6[[#This Row],[Combined Name]],AllWeights5[bldgvint],S$3)</f>
        <v>0</v>
      </c>
      <c r="T1618" s="20">
        <f>SUMIFS(AllWeights5[Weighting % (BT &amp; CZ per Era)],AllWeights5[Column1],Table6[[#This Row],[Combined Name]],AllWeights5[bldgvint],T$3)</f>
        <v>0</v>
      </c>
      <c r="U1618" s="20">
        <f>SUM(Table6[[#This Row],[1975]:[MH85]])</f>
        <v>1</v>
      </c>
    </row>
    <row r="1619" spans="1:21" hidden="1" x14ac:dyDescent="0.3">
      <c r="A1619" s="23" t="s">
        <v>519</v>
      </c>
      <c r="B1619" s="23" t="s">
        <v>29</v>
      </c>
      <c r="C1619" s="23" t="s">
        <v>22</v>
      </c>
      <c r="D1619" s="23" t="s">
        <v>19</v>
      </c>
      <c r="E1619" s="23" t="s">
        <v>2220</v>
      </c>
      <c r="F1619" s="20">
        <f>SUMIFS(AllWeights5[Weighting % (BT &amp; CZ per Era)],AllWeights5[Column1],Table6[[#This Row],[Combined Name]],AllWeights5[bldgvint],F$3)</f>
        <v>0</v>
      </c>
      <c r="G1619" s="20">
        <f>SUMIFS(AllWeights5[Weighting % (BT &amp; CZ per Era)],AllWeights5[Column1],Table6[[#This Row],[Combined Name]],AllWeights5[bldgvint],G$3)</f>
        <v>0</v>
      </c>
      <c r="H1619" s="20">
        <f>SUMIFS(AllWeights5[Weighting % (BT &amp; CZ per Era)],AllWeights5[Column1],Table6[[#This Row],[Combined Name]],AllWeights5[bldgvint],H$3)</f>
        <v>0</v>
      </c>
      <c r="I1619" s="20">
        <f>SUMIFS(AllWeights5[Weighting % (BT &amp; CZ per Era)],AllWeights5[Column1],Table6[[#This Row],[Combined Name]],AllWeights5[bldgvint],I$3)</f>
        <v>0</v>
      </c>
      <c r="J1619" s="20">
        <f>SUMIFS(AllWeights5[Weighting % (BT &amp; CZ per Era)],AllWeights5[Column1],Table6[[#This Row],[Combined Name]],AllWeights5[bldgvint],J$3)</f>
        <v>0</v>
      </c>
      <c r="K1619" s="20">
        <f>SUMIFS(AllWeights5[Weighting % (BT &amp; CZ per Era)],AllWeights5[Column1],Table6[[#This Row],[Combined Name]],AllWeights5[bldgvint],K$3)</f>
        <v>0</v>
      </c>
      <c r="L1619" s="20">
        <f>SUMIFS(AllWeights5[Weighting % (BT &amp; CZ per Era)],AllWeights5[Column1],Table6[[#This Row],[Combined Name]],AllWeights5[bldgvint],L$3)</f>
        <v>0</v>
      </c>
      <c r="M1619" s="20">
        <f>SUMIFS(AllWeights5[Weighting % (BT &amp; CZ per Era)],AllWeights5[Column1],Table6[[#This Row],[Combined Name]],AllWeights5[bldgvint],M$3)</f>
        <v>0</v>
      </c>
      <c r="N1619" s="20">
        <f>SUMIFS(AllWeights5[Weighting % (BT &amp; CZ per Era)],AllWeights5[Column1],Table6[[#This Row],[Combined Name]],AllWeights5[bldgvint],N$3)</f>
        <v>0</v>
      </c>
      <c r="O1619" s="20">
        <f>SUMIFS(AllWeights5[Weighting % (BT &amp; CZ per Era)],AllWeights5[Column1],Table6[[#This Row],[Combined Name]],AllWeights5[bldgvint],O$3)</f>
        <v>1</v>
      </c>
      <c r="P1619" s="20">
        <f>SUMIFS(AllWeights5[Weighting % (BT &amp; CZ per Era)],AllWeights5[Column1],Table6[[#This Row],[Combined Name]],AllWeights5[bldgvint],P$3)</f>
        <v>0</v>
      </c>
      <c r="Q1619" s="20">
        <f>SUMIFS(AllWeights5[Weighting % (BT &amp; CZ per Era)],AllWeights5[Column1],Table6[[#This Row],[Combined Name]],AllWeights5[bldgvint],Q$3)</f>
        <v>0</v>
      </c>
      <c r="R1619" s="20">
        <f>SUMIFS(AllWeights5[Weighting % (BT &amp; CZ per Era)],AllWeights5[Column1],Table6[[#This Row],[Combined Name]],AllWeights5[bldgvint],R$3)</f>
        <v>0</v>
      </c>
      <c r="S1619" s="20">
        <f>SUMIFS(AllWeights5[Weighting % (BT &amp; CZ per Era)],AllWeights5[Column1],Table6[[#This Row],[Combined Name]],AllWeights5[bldgvint],S$3)</f>
        <v>0</v>
      </c>
      <c r="T1619" s="20">
        <f>SUMIFS(AllWeights5[Weighting % (BT &amp; CZ per Era)],AllWeights5[Column1],Table6[[#This Row],[Combined Name]],AllWeights5[bldgvint],T$3)</f>
        <v>0</v>
      </c>
      <c r="U1619" s="20">
        <f>SUM(Table6[[#This Row],[1975]:[MH85]])</f>
        <v>1</v>
      </c>
    </row>
    <row r="1620" spans="1:21" hidden="1" x14ac:dyDescent="0.3">
      <c r="A1620" s="23" t="s">
        <v>519</v>
      </c>
      <c r="B1620" s="23" t="s">
        <v>29</v>
      </c>
      <c r="C1620" s="23" t="s">
        <v>23</v>
      </c>
      <c r="D1620" s="23" t="s">
        <v>16</v>
      </c>
      <c r="E1620" s="23" t="s">
        <v>2221</v>
      </c>
      <c r="F1620" s="20">
        <f>SUMIFS(AllWeights5[Weighting % (BT &amp; CZ per Era)],AllWeights5[Column1],Table6[[#This Row],[Combined Name]],AllWeights5[bldgvint],F$3)</f>
        <v>0.68475424806757768</v>
      </c>
      <c r="G1620" s="20">
        <f>SUMIFS(AllWeights5[Weighting % (BT &amp; CZ per Era)],AllWeights5[Column1],Table6[[#This Row],[Combined Name]],AllWeights5[bldgvint],G$3)</f>
        <v>0.15827109357163824</v>
      </c>
      <c r="H1620" s="20">
        <f>SUMIFS(AllWeights5[Weighting % (BT &amp; CZ per Era)],AllWeights5[Column1],Table6[[#This Row],[Combined Name]],AllWeights5[bldgvint],H$3)</f>
        <v>0.15697465836078406</v>
      </c>
      <c r="I1620" s="20">
        <f>SUMIFS(AllWeights5[Weighting % (BT &amp; CZ per Era)],AllWeights5[Column1],Table6[[#This Row],[Combined Name]],AllWeights5[bldgvint],I$3)</f>
        <v>0</v>
      </c>
      <c r="J1620" s="20">
        <f>SUMIFS(AllWeights5[Weighting % (BT &amp; CZ per Era)],AllWeights5[Column1],Table6[[#This Row],[Combined Name]],AllWeights5[bldgvint],J$3)</f>
        <v>0</v>
      </c>
      <c r="K1620" s="20">
        <f>SUMIFS(AllWeights5[Weighting % (BT &amp; CZ per Era)],AllWeights5[Column1],Table6[[#This Row],[Combined Name]],AllWeights5[bldgvint],K$3)</f>
        <v>0</v>
      </c>
      <c r="L1620" s="20">
        <f>SUMIFS(AllWeights5[Weighting % (BT &amp; CZ per Era)],AllWeights5[Column1],Table6[[#This Row],[Combined Name]],AllWeights5[bldgvint],L$3)</f>
        <v>0</v>
      </c>
      <c r="M1620" s="20">
        <f>SUMIFS(AllWeights5[Weighting % (BT &amp; CZ per Era)],AllWeights5[Column1],Table6[[#This Row],[Combined Name]],AllWeights5[bldgvint],M$3)</f>
        <v>0</v>
      </c>
      <c r="N1620" s="20">
        <f>SUMIFS(AllWeights5[Weighting % (BT &amp; CZ per Era)],AllWeights5[Column1],Table6[[#This Row],[Combined Name]],AllWeights5[bldgvint],N$3)</f>
        <v>0</v>
      </c>
      <c r="O1620" s="20">
        <f>SUMIFS(AllWeights5[Weighting % (BT &amp; CZ per Era)],AllWeights5[Column1],Table6[[#This Row],[Combined Name]],AllWeights5[bldgvint],O$3)</f>
        <v>0</v>
      </c>
      <c r="P1620" s="20">
        <f>SUMIFS(AllWeights5[Weighting % (BT &amp; CZ per Era)],AllWeights5[Column1],Table6[[#This Row],[Combined Name]],AllWeights5[bldgvint],P$3)</f>
        <v>0</v>
      </c>
      <c r="Q1620" s="20">
        <f>SUMIFS(AllWeights5[Weighting % (BT &amp; CZ per Era)],AllWeights5[Column1],Table6[[#This Row],[Combined Name]],AllWeights5[bldgvint],Q$3)</f>
        <v>0</v>
      </c>
      <c r="R1620" s="20">
        <f>SUMIFS(AllWeights5[Weighting % (BT &amp; CZ per Era)],AllWeights5[Column1],Table6[[#This Row],[Combined Name]],AllWeights5[bldgvint],R$3)</f>
        <v>0</v>
      </c>
      <c r="S1620" s="20">
        <f>SUMIFS(AllWeights5[Weighting % (BT &amp; CZ per Era)],AllWeights5[Column1],Table6[[#This Row],[Combined Name]],AllWeights5[bldgvint],S$3)</f>
        <v>0</v>
      </c>
      <c r="T1620" s="20">
        <f>SUMIFS(AllWeights5[Weighting % (BT &amp; CZ per Era)],AllWeights5[Column1],Table6[[#This Row],[Combined Name]],AllWeights5[bldgvint],T$3)</f>
        <v>0</v>
      </c>
      <c r="U1620" s="20">
        <f>SUM(Table6[[#This Row],[1975]:[MH85]])</f>
        <v>1</v>
      </c>
    </row>
    <row r="1621" spans="1:21" hidden="1" x14ac:dyDescent="0.3">
      <c r="A1621" s="23" t="s">
        <v>519</v>
      </c>
      <c r="B1621" s="23" t="s">
        <v>29</v>
      </c>
      <c r="C1621" s="23" t="s">
        <v>23</v>
      </c>
      <c r="D1621" s="23" t="s">
        <v>11</v>
      </c>
      <c r="E1621" s="23" t="s">
        <v>2222</v>
      </c>
      <c r="F1621" s="20">
        <f>SUMIFS(AllWeights5[Weighting % (BT &amp; CZ per Era)],AllWeights5[Column1],Table6[[#This Row],[Combined Name]],AllWeights5[bldgvint],F$3)</f>
        <v>0</v>
      </c>
      <c r="G1621" s="20">
        <f>SUMIFS(AllWeights5[Weighting % (BT &amp; CZ per Era)],AllWeights5[Column1],Table6[[#This Row],[Combined Name]],AllWeights5[bldgvint],G$3)</f>
        <v>0</v>
      </c>
      <c r="H1621" s="20">
        <f>SUMIFS(AllWeights5[Weighting % (BT &amp; CZ per Era)],AllWeights5[Column1],Table6[[#This Row],[Combined Name]],AllWeights5[bldgvint],H$3)</f>
        <v>0</v>
      </c>
      <c r="I1621" s="20">
        <f>SUMIFS(AllWeights5[Weighting % (BT &amp; CZ per Era)],AllWeights5[Column1],Table6[[#This Row],[Combined Name]],AllWeights5[bldgvint],I$3)</f>
        <v>0.54439157036029906</v>
      </c>
      <c r="J1621" s="20">
        <f>SUMIFS(AllWeights5[Weighting % (BT &amp; CZ per Era)],AllWeights5[Column1],Table6[[#This Row],[Combined Name]],AllWeights5[bldgvint],J$3)</f>
        <v>0.22365737593473828</v>
      </c>
      <c r="K1621" s="20">
        <f>SUMIFS(AllWeights5[Weighting % (BT &amp; CZ per Era)],AllWeights5[Column1],Table6[[#This Row],[Combined Name]],AllWeights5[bldgvint],K$3)</f>
        <v>0.1071380013596193</v>
      </c>
      <c r="L1621" s="20">
        <f>SUMIFS(AllWeights5[Weighting % (BT &amp; CZ per Era)],AllWeights5[Column1],Table6[[#This Row],[Combined Name]],AllWeights5[bldgvint],L$3)</f>
        <v>0.12481305234534329</v>
      </c>
      <c r="M1621" s="20">
        <f>SUMIFS(AllWeights5[Weighting % (BT &amp; CZ per Era)],AllWeights5[Column1],Table6[[#This Row],[Combined Name]],AllWeights5[bldgvint],M$3)</f>
        <v>0</v>
      </c>
      <c r="N1621" s="20">
        <f>SUMIFS(AllWeights5[Weighting % (BT &amp; CZ per Era)],AllWeights5[Column1],Table6[[#This Row],[Combined Name]],AllWeights5[bldgvint],N$3)</f>
        <v>0</v>
      </c>
      <c r="O1621" s="20">
        <f>SUMIFS(AllWeights5[Weighting % (BT &amp; CZ per Era)],AllWeights5[Column1],Table6[[#This Row],[Combined Name]],AllWeights5[bldgvint],O$3)</f>
        <v>0</v>
      </c>
      <c r="P1621" s="20">
        <f>SUMIFS(AllWeights5[Weighting % (BT &amp; CZ per Era)],AllWeights5[Column1],Table6[[#This Row],[Combined Name]],AllWeights5[bldgvint],P$3)</f>
        <v>0</v>
      </c>
      <c r="Q1621" s="20">
        <f>SUMIFS(AllWeights5[Weighting % (BT &amp; CZ per Era)],AllWeights5[Column1],Table6[[#This Row],[Combined Name]],AllWeights5[bldgvint],Q$3)</f>
        <v>0</v>
      </c>
      <c r="R1621" s="20">
        <f>SUMIFS(AllWeights5[Weighting % (BT &amp; CZ per Era)],AllWeights5[Column1],Table6[[#This Row],[Combined Name]],AllWeights5[bldgvint],R$3)</f>
        <v>0</v>
      </c>
      <c r="S1621" s="20">
        <f>SUMIFS(AllWeights5[Weighting % (BT &amp; CZ per Era)],AllWeights5[Column1],Table6[[#This Row],[Combined Name]],AllWeights5[bldgvint],S$3)</f>
        <v>0</v>
      </c>
      <c r="T1621" s="20">
        <f>SUMIFS(AllWeights5[Weighting % (BT &amp; CZ per Era)],AllWeights5[Column1],Table6[[#This Row],[Combined Name]],AllWeights5[bldgvint],T$3)</f>
        <v>0</v>
      </c>
      <c r="U1621" s="20">
        <f>SUM(Table6[[#This Row],[1975]:[MH85]])</f>
        <v>0.99999999999999978</v>
      </c>
    </row>
    <row r="1622" spans="1:21" hidden="1" x14ac:dyDescent="0.3">
      <c r="A1622" s="23" t="s">
        <v>519</v>
      </c>
      <c r="B1622" s="23" t="s">
        <v>29</v>
      </c>
      <c r="C1622" s="23" t="s">
        <v>23</v>
      </c>
      <c r="D1622" s="23" t="s">
        <v>14</v>
      </c>
      <c r="E1622" s="23" t="s">
        <v>2223</v>
      </c>
      <c r="F1622" s="20">
        <f>SUMIFS(AllWeights5[Weighting % (BT &amp; CZ per Era)],AllWeights5[Column1],Table6[[#This Row],[Combined Name]],AllWeights5[bldgvint],F$3)</f>
        <v>0</v>
      </c>
      <c r="G1622" s="20">
        <f>SUMIFS(AllWeights5[Weighting % (BT &amp; CZ per Era)],AllWeights5[Column1],Table6[[#This Row],[Combined Name]],AllWeights5[bldgvint],G$3)</f>
        <v>0</v>
      </c>
      <c r="H1622" s="20">
        <f>SUMIFS(AllWeights5[Weighting % (BT &amp; CZ per Era)],AllWeights5[Column1],Table6[[#This Row],[Combined Name]],AllWeights5[bldgvint],H$3)</f>
        <v>0</v>
      </c>
      <c r="I1622" s="20">
        <f>SUMIFS(AllWeights5[Weighting % (BT &amp; CZ per Era)],AllWeights5[Column1],Table6[[#This Row],[Combined Name]],AllWeights5[bldgvint],I$3)</f>
        <v>0</v>
      </c>
      <c r="J1622" s="20">
        <f>SUMIFS(AllWeights5[Weighting % (BT &amp; CZ per Era)],AllWeights5[Column1],Table6[[#This Row],[Combined Name]],AllWeights5[bldgvint],J$3)</f>
        <v>0</v>
      </c>
      <c r="K1622" s="20">
        <f>SUMIFS(AllWeights5[Weighting % (BT &amp; CZ per Era)],AllWeights5[Column1],Table6[[#This Row],[Combined Name]],AllWeights5[bldgvint],K$3)</f>
        <v>0</v>
      </c>
      <c r="L1622" s="20">
        <f>SUMIFS(AllWeights5[Weighting % (BT &amp; CZ per Era)],AllWeights5[Column1],Table6[[#This Row],[Combined Name]],AllWeights5[bldgvint],L$3)</f>
        <v>0</v>
      </c>
      <c r="M1622" s="20">
        <f>SUMIFS(AllWeights5[Weighting % (BT &amp; CZ per Era)],AllWeights5[Column1],Table6[[#This Row],[Combined Name]],AllWeights5[bldgvint],M$3)</f>
        <v>1</v>
      </c>
      <c r="N1622" s="20">
        <f>SUMIFS(AllWeights5[Weighting % (BT &amp; CZ per Era)],AllWeights5[Column1],Table6[[#This Row],[Combined Name]],AllWeights5[bldgvint],N$3)</f>
        <v>0</v>
      </c>
      <c r="O1622" s="20">
        <f>SUMIFS(AllWeights5[Weighting % (BT &amp; CZ per Era)],AllWeights5[Column1],Table6[[#This Row],[Combined Name]],AllWeights5[bldgvint],O$3)</f>
        <v>0</v>
      </c>
      <c r="P1622" s="20">
        <f>SUMIFS(AllWeights5[Weighting % (BT &amp; CZ per Era)],AllWeights5[Column1],Table6[[#This Row],[Combined Name]],AllWeights5[bldgvint],P$3)</f>
        <v>0</v>
      </c>
      <c r="Q1622" s="20">
        <f>SUMIFS(AllWeights5[Weighting % (BT &amp; CZ per Era)],AllWeights5[Column1],Table6[[#This Row],[Combined Name]],AllWeights5[bldgvint],Q$3)</f>
        <v>0</v>
      </c>
      <c r="R1622" s="20">
        <f>SUMIFS(AllWeights5[Weighting % (BT &amp; CZ per Era)],AllWeights5[Column1],Table6[[#This Row],[Combined Name]],AllWeights5[bldgvint],R$3)</f>
        <v>0</v>
      </c>
      <c r="S1622" s="20">
        <f>SUMIFS(AllWeights5[Weighting % (BT &amp; CZ per Era)],AllWeights5[Column1],Table6[[#This Row],[Combined Name]],AllWeights5[bldgvint],S$3)</f>
        <v>0</v>
      </c>
      <c r="T1622" s="20">
        <f>SUMIFS(AllWeights5[Weighting % (BT &amp; CZ per Era)],AllWeights5[Column1],Table6[[#This Row],[Combined Name]],AllWeights5[bldgvint],T$3)</f>
        <v>0</v>
      </c>
      <c r="U1622" s="20">
        <f>SUM(Table6[[#This Row],[1975]:[MH85]])</f>
        <v>1</v>
      </c>
    </row>
    <row r="1623" spans="1:21" hidden="1" x14ac:dyDescent="0.3">
      <c r="A1623" s="23" t="s">
        <v>519</v>
      </c>
      <c r="B1623" s="23" t="s">
        <v>29</v>
      </c>
      <c r="C1623" s="23" t="s">
        <v>23</v>
      </c>
      <c r="D1623" s="23" t="s">
        <v>19</v>
      </c>
      <c r="E1623" s="23" t="s">
        <v>2224</v>
      </c>
      <c r="F1623" s="20">
        <f>SUMIFS(AllWeights5[Weighting % (BT &amp; CZ per Era)],AllWeights5[Column1],Table6[[#This Row],[Combined Name]],AllWeights5[bldgvint],F$3)</f>
        <v>0</v>
      </c>
      <c r="G1623" s="20">
        <f>SUMIFS(AllWeights5[Weighting % (BT &amp; CZ per Era)],AllWeights5[Column1],Table6[[#This Row],[Combined Name]],AllWeights5[bldgvint],G$3)</f>
        <v>0</v>
      </c>
      <c r="H1623" s="20">
        <f>SUMIFS(AllWeights5[Weighting % (BT &amp; CZ per Era)],AllWeights5[Column1],Table6[[#This Row],[Combined Name]],AllWeights5[bldgvint],H$3)</f>
        <v>0</v>
      </c>
      <c r="I1623" s="20">
        <f>SUMIFS(AllWeights5[Weighting % (BT &amp; CZ per Era)],AllWeights5[Column1],Table6[[#This Row],[Combined Name]],AllWeights5[bldgvint],I$3)</f>
        <v>0</v>
      </c>
      <c r="J1623" s="20">
        <f>SUMIFS(AllWeights5[Weighting % (BT &amp; CZ per Era)],AllWeights5[Column1],Table6[[#This Row],[Combined Name]],AllWeights5[bldgvint],J$3)</f>
        <v>0</v>
      </c>
      <c r="K1623" s="20">
        <f>SUMIFS(AllWeights5[Weighting % (BT &amp; CZ per Era)],AllWeights5[Column1],Table6[[#This Row],[Combined Name]],AllWeights5[bldgvint],K$3)</f>
        <v>0</v>
      </c>
      <c r="L1623" s="20">
        <f>SUMIFS(AllWeights5[Weighting % (BT &amp; CZ per Era)],AllWeights5[Column1],Table6[[#This Row],[Combined Name]],AllWeights5[bldgvint],L$3)</f>
        <v>0</v>
      </c>
      <c r="M1623" s="20">
        <f>SUMIFS(AllWeights5[Weighting % (BT &amp; CZ per Era)],AllWeights5[Column1],Table6[[#This Row],[Combined Name]],AllWeights5[bldgvint],M$3)</f>
        <v>0</v>
      </c>
      <c r="N1623" s="20">
        <f>SUMIFS(AllWeights5[Weighting % (BT &amp; CZ per Era)],AllWeights5[Column1],Table6[[#This Row],[Combined Name]],AllWeights5[bldgvint],N$3)</f>
        <v>0</v>
      </c>
      <c r="O1623" s="20">
        <f>SUMIFS(AllWeights5[Weighting % (BT &amp; CZ per Era)],AllWeights5[Column1],Table6[[#This Row],[Combined Name]],AllWeights5[bldgvint],O$3)</f>
        <v>1.0000000000000002</v>
      </c>
      <c r="P1623" s="20">
        <f>SUMIFS(AllWeights5[Weighting % (BT &amp; CZ per Era)],AllWeights5[Column1],Table6[[#This Row],[Combined Name]],AllWeights5[bldgvint],P$3)</f>
        <v>0</v>
      </c>
      <c r="Q1623" s="20">
        <f>SUMIFS(AllWeights5[Weighting % (BT &amp; CZ per Era)],AllWeights5[Column1],Table6[[#This Row],[Combined Name]],AllWeights5[bldgvint],Q$3)</f>
        <v>0</v>
      </c>
      <c r="R1623" s="20">
        <f>SUMIFS(AllWeights5[Weighting % (BT &amp; CZ per Era)],AllWeights5[Column1],Table6[[#This Row],[Combined Name]],AllWeights5[bldgvint],R$3)</f>
        <v>0</v>
      </c>
      <c r="S1623" s="20">
        <f>SUMIFS(AllWeights5[Weighting % (BT &amp; CZ per Era)],AllWeights5[Column1],Table6[[#This Row],[Combined Name]],AllWeights5[bldgvint],S$3)</f>
        <v>0</v>
      </c>
      <c r="T1623" s="20">
        <f>SUMIFS(AllWeights5[Weighting % (BT &amp; CZ per Era)],AllWeights5[Column1],Table6[[#This Row],[Combined Name]],AllWeights5[bldgvint],T$3)</f>
        <v>0</v>
      </c>
      <c r="U1623" s="20">
        <f>SUM(Table6[[#This Row],[1975]:[MH85]])</f>
        <v>1.0000000000000002</v>
      </c>
    </row>
    <row r="1624" spans="1:21" hidden="1" x14ac:dyDescent="0.3">
      <c r="A1624" s="23" t="s">
        <v>519</v>
      </c>
      <c r="B1624" s="23" t="s">
        <v>29</v>
      </c>
      <c r="C1624" s="23" t="s">
        <v>31</v>
      </c>
      <c r="D1624" s="23" t="s">
        <v>16</v>
      </c>
      <c r="E1624" s="23" t="s">
        <v>2289</v>
      </c>
      <c r="F1624" s="20">
        <f>SUMIFS(AllWeights5[Weighting % (BT &amp; CZ per Era)],AllWeights5[Column1],Table6[[#This Row],[Combined Name]],AllWeights5[bldgvint],F$3)</f>
        <v>0.70766861205925125</v>
      </c>
      <c r="G1624" s="20">
        <f>SUMIFS(AllWeights5[Weighting % (BT &amp; CZ per Era)],AllWeights5[Column1],Table6[[#This Row],[Combined Name]],AllWeights5[bldgvint],G$3)</f>
        <v>0.15967089305252014</v>
      </c>
      <c r="H1624" s="20">
        <f>SUMIFS(AllWeights5[Weighting % (BT &amp; CZ per Era)],AllWeights5[Column1],Table6[[#This Row],[Combined Name]],AllWeights5[bldgvint],H$3)</f>
        <v>0.13266049488822859</v>
      </c>
      <c r="I1624" s="20">
        <f>SUMIFS(AllWeights5[Weighting % (BT &amp; CZ per Era)],AllWeights5[Column1],Table6[[#This Row],[Combined Name]],AllWeights5[bldgvint],I$3)</f>
        <v>0</v>
      </c>
      <c r="J1624" s="20">
        <f>SUMIFS(AllWeights5[Weighting % (BT &amp; CZ per Era)],AllWeights5[Column1],Table6[[#This Row],[Combined Name]],AllWeights5[bldgvint],J$3)</f>
        <v>0</v>
      </c>
      <c r="K1624" s="20">
        <f>SUMIFS(AllWeights5[Weighting % (BT &amp; CZ per Era)],AllWeights5[Column1],Table6[[#This Row],[Combined Name]],AllWeights5[bldgvint],K$3)</f>
        <v>0</v>
      </c>
      <c r="L1624" s="20">
        <f>SUMIFS(AllWeights5[Weighting % (BT &amp; CZ per Era)],AllWeights5[Column1],Table6[[#This Row],[Combined Name]],AllWeights5[bldgvint],L$3)</f>
        <v>0</v>
      </c>
      <c r="M1624" s="20">
        <f>SUMIFS(AllWeights5[Weighting % (BT &amp; CZ per Era)],AllWeights5[Column1],Table6[[#This Row],[Combined Name]],AllWeights5[bldgvint],M$3)</f>
        <v>0</v>
      </c>
      <c r="N1624" s="20">
        <f>SUMIFS(AllWeights5[Weighting % (BT &amp; CZ per Era)],AllWeights5[Column1],Table6[[#This Row],[Combined Name]],AllWeights5[bldgvint],N$3)</f>
        <v>0</v>
      </c>
      <c r="O1624" s="20">
        <f>SUMIFS(AllWeights5[Weighting % (BT &amp; CZ per Era)],AllWeights5[Column1],Table6[[#This Row],[Combined Name]],AllWeights5[bldgvint],O$3)</f>
        <v>0</v>
      </c>
      <c r="P1624" s="20">
        <f>SUMIFS(AllWeights5[Weighting % (BT &amp; CZ per Era)],AllWeights5[Column1],Table6[[#This Row],[Combined Name]],AllWeights5[bldgvint],P$3)</f>
        <v>0</v>
      </c>
      <c r="Q1624" s="20">
        <f>SUMIFS(AllWeights5[Weighting % (BT &amp; CZ per Era)],AllWeights5[Column1],Table6[[#This Row],[Combined Name]],AllWeights5[bldgvint],Q$3)</f>
        <v>0</v>
      </c>
      <c r="R1624" s="20">
        <f>SUMIFS(AllWeights5[Weighting % (BT &amp; CZ per Era)],AllWeights5[Column1],Table6[[#This Row],[Combined Name]],AllWeights5[bldgvint],R$3)</f>
        <v>0</v>
      </c>
      <c r="S1624" s="20">
        <f>SUMIFS(AllWeights5[Weighting % (BT &amp; CZ per Era)],AllWeights5[Column1],Table6[[#This Row],[Combined Name]],AllWeights5[bldgvint],S$3)</f>
        <v>0</v>
      </c>
      <c r="T1624" s="20">
        <f>SUMIFS(AllWeights5[Weighting % (BT &amp; CZ per Era)],AllWeights5[Column1],Table6[[#This Row],[Combined Name]],AllWeights5[bldgvint],T$3)</f>
        <v>0</v>
      </c>
      <c r="U1624" s="20">
        <f>SUM(Table6[[#This Row],[1975]:[MH85]])</f>
        <v>1</v>
      </c>
    </row>
    <row r="1625" spans="1:21" hidden="1" x14ac:dyDescent="0.3">
      <c r="A1625" s="23" t="s">
        <v>519</v>
      </c>
      <c r="B1625" s="23" t="s">
        <v>29</v>
      </c>
      <c r="C1625" s="23" t="s">
        <v>31</v>
      </c>
      <c r="D1625" s="23" t="s">
        <v>11</v>
      </c>
      <c r="E1625" s="23" t="s">
        <v>2290</v>
      </c>
      <c r="F1625" s="20">
        <f>SUMIFS(AllWeights5[Weighting % (BT &amp; CZ per Era)],AllWeights5[Column1],Table6[[#This Row],[Combined Name]],AllWeights5[bldgvint],F$3)</f>
        <v>0</v>
      </c>
      <c r="G1625" s="20">
        <f>SUMIFS(AllWeights5[Weighting % (BT &amp; CZ per Era)],AllWeights5[Column1],Table6[[#This Row],[Combined Name]],AllWeights5[bldgvint],G$3)</f>
        <v>0</v>
      </c>
      <c r="H1625" s="20">
        <f>SUMIFS(AllWeights5[Weighting % (BT &amp; CZ per Era)],AllWeights5[Column1],Table6[[#This Row],[Combined Name]],AllWeights5[bldgvint],H$3)</f>
        <v>0</v>
      </c>
      <c r="I1625" s="20">
        <f>SUMIFS(AllWeights5[Weighting % (BT &amp; CZ per Era)],AllWeights5[Column1],Table6[[#This Row],[Combined Name]],AllWeights5[bldgvint],I$3)</f>
        <v>0.54423976976521093</v>
      </c>
      <c r="J1625" s="20">
        <f>SUMIFS(AllWeights5[Weighting % (BT &amp; CZ per Era)],AllWeights5[Column1],Table6[[#This Row],[Combined Name]],AllWeights5[bldgvint],J$3)</f>
        <v>0.22370371805928352</v>
      </c>
      <c r="K1625" s="20">
        <f>SUMIFS(AllWeights5[Weighting % (BT &amp; CZ per Era)],AllWeights5[Column1],Table6[[#This Row],[Combined Name]],AllWeights5[bldgvint],K$3)</f>
        <v>0.10725879126735724</v>
      </c>
      <c r="L1625" s="20">
        <f>SUMIFS(AllWeights5[Weighting % (BT &amp; CZ per Era)],AllWeights5[Column1],Table6[[#This Row],[Combined Name]],AllWeights5[bldgvint],L$3)</f>
        <v>0.12479772090814834</v>
      </c>
      <c r="M1625" s="20">
        <f>SUMIFS(AllWeights5[Weighting % (BT &amp; CZ per Era)],AllWeights5[Column1],Table6[[#This Row],[Combined Name]],AllWeights5[bldgvint],M$3)</f>
        <v>0</v>
      </c>
      <c r="N1625" s="20">
        <f>SUMIFS(AllWeights5[Weighting % (BT &amp; CZ per Era)],AllWeights5[Column1],Table6[[#This Row],[Combined Name]],AllWeights5[bldgvint],N$3)</f>
        <v>0</v>
      </c>
      <c r="O1625" s="20">
        <f>SUMIFS(AllWeights5[Weighting % (BT &amp; CZ per Era)],AllWeights5[Column1],Table6[[#This Row],[Combined Name]],AllWeights5[bldgvint],O$3)</f>
        <v>0</v>
      </c>
      <c r="P1625" s="20">
        <f>SUMIFS(AllWeights5[Weighting % (BT &amp; CZ per Era)],AllWeights5[Column1],Table6[[#This Row],[Combined Name]],AllWeights5[bldgvint],P$3)</f>
        <v>0</v>
      </c>
      <c r="Q1625" s="20">
        <f>SUMIFS(AllWeights5[Weighting % (BT &amp; CZ per Era)],AllWeights5[Column1],Table6[[#This Row],[Combined Name]],AllWeights5[bldgvint],Q$3)</f>
        <v>0</v>
      </c>
      <c r="R1625" s="20">
        <f>SUMIFS(AllWeights5[Weighting % (BT &amp; CZ per Era)],AllWeights5[Column1],Table6[[#This Row],[Combined Name]],AllWeights5[bldgvint],R$3)</f>
        <v>0</v>
      </c>
      <c r="S1625" s="20">
        <f>SUMIFS(AllWeights5[Weighting % (BT &amp; CZ per Era)],AllWeights5[Column1],Table6[[#This Row],[Combined Name]],AllWeights5[bldgvint],S$3)</f>
        <v>0</v>
      </c>
      <c r="T1625" s="20">
        <f>SUMIFS(AllWeights5[Weighting % (BT &amp; CZ per Era)],AllWeights5[Column1],Table6[[#This Row],[Combined Name]],AllWeights5[bldgvint],T$3)</f>
        <v>0</v>
      </c>
      <c r="U1625" s="20">
        <f>SUM(Table6[[#This Row],[1975]:[MH85]])</f>
        <v>1</v>
      </c>
    </row>
    <row r="1626" spans="1:21" hidden="1" x14ac:dyDescent="0.3">
      <c r="A1626" s="23" t="s">
        <v>519</v>
      </c>
      <c r="B1626" s="23" t="s">
        <v>29</v>
      </c>
      <c r="C1626" s="23" t="s">
        <v>31</v>
      </c>
      <c r="D1626" s="23" t="s">
        <v>14</v>
      </c>
      <c r="E1626" s="23" t="s">
        <v>2291</v>
      </c>
      <c r="F1626" s="20">
        <f>SUMIFS(AllWeights5[Weighting % (BT &amp; CZ per Era)],AllWeights5[Column1],Table6[[#This Row],[Combined Name]],AllWeights5[bldgvint],F$3)</f>
        <v>0</v>
      </c>
      <c r="G1626" s="20">
        <f>SUMIFS(AllWeights5[Weighting % (BT &amp; CZ per Era)],AllWeights5[Column1],Table6[[#This Row],[Combined Name]],AllWeights5[bldgvint],G$3)</f>
        <v>0</v>
      </c>
      <c r="H1626" s="20">
        <f>SUMIFS(AllWeights5[Weighting % (BT &amp; CZ per Era)],AllWeights5[Column1],Table6[[#This Row],[Combined Name]],AllWeights5[bldgvint],H$3)</f>
        <v>0</v>
      </c>
      <c r="I1626" s="20">
        <f>SUMIFS(AllWeights5[Weighting % (BT &amp; CZ per Era)],AllWeights5[Column1],Table6[[#This Row],[Combined Name]],AllWeights5[bldgvint],I$3)</f>
        <v>0</v>
      </c>
      <c r="J1626" s="20">
        <f>SUMIFS(AllWeights5[Weighting % (BT &amp; CZ per Era)],AllWeights5[Column1],Table6[[#This Row],[Combined Name]],AllWeights5[bldgvint],J$3)</f>
        <v>0</v>
      </c>
      <c r="K1626" s="20">
        <f>SUMIFS(AllWeights5[Weighting % (BT &amp; CZ per Era)],AllWeights5[Column1],Table6[[#This Row],[Combined Name]],AllWeights5[bldgvint],K$3)</f>
        <v>0</v>
      </c>
      <c r="L1626" s="20">
        <f>SUMIFS(AllWeights5[Weighting % (BT &amp; CZ per Era)],AllWeights5[Column1],Table6[[#This Row],[Combined Name]],AllWeights5[bldgvint],L$3)</f>
        <v>0</v>
      </c>
      <c r="M1626" s="20">
        <f>SUMIFS(AllWeights5[Weighting % (BT &amp; CZ per Era)],AllWeights5[Column1],Table6[[#This Row],[Combined Name]],AllWeights5[bldgvint],M$3)</f>
        <v>0.99999999999999989</v>
      </c>
      <c r="N1626" s="20">
        <f>SUMIFS(AllWeights5[Weighting % (BT &amp; CZ per Era)],AllWeights5[Column1],Table6[[#This Row],[Combined Name]],AllWeights5[bldgvint],N$3)</f>
        <v>0</v>
      </c>
      <c r="O1626" s="20">
        <f>SUMIFS(AllWeights5[Weighting % (BT &amp; CZ per Era)],AllWeights5[Column1],Table6[[#This Row],[Combined Name]],AllWeights5[bldgvint],O$3)</f>
        <v>0</v>
      </c>
      <c r="P1626" s="20">
        <f>SUMIFS(AllWeights5[Weighting % (BT &amp; CZ per Era)],AllWeights5[Column1],Table6[[#This Row],[Combined Name]],AllWeights5[bldgvint],P$3)</f>
        <v>0</v>
      </c>
      <c r="Q1626" s="20">
        <f>SUMIFS(AllWeights5[Weighting % (BT &amp; CZ per Era)],AllWeights5[Column1],Table6[[#This Row],[Combined Name]],AllWeights5[bldgvint],Q$3)</f>
        <v>0</v>
      </c>
      <c r="R1626" s="20">
        <f>SUMIFS(AllWeights5[Weighting % (BT &amp; CZ per Era)],AllWeights5[Column1],Table6[[#This Row],[Combined Name]],AllWeights5[bldgvint],R$3)</f>
        <v>0</v>
      </c>
      <c r="S1626" s="20">
        <f>SUMIFS(AllWeights5[Weighting % (BT &amp; CZ per Era)],AllWeights5[Column1],Table6[[#This Row],[Combined Name]],AllWeights5[bldgvint],S$3)</f>
        <v>0</v>
      </c>
      <c r="T1626" s="20">
        <f>SUMIFS(AllWeights5[Weighting % (BT &amp; CZ per Era)],AllWeights5[Column1],Table6[[#This Row],[Combined Name]],AllWeights5[bldgvint],T$3)</f>
        <v>0</v>
      </c>
      <c r="U1626" s="20">
        <f>SUM(Table6[[#This Row],[1975]:[MH85]])</f>
        <v>0.99999999999999989</v>
      </c>
    </row>
    <row r="1627" spans="1:21" hidden="1" x14ac:dyDescent="0.3">
      <c r="A1627" s="23" t="s">
        <v>519</v>
      </c>
      <c r="B1627" s="23" t="s">
        <v>29</v>
      </c>
      <c r="C1627" s="23" t="s">
        <v>31</v>
      </c>
      <c r="D1627" s="23" t="s">
        <v>19</v>
      </c>
      <c r="E1627" s="23" t="s">
        <v>2292</v>
      </c>
      <c r="F1627" s="20">
        <f>SUMIFS(AllWeights5[Weighting % (BT &amp; CZ per Era)],AllWeights5[Column1],Table6[[#This Row],[Combined Name]],AllWeights5[bldgvint],F$3)</f>
        <v>0</v>
      </c>
      <c r="G1627" s="20">
        <f>SUMIFS(AllWeights5[Weighting % (BT &amp; CZ per Era)],AllWeights5[Column1],Table6[[#This Row],[Combined Name]],AllWeights5[bldgvint],G$3)</f>
        <v>0</v>
      </c>
      <c r="H1627" s="20">
        <f>SUMIFS(AllWeights5[Weighting % (BT &amp; CZ per Era)],AllWeights5[Column1],Table6[[#This Row],[Combined Name]],AllWeights5[bldgvint],H$3)</f>
        <v>0</v>
      </c>
      <c r="I1627" s="20">
        <f>SUMIFS(AllWeights5[Weighting % (BT &amp; CZ per Era)],AllWeights5[Column1],Table6[[#This Row],[Combined Name]],AllWeights5[bldgvint],I$3)</f>
        <v>0</v>
      </c>
      <c r="J1627" s="20">
        <f>SUMIFS(AllWeights5[Weighting % (BT &amp; CZ per Era)],AllWeights5[Column1],Table6[[#This Row],[Combined Name]],AllWeights5[bldgvint],J$3)</f>
        <v>0</v>
      </c>
      <c r="K1627" s="20">
        <f>SUMIFS(AllWeights5[Weighting % (BT &amp; CZ per Era)],AllWeights5[Column1],Table6[[#This Row],[Combined Name]],AllWeights5[bldgvint],K$3)</f>
        <v>0</v>
      </c>
      <c r="L1627" s="20">
        <f>SUMIFS(AllWeights5[Weighting % (BT &amp; CZ per Era)],AllWeights5[Column1],Table6[[#This Row],[Combined Name]],AllWeights5[bldgvint],L$3)</f>
        <v>0</v>
      </c>
      <c r="M1627" s="20">
        <f>SUMIFS(AllWeights5[Weighting % (BT &amp; CZ per Era)],AllWeights5[Column1],Table6[[#This Row],[Combined Name]],AllWeights5[bldgvint],M$3)</f>
        <v>0</v>
      </c>
      <c r="N1627" s="20">
        <f>SUMIFS(AllWeights5[Weighting % (BT &amp; CZ per Era)],AllWeights5[Column1],Table6[[#This Row],[Combined Name]],AllWeights5[bldgvint],N$3)</f>
        <v>0</v>
      </c>
      <c r="O1627" s="20">
        <f>SUMIFS(AllWeights5[Weighting % (BT &amp; CZ per Era)],AllWeights5[Column1],Table6[[#This Row],[Combined Name]],AllWeights5[bldgvint],O$3)</f>
        <v>1.0000000000000002</v>
      </c>
      <c r="P1627" s="20">
        <f>SUMIFS(AllWeights5[Weighting % (BT &amp; CZ per Era)],AllWeights5[Column1],Table6[[#This Row],[Combined Name]],AllWeights5[bldgvint],P$3)</f>
        <v>0</v>
      </c>
      <c r="Q1627" s="20">
        <f>SUMIFS(AllWeights5[Weighting % (BT &amp; CZ per Era)],AllWeights5[Column1],Table6[[#This Row],[Combined Name]],AllWeights5[bldgvint],Q$3)</f>
        <v>0</v>
      </c>
      <c r="R1627" s="20">
        <f>SUMIFS(AllWeights5[Weighting % (BT &amp; CZ per Era)],AllWeights5[Column1],Table6[[#This Row],[Combined Name]],AllWeights5[bldgvint],R$3)</f>
        <v>0</v>
      </c>
      <c r="S1627" s="20">
        <f>SUMIFS(AllWeights5[Weighting % (BT &amp; CZ per Era)],AllWeights5[Column1],Table6[[#This Row],[Combined Name]],AllWeights5[bldgvint],S$3)</f>
        <v>0</v>
      </c>
      <c r="T1627" s="20">
        <f>SUMIFS(AllWeights5[Weighting % (BT &amp; CZ per Era)],AllWeights5[Column1],Table6[[#This Row],[Combined Name]],AllWeights5[bldgvint],T$3)</f>
        <v>0</v>
      </c>
      <c r="U1627" s="20">
        <f>SUM(Table6[[#This Row],[1975]:[MH85]])</f>
        <v>1.0000000000000002</v>
      </c>
    </row>
    <row r="1628" spans="1:21" hidden="1" x14ac:dyDescent="0.3">
      <c r="A1628" s="23" t="s">
        <v>519</v>
      </c>
      <c r="B1628" s="23" t="s">
        <v>29</v>
      </c>
      <c r="C1628" s="23" t="s">
        <v>38</v>
      </c>
      <c r="D1628" s="23" t="s">
        <v>16</v>
      </c>
      <c r="E1628" s="23" t="s">
        <v>2314</v>
      </c>
      <c r="F1628" s="20">
        <f>SUMIFS(AllWeights5[Weighting % (BT &amp; CZ per Era)],AllWeights5[Column1],Table6[[#This Row],[Combined Name]],AllWeights5[bldgvint],F$3)</f>
        <v>0.58487203924543785</v>
      </c>
      <c r="G1628" s="20">
        <f>SUMIFS(AllWeights5[Weighting % (BT &amp; CZ per Era)],AllWeights5[Column1],Table6[[#This Row],[Combined Name]],AllWeights5[bldgvint],G$3)</f>
        <v>0.28133006827993423</v>
      </c>
      <c r="H1628" s="20">
        <f>SUMIFS(AllWeights5[Weighting % (BT &amp; CZ per Era)],AllWeights5[Column1],Table6[[#This Row],[Combined Name]],AllWeights5[bldgvint],H$3)</f>
        <v>0.13379789247462789</v>
      </c>
      <c r="I1628" s="20">
        <f>SUMIFS(AllWeights5[Weighting % (BT &amp; CZ per Era)],AllWeights5[Column1],Table6[[#This Row],[Combined Name]],AllWeights5[bldgvint],I$3)</f>
        <v>0</v>
      </c>
      <c r="J1628" s="20">
        <f>SUMIFS(AllWeights5[Weighting % (BT &amp; CZ per Era)],AllWeights5[Column1],Table6[[#This Row],[Combined Name]],AllWeights5[bldgvint],J$3)</f>
        <v>0</v>
      </c>
      <c r="K1628" s="20">
        <f>SUMIFS(AllWeights5[Weighting % (BT &amp; CZ per Era)],AllWeights5[Column1],Table6[[#This Row],[Combined Name]],AllWeights5[bldgvint],K$3)</f>
        <v>0</v>
      </c>
      <c r="L1628" s="20">
        <f>SUMIFS(AllWeights5[Weighting % (BT &amp; CZ per Era)],AllWeights5[Column1],Table6[[#This Row],[Combined Name]],AllWeights5[bldgvint],L$3)</f>
        <v>0</v>
      </c>
      <c r="M1628" s="20">
        <f>SUMIFS(AllWeights5[Weighting % (BT &amp; CZ per Era)],AllWeights5[Column1],Table6[[#This Row],[Combined Name]],AllWeights5[bldgvint],M$3)</f>
        <v>0</v>
      </c>
      <c r="N1628" s="20">
        <f>SUMIFS(AllWeights5[Weighting % (BT &amp; CZ per Era)],AllWeights5[Column1],Table6[[#This Row],[Combined Name]],AllWeights5[bldgvint],N$3)</f>
        <v>0</v>
      </c>
      <c r="O1628" s="20">
        <f>SUMIFS(AllWeights5[Weighting % (BT &amp; CZ per Era)],AllWeights5[Column1],Table6[[#This Row],[Combined Name]],AllWeights5[bldgvint],O$3)</f>
        <v>0</v>
      </c>
      <c r="P1628" s="20">
        <f>SUMIFS(AllWeights5[Weighting % (BT &amp; CZ per Era)],AllWeights5[Column1],Table6[[#This Row],[Combined Name]],AllWeights5[bldgvint],P$3)</f>
        <v>0</v>
      </c>
      <c r="Q1628" s="20">
        <f>SUMIFS(AllWeights5[Weighting % (BT &amp; CZ per Era)],AllWeights5[Column1],Table6[[#This Row],[Combined Name]],AllWeights5[bldgvint],Q$3)</f>
        <v>0</v>
      </c>
      <c r="R1628" s="20">
        <f>SUMIFS(AllWeights5[Weighting % (BT &amp; CZ per Era)],AllWeights5[Column1],Table6[[#This Row],[Combined Name]],AllWeights5[bldgvint],R$3)</f>
        <v>0</v>
      </c>
      <c r="S1628" s="20">
        <f>SUMIFS(AllWeights5[Weighting % (BT &amp; CZ per Era)],AllWeights5[Column1],Table6[[#This Row],[Combined Name]],AllWeights5[bldgvint],S$3)</f>
        <v>0</v>
      </c>
      <c r="T1628" s="20">
        <f>SUMIFS(AllWeights5[Weighting % (BT &amp; CZ per Era)],AllWeights5[Column1],Table6[[#This Row],[Combined Name]],AllWeights5[bldgvint],T$3)</f>
        <v>0</v>
      </c>
      <c r="U1628" s="20">
        <f>SUM(Table6[[#This Row],[1975]:[MH85]])</f>
        <v>1</v>
      </c>
    </row>
    <row r="1629" spans="1:21" hidden="1" x14ac:dyDescent="0.3">
      <c r="A1629" s="23" t="s">
        <v>519</v>
      </c>
      <c r="B1629" s="23" t="s">
        <v>29</v>
      </c>
      <c r="C1629" s="23" t="s">
        <v>38</v>
      </c>
      <c r="D1629" s="23" t="s">
        <v>11</v>
      </c>
      <c r="E1629" s="23" t="s">
        <v>2322</v>
      </c>
      <c r="F1629" s="20">
        <f>SUMIFS(AllWeights5[Weighting % (BT &amp; CZ per Era)],AllWeights5[Column1],Table6[[#This Row],[Combined Name]],AllWeights5[bldgvint],F$3)</f>
        <v>0</v>
      </c>
      <c r="G1629" s="20">
        <f>SUMIFS(AllWeights5[Weighting % (BT &amp; CZ per Era)],AllWeights5[Column1],Table6[[#This Row],[Combined Name]],AllWeights5[bldgvint],G$3)</f>
        <v>0</v>
      </c>
      <c r="H1629" s="20">
        <f>SUMIFS(AllWeights5[Weighting % (BT &amp; CZ per Era)],AllWeights5[Column1],Table6[[#This Row],[Combined Name]],AllWeights5[bldgvint],H$3)</f>
        <v>0</v>
      </c>
      <c r="I1629" s="20">
        <f>SUMIFS(AllWeights5[Weighting % (BT &amp; CZ per Era)],AllWeights5[Column1],Table6[[#This Row],[Combined Name]],AllWeights5[bldgvint],I$3)</f>
        <v>0.54424047329041236</v>
      </c>
      <c r="J1629" s="20">
        <f>SUMIFS(AllWeights5[Weighting % (BT &amp; CZ per Era)],AllWeights5[Column1],Table6[[#This Row],[Combined Name]],AllWeights5[bldgvint],J$3)</f>
        <v>0.22370367148077258</v>
      </c>
      <c r="K1629" s="20">
        <f>SUMIFS(AllWeights5[Weighting % (BT &amp; CZ per Era)],AllWeights5[Column1],Table6[[#This Row],[Combined Name]],AllWeights5[bldgvint],K$3)</f>
        <v>0.10725160953540978</v>
      </c>
      <c r="L1629" s="20">
        <f>SUMIFS(AllWeights5[Weighting % (BT &amp; CZ per Era)],AllWeights5[Column1],Table6[[#This Row],[Combined Name]],AllWeights5[bldgvint],L$3)</f>
        <v>0.12480424569340526</v>
      </c>
      <c r="M1629" s="20">
        <f>SUMIFS(AllWeights5[Weighting % (BT &amp; CZ per Era)],AllWeights5[Column1],Table6[[#This Row],[Combined Name]],AllWeights5[bldgvint],M$3)</f>
        <v>0</v>
      </c>
      <c r="N1629" s="20">
        <f>SUMIFS(AllWeights5[Weighting % (BT &amp; CZ per Era)],AllWeights5[Column1],Table6[[#This Row],[Combined Name]],AllWeights5[bldgvint],N$3)</f>
        <v>0</v>
      </c>
      <c r="O1629" s="20">
        <f>SUMIFS(AllWeights5[Weighting % (BT &amp; CZ per Era)],AllWeights5[Column1],Table6[[#This Row],[Combined Name]],AllWeights5[bldgvint],O$3)</f>
        <v>0</v>
      </c>
      <c r="P1629" s="20">
        <f>SUMIFS(AllWeights5[Weighting % (BT &amp; CZ per Era)],AllWeights5[Column1],Table6[[#This Row],[Combined Name]],AllWeights5[bldgvint],P$3)</f>
        <v>0</v>
      </c>
      <c r="Q1629" s="20">
        <f>SUMIFS(AllWeights5[Weighting % (BT &amp; CZ per Era)],AllWeights5[Column1],Table6[[#This Row],[Combined Name]],AllWeights5[bldgvint],Q$3)</f>
        <v>0</v>
      </c>
      <c r="R1629" s="20">
        <f>SUMIFS(AllWeights5[Weighting % (BT &amp; CZ per Era)],AllWeights5[Column1],Table6[[#This Row],[Combined Name]],AllWeights5[bldgvint],R$3)</f>
        <v>0</v>
      </c>
      <c r="S1629" s="20">
        <f>SUMIFS(AllWeights5[Weighting % (BT &amp; CZ per Era)],AllWeights5[Column1],Table6[[#This Row],[Combined Name]],AllWeights5[bldgvint],S$3)</f>
        <v>0</v>
      </c>
      <c r="T1629" s="20">
        <f>SUMIFS(AllWeights5[Weighting % (BT &amp; CZ per Era)],AllWeights5[Column1],Table6[[#This Row],[Combined Name]],AllWeights5[bldgvint],T$3)</f>
        <v>0</v>
      </c>
      <c r="U1629" s="20">
        <f>SUM(Table6[[#This Row],[1975]:[MH85]])</f>
        <v>1</v>
      </c>
    </row>
    <row r="1630" spans="1:21" hidden="1" x14ac:dyDescent="0.3">
      <c r="A1630" s="23" t="s">
        <v>519</v>
      </c>
      <c r="B1630" s="23" t="s">
        <v>29</v>
      </c>
      <c r="C1630" s="23" t="s">
        <v>38</v>
      </c>
      <c r="D1630" s="23" t="s">
        <v>14</v>
      </c>
      <c r="E1630" s="23" t="s">
        <v>2323</v>
      </c>
      <c r="F1630" s="20">
        <f>SUMIFS(AllWeights5[Weighting % (BT &amp; CZ per Era)],AllWeights5[Column1],Table6[[#This Row],[Combined Name]],AllWeights5[bldgvint],F$3)</f>
        <v>0</v>
      </c>
      <c r="G1630" s="20">
        <f>SUMIFS(AllWeights5[Weighting % (BT &amp; CZ per Era)],AllWeights5[Column1],Table6[[#This Row],[Combined Name]],AllWeights5[bldgvint],G$3)</f>
        <v>0</v>
      </c>
      <c r="H1630" s="20">
        <f>SUMIFS(AllWeights5[Weighting % (BT &amp; CZ per Era)],AllWeights5[Column1],Table6[[#This Row],[Combined Name]],AllWeights5[bldgvint],H$3)</f>
        <v>0</v>
      </c>
      <c r="I1630" s="20">
        <f>SUMIFS(AllWeights5[Weighting % (BT &amp; CZ per Era)],AllWeights5[Column1],Table6[[#This Row],[Combined Name]],AllWeights5[bldgvint],I$3)</f>
        <v>0</v>
      </c>
      <c r="J1630" s="20">
        <f>SUMIFS(AllWeights5[Weighting % (BT &amp; CZ per Era)],AllWeights5[Column1],Table6[[#This Row],[Combined Name]],AllWeights5[bldgvint],J$3)</f>
        <v>0</v>
      </c>
      <c r="K1630" s="20">
        <f>SUMIFS(AllWeights5[Weighting % (BT &amp; CZ per Era)],AllWeights5[Column1],Table6[[#This Row],[Combined Name]],AllWeights5[bldgvint],K$3)</f>
        <v>0</v>
      </c>
      <c r="L1630" s="20">
        <f>SUMIFS(AllWeights5[Weighting % (BT &amp; CZ per Era)],AllWeights5[Column1],Table6[[#This Row],[Combined Name]],AllWeights5[bldgvint],L$3)</f>
        <v>0</v>
      </c>
      <c r="M1630" s="20">
        <f>SUMIFS(AllWeights5[Weighting % (BT &amp; CZ per Era)],AllWeights5[Column1],Table6[[#This Row],[Combined Name]],AllWeights5[bldgvint],M$3)</f>
        <v>1</v>
      </c>
      <c r="N1630" s="20">
        <f>SUMIFS(AllWeights5[Weighting % (BT &amp; CZ per Era)],AllWeights5[Column1],Table6[[#This Row],[Combined Name]],AllWeights5[bldgvint],N$3)</f>
        <v>0</v>
      </c>
      <c r="O1630" s="20">
        <f>SUMIFS(AllWeights5[Weighting % (BT &amp; CZ per Era)],AllWeights5[Column1],Table6[[#This Row],[Combined Name]],AllWeights5[bldgvint],O$3)</f>
        <v>0</v>
      </c>
      <c r="P1630" s="20">
        <f>SUMIFS(AllWeights5[Weighting % (BT &amp; CZ per Era)],AllWeights5[Column1],Table6[[#This Row],[Combined Name]],AllWeights5[bldgvint],P$3)</f>
        <v>0</v>
      </c>
      <c r="Q1630" s="20">
        <f>SUMIFS(AllWeights5[Weighting % (BT &amp; CZ per Era)],AllWeights5[Column1],Table6[[#This Row],[Combined Name]],AllWeights5[bldgvint],Q$3)</f>
        <v>0</v>
      </c>
      <c r="R1630" s="20">
        <f>SUMIFS(AllWeights5[Weighting % (BT &amp; CZ per Era)],AllWeights5[Column1],Table6[[#This Row],[Combined Name]],AllWeights5[bldgvint],R$3)</f>
        <v>0</v>
      </c>
      <c r="S1630" s="20">
        <f>SUMIFS(AllWeights5[Weighting % (BT &amp; CZ per Era)],AllWeights5[Column1],Table6[[#This Row],[Combined Name]],AllWeights5[bldgvint],S$3)</f>
        <v>0</v>
      </c>
      <c r="T1630" s="20">
        <f>SUMIFS(AllWeights5[Weighting % (BT &amp; CZ per Era)],AllWeights5[Column1],Table6[[#This Row],[Combined Name]],AllWeights5[bldgvint],T$3)</f>
        <v>0</v>
      </c>
      <c r="U1630" s="20">
        <f>SUM(Table6[[#This Row],[1975]:[MH85]])</f>
        <v>1</v>
      </c>
    </row>
    <row r="1631" spans="1:21" hidden="1" x14ac:dyDescent="0.3">
      <c r="A1631" s="23" t="s">
        <v>519</v>
      </c>
      <c r="B1631" s="23" t="s">
        <v>29</v>
      </c>
      <c r="C1631" s="23" t="s">
        <v>38</v>
      </c>
      <c r="D1631" s="23" t="s">
        <v>19</v>
      </c>
      <c r="E1631" s="23" t="s">
        <v>2324</v>
      </c>
      <c r="F1631" s="20">
        <f>SUMIFS(AllWeights5[Weighting % (BT &amp; CZ per Era)],AllWeights5[Column1],Table6[[#This Row],[Combined Name]],AllWeights5[bldgvint],F$3)</f>
        <v>0</v>
      </c>
      <c r="G1631" s="20">
        <f>SUMIFS(AllWeights5[Weighting % (BT &amp; CZ per Era)],AllWeights5[Column1],Table6[[#This Row],[Combined Name]],AllWeights5[bldgvint],G$3)</f>
        <v>0</v>
      </c>
      <c r="H1631" s="20">
        <f>SUMIFS(AllWeights5[Weighting % (BT &amp; CZ per Era)],AllWeights5[Column1],Table6[[#This Row],[Combined Name]],AllWeights5[bldgvint],H$3)</f>
        <v>0</v>
      </c>
      <c r="I1631" s="20">
        <f>SUMIFS(AllWeights5[Weighting % (BT &amp; CZ per Era)],AllWeights5[Column1],Table6[[#This Row],[Combined Name]],AllWeights5[bldgvint],I$3)</f>
        <v>0</v>
      </c>
      <c r="J1631" s="20">
        <f>SUMIFS(AllWeights5[Weighting % (BT &amp; CZ per Era)],AllWeights5[Column1],Table6[[#This Row],[Combined Name]],AllWeights5[bldgvint],J$3)</f>
        <v>0</v>
      </c>
      <c r="K1631" s="20">
        <f>SUMIFS(AllWeights5[Weighting % (BT &amp; CZ per Era)],AllWeights5[Column1],Table6[[#This Row],[Combined Name]],AllWeights5[bldgvint],K$3)</f>
        <v>0</v>
      </c>
      <c r="L1631" s="20">
        <f>SUMIFS(AllWeights5[Weighting % (BT &amp; CZ per Era)],AllWeights5[Column1],Table6[[#This Row],[Combined Name]],AllWeights5[bldgvint],L$3)</f>
        <v>0</v>
      </c>
      <c r="M1631" s="20">
        <f>SUMIFS(AllWeights5[Weighting % (BT &amp; CZ per Era)],AllWeights5[Column1],Table6[[#This Row],[Combined Name]],AllWeights5[bldgvint],M$3)</f>
        <v>0</v>
      </c>
      <c r="N1631" s="20">
        <f>SUMIFS(AllWeights5[Weighting % (BT &amp; CZ per Era)],AllWeights5[Column1],Table6[[#This Row],[Combined Name]],AllWeights5[bldgvint],N$3)</f>
        <v>0</v>
      </c>
      <c r="O1631" s="20">
        <f>SUMIFS(AllWeights5[Weighting % (BT &amp; CZ per Era)],AllWeights5[Column1],Table6[[#This Row],[Combined Name]],AllWeights5[bldgvint],O$3)</f>
        <v>1</v>
      </c>
      <c r="P1631" s="20">
        <f>SUMIFS(AllWeights5[Weighting % (BT &amp; CZ per Era)],AllWeights5[Column1],Table6[[#This Row],[Combined Name]],AllWeights5[bldgvint],P$3)</f>
        <v>0</v>
      </c>
      <c r="Q1631" s="20">
        <f>SUMIFS(AllWeights5[Weighting % (BT &amp; CZ per Era)],AllWeights5[Column1],Table6[[#This Row],[Combined Name]],AllWeights5[bldgvint],Q$3)</f>
        <v>0</v>
      </c>
      <c r="R1631" s="20">
        <f>SUMIFS(AllWeights5[Weighting % (BT &amp; CZ per Era)],AllWeights5[Column1],Table6[[#This Row],[Combined Name]],AllWeights5[bldgvint],R$3)</f>
        <v>0</v>
      </c>
      <c r="S1631" s="20">
        <f>SUMIFS(AllWeights5[Weighting % (BT &amp; CZ per Era)],AllWeights5[Column1],Table6[[#This Row],[Combined Name]],AllWeights5[bldgvint],S$3)</f>
        <v>0</v>
      </c>
      <c r="T1631" s="20">
        <f>SUMIFS(AllWeights5[Weighting % (BT &amp; CZ per Era)],AllWeights5[Column1],Table6[[#This Row],[Combined Name]],AllWeights5[bldgvint],T$3)</f>
        <v>0</v>
      </c>
      <c r="U1631" s="20">
        <f>SUM(Table6[[#This Row],[1975]:[MH85]])</f>
        <v>1</v>
      </c>
    </row>
    <row r="1632" spans="1:21" hidden="1" x14ac:dyDescent="0.3">
      <c r="A1632" s="23" t="s">
        <v>519</v>
      </c>
      <c r="B1632" s="23" t="s">
        <v>29</v>
      </c>
      <c r="C1632" s="23" t="s">
        <v>32</v>
      </c>
      <c r="D1632" s="23" t="s">
        <v>16</v>
      </c>
      <c r="E1632" s="23" t="s">
        <v>2293</v>
      </c>
      <c r="F1632" s="20">
        <f>SUMIFS(AllWeights5[Weighting % (BT &amp; CZ per Era)],AllWeights5[Column1],Table6[[#This Row],[Combined Name]],AllWeights5[bldgvint],F$3)</f>
        <v>0.85049885506866274</v>
      </c>
      <c r="G1632" s="20">
        <f>SUMIFS(AllWeights5[Weighting % (BT &amp; CZ per Era)],AllWeights5[Column1],Table6[[#This Row],[Combined Name]],AllWeights5[bldgvint],G$3)</f>
        <v>8.6538737027233706E-2</v>
      </c>
      <c r="H1632" s="20">
        <f>SUMIFS(AllWeights5[Weighting % (BT &amp; CZ per Era)],AllWeights5[Column1],Table6[[#This Row],[Combined Name]],AllWeights5[bldgvint],H$3)</f>
        <v>6.2962407904103471E-2</v>
      </c>
      <c r="I1632" s="20">
        <f>SUMIFS(AllWeights5[Weighting % (BT &amp; CZ per Era)],AllWeights5[Column1],Table6[[#This Row],[Combined Name]],AllWeights5[bldgvint],I$3)</f>
        <v>0</v>
      </c>
      <c r="J1632" s="20">
        <f>SUMIFS(AllWeights5[Weighting % (BT &amp; CZ per Era)],AllWeights5[Column1],Table6[[#This Row],[Combined Name]],AllWeights5[bldgvint],J$3)</f>
        <v>0</v>
      </c>
      <c r="K1632" s="20">
        <f>SUMIFS(AllWeights5[Weighting % (BT &amp; CZ per Era)],AllWeights5[Column1],Table6[[#This Row],[Combined Name]],AllWeights5[bldgvint],K$3)</f>
        <v>0</v>
      </c>
      <c r="L1632" s="20">
        <f>SUMIFS(AllWeights5[Weighting % (BT &amp; CZ per Era)],AllWeights5[Column1],Table6[[#This Row],[Combined Name]],AllWeights5[bldgvint],L$3)</f>
        <v>0</v>
      </c>
      <c r="M1632" s="20">
        <f>SUMIFS(AllWeights5[Weighting % (BT &amp; CZ per Era)],AllWeights5[Column1],Table6[[#This Row],[Combined Name]],AllWeights5[bldgvint],M$3)</f>
        <v>0</v>
      </c>
      <c r="N1632" s="20">
        <f>SUMIFS(AllWeights5[Weighting % (BT &amp; CZ per Era)],AllWeights5[Column1],Table6[[#This Row],[Combined Name]],AllWeights5[bldgvint],N$3)</f>
        <v>0</v>
      </c>
      <c r="O1632" s="20">
        <f>SUMIFS(AllWeights5[Weighting % (BT &amp; CZ per Era)],AllWeights5[Column1],Table6[[#This Row],[Combined Name]],AllWeights5[bldgvint],O$3)</f>
        <v>0</v>
      </c>
      <c r="P1632" s="20">
        <f>SUMIFS(AllWeights5[Weighting % (BT &amp; CZ per Era)],AllWeights5[Column1],Table6[[#This Row],[Combined Name]],AllWeights5[bldgvint],P$3)</f>
        <v>0</v>
      </c>
      <c r="Q1632" s="20">
        <f>SUMIFS(AllWeights5[Weighting % (BT &amp; CZ per Era)],AllWeights5[Column1],Table6[[#This Row],[Combined Name]],AllWeights5[bldgvint],Q$3)</f>
        <v>0</v>
      </c>
      <c r="R1632" s="20">
        <f>SUMIFS(AllWeights5[Weighting % (BT &amp; CZ per Era)],AllWeights5[Column1],Table6[[#This Row],[Combined Name]],AllWeights5[bldgvint],R$3)</f>
        <v>0</v>
      </c>
      <c r="S1632" s="20">
        <f>SUMIFS(AllWeights5[Weighting % (BT &amp; CZ per Era)],AllWeights5[Column1],Table6[[#This Row],[Combined Name]],AllWeights5[bldgvint],S$3)</f>
        <v>0</v>
      </c>
      <c r="T1632" s="20">
        <f>SUMIFS(AllWeights5[Weighting % (BT &amp; CZ per Era)],AllWeights5[Column1],Table6[[#This Row],[Combined Name]],AllWeights5[bldgvint],T$3)</f>
        <v>0</v>
      </c>
      <c r="U1632" s="20">
        <f>SUM(Table6[[#This Row],[1975]:[MH85]])</f>
        <v>0.99999999999999989</v>
      </c>
    </row>
    <row r="1633" spans="1:21" hidden="1" x14ac:dyDescent="0.3">
      <c r="A1633" s="23" t="s">
        <v>519</v>
      </c>
      <c r="B1633" s="23" t="s">
        <v>29</v>
      </c>
      <c r="C1633" s="23" t="s">
        <v>32</v>
      </c>
      <c r="D1633" s="23" t="s">
        <v>11</v>
      </c>
      <c r="E1633" s="23" t="s">
        <v>2294</v>
      </c>
      <c r="F1633" s="20">
        <f>SUMIFS(AllWeights5[Weighting % (BT &amp; CZ per Era)],AllWeights5[Column1],Table6[[#This Row],[Combined Name]],AllWeights5[bldgvint],F$3)</f>
        <v>0</v>
      </c>
      <c r="G1633" s="20">
        <f>SUMIFS(AllWeights5[Weighting % (BT &amp; CZ per Era)],AllWeights5[Column1],Table6[[#This Row],[Combined Name]],AllWeights5[bldgvint],G$3)</f>
        <v>0</v>
      </c>
      <c r="H1633" s="20">
        <f>SUMIFS(AllWeights5[Weighting % (BT &amp; CZ per Era)],AllWeights5[Column1],Table6[[#This Row],[Combined Name]],AllWeights5[bldgvint],H$3)</f>
        <v>0</v>
      </c>
      <c r="I1633" s="20">
        <f>SUMIFS(AllWeights5[Weighting % (BT &amp; CZ per Era)],AllWeights5[Column1],Table6[[#This Row],[Combined Name]],AllWeights5[bldgvint],I$3)</f>
        <v>0.54424660077991216</v>
      </c>
      <c r="J1633" s="20">
        <f>SUMIFS(AllWeights5[Weighting % (BT &amp; CZ per Era)],AllWeights5[Column1],Table6[[#This Row],[Combined Name]],AllWeights5[bldgvint],J$3)</f>
        <v>0.22369859904677411</v>
      </c>
      <c r="K1633" s="20">
        <f>SUMIFS(AllWeights5[Weighting % (BT &amp; CZ per Era)],AllWeights5[Column1],Table6[[#This Row],[Combined Name]],AllWeights5[bldgvint],K$3)</f>
        <v>0.10726886335032083</v>
      </c>
      <c r="L1633" s="20">
        <f>SUMIFS(AllWeights5[Weighting % (BT &amp; CZ per Era)],AllWeights5[Column1],Table6[[#This Row],[Combined Name]],AllWeights5[bldgvint],L$3)</f>
        <v>0.12478593682299297</v>
      </c>
      <c r="M1633" s="20">
        <f>SUMIFS(AllWeights5[Weighting % (BT &amp; CZ per Era)],AllWeights5[Column1],Table6[[#This Row],[Combined Name]],AllWeights5[bldgvint],M$3)</f>
        <v>0</v>
      </c>
      <c r="N1633" s="20">
        <f>SUMIFS(AllWeights5[Weighting % (BT &amp; CZ per Era)],AllWeights5[Column1],Table6[[#This Row],[Combined Name]],AllWeights5[bldgvint],N$3)</f>
        <v>0</v>
      </c>
      <c r="O1633" s="20">
        <f>SUMIFS(AllWeights5[Weighting % (BT &amp; CZ per Era)],AllWeights5[Column1],Table6[[#This Row],[Combined Name]],AllWeights5[bldgvint],O$3)</f>
        <v>0</v>
      </c>
      <c r="P1633" s="20">
        <f>SUMIFS(AllWeights5[Weighting % (BT &amp; CZ per Era)],AllWeights5[Column1],Table6[[#This Row],[Combined Name]],AllWeights5[bldgvint],P$3)</f>
        <v>0</v>
      </c>
      <c r="Q1633" s="20">
        <f>SUMIFS(AllWeights5[Weighting % (BT &amp; CZ per Era)],AllWeights5[Column1],Table6[[#This Row],[Combined Name]],AllWeights5[bldgvint],Q$3)</f>
        <v>0</v>
      </c>
      <c r="R1633" s="20">
        <f>SUMIFS(AllWeights5[Weighting % (BT &amp; CZ per Era)],AllWeights5[Column1],Table6[[#This Row],[Combined Name]],AllWeights5[bldgvint],R$3)</f>
        <v>0</v>
      </c>
      <c r="S1633" s="20">
        <f>SUMIFS(AllWeights5[Weighting % (BT &amp; CZ per Era)],AllWeights5[Column1],Table6[[#This Row],[Combined Name]],AllWeights5[bldgvint],S$3)</f>
        <v>0</v>
      </c>
      <c r="T1633" s="20">
        <f>SUMIFS(AllWeights5[Weighting % (BT &amp; CZ per Era)],AllWeights5[Column1],Table6[[#This Row],[Combined Name]],AllWeights5[bldgvint],T$3)</f>
        <v>0</v>
      </c>
      <c r="U1633" s="20">
        <f>SUM(Table6[[#This Row],[1975]:[MH85]])</f>
        <v>1</v>
      </c>
    </row>
    <row r="1634" spans="1:21" hidden="1" x14ac:dyDescent="0.3">
      <c r="A1634" s="23" t="s">
        <v>519</v>
      </c>
      <c r="B1634" s="23" t="s">
        <v>29</v>
      </c>
      <c r="C1634" s="23" t="s">
        <v>32</v>
      </c>
      <c r="D1634" s="23" t="s">
        <v>14</v>
      </c>
      <c r="E1634" s="23" t="s">
        <v>2295</v>
      </c>
      <c r="F1634" s="20">
        <f>SUMIFS(AllWeights5[Weighting % (BT &amp; CZ per Era)],AllWeights5[Column1],Table6[[#This Row],[Combined Name]],AllWeights5[bldgvint],F$3)</f>
        <v>0</v>
      </c>
      <c r="G1634" s="20">
        <f>SUMIFS(AllWeights5[Weighting % (BT &amp; CZ per Era)],AllWeights5[Column1],Table6[[#This Row],[Combined Name]],AllWeights5[bldgvint],G$3)</f>
        <v>0</v>
      </c>
      <c r="H1634" s="20">
        <f>SUMIFS(AllWeights5[Weighting % (BT &amp; CZ per Era)],AllWeights5[Column1],Table6[[#This Row],[Combined Name]],AllWeights5[bldgvint],H$3)</f>
        <v>0</v>
      </c>
      <c r="I1634" s="20">
        <f>SUMIFS(AllWeights5[Weighting % (BT &amp; CZ per Era)],AllWeights5[Column1],Table6[[#This Row],[Combined Name]],AllWeights5[bldgvint],I$3)</f>
        <v>0</v>
      </c>
      <c r="J1634" s="20">
        <f>SUMIFS(AllWeights5[Weighting % (BT &amp; CZ per Era)],AllWeights5[Column1],Table6[[#This Row],[Combined Name]],AllWeights5[bldgvint],J$3)</f>
        <v>0</v>
      </c>
      <c r="K1634" s="20">
        <f>SUMIFS(AllWeights5[Weighting % (BT &amp; CZ per Era)],AllWeights5[Column1],Table6[[#This Row],[Combined Name]],AllWeights5[bldgvint],K$3)</f>
        <v>0</v>
      </c>
      <c r="L1634" s="20">
        <f>SUMIFS(AllWeights5[Weighting % (BT &amp; CZ per Era)],AllWeights5[Column1],Table6[[#This Row],[Combined Name]],AllWeights5[bldgvint],L$3)</f>
        <v>0</v>
      </c>
      <c r="M1634" s="20">
        <f>SUMIFS(AllWeights5[Weighting % (BT &amp; CZ per Era)],AllWeights5[Column1],Table6[[#This Row],[Combined Name]],AllWeights5[bldgvint],M$3)</f>
        <v>1</v>
      </c>
      <c r="N1634" s="20">
        <f>SUMIFS(AllWeights5[Weighting % (BT &amp; CZ per Era)],AllWeights5[Column1],Table6[[#This Row],[Combined Name]],AllWeights5[bldgvint],N$3)</f>
        <v>0</v>
      </c>
      <c r="O1634" s="20">
        <f>SUMIFS(AllWeights5[Weighting % (BT &amp; CZ per Era)],AllWeights5[Column1],Table6[[#This Row],[Combined Name]],AllWeights5[bldgvint],O$3)</f>
        <v>0</v>
      </c>
      <c r="P1634" s="20">
        <f>SUMIFS(AllWeights5[Weighting % (BT &amp; CZ per Era)],AllWeights5[Column1],Table6[[#This Row],[Combined Name]],AllWeights5[bldgvint],P$3)</f>
        <v>0</v>
      </c>
      <c r="Q1634" s="20">
        <f>SUMIFS(AllWeights5[Weighting % (BT &amp; CZ per Era)],AllWeights5[Column1],Table6[[#This Row],[Combined Name]],AllWeights5[bldgvint],Q$3)</f>
        <v>0</v>
      </c>
      <c r="R1634" s="20">
        <f>SUMIFS(AllWeights5[Weighting % (BT &amp; CZ per Era)],AllWeights5[Column1],Table6[[#This Row],[Combined Name]],AllWeights5[bldgvint],R$3)</f>
        <v>0</v>
      </c>
      <c r="S1634" s="20">
        <f>SUMIFS(AllWeights5[Weighting % (BT &amp; CZ per Era)],AllWeights5[Column1],Table6[[#This Row],[Combined Name]],AllWeights5[bldgvint],S$3)</f>
        <v>0</v>
      </c>
      <c r="T1634" s="20">
        <f>SUMIFS(AllWeights5[Weighting % (BT &amp; CZ per Era)],AllWeights5[Column1],Table6[[#This Row],[Combined Name]],AllWeights5[bldgvint],T$3)</f>
        <v>0</v>
      </c>
      <c r="U1634" s="20">
        <f>SUM(Table6[[#This Row],[1975]:[MH85]])</f>
        <v>1</v>
      </c>
    </row>
    <row r="1635" spans="1:21" hidden="1" x14ac:dyDescent="0.3">
      <c r="A1635" s="23" t="s">
        <v>519</v>
      </c>
      <c r="B1635" s="23" t="s">
        <v>29</v>
      </c>
      <c r="C1635" s="23" t="s">
        <v>32</v>
      </c>
      <c r="D1635" s="23" t="s">
        <v>19</v>
      </c>
      <c r="E1635" s="23" t="s">
        <v>2296</v>
      </c>
      <c r="F1635" s="20">
        <f>SUMIFS(AllWeights5[Weighting % (BT &amp; CZ per Era)],AllWeights5[Column1],Table6[[#This Row],[Combined Name]],AllWeights5[bldgvint],F$3)</f>
        <v>0</v>
      </c>
      <c r="G1635" s="20">
        <f>SUMIFS(AllWeights5[Weighting % (BT &amp; CZ per Era)],AllWeights5[Column1],Table6[[#This Row],[Combined Name]],AllWeights5[bldgvint],G$3)</f>
        <v>0</v>
      </c>
      <c r="H1635" s="20">
        <f>SUMIFS(AllWeights5[Weighting % (BT &amp; CZ per Era)],AllWeights5[Column1],Table6[[#This Row],[Combined Name]],AllWeights5[bldgvint],H$3)</f>
        <v>0</v>
      </c>
      <c r="I1635" s="20">
        <f>SUMIFS(AllWeights5[Weighting % (BT &amp; CZ per Era)],AllWeights5[Column1],Table6[[#This Row],[Combined Name]],AllWeights5[bldgvint],I$3)</f>
        <v>0</v>
      </c>
      <c r="J1635" s="20">
        <f>SUMIFS(AllWeights5[Weighting % (BT &amp; CZ per Era)],AllWeights5[Column1],Table6[[#This Row],[Combined Name]],AllWeights5[bldgvint],J$3)</f>
        <v>0</v>
      </c>
      <c r="K1635" s="20">
        <f>SUMIFS(AllWeights5[Weighting % (BT &amp; CZ per Era)],AllWeights5[Column1],Table6[[#This Row],[Combined Name]],AllWeights5[bldgvint],K$3)</f>
        <v>0</v>
      </c>
      <c r="L1635" s="20">
        <f>SUMIFS(AllWeights5[Weighting % (BT &amp; CZ per Era)],AllWeights5[Column1],Table6[[#This Row],[Combined Name]],AllWeights5[bldgvint],L$3)</f>
        <v>0</v>
      </c>
      <c r="M1635" s="20">
        <f>SUMIFS(AllWeights5[Weighting % (BT &amp; CZ per Era)],AllWeights5[Column1],Table6[[#This Row],[Combined Name]],AllWeights5[bldgvint],M$3)</f>
        <v>0</v>
      </c>
      <c r="N1635" s="20">
        <f>SUMIFS(AllWeights5[Weighting % (BT &amp; CZ per Era)],AllWeights5[Column1],Table6[[#This Row],[Combined Name]],AllWeights5[bldgvint],N$3)</f>
        <v>0</v>
      </c>
      <c r="O1635" s="20">
        <f>SUMIFS(AllWeights5[Weighting % (BT &amp; CZ per Era)],AllWeights5[Column1],Table6[[#This Row],[Combined Name]],AllWeights5[bldgvint],O$3)</f>
        <v>1</v>
      </c>
      <c r="P1635" s="20">
        <f>SUMIFS(AllWeights5[Weighting % (BT &amp; CZ per Era)],AllWeights5[Column1],Table6[[#This Row],[Combined Name]],AllWeights5[bldgvint],P$3)</f>
        <v>0</v>
      </c>
      <c r="Q1635" s="20">
        <f>SUMIFS(AllWeights5[Weighting % (BT &amp; CZ per Era)],AllWeights5[Column1],Table6[[#This Row],[Combined Name]],AllWeights5[bldgvint],Q$3)</f>
        <v>0</v>
      </c>
      <c r="R1635" s="20">
        <f>SUMIFS(AllWeights5[Weighting % (BT &amp; CZ per Era)],AllWeights5[Column1],Table6[[#This Row],[Combined Name]],AllWeights5[bldgvint],R$3)</f>
        <v>0</v>
      </c>
      <c r="S1635" s="20">
        <f>SUMIFS(AllWeights5[Weighting % (BT &amp; CZ per Era)],AllWeights5[Column1],Table6[[#This Row],[Combined Name]],AllWeights5[bldgvint],S$3)</f>
        <v>0</v>
      </c>
      <c r="T1635" s="20">
        <f>SUMIFS(AllWeights5[Weighting % (BT &amp; CZ per Era)],AllWeights5[Column1],Table6[[#This Row],[Combined Name]],AllWeights5[bldgvint],T$3)</f>
        <v>0</v>
      </c>
      <c r="U1635" s="20">
        <f>SUM(Table6[[#This Row],[1975]:[MH85]])</f>
        <v>1</v>
      </c>
    </row>
    <row r="1636" spans="1:21" hidden="1" x14ac:dyDescent="0.3">
      <c r="A1636" s="23" t="s">
        <v>519</v>
      </c>
      <c r="B1636" s="23" t="s">
        <v>29</v>
      </c>
      <c r="C1636" s="23" t="s">
        <v>33</v>
      </c>
      <c r="D1636" s="23" t="s">
        <v>16</v>
      </c>
      <c r="E1636" s="23" t="s">
        <v>2297</v>
      </c>
      <c r="F1636" s="20">
        <f>SUMIFS(AllWeights5[Weighting % (BT &amp; CZ per Era)],AllWeights5[Column1],Table6[[#This Row],[Combined Name]],AllWeights5[bldgvint],F$3)</f>
        <v>0.80885779393691104</v>
      </c>
      <c r="G1636" s="20">
        <f>SUMIFS(AllWeights5[Weighting % (BT &amp; CZ per Era)],AllWeights5[Column1],Table6[[#This Row],[Combined Name]],AllWeights5[bldgvint],G$3)</f>
        <v>0.13432360859132675</v>
      </c>
      <c r="H1636" s="20">
        <f>SUMIFS(AllWeights5[Weighting % (BT &amp; CZ per Era)],AllWeights5[Column1],Table6[[#This Row],[Combined Name]],AllWeights5[bldgvint],H$3)</f>
        <v>5.6818597471762156E-2</v>
      </c>
      <c r="I1636" s="20">
        <f>SUMIFS(AllWeights5[Weighting % (BT &amp; CZ per Era)],AllWeights5[Column1],Table6[[#This Row],[Combined Name]],AllWeights5[bldgvint],I$3)</f>
        <v>0</v>
      </c>
      <c r="J1636" s="20">
        <f>SUMIFS(AllWeights5[Weighting % (BT &amp; CZ per Era)],AllWeights5[Column1],Table6[[#This Row],[Combined Name]],AllWeights5[bldgvint],J$3)</f>
        <v>0</v>
      </c>
      <c r="K1636" s="20">
        <f>SUMIFS(AllWeights5[Weighting % (BT &amp; CZ per Era)],AllWeights5[Column1],Table6[[#This Row],[Combined Name]],AllWeights5[bldgvint],K$3)</f>
        <v>0</v>
      </c>
      <c r="L1636" s="20">
        <f>SUMIFS(AllWeights5[Weighting % (BT &amp; CZ per Era)],AllWeights5[Column1],Table6[[#This Row],[Combined Name]],AllWeights5[bldgvint],L$3)</f>
        <v>0</v>
      </c>
      <c r="M1636" s="20">
        <f>SUMIFS(AllWeights5[Weighting % (BT &amp; CZ per Era)],AllWeights5[Column1],Table6[[#This Row],[Combined Name]],AllWeights5[bldgvint],M$3)</f>
        <v>0</v>
      </c>
      <c r="N1636" s="20">
        <f>SUMIFS(AllWeights5[Weighting % (BT &amp; CZ per Era)],AllWeights5[Column1],Table6[[#This Row],[Combined Name]],AllWeights5[bldgvint],N$3)</f>
        <v>0</v>
      </c>
      <c r="O1636" s="20">
        <f>SUMIFS(AllWeights5[Weighting % (BT &amp; CZ per Era)],AllWeights5[Column1],Table6[[#This Row],[Combined Name]],AllWeights5[bldgvint],O$3)</f>
        <v>0</v>
      </c>
      <c r="P1636" s="20">
        <f>SUMIFS(AllWeights5[Weighting % (BT &amp; CZ per Era)],AllWeights5[Column1],Table6[[#This Row],[Combined Name]],AllWeights5[bldgvint],P$3)</f>
        <v>0</v>
      </c>
      <c r="Q1636" s="20">
        <f>SUMIFS(AllWeights5[Weighting % (BT &amp; CZ per Era)],AllWeights5[Column1],Table6[[#This Row],[Combined Name]],AllWeights5[bldgvint],Q$3)</f>
        <v>0</v>
      </c>
      <c r="R1636" s="20">
        <f>SUMIFS(AllWeights5[Weighting % (BT &amp; CZ per Era)],AllWeights5[Column1],Table6[[#This Row],[Combined Name]],AllWeights5[bldgvint],R$3)</f>
        <v>0</v>
      </c>
      <c r="S1636" s="20">
        <f>SUMIFS(AllWeights5[Weighting % (BT &amp; CZ per Era)],AllWeights5[Column1],Table6[[#This Row],[Combined Name]],AllWeights5[bldgvint],S$3)</f>
        <v>0</v>
      </c>
      <c r="T1636" s="20">
        <f>SUMIFS(AllWeights5[Weighting % (BT &amp; CZ per Era)],AllWeights5[Column1],Table6[[#This Row],[Combined Name]],AllWeights5[bldgvint],T$3)</f>
        <v>0</v>
      </c>
      <c r="U1636" s="20">
        <f>SUM(Table6[[#This Row],[1975]:[MH85]])</f>
        <v>1</v>
      </c>
    </row>
    <row r="1637" spans="1:21" hidden="1" x14ac:dyDescent="0.3">
      <c r="A1637" s="23" t="s">
        <v>519</v>
      </c>
      <c r="B1637" s="23" t="s">
        <v>29</v>
      </c>
      <c r="C1637" s="23" t="s">
        <v>33</v>
      </c>
      <c r="D1637" s="23" t="s">
        <v>11</v>
      </c>
      <c r="E1637" s="23" t="s">
        <v>2298</v>
      </c>
      <c r="F1637" s="20">
        <f>SUMIFS(AllWeights5[Weighting % (BT &amp; CZ per Era)],AllWeights5[Column1],Table6[[#This Row],[Combined Name]],AllWeights5[bldgvint],F$3)</f>
        <v>0</v>
      </c>
      <c r="G1637" s="20">
        <f>SUMIFS(AllWeights5[Weighting % (BT &amp; CZ per Era)],AllWeights5[Column1],Table6[[#This Row],[Combined Name]],AllWeights5[bldgvint],G$3)</f>
        <v>0</v>
      </c>
      <c r="H1637" s="20">
        <f>SUMIFS(AllWeights5[Weighting % (BT &amp; CZ per Era)],AllWeights5[Column1],Table6[[#This Row],[Combined Name]],AllWeights5[bldgvint],H$3)</f>
        <v>0</v>
      </c>
      <c r="I1637" s="20">
        <f>SUMIFS(AllWeights5[Weighting % (BT &amp; CZ per Era)],AllWeights5[Column1],Table6[[#This Row],[Combined Name]],AllWeights5[bldgvint],I$3)</f>
        <v>0.54423499715006929</v>
      </c>
      <c r="J1637" s="20">
        <f>SUMIFS(AllWeights5[Weighting % (BT &amp; CZ per Era)],AllWeights5[Column1],Table6[[#This Row],[Combined Name]],AllWeights5[bldgvint],J$3)</f>
        <v>0.22369921016203892</v>
      </c>
      <c r="K1637" s="20">
        <f>SUMIFS(AllWeights5[Weighting % (BT &amp; CZ per Era)],AllWeights5[Column1],Table6[[#This Row],[Combined Name]],AllWeights5[bldgvint],K$3)</f>
        <v>0.10725918084846511</v>
      </c>
      <c r="L1637" s="20">
        <f>SUMIFS(AllWeights5[Weighting % (BT &amp; CZ per Era)],AllWeights5[Column1],Table6[[#This Row],[Combined Name]],AllWeights5[bldgvint],L$3)</f>
        <v>0.12480661183942676</v>
      </c>
      <c r="M1637" s="20">
        <f>SUMIFS(AllWeights5[Weighting % (BT &amp; CZ per Era)],AllWeights5[Column1],Table6[[#This Row],[Combined Name]],AllWeights5[bldgvint],M$3)</f>
        <v>0</v>
      </c>
      <c r="N1637" s="20">
        <f>SUMIFS(AllWeights5[Weighting % (BT &amp; CZ per Era)],AllWeights5[Column1],Table6[[#This Row],[Combined Name]],AllWeights5[bldgvint],N$3)</f>
        <v>0</v>
      </c>
      <c r="O1637" s="20">
        <f>SUMIFS(AllWeights5[Weighting % (BT &amp; CZ per Era)],AllWeights5[Column1],Table6[[#This Row],[Combined Name]],AllWeights5[bldgvint],O$3)</f>
        <v>0</v>
      </c>
      <c r="P1637" s="20">
        <f>SUMIFS(AllWeights5[Weighting % (BT &amp; CZ per Era)],AllWeights5[Column1],Table6[[#This Row],[Combined Name]],AllWeights5[bldgvint],P$3)</f>
        <v>0</v>
      </c>
      <c r="Q1637" s="20">
        <f>SUMIFS(AllWeights5[Weighting % (BT &amp; CZ per Era)],AllWeights5[Column1],Table6[[#This Row],[Combined Name]],AllWeights5[bldgvint],Q$3)</f>
        <v>0</v>
      </c>
      <c r="R1637" s="20">
        <f>SUMIFS(AllWeights5[Weighting % (BT &amp; CZ per Era)],AllWeights5[Column1],Table6[[#This Row],[Combined Name]],AllWeights5[bldgvint],R$3)</f>
        <v>0</v>
      </c>
      <c r="S1637" s="20">
        <f>SUMIFS(AllWeights5[Weighting % (BT &amp; CZ per Era)],AllWeights5[Column1],Table6[[#This Row],[Combined Name]],AllWeights5[bldgvint],S$3)</f>
        <v>0</v>
      </c>
      <c r="T1637" s="20">
        <f>SUMIFS(AllWeights5[Weighting % (BT &amp; CZ per Era)],AllWeights5[Column1],Table6[[#This Row],[Combined Name]],AllWeights5[bldgvint],T$3)</f>
        <v>0</v>
      </c>
      <c r="U1637" s="20">
        <f>SUM(Table6[[#This Row],[1975]:[MH85]])</f>
        <v>1</v>
      </c>
    </row>
    <row r="1638" spans="1:21" hidden="1" x14ac:dyDescent="0.3">
      <c r="A1638" s="23" t="s">
        <v>519</v>
      </c>
      <c r="B1638" s="23" t="s">
        <v>29</v>
      </c>
      <c r="C1638" s="23" t="s">
        <v>33</v>
      </c>
      <c r="D1638" s="23" t="s">
        <v>14</v>
      </c>
      <c r="E1638" s="23" t="s">
        <v>2299</v>
      </c>
      <c r="F1638" s="20">
        <f>SUMIFS(AllWeights5[Weighting % (BT &amp; CZ per Era)],AllWeights5[Column1],Table6[[#This Row],[Combined Name]],AllWeights5[bldgvint],F$3)</f>
        <v>0</v>
      </c>
      <c r="G1638" s="20">
        <f>SUMIFS(AllWeights5[Weighting % (BT &amp; CZ per Era)],AllWeights5[Column1],Table6[[#This Row],[Combined Name]],AllWeights5[bldgvint],G$3)</f>
        <v>0</v>
      </c>
      <c r="H1638" s="20">
        <f>SUMIFS(AllWeights5[Weighting % (BT &amp; CZ per Era)],AllWeights5[Column1],Table6[[#This Row],[Combined Name]],AllWeights5[bldgvint],H$3)</f>
        <v>0</v>
      </c>
      <c r="I1638" s="20">
        <f>SUMIFS(AllWeights5[Weighting % (BT &amp; CZ per Era)],AllWeights5[Column1],Table6[[#This Row],[Combined Name]],AllWeights5[bldgvint],I$3)</f>
        <v>0</v>
      </c>
      <c r="J1638" s="20">
        <f>SUMIFS(AllWeights5[Weighting % (BT &amp; CZ per Era)],AllWeights5[Column1],Table6[[#This Row],[Combined Name]],AllWeights5[bldgvint],J$3)</f>
        <v>0</v>
      </c>
      <c r="K1638" s="20">
        <f>SUMIFS(AllWeights5[Weighting % (BT &amp; CZ per Era)],AllWeights5[Column1],Table6[[#This Row],[Combined Name]],AllWeights5[bldgvint],K$3)</f>
        <v>0</v>
      </c>
      <c r="L1638" s="20">
        <f>SUMIFS(AllWeights5[Weighting % (BT &amp; CZ per Era)],AllWeights5[Column1],Table6[[#This Row],[Combined Name]],AllWeights5[bldgvint],L$3)</f>
        <v>0</v>
      </c>
      <c r="M1638" s="20">
        <f>SUMIFS(AllWeights5[Weighting % (BT &amp; CZ per Era)],AllWeights5[Column1],Table6[[#This Row],[Combined Name]],AllWeights5[bldgvint],M$3)</f>
        <v>1</v>
      </c>
      <c r="N1638" s="20">
        <f>SUMIFS(AllWeights5[Weighting % (BT &amp; CZ per Era)],AllWeights5[Column1],Table6[[#This Row],[Combined Name]],AllWeights5[bldgvint],N$3)</f>
        <v>0</v>
      </c>
      <c r="O1638" s="20">
        <f>SUMIFS(AllWeights5[Weighting % (BT &amp; CZ per Era)],AllWeights5[Column1],Table6[[#This Row],[Combined Name]],AllWeights5[bldgvint],O$3)</f>
        <v>0</v>
      </c>
      <c r="P1638" s="20">
        <f>SUMIFS(AllWeights5[Weighting % (BT &amp; CZ per Era)],AllWeights5[Column1],Table6[[#This Row],[Combined Name]],AllWeights5[bldgvint],P$3)</f>
        <v>0</v>
      </c>
      <c r="Q1638" s="20">
        <f>SUMIFS(AllWeights5[Weighting % (BT &amp; CZ per Era)],AllWeights5[Column1],Table6[[#This Row],[Combined Name]],AllWeights5[bldgvint],Q$3)</f>
        <v>0</v>
      </c>
      <c r="R1638" s="20">
        <f>SUMIFS(AllWeights5[Weighting % (BT &amp; CZ per Era)],AllWeights5[Column1],Table6[[#This Row],[Combined Name]],AllWeights5[bldgvint],R$3)</f>
        <v>0</v>
      </c>
      <c r="S1638" s="20">
        <f>SUMIFS(AllWeights5[Weighting % (BT &amp; CZ per Era)],AllWeights5[Column1],Table6[[#This Row],[Combined Name]],AllWeights5[bldgvint],S$3)</f>
        <v>0</v>
      </c>
      <c r="T1638" s="20">
        <f>SUMIFS(AllWeights5[Weighting % (BT &amp; CZ per Era)],AllWeights5[Column1],Table6[[#This Row],[Combined Name]],AllWeights5[bldgvint],T$3)</f>
        <v>0</v>
      </c>
      <c r="U1638" s="20">
        <f>SUM(Table6[[#This Row],[1975]:[MH85]])</f>
        <v>1</v>
      </c>
    </row>
    <row r="1639" spans="1:21" hidden="1" x14ac:dyDescent="0.3">
      <c r="A1639" s="23" t="s">
        <v>519</v>
      </c>
      <c r="B1639" s="23" t="s">
        <v>29</v>
      </c>
      <c r="C1639" s="23" t="s">
        <v>33</v>
      </c>
      <c r="D1639" s="23" t="s">
        <v>19</v>
      </c>
      <c r="E1639" s="23" t="s">
        <v>2300</v>
      </c>
      <c r="F1639" s="20">
        <f>SUMIFS(AllWeights5[Weighting % (BT &amp; CZ per Era)],AllWeights5[Column1],Table6[[#This Row],[Combined Name]],AllWeights5[bldgvint],F$3)</f>
        <v>0</v>
      </c>
      <c r="G1639" s="20">
        <f>SUMIFS(AllWeights5[Weighting % (BT &amp; CZ per Era)],AllWeights5[Column1],Table6[[#This Row],[Combined Name]],AllWeights5[bldgvint],G$3)</f>
        <v>0</v>
      </c>
      <c r="H1639" s="20">
        <f>SUMIFS(AllWeights5[Weighting % (BT &amp; CZ per Era)],AllWeights5[Column1],Table6[[#This Row],[Combined Name]],AllWeights5[bldgvint],H$3)</f>
        <v>0</v>
      </c>
      <c r="I1639" s="20">
        <f>SUMIFS(AllWeights5[Weighting % (BT &amp; CZ per Era)],AllWeights5[Column1],Table6[[#This Row],[Combined Name]],AllWeights5[bldgvint],I$3)</f>
        <v>0</v>
      </c>
      <c r="J1639" s="20">
        <f>SUMIFS(AllWeights5[Weighting % (BT &amp; CZ per Era)],AllWeights5[Column1],Table6[[#This Row],[Combined Name]],AllWeights5[bldgvint],J$3)</f>
        <v>0</v>
      </c>
      <c r="K1639" s="20">
        <f>SUMIFS(AllWeights5[Weighting % (BT &amp; CZ per Era)],AllWeights5[Column1],Table6[[#This Row],[Combined Name]],AllWeights5[bldgvint],K$3)</f>
        <v>0</v>
      </c>
      <c r="L1639" s="20">
        <f>SUMIFS(AllWeights5[Weighting % (BT &amp; CZ per Era)],AllWeights5[Column1],Table6[[#This Row],[Combined Name]],AllWeights5[bldgvint],L$3)</f>
        <v>0</v>
      </c>
      <c r="M1639" s="20">
        <f>SUMIFS(AllWeights5[Weighting % (BT &amp; CZ per Era)],AllWeights5[Column1],Table6[[#This Row],[Combined Name]],AllWeights5[bldgvint],M$3)</f>
        <v>0</v>
      </c>
      <c r="N1639" s="20">
        <f>SUMIFS(AllWeights5[Weighting % (BT &amp; CZ per Era)],AllWeights5[Column1],Table6[[#This Row],[Combined Name]],AllWeights5[bldgvint],N$3)</f>
        <v>0</v>
      </c>
      <c r="O1639" s="20">
        <f>SUMIFS(AllWeights5[Weighting % (BT &amp; CZ per Era)],AllWeights5[Column1],Table6[[#This Row],[Combined Name]],AllWeights5[bldgvint],O$3)</f>
        <v>1</v>
      </c>
      <c r="P1639" s="20">
        <f>SUMIFS(AllWeights5[Weighting % (BT &amp; CZ per Era)],AllWeights5[Column1],Table6[[#This Row],[Combined Name]],AllWeights5[bldgvint],P$3)</f>
        <v>0</v>
      </c>
      <c r="Q1639" s="20">
        <f>SUMIFS(AllWeights5[Weighting % (BT &amp; CZ per Era)],AllWeights5[Column1],Table6[[#This Row],[Combined Name]],AllWeights5[bldgvint],Q$3)</f>
        <v>0</v>
      </c>
      <c r="R1639" s="20">
        <f>SUMIFS(AllWeights5[Weighting % (BT &amp; CZ per Era)],AllWeights5[Column1],Table6[[#This Row],[Combined Name]],AllWeights5[bldgvint],R$3)</f>
        <v>0</v>
      </c>
      <c r="S1639" s="20">
        <f>SUMIFS(AllWeights5[Weighting % (BT &amp; CZ per Era)],AllWeights5[Column1],Table6[[#This Row],[Combined Name]],AllWeights5[bldgvint],S$3)</f>
        <v>0</v>
      </c>
      <c r="T1639" s="20">
        <f>SUMIFS(AllWeights5[Weighting % (BT &amp; CZ per Era)],AllWeights5[Column1],Table6[[#This Row],[Combined Name]],AllWeights5[bldgvint],T$3)</f>
        <v>0</v>
      </c>
      <c r="U1639" s="20">
        <f>SUM(Table6[[#This Row],[1975]:[MH85]])</f>
        <v>1</v>
      </c>
    </row>
    <row r="1640" spans="1:21" hidden="1" x14ac:dyDescent="0.3">
      <c r="A1640" s="23" t="s">
        <v>519</v>
      </c>
      <c r="B1640" s="23" t="s">
        <v>29</v>
      </c>
      <c r="C1640" s="23" t="s">
        <v>34</v>
      </c>
      <c r="D1640" s="23" t="s">
        <v>16</v>
      </c>
      <c r="E1640" s="23" t="s">
        <v>2301</v>
      </c>
      <c r="F1640" s="20">
        <f>SUMIFS(AllWeights5[Weighting % (BT &amp; CZ per Era)],AllWeights5[Column1],Table6[[#This Row],[Combined Name]],AllWeights5[bldgvint],F$3)</f>
        <v>0.40106997291404484</v>
      </c>
      <c r="G1640" s="20">
        <f>SUMIFS(AllWeights5[Weighting % (BT &amp; CZ per Era)],AllWeights5[Column1],Table6[[#This Row],[Combined Name]],AllWeights5[bldgvint],G$3)</f>
        <v>0.39303947920389043</v>
      </c>
      <c r="H1640" s="20">
        <f>SUMIFS(AllWeights5[Weighting % (BT &amp; CZ per Era)],AllWeights5[Column1],Table6[[#This Row],[Combined Name]],AllWeights5[bldgvint],H$3)</f>
        <v>0.20589054788206476</v>
      </c>
      <c r="I1640" s="20">
        <f>SUMIFS(AllWeights5[Weighting % (BT &amp; CZ per Era)],AllWeights5[Column1],Table6[[#This Row],[Combined Name]],AllWeights5[bldgvint],I$3)</f>
        <v>0</v>
      </c>
      <c r="J1640" s="20">
        <f>SUMIFS(AllWeights5[Weighting % (BT &amp; CZ per Era)],AllWeights5[Column1],Table6[[#This Row],[Combined Name]],AllWeights5[bldgvint],J$3)</f>
        <v>0</v>
      </c>
      <c r="K1640" s="20">
        <f>SUMIFS(AllWeights5[Weighting % (BT &amp; CZ per Era)],AllWeights5[Column1],Table6[[#This Row],[Combined Name]],AllWeights5[bldgvint],K$3)</f>
        <v>0</v>
      </c>
      <c r="L1640" s="20">
        <f>SUMIFS(AllWeights5[Weighting % (BT &amp; CZ per Era)],AllWeights5[Column1],Table6[[#This Row],[Combined Name]],AllWeights5[bldgvint],L$3)</f>
        <v>0</v>
      </c>
      <c r="M1640" s="20">
        <f>SUMIFS(AllWeights5[Weighting % (BT &amp; CZ per Era)],AllWeights5[Column1],Table6[[#This Row],[Combined Name]],AllWeights5[bldgvint],M$3)</f>
        <v>0</v>
      </c>
      <c r="N1640" s="20">
        <f>SUMIFS(AllWeights5[Weighting % (BT &amp; CZ per Era)],AllWeights5[Column1],Table6[[#This Row],[Combined Name]],AllWeights5[bldgvint],N$3)</f>
        <v>0</v>
      </c>
      <c r="O1640" s="20">
        <f>SUMIFS(AllWeights5[Weighting % (BT &amp; CZ per Era)],AllWeights5[Column1],Table6[[#This Row],[Combined Name]],AllWeights5[bldgvint],O$3)</f>
        <v>0</v>
      </c>
      <c r="P1640" s="20">
        <f>SUMIFS(AllWeights5[Weighting % (BT &amp; CZ per Era)],AllWeights5[Column1],Table6[[#This Row],[Combined Name]],AllWeights5[bldgvint],P$3)</f>
        <v>0</v>
      </c>
      <c r="Q1640" s="20">
        <f>SUMIFS(AllWeights5[Weighting % (BT &amp; CZ per Era)],AllWeights5[Column1],Table6[[#This Row],[Combined Name]],AllWeights5[bldgvint],Q$3)</f>
        <v>0</v>
      </c>
      <c r="R1640" s="20">
        <f>SUMIFS(AllWeights5[Weighting % (BT &amp; CZ per Era)],AllWeights5[Column1],Table6[[#This Row],[Combined Name]],AllWeights5[bldgvint],R$3)</f>
        <v>0</v>
      </c>
      <c r="S1640" s="20">
        <f>SUMIFS(AllWeights5[Weighting % (BT &amp; CZ per Era)],AllWeights5[Column1],Table6[[#This Row],[Combined Name]],AllWeights5[bldgvint],S$3)</f>
        <v>0</v>
      </c>
      <c r="T1640" s="20">
        <f>SUMIFS(AllWeights5[Weighting % (BT &amp; CZ per Era)],AllWeights5[Column1],Table6[[#This Row],[Combined Name]],AllWeights5[bldgvint],T$3)</f>
        <v>0</v>
      </c>
      <c r="U1640" s="20">
        <f>SUM(Table6[[#This Row],[1975]:[MH85]])</f>
        <v>1</v>
      </c>
    </row>
    <row r="1641" spans="1:21" hidden="1" x14ac:dyDescent="0.3">
      <c r="A1641" s="23" t="s">
        <v>519</v>
      </c>
      <c r="B1641" s="23" t="s">
        <v>29</v>
      </c>
      <c r="C1641" s="23" t="s">
        <v>34</v>
      </c>
      <c r="D1641" s="23" t="s">
        <v>11</v>
      </c>
      <c r="E1641" s="23" t="s">
        <v>2302</v>
      </c>
      <c r="F1641" s="20">
        <f>SUMIFS(AllWeights5[Weighting % (BT &amp; CZ per Era)],AllWeights5[Column1],Table6[[#This Row],[Combined Name]],AllWeights5[bldgvint],F$3)</f>
        <v>0</v>
      </c>
      <c r="G1641" s="20">
        <f>SUMIFS(AllWeights5[Weighting % (BT &amp; CZ per Era)],AllWeights5[Column1],Table6[[#This Row],[Combined Name]],AllWeights5[bldgvint],G$3)</f>
        <v>0</v>
      </c>
      <c r="H1641" s="20">
        <f>SUMIFS(AllWeights5[Weighting % (BT &amp; CZ per Era)],AllWeights5[Column1],Table6[[#This Row],[Combined Name]],AllWeights5[bldgvint],H$3)</f>
        <v>0</v>
      </c>
      <c r="I1641" s="20">
        <f>SUMIFS(AllWeights5[Weighting % (BT &amp; CZ per Era)],AllWeights5[Column1],Table6[[#This Row],[Combined Name]],AllWeights5[bldgvint],I$3)</f>
        <v>0.54424544815231179</v>
      </c>
      <c r="J1641" s="20">
        <f>SUMIFS(AllWeights5[Weighting % (BT &amp; CZ per Era)],AllWeights5[Column1],Table6[[#This Row],[Combined Name]],AllWeights5[bldgvint],J$3)</f>
        <v>0.2237040002874581</v>
      </c>
      <c r="K1641" s="20">
        <f>SUMIFS(AllWeights5[Weighting % (BT &amp; CZ per Era)],AllWeights5[Column1],Table6[[#This Row],[Combined Name]],AllWeights5[bldgvint],K$3)</f>
        <v>0.10725780371744921</v>
      </c>
      <c r="L1641" s="20">
        <f>SUMIFS(AllWeights5[Weighting % (BT &amp; CZ per Era)],AllWeights5[Column1],Table6[[#This Row],[Combined Name]],AllWeights5[bldgvint],L$3)</f>
        <v>0.12479274784278094</v>
      </c>
      <c r="M1641" s="20">
        <f>SUMIFS(AllWeights5[Weighting % (BT &amp; CZ per Era)],AllWeights5[Column1],Table6[[#This Row],[Combined Name]],AllWeights5[bldgvint],M$3)</f>
        <v>0</v>
      </c>
      <c r="N1641" s="20">
        <f>SUMIFS(AllWeights5[Weighting % (BT &amp; CZ per Era)],AllWeights5[Column1],Table6[[#This Row],[Combined Name]],AllWeights5[bldgvint],N$3)</f>
        <v>0</v>
      </c>
      <c r="O1641" s="20">
        <f>SUMIFS(AllWeights5[Weighting % (BT &amp; CZ per Era)],AllWeights5[Column1],Table6[[#This Row],[Combined Name]],AllWeights5[bldgvint],O$3)</f>
        <v>0</v>
      </c>
      <c r="P1641" s="20">
        <f>SUMIFS(AllWeights5[Weighting % (BT &amp; CZ per Era)],AllWeights5[Column1],Table6[[#This Row],[Combined Name]],AllWeights5[bldgvint],P$3)</f>
        <v>0</v>
      </c>
      <c r="Q1641" s="20">
        <f>SUMIFS(AllWeights5[Weighting % (BT &amp; CZ per Era)],AllWeights5[Column1],Table6[[#This Row],[Combined Name]],AllWeights5[bldgvint],Q$3)</f>
        <v>0</v>
      </c>
      <c r="R1641" s="20">
        <f>SUMIFS(AllWeights5[Weighting % (BT &amp; CZ per Era)],AllWeights5[Column1],Table6[[#This Row],[Combined Name]],AllWeights5[bldgvint],R$3)</f>
        <v>0</v>
      </c>
      <c r="S1641" s="20">
        <f>SUMIFS(AllWeights5[Weighting % (BT &amp; CZ per Era)],AllWeights5[Column1],Table6[[#This Row],[Combined Name]],AllWeights5[bldgvint],S$3)</f>
        <v>0</v>
      </c>
      <c r="T1641" s="20">
        <f>SUMIFS(AllWeights5[Weighting % (BT &amp; CZ per Era)],AllWeights5[Column1],Table6[[#This Row],[Combined Name]],AllWeights5[bldgvint],T$3)</f>
        <v>0</v>
      </c>
      <c r="U1641" s="20">
        <f>SUM(Table6[[#This Row],[1975]:[MH85]])</f>
        <v>1</v>
      </c>
    </row>
    <row r="1642" spans="1:21" hidden="1" x14ac:dyDescent="0.3">
      <c r="A1642" s="23" t="s">
        <v>519</v>
      </c>
      <c r="B1642" s="23" t="s">
        <v>29</v>
      </c>
      <c r="C1642" s="23" t="s">
        <v>34</v>
      </c>
      <c r="D1642" s="23" t="s">
        <v>14</v>
      </c>
      <c r="E1642" s="23" t="s">
        <v>2303</v>
      </c>
      <c r="F1642" s="20">
        <f>SUMIFS(AllWeights5[Weighting % (BT &amp; CZ per Era)],AllWeights5[Column1],Table6[[#This Row],[Combined Name]],AllWeights5[bldgvint],F$3)</f>
        <v>0</v>
      </c>
      <c r="G1642" s="20">
        <f>SUMIFS(AllWeights5[Weighting % (BT &amp; CZ per Era)],AllWeights5[Column1],Table6[[#This Row],[Combined Name]],AllWeights5[bldgvint],G$3)</f>
        <v>0</v>
      </c>
      <c r="H1642" s="20">
        <f>SUMIFS(AllWeights5[Weighting % (BT &amp; CZ per Era)],AllWeights5[Column1],Table6[[#This Row],[Combined Name]],AllWeights5[bldgvint],H$3)</f>
        <v>0</v>
      </c>
      <c r="I1642" s="20">
        <f>SUMIFS(AllWeights5[Weighting % (BT &amp; CZ per Era)],AllWeights5[Column1],Table6[[#This Row],[Combined Name]],AllWeights5[bldgvint],I$3)</f>
        <v>0</v>
      </c>
      <c r="J1642" s="20">
        <f>SUMIFS(AllWeights5[Weighting % (BT &amp; CZ per Era)],AllWeights5[Column1],Table6[[#This Row],[Combined Name]],AllWeights5[bldgvint],J$3)</f>
        <v>0</v>
      </c>
      <c r="K1642" s="20">
        <f>SUMIFS(AllWeights5[Weighting % (BT &amp; CZ per Era)],AllWeights5[Column1],Table6[[#This Row],[Combined Name]],AllWeights5[bldgvint],K$3)</f>
        <v>0</v>
      </c>
      <c r="L1642" s="20">
        <f>SUMIFS(AllWeights5[Weighting % (BT &amp; CZ per Era)],AllWeights5[Column1],Table6[[#This Row],[Combined Name]],AllWeights5[bldgvint],L$3)</f>
        <v>0</v>
      </c>
      <c r="M1642" s="20">
        <f>SUMIFS(AllWeights5[Weighting % (BT &amp; CZ per Era)],AllWeights5[Column1],Table6[[#This Row],[Combined Name]],AllWeights5[bldgvint],M$3)</f>
        <v>1</v>
      </c>
      <c r="N1642" s="20">
        <f>SUMIFS(AllWeights5[Weighting % (BT &amp; CZ per Era)],AllWeights5[Column1],Table6[[#This Row],[Combined Name]],AllWeights5[bldgvint],N$3)</f>
        <v>0</v>
      </c>
      <c r="O1642" s="20">
        <f>SUMIFS(AllWeights5[Weighting % (BT &amp; CZ per Era)],AllWeights5[Column1],Table6[[#This Row],[Combined Name]],AllWeights5[bldgvint],O$3)</f>
        <v>0</v>
      </c>
      <c r="P1642" s="20">
        <f>SUMIFS(AllWeights5[Weighting % (BT &amp; CZ per Era)],AllWeights5[Column1],Table6[[#This Row],[Combined Name]],AllWeights5[bldgvint],P$3)</f>
        <v>0</v>
      </c>
      <c r="Q1642" s="20">
        <f>SUMIFS(AllWeights5[Weighting % (BT &amp; CZ per Era)],AllWeights5[Column1],Table6[[#This Row],[Combined Name]],AllWeights5[bldgvint],Q$3)</f>
        <v>0</v>
      </c>
      <c r="R1642" s="20">
        <f>SUMIFS(AllWeights5[Weighting % (BT &amp; CZ per Era)],AllWeights5[Column1],Table6[[#This Row],[Combined Name]],AllWeights5[bldgvint],R$3)</f>
        <v>0</v>
      </c>
      <c r="S1642" s="20">
        <f>SUMIFS(AllWeights5[Weighting % (BT &amp; CZ per Era)],AllWeights5[Column1],Table6[[#This Row],[Combined Name]],AllWeights5[bldgvint],S$3)</f>
        <v>0</v>
      </c>
      <c r="T1642" s="20">
        <f>SUMIFS(AllWeights5[Weighting % (BT &amp; CZ per Era)],AllWeights5[Column1],Table6[[#This Row],[Combined Name]],AllWeights5[bldgvint],T$3)</f>
        <v>0</v>
      </c>
      <c r="U1642" s="20">
        <f>SUM(Table6[[#This Row],[1975]:[MH85]])</f>
        <v>1</v>
      </c>
    </row>
    <row r="1643" spans="1:21" hidden="1" x14ac:dyDescent="0.3">
      <c r="A1643" s="23" t="s">
        <v>519</v>
      </c>
      <c r="B1643" s="23" t="s">
        <v>29</v>
      </c>
      <c r="C1643" s="23" t="s">
        <v>34</v>
      </c>
      <c r="D1643" s="23" t="s">
        <v>19</v>
      </c>
      <c r="E1643" s="23" t="s">
        <v>2304</v>
      </c>
      <c r="F1643" s="20">
        <f>SUMIFS(AllWeights5[Weighting % (BT &amp; CZ per Era)],AllWeights5[Column1],Table6[[#This Row],[Combined Name]],AllWeights5[bldgvint],F$3)</f>
        <v>0</v>
      </c>
      <c r="G1643" s="20">
        <f>SUMIFS(AllWeights5[Weighting % (BT &amp; CZ per Era)],AllWeights5[Column1],Table6[[#This Row],[Combined Name]],AllWeights5[bldgvint],G$3)</f>
        <v>0</v>
      </c>
      <c r="H1643" s="20">
        <f>SUMIFS(AllWeights5[Weighting % (BT &amp; CZ per Era)],AllWeights5[Column1],Table6[[#This Row],[Combined Name]],AllWeights5[bldgvint],H$3)</f>
        <v>0</v>
      </c>
      <c r="I1643" s="20">
        <f>SUMIFS(AllWeights5[Weighting % (BT &amp; CZ per Era)],AllWeights5[Column1],Table6[[#This Row],[Combined Name]],AllWeights5[bldgvint],I$3)</f>
        <v>0</v>
      </c>
      <c r="J1643" s="20">
        <f>SUMIFS(AllWeights5[Weighting % (BT &amp; CZ per Era)],AllWeights5[Column1],Table6[[#This Row],[Combined Name]],AllWeights5[bldgvint],J$3)</f>
        <v>0</v>
      </c>
      <c r="K1643" s="20">
        <f>SUMIFS(AllWeights5[Weighting % (BT &amp; CZ per Era)],AllWeights5[Column1],Table6[[#This Row],[Combined Name]],AllWeights5[bldgvint],K$3)</f>
        <v>0</v>
      </c>
      <c r="L1643" s="20">
        <f>SUMIFS(AllWeights5[Weighting % (BT &amp; CZ per Era)],AllWeights5[Column1],Table6[[#This Row],[Combined Name]],AllWeights5[bldgvint],L$3)</f>
        <v>0</v>
      </c>
      <c r="M1643" s="20">
        <f>SUMIFS(AllWeights5[Weighting % (BT &amp; CZ per Era)],AllWeights5[Column1],Table6[[#This Row],[Combined Name]],AllWeights5[bldgvint],M$3)</f>
        <v>0</v>
      </c>
      <c r="N1643" s="20">
        <f>SUMIFS(AllWeights5[Weighting % (BT &amp; CZ per Era)],AllWeights5[Column1],Table6[[#This Row],[Combined Name]],AllWeights5[bldgvint],N$3)</f>
        <v>0</v>
      </c>
      <c r="O1643" s="20">
        <f>SUMIFS(AllWeights5[Weighting % (BT &amp; CZ per Era)],AllWeights5[Column1],Table6[[#This Row],[Combined Name]],AllWeights5[bldgvint],O$3)</f>
        <v>1.0000000000000002</v>
      </c>
      <c r="P1643" s="20">
        <f>SUMIFS(AllWeights5[Weighting % (BT &amp; CZ per Era)],AllWeights5[Column1],Table6[[#This Row],[Combined Name]],AllWeights5[bldgvint],P$3)</f>
        <v>0</v>
      </c>
      <c r="Q1643" s="20">
        <f>SUMIFS(AllWeights5[Weighting % (BT &amp; CZ per Era)],AllWeights5[Column1],Table6[[#This Row],[Combined Name]],AllWeights5[bldgvint],Q$3)</f>
        <v>0</v>
      </c>
      <c r="R1643" s="20">
        <f>SUMIFS(AllWeights5[Weighting % (BT &amp; CZ per Era)],AllWeights5[Column1],Table6[[#This Row],[Combined Name]],AllWeights5[bldgvint],R$3)</f>
        <v>0</v>
      </c>
      <c r="S1643" s="20">
        <f>SUMIFS(AllWeights5[Weighting % (BT &amp; CZ per Era)],AllWeights5[Column1],Table6[[#This Row],[Combined Name]],AllWeights5[bldgvint],S$3)</f>
        <v>0</v>
      </c>
      <c r="T1643" s="20">
        <f>SUMIFS(AllWeights5[Weighting % (BT &amp; CZ per Era)],AllWeights5[Column1],Table6[[#This Row],[Combined Name]],AllWeights5[bldgvint],T$3)</f>
        <v>0</v>
      </c>
      <c r="U1643" s="20">
        <f>SUM(Table6[[#This Row],[1975]:[MH85]])</f>
        <v>1.0000000000000002</v>
      </c>
    </row>
    <row r="1644" spans="1:21" hidden="1" x14ac:dyDescent="0.3">
      <c r="A1644" s="23" t="s">
        <v>519</v>
      </c>
      <c r="B1644" s="23" t="s">
        <v>29</v>
      </c>
      <c r="C1644" s="23" t="s">
        <v>24</v>
      </c>
      <c r="D1644" s="23" t="s">
        <v>16</v>
      </c>
      <c r="E1644" s="23" t="s">
        <v>2225</v>
      </c>
      <c r="F1644" s="20">
        <f>SUMIFS(AllWeights5[Weighting % (BT &amp; CZ per Era)],AllWeights5[Column1],Table6[[#This Row],[Combined Name]],AllWeights5[bldgvint],F$3)</f>
        <v>0.51217909450353627</v>
      </c>
      <c r="G1644" s="20">
        <f>SUMIFS(AllWeights5[Weighting % (BT &amp; CZ per Era)],AllWeights5[Column1],Table6[[#This Row],[Combined Name]],AllWeights5[bldgvint],G$3)</f>
        <v>0.31628334354290805</v>
      </c>
      <c r="H1644" s="20">
        <f>SUMIFS(AllWeights5[Weighting % (BT &amp; CZ per Era)],AllWeights5[Column1],Table6[[#This Row],[Combined Name]],AllWeights5[bldgvint],H$3)</f>
        <v>0.17153756195355571</v>
      </c>
      <c r="I1644" s="20">
        <f>SUMIFS(AllWeights5[Weighting % (BT &amp; CZ per Era)],AllWeights5[Column1],Table6[[#This Row],[Combined Name]],AllWeights5[bldgvint],I$3)</f>
        <v>0</v>
      </c>
      <c r="J1644" s="20">
        <f>SUMIFS(AllWeights5[Weighting % (BT &amp; CZ per Era)],AllWeights5[Column1],Table6[[#This Row],[Combined Name]],AllWeights5[bldgvint],J$3)</f>
        <v>0</v>
      </c>
      <c r="K1644" s="20">
        <f>SUMIFS(AllWeights5[Weighting % (BT &amp; CZ per Era)],AllWeights5[Column1],Table6[[#This Row],[Combined Name]],AllWeights5[bldgvint],K$3)</f>
        <v>0</v>
      </c>
      <c r="L1644" s="20">
        <f>SUMIFS(AllWeights5[Weighting % (BT &amp; CZ per Era)],AllWeights5[Column1],Table6[[#This Row],[Combined Name]],AllWeights5[bldgvint],L$3)</f>
        <v>0</v>
      </c>
      <c r="M1644" s="20">
        <f>SUMIFS(AllWeights5[Weighting % (BT &amp; CZ per Era)],AllWeights5[Column1],Table6[[#This Row],[Combined Name]],AllWeights5[bldgvint],M$3)</f>
        <v>0</v>
      </c>
      <c r="N1644" s="20">
        <f>SUMIFS(AllWeights5[Weighting % (BT &amp; CZ per Era)],AllWeights5[Column1],Table6[[#This Row],[Combined Name]],AllWeights5[bldgvint],N$3)</f>
        <v>0</v>
      </c>
      <c r="O1644" s="20">
        <f>SUMIFS(AllWeights5[Weighting % (BT &amp; CZ per Era)],AllWeights5[Column1],Table6[[#This Row],[Combined Name]],AllWeights5[bldgvint],O$3)</f>
        <v>0</v>
      </c>
      <c r="P1644" s="20">
        <f>SUMIFS(AllWeights5[Weighting % (BT &amp; CZ per Era)],AllWeights5[Column1],Table6[[#This Row],[Combined Name]],AllWeights5[bldgvint],P$3)</f>
        <v>0</v>
      </c>
      <c r="Q1644" s="20">
        <f>SUMIFS(AllWeights5[Weighting % (BT &amp; CZ per Era)],AllWeights5[Column1],Table6[[#This Row],[Combined Name]],AllWeights5[bldgvint],Q$3)</f>
        <v>0</v>
      </c>
      <c r="R1644" s="20">
        <f>SUMIFS(AllWeights5[Weighting % (BT &amp; CZ per Era)],AllWeights5[Column1],Table6[[#This Row],[Combined Name]],AllWeights5[bldgvint],R$3)</f>
        <v>0</v>
      </c>
      <c r="S1644" s="20">
        <f>SUMIFS(AllWeights5[Weighting % (BT &amp; CZ per Era)],AllWeights5[Column1],Table6[[#This Row],[Combined Name]],AllWeights5[bldgvint],S$3)</f>
        <v>0</v>
      </c>
      <c r="T1644" s="20">
        <f>SUMIFS(AllWeights5[Weighting % (BT &amp; CZ per Era)],AllWeights5[Column1],Table6[[#This Row],[Combined Name]],AllWeights5[bldgvint],T$3)</f>
        <v>0</v>
      </c>
      <c r="U1644" s="20">
        <f>SUM(Table6[[#This Row],[1975]:[MH85]])</f>
        <v>1</v>
      </c>
    </row>
    <row r="1645" spans="1:21" hidden="1" x14ac:dyDescent="0.3">
      <c r="A1645" s="23" t="s">
        <v>519</v>
      </c>
      <c r="B1645" s="23" t="s">
        <v>29</v>
      </c>
      <c r="C1645" s="23" t="s">
        <v>24</v>
      </c>
      <c r="D1645" s="23" t="s">
        <v>11</v>
      </c>
      <c r="E1645" s="23" t="s">
        <v>2226</v>
      </c>
      <c r="F1645" s="20">
        <f>SUMIFS(AllWeights5[Weighting % (BT &amp; CZ per Era)],AllWeights5[Column1],Table6[[#This Row],[Combined Name]],AllWeights5[bldgvint],F$3)</f>
        <v>0</v>
      </c>
      <c r="G1645" s="20">
        <f>SUMIFS(AllWeights5[Weighting % (BT &amp; CZ per Era)],AllWeights5[Column1],Table6[[#This Row],[Combined Name]],AllWeights5[bldgvint],G$3)</f>
        <v>0</v>
      </c>
      <c r="H1645" s="20">
        <f>SUMIFS(AllWeights5[Weighting % (BT &amp; CZ per Era)],AllWeights5[Column1],Table6[[#This Row],[Combined Name]],AllWeights5[bldgvint],H$3)</f>
        <v>0</v>
      </c>
      <c r="I1645" s="20">
        <f>SUMIFS(AllWeights5[Weighting % (BT &amp; CZ per Era)],AllWeights5[Column1],Table6[[#This Row],[Combined Name]],AllWeights5[bldgvint],I$3)</f>
        <v>0.54423773561736355</v>
      </c>
      <c r="J1645" s="20">
        <f>SUMIFS(AllWeights5[Weighting % (BT &amp; CZ per Era)],AllWeights5[Column1],Table6[[#This Row],[Combined Name]],AllWeights5[bldgvint],J$3)</f>
        <v>0.22370602320869404</v>
      </c>
      <c r="K1645" s="20">
        <f>SUMIFS(AllWeights5[Weighting % (BT &amp; CZ per Era)],AllWeights5[Column1],Table6[[#This Row],[Combined Name]],AllWeights5[bldgvint],K$3)</f>
        <v>0.10726346165653589</v>
      </c>
      <c r="L1645" s="20">
        <f>SUMIFS(AllWeights5[Weighting % (BT &amp; CZ per Era)],AllWeights5[Column1],Table6[[#This Row],[Combined Name]],AllWeights5[bldgvint],L$3)</f>
        <v>0.12479277951740653</v>
      </c>
      <c r="M1645" s="20">
        <f>SUMIFS(AllWeights5[Weighting % (BT &amp; CZ per Era)],AllWeights5[Column1],Table6[[#This Row],[Combined Name]],AllWeights5[bldgvint],M$3)</f>
        <v>0</v>
      </c>
      <c r="N1645" s="20">
        <f>SUMIFS(AllWeights5[Weighting % (BT &amp; CZ per Era)],AllWeights5[Column1],Table6[[#This Row],[Combined Name]],AllWeights5[bldgvint],N$3)</f>
        <v>0</v>
      </c>
      <c r="O1645" s="20">
        <f>SUMIFS(AllWeights5[Weighting % (BT &amp; CZ per Era)],AllWeights5[Column1],Table6[[#This Row],[Combined Name]],AllWeights5[bldgvint],O$3)</f>
        <v>0</v>
      </c>
      <c r="P1645" s="20">
        <f>SUMIFS(AllWeights5[Weighting % (BT &amp; CZ per Era)],AllWeights5[Column1],Table6[[#This Row],[Combined Name]],AllWeights5[bldgvint],P$3)</f>
        <v>0</v>
      </c>
      <c r="Q1645" s="20">
        <f>SUMIFS(AllWeights5[Weighting % (BT &amp; CZ per Era)],AllWeights5[Column1],Table6[[#This Row],[Combined Name]],AllWeights5[bldgvint],Q$3)</f>
        <v>0</v>
      </c>
      <c r="R1645" s="20">
        <f>SUMIFS(AllWeights5[Weighting % (BT &amp; CZ per Era)],AllWeights5[Column1],Table6[[#This Row],[Combined Name]],AllWeights5[bldgvint],R$3)</f>
        <v>0</v>
      </c>
      <c r="S1645" s="20">
        <f>SUMIFS(AllWeights5[Weighting % (BT &amp; CZ per Era)],AllWeights5[Column1],Table6[[#This Row],[Combined Name]],AllWeights5[bldgvint],S$3)</f>
        <v>0</v>
      </c>
      <c r="T1645" s="20">
        <f>SUMIFS(AllWeights5[Weighting % (BT &amp; CZ per Era)],AllWeights5[Column1],Table6[[#This Row],[Combined Name]],AllWeights5[bldgvint],T$3)</f>
        <v>0</v>
      </c>
      <c r="U1645" s="20">
        <f>SUM(Table6[[#This Row],[1975]:[MH85]])</f>
        <v>1</v>
      </c>
    </row>
    <row r="1646" spans="1:21" hidden="1" x14ac:dyDescent="0.3">
      <c r="A1646" s="23" t="s">
        <v>519</v>
      </c>
      <c r="B1646" s="23" t="s">
        <v>29</v>
      </c>
      <c r="C1646" s="23" t="s">
        <v>24</v>
      </c>
      <c r="D1646" s="23" t="s">
        <v>14</v>
      </c>
      <c r="E1646" s="23" t="s">
        <v>2227</v>
      </c>
      <c r="F1646" s="20">
        <f>SUMIFS(AllWeights5[Weighting % (BT &amp; CZ per Era)],AllWeights5[Column1],Table6[[#This Row],[Combined Name]],AllWeights5[bldgvint],F$3)</f>
        <v>0</v>
      </c>
      <c r="G1646" s="20">
        <f>SUMIFS(AllWeights5[Weighting % (BT &amp; CZ per Era)],AllWeights5[Column1],Table6[[#This Row],[Combined Name]],AllWeights5[bldgvint],G$3)</f>
        <v>0</v>
      </c>
      <c r="H1646" s="20">
        <f>SUMIFS(AllWeights5[Weighting % (BT &amp; CZ per Era)],AllWeights5[Column1],Table6[[#This Row],[Combined Name]],AllWeights5[bldgvint],H$3)</f>
        <v>0</v>
      </c>
      <c r="I1646" s="20">
        <f>SUMIFS(AllWeights5[Weighting % (BT &amp; CZ per Era)],AllWeights5[Column1],Table6[[#This Row],[Combined Name]],AllWeights5[bldgvint],I$3)</f>
        <v>0</v>
      </c>
      <c r="J1646" s="20">
        <f>SUMIFS(AllWeights5[Weighting % (BT &amp; CZ per Era)],AllWeights5[Column1],Table6[[#This Row],[Combined Name]],AllWeights5[bldgvint],J$3)</f>
        <v>0</v>
      </c>
      <c r="K1646" s="20">
        <f>SUMIFS(AllWeights5[Weighting % (BT &amp; CZ per Era)],AllWeights5[Column1],Table6[[#This Row],[Combined Name]],AllWeights5[bldgvint],K$3)</f>
        <v>0</v>
      </c>
      <c r="L1646" s="20">
        <f>SUMIFS(AllWeights5[Weighting % (BT &amp; CZ per Era)],AllWeights5[Column1],Table6[[#This Row],[Combined Name]],AllWeights5[bldgvint],L$3)</f>
        <v>0</v>
      </c>
      <c r="M1646" s="20">
        <f>SUMIFS(AllWeights5[Weighting % (BT &amp; CZ per Era)],AllWeights5[Column1],Table6[[#This Row],[Combined Name]],AllWeights5[bldgvint],M$3)</f>
        <v>1</v>
      </c>
      <c r="N1646" s="20">
        <f>SUMIFS(AllWeights5[Weighting % (BT &amp; CZ per Era)],AllWeights5[Column1],Table6[[#This Row],[Combined Name]],AllWeights5[bldgvint],N$3)</f>
        <v>0</v>
      </c>
      <c r="O1646" s="20">
        <f>SUMIFS(AllWeights5[Weighting % (BT &amp; CZ per Era)],AllWeights5[Column1],Table6[[#This Row],[Combined Name]],AllWeights5[bldgvint],O$3)</f>
        <v>0</v>
      </c>
      <c r="P1646" s="20">
        <f>SUMIFS(AllWeights5[Weighting % (BT &amp; CZ per Era)],AllWeights5[Column1],Table6[[#This Row],[Combined Name]],AllWeights5[bldgvint],P$3)</f>
        <v>0</v>
      </c>
      <c r="Q1646" s="20">
        <f>SUMIFS(AllWeights5[Weighting % (BT &amp; CZ per Era)],AllWeights5[Column1],Table6[[#This Row],[Combined Name]],AllWeights5[bldgvint],Q$3)</f>
        <v>0</v>
      </c>
      <c r="R1646" s="20">
        <f>SUMIFS(AllWeights5[Weighting % (BT &amp; CZ per Era)],AllWeights5[Column1],Table6[[#This Row],[Combined Name]],AllWeights5[bldgvint],R$3)</f>
        <v>0</v>
      </c>
      <c r="S1646" s="20">
        <f>SUMIFS(AllWeights5[Weighting % (BT &amp; CZ per Era)],AllWeights5[Column1],Table6[[#This Row],[Combined Name]],AllWeights5[bldgvint],S$3)</f>
        <v>0</v>
      </c>
      <c r="T1646" s="20">
        <f>SUMIFS(AllWeights5[Weighting % (BT &amp; CZ per Era)],AllWeights5[Column1],Table6[[#This Row],[Combined Name]],AllWeights5[bldgvint],T$3)</f>
        <v>0</v>
      </c>
      <c r="U1646" s="20">
        <f>SUM(Table6[[#This Row],[1975]:[MH85]])</f>
        <v>1</v>
      </c>
    </row>
    <row r="1647" spans="1:21" hidden="1" x14ac:dyDescent="0.3">
      <c r="A1647" s="23" t="s">
        <v>519</v>
      </c>
      <c r="B1647" s="23" t="s">
        <v>29</v>
      </c>
      <c r="C1647" s="23" t="s">
        <v>24</v>
      </c>
      <c r="D1647" s="23" t="s">
        <v>19</v>
      </c>
      <c r="E1647" s="23" t="s">
        <v>2228</v>
      </c>
      <c r="F1647" s="20">
        <f>SUMIFS(AllWeights5[Weighting % (BT &amp; CZ per Era)],AllWeights5[Column1],Table6[[#This Row],[Combined Name]],AllWeights5[bldgvint],F$3)</f>
        <v>0</v>
      </c>
      <c r="G1647" s="20">
        <f>SUMIFS(AllWeights5[Weighting % (BT &amp; CZ per Era)],AllWeights5[Column1],Table6[[#This Row],[Combined Name]],AllWeights5[bldgvint],G$3)</f>
        <v>0</v>
      </c>
      <c r="H1647" s="20">
        <f>SUMIFS(AllWeights5[Weighting % (BT &amp; CZ per Era)],AllWeights5[Column1],Table6[[#This Row],[Combined Name]],AllWeights5[bldgvint],H$3)</f>
        <v>0</v>
      </c>
      <c r="I1647" s="20">
        <f>SUMIFS(AllWeights5[Weighting % (BT &amp; CZ per Era)],AllWeights5[Column1],Table6[[#This Row],[Combined Name]],AllWeights5[bldgvint],I$3)</f>
        <v>0</v>
      </c>
      <c r="J1647" s="20">
        <f>SUMIFS(AllWeights5[Weighting % (BT &amp; CZ per Era)],AllWeights5[Column1],Table6[[#This Row],[Combined Name]],AllWeights5[bldgvint],J$3)</f>
        <v>0</v>
      </c>
      <c r="K1647" s="20">
        <f>SUMIFS(AllWeights5[Weighting % (BT &amp; CZ per Era)],AllWeights5[Column1],Table6[[#This Row],[Combined Name]],AllWeights5[bldgvint],K$3)</f>
        <v>0</v>
      </c>
      <c r="L1647" s="20">
        <f>SUMIFS(AllWeights5[Weighting % (BT &amp; CZ per Era)],AllWeights5[Column1],Table6[[#This Row],[Combined Name]],AllWeights5[bldgvint],L$3)</f>
        <v>0</v>
      </c>
      <c r="M1647" s="20">
        <f>SUMIFS(AllWeights5[Weighting % (BT &amp; CZ per Era)],AllWeights5[Column1],Table6[[#This Row],[Combined Name]],AllWeights5[bldgvint],M$3)</f>
        <v>0</v>
      </c>
      <c r="N1647" s="20">
        <f>SUMIFS(AllWeights5[Weighting % (BT &amp; CZ per Era)],AllWeights5[Column1],Table6[[#This Row],[Combined Name]],AllWeights5[bldgvint],N$3)</f>
        <v>0</v>
      </c>
      <c r="O1647" s="20">
        <f>SUMIFS(AllWeights5[Weighting % (BT &amp; CZ per Era)],AllWeights5[Column1],Table6[[#This Row],[Combined Name]],AllWeights5[bldgvint],O$3)</f>
        <v>1</v>
      </c>
      <c r="P1647" s="20">
        <f>SUMIFS(AllWeights5[Weighting % (BT &amp; CZ per Era)],AllWeights5[Column1],Table6[[#This Row],[Combined Name]],AllWeights5[bldgvint],P$3)</f>
        <v>0</v>
      </c>
      <c r="Q1647" s="20">
        <f>SUMIFS(AllWeights5[Weighting % (BT &amp; CZ per Era)],AllWeights5[Column1],Table6[[#This Row],[Combined Name]],AllWeights5[bldgvint],Q$3)</f>
        <v>0</v>
      </c>
      <c r="R1647" s="20">
        <f>SUMIFS(AllWeights5[Weighting % (BT &amp; CZ per Era)],AllWeights5[Column1],Table6[[#This Row],[Combined Name]],AllWeights5[bldgvint],R$3)</f>
        <v>0</v>
      </c>
      <c r="S1647" s="20">
        <f>SUMIFS(AllWeights5[Weighting % (BT &amp; CZ per Era)],AllWeights5[Column1],Table6[[#This Row],[Combined Name]],AllWeights5[bldgvint],S$3)</f>
        <v>0</v>
      </c>
      <c r="T1647" s="20">
        <f>SUMIFS(AllWeights5[Weighting % (BT &amp; CZ per Era)],AllWeights5[Column1],Table6[[#This Row],[Combined Name]],AllWeights5[bldgvint],T$3)</f>
        <v>0</v>
      </c>
      <c r="U1647" s="20">
        <f>SUM(Table6[[#This Row],[1975]:[MH85]])</f>
        <v>1</v>
      </c>
    </row>
    <row r="1648" spans="1:21" hidden="1" x14ac:dyDescent="0.3">
      <c r="A1648" s="23" t="s">
        <v>519</v>
      </c>
      <c r="B1648" s="23" t="s">
        <v>29</v>
      </c>
      <c r="C1648" s="23" t="s">
        <v>25</v>
      </c>
      <c r="D1648" s="23" t="s">
        <v>16</v>
      </c>
      <c r="E1648" s="23" t="s">
        <v>2229</v>
      </c>
      <c r="F1648" s="20">
        <f>SUMIFS(AllWeights5[Weighting % (BT &amp; CZ per Era)],AllWeights5[Column1],Table6[[#This Row],[Combined Name]],AllWeights5[bldgvint],F$3)</f>
        <v>0.56653535397650345</v>
      </c>
      <c r="G1648" s="20">
        <f>SUMIFS(AllWeights5[Weighting % (BT &amp; CZ per Era)],AllWeights5[Column1],Table6[[#This Row],[Combined Name]],AllWeights5[bldgvint],G$3)</f>
        <v>0.2854033279468926</v>
      </c>
      <c r="H1648" s="20">
        <f>SUMIFS(AllWeights5[Weighting % (BT &amp; CZ per Era)],AllWeights5[Column1],Table6[[#This Row],[Combined Name]],AllWeights5[bldgvint],H$3)</f>
        <v>0.14806131807660391</v>
      </c>
      <c r="I1648" s="20">
        <f>SUMIFS(AllWeights5[Weighting % (BT &amp; CZ per Era)],AllWeights5[Column1],Table6[[#This Row],[Combined Name]],AllWeights5[bldgvint],I$3)</f>
        <v>0</v>
      </c>
      <c r="J1648" s="20">
        <f>SUMIFS(AllWeights5[Weighting % (BT &amp; CZ per Era)],AllWeights5[Column1],Table6[[#This Row],[Combined Name]],AllWeights5[bldgvint],J$3)</f>
        <v>0</v>
      </c>
      <c r="K1648" s="20">
        <f>SUMIFS(AllWeights5[Weighting % (BT &amp; CZ per Era)],AllWeights5[Column1],Table6[[#This Row],[Combined Name]],AllWeights5[bldgvint],K$3)</f>
        <v>0</v>
      </c>
      <c r="L1648" s="20">
        <f>SUMIFS(AllWeights5[Weighting % (BT &amp; CZ per Era)],AllWeights5[Column1],Table6[[#This Row],[Combined Name]],AllWeights5[bldgvint],L$3)</f>
        <v>0</v>
      </c>
      <c r="M1648" s="20">
        <f>SUMIFS(AllWeights5[Weighting % (BT &amp; CZ per Era)],AllWeights5[Column1],Table6[[#This Row],[Combined Name]],AllWeights5[bldgvint],M$3)</f>
        <v>0</v>
      </c>
      <c r="N1648" s="20">
        <f>SUMIFS(AllWeights5[Weighting % (BT &amp; CZ per Era)],AllWeights5[Column1],Table6[[#This Row],[Combined Name]],AllWeights5[bldgvint],N$3)</f>
        <v>0</v>
      </c>
      <c r="O1648" s="20">
        <f>SUMIFS(AllWeights5[Weighting % (BT &amp; CZ per Era)],AllWeights5[Column1],Table6[[#This Row],[Combined Name]],AllWeights5[bldgvint],O$3)</f>
        <v>0</v>
      </c>
      <c r="P1648" s="20">
        <f>SUMIFS(AllWeights5[Weighting % (BT &amp; CZ per Era)],AllWeights5[Column1],Table6[[#This Row],[Combined Name]],AllWeights5[bldgvint],P$3)</f>
        <v>0</v>
      </c>
      <c r="Q1648" s="20">
        <f>SUMIFS(AllWeights5[Weighting % (BT &amp; CZ per Era)],AllWeights5[Column1],Table6[[#This Row],[Combined Name]],AllWeights5[bldgvint],Q$3)</f>
        <v>0</v>
      </c>
      <c r="R1648" s="20">
        <f>SUMIFS(AllWeights5[Weighting % (BT &amp; CZ per Era)],AllWeights5[Column1],Table6[[#This Row],[Combined Name]],AllWeights5[bldgvint],R$3)</f>
        <v>0</v>
      </c>
      <c r="S1648" s="20">
        <f>SUMIFS(AllWeights5[Weighting % (BT &amp; CZ per Era)],AllWeights5[Column1],Table6[[#This Row],[Combined Name]],AllWeights5[bldgvint],S$3)</f>
        <v>0</v>
      </c>
      <c r="T1648" s="20">
        <f>SUMIFS(AllWeights5[Weighting % (BT &amp; CZ per Era)],AllWeights5[Column1],Table6[[#This Row],[Combined Name]],AllWeights5[bldgvint],T$3)</f>
        <v>0</v>
      </c>
      <c r="U1648" s="20">
        <f>SUM(Table6[[#This Row],[1975]:[MH85]])</f>
        <v>1</v>
      </c>
    </row>
    <row r="1649" spans="1:21" hidden="1" x14ac:dyDescent="0.3">
      <c r="A1649" s="23" t="s">
        <v>519</v>
      </c>
      <c r="B1649" s="23" t="s">
        <v>29</v>
      </c>
      <c r="C1649" s="23" t="s">
        <v>25</v>
      </c>
      <c r="D1649" s="23" t="s">
        <v>11</v>
      </c>
      <c r="E1649" s="23" t="s">
        <v>2230</v>
      </c>
      <c r="F1649" s="20">
        <f>SUMIFS(AllWeights5[Weighting % (BT &amp; CZ per Era)],AllWeights5[Column1],Table6[[#This Row],[Combined Name]],AllWeights5[bldgvint],F$3)</f>
        <v>0</v>
      </c>
      <c r="G1649" s="20">
        <f>SUMIFS(AllWeights5[Weighting % (BT &amp; CZ per Era)],AllWeights5[Column1],Table6[[#This Row],[Combined Name]],AllWeights5[bldgvint],G$3)</f>
        <v>0</v>
      </c>
      <c r="H1649" s="20">
        <f>SUMIFS(AllWeights5[Weighting % (BT &amp; CZ per Era)],AllWeights5[Column1],Table6[[#This Row],[Combined Name]],AllWeights5[bldgvint],H$3)</f>
        <v>0</v>
      </c>
      <c r="I1649" s="20">
        <f>SUMIFS(AllWeights5[Weighting % (BT &amp; CZ per Era)],AllWeights5[Column1],Table6[[#This Row],[Combined Name]],AllWeights5[bldgvint],I$3)</f>
        <v>0.54424695220627894</v>
      </c>
      <c r="J1649" s="20">
        <f>SUMIFS(AllWeights5[Weighting % (BT &amp; CZ per Era)],AllWeights5[Column1],Table6[[#This Row],[Combined Name]],AllWeights5[bldgvint],J$3)</f>
        <v>0.22370266479663395</v>
      </c>
      <c r="K1649" s="20">
        <f>SUMIFS(AllWeights5[Weighting % (BT &amp; CZ per Era)],AllWeights5[Column1],Table6[[#This Row],[Combined Name]],AllWeights5[bldgvint],K$3)</f>
        <v>0.10725267019095912</v>
      </c>
      <c r="L1649" s="20">
        <f>SUMIFS(AllWeights5[Weighting % (BT &amp; CZ per Era)],AllWeights5[Column1],Table6[[#This Row],[Combined Name]],AllWeights5[bldgvint],L$3)</f>
        <v>0.12479771280612795</v>
      </c>
      <c r="M1649" s="20">
        <f>SUMIFS(AllWeights5[Weighting % (BT &amp; CZ per Era)],AllWeights5[Column1],Table6[[#This Row],[Combined Name]],AllWeights5[bldgvint],M$3)</f>
        <v>0</v>
      </c>
      <c r="N1649" s="20">
        <f>SUMIFS(AllWeights5[Weighting % (BT &amp; CZ per Era)],AllWeights5[Column1],Table6[[#This Row],[Combined Name]],AllWeights5[bldgvint],N$3)</f>
        <v>0</v>
      </c>
      <c r="O1649" s="20">
        <f>SUMIFS(AllWeights5[Weighting % (BT &amp; CZ per Era)],AllWeights5[Column1],Table6[[#This Row],[Combined Name]],AllWeights5[bldgvint],O$3)</f>
        <v>0</v>
      </c>
      <c r="P1649" s="20">
        <f>SUMIFS(AllWeights5[Weighting % (BT &amp; CZ per Era)],AllWeights5[Column1],Table6[[#This Row],[Combined Name]],AllWeights5[bldgvint],P$3)</f>
        <v>0</v>
      </c>
      <c r="Q1649" s="20">
        <f>SUMIFS(AllWeights5[Weighting % (BT &amp; CZ per Era)],AllWeights5[Column1],Table6[[#This Row],[Combined Name]],AllWeights5[bldgvint],Q$3)</f>
        <v>0</v>
      </c>
      <c r="R1649" s="20">
        <f>SUMIFS(AllWeights5[Weighting % (BT &amp; CZ per Era)],AllWeights5[Column1],Table6[[#This Row],[Combined Name]],AllWeights5[bldgvint],R$3)</f>
        <v>0</v>
      </c>
      <c r="S1649" s="20">
        <f>SUMIFS(AllWeights5[Weighting % (BT &amp; CZ per Era)],AllWeights5[Column1],Table6[[#This Row],[Combined Name]],AllWeights5[bldgvint],S$3)</f>
        <v>0</v>
      </c>
      <c r="T1649" s="20">
        <f>SUMIFS(AllWeights5[Weighting % (BT &amp; CZ per Era)],AllWeights5[Column1],Table6[[#This Row],[Combined Name]],AllWeights5[bldgvint],T$3)</f>
        <v>0</v>
      </c>
      <c r="U1649" s="20">
        <f>SUM(Table6[[#This Row],[1975]:[MH85]])</f>
        <v>0.99999999999999989</v>
      </c>
    </row>
    <row r="1650" spans="1:21" hidden="1" x14ac:dyDescent="0.3">
      <c r="A1650" s="23" t="s">
        <v>519</v>
      </c>
      <c r="B1650" s="23" t="s">
        <v>29</v>
      </c>
      <c r="C1650" s="23" t="s">
        <v>25</v>
      </c>
      <c r="D1650" s="23" t="s">
        <v>14</v>
      </c>
      <c r="E1650" s="23" t="s">
        <v>2231</v>
      </c>
      <c r="F1650" s="20">
        <f>SUMIFS(AllWeights5[Weighting % (BT &amp; CZ per Era)],AllWeights5[Column1],Table6[[#This Row],[Combined Name]],AllWeights5[bldgvint],F$3)</f>
        <v>0</v>
      </c>
      <c r="G1650" s="20">
        <f>SUMIFS(AllWeights5[Weighting % (BT &amp; CZ per Era)],AllWeights5[Column1],Table6[[#This Row],[Combined Name]],AllWeights5[bldgvint],G$3)</f>
        <v>0</v>
      </c>
      <c r="H1650" s="20">
        <f>SUMIFS(AllWeights5[Weighting % (BT &amp; CZ per Era)],AllWeights5[Column1],Table6[[#This Row],[Combined Name]],AllWeights5[bldgvint],H$3)</f>
        <v>0</v>
      </c>
      <c r="I1650" s="20">
        <f>SUMIFS(AllWeights5[Weighting % (BT &amp; CZ per Era)],AllWeights5[Column1],Table6[[#This Row],[Combined Name]],AllWeights5[bldgvint],I$3)</f>
        <v>0</v>
      </c>
      <c r="J1650" s="20">
        <f>SUMIFS(AllWeights5[Weighting % (BT &amp; CZ per Era)],AllWeights5[Column1],Table6[[#This Row],[Combined Name]],AllWeights5[bldgvint],J$3)</f>
        <v>0</v>
      </c>
      <c r="K1650" s="20">
        <f>SUMIFS(AllWeights5[Weighting % (BT &amp; CZ per Era)],AllWeights5[Column1],Table6[[#This Row],[Combined Name]],AllWeights5[bldgvint],K$3)</f>
        <v>0</v>
      </c>
      <c r="L1650" s="20">
        <f>SUMIFS(AllWeights5[Weighting % (BT &amp; CZ per Era)],AllWeights5[Column1],Table6[[#This Row],[Combined Name]],AllWeights5[bldgvint],L$3)</f>
        <v>0</v>
      </c>
      <c r="M1650" s="20">
        <f>SUMIFS(AllWeights5[Weighting % (BT &amp; CZ per Era)],AllWeights5[Column1],Table6[[#This Row],[Combined Name]],AllWeights5[bldgvint],M$3)</f>
        <v>1</v>
      </c>
      <c r="N1650" s="20">
        <f>SUMIFS(AllWeights5[Weighting % (BT &amp; CZ per Era)],AllWeights5[Column1],Table6[[#This Row],[Combined Name]],AllWeights5[bldgvint],N$3)</f>
        <v>0</v>
      </c>
      <c r="O1650" s="20">
        <f>SUMIFS(AllWeights5[Weighting % (BT &amp; CZ per Era)],AllWeights5[Column1],Table6[[#This Row],[Combined Name]],AllWeights5[bldgvint],O$3)</f>
        <v>0</v>
      </c>
      <c r="P1650" s="20">
        <f>SUMIFS(AllWeights5[Weighting % (BT &amp; CZ per Era)],AllWeights5[Column1],Table6[[#This Row],[Combined Name]],AllWeights5[bldgvint],P$3)</f>
        <v>0</v>
      </c>
      <c r="Q1650" s="20">
        <f>SUMIFS(AllWeights5[Weighting % (BT &amp; CZ per Era)],AllWeights5[Column1],Table6[[#This Row],[Combined Name]],AllWeights5[bldgvint],Q$3)</f>
        <v>0</v>
      </c>
      <c r="R1650" s="20">
        <f>SUMIFS(AllWeights5[Weighting % (BT &amp; CZ per Era)],AllWeights5[Column1],Table6[[#This Row],[Combined Name]],AllWeights5[bldgvint],R$3)</f>
        <v>0</v>
      </c>
      <c r="S1650" s="20">
        <f>SUMIFS(AllWeights5[Weighting % (BT &amp; CZ per Era)],AllWeights5[Column1],Table6[[#This Row],[Combined Name]],AllWeights5[bldgvint],S$3)</f>
        <v>0</v>
      </c>
      <c r="T1650" s="20">
        <f>SUMIFS(AllWeights5[Weighting % (BT &amp; CZ per Era)],AllWeights5[Column1],Table6[[#This Row],[Combined Name]],AllWeights5[bldgvint],T$3)</f>
        <v>0</v>
      </c>
      <c r="U1650" s="20">
        <f>SUM(Table6[[#This Row],[1975]:[MH85]])</f>
        <v>1</v>
      </c>
    </row>
    <row r="1651" spans="1:21" hidden="1" x14ac:dyDescent="0.3">
      <c r="A1651" s="23" t="s">
        <v>519</v>
      </c>
      <c r="B1651" s="23" t="s">
        <v>29</v>
      </c>
      <c r="C1651" s="23" t="s">
        <v>25</v>
      </c>
      <c r="D1651" s="23" t="s">
        <v>19</v>
      </c>
      <c r="E1651" s="23" t="s">
        <v>2232</v>
      </c>
      <c r="F1651" s="20">
        <f>SUMIFS(AllWeights5[Weighting % (BT &amp; CZ per Era)],AllWeights5[Column1],Table6[[#This Row],[Combined Name]],AllWeights5[bldgvint],F$3)</f>
        <v>0</v>
      </c>
      <c r="G1651" s="20">
        <f>SUMIFS(AllWeights5[Weighting % (BT &amp; CZ per Era)],AllWeights5[Column1],Table6[[#This Row],[Combined Name]],AllWeights5[bldgvint],G$3)</f>
        <v>0</v>
      </c>
      <c r="H1651" s="20">
        <f>SUMIFS(AllWeights5[Weighting % (BT &amp; CZ per Era)],AllWeights5[Column1],Table6[[#This Row],[Combined Name]],AllWeights5[bldgvint],H$3)</f>
        <v>0</v>
      </c>
      <c r="I1651" s="20">
        <f>SUMIFS(AllWeights5[Weighting % (BT &amp; CZ per Era)],AllWeights5[Column1],Table6[[#This Row],[Combined Name]],AllWeights5[bldgvint],I$3)</f>
        <v>0</v>
      </c>
      <c r="J1651" s="20">
        <f>SUMIFS(AllWeights5[Weighting % (BT &amp; CZ per Era)],AllWeights5[Column1],Table6[[#This Row],[Combined Name]],AllWeights5[bldgvint],J$3)</f>
        <v>0</v>
      </c>
      <c r="K1651" s="20">
        <f>SUMIFS(AllWeights5[Weighting % (BT &amp; CZ per Era)],AllWeights5[Column1],Table6[[#This Row],[Combined Name]],AllWeights5[bldgvint],K$3)</f>
        <v>0</v>
      </c>
      <c r="L1651" s="20">
        <f>SUMIFS(AllWeights5[Weighting % (BT &amp; CZ per Era)],AllWeights5[Column1],Table6[[#This Row],[Combined Name]],AllWeights5[bldgvint],L$3)</f>
        <v>0</v>
      </c>
      <c r="M1651" s="20">
        <f>SUMIFS(AllWeights5[Weighting % (BT &amp; CZ per Era)],AllWeights5[Column1],Table6[[#This Row],[Combined Name]],AllWeights5[bldgvint],M$3)</f>
        <v>0</v>
      </c>
      <c r="N1651" s="20">
        <f>SUMIFS(AllWeights5[Weighting % (BT &amp; CZ per Era)],AllWeights5[Column1],Table6[[#This Row],[Combined Name]],AllWeights5[bldgvint],N$3)</f>
        <v>0</v>
      </c>
      <c r="O1651" s="20">
        <f>SUMIFS(AllWeights5[Weighting % (BT &amp; CZ per Era)],AllWeights5[Column1],Table6[[#This Row],[Combined Name]],AllWeights5[bldgvint],O$3)</f>
        <v>1</v>
      </c>
      <c r="P1651" s="20">
        <f>SUMIFS(AllWeights5[Weighting % (BT &amp; CZ per Era)],AllWeights5[Column1],Table6[[#This Row],[Combined Name]],AllWeights5[bldgvint],P$3)</f>
        <v>0</v>
      </c>
      <c r="Q1651" s="20">
        <f>SUMIFS(AllWeights5[Weighting % (BT &amp; CZ per Era)],AllWeights5[Column1],Table6[[#This Row],[Combined Name]],AllWeights5[bldgvint],Q$3)</f>
        <v>0</v>
      </c>
      <c r="R1651" s="20">
        <f>SUMIFS(AllWeights5[Weighting % (BT &amp; CZ per Era)],AllWeights5[Column1],Table6[[#This Row],[Combined Name]],AllWeights5[bldgvint],R$3)</f>
        <v>0</v>
      </c>
      <c r="S1651" s="20">
        <f>SUMIFS(AllWeights5[Weighting % (BT &amp; CZ per Era)],AllWeights5[Column1],Table6[[#This Row],[Combined Name]],AllWeights5[bldgvint],S$3)</f>
        <v>0</v>
      </c>
      <c r="T1651" s="20">
        <f>SUMIFS(AllWeights5[Weighting % (BT &amp; CZ per Era)],AllWeights5[Column1],Table6[[#This Row],[Combined Name]],AllWeights5[bldgvint],T$3)</f>
        <v>0</v>
      </c>
      <c r="U1651" s="20">
        <f>SUM(Table6[[#This Row],[1975]:[MH85]])</f>
        <v>1</v>
      </c>
    </row>
    <row r="1652" spans="1:21" hidden="1" x14ac:dyDescent="0.3">
      <c r="A1652" s="23" t="s">
        <v>519</v>
      </c>
      <c r="B1652" s="23" t="s">
        <v>29</v>
      </c>
      <c r="C1652" s="23" t="s">
        <v>26</v>
      </c>
      <c r="D1652" s="23" t="s">
        <v>16</v>
      </c>
      <c r="E1652" s="23" t="s">
        <v>2233</v>
      </c>
      <c r="F1652" s="20">
        <f>SUMIFS(AllWeights5[Weighting % (BT &amp; CZ per Era)],AllWeights5[Column1],Table6[[#This Row],[Combined Name]],AllWeights5[bldgvint],F$3)</f>
        <v>0.52417164439682173</v>
      </c>
      <c r="G1652" s="20">
        <f>SUMIFS(AllWeights5[Weighting % (BT &amp; CZ per Era)],AllWeights5[Column1],Table6[[#This Row],[Combined Name]],AllWeights5[bldgvint],G$3)</f>
        <v>0.27932329524403537</v>
      </c>
      <c r="H1652" s="20">
        <f>SUMIFS(AllWeights5[Weighting % (BT &amp; CZ per Era)],AllWeights5[Column1],Table6[[#This Row],[Combined Name]],AllWeights5[bldgvint],H$3)</f>
        <v>0.19650506035914289</v>
      </c>
      <c r="I1652" s="20">
        <f>SUMIFS(AllWeights5[Weighting % (BT &amp; CZ per Era)],AllWeights5[Column1],Table6[[#This Row],[Combined Name]],AllWeights5[bldgvint],I$3)</f>
        <v>0</v>
      </c>
      <c r="J1652" s="20">
        <f>SUMIFS(AllWeights5[Weighting % (BT &amp; CZ per Era)],AllWeights5[Column1],Table6[[#This Row],[Combined Name]],AllWeights5[bldgvint],J$3)</f>
        <v>0</v>
      </c>
      <c r="K1652" s="20">
        <f>SUMIFS(AllWeights5[Weighting % (BT &amp; CZ per Era)],AllWeights5[Column1],Table6[[#This Row],[Combined Name]],AllWeights5[bldgvint],K$3)</f>
        <v>0</v>
      </c>
      <c r="L1652" s="20">
        <f>SUMIFS(AllWeights5[Weighting % (BT &amp; CZ per Era)],AllWeights5[Column1],Table6[[#This Row],[Combined Name]],AllWeights5[bldgvint],L$3)</f>
        <v>0</v>
      </c>
      <c r="M1652" s="20">
        <f>SUMIFS(AllWeights5[Weighting % (BT &amp; CZ per Era)],AllWeights5[Column1],Table6[[#This Row],[Combined Name]],AllWeights5[bldgvint],M$3)</f>
        <v>0</v>
      </c>
      <c r="N1652" s="20">
        <f>SUMIFS(AllWeights5[Weighting % (BT &amp; CZ per Era)],AllWeights5[Column1],Table6[[#This Row],[Combined Name]],AllWeights5[bldgvint],N$3)</f>
        <v>0</v>
      </c>
      <c r="O1652" s="20">
        <f>SUMIFS(AllWeights5[Weighting % (BT &amp; CZ per Era)],AllWeights5[Column1],Table6[[#This Row],[Combined Name]],AllWeights5[bldgvint],O$3)</f>
        <v>0</v>
      </c>
      <c r="P1652" s="20">
        <f>SUMIFS(AllWeights5[Weighting % (BT &amp; CZ per Era)],AllWeights5[Column1],Table6[[#This Row],[Combined Name]],AllWeights5[bldgvint],P$3)</f>
        <v>0</v>
      </c>
      <c r="Q1652" s="20">
        <f>SUMIFS(AllWeights5[Weighting % (BT &amp; CZ per Era)],AllWeights5[Column1],Table6[[#This Row],[Combined Name]],AllWeights5[bldgvint],Q$3)</f>
        <v>0</v>
      </c>
      <c r="R1652" s="20">
        <f>SUMIFS(AllWeights5[Weighting % (BT &amp; CZ per Era)],AllWeights5[Column1],Table6[[#This Row],[Combined Name]],AllWeights5[bldgvint],R$3)</f>
        <v>0</v>
      </c>
      <c r="S1652" s="20">
        <f>SUMIFS(AllWeights5[Weighting % (BT &amp; CZ per Era)],AllWeights5[Column1],Table6[[#This Row],[Combined Name]],AllWeights5[bldgvint],S$3)</f>
        <v>0</v>
      </c>
      <c r="T1652" s="20">
        <f>SUMIFS(AllWeights5[Weighting % (BT &amp; CZ per Era)],AllWeights5[Column1],Table6[[#This Row],[Combined Name]],AllWeights5[bldgvint],T$3)</f>
        <v>0</v>
      </c>
      <c r="U1652" s="20">
        <f>SUM(Table6[[#This Row],[1975]:[MH85]])</f>
        <v>1</v>
      </c>
    </row>
    <row r="1653" spans="1:21" hidden="1" x14ac:dyDescent="0.3">
      <c r="A1653" s="23" t="s">
        <v>519</v>
      </c>
      <c r="B1653" s="23" t="s">
        <v>29</v>
      </c>
      <c r="C1653" s="23" t="s">
        <v>26</v>
      </c>
      <c r="D1653" s="23" t="s">
        <v>11</v>
      </c>
      <c r="E1653" s="23" t="s">
        <v>2234</v>
      </c>
      <c r="F1653" s="20">
        <f>SUMIFS(AllWeights5[Weighting % (BT &amp; CZ per Era)],AllWeights5[Column1],Table6[[#This Row],[Combined Name]],AllWeights5[bldgvint],F$3)</f>
        <v>0</v>
      </c>
      <c r="G1653" s="20">
        <f>SUMIFS(AllWeights5[Weighting % (BT &amp; CZ per Era)],AllWeights5[Column1],Table6[[#This Row],[Combined Name]],AllWeights5[bldgvint],G$3)</f>
        <v>0</v>
      </c>
      <c r="H1653" s="20">
        <f>SUMIFS(AllWeights5[Weighting % (BT &amp; CZ per Era)],AllWeights5[Column1],Table6[[#This Row],[Combined Name]],AllWeights5[bldgvint],H$3)</f>
        <v>0</v>
      </c>
      <c r="I1653" s="20">
        <f>SUMIFS(AllWeights5[Weighting % (BT &amp; CZ per Era)],AllWeights5[Column1],Table6[[#This Row],[Combined Name]],AllWeights5[bldgvint],I$3)</f>
        <v>0.54424668317877234</v>
      </c>
      <c r="J1653" s="20">
        <f>SUMIFS(AllWeights5[Weighting % (BT &amp; CZ per Era)],AllWeights5[Column1],Table6[[#This Row],[Combined Name]],AllWeights5[bldgvint],J$3)</f>
        <v>0.22368143156116199</v>
      </c>
      <c r="K1653" s="20">
        <f>SUMIFS(AllWeights5[Weighting % (BT &amp; CZ per Era)],AllWeights5[Column1],Table6[[#This Row],[Combined Name]],AllWeights5[bldgvint],K$3)</f>
        <v>0.10727108653495382</v>
      </c>
      <c r="L1653" s="20">
        <f>SUMIFS(AllWeights5[Weighting % (BT &amp; CZ per Era)],AllWeights5[Column1],Table6[[#This Row],[Combined Name]],AllWeights5[bldgvint],L$3)</f>
        <v>0.12480079872511185</v>
      </c>
      <c r="M1653" s="20">
        <f>SUMIFS(AllWeights5[Weighting % (BT &amp; CZ per Era)],AllWeights5[Column1],Table6[[#This Row],[Combined Name]],AllWeights5[bldgvint],M$3)</f>
        <v>0</v>
      </c>
      <c r="N1653" s="20">
        <f>SUMIFS(AllWeights5[Weighting % (BT &amp; CZ per Era)],AllWeights5[Column1],Table6[[#This Row],[Combined Name]],AllWeights5[bldgvint],N$3)</f>
        <v>0</v>
      </c>
      <c r="O1653" s="20">
        <f>SUMIFS(AllWeights5[Weighting % (BT &amp; CZ per Era)],AllWeights5[Column1],Table6[[#This Row],[Combined Name]],AllWeights5[bldgvint],O$3)</f>
        <v>0</v>
      </c>
      <c r="P1653" s="20">
        <f>SUMIFS(AllWeights5[Weighting % (BT &amp; CZ per Era)],AllWeights5[Column1],Table6[[#This Row],[Combined Name]],AllWeights5[bldgvint],P$3)</f>
        <v>0</v>
      </c>
      <c r="Q1653" s="20">
        <f>SUMIFS(AllWeights5[Weighting % (BT &amp; CZ per Era)],AllWeights5[Column1],Table6[[#This Row],[Combined Name]],AllWeights5[bldgvint],Q$3)</f>
        <v>0</v>
      </c>
      <c r="R1653" s="20">
        <f>SUMIFS(AllWeights5[Weighting % (BT &amp; CZ per Era)],AllWeights5[Column1],Table6[[#This Row],[Combined Name]],AllWeights5[bldgvint],R$3)</f>
        <v>0</v>
      </c>
      <c r="S1653" s="20">
        <f>SUMIFS(AllWeights5[Weighting % (BT &amp; CZ per Era)],AllWeights5[Column1],Table6[[#This Row],[Combined Name]],AllWeights5[bldgvint],S$3)</f>
        <v>0</v>
      </c>
      <c r="T1653" s="20">
        <f>SUMIFS(AllWeights5[Weighting % (BT &amp; CZ per Era)],AllWeights5[Column1],Table6[[#This Row],[Combined Name]],AllWeights5[bldgvint],T$3)</f>
        <v>0</v>
      </c>
      <c r="U1653" s="20">
        <f>SUM(Table6[[#This Row],[1975]:[MH85]])</f>
        <v>1</v>
      </c>
    </row>
    <row r="1654" spans="1:21" hidden="1" x14ac:dyDescent="0.3">
      <c r="A1654" s="23" t="s">
        <v>519</v>
      </c>
      <c r="B1654" s="23" t="s">
        <v>29</v>
      </c>
      <c r="C1654" s="23" t="s">
        <v>26</v>
      </c>
      <c r="D1654" s="23" t="s">
        <v>14</v>
      </c>
      <c r="E1654" s="23" t="s">
        <v>2235</v>
      </c>
      <c r="F1654" s="20">
        <f>SUMIFS(AllWeights5[Weighting % (BT &amp; CZ per Era)],AllWeights5[Column1],Table6[[#This Row],[Combined Name]],AllWeights5[bldgvint],F$3)</f>
        <v>0</v>
      </c>
      <c r="G1654" s="20">
        <f>SUMIFS(AllWeights5[Weighting % (BT &amp; CZ per Era)],AllWeights5[Column1],Table6[[#This Row],[Combined Name]],AllWeights5[bldgvint],G$3)</f>
        <v>0</v>
      </c>
      <c r="H1654" s="20">
        <f>SUMIFS(AllWeights5[Weighting % (BT &amp; CZ per Era)],AllWeights5[Column1],Table6[[#This Row],[Combined Name]],AllWeights5[bldgvint],H$3)</f>
        <v>0</v>
      </c>
      <c r="I1654" s="20">
        <f>SUMIFS(AllWeights5[Weighting % (BT &amp; CZ per Era)],AllWeights5[Column1],Table6[[#This Row],[Combined Name]],AllWeights5[bldgvint],I$3)</f>
        <v>0</v>
      </c>
      <c r="J1654" s="20">
        <f>SUMIFS(AllWeights5[Weighting % (BT &amp; CZ per Era)],AllWeights5[Column1],Table6[[#This Row],[Combined Name]],AllWeights5[bldgvint],J$3)</f>
        <v>0</v>
      </c>
      <c r="K1654" s="20">
        <f>SUMIFS(AllWeights5[Weighting % (BT &amp; CZ per Era)],AllWeights5[Column1],Table6[[#This Row],[Combined Name]],AllWeights5[bldgvint],K$3)</f>
        <v>0</v>
      </c>
      <c r="L1654" s="20">
        <f>SUMIFS(AllWeights5[Weighting % (BT &amp; CZ per Era)],AllWeights5[Column1],Table6[[#This Row],[Combined Name]],AllWeights5[bldgvint],L$3)</f>
        <v>0</v>
      </c>
      <c r="M1654" s="20">
        <f>SUMIFS(AllWeights5[Weighting % (BT &amp; CZ per Era)],AllWeights5[Column1],Table6[[#This Row],[Combined Name]],AllWeights5[bldgvint],M$3)</f>
        <v>1.0000000000000002</v>
      </c>
      <c r="N1654" s="20">
        <f>SUMIFS(AllWeights5[Weighting % (BT &amp; CZ per Era)],AllWeights5[Column1],Table6[[#This Row],[Combined Name]],AllWeights5[bldgvint],N$3)</f>
        <v>0</v>
      </c>
      <c r="O1654" s="20">
        <f>SUMIFS(AllWeights5[Weighting % (BT &amp; CZ per Era)],AllWeights5[Column1],Table6[[#This Row],[Combined Name]],AllWeights5[bldgvint],O$3)</f>
        <v>0</v>
      </c>
      <c r="P1654" s="20">
        <f>SUMIFS(AllWeights5[Weighting % (BT &amp; CZ per Era)],AllWeights5[Column1],Table6[[#This Row],[Combined Name]],AllWeights5[bldgvint],P$3)</f>
        <v>0</v>
      </c>
      <c r="Q1654" s="20">
        <f>SUMIFS(AllWeights5[Weighting % (BT &amp; CZ per Era)],AllWeights5[Column1],Table6[[#This Row],[Combined Name]],AllWeights5[bldgvint],Q$3)</f>
        <v>0</v>
      </c>
      <c r="R1654" s="20">
        <f>SUMIFS(AllWeights5[Weighting % (BT &amp; CZ per Era)],AllWeights5[Column1],Table6[[#This Row],[Combined Name]],AllWeights5[bldgvint],R$3)</f>
        <v>0</v>
      </c>
      <c r="S1654" s="20">
        <f>SUMIFS(AllWeights5[Weighting % (BT &amp; CZ per Era)],AllWeights5[Column1],Table6[[#This Row],[Combined Name]],AllWeights5[bldgvint],S$3)</f>
        <v>0</v>
      </c>
      <c r="T1654" s="20">
        <f>SUMIFS(AllWeights5[Weighting % (BT &amp; CZ per Era)],AllWeights5[Column1],Table6[[#This Row],[Combined Name]],AllWeights5[bldgvint],T$3)</f>
        <v>0</v>
      </c>
      <c r="U1654" s="20">
        <f>SUM(Table6[[#This Row],[1975]:[MH85]])</f>
        <v>1.0000000000000002</v>
      </c>
    </row>
    <row r="1655" spans="1:21" hidden="1" x14ac:dyDescent="0.3">
      <c r="A1655" s="23" t="s">
        <v>519</v>
      </c>
      <c r="B1655" s="23" t="s">
        <v>29</v>
      </c>
      <c r="C1655" s="23" t="s">
        <v>26</v>
      </c>
      <c r="D1655" s="23" t="s">
        <v>19</v>
      </c>
      <c r="E1655" s="23" t="s">
        <v>2236</v>
      </c>
      <c r="F1655" s="20">
        <f>SUMIFS(AllWeights5[Weighting % (BT &amp; CZ per Era)],AllWeights5[Column1],Table6[[#This Row],[Combined Name]],AllWeights5[bldgvint],F$3)</f>
        <v>0</v>
      </c>
      <c r="G1655" s="20">
        <f>SUMIFS(AllWeights5[Weighting % (BT &amp; CZ per Era)],AllWeights5[Column1],Table6[[#This Row],[Combined Name]],AllWeights5[bldgvint],G$3)</f>
        <v>0</v>
      </c>
      <c r="H1655" s="20">
        <f>SUMIFS(AllWeights5[Weighting % (BT &amp; CZ per Era)],AllWeights5[Column1],Table6[[#This Row],[Combined Name]],AllWeights5[bldgvint],H$3)</f>
        <v>0</v>
      </c>
      <c r="I1655" s="20">
        <f>SUMIFS(AllWeights5[Weighting % (BT &amp; CZ per Era)],AllWeights5[Column1],Table6[[#This Row],[Combined Name]],AllWeights5[bldgvint],I$3)</f>
        <v>0</v>
      </c>
      <c r="J1655" s="20">
        <f>SUMIFS(AllWeights5[Weighting % (BT &amp; CZ per Era)],AllWeights5[Column1],Table6[[#This Row],[Combined Name]],AllWeights5[bldgvint],J$3)</f>
        <v>0</v>
      </c>
      <c r="K1655" s="20">
        <f>SUMIFS(AllWeights5[Weighting % (BT &amp; CZ per Era)],AllWeights5[Column1],Table6[[#This Row],[Combined Name]],AllWeights5[bldgvint],K$3)</f>
        <v>0</v>
      </c>
      <c r="L1655" s="20">
        <f>SUMIFS(AllWeights5[Weighting % (BT &amp; CZ per Era)],AllWeights5[Column1],Table6[[#This Row],[Combined Name]],AllWeights5[bldgvint],L$3)</f>
        <v>0</v>
      </c>
      <c r="M1655" s="20">
        <f>SUMIFS(AllWeights5[Weighting % (BT &amp; CZ per Era)],AllWeights5[Column1],Table6[[#This Row],[Combined Name]],AllWeights5[bldgvint],M$3)</f>
        <v>0</v>
      </c>
      <c r="N1655" s="20">
        <f>SUMIFS(AllWeights5[Weighting % (BT &amp; CZ per Era)],AllWeights5[Column1],Table6[[#This Row],[Combined Name]],AllWeights5[bldgvint],N$3)</f>
        <v>0</v>
      </c>
      <c r="O1655" s="20">
        <f>SUMIFS(AllWeights5[Weighting % (BT &amp; CZ per Era)],AllWeights5[Column1],Table6[[#This Row],[Combined Name]],AllWeights5[bldgvint],O$3)</f>
        <v>0.99999999999999989</v>
      </c>
      <c r="P1655" s="20">
        <f>SUMIFS(AllWeights5[Weighting % (BT &amp; CZ per Era)],AllWeights5[Column1],Table6[[#This Row],[Combined Name]],AllWeights5[bldgvint],P$3)</f>
        <v>0</v>
      </c>
      <c r="Q1655" s="20">
        <f>SUMIFS(AllWeights5[Weighting % (BT &amp; CZ per Era)],AllWeights5[Column1],Table6[[#This Row],[Combined Name]],AllWeights5[bldgvint],Q$3)</f>
        <v>0</v>
      </c>
      <c r="R1655" s="20">
        <f>SUMIFS(AllWeights5[Weighting % (BT &amp; CZ per Era)],AllWeights5[Column1],Table6[[#This Row],[Combined Name]],AllWeights5[bldgvint],R$3)</f>
        <v>0</v>
      </c>
      <c r="S1655" s="20">
        <f>SUMIFS(AllWeights5[Weighting % (BT &amp; CZ per Era)],AllWeights5[Column1],Table6[[#This Row],[Combined Name]],AllWeights5[bldgvint],S$3)</f>
        <v>0</v>
      </c>
      <c r="T1655" s="20">
        <f>SUMIFS(AllWeights5[Weighting % (BT &amp; CZ per Era)],AllWeights5[Column1],Table6[[#This Row],[Combined Name]],AllWeights5[bldgvint],T$3)</f>
        <v>0</v>
      </c>
      <c r="U1655" s="20">
        <f>SUM(Table6[[#This Row],[1975]:[MH85]])</f>
        <v>0.99999999999999989</v>
      </c>
    </row>
    <row r="1656" spans="1:21" hidden="1" x14ac:dyDescent="0.3">
      <c r="A1656" s="23" t="s">
        <v>519</v>
      </c>
      <c r="B1656" s="23" t="s">
        <v>29</v>
      </c>
      <c r="C1656" s="23" t="s">
        <v>35</v>
      </c>
      <c r="D1656" s="23" t="s">
        <v>16</v>
      </c>
      <c r="E1656" s="23" t="s">
        <v>2305</v>
      </c>
      <c r="F1656" s="20">
        <f>SUMIFS(AllWeights5[Weighting % (BT &amp; CZ per Era)],AllWeights5[Column1],Table6[[#This Row],[Combined Name]],AllWeights5[bldgvint],F$3)</f>
        <v>0.26420988469548434</v>
      </c>
      <c r="G1656" s="20">
        <f>SUMIFS(AllWeights5[Weighting % (BT &amp; CZ per Era)],AllWeights5[Column1],Table6[[#This Row],[Combined Name]],AllWeights5[bldgvint],G$3)</f>
        <v>0.61259787096633744</v>
      </c>
      <c r="H1656" s="20">
        <f>SUMIFS(AllWeights5[Weighting % (BT &amp; CZ per Era)],AllWeights5[Column1],Table6[[#This Row],[Combined Name]],AllWeights5[bldgvint],H$3)</f>
        <v>0.1231922443381782</v>
      </c>
      <c r="I1656" s="20">
        <f>SUMIFS(AllWeights5[Weighting % (BT &amp; CZ per Era)],AllWeights5[Column1],Table6[[#This Row],[Combined Name]],AllWeights5[bldgvint],I$3)</f>
        <v>0</v>
      </c>
      <c r="J1656" s="20">
        <f>SUMIFS(AllWeights5[Weighting % (BT &amp; CZ per Era)],AllWeights5[Column1],Table6[[#This Row],[Combined Name]],AllWeights5[bldgvint],J$3)</f>
        <v>0</v>
      </c>
      <c r="K1656" s="20">
        <f>SUMIFS(AllWeights5[Weighting % (BT &amp; CZ per Era)],AllWeights5[Column1],Table6[[#This Row],[Combined Name]],AllWeights5[bldgvint],K$3)</f>
        <v>0</v>
      </c>
      <c r="L1656" s="20">
        <f>SUMIFS(AllWeights5[Weighting % (BT &amp; CZ per Era)],AllWeights5[Column1],Table6[[#This Row],[Combined Name]],AllWeights5[bldgvint],L$3)</f>
        <v>0</v>
      </c>
      <c r="M1656" s="20">
        <f>SUMIFS(AllWeights5[Weighting % (BT &amp; CZ per Era)],AllWeights5[Column1],Table6[[#This Row],[Combined Name]],AllWeights5[bldgvint],M$3)</f>
        <v>0</v>
      </c>
      <c r="N1656" s="20">
        <f>SUMIFS(AllWeights5[Weighting % (BT &amp; CZ per Era)],AllWeights5[Column1],Table6[[#This Row],[Combined Name]],AllWeights5[bldgvint],N$3)</f>
        <v>0</v>
      </c>
      <c r="O1656" s="20">
        <f>SUMIFS(AllWeights5[Weighting % (BT &amp; CZ per Era)],AllWeights5[Column1],Table6[[#This Row],[Combined Name]],AllWeights5[bldgvint],O$3)</f>
        <v>0</v>
      </c>
      <c r="P1656" s="20">
        <f>SUMIFS(AllWeights5[Weighting % (BT &amp; CZ per Era)],AllWeights5[Column1],Table6[[#This Row],[Combined Name]],AllWeights5[bldgvint],P$3)</f>
        <v>0</v>
      </c>
      <c r="Q1656" s="20">
        <f>SUMIFS(AllWeights5[Weighting % (BT &amp; CZ per Era)],AllWeights5[Column1],Table6[[#This Row],[Combined Name]],AllWeights5[bldgvint],Q$3)</f>
        <v>0</v>
      </c>
      <c r="R1656" s="20">
        <f>SUMIFS(AllWeights5[Weighting % (BT &amp; CZ per Era)],AllWeights5[Column1],Table6[[#This Row],[Combined Name]],AllWeights5[bldgvint],R$3)</f>
        <v>0</v>
      </c>
      <c r="S1656" s="20">
        <f>SUMIFS(AllWeights5[Weighting % (BT &amp; CZ per Era)],AllWeights5[Column1],Table6[[#This Row],[Combined Name]],AllWeights5[bldgvint],S$3)</f>
        <v>0</v>
      </c>
      <c r="T1656" s="20">
        <f>SUMIFS(AllWeights5[Weighting % (BT &amp; CZ per Era)],AllWeights5[Column1],Table6[[#This Row],[Combined Name]],AllWeights5[bldgvint],T$3)</f>
        <v>0</v>
      </c>
      <c r="U1656" s="20">
        <f>SUM(Table6[[#This Row],[1975]:[MH85]])</f>
        <v>1</v>
      </c>
    </row>
    <row r="1657" spans="1:21" hidden="1" x14ac:dyDescent="0.3">
      <c r="A1657" s="23" t="s">
        <v>519</v>
      </c>
      <c r="B1657" s="23" t="s">
        <v>29</v>
      </c>
      <c r="C1657" s="23" t="s">
        <v>35</v>
      </c>
      <c r="D1657" s="23" t="s">
        <v>11</v>
      </c>
      <c r="E1657" s="23" t="s">
        <v>2306</v>
      </c>
      <c r="F1657" s="20">
        <f>SUMIFS(AllWeights5[Weighting % (BT &amp; CZ per Era)],AllWeights5[Column1],Table6[[#This Row],[Combined Name]],AllWeights5[bldgvint],F$3)</f>
        <v>0</v>
      </c>
      <c r="G1657" s="20">
        <f>SUMIFS(AllWeights5[Weighting % (BT &amp; CZ per Era)],AllWeights5[Column1],Table6[[#This Row],[Combined Name]],AllWeights5[bldgvint],G$3)</f>
        <v>0</v>
      </c>
      <c r="H1657" s="20">
        <f>SUMIFS(AllWeights5[Weighting % (BT &amp; CZ per Era)],AllWeights5[Column1],Table6[[#This Row],[Combined Name]],AllWeights5[bldgvint],H$3)</f>
        <v>0</v>
      </c>
      <c r="I1657" s="20">
        <f>SUMIFS(AllWeights5[Weighting % (BT &amp; CZ per Era)],AllWeights5[Column1],Table6[[#This Row],[Combined Name]],AllWeights5[bldgvint],I$3)</f>
        <v>0.54425173439048569</v>
      </c>
      <c r="J1657" s="20">
        <f>SUMIFS(AllWeights5[Weighting % (BT &amp; CZ per Era)],AllWeights5[Column1],Table6[[#This Row],[Combined Name]],AllWeights5[bldgvint],J$3)</f>
        <v>0.22373637264618434</v>
      </c>
      <c r="K1657" s="20">
        <f>SUMIFS(AllWeights5[Weighting % (BT &amp; CZ per Era)],AllWeights5[Column1],Table6[[#This Row],[Combined Name]],AllWeights5[bldgvint],K$3)</f>
        <v>0.10723488602576808</v>
      </c>
      <c r="L1657" s="20">
        <f>SUMIFS(AllWeights5[Weighting % (BT &amp; CZ per Era)],AllWeights5[Column1],Table6[[#This Row],[Combined Name]],AllWeights5[bldgvint],L$3)</f>
        <v>0.12477700693756194</v>
      </c>
      <c r="M1657" s="20">
        <f>SUMIFS(AllWeights5[Weighting % (BT &amp; CZ per Era)],AllWeights5[Column1],Table6[[#This Row],[Combined Name]],AllWeights5[bldgvint],M$3)</f>
        <v>0</v>
      </c>
      <c r="N1657" s="20">
        <f>SUMIFS(AllWeights5[Weighting % (BT &amp; CZ per Era)],AllWeights5[Column1],Table6[[#This Row],[Combined Name]],AllWeights5[bldgvint],N$3)</f>
        <v>0</v>
      </c>
      <c r="O1657" s="20">
        <f>SUMIFS(AllWeights5[Weighting % (BT &amp; CZ per Era)],AllWeights5[Column1],Table6[[#This Row],[Combined Name]],AllWeights5[bldgvint],O$3)</f>
        <v>0</v>
      </c>
      <c r="P1657" s="20">
        <f>SUMIFS(AllWeights5[Weighting % (BT &amp; CZ per Era)],AllWeights5[Column1],Table6[[#This Row],[Combined Name]],AllWeights5[bldgvint],P$3)</f>
        <v>0</v>
      </c>
      <c r="Q1657" s="20">
        <f>SUMIFS(AllWeights5[Weighting % (BT &amp; CZ per Era)],AllWeights5[Column1],Table6[[#This Row],[Combined Name]],AllWeights5[bldgvint],Q$3)</f>
        <v>0</v>
      </c>
      <c r="R1657" s="20">
        <f>SUMIFS(AllWeights5[Weighting % (BT &amp; CZ per Era)],AllWeights5[Column1],Table6[[#This Row],[Combined Name]],AllWeights5[bldgvint],R$3)</f>
        <v>0</v>
      </c>
      <c r="S1657" s="20">
        <f>SUMIFS(AllWeights5[Weighting % (BT &amp; CZ per Era)],AllWeights5[Column1],Table6[[#This Row],[Combined Name]],AllWeights5[bldgvint],S$3)</f>
        <v>0</v>
      </c>
      <c r="T1657" s="20">
        <f>SUMIFS(AllWeights5[Weighting % (BT &amp; CZ per Era)],AllWeights5[Column1],Table6[[#This Row],[Combined Name]],AllWeights5[bldgvint],T$3)</f>
        <v>0</v>
      </c>
      <c r="U1657" s="20">
        <f>SUM(Table6[[#This Row],[1975]:[MH85]])</f>
        <v>1.0000000000000002</v>
      </c>
    </row>
    <row r="1658" spans="1:21" hidden="1" x14ac:dyDescent="0.3">
      <c r="A1658" s="23" t="s">
        <v>519</v>
      </c>
      <c r="B1658" s="23" t="s">
        <v>29</v>
      </c>
      <c r="C1658" s="23" t="s">
        <v>35</v>
      </c>
      <c r="D1658" s="23" t="s">
        <v>14</v>
      </c>
      <c r="E1658" s="23" t="s">
        <v>2307</v>
      </c>
      <c r="F1658" s="20">
        <f>SUMIFS(AllWeights5[Weighting % (BT &amp; CZ per Era)],AllWeights5[Column1],Table6[[#This Row],[Combined Name]],AllWeights5[bldgvint],F$3)</f>
        <v>0</v>
      </c>
      <c r="G1658" s="20">
        <f>SUMIFS(AllWeights5[Weighting % (BT &amp; CZ per Era)],AllWeights5[Column1],Table6[[#This Row],[Combined Name]],AllWeights5[bldgvint],G$3)</f>
        <v>0</v>
      </c>
      <c r="H1658" s="20">
        <f>SUMIFS(AllWeights5[Weighting % (BT &amp; CZ per Era)],AllWeights5[Column1],Table6[[#This Row],[Combined Name]],AllWeights5[bldgvint],H$3)</f>
        <v>0</v>
      </c>
      <c r="I1658" s="20">
        <f>SUMIFS(AllWeights5[Weighting % (BT &amp; CZ per Era)],AllWeights5[Column1],Table6[[#This Row],[Combined Name]],AllWeights5[bldgvint],I$3)</f>
        <v>0</v>
      </c>
      <c r="J1658" s="20">
        <f>SUMIFS(AllWeights5[Weighting % (BT &amp; CZ per Era)],AllWeights5[Column1],Table6[[#This Row],[Combined Name]],AllWeights5[bldgvint],J$3)</f>
        <v>0</v>
      </c>
      <c r="K1658" s="20">
        <f>SUMIFS(AllWeights5[Weighting % (BT &amp; CZ per Era)],AllWeights5[Column1],Table6[[#This Row],[Combined Name]],AllWeights5[bldgvint],K$3)</f>
        <v>0</v>
      </c>
      <c r="L1658" s="20">
        <f>SUMIFS(AllWeights5[Weighting % (BT &amp; CZ per Era)],AllWeights5[Column1],Table6[[#This Row],[Combined Name]],AllWeights5[bldgvint],L$3)</f>
        <v>0</v>
      </c>
      <c r="M1658" s="20">
        <f>SUMIFS(AllWeights5[Weighting % (BT &amp; CZ per Era)],AllWeights5[Column1],Table6[[#This Row],[Combined Name]],AllWeights5[bldgvint],M$3)</f>
        <v>0.99999999999999989</v>
      </c>
      <c r="N1658" s="20">
        <f>SUMIFS(AllWeights5[Weighting % (BT &amp; CZ per Era)],AllWeights5[Column1],Table6[[#This Row],[Combined Name]],AllWeights5[bldgvint],N$3)</f>
        <v>0</v>
      </c>
      <c r="O1658" s="20">
        <f>SUMIFS(AllWeights5[Weighting % (BT &amp; CZ per Era)],AllWeights5[Column1],Table6[[#This Row],[Combined Name]],AllWeights5[bldgvint],O$3)</f>
        <v>0</v>
      </c>
      <c r="P1658" s="20">
        <f>SUMIFS(AllWeights5[Weighting % (BT &amp; CZ per Era)],AllWeights5[Column1],Table6[[#This Row],[Combined Name]],AllWeights5[bldgvint],P$3)</f>
        <v>0</v>
      </c>
      <c r="Q1658" s="20">
        <f>SUMIFS(AllWeights5[Weighting % (BT &amp; CZ per Era)],AllWeights5[Column1],Table6[[#This Row],[Combined Name]],AllWeights5[bldgvint],Q$3)</f>
        <v>0</v>
      </c>
      <c r="R1658" s="20">
        <f>SUMIFS(AllWeights5[Weighting % (BT &amp; CZ per Era)],AllWeights5[Column1],Table6[[#This Row],[Combined Name]],AllWeights5[bldgvint],R$3)</f>
        <v>0</v>
      </c>
      <c r="S1658" s="20">
        <f>SUMIFS(AllWeights5[Weighting % (BT &amp; CZ per Era)],AllWeights5[Column1],Table6[[#This Row],[Combined Name]],AllWeights5[bldgvint],S$3)</f>
        <v>0</v>
      </c>
      <c r="T1658" s="20">
        <f>SUMIFS(AllWeights5[Weighting % (BT &amp; CZ per Era)],AllWeights5[Column1],Table6[[#This Row],[Combined Name]],AllWeights5[bldgvint],T$3)</f>
        <v>0</v>
      </c>
      <c r="U1658" s="20">
        <f>SUM(Table6[[#This Row],[1975]:[MH85]])</f>
        <v>0.99999999999999989</v>
      </c>
    </row>
    <row r="1659" spans="1:21" hidden="1" x14ac:dyDescent="0.3">
      <c r="A1659" s="23" t="s">
        <v>519</v>
      </c>
      <c r="B1659" s="23" t="s">
        <v>29</v>
      </c>
      <c r="C1659" s="23" t="s">
        <v>35</v>
      </c>
      <c r="D1659" s="23" t="s">
        <v>19</v>
      </c>
      <c r="E1659" s="23" t="s">
        <v>2308</v>
      </c>
      <c r="F1659" s="20">
        <f>SUMIFS(AllWeights5[Weighting % (BT &amp; CZ per Era)],AllWeights5[Column1],Table6[[#This Row],[Combined Name]],AllWeights5[bldgvint],F$3)</f>
        <v>0</v>
      </c>
      <c r="G1659" s="20">
        <f>SUMIFS(AllWeights5[Weighting % (BT &amp; CZ per Era)],AllWeights5[Column1],Table6[[#This Row],[Combined Name]],AllWeights5[bldgvint],G$3)</f>
        <v>0</v>
      </c>
      <c r="H1659" s="20">
        <f>SUMIFS(AllWeights5[Weighting % (BT &amp; CZ per Era)],AllWeights5[Column1],Table6[[#This Row],[Combined Name]],AllWeights5[bldgvint],H$3)</f>
        <v>0</v>
      </c>
      <c r="I1659" s="20">
        <f>SUMIFS(AllWeights5[Weighting % (BT &amp; CZ per Era)],AllWeights5[Column1],Table6[[#This Row],[Combined Name]],AllWeights5[bldgvint],I$3)</f>
        <v>0</v>
      </c>
      <c r="J1659" s="20">
        <f>SUMIFS(AllWeights5[Weighting % (BT &amp; CZ per Era)],AllWeights5[Column1],Table6[[#This Row],[Combined Name]],AllWeights5[bldgvint],J$3)</f>
        <v>0</v>
      </c>
      <c r="K1659" s="20">
        <f>SUMIFS(AllWeights5[Weighting % (BT &amp; CZ per Era)],AllWeights5[Column1],Table6[[#This Row],[Combined Name]],AllWeights5[bldgvint],K$3)</f>
        <v>0</v>
      </c>
      <c r="L1659" s="20">
        <f>SUMIFS(AllWeights5[Weighting % (BT &amp; CZ per Era)],AllWeights5[Column1],Table6[[#This Row],[Combined Name]],AllWeights5[bldgvint],L$3)</f>
        <v>0</v>
      </c>
      <c r="M1659" s="20">
        <f>SUMIFS(AllWeights5[Weighting % (BT &amp; CZ per Era)],AllWeights5[Column1],Table6[[#This Row],[Combined Name]],AllWeights5[bldgvint],M$3)</f>
        <v>0</v>
      </c>
      <c r="N1659" s="20">
        <f>SUMIFS(AllWeights5[Weighting % (BT &amp; CZ per Era)],AllWeights5[Column1],Table6[[#This Row],[Combined Name]],AllWeights5[bldgvint],N$3)</f>
        <v>0</v>
      </c>
      <c r="O1659" s="20">
        <f>SUMIFS(AllWeights5[Weighting % (BT &amp; CZ per Era)],AllWeights5[Column1],Table6[[#This Row],[Combined Name]],AllWeights5[bldgvint],O$3)</f>
        <v>1.0000000000000002</v>
      </c>
      <c r="P1659" s="20">
        <f>SUMIFS(AllWeights5[Weighting % (BT &amp; CZ per Era)],AllWeights5[Column1],Table6[[#This Row],[Combined Name]],AllWeights5[bldgvint],P$3)</f>
        <v>0</v>
      </c>
      <c r="Q1659" s="20">
        <f>SUMIFS(AllWeights5[Weighting % (BT &amp; CZ per Era)],AllWeights5[Column1],Table6[[#This Row],[Combined Name]],AllWeights5[bldgvint],Q$3)</f>
        <v>0</v>
      </c>
      <c r="R1659" s="20">
        <f>SUMIFS(AllWeights5[Weighting % (BT &amp; CZ per Era)],AllWeights5[Column1],Table6[[#This Row],[Combined Name]],AllWeights5[bldgvint],R$3)</f>
        <v>0</v>
      </c>
      <c r="S1659" s="20">
        <f>SUMIFS(AllWeights5[Weighting % (BT &amp; CZ per Era)],AllWeights5[Column1],Table6[[#This Row],[Combined Name]],AllWeights5[bldgvint],S$3)</f>
        <v>0</v>
      </c>
      <c r="T1659" s="20">
        <f>SUMIFS(AllWeights5[Weighting % (BT &amp; CZ per Era)],AllWeights5[Column1],Table6[[#This Row],[Combined Name]],AllWeights5[bldgvint],T$3)</f>
        <v>0</v>
      </c>
      <c r="U1659" s="20">
        <f>SUM(Table6[[#This Row],[1975]:[MH85]])</f>
        <v>1.0000000000000002</v>
      </c>
    </row>
    <row r="1660" spans="1:21" hidden="1" x14ac:dyDescent="0.3">
      <c r="A1660" s="23" t="s">
        <v>519</v>
      </c>
      <c r="B1660" s="23" t="s">
        <v>29</v>
      </c>
      <c r="C1660" s="23" t="s">
        <v>36</v>
      </c>
      <c r="D1660" s="23" t="s">
        <v>16</v>
      </c>
      <c r="E1660" s="23" t="s">
        <v>2309</v>
      </c>
      <c r="F1660" s="20">
        <f>SUMIFS(AllWeights5[Weighting % (BT &amp; CZ per Era)],AllWeights5[Column1],Table6[[#This Row],[Combined Name]],AllWeights5[bldgvint],F$3)</f>
        <v>0.42579113924050627</v>
      </c>
      <c r="G1660" s="20">
        <f>SUMIFS(AllWeights5[Weighting % (BT &amp; CZ per Era)],AllWeights5[Column1],Table6[[#This Row],[Combined Name]],AllWeights5[bldgvint],G$3)</f>
        <v>0.38206271576524736</v>
      </c>
      <c r="H1660" s="20">
        <f>SUMIFS(AllWeights5[Weighting % (BT &amp; CZ per Era)],AllWeights5[Column1],Table6[[#This Row],[Combined Name]],AllWeights5[bldgvint],H$3)</f>
        <v>0.19214614499424626</v>
      </c>
      <c r="I1660" s="20">
        <f>SUMIFS(AllWeights5[Weighting % (BT &amp; CZ per Era)],AllWeights5[Column1],Table6[[#This Row],[Combined Name]],AllWeights5[bldgvint],I$3)</f>
        <v>0</v>
      </c>
      <c r="J1660" s="20">
        <f>SUMIFS(AllWeights5[Weighting % (BT &amp; CZ per Era)],AllWeights5[Column1],Table6[[#This Row],[Combined Name]],AllWeights5[bldgvint],J$3)</f>
        <v>0</v>
      </c>
      <c r="K1660" s="20">
        <f>SUMIFS(AllWeights5[Weighting % (BT &amp; CZ per Era)],AllWeights5[Column1],Table6[[#This Row],[Combined Name]],AllWeights5[bldgvint],K$3)</f>
        <v>0</v>
      </c>
      <c r="L1660" s="20">
        <f>SUMIFS(AllWeights5[Weighting % (BT &amp; CZ per Era)],AllWeights5[Column1],Table6[[#This Row],[Combined Name]],AllWeights5[bldgvint],L$3)</f>
        <v>0</v>
      </c>
      <c r="M1660" s="20">
        <f>SUMIFS(AllWeights5[Weighting % (BT &amp; CZ per Era)],AllWeights5[Column1],Table6[[#This Row],[Combined Name]],AllWeights5[bldgvint],M$3)</f>
        <v>0</v>
      </c>
      <c r="N1660" s="20">
        <f>SUMIFS(AllWeights5[Weighting % (BT &amp; CZ per Era)],AllWeights5[Column1],Table6[[#This Row],[Combined Name]],AllWeights5[bldgvint],N$3)</f>
        <v>0</v>
      </c>
      <c r="O1660" s="20">
        <f>SUMIFS(AllWeights5[Weighting % (BT &amp; CZ per Era)],AllWeights5[Column1],Table6[[#This Row],[Combined Name]],AllWeights5[bldgvint],O$3)</f>
        <v>0</v>
      </c>
      <c r="P1660" s="20">
        <f>SUMIFS(AllWeights5[Weighting % (BT &amp; CZ per Era)],AllWeights5[Column1],Table6[[#This Row],[Combined Name]],AllWeights5[bldgvint],P$3)</f>
        <v>0</v>
      </c>
      <c r="Q1660" s="20">
        <f>SUMIFS(AllWeights5[Weighting % (BT &amp; CZ per Era)],AllWeights5[Column1],Table6[[#This Row],[Combined Name]],AllWeights5[bldgvint],Q$3)</f>
        <v>0</v>
      </c>
      <c r="R1660" s="20">
        <f>SUMIFS(AllWeights5[Weighting % (BT &amp; CZ per Era)],AllWeights5[Column1],Table6[[#This Row],[Combined Name]],AllWeights5[bldgvint],R$3)</f>
        <v>0</v>
      </c>
      <c r="S1660" s="20">
        <f>SUMIFS(AllWeights5[Weighting % (BT &amp; CZ per Era)],AllWeights5[Column1],Table6[[#This Row],[Combined Name]],AllWeights5[bldgvint],S$3)</f>
        <v>0</v>
      </c>
      <c r="T1660" s="20">
        <f>SUMIFS(AllWeights5[Weighting % (BT &amp; CZ per Era)],AllWeights5[Column1],Table6[[#This Row],[Combined Name]],AllWeights5[bldgvint],T$3)</f>
        <v>0</v>
      </c>
      <c r="U1660" s="20">
        <f>SUM(Table6[[#This Row],[1975]:[MH85]])</f>
        <v>1</v>
      </c>
    </row>
    <row r="1661" spans="1:21" hidden="1" x14ac:dyDescent="0.3">
      <c r="A1661" s="23" t="s">
        <v>519</v>
      </c>
      <c r="B1661" s="23" t="s">
        <v>29</v>
      </c>
      <c r="C1661" s="23" t="s">
        <v>36</v>
      </c>
      <c r="D1661" s="23" t="s">
        <v>11</v>
      </c>
      <c r="E1661" s="23" t="s">
        <v>2310</v>
      </c>
      <c r="F1661" s="20">
        <f>SUMIFS(AllWeights5[Weighting % (BT &amp; CZ per Era)],AllWeights5[Column1],Table6[[#This Row],[Combined Name]],AllWeights5[bldgvint],F$3)</f>
        <v>0</v>
      </c>
      <c r="G1661" s="20">
        <f>SUMIFS(AllWeights5[Weighting % (BT &amp; CZ per Era)],AllWeights5[Column1],Table6[[#This Row],[Combined Name]],AllWeights5[bldgvint],G$3)</f>
        <v>0</v>
      </c>
      <c r="H1661" s="20">
        <f>SUMIFS(AllWeights5[Weighting % (BT &amp; CZ per Era)],AllWeights5[Column1],Table6[[#This Row],[Combined Name]],AllWeights5[bldgvint],H$3)</f>
        <v>0</v>
      </c>
      <c r="I1661" s="20">
        <f>SUMIFS(AllWeights5[Weighting % (BT &amp; CZ per Era)],AllWeights5[Column1],Table6[[#This Row],[Combined Name]],AllWeights5[bldgvint],I$3)</f>
        <v>0.54399304801216597</v>
      </c>
      <c r="J1661" s="20">
        <f>SUMIFS(AllWeights5[Weighting % (BT &amp; CZ per Era)],AllWeights5[Column1],Table6[[#This Row],[Combined Name]],AllWeights5[bldgvint],J$3)</f>
        <v>0.22354985878774714</v>
      </c>
      <c r="K1661" s="20">
        <f>SUMIFS(AllWeights5[Weighting % (BT &amp; CZ per Era)],AllWeights5[Column1],Table6[[#This Row],[Combined Name]],AllWeights5[bldgvint],K$3)</f>
        <v>0.10753856180751684</v>
      </c>
      <c r="L1661" s="20">
        <f>SUMIFS(AllWeights5[Weighting % (BT &amp; CZ per Era)],AllWeights5[Column1],Table6[[#This Row],[Combined Name]],AllWeights5[bldgvint],L$3)</f>
        <v>0.12491853139257007</v>
      </c>
      <c r="M1661" s="20">
        <f>SUMIFS(AllWeights5[Weighting % (BT &amp; CZ per Era)],AllWeights5[Column1],Table6[[#This Row],[Combined Name]],AllWeights5[bldgvint],M$3)</f>
        <v>0</v>
      </c>
      <c r="N1661" s="20">
        <f>SUMIFS(AllWeights5[Weighting % (BT &amp; CZ per Era)],AllWeights5[Column1],Table6[[#This Row],[Combined Name]],AllWeights5[bldgvint],N$3)</f>
        <v>0</v>
      </c>
      <c r="O1661" s="20">
        <f>SUMIFS(AllWeights5[Weighting % (BT &amp; CZ per Era)],AllWeights5[Column1],Table6[[#This Row],[Combined Name]],AllWeights5[bldgvint],O$3)</f>
        <v>0</v>
      </c>
      <c r="P1661" s="20">
        <f>SUMIFS(AllWeights5[Weighting % (BT &amp; CZ per Era)],AllWeights5[Column1],Table6[[#This Row],[Combined Name]],AllWeights5[bldgvint],P$3)</f>
        <v>0</v>
      </c>
      <c r="Q1661" s="20">
        <f>SUMIFS(AllWeights5[Weighting % (BT &amp; CZ per Era)],AllWeights5[Column1],Table6[[#This Row],[Combined Name]],AllWeights5[bldgvint],Q$3)</f>
        <v>0</v>
      </c>
      <c r="R1661" s="20">
        <f>SUMIFS(AllWeights5[Weighting % (BT &amp; CZ per Era)],AllWeights5[Column1],Table6[[#This Row],[Combined Name]],AllWeights5[bldgvint],R$3)</f>
        <v>0</v>
      </c>
      <c r="S1661" s="20">
        <f>SUMIFS(AllWeights5[Weighting % (BT &amp; CZ per Era)],AllWeights5[Column1],Table6[[#This Row],[Combined Name]],AllWeights5[bldgvint],S$3)</f>
        <v>0</v>
      </c>
      <c r="T1661" s="20">
        <f>SUMIFS(AllWeights5[Weighting % (BT &amp; CZ per Era)],AllWeights5[Column1],Table6[[#This Row],[Combined Name]],AllWeights5[bldgvint],T$3)</f>
        <v>0</v>
      </c>
      <c r="U1661" s="20">
        <f>SUM(Table6[[#This Row],[1975]:[MH85]])</f>
        <v>1</v>
      </c>
    </row>
    <row r="1662" spans="1:21" hidden="1" x14ac:dyDescent="0.3">
      <c r="A1662" s="23" t="s">
        <v>519</v>
      </c>
      <c r="B1662" s="23" t="s">
        <v>29</v>
      </c>
      <c r="C1662" s="23" t="s">
        <v>36</v>
      </c>
      <c r="D1662" s="23" t="s">
        <v>14</v>
      </c>
      <c r="E1662" s="23" t="s">
        <v>2311</v>
      </c>
      <c r="F1662" s="20">
        <f>SUMIFS(AllWeights5[Weighting % (BT &amp; CZ per Era)],AllWeights5[Column1],Table6[[#This Row],[Combined Name]],AllWeights5[bldgvint],F$3)</f>
        <v>0</v>
      </c>
      <c r="G1662" s="20">
        <f>SUMIFS(AllWeights5[Weighting % (BT &amp; CZ per Era)],AllWeights5[Column1],Table6[[#This Row],[Combined Name]],AllWeights5[bldgvint],G$3)</f>
        <v>0</v>
      </c>
      <c r="H1662" s="20">
        <f>SUMIFS(AllWeights5[Weighting % (BT &amp; CZ per Era)],AllWeights5[Column1],Table6[[#This Row],[Combined Name]],AllWeights5[bldgvint],H$3)</f>
        <v>0</v>
      </c>
      <c r="I1662" s="20">
        <f>SUMIFS(AllWeights5[Weighting % (BT &amp; CZ per Era)],AllWeights5[Column1],Table6[[#This Row],[Combined Name]],AllWeights5[bldgvint],I$3)</f>
        <v>0</v>
      </c>
      <c r="J1662" s="20">
        <f>SUMIFS(AllWeights5[Weighting % (BT &amp; CZ per Era)],AllWeights5[Column1],Table6[[#This Row],[Combined Name]],AllWeights5[bldgvint],J$3)</f>
        <v>0</v>
      </c>
      <c r="K1662" s="20">
        <f>SUMIFS(AllWeights5[Weighting % (BT &amp; CZ per Era)],AllWeights5[Column1],Table6[[#This Row],[Combined Name]],AllWeights5[bldgvint],K$3)</f>
        <v>0</v>
      </c>
      <c r="L1662" s="20">
        <f>SUMIFS(AllWeights5[Weighting % (BT &amp; CZ per Era)],AllWeights5[Column1],Table6[[#This Row],[Combined Name]],AllWeights5[bldgvint],L$3)</f>
        <v>0</v>
      </c>
      <c r="M1662" s="20">
        <f>SUMIFS(AllWeights5[Weighting % (BT &amp; CZ per Era)],AllWeights5[Column1],Table6[[#This Row],[Combined Name]],AllWeights5[bldgvint],M$3)</f>
        <v>0.99999999999999989</v>
      </c>
      <c r="N1662" s="20">
        <f>SUMIFS(AllWeights5[Weighting % (BT &amp; CZ per Era)],AllWeights5[Column1],Table6[[#This Row],[Combined Name]],AllWeights5[bldgvint],N$3)</f>
        <v>0</v>
      </c>
      <c r="O1662" s="20">
        <f>SUMIFS(AllWeights5[Weighting % (BT &amp; CZ per Era)],AllWeights5[Column1],Table6[[#This Row],[Combined Name]],AllWeights5[bldgvint],O$3)</f>
        <v>0</v>
      </c>
      <c r="P1662" s="20">
        <f>SUMIFS(AllWeights5[Weighting % (BT &amp; CZ per Era)],AllWeights5[Column1],Table6[[#This Row],[Combined Name]],AllWeights5[bldgvint],P$3)</f>
        <v>0</v>
      </c>
      <c r="Q1662" s="20">
        <f>SUMIFS(AllWeights5[Weighting % (BT &amp; CZ per Era)],AllWeights5[Column1],Table6[[#This Row],[Combined Name]],AllWeights5[bldgvint],Q$3)</f>
        <v>0</v>
      </c>
      <c r="R1662" s="20">
        <f>SUMIFS(AllWeights5[Weighting % (BT &amp; CZ per Era)],AllWeights5[Column1],Table6[[#This Row],[Combined Name]],AllWeights5[bldgvint],R$3)</f>
        <v>0</v>
      </c>
      <c r="S1662" s="20">
        <f>SUMIFS(AllWeights5[Weighting % (BT &amp; CZ per Era)],AllWeights5[Column1],Table6[[#This Row],[Combined Name]],AllWeights5[bldgvint],S$3)</f>
        <v>0</v>
      </c>
      <c r="T1662" s="20">
        <f>SUMIFS(AllWeights5[Weighting % (BT &amp; CZ per Era)],AllWeights5[Column1],Table6[[#This Row],[Combined Name]],AllWeights5[bldgvint],T$3)</f>
        <v>0</v>
      </c>
      <c r="U1662" s="20">
        <f>SUM(Table6[[#This Row],[1975]:[MH85]])</f>
        <v>0.99999999999999989</v>
      </c>
    </row>
    <row r="1663" spans="1:21" hidden="1" x14ac:dyDescent="0.3">
      <c r="A1663" s="23" t="s">
        <v>519</v>
      </c>
      <c r="B1663" s="23" t="s">
        <v>29</v>
      </c>
      <c r="C1663" s="23" t="s">
        <v>36</v>
      </c>
      <c r="D1663" s="23" t="s">
        <v>19</v>
      </c>
      <c r="E1663" s="23" t="s">
        <v>2312</v>
      </c>
      <c r="F1663" s="20">
        <f>SUMIFS(AllWeights5[Weighting % (BT &amp; CZ per Era)],AllWeights5[Column1],Table6[[#This Row],[Combined Name]],AllWeights5[bldgvint],F$3)</f>
        <v>0</v>
      </c>
      <c r="G1663" s="20">
        <f>SUMIFS(AllWeights5[Weighting % (BT &amp; CZ per Era)],AllWeights5[Column1],Table6[[#This Row],[Combined Name]],AllWeights5[bldgvint],G$3)</f>
        <v>0</v>
      </c>
      <c r="H1663" s="20">
        <f>SUMIFS(AllWeights5[Weighting % (BT &amp; CZ per Era)],AllWeights5[Column1],Table6[[#This Row],[Combined Name]],AllWeights5[bldgvint],H$3)</f>
        <v>0</v>
      </c>
      <c r="I1663" s="20">
        <f>SUMIFS(AllWeights5[Weighting % (BT &amp; CZ per Era)],AllWeights5[Column1],Table6[[#This Row],[Combined Name]],AllWeights5[bldgvint],I$3)</f>
        <v>0</v>
      </c>
      <c r="J1663" s="20">
        <f>SUMIFS(AllWeights5[Weighting % (BT &amp; CZ per Era)],AllWeights5[Column1],Table6[[#This Row],[Combined Name]],AllWeights5[bldgvint],J$3)</f>
        <v>0</v>
      </c>
      <c r="K1663" s="20">
        <f>SUMIFS(AllWeights5[Weighting % (BT &amp; CZ per Era)],AllWeights5[Column1],Table6[[#This Row],[Combined Name]],AllWeights5[bldgvint],K$3)</f>
        <v>0</v>
      </c>
      <c r="L1663" s="20">
        <f>SUMIFS(AllWeights5[Weighting % (BT &amp; CZ per Era)],AllWeights5[Column1],Table6[[#This Row],[Combined Name]],AllWeights5[bldgvint],L$3)</f>
        <v>0</v>
      </c>
      <c r="M1663" s="20">
        <f>SUMIFS(AllWeights5[Weighting % (BT &amp; CZ per Era)],AllWeights5[Column1],Table6[[#This Row],[Combined Name]],AllWeights5[bldgvint],M$3)</f>
        <v>0</v>
      </c>
      <c r="N1663" s="20">
        <f>SUMIFS(AllWeights5[Weighting % (BT &amp; CZ per Era)],AllWeights5[Column1],Table6[[#This Row],[Combined Name]],AllWeights5[bldgvint],N$3)</f>
        <v>0</v>
      </c>
      <c r="O1663" s="20">
        <f>SUMIFS(AllWeights5[Weighting % (BT &amp; CZ per Era)],AllWeights5[Column1],Table6[[#This Row],[Combined Name]],AllWeights5[bldgvint],O$3)</f>
        <v>1</v>
      </c>
      <c r="P1663" s="20">
        <f>SUMIFS(AllWeights5[Weighting % (BT &amp; CZ per Era)],AllWeights5[Column1],Table6[[#This Row],[Combined Name]],AllWeights5[bldgvint],P$3)</f>
        <v>0</v>
      </c>
      <c r="Q1663" s="20">
        <f>SUMIFS(AllWeights5[Weighting % (BT &amp; CZ per Era)],AllWeights5[Column1],Table6[[#This Row],[Combined Name]],AllWeights5[bldgvint],Q$3)</f>
        <v>0</v>
      </c>
      <c r="R1663" s="20">
        <f>SUMIFS(AllWeights5[Weighting % (BT &amp; CZ per Era)],AllWeights5[Column1],Table6[[#This Row],[Combined Name]],AllWeights5[bldgvint],R$3)</f>
        <v>0</v>
      </c>
      <c r="S1663" s="20">
        <f>SUMIFS(AllWeights5[Weighting % (BT &amp; CZ per Era)],AllWeights5[Column1],Table6[[#This Row],[Combined Name]],AllWeights5[bldgvint],S$3)</f>
        <v>0</v>
      </c>
      <c r="T1663" s="20">
        <f>SUMIFS(AllWeights5[Weighting % (BT &amp; CZ per Era)],AllWeights5[Column1],Table6[[#This Row],[Combined Name]],AllWeights5[bldgvint],T$3)</f>
        <v>0</v>
      </c>
      <c r="U1663" s="20">
        <f>SUM(Table6[[#This Row],[1975]:[MH85]])</f>
        <v>1</v>
      </c>
    </row>
    <row r="1664" spans="1:21" hidden="1" x14ac:dyDescent="0.3">
      <c r="A1664" s="23" t="s">
        <v>519</v>
      </c>
      <c r="B1664" s="23" t="s">
        <v>29</v>
      </c>
      <c r="C1664" s="23" t="s">
        <v>27</v>
      </c>
      <c r="D1664" s="23" t="s">
        <v>16</v>
      </c>
      <c r="E1664" s="23" t="s">
        <v>2237</v>
      </c>
      <c r="F1664" s="20">
        <f>SUMIFS(AllWeights5[Weighting % (BT &amp; CZ per Era)],AllWeights5[Column1],Table6[[#This Row],[Combined Name]],AllWeights5[bldgvint],F$3)</f>
        <v>0.64205195696955819</v>
      </c>
      <c r="G1664" s="20">
        <f>SUMIFS(AllWeights5[Weighting % (BT &amp; CZ per Era)],AllWeights5[Column1],Table6[[#This Row],[Combined Name]],AllWeights5[bldgvint],G$3)</f>
        <v>0.28816090638590064</v>
      </c>
      <c r="H1664" s="20">
        <f>SUMIFS(AllWeights5[Weighting % (BT &amp; CZ per Era)],AllWeights5[Column1],Table6[[#This Row],[Combined Name]],AllWeights5[bldgvint],H$3)</f>
        <v>6.9787136644541087E-2</v>
      </c>
      <c r="I1664" s="20">
        <f>SUMIFS(AllWeights5[Weighting % (BT &amp; CZ per Era)],AllWeights5[Column1],Table6[[#This Row],[Combined Name]],AllWeights5[bldgvint],I$3)</f>
        <v>0</v>
      </c>
      <c r="J1664" s="20">
        <f>SUMIFS(AllWeights5[Weighting % (BT &amp; CZ per Era)],AllWeights5[Column1],Table6[[#This Row],[Combined Name]],AllWeights5[bldgvint],J$3)</f>
        <v>0</v>
      </c>
      <c r="K1664" s="20">
        <f>SUMIFS(AllWeights5[Weighting % (BT &amp; CZ per Era)],AllWeights5[Column1],Table6[[#This Row],[Combined Name]],AllWeights5[bldgvint],K$3)</f>
        <v>0</v>
      </c>
      <c r="L1664" s="20">
        <f>SUMIFS(AllWeights5[Weighting % (BT &amp; CZ per Era)],AllWeights5[Column1],Table6[[#This Row],[Combined Name]],AllWeights5[bldgvint],L$3)</f>
        <v>0</v>
      </c>
      <c r="M1664" s="20">
        <f>SUMIFS(AllWeights5[Weighting % (BT &amp; CZ per Era)],AllWeights5[Column1],Table6[[#This Row],[Combined Name]],AllWeights5[bldgvint],M$3)</f>
        <v>0</v>
      </c>
      <c r="N1664" s="20">
        <f>SUMIFS(AllWeights5[Weighting % (BT &amp; CZ per Era)],AllWeights5[Column1],Table6[[#This Row],[Combined Name]],AllWeights5[bldgvint],N$3)</f>
        <v>0</v>
      </c>
      <c r="O1664" s="20">
        <f>SUMIFS(AllWeights5[Weighting % (BT &amp; CZ per Era)],AllWeights5[Column1],Table6[[#This Row],[Combined Name]],AllWeights5[bldgvint],O$3)</f>
        <v>0</v>
      </c>
      <c r="P1664" s="20">
        <f>SUMIFS(AllWeights5[Weighting % (BT &amp; CZ per Era)],AllWeights5[Column1],Table6[[#This Row],[Combined Name]],AllWeights5[bldgvint],P$3)</f>
        <v>0</v>
      </c>
      <c r="Q1664" s="20">
        <f>SUMIFS(AllWeights5[Weighting % (BT &amp; CZ per Era)],AllWeights5[Column1],Table6[[#This Row],[Combined Name]],AllWeights5[bldgvint],Q$3)</f>
        <v>0</v>
      </c>
      <c r="R1664" s="20">
        <f>SUMIFS(AllWeights5[Weighting % (BT &amp; CZ per Era)],AllWeights5[Column1],Table6[[#This Row],[Combined Name]],AllWeights5[bldgvint],R$3)</f>
        <v>0</v>
      </c>
      <c r="S1664" s="20">
        <f>SUMIFS(AllWeights5[Weighting % (BT &amp; CZ per Era)],AllWeights5[Column1],Table6[[#This Row],[Combined Name]],AllWeights5[bldgvint],S$3)</f>
        <v>0</v>
      </c>
      <c r="T1664" s="20">
        <f>SUMIFS(AllWeights5[Weighting % (BT &amp; CZ per Era)],AllWeights5[Column1],Table6[[#This Row],[Combined Name]],AllWeights5[bldgvint],T$3)</f>
        <v>0</v>
      </c>
      <c r="U1664" s="20">
        <f>SUM(Table6[[#This Row],[1975]:[MH85]])</f>
        <v>0.99999999999999989</v>
      </c>
    </row>
    <row r="1665" spans="1:21" hidden="1" x14ac:dyDescent="0.3">
      <c r="A1665" s="23" t="s">
        <v>519</v>
      </c>
      <c r="B1665" s="23" t="s">
        <v>29</v>
      </c>
      <c r="C1665" s="23" t="s">
        <v>27</v>
      </c>
      <c r="D1665" s="23" t="s">
        <v>11</v>
      </c>
      <c r="E1665" s="23" t="s">
        <v>2238</v>
      </c>
      <c r="F1665" s="20">
        <f>SUMIFS(AllWeights5[Weighting % (BT &amp; CZ per Era)],AllWeights5[Column1],Table6[[#This Row],[Combined Name]],AllWeights5[bldgvint],F$3)</f>
        <v>0</v>
      </c>
      <c r="G1665" s="20">
        <f>SUMIFS(AllWeights5[Weighting % (BT &amp; CZ per Era)],AllWeights5[Column1],Table6[[#This Row],[Combined Name]],AllWeights5[bldgvint],G$3)</f>
        <v>0</v>
      </c>
      <c r="H1665" s="20">
        <f>SUMIFS(AllWeights5[Weighting % (BT &amp; CZ per Era)],AllWeights5[Column1],Table6[[#This Row],[Combined Name]],AllWeights5[bldgvint],H$3)</f>
        <v>0</v>
      </c>
      <c r="I1665" s="20">
        <f>SUMIFS(AllWeights5[Weighting % (BT &amp; CZ per Era)],AllWeights5[Column1],Table6[[#This Row],[Combined Name]],AllWeights5[bldgvint],I$3)</f>
        <v>0.54433056775662925</v>
      </c>
      <c r="J1665" s="20">
        <f>SUMIFS(AllWeights5[Weighting % (BT &amp; CZ per Era)],AllWeights5[Column1],Table6[[#This Row],[Combined Name]],AllWeights5[bldgvint],J$3)</f>
        <v>0.22368635106556045</v>
      </c>
      <c r="K1665" s="20">
        <f>SUMIFS(AllWeights5[Weighting % (BT &amp; CZ per Era)],AllWeights5[Column1],Table6[[#This Row],[Combined Name]],AllWeights5[bldgvint],K$3)</f>
        <v>0.10720676752887588</v>
      </c>
      <c r="L1665" s="20">
        <f>SUMIFS(AllWeights5[Weighting % (BT &amp; CZ per Era)],AllWeights5[Column1],Table6[[#This Row],[Combined Name]],AllWeights5[bldgvint],L$3)</f>
        <v>0.12477631364893443</v>
      </c>
      <c r="M1665" s="20">
        <f>SUMIFS(AllWeights5[Weighting % (BT &amp; CZ per Era)],AllWeights5[Column1],Table6[[#This Row],[Combined Name]],AllWeights5[bldgvint],M$3)</f>
        <v>0</v>
      </c>
      <c r="N1665" s="20">
        <f>SUMIFS(AllWeights5[Weighting % (BT &amp; CZ per Era)],AllWeights5[Column1],Table6[[#This Row],[Combined Name]],AllWeights5[bldgvint],N$3)</f>
        <v>0</v>
      </c>
      <c r="O1665" s="20">
        <f>SUMIFS(AllWeights5[Weighting % (BT &amp; CZ per Era)],AllWeights5[Column1],Table6[[#This Row],[Combined Name]],AllWeights5[bldgvint],O$3)</f>
        <v>0</v>
      </c>
      <c r="P1665" s="20">
        <f>SUMIFS(AllWeights5[Weighting % (BT &amp; CZ per Era)],AllWeights5[Column1],Table6[[#This Row],[Combined Name]],AllWeights5[bldgvint],P$3)</f>
        <v>0</v>
      </c>
      <c r="Q1665" s="20">
        <f>SUMIFS(AllWeights5[Weighting % (BT &amp; CZ per Era)],AllWeights5[Column1],Table6[[#This Row],[Combined Name]],AllWeights5[bldgvint],Q$3)</f>
        <v>0</v>
      </c>
      <c r="R1665" s="20">
        <f>SUMIFS(AllWeights5[Weighting % (BT &amp; CZ per Era)],AllWeights5[Column1],Table6[[#This Row],[Combined Name]],AllWeights5[bldgvint],R$3)</f>
        <v>0</v>
      </c>
      <c r="S1665" s="20">
        <f>SUMIFS(AllWeights5[Weighting % (BT &amp; CZ per Era)],AllWeights5[Column1],Table6[[#This Row],[Combined Name]],AllWeights5[bldgvint],S$3)</f>
        <v>0</v>
      </c>
      <c r="T1665" s="20">
        <f>SUMIFS(AllWeights5[Weighting % (BT &amp; CZ per Era)],AllWeights5[Column1],Table6[[#This Row],[Combined Name]],AllWeights5[bldgvint],T$3)</f>
        <v>0</v>
      </c>
      <c r="U1665" s="20">
        <f>SUM(Table6[[#This Row],[1975]:[MH85]])</f>
        <v>1</v>
      </c>
    </row>
    <row r="1666" spans="1:21" hidden="1" x14ac:dyDescent="0.3">
      <c r="A1666" s="23" t="s">
        <v>519</v>
      </c>
      <c r="B1666" s="23" t="s">
        <v>29</v>
      </c>
      <c r="C1666" s="23" t="s">
        <v>27</v>
      </c>
      <c r="D1666" s="23" t="s">
        <v>14</v>
      </c>
      <c r="E1666" s="23" t="s">
        <v>2239</v>
      </c>
      <c r="F1666" s="20">
        <f>SUMIFS(AllWeights5[Weighting % (BT &amp; CZ per Era)],AllWeights5[Column1],Table6[[#This Row],[Combined Name]],AllWeights5[bldgvint],F$3)</f>
        <v>0</v>
      </c>
      <c r="G1666" s="20">
        <f>SUMIFS(AllWeights5[Weighting % (BT &amp; CZ per Era)],AllWeights5[Column1],Table6[[#This Row],[Combined Name]],AllWeights5[bldgvint],G$3)</f>
        <v>0</v>
      </c>
      <c r="H1666" s="20">
        <f>SUMIFS(AllWeights5[Weighting % (BT &amp; CZ per Era)],AllWeights5[Column1],Table6[[#This Row],[Combined Name]],AllWeights5[bldgvint],H$3)</f>
        <v>0</v>
      </c>
      <c r="I1666" s="20">
        <f>SUMIFS(AllWeights5[Weighting % (BT &amp; CZ per Era)],AllWeights5[Column1],Table6[[#This Row],[Combined Name]],AllWeights5[bldgvint],I$3)</f>
        <v>0</v>
      </c>
      <c r="J1666" s="20">
        <f>SUMIFS(AllWeights5[Weighting % (BT &amp; CZ per Era)],AllWeights5[Column1],Table6[[#This Row],[Combined Name]],AllWeights5[bldgvint],J$3)</f>
        <v>0</v>
      </c>
      <c r="K1666" s="20">
        <f>SUMIFS(AllWeights5[Weighting % (BT &amp; CZ per Era)],AllWeights5[Column1],Table6[[#This Row],[Combined Name]],AllWeights5[bldgvint],K$3)</f>
        <v>0</v>
      </c>
      <c r="L1666" s="20">
        <f>SUMIFS(AllWeights5[Weighting % (BT &amp; CZ per Era)],AllWeights5[Column1],Table6[[#This Row],[Combined Name]],AllWeights5[bldgvint],L$3)</f>
        <v>0</v>
      </c>
      <c r="M1666" s="20">
        <f>SUMIFS(AllWeights5[Weighting % (BT &amp; CZ per Era)],AllWeights5[Column1],Table6[[#This Row],[Combined Name]],AllWeights5[bldgvint],M$3)</f>
        <v>1</v>
      </c>
      <c r="N1666" s="20">
        <f>SUMIFS(AllWeights5[Weighting % (BT &amp; CZ per Era)],AllWeights5[Column1],Table6[[#This Row],[Combined Name]],AllWeights5[bldgvint],N$3)</f>
        <v>0</v>
      </c>
      <c r="O1666" s="20">
        <f>SUMIFS(AllWeights5[Weighting % (BT &amp; CZ per Era)],AllWeights5[Column1],Table6[[#This Row],[Combined Name]],AllWeights5[bldgvint],O$3)</f>
        <v>0</v>
      </c>
      <c r="P1666" s="20">
        <f>SUMIFS(AllWeights5[Weighting % (BT &amp; CZ per Era)],AllWeights5[Column1],Table6[[#This Row],[Combined Name]],AllWeights5[bldgvint],P$3)</f>
        <v>0</v>
      </c>
      <c r="Q1666" s="20">
        <f>SUMIFS(AllWeights5[Weighting % (BT &amp; CZ per Era)],AllWeights5[Column1],Table6[[#This Row],[Combined Name]],AllWeights5[bldgvint],Q$3)</f>
        <v>0</v>
      </c>
      <c r="R1666" s="20">
        <f>SUMIFS(AllWeights5[Weighting % (BT &amp; CZ per Era)],AllWeights5[Column1],Table6[[#This Row],[Combined Name]],AllWeights5[bldgvint],R$3)</f>
        <v>0</v>
      </c>
      <c r="S1666" s="20">
        <f>SUMIFS(AllWeights5[Weighting % (BT &amp; CZ per Era)],AllWeights5[Column1],Table6[[#This Row],[Combined Name]],AllWeights5[bldgvint],S$3)</f>
        <v>0</v>
      </c>
      <c r="T1666" s="20">
        <f>SUMIFS(AllWeights5[Weighting % (BT &amp; CZ per Era)],AllWeights5[Column1],Table6[[#This Row],[Combined Name]],AllWeights5[bldgvint],T$3)</f>
        <v>0</v>
      </c>
      <c r="U1666" s="20">
        <f>SUM(Table6[[#This Row],[1975]:[MH85]])</f>
        <v>1</v>
      </c>
    </row>
    <row r="1667" spans="1:21" hidden="1" x14ac:dyDescent="0.3">
      <c r="A1667" s="23" t="s">
        <v>519</v>
      </c>
      <c r="B1667" s="23" t="s">
        <v>29</v>
      </c>
      <c r="C1667" s="23" t="s">
        <v>27</v>
      </c>
      <c r="D1667" s="23" t="s">
        <v>19</v>
      </c>
      <c r="E1667" s="23" t="s">
        <v>2240</v>
      </c>
      <c r="F1667" s="20">
        <f>SUMIFS(AllWeights5[Weighting % (BT &amp; CZ per Era)],AllWeights5[Column1],Table6[[#This Row],[Combined Name]],AllWeights5[bldgvint],F$3)</f>
        <v>0</v>
      </c>
      <c r="G1667" s="20">
        <f>SUMIFS(AllWeights5[Weighting % (BT &amp; CZ per Era)],AllWeights5[Column1],Table6[[#This Row],[Combined Name]],AllWeights5[bldgvint],G$3)</f>
        <v>0</v>
      </c>
      <c r="H1667" s="20">
        <f>SUMIFS(AllWeights5[Weighting % (BT &amp; CZ per Era)],AllWeights5[Column1],Table6[[#This Row],[Combined Name]],AllWeights5[bldgvint],H$3)</f>
        <v>0</v>
      </c>
      <c r="I1667" s="20">
        <f>SUMIFS(AllWeights5[Weighting % (BT &amp; CZ per Era)],AllWeights5[Column1],Table6[[#This Row],[Combined Name]],AllWeights5[bldgvint],I$3)</f>
        <v>0</v>
      </c>
      <c r="J1667" s="20">
        <f>SUMIFS(AllWeights5[Weighting % (BT &amp; CZ per Era)],AllWeights5[Column1],Table6[[#This Row],[Combined Name]],AllWeights5[bldgvint],J$3)</f>
        <v>0</v>
      </c>
      <c r="K1667" s="20">
        <f>SUMIFS(AllWeights5[Weighting % (BT &amp; CZ per Era)],AllWeights5[Column1],Table6[[#This Row],[Combined Name]],AllWeights5[bldgvint],K$3)</f>
        <v>0</v>
      </c>
      <c r="L1667" s="20">
        <f>SUMIFS(AllWeights5[Weighting % (BT &amp; CZ per Era)],AllWeights5[Column1],Table6[[#This Row],[Combined Name]],AllWeights5[bldgvint],L$3)</f>
        <v>0</v>
      </c>
      <c r="M1667" s="20">
        <f>SUMIFS(AllWeights5[Weighting % (BT &amp; CZ per Era)],AllWeights5[Column1],Table6[[#This Row],[Combined Name]],AllWeights5[bldgvint],M$3)</f>
        <v>0</v>
      </c>
      <c r="N1667" s="20">
        <f>SUMIFS(AllWeights5[Weighting % (BT &amp; CZ per Era)],AllWeights5[Column1],Table6[[#This Row],[Combined Name]],AllWeights5[bldgvint],N$3)</f>
        <v>0</v>
      </c>
      <c r="O1667" s="20">
        <f>SUMIFS(AllWeights5[Weighting % (BT &amp; CZ per Era)],AllWeights5[Column1],Table6[[#This Row],[Combined Name]],AllWeights5[bldgvint],O$3)</f>
        <v>1</v>
      </c>
      <c r="P1667" s="20">
        <f>SUMIFS(AllWeights5[Weighting % (BT &amp; CZ per Era)],AllWeights5[Column1],Table6[[#This Row],[Combined Name]],AllWeights5[bldgvint],P$3)</f>
        <v>0</v>
      </c>
      <c r="Q1667" s="20">
        <f>SUMIFS(AllWeights5[Weighting % (BT &amp; CZ per Era)],AllWeights5[Column1],Table6[[#This Row],[Combined Name]],AllWeights5[bldgvint],Q$3)</f>
        <v>0</v>
      </c>
      <c r="R1667" s="20">
        <f>SUMIFS(AllWeights5[Weighting % (BT &amp; CZ per Era)],AllWeights5[Column1],Table6[[#This Row],[Combined Name]],AllWeights5[bldgvint],R$3)</f>
        <v>0</v>
      </c>
      <c r="S1667" s="20">
        <f>SUMIFS(AllWeights5[Weighting % (BT &amp; CZ per Era)],AllWeights5[Column1],Table6[[#This Row],[Combined Name]],AllWeights5[bldgvint],S$3)</f>
        <v>0</v>
      </c>
      <c r="T1667" s="20">
        <f>SUMIFS(AllWeights5[Weighting % (BT &amp; CZ per Era)],AllWeights5[Column1],Table6[[#This Row],[Combined Name]],AllWeights5[bldgvint],T$3)</f>
        <v>0</v>
      </c>
      <c r="U1667" s="20">
        <f>SUM(Table6[[#This Row],[1975]:[MH85]])</f>
        <v>1</v>
      </c>
    </row>
    <row r="1668" spans="1:21" hidden="1" x14ac:dyDescent="0.3">
      <c r="A1668" s="23" t="s">
        <v>2329</v>
      </c>
      <c r="B1668" s="23" t="s">
        <v>63</v>
      </c>
      <c r="C1668" s="23" t="s">
        <v>9</v>
      </c>
      <c r="D1668" s="23" t="s">
        <v>16</v>
      </c>
      <c r="E1668" s="23" t="s">
        <v>1361</v>
      </c>
      <c r="F1668" s="20">
        <f>SUMIFS(AllWeights5[Weighting % (BT &amp; CZ per Era)],AllWeights5[Column1],Table6[[#This Row],[Combined Name]],AllWeights5[bldgvint],F$3)</f>
        <v>0.3877349159248269</v>
      </c>
      <c r="G1668" s="20">
        <f>SUMIFS(AllWeights5[Weighting % (BT &amp; CZ per Era)],AllWeights5[Column1],Table6[[#This Row],[Combined Name]],AllWeights5[bldgvint],G$3)</f>
        <v>0.35905044510385753</v>
      </c>
      <c r="H1668" s="20">
        <f>SUMIFS(AllWeights5[Weighting % (BT &amp; CZ per Era)],AllWeights5[Column1],Table6[[#This Row],[Combined Name]],AllWeights5[bldgvint],H$3)</f>
        <v>0.25321463897131552</v>
      </c>
      <c r="I1668" s="20">
        <f>SUMIFS(AllWeights5[Weighting % (BT &amp; CZ per Era)],AllWeights5[Column1],Table6[[#This Row],[Combined Name]],AllWeights5[bldgvint],I$3)</f>
        <v>0</v>
      </c>
      <c r="J1668" s="20">
        <f>SUMIFS(AllWeights5[Weighting % (BT &amp; CZ per Era)],AllWeights5[Column1],Table6[[#This Row],[Combined Name]],AllWeights5[bldgvint],J$3)</f>
        <v>0</v>
      </c>
      <c r="K1668" s="20">
        <f>SUMIFS(AllWeights5[Weighting % (BT &amp; CZ per Era)],AllWeights5[Column1],Table6[[#This Row],[Combined Name]],AllWeights5[bldgvint],K$3)</f>
        <v>0</v>
      </c>
      <c r="L1668" s="20">
        <f>SUMIFS(AllWeights5[Weighting % (BT &amp; CZ per Era)],AllWeights5[Column1],Table6[[#This Row],[Combined Name]],AllWeights5[bldgvint],L$3)</f>
        <v>0</v>
      </c>
      <c r="M1668" s="20">
        <f>SUMIFS(AllWeights5[Weighting % (BT &amp; CZ per Era)],AllWeights5[Column1],Table6[[#This Row],[Combined Name]],AllWeights5[bldgvint],M$3)</f>
        <v>0</v>
      </c>
      <c r="N1668" s="20">
        <f>SUMIFS(AllWeights5[Weighting % (BT &amp; CZ per Era)],AllWeights5[Column1],Table6[[#This Row],[Combined Name]],AllWeights5[bldgvint],N$3)</f>
        <v>0</v>
      </c>
      <c r="O1668" s="20">
        <f>SUMIFS(AllWeights5[Weighting % (BT &amp; CZ per Era)],AllWeights5[Column1],Table6[[#This Row],[Combined Name]],AllWeights5[bldgvint],O$3)</f>
        <v>0</v>
      </c>
      <c r="P1668" s="20">
        <f>SUMIFS(AllWeights5[Weighting % (BT &amp; CZ per Era)],AllWeights5[Column1],Table6[[#This Row],[Combined Name]],AllWeights5[bldgvint],P$3)</f>
        <v>0</v>
      </c>
      <c r="Q1668" s="20">
        <f>SUMIFS(AllWeights5[Weighting % (BT &amp; CZ per Era)],AllWeights5[Column1],Table6[[#This Row],[Combined Name]],AllWeights5[bldgvint],Q$3)</f>
        <v>0</v>
      </c>
      <c r="R1668" s="20">
        <f>SUMIFS(AllWeights5[Weighting % (BT &amp; CZ per Era)],AllWeights5[Column1],Table6[[#This Row],[Combined Name]],AllWeights5[bldgvint],R$3)</f>
        <v>0</v>
      </c>
      <c r="S1668" s="20">
        <f>SUMIFS(AllWeights5[Weighting % (BT &amp; CZ per Era)],AllWeights5[Column1],Table6[[#This Row],[Combined Name]],AllWeights5[bldgvint],S$3)</f>
        <v>0</v>
      </c>
      <c r="T1668" s="20">
        <f>SUMIFS(AllWeights5[Weighting % (BT &amp; CZ per Era)],AllWeights5[Column1],Table6[[#This Row],[Combined Name]],AllWeights5[bldgvint],T$3)</f>
        <v>0</v>
      </c>
      <c r="U1668" s="20">
        <f>SUM(Table6[[#This Row],[1975]:[MH85]])</f>
        <v>1</v>
      </c>
    </row>
    <row r="1669" spans="1:21" hidden="1" x14ac:dyDescent="0.3">
      <c r="A1669" s="23" t="s">
        <v>2329</v>
      </c>
      <c r="B1669" s="23" t="s">
        <v>63</v>
      </c>
      <c r="C1669" s="23" t="s">
        <v>9</v>
      </c>
      <c r="D1669" s="23" t="s">
        <v>11</v>
      </c>
      <c r="E1669" s="23" t="s">
        <v>1362</v>
      </c>
      <c r="F1669" s="20">
        <f>SUMIFS(AllWeights5[Weighting % (BT &amp; CZ per Era)],AllWeights5[Column1],Table6[[#This Row],[Combined Name]],AllWeights5[bldgvint],F$3)</f>
        <v>0</v>
      </c>
      <c r="G1669" s="20">
        <f>SUMIFS(AllWeights5[Weighting % (BT &amp; CZ per Era)],AllWeights5[Column1],Table6[[#This Row],[Combined Name]],AllWeights5[bldgvint],G$3)</f>
        <v>0</v>
      </c>
      <c r="H1669" s="20">
        <f>SUMIFS(AllWeights5[Weighting % (BT &amp; CZ per Era)],AllWeights5[Column1],Table6[[#This Row],[Combined Name]],AllWeights5[bldgvint],H$3)</f>
        <v>0</v>
      </c>
      <c r="I1669" s="20">
        <f>SUMIFS(AllWeights5[Weighting % (BT &amp; CZ per Era)],AllWeights5[Column1],Table6[[#This Row],[Combined Name]],AllWeights5[bldgvint],I$3)</f>
        <v>0.56117021276595747</v>
      </c>
      <c r="J1669" s="20">
        <f>SUMIFS(AllWeights5[Weighting % (BT &amp; CZ per Era)],AllWeights5[Column1],Table6[[#This Row],[Combined Name]],AllWeights5[bldgvint],J$3)</f>
        <v>0.15957446808510636</v>
      </c>
      <c r="K1669" s="20">
        <f>SUMIFS(AllWeights5[Weighting % (BT &amp; CZ per Era)],AllWeights5[Column1],Table6[[#This Row],[Combined Name]],AllWeights5[bldgvint],K$3)</f>
        <v>0.15957446808510636</v>
      </c>
      <c r="L1669" s="20">
        <f>SUMIFS(AllWeights5[Weighting % (BT &amp; CZ per Era)],AllWeights5[Column1],Table6[[#This Row],[Combined Name]],AllWeights5[bldgvint],L$3)</f>
        <v>0.11968085106382978</v>
      </c>
      <c r="M1669" s="20">
        <f>SUMIFS(AllWeights5[Weighting % (BT &amp; CZ per Era)],AllWeights5[Column1],Table6[[#This Row],[Combined Name]],AllWeights5[bldgvint],M$3)</f>
        <v>0</v>
      </c>
      <c r="N1669" s="20">
        <f>SUMIFS(AllWeights5[Weighting % (BT &amp; CZ per Era)],AllWeights5[Column1],Table6[[#This Row],[Combined Name]],AllWeights5[bldgvint],N$3)</f>
        <v>0</v>
      </c>
      <c r="O1669" s="20">
        <f>SUMIFS(AllWeights5[Weighting % (BT &amp; CZ per Era)],AllWeights5[Column1],Table6[[#This Row],[Combined Name]],AllWeights5[bldgvint],O$3)</f>
        <v>0</v>
      </c>
      <c r="P1669" s="20">
        <f>SUMIFS(AllWeights5[Weighting % (BT &amp; CZ per Era)],AllWeights5[Column1],Table6[[#This Row],[Combined Name]],AllWeights5[bldgvint],P$3)</f>
        <v>0</v>
      </c>
      <c r="Q1669" s="20">
        <f>SUMIFS(AllWeights5[Weighting % (BT &amp; CZ per Era)],AllWeights5[Column1],Table6[[#This Row],[Combined Name]],AllWeights5[bldgvint],Q$3)</f>
        <v>0</v>
      </c>
      <c r="R1669" s="20">
        <f>SUMIFS(AllWeights5[Weighting % (BT &amp; CZ per Era)],AllWeights5[Column1],Table6[[#This Row],[Combined Name]],AllWeights5[bldgvint],R$3)</f>
        <v>0</v>
      </c>
      <c r="S1669" s="20">
        <f>SUMIFS(AllWeights5[Weighting % (BT &amp; CZ per Era)],AllWeights5[Column1],Table6[[#This Row],[Combined Name]],AllWeights5[bldgvint],S$3)</f>
        <v>0</v>
      </c>
      <c r="T1669" s="20">
        <f>SUMIFS(AllWeights5[Weighting % (BT &amp; CZ per Era)],AllWeights5[Column1],Table6[[#This Row],[Combined Name]],AllWeights5[bldgvint],T$3)</f>
        <v>0</v>
      </c>
      <c r="U1669" s="20">
        <f>SUM(Table6[[#This Row],[1975]:[MH85]])</f>
        <v>0.99999999999999989</v>
      </c>
    </row>
    <row r="1670" spans="1:21" hidden="1" x14ac:dyDescent="0.3">
      <c r="A1670" s="23" t="s">
        <v>2329</v>
      </c>
      <c r="B1670" s="23" t="s">
        <v>63</v>
      </c>
      <c r="C1670" s="23" t="s">
        <v>9</v>
      </c>
      <c r="D1670" s="23" t="s">
        <v>14</v>
      </c>
      <c r="E1670" s="23" t="s">
        <v>1363</v>
      </c>
      <c r="F1670" s="20">
        <f>SUMIFS(AllWeights5[Weighting % (BT &amp; CZ per Era)],AllWeights5[Column1],Table6[[#This Row],[Combined Name]],AllWeights5[bldgvint],F$3)</f>
        <v>0</v>
      </c>
      <c r="G1670" s="20">
        <f>SUMIFS(AllWeights5[Weighting % (BT &amp; CZ per Era)],AllWeights5[Column1],Table6[[#This Row],[Combined Name]],AllWeights5[bldgvint],G$3)</f>
        <v>0</v>
      </c>
      <c r="H1670" s="20">
        <f>SUMIFS(AllWeights5[Weighting % (BT &amp; CZ per Era)],AllWeights5[Column1],Table6[[#This Row],[Combined Name]],AllWeights5[bldgvint],H$3)</f>
        <v>0</v>
      </c>
      <c r="I1670" s="20">
        <f>SUMIFS(AllWeights5[Weighting % (BT &amp; CZ per Era)],AllWeights5[Column1],Table6[[#This Row],[Combined Name]],AllWeights5[bldgvint],I$3)</f>
        <v>0</v>
      </c>
      <c r="J1670" s="20">
        <f>SUMIFS(AllWeights5[Weighting % (BT &amp; CZ per Era)],AllWeights5[Column1],Table6[[#This Row],[Combined Name]],AllWeights5[bldgvint],J$3)</f>
        <v>0</v>
      </c>
      <c r="K1670" s="20">
        <f>SUMIFS(AllWeights5[Weighting % (BT &amp; CZ per Era)],AllWeights5[Column1],Table6[[#This Row],[Combined Name]],AllWeights5[bldgvint],K$3)</f>
        <v>0</v>
      </c>
      <c r="L1670" s="20">
        <f>SUMIFS(AllWeights5[Weighting % (BT &amp; CZ per Era)],AllWeights5[Column1],Table6[[#This Row],[Combined Name]],AllWeights5[bldgvint],L$3)</f>
        <v>0</v>
      </c>
      <c r="M1670" s="20">
        <f>SUMIFS(AllWeights5[Weighting % (BT &amp; CZ per Era)],AllWeights5[Column1],Table6[[#This Row],[Combined Name]],AllWeights5[bldgvint],M$3)</f>
        <v>0.75</v>
      </c>
      <c r="N1670" s="20">
        <f>SUMIFS(AllWeights5[Weighting % (BT &amp; CZ per Era)],AllWeights5[Column1],Table6[[#This Row],[Combined Name]],AllWeights5[bldgvint],N$3)</f>
        <v>0.25</v>
      </c>
      <c r="O1670" s="20">
        <f>SUMIFS(AllWeights5[Weighting % (BT &amp; CZ per Era)],AllWeights5[Column1],Table6[[#This Row],[Combined Name]],AllWeights5[bldgvint],O$3)</f>
        <v>0</v>
      </c>
      <c r="P1670" s="20">
        <f>SUMIFS(AllWeights5[Weighting % (BT &amp; CZ per Era)],AllWeights5[Column1],Table6[[#This Row],[Combined Name]],AllWeights5[bldgvint],P$3)</f>
        <v>0</v>
      </c>
      <c r="Q1670" s="20">
        <f>SUMIFS(AllWeights5[Weighting % (BT &amp; CZ per Era)],AllWeights5[Column1],Table6[[#This Row],[Combined Name]],AllWeights5[bldgvint],Q$3)</f>
        <v>0</v>
      </c>
      <c r="R1670" s="20">
        <f>SUMIFS(AllWeights5[Weighting % (BT &amp; CZ per Era)],AllWeights5[Column1],Table6[[#This Row],[Combined Name]],AllWeights5[bldgvint],R$3)</f>
        <v>0</v>
      </c>
      <c r="S1670" s="20">
        <f>SUMIFS(AllWeights5[Weighting % (BT &amp; CZ per Era)],AllWeights5[Column1],Table6[[#This Row],[Combined Name]],AllWeights5[bldgvint],S$3)</f>
        <v>0</v>
      </c>
      <c r="T1670" s="20">
        <f>SUMIFS(AllWeights5[Weighting % (BT &amp; CZ per Era)],AllWeights5[Column1],Table6[[#This Row],[Combined Name]],AllWeights5[bldgvint],T$3)</f>
        <v>0</v>
      </c>
      <c r="U1670" s="20">
        <f>SUM(Table6[[#This Row],[1975]:[MH85]])</f>
        <v>1</v>
      </c>
    </row>
    <row r="1671" spans="1:21" hidden="1" x14ac:dyDescent="0.3">
      <c r="A1671" s="23" t="s">
        <v>2329</v>
      </c>
      <c r="B1671" s="23" t="s">
        <v>63</v>
      </c>
      <c r="C1671" s="23" t="s">
        <v>9</v>
      </c>
      <c r="D1671" s="23" t="s">
        <v>19</v>
      </c>
      <c r="E1671" s="23" t="s">
        <v>1364</v>
      </c>
      <c r="F1671" s="20">
        <f>SUMIFS(AllWeights5[Weighting % (BT &amp; CZ per Era)],AllWeights5[Column1],Table6[[#This Row],[Combined Name]],AllWeights5[bldgvint],F$3)</f>
        <v>0</v>
      </c>
      <c r="G1671" s="20">
        <f>SUMIFS(AllWeights5[Weighting % (BT &amp; CZ per Era)],AllWeights5[Column1],Table6[[#This Row],[Combined Name]],AllWeights5[bldgvint],G$3)</f>
        <v>0</v>
      </c>
      <c r="H1671" s="20">
        <f>SUMIFS(AllWeights5[Weighting % (BT &amp; CZ per Era)],AllWeights5[Column1],Table6[[#This Row],[Combined Name]],AllWeights5[bldgvint],H$3)</f>
        <v>0</v>
      </c>
      <c r="I1671" s="20">
        <f>SUMIFS(AllWeights5[Weighting % (BT &amp; CZ per Era)],AllWeights5[Column1],Table6[[#This Row],[Combined Name]],AllWeights5[bldgvint],I$3)</f>
        <v>0</v>
      </c>
      <c r="J1671" s="20">
        <f>SUMIFS(AllWeights5[Weighting % (BT &amp; CZ per Era)],AllWeights5[Column1],Table6[[#This Row],[Combined Name]],AllWeights5[bldgvint],J$3)</f>
        <v>0</v>
      </c>
      <c r="K1671" s="20">
        <f>SUMIFS(AllWeights5[Weighting % (BT &amp; CZ per Era)],AllWeights5[Column1],Table6[[#This Row],[Combined Name]],AllWeights5[bldgvint],K$3)</f>
        <v>0</v>
      </c>
      <c r="L1671" s="20">
        <f>SUMIFS(AllWeights5[Weighting % (BT &amp; CZ per Era)],AllWeights5[Column1],Table6[[#This Row],[Combined Name]],AllWeights5[bldgvint],L$3)</f>
        <v>0</v>
      </c>
      <c r="M1671" s="20">
        <f>SUMIFS(AllWeights5[Weighting % (BT &amp; CZ per Era)],AllWeights5[Column1],Table6[[#This Row],[Combined Name]],AllWeights5[bldgvint],M$3)</f>
        <v>0</v>
      </c>
      <c r="N1671" s="20">
        <f>SUMIFS(AllWeights5[Weighting % (BT &amp; CZ per Era)],AllWeights5[Column1],Table6[[#This Row],[Combined Name]],AllWeights5[bldgvint],N$3)</f>
        <v>0</v>
      </c>
      <c r="O1671" s="20">
        <f>SUMIFS(AllWeights5[Weighting % (BT &amp; CZ per Era)],AllWeights5[Column1],Table6[[#This Row],[Combined Name]],AllWeights5[bldgvint],O$3)</f>
        <v>1</v>
      </c>
      <c r="P1671" s="20">
        <f>SUMIFS(AllWeights5[Weighting % (BT &amp; CZ per Era)],AllWeights5[Column1],Table6[[#This Row],[Combined Name]],AllWeights5[bldgvint],P$3)</f>
        <v>0</v>
      </c>
      <c r="Q1671" s="20">
        <f>SUMIFS(AllWeights5[Weighting % (BT &amp; CZ per Era)],AllWeights5[Column1],Table6[[#This Row],[Combined Name]],AllWeights5[bldgvint],Q$3)</f>
        <v>0</v>
      </c>
      <c r="R1671" s="20">
        <f>SUMIFS(AllWeights5[Weighting % (BT &amp; CZ per Era)],AllWeights5[Column1],Table6[[#This Row],[Combined Name]],AllWeights5[bldgvint],R$3)</f>
        <v>0</v>
      </c>
      <c r="S1671" s="20">
        <f>SUMIFS(AllWeights5[Weighting % (BT &amp; CZ per Era)],AllWeights5[Column1],Table6[[#This Row],[Combined Name]],AllWeights5[bldgvint],S$3)</f>
        <v>0</v>
      </c>
      <c r="T1671" s="20">
        <f>SUMIFS(AllWeights5[Weighting % (BT &amp; CZ per Era)],AllWeights5[Column1],Table6[[#This Row],[Combined Name]],AllWeights5[bldgvint],T$3)</f>
        <v>0</v>
      </c>
      <c r="U1671" s="20">
        <f>SUM(Table6[[#This Row],[1975]:[MH85]])</f>
        <v>1</v>
      </c>
    </row>
    <row r="1672" spans="1:21" hidden="1" x14ac:dyDescent="0.3">
      <c r="A1672" s="23" t="s">
        <v>2329</v>
      </c>
      <c r="B1672" s="23" t="s">
        <v>63</v>
      </c>
      <c r="C1672" s="23" t="s">
        <v>20</v>
      </c>
      <c r="D1672" s="23" t="s">
        <v>16</v>
      </c>
      <c r="E1672" s="23" t="s">
        <v>1365</v>
      </c>
      <c r="F1672" s="20">
        <f>SUMIFS(AllWeights5[Weighting % (BT &amp; CZ per Era)],AllWeights5[Column1],Table6[[#This Row],[Combined Name]],AllWeights5[bldgvint],F$3)</f>
        <v>0.30678702010968928</v>
      </c>
      <c r="G1672" s="20">
        <f>SUMIFS(AllWeights5[Weighting % (BT &amp; CZ per Era)],AllWeights5[Column1],Table6[[#This Row],[Combined Name]],AllWeights5[bldgvint],G$3)</f>
        <v>0.48834552102376605</v>
      </c>
      <c r="H1672" s="20">
        <f>SUMIFS(AllWeights5[Weighting % (BT &amp; CZ per Era)],AllWeights5[Column1],Table6[[#This Row],[Combined Name]],AllWeights5[bldgvint],H$3)</f>
        <v>0.20486745886654481</v>
      </c>
      <c r="I1672" s="20">
        <f>SUMIFS(AllWeights5[Weighting % (BT &amp; CZ per Era)],AllWeights5[Column1],Table6[[#This Row],[Combined Name]],AllWeights5[bldgvint],I$3)</f>
        <v>0</v>
      </c>
      <c r="J1672" s="20">
        <f>SUMIFS(AllWeights5[Weighting % (BT &amp; CZ per Era)],AllWeights5[Column1],Table6[[#This Row],[Combined Name]],AllWeights5[bldgvint],J$3)</f>
        <v>0</v>
      </c>
      <c r="K1672" s="20">
        <f>SUMIFS(AllWeights5[Weighting % (BT &amp; CZ per Era)],AllWeights5[Column1],Table6[[#This Row],[Combined Name]],AllWeights5[bldgvint],K$3)</f>
        <v>0</v>
      </c>
      <c r="L1672" s="20">
        <f>SUMIFS(AllWeights5[Weighting % (BT &amp; CZ per Era)],AllWeights5[Column1],Table6[[#This Row],[Combined Name]],AllWeights5[bldgvint],L$3)</f>
        <v>0</v>
      </c>
      <c r="M1672" s="20">
        <f>SUMIFS(AllWeights5[Weighting % (BT &amp; CZ per Era)],AllWeights5[Column1],Table6[[#This Row],[Combined Name]],AllWeights5[bldgvint],M$3)</f>
        <v>0</v>
      </c>
      <c r="N1672" s="20">
        <f>SUMIFS(AllWeights5[Weighting % (BT &amp; CZ per Era)],AllWeights5[Column1],Table6[[#This Row],[Combined Name]],AllWeights5[bldgvint],N$3)</f>
        <v>0</v>
      </c>
      <c r="O1672" s="20">
        <f>SUMIFS(AllWeights5[Weighting % (BT &amp; CZ per Era)],AllWeights5[Column1],Table6[[#This Row],[Combined Name]],AllWeights5[bldgvint],O$3)</f>
        <v>0</v>
      </c>
      <c r="P1672" s="20">
        <f>SUMIFS(AllWeights5[Weighting % (BT &amp; CZ per Era)],AllWeights5[Column1],Table6[[#This Row],[Combined Name]],AllWeights5[bldgvint],P$3)</f>
        <v>0</v>
      </c>
      <c r="Q1672" s="20">
        <f>SUMIFS(AllWeights5[Weighting % (BT &amp; CZ per Era)],AllWeights5[Column1],Table6[[#This Row],[Combined Name]],AllWeights5[bldgvint],Q$3)</f>
        <v>0</v>
      </c>
      <c r="R1672" s="20">
        <f>SUMIFS(AllWeights5[Weighting % (BT &amp; CZ per Era)],AllWeights5[Column1],Table6[[#This Row],[Combined Name]],AllWeights5[bldgvint],R$3)</f>
        <v>0</v>
      </c>
      <c r="S1672" s="20">
        <f>SUMIFS(AllWeights5[Weighting % (BT &amp; CZ per Era)],AllWeights5[Column1],Table6[[#This Row],[Combined Name]],AllWeights5[bldgvint],S$3)</f>
        <v>0</v>
      </c>
      <c r="T1672" s="20">
        <f>SUMIFS(AllWeights5[Weighting % (BT &amp; CZ per Era)],AllWeights5[Column1],Table6[[#This Row],[Combined Name]],AllWeights5[bldgvint],T$3)</f>
        <v>0</v>
      </c>
      <c r="U1672" s="20">
        <f>SUM(Table6[[#This Row],[1975]:[MH85]])</f>
        <v>1.0000000000000002</v>
      </c>
    </row>
    <row r="1673" spans="1:21" hidden="1" x14ac:dyDescent="0.3">
      <c r="A1673" s="23" t="s">
        <v>2329</v>
      </c>
      <c r="B1673" s="23" t="s">
        <v>63</v>
      </c>
      <c r="C1673" s="23" t="s">
        <v>20</v>
      </c>
      <c r="D1673" s="23" t="s">
        <v>11</v>
      </c>
      <c r="E1673" s="23" t="s">
        <v>1366</v>
      </c>
      <c r="F1673" s="20">
        <f>SUMIFS(AllWeights5[Weighting % (BT &amp; CZ per Era)],AllWeights5[Column1],Table6[[#This Row],[Combined Name]],AllWeights5[bldgvint],F$3)</f>
        <v>0</v>
      </c>
      <c r="G1673" s="20">
        <f>SUMIFS(AllWeights5[Weighting % (BT &amp; CZ per Era)],AllWeights5[Column1],Table6[[#This Row],[Combined Name]],AllWeights5[bldgvint],G$3)</f>
        <v>0</v>
      </c>
      <c r="H1673" s="20">
        <f>SUMIFS(AllWeights5[Weighting % (BT &amp; CZ per Era)],AllWeights5[Column1],Table6[[#This Row],[Combined Name]],AllWeights5[bldgvint],H$3)</f>
        <v>0</v>
      </c>
      <c r="I1673" s="20">
        <f>SUMIFS(AllWeights5[Weighting % (BT &amp; CZ per Era)],AllWeights5[Column1],Table6[[#This Row],[Combined Name]],AllWeights5[bldgvint],I$3)</f>
        <v>0.4535274356103024</v>
      </c>
      <c r="J1673" s="20">
        <f>SUMIFS(AllWeights5[Weighting % (BT &amp; CZ per Era)],AllWeights5[Column1],Table6[[#This Row],[Combined Name]],AllWeights5[bldgvint],J$3)</f>
        <v>0.19876819708846583</v>
      </c>
      <c r="K1673" s="20">
        <f>SUMIFS(AllWeights5[Weighting % (BT &amp; CZ per Era)],AllWeights5[Column1],Table6[[#This Row],[Combined Name]],AllWeights5[bldgvint],K$3)</f>
        <v>0.19876819708846583</v>
      </c>
      <c r="L1673" s="20">
        <f>SUMIFS(AllWeights5[Weighting % (BT &amp; CZ per Era)],AllWeights5[Column1],Table6[[#This Row],[Combined Name]],AllWeights5[bldgvint],L$3)</f>
        <v>0.14893617021276595</v>
      </c>
      <c r="M1673" s="20">
        <f>SUMIFS(AllWeights5[Weighting % (BT &amp; CZ per Era)],AllWeights5[Column1],Table6[[#This Row],[Combined Name]],AllWeights5[bldgvint],M$3)</f>
        <v>0</v>
      </c>
      <c r="N1673" s="20">
        <f>SUMIFS(AllWeights5[Weighting % (BT &amp; CZ per Era)],AllWeights5[Column1],Table6[[#This Row],[Combined Name]],AllWeights5[bldgvint],N$3)</f>
        <v>0</v>
      </c>
      <c r="O1673" s="20">
        <f>SUMIFS(AllWeights5[Weighting % (BT &amp; CZ per Era)],AllWeights5[Column1],Table6[[#This Row],[Combined Name]],AllWeights5[bldgvint],O$3)</f>
        <v>0</v>
      </c>
      <c r="P1673" s="20">
        <f>SUMIFS(AllWeights5[Weighting % (BT &amp; CZ per Era)],AllWeights5[Column1],Table6[[#This Row],[Combined Name]],AllWeights5[bldgvint],P$3)</f>
        <v>0</v>
      </c>
      <c r="Q1673" s="20">
        <f>SUMIFS(AllWeights5[Weighting % (BT &amp; CZ per Era)],AllWeights5[Column1],Table6[[#This Row],[Combined Name]],AllWeights5[bldgvint],Q$3)</f>
        <v>0</v>
      </c>
      <c r="R1673" s="20">
        <f>SUMIFS(AllWeights5[Weighting % (BT &amp; CZ per Era)],AllWeights5[Column1],Table6[[#This Row],[Combined Name]],AllWeights5[bldgvint],R$3)</f>
        <v>0</v>
      </c>
      <c r="S1673" s="20">
        <f>SUMIFS(AllWeights5[Weighting % (BT &amp; CZ per Era)],AllWeights5[Column1],Table6[[#This Row],[Combined Name]],AllWeights5[bldgvint],S$3)</f>
        <v>0</v>
      </c>
      <c r="T1673" s="20">
        <f>SUMIFS(AllWeights5[Weighting % (BT &amp; CZ per Era)],AllWeights5[Column1],Table6[[#This Row],[Combined Name]],AllWeights5[bldgvint],T$3)</f>
        <v>0</v>
      </c>
      <c r="U1673" s="20">
        <f>SUM(Table6[[#This Row],[1975]:[MH85]])</f>
        <v>1</v>
      </c>
    </row>
    <row r="1674" spans="1:21" hidden="1" x14ac:dyDescent="0.3">
      <c r="A1674" s="23" t="s">
        <v>2329</v>
      </c>
      <c r="B1674" s="23" t="s">
        <v>63</v>
      </c>
      <c r="C1674" s="23" t="s">
        <v>20</v>
      </c>
      <c r="D1674" s="23" t="s">
        <v>14</v>
      </c>
      <c r="E1674" s="23" t="s">
        <v>1367</v>
      </c>
      <c r="F1674" s="20">
        <f>SUMIFS(AllWeights5[Weighting % (BT &amp; CZ per Era)],AllWeights5[Column1],Table6[[#This Row],[Combined Name]],AllWeights5[bldgvint],F$3)</f>
        <v>0</v>
      </c>
      <c r="G1674" s="20">
        <f>SUMIFS(AllWeights5[Weighting % (BT &amp; CZ per Era)],AllWeights5[Column1],Table6[[#This Row],[Combined Name]],AllWeights5[bldgvint],G$3)</f>
        <v>0</v>
      </c>
      <c r="H1674" s="20">
        <f>SUMIFS(AllWeights5[Weighting % (BT &amp; CZ per Era)],AllWeights5[Column1],Table6[[#This Row],[Combined Name]],AllWeights5[bldgvint],H$3)</f>
        <v>0</v>
      </c>
      <c r="I1674" s="20">
        <f>SUMIFS(AllWeights5[Weighting % (BT &amp; CZ per Era)],AllWeights5[Column1],Table6[[#This Row],[Combined Name]],AllWeights5[bldgvint],I$3)</f>
        <v>0</v>
      </c>
      <c r="J1674" s="20">
        <f>SUMIFS(AllWeights5[Weighting % (BT &amp; CZ per Era)],AllWeights5[Column1],Table6[[#This Row],[Combined Name]],AllWeights5[bldgvint],J$3)</f>
        <v>0</v>
      </c>
      <c r="K1674" s="20">
        <f>SUMIFS(AllWeights5[Weighting % (BT &amp; CZ per Era)],AllWeights5[Column1],Table6[[#This Row],[Combined Name]],AllWeights5[bldgvint],K$3)</f>
        <v>0</v>
      </c>
      <c r="L1674" s="20">
        <f>SUMIFS(AllWeights5[Weighting % (BT &amp; CZ per Era)],AllWeights5[Column1],Table6[[#This Row],[Combined Name]],AllWeights5[bldgvint],L$3)</f>
        <v>0</v>
      </c>
      <c r="M1674" s="20">
        <f>SUMIFS(AllWeights5[Weighting % (BT &amp; CZ per Era)],AllWeights5[Column1],Table6[[#This Row],[Combined Name]],AllWeights5[bldgvint],M$3)</f>
        <v>0.74929577464788744</v>
      </c>
      <c r="N1674" s="20">
        <f>SUMIFS(AllWeights5[Weighting % (BT &amp; CZ per Era)],AllWeights5[Column1],Table6[[#This Row],[Combined Name]],AllWeights5[bldgvint],N$3)</f>
        <v>0.25070422535211268</v>
      </c>
      <c r="O1674" s="20">
        <f>SUMIFS(AllWeights5[Weighting % (BT &amp; CZ per Era)],AllWeights5[Column1],Table6[[#This Row],[Combined Name]],AllWeights5[bldgvint],O$3)</f>
        <v>0</v>
      </c>
      <c r="P1674" s="20">
        <f>SUMIFS(AllWeights5[Weighting % (BT &amp; CZ per Era)],AllWeights5[Column1],Table6[[#This Row],[Combined Name]],AllWeights5[bldgvint],P$3)</f>
        <v>0</v>
      </c>
      <c r="Q1674" s="20">
        <f>SUMIFS(AllWeights5[Weighting % (BT &amp; CZ per Era)],AllWeights5[Column1],Table6[[#This Row],[Combined Name]],AllWeights5[bldgvint],Q$3)</f>
        <v>0</v>
      </c>
      <c r="R1674" s="20">
        <f>SUMIFS(AllWeights5[Weighting % (BT &amp; CZ per Era)],AllWeights5[Column1],Table6[[#This Row],[Combined Name]],AllWeights5[bldgvint],R$3)</f>
        <v>0</v>
      </c>
      <c r="S1674" s="20">
        <f>SUMIFS(AllWeights5[Weighting % (BT &amp; CZ per Era)],AllWeights5[Column1],Table6[[#This Row],[Combined Name]],AllWeights5[bldgvint],S$3)</f>
        <v>0</v>
      </c>
      <c r="T1674" s="20">
        <f>SUMIFS(AllWeights5[Weighting % (BT &amp; CZ per Era)],AllWeights5[Column1],Table6[[#This Row],[Combined Name]],AllWeights5[bldgvint],T$3)</f>
        <v>0</v>
      </c>
      <c r="U1674" s="20">
        <f>SUM(Table6[[#This Row],[1975]:[MH85]])</f>
        <v>1</v>
      </c>
    </row>
    <row r="1675" spans="1:21" hidden="1" x14ac:dyDescent="0.3">
      <c r="A1675" s="23" t="s">
        <v>2329</v>
      </c>
      <c r="B1675" s="23" t="s">
        <v>63</v>
      </c>
      <c r="C1675" s="23" t="s">
        <v>20</v>
      </c>
      <c r="D1675" s="23" t="s">
        <v>19</v>
      </c>
      <c r="E1675" s="23" t="s">
        <v>1368</v>
      </c>
      <c r="F1675" s="20">
        <f>SUMIFS(AllWeights5[Weighting % (BT &amp; CZ per Era)],AllWeights5[Column1],Table6[[#This Row],[Combined Name]],AllWeights5[bldgvint],F$3)</f>
        <v>0</v>
      </c>
      <c r="G1675" s="20">
        <f>SUMIFS(AllWeights5[Weighting % (BT &amp; CZ per Era)],AllWeights5[Column1],Table6[[#This Row],[Combined Name]],AllWeights5[bldgvint],G$3)</f>
        <v>0</v>
      </c>
      <c r="H1675" s="20">
        <f>SUMIFS(AllWeights5[Weighting % (BT &amp; CZ per Era)],AllWeights5[Column1],Table6[[#This Row],[Combined Name]],AllWeights5[bldgvint],H$3)</f>
        <v>0</v>
      </c>
      <c r="I1675" s="20">
        <f>SUMIFS(AllWeights5[Weighting % (BT &amp; CZ per Era)],AllWeights5[Column1],Table6[[#This Row],[Combined Name]],AllWeights5[bldgvint],I$3)</f>
        <v>0</v>
      </c>
      <c r="J1675" s="20">
        <f>SUMIFS(AllWeights5[Weighting % (BT &amp; CZ per Era)],AllWeights5[Column1],Table6[[#This Row],[Combined Name]],AllWeights5[bldgvint],J$3)</f>
        <v>0</v>
      </c>
      <c r="K1675" s="20">
        <f>SUMIFS(AllWeights5[Weighting % (BT &amp; CZ per Era)],AllWeights5[Column1],Table6[[#This Row],[Combined Name]],AllWeights5[bldgvint],K$3)</f>
        <v>0</v>
      </c>
      <c r="L1675" s="20">
        <f>SUMIFS(AllWeights5[Weighting % (BT &amp; CZ per Era)],AllWeights5[Column1],Table6[[#This Row],[Combined Name]],AllWeights5[bldgvint],L$3)</f>
        <v>0</v>
      </c>
      <c r="M1675" s="20">
        <f>SUMIFS(AllWeights5[Weighting % (BT &amp; CZ per Era)],AllWeights5[Column1],Table6[[#This Row],[Combined Name]],AllWeights5[bldgvint],M$3)</f>
        <v>0</v>
      </c>
      <c r="N1675" s="20">
        <f>SUMIFS(AllWeights5[Weighting % (BT &amp; CZ per Era)],AllWeights5[Column1],Table6[[#This Row],[Combined Name]],AllWeights5[bldgvint],N$3)</f>
        <v>0</v>
      </c>
      <c r="O1675" s="20">
        <f>SUMIFS(AllWeights5[Weighting % (BT &amp; CZ per Era)],AllWeights5[Column1],Table6[[#This Row],[Combined Name]],AllWeights5[bldgvint],O$3)</f>
        <v>1</v>
      </c>
      <c r="P1675" s="20">
        <f>SUMIFS(AllWeights5[Weighting % (BT &amp; CZ per Era)],AllWeights5[Column1],Table6[[#This Row],[Combined Name]],AllWeights5[bldgvint],P$3)</f>
        <v>0</v>
      </c>
      <c r="Q1675" s="20">
        <f>SUMIFS(AllWeights5[Weighting % (BT &amp; CZ per Era)],AllWeights5[Column1],Table6[[#This Row],[Combined Name]],AllWeights5[bldgvint],Q$3)</f>
        <v>0</v>
      </c>
      <c r="R1675" s="20">
        <f>SUMIFS(AllWeights5[Weighting % (BT &amp; CZ per Era)],AllWeights5[Column1],Table6[[#This Row],[Combined Name]],AllWeights5[bldgvint],R$3)</f>
        <v>0</v>
      </c>
      <c r="S1675" s="20">
        <f>SUMIFS(AllWeights5[Weighting % (BT &amp; CZ per Era)],AllWeights5[Column1],Table6[[#This Row],[Combined Name]],AllWeights5[bldgvint],S$3)</f>
        <v>0</v>
      </c>
      <c r="T1675" s="20">
        <f>SUMIFS(AllWeights5[Weighting % (BT &amp; CZ per Era)],AllWeights5[Column1],Table6[[#This Row],[Combined Name]],AllWeights5[bldgvint],T$3)</f>
        <v>0</v>
      </c>
      <c r="U1675" s="20">
        <f>SUM(Table6[[#This Row],[1975]:[MH85]])</f>
        <v>1</v>
      </c>
    </row>
    <row r="1676" spans="1:21" hidden="1" x14ac:dyDescent="0.3">
      <c r="A1676" s="23" t="s">
        <v>2329</v>
      </c>
      <c r="B1676" s="23" t="s">
        <v>63</v>
      </c>
      <c r="C1676" s="23" t="s">
        <v>21</v>
      </c>
      <c r="D1676" s="23" t="s">
        <v>16</v>
      </c>
      <c r="E1676" s="23" t="s">
        <v>1369</v>
      </c>
      <c r="F1676" s="20">
        <f>SUMIFS(AllWeights5[Weighting % (BT &amp; CZ per Era)],AllWeights5[Column1],Table6[[#This Row],[Combined Name]],AllWeights5[bldgvint],F$3)</f>
        <v>0.4764046315703791</v>
      </c>
      <c r="G1676" s="20">
        <f>SUMIFS(AllWeights5[Weighting % (BT &amp; CZ per Era)],AllWeights5[Column1],Table6[[#This Row],[Combined Name]],AllWeights5[bldgvint],G$3)</f>
        <v>0.39677662237235706</v>
      </c>
      <c r="H1676" s="20">
        <f>SUMIFS(AllWeights5[Weighting % (BT &amp; CZ per Era)],AllWeights5[Column1],Table6[[#This Row],[Combined Name]],AllWeights5[bldgvint],H$3)</f>
        <v>0.12681874605726379</v>
      </c>
      <c r="I1676" s="20">
        <f>SUMIFS(AllWeights5[Weighting % (BT &amp; CZ per Era)],AllWeights5[Column1],Table6[[#This Row],[Combined Name]],AllWeights5[bldgvint],I$3)</f>
        <v>0</v>
      </c>
      <c r="J1676" s="20">
        <f>SUMIFS(AllWeights5[Weighting % (BT &amp; CZ per Era)],AllWeights5[Column1],Table6[[#This Row],[Combined Name]],AllWeights5[bldgvint],J$3)</f>
        <v>0</v>
      </c>
      <c r="K1676" s="20">
        <f>SUMIFS(AllWeights5[Weighting % (BT &amp; CZ per Era)],AllWeights5[Column1],Table6[[#This Row],[Combined Name]],AllWeights5[bldgvint],K$3)</f>
        <v>0</v>
      </c>
      <c r="L1676" s="20">
        <f>SUMIFS(AllWeights5[Weighting % (BT &amp; CZ per Era)],AllWeights5[Column1],Table6[[#This Row],[Combined Name]],AllWeights5[bldgvint],L$3)</f>
        <v>0</v>
      </c>
      <c r="M1676" s="20">
        <f>SUMIFS(AllWeights5[Weighting % (BT &amp; CZ per Era)],AllWeights5[Column1],Table6[[#This Row],[Combined Name]],AllWeights5[bldgvint],M$3)</f>
        <v>0</v>
      </c>
      <c r="N1676" s="20">
        <f>SUMIFS(AllWeights5[Weighting % (BT &amp; CZ per Era)],AllWeights5[Column1],Table6[[#This Row],[Combined Name]],AllWeights5[bldgvint],N$3)</f>
        <v>0</v>
      </c>
      <c r="O1676" s="20">
        <f>SUMIFS(AllWeights5[Weighting % (BT &amp; CZ per Era)],AllWeights5[Column1],Table6[[#This Row],[Combined Name]],AllWeights5[bldgvint],O$3)</f>
        <v>0</v>
      </c>
      <c r="P1676" s="20">
        <f>SUMIFS(AllWeights5[Weighting % (BT &amp; CZ per Era)],AllWeights5[Column1],Table6[[#This Row],[Combined Name]],AllWeights5[bldgvint],P$3)</f>
        <v>0</v>
      </c>
      <c r="Q1676" s="20">
        <f>SUMIFS(AllWeights5[Weighting % (BT &amp; CZ per Era)],AllWeights5[Column1],Table6[[#This Row],[Combined Name]],AllWeights5[bldgvint],Q$3)</f>
        <v>0</v>
      </c>
      <c r="R1676" s="20">
        <f>SUMIFS(AllWeights5[Weighting % (BT &amp; CZ per Era)],AllWeights5[Column1],Table6[[#This Row],[Combined Name]],AllWeights5[bldgvint],R$3)</f>
        <v>0</v>
      </c>
      <c r="S1676" s="20">
        <f>SUMIFS(AllWeights5[Weighting % (BT &amp; CZ per Era)],AllWeights5[Column1],Table6[[#This Row],[Combined Name]],AllWeights5[bldgvint],S$3)</f>
        <v>0</v>
      </c>
      <c r="T1676" s="20">
        <f>SUMIFS(AllWeights5[Weighting % (BT &amp; CZ per Era)],AllWeights5[Column1],Table6[[#This Row],[Combined Name]],AllWeights5[bldgvint],T$3)</f>
        <v>0</v>
      </c>
      <c r="U1676" s="20">
        <f>SUM(Table6[[#This Row],[1975]:[MH85]])</f>
        <v>1</v>
      </c>
    </row>
    <row r="1677" spans="1:21" hidden="1" x14ac:dyDescent="0.3">
      <c r="A1677" s="23" t="s">
        <v>2329</v>
      </c>
      <c r="B1677" s="23" t="s">
        <v>63</v>
      </c>
      <c r="C1677" s="23" t="s">
        <v>21</v>
      </c>
      <c r="D1677" s="23" t="s">
        <v>11</v>
      </c>
      <c r="E1677" s="23" t="s">
        <v>1370</v>
      </c>
      <c r="F1677" s="20">
        <f>SUMIFS(AllWeights5[Weighting % (BT &amp; CZ per Era)],AllWeights5[Column1],Table6[[#This Row],[Combined Name]],AllWeights5[bldgvint],F$3)</f>
        <v>0</v>
      </c>
      <c r="G1677" s="20">
        <f>SUMIFS(AllWeights5[Weighting % (BT &amp; CZ per Era)],AllWeights5[Column1],Table6[[#This Row],[Combined Name]],AllWeights5[bldgvint],G$3)</f>
        <v>0</v>
      </c>
      <c r="H1677" s="20">
        <f>SUMIFS(AllWeights5[Weighting % (BT &amp; CZ per Era)],AllWeights5[Column1],Table6[[#This Row],[Combined Name]],AllWeights5[bldgvint],H$3)</f>
        <v>0</v>
      </c>
      <c r="I1677" s="20">
        <f>SUMIFS(AllWeights5[Weighting % (BT &amp; CZ per Era)],AllWeights5[Column1],Table6[[#This Row],[Combined Name]],AllWeights5[bldgvint],I$3)</f>
        <v>0.25979827089337171</v>
      </c>
      <c r="J1677" s="20">
        <f>SUMIFS(AllWeights5[Weighting % (BT &amp; CZ per Era)],AllWeights5[Column1],Table6[[#This Row],[Combined Name]],AllWeights5[bldgvint],J$3)</f>
        <v>0.269164265129683</v>
      </c>
      <c r="K1677" s="20">
        <f>SUMIFS(AllWeights5[Weighting % (BT &amp; CZ per Era)],AllWeights5[Column1],Table6[[#This Row],[Combined Name]],AllWeights5[bldgvint],K$3)</f>
        <v>0.269164265129683</v>
      </c>
      <c r="L1677" s="20">
        <f>SUMIFS(AllWeights5[Weighting % (BT &amp; CZ per Era)],AllWeights5[Column1],Table6[[#This Row],[Combined Name]],AllWeights5[bldgvint],L$3)</f>
        <v>0.20187319884726224</v>
      </c>
      <c r="M1677" s="20">
        <f>SUMIFS(AllWeights5[Weighting % (BT &amp; CZ per Era)],AllWeights5[Column1],Table6[[#This Row],[Combined Name]],AllWeights5[bldgvint],M$3)</f>
        <v>0</v>
      </c>
      <c r="N1677" s="20">
        <f>SUMIFS(AllWeights5[Weighting % (BT &amp; CZ per Era)],AllWeights5[Column1],Table6[[#This Row],[Combined Name]],AllWeights5[bldgvint],N$3)</f>
        <v>0</v>
      </c>
      <c r="O1677" s="20">
        <f>SUMIFS(AllWeights5[Weighting % (BT &amp; CZ per Era)],AllWeights5[Column1],Table6[[#This Row],[Combined Name]],AllWeights5[bldgvint],O$3)</f>
        <v>0</v>
      </c>
      <c r="P1677" s="20">
        <f>SUMIFS(AllWeights5[Weighting % (BT &amp; CZ per Era)],AllWeights5[Column1],Table6[[#This Row],[Combined Name]],AllWeights5[bldgvint],P$3)</f>
        <v>0</v>
      </c>
      <c r="Q1677" s="20">
        <f>SUMIFS(AllWeights5[Weighting % (BT &amp; CZ per Era)],AllWeights5[Column1],Table6[[#This Row],[Combined Name]],AllWeights5[bldgvint],Q$3)</f>
        <v>0</v>
      </c>
      <c r="R1677" s="20">
        <f>SUMIFS(AllWeights5[Weighting % (BT &amp; CZ per Era)],AllWeights5[Column1],Table6[[#This Row],[Combined Name]],AllWeights5[bldgvint],R$3)</f>
        <v>0</v>
      </c>
      <c r="S1677" s="20">
        <f>SUMIFS(AllWeights5[Weighting % (BT &amp; CZ per Era)],AllWeights5[Column1],Table6[[#This Row],[Combined Name]],AllWeights5[bldgvint],S$3)</f>
        <v>0</v>
      </c>
      <c r="T1677" s="20">
        <f>SUMIFS(AllWeights5[Weighting % (BT &amp; CZ per Era)],AllWeights5[Column1],Table6[[#This Row],[Combined Name]],AllWeights5[bldgvint],T$3)</f>
        <v>0</v>
      </c>
      <c r="U1677" s="20">
        <f>SUM(Table6[[#This Row],[1975]:[MH85]])</f>
        <v>1</v>
      </c>
    </row>
    <row r="1678" spans="1:21" hidden="1" x14ac:dyDescent="0.3">
      <c r="A1678" s="23" t="s">
        <v>2329</v>
      </c>
      <c r="B1678" s="23" t="s">
        <v>63</v>
      </c>
      <c r="C1678" s="23" t="s">
        <v>21</v>
      </c>
      <c r="D1678" s="23" t="s">
        <v>14</v>
      </c>
      <c r="E1678" s="23" t="s">
        <v>1371</v>
      </c>
      <c r="F1678" s="20">
        <f>SUMIFS(AllWeights5[Weighting % (BT &amp; CZ per Era)],AllWeights5[Column1],Table6[[#This Row],[Combined Name]],AllWeights5[bldgvint],F$3)</f>
        <v>0</v>
      </c>
      <c r="G1678" s="20">
        <f>SUMIFS(AllWeights5[Weighting % (BT &amp; CZ per Era)],AllWeights5[Column1],Table6[[#This Row],[Combined Name]],AllWeights5[bldgvint],G$3)</f>
        <v>0</v>
      </c>
      <c r="H1678" s="20">
        <f>SUMIFS(AllWeights5[Weighting % (BT &amp; CZ per Era)],AllWeights5[Column1],Table6[[#This Row],[Combined Name]],AllWeights5[bldgvint],H$3)</f>
        <v>0</v>
      </c>
      <c r="I1678" s="20">
        <f>SUMIFS(AllWeights5[Weighting % (BT &amp; CZ per Era)],AllWeights5[Column1],Table6[[#This Row],[Combined Name]],AllWeights5[bldgvint],I$3)</f>
        <v>0</v>
      </c>
      <c r="J1678" s="20">
        <f>SUMIFS(AllWeights5[Weighting % (BT &amp; CZ per Era)],AllWeights5[Column1],Table6[[#This Row],[Combined Name]],AllWeights5[bldgvint],J$3)</f>
        <v>0</v>
      </c>
      <c r="K1678" s="20">
        <f>SUMIFS(AllWeights5[Weighting % (BT &amp; CZ per Era)],AllWeights5[Column1],Table6[[#This Row],[Combined Name]],AllWeights5[bldgvint],K$3)</f>
        <v>0</v>
      </c>
      <c r="L1678" s="20">
        <f>SUMIFS(AllWeights5[Weighting % (BT &amp; CZ per Era)],AllWeights5[Column1],Table6[[#This Row],[Combined Name]],AllWeights5[bldgvint],L$3)</f>
        <v>0</v>
      </c>
      <c r="M1678" s="20">
        <f>SUMIFS(AllWeights5[Weighting % (BT &amp; CZ per Era)],AllWeights5[Column1],Table6[[#This Row],[Combined Name]],AllWeights5[bldgvint],M$3)</f>
        <v>0.75</v>
      </c>
      <c r="N1678" s="20">
        <f>SUMIFS(AllWeights5[Weighting % (BT &amp; CZ per Era)],AllWeights5[Column1],Table6[[#This Row],[Combined Name]],AllWeights5[bldgvint],N$3)</f>
        <v>0.25</v>
      </c>
      <c r="O1678" s="20">
        <f>SUMIFS(AllWeights5[Weighting % (BT &amp; CZ per Era)],AllWeights5[Column1],Table6[[#This Row],[Combined Name]],AllWeights5[bldgvint],O$3)</f>
        <v>0</v>
      </c>
      <c r="P1678" s="20">
        <f>SUMIFS(AllWeights5[Weighting % (BT &amp; CZ per Era)],AllWeights5[Column1],Table6[[#This Row],[Combined Name]],AllWeights5[bldgvint],P$3)</f>
        <v>0</v>
      </c>
      <c r="Q1678" s="20">
        <f>SUMIFS(AllWeights5[Weighting % (BT &amp; CZ per Era)],AllWeights5[Column1],Table6[[#This Row],[Combined Name]],AllWeights5[bldgvint],Q$3)</f>
        <v>0</v>
      </c>
      <c r="R1678" s="20">
        <f>SUMIFS(AllWeights5[Weighting % (BT &amp; CZ per Era)],AllWeights5[Column1],Table6[[#This Row],[Combined Name]],AllWeights5[bldgvint],R$3)</f>
        <v>0</v>
      </c>
      <c r="S1678" s="20">
        <f>SUMIFS(AllWeights5[Weighting % (BT &amp; CZ per Era)],AllWeights5[Column1],Table6[[#This Row],[Combined Name]],AllWeights5[bldgvint],S$3)</f>
        <v>0</v>
      </c>
      <c r="T1678" s="20">
        <f>SUMIFS(AllWeights5[Weighting % (BT &amp; CZ per Era)],AllWeights5[Column1],Table6[[#This Row],[Combined Name]],AllWeights5[bldgvint],T$3)</f>
        <v>0</v>
      </c>
      <c r="U1678" s="20">
        <f>SUM(Table6[[#This Row],[1975]:[MH85]])</f>
        <v>1</v>
      </c>
    </row>
    <row r="1679" spans="1:21" hidden="1" x14ac:dyDescent="0.3">
      <c r="A1679" s="23" t="s">
        <v>2329</v>
      </c>
      <c r="B1679" s="23" t="s">
        <v>63</v>
      </c>
      <c r="C1679" s="23" t="s">
        <v>21</v>
      </c>
      <c r="D1679" s="23" t="s">
        <v>19</v>
      </c>
      <c r="E1679" s="23" t="s">
        <v>1372</v>
      </c>
      <c r="F1679" s="20">
        <f>SUMIFS(AllWeights5[Weighting % (BT &amp; CZ per Era)],AllWeights5[Column1],Table6[[#This Row],[Combined Name]],AllWeights5[bldgvint],F$3)</f>
        <v>0</v>
      </c>
      <c r="G1679" s="20">
        <f>SUMIFS(AllWeights5[Weighting % (BT &amp; CZ per Era)],AllWeights5[Column1],Table6[[#This Row],[Combined Name]],AllWeights5[bldgvint],G$3)</f>
        <v>0</v>
      </c>
      <c r="H1679" s="20">
        <f>SUMIFS(AllWeights5[Weighting % (BT &amp; CZ per Era)],AllWeights5[Column1],Table6[[#This Row],[Combined Name]],AllWeights5[bldgvint],H$3)</f>
        <v>0</v>
      </c>
      <c r="I1679" s="20">
        <f>SUMIFS(AllWeights5[Weighting % (BT &amp; CZ per Era)],AllWeights5[Column1],Table6[[#This Row],[Combined Name]],AllWeights5[bldgvint],I$3)</f>
        <v>0</v>
      </c>
      <c r="J1679" s="20">
        <f>SUMIFS(AllWeights5[Weighting % (BT &amp; CZ per Era)],AllWeights5[Column1],Table6[[#This Row],[Combined Name]],AllWeights5[bldgvint],J$3)</f>
        <v>0</v>
      </c>
      <c r="K1679" s="20">
        <f>SUMIFS(AllWeights5[Weighting % (BT &amp; CZ per Era)],AllWeights5[Column1],Table6[[#This Row],[Combined Name]],AllWeights5[bldgvint],K$3)</f>
        <v>0</v>
      </c>
      <c r="L1679" s="20">
        <f>SUMIFS(AllWeights5[Weighting % (BT &amp; CZ per Era)],AllWeights5[Column1],Table6[[#This Row],[Combined Name]],AllWeights5[bldgvint],L$3)</f>
        <v>0</v>
      </c>
      <c r="M1679" s="20">
        <f>SUMIFS(AllWeights5[Weighting % (BT &amp; CZ per Era)],AllWeights5[Column1],Table6[[#This Row],[Combined Name]],AllWeights5[bldgvint],M$3)</f>
        <v>0</v>
      </c>
      <c r="N1679" s="20">
        <f>SUMIFS(AllWeights5[Weighting % (BT &amp; CZ per Era)],AllWeights5[Column1],Table6[[#This Row],[Combined Name]],AllWeights5[bldgvint],N$3)</f>
        <v>0</v>
      </c>
      <c r="O1679" s="20">
        <f>SUMIFS(AllWeights5[Weighting % (BT &amp; CZ per Era)],AllWeights5[Column1],Table6[[#This Row],[Combined Name]],AllWeights5[bldgvint],O$3)</f>
        <v>1</v>
      </c>
      <c r="P1679" s="20">
        <f>SUMIFS(AllWeights5[Weighting % (BT &amp; CZ per Era)],AllWeights5[Column1],Table6[[#This Row],[Combined Name]],AllWeights5[bldgvint],P$3)</f>
        <v>0</v>
      </c>
      <c r="Q1679" s="20">
        <f>SUMIFS(AllWeights5[Weighting % (BT &amp; CZ per Era)],AllWeights5[Column1],Table6[[#This Row],[Combined Name]],AllWeights5[bldgvint],Q$3)</f>
        <v>0</v>
      </c>
      <c r="R1679" s="20">
        <f>SUMIFS(AllWeights5[Weighting % (BT &amp; CZ per Era)],AllWeights5[Column1],Table6[[#This Row],[Combined Name]],AllWeights5[bldgvint],R$3)</f>
        <v>0</v>
      </c>
      <c r="S1679" s="20">
        <f>SUMIFS(AllWeights5[Weighting % (BT &amp; CZ per Era)],AllWeights5[Column1],Table6[[#This Row],[Combined Name]],AllWeights5[bldgvint],S$3)</f>
        <v>0</v>
      </c>
      <c r="T1679" s="20">
        <f>SUMIFS(AllWeights5[Weighting % (BT &amp; CZ per Era)],AllWeights5[Column1],Table6[[#This Row],[Combined Name]],AllWeights5[bldgvint],T$3)</f>
        <v>0</v>
      </c>
      <c r="U1679" s="20">
        <f>SUM(Table6[[#This Row],[1975]:[MH85]])</f>
        <v>1</v>
      </c>
    </row>
    <row r="1680" spans="1:21" hidden="1" x14ac:dyDescent="0.3">
      <c r="A1680" s="23" t="s">
        <v>2329</v>
      </c>
      <c r="B1680" s="23" t="s">
        <v>63</v>
      </c>
      <c r="C1680" s="23" t="s">
        <v>22</v>
      </c>
      <c r="D1680" s="23" t="s">
        <v>16</v>
      </c>
      <c r="E1680" s="23" t="s">
        <v>1373</v>
      </c>
      <c r="F1680" s="20">
        <f>SUMIFS(AllWeights5[Weighting % (BT &amp; CZ per Era)],AllWeights5[Column1],Table6[[#This Row],[Combined Name]],AllWeights5[bldgvint],F$3)</f>
        <v>0.28176247446746422</v>
      </c>
      <c r="G1680" s="20">
        <f>SUMIFS(AllWeights5[Weighting % (BT &amp; CZ per Era)],AllWeights5[Column1],Table6[[#This Row],[Combined Name]],AllWeights5[bldgvint],G$3)</f>
        <v>0.50703238984534582</v>
      </c>
      <c r="H1680" s="20">
        <f>SUMIFS(AllWeights5[Weighting % (BT &amp; CZ per Era)],AllWeights5[Column1],Table6[[#This Row],[Combined Name]],AllWeights5[bldgvint],H$3)</f>
        <v>0.21120513568718996</v>
      </c>
      <c r="I1680" s="20">
        <f>SUMIFS(AllWeights5[Weighting % (BT &amp; CZ per Era)],AllWeights5[Column1],Table6[[#This Row],[Combined Name]],AllWeights5[bldgvint],I$3)</f>
        <v>0</v>
      </c>
      <c r="J1680" s="20">
        <f>SUMIFS(AllWeights5[Weighting % (BT &amp; CZ per Era)],AllWeights5[Column1],Table6[[#This Row],[Combined Name]],AllWeights5[bldgvint],J$3)</f>
        <v>0</v>
      </c>
      <c r="K1680" s="20">
        <f>SUMIFS(AllWeights5[Weighting % (BT &amp; CZ per Era)],AllWeights5[Column1],Table6[[#This Row],[Combined Name]],AllWeights5[bldgvint],K$3)</f>
        <v>0</v>
      </c>
      <c r="L1680" s="20">
        <f>SUMIFS(AllWeights5[Weighting % (BT &amp; CZ per Era)],AllWeights5[Column1],Table6[[#This Row],[Combined Name]],AllWeights5[bldgvint],L$3)</f>
        <v>0</v>
      </c>
      <c r="M1680" s="20">
        <f>SUMIFS(AllWeights5[Weighting % (BT &amp; CZ per Era)],AllWeights5[Column1],Table6[[#This Row],[Combined Name]],AllWeights5[bldgvint],M$3)</f>
        <v>0</v>
      </c>
      <c r="N1680" s="20">
        <f>SUMIFS(AllWeights5[Weighting % (BT &amp; CZ per Era)],AllWeights5[Column1],Table6[[#This Row],[Combined Name]],AllWeights5[bldgvint],N$3)</f>
        <v>0</v>
      </c>
      <c r="O1680" s="20">
        <f>SUMIFS(AllWeights5[Weighting % (BT &amp; CZ per Era)],AllWeights5[Column1],Table6[[#This Row],[Combined Name]],AllWeights5[bldgvint],O$3)</f>
        <v>0</v>
      </c>
      <c r="P1680" s="20">
        <f>SUMIFS(AllWeights5[Weighting % (BT &amp; CZ per Era)],AllWeights5[Column1],Table6[[#This Row],[Combined Name]],AllWeights5[bldgvint],P$3)</f>
        <v>0</v>
      </c>
      <c r="Q1680" s="20">
        <f>SUMIFS(AllWeights5[Weighting % (BT &amp; CZ per Era)],AllWeights5[Column1],Table6[[#This Row],[Combined Name]],AllWeights5[bldgvint],Q$3)</f>
        <v>0</v>
      </c>
      <c r="R1680" s="20">
        <f>SUMIFS(AllWeights5[Weighting % (BT &amp; CZ per Era)],AllWeights5[Column1],Table6[[#This Row],[Combined Name]],AllWeights5[bldgvint],R$3)</f>
        <v>0</v>
      </c>
      <c r="S1680" s="20">
        <f>SUMIFS(AllWeights5[Weighting % (BT &amp; CZ per Era)],AllWeights5[Column1],Table6[[#This Row],[Combined Name]],AllWeights5[bldgvint],S$3)</f>
        <v>0</v>
      </c>
      <c r="T1680" s="20">
        <f>SUMIFS(AllWeights5[Weighting % (BT &amp; CZ per Era)],AllWeights5[Column1],Table6[[#This Row],[Combined Name]],AllWeights5[bldgvint],T$3)</f>
        <v>0</v>
      </c>
      <c r="U1680" s="20">
        <f>SUM(Table6[[#This Row],[1975]:[MH85]])</f>
        <v>1</v>
      </c>
    </row>
    <row r="1681" spans="1:21" hidden="1" x14ac:dyDescent="0.3">
      <c r="A1681" s="23" t="s">
        <v>2329</v>
      </c>
      <c r="B1681" s="23" t="s">
        <v>63</v>
      </c>
      <c r="C1681" s="23" t="s">
        <v>22</v>
      </c>
      <c r="D1681" s="23" t="s">
        <v>11</v>
      </c>
      <c r="E1681" s="23" t="s">
        <v>1374</v>
      </c>
      <c r="F1681" s="20">
        <f>SUMIFS(AllWeights5[Weighting % (BT &amp; CZ per Era)],AllWeights5[Column1],Table6[[#This Row],[Combined Name]],AllWeights5[bldgvint],F$3)</f>
        <v>0</v>
      </c>
      <c r="G1681" s="20">
        <f>SUMIFS(AllWeights5[Weighting % (BT &amp; CZ per Era)],AllWeights5[Column1],Table6[[#This Row],[Combined Name]],AllWeights5[bldgvint],G$3)</f>
        <v>0</v>
      </c>
      <c r="H1681" s="20">
        <f>SUMIFS(AllWeights5[Weighting % (BT &amp; CZ per Era)],AllWeights5[Column1],Table6[[#This Row],[Combined Name]],AllWeights5[bldgvint],H$3)</f>
        <v>0</v>
      </c>
      <c r="I1681" s="20">
        <f>SUMIFS(AllWeights5[Weighting % (BT &amp; CZ per Era)],AllWeights5[Column1],Table6[[#This Row],[Combined Name]],AllWeights5[bldgvint],I$3)</f>
        <v>0.4574992747316507</v>
      </c>
      <c r="J1681" s="20">
        <f>SUMIFS(AllWeights5[Weighting % (BT &amp; CZ per Era)],AllWeights5[Column1],Table6[[#This Row],[Combined Name]],AllWeights5[bldgvint],J$3)</f>
        <v>0.19727299100667248</v>
      </c>
      <c r="K1681" s="20">
        <f>SUMIFS(AllWeights5[Weighting % (BT &amp; CZ per Era)],AllWeights5[Column1],Table6[[#This Row],[Combined Name]],AllWeights5[bldgvint],K$3)</f>
        <v>0.19727299100667248</v>
      </c>
      <c r="L1681" s="20">
        <f>SUMIFS(AllWeights5[Weighting % (BT &amp; CZ per Era)],AllWeights5[Column1],Table6[[#This Row],[Combined Name]],AllWeights5[bldgvint],L$3)</f>
        <v>0.14795474325500435</v>
      </c>
      <c r="M1681" s="20">
        <f>SUMIFS(AllWeights5[Weighting % (BT &amp; CZ per Era)],AllWeights5[Column1],Table6[[#This Row],[Combined Name]],AllWeights5[bldgvint],M$3)</f>
        <v>0</v>
      </c>
      <c r="N1681" s="20">
        <f>SUMIFS(AllWeights5[Weighting % (BT &amp; CZ per Era)],AllWeights5[Column1],Table6[[#This Row],[Combined Name]],AllWeights5[bldgvint],N$3)</f>
        <v>0</v>
      </c>
      <c r="O1681" s="20">
        <f>SUMIFS(AllWeights5[Weighting % (BT &amp; CZ per Era)],AllWeights5[Column1],Table6[[#This Row],[Combined Name]],AllWeights5[bldgvint],O$3)</f>
        <v>0</v>
      </c>
      <c r="P1681" s="20">
        <f>SUMIFS(AllWeights5[Weighting % (BT &amp; CZ per Era)],AllWeights5[Column1],Table6[[#This Row],[Combined Name]],AllWeights5[bldgvint],P$3)</f>
        <v>0</v>
      </c>
      <c r="Q1681" s="20">
        <f>SUMIFS(AllWeights5[Weighting % (BT &amp; CZ per Era)],AllWeights5[Column1],Table6[[#This Row],[Combined Name]],AllWeights5[bldgvint],Q$3)</f>
        <v>0</v>
      </c>
      <c r="R1681" s="20">
        <f>SUMIFS(AllWeights5[Weighting % (BT &amp; CZ per Era)],AllWeights5[Column1],Table6[[#This Row],[Combined Name]],AllWeights5[bldgvint],R$3)</f>
        <v>0</v>
      </c>
      <c r="S1681" s="20">
        <f>SUMIFS(AllWeights5[Weighting % (BT &amp; CZ per Era)],AllWeights5[Column1],Table6[[#This Row],[Combined Name]],AllWeights5[bldgvint],S$3)</f>
        <v>0</v>
      </c>
      <c r="T1681" s="20">
        <f>SUMIFS(AllWeights5[Weighting % (BT &amp; CZ per Era)],AllWeights5[Column1],Table6[[#This Row],[Combined Name]],AllWeights5[bldgvint],T$3)</f>
        <v>0</v>
      </c>
      <c r="U1681" s="20">
        <f>SUM(Table6[[#This Row],[1975]:[MH85]])</f>
        <v>1</v>
      </c>
    </row>
    <row r="1682" spans="1:21" hidden="1" x14ac:dyDescent="0.3">
      <c r="A1682" s="23" t="s">
        <v>2329</v>
      </c>
      <c r="B1682" s="23" t="s">
        <v>63</v>
      </c>
      <c r="C1682" s="23" t="s">
        <v>22</v>
      </c>
      <c r="D1682" s="23" t="s">
        <v>14</v>
      </c>
      <c r="E1682" s="23" t="s">
        <v>1375</v>
      </c>
      <c r="F1682" s="20">
        <f>SUMIFS(AllWeights5[Weighting % (BT &amp; CZ per Era)],AllWeights5[Column1],Table6[[#This Row],[Combined Name]],AllWeights5[bldgvint],F$3)</f>
        <v>0</v>
      </c>
      <c r="G1682" s="20">
        <f>SUMIFS(AllWeights5[Weighting % (BT &amp; CZ per Era)],AllWeights5[Column1],Table6[[#This Row],[Combined Name]],AllWeights5[bldgvint],G$3)</f>
        <v>0</v>
      </c>
      <c r="H1682" s="20">
        <f>SUMIFS(AllWeights5[Weighting % (BT &amp; CZ per Era)],AllWeights5[Column1],Table6[[#This Row],[Combined Name]],AllWeights5[bldgvint],H$3)</f>
        <v>0</v>
      </c>
      <c r="I1682" s="20">
        <f>SUMIFS(AllWeights5[Weighting % (BT &amp; CZ per Era)],AllWeights5[Column1],Table6[[#This Row],[Combined Name]],AllWeights5[bldgvint],I$3)</f>
        <v>0</v>
      </c>
      <c r="J1682" s="20">
        <f>SUMIFS(AllWeights5[Weighting % (BT &amp; CZ per Era)],AllWeights5[Column1],Table6[[#This Row],[Combined Name]],AllWeights5[bldgvint],J$3)</f>
        <v>0</v>
      </c>
      <c r="K1682" s="20">
        <f>SUMIFS(AllWeights5[Weighting % (BT &amp; CZ per Era)],AllWeights5[Column1],Table6[[#This Row],[Combined Name]],AllWeights5[bldgvint],K$3)</f>
        <v>0</v>
      </c>
      <c r="L1682" s="20">
        <f>SUMIFS(AllWeights5[Weighting % (BT &amp; CZ per Era)],AllWeights5[Column1],Table6[[#This Row],[Combined Name]],AllWeights5[bldgvint],L$3)</f>
        <v>0</v>
      </c>
      <c r="M1682" s="20">
        <f>SUMIFS(AllWeights5[Weighting % (BT &amp; CZ per Era)],AllWeights5[Column1],Table6[[#This Row],[Combined Name]],AllWeights5[bldgvint],M$3)</f>
        <v>0.75</v>
      </c>
      <c r="N1682" s="20">
        <f>SUMIFS(AllWeights5[Weighting % (BT &amp; CZ per Era)],AllWeights5[Column1],Table6[[#This Row],[Combined Name]],AllWeights5[bldgvint],N$3)</f>
        <v>0.25</v>
      </c>
      <c r="O1682" s="20">
        <f>SUMIFS(AllWeights5[Weighting % (BT &amp; CZ per Era)],AllWeights5[Column1],Table6[[#This Row],[Combined Name]],AllWeights5[bldgvint],O$3)</f>
        <v>0</v>
      </c>
      <c r="P1682" s="20">
        <f>SUMIFS(AllWeights5[Weighting % (BT &amp; CZ per Era)],AllWeights5[Column1],Table6[[#This Row],[Combined Name]],AllWeights5[bldgvint],P$3)</f>
        <v>0</v>
      </c>
      <c r="Q1682" s="20">
        <f>SUMIFS(AllWeights5[Weighting % (BT &amp; CZ per Era)],AllWeights5[Column1],Table6[[#This Row],[Combined Name]],AllWeights5[bldgvint],Q$3)</f>
        <v>0</v>
      </c>
      <c r="R1682" s="20">
        <f>SUMIFS(AllWeights5[Weighting % (BT &amp; CZ per Era)],AllWeights5[Column1],Table6[[#This Row],[Combined Name]],AllWeights5[bldgvint],R$3)</f>
        <v>0</v>
      </c>
      <c r="S1682" s="20">
        <f>SUMIFS(AllWeights5[Weighting % (BT &amp; CZ per Era)],AllWeights5[Column1],Table6[[#This Row],[Combined Name]],AllWeights5[bldgvint],S$3)</f>
        <v>0</v>
      </c>
      <c r="T1682" s="20">
        <f>SUMIFS(AllWeights5[Weighting % (BT &amp; CZ per Era)],AllWeights5[Column1],Table6[[#This Row],[Combined Name]],AllWeights5[bldgvint],T$3)</f>
        <v>0</v>
      </c>
      <c r="U1682" s="20">
        <f>SUM(Table6[[#This Row],[1975]:[MH85]])</f>
        <v>1</v>
      </c>
    </row>
    <row r="1683" spans="1:21" hidden="1" x14ac:dyDescent="0.3">
      <c r="A1683" s="23" t="s">
        <v>2329</v>
      </c>
      <c r="B1683" s="23" t="s">
        <v>63</v>
      </c>
      <c r="C1683" s="23" t="s">
        <v>22</v>
      </c>
      <c r="D1683" s="23" t="s">
        <v>19</v>
      </c>
      <c r="E1683" s="23" t="s">
        <v>1376</v>
      </c>
      <c r="F1683" s="20">
        <f>SUMIFS(AllWeights5[Weighting % (BT &amp; CZ per Era)],AllWeights5[Column1],Table6[[#This Row],[Combined Name]],AllWeights5[bldgvint],F$3)</f>
        <v>0</v>
      </c>
      <c r="G1683" s="20">
        <f>SUMIFS(AllWeights5[Weighting % (BT &amp; CZ per Era)],AllWeights5[Column1],Table6[[#This Row],[Combined Name]],AllWeights5[bldgvint],G$3)</f>
        <v>0</v>
      </c>
      <c r="H1683" s="20">
        <f>SUMIFS(AllWeights5[Weighting % (BT &amp; CZ per Era)],AllWeights5[Column1],Table6[[#This Row],[Combined Name]],AllWeights5[bldgvint],H$3)</f>
        <v>0</v>
      </c>
      <c r="I1683" s="20">
        <f>SUMIFS(AllWeights5[Weighting % (BT &amp; CZ per Era)],AllWeights5[Column1],Table6[[#This Row],[Combined Name]],AllWeights5[bldgvint],I$3)</f>
        <v>0</v>
      </c>
      <c r="J1683" s="20">
        <f>SUMIFS(AllWeights5[Weighting % (BT &amp; CZ per Era)],AllWeights5[Column1],Table6[[#This Row],[Combined Name]],AllWeights5[bldgvint],J$3)</f>
        <v>0</v>
      </c>
      <c r="K1683" s="20">
        <f>SUMIFS(AllWeights5[Weighting % (BT &amp; CZ per Era)],AllWeights5[Column1],Table6[[#This Row],[Combined Name]],AllWeights5[bldgvint],K$3)</f>
        <v>0</v>
      </c>
      <c r="L1683" s="20">
        <f>SUMIFS(AllWeights5[Weighting % (BT &amp; CZ per Era)],AllWeights5[Column1],Table6[[#This Row],[Combined Name]],AllWeights5[bldgvint],L$3)</f>
        <v>0</v>
      </c>
      <c r="M1683" s="20">
        <f>SUMIFS(AllWeights5[Weighting % (BT &amp; CZ per Era)],AllWeights5[Column1],Table6[[#This Row],[Combined Name]],AllWeights5[bldgvint],M$3)</f>
        <v>0</v>
      </c>
      <c r="N1683" s="20">
        <f>SUMIFS(AllWeights5[Weighting % (BT &amp; CZ per Era)],AllWeights5[Column1],Table6[[#This Row],[Combined Name]],AllWeights5[bldgvint],N$3)</f>
        <v>0</v>
      </c>
      <c r="O1683" s="20">
        <f>SUMIFS(AllWeights5[Weighting % (BT &amp; CZ per Era)],AllWeights5[Column1],Table6[[#This Row],[Combined Name]],AllWeights5[bldgvint],O$3)</f>
        <v>1</v>
      </c>
      <c r="P1683" s="20">
        <f>SUMIFS(AllWeights5[Weighting % (BT &amp; CZ per Era)],AllWeights5[Column1],Table6[[#This Row],[Combined Name]],AllWeights5[bldgvint],P$3)</f>
        <v>0</v>
      </c>
      <c r="Q1683" s="20">
        <f>SUMIFS(AllWeights5[Weighting % (BT &amp; CZ per Era)],AllWeights5[Column1],Table6[[#This Row],[Combined Name]],AllWeights5[bldgvint],Q$3)</f>
        <v>0</v>
      </c>
      <c r="R1683" s="20">
        <f>SUMIFS(AllWeights5[Weighting % (BT &amp; CZ per Era)],AllWeights5[Column1],Table6[[#This Row],[Combined Name]],AllWeights5[bldgvint],R$3)</f>
        <v>0</v>
      </c>
      <c r="S1683" s="20">
        <f>SUMIFS(AllWeights5[Weighting % (BT &amp; CZ per Era)],AllWeights5[Column1],Table6[[#This Row],[Combined Name]],AllWeights5[bldgvint],S$3)</f>
        <v>0</v>
      </c>
      <c r="T1683" s="20">
        <f>SUMIFS(AllWeights5[Weighting % (BT &amp; CZ per Era)],AllWeights5[Column1],Table6[[#This Row],[Combined Name]],AllWeights5[bldgvint],T$3)</f>
        <v>0</v>
      </c>
      <c r="U1683" s="20">
        <f>SUM(Table6[[#This Row],[1975]:[MH85]])</f>
        <v>1</v>
      </c>
    </row>
    <row r="1684" spans="1:21" hidden="1" x14ac:dyDescent="0.3">
      <c r="A1684" s="23" t="s">
        <v>2329</v>
      </c>
      <c r="B1684" s="23" t="s">
        <v>63</v>
      </c>
      <c r="C1684" s="23" t="s">
        <v>23</v>
      </c>
      <c r="D1684" s="23" t="s">
        <v>16</v>
      </c>
      <c r="E1684" s="23" t="s">
        <v>1377</v>
      </c>
      <c r="F1684" s="20">
        <f>SUMIFS(AllWeights5[Weighting % (BT &amp; CZ per Era)],AllWeights5[Column1],Table6[[#This Row],[Combined Name]],AllWeights5[bldgvint],F$3)</f>
        <v>0.28497790868924894</v>
      </c>
      <c r="G1684" s="20">
        <f>SUMIFS(AllWeights5[Weighting % (BT &amp; CZ per Era)],AllWeights5[Column1],Table6[[#This Row],[Combined Name]],AllWeights5[bldgvint],G$3)</f>
        <v>0.50294550810014738</v>
      </c>
      <c r="H1684" s="20">
        <f>SUMIFS(AllWeights5[Weighting % (BT &amp; CZ per Era)],AllWeights5[Column1],Table6[[#This Row],[Combined Name]],AllWeights5[bldgvint],H$3)</f>
        <v>0.21207658321060385</v>
      </c>
      <c r="I1684" s="20">
        <f>SUMIFS(AllWeights5[Weighting % (BT &amp; CZ per Era)],AllWeights5[Column1],Table6[[#This Row],[Combined Name]],AllWeights5[bldgvint],I$3)</f>
        <v>0</v>
      </c>
      <c r="J1684" s="20">
        <f>SUMIFS(AllWeights5[Weighting % (BT &amp; CZ per Era)],AllWeights5[Column1],Table6[[#This Row],[Combined Name]],AllWeights5[bldgvint],J$3)</f>
        <v>0</v>
      </c>
      <c r="K1684" s="20">
        <f>SUMIFS(AllWeights5[Weighting % (BT &amp; CZ per Era)],AllWeights5[Column1],Table6[[#This Row],[Combined Name]],AllWeights5[bldgvint],K$3)</f>
        <v>0</v>
      </c>
      <c r="L1684" s="20">
        <f>SUMIFS(AllWeights5[Weighting % (BT &amp; CZ per Era)],AllWeights5[Column1],Table6[[#This Row],[Combined Name]],AllWeights5[bldgvint],L$3)</f>
        <v>0</v>
      </c>
      <c r="M1684" s="20">
        <f>SUMIFS(AllWeights5[Weighting % (BT &amp; CZ per Era)],AllWeights5[Column1],Table6[[#This Row],[Combined Name]],AllWeights5[bldgvint],M$3)</f>
        <v>0</v>
      </c>
      <c r="N1684" s="20">
        <f>SUMIFS(AllWeights5[Weighting % (BT &amp; CZ per Era)],AllWeights5[Column1],Table6[[#This Row],[Combined Name]],AllWeights5[bldgvint],N$3)</f>
        <v>0</v>
      </c>
      <c r="O1684" s="20">
        <f>SUMIFS(AllWeights5[Weighting % (BT &amp; CZ per Era)],AllWeights5[Column1],Table6[[#This Row],[Combined Name]],AllWeights5[bldgvint],O$3)</f>
        <v>0</v>
      </c>
      <c r="P1684" s="20">
        <f>SUMIFS(AllWeights5[Weighting % (BT &amp; CZ per Era)],AllWeights5[Column1],Table6[[#This Row],[Combined Name]],AllWeights5[bldgvint],P$3)</f>
        <v>0</v>
      </c>
      <c r="Q1684" s="20">
        <f>SUMIFS(AllWeights5[Weighting % (BT &amp; CZ per Era)],AllWeights5[Column1],Table6[[#This Row],[Combined Name]],AllWeights5[bldgvint],Q$3)</f>
        <v>0</v>
      </c>
      <c r="R1684" s="20">
        <f>SUMIFS(AllWeights5[Weighting % (BT &amp; CZ per Era)],AllWeights5[Column1],Table6[[#This Row],[Combined Name]],AllWeights5[bldgvint],R$3)</f>
        <v>0</v>
      </c>
      <c r="S1684" s="20">
        <f>SUMIFS(AllWeights5[Weighting % (BT &amp; CZ per Era)],AllWeights5[Column1],Table6[[#This Row],[Combined Name]],AllWeights5[bldgvint],S$3)</f>
        <v>0</v>
      </c>
      <c r="T1684" s="20">
        <f>SUMIFS(AllWeights5[Weighting % (BT &amp; CZ per Era)],AllWeights5[Column1],Table6[[#This Row],[Combined Name]],AllWeights5[bldgvint],T$3)</f>
        <v>0</v>
      </c>
      <c r="U1684" s="20">
        <f>SUM(Table6[[#This Row],[1975]:[MH85]])</f>
        <v>1</v>
      </c>
    </row>
    <row r="1685" spans="1:21" hidden="1" x14ac:dyDescent="0.3">
      <c r="A1685" s="23" t="s">
        <v>2329</v>
      </c>
      <c r="B1685" s="23" t="s">
        <v>63</v>
      </c>
      <c r="C1685" s="23" t="s">
        <v>23</v>
      </c>
      <c r="D1685" s="23" t="s">
        <v>11</v>
      </c>
      <c r="E1685" s="23" t="s">
        <v>1378</v>
      </c>
      <c r="F1685" s="20">
        <f>SUMIFS(AllWeights5[Weighting % (BT &amp; CZ per Era)],AllWeights5[Column1],Table6[[#This Row],[Combined Name]],AllWeights5[bldgvint],F$3)</f>
        <v>0</v>
      </c>
      <c r="G1685" s="20">
        <f>SUMIFS(AllWeights5[Weighting % (BT &amp; CZ per Era)],AllWeights5[Column1],Table6[[#This Row],[Combined Name]],AllWeights5[bldgvint],G$3)</f>
        <v>0</v>
      </c>
      <c r="H1685" s="20">
        <f>SUMIFS(AllWeights5[Weighting % (BT &amp; CZ per Era)],AllWeights5[Column1],Table6[[#This Row],[Combined Name]],AllWeights5[bldgvint],H$3)</f>
        <v>0</v>
      </c>
      <c r="I1685" s="20">
        <f>SUMIFS(AllWeights5[Weighting % (BT &amp; CZ per Era)],AllWeights5[Column1],Table6[[#This Row],[Combined Name]],AllWeights5[bldgvint],I$3)</f>
        <v>0.46209386281588449</v>
      </c>
      <c r="J1685" s="20">
        <f>SUMIFS(AllWeights5[Weighting % (BT &amp; CZ per Era)],AllWeights5[Column1],Table6[[#This Row],[Combined Name]],AllWeights5[bldgvint],J$3)</f>
        <v>0.19494584837545126</v>
      </c>
      <c r="K1685" s="20">
        <f>SUMIFS(AllWeights5[Weighting % (BT &amp; CZ per Era)],AllWeights5[Column1],Table6[[#This Row],[Combined Name]],AllWeights5[bldgvint],K$3)</f>
        <v>0.19494584837545126</v>
      </c>
      <c r="L1685" s="20">
        <f>SUMIFS(AllWeights5[Weighting % (BT &amp; CZ per Era)],AllWeights5[Column1],Table6[[#This Row],[Combined Name]],AllWeights5[bldgvint],L$3)</f>
        <v>0.14801444043321299</v>
      </c>
      <c r="M1685" s="20">
        <f>SUMIFS(AllWeights5[Weighting % (BT &amp; CZ per Era)],AllWeights5[Column1],Table6[[#This Row],[Combined Name]],AllWeights5[bldgvint],M$3)</f>
        <v>0</v>
      </c>
      <c r="N1685" s="20">
        <f>SUMIFS(AllWeights5[Weighting % (BT &amp; CZ per Era)],AllWeights5[Column1],Table6[[#This Row],[Combined Name]],AllWeights5[bldgvint],N$3)</f>
        <v>0</v>
      </c>
      <c r="O1685" s="20">
        <f>SUMIFS(AllWeights5[Weighting % (BT &amp; CZ per Era)],AllWeights5[Column1],Table6[[#This Row],[Combined Name]],AllWeights5[bldgvint],O$3)</f>
        <v>0</v>
      </c>
      <c r="P1685" s="20">
        <f>SUMIFS(AllWeights5[Weighting % (BT &amp; CZ per Era)],AllWeights5[Column1],Table6[[#This Row],[Combined Name]],AllWeights5[bldgvint],P$3)</f>
        <v>0</v>
      </c>
      <c r="Q1685" s="20">
        <f>SUMIFS(AllWeights5[Weighting % (BT &amp; CZ per Era)],AllWeights5[Column1],Table6[[#This Row],[Combined Name]],AllWeights5[bldgvint],Q$3)</f>
        <v>0</v>
      </c>
      <c r="R1685" s="20">
        <f>SUMIFS(AllWeights5[Weighting % (BT &amp; CZ per Era)],AllWeights5[Column1],Table6[[#This Row],[Combined Name]],AllWeights5[bldgvint],R$3)</f>
        <v>0</v>
      </c>
      <c r="S1685" s="20">
        <f>SUMIFS(AllWeights5[Weighting % (BT &amp; CZ per Era)],AllWeights5[Column1],Table6[[#This Row],[Combined Name]],AllWeights5[bldgvint],S$3)</f>
        <v>0</v>
      </c>
      <c r="T1685" s="20">
        <f>SUMIFS(AllWeights5[Weighting % (BT &amp; CZ per Era)],AllWeights5[Column1],Table6[[#This Row],[Combined Name]],AllWeights5[bldgvint],T$3)</f>
        <v>0</v>
      </c>
      <c r="U1685" s="20">
        <f>SUM(Table6[[#This Row],[1975]:[MH85]])</f>
        <v>1</v>
      </c>
    </row>
    <row r="1686" spans="1:21" hidden="1" x14ac:dyDescent="0.3">
      <c r="A1686" s="23" t="s">
        <v>2329</v>
      </c>
      <c r="B1686" s="23" t="s">
        <v>63</v>
      </c>
      <c r="C1686" s="23" t="s">
        <v>23</v>
      </c>
      <c r="D1686" s="23" t="s">
        <v>14</v>
      </c>
      <c r="E1686" s="23" t="s">
        <v>1379</v>
      </c>
      <c r="F1686" s="20">
        <f>SUMIFS(AllWeights5[Weighting % (BT &amp; CZ per Era)],AllWeights5[Column1],Table6[[#This Row],[Combined Name]],AllWeights5[bldgvint],F$3)</f>
        <v>0</v>
      </c>
      <c r="G1686" s="20">
        <f>SUMIFS(AllWeights5[Weighting % (BT &amp; CZ per Era)],AllWeights5[Column1],Table6[[#This Row],[Combined Name]],AllWeights5[bldgvint],G$3)</f>
        <v>0</v>
      </c>
      <c r="H1686" s="20">
        <f>SUMIFS(AllWeights5[Weighting % (BT &amp; CZ per Era)],AllWeights5[Column1],Table6[[#This Row],[Combined Name]],AllWeights5[bldgvint],H$3)</f>
        <v>0</v>
      </c>
      <c r="I1686" s="20">
        <f>SUMIFS(AllWeights5[Weighting % (BT &amp; CZ per Era)],AllWeights5[Column1],Table6[[#This Row],[Combined Name]],AllWeights5[bldgvint],I$3)</f>
        <v>0</v>
      </c>
      <c r="J1686" s="20">
        <f>SUMIFS(AllWeights5[Weighting % (BT &amp; CZ per Era)],AllWeights5[Column1],Table6[[#This Row],[Combined Name]],AllWeights5[bldgvint],J$3)</f>
        <v>0</v>
      </c>
      <c r="K1686" s="20">
        <f>SUMIFS(AllWeights5[Weighting % (BT &amp; CZ per Era)],AllWeights5[Column1],Table6[[#This Row],[Combined Name]],AllWeights5[bldgvint],K$3)</f>
        <v>0</v>
      </c>
      <c r="L1686" s="20">
        <f>SUMIFS(AllWeights5[Weighting % (BT &amp; CZ per Era)],AllWeights5[Column1],Table6[[#This Row],[Combined Name]],AllWeights5[bldgvint],L$3)</f>
        <v>0</v>
      </c>
      <c r="M1686" s="20">
        <f>SUMIFS(AllWeights5[Weighting % (BT &amp; CZ per Era)],AllWeights5[Column1],Table6[[#This Row],[Combined Name]],AllWeights5[bldgvint],M$3)</f>
        <v>0.73214285714285721</v>
      </c>
      <c r="N1686" s="20">
        <f>SUMIFS(AllWeights5[Weighting % (BT &amp; CZ per Era)],AllWeights5[Column1],Table6[[#This Row],[Combined Name]],AllWeights5[bldgvint],N$3)</f>
        <v>0.26785714285714285</v>
      </c>
      <c r="O1686" s="20">
        <f>SUMIFS(AllWeights5[Weighting % (BT &amp; CZ per Era)],AllWeights5[Column1],Table6[[#This Row],[Combined Name]],AllWeights5[bldgvint],O$3)</f>
        <v>0</v>
      </c>
      <c r="P1686" s="20">
        <f>SUMIFS(AllWeights5[Weighting % (BT &amp; CZ per Era)],AllWeights5[Column1],Table6[[#This Row],[Combined Name]],AllWeights5[bldgvint],P$3)</f>
        <v>0</v>
      </c>
      <c r="Q1686" s="20">
        <f>SUMIFS(AllWeights5[Weighting % (BT &amp; CZ per Era)],AllWeights5[Column1],Table6[[#This Row],[Combined Name]],AllWeights5[bldgvint],Q$3)</f>
        <v>0</v>
      </c>
      <c r="R1686" s="20">
        <f>SUMIFS(AllWeights5[Weighting % (BT &amp; CZ per Era)],AllWeights5[Column1],Table6[[#This Row],[Combined Name]],AllWeights5[bldgvint],R$3)</f>
        <v>0</v>
      </c>
      <c r="S1686" s="20">
        <f>SUMIFS(AllWeights5[Weighting % (BT &amp; CZ per Era)],AllWeights5[Column1],Table6[[#This Row],[Combined Name]],AllWeights5[bldgvint],S$3)</f>
        <v>0</v>
      </c>
      <c r="T1686" s="20">
        <f>SUMIFS(AllWeights5[Weighting % (BT &amp; CZ per Era)],AllWeights5[Column1],Table6[[#This Row],[Combined Name]],AllWeights5[bldgvint],T$3)</f>
        <v>0</v>
      </c>
      <c r="U1686" s="20">
        <f>SUM(Table6[[#This Row],[1975]:[MH85]])</f>
        <v>1</v>
      </c>
    </row>
    <row r="1687" spans="1:21" hidden="1" x14ac:dyDescent="0.3">
      <c r="A1687" s="23" t="s">
        <v>2329</v>
      </c>
      <c r="B1687" s="23" t="s">
        <v>63</v>
      </c>
      <c r="C1687" s="23" t="s">
        <v>23</v>
      </c>
      <c r="D1687" s="23" t="s">
        <v>19</v>
      </c>
      <c r="E1687" s="23" t="s">
        <v>1380</v>
      </c>
      <c r="F1687" s="20">
        <f>SUMIFS(AllWeights5[Weighting % (BT &amp; CZ per Era)],AllWeights5[Column1],Table6[[#This Row],[Combined Name]],AllWeights5[bldgvint],F$3)</f>
        <v>0</v>
      </c>
      <c r="G1687" s="20">
        <f>SUMIFS(AllWeights5[Weighting % (BT &amp; CZ per Era)],AllWeights5[Column1],Table6[[#This Row],[Combined Name]],AllWeights5[bldgvint],G$3)</f>
        <v>0</v>
      </c>
      <c r="H1687" s="20">
        <f>SUMIFS(AllWeights5[Weighting % (BT &amp; CZ per Era)],AllWeights5[Column1],Table6[[#This Row],[Combined Name]],AllWeights5[bldgvint],H$3)</f>
        <v>0</v>
      </c>
      <c r="I1687" s="20">
        <f>SUMIFS(AllWeights5[Weighting % (BT &amp; CZ per Era)],AllWeights5[Column1],Table6[[#This Row],[Combined Name]],AllWeights5[bldgvint],I$3)</f>
        <v>0</v>
      </c>
      <c r="J1687" s="20">
        <f>SUMIFS(AllWeights5[Weighting % (BT &amp; CZ per Era)],AllWeights5[Column1],Table6[[#This Row],[Combined Name]],AllWeights5[bldgvint],J$3)</f>
        <v>0</v>
      </c>
      <c r="K1687" s="20">
        <f>SUMIFS(AllWeights5[Weighting % (BT &amp; CZ per Era)],AllWeights5[Column1],Table6[[#This Row],[Combined Name]],AllWeights5[bldgvint],K$3)</f>
        <v>0</v>
      </c>
      <c r="L1687" s="20">
        <f>SUMIFS(AllWeights5[Weighting % (BT &amp; CZ per Era)],AllWeights5[Column1],Table6[[#This Row],[Combined Name]],AllWeights5[bldgvint],L$3)</f>
        <v>0</v>
      </c>
      <c r="M1687" s="20">
        <f>SUMIFS(AllWeights5[Weighting % (BT &amp; CZ per Era)],AllWeights5[Column1],Table6[[#This Row],[Combined Name]],AllWeights5[bldgvint],M$3)</f>
        <v>0</v>
      </c>
      <c r="N1687" s="20">
        <f>SUMIFS(AllWeights5[Weighting % (BT &amp; CZ per Era)],AllWeights5[Column1],Table6[[#This Row],[Combined Name]],AllWeights5[bldgvint],N$3)</f>
        <v>0</v>
      </c>
      <c r="O1687" s="20">
        <f>SUMIFS(AllWeights5[Weighting % (BT &amp; CZ per Era)],AllWeights5[Column1],Table6[[#This Row],[Combined Name]],AllWeights5[bldgvint],O$3)</f>
        <v>1</v>
      </c>
      <c r="P1687" s="20">
        <f>SUMIFS(AllWeights5[Weighting % (BT &amp; CZ per Era)],AllWeights5[Column1],Table6[[#This Row],[Combined Name]],AllWeights5[bldgvint],P$3)</f>
        <v>0</v>
      </c>
      <c r="Q1687" s="20">
        <f>SUMIFS(AllWeights5[Weighting % (BT &amp; CZ per Era)],AllWeights5[Column1],Table6[[#This Row],[Combined Name]],AllWeights5[bldgvint],Q$3)</f>
        <v>0</v>
      </c>
      <c r="R1687" s="20">
        <f>SUMIFS(AllWeights5[Weighting % (BT &amp; CZ per Era)],AllWeights5[Column1],Table6[[#This Row],[Combined Name]],AllWeights5[bldgvint],R$3)</f>
        <v>0</v>
      </c>
      <c r="S1687" s="20">
        <f>SUMIFS(AllWeights5[Weighting % (BT &amp; CZ per Era)],AllWeights5[Column1],Table6[[#This Row],[Combined Name]],AllWeights5[bldgvint],S$3)</f>
        <v>0</v>
      </c>
      <c r="T1687" s="20">
        <f>SUMIFS(AllWeights5[Weighting % (BT &amp; CZ per Era)],AllWeights5[Column1],Table6[[#This Row],[Combined Name]],AllWeights5[bldgvint],T$3)</f>
        <v>0</v>
      </c>
      <c r="U1687" s="20">
        <f>SUM(Table6[[#This Row],[1975]:[MH85]])</f>
        <v>1</v>
      </c>
    </row>
    <row r="1688" spans="1:21" hidden="1" x14ac:dyDescent="0.3">
      <c r="A1688" s="23" t="s">
        <v>2329</v>
      </c>
      <c r="B1688" s="23" t="s">
        <v>63</v>
      </c>
      <c r="C1688" s="23" t="s">
        <v>31</v>
      </c>
      <c r="D1688" s="23" t="s">
        <v>16</v>
      </c>
      <c r="E1688" s="23" t="s">
        <v>1985</v>
      </c>
      <c r="F1688" s="20">
        <f>SUMIFS(AllWeights5[Weighting % (BT &amp; CZ per Era)],AllWeights5[Column1],Table6[[#This Row],[Combined Name]],AllWeights5[bldgvint],F$3)</f>
        <v>0.48738374893475123</v>
      </c>
      <c r="G1688" s="20">
        <f>SUMIFS(AllWeights5[Weighting % (BT &amp; CZ per Era)],AllWeights5[Column1],Table6[[#This Row],[Combined Name]],AllWeights5[bldgvint],G$3)</f>
        <v>0.34947571232724445</v>
      </c>
      <c r="H1688" s="20">
        <f>SUMIFS(AllWeights5[Weighting % (BT &amp; CZ per Era)],AllWeights5[Column1],Table6[[#This Row],[Combined Name]],AllWeights5[bldgvint],H$3)</f>
        <v>0.16314053873800438</v>
      </c>
      <c r="I1688" s="20">
        <f>SUMIFS(AllWeights5[Weighting % (BT &amp; CZ per Era)],AllWeights5[Column1],Table6[[#This Row],[Combined Name]],AllWeights5[bldgvint],I$3)</f>
        <v>0</v>
      </c>
      <c r="J1688" s="20">
        <f>SUMIFS(AllWeights5[Weighting % (BT &amp; CZ per Era)],AllWeights5[Column1],Table6[[#This Row],[Combined Name]],AllWeights5[bldgvint],J$3)</f>
        <v>0</v>
      </c>
      <c r="K1688" s="20">
        <f>SUMIFS(AllWeights5[Weighting % (BT &amp; CZ per Era)],AllWeights5[Column1],Table6[[#This Row],[Combined Name]],AllWeights5[bldgvint],K$3)</f>
        <v>0</v>
      </c>
      <c r="L1688" s="20">
        <f>SUMIFS(AllWeights5[Weighting % (BT &amp; CZ per Era)],AllWeights5[Column1],Table6[[#This Row],[Combined Name]],AllWeights5[bldgvint],L$3)</f>
        <v>0</v>
      </c>
      <c r="M1688" s="20">
        <f>SUMIFS(AllWeights5[Weighting % (BT &amp; CZ per Era)],AllWeights5[Column1],Table6[[#This Row],[Combined Name]],AllWeights5[bldgvint],M$3)</f>
        <v>0</v>
      </c>
      <c r="N1688" s="20">
        <f>SUMIFS(AllWeights5[Weighting % (BT &amp; CZ per Era)],AllWeights5[Column1],Table6[[#This Row],[Combined Name]],AllWeights5[bldgvint],N$3)</f>
        <v>0</v>
      </c>
      <c r="O1688" s="20">
        <f>SUMIFS(AllWeights5[Weighting % (BT &amp; CZ per Era)],AllWeights5[Column1],Table6[[#This Row],[Combined Name]],AllWeights5[bldgvint],O$3)</f>
        <v>0</v>
      </c>
      <c r="P1688" s="20">
        <f>SUMIFS(AllWeights5[Weighting % (BT &amp; CZ per Era)],AllWeights5[Column1],Table6[[#This Row],[Combined Name]],AllWeights5[bldgvint],P$3)</f>
        <v>0</v>
      </c>
      <c r="Q1688" s="20">
        <f>SUMIFS(AllWeights5[Weighting % (BT &amp; CZ per Era)],AllWeights5[Column1],Table6[[#This Row],[Combined Name]],AllWeights5[bldgvint],Q$3)</f>
        <v>0</v>
      </c>
      <c r="R1688" s="20">
        <f>SUMIFS(AllWeights5[Weighting % (BT &amp; CZ per Era)],AllWeights5[Column1],Table6[[#This Row],[Combined Name]],AllWeights5[bldgvint],R$3)</f>
        <v>0</v>
      </c>
      <c r="S1688" s="20">
        <f>SUMIFS(AllWeights5[Weighting % (BT &amp; CZ per Era)],AllWeights5[Column1],Table6[[#This Row],[Combined Name]],AllWeights5[bldgvint],S$3)</f>
        <v>0</v>
      </c>
      <c r="T1688" s="20">
        <f>SUMIFS(AllWeights5[Weighting % (BT &amp; CZ per Era)],AllWeights5[Column1],Table6[[#This Row],[Combined Name]],AllWeights5[bldgvint],T$3)</f>
        <v>0</v>
      </c>
      <c r="U1688" s="20">
        <f>SUM(Table6[[#This Row],[1975]:[MH85]])</f>
        <v>1</v>
      </c>
    </row>
    <row r="1689" spans="1:21" hidden="1" x14ac:dyDescent="0.3">
      <c r="A1689" s="23" t="s">
        <v>2329</v>
      </c>
      <c r="B1689" s="23" t="s">
        <v>63</v>
      </c>
      <c r="C1689" s="23" t="s">
        <v>31</v>
      </c>
      <c r="D1689" s="23" t="s">
        <v>11</v>
      </c>
      <c r="E1689" s="23" t="s">
        <v>1986</v>
      </c>
      <c r="F1689" s="20">
        <f>SUMIFS(AllWeights5[Weighting % (BT &amp; CZ per Era)],AllWeights5[Column1],Table6[[#This Row],[Combined Name]],AllWeights5[bldgvint],F$3)</f>
        <v>0</v>
      </c>
      <c r="G1689" s="20">
        <f>SUMIFS(AllWeights5[Weighting % (BT &amp; CZ per Era)],AllWeights5[Column1],Table6[[#This Row],[Combined Name]],AllWeights5[bldgvint],G$3)</f>
        <v>0</v>
      </c>
      <c r="H1689" s="20">
        <f>SUMIFS(AllWeights5[Weighting % (BT &amp; CZ per Era)],AllWeights5[Column1],Table6[[#This Row],[Combined Name]],AllWeights5[bldgvint],H$3)</f>
        <v>0</v>
      </c>
      <c r="I1689" s="20">
        <f>SUMIFS(AllWeights5[Weighting % (BT &amp; CZ per Era)],AllWeights5[Column1],Table6[[#This Row],[Combined Name]],AllWeights5[bldgvint],I$3)</f>
        <v>0.42989300941195413</v>
      </c>
      <c r="J1689" s="20">
        <f>SUMIFS(AllWeights5[Weighting % (BT &amp; CZ per Era)],AllWeights5[Column1],Table6[[#This Row],[Combined Name]],AllWeights5[bldgvint],J$3)</f>
        <v>0.20730431984554742</v>
      </c>
      <c r="K1689" s="20">
        <f>SUMIFS(AllWeights5[Weighting % (BT &amp; CZ per Era)],AllWeights5[Column1],Table6[[#This Row],[Combined Name]],AllWeights5[bldgvint],K$3)</f>
        <v>0.20730431984554742</v>
      </c>
      <c r="L1689" s="20">
        <f>SUMIFS(AllWeights5[Weighting % (BT &amp; CZ per Era)],AllWeights5[Column1],Table6[[#This Row],[Combined Name]],AllWeights5[bldgvint],L$3)</f>
        <v>0.15549835089695119</v>
      </c>
      <c r="M1689" s="20">
        <f>SUMIFS(AllWeights5[Weighting % (BT &amp; CZ per Era)],AllWeights5[Column1],Table6[[#This Row],[Combined Name]],AllWeights5[bldgvint],M$3)</f>
        <v>0</v>
      </c>
      <c r="N1689" s="20">
        <f>SUMIFS(AllWeights5[Weighting % (BT &amp; CZ per Era)],AllWeights5[Column1],Table6[[#This Row],[Combined Name]],AllWeights5[bldgvint],N$3)</f>
        <v>0</v>
      </c>
      <c r="O1689" s="20">
        <f>SUMIFS(AllWeights5[Weighting % (BT &amp; CZ per Era)],AllWeights5[Column1],Table6[[#This Row],[Combined Name]],AllWeights5[bldgvint],O$3)</f>
        <v>0</v>
      </c>
      <c r="P1689" s="20">
        <f>SUMIFS(AllWeights5[Weighting % (BT &amp; CZ per Era)],AllWeights5[Column1],Table6[[#This Row],[Combined Name]],AllWeights5[bldgvint],P$3)</f>
        <v>0</v>
      </c>
      <c r="Q1689" s="20">
        <f>SUMIFS(AllWeights5[Weighting % (BT &amp; CZ per Era)],AllWeights5[Column1],Table6[[#This Row],[Combined Name]],AllWeights5[bldgvint],Q$3)</f>
        <v>0</v>
      </c>
      <c r="R1689" s="20">
        <f>SUMIFS(AllWeights5[Weighting % (BT &amp; CZ per Era)],AllWeights5[Column1],Table6[[#This Row],[Combined Name]],AllWeights5[bldgvint],R$3)</f>
        <v>0</v>
      </c>
      <c r="S1689" s="20">
        <f>SUMIFS(AllWeights5[Weighting % (BT &amp; CZ per Era)],AllWeights5[Column1],Table6[[#This Row],[Combined Name]],AllWeights5[bldgvint],S$3)</f>
        <v>0</v>
      </c>
      <c r="T1689" s="20">
        <f>SUMIFS(AllWeights5[Weighting % (BT &amp; CZ per Era)],AllWeights5[Column1],Table6[[#This Row],[Combined Name]],AllWeights5[bldgvint],T$3)</f>
        <v>0</v>
      </c>
      <c r="U1689" s="20">
        <f>SUM(Table6[[#This Row],[1975]:[MH85]])</f>
        <v>1</v>
      </c>
    </row>
    <row r="1690" spans="1:21" hidden="1" x14ac:dyDescent="0.3">
      <c r="A1690" s="23" t="s">
        <v>2329</v>
      </c>
      <c r="B1690" s="23" t="s">
        <v>63</v>
      </c>
      <c r="C1690" s="23" t="s">
        <v>31</v>
      </c>
      <c r="D1690" s="23" t="s">
        <v>14</v>
      </c>
      <c r="E1690" s="23" t="s">
        <v>1987</v>
      </c>
      <c r="F1690" s="20">
        <f>SUMIFS(AllWeights5[Weighting % (BT &amp; CZ per Era)],AllWeights5[Column1],Table6[[#This Row],[Combined Name]],AllWeights5[bldgvint],F$3)</f>
        <v>0</v>
      </c>
      <c r="G1690" s="20">
        <f>SUMIFS(AllWeights5[Weighting % (BT &amp; CZ per Era)],AllWeights5[Column1],Table6[[#This Row],[Combined Name]],AllWeights5[bldgvint],G$3)</f>
        <v>0</v>
      </c>
      <c r="H1690" s="20">
        <f>SUMIFS(AllWeights5[Weighting % (BT &amp; CZ per Era)],AllWeights5[Column1],Table6[[#This Row],[Combined Name]],AllWeights5[bldgvint],H$3)</f>
        <v>0</v>
      </c>
      <c r="I1690" s="20">
        <f>SUMIFS(AllWeights5[Weighting % (BT &amp; CZ per Era)],AllWeights5[Column1],Table6[[#This Row],[Combined Name]],AllWeights5[bldgvint],I$3)</f>
        <v>0</v>
      </c>
      <c r="J1690" s="20">
        <f>SUMIFS(AllWeights5[Weighting % (BT &amp; CZ per Era)],AllWeights5[Column1],Table6[[#This Row],[Combined Name]],AllWeights5[bldgvint],J$3)</f>
        <v>0</v>
      </c>
      <c r="K1690" s="20">
        <f>SUMIFS(AllWeights5[Weighting % (BT &amp; CZ per Era)],AllWeights5[Column1],Table6[[#This Row],[Combined Name]],AllWeights5[bldgvint],K$3)</f>
        <v>0</v>
      </c>
      <c r="L1690" s="20">
        <f>SUMIFS(AllWeights5[Weighting % (BT &amp; CZ per Era)],AllWeights5[Column1],Table6[[#This Row],[Combined Name]],AllWeights5[bldgvint],L$3)</f>
        <v>0</v>
      </c>
      <c r="M1690" s="20">
        <f>SUMIFS(AllWeights5[Weighting % (BT &amp; CZ per Era)],AllWeights5[Column1],Table6[[#This Row],[Combined Name]],AllWeights5[bldgvint],M$3)</f>
        <v>0.74980605120248256</v>
      </c>
      <c r="N1690" s="20">
        <f>SUMIFS(AllWeights5[Weighting % (BT &amp; CZ per Era)],AllWeights5[Column1],Table6[[#This Row],[Combined Name]],AllWeights5[bldgvint],N$3)</f>
        <v>0.25019394879751744</v>
      </c>
      <c r="O1690" s="20">
        <f>SUMIFS(AllWeights5[Weighting % (BT &amp; CZ per Era)],AllWeights5[Column1],Table6[[#This Row],[Combined Name]],AllWeights5[bldgvint],O$3)</f>
        <v>0</v>
      </c>
      <c r="P1690" s="20">
        <f>SUMIFS(AllWeights5[Weighting % (BT &amp; CZ per Era)],AllWeights5[Column1],Table6[[#This Row],[Combined Name]],AllWeights5[bldgvint],P$3)</f>
        <v>0</v>
      </c>
      <c r="Q1690" s="20">
        <f>SUMIFS(AllWeights5[Weighting % (BT &amp; CZ per Era)],AllWeights5[Column1],Table6[[#This Row],[Combined Name]],AllWeights5[bldgvint],Q$3)</f>
        <v>0</v>
      </c>
      <c r="R1690" s="20">
        <f>SUMIFS(AllWeights5[Weighting % (BT &amp; CZ per Era)],AllWeights5[Column1],Table6[[#This Row],[Combined Name]],AllWeights5[bldgvint],R$3)</f>
        <v>0</v>
      </c>
      <c r="S1690" s="20">
        <f>SUMIFS(AllWeights5[Weighting % (BT &amp; CZ per Era)],AllWeights5[Column1],Table6[[#This Row],[Combined Name]],AllWeights5[bldgvint],S$3)</f>
        <v>0</v>
      </c>
      <c r="T1690" s="20">
        <f>SUMIFS(AllWeights5[Weighting % (BT &amp; CZ per Era)],AllWeights5[Column1],Table6[[#This Row],[Combined Name]],AllWeights5[bldgvint],T$3)</f>
        <v>0</v>
      </c>
      <c r="U1690" s="20">
        <f>SUM(Table6[[#This Row],[1975]:[MH85]])</f>
        <v>1</v>
      </c>
    </row>
    <row r="1691" spans="1:21" hidden="1" x14ac:dyDescent="0.3">
      <c r="A1691" s="23" t="s">
        <v>2329</v>
      </c>
      <c r="B1691" s="23" t="s">
        <v>63</v>
      </c>
      <c r="C1691" s="23" t="s">
        <v>31</v>
      </c>
      <c r="D1691" s="23" t="s">
        <v>19</v>
      </c>
      <c r="E1691" s="23" t="s">
        <v>1988</v>
      </c>
      <c r="F1691" s="20">
        <f>SUMIFS(AllWeights5[Weighting % (BT &amp; CZ per Era)],AllWeights5[Column1],Table6[[#This Row],[Combined Name]],AllWeights5[bldgvint],F$3)</f>
        <v>0</v>
      </c>
      <c r="G1691" s="20">
        <f>SUMIFS(AllWeights5[Weighting % (BT &amp; CZ per Era)],AllWeights5[Column1],Table6[[#This Row],[Combined Name]],AllWeights5[bldgvint],G$3)</f>
        <v>0</v>
      </c>
      <c r="H1691" s="20">
        <f>SUMIFS(AllWeights5[Weighting % (BT &amp; CZ per Era)],AllWeights5[Column1],Table6[[#This Row],[Combined Name]],AllWeights5[bldgvint],H$3)</f>
        <v>0</v>
      </c>
      <c r="I1691" s="20">
        <f>SUMIFS(AllWeights5[Weighting % (BT &amp; CZ per Era)],AllWeights5[Column1],Table6[[#This Row],[Combined Name]],AllWeights5[bldgvint],I$3)</f>
        <v>0</v>
      </c>
      <c r="J1691" s="20">
        <f>SUMIFS(AllWeights5[Weighting % (BT &amp; CZ per Era)],AllWeights5[Column1],Table6[[#This Row],[Combined Name]],AllWeights5[bldgvint],J$3)</f>
        <v>0</v>
      </c>
      <c r="K1691" s="20">
        <f>SUMIFS(AllWeights5[Weighting % (BT &amp; CZ per Era)],AllWeights5[Column1],Table6[[#This Row],[Combined Name]],AllWeights5[bldgvint],K$3)</f>
        <v>0</v>
      </c>
      <c r="L1691" s="20">
        <f>SUMIFS(AllWeights5[Weighting % (BT &amp; CZ per Era)],AllWeights5[Column1],Table6[[#This Row],[Combined Name]],AllWeights5[bldgvint],L$3)</f>
        <v>0</v>
      </c>
      <c r="M1691" s="20">
        <f>SUMIFS(AllWeights5[Weighting % (BT &amp; CZ per Era)],AllWeights5[Column1],Table6[[#This Row],[Combined Name]],AllWeights5[bldgvint],M$3)</f>
        <v>0</v>
      </c>
      <c r="N1691" s="20">
        <f>SUMIFS(AllWeights5[Weighting % (BT &amp; CZ per Era)],AllWeights5[Column1],Table6[[#This Row],[Combined Name]],AllWeights5[bldgvint],N$3)</f>
        <v>0</v>
      </c>
      <c r="O1691" s="20">
        <f>SUMIFS(AllWeights5[Weighting % (BT &amp; CZ per Era)],AllWeights5[Column1],Table6[[#This Row],[Combined Name]],AllWeights5[bldgvint],O$3)</f>
        <v>0.99999999999999989</v>
      </c>
      <c r="P1691" s="20">
        <f>SUMIFS(AllWeights5[Weighting % (BT &amp; CZ per Era)],AllWeights5[Column1],Table6[[#This Row],[Combined Name]],AllWeights5[bldgvint],P$3)</f>
        <v>0</v>
      </c>
      <c r="Q1691" s="20">
        <f>SUMIFS(AllWeights5[Weighting % (BT &amp; CZ per Era)],AllWeights5[Column1],Table6[[#This Row],[Combined Name]],AllWeights5[bldgvint],Q$3)</f>
        <v>0</v>
      </c>
      <c r="R1691" s="20">
        <f>SUMIFS(AllWeights5[Weighting % (BT &amp; CZ per Era)],AllWeights5[Column1],Table6[[#This Row],[Combined Name]],AllWeights5[bldgvint],R$3)</f>
        <v>0</v>
      </c>
      <c r="S1691" s="20">
        <f>SUMIFS(AllWeights5[Weighting % (BT &amp; CZ per Era)],AllWeights5[Column1],Table6[[#This Row],[Combined Name]],AllWeights5[bldgvint],S$3)</f>
        <v>0</v>
      </c>
      <c r="T1691" s="20">
        <f>SUMIFS(AllWeights5[Weighting % (BT &amp; CZ per Era)],AllWeights5[Column1],Table6[[#This Row],[Combined Name]],AllWeights5[bldgvint],T$3)</f>
        <v>0</v>
      </c>
      <c r="U1691" s="20">
        <f>SUM(Table6[[#This Row],[1975]:[MH85]])</f>
        <v>0.99999999999999989</v>
      </c>
    </row>
    <row r="1692" spans="1:21" hidden="1" x14ac:dyDescent="0.3">
      <c r="A1692" s="23" t="s">
        <v>2329</v>
      </c>
      <c r="B1692" s="23" t="s">
        <v>63</v>
      </c>
      <c r="C1692" s="23" t="s">
        <v>38</v>
      </c>
      <c r="D1692" s="23" t="s">
        <v>16</v>
      </c>
      <c r="E1692" s="23" t="s">
        <v>2125</v>
      </c>
      <c r="F1692" s="20">
        <f>SUMIFS(AllWeights5[Weighting % (BT &amp; CZ per Era)],AllWeights5[Column1],Table6[[#This Row],[Combined Name]],AllWeights5[bldgvint],F$3)</f>
        <v>0.23042420967306135</v>
      </c>
      <c r="G1692" s="20">
        <f>SUMIFS(AllWeights5[Weighting % (BT &amp; CZ per Era)],AllWeights5[Column1],Table6[[#This Row],[Combined Name]],AllWeights5[bldgvint],G$3)</f>
        <v>0.53644960821399623</v>
      </c>
      <c r="H1692" s="20">
        <f>SUMIFS(AllWeights5[Weighting % (BT &amp; CZ per Era)],AllWeights5[Column1],Table6[[#This Row],[Combined Name]],AllWeights5[bldgvint],H$3)</f>
        <v>0.23312618211294248</v>
      </c>
      <c r="I1692" s="20">
        <f>SUMIFS(AllWeights5[Weighting % (BT &amp; CZ per Era)],AllWeights5[Column1],Table6[[#This Row],[Combined Name]],AllWeights5[bldgvint],I$3)</f>
        <v>0</v>
      </c>
      <c r="J1692" s="20">
        <f>SUMIFS(AllWeights5[Weighting % (BT &amp; CZ per Era)],AllWeights5[Column1],Table6[[#This Row],[Combined Name]],AllWeights5[bldgvint],J$3)</f>
        <v>0</v>
      </c>
      <c r="K1692" s="20">
        <f>SUMIFS(AllWeights5[Weighting % (BT &amp; CZ per Era)],AllWeights5[Column1],Table6[[#This Row],[Combined Name]],AllWeights5[bldgvint],K$3)</f>
        <v>0</v>
      </c>
      <c r="L1692" s="20">
        <f>SUMIFS(AllWeights5[Weighting % (BT &amp; CZ per Era)],AllWeights5[Column1],Table6[[#This Row],[Combined Name]],AllWeights5[bldgvint],L$3)</f>
        <v>0</v>
      </c>
      <c r="M1692" s="20">
        <f>SUMIFS(AllWeights5[Weighting % (BT &amp; CZ per Era)],AllWeights5[Column1],Table6[[#This Row],[Combined Name]],AllWeights5[bldgvint],M$3)</f>
        <v>0</v>
      </c>
      <c r="N1692" s="20">
        <f>SUMIFS(AllWeights5[Weighting % (BT &amp; CZ per Era)],AllWeights5[Column1],Table6[[#This Row],[Combined Name]],AllWeights5[bldgvint],N$3)</f>
        <v>0</v>
      </c>
      <c r="O1692" s="20">
        <f>SUMIFS(AllWeights5[Weighting % (BT &amp; CZ per Era)],AllWeights5[Column1],Table6[[#This Row],[Combined Name]],AllWeights5[bldgvint],O$3)</f>
        <v>0</v>
      </c>
      <c r="P1692" s="20">
        <f>SUMIFS(AllWeights5[Weighting % (BT &amp; CZ per Era)],AllWeights5[Column1],Table6[[#This Row],[Combined Name]],AllWeights5[bldgvint],P$3)</f>
        <v>0</v>
      </c>
      <c r="Q1692" s="20">
        <f>SUMIFS(AllWeights5[Weighting % (BT &amp; CZ per Era)],AllWeights5[Column1],Table6[[#This Row],[Combined Name]],AllWeights5[bldgvint],Q$3)</f>
        <v>0</v>
      </c>
      <c r="R1692" s="20">
        <f>SUMIFS(AllWeights5[Weighting % (BT &amp; CZ per Era)],AllWeights5[Column1],Table6[[#This Row],[Combined Name]],AllWeights5[bldgvint],R$3)</f>
        <v>0</v>
      </c>
      <c r="S1692" s="20">
        <f>SUMIFS(AllWeights5[Weighting % (BT &amp; CZ per Era)],AllWeights5[Column1],Table6[[#This Row],[Combined Name]],AllWeights5[bldgvint],S$3)</f>
        <v>0</v>
      </c>
      <c r="T1692" s="20">
        <f>SUMIFS(AllWeights5[Weighting % (BT &amp; CZ per Era)],AllWeights5[Column1],Table6[[#This Row],[Combined Name]],AllWeights5[bldgvint],T$3)</f>
        <v>0</v>
      </c>
      <c r="U1692" s="20">
        <f>SUM(Table6[[#This Row],[1975]:[MH85]])</f>
        <v>1</v>
      </c>
    </row>
    <row r="1693" spans="1:21" hidden="1" x14ac:dyDescent="0.3">
      <c r="A1693" s="23" t="s">
        <v>2329</v>
      </c>
      <c r="B1693" s="23" t="s">
        <v>63</v>
      </c>
      <c r="C1693" s="23" t="s">
        <v>38</v>
      </c>
      <c r="D1693" s="23" t="s">
        <v>11</v>
      </c>
      <c r="E1693" s="23" t="s">
        <v>2126</v>
      </c>
      <c r="F1693" s="20">
        <f>SUMIFS(AllWeights5[Weighting % (BT &amp; CZ per Era)],AllWeights5[Column1],Table6[[#This Row],[Combined Name]],AllWeights5[bldgvint],F$3)</f>
        <v>0</v>
      </c>
      <c r="G1693" s="20">
        <f>SUMIFS(AllWeights5[Weighting % (BT &amp; CZ per Era)],AllWeights5[Column1],Table6[[#This Row],[Combined Name]],AllWeights5[bldgvint],G$3)</f>
        <v>0</v>
      </c>
      <c r="H1693" s="20">
        <f>SUMIFS(AllWeights5[Weighting % (BT &amp; CZ per Era)],AllWeights5[Column1],Table6[[#This Row],[Combined Name]],AllWeights5[bldgvint],H$3)</f>
        <v>0</v>
      </c>
      <c r="I1693" s="20">
        <f>SUMIFS(AllWeights5[Weighting % (BT &amp; CZ per Era)],AllWeights5[Column1],Table6[[#This Row],[Combined Name]],AllWeights5[bldgvint],I$3)</f>
        <v>0.45405921680993316</v>
      </c>
      <c r="J1693" s="20">
        <f>SUMIFS(AllWeights5[Weighting % (BT &amp; CZ per Era)],AllWeights5[Column1],Table6[[#This Row],[Combined Name]],AllWeights5[bldgvint],J$3)</f>
        <v>0.19847182425978988</v>
      </c>
      <c r="K1693" s="20">
        <f>SUMIFS(AllWeights5[Weighting % (BT &amp; CZ per Era)],AllWeights5[Column1],Table6[[#This Row],[Combined Name]],AllWeights5[bldgvint],K$3)</f>
        <v>0.19847182425978988</v>
      </c>
      <c r="L1693" s="20">
        <f>SUMIFS(AllWeights5[Weighting % (BT &amp; CZ per Era)],AllWeights5[Column1],Table6[[#This Row],[Combined Name]],AllWeights5[bldgvint],L$3)</f>
        <v>0.14899713467048711</v>
      </c>
      <c r="M1693" s="20">
        <f>SUMIFS(AllWeights5[Weighting % (BT &amp; CZ per Era)],AllWeights5[Column1],Table6[[#This Row],[Combined Name]],AllWeights5[bldgvint],M$3)</f>
        <v>0</v>
      </c>
      <c r="N1693" s="20">
        <f>SUMIFS(AllWeights5[Weighting % (BT &amp; CZ per Era)],AllWeights5[Column1],Table6[[#This Row],[Combined Name]],AllWeights5[bldgvint],N$3)</f>
        <v>0</v>
      </c>
      <c r="O1693" s="20">
        <f>SUMIFS(AllWeights5[Weighting % (BT &amp; CZ per Era)],AllWeights5[Column1],Table6[[#This Row],[Combined Name]],AllWeights5[bldgvint],O$3)</f>
        <v>0</v>
      </c>
      <c r="P1693" s="20">
        <f>SUMIFS(AllWeights5[Weighting % (BT &amp; CZ per Era)],AllWeights5[Column1],Table6[[#This Row],[Combined Name]],AllWeights5[bldgvint],P$3)</f>
        <v>0</v>
      </c>
      <c r="Q1693" s="20">
        <f>SUMIFS(AllWeights5[Weighting % (BT &amp; CZ per Era)],AllWeights5[Column1],Table6[[#This Row],[Combined Name]],AllWeights5[bldgvint],Q$3)</f>
        <v>0</v>
      </c>
      <c r="R1693" s="20">
        <f>SUMIFS(AllWeights5[Weighting % (BT &amp; CZ per Era)],AllWeights5[Column1],Table6[[#This Row],[Combined Name]],AllWeights5[bldgvint],R$3)</f>
        <v>0</v>
      </c>
      <c r="S1693" s="20">
        <f>SUMIFS(AllWeights5[Weighting % (BT &amp; CZ per Era)],AllWeights5[Column1],Table6[[#This Row],[Combined Name]],AllWeights5[bldgvint],S$3)</f>
        <v>0</v>
      </c>
      <c r="T1693" s="20">
        <f>SUMIFS(AllWeights5[Weighting % (BT &amp; CZ per Era)],AllWeights5[Column1],Table6[[#This Row],[Combined Name]],AllWeights5[bldgvint],T$3)</f>
        <v>0</v>
      </c>
      <c r="U1693" s="20">
        <f>SUM(Table6[[#This Row],[1975]:[MH85]])</f>
        <v>1</v>
      </c>
    </row>
    <row r="1694" spans="1:21" hidden="1" x14ac:dyDescent="0.3">
      <c r="A1694" s="23" t="s">
        <v>2329</v>
      </c>
      <c r="B1694" s="23" t="s">
        <v>63</v>
      </c>
      <c r="C1694" s="23" t="s">
        <v>38</v>
      </c>
      <c r="D1694" s="23" t="s">
        <v>14</v>
      </c>
      <c r="E1694" s="23" t="s">
        <v>2127</v>
      </c>
      <c r="F1694" s="20">
        <f>SUMIFS(AllWeights5[Weighting % (BT &amp; CZ per Era)],AllWeights5[Column1],Table6[[#This Row],[Combined Name]],AllWeights5[bldgvint],F$3)</f>
        <v>0</v>
      </c>
      <c r="G1694" s="20">
        <f>SUMIFS(AllWeights5[Weighting % (BT &amp; CZ per Era)],AllWeights5[Column1],Table6[[#This Row],[Combined Name]],AllWeights5[bldgvint],G$3)</f>
        <v>0</v>
      </c>
      <c r="H1694" s="20">
        <f>SUMIFS(AllWeights5[Weighting % (BT &amp; CZ per Era)],AllWeights5[Column1],Table6[[#This Row],[Combined Name]],AllWeights5[bldgvint],H$3)</f>
        <v>0</v>
      </c>
      <c r="I1694" s="20">
        <f>SUMIFS(AllWeights5[Weighting % (BT &amp; CZ per Era)],AllWeights5[Column1],Table6[[#This Row],[Combined Name]],AllWeights5[bldgvint],I$3)</f>
        <v>0</v>
      </c>
      <c r="J1694" s="20">
        <f>SUMIFS(AllWeights5[Weighting % (BT &amp; CZ per Era)],AllWeights5[Column1],Table6[[#This Row],[Combined Name]],AllWeights5[bldgvint],J$3)</f>
        <v>0</v>
      </c>
      <c r="K1694" s="20">
        <f>SUMIFS(AllWeights5[Weighting % (BT &amp; CZ per Era)],AllWeights5[Column1],Table6[[#This Row],[Combined Name]],AllWeights5[bldgvint],K$3)</f>
        <v>0</v>
      </c>
      <c r="L1694" s="20">
        <f>SUMIFS(AllWeights5[Weighting % (BT &amp; CZ per Era)],AllWeights5[Column1],Table6[[#This Row],[Combined Name]],AllWeights5[bldgvint],L$3)</f>
        <v>0</v>
      </c>
      <c r="M1694" s="20">
        <f>SUMIFS(AllWeights5[Weighting % (BT &amp; CZ per Era)],AllWeights5[Column1],Table6[[#This Row],[Combined Name]],AllWeights5[bldgvint],M$3)</f>
        <v>0.75</v>
      </c>
      <c r="N1694" s="20">
        <f>SUMIFS(AllWeights5[Weighting % (BT &amp; CZ per Era)],AllWeights5[Column1],Table6[[#This Row],[Combined Name]],AllWeights5[bldgvint],N$3)</f>
        <v>0.25</v>
      </c>
      <c r="O1694" s="20">
        <f>SUMIFS(AllWeights5[Weighting % (BT &amp; CZ per Era)],AllWeights5[Column1],Table6[[#This Row],[Combined Name]],AllWeights5[bldgvint],O$3)</f>
        <v>0</v>
      </c>
      <c r="P1694" s="20">
        <f>SUMIFS(AllWeights5[Weighting % (BT &amp; CZ per Era)],AllWeights5[Column1],Table6[[#This Row],[Combined Name]],AllWeights5[bldgvint],P$3)</f>
        <v>0</v>
      </c>
      <c r="Q1694" s="20">
        <f>SUMIFS(AllWeights5[Weighting % (BT &amp; CZ per Era)],AllWeights5[Column1],Table6[[#This Row],[Combined Name]],AllWeights5[bldgvint],Q$3)</f>
        <v>0</v>
      </c>
      <c r="R1694" s="20">
        <f>SUMIFS(AllWeights5[Weighting % (BT &amp; CZ per Era)],AllWeights5[Column1],Table6[[#This Row],[Combined Name]],AllWeights5[bldgvint],R$3)</f>
        <v>0</v>
      </c>
      <c r="S1694" s="20">
        <f>SUMIFS(AllWeights5[Weighting % (BT &amp; CZ per Era)],AllWeights5[Column1],Table6[[#This Row],[Combined Name]],AllWeights5[bldgvint],S$3)</f>
        <v>0</v>
      </c>
      <c r="T1694" s="20">
        <f>SUMIFS(AllWeights5[Weighting % (BT &amp; CZ per Era)],AllWeights5[Column1],Table6[[#This Row],[Combined Name]],AllWeights5[bldgvint],T$3)</f>
        <v>0</v>
      </c>
      <c r="U1694" s="20">
        <f>SUM(Table6[[#This Row],[1975]:[MH85]])</f>
        <v>1</v>
      </c>
    </row>
    <row r="1695" spans="1:21" hidden="1" x14ac:dyDescent="0.3">
      <c r="A1695" s="23" t="s">
        <v>2329</v>
      </c>
      <c r="B1695" s="23" t="s">
        <v>63</v>
      </c>
      <c r="C1695" s="23" t="s">
        <v>38</v>
      </c>
      <c r="D1695" s="23" t="s">
        <v>19</v>
      </c>
      <c r="E1695" s="23" t="s">
        <v>2128</v>
      </c>
      <c r="F1695" s="20">
        <f>SUMIFS(AllWeights5[Weighting % (BT &amp; CZ per Era)],AllWeights5[Column1],Table6[[#This Row],[Combined Name]],AllWeights5[bldgvint],F$3)</f>
        <v>0</v>
      </c>
      <c r="G1695" s="20">
        <f>SUMIFS(AllWeights5[Weighting % (BT &amp; CZ per Era)],AllWeights5[Column1],Table6[[#This Row],[Combined Name]],AllWeights5[bldgvint],G$3)</f>
        <v>0</v>
      </c>
      <c r="H1695" s="20">
        <f>SUMIFS(AllWeights5[Weighting % (BT &amp; CZ per Era)],AllWeights5[Column1],Table6[[#This Row],[Combined Name]],AllWeights5[bldgvint],H$3)</f>
        <v>0</v>
      </c>
      <c r="I1695" s="20">
        <f>SUMIFS(AllWeights5[Weighting % (BT &amp; CZ per Era)],AllWeights5[Column1],Table6[[#This Row],[Combined Name]],AllWeights5[bldgvint],I$3)</f>
        <v>0</v>
      </c>
      <c r="J1695" s="20">
        <f>SUMIFS(AllWeights5[Weighting % (BT &amp; CZ per Era)],AllWeights5[Column1],Table6[[#This Row],[Combined Name]],AllWeights5[bldgvint],J$3)</f>
        <v>0</v>
      </c>
      <c r="K1695" s="20">
        <f>SUMIFS(AllWeights5[Weighting % (BT &amp; CZ per Era)],AllWeights5[Column1],Table6[[#This Row],[Combined Name]],AllWeights5[bldgvint],K$3)</f>
        <v>0</v>
      </c>
      <c r="L1695" s="20">
        <f>SUMIFS(AllWeights5[Weighting % (BT &amp; CZ per Era)],AllWeights5[Column1],Table6[[#This Row],[Combined Name]],AllWeights5[bldgvint],L$3)</f>
        <v>0</v>
      </c>
      <c r="M1695" s="20">
        <f>SUMIFS(AllWeights5[Weighting % (BT &amp; CZ per Era)],AllWeights5[Column1],Table6[[#This Row],[Combined Name]],AllWeights5[bldgvint],M$3)</f>
        <v>0</v>
      </c>
      <c r="N1695" s="20">
        <f>SUMIFS(AllWeights5[Weighting % (BT &amp; CZ per Era)],AllWeights5[Column1],Table6[[#This Row],[Combined Name]],AllWeights5[bldgvint],N$3)</f>
        <v>0</v>
      </c>
      <c r="O1695" s="20">
        <f>SUMIFS(AllWeights5[Weighting % (BT &amp; CZ per Era)],AllWeights5[Column1],Table6[[#This Row],[Combined Name]],AllWeights5[bldgvint],O$3)</f>
        <v>1</v>
      </c>
      <c r="P1695" s="20">
        <f>SUMIFS(AllWeights5[Weighting % (BT &amp; CZ per Era)],AllWeights5[Column1],Table6[[#This Row],[Combined Name]],AllWeights5[bldgvint],P$3)</f>
        <v>0</v>
      </c>
      <c r="Q1695" s="20">
        <f>SUMIFS(AllWeights5[Weighting % (BT &amp; CZ per Era)],AllWeights5[Column1],Table6[[#This Row],[Combined Name]],AllWeights5[bldgvint],Q$3)</f>
        <v>0</v>
      </c>
      <c r="R1695" s="20">
        <f>SUMIFS(AllWeights5[Weighting % (BT &amp; CZ per Era)],AllWeights5[Column1],Table6[[#This Row],[Combined Name]],AllWeights5[bldgvint],R$3)</f>
        <v>0</v>
      </c>
      <c r="S1695" s="20">
        <f>SUMIFS(AllWeights5[Weighting % (BT &amp; CZ per Era)],AllWeights5[Column1],Table6[[#This Row],[Combined Name]],AllWeights5[bldgvint],S$3)</f>
        <v>0</v>
      </c>
      <c r="T1695" s="20">
        <f>SUMIFS(AllWeights5[Weighting % (BT &amp; CZ per Era)],AllWeights5[Column1],Table6[[#This Row],[Combined Name]],AllWeights5[bldgvint],T$3)</f>
        <v>0</v>
      </c>
      <c r="U1695" s="20">
        <f>SUM(Table6[[#This Row],[1975]:[MH85]])</f>
        <v>1</v>
      </c>
    </row>
    <row r="1696" spans="1:21" hidden="1" x14ac:dyDescent="0.3">
      <c r="A1696" s="23" t="s">
        <v>2329</v>
      </c>
      <c r="B1696" s="23" t="s">
        <v>63</v>
      </c>
      <c r="C1696" s="23" t="s">
        <v>32</v>
      </c>
      <c r="D1696" s="23" t="s">
        <v>16</v>
      </c>
      <c r="E1696" s="23" t="s">
        <v>1989</v>
      </c>
      <c r="F1696" s="20">
        <f>SUMIFS(AllWeights5[Weighting % (BT &amp; CZ per Era)],AllWeights5[Column1],Table6[[#This Row],[Combined Name]],AllWeights5[bldgvint],F$3)</f>
        <v>0.49105781932730413</v>
      </c>
      <c r="G1696" s="20">
        <f>SUMIFS(AllWeights5[Weighting % (BT &amp; CZ per Era)],AllWeights5[Column1],Table6[[#This Row],[Combined Name]],AllWeights5[bldgvint],G$3)</f>
        <v>0.34611574027029779</v>
      </c>
      <c r="H1696" s="20">
        <f>SUMIFS(AllWeights5[Weighting % (BT &amp; CZ per Era)],AllWeights5[Column1],Table6[[#This Row],[Combined Name]],AllWeights5[bldgvint],H$3)</f>
        <v>0.16282644040239813</v>
      </c>
      <c r="I1696" s="20">
        <f>SUMIFS(AllWeights5[Weighting % (BT &amp; CZ per Era)],AllWeights5[Column1],Table6[[#This Row],[Combined Name]],AllWeights5[bldgvint],I$3)</f>
        <v>0</v>
      </c>
      <c r="J1696" s="20">
        <f>SUMIFS(AllWeights5[Weighting % (BT &amp; CZ per Era)],AllWeights5[Column1],Table6[[#This Row],[Combined Name]],AllWeights5[bldgvint],J$3)</f>
        <v>0</v>
      </c>
      <c r="K1696" s="20">
        <f>SUMIFS(AllWeights5[Weighting % (BT &amp; CZ per Era)],AllWeights5[Column1],Table6[[#This Row],[Combined Name]],AllWeights5[bldgvint],K$3)</f>
        <v>0</v>
      </c>
      <c r="L1696" s="20">
        <f>SUMIFS(AllWeights5[Weighting % (BT &amp; CZ per Era)],AllWeights5[Column1],Table6[[#This Row],[Combined Name]],AllWeights5[bldgvint],L$3)</f>
        <v>0</v>
      </c>
      <c r="M1696" s="20">
        <f>SUMIFS(AllWeights5[Weighting % (BT &amp; CZ per Era)],AllWeights5[Column1],Table6[[#This Row],[Combined Name]],AllWeights5[bldgvint],M$3)</f>
        <v>0</v>
      </c>
      <c r="N1696" s="20">
        <f>SUMIFS(AllWeights5[Weighting % (BT &amp; CZ per Era)],AllWeights5[Column1],Table6[[#This Row],[Combined Name]],AllWeights5[bldgvint],N$3)</f>
        <v>0</v>
      </c>
      <c r="O1696" s="20">
        <f>SUMIFS(AllWeights5[Weighting % (BT &amp; CZ per Era)],AllWeights5[Column1],Table6[[#This Row],[Combined Name]],AllWeights5[bldgvint],O$3)</f>
        <v>0</v>
      </c>
      <c r="P1696" s="20">
        <f>SUMIFS(AllWeights5[Weighting % (BT &amp; CZ per Era)],AllWeights5[Column1],Table6[[#This Row],[Combined Name]],AllWeights5[bldgvint],P$3)</f>
        <v>0</v>
      </c>
      <c r="Q1696" s="20">
        <f>SUMIFS(AllWeights5[Weighting % (BT &amp; CZ per Era)],AllWeights5[Column1],Table6[[#This Row],[Combined Name]],AllWeights5[bldgvint],Q$3)</f>
        <v>0</v>
      </c>
      <c r="R1696" s="20">
        <f>SUMIFS(AllWeights5[Weighting % (BT &amp; CZ per Era)],AllWeights5[Column1],Table6[[#This Row],[Combined Name]],AllWeights5[bldgvint],R$3)</f>
        <v>0</v>
      </c>
      <c r="S1696" s="20">
        <f>SUMIFS(AllWeights5[Weighting % (BT &amp; CZ per Era)],AllWeights5[Column1],Table6[[#This Row],[Combined Name]],AllWeights5[bldgvint],S$3)</f>
        <v>0</v>
      </c>
      <c r="T1696" s="20">
        <f>SUMIFS(AllWeights5[Weighting % (BT &amp; CZ per Era)],AllWeights5[Column1],Table6[[#This Row],[Combined Name]],AllWeights5[bldgvint],T$3)</f>
        <v>0</v>
      </c>
      <c r="U1696" s="20">
        <f>SUM(Table6[[#This Row],[1975]:[MH85]])</f>
        <v>1</v>
      </c>
    </row>
    <row r="1697" spans="1:21" hidden="1" x14ac:dyDescent="0.3">
      <c r="A1697" s="23" t="s">
        <v>2329</v>
      </c>
      <c r="B1697" s="23" t="s">
        <v>63</v>
      </c>
      <c r="C1697" s="23" t="s">
        <v>32</v>
      </c>
      <c r="D1697" s="23" t="s">
        <v>11</v>
      </c>
      <c r="E1697" s="23" t="s">
        <v>1990</v>
      </c>
      <c r="F1697" s="20">
        <f>SUMIFS(AllWeights5[Weighting % (BT &amp; CZ per Era)],AllWeights5[Column1],Table6[[#This Row],[Combined Name]],AllWeights5[bldgvint],F$3)</f>
        <v>0</v>
      </c>
      <c r="G1697" s="20">
        <f>SUMIFS(AllWeights5[Weighting % (BT &amp; CZ per Era)],AllWeights5[Column1],Table6[[#This Row],[Combined Name]],AllWeights5[bldgvint],G$3)</f>
        <v>0</v>
      </c>
      <c r="H1697" s="20">
        <f>SUMIFS(AllWeights5[Weighting % (BT &amp; CZ per Era)],AllWeights5[Column1],Table6[[#This Row],[Combined Name]],AllWeights5[bldgvint],H$3)</f>
        <v>0</v>
      </c>
      <c r="I1697" s="20">
        <f>SUMIFS(AllWeights5[Weighting % (BT &amp; CZ per Era)],AllWeights5[Column1],Table6[[#This Row],[Combined Name]],AllWeights5[bldgvint],I$3)</f>
        <v>0.42718336591031419</v>
      </c>
      <c r="J1697" s="20">
        <f>SUMIFS(AllWeights5[Weighting % (BT &amp; CZ per Era)],AllWeights5[Column1],Table6[[#This Row],[Combined Name]],AllWeights5[bldgvint],J$3)</f>
        <v>0.2082943825953939</v>
      </c>
      <c r="K1697" s="20">
        <f>SUMIFS(AllWeights5[Weighting % (BT &amp; CZ per Era)],AllWeights5[Column1],Table6[[#This Row],[Combined Name]],AllWeights5[bldgvint],K$3)</f>
        <v>0.2082943825953939</v>
      </c>
      <c r="L1697" s="20">
        <f>SUMIFS(AllWeights5[Weighting % (BT &amp; CZ per Era)],AllWeights5[Column1],Table6[[#This Row],[Combined Name]],AllWeights5[bldgvint],L$3)</f>
        <v>0.15622786889889803</v>
      </c>
      <c r="M1697" s="20">
        <f>SUMIFS(AllWeights5[Weighting % (BT &amp; CZ per Era)],AllWeights5[Column1],Table6[[#This Row],[Combined Name]],AllWeights5[bldgvint],M$3)</f>
        <v>0</v>
      </c>
      <c r="N1697" s="20">
        <f>SUMIFS(AllWeights5[Weighting % (BT &amp; CZ per Era)],AllWeights5[Column1],Table6[[#This Row],[Combined Name]],AllWeights5[bldgvint],N$3)</f>
        <v>0</v>
      </c>
      <c r="O1697" s="20">
        <f>SUMIFS(AllWeights5[Weighting % (BT &amp; CZ per Era)],AllWeights5[Column1],Table6[[#This Row],[Combined Name]],AllWeights5[bldgvint],O$3)</f>
        <v>0</v>
      </c>
      <c r="P1697" s="20">
        <f>SUMIFS(AllWeights5[Weighting % (BT &amp; CZ per Era)],AllWeights5[Column1],Table6[[#This Row],[Combined Name]],AllWeights5[bldgvint],P$3)</f>
        <v>0</v>
      </c>
      <c r="Q1697" s="20">
        <f>SUMIFS(AllWeights5[Weighting % (BT &amp; CZ per Era)],AllWeights5[Column1],Table6[[#This Row],[Combined Name]],AllWeights5[bldgvint],Q$3)</f>
        <v>0</v>
      </c>
      <c r="R1697" s="20">
        <f>SUMIFS(AllWeights5[Weighting % (BT &amp; CZ per Era)],AllWeights5[Column1],Table6[[#This Row],[Combined Name]],AllWeights5[bldgvint],R$3)</f>
        <v>0</v>
      </c>
      <c r="S1697" s="20">
        <f>SUMIFS(AllWeights5[Weighting % (BT &amp; CZ per Era)],AllWeights5[Column1],Table6[[#This Row],[Combined Name]],AllWeights5[bldgvint],S$3)</f>
        <v>0</v>
      </c>
      <c r="T1697" s="20">
        <f>SUMIFS(AllWeights5[Weighting % (BT &amp; CZ per Era)],AllWeights5[Column1],Table6[[#This Row],[Combined Name]],AllWeights5[bldgvint],T$3)</f>
        <v>0</v>
      </c>
      <c r="U1697" s="20">
        <f>SUM(Table6[[#This Row],[1975]:[MH85]])</f>
        <v>1</v>
      </c>
    </row>
    <row r="1698" spans="1:21" hidden="1" x14ac:dyDescent="0.3">
      <c r="A1698" s="23" t="s">
        <v>2329</v>
      </c>
      <c r="B1698" s="23" t="s">
        <v>63</v>
      </c>
      <c r="C1698" s="23" t="s">
        <v>32</v>
      </c>
      <c r="D1698" s="23" t="s">
        <v>14</v>
      </c>
      <c r="E1698" s="23" t="s">
        <v>1991</v>
      </c>
      <c r="F1698" s="20">
        <f>SUMIFS(AllWeights5[Weighting % (BT &amp; CZ per Era)],AllWeights5[Column1],Table6[[#This Row],[Combined Name]],AllWeights5[bldgvint],F$3)</f>
        <v>0</v>
      </c>
      <c r="G1698" s="20">
        <f>SUMIFS(AllWeights5[Weighting % (BT &amp; CZ per Era)],AllWeights5[Column1],Table6[[#This Row],[Combined Name]],AllWeights5[bldgvint],G$3)</f>
        <v>0</v>
      </c>
      <c r="H1698" s="20">
        <f>SUMIFS(AllWeights5[Weighting % (BT &amp; CZ per Era)],AllWeights5[Column1],Table6[[#This Row],[Combined Name]],AllWeights5[bldgvint],H$3)</f>
        <v>0</v>
      </c>
      <c r="I1698" s="20">
        <f>SUMIFS(AllWeights5[Weighting % (BT &amp; CZ per Era)],AllWeights5[Column1],Table6[[#This Row],[Combined Name]],AllWeights5[bldgvint],I$3)</f>
        <v>0</v>
      </c>
      <c r="J1698" s="20">
        <f>SUMIFS(AllWeights5[Weighting % (BT &amp; CZ per Era)],AllWeights5[Column1],Table6[[#This Row],[Combined Name]],AllWeights5[bldgvint],J$3)</f>
        <v>0</v>
      </c>
      <c r="K1698" s="20">
        <f>SUMIFS(AllWeights5[Weighting % (BT &amp; CZ per Era)],AllWeights5[Column1],Table6[[#This Row],[Combined Name]],AllWeights5[bldgvint],K$3)</f>
        <v>0</v>
      </c>
      <c r="L1698" s="20">
        <f>SUMIFS(AllWeights5[Weighting % (BT &amp; CZ per Era)],AllWeights5[Column1],Table6[[#This Row],[Combined Name]],AllWeights5[bldgvint],L$3)</f>
        <v>0</v>
      </c>
      <c r="M1698" s="20">
        <f>SUMIFS(AllWeights5[Weighting % (BT &amp; CZ per Era)],AllWeights5[Column1],Table6[[#This Row],[Combined Name]],AllWeights5[bldgvint],M$3)</f>
        <v>0.75003399972800222</v>
      </c>
      <c r="N1698" s="20">
        <f>SUMIFS(AllWeights5[Weighting % (BT &amp; CZ per Era)],AllWeights5[Column1],Table6[[#This Row],[Combined Name]],AllWeights5[bldgvint],N$3)</f>
        <v>0.24996600027199783</v>
      </c>
      <c r="O1698" s="20">
        <f>SUMIFS(AllWeights5[Weighting % (BT &amp; CZ per Era)],AllWeights5[Column1],Table6[[#This Row],[Combined Name]],AllWeights5[bldgvint],O$3)</f>
        <v>0</v>
      </c>
      <c r="P1698" s="20">
        <f>SUMIFS(AllWeights5[Weighting % (BT &amp; CZ per Era)],AllWeights5[Column1],Table6[[#This Row],[Combined Name]],AllWeights5[bldgvint],P$3)</f>
        <v>0</v>
      </c>
      <c r="Q1698" s="20">
        <f>SUMIFS(AllWeights5[Weighting % (BT &amp; CZ per Era)],AllWeights5[Column1],Table6[[#This Row],[Combined Name]],AllWeights5[bldgvint],Q$3)</f>
        <v>0</v>
      </c>
      <c r="R1698" s="20">
        <f>SUMIFS(AllWeights5[Weighting % (BT &amp; CZ per Era)],AllWeights5[Column1],Table6[[#This Row],[Combined Name]],AllWeights5[bldgvint],R$3)</f>
        <v>0</v>
      </c>
      <c r="S1698" s="20">
        <f>SUMIFS(AllWeights5[Weighting % (BT &amp; CZ per Era)],AllWeights5[Column1],Table6[[#This Row],[Combined Name]],AllWeights5[bldgvint],S$3)</f>
        <v>0</v>
      </c>
      <c r="T1698" s="20">
        <f>SUMIFS(AllWeights5[Weighting % (BT &amp; CZ per Era)],AllWeights5[Column1],Table6[[#This Row],[Combined Name]],AllWeights5[bldgvint],T$3)</f>
        <v>0</v>
      </c>
      <c r="U1698" s="20">
        <f>SUM(Table6[[#This Row],[1975]:[MH85]])</f>
        <v>1</v>
      </c>
    </row>
    <row r="1699" spans="1:21" hidden="1" x14ac:dyDescent="0.3">
      <c r="A1699" s="23" t="s">
        <v>2329</v>
      </c>
      <c r="B1699" s="23" t="s">
        <v>63</v>
      </c>
      <c r="C1699" s="23" t="s">
        <v>32</v>
      </c>
      <c r="D1699" s="23" t="s">
        <v>19</v>
      </c>
      <c r="E1699" s="23" t="s">
        <v>1992</v>
      </c>
      <c r="F1699" s="20">
        <f>SUMIFS(AllWeights5[Weighting % (BT &amp; CZ per Era)],AllWeights5[Column1],Table6[[#This Row],[Combined Name]],AllWeights5[bldgvint],F$3)</f>
        <v>0</v>
      </c>
      <c r="G1699" s="20">
        <f>SUMIFS(AllWeights5[Weighting % (BT &amp; CZ per Era)],AllWeights5[Column1],Table6[[#This Row],[Combined Name]],AllWeights5[bldgvint],G$3)</f>
        <v>0</v>
      </c>
      <c r="H1699" s="20">
        <f>SUMIFS(AllWeights5[Weighting % (BT &amp; CZ per Era)],AllWeights5[Column1],Table6[[#This Row],[Combined Name]],AllWeights5[bldgvint],H$3)</f>
        <v>0</v>
      </c>
      <c r="I1699" s="20">
        <f>SUMIFS(AllWeights5[Weighting % (BT &amp; CZ per Era)],AllWeights5[Column1],Table6[[#This Row],[Combined Name]],AllWeights5[bldgvint],I$3)</f>
        <v>0</v>
      </c>
      <c r="J1699" s="20">
        <f>SUMIFS(AllWeights5[Weighting % (BT &amp; CZ per Era)],AllWeights5[Column1],Table6[[#This Row],[Combined Name]],AllWeights5[bldgvint],J$3)</f>
        <v>0</v>
      </c>
      <c r="K1699" s="20">
        <f>SUMIFS(AllWeights5[Weighting % (BT &amp; CZ per Era)],AllWeights5[Column1],Table6[[#This Row],[Combined Name]],AllWeights5[bldgvint],K$3)</f>
        <v>0</v>
      </c>
      <c r="L1699" s="20">
        <f>SUMIFS(AllWeights5[Weighting % (BT &amp; CZ per Era)],AllWeights5[Column1],Table6[[#This Row],[Combined Name]],AllWeights5[bldgvint],L$3)</f>
        <v>0</v>
      </c>
      <c r="M1699" s="20">
        <f>SUMIFS(AllWeights5[Weighting % (BT &amp; CZ per Era)],AllWeights5[Column1],Table6[[#This Row],[Combined Name]],AllWeights5[bldgvint],M$3)</f>
        <v>0</v>
      </c>
      <c r="N1699" s="20">
        <f>SUMIFS(AllWeights5[Weighting % (BT &amp; CZ per Era)],AllWeights5[Column1],Table6[[#This Row],[Combined Name]],AllWeights5[bldgvint],N$3)</f>
        <v>0</v>
      </c>
      <c r="O1699" s="20">
        <f>SUMIFS(AllWeights5[Weighting % (BT &amp; CZ per Era)],AllWeights5[Column1],Table6[[#This Row],[Combined Name]],AllWeights5[bldgvint],O$3)</f>
        <v>1</v>
      </c>
      <c r="P1699" s="20">
        <f>SUMIFS(AllWeights5[Weighting % (BT &amp; CZ per Era)],AllWeights5[Column1],Table6[[#This Row],[Combined Name]],AllWeights5[bldgvint],P$3)</f>
        <v>0</v>
      </c>
      <c r="Q1699" s="20">
        <f>SUMIFS(AllWeights5[Weighting % (BT &amp; CZ per Era)],AllWeights5[Column1],Table6[[#This Row],[Combined Name]],AllWeights5[bldgvint],Q$3)</f>
        <v>0</v>
      </c>
      <c r="R1699" s="20">
        <f>SUMIFS(AllWeights5[Weighting % (BT &amp; CZ per Era)],AllWeights5[Column1],Table6[[#This Row],[Combined Name]],AllWeights5[bldgvint],R$3)</f>
        <v>0</v>
      </c>
      <c r="S1699" s="20">
        <f>SUMIFS(AllWeights5[Weighting % (BT &amp; CZ per Era)],AllWeights5[Column1],Table6[[#This Row],[Combined Name]],AllWeights5[bldgvint],S$3)</f>
        <v>0</v>
      </c>
      <c r="T1699" s="20">
        <f>SUMIFS(AllWeights5[Weighting % (BT &amp; CZ per Era)],AllWeights5[Column1],Table6[[#This Row],[Combined Name]],AllWeights5[bldgvint],T$3)</f>
        <v>0</v>
      </c>
      <c r="U1699" s="20">
        <f>SUM(Table6[[#This Row],[1975]:[MH85]])</f>
        <v>1</v>
      </c>
    </row>
    <row r="1700" spans="1:21" hidden="1" x14ac:dyDescent="0.3">
      <c r="A1700" s="23" t="s">
        <v>2329</v>
      </c>
      <c r="B1700" s="23" t="s">
        <v>63</v>
      </c>
      <c r="C1700" s="23" t="s">
        <v>33</v>
      </c>
      <c r="D1700" s="23" t="s">
        <v>16</v>
      </c>
      <c r="E1700" s="23" t="s">
        <v>1993</v>
      </c>
      <c r="F1700" s="20">
        <f>SUMIFS(AllWeights5[Weighting % (BT &amp; CZ per Era)],AllWeights5[Column1],Table6[[#This Row],[Combined Name]],AllWeights5[bldgvint],F$3)</f>
        <v>0.47487295313382272</v>
      </c>
      <c r="G1700" s="20">
        <f>SUMIFS(AllWeights5[Weighting % (BT &amp; CZ per Era)],AllWeights5[Column1],Table6[[#This Row],[Combined Name]],AllWeights5[bldgvint],G$3)</f>
        <v>0.36140598531902879</v>
      </c>
      <c r="H1700" s="20">
        <f>SUMIFS(AllWeights5[Weighting % (BT &amp; CZ per Era)],AllWeights5[Column1],Table6[[#This Row],[Combined Name]],AllWeights5[bldgvint],H$3)</f>
        <v>0.16372106154714849</v>
      </c>
      <c r="I1700" s="20">
        <f>SUMIFS(AllWeights5[Weighting % (BT &amp; CZ per Era)],AllWeights5[Column1],Table6[[#This Row],[Combined Name]],AllWeights5[bldgvint],I$3)</f>
        <v>0</v>
      </c>
      <c r="J1700" s="20">
        <f>SUMIFS(AllWeights5[Weighting % (BT &amp; CZ per Era)],AllWeights5[Column1],Table6[[#This Row],[Combined Name]],AllWeights5[bldgvint],J$3)</f>
        <v>0</v>
      </c>
      <c r="K1700" s="20">
        <f>SUMIFS(AllWeights5[Weighting % (BT &amp; CZ per Era)],AllWeights5[Column1],Table6[[#This Row],[Combined Name]],AllWeights5[bldgvint],K$3)</f>
        <v>0</v>
      </c>
      <c r="L1700" s="20">
        <f>SUMIFS(AllWeights5[Weighting % (BT &amp; CZ per Era)],AllWeights5[Column1],Table6[[#This Row],[Combined Name]],AllWeights5[bldgvint],L$3)</f>
        <v>0</v>
      </c>
      <c r="M1700" s="20">
        <f>SUMIFS(AllWeights5[Weighting % (BT &amp; CZ per Era)],AllWeights5[Column1],Table6[[#This Row],[Combined Name]],AllWeights5[bldgvint],M$3)</f>
        <v>0</v>
      </c>
      <c r="N1700" s="20">
        <f>SUMIFS(AllWeights5[Weighting % (BT &amp; CZ per Era)],AllWeights5[Column1],Table6[[#This Row],[Combined Name]],AllWeights5[bldgvint],N$3)</f>
        <v>0</v>
      </c>
      <c r="O1700" s="20">
        <f>SUMIFS(AllWeights5[Weighting % (BT &amp; CZ per Era)],AllWeights5[Column1],Table6[[#This Row],[Combined Name]],AllWeights5[bldgvint],O$3)</f>
        <v>0</v>
      </c>
      <c r="P1700" s="20">
        <f>SUMIFS(AllWeights5[Weighting % (BT &amp; CZ per Era)],AllWeights5[Column1],Table6[[#This Row],[Combined Name]],AllWeights5[bldgvint],P$3)</f>
        <v>0</v>
      </c>
      <c r="Q1700" s="20">
        <f>SUMIFS(AllWeights5[Weighting % (BT &amp; CZ per Era)],AllWeights5[Column1],Table6[[#This Row],[Combined Name]],AllWeights5[bldgvint],Q$3)</f>
        <v>0</v>
      </c>
      <c r="R1700" s="20">
        <f>SUMIFS(AllWeights5[Weighting % (BT &amp; CZ per Era)],AllWeights5[Column1],Table6[[#This Row],[Combined Name]],AllWeights5[bldgvint],R$3)</f>
        <v>0</v>
      </c>
      <c r="S1700" s="20">
        <f>SUMIFS(AllWeights5[Weighting % (BT &amp; CZ per Era)],AllWeights5[Column1],Table6[[#This Row],[Combined Name]],AllWeights5[bldgvint],S$3)</f>
        <v>0</v>
      </c>
      <c r="T1700" s="20">
        <f>SUMIFS(AllWeights5[Weighting % (BT &amp; CZ per Era)],AllWeights5[Column1],Table6[[#This Row],[Combined Name]],AllWeights5[bldgvint],T$3)</f>
        <v>0</v>
      </c>
      <c r="U1700" s="20">
        <f>SUM(Table6[[#This Row],[1975]:[MH85]])</f>
        <v>1</v>
      </c>
    </row>
    <row r="1701" spans="1:21" hidden="1" x14ac:dyDescent="0.3">
      <c r="A1701" s="23" t="s">
        <v>2329</v>
      </c>
      <c r="B1701" s="23" t="s">
        <v>63</v>
      </c>
      <c r="C1701" s="23" t="s">
        <v>33</v>
      </c>
      <c r="D1701" s="23" t="s">
        <v>11</v>
      </c>
      <c r="E1701" s="23" t="s">
        <v>1994</v>
      </c>
      <c r="F1701" s="20">
        <f>SUMIFS(AllWeights5[Weighting % (BT &amp; CZ per Era)],AllWeights5[Column1],Table6[[#This Row],[Combined Name]],AllWeights5[bldgvint],F$3)</f>
        <v>0</v>
      </c>
      <c r="G1701" s="20">
        <f>SUMIFS(AllWeights5[Weighting % (BT &amp; CZ per Era)],AllWeights5[Column1],Table6[[#This Row],[Combined Name]],AllWeights5[bldgvint],G$3)</f>
        <v>0</v>
      </c>
      <c r="H1701" s="20">
        <f>SUMIFS(AllWeights5[Weighting % (BT &amp; CZ per Era)],AllWeights5[Column1],Table6[[#This Row],[Combined Name]],AllWeights5[bldgvint],H$3)</f>
        <v>0</v>
      </c>
      <c r="I1701" s="20">
        <f>SUMIFS(AllWeights5[Weighting % (BT &amp; CZ per Era)],AllWeights5[Column1],Table6[[#This Row],[Combined Name]],AllWeights5[bldgvint],I$3)</f>
        <v>0.4581984481784081</v>
      </c>
      <c r="J1701" s="20">
        <f>SUMIFS(AllWeights5[Weighting % (BT &amp; CZ per Era)],AllWeights5[Column1],Table6[[#This Row],[Combined Name]],AllWeights5[bldgvint],J$3)</f>
        <v>0.19700940342222906</v>
      </c>
      <c r="K1701" s="20">
        <f>SUMIFS(AllWeights5[Weighting % (BT &amp; CZ per Era)],AllWeights5[Column1],Table6[[#This Row],[Combined Name]],AllWeights5[bldgvint],K$3)</f>
        <v>0.19700940342222906</v>
      </c>
      <c r="L1701" s="20">
        <f>SUMIFS(AllWeights5[Weighting % (BT &amp; CZ per Era)],AllWeights5[Column1],Table6[[#This Row],[Combined Name]],AllWeights5[bldgvint],L$3)</f>
        <v>0.14778274497713376</v>
      </c>
      <c r="M1701" s="20">
        <f>SUMIFS(AllWeights5[Weighting % (BT &amp; CZ per Era)],AllWeights5[Column1],Table6[[#This Row],[Combined Name]],AllWeights5[bldgvint],M$3)</f>
        <v>0</v>
      </c>
      <c r="N1701" s="20">
        <f>SUMIFS(AllWeights5[Weighting % (BT &amp; CZ per Era)],AllWeights5[Column1],Table6[[#This Row],[Combined Name]],AllWeights5[bldgvint],N$3)</f>
        <v>0</v>
      </c>
      <c r="O1701" s="20">
        <f>SUMIFS(AllWeights5[Weighting % (BT &amp; CZ per Era)],AllWeights5[Column1],Table6[[#This Row],[Combined Name]],AllWeights5[bldgvint],O$3)</f>
        <v>0</v>
      </c>
      <c r="P1701" s="20">
        <f>SUMIFS(AllWeights5[Weighting % (BT &amp; CZ per Era)],AllWeights5[Column1],Table6[[#This Row],[Combined Name]],AllWeights5[bldgvint],P$3)</f>
        <v>0</v>
      </c>
      <c r="Q1701" s="20">
        <f>SUMIFS(AllWeights5[Weighting % (BT &amp; CZ per Era)],AllWeights5[Column1],Table6[[#This Row],[Combined Name]],AllWeights5[bldgvint],Q$3)</f>
        <v>0</v>
      </c>
      <c r="R1701" s="20">
        <f>SUMIFS(AllWeights5[Weighting % (BT &amp; CZ per Era)],AllWeights5[Column1],Table6[[#This Row],[Combined Name]],AllWeights5[bldgvint],R$3)</f>
        <v>0</v>
      </c>
      <c r="S1701" s="20">
        <f>SUMIFS(AllWeights5[Weighting % (BT &amp; CZ per Era)],AllWeights5[Column1],Table6[[#This Row],[Combined Name]],AllWeights5[bldgvint],S$3)</f>
        <v>0</v>
      </c>
      <c r="T1701" s="20">
        <f>SUMIFS(AllWeights5[Weighting % (BT &amp; CZ per Era)],AllWeights5[Column1],Table6[[#This Row],[Combined Name]],AllWeights5[bldgvint],T$3)</f>
        <v>0</v>
      </c>
      <c r="U1701" s="20">
        <f>SUM(Table6[[#This Row],[1975]:[MH85]])</f>
        <v>1</v>
      </c>
    </row>
    <row r="1702" spans="1:21" hidden="1" x14ac:dyDescent="0.3">
      <c r="A1702" s="23" t="s">
        <v>2329</v>
      </c>
      <c r="B1702" s="23" t="s">
        <v>63</v>
      </c>
      <c r="C1702" s="23" t="s">
        <v>33</v>
      </c>
      <c r="D1702" s="23" t="s">
        <v>14</v>
      </c>
      <c r="E1702" s="23" t="s">
        <v>1995</v>
      </c>
      <c r="F1702" s="20">
        <f>SUMIFS(AllWeights5[Weighting % (BT &amp; CZ per Era)],AllWeights5[Column1],Table6[[#This Row],[Combined Name]],AllWeights5[bldgvint],F$3)</f>
        <v>0</v>
      </c>
      <c r="G1702" s="20">
        <f>SUMIFS(AllWeights5[Weighting % (BT &amp; CZ per Era)],AllWeights5[Column1],Table6[[#This Row],[Combined Name]],AllWeights5[bldgvint],G$3)</f>
        <v>0</v>
      </c>
      <c r="H1702" s="20">
        <f>SUMIFS(AllWeights5[Weighting % (BT &amp; CZ per Era)],AllWeights5[Column1],Table6[[#This Row],[Combined Name]],AllWeights5[bldgvint],H$3)</f>
        <v>0</v>
      </c>
      <c r="I1702" s="20">
        <f>SUMIFS(AllWeights5[Weighting % (BT &amp; CZ per Era)],AllWeights5[Column1],Table6[[#This Row],[Combined Name]],AllWeights5[bldgvint],I$3)</f>
        <v>0</v>
      </c>
      <c r="J1702" s="20">
        <f>SUMIFS(AllWeights5[Weighting % (BT &amp; CZ per Era)],AllWeights5[Column1],Table6[[#This Row],[Combined Name]],AllWeights5[bldgvint],J$3)</f>
        <v>0</v>
      </c>
      <c r="K1702" s="20">
        <f>SUMIFS(AllWeights5[Weighting % (BT &amp; CZ per Era)],AllWeights5[Column1],Table6[[#This Row],[Combined Name]],AllWeights5[bldgvint],K$3)</f>
        <v>0</v>
      </c>
      <c r="L1702" s="20">
        <f>SUMIFS(AllWeights5[Weighting % (BT &amp; CZ per Era)],AllWeights5[Column1],Table6[[#This Row],[Combined Name]],AllWeights5[bldgvint],L$3)</f>
        <v>0</v>
      </c>
      <c r="M1702" s="20">
        <f>SUMIFS(AllWeights5[Weighting % (BT &amp; CZ per Era)],AllWeights5[Column1],Table6[[#This Row],[Combined Name]],AllWeights5[bldgvint],M$3)</f>
        <v>0.74993481095176007</v>
      </c>
      <c r="N1702" s="20">
        <f>SUMIFS(AllWeights5[Weighting % (BT &amp; CZ per Era)],AllWeights5[Column1],Table6[[#This Row],[Combined Name]],AllWeights5[bldgvint],N$3)</f>
        <v>0.25006518904823988</v>
      </c>
      <c r="O1702" s="20">
        <f>SUMIFS(AllWeights5[Weighting % (BT &amp; CZ per Era)],AllWeights5[Column1],Table6[[#This Row],[Combined Name]],AllWeights5[bldgvint],O$3)</f>
        <v>0</v>
      </c>
      <c r="P1702" s="20">
        <f>SUMIFS(AllWeights5[Weighting % (BT &amp; CZ per Era)],AllWeights5[Column1],Table6[[#This Row],[Combined Name]],AllWeights5[bldgvint],P$3)</f>
        <v>0</v>
      </c>
      <c r="Q1702" s="20">
        <f>SUMIFS(AllWeights5[Weighting % (BT &amp; CZ per Era)],AllWeights5[Column1],Table6[[#This Row],[Combined Name]],AllWeights5[bldgvint],Q$3)</f>
        <v>0</v>
      </c>
      <c r="R1702" s="20">
        <f>SUMIFS(AllWeights5[Weighting % (BT &amp; CZ per Era)],AllWeights5[Column1],Table6[[#This Row],[Combined Name]],AllWeights5[bldgvint],R$3)</f>
        <v>0</v>
      </c>
      <c r="S1702" s="20">
        <f>SUMIFS(AllWeights5[Weighting % (BT &amp; CZ per Era)],AllWeights5[Column1],Table6[[#This Row],[Combined Name]],AllWeights5[bldgvint],S$3)</f>
        <v>0</v>
      </c>
      <c r="T1702" s="20">
        <f>SUMIFS(AllWeights5[Weighting % (BT &amp; CZ per Era)],AllWeights5[Column1],Table6[[#This Row],[Combined Name]],AllWeights5[bldgvint],T$3)</f>
        <v>0</v>
      </c>
      <c r="U1702" s="20">
        <f>SUM(Table6[[#This Row],[1975]:[MH85]])</f>
        <v>1</v>
      </c>
    </row>
    <row r="1703" spans="1:21" hidden="1" x14ac:dyDescent="0.3">
      <c r="A1703" s="23" t="s">
        <v>2329</v>
      </c>
      <c r="B1703" s="23" t="s">
        <v>63</v>
      </c>
      <c r="C1703" s="23" t="s">
        <v>33</v>
      </c>
      <c r="D1703" s="23" t="s">
        <v>19</v>
      </c>
      <c r="E1703" s="23" t="s">
        <v>1996</v>
      </c>
      <c r="F1703" s="20">
        <f>SUMIFS(AllWeights5[Weighting % (BT &amp; CZ per Era)],AllWeights5[Column1],Table6[[#This Row],[Combined Name]],AllWeights5[bldgvint],F$3)</f>
        <v>0</v>
      </c>
      <c r="G1703" s="20">
        <f>SUMIFS(AllWeights5[Weighting % (BT &amp; CZ per Era)],AllWeights5[Column1],Table6[[#This Row],[Combined Name]],AllWeights5[bldgvint],G$3)</f>
        <v>0</v>
      </c>
      <c r="H1703" s="20">
        <f>SUMIFS(AllWeights5[Weighting % (BT &amp; CZ per Era)],AllWeights5[Column1],Table6[[#This Row],[Combined Name]],AllWeights5[bldgvint],H$3)</f>
        <v>0</v>
      </c>
      <c r="I1703" s="20">
        <f>SUMIFS(AllWeights5[Weighting % (BT &amp; CZ per Era)],AllWeights5[Column1],Table6[[#This Row],[Combined Name]],AllWeights5[bldgvint],I$3)</f>
        <v>0</v>
      </c>
      <c r="J1703" s="20">
        <f>SUMIFS(AllWeights5[Weighting % (BT &amp; CZ per Era)],AllWeights5[Column1],Table6[[#This Row],[Combined Name]],AllWeights5[bldgvint],J$3)</f>
        <v>0</v>
      </c>
      <c r="K1703" s="20">
        <f>SUMIFS(AllWeights5[Weighting % (BT &amp; CZ per Era)],AllWeights5[Column1],Table6[[#This Row],[Combined Name]],AllWeights5[bldgvint],K$3)</f>
        <v>0</v>
      </c>
      <c r="L1703" s="20">
        <f>SUMIFS(AllWeights5[Weighting % (BT &amp; CZ per Era)],AllWeights5[Column1],Table6[[#This Row],[Combined Name]],AllWeights5[bldgvint],L$3)</f>
        <v>0</v>
      </c>
      <c r="M1703" s="20">
        <f>SUMIFS(AllWeights5[Weighting % (BT &amp; CZ per Era)],AllWeights5[Column1],Table6[[#This Row],[Combined Name]],AllWeights5[bldgvint],M$3)</f>
        <v>0</v>
      </c>
      <c r="N1703" s="20">
        <f>SUMIFS(AllWeights5[Weighting % (BT &amp; CZ per Era)],AllWeights5[Column1],Table6[[#This Row],[Combined Name]],AllWeights5[bldgvint],N$3)</f>
        <v>0</v>
      </c>
      <c r="O1703" s="20">
        <f>SUMIFS(AllWeights5[Weighting % (BT &amp; CZ per Era)],AllWeights5[Column1],Table6[[#This Row],[Combined Name]],AllWeights5[bldgvint],O$3)</f>
        <v>1</v>
      </c>
      <c r="P1703" s="20">
        <f>SUMIFS(AllWeights5[Weighting % (BT &amp; CZ per Era)],AllWeights5[Column1],Table6[[#This Row],[Combined Name]],AllWeights5[bldgvint],P$3)</f>
        <v>0</v>
      </c>
      <c r="Q1703" s="20">
        <f>SUMIFS(AllWeights5[Weighting % (BT &amp; CZ per Era)],AllWeights5[Column1],Table6[[#This Row],[Combined Name]],AllWeights5[bldgvint],Q$3)</f>
        <v>0</v>
      </c>
      <c r="R1703" s="20">
        <f>SUMIFS(AllWeights5[Weighting % (BT &amp; CZ per Era)],AllWeights5[Column1],Table6[[#This Row],[Combined Name]],AllWeights5[bldgvint],R$3)</f>
        <v>0</v>
      </c>
      <c r="S1703" s="20">
        <f>SUMIFS(AllWeights5[Weighting % (BT &amp; CZ per Era)],AllWeights5[Column1],Table6[[#This Row],[Combined Name]],AllWeights5[bldgvint],S$3)</f>
        <v>0</v>
      </c>
      <c r="T1703" s="20">
        <f>SUMIFS(AllWeights5[Weighting % (BT &amp; CZ per Era)],AllWeights5[Column1],Table6[[#This Row],[Combined Name]],AllWeights5[bldgvint],T$3)</f>
        <v>0</v>
      </c>
      <c r="U1703" s="20">
        <f>SUM(Table6[[#This Row],[1975]:[MH85]])</f>
        <v>1</v>
      </c>
    </row>
    <row r="1704" spans="1:21" hidden="1" x14ac:dyDescent="0.3">
      <c r="A1704" s="23" t="s">
        <v>2329</v>
      </c>
      <c r="B1704" s="23" t="s">
        <v>63</v>
      </c>
      <c r="C1704" s="23" t="s">
        <v>34</v>
      </c>
      <c r="D1704" s="23" t="s">
        <v>16</v>
      </c>
      <c r="E1704" s="23" t="s">
        <v>1997</v>
      </c>
      <c r="F1704" s="20">
        <f>SUMIFS(AllWeights5[Weighting % (BT &amp; CZ per Era)],AllWeights5[Column1],Table6[[#This Row],[Combined Name]],AllWeights5[bldgvint],F$3)</f>
        <v>0.12923191816782836</v>
      </c>
      <c r="G1704" s="20">
        <f>SUMIFS(AllWeights5[Weighting % (BT &amp; CZ per Era)],AllWeights5[Column1],Table6[[#This Row],[Combined Name]],AllWeights5[bldgvint],G$3)</f>
        <v>0.56944192993572917</v>
      </c>
      <c r="H1704" s="20">
        <f>SUMIFS(AllWeights5[Weighting % (BT &amp; CZ per Era)],AllWeights5[Column1],Table6[[#This Row],[Combined Name]],AllWeights5[bldgvint],H$3)</f>
        <v>0.30132615189644246</v>
      </c>
      <c r="I1704" s="20">
        <f>SUMIFS(AllWeights5[Weighting % (BT &amp; CZ per Era)],AllWeights5[Column1],Table6[[#This Row],[Combined Name]],AllWeights5[bldgvint],I$3)</f>
        <v>0</v>
      </c>
      <c r="J1704" s="20">
        <f>SUMIFS(AllWeights5[Weighting % (BT &amp; CZ per Era)],AllWeights5[Column1],Table6[[#This Row],[Combined Name]],AllWeights5[bldgvint],J$3)</f>
        <v>0</v>
      </c>
      <c r="K1704" s="20">
        <f>SUMIFS(AllWeights5[Weighting % (BT &amp; CZ per Era)],AllWeights5[Column1],Table6[[#This Row],[Combined Name]],AllWeights5[bldgvint],K$3)</f>
        <v>0</v>
      </c>
      <c r="L1704" s="20">
        <f>SUMIFS(AllWeights5[Weighting % (BT &amp; CZ per Era)],AllWeights5[Column1],Table6[[#This Row],[Combined Name]],AllWeights5[bldgvint],L$3)</f>
        <v>0</v>
      </c>
      <c r="M1704" s="20">
        <f>SUMIFS(AllWeights5[Weighting % (BT &amp; CZ per Era)],AllWeights5[Column1],Table6[[#This Row],[Combined Name]],AllWeights5[bldgvint],M$3)</f>
        <v>0</v>
      </c>
      <c r="N1704" s="20">
        <f>SUMIFS(AllWeights5[Weighting % (BT &amp; CZ per Era)],AllWeights5[Column1],Table6[[#This Row],[Combined Name]],AllWeights5[bldgvint],N$3)</f>
        <v>0</v>
      </c>
      <c r="O1704" s="20">
        <f>SUMIFS(AllWeights5[Weighting % (BT &amp; CZ per Era)],AllWeights5[Column1],Table6[[#This Row],[Combined Name]],AllWeights5[bldgvint],O$3)</f>
        <v>0</v>
      </c>
      <c r="P1704" s="20">
        <f>SUMIFS(AllWeights5[Weighting % (BT &amp; CZ per Era)],AllWeights5[Column1],Table6[[#This Row],[Combined Name]],AllWeights5[bldgvint],P$3)</f>
        <v>0</v>
      </c>
      <c r="Q1704" s="20">
        <f>SUMIFS(AllWeights5[Weighting % (BT &amp; CZ per Era)],AllWeights5[Column1],Table6[[#This Row],[Combined Name]],AllWeights5[bldgvint],Q$3)</f>
        <v>0</v>
      </c>
      <c r="R1704" s="20">
        <f>SUMIFS(AllWeights5[Weighting % (BT &amp; CZ per Era)],AllWeights5[Column1],Table6[[#This Row],[Combined Name]],AllWeights5[bldgvint],R$3)</f>
        <v>0</v>
      </c>
      <c r="S1704" s="20">
        <f>SUMIFS(AllWeights5[Weighting % (BT &amp; CZ per Era)],AllWeights5[Column1],Table6[[#This Row],[Combined Name]],AllWeights5[bldgvint],S$3)</f>
        <v>0</v>
      </c>
      <c r="T1704" s="20">
        <f>SUMIFS(AllWeights5[Weighting % (BT &amp; CZ per Era)],AllWeights5[Column1],Table6[[#This Row],[Combined Name]],AllWeights5[bldgvint],T$3)</f>
        <v>0</v>
      </c>
      <c r="U1704" s="20">
        <f>SUM(Table6[[#This Row],[1975]:[MH85]])</f>
        <v>1</v>
      </c>
    </row>
    <row r="1705" spans="1:21" hidden="1" x14ac:dyDescent="0.3">
      <c r="A1705" s="23" t="s">
        <v>2329</v>
      </c>
      <c r="B1705" s="23" t="s">
        <v>63</v>
      </c>
      <c r="C1705" s="23" t="s">
        <v>34</v>
      </c>
      <c r="D1705" s="23" t="s">
        <v>11</v>
      </c>
      <c r="E1705" s="23" t="s">
        <v>1998</v>
      </c>
      <c r="F1705" s="20">
        <f>SUMIFS(AllWeights5[Weighting % (BT &amp; CZ per Era)],AllWeights5[Column1],Table6[[#This Row],[Combined Name]],AllWeights5[bldgvint],F$3)</f>
        <v>0</v>
      </c>
      <c r="G1705" s="20">
        <f>SUMIFS(AllWeights5[Weighting % (BT &amp; CZ per Era)],AllWeights5[Column1],Table6[[#This Row],[Combined Name]],AllWeights5[bldgvint],G$3)</f>
        <v>0</v>
      </c>
      <c r="H1705" s="20">
        <f>SUMIFS(AllWeights5[Weighting % (BT &amp; CZ per Era)],AllWeights5[Column1],Table6[[#This Row],[Combined Name]],AllWeights5[bldgvint],H$3)</f>
        <v>0</v>
      </c>
      <c r="I1705" s="20">
        <f>SUMIFS(AllWeights5[Weighting % (BT &amp; CZ per Era)],AllWeights5[Column1],Table6[[#This Row],[Combined Name]],AllWeights5[bldgvint],I$3)</f>
        <v>0.35753045233167557</v>
      </c>
      <c r="J1705" s="20">
        <f>SUMIFS(AllWeights5[Weighting % (BT &amp; CZ per Era)],AllWeights5[Column1],Table6[[#This Row],[Combined Name]],AllWeights5[bldgvint],J$3)</f>
        <v>0.23362060976739879</v>
      </c>
      <c r="K1705" s="20">
        <f>SUMIFS(AllWeights5[Weighting % (BT &amp; CZ per Era)],AllWeights5[Column1],Table6[[#This Row],[Combined Name]],AllWeights5[bldgvint],K$3)</f>
        <v>0.23362060976739879</v>
      </c>
      <c r="L1705" s="20">
        <f>SUMIFS(AllWeights5[Weighting % (BT &amp; CZ per Era)],AllWeights5[Column1],Table6[[#This Row],[Combined Name]],AllWeights5[bldgvint],L$3)</f>
        <v>0.17522832813352693</v>
      </c>
      <c r="M1705" s="20">
        <f>SUMIFS(AllWeights5[Weighting % (BT &amp; CZ per Era)],AllWeights5[Column1],Table6[[#This Row],[Combined Name]],AllWeights5[bldgvint],M$3)</f>
        <v>0</v>
      </c>
      <c r="N1705" s="20">
        <f>SUMIFS(AllWeights5[Weighting % (BT &amp; CZ per Era)],AllWeights5[Column1],Table6[[#This Row],[Combined Name]],AllWeights5[bldgvint],N$3)</f>
        <v>0</v>
      </c>
      <c r="O1705" s="20">
        <f>SUMIFS(AllWeights5[Weighting % (BT &amp; CZ per Era)],AllWeights5[Column1],Table6[[#This Row],[Combined Name]],AllWeights5[bldgvint],O$3)</f>
        <v>0</v>
      </c>
      <c r="P1705" s="20">
        <f>SUMIFS(AllWeights5[Weighting % (BT &amp; CZ per Era)],AllWeights5[Column1],Table6[[#This Row],[Combined Name]],AllWeights5[bldgvint],P$3)</f>
        <v>0</v>
      </c>
      <c r="Q1705" s="20">
        <f>SUMIFS(AllWeights5[Weighting % (BT &amp; CZ per Era)],AllWeights5[Column1],Table6[[#This Row],[Combined Name]],AllWeights5[bldgvint],Q$3)</f>
        <v>0</v>
      </c>
      <c r="R1705" s="20">
        <f>SUMIFS(AllWeights5[Weighting % (BT &amp; CZ per Era)],AllWeights5[Column1],Table6[[#This Row],[Combined Name]],AllWeights5[bldgvint],R$3)</f>
        <v>0</v>
      </c>
      <c r="S1705" s="20">
        <f>SUMIFS(AllWeights5[Weighting % (BT &amp; CZ per Era)],AllWeights5[Column1],Table6[[#This Row],[Combined Name]],AllWeights5[bldgvint],S$3)</f>
        <v>0</v>
      </c>
      <c r="T1705" s="20">
        <f>SUMIFS(AllWeights5[Weighting % (BT &amp; CZ per Era)],AllWeights5[Column1],Table6[[#This Row],[Combined Name]],AllWeights5[bldgvint],T$3)</f>
        <v>0</v>
      </c>
      <c r="U1705" s="20">
        <f>SUM(Table6[[#This Row],[1975]:[MH85]])</f>
        <v>1</v>
      </c>
    </row>
    <row r="1706" spans="1:21" hidden="1" x14ac:dyDescent="0.3">
      <c r="A1706" s="23" t="s">
        <v>2329</v>
      </c>
      <c r="B1706" s="23" t="s">
        <v>63</v>
      </c>
      <c r="C1706" s="23" t="s">
        <v>34</v>
      </c>
      <c r="D1706" s="23" t="s">
        <v>14</v>
      </c>
      <c r="E1706" s="23" t="s">
        <v>1999</v>
      </c>
      <c r="F1706" s="20">
        <f>SUMIFS(AllWeights5[Weighting % (BT &amp; CZ per Era)],AllWeights5[Column1],Table6[[#This Row],[Combined Name]],AllWeights5[bldgvint],F$3)</f>
        <v>0</v>
      </c>
      <c r="G1706" s="20">
        <f>SUMIFS(AllWeights5[Weighting % (BT &amp; CZ per Era)],AllWeights5[Column1],Table6[[#This Row],[Combined Name]],AllWeights5[bldgvint],G$3)</f>
        <v>0</v>
      </c>
      <c r="H1706" s="20">
        <f>SUMIFS(AllWeights5[Weighting % (BT &amp; CZ per Era)],AllWeights5[Column1],Table6[[#This Row],[Combined Name]],AllWeights5[bldgvint],H$3)</f>
        <v>0</v>
      </c>
      <c r="I1706" s="20">
        <f>SUMIFS(AllWeights5[Weighting % (BT &amp; CZ per Era)],AllWeights5[Column1],Table6[[#This Row],[Combined Name]],AllWeights5[bldgvint],I$3)</f>
        <v>0</v>
      </c>
      <c r="J1706" s="20">
        <f>SUMIFS(AllWeights5[Weighting % (BT &amp; CZ per Era)],AllWeights5[Column1],Table6[[#This Row],[Combined Name]],AllWeights5[bldgvint],J$3)</f>
        <v>0</v>
      </c>
      <c r="K1706" s="20">
        <f>SUMIFS(AllWeights5[Weighting % (BT &amp; CZ per Era)],AllWeights5[Column1],Table6[[#This Row],[Combined Name]],AllWeights5[bldgvint],K$3)</f>
        <v>0</v>
      </c>
      <c r="L1706" s="20">
        <f>SUMIFS(AllWeights5[Weighting % (BT &amp; CZ per Era)],AllWeights5[Column1],Table6[[#This Row],[Combined Name]],AllWeights5[bldgvint],L$3)</f>
        <v>0</v>
      </c>
      <c r="M1706" s="20">
        <f>SUMIFS(AllWeights5[Weighting % (BT &amp; CZ per Era)],AllWeights5[Column1],Table6[[#This Row],[Combined Name]],AllWeights5[bldgvint],M$3)</f>
        <v>0.7499889824159357</v>
      </c>
      <c r="N1706" s="20">
        <f>SUMIFS(AllWeights5[Weighting % (BT &amp; CZ per Era)],AllWeights5[Column1],Table6[[#This Row],[Combined Name]],AllWeights5[bldgvint],N$3)</f>
        <v>0.25001101758406413</v>
      </c>
      <c r="O1706" s="20">
        <f>SUMIFS(AllWeights5[Weighting % (BT &amp; CZ per Era)],AllWeights5[Column1],Table6[[#This Row],[Combined Name]],AllWeights5[bldgvint],O$3)</f>
        <v>0</v>
      </c>
      <c r="P1706" s="20">
        <f>SUMIFS(AllWeights5[Weighting % (BT &amp; CZ per Era)],AllWeights5[Column1],Table6[[#This Row],[Combined Name]],AllWeights5[bldgvint],P$3)</f>
        <v>0</v>
      </c>
      <c r="Q1706" s="20">
        <f>SUMIFS(AllWeights5[Weighting % (BT &amp; CZ per Era)],AllWeights5[Column1],Table6[[#This Row],[Combined Name]],AllWeights5[bldgvint],Q$3)</f>
        <v>0</v>
      </c>
      <c r="R1706" s="20">
        <f>SUMIFS(AllWeights5[Weighting % (BT &amp; CZ per Era)],AllWeights5[Column1],Table6[[#This Row],[Combined Name]],AllWeights5[bldgvint],R$3)</f>
        <v>0</v>
      </c>
      <c r="S1706" s="20">
        <f>SUMIFS(AllWeights5[Weighting % (BT &amp; CZ per Era)],AllWeights5[Column1],Table6[[#This Row],[Combined Name]],AllWeights5[bldgvint],S$3)</f>
        <v>0</v>
      </c>
      <c r="T1706" s="20">
        <f>SUMIFS(AllWeights5[Weighting % (BT &amp; CZ per Era)],AllWeights5[Column1],Table6[[#This Row],[Combined Name]],AllWeights5[bldgvint],T$3)</f>
        <v>0</v>
      </c>
      <c r="U1706" s="20">
        <f>SUM(Table6[[#This Row],[1975]:[MH85]])</f>
        <v>0.99999999999999978</v>
      </c>
    </row>
    <row r="1707" spans="1:21" hidden="1" x14ac:dyDescent="0.3">
      <c r="A1707" s="23" t="s">
        <v>2329</v>
      </c>
      <c r="B1707" s="23" t="s">
        <v>63</v>
      </c>
      <c r="C1707" s="23" t="s">
        <v>34</v>
      </c>
      <c r="D1707" s="23" t="s">
        <v>19</v>
      </c>
      <c r="E1707" s="23" t="s">
        <v>2000</v>
      </c>
      <c r="F1707" s="20">
        <f>SUMIFS(AllWeights5[Weighting % (BT &amp; CZ per Era)],AllWeights5[Column1],Table6[[#This Row],[Combined Name]],AllWeights5[bldgvint],F$3)</f>
        <v>0</v>
      </c>
      <c r="G1707" s="20">
        <f>SUMIFS(AllWeights5[Weighting % (BT &amp; CZ per Era)],AllWeights5[Column1],Table6[[#This Row],[Combined Name]],AllWeights5[bldgvint],G$3)</f>
        <v>0</v>
      </c>
      <c r="H1707" s="20">
        <f>SUMIFS(AllWeights5[Weighting % (BT &amp; CZ per Era)],AllWeights5[Column1],Table6[[#This Row],[Combined Name]],AllWeights5[bldgvint],H$3)</f>
        <v>0</v>
      </c>
      <c r="I1707" s="20">
        <f>SUMIFS(AllWeights5[Weighting % (BT &amp; CZ per Era)],AllWeights5[Column1],Table6[[#This Row],[Combined Name]],AllWeights5[bldgvint],I$3)</f>
        <v>0</v>
      </c>
      <c r="J1707" s="20">
        <f>SUMIFS(AllWeights5[Weighting % (BT &amp; CZ per Era)],AllWeights5[Column1],Table6[[#This Row],[Combined Name]],AllWeights5[bldgvint],J$3)</f>
        <v>0</v>
      </c>
      <c r="K1707" s="20">
        <f>SUMIFS(AllWeights5[Weighting % (BT &amp; CZ per Era)],AllWeights5[Column1],Table6[[#This Row],[Combined Name]],AllWeights5[bldgvint],K$3)</f>
        <v>0</v>
      </c>
      <c r="L1707" s="20">
        <f>SUMIFS(AllWeights5[Weighting % (BT &amp; CZ per Era)],AllWeights5[Column1],Table6[[#This Row],[Combined Name]],AllWeights5[bldgvint],L$3)</f>
        <v>0</v>
      </c>
      <c r="M1707" s="20">
        <f>SUMIFS(AllWeights5[Weighting % (BT &amp; CZ per Era)],AllWeights5[Column1],Table6[[#This Row],[Combined Name]],AllWeights5[bldgvint],M$3)</f>
        <v>0</v>
      </c>
      <c r="N1707" s="20">
        <f>SUMIFS(AllWeights5[Weighting % (BT &amp; CZ per Era)],AllWeights5[Column1],Table6[[#This Row],[Combined Name]],AllWeights5[bldgvint],N$3)</f>
        <v>0</v>
      </c>
      <c r="O1707" s="20">
        <f>SUMIFS(AllWeights5[Weighting % (BT &amp; CZ per Era)],AllWeights5[Column1],Table6[[#This Row],[Combined Name]],AllWeights5[bldgvint],O$3)</f>
        <v>1</v>
      </c>
      <c r="P1707" s="20">
        <f>SUMIFS(AllWeights5[Weighting % (BT &amp; CZ per Era)],AllWeights5[Column1],Table6[[#This Row],[Combined Name]],AllWeights5[bldgvint],P$3)</f>
        <v>0</v>
      </c>
      <c r="Q1707" s="20">
        <f>SUMIFS(AllWeights5[Weighting % (BT &amp; CZ per Era)],AllWeights5[Column1],Table6[[#This Row],[Combined Name]],AllWeights5[bldgvint],Q$3)</f>
        <v>0</v>
      </c>
      <c r="R1707" s="20">
        <f>SUMIFS(AllWeights5[Weighting % (BT &amp; CZ per Era)],AllWeights5[Column1],Table6[[#This Row],[Combined Name]],AllWeights5[bldgvint],R$3)</f>
        <v>0</v>
      </c>
      <c r="S1707" s="20">
        <f>SUMIFS(AllWeights5[Weighting % (BT &amp; CZ per Era)],AllWeights5[Column1],Table6[[#This Row],[Combined Name]],AllWeights5[bldgvint],S$3)</f>
        <v>0</v>
      </c>
      <c r="T1707" s="20">
        <f>SUMIFS(AllWeights5[Weighting % (BT &amp; CZ per Era)],AllWeights5[Column1],Table6[[#This Row],[Combined Name]],AllWeights5[bldgvint],T$3)</f>
        <v>0</v>
      </c>
      <c r="U1707" s="20">
        <f>SUM(Table6[[#This Row],[1975]:[MH85]])</f>
        <v>1</v>
      </c>
    </row>
    <row r="1708" spans="1:21" hidden="1" x14ac:dyDescent="0.3">
      <c r="A1708" s="23" t="s">
        <v>2329</v>
      </c>
      <c r="B1708" s="23" t="s">
        <v>63</v>
      </c>
      <c r="C1708" s="23" t="s">
        <v>24</v>
      </c>
      <c r="D1708" s="23" t="s">
        <v>16</v>
      </c>
      <c r="E1708" s="23" t="s">
        <v>1381</v>
      </c>
      <c r="F1708" s="20">
        <f>SUMIFS(AllWeights5[Weighting % (BT &amp; CZ per Era)],AllWeights5[Column1],Table6[[#This Row],[Combined Name]],AllWeights5[bldgvint],F$3)</f>
        <v>0.24694628403237673</v>
      </c>
      <c r="G1708" s="20">
        <f>SUMIFS(AllWeights5[Weighting % (BT &amp; CZ per Era)],AllWeights5[Column1],Table6[[#This Row],[Combined Name]],AllWeights5[bldgvint],G$3)</f>
        <v>0.4351729212656365</v>
      </c>
      <c r="H1708" s="20">
        <f>SUMIFS(AllWeights5[Weighting % (BT &amp; CZ per Era)],AllWeights5[Column1],Table6[[#This Row],[Combined Name]],AllWeights5[bldgvint],H$3)</f>
        <v>0.31788079470198677</v>
      </c>
      <c r="I1708" s="20">
        <f>SUMIFS(AllWeights5[Weighting % (BT &amp; CZ per Era)],AllWeights5[Column1],Table6[[#This Row],[Combined Name]],AllWeights5[bldgvint],I$3)</f>
        <v>0</v>
      </c>
      <c r="J1708" s="20">
        <f>SUMIFS(AllWeights5[Weighting % (BT &amp; CZ per Era)],AllWeights5[Column1],Table6[[#This Row],[Combined Name]],AllWeights5[bldgvint],J$3)</f>
        <v>0</v>
      </c>
      <c r="K1708" s="20">
        <f>SUMIFS(AllWeights5[Weighting % (BT &amp; CZ per Era)],AllWeights5[Column1],Table6[[#This Row],[Combined Name]],AllWeights5[bldgvint],K$3)</f>
        <v>0</v>
      </c>
      <c r="L1708" s="20">
        <f>SUMIFS(AllWeights5[Weighting % (BT &amp; CZ per Era)],AllWeights5[Column1],Table6[[#This Row],[Combined Name]],AllWeights5[bldgvint],L$3)</f>
        <v>0</v>
      </c>
      <c r="M1708" s="20">
        <f>SUMIFS(AllWeights5[Weighting % (BT &amp; CZ per Era)],AllWeights5[Column1],Table6[[#This Row],[Combined Name]],AllWeights5[bldgvint],M$3)</f>
        <v>0</v>
      </c>
      <c r="N1708" s="20">
        <f>SUMIFS(AllWeights5[Weighting % (BT &amp; CZ per Era)],AllWeights5[Column1],Table6[[#This Row],[Combined Name]],AllWeights5[bldgvint],N$3)</f>
        <v>0</v>
      </c>
      <c r="O1708" s="20">
        <f>SUMIFS(AllWeights5[Weighting % (BT &amp; CZ per Era)],AllWeights5[Column1],Table6[[#This Row],[Combined Name]],AllWeights5[bldgvint],O$3)</f>
        <v>0</v>
      </c>
      <c r="P1708" s="20">
        <f>SUMIFS(AllWeights5[Weighting % (BT &amp; CZ per Era)],AllWeights5[Column1],Table6[[#This Row],[Combined Name]],AllWeights5[bldgvint],P$3)</f>
        <v>0</v>
      </c>
      <c r="Q1708" s="20">
        <f>SUMIFS(AllWeights5[Weighting % (BT &amp; CZ per Era)],AllWeights5[Column1],Table6[[#This Row],[Combined Name]],AllWeights5[bldgvint],Q$3)</f>
        <v>0</v>
      </c>
      <c r="R1708" s="20">
        <f>SUMIFS(AllWeights5[Weighting % (BT &amp; CZ per Era)],AllWeights5[Column1],Table6[[#This Row],[Combined Name]],AllWeights5[bldgvint],R$3)</f>
        <v>0</v>
      </c>
      <c r="S1708" s="20">
        <f>SUMIFS(AllWeights5[Weighting % (BT &amp; CZ per Era)],AllWeights5[Column1],Table6[[#This Row],[Combined Name]],AllWeights5[bldgvint],S$3)</f>
        <v>0</v>
      </c>
      <c r="T1708" s="20">
        <f>SUMIFS(AllWeights5[Weighting % (BT &amp; CZ per Era)],AllWeights5[Column1],Table6[[#This Row],[Combined Name]],AllWeights5[bldgvint],T$3)</f>
        <v>0</v>
      </c>
      <c r="U1708" s="20">
        <f>SUM(Table6[[#This Row],[1975]:[MH85]])</f>
        <v>1</v>
      </c>
    </row>
    <row r="1709" spans="1:21" hidden="1" x14ac:dyDescent="0.3">
      <c r="A1709" s="23" t="s">
        <v>2329</v>
      </c>
      <c r="B1709" s="23" t="s">
        <v>63</v>
      </c>
      <c r="C1709" s="23" t="s">
        <v>24</v>
      </c>
      <c r="D1709" s="23" t="s">
        <v>11</v>
      </c>
      <c r="E1709" s="23" t="s">
        <v>1382</v>
      </c>
      <c r="F1709" s="20">
        <f>SUMIFS(AllWeights5[Weighting % (BT &amp; CZ per Era)],AllWeights5[Column1],Table6[[#This Row],[Combined Name]],AllWeights5[bldgvint],F$3)</f>
        <v>0</v>
      </c>
      <c r="G1709" s="20">
        <f>SUMIFS(AllWeights5[Weighting % (BT &amp; CZ per Era)],AllWeights5[Column1],Table6[[#This Row],[Combined Name]],AllWeights5[bldgvint],G$3)</f>
        <v>0</v>
      </c>
      <c r="H1709" s="20">
        <f>SUMIFS(AllWeights5[Weighting % (BT &amp; CZ per Era)],AllWeights5[Column1],Table6[[#This Row],[Combined Name]],AllWeights5[bldgvint],H$3)</f>
        <v>0</v>
      </c>
      <c r="I1709" s="20">
        <f>SUMIFS(AllWeights5[Weighting % (BT &amp; CZ per Era)],AllWeights5[Column1],Table6[[#This Row],[Combined Name]],AllWeights5[bldgvint],I$3)</f>
        <v>0.44838709677419353</v>
      </c>
      <c r="J1709" s="20">
        <f>SUMIFS(AllWeights5[Weighting % (BT &amp; CZ per Era)],AllWeights5[Column1],Table6[[#This Row],[Combined Name]],AllWeights5[bldgvint],J$3)</f>
        <v>0.20058651026392962</v>
      </c>
      <c r="K1709" s="20">
        <f>SUMIFS(AllWeights5[Weighting % (BT &amp; CZ per Era)],AllWeights5[Column1],Table6[[#This Row],[Combined Name]],AllWeights5[bldgvint],K$3)</f>
        <v>0.20058651026392962</v>
      </c>
      <c r="L1709" s="20">
        <f>SUMIFS(AllWeights5[Weighting % (BT &amp; CZ per Era)],AllWeights5[Column1],Table6[[#This Row],[Combined Name]],AllWeights5[bldgvint],L$3)</f>
        <v>0.15043988269794722</v>
      </c>
      <c r="M1709" s="20">
        <f>SUMIFS(AllWeights5[Weighting % (BT &amp; CZ per Era)],AllWeights5[Column1],Table6[[#This Row],[Combined Name]],AllWeights5[bldgvint],M$3)</f>
        <v>0</v>
      </c>
      <c r="N1709" s="20">
        <f>SUMIFS(AllWeights5[Weighting % (BT &amp; CZ per Era)],AllWeights5[Column1],Table6[[#This Row],[Combined Name]],AllWeights5[bldgvint],N$3)</f>
        <v>0</v>
      </c>
      <c r="O1709" s="20">
        <f>SUMIFS(AllWeights5[Weighting % (BT &amp; CZ per Era)],AllWeights5[Column1],Table6[[#This Row],[Combined Name]],AllWeights5[bldgvint],O$3)</f>
        <v>0</v>
      </c>
      <c r="P1709" s="20">
        <f>SUMIFS(AllWeights5[Weighting % (BT &amp; CZ per Era)],AllWeights5[Column1],Table6[[#This Row],[Combined Name]],AllWeights5[bldgvint],P$3)</f>
        <v>0</v>
      </c>
      <c r="Q1709" s="20">
        <f>SUMIFS(AllWeights5[Weighting % (BT &amp; CZ per Era)],AllWeights5[Column1],Table6[[#This Row],[Combined Name]],AllWeights5[bldgvint],Q$3)</f>
        <v>0</v>
      </c>
      <c r="R1709" s="20">
        <f>SUMIFS(AllWeights5[Weighting % (BT &amp; CZ per Era)],AllWeights5[Column1],Table6[[#This Row],[Combined Name]],AllWeights5[bldgvint],R$3)</f>
        <v>0</v>
      </c>
      <c r="S1709" s="20">
        <f>SUMIFS(AllWeights5[Weighting % (BT &amp; CZ per Era)],AllWeights5[Column1],Table6[[#This Row],[Combined Name]],AllWeights5[bldgvint],S$3)</f>
        <v>0</v>
      </c>
      <c r="T1709" s="20">
        <f>SUMIFS(AllWeights5[Weighting % (BT &amp; CZ per Era)],AllWeights5[Column1],Table6[[#This Row],[Combined Name]],AllWeights5[bldgvint],T$3)</f>
        <v>0</v>
      </c>
      <c r="U1709" s="20">
        <f>SUM(Table6[[#This Row],[1975]:[MH85]])</f>
        <v>1</v>
      </c>
    </row>
    <row r="1710" spans="1:21" hidden="1" x14ac:dyDescent="0.3">
      <c r="A1710" s="23" t="s">
        <v>2329</v>
      </c>
      <c r="B1710" s="23" t="s">
        <v>63</v>
      </c>
      <c r="C1710" s="23" t="s">
        <v>24</v>
      </c>
      <c r="D1710" s="23" t="s">
        <v>14</v>
      </c>
      <c r="E1710" s="23" t="s">
        <v>1383</v>
      </c>
      <c r="F1710" s="20">
        <f>SUMIFS(AllWeights5[Weighting % (BT &amp; CZ per Era)],AllWeights5[Column1],Table6[[#This Row],[Combined Name]],AllWeights5[bldgvint],F$3)</f>
        <v>0</v>
      </c>
      <c r="G1710" s="20">
        <f>SUMIFS(AllWeights5[Weighting % (BT &amp; CZ per Era)],AllWeights5[Column1],Table6[[#This Row],[Combined Name]],AllWeights5[bldgvint],G$3)</f>
        <v>0</v>
      </c>
      <c r="H1710" s="20">
        <f>SUMIFS(AllWeights5[Weighting % (BT &amp; CZ per Era)],AllWeights5[Column1],Table6[[#This Row],[Combined Name]],AllWeights5[bldgvint],H$3)</f>
        <v>0</v>
      </c>
      <c r="I1710" s="20">
        <f>SUMIFS(AllWeights5[Weighting % (BT &amp; CZ per Era)],AllWeights5[Column1],Table6[[#This Row],[Combined Name]],AllWeights5[bldgvint],I$3)</f>
        <v>0</v>
      </c>
      <c r="J1710" s="20">
        <f>SUMIFS(AllWeights5[Weighting % (BT &amp; CZ per Era)],AllWeights5[Column1],Table6[[#This Row],[Combined Name]],AllWeights5[bldgvint],J$3)</f>
        <v>0</v>
      </c>
      <c r="K1710" s="20">
        <f>SUMIFS(AllWeights5[Weighting % (BT &amp; CZ per Era)],AllWeights5[Column1],Table6[[#This Row],[Combined Name]],AllWeights5[bldgvint],K$3)</f>
        <v>0</v>
      </c>
      <c r="L1710" s="20">
        <f>SUMIFS(AllWeights5[Weighting % (BT &amp; CZ per Era)],AllWeights5[Column1],Table6[[#This Row],[Combined Name]],AllWeights5[bldgvint],L$3)</f>
        <v>0</v>
      </c>
      <c r="M1710" s="20">
        <f>SUMIFS(AllWeights5[Weighting % (BT &amp; CZ per Era)],AllWeights5[Column1],Table6[[#This Row],[Combined Name]],AllWeights5[bldgvint],M$3)</f>
        <v>0.75</v>
      </c>
      <c r="N1710" s="20">
        <f>SUMIFS(AllWeights5[Weighting % (BT &amp; CZ per Era)],AllWeights5[Column1],Table6[[#This Row],[Combined Name]],AllWeights5[bldgvint],N$3)</f>
        <v>0.25</v>
      </c>
      <c r="O1710" s="20">
        <f>SUMIFS(AllWeights5[Weighting % (BT &amp; CZ per Era)],AllWeights5[Column1],Table6[[#This Row],[Combined Name]],AllWeights5[bldgvint],O$3)</f>
        <v>0</v>
      </c>
      <c r="P1710" s="20">
        <f>SUMIFS(AllWeights5[Weighting % (BT &amp; CZ per Era)],AllWeights5[Column1],Table6[[#This Row],[Combined Name]],AllWeights5[bldgvint],P$3)</f>
        <v>0</v>
      </c>
      <c r="Q1710" s="20">
        <f>SUMIFS(AllWeights5[Weighting % (BT &amp; CZ per Era)],AllWeights5[Column1],Table6[[#This Row],[Combined Name]],AllWeights5[bldgvint],Q$3)</f>
        <v>0</v>
      </c>
      <c r="R1710" s="20">
        <f>SUMIFS(AllWeights5[Weighting % (BT &amp; CZ per Era)],AllWeights5[Column1],Table6[[#This Row],[Combined Name]],AllWeights5[bldgvint],R$3)</f>
        <v>0</v>
      </c>
      <c r="S1710" s="20">
        <f>SUMIFS(AllWeights5[Weighting % (BT &amp; CZ per Era)],AllWeights5[Column1],Table6[[#This Row],[Combined Name]],AllWeights5[bldgvint],S$3)</f>
        <v>0</v>
      </c>
      <c r="T1710" s="20">
        <f>SUMIFS(AllWeights5[Weighting % (BT &amp; CZ per Era)],AllWeights5[Column1],Table6[[#This Row],[Combined Name]],AllWeights5[bldgvint],T$3)</f>
        <v>0</v>
      </c>
      <c r="U1710" s="20">
        <f>SUM(Table6[[#This Row],[1975]:[MH85]])</f>
        <v>1</v>
      </c>
    </row>
    <row r="1711" spans="1:21" hidden="1" x14ac:dyDescent="0.3">
      <c r="A1711" s="23" t="s">
        <v>2329</v>
      </c>
      <c r="B1711" s="23" t="s">
        <v>63</v>
      </c>
      <c r="C1711" s="23" t="s">
        <v>24</v>
      </c>
      <c r="D1711" s="23" t="s">
        <v>19</v>
      </c>
      <c r="E1711" s="23" t="s">
        <v>1384</v>
      </c>
      <c r="F1711" s="20">
        <f>SUMIFS(AllWeights5[Weighting % (BT &amp; CZ per Era)],AllWeights5[Column1],Table6[[#This Row],[Combined Name]],AllWeights5[bldgvint],F$3)</f>
        <v>0</v>
      </c>
      <c r="G1711" s="20">
        <f>SUMIFS(AllWeights5[Weighting % (BT &amp; CZ per Era)],AllWeights5[Column1],Table6[[#This Row],[Combined Name]],AllWeights5[bldgvint],G$3)</f>
        <v>0</v>
      </c>
      <c r="H1711" s="20">
        <f>SUMIFS(AllWeights5[Weighting % (BT &amp; CZ per Era)],AllWeights5[Column1],Table6[[#This Row],[Combined Name]],AllWeights5[bldgvint],H$3)</f>
        <v>0</v>
      </c>
      <c r="I1711" s="20">
        <f>SUMIFS(AllWeights5[Weighting % (BT &amp; CZ per Era)],AllWeights5[Column1],Table6[[#This Row],[Combined Name]],AllWeights5[bldgvint],I$3)</f>
        <v>0</v>
      </c>
      <c r="J1711" s="20">
        <f>SUMIFS(AllWeights5[Weighting % (BT &amp; CZ per Era)],AllWeights5[Column1],Table6[[#This Row],[Combined Name]],AllWeights5[bldgvint],J$3)</f>
        <v>0</v>
      </c>
      <c r="K1711" s="20">
        <f>SUMIFS(AllWeights5[Weighting % (BT &amp; CZ per Era)],AllWeights5[Column1],Table6[[#This Row],[Combined Name]],AllWeights5[bldgvint],K$3)</f>
        <v>0</v>
      </c>
      <c r="L1711" s="20">
        <f>SUMIFS(AllWeights5[Weighting % (BT &amp; CZ per Era)],AllWeights5[Column1],Table6[[#This Row],[Combined Name]],AllWeights5[bldgvint],L$3)</f>
        <v>0</v>
      </c>
      <c r="M1711" s="20">
        <f>SUMIFS(AllWeights5[Weighting % (BT &amp; CZ per Era)],AllWeights5[Column1],Table6[[#This Row],[Combined Name]],AllWeights5[bldgvint],M$3)</f>
        <v>0</v>
      </c>
      <c r="N1711" s="20">
        <f>SUMIFS(AllWeights5[Weighting % (BT &amp; CZ per Era)],AllWeights5[Column1],Table6[[#This Row],[Combined Name]],AllWeights5[bldgvint],N$3)</f>
        <v>0</v>
      </c>
      <c r="O1711" s="20">
        <f>SUMIFS(AllWeights5[Weighting % (BT &amp; CZ per Era)],AllWeights5[Column1],Table6[[#This Row],[Combined Name]],AllWeights5[bldgvint],O$3)</f>
        <v>1</v>
      </c>
      <c r="P1711" s="20">
        <f>SUMIFS(AllWeights5[Weighting % (BT &amp; CZ per Era)],AllWeights5[Column1],Table6[[#This Row],[Combined Name]],AllWeights5[bldgvint],P$3)</f>
        <v>0</v>
      </c>
      <c r="Q1711" s="20">
        <f>SUMIFS(AllWeights5[Weighting % (BT &amp; CZ per Era)],AllWeights5[Column1],Table6[[#This Row],[Combined Name]],AllWeights5[bldgvint],Q$3)</f>
        <v>0</v>
      </c>
      <c r="R1711" s="20">
        <f>SUMIFS(AllWeights5[Weighting % (BT &amp; CZ per Era)],AllWeights5[Column1],Table6[[#This Row],[Combined Name]],AllWeights5[bldgvint],R$3)</f>
        <v>0</v>
      </c>
      <c r="S1711" s="20">
        <f>SUMIFS(AllWeights5[Weighting % (BT &amp; CZ per Era)],AllWeights5[Column1],Table6[[#This Row],[Combined Name]],AllWeights5[bldgvint],S$3)</f>
        <v>0</v>
      </c>
      <c r="T1711" s="20">
        <f>SUMIFS(AllWeights5[Weighting % (BT &amp; CZ per Era)],AllWeights5[Column1],Table6[[#This Row],[Combined Name]],AllWeights5[bldgvint],T$3)</f>
        <v>0</v>
      </c>
      <c r="U1711" s="20">
        <f>SUM(Table6[[#This Row],[1975]:[MH85]])</f>
        <v>1</v>
      </c>
    </row>
    <row r="1712" spans="1:21" hidden="1" x14ac:dyDescent="0.3">
      <c r="A1712" s="23" t="s">
        <v>2329</v>
      </c>
      <c r="B1712" s="23" t="s">
        <v>63</v>
      </c>
      <c r="C1712" s="23" t="s">
        <v>25</v>
      </c>
      <c r="D1712" s="23" t="s">
        <v>16</v>
      </c>
      <c r="E1712" s="23" t="s">
        <v>1385</v>
      </c>
      <c r="F1712" s="20">
        <f>SUMIFS(AllWeights5[Weighting % (BT &amp; CZ per Era)],AllWeights5[Column1],Table6[[#This Row],[Combined Name]],AllWeights5[bldgvint],F$3)</f>
        <v>0.20724881052336971</v>
      </c>
      <c r="G1712" s="20">
        <f>SUMIFS(AllWeights5[Weighting % (BT &amp; CZ per Era)],AllWeights5[Column1],Table6[[#This Row],[Combined Name]],AllWeights5[bldgvint],G$3)</f>
        <v>0.45903302546879371</v>
      </c>
      <c r="H1712" s="20">
        <f>SUMIFS(AllWeights5[Weighting % (BT &amp; CZ per Era)],AllWeights5[Column1],Table6[[#This Row],[Combined Name]],AllWeights5[bldgvint],H$3)</f>
        <v>0.33371816400783649</v>
      </c>
      <c r="I1712" s="20">
        <f>SUMIFS(AllWeights5[Weighting % (BT &amp; CZ per Era)],AllWeights5[Column1],Table6[[#This Row],[Combined Name]],AllWeights5[bldgvint],I$3)</f>
        <v>0</v>
      </c>
      <c r="J1712" s="20">
        <f>SUMIFS(AllWeights5[Weighting % (BT &amp; CZ per Era)],AllWeights5[Column1],Table6[[#This Row],[Combined Name]],AllWeights5[bldgvint],J$3)</f>
        <v>0</v>
      </c>
      <c r="K1712" s="20">
        <f>SUMIFS(AllWeights5[Weighting % (BT &amp; CZ per Era)],AllWeights5[Column1],Table6[[#This Row],[Combined Name]],AllWeights5[bldgvint],K$3)</f>
        <v>0</v>
      </c>
      <c r="L1712" s="20">
        <f>SUMIFS(AllWeights5[Weighting % (BT &amp; CZ per Era)],AllWeights5[Column1],Table6[[#This Row],[Combined Name]],AllWeights5[bldgvint],L$3)</f>
        <v>0</v>
      </c>
      <c r="M1712" s="20">
        <f>SUMIFS(AllWeights5[Weighting % (BT &amp; CZ per Era)],AllWeights5[Column1],Table6[[#This Row],[Combined Name]],AllWeights5[bldgvint],M$3)</f>
        <v>0</v>
      </c>
      <c r="N1712" s="20">
        <f>SUMIFS(AllWeights5[Weighting % (BT &amp; CZ per Era)],AllWeights5[Column1],Table6[[#This Row],[Combined Name]],AllWeights5[bldgvint],N$3)</f>
        <v>0</v>
      </c>
      <c r="O1712" s="20">
        <f>SUMIFS(AllWeights5[Weighting % (BT &amp; CZ per Era)],AllWeights5[Column1],Table6[[#This Row],[Combined Name]],AllWeights5[bldgvint],O$3)</f>
        <v>0</v>
      </c>
      <c r="P1712" s="20">
        <f>SUMIFS(AllWeights5[Weighting % (BT &amp; CZ per Era)],AllWeights5[Column1],Table6[[#This Row],[Combined Name]],AllWeights5[bldgvint],P$3)</f>
        <v>0</v>
      </c>
      <c r="Q1712" s="20">
        <f>SUMIFS(AllWeights5[Weighting % (BT &amp; CZ per Era)],AllWeights5[Column1],Table6[[#This Row],[Combined Name]],AllWeights5[bldgvint],Q$3)</f>
        <v>0</v>
      </c>
      <c r="R1712" s="20">
        <f>SUMIFS(AllWeights5[Weighting % (BT &amp; CZ per Era)],AllWeights5[Column1],Table6[[#This Row],[Combined Name]],AllWeights5[bldgvint],R$3)</f>
        <v>0</v>
      </c>
      <c r="S1712" s="20">
        <f>SUMIFS(AllWeights5[Weighting % (BT &amp; CZ per Era)],AllWeights5[Column1],Table6[[#This Row],[Combined Name]],AllWeights5[bldgvint],S$3)</f>
        <v>0</v>
      </c>
      <c r="T1712" s="20">
        <f>SUMIFS(AllWeights5[Weighting % (BT &amp; CZ per Era)],AllWeights5[Column1],Table6[[#This Row],[Combined Name]],AllWeights5[bldgvint],T$3)</f>
        <v>0</v>
      </c>
      <c r="U1712" s="20">
        <f>SUM(Table6[[#This Row],[1975]:[MH85]])</f>
        <v>0.99999999999999989</v>
      </c>
    </row>
    <row r="1713" spans="1:21" hidden="1" x14ac:dyDescent="0.3">
      <c r="A1713" s="23" t="s">
        <v>2329</v>
      </c>
      <c r="B1713" s="23" t="s">
        <v>63</v>
      </c>
      <c r="C1713" s="23" t="s">
        <v>25</v>
      </c>
      <c r="D1713" s="23" t="s">
        <v>11</v>
      </c>
      <c r="E1713" s="23" t="s">
        <v>1386</v>
      </c>
      <c r="F1713" s="20">
        <f>SUMIFS(AllWeights5[Weighting % (BT &amp; CZ per Era)],AllWeights5[Column1],Table6[[#This Row],[Combined Name]],AllWeights5[bldgvint],F$3)</f>
        <v>0</v>
      </c>
      <c r="G1713" s="20">
        <f>SUMIFS(AllWeights5[Weighting % (BT &amp; CZ per Era)],AllWeights5[Column1],Table6[[#This Row],[Combined Name]],AllWeights5[bldgvint],G$3)</f>
        <v>0</v>
      </c>
      <c r="H1713" s="20">
        <f>SUMIFS(AllWeights5[Weighting % (BT &amp; CZ per Era)],AllWeights5[Column1],Table6[[#This Row],[Combined Name]],AllWeights5[bldgvint],H$3)</f>
        <v>0</v>
      </c>
      <c r="I1713" s="20">
        <f>SUMIFS(AllWeights5[Weighting % (BT &amp; CZ per Era)],AllWeights5[Column1],Table6[[#This Row],[Combined Name]],AllWeights5[bldgvint],I$3)</f>
        <v>0.41751944330740892</v>
      </c>
      <c r="J1713" s="20">
        <f>SUMIFS(AllWeights5[Weighting % (BT &amp; CZ per Era)],AllWeights5[Column1],Table6[[#This Row],[Combined Name]],AllWeights5[bldgvint],J$3)</f>
        <v>0.21178878428162098</v>
      </c>
      <c r="K1713" s="20">
        <f>SUMIFS(AllWeights5[Weighting % (BT &amp; CZ per Era)],AllWeights5[Column1],Table6[[#This Row],[Combined Name]],AllWeights5[bldgvint],K$3)</f>
        <v>0.21178878428162098</v>
      </c>
      <c r="L1713" s="20">
        <f>SUMIFS(AllWeights5[Weighting % (BT &amp; CZ per Era)],AllWeights5[Column1],Table6[[#This Row],[Combined Name]],AllWeights5[bldgvint],L$3)</f>
        <v>0.15890298812934917</v>
      </c>
      <c r="M1713" s="20">
        <f>SUMIFS(AllWeights5[Weighting % (BT &amp; CZ per Era)],AllWeights5[Column1],Table6[[#This Row],[Combined Name]],AllWeights5[bldgvint],M$3)</f>
        <v>0</v>
      </c>
      <c r="N1713" s="20">
        <f>SUMIFS(AllWeights5[Weighting % (BT &amp; CZ per Era)],AllWeights5[Column1],Table6[[#This Row],[Combined Name]],AllWeights5[bldgvint],N$3)</f>
        <v>0</v>
      </c>
      <c r="O1713" s="20">
        <f>SUMIFS(AllWeights5[Weighting % (BT &amp; CZ per Era)],AllWeights5[Column1],Table6[[#This Row],[Combined Name]],AllWeights5[bldgvint],O$3)</f>
        <v>0</v>
      </c>
      <c r="P1713" s="20">
        <f>SUMIFS(AllWeights5[Weighting % (BT &amp; CZ per Era)],AllWeights5[Column1],Table6[[#This Row],[Combined Name]],AllWeights5[bldgvint],P$3)</f>
        <v>0</v>
      </c>
      <c r="Q1713" s="20">
        <f>SUMIFS(AllWeights5[Weighting % (BT &amp; CZ per Era)],AllWeights5[Column1],Table6[[#This Row],[Combined Name]],AllWeights5[bldgvint],Q$3)</f>
        <v>0</v>
      </c>
      <c r="R1713" s="20">
        <f>SUMIFS(AllWeights5[Weighting % (BT &amp; CZ per Era)],AllWeights5[Column1],Table6[[#This Row],[Combined Name]],AllWeights5[bldgvint],R$3)</f>
        <v>0</v>
      </c>
      <c r="S1713" s="20">
        <f>SUMIFS(AllWeights5[Weighting % (BT &amp; CZ per Era)],AllWeights5[Column1],Table6[[#This Row],[Combined Name]],AllWeights5[bldgvint],S$3)</f>
        <v>0</v>
      </c>
      <c r="T1713" s="20">
        <f>SUMIFS(AllWeights5[Weighting % (BT &amp; CZ per Era)],AllWeights5[Column1],Table6[[#This Row],[Combined Name]],AllWeights5[bldgvint],T$3)</f>
        <v>0</v>
      </c>
      <c r="U1713" s="20">
        <f>SUM(Table6[[#This Row],[1975]:[MH85]])</f>
        <v>1</v>
      </c>
    </row>
    <row r="1714" spans="1:21" hidden="1" x14ac:dyDescent="0.3">
      <c r="A1714" s="23" t="s">
        <v>2329</v>
      </c>
      <c r="B1714" s="23" t="s">
        <v>63</v>
      </c>
      <c r="C1714" s="23" t="s">
        <v>25</v>
      </c>
      <c r="D1714" s="23" t="s">
        <v>14</v>
      </c>
      <c r="E1714" s="23" t="s">
        <v>1387</v>
      </c>
      <c r="F1714" s="20">
        <f>SUMIFS(AllWeights5[Weighting % (BT &amp; CZ per Era)],AllWeights5[Column1],Table6[[#This Row],[Combined Name]],AllWeights5[bldgvint],F$3)</f>
        <v>0</v>
      </c>
      <c r="G1714" s="20">
        <f>SUMIFS(AllWeights5[Weighting % (BT &amp; CZ per Era)],AllWeights5[Column1],Table6[[#This Row],[Combined Name]],AllWeights5[bldgvint],G$3)</f>
        <v>0</v>
      </c>
      <c r="H1714" s="20">
        <f>SUMIFS(AllWeights5[Weighting % (BT &amp; CZ per Era)],AllWeights5[Column1],Table6[[#This Row],[Combined Name]],AllWeights5[bldgvint],H$3)</f>
        <v>0</v>
      </c>
      <c r="I1714" s="20">
        <f>SUMIFS(AllWeights5[Weighting % (BT &amp; CZ per Era)],AllWeights5[Column1],Table6[[#This Row],[Combined Name]],AllWeights5[bldgvint],I$3)</f>
        <v>0</v>
      </c>
      <c r="J1714" s="20">
        <f>SUMIFS(AllWeights5[Weighting % (BT &amp; CZ per Era)],AllWeights5[Column1],Table6[[#This Row],[Combined Name]],AllWeights5[bldgvint],J$3)</f>
        <v>0</v>
      </c>
      <c r="K1714" s="20">
        <f>SUMIFS(AllWeights5[Weighting % (BT &amp; CZ per Era)],AllWeights5[Column1],Table6[[#This Row],[Combined Name]],AllWeights5[bldgvint],K$3)</f>
        <v>0</v>
      </c>
      <c r="L1714" s="20">
        <f>SUMIFS(AllWeights5[Weighting % (BT &amp; CZ per Era)],AllWeights5[Column1],Table6[[#This Row],[Combined Name]],AllWeights5[bldgvint],L$3)</f>
        <v>0</v>
      </c>
      <c r="M1714" s="20">
        <f>SUMIFS(AllWeights5[Weighting % (BT &amp; CZ per Era)],AllWeights5[Column1],Table6[[#This Row],[Combined Name]],AllWeights5[bldgvint],M$3)</f>
        <v>0.75</v>
      </c>
      <c r="N1714" s="20">
        <f>SUMIFS(AllWeights5[Weighting % (BT &amp; CZ per Era)],AllWeights5[Column1],Table6[[#This Row],[Combined Name]],AllWeights5[bldgvint],N$3)</f>
        <v>0.25</v>
      </c>
      <c r="O1714" s="20">
        <f>SUMIFS(AllWeights5[Weighting % (BT &amp; CZ per Era)],AllWeights5[Column1],Table6[[#This Row],[Combined Name]],AllWeights5[bldgvint],O$3)</f>
        <v>0</v>
      </c>
      <c r="P1714" s="20">
        <f>SUMIFS(AllWeights5[Weighting % (BT &amp; CZ per Era)],AllWeights5[Column1],Table6[[#This Row],[Combined Name]],AllWeights5[bldgvint],P$3)</f>
        <v>0</v>
      </c>
      <c r="Q1714" s="20">
        <f>SUMIFS(AllWeights5[Weighting % (BT &amp; CZ per Era)],AllWeights5[Column1],Table6[[#This Row],[Combined Name]],AllWeights5[bldgvint],Q$3)</f>
        <v>0</v>
      </c>
      <c r="R1714" s="20">
        <f>SUMIFS(AllWeights5[Weighting % (BT &amp; CZ per Era)],AllWeights5[Column1],Table6[[#This Row],[Combined Name]],AllWeights5[bldgvint],R$3)</f>
        <v>0</v>
      </c>
      <c r="S1714" s="20">
        <f>SUMIFS(AllWeights5[Weighting % (BT &amp; CZ per Era)],AllWeights5[Column1],Table6[[#This Row],[Combined Name]],AllWeights5[bldgvint],S$3)</f>
        <v>0</v>
      </c>
      <c r="T1714" s="20">
        <f>SUMIFS(AllWeights5[Weighting % (BT &amp; CZ per Era)],AllWeights5[Column1],Table6[[#This Row],[Combined Name]],AllWeights5[bldgvint],T$3)</f>
        <v>0</v>
      </c>
      <c r="U1714" s="20">
        <f>SUM(Table6[[#This Row],[1975]:[MH85]])</f>
        <v>1</v>
      </c>
    </row>
    <row r="1715" spans="1:21" hidden="1" x14ac:dyDescent="0.3">
      <c r="A1715" s="23" t="s">
        <v>2329</v>
      </c>
      <c r="B1715" s="23" t="s">
        <v>63</v>
      </c>
      <c r="C1715" s="23" t="s">
        <v>25</v>
      </c>
      <c r="D1715" s="23" t="s">
        <v>19</v>
      </c>
      <c r="E1715" s="23" t="s">
        <v>1388</v>
      </c>
      <c r="F1715" s="20">
        <f>SUMIFS(AllWeights5[Weighting % (BT &amp; CZ per Era)],AllWeights5[Column1],Table6[[#This Row],[Combined Name]],AllWeights5[bldgvint],F$3)</f>
        <v>0</v>
      </c>
      <c r="G1715" s="20">
        <f>SUMIFS(AllWeights5[Weighting % (BT &amp; CZ per Era)],AllWeights5[Column1],Table6[[#This Row],[Combined Name]],AllWeights5[bldgvint],G$3)</f>
        <v>0</v>
      </c>
      <c r="H1715" s="20">
        <f>SUMIFS(AllWeights5[Weighting % (BT &amp; CZ per Era)],AllWeights5[Column1],Table6[[#This Row],[Combined Name]],AllWeights5[bldgvint],H$3)</f>
        <v>0</v>
      </c>
      <c r="I1715" s="20">
        <f>SUMIFS(AllWeights5[Weighting % (BT &amp; CZ per Era)],AllWeights5[Column1],Table6[[#This Row],[Combined Name]],AllWeights5[bldgvint],I$3)</f>
        <v>0</v>
      </c>
      <c r="J1715" s="20">
        <f>SUMIFS(AllWeights5[Weighting % (BT &amp; CZ per Era)],AllWeights5[Column1],Table6[[#This Row],[Combined Name]],AllWeights5[bldgvint],J$3)</f>
        <v>0</v>
      </c>
      <c r="K1715" s="20">
        <f>SUMIFS(AllWeights5[Weighting % (BT &amp; CZ per Era)],AllWeights5[Column1],Table6[[#This Row],[Combined Name]],AllWeights5[bldgvint],K$3)</f>
        <v>0</v>
      </c>
      <c r="L1715" s="20">
        <f>SUMIFS(AllWeights5[Weighting % (BT &amp; CZ per Era)],AllWeights5[Column1],Table6[[#This Row],[Combined Name]],AllWeights5[bldgvint],L$3)</f>
        <v>0</v>
      </c>
      <c r="M1715" s="20">
        <f>SUMIFS(AllWeights5[Weighting % (BT &amp; CZ per Era)],AllWeights5[Column1],Table6[[#This Row],[Combined Name]],AllWeights5[bldgvint],M$3)</f>
        <v>0</v>
      </c>
      <c r="N1715" s="20">
        <f>SUMIFS(AllWeights5[Weighting % (BT &amp; CZ per Era)],AllWeights5[Column1],Table6[[#This Row],[Combined Name]],AllWeights5[bldgvint],N$3)</f>
        <v>0</v>
      </c>
      <c r="O1715" s="20">
        <f>SUMIFS(AllWeights5[Weighting % (BT &amp; CZ per Era)],AllWeights5[Column1],Table6[[#This Row],[Combined Name]],AllWeights5[bldgvint],O$3)</f>
        <v>1</v>
      </c>
      <c r="P1715" s="20">
        <f>SUMIFS(AllWeights5[Weighting % (BT &amp; CZ per Era)],AllWeights5[Column1],Table6[[#This Row],[Combined Name]],AllWeights5[bldgvint],P$3)</f>
        <v>0</v>
      </c>
      <c r="Q1715" s="20">
        <f>SUMIFS(AllWeights5[Weighting % (BT &amp; CZ per Era)],AllWeights5[Column1],Table6[[#This Row],[Combined Name]],AllWeights5[bldgvint],Q$3)</f>
        <v>0</v>
      </c>
      <c r="R1715" s="20">
        <f>SUMIFS(AllWeights5[Weighting % (BT &amp; CZ per Era)],AllWeights5[Column1],Table6[[#This Row],[Combined Name]],AllWeights5[bldgvint],R$3)</f>
        <v>0</v>
      </c>
      <c r="S1715" s="20">
        <f>SUMIFS(AllWeights5[Weighting % (BT &amp; CZ per Era)],AllWeights5[Column1],Table6[[#This Row],[Combined Name]],AllWeights5[bldgvint],S$3)</f>
        <v>0</v>
      </c>
      <c r="T1715" s="20">
        <f>SUMIFS(AllWeights5[Weighting % (BT &amp; CZ per Era)],AllWeights5[Column1],Table6[[#This Row],[Combined Name]],AllWeights5[bldgvint],T$3)</f>
        <v>0</v>
      </c>
      <c r="U1715" s="20">
        <f>SUM(Table6[[#This Row],[1975]:[MH85]])</f>
        <v>1</v>
      </c>
    </row>
    <row r="1716" spans="1:21" hidden="1" x14ac:dyDescent="0.3">
      <c r="A1716" s="23" t="s">
        <v>2329</v>
      </c>
      <c r="B1716" s="23" t="s">
        <v>63</v>
      </c>
      <c r="C1716" s="23" t="s">
        <v>26</v>
      </c>
      <c r="D1716" s="23" t="s">
        <v>16</v>
      </c>
      <c r="E1716" s="23" t="s">
        <v>1389</v>
      </c>
      <c r="F1716" s="20">
        <f>SUMIFS(AllWeights5[Weighting % (BT &amp; CZ per Era)],AllWeights5[Column1],Table6[[#This Row],[Combined Name]],AllWeights5[bldgvint],F$3)</f>
        <v>0.26162235855487381</v>
      </c>
      <c r="G1716" s="20">
        <f>SUMIFS(AllWeights5[Weighting % (BT &amp; CZ per Era)],AllWeights5[Column1],Table6[[#This Row],[Combined Name]],AllWeights5[bldgvint],G$3)</f>
        <v>0.42967507384685294</v>
      </c>
      <c r="H1716" s="20">
        <f>SUMIFS(AllWeights5[Weighting % (BT &amp; CZ per Era)],AllWeights5[Column1],Table6[[#This Row],[Combined Name]],AllWeights5[bldgvint],H$3)</f>
        <v>0.30870256759827308</v>
      </c>
      <c r="I1716" s="20">
        <f>SUMIFS(AllWeights5[Weighting % (BT &amp; CZ per Era)],AllWeights5[Column1],Table6[[#This Row],[Combined Name]],AllWeights5[bldgvint],I$3)</f>
        <v>0</v>
      </c>
      <c r="J1716" s="20">
        <f>SUMIFS(AllWeights5[Weighting % (BT &amp; CZ per Era)],AllWeights5[Column1],Table6[[#This Row],[Combined Name]],AllWeights5[bldgvint],J$3)</f>
        <v>0</v>
      </c>
      <c r="K1716" s="20">
        <f>SUMIFS(AllWeights5[Weighting % (BT &amp; CZ per Era)],AllWeights5[Column1],Table6[[#This Row],[Combined Name]],AllWeights5[bldgvint],K$3)</f>
        <v>0</v>
      </c>
      <c r="L1716" s="20">
        <f>SUMIFS(AllWeights5[Weighting % (BT &amp; CZ per Era)],AllWeights5[Column1],Table6[[#This Row],[Combined Name]],AllWeights5[bldgvint],L$3)</f>
        <v>0</v>
      </c>
      <c r="M1716" s="20">
        <f>SUMIFS(AllWeights5[Weighting % (BT &amp; CZ per Era)],AllWeights5[Column1],Table6[[#This Row],[Combined Name]],AllWeights5[bldgvint],M$3)</f>
        <v>0</v>
      </c>
      <c r="N1716" s="20">
        <f>SUMIFS(AllWeights5[Weighting % (BT &amp; CZ per Era)],AllWeights5[Column1],Table6[[#This Row],[Combined Name]],AllWeights5[bldgvint],N$3)</f>
        <v>0</v>
      </c>
      <c r="O1716" s="20">
        <f>SUMIFS(AllWeights5[Weighting % (BT &amp; CZ per Era)],AllWeights5[Column1],Table6[[#This Row],[Combined Name]],AllWeights5[bldgvint],O$3)</f>
        <v>0</v>
      </c>
      <c r="P1716" s="20">
        <f>SUMIFS(AllWeights5[Weighting % (BT &amp; CZ per Era)],AllWeights5[Column1],Table6[[#This Row],[Combined Name]],AllWeights5[bldgvint],P$3)</f>
        <v>0</v>
      </c>
      <c r="Q1716" s="20">
        <f>SUMIFS(AllWeights5[Weighting % (BT &amp; CZ per Era)],AllWeights5[Column1],Table6[[#This Row],[Combined Name]],AllWeights5[bldgvint],Q$3)</f>
        <v>0</v>
      </c>
      <c r="R1716" s="20">
        <f>SUMIFS(AllWeights5[Weighting % (BT &amp; CZ per Era)],AllWeights5[Column1],Table6[[#This Row],[Combined Name]],AllWeights5[bldgvint],R$3)</f>
        <v>0</v>
      </c>
      <c r="S1716" s="20">
        <f>SUMIFS(AllWeights5[Weighting % (BT &amp; CZ per Era)],AllWeights5[Column1],Table6[[#This Row],[Combined Name]],AllWeights5[bldgvint],S$3)</f>
        <v>0</v>
      </c>
      <c r="T1716" s="20">
        <f>SUMIFS(AllWeights5[Weighting % (BT &amp; CZ per Era)],AllWeights5[Column1],Table6[[#This Row],[Combined Name]],AllWeights5[bldgvint],T$3)</f>
        <v>0</v>
      </c>
      <c r="U1716" s="20">
        <f>SUM(Table6[[#This Row],[1975]:[MH85]])</f>
        <v>0.99999999999999978</v>
      </c>
    </row>
    <row r="1717" spans="1:21" hidden="1" x14ac:dyDescent="0.3">
      <c r="A1717" s="23" t="s">
        <v>2329</v>
      </c>
      <c r="B1717" s="23" t="s">
        <v>63</v>
      </c>
      <c r="C1717" s="23" t="s">
        <v>26</v>
      </c>
      <c r="D1717" s="23" t="s">
        <v>11</v>
      </c>
      <c r="E1717" s="23" t="s">
        <v>1390</v>
      </c>
      <c r="F1717" s="20">
        <f>SUMIFS(AllWeights5[Weighting % (BT &amp; CZ per Era)],AllWeights5[Column1],Table6[[#This Row],[Combined Name]],AllWeights5[bldgvint],F$3)</f>
        <v>0</v>
      </c>
      <c r="G1717" s="20">
        <f>SUMIFS(AllWeights5[Weighting % (BT &amp; CZ per Era)],AllWeights5[Column1],Table6[[#This Row],[Combined Name]],AllWeights5[bldgvint],G$3)</f>
        <v>0</v>
      </c>
      <c r="H1717" s="20">
        <f>SUMIFS(AllWeights5[Weighting % (BT &amp; CZ per Era)],AllWeights5[Column1],Table6[[#This Row],[Combined Name]],AllWeights5[bldgvint],H$3)</f>
        <v>0</v>
      </c>
      <c r="I1717" s="20">
        <f>SUMIFS(AllWeights5[Weighting % (BT &amp; CZ per Era)],AllWeights5[Column1],Table6[[#This Row],[Combined Name]],AllWeights5[bldgvint],I$3)</f>
        <v>0.43179206082574495</v>
      </c>
      <c r="J1717" s="20">
        <f>SUMIFS(AllWeights5[Weighting % (BT &amp; CZ per Era)],AllWeights5[Column1],Table6[[#This Row],[Combined Name]],AllWeights5[bldgvint],J$3)</f>
        <v>0.2066130315621961</v>
      </c>
      <c r="K1717" s="20">
        <f>SUMIFS(AllWeights5[Weighting % (BT &amp; CZ per Era)],AllWeights5[Column1],Table6[[#This Row],[Combined Name]],AllWeights5[bldgvint],K$3)</f>
        <v>0.2066130315621961</v>
      </c>
      <c r="L1717" s="20">
        <f>SUMIFS(AllWeights5[Weighting % (BT &amp; CZ per Era)],AllWeights5[Column1],Table6[[#This Row],[Combined Name]],AllWeights5[bldgvint],L$3)</f>
        <v>0.15498187604986299</v>
      </c>
      <c r="M1717" s="20">
        <f>SUMIFS(AllWeights5[Weighting % (BT &amp; CZ per Era)],AllWeights5[Column1],Table6[[#This Row],[Combined Name]],AllWeights5[bldgvint],M$3)</f>
        <v>0</v>
      </c>
      <c r="N1717" s="20">
        <f>SUMIFS(AllWeights5[Weighting % (BT &amp; CZ per Era)],AllWeights5[Column1],Table6[[#This Row],[Combined Name]],AllWeights5[bldgvint],N$3)</f>
        <v>0</v>
      </c>
      <c r="O1717" s="20">
        <f>SUMIFS(AllWeights5[Weighting % (BT &amp; CZ per Era)],AllWeights5[Column1],Table6[[#This Row],[Combined Name]],AllWeights5[bldgvint],O$3)</f>
        <v>0</v>
      </c>
      <c r="P1717" s="20">
        <f>SUMIFS(AllWeights5[Weighting % (BT &amp; CZ per Era)],AllWeights5[Column1],Table6[[#This Row],[Combined Name]],AllWeights5[bldgvint],P$3)</f>
        <v>0</v>
      </c>
      <c r="Q1717" s="20">
        <f>SUMIFS(AllWeights5[Weighting % (BT &amp; CZ per Era)],AllWeights5[Column1],Table6[[#This Row],[Combined Name]],AllWeights5[bldgvint],Q$3)</f>
        <v>0</v>
      </c>
      <c r="R1717" s="20">
        <f>SUMIFS(AllWeights5[Weighting % (BT &amp; CZ per Era)],AllWeights5[Column1],Table6[[#This Row],[Combined Name]],AllWeights5[bldgvint],R$3)</f>
        <v>0</v>
      </c>
      <c r="S1717" s="20">
        <f>SUMIFS(AllWeights5[Weighting % (BT &amp; CZ per Era)],AllWeights5[Column1],Table6[[#This Row],[Combined Name]],AllWeights5[bldgvint],S$3)</f>
        <v>0</v>
      </c>
      <c r="T1717" s="20">
        <f>SUMIFS(AllWeights5[Weighting % (BT &amp; CZ per Era)],AllWeights5[Column1],Table6[[#This Row],[Combined Name]],AllWeights5[bldgvint],T$3)</f>
        <v>0</v>
      </c>
      <c r="U1717" s="20">
        <f>SUM(Table6[[#This Row],[1975]:[MH85]])</f>
        <v>1.0000000000000002</v>
      </c>
    </row>
    <row r="1718" spans="1:21" hidden="1" x14ac:dyDescent="0.3">
      <c r="A1718" s="23" t="s">
        <v>2329</v>
      </c>
      <c r="B1718" s="23" t="s">
        <v>63</v>
      </c>
      <c r="C1718" s="23" t="s">
        <v>26</v>
      </c>
      <c r="D1718" s="23" t="s">
        <v>14</v>
      </c>
      <c r="E1718" s="23" t="s">
        <v>1391</v>
      </c>
      <c r="F1718" s="20">
        <f>SUMIFS(AllWeights5[Weighting % (BT &amp; CZ per Era)],AllWeights5[Column1],Table6[[#This Row],[Combined Name]],AllWeights5[bldgvint],F$3)</f>
        <v>0</v>
      </c>
      <c r="G1718" s="20">
        <f>SUMIFS(AllWeights5[Weighting % (BT &amp; CZ per Era)],AllWeights5[Column1],Table6[[#This Row],[Combined Name]],AllWeights5[bldgvint],G$3)</f>
        <v>0</v>
      </c>
      <c r="H1718" s="20">
        <f>SUMIFS(AllWeights5[Weighting % (BT &amp; CZ per Era)],AllWeights5[Column1],Table6[[#This Row],[Combined Name]],AllWeights5[bldgvint],H$3)</f>
        <v>0</v>
      </c>
      <c r="I1718" s="20">
        <f>SUMIFS(AllWeights5[Weighting % (BT &amp; CZ per Era)],AllWeights5[Column1],Table6[[#This Row],[Combined Name]],AllWeights5[bldgvint],I$3)</f>
        <v>0</v>
      </c>
      <c r="J1718" s="20">
        <f>SUMIFS(AllWeights5[Weighting % (BT &amp; CZ per Era)],AllWeights5[Column1],Table6[[#This Row],[Combined Name]],AllWeights5[bldgvint],J$3)</f>
        <v>0</v>
      </c>
      <c r="K1718" s="20">
        <f>SUMIFS(AllWeights5[Weighting % (BT &amp; CZ per Era)],AllWeights5[Column1],Table6[[#This Row],[Combined Name]],AllWeights5[bldgvint],K$3)</f>
        <v>0</v>
      </c>
      <c r="L1718" s="20">
        <f>SUMIFS(AllWeights5[Weighting % (BT &amp; CZ per Era)],AllWeights5[Column1],Table6[[#This Row],[Combined Name]],AllWeights5[bldgvint],L$3)</f>
        <v>0</v>
      </c>
      <c r="M1718" s="20">
        <f>SUMIFS(AllWeights5[Weighting % (BT &amp; CZ per Era)],AllWeights5[Column1],Table6[[#This Row],[Combined Name]],AllWeights5[bldgvint],M$3)</f>
        <v>0.75010697475395816</v>
      </c>
      <c r="N1718" s="20">
        <f>SUMIFS(AllWeights5[Weighting % (BT &amp; CZ per Era)],AllWeights5[Column1],Table6[[#This Row],[Combined Name]],AllWeights5[bldgvint],N$3)</f>
        <v>0.24989302524604196</v>
      </c>
      <c r="O1718" s="20">
        <f>SUMIFS(AllWeights5[Weighting % (BT &amp; CZ per Era)],AllWeights5[Column1],Table6[[#This Row],[Combined Name]],AllWeights5[bldgvint],O$3)</f>
        <v>0</v>
      </c>
      <c r="P1718" s="20">
        <f>SUMIFS(AllWeights5[Weighting % (BT &amp; CZ per Era)],AllWeights5[Column1],Table6[[#This Row],[Combined Name]],AllWeights5[bldgvint],P$3)</f>
        <v>0</v>
      </c>
      <c r="Q1718" s="20">
        <f>SUMIFS(AllWeights5[Weighting % (BT &amp; CZ per Era)],AllWeights5[Column1],Table6[[#This Row],[Combined Name]],AllWeights5[bldgvint],Q$3)</f>
        <v>0</v>
      </c>
      <c r="R1718" s="20">
        <f>SUMIFS(AllWeights5[Weighting % (BT &amp; CZ per Era)],AllWeights5[Column1],Table6[[#This Row],[Combined Name]],AllWeights5[bldgvint],R$3)</f>
        <v>0</v>
      </c>
      <c r="S1718" s="20">
        <f>SUMIFS(AllWeights5[Weighting % (BT &amp; CZ per Era)],AllWeights5[Column1],Table6[[#This Row],[Combined Name]],AllWeights5[bldgvint],S$3)</f>
        <v>0</v>
      </c>
      <c r="T1718" s="20">
        <f>SUMIFS(AllWeights5[Weighting % (BT &amp; CZ per Era)],AllWeights5[Column1],Table6[[#This Row],[Combined Name]],AllWeights5[bldgvint],T$3)</f>
        <v>0</v>
      </c>
      <c r="U1718" s="20">
        <f>SUM(Table6[[#This Row],[1975]:[MH85]])</f>
        <v>1</v>
      </c>
    </row>
    <row r="1719" spans="1:21" hidden="1" x14ac:dyDescent="0.3">
      <c r="A1719" s="23" t="s">
        <v>2329</v>
      </c>
      <c r="B1719" s="23" t="s">
        <v>63</v>
      </c>
      <c r="C1719" s="23" t="s">
        <v>26</v>
      </c>
      <c r="D1719" s="23" t="s">
        <v>19</v>
      </c>
      <c r="E1719" s="23" t="s">
        <v>1392</v>
      </c>
      <c r="F1719" s="20">
        <f>SUMIFS(AllWeights5[Weighting % (BT &amp; CZ per Era)],AllWeights5[Column1],Table6[[#This Row],[Combined Name]],AllWeights5[bldgvint],F$3)</f>
        <v>0</v>
      </c>
      <c r="G1719" s="20">
        <f>SUMIFS(AllWeights5[Weighting % (BT &amp; CZ per Era)],AllWeights5[Column1],Table6[[#This Row],[Combined Name]],AllWeights5[bldgvint],G$3)</f>
        <v>0</v>
      </c>
      <c r="H1719" s="20">
        <f>SUMIFS(AllWeights5[Weighting % (BT &amp; CZ per Era)],AllWeights5[Column1],Table6[[#This Row],[Combined Name]],AllWeights5[bldgvint],H$3)</f>
        <v>0</v>
      </c>
      <c r="I1719" s="20">
        <f>SUMIFS(AllWeights5[Weighting % (BT &amp; CZ per Era)],AllWeights5[Column1],Table6[[#This Row],[Combined Name]],AllWeights5[bldgvint],I$3)</f>
        <v>0</v>
      </c>
      <c r="J1719" s="20">
        <f>SUMIFS(AllWeights5[Weighting % (BT &amp; CZ per Era)],AllWeights5[Column1],Table6[[#This Row],[Combined Name]],AllWeights5[bldgvint],J$3)</f>
        <v>0</v>
      </c>
      <c r="K1719" s="20">
        <f>SUMIFS(AllWeights5[Weighting % (BT &amp; CZ per Era)],AllWeights5[Column1],Table6[[#This Row],[Combined Name]],AllWeights5[bldgvint],K$3)</f>
        <v>0</v>
      </c>
      <c r="L1719" s="20">
        <f>SUMIFS(AllWeights5[Weighting % (BT &amp; CZ per Era)],AllWeights5[Column1],Table6[[#This Row],[Combined Name]],AllWeights5[bldgvint],L$3)</f>
        <v>0</v>
      </c>
      <c r="M1719" s="20">
        <f>SUMIFS(AllWeights5[Weighting % (BT &amp; CZ per Era)],AllWeights5[Column1],Table6[[#This Row],[Combined Name]],AllWeights5[bldgvint],M$3)</f>
        <v>0</v>
      </c>
      <c r="N1719" s="20">
        <f>SUMIFS(AllWeights5[Weighting % (BT &amp; CZ per Era)],AllWeights5[Column1],Table6[[#This Row],[Combined Name]],AllWeights5[bldgvint],N$3)</f>
        <v>0</v>
      </c>
      <c r="O1719" s="20">
        <f>SUMIFS(AllWeights5[Weighting % (BT &amp; CZ per Era)],AllWeights5[Column1],Table6[[#This Row],[Combined Name]],AllWeights5[bldgvint],O$3)</f>
        <v>1</v>
      </c>
      <c r="P1719" s="20">
        <f>SUMIFS(AllWeights5[Weighting % (BT &amp; CZ per Era)],AllWeights5[Column1],Table6[[#This Row],[Combined Name]],AllWeights5[bldgvint],P$3)</f>
        <v>0</v>
      </c>
      <c r="Q1719" s="20">
        <f>SUMIFS(AllWeights5[Weighting % (BT &amp; CZ per Era)],AllWeights5[Column1],Table6[[#This Row],[Combined Name]],AllWeights5[bldgvint],Q$3)</f>
        <v>0</v>
      </c>
      <c r="R1719" s="20">
        <f>SUMIFS(AllWeights5[Weighting % (BT &amp; CZ per Era)],AllWeights5[Column1],Table6[[#This Row],[Combined Name]],AllWeights5[bldgvint],R$3)</f>
        <v>0</v>
      </c>
      <c r="S1719" s="20">
        <f>SUMIFS(AllWeights5[Weighting % (BT &amp; CZ per Era)],AllWeights5[Column1],Table6[[#This Row],[Combined Name]],AllWeights5[bldgvint],S$3)</f>
        <v>0</v>
      </c>
      <c r="T1719" s="20">
        <f>SUMIFS(AllWeights5[Weighting % (BT &amp; CZ per Era)],AllWeights5[Column1],Table6[[#This Row],[Combined Name]],AllWeights5[bldgvint],T$3)</f>
        <v>0</v>
      </c>
      <c r="U1719" s="20">
        <f>SUM(Table6[[#This Row],[1975]:[MH85]])</f>
        <v>1</v>
      </c>
    </row>
    <row r="1720" spans="1:21" hidden="1" x14ac:dyDescent="0.3">
      <c r="A1720" s="23" t="s">
        <v>2329</v>
      </c>
      <c r="B1720" s="23" t="s">
        <v>63</v>
      </c>
      <c r="C1720" s="23" t="s">
        <v>35</v>
      </c>
      <c r="D1720" s="23" t="s">
        <v>16</v>
      </c>
      <c r="E1720" s="23" t="s">
        <v>2001</v>
      </c>
      <c r="F1720" s="20">
        <f>SUMIFS(AllWeights5[Weighting % (BT &amp; CZ per Era)],AllWeights5[Column1],Table6[[#This Row],[Combined Name]],AllWeights5[bldgvint],F$3)</f>
        <v>0.2227678571428571</v>
      </c>
      <c r="G1720" s="20">
        <f>SUMIFS(AllWeights5[Weighting % (BT &amp; CZ per Era)],AllWeights5[Column1],Table6[[#This Row],[Combined Name]],AllWeights5[bldgvint],G$3)</f>
        <v>0.48571428571428565</v>
      </c>
      <c r="H1720" s="20">
        <f>SUMIFS(AllWeights5[Weighting % (BT &amp; CZ per Era)],AllWeights5[Column1],Table6[[#This Row],[Combined Name]],AllWeights5[bldgvint],H$3)</f>
        <v>0.29151785714285716</v>
      </c>
      <c r="I1720" s="20">
        <f>SUMIFS(AllWeights5[Weighting % (BT &amp; CZ per Era)],AllWeights5[Column1],Table6[[#This Row],[Combined Name]],AllWeights5[bldgvint],I$3)</f>
        <v>0</v>
      </c>
      <c r="J1720" s="20">
        <f>SUMIFS(AllWeights5[Weighting % (BT &amp; CZ per Era)],AllWeights5[Column1],Table6[[#This Row],[Combined Name]],AllWeights5[bldgvint],J$3)</f>
        <v>0</v>
      </c>
      <c r="K1720" s="20">
        <f>SUMIFS(AllWeights5[Weighting % (BT &amp; CZ per Era)],AllWeights5[Column1],Table6[[#This Row],[Combined Name]],AllWeights5[bldgvint],K$3)</f>
        <v>0</v>
      </c>
      <c r="L1720" s="20">
        <f>SUMIFS(AllWeights5[Weighting % (BT &amp; CZ per Era)],AllWeights5[Column1],Table6[[#This Row],[Combined Name]],AllWeights5[bldgvint],L$3)</f>
        <v>0</v>
      </c>
      <c r="M1720" s="20">
        <f>SUMIFS(AllWeights5[Weighting % (BT &amp; CZ per Era)],AllWeights5[Column1],Table6[[#This Row],[Combined Name]],AllWeights5[bldgvint],M$3)</f>
        <v>0</v>
      </c>
      <c r="N1720" s="20">
        <f>SUMIFS(AllWeights5[Weighting % (BT &amp; CZ per Era)],AllWeights5[Column1],Table6[[#This Row],[Combined Name]],AllWeights5[bldgvint],N$3)</f>
        <v>0</v>
      </c>
      <c r="O1720" s="20">
        <f>SUMIFS(AllWeights5[Weighting % (BT &amp; CZ per Era)],AllWeights5[Column1],Table6[[#This Row],[Combined Name]],AllWeights5[bldgvint],O$3)</f>
        <v>0</v>
      </c>
      <c r="P1720" s="20">
        <f>SUMIFS(AllWeights5[Weighting % (BT &amp; CZ per Era)],AllWeights5[Column1],Table6[[#This Row],[Combined Name]],AllWeights5[bldgvint],P$3)</f>
        <v>0</v>
      </c>
      <c r="Q1720" s="20">
        <f>SUMIFS(AllWeights5[Weighting % (BT &amp; CZ per Era)],AllWeights5[Column1],Table6[[#This Row],[Combined Name]],AllWeights5[bldgvint],Q$3)</f>
        <v>0</v>
      </c>
      <c r="R1720" s="20">
        <f>SUMIFS(AllWeights5[Weighting % (BT &amp; CZ per Era)],AllWeights5[Column1],Table6[[#This Row],[Combined Name]],AllWeights5[bldgvint],R$3)</f>
        <v>0</v>
      </c>
      <c r="S1720" s="20">
        <f>SUMIFS(AllWeights5[Weighting % (BT &amp; CZ per Era)],AllWeights5[Column1],Table6[[#This Row],[Combined Name]],AllWeights5[bldgvint],S$3)</f>
        <v>0</v>
      </c>
      <c r="T1720" s="20">
        <f>SUMIFS(AllWeights5[Weighting % (BT &amp; CZ per Era)],AllWeights5[Column1],Table6[[#This Row],[Combined Name]],AllWeights5[bldgvint],T$3)</f>
        <v>0</v>
      </c>
      <c r="U1720" s="20">
        <f>SUM(Table6[[#This Row],[1975]:[MH85]])</f>
        <v>0.99999999999999989</v>
      </c>
    </row>
    <row r="1721" spans="1:21" hidden="1" x14ac:dyDescent="0.3">
      <c r="A1721" s="23" t="s">
        <v>2329</v>
      </c>
      <c r="B1721" s="23" t="s">
        <v>63</v>
      </c>
      <c r="C1721" s="23" t="s">
        <v>35</v>
      </c>
      <c r="D1721" s="23" t="s">
        <v>11</v>
      </c>
      <c r="E1721" s="23" t="s">
        <v>2002</v>
      </c>
      <c r="F1721" s="20">
        <f>SUMIFS(AllWeights5[Weighting % (BT &amp; CZ per Era)],AllWeights5[Column1],Table6[[#This Row],[Combined Name]],AllWeights5[bldgvint],F$3)</f>
        <v>0</v>
      </c>
      <c r="G1721" s="20">
        <f>SUMIFS(AllWeights5[Weighting % (BT &amp; CZ per Era)],AllWeights5[Column1],Table6[[#This Row],[Combined Name]],AllWeights5[bldgvint],G$3)</f>
        <v>0</v>
      </c>
      <c r="H1721" s="20">
        <f>SUMIFS(AllWeights5[Weighting % (BT &amp; CZ per Era)],AllWeights5[Column1],Table6[[#This Row],[Combined Name]],AllWeights5[bldgvint],H$3)</f>
        <v>0</v>
      </c>
      <c r="I1721" s="20">
        <f>SUMIFS(AllWeights5[Weighting % (BT &amp; CZ per Era)],AllWeights5[Column1],Table6[[#This Row],[Combined Name]],AllWeights5[bldgvint],I$3)</f>
        <v>0.36416799574694314</v>
      </c>
      <c r="J1721" s="20">
        <f>SUMIFS(AllWeights5[Weighting % (BT &amp; CZ per Era)],AllWeights5[Column1],Table6[[#This Row],[Combined Name]],AllWeights5[bldgvint],J$3)</f>
        <v>0.23125996810207336</v>
      </c>
      <c r="K1721" s="20">
        <f>SUMIFS(AllWeights5[Weighting % (BT &amp; CZ per Era)],AllWeights5[Column1],Table6[[#This Row],[Combined Name]],AllWeights5[bldgvint],K$3)</f>
        <v>0.23125996810207336</v>
      </c>
      <c r="L1721" s="20">
        <f>SUMIFS(AllWeights5[Weighting % (BT &amp; CZ per Era)],AllWeights5[Column1],Table6[[#This Row],[Combined Name]],AllWeights5[bldgvint],L$3)</f>
        <v>0.17331206804891017</v>
      </c>
      <c r="M1721" s="20">
        <f>SUMIFS(AllWeights5[Weighting % (BT &amp; CZ per Era)],AllWeights5[Column1],Table6[[#This Row],[Combined Name]],AllWeights5[bldgvint],M$3)</f>
        <v>0</v>
      </c>
      <c r="N1721" s="20">
        <f>SUMIFS(AllWeights5[Weighting % (BT &amp; CZ per Era)],AllWeights5[Column1],Table6[[#This Row],[Combined Name]],AllWeights5[bldgvint],N$3)</f>
        <v>0</v>
      </c>
      <c r="O1721" s="20">
        <f>SUMIFS(AllWeights5[Weighting % (BT &amp; CZ per Era)],AllWeights5[Column1],Table6[[#This Row],[Combined Name]],AllWeights5[bldgvint],O$3)</f>
        <v>0</v>
      </c>
      <c r="P1721" s="20">
        <f>SUMIFS(AllWeights5[Weighting % (BT &amp; CZ per Era)],AllWeights5[Column1],Table6[[#This Row],[Combined Name]],AllWeights5[bldgvint],P$3)</f>
        <v>0</v>
      </c>
      <c r="Q1721" s="20">
        <f>SUMIFS(AllWeights5[Weighting % (BT &amp; CZ per Era)],AllWeights5[Column1],Table6[[#This Row],[Combined Name]],AllWeights5[bldgvint],Q$3)</f>
        <v>0</v>
      </c>
      <c r="R1721" s="20">
        <f>SUMIFS(AllWeights5[Weighting % (BT &amp; CZ per Era)],AllWeights5[Column1],Table6[[#This Row],[Combined Name]],AllWeights5[bldgvint],R$3)</f>
        <v>0</v>
      </c>
      <c r="S1721" s="20">
        <f>SUMIFS(AllWeights5[Weighting % (BT &amp; CZ per Era)],AllWeights5[Column1],Table6[[#This Row],[Combined Name]],AllWeights5[bldgvint],S$3)</f>
        <v>0</v>
      </c>
      <c r="T1721" s="20">
        <f>SUMIFS(AllWeights5[Weighting % (BT &amp; CZ per Era)],AllWeights5[Column1],Table6[[#This Row],[Combined Name]],AllWeights5[bldgvint],T$3)</f>
        <v>0</v>
      </c>
      <c r="U1721" s="20">
        <f>SUM(Table6[[#This Row],[1975]:[MH85]])</f>
        <v>1</v>
      </c>
    </row>
    <row r="1722" spans="1:21" hidden="1" x14ac:dyDescent="0.3">
      <c r="A1722" s="23" t="s">
        <v>2329</v>
      </c>
      <c r="B1722" s="23" t="s">
        <v>63</v>
      </c>
      <c r="C1722" s="23" t="s">
        <v>35</v>
      </c>
      <c r="D1722" s="23" t="s">
        <v>14</v>
      </c>
      <c r="E1722" s="23" t="s">
        <v>2003</v>
      </c>
      <c r="F1722" s="20">
        <f>SUMIFS(AllWeights5[Weighting % (BT &amp; CZ per Era)],AllWeights5[Column1],Table6[[#This Row],[Combined Name]],AllWeights5[bldgvint],F$3)</f>
        <v>0</v>
      </c>
      <c r="G1722" s="20">
        <f>SUMIFS(AllWeights5[Weighting % (BT &amp; CZ per Era)],AllWeights5[Column1],Table6[[#This Row],[Combined Name]],AllWeights5[bldgvint],G$3)</f>
        <v>0</v>
      </c>
      <c r="H1722" s="20">
        <f>SUMIFS(AllWeights5[Weighting % (BT &amp; CZ per Era)],AllWeights5[Column1],Table6[[#This Row],[Combined Name]],AllWeights5[bldgvint],H$3)</f>
        <v>0</v>
      </c>
      <c r="I1722" s="20">
        <f>SUMIFS(AllWeights5[Weighting % (BT &amp; CZ per Era)],AllWeights5[Column1],Table6[[#This Row],[Combined Name]],AllWeights5[bldgvint],I$3)</f>
        <v>0</v>
      </c>
      <c r="J1722" s="20">
        <f>SUMIFS(AllWeights5[Weighting % (BT &amp; CZ per Era)],AllWeights5[Column1],Table6[[#This Row],[Combined Name]],AllWeights5[bldgvint],J$3)</f>
        <v>0</v>
      </c>
      <c r="K1722" s="20">
        <f>SUMIFS(AllWeights5[Weighting % (BT &amp; CZ per Era)],AllWeights5[Column1],Table6[[#This Row],[Combined Name]],AllWeights5[bldgvint],K$3)</f>
        <v>0</v>
      </c>
      <c r="L1722" s="20">
        <f>SUMIFS(AllWeights5[Weighting % (BT &amp; CZ per Era)],AllWeights5[Column1],Table6[[#This Row],[Combined Name]],AllWeights5[bldgvint],L$3)</f>
        <v>0</v>
      </c>
      <c r="M1722" s="20">
        <f>SUMIFS(AllWeights5[Weighting % (BT &amp; CZ per Era)],AllWeights5[Column1],Table6[[#This Row],[Combined Name]],AllWeights5[bldgvint],M$3)</f>
        <v>0.74942528735632186</v>
      </c>
      <c r="N1722" s="20">
        <f>SUMIFS(AllWeights5[Weighting % (BT &amp; CZ per Era)],AllWeights5[Column1],Table6[[#This Row],[Combined Name]],AllWeights5[bldgvint],N$3)</f>
        <v>0.25057471264367814</v>
      </c>
      <c r="O1722" s="20">
        <f>SUMIFS(AllWeights5[Weighting % (BT &amp; CZ per Era)],AllWeights5[Column1],Table6[[#This Row],[Combined Name]],AllWeights5[bldgvint],O$3)</f>
        <v>0</v>
      </c>
      <c r="P1722" s="20">
        <f>SUMIFS(AllWeights5[Weighting % (BT &amp; CZ per Era)],AllWeights5[Column1],Table6[[#This Row],[Combined Name]],AllWeights5[bldgvint],P$3)</f>
        <v>0</v>
      </c>
      <c r="Q1722" s="20">
        <f>SUMIFS(AllWeights5[Weighting % (BT &amp; CZ per Era)],AllWeights5[Column1],Table6[[#This Row],[Combined Name]],AllWeights5[bldgvint],Q$3)</f>
        <v>0</v>
      </c>
      <c r="R1722" s="20">
        <f>SUMIFS(AllWeights5[Weighting % (BT &amp; CZ per Era)],AllWeights5[Column1],Table6[[#This Row],[Combined Name]],AllWeights5[bldgvint],R$3)</f>
        <v>0</v>
      </c>
      <c r="S1722" s="20">
        <f>SUMIFS(AllWeights5[Weighting % (BT &amp; CZ per Era)],AllWeights5[Column1],Table6[[#This Row],[Combined Name]],AllWeights5[bldgvint],S$3)</f>
        <v>0</v>
      </c>
      <c r="T1722" s="20">
        <f>SUMIFS(AllWeights5[Weighting % (BT &amp; CZ per Era)],AllWeights5[Column1],Table6[[#This Row],[Combined Name]],AllWeights5[bldgvint],T$3)</f>
        <v>0</v>
      </c>
      <c r="U1722" s="20">
        <f>SUM(Table6[[#This Row],[1975]:[MH85]])</f>
        <v>1</v>
      </c>
    </row>
    <row r="1723" spans="1:21" hidden="1" x14ac:dyDescent="0.3">
      <c r="A1723" s="23" t="s">
        <v>2329</v>
      </c>
      <c r="B1723" s="23" t="s">
        <v>63</v>
      </c>
      <c r="C1723" s="23" t="s">
        <v>35</v>
      </c>
      <c r="D1723" s="23" t="s">
        <v>19</v>
      </c>
      <c r="E1723" s="23" t="s">
        <v>2004</v>
      </c>
      <c r="F1723" s="20">
        <f>SUMIFS(AllWeights5[Weighting % (BT &amp; CZ per Era)],AllWeights5[Column1],Table6[[#This Row],[Combined Name]],AllWeights5[bldgvint],F$3)</f>
        <v>0</v>
      </c>
      <c r="G1723" s="20">
        <f>SUMIFS(AllWeights5[Weighting % (BT &amp; CZ per Era)],AllWeights5[Column1],Table6[[#This Row],[Combined Name]],AllWeights5[bldgvint],G$3)</f>
        <v>0</v>
      </c>
      <c r="H1723" s="20">
        <f>SUMIFS(AllWeights5[Weighting % (BT &amp; CZ per Era)],AllWeights5[Column1],Table6[[#This Row],[Combined Name]],AllWeights5[bldgvint],H$3)</f>
        <v>0</v>
      </c>
      <c r="I1723" s="20">
        <f>SUMIFS(AllWeights5[Weighting % (BT &amp; CZ per Era)],AllWeights5[Column1],Table6[[#This Row],[Combined Name]],AllWeights5[bldgvint],I$3)</f>
        <v>0</v>
      </c>
      <c r="J1723" s="20">
        <f>SUMIFS(AllWeights5[Weighting % (BT &amp; CZ per Era)],AllWeights5[Column1],Table6[[#This Row],[Combined Name]],AllWeights5[bldgvint],J$3)</f>
        <v>0</v>
      </c>
      <c r="K1723" s="20">
        <f>SUMIFS(AllWeights5[Weighting % (BT &amp; CZ per Era)],AllWeights5[Column1],Table6[[#This Row],[Combined Name]],AllWeights5[bldgvint],K$3)</f>
        <v>0</v>
      </c>
      <c r="L1723" s="20">
        <f>SUMIFS(AllWeights5[Weighting % (BT &amp; CZ per Era)],AllWeights5[Column1],Table6[[#This Row],[Combined Name]],AllWeights5[bldgvint],L$3)</f>
        <v>0</v>
      </c>
      <c r="M1723" s="20">
        <f>SUMIFS(AllWeights5[Weighting % (BT &amp; CZ per Era)],AllWeights5[Column1],Table6[[#This Row],[Combined Name]],AllWeights5[bldgvint],M$3)</f>
        <v>0</v>
      </c>
      <c r="N1723" s="20">
        <f>SUMIFS(AllWeights5[Weighting % (BT &amp; CZ per Era)],AllWeights5[Column1],Table6[[#This Row],[Combined Name]],AllWeights5[bldgvint],N$3)</f>
        <v>0</v>
      </c>
      <c r="O1723" s="20">
        <f>SUMIFS(AllWeights5[Weighting % (BT &amp; CZ per Era)],AllWeights5[Column1],Table6[[#This Row],[Combined Name]],AllWeights5[bldgvint],O$3)</f>
        <v>1</v>
      </c>
      <c r="P1723" s="20">
        <f>SUMIFS(AllWeights5[Weighting % (BT &amp; CZ per Era)],AllWeights5[Column1],Table6[[#This Row],[Combined Name]],AllWeights5[bldgvint],P$3)</f>
        <v>0</v>
      </c>
      <c r="Q1723" s="20">
        <f>SUMIFS(AllWeights5[Weighting % (BT &amp; CZ per Era)],AllWeights5[Column1],Table6[[#This Row],[Combined Name]],AllWeights5[bldgvint],Q$3)</f>
        <v>0</v>
      </c>
      <c r="R1723" s="20">
        <f>SUMIFS(AllWeights5[Weighting % (BT &amp; CZ per Era)],AllWeights5[Column1],Table6[[#This Row],[Combined Name]],AllWeights5[bldgvint],R$3)</f>
        <v>0</v>
      </c>
      <c r="S1723" s="20">
        <f>SUMIFS(AllWeights5[Weighting % (BT &amp; CZ per Era)],AllWeights5[Column1],Table6[[#This Row],[Combined Name]],AllWeights5[bldgvint],S$3)</f>
        <v>0</v>
      </c>
      <c r="T1723" s="20">
        <f>SUMIFS(AllWeights5[Weighting % (BT &amp; CZ per Era)],AllWeights5[Column1],Table6[[#This Row],[Combined Name]],AllWeights5[bldgvint],T$3)</f>
        <v>0</v>
      </c>
      <c r="U1723" s="20">
        <f>SUM(Table6[[#This Row],[1975]:[MH85]])</f>
        <v>1</v>
      </c>
    </row>
    <row r="1724" spans="1:21" hidden="1" x14ac:dyDescent="0.3">
      <c r="A1724" s="23" t="s">
        <v>2329</v>
      </c>
      <c r="B1724" s="23" t="s">
        <v>63</v>
      </c>
      <c r="C1724" s="23" t="s">
        <v>36</v>
      </c>
      <c r="D1724" s="23" t="s">
        <v>16</v>
      </c>
      <c r="E1724" s="23" t="s">
        <v>2005</v>
      </c>
      <c r="F1724" s="20">
        <f>SUMIFS(AllWeights5[Weighting % (BT &amp; CZ per Era)],AllWeights5[Column1],Table6[[#This Row],[Combined Name]],AllWeights5[bldgvint],F$3)</f>
        <v>0.12127236580516901</v>
      </c>
      <c r="G1724" s="20">
        <f>SUMIFS(AllWeights5[Weighting % (BT &amp; CZ per Era)],AllWeights5[Column1],Table6[[#This Row],[Combined Name]],AllWeights5[bldgvint],G$3)</f>
        <v>0.57190192180251831</v>
      </c>
      <c r="H1724" s="20">
        <f>SUMIFS(AllWeights5[Weighting % (BT &amp; CZ per Era)],AllWeights5[Column1],Table6[[#This Row],[Combined Name]],AllWeights5[bldgvint],H$3)</f>
        <v>0.30682571239231288</v>
      </c>
      <c r="I1724" s="20">
        <f>SUMIFS(AllWeights5[Weighting % (BT &amp; CZ per Era)],AllWeights5[Column1],Table6[[#This Row],[Combined Name]],AllWeights5[bldgvint],I$3)</f>
        <v>0</v>
      </c>
      <c r="J1724" s="20">
        <f>SUMIFS(AllWeights5[Weighting % (BT &amp; CZ per Era)],AllWeights5[Column1],Table6[[#This Row],[Combined Name]],AllWeights5[bldgvint],J$3)</f>
        <v>0</v>
      </c>
      <c r="K1724" s="20">
        <f>SUMIFS(AllWeights5[Weighting % (BT &amp; CZ per Era)],AllWeights5[Column1],Table6[[#This Row],[Combined Name]],AllWeights5[bldgvint],K$3)</f>
        <v>0</v>
      </c>
      <c r="L1724" s="20">
        <f>SUMIFS(AllWeights5[Weighting % (BT &amp; CZ per Era)],AllWeights5[Column1],Table6[[#This Row],[Combined Name]],AllWeights5[bldgvint],L$3)</f>
        <v>0</v>
      </c>
      <c r="M1724" s="20">
        <f>SUMIFS(AllWeights5[Weighting % (BT &amp; CZ per Era)],AllWeights5[Column1],Table6[[#This Row],[Combined Name]],AllWeights5[bldgvint],M$3)</f>
        <v>0</v>
      </c>
      <c r="N1724" s="20">
        <f>SUMIFS(AllWeights5[Weighting % (BT &amp; CZ per Era)],AllWeights5[Column1],Table6[[#This Row],[Combined Name]],AllWeights5[bldgvint],N$3)</f>
        <v>0</v>
      </c>
      <c r="O1724" s="20">
        <f>SUMIFS(AllWeights5[Weighting % (BT &amp; CZ per Era)],AllWeights5[Column1],Table6[[#This Row],[Combined Name]],AllWeights5[bldgvint],O$3)</f>
        <v>0</v>
      </c>
      <c r="P1724" s="20">
        <f>SUMIFS(AllWeights5[Weighting % (BT &amp; CZ per Era)],AllWeights5[Column1],Table6[[#This Row],[Combined Name]],AllWeights5[bldgvint],P$3)</f>
        <v>0</v>
      </c>
      <c r="Q1724" s="20">
        <f>SUMIFS(AllWeights5[Weighting % (BT &amp; CZ per Era)],AllWeights5[Column1],Table6[[#This Row],[Combined Name]],AllWeights5[bldgvint],Q$3)</f>
        <v>0</v>
      </c>
      <c r="R1724" s="20">
        <f>SUMIFS(AllWeights5[Weighting % (BT &amp; CZ per Era)],AllWeights5[Column1],Table6[[#This Row],[Combined Name]],AllWeights5[bldgvint],R$3)</f>
        <v>0</v>
      </c>
      <c r="S1724" s="20">
        <f>SUMIFS(AllWeights5[Weighting % (BT &amp; CZ per Era)],AllWeights5[Column1],Table6[[#This Row],[Combined Name]],AllWeights5[bldgvint],S$3)</f>
        <v>0</v>
      </c>
      <c r="T1724" s="20">
        <f>SUMIFS(AllWeights5[Weighting % (BT &amp; CZ per Era)],AllWeights5[Column1],Table6[[#This Row],[Combined Name]],AllWeights5[bldgvint],T$3)</f>
        <v>0</v>
      </c>
      <c r="U1724" s="20">
        <f>SUM(Table6[[#This Row],[1975]:[MH85]])</f>
        <v>1.0000000000000002</v>
      </c>
    </row>
    <row r="1725" spans="1:21" hidden="1" x14ac:dyDescent="0.3">
      <c r="A1725" s="23" t="s">
        <v>2329</v>
      </c>
      <c r="B1725" s="23" t="s">
        <v>63</v>
      </c>
      <c r="C1725" s="23" t="s">
        <v>36</v>
      </c>
      <c r="D1725" s="23" t="s">
        <v>11</v>
      </c>
      <c r="E1725" s="23" t="s">
        <v>2006</v>
      </c>
      <c r="F1725" s="20">
        <f>SUMIFS(AllWeights5[Weighting % (BT &amp; CZ per Era)],AllWeights5[Column1],Table6[[#This Row],[Combined Name]],AllWeights5[bldgvint],F$3)</f>
        <v>0</v>
      </c>
      <c r="G1725" s="20">
        <f>SUMIFS(AllWeights5[Weighting % (BT &amp; CZ per Era)],AllWeights5[Column1],Table6[[#This Row],[Combined Name]],AllWeights5[bldgvint],G$3)</f>
        <v>0</v>
      </c>
      <c r="H1725" s="20">
        <f>SUMIFS(AllWeights5[Weighting % (BT &amp; CZ per Era)],AllWeights5[Column1],Table6[[#This Row],[Combined Name]],AllWeights5[bldgvint],H$3)</f>
        <v>0</v>
      </c>
      <c r="I1725" s="20">
        <f>SUMIFS(AllWeights5[Weighting % (BT &amp; CZ per Era)],AllWeights5[Column1],Table6[[#This Row],[Combined Name]],AllWeights5[bldgvint],I$3)</f>
        <v>0.35579668760708172</v>
      </c>
      <c r="J1725" s="20">
        <f>SUMIFS(AllWeights5[Weighting % (BT &amp; CZ per Era)],AllWeights5[Column1],Table6[[#This Row],[Combined Name]],AllWeights5[bldgvint],J$3)</f>
        <v>0.23415191319246145</v>
      </c>
      <c r="K1725" s="20">
        <f>SUMIFS(AllWeights5[Weighting % (BT &amp; CZ per Era)],AllWeights5[Column1],Table6[[#This Row],[Combined Name]],AllWeights5[bldgvint],K$3)</f>
        <v>0.23415191319246145</v>
      </c>
      <c r="L1725" s="20">
        <f>SUMIFS(AllWeights5[Weighting % (BT &amp; CZ per Era)],AllWeights5[Column1],Table6[[#This Row],[Combined Name]],AllWeights5[bldgvint],L$3)</f>
        <v>0.17589948600799543</v>
      </c>
      <c r="M1725" s="20">
        <f>SUMIFS(AllWeights5[Weighting % (BT &amp; CZ per Era)],AllWeights5[Column1],Table6[[#This Row],[Combined Name]],AllWeights5[bldgvint],M$3)</f>
        <v>0</v>
      </c>
      <c r="N1725" s="20">
        <f>SUMIFS(AllWeights5[Weighting % (BT &amp; CZ per Era)],AllWeights5[Column1],Table6[[#This Row],[Combined Name]],AllWeights5[bldgvint],N$3)</f>
        <v>0</v>
      </c>
      <c r="O1725" s="20">
        <f>SUMIFS(AllWeights5[Weighting % (BT &amp; CZ per Era)],AllWeights5[Column1],Table6[[#This Row],[Combined Name]],AllWeights5[bldgvint],O$3)</f>
        <v>0</v>
      </c>
      <c r="P1725" s="20">
        <f>SUMIFS(AllWeights5[Weighting % (BT &amp; CZ per Era)],AllWeights5[Column1],Table6[[#This Row],[Combined Name]],AllWeights5[bldgvint],P$3)</f>
        <v>0</v>
      </c>
      <c r="Q1725" s="20">
        <f>SUMIFS(AllWeights5[Weighting % (BT &amp; CZ per Era)],AllWeights5[Column1],Table6[[#This Row],[Combined Name]],AllWeights5[bldgvint],Q$3)</f>
        <v>0</v>
      </c>
      <c r="R1725" s="20">
        <f>SUMIFS(AllWeights5[Weighting % (BT &amp; CZ per Era)],AllWeights5[Column1],Table6[[#This Row],[Combined Name]],AllWeights5[bldgvint],R$3)</f>
        <v>0</v>
      </c>
      <c r="S1725" s="20">
        <f>SUMIFS(AllWeights5[Weighting % (BT &amp; CZ per Era)],AllWeights5[Column1],Table6[[#This Row],[Combined Name]],AllWeights5[bldgvint],S$3)</f>
        <v>0</v>
      </c>
      <c r="T1725" s="20">
        <f>SUMIFS(AllWeights5[Weighting % (BT &amp; CZ per Era)],AllWeights5[Column1],Table6[[#This Row],[Combined Name]],AllWeights5[bldgvint],T$3)</f>
        <v>0</v>
      </c>
      <c r="U1725" s="20">
        <f>SUM(Table6[[#This Row],[1975]:[MH85]])</f>
        <v>1</v>
      </c>
    </row>
    <row r="1726" spans="1:21" hidden="1" x14ac:dyDescent="0.3">
      <c r="A1726" s="23" t="s">
        <v>2329</v>
      </c>
      <c r="B1726" s="23" t="s">
        <v>63</v>
      </c>
      <c r="C1726" s="23" t="s">
        <v>36</v>
      </c>
      <c r="D1726" s="23" t="s">
        <v>14</v>
      </c>
      <c r="E1726" s="23" t="s">
        <v>2007</v>
      </c>
      <c r="F1726" s="20">
        <f>SUMIFS(AllWeights5[Weighting % (BT &amp; CZ per Era)],AllWeights5[Column1],Table6[[#This Row],[Combined Name]],AllWeights5[bldgvint],F$3)</f>
        <v>0</v>
      </c>
      <c r="G1726" s="20">
        <f>SUMIFS(AllWeights5[Weighting % (BT &amp; CZ per Era)],AllWeights5[Column1],Table6[[#This Row],[Combined Name]],AllWeights5[bldgvint],G$3)</f>
        <v>0</v>
      </c>
      <c r="H1726" s="20">
        <f>SUMIFS(AllWeights5[Weighting % (BT &amp; CZ per Era)],AllWeights5[Column1],Table6[[#This Row],[Combined Name]],AllWeights5[bldgvint],H$3)</f>
        <v>0</v>
      </c>
      <c r="I1726" s="20">
        <f>SUMIFS(AllWeights5[Weighting % (BT &amp; CZ per Era)],AllWeights5[Column1],Table6[[#This Row],[Combined Name]],AllWeights5[bldgvint],I$3)</f>
        <v>0</v>
      </c>
      <c r="J1726" s="20">
        <f>SUMIFS(AllWeights5[Weighting % (BT &amp; CZ per Era)],AllWeights5[Column1],Table6[[#This Row],[Combined Name]],AllWeights5[bldgvint],J$3)</f>
        <v>0</v>
      </c>
      <c r="K1726" s="20">
        <f>SUMIFS(AllWeights5[Weighting % (BT &amp; CZ per Era)],AllWeights5[Column1],Table6[[#This Row],[Combined Name]],AllWeights5[bldgvint],K$3)</f>
        <v>0</v>
      </c>
      <c r="L1726" s="20">
        <f>SUMIFS(AllWeights5[Weighting % (BT &amp; CZ per Era)],AllWeights5[Column1],Table6[[#This Row],[Combined Name]],AllWeights5[bldgvint],L$3)</f>
        <v>0</v>
      </c>
      <c r="M1726" s="20">
        <f>SUMIFS(AllWeights5[Weighting % (BT &amp; CZ per Era)],AllWeights5[Column1],Table6[[#This Row],[Combined Name]],AllWeights5[bldgvint],M$3)</f>
        <v>0.74939172749391725</v>
      </c>
      <c r="N1726" s="20">
        <f>SUMIFS(AllWeights5[Weighting % (BT &amp; CZ per Era)],AllWeights5[Column1],Table6[[#This Row],[Combined Name]],AllWeights5[bldgvint],N$3)</f>
        <v>0.25060827250608275</v>
      </c>
      <c r="O1726" s="20">
        <f>SUMIFS(AllWeights5[Weighting % (BT &amp; CZ per Era)],AllWeights5[Column1],Table6[[#This Row],[Combined Name]],AllWeights5[bldgvint],O$3)</f>
        <v>0</v>
      </c>
      <c r="P1726" s="20">
        <f>SUMIFS(AllWeights5[Weighting % (BT &amp; CZ per Era)],AllWeights5[Column1],Table6[[#This Row],[Combined Name]],AllWeights5[bldgvint],P$3)</f>
        <v>0</v>
      </c>
      <c r="Q1726" s="20">
        <f>SUMIFS(AllWeights5[Weighting % (BT &amp; CZ per Era)],AllWeights5[Column1],Table6[[#This Row],[Combined Name]],AllWeights5[bldgvint],Q$3)</f>
        <v>0</v>
      </c>
      <c r="R1726" s="20">
        <f>SUMIFS(AllWeights5[Weighting % (BT &amp; CZ per Era)],AllWeights5[Column1],Table6[[#This Row],[Combined Name]],AllWeights5[bldgvint],R$3)</f>
        <v>0</v>
      </c>
      <c r="S1726" s="20">
        <f>SUMIFS(AllWeights5[Weighting % (BT &amp; CZ per Era)],AllWeights5[Column1],Table6[[#This Row],[Combined Name]],AllWeights5[bldgvint],S$3)</f>
        <v>0</v>
      </c>
      <c r="T1726" s="20">
        <f>SUMIFS(AllWeights5[Weighting % (BT &amp; CZ per Era)],AllWeights5[Column1],Table6[[#This Row],[Combined Name]],AllWeights5[bldgvint],T$3)</f>
        <v>0</v>
      </c>
      <c r="U1726" s="20">
        <f>SUM(Table6[[#This Row],[1975]:[MH85]])</f>
        <v>1</v>
      </c>
    </row>
    <row r="1727" spans="1:21" hidden="1" x14ac:dyDescent="0.3">
      <c r="A1727" s="23" t="s">
        <v>2329</v>
      </c>
      <c r="B1727" s="23" t="s">
        <v>63</v>
      </c>
      <c r="C1727" s="23" t="s">
        <v>36</v>
      </c>
      <c r="D1727" s="23" t="s">
        <v>19</v>
      </c>
      <c r="E1727" s="23" t="s">
        <v>2008</v>
      </c>
      <c r="F1727" s="20">
        <f>SUMIFS(AllWeights5[Weighting % (BT &amp; CZ per Era)],AllWeights5[Column1],Table6[[#This Row],[Combined Name]],AllWeights5[bldgvint],F$3)</f>
        <v>0</v>
      </c>
      <c r="G1727" s="20">
        <f>SUMIFS(AllWeights5[Weighting % (BT &amp; CZ per Era)],AllWeights5[Column1],Table6[[#This Row],[Combined Name]],AllWeights5[bldgvint],G$3)</f>
        <v>0</v>
      </c>
      <c r="H1727" s="20">
        <f>SUMIFS(AllWeights5[Weighting % (BT &amp; CZ per Era)],AllWeights5[Column1],Table6[[#This Row],[Combined Name]],AllWeights5[bldgvint],H$3)</f>
        <v>0</v>
      </c>
      <c r="I1727" s="20">
        <f>SUMIFS(AllWeights5[Weighting % (BT &amp; CZ per Era)],AllWeights5[Column1],Table6[[#This Row],[Combined Name]],AllWeights5[bldgvint],I$3)</f>
        <v>0</v>
      </c>
      <c r="J1727" s="20">
        <f>SUMIFS(AllWeights5[Weighting % (BT &amp; CZ per Era)],AllWeights5[Column1],Table6[[#This Row],[Combined Name]],AllWeights5[bldgvint],J$3)</f>
        <v>0</v>
      </c>
      <c r="K1727" s="20">
        <f>SUMIFS(AllWeights5[Weighting % (BT &amp; CZ per Era)],AllWeights5[Column1],Table6[[#This Row],[Combined Name]],AllWeights5[bldgvint],K$3)</f>
        <v>0</v>
      </c>
      <c r="L1727" s="20">
        <f>SUMIFS(AllWeights5[Weighting % (BT &amp; CZ per Era)],AllWeights5[Column1],Table6[[#This Row],[Combined Name]],AllWeights5[bldgvint],L$3)</f>
        <v>0</v>
      </c>
      <c r="M1727" s="20">
        <f>SUMIFS(AllWeights5[Weighting % (BT &amp; CZ per Era)],AllWeights5[Column1],Table6[[#This Row],[Combined Name]],AllWeights5[bldgvint],M$3)</f>
        <v>0</v>
      </c>
      <c r="N1727" s="20">
        <f>SUMIFS(AllWeights5[Weighting % (BT &amp; CZ per Era)],AllWeights5[Column1],Table6[[#This Row],[Combined Name]],AllWeights5[bldgvint],N$3)</f>
        <v>0</v>
      </c>
      <c r="O1727" s="20">
        <f>SUMIFS(AllWeights5[Weighting % (BT &amp; CZ per Era)],AllWeights5[Column1],Table6[[#This Row],[Combined Name]],AllWeights5[bldgvint],O$3)</f>
        <v>1</v>
      </c>
      <c r="P1727" s="20">
        <f>SUMIFS(AllWeights5[Weighting % (BT &amp; CZ per Era)],AllWeights5[Column1],Table6[[#This Row],[Combined Name]],AllWeights5[bldgvint],P$3)</f>
        <v>0</v>
      </c>
      <c r="Q1727" s="20">
        <f>SUMIFS(AllWeights5[Weighting % (BT &amp; CZ per Era)],AllWeights5[Column1],Table6[[#This Row],[Combined Name]],AllWeights5[bldgvint],Q$3)</f>
        <v>0</v>
      </c>
      <c r="R1727" s="20">
        <f>SUMIFS(AllWeights5[Weighting % (BT &amp; CZ per Era)],AllWeights5[Column1],Table6[[#This Row],[Combined Name]],AllWeights5[bldgvint],R$3)</f>
        <v>0</v>
      </c>
      <c r="S1727" s="20">
        <f>SUMIFS(AllWeights5[Weighting % (BT &amp; CZ per Era)],AllWeights5[Column1],Table6[[#This Row],[Combined Name]],AllWeights5[bldgvint],S$3)</f>
        <v>0</v>
      </c>
      <c r="T1727" s="20">
        <f>SUMIFS(AllWeights5[Weighting % (BT &amp; CZ per Era)],AllWeights5[Column1],Table6[[#This Row],[Combined Name]],AllWeights5[bldgvint],T$3)</f>
        <v>0</v>
      </c>
      <c r="U1727" s="20">
        <f>SUM(Table6[[#This Row],[1975]:[MH85]])</f>
        <v>1</v>
      </c>
    </row>
    <row r="1728" spans="1:21" hidden="1" x14ac:dyDescent="0.3">
      <c r="A1728" s="23" t="s">
        <v>2329</v>
      </c>
      <c r="B1728" s="23" t="s">
        <v>63</v>
      </c>
      <c r="C1728" s="23" t="s">
        <v>27</v>
      </c>
      <c r="D1728" s="23" t="s">
        <v>16</v>
      </c>
      <c r="E1728" s="23" t="s">
        <v>1393</v>
      </c>
      <c r="F1728" s="20">
        <f>SUMIFS(AllWeights5[Weighting % (BT &amp; CZ per Era)],AllWeights5[Column1],Table6[[#This Row],[Combined Name]],AllWeights5[bldgvint],F$3)</f>
        <v>0.19193154034229831</v>
      </c>
      <c r="G1728" s="20">
        <f>SUMIFS(AllWeights5[Weighting % (BT &amp; CZ per Era)],AllWeights5[Column1],Table6[[#This Row],[Combined Name]],AllWeights5[bldgvint],G$3)</f>
        <v>0.50366748166259179</v>
      </c>
      <c r="H1728" s="20">
        <f>SUMIFS(AllWeights5[Weighting % (BT &amp; CZ per Era)],AllWeights5[Column1],Table6[[#This Row],[Combined Name]],AllWeights5[bldgvint],H$3)</f>
        <v>0.30440097799511007</v>
      </c>
      <c r="I1728" s="20">
        <f>SUMIFS(AllWeights5[Weighting % (BT &amp; CZ per Era)],AllWeights5[Column1],Table6[[#This Row],[Combined Name]],AllWeights5[bldgvint],I$3)</f>
        <v>0</v>
      </c>
      <c r="J1728" s="20">
        <f>SUMIFS(AllWeights5[Weighting % (BT &amp; CZ per Era)],AllWeights5[Column1],Table6[[#This Row],[Combined Name]],AllWeights5[bldgvint],J$3)</f>
        <v>0</v>
      </c>
      <c r="K1728" s="20">
        <f>SUMIFS(AllWeights5[Weighting % (BT &amp; CZ per Era)],AllWeights5[Column1],Table6[[#This Row],[Combined Name]],AllWeights5[bldgvint],K$3)</f>
        <v>0</v>
      </c>
      <c r="L1728" s="20">
        <f>SUMIFS(AllWeights5[Weighting % (BT &amp; CZ per Era)],AllWeights5[Column1],Table6[[#This Row],[Combined Name]],AllWeights5[bldgvint],L$3)</f>
        <v>0</v>
      </c>
      <c r="M1728" s="20">
        <f>SUMIFS(AllWeights5[Weighting % (BT &amp; CZ per Era)],AllWeights5[Column1],Table6[[#This Row],[Combined Name]],AllWeights5[bldgvint],M$3)</f>
        <v>0</v>
      </c>
      <c r="N1728" s="20">
        <f>SUMIFS(AllWeights5[Weighting % (BT &amp; CZ per Era)],AllWeights5[Column1],Table6[[#This Row],[Combined Name]],AllWeights5[bldgvint],N$3)</f>
        <v>0</v>
      </c>
      <c r="O1728" s="20">
        <f>SUMIFS(AllWeights5[Weighting % (BT &amp; CZ per Era)],AllWeights5[Column1],Table6[[#This Row],[Combined Name]],AllWeights5[bldgvint],O$3)</f>
        <v>0</v>
      </c>
      <c r="P1728" s="20">
        <f>SUMIFS(AllWeights5[Weighting % (BT &amp; CZ per Era)],AllWeights5[Column1],Table6[[#This Row],[Combined Name]],AllWeights5[bldgvint],P$3)</f>
        <v>0</v>
      </c>
      <c r="Q1728" s="20">
        <f>SUMIFS(AllWeights5[Weighting % (BT &amp; CZ per Era)],AllWeights5[Column1],Table6[[#This Row],[Combined Name]],AllWeights5[bldgvint],Q$3)</f>
        <v>0</v>
      </c>
      <c r="R1728" s="20">
        <f>SUMIFS(AllWeights5[Weighting % (BT &amp; CZ per Era)],AllWeights5[Column1],Table6[[#This Row],[Combined Name]],AllWeights5[bldgvint],R$3)</f>
        <v>0</v>
      </c>
      <c r="S1728" s="20">
        <f>SUMIFS(AllWeights5[Weighting % (BT &amp; CZ per Era)],AllWeights5[Column1],Table6[[#This Row],[Combined Name]],AllWeights5[bldgvint],S$3)</f>
        <v>0</v>
      </c>
      <c r="T1728" s="20">
        <f>SUMIFS(AllWeights5[Weighting % (BT &amp; CZ per Era)],AllWeights5[Column1],Table6[[#This Row],[Combined Name]],AllWeights5[bldgvint],T$3)</f>
        <v>0</v>
      </c>
      <c r="U1728" s="20">
        <f>SUM(Table6[[#This Row],[1975]:[MH85]])</f>
        <v>1.0000000000000002</v>
      </c>
    </row>
    <row r="1729" spans="1:21" hidden="1" x14ac:dyDescent="0.3">
      <c r="A1729" s="23" t="s">
        <v>2329</v>
      </c>
      <c r="B1729" s="23" t="s">
        <v>63</v>
      </c>
      <c r="C1729" s="23" t="s">
        <v>27</v>
      </c>
      <c r="D1729" s="23" t="s">
        <v>11</v>
      </c>
      <c r="E1729" s="23" t="s">
        <v>1394</v>
      </c>
      <c r="F1729" s="20">
        <f>SUMIFS(AllWeights5[Weighting % (BT &amp; CZ per Era)],AllWeights5[Column1],Table6[[#This Row],[Combined Name]],AllWeights5[bldgvint],F$3)</f>
        <v>0</v>
      </c>
      <c r="G1729" s="20">
        <f>SUMIFS(AllWeights5[Weighting % (BT &amp; CZ per Era)],AllWeights5[Column1],Table6[[#This Row],[Combined Name]],AllWeights5[bldgvint],G$3)</f>
        <v>0</v>
      </c>
      <c r="H1729" s="20">
        <f>SUMIFS(AllWeights5[Weighting % (BT &amp; CZ per Era)],AllWeights5[Column1],Table6[[#This Row],[Combined Name]],AllWeights5[bldgvint],H$3)</f>
        <v>0</v>
      </c>
      <c r="I1729" s="20">
        <f>SUMIFS(AllWeights5[Weighting % (BT &amp; CZ per Era)],AllWeights5[Column1],Table6[[#This Row],[Combined Name]],AllWeights5[bldgvint],I$3)</f>
        <v>0.37699530516431923</v>
      </c>
      <c r="J1729" s="20">
        <f>SUMIFS(AllWeights5[Weighting % (BT &amp; CZ per Era)],AllWeights5[Column1],Table6[[#This Row],[Combined Name]],AllWeights5[bldgvint],J$3)</f>
        <v>0.22629107981220659</v>
      </c>
      <c r="K1729" s="20">
        <f>SUMIFS(AllWeights5[Weighting % (BT &amp; CZ per Era)],AllWeights5[Column1],Table6[[#This Row],[Combined Name]],AllWeights5[bldgvint],K$3)</f>
        <v>0.22629107981220659</v>
      </c>
      <c r="L1729" s="20">
        <f>SUMIFS(AllWeights5[Weighting % (BT &amp; CZ per Era)],AllWeights5[Column1],Table6[[#This Row],[Combined Name]],AllWeights5[bldgvint],L$3)</f>
        <v>0.1704225352112676</v>
      </c>
      <c r="M1729" s="20">
        <f>SUMIFS(AllWeights5[Weighting % (BT &amp; CZ per Era)],AllWeights5[Column1],Table6[[#This Row],[Combined Name]],AllWeights5[bldgvint],M$3)</f>
        <v>0</v>
      </c>
      <c r="N1729" s="20">
        <f>SUMIFS(AllWeights5[Weighting % (BT &amp; CZ per Era)],AllWeights5[Column1],Table6[[#This Row],[Combined Name]],AllWeights5[bldgvint],N$3)</f>
        <v>0</v>
      </c>
      <c r="O1729" s="20">
        <f>SUMIFS(AllWeights5[Weighting % (BT &amp; CZ per Era)],AllWeights5[Column1],Table6[[#This Row],[Combined Name]],AllWeights5[bldgvint],O$3)</f>
        <v>0</v>
      </c>
      <c r="P1729" s="20">
        <f>SUMIFS(AllWeights5[Weighting % (BT &amp; CZ per Era)],AllWeights5[Column1],Table6[[#This Row],[Combined Name]],AllWeights5[bldgvint],P$3)</f>
        <v>0</v>
      </c>
      <c r="Q1729" s="20">
        <f>SUMIFS(AllWeights5[Weighting % (BT &amp; CZ per Era)],AllWeights5[Column1],Table6[[#This Row],[Combined Name]],AllWeights5[bldgvint],Q$3)</f>
        <v>0</v>
      </c>
      <c r="R1729" s="20">
        <f>SUMIFS(AllWeights5[Weighting % (BT &amp; CZ per Era)],AllWeights5[Column1],Table6[[#This Row],[Combined Name]],AllWeights5[bldgvint],R$3)</f>
        <v>0</v>
      </c>
      <c r="S1729" s="20">
        <f>SUMIFS(AllWeights5[Weighting % (BT &amp; CZ per Era)],AllWeights5[Column1],Table6[[#This Row],[Combined Name]],AllWeights5[bldgvint],S$3)</f>
        <v>0</v>
      </c>
      <c r="T1729" s="20">
        <f>SUMIFS(AllWeights5[Weighting % (BT &amp; CZ per Era)],AllWeights5[Column1],Table6[[#This Row],[Combined Name]],AllWeights5[bldgvint],T$3)</f>
        <v>0</v>
      </c>
      <c r="U1729" s="20">
        <f>SUM(Table6[[#This Row],[1975]:[MH85]])</f>
        <v>1</v>
      </c>
    </row>
    <row r="1730" spans="1:21" hidden="1" x14ac:dyDescent="0.3">
      <c r="A1730" s="23" t="s">
        <v>2329</v>
      </c>
      <c r="B1730" s="23" t="s">
        <v>63</v>
      </c>
      <c r="C1730" s="23" t="s">
        <v>27</v>
      </c>
      <c r="D1730" s="23" t="s">
        <v>14</v>
      </c>
      <c r="E1730" s="23" t="s">
        <v>1395</v>
      </c>
      <c r="F1730" s="20">
        <f>SUMIFS(AllWeights5[Weighting % (BT &amp; CZ per Era)],AllWeights5[Column1],Table6[[#This Row],[Combined Name]],AllWeights5[bldgvint],F$3)</f>
        <v>0</v>
      </c>
      <c r="G1730" s="20">
        <f>SUMIFS(AllWeights5[Weighting % (BT &amp; CZ per Era)],AllWeights5[Column1],Table6[[#This Row],[Combined Name]],AllWeights5[bldgvint],G$3)</f>
        <v>0</v>
      </c>
      <c r="H1730" s="20">
        <f>SUMIFS(AllWeights5[Weighting % (BT &amp; CZ per Era)],AllWeights5[Column1],Table6[[#This Row],[Combined Name]],AllWeights5[bldgvint],H$3)</f>
        <v>0</v>
      </c>
      <c r="I1730" s="20">
        <f>SUMIFS(AllWeights5[Weighting % (BT &amp; CZ per Era)],AllWeights5[Column1],Table6[[#This Row],[Combined Name]],AllWeights5[bldgvint],I$3)</f>
        <v>0</v>
      </c>
      <c r="J1730" s="20">
        <f>SUMIFS(AllWeights5[Weighting % (BT &amp; CZ per Era)],AllWeights5[Column1],Table6[[#This Row],[Combined Name]],AllWeights5[bldgvint],J$3)</f>
        <v>0</v>
      </c>
      <c r="K1730" s="20">
        <f>SUMIFS(AllWeights5[Weighting % (BT &amp; CZ per Era)],AllWeights5[Column1],Table6[[#This Row],[Combined Name]],AllWeights5[bldgvint],K$3)</f>
        <v>0</v>
      </c>
      <c r="L1730" s="20">
        <f>SUMIFS(AllWeights5[Weighting % (BT &amp; CZ per Era)],AllWeights5[Column1],Table6[[#This Row],[Combined Name]],AllWeights5[bldgvint],L$3)</f>
        <v>0</v>
      </c>
      <c r="M1730" s="20">
        <f>SUMIFS(AllWeights5[Weighting % (BT &amp; CZ per Era)],AllWeights5[Column1],Table6[[#This Row],[Combined Name]],AllWeights5[bldgvint],M$3)</f>
        <v>0.7484536082474228</v>
      </c>
      <c r="N1730" s="20">
        <f>SUMIFS(AllWeights5[Weighting % (BT &amp; CZ per Era)],AllWeights5[Column1],Table6[[#This Row],[Combined Name]],AllWeights5[bldgvint],N$3)</f>
        <v>0.25154639175257737</v>
      </c>
      <c r="O1730" s="20">
        <f>SUMIFS(AllWeights5[Weighting % (BT &amp; CZ per Era)],AllWeights5[Column1],Table6[[#This Row],[Combined Name]],AllWeights5[bldgvint],O$3)</f>
        <v>0</v>
      </c>
      <c r="P1730" s="20">
        <f>SUMIFS(AllWeights5[Weighting % (BT &amp; CZ per Era)],AllWeights5[Column1],Table6[[#This Row],[Combined Name]],AllWeights5[bldgvint],P$3)</f>
        <v>0</v>
      </c>
      <c r="Q1730" s="20">
        <f>SUMIFS(AllWeights5[Weighting % (BT &amp; CZ per Era)],AllWeights5[Column1],Table6[[#This Row],[Combined Name]],AllWeights5[bldgvint],Q$3)</f>
        <v>0</v>
      </c>
      <c r="R1730" s="20">
        <f>SUMIFS(AllWeights5[Weighting % (BT &amp; CZ per Era)],AllWeights5[Column1],Table6[[#This Row],[Combined Name]],AllWeights5[bldgvint],R$3)</f>
        <v>0</v>
      </c>
      <c r="S1730" s="20">
        <f>SUMIFS(AllWeights5[Weighting % (BT &amp; CZ per Era)],AllWeights5[Column1],Table6[[#This Row],[Combined Name]],AllWeights5[bldgvint],S$3)</f>
        <v>0</v>
      </c>
      <c r="T1730" s="20">
        <f>SUMIFS(AllWeights5[Weighting % (BT &amp; CZ per Era)],AllWeights5[Column1],Table6[[#This Row],[Combined Name]],AllWeights5[bldgvint],T$3)</f>
        <v>0</v>
      </c>
      <c r="U1730" s="20">
        <f>SUM(Table6[[#This Row],[1975]:[MH85]])</f>
        <v>1.0000000000000002</v>
      </c>
    </row>
    <row r="1731" spans="1:21" hidden="1" x14ac:dyDescent="0.3">
      <c r="A1731" s="23" t="s">
        <v>2329</v>
      </c>
      <c r="B1731" s="23" t="s">
        <v>63</v>
      </c>
      <c r="C1731" s="23" t="s">
        <v>27</v>
      </c>
      <c r="D1731" s="23" t="s">
        <v>19</v>
      </c>
      <c r="E1731" s="23" t="s">
        <v>1396</v>
      </c>
      <c r="F1731" s="20">
        <f>SUMIFS(AllWeights5[Weighting % (BT &amp; CZ per Era)],AllWeights5[Column1],Table6[[#This Row],[Combined Name]],AllWeights5[bldgvint],F$3)</f>
        <v>0</v>
      </c>
      <c r="G1731" s="20">
        <f>SUMIFS(AllWeights5[Weighting % (BT &amp; CZ per Era)],AllWeights5[Column1],Table6[[#This Row],[Combined Name]],AllWeights5[bldgvint],G$3)</f>
        <v>0</v>
      </c>
      <c r="H1731" s="20">
        <f>SUMIFS(AllWeights5[Weighting % (BT &amp; CZ per Era)],AllWeights5[Column1],Table6[[#This Row],[Combined Name]],AllWeights5[bldgvint],H$3)</f>
        <v>0</v>
      </c>
      <c r="I1731" s="20">
        <f>SUMIFS(AllWeights5[Weighting % (BT &amp; CZ per Era)],AllWeights5[Column1],Table6[[#This Row],[Combined Name]],AllWeights5[bldgvint],I$3)</f>
        <v>0</v>
      </c>
      <c r="J1731" s="20">
        <f>SUMIFS(AllWeights5[Weighting % (BT &amp; CZ per Era)],AllWeights5[Column1],Table6[[#This Row],[Combined Name]],AllWeights5[bldgvint],J$3)</f>
        <v>0</v>
      </c>
      <c r="K1731" s="20">
        <f>SUMIFS(AllWeights5[Weighting % (BT &amp; CZ per Era)],AllWeights5[Column1],Table6[[#This Row],[Combined Name]],AllWeights5[bldgvint],K$3)</f>
        <v>0</v>
      </c>
      <c r="L1731" s="20">
        <f>SUMIFS(AllWeights5[Weighting % (BT &amp; CZ per Era)],AllWeights5[Column1],Table6[[#This Row],[Combined Name]],AllWeights5[bldgvint],L$3)</f>
        <v>0</v>
      </c>
      <c r="M1731" s="20">
        <f>SUMIFS(AllWeights5[Weighting % (BT &amp; CZ per Era)],AllWeights5[Column1],Table6[[#This Row],[Combined Name]],AllWeights5[bldgvint],M$3)</f>
        <v>0</v>
      </c>
      <c r="N1731" s="20">
        <f>SUMIFS(AllWeights5[Weighting % (BT &amp; CZ per Era)],AllWeights5[Column1],Table6[[#This Row],[Combined Name]],AllWeights5[bldgvint],N$3)</f>
        <v>0</v>
      </c>
      <c r="O1731" s="20">
        <f>SUMIFS(AllWeights5[Weighting % (BT &amp; CZ per Era)],AllWeights5[Column1],Table6[[#This Row],[Combined Name]],AllWeights5[bldgvint],O$3)</f>
        <v>1</v>
      </c>
      <c r="P1731" s="20">
        <f>SUMIFS(AllWeights5[Weighting % (BT &amp; CZ per Era)],AllWeights5[Column1],Table6[[#This Row],[Combined Name]],AllWeights5[bldgvint],P$3)</f>
        <v>0</v>
      </c>
      <c r="Q1731" s="20">
        <f>SUMIFS(AllWeights5[Weighting % (BT &amp; CZ per Era)],AllWeights5[Column1],Table6[[#This Row],[Combined Name]],AllWeights5[bldgvint],Q$3)</f>
        <v>0</v>
      </c>
      <c r="R1731" s="20">
        <f>SUMIFS(AllWeights5[Weighting % (BT &amp; CZ per Era)],AllWeights5[Column1],Table6[[#This Row],[Combined Name]],AllWeights5[bldgvint],R$3)</f>
        <v>0</v>
      </c>
      <c r="S1731" s="20">
        <f>SUMIFS(AllWeights5[Weighting % (BT &amp; CZ per Era)],AllWeights5[Column1],Table6[[#This Row],[Combined Name]],AllWeights5[bldgvint],S$3)</f>
        <v>0</v>
      </c>
      <c r="T1731" s="20">
        <f>SUMIFS(AllWeights5[Weighting % (BT &amp; CZ per Era)],AllWeights5[Column1],Table6[[#This Row],[Combined Name]],AllWeights5[bldgvint],T$3)</f>
        <v>0</v>
      </c>
      <c r="U1731" s="20">
        <f>SUM(Table6[[#This Row],[1975]:[MH85]])</f>
        <v>1</v>
      </c>
    </row>
    <row r="1732" spans="1:21" hidden="1" x14ac:dyDescent="0.3">
      <c r="A1732" s="23" t="s">
        <v>2329</v>
      </c>
      <c r="B1732" s="23" t="s">
        <v>64</v>
      </c>
      <c r="C1732" s="23" t="s">
        <v>9</v>
      </c>
      <c r="D1732" s="23" t="s">
        <v>16</v>
      </c>
      <c r="E1732" s="23" t="s">
        <v>1397</v>
      </c>
      <c r="F1732" s="20">
        <f>SUMIFS(AllWeights5[Weighting % (BT &amp; CZ per Era)],AllWeights5[Column1],Table6[[#This Row],[Combined Name]],AllWeights5[bldgvint],F$3)</f>
        <v>0.36538461538461542</v>
      </c>
      <c r="G1732" s="20">
        <f>SUMIFS(AllWeights5[Weighting % (BT &amp; CZ per Era)],AllWeights5[Column1],Table6[[#This Row],[Combined Name]],AllWeights5[bldgvint],G$3)</f>
        <v>0.38461538461538464</v>
      </c>
      <c r="H1732" s="20">
        <f>SUMIFS(AllWeights5[Weighting % (BT &amp; CZ per Era)],AllWeights5[Column1],Table6[[#This Row],[Combined Name]],AllWeights5[bldgvint],H$3)</f>
        <v>0.25</v>
      </c>
      <c r="I1732" s="20">
        <f>SUMIFS(AllWeights5[Weighting % (BT &amp; CZ per Era)],AllWeights5[Column1],Table6[[#This Row],[Combined Name]],AllWeights5[bldgvint],I$3)</f>
        <v>0</v>
      </c>
      <c r="J1732" s="20">
        <f>SUMIFS(AllWeights5[Weighting % (BT &amp; CZ per Era)],AllWeights5[Column1],Table6[[#This Row],[Combined Name]],AllWeights5[bldgvint],J$3)</f>
        <v>0</v>
      </c>
      <c r="K1732" s="20">
        <f>SUMIFS(AllWeights5[Weighting % (BT &amp; CZ per Era)],AllWeights5[Column1],Table6[[#This Row],[Combined Name]],AllWeights5[bldgvint],K$3)</f>
        <v>0</v>
      </c>
      <c r="L1732" s="20">
        <f>SUMIFS(AllWeights5[Weighting % (BT &amp; CZ per Era)],AllWeights5[Column1],Table6[[#This Row],[Combined Name]],AllWeights5[bldgvint],L$3)</f>
        <v>0</v>
      </c>
      <c r="M1732" s="20">
        <f>SUMIFS(AllWeights5[Weighting % (BT &amp; CZ per Era)],AllWeights5[Column1],Table6[[#This Row],[Combined Name]],AllWeights5[bldgvint],M$3)</f>
        <v>0</v>
      </c>
      <c r="N1732" s="20">
        <f>SUMIFS(AllWeights5[Weighting % (BT &amp; CZ per Era)],AllWeights5[Column1],Table6[[#This Row],[Combined Name]],AllWeights5[bldgvint],N$3)</f>
        <v>0</v>
      </c>
      <c r="O1732" s="20">
        <f>SUMIFS(AllWeights5[Weighting % (BT &amp; CZ per Era)],AllWeights5[Column1],Table6[[#This Row],[Combined Name]],AllWeights5[bldgvint],O$3)</f>
        <v>0</v>
      </c>
      <c r="P1732" s="20">
        <f>SUMIFS(AllWeights5[Weighting % (BT &amp; CZ per Era)],AllWeights5[Column1],Table6[[#This Row],[Combined Name]],AllWeights5[bldgvint],P$3)</f>
        <v>0</v>
      </c>
      <c r="Q1732" s="20">
        <f>SUMIFS(AllWeights5[Weighting % (BT &amp; CZ per Era)],AllWeights5[Column1],Table6[[#This Row],[Combined Name]],AllWeights5[bldgvint],Q$3)</f>
        <v>0</v>
      </c>
      <c r="R1732" s="20">
        <f>SUMIFS(AllWeights5[Weighting % (BT &amp; CZ per Era)],AllWeights5[Column1],Table6[[#This Row],[Combined Name]],AllWeights5[bldgvint],R$3)</f>
        <v>0</v>
      </c>
      <c r="S1732" s="20">
        <f>SUMIFS(AllWeights5[Weighting % (BT &amp; CZ per Era)],AllWeights5[Column1],Table6[[#This Row],[Combined Name]],AllWeights5[bldgvint],S$3)</f>
        <v>0</v>
      </c>
      <c r="T1732" s="20">
        <f>SUMIFS(AllWeights5[Weighting % (BT &amp; CZ per Era)],AllWeights5[Column1],Table6[[#This Row],[Combined Name]],AllWeights5[bldgvint],T$3)</f>
        <v>0</v>
      </c>
      <c r="U1732" s="20">
        <f>SUM(Table6[[#This Row],[1975]:[MH85]])</f>
        <v>1</v>
      </c>
    </row>
    <row r="1733" spans="1:21" hidden="1" x14ac:dyDescent="0.3">
      <c r="A1733" s="23" t="s">
        <v>2329</v>
      </c>
      <c r="B1733" s="23" t="s">
        <v>64</v>
      </c>
      <c r="C1733" s="23" t="s">
        <v>9</v>
      </c>
      <c r="D1733" s="23" t="s">
        <v>11</v>
      </c>
      <c r="E1733" s="23" t="s">
        <v>1398</v>
      </c>
      <c r="F1733" s="20">
        <f>SUMIFS(AllWeights5[Weighting % (BT &amp; CZ per Era)],AllWeights5[Column1],Table6[[#This Row],[Combined Name]],AllWeights5[bldgvint],F$3)</f>
        <v>0</v>
      </c>
      <c r="G1733" s="20">
        <f>SUMIFS(AllWeights5[Weighting % (BT &amp; CZ per Era)],AllWeights5[Column1],Table6[[#This Row],[Combined Name]],AllWeights5[bldgvint],G$3)</f>
        <v>0</v>
      </c>
      <c r="H1733" s="20">
        <f>SUMIFS(AllWeights5[Weighting % (BT &amp; CZ per Era)],AllWeights5[Column1],Table6[[#This Row],[Combined Name]],AllWeights5[bldgvint],H$3)</f>
        <v>0</v>
      </c>
      <c r="I1733" s="20">
        <f>SUMIFS(AllWeights5[Weighting % (BT &amp; CZ per Era)],AllWeights5[Column1],Table6[[#This Row],[Combined Name]],AllWeights5[bldgvint],I$3)</f>
        <v>0.61363636363636365</v>
      </c>
      <c r="J1733" s="20">
        <f>SUMIFS(AllWeights5[Weighting % (BT &amp; CZ per Era)],AllWeights5[Column1],Table6[[#This Row],[Combined Name]],AllWeights5[bldgvint],J$3)</f>
        <v>0.13636363636363638</v>
      </c>
      <c r="K1733" s="20">
        <f>SUMIFS(AllWeights5[Weighting % (BT &amp; CZ per Era)],AllWeights5[Column1],Table6[[#This Row],[Combined Name]],AllWeights5[bldgvint],K$3)</f>
        <v>0.13636363636363638</v>
      </c>
      <c r="L1733" s="20">
        <f>SUMIFS(AllWeights5[Weighting % (BT &amp; CZ per Era)],AllWeights5[Column1],Table6[[#This Row],[Combined Name]],AllWeights5[bldgvint],L$3)</f>
        <v>0.11363636363636365</v>
      </c>
      <c r="M1733" s="20">
        <f>SUMIFS(AllWeights5[Weighting % (BT &amp; CZ per Era)],AllWeights5[Column1],Table6[[#This Row],[Combined Name]],AllWeights5[bldgvint],M$3)</f>
        <v>0</v>
      </c>
      <c r="N1733" s="20">
        <f>SUMIFS(AllWeights5[Weighting % (BT &amp; CZ per Era)],AllWeights5[Column1],Table6[[#This Row],[Combined Name]],AllWeights5[bldgvint],N$3)</f>
        <v>0</v>
      </c>
      <c r="O1733" s="20">
        <f>SUMIFS(AllWeights5[Weighting % (BT &amp; CZ per Era)],AllWeights5[Column1],Table6[[#This Row],[Combined Name]],AllWeights5[bldgvint],O$3)</f>
        <v>0</v>
      </c>
      <c r="P1733" s="20">
        <f>SUMIFS(AllWeights5[Weighting % (BT &amp; CZ per Era)],AllWeights5[Column1],Table6[[#This Row],[Combined Name]],AllWeights5[bldgvint],P$3)</f>
        <v>0</v>
      </c>
      <c r="Q1733" s="20">
        <f>SUMIFS(AllWeights5[Weighting % (BT &amp; CZ per Era)],AllWeights5[Column1],Table6[[#This Row],[Combined Name]],AllWeights5[bldgvint],Q$3)</f>
        <v>0</v>
      </c>
      <c r="R1733" s="20">
        <f>SUMIFS(AllWeights5[Weighting % (BT &amp; CZ per Era)],AllWeights5[Column1],Table6[[#This Row],[Combined Name]],AllWeights5[bldgvint],R$3)</f>
        <v>0</v>
      </c>
      <c r="S1733" s="20">
        <f>SUMIFS(AllWeights5[Weighting % (BT &amp; CZ per Era)],AllWeights5[Column1],Table6[[#This Row],[Combined Name]],AllWeights5[bldgvint],S$3)</f>
        <v>0</v>
      </c>
      <c r="T1733" s="20">
        <f>SUMIFS(AllWeights5[Weighting % (BT &amp; CZ per Era)],AllWeights5[Column1],Table6[[#This Row],[Combined Name]],AllWeights5[bldgvint],T$3)</f>
        <v>0</v>
      </c>
      <c r="U1733" s="20">
        <f>SUM(Table6[[#This Row],[1975]:[MH85]])</f>
        <v>1</v>
      </c>
    </row>
    <row r="1734" spans="1:21" hidden="1" x14ac:dyDescent="0.3">
      <c r="A1734" s="23" t="s">
        <v>2329</v>
      </c>
      <c r="B1734" s="23" t="s">
        <v>64</v>
      </c>
      <c r="C1734" s="23" t="s">
        <v>9</v>
      </c>
      <c r="D1734" s="23" t="s">
        <v>14</v>
      </c>
      <c r="E1734" s="23" t="s">
        <v>1399</v>
      </c>
      <c r="F1734" s="20">
        <f>SUMIFS(AllWeights5[Weighting % (BT &amp; CZ per Era)],AllWeights5[Column1],Table6[[#This Row],[Combined Name]],AllWeights5[bldgvint],F$3)</f>
        <v>0</v>
      </c>
      <c r="G1734" s="20">
        <f>SUMIFS(AllWeights5[Weighting % (BT &amp; CZ per Era)],AllWeights5[Column1],Table6[[#This Row],[Combined Name]],AllWeights5[bldgvint],G$3)</f>
        <v>0</v>
      </c>
      <c r="H1734" s="20">
        <f>SUMIFS(AllWeights5[Weighting % (BT &amp; CZ per Era)],AllWeights5[Column1],Table6[[#This Row],[Combined Name]],AllWeights5[bldgvint],H$3)</f>
        <v>0</v>
      </c>
      <c r="I1734" s="20">
        <f>SUMIFS(AllWeights5[Weighting % (BT &amp; CZ per Era)],AllWeights5[Column1],Table6[[#This Row],[Combined Name]],AllWeights5[bldgvint],I$3)</f>
        <v>0</v>
      </c>
      <c r="J1734" s="20">
        <f>SUMIFS(AllWeights5[Weighting % (BT &amp; CZ per Era)],AllWeights5[Column1],Table6[[#This Row],[Combined Name]],AllWeights5[bldgvint],J$3)</f>
        <v>0</v>
      </c>
      <c r="K1734" s="20">
        <f>SUMIFS(AllWeights5[Weighting % (BT &amp; CZ per Era)],AllWeights5[Column1],Table6[[#This Row],[Combined Name]],AllWeights5[bldgvint],K$3)</f>
        <v>0</v>
      </c>
      <c r="L1734" s="20">
        <f>SUMIFS(AllWeights5[Weighting % (BT &amp; CZ per Era)],AllWeights5[Column1],Table6[[#This Row],[Combined Name]],AllWeights5[bldgvint],L$3)</f>
        <v>0</v>
      </c>
      <c r="M1734" s="20">
        <f>SUMIFS(AllWeights5[Weighting % (BT &amp; CZ per Era)],AllWeights5[Column1],Table6[[#This Row],[Combined Name]],AllWeights5[bldgvint],M$3)</f>
        <v>0.7142857142857143</v>
      </c>
      <c r="N1734" s="20">
        <f>SUMIFS(AllWeights5[Weighting % (BT &amp; CZ per Era)],AllWeights5[Column1],Table6[[#This Row],[Combined Name]],AllWeights5[bldgvint],N$3)</f>
        <v>0.2857142857142857</v>
      </c>
      <c r="O1734" s="20">
        <f>SUMIFS(AllWeights5[Weighting % (BT &amp; CZ per Era)],AllWeights5[Column1],Table6[[#This Row],[Combined Name]],AllWeights5[bldgvint],O$3)</f>
        <v>0</v>
      </c>
      <c r="P1734" s="20">
        <f>SUMIFS(AllWeights5[Weighting % (BT &amp; CZ per Era)],AllWeights5[Column1],Table6[[#This Row],[Combined Name]],AllWeights5[bldgvint],P$3)</f>
        <v>0</v>
      </c>
      <c r="Q1734" s="20">
        <f>SUMIFS(AllWeights5[Weighting % (BT &amp; CZ per Era)],AllWeights5[Column1],Table6[[#This Row],[Combined Name]],AllWeights5[bldgvint],Q$3)</f>
        <v>0</v>
      </c>
      <c r="R1734" s="20">
        <f>SUMIFS(AllWeights5[Weighting % (BT &amp; CZ per Era)],AllWeights5[Column1],Table6[[#This Row],[Combined Name]],AllWeights5[bldgvint],R$3)</f>
        <v>0</v>
      </c>
      <c r="S1734" s="20">
        <f>SUMIFS(AllWeights5[Weighting % (BT &amp; CZ per Era)],AllWeights5[Column1],Table6[[#This Row],[Combined Name]],AllWeights5[bldgvint],S$3)</f>
        <v>0</v>
      </c>
      <c r="T1734" s="20">
        <f>SUMIFS(AllWeights5[Weighting % (BT &amp; CZ per Era)],AllWeights5[Column1],Table6[[#This Row],[Combined Name]],AllWeights5[bldgvint],T$3)</f>
        <v>0</v>
      </c>
      <c r="U1734" s="20">
        <f>SUM(Table6[[#This Row],[1975]:[MH85]])</f>
        <v>1</v>
      </c>
    </row>
    <row r="1735" spans="1:21" hidden="1" x14ac:dyDescent="0.3">
      <c r="A1735" s="23" t="s">
        <v>2329</v>
      </c>
      <c r="B1735" s="23" t="s">
        <v>64</v>
      </c>
      <c r="C1735" s="23" t="s">
        <v>9</v>
      </c>
      <c r="D1735" s="23" t="s">
        <v>19</v>
      </c>
      <c r="E1735" s="23" t="s">
        <v>1400</v>
      </c>
      <c r="F1735" s="20">
        <f>SUMIFS(AllWeights5[Weighting % (BT &amp; CZ per Era)],AllWeights5[Column1],Table6[[#This Row],[Combined Name]],AllWeights5[bldgvint],F$3)</f>
        <v>0</v>
      </c>
      <c r="G1735" s="20">
        <f>SUMIFS(AllWeights5[Weighting % (BT &amp; CZ per Era)],AllWeights5[Column1],Table6[[#This Row],[Combined Name]],AllWeights5[bldgvint],G$3)</f>
        <v>0</v>
      </c>
      <c r="H1735" s="20">
        <f>SUMIFS(AllWeights5[Weighting % (BT &amp; CZ per Era)],AllWeights5[Column1],Table6[[#This Row],[Combined Name]],AllWeights5[bldgvint],H$3)</f>
        <v>0</v>
      </c>
      <c r="I1735" s="20">
        <f>SUMIFS(AllWeights5[Weighting % (BT &amp; CZ per Era)],AllWeights5[Column1],Table6[[#This Row],[Combined Name]],AllWeights5[bldgvint],I$3)</f>
        <v>0</v>
      </c>
      <c r="J1735" s="20">
        <f>SUMIFS(AllWeights5[Weighting % (BT &amp; CZ per Era)],AllWeights5[Column1],Table6[[#This Row],[Combined Name]],AllWeights5[bldgvint],J$3)</f>
        <v>0</v>
      </c>
      <c r="K1735" s="20">
        <f>SUMIFS(AllWeights5[Weighting % (BT &amp; CZ per Era)],AllWeights5[Column1],Table6[[#This Row],[Combined Name]],AllWeights5[bldgvint],K$3)</f>
        <v>0</v>
      </c>
      <c r="L1735" s="20">
        <f>SUMIFS(AllWeights5[Weighting % (BT &amp; CZ per Era)],AllWeights5[Column1],Table6[[#This Row],[Combined Name]],AllWeights5[bldgvint],L$3)</f>
        <v>0</v>
      </c>
      <c r="M1735" s="20">
        <f>SUMIFS(AllWeights5[Weighting % (BT &amp; CZ per Era)],AllWeights5[Column1],Table6[[#This Row],[Combined Name]],AllWeights5[bldgvint],M$3)</f>
        <v>0</v>
      </c>
      <c r="N1735" s="20">
        <f>SUMIFS(AllWeights5[Weighting % (BT &amp; CZ per Era)],AllWeights5[Column1],Table6[[#This Row],[Combined Name]],AllWeights5[bldgvint],N$3)</f>
        <v>0</v>
      </c>
      <c r="O1735" s="20">
        <f>SUMIFS(AllWeights5[Weighting % (BT &amp; CZ per Era)],AllWeights5[Column1],Table6[[#This Row],[Combined Name]],AllWeights5[bldgvint],O$3)</f>
        <v>1</v>
      </c>
      <c r="P1735" s="20">
        <f>SUMIFS(AllWeights5[Weighting % (BT &amp; CZ per Era)],AllWeights5[Column1],Table6[[#This Row],[Combined Name]],AllWeights5[bldgvint],P$3)</f>
        <v>0</v>
      </c>
      <c r="Q1735" s="20">
        <f>SUMIFS(AllWeights5[Weighting % (BT &amp; CZ per Era)],AllWeights5[Column1],Table6[[#This Row],[Combined Name]],AllWeights5[bldgvint],Q$3)</f>
        <v>0</v>
      </c>
      <c r="R1735" s="20">
        <f>SUMIFS(AllWeights5[Weighting % (BT &amp; CZ per Era)],AllWeights5[Column1],Table6[[#This Row],[Combined Name]],AllWeights5[bldgvint],R$3)</f>
        <v>0</v>
      </c>
      <c r="S1735" s="20">
        <f>SUMIFS(AllWeights5[Weighting % (BT &amp; CZ per Era)],AllWeights5[Column1],Table6[[#This Row],[Combined Name]],AllWeights5[bldgvint],S$3)</f>
        <v>0</v>
      </c>
      <c r="T1735" s="20">
        <f>SUMIFS(AllWeights5[Weighting % (BT &amp; CZ per Era)],AllWeights5[Column1],Table6[[#This Row],[Combined Name]],AllWeights5[bldgvint],T$3)</f>
        <v>0</v>
      </c>
      <c r="U1735" s="20">
        <f>SUM(Table6[[#This Row],[1975]:[MH85]])</f>
        <v>1</v>
      </c>
    </row>
    <row r="1736" spans="1:21" hidden="1" x14ac:dyDescent="0.3">
      <c r="A1736" s="23" t="s">
        <v>2329</v>
      </c>
      <c r="B1736" s="23" t="s">
        <v>64</v>
      </c>
      <c r="C1736" s="23" t="s">
        <v>20</v>
      </c>
      <c r="D1736" s="23" t="s">
        <v>16</v>
      </c>
      <c r="E1736" s="23" t="s">
        <v>1401</v>
      </c>
      <c r="F1736" s="20">
        <f>SUMIFS(AllWeights5[Weighting % (BT &amp; CZ per Era)],AllWeights5[Column1],Table6[[#This Row],[Combined Name]],AllWeights5[bldgvint],F$3)</f>
        <v>0.32588699080157679</v>
      </c>
      <c r="G1736" s="20">
        <f>SUMIFS(AllWeights5[Weighting % (BT &amp; CZ per Era)],AllWeights5[Column1],Table6[[#This Row],[Combined Name]],AllWeights5[bldgvint],G$3)</f>
        <v>0.43626806833114318</v>
      </c>
      <c r="H1736" s="20">
        <f>SUMIFS(AllWeights5[Weighting % (BT &amp; CZ per Era)],AllWeights5[Column1],Table6[[#This Row],[Combined Name]],AllWeights5[bldgvint],H$3)</f>
        <v>0.23784494086727984</v>
      </c>
      <c r="I1736" s="20">
        <f>SUMIFS(AllWeights5[Weighting % (BT &amp; CZ per Era)],AllWeights5[Column1],Table6[[#This Row],[Combined Name]],AllWeights5[bldgvint],I$3)</f>
        <v>0</v>
      </c>
      <c r="J1736" s="20">
        <f>SUMIFS(AllWeights5[Weighting % (BT &amp; CZ per Era)],AllWeights5[Column1],Table6[[#This Row],[Combined Name]],AllWeights5[bldgvint],J$3)</f>
        <v>0</v>
      </c>
      <c r="K1736" s="20">
        <f>SUMIFS(AllWeights5[Weighting % (BT &amp; CZ per Era)],AllWeights5[Column1],Table6[[#This Row],[Combined Name]],AllWeights5[bldgvint],K$3)</f>
        <v>0</v>
      </c>
      <c r="L1736" s="20">
        <f>SUMIFS(AllWeights5[Weighting % (BT &amp; CZ per Era)],AllWeights5[Column1],Table6[[#This Row],[Combined Name]],AllWeights5[bldgvint],L$3)</f>
        <v>0</v>
      </c>
      <c r="M1736" s="20">
        <f>SUMIFS(AllWeights5[Weighting % (BT &amp; CZ per Era)],AllWeights5[Column1],Table6[[#This Row],[Combined Name]],AllWeights5[bldgvint],M$3)</f>
        <v>0</v>
      </c>
      <c r="N1736" s="20">
        <f>SUMIFS(AllWeights5[Weighting % (BT &amp; CZ per Era)],AllWeights5[Column1],Table6[[#This Row],[Combined Name]],AllWeights5[bldgvint],N$3)</f>
        <v>0</v>
      </c>
      <c r="O1736" s="20">
        <f>SUMIFS(AllWeights5[Weighting % (BT &amp; CZ per Era)],AllWeights5[Column1],Table6[[#This Row],[Combined Name]],AllWeights5[bldgvint],O$3)</f>
        <v>0</v>
      </c>
      <c r="P1736" s="20">
        <f>SUMIFS(AllWeights5[Weighting % (BT &amp; CZ per Era)],AllWeights5[Column1],Table6[[#This Row],[Combined Name]],AllWeights5[bldgvint],P$3)</f>
        <v>0</v>
      </c>
      <c r="Q1736" s="20">
        <f>SUMIFS(AllWeights5[Weighting % (BT &amp; CZ per Era)],AllWeights5[Column1],Table6[[#This Row],[Combined Name]],AllWeights5[bldgvint],Q$3)</f>
        <v>0</v>
      </c>
      <c r="R1736" s="20">
        <f>SUMIFS(AllWeights5[Weighting % (BT &amp; CZ per Era)],AllWeights5[Column1],Table6[[#This Row],[Combined Name]],AllWeights5[bldgvint],R$3)</f>
        <v>0</v>
      </c>
      <c r="S1736" s="20">
        <f>SUMIFS(AllWeights5[Weighting % (BT &amp; CZ per Era)],AllWeights5[Column1],Table6[[#This Row],[Combined Name]],AllWeights5[bldgvint],S$3)</f>
        <v>0</v>
      </c>
      <c r="T1736" s="20">
        <f>SUMIFS(AllWeights5[Weighting % (BT &amp; CZ per Era)],AllWeights5[Column1],Table6[[#This Row],[Combined Name]],AllWeights5[bldgvint],T$3)</f>
        <v>0</v>
      </c>
      <c r="U1736" s="20">
        <f>SUM(Table6[[#This Row],[1975]:[MH85]])</f>
        <v>0.99999999999999978</v>
      </c>
    </row>
    <row r="1737" spans="1:21" hidden="1" x14ac:dyDescent="0.3">
      <c r="A1737" s="23" t="s">
        <v>2329</v>
      </c>
      <c r="B1737" s="23" t="s">
        <v>64</v>
      </c>
      <c r="C1737" s="23" t="s">
        <v>20</v>
      </c>
      <c r="D1737" s="23" t="s">
        <v>11</v>
      </c>
      <c r="E1737" s="23" t="s">
        <v>1402</v>
      </c>
      <c r="F1737" s="20">
        <f>SUMIFS(AllWeights5[Weighting % (BT &amp; CZ per Era)],AllWeights5[Column1],Table6[[#This Row],[Combined Name]],AllWeights5[bldgvint],F$3)</f>
        <v>0</v>
      </c>
      <c r="G1737" s="20">
        <f>SUMIFS(AllWeights5[Weighting % (BT &amp; CZ per Era)],AllWeights5[Column1],Table6[[#This Row],[Combined Name]],AllWeights5[bldgvint],G$3)</f>
        <v>0</v>
      </c>
      <c r="H1737" s="20">
        <f>SUMIFS(AllWeights5[Weighting % (BT &amp; CZ per Era)],AllWeights5[Column1],Table6[[#This Row],[Combined Name]],AllWeights5[bldgvint],H$3)</f>
        <v>0</v>
      </c>
      <c r="I1737" s="20">
        <f>SUMIFS(AllWeights5[Weighting % (BT &amp; CZ per Era)],AllWeights5[Column1],Table6[[#This Row],[Combined Name]],AllWeights5[bldgvint],I$3)</f>
        <v>0.44047619047619041</v>
      </c>
      <c r="J1737" s="20">
        <f>SUMIFS(AllWeights5[Weighting % (BT &amp; CZ per Era)],AllWeights5[Column1],Table6[[#This Row],[Combined Name]],AllWeights5[bldgvint],J$3)</f>
        <v>0.20238095238095238</v>
      </c>
      <c r="K1737" s="20">
        <f>SUMIFS(AllWeights5[Weighting % (BT &amp; CZ per Era)],AllWeights5[Column1],Table6[[#This Row],[Combined Name]],AllWeights5[bldgvint],K$3)</f>
        <v>0.20238095238095238</v>
      </c>
      <c r="L1737" s="20">
        <f>SUMIFS(AllWeights5[Weighting % (BT &amp; CZ per Era)],AllWeights5[Column1],Table6[[#This Row],[Combined Name]],AllWeights5[bldgvint],L$3)</f>
        <v>0.15476190476190474</v>
      </c>
      <c r="M1737" s="20">
        <f>SUMIFS(AllWeights5[Weighting % (BT &amp; CZ per Era)],AllWeights5[Column1],Table6[[#This Row],[Combined Name]],AllWeights5[bldgvint],M$3)</f>
        <v>0</v>
      </c>
      <c r="N1737" s="20">
        <f>SUMIFS(AllWeights5[Weighting % (BT &amp; CZ per Era)],AllWeights5[Column1],Table6[[#This Row],[Combined Name]],AllWeights5[bldgvint],N$3)</f>
        <v>0</v>
      </c>
      <c r="O1737" s="20">
        <f>SUMIFS(AllWeights5[Weighting % (BT &amp; CZ per Era)],AllWeights5[Column1],Table6[[#This Row],[Combined Name]],AllWeights5[bldgvint],O$3)</f>
        <v>0</v>
      </c>
      <c r="P1737" s="20">
        <f>SUMIFS(AllWeights5[Weighting % (BT &amp; CZ per Era)],AllWeights5[Column1],Table6[[#This Row],[Combined Name]],AllWeights5[bldgvint],P$3)</f>
        <v>0</v>
      </c>
      <c r="Q1737" s="20">
        <f>SUMIFS(AllWeights5[Weighting % (BT &amp; CZ per Era)],AllWeights5[Column1],Table6[[#This Row],[Combined Name]],AllWeights5[bldgvint],Q$3)</f>
        <v>0</v>
      </c>
      <c r="R1737" s="20">
        <f>SUMIFS(AllWeights5[Weighting % (BT &amp; CZ per Era)],AllWeights5[Column1],Table6[[#This Row],[Combined Name]],AllWeights5[bldgvint],R$3)</f>
        <v>0</v>
      </c>
      <c r="S1737" s="20">
        <f>SUMIFS(AllWeights5[Weighting % (BT &amp; CZ per Era)],AllWeights5[Column1],Table6[[#This Row],[Combined Name]],AllWeights5[bldgvint],S$3)</f>
        <v>0</v>
      </c>
      <c r="T1737" s="20">
        <f>SUMIFS(AllWeights5[Weighting % (BT &amp; CZ per Era)],AllWeights5[Column1],Table6[[#This Row],[Combined Name]],AllWeights5[bldgvint],T$3)</f>
        <v>0</v>
      </c>
      <c r="U1737" s="20">
        <f>SUM(Table6[[#This Row],[1975]:[MH85]])</f>
        <v>0.99999999999999989</v>
      </c>
    </row>
    <row r="1738" spans="1:21" hidden="1" x14ac:dyDescent="0.3">
      <c r="A1738" s="23" t="s">
        <v>2329</v>
      </c>
      <c r="B1738" s="23" t="s">
        <v>64</v>
      </c>
      <c r="C1738" s="23" t="s">
        <v>20</v>
      </c>
      <c r="D1738" s="23" t="s">
        <v>14</v>
      </c>
      <c r="E1738" s="23" t="s">
        <v>1403</v>
      </c>
      <c r="F1738" s="20">
        <f>SUMIFS(AllWeights5[Weighting % (BT &amp; CZ per Era)],AllWeights5[Column1],Table6[[#This Row],[Combined Name]],AllWeights5[bldgvint],F$3)</f>
        <v>0</v>
      </c>
      <c r="G1738" s="20">
        <f>SUMIFS(AllWeights5[Weighting % (BT &amp; CZ per Era)],AllWeights5[Column1],Table6[[#This Row],[Combined Name]],AllWeights5[bldgvint],G$3)</f>
        <v>0</v>
      </c>
      <c r="H1738" s="20">
        <f>SUMIFS(AllWeights5[Weighting % (BT &amp; CZ per Era)],AllWeights5[Column1],Table6[[#This Row],[Combined Name]],AllWeights5[bldgvint],H$3)</f>
        <v>0</v>
      </c>
      <c r="I1738" s="20">
        <f>SUMIFS(AllWeights5[Weighting % (BT &amp; CZ per Era)],AllWeights5[Column1],Table6[[#This Row],[Combined Name]],AllWeights5[bldgvint],I$3)</f>
        <v>0</v>
      </c>
      <c r="J1738" s="20">
        <f>SUMIFS(AllWeights5[Weighting % (BT &amp; CZ per Era)],AllWeights5[Column1],Table6[[#This Row],[Combined Name]],AllWeights5[bldgvint],J$3)</f>
        <v>0</v>
      </c>
      <c r="K1738" s="20">
        <f>SUMIFS(AllWeights5[Weighting % (BT &amp; CZ per Era)],AllWeights5[Column1],Table6[[#This Row],[Combined Name]],AllWeights5[bldgvint],K$3)</f>
        <v>0</v>
      </c>
      <c r="L1738" s="20">
        <f>SUMIFS(AllWeights5[Weighting % (BT &amp; CZ per Era)],AllWeights5[Column1],Table6[[#This Row],[Combined Name]],AllWeights5[bldgvint],L$3)</f>
        <v>0</v>
      </c>
      <c r="M1738" s="20">
        <f>SUMIFS(AllWeights5[Weighting % (BT &amp; CZ per Era)],AllWeights5[Column1],Table6[[#This Row],[Combined Name]],AllWeights5[bldgvint],M$3)</f>
        <v>0.74285714285714288</v>
      </c>
      <c r="N1738" s="20">
        <f>SUMIFS(AllWeights5[Weighting % (BT &amp; CZ per Era)],AllWeights5[Column1],Table6[[#This Row],[Combined Name]],AllWeights5[bldgvint],N$3)</f>
        <v>0.25714285714285717</v>
      </c>
      <c r="O1738" s="20">
        <f>SUMIFS(AllWeights5[Weighting % (BT &amp; CZ per Era)],AllWeights5[Column1],Table6[[#This Row],[Combined Name]],AllWeights5[bldgvint],O$3)</f>
        <v>0</v>
      </c>
      <c r="P1738" s="20">
        <f>SUMIFS(AllWeights5[Weighting % (BT &amp; CZ per Era)],AllWeights5[Column1],Table6[[#This Row],[Combined Name]],AllWeights5[bldgvint],P$3)</f>
        <v>0</v>
      </c>
      <c r="Q1738" s="20">
        <f>SUMIFS(AllWeights5[Weighting % (BT &amp; CZ per Era)],AllWeights5[Column1],Table6[[#This Row],[Combined Name]],AllWeights5[bldgvint],Q$3)</f>
        <v>0</v>
      </c>
      <c r="R1738" s="20">
        <f>SUMIFS(AllWeights5[Weighting % (BT &amp; CZ per Era)],AllWeights5[Column1],Table6[[#This Row],[Combined Name]],AllWeights5[bldgvint],R$3)</f>
        <v>0</v>
      </c>
      <c r="S1738" s="20">
        <f>SUMIFS(AllWeights5[Weighting % (BT &amp; CZ per Era)],AllWeights5[Column1],Table6[[#This Row],[Combined Name]],AllWeights5[bldgvint],S$3)</f>
        <v>0</v>
      </c>
      <c r="T1738" s="20">
        <f>SUMIFS(AllWeights5[Weighting % (BT &amp; CZ per Era)],AllWeights5[Column1],Table6[[#This Row],[Combined Name]],AllWeights5[bldgvint],T$3)</f>
        <v>0</v>
      </c>
      <c r="U1738" s="20">
        <f>SUM(Table6[[#This Row],[1975]:[MH85]])</f>
        <v>1</v>
      </c>
    </row>
    <row r="1739" spans="1:21" hidden="1" x14ac:dyDescent="0.3">
      <c r="A1739" s="23" t="s">
        <v>2329</v>
      </c>
      <c r="B1739" s="23" t="s">
        <v>64</v>
      </c>
      <c r="C1739" s="23" t="s">
        <v>20</v>
      </c>
      <c r="D1739" s="23" t="s">
        <v>19</v>
      </c>
      <c r="E1739" s="23" t="s">
        <v>1404</v>
      </c>
      <c r="F1739" s="20">
        <f>SUMIFS(AllWeights5[Weighting % (BT &amp; CZ per Era)],AllWeights5[Column1],Table6[[#This Row],[Combined Name]],AllWeights5[bldgvint],F$3)</f>
        <v>0</v>
      </c>
      <c r="G1739" s="20">
        <f>SUMIFS(AllWeights5[Weighting % (BT &amp; CZ per Era)],AllWeights5[Column1],Table6[[#This Row],[Combined Name]],AllWeights5[bldgvint],G$3)</f>
        <v>0</v>
      </c>
      <c r="H1739" s="20">
        <f>SUMIFS(AllWeights5[Weighting % (BT &amp; CZ per Era)],AllWeights5[Column1],Table6[[#This Row],[Combined Name]],AllWeights5[bldgvint],H$3)</f>
        <v>0</v>
      </c>
      <c r="I1739" s="20">
        <f>SUMIFS(AllWeights5[Weighting % (BT &amp; CZ per Era)],AllWeights5[Column1],Table6[[#This Row],[Combined Name]],AllWeights5[bldgvint],I$3)</f>
        <v>0</v>
      </c>
      <c r="J1739" s="20">
        <f>SUMIFS(AllWeights5[Weighting % (BT &amp; CZ per Era)],AllWeights5[Column1],Table6[[#This Row],[Combined Name]],AllWeights5[bldgvint],J$3)</f>
        <v>0</v>
      </c>
      <c r="K1739" s="20">
        <f>SUMIFS(AllWeights5[Weighting % (BT &amp; CZ per Era)],AllWeights5[Column1],Table6[[#This Row],[Combined Name]],AllWeights5[bldgvint],K$3)</f>
        <v>0</v>
      </c>
      <c r="L1739" s="20">
        <f>SUMIFS(AllWeights5[Weighting % (BT &amp; CZ per Era)],AllWeights5[Column1],Table6[[#This Row],[Combined Name]],AllWeights5[bldgvint],L$3)</f>
        <v>0</v>
      </c>
      <c r="M1739" s="20">
        <f>SUMIFS(AllWeights5[Weighting % (BT &amp; CZ per Era)],AllWeights5[Column1],Table6[[#This Row],[Combined Name]],AllWeights5[bldgvint],M$3)</f>
        <v>0</v>
      </c>
      <c r="N1739" s="20">
        <f>SUMIFS(AllWeights5[Weighting % (BT &amp; CZ per Era)],AllWeights5[Column1],Table6[[#This Row],[Combined Name]],AllWeights5[bldgvint],N$3)</f>
        <v>0</v>
      </c>
      <c r="O1739" s="20">
        <f>SUMIFS(AllWeights5[Weighting % (BT &amp; CZ per Era)],AllWeights5[Column1],Table6[[#This Row],[Combined Name]],AllWeights5[bldgvint],O$3)</f>
        <v>1</v>
      </c>
      <c r="P1739" s="20">
        <f>SUMIFS(AllWeights5[Weighting % (BT &amp; CZ per Era)],AllWeights5[Column1],Table6[[#This Row],[Combined Name]],AllWeights5[bldgvint],P$3)</f>
        <v>0</v>
      </c>
      <c r="Q1739" s="20">
        <f>SUMIFS(AllWeights5[Weighting % (BT &amp; CZ per Era)],AllWeights5[Column1],Table6[[#This Row],[Combined Name]],AllWeights5[bldgvint],Q$3)</f>
        <v>0</v>
      </c>
      <c r="R1739" s="20">
        <f>SUMIFS(AllWeights5[Weighting % (BT &amp; CZ per Era)],AllWeights5[Column1],Table6[[#This Row],[Combined Name]],AllWeights5[bldgvint],R$3)</f>
        <v>0</v>
      </c>
      <c r="S1739" s="20">
        <f>SUMIFS(AllWeights5[Weighting % (BT &amp; CZ per Era)],AllWeights5[Column1],Table6[[#This Row],[Combined Name]],AllWeights5[bldgvint],S$3)</f>
        <v>0</v>
      </c>
      <c r="T1739" s="20">
        <f>SUMIFS(AllWeights5[Weighting % (BT &amp; CZ per Era)],AllWeights5[Column1],Table6[[#This Row],[Combined Name]],AllWeights5[bldgvint],T$3)</f>
        <v>0</v>
      </c>
      <c r="U1739" s="20">
        <f>SUM(Table6[[#This Row],[1975]:[MH85]])</f>
        <v>1</v>
      </c>
    </row>
    <row r="1740" spans="1:21" hidden="1" x14ac:dyDescent="0.3">
      <c r="A1740" s="23" t="s">
        <v>2329</v>
      </c>
      <c r="B1740" s="23" t="s">
        <v>64</v>
      </c>
      <c r="C1740" s="23" t="s">
        <v>21</v>
      </c>
      <c r="D1740" s="23" t="s">
        <v>16</v>
      </c>
      <c r="E1740" s="23" t="s">
        <v>1405</v>
      </c>
      <c r="F1740" s="20">
        <f>SUMIFS(AllWeights5[Weighting % (BT &amp; CZ per Era)],AllWeights5[Column1],Table6[[#This Row],[Combined Name]],AllWeights5[bldgvint],F$3)</f>
        <v>0.42079656030776197</v>
      </c>
      <c r="G1740" s="20">
        <f>SUMIFS(AllWeights5[Weighting % (BT &amp; CZ per Era)],AllWeights5[Column1],Table6[[#This Row],[Combined Name]],AllWeights5[bldgvint],G$3)</f>
        <v>0.396469789545146</v>
      </c>
      <c r="H1740" s="20">
        <f>SUMIFS(AllWeights5[Weighting % (BT &amp; CZ per Era)],AllWeights5[Column1],Table6[[#This Row],[Combined Name]],AllWeights5[bldgvint],H$3)</f>
        <v>0.18273365014709211</v>
      </c>
      <c r="I1740" s="20">
        <f>SUMIFS(AllWeights5[Weighting % (BT &amp; CZ per Era)],AllWeights5[Column1],Table6[[#This Row],[Combined Name]],AllWeights5[bldgvint],I$3)</f>
        <v>0</v>
      </c>
      <c r="J1740" s="20">
        <f>SUMIFS(AllWeights5[Weighting % (BT &amp; CZ per Era)],AllWeights5[Column1],Table6[[#This Row],[Combined Name]],AllWeights5[bldgvint],J$3)</f>
        <v>0</v>
      </c>
      <c r="K1740" s="20">
        <f>SUMIFS(AllWeights5[Weighting % (BT &amp; CZ per Era)],AllWeights5[Column1],Table6[[#This Row],[Combined Name]],AllWeights5[bldgvint],K$3)</f>
        <v>0</v>
      </c>
      <c r="L1740" s="20">
        <f>SUMIFS(AllWeights5[Weighting % (BT &amp; CZ per Era)],AllWeights5[Column1],Table6[[#This Row],[Combined Name]],AllWeights5[bldgvint],L$3)</f>
        <v>0</v>
      </c>
      <c r="M1740" s="20">
        <f>SUMIFS(AllWeights5[Weighting % (BT &amp; CZ per Era)],AllWeights5[Column1],Table6[[#This Row],[Combined Name]],AllWeights5[bldgvint],M$3)</f>
        <v>0</v>
      </c>
      <c r="N1740" s="20">
        <f>SUMIFS(AllWeights5[Weighting % (BT &amp; CZ per Era)],AllWeights5[Column1],Table6[[#This Row],[Combined Name]],AllWeights5[bldgvint],N$3)</f>
        <v>0</v>
      </c>
      <c r="O1740" s="20">
        <f>SUMIFS(AllWeights5[Weighting % (BT &amp; CZ per Era)],AllWeights5[Column1],Table6[[#This Row],[Combined Name]],AllWeights5[bldgvint],O$3)</f>
        <v>0</v>
      </c>
      <c r="P1740" s="20">
        <f>SUMIFS(AllWeights5[Weighting % (BT &amp; CZ per Era)],AllWeights5[Column1],Table6[[#This Row],[Combined Name]],AllWeights5[bldgvint],P$3)</f>
        <v>0</v>
      </c>
      <c r="Q1740" s="20">
        <f>SUMIFS(AllWeights5[Weighting % (BT &amp; CZ per Era)],AllWeights5[Column1],Table6[[#This Row],[Combined Name]],AllWeights5[bldgvint],Q$3)</f>
        <v>0</v>
      </c>
      <c r="R1740" s="20">
        <f>SUMIFS(AllWeights5[Weighting % (BT &amp; CZ per Era)],AllWeights5[Column1],Table6[[#This Row],[Combined Name]],AllWeights5[bldgvint],R$3)</f>
        <v>0</v>
      </c>
      <c r="S1740" s="20">
        <f>SUMIFS(AllWeights5[Weighting % (BT &amp; CZ per Era)],AllWeights5[Column1],Table6[[#This Row],[Combined Name]],AllWeights5[bldgvint],S$3)</f>
        <v>0</v>
      </c>
      <c r="T1740" s="20">
        <f>SUMIFS(AllWeights5[Weighting % (BT &amp; CZ per Era)],AllWeights5[Column1],Table6[[#This Row],[Combined Name]],AllWeights5[bldgvint],T$3)</f>
        <v>0</v>
      </c>
      <c r="U1740" s="20">
        <f>SUM(Table6[[#This Row],[1975]:[MH85]])</f>
        <v>1.0000000000000002</v>
      </c>
    </row>
    <row r="1741" spans="1:21" hidden="1" x14ac:dyDescent="0.3">
      <c r="A1741" s="23" t="s">
        <v>2329</v>
      </c>
      <c r="B1741" s="23" t="s">
        <v>64</v>
      </c>
      <c r="C1741" s="23" t="s">
        <v>21</v>
      </c>
      <c r="D1741" s="23" t="s">
        <v>11</v>
      </c>
      <c r="E1741" s="23" t="s">
        <v>1406</v>
      </c>
      <c r="F1741" s="20">
        <f>SUMIFS(AllWeights5[Weighting % (BT &amp; CZ per Era)],AllWeights5[Column1],Table6[[#This Row],[Combined Name]],AllWeights5[bldgvint],F$3)</f>
        <v>0</v>
      </c>
      <c r="G1741" s="20">
        <f>SUMIFS(AllWeights5[Weighting % (BT &amp; CZ per Era)],AllWeights5[Column1],Table6[[#This Row],[Combined Name]],AllWeights5[bldgvint],G$3)</f>
        <v>0</v>
      </c>
      <c r="H1741" s="20">
        <f>SUMIFS(AllWeights5[Weighting % (BT &amp; CZ per Era)],AllWeights5[Column1],Table6[[#This Row],[Combined Name]],AllWeights5[bldgvint],H$3)</f>
        <v>0</v>
      </c>
      <c r="I1741" s="20">
        <f>SUMIFS(AllWeights5[Weighting % (BT &amp; CZ per Era)],AllWeights5[Column1],Table6[[#This Row],[Combined Name]],AllWeights5[bldgvint],I$3)</f>
        <v>0.27714285714285714</v>
      </c>
      <c r="J1741" s="20">
        <f>SUMIFS(AllWeights5[Weighting % (BT &amp; CZ per Era)],AllWeights5[Column1],Table6[[#This Row],[Combined Name]],AllWeights5[bldgvint],J$3)</f>
        <v>0.26285714285714284</v>
      </c>
      <c r="K1741" s="20">
        <f>SUMIFS(AllWeights5[Weighting % (BT &amp; CZ per Era)],AllWeights5[Column1],Table6[[#This Row],[Combined Name]],AllWeights5[bldgvint],K$3)</f>
        <v>0.26285714285714284</v>
      </c>
      <c r="L1741" s="20">
        <f>SUMIFS(AllWeights5[Weighting % (BT &amp; CZ per Era)],AllWeights5[Column1],Table6[[#This Row],[Combined Name]],AllWeights5[bldgvint],L$3)</f>
        <v>0.19714285714285715</v>
      </c>
      <c r="M1741" s="20">
        <f>SUMIFS(AllWeights5[Weighting % (BT &amp; CZ per Era)],AllWeights5[Column1],Table6[[#This Row],[Combined Name]],AllWeights5[bldgvint],M$3)</f>
        <v>0</v>
      </c>
      <c r="N1741" s="20">
        <f>SUMIFS(AllWeights5[Weighting % (BT &amp; CZ per Era)],AllWeights5[Column1],Table6[[#This Row],[Combined Name]],AllWeights5[bldgvint],N$3)</f>
        <v>0</v>
      </c>
      <c r="O1741" s="20">
        <f>SUMIFS(AllWeights5[Weighting % (BT &amp; CZ per Era)],AllWeights5[Column1],Table6[[#This Row],[Combined Name]],AllWeights5[bldgvint],O$3)</f>
        <v>0</v>
      </c>
      <c r="P1741" s="20">
        <f>SUMIFS(AllWeights5[Weighting % (BT &amp; CZ per Era)],AllWeights5[Column1],Table6[[#This Row],[Combined Name]],AllWeights5[bldgvint],P$3)</f>
        <v>0</v>
      </c>
      <c r="Q1741" s="20">
        <f>SUMIFS(AllWeights5[Weighting % (BT &amp; CZ per Era)],AllWeights5[Column1],Table6[[#This Row],[Combined Name]],AllWeights5[bldgvint],Q$3)</f>
        <v>0</v>
      </c>
      <c r="R1741" s="20">
        <f>SUMIFS(AllWeights5[Weighting % (BT &amp; CZ per Era)],AllWeights5[Column1],Table6[[#This Row],[Combined Name]],AllWeights5[bldgvint],R$3)</f>
        <v>0</v>
      </c>
      <c r="S1741" s="20">
        <f>SUMIFS(AllWeights5[Weighting % (BT &amp; CZ per Era)],AllWeights5[Column1],Table6[[#This Row],[Combined Name]],AllWeights5[bldgvint],S$3)</f>
        <v>0</v>
      </c>
      <c r="T1741" s="20">
        <f>SUMIFS(AllWeights5[Weighting % (BT &amp; CZ per Era)],AllWeights5[Column1],Table6[[#This Row],[Combined Name]],AllWeights5[bldgvint],T$3)</f>
        <v>0</v>
      </c>
      <c r="U1741" s="20">
        <f>SUM(Table6[[#This Row],[1975]:[MH85]])</f>
        <v>1</v>
      </c>
    </row>
    <row r="1742" spans="1:21" hidden="1" x14ac:dyDescent="0.3">
      <c r="A1742" s="23" t="s">
        <v>2329</v>
      </c>
      <c r="B1742" s="23" t="s">
        <v>64</v>
      </c>
      <c r="C1742" s="23" t="s">
        <v>21</v>
      </c>
      <c r="D1742" s="23" t="s">
        <v>14</v>
      </c>
      <c r="E1742" s="23" t="s">
        <v>1407</v>
      </c>
      <c r="F1742" s="20">
        <f>SUMIFS(AllWeights5[Weighting % (BT &amp; CZ per Era)],AllWeights5[Column1],Table6[[#This Row],[Combined Name]],AllWeights5[bldgvint],F$3)</f>
        <v>0</v>
      </c>
      <c r="G1742" s="20">
        <f>SUMIFS(AllWeights5[Weighting % (BT &amp; CZ per Era)],AllWeights5[Column1],Table6[[#This Row],[Combined Name]],AllWeights5[bldgvint],G$3)</f>
        <v>0</v>
      </c>
      <c r="H1742" s="20">
        <f>SUMIFS(AllWeights5[Weighting % (BT &amp; CZ per Era)],AllWeights5[Column1],Table6[[#This Row],[Combined Name]],AllWeights5[bldgvint],H$3)</f>
        <v>0</v>
      </c>
      <c r="I1742" s="20">
        <f>SUMIFS(AllWeights5[Weighting % (BT &amp; CZ per Era)],AllWeights5[Column1],Table6[[#This Row],[Combined Name]],AllWeights5[bldgvint],I$3)</f>
        <v>0</v>
      </c>
      <c r="J1742" s="20">
        <f>SUMIFS(AllWeights5[Weighting % (BT &amp; CZ per Era)],AllWeights5[Column1],Table6[[#This Row],[Combined Name]],AllWeights5[bldgvint],J$3)</f>
        <v>0</v>
      </c>
      <c r="K1742" s="20">
        <f>SUMIFS(AllWeights5[Weighting % (BT &amp; CZ per Era)],AllWeights5[Column1],Table6[[#This Row],[Combined Name]],AllWeights5[bldgvint],K$3)</f>
        <v>0</v>
      </c>
      <c r="L1742" s="20">
        <f>SUMIFS(AllWeights5[Weighting % (BT &amp; CZ per Era)],AllWeights5[Column1],Table6[[#This Row],[Combined Name]],AllWeights5[bldgvint],L$3)</f>
        <v>0</v>
      </c>
      <c r="M1742" s="20">
        <f>SUMIFS(AllWeights5[Weighting % (BT &amp; CZ per Era)],AllWeights5[Column1],Table6[[#This Row],[Combined Name]],AllWeights5[bldgvint],M$3)</f>
        <v>0.75000000000000011</v>
      </c>
      <c r="N1742" s="20">
        <f>SUMIFS(AllWeights5[Weighting % (BT &amp; CZ per Era)],AllWeights5[Column1],Table6[[#This Row],[Combined Name]],AllWeights5[bldgvint],N$3)</f>
        <v>0.25</v>
      </c>
      <c r="O1742" s="20">
        <f>SUMIFS(AllWeights5[Weighting % (BT &amp; CZ per Era)],AllWeights5[Column1],Table6[[#This Row],[Combined Name]],AllWeights5[bldgvint],O$3)</f>
        <v>0</v>
      </c>
      <c r="P1742" s="20">
        <f>SUMIFS(AllWeights5[Weighting % (BT &amp; CZ per Era)],AllWeights5[Column1],Table6[[#This Row],[Combined Name]],AllWeights5[bldgvint],P$3)</f>
        <v>0</v>
      </c>
      <c r="Q1742" s="20">
        <f>SUMIFS(AllWeights5[Weighting % (BT &amp; CZ per Era)],AllWeights5[Column1],Table6[[#This Row],[Combined Name]],AllWeights5[bldgvint],Q$3)</f>
        <v>0</v>
      </c>
      <c r="R1742" s="20">
        <f>SUMIFS(AllWeights5[Weighting % (BT &amp; CZ per Era)],AllWeights5[Column1],Table6[[#This Row],[Combined Name]],AllWeights5[bldgvint],R$3)</f>
        <v>0</v>
      </c>
      <c r="S1742" s="20">
        <f>SUMIFS(AllWeights5[Weighting % (BT &amp; CZ per Era)],AllWeights5[Column1],Table6[[#This Row],[Combined Name]],AllWeights5[bldgvint],S$3)</f>
        <v>0</v>
      </c>
      <c r="T1742" s="20">
        <f>SUMIFS(AllWeights5[Weighting % (BT &amp; CZ per Era)],AllWeights5[Column1],Table6[[#This Row],[Combined Name]],AllWeights5[bldgvint],T$3)</f>
        <v>0</v>
      </c>
      <c r="U1742" s="20">
        <f>SUM(Table6[[#This Row],[1975]:[MH85]])</f>
        <v>1</v>
      </c>
    </row>
    <row r="1743" spans="1:21" hidden="1" x14ac:dyDescent="0.3">
      <c r="A1743" s="23" t="s">
        <v>2329</v>
      </c>
      <c r="B1743" s="23" t="s">
        <v>64</v>
      </c>
      <c r="C1743" s="23" t="s">
        <v>21</v>
      </c>
      <c r="D1743" s="23" t="s">
        <v>19</v>
      </c>
      <c r="E1743" s="23" t="s">
        <v>1408</v>
      </c>
      <c r="F1743" s="20">
        <f>SUMIFS(AllWeights5[Weighting % (BT &amp; CZ per Era)],AllWeights5[Column1],Table6[[#This Row],[Combined Name]],AllWeights5[bldgvint],F$3)</f>
        <v>0</v>
      </c>
      <c r="G1743" s="20">
        <f>SUMIFS(AllWeights5[Weighting % (BT &amp; CZ per Era)],AllWeights5[Column1],Table6[[#This Row],[Combined Name]],AllWeights5[bldgvint],G$3)</f>
        <v>0</v>
      </c>
      <c r="H1743" s="20">
        <f>SUMIFS(AllWeights5[Weighting % (BT &amp; CZ per Era)],AllWeights5[Column1],Table6[[#This Row],[Combined Name]],AllWeights5[bldgvint],H$3)</f>
        <v>0</v>
      </c>
      <c r="I1743" s="20">
        <f>SUMIFS(AllWeights5[Weighting % (BT &amp; CZ per Era)],AllWeights5[Column1],Table6[[#This Row],[Combined Name]],AllWeights5[bldgvint],I$3)</f>
        <v>0</v>
      </c>
      <c r="J1743" s="20">
        <f>SUMIFS(AllWeights5[Weighting % (BT &amp; CZ per Era)],AllWeights5[Column1],Table6[[#This Row],[Combined Name]],AllWeights5[bldgvint],J$3)</f>
        <v>0</v>
      </c>
      <c r="K1743" s="20">
        <f>SUMIFS(AllWeights5[Weighting % (BT &amp; CZ per Era)],AllWeights5[Column1],Table6[[#This Row],[Combined Name]],AllWeights5[bldgvint],K$3)</f>
        <v>0</v>
      </c>
      <c r="L1743" s="20">
        <f>SUMIFS(AllWeights5[Weighting % (BT &amp; CZ per Era)],AllWeights5[Column1],Table6[[#This Row],[Combined Name]],AllWeights5[bldgvint],L$3)</f>
        <v>0</v>
      </c>
      <c r="M1743" s="20">
        <f>SUMIFS(AllWeights5[Weighting % (BT &amp; CZ per Era)],AllWeights5[Column1],Table6[[#This Row],[Combined Name]],AllWeights5[bldgvint],M$3)</f>
        <v>0</v>
      </c>
      <c r="N1743" s="20">
        <f>SUMIFS(AllWeights5[Weighting % (BT &amp; CZ per Era)],AllWeights5[Column1],Table6[[#This Row],[Combined Name]],AllWeights5[bldgvint],N$3)</f>
        <v>0</v>
      </c>
      <c r="O1743" s="20">
        <f>SUMIFS(AllWeights5[Weighting % (BT &amp; CZ per Era)],AllWeights5[Column1],Table6[[#This Row],[Combined Name]],AllWeights5[bldgvint],O$3)</f>
        <v>1</v>
      </c>
      <c r="P1743" s="20">
        <f>SUMIFS(AllWeights5[Weighting % (BT &amp; CZ per Era)],AllWeights5[Column1],Table6[[#This Row],[Combined Name]],AllWeights5[bldgvint],P$3)</f>
        <v>0</v>
      </c>
      <c r="Q1743" s="20">
        <f>SUMIFS(AllWeights5[Weighting % (BT &amp; CZ per Era)],AllWeights5[Column1],Table6[[#This Row],[Combined Name]],AllWeights5[bldgvint],Q$3)</f>
        <v>0</v>
      </c>
      <c r="R1743" s="20">
        <f>SUMIFS(AllWeights5[Weighting % (BT &amp; CZ per Era)],AllWeights5[Column1],Table6[[#This Row],[Combined Name]],AllWeights5[bldgvint],R$3)</f>
        <v>0</v>
      </c>
      <c r="S1743" s="20">
        <f>SUMIFS(AllWeights5[Weighting % (BT &amp; CZ per Era)],AllWeights5[Column1],Table6[[#This Row],[Combined Name]],AllWeights5[bldgvint],S$3)</f>
        <v>0</v>
      </c>
      <c r="T1743" s="20">
        <f>SUMIFS(AllWeights5[Weighting % (BT &amp; CZ per Era)],AllWeights5[Column1],Table6[[#This Row],[Combined Name]],AllWeights5[bldgvint],T$3)</f>
        <v>0</v>
      </c>
      <c r="U1743" s="20">
        <f>SUM(Table6[[#This Row],[1975]:[MH85]])</f>
        <v>1</v>
      </c>
    </row>
    <row r="1744" spans="1:21" hidden="1" x14ac:dyDescent="0.3">
      <c r="A1744" s="23" t="s">
        <v>2329</v>
      </c>
      <c r="B1744" s="23" t="s">
        <v>64</v>
      </c>
      <c r="C1744" s="23" t="s">
        <v>22</v>
      </c>
      <c r="D1744" s="23" t="s">
        <v>16</v>
      </c>
      <c r="E1744" s="23" t="s">
        <v>1409</v>
      </c>
      <c r="F1744" s="20">
        <f>SUMIFS(AllWeights5[Weighting % (BT &amp; CZ per Era)],AllWeights5[Column1],Table6[[#This Row],[Combined Name]],AllWeights5[bldgvint],F$3)</f>
        <v>0.30068621334996881</v>
      </c>
      <c r="G1744" s="20">
        <f>SUMIFS(AllWeights5[Weighting % (BT &amp; CZ per Era)],AllWeights5[Column1],Table6[[#This Row],[Combined Name]],AllWeights5[bldgvint],G$3)</f>
        <v>0.45290081097941359</v>
      </c>
      <c r="H1744" s="20">
        <f>SUMIFS(AllWeights5[Weighting % (BT &amp; CZ per Era)],AllWeights5[Column1],Table6[[#This Row],[Combined Name]],AllWeights5[bldgvint],H$3)</f>
        <v>0.2464129756706176</v>
      </c>
      <c r="I1744" s="20">
        <f>SUMIFS(AllWeights5[Weighting % (BT &amp; CZ per Era)],AllWeights5[Column1],Table6[[#This Row],[Combined Name]],AllWeights5[bldgvint],I$3)</f>
        <v>0</v>
      </c>
      <c r="J1744" s="20">
        <f>SUMIFS(AllWeights5[Weighting % (BT &amp; CZ per Era)],AllWeights5[Column1],Table6[[#This Row],[Combined Name]],AllWeights5[bldgvint],J$3)</f>
        <v>0</v>
      </c>
      <c r="K1744" s="20">
        <f>SUMIFS(AllWeights5[Weighting % (BT &amp; CZ per Era)],AllWeights5[Column1],Table6[[#This Row],[Combined Name]],AllWeights5[bldgvint],K$3)</f>
        <v>0</v>
      </c>
      <c r="L1744" s="20">
        <f>SUMIFS(AllWeights5[Weighting % (BT &amp; CZ per Era)],AllWeights5[Column1],Table6[[#This Row],[Combined Name]],AllWeights5[bldgvint],L$3)</f>
        <v>0</v>
      </c>
      <c r="M1744" s="20">
        <f>SUMIFS(AllWeights5[Weighting % (BT &amp; CZ per Era)],AllWeights5[Column1],Table6[[#This Row],[Combined Name]],AllWeights5[bldgvint],M$3)</f>
        <v>0</v>
      </c>
      <c r="N1744" s="20">
        <f>SUMIFS(AllWeights5[Weighting % (BT &amp; CZ per Era)],AllWeights5[Column1],Table6[[#This Row],[Combined Name]],AllWeights5[bldgvint],N$3)</f>
        <v>0</v>
      </c>
      <c r="O1744" s="20">
        <f>SUMIFS(AllWeights5[Weighting % (BT &amp; CZ per Era)],AllWeights5[Column1],Table6[[#This Row],[Combined Name]],AllWeights5[bldgvint],O$3)</f>
        <v>0</v>
      </c>
      <c r="P1744" s="20">
        <f>SUMIFS(AllWeights5[Weighting % (BT &amp; CZ per Era)],AllWeights5[Column1],Table6[[#This Row],[Combined Name]],AllWeights5[bldgvint],P$3)</f>
        <v>0</v>
      </c>
      <c r="Q1744" s="20">
        <f>SUMIFS(AllWeights5[Weighting % (BT &amp; CZ per Era)],AllWeights5[Column1],Table6[[#This Row],[Combined Name]],AllWeights5[bldgvint],Q$3)</f>
        <v>0</v>
      </c>
      <c r="R1744" s="20">
        <f>SUMIFS(AllWeights5[Weighting % (BT &amp; CZ per Era)],AllWeights5[Column1],Table6[[#This Row],[Combined Name]],AllWeights5[bldgvint],R$3)</f>
        <v>0</v>
      </c>
      <c r="S1744" s="20">
        <f>SUMIFS(AllWeights5[Weighting % (BT &amp; CZ per Era)],AllWeights5[Column1],Table6[[#This Row],[Combined Name]],AllWeights5[bldgvint],S$3)</f>
        <v>0</v>
      </c>
      <c r="T1744" s="20">
        <f>SUMIFS(AllWeights5[Weighting % (BT &amp; CZ per Era)],AllWeights5[Column1],Table6[[#This Row],[Combined Name]],AllWeights5[bldgvint],T$3)</f>
        <v>0</v>
      </c>
      <c r="U1744" s="20">
        <f>SUM(Table6[[#This Row],[1975]:[MH85]])</f>
        <v>1</v>
      </c>
    </row>
    <row r="1745" spans="1:21" hidden="1" x14ac:dyDescent="0.3">
      <c r="A1745" s="23" t="s">
        <v>2329</v>
      </c>
      <c r="B1745" s="23" t="s">
        <v>64</v>
      </c>
      <c r="C1745" s="23" t="s">
        <v>22</v>
      </c>
      <c r="D1745" s="23" t="s">
        <v>11</v>
      </c>
      <c r="E1745" s="23" t="s">
        <v>1410</v>
      </c>
      <c r="F1745" s="20">
        <f>SUMIFS(AllWeights5[Weighting % (BT &amp; CZ per Era)],AllWeights5[Column1],Table6[[#This Row],[Combined Name]],AllWeights5[bldgvint],F$3)</f>
        <v>0</v>
      </c>
      <c r="G1745" s="20">
        <f>SUMIFS(AllWeights5[Weighting % (BT &amp; CZ per Era)],AllWeights5[Column1],Table6[[#This Row],[Combined Name]],AllWeights5[bldgvint],G$3)</f>
        <v>0</v>
      </c>
      <c r="H1745" s="20">
        <f>SUMIFS(AllWeights5[Weighting % (BT &amp; CZ per Era)],AllWeights5[Column1],Table6[[#This Row],[Combined Name]],AllWeights5[bldgvint],H$3)</f>
        <v>0</v>
      </c>
      <c r="I1745" s="20">
        <f>SUMIFS(AllWeights5[Weighting % (BT &amp; CZ per Era)],AllWeights5[Column1],Table6[[#This Row],[Combined Name]],AllWeights5[bldgvint],I$3)</f>
        <v>0.39869281045751631</v>
      </c>
      <c r="J1745" s="20">
        <f>SUMIFS(AllWeights5[Weighting % (BT &amp; CZ per Era)],AllWeights5[Column1],Table6[[#This Row],[Combined Name]],AllWeights5[bldgvint],J$3)</f>
        <v>0.2189542483660131</v>
      </c>
      <c r="K1745" s="20">
        <f>SUMIFS(AllWeights5[Weighting % (BT &amp; CZ per Era)],AllWeights5[Column1],Table6[[#This Row],[Combined Name]],AllWeights5[bldgvint],K$3)</f>
        <v>0.2189542483660131</v>
      </c>
      <c r="L1745" s="20">
        <f>SUMIFS(AllWeights5[Weighting % (BT &amp; CZ per Era)],AllWeights5[Column1],Table6[[#This Row],[Combined Name]],AllWeights5[bldgvint],L$3)</f>
        <v>0.16339869281045752</v>
      </c>
      <c r="M1745" s="20">
        <f>SUMIFS(AllWeights5[Weighting % (BT &amp; CZ per Era)],AllWeights5[Column1],Table6[[#This Row],[Combined Name]],AllWeights5[bldgvint],M$3)</f>
        <v>0</v>
      </c>
      <c r="N1745" s="20">
        <f>SUMIFS(AllWeights5[Weighting % (BT &amp; CZ per Era)],AllWeights5[Column1],Table6[[#This Row],[Combined Name]],AllWeights5[bldgvint],N$3)</f>
        <v>0</v>
      </c>
      <c r="O1745" s="20">
        <f>SUMIFS(AllWeights5[Weighting % (BT &amp; CZ per Era)],AllWeights5[Column1],Table6[[#This Row],[Combined Name]],AllWeights5[bldgvint],O$3)</f>
        <v>0</v>
      </c>
      <c r="P1745" s="20">
        <f>SUMIFS(AllWeights5[Weighting % (BT &amp; CZ per Era)],AllWeights5[Column1],Table6[[#This Row],[Combined Name]],AllWeights5[bldgvint],P$3)</f>
        <v>0</v>
      </c>
      <c r="Q1745" s="20">
        <f>SUMIFS(AllWeights5[Weighting % (BT &amp; CZ per Era)],AllWeights5[Column1],Table6[[#This Row],[Combined Name]],AllWeights5[bldgvint],Q$3)</f>
        <v>0</v>
      </c>
      <c r="R1745" s="20">
        <f>SUMIFS(AllWeights5[Weighting % (BT &amp; CZ per Era)],AllWeights5[Column1],Table6[[#This Row],[Combined Name]],AllWeights5[bldgvint],R$3)</f>
        <v>0</v>
      </c>
      <c r="S1745" s="20">
        <f>SUMIFS(AllWeights5[Weighting % (BT &amp; CZ per Era)],AllWeights5[Column1],Table6[[#This Row],[Combined Name]],AllWeights5[bldgvint],S$3)</f>
        <v>0</v>
      </c>
      <c r="T1745" s="20">
        <f>SUMIFS(AllWeights5[Weighting % (BT &amp; CZ per Era)],AllWeights5[Column1],Table6[[#This Row],[Combined Name]],AllWeights5[bldgvint],T$3)</f>
        <v>0</v>
      </c>
      <c r="U1745" s="20">
        <f>SUM(Table6[[#This Row],[1975]:[MH85]])</f>
        <v>1</v>
      </c>
    </row>
    <row r="1746" spans="1:21" hidden="1" x14ac:dyDescent="0.3">
      <c r="A1746" s="23" t="s">
        <v>2329</v>
      </c>
      <c r="B1746" s="23" t="s">
        <v>64</v>
      </c>
      <c r="C1746" s="23" t="s">
        <v>22</v>
      </c>
      <c r="D1746" s="23" t="s">
        <v>14</v>
      </c>
      <c r="E1746" s="23" t="s">
        <v>1411</v>
      </c>
      <c r="F1746" s="20">
        <f>SUMIFS(AllWeights5[Weighting % (BT &amp; CZ per Era)],AllWeights5[Column1],Table6[[#This Row],[Combined Name]],AllWeights5[bldgvint],F$3)</f>
        <v>0</v>
      </c>
      <c r="G1746" s="20">
        <f>SUMIFS(AllWeights5[Weighting % (BT &amp; CZ per Era)],AllWeights5[Column1],Table6[[#This Row],[Combined Name]],AllWeights5[bldgvint],G$3)</f>
        <v>0</v>
      </c>
      <c r="H1746" s="20">
        <f>SUMIFS(AllWeights5[Weighting % (BT &amp; CZ per Era)],AllWeights5[Column1],Table6[[#This Row],[Combined Name]],AllWeights5[bldgvint],H$3)</f>
        <v>0</v>
      </c>
      <c r="I1746" s="20">
        <f>SUMIFS(AllWeights5[Weighting % (BT &amp; CZ per Era)],AllWeights5[Column1],Table6[[#This Row],[Combined Name]],AllWeights5[bldgvint],I$3)</f>
        <v>0</v>
      </c>
      <c r="J1746" s="20">
        <f>SUMIFS(AllWeights5[Weighting % (BT &amp; CZ per Era)],AllWeights5[Column1],Table6[[#This Row],[Combined Name]],AllWeights5[bldgvint],J$3)</f>
        <v>0</v>
      </c>
      <c r="K1746" s="20">
        <f>SUMIFS(AllWeights5[Weighting % (BT &amp; CZ per Era)],AllWeights5[Column1],Table6[[#This Row],[Combined Name]],AllWeights5[bldgvint],K$3)</f>
        <v>0</v>
      </c>
      <c r="L1746" s="20">
        <f>SUMIFS(AllWeights5[Weighting % (BT &amp; CZ per Era)],AllWeights5[Column1],Table6[[#This Row],[Combined Name]],AllWeights5[bldgvint],L$3)</f>
        <v>0</v>
      </c>
      <c r="M1746" s="20">
        <f>SUMIFS(AllWeights5[Weighting % (BT &amp; CZ per Era)],AllWeights5[Column1],Table6[[#This Row],[Combined Name]],AllWeights5[bldgvint],M$3)</f>
        <v>0.74626865671641796</v>
      </c>
      <c r="N1746" s="20">
        <f>SUMIFS(AllWeights5[Weighting % (BT &amp; CZ per Era)],AllWeights5[Column1],Table6[[#This Row],[Combined Name]],AllWeights5[bldgvint],N$3)</f>
        <v>0.2537313432835821</v>
      </c>
      <c r="O1746" s="20">
        <f>SUMIFS(AllWeights5[Weighting % (BT &amp; CZ per Era)],AllWeights5[Column1],Table6[[#This Row],[Combined Name]],AllWeights5[bldgvint],O$3)</f>
        <v>0</v>
      </c>
      <c r="P1746" s="20">
        <f>SUMIFS(AllWeights5[Weighting % (BT &amp; CZ per Era)],AllWeights5[Column1],Table6[[#This Row],[Combined Name]],AllWeights5[bldgvint],P$3)</f>
        <v>0</v>
      </c>
      <c r="Q1746" s="20">
        <f>SUMIFS(AllWeights5[Weighting % (BT &amp; CZ per Era)],AllWeights5[Column1],Table6[[#This Row],[Combined Name]],AllWeights5[bldgvint],Q$3)</f>
        <v>0</v>
      </c>
      <c r="R1746" s="20">
        <f>SUMIFS(AllWeights5[Weighting % (BT &amp; CZ per Era)],AllWeights5[Column1],Table6[[#This Row],[Combined Name]],AllWeights5[bldgvint],R$3)</f>
        <v>0</v>
      </c>
      <c r="S1746" s="20">
        <f>SUMIFS(AllWeights5[Weighting % (BT &amp; CZ per Era)],AllWeights5[Column1],Table6[[#This Row],[Combined Name]],AllWeights5[bldgvint],S$3)</f>
        <v>0</v>
      </c>
      <c r="T1746" s="20">
        <f>SUMIFS(AllWeights5[Weighting % (BT &amp; CZ per Era)],AllWeights5[Column1],Table6[[#This Row],[Combined Name]],AllWeights5[bldgvint],T$3)</f>
        <v>0</v>
      </c>
      <c r="U1746" s="20">
        <f>SUM(Table6[[#This Row],[1975]:[MH85]])</f>
        <v>1</v>
      </c>
    </row>
    <row r="1747" spans="1:21" hidden="1" x14ac:dyDescent="0.3">
      <c r="A1747" s="23" t="s">
        <v>2329</v>
      </c>
      <c r="B1747" s="23" t="s">
        <v>64</v>
      </c>
      <c r="C1747" s="23" t="s">
        <v>22</v>
      </c>
      <c r="D1747" s="23" t="s">
        <v>19</v>
      </c>
      <c r="E1747" s="23" t="s">
        <v>1412</v>
      </c>
      <c r="F1747" s="20">
        <f>SUMIFS(AllWeights5[Weighting % (BT &amp; CZ per Era)],AllWeights5[Column1],Table6[[#This Row],[Combined Name]],AllWeights5[bldgvint],F$3)</f>
        <v>0</v>
      </c>
      <c r="G1747" s="20">
        <f>SUMIFS(AllWeights5[Weighting % (BT &amp; CZ per Era)],AllWeights5[Column1],Table6[[#This Row],[Combined Name]],AllWeights5[bldgvint],G$3)</f>
        <v>0</v>
      </c>
      <c r="H1747" s="20">
        <f>SUMIFS(AllWeights5[Weighting % (BT &amp; CZ per Era)],AllWeights5[Column1],Table6[[#This Row],[Combined Name]],AllWeights5[bldgvint],H$3)</f>
        <v>0</v>
      </c>
      <c r="I1747" s="20">
        <f>SUMIFS(AllWeights5[Weighting % (BT &amp; CZ per Era)],AllWeights5[Column1],Table6[[#This Row],[Combined Name]],AllWeights5[bldgvint],I$3)</f>
        <v>0</v>
      </c>
      <c r="J1747" s="20">
        <f>SUMIFS(AllWeights5[Weighting % (BT &amp; CZ per Era)],AllWeights5[Column1],Table6[[#This Row],[Combined Name]],AllWeights5[bldgvint],J$3)</f>
        <v>0</v>
      </c>
      <c r="K1747" s="20">
        <f>SUMIFS(AllWeights5[Weighting % (BT &amp; CZ per Era)],AllWeights5[Column1],Table6[[#This Row],[Combined Name]],AllWeights5[bldgvint],K$3)</f>
        <v>0</v>
      </c>
      <c r="L1747" s="20">
        <f>SUMIFS(AllWeights5[Weighting % (BT &amp; CZ per Era)],AllWeights5[Column1],Table6[[#This Row],[Combined Name]],AllWeights5[bldgvint],L$3)</f>
        <v>0</v>
      </c>
      <c r="M1747" s="20">
        <f>SUMIFS(AllWeights5[Weighting % (BT &amp; CZ per Era)],AllWeights5[Column1],Table6[[#This Row],[Combined Name]],AllWeights5[bldgvint],M$3)</f>
        <v>0</v>
      </c>
      <c r="N1747" s="20">
        <f>SUMIFS(AllWeights5[Weighting % (BT &amp; CZ per Era)],AllWeights5[Column1],Table6[[#This Row],[Combined Name]],AllWeights5[bldgvint],N$3)</f>
        <v>0</v>
      </c>
      <c r="O1747" s="20">
        <f>SUMIFS(AllWeights5[Weighting % (BT &amp; CZ per Era)],AllWeights5[Column1],Table6[[#This Row],[Combined Name]],AllWeights5[bldgvint],O$3)</f>
        <v>1</v>
      </c>
      <c r="P1747" s="20">
        <f>SUMIFS(AllWeights5[Weighting % (BT &amp; CZ per Era)],AllWeights5[Column1],Table6[[#This Row],[Combined Name]],AllWeights5[bldgvint],P$3)</f>
        <v>0</v>
      </c>
      <c r="Q1747" s="20">
        <f>SUMIFS(AllWeights5[Weighting % (BT &amp; CZ per Era)],AllWeights5[Column1],Table6[[#This Row],[Combined Name]],AllWeights5[bldgvint],Q$3)</f>
        <v>0</v>
      </c>
      <c r="R1747" s="20">
        <f>SUMIFS(AllWeights5[Weighting % (BT &amp; CZ per Era)],AllWeights5[Column1],Table6[[#This Row],[Combined Name]],AllWeights5[bldgvint],R$3)</f>
        <v>0</v>
      </c>
      <c r="S1747" s="20">
        <f>SUMIFS(AllWeights5[Weighting % (BT &amp; CZ per Era)],AllWeights5[Column1],Table6[[#This Row],[Combined Name]],AllWeights5[bldgvint],S$3)</f>
        <v>0</v>
      </c>
      <c r="T1747" s="20">
        <f>SUMIFS(AllWeights5[Weighting % (BT &amp; CZ per Era)],AllWeights5[Column1],Table6[[#This Row],[Combined Name]],AllWeights5[bldgvint],T$3)</f>
        <v>0</v>
      </c>
      <c r="U1747" s="20">
        <f>SUM(Table6[[#This Row],[1975]:[MH85]])</f>
        <v>1</v>
      </c>
    </row>
    <row r="1748" spans="1:21" hidden="1" x14ac:dyDescent="0.3">
      <c r="A1748" s="23" t="s">
        <v>2329</v>
      </c>
      <c r="B1748" s="23" t="s">
        <v>64</v>
      </c>
      <c r="C1748" s="23" t="s">
        <v>23</v>
      </c>
      <c r="D1748" s="23" t="s">
        <v>16</v>
      </c>
      <c r="E1748" s="23" t="s">
        <v>1413</v>
      </c>
      <c r="F1748" s="20">
        <f>SUMIFS(AllWeights5[Weighting % (BT &amp; CZ per Era)],AllWeights5[Column1],Table6[[#This Row],[Combined Name]],AllWeights5[bldgvint],F$3)</f>
        <v>0.30042462845010615</v>
      </c>
      <c r="G1748" s="20">
        <f>SUMIFS(AllWeights5[Weighting % (BT &amp; CZ per Era)],AllWeights5[Column1],Table6[[#This Row],[Combined Name]],AllWeights5[bldgvint],G$3)</f>
        <v>0.45329087048832273</v>
      </c>
      <c r="H1748" s="20">
        <f>SUMIFS(AllWeights5[Weighting % (BT &amp; CZ per Era)],AllWeights5[Column1],Table6[[#This Row],[Combined Name]],AllWeights5[bldgvint],H$3)</f>
        <v>0.24628450106157115</v>
      </c>
      <c r="I1748" s="20">
        <f>SUMIFS(AllWeights5[Weighting % (BT &amp; CZ per Era)],AllWeights5[Column1],Table6[[#This Row],[Combined Name]],AllWeights5[bldgvint],I$3)</f>
        <v>0</v>
      </c>
      <c r="J1748" s="20">
        <f>SUMIFS(AllWeights5[Weighting % (BT &amp; CZ per Era)],AllWeights5[Column1],Table6[[#This Row],[Combined Name]],AllWeights5[bldgvint],J$3)</f>
        <v>0</v>
      </c>
      <c r="K1748" s="20">
        <f>SUMIFS(AllWeights5[Weighting % (BT &amp; CZ per Era)],AllWeights5[Column1],Table6[[#This Row],[Combined Name]],AllWeights5[bldgvint],K$3)</f>
        <v>0</v>
      </c>
      <c r="L1748" s="20">
        <f>SUMIFS(AllWeights5[Weighting % (BT &amp; CZ per Era)],AllWeights5[Column1],Table6[[#This Row],[Combined Name]],AllWeights5[bldgvint],L$3)</f>
        <v>0</v>
      </c>
      <c r="M1748" s="20">
        <f>SUMIFS(AllWeights5[Weighting % (BT &amp; CZ per Era)],AllWeights5[Column1],Table6[[#This Row],[Combined Name]],AllWeights5[bldgvint],M$3)</f>
        <v>0</v>
      </c>
      <c r="N1748" s="20">
        <f>SUMIFS(AllWeights5[Weighting % (BT &amp; CZ per Era)],AllWeights5[Column1],Table6[[#This Row],[Combined Name]],AllWeights5[bldgvint],N$3)</f>
        <v>0</v>
      </c>
      <c r="O1748" s="20">
        <f>SUMIFS(AllWeights5[Weighting % (BT &amp; CZ per Era)],AllWeights5[Column1],Table6[[#This Row],[Combined Name]],AllWeights5[bldgvint],O$3)</f>
        <v>0</v>
      </c>
      <c r="P1748" s="20">
        <f>SUMIFS(AllWeights5[Weighting % (BT &amp; CZ per Era)],AllWeights5[Column1],Table6[[#This Row],[Combined Name]],AllWeights5[bldgvint],P$3)</f>
        <v>0</v>
      </c>
      <c r="Q1748" s="20">
        <f>SUMIFS(AllWeights5[Weighting % (BT &amp; CZ per Era)],AllWeights5[Column1],Table6[[#This Row],[Combined Name]],AllWeights5[bldgvint],Q$3)</f>
        <v>0</v>
      </c>
      <c r="R1748" s="20">
        <f>SUMIFS(AllWeights5[Weighting % (BT &amp; CZ per Era)],AllWeights5[Column1],Table6[[#This Row],[Combined Name]],AllWeights5[bldgvint],R$3)</f>
        <v>0</v>
      </c>
      <c r="S1748" s="20">
        <f>SUMIFS(AllWeights5[Weighting % (BT &amp; CZ per Era)],AllWeights5[Column1],Table6[[#This Row],[Combined Name]],AllWeights5[bldgvint],S$3)</f>
        <v>0</v>
      </c>
      <c r="T1748" s="20">
        <f>SUMIFS(AllWeights5[Weighting % (BT &amp; CZ per Era)],AllWeights5[Column1],Table6[[#This Row],[Combined Name]],AllWeights5[bldgvint],T$3)</f>
        <v>0</v>
      </c>
      <c r="U1748" s="20">
        <f>SUM(Table6[[#This Row],[1975]:[MH85]])</f>
        <v>1</v>
      </c>
    </row>
    <row r="1749" spans="1:21" hidden="1" x14ac:dyDescent="0.3">
      <c r="A1749" s="23" t="s">
        <v>2329</v>
      </c>
      <c r="B1749" s="23" t="s">
        <v>64</v>
      </c>
      <c r="C1749" s="23" t="s">
        <v>23</v>
      </c>
      <c r="D1749" s="23" t="s">
        <v>11</v>
      </c>
      <c r="E1749" s="23" t="s">
        <v>1414</v>
      </c>
      <c r="F1749" s="20">
        <f>SUMIFS(AllWeights5[Weighting % (BT &amp; CZ per Era)],AllWeights5[Column1],Table6[[#This Row],[Combined Name]],AllWeights5[bldgvint],F$3)</f>
        <v>0</v>
      </c>
      <c r="G1749" s="20">
        <f>SUMIFS(AllWeights5[Weighting % (BT &amp; CZ per Era)],AllWeights5[Column1],Table6[[#This Row],[Combined Name]],AllWeights5[bldgvint],G$3)</f>
        <v>0</v>
      </c>
      <c r="H1749" s="20">
        <f>SUMIFS(AllWeights5[Weighting % (BT &amp; CZ per Era)],AllWeights5[Column1],Table6[[#This Row],[Combined Name]],AllWeights5[bldgvint],H$3)</f>
        <v>0</v>
      </c>
      <c r="I1749" s="20">
        <f>SUMIFS(AllWeights5[Weighting % (BT &amp; CZ per Era)],AllWeights5[Column1],Table6[[#This Row],[Combined Name]],AllWeights5[bldgvint],I$3)</f>
        <v>0.39999999999999997</v>
      </c>
      <c r="J1749" s="20">
        <f>SUMIFS(AllWeights5[Weighting % (BT &amp; CZ per Era)],AllWeights5[Column1],Table6[[#This Row],[Combined Name]],AllWeights5[bldgvint],J$3)</f>
        <v>0.21666666666666667</v>
      </c>
      <c r="K1749" s="20">
        <f>SUMIFS(AllWeights5[Weighting % (BT &amp; CZ per Era)],AllWeights5[Column1],Table6[[#This Row],[Combined Name]],AllWeights5[bldgvint],K$3)</f>
        <v>0.21666666666666667</v>
      </c>
      <c r="L1749" s="20">
        <f>SUMIFS(AllWeights5[Weighting % (BT &amp; CZ per Era)],AllWeights5[Column1],Table6[[#This Row],[Combined Name]],AllWeights5[bldgvint],L$3)</f>
        <v>0.16666666666666666</v>
      </c>
      <c r="M1749" s="20">
        <f>SUMIFS(AllWeights5[Weighting % (BT &amp; CZ per Era)],AllWeights5[Column1],Table6[[#This Row],[Combined Name]],AllWeights5[bldgvint],M$3)</f>
        <v>0</v>
      </c>
      <c r="N1749" s="20">
        <f>SUMIFS(AllWeights5[Weighting % (BT &amp; CZ per Era)],AllWeights5[Column1],Table6[[#This Row],[Combined Name]],AllWeights5[bldgvint],N$3)</f>
        <v>0</v>
      </c>
      <c r="O1749" s="20">
        <f>SUMIFS(AllWeights5[Weighting % (BT &amp; CZ per Era)],AllWeights5[Column1],Table6[[#This Row],[Combined Name]],AllWeights5[bldgvint],O$3)</f>
        <v>0</v>
      </c>
      <c r="P1749" s="20">
        <f>SUMIFS(AllWeights5[Weighting % (BT &amp; CZ per Era)],AllWeights5[Column1],Table6[[#This Row],[Combined Name]],AllWeights5[bldgvint],P$3)</f>
        <v>0</v>
      </c>
      <c r="Q1749" s="20">
        <f>SUMIFS(AllWeights5[Weighting % (BT &amp; CZ per Era)],AllWeights5[Column1],Table6[[#This Row],[Combined Name]],AllWeights5[bldgvint],Q$3)</f>
        <v>0</v>
      </c>
      <c r="R1749" s="20">
        <f>SUMIFS(AllWeights5[Weighting % (BT &amp; CZ per Era)],AllWeights5[Column1],Table6[[#This Row],[Combined Name]],AllWeights5[bldgvint],R$3)</f>
        <v>0</v>
      </c>
      <c r="S1749" s="20">
        <f>SUMIFS(AllWeights5[Weighting % (BT &amp; CZ per Era)],AllWeights5[Column1],Table6[[#This Row],[Combined Name]],AllWeights5[bldgvint],S$3)</f>
        <v>0</v>
      </c>
      <c r="T1749" s="20">
        <f>SUMIFS(AllWeights5[Weighting % (BT &amp; CZ per Era)],AllWeights5[Column1],Table6[[#This Row],[Combined Name]],AllWeights5[bldgvint],T$3)</f>
        <v>0</v>
      </c>
      <c r="U1749" s="20">
        <f>SUM(Table6[[#This Row],[1975]:[MH85]])</f>
        <v>1</v>
      </c>
    </row>
    <row r="1750" spans="1:21" hidden="1" x14ac:dyDescent="0.3">
      <c r="A1750" s="23" t="s">
        <v>2329</v>
      </c>
      <c r="B1750" s="23" t="s">
        <v>64</v>
      </c>
      <c r="C1750" s="23" t="s">
        <v>23</v>
      </c>
      <c r="D1750" s="23" t="s">
        <v>14</v>
      </c>
      <c r="E1750" s="23" t="s">
        <v>1415</v>
      </c>
      <c r="F1750" s="20">
        <f>SUMIFS(AllWeights5[Weighting % (BT &amp; CZ per Era)],AllWeights5[Column1],Table6[[#This Row],[Combined Name]],AllWeights5[bldgvint],F$3)</f>
        <v>0</v>
      </c>
      <c r="G1750" s="20">
        <f>SUMIFS(AllWeights5[Weighting % (BT &amp; CZ per Era)],AllWeights5[Column1],Table6[[#This Row],[Combined Name]],AllWeights5[bldgvint],G$3)</f>
        <v>0</v>
      </c>
      <c r="H1750" s="20">
        <f>SUMIFS(AllWeights5[Weighting % (BT &amp; CZ per Era)],AllWeights5[Column1],Table6[[#This Row],[Combined Name]],AllWeights5[bldgvint],H$3)</f>
        <v>0</v>
      </c>
      <c r="I1750" s="20">
        <f>SUMIFS(AllWeights5[Weighting % (BT &amp; CZ per Era)],AllWeights5[Column1],Table6[[#This Row],[Combined Name]],AllWeights5[bldgvint],I$3)</f>
        <v>0</v>
      </c>
      <c r="J1750" s="20">
        <f>SUMIFS(AllWeights5[Weighting % (BT &amp; CZ per Era)],AllWeights5[Column1],Table6[[#This Row],[Combined Name]],AllWeights5[bldgvint],J$3)</f>
        <v>0</v>
      </c>
      <c r="K1750" s="20">
        <f>SUMIFS(AllWeights5[Weighting % (BT &amp; CZ per Era)],AllWeights5[Column1],Table6[[#This Row],[Combined Name]],AllWeights5[bldgvint],K$3)</f>
        <v>0</v>
      </c>
      <c r="L1750" s="20">
        <f>SUMIFS(AllWeights5[Weighting % (BT &amp; CZ per Era)],AllWeights5[Column1],Table6[[#This Row],[Combined Name]],AllWeights5[bldgvint],L$3)</f>
        <v>0</v>
      </c>
      <c r="M1750" s="20">
        <f>SUMIFS(AllWeights5[Weighting % (BT &amp; CZ per Era)],AllWeights5[Column1],Table6[[#This Row],[Combined Name]],AllWeights5[bldgvint],M$3)</f>
        <v>0.75</v>
      </c>
      <c r="N1750" s="20">
        <f>SUMIFS(AllWeights5[Weighting % (BT &amp; CZ per Era)],AllWeights5[Column1],Table6[[#This Row],[Combined Name]],AllWeights5[bldgvint],N$3)</f>
        <v>0.25</v>
      </c>
      <c r="O1750" s="20">
        <f>SUMIFS(AllWeights5[Weighting % (BT &amp; CZ per Era)],AllWeights5[Column1],Table6[[#This Row],[Combined Name]],AllWeights5[bldgvint],O$3)</f>
        <v>0</v>
      </c>
      <c r="P1750" s="20">
        <f>SUMIFS(AllWeights5[Weighting % (BT &amp; CZ per Era)],AllWeights5[Column1],Table6[[#This Row],[Combined Name]],AllWeights5[bldgvint],P$3)</f>
        <v>0</v>
      </c>
      <c r="Q1750" s="20">
        <f>SUMIFS(AllWeights5[Weighting % (BT &amp; CZ per Era)],AllWeights5[Column1],Table6[[#This Row],[Combined Name]],AllWeights5[bldgvint],Q$3)</f>
        <v>0</v>
      </c>
      <c r="R1750" s="20">
        <f>SUMIFS(AllWeights5[Weighting % (BT &amp; CZ per Era)],AllWeights5[Column1],Table6[[#This Row],[Combined Name]],AllWeights5[bldgvint],R$3)</f>
        <v>0</v>
      </c>
      <c r="S1750" s="20">
        <f>SUMIFS(AllWeights5[Weighting % (BT &amp; CZ per Era)],AllWeights5[Column1],Table6[[#This Row],[Combined Name]],AllWeights5[bldgvint],S$3)</f>
        <v>0</v>
      </c>
      <c r="T1750" s="20">
        <f>SUMIFS(AllWeights5[Weighting % (BT &amp; CZ per Era)],AllWeights5[Column1],Table6[[#This Row],[Combined Name]],AllWeights5[bldgvint],T$3)</f>
        <v>0</v>
      </c>
      <c r="U1750" s="20">
        <f>SUM(Table6[[#This Row],[1975]:[MH85]])</f>
        <v>1</v>
      </c>
    </row>
    <row r="1751" spans="1:21" hidden="1" x14ac:dyDescent="0.3">
      <c r="A1751" s="23" t="s">
        <v>2329</v>
      </c>
      <c r="B1751" s="23" t="s">
        <v>64</v>
      </c>
      <c r="C1751" s="23" t="s">
        <v>23</v>
      </c>
      <c r="D1751" s="23" t="s">
        <v>19</v>
      </c>
      <c r="E1751" s="23" t="s">
        <v>1416</v>
      </c>
      <c r="F1751" s="20">
        <f>SUMIFS(AllWeights5[Weighting % (BT &amp; CZ per Era)],AllWeights5[Column1],Table6[[#This Row],[Combined Name]],AllWeights5[bldgvint],F$3)</f>
        <v>0</v>
      </c>
      <c r="G1751" s="20">
        <f>SUMIFS(AllWeights5[Weighting % (BT &amp; CZ per Era)],AllWeights5[Column1],Table6[[#This Row],[Combined Name]],AllWeights5[bldgvint],G$3)</f>
        <v>0</v>
      </c>
      <c r="H1751" s="20">
        <f>SUMIFS(AllWeights5[Weighting % (BT &amp; CZ per Era)],AllWeights5[Column1],Table6[[#This Row],[Combined Name]],AllWeights5[bldgvint],H$3)</f>
        <v>0</v>
      </c>
      <c r="I1751" s="20">
        <f>SUMIFS(AllWeights5[Weighting % (BT &amp; CZ per Era)],AllWeights5[Column1],Table6[[#This Row],[Combined Name]],AllWeights5[bldgvint],I$3)</f>
        <v>0</v>
      </c>
      <c r="J1751" s="20">
        <f>SUMIFS(AllWeights5[Weighting % (BT &amp; CZ per Era)],AllWeights5[Column1],Table6[[#This Row],[Combined Name]],AllWeights5[bldgvint],J$3)</f>
        <v>0</v>
      </c>
      <c r="K1751" s="20">
        <f>SUMIFS(AllWeights5[Weighting % (BT &amp; CZ per Era)],AllWeights5[Column1],Table6[[#This Row],[Combined Name]],AllWeights5[bldgvint],K$3)</f>
        <v>0</v>
      </c>
      <c r="L1751" s="20">
        <f>SUMIFS(AllWeights5[Weighting % (BT &amp; CZ per Era)],AllWeights5[Column1],Table6[[#This Row],[Combined Name]],AllWeights5[bldgvint],L$3)</f>
        <v>0</v>
      </c>
      <c r="M1751" s="20">
        <f>SUMIFS(AllWeights5[Weighting % (BT &amp; CZ per Era)],AllWeights5[Column1],Table6[[#This Row],[Combined Name]],AllWeights5[bldgvint],M$3)</f>
        <v>0</v>
      </c>
      <c r="N1751" s="20">
        <f>SUMIFS(AllWeights5[Weighting % (BT &amp; CZ per Era)],AllWeights5[Column1],Table6[[#This Row],[Combined Name]],AllWeights5[bldgvint],N$3)</f>
        <v>0</v>
      </c>
      <c r="O1751" s="20">
        <f>SUMIFS(AllWeights5[Weighting % (BT &amp; CZ per Era)],AllWeights5[Column1],Table6[[#This Row],[Combined Name]],AllWeights5[bldgvint],O$3)</f>
        <v>1</v>
      </c>
      <c r="P1751" s="20">
        <f>SUMIFS(AllWeights5[Weighting % (BT &amp; CZ per Era)],AllWeights5[Column1],Table6[[#This Row],[Combined Name]],AllWeights5[bldgvint],P$3)</f>
        <v>0</v>
      </c>
      <c r="Q1751" s="20">
        <f>SUMIFS(AllWeights5[Weighting % (BT &amp; CZ per Era)],AllWeights5[Column1],Table6[[#This Row],[Combined Name]],AllWeights5[bldgvint],Q$3)</f>
        <v>0</v>
      </c>
      <c r="R1751" s="20">
        <f>SUMIFS(AllWeights5[Weighting % (BT &amp; CZ per Era)],AllWeights5[Column1],Table6[[#This Row],[Combined Name]],AllWeights5[bldgvint],R$3)</f>
        <v>0</v>
      </c>
      <c r="S1751" s="20">
        <f>SUMIFS(AllWeights5[Weighting % (BT &amp; CZ per Era)],AllWeights5[Column1],Table6[[#This Row],[Combined Name]],AllWeights5[bldgvint],S$3)</f>
        <v>0</v>
      </c>
      <c r="T1751" s="20">
        <f>SUMIFS(AllWeights5[Weighting % (BT &amp; CZ per Era)],AllWeights5[Column1],Table6[[#This Row],[Combined Name]],AllWeights5[bldgvint],T$3)</f>
        <v>0</v>
      </c>
      <c r="U1751" s="20">
        <f>SUM(Table6[[#This Row],[1975]:[MH85]])</f>
        <v>1</v>
      </c>
    </row>
    <row r="1752" spans="1:21" hidden="1" x14ac:dyDescent="0.3">
      <c r="A1752" s="23" t="s">
        <v>2329</v>
      </c>
      <c r="B1752" s="23" t="s">
        <v>64</v>
      </c>
      <c r="C1752" s="23" t="s">
        <v>31</v>
      </c>
      <c r="D1752" s="23" t="s">
        <v>16</v>
      </c>
      <c r="E1752" s="23" t="s">
        <v>2009</v>
      </c>
      <c r="F1752" s="20">
        <f>SUMIFS(AllWeights5[Weighting % (BT &amp; CZ per Era)],AllWeights5[Column1],Table6[[#This Row],[Combined Name]],AllWeights5[bldgvint],F$3)</f>
        <v>0.53204322694144257</v>
      </c>
      <c r="G1752" s="20">
        <f>SUMIFS(AllWeights5[Weighting % (BT &amp; CZ per Era)],AllWeights5[Column1],Table6[[#This Row],[Combined Name]],AllWeights5[bldgvint],G$3)</f>
        <v>0.22857501884895701</v>
      </c>
      <c r="H1752" s="20">
        <f>SUMIFS(AllWeights5[Weighting % (BT &amp; CZ per Era)],AllWeights5[Column1],Table6[[#This Row],[Combined Name]],AllWeights5[bldgvint],H$3)</f>
        <v>0.23938175420960039</v>
      </c>
      <c r="I1752" s="20">
        <f>SUMIFS(AllWeights5[Weighting % (BT &amp; CZ per Era)],AllWeights5[Column1],Table6[[#This Row],[Combined Name]],AllWeights5[bldgvint],I$3)</f>
        <v>0</v>
      </c>
      <c r="J1752" s="20">
        <f>SUMIFS(AllWeights5[Weighting % (BT &amp; CZ per Era)],AllWeights5[Column1],Table6[[#This Row],[Combined Name]],AllWeights5[bldgvint],J$3)</f>
        <v>0</v>
      </c>
      <c r="K1752" s="20">
        <f>SUMIFS(AllWeights5[Weighting % (BT &amp; CZ per Era)],AllWeights5[Column1],Table6[[#This Row],[Combined Name]],AllWeights5[bldgvint],K$3)</f>
        <v>0</v>
      </c>
      <c r="L1752" s="20">
        <f>SUMIFS(AllWeights5[Weighting % (BT &amp; CZ per Era)],AllWeights5[Column1],Table6[[#This Row],[Combined Name]],AllWeights5[bldgvint],L$3)</f>
        <v>0</v>
      </c>
      <c r="M1752" s="20">
        <f>SUMIFS(AllWeights5[Weighting % (BT &amp; CZ per Era)],AllWeights5[Column1],Table6[[#This Row],[Combined Name]],AllWeights5[bldgvint],M$3)</f>
        <v>0</v>
      </c>
      <c r="N1752" s="20">
        <f>SUMIFS(AllWeights5[Weighting % (BT &amp; CZ per Era)],AllWeights5[Column1],Table6[[#This Row],[Combined Name]],AllWeights5[bldgvint],N$3)</f>
        <v>0</v>
      </c>
      <c r="O1752" s="20">
        <f>SUMIFS(AllWeights5[Weighting % (BT &amp; CZ per Era)],AllWeights5[Column1],Table6[[#This Row],[Combined Name]],AllWeights5[bldgvint],O$3)</f>
        <v>0</v>
      </c>
      <c r="P1752" s="20">
        <f>SUMIFS(AllWeights5[Weighting % (BT &amp; CZ per Era)],AllWeights5[Column1],Table6[[#This Row],[Combined Name]],AllWeights5[bldgvint],P$3)</f>
        <v>0</v>
      </c>
      <c r="Q1752" s="20">
        <f>SUMIFS(AllWeights5[Weighting % (BT &amp; CZ per Era)],AllWeights5[Column1],Table6[[#This Row],[Combined Name]],AllWeights5[bldgvint],Q$3)</f>
        <v>0</v>
      </c>
      <c r="R1752" s="20">
        <f>SUMIFS(AllWeights5[Weighting % (BT &amp; CZ per Era)],AllWeights5[Column1],Table6[[#This Row],[Combined Name]],AllWeights5[bldgvint],R$3)</f>
        <v>0</v>
      </c>
      <c r="S1752" s="20">
        <f>SUMIFS(AllWeights5[Weighting % (BT &amp; CZ per Era)],AllWeights5[Column1],Table6[[#This Row],[Combined Name]],AllWeights5[bldgvint],S$3)</f>
        <v>0</v>
      </c>
      <c r="T1752" s="20">
        <f>SUMIFS(AllWeights5[Weighting % (BT &amp; CZ per Era)],AllWeights5[Column1],Table6[[#This Row],[Combined Name]],AllWeights5[bldgvint],T$3)</f>
        <v>0</v>
      </c>
      <c r="U1752" s="20">
        <f>SUM(Table6[[#This Row],[1975]:[MH85]])</f>
        <v>1</v>
      </c>
    </row>
    <row r="1753" spans="1:21" hidden="1" x14ac:dyDescent="0.3">
      <c r="A1753" s="23" t="s">
        <v>2329</v>
      </c>
      <c r="B1753" s="23" t="s">
        <v>64</v>
      </c>
      <c r="C1753" s="23" t="s">
        <v>31</v>
      </c>
      <c r="D1753" s="23" t="s">
        <v>11</v>
      </c>
      <c r="E1753" s="23" t="s">
        <v>2010</v>
      </c>
      <c r="F1753" s="20">
        <f>SUMIFS(AllWeights5[Weighting % (BT &amp; CZ per Era)],AllWeights5[Column1],Table6[[#This Row],[Combined Name]],AllWeights5[bldgvint],F$3)</f>
        <v>0</v>
      </c>
      <c r="G1753" s="20">
        <f>SUMIFS(AllWeights5[Weighting % (BT &amp; CZ per Era)],AllWeights5[Column1],Table6[[#This Row],[Combined Name]],AllWeights5[bldgvint],G$3)</f>
        <v>0</v>
      </c>
      <c r="H1753" s="20">
        <f>SUMIFS(AllWeights5[Weighting % (BT &amp; CZ per Era)],AllWeights5[Column1],Table6[[#This Row],[Combined Name]],AllWeights5[bldgvint],H$3)</f>
        <v>0</v>
      </c>
      <c r="I1753" s="20">
        <f>SUMIFS(AllWeights5[Weighting % (BT &amp; CZ per Era)],AllWeights5[Column1],Table6[[#This Row],[Combined Name]],AllWeights5[bldgvint],I$3)</f>
        <v>0.36923076923076925</v>
      </c>
      <c r="J1753" s="20">
        <f>SUMIFS(AllWeights5[Weighting % (BT &amp; CZ per Era)],AllWeights5[Column1],Table6[[#This Row],[Combined Name]],AllWeights5[bldgvint],J$3)</f>
        <v>0.22923076923076921</v>
      </c>
      <c r="K1753" s="20">
        <f>SUMIFS(AllWeights5[Weighting % (BT &amp; CZ per Era)],AllWeights5[Column1],Table6[[#This Row],[Combined Name]],AllWeights5[bldgvint],K$3)</f>
        <v>0.22923076923076921</v>
      </c>
      <c r="L1753" s="20">
        <f>SUMIFS(AllWeights5[Weighting % (BT &amp; CZ per Era)],AllWeights5[Column1],Table6[[#This Row],[Combined Name]],AllWeights5[bldgvint],L$3)</f>
        <v>0.1723076923076923</v>
      </c>
      <c r="M1753" s="20">
        <f>SUMIFS(AllWeights5[Weighting % (BT &amp; CZ per Era)],AllWeights5[Column1],Table6[[#This Row],[Combined Name]],AllWeights5[bldgvint],M$3)</f>
        <v>0</v>
      </c>
      <c r="N1753" s="20">
        <f>SUMIFS(AllWeights5[Weighting % (BT &amp; CZ per Era)],AllWeights5[Column1],Table6[[#This Row],[Combined Name]],AllWeights5[bldgvint],N$3)</f>
        <v>0</v>
      </c>
      <c r="O1753" s="20">
        <f>SUMIFS(AllWeights5[Weighting % (BT &amp; CZ per Era)],AllWeights5[Column1],Table6[[#This Row],[Combined Name]],AllWeights5[bldgvint],O$3)</f>
        <v>0</v>
      </c>
      <c r="P1753" s="20">
        <f>SUMIFS(AllWeights5[Weighting % (BT &amp; CZ per Era)],AllWeights5[Column1],Table6[[#This Row],[Combined Name]],AllWeights5[bldgvint],P$3)</f>
        <v>0</v>
      </c>
      <c r="Q1753" s="20">
        <f>SUMIFS(AllWeights5[Weighting % (BT &amp; CZ per Era)],AllWeights5[Column1],Table6[[#This Row],[Combined Name]],AllWeights5[bldgvint],Q$3)</f>
        <v>0</v>
      </c>
      <c r="R1753" s="20">
        <f>SUMIFS(AllWeights5[Weighting % (BT &amp; CZ per Era)],AllWeights5[Column1],Table6[[#This Row],[Combined Name]],AllWeights5[bldgvint],R$3)</f>
        <v>0</v>
      </c>
      <c r="S1753" s="20">
        <f>SUMIFS(AllWeights5[Weighting % (BT &amp; CZ per Era)],AllWeights5[Column1],Table6[[#This Row],[Combined Name]],AllWeights5[bldgvint],S$3)</f>
        <v>0</v>
      </c>
      <c r="T1753" s="20">
        <f>SUMIFS(AllWeights5[Weighting % (BT &amp; CZ per Era)],AllWeights5[Column1],Table6[[#This Row],[Combined Name]],AllWeights5[bldgvint],T$3)</f>
        <v>0</v>
      </c>
      <c r="U1753" s="20">
        <f>SUM(Table6[[#This Row],[1975]:[MH85]])</f>
        <v>1</v>
      </c>
    </row>
    <row r="1754" spans="1:21" hidden="1" x14ac:dyDescent="0.3">
      <c r="A1754" s="23" t="s">
        <v>2329</v>
      </c>
      <c r="B1754" s="23" t="s">
        <v>64</v>
      </c>
      <c r="C1754" s="23" t="s">
        <v>31</v>
      </c>
      <c r="D1754" s="23" t="s">
        <v>14</v>
      </c>
      <c r="E1754" s="23" t="s">
        <v>2011</v>
      </c>
      <c r="F1754" s="20">
        <f>SUMIFS(AllWeights5[Weighting % (BT &amp; CZ per Era)],AllWeights5[Column1],Table6[[#This Row],[Combined Name]],AllWeights5[bldgvint],F$3)</f>
        <v>0</v>
      </c>
      <c r="G1754" s="20">
        <f>SUMIFS(AllWeights5[Weighting % (BT &amp; CZ per Era)],AllWeights5[Column1],Table6[[#This Row],[Combined Name]],AllWeights5[bldgvint],G$3)</f>
        <v>0</v>
      </c>
      <c r="H1754" s="20">
        <f>SUMIFS(AllWeights5[Weighting % (BT &amp; CZ per Era)],AllWeights5[Column1],Table6[[#This Row],[Combined Name]],AllWeights5[bldgvint],H$3)</f>
        <v>0</v>
      </c>
      <c r="I1754" s="20">
        <f>SUMIFS(AllWeights5[Weighting % (BT &amp; CZ per Era)],AllWeights5[Column1],Table6[[#This Row],[Combined Name]],AllWeights5[bldgvint],I$3)</f>
        <v>0</v>
      </c>
      <c r="J1754" s="20">
        <f>SUMIFS(AllWeights5[Weighting % (BT &amp; CZ per Era)],AllWeights5[Column1],Table6[[#This Row],[Combined Name]],AllWeights5[bldgvint],J$3)</f>
        <v>0</v>
      </c>
      <c r="K1754" s="20">
        <f>SUMIFS(AllWeights5[Weighting % (BT &amp; CZ per Era)],AllWeights5[Column1],Table6[[#This Row],[Combined Name]],AllWeights5[bldgvint],K$3)</f>
        <v>0</v>
      </c>
      <c r="L1754" s="20">
        <f>SUMIFS(AllWeights5[Weighting % (BT &amp; CZ per Era)],AllWeights5[Column1],Table6[[#This Row],[Combined Name]],AllWeights5[bldgvint],L$3)</f>
        <v>0</v>
      </c>
      <c r="M1754" s="20">
        <f>SUMIFS(AllWeights5[Weighting % (BT &amp; CZ per Era)],AllWeights5[Column1],Table6[[#This Row],[Combined Name]],AllWeights5[bldgvint],M$3)</f>
        <v>0.75</v>
      </c>
      <c r="N1754" s="20">
        <f>SUMIFS(AllWeights5[Weighting % (BT &amp; CZ per Era)],AllWeights5[Column1],Table6[[#This Row],[Combined Name]],AllWeights5[bldgvint],N$3)</f>
        <v>0.25</v>
      </c>
      <c r="O1754" s="20">
        <f>SUMIFS(AllWeights5[Weighting % (BT &amp; CZ per Era)],AllWeights5[Column1],Table6[[#This Row],[Combined Name]],AllWeights5[bldgvint],O$3)</f>
        <v>0</v>
      </c>
      <c r="P1754" s="20">
        <f>SUMIFS(AllWeights5[Weighting % (BT &amp; CZ per Era)],AllWeights5[Column1],Table6[[#This Row],[Combined Name]],AllWeights5[bldgvint],P$3)</f>
        <v>0</v>
      </c>
      <c r="Q1754" s="20">
        <f>SUMIFS(AllWeights5[Weighting % (BT &amp; CZ per Era)],AllWeights5[Column1],Table6[[#This Row],[Combined Name]],AllWeights5[bldgvint],Q$3)</f>
        <v>0</v>
      </c>
      <c r="R1754" s="20">
        <f>SUMIFS(AllWeights5[Weighting % (BT &amp; CZ per Era)],AllWeights5[Column1],Table6[[#This Row],[Combined Name]],AllWeights5[bldgvint],R$3)</f>
        <v>0</v>
      </c>
      <c r="S1754" s="20">
        <f>SUMIFS(AllWeights5[Weighting % (BT &amp; CZ per Era)],AllWeights5[Column1],Table6[[#This Row],[Combined Name]],AllWeights5[bldgvint],S$3)</f>
        <v>0</v>
      </c>
      <c r="T1754" s="20">
        <f>SUMIFS(AllWeights5[Weighting % (BT &amp; CZ per Era)],AllWeights5[Column1],Table6[[#This Row],[Combined Name]],AllWeights5[bldgvint],T$3)</f>
        <v>0</v>
      </c>
      <c r="U1754" s="20">
        <f>SUM(Table6[[#This Row],[1975]:[MH85]])</f>
        <v>1</v>
      </c>
    </row>
    <row r="1755" spans="1:21" hidden="1" x14ac:dyDescent="0.3">
      <c r="A1755" s="23" t="s">
        <v>2329</v>
      </c>
      <c r="B1755" s="23" t="s">
        <v>64</v>
      </c>
      <c r="C1755" s="23" t="s">
        <v>31</v>
      </c>
      <c r="D1755" s="23" t="s">
        <v>19</v>
      </c>
      <c r="E1755" s="23" t="s">
        <v>2012</v>
      </c>
      <c r="F1755" s="20">
        <f>SUMIFS(AllWeights5[Weighting % (BT &amp; CZ per Era)],AllWeights5[Column1],Table6[[#This Row],[Combined Name]],AllWeights5[bldgvint],F$3)</f>
        <v>0</v>
      </c>
      <c r="G1755" s="20">
        <f>SUMIFS(AllWeights5[Weighting % (BT &amp; CZ per Era)],AllWeights5[Column1],Table6[[#This Row],[Combined Name]],AllWeights5[bldgvint],G$3)</f>
        <v>0</v>
      </c>
      <c r="H1755" s="20">
        <f>SUMIFS(AllWeights5[Weighting % (BT &amp; CZ per Era)],AllWeights5[Column1],Table6[[#This Row],[Combined Name]],AllWeights5[bldgvint],H$3)</f>
        <v>0</v>
      </c>
      <c r="I1755" s="20">
        <f>SUMIFS(AllWeights5[Weighting % (BT &amp; CZ per Era)],AllWeights5[Column1],Table6[[#This Row],[Combined Name]],AllWeights5[bldgvint],I$3)</f>
        <v>0</v>
      </c>
      <c r="J1755" s="20">
        <f>SUMIFS(AllWeights5[Weighting % (BT &amp; CZ per Era)],AllWeights5[Column1],Table6[[#This Row],[Combined Name]],AllWeights5[bldgvint],J$3)</f>
        <v>0</v>
      </c>
      <c r="K1755" s="20">
        <f>SUMIFS(AllWeights5[Weighting % (BT &amp; CZ per Era)],AllWeights5[Column1],Table6[[#This Row],[Combined Name]],AllWeights5[bldgvint],K$3)</f>
        <v>0</v>
      </c>
      <c r="L1755" s="20">
        <f>SUMIFS(AllWeights5[Weighting % (BT &amp; CZ per Era)],AllWeights5[Column1],Table6[[#This Row],[Combined Name]],AllWeights5[bldgvint],L$3)</f>
        <v>0</v>
      </c>
      <c r="M1755" s="20">
        <f>SUMIFS(AllWeights5[Weighting % (BT &amp; CZ per Era)],AllWeights5[Column1],Table6[[#This Row],[Combined Name]],AllWeights5[bldgvint],M$3)</f>
        <v>0</v>
      </c>
      <c r="N1755" s="20">
        <f>SUMIFS(AllWeights5[Weighting % (BT &amp; CZ per Era)],AllWeights5[Column1],Table6[[#This Row],[Combined Name]],AllWeights5[bldgvint],N$3)</f>
        <v>0</v>
      </c>
      <c r="O1755" s="20">
        <f>SUMIFS(AllWeights5[Weighting % (BT &amp; CZ per Era)],AllWeights5[Column1],Table6[[#This Row],[Combined Name]],AllWeights5[bldgvint],O$3)</f>
        <v>1</v>
      </c>
      <c r="P1755" s="20">
        <f>SUMIFS(AllWeights5[Weighting % (BT &amp; CZ per Era)],AllWeights5[Column1],Table6[[#This Row],[Combined Name]],AllWeights5[bldgvint],P$3)</f>
        <v>0</v>
      </c>
      <c r="Q1755" s="20">
        <f>SUMIFS(AllWeights5[Weighting % (BT &amp; CZ per Era)],AllWeights5[Column1],Table6[[#This Row],[Combined Name]],AllWeights5[bldgvint],Q$3)</f>
        <v>0</v>
      </c>
      <c r="R1755" s="20">
        <f>SUMIFS(AllWeights5[Weighting % (BT &amp; CZ per Era)],AllWeights5[Column1],Table6[[#This Row],[Combined Name]],AllWeights5[bldgvint],R$3)</f>
        <v>0</v>
      </c>
      <c r="S1755" s="20">
        <f>SUMIFS(AllWeights5[Weighting % (BT &amp; CZ per Era)],AllWeights5[Column1],Table6[[#This Row],[Combined Name]],AllWeights5[bldgvint],S$3)</f>
        <v>0</v>
      </c>
      <c r="T1755" s="20">
        <f>SUMIFS(AllWeights5[Weighting % (BT &amp; CZ per Era)],AllWeights5[Column1],Table6[[#This Row],[Combined Name]],AllWeights5[bldgvint],T$3)</f>
        <v>0</v>
      </c>
      <c r="U1755" s="20">
        <f>SUM(Table6[[#This Row],[1975]:[MH85]])</f>
        <v>1</v>
      </c>
    </row>
    <row r="1756" spans="1:21" hidden="1" x14ac:dyDescent="0.3">
      <c r="A1756" s="23" t="s">
        <v>2329</v>
      </c>
      <c r="B1756" s="23" t="s">
        <v>64</v>
      </c>
      <c r="C1756" s="23" t="s">
        <v>38</v>
      </c>
      <c r="D1756" s="23" t="s">
        <v>16</v>
      </c>
      <c r="E1756" s="23" t="s">
        <v>2129</v>
      </c>
      <c r="F1756" s="20">
        <f>SUMIFS(AllWeights5[Weighting % (BT &amp; CZ per Era)],AllWeights5[Column1],Table6[[#This Row],[Combined Name]],AllWeights5[bldgvint],F$3)</f>
        <v>0.2793791574279379</v>
      </c>
      <c r="G1756" s="20">
        <f>SUMIFS(AllWeights5[Weighting % (BT &amp; CZ per Era)],AllWeights5[Column1],Table6[[#This Row],[Combined Name]],AllWeights5[bldgvint],G$3)</f>
        <v>0.13303769401330376</v>
      </c>
      <c r="H1756" s="20">
        <f>SUMIFS(AllWeights5[Weighting % (BT &amp; CZ per Era)],AllWeights5[Column1],Table6[[#This Row],[Combined Name]],AllWeights5[bldgvint],H$3)</f>
        <v>0.58758314855875837</v>
      </c>
      <c r="I1756" s="20">
        <f>SUMIFS(AllWeights5[Weighting % (BT &amp; CZ per Era)],AllWeights5[Column1],Table6[[#This Row],[Combined Name]],AllWeights5[bldgvint],I$3)</f>
        <v>0</v>
      </c>
      <c r="J1756" s="20">
        <f>SUMIFS(AllWeights5[Weighting % (BT &amp; CZ per Era)],AllWeights5[Column1],Table6[[#This Row],[Combined Name]],AllWeights5[bldgvint],J$3)</f>
        <v>0</v>
      </c>
      <c r="K1756" s="20">
        <f>SUMIFS(AllWeights5[Weighting % (BT &amp; CZ per Era)],AllWeights5[Column1],Table6[[#This Row],[Combined Name]],AllWeights5[bldgvint],K$3)</f>
        <v>0</v>
      </c>
      <c r="L1756" s="20">
        <f>SUMIFS(AllWeights5[Weighting % (BT &amp; CZ per Era)],AllWeights5[Column1],Table6[[#This Row],[Combined Name]],AllWeights5[bldgvint],L$3)</f>
        <v>0</v>
      </c>
      <c r="M1756" s="20">
        <f>SUMIFS(AllWeights5[Weighting % (BT &amp; CZ per Era)],AllWeights5[Column1],Table6[[#This Row],[Combined Name]],AllWeights5[bldgvint],M$3)</f>
        <v>0</v>
      </c>
      <c r="N1756" s="20">
        <f>SUMIFS(AllWeights5[Weighting % (BT &amp; CZ per Era)],AllWeights5[Column1],Table6[[#This Row],[Combined Name]],AllWeights5[bldgvint],N$3)</f>
        <v>0</v>
      </c>
      <c r="O1756" s="20">
        <f>SUMIFS(AllWeights5[Weighting % (BT &amp; CZ per Era)],AllWeights5[Column1],Table6[[#This Row],[Combined Name]],AllWeights5[bldgvint],O$3)</f>
        <v>0</v>
      </c>
      <c r="P1756" s="20">
        <f>SUMIFS(AllWeights5[Weighting % (BT &amp; CZ per Era)],AllWeights5[Column1],Table6[[#This Row],[Combined Name]],AllWeights5[bldgvint],P$3)</f>
        <v>0</v>
      </c>
      <c r="Q1756" s="20">
        <f>SUMIFS(AllWeights5[Weighting % (BT &amp; CZ per Era)],AllWeights5[Column1],Table6[[#This Row],[Combined Name]],AllWeights5[bldgvint],Q$3)</f>
        <v>0</v>
      </c>
      <c r="R1756" s="20">
        <f>SUMIFS(AllWeights5[Weighting % (BT &amp; CZ per Era)],AllWeights5[Column1],Table6[[#This Row],[Combined Name]],AllWeights5[bldgvint],R$3)</f>
        <v>0</v>
      </c>
      <c r="S1756" s="20">
        <f>SUMIFS(AllWeights5[Weighting % (BT &amp; CZ per Era)],AllWeights5[Column1],Table6[[#This Row],[Combined Name]],AllWeights5[bldgvint],S$3)</f>
        <v>0</v>
      </c>
      <c r="T1756" s="20">
        <f>SUMIFS(AllWeights5[Weighting % (BT &amp; CZ per Era)],AllWeights5[Column1],Table6[[#This Row],[Combined Name]],AllWeights5[bldgvint],T$3)</f>
        <v>0</v>
      </c>
      <c r="U1756" s="20">
        <f>SUM(Table6[[#This Row],[1975]:[MH85]])</f>
        <v>1</v>
      </c>
    </row>
    <row r="1757" spans="1:21" hidden="1" x14ac:dyDescent="0.3">
      <c r="A1757" s="23" t="s">
        <v>2329</v>
      </c>
      <c r="B1757" s="23" t="s">
        <v>64</v>
      </c>
      <c r="C1757" s="23" t="s">
        <v>38</v>
      </c>
      <c r="D1757" s="23" t="s">
        <v>11</v>
      </c>
      <c r="E1757" s="23" t="s">
        <v>2130</v>
      </c>
      <c r="F1757" s="20">
        <f>SUMIFS(AllWeights5[Weighting % (BT &amp; CZ per Era)],AllWeights5[Column1],Table6[[#This Row],[Combined Name]],AllWeights5[bldgvint],F$3)</f>
        <v>0</v>
      </c>
      <c r="G1757" s="20">
        <f>SUMIFS(AllWeights5[Weighting % (BT &amp; CZ per Era)],AllWeights5[Column1],Table6[[#This Row],[Combined Name]],AllWeights5[bldgvint],G$3)</f>
        <v>0</v>
      </c>
      <c r="H1757" s="20">
        <f>SUMIFS(AllWeights5[Weighting % (BT &amp; CZ per Era)],AllWeights5[Column1],Table6[[#This Row],[Combined Name]],AllWeights5[bldgvint],H$3)</f>
        <v>0</v>
      </c>
      <c r="I1757" s="20">
        <f>SUMIFS(AllWeights5[Weighting % (BT &amp; CZ per Era)],AllWeights5[Column1],Table6[[#This Row],[Combined Name]],AllWeights5[bldgvint],I$3)</f>
        <v>0.25454545454545457</v>
      </c>
      <c r="J1757" s="20">
        <f>SUMIFS(AllWeights5[Weighting % (BT &amp; CZ per Era)],AllWeights5[Column1],Table6[[#This Row],[Combined Name]],AllWeights5[bldgvint],J$3)</f>
        <v>0.27272727272727276</v>
      </c>
      <c r="K1757" s="20">
        <f>SUMIFS(AllWeights5[Weighting % (BT &amp; CZ per Era)],AllWeights5[Column1],Table6[[#This Row],[Combined Name]],AllWeights5[bldgvint],K$3)</f>
        <v>0.27272727272727276</v>
      </c>
      <c r="L1757" s="20">
        <f>SUMIFS(AllWeights5[Weighting % (BT &amp; CZ per Era)],AllWeights5[Column1],Table6[[#This Row],[Combined Name]],AllWeights5[bldgvint],L$3)</f>
        <v>0.2</v>
      </c>
      <c r="M1757" s="20">
        <f>SUMIFS(AllWeights5[Weighting % (BT &amp; CZ per Era)],AllWeights5[Column1],Table6[[#This Row],[Combined Name]],AllWeights5[bldgvint],M$3)</f>
        <v>0</v>
      </c>
      <c r="N1757" s="20">
        <f>SUMIFS(AllWeights5[Weighting % (BT &amp; CZ per Era)],AllWeights5[Column1],Table6[[#This Row],[Combined Name]],AllWeights5[bldgvint],N$3)</f>
        <v>0</v>
      </c>
      <c r="O1757" s="20">
        <f>SUMIFS(AllWeights5[Weighting % (BT &amp; CZ per Era)],AllWeights5[Column1],Table6[[#This Row],[Combined Name]],AllWeights5[bldgvint],O$3)</f>
        <v>0</v>
      </c>
      <c r="P1757" s="20">
        <f>SUMIFS(AllWeights5[Weighting % (BT &amp; CZ per Era)],AllWeights5[Column1],Table6[[#This Row],[Combined Name]],AllWeights5[bldgvint],P$3)</f>
        <v>0</v>
      </c>
      <c r="Q1757" s="20">
        <f>SUMIFS(AllWeights5[Weighting % (BT &amp; CZ per Era)],AllWeights5[Column1],Table6[[#This Row],[Combined Name]],AllWeights5[bldgvint],Q$3)</f>
        <v>0</v>
      </c>
      <c r="R1757" s="20">
        <f>SUMIFS(AllWeights5[Weighting % (BT &amp; CZ per Era)],AllWeights5[Column1],Table6[[#This Row],[Combined Name]],AllWeights5[bldgvint],R$3)</f>
        <v>0</v>
      </c>
      <c r="S1757" s="20">
        <f>SUMIFS(AllWeights5[Weighting % (BT &amp; CZ per Era)],AllWeights5[Column1],Table6[[#This Row],[Combined Name]],AllWeights5[bldgvint],S$3)</f>
        <v>0</v>
      </c>
      <c r="T1757" s="20">
        <f>SUMIFS(AllWeights5[Weighting % (BT &amp; CZ per Era)],AllWeights5[Column1],Table6[[#This Row],[Combined Name]],AllWeights5[bldgvint],T$3)</f>
        <v>0</v>
      </c>
      <c r="U1757" s="20">
        <f>SUM(Table6[[#This Row],[1975]:[MH85]])</f>
        <v>1</v>
      </c>
    </row>
    <row r="1758" spans="1:21" hidden="1" x14ac:dyDescent="0.3">
      <c r="A1758" s="23" t="s">
        <v>2329</v>
      </c>
      <c r="B1758" s="23" t="s">
        <v>64</v>
      </c>
      <c r="C1758" s="23" t="s">
        <v>38</v>
      </c>
      <c r="D1758" s="23" t="s">
        <v>14</v>
      </c>
      <c r="E1758" s="23" t="s">
        <v>2131</v>
      </c>
      <c r="F1758" s="20">
        <f>SUMIFS(AllWeights5[Weighting % (BT &amp; CZ per Era)],AllWeights5[Column1],Table6[[#This Row],[Combined Name]],AllWeights5[bldgvint],F$3)</f>
        <v>0</v>
      </c>
      <c r="G1758" s="20">
        <f>SUMIFS(AllWeights5[Weighting % (BT &amp; CZ per Era)],AllWeights5[Column1],Table6[[#This Row],[Combined Name]],AllWeights5[bldgvint],G$3)</f>
        <v>0</v>
      </c>
      <c r="H1758" s="20">
        <f>SUMIFS(AllWeights5[Weighting % (BT &amp; CZ per Era)],AllWeights5[Column1],Table6[[#This Row],[Combined Name]],AllWeights5[bldgvint],H$3)</f>
        <v>0</v>
      </c>
      <c r="I1758" s="20">
        <f>SUMIFS(AllWeights5[Weighting % (BT &amp; CZ per Era)],AllWeights5[Column1],Table6[[#This Row],[Combined Name]],AllWeights5[bldgvint],I$3)</f>
        <v>0</v>
      </c>
      <c r="J1758" s="20">
        <f>SUMIFS(AllWeights5[Weighting % (BT &amp; CZ per Era)],AllWeights5[Column1],Table6[[#This Row],[Combined Name]],AllWeights5[bldgvint],J$3)</f>
        <v>0</v>
      </c>
      <c r="K1758" s="20">
        <f>SUMIFS(AllWeights5[Weighting % (BT &amp; CZ per Era)],AllWeights5[Column1],Table6[[#This Row],[Combined Name]],AllWeights5[bldgvint],K$3)</f>
        <v>0</v>
      </c>
      <c r="L1758" s="20">
        <f>SUMIFS(AllWeights5[Weighting % (BT &amp; CZ per Era)],AllWeights5[Column1],Table6[[#This Row],[Combined Name]],AllWeights5[bldgvint],L$3)</f>
        <v>0</v>
      </c>
      <c r="M1758" s="20">
        <f>SUMIFS(AllWeights5[Weighting % (BT &amp; CZ per Era)],AllWeights5[Column1],Table6[[#This Row],[Combined Name]],AllWeights5[bldgvint],M$3)</f>
        <v>0.73333333333333328</v>
      </c>
      <c r="N1758" s="20">
        <f>SUMIFS(AllWeights5[Weighting % (BT &amp; CZ per Era)],AllWeights5[Column1],Table6[[#This Row],[Combined Name]],AllWeights5[bldgvint],N$3)</f>
        <v>0.26666666666666666</v>
      </c>
      <c r="O1758" s="20">
        <f>SUMIFS(AllWeights5[Weighting % (BT &amp; CZ per Era)],AllWeights5[Column1],Table6[[#This Row],[Combined Name]],AllWeights5[bldgvint],O$3)</f>
        <v>0</v>
      </c>
      <c r="P1758" s="20">
        <f>SUMIFS(AllWeights5[Weighting % (BT &amp; CZ per Era)],AllWeights5[Column1],Table6[[#This Row],[Combined Name]],AllWeights5[bldgvint],P$3)</f>
        <v>0</v>
      </c>
      <c r="Q1758" s="20">
        <f>SUMIFS(AllWeights5[Weighting % (BT &amp; CZ per Era)],AllWeights5[Column1],Table6[[#This Row],[Combined Name]],AllWeights5[bldgvint],Q$3)</f>
        <v>0</v>
      </c>
      <c r="R1758" s="20">
        <f>SUMIFS(AllWeights5[Weighting % (BT &amp; CZ per Era)],AllWeights5[Column1],Table6[[#This Row],[Combined Name]],AllWeights5[bldgvint],R$3)</f>
        <v>0</v>
      </c>
      <c r="S1758" s="20">
        <f>SUMIFS(AllWeights5[Weighting % (BT &amp; CZ per Era)],AllWeights5[Column1],Table6[[#This Row],[Combined Name]],AllWeights5[bldgvint],S$3)</f>
        <v>0</v>
      </c>
      <c r="T1758" s="20">
        <f>SUMIFS(AllWeights5[Weighting % (BT &amp; CZ per Era)],AllWeights5[Column1],Table6[[#This Row],[Combined Name]],AllWeights5[bldgvint],T$3)</f>
        <v>0</v>
      </c>
      <c r="U1758" s="20">
        <f>SUM(Table6[[#This Row],[1975]:[MH85]])</f>
        <v>1</v>
      </c>
    </row>
    <row r="1759" spans="1:21" hidden="1" x14ac:dyDescent="0.3">
      <c r="A1759" s="23" t="s">
        <v>2329</v>
      </c>
      <c r="B1759" s="23" t="s">
        <v>64</v>
      </c>
      <c r="C1759" s="23" t="s">
        <v>38</v>
      </c>
      <c r="D1759" s="23" t="s">
        <v>19</v>
      </c>
      <c r="E1759" s="23" t="s">
        <v>2132</v>
      </c>
      <c r="F1759" s="20">
        <f>SUMIFS(AllWeights5[Weighting % (BT &amp; CZ per Era)],AllWeights5[Column1],Table6[[#This Row],[Combined Name]],AllWeights5[bldgvint],F$3)</f>
        <v>0</v>
      </c>
      <c r="G1759" s="20">
        <f>SUMIFS(AllWeights5[Weighting % (BT &amp; CZ per Era)],AllWeights5[Column1],Table6[[#This Row],[Combined Name]],AllWeights5[bldgvint],G$3)</f>
        <v>0</v>
      </c>
      <c r="H1759" s="20">
        <f>SUMIFS(AllWeights5[Weighting % (BT &amp; CZ per Era)],AllWeights5[Column1],Table6[[#This Row],[Combined Name]],AllWeights5[bldgvint],H$3)</f>
        <v>0</v>
      </c>
      <c r="I1759" s="20">
        <f>SUMIFS(AllWeights5[Weighting % (BT &amp; CZ per Era)],AllWeights5[Column1],Table6[[#This Row],[Combined Name]],AllWeights5[bldgvint],I$3)</f>
        <v>0</v>
      </c>
      <c r="J1759" s="20">
        <f>SUMIFS(AllWeights5[Weighting % (BT &amp; CZ per Era)],AllWeights5[Column1],Table6[[#This Row],[Combined Name]],AllWeights5[bldgvint],J$3)</f>
        <v>0</v>
      </c>
      <c r="K1759" s="20">
        <f>SUMIFS(AllWeights5[Weighting % (BT &amp; CZ per Era)],AllWeights5[Column1],Table6[[#This Row],[Combined Name]],AllWeights5[bldgvint],K$3)</f>
        <v>0</v>
      </c>
      <c r="L1759" s="20">
        <f>SUMIFS(AllWeights5[Weighting % (BT &amp; CZ per Era)],AllWeights5[Column1],Table6[[#This Row],[Combined Name]],AllWeights5[bldgvint],L$3)</f>
        <v>0</v>
      </c>
      <c r="M1759" s="20">
        <f>SUMIFS(AllWeights5[Weighting % (BT &amp; CZ per Era)],AllWeights5[Column1],Table6[[#This Row],[Combined Name]],AllWeights5[bldgvint],M$3)</f>
        <v>0</v>
      </c>
      <c r="N1759" s="20">
        <f>SUMIFS(AllWeights5[Weighting % (BT &amp; CZ per Era)],AllWeights5[Column1],Table6[[#This Row],[Combined Name]],AllWeights5[bldgvint],N$3)</f>
        <v>0</v>
      </c>
      <c r="O1759" s="20">
        <f>SUMIFS(AllWeights5[Weighting % (BT &amp; CZ per Era)],AllWeights5[Column1],Table6[[#This Row],[Combined Name]],AllWeights5[bldgvint],O$3)</f>
        <v>1</v>
      </c>
      <c r="P1759" s="20">
        <f>SUMIFS(AllWeights5[Weighting % (BT &amp; CZ per Era)],AllWeights5[Column1],Table6[[#This Row],[Combined Name]],AllWeights5[bldgvint],P$3)</f>
        <v>0</v>
      </c>
      <c r="Q1759" s="20">
        <f>SUMIFS(AllWeights5[Weighting % (BT &amp; CZ per Era)],AllWeights5[Column1],Table6[[#This Row],[Combined Name]],AllWeights5[bldgvint],Q$3)</f>
        <v>0</v>
      </c>
      <c r="R1759" s="20">
        <f>SUMIFS(AllWeights5[Weighting % (BT &amp; CZ per Era)],AllWeights5[Column1],Table6[[#This Row],[Combined Name]],AllWeights5[bldgvint],R$3)</f>
        <v>0</v>
      </c>
      <c r="S1759" s="20">
        <f>SUMIFS(AllWeights5[Weighting % (BT &amp; CZ per Era)],AllWeights5[Column1],Table6[[#This Row],[Combined Name]],AllWeights5[bldgvint],S$3)</f>
        <v>0</v>
      </c>
      <c r="T1759" s="20">
        <f>SUMIFS(AllWeights5[Weighting % (BT &amp; CZ per Era)],AllWeights5[Column1],Table6[[#This Row],[Combined Name]],AllWeights5[bldgvint],T$3)</f>
        <v>0</v>
      </c>
      <c r="U1759" s="20">
        <f>SUM(Table6[[#This Row],[1975]:[MH85]])</f>
        <v>1</v>
      </c>
    </row>
    <row r="1760" spans="1:21" hidden="1" x14ac:dyDescent="0.3">
      <c r="A1760" s="23" t="s">
        <v>2329</v>
      </c>
      <c r="B1760" s="23" t="s">
        <v>64</v>
      </c>
      <c r="C1760" s="23" t="s">
        <v>32</v>
      </c>
      <c r="D1760" s="23" t="s">
        <v>16</v>
      </c>
      <c r="E1760" s="23" t="s">
        <v>2013</v>
      </c>
      <c r="F1760" s="20">
        <f>SUMIFS(AllWeights5[Weighting % (BT &amp; CZ per Era)],AllWeights5[Column1],Table6[[#This Row],[Combined Name]],AllWeights5[bldgvint],F$3)</f>
        <v>0.53120088749191086</v>
      </c>
      <c r="G1760" s="20">
        <f>SUMIFS(AllWeights5[Weighting % (BT &amp; CZ per Era)],AllWeights5[Column1],Table6[[#This Row],[Combined Name]],AllWeights5[bldgvint],G$3)</f>
        <v>0.22862161412591292</v>
      </c>
      <c r="H1760" s="20">
        <f>SUMIFS(AllWeights5[Weighting % (BT &amp; CZ per Era)],AllWeights5[Column1],Table6[[#This Row],[Combined Name]],AllWeights5[bldgvint],H$3)</f>
        <v>0.2401774983821762</v>
      </c>
      <c r="I1760" s="20">
        <f>SUMIFS(AllWeights5[Weighting % (BT &amp; CZ per Era)],AllWeights5[Column1],Table6[[#This Row],[Combined Name]],AllWeights5[bldgvint],I$3)</f>
        <v>0</v>
      </c>
      <c r="J1760" s="20">
        <f>SUMIFS(AllWeights5[Weighting % (BT &amp; CZ per Era)],AllWeights5[Column1],Table6[[#This Row],[Combined Name]],AllWeights5[bldgvint],J$3)</f>
        <v>0</v>
      </c>
      <c r="K1760" s="20">
        <f>SUMIFS(AllWeights5[Weighting % (BT &amp; CZ per Era)],AllWeights5[Column1],Table6[[#This Row],[Combined Name]],AllWeights5[bldgvint],K$3)</f>
        <v>0</v>
      </c>
      <c r="L1760" s="20">
        <f>SUMIFS(AllWeights5[Weighting % (BT &amp; CZ per Era)],AllWeights5[Column1],Table6[[#This Row],[Combined Name]],AllWeights5[bldgvint],L$3)</f>
        <v>0</v>
      </c>
      <c r="M1760" s="20">
        <f>SUMIFS(AllWeights5[Weighting % (BT &amp; CZ per Era)],AllWeights5[Column1],Table6[[#This Row],[Combined Name]],AllWeights5[bldgvint],M$3)</f>
        <v>0</v>
      </c>
      <c r="N1760" s="20">
        <f>SUMIFS(AllWeights5[Weighting % (BT &amp; CZ per Era)],AllWeights5[Column1],Table6[[#This Row],[Combined Name]],AllWeights5[bldgvint],N$3)</f>
        <v>0</v>
      </c>
      <c r="O1760" s="20">
        <f>SUMIFS(AllWeights5[Weighting % (BT &amp; CZ per Era)],AllWeights5[Column1],Table6[[#This Row],[Combined Name]],AllWeights5[bldgvint],O$3)</f>
        <v>0</v>
      </c>
      <c r="P1760" s="20">
        <f>SUMIFS(AllWeights5[Weighting % (BT &amp; CZ per Era)],AllWeights5[Column1],Table6[[#This Row],[Combined Name]],AllWeights5[bldgvint],P$3)</f>
        <v>0</v>
      </c>
      <c r="Q1760" s="20">
        <f>SUMIFS(AllWeights5[Weighting % (BT &amp; CZ per Era)],AllWeights5[Column1],Table6[[#This Row],[Combined Name]],AllWeights5[bldgvint],Q$3)</f>
        <v>0</v>
      </c>
      <c r="R1760" s="20">
        <f>SUMIFS(AllWeights5[Weighting % (BT &amp; CZ per Era)],AllWeights5[Column1],Table6[[#This Row],[Combined Name]],AllWeights5[bldgvint],R$3)</f>
        <v>0</v>
      </c>
      <c r="S1760" s="20">
        <f>SUMIFS(AllWeights5[Weighting % (BT &amp; CZ per Era)],AllWeights5[Column1],Table6[[#This Row],[Combined Name]],AllWeights5[bldgvint],S$3)</f>
        <v>0</v>
      </c>
      <c r="T1760" s="20">
        <f>SUMIFS(AllWeights5[Weighting % (BT &amp; CZ per Era)],AllWeights5[Column1],Table6[[#This Row],[Combined Name]],AllWeights5[bldgvint],T$3)</f>
        <v>0</v>
      </c>
      <c r="U1760" s="20">
        <f>SUM(Table6[[#This Row],[1975]:[MH85]])</f>
        <v>0.99999999999999989</v>
      </c>
    </row>
    <row r="1761" spans="1:21" hidden="1" x14ac:dyDescent="0.3">
      <c r="A1761" s="23" t="s">
        <v>2329</v>
      </c>
      <c r="B1761" s="23" t="s">
        <v>64</v>
      </c>
      <c r="C1761" s="23" t="s">
        <v>32</v>
      </c>
      <c r="D1761" s="23" t="s">
        <v>11</v>
      </c>
      <c r="E1761" s="23" t="s">
        <v>2014</v>
      </c>
      <c r="F1761" s="20">
        <f>SUMIFS(AllWeights5[Weighting % (BT &amp; CZ per Era)],AllWeights5[Column1],Table6[[#This Row],[Combined Name]],AllWeights5[bldgvint],F$3)</f>
        <v>0</v>
      </c>
      <c r="G1761" s="20">
        <f>SUMIFS(AllWeights5[Weighting % (BT &amp; CZ per Era)],AllWeights5[Column1],Table6[[#This Row],[Combined Name]],AllWeights5[bldgvint],G$3)</f>
        <v>0</v>
      </c>
      <c r="H1761" s="20">
        <f>SUMIFS(AllWeights5[Weighting % (BT &amp; CZ per Era)],AllWeights5[Column1],Table6[[#This Row],[Combined Name]],AllWeights5[bldgvint],H$3)</f>
        <v>0</v>
      </c>
      <c r="I1761" s="20">
        <f>SUMIFS(AllWeights5[Weighting % (BT &amp; CZ per Era)],AllWeights5[Column1],Table6[[#This Row],[Combined Name]],AllWeights5[bldgvint],I$3)</f>
        <v>0.37200598802395202</v>
      </c>
      <c r="J1761" s="20">
        <f>SUMIFS(AllWeights5[Weighting % (BT &amp; CZ per Era)],AllWeights5[Column1],Table6[[#This Row],[Combined Name]],AllWeights5[bldgvint],J$3)</f>
        <v>0.22829341317365265</v>
      </c>
      <c r="K1761" s="20">
        <f>SUMIFS(AllWeights5[Weighting % (BT &amp; CZ per Era)],AllWeights5[Column1],Table6[[#This Row],[Combined Name]],AllWeights5[bldgvint],K$3)</f>
        <v>0.22829341317365265</v>
      </c>
      <c r="L1761" s="20">
        <f>SUMIFS(AllWeights5[Weighting % (BT &amp; CZ per Era)],AllWeights5[Column1],Table6[[#This Row],[Combined Name]],AllWeights5[bldgvint],L$3)</f>
        <v>0.17140718562874246</v>
      </c>
      <c r="M1761" s="20">
        <f>SUMIFS(AllWeights5[Weighting % (BT &amp; CZ per Era)],AllWeights5[Column1],Table6[[#This Row],[Combined Name]],AllWeights5[bldgvint],M$3)</f>
        <v>0</v>
      </c>
      <c r="N1761" s="20">
        <f>SUMIFS(AllWeights5[Weighting % (BT &amp; CZ per Era)],AllWeights5[Column1],Table6[[#This Row],[Combined Name]],AllWeights5[bldgvint],N$3)</f>
        <v>0</v>
      </c>
      <c r="O1761" s="20">
        <f>SUMIFS(AllWeights5[Weighting % (BT &amp; CZ per Era)],AllWeights5[Column1],Table6[[#This Row],[Combined Name]],AllWeights5[bldgvint],O$3)</f>
        <v>0</v>
      </c>
      <c r="P1761" s="20">
        <f>SUMIFS(AllWeights5[Weighting % (BT &amp; CZ per Era)],AllWeights5[Column1],Table6[[#This Row],[Combined Name]],AllWeights5[bldgvint],P$3)</f>
        <v>0</v>
      </c>
      <c r="Q1761" s="20">
        <f>SUMIFS(AllWeights5[Weighting % (BT &amp; CZ per Era)],AllWeights5[Column1],Table6[[#This Row],[Combined Name]],AllWeights5[bldgvint],Q$3)</f>
        <v>0</v>
      </c>
      <c r="R1761" s="20">
        <f>SUMIFS(AllWeights5[Weighting % (BT &amp; CZ per Era)],AllWeights5[Column1],Table6[[#This Row],[Combined Name]],AllWeights5[bldgvint],R$3)</f>
        <v>0</v>
      </c>
      <c r="S1761" s="20">
        <f>SUMIFS(AllWeights5[Weighting % (BT &amp; CZ per Era)],AllWeights5[Column1],Table6[[#This Row],[Combined Name]],AllWeights5[bldgvint],S$3)</f>
        <v>0</v>
      </c>
      <c r="T1761" s="20">
        <f>SUMIFS(AllWeights5[Weighting % (BT &amp; CZ per Era)],AllWeights5[Column1],Table6[[#This Row],[Combined Name]],AllWeights5[bldgvint],T$3)</f>
        <v>0</v>
      </c>
      <c r="U1761" s="20">
        <f>SUM(Table6[[#This Row],[1975]:[MH85]])</f>
        <v>0.99999999999999978</v>
      </c>
    </row>
    <row r="1762" spans="1:21" hidden="1" x14ac:dyDescent="0.3">
      <c r="A1762" s="23" t="s">
        <v>2329</v>
      </c>
      <c r="B1762" s="23" t="s">
        <v>64</v>
      </c>
      <c r="C1762" s="23" t="s">
        <v>32</v>
      </c>
      <c r="D1762" s="23" t="s">
        <v>14</v>
      </c>
      <c r="E1762" s="23" t="s">
        <v>2015</v>
      </c>
      <c r="F1762" s="20">
        <f>SUMIFS(AllWeights5[Weighting % (BT &amp; CZ per Era)],AllWeights5[Column1],Table6[[#This Row],[Combined Name]],AllWeights5[bldgvint],F$3)</f>
        <v>0</v>
      </c>
      <c r="G1762" s="20">
        <f>SUMIFS(AllWeights5[Weighting % (BT &amp; CZ per Era)],AllWeights5[Column1],Table6[[#This Row],[Combined Name]],AllWeights5[bldgvint],G$3)</f>
        <v>0</v>
      </c>
      <c r="H1762" s="20">
        <f>SUMIFS(AllWeights5[Weighting % (BT &amp; CZ per Era)],AllWeights5[Column1],Table6[[#This Row],[Combined Name]],AllWeights5[bldgvint],H$3)</f>
        <v>0</v>
      </c>
      <c r="I1762" s="20">
        <f>SUMIFS(AllWeights5[Weighting % (BT &amp; CZ per Era)],AllWeights5[Column1],Table6[[#This Row],[Combined Name]],AllWeights5[bldgvint],I$3)</f>
        <v>0</v>
      </c>
      <c r="J1762" s="20">
        <f>SUMIFS(AllWeights5[Weighting % (BT &amp; CZ per Era)],AllWeights5[Column1],Table6[[#This Row],[Combined Name]],AllWeights5[bldgvint],J$3)</f>
        <v>0</v>
      </c>
      <c r="K1762" s="20">
        <f>SUMIFS(AllWeights5[Weighting % (BT &amp; CZ per Era)],AllWeights5[Column1],Table6[[#This Row],[Combined Name]],AllWeights5[bldgvint],K$3)</f>
        <v>0</v>
      </c>
      <c r="L1762" s="20">
        <f>SUMIFS(AllWeights5[Weighting % (BT &amp; CZ per Era)],AllWeights5[Column1],Table6[[#This Row],[Combined Name]],AllWeights5[bldgvint],L$3)</f>
        <v>0</v>
      </c>
      <c r="M1762" s="20">
        <f>SUMIFS(AllWeights5[Weighting % (BT &amp; CZ per Era)],AllWeights5[Column1],Table6[[#This Row],[Combined Name]],AllWeights5[bldgvint],M$3)</f>
        <v>0.75081967213114775</v>
      </c>
      <c r="N1762" s="20">
        <f>SUMIFS(AllWeights5[Weighting % (BT &amp; CZ per Era)],AllWeights5[Column1],Table6[[#This Row],[Combined Name]],AllWeights5[bldgvint],N$3)</f>
        <v>0.24918032786885252</v>
      </c>
      <c r="O1762" s="20">
        <f>SUMIFS(AllWeights5[Weighting % (BT &amp; CZ per Era)],AllWeights5[Column1],Table6[[#This Row],[Combined Name]],AllWeights5[bldgvint],O$3)</f>
        <v>0</v>
      </c>
      <c r="P1762" s="20">
        <f>SUMIFS(AllWeights5[Weighting % (BT &amp; CZ per Era)],AllWeights5[Column1],Table6[[#This Row],[Combined Name]],AllWeights5[bldgvint],P$3)</f>
        <v>0</v>
      </c>
      <c r="Q1762" s="20">
        <f>SUMIFS(AllWeights5[Weighting % (BT &amp; CZ per Era)],AllWeights5[Column1],Table6[[#This Row],[Combined Name]],AllWeights5[bldgvint],Q$3)</f>
        <v>0</v>
      </c>
      <c r="R1762" s="20">
        <f>SUMIFS(AllWeights5[Weighting % (BT &amp; CZ per Era)],AllWeights5[Column1],Table6[[#This Row],[Combined Name]],AllWeights5[bldgvint],R$3)</f>
        <v>0</v>
      </c>
      <c r="S1762" s="20">
        <f>SUMIFS(AllWeights5[Weighting % (BT &amp; CZ per Era)],AllWeights5[Column1],Table6[[#This Row],[Combined Name]],AllWeights5[bldgvint],S$3)</f>
        <v>0</v>
      </c>
      <c r="T1762" s="20">
        <f>SUMIFS(AllWeights5[Weighting % (BT &amp; CZ per Era)],AllWeights5[Column1],Table6[[#This Row],[Combined Name]],AllWeights5[bldgvint],T$3)</f>
        <v>0</v>
      </c>
      <c r="U1762" s="20">
        <f>SUM(Table6[[#This Row],[1975]:[MH85]])</f>
        <v>1.0000000000000002</v>
      </c>
    </row>
    <row r="1763" spans="1:21" hidden="1" x14ac:dyDescent="0.3">
      <c r="A1763" s="23" t="s">
        <v>2329</v>
      </c>
      <c r="B1763" s="23" t="s">
        <v>64</v>
      </c>
      <c r="C1763" s="23" t="s">
        <v>32</v>
      </c>
      <c r="D1763" s="23" t="s">
        <v>19</v>
      </c>
      <c r="E1763" s="23" t="s">
        <v>2016</v>
      </c>
      <c r="F1763" s="20">
        <f>SUMIFS(AllWeights5[Weighting % (BT &amp; CZ per Era)],AllWeights5[Column1],Table6[[#This Row],[Combined Name]],AllWeights5[bldgvint],F$3)</f>
        <v>0</v>
      </c>
      <c r="G1763" s="20">
        <f>SUMIFS(AllWeights5[Weighting % (BT &amp; CZ per Era)],AllWeights5[Column1],Table6[[#This Row],[Combined Name]],AllWeights5[bldgvint],G$3)</f>
        <v>0</v>
      </c>
      <c r="H1763" s="20">
        <f>SUMIFS(AllWeights5[Weighting % (BT &amp; CZ per Era)],AllWeights5[Column1],Table6[[#This Row],[Combined Name]],AllWeights5[bldgvint],H$3)</f>
        <v>0</v>
      </c>
      <c r="I1763" s="20">
        <f>SUMIFS(AllWeights5[Weighting % (BT &amp; CZ per Era)],AllWeights5[Column1],Table6[[#This Row],[Combined Name]],AllWeights5[bldgvint],I$3)</f>
        <v>0</v>
      </c>
      <c r="J1763" s="20">
        <f>SUMIFS(AllWeights5[Weighting % (BT &amp; CZ per Era)],AllWeights5[Column1],Table6[[#This Row],[Combined Name]],AllWeights5[bldgvint],J$3)</f>
        <v>0</v>
      </c>
      <c r="K1763" s="20">
        <f>SUMIFS(AllWeights5[Weighting % (BT &amp; CZ per Era)],AllWeights5[Column1],Table6[[#This Row],[Combined Name]],AllWeights5[bldgvint],K$3)</f>
        <v>0</v>
      </c>
      <c r="L1763" s="20">
        <f>SUMIFS(AllWeights5[Weighting % (BT &amp; CZ per Era)],AllWeights5[Column1],Table6[[#This Row],[Combined Name]],AllWeights5[bldgvint],L$3)</f>
        <v>0</v>
      </c>
      <c r="M1763" s="20">
        <f>SUMIFS(AllWeights5[Weighting % (BT &amp; CZ per Era)],AllWeights5[Column1],Table6[[#This Row],[Combined Name]],AllWeights5[bldgvint],M$3)</f>
        <v>0</v>
      </c>
      <c r="N1763" s="20">
        <f>SUMIFS(AllWeights5[Weighting % (BT &amp; CZ per Era)],AllWeights5[Column1],Table6[[#This Row],[Combined Name]],AllWeights5[bldgvint],N$3)</f>
        <v>0</v>
      </c>
      <c r="O1763" s="20">
        <f>SUMIFS(AllWeights5[Weighting % (BT &amp; CZ per Era)],AllWeights5[Column1],Table6[[#This Row],[Combined Name]],AllWeights5[bldgvint],O$3)</f>
        <v>1</v>
      </c>
      <c r="P1763" s="20">
        <f>SUMIFS(AllWeights5[Weighting % (BT &amp; CZ per Era)],AllWeights5[Column1],Table6[[#This Row],[Combined Name]],AllWeights5[bldgvint],P$3)</f>
        <v>0</v>
      </c>
      <c r="Q1763" s="20">
        <f>SUMIFS(AllWeights5[Weighting % (BT &amp; CZ per Era)],AllWeights5[Column1],Table6[[#This Row],[Combined Name]],AllWeights5[bldgvint],Q$3)</f>
        <v>0</v>
      </c>
      <c r="R1763" s="20">
        <f>SUMIFS(AllWeights5[Weighting % (BT &amp; CZ per Era)],AllWeights5[Column1],Table6[[#This Row],[Combined Name]],AllWeights5[bldgvint],R$3)</f>
        <v>0</v>
      </c>
      <c r="S1763" s="20">
        <f>SUMIFS(AllWeights5[Weighting % (BT &amp; CZ per Era)],AllWeights5[Column1],Table6[[#This Row],[Combined Name]],AllWeights5[bldgvint],S$3)</f>
        <v>0</v>
      </c>
      <c r="T1763" s="20">
        <f>SUMIFS(AllWeights5[Weighting % (BT &amp; CZ per Era)],AllWeights5[Column1],Table6[[#This Row],[Combined Name]],AllWeights5[bldgvint],T$3)</f>
        <v>0</v>
      </c>
      <c r="U1763" s="20">
        <f>SUM(Table6[[#This Row],[1975]:[MH85]])</f>
        <v>1</v>
      </c>
    </row>
    <row r="1764" spans="1:21" hidden="1" x14ac:dyDescent="0.3">
      <c r="A1764" s="23" t="s">
        <v>2329</v>
      </c>
      <c r="B1764" s="23" t="s">
        <v>64</v>
      </c>
      <c r="C1764" s="23" t="s">
        <v>33</v>
      </c>
      <c r="D1764" s="23" t="s">
        <v>16</v>
      </c>
      <c r="E1764" s="23" t="s">
        <v>2017</v>
      </c>
      <c r="F1764" s="20">
        <f>SUMIFS(AllWeights5[Weighting % (BT &amp; CZ per Era)],AllWeights5[Column1],Table6[[#This Row],[Combined Name]],AllWeights5[bldgvint],F$3)</f>
        <v>0.50996615268898082</v>
      </c>
      <c r="G1764" s="20">
        <f>SUMIFS(AllWeights5[Weighting % (BT &amp; CZ per Era)],AllWeights5[Column1],Table6[[#This Row],[Combined Name]],AllWeights5[bldgvint],G$3)</f>
        <v>0.22358029334336219</v>
      </c>
      <c r="H1764" s="20">
        <f>SUMIFS(AllWeights5[Weighting % (BT &amp; CZ per Era)],AllWeights5[Column1],Table6[[#This Row],[Combined Name]],AllWeights5[bldgvint],H$3)</f>
        <v>0.26645355396765702</v>
      </c>
      <c r="I1764" s="20">
        <f>SUMIFS(AllWeights5[Weighting % (BT &amp; CZ per Era)],AllWeights5[Column1],Table6[[#This Row],[Combined Name]],AllWeights5[bldgvint],I$3)</f>
        <v>0</v>
      </c>
      <c r="J1764" s="20">
        <f>SUMIFS(AllWeights5[Weighting % (BT &amp; CZ per Era)],AllWeights5[Column1],Table6[[#This Row],[Combined Name]],AllWeights5[bldgvint],J$3)</f>
        <v>0</v>
      </c>
      <c r="K1764" s="20">
        <f>SUMIFS(AllWeights5[Weighting % (BT &amp; CZ per Era)],AllWeights5[Column1],Table6[[#This Row],[Combined Name]],AllWeights5[bldgvint],K$3)</f>
        <v>0</v>
      </c>
      <c r="L1764" s="20">
        <f>SUMIFS(AllWeights5[Weighting % (BT &amp; CZ per Era)],AllWeights5[Column1],Table6[[#This Row],[Combined Name]],AllWeights5[bldgvint],L$3)</f>
        <v>0</v>
      </c>
      <c r="M1764" s="20">
        <f>SUMIFS(AllWeights5[Weighting % (BT &amp; CZ per Era)],AllWeights5[Column1],Table6[[#This Row],[Combined Name]],AllWeights5[bldgvint],M$3)</f>
        <v>0</v>
      </c>
      <c r="N1764" s="20">
        <f>SUMIFS(AllWeights5[Weighting % (BT &amp; CZ per Era)],AllWeights5[Column1],Table6[[#This Row],[Combined Name]],AllWeights5[bldgvint],N$3)</f>
        <v>0</v>
      </c>
      <c r="O1764" s="20">
        <f>SUMIFS(AllWeights5[Weighting % (BT &amp; CZ per Era)],AllWeights5[Column1],Table6[[#This Row],[Combined Name]],AllWeights5[bldgvint],O$3)</f>
        <v>0</v>
      </c>
      <c r="P1764" s="20">
        <f>SUMIFS(AllWeights5[Weighting % (BT &amp; CZ per Era)],AllWeights5[Column1],Table6[[#This Row],[Combined Name]],AllWeights5[bldgvint],P$3)</f>
        <v>0</v>
      </c>
      <c r="Q1764" s="20">
        <f>SUMIFS(AllWeights5[Weighting % (BT &amp; CZ per Era)],AllWeights5[Column1],Table6[[#This Row],[Combined Name]],AllWeights5[bldgvint],Q$3)</f>
        <v>0</v>
      </c>
      <c r="R1764" s="20">
        <f>SUMIFS(AllWeights5[Weighting % (BT &amp; CZ per Era)],AllWeights5[Column1],Table6[[#This Row],[Combined Name]],AllWeights5[bldgvint],R$3)</f>
        <v>0</v>
      </c>
      <c r="S1764" s="20">
        <f>SUMIFS(AllWeights5[Weighting % (BT &amp; CZ per Era)],AllWeights5[Column1],Table6[[#This Row],[Combined Name]],AllWeights5[bldgvint],S$3)</f>
        <v>0</v>
      </c>
      <c r="T1764" s="20">
        <f>SUMIFS(AllWeights5[Weighting % (BT &amp; CZ per Era)],AllWeights5[Column1],Table6[[#This Row],[Combined Name]],AllWeights5[bldgvint],T$3)</f>
        <v>0</v>
      </c>
      <c r="U1764" s="20">
        <f>SUM(Table6[[#This Row],[1975]:[MH85]])</f>
        <v>1</v>
      </c>
    </row>
    <row r="1765" spans="1:21" hidden="1" x14ac:dyDescent="0.3">
      <c r="A1765" s="23" t="s">
        <v>2329</v>
      </c>
      <c r="B1765" s="23" t="s">
        <v>64</v>
      </c>
      <c r="C1765" s="23" t="s">
        <v>33</v>
      </c>
      <c r="D1765" s="23" t="s">
        <v>11</v>
      </c>
      <c r="E1765" s="23" t="s">
        <v>2018</v>
      </c>
      <c r="F1765" s="20">
        <f>SUMIFS(AllWeights5[Weighting % (BT &amp; CZ per Era)],AllWeights5[Column1],Table6[[#This Row],[Combined Name]],AllWeights5[bldgvint],F$3)</f>
        <v>0</v>
      </c>
      <c r="G1765" s="20">
        <f>SUMIFS(AllWeights5[Weighting % (BT &amp; CZ per Era)],AllWeights5[Column1],Table6[[#This Row],[Combined Name]],AllWeights5[bldgvint],G$3)</f>
        <v>0</v>
      </c>
      <c r="H1765" s="20">
        <f>SUMIFS(AllWeights5[Weighting % (BT &amp; CZ per Era)],AllWeights5[Column1],Table6[[#This Row],[Combined Name]],AllWeights5[bldgvint],H$3)</f>
        <v>0</v>
      </c>
      <c r="I1765" s="20">
        <f>SUMIFS(AllWeights5[Weighting % (BT &amp; CZ per Era)],AllWeights5[Column1],Table6[[#This Row],[Combined Name]],AllWeights5[bldgvint],I$3)</f>
        <v>0.42024343369634848</v>
      </c>
      <c r="J1765" s="20">
        <f>SUMIFS(AllWeights5[Weighting % (BT &amp; CZ per Era)],AllWeights5[Column1],Table6[[#This Row],[Combined Name]],AllWeights5[bldgvint],J$3)</f>
        <v>0.21076233183856502</v>
      </c>
      <c r="K1765" s="20">
        <f>SUMIFS(AllWeights5[Weighting % (BT &amp; CZ per Era)],AllWeights5[Column1],Table6[[#This Row],[Combined Name]],AllWeights5[bldgvint],K$3)</f>
        <v>0.21076233183856502</v>
      </c>
      <c r="L1765" s="20">
        <f>SUMIFS(AllWeights5[Weighting % (BT &amp; CZ per Era)],AllWeights5[Column1],Table6[[#This Row],[Combined Name]],AllWeights5[bldgvint],L$3)</f>
        <v>0.15823190262652145</v>
      </c>
      <c r="M1765" s="20">
        <f>SUMIFS(AllWeights5[Weighting % (BT &amp; CZ per Era)],AllWeights5[Column1],Table6[[#This Row],[Combined Name]],AllWeights5[bldgvint],M$3)</f>
        <v>0</v>
      </c>
      <c r="N1765" s="20">
        <f>SUMIFS(AllWeights5[Weighting % (BT &amp; CZ per Era)],AllWeights5[Column1],Table6[[#This Row],[Combined Name]],AllWeights5[bldgvint],N$3)</f>
        <v>0</v>
      </c>
      <c r="O1765" s="20">
        <f>SUMIFS(AllWeights5[Weighting % (BT &amp; CZ per Era)],AllWeights5[Column1],Table6[[#This Row],[Combined Name]],AllWeights5[bldgvint],O$3)</f>
        <v>0</v>
      </c>
      <c r="P1765" s="20">
        <f>SUMIFS(AllWeights5[Weighting % (BT &amp; CZ per Era)],AllWeights5[Column1],Table6[[#This Row],[Combined Name]],AllWeights5[bldgvint],P$3)</f>
        <v>0</v>
      </c>
      <c r="Q1765" s="20">
        <f>SUMIFS(AllWeights5[Weighting % (BT &amp; CZ per Era)],AllWeights5[Column1],Table6[[#This Row],[Combined Name]],AllWeights5[bldgvint],Q$3)</f>
        <v>0</v>
      </c>
      <c r="R1765" s="20">
        <f>SUMIFS(AllWeights5[Weighting % (BT &amp; CZ per Era)],AllWeights5[Column1],Table6[[#This Row],[Combined Name]],AllWeights5[bldgvint],R$3)</f>
        <v>0</v>
      </c>
      <c r="S1765" s="20">
        <f>SUMIFS(AllWeights5[Weighting % (BT &amp; CZ per Era)],AllWeights5[Column1],Table6[[#This Row],[Combined Name]],AllWeights5[bldgvint],S$3)</f>
        <v>0</v>
      </c>
      <c r="T1765" s="20">
        <f>SUMIFS(AllWeights5[Weighting % (BT &amp; CZ per Era)],AllWeights5[Column1],Table6[[#This Row],[Combined Name]],AllWeights5[bldgvint],T$3)</f>
        <v>0</v>
      </c>
      <c r="U1765" s="20">
        <f>SUM(Table6[[#This Row],[1975]:[MH85]])</f>
        <v>0.99999999999999989</v>
      </c>
    </row>
    <row r="1766" spans="1:21" hidden="1" x14ac:dyDescent="0.3">
      <c r="A1766" s="23" t="s">
        <v>2329</v>
      </c>
      <c r="B1766" s="23" t="s">
        <v>64</v>
      </c>
      <c r="C1766" s="23" t="s">
        <v>33</v>
      </c>
      <c r="D1766" s="23" t="s">
        <v>14</v>
      </c>
      <c r="E1766" s="23" t="s">
        <v>2019</v>
      </c>
      <c r="F1766" s="20">
        <f>SUMIFS(AllWeights5[Weighting % (BT &amp; CZ per Era)],AllWeights5[Column1],Table6[[#This Row],[Combined Name]],AllWeights5[bldgvint],F$3)</f>
        <v>0</v>
      </c>
      <c r="G1766" s="20">
        <f>SUMIFS(AllWeights5[Weighting % (BT &amp; CZ per Era)],AllWeights5[Column1],Table6[[#This Row],[Combined Name]],AllWeights5[bldgvint],G$3)</f>
        <v>0</v>
      </c>
      <c r="H1766" s="20">
        <f>SUMIFS(AllWeights5[Weighting % (BT &amp; CZ per Era)],AllWeights5[Column1],Table6[[#This Row],[Combined Name]],AllWeights5[bldgvint],H$3)</f>
        <v>0</v>
      </c>
      <c r="I1766" s="20">
        <f>SUMIFS(AllWeights5[Weighting % (BT &amp; CZ per Era)],AllWeights5[Column1],Table6[[#This Row],[Combined Name]],AllWeights5[bldgvint],I$3)</f>
        <v>0</v>
      </c>
      <c r="J1766" s="20">
        <f>SUMIFS(AllWeights5[Weighting % (BT &amp; CZ per Era)],AllWeights5[Column1],Table6[[#This Row],[Combined Name]],AllWeights5[bldgvint],J$3)</f>
        <v>0</v>
      </c>
      <c r="K1766" s="20">
        <f>SUMIFS(AllWeights5[Weighting % (BT &amp; CZ per Era)],AllWeights5[Column1],Table6[[#This Row],[Combined Name]],AllWeights5[bldgvint],K$3)</f>
        <v>0</v>
      </c>
      <c r="L1766" s="20">
        <f>SUMIFS(AllWeights5[Weighting % (BT &amp; CZ per Era)],AllWeights5[Column1],Table6[[#This Row],[Combined Name]],AllWeights5[bldgvint],L$3)</f>
        <v>0</v>
      </c>
      <c r="M1766" s="20">
        <f>SUMIFS(AllWeights5[Weighting % (BT &amp; CZ per Era)],AllWeights5[Column1],Table6[[#This Row],[Combined Name]],AllWeights5[bldgvint],M$3)</f>
        <v>0.7507598784194528</v>
      </c>
      <c r="N1766" s="20">
        <f>SUMIFS(AllWeights5[Weighting % (BT &amp; CZ per Era)],AllWeights5[Column1],Table6[[#This Row],[Combined Name]],AllWeights5[bldgvint],N$3)</f>
        <v>0.24924012158054709</v>
      </c>
      <c r="O1766" s="20">
        <f>SUMIFS(AllWeights5[Weighting % (BT &amp; CZ per Era)],AllWeights5[Column1],Table6[[#This Row],[Combined Name]],AllWeights5[bldgvint],O$3)</f>
        <v>0</v>
      </c>
      <c r="P1766" s="20">
        <f>SUMIFS(AllWeights5[Weighting % (BT &amp; CZ per Era)],AllWeights5[Column1],Table6[[#This Row],[Combined Name]],AllWeights5[bldgvint],P$3)</f>
        <v>0</v>
      </c>
      <c r="Q1766" s="20">
        <f>SUMIFS(AllWeights5[Weighting % (BT &amp; CZ per Era)],AllWeights5[Column1],Table6[[#This Row],[Combined Name]],AllWeights5[bldgvint],Q$3)</f>
        <v>0</v>
      </c>
      <c r="R1766" s="20">
        <f>SUMIFS(AllWeights5[Weighting % (BT &amp; CZ per Era)],AllWeights5[Column1],Table6[[#This Row],[Combined Name]],AllWeights5[bldgvint],R$3)</f>
        <v>0</v>
      </c>
      <c r="S1766" s="20">
        <f>SUMIFS(AllWeights5[Weighting % (BT &amp; CZ per Era)],AllWeights5[Column1],Table6[[#This Row],[Combined Name]],AllWeights5[bldgvint],S$3)</f>
        <v>0</v>
      </c>
      <c r="T1766" s="20">
        <f>SUMIFS(AllWeights5[Weighting % (BT &amp; CZ per Era)],AllWeights5[Column1],Table6[[#This Row],[Combined Name]],AllWeights5[bldgvint],T$3)</f>
        <v>0</v>
      </c>
      <c r="U1766" s="20">
        <f>SUM(Table6[[#This Row],[1975]:[MH85]])</f>
        <v>0.99999999999999989</v>
      </c>
    </row>
    <row r="1767" spans="1:21" hidden="1" x14ac:dyDescent="0.3">
      <c r="A1767" s="23" t="s">
        <v>2329</v>
      </c>
      <c r="B1767" s="23" t="s">
        <v>64</v>
      </c>
      <c r="C1767" s="23" t="s">
        <v>33</v>
      </c>
      <c r="D1767" s="23" t="s">
        <v>19</v>
      </c>
      <c r="E1767" s="23" t="s">
        <v>2020</v>
      </c>
      <c r="F1767" s="20">
        <f>SUMIFS(AllWeights5[Weighting % (BT &amp; CZ per Era)],AllWeights5[Column1],Table6[[#This Row],[Combined Name]],AllWeights5[bldgvint],F$3)</f>
        <v>0</v>
      </c>
      <c r="G1767" s="20">
        <f>SUMIFS(AllWeights5[Weighting % (BT &amp; CZ per Era)],AllWeights5[Column1],Table6[[#This Row],[Combined Name]],AllWeights5[bldgvint],G$3)</f>
        <v>0</v>
      </c>
      <c r="H1767" s="20">
        <f>SUMIFS(AllWeights5[Weighting % (BT &amp; CZ per Era)],AllWeights5[Column1],Table6[[#This Row],[Combined Name]],AllWeights5[bldgvint],H$3)</f>
        <v>0</v>
      </c>
      <c r="I1767" s="20">
        <f>SUMIFS(AllWeights5[Weighting % (BT &amp; CZ per Era)],AllWeights5[Column1],Table6[[#This Row],[Combined Name]],AllWeights5[bldgvint],I$3)</f>
        <v>0</v>
      </c>
      <c r="J1767" s="20">
        <f>SUMIFS(AllWeights5[Weighting % (BT &amp; CZ per Era)],AllWeights5[Column1],Table6[[#This Row],[Combined Name]],AllWeights5[bldgvint],J$3)</f>
        <v>0</v>
      </c>
      <c r="K1767" s="20">
        <f>SUMIFS(AllWeights5[Weighting % (BT &amp; CZ per Era)],AllWeights5[Column1],Table6[[#This Row],[Combined Name]],AllWeights5[bldgvint],K$3)</f>
        <v>0</v>
      </c>
      <c r="L1767" s="20">
        <f>SUMIFS(AllWeights5[Weighting % (BT &amp; CZ per Era)],AllWeights5[Column1],Table6[[#This Row],[Combined Name]],AllWeights5[bldgvint],L$3)</f>
        <v>0</v>
      </c>
      <c r="M1767" s="20">
        <f>SUMIFS(AllWeights5[Weighting % (BT &amp; CZ per Era)],AllWeights5[Column1],Table6[[#This Row],[Combined Name]],AllWeights5[bldgvint],M$3)</f>
        <v>0</v>
      </c>
      <c r="N1767" s="20">
        <f>SUMIFS(AllWeights5[Weighting % (BT &amp; CZ per Era)],AllWeights5[Column1],Table6[[#This Row],[Combined Name]],AllWeights5[bldgvint],N$3)</f>
        <v>0</v>
      </c>
      <c r="O1767" s="20">
        <f>SUMIFS(AllWeights5[Weighting % (BT &amp; CZ per Era)],AllWeights5[Column1],Table6[[#This Row],[Combined Name]],AllWeights5[bldgvint],O$3)</f>
        <v>1</v>
      </c>
      <c r="P1767" s="20">
        <f>SUMIFS(AllWeights5[Weighting % (BT &amp; CZ per Era)],AllWeights5[Column1],Table6[[#This Row],[Combined Name]],AllWeights5[bldgvint],P$3)</f>
        <v>0</v>
      </c>
      <c r="Q1767" s="20">
        <f>SUMIFS(AllWeights5[Weighting % (BT &amp; CZ per Era)],AllWeights5[Column1],Table6[[#This Row],[Combined Name]],AllWeights5[bldgvint],Q$3)</f>
        <v>0</v>
      </c>
      <c r="R1767" s="20">
        <f>SUMIFS(AllWeights5[Weighting % (BT &amp; CZ per Era)],AllWeights5[Column1],Table6[[#This Row],[Combined Name]],AllWeights5[bldgvint],R$3)</f>
        <v>0</v>
      </c>
      <c r="S1767" s="20">
        <f>SUMIFS(AllWeights5[Weighting % (BT &amp; CZ per Era)],AllWeights5[Column1],Table6[[#This Row],[Combined Name]],AllWeights5[bldgvint],S$3)</f>
        <v>0</v>
      </c>
      <c r="T1767" s="20">
        <f>SUMIFS(AllWeights5[Weighting % (BT &amp; CZ per Era)],AllWeights5[Column1],Table6[[#This Row],[Combined Name]],AllWeights5[bldgvint],T$3)</f>
        <v>0</v>
      </c>
      <c r="U1767" s="20">
        <f>SUM(Table6[[#This Row],[1975]:[MH85]])</f>
        <v>1</v>
      </c>
    </row>
    <row r="1768" spans="1:21" hidden="1" x14ac:dyDescent="0.3">
      <c r="A1768" s="23" t="s">
        <v>2329</v>
      </c>
      <c r="B1768" s="23" t="s">
        <v>64</v>
      </c>
      <c r="C1768" s="23" t="s">
        <v>34</v>
      </c>
      <c r="D1768" s="23" t="s">
        <v>16</v>
      </c>
      <c r="E1768" s="23" t="s">
        <v>2021</v>
      </c>
      <c r="F1768" s="20">
        <f>SUMIFS(AllWeights5[Weighting % (BT &amp; CZ per Era)],AllWeights5[Column1],Table6[[#This Row],[Combined Name]],AllWeights5[bldgvint],F$3)</f>
        <v>0.20723058294412736</v>
      </c>
      <c r="G1768" s="20">
        <f>SUMIFS(AllWeights5[Weighting % (BT &amp; CZ per Era)],AllWeights5[Column1],Table6[[#This Row],[Combined Name]],AllWeights5[bldgvint],G$3)</f>
        <v>0.16969382459782048</v>
      </c>
      <c r="H1768" s="20">
        <f>SUMIFS(AllWeights5[Weighting % (BT &amp; CZ per Era)],AllWeights5[Column1],Table6[[#This Row],[Combined Name]],AllWeights5[bldgvint],H$3)</f>
        <v>0.62307559245805233</v>
      </c>
      <c r="I1768" s="20">
        <f>SUMIFS(AllWeights5[Weighting % (BT &amp; CZ per Era)],AllWeights5[Column1],Table6[[#This Row],[Combined Name]],AllWeights5[bldgvint],I$3)</f>
        <v>0</v>
      </c>
      <c r="J1768" s="20">
        <f>SUMIFS(AllWeights5[Weighting % (BT &amp; CZ per Era)],AllWeights5[Column1],Table6[[#This Row],[Combined Name]],AllWeights5[bldgvint],J$3)</f>
        <v>0</v>
      </c>
      <c r="K1768" s="20">
        <f>SUMIFS(AllWeights5[Weighting % (BT &amp; CZ per Era)],AllWeights5[Column1],Table6[[#This Row],[Combined Name]],AllWeights5[bldgvint],K$3)</f>
        <v>0</v>
      </c>
      <c r="L1768" s="20">
        <f>SUMIFS(AllWeights5[Weighting % (BT &amp; CZ per Era)],AllWeights5[Column1],Table6[[#This Row],[Combined Name]],AllWeights5[bldgvint],L$3)</f>
        <v>0</v>
      </c>
      <c r="M1768" s="20">
        <f>SUMIFS(AllWeights5[Weighting % (BT &amp; CZ per Era)],AllWeights5[Column1],Table6[[#This Row],[Combined Name]],AllWeights5[bldgvint],M$3)</f>
        <v>0</v>
      </c>
      <c r="N1768" s="20">
        <f>SUMIFS(AllWeights5[Weighting % (BT &amp; CZ per Era)],AllWeights5[Column1],Table6[[#This Row],[Combined Name]],AllWeights5[bldgvint],N$3)</f>
        <v>0</v>
      </c>
      <c r="O1768" s="20">
        <f>SUMIFS(AllWeights5[Weighting % (BT &amp; CZ per Era)],AllWeights5[Column1],Table6[[#This Row],[Combined Name]],AllWeights5[bldgvint],O$3)</f>
        <v>0</v>
      </c>
      <c r="P1768" s="20">
        <f>SUMIFS(AllWeights5[Weighting % (BT &amp; CZ per Era)],AllWeights5[Column1],Table6[[#This Row],[Combined Name]],AllWeights5[bldgvint],P$3)</f>
        <v>0</v>
      </c>
      <c r="Q1768" s="20">
        <f>SUMIFS(AllWeights5[Weighting % (BT &amp; CZ per Era)],AllWeights5[Column1],Table6[[#This Row],[Combined Name]],AllWeights5[bldgvint],Q$3)</f>
        <v>0</v>
      </c>
      <c r="R1768" s="20">
        <f>SUMIFS(AllWeights5[Weighting % (BT &amp; CZ per Era)],AllWeights5[Column1],Table6[[#This Row],[Combined Name]],AllWeights5[bldgvint],R$3)</f>
        <v>0</v>
      </c>
      <c r="S1768" s="20">
        <f>SUMIFS(AllWeights5[Weighting % (BT &amp; CZ per Era)],AllWeights5[Column1],Table6[[#This Row],[Combined Name]],AllWeights5[bldgvint],S$3)</f>
        <v>0</v>
      </c>
      <c r="T1768" s="20">
        <f>SUMIFS(AllWeights5[Weighting % (BT &amp; CZ per Era)],AllWeights5[Column1],Table6[[#This Row],[Combined Name]],AllWeights5[bldgvint],T$3)</f>
        <v>0</v>
      </c>
      <c r="U1768" s="20">
        <f>SUM(Table6[[#This Row],[1975]:[MH85]])</f>
        <v>1.0000000000000002</v>
      </c>
    </row>
    <row r="1769" spans="1:21" hidden="1" x14ac:dyDescent="0.3">
      <c r="A1769" s="23" t="s">
        <v>2329</v>
      </c>
      <c r="B1769" s="23" t="s">
        <v>64</v>
      </c>
      <c r="C1769" s="23" t="s">
        <v>34</v>
      </c>
      <c r="D1769" s="23" t="s">
        <v>11</v>
      </c>
      <c r="E1769" s="23" t="s">
        <v>2022</v>
      </c>
      <c r="F1769" s="20">
        <f>SUMIFS(AllWeights5[Weighting % (BT &amp; CZ per Era)],AllWeights5[Column1],Table6[[#This Row],[Combined Name]],AllWeights5[bldgvint],F$3)</f>
        <v>0</v>
      </c>
      <c r="G1769" s="20">
        <f>SUMIFS(AllWeights5[Weighting % (BT &amp; CZ per Era)],AllWeights5[Column1],Table6[[#This Row],[Combined Name]],AllWeights5[bldgvint],G$3)</f>
        <v>0</v>
      </c>
      <c r="H1769" s="20">
        <f>SUMIFS(AllWeights5[Weighting % (BT &amp; CZ per Era)],AllWeights5[Column1],Table6[[#This Row],[Combined Name]],AllWeights5[bldgvint],H$3)</f>
        <v>0</v>
      </c>
      <c r="I1769" s="20">
        <f>SUMIFS(AllWeights5[Weighting % (BT &amp; CZ per Era)],AllWeights5[Column1],Table6[[#This Row],[Combined Name]],AllWeights5[bldgvint],I$3)</f>
        <v>0.2758215962441315</v>
      </c>
      <c r="J1769" s="20">
        <f>SUMIFS(AllWeights5[Weighting % (BT &amp; CZ per Era)],AllWeights5[Column1],Table6[[#This Row],[Combined Name]],AllWeights5[bldgvint],J$3)</f>
        <v>0.26349765258215962</v>
      </c>
      <c r="K1769" s="20">
        <f>SUMIFS(AllWeights5[Weighting % (BT &amp; CZ per Era)],AllWeights5[Column1],Table6[[#This Row],[Combined Name]],AllWeights5[bldgvint],K$3)</f>
        <v>0.26349765258215962</v>
      </c>
      <c r="L1769" s="20">
        <f>SUMIFS(AllWeights5[Weighting % (BT &amp; CZ per Era)],AllWeights5[Column1],Table6[[#This Row],[Combined Name]],AllWeights5[bldgvint],L$3)</f>
        <v>0.19718309859154931</v>
      </c>
      <c r="M1769" s="20">
        <f>SUMIFS(AllWeights5[Weighting % (BT &amp; CZ per Era)],AllWeights5[Column1],Table6[[#This Row],[Combined Name]],AllWeights5[bldgvint],M$3)</f>
        <v>0</v>
      </c>
      <c r="N1769" s="20">
        <f>SUMIFS(AllWeights5[Weighting % (BT &amp; CZ per Era)],AllWeights5[Column1],Table6[[#This Row],[Combined Name]],AllWeights5[bldgvint],N$3)</f>
        <v>0</v>
      </c>
      <c r="O1769" s="20">
        <f>SUMIFS(AllWeights5[Weighting % (BT &amp; CZ per Era)],AllWeights5[Column1],Table6[[#This Row],[Combined Name]],AllWeights5[bldgvint],O$3)</f>
        <v>0</v>
      </c>
      <c r="P1769" s="20">
        <f>SUMIFS(AllWeights5[Weighting % (BT &amp; CZ per Era)],AllWeights5[Column1],Table6[[#This Row],[Combined Name]],AllWeights5[bldgvint],P$3)</f>
        <v>0</v>
      </c>
      <c r="Q1769" s="20">
        <f>SUMIFS(AllWeights5[Weighting % (BT &amp; CZ per Era)],AllWeights5[Column1],Table6[[#This Row],[Combined Name]],AllWeights5[bldgvint],Q$3)</f>
        <v>0</v>
      </c>
      <c r="R1769" s="20">
        <f>SUMIFS(AllWeights5[Weighting % (BT &amp; CZ per Era)],AllWeights5[Column1],Table6[[#This Row],[Combined Name]],AllWeights5[bldgvint],R$3)</f>
        <v>0</v>
      </c>
      <c r="S1769" s="20">
        <f>SUMIFS(AllWeights5[Weighting % (BT &amp; CZ per Era)],AllWeights5[Column1],Table6[[#This Row],[Combined Name]],AllWeights5[bldgvint],S$3)</f>
        <v>0</v>
      </c>
      <c r="T1769" s="20">
        <f>SUMIFS(AllWeights5[Weighting % (BT &amp; CZ per Era)],AllWeights5[Column1],Table6[[#This Row],[Combined Name]],AllWeights5[bldgvint],T$3)</f>
        <v>0</v>
      </c>
      <c r="U1769" s="20">
        <f>SUM(Table6[[#This Row],[1975]:[MH85]])</f>
        <v>1</v>
      </c>
    </row>
    <row r="1770" spans="1:21" hidden="1" x14ac:dyDescent="0.3">
      <c r="A1770" s="23" t="s">
        <v>2329</v>
      </c>
      <c r="B1770" s="23" t="s">
        <v>64</v>
      </c>
      <c r="C1770" s="23" t="s">
        <v>34</v>
      </c>
      <c r="D1770" s="23" t="s">
        <v>14</v>
      </c>
      <c r="E1770" s="23" t="s">
        <v>2023</v>
      </c>
      <c r="F1770" s="20">
        <f>SUMIFS(AllWeights5[Weighting % (BT &amp; CZ per Era)],AllWeights5[Column1],Table6[[#This Row],[Combined Name]],AllWeights5[bldgvint],F$3)</f>
        <v>0</v>
      </c>
      <c r="G1770" s="20">
        <f>SUMIFS(AllWeights5[Weighting % (BT &amp; CZ per Era)],AllWeights5[Column1],Table6[[#This Row],[Combined Name]],AllWeights5[bldgvint],G$3)</f>
        <v>0</v>
      </c>
      <c r="H1770" s="20">
        <f>SUMIFS(AllWeights5[Weighting % (BT &amp; CZ per Era)],AllWeights5[Column1],Table6[[#This Row],[Combined Name]],AllWeights5[bldgvint],H$3)</f>
        <v>0</v>
      </c>
      <c r="I1770" s="20">
        <f>SUMIFS(AllWeights5[Weighting % (BT &amp; CZ per Era)],AllWeights5[Column1],Table6[[#This Row],[Combined Name]],AllWeights5[bldgvint],I$3)</f>
        <v>0</v>
      </c>
      <c r="J1770" s="20">
        <f>SUMIFS(AllWeights5[Weighting % (BT &amp; CZ per Era)],AllWeights5[Column1],Table6[[#This Row],[Combined Name]],AllWeights5[bldgvint],J$3)</f>
        <v>0</v>
      </c>
      <c r="K1770" s="20">
        <f>SUMIFS(AllWeights5[Weighting % (BT &amp; CZ per Era)],AllWeights5[Column1],Table6[[#This Row],[Combined Name]],AllWeights5[bldgvint],K$3)</f>
        <v>0</v>
      </c>
      <c r="L1770" s="20">
        <f>SUMIFS(AllWeights5[Weighting % (BT &amp; CZ per Era)],AllWeights5[Column1],Table6[[#This Row],[Combined Name]],AllWeights5[bldgvint],L$3)</f>
        <v>0</v>
      </c>
      <c r="M1770" s="20">
        <f>SUMIFS(AllWeights5[Weighting % (BT &amp; CZ per Era)],AllWeights5[Column1],Table6[[#This Row],[Combined Name]],AllWeights5[bldgvint],M$3)</f>
        <v>0.75</v>
      </c>
      <c r="N1770" s="20">
        <f>SUMIFS(AllWeights5[Weighting % (BT &amp; CZ per Era)],AllWeights5[Column1],Table6[[#This Row],[Combined Name]],AllWeights5[bldgvint],N$3)</f>
        <v>0.25</v>
      </c>
      <c r="O1770" s="20">
        <f>SUMIFS(AllWeights5[Weighting % (BT &amp; CZ per Era)],AllWeights5[Column1],Table6[[#This Row],[Combined Name]],AllWeights5[bldgvint],O$3)</f>
        <v>0</v>
      </c>
      <c r="P1770" s="20">
        <f>SUMIFS(AllWeights5[Weighting % (BT &amp; CZ per Era)],AllWeights5[Column1],Table6[[#This Row],[Combined Name]],AllWeights5[bldgvint],P$3)</f>
        <v>0</v>
      </c>
      <c r="Q1770" s="20">
        <f>SUMIFS(AllWeights5[Weighting % (BT &amp; CZ per Era)],AllWeights5[Column1],Table6[[#This Row],[Combined Name]],AllWeights5[bldgvint],Q$3)</f>
        <v>0</v>
      </c>
      <c r="R1770" s="20">
        <f>SUMIFS(AllWeights5[Weighting % (BT &amp; CZ per Era)],AllWeights5[Column1],Table6[[#This Row],[Combined Name]],AllWeights5[bldgvint],R$3)</f>
        <v>0</v>
      </c>
      <c r="S1770" s="20">
        <f>SUMIFS(AllWeights5[Weighting % (BT &amp; CZ per Era)],AllWeights5[Column1],Table6[[#This Row],[Combined Name]],AllWeights5[bldgvint],S$3)</f>
        <v>0</v>
      </c>
      <c r="T1770" s="20">
        <f>SUMIFS(AllWeights5[Weighting % (BT &amp; CZ per Era)],AllWeights5[Column1],Table6[[#This Row],[Combined Name]],AllWeights5[bldgvint],T$3)</f>
        <v>0</v>
      </c>
      <c r="U1770" s="20">
        <f>SUM(Table6[[#This Row],[1975]:[MH85]])</f>
        <v>1</v>
      </c>
    </row>
    <row r="1771" spans="1:21" hidden="1" x14ac:dyDescent="0.3">
      <c r="A1771" s="23" t="s">
        <v>2329</v>
      </c>
      <c r="B1771" s="23" t="s">
        <v>64</v>
      </c>
      <c r="C1771" s="23" t="s">
        <v>34</v>
      </c>
      <c r="D1771" s="23" t="s">
        <v>19</v>
      </c>
      <c r="E1771" s="23" t="s">
        <v>2024</v>
      </c>
      <c r="F1771" s="20">
        <f>SUMIFS(AllWeights5[Weighting % (BT &amp; CZ per Era)],AllWeights5[Column1],Table6[[#This Row],[Combined Name]],AllWeights5[bldgvint],F$3)</f>
        <v>0</v>
      </c>
      <c r="G1771" s="20">
        <f>SUMIFS(AllWeights5[Weighting % (BT &amp; CZ per Era)],AllWeights5[Column1],Table6[[#This Row],[Combined Name]],AllWeights5[bldgvint],G$3)</f>
        <v>0</v>
      </c>
      <c r="H1771" s="20">
        <f>SUMIFS(AllWeights5[Weighting % (BT &amp; CZ per Era)],AllWeights5[Column1],Table6[[#This Row],[Combined Name]],AllWeights5[bldgvint],H$3)</f>
        <v>0</v>
      </c>
      <c r="I1771" s="20">
        <f>SUMIFS(AllWeights5[Weighting % (BT &amp; CZ per Era)],AllWeights5[Column1],Table6[[#This Row],[Combined Name]],AllWeights5[bldgvint],I$3)</f>
        <v>0</v>
      </c>
      <c r="J1771" s="20">
        <f>SUMIFS(AllWeights5[Weighting % (BT &amp; CZ per Era)],AllWeights5[Column1],Table6[[#This Row],[Combined Name]],AllWeights5[bldgvint],J$3)</f>
        <v>0</v>
      </c>
      <c r="K1771" s="20">
        <f>SUMIFS(AllWeights5[Weighting % (BT &amp; CZ per Era)],AllWeights5[Column1],Table6[[#This Row],[Combined Name]],AllWeights5[bldgvint],K$3)</f>
        <v>0</v>
      </c>
      <c r="L1771" s="20">
        <f>SUMIFS(AllWeights5[Weighting % (BT &amp; CZ per Era)],AllWeights5[Column1],Table6[[#This Row],[Combined Name]],AllWeights5[bldgvint],L$3)</f>
        <v>0</v>
      </c>
      <c r="M1771" s="20">
        <f>SUMIFS(AllWeights5[Weighting % (BT &amp; CZ per Era)],AllWeights5[Column1],Table6[[#This Row],[Combined Name]],AllWeights5[bldgvint],M$3)</f>
        <v>0</v>
      </c>
      <c r="N1771" s="20">
        <f>SUMIFS(AllWeights5[Weighting % (BT &amp; CZ per Era)],AllWeights5[Column1],Table6[[#This Row],[Combined Name]],AllWeights5[bldgvint],N$3)</f>
        <v>0</v>
      </c>
      <c r="O1771" s="20">
        <f>SUMIFS(AllWeights5[Weighting % (BT &amp; CZ per Era)],AllWeights5[Column1],Table6[[#This Row],[Combined Name]],AllWeights5[bldgvint],O$3)</f>
        <v>1</v>
      </c>
      <c r="P1771" s="20">
        <f>SUMIFS(AllWeights5[Weighting % (BT &amp; CZ per Era)],AllWeights5[Column1],Table6[[#This Row],[Combined Name]],AllWeights5[bldgvint],P$3)</f>
        <v>0</v>
      </c>
      <c r="Q1771" s="20">
        <f>SUMIFS(AllWeights5[Weighting % (BT &amp; CZ per Era)],AllWeights5[Column1],Table6[[#This Row],[Combined Name]],AllWeights5[bldgvint],Q$3)</f>
        <v>0</v>
      </c>
      <c r="R1771" s="20">
        <f>SUMIFS(AllWeights5[Weighting % (BT &amp; CZ per Era)],AllWeights5[Column1],Table6[[#This Row],[Combined Name]],AllWeights5[bldgvint],R$3)</f>
        <v>0</v>
      </c>
      <c r="S1771" s="20">
        <f>SUMIFS(AllWeights5[Weighting % (BT &amp; CZ per Era)],AllWeights5[Column1],Table6[[#This Row],[Combined Name]],AllWeights5[bldgvint],S$3)</f>
        <v>0</v>
      </c>
      <c r="T1771" s="20">
        <f>SUMIFS(AllWeights5[Weighting % (BT &amp; CZ per Era)],AllWeights5[Column1],Table6[[#This Row],[Combined Name]],AllWeights5[bldgvint],T$3)</f>
        <v>0</v>
      </c>
      <c r="U1771" s="20">
        <f>SUM(Table6[[#This Row],[1975]:[MH85]])</f>
        <v>1</v>
      </c>
    </row>
    <row r="1772" spans="1:21" hidden="1" x14ac:dyDescent="0.3">
      <c r="A1772" s="23" t="s">
        <v>2329</v>
      </c>
      <c r="B1772" s="23" t="s">
        <v>64</v>
      </c>
      <c r="C1772" s="23" t="s">
        <v>24</v>
      </c>
      <c r="D1772" s="23" t="s">
        <v>16</v>
      </c>
      <c r="E1772" s="23" t="s">
        <v>1417</v>
      </c>
      <c r="F1772" s="20">
        <f>SUMIFS(AllWeights5[Weighting % (BT &amp; CZ per Era)],AllWeights5[Column1],Table6[[#This Row],[Combined Name]],AllWeights5[bldgvint],F$3)</f>
        <v>0.24199999999999999</v>
      </c>
      <c r="G1772" s="20">
        <f>SUMIFS(AllWeights5[Weighting % (BT &amp; CZ per Era)],AllWeights5[Column1],Table6[[#This Row],[Combined Name]],AllWeights5[bldgvint],G$3)</f>
        <v>0.39600000000000002</v>
      </c>
      <c r="H1772" s="20">
        <f>SUMIFS(AllWeights5[Weighting % (BT &amp; CZ per Era)],AllWeights5[Column1],Table6[[#This Row],[Combined Name]],AllWeights5[bldgvint],H$3)</f>
        <v>0.36199999999999999</v>
      </c>
      <c r="I1772" s="20">
        <f>SUMIFS(AllWeights5[Weighting % (BT &amp; CZ per Era)],AllWeights5[Column1],Table6[[#This Row],[Combined Name]],AllWeights5[bldgvint],I$3)</f>
        <v>0</v>
      </c>
      <c r="J1772" s="20">
        <f>SUMIFS(AllWeights5[Weighting % (BT &amp; CZ per Era)],AllWeights5[Column1],Table6[[#This Row],[Combined Name]],AllWeights5[bldgvint],J$3)</f>
        <v>0</v>
      </c>
      <c r="K1772" s="20">
        <f>SUMIFS(AllWeights5[Weighting % (BT &amp; CZ per Era)],AllWeights5[Column1],Table6[[#This Row],[Combined Name]],AllWeights5[bldgvint],K$3)</f>
        <v>0</v>
      </c>
      <c r="L1772" s="20">
        <f>SUMIFS(AllWeights5[Weighting % (BT &amp; CZ per Era)],AllWeights5[Column1],Table6[[#This Row],[Combined Name]],AllWeights5[bldgvint],L$3)</f>
        <v>0</v>
      </c>
      <c r="M1772" s="20">
        <f>SUMIFS(AllWeights5[Weighting % (BT &amp; CZ per Era)],AllWeights5[Column1],Table6[[#This Row],[Combined Name]],AllWeights5[bldgvint],M$3)</f>
        <v>0</v>
      </c>
      <c r="N1772" s="20">
        <f>SUMIFS(AllWeights5[Weighting % (BT &amp; CZ per Era)],AllWeights5[Column1],Table6[[#This Row],[Combined Name]],AllWeights5[bldgvint],N$3)</f>
        <v>0</v>
      </c>
      <c r="O1772" s="20">
        <f>SUMIFS(AllWeights5[Weighting % (BT &amp; CZ per Era)],AllWeights5[Column1],Table6[[#This Row],[Combined Name]],AllWeights5[bldgvint],O$3)</f>
        <v>0</v>
      </c>
      <c r="P1772" s="20">
        <f>SUMIFS(AllWeights5[Weighting % (BT &amp; CZ per Era)],AllWeights5[Column1],Table6[[#This Row],[Combined Name]],AllWeights5[bldgvint],P$3)</f>
        <v>0</v>
      </c>
      <c r="Q1772" s="20">
        <f>SUMIFS(AllWeights5[Weighting % (BT &amp; CZ per Era)],AllWeights5[Column1],Table6[[#This Row],[Combined Name]],AllWeights5[bldgvint],Q$3)</f>
        <v>0</v>
      </c>
      <c r="R1772" s="20">
        <f>SUMIFS(AllWeights5[Weighting % (BT &amp; CZ per Era)],AllWeights5[Column1],Table6[[#This Row],[Combined Name]],AllWeights5[bldgvint],R$3)</f>
        <v>0</v>
      </c>
      <c r="S1772" s="20">
        <f>SUMIFS(AllWeights5[Weighting % (BT &amp; CZ per Era)],AllWeights5[Column1],Table6[[#This Row],[Combined Name]],AllWeights5[bldgvint],S$3)</f>
        <v>0</v>
      </c>
      <c r="T1772" s="20">
        <f>SUMIFS(AllWeights5[Weighting % (BT &amp; CZ per Era)],AllWeights5[Column1],Table6[[#This Row],[Combined Name]],AllWeights5[bldgvint],T$3)</f>
        <v>0</v>
      </c>
      <c r="U1772" s="20">
        <f>SUM(Table6[[#This Row],[1975]:[MH85]])</f>
        <v>1</v>
      </c>
    </row>
    <row r="1773" spans="1:21" hidden="1" x14ac:dyDescent="0.3">
      <c r="A1773" s="23" t="s">
        <v>2329</v>
      </c>
      <c r="B1773" s="23" t="s">
        <v>64</v>
      </c>
      <c r="C1773" s="23" t="s">
        <v>24</v>
      </c>
      <c r="D1773" s="23" t="s">
        <v>11</v>
      </c>
      <c r="E1773" s="23" t="s">
        <v>1418</v>
      </c>
      <c r="F1773" s="20">
        <f>SUMIFS(AllWeights5[Weighting % (BT &amp; CZ per Era)],AllWeights5[Column1],Table6[[#This Row],[Combined Name]],AllWeights5[bldgvint],F$3)</f>
        <v>0</v>
      </c>
      <c r="G1773" s="20">
        <f>SUMIFS(AllWeights5[Weighting % (BT &amp; CZ per Era)],AllWeights5[Column1],Table6[[#This Row],[Combined Name]],AllWeights5[bldgvint],G$3)</f>
        <v>0</v>
      </c>
      <c r="H1773" s="20">
        <f>SUMIFS(AllWeights5[Weighting % (BT &amp; CZ per Era)],AllWeights5[Column1],Table6[[#This Row],[Combined Name]],AllWeights5[bldgvint],H$3)</f>
        <v>0</v>
      </c>
      <c r="I1773" s="20">
        <f>SUMIFS(AllWeights5[Weighting % (BT &amp; CZ per Era)],AllWeights5[Column1],Table6[[#This Row],[Combined Name]],AllWeights5[bldgvint],I$3)</f>
        <v>0.35233160621761661</v>
      </c>
      <c r="J1773" s="20">
        <f>SUMIFS(AllWeights5[Weighting % (BT &amp; CZ per Era)],AllWeights5[Column1],Table6[[#This Row],[Combined Name]],AllWeights5[bldgvint],J$3)</f>
        <v>0.23575129533678754</v>
      </c>
      <c r="K1773" s="20">
        <f>SUMIFS(AllWeights5[Weighting % (BT &amp; CZ per Era)],AllWeights5[Column1],Table6[[#This Row],[Combined Name]],AllWeights5[bldgvint],K$3)</f>
        <v>0.23575129533678754</v>
      </c>
      <c r="L1773" s="20">
        <f>SUMIFS(AllWeights5[Weighting % (BT &amp; CZ per Era)],AllWeights5[Column1],Table6[[#This Row],[Combined Name]],AllWeights5[bldgvint],L$3)</f>
        <v>0.17616580310880831</v>
      </c>
      <c r="M1773" s="20">
        <f>SUMIFS(AllWeights5[Weighting % (BT &amp; CZ per Era)],AllWeights5[Column1],Table6[[#This Row],[Combined Name]],AllWeights5[bldgvint],M$3)</f>
        <v>0</v>
      </c>
      <c r="N1773" s="20">
        <f>SUMIFS(AllWeights5[Weighting % (BT &amp; CZ per Era)],AllWeights5[Column1],Table6[[#This Row],[Combined Name]],AllWeights5[bldgvint],N$3)</f>
        <v>0</v>
      </c>
      <c r="O1773" s="20">
        <f>SUMIFS(AllWeights5[Weighting % (BT &amp; CZ per Era)],AllWeights5[Column1],Table6[[#This Row],[Combined Name]],AllWeights5[bldgvint],O$3)</f>
        <v>0</v>
      </c>
      <c r="P1773" s="20">
        <f>SUMIFS(AllWeights5[Weighting % (BT &amp; CZ per Era)],AllWeights5[Column1],Table6[[#This Row],[Combined Name]],AllWeights5[bldgvint],P$3)</f>
        <v>0</v>
      </c>
      <c r="Q1773" s="20">
        <f>SUMIFS(AllWeights5[Weighting % (BT &amp; CZ per Era)],AllWeights5[Column1],Table6[[#This Row],[Combined Name]],AllWeights5[bldgvint],Q$3)</f>
        <v>0</v>
      </c>
      <c r="R1773" s="20">
        <f>SUMIFS(AllWeights5[Weighting % (BT &amp; CZ per Era)],AllWeights5[Column1],Table6[[#This Row],[Combined Name]],AllWeights5[bldgvint],R$3)</f>
        <v>0</v>
      </c>
      <c r="S1773" s="20">
        <f>SUMIFS(AllWeights5[Weighting % (BT &amp; CZ per Era)],AllWeights5[Column1],Table6[[#This Row],[Combined Name]],AllWeights5[bldgvint],S$3)</f>
        <v>0</v>
      </c>
      <c r="T1773" s="20">
        <f>SUMIFS(AllWeights5[Weighting % (BT &amp; CZ per Era)],AllWeights5[Column1],Table6[[#This Row],[Combined Name]],AllWeights5[bldgvint],T$3)</f>
        <v>0</v>
      </c>
      <c r="U1773" s="20">
        <f>SUM(Table6[[#This Row],[1975]:[MH85]])</f>
        <v>1</v>
      </c>
    </row>
    <row r="1774" spans="1:21" hidden="1" x14ac:dyDescent="0.3">
      <c r="A1774" s="23" t="s">
        <v>2329</v>
      </c>
      <c r="B1774" s="23" t="s">
        <v>64</v>
      </c>
      <c r="C1774" s="23" t="s">
        <v>24</v>
      </c>
      <c r="D1774" s="23" t="s">
        <v>14</v>
      </c>
      <c r="E1774" s="23" t="s">
        <v>1419</v>
      </c>
      <c r="F1774" s="20">
        <f>SUMIFS(AllWeights5[Weighting % (BT &amp; CZ per Era)],AllWeights5[Column1],Table6[[#This Row],[Combined Name]],AllWeights5[bldgvint],F$3)</f>
        <v>0</v>
      </c>
      <c r="G1774" s="20">
        <f>SUMIFS(AllWeights5[Weighting % (BT &amp; CZ per Era)],AllWeights5[Column1],Table6[[#This Row],[Combined Name]],AllWeights5[bldgvint],G$3)</f>
        <v>0</v>
      </c>
      <c r="H1774" s="20">
        <f>SUMIFS(AllWeights5[Weighting % (BT &amp; CZ per Era)],AllWeights5[Column1],Table6[[#This Row],[Combined Name]],AllWeights5[bldgvint],H$3)</f>
        <v>0</v>
      </c>
      <c r="I1774" s="20">
        <f>SUMIFS(AllWeights5[Weighting % (BT &amp; CZ per Era)],AllWeights5[Column1],Table6[[#This Row],[Combined Name]],AllWeights5[bldgvint],I$3)</f>
        <v>0</v>
      </c>
      <c r="J1774" s="20">
        <f>SUMIFS(AllWeights5[Weighting % (BT &amp; CZ per Era)],AllWeights5[Column1],Table6[[#This Row],[Combined Name]],AllWeights5[bldgvint],J$3)</f>
        <v>0</v>
      </c>
      <c r="K1774" s="20">
        <f>SUMIFS(AllWeights5[Weighting % (BT &amp; CZ per Era)],AllWeights5[Column1],Table6[[#This Row],[Combined Name]],AllWeights5[bldgvint],K$3)</f>
        <v>0</v>
      </c>
      <c r="L1774" s="20">
        <f>SUMIFS(AllWeights5[Weighting % (BT &amp; CZ per Era)],AllWeights5[Column1],Table6[[#This Row],[Combined Name]],AllWeights5[bldgvint],L$3)</f>
        <v>0</v>
      </c>
      <c r="M1774" s="20">
        <f>SUMIFS(AllWeights5[Weighting % (BT &amp; CZ per Era)],AllWeights5[Column1],Table6[[#This Row],[Combined Name]],AllWeights5[bldgvint],M$3)</f>
        <v>0.74725274725274737</v>
      </c>
      <c r="N1774" s="20">
        <f>SUMIFS(AllWeights5[Weighting % (BT &amp; CZ per Era)],AllWeights5[Column1],Table6[[#This Row],[Combined Name]],AllWeights5[bldgvint],N$3)</f>
        <v>0.25274725274725274</v>
      </c>
      <c r="O1774" s="20">
        <f>SUMIFS(AllWeights5[Weighting % (BT &amp; CZ per Era)],AllWeights5[Column1],Table6[[#This Row],[Combined Name]],AllWeights5[bldgvint],O$3)</f>
        <v>0</v>
      </c>
      <c r="P1774" s="20">
        <f>SUMIFS(AllWeights5[Weighting % (BT &amp; CZ per Era)],AllWeights5[Column1],Table6[[#This Row],[Combined Name]],AllWeights5[bldgvint],P$3)</f>
        <v>0</v>
      </c>
      <c r="Q1774" s="20">
        <f>SUMIFS(AllWeights5[Weighting % (BT &amp; CZ per Era)],AllWeights5[Column1],Table6[[#This Row],[Combined Name]],AllWeights5[bldgvint],Q$3)</f>
        <v>0</v>
      </c>
      <c r="R1774" s="20">
        <f>SUMIFS(AllWeights5[Weighting % (BT &amp; CZ per Era)],AllWeights5[Column1],Table6[[#This Row],[Combined Name]],AllWeights5[bldgvint],R$3)</f>
        <v>0</v>
      </c>
      <c r="S1774" s="20">
        <f>SUMIFS(AllWeights5[Weighting % (BT &amp; CZ per Era)],AllWeights5[Column1],Table6[[#This Row],[Combined Name]],AllWeights5[bldgvint],S$3)</f>
        <v>0</v>
      </c>
      <c r="T1774" s="20">
        <f>SUMIFS(AllWeights5[Weighting % (BT &amp; CZ per Era)],AllWeights5[Column1],Table6[[#This Row],[Combined Name]],AllWeights5[bldgvint],T$3)</f>
        <v>0</v>
      </c>
      <c r="U1774" s="20">
        <f>SUM(Table6[[#This Row],[1975]:[MH85]])</f>
        <v>1</v>
      </c>
    </row>
    <row r="1775" spans="1:21" hidden="1" x14ac:dyDescent="0.3">
      <c r="A1775" s="23" t="s">
        <v>2329</v>
      </c>
      <c r="B1775" s="23" t="s">
        <v>64</v>
      </c>
      <c r="C1775" s="23" t="s">
        <v>24</v>
      </c>
      <c r="D1775" s="23" t="s">
        <v>19</v>
      </c>
      <c r="E1775" s="23" t="s">
        <v>1420</v>
      </c>
      <c r="F1775" s="20">
        <f>SUMIFS(AllWeights5[Weighting % (BT &amp; CZ per Era)],AllWeights5[Column1],Table6[[#This Row],[Combined Name]],AllWeights5[bldgvint],F$3)</f>
        <v>0</v>
      </c>
      <c r="G1775" s="20">
        <f>SUMIFS(AllWeights5[Weighting % (BT &amp; CZ per Era)],AllWeights5[Column1],Table6[[#This Row],[Combined Name]],AllWeights5[bldgvint],G$3)</f>
        <v>0</v>
      </c>
      <c r="H1775" s="20">
        <f>SUMIFS(AllWeights5[Weighting % (BT &amp; CZ per Era)],AllWeights5[Column1],Table6[[#This Row],[Combined Name]],AllWeights5[bldgvint],H$3)</f>
        <v>0</v>
      </c>
      <c r="I1775" s="20">
        <f>SUMIFS(AllWeights5[Weighting % (BT &amp; CZ per Era)],AllWeights5[Column1],Table6[[#This Row],[Combined Name]],AllWeights5[bldgvint],I$3)</f>
        <v>0</v>
      </c>
      <c r="J1775" s="20">
        <f>SUMIFS(AllWeights5[Weighting % (BT &amp; CZ per Era)],AllWeights5[Column1],Table6[[#This Row],[Combined Name]],AllWeights5[bldgvint],J$3)</f>
        <v>0</v>
      </c>
      <c r="K1775" s="20">
        <f>SUMIFS(AllWeights5[Weighting % (BT &amp; CZ per Era)],AllWeights5[Column1],Table6[[#This Row],[Combined Name]],AllWeights5[bldgvint],K$3)</f>
        <v>0</v>
      </c>
      <c r="L1775" s="20">
        <f>SUMIFS(AllWeights5[Weighting % (BT &amp; CZ per Era)],AllWeights5[Column1],Table6[[#This Row],[Combined Name]],AllWeights5[bldgvint],L$3)</f>
        <v>0</v>
      </c>
      <c r="M1775" s="20">
        <f>SUMIFS(AllWeights5[Weighting % (BT &amp; CZ per Era)],AllWeights5[Column1],Table6[[#This Row],[Combined Name]],AllWeights5[bldgvint],M$3)</f>
        <v>0</v>
      </c>
      <c r="N1775" s="20">
        <f>SUMIFS(AllWeights5[Weighting % (BT &amp; CZ per Era)],AllWeights5[Column1],Table6[[#This Row],[Combined Name]],AllWeights5[bldgvint],N$3)</f>
        <v>0</v>
      </c>
      <c r="O1775" s="20">
        <f>SUMIFS(AllWeights5[Weighting % (BT &amp; CZ per Era)],AllWeights5[Column1],Table6[[#This Row],[Combined Name]],AllWeights5[bldgvint],O$3)</f>
        <v>1</v>
      </c>
      <c r="P1775" s="20">
        <f>SUMIFS(AllWeights5[Weighting % (BT &amp; CZ per Era)],AllWeights5[Column1],Table6[[#This Row],[Combined Name]],AllWeights5[bldgvint],P$3)</f>
        <v>0</v>
      </c>
      <c r="Q1775" s="20">
        <f>SUMIFS(AllWeights5[Weighting % (BT &amp; CZ per Era)],AllWeights5[Column1],Table6[[#This Row],[Combined Name]],AllWeights5[bldgvint],Q$3)</f>
        <v>0</v>
      </c>
      <c r="R1775" s="20">
        <f>SUMIFS(AllWeights5[Weighting % (BT &amp; CZ per Era)],AllWeights5[Column1],Table6[[#This Row],[Combined Name]],AllWeights5[bldgvint],R$3)</f>
        <v>0</v>
      </c>
      <c r="S1775" s="20">
        <f>SUMIFS(AllWeights5[Weighting % (BT &amp; CZ per Era)],AllWeights5[Column1],Table6[[#This Row],[Combined Name]],AllWeights5[bldgvint],S$3)</f>
        <v>0</v>
      </c>
      <c r="T1775" s="20">
        <f>SUMIFS(AllWeights5[Weighting % (BT &amp; CZ per Era)],AllWeights5[Column1],Table6[[#This Row],[Combined Name]],AllWeights5[bldgvint],T$3)</f>
        <v>0</v>
      </c>
      <c r="U1775" s="20">
        <f>SUM(Table6[[#This Row],[1975]:[MH85]])</f>
        <v>1</v>
      </c>
    </row>
    <row r="1776" spans="1:21" hidden="1" x14ac:dyDescent="0.3">
      <c r="A1776" s="23" t="s">
        <v>2329</v>
      </c>
      <c r="B1776" s="23" t="s">
        <v>64</v>
      </c>
      <c r="C1776" s="23" t="s">
        <v>25</v>
      </c>
      <c r="D1776" s="23" t="s">
        <v>16</v>
      </c>
      <c r="E1776" s="23" t="s">
        <v>1421</v>
      </c>
      <c r="F1776" s="20">
        <f>SUMIFS(AllWeights5[Weighting % (BT &amp; CZ per Era)],AllWeights5[Column1],Table6[[#This Row],[Combined Name]],AllWeights5[bldgvint],F$3)</f>
        <v>0.17597703687348201</v>
      </c>
      <c r="G1776" s="20">
        <f>SUMIFS(AllWeights5[Weighting % (BT &amp; CZ per Era)],AllWeights5[Column1],Table6[[#This Row],[Combined Name]],AllWeights5[bldgvint],G$3)</f>
        <v>0.36652682711415324</v>
      </c>
      <c r="H1776" s="20">
        <f>SUMIFS(AllWeights5[Weighting % (BT &amp; CZ per Era)],AllWeights5[Column1],Table6[[#This Row],[Combined Name]],AllWeights5[bldgvint],H$3)</f>
        <v>0.45749613601236477</v>
      </c>
      <c r="I1776" s="20">
        <f>SUMIFS(AllWeights5[Weighting % (BT &amp; CZ per Era)],AllWeights5[Column1],Table6[[#This Row],[Combined Name]],AllWeights5[bldgvint],I$3)</f>
        <v>0</v>
      </c>
      <c r="J1776" s="20">
        <f>SUMIFS(AllWeights5[Weighting % (BT &amp; CZ per Era)],AllWeights5[Column1],Table6[[#This Row],[Combined Name]],AllWeights5[bldgvint],J$3)</f>
        <v>0</v>
      </c>
      <c r="K1776" s="20">
        <f>SUMIFS(AllWeights5[Weighting % (BT &amp; CZ per Era)],AllWeights5[Column1],Table6[[#This Row],[Combined Name]],AllWeights5[bldgvint],K$3)</f>
        <v>0</v>
      </c>
      <c r="L1776" s="20">
        <f>SUMIFS(AllWeights5[Weighting % (BT &amp; CZ per Era)],AllWeights5[Column1],Table6[[#This Row],[Combined Name]],AllWeights5[bldgvint],L$3)</f>
        <v>0</v>
      </c>
      <c r="M1776" s="20">
        <f>SUMIFS(AllWeights5[Weighting % (BT &amp; CZ per Era)],AllWeights5[Column1],Table6[[#This Row],[Combined Name]],AllWeights5[bldgvint],M$3)</f>
        <v>0</v>
      </c>
      <c r="N1776" s="20">
        <f>SUMIFS(AllWeights5[Weighting % (BT &amp; CZ per Era)],AllWeights5[Column1],Table6[[#This Row],[Combined Name]],AllWeights5[bldgvint],N$3)</f>
        <v>0</v>
      </c>
      <c r="O1776" s="20">
        <f>SUMIFS(AllWeights5[Weighting % (BT &amp; CZ per Era)],AllWeights5[Column1],Table6[[#This Row],[Combined Name]],AllWeights5[bldgvint],O$3)</f>
        <v>0</v>
      </c>
      <c r="P1776" s="20">
        <f>SUMIFS(AllWeights5[Weighting % (BT &amp; CZ per Era)],AllWeights5[Column1],Table6[[#This Row],[Combined Name]],AllWeights5[bldgvint],P$3)</f>
        <v>0</v>
      </c>
      <c r="Q1776" s="20">
        <f>SUMIFS(AllWeights5[Weighting % (BT &amp; CZ per Era)],AllWeights5[Column1],Table6[[#This Row],[Combined Name]],AllWeights5[bldgvint],Q$3)</f>
        <v>0</v>
      </c>
      <c r="R1776" s="20">
        <f>SUMIFS(AllWeights5[Weighting % (BT &amp; CZ per Era)],AllWeights5[Column1],Table6[[#This Row],[Combined Name]],AllWeights5[bldgvint],R$3)</f>
        <v>0</v>
      </c>
      <c r="S1776" s="20">
        <f>SUMIFS(AllWeights5[Weighting % (BT &amp; CZ per Era)],AllWeights5[Column1],Table6[[#This Row],[Combined Name]],AllWeights5[bldgvint],S$3)</f>
        <v>0</v>
      </c>
      <c r="T1776" s="20">
        <f>SUMIFS(AllWeights5[Weighting % (BT &amp; CZ per Era)],AllWeights5[Column1],Table6[[#This Row],[Combined Name]],AllWeights5[bldgvint],T$3)</f>
        <v>0</v>
      </c>
      <c r="U1776" s="20">
        <f>SUM(Table6[[#This Row],[1975]:[MH85]])</f>
        <v>1</v>
      </c>
    </row>
    <row r="1777" spans="1:21" hidden="1" x14ac:dyDescent="0.3">
      <c r="A1777" s="23" t="s">
        <v>2329</v>
      </c>
      <c r="B1777" s="23" t="s">
        <v>64</v>
      </c>
      <c r="C1777" s="23" t="s">
        <v>25</v>
      </c>
      <c r="D1777" s="23" t="s">
        <v>11</v>
      </c>
      <c r="E1777" s="23" t="s">
        <v>1422</v>
      </c>
      <c r="F1777" s="20">
        <f>SUMIFS(AllWeights5[Weighting % (BT &amp; CZ per Era)],AllWeights5[Column1],Table6[[#This Row],[Combined Name]],AllWeights5[bldgvint],F$3)</f>
        <v>0</v>
      </c>
      <c r="G1777" s="20">
        <f>SUMIFS(AllWeights5[Weighting % (BT &amp; CZ per Era)],AllWeights5[Column1],Table6[[#This Row],[Combined Name]],AllWeights5[bldgvint],G$3)</f>
        <v>0</v>
      </c>
      <c r="H1777" s="20">
        <f>SUMIFS(AllWeights5[Weighting % (BT &amp; CZ per Era)],AllWeights5[Column1],Table6[[#This Row],[Combined Name]],AllWeights5[bldgvint],H$3)</f>
        <v>0</v>
      </c>
      <c r="I1777" s="20">
        <f>SUMIFS(AllWeights5[Weighting % (BT &amp; CZ per Era)],AllWeights5[Column1],Table6[[#This Row],[Combined Name]],AllWeights5[bldgvint],I$3)</f>
        <v>0.26106870229007634</v>
      </c>
      <c r="J1777" s="20">
        <f>SUMIFS(AllWeights5[Weighting % (BT &amp; CZ per Era)],AllWeights5[Column1],Table6[[#This Row],[Combined Name]],AllWeights5[bldgvint],J$3)</f>
        <v>0.26870229007633589</v>
      </c>
      <c r="K1777" s="20">
        <f>SUMIFS(AllWeights5[Weighting % (BT &amp; CZ per Era)],AllWeights5[Column1],Table6[[#This Row],[Combined Name]],AllWeights5[bldgvint],K$3)</f>
        <v>0.26870229007633589</v>
      </c>
      <c r="L1777" s="20">
        <f>SUMIFS(AllWeights5[Weighting % (BT &amp; CZ per Era)],AllWeights5[Column1],Table6[[#This Row],[Combined Name]],AllWeights5[bldgvint],L$3)</f>
        <v>0.20152671755725193</v>
      </c>
      <c r="M1777" s="20">
        <f>SUMIFS(AllWeights5[Weighting % (BT &amp; CZ per Era)],AllWeights5[Column1],Table6[[#This Row],[Combined Name]],AllWeights5[bldgvint],M$3)</f>
        <v>0</v>
      </c>
      <c r="N1777" s="20">
        <f>SUMIFS(AllWeights5[Weighting % (BT &amp; CZ per Era)],AllWeights5[Column1],Table6[[#This Row],[Combined Name]],AllWeights5[bldgvint],N$3)</f>
        <v>0</v>
      </c>
      <c r="O1777" s="20">
        <f>SUMIFS(AllWeights5[Weighting % (BT &amp; CZ per Era)],AllWeights5[Column1],Table6[[#This Row],[Combined Name]],AllWeights5[bldgvint],O$3)</f>
        <v>0</v>
      </c>
      <c r="P1777" s="20">
        <f>SUMIFS(AllWeights5[Weighting % (BT &amp; CZ per Era)],AllWeights5[Column1],Table6[[#This Row],[Combined Name]],AllWeights5[bldgvint],P$3)</f>
        <v>0</v>
      </c>
      <c r="Q1777" s="20">
        <f>SUMIFS(AllWeights5[Weighting % (BT &amp; CZ per Era)],AllWeights5[Column1],Table6[[#This Row],[Combined Name]],AllWeights5[bldgvint],Q$3)</f>
        <v>0</v>
      </c>
      <c r="R1777" s="20">
        <f>SUMIFS(AllWeights5[Weighting % (BT &amp; CZ per Era)],AllWeights5[Column1],Table6[[#This Row],[Combined Name]],AllWeights5[bldgvint],R$3)</f>
        <v>0</v>
      </c>
      <c r="S1777" s="20">
        <f>SUMIFS(AllWeights5[Weighting % (BT &amp; CZ per Era)],AllWeights5[Column1],Table6[[#This Row],[Combined Name]],AllWeights5[bldgvint],S$3)</f>
        <v>0</v>
      </c>
      <c r="T1777" s="20">
        <f>SUMIFS(AllWeights5[Weighting % (BT &amp; CZ per Era)],AllWeights5[Column1],Table6[[#This Row],[Combined Name]],AllWeights5[bldgvint],T$3)</f>
        <v>0</v>
      </c>
      <c r="U1777" s="20">
        <f>SUM(Table6[[#This Row],[1975]:[MH85]])</f>
        <v>1</v>
      </c>
    </row>
    <row r="1778" spans="1:21" hidden="1" x14ac:dyDescent="0.3">
      <c r="A1778" s="23" t="s">
        <v>2329</v>
      </c>
      <c r="B1778" s="23" t="s">
        <v>64</v>
      </c>
      <c r="C1778" s="23" t="s">
        <v>25</v>
      </c>
      <c r="D1778" s="23" t="s">
        <v>14</v>
      </c>
      <c r="E1778" s="23" t="s">
        <v>1423</v>
      </c>
      <c r="F1778" s="20">
        <f>SUMIFS(AllWeights5[Weighting % (BT &amp; CZ per Era)],AllWeights5[Column1],Table6[[#This Row],[Combined Name]],AllWeights5[bldgvint],F$3)</f>
        <v>0</v>
      </c>
      <c r="G1778" s="20">
        <f>SUMIFS(AllWeights5[Weighting % (BT &amp; CZ per Era)],AllWeights5[Column1],Table6[[#This Row],[Combined Name]],AllWeights5[bldgvint],G$3)</f>
        <v>0</v>
      </c>
      <c r="H1778" s="20">
        <f>SUMIFS(AllWeights5[Weighting % (BT &amp; CZ per Era)],AllWeights5[Column1],Table6[[#This Row],[Combined Name]],AllWeights5[bldgvint],H$3)</f>
        <v>0</v>
      </c>
      <c r="I1778" s="20">
        <f>SUMIFS(AllWeights5[Weighting % (BT &amp; CZ per Era)],AllWeights5[Column1],Table6[[#This Row],[Combined Name]],AllWeights5[bldgvint],I$3)</f>
        <v>0</v>
      </c>
      <c r="J1778" s="20">
        <f>SUMIFS(AllWeights5[Weighting % (BT &amp; CZ per Era)],AllWeights5[Column1],Table6[[#This Row],[Combined Name]],AllWeights5[bldgvint],J$3)</f>
        <v>0</v>
      </c>
      <c r="K1778" s="20">
        <f>SUMIFS(AllWeights5[Weighting % (BT &amp; CZ per Era)],AllWeights5[Column1],Table6[[#This Row],[Combined Name]],AllWeights5[bldgvint],K$3)</f>
        <v>0</v>
      </c>
      <c r="L1778" s="20">
        <f>SUMIFS(AllWeights5[Weighting % (BT &amp; CZ per Era)],AllWeights5[Column1],Table6[[#This Row],[Combined Name]],AllWeights5[bldgvint],L$3)</f>
        <v>0</v>
      </c>
      <c r="M1778" s="20">
        <f>SUMIFS(AllWeights5[Weighting % (BT &amp; CZ per Era)],AllWeights5[Column1],Table6[[#This Row],[Combined Name]],AllWeights5[bldgvint],M$3)</f>
        <v>0.75</v>
      </c>
      <c r="N1778" s="20">
        <f>SUMIFS(AllWeights5[Weighting % (BT &amp; CZ per Era)],AllWeights5[Column1],Table6[[#This Row],[Combined Name]],AllWeights5[bldgvint],N$3)</f>
        <v>0.25</v>
      </c>
      <c r="O1778" s="20">
        <f>SUMIFS(AllWeights5[Weighting % (BT &amp; CZ per Era)],AllWeights5[Column1],Table6[[#This Row],[Combined Name]],AllWeights5[bldgvint],O$3)</f>
        <v>0</v>
      </c>
      <c r="P1778" s="20">
        <f>SUMIFS(AllWeights5[Weighting % (BT &amp; CZ per Era)],AllWeights5[Column1],Table6[[#This Row],[Combined Name]],AllWeights5[bldgvint],P$3)</f>
        <v>0</v>
      </c>
      <c r="Q1778" s="20">
        <f>SUMIFS(AllWeights5[Weighting % (BT &amp; CZ per Era)],AllWeights5[Column1],Table6[[#This Row],[Combined Name]],AllWeights5[bldgvint],Q$3)</f>
        <v>0</v>
      </c>
      <c r="R1778" s="20">
        <f>SUMIFS(AllWeights5[Weighting % (BT &amp; CZ per Era)],AllWeights5[Column1],Table6[[#This Row],[Combined Name]],AllWeights5[bldgvint],R$3)</f>
        <v>0</v>
      </c>
      <c r="S1778" s="20">
        <f>SUMIFS(AllWeights5[Weighting % (BT &amp; CZ per Era)],AllWeights5[Column1],Table6[[#This Row],[Combined Name]],AllWeights5[bldgvint],S$3)</f>
        <v>0</v>
      </c>
      <c r="T1778" s="20">
        <f>SUMIFS(AllWeights5[Weighting % (BT &amp; CZ per Era)],AllWeights5[Column1],Table6[[#This Row],[Combined Name]],AllWeights5[bldgvint],T$3)</f>
        <v>0</v>
      </c>
      <c r="U1778" s="20">
        <f>SUM(Table6[[#This Row],[1975]:[MH85]])</f>
        <v>1</v>
      </c>
    </row>
    <row r="1779" spans="1:21" hidden="1" x14ac:dyDescent="0.3">
      <c r="A1779" s="23" t="s">
        <v>2329</v>
      </c>
      <c r="B1779" s="23" t="s">
        <v>64</v>
      </c>
      <c r="C1779" s="23" t="s">
        <v>25</v>
      </c>
      <c r="D1779" s="23" t="s">
        <v>19</v>
      </c>
      <c r="E1779" s="23" t="s">
        <v>1424</v>
      </c>
      <c r="F1779" s="20">
        <f>SUMIFS(AllWeights5[Weighting % (BT &amp; CZ per Era)],AllWeights5[Column1],Table6[[#This Row],[Combined Name]],AllWeights5[bldgvint],F$3)</f>
        <v>0</v>
      </c>
      <c r="G1779" s="20">
        <f>SUMIFS(AllWeights5[Weighting % (BT &amp; CZ per Era)],AllWeights5[Column1],Table6[[#This Row],[Combined Name]],AllWeights5[bldgvint],G$3)</f>
        <v>0</v>
      </c>
      <c r="H1779" s="20">
        <f>SUMIFS(AllWeights5[Weighting % (BT &amp; CZ per Era)],AllWeights5[Column1],Table6[[#This Row],[Combined Name]],AllWeights5[bldgvint],H$3)</f>
        <v>0</v>
      </c>
      <c r="I1779" s="20">
        <f>SUMIFS(AllWeights5[Weighting % (BT &amp; CZ per Era)],AllWeights5[Column1],Table6[[#This Row],[Combined Name]],AllWeights5[bldgvint],I$3)</f>
        <v>0</v>
      </c>
      <c r="J1779" s="20">
        <f>SUMIFS(AllWeights5[Weighting % (BT &amp; CZ per Era)],AllWeights5[Column1],Table6[[#This Row],[Combined Name]],AllWeights5[bldgvint],J$3)</f>
        <v>0</v>
      </c>
      <c r="K1779" s="20">
        <f>SUMIFS(AllWeights5[Weighting % (BT &amp; CZ per Era)],AllWeights5[Column1],Table6[[#This Row],[Combined Name]],AllWeights5[bldgvint],K$3)</f>
        <v>0</v>
      </c>
      <c r="L1779" s="20">
        <f>SUMIFS(AllWeights5[Weighting % (BT &amp; CZ per Era)],AllWeights5[Column1],Table6[[#This Row],[Combined Name]],AllWeights5[bldgvint],L$3)</f>
        <v>0</v>
      </c>
      <c r="M1779" s="20">
        <f>SUMIFS(AllWeights5[Weighting % (BT &amp; CZ per Era)],AllWeights5[Column1],Table6[[#This Row],[Combined Name]],AllWeights5[bldgvint],M$3)</f>
        <v>0</v>
      </c>
      <c r="N1779" s="20">
        <f>SUMIFS(AllWeights5[Weighting % (BT &amp; CZ per Era)],AllWeights5[Column1],Table6[[#This Row],[Combined Name]],AllWeights5[bldgvint],N$3)</f>
        <v>0</v>
      </c>
      <c r="O1779" s="20">
        <f>SUMIFS(AllWeights5[Weighting % (BT &amp; CZ per Era)],AllWeights5[Column1],Table6[[#This Row],[Combined Name]],AllWeights5[bldgvint],O$3)</f>
        <v>1</v>
      </c>
      <c r="P1779" s="20">
        <f>SUMIFS(AllWeights5[Weighting % (BT &amp; CZ per Era)],AllWeights5[Column1],Table6[[#This Row],[Combined Name]],AllWeights5[bldgvint],P$3)</f>
        <v>0</v>
      </c>
      <c r="Q1779" s="20">
        <f>SUMIFS(AllWeights5[Weighting % (BT &amp; CZ per Era)],AllWeights5[Column1],Table6[[#This Row],[Combined Name]],AllWeights5[bldgvint],Q$3)</f>
        <v>0</v>
      </c>
      <c r="R1779" s="20">
        <f>SUMIFS(AllWeights5[Weighting % (BT &amp; CZ per Era)],AllWeights5[Column1],Table6[[#This Row],[Combined Name]],AllWeights5[bldgvint],R$3)</f>
        <v>0</v>
      </c>
      <c r="S1779" s="20">
        <f>SUMIFS(AllWeights5[Weighting % (BT &amp; CZ per Era)],AllWeights5[Column1],Table6[[#This Row],[Combined Name]],AllWeights5[bldgvint],S$3)</f>
        <v>0</v>
      </c>
      <c r="T1779" s="20">
        <f>SUMIFS(AllWeights5[Weighting % (BT &amp; CZ per Era)],AllWeights5[Column1],Table6[[#This Row],[Combined Name]],AllWeights5[bldgvint],T$3)</f>
        <v>0</v>
      </c>
      <c r="U1779" s="20">
        <f>SUM(Table6[[#This Row],[1975]:[MH85]])</f>
        <v>1</v>
      </c>
    </row>
    <row r="1780" spans="1:21" hidden="1" x14ac:dyDescent="0.3">
      <c r="A1780" s="23" t="s">
        <v>2329</v>
      </c>
      <c r="B1780" s="23" t="s">
        <v>64</v>
      </c>
      <c r="C1780" s="23" t="s">
        <v>26</v>
      </c>
      <c r="D1780" s="23" t="s">
        <v>16</v>
      </c>
      <c r="E1780" s="23" t="s">
        <v>1425</v>
      </c>
      <c r="F1780" s="20">
        <f>SUMIFS(AllWeights5[Weighting % (BT &amp; CZ per Era)],AllWeights5[Column1],Table6[[#This Row],[Combined Name]],AllWeights5[bldgvint],F$3)</f>
        <v>0.19637328615656791</v>
      </c>
      <c r="G1780" s="20">
        <f>SUMIFS(AllWeights5[Weighting % (BT &amp; CZ per Era)],AllWeights5[Column1],Table6[[#This Row],[Combined Name]],AllWeights5[bldgvint],G$3)</f>
        <v>0.47049977885891203</v>
      </c>
      <c r="H1780" s="20">
        <f>SUMIFS(AllWeights5[Weighting % (BT &amp; CZ per Era)],AllWeights5[Column1],Table6[[#This Row],[Combined Name]],AllWeights5[bldgvint],H$3)</f>
        <v>0.33312693498452017</v>
      </c>
      <c r="I1780" s="20">
        <f>SUMIFS(AllWeights5[Weighting % (BT &amp; CZ per Era)],AllWeights5[Column1],Table6[[#This Row],[Combined Name]],AllWeights5[bldgvint],I$3)</f>
        <v>0</v>
      </c>
      <c r="J1780" s="20">
        <f>SUMIFS(AllWeights5[Weighting % (BT &amp; CZ per Era)],AllWeights5[Column1],Table6[[#This Row],[Combined Name]],AllWeights5[bldgvint],J$3)</f>
        <v>0</v>
      </c>
      <c r="K1780" s="20">
        <f>SUMIFS(AllWeights5[Weighting % (BT &amp; CZ per Era)],AllWeights5[Column1],Table6[[#This Row],[Combined Name]],AllWeights5[bldgvint],K$3)</f>
        <v>0</v>
      </c>
      <c r="L1780" s="20">
        <f>SUMIFS(AllWeights5[Weighting % (BT &amp; CZ per Era)],AllWeights5[Column1],Table6[[#This Row],[Combined Name]],AllWeights5[bldgvint],L$3)</f>
        <v>0</v>
      </c>
      <c r="M1780" s="20">
        <f>SUMIFS(AllWeights5[Weighting % (BT &amp; CZ per Era)],AllWeights5[Column1],Table6[[#This Row],[Combined Name]],AllWeights5[bldgvint],M$3)</f>
        <v>0</v>
      </c>
      <c r="N1780" s="20">
        <f>SUMIFS(AllWeights5[Weighting % (BT &amp; CZ per Era)],AllWeights5[Column1],Table6[[#This Row],[Combined Name]],AllWeights5[bldgvint],N$3)</f>
        <v>0</v>
      </c>
      <c r="O1780" s="20">
        <f>SUMIFS(AllWeights5[Weighting % (BT &amp; CZ per Era)],AllWeights5[Column1],Table6[[#This Row],[Combined Name]],AllWeights5[bldgvint],O$3)</f>
        <v>0</v>
      </c>
      <c r="P1780" s="20">
        <f>SUMIFS(AllWeights5[Weighting % (BT &amp; CZ per Era)],AllWeights5[Column1],Table6[[#This Row],[Combined Name]],AllWeights5[bldgvint],P$3)</f>
        <v>0</v>
      </c>
      <c r="Q1780" s="20">
        <f>SUMIFS(AllWeights5[Weighting % (BT &amp; CZ per Era)],AllWeights5[Column1],Table6[[#This Row],[Combined Name]],AllWeights5[bldgvint],Q$3)</f>
        <v>0</v>
      </c>
      <c r="R1780" s="20">
        <f>SUMIFS(AllWeights5[Weighting % (BT &amp; CZ per Era)],AllWeights5[Column1],Table6[[#This Row],[Combined Name]],AllWeights5[bldgvint],R$3)</f>
        <v>0</v>
      </c>
      <c r="S1780" s="20">
        <f>SUMIFS(AllWeights5[Weighting % (BT &amp; CZ per Era)],AllWeights5[Column1],Table6[[#This Row],[Combined Name]],AllWeights5[bldgvint],S$3)</f>
        <v>0</v>
      </c>
      <c r="T1780" s="20">
        <f>SUMIFS(AllWeights5[Weighting % (BT &amp; CZ per Era)],AllWeights5[Column1],Table6[[#This Row],[Combined Name]],AllWeights5[bldgvint],T$3)</f>
        <v>0</v>
      </c>
      <c r="U1780" s="20">
        <f>SUM(Table6[[#This Row],[1975]:[MH85]])</f>
        <v>1</v>
      </c>
    </row>
    <row r="1781" spans="1:21" hidden="1" x14ac:dyDescent="0.3">
      <c r="A1781" s="23" t="s">
        <v>2329</v>
      </c>
      <c r="B1781" s="23" t="s">
        <v>64</v>
      </c>
      <c r="C1781" s="23" t="s">
        <v>26</v>
      </c>
      <c r="D1781" s="23" t="s">
        <v>11</v>
      </c>
      <c r="E1781" s="23" t="s">
        <v>1426</v>
      </c>
      <c r="F1781" s="20">
        <f>SUMIFS(AllWeights5[Weighting % (BT &amp; CZ per Era)],AllWeights5[Column1],Table6[[#This Row],[Combined Name]],AllWeights5[bldgvint],F$3)</f>
        <v>0</v>
      </c>
      <c r="G1781" s="20">
        <f>SUMIFS(AllWeights5[Weighting % (BT &amp; CZ per Era)],AllWeights5[Column1],Table6[[#This Row],[Combined Name]],AllWeights5[bldgvint],G$3)</f>
        <v>0</v>
      </c>
      <c r="H1781" s="20">
        <f>SUMIFS(AllWeights5[Weighting % (BT &amp; CZ per Era)],AllWeights5[Column1],Table6[[#This Row],[Combined Name]],AllWeights5[bldgvint],H$3)</f>
        <v>0</v>
      </c>
      <c r="I1781" s="20">
        <f>SUMIFS(AllWeights5[Weighting % (BT &amp; CZ per Era)],AllWeights5[Column1],Table6[[#This Row],[Combined Name]],AllWeights5[bldgvint],I$3)</f>
        <v>0.29911308203991127</v>
      </c>
      <c r="J1781" s="20">
        <f>SUMIFS(AllWeights5[Weighting % (BT &amp; CZ per Era)],AllWeights5[Column1],Table6[[#This Row],[Combined Name]],AllWeights5[bldgvint],J$3)</f>
        <v>0.25476718403547671</v>
      </c>
      <c r="K1781" s="20">
        <f>SUMIFS(AllWeights5[Weighting % (BT &amp; CZ per Era)],AllWeights5[Column1],Table6[[#This Row],[Combined Name]],AllWeights5[bldgvint],K$3)</f>
        <v>0.25476718403547671</v>
      </c>
      <c r="L1781" s="20">
        <f>SUMIFS(AllWeights5[Weighting % (BT &amp; CZ per Era)],AllWeights5[Column1],Table6[[#This Row],[Combined Name]],AllWeights5[bldgvint],L$3)</f>
        <v>0.19135254988913525</v>
      </c>
      <c r="M1781" s="20">
        <f>SUMIFS(AllWeights5[Weighting % (BT &amp; CZ per Era)],AllWeights5[Column1],Table6[[#This Row],[Combined Name]],AllWeights5[bldgvint],M$3)</f>
        <v>0</v>
      </c>
      <c r="N1781" s="20">
        <f>SUMIFS(AllWeights5[Weighting % (BT &amp; CZ per Era)],AllWeights5[Column1],Table6[[#This Row],[Combined Name]],AllWeights5[bldgvint],N$3)</f>
        <v>0</v>
      </c>
      <c r="O1781" s="20">
        <f>SUMIFS(AllWeights5[Weighting % (BT &amp; CZ per Era)],AllWeights5[Column1],Table6[[#This Row],[Combined Name]],AllWeights5[bldgvint],O$3)</f>
        <v>0</v>
      </c>
      <c r="P1781" s="20">
        <f>SUMIFS(AllWeights5[Weighting % (BT &amp; CZ per Era)],AllWeights5[Column1],Table6[[#This Row],[Combined Name]],AllWeights5[bldgvint],P$3)</f>
        <v>0</v>
      </c>
      <c r="Q1781" s="20">
        <f>SUMIFS(AllWeights5[Weighting % (BT &amp; CZ per Era)],AllWeights5[Column1],Table6[[#This Row],[Combined Name]],AllWeights5[bldgvint],Q$3)</f>
        <v>0</v>
      </c>
      <c r="R1781" s="20">
        <f>SUMIFS(AllWeights5[Weighting % (BT &amp; CZ per Era)],AllWeights5[Column1],Table6[[#This Row],[Combined Name]],AllWeights5[bldgvint],R$3)</f>
        <v>0</v>
      </c>
      <c r="S1781" s="20">
        <f>SUMIFS(AllWeights5[Weighting % (BT &amp; CZ per Era)],AllWeights5[Column1],Table6[[#This Row],[Combined Name]],AllWeights5[bldgvint],S$3)</f>
        <v>0</v>
      </c>
      <c r="T1781" s="20">
        <f>SUMIFS(AllWeights5[Weighting % (BT &amp; CZ per Era)],AllWeights5[Column1],Table6[[#This Row],[Combined Name]],AllWeights5[bldgvint],T$3)</f>
        <v>0</v>
      </c>
      <c r="U1781" s="20">
        <f>SUM(Table6[[#This Row],[1975]:[MH85]])</f>
        <v>1</v>
      </c>
    </row>
    <row r="1782" spans="1:21" hidden="1" x14ac:dyDescent="0.3">
      <c r="A1782" s="23" t="s">
        <v>2329</v>
      </c>
      <c r="B1782" s="23" t="s">
        <v>64</v>
      </c>
      <c r="C1782" s="23" t="s">
        <v>26</v>
      </c>
      <c r="D1782" s="23" t="s">
        <v>14</v>
      </c>
      <c r="E1782" s="23" t="s">
        <v>1427</v>
      </c>
      <c r="F1782" s="20">
        <f>SUMIFS(AllWeights5[Weighting % (BT &amp; CZ per Era)],AllWeights5[Column1],Table6[[#This Row],[Combined Name]],AllWeights5[bldgvint],F$3)</f>
        <v>0</v>
      </c>
      <c r="G1782" s="20">
        <f>SUMIFS(AllWeights5[Weighting % (BT &amp; CZ per Era)],AllWeights5[Column1],Table6[[#This Row],[Combined Name]],AllWeights5[bldgvint],G$3)</f>
        <v>0</v>
      </c>
      <c r="H1782" s="20">
        <f>SUMIFS(AllWeights5[Weighting % (BT &amp; CZ per Era)],AllWeights5[Column1],Table6[[#This Row],[Combined Name]],AllWeights5[bldgvint],H$3)</f>
        <v>0</v>
      </c>
      <c r="I1782" s="20">
        <f>SUMIFS(AllWeights5[Weighting % (BT &amp; CZ per Era)],AllWeights5[Column1],Table6[[#This Row],[Combined Name]],AllWeights5[bldgvint],I$3)</f>
        <v>0</v>
      </c>
      <c r="J1782" s="20">
        <f>SUMIFS(AllWeights5[Weighting % (BT &amp; CZ per Era)],AllWeights5[Column1],Table6[[#This Row],[Combined Name]],AllWeights5[bldgvint],J$3)</f>
        <v>0</v>
      </c>
      <c r="K1782" s="20">
        <f>SUMIFS(AllWeights5[Weighting % (BT &amp; CZ per Era)],AllWeights5[Column1],Table6[[#This Row],[Combined Name]],AllWeights5[bldgvint],K$3)</f>
        <v>0</v>
      </c>
      <c r="L1782" s="20">
        <f>SUMIFS(AllWeights5[Weighting % (BT &amp; CZ per Era)],AllWeights5[Column1],Table6[[#This Row],[Combined Name]],AllWeights5[bldgvint],L$3)</f>
        <v>0</v>
      </c>
      <c r="M1782" s="20">
        <f>SUMIFS(AllWeights5[Weighting % (BT &amp; CZ per Era)],AllWeights5[Column1],Table6[[#This Row],[Combined Name]],AllWeights5[bldgvint],M$3)</f>
        <v>0.7497827975673329</v>
      </c>
      <c r="N1782" s="20">
        <f>SUMIFS(AllWeights5[Weighting % (BT &amp; CZ per Era)],AllWeights5[Column1],Table6[[#This Row],[Combined Name]],AllWeights5[bldgvint],N$3)</f>
        <v>0.25021720243266732</v>
      </c>
      <c r="O1782" s="20">
        <f>SUMIFS(AllWeights5[Weighting % (BT &amp; CZ per Era)],AllWeights5[Column1],Table6[[#This Row],[Combined Name]],AllWeights5[bldgvint],O$3)</f>
        <v>0</v>
      </c>
      <c r="P1782" s="20">
        <f>SUMIFS(AllWeights5[Weighting % (BT &amp; CZ per Era)],AllWeights5[Column1],Table6[[#This Row],[Combined Name]],AllWeights5[bldgvint],P$3)</f>
        <v>0</v>
      </c>
      <c r="Q1782" s="20">
        <f>SUMIFS(AllWeights5[Weighting % (BT &amp; CZ per Era)],AllWeights5[Column1],Table6[[#This Row],[Combined Name]],AllWeights5[bldgvint],Q$3)</f>
        <v>0</v>
      </c>
      <c r="R1782" s="20">
        <f>SUMIFS(AllWeights5[Weighting % (BT &amp; CZ per Era)],AllWeights5[Column1],Table6[[#This Row],[Combined Name]],AllWeights5[bldgvint],R$3)</f>
        <v>0</v>
      </c>
      <c r="S1782" s="20">
        <f>SUMIFS(AllWeights5[Weighting % (BT &amp; CZ per Era)],AllWeights5[Column1],Table6[[#This Row],[Combined Name]],AllWeights5[bldgvint],S$3)</f>
        <v>0</v>
      </c>
      <c r="T1782" s="20">
        <f>SUMIFS(AllWeights5[Weighting % (BT &amp; CZ per Era)],AllWeights5[Column1],Table6[[#This Row],[Combined Name]],AllWeights5[bldgvint],T$3)</f>
        <v>0</v>
      </c>
      <c r="U1782" s="20">
        <f>SUM(Table6[[#This Row],[1975]:[MH85]])</f>
        <v>1.0000000000000002</v>
      </c>
    </row>
    <row r="1783" spans="1:21" hidden="1" x14ac:dyDescent="0.3">
      <c r="A1783" s="23" t="s">
        <v>2329</v>
      </c>
      <c r="B1783" s="23" t="s">
        <v>64</v>
      </c>
      <c r="C1783" s="23" t="s">
        <v>26</v>
      </c>
      <c r="D1783" s="23" t="s">
        <v>19</v>
      </c>
      <c r="E1783" s="23" t="s">
        <v>1428</v>
      </c>
      <c r="F1783" s="20">
        <f>SUMIFS(AllWeights5[Weighting % (BT &amp; CZ per Era)],AllWeights5[Column1],Table6[[#This Row],[Combined Name]],AllWeights5[bldgvint],F$3)</f>
        <v>0</v>
      </c>
      <c r="G1783" s="20">
        <f>SUMIFS(AllWeights5[Weighting % (BT &amp; CZ per Era)],AllWeights5[Column1],Table6[[#This Row],[Combined Name]],AllWeights5[bldgvint],G$3)</f>
        <v>0</v>
      </c>
      <c r="H1783" s="20">
        <f>SUMIFS(AllWeights5[Weighting % (BT &amp; CZ per Era)],AllWeights5[Column1],Table6[[#This Row],[Combined Name]],AllWeights5[bldgvint],H$3)</f>
        <v>0</v>
      </c>
      <c r="I1783" s="20">
        <f>SUMIFS(AllWeights5[Weighting % (BT &amp; CZ per Era)],AllWeights5[Column1],Table6[[#This Row],[Combined Name]],AllWeights5[bldgvint],I$3)</f>
        <v>0</v>
      </c>
      <c r="J1783" s="20">
        <f>SUMIFS(AllWeights5[Weighting % (BT &amp; CZ per Era)],AllWeights5[Column1],Table6[[#This Row],[Combined Name]],AllWeights5[bldgvint],J$3)</f>
        <v>0</v>
      </c>
      <c r="K1783" s="20">
        <f>SUMIFS(AllWeights5[Weighting % (BT &amp; CZ per Era)],AllWeights5[Column1],Table6[[#This Row],[Combined Name]],AllWeights5[bldgvint],K$3)</f>
        <v>0</v>
      </c>
      <c r="L1783" s="20">
        <f>SUMIFS(AllWeights5[Weighting % (BT &amp; CZ per Era)],AllWeights5[Column1],Table6[[#This Row],[Combined Name]],AllWeights5[bldgvint],L$3)</f>
        <v>0</v>
      </c>
      <c r="M1783" s="20">
        <f>SUMIFS(AllWeights5[Weighting % (BT &amp; CZ per Era)],AllWeights5[Column1],Table6[[#This Row],[Combined Name]],AllWeights5[bldgvint],M$3)</f>
        <v>0</v>
      </c>
      <c r="N1783" s="20">
        <f>SUMIFS(AllWeights5[Weighting % (BT &amp; CZ per Era)],AllWeights5[Column1],Table6[[#This Row],[Combined Name]],AllWeights5[bldgvint],N$3)</f>
        <v>0</v>
      </c>
      <c r="O1783" s="20">
        <f>SUMIFS(AllWeights5[Weighting % (BT &amp; CZ per Era)],AllWeights5[Column1],Table6[[#This Row],[Combined Name]],AllWeights5[bldgvint],O$3)</f>
        <v>0.99999999999999989</v>
      </c>
      <c r="P1783" s="20">
        <f>SUMIFS(AllWeights5[Weighting % (BT &amp; CZ per Era)],AllWeights5[Column1],Table6[[#This Row],[Combined Name]],AllWeights5[bldgvint],P$3)</f>
        <v>0</v>
      </c>
      <c r="Q1783" s="20">
        <f>SUMIFS(AllWeights5[Weighting % (BT &amp; CZ per Era)],AllWeights5[Column1],Table6[[#This Row],[Combined Name]],AllWeights5[bldgvint],Q$3)</f>
        <v>0</v>
      </c>
      <c r="R1783" s="20">
        <f>SUMIFS(AllWeights5[Weighting % (BT &amp; CZ per Era)],AllWeights5[Column1],Table6[[#This Row],[Combined Name]],AllWeights5[bldgvint],R$3)</f>
        <v>0</v>
      </c>
      <c r="S1783" s="20">
        <f>SUMIFS(AllWeights5[Weighting % (BT &amp; CZ per Era)],AllWeights5[Column1],Table6[[#This Row],[Combined Name]],AllWeights5[bldgvint],S$3)</f>
        <v>0</v>
      </c>
      <c r="T1783" s="20">
        <f>SUMIFS(AllWeights5[Weighting % (BT &amp; CZ per Era)],AllWeights5[Column1],Table6[[#This Row],[Combined Name]],AllWeights5[bldgvint],T$3)</f>
        <v>0</v>
      </c>
      <c r="U1783" s="20">
        <f>SUM(Table6[[#This Row],[1975]:[MH85]])</f>
        <v>0.99999999999999989</v>
      </c>
    </row>
    <row r="1784" spans="1:21" hidden="1" x14ac:dyDescent="0.3">
      <c r="A1784" s="23" t="s">
        <v>2329</v>
      </c>
      <c r="B1784" s="23" t="s">
        <v>64</v>
      </c>
      <c r="C1784" s="23" t="s">
        <v>35</v>
      </c>
      <c r="D1784" s="23" t="s">
        <v>16</v>
      </c>
      <c r="E1784" s="23" t="s">
        <v>2025</v>
      </c>
      <c r="F1784" s="20">
        <f>SUMIFS(AllWeights5[Weighting % (BT &amp; CZ per Era)],AllWeights5[Column1],Table6[[#This Row],[Combined Name]],AllWeights5[bldgvint],F$3)</f>
        <v>0.23684210526315788</v>
      </c>
      <c r="G1784" s="20">
        <f>SUMIFS(AllWeights5[Weighting % (BT &amp; CZ per Era)],AllWeights5[Column1],Table6[[#This Row],[Combined Name]],AllWeights5[bldgvint],G$3)</f>
        <v>0.18421052631578949</v>
      </c>
      <c r="H1784" s="20">
        <f>SUMIFS(AllWeights5[Weighting % (BT &amp; CZ per Era)],AllWeights5[Column1],Table6[[#This Row],[Combined Name]],AllWeights5[bldgvint],H$3)</f>
        <v>0.57894736842105265</v>
      </c>
      <c r="I1784" s="20">
        <f>SUMIFS(AllWeights5[Weighting % (BT &amp; CZ per Era)],AllWeights5[Column1],Table6[[#This Row],[Combined Name]],AllWeights5[bldgvint],I$3)</f>
        <v>0</v>
      </c>
      <c r="J1784" s="20">
        <f>SUMIFS(AllWeights5[Weighting % (BT &amp; CZ per Era)],AllWeights5[Column1],Table6[[#This Row],[Combined Name]],AllWeights5[bldgvint],J$3)</f>
        <v>0</v>
      </c>
      <c r="K1784" s="20">
        <f>SUMIFS(AllWeights5[Weighting % (BT &amp; CZ per Era)],AllWeights5[Column1],Table6[[#This Row],[Combined Name]],AllWeights5[bldgvint],K$3)</f>
        <v>0</v>
      </c>
      <c r="L1784" s="20">
        <f>SUMIFS(AllWeights5[Weighting % (BT &amp; CZ per Era)],AllWeights5[Column1],Table6[[#This Row],[Combined Name]],AllWeights5[bldgvint],L$3)</f>
        <v>0</v>
      </c>
      <c r="M1784" s="20">
        <f>SUMIFS(AllWeights5[Weighting % (BT &amp; CZ per Era)],AllWeights5[Column1],Table6[[#This Row],[Combined Name]],AllWeights5[bldgvint],M$3)</f>
        <v>0</v>
      </c>
      <c r="N1784" s="20">
        <f>SUMIFS(AllWeights5[Weighting % (BT &amp; CZ per Era)],AllWeights5[Column1],Table6[[#This Row],[Combined Name]],AllWeights5[bldgvint],N$3)</f>
        <v>0</v>
      </c>
      <c r="O1784" s="20">
        <f>SUMIFS(AllWeights5[Weighting % (BT &amp; CZ per Era)],AllWeights5[Column1],Table6[[#This Row],[Combined Name]],AllWeights5[bldgvint],O$3)</f>
        <v>0</v>
      </c>
      <c r="P1784" s="20">
        <f>SUMIFS(AllWeights5[Weighting % (BT &amp; CZ per Era)],AllWeights5[Column1],Table6[[#This Row],[Combined Name]],AllWeights5[bldgvint],P$3)</f>
        <v>0</v>
      </c>
      <c r="Q1784" s="20">
        <f>SUMIFS(AllWeights5[Weighting % (BT &amp; CZ per Era)],AllWeights5[Column1],Table6[[#This Row],[Combined Name]],AllWeights5[bldgvint],Q$3)</f>
        <v>0</v>
      </c>
      <c r="R1784" s="20">
        <f>SUMIFS(AllWeights5[Weighting % (BT &amp; CZ per Era)],AllWeights5[Column1],Table6[[#This Row],[Combined Name]],AllWeights5[bldgvint],R$3)</f>
        <v>0</v>
      </c>
      <c r="S1784" s="20">
        <f>SUMIFS(AllWeights5[Weighting % (BT &amp; CZ per Era)],AllWeights5[Column1],Table6[[#This Row],[Combined Name]],AllWeights5[bldgvint],S$3)</f>
        <v>0</v>
      </c>
      <c r="T1784" s="20">
        <f>SUMIFS(AllWeights5[Weighting % (BT &amp; CZ per Era)],AllWeights5[Column1],Table6[[#This Row],[Combined Name]],AllWeights5[bldgvint],T$3)</f>
        <v>0</v>
      </c>
      <c r="U1784" s="20">
        <f>SUM(Table6[[#This Row],[1975]:[MH85]])</f>
        <v>1</v>
      </c>
    </row>
    <row r="1785" spans="1:21" hidden="1" x14ac:dyDescent="0.3">
      <c r="A1785" s="23" t="s">
        <v>2329</v>
      </c>
      <c r="B1785" s="23" t="s">
        <v>64</v>
      </c>
      <c r="C1785" s="23" t="s">
        <v>35</v>
      </c>
      <c r="D1785" s="23" t="s">
        <v>11</v>
      </c>
      <c r="E1785" s="23" t="s">
        <v>2026</v>
      </c>
      <c r="F1785" s="20">
        <f>SUMIFS(AllWeights5[Weighting % (BT &amp; CZ per Era)],AllWeights5[Column1],Table6[[#This Row],[Combined Name]],AllWeights5[bldgvint],F$3)</f>
        <v>0</v>
      </c>
      <c r="G1785" s="20">
        <f>SUMIFS(AllWeights5[Weighting % (BT &amp; CZ per Era)],AllWeights5[Column1],Table6[[#This Row],[Combined Name]],AllWeights5[bldgvint],G$3)</f>
        <v>0</v>
      </c>
      <c r="H1785" s="20">
        <f>SUMIFS(AllWeights5[Weighting % (BT &amp; CZ per Era)],AllWeights5[Column1],Table6[[#This Row],[Combined Name]],AllWeights5[bldgvint],H$3)</f>
        <v>0</v>
      </c>
      <c r="I1785" s="20">
        <f>SUMIFS(AllWeights5[Weighting % (BT &amp; CZ per Era)],AllWeights5[Column1],Table6[[#This Row],[Combined Name]],AllWeights5[bldgvint],I$3)</f>
        <v>0.27272727272727276</v>
      </c>
      <c r="J1785" s="20">
        <f>SUMIFS(AllWeights5[Weighting % (BT &amp; CZ per Era)],AllWeights5[Column1],Table6[[#This Row],[Combined Name]],AllWeights5[bldgvint],J$3)</f>
        <v>0.27272727272727276</v>
      </c>
      <c r="K1785" s="20">
        <f>SUMIFS(AllWeights5[Weighting % (BT &amp; CZ per Era)],AllWeights5[Column1],Table6[[#This Row],[Combined Name]],AllWeights5[bldgvint],K$3)</f>
        <v>0.27272727272727276</v>
      </c>
      <c r="L1785" s="20">
        <f>SUMIFS(AllWeights5[Weighting % (BT &amp; CZ per Era)],AllWeights5[Column1],Table6[[#This Row],[Combined Name]],AllWeights5[bldgvint],L$3)</f>
        <v>0.18181818181818182</v>
      </c>
      <c r="M1785" s="20">
        <f>SUMIFS(AllWeights5[Weighting % (BT &amp; CZ per Era)],AllWeights5[Column1],Table6[[#This Row],[Combined Name]],AllWeights5[bldgvint],M$3)</f>
        <v>0</v>
      </c>
      <c r="N1785" s="20">
        <f>SUMIFS(AllWeights5[Weighting % (BT &amp; CZ per Era)],AllWeights5[Column1],Table6[[#This Row],[Combined Name]],AllWeights5[bldgvint],N$3)</f>
        <v>0</v>
      </c>
      <c r="O1785" s="20">
        <f>SUMIFS(AllWeights5[Weighting % (BT &amp; CZ per Era)],AllWeights5[Column1],Table6[[#This Row],[Combined Name]],AllWeights5[bldgvint],O$3)</f>
        <v>0</v>
      </c>
      <c r="P1785" s="20">
        <f>SUMIFS(AllWeights5[Weighting % (BT &amp; CZ per Era)],AllWeights5[Column1],Table6[[#This Row],[Combined Name]],AllWeights5[bldgvint],P$3)</f>
        <v>0</v>
      </c>
      <c r="Q1785" s="20">
        <f>SUMIFS(AllWeights5[Weighting % (BT &amp; CZ per Era)],AllWeights5[Column1],Table6[[#This Row],[Combined Name]],AllWeights5[bldgvint],Q$3)</f>
        <v>0</v>
      </c>
      <c r="R1785" s="20">
        <f>SUMIFS(AllWeights5[Weighting % (BT &amp; CZ per Era)],AllWeights5[Column1],Table6[[#This Row],[Combined Name]],AllWeights5[bldgvint],R$3)</f>
        <v>0</v>
      </c>
      <c r="S1785" s="20">
        <f>SUMIFS(AllWeights5[Weighting % (BT &amp; CZ per Era)],AllWeights5[Column1],Table6[[#This Row],[Combined Name]],AllWeights5[bldgvint],S$3)</f>
        <v>0</v>
      </c>
      <c r="T1785" s="20">
        <f>SUMIFS(AllWeights5[Weighting % (BT &amp; CZ per Era)],AllWeights5[Column1],Table6[[#This Row],[Combined Name]],AllWeights5[bldgvint],T$3)</f>
        <v>0</v>
      </c>
      <c r="U1785" s="20">
        <f>SUM(Table6[[#This Row],[1975]:[MH85]])</f>
        <v>1.0000000000000002</v>
      </c>
    </row>
    <row r="1786" spans="1:21" hidden="1" x14ac:dyDescent="0.3">
      <c r="A1786" s="23" t="s">
        <v>2329</v>
      </c>
      <c r="B1786" s="23" t="s">
        <v>64</v>
      </c>
      <c r="C1786" s="23" t="s">
        <v>35</v>
      </c>
      <c r="D1786" s="23" t="s">
        <v>14</v>
      </c>
      <c r="E1786" s="23" t="s">
        <v>2027</v>
      </c>
      <c r="F1786" s="20">
        <f>SUMIFS(AllWeights5[Weighting % (BT &amp; CZ per Era)],AllWeights5[Column1],Table6[[#This Row],[Combined Name]],AllWeights5[bldgvint],F$3)</f>
        <v>0</v>
      </c>
      <c r="G1786" s="20">
        <f>SUMIFS(AllWeights5[Weighting % (BT &amp; CZ per Era)],AllWeights5[Column1],Table6[[#This Row],[Combined Name]],AllWeights5[bldgvint],G$3)</f>
        <v>0</v>
      </c>
      <c r="H1786" s="20">
        <f>SUMIFS(AllWeights5[Weighting % (BT &amp; CZ per Era)],AllWeights5[Column1],Table6[[#This Row],[Combined Name]],AllWeights5[bldgvint],H$3)</f>
        <v>0</v>
      </c>
      <c r="I1786" s="20">
        <f>SUMIFS(AllWeights5[Weighting % (BT &amp; CZ per Era)],AllWeights5[Column1],Table6[[#This Row],[Combined Name]],AllWeights5[bldgvint],I$3)</f>
        <v>0</v>
      </c>
      <c r="J1786" s="20">
        <f>SUMIFS(AllWeights5[Weighting % (BT &amp; CZ per Era)],AllWeights5[Column1],Table6[[#This Row],[Combined Name]],AllWeights5[bldgvint],J$3)</f>
        <v>0</v>
      </c>
      <c r="K1786" s="20">
        <f>SUMIFS(AllWeights5[Weighting % (BT &amp; CZ per Era)],AllWeights5[Column1],Table6[[#This Row],[Combined Name]],AllWeights5[bldgvint],K$3)</f>
        <v>0</v>
      </c>
      <c r="L1786" s="20">
        <f>SUMIFS(AllWeights5[Weighting % (BT &amp; CZ per Era)],AllWeights5[Column1],Table6[[#This Row],[Combined Name]],AllWeights5[bldgvint],L$3)</f>
        <v>0</v>
      </c>
      <c r="M1786" s="20">
        <f>SUMIFS(AllWeights5[Weighting % (BT &amp; CZ per Era)],AllWeights5[Column1],Table6[[#This Row],[Combined Name]],AllWeights5[bldgvint],M$3)</f>
        <v>0.66666666666666663</v>
      </c>
      <c r="N1786" s="20">
        <f>SUMIFS(AllWeights5[Weighting % (BT &amp; CZ per Era)],AllWeights5[Column1],Table6[[#This Row],[Combined Name]],AllWeights5[bldgvint],N$3)</f>
        <v>0.33333333333333331</v>
      </c>
      <c r="O1786" s="20">
        <f>SUMIFS(AllWeights5[Weighting % (BT &amp; CZ per Era)],AllWeights5[Column1],Table6[[#This Row],[Combined Name]],AllWeights5[bldgvint],O$3)</f>
        <v>0</v>
      </c>
      <c r="P1786" s="20">
        <f>SUMIFS(AllWeights5[Weighting % (BT &amp; CZ per Era)],AllWeights5[Column1],Table6[[#This Row],[Combined Name]],AllWeights5[bldgvint],P$3)</f>
        <v>0</v>
      </c>
      <c r="Q1786" s="20">
        <f>SUMIFS(AllWeights5[Weighting % (BT &amp; CZ per Era)],AllWeights5[Column1],Table6[[#This Row],[Combined Name]],AllWeights5[bldgvint],Q$3)</f>
        <v>0</v>
      </c>
      <c r="R1786" s="20">
        <f>SUMIFS(AllWeights5[Weighting % (BT &amp; CZ per Era)],AllWeights5[Column1],Table6[[#This Row],[Combined Name]],AllWeights5[bldgvint],R$3)</f>
        <v>0</v>
      </c>
      <c r="S1786" s="20">
        <f>SUMIFS(AllWeights5[Weighting % (BT &amp; CZ per Era)],AllWeights5[Column1],Table6[[#This Row],[Combined Name]],AllWeights5[bldgvint],S$3)</f>
        <v>0</v>
      </c>
      <c r="T1786" s="20">
        <f>SUMIFS(AllWeights5[Weighting % (BT &amp; CZ per Era)],AllWeights5[Column1],Table6[[#This Row],[Combined Name]],AllWeights5[bldgvint],T$3)</f>
        <v>0</v>
      </c>
      <c r="U1786" s="20">
        <f>SUM(Table6[[#This Row],[1975]:[MH85]])</f>
        <v>1</v>
      </c>
    </row>
    <row r="1787" spans="1:21" hidden="1" x14ac:dyDescent="0.3">
      <c r="A1787" s="23" t="s">
        <v>2329</v>
      </c>
      <c r="B1787" s="23" t="s">
        <v>64</v>
      </c>
      <c r="C1787" s="23" t="s">
        <v>35</v>
      </c>
      <c r="D1787" s="23" t="s">
        <v>19</v>
      </c>
      <c r="E1787" s="23" t="s">
        <v>2028</v>
      </c>
      <c r="F1787" s="20">
        <f>SUMIFS(AllWeights5[Weighting % (BT &amp; CZ per Era)],AllWeights5[Column1],Table6[[#This Row],[Combined Name]],AllWeights5[bldgvint],F$3)</f>
        <v>0</v>
      </c>
      <c r="G1787" s="20">
        <f>SUMIFS(AllWeights5[Weighting % (BT &amp; CZ per Era)],AllWeights5[Column1],Table6[[#This Row],[Combined Name]],AllWeights5[bldgvint],G$3)</f>
        <v>0</v>
      </c>
      <c r="H1787" s="20">
        <f>SUMIFS(AllWeights5[Weighting % (BT &amp; CZ per Era)],AllWeights5[Column1],Table6[[#This Row],[Combined Name]],AllWeights5[bldgvint],H$3)</f>
        <v>0</v>
      </c>
      <c r="I1787" s="20">
        <f>SUMIFS(AllWeights5[Weighting % (BT &amp; CZ per Era)],AllWeights5[Column1],Table6[[#This Row],[Combined Name]],AllWeights5[bldgvint],I$3)</f>
        <v>0</v>
      </c>
      <c r="J1787" s="20">
        <f>SUMIFS(AllWeights5[Weighting % (BT &amp; CZ per Era)],AllWeights5[Column1],Table6[[#This Row],[Combined Name]],AllWeights5[bldgvint],J$3)</f>
        <v>0</v>
      </c>
      <c r="K1787" s="20">
        <f>SUMIFS(AllWeights5[Weighting % (BT &amp; CZ per Era)],AllWeights5[Column1],Table6[[#This Row],[Combined Name]],AllWeights5[bldgvint],K$3)</f>
        <v>0</v>
      </c>
      <c r="L1787" s="20">
        <f>SUMIFS(AllWeights5[Weighting % (BT &amp; CZ per Era)],AllWeights5[Column1],Table6[[#This Row],[Combined Name]],AllWeights5[bldgvint],L$3)</f>
        <v>0</v>
      </c>
      <c r="M1787" s="20">
        <f>SUMIFS(AllWeights5[Weighting % (BT &amp; CZ per Era)],AllWeights5[Column1],Table6[[#This Row],[Combined Name]],AllWeights5[bldgvint],M$3)</f>
        <v>0</v>
      </c>
      <c r="N1787" s="20">
        <f>SUMIFS(AllWeights5[Weighting % (BT &amp; CZ per Era)],AllWeights5[Column1],Table6[[#This Row],[Combined Name]],AllWeights5[bldgvint],N$3)</f>
        <v>0</v>
      </c>
      <c r="O1787" s="20">
        <f>SUMIFS(AllWeights5[Weighting % (BT &amp; CZ per Era)],AllWeights5[Column1],Table6[[#This Row],[Combined Name]],AllWeights5[bldgvint],O$3)</f>
        <v>1</v>
      </c>
      <c r="P1787" s="20">
        <f>SUMIFS(AllWeights5[Weighting % (BT &amp; CZ per Era)],AllWeights5[Column1],Table6[[#This Row],[Combined Name]],AllWeights5[bldgvint],P$3)</f>
        <v>0</v>
      </c>
      <c r="Q1787" s="20">
        <f>SUMIFS(AllWeights5[Weighting % (BT &amp; CZ per Era)],AllWeights5[Column1],Table6[[#This Row],[Combined Name]],AllWeights5[bldgvint],Q$3)</f>
        <v>0</v>
      </c>
      <c r="R1787" s="20">
        <f>SUMIFS(AllWeights5[Weighting % (BT &amp; CZ per Era)],AllWeights5[Column1],Table6[[#This Row],[Combined Name]],AllWeights5[bldgvint],R$3)</f>
        <v>0</v>
      </c>
      <c r="S1787" s="20">
        <f>SUMIFS(AllWeights5[Weighting % (BT &amp; CZ per Era)],AllWeights5[Column1],Table6[[#This Row],[Combined Name]],AllWeights5[bldgvint],S$3)</f>
        <v>0</v>
      </c>
      <c r="T1787" s="20">
        <f>SUMIFS(AllWeights5[Weighting % (BT &amp; CZ per Era)],AllWeights5[Column1],Table6[[#This Row],[Combined Name]],AllWeights5[bldgvint],T$3)</f>
        <v>0</v>
      </c>
      <c r="U1787" s="20">
        <f>SUM(Table6[[#This Row],[1975]:[MH85]])</f>
        <v>1</v>
      </c>
    </row>
    <row r="1788" spans="1:21" hidden="1" x14ac:dyDescent="0.3">
      <c r="A1788" s="23" t="s">
        <v>2329</v>
      </c>
      <c r="B1788" s="23" t="s">
        <v>64</v>
      </c>
      <c r="C1788" s="23" t="s">
        <v>36</v>
      </c>
      <c r="D1788" s="23" t="s">
        <v>16</v>
      </c>
      <c r="E1788" s="23" t="s">
        <v>2029</v>
      </c>
      <c r="F1788" s="20">
        <f>SUMIFS(AllWeights5[Weighting % (BT &amp; CZ per Era)],AllWeights5[Column1],Table6[[#This Row],[Combined Name]],AllWeights5[bldgvint],F$3)</f>
        <v>0.20652173913043478</v>
      </c>
      <c r="G1788" s="20">
        <f>SUMIFS(AllWeights5[Weighting % (BT &amp; CZ per Era)],AllWeights5[Column1],Table6[[#This Row],[Combined Name]],AllWeights5[bldgvint],G$3)</f>
        <v>0.16847826086956522</v>
      </c>
      <c r="H1788" s="20">
        <f>SUMIFS(AllWeights5[Weighting % (BT &amp; CZ per Era)],AllWeights5[Column1],Table6[[#This Row],[Combined Name]],AllWeights5[bldgvint],H$3)</f>
        <v>0.625</v>
      </c>
      <c r="I1788" s="20">
        <f>SUMIFS(AllWeights5[Weighting % (BT &amp; CZ per Era)],AllWeights5[Column1],Table6[[#This Row],[Combined Name]],AllWeights5[bldgvint],I$3)</f>
        <v>0</v>
      </c>
      <c r="J1788" s="20">
        <f>SUMIFS(AllWeights5[Weighting % (BT &amp; CZ per Era)],AllWeights5[Column1],Table6[[#This Row],[Combined Name]],AllWeights5[bldgvint],J$3)</f>
        <v>0</v>
      </c>
      <c r="K1788" s="20">
        <f>SUMIFS(AllWeights5[Weighting % (BT &amp; CZ per Era)],AllWeights5[Column1],Table6[[#This Row],[Combined Name]],AllWeights5[bldgvint],K$3)</f>
        <v>0</v>
      </c>
      <c r="L1788" s="20">
        <f>SUMIFS(AllWeights5[Weighting % (BT &amp; CZ per Era)],AllWeights5[Column1],Table6[[#This Row],[Combined Name]],AllWeights5[bldgvint],L$3)</f>
        <v>0</v>
      </c>
      <c r="M1788" s="20">
        <f>SUMIFS(AllWeights5[Weighting % (BT &amp; CZ per Era)],AllWeights5[Column1],Table6[[#This Row],[Combined Name]],AllWeights5[bldgvint],M$3)</f>
        <v>0</v>
      </c>
      <c r="N1788" s="20">
        <f>SUMIFS(AllWeights5[Weighting % (BT &amp; CZ per Era)],AllWeights5[Column1],Table6[[#This Row],[Combined Name]],AllWeights5[bldgvint],N$3)</f>
        <v>0</v>
      </c>
      <c r="O1788" s="20">
        <f>SUMIFS(AllWeights5[Weighting % (BT &amp; CZ per Era)],AllWeights5[Column1],Table6[[#This Row],[Combined Name]],AllWeights5[bldgvint],O$3)</f>
        <v>0</v>
      </c>
      <c r="P1788" s="20">
        <f>SUMIFS(AllWeights5[Weighting % (BT &amp; CZ per Era)],AllWeights5[Column1],Table6[[#This Row],[Combined Name]],AllWeights5[bldgvint],P$3)</f>
        <v>0</v>
      </c>
      <c r="Q1788" s="20">
        <f>SUMIFS(AllWeights5[Weighting % (BT &amp; CZ per Era)],AllWeights5[Column1],Table6[[#This Row],[Combined Name]],AllWeights5[bldgvint],Q$3)</f>
        <v>0</v>
      </c>
      <c r="R1788" s="20">
        <f>SUMIFS(AllWeights5[Weighting % (BT &amp; CZ per Era)],AllWeights5[Column1],Table6[[#This Row],[Combined Name]],AllWeights5[bldgvint],R$3)</f>
        <v>0</v>
      </c>
      <c r="S1788" s="20">
        <f>SUMIFS(AllWeights5[Weighting % (BT &amp; CZ per Era)],AllWeights5[Column1],Table6[[#This Row],[Combined Name]],AllWeights5[bldgvint],S$3)</f>
        <v>0</v>
      </c>
      <c r="T1788" s="20">
        <f>SUMIFS(AllWeights5[Weighting % (BT &amp; CZ per Era)],AllWeights5[Column1],Table6[[#This Row],[Combined Name]],AllWeights5[bldgvint],T$3)</f>
        <v>0</v>
      </c>
      <c r="U1788" s="20">
        <f>SUM(Table6[[#This Row],[1975]:[MH85]])</f>
        <v>1</v>
      </c>
    </row>
    <row r="1789" spans="1:21" hidden="1" x14ac:dyDescent="0.3">
      <c r="A1789" s="23" t="s">
        <v>2329</v>
      </c>
      <c r="B1789" s="23" t="s">
        <v>64</v>
      </c>
      <c r="C1789" s="23" t="s">
        <v>36</v>
      </c>
      <c r="D1789" s="23" t="s">
        <v>11</v>
      </c>
      <c r="E1789" s="23" t="s">
        <v>2030</v>
      </c>
      <c r="F1789" s="20">
        <f>SUMIFS(AllWeights5[Weighting % (BT &amp; CZ per Era)],AllWeights5[Column1],Table6[[#This Row],[Combined Name]],AllWeights5[bldgvint],F$3)</f>
        <v>0</v>
      </c>
      <c r="G1789" s="20">
        <f>SUMIFS(AllWeights5[Weighting % (BT &amp; CZ per Era)],AllWeights5[Column1],Table6[[#This Row],[Combined Name]],AllWeights5[bldgvint],G$3)</f>
        <v>0</v>
      </c>
      <c r="H1789" s="20">
        <f>SUMIFS(AllWeights5[Weighting % (BT &amp; CZ per Era)],AllWeights5[Column1],Table6[[#This Row],[Combined Name]],AllWeights5[bldgvint],H$3)</f>
        <v>0</v>
      </c>
      <c r="I1789" s="20">
        <f>SUMIFS(AllWeights5[Weighting % (BT &amp; CZ per Era)],AllWeights5[Column1],Table6[[#This Row],[Combined Name]],AllWeights5[bldgvint],I$3)</f>
        <v>0.27777777777777779</v>
      </c>
      <c r="J1789" s="20">
        <f>SUMIFS(AllWeights5[Weighting % (BT &amp; CZ per Era)],AllWeights5[Column1],Table6[[#This Row],[Combined Name]],AllWeights5[bldgvint],J$3)</f>
        <v>0.2592592592592593</v>
      </c>
      <c r="K1789" s="20">
        <f>SUMIFS(AllWeights5[Weighting % (BT &amp; CZ per Era)],AllWeights5[Column1],Table6[[#This Row],[Combined Name]],AllWeights5[bldgvint],K$3)</f>
        <v>0.2592592592592593</v>
      </c>
      <c r="L1789" s="20">
        <f>SUMIFS(AllWeights5[Weighting % (BT &amp; CZ per Era)],AllWeights5[Column1],Table6[[#This Row],[Combined Name]],AllWeights5[bldgvint],L$3)</f>
        <v>0.20370370370370372</v>
      </c>
      <c r="M1789" s="20">
        <f>SUMIFS(AllWeights5[Weighting % (BT &amp; CZ per Era)],AllWeights5[Column1],Table6[[#This Row],[Combined Name]],AllWeights5[bldgvint],M$3)</f>
        <v>0</v>
      </c>
      <c r="N1789" s="20">
        <f>SUMIFS(AllWeights5[Weighting % (BT &amp; CZ per Era)],AllWeights5[Column1],Table6[[#This Row],[Combined Name]],AllWeights5[bldgvint],N$3)</f>
        <v>0</v>
      </c>
      <c r="O1789" s="20">
        <f>SUMIFS(AllWeights5[Weighting % (BT &amp; CZ per Era)],AllWeights5[Column1],Table6[[#This Row],[Combined Name]],AllWeights5[bldgvint],O$3)</f>
        <v>0</v>
      </c>
      <c r="P1789" s="20">
        <f>SUMIFS(AllWeights5[Weighting % (BT &amp; CZ per Era)],AllWeights5[Column1],Table6[[#This Row],[Combined Name]],AllWeights5[bldgvint],P$3)</f>
        <v>0</v>
      </c>
      <c r="Q1789" s="20">
        <f>SUMIFS(AllWeights5[Weighting % (BT &amp; CZ per Era)],AllWeights5[Column1],Table6[[#This Row],[Combined Name]],AllWeights5[bldgvint],Q$3)</f>
        <v>0</v>
      </c>
      <c r="R1789" s="20">
        <f>SUMIFS(AllWeights5[Weighting % (BT &amp; CZ per Era)],AllWeights5[Column1],Table6[[#This Row],[Combined Name]],AllWeights5[bldgvint],R$3)</f>
        <v>0</v>
      </c>
      <c r="S1789" s="20">
        <f>SUMIFS(AllWeights5[Weighting % (BT &amp; CZ per Era)],AllWeights5[Column1],Table6[[#This Row],[Combined Name]],AllWeights5[bldgvint],S$3)</f>
        <v>0</v>
      </c>
      <c r="T1789" s="20">
        <f>SUMIFS(AllWeights5[Weighting % (BT &amp; CZ per Era)],AllWeights5[Column1],Table6[[#This Row],[Combined Name]],AllWeights5[bldgvint],T$3)</f>
        <v>0</v>
      </c>
      <c r="U1789" s="20">
        <f>SUM(Table6[[#This Row],[1975]:[MH85]])</f>
        <v>1</v>
      </c>
    </row>
    <row r="1790" spans="1:21" hidden="1" x14ac:dyDescent="0.3">
      <c r="A1790" s="23" t="s">
        <v>2329</v>
      </c>
      <c r="B1790" s="23" t="s">
        <v>64</v>
      </c>
      <c r="C1790" s="23" t="s">
        <v>36</v>
      </c>
      <c r="D1790" s="23" t="s">
        <v>14</v>
      </c>
      <c r="E1790" s="23" t="s">
        <v>2031</v>
      </c>
      <c r="F1790" s="20">
        <f>SUMIFS(AllWeights5[Weighting % (BT &amp; CZ per Era)],AllWeights5[Column1],Table6[[#This Row],[Combined Name]],AllWeights5[bldgvint],F$3)</f>
        <v>0</v>
      </c>
      <c r="G1790" s="20">
        <f>SUMIFS(AllWeights5[Weighting % (BT &amp; CZ per Era)],AllWeights5[Column1],Table6[[#This Row],[Combined Name]],AllWeights5[bldgvint],G$3)</f>
        <v>0</v>
      </c>
      <c r="H1790" s="20">
        <f>SUMIFS(AllWeights5[Weighting % (BT &amp; CZ per Era)],AllWeights5[Column1],Table6[[#This Row],[Combined Name]],AllWeights5[bldgvint],H$3)</f>
        <v>0</v>
      </c>
      <c r="I1790" s="20">
        <f>SUMIFS(AllWeights5[Weighting % (BT &amp; CZ per Era)],AllWeights5[Column1],Table6[[#This Row],[Combined Name]],AllWeights5[bldgvint],I$3)</f>
        <v>0</v>
      </c>
      <c r="J1790" s="20">
        <f>SUMIFS(AllWeights5[Weighting % (BT &amp; CZ per Era)],AllWeights5[Column1],Table6[[#This Row],[Combined Name]],AllWeights5[bldgvint],J$3)</f>
        <v>0</v>
      </c>
      <c r="K1790" s="20">
        <f>SUMIFS(AllWeights5[Weighting % (BT &amp; CZ per Era)],AllWeights5[Column1],Table6[[#This Row],[Combined Name]],AllWeights5[bldgvint],K$3)</f>
        <v>0</v>
      </c>
      <c r="L1790" s="20">
        <f>SUMIFS(AllWeights5[Weighting % (BT &amp; CZ per Era)],AllWeights5[Column1],Table6[[#This Row],[Combined Name]],AllWeights5[bldgvint],L$3)</f>
        <v>0</v>
      </c>
      <c r="M1790" s="20">
        <f>SUMIFS(AllWeights5[Weighting % (BT &amp; CZ per Era)],AllWeights5[Column1],Table6[[#This Row],[Combined Name]],AllWeights5[bldgvint],M$3)</f>
        <v>0.73333333333333328</v>
      </c>
      <c r="N1790" s="20">
        <f>SUMIFS(AllWeights5[Weighting % (BT &amp; CZ per Era)],AllWeights5[Column1],Table6[[#This Row],[Combined Name]],AllWeights5[bldgvint],N$3)</f>
        <v>0.26666666666666666</v>
      </c>
      <c r="O1790" s="20">
        <f>SUMIFS(AllWeights5[Weighting % (BT &amp; CZ per Era)],AllWeights5[Column1],Table6[[#This Row],[Combined Name]],AllWeights5[bldgvint],O$3)</f>
        <v>0</v>
      </c>
      <c r="P1790" s="20">
        <f>SUMIFS(AllWeights5[Weighting % (BT &amp; CZ per Era)],AllWeights5[Column1],Table6[[#This Row],[Combined Name]],AllWeights5[bldgvint],P$3)</f>
        <v>0</v>
      </c>
      <c r="Q1790" s="20">
        <f>SUMIFS(AllWeights5[Weighting % (BT &amp; CZ per Era)],AllWeights5[Column1],Table6[[#This Row],[Combined Name]],AllWeights5[bldgvint],Q$3)</f>
        <v>0</v>
      </c>
      <c r="R1790" s="20">
        <f>SUMIFS(AllWeights5[Weighting % (BT &amp; CZ per Era)],AllWeights5[Column1],Table6[[#This Row],[Combined Name]],AllWeights5[bldgvint],R$3)</f>
        <v>0</v>
      </c>
      <c r="S1790" s="20">
        <f>SUMIFS(AllWeights5[Weighting % (BT &amp; CZ per Era)],AllWeights5[Column1],Table6[[#This Row],[Combined Name]],AllWeights5[bldgvint],S$3)</f>
        <v>0</v>
      </c>
      <c r="T1790" s="20">
        <f>SUMIFS(AllWeights5[Weighting % (BT &amp; CZ per Era)],AllWeights5[Column1],Table6[[#This Row],[Combined Name]],AllWeights5[bldgvint],T$3)</f>
        <v>0</v>
      </c>
      <c r="U1790" s="20">
        <f>SUM(Table6[[#This Row],[1975]:[MH85]])</f>
        <v>1</v>
      </c>
    </row>
    <row r="1791" spans="1:21" hidden="1" x14ac:dyDescent="0.3">
      <c r="A1791" s="23" t="s">
        <v>2329</v>
      </c>
      <c r="B1791" s="23" t="s">
        <v>64</v>
      </c>
      <c r="C1791" s="23" t="s">
        <v>36</v>
      </c>
      <c r="D1791" s="23" t="s">
        <v>19</v>
      </c>
      <c r="E1791" s="23" t="s">
        <v>2032</v>
      </c>
      <c r="F1791" s="20">
        <f>SUMIFS(AllWeights5[Weighting % (BT &amp; CZ per Era)],AllWeights5[Column1],Table6[[#This Row],[Combined Name]],AllWeights5[bldgvint],F$3)</f>
        <v>0</v>
      </c>
      <c r="G1791" s="20">
        <f>SUMIFS(AllWeights5[Weighting % (BT &amp; CZ per Era)],AllWeights5[Column1],Table6[[#This Row],[Combined Name]],AllWeights5[bldgvint],G$3)</f>
        <v>0</v>
      </c>
      <c r="H1791" s="20">
        <f>SUMIFS(AllWeights5[Weighting % (BT &amp; CZ per Era)],AllWeights5[Column1],Table6[[#This Row],[Combined Name]],AllWeights5[bldgvint],H$3)</f>
        <v>0</v>
      </c>
      <c r="I1791" s="20">
        <f>SUMIFS(AllWeights5[Weighting % (BT &amp; CZ per Era)],AllWeights5[Column1],Table6[[#This Row],[Combined Name]],AllWeights5[bldgvint],I$3)</f>
        <v>0</v>
      </c>
      <c r="J1791" s="20">
        <f>SUMIFS(AllWeights5[Weighting % (BT &amp; CZ per Era)],AllWeights5[Column1],Table6[[#This Row],[Combined Name]],AllWeights5[bldgvint],J$3)</f>
        <v>0</v>
      </c>
      <c r="K1791" s="20">
        <f>SUMIFS(AllWeights5[Weighting % (BT &amp; CZ per Era)],AllWeights5[Column1],Table6[[#This Row],[Combined Name]],AllWeights5[bldgvint],K$3)</f>
        <v>0</v>
      </c>
      <c r="L1791" s="20">
        <f>SUMIFS(AllWeights5[Weighting % (BT &amp; CZ per Era)],AllWeights5[Column1],Table6[[#This Row],[Combined Name]],AllWeights5[bldgvint],L$3)</f>
        <v>0</v>
      </c>
      <c r="M1791" s="20">
        <f>SUMIFS(AllWeights5[Weighting % (BT &amp; CZ per Era)],AllWeights5[Column1],Table6[[#This Row],[Combined Name]],AllWeights5[bldgvint],M$3)</f>
        <v>0</v>
      </c>
      <c r="N1791" s="20">
        <f>SUMIFS(AllWeights5[Weighting % (BT &amp; CZ per Era)],AllWeights5[Column1],Table6[[#This Row],[Combined Name]],AllWeights5[bldgvint],N$3)</f>
        <v>0</v>
      </c>
      <c r="O1791" s="20">
        <f>SUMIFS(AllWeights5[Weighting % (BT &amp; CZ per Era)],AllWeights5[Column1],Table6[[#This Row],[Combined Name]],AllWeights5[bldgvint],O$3)</f>
        <v>1</v>
      </c>
      <c r="P1791" s="20">
        <f>SUMIFS(AllWeights5[Weighting % (BT &amp; CZ per Era)],AllWeights5[Column1],Table6[[#This Row],[Combined Name]],AllWeights5[bldgvint],P$3)</f>
        <v>0</v>
      </c>
      <c r="Q1791" s="20">
        <f>SUMIFS(AllWeights5[Weighting % (BT &amp; CZ per Era)],AllWeights5[Column1],Table6[[#This Row],[Combined Name]],AllWeights5[bldgvint],Q$3)</f>
        <v>0</v>
      </c>
      <c r="R1791" s="20">
        <f>SUMIFS(AllWeights5[Weighting % (BT &amp; CZ per Era)],AllWeights5[Column1],Table6[[#This Row],[Combined Name]],AllWeights5[bldgvint],R$3)</f>
        <v>0</v>
      </c>
      <c r="S1791" s="20">
        <f>SUMIFS(AllWeights5[Weighting % (BT &amp; CZ per Era)],AllWeights5[Column1],Table6[[#This Row],[Combined Name]],AllWeights5[bldgvint],S$3)</f>
        <v>0</v>
      </c>
      <c r="T1791" s="20">
        <f>SUMIFS(AllWeights5[Weighting % (BT &amp; CZ per Era)],AllWeights5[Column1],Table6[[#This Row],[Combined Name]],AllWeights5[bldgvint],T$3)</f>
        <v>0</v>
      </c>
      <c r="U1791" s="20">
        <f>SUM(Table6[[#This Row],[1975]:[MH85]])</f>
        <v>1</v>
      </c>
    </row>
    <row r="1792" spans="1:21" hidden="1" x14ac:dyDescent="0.3">
      <c r="A1792" s="23" t="s">
        <v>2329</v>
      </c>
      <c r="B1792" s="23" t="s">
        <v>64</v>
      </c>
      <c r="C1792" s="23" t="s">
        <v>27</v>
      </c>
      <c r="D1792" s="23" t="s">
        <v>16</v>
      </c>
      <c r="E1792" s="23" t="s">
        <v>1429</v>
      </c>
      <c r="F1792" s="20">
        <f>SUMIFS(AllWeights5[Weighting % (BT &amp; CZ per Era)],AllWeights5[Column1],Table6[[#This Row],[Combined Name]],AllWeights5[bldgvint],F$3)</f>
        <v>0.13333333333333336</v>
      </c>
      <c r="G1792" s="20">
        <f>SUMIFS(AllWeights5[Weighting % (BT &amp; CZ per Era)],AllWeights5[Column1],Table6[[#This Row],[Combined Name]],AllWeights5[bldgvint],G$3)</f>
        <v>0.53333333333333333</v>
      </c>
      <c r="H1792" s="20">
        <f>SUMIFS(AllWeights5[Weighting % (BT &amp; CZ per Era)],AllWeights5[Column1],Table6[[#This Row],[Combined Name]],AllWeights5[bldgvint],H$3)</f>
        <v>0.33333333333333337</v>
      </c>
      <c r="I1792" s="20">
        <f>SUMIFS(AllWeights5[Weighting % (BT &amp; CZ per Era)],AllWeights5[Column1],Table6[[#This Row],[Combined Name]],AllWeights5[bldgvint],I$3)</f>
        <v>0</v>
      </c>
      <c r="J1792" s="20">
        <f>SUMIFS(AllWeights5[Weighting % (BT &amp; CZ per Era)],AllWeights5[Column1],Table6[[#This Row],[Combined Name]],AllWeights5[bldgvint],J$3)</f>
        <v>0</v>
      </c>
      <c r="K1792" s="20">
        <f>SUMIFS(AllWeights5[Weighting % (BT &amp; CZ per Era)],AllWeights5[Column1],Table6[[#This Row],[Combined Name]],AllWeights5[bldgvint],K$3)</f>
        <v>0</v>
      </c>
      <c r="L1792" s="20">
        <f>SUMIFS(AllWeights5[Weighting % (BT &amp; CZ per Era)],AllWeights5[Column1],Table6[[#This Row],[Combined Name]],AllWeights5[bldgvint],L$3)</f>
        <v>0</v>
      </c>
      <c r="M1792" s="20">
        <f>SUMIFS(AllWeights5[Weighting % (BT &amp; CZ per Era)],AllWeights5[Column1],Table6[[#This Row],[Combined Name]],AllWeights5[bldgvint],M$3)</f>
        <v>0</v>
      </c>
      <c r="N1792" s="20">
        <f>SUMIFS(AllWeights5[Weighting % (BT &amp; CZ per Era)],AllWeights5[Column1],Table6[[#This Row],[Combined Name]],AllWeights5[bldgvint],N$3)</f>
        <v>0</v>
      </c>
      <c r="O1792" s="20">
        <f>SUMIFS(AllWeights5[Weighting % (BT &amp; CZ per Era)],AllWeights5[Column1],Table6[[#This Row],[Combined Name]],AllWeights5[bldgvint],O$3)</f>
        <v>0</v>
      </c>
      <c r="P1792" s="20">
        <f>SUMIFS(AllWeights5[Weighting % (BT &amp; CZ per Era)],AllWeights5[Column1],Table6[[#This Row],[Combined Name]],AllWeights5[bldgvint],P$3)</f>
        <v>0</v>
      </c>
      <c r="Q1792" s="20">
        <f>SUMIFS(AllWeights5[Weighting % (BT &amp; CZ per Era)],AllWeights5[Column1],Table6[[#This Row],[Combined Name]],AllWeights5[bldgvint],Q$3)</f>
        <v>0</v>
      </c>
      <c r="R1792" s="20">
        <f>SUMIFS(AllWeights5[Weighting % (BT &amp; CZ per Era)],AllWeights5[Column1],Table6[[#This Row],[Combined Name]],AllWeights5[bldgvint],R$3)</f>
        <v>0</v>
      </c>
      <c r="S1792" s="20">
        <f>SUMIFS(AllWeights5[Weighting % (BT &amp; CZ per Era)],AllWeights5[Column1],Table6[[#This Row],[Combined Name]],AllWeights5[bldgvint],S$3)</f>
        <v>0</v>
      </c>
      <c r="T1792" s="20">
        <f>SUMIFS(AllWeights5[Weighting % (BT &amp; CZ per Era)],AllWeights5[Column1],Table6[[#This Row],[Combined Name]],AllWeights5[bldgvint],T$3)</f>
        <v>0</v>
      </c>
      <c r="U1792" s="20">
        <f>SUM(Table6[[#This Row],[1975]:[MH85]])</f>
        <v>1</v>
      </c>
    </row>
    <row r="1793" spans="1:21" hidden="1" x14ac:dyDescent="0.3">
      <c r="A1793" s="23" t="s">
        <v>2329</v>
      </c>
      <c r="B1793" s="23" t="s">
        <v>64</v>
      </c>
      <c r="C1793" s="23" t="s">
        <v>27</v>
      </c>
      <c r="D1793" s="23" t="s">
        <v>11</v>
      </c>
      <c r="E1793" s="23" t="s">
        <v>1430</v>
      </c>
      <c r="F1793" s="20">
        <f>SUMIFS(AllWeights5[Weighting % (BT &amp; CZ per Era)],AllWeights5[Column1],Table6[[#This Row],[Combined Name]],AllWeights5[bldgvint],F$3)</f>
        <v>0</v>
      </c>
      <c r="G1793" s="20">
        <f>SUMIFS(AllWeights5[Weighting % (BT &amp; CZ per Era)],AllWeights5[Column1],Table6[[#This Row],[Combined Name]],AllWeights5[bldgvint],G$3)</f>
        <v>0</v>
      </c>
      <c r="H1793" s="20">
        <f>SUMIFS(AllWeights5[Weighting % (BT &amp; CZ per Era)],AllWeights5[Column1],Table6[[#This Row],[Combined Name]],AllWeights5[bldgvint],H$3)</f>
        <v>0</v>
      </c>
      <c r="I1793" s="20">
        <f>SUMIFS(AllWeights5[Weighting % (BT &amp; CZ per Era)],AllWeights5[Column1],Table6[[#This Row],[Combined Name]],AllWeights5[bldgvint],I$3)</f>
        <v>0.22916666666666669</v>
      </c>
      <c r="J1793" s="20">
        <f>SUMIFS(AllWeights5[Weighting % (BT &amp; CZ per Era)],AllWeights5[Column1],Table6[[#This Row],[Combined Name]],AllWeights5[bldgvint],J$3)</f>
        <v>0.27083333333333337</v>
      </c>
      <c r="K1793" s="20">
        <f>SUMIFS(AllWeights5[Weighting % (BT &amp; CZ per Era)],AllWeights5[Column1],Table6[[#This Row],[Combined Name]],AllWeights5[bldgvint],K$3)</f>
        <v>0.27083333333333337</v>
      </c>
      <c r="L1793" s="20">
        <f>SUMIFS(AllWeights5[Weighting % (BT &amp; CZ per Era)],AllWeights5[Column1],Table6[[#This Row],[Combined Name]],AllWeights5[bldgvint],L$3)</f>
        <v>0.22916666666666669</v>
      </c>
      <c r="M1793" s="20">
        <f>SUMIFS(AllWeights5[Weighting % (BT &amp; CZ per Era)],AllWeights5[Column1],Table6[[#This Row],[Combined Name]],AllWeights5[bldgvint],M$3)</f>
        <v>0</v>
      </c>
      <c r="N1793" s="20">
        <f>SUMIFS(AllWeights5[Weighting % (BT &amp; CZ per Era)],AllWeights5[Column1],Table6[[#This Row],[Combined Name]],AllWeights5[bldgvint],N$3)</f>
        <v>0</v>
      </c>
      <c r="O1793" s="20">
        <f>SUMIFS(AllWeights5[Weighting % (BT &amp; CZ per Era)],AllWeights5[Column1],Table6[[#This Row],[Combined Name]],AllWeights5[bldgvint],O$3)</f>
        <v>0</v>
      </c>
      <c r="P1793" s="20">
        <f>SUMIFS(AllWeights5[Weighting % (BT &amp; CZ per Era)],AllWeights5[Column1],Table6[[#This Row],[Combined Name]],AllWeights5[bldgvint],P$3)</f>
        <v>0</v>
      </c>
      <c r="Q1793" s="20">
        <f>SUMIFS(AllWeights5[Weighting % (BT &amp; CZ per Era)],AllWeights5[Column1],Table6[[#This Row],[Combined Name]],AllWeights5[bldgvint],Q$3)</f>
        <v>0</v>
      </c>
      <c r="R1793" s="20">
        <f>SUMIFS(AllWeights5[Weighting % (BT &amp; CZ per Era)],AllWeights5[Column1],Table6[[#This Row],[Combined Name]],AllWeights5[bldgvint],R$3)</f>
        <v>0</v>
      </c>
      <c r="S1793" s="20">
        <f>SUMIFS(AllWeights5[Weighting % (BT &amp; CZ per Era)],AllWeights5[Column1],Table6[[#This Row],[Combined Name]],AllWeights5[bldgvint],S$3)</f>
        <v>0</v>
      </c>
      <c r="T1793" s="20">
        <f>SUMIFS(AllWeights5[Weighting % (BT &amp; CZ per Era)],AllWeights5[Column1],Table6[[#This Row],[Combined Name]],AllWeights5[bldgvint],T$3)</f>
        <v>0</v>
      </c>
      <c r="U1793" s="20">
        <f>SUM(Table6[[#This Row],[1975]:[MH85]])</f>
        <v>1</v>
      </c>
    </row>
    <row r="1794" spans="1:21" hidden="1" x14ac:dyDescent="0.3">
      <c r="A1794" s="23" t="s">
        <v>2329</v>
      </c>
      <c r="B1794" s="23" t="s">
        <v>64</v>
      </c>
      <c r="C1794" s="23" t="s">
        <v>27</v>
      </c>
      <c r="D1794" s="23" t="s">
        <v>14</v>
      </c>
      <c r="E1794" s="23" t="s">
        <v>1431</v>
      </c>
      <c r="F1794" s="20">
        <f>SUMIFS(AllWeights5[Weighting % (BT &amp; CZ per Era)],AllWeights5[Column1],Table6[[#This Row],[Combined Name]],AllWeights5[bldgvint],F$3)</f>
        <v>0</v>
      </c>
      <c r="G1794" s="20">
        <f>SUMIFS(AllWeights5[Weighting % (BT &amp; CZ per Era)],AllWeights5[Column1],Table6[[#This Row],[Combined Name]],AllWeights5[bldgvint],G$3)</f>
        <v>0</v>
      </c>
      <c r="H1794" s="20">
        <f>SUMIFS(AllWeights5[Weighting % (BT &amp; CZ per Era)],AllWeights5[Column1],Table6[[#This Row],[Combined Name]],AllWeights5[bldgvint],H$3)</f>
        <v>0</v>
      </c>
      <c r="I1794" s="20">
        <f>SUMIFS(AllWeights5[Weighting % (BT &amp; CZ per Era)],AllWeights5[Column1],Table6[[#This Row],[Combined Name]],AllWeights5[bldgvint],I$3)</f>
        <v>0</v>
      </c>
      <c r="J1794" s="20">
        <f>SUMIFS(AllWeights5[Weighting % (BT &amp; CZ per Era)],AllWeights5[Column1],Table6[[#This Row],[Combined Name]],AllWeights5[bldgvint],J$3)</f>
        <v>0</v>
      </c>
      <c r="K1794" s="20">
        <f>SUMIFS(AllWeights5[Weighting % (BT &amp; CZ per Era)],AllWeights5[Column1],Table6[[#This Row],[Combined Name]],AllWeights5[bldgvint],K$3)</f>
        <v>0</v>
      </c>
      <c r="L1794" s="20">
        <f>SUMIFS(AllWeights5[Weighting % (BT &amp; CZ per Era)],AllWeights5[Column1],Table6[[#This Row],[Combined Name]],AllWeights5[bldgvint],L$3)</f>
        <v>0</v>
      </c>
      <c r="M1794" s="20">
        <f>SUMIFS(AllWeights5[Weighting % (BT &amp; CZ per Era)],AllWeights5[Column1],Table6[[#This Row],[Combined Name]],AllWeights5[bldgvint],M$3)</f>
        <v>0.6875</v>
      </c>
      <c r="N1794" s="20">
        <f>SUMIFS(AllWeights5[Weighting % (BT &amp; CZ per Era)],AllWeights5[Column1],Table6[[#This Row],[Combined Name]],AllWeights5[bldgvint],N$3)</f>
        <v>0.3125</v>
      </c>
      <c r="O1794" s="20">
        <f>SUMIFS(AllWeights5[Weighting % (BT &amp; CZ per Era)],AllWeights5[Column1],Table6[[#This Row],[Combined Name]],AllWeights5[bldgvint],O$3)</f>
        <v>0</v>
      </c>
      <c r="P1794" s="20">
        <f>SUMIFS(AllWeights5[Weighting % (BT &amp; CZ per Era)],AllWeights5[Column1],Table6[[#This Row],[Combined Name]],AllWeights5[bldgvint],P$3)</f>
        <v>0</v>
      </c>
      <c r="Q1794" s="20">
        <f>SUMIFS(AllWeights5[Weighting % (BT &amp; CZ per Era)],AllWeights5[Column1],Table6[[#This Row],[Combined Name]],AllWeights5[bldgvint],Q$3)</f>
        <v>0</v>
      </c>
      <c r="R1794" s="20">
        <f>SUMIFS(AllWeights5[Weighting % (BT &amp; CZ per Era)],AllWeights5[Column1],Table6[[#This Row],[Combined Name]],AllWeights5[bldgvint],R$3)</f>
        <v>0</v>
      </c>
      <c r="S1794" s="20">
        <f>SUMIFS(AllWeights5[Weighting % (BT &amp; CZ per Era)],AllWeights5[Column1],Table6[[#This Row],[Combined Name]],AllWeights5[bldgvint],S$3)</f>
        <v>0</v>
      </c>
      <c r="T1794" s="20">
        <f>SUMIFS(AllWeights5[Weighting % (BT &amp; CZ per Era)],AllWeights5[Column1],Table6[[#This Row],[Combined Name]],AllWeights5[bldgvint],T$3)</f>
        <v>0</v>
      </c>
      <c r="U1794" s="20">
        <f>SUM(Table6[[#This Row],[1975]:[MH85]])</f>
        <v>1</v>
      </c>
    </row>
    <row r="1795" spans="1:21" hidden="1" x14ac:dyDescent="0.3">
      <c r="A1795" s="23" t="s">
        <v>2329</v>
      </c>
      <c r="B1795" s="23" t="s">
        <v>64</v>
      </c>
      <c r="C1795" s="23" t="s">
        <v>27</v>
      </c>
      <c r="D1795" s="23" t="s">
        <v>19</v>
      </c>
      <c r="E1795" s="23" t="s">
        <v>1432</v>
      </c>
      <c r="F1795" s="20">
        <f>SUMIFS(AllWeights5[Weighting % (BT &amp; CZ per Era)],AllWeights5[Column1],Table6[[#This Row],[Combined Name]],AllWeights5[bldgvint],F$3)</f>
        <v>0</v>
      </c>
      <c r="G1795" s="20">
        <f>SUMIFS(AllWeights5[Weighting % (BT &amp; CZ per Era)],AllWeights5[Column1],Table6[[#This Row],[Combined Name]],AllWeights5[bldgvint],G$3)</f>
        <v>0</v>
      </c>
      <c r="H1795" s="20">
        <f>SUMIFS(AllWeights5[Weighting % (BT &amp; CZ per Era)],AllWeights5[Column1],Table6[[#This Row],[Combined Name]],AllWeights5[bldgvint],H$3)</f>
        <v>0</v>
      </c>
      <c r="I1795" s="20">
        <f>SUMIFS(AllWeights5[Weighting % (BT &amp; CZ per Era)],AllWeights5[Column1],Table6[[#This Row],[Combined Name]],AllWeights5[bldgvint],I$3)</f>
        <v>0</v>
      </c>
      <c r="J1795" s="20">
        <f>SUMIFS(AllWeights5[Weighting % (BT &amp; CZ per Era)],AllWeights5[Column1],Table6[[#This Row],[Combined Name]],AllWeights5[bldgvint],J$3)</f>
        <v>0</v>
      </c>
      <c r="K1795" s="20">
        <f>SUMIFS(AllWeights5[Weighting % (BT &amp; CZ per Era)],AllWeights5[Column1],Table6[[#This Row],[Combined Name]],AllWeights5[bldgvint],K$3)</f>
        <v>0</v>
      </c>
      <c r="L1795" s="20">
        <f>SUMIFS(AllWeights5[Weighting % (BT &amp; CZ per Era)],AllWeights5[Column1],Table6[[#This Row],[Combined Name]],AllWeights5[bldgvint],L$3)</f>
        <v>0</v>
      </c>
      <c r="M1795" s="20">
        <f>SUMIFS(AllWeights5[Weighting % (BT &amp; CZ per Era)],AllWeights5[Column1],Table6[[#This Row],[Combined Name]],AllWeights5[bldgvint],M$3)</f>
        <v>0</v>
      </c>
      <c r="N1795" s="20">
        <f>SUMIFS(AllWeights5[Weighting % (BT &amp; CZ per Era)],AllWeights5[Column1],Table6[[#This Row],[Combined Name]],AllWeights5[bldgvint],N$3)</f>
        <v>0</v>
      </c>
      <c r="O1795" s="20">
        <f>SUMIFS(AllWeights5[Weighting % (BT &amp; CZ per Era)],AllWeights5[Column1],Table6[[#This Row],[Combined Name]],AllWeights5[bldgvint],O$3)</f>
        <v>1</v>
      </c>
      <c r="P1795" s="20">
        <f>SUMIFS(AllWeights5[Weighting % (BT &amp; CZ per Era)],AllWeights5[Column1],Table6[[#This Row],[Combined Name]],AllWeights5[bldgvint],P$3)</f>
        <v>0</v>
      </c>
      <c r="Q1795" s="20">
        <f>SUMIFS(AllWeights5[Weighting % (BT &amp; CZ per Era)],AllWeights5[Column1],Table6[[#This Row],[Combined Name]],AllWeights5[bldgvint],Q$3)</f>
        <v>0</v>
      </c>
      <c r="R1795" s="20">
        <f>SUMIFS(AllWeights5[Weighting % (BT &amp; CZ per Era)],AllWeights5[Column1],Table6[[#This Row],[Combined Name]],AllWeights5[bldgvint],R$3)</f>
        <v>0</v>
      </c>
      <c r="S1795" s="20">
        <f>SUMIFS(AllWeights5[Weighting % (BT &amp; CZ per Era)],AllWeights5[Column1],Table6[[#This Row],[Combined Name]],AllWeights5[bldgvint],S$3)</f>
        <v>0</v>
      </c>
      <c r="T1795" s="20">
        <f>SUMIFS(AllWeights5[Weighting % (BT &amp; CZ per Era)],AllWeights5[Column1],Table6[[#This Row],[Combined Name]],AllWeights5[bldgvint],T$3)</f>
        <v>0</v>
      </c>
      <c r="U1795" s="20">
        <f>SUM(Table6[[#This Row],[1975]:[MH85]])</f>
        <v>1</v>
      </c>
    </row>
  </sheetData>
  <autoFilter ref="X3:AB31" xr:uid="{AF6D2110-7A5C-4AD7-982F-DBD453A08B3B}"/>
  <conditionalFormatting sqref="F4:T1795">
    <cfRule type="cellIs" dxfId="42" priority="2" operator="equal">
      <formula>0</formula>
    </cfRule>
  </conditionalFormatting>
  <conditionalFormatting sqref="U4:U1795">
    <cfRule type="cellIs" dxfId="41" priority="1" operator="notEqual">
      <formula>1</formula>
    </cfRule>
  </conditionalFormatting>
  <pageMargins left="0.7" right="0.7" top="0.75" bottom="0.75" header="0.3" footer="0.3"/>
  <pageSetup orientation="portrait" horizontalDpi="1200" verticalDpi="1200"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CE0D9-942D-4BDA-A86B-EBD8E9799425}">
  <dimension ref="A4:K8993"/>
  <sheetViews>
    <sheetView tabSelected="1" zoomScale="70" zoomScaleNormal="70" workbookViewId="0">
      <selection activeCell="U28" sqref="U28"/>
    </sheetView>
  </sheetViews>
  <sheetFormatPr defaultRowHeight="14.4" x14ac:dyDescent="0.3"/>
  <cols>
    <col min="3" max="3" width="9.77734375" customWidth="1"/>
    <col min="5" max="5" width="9.21875" customWidth="1"/>
    <col min="6" max="6" width="17.44140625" bestFit="1" customWidth="1"/>
    <col min="7" max="7" width="17.44140625" customWidth="1"/>
    <col min="9" max="9" width="5.88671875" bestFit="1" customWidth="1"/>
    <col min="10" max="10" width="24.88671875" bestFit="1" customWidth="1"/>
    <col min="11" max="11" width="25.109375" bestFit="1" customWidth="1"/>
    <col min="14" max="14" width="14" bestFit="1" customWidth="1"/>
  </cols>
  <sheetData>
    <row r="4" spans="1:11" x14ac:dyDescent="0.3">
      <c r="A4" s="17" t="s">
        <v>0</v>
      </c>
      <c r="B4" s="18" t="s">
        <v>1</v>
      </c>
      <c r="C4" s="18" t="s">
        <v>2</v>
      </c>
      <c r="D4" s="18" t="s">
        <v>3</v>
      </c>
      <c r="E4" s="18" t="s">
        <v>4</v>
      </c>
      <c r="F4" s="18" t="s">
        <v>530</v>
      </c>
      <c r="G4" s="18" t="s">
        <v>531</v>
      </c>
      <c r="H4" s="18" t="s">
        <v>5</v>
      </c>
      <c r="I4" s="19" t="s">
        <v>6</v>
      </c>
      <c r="J4" s="19" t="s">
        <v>2325</v>
      </c>
      <c r="K4" s="18" t="s">
        <v>2331</v>
      </c>
    </row>
    <row r="5" spans="1:11" x14ac:dyDescent="0.3">
      <c r="A5" s="6">
        <v>2020</v>
      </c>
      <c r="B5" s="7" t="s">
        <v>7</v>
      </c>
      <c r="C5" s="7" t="s">
        <v>40</v>
      </c>
      <c r="D5" s="7" t="s">
        <v>9</v>
      </c>
      <c r="E5" s="7">
        <v>1975</v>
      </c>
      <c r="F5" s="15" t="str">
        <f>CONCATENATE(AllWeights5[[#This Row],[bldgtype]],"-",AllWeights5[[#This Row],[bldgloc]],"-",AllWeights5[[#This Row],[bldgvint]])</f>
        <v>Asm-CZ01-1975</v>
      </c>
      <c r="G5" s="15" t="str">
        <f>CONCATENATE(AllWeights5[[#This Row],[bldgtype]],"-",AllWeights5[[#This Row],[bldgloc]],"-",AllWeights5[[#This Row],[era]])</f>
        <v>Asm-CZ01-old</v>
      </c>
      <c r="H5" s="7">
        <v>0.49099999999999999</v>
      </c>
      <c r="I5" s="8" t="s">
        <v>16</v>
      </c>
      <c r="J5" s="5">
        <f>SUMIFS(AllWeights5[wt_vint],AllWeights5[bldgtype],AllWeights5[[#This Row],[bldgtype]],AllWeights5[bldgloc],AllWeights5[[#This Row],[bldgloc]],AllWeights5[era],AllWeights5[[#This Row],[era]])</f>
        <v>0.88200000000000001</v>
      </c>
      <c r="K5" s="16">
        <f>AllWeights5[[#This Row],[wt_vint]]/AllWeights5[[#This Row],[Total Weight (BT, CZ, Era)]]</f>
        <v>0.55668934240362811</v>
      </c>
    </row>
    <row r="6" spans="1:11" x14ac:dyDescent="0.3">
      <c r="A6" s="6">
        <v>2020</v>
      </c>
      <c r="B6" s="7" t="s">
        <v>7</v>
      </c>
      <c r="C6" s="7" t="s">
        <v>40</v>
      </c>
      <c r="D6" s="7" t="s">
        <v>9</v>
      </c>
      <c r="E6" s="7">
        <v>1985</v>
      </c>
      <c r="F6" s="15" t="str">
        <f>CONCATENATE(AllWeights5[[#This Row],[bldgtype]],"-",AllWeights5[[#This Row],[bldgloc]],"-",AllWeights5[[#This Row],[bldgvint]])</f>
        <v>Asm-CZ01-1985</v>
      </c>
      <c r="G6" s="15" t="str">
        <f>CONCATENATE(AllWeights5[[#This Row],[bldgtype]],"-",AllWeights5[[#This Row],[bldgloc]],"-",AllWeights5[[#This Row],[era]])</f>
        <v>Asm-CZ01-old</v>
      </c>
      <c r="H6" s="7">
        <v>0.23300000000000001</v>
      </c>
      <c r="I6" s="8" t="s">
        <v>16</v>
      </c>
      <c r="J6" s="5">
        <f>SUMIFS(AllWeights5[wt_vint],AllWeights5[bldgtype],AllWeights5[[#This Row],[bldgtype]],AllWeights5[bldgloc],AllWeights5[[#This Row],[bldgloc]],AllWeights5[era],AllWeights5[[#This Row],[era]])</f>
        <v>0.88200000000000001</v>
      </c>
      <c r="K6" s="16">
        <f>AllWeights5[[#This Row],[wt_vint]]/AllWeights5[[#This Row],[Total Weight (BT, CZ, Era)]]</f>
        <v>0.26417233560090703</v>
      </c>
    </row>
    <row r="7" spans="1:11" x14ac:dyDescent="0.3">
      <c r="A7" s="6">
        <v>2020</v>
      </c>
      <c r="B7" s="7" t="s">
        <v>7</v>
      </c>
      <c r="C7" s="7" t="s">
        <v>40</v>
      </c>
      <c r="D7" s="7" t="s">
        <v>9</v>
      </c>
      <c r="E7" s="7">
        <v>1996</v>
      </c>
      <c r="F7" s="15" t="str">
        <f>CONCATENATE(AllWeights5[[#This Row],[bldgtype]],"-",AllWeights5[[#This Row],[bldgloc]],"-",AllWeights5[[#This Row],[bldgvint]])</f>
        <v>Asm-CZ01-1996</v>
      </c>
      <c r="G7" s="15" t="str">
        <f>CONCATENATE(AllWeights5[[#This Row],[bldgtype]],"-",AllWeights5[[#This Row],[bldgloc]],"-",AllWeights5[[#This Row],[era]])</f>
        <v>Asm-CZ01-old</v>
      </c>
      <c r="H7" s="7">
        <v>0.158</v>
      </c>
      <c r="I7" s="8" t="s">
        <v>16</v>
      </c>
      <c r="J7" s="5">
        <f>SUMIFS(AllWeights5[wt_vint],AllWeights5[bldgtype],AllWeights5[[#This Row],[bldgtype]],AllWeights5[bldgloc],AllWeights5[[#This Row],[bldgloc]],AllWeights5[era],AllWeights5[[#This Row],[era]])</f>
        <v>0.88200000000000001</v>
      </c>
      <c r="K7" s="16">
        <f>AllWeights5[[#This Row],[wt_vint]]/AllWeights5[[#This Row],[Total Weight (BT, CZ, Era)]]</f>
        <v>0.17913832199546487</v>
      </c>
    </row>
    <row r="8" spans="1:11" x14ac:dyDescent="0.3">
      <c r="A8" s="6">
        <v>2020</v>
      </c>
      <c r="B8" s="7" t="s">
        <v>7</v>
      </c>
      <c r="C8" s="7" t="s">
        <v>40</v>
      </c>
      <c r="D8" s="7" t="s">
        <v>9</v>
      </c>
      <c r="E8" s="7">
        <v>2003</v>
      </c>
      <c r="F8" s="15" t="str">
        <f>CONCATENATE(AllWeights5[[#This Row],[bldgtype]],"-",AllWeights5[[#This Row],[bldgloc]],"-",AllWeights5[[#This Row],[bldgvint]])</f>
        <v>Asm-CZ01-2003</v>
      </c>
      <c r="G8" s="15" t="str">
        <f>CONCATENATE(AllWeights5[[#This Row],[bldgtype]],"-",AllWeights5[[#This Row],[bldgloc]],"-",AllWeights5[[#This Row],[era]])</f>
        <v>Asm-CZ01-ex</v>
      </c>
      <c r="H8" s="7">
        <v>7.0999999999999994E-2</v>
      </c>
      <c r="I8" s="8" t="s">
        <v>11</v>
      </c>
      <c r="J8" s="5">
        <f>SUMIFS(AllWeights5[wt_vint],AllWeights5[bldgtype],AllWeights5[[#This Row],[bldgtype]],AllWeights5[bldgloc],AllWeights5[[#This Row],[bldgloc]],AllWeights5[era],AllWeights5[[#This Row],[era]])</f>
        <v>0.16700000000000001</v>
      </c>
      <c r="K8" s="16">
        <f>AllWeights5[[#This Row],[wt_vint]]/AllWeights5[[#This Row],[Total Weight (BT, CZ, Era)]]</f>
        <v>0.42514970059880236</v>
      </c>
    </row>
    <row r="9" spans="1:11" x14ac:dyDescent="0.3">
      <c r="A9" s="6">
        <v>2020</v>
      </c>
      <c r="B9" s="7" t="s">
        <v>7</v>
      </c>
      <c r="C9" s="7" t="s">
        <v>40</v>
      </c>
      <c r="D9" s="7" t="s">
        <v>9</v>
      </c>
      <c r="E9" s="7">
        <v>2007</v>
      </c>
      <c r="F9" s="15" t="str">
        <f>CONCATENATE(AllWeights5[[#This Row],[bldgtype]],"-",AllWeights5[[#This Row],[bldgloc]],"-",AllWeights5[[#This Row],[bldgvint]])</f>
        <v>Asm-CZ01-2007</v>
      </c>
      <c r="G9" s="15" t="str">
        <f>CONCATENATE(AllWeights5[[#This Row],[bldgtype]],"-",AllWeights5[[#This Row],[bldgloc]],"-",AllWeights5[[#This Row],[era]])</f>
        <v>Asm-CZ01-ex</v>
      </c>
      <c r="H9" s="7">
        <v>3.5000000000000003E-2</v>
      </c>
      <c r="I9" s="8" t="s">
        <v>11</v>
      </c>
      <c r="J9" s="5">
        <f>SUMIFS(AllWeights5[wt_vint],AllWeights5[bldgtype],AllWeights5[[#This Row],[bldgtype]],AllWeights5[bldgloc],AllWeights5[[#This Row],[bldgloc]],AllWeights5[era],AllWeights5[[#This Row],[era]])</f>
        <v>0.16700000000000001</v>
      </c>
      <c r="K9" s="16">
        <f>AllWeights5[[#This Row],[wt_vint]]/AllWeights5[[#This Row],[Total Weight (BT, CZ, Era)]]</f>
        <v>0.20958083832335331</v>
      </c>
    </row>
    <row r="10" spans="1:11" x14ac:dyDescent="0.3">
      <c r="A10" s="6">
        <v>2020</v>
      </c>
      <c r="B10" s="7" t="s">
        <v>7</v>
      </c>
      <c r="C10" s="7" t="s">
        <v>40</v>
      </c>
      <c r="D10" s="7" t="s">
        <v>9</v>
      </c>
      <c r="E10" s="7">
        <v>2011</v>
      </c>
      <c r="F10" s="15" t="str">
        <f>CONCATENATE(AllWeights5[[#This Row],[bldgtype]],"-",AllWeights5[[#This Row],[bldgloc]],"-",AllWeights5[[#This Row],[bldgvint]])</f>
        <v>Asm-CZ01-2011</v>
      </c>
      <c r="G10" s="15" t="str">
        <f>CONCATENATE(AllWeights5[[#This Row],[bldgtype]],"-",AllWeights5[[#This Row],[bldgloc]],"-",AllWeights5[[#This Row],[era]])</f>
        <v>Asm-CZ01-ex</v>
      </c>
      <c r="H10" s="7">
        <v>3.5000000000000003E-2</v>
      </c>
      <c r="I10" s="8" t="s">
        <v>11</v>
      </c>
      <c r="J10" s="5">
        <f>SUMIFS(AllWeights5[wt_vint],AllWeights5[bldgtype],AllWeights5[[#This Row],[bldgtype]],AllWeights5[bldgloc],AllWeights5[[#This Row],[bldgloc]],AllWeights5[era],AllWeights5[[#This Row],[era]])</f>
        <v>0.16700000000000001</v>
      </c>
      <c r="K10" s="16">
        <f>AllWeights5[[#This Row],[wt_vint]]/AllWeights5[[#This Row],[Total Weight (BT, CZ, Era)]]</f>
        <v>0.20958083832335331</v>
      </c>
    </row>
    <row r="11" spans="1:11" x14ac:dyDescent="0.3">
      <c r="A11" s="6">
        <v>2020</v>
      </c>
      <c r="B11" s="7" t="s">
        <v>7</v>
      </c>
      <c r="C11" s="7" t="s">
        <v>40</v>
      </c>
      <c r="D11" s="7" t="s">
        <v>9</v>
      </c>
      <c r="E11" s="7">
        <v>2015</v>
      </c>
      <c r="F11" s="15" t="str">
        <f>CONCATENATE(AllWeights5[[#This Row],[bldgtype]],"-",AllWeights5[[#This Row],[bldgloc]],"-",AllWeights5[[#This Row],[bldgvint]])</f>
        <v>Asm-CZ01-2015</v>
      </c>
      <c r="G11" s="15" t="str">
        <f>CONCATENATE(AllWeights5[[#This Row],[bldgtype]],"-",AllWeights5[[#This Row],[bldgloc]],"-",AllWeights5[[#This Row],[era]])</f>
        <v>Asm-CZ01-ex</v>
      </c>
      <c r="H11" s="7">
        <v>2.5999999999999999E-2</v>
      </c>
      <c r="I11" s="8" t="s">
        <v>11</v>
      </c>
      <c r="J11" s="5">
        <f>SUMIFS(AllWeights5[wt_vint],AllWeights5[bldgtype],AllWeights5[[#This Row],[bldgtype]],AllWeights5[bldgloc],AllWeights5[[#This Row],[bldgloc]],AllWeights5[era],AllWeights5[[#This Row],[era]])</f>
        <v>0.16700000000000001</v>
      </c>
      <c r="K11" s="16">
        <f>AllWeights5[[#This Row],[wt_vint]]/AllWeights5[[#This Row],[Total Weight (BT, CZ, Era)]]</f>
        <v>0.155688622754491</v>
      </c>
    </row>
    <row r="12" spans="1:11" x14ac:dyDescent="0.3">
      <c r="A12" s="6">
        <v>2020</v>
      </c>
      <c r="B12" s="7" t="s">
        <v>7</v>
      </c>
      <c r="C12" s="7" t="s">
        <v>40</v>
      </c>
      <c r="D12" s="7" t="s">
        <v>9</v>
      </c>
      <c r="E12" s="7">
        <v>2017</v>
      </c>
      <c r="F12" s="15" t="str">
        <f>CONCATENATE(AllWeights5[[#This Row],[bldgtype]],"-",AllWeights5[[#This Row],[bldgloc]],"-",AllWeights5[[#This Row],[bldgvint]])</f>
        <v>Asm-CZ01-2017</v>
      </c>
      <c r="G12" s="15" t="str">
        <f>CONCATENATE(AllWeights5[[#This Row],[bldgtype]],"-",AllWeights5[[#This Row],[bldgloc]],"-",AllWeights5[[#This Row],[era]])</f>
        <v>Asm-CZ01-rec</v>
      </c>
      <c r="H12" s="7">
        <v>2.5999999999999999E-2</v>
      </c>
      <c r="I12" s="8" t="s">
        <v>14</v>
      </c>
      <c r="J12" s="5">
        <f>SUMIFS(AllWeights5[wt_vint],AllWeights5[bldgtype],AllWeights5[[#This Row],[bldgtype]],AllWeights5[bldgloc],AllWeights5[[#This Row],[bldgloc]],AllWeights5[era],AllWeights5[[#This Row],[era]])</f>
        <v>3.4999999999999996E-2</v>
      </c>
      <c r="K12" s="16">
        <f>AllWeights5[[#This Row],[wt_vint]]/AllWeights5[[#This Row],[Total Weight (BT, CZ, Era)]]</f>
        <v>0.74285714285714288</v>
      </c>
    </row>
    <row r="13" spans="1:11" x14ac:dyDescent="0.3">
      <c r="A13" s="6">
        <v>2020</v>
      </c>
      <c r="B13" s="7" t="s">
        <v>7</v>
      </c>
      <c r="C13" s="7" t="s">
        <v>40</v>
      </c>
      <c r="D13" s="7" t="s">
        <v>9</v>
      </c>
      <c r="E13" s="7">
        <v>2020</v>
      </c>
      <c r="F13" s="15" t="str">
        <f>CONCATENATE(AllWeights5[[#This Row],[bldgtype]],"-",AllWeights5[[#This Row],[bldgloc]],"-",AllWeights5[[#This Row],[bldgvint]])</f>
        <v>Asm-CZ01-2020</v>
      </c>
      <c r="G13" s="15" t="str">
        <f>CONCATENATE(AllWeights5[[#This Row],[bldgtype]],"-",AllWeights5[[#This Row],[bldgloc]],"-",AllWeights5[[#This Row],[era]])</f>
        <v>Asm-CZ01-rec</v>
      </c>
      <c r="H13" s="7">
        <v>8.9999999999999993E-3</v>
      </c>
      <c r="I13" s="8" t="s">
        <v>14</v>
      </c>
      <c r="J13" s="5">
        <f>SUMIFS(AllWeights5[wt_vint],AllWeights5[bldgtype],AllWeights5[[#This Row],[bldgtype]],AllWeights5[bldgloc],AllWeights5[[#This Row],[bldgloc]],AllWeights5[era],AllWeights5[[#This Row],[era]])</f>
        <v>3.4999999999999996E-2</v>
      </c>
      <c r="K13" s="16">
        <f>AllWeights5[[#This Row],[wt_vint]]/AllWeights5[[#This Row],[Total Weight (BT, CZ, Era)]]</f>
        <v>0.25714285714285717</v>
      </c>
    </row>
    <row r="14" spans="1:11" x14ac:dyDescent="0.3">
      <c r="A14" s="6">
        <v>2020</v>
      </c>
      <c r="B14" s="7" t="s">
        <v>7</v>
      </c>
      <c r="C14" s="7" t="s">
        <v>40</v>
      </c>
      <c r="D14" s="7" t="s">
        <v>9</v>
      </c>
      <c r="E14" s="7" t="s">
        <v>18</v>
      </c>
      <c r="F14" s="15" t="str">
        <f>CONCATENATE(AllWeights5[[#This Row],[bldgtype]],"-",AllWeights5[[#This Row],[bldgloc]],"-",AllWeights5[[#This Row],[bldgvint]])</f>
        <v>Asm-CZ01-New</v>
      </c>
      <c r="G14" s="15" t="str">
        <f>CONCATENATE(AllWeights5[[#This Row],[bldgtype]],"-",AllWeights5[[#This Row],[bldgloc]],"-",AllWeights5[[#This Row],[era]])</f>
        <v>Asm-CZ01-new</v>
      </c>
      <c r="H14" s="7">
        <v>8.9999999999999993E-3</v>
      </c>
      <c r="I14" s="8" t="s">
        <v>19</v>
      </c>
      <c r="J14" s="5">
        <f>SUMIFS(AllWeights5[wt_vint],AllWeights5[bldgtype],AllWeights5[[#This Row],[bldgtype]],AllWeights5[bldgloc],AllWeights5[[#This Row],[bldgloc]],AllWeights5[era],AllWeights5[[#This Row],[era]])</f>
        <v>8.9999999999999993E-3</v>
      </c>
      <c r="K14" s="16">
        <f>AllWeights5[[#This Row],[wt_vint]]/AllWeights5[[#This Row],[Total Weight (BT, CZ, Era)]]</f>
        <v>1</v>
      </c>
    </row>
    <row r="15" spans="1:11" x14ac:dyDescent="0.3">
      <c r="A15" s="6">
        <v>2020</v>
      </c>
      <c r="B15" s="7" t="s">
        <v>7</v>
      </c>
      <c r="C15" s="7" t="s">
        <v>40</v>
      </c>
      <c r="D15" s="7" t="s">
        <v>20</v>
      </c>
      <c r="E15" s="7">
        <v>1975</v>
      </c>
      <c r="F15" s="15" t="str">
        <f>CONCATENATE(AllWeights5[[#This Row],[bldgtype]],"-",AllWeights5[[#This Row],[bldgloc]],"-",AllWeights5[[#This Row],[bldgvint]])</f>
        <v>Asm-CZ02-1975</v>
      </c>
      <c r="G15" s="15" t="str">
        <f>CONCATENATE(AllWeights5[[#This Row],[bldgtype]],"-",AllWeights5[[#This Row],[bldgloc]],"-",AllWeights5[[#This Row],[era]])</f>
        <v>Asm-CZ02-old</v>
      </c>
      <c r="H15" s="7">
        <v>5.202</v>
      </c>
      <c r="I15" s="8" t="s">
        <v>16</v>
      </c>
      <c r="J15" s="5">
        <f>SUMIFS(AllWeights5[wt_vint],AllWeights5[bldgtype],AllWeights5[[#This Row],[bldgtype]],AllWeights5[bldgloc],AllWeights5[[#This Row],[bldgloc]],AllWeights5[era],AllWeights5[[#This Row],[era]])</f>
        <v>8.734</v>
      </c>
      <c r="K15" s="16">
        <f>AllWeights5[[#This Row],[wt_vint]]/AllWeights5[[#This Row],[Total Weight (BT, CZ, Era)]]</f>
        <v>0.59560338905427068</v>
      </c>
    </row>
    <row r="16" spans="1:11" x14ac:dyDescent="0.3">
      <c r="A16" s="6">
        <v>2020</v>
      </c>
      <c r="B16" s="7" t="s">
        <v>7</v>
      </c>
      <c r="C16" s="7" t="s">
        <v>40</v>
      </c>
      <c r="D16" s="7" t="s">
        <v>20</v>
      </c>
      <c r="E16" s="7">
        <v>1985</v>
      </c>
      <c r="F16" s="15" t="str">
        <f>CONCATENATE(AllWeights5[[#This Row],[bldgtype]],"-",AllWeights5[[#This Row],[bldgloc]],"-",AllWeights5[[#This Row],[bldgvint]])</f>
        <v>Asm-CZ02-1985</v>
      </c>
      <c r="G16" s="15" t="str">
        <f>CONCATENATE(AllWeights5[[#This Row],[bldgtype]],"-",AllWeights5[[#This Row],[bldgloc]],"-",AllWeights5[[#This Row],[era]])</f>
        <v>Asm-CZ02-old</v>
      </c>
      <c r="H16" s="7">
        <v>2.3460000000000001</v>
      </c>
      <c r="I16" s="8" t="s">
        <v>16</v>
      </c>
      <c r="J16" s="5">
        <f>SUMIFS(AllWeights5[wt_vint],AllWeights5[bldgtype],AllWeights5[[#This Row],[bldgtype]],AllWeights5[bldgloc],AllWeights5[[#This Row],[bldgloc]],AllWeights5[era],AllWeights5[[#This Row],[era]])</f>
        <v>8.734</v>
      </c>
      <c r="K16" s="16">
        <f>AllWeights5[[#This Row],[wt_vint]]/AllWeights5[[#This Row],[Total Weight (BT, CZ, Era)]]</f>
        <v>0.2686054499656515</v>
      </c>
    </row>
    <row r="17" spans="1:11" x14ac:dyDescent="0.3">
      <c r="A17" s="6">
        <v>2020</v>
      </c>
      <c r="B17" s="7" t="s">
        <v>7</v>
      </c>
      <c r="C17" s="7" t="s">
        <v>40</v>
      </c>
      <c r="D17" s="7" t="s">
        <v>20</v>
      </c>
      <c r="E17" s="7">
        <v>1996</v>
      </c>
      <c r="F17" s="15" t="str">
        <f>CONCATENATE(AllWeights5[[#This Row],[bldgtype]],"-",AllWeights5[[#This Row],[bldgloc]],"-",AllWeights5[[#This Row],[bldgvint]])</f>
        <v>Asm-CZ02-1996</v>
      </c>
      <c r="G17" s="15" t="str">
        <f>CONCATENATE(AllWeights5[[#This Row],[bldgtype]],"-",AllWeights5[[#This Row],[bldgloc]],"-",AllWeights5[[#This Row],[era]])</f>
        <v>Asm-CZ02-old</v>
      </c>
      <c r="H17" s="7">
        <v>1.1859999999999999</v>
      </c>
      <c r="I17" s="8" t="s">
        <v>16</v>
      </c>
      <c r="J17" s="5">
        <f>SUMIFS(AllWeights5[wt_vint],AllWeights5[bldgtype],AllWeights5[[#This Row],[bldgtype]],AllWeights5[bldgloc],AllWeights5[[#This Row],[bldgloc]],AllWeights5[era],AllWeights5[[#This Row],[era]])</f>
        <v>8.734</v>
      </c>
      <c r="K17" s="16">
        <f>AllWeights5[[#This Row],[wt_vint]]/AllWeights5[[#This Row],[Total Weight (BT, CZ, Era)]]</f>
        <v>0.13579116098007785</v>
      </c>
    </row>
    <row r="18" spans="1:11" x14ac:dyDescent="0.3">
      <c r="A18" s="6">
        <v>2020</v>
      </c>
      <c r="B18" s="7" t="s">
        <v>7</v>
      </c>
      <c r="C18" s="7" t="s">
        <v>40</v>
      </c>
      <c r="D18" s="7" t="s">
        <v>20</v>
      </c>
      <c r="E18" s="7">
        <v>2003</v>
      </c>
      <c r="F18" s="15" t="str">
        <f>CONCATENATE(AllWeights5[[#This Row],[bldgtype]],"-",AllWeights5[[#This Row],[bldgloc]],"-",AllWeights5[[#This Row],[bldgvint]])</f>
        <v>Asm-CZ02-2003</v>
      </c>
      <c r="G18" s="15" t="str">
        <f>CONCATENATE(AllWeights5[[#This Row],[bldgtype]],"-",AllWeights5[[#This Row],[bldgloc]],"-",AllWeights5[[#This Row],[era]])</f>
        <v>Asm-CZ02-ex</v>
      </c>
      <c r="H18" s="7">
        <v>0.59699999999999998</v>
      </c>
      <c r="I18" s="8" t="s">
        <v>11</v>
      </c>
      <c r="J18" s="5">
        <f>SUMIFS(AllWeights5[wt_vint],AllWeights5[bldgtype],AllWeights5[[#This Row],[bldgtype]],AllWeights5[bldgloc],AllWeights5[[#This Row],[bldgloc]],AllWeights5[era],AllWeights5[[#This Row],[era]])</f>
        <v>1.337</v>
      </c>
      <c r="K18" s="16">
        <f>AllWeights5[[#This Row],[wt_vint]]/AllWeights5[[#This Row],[Total Weight (BT, CZ, Era)]]</f>
        <v>0.44652206432311142</v>
      </c>
    </row>
    <row r="19" spans="1:11" x14ac:dyDescent="0.3">
      <c r="A19" s="6">
        <v>2020</v>
      </c>
      <c r="B19" s="7" t="s">
        <v>7</v>
      </c>
      <c r="C19" s="7" t="s">
        <v>40</v>
      </c>
      <c r="D19" s="7" t="s">
        <v>20</v>
      </c>
      <c r="E19" s="7">
        <v>2007</v>
      </c>
      <c r="F19" s="15" t="str">
        <f>CONCATENATE(AllWeights5[[#This Row],[bldgtype]],"-",AllWeights5[[#This Row],[bldgloc]],"-",AllWeights5[[#This Row],[bldgvint]])</f>
        <v>Asm-CZ02-2007</v>
      </c>
      <c r="G19" s="15" t="str">
        <f>CONCATENATE(AllWeights5[[#This Row],[bldgtype]],"-",AllWeights5[[#This Row],[bldgloc]],"-",AllWeights5[[#This Row],[era]])</f>
        <v>Asm-CZ02-ex</v>
      </c>
      <c r="H19" s="7">
        <v>0.26900000000000002</v>
      </c>
      <c r="I19" s="8" t="s">
        <v>11</v>
      </c>
      <c r="J19" s="5">
        <f>SUMIFS(AllWeights5[wt_vint],AllWeights5[bldgtype],AllWeights5[[#This Row],[bldgtype]],AllWeights5[bldgloc],AllWeights5[[#This Row],[bldgloc]],AllWeights5[era],AllWeights5[[#This Row],[era]])</f>
        <v>1.337</v>
      </c>
      <c r="K19" s="16">
        <f>AllWeights5[[#This Row],[wt_vint]]/AllWeights5[[#This Row],[Total Weight (BT, CZ, Era)]]</f>
        <v>0.20119670905011222</v>
      </c>
    </row>
    <row r="20" spans="1:11" x14ac:dyDescent="0.3">
      <c r="A20" s="6">
        <v>2020</v>
      </c>
      <c r="B20" s="7" t="s">
        <v>7</v>
      </c>
      <c r="C20" s="7" t="s">
        <v>40</v>
      </c>
      <c r="D20" s="7" t="s">
        <v>20</v>
      </c>
      <c r="E20" s="7">
        <v>2011</v>
      </c>
      <c r="F20" s="15" t="str">
        <f>CONCATENATE(AllWeights5[[#This Row],[bldgtype]],"-",AllWeights5[[#This Row],[bldgloc]],"-",AllWeights5[[#This Row],[bldgvint]])</f>
        <v>Asm-CZ02-2011</v>
      </c>
      <c r="G20" s="15" t="str">
        <f>CONCATENATE(AllWeights5[[#This Row],[bldgtype]],"-",AllWeights5[[#This Row],[bldgloc]],"-",AllWeights5[[#This Row],[era]])</f>
        <v>Asm-CZ02-ex</v>
      </c>
      <c r="H20" s="7">
        <v>0.26900000000000002</v>
      </c>
      <c r="I20" s="8" t="s">
        <v>11</v>
      </c>
      <c r="J20" s="5">
        <f>SUMIFS(AllWeights5[wt_vint],AllWeights5[bldgtype],AllWeights5[[#This Row],[bldgtype]],AllWeights5[bldgloc],AllWeights5[[#This Row],[bldgloc]],AllWeights5[era],AllWeights5[[#This Row],[era]])</f>
        <v>1.337</v>
      </c>
      <c r="K20" s="16">
        <f>AllWeights5[[#This Row],[wt_vint]]/AllWeights5[[#This Row],[Total Weight (BT, CZ, Era)]]</f>
        <v>0.20119670905011222</v>
      </c>
    </row>
    <row r="21" spans="1:11" x14ac:dyDescent="0.3">
      <c r="A21" s="6">
        <v>2020</v>
      </c>
      <c r="B21" s="7" t="s">
        <v>7</v>
      </c>
      <c r="C21" s="7" t="s">
        <v>40</v>
      </c>
      <c r="D21" s="7" t="s">
        <v>20</v>
      </c>
      <c r="E21" s="7">
        <v>2015</v>
      </c>
      <c r="F21" s="15" t="str">
        <f>CONCATENATE(AllWeights5[[#This Row],[bldgtype]],"-",AllWeights5[[#This Row],[bldgloc]],"-",AllWeights5[[#This Row],[bldgvint]])</f>
        <v>Asm-CZ02-2015</v>
      </c>
      <c r="G21" s="15" t="str">
        <f>CONCATENATE(AllWeights5[[#This Row],[bldgtype]],"-",AllWeights5[[#This Row],[bldgloc]],"-",AllWeights5[[#This Row],[era]])</f>
        <v>Asm-CZ02-ex</v>
      </c>
      <c r="H21" s="7">
        <v>0.20200000000000001</v>
      </c>
      <c r="I21" s="8" t="s">
        <v>11</v>
      </c>
      <c r="J21" s="5">
        <f>SUMIFS(AllWeights5[wt_vint],AllWeights5[bldgtype],AllWeights5[[#This Row],[bldgtype]],AllWeights5[bldgloc],AllWeights5[[#This Row],[bldgloc]],AllWeights5[era],AllWeights5[[#This Row],[era]])</f>
        <v>1.337</v>
      </c>
      <c r="K21" s="16">
        <f>AllWeights5[[#This Row],[wt_vint]]/AllWeights5[[#This Row],[Total Weight (BT, CZ, Era)]]</f>
        <v>0.15108451757666419</v>
      </c>
    </row>
    <row r="22" spans="1:11" x14ac:dyDescent="0.3">
      <c r="A22" s="6">
        <v>2020</v>
      </c>
      <c r="B22" s="7" t="s">
        <v>7</v>
      </c>
      <c r="C22" s="7" t="s">
        <v>40</v>
      </c>
      <c r="D22" s="7" t="s">
        <v>20</v>
      </c>
      <c r="E22" s="7">
        <v>2017</v>
      </c>
      <c r="F22" s="15" t="str">
        <f>CONCATENATE(AllWeights5[[#This Row],[bldgtype]],"-",AllWeights5[[#This Row],[bldgloc]],"-",AllWeights5[[#This Row],[bldgvint]])</f>
        <v>Asm-CZ02-2017</v>
      </c>
      <c r="G22" s="15" t="str">
        <f>CONCATENATE(AllWeights5[[#This Row],[bldgtype]],"-",AllWeights5[[#This Row],[bldgloc]],"-",AllWeights5[[#This Row],[era]])</f>
        <v>Asm-CZ02-rec</v>
      </c>
      <c r="H22" s="7">
        <v>0.20200000000000001</v>
      </c>
      <c r="I22" s="8" t="s">
        <v>14</v>
      </c>
      <c r="J22" s="5">
        <f>SUMIFS(AllWeights5[wt_vint],AllWeights5[bldgtype],AllWeights5[[#This Row],[bldgtype]],AllWeights5[bldgloc],AllWeights5[[#This Row],[bldgloc]],AllWeights5[era],AllWeights5[[#This Row],[era]])</f>
        <v>0.26900000000000002</v>
      </c>
      <c r="K22" s="16">
        <f>AllWeights5[[#This Row],[wt_vint]]/AllWeights5[[#This Row],[Total Weight (BT, CZ, Era)]]</f>
        <v>0.75092936802973975</v>
      </c>
    </row>
    <row r="23" spans="1:11" x14ac:dyDescent="0.3">
      <c r="A23" s="6">
        <v>2020</v>
      </c>
      <c r="B23" s="7" t="s">
        <v>7</v>
      </c>
      <c r="C23" s="7" t="s">
        <v>40</v>
      </c>
      <c r="D23" s="7" t="s">
        <v>20</v>
      </c>
      <c r="E23" s="7">
        <v>2020</v>
      </c>
      <c r="F23" s="15" t="str">
        <f>CONCATENATE(AllWeights5[[#This Row],[bldgtype]],"-",AllWeights5[[#This Row],[bldgloc]],"-",AllWeights5[[#This Row],[bldgvint]])</f>
        <v>Asm-CZ02-2020</v>
      </c>
      <c r="G23" s="15" t="str">
        <f>CONCATENATE(AllWeights5[[#This Row],[bldgtype]],"-",AllWeights5[[#This Row],[bldgloc]],"-",AllWeights5[[#This Row],[era]])</f>
        <v>Asm-CZ02-rec</v>
      </c>
      <c r="H23" s="7">
        <v>6.7000000000000004E-2</v>
      </c>
      <c r="I23" s="8" t="s">
        <v>14</v>
      </c>
      <c r="J23" s="5">
        <f>SUMIFS(AllWeights5[wt_vint],AllWeights5[bldgtype],AllWeights5[[#This Row],[bldgtype]],AllWeights5[bldgloc],AllWeights5[[#This Row],[bldgloc]],AllWeights5[era],AllWeights5[[#This Row],[era]])</f>
        <v>0.26900000000000002</v>
      </c>
      <c r="K23" s="16">
        <f>AllWeights5[[#This Row],[wt_vint]]/AllWeights5[[#This Row],[Total Weight (BT, CZ, Era)]]</f>
        <v>0.24907063197026022</v>
      </c>
    </row>
    <row r="24" spans="1:11" x14ac:dyDescent="0.3">
      <c r="A24" s="6">
        <v>2020</v>
      </c>
      <c r="B24" s="7" t="s">
        <v>7</v>
      </c>
      <c r="C24" s="7" t="s">
        <v>40</v>
      </c>
      <c r="D24" s="7" t="s">
        <v>20</v>
      </c>
      <c r="E24" s="7" t="s">
        <v>18</v>
      </c>
      <c r="F24" s="15" t="str">
        <f>CONCATENATE(AllWeights5[[#This Row],[bldgtype]],"-",AllWeights5[[#This Row],[bldgloc]],"-",AllWeights5[[#This Row],[bldgvint]])</f>
        <v>Asm-CZ02-New</v>
      </c>
      <c r="G24" s="15" t="str">
        <f>CONCATENATE(AllWeights5[[#This Row],[bldgtype]],"-",AllWeights5[[#This Row],[bldgloc]],"-",AllWeights5[[#This Row],[era]])</f>
        <v>Asm-CZ02-new</v>
      </c>
      <c r="H24" s="7">
        <v>6.7000000000000004E-2</v>
      </c>
      <c r="I24" s="8" t="s">
        <v>19</v>
      </c>
      <c r="J24" s="5">
        <f>SUMIFS(AllWeights5[wt_vint],AllWeights5[bldgtype],AllWeights5[[#This Row],[bldgtype]],AllWeights5[bldgloc],AllWeights5[[#This Row],[bldgloc]],AllWeights5[era],AllWeights5[[#This Row],[era]])</f>
        <v>6.7000000000000004E-2</v>
      </c>
      <c r="K24" s="16">
        <f>AllWeights5[[#This Row],[wt_vint]]/AllWeights5[[#This Row],[Total Weight (BT, CZ, Era)]]</f>
        <v>1</v>
      </c>
    </row>
    <row r="25" spans="1:11" x14ac:dyDescent="0.3">
      <c r="A25" s="6">
        <v>2020</v>
      </c>
      <c r="B25" s="7" t="s">
        <v>7</v>
      </c>
      <c r="C25" s="7" t="s">
        <v>40</v>
      </c>
      <c r="D25" s="7" t="s">
        <v>21</v>
      </c>
      <c r="E25" s="7">
        <v>1975</v>
      </c>
      <c r="F25" s="15" t="str">
        <f>CONCATENATE(AllWeights5[[#This Row],[bldgtype]],"-",AllWeights5[[#This Row],[bldgloc]],"-",AllWeights5[[#This Row],[bldgvint]])</f>
        <v>Asm-CZ03-1975</v>
      </c>
      <c r="G25" s="15" t="str">
        <f>CONCATENATE(AllWeights5[[#This Row],[bldgtype]],"-",AllWeights5[[#This Row],[bldgloc]],"-",AllWeights5[[#This Row],[era]])</f>
        <v>Asm-CZ03-old</v>
      </c>
      <c r="H25" s="7">
        <v>29.94</v>
      </c>
      <c r="I25" s="8" t="s">
        <v>16</v>
      </c>
      <c r="J25" s="5">
        <f>SUMIFS(AllWeights5[wt_vint],AllWeights5[bldgtype],AllWeights5[[#This Row],[bldgtype]],AllWeights5[bldgloc],AllWeights5[[#This Row],[bldgloc]],AllWeights5[era],AllWeights5[[#This Row],[era]])</f>
        <v>44.501000000000005</v>
      </c>
      <c r="K25" s="16">
        <f>AllWeights5[[#This Row],[wt_vint]]/AllWeights5[[#This Row],[Total Weight (BT, CZ, Era)]]</f>
        <v>0.67279386980067857</v>
      </c>
    </row>
    <row r="26" spans="1:11" x14ac:dyDescent="0.3">
      <c r="A26" s="6">
        <v>2020</v>
      </c>
      <c r="B26" s="7" t="s">
        <v>7</v>
      </c>
      <c r="C26" s="7" t="s">
        <v>40</v>
      </c>
      <c r="D26" s="7" t="s">
        <v>21</v>
      </c>
      <c r="E26" s="7">
        <v>1985</v>
      </c>
      <c r="F26" s="15" t="str">
        <f>CONCATENATE(AllWeights5[[#This Row],[bldgtype]],"-",AllWeights5[[#This Row],[bldgloc]],"-",AllWeights5[[#This Row],[bldgvint]])</f>
        <v>Asm-CZ03-1985</v>
      </c>
      <c r="G26" s="15" t="str">
        <f>CONCATENATE(AllWeights5[[#This Row],[bldgtype]],"-",AllWeights5[[#This Row],[bldgloc]],"-",AllWeights5[[#This Row],[era]])</f>
        <v>Asm-CZ03-old</v>
      </c>
      <c r="H26" s="7">
        <v>8.93</v>
      </c>
      <c r="I26" s="8" t="s">
        <v>16</v>
      </c>
      <c r="J26" s="5">
        <f>SUMIFS(AllWeights5[wt_vint],AllWeights5[bldgtype],AllWeights5[[#This Row],[bldgtype]],AllWeights5[bldgloc],AllWeights5[[#This Row],[bldgloc]],AllWeights5[era],AllWeights5[[#This Row],[era]])</f>
        <v>44.501000000000005</v>
      </c>
      <c r="K26" s="16">
        <f>AllWeights5[[#This Row],[wt_vint]]/AllWeights5[[#This Row],[Total Weight (BT, CZ, Era)]]</f>
        <v>0.20066964787308147</v>
      </c>
    </row>
    <row r="27" spans="1:11" x14ac:dyDescent="0.3">
      <c r="A27" s="6">
        <v>2020</v>
      </c>
      <c r="B27" s="7" t="s">
        <v>7</v>
      </c>
      <c r="C27" s="7" t="s">
        <v>40</v>
      </c>
      <c r="D27" s="7" t="s">
        <v>21</v>
      </c>
      <c r="E27" s="7">
        <v>1996</v>
      </c>
      <c r="F27" s="15" t="str">
        <f>CONCATENATE(AllWeights5[[#This Row],[bldgtype]],"-",AllWeights5[[#This Row],[bldgloc]],"-",AllWeights5[[#This Row],[bldgvint]])</f>
        <v>Asm-CZ03-1996</v>
      </c>
      <c r="G27" s="15" t="str">
        <f>CONCATENATE(AllWeights5[[#This Row],[bldgtype]],"-",AllWeights5[[#This Row],[bldgloc]],"-",AllWeights5[[#This Row],[era]])</f>
        <v>Asm-CZ03-old</v>
      </c>
      <c r="H27" s="7">
        <v>5.6310000000000002</v>
      </c>
      <c r="I27" s="8" t="s">
        <v>16</v>
      </c>
      <c r="J27" s="5">
        <f>SUMIFS(AllWeights5[wt_vint],AllWeights5[bldgtype],AllWeights5[[#This Row],[bldgtype]],AllWeights5[bldgloc],AllWeights5[[#This Row],[bldgloc]],AllWeights5[era],AllWeights5[[#This Row],[era]])</f>
        <v>44.501000000000005</v>
      </c>
      <c r="K27" s="16">
        <f>AllWeights5[[#This Row],[wt_vint]]/AllWeights5[[#This Row],[Total Weight (BT, CZ, Era)]]</f>
        <v>0.12653648232623985</v>
      </c>
    </row>
    <row r="28" spans="1:11" x14ac:dyDescent="0.3">
      <c r="A28" s="6">
        <v>2020</v>
      </c>
      <c r="B28" s="7" t="s">
        <v>7</v>
      </c>
      <c r="C28" s="7" t="s">
        <v>40</v>
      </c>
      <c r="D28" s="7" t="s">
        <v>21</v>
      </c>
      <c r="E28" s="7">
        <v>2003</v>
      </c>
      <c r="F28" s="15" t="str">
        <f>CONCATENATE(AllWeights5[[#This Row],[bldgtype]],"-",AllWeights5[[#This Row],[bldgloc]],"-",AllWeights5[[#This Row],[bldgvint]])</f>
        <v>Asm-CZ03-2003</v>
      </c>
      <c r="G28" s="15" t="str">
        <f>CONCATENATE(AllWeights5[[#This Row],[bldgtype]],"-",AllWeights5[[#This Row],[bldgloc]],"-",AllWeights5[[#This Row],[era]])</f>
        <v>Asm-CZ03-ex</v>
      </c>
      <c r="H28" s="7">
        <v>3.032</v>
      </c>
      <c r="I28" s="8" t="s">
        <v>11</v>
      </c>
      <c r="J28" s="5">
        <f>SUMIFS(AllWeights5[wt_vint],AllWeights5[bldgtype],AllWeights5[[#This Row],[bldgtype]],AllWeights5[bldgloc],AllWeights5[[#This Row],[bldgloc]],AllWeights5[era],AllWeights5[[#This Row],[era]])</f>
        <v>5.9080000000000004</v>
      </c>
      <c r="K28" s="16">
        <f>AllWeights5[[#This Row],[wt_vint]]/AllWeights5[[#This Row],[Total Weight (BT, CZ, Era)]]</f>
        <v>0.51320243737305349</v>
      </c>
    </row>
    <row r="29" spans="1:11" x14ac:dyDescent="0.3">
      <c r="A29" s="6">
        <v>2020</v>
      </c>
      <c r="B29" s="7" t="s">
        <v>7</v>
      </c>
      <c r="C29" s="7" t="s">
        <v>40</v>
      </c>
      <c r="D29" s="7" t="s">
        <v>21</v>
      </c>
      <c r="E29" s="7">
        <v>2007</v>
      </c>
      <c r="F29" s="15" t="str">
        <f>CONCATENATE(AllWeights5[[#This Row],[bldgtype]],"-",AllWeights5[[#This Row],[bldgloc]],"-",AllWeights5[[#This Row],[bldgvint]])</f>
        <v>Asm-CZ03-2007</v>
      </c>
      <c r="G29" s="15" t="str">
        <f>CONCATENATE(AllWeights5[[#This Row],[bldgtype]],"-",AllWeights5[[#This Row],[bldgloc]],"-",AllWeights5[[#This Row],[era]])</f>
        <v>Asm-CZ03-ex</v>
      </c>
      <c r="H29" s="7">
        <v>1.046</v>
      </c>
      <c r="I29" s="8" t="s">
        <v>11</v>
      </c>
      <c r="J29" s="5">
        <f>SUMIFS(AllWeights5[wt_vint],AllWeights5[bldgtype],AllWeights5[[#This Row],[bldgtype]],AllWeights5[bldgloc],AllWeights5[[#This Row],[bldgloc]],AllWeights5[era],AllWeights5[[#This Row],[era]])</f>
        <v>5.9080000000000004</v>
      </c>
      <c r="K29" s="16">
        <f>AllWeights5[[#This Row],[wt_vint]]/AllWeights5[[#This Row],[Total Weight (BT, CZ, Era)]]</f>
        <v>0.17704807041299933</v>
      </c>
    </row>
    <row r="30" spans="1:11" x14ac:dyDescent="0.3">
      <c r="A30" s="6">
        <v>2020</v>
      </c>
      <c r="B30" s="7" t="s">
        <v>7</v>
      </c>
      <c r="C30" s="7" t="s">
        <v>40</v>
      </c>
      <c r="D30" s="7" t="s">
        <v>21</v>
      </c>
      <c r="E30" s="7">
        <v>2011</v>
      </c>
      <c r="F30" s="15" t="str">
        <f>CONCATENATE(AllWeights5[[#This Row],[bldgtype]],"-",AllWeights5[[#This Row],[bldgloc]],"-",AllWeights5[[#This Row],[bldgvint]])</f>
        <v>Asm-CZ03-2011</v>
      </c>
      <c r="G30" s="15" t="str">
        <f>CONCATENATE(AllWeights5[[#This Row],[bldgtype]],"-",AllWeights5[[#This Row],[bldgloc]],"-",AllWeights5[[#This Row],[era]])</f>
        <v>Asm-CZ03-ex</v>
      </c>
      <c r="H30" s="7">
        <v>1.046</v>
      </c>
      <c r="I30" s="8" t="s">
        <v>11</v>
      </c>
      <c r="J30" s="5">
        <f>SUMIFS(AllWeights5[wt_vint],AllWeights5[bldgtype],AllWeights5[[#This Row],[bldgtype]],AllWeights5[bldgloc],AllWeights5[[#This Row],[bldgloc]],AllWeights5[era],AllWeights5[[#This Row],[era]])</f>
        <v>5.9080000000000004</v>
      </c>
      <c r="K30" s="16">
        <f>AllWeights5[[#This Row],[wt_vint]]/AllWeights5[[#This Row],[Total Weight (BT, CZ, Era)]]</f>
        <v>0.17704807041299933</v>
      </c>
    </row>
    <row r="31" spans="1:11" x14ac:dyDescent="0.3">
      <c r="A31" s="6">
        <v>2020</v>
      </c>
      <c r="B31" s="7" t="s">
        <v>7</v>
      </c>
      <c r="C31" s="7" t="s">
        <v>40</v>
      </c>
      <c r="D31" s="7" t="s">
        <v>21</v>
      </c>
      <c r="E31" s="7">
        <v>2015</v>
      </c>
      <c r="F31" s="15" t="str">
        <f>CONCATENATE(AllWeights5[[#This Row],[bldgtype]],"-",AllWeights5[[#This Row],[bldgloc]],"-",AllWeights5[[#This Row],[bldgvint]])</f>
        <v>Asm-CZ03-2015</v>
      </c>
      <c r="G31" s="15" t="str">
        <f>CONCATENATE(AllWeights5[[#This Row],[bldgtype]],"-",AllWeights5[[#This Row],[bldgloc]],"-",AllWeights5[[#This Row],[era]])</f>
        <v>Asm-CZ03-ex</v>
      </c>
      <c r="H31" s="7">
        <v>0.78400000000000003</v>
      </c>
      <c r="I31" s="8" t="s">
        <v>11</v>
      </c>
      <c r="J31" s="5">
        <f>SUMIFS(AllWeights5[wt_vint],AllWeights5[bldgtype],AllWeights5[[#This Row],[bldgtype]],AllWeights5[bldgloc],AllWeights5[[#This Row],[bldgloc]],AllWeights5[era],AllWeights5[[#This Row],[era]])</f>
        <v>5.9080000000000004</v>
      </c>
      <c r="K31" s="16">
        <f>AllWeights5[[#This Row],[wt_vint]]/AllWeights5[[#This Row],[Total Weight (BT, CZ, Era)]]</f>
        <v>0.13270142180094788</v>
      </c>
    </row>
    <row r="32" spans="1:11" x14ac:dyDescent="0.3">
      <c r="A32" s="6">
        <v>2020</v>
      </c>
      <c r="B32" s="7" t="s">
        <v>7</v>
      </c>
      <c r="C32" s="7" t="s">
        <v>40</v>
      </c>
      <c r="D32" s="7" t="s">
        <v>21</v>
      </c>
      <c r="E32" s="7">
        <v>2017</v>
      </c>
      <c r="F32" s="15" t="str">
        <f>CONCATENATE(AllWeights5[[#This Row],[bldgtype]],"-",AllWeights5[[#This Row],[bldgloc]],"-",AllWeights5[[#This Row],[bldgvint]])</f>
        <v>Asm-CZ03-2017</v>
      </c>
      <c r="G32" s="15" t="str">
        <f>CONCATENATE(AllWeights5[[#This Row],[bldgtype]],"-",AllWeights5[[#This Row],[bldgloc]],"-",AllWeights5[[#This Row],[era]])</f>
        <v>Asm-CZ03-rec</v>
      </c>
      <c r="H32" s="7">
        <v>0.78400000000000003</v>
      </c>
      <c r="I32" s="8" t="s">
        <v>14</v>
      </c>
      <c r="J32" s="5">
        <f>SUMIFS(AllWeights5[wt_vint],AllWeights5[bldgtype],AllWeights5[[#This Row],[bldgtype]],AllWeights5[bldgloc],AllWeights5[[#This Row],[bldgloc]],AllWeights5[era],AllWeights5[[#This Row],[era]])</f>
        <v>1.0449999999999999</v>
      </c>
      <c r="K32" s="16">
        <f>AllWeights5[[#This Row],[wt_vint]]/AllWeights5[[#This Row],[Total Weight (BT, CZ, Era)]]</f>
        <v>0.75023923444976082</v>
      </c>
    </row>
    <row r="33" spans="1:11" x14ac:dyDescent="0.3">
      <c r="A33" s="6">
        <v>2020</v>
      </c>
      <c r="B33" s="7" t="s">
        <v>7</v>
      </c>
      <c r="C33" s="7" t="s">
        <v>40</v>
      </c>
      <c r="D33" s="7" t="s">
        <v>21</v>
      </c>
      <c r="E33" s="7">
        <v>2020</v>
      </c>
      <c r="F33" s="15" t="str">
        <f>CONCATENATE(AllWeights5[[#This Row],[bldgtype]],"-",AllWeights5[[#This Row],[bldgloc]],"-",AllWeights5[[#This Row],[bldgvint]])</f>
        <v>Asm-CZ03-2020</v>
      </c>
      <c r="G33" s="15" t="str">
        <f>CONCATENATE(AllWeights5[[#This Row],[bldgtype]],"-",AllWeights5[[#This Row],[bldgloc]],"-",AllWeights5[[#This Row],[era]])</f>
        <v>Asm-CZ03-rec</v>
      </c>
      <c r="H33" s="7">
        <v>0.26100000000000001</v>
      </c>
      <c r="I33" s="8" t="s">
        <v>14</v>
      </c>
      <c r="J33" s="5">
        <f>SUMIFS(AllWeights5[wt_vint],AllWeights5[bldgtype],AllWeights5[[#This Row],[bldgtype]],AllWeights5[bldgloc],AllWeights5[[#This Row],[bldgloc]],AllWeights5[era],AllWeights5[[#This Row],[era]])</f>
        <v>1.0449999999999999</v>
      </c>
      <c r="K33" s="16">
        <f>AllWeights5[[#This Row],[wt_vint]]/AllWeights5[[#This Row],[Total Weight (BT, CZ, Era)]]</f>
        <v>0.24976076555023927</v>
      </c>
    </row>
    <row r="34" spans="1:11" x14ac:dyDescent="0.3">
      <c r="A34" s="6">
        <v>2020</v>
      </c>
      <c r="B34" s="7" t="s">
        <v>7</v>
      </c>
      <c r="C34" s="7" t="s">
        <v>40</v>
      </c>
      <c r="D34" s="7" t="s">
        <v>21</v>
      </c>
      <c r="E34" s="7" t="s">
        <v>18</v>
      </c>
      <c r="F34" s="15" t="str">
        <f>CONCATENATE(AllWeights5[[#This Row],[bldgtype]],"-",AllWeights5[[#This Row],[bldgloc]],"-",AllWeights5[[#This Row],[bldgvint]])</f>
        <v>Asm-CZ03-New</v>
      </c>
      <c r="G34" s="15" t="str">
        <f>CONCATENATE(AllWeights5[[#This Row],[bldgtype]],"-",AllWeights5[[#This Row],[bldgloc]],"-",AllWeights5[[#This Row],[era]])</f>
        <v>Asm-CZ03-new</v>
      </c>
      <c r="H34" s="7">
        <v>0.26100000000000001</v>
      </c>
      <c r="I34" s="8" t="s">
        <v>19</v>
      </c>
      <c r="J34" s="5">
        <f>SUMIFS(AllWeights5[wt_vint],AllWeights5[bldgtype],AllWeights5[[#This Row],[bldgtype]],AllWeights5[bldgloc],AllWeights5[[#This Row],[bldgloc]],AllWeights5[era],AllWeights5[[#This Row],[era]])</f>
        <v>0.26100000000000001</v>
      </c>
      <c r="K34" s="16">
        <f>AllWeights5[[#This Row],[wt_vint]]/AllWeights5[[#This Row],[Total Weight (BT, CZ, Era)]]</f>
        <v>1</v>
      </c>
    </row>
    <row r="35" spans="1:11" x14ac:dyDescent="0.3">
      <c r="A35" s="6">
        <v>2020</v>
      </c>
      <c r="B35" s="7" t="s">
        <v>7</v>
      </c>
      <c r="C35" s="7" t="s">
        <v>40</v>
      </c>
      <c r="D35" s="7" t="s">
        <v>22</v>
      </c>
      <c r="E35" s="7">
        <v>1975</v>
      </c>
      <c r="F35" s="15" t="str">
        <f>CONCATENATE(AllWeights5[[#This Row],[bldgtype]],"-",AllWeights5[[#This Row],[bldgloc]],"-",AllWeights5[[#This Row],[bldgvint]])</f>
        <v>Asm-CZ04-1975</v>
      </c>
      <c r="G35" s="15" t="str">
        <f>CONCATENATE(AllWeights5[[#This Row],[bldgtype]],"-",AllWeights5[[#This Row],[bldgloc]],"-",AllWeights5[[#This Row],[era]])</f>
        <v>Asm-CZ04-old</v>
      </c>
      <c r="H35" s="7">
        <v>13.005000000000001</v>
      </c>
      <c r="I35" s="8" t="s">
        <v>16</v>
      </c>
      <c r="J35" s="5">
        <f>SUMIFS(AllWeights5[wt_vint],AllWeights5[bldgtype],AllWeights5[[#This Row],[bldgtype]],AllWeights5[bldgloc],AllWeights5[[#This Row],[bldgloc]],AllWeights5[era],AllWeights5[[#This Row],[era]])</f>
        <v>23.473000000000003</v>
      </c>
      <c r="K35" s="16">
        <f>AllWeights5[[#This Row],[wt_vint]]/AllWeights5[[#This Row],[Total Weight (BT, CZ, Era)]]</f>
        <v>0.55404081284880502</v>
      </c>
    </row>
    <row r="36" spans="1:11" x14ac:dyDescent="0.3">
      <c r="A36" s="6">
        <v>2020</v>
      </c>
      <c r="B36" s="7" t="s">
        <v>7</v>
      </c>
      <c r="C36" s="7" t="s">
        <v>40</v>
      </c>
      <c r="D36" s="7" t="s">
        <v>22</v>
      </c>
      <c r="E36" s="7">
        <v>1985</v>
      </c>
      <c r="F36" s="15" t="str">
        <f>CONCATENATE(AllWeights5[[#This Row],[bldgtype]],"-",AllWeights5[[#This Row],[bldgloc]],"-",AllWeights5[[#This Row],[bldgvint]])</f>
        <v>Asm-CZ04-1985</v>
      </c>
      <c r="G36" s="15" t="str">
        <f>CONCATENATE(AllWeights5[[#This Row],[bldgtype]],"-",AllWeights5[[#This Row],[bldgloc]],"-",AllWeights5[[#This Row],[era]])</f>
        <v>Asm-CZ04-old</v>
      </c>
      <c r="H36" s="7">
        <v>7.2960000000000003</v>
      </c>
      <c r="I36" s="8" t="s">
        <v>16</v>
      </c>
      <c r="J36" s="5">
        <f>SUMIFS(AllWeights5[wt_vint],AllWeights5[bldgtype],AllWeights5[[#This Row],[bldgtype]],AllWeights5[bldgloc],AllWeights5[[#This Row],[bldgloc]],AllWeights5[era],AllWeights5[[#This Row],[era]])</f>
        <v>23.473000000000003</v>
      </c>
      <c r="K36" s="16">
        <f>AllWeights5[[#This Row],[wt_vint]]/AllWeights5[[#This Row],[Total Weight (BT, CZ, Era)]]</f>
        <v>0.31082520342521192</v>
      </c>
    </row>
    <row r="37" spans="1:11" x14ac:dyDescent="0.3">
      <c r="A37" s="6">
        <v>2020</v>
      </c>
      <c r="B37" s="7" t="s">
        <v>7</v>
      </c>
      <c r="C37" s="7" t="s">
        <v>40</v>
      </c>
      <c r="D37" s="7" t="s">
        <v>22</v>
      </c>
      <c r="E37" s="7">
        <v>1996</v>
      </c>
      <c r="F37" s="15" t="str">
        <f>CONCATENATE(AllWeights5[[#This Row],[bldgtype]],"-",AllWeights5[[#This Row],[bldgloc]],"-",AllWeights5[[#This Row],[bldgvint]])</f>
        <v>Asm-CZ04-1996</v>
      </c>
      <c r="G37" s="15" t="str">
        <f>CONCATENATE(AllWeights5[[#This Row],[bldgtype]],"-",AllWeights5[[#This Row],[bldgloc]],"-",AllWeights5[[#This Row],[era]])</f>
        <v>Asm-CZ04-old</v>
      </c>
      <c r="H37" s="7">
        <v>3.1720000000000002</v>
      </c>
      <c r="I37" s="8" t="s">
        <v>16</v>
      </c>
      <c r="J37" s="5">
        <f>SUMIFS(AllWeights5[wt_vint],AllWeights5[bldgtype],AllWeights5[[#This Row],[bldgtype]],AllWeights5[bldgloc],AllWeights5[[#This Row],[bldgloc]],AllWeights5[era],AllWeights5[[#This Row],[era]])</f>
        <v>23.473000000000003</v>
      </c>
      <c r="K37" s="16">
        <f>AllWeights5[[#This Row],[wt_vint]]/AllWeights5[[#This Row],[Total Weight (BT, CZ, Era)]]</f>
        <v>0.13513398372598304</v>
      </c>
    </row>
    <row r="38" spans="1:11" x14ac:dyDescent="0.3">
      <c r="A38" s="6">
        <v>2020</v>
      </c>
      <c r="B38" s="7" t="s">
        <v>7</v>
      </c>
      <c r="C38" s="7" t="s">
        <v>40</v>
      </c>
      <c r="D38" s="7" t="s">
        <v>22</v>
      </c>
      <c r="E38" s="7">
        <v>2003</v>
      </c>
      <c r="F38" s="15" t="str">
        <f>CONCATENATE(AllWeights5[[#This Row],[bldgtype]],"-",AllWeights5[[#This Row],[bldgloc]],"-",AllWeights5[[#This Row],[bldgvint]])</f>
        <v>Asm-CZ04-2003</v>
      </c>
      <c r="G38" s="15" t="str">
        <f>CONCATENATE(AllWeights5[[#This Row],[bldgtype]],"-",AllWeights5[[#This Row],[bldgloc]],"-",AllWeights5[[#This Row],[era]])</f>
        <v>Asm-CZ04-ex</v>
      </c>
      <c r="H38" s="7">
        <v>1.5660000000000001</v>
      </c>
      <c r="I38" s="8" t="s">
        <v>11</v>
      </c>
      <c r="J38" s="5">
        <f>SUMIFS(AllWeights5[wt_vint],AllWeights5[bldgtype],AllWeights5[[#This Row],[bldgtype]],AllWeights5[bldgloc],AllWeights5[[#This Row],[bldgloc]],AllWeights5[era],AllWeights5[[#This Row],[era]])</f>
        <v>3.7530000000000001</v>
      </c>
      <c r="K38" s="16">
        <f>AllWeights5[[#This Row],[wt_vint]]/AllWeights5[[#This Row],[Total Weight (BT, CZ, Era)]]</f>
        <v>0.41726618705035973</v>
      </c>
    </row>
    <row r="39" spans="1:11" x14ac:dyDescent="0.3">
      <c r="A39" s="6">
        <v>2020</v>
      </c>
      <c r="B39" s="7" t="s">
        <v>7</v>
      </c>
      <c r="C39" s="7" t="s">
        <v>40</v>
      </c>
      <c r="D39" s="7" t="s">
        <v>22</v>
      </c>
      <c r="E39" s="7">
        <v>2007</v>
      </c>
      <c r="F39" s="15" t="str">
        <f>CONCATENATE(AllWeights5[[#This Row],[bldgtype]],"-",AllWeights5[[#This Row],[bldgloc]],"-",AllWeights5[[#This Row],[bldgvint]])</f>
        <v>Asm-CZ04-2007</v>
      </c>
      <c r="G39" s="15" t="str">
        <f>CONCATENATE(AllWeights5[[#This Row],[bldgtype]],"-",AllWeights5[[#This Row],[bldgloc]],"-",AllWeights5[[#This Row],[era]])</f>
        <v>Asm-CZ04-ex</v>
      </c>
      <c r="H39" s="7">
        <v>0.79500000000000004</v>
      </c>
      <c r="I39" s="8" t="s">
        <v>11</v>
      </c>
      <c r="J39" s="5">
        <f>SUMIFS(AllWeights5[wt_vint],AllWeights5[bldgtype],AllWeights5[[#This Row],[bldgtype]],AllWeights5[bldgloc],AllWeights5[[#This Row],[bldgloc]],AllWeights5[era],AllWeights5[[#This Row],[era]])</f>
        <v>3.7530000000000001</v>
      </c>
      <c r="K39" s="16">
        <f>AllWeights5[[#This Row],[wt_vint]]/AllWeights5[[#This Row],[Total Weight (BT, CZ, Era)]]</f>
        <v>0.21183053557154277</v>
      </c>
    </row>
    <row r="40" spans="1:11" x14ac:dyDescent="0.3">
      <c r="A40" s="6">
        <v>2020</v>
      </c>
      <c r="B40" s="7" t="s">
        <v>7</v>
      </c>
      <c r="C40" s="7" t="s">
        <v>40</v>
      </c>
      <c r="D40" s="7" t="s">
        <v>22</v>
      </c>
      <c r="E40" s="7">
        <v>2011</v>
      </c>
      <c r="F40" s="15" t="str">
        <f>CONCATENATE(AllWeights5[[#This Row],[bldgtype]],"-",AllWeights5[[#This Row],[bldgloc]],"-",AllWeights5[[#This Row],[bldgvint]])</f>
        <v>Asm-CZ04-2011</v>
      </c>
      <c r="G40" s="15" t="str">
        <f>CONCATENATE(AllWeights5[[#This Row],[bldgtype]],"-",AllWeights5[[#This Row],[bldgloc]],"-",AllWeights5[[#This Row],[era]])</f>
        <v>Asm-CZ04-ex</v>
      </c>
      <c r="H40" s="7">
        <v>0.79500000000000004</v>
      </c>
      <c r="I40" s="8" t="s">
        <v>11</v>
      </c>
      <c r="J40" s="5">
        <f>SUMIFS(AllWeights5[wt_vint],AllWeights5[bldgtype],AllWeights5[[#This Row],[bldgtype]],AllWeights5[bldgloc],AllWeights5[[#This Row],[bldgloc]],AllWeights5[era],AllWeights5[[#This Row],[era]])</f>
        <v>3.7530000000000001</v>
      </c>
      <c r="K40" s="16">
        <f>AllWeights5[[#This Row],[wt_vint]]/AllWeights5[[#This Row],[Total Weight (BT, CZ, Era)]]</f>
        <v>0.21183053557154277</v>
      </c>
    </row>
    <row r="41" spans="1:11" x14ac:dyDescent="0.3">
      <c r="A41" s="6">
        <v>2020</v>
      </c>
      <c r="B41" s="7" t="s">
        <v>7</v>
      </c>
      <c r="C41" s="7" t="s">
        <v>40</v>
      </c>
      <c r="D41" s="7" t="s">
        <v>22</v>
      </c>
      <c r="E41" s="7">
        <v>2015</v>
      </c>
      <c r="F41" s="15" t="str">
        <f>CONCATENATE(AllWeights5[[#This Row],[bldgtype]],"-",AllWeights5[[#This Row],[bldgloc]],"-",AllWeights5[[#This Row],[bldgvint]])</f>
        <v>Asm-CZ04-2015</v>
      </c>
      <c r="G41" s="15" t="str">
        <f>CONCATENATE(AllWeights5[[#This Row],[bldgtype]],"-",AllWeights5[[#This Row],[bldgloc]],"-",AllWeights5[[#This Row],[era]])</f>
        <v>Asm-CZ04-ex</v>
      </c>
      <c r="H41" s="7">
        <v>0.59699999999999998</v>
      </c>
      <c r="I41" s="8" t="s">
        <v>11</v>
      </c>
      <c r="J41" s="5">
        <f>SUMIFS(AllWeights5[wt_vint],AllWeights5[bldgtype],AllWeights5[[#This Row],[bldgtype]],AllWeights5[bldgloc],AllWeights5[[#This Row],[bldgloc]],AllWeights5[era],AllWeights5[[#This Row],[era]])</f>
        <v>3.7530000000000001</v>
      </c>
      <c r="K41" s="16">
        <f>AllWeights5[[#This Row],[wt_vint]]/AllWeights5[[#This Row],[Total Weight (BT, CZ, Era)]]</f>
        <v>0.15907274180655476</v>
      </c>
    </row>
    <row r="42" spans="1:11" x14ac:dyDescent="0.3">
      <c r="A42" s="6">
        <v>2020</v>
      </c>
      <c r="B42" s="7" t="s">
        <v>7</v>
      </c>
      <c r="C42" s="7" t="s">
        <v>40</v>
      </c>
      <c r="D42" s="7" t="s">
        <v>22</v>
      </c>
      <c r="E42" s="7">
        <v>2017</v>
      </c>
      <c r="F42" s="15" t="str">
        <f>CONCATENATE(AllWeights5[[#This Row],[bldgtype]],"-",AllWeights5[[#This Row],[bldgloc]],"-",AllWeights5[[#This Row],[bldgvint]])</f>
        <v>Asm-CZ04-2017</v>
      </c>
      <c r="G42" s="15" t="str">
        <f>CONCATENATE(AllWeights5[[#This Row],[bldgtype]],"-",AllWeights5[[#This Row],[bldgloc]],"-",AllWeights5[[#This Row],[era]])</f>
        <v>Asm-CZ04-rec</v>
      </c>
      <c r="H42" s="7">
        <v>0.59699999999999998</v>
      </c>
      <c r="I42" s="8" t="s">
        <v>14</v>
      </c>
      <c r="J42" s="5">
        <f>SUMIFS(AllWeights5[wt_vint],AllWeights5[bldgtype],AllWeights5[[#This Row],[bldgtype]],AllWeights5[bldgloc],AllWeights5[[#This Row],[bldgloc]],AllWeights5[era],AllWeights5[[#This Row],[era]])</f>
        <v>0.79600000000000004</v>
      </c>
      <c r="K42" s="16">
        <f>AllWeights5[[#This Row],[wt_vint]]/AllWeights5[[#This Row],[Total Weight (BT, CZ, Era)]]</f>
        <v>0.74999999999999989</v>
      </c>
    </row>
    <row r="43" spans="1:11" x14ac:dyDescent="0.3">
      <c r="A43" s="6">
        <v>2020</v>
      </c>
      <c r="B43" s="7" t="s">
        <v>7</v>
      </c>
      <c r="C43" s="7" t="s">
        <v>40</v>
      </c>
      <c r="D43" s="7" t="s">
        <v>22</v>
      </c>
      <c r="E43" s="7">
        <v>2020</v>
      </c>
      <c r="F43" s="15" t="str">
        <f>CONCATENATE(AllWeights5[[#This Row],[bldgtype]],"-",AllWeights5[[#This Row],[bldgloc]],"-",AllWeights5[[#This Row],[bldgvint]])</f>
        <v>Asm-CZ04-2020</v>
      </c>
      <c r="G43" s="15" t="str">
        <f>CONCATENATE(AllWeights5[[#This Row],[bldgtype]],"-",AllWeights5[[#This Row],[bldgloc]],"-",AllWeights5[[#This Row],[era]])</f>
        <v>Asm-CZ04-rec</v>
      </c>
      <c r="H43" s="7">
        <v>0.19900000000000001</v>
      </c>
      <c r="I43" s="8" t="s">
        <v>14</v>
      </c>
      <c r="J43" s="5">
        <f>SUMIFS(AllWeights5[wt_vint],AllWeights5[bldgtype],AllWeights5[[#This Row],[bldgtype]],AllWeights5[bldgloc],AllWeights5[[#This Row],[bldgloc]],AllWeights5[era],AllWeights5[[#This Row],[era]])</f>
        <v>0.79600000000000004</v>
      </c>
      <c r="K43" s="16">
        <f>AllWeights5[[#This Row],[wt_vint]]/AllWeights5[[#This Row],[Total Weight (BT, CZ, Era)]]</f>
        <v>0.25</v>
      </c>
    </row>
    <row r="44" spans="1:11" x14ac:dyDescent="0.3">
      <c r="A44" s="6">
        <v>2020</v>
      </c>
      <c r="B44" s="7" t="s">
        <v>7</v>
      </c>
      <c r="C44" s="7" t="s">
        <v>40</v>
      </c>
      <c r="D44" s="7" t="s">
        <v>22</v>
      </c>
      <c r="E44" s="7" t="s">
        <v>18</v>
      </c>
      <c r="F44" s="15" t="str">
        <f>CONCATENATE(AllWeights5[[#This Row],[bldgtype]],"-",AllWeights5[[#This Row],[bldgloc]],"-",AllWeights5[[#This Row],[bldgvint]])</f>
        <v>Asm-CZ04-New</v>
      </c>
      <c r="G44" s="15" t="str">
        <f>CONCATENATE(AllWeights5[[#This Row],[bldgtype]],"-",AllWeights5[[#This Row],[bldgloc]],"-",AllWeights5[[#This Row],[era]])</f>
        <v>Asm-CZ04-new</v>
      </c>
      <c r="H44" s="7">
        <v>0.19900000000000001</v>
      </c>
      <c r="I44" s="8" t="s">
        <v>19</v>
      </c>
      <c r="J44" s="5">
        <f>SUMIFS(AllWeights5[wt_vint],AllWeights5[bldgtype],AllWeights5[[#This Row],[bldgtype]],AllWeights5[bldgloc],AllWeights5[[#This Row],[bldgloc]],AllWeights5[era],AllWeights5[[#This Row],[era]])</f>
        <v>0.19900000000000001</v>
      </c>
      <c r="K44" s="16">
        <f>AllWeights5[[#This Row],[wt_vint]]/AllWeights5[[#This Row],[Total Weight (BT, CZ, Era)]]</f>
        <v>1</v>
      </c>
    </row>
    <row r="45" spans="1:11" x14ac:dyDescent="0.3">
      <c r="A45" s="6">
        <v>2020</v>
      </c>
      <c r="B45" s="7" t="s">
        <v>7</v>
      </c>
      <c r="C45" s="7" t="s">
        <v>40</v>
      </c>
      <c r="D45" s="7" t="s">
        <v>23</v>
      </c>
      <c r="E45" s="7">
        <v>1975</v>
      </c>
      <c r="F45" s="15" t="str">
        <f>CONCATENATE(AllWeights5[[#This Row],[bldgtype]],"-",AllWeights5[[#This Row],[bldgloc]],"-",AllWeights5[[#This Row],[bldgvint]])</f>
        <v>Asm-CZ05-1975</v>
      </c>
      <c r="G45" s="15" t="str">
        <f>CONCATENATE(AllWeights5[[#This Row],[bldgtype]],"-",AllWeights5[[#This Row],[bldgloc]],"-",AllWeights5[[#This Row],[era]])</f>
        <v>Asm-CZ05-old</v>
      </c>
      <c r="H45" s="7">
        <v>1.5509999999999999</v>
      </c>
      <c r="I45" s="8" t="s">
        <v>16</v>
      </c>
      <c r="J45" s="5">
        <f>SUMIFS(AllWeights5[wt_vint],AllWeights5[bldgtype],AllWeights5[[#This Row],[bldgtype]],AllWeights5[bldgloc],AllWeights5[[#This Row],[bldgloc]],AllWeights5[era],AllWeights5[[#This Row],[era]])</f>
        <v>3.576000000000001</v>
      </c>
      <c r="K45" s="16">
        <f>AllWeights5[[#This Row],[wt_vint]]/AllWeights5[[#This Row],[Total Weight (BT, CZ, Era)]]</f>
        <v>0.43372483221476499</v>
      </c>
    </row>
    <row r="46" spans="1:11" x14ac:dyDescent="0.3">
      <c r="A46" s="6">
        <v>2020</v>
      </c>
      <c r="B46" s="7" t="s">
        <v>7</v>
      </c>
      <c r="C46" s="7" t="s">
        <v>40</v>
      </c>
      <c r="D46" s="7" t="s">
        <v>23</v>
      </c>
      <c r="E46" s="7">
        <v>1985</v>
      </c>
      <c r="F46" s="15" t="str">
        <f>CONCATENATE(AllWeights5[[#This Row],[bldgtype]],"-",AllWeights5[[#This Row],[bldgloc]],"-",AllWeights5[[#This Row],[bldgvint]])</f>
        <v>Asm-CZ05-1985</v>
      </c>
      <c r="G46" s="15" t="str">
        <f>CONCATENATE(AllWeights5[[#This Row],[bldgtype]],"-",AllWeights5[[#This Row],[bldgloc]],"-",AllWeights5[[#This Row],[era]])</f>
        <v>Asm-CZ05-old</v>
      </c>
      <c r="H46" s="7">
        <v>0.872</v>
      </c>
      <c r="I46" s="8" t="s">
        <v>16</v>
      </c>
      <c r="J46" s="5">
        <f>SUMIFS(AllWeights5[wt_vint],AllWeights5[bldgtype],AllWeights5[[#This Row],[bldgtype]],AllWeights5[bldgloc],AllWeights5[[#This Row],[bldgloc]],AllWeights5[era],AllWeights5[[#This Row],[era]])</f>
        <v>3.576000000000001</v>
      </c>
      <c r="K46" s="16">
        <f>AllWeights5[[#This Row],[wt_vint]]/AllWeights5[[#This Row],[Total Weight (BT, CZ, Era)]]</f>
        <v>0.24384787472035788</v>
      </c>
    </row>
    <row r="47" spans="1:11" x14ac:dyDescent="0.3">
      <c r="A47" s="6">
        <v>2020</v>
      </c>
      <c r="B47" s="7" t="s">
        <v>7</v>
      </c>
      <c r="C47" s="7" t="s">
        <v>40</v>
      </c>
      <c r="D47" s="7" t="s">
        <v>23</v>
      </c>
      <c r="E47" s="7">
        <v>1996</v>
      </c>
      <c r="F47" s="15" t="str">
        <f>CONCATENATE(AllWeights5[[#This Row],[bldgtype]],"-",AllWeights5[[#This Row],[bldgloc]],"-",AllWeights5[[#This Row],[bldgvint]])</f>
        <v>Asm-CZ05-1996</v>
      </c>
      <c r="G47" s="15" t="str">
        <f>CONCATENATE(AllWeights5[[#This Row],[bldgtype]],"-",AllWeights5[[#This Row],[bldgloc]],"-",AllWeights5[[#This Row],[era]])</f>
        <v>Asm-CZ05-old</v>
      </c>
      <c r="H47" s="7">
        <v>0.379</v>
      </c>
      <c r="I47" s="8" t="s">
        <v>16</v>
      </c>
      <c r="J47" s="5">
        <f>SUMIFS(AllWeights5[wt_vint],AllWeights5[bldgtype],AllWeights5[[#This Row],[bldgtype]],AllWeights5[bldgloc],AllWeights5[[#This Row],[bldgloc]],AllWeights5[era],AllWeights5[[#This Row],[era]])</f>
        <v>3.576000000000001</v>
      </c>
      <c r="K47" s="16">
        <f>AllWeights5[[#This Row],[wt_vint]]/AllWeights5[[#This Row],[Total Weight (BT, CZ, Era)]]</f>
        <v>0.10598434004474271</v>
      </c>
    </row>
    <row r="48" spans="1:11" x14ac:dyDescent="0.3">
      <c r="A48" s="6">
        <v>2020</v>
      </c>
      <c r="B48" s="7" t="s">
        <v>7</v>
      </c>
      <c r="C48" s="7" t="s">
        <v>40</v>
      </c>
      <c r="D48" s="7" t="s">
        <v>23</v>
      </c>
      <c r="E48" s="7">
        <v>2003</v>
      </c>
      <c r="F48" s="15" t="str">
        <f>CONCATENATE(AllWeights5[[#This Row],[bldgtype]],"-",AllWeights5[[#This Row],[bldgloc]],"-",AllWeights5[[#This Row],[bldgvint]])</f>
        <v>Asm-CZ05-2003</v>
      </c>
      <c r="G48" s="15" t="str">
        <f>CONCATENATE(AllWeights5[[#This Row],[bldgtype]],"-",AllWeights5[[#This Row],[bldgloc]],"-",AllWeights5[[#This Row],[era]])</f>
        <v>Asm-CZ05-ex</v>
      </c>
      <c r="H48" s="7">
        <v>0.187</v>
      </c>
      <c r="I48" s="8" t="s">
        <v>11</v>
      </c>
      <c r="J48" s="5">
        <f>SUMIFS(AllWeights5[wt_vint],AllWeights5[bldgtype],AllWeights5[[#This Row],[bldgtype]],AllWeights5[bldgloc],AllWeights5[[#This Row],[bldgloc]],AllWeights5[era],AllWeights5[[#This Row],[era]])</f>
        <v>0.60200000000000009</v>
      </c>
      <c r="K48" s="16">
        <f>AllWeights5[[#This Row],[wt_vint]]/AllWeights5[[#This Row],[Total Weight (BT, CZ, Era)]]</f>
        <v>0.31063122923588032</v>
      </c>
    </row>
    <row r="49" spans="1:11" x14ac:dyDescent="0.3">
      <c r="A49" s="6">
        <v>2020</v>
      </c>
      <c r="B49" s="7" t="s">
        <v>7</v>
      </c>
      <c r="C49" s="7" t="s">
        <v>40</v>
      </c>
      <c r="D49" s="7" t="s">
        <v>23</v>
      </c>
      <c r="E49" s="7">
        <v>2007</v>
      </c>
      <c r="F49" s="15" t="str">
        <f>CONCATENATE(AllWeights5[[#This Row],[bldgtype]],"-",AllWeights5[[#This Row],[bldgloc]],"-",AllWeights5[[#This Row],[bldgvint]])</f>
        <v>Asm-CZ05-2007</v>
      </c>
      <c r="G49" s="15" t="str">
        <f>CONCATENATE(AllWeights5[[#This Row],[bldgtype]],"-",AllWeights5[[#This Row],[bldgloc]],"-",AllWeights5[[#This Row],[era]])</f>
        <v>Asm-CZ05-ex</v>
      </c>
      <c r="H49" s="7">
        <v>9.5000000000000001E-2</v>
      </c>
      <c r="I49" s="8" t="s">
        <v>11</v>
      </c>
      <c r="J49" s="5">
        <f>SUMIFS(AllWeights5[wt_vint],AllWeights5[bldgtype],AllWeights5[[#This Row],[bldgtype]],AllWeights5[bldgloc],AllWeights5[[#This Row],[bldgloc]],AllWeights5[era],AllWeights5[[#This Row],[era]])</f>
        <v>0.60200000000000009</v>
      </c>
      <c r="K49" s="16">
        <f>AllWeights5[[#This Row],[wt_vint]]/AllWeights5[[#This Row],[Total Weight (BT, CZ, Era)]]</f>
        <v>0.15780730897009965</v>
      </c>
    </row>
    <row r="50" spans="1:11" x14ac:dyDescent="0.3">
      <c r="A50" s="6">
        <v>2020</v>
      </c>
      <c r="B50" s="7" t="s">
        <v>7</v>
      </c>
      <c r="C50" s="7" t="s">
        <v>40</v>
      </c>
      <c r="D50" s="7" t="s">
        <v>23</v>
      </c>
      <c r="E50" s="7">
        <v>2011</v>
      </c>
      <c r="F50" s="15" t="str">
        <f>CONCATENATE(AllWeights5[[#This Row],[bldgtype]],"-",AllWeights5[[#This Row],[bldgloc]],"-",AllWeights5[[#This Row],[bldgvint]])</f>
        <v>Asm-CZ05-2011</v>
      </c>
      <c r="G50" s="15" t="str">
        <f>CONCATENATE(AllWeights5[[#This Row],[bldgtype]],"-",AllWeights5[[#This Row],[bldgloc]],"-",AllWeights5[[#This Row],[era]])</f>
        <v>Asm-CZ05-ex</v>
      </c>
      <c r="H50" s="7">
        <v>9.5000000000000001E-2</v>
      </c>
      <c r="I50" s="8" t="s">
        <v>11</v>
      </c>
      <c r="J50" s="5">
        <f>SUMIFS(AllWeights5[wt_vint],AllWeights5[bldgtype],AllWeights5[[#This Row],[bldgtype]],AllWeights5[bldgloc],AllWeights5[[#This Row],[bldgloc]],AllWeights5[era],AllWeights5[[#This Row],[era]])</f>
        <v>0.60200000000000009</v>
      </c>
      <c r="K50" s="16">
        <f>AllWeights5[[#This Row],[wt_vint]]/AllWeights5[[#This Row],[Total Weight (BT, CZ, Era)]]</f>
        <v>0.15780730897009965</v>
      </c>
    </row>
    <row r="51" spans="1:11" x14ac:dyDescent="0.3">
      <c r="A51" s="6">
        <v>2020</v>
      </c>
      <c r="B51" s="7" t="s">
        <v>7</v>
      </c>
      <c r="C51" s="7" t="s">
        <v>40</v>
      </c>
      <c r="D51" s="7" t="s">
        <v>23</v>
      </c>
      <c r="E51" s="7">
        <v>2015</v>
      </c>
      <c r="F51" s="15" t="str">
        <f>CONCATENATE(AllWeights5[[#This Row],[bldgtype]],"-",AllWeights5[[#This Row],[bldgloc]],"-",AllWeights5[[#This Row],[bldgvint]])</f>
        <v>Asm-CZ05-2015</v>
      </c>
      <c r="G51" s="15" t="str">
        <f>CONCATENATE(AllWeights5[[#This Row],[bldgtype]],"-",AllWeights5[[#This Row],[bldgloc]],"-",AllWeights5[[#This Row],[era]])</f>
        <v>Asm-CZ05-ex</v>
      </c>
      <c r="H51" s="7">
        <v>7.0999999999999994E-2</v>
      </c>
      <c r="I51" s="8" t="s">
        <v>11</v>
      </c>
      <c r="J51" s="5">
        <f>SUMIFS(AllWeights5[wt_vint],AllWeights5[bldgtype],AllWeights5[[#This Row],[bldgtype]],AllWeights5[bldgloc],AllWeights5[[#This Row],[bldgloc]],AllWeights5[era],AllWeights5[[#This Row],[era]])</f>
        <v>0.60200000000000009</v>
      </c>
      <c r="K51" s="16">
        <f>AllWeights5[[#This Row],[wt_vint]]/AllWeights5[[#This Row],[Total Weight (BT, CZ, Era)]]</f>
        <v>0.11794019933554814</v>
      </c>
    </row>
    <row r="52" spans="1:11" x14ac:dyDescent="0.3">
      <c r="A52" s="6">
        <v>2020</v>
      </c>
      <c r="B52" s="7" t="s">
        <v>7</v>
      </c>
      <c r="C52" s="7" t="s">
        <v>40</v>
      </c>
      <c r="D52" s="7" t="s">
        <v>23</v>
      </c>
      <c r="E52" s="7">
        <v>2017</v>
      </c>
      <c r="F52" s="15" t="str">
        <f>CONCATENATE(AllWeights5[[#This Row],[bldgtype]],"-",AllWeights5[[#This Row],[bldgloc]],"-",AllWeights5[[#This Row],[bldgvint]])</f>
        <v>Asm-CZ05-2017</v>
      </c>
      <c r="G52" s="15" t="str">
        <f>CONCATENATE(AllWeights5[[#This Row],[bldgtype]],"-",AllWeights5[[#This Row],[bldgloc]],"-",AllWeights5[[#This Row],[era]])</f>
        <v>Asm-CZ05-rec</v>
      </c>
      <c r="H52" s="7">
        <v>7.0999999999999994E-2</v>
      </c>
      <c r="I52" s="8" t="s">
        <v>14</v>
      </c>
      <c r="J52" s="5">
        <f>SUMIFS(AllWeights5[wt_vint],AllWeights5[bldgtype],AllWeights5[[#This Row],[bldgtype]],AllWeights5[bldgloc],AllWeights5[[#This Row],[bldgloc]],AllWeights5[era],AllWeights5[[#This Row],[era]])</f>
        <v>0.129</v>
      </c>
      <c r="K52" s="16">
        <f>AllWeights5[[#This Row],[wt_vint]]/AllWeights5[[#This Row],[Total Weight (BT, CZ, Era)]]</f>
        <v>0.55038759689922478</v>
      </c>
    </row>
    <row r="53" spans="1:11" x14ac:dyDescent="0.3">
      <c r="A53" s="6">
        <v>2020</v>
      </c>
      <c r="B53" s="7" t="s">
        <v>7</v>
      </c>
      <c r="C53" s="7" t="s">
        <v>40</v>
      </c>
      <c r="D53" s="7" t="s">
        <v>23</v>
      </c>
      <c r="E53" s="7">
        <v>2020</v>
      </c>
      <c r="F53" s="15" t="str">
        <f>CONCATENATE(AllWeights5[[#This Row],[bldgtype]],"-",AllWeights5[[#This Row],[bldgloc]],"-",AllWeights5[[#This Row],[bldgvint]])</f>
        <v>Asm-CZ05-2020</v>
      </c>
      <c r="G53" s="15" t="str">
        <f>CONCATENATE(AllWeights5[[#This Row],[bldgtype]],"-",AllWeights5[[#This Row],[bldgloc]],"-",AllWeights5[[#This Row],[era]])</f>
        <v>Asm-CZ05-rec</v>
      </c>
      <c r="H53" s="7">
        <v>2.4E-2</v>
      </c>
      <c r="I53" s="8" t="s">
        <v>14</v>
      </c>
      <c r="J53" s="5">
        <f>SUMIFS(AllWeights5[wt_vint],AllWeights5[bldgtype],AllWeights5[[#This Row],[bldgtype]],AllWeights5[bldgloc],AllWeights5[[#This Row],[bldgloc]],AllWeights5[era],AllWeights5[[#This Row],[era]])</f>
        <v>0.129</v>
      </c>
      <c r="K53" s="16">
        <f>AllWeights5[[#This Row],[wt_vint]]/AllWeights5[[#This Row],[Total Weight (BT, CZ, Era)]]</f>
        <v>0.18604651162790697</v>
      </c>
    </row>
    <row r="54" spans="1:11" x14ac:dyDescent="0.3">
      <c r="A54" s="6">
        <v>2020</v>
      </c>
      <c r="B54" s="7" t="s">
        <v>7</v>
      </c>
      <c r="C54" s="7" t="s">
        <v>40</v>
      </c>
      <c r="D54" s="7" t="s">
        <v>23</v>
      </c>
      <c r="E54" s="7" t="s">
        <v>18</v>
      </c>
      <c r="F54" s="15" t="str">
        <f>CONCATENATE(AllWeights5[[#This Row],[bldgtype]],"-",AllWeights5[[#This Row],[bldgloc]],"-",AllWeights5[[#This Row],[bldgvint]])</f>
        <v>Asm-CZ05-New</v>
      </c>
      <c r="G54" s="15" t="str">
        <f>CONCATENATE(AllWeights5[[#This Row],[bldgtype]],"-",AllWeights5[[#This Row],[bldgloc]],"-",AllWeights5[[#This Row],[era]])</f>
        <v>Asm-CZ05-new</v>
      </c>
      <c r="H54" s="7">
        <v>2.4E-2</v>
      </c>
      <c r="I54" s="8" t="s">
        <v>19</v>
      </c>
      <c r="J54" s="5">
        <f>SUMIFS(AllWeights5[wt_vint],AllWeights5[bldgtype],AllWeights5[[#This Row],[bldgtype]],AllWeights5[bldgloc],AllWeights5[[#This Row],[bldgloc]],AllWeights5[era],AllWeights5[[#This Row],[era]])</f>
        <v>3.2000000000000001E-2</v>
      </c>
      <c r="K54" s="16">
        <f>AllWeights5[[#This Row],[wt_vint]]/AllWeights5[[#This Row],[Total Weight (BT, CZ, Era)]]</f>
        <v>0.75</v>
      </c>
    </row>
    <row r="55" spans="1:11" x14ac:dyDescent="0.3">
      <c r="A55" s="6">
        <v>2020</v>
      </c>
      <c r="B55" s="7" t="s">
        <v>7</v>
      </c>
      <c r="C55" s="7" t="s">
        <v>40</v>
      </c>
      <c r="D55" s="7" t="s">
        <v>24</v>
      </c>
      <c r="E55" s="7">
        <v>1975</v>
      </c>
      <c r="F55" s="15" t="str">
        <f>CONCATENATE(AllWeights5[[#This Row],[bldgtype]],"-",AllWeights5[[#This Row],[bldgloc]],"-",AllWeights5[[#This Row],[bldgvint]])</f>
        <v>Asm-CZ11-1975</v>
      </c>
      <c r="G55" s="15" t="str">
        <f>CONCATENATE(AllWeights5[[#This Row],[bldgtype]],"-",AllWeights5[[#This Row],[bldgloc]],"-",AllWeights5[[#This Row],[era]])</f>
        <v>Asm-CZ11-old</v>
      </c>
      <c r="H55" s="7">
        <v>2.968</v>
      </c>
      <c r="I55" s="8" t="s">
        <v>16</v>
      </c>
      <c r="J55" s="5">
        <f>SUMIFS(AllWeights5[wt_vint],AllWeights5[bldgtype],AllWeights5[[#This Row],[bldgtype]],AllWeights5[bldgloc],AllWeights5[[#This Row],[bldgloc]],AllWeights5[era],AllWeights5[[#This Row],[era]])</f>
        <v>6.0289999999999999</v>
      </c>
      <c r="K55" s="16">
        <f>AllWeights5[[#This Row],[wt_vint]]/AllWeights5[[#This Row],[Total Weight (BT, CZ, Era)]]</f>
        <v>0.49228727815558138</v>
      </c>
    </row>
    <row r="56" spans="1:11" x14ac:dyDescent="0.3">
      <c r="A56" s="6">
        <v>2020</v>
      </c>
      <c r="B56" s="7" t="s">
        <v>7</v>
      </c>
      <c r="C56" s="7" t="s">
        <v>40</v>
      </c>
      <c r="D56" s="7" t="s">
        <v>24</v>
      </c>
      <c r="E56" s="7">
        <v>1985</v>
      </c>
      <c r="F56" s="15" t="str">
        <f>CONCATENATE(AllWeights5[[#This Row],[bldgtype]],"-",AllWeights5[[#This Row],[bldgloc]],"-",AllWeights5[[#This Row],[bldgvint]])</f>
        <v>Asm-CZ11-1985</v>
      </c>
      <c r="G56" s="15" t="str">
        <f>CONCATENATE(AllWeights5[[#This Row],[bldgtype]],"-",AllWeights5[[#This Row],[bldgloc]],"-",AllWeights5[[#This Row],[era]])</f>
        <v>Asm-CZ11-old</v>
      </c>
      <c r="H56" s="7">
        <v>1.919</v>
      </c>
      <c r="I56" s="8" t="s">
        <v>16</v>
      </c>
      <c r="J56" s="5">
        <f>SUMIFS(AllWeights5[wt_vint],AllWeights5[bldgtype],AllWeights5[[#This Row],[bldgtype]],AllWeights5[bldgloc],AllWeights5[[#This Row],[bldgloc]],AllWeights5[era],AllWeights5[[#This Row],[era]])</f>
        <v>6.0289999999999999</v>
      </c>
      <c r="K56" s="16">
        <f>AllWeights5[[#This Row],[wt_vint]]/AllWeights5[[#This Row],[Total Weight (BT, CZ, Era)]]</f>
        <v>0.31829490794493281</v>
      </c>
    </row>
    <row r="57" spans="1:11" x14ac:dyDescent="0.3">
      <c r="A57" s="6">
        <v>2020</v>
      </c>
      <c r="B57" s="7" t="s">
        <v>7</v>
      </c>
      <c r="C57" s="7" t="s">
        <v>40</v>
      </c>
      <c r="D57" s="7" t="s">
        <v>24</v>
      </c>
      <c r="E57" s="7">
        <v>1996</v>
      </c>
      <c r="F57" s="15" t="str">
        <f>CONCATENATE(AllWeights5[[#This Row],[bldgtype]],"-",AllWeights5[[#This Row],[bldgloc]],"-",AllWeights5[[#This Row],[bldgvint]])</f>
        <v>Asm-CZ11-1996</v>
      </c>
      <c r="G57" s="15" t="str">
        <f>CONCATENATE(AllWeights5[[#This Row],[bldgtype]],"-",AllWeights5[[#This Row],[bldgloc]],"-",AllWeights5[[#This Row],[era]])</f>
        <v>Asm-CZ11-old</v>
      </c>
      <c r="H57" s="7">
        <v>1.1419999999999999</v>
      </c>
      <c r="I57" s="8" t="s">
        <v>16</v>
      </c>
      <c r="J57" s="5">
        <f>SUMIFS(AllWeights5[wt_vint],AllWeights5[bldgtype],AllWeights5[[#This Row],[bldgtype]],AllWeights5[bldgloc],AllWeights5[[#This Row],[bldgloc]],AllWeights5[era],AllWeights5[[#This Row],[era]])</f>
        <v>6.0289999999999999</v>
      </c>
      <c r="K57" s="16">
        <f>AllWeights5[[#This Row],[wt_vint]]/AllWeights5[[#This Row],[Total Weight (BT, CZ, Era)]]</f>
        <v>0.18941781389948581</v>
      </c>
    </row>
    <row r="58" spans="1:11" x14ac:dyDescent="0.3">
      <c r="A58" s="6">
        <v>2020</v>
      </c>
      <c r="B58" s="7" t="s">
        <v>7</v>
      </c>
      <c r="C58" s="7" t="s">
        <v>40</v>
      </c>
      <c r="D58" s="7" t="s">
        <v>24</v>
      </c>
      <c r="E58" s="7">
        <v>2003</v>
      </c>
      <c r="F58" s="15" t="str">
        <f>CONCATENATE(AllWeights5[[#This Row],[bldgtype]],"-",AllWeights5[[#This Row],[bldgloc]],"-",AllWeights5[[#This Row],[bldgvint]])</f>
        <v>Asm-CZ11-2003</v>
      </c>
      <c r="G58" s="15" t="str">
        <f>CONCATENATE(AllWeights5[[#This Row],[bldgtype]],"-",AllWeights5[[#This Row],[bldgloc]],"-",AllWeights5[[#This Row],[era]])</f>
        <v>Asm-CZ11-ex</v>
      </c>
      <c r="H58" s="7">
        <v>0.58199999999999996</v>
      </c>
      <c r="I58" s="8" t="s">
        <v>11</v>
      </c>
      <c r="J58" s="5">
        <f>SUMIFS(AllWeights5[wt_vint],AllWeights5[bldgtype],AllWeights5[[#This Row],[bldgtype]],AllWeights5[bldgloc],AllWeights5[[#This Row],[bldgloc]],AllWeights5[era],AllWeights5[[#This Row],[era]])</f>
        <v>1.4729999999999999</v>
      </c>
      <c r="K58" s="16">
        <f>AllWeights5[[#This Row],[wt_vint]]/AllWeights5[[#This Row],[Total Weight (BT, CZ, Era)]]</f>
        <v>0.39511201629327902</v>
      </c>
    </row>
    <row r="59" spans="1:11" x14ac:dyDescent="0.3">
      <c r="A59" s="6">
        <v>2020</v>
      </c>
      <c r="B59" s="7" t="s">
        <v>7</v>
      </c>
      <c r="C59" s="7" t="s">
        <v>40</v>
      </c>
      <c r="D59" s="7" t="s">
        <v>24</v>
      </c>
      <c r="E59" s="7">
        <v>2007</v>
      </c>
      <c r="F59" s="15" t="str">
        <f>CONCATENATE(AllWeights5[[#This Row],[bldgtype]],"-",AllWeights5[[#This Row],[bldgloc]],"-",AllWeights5[[#This Row],[bldgvint]])</f>
        <v>Asm-CZ11-2007</v>
      </c>
      <c r="G59" s="15" t="str">
        <f>CONCATENATE(AllWeights5[[#This Row],[bldgtype]],"-",AllWeights5[[#This Row],[bldgloc]],"-",AllWeights5[[#This Row],[era]])</f>
        <v>Asm-CZ11-ex</v>
      </c>
      <c r="H59" s="7">
        <v>0.32400000000000001</v>
      </c>
      <c r="I59" s="8" t="s">
        <v>11</v>
      </c>
      <c r="J59" s="5">
        <f>SUMIFS(AllWeights5[wt_vint],AllWeights5[bldgtype],AllWeights5[[#This Row],[bldgtype]],AllWeights5[bldgloc],AllWeights5[[#This Row],[bldgloc]],AllWeights5[era],AllWeights5[[#This Row],[era]])</f>
        <v>1.4729999999999999</v>
      </c>
      <c r="K59" s="16">
        <f>AllWeights5[[#This Row],[wt_vint]]/AllWeights5[[#This Row],[Total Weight (BT, CZ, Era)]]</f>
        <v>0.21995926680244401</v>
      </c>
    </row>
    <row r="60" spans="1:11" x14ac:dyDescent="0.3">
      <c r="A60" s="6">
        <v>2020</v>
      </c>
      <c r="B60" s="7" t="s">
        <v>7</v>
      </c>
      <c r="C60" s="7" t="s">
        <v>40</v>
      </c>
      <c r="D60" s="7" t="s">
        <v>24</v>
      </c>
      <c r="E60" s="7">
        <v>2011</v>
      </c>
      <c r="F60" s="15" t="str">
        <f>CONCATENATE(AllWeights5[[#This Row],[bldgtype]],"-",AllWeights5[[#This Row],[bldgloc]],"-",AllWeights5[[#This Row],[bldgvint]])</f>
        <v>Asm-CZ11-2011</v>
      </c>
      <c r="G60" s="15" t="str">
        <f>CONCATENATE(AllWeights5[[#This Row],[bldgtype]],"-",AllWeights5[[#This Row],[bldgloc]],"-",AllWeights5[[#This Row],[era]])</f>
        <v>Asm-CZ11-ex</v>
      </c>
      <c r="H60" s="7">
        <v>0.32400000000000001</v>
      </c>
      <c r="I60" s="8" t="s">
        <v>11</v>
      </c>
      <c r="J60" s="5">
        <f>SUMIFS(AllWeights5[wt_vint],AllWeights5[bldgtype],AllWeights5[[#This Row],[bldgtype]],AllWeights5[bldgloc],AllWeights5[[#This Row],[bldgloc]],AllWeights5[era],AllWeights5[[#This Row],[era]])</f>
        <v>1.4729999999999999</v>
      </c>
      <c r="K60" s="16">
        <f>AllWeights5[[#This Row],[wt_vint]]/AllWeights5[[#This Row],[Total Weight (BT, CZ, Era)]]</f>
        <v>0.21995926680244401</v>
      </c>
    </row>
    <row r="61" spans="1:11" x14ac:dyDescent="0.3">
      <c r="A61" s="6">
        <v>2020</v>
      </c>
      <c r="B61" s="7" t="s">
        <v>7</v>
      </c>
      <c r="C61" s="7" t="s">
        <v>40</v>
      </c>
      <c r="D61" s="7" t="s">
        <v>24</v>
      </c>
      <c r="E61" s="7">
        <v>2015</v>
      </c>
      <c r="F61" s="15" t="str">
        <f>CONCATENATE(AllWeights5[[#This Row],[bldgtype]],"-",AllWeights5[[#This Row],[bldgloc]],"-",AllWeights5[[#This Row],[bldgvint]])</f>
        <v>Asm-CZ11-2015</v>
      </c>
      <c r="G61" s="15" t="str">
        <f>CONCATENATE(AllWeights5[[#This Row],[bldgtype]],"-",AllWeights5[[#This Row],[bldgloc]],"-",AllWeights5[[#This Row],[era]])</f>
        <v>Asm-CZ11-ex</v>
      </c>
      <c r="H61" s="7">
        <v>0.24299999999999999</v>
      </c>
      <c r="I61" s="8" t="s">
        <v>11</v>
      </c>
      <c r="J61" s="5">
        <f>SUMIFS(AllWeights5[wt_vint],AllWeights5[bldgtype],AllWeights5[[#This Row],[bldgtype]],AllWeights5[bldgloc],AllWeights5[[#This Row],[bldgloc]],AllWeights5[era],AllWeights5[[#This Row],[era]])</f>
        <v>1.4729999999999999</v>
      </c>
      <c r="K61" s="16">
        <f>AllWeights5[[#This Row],[wt_vint]]/AllWeights5[[#This Row],[Total Weight (BT, CZ, Era)]]</f>
        <v>0.164969450101833</v>
      </c>
    </row>
    <row r="62" spans="1:11" x14ac:dyDescent="0.3">
      <c r="A62" s="6">
        <v>2020</v>
      </c>
      <c r="B62" s="7" t="s">
        <v>7</v>
      </c>
      <c r="C62" s="7" t="s">
        <v>40</v>
      </c>
      <c r="D62" s="7" t="s">
        <v>24</v>
      </c>
      <c r="E62" s="7">
        <v>2017</v>
      </c>
      <c r="F62" s="15" t="str">
        <f>CONCATENATE(AllWeights5[[#This Row],[bldgtype]],"-",AllWeights5[[#This Row],[bldgloc]],"-",AllWeights5[[#This Row],[bldgvint]])</f>
        <v>Asm-CZ11-2017</v>
      </c>
      <c r="G62" s="15" t="str">
        <f>CONCATENATE(AllWeights5[[#This Row],[bldgtype]],"-",AllWeights5[[#This Row],[bldgloc]],"-",AllWeights5[[#This Row],[era]])</f>
        <v>Asm-CZ11-rec</v>
      </c>
      <c r="H62" s="7">
        <v>0.24299999999999999</v>
      </c>
      <c r="I62" s="8" t="s">
        <v>14</v>
      </c>
      <c r="J62" s="5">
        <f>SUMIFS(AllWeights5[wt_vint],AllWeights5[bldgtype],AllWeights5[[#This Row],[bldgtype]],AllWeights5[bldgloc],AllWeights5[[#This Row],[bldgloc]],AllWeights5[era],AllWeights5[[#This Row],[era]])</f>
        <v>0.32400000000000001</v>
      </c>
      <c r="K62" s="16">
        <f>AllWeights5[[#This Row],[wt_vint]]/AllWeights5[[#This Row],[Total Weight (BT, CZ, Era)]]</f>
        <v>0.75</v>
      </c>
    </row>
    <row r="63" spans="1:11" x14ac:dyDescent="0.3">
      <c r="A63" s="6">
        <v>2020</v>
      </c>
      <c r="B63" s="7" t="s">
        <v>7</v>
      </c>
      <c r="C63" s="7" t="s">
        <v>40</v>
      </c>
      <c r="D63" s="7" t="s">
        <v>24</v>
      </c>
      <c r="E63" s="7">
        <v>2020</v>
      </c>
      <c r="F63" s="15" t="str">
        <f>CONCATENATE(AllWeights5[[#This Row],[bldgtype]],"-",AllWeights5[[#This Row],[bldgloc]],"-",AllWeights5[[#This Row],[bldgvint]])</f>
        <v>Asm-CZ11-2020</v>
      </c>
      <c r="G63" s="15" t="str">
        <f>CONCATENATE(AllWeights5[[#This Row],[bldgtype]],"-",AllWeights5[[#This Row],[bldgloc]],"-",AllWeights5[[#This Row],[era]])</f>
        <v>Asm-CZ11-rec</v>
      </c>
      <c r="H63" s="7">
        <v>8.1000000000000003E-2</v>
      </c>
      <c r="I63" s="8" t="s">
        <v>14</v>
      </c>
      <c r="J63" s="5">
        <f>SUMIFS(AllWeights5[wt_vint],AllWeights5[bldgtype],AllWeights5[[#This Row],[bldgtype]],AllWeights5[bldgloc],AllWeights5[[#This Row],[bldgloc]],AllWeights5[era],AllWeights5[[#This Row],[era]])</f>
        <v>0.32400000000000001</v>
      </c>
      <c r="K63" s="16">
        <f>AllWeights5[[#This Row],[wt_vint]]/AllWeights5[[#This Row],[Total Weight (BT, CZ, Era)]]</f>
        <v>0.25</v>
      </c>
    </row>
    <row r="64" spans="1:11" x14ac:dyDescent="0.3">
      <c r="A64" s="6">
        <v>2020</v>
      </c>
      <c r="B64" s="7" t="s">
        <v>7</v>
      </c>
      <c r="C64" s="7" t="s">
        <v>40</v>
      </c>
      <c r="D64" s="7" t="s">
        <v>24</v>
      </c>
      <c r="E64" s="7" t="s">
        <v>18</v>
      </c>
      <c r="F64" s="15" t="str">
        <f>CONCATENATE(AllWeights5[[#This Row],[bldgtype]],"-",AllWeights5[[#This Row],[bldgloc]],"-",AllWeights5[[#This Row],[bldgvint]])</f>
        <v>Asm-CZ11-New</v>
      </c>
      <c r="G64" s="15" t="str">
        <f>CONCATENATE(AllWeights5[[#This Row],[bldgtype]],"-",AllWeights5[[#This Row],[bldgloc]],"-",AllWeights5[[#This Row],[era]])</f>
        <v>Asm-CZ11-new</v>
      </c>
      <c r="H64" s="7">
        <v>8.1000000000000003E-2</v>
      </c>
      <c r="I64" s="8" t="s">
        <v>19</v>
      </c>
      <c r="J64" s="5">
        <f>SUMIFS(AllWeights5[wt_vint],AllWeights5[bldgtype],AllWeights5[[#This Row],[bldgtype]],AllWeights5[bldgloc],AllWeights5[[#This Row],[bldgloc]],AllWeights5[era],AllWeights5[[#This Row],[era]])</f>
        <v>8.1000000000000003E-2</v>
      </c>
      <c r="K64" s="16">
        <f>AllWeights5[[#This Row],[wt_vint]]/AllWeights5[[#This Row],[Total Weight (BT, CZ, Era)]]</f>
        <v>1</v>
      </c>
    </row>
    <row r="65" spans="1:11" x14ac:dyDescent="0.3">
      <c r="A65" s="6">
        <v>2020</v>
      </c>
      <c r="B65" s="7" t="s">
        <v>7</v>
      </c>
      <c r="C65" s="7" t="s">
        <v>40</v>
      </c>
      <c r="D65" s="7" t="s">
        <v>25</v>
      </c>
      <c r="E65" s="7">
        <v>1975</v>
      </c>
      <c r="F65" s="15" t="str">
        <f>CONCATENATE(AllWeights5[[#This Row],[bldgtype]],"-",AllWeights5[[#This Row],[bldgloc]],"-",AllWeights5[[#This Row],[bldgvint]])</f>
        <v>Asm-CZ12-1975</v>
      </c>
      <c r="G65" s="15" t="str">
        <f>CONCATENATE(AllWeights5[[#This Row],[bldgtype]],"-",AllWeights5[[#This Row],[bldgloc]],"-",AllWeights5[[#This Row],[era]])</f>
        <v>Asm-CZ12-old</v>
      </c>
      <c r="H65" s="7">
        <v>12.779</v>
      </c>
      <c r="I65" s="8" t="s">
        <v>16</v>
      </c>
      <c r="J65" s="5">
        <f>SUMIFS(AllWeights5[wt_vint],AllWeights5[bldgtype],AllWeights5[[#This Row],[bldgtype]],AllWeights5[bldgloc],AllWeights5[[#This Row],[bldgloc]],AllWeights5[era],AllWeights5[[#This Row],[era]])</f>
        <v>24.051000000000002</v>
      </c>
      <c r="K65" s="16">
        <f>AllWeights5[[#This Row],[wt_vint]]/AllWeights5[[#This Row],[Total Weight (BT, CZ, Era)]]</f>
        <v>0.53132925865868363</v>
      </c>
    </row>
    <row r="66" spans="1:11" x14ac:dyDescent="0.3">
      <c r="A66" s="6">
        <v>2020</v>
      </c>
      <c r="B66" s="7" t="s">
        <v>7</v>
      </c>
      <c r="C66" s="7" t="s">
        <v>40</v>
      </c>
      <c r="D66" s="7" t="s">
        <v>25</v>
      </c>
      <c r="E66" s="7">
        <v>1985</v>
      </c>
      <c r="F66" s="15" t="str">
        <f>CONCATENATE(AllWeights5[[#This Row],[bldgtype]],"-",AllWeights5[[#This Row],[bldgloc]],"-",AllWeights5[[#This Row],[bldgvint]])</f>
        <v>Asm-CZ12-1985</v>
      </c>
      <c r="G66" s="15" t="str">
        <f>CONCATENATE(AllWeights5[[#This Row],[bldgtype]],"-",AllWeights5[[#This Row],[bldgloc]],"-",AllWeights5[[#This Row],[era]])</f>
        <v>Asm-CZ12-old</v>
      </c>
      <c r="H66" s="7">
        <v>7.6289999999999996</v>
      </c>
      <c r="I66" s="8" t="s">
        <v>16</v>
      </c>
      <c r="J66" s="5">
        <f>SUMIFS(AllWeights5[wt_vint],AllWeights5[bldgtype],AllWeights5[[#This Row],[bldgtype]],AllWeights5[bldgloc],AllWeights5[[#This Row],[bldgloc]],AllWeights5[era],AllWeights5[[#This Row],[era]])</f>
        <v>24.051000000000002</v>
      </c>
      <c r="K66" s="16">
        <f>AllWeights5[[#This Row],[wt_vint]]/AllWeights5[[#This Row],[Total Weight (BT, CZ, Era)]]</f>
        <v>0.31720094798553072</v>
      </c>
    </row>
    <row r="67" spans="1:11" x14ac:dyDescent="0.3">
      <c r="A67" s="6">
        <v>2020</v>
      </c>
      <c r="B67" s="7" t="s">
        <v>7</v>
      </c>
      <c r="C67" s="7" t="s">
        <v>40</v>
      </c>
      <c r="D67" s="7" t="s">
        <v>25</v>
      </c>
      <c r="E67" s="7">
        <v>1996</v>
      </c>
      <c r="F67" s="15" t="str">
        <f>CONCATENATE(AllWeights5[[#This Row],[bldgtype]],"-",AllWeights5[[#This Row],[bldgloc]],"-",AllWeights5[[#This Row],[bldgvint]])</f>
        <v>Asm-CZ12-1996</v>
      </c>
      <c r="G67" s="15" t="str">
        <f>CONCATENATE(AllWeights5[[#This Row],[bldgtype]],"-",AllWeights5[[#This Row],[bldgloc]],"-",AllWeights5[[#This Row],[era]])</f>
        <v>Asm-CZ12-old</v>
      </c>
      <c r="H67" s="7">
        <v>3.6429999999999998</v>
      </c>
      <c r="I67" s="8" t="s">
        <v>16</v>
      </c>
      <c r="J67" s="5">
        <f>SUMIFS(AllWeights5[wt_vint],AllWeights5[bldgtype],AllWeights5[[#This Row],[bldgtype]],AllWeights5[bldgloc],AllWeights5[[#This Row],[bldgloc]],AllWeights5[era],AllWeights5[[#This Row],[era]])</f>
        <v>24.051000000000002</v>
      </c>
      <c r="K67" s="16">
        <f>AllWeights5[[#This Row],[wt_vint]]/AllWeights5[[#This Row],[Total Weight (BT, CZ, Era)]]</f>
        <v>0.15146979335578561</v>
      </c>
    </row>
    <row r="68" spans="1:11" x14ac:dyDescent="0.3">
      <c r="A68" s="6">
        <v>2020</v>
      </c>
      <c r="B68" s="7" t="s">
        <v>7</v>
      </c>
      <c r="C68" s="7" t="s">
        <v>40</v>
      </c>
      <c r="D68" s="7" t="s">
        <v>25</v>
      </c>
      <c r="E68" s="7">
        <v>2003</v>
      </c>
      <c r="F68" s="15" t="str">
        <f>CONCATENATE(AllWeights5[[#This Row],[bldgtype]],"-",AllWeights5[[#This Row],[bldgloc]],"-",AllWeights5[[#This Row],[bldgvint]])</f>
        <v>Asm-CZ12-2003</v>
      </c>
      <c r="G68" s="15" t="str">
        <f>CONCATENATE(AllWeights5[[#This Row],[bldgtype]],"-",AllWeights5[[#This Row],[bldgloc]],"-",AllWeights5[[#This Row],[era]])</f>
        <v>Asm-CZ12-ex</v>
      </c>
      <c r="H68" s="7">
        <v>2.069</v>
      </c>
      <c r="I68" s="8" t="s">
        <v>11</v>
      </c>
      <c r="J68" s="5">
        <f>SUMIFS(AllWeights5[wt_vint],AllWeights5[bldgtype],AllWeights5[[#This Row],[bldgtype]],AllWeights5[bldgloc],AllWeights5[[#This Row],[bldgloc]],AllWeights5[era],AllWeights5[[#This Row],[era]])</f>
        <v>4.9290000000000003</v>
      </c>
      <c r="K68" s="16">
        <f>AllWeights5[[#This Row],[wt_vint]]/AllWeights5[[#This Row],[Total Weight (BT, CZ, Era)]]</f>
        <v>0.41976060052749031</v>
      </c>
    </row>
    <row r="69" spans="1:11" x14ac:dyDescent="0.3">
      <c r="A69" s="6">
        <v>2020</v>
      </c>
      <c r="B69" s="7" t="s">
        <v>7</v>
      </c>
      <c r="C69" s="7" t="s">
        <v>40</v>
      </c>
      <c r="D69" s="7" t="s">
        <v>25</v>
      </c>
      <c r="E69" s="7">
        <v>2007</v>
      </c>
      <c r="F69" s="15" t="str">
        <f>CONCATENATE(AllWeights5[[#This Row],[bldgtype]],"-",AllWeights5[[#This Row],[bldgloc]],"-",AllWeights5[[#This Row],[bldgvint]])</f>
        <v>Asm-CZ12-2007</v>
      </c>
      <c r="G69" s="15" t="str">
        <f>CONCATENATE(AllWeights5[[#This Row],[bldgtype]],"-",AllWeights5[[#This Row],[bldgloc]],"-",AllWeights5[[#This Row],[era]])</f>
        <v>Asm-CZ12-ex</v>
      </c>
      <c r="H69" s="7">
        <v>1.04</v>
      </c>
      <c r="I69" s="8" t="s">
        <v>11</v>
      </c>
      <c r="J69" s="5">
        <f>SUMIFS(AllWeights5[wt_vint],AllWeights5[bldgtype],AllWeights5[[#This Row],[bldgtype]],AllWeights5[bldgloc],AllWeights5[[#This Row],[bldgloc]],AllWeights5[era],AllWeights5[[#This Row],[era]])</f>
        <v>4.9290000000000003</v>
      </c>
      <c r="K69" s="16">
        <f>AllWeights5[[#This Row],[wt_vint]]/AllWeights5[[#This Row],[Total Weight (BT, CZ, Era)]]</f>
        <v>0.21099614526273078</v>
      </c>
    </row>
    <row r="70" spans="1:11" x14ac:dyDescent="0.3">
      <c r="A70" s="6">
        <v>2020</v>
      </c>
      <c r="B70" s="7" t="s">
        <v>7</v>
      </c>
      <c r="C70" s="7" t="s">
        <v>40</v>
      </c>
      <c r="D70" s="7" t="s">
        <v>25</v>
      </c>
      <c r="E70" s="7">
        <v>2011</v>
      </c>
      <c r="F70" s="15" t="str">
        <f>CONCATENATE(AllWeights5[[#This Row],[bldgtype]],"-",AllWeights5[[#This Row],[bldgloc]],"-",AllWeights5[[#This Row],[bldgvint]])</f>
        <v>Asm-CZ12-2011</v>
      </c>
      <c r="G70" s="15" t="str">
        <f>CONCATENATE(AllWeights5[[#This Row],[bldgtype]],"-",AllWeights5[[#This Row],[bldgloc]],"-",AllWeights5[[#This Row],[era]])</f>
        <v>Asm-CZ12-ex</v>
      </c>
      <c r="H70" s="7">
        <v>1.04</v>
      </c>
      <c r="I70" s="8" t="s">
        <v>11</v>
      </c>
      <c r="J70" s="5">
        <f>SUMIFS(AllWeights5[wt_vint],AllWeights5[bldgtype],AllWeights5[[#This Row],[bldgtype]],AllWeights5[bldgloc],AllWeights5[[#This Row],[bldgloc]],AllWeights5[era],AllWeights5[[#This Row],[era]])</f>
        <v>4.9290000000000003</v>
      </c>
      <c r="K70" s="16">
        <f>AllWeights5[[#This Row],[wt_vint]]/AllWeights5[[#This Row],[Total Weight (BT, CZ, Era)]]</f>
        <v>0.21099614526273078</v>
      </c>
    </row>
    <row r="71" spans="1:11" x14ac:dyDescent="0.3">
      <c r="A71" s="6">
        <v>2020</v>
      </c>
      <c r="B71" s="7" t="s">
        <v>7</v>
      </c>
      <c r="C71" s="7" t="s">
        <v>40</v>
      </c>
      <c r="D71" s="7" t="s">
        <v>25</v>
      </c>
      <c r="E71" s="7">
        <v>2015</v>
      </c>
      <c r="F71" s="15" t="str">
        <f>CONCATENATE(AllWeights5[[#This Row],[bldgtype]],"-",AllWeights5[[#This Row],[bldgloc]],"-",AllWeights5[[#This Row],[bldgvint]])</f>
        <v>Asm-CZ12-2015</v>
      </c>
      <c r="G71" s="15" t="str">
        <f>CONCATENATE(AllWeights5[[#This Row],[bldgtype]],"-",AllWeights5[[#This Row],[bldgloc]],"-",AllWeights5[[#This Row],[era]])</f>
        <v>Asm-CZ12-ex</v>
      </c>
      <c r="H71" s="7">
        <v>0.78</v>
      </c>
      <c r="I71" s="8" t="s">
        <v>11</v>
      </c>
      <c r="J71" s="5">
        <f>SUMIFS(AllWeights5[wt_vint],AllWeights5[bldgtype],AllWeights5[[#This Row],[bldgtype]],AllWeights5[bldgloc],AllWeights5[[#This Row],[bldgloc]],AllWeights5[era],AllWeights5[[#This Row],[era]])</f>
        <v>4.9290000000000003</v>
      </c>
      <c r="K71" s="16">
        <f>AllWeights5[[#This Row],[wt_vint]]/AllWeights5[[#This Row],[Total Weight (BT, CZ, Era)]]</f>
        <v>0.15824710894704808</v>
      </c>
    </row>
    <row r="72" spans="1:11" x14ac:dyDescent="0.3">
      <c r="A72" s="6">
        <v>2020</v>
      </c>
      <c r="B72" s="7" t="s">
        <v>7</v>
      </c>
      <c r="C72" s="7" t="s">
        <v>40</v>
      </c>
      <c r="D72" s="7" t="s">
        <v>25</v>
      </c>
      <c r="E72" s="7">
        <v>2017</v>
      </c>
      <c r="F72" s="15" t="str">
        <f>CONCATENATE(AllWeights5[[#This Row],[bldgtype]],"-",AllWeights5[[#This Row],[bldgloc]],"-",AllWeights5[[#This Row],[bldgvint]])</f>
        <v>Asm-CZ12-2017</v>
      </c>
      <c r="G72" s="15" t="str">
        <f>CONCATENATE(AllWeights5[[#This Row],[bldgtype]],"-",AllWeights5[[#This Row],[bldgloc]],"-",AllWeights5[[#This Row],[era]])</f>
        <v>Asm-CZ12-rec</v>
      </c>
      <c r="H72" s="7">
        <v>0.78</v>
      </c>
      <c r="I72" s="8" t="s">
        <v>14</v>
      </c>
      <c r="J72" s="5">
        <f>SUMIFS(AllWeights5[wt_vint],AllWeights5[bldgtype],AllWeights5[[#This Row],[bldgtype]],AllWeights5[bldgloc],AllWeights5[[#This Row],[bldgloc]],AllWeights5[era],AllWeights5[[#This Row],[era]])</f>
        <v>1.04</v>
      </c>
      <c r="K72" s="16">
        <f>AllWeights5[[#This Row],[wt_vint]]/AllWeights5[[#This Row],[Total Weight (BT, CZ, Era)]]</f>
        <v>0.75</v>
      </c>
    </row>
    <row r="73" spans="1:11" x14ac:dyDescent="0.3">
      <c r="A73" s="6">
        <v>2020</v>
      </c>
      <c r="B73" s="7" t="s">
        <v>7</v>
      </c>
      <c r="C73" s="7" t="s">
        <v>40</v>
      </c>
      <c r="D73" s="7" t="s">
        <v>25</v>
      </c>
      <c r="E73" s="7">
        <v>2020</v>
      </c>
      <c r="F73" s="15" t="str">
        <f>CONCATENATE(AllWeights5[[#This Row],[bldgtype]],"-",AllWeights5[[#This Row],[bldgloc]],"-",AllWeights5[[#This Row],[bldgvint]])</f>
        <v>Asm-CZ12-2020</v>
      </c>
      <c r="G73" s="15" t="str">
        <f>CONCATENATE(AllWeights5[[#This Row],[bldgtype]],"-",AllWeights5[[#This Row],[bldgloc]],"-",AllWeights5[[#This Row],[era]])</f>
        <v>Asm-CZ12-rec</v>
      </c>
      <c r="H73" s="7">
        <v>0.26</v>
      </c>
      <c r="I73" s="8" t="s">
        <v>14</v>
      </c>
      <c r="J73" s="5">
        <f>SUMIFS(AllWeights5[wt_vint],AllWeights5[bldgtype],AllWeights5[[#This Row],[bldgtype]],AllWeights5[bldgloc],AllWeights5[[#This Row],[bldgloc]],AllWeights5[era],AllWeights5[[#This Row],[era]])</f>
        <v>1.04</v>
      </c>
      <c r="K73" s="16">
        <f>AllWeights5[[#This Row],[wt_vint]]/AllWeights5[[#This Row],[Total Weight (BT, CZ, Era)]]</f>
        <v>0.25</v>
      </c>
    </row>
    <row r="74" spans="1:11" x14ac:dyDescent="0.3">
      <c r="A74" s="6">
        <v>2020</v>
      </c>
      <c r="B74" s="7" t="s">
        <v>7</v>
      </c>
      <c r="C74" s="7" t="s">
        <v>40</v>
      </c>
      <c r="D74" s="7" t="s">
        <v>25</v>
      </c>
      <c r="E74" s="7" t="s">
        <v>18</v>
      </c>
      <c r="F74" s="15" t="str">
        <f>CONCATENATE(AllWeights5[[#This Row],[bldgtype]],"-",AllWeights5[[#This Row],[bldgloc]],"-",AllWeights5[[#This Row],[bldgvint]])</f>
        <v>Asm-CZ12-New</v>
      </c>
      <c r="G74" s="15" t="str">
        <f>CONCATENATE(AllWeights5[[#This Row],[bldgtype]],"-",AllWeights5[[#This Row],[bldgloc]],"-",AllWeights5[[#This Row],[era]])</f>
        <v>Asm-CZ12-new</v>
      </c>
      <c r="H74" s="7">
        <v>0.26</v>
      </c>
      <c r="I74" s="8" t="s">
        <v>19</v>
      </c>
      <c r="J74" s="5">
        <f>SUMIFS(AllWeights5[wt_vint],AllWeights5[bldgtype],AllWeights5[[#This Row],[bldgtype]],AllWeights5[bldgloc],AllWeights5[[#This Row],[bldgloc]],AllWeights5[era],AllWeights5[[#This Row],[era]])</f>
        <v>0.26</v>
      </c>
      <c r="K74" s="16">
        <f>AllWeights5[[#This Row],[wt_vint]]/AllWeights5[[#This Row],[Total Weight (BT, CZ, Era)]]</f>
        <v>1</v>
      </c>
    </row>
    <row r="75" spans="1:11" x14ac:dyDescent="0.3">
      <c r="A75" s="6">
        <v>2020</v>
      </c>
      <c r="B75" s="7" t="s">
        <v>7</v>
      </c>
      <c r="C75" s="7" t="s">
        <v>40</v>
      </c>
      <c r="D75" s="7" t="s">
        <v>26</v>
      </c>
      <c r="E75" s="7">
        <v>1975</v>
      </c>
      <c r="F75" s="15" t="str">
        <f>CONCATENATE(AllWeights5[[#This Row],[bldgtype]],"-",AllWeights5[[#This Row],[bldgloc]],"-",AllWeights5[[#This Row],[bldgvint]])</f>
        <v>Asm-CZ13-1975</v>
      </c>
      <c r="G75" s="15" t="str">
        <f>CONCATENATE(AllWeights5[[#This Row],[bldgtype]],"-",AllWeights5[[#This Row],[bldgloc]],"-",AllWeights5[[#This Row],[era]])</f>
        <v>Asm-CZ13-old</v>
      </c>
      <c r="H75" s="7">
        <v>7.423</v>
      </c>
      <c r="I75" s="8" t="s">
        <v>16</v>
      </c>
      <c r="J75" s="5">
        <f>SUMIFS(AllWeights5[wt_vint],AllWeights5[bldgtype],AllWeights5[[#This Row],[bldgtype]],AllWeights5[bldgloc],AllWeights5[[#This Row],[bldgloc]],AllWeights5[era],AllWeights5[[#This Row],[era]])</f>
        <v>20.97</v>
      </c>
      <c r="K75" s="16">
        <f>AllWeights5[[#This Row],[wt_vint]]/AllWeights5[[#This Row],[Total Weight (BT, CZ, Era)]]</f>
        <v>0.35398187887458277</v>
      </c>
    </row>
    <row r="76" spans="1:11" x14ac:dyDescent="0.3">
      <c r="A76" s="6">
        <v>2020</v>
      </c>
      <c r="B76" s="7" t="s">
        <v>7</v>
      </c>
      <c r="C76" s="7" t="s">
        <v>40</v>
      </c>
      <c r="D76" s="7" t="s">
        <v>26</v>
      </c>
      <c r="E76" s="7">
        <v>1985</v>
      </c>
      <c r="F76" s="15" t="str">
        <f>CONCATENATE(AllWeights5[[#This Row],[bldgtype]],"-",AllWeights5[[#This Row],[bldgloc]],"-",AllWeights5[[#This Row],[bldgvint]])</f>
        <v>Asm-CZ13-1985</v>
      </c>
      <c r="G76" s="15" t="str">
        <f>CONCATENATE(AllWeights5[[#This Row],[bldgtype]],"-",AllWeights5[[#This Row],[bldgloc]],"-",AllWeights5[[#This Row],[era]])</f>
        <v>Asm-CZ13-old</v>
      </c>
      <c r="H76" s="7">
        <v>4.75</v>
      </c>
      <c r="I76" s="8" t="s">
        <v>16</v>
      </c>
      <c r="J76" s="5">
        <f>SUMIFS(AllWeights5[wt_vint],AllWeights5[bldgtype],AllWeights5[[#This Row],[bldgtype]],AllWeights5[bldgloc],AllWeights5[[#This Row],[bldgloc]],AllWeights5[era],AllWeights5[[#This Row],[era]])</f>
        <v>20.97</v>
      </c>
      <c r="K76" s="16">
        <f>AllWeights5[[#This Row],[wt_vint]]/AllWeights5[[#This Row],[Total Weight (BT, CZ, Era)]]</f>
        <v>0.22651406771578447</v>
      </c>
    </row>
    <row r="77" spans="1:11" x14ac:dyDescent="0.3">
      <c r="A77" s="6">
        <v>2020</v>
      </c>
      <c r="B77" s="7" t="s">
        <v>7</v>
      </c>
      <c r="C77" s="7" t="s">
        <v>40</v>
      </c>
      <c r="D77" s="7" t="s">
        <v>26</v>
      </c>
      <c r="E77" s="7">
        <v>1996</v>
      </c>
      <c r="F77" s="15" t="str">
        <f>CONCATENATE(AllWeights5[[#This Row],[bldgtype]],"-",AllWeights5[[#This Row],[bldgloc]],"-",AllWeights5[[#This Row],[bldgvint]])</f>
        <v>Asm-CZ13-1996</v>
      </c>
      <c r="G77" s="15" t="str">
        <f>CONCATENATE(AllWeights5[[#This Row],[bldgtype]],"-",AllWeights5[[#This Row],[bldgloc]],"-",AllWeights5[[#This Row],[era]])</f>
        <v>Asm-CZ13-old</v>
      </c>
      <c r="H77" s="7">
        <v>3.0230000000000001</v>
      </c>
      <c r="I77" s="8" t="s">
        <v>16</v>
      </c>
      <c r="J77" s="5">
        <f>SUMIFS(AllWeights5[wt_vint],AllWeights5[bldgtype],AllWeights5[[#This Row],[bldgtype]],AllWeights5[bldgloc],AllWeights5[[#This Row],[bldgloc]],AllWeights5[era],AllWeights5[[#This Row],[era]])</f>
        <v>20.97</v>
      </c>
      <c r="K77" s="16">
        <f>AllWeights5[[#This Row],[wt_vint]]/AllWeights5[[#This Row],[Total Weight (BT, CZ, Era)]]</f>
        <v>0.14415832141154031</v>
      </c>
    </row>
    <row r="78" spans="1:11" x14ac:dyDescent="0.3">
      <c r="A78" s="6">
        <v>2020</v>
      </c>
      <c r="B78" s="7" t="s">
        <v>7</v>
      </c>
      <c r="C78" s="7" t="s">
        <v>40</v>
      </c>
      <c r="D78" s="7" t="s">
        <v>26</v>
      </c>
      <c r="E78" s="7">
        <v>2003</v>
      </c>
      <c r="F78" s="15" t="str">
        <f>CONCATENATE(AllWeights5[[#This Row],[bldgtype]],"-",AllWeights5[[#This Row],[bldgloc]],"-",AllWeights5[[#This Row],[bldgvint]])</f>
        <v>Asm-CZ13-2003</v>
      </c>
      <c r="G78" s="15" t="str">
        <f>CONCATENATE(AllWeights5[[#This Row],[bldgtype]],"-",AllWeights5[[#This Row],[bldgloc]],"-",AllWeights5[[#This Row],[era]])</f>
        <v>Asm-CZ13-ex</v>
      </c>
      <c r="H78" s="7">
        <v>1.222</v>
      </c>
      <c r="I78" s="8" t="s">
        <v>11</v>
      </c>
      <c r="J78" s="5">
        <f>SUMIFS(AllWeights5[wt_vint],AllWeights5[bldgtype],AllWeights5[[#This Row],[bldgtype]],AllWeights5[bldgloc],AllWeights5[[#This Row],[bldgloc]],AllWeights5[era],AllWeights5[[#This Row],[era]])</f>
        <v>5.254999999999999</v>
      </c>
      <c r="K78" s="16">
        <f>AllWeights5[[#This Row],[wt_vint]]/AllWeights5[[#This Row],[Total Weight (BT, CZ, Era)]]</f>
        <v>0.23254043767840157</v>
      </c>
    </row>
    <row r="79" spans="1:11" x14ac:dyDescent="0.3">
      <c r="A79" s="6">
        <v>2020</v>
      </c>
      <c r="B79" s="7" t="s">
        <v>7</v>
      </c>
      <c r="C79" s="7" t="s">
        <v>40</v>
      </c>
      <c r="D79" s="7" t="s">
        <v>26</v>
      </c>
      <c r="E79" s="7">
        <v>2007</v>
      </c>
      <c r="F79" s="15" t="str">
        <f>CONCATENATE(AllWeights5[[#This Row],[bldgtype]],"-",AllWeights5[[#This Row],[bldgloc]],"-",AllWeights5[[#This Row],[bldgvint]])</f>
        <v>Asm-CZ13-2007</v>
      </c>
      <c r="G79" s="15" t="str">
        <f>CONCATENATE(AllWeights5[[#This Row],[bldgtype]],"-",AllWeights5[[#This Row],[bldgloc]],"-",AllWeights5[[#This Row],[era]])</f>
        <v>Asm-CZ13-ex</v>
      </c>
      <c r="H79" s="7">
        <v>0.76700000000000002</v>
      </c>
      <c r="I79" s="8" t="s">
        <v>11</v>
      </c>
      <c r="J79" s="5">
        <f>SUMIFS(AllWeights5[wt_vint],AllWeights5[bldgtype],AllWeights5[[#This Row],[bldgtype]],AllWeights5[bldgloc],AllWeights5[[#This Row],[bldgloc]],AllWeights5[era],AllWeights5[[#This Row],[era]])</f>
        <v>5.254999999999999</v>
      </c>
      <c r="K79" s="16">
        <f>AllWeights5[[#This Row],[wt_vint]]/AllWeights5[[#This Row],[Total Weight (BT, CZ, Era)]]</f>
        <v>0.14595623215984779</v>
      </c>
    </row>
    <row r="80" spans="1:11" x14ac:dyDescent="0.3">
      <c r="A80" s="6">
        <v>2020</v>
      </c>
      <c r="B80" s="7" t="s">
        <v>7</v>
      </c>
      <c r="C80" s="7" t="s">
        <v>40</v>
      </c>
      <c r="D80" s="7" t="s">
        <v>26</v>
      </c>
      <c r="E80" s="7">
        <v>2011</v>
      </c>
      <c r="F80" s="15" t="str">
        <f>CONCATENATE(AllWeights5[[#This Row],[bldgtype]],"-",AllWeights5[[#This Row],[bldgloc]],"-",AllWeights5[[#This Row],[bldgvint]])</f>
        <v>Asm-CZ13-2011</v>
      </c>
      <c r="G80" s="15" t="str">
        <f>CONCATENATE(AllWeights5[[#This Row],[bldgtype]],"-",AllWeights5[[#This Row],[bldgloc]],"-",AllWeights5[[#This Row],[era]])</f>
        <v>Asm-CZ13-ex</v>
      </c>
      <c r="H80" s="7">
        <v>0.76700000000000002</v>
      </c>
      <c r="I80" s="8" t="s">
        <v>11</v>
      </c>
      <c r="J80" s="5">
        <f>SUMIFS(AllWeights5[wt_vint],AllWeights5[bldgtype],AllWeights5[[#This Row],[bldgtype]],AllWeights5[bldgloc],AllWeights5[[#This Row],[bldgloc]],AllWeights5[era],AllWeights5[[#This Row],[era]])</f>
        <v>5.254999999999999</v>
      </c>
      <c r="K80" s="16">
        <f>AllWeights5[[#This Row],[wt_vint]]/AllWeights5[[#This Row],[Total Weight (BT, CZ, Era)]]</f>
        <v>0.14595623215984779</v>
      </c>
    </row>
    <row r="81" spans="1:11" x14ac:dyDescent="0.3">
      <c r="A81" s="6">
        <v>2020</v>
      </c>
      <c r="B81" s="7" t="s">
        <v>7</v>
      </c>
      <c r="C81" s="7" t="s">
        <v>40</v>
      </c>
      <c r="D81" s="7" t="s">
        <v>26</v>
      </c>
      <c r="E81" s="7">
        <v>2015</v>
      </c>
      <c r="F81" s="15" t="str">
        <f>CONCATENATE(AllWeights5[[#This Row],[bldgtype]],"-",AllWeights5[[#This Row],[bldgloc]],"-",AllWeights5[[#This Row],[bldgvint]])</f>
        <v>Asm-CZ13-2015</v>
      </c>
      <c r="G81" s="15" t="str">
        <f>CONCATENATE(AllWeights5[[#This Row],[bldgtype]],"-",AllWeights5[[#This Row],[bldgloc]],"-",AllWeights5[[#This Row],[era]])</f>
        <v>Asm-CZ13-ex</v>
      </c>
      <c r="H81" s="7">
        <v>0.57499999999999996</v>
      </c>
      <c r="I81" s="8" t="s">
        <v>11</v>
      </c>
      <c r="J81" s="5">
        <f>SUMIFS(AllWeights5[wt_vint],AllWeights5[bldgtype],AllWeights5[[#This Row],[bldgtype]],AllWeights5[bldgloc],AllWeights5[[#This Row],[bldgloc]],AllWeights5[era],AllWeights5[[#This Row],[era]])</f>
        <v>5.254999999999999</v>
      </c>
      <c r="K81" s="16">
        <f>AllWeights5[[#This Row],[wt_vint]]/AllWeights5[[#This Row],[Total Weight (BT, CZ, Era)]]</f>
        <v>0.10941960038058993</v>
      </c>
    </row>
    <row r="82" spans="1:11" x14ac:dyDescent="0.3">
      <c r="A82" s="6">
        <v>2020</v>
      </c>
      <c r="B82" s="7" t="s">
        <v>7</v>
      </c>
      <c r="C82" s="7" t="s">
        <v>40</v>
      </c>
      <c r="D82" s="7" t="s">
        <v>26</v>
      </c>
      <c r="E82" s="7">
        <v>2017</v>
      </c>
      <c r="F82" s="15" t="str">
        <f>CONCATENATE(AllWeights5[[#This Row],[bldgtype]],"-",AllWeights5[[#This Row],[bldgloc]],"-",AllWeights5[[#This Row],[bldgvint]])</f>
        <v>Asm-CZ13-2017</v>
      </c>
      <c r="G82" s="15" t="str">
        <f>CONCATENATE(AllWeights5[[#This Row],[bldgtype]],"-",AllWeights5[[#This Row],[bldgloc]],"-",AllWeights5[[#This Row],[era]])</f>
        <v>Asm-CZ13-rec</v>
      </c>
      <c r="H82" s="7">
        <v>0.57499999999999996</v>
      </c>
      <c r="I82" s="8" t="s">
        <v>14</v>
      </c>
      <c r="J82" s="5">
        <f>SUMIFS(AllWeights5[wt_vint],AllWeights5[bldgtype],AllWeights5[[#This Row],[bldgtype]],AllWeights5[bldgloc],AllWeights5[[#This Row],[bldgloc]],AllWeights5[era],AllWeights5[[#This Row],[era]])</f>
        <v>1.2130000000000001</v>
      </c>
      <c r="K82" s="16">
        <f>AllWeights5[[#This Row],[wt_vint]]/AllWeights5[[#This Row],[Total Weight (BT, CZ, Era)]]</f>
        <v>0.47403132728771635</v>
      </c>
    </row>
    <row r="83" spans="1:11" x14ac:dyDescent="0.3">
      <c r="A83" s="6">
        <v>2020</v>
      </c>
      <c r="B83" s="7" t="s">
        <v>7</v>
      </c>
      <c r="C83" s="7" t="s">
        <v>40</v>
      </c>
      <c r="D83" s="7" t="s">
        <v>26</v>
      </c>
      <c r="E83" s="7">
        <v>2020</v>
      </c>
      <c r="F83" s="15" t="str">
        <f>CONCATENATE(AllWeights5[[#This Row],[bldgtype]],"-",AllWeights5[[#This Row],[bldgloc]],"-",AllWeights5[[#This Row],[bldgvint]])</f>
        <v>Asm-CZ13-2020</v>
      </c>
      <c r="G83" s="15" t="str">
        <f>CONCATENATE(AllWeights5[[#This Row],[bldgtype]],"-",AllWeights5[[#This Row],[bldgloc]],"-",AllWeights5[[#This Row],[era]])</f>
        <v>Asm-CZ13-rec</v>
      </c>
      <c r="H83" s="7">
        <v>0.192</v>
      </c>
      <c r="I83" s="8" t="s">
        <v>14</v>
      </c>
      <c r="J83" s="5">
        <f>SUMIFS(AllWeights5[wt_vint],AllWeights5[bldgtype],AllWeights5[[#This Row],[bldgtype]],AllWeights5[bldgloc],AllWeights5[[#This Row],[bldgloc]],AllWeights5[era],AllWeights5[[#This Row],[era]])</f>
        <v>1.2130000000000001</v>
      </c>
      <c r="K83" s="16">
        <f>AllWeights5[[#This Row],[wt_vint]]/AllWeights5[[#This Row],[Total Weight (BT, CZ, Era)]]</f>
        <v>0.15828524319868095</v>
      </c>
    </row>
    <row r="84" spans="1:11" x14ac:dyDescent="0.3">
      <c r="A84" s="6">
        <v>2020</v>
      </c>
      <c r="B84" s="7" t="s">
        <v>7</v>
      </c>
      <c r="C84" s="7" t="s">
        <v>40</v>
      </c>
      <c r="D84" s="7" t="s">
        <v>26</v>
      </c>
      <c r="E84" s="7" t="s">
        <v>18</v>
      </c>
      <c r="F84" s="15" t="str">
        <f>CONCATENATE(AllWeights5[[#This Row],[bldgtype]],"-",AllWeights5[[#This Row],[bldgloc]],"-",AllWeights5[[#This Row],[bldgvint]])</f>
        <v>Asm-CZ13-New</v>
      </c>
      <c r="G84" s="15" t="str">
        <f>CONCATENATE(AllWeights5[[#This Row],[bldgtype]],"-",AllWeights5[[#This Row],[bldgloc]],"-",AllWeights5[[#This Row],[era]])</f>
        <v>Asm-CZ13-new</v>
      </c>
      <c r="H84" s="7">
        <v>0.192</v>
      </c>
      <c r="I84" s="8" t="s">
        <v>19</v>
      </c>
      <c r="J84" s="5">
        <f>SUMIFS(AllWeights5[wt_vint],AllWeights5[bldgtype],AllWeights5[[#This Row],[bldgtype]],AllWeights5[bldgloc],AllWeights5[[#This Row],[bldgloc]],AllWeights5[era],AllWeights5[[#This Row],[era]])</f>
        <v>0.30399999999999999</v>
      </c>
      <c r="K84" s="16">
        <f>AllWeights5[[#This Row],[wt_vint]]/AllWeights5[[#This Row],[Total Weight (BT, CZ, Era)]]</f>
        <v>0.63157894736842113</v>
      </c>
    </row>
    <row r="85" spans="1:11" x14ac:dyDescent="0.3">
      <c r="A85" s="6">
        <v>2020</v>
      </c>
      <c r="B85" s="7" t="s">
        <v>7</v>
      </c>
      <c r="C85" s="7" t="s">
        <v>40</v>
      </c>
      <c r="D85" s="7" t="s">
        <v>27</v>
      </c>
      <c r="E85" s="7">
        <v>1975</v>
      </c>
      <c r="F85" s="15" t="str">
        <f>CONCATENATE(AllWeights5[[#This Row],[bldgtype]],"-",AllWeights5[[#This Row],[bldgloc]],"-",AllWeights5[[#This Row],[bldgvint]])</f>
        <v>Asm-CZ16-1975</v>
      </c>
      <c r="G85" s="15" t="str">
        <f>CONCATENATE(AllWeights5[[#This Row],[bldgtype]],"-",AllWeights5[[#This Row],[bldgloc]],"-",AllWeights5[[#This Row],[era]])</f>
        <v>Asm-CZ16-old</v>
      </c>
      <c r="H85" s="7">
        <v>0.71399999999999997</v>
      </c>
      <c r="I85" s="8" t="s">
        <v>16</v>
      </c>
      <c r="J85" s="5">
        <f>SUMIFS(AllWeights5[wt_vint],AllWeights5[bldgtype],AllWeights5[[#This Row],[bldgtype]],AllWeights5[bldgloc],AllWeights5[[#This Row],[bldgloc]],AllWeights5[era],AllWeights5[[#This Row],[era]])</f>
        <v>7.0489999999999995</v>
      </c>
      <c r="K85" s="16">
        <f>AllWeights5[[#This Row],[wt_vint]]/AllWeights5[[#This Row],[Total Weight (BT, CZ, Era)]]</f>
        <v>0.10129096325719961</v>
      </c>
    </row>
    <row r="86" spans="1:11" x14ac:dyDescent="0.3">
      <c r="A86" s="6">
        <v>2020</v>
      </c>
      <c r="B86" s="7" t="s">
        <v>7</v>
      </c>
      <c r="C86" s="7" t="s">
        <v>40</v>
      </c>
      <c r="D86" s="7" t="s">
        <v>27</v>
      </c>
      <c r="E86" s="7">
        <v>1985</v>
      </c>
      <c r="F86" s="15" t="str">
        <f>CONCATENATE(AllWeights5[[#This Row],[bldgtype]],"-",AllWeights5[[#This Row],[bldgloc]],"-",AllWeights5[[#This Row],[bldgvint]])</f>
        <v>Asm-CZ16-1985</v>
      </c>
      <c r="G86" s="15" t="str">
        <f>CONCATENATE(AllWeights5[[#This Row],[bldgtype]],"-",AllWeights5[[#This Row],[bldgloc]],"-",AllWeights5[[#This Row],[era]])</f>
        <v>Asm-CZ16-old</v>
      </c>
      <c r="H86" s="7">
        <v>0.38200000000000001</v>
      </c>
      <c r="I86" s="8" t="s">
        <v>16</v>
      </c>
      <c r="J86" s="5">
        <f>SUMIFS(AllWeights5[wt_vint],AllWeights5[bldgtype],AllWeights5[[#This Row],[bldgtype]],AllWeights5[bldgloc],AllWeights5[[#This Row],[bldgloc]],AllWeights5[era],AllWeights5[[#This Row],[era]])</f>
        <v>7.0489999999999995</v>
      </c>
      <c r="K86" s="16">
        <f>AllWeights5[[#This Row],[wt_vint]]/AllWeights5[[#This Row],[Total Weight (BT, CZ, Era)]]</f>
        <v>5.4192083983543769E-2</v>
      </c>
    </row>
    <row r="87" spans="1:11" x14ac:dyDescent="0.3">
      <c r="A87" s="6">
        <v>2020</v>
      </c>
      <c r="B87" s="7" t="s">
        <v>7</v>
      </c>
      <c r="C87" s="7" t="s">
        <v>40</v>
      </c>
      <c r="D87" s="7" t="s">
        <v>27</v>
      </c>
      <c r="E87" s="7">
        <v>1996</v>
      </c>
      <c r="F87" s="15" t="str">
        <f>CONCATENATE(AllWeights5[[#This Row],[bldgtype]],"-",AllWeights5[[#This Row],[bldgloc]],"-",AllWeights5[[#This Row],[bldgvint]])</f>
        <v>Asm-CZ16-1996</v>
      </c>
      <c r="G87" s="15" t="str">
        <f>CONCATENATE(AllWeights5[[#This Row],[bldgtype]],"-",AllWeights5[[#This Row],[bldgloc]],"-",AllWeights5[[#This Row],[era]])</f>
        <v>Asm-CZ16-old</v>
      </c>
      <c r="H87" s="7">
        <v>0.255</v>
      </c>
      <c r="I87" s="8" t="s">
        <v>16</v>
      </c>
      <c r="J87" s="5">
        <f>SUMIFS(AllWeights5[wt_vint],AllWeights5[bldgtype],AllWeights5[[#This Row],[bldgtype]],AllWeights5[bldgloc],AllWeights5[[#This Row],[bldgloc]],AllWeights5[era],AllWeights5[[#This Row],[era]])</f>
        <v>7.0489999999999995</v>
      </c>
      <c r="K87" s="16">
        <f>AllWeights5[[#This Row],[wt_vint]]/AllWeights5[[#This Row],[Total Weight (BT, CZ, Era)]]</f>
        <v>3.6175344020428435E-2</v>
      </c>
    </row>
    <row r="88" spans="1:11" x14ac:dyDescent="0.3">
      <c r="A88" s="6">
        <v>2020</v>
      </c>
      <c r="B88" s="7" t="s">
        <v>7</v>
      </c>
      <c r="C88" s="7" t="s">
        <v>40</v>
      </c>
      <c r="D88" s="7" t="s">
        <v>27</v>
      </c>
      <c r="E88" s="7">
        <v>2003</v>
      </c>
      <c r="F88" s="15" t="str">
        <f>CONCATENATE(AllWeights5[[#This Row],[bldgtype]],"-",AllWeights5[[#This Row],[bldgloc]],"-",AllWeights5[[#This Row],[bldgvint]])</f>
        <v>Asm-CZ16-2003</v>
      </c>
      <c r="G88" s="15" t="str">
        <f>CONCATENATE(AllWeights5[[#This Row],[bldgtype]],"-",AllWeights5[[#This Row],[bldgloc]],"-",AllWeights5[[#This Row],[era]])</f>
        <v>Asm-CZ16-ex</v>
      </c>
      <c r="H88" s="7">
        <v>0.11600000000000001</v>
      </c>
      <c r="I88" s="8" t="s">
        <v>11</v>
      </c>
      <c r="J88" s="5">
        <f>SUMIFS(AllWeights5[wt_vint],AllWeights5[bldgtype],AllWeights5[[#This Row],[bldgtype]],AllWeights5[bldgloc],AllWeights5[[#This Row],[bldgloc]],AllWeights5[era],AllWeights5[[#This Row],[era]])</f>
        <v>3.04</v>
      </c>
      <c r="K88" s="16">
        <f>AllWeights5[[#This Row],[wt_vint]]/AllWeights5[[#This Row],[Total Weight (BT, CZ, Era)]]</f>
        <v>3.8157894736842106E-2</v>
      </c>
    </row>
    <row r="89" spans="1:11" x14ac:dyDescent="0.3">
      <c r="A89" s="6">
        <v>2020</v>
      </c>
      <c r="B89" s="7" t="s">
        <v>7</v>
      </c>
      <c r="C89" s="7" t="s">
        <v>40</v>
      </c>
      <c r="D89" s="7" t="s">
        <v>27</v>
      </c>
      <c r="E89" s="7">
        <v>2007</v>
      </c>
      <c r="F89" s="15" t="str">
        <f>CONCATENATE(AllWeights5[[#This Row],[bldgtype]],"-",AllWeights5[[#This Row],[bldgloc]],"-",AllWeights5[[#This Row],[bldgvint]])</f>
        <v>Asm-CZ16-2007</v>
      </c>
      <c r="G89" s="15" t="str">
        <f>CONCATENATE(AllWeights5[[#This Row],[bldgtype]],"-",AllWeights5[[#This Row],[bldgloc]],"-",AllWeights5[[#This Row],[era]])</f>
        <v>Asm-CZ16-ex</v>
      </c>
      <c r="H89" s="7">
        <v>6.2E-2</v>
      </c>
      <c r="I89" s="8" t="s">
        <v>11</v>
      </c>
      <c r="J89" s="5">
        <f>SUMIFS(AllWeights5[wt_vint],AllWeights5[bldgtype],AllWeights5[[#This Row],[bldgtype]],AllWeights5[bldgloc],AllWeights5[[#This Row],[bldgloc]],AllWeights5[era],AllWeights5[[#This Row],[era]])</f>
        <v>3.04</v>
      </c>
      <c r="K89" s="16">
        <f>AllWeights5[[#This Row],[wt_vint]]/AllWeights5[[#This Row],[Total Weight (BT, CZ, Era)]]</f>
        <v>2.0394736842105264E-2</v>
      </c>
    </row>
    <row r="90" spans="1:11" x14ac:dyDescent="0.3">
      <c r="A90" s="6">
        <v>2020</v>
      </c>
      <c r="B90" s="7" t="s">
        <v>7</v>
      </c>
      <c r="C90" s="7" t="s">
        <v>40</v>
      </c>
      <c r="D90" s="7" t="s">
        <v>27</v>
      </c>
      <c r="E90" s="7">
        <v>2011</v>
      </c>
      <c r="F90" s="15" t="str">
        <f>CONCATENATE(AllWeights5[[#This Row],[bldgtype]],"-",AllWeights5[[#This Row],[bldgloc]],"-",AllWeights5[[#This Row],[bldgvint]])</f>
        <v>Asm-CZ16-2011</v>
      </c>
      <c r="G90" s="15" t="str">
        <f>CONCATENATE(AllWeights5[[#This Row],[bldgtype]],"-",AllWeights5[[#This Row],[bldgloc]],"-",AllWeights5[[#This Row],[era]])</f>
        <v>Asm-CZ16-ex</v>
      </c>
      <c r="H90" s="7">
        <v>6.2E-2</v>
      </c>
      <c r="I90" s="8" t="s">
        <v>11</v>
      </c>
      <c r="J90" s="5">
        <f>SUMIFS(AllWeights5[wt_vint],AllWeights5[bldgtype],AllWeights5[[#This Row],[bldgtype]],AllWeights5[bldgloc],AllWeights5[[#This Row],[bldgloc]],AllWeights5[era],AllWeights5[[#This Row],[era]])</f>
        <v>3.04</v>
      </c>
      <c r="K90" s="16">
        <f>AllWeights5[[#This Row],[wt_vint]]/AllWeights5[[#This Row],[Total Weight (BT, CZ, Era)]]</f>
        <v>2.0394736842105264E-2</v>
      </c>
    </row>
    <row r="91" spans="1:11" x14ac:dyDescent="0.3">
      <c r="A91" s="6">
        <v>2020</v>
      </c>
      <c r="B91" s="7" t="s">
        <v>7</v>
      </c>
      <c r="C91" s="7" t="s">
        <v>40</v>
      </c>
      <c r="D91" s="7" t="s">
        <v>27</v>
      </c>
      <c r="E91" s="7">
        <v>2015</v>
      </c>
      <c r="F91" s="15" t="str">
        <f>CONCATENATE(AllWeights5[[#This Row],[bldgtype]],"-",AllWeights5[[#This Row],[bldgloc]],"-",AllWeights5[[#This Row],[bldgvint]])</f>
        <v>Asm-CZ16-2015</v>
      </c>
      <c r="G91" s="15" t="str">
        <f>CONCATENATE(AllWeights5[[#This Row],[bldgtype]],"-",AllWeights5[[#This Row],[bldgloc]],"-",AllWeights5[[#This Row],[era]])</f>
        <v>Asm-CZ16-ex</v>
      </c>
      <c r="H91" s="7">
        <v>4.5999999999999999E-2</v>
      </c>
      <c r="I91" s="8" t="s">
        <v>11</v>
      </c>
      <c r="J91" s="5">
        <f>SUMIFS(AllWeights5[wt_vint],AllWeights5[bldgtype],AllWeights5[[#This Row],[bldgtype]],AllWeights5[bldgloc],AllWeights5[[#This Row],[bldgloc]],AllWeights5[era],AllWeights5[[#This Row],[era]])</f>
        <v>3.04</v>
      </c>
      <c r="K91" s="16">
        <f>AllWeights5[[#This Row],[wt_vint]]/AllWeights5[[#This Row],[Total Weight (BT, CZ, Era)]]</f>
        <v>1.5131578947368421E-2</v>
      </c>
    </row>
    <row r="92" spans="1:11" x14ac:dyDescent="0.3">
      <c r="A92" s="6">
        <v>2020</v>
      </c>
      <c r="B92" s="7" t="s">
        <v>7</v>
      </c>
      <c r="C92" s="7" t="s">
        <v>40</v>
      </c>
      <c r="D92" s="7" t="s">
        <v>27</v>
      </c>
      <c r="E92" s="7">
        <v>2017</v>
      </c>
      <c r="F92" s="15" t="str">
        <f>CONCATENATE(AllWeights5[[#This Row],[bldgtype]],"-",AllWeights5[[#This Row],[bldgloc]],"-",AllWeights5[[#This Row],[bldgvint]])</f>
        <v>Asm-CZ16-2017</v>
      </c>
      <c r="G92" s="15" t="str">
        <f>CONCATENATE(AllWeights5[[#This Row],[bldgtype]],"-",AllWeights5[[#This Row],[bldgloc]],"-",AllWeights5[[#This Row],[era]])</f>
        <v>Asm-CZ16-rec</v>
      </c>
      <c r="H92" s="7">
        <v>4.5999999999999999E-2</v>
      </c>
      <c r="I92" s="8" t="s">
        <v>14</v>
      </c>
      <c r="J92" s="5">
        <f>SUMIFS(AllWeights5[wt_vint],AllWeights5[bldgtype],AllWeights5[[#This Row],[bldgtype]],AllWeights5[bldgloc],AllWeights5[[#This Row],[bldgloc]],AllWeights5[era],AllWeights5[[#This Row],[era]])</f>
        <v>0.67500000000000004</v>
      </c>
      <c r="K92" s="16">
        <f>AllWeights5[[#This Row],[wt_vint]]/AllWeights5[[#This Row],[Total Weight (BT, CZ, Era)]]</f>
        <v>6.8148148148148138E-2</v>
      </c>
    </row>
    <row r="93" spans="1:11" x14ac:dyDescent="0.3">
      <c r="A93" s="6">
        <v>2020</v>
      </c>
      <c r="B93" s="7" t="s">
        <v>7</v>
      </c>
      <c r="C93" s="7" t="s">
        <v>40</v>
      </c>
      <c r="D93" s="7" t="s">
        <v>27</v>
      </c>
      <c r="E93" s="7">
        <v>2020</v>
      </c>
      <c r="F93" s="15" t="str">
        <f>CONCATENATE(AllWeights5[[#This Row],[bldgtype]],"-",AllWeights5[[#This Row],[bldgloc]],"-",AllWeights5[[#This Row],[bldgvint]])</f>
        <v>Asm-CZ16-2020</v>
      </c>
      <c r="G93" s="15" t="str">
        <f>CONCATENATE(AllWeights5[[#This Row],[bldgtype]],"-",AllWeights5[[#This Row],[bldgloc]],"-",AllWeights5[[#This Row],[era]])</f>
        <v>Asm-CZ16-rec</v>
      </c>
      <c r="H93" s="7">
        <v>1.4999999999999999E-2</v>
      </c>
      <c r="I93" s="8" t="s">
        <v>14</v>
      </c>
      <c r="J93" s="5">
        <f>SUMIFS(AllWeights5[wt_vint],AllWeights5[bldgtype],AllWeights5[[#This Row],[bldgtype]],AllWeights5[bldgloc],AllWeights5[[#This Row],[bldgloc]],AllWeights5[era],AllWeights5[[#This Row],[era]])</f>
        <v>0.67500000000000004</v>
      </c>
      <c r="K93" s="16">
        <f>AllWeights5[[#This Row],[wt_vint]]/AllWeights5[[#This Row],[Total Weight (BT, CZ, Era)]]</f>
        <v>2.222222222222222E-2</v>
      </c>
    </row>
    <row r="94" spans="1:11" x14ac:dyDescent="0.3">
      <c r="A94" s="6">
        <v>2020</v>
      </c>
      <c r="B94" s="7" t="s">
        <v>7</v>
      </c>
      <c r="C94" s="7" t="s">
        <v>40</v>
      </c>
      <c r="D94" s="7" t="s">
        <v>27</v>
      </c>
      <c r="E94" s="7" t="s">
        <v>18</v>
      </c>
      <c r="F94" s="15" t="str">
        <f>CONCATENATE(AllWeights5[[#This Row],[bldgtype]],"-",AllWeights5[[#This Row],[bldgloc]],"-",AllWeights5[[#This Row],[bldgvint]])</f>
        <v>Asm-CZ16-New</v>
      </c>
      <c r="G94" s="15" t="str">
        <f>CONCATENATE(AllWeights5[[#This Row],[bldgtype]],"-",AllWeights5[[#This Row],[bldgloc]],"-",AllWeights5[[#This Row],[era]])</f>
        <v>Asm-CZ16-new</v>
      </c>
      <c r="H94" s="7">
        <v>1.4999999999999999E-2</v>
      </c>
      <c r="I94" s="8" t="s">
        <v>19</v>
      </c>
      <c r="J94" s="5">
        <f>SUMIFS(AllWeights5[wt_vint],AllWeights5[bldgtype],AllWeights5[[#This Row],[bldgtype]],AllWeights5[bldgloc],AllWeights5[[#This Row],[bldgloc]],AllWeights5[era],AllWeights5[[#This Row],[era]])</f>
        <v>0.16899999999999998</v>
      </c>
      <c r="K94" s="16">
        <f>AllWeights5[[#This Row],[wt_vint]]/AllWeights5[[#This Row],[Total Weight (BT, CZ, Era)]]</f>
        <v>8.8757396449704151E-2</v>
      </c>
    </row>
    <row r="95" spans="1:11" x14ac:dyDescent="0.3">
      <c r="A95" s="6">
        <v>2020</v>
      </c>
      <c r="B95" s="7" t="s">
        <v>7</v>
      </c>
      <c r="C95" s="7" t="s">
        <v>41</v>
      </c>
      <c r="D95" s="7" t="s">
        <v>9</v>
      </c>
      <c r="E95" s="7">
        <v>1975</v>
      </c>
      <c r="F95" s="15" t="str">
        <f>CONCATENATE(AllWeights5[[#This Row],[bldgtype]],"-",AllWeights5[[#This Row],[bldgloc]],"-",AllWeights5[[#This Row],[bldgvint]])</f>
        <v>ECC-CZ01-1975</v>
      </c>
      <c r="G95" s="15" t="str">
        <f>CONCATENATE(AllWeights5[[#This Row],[bldgtype]],"-",AllWeights5[[#This Row],[bldgloc]],"-",AllWeights5[[#This Row],[era]])</f>
        <v>ECC-CZ01-old</v>
      </c>
      <c r="H95" s="7">
        <v>1.298</v>
      </c>
      <c r="I95" s="8" t="s">
        <v>16</v>
      </c>
      <c r="J95" s="5">
        <f>SUMIFS(AllWeights5[wt_vint],AllWeights5[bldgtype],AllWeights5[[#This Row],[bldgtype]],AllWeights5[bldgloc],AllWeights5[[#This Row],[bldgloc]],AllWeights5[era],AllWeights5[[#This Row],[era]])</f>
        <v>1.653</v>
      </c>
      <c r="K95" s="16">
        <f>AllWeights5[[#This Row],[wt_vint]]/AllWeights5[[#This Row],[Total Weight (BT, CZ, Era)]]</f>
        <v>0.78523895946763467</v>
      </c>
    </row>
    <row r="96" spans="1:11" x14ac:dyDescent="0.3">
      <c r="A96" s="6">
        <v>2020</v>
      </c>
      <c r="B96" s="7" t="s">
        <v>7</v>
      </c>
      <c r="C96" s="7" t="s">
        <v>41</v>
      </c>
      <c r="D96" s="7" t="s">
        <v>9</v>
      </c>
      <c r="E96" s="7">
        <v>1985</v>
      </c>
      <c r="F96" s="15" t="str">
        <f>CONCATENATE(AllWeights5[[#This Row],[bldgtype]],"-",AllWeights5[[#This Row],[bldgloc]],"-",AllWeights5[[#This Row],[bldgvint]])</f>
        <v>ECC-CZ01-1985</v>
      </c>
      <c r="G96" s="15" t="str">
        <f>CONCATENATE(AllWeights5[[#This Row],[bldgtype]],"-",AllWeights5[[#This Row],[bldgloc]],"-",AllWeights5[[#This Row],[era]])</f>
        <v>ECC-CZ01-old</v>
      </c>
      <c r="H96" s="7">
        <v>0.23599999999999999</v>
      </c>
      <c r="I96" s="8" t="s">
        <v>16</v>
      </c>
      <c r="J96" s="5">
        <f>SUMIFS(AllWeights5[wt_vint],AllWeights5[bldgtype],AllWeights5[[#This Row],[bldgtype]],AllWeights5[bldgloc],AllWeights5[[#This Row],[bldgloc]],AllWeights5[era],AllWeights5[[#This Row],[era]])</f>
        <v>1.653</v>
      </c>
      <c r="K96" s="16">
        <f>AllWeights5[[#This Row],[wt_vint]]/AllWeights5[[#This Row],[Total Weight (BT, CZ, Era)]]</f>
        <v>0.14277071990320628</v>
      </c>
    </row>
    <row r="97" spans="1:11" x14ac:dyDescent="0.3">
      <c r="A97" s="6">
        <v>2020</v>
      </c>
      <c r="B97" s="7" t="s">
        <v>7</v>
      </c>
      <c r="C97" s="7" t="s">
        <v>41</v>
      </c>
      <c r="D97" s="7" t="s">
        <v>9</v>
      </c>
      <c r="E97" s="7">
        <v>1996</v>
      </c>
      <c r="F97" s="15" t="str">
        <f>CONCATENATE(AllWeights5[[#This Row],[bldgtype]],"-",AllWeights5[[#This Row],[bldgloc]],"-",AllWeights5[[#This Row],[bldgvint]])</f>
        <v>ECC-CZ01-1996</v>
      </c>
      <c r="G97" s="15" t="str">
        <f>CONCATENATE(AllWeights5[[#This Row],[bldgtype]],"-",AllWeights5[[#This Row],[bldgloc]],"-",AllWeights5[[#This Row],[era]])</f>
        <v>ECC-CZ01-old</v>
      </c>
      <c r="H97" s="7">
        <v>0.11899999999999999</v>
      </c>
      <c r="I97" s="8" t="s">
        <v>16</v>
      </c>
      <c r="J97" s="5">
        <f>SUMIFS(AllWeights5[wt_vint],AllWeights5[bldgtype],AllWeights5[[#This Row],[bldgtype]],AllWeights5[bldgloc],AllWeights5[[#This Row],[bldgloc]],AllWeights5[era],AllWeights5[[#This Row],[era]])</f>
        <v>1.653</v>
      </c>
      <c r="K97" s="16">
        <f>AllWeights5[[#This Row],[wt_vint]]/AllWeights5[[#This Row],[Total Weight (BT, CZ, Era)]]</f>
        <v>7.1990320629159096E-2</v>
      </c>
    </row>
    <row r="98" spans="1:11" x14ac:dyDescent="0.3">
      <c r="A98" s="6">
        <v>2020</v>
      </c>
      <c r="B98" s="7" t="s">
        <v>7</v>
      </c>
      <c r="C98" s="7" t="s">
        <v>41</v>
      </c>
      <c r="D98" s="7" t="s">
        <v>9</v>
      </c>
      <c r="E98" s="7">
        <v>2003</v>
      </c>
      <c r="F98" s="15" t="str">
        <f>CONCATENATE(AllWeights5[[#This Row],[bldgtype]],"-",AllWeights5[[#This Row],[bldgloc]],"-",AllWeights5[[#This Row],[bldgvint]])</f>
        <v>ECC-CZ01-2003</v>
      </c>
      <c r="G98" s="15" t="str">
        <f>CONCATENATE(AllWeights5[[#This Row],[bldgtype]],"-",AllWeights5[[#This Row],[bldgloc]],"-",AllWeights5[[#This Row],[era]])</f>
        <v>ECC-CZ01-ex</v>
      </c>
      <c r="H98" s="7">
        <v>4.2999999999999997E-2</v>
      </c>
      <c r="I98" s="8" t="s">
        <v>11</v>
      </c>
      <c r="J98" s="5">
        <f>SUMIFS(AllWeights5[wt_vint],AllWeights5[bldgtype],AllWeights5[[#This Row],[bldgtype]],AllWeights5[bldgloc],AllWeights5[[#This Row],[bldgloc]],AllWeights5[era],AllWeights5[[#This Row],[era]])</f>
        <v>0.13100000000000001</v>
      </c>
      <c r="K98" s="16">
        <f>AllWeights5[[#This Row],[wt_vint]]/AllWeights5[[#This Row],[Total Weight (BT, CZ, Era)]]</f>
        <v>0.32824427480916024</v>
      </c>
    </row>
    <row r="99" spans="1:11" x14ac:dyDescent="0.3">
      <c r="A99" s="6">
        <v>2020</v>
      </c>
      <c r="B99" s="7" t="s">
        <v>7</v>
      </c>
      <c r="C99" s="7" t="s">
        <v>41</v>
      </c>
      <c r="D99" s="7" t="s">
        <v>9</v>
      </c>
      <c r="E99" s="7">
        <v>2007</v>
      </c>
      <c r="F99" s="15" t="str">
        <f>CONCATENATE(AllWeights5[[#This Row],[bldgtype]],"-",AllWeights5[[#This Row],[bldgloc]],"-",AllWeights5[[#This Row],[bldgvint]])</f>
        <v>ECC-CZ01-2007</v>
      </c>
      <c r="G99" s="15" t="str">
        <f>CONCATENATE(AllWeights5[[#This Row],[bldgtype]],"-",AllWeights5[[#This Row],[bldgloc]],"-",AllWeights5[[#This Row],[era]])</f>
        <v>ECC-CZ01-ex</v>
      </c>
      <c r="H99" s="7">
        <v>3.2000000000000001E-2</v>
      </c>
      <c r="I99" s="8" t="s">
        <v>11</v>
      </c>
      <c r="J99" s="5">
        <f>SUMIFS(AllWeights5[wt_vint],AllWeights5[bldgtype],AllWeights5[[#This Row],[bldgtype]],AllWeights5[bldgloc],AllWeights5[[#This Row],[bldgloc]],AllWeights5[era],AllWeights5[[#This Row],[era]])</f>
        <v>0.13100000000000001</v>
      </c>
      <c r="K99" s="16">
        <f>AllWeights5[[#This Row],[wt_vint]]/AllWeights5[[#This Row],[Total Weight (BT, CZ, Era)]]</f>
        <v>0.24427480916030533</v>
      </c>
    </row>
    <row r="100" spans="1:11" x14ac:dyDescent="0.3">
      <c r="A100" s="6">
        <v>2020</v>
      </c>
      <c r="B100" s="7" t="s">
        <v>7</v>
      </c>
      <c r="C100" s="7" t="s">
        <v>41</v>
      </c>
      <c r="D100" s="7" t="s">
        <v>9</v>
      </c>
      <c r="E100" s="7">
        <v>2011</v>
      </c>
      <c r="F100" s="15" t="str">
        <f>CONCATENATE(AllWeights5[[#This Row],[bldgtype]],"-",AllWeights5[[#This Row],[bldgloc]],"-",AllWeights5[[#This Row],[bldgvint]])</f>
        <v>ECC-CZ01-2011</v>
      </c>
      <c r="G100" s="15" t="str">
        <f>CONCATENATE(AllWeights5[[#This Row],[bldgtype]],"-",AllWeights5[[#This Row],[bldgloc]],"-",AllWeights5[[#This Row],[era]])</f>
        <v>ECC-CZ01-ex</v>
      </c>
      <c r="H100" s="7">
        <v>3.2000000000000001E-2</v>
      </c>
      <c r="I100" s="8" t="s">
        <v>11</v>
      </c>
      <c r="J100" s="5">
        <f>SUMIFS(AllWeights5[wt_vint],AllWeights5[bldgtype],AllWeights5[[#This Row],[bldgtype]],AllWeights5[bldgloc],AllWeights5[[#This Row],[bldgloc]],AllWeights5[era],AllWeights5[[#This Row],[era]])</f>
        <v>0.13100000000000001</v>
      </c>
      <c r="K100" s="16">
        <f>AllWeights5[[#This Row],[wt_vint]]/AllWeights5[[#This Row],[Total Weight (BT, CZ, Era)]]</f>
        <v>0.24427480916030533</v>
      </c>
    </row>
    <row r="101" spans="1:11" x14ac:dyDescent="0.3">
      <c r="A101" s="6">
        <v>2020</v>
      </c>
      <c r="B101" s="7" t="s">
        <v>7</v>
      </c>
      <c r="C101" s="7" t="s">
        <v>41</v>
      </c>
      <c r="D101" s="7" t="s">
        <v>9</v>
      </c>
      <c r="E101" s="7">
        <v>2015</v>
      </c>
      <c r="F101" s="15" t="str">
        <f>CONCATENATE(AllWeights5[[#This Row],[bldgtype]],"-",AllWeights5[[#This Row],[bldgloc]],"-",AllWeights5[[#This Row],[bldgvint]])</f>
        <v>ECC-CZ01-2015</v>
      </c>
      <c r="G101" s="15" t="str">
        <f>CONCATENATE(AllWeights5[[#This Row],[bldgtype]],"-",AllWeights5[[#This Row],[bldgloc]],"-",AllWeights5[[#This Row],[era]])</f>
        <v>ECC-CZ01-ex</v>
      </c>
      <c r="H101" s="7">
        <v>2.4E-2</v>
      </c>
      <c r="I101" s="8" t="s">
        <v>11</v>
      </c>
      <c r="J101" s="5">
        <f>SUMIFS(AllWeights5[wt_vint],AllWeights5[bldgtype],AllWeights5[[#This Row],[bldgtype]],AllWeights5[bldgloc],AllWeights5[[#This Row],[bldgloc]],AllWeights5[era],AllWeights5[[#This Row],[era]])</f>
        <v>0.13100000000000001</v>
      </c>
      <c r="K101" s="16">
        <f>AllWeights5[[#This Row],[wt_vint]]/AllWeights5[[#This Row],[Total Weight (BT, CZ, Era)]]</f>
        <v>0.18320610687022901</v>
      </c>
    </row>
    <row r="102" spans="1:11" x14ac:dyDescent="0.3">
      <c r="A102" s="6">
        <v>2020</v>
      </c>
      <c r="B102" s="7" t="s">
        <v>7</v>
      </c>
      <c r="C102" s="7" t="s">
        <v>41</v>
      </c>
      <c r="D102" s="7" t="s">
        <v>9</v>
      </c>
      <c r="E102" s="7">
        <v>2017</v>
      </c>
      <c r="F102" s="15" t="str">
        <f>CONCATENATE(AllWeights5[[#This Row],[bldgtype]],"-",AllWeights5[[#This Row],[bldgloc]],"-",AllWeights5[[#This Row],[bldgvint]])</f>
        <v>ECC-CZ01-2017</v>
      </c>
      <c r="G102" s="15" t="str">
        <f>CONCATENATE(AllWeights5[[#This Row],[bldgtype]],"-",AllWeights5[[#This Row],[bldgloc]],"-",AllWeights5[[#This Row],[era]])</f>
        <v>ECC-CZ01-rec</v>
      </c>
      <c r="H102" s="7">
        <v>2.4E-2</v>
      </c>
      <c r="I102" s="8" t="s">
        <v>14</v>
      </c>
      <c r="J102" s="5">
        <f>SUMIFS(AllWeights5[wt_vint],AllWeights5[bldgtype],AllWeights5[[#This Row],[bldgtype]],AllWeights5[bldgloc],AllWeights5[[#This Row],[bldgloc]],AllWeights5[era],AllWeights5[[#This Row],[era]])</f>
        <v>3.2000000000000001E-2</v>
      </c>
      <c r="K102" s="16">
        <f>AllWeights5[[#This Row],[wt_vint]]/AllWeights5[[#This Row],[Total Weight (BT, CZ, Era)]]</f>
        <v>0.75</v>
      </c>
    </row>
    <row r="103" spans="1:11" x14ac:dyDescent="0.3">
      <c r="A103" s="6">
        <v>2020</v>
      </c>
      <c r="B103" s="7" t="s">
        <v>7</v>
      </c>
      <c r="C103" s="7" t="s">
        <v>41</v>
      </c>
      <c r="D103" s="7" t="s">
        <v>9</v>
      </c>
      <c r="E103" s="7">
        <v>2020</v>
      </c>
      <c r="F103" s="15" t="str">
        <f>CONCATENATE(AllWeights5[[#This Row],[bldgtype]],"-",AllWeights5[[#This Row],[bldgloc]],"-",AllWeights5[[#This Row],[bldgvint]])</f>
        <v>ECC-CZ01-2020</v>
      </c>
      <c r="G103" s="15" t="str">
        <f>CONCATENATE(AllWeights5[[#This Row],[bldgtype]],"-",AllWeights5[[#This Row],[bldgloc]],"-",AllWeights5[[#This Row],[era]])</f>
        <v>ECC-CZ01-rec</v>
      </c>
      <c r="H103" s="7">
        <v>8.0000000000000002E-3</v>
      </c>
      <c r="I103" s="8" t="s">
        <v>14</v>
      </c>
      <c r="J103" s="5">
        <f>SUMIFS(AllWeights5[wt_vint],AllWeights5[bldgtype],AllWeights5[[#This Row],[bldgtype]],AllWeights5[bldgloc],AllWeights5[[#This Row],[bldgloc]],AllWeights5[era],AllWeights5[[#This Row],[era]])</f>
        <v>3.2000000000000001E-2</v>
      </c>
      <c r="K103" s="16">
        <f>AllWeights5[[#This Row],[wt_vint]]/AllWeights5[[#This Row],[Total Weight (BT, CZ, Era)]]</f>
        <v>0.25</v>
      </c>
    </row>
    <row r="104" spans="1:11" x14ac:dyDescent="0.3">
      <c r="A104" s="6">
        <v>2020</v>
      </c>
      <c r="B104" s="7" t="s">
        <v>7</v>
      </c>
      <c r="C104" s="7" t="s">
        <v>41</v>
      </c>
      <c r="D104" s="7" t="s">
        <v>9</v>
      </c>
      <c r="E104" s="7" t="s">
        <v>18</v>
      </c>
      <c r="F104" s="15" t="str">
        <f>CONCATENATE(AllWeights5[[#This Row],[bldgtype]],"-",AllWeights5[[#This Row],[bldgloc]],"-",AllWeights5[[#This Row],[bldgvint]])</f>
        <v>ECC-CZ01-New</v>
      </c>
      <c r="G104" s="15" t="str">
        <f>CONCATENATE(AllWeights5[[#This Row],[bldgtype]],"-",AllWeights5[[#This Row],[bldgloc]],"-",AllWeights5[[#This Row],[era]])</f>
        <v>ECC-CZ01-new</v>
      </c>
      <c r="H104" s="7">
        <v>8.0000000000000002E-3</v>
      </c>
      <c r="I104" s="8" t="s">
        <v>19</v>
      </c>
      <c r="J104" s="5">
        <f>SUMIFS(AllWeights5[wt_vint],AllWeights5[bldgtype],AllWeights5[[#This Row],[bldgtype]],AllWeights5[bldgloc],AllWeights5[[#This Row],[bldgloc]],AllWeights5[era],AllWeights5[[#This Row],[era]])</f>
        <v>8.0000000000000002E-3</v>
      </c>
      <c r="K104" s="16">
        <f>AllWeights5[[#This Row],[wt_vint]]/AllWeights5[[#This Row],[Total Weight (BT, CZ, Era)]]</f>
        <v>1</v>
      </c>
    </row>
    <row r="105" spans="1:11" x14ac:dyDescent="0.3">
      <c r="A105" s="6">
        <v>2020</v>
      </c>
      <c r="B105" s="7" t="s">
        <v>7</v>
      </c>
      <c r="C105" s="7" t="s">
        <v>41</v>
      </c>
      <c r="D105" s="7" t="s">
        <v>20</v>
      </c>
      <c r="E105" s="7">
        <v>1975</v>
      </c>
      <c r="F105" s="15" t="str">
        <f>CONCATENATE(AllWeights5[[#This Row],[bldgtype]],"-",AllWeights5[[#This Row],[bldgloc]],"-",AllWeights5[[#This Row],[bldgvint]])</f>
        <v>ECC-CZ02-1975</v>
      </c>
      <c r="G105" s="15" t="str">
        <f>CONCATENATE(AllWeights5[[#This Row],[bldgtype]],"-",AllWeights5[[#This Row],[bldgloc]],"-",AllWeights5[[#This Row],[era]])</f>
        <v>ECC-CZ02-old</v>
      </c>
      <c r="H105" s="7">
        <v>2.8530000000000002</v>
      </c>
      <c r="I105" s="8" t="s">
        <v>16</v>
      </c>
      <c r="J105" s="5">
        <f>SUMIFS(AllWeights5[wt_vint],AllWeights5[bldgtype],AllWeights5[[#This Row],[bldgtype]],AllWeights5[bldgloc],AllWeights5[[#This Row],[bldgloc]],AllWeights5[era],AllWeights5[[#This Row],[era]])</f>
        <v>3.9350000000000005</v>
      </c>
      <c r="K105" s="16">
        <f>AllWeights5[[#This Row],[wt_vint]]/AllWeights5[[#This Row],[Total Weight (BT, CZ, Era)]]</f>
        <v>0.72503176620076237</v>
      </c>
    </row>
    <row r="106" spans="1:11" x14ac:dyDescent="0.3">
      <c r="A106" s="6">
        <v>2020</v>
      </c>
      <c r="B106" s="7" t="s">
        <v>7</v>
      </c>
      <c r="C106" s="7" t="s">
        <v>41</v>
      </c>
      <c r="D106" s="7" t="s">
        <v>20</v>
      </c>
      <c r="E106" s="7">
        <v>1985</v>
      </c>
      <c r="F106" s="15" t="str">
        <f>CONCATENATE(AllWeights5[[#This Row],[bldgtype]],"-",AllWeights5[[#This Row],[bldgloc]],"-",AllWeights5[[#This Row],[bldgvint]])</f>
        <v>ECC-CZ02-1985</v>
      </c>
      <c r="G106" s="15" t="str">
        <f>CONCATENATE(AllWeights5[[#This Row],[bldgtype]],"-",AllWeights5[[#This Row],[bldgloc]],"-",AllWeights5[[#This Row],[era]])</f>
        <v>ECC-CZ02-old</v>
      </c>
      <c r="H106" s="7">
        <v>0.68500000000000005</v>
      </c>
      <c r="I106" s="8" t="s">
        <v>16</v>
      </c>
      <c r="J106" s="5">
        <f>SUMIFS(AllWeights5[wt_vint],AllWeights5[bldgtype],AllWeights5[[#This Row],[bldgtype]],AllWeights5[bldgloc],AllWeights5[[#This Row],[bldgloc]],AllWeights5[era],AllWeights5[[#This Row],[era]])</f>
        <v>3.9350000000000005</v>
      </c>
      <c r="K106" s="16">
        <f>AllWeights5[[#This Row],[wt_vint]]/AllWeights5[[#This Row],[Total Weight (BT, CZ, Era)]]</f>
        <v>0.17407878017789072</v>
      </c>
    </row>
    <row r="107" spans="1:11" x14ac:dyDescent="0.3">
      <c r="A107" s="6">
        <v>2020</v>
      </c>
      <c r="B107" s="7" t="s">
        <v>7</v>
      </c>
      <c r="C107" s="7" t="s">
        <v>41</v>
      </c>
      <c r="D107" s="7" t="s">
        <v>20</v>
      </c>
      <c r="E107" s="7">
        <v>1996</v>
      </c>
      <c r="F107" s="15" t="str">
        <f>CONCATENATE(AllWeights5[[#This Row],[bldgtype]],"-",AllWeights5[[#This Row],[bldgloc]],"-",AllWeights5[[#This Row],[bldgvint]])</f>
        <v>ECC-CZ02-1996</v>
      </c>
      <c r="G107" s="15" t="str">
        <f>CONCATENATE(AllWeights5[[#This Row],[bldgtype]],"-",AllWeights5[[#This Row],[bldgloc]],"-",AllWeights5[[#This Row],[era]])</f>
        <v>ECC-CZ02-old</v>
      </c>
      <c r="H107" s="7">
        <v>0.39700000000000002</v>
      </c>
      <c r="I107" s="8" t="s">
        <v>16</v>
      </c>
      <c r="J107" s="5">
        <f>SUMIFS(AllWeights5[wt_vint],AllWeights5[bldgtype],AllWeights5[[#This Row],[bldgtype]],AllWeights5[bldgloc],AllWeights5[[#This Row],[bldgloc]],AllWeights5[era],AllWeights5[[#This Row],[era]])</f>
        <v>3.9350000000000005</v>
      </c>
      <c r="K107" s="16">
        <f>AllWeights5[[#This Row],[wt_vint]]/AllWeights5[[#This Row],[Total Weight (BT, CZ, Era)]]</f>
        <v>0.10088945362134688</v>
      </c>
    </row>
    <row r="108" spans="1:11" x14ac:dyDescent="0.3">
      <c r="A108" s="6">
        <v>2020</v>
      </c>
      <c r="B108" s="7" t="s">
        <v>7</v>
      </c>
      <c r="C108" s="7" t="s">
        <v>41</v>
      </c>
      <c r="D108" s="7" t="s">
        <v>20</v>
      </c>
      <c r="E108" s="7">
        <v>2003</v>
      </c>
      <c r="F108" s="15" t="str">
        <f>CONCATENATE(AllWeights5[[#This Row],[bldgtype]],"-",AllWeights5[[#This Row],[bldgloc]],"-",AllWeights5[[#This Row],[bldgvint]])</f>
        <v>ECC-CZ02-2003</v>
      </c>
      <c r="G108" s="15" t="str">
        <f>CONCATENATE(AllWeights5[[#This Row],[bldgtype]],"-",AllWeights5[[#This Row],[bldgloc]],"-",AllWeights5[[#This Row],[era]])</f>
        <v>ECC-CZ02-ex</v>
      </c>
      <c r="H108" s="7">
        <v>0.38700000000000001</v>
      </c>
      <c r="I108" s="8" t="s">
        <v>11</v>
      </c>
      <c r="J108" s="5">
        <f>SUMIFS(AllWeights5[wt_vint],AllWeights5[bldgtype],AllWeights5[[#This Row],[bldgtype]],AllWeights5[bldgloc],AllWeights5[[#This Row],[bldgloc]],AllWeights5[era],AllWeights5[[#This Row],[era]])</f>
        <v>0.80200000000000005</v>
      </c>
      <c r="K108" s="16">
        <f>AllWeights5[[#This Row],[wt_vint]]/AllWeights5[[#This Row],[Total Weight (BT, CZ, Era)]]</f>
        <v>0.48254364089775559</v>
      </c>
    </row>
    <row r="109" spans="1:11" x14ac:dyDescent="0.3">
      <c r="A109" s="6">
        <v>2020</v>
      </c>
      <c r="B109" s="7" t="s">
        <v>7</v>
      </c>
      <c r="C109" s="7" t="s">
        <v>41</v>
      </c>
      <c r="D109" s="7" t="s">
        <v>20</v>
      </c>
      <c r="E109" s="7">
        <v>2007</v>
      </c>
      <c r="F109" s="15" t="str">
        <f>CONCATENATE(AllWeights5[[#This Row],[bldgtype]],"-",AllWeights5[[#This Row],[bldgloc]],"-",AllWeights5[[#This Row],[bldgvint]])</f>
        <v>ECC-CZ02-2007</v>
      </c>
      <c r="G109" s="15" t="str">
        <f>CONCATENATE(AllWeights5[[#This Row],[bldgtype]],"-",AllWeights5[[#This Row],[bldgloc]],"-",AllWeights5[[#This Row],[era]])</f>
        <v>ECC-CZ02-ex</v>
      </c>
      <c r="H109" s="7">
        <v>0.151</v>
      </c>
      <c r="I109" s="8" t="s">
        <v>11</v>
      </c>
      <c r="J109" s="5">
        <f>SUMIFS(AllWeights5[wt_vint],AllWeights5[bldgtype],AllWeights5[[#This Row],[bldgtype]],AllWeights5[bldgloc],AllWeights5[[#This Row],[bldgloc]],AllWeights5[era],AllWeights5[[#This Row],[era]])</f>
        <v>0.80200000000000005</v>
      </c>
      <c r="K109" s="16">
        <f>AllWeights5[[#This Row],[wt_vint]]/AllWeights5[[#This Row],[Total Weight (BT, CZ, Era)]]</f>
        <v>0.1882793017456359</v>
      </c>
    </row>
    <row r="110" spans="1:11" x14ac:dyDescent="0.3">
      <c r="A110" s="6">
        <v>2020</v>
      </c>
      <c r="B110" s="7" t="s">
        <v>7</v>
      </c>
      <c r="C110" s="7" t="s">
        <v>41</v>
      </c>
      <c r="D110" s="7" t="s">
        <v>20</v>
      </c>
      <c r="E110" s="7">
        <v>2011</v>
      </c>
      <c r="F110" s="15" t="str">
        <f>CONCATENATE(AllWeights5[[#This Row],[bldgtype]],"-",AllWeights5[[#This Row],[bldgloc]],"-",AllWeights5[[#This Row],[bldgvint]])</f>
        <v>ECC-CZ02-2011</v>
      </c>
      <c r="G110" s="15" t="str">
        <f>CONCATENATE(AllWeights5[[#This Row],[bldgtype]],"-",AllWeights5[[#This Row],[bldgloc]],"-",AllWeights5[[#This Row],[era]])</f>
        <v>ECC-CZ02-ex</v>
      </c>
      <c r="H110" s="7">
        <v>0.151</v>
      </c>
      <c r="I110" s="8" t="s">
        <v>11</v>
      </c>
      <c r="J110" s="5">
        <f>SUMIFS(AllWeights5[wt_vint],AllWeights5[bldgtype],AllWeights5[[#This Row],[bldgtype]],AllWeights5[bldgloc],AllWeights5[[#This Row],[bldgloc]],AllWeights5[era],AllWeights5[[#This Row],[era]])</f>
        <v>0.80200000000000005</v>
      </c>
      <c r="K110" s="16">
        <f>AllWeights5[[#This Row],[wt_vint]]/AllWeights5[[#This Row],[Total Weight (BT, CZ, Era)]]</f>
        <v>0.1882793017456359</v>
      </c>
    </row>
    <row r="111" spans="1:11" x14ac:dyDescent="0.3">
      <c r="A111" s="6">
        <v>2020</v>
      </c>
      <c r="B111" s="7" t="s">
        <v>7</v>
      </c>
      <c r="C111" s="7" t="s">
        <v>41</v>
      </c>
      <c r="D111" s="7" t="s">
        <v>20</v>
      </c>
      <c r="E111" s="7">
        <v>2015</v>
      </c>
      <c r="F111" s="15" t="str">
        <f>CONCATENATE(AllWeights5[[#This Row],[bldgtype]],"-",AllWeights5[[#This Row],[bldgloc]],"-",AllWeights5[[#This Row],[bldgvint]])</f>
        <v>ECC-CZ02-2015</v>
      </c>
      <c r="G111" s="15" t="str">
        <f>CONCATENATE(AllWeights5[[#This Row],[bldgtype]],"-",AllWeights5[[#This Row],[bldgloc]],"-",AllWeights5[[#This Row],[era]])</f>
        <v>ECC-CZ02-ex</v>
      </c>
      <c r="H111" s="7">
        <v>0.113</v>
      </c>
      <c r="I111" s="8" t="s">
        <v>11</v>
      </c>
      <c r="J111" s="5">
        <f>SUMIFS(AllWeights5[wt_vint],AllWeights5[bldgtype],AllWeights5[[#This Row],[bldgtype]],AllWeights5[bldgloc],AllWeights5[[#This Row],[bldgloc]],AllWeights5[era],AllWeights5[[#This Row],[era]])</f>
        <v>0.80200000000000005</v>
      </c>
      <c r="K111" s="16">
        <f>AllWeights5[[#This Row],[wt_vint]]/AllWeights5[[#This Row],[Total Weight (BT, CZ, Era)]]</f>
        <v>0.14089775561097256</v>
      </c>
    </row>
    <row r="112" spans="1:11" x14ac:dyDescent="0.3">
      <c r="A112" s="6">
        <v>2020</v>
      </c>
      <c r="B112" s="7" t="s">
        <v>7</v>
      </c>
      <c r="C112" s="7" t="s">
        <v>41</v>
      </c>
      <c r="D112" s="7" t="s">
        <v>20</v>
      </c>
      <c r="E112" s="7">
        <v>2017</v>
      </c>
      <c r="F112" s="15" t="str">
        <f>CONCATENATE(AllWeights5[[#This Row],[bldgtype]],"-",AllWeights5[[#This Row],[bldgloc]],"-",AllWeights5[[#This Row],[bldgvint]])</f>
        <v>ECC-CZ02-2017</v>
      </c>
      <c r="G112" s="15" t="str">
        <f>CONCATENATE(AllWeights5[[#This Row],[bldgtype]],"-",AllWeights5[[#This Row],[bldgloc]],"-",AllWeights5[[#This Row],[era]])</f>
        <v>ECC-CZ02-rec</v>
      </c>
      <c r="H112" s="7">
        <v>0.113</v>
      </c>
      <c r="I112" s="8" t="s">
        <v>14</v>
      </c>
      <c r="J112" s="5">
        <f>SUMIFS(AllWeights5[wt_vint],AllWeights5[bldgtype],AllWeights5[[#This Row],[bldgtype]],AllWeights5[bldgloc],AllWeights5[[#This Row],[bldgloc]],AllWeights5[era],AllWeights5[[#This Row],[era]])</f>
        <v>0.151</v>
      </c>
      <c r="K112" s="16">
        <f>AllWeights5[[#This Row],[wt_vint]]/AllWeights5[[#This Row],[Total Weight (BT, CZ, Era)]]</f>
        <v>0.7483443708609272</v>
      </c>
    </row>
    <row r="113" spans="1:11" x14ac:dyDescent="0.3">
      <c r="A113" s="6">
        <v>2020</v>
      </c>
      <c r="B113" s="7" t="s">
        <v>7</v>
      </c>
      <c r="C113" s="7" t="s">
        <v>41</v>
      </c>
      <c r="D113" s="7" t="s">
        <v>20</v>
      </c>
      <c r="E113" s="7">
        <v>2020</v>
      </c>
      <c r="F113" s="15" t="str">
        <f>CONCATENATE(AllWeights5[[#This Row],[bldgtype]],"-",AllWeights5[[#This Row],[bldgloc]],"-",AllWeights5[[#This Row],[bldgvint]])</f>
        <v>ECC-CZ02-2020</v>
      </c>
      <c r="G113" s="15" t="str">
        <f>CONCATENATE(AllWeights5[[#This Row],[bldgtype]],"-",AllWeights5[[#This Row],[bldgloc]],"-",AllWeights5[[#This Row],[era]])</f>
        <v>ECC-CZ02-rec</v>
      </c>
      <c r="H113" s="7">
        <v>3.7999999999999999E-2</v>
      </c>
      <c r="I113" s="8" t="s">
        <v>14</v>
      </c>
      <c r="J113" s="5">
        <f>SUMIFS(AllWeights5[wt_vint],AllWeights5[bldgtype],AllWeights5[[#This Row],[bldgtype]],AllWeights5[bldgloc],AllWeights5[[#This Row],[bldgloc]],AllWeights5[era],AllWeights5[[#This Row],[era]])</f>
        <v>0.151</v>
      </c>
      <c r="K113" s="16">
        <f>AllWeights5[[#This Row],[wt_vint]]/AllWeights5[[#This Row],[Total Weight (BT, CZ, Era)]]</f>
        <v>0.25165562913907286</v>
      </c>
    </row>
    <row r="114" spans="1:11" x14ac:dyDescent="0.3">
      <c r="A114" s="6">
        <v>2020</v>
      </c>
      <c r="B114" s="7" t="s">
        <v>7</v>
      </c>
      <c r="C114" s="7" t="s">
        <v>41</v>
      </c>
      <c r="D114" s="7" t="s">
        <v>20</v>
      </c>
      <c r="E114" s="7" t="s">
        <v>18</v>
      </c>
      <c r="F114" s="15" t="str">
        <f>CONCATENATE(AllWeights5[[#This Row],[bldgtype]],"-",AllWeights5[[#This Row],[bldgloc]],"-",AllWeights5[[#This Row],[bldgvint]])</f>
        <v>ECC-CZ02-New</v>
      </c>
      <c r="G114" s="15" t="str">
        <f>CONCATENATE(AllWeights5[[#This Row],[bldgtype]],"-",AllWeights5[[#This Row],[bldgloc]],"-",AllWeights5[[#This Row],[era]])</f>
        <v>ECC-CZ02-new</v>
      </c>
      <c r="H114" s="7">
        <v>3.7999999999999999E-2</v>
      </c>
      <c r="I114" s="8" t="s">
        <v>19</v>
      </c>
      <c r="J114" s="5">
        <f>SUMIFS(AllWeights5[wt_vint],AllWeights5[bldgtype],AllWeights5[[#This Row],[bldgtype]],AllWeights5[bldgloc],AllWeights5[[#This Row],[bldgloc]],AllWeights5[era],AllWeights5[[#This Row],[era]])</f>
        <v>3.7999999999999999E-2</v>
      </c>
      <c r="K114" s="16">
        <f>AllWeights5[[#This Row],[wt_vint]]/AllWeights5[[#This Row],[Total Weight (BT, CZ, Era)]]</f>
        <v>1</v>
      </c>
    </row>
    <row r="115" spans="1:11" x14ac:dyDescent="0.3">
      <c r="A115" s="6">
        <v>2020</v>
      </c>
      <c r="B115" s="7" t="s">
        <v>7</v>
      </c>
      <c r="C115" s="7" t="s">
        <v>41</v>
      </c>
      <c r="D115" s="7" t="s">
        <v>21</v>
      </c>
      <c r="E115" s="7">
        <v>1975</v>
      </c>
      <c r="F115" s="15" t="str">
        <f>CONCATENATE(AllWeights5[[#This Row],[bldgtype]],"-",AllWeights5[[#This Row],[bldgloc]],"-",AllWeights5[[#This Row],[bldgvint]])</f>
        <v>ECC-CZ03-1975</v>
      </c>
      <c r="G115" s="15" t="str">
        <f>CONCATENATE(AllWeights5[[#This Row],[bldgtype]],"-",AllWeights5[[#This Row],[bldgloc]],"-",AllWeights5[[#This Row],[era]])</f>
        <v>ECC-CZ03-old</v>
      </c>
      <c r="H115" s="7">
        <v>15.601000000000001</v>
      </c>
      <c r="I115" s="8" t="s">
        <v>16</v>
      </c>
      <c r="J115" s="5">
        <f>SUMIFS(AllWeights5[wt_vint],AllWeights5[bldgtype],AllWeights5[[#This Row],[bldgtype]],AllWeights5[bldgloc],AllWeights5[[#This Row],[bldgloc]],AllWeights5[era],AllWeights5[[#This Row],[era]])</f>
        <v>20.346000000000004</v>
      </c>
      <c r="K115" s="16">
        <f>AllWeights5[[#This Row],[wt_vint]]/AllWeights5[[#This Row],[Total Weight (BT, CZ, Era)]]</f>
        <v>0.76678462597070662</v>
      </c>
    </row>
    <row r="116" spans="1:11" x14ac:dyDescent="0.3">
      <c r="A116" s="6">
        <v>2020</v>
      </c>
      <c r="B116" s="7" t="s">
        <v>7</v>
      </c>
      <c r="C116" s="7" t="s">
        <v>41</v>
      </c>
      <c r="D116" s="7" t="s">
        <v>21</v>
      </c>
      <c r="E116" s="7">
        <v>1985</v>
      </c>
      <c r="F116" s="15" t="str">
        <f>CONCATENATE(AllWeights5[[#This Row],[bldgtype]],"-",AllWeights5[[#This Row],[bldgloc]],"-",AllWeights5[[#This Row],[bldgvint]])</f>
        <v>ECC-CZ03-1985</v>
      </c>
      <c r="G116" s="15" t="str">
        <f>CONCATENATE(AllWeights5[[#This Row],[bldgtype]],"-",AllWeights5[[#This Row],[bldgloc]],"-",AllWeights5[[#This Row],[era]])</f>
        <v>ECC-CZ03-old</v>
      </c>
      <c r="H116" s="7">
        <v>2.6619999999999999</v>
      </c>
      <c r="I116" s="8" t="s">
        <v>16</v>
      </c>
      <c r="J116" s="5">
        <f>SUMIFS(AllWeights5[wt_vint],AllWeights5[bldgtype],AllWeights5[[#This Row],[bldgtype]],AllWeights5[bldgloc],AllWeights5[[#This Row],[bldgloc]],AllWeights5[era],AllWeights5[[#This Row],[era]])</f>
        <v>20.346000000000004</v>
      </c>
      <c r="K116" s="16">
        <f>AllWeights5[[#This Row],[wt_vint]]/AllWeights5[[#This Row],[Total Weight (BT, CZ, Era)]]</f>
        <v>0.1308365280644844</v>
      </c>
    </row>
    <row r="117" spans="1:11" x14ac:dyDescent="0.3">
      <c r="A117" s="6">
        <v>2020</v>
      </c>
      <c r="B117" s="7" t="s">
        <v>7</v>
      </c>
      <c r="C117" s="7" t="s">
        <v>41</v>
      </c>
      <c r="D117" s="7" t="s">
        <v>21</v>
      </c>
      <c r="E117" s="7">
        <v>1996</v>
      </c>
      <c r="F117" s="15" t="str">
        <f>CONCATENATE(AllWeights5[[#This Row],[bldgtype]],"-",AllWeights5[[#This Row],[bldgloc]],"-",AllWeights5[[#This Row],[bldgvint]])</f>
        <v>ECC-CZ03-1996</v>
      </c>
      <c r="G117" s="15" t="str">
        <f>CONCATENATE(AllWeights5[[#This Row],[bldgtype]],"-",AllWeights5[[#This Row],[bldgloc]],"-",AllWeights5[[#This Row],[era]])</f>
        <v>ECC-CZ03-old</v>
      </c>
      <c r="H117" s="7">
        <v>2.0830000000000002</v>
      </c>
      <c r="I117" s="8" t="s">
        <v>16</v>
      </c>
      <c r="J117" s="5">
        <f>SUMIFS(AllWeights5[wt_vint],AllWeights5[bldgtype],AllWeights5[[#This Row],[bldgtype]],AllWeights5[bldgloc],AllWeights5[[#This Row],[bldgloc]],AllWeights5[era],AllWeights5[[#This Row],[era]])</f>
        <v>20.346000000000004</v>
      </c>
      <c r="K117" s="16">
        <f>AllWeights5[[#This Row],[wt_vint]]/AllWeights5[[#This Row],[Total Weight (BT, CZ, Era)]]</f>
        <v>0.1023788459648088</v>
      </c>
    </row>
    <row r="118" spans="1:11" x14ac:dyDescent="0.3">
      <c r="A118" s="6">
        <v>2020</v>
      </c>
      <c r="B118" s="7" t="s">
        <v>7</v>
      </c>
      <c r="C118" s="7" t="s">
        <v>41</v>
      </c>
      <c r="D118" s="7" t="s">
        <v>21</v>
      </c>
      <c r="E118" s="7">
        <v>2003</v>
      </c>
      <c r="F118" s="15" t="str">
        <f>CONCATENATE(AllWeights5[[#This Row],[bldgtype]],"-",AllWeights5[[#This Row],[bldgloc]],"-",AllWeights5[[#This Row],[bldgvint]])</f>
        <v>ECC-CZ03-2003</v>
      </c>
      <c r="G118" s="15" t="str">
        <f>CONCATENATE(AllWeights5[[#This Row],[bldgtype]],"-",AllWeights5[[#This Row],[bldgloc]],"-",AllWeights5[[#This Row],[era]])</f>
        <v>ECC-CZ03-ex</v>
      </c>
      <c r="H118" s="7">
        <v>1.643</v>
      </c>
      <c r="I118" s="8" t="s">
        <v>11</v>
      </c>
      <c r="J118" s="5">
        <f>SUMIFS(AllWeights5[wt_vint],AllWeights5[bldgtype],AllWeights5[[#This Row],[bldgtype]],AllWeights5[bldgloc],AllWeights5[[#This Row],[bldgloc]],AllWeights5[era],AllWeights5[[#This Row],[era]])</f>
        <v>3.2210000000000001</v>
      </c>
      <c r="K118" s="16">
        <f>AllWeights5[[#This Row],[wt_vint]]/AllWeights5[[#This Row],[Total Weight (BT, CZ, Era)]]</f>
        <v>0.51009003415088483</v>
      </c>
    </row>
    <row r="119" spans="1:11" x14ac:dyDescent="0.3">
      <c r="A119" s="6">
        <v>2020</v>
      </c>
      <c r="B119" s="7" t="s">
        <v>7</v>
      </c>
      <c r="C119" s="7" t="s">
        <v>41</v>
      </c>
      <c r="D119" s="7" t="s">
        <v>21</v>
      </c>
      <c r="E119" s="7">
        <v>2007</v>
      </c>
      <c r="F119" s="15" t="str">
        <f>CONCATENATE(AllWeights5[[#This Row],[bldgtype]],"-",AllWeights5[[#This Row],[bldgloc]],"-",AllWeights5[[#This Row],[bldgvint]])</f>
        <v>ECC-CZ03-2007</v>
      </c>
      <c r="G119" s="15" t="str">
        <f>CONCATENATE(AllWeights5[[#This Row],[bldgtype]],"-",AllWeights5[[#This Row],[bldgloc]],"-",AllWeights5[[#This Row],[era]])</f>
        <v>ECC-CZ03-ex</v>
      </c>
      <c r="H119" s="7">
        <v>0.57399999999999995</v>
      </c>
      <c r="I119" s="8" t="s">
        <v>11</v>
      </c>
      <c r="J119" s="5">
        <f>SUMIFS(AllWeights5[wt_vint],AllWeights5[bldgtype],AllWeights5[[#This Row],[bldgtype]],AllWeights5[bldgloc],AllWeights5[[#This Row],[bldgloc]],AllWeights5[era],AllWeights5[[#This Row],[era]])</f>
        <v>3.2210000000000001</v>
      </c>
      <c r="K119" s="16">
        <f>AllWeights5[[#This Row],[wt_vint]]/AllWeights5[[#This Row],[Total Weight (BT, CZ, Era)]]</f>
        <v>0.17820552623408878</v>
      </c>
    </row>
    <row r="120" spans="1:11" x14ac:dyDescent="0.3">
      <c r="A120" s="6">
        <v>2020</v>
      </c>
      <c r="B120" s="7" t="s">
        <v>7</v>
      </c>
      <c r="C120" s="7" t="s">
        <v>41</v>
      </c>
      <c r="D120" s="7" t="s">
        <v>21</v>
      </c>
      <c r="E120" s="7">
        <v>2011</v>
      </c>
      <c r="F120" s="15" t="str">
        <f>CONCATENATE(AllWeights5[[#This Row],[bldgtype]],"-",AllWeights5[[#This Row],[bldgloc]],"-",AllWeights5[[#This Row],[bldgvint]])</f>
        <v>ECC-CZ03-2011</v>
      </c>
      <c r="G120" s="15" t="str">
        <f>CONCATENATE(AllWeights5[[#This Row],[bldgtype]],"-",AllWeights5[[#This Row],[bldgloc]],"-",AllWeights5[[#This Row],[era]])</f>
        <v>ECC-CZ03-ex</v>
      </c>
      <c r="H120" s="7">
        <v>0.57399999999999995</v>
      </c>
      <c r="I120" s="8" t="s">
        <v>11</v>
      </c>
      <c r="J120" s="5">
        <f>SUMIFS(AllWeights5[wt_vint],AllWeights5[bldgtype],AllWeights5[[#This Row],[bldgtype]],AllWeights5[bldgloc],AllWeights5[[#This Row],[bldgloc]],AllWeights5[era],AllWeights5[[#This Row],[era]])</f>
        <v>3.2210000000000001</v>
      </c>
      <c r="K120" s="16">
        <f>AllWeights5[[#This Row],[wt_vint]]/AllWeights5[[#This Row],[Total Weight (BT, CZ, Era)]]</f>
        <v>0.17820552623408878</v>
      </c>
    </row>
    <row r="121" spans="1:11" x14ac:dyDescent="0.3">
      <c r="A121" s="6">
        <v>2020</v>
      </c>
      <c r="B121" s="7" t="s">
        <v>7</v>
      </c>
      <c r="C121" s="7" t="s">
        <v>41</v>
      </c>
      <c r="D121" s="7" t="s">
        <v>21</v>
      </c>
      <c r="E121" s="7">
        <v>2015</v>
      </c>
      <c r="F121" s="15" t="str">
        <f>CONCATENATE(AllWeights5[[#This Row],[bldgtype]],"-",AllWeights5[[#This Row],[bldgloc]],"-",AllWeights5[[#This Row],[bldgvint]])</f>
        <v>ECC-CZ03-2015</v>
      </c>
      <c r="G121" s="15" t="str">
        <f>CONCATENATE(AllWeights5[[#This Row],[bldgtype]],"-",AllWeights5[[#This Row],[bldgloc]],"-",AllWeights5[[#This Row],[era]])</f>
        <v>ECC-CZ03-ex</v>
      </c>
      <c r="H121" s="7">
        <v>0.43</v>
      </c>
      <c r="I121" s="8" t="s">
        <v>11</v>
      </c>
      <c r="J121" s="5">
        <f>SUMIFS(AllWeights5[wt_vint],AllWeights5[bldgtype],AllWeights5[[#This Row],[bldgtype]],AllWeights5[bldgloc],AllWeights5[[#This Row],[bldgloc]],AllWeights5[era],AllWeights5[[#This Row],[era]])</f>
        <v>3.2210000000000001</v>
      </c>
      <c r="K121" s="16">
        <f>AllWeights5[[#This Row],[wt_vint]]/AllWeights5[[#This Row],[Total Weight (BT, CZ, Era)]]</f>
        <v>0.13349891338093758</v>
      </c>
    </row>
    <row r="122" spans="1:11" x14ac:dyDescent="0.3">
      <c r="A122" s="6">
        <v>2020</v>
      </c>
      <c r="B122" s="7" t="s">
        <v>7</v>
      </c>
      <c r="C122" s="7" t="s">
        <v>41</v>
      </c>
      <c r="D122" s="7" t="s">
        <v>21</v>
      </c>
      <c r="E122" s="7">
        <v>2017</v>
      </c>
      <c r="F122" s="15" t="str">
        <f>CONCATENATE(AllWeights5[[#This Row],[bldgtype]],"-",AllWeights5[[#This Row],[bldgloc]],"-",AllWeights5[[#This Row],[bldgvint]])</f>
        <v>ECC-CZ03-2017</v>
      </c>
      <c r="G122" s="15" t="str">
        <f>CONCATENATE(AllWeights5[[#This Row],[bldgtype]],"-",AllWeights5[[#This Row],[bldgloc]],"-",AllWeights5[[#This Row],[era]])</f>
        <v>ECC-CZ03-rec</v>
      </c>
      <c r="H122" s="7">
        <v>0.43</v>
      </c>
      <c r="I122" s="8" t="s">
        <v>14</v>
      </c>
      <c r="J122" s="5">
        <f>SUMIFS(AllWeights5[wt_vint],AllWeights5[bldgtype],AllWeights5[[#This Row],[bldgtype]],AllWeights5[bldgloc],AllWeights5[[#This Row],[bldgloc]],AllWeights5[era],AllWeights5[[#This Row],[era]])</f>
        <v>0.57299999999999995</v>
      </c>
      <c r="K122" s="16">
        <f>AllWeights5[[#This Row],[wt_vint]]/AllWeights5[[#This Row],[Total Weight (BT, CZ, Era)]]</f>
        <v>0.75043630017452012</v>
      </c>
    </row>
    <row r="123" spans="1:11" x14ac:dyDescent="0.3">
      <c r="A123" s="6">
        <v>2020</v>
      </c>
      <c r="B123" s="7" t="s">
        <v>7</v>
      </c>
      <c r="C123" s="7" t="s">
        <v>41</v>
      </c>
      <c r="D123" s="7" t="s">
        <v>21</v>
      </c>
      <c r="E123" s="7">
        <v>2020</v>
      </c>
      <c r="F123" s="15" t="str">
        <f>CONCATENATE(AllWeights5[[#This Row],[bldgtype]],"-",AllWeights5[[#This Row],[bldgloc]],"-",AllWeights5[[#This Row],[bldgvint]])</f>
        <v>ECC-CZ03-2020</v>
      </c>
      <c r="G123" s="15" t="str">
        <f>CONCATENATE(AllWeights5[[#This Row],[bldgtype]],"-",AllWeights5[[#This Row],[bldgloc]],"-",AllWeights5[[#This Row],[era]])</f>
        <v>ECC-CZ03-rec</v>
      </c>
      <c r="H123" s="7">
        <v>0.14299999999999999</v>
      </c>
      <c r="I123" s="8" t="s">
        <v>14</v>
      </c>
      <c r="J123" s="5">
        <f>SUMIFS(AllWeights5[wt_vint],AllWeights5[bldgtype],AllWeights5[[#This Row],[bldgtype]],AllWeights5[bldgloc],AllWeights5[[#This Row],[bldgloc]],AllWeights5[era],AllWeights5[[#This Row],[era]])</f>
        <v>0.57299999999999995</v>
      </c>
      <c r="K123" s="16">
        <f>AllWeights5[[#This Row],[wt_vint]]/AllWeights5[[#This Row],[Total Weight (BT, CZ, Era)]]</f>
        <v>0.24956369982547993</v>
      </c>
    </row>
    <row r="124" spans="1:11" x14ac:dyDescent="0.3">
      <c r="A124" s="6">
        <v>2020</v>
      </c>
      <c r="B124" s="7" t="s">
        <v>7</v>
      </c>
      <c r="C124" s="7" t="s">
        <v>41</v>
      </c>
      <c r="D124" s="7" t="s">
        <v>21</v>
      </c>
      <c r="E124" s="7" t="s">
        <v>18</v>
      </c>
      <c r="F124" s="15" t="str">
        <f>CONCATENATE(AllWeights5[[#This Row],[bldgtype]],"-",AllWeights5[[#This Row],[bldgloc]],"-",AllWeights5[[#This Row],[bldgvint]])</f>
        <v>ECC-CZ03-New</v>
      </c>
      <c r="G124" s="15" t="str">
        <f>CONCATENATE(AllWeights5[[#This Row],[bldgtype]],"-",AllWeights5[[#This Row],[bldgloc]],"-",AllWeights5[[#This Row],[era]])</f>
        <v>ECC-CZ03-new</v>
      </c>
      <c r="H124" s="7">
        <v>0.14299999999999999</v>
      </c>
      <c r="I124" s="8" t="s">
        <v>19</v>
      </c>
      <c r="J124" s="5">
        <f>SUMIFS(AllWeights5[wt_vint],AllWeights5[bldgtype],AllWeights5[[#This Row],[bldgtype]],AllWeights5[bldgloc],AllWeights5[[#This Row],[bldgloc]],AllWeights5[era],AllWeights5[[#This Row],[era]])</f>
        <v>0.14299999999999999</v>
      </c>
      <c r="K124" s="16">
        <f>AllWeights5[[#This Row],[wt_vint]]/AllWeights5[[#This Row],[Total Weight (BT, CZ, Era)]]</f>
        <v>1</v>
      </c>
    </row>
    <row r="125" spans="1:11" x14ac:dyDescent="0.3">
      <c r="A125" s="6">
        <v>2020</v>
      </c>
      <c r="B125" s="7" t="s">
        <v>7</v>
      </c>
      <c r="C125" s="7" t="s">
        <v>41</v>
      </c>
      <c r="D125" s="7" t="s">
        <v>22</v>
      </c>
      <c r="E125" s="7">
        <v>1975</v>
      </c>
      <c r="F125" s="15" t="str">
        <f>CONCATENATE(AllWeights5[[#This Row],[bldgtype]],"-",AllWeights5[[#This Row],[bldgloc]],"-",AllWeights5[[#This Row],[bldgvint]])</f>
        <v>ECC-CZ04-1975</v>
      </c>
      <c r="G125" s="15" t="str">
        <f>CONCATENATE(AllWeights5[[#This Row],[bldgtype]],"-",AllWeights5[[#This Row],[bldgloc]],"-",AllWeights5[[#This Row],[era]])</f>
        <v>ECC-CZ04-old</v>
      </c>
      <c r="H125" s="7">
        <v>3.4180000000000001</v>
      </c>
      <c r="I125" s="8" t="s">
        <v>16</v>
      </c>
      <c r="J125" s="5">
        <f>SUMIFS(AllWeights5[wt_vint],AllWeights5[bldgtype],AllWeights5[[#This Row],[bldgtype]],AllWeights5[bldgloc],AllWeights5[[#This Row],[bldgloc]],AllWeights5[era],AllWeights5[[#This Row],[era]])</f>
        <v>4.8050000000000006</v>
      </c>
      <c r="K125" s="16">
        <f>AllWeights5[[#This Row],[wt_vint]]/AllWeights5[[#This Row],[Total Weight (BT, CZ, Era)]]</f>
        <v>0.71134235171696147</v>
      </c>
    </row>
    <row r="126" spans="1:11" x14ac:dyDescent="0.3">
      <c r="A126" s="6">
        <v>2020</v>
      </c>
      <c r="B126" s="7" t="s">
        <v>7</v>
      </c>
      <c r="C126" s="7" t="s">
        <v>41</v>
      </c>
      <c r="D126" s="7" t="s">
        <v>22</v>
      </c>
      <c r="E126" s="7">
        <v>1985</v>
      </c>
      <c r="F126" s="15" t="str">
        <f>CONCATENATE(AllWeights5[[#This Row],[bldgtype]],"-",AllWeights5[[#This Row],[bldgloc]],"-",AllWeights5[[#This Row],[bldgvint]])</f>
        <v>ECC-CZ04-1985</v>
      </c>
      <c r="G126" s="15" t="str">
        <f>CONCATENATE(AllWeights5[[#This Row],[bldgtype]],"-",AllWeights5[[#This Row],[bldgloc]],"-",AllWeights5[[#This Row],[era]])</f>
        <v>ECC-CZ04-old</v>
      </c>
      <c r="H126" s="7">
        <v>0.88600000000000001</v>
      </c>
      <c r="I126" s="8" t="s">
        <v>16</v>
      </c>
      <c r="J126" s="5">
        <f>SUMIFS(AllWeights5[wt_vint],AllWeights5[bldgtype],AllWeights5[[#This Row],[bldgtype]],AllWeights5[bldgloc],AllWeights5[[#This Row],[bldgloc]],AllWeights5[era],AllWeights5[[#This Row],[era]])</f>
        <v>4.8050000000000006</v>
      </c>
      <c r="K126" s="16">
        <f>AllWeights5[[#This Row],[wt_vint]]/AllWeights5[[#This Row],[Total Weight (BT, CZ, Era)]]</f>
        <v>0.18439125910509885</v>
      </c>
    </row>
    <row r="127" spans="1:11" x14ac:dyDescent="0.3">
      <c r="A127" s="6">
        <v>2020</v>
      </c>
      <c r="B127" s="7" t="s">
        <v>7</v>
      </c>
      <c r="C127" s="7" t="s">
        <v>41</v>
      </c>
      <c r="D127" s="7" t="s">
        <v>22</v>
      </c>
      <c r="E127" s="7">
        <v>1996</v>
      </c>
      <c r="F127" s="15" t="str">
        <f>CONCATENATE(AllWeights5[[#This Row],[bldgtype]],"-",AllWeights5[[#This Row],[bldgloc]],"-",AllWeights5[[#This Row],[bldgvint]])</f>
        <v>ECC-CZ04-1996</v>
      </c>
      <c r="G127" s="15" t="str">
        <f>CONCATENATE(AllWeights5[[#This Row],[bldgtype]],"-",AllWeights5[[#This Row],[bldgloc]],"-",AllWeights5[[#This Row],[era]])</f>
        <v>ECC-CZ04-old</v>
      </c>
      <c r="H127" s="7">
        <v>0.501</v>
      </c>
      <c r="I127" s="8" t="s">
        <v>16</v>
      </c>
      <c r="J127" s="5">
        <f>SUMIFS(AllWeights5[wt_vint],AllWeights5[bldgtype],AllWeights5[[#This Row],[bldgtype]],AllWeights5[bldgloc],AllWeights5[[#This Row],[bldgloc]],AllWeights5[era],AllWeights5[[#This Row],[era]])</f>
        <v>4.8050000000000006</v>
      </c>
      <c r="K127" s="16">
        <f>AllWeights5[[#This Row],[wt_vint]]/AllWeights5[[#This Row],[Total Weight (BT, CZ, Era)]]</f>
        <v>0.10426638917793964</v>
      </c>
    </row>
    <row r="128" spans="1:11" x14ac:dyDescent="0.3">
      <c r="A128" s="6">
        <v>2020</v>
      </c>
      <c r="B128" s="7" t="s">
        <v>7</v>
      </c>
      <c r="C128" s="7" t="s">
        <v>41</v>
      </c>
      <c r="D128" s="7" t="s">
        <v>22</v>
      </c>
      <c r="E128" s="7">
        <v>2003</v>
      </c>
      <c r="F128" s="15" t="str">
        <f>CONCATENATE(AllWeights5[[#This Row],[bldgtype]],"-",AllWeights5[[#This Row],[bldgloc]],"-",AllWeights5[[#This Row],[bldgvint]])</f>
        <v>ECC-CZ04-2003</v>
      </c>
      <c r="G128" s="15" t="str">
        <f>CONCATENATE(AllWeights5[[#This Row],[bldgtype]],"-",AllWeights5[[#This Row],[bldgloc]],"-",AllWeights5[[#This Row],[era]])</f>
        <v>ECC-CZ04-ex</v>
      </c>
      <c r="H128" s="7">
        <v>0.53</v>
      </c>
      <c r="I128" s="8" t="s">
        <v>11</v>
      </c>
      <c r="J128" s="5">
        <f>SUMIFS(AllWeights5[wt_vint],AllWeights5[bldgtype],AllWeights5[[#This Row],[bldgtype]],AllWeights5[bldgloc],AllWeights5[[#This Row],[bldgloc]],AllWeights5[era],AllWeights5[[#This Row],[era]])</f>
        <v>1.0880000000000001</v>
      </c>
      <c r="K128" s="16">
        <f>AllWeights5[[#This Row],[wt_vint]]/AllWeights5[[#This Row],[Total Weight (BT, CZ, Era)]]</f>
        <v>0.48713235294117646</v>
      </c>
    </row>
    <row r="129" spans="1:11" x14ac:dyDescent="0.3">
      <c r="A129" s="6">
        <v>2020</v>
      </c>
      <c r="B129" s="7" t="s">
        <v>7</v>
      </c>
      <c r="C129" s="7" t="s">
        <v>41</v>
      </c>
      <c r="D129" s="7" t="s">
        <v>22</v>
      </c>
      <c r="E129" s="7">
        <v>2007</v>
      </c>
      <c r="F129" s="15" t="str">
        <f>CONCATENATE(AllWeights5[[#This Row],[bldgtype]],"-",AllWeights5[[#This Row],[bldgloc]],"-",AllWeights5[[#This Row],[bldgvint]])</f>
        <v>ECC-CZ04-2007</v>
      </c>
      <c r="G129" s="15" t="str">
        <f>CONCATENATE(AllWeights5[[#This Row],[bldgtype]],"-",AllWeights5[[#This Row],[bldgloc]],"-",AllWeights5[[#This Row],[era]])</f>
        <v>ECC-CZ04-ex</v>
      </c>
      <c r="H129" s="7">
        <v>0.20300000000000001</v>
      </c>
      <c r="I129" s="8" t="s">
        <v>11</v>
      </c>
      <c r="J129" s="5">
        <f>SUMIFS(AllWeights5[wt_vint],AllWeights5[bldgtype],AllWeights5[[#This Row],[bldgtype]],AllWeights5[bldgloc],AllWeights5[[#This Row],[bldgloc]],AllWeights5[era],AllWeights5[[#This Row],[era]])</f>
        <v>1.0880000000000001</v>
      </c>
      <c r="K129" s="16">
        <f>AllWeights5[[#This Row],[wt_vint]]/AllWeights5[[#This Row],[Total Weight (BT, CZ, Era)]]</f>
        <v>0.18658088235294118</v>
      </c>
    </row>
    <row r="130" spans="1:11" x14ac:dyDescent="0.3">
      <c r="A130" s="6">
        <v>2020</v>
      </c>
      <c r="B130" s="7" t="s">
        <v>7</v>
      </c>
      <c r="C130" s="7" t="s">
        <v>41</v>
      </c>
      <c r="D130" s="7" t="s">
        <v>22</v>
      </c>
      <c r="E130" s="7">
        <v>2011</v>
      </c>
      <c r="F130" s="15" t="str">
        <f>CONCATENATE(AllWeights5[[#This Row],[bldgtype]],"-",AllWeights5[[#This Row],[bldgloc]],"-",AllWeights5[[#This Row],[bldgvint]])</f>
        <v>ECC-CZ04-2011</v>
      </c>
      <c r="G130" s="15" t="str">
        <f>CONCATENATE(AllWeights5[[#This Row],[bldgtype]],"-",AllWeights5[[#This Row],[bldgloc]],"-",AllWeights5[[#This Row],[era]])</f>
        <v>ECC-CZ04-ex</v>
      </c>
      <c r="H130" s="7">
        <v>0.20300000000000001</v>
      </c>
      <c r="I130" s="8" t="s">
        <v>11</v>
      </c>
      <c r="J130" s="5">
        <f>SUMIFS(AllWeights5[wt_vint],AllWeights5[bldgtype],AllWeights5[[#This Row],[bldgtype]],AllWeights5[bldgloc],AllWeights5[[#This Row],[bldgloc]],AllWeights5[era],AllWeights5[[#This Row],[era]])</f>
        <v>1.0880000000000001</v>
      </c>
      <c r="K130" s="16">
        <f>AllWeights5[[#This Row],[wt_vint]]/AllWeights5[[#This Row],[Total Weight (BT, CZ, Era)]]</f>
        <v>0.18658088235294118</v>
      </c>
    </row>
    <row r="131" spans="1:11" x14ac:dyDescent="0.3">
      <c r="A131" s="6">
        <v>2020</v>
      </c>
      <c r="B131" s="7" t="s">
        <v>7</v>
      </c>
      <c r="C131" s="7" t="s">
        <v>41</v>
      </c>
      <c r="D131" s="7" t="s">
        <v>22</v>
      </c>
      <c r="E131" s="7">
        <v>2015</v>
      </c>
      <c r="F131" s="15" t="str">
        <f>CONCATENATE(AllWeights5[[#This Row],[bldgtype]],"-",AllWeights5[[#This Row],[bldgloc]],"-",AllWeights5[[#This Row],[bldgvint]])</f>
        <v>ECC-CZ04-2015</v>
      </c>
      <c r="G131" s="15" t="str">
        <f>CONCATENATE(AllWeights5[[#This Row],[bldgtype]],"-",AllWeights5[[#This Row],[bldgloc]],"-",AllWeights5[[#This Row],[era]])</f>
        <v>ECC-CZ04-ex</v>
      </c>
      <c r="H131" s="7">
        <v>0.152</v>
      </c>
      <c r="I131" s="8" t="s">
        <v>11</v>
      </c>
      <c r="J131" s="5">
        <f>SUMIFS(AllWeights5[wt_vint],AllWeights5[bldgtype],AllWeights5[[#This Row],[bldgtype]],AllWeights5[bldgloc],AllWeights5[[#This Row],[bldgloc]],AllWeights5[era],AllWeights5[[#This Row],[era]])</f>
        <v>1.0880000000000001</v>
      </c>
      <c r="K131" s="16">
        <f>AllWeights5[[#This Row],[wt_vint]]/AllWeights5[[#This Row],[Total Weight (BT, CZ, Era)]]</f>
        <v>0.13970588235294115</v>
      </c>
    </row>
    <row r="132" spans="1:11" x14ac:dyDescent="0.3">
      <c r="A132" s="6">
        <v>2020</v>
      </c>
      <c r="B132" s="7" t="s">
        <v>7</v>
      </c>
      <c r="C132" s="7" t="s">
        <v>41</v>
      </c>
      <c r="D132" s="7" t="s">
        <v>22</v>
      </c>
      <c r="E132" s="7">
        <v>2017</v>
      </c>
      <c r="F132" s="15" t="str">
        <f>CONCATENATE(AllWeights5[[#This Row],[bldgtype]],"-",AllWeights5[[#This Row],[bldgloc]],"-",AllWeights5[[#This Row],[bldgvint]])</f>
        <v>ECC-CZ04-2017</v>
      </c>
      <c r="G132" s="15" t="str">
        <f>CONCATENATE(AllWeights5[[#This Row],[bldgtype]],"-",AllWeights5[[#This Row],[bldgloc]],"-",AllWeights5[[#This Row],[era]])</f>
        <v>ECC-CZ04-rec</v>
      </c>
      <c r="H132" s="7">
        <v>0.152</v>
      </c>
      <c r="I132" s="8" t="s">
        <v>14</v>
      </c>
      <c r="J132" s="5">
        <f>SUMIFS(AllWeights5[wt_vint],AllWeights5[bldgtype],AllWeights5[[#This Row],[bldgtype]],AllWeights5[bldgloc],AllWeights5[[#This Row],[bldgloc]],AllWeights5[era],AllWeights5[[#This Row],[era]])</f>
        <v>0.20299999999999999</v>
      </c>
      <c r="K132" s="16">
        <f>AllWeights5[[#This Row],[wt_vint]]/AllWeights5[[#This Row],[Total Weight (BT, CZ, Era)]]</f>
        <v>0.74876847290640403</v>
      </c>
    </row>
    <row r="133" spans="1:11" x14ac:dyDescent="0.3">
      <c r="A133" s="6">
        <v>2020</v>
      </c>
      <c r="B133" s="7" t="s">
        <v>7</v>
      </c>
      <c r="C133" s="7" t="s">
        <v>41</v>
      </c>
      <c r="D133" s="7" t="s">
        <v>22</v>
      </c>
      <c r="E133" s="7">
        <v>2020</v>
      </c>
      <c r="F133" s="15" t="str">
        <f>CONCATENATE(AllWeights5[[#This Row],[bldgtype]],"-",AllWeights5[[#This Row],[bldgloc]],"-",AllWeights5[[#This Row],[bldgvint]])</f>
        <v>ECC-CZ04-2020</v>
      </c>
      <c r="G133" s="15" t="str">
        <f>CONCATENATE(AllWeights5[[#This Row],[bldgtype]],"-",AllWeights5[[#This Row],[bldgloc]],"-",AllWeights5[[#This Row],[era]])</f>
        <v>ECC-CZ04-rec</v>
      </c>
      <c r="H133" s="7">
        <v>5.0999999999999997E-2</v>
      </c>
      <c r="I133" s="8" t="s">
        <v>14</v>
      </c>
      <c r="J133" s="5">
        <f>SUMIFS(AllWeights5[wt_vint],AllWeights5[bldgtype],AllWeights5[[#This Row],[bldgtype]],AllWeights5[bldgloc],AllWeights5[[#This Row],[bldgloc]],AllWeights5[era],AllWeights5[[#This Row],[era]])</f>
        <v>0.20299999999999999</v>
      </c>
      <c r="K133" s="16">
        <f>AllWeights5[[#This Row],[wt_vint]]/AllWeights5[[#This Row],[Total Weight (BT, CZ, Era)]]</f>
        <v>0.25123152709359609</v>
      </c>
    </row>
    <row r="134" spans="1:11" x14ac:dyDescent="0.3">
      <c r="A134" s="6">
        <v>2020</v>
      </c>
      <c r="B134" s="7" t="s">
        <v>7</v>
      </c>
      <c r="C134" s="7" t="s">
        <v>41</v>
      </c>
      <c r="D134" s="7" t="s">
        <v>22</v>
      </c>
      <c r="E134" s="7" t="s">
        <v>18</v>
      </c>
      <c r="F134" s="15" t="str">
        <f>CONCATENATE(AllWeights5[[#This Row],[bldgtype]],"-",AllWeights5[[#This Row],[bldgloc]],"-",AllWeights5[[#This Row],[bldgvint]])</f>
        <v>ECC-CZ04-New</v>
      </c>
      <c r="G134" s="15" t="str">
        <f>CONCATENATE(AllWeights5[[#This Row],[bldgtype]],"-",AllWeights5[[#This Row],[bldgloc]],"-",AllWeights5[[#This Row],[era]])</f>
        <v>ECC-CZ04-new</v>
      </c>
      <c r="H134" s="7">
        <v>5.0999999999999997E-2</v>
      </c>
      <c r="I134" s="8" t="s">
        <v>19</v>
      </c>
      <c r="J134" s="5">
        <f>SUMIFS(AllWeights5[wt_vint],AllWeights5[bldgtype],AllWeights5[[#This Row],[bldgtype]],AllWeights5[bldgloc],AllWeights5[[#This Row],[bldgloc]],AllWeights5[era],AllWeights5[[#This Row],[era]])</f>
        <v>5.0999999999999997E-2</v>
      </c>
      <c r="K134" s="16">
        <f>AllWeights5[[#This Row],[wt_vint]]/AllWeights5[[#This Row],[Total Weight (BT, CZ, Era)]]</f>
        <v>1</v>
      </c>
    </row>
    <row r="135" spans="1:11" x14ac:dyDescent="0.3">
      <c r="A135" s="6">
        <v>2020</v>
      </c>
      <c r="B135" s="7" t="s">
        <v>7</v>
      </c>
      <c r="C135" s="7" t="s">
        <v>41</v>
      </c>
      <c r="D135" s="7" t="s">
        <v>23</v>
      </c>
      <c r="E135" s="7">
        <v>1975</v>
      </c>
      <c r="F135" s="15" t="str">
        <f>CONCATENATE(AllWeights5[[#This Row],[bldgtype]],"-",AllWeights5[[#This Row],[bldgloc]],"-",AllWeights5[[#This Row],[bldgvint]])</f>
        <v>ECC-CZ05-1975</v>
      </c>
      <c r="G135" s="15" t="str">
        <f>CONCATENATE(AllWeights5[[#This Row],[bldgtype]],"-",AllWeights5[[#This Row],[bldgloc]],"-",AllWeights5[[#This Row],[era]])</f>
        <v>ECC-CZ05-old</v>
      </c>
      <c r="H135" s="7">
        <v>2.5840000000000001</v>
      </c>
      <c r="I135" s="8" t="s">
        <v>16</v>
      </c>
      <c r="J135" s="5">
        <f>SUMIFS(AllWeights5[wt_vint],AllWeights5[bldgtype],AllWeights5[[#This Row],[bldgtype]],AllWeights5[bldgloc],AllWeights5[[#This Row],[bldgloc]],AllWeights5[era],AllWeights5[[#This Row],[era]])</f>
        <v>3.6609999999999996</v>
      </c>
      <c r="K135" s="16">
        <f>AllWeights5[[#This Row],[wt_vint]]/AllWeights5[[#This Row],[Total Weight (BT, CZ, Era)]]</f>
        <v>0.70581808249112277</v>
      </c>
    </row>
    <row r="136" spans="1:11" x14ac:dyDescent="0.3">
      <c r="A136" s="6">
        <v>2020</v>
      </c>
      <c r="B136" s="7" t="s">
        <v>7</v>
      </c>
      <c r="C136" s="7" t="s">
        <v>41</v>
      </c>
      <c r="D136" s="7" t="s">
        <v>23</v>
      </c>
      <c r="E136" s="7">
        <v>1985</v>
      </c>
      <c r="F136" s="15" t="str">
        <f>CONCATENATE(AllWeights5[[#This Row],[bldgtype]],"-",AllWeights5[[#This Row],[bldgloc]],"-",AllWeights5[[#This Row],[bldgvint]])</f>
        <v>ECC-CZ05-1985</v>
      </c>
      <c r="G136" s="15" t="str">
        <f>CONCATENATE(AllWeights5[[#This Row],[bldgtype]],"-",AllWeights5[[#This Row],[bldgloc]],"-",AllWeights5[[#This Row],[era]])</f>
        <v>ECC-CZ05-old</v>
      </c>
      <c r="H136" s="7">
        <v>0.67</v>
      </c>
      <c r="I136" s="8" t="s">
        <v>16</v>
      </c>
      <c r="J136" s="5">
        <f>SUMIFS(AllWeights5[wt_vint],AllWeights5[bldgtype],AllWeights5[[#This Row],[bldgtype]],AllWeights5[bldgloc],AllWeights5[[#This Row],[bldgloc]],AllWeights5[era],AllWeights5[[#This Row],[era]])</f>
        <v>3.6609999999999996</v>
      </c>
      <c r="K136" s="16">
        <f>AllWeights5[[#This Row],[wt_vint]]/AllWeights5[[#This Row],[Total Weight (BT, CZ, Era)]]</f>
        <v>0.18301010652827099</v>
      </c>
    </row>
    <row r="137" spans="1:11" x14ac:dyDescent="0.3">
      <c r="A137" s="6">
        <v>2020</v>
      </c>
      <c r="B137" s="7" t="s">
        <v>7</v>
      </c>
      <c r="C137" s="7" t="s">
        <v>41</v>
      </c>
      <c r="D137" s="7" t="s">
        <v>23</v>
      </c>
      <c r="E137" s="7">
        <v>1996</v>
      </c>
      <c r="F137" s="15" t="str">
        <f>CONCATENATE(AllWeights5[[#This Row],[bldgtype]],"-",AllWeights5[[#This Row],[bldgloc]],"-",AllWeights5[[#This Row],[bldgvint]])</f>
        <v>ECC-CZ05-1996</v>
      </c>
      <c r="G137" s="15" t="str">
        <f>CONCATENATE(AllWeights5[[#This Row],[bldgtype]],"-",AllWeights5[[#This Row],[bldgloc]],"-",AllWeights5[[#This Row],[era]])</f>
        <v>ECC-CZ05-old</v>
      </c>
      <c r="H137" s="7">
        <v>0.379</v>
      </c>
      <c r="I137" s="8" t="s">
        <v>16</v>
      </c>
      <c r="J137" s="5">
        <f>SUMIFS(AllWeights5[wt_vint],AllWeights5[bldgtype],AllWeights5[[#This Row],[bldgtype]],AllWeights5[bldgloc],AllWeights5[[#This Row],[bldgloc]],AllWeights5[era],AllWeights5[[#This Row],[era]])</f>
        <v>3.6609999999999996</v>
      </c>
      <c r="K137" s="16">
        <f>AllWeights5[[#This Row],[wt_vint]]/AllWeights5[[#This Row],[Total Weight (BT, CZ, Era)]]</f>
        <v>0.10352362742420106</v>
      </c>
    </row>
    <row r="138" spans="1:11" x14ac:dyDescent="0.3">
      <c r="A138" s="6">
        <v>2020</v>
      </c>
      <c r="B138" s="7" t="s">
        <v>7</v>
      </c>
      <c r="C138" s="7" t="s">
        <v>41</v>
      </c>
      <c r="D138" s="7" t="s">
        <v>23</v>
      </c>
      <c r="E138" s="7">
        <v>2003</v>
      </c>
      <c r="F138" s="15" t="str">
        <f>CONCATENATE(AllWeights5[[#This Row],[bldgtype]],"-",AllWeights5[[#This Row],[bldgloc]],"-",AllWeights5[[#This Row],[bldgvint]])</f>
        <v>ECC-CZ05-2003</v>
      </c>
      <c r="G138" s="15" t="str">
        <f>CONCATENATE(AllWeights5[[#This Row],[bldgtype]],"-",AllWeights5[[#This Row],[bldgloc]],"-",AllWeights5[[#This Row],[era]])</f>
        <v>ECC-CZ05-ex</v>
      </c>
      <c r="H138" s="7">
        <v>0.4</v>
      </c>
      <c r="I138" s="8" t="s">
        <v>11</v>
      </c>
      <c r="J138" s="5">
        <f>SUMIFS(AllWeights5[wt_vint],AllWeights5[bldgtype],AllWeights5[[#This Row],[bldgtype]],AllWeights5[bldgloc],AllWeights5[[#This Row],[bldgloc]],AllWeights5[era],AllWeights5[[#This Row],[era]])</f>
        <v>0.82900000000000007</v>
      </c>
      <c r="K138" s="16">
        <f>AllWeights5[[#This Row],[wt_vint]]/AllWeights5[[#This Row],[Total Weight (BT, CZ, Era)]]</f>
        <v>0.4825090470446321</v>
      </c>
    </row>
    <row r="139" spans="1:11" x14ac:dyDescent="0.3">
      <c r="A139" s="6">
        <v>2020</v>
      </c>
      <c r="B139" s="7" t="s">
        <v>7</v>
      </c>
      <c r="C139" s="7" t="s">
        <v>41</v>
      </c>
      <c r="D139" s="7" t="s">
        <v>23</v>
      </c>
      <c r="E139" s="7">
        <v>2007</v>
      </c>
      <c r="F139" s="15" t="str">
        <f>CONCATENATE(AllWeights5[[#This Row],[bldgtype]],"-",AllWeights5[[#This Row],[bldgloc]],"-",AllWeights5[[#This Row],[bldgvint]])</f>
        <v>ECC-CZ05-2007</v>
      </c>
      <c r="G139" s="15" t="str">
        <f>CONCATENATE(AllWeights5[[#This Row],[bldgtype]],"-",AllWeights5[[#This Row],[bldgloc]],"-",AllWeights5[[#This Row],[era]])</f>
        <v>ECC-CZ05-ex</v>
      </c>
      <c r="H139" s="7">
        <v>0.153</v>
      </c>
      <c r="I139" s="8" t="s">
        <v>11</v>
      </c>
      <c r="J139" s="5">
        <f>SUMIFS(AllWeights5[wt_vint],AllWeights5[bldgtype],AllWeights5[[#This Row],[bldgtype]],AllWeights5[bldgloc],AllWeights5[[#This Row],[bldgloc]],AllWeights5[era],AllWeights5[[#This Row],[era]])</f>
        <v>0.82900000000000007</v>
      </c>
      <c r="K139" s="16">
        <f>AllWeights5[[#This Row],[wt_vint]]/AllWeights5[[#This Row],[Total Weight (BT, CZ, Era)]]</f>
        <v>0.18455971049457176</v>
      </c>
    </row>
    <row r="140" spans="1:11" x14ac:dyDescent="0.3">
      <c r="A140" s="6">
        <v>2020</v>
      </c>
      <c r="B140" s="7" t="s">
        <v>7</v>
      </c>
      <c r="C140" s="7" t="s">
        <v>41</v>
      </c>
      <c r="D140" s="7" t="s">
        <v>23</v>
      </c>
      <c r="E140" s="7">
        <v>2011</v>
      </c>
      <c r="F140" s="15" t="str">
        <f>CONCATENATE(AllWeights5[[#This Row],[bldgtype]],"-",AllWeights5[[#This Row],[bldgloc]],"-",AllWeights5[[#This Row],[bldgvint]])</f>
        <v>ECC-CZ05-2011</v>
      </c>
      <c r="G140" s="15" t="str">
        <f>CONCATENATE(AllWeights5[[#This Row],[bldgtype]],"-",AllWeights5[[#This Row],[bldgloc]],"-",AllWeights5[[#This Row],[era]])</f>
        <v>ECC-CZ05-ex</v>
      </c>
      <c r="H140" s="7">
        <v>0.153</v>
      </c>
      <c r="I140" s="8" t="s">
        <v>11</v>
      </c>
      <c r="J140" s="5">
        <f>SUMIFS(AllWeights5[wt_vint],AllWeights5[bldgtype],AllWeights5[[#This Row],[bldgtype]],AllWeights5[bldgloc],AllWeights5[[#This Row],[bldgloc]],AllWeights5[era],AllWeights5[[#This Row],[era]])</f>
        <v>0.82900000000000007</v>
      </c>
      <c r="K140" s="16">
        <f>AllWeights5[[#This Row],[wt_vint]]/AllWeights5[[#This Row],[Total Weight (BT, CZ, Era)]]</f>
        <v>0.18455971049457176</v>
      </c>
    </row>
    <row r="141" spans="1:11" x14ac:dyDescent="0.3">
      <c r="A141" s="6">
        <v>2020</v>
      </c>
      <c r="B141" s="7" t="s">
        <v>7</v>
      </c>
      <c r="C141" s="7" t="s">
        <v>41</v>
      </c>
      <c r="D141" s="7" t="s">
        <v>23</v>
      </c>
      <c r="E141" s="7">
        <v>2015</v>
      </c>
      <c r="F141" s="15" t="str">
        <f>CONCATENATE(AllWeights5[[#This Row],[bldgtype]],"-",AllWeights5[[#This Row],[bldgloc]],"-",AllWeights5[[#This Row],[bldgvint]])</f>
        <v>ECC-CZ05-2015</v>
      </c>
      <c r="G141" s="15" t="str">
        <f>CONCATENATE(AllWeights5[[#This Row],[bldgtype]],"-",AllWeights5[[#This Row],[bldgloc]],"-",AllWeights5[[#This Row],[era]])</f>
        <v>ECC-CZ05-ex</v>
      </c>
      <c r="H141" s="7">
        <v>0.115</v>
      </c>
      <c r="I141" s="8" t="s">
        <v>11</v>
      </c>
      <c r="J141" s="5">
        <f>SUMIFS(AllWeights5[wt_vint],AllWeights5[bldgtype],AllWeights5[[#This Row],[bldgtype]],AllWeights5[bldgloc],AllWeights5[[#This Row],[bldgloc]],AllWeights5[era],AllWeights5[[#This Row],[era]])</f>
        <v>0.82900000000000007</v>
      </c>
      <c r="K141" s="16">
        <f>AllWeights5[[#This Row],[wt_vint]]/AllWeights5[[#This Row],[Total Weight (BT, CZ, Era)]]</f>
        <v>0.13872135102533173</v>
      </c>
    </row>
    <row r="142" spans="1:11" x14ac:dyDescent="0.3">
      <c r="A142" s="6">
        <v>2020</v>
      </c>
      <c r="B142" s="7" t="s">
        <v>7</v>
      </c>
      <c r="C142" s="7" t="s">
        <v>41</v>
      </c>
      <c r="D142" s="7" t="s">
        <v>23</v>
      </c>
      <c r="E142" s="7">
        <v>2017</v>
      </c>
      <c r="F142" s="15" t="str">
        <f>CONCATENATE(AllWeights5[[#This Row],[bldgtype]],"-",AllWeights5[[#This Row],[bldgloc]],"-",AllWeights5[[#This Row],[bldgvint]])</f>
        <v>ECC-CZ05-2017</v>
      </c>
      <c r="G142" s="15" t="str">
        <f>CONCATENATE(AllWeights5[[#This Row],[bldgtype]],"-",AllWeights5[[#This Row],[bldgloc]],"-",AllWeights5[[#This Row],[era]])</f>
        <v>ECC-CZ05-rec</v>
      </c>
      <c r="H142" s="7">
        <v>0.115</v>
      </c>
      <c r="I142" s="8" t="s">
        <v>14</v>
      </c>
      <c r="J142" s="5">
        <f>SUMIFS(AllWeights5[wt_vint],AllWeights5[bldgtype],AllWeights5[[#This Row],[bldgtype]],AllWeights5[bldgloc],AllWeights5[[#This Row],[bldgloc]],AllWeights5[era],AllWeights5[[#This Row],[era]])</f>
        <v>0.157</v>
      </c>
      <c r="K142" s="16">
        <f>AllWeights5[[#This Row],[wt_vint]]/AllWeights5[[#This Row],[Total Weight (BT, CZ, Era)]]</f>
        <v>0.73248407643312108</v>
      </c>
    </row>
    <row r="143" spans="1:11" x14ac:dyDescent="0.3">
      <c r="A143" s="6">
        <v>2020</v>
      </c>
      <c r="B143" s="7" t="s">
        <v>7</v>
      </c>
      <c r="C143" s="7" t="s">
        <v>41</v>
      </c>
      <c r="D143" s="7" t="s">
        <v>23</v>
      </c>
      <c r="E143" s="7">
        <v>2020</v>
      </c>
      <c r="F143" s="15" t="str">
        <f>CONCATENATE(AllWeights5[[#This Row],[bldgtype]],"-",AllWeights5[[#This Row],[bldgloc]],"-",AllWeights5[[#This Row],[bldgvint]])</f>
        <v>ECC-CZ05-2020</v>
      </c>
      <c r="G143" s="15" t="str">
        <f>CONCATENATE(AllWeights5[[#This Row],[bldgtype]],"-",AllWeights5[[#This Row],[bldgloc]],"-",AllWeights5[[#This Row],[era]])</f>
        <v>ECC-CZ05-rec</v>
      </c>
      <c r="H143" s="7">
        <v>3.7999999999999999E-2</v>
      </c>
      <c r="I143" s="8" t="s">
        <v>14</v>
      </c>
      <c r="J143" s="5">
        <f>SUMIFS(AllWeights5[wt_vint],AllWeights5[bldgtype],AllWeights5[[#This Row],[bldgtype]],AllWeights5[bldgloc],AllWeights5[[#This Row],[bldgloc]],AllWeights5[era],AllWeights5[[#This Row],[era]])</f>
        <v>0.157</v>
      </c>
      <c r="K143" s="16">
        <f>AllWeights5[[#This Row],[wt_vint]]/AllWeights5[[#This Row],[Total Weight (BT, CZ, Era)]]</f>
        <v>0.24203821656050956</v>
      </c>
    </row>
    <row r="144" spans="1:11" x14ac:dyDescent="0.3">
      <c r="A144" s="6">
        <v>2020</v>
      </c>
      <c r="B144" s="7" t="s">
        <v>7</v>
      </c>
      <c r="C144" s="7" t="s">
        <v>41</v>
      </c>
      <c r="D144" s="7" t="s">
        <v>23</v>
      </c>
      <c r="E144" s="7" t="s">
        <v>18</v>
      </c>
      <c r="F144" s="15" t="str">
        <f>CONCATENATE(AllWeights5[[#This Row],[bldgtype]],"-",AllWeights5[[#This Row],[bldgloc]],"-",AllWeights5[[#This Row],[bldgvint]])</f>
        <v>ECC-CZ05-New</v>
      </c>
      <c r="G144" s="15" t="str">
        <f>CONCATENATE(AllWeights5[[#This Row],[bldgtype]],"-",AllWeights5[[#This Row],[bldgloc]],"-",AllWeights5[[#This Row],[era]])</f>
        <v>ECC-CZ05-new</v>
      </c>
      <c r="H144" s="7">
        <v>3.7999999999999999E-2</v>
      </c>
      <c r="I144" s="8" t="s">
        <v>19</v>
      </c>
      <c r="J144" s="5">
        <f>SUMIFS(AllWeights5[wt_vint],AllWeights5[bldgtype],AllWeights5[[#This Row],[bldgtype]],AllWeights5[bldgloc],AllWeights5[[#This Row],[bldgloc]],AllWeights5[era],AllWeights5[[#This Row],[era]])</f>
        <v>0.04</v>
      </c>
      <c r="K144" s="16">
        <f>AllWeights5[[#This Row],[wt_vint]]/AllWeights5[[#This Row],[Total Weight (BT, CZ, Era)]]</f>
        <v>0.95</v>
      </c>
    </row>
    <row r="145" spans="1:11" x14ac:dyDescent="0.3">
      <c r="A145" s="6">
        <v>2020</v>
      </c>
      <c r="B145" s="7" t="s">
        <v>7</v>
      </c>
      <c r="C145" s="7" t="s">
        <v>41</v>
      </c>
      <c r="D145" s="7" t="s">
        <v>24</v>
      </c>
      <c r="E145" s="7">
        <v>1975</v>
      </c>
      <c r="F145" s="15" t="str">
        <f>CONCATENATE(AllWeights5[[#This Row],[bldgtype]],"-",AllWeights5[[#This Row],[bldgloc]],"-",AllWeights5[[#This Row],[bldgvint]])</f>
        <v>ECC-CZ11-1975</v>
      </c>
      <c r="G145" s="15" t="str">
        <f>CONCATENATE(AllWeights5[[#This Row],[bldgtype]],"-",AllWeights5[[#This Row],[bldgloc]],"-",AllWeights5[[#This Row],[era]])</f>
        <v>ECC-CZ11-old</v>
      </c>
      <c r="H145" s="7">
        <v>3.496</v>
      </c>
      <c r="I145" s="8" t="s">
        <v>16</v>
      </c>
      <c r="J145" s="5">
        <f>SUMIFS(AllWeights5[wt_vint],AllWeights5[bldgtype],AllWeights5[[#This Row],[bldgtype]],AllWeights5[bldgloc],AllWeights5[[#This Row],[bldgloc]],AllWeights5[era],AllWeights5[[#This Row],[era]])</f>
        <v>4.6389999999999993</v>
      </c>
      <c r="K145" s="16">
        <f>AllWeights5[[#This Row],[wt_vint]]/AllWeights5[[#This Row],[Total Weight (BT, CZ, Era)]]</f>
        <v>0.75361069195947417</v>
      </c>
    </row>
    <row r="146" spans="1:11" x14ac:dyDescent="0.3">
      <c r="A146" s="6">
        <v>2020</v>
      </c>
      <c r="B146" s="7" t="s">
        <v>7</v>
      </c>
      <c r="C146" s="7" t="s">
        <v>41</v>
      </c>
      <c r="D146" s="7" t="s">
        <v>24</v>
      </c>
      <c r="E146" s="7">
        <v>1985</v>
      </c>
      <c r="F146" s="15" t="str">
        <f>CONCATENATE(AllWeights5[[#This Row],[bldgtype]],"-",AllWeights5[[#This Row],[bldgloc]],"-",AllWeights5[[#This Row],[bldgvint]])</f>
        <v>ECC-CZ11-1985</v>
      </c>
      <c r="G146" s="15" t="str">
        <f>CONCATENATE(AllWeights5[[#This Row],[bldgtype]],"-",AllWeights5[[#This Row],[bldgloc]],"-",AllWeights5[[#This Row],[era]])</f>
        <v>ECC-CZ11-old</v>
      </c>
      <c r="H146" s="7">
        <v>0.56399999999999995</v>
      </c>
      <c r="I146" s="8" t="s">
        <v>16</v>
      </c>
      <c r="J146" s="5">
        <f>SUMIFS(AllWeights5[wt_vint],AllWeights5[bldgtype],AllWeights5[[#This Row],[bldgtype]],AllWeights5[bldgloc],AllWeights5[[#This Row],[bldgloc]],AllWeights5[era],AllWeights5[[#This Row],[era]])</f>
        <v>4.6389999999999993</v>
      </c>
      <c r="K146" s="16">
        <f>AllWeights5[[#This Row],[wt_vint]]/AllWeights5[[#This Row],[Total Weight (BT, CZ, Era)]]</f>
        <v>0.12157792627721492</v>
      </c>
    </row>
    <row r="147" spans="1:11" x14ac:dyDescent="0.3">
      <c r="A147" s="6">
        <v>2020</v>
      </c>
      <c r="B147" s="7" t="s">
        <v>7</v>
      </c>
      <c r="C147" s="7" t="s">
        <v>41</v>
      </c>
      <c r="D147" s="7" t="s">
        <v>24</v>
      </c>
      <c r="E147" s="7">
        <v>1996</v>
      </c>
      <c r="F147" s="15" t="str">
        <f>CONCATENATE(AllWeights5[[#This Row],[bldgtype]],"-",AllWeights5[[#This Row],[bldgloc]],"-",AllWeights5[[#This Row],[bldgvint]])</f>
        <v>ECC-CZ11-1996</v>
      </c>
      <c r="G147" s="15" t="str">
        <f>CONCATENATE(AllWeights5[[#This Row],[bldgtype]],"-",AllWeights5[[#This Row],[bldgloc]],"-",AllWeights5[[#This Row],[era]])</f>
        <v>ECC-CZ11-old</v>
      </c>
      <c r="H147" s="7">
        <v>0.57899999999999996</v>
      </c>
      <c r="I147" s="8" t="s">
        <v>16</v>
      </c>
      <c r="J147" s="5">
        <f>SUMIFS(AllWeights5[wt_vint],AllWeights5[bldgtype],AllWeights5[[#This Row],[bldgtype]],AllWeights5[bldgloc],AllWeights5[[#This Row],[bldgloc]],AllWeights5[era],AllWeights5[[#This Row],[era]])</f>
        <v>4.6389999999999993</v>
      </c>
      <c r="K147" s="16">
        <f>AllWeights5[[#This Row],[wt_vint]]/AllWeights5[[#This Row],[Total Weight (BT, CZ, Era)]]</f>
        <v>0.12481138176331107</v>
      </c>
    </row>
    <row r="148" spans="1:11" x14ac:dyDescent="0.3">
      <c r="A148" s="6">
        <v>2020</v>
      </c>
      <c r="B148" s="7" t="s">
        <v>7</v>
      </c>
      <c r="C148" s="7" t="s">
        <v>41</v>
      </c>
      <c r="D148" s="7" t="s">
        <v>24</v>
      </c>
      <c r="E148" s="7">
        <v>2003</v>
      </c>
      <c r="F148" s="15" t="str">
        <f>CONCATENATE(AllWeights5[[#This Row],[bldgtype]],"-",AllWeights5[[#This Row],[bldgloc]],"-",AllWeights5[[#This Row],[bldgvint]])</f>
        <v>ECC-CZ11-2003</v>
      </c>
      <c r="G148" s="15" t="str">
        <f>CONCATENATE(AllWeights5[[#This Row],[bldgtype]],"-",AllWeights5[[#This Row],[bldgloc]],"-",AllWeights5[[#This Row],[era]])</f>
        <v>ECC-CZ11-ex</v>
      </c>
      <c r="H148" s="7">
        <v>0.55600000000000005</v>
      </c>
      <c r="I148" s="8" t="s">
        <v>11</v>
      </c>
      <c r="J148" s="5">
        <f>SUMIFS(AllWeights5[wt_vint],AllWeights5[bldgtype],AllWeights5[[#This Row],[bldgtype]],AllWeights5[bldgloc],AllWeights5[[#This Row],[bldgloc]],AllWeights5[era],AllWeights5[[#This Row],[era]])</f>
        <v>1.1970000000000001</v>
      </c>
      <c r="K148" s="16">
        <f>AllWeights5[[#This Row],[wt_vint]]/AllWeights5[[#This Row],[Total Weight (BT, CZ, Era)]]</f>
        <v>0.46449456975772768</v>
      </c>
    </row>
    <row r="149" spans="1:11" x14ac:dyDescent="0.3">
      <c r="A149" s="6">
        <v>2020</v>
      </c>
      <c r="B149" s="7" t="s">
        <v>7</v>
      </c>
      <c r="C149" s="7" t="s">
        <v>41</v>
      </c>
      <c r="D149" s="7" t="s">
        <v>24</v>
      </c>
      <c r="E149" s="7">
        <v>2007</v>
      </c>
      <c r="F149" s="15" t="str">
        <f>CONCATENATE(AllWeights5[[#This Row],[bldgtype]],"-",AllWeights5[[#This Row],[bldgloc]],"-",AllWeights5[[#This Row],[bldgvint]])</f>
        <v>ECC-CZ11-2007</v>
      </c>
      <c r="G149" s="15" t="str">
        <f>CONCATENATE(AllWeights5[[#This Row],[bldgtype]],"-",AllWeights5[[#This Row],[bldgloc]],"-",AllWeights5[[#This Row],[era]])</f>
        <v>ECC-CZ11-ex</v>
      </c>
      <c r="H149" s="7">
        <v>0.23300000000000001</v>
      </c>
      <c r="I149" s="8" t="s">
        <v>11</v>
      </c>
      <c r="J149" s="5">
        <f>SUMIFS(AllWeights5[wt_vint],AllWeights5[bldgtype],AllWeights5[[#This Row],[bldgtype]],AllWeights5[bldgloc],AllWeights5[[#This Row],[bldgloc]],AllWeights5[era],AllWeights5[[#This Row],[era]])</f>
        <v>1.1970000000000001</v>
      </c>
      <c r="K149" s="16">
        <f>AllWeights5[[#This Row],[wt_vint]]/AllWeights5[[#This Row],[Total Weight (BT, CZ, Era)]]</f>
        <v>0.1946532999164578</v>
      </c>
    </row>
    <row r="150" spans="1:11" x14ac:dyDescent="0.3">
      <c r="A150" s="6">
        <v>2020</v>
      </c>
      <c r="B150" s="7" t="s">
        <v>7</v>
      </c>
      <c r="C150" s="7" t="s">
        <v>41</v>
      </c>
      <c r="D150" s="7" t="s">
        <v>24</v>
      </c>
      <c r="E150" s="7">
        <v>2011</v>
      </c>
      <c r="F150" s="15" t="str">
        <f>CONCATENATE(AllWeights5[[#This Row],[bldgtype]],"-",AllWeights5[[#This Row],[bldgloc]],"-",AllWeights5[[#This Row],[bldgvint]])</f>
        <v>ECC-CZ11-2011</v>
      </c>
      <c r="G150" s="15" t="str">
        <f>CONCATENATE(AllWeights5[[#This Row],[bldgtype]],"-",AllWeights5[[#This Row],[bldgloc]],"-",AllWeights5[[#This Row],[era]])</f>
        <v>ECC-CZ11-ex</v>
      </c>
      <c r="H150" s="7">
        <v>0.23300000000000001</v>
      </c>
      <c r="I150" s="8" t="s">
        <v>11</v>
      </c>
      <c r="J150" s="5">
        <f>SUMIFS(AllWeights5[wt_vint],AllWeights5[bldgtype],AllWeights5[[#This Row],[bldgtype]],AllWeights5[bldgloc],AllWeights5[[#This Row],[bldgloc]],AllWeights5[era],AllWeights5[[#This Row],[era]])</f>
        <v>1.1970000000000001</v>
      </c>
      <c r="K150" s="16">
        <f>AllWeights5[[#This Row],[wt_vint]]/AllWeights5[[#This Row],[Total Weight (BT, CZ, Era)]]</f>
        <v>0.1946532999164578</v>
      </c>
    </row>
    <row r="151" spans="1:11" x14ac:dyDescent="0.3">
      <c r="A151" s="6">
        <v>2020</v>
      </c>
      <c r="B151" s="7" t="s">
        <v>7</v>
      </c>
      <c r="C151" s="7" t="s">
        <v>41</v>
      </c>
      <c r="D151" s="7" t="s">
        <v>24</v>
      </c>
      <c r="E151" s="7">
        <v>2015</v>
      </c>
      <c r="F151" s="15" t="str">
        <f>CONCATENATE(AllWeights5[[#This Row],[bldgtype]],"-",AllWeights5[[#This Row],[bldgloc]],"-",AllWeights5[[#This Row],[bldgvint]])</f>
        <v>ECC-CZ11-2015</v>
      </c>
      <c r="G151" s="15" t="str">
        <f>CONCATENATE(AllWeights5[[#This Row],[bldgtype]],"-",AllWeights5[[#This Row],[bldgloc]],"-",AllWeights5[[#This Row],[era]])</f>
        <v>ECC-CZ11-ex</v>
      </c>
      <c r="H151" s="7">
        <v>0.17499999999999999</v>
      </c>
      <c r="I151" s="8" t="s">
        <v>11</v>
      </c>
      <c r="J151" s="5">
        <f>SUMIFS(AllWeights5[wt_vint],AllWeights5[bldgtype],AllWeights5[[#This Row],[bldgtype]],AllWeights5[bldgloc],AllWeights5[[#This Row],[bldgloc]],AllWeights5[era],AllWeights5[[#This Row],[era]])</f>
        <v>1.1970000000000001</v>
      </c>
      <c r="K151" s="16">
        <f>AllWeights5[[#This Row],[wt_vint]]/AllWeights5[[#This Row],[Total Weight (BT, CZ, Era)]]</f>
        <v>0.14619883040935672</v>
      </c>
    </row>
    <row r="152" spans="1:11" x14ac:dyDescent="0.3">
      <c r="A152" s="6">
        <v>2020</v>
      </c>
      <c r="B152" s="7" t="s">
        <v>7</v>
      </c>
      <c r="C152" s="7" t="s">
        <v>41</v>
      </c>
      <c r="D152" s="7" t="s">
        <v>24</v>
      </c>
      <c r="E152" s="7">
        <v>2017</v>
      </c>
      <c r="F152" s="15" t="str">
        <f>CONCATENATE(AllWeights5[[#This Row],[bldgtype]],"-",AllWeights5[[#This Row],[bldgloc]],"-",AllWeights5[[#This Row],[bldgvint]])</f>
        <v>ECC-CZ11-2017</v>
      </c>
      <c r="G152" s="15" t="str">
        <f>CONCATENATE(AllWeights5[[#This Row],[bldgtype]],"-",AllWeights5[[#This Row],[bldgloc]],"-",AllWeights5[[#This Row],[era]])</f>
        <v>ECC-CZ11-rec</v>
      </c>
      <c r="H152" s="7">
        <v>0.17499999999999999</v>
      </c>
      <c r="I152" s="8" t="s">
        <v>14</v>
      </c>
      <c r="J152" s="5">
        <f>SUMIFS(AllWeights5[wt_vint],AllWeights5[bldgtype],AllWeights5[[#This Row],[bldgtype]],AllWeights5[bldgloc],AllWeights5[[#This Row],[bldgloc]],AllWeights5[era],AllWeights5[[#This Row],[era]])</f>
        <v>0.23299999999999998</v>
      </c>
      <c r="K152" s="16">
        <f>AllWeights5[[#This Row],[wt_vint]]/AllWeights5[[#This Row],[Total Weight (BT, CZ, Era)]]</f>
        <v>0.75107296137339052</v>
      </c>
    </row>
    <row r="153" spans="1:11" x14ac:dyDescent="0.3">
      <c r="A153" s="6">
        <v>2020</v>
      </c>
      <c r="B153" s="7" t="s">
        <v>7</v>
      </c>
      <c r="C153" s="7" t="s">
        <v>41</v>
      </c>
      <c r="D153" s="7" t="s">
        <v>24</v>
      </c>
      <c r="E153" s="7">
        <v>2020</v>
      </c>
      <c r="F153" s="15" t="str">
        <f>CONCATENATE(AllWeights5[[#This Row],[bldgtype]],"-",AllWeights5[[#This Row],[bldgloc]],"-",AllWeights5[[#This Row],[bldgvint]])</f>
        <v>ECC-CZ11-2020</v>
      </c>
      <c r="G153" s="15" t="str">
        <f>CONCATENATE(AllWeights5[[#This Row],[bldgtype]],"-",AllWeights5[[#This Row],[bldgloc]],"-",AllWeights5[[#This Row],[era]])</f>
        <v>ECC-CZ11-rec</v>
      </c>
      <c r="H153" s="7">
        <v>5.8000000000000003E-2</v>
      </c>
      <c r="I153" s="8" t="s">
        <v>14</v>
      </c>
      <c r="J153" s="5">
        <f>SUMIFS(AllWeights5[wt_vint],AllWeights5[bldgtype],AllWeights5[[#This Row],[bldgtype]],AllWeights5[bldgloc],AllWeights5[[#This Row],[bldgloc]],AllWeights5[era],AllWeights5[[#This Row],[era]])</f>
        <v>0.23299999999999998</v>
      </c>
      <c r="K153" s="16">
        <f>AllWeights5[[#This Row],[wt_vint]]/AllWeights5[[#This Row],[Total Weight (BT, CZ, Era)]]</f>
        <v>0.24892703862660948</v>
      </c>
    </row>
    <row r="154" spans="1:11" x14ac:dyDescent="0.3">
      <c r="A154" s="6">
        <v>2020</v>
      </c>
      <c r="B154" s="7" t="s">
        <v>7</v>
      </c>
      <c r="C154" s="7" t="s">
        <v>41</v>
      </c>
      <c r="D154" s="7" t="s">
        <v>24</v>
      </c>
      <c r="E154" s="7" t="s">
        <v>18</v>
      </c>
      <c r="F154" s="15" t="str">
        <f>CONCATENATE(AllWeights5[[#This Row],[bldgtype]],"-",AllWeights5[[#This Row],[bldgloc]],"-",AllWeights5[[#This Row],[bldgvint]])</f>
        <v>ECC-CZ11-New</v>
      </c>
      <c r="G154" s="15" t="str">
        <f>CONCATENATE(AllWeights5[[#This Row],[bldgtype]],"-",AllWeights5[[#This Row],[bldgloc]],"-",AllWeights5[[#This Row],[era]])</f>
        <v>ECC-CZ11-new</v>
      </c>
      <c r="H154" s="7">
        <v>5.8000000000000003E-2</v>
      </c>
      <c r="I154" s="8" t="s">
        <v>19</v>
      </c>
      <c r="J154" s="5">
        <f>SUMIFS(AllWeights5[wt_vint],AllWeights5[bldgtype],AllWeights5[[#This Row],[bldgtype]],AllWeights5[bldgloc],AllWeights5[[#This Row],[bldgloc]],AllWeights5[era],AllWeights5[[#This Row],[era]])</f>
        <v>5.8000000000000003E-2</v>
      </c>
      <c r="K154" s="16">
        <f>AllWeights5[[#This Row],[wt_vint]]/AllWeights5[[#This Row],[Total Weight (BT, CZ, Era)]]</f>
        <v>1</v>
      </c>
    </row>
    <row r="155" spans="1:11" x14ac:dyDescent="0.3">
      <c r="A155" s="6">
        <v>2020</v>
      </c>
      <c r="B155" s="7" t="s">
        <v>7</v>
      </c>
      <c r="C155" s="7" t="s">
        <v>41</v>
      </c>
      <c r="D155" s="7" t="s">
        <v>25</v>
      </c>
      <c r="E155" s="7">
        <v>1975</v>
      </c>
      <c r="F155" s="15" t="str">
        <f>CONCATENATE(AllWeights5[[#This Row],[bldgtype]],"-",AllWeights5[[#This Row],[bldgloc]],"-",AllWeights5[[#This Row],[bldgvint]])</f>
        <v>ECC-CZ12-1975</v>
      </c>
      <c r="G155" s="15" t="str">
        <f>CONCATENATE(AllWeights5[[#This Row],[bldgtype]],"-",AllWeights5[[#This Row],[bldgloc]],"-",AllWeights5[[#This Row],[era]])</f>
        <v>ECC-CZ12-old</v>
      </c>
      <c r="H155" s="7">
        <v>4.8579999999999997</v>
      </c>
      <c r="I155" s="8" t="s">
        <v>16</v>
      </c>
      <c r="J155" s="5">
        <f>SUMIFS(AllWeights5[wt_vint],AllWeights5[bldgtype],AllWeights5[[#This Row],[bldgtype]],AllWeights5[bldgloc],AllWeights5[[#This Row],[bldgloc]],AllWeights5[era],AllWeights5[[#This Row],[era]])</f>
        <v>6.6129999999999995</v>
      </c>
      <c r="K155" s="16">
        <f>AllWeights5[[#This Row],[wt_vint]]/AllWeights5[[#This Row],[Total Weight (BT, CZ, Era)]]</f>
        <v>0.73461363980039318</v>
      </c>
    </row>
    <row r="156" spans="1:11" x14ac:dyDescent="0.3">
      <c r="A156" s="6">
        <v>2020</v>
      </c>
      <c r="B156" s="7" t="s">
        <v>7</v>
      </c>
      <c r="C156" s="7" t="s">
        <v>41</v>
      </c>
      <c r="D156" s="7" t="s">
        <v>25</v>
      </c>
      <c r="E156" s="7">
        <v>1985</v>
      </c>
      <c r="F156" s="15" t="str">
        <f>CONCATENATE(AllWeights5[[#This Row],[bldgtype]],"-",AllWeights5[[#This Row],[bldgloc]],"-",AllWeights5[[#This Row],[bldgvint]])</f>
        <v>ECC-CZ12-1985</v>
      </c>
      <c r="G156" s="15" t="str">
        <f>CONCATENATE(AllWeights5[[#This Row],[bldgtype]],"-",AllWeights5[[#This Row],[bldgloc]],"-",AllWeights5[[#This Row],[era]])</f>
        <v>ECC-CZ12-old</v>
      </c>
      <c r="H156" s="7">
        <v>0.97699999999999998</v>
      </c>
      <c r="I156" s="8" t="s">
        <v>16</v>
      </c>
      <c r="J156" s="5">
        <f>SUMIFS(AllWeights5[wt_vint],AllWeights5[bldgtype],AllWeights5[[#This Row],[bldgtype]],AllWeights5[bldgloc],AllWeights5[[#This Row],[bldgloc]],AllWeights5[era],AllWeights5[[#This Row],[era]])</f>
        <v>6.6129999999999995</v>
      </c>
      <c r="K156" s="16">
        <f>AllWeights5[[#This Row],[wt_vint]]/AllWeights5[[#This Row],[Total Weight (BT, CZ, Era)]]</f>
        <v>0.14773930137607744</v>
      </c>
    </row>
    <row r="157" spans="1:11" x14ac:dyDescent="0.3">
      <c r="A157" s="6">
        <v>2020</v>
      </c>
      <c r="B157" s="7" t="s">
        <v>7</v>
      </c>
      <c r="C157" s="7" t="s">
        <v>41</v>
      </c>
      <c r="D157" s="7" t="s">
        <v>25</v>
      </c>
      <c r="E157" s="7">
        <v>1996</v>
      </c>
      <c r="F157" s="15" t="str">
        <f>CONCATENATE(AllWeights5[[#This Row],[bldgtype]],"-",AllWeights5[[#This Row],[bldgloc]],"-",AllWeights5[[#This Row],[bldgvint]])</f>
        <v>ECC-CZ12-1996</v>
      </c>
      <c r="G157" s="15" t="str">
        <f>CONCATENATE(AllWeights5[[#This Row],[bldgtype]],"-",AllWeights5[[#This Row],[bldgloc]],"-",AllWeights5[[#This Row],[era]])</f>
        <v>ECC-CZ12-old</v>
      </c>
      <c r="H157" s="7">
        <v>0.77800000000000002</v>
      </c>
      <c r="I157" s="8" t="s">
        <v>16</v>
      </c>
      <c r="J157" s="5">
        <f>SUMIFS(AllWeights5[wt_vint],AllWeights5[bldgtype],AllWeights5[[#This Row],[bldgtype]],AllWeights5[bldgloc],AllWeights5[[#This Row],[bldgloc]],AllWeights5[era],AllWeights5[[#This Row],[era]])</f>
        <v>6.6129999999999995</v>
      </c>
      <c r="K157" s="16">
        <f>AllWeights5[[#This Row],[wt_vint]]/AllWeights5[[#This Row],[Total Weight (BT, CZ, Era)]]</f>
        <v>0.11764705882352942</v>
      </c>
    </row>
    <row r="158" spans="1:11" x14ac:dyDescent="0.3">
      <c r="A158" s="6">
        <v>2020</v>
      </c>
      <c r="B158" s="7" t="s">
        <v>7</v>
      </c>
      <c r="C158" s="7" t="s">
        <v>41</v>
      </c>
      <c r="D158" s="7" t="s">
        <v>25</v>
      </c>
      <c r="E158" s="7">
        <v>2003</v>
      </c>
      <c r="F158" s="15" t="str">
        <f>CONCATENATE(AllWeights5[[#This Row],[bldgtype]],"-",AllWeights5[[#This Row],[bldgloc]],"-",AllWeights5[[#This Row],[bldgvint]])</f>
        <v>ECC-CZ12-2003</v>
      </c>
      <c r="G158" s="15" t="str">
        <f>CONCATENATE(AllWeights5[[#This Row],[bldgtype]],"-",AllWeights5[[#This Row],[bldgloc]],"-",AllWeights5[[#This Row],[era]])</f>
        <v>ECC-CZ12-ex</v>
      </c>
      <c r="H158" s="7">
        <v>0.79900000000000004</v>
      </c>
      <c r="I158" s="8" t="s">
        <v>11</v>
      </c>
      <c r="J158" s="5">
        <f>SUMIFS(AllWeights5[wt_vint],AllWeights5[bldgtype],AllWeights5[[#This Row],[bldgtype]],AllWeights5[bldgloc],AllWeights5[[#This Row],[bldgloc]],AllWeights5[era],AllWeights5[[#This Row],[era]])</f>
        <v>1.6739999999999999</v>
      </c>
      <c r="K158" s="16">
        <f>AllWeights5[[#This Row],[wt_vint]]/AllWeights5[[#This Row],[Total Weight (BT, CZ, Era)]]</f>
        <v>0.477299880525687</v>
      </c>
    </row>
    <row r="159" spans="1:11" x14ac:dyDescent="0.3">
      <c r="A159" s="6">
        <v>2020</v>
      </c>
      <c r="B159" s="7" t="s">
        <v>7</v>
      </c>
      <c r="C159" s="7" t="s">
        <v>41</v>
      </c>
      <c r="D159" s="7" t="s">
        <v>25</v>
      </c>
      <c r="E159" s="7">
        <v>2007</v>
      </c>
      <c r="F159" s="15" t="str">
        <f>CONCATENATE(AllWeights5[[#This Row],[bldgtype]],"-",AllWeights5[[#This Row],[bldgloc]],"-",AllWeights5[[#This Row],[bldgvint]])</f>
        <v>ECC-CZ12-2007</v>
      </c>
      <c r="G159" s="15" t="str">
        <f>CONCATENATE(AllWeights5[[#This Row],[bldgtype]],"-",AllWeights5[[#This Row],[bldgloc]],"-",AllWeights5[[#This Row],[era]])</f>
        <v>ECC-CZ12-ex</v>
      </c>
      <c r="H159" s="7">
        <v>0.318</v>
      </c>
      <c r="I159" s="8" t="s">
        <v>11</v>
      </c>
      <c r="J159" s="5">
        <f>SUMIFS(AllWeights5[wt_vint],AllWeights5[bldgtype],AllWeights5[[#This Row],[bldgtype]],AllWeights5[bldgloc],AllWeights5[[#This Row],[bldgloc]],AllWeights5[era],AllWeights5[[#This Row],[era]])</f>
        <v>1.6739999999999999</v>
      </c>
      <c r="K159" s="16">
        <f>AllWeights5[[#This Row],[wt_vint]]/AllWeights5[[#This Row],[Total Weight (BT, CZ, Era)]]</f>
        <v>0.18996415770609321</v>
      </c>
    </row>
    <row r="160" spans="1:11" x14ac:dyDescent="0.3">
      <c r="A160" s="6">
        <v>2020</v>
      </c>
      <c r="B160" s="7" t="s">
        <v>7</v>
      </c>
      <c r="C160" s="7" t="s">
        <v>41</v>
      </c>
      <c r="D160" s="7" t="s">
        <v>25</v>
      </c>
      <c r="E160" s="7">
        <v>2011</v>
      </c>
      <c r="F160" s="15" t="str">
        <f>CONCATENATE(AllWeights5[[#This Row],[bldgtype]],"-",AllWeights5[[#This Row],[bldgloc]],"-",AllWeights5[[#This Row],[bldgvint]])</f>
        <v>ECC-CZ12-2011</v>
      </c>
      <c r="G160" s="15" t="str">
        <f>CONCATENATE(AllWeights5[[#This Row],[bldgtype]],"-",AllWeights5[[#This Row],[bldgloc]],"-",AllWeights5[[#This Row],[era]])</f>
        <v>ECC-CZ12-ex</v>
      </c>
      <c r="H160" s="7">
        <v>0.318</v>
      </c>
      <c r="I160" s="8" t="s">
        <v>11</v>
      </c>
      <c r="J160" s="5">
        <f>SUMIFS(AllWeights5[wt_vint],AllWeights5[bldgtype],AllWeights5[[#This Row],[bldgtype]],AllWeights5[bldgloc],AllWeights5[[#This Row],[bldgloc]],AllWeights5[era],AllWeights5[[#This Row],[era]])</f>
        <v>1.6739999999999999</v>
      </c>
      <c r="K160" s="16">
        <f>AllWeights5[[#This Row],[wt_vint]]/AllWeights5[[#This Row],[Total Weight (BT, CZ, Era)]]</f>
        <v>0.18996415770609321</v>
      </c>
    </row>
    <row r="161" spans="1:11" x14ac:dyDescent="0.3">
      <c r="A161" s="6">
        <v>2020</v>
      </c>
      <c r="B161" s="7" t="s">
        <v>7</v>
      </c>
      <c r="C161" s="7" t="s">
        <v>41</v>
      </c>
      <c r="D161" s="7" t="s">
        <v>25</v>
      </c>
      <c r="E161" s="7">
        <v>2015</v>
      </c>
      <c r="F161" s="15" t="str">
        <f>CONCATENATE(AllWeights5[[#This Row],[bldgtype]],"-",AllWeights5[[#This Row],[bldgloc]],"-",AllWeights5[[#This Row],[bldgvint]])</f>
        <v>ECC-CZ12-2015</v>
      </c>
      <c r="G161" s="15" t="str">
        <f>CONCATENATE(AllWeights5[[#This Row],[bldgtype]],"-",AllWeights5[[#This Row],[bldgloc]],"-",AllWeights5[[#This Row],[era]])</f>
        <v>ECC-CZ12-ex</v>
      </c>
      <c r="H161" s="7">
        <v>0.23899999999999999</v>
      </c>
      <c r="I161" s="8" t="s">
        <v>11</v>
      </c>
      <c r="J161" s="5">
        <f>SUMIFS(AllWeights5[wt_vint],AllWeights5[bldgtype],AllWeights5[[#This Row],[bldgtype]],AllWeights5[bldgloc],AllWeights5[[#This Row],[bldgloc]],AllWeights5[era],AllWeights5[[#This Row],[era]])</f>
        <v>1.6739999999999999</v>
      </c>
      <c r="K161" s="16">
        <f>AllWeights5[[#This Row],[wt_vint]]/AllWeights5[[#This Row],[Total Weight (BT, CZ, Era)]]</f>
        <v>0.14277180406212664</v>
      </c>
    </row>
    <row r="162" spans="1:11" x14ac:dyDescent="0.3">
      <c r="A162" s="6">
        <v>2020</v>
      </c>
      <c r="B162" s="7" t="s">
        <v>7</v>
      </c>
      <c r="C162" s="7" t="s">
        <v>41</v>
      </c>
      <c r="D162" s="7" t="s">
        <v>25</v>
      </c>
      <c r="E162" s="7">
        <v>2017</v>
      </c>
      <c r="F162" s="15" t="str">
        <f>CONCATENATE(AllWeights5[[#This Row],[bldgtype]],"-",AllWeights5[[#This Row],[bldgloc]],"-",AllWeights5[[#This Row],[bldgvint]])</f>
        <v>ECC-CZ12-2017</v>
      </c>
      <c r="G162" s="15" t="str">
        <f>CONCATENATE(AllWeights5[[#This Row],[bldgtype]],"-",AllWeights5[[#This Row],[bldgloc]],"-",AllWeights5[[#This Row],[era]])</f>
        <v>ECC-CZ12-rec</v>
      </c>
      <c r="H162" s="7">
        <v>0.23899999999999999</v>
      </c>
      <c r="I162" s="8" t="s">
        <v>14</v>
      </c>
      <c r="J162" s="5">
        <f>SUMIFS(AllWeights5[wt_vint],AllWeights5[bldgtype],AllWeights5[[#This Row],[bldgtype]],AllWeights5[bldgloc],AllWeights5[[#This Row],[bldgloc]],AllWeights5[era],AllWeights5[[#This Row],[era]])</f>
        <v>0.31900000000000001</v>
      </c>
      <c r="K162" s="16">
        <f>AllWeights5[[#This Row],[wt_vint]]/AllWeights5[[#This Row],[Total Weight (BT, CZ, Era)]]</f>
        <v>0.74921630094043878</v>
      </c>
    </row>
    <row r="163" spans="1:11" x14ac:dyDescent="0.3">
      <c r="A163" s="6">
        <v>2020</v>
      </c>
      <c r="B163" s="7" t="s">
        <v>7</v>
      </c>
      <c r="C163" s="7" t="s">
        <v>41</v>
      </c>
      <c r="D163" s="7" t="s">
        <v>25</v>
      </c>
      <c r="E163" s="7">
        <v>2020</v>
      </c>
      <c r="F163" s="15" t="str">
        <f>CONCATENATE(AllWeights5[[#This Row],[bldgtype]],"-",AllWeights5[[#This Row],[bldgloc]],"-",AllWeights5[[#This Row],[bldgvint]])</f>
        <v>ECC-CZ12-2020</v>
      </c>
      <c r="G163" s="15" t="str">
        <f>CONCATENATE(AllWeights5[[#This Row],[bldgtype]],"-",AllWeights5[[#This Row],[bldgloc]],"-",AllWeights5[[#This Row],[era]])</f>
        <v>ECC-CZ12-rec</v>
      </c>
      <c r="H163" s="7">
        <v>0.08</v>
      </c>
      <c r="I163" s="8" t="s">
        <v>14</v>
      </c>
      <c r="J163" s="5">
        <f>SUMIFS(AllWeights5[wt_vint],AllWeights5[bldgtype],AllWeights5[[#This Row],[bldgtype]],AllWeights5[bldgloc],AllWeights5[[#This Row],[bldgloc]],AllWeights5[era],AllWeights5[[#This Row],[era]])</f>
        <v>0.31900000000000001</v>
      </c>
      <c r="K163" s="16">
        <f>AllWeights5[[#This Row],[wt_vint]]/AllWeights5[[#This Row],[Total Weight (BT, CZ, Era)]]</f>
        <v>0.2507836990595611</v>
      </c>
    </row>
    <row r="164" spans="1:11" x14ac:dyDescent="0.3">
      <c r="A164" s="6">
        <v>2020</v>
      </c>
      <c r="B164" s="7" t="s">
        <v>7</v>
      </c>
      <c r="C164" s="7" t="s">
        <v>41</v>
      </c>
      <c r="D164" s="7" t="s">
        <v>25</v>
      </c>
      <c r="E164" s="7" t="s">
        <v>18</v>
      </c>
      <c r="F164" s="15" t="str">
        <f>CONCATENATE(AllWeights5[[#This Row],[bldgtype]],"-",AllWeights5[[#This Row],[bldgloc]],"-",AllWeights5[[#This Row],[bldgvint]])</f>
        <v>ECC-CZ12-New</v>
      </c>
      <c r="G164" s="15" t="str">
        <f>CONCATENATE(AllWeights5[[#This Row],[bldgtype]],"-",AllWeights5[[#This Row],[bldgloc]],"-",AllWeights5[[#This Row],[era]])</f>
        <v>ECC-CZ12-new</v>
      </c>
      <c r="H164" s="7">
        <v>0.08</v>
      </c>
      <c r="I164" s="8" t="s">
        <v>19</v>
      </c>
      <c r="J164" s="5">
        <f>SUMIFS(AllWeights5[wt_vint],AllWeights5[bldgtype],AllWeights5[[#This Row],[bldgtype]],AllWeights5[bldgloc],AllWeights5[[#This Row],[bldgloc]],AllWeights5[era],AllWeights5[[#This Row],[era]])</f>
        <v>0.08</v>
      </c>
      <c r="K164" s="16">
        <f>AllWeights5[[#This Row],[wt_vint]]/AllWeights5[[#This Row],[Total Weight (BT, CZ, Era)]]</f>
        <v>1</v>
      </c>
    </row>
    <row r="165" spans="1:11" x14ac:dyDescent="0.3">
      <c r="A165" s="6">
        <v>2020</v>
      </c>
      <c r="B165" s="7" t="s">
        <v>7</v>
      </c>
      <c r="C165" s="7" t="s">
        <v>41</v>
      </c>
      <c r="D165" s="7" t="s">
        <v>26</v>
      </c>
      <c r="E165" s="7">
        <v>1975</v>
      </c>
      <c r="F165" s="15" t="str">
        <f>CONCATENATE(AllWeights5[[#This Row],[bldgtype]],"-",AllWeights5[[#This Row],[bldgloc]],"-",AllWeights5[[#This Row],[bldgvint]])</f>
        <v>ECC-CZ13-1975</v>
      </c>
      <c r="G165" s="15" t="str">
        <f>CONCATENATE(AllWeights5[[#This Row],[bldgtype]],"-",AllWeights5[[#This Row],[bldgloc]],"-",AllWeights5[[#This Row],[era]])</f>
        <v>ECC-CZ13-old</v>
      </c>
      <c r="H165" s="7">
        <v>5.2779999999999996</v>
      </c>
      <c r="I165" s="8" t="s">
        <v>16</v>
      </c>
      <c r="J165" s="5">
        <f>SUMIFS(AllWeights5[wt_vint],AllWeights5[bldgtype],AllWeights5[[#This Row],[bldgtype]],AllWeights5[bldgloc],AllWeights5[[#This Row],[bldgloc]],AllWeights5[era],AllWeights5[[#This Row],[era]])</f>
        <v>8.7940000000000005</v>
      </c>
      <c r="K165" s="16">
        <f>AllWeights5[[#This Row],[wt_vint]]/AllWeights5[[#This Row],[Total Weight (BT, CZ, Era)]]</f>
        <v>0.60018194223334087</v>
      </c>
    </row>
    <row r="166" spans="1:11" x14ac:dyDescent="0.3">
      <c r="A166" s="6">
        <v>2020</v>
      </c>
      <c r="B166" s="7" t="s">
        <v>7</v>
      </c>
      <c r="C166" s="7" t="s">
        <v>41</v>
      </c>
      <c r="D166" s="7" t="s">
        <v>26</v>
      </c>
      <c r="E166" s="7">
        <v>1985</v>
      </c>
      <c r="F166" s="15" t="str">
        <f>CONCATENATE(AllWeights5[[#This Row],[bldgtype]],"-",AllWeights5[[#This Row],[bldgloc]],"-",AllWeights5[[#This Row],[bldgvint]])</f>
        <v>ECC-CZ13-1985</v>
      </c>
      <c r="G166" s="15" t="str">
        <f>CONCATENATE(AllWeights5[[#This Row],[bldgtype]],"-",AllWeights5[[#This Row],[bldgloc]],"-",AllWeights5[[#This Row],[era]])</f>
        <v>ECC-CZ13-old</v>
      </c>
      <c r="H166" s="7">
        <v>0.89400000000000002</v>
      </c>
      <c r="I166" s="8" t="s">
        <v>16</v>
      </c>
      <c r="J166" s="5">
        <f>SUMIFS(AllWeights5[wt_vint],AllWeights5[bldgtype],AllWeights5[[#This Row],[bldgtype]],AllWeights5[bldgloc],AllWeights5[[#This Row],[bldgloc]],AllWeights5[era],AllWeights5[[#This Row],[era]])</f>
        <v>8.7940000000000005</v>
      </c>
      <c r="K166" s="16">
        <f>AllWeights5[[#This Row],[wt_vint]]/AllWeights5[[#This Row],[Total Weight (BT, CZ, Era)]]</f>
        <v>0.10166022287923585</v>
      </c>
    </row>
    <row r="167" spans="1:11" x14ac:dyDescent="0.3">
      <c r="A167" s="6">
        <v>2020</v>
      </c>
      <c r="B167" s="7" t="s">
        <v>7</v>
      </c>
      <c r="C167" s="7" t="s">
        <v>41</v>
      </c>
      <c r="D167" s="7" t="s">
        <v>26</v>
      </c>
      <c r="E167" s="7">
        <v>1996</v>
      </c>
      <c r="F167" s="15" t="str">
        <f>CONCATENATE(AllWeights5[[#This Row],[bldgtype]],"-",AllWeights5[[#This Row],[bldgloc]],"-",AllWeights5[[#This Row],[bldgvint]])</f>
        <v>ECC-CZ13-1996</v>
      </c>
      <c r="G167" s="15" t="str">
        <f>CONCATENATE(AllWeights5[[#This Row],[bldgtype]],"-",AllWeights5[[#This Row],[bldgloc]],"-",AllWeights5[[#This Row],[era]])</f>
        <v>ECC-CZ13-old</v>
      </c>
      <c r="H167" s="7">
        <v>0.874</v>
      </c>
      <c r="I167" s="8" t="s">
        <v>16</v>
      </c>
      <c r="J167" s="5">
        <f>SUMIFS(AllWeights5[wt_vint],AllWeights5[bldgtype],AllWeights5[[#This Row],[bldgtype]],AllWeights5[bldgloc],AllWeights5[[#This Row],[bldgloc]],AllWeights5[era],AllWeights5[[#This Row],[era]])</f>
        <v>8.7940000000000005</v>
      </c>
      <c r="K167" s="16">
        <f>AllWeights5[[#This Row],[wt_vint]]/AllWeights5[[#This Row],[Total Weight (BT, CZ, Era)]]</f>
        <v>9.938594496247441E-2</v>
      </c>
    </row>
    <row r="168" spans="1:11" x14ac:dyDescent="0.3">
      <c r="A168" s="6">
        <v>2020</v>
      </c>
      <c r="B168" s="7" t="s">
        <v>7</v>
      </c>
      <c r="C168" s="7" t="s">
        <v>41</v>
      </c>
      <c r="D168" s="7" t="s">
        <v>26</v>
      </c>
      <c r="E168" s="7">
        <v>2003</v>
      </c>
      <c r="F168" s="15" t="str">
        <f>CONCATENATE(AllWeights5[[#This Row],[bldgtype]],"-",AllWeights5[[#This Row],[bldgloc]],"-",AllWeights5[[#This Row],[bldgvint]])</f>
        <v>ECC-CZ13-2003</v>
      </c>
      <c r="G168" s="15" t="str">
        <f>CONCATENATE(AllWeights5[[#This Row],[bldgtype]],"-",AllWeights5[[#This Row],[bldgloc]],"-",AllWeights5[[#This Row],[era]])</f>
        <v>ECC-CZ13-ex</v>
      </c>
      <c r="H168" s="7">
        <v>0.84299999999999997</v>
      </c>
      <c r="I168" s="8" t="s">
        <v>11</v>
      </c>
      <c r="J168" s="5">
        <f>SUMIFS(AllWeights5[wt_vint],AllWeights5[bldgtype],AllWeights5[[#This Row],[bldgtype]],AllWeights5[bldgloc],AllWeights5[[#This Row],[bldgloc]],AllWeights5[era],AllWeights5[[#This Row],[era]])</f>
        <v>2.8410000000000006</v>
      </c>
      <c r="K168" s="16">
        <f>AllWeights5[[#This Row],[wt_vint]]/AllWeights5[[#This Row],[Total Weight (BT, CZ, Era)]]</f>
        <v>0.29672650475184786</v>
      </c>
    </row>
    <row r="169" spans="1:11" x14ac:dyDescent="0.3">
      <c r="A169" s="6">
        <v>2020</v>
      </c>
      <c r="B169" s="7" t="s">
        <v>7</v>
      </c>
      <c r="C169" s="7" t="s">
        <v>41</v>
      </c>
      <c r="D169" s="7" t="s">
        <v>26</v>
      </c>
      <c r="E169" s="7">
        <v>2007</v>
      </c>
      <c r="F169" s="15" t="str">
        <f>CONCATENATE(AllWeights5[[#This Row],[bldgtype]],"-",AllWeights5[[#This Row],[bldgloc]],"-",AllWeights5[[#This Row],[bldgvint]])</f>
        <v>ECC-CZ13-2007</v>
      </c>
      <c r="G169" s="15" t="str">
        <f>CONCATENATE(AllWeights5[[#This Row],[bldgtype]],"-",AllWeights5[[#This Row],[bldgloc]],"-",AllWeights5[[#This Row],[era]])</f>
        <v>ECC-CZ13-ex</v>
      </c>
      <c r="H169" s="7">
        <v>0.35099999999999998</v>
      </c>
      <c r="I169" s="8" t="s">
        <v>11</v>
      </c>
      <c r="J169" s="5">
        <f>SUMIFS(AllWeights5[wt_vint],AllWeights5[bldgtype],AllWeights5[[#This Row],[bldgtype]],AllWeights5[bldgloc],AllWeights5[[#This Row],[bldgloc]],AllWeights5[era],AllWeights5[[#This Row],[era]])</f>
        <v>2.8410000000000006</v>
      </c>
      <c r="K169" s="16">
        <f>AllWeights5[[#This Row],[wt_vint]]/AllWeights5[[#This Row],[Total Weight (BT, CZ, Era)]]</f>
        <v>0.12354804646251316</v>
      </c>
    </row>
    <row r="170" spans="1:11" x14ac:dyDescent="0.3">
      <c r="A170" s="6">
        <v>2020</v>
      </c>
      <c r="B170" s="7" t="s">
        <v>7</v>
      </c>
      <c r="C170" s="7" t="s">
        <v>41</v>
      </c>
      <c r="D170" s="7" t="s">
        <v>26</v>
      </c>
      <c r="E170" s="7">
        <v>2011</v>
      </c>
      <c r="F170" s="15" t="str">
        <f>CONCATENATE(AllWeights5[[#This Row],[bldgtype]],"-",AllWeights5[[#This Row],[bldgloc]],"-",AllWeights5[[#This Row],[bldgvint]])</f>
        <v>ECC-CZ13-2011</v>
      </c>
      <c r="G170" s="15" t="str">
        <f>CONCATENATE(AllWeights5[[#This Row],[bldgtype]],"-",AllWeights5[[#This Row],[bldgloc]],"-",AllWeights5[[#This Row],[era]])</f>
        <v>ECC-CZ13-ex</v>
      </c>
      <c r="H170" s="7">
        <v>0.35099999999999998</v>
      </c>
      <c r="I170" s="8" t="s">
        <v>11</v>
      </c>
      <c r="J170" s="5">
        <f>SUMIFS(AllWeights5[wt_vint],AllWeights5[bldgtype],AllWeights5[[#This Row],[bldgtype]],AllWeights5[bldgloc],AllWeights5[[#This Row],[bldgloc]],AllWeights5[era],AllWeights5[[#This Row],[era]])</f>
        <v>2.8410000000000006</v>
      </c>
      <c r="K170" s="16">
        <f>AllWeights5[[#This Row],[wt_vint]]/AllWeights5[[#This Row],[Total Weight (BT, CZ, Era)]]</f>
        <v>0.12354804646251316</v>
      </c>
    </row>
    <row r="171" spans="1:11" x14ac:dyDescent="0.3">
      <c r="A171" s="6">
        <v>2020</v>
      </c>
      <c r="B171" s="7" t="s">
        <v>7</v>
      </c>
      <c r="C171" s="7" t="s">
        <v>41</v>
      </c>
      <c r="D171" s="7" t="s">
        <v>26</v>
      </c>
      <c r="E171" s="7">
        <v>2015</v>
      </c>
      <c r="F171" s="15" t="str">
        <f>CONCATENATE(AllWeights5[[#This Row],[bldgtype]],"-",AllWeights5[[#This Row],[bldgloc]],"-",AllWeights5[[#This Row],[bldgvint]])</f>
        <v>ECC-CZ13-2015</v>
      </c>
      <c r="G171" s="15" t="str">
        <f>CONCATENATE(AllWeights5[[#This Row],[bldgtype]],"-",AllWeights5[[#This Row],[bldgloc]],"-",AllWeights5[[#This Row],[era]])</f>
        <v>ECC-CZ13-ex</v>
      </c>
      <c r="H171" s="7">
        <v>0.26400000000000001</v>
      </c>
      <c r="I171" s="8" t="s">
        <v>11</v>
      </c>
      <c r="J171" s="5">
        <f>SUMIFS(AllWeights5[wt_vint],AllWeights5[bldgtype],AllWeights5[[#This Row],[bldgtype]],AllWeights5[bldgloc],AllWeights5[[#This Row],[bldgloc]],AllWeights5[era],AllWeights5[[#This Row],[era]])</f>
        <v>2.8410000000000006</v>
      </c>
      <c r="K171" s="16">
        <f>AllWeights5[[#This Row],[wt_vint]]/AllWeights5[[#This Row],[Total Weight (BT, CZ, Era)]]</f>
        <v>9.2925026399155217E-2</v>
      </c>
    </row>
    <row r="172" spans="1:11" x14ac:dyDescent="0.3">
      <c r="A172" s="6">
        <v>2020</v>
      </c>
      <c r="B172" s="7" t="s">
        <v>7</v>
      </c>
      <c r="C172" s="7" t="s">
        <v>41</v>
      </c>
      <c r="D172" s="7" t="s">
        <v>26</v>
      </c>
      <c r="E172" s="7">
        <v>2017</v>
      </c>
      <c r="F172" s="15" t="str">
        <f>CONCATENATE(AllWeights5[[#This Row],[bldgtype]],"-",AllWeights5[[#This Row],[bldgloc]],"-",AllWeights5[[#This Row],[bldgvint]])</f>
        <v>ECC-CZ13-2017</v>
      </c>
      <c r="G172" s="15" t="str">
        <f>CONCATENATE(AllWeights5[[#This Row],[bldgtype]],"-",AllWeights5[[#This Row],[bldgloc]],"-",AllWeights5[[#This Row],[era]])</f>
        <v>ECC-CZ13-rec</v>
      </c>
      <c r="H172" s="7">
        <v>0.26400000000000001</v>
      </c>
      <c r="I172" s="8" t="s">
        <v>14</v>
      </c>
      <c r="J172" s="5">
        <f>SUMIFS(AllWeights5[wt_vint],AllWeights5[bldgtype],AllWeights5[[#This Row],[bldgtype]],AllWeights5[bldgloc],AllWeights5[[#This Row],[bldgloc]],AllWeights5[era],AllWeights5[[#This Row],[era]])</f>
        <v>0.57600000000000007</v>
      </c>
      <c r="K172" s="16">
        <f>AllWeights5[[#This Row],[wt_vint]]/AllWeights5[[#This Row],[Total Weight (BT, CZ, Era)]]</f>
        <v>0.45833333333333331</v>
      </c>
    </row>
    <row r="173" spans="1:11" x14ac:dyDescent="0.3">
      <c r="A173" s="6">
        <v>2020</v>
      </c>
      <c r="B173" s="7" t="s">
        <v>7</v>
      </c>
      <c r="C173" s="7" t="s">
        <v>41</v>
      </c>
      <c r="D173" s="7" t="s">
        <v>26</v>
      </c>
      <c r="E173" s="7">
        <v>2020</v>
      </c>
      <c r="F173" s="15" t="str">
        <f>CONCATENATE(AllWeights5[[#This Row],[bldgtype]],"-",AllWeights5[[#This Row],[bldgloc]],"-",AllWeights5[[#This Row],[bldgvint]])</f>
        <v>ECC-CZ13-2020</v>
      </c>
      <c r="G173" s="15" t="str">
        <f>CONCATENATE(AllWeights5[[#This Row],[bldgtype]],"-",AllWeights5[[#This Row],[bldgloc]],"-",AllWeights5[[#This Row],[era]])</f>
        <v>ECC-CZ13-rec</v>
      </c>
      <c r="H173" s="7">
        <v>8.7999999999999995E-2</v>
      </c>
      <c r="I173" s="8" t="s">
        <v>14</v>
      </c>
      <c r="J173" s="5">
        <f>SUMIFS(AllWeights5[wt_vint],AllWeights5[bldgtype],AllWeights5[[#This Row],[bldgtype]],AllWeights5[bldgloc],AllWeights5[[#This Row],[bldgloc]],AllWeights5[era],AllWeights5[[#This Row],[era]])</f>
        <v>0.57600000000000007</v>
      </c>
      <c r="K173" s="16">
        <f>AllWeights5[[#This Row],[wt_vint]]/AllWeights5[[#This Row],[Total Weight (BT, CZ, Era)]]</f>
        <v>0.15277777777777776</v>
      </c>
    </row>
    <row r="174" spans="1:11" x14ac:dyDescent="0.3">
      <c r="A174" s="6">
        <v>2020</v>
      </c>
      <c r="B174" s="7" t="s">
        <v>7</v>
      </c>
      <c r="C174" s="7" t="s">
        <v>41</v>
      </c>
      <c r="D174" s="7" t="s">
        <v>26</v>
      </c>
      <c r="E174" s="7" t="s">
        <v>18</v>
      </c>
      <c r="F174" s="15" t="str">
        <f>CONCATENATE(AllWeights5[[#This Row],[bldgtype]],"-",AllWeights5[[#This Row],[bldgloc]],"-",AllWeights5[[#This Row],[bldgvint]])</f>
        <v>ECC-CZ13-New</v>
      </c>
      <c r="G174" s="15" t="str">
        <f>CONCATENATE(AllWeights5[[#This Row],[bldgtype]],"-",AllWeights5[[#This Row],[bldgloc]],"-",AllWeights5[[#This Row],[era]])</f>
        <v>ECC-CZ13-new</v>
      </c>
      <c r="H174" s="7">
        <v>8.7999999999999995E-2</v>
      </c>
      <c r="I174" s="8" t="s">
        <v>19</v>
      </c>
      <c r="J174" s="5">
        <f>SUMIFS(AllWeights5[wt_vint],AllWeights5[bldgtype],AllWeights5[[#This Row],[bldgtype]],AllWeights5[bldgloc],AllWeights5[[#This Row],[bldgloc]],AllWeights5[era],AllWeights5[[#This Row],[era]])</f>
        <v>0.14399999999999999</v>
      </c>
      <c r="K174" s="16">
        <f>AllWeights5[[#This Row],[wt_vint]]/AllWeights5[[#This Row],[Total Weight (BT, CZ, Era)]]</f>
        <v>0.61111111111111116</v>
      </c>
    </row>
    <row r="175" spans="1:11" x14ac:dyDescent="0.3">
      <c r="A175" s="6">
        <v>2020</v>
      </c>
      <c r="B175" s="7" t="s">
        <v>7</v>
      </c>
      <c r="C175" s="7" t="s">
        <v>41</v>
      </c>
      <c r="D175" s="7" t="s">
        <v>27</v>
      </c>
      <c r="E175" s="7">
        <v>1975</v>
      </c>
      <c r="F175" s="15" t="str">
        <f>CONCATENATE(AllWeights5[[#This Row],[bldgtype]],"-",AllWeights5[[#This Row],[bldgloc]],"-",AllWeights5[[#This Row],[bldgvint]])</f>
        <v>ECC-CZ16-1975</v>
      </c>
      <c r="G175" s="15" t="str">
        <f>CONCATENATE(AllWeights5[[#This Row],[bldgtype]],"-",AllWeights5[[#This Row],[bldgloc]],"-",AllWeights5[[#This Row],[era]])</f>
        <v>ECC-CZ16-old</v>
      </c>
      <c r="H175" s="7">
        <v>0.12</v>
      </c>
      <c r="I175" s="8" t="s">
        <v>16</v>
      </c>
      <c r="J175" s="5">
        <f>SUMIFS(AllWeights5[wt_vint],AllWeights5[bldgtype],AllWeights5[[#This Row],[bldgtype]],AllWeights5[bldgloc],AllWeights5[[#This Row],[bldgloc]],AllWeights5[era],AllWeights5[[#This Row],[era]])</f>
        <v>6.0070000000000006</v>
      </c>
      <c r="K175" s="16">
        <f>AllWeights5[[#This Row],[wt_vint]]/AllWeights5[[#This Row],[Total Weight (BT, CZ, Era)]]</f>
        <v>1.9976693857166637E-2</v>
      </c>
    </row>
    <row r="176" spans="1:11" x14ac:dyDescent="0.3">
      <c r="A176" s="6">
        <v>2020</v>
      </c>
      <c r="B176" s="7" t="s">
        <v>7</v>
      </c>
      <c r="C176" s="7" t="s">
        <v>41</v>
      </c>
      <c r="D176" s="7" t="s">
        <v>27</v>
      </c>
      <c r="E176" s="7">
        <v>1985</v>
      </c>
      <c r="F176" s="15" t="str">
        <f>CONCATENATE(AllWeights5[[#This Row],[bldgtype]],"-",AllWeights5[[#This Row],[bldgloc]],"-",AllWeights5[[#This Row],[bldgvint]])</f>
        <v>ECC-CZ16-1985</v>
      </c>
      <c r="G176" s="15" t="str">
        <f>CONCATENATE(AllWeights5[[#This Row],[bldgtype]],"-",AllWeights5[[#This Row],[bldgloc]],"-",AllWeights5[[#This Row],[era]])</f>
        <v>ECC-CZ16-old</v>
      </c>
      <c r="H176" s="7">
        <v>0.02</v>
      </c>
      <c r="I176" s="8" t="s">
        <v>16</v>
      </c>
      <c r="J176" s="5">
        <f>SUMIFS(AllWeights5[wt_vint],AllWeights5[bldgtype],AllWeights5[[#This Row],[bldgtype]],AllWeights5[bldgloc],AllWeights5[[#This Row],[bldgloc]],AllWeights5[era],AllWeights5[[#This Row],[era]])</f>
        <v>6.0070000000000006</v>
      </c>
      <c r="K176" s="16">
        <f>AllWeights5[[#This Row],[wt_vint]]/AllWeights5[[#This Row],[Total Weight (BT, CZ, Era)]]</f>
        <v>3.3294489761944396E-3</v>
      </c>
    </row>
    <row r="177" spans="1:11" x14ac:dyDescent="0.3">
      <c r="A177" s="6">
        <v>2020</v>
      </c>
      <c r="B177" s="7" t="s">
        <v>7</v>
      </c>
      <c r="C177" s="7" t="s">
        <v>41</v>
      </c>
      <c r="D177" s="7" t="s">
        <v>27</v>
      </c>
      <c r="E177" s="7">
        <v>1996</v>
      </c>
      <c r="F177" s="15" t="str">
        <f>CONCATENATE(AllWeights5[[#This Row],[bldgtype]],"-",AllWeights5[[#This Row],[bldgloc]],"-",AllWeights5[[#This Row],[bldgvint]])</f>
        <v>ECC-CZ16-1996</v>
      </c>
      <c r="G177" s="15" t="str">
        <f>CONCATENATE(AllWeights5[[#This Row],[bldgtype]],"-",AllWeights5[[#This Row],[bldgloc]],"-",AllWeights5[[#This Row],[era]])</f>
        <v>ECC-CZ16-old</v>
      </c>
      <c r="H177" s="7">
        <v>1.4999999999999999E-2</v>
      </c>
      <c r="I177" s="8" t="s">
        <v>16</v>
      </c>
      <c r="J177" s="5">
        <f>SUMIFS(AllWeights5[wt_vint],AllWeights5[bldgtype],AllWeights5[[#This Row],[bldgtype]],AllWeights5[bldgloc],AllWeights5[[#This Row],[bldgloc]],AllWeights5[era],AllWeights5[[#This Row],[era]])</f>
        <v>6.0070000000000006</v>
      </c>
      <c r="K177" s="16">
        <f>AllWeights5[[#This Row],[wt_vint]]/AllWeights5[[#This Row],[Total Weight (BT, CZ, Era)]]</f>
        <v>2.4970867321458296E-3</v>
      </c>
    </row>
    <row r="178" spans="1:11" x14ac:dyDescent="0.3">
      <c r="A178" s="6">
        <v>2020</v>
      </c>
      <c r="B178" s="7" t="s">
        <v>7</v>
      </c>
      <c r="C178" s="7" t="s">
        <v>41</v>
      </c>
      <c r="D178" s="7" t="s">
        <v>27</v>
      </c>
      <c r="E178" s="7">
        <v>2003</v>
      </c>
      <c r="F178" s="15" t="str">
        <f>CONCATENATE(AllWeights5[[#This Row],[bldgtype]],"-",AllWeights5[[#This Row],[bldgloc]],"-",AllWeights5[[#This Row],[bldgvint]])</f>
        <v>ECC-CZ16-2003</v>
      </c>
      <c r="G178" s="15" t="str">
        <f>CONCATENATE(AllWeights5[[#This Row],[bldgtype]],"-",AllWeights5[[#This Row],[bldgloc]],"-",AllWeights5[[#This Row],[era]])</f>
        <v>ECC-CZ16-ex</v>
      </c>
      <c r="H178" s="7">
        <v>1.0999999999999999E-2</v>
      </c>
      <c r="I178" s="8" t="s">
        <v>11</v>
      </c>
      <c r="J178" s="5">
        <f>SUMIFS(AllWeights5[wt_vint],AllWeights5[bldgtype],AllWeights5[[#This Row],[bldgtype]],AllWeights5[bldgloc],AllWeights5[[#This Row],[bldgloc]],AllWeights5[era],AllWeights5[[#This Row],[era]])</f>
        <v>2.8550000000000004</v>
      </c>
      <c r="K178" s="16">
        <f>AllWeights5[[#This Row],[wt_vint]]/AllWeights5[[#This Row],[Total Weight (BT, CZ, Era)]]</f>
        <v>3.8528896672504372E-3</v>
      </c>
    </row>
    <row r="179" spans="1:11" x14ac:dyDescent="0.3">
      <c r="A179" s="6">
        <v>2020</v>
      </c>
      <c r="B179" s="7" t="s">
        <v>7</v>
      </c>
      <c r="C179" s="7" t="s">
        <v>41</v>
      </c>
      <c r="D179" s="7" t="s">
        <v>27</v>
      </c>
      <c r="E179" s="7">
        <v>2007</v>
      </c>
      <c r="F179" s="15" t="str">
        <f>CONCATENATE(AllWeights5[[#This Row],[bldgtype]],"-",AllWeights5[[#This Row],[bldgloc]],"-",AllWeights5[[#This Row],[bldgvint]])</f>
        <v>ECC-CZ16-2007</v>
      </c>
      <c r="G179" s="15" t="str">
        <f>CONCATENATE(AllWeights5[[#This Row],[bldgtype]],"-",AllWeights5[[#This Row],[bldgloc]],"-",AllWeights5[[#This Row],[era]])</f>
        <v>ECC-CZ16-ex</v>
      </c>
      <c r="H179" s="7">
        <v>5.0000000000000001E-3</v>
      </c>
      <c r="I179" s="8" t="s">
        <v>11</v>
      </c>
      <c r="J179" s="5">
        <f>SUMIFS(AllWeights5[wt_vint],AllWeights5[bldgtype],AllWeights5[[#This Row],[bldgtype]],AllWeights5[bldgloc],AllWeights5[[#This Row],[bldgloc]],AllWeights5[era],AllWeights5[[#This Row],[era]])</f>
        <v>2.8550000000000004</v>
      </c>
      <c r="K179" s="16">
        <f>AllWeights5[[#This Row],[wt_vint]]/AllWeights5[[#This Row],[Total Weight (BT, CZ, Era)]]</f>
        <v>1.7513134851138352E-3</v>
      </c>
    </row>
    <row r="180" spans="1:11" x14ac:dyDescent="0.3">
      <c r="A180" s="6">
        <v>2020</v>
      </c>
      <c r="B180" s="7" t="s">
        <v>7</v>
      </c>
      <c r="C180" s="7" t="s">
        <v>41</v>
      </c>
      <c r="D180" s="7" t="s">
        <v>27</v>
      </c>
      <c r="E180" s="7">
        <v>2011</v>
      </c>
      <c r="F180" s="15" t="str">
        <f>CONCATENATE(AllWeights5[[#This Row],[bldgtype]],"-",AllWeights5[[#This Row],[bldgloc]],"-",AllWeights5[[#This Row],[bldgvint]])</f>
        <v>ECC-CZ16-2011</v>
      </c>
      <c r="G180" s="15" t="str">
        <f>CONCATENATE(AllWeights5[[#This Row],[bldgtype]],"-",AllWeights5[[#This Row],[bldgloc]],"-",AllWeights5[[#This Row],[era]])</f>
        <v>ECC-CZ16-ex</v>
      </c>
      <c r="H180" s="7">
        <v>5.0000000000000001E-3</v>
      </c>
      <c r="I180" s="8" t="s">
        <v>11</v>
      </c>
      <c r="J180" s="5">
        <f>SUMIFS(AllWeights5[wt_vint],AllWeights5[bldgtype],AllWeights5[[#This Row],[bldgtype]],AllWeights5[bldgloc],AllWeights5[[#This Row],[bldgloc]],AllWeights5[era],AllWeights5[[#This Row],[era]])</f>
        <v>2.8550000000000004</v>
      </c>
      <c r="K180" s="16">
        <f>AllWeights5[[#This Row],[wt_vint]]/AllWeights5[[#This Row],[Total Weight (BT, CZ, Era)]]</f>
        <v>1.7513134851138352E-3</v>
      </c>
    </row>
    <row r="181" spans="1:11" x14ac:dyDescent="0.3">
      <c r="A181" s="6">
        <v>2020</v>
      </c>
      <c r="B181" s="7" t="s">
        <v>7</v>
      </c>
      <c r="C181" s="7" t="s">
        <v>41</v>
      </c>
      <c r="D181" s="7" t="s">
        <v>27</v>
      </c>
      <c r="E181" s="7">
        <v>2015</v>
      </c>
      <c r="F181" s="15" t="str">
        <f>CONCATENATE(AllWeights5[[#This Row],[bldgtype]],"-",AllWeights5[[#This Row],[bldgloc]],"-",AllWeights5[[#This Row],[bldgvint]])</f>
        <v>ECC-CZ16-2015</v>
      </c>
      <c r="G181" s="15" t="str">
        <f>CONCATENATE(AllWeights5[[#This Row],[bldgtype]],"-",AllWeights5[[#This Row],[bldgloc]],"-",AllWeights5[[#This Row],[era]])</f>
        <v>ECC-CZ16-ex</v>
      </c>
      <c r="H181" s="7">
        <v>4.0000000000000001E-3</v>
      </c>
      <c r="I181" s="8" t="s">
        <v>11</v>
      </c>
      <c r="J181" s="5">
        <f>SUMIFS(AllWeights5[wt_vint],AllWeights5[bldgtype],AllWeights5[[#This Row],[bldgtype]],AllWeights5[bldgloc],AllWeights5[[#This Row],[bldgloc]],AllWeights5[era],AllWeights5[[#This Row],[era]])</f>
        <v>2.8550000000000004</v>
      </c>
      <c r="K181" s="16">
        <f>AllWeights5[[#This Row],[wt_vint]]/AllWeights5[[#This Row],[Total Weight (BT, CZ, Era)]]</f>
        <v>1.4010507880910681E-3</v>
      </c>
    </row>
    <row r="182" spans="1:11" x14ac:dyDescent="0.3">
      <c r="A182" s="6">
        <v>2020</v>
      </c>
      <c r="B182" s="7" t="s">
        <v>7</v>
      </c>
      <c r="C182" s="7" t="s">
        <v>41</v>
      </c>
      <c r="D182" s="7" t="s">
        <v>27</v>
      </c>
      <c r="E182" s="7">
        <v>2017</v>
      </c>
      <c r="F182" s="15" t="str">
        <f>CONCATENATE(AllWeights5[[#This Row],[bldgtype]],"-",AllWeights5[[#This Row],[bldgloc]],"-",AllWeights5[[#This Row],[bldgvint]])</f>
        <v>ECC-CZ16-2017</v>
      </c>
      <c r="G182" s="15" t="str">
        <f>CONCATENATE(AllWeights5[[#This Row],[bldgtype]],"-",AllWeights5[[#This Row],[bldgloc]],"-",AllWeights5[[#This Row],[era]])</f>
        <v>ECC-CZ16-rec</v>
      </c>
      <c r="H182" s="7">
        <v>4.0000000000000001E-3</v>
      </c>
      <c r="I182" s="8" t="s">
        <v>14</v>
      </c>
      <c r="J182" s="5">
        <f>SUMIFS(AllWeights5[wt_vint],AllWeights5[bldgtype],AllWeights5[[#This Row],[bldgtype]],AllWeights5[bldgloc],AllWeights5[[#This Row],[bldgloc]],AllWeights5[era],AllWeights5[[#This Row],[era]])</f>
        <v>0.55899999999999994</v>
      </c>
      <c r="K182" s="16">
        <f>AllWeights5[[#This Row],[wt_vint]]/AllWeights5[[#This Row],[Total Weight (BT, CZ, Era)]]</f>
        <v>7.1556350626118077E-3</v>
      </c>
    </row>
    <row r="183" spans="1:11" x14ac:dyDescent="0.3">
      <c r="A183" s="6">
        <v>2020</v>
      </c>
      <c r="B183" s="7" t="s">
        <v>7</v>
      </c>
      <c r="C183" s="7" t="s">
        <v>41</v>
      </c>
      <c r="D183" s="7" t="s">
        <v>27</v>
      </c>
      <c r="E183" s="7">
        <v>2020</v>
      </c>
      <c r="F183" s="15" t="str">
        <f>CONCATENATE(AllWeights5[[#This Row],[bldgtype]],"-",AllWeights5[[#This Row],[bldgloc]],"-",AllWeights5[[#This Row],[bldgvint]])</f>
        <v>ECC-CZ16-2020</v>
      </c>
      <c r="G183" s="15" t="str">
        <f>CONCATENATE(AllWeights5[[#This Row],[bldgtype]],"-",AllWeights5[[#This Row],[bldgloc]],"-",AllWeights5[[#This Row],[era]])</f>
        <v>ECC-CZ16-rec</v>
      </c>
      <c r="H183" s="7">
        <v>1E-3</v>
      </c>
      <c r="I183" s="8" t="s">
        <v>14</v>
      </c>
      <c r="J183" s="5">
        <f>SUMIFS(AllWeights5[wt_vint],AllWeights5[bldgtype],AllWeights5[[#This Row],[bldgtype]],AllWeights5[bldgloc],AllWeights5[[#This Row],[bldgloc]],AllWeights5[era],AllWeights5[[#This Row],[era]])</f>
        <v>0.55899999999999994</v>
      </c>
      <c r="K183" s="16">
        <f>AllWeights5[[#This Row],[wt_vint]]/AllWeights5[[#This Row],[Total Weight (BT, CZ, Era)]]</f>
        <v>1.7889087656529519E-3</v>
      </c>
    </row>
    <row r="184" spans="1:11" x14ac:dyDescent="0.3">
      <c r="A184" s="6">
        <v>2020</v>
      </c>
      <c r="B184" s="7" t="s">
        <v>7</v>
      </c>
      <c r="C184" s="7" t="s">
        <v>41</v>
      </c>
      <c r="D184" s="7" t="s">
        <v>27</v>
      </c>
      <c r="E184" s="7" t="s">
        <v>18</v>
      </c>
      <c r="F184" s="15" t="str">
        <f>CONCATENATE(AllWeights5[[#This Row],[bldgtype]],"-",AllWeights5[[#This Row],[bldgloc]],"-",AllWeights5[[#This Row],[bldgvint]])</f>
        <v>ECC-CZ16-New</v>
      </c>
      <c r="G184" s="15" t="str">
        <f>CONCATENATE(AllWeights5[[#This Row],[bldgtype]],"-",AllWeights5[[#This Row],[bldgloc]],"-",AllWeights5[[#This Row],[era]])</f>
        <v>ECC-CZ16-new</v>
      </c>
      <c r="H184" s="7">
        <v>1E-3</v>
      </c>
      <c r="I184" s="8" t="s">
        <v>19</v>
      </c>
      <c r="J184" s="5">
        <f>SUMIFS(AllWeights5[wt_vint],AllWeights5[bldgtype],AllWeights5[[#This Row],[bldgtype]],AllWeights5[bldgloc],AllWeights5[[#This Row],[bldgloc]],AllWeights5[era],AllWeights5[[#This Row],[era]])</f>
        <v>0.13900000000000001</v>
      </c>
      <c r="K184" s="16">
        <f>AllWeights5[[#This Row],[wt_vint]]/AllWeights5[[#This Row],[Total Weight (BT, CZ, Era)]]</f>
        <v>7.1942446043165463E-3</v>
      </c>
    </row>
    <row r="185" spans="1:11" x14ac:dyDescent="0.3">
      <c r="A185" s="6">
        <v>2020</v>
      </c>
      <c r="B185" s="7" t="s">
        <v>7</v>
      </c>
      <c r="C185" s="7" t="s">
        <v>42</v>
      </c>
      <c r="D185" s="7" t="s">
        <v>9</v>
      </c>
      <c r="E185" s="7">
        <v>1975</v>
      </c>
      <c r="F185" s="15" t="str">
        <f>CONCATENATE(AllWeights5[[#This Row],[bldgtype]],"-",AllWeights5[[#This Row],[bldgloc]],"-",AllWeights5[[#This Row],[bldgvint]])</f>
        <v>EPr-CZ01-1975</v>
      </c>
      <c r="G185" s="15" t="str">
        <f>CONCATENATE(AllWeights5[[#This Row],[bldgtype]],"-",AllWeights5[[#This Row],[bldgloc]],"-",AllWeights5[[#This Row],[era]])</f>
        <v>EPr-CZ01-old</v>
      </c>
      <c r="H185" s="7">
        <v>0.43099999999999999</v>
      </c>
      <c r="I185" s="8" t="s">
        <v>16</v>
      </c>
      <c r="J185" s="5">
        <f>SUMIFS(AllWeights5[wt_vint],AllWeights5[bldgtype],AllWeights5[[#This Row],[bldgtype]],AllWeights5[bldgloc],AllWeights5[[#This Row],[bldgloc]],AllWeights5[era],AllWeights5[[#This Row],[era]])</f>
        <v>0.60200000000000009</v>
      </c>
      <c r="K185" s="16">
        <f>AllWeights5[[#This Row],[wt_vint]]/AllWeights5[[#This Row],[Total Weight (BT, CZ, Era)]]</f>
        <v>0.71594684385382046</v>
      </c>
    </row>
    <row r="186" spans="1:11" x14ac:dyDescent="0.3">
      <c r="A186" s="6">
        <v>2020</v>
      </c>
      <c r="B186" s="7" t="s">
        <v>7</v>
      </c>
      <c r="C186" s="7" t="s">
        <v>42</v>
      </c>
      <c r="D186" s="7" t="s">
        <v>9</v>
      </c>
      <c r="E186" s="7">
        <v>1985</v>
      </c>
      <c r="F186" s="15" t="str">
        <f>CONCATENATE(AllWeights5[[#This Row],[bldgtype]],"-",AllWeights5[[#This Row],[bldgloc]],"-",AllWeights5[[#This Row],[bldgvint]])</f>
        <v>EPr-CZ01-1985</v>
      </c>
      <c r="G186" s="15" t="str">
        <f>CONCATENATE(AllWeights5[[#This Row],[bldgtype]],"-",AllWeights5[[#This Row],[bldgloc]],"-",AllWeights5[[#This Row],[era]])</f>
        <v>EPr-CZ01-old</v>
      </c>
      <c r="H186" s="7">
        <v>0.113</v>
      </c>
      <c r="I186" s="8" t="s">
        <v>16</v>
      </c>
      <c r="J186" s="5">
        <f>SUMIFS(AllWeights5[wt_vint],AllWeights5[bldgtype],AllWeights5[[#This Row],[bldgtype]],AllWeights5[bldgloc],AllWeights5[[#This Row],[bldgloc]],AllWeights5[era],AllWeights5[[#This Row],[era]])</f>
        <v>0.60200000000000009</v>
      </c>
      <c r="K186" s="16">
        <f>AllWeights5[[#This Row],[wt_vint]]/AllWeights5[[#This Row],[Total Weight (BT, CZ, Era)]]</f>
        <v>0.18770764119601327</v>
      </c>
    </row>
    <row r="187" spans="1:11" x14ac:dyDescent="0.3">
      <c r="A187" s="6">
        <v>2020</v>
      </c>
      <c r="B187" s="7" t="s">
        <v>7</v>
      </c>
      <c r="C187" s="7" t="s">
        <v>42</v>
      </c>
      <c r="D187" s="7" t="s">
        <v>9</v>
      </c>
      <c r="E187" s="7">
        <v>1996</v>
      </c>
      <c r="F187" s="15" t="str">
        <f>CONCATENATE(AllWeights5[[#This Row],[bldgtype]],"-",AllWeights5[[#This Row],[bldgloc]],"-",AllWeights5[[#This Row],[bldgvint]])</f>
        <v>EPr-CZ01-1996</v>
      </c>
      <c r="G187" s="15" t="str">
        <f>CONCATENATE(AllWeights5[[#This Row],[bldgtype]],"-",AllWeights5[[#This Row],[bldgloc]],"-",AllWeights5[[#This Row],[era]])</f>
        <v>EPr-CZ01-old</v>
      </c>
      <c r="H187" s="7">
        <v>5.8000000000000003E-2</v>
      </c>
      <c r="I187" s="8" t="s">
        <v>16</v>
      </c>
      <c r="J187" s="5">
        <f>SUMIFS(AllWeights5[wt_vint],AllWeights5[bldgtype],AllWeights5[[#This Row],[bldgtype]],AllWeights5[bldgloc],AllWeights5[[#This Row],[bldgloc]],AllWeights5[era],AllWeights5[[#This Row],[era]])</f>
        <v>0.60200000000000009</v>
      </c>
      <c r="K187" s="16">
        <f>AllWeights5[[#This Row],[wt_vint]]/AllWeights5[[#This Row],[Total Weight (BT, CZ, Era)]]</f>
        <v>9.6345514950166106E-2</v>
      </c>
    </row>
    <row r="188" spans="1:11" x14ac:dyDescent="0.3">
      <c r="A188" s="6">
        <v>2020</v>
      </c>
      <c r="B188" s="7" t="s">
        <v>7</v>
      </c>
      <c r="C188" s="7" t="s">
        <v>42</v>
      </c>
      <c r="D188" s="7" t="s">
        <v>9</v>
      </c>
      <c r="E188" s="7">
        <v>2003</v>
      </c>
      <c r="F188" s="15" t="str">
        <f>CONCATENATE(AllWeights5[[#This Row],[bldgtype]],"-",AllWeights5[[#This Row],[bldgloc]],"-",AllWeights5[[#This Row],[bldgvint]])</f>
        <v>EPr-CZ01-2003</v>
      </c>
      <c r="G188" s="15" t="str">
        <f>CONCATENATE(AllWeights5[[#This Row],[bldgtype]],"-",AllWeights5[[#This Row],[bldgloc]],"-",AllWeights5[[#This Row],[era]])</f>
        <v>EPr-CZ01-ex</v>
      </c>
      <c r="H188" s="7">
        <v>4.7E-2</v>
      </c>
      <c r="I188" s="8" t="s">
        <v>11</v>
      </c>
      <c r="J188" s="5">
        <f>SUMIFS(AllWeights5[wt_vint],AllWeights5[bldgtype],AllWeights5[[#This Row],[bldgtype]],AllWeights5[bldgloc],AllWeights5[[#This Row],[bldgloc]],AllWeights5[era],AllWeights5[[#This Row],[era]])</f>
        <v>9.6000000000000002E-2</v>
      </c>
      <c r="K188" s="16">
        <f>AllWeights5[[#This Row],[wt_vint]]/AllWeights5[[#This Row],[Total Weight (BT, CZ, Era)]]</f>
        <v>0.48958333333333331</v>
      </c>
    </row>
    <row r="189" spans="1:11" x14ac:dyDescent="0.3">
      <c r="A189" s="6">
        <v>2020</v>
      </c>
      <c r="B189" s="7" t="s">
        <v>7</v>
      </c>
      <c r="C189" s="7" t="s">
        <v>42</v>
      </c>
      <c r="D189" s="7" t="s">
        <v>9</v>
      </c>
      <c r="E189" s="7">
        <v>2007</v>
      </c>
      <c r="F189" s="15" t="str">
        <f>CONCATENATE(AllWeights5[[#This Row],[bldgtype]],"-",AllWeights5[[#This Row],[bldgloc]],"-",AllWeights5[[#This Row],[bldgvint]])</f>
        <v>EPr-CZ01-2007</v>
      </c>
      <c r="G189" s="15" t="str">
        <f>CONCATENATE(AllWeights5[[#This Row],[bldgtype]],"-",AllWeights5[[#This Row],[bldgloc]],"-",AllWeights5[[#This Row],[era]])</f>
        <v>EPr-CZ01-ex</v>
      </c>
      <c r="H189" s="7">
        <v>1.7999999999999999E-2</v>
      </c>
      <c r="I189" s="8" t="s">
        <v>11</v>
      </c>
      <c r="J189" s="5">
        <f>SUMIFS(AllWeights5[wt_vint],AllWeights5[bldgtype],AllWeights5[[#This Row],[bldgtype]],AllWeights5[bldgloc],AllWeights5[[#This Row],[bldgloc]],AllWeights5[era],AllWeights5[[#This Row],[era]])</f>
        <v>9.6000000000000002E-2</v>
      </c>
      <c r="K189" s="16">
        <f>AllWeights5[[#This Row],[wt_vint]]/AllWeights5[[#This Row],[Total Weight (BT, CZ, Era)]]</f>
        <v>0.18749999999999997</v>
      </c>
    </row>
    <row r="190" spans="1:11" x14ac:dyDescent="0.3">
      <c r="A190" s="6">
        <v>2020</v>
      </c>
      <c r="B190" s="7" t="s">
        <v>7</v>
      </c>
      <c r="C190" s="7" t="s">
        <v>42</v>
      </c>
      <c r="D190" s="7" t="s">
        <v>9</v>
      </c>
      <c r="E190" s="7">
        <v>2011</v>
      </c>
      <c r="F190" s="15" t="str">
        <f>CONCATENATE(AllWeights5[[#This Row],[bldgtype]],"-",AllWeights5[[#This Row],[bldgloc]],"-",AllWeights5[[#This Row],[bldgvint]])</f>
        <v>EPr-CZ01-2011</v>
      </c>
      <c r="G190" s="15" t="str">
        <f>CONCATENATE(AllWeights5[[#This Row],[bldgtype]],"-",AllWeights5[[#This Row],[bldgloc]],"-",AllWeights5[[#This Row],[era]])</f>
        <v>EPr-CZ01-ex</v>
      </c>
      <c r="H190" s="7">
        <v>1.7999999999999999E-2</v>
      </c>
      <c r="I190" s="8" t="s">
        <v>11</v>
      </c>
      <c r="J190" s="5">
        <f>SUMIFS(AllWeights5[wt_vint],AllWeights5[bldgtype],AllWeights5[[#This Row],[bldgtype]],AllWeights5[bldgloc],AllWeights5[[#This Row],[bldgloc]],AllWeights5[era],AllWeights5[[#This Row],[era]])</f>
        <v>9.6000000000000002E-2</v>
      </c>
      <c r="K190" s="16">
        <f>AllWeights5[[#This Row],[wt_vint]]/AllWeights5[[#This Row],[Total Weight (BT, CZ, Era)]]</f>
        <v>0.18749999999999997</v>
      </c>
    </row>
    <row r="191" spans="1:11" x14ac:dyDescent="0.3">
      <c r="A191" s="6">
        <v>2020</v>
      </c>
      <c r="B191" s="7" t="s">
        <v>7</v>
      </c>
      <c r="C191" s="7" t="s">
        <v>42</v>
      </c>
      <c r="D191" s="7" t="s">
        <v>9</v>
      </c>
      <c r="E191" s="7">
        <v>2015</v>
      </c>
      <c r="F191" s="15" t="str">
        <f>CONCATENATE(AllWeights5[[#This Row],[bldgtype]],"-",AllWeights5[[#This Row],[bldgloc]],"-",AllWeights5[[#This Row],[bldgvint]])</f>
        <v>EPr-CZ01-2015</v>
      </c>
      <c r="G191" s="15" t="str">
        <f>CONCATENATE(AllWeights5[[#This Row],[bldgtype]],"-",AllWeights5[[#This Row],[bldgloc]],"-",AllWeights5[[#This Row],[era]])</f>
        <v>EPr-CZ01-ex</v>
      </c>
      <c r="H191" s="7">
        <v>1.2999999999999999E-2</v>
      </c>
      <c r="I191" s="8" t="s">
        <v>11</v>
      </c>
      <c r="J191" s="5">
        <f>SUMIFS(AllWeights5[wt_vint],AllWeights5[bldgtype],AllWeights5[[#This Row],[bldgtype]],AllWeights5[bldgloc],AllWeights5[[#This Row],[bldgloc]],AllWeights5[era],AllWeights5[[#This Row],[era]])</f>
        <v>9.6000000000000002E-2</v>
      </c>
      <c r="K191" s="16">
        <f>AllWeights5[[#This Row],[wt_vint]]/AllWeights5[[#This Row],[Total Weight (BT, CZ, Era)]]</f>
        <v>0.13541666666666666</v>
      </c>
    </row>
    <row r="192" spans="1:11" x14ac:dyDescent="0.3">
      <c r="A192" s="6">
        <v>2020</v>
      </c>
      <c r="B192" s="7" t="s">
        <v>7</v>
      </c>
      <c r="C192" s="7" t="s">
        <v>42</v>
      </c>
      <c r="D192" s="7" t="s">
        <v>9</v>
      </c>
      <c r="E192" s="7">
        <v>2017</v>
      </c>
      <c r="F192" s="15" t="str">
        <f>CONCATENATE(AllWeights5[[#This Row],[bldgtype]],"-",AllWeights5[[#This Row],[bldgloc]],"-",AllWeights5[[#This Row],[bldgvint]])</f>
        <v>EPr-CZ01-2017</v>
      </c>
      <c r="G192" s="15" t="str">
        <f>CONCATENATE(AllWeights5[[#This Row],[bldgtype]],"-",AllWeights5[[#This Row],[bldgloc]],"-",AllWeights5[[#This Row],[era]])</f>
        <v>EPr-CZ01-rec</v>
      </c>
      <c r="H192" s="7">
        <v>1.2999999999999999E-2</v>
      </c>
      <c r="I192" s="8" t="s">
        <v>14</v>
      </c>
      <c r="J192" s="5">
        <f>SUMIFS(AllWeights5[wt_vint],AllWeights5[bldgtype],AllWeights5[[#This Row],[bldgtype]],AllWeights5[bldgloc],AllWeights5[[#This Row],[bldgloc]],AllWeights5[era],AllWeights5[[#This Row],[era]])</f>
        <v>1.7000000000000001E-2</v>
      </c>
      <c r="K192" s="16">
        <f>AllWeights5[[#This Row],[wt_vint]]/AllWeights5[[#This Row],[Total Weight (BT, CZ, Era)]]</f>
        <v>0.76470588235294112</v>
      </c>
    </row>
    <row r="193" spans="1:11" x14ac:dyDescent="0.3">
      <c r="A193" s="6">
        <v>2020</v>
      </c>
      <c r="B193" s="7" t="s">
        <v>7</v>
      </c>
      <c r="C193" s="7" t="s">
        <v>42</v>
      </c>
      <c r="D193" s="7" t="s">
        <v>9</v>
      </c>
      <c r="E193" s="7">
        <v>2020</v>
      </c>
      <c r="F193" s="15" t="str">
        <f>CONCATENATE(AllWeights5[[#This Row],[bldgtype]],"-",AllWeights5[[#This Row],[bldgloc]],"-",AllWeights5[[#This Row],[bldgvint]])</f>
        <v>EPr-CZ01-2020</v>
      </c>
      <c r="G193" s="15" t="str">
        <f>CONCATENATE(AllWeights5[[#This Row],[bldgtype]],"-",AllWeights5[[#This Row],[bldgloc]],"-",AllWeights5[[#This Row],[era]])</f>
        <v>EPr-CZ01-rec</v>
      </c>
      <c r="H193" s="7">
        <v>4.0000000000000001E-3</v>
      </c>
      <c r="I193" s="8" t="s">
        <v>14</v>
      </c>
      <c r="J193" s="5">
        <f>SUMIFS(AllWeights5[wt_vint],AllWeights5[bldgtype],AllWeights5[[#This Row],[bldgtype]],AllWeights5[bldgloc],AllWeights5[[#This Row],[bldgloc]],AllWeights5[era],AllWeights5[[#This Row],[era]])</f>
        <v>1.7000000000000001E-2</v>
      </c>
      <c r="K193" s="16">
        <f>AllWeights5[[#This Row],[wt_vint]]/AllWeights5[[#This Row],[Total Weight (BT, CZ, Era)]]</f>
        <v>0.23529411764705882</v>
      </c>
    </row>
    <row r="194" spans="1:11" x14ac:dyDescent="0.3">
      <c r="A194" s="6">
        <v>2020</v>
      </c>
      <c r="B194" s="7" t="s">
        <v>7</v>
      </c>
      <c r="C194" s="7" t="s">
        <v>42</v>
      </c>
      <c r="D194" s="7" t="s">
        <v>9</v>
      </c>
      <c r="E194" s="7" t="s">
        <v>18</v>
      </c>
      <c r="F194" s="15" t="str">
        <f>CONCATENATE(AllWeights5[[#This Row],[bldgtype]],"-",AllWeights5[[#This Row],[bldgloc]],"-",AllWeights5[[#This Row],[bldgvint]])</f>
        <v>EPr-CZ01-New</v>
      </c>
      <c r="G194" s="15" t="str">
        <f>CONCATENATE(AllWeights5[[#This Row],[bldgtype]],"-",AllWeights5[[#This Row],[bldgloc]],"-",AllWeights5[[#This Row],[era]])</f>
        <v>EPr-CZ01-new</v>
      </c>
      <c r="H194" s="7">
        <v>4.0000000000000001E-3</v>
      </c>
      <c r="I194" s="8" t="s">
        <v>19</v>
      </c>
      <c r="J194" s="5">
        <f>SUMIFS(AllWeights5[wt_vint],AllWeights5[bldgtype],AllWeights5[[#This Row],[bldgtype]],AllWeights5[bldgloc],AllWeights5[[#This Row],[bldgloc]],AllWeights5[era],AllWeights5[[#This Row],[era]])</f>
        <v>4.0000000000000001E-3</v>
      </c>
      <c r="K194" s="16">
        <f>AllWeights5[[#This Row],[wt_vint]]/AllWeights5[[#This Row],[Total Weight (BT, CZ, Era)]]</f>
        <v>1</v>
      </c>
    </row>
    <row r="195" spans="1:11" x14ac:dyDescent="0.3">
      <c r="A195" s="6">
        <v>2020</v>
      </c>
      <c r="B195" s="7" t="s">
        <v>7</v>
      </c>
      <c r="C195" s="7" t="s">
        <v>42</v>
      </c>
      <c r="D195" s="7" t="s">
        <v>20</v>
      </c>
      <c r="E195" s="7">
        <v>1975</v>
      </c>
      <c r="F195" s="15" t="str">
        <f>CONCATENATE(AllWeights5[[#This Row],[bldgtype]],"-",AllWeights5[[#This Row],[bldgloc]],"-",AllWeights5[[#This Row],[bldgvint]])</f>
        <v>EPr-CZ02-1975</v>
      </c>
      <c r="G195" s="15" t="str">
        <f>CONCATENATE(AllWeights5[[#This Row],[bldgtype]],"-",AllWeights5[[#This Row],[bldgloc]],"-",AllWeights5[[#This Row],[era]])</f>
        <v>EPr-CZ02-old</v>
      </c>
      <c r="H195" s="7">
        <v>3.55</v>
      </c>
      <c r="I195" s="8" t="s">
        <v>16</v>
      </c>
      <c r="J195" s="5">
        <f>SUMIFS(AllWeights5[wt_vint],AllWeights5[bldgtype],AllWeights5[[#This Row],[bldgtype]],AllWeights5[bldgloc],AllWeights5[[#This Row],[bldgloc]],AllWeights5[era],AllWeights5[[#This Row],[era]])</f>
        <v>4.5149999999999997</v>
      </c>
      <c r="K195" s="16">
        <f>AllWeights5[[#This Row],[wt_vint]]/AllWeights5[[#This Row],[Total Weight (BT, CZ, Era)]]</f>
        <v>0.78626799557032112</v>
      </c>
    </row>
    <row r="196" spans="1:11" x14ac:dyDescent="0.3">
      <c r="A196" s="6">
        <v>2020</v>
      </c>
      <c r="B196" s="7" t="s">
        <v>7</v>
      </c>
      <c r="C196" s="7" t="s">
        <v>42</v>
      </c>
      <c r="D196" s="7" t="s">
        <v>20</v>
      </c>
      <c r="E196" s="7">
        <v>1985</v>
      </c>
      <c r="F196" s="15" t="str">
        <f>CONCATENATE(AllWeights5[[#This Row],[bldgtype]],"-",AllWeights5[[#This Row],[bldgloc]],"-",AllWeights5[[#This Row],[bldgvint]])</f>
        <v>EPr-CZ02-1985</v>
      </c>
      <c r="G196" s="15" t="str">
        <f>CONCATENATE(AllWeights5[[#This Row],[bldgtype]],"-",AllWeights5[[#This Row],[bldgloc]],"-",AllWeights5[[#This Row],[era]])</f>
        <v>EPr-CZ02-old</v>
      </c>
      <c r="H196" s="7">
        <v>0.45100000000000001</v>
      </c>
      <c r="I196" s="8" t="s">
        <v>16</v>
      </c>
      <c r="J196" s="5">
        <f>SUMIFS(AllWeights5[wt_vint],AllWeights5[bldgtype],AllWeights5[[#This Row],[bldgtype]],AllWeights5[bldgloc],AllWeights5[[#This Row],[bldgloc]],AllWeights5[era],AllWeights5[[#This Row],[era]])</f>
        <v>4.5149999999999997</v>
      </c>
      <c r="K196" s="16">
        <f>AllWeights5[[#This Row],[wt_vint]]/AllWeights5[[#This Row],[Total Weight (BT, CZ, Era)]]</f>
        <v>9.9889258028792921E-2</v>
      </c>
    </row>
    <row r="197" spans="1:11" x14ac:dyDescent="0.3">
      <c r="A197" s="6">
        <v>2020</v>
      </c>
      <c r="B197" s="7" t="s">
        <v>7</v>
      </c>
      <c r="C197" s="7" t="s">
        <v>42</v>
      </c>
      <c r="D197" s="7" t="s">
        <v>20</v>
      </c>
      <c r="E197" s="7">
        <v>1996</v>
      </c>
      <c r="F197" s="15" t="str">
        <f>CONCATENATE(AllWeights5[[#This Row],[bldgtype]],"-",AllWeights5[[#This Row],[bldgloc]],"-",AllWeights5[[#This Row],[bldgvint]])</f>
        <v>EPr-CZ02-1996</v>
      </c>
      <c r="G197" s="15" t="str">
        <f>CONCATENATE(AllWeights5[[#This Row],[bldgtype]],"-",AllWeights5[[#This Row],[bldgloc]],"-",AllWeights5[[#This Row],[era]])</f>
        <v>EPr-CZ02-old</v>
      </c>
      <c r="H197" s="7">
        <v>0.51400000000000001</v>
      </c>
      <c r="I197" s="8" t="s">
        <v>16</v>
      </c>
      <c r="J197" s="5">
        <f>SUMIFS(AllWeights5[wt_vint],AllWeights5[bldgtype],AllWeights5[[#This Row],[bldgtype]],AllWeights5[bldgloc],AllWeights5[[#This Row],[bldgloc]],AllWeights5[era],AllWeights5[[#This Row],[era]])</f>
        <v>4.5149999999999997</v>
      </c>
      <c r="K197" s="16">
        <f>AllWeights5[[#This Row],[wt_vint]]/AllWeights5[[#This Row],[Total Weight (BT, CZ, Era)]]</f>
        <v>0.11384274640088594</v>
      </c>
    </row>
    <row r="198" spans="1:11" x14ac:dyDescent="0.3">
      <c r="A198" s="6">
        <v>2020</v>
      </c>
      <c r="B198" s="7" t="s">
        <v>7</v>
      </c>
      <c r="C198" s="7" t="s">
        <v>42</v>
      </c>
      <c r="D198" s="7" t="s">
        <v>20</v>
      </c>
      <c r="E198" s="7">
        <v>2003</v>
      </c>
      <c r="F198" s="15" t="str">
        <f>CONCATENATE(AllWeights5[[#This Row],[bldgtype]],"-",AllWeights5[[#This Row],[bldgloc]],"-",AllWeights5[[#This Row],[bldgvint]])</f>
        <v>EPr-CZ02-2003</v>
      </c>
      <c r="G198" s="15" t="str">
        <f>CONCATENATE(AllWeights5[[#This Row],[bldgtype]],"-",AllWeights5[[#This Row],[bldgloc]],"-",AllWeights5[[#This Row],[era]])</f>
        <v>EPr-CZ02-ex</v>
      </c>
      <c r="H198" s="7">
        <v>0.33300000000000002</v>
      </c>
      <c r="I198" s="8" t="s">
        <v>11</v>
      </c>
      <c r="J198" s="5">
        <f>SUMIFS(AllWeights5[wt_vint],AllWeights5[bldgtype],AllWeights5[[#This Row],[bldgtype]],AllWeights5[bldgloc],AllWeights5[[#This Row],[bldgloc]],AllWeights5[era],AllWeights5[[#This Row],[era]])</f>
        <v>0.622</v>
      </c>
      <c r="K198" s="16">
        <f>AllWeights5[[#This Row],[wt_vint]]/AllWeights5[[#This Row],[Total Weight (BT, CZ, Era)]]</f>
        <v>0.53536977491961413</v>
      </c>
    </row>
    <row r="199" spans="1:11" x14ac:dyDescent="0.3">
      <c r="A199" s="6">
        <v>2020</v>
      </c>
      <c r="B199" s="7" t="s">
        <v>7</v>
      </c>
      <c r="C199" s="7" t="s">
        <v>42</v>
      </c>
      <c r="D199" s="7" t="s">
        <v>20</v>
      </c>
      <c r="E199" s="7">
        <v>2007</v>
      </c>
      <c r="F199" s="15" t="str">
        <f>CONCATENATE(AllWeights5[[#This Row],[bldgtype]],"-",AllWeights5[[#This Row],[bldgloc]],"-",AllWeights5[[#This Row],[bldgvint]])</f>
        <v>EPr-CZ02-2007</v>
      </c>
      <c r="G199" s="15" t="str">
        <f>CONCATENATE(AllWeights5[[#This Row],[bldgtype]],"-",AllWeights5[[#This Row],[bldgloc]],"-",AllWeights5[[#This Row],[era]])</f>
        <v>EPr-CZ02-ex</v>
      </c>
      <c r="H199" s="7">
        <v>0.105</v>
      </c>
      <c r="I199" s="8" t="s">
        <v>11</v>
      </c>
      <c r="J199" s="5">
        <f>SUMIFS(AllWeights5[wt_vint],AllWeights5[bldgtype],AllWeights5[[#This Row],[bldgtype]],AllWeights5[bldgloc],AllWeights5[[#This Row],[bldgloc]],AllWeights5[era],AllWeights5[[#This Row],[era]])</f>
        <v>0.622</v>
      </c>
      <c r="K199" s="16">
        <f>AllWeights5[[#This Row],[wt_vint]]/AllWeights5[[#This Row],[Total Weight (BT, CZ, Era)]]</f>
        <v>0.16881028938906753</v>
      </c>
    </row>
    <row r="200" spans="1:11" x14ac:dyDescent="0.3">
      <c r="A200" s="6">
        <v>2020</v>
      </c>
      <c r="B200" s="7" t="s">
        <v>7</v>
      </c>
      <c r="C200" s="7" t="s">
        <v>42</v>
      </c>
      <c r="D200" s="7" t="s">
        <v>20</v>
      </c>
      <c r="E200" s="7">
        <v>2011</v>
      </c>
      <c r="F200" s="15" t="str">
        <f>CONCATENATE(AllWeights5[[#This Row],[bldgtype]],"-",AllWeights5[[#This Row],[bldgloc]],"-",AllWeights5[[#This Row],[bldgvint]])</f>
        <v>EPr-CZ02-2011</v>
      </c>
      <c r="G200" s="15" t="str">
        <f>CONCATENATE(AllWeights5[[#This Row],[bldgtype]],"-",AllWeights5[[#This Row],[bldgloc]],"-",AllWeights5[[#This Row],[era]])</f>
        <v>EPr-CZ02-ex</v>
      </c>
      <c r="H200" s="7">
        <v>0.105</v>
      </c>
      <c r="I200" s="8" t="s">
        <v>11</v>
      </c>
      <c r="J200" s="5">
        <f>SUMIFS(AllWeights5[wt_vint],AllWeights5[bldgtype],AllWeights5[[#This Row],[bldgtype]],AllWeights5[bldgloc],AllWeights5[[#This Row],[bldgloc]],AllWeights5[era],AllWeights5[[#This Row],[era]])</f>
        <v>0.622</v>
      </c>
      <c r="K200" s="16">
        <f>AllWeights5[[#This Row],[wt_vint]]/AllWeights5[[#This Row],[Total Weight (BT, CZ, Era)]]</f>
        <v>0.16881028938906753</v>
      </c>
    </row>
    <row r="201" spans="1:11" x14ac:dyDescent="0.3">
      <c r="A201" s="6">
        <v>2020</v>
      </c>
      <c r="B201" s="7" t="s">
        <v>7</v>
      </c>
      <c r="C201" s="7" t="s">
        <v>42</v>
      </c>
      <c r="D201" s="7" t="s">
        <v>20</v>
      </c>
      <c r="E201" s="7">
        <v>2015</v>
      </c>
      <c r="F201" s="15" t="str">
        <f>CONCATENATE(AllWeights5[[#This Row],[bldgtype]],"-",AllWeights5[[#This Row],[bldgloc]],"-",AllWeights5[[#This Row],[bldgvint]])</f>
        <v>EPr-CZ02-2015</v>
      </c>
      <c r="G201" s="15" t="str">
        <f>CONCATENATE(AllWeights5[[#This Row],[bldgtype]],"-",AllWeights5[[#This Row],[bldgloc]],"-",AllWeights5[[#This Row],[era]])</f>
        <v>EPr-CZ02-ex</v>
      </c>
      <c r="H201" s="7">
        <v>7.9000000000000001E-2</v>
      </c>
      <c r="I201" s="8" t="s">
        <v>11</v>
      </c>
      <c r="J201" s="5">
        <f>SUMIFS(AllWeights5[wt_vint],AllWeights5[bldgtype],AllWeights5[[#This Row],[bldgtype]],AllWeights5[bldgloc],AllWeights5[[#This Row],[bldgloc]],AllWeights5[era],AllWeights5[[#This Row],[era]])</f>
        <v>0.622</v>
      </c>
      <c r="K201" s="16">
        <f>AllWeights5[[#This Row],[wt_vint]]/AllWeights5[[#This Row],[Total Weight (BT, CZ, Era)]]</f>
        <v>0.12700964630225081</v>
      </c>
    </row>
    <row r="202" spans="1:11" x14ac:dyDescent="0.3">
      <c r="A202" s="6">
        <v>2020</v>
      </c>
      <c r="B202" s="7" t="s">
        <v>7</v>
      </c>
      <c r="C202" s="7" t="s">
        <v>42</v>
      </c>
      <c r="D202" s="7" t="s">
        <v>20</v>
      </c>
      <c r="E202" s="7">
        <v>2017</v>
      </c>
      <c r="F202" s="15" t="str">
        <f>CONCATENATE(AllWeights5[[#This Row],[bldgtype]],"-",AllWeights5[[#This Row],[bldgloc]],"-",AllWeights5[[#This Row],[bldgvint]])</f>
        <v>EPr-CZ02-2017</v>
      </c>
      <c r="G202" s="15" t="str">
        <f>CONCATENATE(AllWeights5[[#This Row],[bldgtype]],"-",AllWeights5[[#This Row],[bldgloc]],"-",AllWeights5[[#This Row],[era]])</f>
        <v>EPr-CZ02-rec</v>
      </c>
      <c r="H202" s="7">
        <v>7.9000000000000001E-2</v>
      </c>
      <c r="I202" s="8" t="s">
        <v>14</v>
      </c>
      <c r="J202" s="5">
        <f>SUMIFS(AllWeights5[wt_vint],AllWeights5[bldgtype],AllWeights5[[#This Row],[bldgtype]],AllWeights5[bldgloc],AllWeights5[[#This Row],[bldgloc]],AllWeights5[era],AllWeights5[[#This Row],[era]])</f>
        <v>0.105</v>
      </c>
      <c r="K202" s="16">
        <f>AllWeights5[[#This Row],[wt_vint]]/AllWeights5[[#This Row],[Total Weight (BT, CZ, Era)]]</f>
        <v>0.75238095238095237</v>
      </c>
    </row>
    <row r="203" spans="1:11" x14ac:dyDescent="0.3">
      <c r="A203" s="6">
        <v>2020</v>
      </c>
      <c r="B203" s="7" t="s">
        <v>7</v>
      </c>
      <c r="C203" s="7" t="s">
        <v>42</v>
      </c>
      <c r="D203" s="7" t="s">
        <v>20</v>
      </c>
      <c r="E203" s="7">
        <v>2020</v>
      </c>
      <c r="F203" s="15" t="str">
        <f>CONCATENATE(AllWeights5[[#This Row],[bldgtype]],"-",AllWeights5[[#This Row],[bldgloc]],"-",AllWeights5[[#This Row],[bldgvint]])</f>
        <v>EPr-CZ02-2020</v>
      </c>
      <c r="G203" s="15" t="str">
        <f>CONCATENATE(AllWeights5[[#This Row],[bldgtype]],"-",AllWeights5[[#This Row],[bldgloc]],"-",AllWeights5[[#This Row],[era]])</f>
        <v>EPr-CZ02-rec</v>
      </c>
      <c r="H203" s="7">
        <v>2.5999999999999999E-2</v>
      </c>
      <c r="I203" s="8" t="s">
        <v>14</v>
      </c>
      <c r="J203" s="5">
        <f>SUMIFS(AllWeights5[wt_vint],AllWeights5[bldgtype],AllWeights5[[#This Row],[bldgtype]],AllWeights5[bldgloc],AllWeights5[[#This Row],[bldgloc]],AllWeights5[era],AllWeights5[[#This Row],[era]])</f>
        <v>0.105</v>
      </c>
      <c r="K203" s="16">
        <f>AllWeights5[[#This Row],[wt_vint]]/AllWeights5[[#This Row],[Total Weight (BT, CZ, Era)]]</f>
        <v>0.24761904761904763</v>
      </c>
    </row>
    <row r="204" spans="1:11" x14ac:dyDescent="0.3">
      <c r="A204" s="6">
        <v>2020</v>
      </c>
      <c r="B204" s="7" t="s">
        <v>7</v>
      </c>
      <c r="C204" s="7" t="s">
        <v>42</v>
      </c>
      <c r="D204" s="7" t="s">
        <v>20</v>
      </c>
      <c r="E204" s="7" t="s">
        <v>18</v>
      </c>
      <c r="F204" s="15" t="str">
        <f>CONCATENATE(AllWeights5[[#This Row],[bldgtype]],"-",AllWeights5[[#This Row],[bldgloc]],"-",AllWeights5[[#This Row],[bldgvint]])</f>
        <v>EPr-CZ02-New</v>
      </c>
      <c r="G204" s="15" t="str">
        <f>CONCATENATE(AllWeights5[[#This Row],[bldgtype]],"-",AllWeights5[[#This Row],[bldgloc]],"-",AllWeights5[[#This Row],[era]])</f>
        <v>EPr-CZ02-new</v>
      </c>
      <c r="H204" s="7">
        <v>2.5999999999999999E-2</v>
      </c>
      <c r="I204" s="8" t="s">
        <v>19</v>
      </c>
      <c r="J204" s="5">
        <f>SUMIFS(AllWeights5[wt_vint],AllWeights5[bldgtype],AllWeights5[[#This Row],[bldgtype]],AllWeights5[bldgloc],AllWeights5[[#This Row],[bldgloc]],AllWeights5[era],AllWeights5[[#This Row],[era]])</f>
        <v>2.5999999999999999E-2</v>
      </c>
      <c r="K204" s="16">
        <f>AllWeights5[[#This Row],[wt_vint]]/AllWeights5[[#This Row],[Total Weight (BT, CZ, Era)]]</f>
        <v>1</v>
      </c>
    </row>
    <row r="205" spans="1:11" x14ac:dyDescent="0.3">
      <c r="A205" s="6">
        <v>2020</v>
      </c>
      <c r="B205" s="7" t="s">
        <v>7</v>
      </c>
      <c r="C205" s="7" t="s">
        <v>42</v>
      </c>
      <c r="D205" s="7" t="s">
        <v>21</v>
      </c>
      <c r="E205" s="7">
        <v>1975</v>
      </c>
      <c r="F205" s="15" t="str">
        <f>CONCATENATE(AllWeights5[[#This Row],[bldgtype]],"-",AllWeights5[[#This Row],[bldgloc]],"-",AllWeights5[[#This Row],[bldgvint]])</f>
        <v>EPr-CZ03-1975</v>
      </c>
      <c r="G205" s="15" t="str">
        <f>CONCATENATE(AllWeights5[[#This Row],[bldgtype]],"-",AllWeights5[[#This Row],[bldgloc]],"-",AllWeights5[[#This Row],[era]])</f>
        <v>EPr-CZ03-old</v>
      </c>
      <c r="H205" s="7">
        <v>15.07</v>
      </c>
      <c r="I205" s="8" t="s">
        <v>16</v>
      </c>
      <c r="J205" s="5">
        <f>SUMIFS(AllWeights5[wt_vint],AllWeights5[bldgtype],AllWeights5[[#This Row],[bldgtype]],AllWeights5[bldgloc],AllWeights5[[#This Row],[bldgloc]],AllWeights5[era],AllWeights5[[#This Row],[era]])</f>
        <v>17.783000000000001</v>
      </c>
      <c r="K205" s="16">
        <f>AllWeights5[[#This Row],[wt_vint]]/AllWeights5[[#This Row],[Total Weight (BT, CZ, Era)]]</f>
        <v>0.84743856492155423</v>
      </c>
    </row>
    <row r="206" spans="1:11" x14ac:dyDescent="0.3">
      <c r="A206" s="6">
        <v>2020</v>
      </c>
      <c r="B206" s="7" t="s">
        <v>7</v>
      </c>
      <c r="C206" s="7" t="s">
        <v>42</v>
      </c>
      <c r="D206" s="7" t="s">
        <v>21</v>
      </c>
      <c r="E206" s="7">
        <v>1985</v>
      </c>
      <c r="F206" s="15" t="str">
        <f>CONCATENATE(AllWeights5[[#This Row],[bldgtype]],"-",AllWeights5[[#This Row],[bldgloc]],"-",AllWeights5[[#This Row],[bldgvint]])</f>
        <v>EPr-CZ03-1985</v>
      </c>
      <c r="G206" s="15" t="str">
        <f>CONCATENATE(AllWeights5[[#This Row],[bldgtype]],"-",AllWeights5[[#This Row],[bldgloc]],"-",AllWeights5[[#This Row],[era]])</f>
        <v>EPr-CZ03-old</v>
      </c>
      <c r="H206" s="7">
        <v>1.1040000000000001</v>
      </c>
      <c r="I206" s="8" t="s">
        <v>16</v>
      </c>
      <c r="J206" s="5">
        <f>SUMIFS(AllWeights5[wt_vint],AllWeights5[bldgtype],AllWeights5[[#This Row],[bldgtype]],AllWeights5[bldgloc],AllWeights5[[#This Row],[bldgloc]],AllWeights5[era],AllWeights5[[#This Row],[era]])</f>
        <v>17.783000000000001</v>
      </c>
      <c r="K206" s="16">
        <f>AllWeights5[[#This Row],[wt_vint]]/AllWeights5[[#This Row],[Total Weight (BT, CZ, Era)]]</f>
        <v>6.2081763481977172E-2</v>
      </c>
    </row>
    <row r="207" spans="1:11" x14ac:dyDescent="0.3">
      <c r="A207" s="6">
        <v>2020</v>
      </c>
      <c r="B207" s="7" t="s">
        <v>7</v>
      </c>
      <c r="C207" s="7" t="s">
        <v>42</v>
      </c>
      <c r="D207" s="7" t="s">
        <v>21</v>
      </c>
      <c r="E207" s="7">
        <v>1996</v>
      </c>
      <c r="F207" s="15" t="str">
        <f>CONCATENATE(AllWeights5[[#This Row],[bldgtype]],"-",AllWeights5[[#This Row],[bldgloc]],"-",AllWeights5[[#This Row],[bldgvint]])</f>
        <v>EPr-CZ03-1996</v>
      </c>
      <c r="G207" s="15" t="str">
        <f>CONCATENATE(AllWeights5[[#This Row],[bldgtype]],"-",AllWeights5[[#This Row],[bldgloc]],"-",AllWeights5[[#This Row],[era]])</f>
        <v>EPr-CZ03-old</v>
      </c>
      <c r="H207" s="7">
        <v>1.609</v>
      </c>
      <c r="I207" s="8" t="s">
        <v>16</v>
      </c>
      <c r="J207" s="5">
        <f>SUMIFS(AllWeights5[wt_vint],AllWeights5[bldgtype],AllWeights5[[#This Row],[bldgtype]],AllWeights5[bldgloc],AllWeights5[[#This Row],[bldgloc]],AllWeights5[era],AllWeights5[[#This Row],[era]])</f>
        <v>17.783000000000001</v>
      </c>
      <c r="K207" s="16">
        <f>AllWeights5[[#This Row],[wt_vint]]/AllWeights5[[#This Row],[Total Weight (BT, CZ, Era)]]</f>
        <v>9.0479671596468525E-2</v>
      </c>
    </row>
    <row r="208" spans="1:11" x14ac:dyDescent="0.3">
      <c r="A208" s="6">
        <v>2020</v>
      </c>
      <c r="B208" s="7" t="s">
        <v>7</v>
      </c>
      <c r="C208" s="7" t="s">
        <v>42</v>
      </c>
      <c r="D208" s="7" t="s">
        <v>21</v>
      </c>
      <c r="E208" s="7">
        <v>2003</v>
      </c>
      <c r="F208" s="15" t="str">
        <f>CONCATENATE(AllWeights5[[#This Row],[bldgtype]],"-",AllWeights5[[#This Row],[bldgloc]],"-",AllWeights5[[#This Row],[bldgvint]])</f>
        <v>EPr-CZ03-2003</v>
      </c>
      <c r="G208" s="15" t="str">
        <f>CONCATENATE(AllWeights5[[#This Row],[bldgtype]],"-",AllWeights5[[#This Row],[bldgloc]],"-",AllWeights5[[#This Row],[era]])</f>
        <v>EPr-CZ03-ex</v>
      </c>
      <c r="H208" s="7">
        <v>0.95799999999999996</v>
      </c>
      <c r="I208" s="8" t="s">
        <v>11</v>
      </c>
      <c r="J208" s="5">
        <f>SUMIFS(AllWeights5[wt_vint],AllWeights5[bldgtype],AllWeights5[[#This Row],[bldgtype]],AllWeights5[bldgloc],AllWeights5[[#This Row],[bldgloc]],AllWeights5[era],AllWeights5[[#This Row],[era]])</f>
        <v>1.819</v>
      </c>
      <c r="K208" s="16">
        <f>AllWeights5[[#This Row],[wt_vint]]/AllWeights5[[#This Row],[Total Weight (BT, CZ, Era)]]</f>
        <v>0.52666300164925783</v>
      </c>
    </row>
    <row r="209" spans="1:11" x14ac:dyDescent="0.3">
      <c r="A209" s="6">
        <v>2020</v>
      </c>
      <c r="B209" s="7" t="s">
        <v>7</v>
      </c>
      <c r="C209" s="7" t="s">
        <v>42</v>
      </c>
      <c r="D209" s="7" t="s">
        <v>21</v>
      </c>
      <c r="E209" s="7">
        <v>2007</v>
      </c>
      <c r="F209" s="15" t="str">
        <f>CONCATENATE(AllWeights5[[#This Row],[bldgtype]],"-",AllWeights5[[#This Row],[bldgloc]],"-",AllWeights5[[#This Row],[bldgvint]])</f>
        <v>EPr-CZ03-2007</v>
      </c>
      <c r="G209" s="15" t="str">
        <f>CONCATENATE(AllWeights5[[#This Row],[bldgtype]],"-",AllWeights5[[#This Row],[bldgloc]],"-",AllWeights5[[#This Row],[era]])</f>
        <v>EPr-CZ03-ex</v>
      </c>
      <c r="H209" s="7">
        <v>0.313</v>
      </c>
      <c r="I209" s="8" t="s">
        <v>11</v>
      </c>
      <c r="J209" s="5">
        <f>SUMIFS(AllWeights5[wt_vint],AllWeights5[bldgtype],AllWeights5[[#This Row],[bldgtype]],AllWeights5[bldgloc],AllWeights5[[#This Row],[bldgloc]],AllWeights5[era],AllWeights5[[#This Row],[era]])</f>
        <v>1.819</v>
      </c>
      <c r="K209" s="16">
        <f>AllWeights5[[#This Row],[wt_vint]]/AllWeights5[[#This Row],[Total Weight (BT, CZ, Era)]]</f>
        <v>0.17207256734469489</v>
      </c>
    </row>
    <row r="210" spans="1:11" x14ac:dyDescent="0.3">
      <c r="A210" s="6">
        <v>2020</v>
      </c>
      <c r="B210" s="7" t="s">
        <v>7</v>
      </c>
      <c r="C210" s="7" t="s">
        <v>42</v>
      </c>
      <c r="D210" s="7" t="s">
        <v>21</v>
      </c>
      <c r="E210" s="7">
        <v>2011</v>
      </c>
      <c r="F210" s="15" t="str">
        <f>CONCATENATE(AllWeights5[[#This Row],[bldgtype]],"-",AllWeights5[[#This Row],[bldgloc]],"-",AllWeights5[[#This Row],[bldgvint]])</f>
        <v>EPr-CZ03-2011</v>
      </c>
      <c r="G210" s="15" t="str">
        <f>CONCATENATE(AllWeights5[[#This Row],[bldgtype]],"-",AllWeights5[[#This Row],[bldgloc]],"-",AllWeights5[[#This Row],[era]])</f>
        <v>EPr-CZ03-ex</v>
      </c>
      <c r="H210" s="7">
        <v>0.313</v>
      </c>
      <c r="I210" s="8" t="s">
        <v>11</v>
      </c>
      <c r="J210" s="5">
        <f>SUMIFS(AllWeights5[wt_vint],AllWeights5[bldgtype],AllWeights5[[#This Row],[bldgtype]],AllWeights5[bldgloc],AllWeights5[[#This Row],[bldgloc]],AllWeights5[era],AllWeights5[[#This Row],[era]])</f>
        <v>1.819</v>
      </c>
      <c r="K210" s="16">
        <f>AllWeights5[[#This Row],[wt_vint]]/AllWeights5[[#This Row],[Total Weight (BT, CZ, Era)]]</f>
        <v>0.17207256734469489</v>
      </c>
    </row>
    <row r="211" spans="1:11" x14ac:dyDescent="0.3">
      <c r="A211" s="6">
        <v>2020</v>
      </c>
      <c r="B211" s="7" t="s">
        <v>7</v>
      </c>
      <c r="C211" s="7" t="s">
        <v>42</v>
      </c>
      <c r="D211" s="7" t="s">
        <v>21</v>
      </c>
      <c r="E211" s="7">
        <v>2015</v>
      </c>
      <c r="F211" s="15" t="str">
        <f>CONCATENATE(AllWeights5[[#This Row],[bldgtype]],"-",AllWeights5[[#This Row],[bldgloc]],"-",AllWeights5[[#This Row],[bldgvint]])</f>
        <v>EPr-CZ03-2015</v>
      </c>
      <c r="G211" s="15" t="str">
        <f>CONCATENATE(AllWeights5[[#This Row],[bldgtype]],"-",AllWeights5[[#This Row],[bldgloc]],"-",AllWeights5[[#This Row],[era]])</f>
        <v>EPr-CZ03-ex</v>
      </c>
      <c r="H211" s="7">
        <v>0.23499999999999999</v>
      </c>
      <c r="I211" s="8" t="s">
        <v>11</v>
      </c>
      <c r="J211" s="5">
        <f>SUMIFS(AllWeights5[wt_vint],AllWeights5[bldgtype],AllWeights5[[#This Row],[bldgtype]],AllWeights5[bldgloc],AllWeights5[[#This Row],[bldgloc]],AllWeights5[era],AllWeights5[[#This Row],[era]])</f>
        <v>1.819</v>
      </c>
      <c r="K211" s="16">
        <f>AllWeights5[[#This Row],[wt_vint]]/AllWeights5[[#This Row],[Total Weight (BT, CZ, Era)]]</f>
        <v>0.12919186366135238</v>
      </c>
    </row>
    <row r="212" spans="1:11" x14ac:dyDescent="0.3">
      <c r="A212" s="6">
        <v>2020</v>
      </c>
      <c r="B212" s="7" t="s">
        <v>7</v>
      </c>
      <c r="C212" s="7" t="s">
        <v>42</v>
      </c>
      <c r="D212" s="7" t="s">
        <v>21</v>
      </c>
      <c r="E212" s="7">
        <v>2017</v>
      </c>
      <c r="F212" s="15" t="str">
        <f>CONCATENATE(AllWeights5[[#This Row],[bldgtype]],"-",AllWeights5[[#This Row],[bldgloc]],"-",AllWeights5[[#This Row],[bldgvint]])</f>
        <v>EPr-CZ03-2017</v>
      </c>
      <c r="G212" s="15" t="str">
        <f>CONCATENATE(AllWeights5[[#This Row],[bldgtype]],"-",AllWeights5[[#This Row],[bldgloc]],"-",AllWeights5[[#This Row],[era]])</f>
        <v>EPr-CZ03-rec</v>
      </c>
      <c r="H212" s="7">
        <v>0.23499999999999999</v>
      </c>
      <c r="I212" s="8" t="s">
        <v>14</v>
      </c>
      <c r="J212" s="5">
        <f>SUMIFS(AllWeights5[wt_vint],AllWeights5[bldgtype],AllWeights5[[#This Row],[bldgtype]],AllWeights5[bldgloc],AllWeights5[[#This Row],[bldgloc]],AllWeights5[era],AllWeights5[[#This Row],[era]])</f>
        <v>0.313</v>
      </c>
      <c r="K212" s="16">
        <f>AllWeights5[[#This Row],[wt_vint]]/AllWeights5[[#This Row],[Total Weight (BT, CZ, Era)]]</f>
        <v>0.75079872204472842</v>
      </c>
    </row>
    <row r="213" spans="1:11" x14ac:dyDescent="0.3">
      <c r="A213" s="6">
        <v>2020</v>
      </c>
      <c r="B213" s="7" t="s">
        <v>7</v>
      </c>
      <c r="C213" s="7" t="s">
        <v>42</v>
      </c>
      <c r="D213" s="7" t="s">
        <v>21</v>
      </c>
      <c r="E213" s="7">
        <v>2020</v>
      </c>
      <c r="F213" s="15" t="str">
        <f>CONCATENATE(AllWeights5[[#This Row],[bldgtype]],"-",AllWeights5[[#This Row],[bldgloc]],"-",AllWeights5[[#This Row],[bldgvint]])</f>
        <v>EPr-CZ03-2020</v>
      </c>
      <c r="G213" s="15" t="str">
        <f>CONCATENATE(AllWeights5[[#This Row],[bldgtype]],"-",AllWeights5[[#This Row],[bldgloc]],"-",AllWeights5[[#This Row],[era]])</f>
        <v>EPr-CZ03-rec</v>
      </c>
      <c r="H213" s="7">
        <v>7.8E-2</v>
      </c>
      <c r="I213" s="8" t="s">
        <v>14</v>
      </c>
      <c r="J213" s="5">
        <f>SUMIFS(AllWeights5[wt_vint],AllWeights5[bldgtype],AllWeights5[[#This Row],[bldgtype]],AllWeights5[bldgloc],AllWeights5[[#This Row],[bldgloc]],AllWeights5[era],AllWeights5[[#This Row],[era]])</f>
        <v>0.313</v>
      </c>
      <c r="K213" s="16">
        <f>AllWeights5[[#This Row],[wt_vint]]/AllWeights5[[#This Row],[Total Weight (BT, CZ, Era)]]</f>
        <v>0.24920127795527156</v>
      </c>
    </row>
    <row r="214" spans="1:11" x14ac:dyDescent="0.3">
      <c r="A214" s="6">
        <v>2020</v>
      </c>
      <c r="B214" s="7" t="s">
        <v>7</v>
      </c>
      <c r="C214" s="7" t="s">
        <v>42</v>
      </c>
      <c r="D214" s="7" t="s">
        <v>21</v>
      </c>
      <c r="E214" s="7" t="s">
        <v>18</v>
      </c>
      <c r="F214" s="15" t="str">
        <f>CONCATENATE(AllWeights5[[#This Row],[bldgtype]],"-",AllWeights5[[#This Row],[bldgloc]],"-",AllWeights5[[#This Row],[bldgvint]])</f>
        <v>EPr-CZ03-New</v>
      </c>
      <c r="G214" s="15" t="str">
        <f>CONCATENATE(AllWeights5[[#This Row],[bldgtype]],"-",AllWeights5[[#This Row],[bldgloc]],"-",AllWeights5[[#This Row],[era]])</f>
        <v>EPr-CZ03-new</v>
      </c>
      <c r="H214" s="7">
        <v>7.8E-2</v>
      </c>
      <c r="I214" s="8" t="s">
        <v>19</v>
      </c>
      <c r="J214" s="5">
        <f>SUMIFS(AllWeights5[wt_vint],AllWeights5[bldgtype],AllWeights5[[#This Row],[bldgtype]],AllWeights5[bldgloc],AllWeights5[[#This Row],[bldgloc]],AllWeights5[era],AllWeights5[[#This Row],[era]])</f>
        <v>7.8E-2</v>
      </c>
      <c r="K214" s="16">
        <f>AllWeights5[[#This Row],[wt_vint]]/AllWeights5[[#This Row],[Total Weight (BT, CZ, Era)]]</f>
        <v>1</v>
      </c>
    </row>
    <row r="215" spans="1:11" x14ac:dyDescent="0.3">
      <c r="A215" s="6">
        <v>2020</v>
      </c>
      <c r="B215" s="7" t="s">
        <v>7</v>
      </c>
      <c r="C215" s="7" t="s">
        <v>42</v>
      </c>
      <c r="D215" s="7" t="s">
        <v>22</v>
      </c>
      <c r="E215" s="7">
        <v>1975</v>
      </c>
      <c r="F215" s="15" t="str">
        <f>CONCATENATE(AllWeights5[[#This Row],[bldgtype]],"-",AllWeights5[[#This Row],[bldgloc]],"-",AllWeights5[[#This Row],[bldgvint]])</f>
        <v>EPr-CZ04-1975</v>
      </c>
      <c r="G215" s="15" t="str">
        <f>CONCATENATE(AllWeights5[[#This Row],[bldgtype]],"-",AllWeights5[[#This Row],[bldgloc]],"-",AllWeights5[[#This Row],[era]])</f>
        <v>EPr-CZ04-old</v>
      </c>
      <c r="H215" s="7">
        <v>6.7859999999999996</v>
      </c>
      <c r="I215" s="8" t="s">
        <v>16</v>
      </c>
      <c r="J215" s="5">
        <f>SUMIFS(AllWeights5[wt_vint],AllWeights5[bldgtype],AllWeights5[[#This Row],[bldgtype]],AllWeights5[bldgloc],AllWeights5[[#This Row],[bldgloc]],AllWeights5[era],AllWeights5[[#This Row],[era]])</f>
        <v>8.7399999999999984</v>
      </c>
      <c r="K215" s="16">
        <f>AllWeights5[[#This Row],[wt_vint]]/AllWeights5[[#This Row],[Total Weight (BT, CZ, Era)]]</f>
        <v>0.77643020594965684</v>
      </c>
    </row>
    <row r="216" spans="1:11" x14ac:dyDescent="0.3">
      <c r="A216" s="6">
        <v>2020</v>
      </c>
      <c r="B216" s="7" t="s">
        <v>7</v>
      </c>
      <c r="C216" s="7" t="s">
        <v>42</v>
      </c>
      <c r="D216" s="7" t="s">
        <v>22</v>
      </c>
      <c r="E216" s="7">
        <v>1985</v>
      </c>
      <c r="F216" s="15" t="str">
        <f>CONCATENATE(AllWeights5[[#This Row],[bldgtype]],"-",AllWeights5[[#This Row],[bldgloc]],"-",AllWeights5[[#This Row],[bldgvint]])</f>
        <v>EPr-CZ04-1985</v>
      </c>
      <c r="G216" s="15" t="str">
        <f>CONCATENATE(AllWeights5[[#This Row],[bldgtype]],"-",AllWeights5[[#This Row],[bldgloc]],"-",AllWeights5[[#This Row],[era]])</f>
        <v>EPr-CZ04-old</v>
      </c>
      <c r="H216" s="7">
        <v>0.81299999999999994</v>
      </c>
      <c r="I216" s="8" t="s">
        <v>16</v>
      </c>
      <c r="J216" s="5">
        <f>SUMIFS(AllWeights5[wt_vint],AllWeights5[bldgtype],AllWeights5[[#This Row],[bldgtype]],AllWeights5[bldgloc],AllWeights5[[#This Row],[bldgloc]],AllWeights5[era],AllWeights5[[#This Row],[era]])</f>
        <v>8.7399999999999984</v>
      </c>
      <c r="K216" s="16">
        <f>AllWeights5[[#This Row],[wt_vint]]/AllWeights5[[#This Row],[Total Weight (BT, CZ, Era)]]</f>
        <v>9.3020594965675066E-2</v>
      </c>
    </row>
    <row r="217" spans="1:11" x14ac:dyDescent="0.3">
      <c r="A217" s="6">
        <v>2020</v>
      </c>
      <c r="B217" s="7" t="s">
        <v>7</v>
      </c>
      <c r="C217" s="7" t="s">
        <v>42</v>
      </c>
      <c r="D217" s="7" t="s">
        <v>22</v>
      </c>
      <c r="E217" s="7">
        <v>1996</v>
      </c>
      <c r="F217" s="15" t="str">
        <f>CONCATENATE(AllWeights5[[#This Row],[bldgtype]],"-",AllWeights5[[#This Row],[bldgloc]],"-",AllWeights5[[#This Row],[bldgvint]])</f>
        <v>EPr-CZ04-1996</v>
      </c>
      <c r="G217" s="15" t="str">
        <f>CONCATENATE(AllWeights5[[#This Row],[bldgtype]],"-",AllWeights5[[#This Row],[bldgloc]],"-",AllWeights5[[#This Row],[era]])</f>
        <v>EPr-CZ04-old</v>
      </c>
      <c r="H217" s="7">
        <v>1.141</v>
      </c>
      <c r="I217" s="8" t="s">
        <v>16</v>
      </c>
      <c r="J217" s="5">
        <f>SUMIFS(AllWeights5[wt_vint],AllWeights5[bldgtype],AllWeights5[[#This Row],[bldgtype]],AllWeights5[bldgloc],AllWeights5[[#This Row],[bldgloc]],AllWeights5[era],AllWeights5[[#This Row],[era]])</f>
        <v>8.7399999999999984</v>
      </c>
      <c r="K217" s="16">
        <f>AllWeights5[[#This Row],[wt_vint]]/AllWeights5[[#This Row],[Total Weight (BT, CZ, Era)]]</f>
        <v>0.13054919908466822</v>
      </c>
    </row>
    <row r="218" spans="1:11" x14ac:dyDescent="0.3">
      <c r="A218" s="6">
        <v>2020</v>
      </c>
      <c r="B218" s="7" t="s">
        <v>7</v>
      </c>
      <c r="C218" s="7" t="s">
        <v>42</v>
      </c>
      <c r="D218" s="7" t="s">
        <v>22</v>
      </c>
      <c r="E218" s="7">
        <v>2003</v>
      </c>
      <c r="F218" s="15" t="str">
        <f>CONCATENATE(AllWeights5[[#This Row],[bldgtype]],"-",AllWeights5[[#This Row],[bldgloc]],"-",AllWeights5[[#This Row],[bldgvint]])</f>
        <v>EPr-CZ04-2003</v>
      </c>
      <c r="G218" s="15" t="str">
        <f>CONCATENATE(AllWeights5[[#This Row],[bldgtype]],"-",AllWeights5[[#This Row],[bldgloc]],"-",AllWeights5[[#This Row],[era]])</f>
        <v>EPr-CZ04-ex</v>
      </c>
      <c r="H218" s="7">
        <v>0.72</v>
      </c>
      <c r="I218" s="8" t="s">
        <v>11</v>
      </c>
      <c r="J218" s="5">
        <f>SUMIFS(AllWeights5[wt_vint],AllWeights5[bldgtype],AllWeights5[[#This Row],[bldgtype]],AllWeights5[bldgloc],AllWeights5[[#This Row],[bldgloc]],AllWeights5[era],AllWeights5[[#This Row],[era]])</f>
        <v>1.3009999999999999</v>
      </c>
      <c r="K218" s="16">
        <f>AllWeights5[[#This Row],[wt_vint]]/AllWeights5[[#This Row],[Total Weight (BT, CZ, Era)]]</f>
        <v>0.55342044581091465</v>
      </c>
    </row>
    <row r="219" spans="1:11" x14ac:dyDescent="0.3">
      <c r="A219" s="6">
        <v>2020</v>
      </c>
      <c r="B219" s="7" t="s">
        <v>7</v>
      </c>
      <c r="C219" s="7" t="s">
        <v>42</v>
      </c>
      <c r="D219" s="7" t="s">
        <v>22</v>
      </c>
      <c r="E219" s="7">
        <v>2007</v>
      </c>
      <c r="F219" s="15" t="str">
        <f>CONCATENATE(AllWeights5[[#This Row],[bldgtype]],"-",AllWeights5[[#This Row],[bldgloc]],"-",AllWeights5[[#This Row],[bldgvint]])</f>
        <v>EPr-CZ04-2007</v>
      </c>
      <c r="G219" s="15" t="str">
        <f>CONCATENATE(AllWeights5[[#This Row],[bldgtype]],"-",AllWeights5[[#This Row],[bldgloc]],"-",AllWeights5[[#This Row],[era]])</f>
        <v>EPr-CZ04-ex</v>
      </c>
      <c r="H219" s="7">
        <v>0.21099999999999999</v>
      </c>
      <c r="I219" s="8" t="s">
        <v>11</v>
      </c>
      <c r="J219" s="5">
        <f>SUMIFS(AllWeights5[wt_vint],AllWeights5[bldgtype],AllWeights5[[#This Row],[bldgtype]],AllWeights5[bldgloc],AllWeights5[[#This Row],[bldgloc]],AllWeights5[era],AllWeights5[[#This Row],[era]])</f>
        <v>1.3009999999999999</v>
      </c>
      <c r="K219" s="16">
        <f>AllWeights5[[#This Row],[wt_vint]]/AllWeights5[[#This Row],[Total Weight (BT, CZ, Era)]]</f>
        <v>0.16218293620292085</v>
      </c>
    </row>
    <row r="220" spans="1:11" x14ac:dyDescent="0.3">
      <c r="A220" s="6">
        <v>2020</v>
      </c>
      <c r="B220" s="7" t="s">
        <v>7</v>
      </c>
      <c r="C220" s="7" t="s">
        <v>42</v>
      </c>
      <c r="D220" s="7" t="s">
        <v>22</v>
      </c>
      <c r="E220" s="7">
        <v>2011</v>
      </c>
      <c r="F220" s="15" t="str">
        <f>CONCATENATE(AllWeights5[[#This Row],[bldgtype]],"-",AllWeights5[[#This Row],[bldgloc]],"-",AllWeights5[[#This Row],[bldgvint]])</f>
        <v>EPr-CZ04-2011</v>
      </c>
      <c r="G220" s="15" t="str">
        <f>CONCATENATE(AllWeights5[[#This Row],[bldgtype]],"-",AllWeights5[[#This Row],[bldgloc]],"-",AllWeights5[[#This Row],[era]])</f>
        <v>EPr-CZ04-ex</v>
      </c>
      <c r="H220" s="7">
        <v>0.21099999999999999</v>
      </c>
      <c r="I220" s="8" t="s">
        <v>11</v>
      </c>
      <c r="J220" s="5">
        <f>SUMIFS(AllWeights5[wt_vint],AllWeights5[bldgtype],AllWeights5[[#This Row],[bldgtype]],AllWeights5[bldgloc],AllWeights5[[#This Row],[bldgloc]],AllWeights5[era],AllWeights5[[#This Row],[era]])</f>
        <v>1.3009999999999999</v>
      </c>
      <c r="K220" s="16">
        <f>AllWeights5[[#This Row],[wt_vint]]/AllWeights5[[#This Row],[Total Weight (BT, CZ, Era)]]</f>
        <v>0.16218293620292085</v>
      </c>
    </row>
    <row r="221" spans="1:11" x14ac:dyDescent="0.3">
      <c r="A221" s="6">
        <v>2020</v>
      </c>
      <c r="B221" s="7" t="s">
        <v>7</v>
      </c>
      <c r="C221" s="7" t="s">
        <v>42</v>
      </c>
      <c r="D221" s="7" t="s">
        <v>22</v>
      </c>
      <c r="E221" s="7">
        <v>2015</v>
      </c>
      <c r="F221" s="15" t="str">
        <f>CONCATENATE(AllWeights5[[#This Row],[bldgtype]],"-",AllWeights5[[#This Row],[bldgloc]],"-",AllWeights5[[#This Row],[bldgvint]])</f>
        <v>EPr-CZ04-2015</v>
      </c>
      <c r="G221" s="15" t="str">
        <f>CONCATENATE(AllWeights5[[#This Row],[bldgtype]],"-",AllWeights5[[#This Row],[bldgloc]],"-",AllWeights5[[#This Row],[era]])</f>
        <v>EPr-CZ04-ex</v>
      </c>
      <c r="H221" s="7">
        <v>0.159</v>
      </c>
      <c r="I221" s="8" t="s">
        <v>11</v>
      </c>
      <c r="J221" s="5">
        <f>SUMIFS(AllWeights5[wt_vint],AllWeights5[bldgtype],AllWeights5[[#This Row],[bldgtype]],AllWeights5[bldgloc],AllWeights5[[#This Row],[bldgloc]],AllWeights5[era],AllWeights5[[#This Row],[era]])</f>
        <v>1.3009999999999999</v>
      </c>
      <c r="K221" s="16">
        <f>AllWeights5[[#This Row],[wt_vint]]/AllWeights5[[#This Row],[Total Weight (BT, CZ, Era)]]</f>
        <v>0.12221368178324367</v>
      </c>
    </row>
    <row r="222" spans="1:11" x14ac:dyDescent="0.3">
      <c r="A222" s="6">
        <v>2020</v>
      </c>
      <c r="B222" s="7" t="s">
        <v>7</v>
      </c>
      <c r="C222" s="7" t="s">
        <v>42</v>
      </c>
      <c r="D222" s="7" t="s">
        <v>22</v>
      </c>
      <c r="E222" s="7">
        <v>2017</v>
      </c>
      <c r="F222" s="15" t="str">
        <f>CONCATENATE(AllWeights5[[#This Row],[bldgtype]],"-",AllWeights5[[#This Row],[bldgloc]],"-",AllWeights5[[#This Row],[bldgvint]])</f>
        <v>EPr-CZ04-2017</v>
      </c>
      <c r="G222" s="15" t="str">
        <f>CONCATENATE(AllWeights5[[#This Row],[bldgtype]],"-",AllWeights5[[#This Row],[bldgloc]],"-",AllWeights5[[#This Row],[era]])</f>
        <v>EPr-CZ04-rec</v>
      </c>
      <c r="H222" s="7">
        <v>0.159</v>
      </c>
      <c r="I222" s="8" t="s">
        <v>14</v>
      </c>
      <c r="J222" s="5">
        <f>SUMIFS(AllWeights5[wt_vint],AllWeights5[bldgtype],AllWeights5[[#This Row],[bldgtype]],AllWeights5[bldgloc],AllWeights5[[#This Row],[bldgloc]],AllWeights5[era],AllWeights5[[#This Row],[era]])</f>
        <v>0.21199999999999999</v>
      </c>
      <c r="K222" s="16">
        <f>AllWeights5[[#This Row],[wt_vint]]/AllWeights5[[#This Row],[Total Weight (BT, CZ, Era)]]</f>
        <v>0.75</v>
      </c>
    </row>
    <row r="223" spans="1:11" x14ac:dyDescent="0.3">
      <c r="A223" s="6">
        <v>2020</v>
      </c>
      <c r="B223" s="7" t="s">
        <v>7</v>
      </c>
      <c r="C223" s="7" t="s">
        <v>42</v>
      </c>
      <c r="D223" s="7" t="s">
        <v>22</v>
      </c>
      <c r="E223" s="7">
        <v>2020</v>
      </c>
      <c r="F223" s="15" t="str">
        <f>CONCATENATE(AllWeights5[[#This Row],[bldgtype]],"-",AllWeights5[[#This Row],[bldgloc]],"-",AllWeights5[[#This Row],[bldgvint]])</f>
        <v>EPr-CZ04-2020</v>
      </c>
      <c r="G223" s="15" t="str">
        <f>CONCATENATE(AllWeights5[[#This Row],[bldgtype]],"-",AllWeights5[[#This Row],[bldgloc]],"-",AllWeights5[[#This Row],[era]])</f>
        <v>EPr-CZ04-rec</v>
      </c>
      <c r="H223" s="7">
        <v>5.2999999999999999E-2</v>
      </c>
      <c r="I223" s="8" t="s">
        <v>14</v>
      </c>
      <c r="J223" s="5">
        <f>SUMIFS(AllWeights5[wt_vint],AllWeights5[bldgtype],AllWeights5[[#This Row],[bldgtype]],AllWeights5[bldgloc],AllWeights5[[#This Row],[bldgloc]],AllWeights5[era],AllWeights5[[#This Row],[era]])</f>
        <v>0.21199999999999999</v>
      </c>
      <c r="K223" s="16">
        <f>AllWeights5[[#This Row],[wt_vint]]/AllWeights5[[#This Row],[Total Weight (BT, CZ, Era)]]</f>
        <v>0.25</v>
      </c>
    </row>
    <row r="224" spans="1:11" x14ac:dyDescent="0.3">
      <c r="A224" s="6">
        <v>2020</v>
      </c>
      <c r="B224" s="7" t="s">
        <v>7</v>
      </c>
      <c r="C224" s="7" t="s">
        <v>42</v>
      </c>
      <c r="D224" s="7" t="s">
        <v>22</v>
      </c>
      <c r="E224" s="7" t="s">
        <v>18</v>
      </c>
      <c r="F224" s="15" t="str">
        <f>CONCATENATE(AllWeights5[[#This Row],[bldgtype]],"-",AllWeights5[[#This Row],[bldgloc]],"-",AllWeights5[[#This Row],[bldgvint]])</f>
        <v>EPr-CZ04-New</v>
      </c>
      <c r="G224" s="15" t="str">
        <f>CONCATENATE(AllWeights5[[#This Row],[bldgtype]],"-",AllWeights5[[#This Row],[bldgloc]],"-",AllWeights5[[#This Row],[era]])</f>
        <v>EPr-CZ04-new</v>
      </c>
      <c r="H224" s="7">
        <v>5.2999999999999999E-2</v>
      </c>
      <c r="I224" s="8" t="s">
        <v>19</v>
      </c>
      <c r="J224" s="5">
        <f>SUMIFS(AllWeights5[wt_vint],AllWeights5[bldgtype],AllWeights5[[#This Row],[bldgtype]],AllWeights5[bldgloc],AllWeights5[[#This Row],[bldgloc]],AllWeights5[era],AllWeights5[[#This Row],[era]])</f>
        <v>5.2999999999999999E-2</v>
      </c>
      <c r="K224" s="16">
        <f>AllWeights5[[#This Row],[wt_vint]]/AllWeights5[[#This Row],[Total Weight (BT, CZ, Era)]]</f>
        <v>1</v>
      </c>
    </row>
    <row r="225" spans="1:11" x14ac:dyDescent="0.3">
      <c r="A225" s="6">
        <v>2020</v>
      </c>
      <c r="B225" s="7" t="s">
        <v>7</v>
      </c>
      <c r="C225" s="7" t="s">
        <v>42</v>
      </c>
      <c r="D225" s="7" t="s">
        <v>23</v>
      </c>
      <c r="E225" s="7">
        <v>1975</v>
      </c>
      <c r="F225" s="15" t="str">
        <f>CONCATENATE(AllWeights5[[#This Row],[bldgtype]],"-",AllWeights5[[#This Row],[bldgloc]],"-",AllWeights5[[#This Row],[bldgvint]])</f>
        <v>EPr-CZ05-1975</v>
      </c>
      <c r="G225" s="15" t="str">
        <f>CONCATENATE(AllWeights5[[#This Row],[bldgtype]],"-",AllWeights5[[#This Row],[bldgloc]],"-",AllWeights5[[#This Row],[era]])</f>
        <v>EPr-CZ05-old</v>
      </c>
      <c r="H225" s="7">
        <v>0.93700000000000006</v>
      </c>
      <c r="I225" s="8" t="s">
        <v>16</v>
      </c>
      <c r="J225" s="5">
        <f>SUMIFS(AllWeights5[wt_vint],AllWeights5[bldgtype],AllWeights5[[#This Row],[bldgtype]],AllWeights5[bldgloc],AllWeights5[[#This Row],[bldgloc]],AllWeights5[era],AllWeights5[[#This Row],[era]])</f>
        <v>1.3329999999999997</v>
      </c>
      <c r="K225" s="16">
        <f>AllWeights5[[#This Row],[wt_vint]]/AllWeights5[[#This Row],[Total Weight (BT, CZ, Era)]]</f>
        <v>0.70292573143285841</v>
      </c>
    </row>
    <row r="226" spans="1:11" x14ac:dyDescent="0.3">
      <c r="A226" s="6">
        <v>2020</v>
      </c>
      <c r="B226" s="7" t="s">
        <v>7</v>
      </c>
      <c r="C226" s="7" t="s">
        <v>42</v>
      </c>
      <c r="D226" s="7" t="s">
        <v>23</v>
      </c>
      <c r="E226" s="7">
        <v>1985</v>
      </c>
      <c r="F226" s="15" t="str">
        <f>CONCATENATE(AllWeights5[[#This Row],[bldgtype]],"-",AllWeights5[[#This Row],[bldgloc]],"-",AllWeights5[[#This Row],[bldgvint]])</f>
        <v>EPr-CZ05-1985</v>
      </c>
      <c r="G226" s="15" t="str">
        <f>CONCATENATE(AllWeights5[[#This Row],[bldgtype]],"-",AllWeights5[[#This Row],[bldgloc]],"-",AllWeights5[[#This Row],[era]])</f>
        <v>EPr-CZ05-old</v>
      </c>
      <c r="H226" s="7">
        <v>0.113</v>
      </c>
      <c r="I226" s="8" t="s">
        <v>16</v>
      </c>
      <c r="J226" s="5">
        <f>SUMIFS(AllWeights5[wt_vint],AllWeights5[bldgtype],AllWeights5[[#This Row],[bldgtype]],AllWeights5[bldgloc],AllWeights5[[#This Row],[bldgloc]],AllWeights5[era],AllWeights5[[#This Row],[era]])</f>
        <v>1.3329999999999997</v>
      </c>
      <c r="K226" s="16">
        <f>AllWeights5[[#This Row],[wt_vint]]/AllWeights5[[#This Row],[Total Weight (BT, CZ, Era)]]</f>
        <v>8.4771192798199571E-2</v>
      </c>
    </row>
    <row r="227" spans="1:11" x14ac:dyDescent="0.3">
      <c r="A227" s="6">
        <v>2020</v>
      </c>
      <c r="B227" s="7" t="s">
        <v>7</v>
      </c>
      <c r="C227" s="7" t="s">
        <v>42</v>
      </c>
      <c r="D227" s="7" t="s">
        <v>23</v>
      </c>
      <c r="E227" s="7">
        <v>1996</v>
      </c>
      <c r="F227" s="15" t="str">
        <f>CONCATENATE(AllWeights5[[#This Row],[bldgtype]],"-",AllWeights5[[#This Row],[bldgloc]],"-",AllWeights5[[#This Row],[bldgvint]])</f>
        <v>EPr-CZ05-1996</v>
      </c>
      <c r="G227" s="15" t="str">
        <f>CONCATENATE(AllWeights5[[#This Row],[bldgtype]],"-",AllWeights5[[#This Row],[bldgloc]],"-",AllWeights5[[#This Row],[era]])</f>
        <v>EPr-CZ05-old</v>
      </c>
      <c r="H227" s="7">
        <v>0.159</v>
      </c>
      <c r="I227" s="8" t="s">
        <v>16</v>
      </c>
      <c r="J227" s="5">
        <f>SUMIFS(AllWeights5[wt_vint],AllWeights5[bldgtype],AllWeights5[[#This Row],[bldgtype]],AllWeights5[bldgloc],AllWeights5[[#This Row],[bldgloc]],AllWeights5[era],AllWeights5[[#This Row],[era]])</f>
        <v>1.3329999999999997</v>
      </c>
      <c r="K227" s="16">
        <f>AllWeights5[[#This Row],[wt_vint]]/AllWeights5[[#This Row],[Total Weight (BT, CZ, Era)]]</f>
        <v>0.11927981995498878</v>
      </c>
    </row>
    <row r="228" spans="1:11" x14ac:dyDescent="0.3">
      <c r="A228" s="6">
        <v>2020</v>
      </c>
      <c r="B228" s="7" t="s">
        <v>7</v>
      </c>
      <c r="C228" s="7" t="s">
        <v>42</v>
      </c>
      <c r="D228" s="7" t="s">
        <v>23</v>
      </c>
      <c r="E228" s="7">
        <v>2003</v>
      </c>
      <c r="F228" s="15" t="str">
        <f>CONCATENATE(AllWeights5[[#This Row],[bldgtype]],"-",AllWeights5[[#This Row],[bldgloc]],"-",AllWeights5[[#This Row],[bldgvint]])</f>
        <v>EPr-CZ05-2003</v>
      </c>
      <c r="G228" s="15" t="str">
        <f>CONCATENATE(AllWeights5[[#This Row],[bldgtype]],"-",AllWeights5[[#This Row],[bldgloc]],"-",AllWeights5[[#This Row],[era]])</f>
        <v>EPr-CZ05-ex</v>
      </c>
      <c r="H228" s="7">
        <v>0.1</v>
      </c>
      <c r="I228" s="8" t="s">
        <v>11</v>
      </c>
      <c r="J228" s="5">
        <f>SUMIFS(AllWeights5[wt_vint],AllWeights5[bldgtype],AllWeights5[[#This Row],[bldgtype]],AllWeights5[bldgloc],AllWeights5[[#This Row],[bldgloc]],AllWeights5[era],AllWeights5[[#This Row],[era]])</f>
        <v>0.19400000000000001</v>
      </c>
      <c r="K228" s="16">
        <f>AllWeights5[[#This Row],[wt_vint]]/AllWeights5[[#This Row],[Total Weight (BT, CZ, Era)]]</f>
        <v>0.51546391752577325</v>
      </c>
    </row>
    <row r="229" spans="1:11" x14ac:dyDescent="0.3">
      <c r="A229" s="6">
        <v>2020</v>
      </c>
      <c r="B229" s="7" t="s">
        <v>7</v>
      </c>
      <c r="C229" s="7" t="s">
        <v>42</v>
      </c>
      <c r="D229" s="7" t="s">
        <v>23</v>
      </c>
      <c r="E229" s="7">
        <v>2007</v>
      </c>
      <c r="F229" s="15" t="str">
        <f>CONCATENATE(AllWeights5[[#This Row],[bldgtype]],"-",AllWeights5[[#This Row],[bldgloc]],"-",AllWeights5[[#This Row],[bldgvint]])</f>
        <v>EPr-CZ05-2007</v>
      </c>
      <c r="G229" s="15" t="str">
        <f>CONCATENATE(AllWeights5[[#This Row],[bldgtype]],"-",AllWeights5[[#This Row],[bldgloc]],"-",AllWeights5[[#This Row],[era]])</f>
        <v>EPr-CZ05-ex</v>
      </c>
      <c r="H229" s="7">
        <v>2.9000000000000001E-2</v>
      </c>
      <c r="I229" s="8" t="s">
        <v>11</v>
      </c>
      <c r="J229" s="5">
        <f>SUMIFS(AllWeights5[wt_vint],AllWeights5[bldgtype],AllWeights5[[#This Row],[bldgtype]],AllWeights5[bldgloc],AllWeights5[[#This Row],[bldgloc]],AllWeights5[era],AllWeights5[[#This Row],[era]])</f>
        <v>0.19400000000000001</v>
      </c>
      <c r="K229" s="16">
        <f>AllWeights5[[#This Row],[wt_vint]]/AllWeights5[[#This Row],[Total Weight (BT, CZ, Era)]]</f>
        <v>0.14948453608247422</v>
      </c>
    </row>
    <row r="230" spans="1:11" x14ac:dyDescent="0.3">
      <c r="A230" s="6">
        <v>2020</v>
      </c>
      <c r="B230" s="7" t="s">
        <v>7</v>
      </c>
      <c r="C230" s="7" t="s">
        <v>42</v>
      </c>
      <c r="D230" s="7" t="s">
        <v>23</v>
      </c>
      <c r="E230" s="7">
        <v>2011</v>
      </c>
      <c r="F230" s="15" t="str">
        <f>CONCATENATE(AllWeights5[[#This Row],[bldgtype]],"-",AllWeights5[[#This Row],[bldgloc]],"-",AllWeights5[[#This Row],[bldgvint]])</f>
        <v>EPr-CZ05-2011</v>
      </c>
      <c r="G230" s="15" t="str">
        <f>CONCATENATE(AllWeights5[[#This Row],[bldgtype]],"-",AllWeights5[[#This Row],[bldgloc]],"-",AllWeights5[[#This Row],[era]])</f>
        <v>EPr-CZ05-ex</v>
      </c>
      <c r="H230" s="7">
        <v>2.9000000000000001E-2</v>
      </c>
      <c r="I230" s="8" t="s">
        <v>11</v>
      </c>
      <c r="J230" s="5">
        <f>SUMIFS(AllWeights5[wt_vint],AllWeights5[bldgtype],AllWeights5[[#This Row],[bldgtype]],AllWeights5[bldgloc],AllWeights5[[#This Row],[bldgloc]],AllWeights5[era],AllWeights5[[#This Row],[era]])</f>
        <v>0.19400000000000001</v>
      </c>
      <c r="K230" s="16">
        <f>AllWeights5[[#This Row],[wt_vint]]/AllWeights5[[#This Row],[Total Weight (BT, CZ, Era)]]</f>
        <v>0.14948453608247422</v>
      </c>
    </row>
    <row r="231" spans="1:11" x14ac:dyDescent="0.3">
      <c r="A231" s="6">
        <v>2020</v>
      </c>
      <c r="B231" s="7" t="s">
        <v>7</v>
      </c>
      <c r="C231" s="7" t="s">
        <v>42</v>
      </c>
      <c r="D231" s="7" t="s">
        <v>23</v>
      </c>
      <c r="E231" s="7">
        <v>2015</v>
      </c>
      <c r="F231" s="15" t="str">
        <f>CONCATENATE(AllWeights5[[#This Row],[bldgtype]],"-",AllWeights5[[#This Row],[bldgloc]],"-",AllWeights5[[#This Row],[bldgvint]])</f>
        <v>EPr-CZ05-2015</v>
      </c>
      <c r="G231" s="15" t="str">
        <f>CONCATENATE(AllWeights5[[#This Row],[bldgtype]],"-",AllWeights5[[#This Row],[bldgloc]],"-",AllWeights5[[#This Row],[era]])</f>
        <v>EPr-CZ05-ex</v>
      </c>
      <c r="H231" s="7">
        <v>2.1999999999999999E-2</v>
      </c>
      <c r="I231" s="8" t="s">
        <v>11</v>
      </c>
      <c r="J231" s="5">
        <f>SUMIFS(AllWeights5[wt_vint],AllWeights5[bldgtype],AllWeights5[[#This Row],[bldgtype]],AllWeights5[bldgloc],AllWeights5[[#This Row],[bldgloc]],AllWeights5[era],AllWeights5[[#This Row],[era]])</f>
        <v>0.19400000000000001</v>
      </c>
      <c r="K231" s="16">
        <f>AllWeights5[[#This Row],[wt_vint]]/AllWeights5[[#This Row],[Total Weight (BT, CZ, Era)]]</f>
        <v>0.11340206185567009</v>
      </c>
    </row>
    <row r="232" spans="1:11" x14ac:dyDescent="0.3">
      <c r="A232" s="6">
        <v>2020</v>
      </c>
      <c r="B232" s="7" t="s">
        <v>7</v>
      </c>
      <c r="C232" s="7" t="s">
        <v>42</v>
      </c>
      <c r="D232" s="7" t="s">
        <v>23</v>
      </c>
      <c r="E232" s="7">
        <v>2017</v>
      </c>
      <c r="F232" s="15" t="str">
        <f>CONCATENATE(AllWeights5[[#This Row],[bldgtype]],"-",AllWeights5[[#This Row],[bldgloc]],"-",AllWeights5[[#This Row],[bldgvint]])</f>
        <v>EPr-CZ05-2017</v>
      </c>
      <c r="G232" s="15" t="str">
        <f>CONCATENATE(AllWeights5[[#This Row],[bldgtype]],"-",AllWeights5[[#This Row],[bldgloc]],"-",AllWeights5[[#This Row],[era]])</f>
        <v>EPr-CZ05-rec</v>
      </c>
      <c r="H232" s="7">
        <v>2.1999999999999999E-2</v>
      </c>
      <c r="I232" s="8" t="s">
        <v>14</v>
      </c>
      <c r="J232" s="5">
        <f>SUMIFS(AllWeights5[wt_vint],AllWeights5[bldgtype],AllWeights5[[#This Row],[bldgtype]],AllWeights5[bldgloc],AllWeights5[[#This Row],[bldgloc]],AllWeights5[era],AllWeights5[[#This Row],[era]])</f>
        <v>3.3000000000000002E-2</v>
      </c>
      <c r="K232" s="16">
        <f>AllWeights5[[#This Row],[wt_vint]]/AllWeights5[[#This Row],[Total Weight (BT, CZ, Era)]]</f>
        <v>0.66666666666666663</v>
      </c>
    </row>
    <row r="233" spans="1:11" x14ac:dyDescent="0.3">
      <c r="A233" s="6">
        <v>2020</v>
      </c>
      <c r="B233" s="7" t="s">
        <v>7</v>
      </c>
      <c r="C233" s="7" t="s">
        <v>42</v>
      </c>
      <c r="D233" s="7" t="s">
        <v>23</v>
      </c>
      <c r="E233" s="7">
        <v>2020</v>
      </c>
      <c r="F233" s="15" t="str">
        <f>CONCATENATE(AllWeights5[[#This Row],[bldgtype]],"-",AllWeights5[[#This Row],[bldgloc]],"-",AllWeights5[[#This Row],[bldgvint]])</f>
        <v>EPr-CZ05-2020</v>
      </c>
      <c r="G233" s="15" t="str">
        <f>CONCATENATE(AllWeights5[[#This Row],[bldgtype]],"-",AllWeights5[[#This Row],[bldgloc]],"-",AllWeights5[[#This Row],[era]])</f>
        <v>EPr-CZ05-rec</v>
      </c>
      <c r="H233" s="7">
        <v>7.0000000000000001E-3</v>
      </c>
      <c r="I233" s="8" t="s">
        <v>14</v>
      </c>
      <c r="J233" s="5">
        <f>SUMIFS(AllWeights5[wt_vint],AllWeights5[bldgtype],AllWeights5[[#This Row],[bldgtype]],AllWeights5[bldgloc],AllWeights5[[#This Row],[bldgloc]],AllWeights5[era],AllWeights5[[#This Row],[era]])</f>
        <v>3.3000000000000002E-2</v>
      </c>
      <c r="K233" s="16">
        <f>AllWeights5[[#This Row],[wt_vint]]/AllWeights5[[#This Row],[Total Weight (BT, CZ, Era)]]</f>
        <v>0.21212121212121213</v>
      </c>
    </row>
    <row r="234" spans="1:11" x14ac:dyDescent="0.3">
      <c r="A234" s="6">
        <v>2020</v>
      </c>
      <c r="B234" s="7" t="s">
        <v>7</v>
      </c>
      <c r="C234" s="7" t="s">
        <v>42</v>
      </c>
      <c r="D234" s="7" t="s">
        <v>23</v>
      </c>
      <c r="E234" s="7" t="s">
        <v>18</v>
      </c>
      <c r="F234" s="15" t="str">
        <f>CONCATENATE(AllWeights5[[#This Row],[bldgtype]],"-",AllWeights5[[#This Row],[bldgloc]],"-",AllWeights5[[#This Row],[bldgvint]])</f>
        <v>EPr-CZ05-New</v>
      </c>
      <c r="G234" s="15" t="str">
        <f>CONCATENATE(AllWeights5[[#This Row],[bldgtype]],"-",AllWeights5[[#This Row],[bldgloc]],"-",AllWeights5[[#This Row],[era]])</f>
        <v>EPr-CZ05-new</v>
      </c>
      <c r="H234" s="7">
        <v>7.0000000000000001E-3</v>
      </c>
      <c r="I234" s="8" t="s">
        <v>19</v>
      </c>
      <c r="J234" s="5">
        <f>SUMIFS(AllWeights5[wt_vint],AllWeights5[bldgtype],AllWeights5[[#This Row],[bldgtype]],AllWeights5[bldgloc],AllWeights5[[#This Row],[bldgloc]],AllWeights5[era],AllWeights5[[#This Row],[era]])</f>
        <v>9.0000000000000011E-3</v>
      </c>
      <c r="K234" s="16">
        <f>AllWeights5[[#This Row],[wt_vint]]/AllWeights5[[#This Row],[Total Weight (BT, CZ, Era)]]</f>
        <v>0.77777777777777768</v>
      </c>
    </row>
    <row r="235" spans="1:11" x14ac:dyDescent="0.3">
      <c r="A235" s="6">
        <v>2020</v>
      </c>
      <c r="B235" s="7" t="s">
        <v>7</v>
      </c>
      <c r="C235" s="7" t="s">
        <v>42</v>
      </c>
      <c r="D235" s="7" t="s">
        <v>24</v>
      </c>
      <c r="E235" s="7">
        <v>1975</v>
      </c>
      <c r="F235" s="15" t="str">
        <f>CONCATENATE(AllWeights5[[#This Row],[bldgtype]],"-",AllWeights5[[#This Row],[bldgloc]],"-",AllWeights5[[#This Row],[bldgvint]])</f>
        <v>EPr-CZ11-1975</v>
      </c>
      <c r="G235" s="15" t="str">
        <f>CONCATENATE(AllWeights5[[#This Row],[bldgtype]],"-",AllWeights5[[#This Row],[bldgloc]],"-",AllWeights5[[#This Row],[era]])</f>
        <v>EPr-CZ11-old</v>
      </c>
      <c r="H235" s="7">
        <v>2.407</v>
      </c>
      <c r="I235" s="8" t="s">
        <v>16</v>
      </c>
      <c r="J235" s="5">
        <f>SUMIFS(AllWeights5[wt_vint],AllWeights5[bldgtype],AllWeights5[[#This Row],[bldgtype]],AllWeights5[bldgloc],AllWeights5[[#This Row],[bldgloc]],AllWeights5[era],AllWeights5[[#This Row],[era]])</f>
        <v>3.5270000000000001</v>
      </c>
      <c r="K235" s="16">
        <f>AllWeights5[[#This Row],[wt_vint]]/AllWeights5[[#This Row],[Total Weight (BT, CZ, Era)]]</f>
        <v>0.68244967394386158</v>
      </c>
    </row>
    <row r="236" spans="1:11" x14ac:dyDescent="0.3">
      <c r="A236" s="6">
        <v>2020</v>
      </c>
      <c r="B236" s="7" t="s">
        <v>7</v>
      </c>
      <c r="C236" s="7" t="s">
        <v>42</v>
      </c>
      <c r="D236" s="7" t="s">
        <v>24</v>
      </c>
      <c r="E236" s="7">
        <v>1985</v>
      </c>
      <c r="F236" s="15" t="str">
        <f>CONCATENATE(AllWeights5[[#This Row],[bldgtype]],"-",AllWeights5[[#This Row],[bldgloc]],"-",AllWeights5[[#This Row],[bldgvint]])</f>
        <v>EPr-CZ11-1985</v>
      </c>
      <c r="G236" s="15" t="str">
        <f>CONCATENATE(AllWeights5[[#This Row],[bldgtype]],"-",AllWeights5[[#This Row],[bldgloc]],"-",AllWeights5[[#This Row],[era]])</f>
        <v>EPr-CZ11-old</v>
      </c>
      <c r="H236" s="7">
        <v>0.52800000000000002</v>
      </c>
      <c r="I236" s="8" t="s">
        <v>16</v>
      </c>
      <c r="J236" s="5">
        <f>SUMIFS(AllWeights5[wt_vint],AllWeights5[bldgtype],AllWeights5[[#This Row],[bldgtype]],AllWeights5[bldgloc],AllWeights5[[#This Row],[bldgloc]],AllWeights5[era],AllWeights5[[#This Row],[era]])</f>
        <v>3.5270000000000001</v>
      </c>
      <c r="K236" s="16">
        <f>AllWeights5[[#This Row],[wt_vint]]/AllWeights5[[#This Row],[Total Weight (BT, CZ, Era)]]</f>
        <v>0.14970229656932238</v>
      </c>
    </row>
    <row r="237" spans="1:11" x14ac:dyDescent="0.3">
      <c r="A237" s="6">
        <v>2020</v>
      </c>
      <c r="B237" s="7" t="s">
        <v>7</v>
      </c>
      <c r="C237" s="7" t="s">
        <v>42</v>
      </c>
      <c r="D237" s="7" t="s">
        <v>24</v>
      </c>
      <c r="E237" s="7">
        <v>1996</v>
      </c>
      <c r="F237" s="15" t="str">
        <f>CONCATENATE(AllWeights5[[#This Row],[bldgtype]],"-",AllWeights5[[#This Row],[bldgloc]],"-",AllWeights5[[#This Row],[bldgvint]])</f>
        <v>EPr-CZ11-1996</v>
      </c>
      <c r="G237" s="15" t="str">
        <f>CONCATENATE(AllWeights5[[#This Row],[bldgtype]],"-",AllWeights5[[#This Row],[bldgloc]],"-",AllWeights5[[#This Row],[era]])</f>
        <v>EPr-CZ11-old</v>
      </c>
      <c r="H237" s="7">
        <v>0.59199999999999997</v>
      </c>
      <c r="I237" s="8" t="s">
        <v>16</v>
      </c>
      <c r="J237" s="5">
        <f>SUMIFS(AllWeights5[wt_vint],AllWeights5[bldgtype],AllWeights5[[#This Row],[bldgtype]],AllWeights5[bldgloc],AllWeights5[[#This Row],[bldgloc]],AllWeights5[era],AllWeights5[[#This Row],[era]])</f>
        <v>3.5270000000000001</v>
      </c>
      <c r="K237" s="16">
        <f>AllWeights5[[#This Row],[wt_vint]]/AllWeights5[[#This Row],[Total Weight (BT, CZ, Era)]]</f>
        <v>0.16784802948681599</v>
      </c>
    </row>
    <row r="238" spans="1:11" x14ac:dyDescent="0.3">
      <c r="A238" s="6">
        <v>2020</v>
      </c>
      <c r="B238" s="7" t="s">
        <v>7</v>
      </c>
      <c r="C238" s="7" t="s">
        <v>42</v>
      </c>
      <c r="D238" s="7" t="s">
        <v>24</v>
      </c>
      <c r="E238" s="7">
        <v>2003</v>
      </c>
      <c r="F238" s="15" t="str">
        <f>CONCATENATE(AllWeights5[[#This Row],[bldgtype]],"-",AllWeights5[[#This Row],[bldgloc]],"-",AllWeights5[[#This Row],[bldgvint]])</f>
        <v>EPr-CZ11-2003</v>
      </c>
      <c r="G238" s="15" t="str">
        <f>CONCATENATE(AllWeights5[[#This Row],[bldgtype]],"-",AllWeights5[[#This Row],[bldgloc]],"-",AllWeights5[[#This Row],[era]])</f>
        <v>EPr-CZ11-ex</v>
      </c>
      <c r="H238" s="7">
        <v>0.46200000000000002</v>
      </c>
      <c r="I238" s="8" t="s">
        <v>11</v>
      </c>
      <c r="J238" s="5">
        <f>SUMIFS(AllWeights5[wt_vint],AllWeights5[bldgtype],AllWeights5[[#This Row],[bldgtype]],AllWeights5[bldgloc],AllWeights5[[#This Row],[bldgloc]],AllWeights5[era],AllWeights5[[#This Row],[era]])</f>
        <v>0.94100000000000006</v>
      </c>
      <c r="K238" s="16">
        <f>AllWeights5[[#This Row],[wt_vint]]/AllWeights5[[#This Row],[Total Weight (BT, CZ, Era)]]</f>
        <v>0.49096705632306059</v>
      </c>
    </row>
    <row r="239" spans="1:11" x14ac:dyDescent="0.3">
      <c r="A239" s="6">
        <v>2020</v>
      </c>
      <c r="B239" s="7" t="s">
        <v>7</v>
      </c>
      <c r="C239" s="7" t="s">
        <v>42</v>
      </c>
      <c r="D239" s="7" t="s">
        <v>24</v>
      </c>
      <c r="E239" s="7">
        <v>2007</v>
      </c>
      <c r="F239" s="15" t="str">
        <f>CONCATENATE(AllWeights5[[#This Row],[bldgtype]],"-",AllWeights5[[#This Row],[bldgloc]],"-",AllWeights5[[#This Row],[bldgvint]])</f>
        <v>EPr-CZ11-2007</v>
      </c>
      <c r="G239" s="15" t="str">
        <f>CONCATENATE(AllWeights5[[#This Row],[bldgtype]],"-",AllWeights5[[#This Row],[bldgloc]],"-",AllWeights5[[#This Row],[era]])</f>
        <v>EPr-CZ11-ex</v>
      </c>
      <c r="H239" s="7">
        <v>0.17399999999999999</v>
      </c>
      <c r="I239" s="8" t="s">
        <v>11</v>
      </c>
      <c r="J239" s="5">
        <f>SUMIFS(AllWeights5[wt_vint],AllWeights5[bldgtype],AllWeights5[[#This Row],[bldgtype]],AllWeights5[bldgloc],AllWeights5[[#This Row],[bldgloc]],AllWeights5[era],AllWeights5[[#This Row],[era]])</f>
        <v>0.94100000000000006</v>
      </c>
      <c r="K239" s="16">
        <f>AllWeights5[[#This Row],[wt_vint]]/AllWeights5[[#This Row],[Total Weight (BT, CZ, Era)]]</f>
        <v>0.18490967056323057</v>
      </c>
    </row>
    <row r="240" spans="1:11" x14ac:dyDescent="0.3">
      <c r="A240" s="6">
        <v>2020</v>
      </c>
      <c r="B240" s="7" t="s">
        <v>7</v>
      </c>
      <c r="C240" s="7" t="s">
        <v>42</v>
      </c>
      <c r="D240" s="7" t="s">
        <v>24</v>
      </c>
      <c r="E240" s="7">
        <v>2011</v>
      </c>
      <c r="F240" s="15" t="str">
        <f>CONCATENATE(AllWeights5[[#This Row],[bldgtype]],"-",AllWeights5[[#This Row],[bldgloc]],"-",AllWeights5[[#This Row],[bldgvint]])</f>
        <v>EPr-CZ11-2011</v>
      </c>
      <c r="G240" s="15" t="str">
        <f>CONCATENATE(AllWeights5[[#This Row],[bldgtype]],"-",AllWeights5[[#This Row],[bldgloc]],"-",AllWeights5[[#This Row],[era]])</f>
        <v>EPr-CZ11-ex</v>
      </c>
      <c r="H240" s="7">
        <v>0.17399999999999999</v>
      </c>
      <c r="I240" s="8" t="s">
        <v>11</v>
      </c>
      <c r="J240" s="5">
        <f>SUMIFS(AllWeights5[wt_vint],AllWeights5[bldgtype],AllWeights5[[#This Row],[bldgtype]],AllWeights5[bldgloc],AllWeights5[[#This Row],[bldgloc]],AllWeights5[era],AllWeights5[[#This Row],[era]])</f>
        <v>0.94100000000000006</v>
      </c>
      <c r="K240" s="16">
        <f>AllWeights5[[#This Row],[wt_vint]]/AllWeights5[[#This Row],[Total Weight (BT, CZ, Era)]]</f>
        <v>0.18490967056323057</v>
      </c>
    </row>
    <row r="241" spans="1:11" x14ac:dyDescent="0.3">
      <c r="A241" s="6">
        <v>2020</v>
      </c>
      <c r="B241" s="7" t="s">
        <v>7</v>
      </c>
      <c r="C241" s="7" t="s">
        <v>42</v>
      </c>
      <c r="D241" s="7" t="s">
        <v>24</v>
      </c>
      <c r="E241" s="7">
        <v>2015</v>
      </c>
      <c r="F241" s="15" t="str">
        <f>CONCATENATE(AllWeights5[[#This Row],[bldgtype]],"-",AllWeights5[[#This Row],[bldgloc]],"-",AllWeights5[[#This Row],[bldgvint]])</f>
        <v>EPr-CZ11-2015</v>
      </c>
      <c r="G241" s="15" t="str">
        <f>CONCATENATE(AllWeights5[[#This Row],[bldgtype]],"-",AllWeights5[[#This Row],[bldgloc]],"-",AllWeights5[[#This Row],[era]])</f>
        <v>EPr-CZ11-ex</v>
      </c>
      <c r="H241" s="7">
        <v>0.13100000000000001</v>
      </c>
      <c r="I241" s="8" t="s">
        <v>11</v>
      </c>
      <c r="J241" s="5">
        <f>SUMIFS(AllWeights5[wt_vint],AllWeights5[bldgtype],AllWeights5[[#This Row],[bldgtype]],AllWeights5[bldgloc],AllWeights5[[#This Row],[bldgloc]],AllWeights5[era],AllWeights5[[#This Row],[era]])</f>
        <v>0.94100000000000006</v>
      </c>
      <c r="K241" s="16">
        <f>AllWeights5[[#This Row],[wt_vint]]/AllWeights5[[#This Row],[Total Weight (BT, CZ, Era)]]</f>
        <v>0.13921360255047821</v>
      </c>
    </row>
    <row r="242" spans="1:11" x14ac:dyDescent="0.3">
      <c r="A242" s="6">
        <v>2020</v>
      </c>
      <c r="B242" s="7" t="s">
        <v>7</v>
      </c>
      <c r="C242" s="7" t="s">
        <v>42</v>
      </c>
      <c r="D242" s="7" t="s">
        <v>24</v>
      </c>
      <c r="E242" s="7">
        <v>2017</v>
      </c>
      <c r="F242" s="15" t="str">
        <f>CONCATENATE(AllWeights5[[#This Row],[bldgtype]],"-",AllWeights5[[#This Row],[bldgloc]],"-",AllWeights5[[#This Row],[bldgvint]])</f>
        <v>EPr-CZ11-2017</v>
      </c>
      <c r="G242" s="15" t="str">
        <f>CONCATENATE(AllWeights5[[#This Row],[bldgtype]],"-",AllWeights5[[#This Row],[bldgloc]],"-",AllWeights5[[#This Row],[era]])</f>
        <v>EPr-CZ11-rec</v>
      </c>
      <c r="H242" s="7">
        <v>0.13100000000000001</v>
      </c>
      <c r="I242" s="8" t="s">
        <v>14</v>
      </c>
      <c r="J242" s="5">
        <f>SUMIFS(AllWeights5[wt_vint],AllWeights5[bldgtype],AllWeights5[[#This Row],[bldgtype]],AllWeights5[bldgloc],AllWeights5[[#This Row],[bldgloc]],AllWeights5[era],AllWeights5[[#This Row],[era]])</f>
        <v>0.17499999999999999</v>
      </c>
      <c r="K242" s="16">
        <f>AllWeights5[[#This Row],[wt_vint]]/AllWeights5[[#This Row],[Total Weight (BT, CZ, Era)]]</f>
        <v>0.74857142857142867</v>
      </c>
    </row>
    <row r="243" spans="1:11" x14ac:dyDescent="0.3">
      <c r="A243" s="6">
        <v>2020</v>
      </c>
      <c r="B243" s="7" t="s">
        <v>7</v>
      </c>
      <c r="C243" s="7" t="s">
        <v>42</v>
      </c>
      <c r="D243" s="7" t="s">
        <v>24</v>
      </c>
      <c r="E243" s="7">
        <v>2020</v>
      </c>
      <c r="F243" s="15" t="str">
        <f>CONCATENATE(AllWeights5[[#This Row],[bldgtype]],"-",AllWeights5[[#This Row],[bldgloc]],"-",AllWeights5[[#This Row],[bldgvint]])</f>
        <v>EPr-CZ11-2020</v>
      </c>
      <c r="G243" s="15" t="str">
        <f>CONCATENATE(AllWeights5[[#This Row],[bldgtype]],"-",AllWeights5[[#This Row],[bldgloc]],"-",AllWeights5[[#This Row],[era]])</f>
        <v>EPr-CZ11-rec</v>
      </c>
      <c r="H243" s="7">
        <v>4.3999999999999997E-2</v>
      </c>
      <c r="I243" s="8" t="s">
        <v>14</v>
      </c>
      <c r="J243" s="5">
        <f>SUMIFS(AllWeights5[wt_vint],AllWeights5[bldgtype],AllWeights5[[#This Row],[bldgtype]],AllWeights5[bldgloc],AllWeights5[[#This Row],[bldgloc]],AllWeights5[era],AllWeights5[[#This Row],[era]])</f>
        <v>0.17499999999999999</v>
      </c>
      <c r="K243" s="16">
        <f>AllWeights5[[#This Row],[wt_vint]]/AllWeights5[[#This Row],[Total Weight (BT, CZ, Era)]]</f>
        <v>0.25142857142857145</v>
      </c>
    </row>
    <row r="244" spans="1:11" x14ac:dyDescent="0.3">
      <c r="A244" s="6">
        <v>2020</v>
      </c>
      <c r="B244" s="7" t="s">
        <v>7</v>
      </c>
      <c r="C244" s="7" t="s">
        <v>42</v>
      </c>
      <c r="D244" s="7" t="s">
        <v>24</v>
      </c>
      <c r="E244" s="7" t="s">
        <v>18</v>
      </c>
      <c r="F244" s="15" t="str">
        <f>CONCATENATE(AllWeights5[[#This Row],[bldgtype]],"-",AllWeights5[[#This Row],[bldgloc]],"-",AllWeights5[[#This Row],[bldgvint]])</f>
        <v>EPr-CZ11-New</v>
      </c>
      <c r="G244" s="15" t="str">
        <f>CONCATENATE(AllWeights5[[#This Row],[bldgtype]],"-",AllWeights5[[#This Row],[bldgloc]],"-",AllWeights5[[#This Row],[era]])</f>
        <v>EPr-CZ11-new</v>
      </c>
      <c r="H244" s="7">
        <v>4.3999999999999997E-2</v>
      </c>
      <c r="I244" s="8" t="s">
        <v>19</v>
      </c>
      <c r="J244" s="5">
        <f>SUMIFS(AllWeights5[wt_vint],AllWeights5[bldgtype],AllWeights5[[#This Row],[bldgtype]],AllWeights5[bldgloc],AllWeights5[[#This Row],[bldgloc]],AllWeights5[era],AllWeights5[[#This Row],[era]])</f>
        <v>4.3999999999999997E-2</v>
      </c>
      <c r="K244" s="16">
        <f>AllWeights5[[#This Row],[wt_vint]]/AllWeights5[[#This Row],[Total Weight (BT, CZ, Era)]]</f>
        <v>1</v>
      </c>
    </row>
    <row r="245" spans="1:11" x14ac:dyDescent="0.3">
      <c r="A245" s="6">
        <v>2020</v>
      </c>
      <c r="B245" s="7" t="s">
        <v>7</v>
      </c>
      <c r="C245" s="7" t="s">
        <v>42</v>
      </c>
      <c r="D245" s="7" t="s">
        <v>25</v>
      </c>
      <c r="E245" s="7">
        <v>1975</v>
      </c>
      <c r="F245" s="15" t="str">
        <f>CONCATENATE(AllWeights5[[#This Row],[bldgtype]],"-",AllWeights5[[#This Row],[bldgloc]],"-",AllWeights5[[#This Row],[bldgvint]])</f>
        <v>EPr-CZ12-1975</v>
      </c>
      <c r="G245" s="15" t="str">
        <f>CONCATENATE(AllWeights5[[#This Row],[bldgtype]],"-",AllWeights5[[#This Row],[bldgloc]],"-",AllWeights5[[#This Row],[era]])</f>
        <v>EPr-CZ12-old</v>
      </c>
      <c r="H245" s="7">
        <v>9.141</v>
      </c>
      <c r="I245" s="8" t="s">
        <v>16</v>
      </c>
      <c r="J245" s="5">
        <f>SUMIFS(AllWeights5[wt_vint],AllWeights5[bldgtype],AllWeights5[[#This Row],[bldgtype]],AllWeights5[bldgloc],AllWeights5[[#This Row],[bldgloc]],AllWeights5[era],AllWeights5[[#This Row],[era]])</f>
        <v>12.518000000000001</v>
      </c>
      <c r="K245" s="16">
        <f>AllWeights5[[#This Row],[wt_vint]]/AllWeights5[[#This Row],[Total Weight (BT, CZ, Era)]]</f>
        <v>0.73022847100175747</v>
      </c>
    </row>
    <row r="246" spans="1:11" x14ac:dyDescent="0.3">
      <c r="A246" s="6">
        <v>2020</v>
      </c>
      <c r="B246" s="7" t="s">
        <v>7</v>
      </c>
      <c r="C246" s="7" t="s">
        <v>42</v>
      </c>
      <c r="D246" s="7" t="s">
        <v>25</v>
      </c>
      <c r="E246" s="7">
        <v>1985</v>
      </c>
      <c r="F246" s="15" t="str">
        <f>CONCATENATE(AllWeights5[[#This Row],[bldgtype]],"-",AllWeights5[[#This Row],[bldgloc]],"-",AllWeights5[[#This Row],[bldgvint]])</f>
        <v>EPr-CZ12-1985</v>
      </c>
      <c r="G246" s="15" t="str">
        <f>CONCATENATE(AllWeights5[[#This Row],[bldgtype]],"-",AllWeights5[[#This Row],[bldgloc]],"-",AllWeights5[[#This Row],[era]])</f>
        <v>EPr-CZ12-old</v>
      </c>
      <c r="H246" s="7">
        <v>1.544</v>
      </c>
      <c r="I246" s="8" t="s">
        <v>16</v>
      </c>
      <c r="J246" s="5">
        <f>SUMIFS(AllWeights5[wt_vint],AllWeights5[bldgtype],AllWeights5[[#This Row],[bldgtype]],AllWeights5[bldgloc],AllWeights5[[#This Row],[bldgloc]],AllWeights5[era],AllWeights5[[#This Row],[era]])</f>
        <v>12.518000000000001</v>
      </c>
      <c r="K246" s="16">
        <f>AllWeights5[[#This Row],[wt_vint]]/AllWeights5[[#This Row],[Total Weight (BT, CZ, Era)]]</f>
        <v>0.12334238696277361</v>
      </c>
    </row>
    <row r="247" spans="1:11" x14ac:dyDescent="0.3">
      <c r="A247" s="6">
        <v>2020</v>
      </c>
      <c r="B247" s="7" t="s">
        <v>7</v>
      </c>
      <c r="C247" s="7" t="s">
        <v>42</v>
      </c>
      <c r="D247" s="7" t="s">
        <v>25</v>
      </c>
      <c r="E247" s="7">
        <v>1996</v>
      </c>
      <c r="F247" s="15" t="str">
        <f>CONCATENATE(AllWeights5[[#This Row],[bldgtype]],"-",AllWeights5[[#This Row],[bldgloc]],"-",AllWeights5[[#This Row],[bldgvint]])</f>
        <v>EPr-CZ12-1996</v>
      </c>
      <c r="G247" s="15" t="str">
        <f>CONCATENATE(AllWeights5[[#This Row],[bldgtype]],"-",AllWeights5[[#This Row],[bldgloc]],"-",AllWeights5[[#This Row],[era]])</f>
        <v>EPr-CZ12-old</v>
      </c>
      <c r="H247" s="7">
        <v>1.833</v>
      </c>
      <c r="I247" s="8" t="s">
        <v>16</v>
      </c>
      <c r="J247" s="5">
        <f>SUMIFS(AllWeights5[wt_vint],AllWeights5[bldgtype],AllWeights5[[#This Row],[bldgtype]],AllWeights5[bldgloc],AllWeights5[[#This Row],[bldgloc]],AllWeights5[era],AllWeights5[[#This Row],[era]])</f>
        <v>12.518000000000001</v>
      </c>
      <c r="K247" s="16">
        <f>AllWeights5[[#This Row],[wt_vint]]/AllWeights5[[#This Row],[Total Weight (BT, CZ, Era)]]</f>
        <v>0.14642914203546892</v>
      </c>
    </row>
    <row r="248" spans="1:11" x14ac:dyDescent="0.3">
      <c r="A248" s="6">
        <v>2020</v>
      </c>
      <c r="B248" s="7" t="s">
        <v>7</v>
      </c>
      <c r="C248" s="7" t="s">
        <v>42</v>
      </c>
      <c r="D248" s="7" t="s">
        <v>25</v>
      </c>
      <c r="E248" s="7">
        <v>2003</v>
      </c>
      <c r="F248" s="15" t="str">
        <f>CONCATENATE(AllWeights5[[#This Row],[bldgtype]],"-",AllWeights5[[#This Row],[bldgloc]],"-",AllWeights5[[#This Row],[bldgvint]])</f>
        <v>EPr-CZ12-2003</v>
      </c>
      <c r="G248" s="15" t="str">
        <f>CONCATENATE(AllWeights5[[#This Row],[bldgtype]],"-",AllWeights5[[#This Row],[bldgloc]],"-",AllWeights5[[#This Row],[era]])</f>
        <v>EPr-CZ12-ex</v>
      </c>
      <c r="H248" s="7">
        <v>1.6319999999999999</v>
      </c>
      <c r="I248" s="8" t="s">
        <v>11</v>
      </c>
      <c r="J248" s="5">
        <f>SUMIFS(AllWeights5[wt_vint],AllWeights5[bldgtype],AllWeights5[[#This Row],[bldgtype]],AllWeights5[bldgloc],AllWeights5[[#This Row],[bldgloc]],AllWeights5[era],AllWeights5[[#This Row],[era]])</f>
        <v>3.1029999999999998</v>
      </c>
      <c r="K248" s="16">
        <f>AllWeights5[[#This Row],[wt_vint]]/AllWeights5[[#This Row],[Total Weight (BT, CZ, Era)]]</f>
        <v>0.5259426361585563</v>
      </c>
    </row>
    <row r="249" spans="1:11" x14ac:dyDescent="0.3">
      <c r="A249" s="6">
        <v>2020</v>
      </c>
      <c r="B249" s="7" t="s">
        <v>7</v>
      </c>
      <c r="C249" s="7" t="s">
        <v>42</v>
      </c>
      <c r="D249" s="7" t="s">
        <v>25</v>
      </c>
      <c r="E249" s="7">
        <v>2007</v>
      </c>
      <c r="F249" s="15" t="str">
        <f>CONCATENATE(AllWeights5[[#This Row],[bldgtype]],"-",AllWeights5[[#This Row],[bldgloc]],"-",AllWeights5[[#This Row],[bldgvint]])</f>
        <v>EPr-CZ12-2007</v>
      </c>
      <c r="G249" s="15" t="str">
        <f>CONCATENATE(AllWeights5[[#This Row],[bldgtype]],"-",AllWeights5[[#This Row],[bldgloc]],"-",AllWeights5[[#This Row],[era]])</f>
        <v>EPr-CZ12-ex</v>
      </c>
      <c r="H249" s="7">
        <v>0.53500000000000003</v>
      </c>
      <c r="I249" s="8" t="s">
        <v>11</v>
      </c>
      <c r="J249" s="5">
        <f>SUMIFS(AllWeights5[wt_vint],AllWeights5[bldgtype],AllWeights5[[#This Row],[bldgtype]],AllWeights5[bldgloc],AllWeights5[[#This Row],[bldgloc]],AllWeights5[era],AllWeights5[[#This Row],[era]])</f>
        <v>3.1029999999999998</v>
      </c>
      <c r="K249" s="16">
        <f>AllWeights5[[#This Row],[wt_vint]]/AllWeights5[[#This Row],[Total Weight (BT, CZ, Era)]]</f>
        <v>0.17241379310344829</v>
      </c>
    </row>
    <row r="250" spans="1:11" x14ac:dyDescent="0.3">
      <c r="A250" s="6">
        <v>2020</v>
      </c>
      <c r="B250" s="7" t="s">
        <v>7</v>
      </c>
      <c r="C250" s="7" t="s">
        <v>42</v>
      </c>
      <c r="D250" s="7" t="s">
        <v>25</v>
      </c>
      <c r="E250" s="7">
        <v>2011</v>
      </c>
      <c r="F250" s="15" t="str">
        <f>CONCATENATE(AllWeights5[[#This Row],[bldgtype]],"-",AllWeights5[[#This Row],[bldgloc]],"-",AllWeights5[[#This Row],[bldgvint]])</f>
        <v>EPr-CZ12-2011</v>
      </c>
      <c r="G250" s="15" t="str">
        <f>CONCATENATE(AllWeights5[[#This Row],[bldgtype]],"-",AllWeights5[[#This Row],[bldgloc]],"-",AllWeights5[[#This Row],[era]])</f>
        <v>EPr-CZ12-ex</v>
      </c>
      <c r="H250" s="7">
        <v>0.53500000000000003</v>
      </c>
      <c r="I250" s="8" t="s">
        <v>11</v>
      </c>
      <c r="J250" s="5">
        <f>SUMIFS(AllWeights5[wt_vint],AllWeights5[bldgtype],AllWeights5[[#This Row],[bldgtype]],AllWeights5[bldgloc],AllWeights5[[#This Row],[bldgloc]],AllWeights5[era],AllWeights5[[#This Row],[era]])</f>
        <v>3.1029999999999998</v>
      </c>
      <c r="K250" s="16">
        <f>AllWeights5[[#This Row],[wt_vint]]/AllWeights5[[#This Row],[Total Weight (BT, CZ, Era)]]</f>
        <v>0.17241379310344829</v>
      </c>
    </row>
    <row r="251" spans="1:11" x14ac:dyDescent="0.3">
      <c r="A251" s="6">
        <v>2020</v>
      </c>
      <c r="B251" s="7" t="s">
        <v>7</v>
      </c>
      <c r="C251" s="7" t="s">
        <v>42</v>
      </c>
      <c r="D251" s="7" t="s">
        <v>25</v>
      </c>
      <c r="E251" s="7">
        <v>2015</v>
      </c>
      <c r="F251" s="15" t="str">
        <f>CONCATENATE(AllWeights5[[#This Row],[bldgtype]],"-",AllWeights5[[#This Row],[bldgloc]],"-",AllWeights5[[#This Row],[bldgvint]])</f>
        <v>EPr-CZ12-2015</v>
      </c>
      <c r="G251" s="15" t="str">
        <f>CONCATENATE(AllWeights5[[#This Row],[bldgtype]],"-",AllWeights5[[#This Row],[bldgloc]],"-",AllWeights5[[#This Row],[era]])</f>
        <v>EPr-CZ12-ex</v>
      </c>
      <c r="H251" s="7">
        <v>0.40100000000000002</v>
      </c>
      <c r="I251" s="8" t="s">
        <v>11</v>
      </c>
      <c r="J251" s="5">
        <f>SUMIFS(AllWeights5[wt_vint],AllWeights5[bldgtype],AllWeights5[[#This Row],[bldgtype]],AllWeights5[bldgloc],AllWeights5[[#This Row],[bldgloc]],AllWeights5[era],AllWeights5[[#This Row],[era]])</f>
        <v>3.1029999999999998</v>
      </c>
      <c r="K251" s="16">
        <f>AllWeights5[[#This Row],[wt_vint]]/AllWeights5[[#This Row],[Total Weight (BT, CZ, Era)]]</f>
        <v>0.12922977763454724</v>
      </c>
    </row>
    <row r="252" spans="1:11" x14ac:dyDescent="0.3">
      <c r="A252" s="6">
        <v>2020</v>
      </c>
      <c r="B252" s="7" t="s">
        <v>7</v>
      </c>
      <c r="C252" s="7" t="s">
        <v>42</v>
      </c>
      <c r="D252" s="7" t="s">
        <v>25</v>
      </c>
      <c r="E252" s="7">
        <v>2017</v>
      </c>
      <c r="F252" s="15" t="str">
        <f>CONCATENATE(AllWeights5[[#This Row],[bldgtype]],"-",AllWeights5[[#This Row],[bldgloc]],"-",AllWeights5[[#This Row],[bldgvint]])</f>
        <v>EPr-CZ12-2017</v>
      </c>
      <c r="G252" s="15" t="str">
        <f>CONCATENATE(AllWeights5[[#This Row],[bldgtype]],"-",AllWeights5[[#This Row],[bldgloc]],"-",AllWeights5[[#This Row],[era]])</f>
        <v>EPr-CZ12-rec</v>
      </c>
      <c r="H252" s="7">
        <v>0.40100000000000002</v>
      </c>
      <c r="I252" s="8" t="s">
        <v>14</v>
      </c>
      <c r="J252" s="5">
        <f>SUMIFS(AllWeights5[wt_vint],AllWeights5[bldgtype],AllWeights5[[#This Row],[bldgtype]],AllWeights5[bldgloc],AllWeights5[[#This Row],[bldgloc]],AllWeights5[era],AllWeights5[[#This Row],[era]])</f>
        <v>0.53500000000000003</v>
      </c>
      <c r="K252" s="16">
        <f>AllWeights5[[#This Row],[wt_vint]]/AllWeights5[[#This Row],[Total Weight (BT, CZ, Era)]]</f>
        <v>0.74953271028037383</v>
      </c>
    </row>
    <row r="253" spans="1:11" x14ac:dyDescent="0.3">
      <c r="A253" s="6">
        <v>2020</v>
      </c>
      <c r="B253" s="7" t="s">
        <v>7</v>
      </c>
      <c r="C253" s="7" t="s">
        <v>42</v>
      </c>
      <c r="D253" s="7" t="s">
        <v>25</v>
      </c>
      <c r="E253" s="7">
        <v>2020</v>
      </c>
      <c r="F253" s="15" t="str">
        <f>CONCATENATE(AllWeights5[[#This Row],[bldgtype]],"-",AllWeights5[[#This Row],[bldgloc]],"-",AllWeights5[[#This Row],[bldgvint]])</f>
        <v>EPr-CZ12-2020</v>
      </c>
      <c r="G253" s="15" t="str">
        <f>CONCATENATE(AllWeights5[[#This Row],[bldgtype]],"-",AllWeights5[[#This Row],[bldgloc]],"-",AllWeights5[[#This Row],[era]])</f>
        <v>EPr-CZ12-rec</v>
      </c>
      <c r="H253" s="7">
        <v>0.13400000000000001</v>
      </c>
      <c r="I253" s="8" t="s">
        <v>14</v>
      </c>
      <c r="J253" s="5">
        <f>SUMIFS(AllWeights5[wt_vint],AllWeights5[bldgtype],AllWeights5[[#This Row],[bldgtype]],AllWeights5[bldgloc],AllWeights5[[#This Row],[bldgloc]],AllWeights5[era],AllWeights5[[#This Row],[era]])</f>
        <v>0.53500000000000003</v>
      </c>
      <c r="K253" s="16">
        <f>AllWeights5[[#This Row],[wt_vint]]/AllWeights5[[#This Row],[Total Weight (BT, CZ, Era)]]</f>
        <v>0.25046728971962617</v>
      </c>
    </row>
    <row r="254" spans="1:11" x14ac:dyDescent="0.3">
      <c r="A254" s="6">
        <v>2020</v>
      </c>
      <c r="B254" s="7" t="s">
        <v>7</v>
      </c>
      <c r="C254" s="7" t="s">
        <v>42</v>
      </c>
      <c r="D254" s="7" t="s">
        <v>25</v>
      </c>
      <c r="E254" s="7" t="s">
        <v>18</v>
      </c>
      <c r="F254" s="15" t="str">
        <f>CONCATENATE(AllWeights5[[#This Row],[bldgtype]],"-",AllWeights5[[#This Row],[bldgloc]],"-",AllWeights5[[#This Row],[bldgvint]])</f>
        <v>EPr-CZ12-New</v>
      </c>
      <c r="G254" s="15" t="str">
        <f>CONCATENATE(AllWeights5[[#This Row],[bldgtype]],"-",AllWeights5[[#This Row],[bldgloc]],"-",AllWeights5[[#This Row],[era]])</f>
        <v>EPr-CZ12-new</v>
      </c>
      <c r="H254" s="7">
        <v>0.13400000000000001</v>
      </c>
      <c r="I254" s="8" t="s">
        <v>19</v>
      </c>
      <c r="J254" s="5">
        <f>SUMIFS(AllWeights5[wt_vint],AllWeights5[bldgtype],AllWeights5[[#This Row],[bldgtype]],AllWeights5[bldgloc],AllWeights5[[#This Row],[bldgloc]],AllWeights5[era],AllWeights5[[#This Row],[era]])</f>
        <v>0.13400000000000001</v>
      </c>
      <c r="K254" s="16">
        <f>AllWeights5[[#This Row],[wt_vint]]/AllWeights5[[#This Row],[Total Weight (BT, CZ, Era)]]</f>
        <v>1</v>
      </c>
    </row>
    <row r="255" spans="1:11" x14ac:dyDescent="0.3">
      <c r="A255" s="6">
        <v>2020</v>
      </c>
      <c r="B255" s="7" t="s">
        <v>7</v>
      </c>
      <c r="C255" s="7" t="s">
        <v>42</v>
      </c>
      <c r="D255" s="7" t="s">
        <v>26</v>
      </c>
      <c r="E255" s="7">
        <v>1975</v>
      </c>
      <c r="F255" s="15" t="str">
        <f>CONCATENATE(AllWeights5[[#This Row],[bldgtype]],"-",AllWeights5[[#This Row],[bldgloc]],"-",AllWeights5[[#This Row],[bldgvint]])</f>
        <v>EPr-CZ13-1975</v>
      </c>
      <c r="G255" s="15" t="str">
        <f>CONCATENATE(AllWeights5[[#This Row],[bldgtype]],"-",AllWeights5[[#This Row],[bldgloc]],"-",AllWeights5[[#This Row],[era]])</f>
        <v>EPr-CZ13-old</v>
      </c>
      <c r="H255" s="7">
        <v>6.6210000000000004</v>
      </c>
      <c r="I255" s="8" t="s">
        <v>16</v>
      </c>
      <c r="J255" s="5">
        <f>SUMIFS(AllWeights5[wt_vint],AllWeights5[bldgtype],AllWeights5[[#This Row],[bldgtype]],AllWeights5[bldgloc],AllWeights5[[#This Row],[bldgloc]],AllWeights5[era],AllWeights5[[#This Row],[era]])</f>
        <v>14.311000000000002</v>
      </c>
      <c r="K255" s="16">
        <f>AllWeights5[[#This Row],[wt_vint]]/AllWeights5[[#This Row],[Total Weight (BT, CZ, Era)]]</f>
        <v>0.46265110753965477</v>
      </c>
    </row>
    <row r="256" spans="1:11" x14ac:dyDescent="0.3">
      <c r="A256" s="6">
        <v>2020</v>
      </c>
      <c r="B256" s="7" t="s">
        <v>7</v>
      </c>
      <c r="C256" s="7" t="s">
        <v>42</v>
      </c>
      <c r="D256" s="7" t="s">
        <v>26</v>
      </c>
      <c r="E256" s="7">
        <v>1985</v>
      </c>
      <c r="F256" s="15" t="str">
        <f>CONCATENATE(AllWeights5[[#This Row],[bldgtype]],"-",AllWeights5[[#This Row],[bldgloc]],"-",AllWeights5[[#This Row],[bldgvint]])</f>
        <v>EPr-CZ13-1985</v>
      </c>
      <c r="G256" s="15" t="str">
        <f>CONCATENATE(AllWeights5[[#This Row],[bldgtype]],"-",AllWeights5[[#This Row],[bldgloc]],"-",AllWeights5[[#This Row],[era]])</f>
        <v>EPr-CZ13-old</v>
      </c>
      <c r="H256" s="7">
        <v>1.292</v>
      </c>
      <c r="I256" s="8" t="s">
        <v>16</v>
      </c>
      <c r="J256" s="5">
        <f>SUMIFS(AllWeights5[wt_vint],AllWeights5[bldgtype],AllWeights5[[#This Row],[bldgtype]],AllWeights5[bldgloc],AllWeights5[[#This Row],[bldgloc]],AllWeights5[era],AllWeights5[[#This Row],[era]])</f>
        <v>14.311000000000002</v>
      </c>
      <c r="K256" s="16">
        <f>AllWeights5[[#This Row],[wt_vint]]/AllWeights5[[#This Row],[Total Weight (BT, CZ, Era)]]</f>
        <v>9.0280204038851231E-2</v>
      </c>
    </row>
    <row r="257" spans="1:11" x14ac:dyDescent="0.3">
      <c r="A257" s="6">
        <v>2020</v>
      </c>
      <c r="B257" s="7" t="s">
        <v>7</v>
      </c>
      <c r="C257" s="7" t="s">
        <v>42</v>
      </c>
      <c r="D257" s="7" t="s">
        <v>26</v>
      </c>
      <c r="E257" s="7">
        <v>1996</v>
      </c>
      <c r="F257" s="15" t="str">
        <f>CONCATENATE(AllWeights5[[#This Row],[bldgtype]],"-",AllWeights5[[#This Row],[bldgloc]],"-",AllWeights5[[#This Row],[bldgvint]])</f>
        <v>EPr-CZ13-1996</v>
      </c>
      <c r="G257" s="15" t="str">
        <f>CONCATENATE(AllWeights5[[#This Row],[bldgtype]],"-",AllWeights5[[#This Row],[bldgloc]],"-",AllWeights5[[#This Row],[era]])</f>
        <v>EPr-CZ13-old</v>
      </c>
      <c r="H257" s="7">
        <v>1.83</v>
      </c>
      <c r="I257" s="8" t="s">
        <v>16</v>
      </c>
      <c r="J257" s="5">
        <f>SUMIFS(AllWeights5[wt_vint],AllWeights5[bldgtype],AllWeights5[[#This Row],[bldgtype]],AllWeights5[bldgloc],AllWeights5[[#This Row],[bldgloc]],AllWeights5[era],AllWeights5[[#This Row],[era]])</f>
        <v>14.311000000000002</v>
      </c>
      <c r="K257" s="16">
        <f>AllWeights5[[#This Row],[wt_vint]]/AllWeights5[[#This Row],[Total Weight (BT, CZ, Era)]]</f>
        <v>0.12787366361540073</v>
      </c>
    </row>
    <row r="258" spans="1:11" x14ac:dyDescent="0.3">
      <c r="A258" s="6">
        <v>2020</v>
      </c>
      <c r="B258" s="7" t="s">
        <v>7</v>
      </c>
      <c r="C258" s="7" t="s">
        <v>42</v>
      </c>
      <c r="D258" s="7" t="s">
        <v>26</v>
      </c>
      <c r="E258" s="7">
        <v>2003</v>
      </c>
      <c r="F258" s="15" t="str">
        <f>CONCATENATE(AllWeights5[[#This Row],[bldgtype]],"-",AllWeights5[[#This Row],[bldgloc]],"-",AllWeights5[[#This Row],[bldgvint]])</f>
        <v>EPr-CZ13-2003</v>
      </c>
      <c r="G258" s="15" t="str">
        <f>CONCATENATE(AllWeights5[[#This Row],[bldgtype]],"-",AllWeights5[[#This Row],[bldgloc]],"-",AllWeights5[[#This Row],[era]])</f>
        <v>EPr-CZ13-ex</v>
      </c>
      <c r="H258" s="7">
        <v>1.018</v>
      </c>
      <c r="I258" s="8" t="s">
        <v>11</v>
      </c>
      <c r="J258" s="5">
        <f>SUMIFS(AllWeights5[wt_vint],AllWeights5[bldgtype],AllWeights5[[#This Row],[bldgtype]],AllWeights5[bldgloc],AllWeights5[[#This Row],[bldgloc]],AllWeights5[era],AllWeights5[[#This Row],[era]])</f>
        <v>3.4259999999999997</v>
      </c>
      <c r="K258" s="16">
        <f>AllWeights5[[#This Row],[wt_vint]]/AllWeights5[[#This Row],[Total Weight (BT, CZ, Era)]]</f>
        <v>0.29713952130764743</v>
      </c>
    </row>
    <row r="259" spans="1:11" x14ac:dyDescent="0.3">
      <c r="A259" s="6">
        <v>2020</v>
      </c>
      <c r="B259" s="7" t="s">
        <v>7</v>
      </c>
      <c r="C259" s="7" t="s">
        <v>42</v>
      </c>
      <c r="D259" s="7" t="s">
        <v>26</v>
      </c>
      <c r="E259" s="7">
        <v>2007</v>
      </c>
      <c r="F259" s="15" t="str">
        <f>CONCATENATE(AllWeights5[[#This Row],[bldgtype]],"-",AllWeights5[[#This Row],[bldgloc]],"-",AllWeights5[[#This Row],[bldgvint]])</f>
        <v>EPr-CZ13-2007</v>
      </c>
      <c r="G259" s="15" t="str">
        <f>CONCATENATE(AllWeights5[[#This Row],[bldgtype]],"-",AllWeights5[[#This Row],[bldgloc]],"-",AllWeights5[[#This Row],[era]])</f>
        <v>EPr-CZ13-ex</v>
      </c>
      <c r="H259" s="7">
        <v>0.42199999999999999</v>
      </c>
      <c r="I259" s="8" t="s">
        <v>11</v>
      </c>
      <c r="J259" s="5">
        <f>SUMIFS(AllWeights5[wt_vint],AllWeights5[bldgtype],AllWeights5[[#This Row],[bldgtype]],AllWeights5[bldgloc],AllWeights5[[#This Row],[bldgloc]],AllWeights5[era],AllWeights5[[#This Row],[era]])</f>
        <v>3.4259999999999997</v>
      </c>
      <c r="K259" s="16">
        <f>AllWeights5[[#This Row],[wt_vint]]/AllWeights5[[#This Row],[Total Weight (BT, CZ, Era)]]</f>
        <v>0.1231757151196731</v>
      </c>
    </row>
    <row r="260" spans="1:11" x14ac:dyDescent="0.3">
      <c r="A260" s="6">
        <v>2020</v>
      </c>
      <c r="B260" s="7" t="s">
        <v>7</v>
      </c>
      <c r="C260" s="7" t="s">
        <v>42</v>
      </c>
      <c r="D260" s="7" t="s">
        <v>26</v>
      </c>
      <c r="E260" s="7">
        <v>2011</v>
      </c>
      <c r="F260" s="15" t="str">
        <f>CONCATENATE(AllWeights5[[#This Row],[bldgtype]],"-",AllWeights5[[#This Row],[bldgloc]],"-",AllWeights5[[#This Row],[bldgvint]])</f>
        <v>EPr-CZ13-2011</v>
      </c>
      <c r="G260" s="15" t="str">
        <f>CONCATENATE(AllWeights5[[#This Row],[bldgtype]],"-",AllWeights5[[#This Row],[bldgloc]],"-",AllWeights5[[#This Row],[era]])</f>
        <v>EPr-CZ13-ex</v>
      </c>
      <c r="H260" s="7">
        <v>0.42199999999999999</v>
      </c>
      <c r="I260" s="8" t="s">
        <v>11</v>
      </c>
      <c r="J260" s="5">
        <f>SUMIFS(AllWeights5[wt_vint],AllWeights5[bldgtype],AllWeights5[[#This Row],[bldgtype]],AllWeights5[bldgloc],AllWeights5[[#This Row],[bldgloc]],AllWeights5[era],AllWeights5[[#This Row],[era]])</f>
        <v>3.4259999999999997</v>
      </c>
      <c r="K260" s="16">
        <f>AllWeights5[[#This Row],[wt_vint]]/AllWeights5[[#This Row],[Total Weight (BT, CZ, Era)]]</f>
        <v>0.1231757151196731</v>
      </c>
    </row>
    <row r="261" spans="1:11" x14ac:dyDescent="0.3">
      <c r="A261" s="6">
        <v>2020</v>
      </c>
      <c r="B261" s="7" t="s">
        <v>7</v>
      </c>
      <c r="C261" s="7" t="s">
        <v>42</v>
      </c>
      <c r="D261" s="7" t="s">
        <v>26</v>
      </c>
      <c r="E261" s="7">
        <v>2015</v>
      </c>
      <c r="F261" s="15" t="str">
        <f>CONCATENATE(AllWeights5[[#This Row],[bldgtype]],"-",AllWeights5[[#This Row],[bldgloc]],"-",AllWeights5[[#This Row],[bldgvint]])</f>
        <v>EPr-CZ13-2015</v>
      </c>
      <c r="G261" s="15" t="str">
        <f>CONCATENATE(AllWeights5[[#This Row],[bldgtype]],"-",AllWeights5[[#This Row],[bldgloc]],"-",AllWeights5[[#This Row],[era]])</f>
        <v>EPr-CZ13-ex</v>
      </c>
      <c r="H261" s="7">
        <v>0.316</v>
      </c>
      <c r="I261" s="8" t="s">
        <v>11</v>
      </c>
      <c r="J261" s="5">
        <f>SUMIFS(AllWeights5[wt_vint],AllWeights5[bldgtype],AllWeights5[[#This Row],[bldgtype]],AllWeights5[bldgloc],AllWeights5[[#This Row],[bldgloc]],AllWeights5[era],AllWeights5[[#This Row],[era]])</f>
        <v>3.4259999999999997</v>
      </c>
      <c r="K261" s="16">
        <f>AllWeights5[[#This Row],[wt_vint]]/AllWeights5[[#This Row],[Total Weight (BT, CZ, Era)]]</f>
        <v>9.2235843549328678E-2</v>
      </c>
    </row>
    <row r="262" spans="1:11" x14ac:dyDescent="0.3">
      <c r="A262" s="6">
        <v>2020</v>
      </c>
      <c r="B262" s="7" t="s">
        <v>7</v>
      </c>
      <c r="C262" s="7" t="s">
        <v>42</v>
      </c>
      <c r="D262" s="7" t="s">
        <v>26</v>
      </c>
      <c r="E262" s="7">
        <v>2017</v>
      </c>
      <c r="F262" s="15" t="str">
        <f>CONCATENATE(AllWeights5[[#This Row],[bldgtype]],"-",AllWeights5[[#This Row],[bldgloc]],"-",AllWeights5[[#This Row],[bldgvint]])</f>
        <v>EPr-CZ13-2017</v>
      </c>
      <c r="G262" s="15" t="str">
        <f>CONCATENATE(AllWeights5[[#This Row],[bldgtype]],"-",AllWeights5[[#This Row],[bldgloc]],"-",AllWeights5[[#This Row],[era]])</f>
        <v>EPr-CZ13-rec</v>
      </c>
      <c r="H262" s="7">
        <v>0.316</v>
      </c>
      <c r="I262" s="8" t="s">
        <v>14</v>
      </c>
      <c r="J262" s="5">
        <f>SUMIFS(AllWeights5[wt_vint],AllWeights5[bldgtype],AllWeights5[[#This Row],[bldgtype]],AllWeights5[bldgloc],AllWeights5[[#This Row],[bldgloc]],AllWeights5[era],AllWeights5[[#This Row],[era]])</f>
        <v>0.67100000000000004</v>
      </c>
      <c r="K262" s="16">
        <f>AllWeights5[[#This Row],[wt_vint]]/AllWeights5[[#This Row],[Total Weight (BT, CZ, Era)]]</f>
        <v>0.47093889716840537</v>
      </c>
    </row>
    <row r="263" spans="1:11" x14ac:dyDescent="0.3">
      <c r="A263" s="6">
        <v>2020</v>
      </c>
      <c r="B263" s="7" t="s">
        <v>7</v>
      </c>
      <c r="C263" s="7" t="s">
        <v>42</v>
      </c>
      <c r="D263" s="7" t="s">
        <v>26</v>
      </c>
      <c r="E263" s="7">
        <v>2020</v>
      </c>
      <c r="F263" s="15" t="str">
        <f>CONCATENATE(AllWeights5[[#This Row],[bldgtype]],"-",AllWeights5[[#This Row],[bldgloc]],"-",AllWeights5[[#This Row],[bldgvint]])</f>
        <v>EPr-CZ13-2020</v>
      </c>
      <c r="G263" s="15" t="str">
        <f>CONCATENATE(AllWeights5[[#This Row],[bldgtype]],"-",AllWeights5[[#This Row],[bldgloc]],"-",AllWeights5[[#This Row],[era]])</f>
        <v>EPr-CZ13-rec</v>
      </c>
      <c r="H263" s="7">
        <v>0.105</v>
      </c>
      <c r="I263" s="8" t="s">
        <v>14</v>
      </c>
      <c r="J263" s="5">
        <f>SUMIFS(AllWeights5[wt_vint],AllWeights5[bldgtype],AllWeights5[[#This Row],[bldgtype]],AllWeights5[bldgloc],AllWeights5[[#This Row],[bldgloc]],AllWeights5[era],AllWeights5[[#This Row],[era]])</f>
        <v>0.67100000000000004</v>
      </c>
      <c r="K263" s="16">
        <f>AllWeights5[[#This Row],[wt_vint]]/AllWeights5[[#This Row],[Total Weight (BT, CZ, Era)]]</f>
        <v>0.15648286140089418</v>
      </c>
    </row>
    <row r="264" spans="1:11" x14ac:dyDescent="0.3">
      <c r="A264" s="6">
        <v>2020</v>
      </c>
      <c r="B264" s="7" t="s">
        <v>7</v>
      </c>
      <c r="C264" s="7" t="s">
        <v>42</v>
      </c>
      <c r="D264" s="7" t="s">
        <v>26</v>
      </c>
      <c r="E264" s="7" t="s">
        <v>18</v>
      </c>
      <c r="F264" s="15" t="str">
        <f>CONCATENATE(AllWeights5[[#This Row],[bldgtype]],"-",AllWeights5[[#This Row],[bldgloc]],"-",AllWeights5[[#This Row],[bldgvint]])</f>
        <v>EPr-CZ13-New</v>
      </c>
      <c r="G264" s="15" t="str">
        <f>CONCATENATE(AllWeights5[[#This Row],[bldgtype]],"-",AllWeights5[[#This Row],[bldgloc]],"-",AllWeights5[[#This Row],[era]])</f>
        <v>EPr-CZ13-new</v>
      </c>
      <c r="H264" s="7">
        <v>0.105</v>
      </c>
      <c r="I264" s="8" t="s">
        <v>19</v>
      </c>
      <c r="J264" s="5">
        <f>SUMIFS(AllWeights5[wt_vint],AllWeights5[bldgtype],AllWeights5[[#This Row],[bldgtype]],AllWeights5[bldgloc],AllWeights5[[#This Row],[bldgloc]],AllWeights5[era],AllWeights5[[#This Row],[era]])</f>
        <v>0.16700000000000001</v>
      </c>
      <c r="K264" s="16">
        <f>AllWeights5[[#This Row],[wt_vint]]/AllWeights5[[#This Row],[Total Weight (BT, CZ, Era)]]</f>
        <v>0.62874251497005984</v>
      </c>
    </row>
    <row r="265" spans="1:11" x14ac:dyDescent="0.3">
      <c r="A265" s="6">
        <v>2020</v>
      </c>
      <c r="B265" s="7" t="s">
        <v>7</v>
      </c>
      <c r="C265" s="7" t="s">
        <v>42</v>
      </c>
      <c r="D265" s="7" t="s">
        <v>27</v>
      </c>
      <c r="E265" s="7">
        <v>1975</v>
      </c>
      <c r="F265" s="15" t="str">
        <f>CONCATENATE(AllWeights5[[#This Row],[bldgtype]],"-",AllWeights5[[#This Row],[bldgloc]],"-",AllWeights5[[#This Row],[bldgvint]])</f>
        <v>EPr-CZ16-1975</v>
      </c>
      <c r="G265" s="15" t="str">
        <f>CONCATENATE(AllWeights5[[#This Row],[bldgtype]],"-",AllWeights5[[#This Row],[bldgloc]],"-",AllWeights5[[#This Row],[era]])</f>
        <v>EPr-CZ16-old</v>
      </c>
      <c r="H265" s="7">
        <v>0.379</v>
      </c>
      <c r="I265" s="8" t="s">
        <v>16</v>
      </c>
      <c r="J265" s="5">
        <f>SUMIFS(AllWeights5[wt_vint],AllWeights5[bldgtype],AllWeights5[[#This Row],[bldgtype]],AllWeights5[bldgloc],AllWeights5[[#This Row],[bldgloc]],AllWeights5[era],AllWeights5[[#This Row],[era]])</f>
        <v>3.1740000000000004</v>
      </c>
      <c r="K265" s="16">
        <f>AllWeights5[[#This Row],[wt_vint]]/AllWeights5[[#This Row],[Total Weight (BT, CZ, Era)]]</f>
        <v>0.1194076874606175</v>
      </c>
    </row>
    <row r="266" spans="1:11" x14ac:dyDescent="0.3">
      <c r="A266" s="6">
        <v>2020</v>
      </c>
      <c r="B266" s="7" t="s">
        <v>7</v>
      </c>
      <c r="C266" s="7" t="s">
        <v>42</v>
      </c>
      <c r="D266" s="7" t="s">
        <v>27</v>
      </c>
      <c r="E266" s="7">
        <v>1985</v>
      </c>
      <c r="F266" s="15" t="str">
        <f>CONCATENATE(AllWeights5[[#This Row],[bldgtype]],"-",AllWeights5[[#This Row],[bldgloc]],"-",AllWeights5[[#This Row],[bldgvint]])</f>
        <v>EPr-CZ16-1985</v>
      </c>
      <c r="G266" s="15" t="str">
        <f>CONCATENATE(AllWeights5[[#This Row],[bldgtype]],"-",AllWeights5[[#This Row],[bldgloc]],"-",AllWeights5[[#This Row],[era]])</f>
        <v>EPr-CZ16-old</v>
      </c>
      <c r="H266" s="7">
        <v>8.8999999999999996E-2</v>
      </c>
      <c r="I266" s="8" t="s">
        <v>16</v>
      </c>
      <c r="J266" s="5">
        <f>SUMIFS(AllWeights5[wt_vint],AllWeights5[bldgtype],AllWeights5[[#This Row],[bldgtype]],AllWeights5[bldgloc],AllWeights5[[#This Row],[bldgloc]],AllWeights5[era],AllWeights5[[#This Row],[era]])</f>
        <v>3.1740000000000004</v>
      </c>
      <c r="K266" s="16">
        <f>AllWeights5[[#This Row],[wt_vint]]/AllWeights5[[#This Row],[Total Weight (BT, CZ, Era)]]</f>
        <v>2.8040327662255823E-2</v>
      </c>
    </row>
    <row r="267" spans="1:11" x14ac:dyDescent="0.3">
      <c r="A267" s="6">
        <v>2020</v>
      </c>
      <c r="B267" s="7" t="s">
        <v>7</v>
      </c>
      <c r="C267" s="7" t="s">
        <v>42</v>
      </c>
      <c r="D267" s="7" t="s">
        <v>27</v>
      </c>
      <c r="E267" s="7">
        <v>1996</v>
      </c>
      <c r="F267" s="15" t="str">
        <f>CONCATENATE(AllWeights5[[#This Row],[bldgtype]],"-",AllWeights5[[#This Row],[bldgloc]],"-",AllWeights5[[#This Row],[bldgvint]])</f>
        <v>EPr-CZ16-1996</v>
      </c>
      <c r="G267" s="15" t="str">
        <f>CONCATENATE(AllWeights5[[#This Row],[bldgtype]],"-",AllWeights5[[#This Row],[bldgloc]],"-",AllWeights5[[#This Row],[era]])</f>
        <v>EPr-CZ16-old</v>
      </c>
      <c r="H267" s="7">
        <v>0.08</v>
      </c>
      <c r="I267" s="8" t="s">
        <v>16</v>
      </c>
      <c r="J267" s="5">
        <f>SUMIFS(AllWeights5[wt_vint],AllWeights5[bldgtype],AllWeights5[[#This Row],[bldgtype]],AllWeights5[bldgloc],AllWeights5[[#This Row],[bldgloc]],AllWeights5[era],AllWeights5[[#This Row],[era]])</f>
        <v>3.1740000000000004</v>
      </c>
      <c r="K267" s="16">
        <f>AllWeights5[[#This Row],[wt_vint]]/AllWeights5[[#This Row],[Total Weight (BT, CZ, Era)]]</f>
        <v>2.5204788909892879E-2</v>
      </c>
    </row>
    <row r="268" spans="1:11" x14ac:dyDescent="0.3">
      <c r="A268" s="6">
        <v>2020</v>
      </c>
      <c r="B268" s="7" t="s">
        <v>7</v>
      </c>
      <c r="C268" s="7" t="s">
        <v>42</v>
      </c>
      <c r="D268" s="7" t="s">
        <v>27</v>
      </c>
      <c r="E268" s="7">
        <v>2003</v>
      </c>
      <c r="F268" s="15" t="str">
        <f>CONCATENATE(AllWeights5[[#This Row],[bldgtype]],"-",AllWeights5[[#This Row],[bldgloc]],"-",AllWeights5[[#This Row],[bldgvint]])</f>
        <v>EPr-CZ16-2003</v>
      </c>
      <c r="G268" s="15" t="str">
        <f>CONCATENATE(AllWeights5[[#This Row],[bldgtype]],"-",AllWeights5[[#This Row],[bldgloc]],"-",AllWeights5[[#This Row],[era]])</f>
        <v>EPr-CZ16-ex</v>
      </c>
      <c r="H268" s="7">
        <v>6.5000000000000002E-2</v>
      </c>
      <c r="I268" s="8" t="s">
        <v>11</v>
      </c>
      <c r="J268" s="5">
        <f>SUMIFS(AllWeights5[wt_vint],AllWeights5[bldgtype],AllWeights5[[#This Row],[bldgtype]],AllWeights5[bldgloc],AllWeights5[[#This Row],[bldgloc]],AllWeights5[era],AllWeights5[[#This Row],[era]])</f>
        <v>0.97500000000000009</v>
      </c>
      <c r="K268" s="16">
        <f>AllWeights5[[#This Row],[wt_vint]]/AllWeights5[[#This Row],[Total Weight (BT, CZ, Era)]]</f>
        <v>6.6666666666666666E-2</v>
      </c>
    </row>
    <row r="269" spans="1:11" x14ac:dyDescent="0.3">
      <c r="A269" s="6">
        <v>2020</v>
      </c>
      <c r="B269" s="7" t="s">
        <v>7</v>
      </c>
      <c r="C269" s="7" t="s">
        <v>42</v>
      </c>
      <c r="D269" s="7" t="s">
        <v>27</v>
      </c>
      <c r="E269" s="7">
        <v>2007</v>
      </c>
      <c r="F269" s="15" t="str">
        <f>CONCATENATE(AllWeights5[[#This Row],[bldgtype]],"-",AllWeights5[[#This Row],[bldgloc]],"-",AllWeights5[[#This Row],[bldgvint]])</f>
        <v>EPr-CZ16-2007</v>
      </c>
      <c r="G269" s="15" t="str">
        <f>CONCATENATE(AllWeights5[[#This Row],[bldgtype]],"-",AllWeights5[[#This Row],[bldgloc]],"-",AllWeights5[[#This Row],[era]])</f>
        <v>EPr-CZ16-ex</v>
      </c>
      <c r="H269" s="7">
        <v>2.4E-2</v>
      </c>
      <c r="I269" s="8" t="s">
        <v>11</v>
      </c>
      <c r="J269" s="5">
        <f>SUMIFS(AllWeights5[wt_vint],AllWeights5[bldgtype],AllWeights5[[#This Row],[bldgtype]],AllWeights5[bldgloc],AllWeights5[[#This Row],[bldgloc]],AllWeights5[era],AllWeights5[[#This Row],[era]])</f>
        <v>0.97500000000000009</v>
      </c>
      <c r="K269" s="16">
        <f>AllWeights5[[#This Row],[wt_vint]]/AllWeights5[[#This Row],[Total Weight (BT, CZ, Era)]]</f>
        <v>2.4615384615384615E-2</v>
      </c>
    </row>
    <row r="270" spans="1:11" x14ac:dyDescent="0.3">
      <c r="A270" s="6">
        <v>2020</v>
      </c>
      <c r="B270" s="7" t="s">
        <v>7</v>
      </c>
      <c r="C270" s="7" t="s">
        <v>42</v>
      </c>
      <c r="D270" s="7" t="s">
        <v>27</v>
      </c>
      <c r="E270" s="7">
        <v>2011</v>
      </c>
      <c r="F270" s="15" t="str">
        <f>CONCATENATE(AllWeights5[[#This Row],[bldgtype]],"-",AllWeights5[[#This Row],[bldgloc]],"-",AllWeights5[[#This Row],[bldgvint]])</f>
        <v>EPr-CZ16-2011</v>
      </c>
      <c r="G270" s="15" t="str">
        <f>CONCATENATE(AllWeights5[[#This Row],[bldgtype]],"-",AllWeights5[[#This Row],[bldgloc]],"-",AllWeights5[[#This Row],[era]])</f>
        <v>EPr-CZ16-ex</v>
      </c>
      <c r="H270" s="7">
        <v>2.4E-2</v>
      </c>
      <c r="I270" s="8" t="s">
        <v>11</v>
      </c>
      <c r="J270" s="5">
        <f>SUMIFS(AllWeights5[wt_vint],AllWeights5[bldgtype],AllWeights5[[#This Row],[bldgtype]],AllWeights5[bldgloc],AllWeights5[[#This Row],[bldgloc]],AllWeights5[era],AllWeights5[[#This Row],[era]])</f>
        <v>0.97500000000000009</v>
      </c>
      <c r="K270" s="16">
        <f>AllWeights5[[#This Row],[wt_vint]]/AllWeights5[[#This Row],[Total Weight (BT, CZ, Era)]]</f>
        <v>2.4615384615384615E-2</v>
      </c>
    </row>
    <row r="271" spans="1:11" x14ac:dyDescent="0.3">
      <c r="A271" s="6">
        <v>2020</v>
      </c>
      <c r="B271" s="7" t="s">
        <v>7</v>
      </c>
      <c r="C271" s="7" t="s">
        <v>42</v>
      </c>
      <c r="D271" s="7" t="s">
        <v>27</v>
      </c>
      <c r="E271" s="7">
        <v>2015</v>
      </c>
      <c r="F271" s="15" t="str">
        <f>CONCATENATE(AllWeights5[[#This Row],[bldgtype]],"-",AllWeights5[[#This Row],[bldgloc]],"-",AllWeights5[[#This Row],[bldgvint]])</f>
        <v>EPr-CZ16-2015</v>
      </c>
      <c r="G271" s="15" t="str">
        <f>CONCATENATE(AllWeights5[[#This Row],[bldgtype]],"-",AllWeights5[[#This Row],[bldgloc]],"-",AllWeights5[[#This Row],[era]])</f>
        <v>EPr-CZ16-ex</v>
      </c>
      <c r="H271" s="7">
        <v>1.7999999999999999E-2</v>
      </c>
      <c r="I271" s="8" t="s">
        <v>11</v>
      </c>
      <c r="J271" s="5">
        <f>SUMIFS(AllWeights5[wt_vint],AllWeights5[bldgtype],AllWeights5[[#This Row],[bldgtype]],AllWeights5[bldgloc],AllWeights5[[#This Row],[bldgloc]],AllWeights5[era],AllWeights5[[#This Row],[era]])</f>
        <v>0.97500000000000009</v>
      </c>
      <c r="K271" s="16">
        <f>AllWeights5[[#This Row],[wt_vint]]/AllWeights5[[#This Row],[Total Weight (BT, CZ, Era)]]</f>
        <v>1.846153846153846E-2</v>
      </c>
    </row>
    <row r="272" spans="1:11" x14ac:dyDescent="0.3">
      <c r="A272" s="6">
        <v>2020</v>
      </c>
      <c r="B272" s="7" t="s">
        <v>7</v>
      </c>
      <c r="C272" s="7" t="s">
        <v>42</v>
      </c>
      <c r="D272" s="7" t="s">
        <v>27</v>
      </c>
      <c r="E272" s="7">
        <v>2017</v>
      </c>
      <c r="F272" s="15" t="str">
        <f>CONCATENATE(AllWeights5[[#This Row],[bldgtype]],"-",AllWeights5[[#This Row],[bldgloc]],"-",AllWeights5[[#This Row],[bldgvint]])</f>
        <v>EPr-CZ16-2017</v>
      </c>
      <c r="G272" s="15" t="str">
        <f>CONCATENATE(AllWeights5[[#This Row],[bldgtype]],"-",AllWeights5[[#This Row],[bldgloc]],"-",AllWeights5[[#This Row],[era]])</f>
        <v>EPr-CZ16-rec</v>
      </c>
      <c r="H272" s="7">
        <v>1.7999999999999999E-2</v>
      </c>
      <c r="I272" s="8" t="s">
        <v>14</v>
      </c>
      <c r="J272" s="5">
        <f>SUMIFS(AllWeights5[wt_vint],AllWeights5[bldgtype],AllWeights5[[#This Row],[bldgtype]],AllWeights5[bldgloc],AllWeights5[[#This Row],[bldgloc]],AllWeights5[era],AllWeights5[[#This Row],[era]])</f>
        <v>0.15800000000000003</v>
      </c>
      <c r="K272" s="16">
        <f>AllWeights5[[#This Row],[wt_vint]]/AllWeights5[[#This Row],[Total Weight (BT, CZ, Era)]]</f>
        <v>0.11392405063291136</v>
      </c>
    </row>
    <row r="273" spans="1:11" x14ac:dyDescent="0.3">
      <c r="A273" s="6">
        <v>2020</v>
      </c>
      <c r="B273" s="7" t="s">
        <v>7</v>
      </c>
      <c r="C273" s="7" t="s">
        <v>42</v>
      </c>
      <c r="D273" s="7" t="s">
        <v>27</v>
      </c>
      <c r="E273" s="7">
        <v>2020</v>
      </c>
      <c r="F273" s="15" t="str">
        <f>CONCATENATE(AllWeights5[[#This Row],[bldgtype]],"-",AllWeights5[[#This Row],[bldgloc]],"-",AllWeights5[[#This Row],[bldgvint]])</f>
        <v>EPr-CZ16-2020</v>
      </c>
      <c r="G273" s="15" t="str">
        <f>CONCATENATE(AllWeights5[[#This Row],[bldgtype]],"-",AllWeights5[[#This Row],[bldgloc]],"-",AllWeights5[[#This Row],[era]])</f>
        <v>EPr-CZ16-rec</v>
      </c>
      <c r="H273" s="7">
        <v>6.0000000000000001E-3</v>
      </c>
      <c r="I273" s="8" t="s">
        <v>14</v>
      </c>
      <c r="J273" s="5">
        <f>SUMIFS(AllWeights5[wt_vint],AllWeights5[bldgtype],AllWeights5[[#This Row],[bldgtype]],AllWeights5[bldgloc],AllWeights5[[#This Row],[bldgloc]],AllWeights5[era],AllWeights5[[#This Row],[era]])</f>
        <v>0.15800000000000003</v>
      </c>
      <c r="K273" s="16">
        <f>AllWeights5[[#This Row],[wt_vint]]/AllWeights5[[#This Row],[Total Weight (BT, CZ, Era)]]</f>
        <v>3.7974683544303792E-2</v>
      </c>
    </row>
    <row r="274" spans="1:11" x14ac:dyDescent="0.3">
      <c r="A274" s="6">
        <v>2020</v>
      </c>
      <c r="B274" s="7" t="s">
        <v>7</v>
      </c>
      <c r="C274" s="7" t="s">
        <v>42</v>
      </c>
      <c r="D274" s="7" t="s">
        <v>27</v>
      </c>
      <c r="E274" s="7" t="s">
        <v>18</v>
      </c>
      <c r="F274" s="15" t="str">
        <f>CONCATENATE(AllWeights5[[#This Row],[bldgtype]],"-",AllWeights5[[#This Row],[bldgloc]],"-",AllWeights5[[#This Row],[bldgvint]])</f>
        <v>EPr-CZ16-New</v>
      </c>
      <c r="G274" s="15" t="str">
        <f>CONCATENATE(AllWeights5[[#This Row],[bldgtype]],"-",AllWeights5[[#This Row],[bldgloc]],"-",AllWeights5[[#This Row],[era]])</f>
        <v>EPr-CZ16-new</v>
      </c>
      <c r="H274" s="7">
        <v>6.0000000000000001E-3</v>
      </c>
      <c r="I274" s="8" t="s">
        <v>19</v>
      </c>
      <c r="J274" s="5">
        <f>SUMIFS(AllWeights5[wt_vint],AllWeights5[bldgtype],AllWeights5[[#This Row],[bldgtype]],AllWeights5[bldgloc],AllWeights5[[#This Row],[bldgloc]],AllWeights5[era],AllWeights5[[#This Row],[era]])</f>
        <v>0.04</v>
      </c>
      <c r="K274" s="16">
        <f>AllWeights5[[#This Row],[wt_vint]]/AllWeights5[[#This Row],[Total Weight (BT, CZ, Era)]]</f>
        <v>0.15</v>
      </c>
    </row>
    <row r="275" spans="1:11" x14ac:dyDescent="0.3">
      <c r="A275" s="6">
        <v>2020</v>
      </c>
      <c r="B275" s="7" t="s">
        <v>7</v>
      </c>
      <c r="C275" s="7" t="s">
        <v>43</v>
      </c>
      <c r="D275" s="7" t="s">
        <v>9</v>
      </c>
      <c r="E275" s="7">
        <v>1975</v>
      </c>
      <c r="F275" s="15" t="str">
        <f>CONCATENATE(AllWeights5[[#This Row],[bldgtype]],"-",AllWeights5[[#This Row],[bldgloc]],"-",AllWeights5[[#This Row],[bldgvint]])</f>
        <v>ERC-CZ01-1975</v>
      </c>
      <c r="G275" s="15" t="str">
        <f>CONCATENATE(AllWeights5[[#This Row],[bldgtype]],"-",AllWeights5[[#This Row],[bldgloc]],"-",AllWeights5[[#This Row],[era]])</f>
        <v>ERC-CZ01-old</v>
      </c>
      <c r="H275" s="7">
        <v>0.43099999999999999</v>
      </c>
      <c r="I275" s="8" t="s">
        <v>16</v>
      </c>
      <c r="J275" s="5">
        <f>SUMIFS(AllWeights5[wt_vint],AllWeights5[bldgtype],AllWeights5[[#This Row],[bldgtype]],AllWeights5[bldgloc],AllWeights5[[#This Row],[bldgloc]],AllWeights5[era],AllWeights5[[#This Row],[era]])</f>
        <v>0.60200000000000009</v>
      </c>
      <c r="K275" s="16">
        <f>AllWeights5[[#This Row],[wt_vint]]/AllWeights5[[#This Row],[Total Weight (BT, CZ, Era)]]</f>
        <v>0.71594684385382046</v>
      </c>
    </row>
    <row r="276" spans="1:11" x14ac:dyDescent="0.3">
      <c r="A276" s="6">
        <v>2020</v>
      </c>
      <c r="B276" s="7" t="s">
        <v>7</v>
      </c>
      <c r="C276" s="7" t="s">
        <v>43</v>
      </c>
      <c r="D276" s="7" t="s">
        <v>9</v>
      </c>
      <c r="E276" s="7">
        <v>1985</v>
      </c>
      <c r="F276" s="15" t="str">
        <f>CONCATENATE(AllWeights5[[#This Row],[bldgtype]],"-",AllWeights5[[#This Row],[bldgloc]],"-",AllWeights5[[#This Row],[bldgvint]])</f>
        <v>ERC-CZ01-1985</v>
      </c>
      <c r="G276" s="15" t="str">
        <f>CONCATENATE(AllWeights5[[#This Row],[bldgtype]],"-",AllWeights5[[#This Row],[bldgloc]],"-",AllWeights5[[#This Row],[era]])</f>
        <v>ERC-CZ01-old</v>
      </c>
      <c r="H276" s="7">
        <v>0.113</v>
      </c>
      <c r="I276" s="8" t="s">
        <v>16</v>
      </c>
      <c r="J276" s="5">
        <f>SUMIFS(AllWeights5[wt_vint],AllWeights5[bldgtype],AllWeights5[[#This Row],[bldgtype]],AllWeights5[bldgloc],AllWeights5[[#This Row],[bldgloc]],AllWeights5[era],AllWeights5[[#This Row],[era]])</f>
        <v>0.60200000000000009</v>
      </c>
      <c r="K276" s="16">
        <f>AllWeights5[[#This Row],[wt_vint]]/AllWeights5[[#This Row],[Total Weight (BT, CZ, Era)]]</f>
        <v>0.18770764119601327</v>
      </c>
    </row>
    <row r="277" spans="1:11" x14ac:dyDescent="0.3">
      <c r="A277" s="6">
        <v>2020</v>
      </c>
      <c r="B277" s="7" t="s">
        <v>7</v>
      </c>
      <c r="C277" s="7" t="s">
        <v>43</v>
      </c>
      <c r="D277" s="7" t="s">
        <v>9</v>
      </c>
      <c r="E277" s="7">
        <v>1996</v>
      </c>
      <c r="F277" s="15" t="str">
        <f>CONCATENATE(AllWeights5[[#This Row],[bldgtype]],"-",AllWeights5[[#This Row],[bldgloc]],"-",AllWeights5[[#This Row],[bldgvint]])</f>
        <v>ERC-CZ01-1996</v>
      </c>
      <c r="G277" s="15" t="str">
        <f>CONCATENATE(AllWeights5[[#This Row],[bldgtype]],"-",AllWeights5[[#This Row],[bldgloc]],"-",AllWeights5[[#This Row],[era]])</f>
        <v>ERC-CZ01-old</v>
      </c>
      <c r="H277" s="7">
        <v>5.8000000000000003E-2</v>
      </c>
      <c r="I277" s="8" t="s">
        <v>16</v>
      </c>
      <c r="J277" s="5">
        <f>SUMIFS(AllWeights5[wt_vint],AllWeights5[bldgtype],AllWeights5[[#This Row],[bldgtype]],AllWeights5[bldgloc],AllWeights5[[#This Row],[bldgloc]],AllWeights5[era],AllWeights5[[#This Row],[era]])</f>
        <v>0.60200000000000009</v>
      </c>
      <c r="K277" s="16">
        <f>AllWeights5[[#This Row],[wt_vint]]/AllWeights5[[#This Row],[Total Weight (BT, CZ, Era)]]</f>
        <v>9.6345514950166106E-2</v>
      </c>
    </row>
    <row r="278" spans="1:11" x14ac:dyDescent="0.3">
      <c r="A278" s="6">
        <v>2020</v>
      </c>
      <c r="B278" s="7" t="s">
        <v>7</v>
      </c>
      <c r="C278" s="7" t="s">
        <v>43</v>
      </c>
      <c r="D278" s="7" t="s">
        <v>9</v>
      </c>
      <c r="E278" s="7">
        <v>2003</v>
      </c>
      <c r="F278" s="15" t="str">
        <f>CONCATENATE(AllWeights5[[#This Row],[bldgtype]],"-",AllWeights5[[#This Row],[bldgloc]],"-",AllWeights5[[#This Row],[bldgvint]])</f>
        <v>ERC-CZ01-2003</v>
      </c>
      <c r="G278" s="15" t="str">
        <f>CONCATENATE(AllWeights5[[#This Row],[bldgtype]],"-",AllWeights5[[#This Row],[bldgloc]],"-",AllWeights5[[#This Row],[era]])</f>
        <v>ERC-CZ01-ex</v>
      </c>
      <c r="H278" s="7">
        <v>4.7E-2</v>
      </c>
      <c r="I278" s="8" t="s">
        <v>11</v>
      </c>
      <c r="J278" s="5">
        <f>SUMIFS(AllWeights5[wt_vint],AllWeights5[bldgtype],AllWeights5[[#This Row],[bldgtype]],AllWeights5[bldgloc],AllWeights5[[#This Row],[bldgloc]],AllWeights5[era],AllWeights5[[#This Row],[era]])</f>
        <v>9.6000000000000002E-2</v>
      </c>
      <c r="K278" s="16">
        <f>AllWeights5[[#This Row],[wt_vint]]/AllWeights5[[#This Row],[Total Weight (BT, CZ, Era)]]</f>
        <v>0.48958333333333331</v>
      </c>
    </row>
    <row r="279" spans="1:11" x14ac:dyDescent="0.3">
      <c r="A279" s="6">
        <v>2020</v>
      </c>
      <c r="B279" s="7" t="s">
        <v>7</v>
      </c>
      <c r="C279" s="7" t="s">
        <v>43</v>
      </c>
      <c r="D279" s="7" t="s">
        <v>9</v>
      </c>
      <c r="E279" s="7">
        <v>2007</v>
      </c>
      <c r="F279" s="15" t="str">
        <f>CONCATENATE(AllWeights5[[#This Row],[bldgtype]],"-",AllWeights5[[#This Row],[bldgloc]],"-",AllWeights5[[#This Row],[bldgvint]])</f>
        <v>ERC-CZ01-2007</v>
      </c>
      <c r="G279" s="15" t="str">
        <f>CONCATENATE(AllWeights5[[#This Row],[bldgtype]],"-",AllWeights5[[#This Row],[bldgloc]],"-",AllWeights5[[#This Row],[era]])</f>
        <v>ERC-CZ01-ex</v>
      </c>
      <c r="H279" s="7">
        <v>1.7999999999999999E-2</v>
      </c>
      <c r="I279" s="8" t="s">
        <v>11</v>
      </c>
      <c r="J279" s="5">
        <f>SUMIFS(AllWeights5[wt_vint],AllWeights5[bldgtype],AllWeights5[[#This Row],[bldgtype]],AllWeights5[bldgloc],AllWeights5[[#This Row],[bldgloc]],AllWeights5[era],AllWeights5[[#This Row],[era]])</f>
        <v>9.6000000000000002E-2</v>
      </c>
      <c r="K279" s="16">
        <f>AllWeights5[[#This Row],[wt_vint]]/AllWeights5[[#This Row],[Total Weight (BT, CZ, Era)]]</f>
        <v>0.18749999999999997</v>
      </c>
    </row>
    <row r="280" spans="1:11" x14ac:dyDescent="0.3">
      <c r="A280" s="6">
        <v>2020</v>
      </c>
      <c r="B280" s="7" t="s">
        <v>7</v>
      </c>
      <c r="C280" s="7" t="s">
        <v>43</v>
      </c>
      <c r="D280" s="7" t="s">
        <v>9</v>
      </c>
      <c r="E280" s="7">
        <v>2011</v>
      </c>
      <c r="F280" s="15" t="str">
        <f>CONCATENATE(AllWeights5[[#This Row],[bldgtype]],"-",AllWeights5[[#This Row],[bldgloc]],"-",AllWeights5[[#This Row],[bldgvint]])</f>
        <v>ERC-CZ01-2011</v>
      </c>
      <c r="G280" s="15" t="str">
        <f>CONCATENATE(AllWeights5[[#This Row],[bldgtype]],"-",AllWeights5[[#This Row],[bldgloc]],"-",AllWeights5[[#This Row],[era]])</f>
        <v>ERC-CZ01-ex</v>
      </c>
      <c r="H280" s="7">
        <v>1.7999999999999999E-2</v>
      </c>
      <c r="I280" s="8" t="s">
        <v>11</v>
      </c>
      <c r="J280" s="5">
        <f>SUMIFS(AllWeights5[wt_vint],AllWeights5[bldgtype],AllWeights5[[#This Row],[bldgtype]],AllWeights5[bldgloc],AllWeights5[[#This Row],[bldgloc]],AllWeights5[era],AllWeights5[[#This Row],[era]])</f>
        <v>9.6000000000000002E-2</v>
      </c>
      <c r="K280" s="16">
        <f>AllWeights5[[#This Row],[wt_vint]]/AllWeights5[[#This Row],[Total Weight (BT, CZ, Era)]]</f>
        <v>0.18749999999999997</v>
      </c>
    </row>
    <row r="281" spans="1:11" x14ac:dyDescent="0.3">
      <c r="A281" s="6">
        <v>2020</v>
      </c>
      <c r="B281" s="7" t="s">
        <v>7</v>
      </c>
      <c r="C281" s="7" t="s">
        <v>43</v>
      </c>
      <c r="D281" s="7" t="s">
        <v>9</v>
      </c>
      <c r="E281" s="7">
        <v>2015</v>
      </c>
      <c r="F281" s="15" t="str">
        <f>CONCATENATE(AllWeights5[[#This Row],[bldgtype]],"-",AllWeights5[[#This Row],[bldgloc]],"-",AllWeights5[[#This Row],[bldgvint]])</f>
        <v>ERC-CZ01-2015</v>
      </c>
      <c r="G281" s="15" t="str">
        <f>CONCATENATE(AllWeights5[[#This Row],[bldgtype]],"-",AllWeights5[[#This Row],[bldgloc]],"-",AllWeights5[[#This Row],[era]])</f>
        <v>ERC-CZ01-ex</v>
      </c>
      <c r="H281" s="7">
        <v>1.2999999999999999E-2</v>
      </c>
      <c r="I281" s="8" t="s">
        <v>11</v>
      </c>
      <c r="J281" s="5">
        <f>SUMIFS(AllWeights5[wt_vint],AllWeights5[bldgtype],AllWeights5[[#This Row],[bldgtype]],AllWeights5[bldgloc],AllWeights5[[#This Row],[bldgloc]],AllWeights5[era],AllWeights5[[#This Row],[era]])</f>
        <v>9.6000000000000002E-2</v>
      </c>
      <c r="K281" s="16">
        <f>AllWeights5[[#This Row],[wt_vint]]/AllWeights5[[#This Row],[Total Weight (BT, CZ, Era)]]</f>
        <v>0.13541666666666666</v>
      </c>
    </row>
    <row r="282" spans="1:11" x14ac:dyDescent="0.3">
      <c r="A282" s="6">
        <v>2020</v>
      </c>
      <c r="B282" s="7" t="s">
        <v>7</v>
      </c>
      <c r="C282" s="7" t="s">
        <v>43</v>
      </c>
      <c r="D282" s="7" t="s">
        <v>9</v>
      </c>
      <c r="E282" s="7">
        <v>2017</v>
      </c>
      <c r="F282" s="15" t="str">
        <f>CONCATENATE(AllWeights5[[#This Row],[bldgtype]],"-",AllWeights5[[#This Row],[bldgloc]],"-",AllWeights5[[#This Row],[bldgvint]])</f>
        <v>ERC-CZ01-2017</v>
      </c>
      <c r="G282" s="15" t="str">
        <f>CONCATENATE(AllWeights5[[#This Row],[bldgtype]],"-",AllWeights5[[#This Row],[bldgloc]],"-",AllWeights5[[#This Row],[era]])</f>
        <v>ERC-CZ01-rec</v>
      </c>
      <c r="H282" s="7">
        <v>1.2999999999999999E-2</v>
      </c>
      <c r="I282" s="8" t="s">
        <v>14</v>
      </c>
      <c r="J282" s="5">
        <f>SUMIFS(AllWeights5[wt_vint],AllWeights5[bldgtype],AllWeights5[[#This Row],[bldgtype]],AllWeights5[bldgloc],AllWeights5[[#This Row],[bldgloc]],AllWeights5[era],AllWeights5[[#This Row],[era]])</f>
        <v>1.7000000000000001E-2</v>
      </c>
      <c r="K282" s="16">
        <f>AllWeights5[[#This Row],[wt_vint]]/AllWeights5[[#This Row],[Total Weight (BT, CZ, Era)]]</f>
        <v>0.76470588235294112</v>
      </c>
    </row>
    <row r="283" spans="1:11" x14ac:dyDescent="0.3">
      <c r="A283" s="6">
        <v>2020</v>
      </c>
      <c r="B283" s="7" t="s">
        <v>7</v>
      </c>
      <c r="C283" s="7" t="s">
        <v>43</v>
      </c>
      <c r="D283" s="7" t="s">
        <v>9</v>
      </c>
      <c r="E283" s="7">
        <v>2020</v>
      </c>
      <c r="F283" s="15" t="str">
        <f>CONCATENATE(AllWeights5[[#This Row],[bldgtype]],"-",AllWeights5[[#This Row],[bldgloc]],"-",AllWeights5[[#This Row],[bldgvint]])</f>
        <v>ERC-CZ01-2020</v>
      </c>
      <c r="G283" s="15" t="str">
        <f>CONCATENATE(AllWeights5[[#This Row],[bldgtype]],"-",AllWeights5[[#This Row],[bldgloc]],"-",AllWeights5[[#This Row],[era]])</f>
        <v>ERC-CZ01-rec</v>
      </c>
      <c r="H283" s="7">
        <v>4.0000000000000001E-3</v>
      </c>
      <c r="I283" s="8" t="s">
        <v>14</v>
      </c>
      <c r="J283" s="5">
        <f>SUMIFS(AllWeights5[wt_vint],AllWeights5[bldgtype],AllWeights5[[#This Row],[bldgtype]],AllWeights5[bldgloc],AllWeights5[[#This Row],[bldgloc]],AllWeights5[era],AllWeights5[[#This Row],[era]])</f>
        <v>1.7000000000000001E-2</v>
      </c>
      <c r="K283" s="16">
        <f>AllWeights5[[#This Row],[wt_vint]]/AllWeights5[[#This Row],[Total Weight (BT, CZ, Era)]]</f>
        <v>0.23529411764705882</v>
      </c>
    </row>
    <row r="284" spans="1:11" x14ac:dyDescent="0.3">
      <c r="A284" s="6">
        <v>2020</v>
      </c>
      <c r="B284" s="7" t="s">
        <v>7</v>
      </c>
      <c r="C284" s="7" t="s">
        <v>43</v>
      </c>
      <c r="D284" s="7" t="s">
        <v>9</v>
      </c>
      <c r="E284" s="7" t="s">
        <v>18</v>
      </c>
      <c r="F284" s="15" t="str">
        <f>CONCATENATE(AllWeights5[[#This Row],[bldgtype]],"-",AllWeights5[[#This Row],[bldgloc]],"-",AllWeights5[[#This Row],[bldgvint]])</f>
        <v>ERC-CZ01-New</v>
      </c>
      <c r="G284" s="15" t="str">
        <f>CONCATENATE(AllWeights5[[#This Row],[bldgtype]],"-",AllWeights5[[#This Row],[bldgloc]],"-",AllWeights5[[#This Row],[era]])</f>
        <v>ERC-CZ01-new</v>
      </c>
      <c r="H284" s="7">
        <v>4.0000000000000001E-3</v>
      </c>
      <c r="I284" s="8" t="s">
        <v>19</v>
      </c>
      <c r="J284" s="5">
        <f>SUMIFS(AllWeights5[wt_vint],AllWeights5[bldgtype],AllWeights5[[#This Row],[bldgtype]],AllWeights5[bldgloc],AllWeights5[[#This Row],[bldgloc]],AllWeights5[era],AllWeights5[[#This Row],[era]])</f>
        <v>4.0000000000000001E-3</v>
      </c>
      <c r="K284" s="16">
        <f>AllWeights5[[#This Row],[wt_vint]]/AllWeights5[[#This Row],[Total Weight (BT, CZ, Era)]]</f>
        <v>1</v>
      </c>
    </row>
    <row r="285" spans="1:11" x14ac:dyDescent="0.3">
      <c r="A285" s="6">
        <v>2020</v>
      </c>
      <c r="B285" s="7" t="s">
        <v>7</v>
      </c>
      <c r="C285" s="7" t="s">
        <v>43</v>
      </c>
      <c r="D285" s="7" t="s">
        <v>20</v>
      </c>
      <c r="E285" s="7">
        <v>1975</v>
      </c>
      <c r="F285" s="15" t="str">
        <f>CONCATENATE(AllWeights5[[#This Row],[bldgtype]],"-",AllWeights5[[#This Row],[bldgloc]],"-",AllWeights5[[#This Row],[bldgvint]])</f>
        <v>ERC-CZ02-1975</v>
      </c>
      <c r="G285" s="15" t="str">
        <f>CONCATENATE(AllWeights5[[#This Row],[bldgtype]],"-",AllWeights5[[#This Row],[bldgloc]],"-",AllWeights5[[#This Row],[era]])</f>
        <v>ERC-CZ02-old</v>
      </c>
      <c r="H285" s="7">
        <v>3.55</v>
      </c>
      <c r="I285" s="8" t="s">
        <v>16</v>
      </c>
      <c r="J285" s="5">
        <f>SUMIFS(AllWeights5[wt_vint],AllWeights5[bldgtype],AllWeights5[[#This Row],[bldgtype]],AllWeights5[bldgloc],AllWeights5[[#This Row],[bldgloc]],AllWeights5[era],AllWeights5[[#This Row],[era]])</f>
        <v>4.5149999999999997</v>
      </c>
      <c r="K285" s="16">
        <f>AllWeights5[[#This Row],[wt_vint]]/AllWeights5[[#This Row],[Total Weight (BT, CZ, Era)]]</f>
        <v>0.78626799557032112</v>
      </c>
    </row>
    <row r="286" spans="1:11" x14ac:dyDescent="0.3">
      <c r="A286" s="6">
        <v>2020</v>
      </c>
      <c r="B286" s="7" t="s">
        <v>7</v>
      </c>
      <c r="C286" s="7" t="s">
        <v>43</v>
      </c>
      <c r="D286" s="7" t="s">
        <v>20</v>
      </c>
      <c r="E286" s="7">
        <v>1985</v>
      </c>
      <c r="F286" s="15" t="str">
        <f>CONCATENATE(AllWeights5[[#This Row],[bldgtype]],"-",AllWeights5[[#This Row],[bldgloc]],"-",AllWeights5[[#This Row],[bldgvint]])</f>
        <v>ERC-CZ02-1985</v>
      </c>
      <c r="G286" s="15" t="str">
        <f>CONCATENATE(AllWeights5[[#This Row],[bldgtype]],"-",AllWeights5[[#This Row],[bldgloc]],"-",AllWeights5[[#This Row],[era]])</f>
        <v>ERC-CZ02-old</v>
      </c>
      <c r="H286" s="7">
        <v>0.45100000000000001</v>
      </c>
      <c r="I286" s="8" t="s">
        <v>16</v>
      </c>
      <c r="J286" s="5">
        <f>SUMIFS(AllWeights5[wt_vint],AllWeights5[bldgtype],AllWeights5[[#This Row],[bldgtype]],AllWeights5[bldgloc],AllWeights5[[#This Row],[bldgloc]],AllWeights5[era],AllWeights5[[#This Row],[era]])</f>
        <v>4.5149999999999997</v>
      </c>
      <c r="K286" s="16">
        <f>AllWeights5[[#This Row],[wt_vint]]/AllWeights5[[#This Row],[Total Weight (BT, CZ, Era)]]</f>
        <v>9.9889258028792921E-2</v>
      </c>
    </row>
    <row r="287" spans="1:11" x14ac:dyDescent="0.3">
      <c r="A287" s="6">
        <v>2020</v>
      </c>
      <c r="B287" s="7" t="s">
        <v>7</v>
      </c>
      <c r="C287" s="7" t="s">
        <v>43</v>
      </c>
      <c r="D287" s="7" t="s">
        <v>20</v>
      </c>
      <c r="E287" s="7">
        <v>1996</v>
      </c>
      <c r="F287" s="15" t="str">
        <f>CONCATENATE(AllWeights5[[#This Row],[bldgtype]],"-",AllWeights5[[#This Row],[bldgloc]],"-",AllWeights5[[#This Row],[bldgvint]])</f>
        <v>ERC-CZ02-1996</v>
      </c>
      <c r="G287" s="15" t="str">
        <f>CONCATENATE(AllWeights5[[#This Row],[bldgtype]],"-",AllWeights5[[#This Row],[bldgloc]],"-",AllWeights5[[#This Row],[era]])</f>
        <v>ERC-CZ02-old</v>
      </c>
      <c r="H287" s="7">
        <v>0.51400000000000001</v>
      </c>
      <c r="I287" s="8" t="s">
        <v>16</v>
      </c>
      <c r="J287" s="5">
        <f>SUMIFS(AllWeights5[wt_vint],AllWeights5[bldgtype],AllWeights5[[#This Row],[bldgtype]],AllWeights5[bldgloc],AllWeights5[[#This Row],[bldgloc]],AllWeights5[era],AllWeights5[[#This Row],[era]])</f>
        <v>4.5149999999999997</v>
      </c>
      <c r="K287" s="16">
        <f>AllWeights5[[#This Row],[wt_vint]]/AllWeights5[[#This Row],[Total Weight (BT, CZ, Era)]]</f>
        <v>0.11384274640088594</v>
      </c>
    </row>
    <row r="288" spans="1:11" x14ac:dyDescent="0.3">
      <c r="A288" s="6">
        <v>2020</v>
      </c>
      <c r="B288" s="7" t="s">
        <v>7</v>
      </c>
      <c r="C288" s="7" t="s">
        <v>43</v>
      </c>
      <c r="D288" s="7" t="s">
        <v>20</v>
      </c>
      <c r="E288" s="7">
        <v>2003</v>
      </c>
      <c r="F288" s="15" t="str">
        <f>CONCATENATE(AllWeights5[[#This Row],[bldgtype]],"-",AllWeights5[[#This Row],[bldgloc]],"-",AllWeights5[[#This Row],[bldgvint]])</f>
        <v>ERC-CZ02-2003</v>
      </c>
      <c r="G288" s="15" t="str">
        <f>CONCATENATE(AllWeights5[[#This Row],[bldgtype]],"-",AllWeights5[[#This Row],[bldgloc]],"-",AllWeights5[[#This Row],[era]])</f>
        <v>ERC-CZ02-ex</v>
      </c>
      <c r="H288" s="7">
        <v>0.33300000000000002</v>
      </c>
      <c r="I288" s="8" t="s">
        <v>11</v>
      </c>
      <c r="J288" s="5">
        <f>SUMIFS(AllWeights5[wt_vint],AllWeights5[bldgtype],AllWeights5[[#This Row],[bldgtype]],AllWeights5[bldgloc],AllWeights5[[#This Row],[bldgloc]],AllWeights5[era],AllWeights5[[#This Row],[era]])</f>
        <v>0.622</v>
      </c>
      <c r="K288" s="16">
        <f>AllWeights5[[#This Row],[wt_vint]]/AllWeights5[[#This Row],[Total Weight (BT, CZ, Era)]]</f>
        <v>0.53536977491961413</v>
      </c>
    </row>
    <row r="289" spans="1:11" x14ac:dyDescent="0.3">
      <c r="A289" s="6">
        <v>2020</v>
      </c>
      <c r="B289" s="7" t="s">
        <v>7</v>
      </c>
      <c r="C289" s="7" t="s">
        <v>43</v>
      </c>
      <c r="D289" s="7" t="s">
        <v>20</v>
      </c>
      <c r="E289" s="7">
        <v>2007</v>
      </c>
      <c r="F289" s="15" t="str">
        <f>CONCATENATE(AllWeights5[[#This Row],[bldgtype]],"-",AllWeights5[[#This Row],[bldgloc]],"-",AllWeights5[[#This Row],[bldgvint]])</f>
        <v>ERC-CZ02-2007</v>
      </c>
      <c r="G289" s="15" t="str">
        <f>CONCATENATE(AllWeights5[[#This Row],[bldgtype]],"-",AllWeights5[[#This Row],[bldgloc]],"-",AllWeights5[[#This Row],[era]])</f>
        <v>ERC-CZ02-ex</v>
      </c>
      <c r="H289" s="7">
        <v>0.105</v>
      </c>
      <c r="I289" s="8" t="s">
        <v>11</v>
      </c>
      <c r="J289" s="5">
        <f>SUMIFS(AllWeights5[wt_vint],AllWeights5[bldgtype],AllWeights5[[#This Row],[bldgtype]],AllWeights5[bldgloc],AllWeights5[[#This Row],[bldgloc]],AllWeights5[era],AllWeights5[[#This Row],[era]])</f>
        <v>0.622</v>
      </c>
      <c r="K289" s="16">
        <f>AllWeights5[[#This Row],[wt_vint]]/AllWeights5[[#This Row],[Total Weight (BT, CZ, Era)]]</f>
        <v>0.16881028938906753</v>
      </c>
    </row>
    <row r="290" spans="1:11" x14ac:dyDescent="0.3">
      <c r="A290" s="6">
        <v>2020</v>
      </c>
      <c r="B290" s="7" t="s">
        <v>7</v>
      </c>
      <c r="C290" s="7" t="s">
        <v>43</v>
      </c>
      <c r="D290" s="7" t="s">
        <v>20</v>
      </c>
      <c r="E290" s="7">
        <v>2011</v>
      </c>
      <c r="F290" s="15" t="str">
        <f>CONCATENATE(AllWeights5[[#This Row],[bldgtype]],"-",AllWeights5[[#This Row],[bldgloc]],"-",AllWeights5[[#This Row],[bldgvint]])</f>
        <v>ERC-CZ02-2011</v>
      </c>
      <c r="G290" s="15" t="str">
        <f>CONCATENATE(AllWeights5[[#This Row],[bldgtype]],"-",AllWeights5[[#This Row],[bldgloc]],"-",AllWeights5[[#This Row],[era]])</f>
        <v>ERC-CZ02-ex</v>
      </c>
      <c r="H290" s="7">
        <v>0.105</v>
      </c>
      <c r="I290" s="8" t="s">
        <v>11</v>
      </c>
      <c r="J290" s="5">
        <f>SUMIFS(AllWeights5[wt_vint],AllWeights5[bldgtype],AllWeights5[[#This Row],[bldgtype]],AllWeights5[bldgloc],AllWeights5[[#This Row],[bldgloc]],AllWeights5[era],AllWeights5[[#This Row],[era]])</f>
        <v>0.622</v>
      </c>
      <c r="K290" s="16">
        <f>AllWeights5[[#This Row],[wt_vint]]/AllWeights5[[#This Row],[Total Weight (BT, CZ, Era)]]</f>
        <v>0.16881028938906753</v>
      </c>
    </row>
    <row r="291" spans="1:11" x14ac:dyDescent="0.3">
      <c r="A291" s="6">
        <v>2020</v>
      </c>
      <c r="B291" s="7" t="s">
        <v>7</v>
      </c>
      <c r="C291" s="7" t="s">
        <v>43</v>
      </c>
      <c r="D291" s="7" t="s">
        <v>20</v>
      </c>
      <c r="E291" s="7">
        <v>2015</v>
      </c>
      <c r="F291" s="15" t="str">
        <f>CONCATENATE(AllWeights5[[#This Row],[bldgtype]],"-",AllWeights5[[#This Row],[bldgloc]],"-",AllWeights5[[#This Row],[bldgvint]])</f>
        <v>ERC-CZ02-2015</v>
      </c>
      <c r="G291" s="15" t="str">
        <f>CONCATENATE(AllWeights5[[#This Row],[bldgtype]],"-",AllWeights5[[#This Row],[bldgloc]],"-",AllWeights5[[#This Row],[era]])</f>
        <v>ERC-CZ02-ex</v>
      </c>
      <c r="H291" s="7">
        <v>7.9000000000000001E-2</v>
      </c>
      <c r="I291" s="8" t="s">
        <v>11</v>
      </c>
      <c r="J291" s="5">
        <f>SUMIFS(AllWeights5[wt_vint],AllWeights5[bldgtype],AllWeights5[[#This Row],[bldgtype]],AllWeights5[bldgloc],AllWeights5[[#This Row],[bldgloc]],AllWeights5[era],AllWeights5[[#This Row],[era]])</f>
        <v>0.622</v>
      </c>
      <c r="K291" s="16">
        <f>AllWeights5[[#This Row],[wt_vint]]/AllWeights5[[#This Row],[Total Weight (BT, CZ, Era)]]</f>
        <v>0.12700964630225081</v>
      </c>
    </row>
    <row r="292" spans="1:11" x14ac:dyDescent="0.3">
      <c r="A292" s="6">
        <v>2020</v>
      </c>
      <c r="B292" s="7" t="s">
        <v>7</v>
      </c>
      <c r="C292" s="7" t="s">
        <v>43</v>
      </c>
      <c r="D292" s="7" t="s">
        <v>20</v>
      </c>
      <c r="E292" s="7">
        <v>2017</v>
      </c>
      <c r="F292" s="15" t="str">
        <f>CONCATENATE(AllWeights5[[#This Row],[bldgtype]],"-",AllWeights5[[#This Row],[bldgloc]],"-",AllWeights5[[#This Row],[bldgvint]])</f>
        <v>ERC-CZ02-2017</v>
      </c>
      <c r="G292" s="15" t="str">
        <f>CONCATENATE(AllWeights5[[#This Row],[bldgtype]],"-",AllWeights5[[#This Row],[bldgloc]],"-",AllWeights5[[#This Row],[era]])</f>
        <v>ERC-CZ02-rec</v>
      </c>
      <c r="H292" s="7">
        <v>7.9000000000000001E-2</v>
      </c>
      <c r="I292" s="8" t="s">
        <v>14</v>
      </c>
      <c r="J292" s="5">
        <f>SUMIFS(AllWeights5[wt_vint],AllWeights5[bldgtype],AllWeights5[[#This Row],[bldgtype]],AllWeights5[bldgloc],AllWeights5[[#This Row],[bldgloc]],AllWeights5[era],AllWeights5[[#This Row],[era]])</f>
        <v>0.105</v>
      </c>
      <c r="K292" s="16">
        <f>AllWeights5[[#This Row],[wt_vint]]/AllWeights5[[#This Row],[Total Weight (BT, CZ, Era)]]</f>
        <v>0.75238095238095237</v>
      </c>
    </row>
    <row r="293" spans="1:11" x14ac:dyDescent="0.3">
      <c r="A293" s="6">
        <v>2020</v>
      </c>
      <c r="B293" s="7" t="s">
        <v>7</v>
      </c>
      <c r="C293" s="7" t="s">
        <v>43</v>
      </c>
      <c r="D293" s="7" t="s">
        <v>20</v>
      </c>
      <c r="E293" s="7">
        <v>2020</v>
      </c>
      <c r="F293" s="15" t="str">
        <f>CONCATENATE(AllWeights5[[#This Row],[bldgtype]],"-",AllWeights5[[#This Row],[bldgloc]],"-",AllWeights5[[#This Row],[bldgvint]])</f>
        <v>ERC-CZ02-2020</v>
      </c>
      <c r="G293" s="15" t="str">
        <f>CONCATENATE(AllWeights5[[#This Row],[bldgtype]],"-",AllWeights5[[#This Row],[bldgloc]],"-",AllWeights5[[#This Row],[era]])</f>
        <v>ERC-CZ02-rec</v>
      </c>
      <c r="H293" s="7">
        <v>2.5999999999999999E-2</v>
      </c>
      <c r="I293" s="8" t="s">
        <v>14</v>
      </c>
      <c r="J293" s="5">
        <f>SUMIFS(AllWeights5[wt_vint],AllWeights5[bldgtype],AllWeights5[[#This Row],[bldgtype]],AllWeights5[bldgloc],AllWeights5[[#This Row],[bldgloc]],AllWeights5[era],AllWeights5[[#This Row],[era]])</f>
        <v>0.105</v>
      </c>
      <c r="K293" s="16">
        <f>AllWeights5[[#This Row],[wt_vint]]/AllWeights5[[#This Row],[Total Weight (BT, CZ, Era)]]</f>
        <v>0.24761904761904763</v>
      </c>
    </row>
    <row r="294" spans="1:11" x14ac:dyDescent="0.3">
      <c r="A294" s="6">
        <v>2020</v>
      </c>
      <c r="B294" s="7" t="s">
        <v>7</v>
      </c>
      <c r="C294" s="7" t="s">
        <v>43</v>
      </c>
      <c r="D294" s="7" t="s">
        <v>20</v>
      </c>
      <c r="E294" s="7" t="s">
        <v>18</v>
      </c>
      <c r="F294" s="15" t="str">
        <f>CONCATENATE(AllWeights5[[#This Row],[bldgtype]],"-",AllWeights5[[#This Row],[bldgloc]],"-",AllWeights5[[#This Row],[bldgvint]])</f>
        <v>ERC-CZ02-New</v>
      </c>
      <c r="G294" s="15" t="str">
        <f>CONCATENATE(AllWeights5[[#This Row],[bldgtype]],"-",AllWeights5[[#This Row],[bldgloc]],"-",AllWeights5[[#This Row],[era]])</f>
        <v>ERC-CZ02-new</v>
      </c>
      <c r="H294" s="7">
        <v>2.5999999999999999E-2</v>
      </c>
      <c r="I294" s="8" t="s">
        <v>19</v>
      </c>
      <c r="J294" s="5">
        <f>SUMIFS(AllWeights5[wt_vint],AllWeights5[bldgtype],AllWeights5[[#This Row],[bldgtype]],AllWeights5[bldgloc],AllWeights5[[#This Row],[bldgloc]],AllWeights5[era],AllWeights5[[#This Row],[era]])</f>
        <v>2.5999999999999999E-2</v>
      </c>
      <c r="K294" s="16">
        <f>AllWeights5[[#This Row],[wt_vint]]/AllWeights5[[#This Row],[Total Weight (BT, CZ, Era)]]</f>
        <v>1</v>
      </c>
    </row>
    <row r="295" spans="1:11" x14ac:dyDescent="0.3">
      <c r="A295" s="6">
        <v>2020</v>
      </c>
      <c r="B295" s="7" t="s">
        <v>7</v>
      </c>
      <c r="C295" s="7" t="s">
        <v>43</v>
      </c>
      <c r="D295" s="7" t="s">
        <v>21</v>
      </c>
      <c r="E295" s="7">
        <v>1975</v>
      </c>
      <c r="F295" s="15" t="str">
        <f>CONCATENATE(AllWeights5[[#This Row],[bldgtype]],"-",AllWeights5[[#This Row],[bldgloc]],"-",AllWeights5[[#This Row],[bldgvint]])</f>
        <v>ERC-CZ03-1975</v>
      </c>
      <c r="G295" s="15" t="str">
        <f>CONCATENATE(AllWeights5[[#This Row],[bldgtype]],"-",AllWeights5[[#This Row],[bldgloc]],"-",AllWeights5[[#This Row],[era]])</f>
        <v>ERC-CZ03-old</v>
      </c>
      <c r="H295" s="7">
        <v>15.07</v>
      </c>
      <c r="I295" s="8" t="s">
        <v>16</v>
      </c>
      <c r="J295" s="5">
        <f>SUMIFS(AllWeights5[wt_vint],AllWeights5[bldgtype],AllWeights5[[#This Row],[bldgtype]],AllWeights5[bldgloc],AllWeights5[[#This Row],[bldgloc]],AllWeights5[era],AllWeights5[[#This Row],[era]])</f>
        <v>17.783000000000001</v>
      </c>
      <c r="K295" s="16">
        <f>AllWeights5[[#This Row],[wt_vint]]/AllWeights5[[#This Row],[Total Weight (BT, CZ, Era)]]</f>
        <v>0.84743856492155423</v>
      </c>
    </row>
    <row r="296" spans="1:11" x14ac:dyDescent="0.3">
      <c r="A296" s="6">
        <v>2020</v>
      </c>
      <c r="B296" s="7" t="s">
        <v>7</v>
      </c>
      <c r="C296" s="7" t="s">
        <v>43</v>
      </c>
      <c r="D296" s="7" t="s">
        <v>21</v>
      </c>
      <c r="E296" s="7">
        <v>1985</v>
      </c>
      <c r="F296" s="15" t="str">
        <f>CONCATENATE(AllWeights5[[#This Row],[bldgtype]],"-",AllWeights5[[#This Row],[bldgloc]],"-",AllWeights5[[#This Row],[bldgvint]])</f>
        <v>ERC-CZ03-1985</v>
      </c>
      <c r="G296" s="15" t="str">
        <f>CONCATENATE(AllWeights5[[#This Row],[bldgtype]],"-",AllWeights5[[#This Row],[bldgloc]],"-",AllWeights5[[#This Row],[era]])</f>
        <v>ERC-CZ03-old</v>
      </c>
      <c r="H296" s="7">
        <v>1.1040000000000001</v>
      </c>
      <c r="I296" s="8" t="s">
        <v>16</v>
      </c>
      <c r="J296" s="5">
        <f>SUMIFS(AllWeights5[wt_vint],AllWeights5[bldgtype],AllWeights5[[#This Row],[bldgtype]],AllWeights5[bldgloc],AllWeights5[[#This Row],[bldgloc]],AllWeights5[era],AllWeights5[[#This Row],[era]])</f>
        <v>17.783000000000001</v>
      </c>
      <c r="K296" s="16">
        <f>AllWeights5[[#This Row],[wt_vint]]/AllWeights5[[#This Row],[Total Weight (BT, CZ, Era)]]</f>
        <v>6.2081763481977172E-2</v>
      </c>
    </row>
    <row r="297" spans="1:11" x14ac:dyDescent="0.3">
      <c r="A297" s="6">
        <v>2020</v>
      </c>
      <c r="B297" s="7" t="s">
        <v>7</v>
      </c>
      <c r="C297" s="7" t="s">
        <v>43</v>
      </c>
      <c r="D297" s="7" t="s">
        <v>21</v>
      </c>
      <c r="E297" s="7">
        <v>1996</v>
      </c>
      <c r="F297" s="15" t="str">
        <f>CONCATENATE(AllWeights5[[#This Row],[bldgtype]],"-",AllWeights5[[#This Row],[bldgloc]],"-",AllWeights5[[#This Row],[bldgvint]])</f>
        <v>ERC-CZ03-1996</v>
      </c>
      <c r="G297" s="15" t="str">
        <f>CONCATENATE(AllWeights5[[#This Row],[bldgtype]],"-",AllWeights5[[#This Row],[bldgloc]],"-",AllWeights5[[#This Row],[era]])</f>
        <v>ERC-CZ03-old</v>
      </c>
      <c r="H297" s="7">
        <v>1.609</v>
      </c>
      <c r="I297" s="8" t="s">
        <v>16</v>
      </c>
      <c r="J297" s="5">
        <f>SUMIFS(AllWeights5[wt_vint],AllWeights5[bldgtype],AllWeights5[[#This Row],[bldgtype]],AllWeights5[bldgloc],AllWeights5[[#This Row],[bldgloc]],AllWeights5[era],AllWeights5[[#This Row],[era]])</f>
        <v>17.783000000000001</v>
      </c>
      <c r="K297" s="16">
        <f>AllWeights5[[#This Row],[wt_vint]]/AllWeights5[[#This Row],[Total Weight (BT, CZ, Era)]]</f>
        <v>9.0479671596468525E-2</v>
      </c>
    </row>
    <row r="298" spans="1:11" x14ac:dyDescent="0.3">
      <c r="A298" s="6">
        <v>2020</v>
      </c>
      <c r="B298" s="7" t="s">
        <v>7</v>
      </c>
      <c r="C298" s="7" t="s">
        <v>43</v>
      </c>
      <c r="D298" s="7" t="s">
        <v>21</v>
      </c>
      <c r="E298" s="7">
        <v>2003</v>
      </c>
      <c r="F298" s="15" t="str">
        <f>CONCATENATE(AllWeights5[[#This Row],[bldgtype]],"-",AllWeights5[[#This Row],[bldgloc]],"-",AllWeights5[[#This Row],[bldgvint]])</f>
        <v>ERC-CZ03-2003</v>
      </c>
      <c r="G298" s="15" t="str">
        <f>CONCATENATE(AllWeights5[[#This Row],[bldgtype]],"-",AllWeights5[[#This Row],[bldgloc]],"-",AllWeights5[[#This Row],[era]])</f>
        <v>ERC-CZ03-ex</v>
      </c>
      <c r="H298" s="7">
        <v>0.95799999999999996</v>
      </c>
      <c r="I298" s="8" t="s">
        <v>11</v>
      </c>
      <c r="J298" s="5">
        <f>SUMIFS(AllWeights5[wt_vint],AllWeights5[bldgtype],AllWeights5[[#This Row],[bldgtype]],AllWeights5[bldgloc],AllWeights5[[#This Row],[bldgloc]],AllWeights5[era],AllWeights5[[#This Row],[era]])</f>
        <v>1.819</v>
      </c>
      <c r="K298" s="16">
        <f>AllWeights5[[#This Row],[wt_vint]]/AllWeights5[[#This Row],[Total Weight (BT, CZ, Era)]]</f>
        <v>0.52666300164925783</v>
      </c>
    </row>
    <row r="299" spans="1:11" x14ac:dyDescent="0.3">
      <c r="A299" s="6">
        <v>2020</v>
      </c>
      <c r="B299" s="7" t="s">
        <v>7</v>
      </c>
      <c r="C299" s="7" t="s">
        <v>43</v>
      </c>
      <c r="D299" s="7" t="s">
        <v>21</v>
      </c>
      <c r="E299" s="7">
        <v>2007</v>
      </c>
      <c r="F299" s="15" t="str">
        <f>CONCATENATE(AllWeights5[[#This Row],[bldgtype]],"-",AllWeights5[[#This Row],[bldgloc]],"-",AllWeights5[[#This Row],[bldgvint]])</f>
        <v>ERC-CZ03-2007</v>
      </c>
      <c r="G299" s="15" t="str">
        <f>CONCATENATE(AllWeights5[[#This Row],[bldgtype]],"-",AllWeights5[[#This Row],[bldgloc]],"-",AllWeights5[[#This Row],[era]])</f>
        <v>ERC-CZ03-ex</v>
      </c>
      <c r="H299" s="7">
        <v>0.313</v>
      </c>
      <c r="I299" s="8" t="s">
        <v>11</v>
      </c>
      <c r="J299" s="5">
        <f>SUMIFS(AllWeights5[wt_vint],AllWeights5[bldgtype],AllWeights5[[#This Row],[bldgtype]],AllWeights5[bldgloc],AllWeights5[[#This Row],[bldgloc]],AllWeights5[era],AllWeights5[[#This Row],[era]])</f>
        <v>1.819</v>
      </c>
      <c r="K299" s="16">
        <f>AllWeights5[[#This Row],[wt_vint]]/AllWeights5[[#This Row],[Total Weight (BT, CZ, Era)]]</f>
        <v>0.17207256734469489</v>
      </c>
    </row>
    <row r="300" spans="1:11" x14ac:dyDescent="0.3">
      <c r="A300" s="6">
        <v>2020</v>
      </c>
      <c r="B300" s="7" t="s">
        <v>7</v>
      </c>
      <c r="C300" s="7" t="s">
        <v>43</v>
      </c>
      <c r="D300" s="7" t="s">
        <v>21</v>
      </c>
      <c r="E300" s="7">
        <v>2011</v>
      </c>
      <c r="F300" s="15" t="str">
        <f>CONCATENATE(AllWeights5[[#This Row],[bldgtype]],"-",AllWeights5[[#This Row],[bldgloc]],"-",AllWeights5[[#This Row],[bldgvint]])</f>
        <v>ERC-CZ03-2011</v>
      </c>
      <c r="G300" s="15" t="str">
        <f>CONCATENATE(AllWeights5[[#This Row],[bldgtype]],"-",AllWeights5[[#This Row],[bldgloc]],"-",AllWeights5[[#This Row],[era]])</f>
        <v>ERC-CZ03-ex</v>
      </c>
      <c r="H300" s="7">
        <v>0.313</v>
      </c>
      <c r="I300" s="8" t="s">
        <v>11</v>
      </c>
      <c r="J300" s="5">
        <f>SUMIFS(AllWeights5[wt_vint],AllWeights5[bldgtype],AllWeights5[[#This Row],[bldgtype]],AllWeights5[bldgloc],AllWeights5[[#This Row],[bldgloc]],AllWeights5[era],AllWeights5[[#This Row],[era]])</f>
        <v>1.819</v>
      </c>
      <c r="K300" s="16">
        <f>AllWeights5[[#This Row],[wt_vint]]/AllWeights5[[#This Row],[Total Weight (BT, CZ, Era)]]</f>
        <v>0.17207256734469489</v>
      </c>
    </row>
    <row r="301" spans="1:11" x14ac:dyDescent="0.3">
      <c r="A301" s="6">
        <v>2020</v>
      </c>
      <c r="B301" s="7" t="s">
        <v>7</v>
      </c>
      <c r="C301" s="7" t="s">
        <v>43</v>
      </c>
      <c r="D301" s="7" t="s">
        <v>21</v>
      </c>
      <c r="E301" s="7">
        <v>2015</v>
      </c>
      <c r="F301" s="15" t="str">
        <f>CONCATENATE(AllWeights5[[#This Row],[bldgtype]],"-",AllWeights5[[#This Row],[bldgloc]],"-",AllWeights5[[#This Row],[bldgvint]])</f>
        <v>ERC-CZ03-2015</v>
      </c>
      <c r="G301" s="15" t="str">
        <f>CONCATENATE(AllWeights5[[#This Row],[bldgtype]],"-",AllWeights5[[#This Row],[bldgloc]],"-",AllWeights5[[#This Row],[era]])</f>
        <v>ERC-CZ03-ex</v>
      </c>
      <c r="H301" s="7">
        <v>0.23499999999999999</v>
      </c>
      <c r="I301" s="8" t="s">
        <v>11</v>
      </c>
      <c r="J301" s="5">
        <f>SUMIFS(AllWeights5[wt_vint],AllWeights5[bldgtype],AllWeights5[[#This Row],[bldgtype]],AllWeights5[bldgloc],AllWeights5[[#This Row],[bldgloc]],AllWeights5[era],AllWeights5[[#This Row],[era]])</f>
        <v>1.819</v>
      </c>
      <c r="K301" s="16">
        <f>AllWeights5[[#This Row],[wt_vint]]/AllWeights5[[#This Row],[Total Weight (BT, CZ, Era)]]</f>
        <v>0.12919186366135238</v>
      </c>
    </row>
    <row r="302" spans="1:11" x14ac:dyDescent="0.3">
      <c r="A302" s="6">
        <v>2020</v>
      </c>
      <c r="B302" s="7" t="s">
        <v>7</v>
      </c>
      <c r="C302" s="7" t="s">
        <v>43</v>
      </c>
      <c r="D302" s="7" t="s">
        <v>21</v>
      </c>
      <c r="E302" s="7">
        <v>2017</v>
      </c>
      <c r="F302" s="15" t="str">
        <f>CONCATENATE(AllWeights5[[#This Row],[bldgtype]],"-",AllWeights5[[#This Row],[bldgloc]],"-",AllWeights5[[#This Row],[bldgvint]])</f>
        <v>ERC-CZ03-2017</v>
      </c>
      <c r="G302" s="15" t="str">
        <f>CONCATENATE(AllWeights5[[#This Row],[bldgtype]],"-",AllWeights5[[#This Row],[bldgloc]],"-",AllWeights5[[#This Row],[era]])</f>
        <v>ERC-CZ03-rec</v>
      </c>
      <c r="H302" s="7">
        <v>0.23499999999999999</v>
      </c>
      <c r="I302" s="8" t="s">
        <v>14</v>
      </c>
      <c r="J302" s="5">
        <f>SUMIFS(AllWeights5[wt_vint],AllWeights5[bldgtype],AllWeights5[[#This Row],[bldgtype]],AllWeights5[bldgloc],AllWeights5[[#This Row],[bldgloc]],AllWeights5[era],AllWeights5[[#This Row],[era]])</f>
        <v>0.313</v>
      </c>
      <c r="K302" s="16">
        <f>AllWeights5[[#This Row],[wt_vint]]/AllWeights5[[#This Row],[Total Weight (BT, CZ, Era)]]</f>
        <v>0.75079872204472842</v>
      </c>
    </row>
    <row r="303" spans="1:11" x14ac:dyDescent="0.3">
      <c r="A303" s="6">
        <v>2020</v>
      </c>
      <c r="B303" s="7" t="s">
        <v>7</v>
      </c>
      <c r="C303" s="7" t="s">
        <v>43</v>
      </c>
      <c r="D303" s="7" t="s">
        <v>21</v>
      </c>
      <c r="E303" s="7">
        <v>2020</v>
      </c>
      <c r="F303" s="15" t="str">
        <f>CONCATENATE(AllWeights5[[#This Row],[bldgtype]],"-",AllWeights5[[#This Row],[bldgloc]],"-",AllWeights5[[#This Row],[bldgvint]])</f>
        <v>ERC-CZ03-2020</v>
      </c>
      <c r="G303" s="15" t="str">
        <f>CONCATENATE(AllWeights5[[#This Row],[bldgtype]],"-",AllWeights5[[#This Row],[bldgloc]],"-",AllWeights5[[#This Row],[era]])</f>
        <v>ERC-CZ03-rec</v>
      </c>
      <c r="H303" s="7">
        <v>7.8E-2</v>
      </c>
      <c r="I303" s="8" t="s">
        <v>14</v>
      </c>
      <c r="J303" s="5">
        <f>SUMIFS(AllWeights5[wt_vint],AllWeights5[bldgtype],AllWeights5[[#This Row],[bldgtype]],AllWeights5[bldgloc],AllWeights5[[#This Row],[bldgloc]],AllWeights5[era],AllWeights5[[#This Row],[era]])</f>
        <v>0.313</v>
      </c>
      <c r="K303" s="16">
        <f>AllWeights5[[#This Row],[wt_vint]]/AllWeights5[[#This Row],[Total Weight (BT, CZ, Era)]]</f>
        <v>0.24920127795527156</v>
      </c>
    </row>
    <row r="304" spans="1:11" x14ac:dyDescent="0.3">
      <c r="A304" s="6">
        <v>2020</v>
      </c>
      <c r="B304" s="7" t="s">
        <v>7</v>
      </c>
      <c r="C304" s="7" t="s">
        <v>43</v>
      </c>
      <c r="D304" s="7" t="s">
        <v>21</v>
      </c>
      <c r="E304" s="7" t="s">
        <v>18</v>
      </c>
      <c r="F304" s="15" t="str">
        <f>CONCATENATE(AllWeights5[[#This Row],[bldgtype]],"-",AllWeights5[[#This Row],[bldgloc]],"-",AllWeights5[[#This Row],[bldgvint]])</f>
        <v>ERC-CZ03-New</v>
      </c>
      <c r="G304" s="15" t="str">
        <f>CONCATENATE(AllWeights5[[#This Row],[bldgtype]],"-",AllWeights5[[#This Row],[bldgloc]],"-",AllWeights5[[#This Row],[era]])</f>
        <v>ERC-CZ03-new</v>
      </c>
      <c r="H304" s="7">
        <v>7.8E-2</v>
      </c>
      <c r="I304" s="8" t="s">
        <v>19</v>
      </c>
      <c r="J304" s="5">
        <f>SUMIFS(AllWeights5[wt_vint],AllWeights5[bldgtype],AllWeights5[[#This Row],[bldgtype]],AllWeights5[bldgloc],AllWeights5[[#This Row],[bldgloc]],AllWeights5[era],AllWeights5[[#This Row],[era]])</f>
        <v>7.8E-2</v>
      </c>
      <c r="K304" s="16">
        <f>AllWeights5[[#This Row],[wt_vint]]/AllWeights5[[#This Row],[Total Weight (BT, CZ, Era)]]</f>
        <v>1</v>
      </c>
    </row>
    <row r="305" spans="1:11" x14ac:dyDescent="0.3">
      <c r="A305" s="6">
        <v>2020</v>
      </c>
      <c r="B305" s="7" t="s">
        <v>7</v>
      </c>
      <c r="C305" s="7" t="s">
        <v>43</v>
      </c>
      <c r="D305" s="7" t="s">
        <v>22</v>
      </c>
      <c r="E305" s="7">
        <v>1975</v>
      </c>
      <c r="F305" s="15" t="str">
        <f>CONCATENATE(AllWeights5[[#This Row],[bldgtype]],"-",AllWeights5[[#This Row],[bldgloc]],"-",AllWeights5[[#This Row],[bldgvint]])</f>
        <v>ERC-CZ04-1975</v>
      </c>
      <c r="G305" s="15" t="str">
        <f>CONCATENATE(AllWeights5[[#This Row],[bldgtype]],"-",AllWeights5[[#This Row],[bldgloc]],"-",AllWeights5[[#This Row],[era]])</f>
        <v>ERC-CZ04-old</v>
      </c>
      <c r="H305" s="7">
        <v>6.7859999999999996</v>
      </c>
      <c r="I305" s="8" t="s">
        <v>16</v>
      </c>
      <c r="J305" s="5">
        <f>SUMIFS(AllWeights5[wt_vint],AllWeights5[bldgtype],AllWeights5[[#This Row],[bldgtype]],AllWeights5[bldgloc],AllWeights5[[#This Row],[bldgloc]],AllWeights5[era],AllWeights5[[#This Row],[era]])</f>
        <v>8.7399999999999984</v>
      </c>
      <c r="K305" s="16">
        <f>AllWeights5[[#This Row],[wt_vint]]/AllWeights5[[#This Row],[Total Weight (BT, CZ, Era)]]</f>
        <v>0.77643020594965684</v>
      </c>
    </row>
    <row r="306" spans="1:11" x14ac:dyDescent="0.3">
      <c r="A306" s="6">
        <v>2020</v>
      </c>
      <c r="B306" s="7" t="s">
        <v>7</v>
      </c>
      <c r="C306" s="7" t="s">
        <v>43</v>
      </c>
      <c r="D306" s="7" t="s">
        <v>22</v>
      </c>
      <c r="E306" s="7">
        <v>1985</v>
      </c>
      <c r="F306" s="15" t="str">
        <f>CONCATENATE(AllWeights5[[#This Row],[bldgtype]],"-",AllWeights5[[#This Row],[bldgloc]],"-",AllWeights5[[#This Row],[bldgvint]])</f>
        <v>ERC-CZ04-1985</v>
      </c>
      <c r="G306" s="15" t="str">
        <f>CONCATENATE(AllWeights5[[#This Row],[bldgtype]],"-",AllWeights5[[#This Row],[bldgloc]],"-",AllWeights5[[#This Row],[era]])</f>
        <v>ERC-CZ04-old</v>
      </c>
      <c r="H306" s="7">
        <v>0.81299999999999994</v>
      </c>
      <c r="I306" s="8" t="s">
        <v>16</v>
      </c>
      <c r="J306" s="5">
        <f>SUMIFS(AllWeights5[wt_vint],AllWeights5[bldgtype],AllWeights5[[#This Row],[bldgtype]],AllWeights5[bldgloc],AllWeights5[[#This Row],[bldgloc]],AllWeights5[era],AllWeights5[[#This Row],[era]])</f>
        <v>8.7399999999999984</v>
      </c>
      <c r="K306" s="16">
        <f>AllWeights5[[#This Row],[wt_vint]]/AllWeights5[[#This Row],[Total Weight (BT, CZ, Era)]]</f>
        <v>9.3020594965675066E-2</v>
      </c>
    </row>
    <row r="307" spans="1:11" x14ac:dyDescent="0.3">
      <c r="A307" s="6">
        <v>2020</v>
      </c>
      <c r="B307" s="7" t="s">
        <v>7</v>
      </c>
      <c r="C307" s="7" t="s">
        <v>43</v>
      </c>
      <c r="D307" s="7" t="s">
        <v>22</v>
      </c>
      <c r="E307" s="7">
        <v>1996</v>
      </c>
      <c r="F307" s="15" t="str">
        <f>CONCATENATE(AllWeights5[[#This Row],[bldgtype]],"-",AllWeights5[[#This Row],[bldgloc]],"-",AllWeights5[[#This Row],[bldgvint]])</f>
        <v>ERC-CZ04-1996</v>
      </c>
      <c r="G307" s="15" t="str">
        <f>CONCATENATE(AllWeights5[[#This Row],[bldgtype]],"-",AllWeights5[[#This Row],[bldgloc]],"-",AllWeights5[[#This Row],[era]])</f>
        <v>ERC-CZ04-old</v>
      </c>
      <c r="H307" s="7">
        <v>1.141</v>
      </c>
      <c r="I307" s="8" t="s">
        <v>16</v>
      </c>
      <c r="J307" s="5">
        <f>SUMIFS(AllWeights5[wt_vint],AllWeights5[bldgtype],AllWeights5[[#This Row],[bldgtype]],AllWeights5[bldgloc],AllWeights5[[#This Row],[bldgloc]],AllWeights5[era],AllWeights5[[#This Row],[era]])</f>
        <v>8.7399999999999984</v>
      </c>
      <c r="K307" s="16">
        <f>AllWeights5[[#This Row],[wt_vint]]/AllWeights5[[#This Row],[Total Weight (BT, CZ, Era)]]</f>
        <v>0.13054919908466822</v>
      </c>
    </row>
    <row r="308" spans="1:11" x14ac:dyDescent="0.3">
      <c r="A308" s="6">
        <v>2020</v>
      </c>
      <c r="B308" s="7" t="s">
        <v>7</v>
      </c>
      <c r="C308" s="7" t="s">
        <v>43</v>
      </c>
      <c r="D308" s="7" t="s">
        <v>22</v>
      </c>
      <c r="E308" s="7">
        <v>2003</v>
      </c>
      <c r="F308" s="15" t="str">
        <f>CONCATENATE(AllWeights5[[#This Row],[bldgtype]],"-",AllWeights5[[#This Row],[bldgloc]],"-",AllWeights5[[#This Row],[bldgvint]])</f>
        <v>ERC-CZ04-2003</v>
      </c>
      <c r="G308" s="15" t="str">
        <f>CONCATENATE(AllWeights5[[#This Row],[bldgtype]],"-",AllWeights5[[#This Row],[bldgloc]],"-",AllWeights5[[#This Row],[era]])</f>
        <v>ERC-CZ04-ex</v>
      </c>
      <c r="H308" s="7">
        <v>0.72</v>
      </c>
      <c r="I308" s="8" t="s">
        <v>11</v>
      </c>
      <c r="J308" s="5">
        <f>SUMIFS(AllWeights5[wt_vint],AllWeights5[bldgtype],AllWeights5[[#This Row],[bldgtype]],AllWeights5[bldgloc],AllWeights5[[#This Row],[bldgloc]],AllWeights5[era],AllWeights5[[#This Row],[era]])</f>
        <v>1.3009999999999999</v>
      </c>
      <c r="K308" s="16">
        <f>AllWeights5[[#This Row],[wt_vint]]/AllWeights5[[#This Row],[Total Weight (BT, CZ, Era)]]</f>
        <v>0.55342044581091465</v>
      </c>
    </row>
    <row r="309" spans="1:11" x14ac:dyDescent="0.3">
      <c r="A309" s="6">
        <v>2020</v>
      </c>
      <c r="B309" s="7" t="s">
        <v>7</v>
      </c>
      <c r="C309" s="7" t="s">
        <v>43</v>
      </c>
      <c r="D309" s="7" t="s">
        <v>22</v>
      </c>
      <c r="E309" s="7">
        <v>2007</v>
      </c>
      <c r="F309" s="15" t="str">
        <f>CONCATENATE(AllWeights5[[#This Row],[bldgtype]],"-",AllWeights5[[#This Row],[bldgloc]],"-",AllWeights5[[#This Row],[bldgvint]])</f>
        <v>ERC-CZ04-2007</v>
      </c>
      <c r="G309" s="15" t="str">
        <f>CONCATENATE(AllWeights5[[#This Row],[bldgtype]],"-",AllWeights5[[#This Row],[bldgloc]],"-",AllWeights5[[#This Row],[era]])</f>
        <v>ERC-CZ04-ex</v>
      </c>
      <c r="H309" s="7">
        <v>0.21099999999999999</v>
      </c>
      <c r="I309" s="8" t="s">
        <v>11</v>
      </c>
      <c r="J309" s="5">
        <f>SUMIFS(AllWeights5[wt_vint],AllWeights5[bldgtype],AllWeights5[[#This Row],[bldgtype]],AllWeights5[bldgloc],AllWeights5[[#This Row],[bldgloc]],AllWeights5[era],AllWeights5[[#This Row],[era]])</f>
        <v>1.3009999999999999</v>
      </c>
      <c r="K309" s="16">
        <f>AllWeights5[[#This Row],[wt_vint]]/AllWeights5[[#This Row],[Total Weight (BT, CZ, Era)]]</f>
        <v>0.16218293620292085</v>
      </c>
    </row>
    <row r="310" spans="1:11" x14ac:dyDescent="0.3">
      <c r="A310" s="6">
        <v>2020</v>
      </c>
      <c r="B310" s="7" t="s">
        <v>7</v>
      </c>
      <c r="C310" s="7" t="s">
        <v>43</v>
      </c>
      <c r="D310" s="7" t="s">
        <v>22</v>
      </c>
      <c r="E310" s="7">
        <v>2011</v>
      </c>
      <c r="F310" s="15" t="str">
        <f>CONCATENATE(AllWeights5[[#This Row],[bldgtype]],"-",AllWeights5[[#This Row],[bldgloc]],"-",AllWeights5[[#This Row],[bldgvint]])</f>
        <v>ERC-CZ04-2011</v>
      </c>
      <c r="G310" s="15" t="str">
        <f>CONCATENATE(AllWeights5[[#This Row],[bldgtype]],"-",AllWeights5[[#This Row],[bldgloc]],"-",AllWeights5[[#This Row],[era]])</f>
        <v>ERC-CZ04-ex</v>
      </c>
      <c r="H310" s="7">
        <v>0.21099999999999999</v>
      </c>
      <c r="I310" s="8" t="s">
        <v>11</v>
      </c>
      <c r="J310" s="5">
        <f>SUMIFS(AllWeights5[wt_vint],AllWeights5[bldgtype],AllWeights5[[#This Row],[bldgtype]],AllWeights5[bldgloc],AllWeights5[[#This Row],[bldgloc]],AllWeights5[era],AllWeights5[[#This Row],[era]])</f>
        <v>1.3009999999999999</v>
      </c>
      <c r="K310" s="16">
        <f>AllWeights5[[#This Row],[wt_vint]]/AllWeights5[[#This Row],[Total Weight (BT, CZ, Era)]]</f>
        <v>0.16218293620292085</v>
      </c>
    </row>
    <row r="311" spans="1:11" x14ac:dyDescent="0.3">
      <c r="A311" s="6">
        <v>2020</v>
      </c>
      <c r="B311" s="7" t="s">
        <v>7</v>
      </c>
      <c r="C311" s="7" t="s">
        <v>43</v>
      </c>
      <c r="D311" s="7" t="s">
        <v>22</v>
      </c>
      <c r="E311" s="7">
        <v>2015</v>
      </c>
      <c r="F311" s="15" t="str">
        <f>CONCATENATE(AllWeights5[[#This Row],[bldgtype]],"-",AllWeights5[[#This Row],[bldgloc]],"-",AllWeights5[[#This Row],[bldgvint]])</f>
        <v>ERC-CZ04-2015</v>
      </c>
      <c r="G311" s="15" t="str">
        <f>CONCATENATE(AllWeights5[[#This Row],[bldgtype]],"-",AllWeights5[[#This Row],[bldgloc]],"-",AllWeights5[[#This Row],[era]])</f>
        <v>ERC-CZ04-ex</v>
      </c>
      <c r="H311" s="7">
        <v>0.159</v>
      </c>
      <c r="I311" s="8" t="s">
        <v>11</v>
      </c>
      <c r="J311" s="5">
        <f>SUMIFS(AllWeights5[wt_vint],AllWeights5[bldgtype],AllWeights5[[#This Row],[bldgtype]],AllWeights5[bldgloc],AllWeights5[[#This Row],[bldgloc]],AllWeights5[era],AllWeights5[[#This Row],[era]])</f>
        <v>1.3009999999999999</v>
      </c>
      <c r="K311" s="16">
        <f>AllWeights5[[#This Row],[wt_vint]]/AllWeights5[[#This Row],[Total Weight (BT, CZ, Era)]]</f>
        <v>0.12221368178324367</v>
      </c>
    </row>
    <row r="312" spans="1:11" x14ac:dyDescent="0.3">
      <c r="A312" s="6">
        <v>2020</v>
      </c>
      <c r="B312" s="7" t="s">
        <v>7</v>
      </c>
      <c r="C312" s="7" t="s">
        <v>43</v>
      </c>
      <c r="D312" s="7" t="s">
        <v>22</v>
      </c>
      <c r="E312" s="7">
        <v>2017</v>
      </c>
      <c r="F312" s="15" t="str">
        <f>CONCATENATE(AllWeights5[[#This Row],[bldgtype]],"-",AllWeights5[[#This Row],[bldgloc]],"-",AllWeights5[[#This Row],[bldgvint]])</f>
        <v>ERC-CZ04-2017</v>
      </c>
      <c r="G312" s="15" t="str">
        <f>CONCATENATE(AllWeights5[[#This Row],[bldgtype]],"-",AllWeights5[[#This Row],[bldgloc]],"-",AllWeights5[[#This Row],[era]])</f>
        <v>ERC-CZ04-rec</v>
      </c>
      <c r="H312" s="7">
        <v>0.159</v>
      </c>
      <c r="I312" s="8" t="s">
        <v>14</v>
      </c>
      <c r="J312" s="5">
        <f>SUMIFS(AllWeights5[wt_vint],AllWeights5[bldgtype],AllWeights5[[#This Row],[bldgtype]],AllWeights5[bldgloc],AllWeights5[[#This Row],[bldgloc]],AllWeights5[era],AllWeights5[[#This Row],[era]])</f>
        <v>0.21199999999999999</v>
      </c>
      <c r="K312" s="16">
        <f>AllWeights5[[#This Row],[wt_vint]]/AllWeights5[[#This Row],[Total Weight (BT, CZ, Era)]]</f>
        <v>0.75</v>
      </c>
    </row>
    <row r="313" spans="1:11" x14ac:dyDescent="0.3">
      <c r="A313" s="6">
        <v>2020</v>
      </c>
      <c r="B313" s="7" t="s">
        <v>7</v>
      </c>
      <c r="C313" s="7" t="s">
        <v>43</v>
      </c>
      <c r="D313" s="7" t="s">
        <v>22</v>
      </c>
      <c r="E313" s="7">
        <v>2020</v>
      </c>
      <c r="F313" s="15" t="str">
        <f>CONCATENATE(AllWeights5[[#This Row],[bldgtype]],"-",AllWeights5[[#This Row],[bldgloc]],"-",AllWeights5[[#This Row],[bldgvint]])</f>
        <v>ERC-CZ04-2020</v>
      </c>
      <c r="G313" s="15" t="str">
        <f>CONCATENATE(AllWeights5[[#This Row],[bldgtype]],"-",AllWeights5[[#This Row],[bldgloc]],"-",AllWeights5[[#This Row],[era]])</f>
        <v>ERC-CZ04-rec</v>
      </c>
      <c r="H313" s="7">
        <v>5.2999999999999999E-2</v>
      </c>
      <c r="I313" s="8" t="s">
        <v>14</v>
      </c>
      <c r="J313" s="5">
        <f>SUMIFS(AllWeights5[wt_vint],AllWeights5[bldgtype],AllWeights5[[#This Row],[bldgtype]],AllWeights5[bldgloc],AllWeights5[[#This Row],[bldgloc]],AllWeights5[era],AllWeights5[[#This Row],[era]])</f>
        <v>0.21199999999999999</v>
      </c>
      <c r="K313" s="16">
        <f>AllWeights5[[#This Row],[wt_vint]]/AllWeights5[[#This Row],[Total Weight (BT, CZ, Era)]]</f>
        <v>0.25</v>
      </c>
    </row>
    <row r="314" spans="1:11" x14ac:dyDescent="0.3">
      <c r="A314" s="6">
        <v>2020</v>
      </c>
      <c r="B314" s="7" t="s">
        <v>7</v>
      </c>
      <c r="C314" s="7" t="s">
        <v>43</v>
      </c>
      <c r="D314" s="7" t="s">
        <v>22</v>
      </c>
      <c r="E314" s="7" t="s">
        <v>18</v>
      </c>
      <c r="F314" s="15" t="str">
        <f>CONCATENATE(AllWeights5[[#This Row],[bldgtype]],"-",AllWeights5[[#This Row],[bldgloc]],"-",AllWeights5[[#This Row],[bldgvint]])</f>
        <v>ERC-CZ04-New</v>
      </c>
      <c r="G314" s="15" t="str">
        <f>CONCATENATE(AllWeights5[[#This Row],[bldgtype]],"-",AllWeights5[[#This Row],[bldgloc]],"-",AllWeights5[[#This Row],[era]])</f>
        <v>ERC-CZ04-new</v>
      </c>
      <c r="H314" s="7">
        <v>5.2999999999999999E-2</v>
      </c>
      <c r="I314" s="8" t="s">
        <v>19</v>
      </c>
      <c r="J314" s="5">
        <f>SUMIFS(AllWeights5[wt_vint],AllWeights5[bldgtype],AllWeights5[[#This Row],[bldgtype]],AllWeights5[bldgloc],AllWeights5[[#This Row],[bldgloc]],AllWeights5[era],AllWeights5[[#This Row],[era]])</f>
        <v>5.2999999999999999E-2</v>
      </c>
      <c r="K314" s="16">
        <f>AllWeights5[[#This Row],[wt_vint]]/AllWeights5[[#This Row],[Total Weight (BT, CZ, Era)]]</f>
        <v>1</v>
      </c>
    </row>
    <row r="315" spans="1:11" x14ac:dyDescent="0.3">
      <c r="A315" s="6">
        <v>2020</v>
      </c>
      <c r="B315" s="7" t="s">
        <v>7</v>
      </c>
      <c r="C315" s="7" t="s">
        <v>43</v>
      </c>
      <c r="D315" s="7" t="s">
        <v>23</v>
      </c>
      <c r="E315" s="7">
        <v>1975</v>
      </c>
      <c r="F315" s="15" t="str">
        <f>CONCATENATE(AllWeights5[[#This Row],[bldgtype]],"-",AllWeights5[[#This Row],[bldgloc]],"-",AllWeights5[[#This Row],[bldgvint]])</f>
        <v>ERC-CZ05-1975</v>
      </c>
      <c r="G315" s="15" t="str">
        <f>CONCATENATE(AllWeights5[[#This Row],[bldgtype]],"-",AllWeights5[[#This Row],[bldgloc]],"-",AllWeights5[[#This Row],[era]])</f>
        <v>ERC-CZ05-old</v>
      </c>
      <c r="H315" s="7">
        <v>0.93700000000000006</v>
      </c>
      <c r="I315" s="8" t="s">
        <v>16</v>
      </c>
      <c r="J315" s="5">
        <f>SUMIFS(AllWeights5[wt_vint],AllWeights5[bldgtype],AllWeights5[[#This Row],[bldgtype]],AllWeights5[bldgloc],AllWeights5[[#This Row],[bldgloc]],AllWeights5[era],AllWeights5[[#This Row],[era]])</f>
        <v>1.3329999999999997</v>
      </c>
      <c r="K315" s="16">
        <f>AllWeights5[[#This Row],[wt_vint]]/AllWeights5[[#This Row],[Total Weight (BT, CZ, Era)]]</f>
        <v>0.70292573143285841</v>
      </c>
    </row>
    <row r="316" spans="1:11" x14ac:dyDescent="0.3">
      <c r="A316" s="6">
        <v>2020</v>
      </c>
      <c r="B316" s="7" t="s">
        <v>7</v>
      </c>
      <c r="C316" s="7" t="s">
        <v>43</v>
      </c>
      <c r="D316" s="7" t="s">
        <v>23</v>
      </c>
      <c r="E316" s="7">
        <v>1985</v>
      </c>
      <c r="F316" s="15" t="str">
        <f>CONCATENATE(AllWeights5[[#This Row],[bldgtype]],"-",AllWeights5[[#This Row],[bldgloc]],"-",AllWeights5[[#This Row],[bldgvint]])</f>
        <v>ERC-CZ05-1985</v>
      </c>
      <c r="G316" s="15" t="str">
        <f>CONCATENATE(AllWeights5[[#This Row],[bldgtype]],"-",AllWeights5[[#This Row],[bldgloc]],"-",AllWeights5[[#This Row],[era]])</f>
        <v>ERC-CZ05-old</v>
      </c>
      <c r="H316" s="7">
        <v>0.113</v>
      </c>
      <c r="I316" s="8" t="s">
        <v>16</v>
      </c>
      <c r="J316" s="5">
        <f>SUMIFS(AllWeights5[wt_vint],AllWeights5[bldgtype],AllWeights5[[#This Row],[bldgtype]],AllWeights5[bldgloc],AllWeights5[[#This Row],[bldgloc]],AllWeights5[era],AllWeights5[[#This Row],[era]])</f>
        <v>1.3329999999999997</v>
      </c>
      <c r="K316" s="16">
        <f>AllWeights5[[#This Row],[wt_vint]]/AllWeights5[[#This Row],[Total Weight (BT, CZ, Era)]]</f>
        <v>8.4771192798199571E-2</v>
      </c>
    </row>
    <row r="317" spans="1:11" x14ac:dyDescent="0.3">
      <c r="A317" s="6">
        <v>2020</v>
      </c>
      <c r="B317" s="7" t="s">
        <v>7</v>
      </c>
      <c r="C317" s="7" t="s">
        <v>43</v>
      </c>
      <c r="D317" s="7" t="s">
        <v>23</v>
      </c>
      <c r="E317" s="7">
        <v>1996</v>
      </c>
      <c r="F317" s="15" t="str">
        <f>CONCATENATE(AllWeights5[[#This Row],[bldgtype]],"-",AllWeights5[[#This Row],[bldgloc]],"-",AllWeights5[[#This Row],[bldgvint]])</f>
        <v>ERC-CZ05-1996</v>
      </c>
      <c r="G317" s="15" t="str">
        <f>CONCATENATE(AllWeights5[[#This Row],[bldgtype]],"-",AllWeights5[[#This Row],[bldgloc]],"-",AllWeights5[[#This Row],[era]])</f>
        <v>ERC-CZ05-old</v>
      </c>
      <c r="H317" s="7">
        <v>0.159</v>
      </c>
      <c r="I317" s="8" t="s">
        <v>16</v>
      </c>
      <c r="J317" s="5">
        <f>SUMIFS(AllWeights5[wt_vint],AllWeights5[bldgtype],AllWeights5[[#This Row],[bldgtype]],AllWeights5[bldgloc],AllWeights5[[#This Row],[bldgloc]],AllWeights5[era],AllWeights5[[#This Row],[era]])</f>
        <v>1.3329999999999997</v>
      </c>
      <c r="K317" s="16">
        <f>AllWeights5[[#This Row],[wt_vint]]/AllWeights5[[#This Row],[Total Weight (BT, CZ, Era)]]</f>
        <v>0.11927981995498878</v>
      </c>
    </row>
    <row r="318" spans="1:11" x14ac:dyDescent="0.3">
      <c r="A318" s="6">
        <v>2020</v>
      </c>
      <c r="B318" s="7" t="s">
        <v>7</v>
      </c>
      <c r="C318" s="7" t="s">
        <v>43</v>
      </c>
      <c r="D318" s="7" t="s">
        <v>23</v>
      </c>
      <c r="E318" s="7">
        <v>2003</v>
      </c>
      <c r="F318" s="15" t="str">
        <f>CONCATENATE(AllWeights5[[#This Row],[bldgtype]],"-",AllWeights5[[#This Row],[bldgloc]],"-",AllWeights5[[#This Row],[bldgvint]])</f>
        <v>ERC-CZ05-2003</v>
      </c>
      <c r="G318" s="15" t="str">
        <f>CONCATENATE(AllWeights5[[#This Row],[bldgtype]],"-",AllWeights5[[#This Row],[bldgloc]],"-",AllWeights5[[#This Row],[era]])</f>
        <v>ERC-CZ05-ex</v>
      </c>
      <c r="H318" s="7">
        <v>0.1</v>
      </c>
      <c r="I318" s="8" t="s">
        <v>11</v>
      </c>
      <c r="J318" s="5">
        <f>SUMIFS(AllWeights5[wt_vint],AllWeights5[bldgtype],AllWeights5[[#This Row],[bldgtype]],AllWeights5[bldgloc],AllWeights5[[#This Row],[bldgloc]],AllWeights5[era],AllWeights5[[#This Row],[era]])</f>
        <v>0.19400000000000001</v>
      </c>
      <c r="K318" s="16">
        <f>AllWeights5[[#This Row],[wt_vint]]/AllWeights5[[#This Row],[Total Weight (BT, CZ, Era)]]</f>
        <v>0.51546391752577325</v>
      </c>
    </row>
    <row r="319" spans="1:11" x14ac:dyDescent="0.3">
      <c r="A319" s="6">
        <v>2020</v>
      </c>
      <c r="B319" s="7" t="s">
        <v>7</v>
      </c>
      <c r="C319" s="7" t="s">
        <v>43</v>
      </c>
      <c r="D319" s="7" t="s">
        <v>23</v>
      </c>
      <c r="E319" s="7">
        <v>2007</v>
      </c>
      <c r="F319" s="15" t="str">
        <f>CONCATENATE(AllWeights5[[#This Row],[bldgtype]],"-",AllWeights5[[#This Row],[bldgloc]],"-",AllWeights5[[#This Row],[bldgvint]])</f>
        <v>ERC-CZ05-2007</v>
      </c>
      <c r="G319" s="15" t="str">
        <f>CONCATENATE(AllWeights5[[#This Row],[bldgtype]],"-",AllWeights5[[#This Row],[bldgloc]],"-",AllWeights5[[#This Row],[era]])</f>
        <v>ERC-CZ05-ex</v>
      </c>
      <c r="H319" s="7">
        <v>2.9000000000000001E-2</v>
      </c>
      <c r="I319" s="8" t="s">
        <v>11</v>
      </c>
      <c r="J319" s="5">
        <f>SUMIFS(AllWeights5[wt_vint],AllWeights5[bldgtype],AllWeights5[[#This Row],[bldgtype]],AllWeights5[bldgloc],AllWeights5[[#This Row],[bldgloc]],AllWeights5[era],AllWeights5[[#This Row],[era]])</f>
        <v>0.19400000000000001</v>
      </c>
      <c r="K319" s="16">
        <f>AllWeights5[[#This Row],[wt_vint]]/AllWeights5[[#This Row],[Total Weight (BT, CZ, Era)]]</f>
        <v>0.14948453608247422</v>
      </c>
    </row>
    <row r="320" spans="1:11" x14ac:dyDescent="0.3">
      <c r="A320" s="6">
        <v>2020</v>
      </c>
      <c r="B320" s="7" t="s">
        <v>7</v>
      </c>
      <c r="C320" s="7" t="s">
        <v>43</v>
      </c>
      <c r="D320" s="7" t="s">
        <v>23</v>
      </c>
      <c r="E320" s="7">
        <v>2011</v>
      </c>
      <c r="F320" s="15" t="str">
        <f>CONCATENATE(AllWeights5[[#This Row],[bldgtype]],"-",AllWeights5[[#This Row],[bldgloc]],"-",AllWeights5[[#This Row],[bldgvint]])</f>
        <v>ERC-CZ05-2011</v>
      </c>
      <c r="G320" s="15" t="str">
        <f>CONCATENATE(AllWeights5[[#This Row],[bldgtype]],"-",AllWeights5[[#This Row],[bldgloc]],"-",AllWeights5[[#This Row],[era]])</f>
        <v>ERC-CZ05-ex</v>
      </c>
      <c r="H320" s="7">
        <v>2.9000000000000001E-2</v>
      </c>
      <c r="I320" s="8" t="s">
        <v>11</v>
      </c>
      <c r="J320" s="5">
        <f>SUMIFS(AllWeights5[wt_vint],AllWeights5[bldgtype],AllWeights5[[#This Row],[bldgtype]],AllWeights5[bldgloc],AllWeights5[[#This Row],[bldgloc]],AllWeights5[era],AllWeights5[[#This Row],[era]])</f>
        <v>0.19400000000000001</v>
      </c>
      <c r="K320" s="16">
        <f>AllWeights5[[#This Row],[wt_vint]]/AllWeights5[[#This Row],[Total Weight (BT, CZ, Era)]]</f>
        <v>0.14948453608247422</v>
      </c>
    </row>
    <row r="321" spans="1:11" x14ac:dyDescent="0.3">
      <c r="A321" s="6">
        <v>2020</v>
      </c>
      <c r="B321" s="7" t="s">
        <v>7</v>
      </c>
      <c r="C321" s="7" t="s">
        <v>43</v>
      </c>
      <c r="D321" s="7" t="s">
        <v>23</v>
      </c>
      <c r="E321" s="7">
        <v>2015</v>
      </c>
      <c r="F321" s="15" t="str">
        <f>CONCATENATE(AllWeights5[[#This Row],[bldgtype]],"-",AllWeights5[[#This Row],[bldgloc]],"-",AllWeights5[[#This Row],[bldgvint]])</f>
        <v>ERC-CZ05-2015</v>
      </c>
      <c r="G321" s="15" t="str">
        <f>CONCATENATE(AllWeights5[[#This Row],[bldgtype]],"-",AllWeights5[[#This Row],[bldgloc]],"-",AllWeights5[[#This Row],[era]])</f>
        <v>ERC-CZ05-ex</v>
      </c>
      <c r="H321" s="7">
        <v>2.1999999999999999E-2</v>
      </c>
      <c r="I321" s="8" t="s">
        <v>11</v>
      </c>
      <c r="J321" s="5">
        <f>SUMIFS(AllWeights5[wt_vint],AllWeights5[bldgtype],AllWeights5[[#This Row],[bldgtype]],AllWeights5[bldgloc],AllWeights5[[#This Row],[bldgloc]],AllWeights5[era],AllWeights5[[#This Row],[era]])</f>
        <v>0.19400000000000001</v>
      </c>
      <c r="K321" s="16">
        <f>AllWeights5[[#This Row],[wt_vint]]/AllWeights5[[#This Row],[Total Weight (BT, CZ, Era)]]</f>
        <v>0.11340206185567009</v>
      </c>
    </row>
    <row r="322" spans="1:11" x14ac:dyDescent="0.3">
      <c r="A322" s="6">
        <v>2020</v>
      </c>
      <c r="B322" s="7" t="s">
        <v>7</v>
      </c>
      <c r="C322" s="7" t="s">
        <v>43</v>
      </c>
      <c r="D322" s="7" t="s">
        <v>23</v>
      </c>
      <c r="E322" s="7">
        <v>2017</v>
      </c>
      <c r="F322" s="15" t="str">
        <f>CONCATENATE(AllWeights5[[#This Row],[bldgtype]],"-",AllWeights5[[#This Row],[bldgloc]],"-",AllWeights5[[#This Row],[bldgvint]])</f>
        <v>ERC-CZ05-2017</v>
      </c>
      <c r="G322" s="15" t="str">
        <f>CONCATENATE(AllWeights5[[#This Row],[bldgtype]],"-",AllWeights5[[#This Row],[bldgloc]],"-",AllWeights5[[#This Row],[era]])</f>
        <v>ERC-CZ05-rec</v>
      </c>
      <c r="H322" s="7">
        <v>2.1999999999999999E-2</v>
      </c>
      <c r="I322" s="8" t="s">
        <v>14</v>
      </c>
      <c r="J322" s="5">
        <f>SUMIFS(AllWeights5[wt_vint],AllWeights5[bldgtype],AllWeights5[[#This Row],[bldgtype]],AllWeights5[bldgloc],AllWeights5[[#This Row],[bldgloc]],AllWeights5[era],AllWeights5[[#This Row],[era]])</f>
        <v>3.3000000000000002E-2</v>
      </c>
      <c r="K322" s="16">
        <f>AllWeights5[[#This Row],[wt_vint]]/AllWeights5[[#This Row],[Total Weight (BT, CZ, Era)]]</f>
        <v>0.66666666666666663</v>
      </c>
    </row>
    <row r="323" spans="1:11" x14ac:dyDescent="0.3">
      <c r="A323" s="6">
        <v>2020</v>
      </c>
      <c r="B323" s="7" t="s">
        <v>7</v>
      </c>
      <c r="C323" s="7" t="s">
        <v>43</v>
      </c>
      <c r="D323" s="7" t="s">
        <v>23</v>
      </c>
      <c r="E323" s="7">
        <v>2020</v>
      </c>
      <c r="F323" s="15" t="str">
        <f>CONCATENATE(AllWeights5[[#This Row],[bldgtype]],"-",AllWeights5[[#This Row],[bldgloc]],"-",AllWeights5[[#This Row],[bldgvint]])</f>
        <v>ERC-CZ05-2020</v>
      </c>
      <c r="G323" s="15" t="str">
        <f>CONCATENATE(AllWeights5[[#This Row],[bldgtype]],"-",AllWeights5[[#This Row],[bldgloc]],"-",AllWeights5[[#This Row],[era]])</f>
        <v>ERC-CZ05-rec</v>
      </c>
      <c r="H323" s="7">
        <v>7.0000000000000001E-3</v>
      </c>
      <c r="I323" s="8" t="s">
        <v>14</v>
      </c>
      <c r="J323" s="5">
        <f>SUMIFS(AllWeights5[wt_vint],AllWeights5[bldgtype],AllWeights5[[#This Row],[bldgtype]],AllWeights5[bldgloc],AllWeights5[[#This Row],[bldgloc]],AllWeights5[era],AllWeights5[[#This Row],[era]])</f>
        <v>3.3000000000000002E-2</v>
      </c>
      <c r="K323" s="16">
        <f>AllWeights5[[#This Row],[wt_vint]]/AllWeights5[[#This Row],[Total Weight (BT, CZ, Era)]]</f>
        <v>0.21212121212121213</v>
      </c>
    </row>
    <row r="324" spans="1:11" x14ac:dyDescent="0.3">
      <c r="A324" s="6">
        <v>2020</v>
      </c>
      <c r="B324" s="7" t="s">
        <v>7</v>
      </c>
      <c r="C324" s="7" t="s">
        <v>43</v>
      </c>
      <c r="D324" s="7" t="s">
        <v>23</v>
      </c>
      <c r="E324" s="7" t="s">
        <v>18</v>
      </c>
      <c r="F324" s="15" t="str">
        <f>CONCATENATE(AllWeights5[[#This Row],[bldgtype]],"-",AllWeights5[[#This Row],[bldgloc]],"-",AllWeights5[[#This Row],[bldgvint]])</f>
        <v>ERC-CZ05-New</v>
      </c>
      <c r="G324" s="15" t="str">
        <f>CONCATENATE(AllWeights5[[#This Row],[bldgtype]],"-",AllWeights5[[#This Row],[bldgloc]],"-",AllWeights5[[#This Row],[era]])</f>
        <v>ERC-CZ05-new</v>
      </c>
      <c r="H324" s="7">
        <v>7.0000000000000001E-3</v>
      </c>
      <c r="I324" s="8" t="s">
        <v>19</v>
      </c>
      <c r="J324" s="5">
        <f>SUMIFS(AllWeights5[wt_vint],AllWeights5[bldgtype],AllWeights5[[#This Row],[bldgtype]],AllWeights5[bldgloc],AllWeights5[[#This Row],[bldgloc]],AllWeights5[era],AllWeights5[[#This Row],[era]])</f>
        <v>9.0000000000000011E-3</v>
      </c>
      <c r="K324" s="16">
        <f>AllWeights5[[#This Row],[wt_vint]]/AllWeights5[[#This Row],[Total Weight (BT, CZ, Era)]]</f>
        <v>0.77777777777777768</v>
      </c>
    </row>
    <row r="325" spans="1:11" x14ac:dyDescent="0.3">
      <c r="A325" s="6">
        <v>2020</v>
      </c>
      <c r="B325" s="7" t="s">
        <v>7</v>
      </c>
      <c r="C325" s="7" t="s">
        <v>43</v>
      </c>
      <c r="D325" s="7" t="s">
        <v>24</v>
      </c>
      <c r="E325" s="7">
        <v>1975</v>
      </c>
      <c r="F325" s="15" t="str">
        <f>CONCATENATE(AllWeights5[[#This Row],[bldgtype]],"-",AllWeights5[[#This Row],[bldgloc]],"-",AllWeights5[[#This Row],[bldgvint]])</f>
        <v>ERC-CZ11-1975</v>
      </c>
      <c r="G325" s="15" t="str">
        <f>CONCATENATE(AllWeights5[[#This Row],[bldgtype]],"-",AllWeights5[[#This Row],[bldgloc]],"-",AllWeights5[[#This Row],[era]])</f>
        <v>ERC-CZ11-old</v>
      </c>
      <c r="H325" s="7">
        <v>2.407</v>
      </c>
      <c r="I325" s="8" t="s">
        <v>16</v>
      </c>
      <c r="J325" s="5">
        <f>SUMIFS(AllWeights5[wt_vint],AllWeights5[bldgtype],AllWeights5[[#This Row],[bldgtype]],AllWeights5[bldgloc],AllWeights5[[#This Row],[bldgloc]],AllWeights5[era],AllWeights5[[#This Row],[era]])</f>
        <v>3.5270000000000001</v>
      </c>
      <c r="K325" s="16">
        <f>AllWeights5[[#This Row],[wt_vint]]/AllWeights5[[#This Row],[Total Weight (BT, CZ, Era)]]</f>
        <v>0.68244967394386158</v>
      </c>
    </row>
    <row r="326" spans="1:11" x14ac:dyDescent="0.3">
      <c r="A326" s="6">
        <v>2020</v>
      </c>
      <c r="B326" s="7" t="s">
        <v>7</v>
      </c>
      <c r="C326" s="7" t="s">
        <v>43</v>
      </c>
      <c r="D326" s="7" t="s">
        <v>24</v>
      </c>
      <c r="E326" s="7">
        <v>1985</v>
      </c>
      <c r="F326" s="15" t="str">
        <f>CONCATENATE(AllWeights5[[#This Row],[bldgtype]],"-",AllWeights5[[#This Row],[bldgloc]],"-",AllWeights5[[#This Row],[bldgvint]])</f>
        <v>ERC-CZ11-1985</v>
      </c>
      <c r="G326" s="15" t="str">
        <f>CONCATENATE(AllWeights5[[#This Row],[bldgtype]],"-",AllWeights5[[#This Row],[bldgloc]],"-",AllWeights5[[#This Row],[era]])</f>
        <v>ERC-CZ11-old</v>
      </c>
      <c r="H326" s="7">
        <v>0.52800000000000002</v>
      </c>
      <c r="I326" s="8" t="s">
        <v>16</v>
      </c>
      <c r="J326" s="5">
        <f>SUMIFS(AllWeights5[wt_vint],AllWeights5[bldgtype],AllWeights5[[#This Row],[bldgtype]],AllWeights5[bldgloc],AllWeights5[[#This Row],[bldgloc]],AllWeights5[era],AllWeights5[[#This Row],[era]])</f>
        <v>3.5270000000000001</v>
      </c>
      <c r="K326" s="16">
        <f>AllWeights5[[#This Row],[wt_vint]]/AllWeights5[[#This Row],[Total Weight (BT, CZ, Era)]]</f>
        <v>0.14970229656932238</v>
      </c>
    </row>
    <row r="327" spans="1:11" x14ac:dyDescent="0.3">
      <c r="A327" s="6">
        <v>2020</v>
      </c>
      <c r="B327" s="7" t="s">
        <v>7</v>
      </c>
      <c r="C327" s="7" t="s">
        <v>43</v>
      </c>
      <c r="D327" s="7" t="s">
        <v>24</v>
      </c>
      <c r="E327" s="7">
        <v>1996</v>
      </c>
      <c r="F327" s="15" t="str">
        <f>CONCATENATE(AllWeights5[[#This Row],[bldgtype]],"-",AllWeights5[[#This Row],[bldgloc]],"-",AllWeights5[[#This Row],[bldgvint]])</f>
        <v>ERC-CZ11-1996</v>
      </c>
      <c r="G327" s="15" t="str">
        <f>CONCATENATE(AllWeights5[[#This Row],[bldgtype]],"-",AllWeights5[[#This Row],[bldgloc]],"-",AllWeights5[[#This Row],[era]])</f>
        <v>ERC-CZ11-old</v>
      </c>
      <c r="H327" s="7">
        <v>0.59199999999999997</v>
      </c>
      <c r="I327" s="8" t="s">
        <v>16</v>
      </c>
      <c r="J327" s="5">
        <f>SUMIFS(AllWeights5[wt_vint],AllWeights5[bldgtype],AllWeights5[[#This Row],[bldgtype]],AllWeights5[bldgloc],AllWeights5[[#This Row],[bldgloc]],AllWeights5[era],AllWeights5[[#This Row],[era]])</f>
        <v>3.5270000000000001</v>
      </c>
      <c r="K327" s="16">
        <f>AllWeights5[[#This Row],[wt_vint]]/AllWeights5[[#This Row],[Total Weight (BT, CZ, Era)]]</f>
        <v>0.16784802948681599</v>
      </c>
    </row>
    <row r="328" spans="1:11" x14ac:dyDescent="0.3">
      <c r="A328" s="6">
        <v>2020</v>
      </c>
      <c r="B328" s="7" t="s">
        <v>7</v>
      </c>
      <c r="C328" s="7" t="s">
        <v>43</v>
      </c>
      <c r="D328" s="7" t="s">
        <v>24</v>
      </c>
      <c r="E328" s="7">
        <v>2003</v>
      </c>
      <c r="F328" s="15" t="str">
        <f>CONCATENATE(AllWeights5[[#This Row],[bldgtype]],"-",AllWeights5[[#This Row],[bldgloc]],"-",AllWeights5[[#This Row],[bldgvint]])</f>
        <v>ERC-CZ11-2003</v>
      </c>
      <c r="G328" s="15" t="str">
        <f>CONCATENATE(AllWeights5[[#This Row],[bldgtype]],"-",AllWeights5[[#This Row],[bldgloc]],"-",AllWeights5[[#This Row],[era]])</f>
        <v>ERC-CZ11-ex</v>
      </c>
      <c r="H328" s="7">
        <v>0.46200000000000002</v>
      </c>
      <c r="I328" s="8" t="s">
        <v>11</v>
      </c>
      <c r="J328" s="5">
        <f>SUMIFS(AllWeights5[wt_vint],AllWeights5[bldgtype],AllWeights5[[#This Row],[bldgtype]],AllWeights5[bldgloc],AllWeights5[[#This Row],[bldgloc]],AllWeights5[era],AllWeights5[[#This Row],[era]])</f>
        <v>0.94100000000000006</v>
      </c>
      <c r="K328" s="16">
        <f>AllWeights5[[#This Row],[wt_vint]]/AllWeights5[[#This Row],[Total Weight (BT, CZ, Era)]]</f>
        <v>0.49096705632306059</v>
      </c>
    </row>
    <row r="329" spans="1:11" x14ac:dyDescent="0.3">
      <c r="A329" s="6">
        <v>2020</v>
      </c>
      <c r="B329" s="7" t="s">
        <v>7</v>
      </c>
      <c r="C329" s="7" t="s">
        <v>43</v>
      </c>
      <c r="D329" s="7" t="s">
        <v>24</v>
      </c>
      <c r="E329" s="7">
        <v>2007</v>
      </c>
      <c r="F329" s="15" t="str">
        <f>CONCATENATE(AllWeights5[[#This Row],[bldgtype]],"-",AllWeights5[[#This Row],[bldgloc]],"-",AllWeights5[[#This Row],[bldgvint]])</f>
        <v>ERC-CZ11-2007</v>
      </c>
      <c r="G329" s="15" t="str">
        <f>CONCATENATE(AllWeights5[[#This Row],[bldgtype]],"-",AllWeights5[[#This Row],[bldgloc]],"-",AllWeights5[[#This Row],[era]])</f>
        <v>ERC-CZ11-ex</v>
      </c>
      <c r="H329" s="7">
        <v>0.17399999999999999</v>
      </c>
      <c r="I329" s="8" t="s">
        <v>11</v>
      </c>
      <c r="J329" s="5">
        <f>SUMIFS(AllWeights5[wt_vint],AllWeights5[bldgtype],AllWeights5[[#This Row],[bldgtype]],AllWeights5[bldgloc],AllWeights5[[#This Row],[bldgloc]],AllWeights5[era],AllWeights5[[#This Row],[era]])</f>
        <v>0.94100000000000006</v>
      </c>
      <c r="K329" s="16">
        <f>AllWeights5[[#This Row],[wt_vint]]/AllWeights5[[#This Row],[Total Weight (BT, CZ, Era)]]</f>
        <v>0.18490967056323057</v>
      </c>
    </row>
    <row r="330" spans="1:11" x14ac:dyDescent="0.3">
      <c r="A330" s="6">
        <v>2020</v>
      </c>
      <c r="B330" s="7" t="s">
        <v>7</v>
      </c>
      <c r="C330" s="7" t="s">
        <v>43</v>
      </c>
      <c r="D330" s="7" t="s">
        <v>24</v>
      </c>
      <c r="E330" s="7">
        <v>2011</v>
      </c>
      <c r="F330" s="15" t="str">
        <f>CONCATENATE(AllWeights5[[#This Row],[bldgtype]],"-",AllWeights5[[#This Row],[bldgloc]],"-",AllWeights5[[#This Row],[bldgvint]])</f>
        <v>ERC-CZ11-2011</v>
      </c>
      <c r="G330" s="15" t="str">
        <f>CONCATENATE(AllWeights5[[#This Row],[bldgtype]],"-",AllWeights5[[#This Row],[bldgloc]],"-",AllWeights5[[#This Row],[era]])</f>
        <v>ERC-CZ11-ex</v>
      </c>
      <c r="H330" s="7">
        <v>0.17399999999999999</v>
      </c>
      <c r="I330" s="8" t="s">
        <v>11</v>
      </c>
      <c r="J330" s="5">
        <f>SUMIFS(AllWeights5[wt_vint],AllWeights5[bldgtype],AllWeights5[[#This Row],[bldgtype]],AllWeights5[bldgloc],AllWeights5[[#This Row],[bldgloc]],AllWeights5[era],AllWeights5[[#This Row],[era]])</f>
        <v>0.94100000000000006</v>
      </c>
      <c r="K330" s="16">
        <f>AllWeights5[[#This Row],[wt_vint]]/AllWeights5[[#This Row],[Total Weight (BT, CZ, Era)]]</f>
        <v>0.18490967056323057</v>
      </c>
    </row>
    <row r="331" spans="1:11" x14ac:dyDescent="0.3">
      <c r="A331" s="6">
        <v>2020</v>
      </c>
      <c r="B331" s="7" t="s">
        <v>7</v>
      </c>
      <c r="C331" s="7" t="s">
        <v>43</v>
      </c>
      <c r="D331" s="7" t="s">
        <v>24</v>
      </c>
      <c r="E331" s="7">
        <v>2015</v>
      </c>
      <c r="F331" s="15" t="str">
        <f>CONCATENATE(AllWeights5[[#This Row],[bldgtype]],"-",AllWeights5[[#This Row],[bldgloc]],"-",AllWeights5[[#This Row],[bldgvint]])</f>
        <v>ERC-CZ11-2015</v>
      </c>
      <c r="G331" s="15" t="str">
        <f>CONCATENATE(AllWeights5[[#This Row],[bldgtype]],"-",AllWeights5[[#This Row],[bldgloc]],"-",AllWeights5[[#This Row],[era]])</f>
        <v>ERC-CZ11-ex</v>
      </c>
      <c r="H331" s="7">
        <v>0.13100000000000001</v>
      </c>
      <c r="I331" s="8" t="s">
        <v>11</v>
      </c>
      <c r="J331" s="5">
        <f>SUMIFS(AllWeights5[wt_vint],AllWeights5[bldgtype],AllWeights5[[#This Row],[bldgtype]],AllWeights5[bldgloc],AllWeights5[[#This Row],[bldgloc]],AllWeights5[era],AllWeights5[[#This Row],[era]])</f>
        <v>0.94100000000000006</v>
      </c>
      <c r="K331" s="16">
        <f>AllWeights5[[#This Row],[wt_vint]]/AllWeights5[[#This Row],[Total Weight (BT, CZ, Era)]]</f>
        <v>0.13921360255047821</v>
      </c>
    </row>
    <row r="332" spans="1:11" x14ac:dyDescent="0.3">
      <c r="A332" s="6">
        <v>2020</v>
      </c>
      <c r="B332" s="7" t="s">
        <v>7</v>
      </c>
      <c r="C332" s="7" t="s">
        <v>43</v>
      </c>
      <c r="D332" s="7" t="s">
        <v>24</v>
      </c>
      <c r="E332" s="7">
        <v>2017</v>
      </c>
      <c r="F332" s="15" t="str">
        <f>CONCATENATE(AllWeights5[[#This Row],[bldgtype]],"-",AllWeights5[[#This Row],[bldgloc]],"-",AllWeights5[[#This Row],[bldgvint]])</f>
        <v>ERC-CZ11-2017</v>
      </c>
      <c r="G332" s="15" t="str">
        <f>CONCATENATE(AllWeights5[[#This Row],[bldgtype]],"-",AllWeights5[[#This Row],[bldgloc]],"-",AllWeights5[[#This Row],[era]])</f>
        <v>ERC-CZ11-rec</v>
      </c>
      <c r="H332" s="7">
        <v>0.13100000000000001</v>
      </c>
      <c r="I332" s="8" t="s">
        <v>14</v>
      </c>
      <c r="J332" s="5">
        <f>SUMIFS(AllWeights5[wt_vint],AllWeights5[bldgtype],AllWeights5[[#This Row],[bldgtype]],AllWeights5[bldgloc],AllWeights5[[#This Row],[bldgloc]],AllWeights5[era],AllWeights5[[#This Row],[era]])</f>
        <v>0.17499999999999999</v>
      </c>
      <c r="K332" s="16">
        <f>AllWeights5[[#This Row],[wt_vint]]/AllWeights5[[#This Row],[Total Weight (BT, CZ, Era)]]</f>
        <v>0.74857142857142867</v>
      </c>
    </row>
    <row r="333" spans="1:11" x14ac:dyDescent="0.3">
      <c r="A333" s="6">
        <v>2020</v>
      </c>
      <c r="B333" s="7" t="s">
        <v>7</v>
      </c>
      <c r="C333" s="7" t="s">
        <v>43</v>
      </c>
      <c r="D333" s="7" t="s">
        <v>24</v>
      </c>
      <c r="E333" s="7">
        <v>2020</v>
      </c>
      <c r="F333" s="15" t="str">
        <f>CONCATENATE(AllWeights5[[#This Row],[bldgtype]],"-",AllWeights5[[#This Row],[bldgloc]],"-",AllWeights5[[#This Row],[bldgvint]])</f>
        <v>ERC-CZ11-2020</v>
      </c>
      <c r="G333" s="15" t="str">
        <f>CONCATENATE(AllWeights5[[#This Row],[bldgtype]],"-",AllWeights5[[#This Row],[bldgloc]],"-",AllWeights5[[#This Row],[era]])</f>
        <v>ERC-CZ11-rec</v>
      </c>
      <c r="H333" s="7">
        <v>4.3999999999999997E-2</v>
      </c>
      <c r="I333" s="8" t="s">
        <v>14</v>
      </c>
      <c r="J333" s="5">
        <f>SUMIFS(AllWeights5[wt_vint],AllWeights5[bldgtype],AllWeights5[[#This Row],[bldgtype]],AllWeights5[bldgloc],AllWeights5[[#This Row],[bldgloc]],AllWeights5[era],AllWeights5[[#This Row],[era]])</f>
        <v>0.17499999999999999</v>
      </c>
      <c r="K333" s="16">
        <f>AllWeights5[[#This Row],[wt_vint]]/AllWeights5[[#This Row],[Total Weight (BT, CZ, Era)]]</f>
        <v>0.25142857142857145</v>
      </c>
    </row>
    <row r="334" spans="1:11" x14ac:dyDescent="0.3">
      <c r="A334" s="6">
        <v>2020</v>
      </c>
      <c r="B334" s="7" t="s">
        <v>7</v>
      </c>
      <c r="C334" s="7" t="s">
        <v>43</v>
      </c>
      <c r="D334" s="7" t="s">
        <v>24</v>
      </c>
      <c r="E334" s="7" t="s">
        <v>18</v>
      </c>
      <c r="F334" s="15" t="str">
        <f>CONCATENATE(AllWeights5[[#This Row],[bldgtype]],"-",AllWeights5[[#This Row],[bldgloc]],"-",AllWeights5[[#This Row],[bldgvint]])</f>
        <v>ERC-CZ11-New</v>
      </c>
      <c r="G334" s="15" t="str">
        <f>CONCATENATE(AllWeights5[[#This Row],[bldgtype]],"-",AllWeights5[[#This Row],[bldgloc]],"-",AllWeights5[[#This Row],[era]])</f>
        <v>ERC-CZ11-new</v>
      </c>
      <c r="H334" s="7">
        <v>4.3999999999999997E-2</v>
      </c>
      <c r="I334" s="8" t="s">
        <v>19</v>
      </c>
      <c r="J334" s="5">
        <f>SUMIFS(AllWeights5[wt_vint],AllWeights5[bldgtype],AllWeights5[[#This Row],[bldgtype]],AllWeights5[bldgloc],AllWeights5[[#This Row],[bldgloc]],AllWeights5[era],AllWeights5[[#This Row],[era]])</f>
        <v>4.3999999999999997E-2</v>
      </c>
      <c r="K334" s="16">
        <f>AllWeights5[[#This Row],[wt_vint]]/AllWeights5[[#This Row],[Total Weight (BT, CZ, Era)]]</f>
        <v>1</v>
      </c>
    </row>
    <row r="335" spans="1:11" x14ac:dyDescent="0.3">
      <c r="A335" s="6">
        <v>2020</v>
      </c>
      <c r="B335" s="7" t="s">
        <v>7</v>
      </c>
      <c r="C335" s="7" t="s">
        <v>43</v>
      </c>
      <c r="D335" s="7" t="s">
        <v>25</v>
      </c>
      <c r="E335" s="7">
        <v>1975</v>
      </c>
      <c r="F335" s="15" t="str">
        <f>CONCATENATE(AllWeights5[[#This Row],[bldgtype]],"-",AllWeights5[[#This Row],[bldgloc]],"-",AllWeights5[[#This Row],[bldgvint]])</f>
        <v>ERC-CZ12-1975</v>
      </c>
      <c r="G335" s="15" t="str">
        <f>CONCATENATE(AllWeights5[[#This Row],[bldgtype]],"-",AllWeights5[[#This Row],[bldgloc]],"-",AllWeights5[[#This Row],[era]])</f>
        <v>ERC-CZ12-old</v>
      </c>
      <c r="H335" s="7">
        <v>9.141</v>
      </c>
      <c r="I335" s="8" t="s">
        <v>16</v>
      </c>
      <c r="J335" s="5">
        <f>SUMIFS(AllWeights5[wt_vint],AllWeights5[bldgtype],AllWeights5[[#This Row],[bldgtype]],AllWeights5[bldgloc],AllWeights5[[#This Row],[bldgloc]],AllWeights5[era],AllWeights5[[#This Row],[era]])</f>
        <v>12.518000000000001</v>
      </c>
      <c r="K335" s="16">
        <f>AllWeights5[[#This Row],[wt_vint]]/AllWeights5[[#This Row],[Total Weight (BT, CZ, Era)]]</f>
        <v>0.73022847100175747</v>
      </c>
    </row>
    <row r="336" spans="1:11" x14ac:dyDescent="0.3">
      <c r="A336" s="6">
        <v>2020</v>
      </c>
      <c r="B336" s="7" t="s">
        <v>7</v>
      </c>
      <c r="C336" s="7" t="s">
        <v>43</v>
      </c>
      <c r="D336" s="7" t="s">
        <v>25</v>
      </c>
      <c r="E336" s="7">
        <v>1985</v>
      </c>
      <c r="F336" s="15" t="str">
        <f>CONCATENATE(AllWeights5[[#This Row],[bldgtype]],"-",AllWeights5[[#This Row],[bldgloc]],"-",AllWeights5[[#This Row],[bldgvint]])</f>
        <v>ERC-CZ12-1985</v>
      </c>
      <c r="G336" s="15" t="str">
        <f>CONCATENATE(AllWeights5[[#This Row],[bldgtype]],"-",AllWeights5[[#This Row],[bldgloc]],"-",AllWeights5[[#This Row],[era]])</f>
        <v>ERC-CZ12-old</v>
      </c>
      <c r="H336" s="7">
        <v>1.544</v>
      </c>
      <c r="I336" s="8" t="s">
        <v>16</v>
      </c>
      <c r="J336" s="5">
        <f>SUMIFS(AllWeights5[wt_vint],AllWeights5[bldgtype],AllWeights5[[#This Row],[bldgtype]],AllWeights5[bldgloc],AllWeights5[[#This Row],[bldgloc]],AllWeights5[era],AllWeights5[[#This Row],[era]])</f>
        <v>12.518000000000001</v>
      </c>
      <c r="K336" s="16">
        <f>AllWeights5[[#This Row],[wt_vint]]/AllWeights5[[#This Row],[Total Weight (BT, CZ, Era)]]</f>
        <v>0.12334238696277361</v>
      </c>
    </row>
    <row r="337" spans="1:11" x14ac:dyDescent="0.3">
      <c r="A337" s="6">
        <v>2020</v>
      </c>
      <c r="B337" s="7" t="s">
        <v>7</v>
      </c>
      <c r="C337" s="7" t="s">
        <v>43</v>
      </c>
      <c r="D337" s="7" t="s">
        <v>25</v>
      </c>
      <c r="E337" s="7">
        <v>1996</v>
      </c>
      <c r="F337" s="15" t="str">
        <f>CONCATENATE(AllWeights5[[#This Row],[bldgtype]],"-",AllWeights5[[#This Row],[bldgloc]],"-",AllWeights5[[#This Row],[bldgvint]])</f>
        <v>ERC-CZ12-1996</v>
      </c>
      <c r="G337" s="15" t="str">
        <f>CONCATENATE(AllWeights5[[#This Row],[bldgtype]],"-",AllWeights5[[#This Row],[bldgloc]],"-",AllWeights5[[#This Row],[era]])</f>
        <v>ERC-CZ12-old</v>
      </c>
      <c r="H337" s="7">
        <v>1.833</v>
      </c>
      <c r="I337" s="8" t="s">
        <v>16</v>
      </c>
      <c r="J337" s="5">
        <f>SUMIFS(AllWeights5[wt_vint],AllWeights5[bldgtype],AllWeights5[[#This Row],[bldgtype]],AllWeights5[bldgloc],AllWeights5[[#This Row],[bldgloc]],AllWeights5[era],AllWeights5[[#This Row],[era]])</f>
        <v>12.518000000000001</v>
      </c>
      <c r="K337" s="16">
        <f>AllWeights5[[#This Row],[wt_vint]]/AllWeights5[[#This Row],[Total Weight (BT, CZ, Era)]]</f>
        <v>0.14642914203546892</v>
      </c>
    </row>
    <row r="338" spans="1:11" x14ac:dyDescent="0.3">
      <c r="A338" s="6">
        <v>2020</v>
      </c>
      <c r="B338" s="7" t="s">
        <v>7</v>
      </c>
      <c r="C338" s="7" t="s">
        <v>43</v>
      </c>
      <c r="D338" s="7" t="s">
        <v>25</v>
      </c>
      <c r="E338" s="7">
        <v>2003</v>
      </c>
      <c r="F338" s="15" t="str">
        <f>CONCATENATE(AllWeights5[[#This Row],[bldgtype]],"-",AllWeights5[[#This Row],[bldgloc]],"-",AllWeights5[[#This Row],[bldgvint]])</f>
        <v>ERC-CZ12-2003</v>
      </c>
      <c r="G338" s="15" t="str">
        <f>CONCATENATE(AllWeights5[[#This Row],[bldgtype]],"-",AllWeights5[[#This Row],[bldgloc]],"-",AllWeights5[[#This Row],[era]])</f>
        <v>ERC-CZ12-ex</v>
      </c>
      <c r="H338" s="7">
        <v>1.6319999999999999</v>
      </c>
      <c r="I338" s="8" t="s">
        <v>11</v>
      </c>
      <c r="J338" s="5">
        <f>SUMIFS(AllWeights5[wt_vint],AllWeights5[bldgtype],AllWeights5[[#This Row],[bldgtype]],AllWeights5[bldgloc],AllWeights5[[#This Row],[bldgloc]],AllWeights5[era],AllWeights5[[#This Row],[era]])</f>
        <v>3.1029999999999998</v>
      </c>
      <c r="K338" s="16">
        <f>AllWeights5[[#This Row],[wt_vint]]/AllWeights5[[#This Row],[Total Weight (BT, CZ, Era)]]</f>
        <v>0.5259426361585563</v>
      </c>
    </row>
    <row r="339" spans="1:11" x14ac:dyDescent="0.3">
      <c r="A339" s="6">
        <v>2020</v>
      </c>
      <c r="B339" s="7" t="s">
        <v>7</v>
      </c>
      <c r="C339" s="7" t="s">
        <v>43</v>
      </c>
      <c r="D339" s="7" t="s">
        <v>25</v>
      </c>
      <c r="E339" s="7">
        <v>2007</v>
      </c>
      <c r="F339" s="15" t="str">
        <f>CONCATENATE(AllWeights5[[#This Row],[bldgtype]],"-",AllWeights5[[#This Row],[bldgloc]],"-",AllWeights5[[#This Row],[bldgvint]])</f>
        <v>ERC-CZ12-2007</v>
      </c>
      <c r="G339" s="15" t="str">
        <f>CONCATENATE(AllWeights5[[#This Row],[bldgtype]],"-",AllWeights5[[#This Row],[bldgloc]],"-",AllWeights5[[#This Row],[era]])</f>
        <v>ERC-CZ12-ex</v>
      </c>
      <c r="H339" s="7">
        <v>0.53500000000000003</v>
      </c>
      <c r="I339" s="8" t="s">
        <v>11</v>
      </c>
      <c r="J339" s="5">
        <f>SUMIFS(AllWeights5[wt_vint],AllWeights5[bldgtype],AllWeights5[[#This Row],[bldgtype]],AllWeights5[bldgloc],AllWeights5[[#This Row],[bldgloc]],AllWeights5[era],AllWeights5[[#This Row],[era]])</f>
        <v>3.1029999999999998</v>
      </c>
      <c r="K339" s="16">
        <f>AllWeights5[[#This Row],[wt_vint]]/AllWeights5[[#This Row],[Total Weight (BT, CZ, Era)]]</f>
        <v>0.17241379310344829</v>
      </c>
    </row>
    <row r="340" spans="1:11" x14ac:dyDescent="0.3">
      <c r="A340" s="6">
        <v>2020</v>
      </c>
      <c r="B340" s="7" t="s">
        <v>7</v>
      </c>
      <c r="C340" s="7" t="s">
        <v>43</v>
      </c>
      <c r="D340" s="7" t="s">
        <v>25</v>
      </c>
      <c r="E340" s="7">
        <v>2011</v>
      </c>
      <c r="F340" s="15" t="str">
        <f>CONCATENATE(AllWeights5[[#This Row],[bldgtype]],"-",AllWeights5[[#This Row],[bldgloc]],"-",AllWeights5[[#This Row],[bldgvint]])</f>
        <v>ERC-CZ12-2011</v>
      </c>
      <c r="G340" s="15" t="str">
        <f>CONCATENATE(AllWeights5[[#This Row],[bldgtype]],"-",AllWeights5[[#This Row],[bldgloc]],"-",AllWeights5[[#This Row],[era]])</f>
        <v>ERC-CZ12-ex</v>
      </c>
      <c r="H340" s="7">
        <v>0.53500000000000003</v>
      </c>
      <c r="I340" s="8" t="s">
        <v>11</v>
      </c>
      <c r="J340" s="5">
        <f>SUMIFS(AllWeights5[wt_vint],AllWeights5[bldgtype],AllWeights5[[#This Row],[bldgtype]],AllWeights5[bldgloc],AllWeights5[[#This Row],[bldgloc]],AllWeights5[era],AllWeights5[[#This Row],[era]])</f>
        <v>3.1029999999999998</v>
      </c>
      <c r="K340" s="16">
        <f>AllWeights5[[#This Row],[wt_vint]]/AllWeights5[[#This Row],[Total Weight (BT, CZ, Era)]]</f>
        <v>0.17241379310344829</v>
      </c>
    </row>
    <row r="341" spans="1:11" x14ac:dyDescent="0.3">
      <c r="A341" s="6">
        <v>2020</v>
      </c>
      <c r="B341" s="7" t="s">
        <v>7</v>
      </c>
      <c r="C341" s="7" t="s">
        <v>43</v>
      </c>
      <c r="D341" s="7" t="s">
        <v>25</v>
      </c>
      <c r="E341" s="7">
        <v>2015</v>
      </c>
      <c r="F341" s="15" t="str">
        <f>CONCATENATE(AllWeights5[[#This Row],[bldgtype]],"-",AllWeights5[[#This Row],[bldgloc]],"-",AllWeights5[[#This Row],[bldgvint]])</f>
        <v>ERC-CZ12-2015</v>
      </c>
      <c r="G341" s="15" t="str">
        <f>CONCATENATE(AllWeights5[[#This Row],[bldgtype]],"-",AllWeights5[[#This Row],[bldgloc]],"-",AllWeights5[[#This Row],[era]])</f>
        <v>ERC-CZ12-ex</v>
      </c>
      <c r="H341" s="7">
        <v>0.40100000000000002</v>
      </c>
      <c r="I341" s="8" t="s">
        <v>11</v>
      </c>
      <c r="J341" s="5">
        <f>SUMIFS(AllWeights5[wt_vint],AllWeights5[bldgtype],AllWeights5[[#This Row],[bldgtype]],AllWeights5[bldgloc],AllWeights5[[#This Row],[bldgloc]],AllWeights5[era],AllWeights5[[#This Row],[era]])</f>
        <v>3.1029999999999998</v>
      </c>
      <c r="K341" s="16">
        <f>AllWeights5[[#This Row],[wt_vint]]/AllWeights5[[#This Row],[Total Weight (BT, CZ, Era)]]</f>
        <v>0.12922977763454724</v>
      </c>
    </row>
    <row r="342" spans="1:11" x14ac:dyDescent="0.3">
      <c r="A342" s="6">
        <v>2020</v>
      </c>
      <c r="B342" s="7" t="s">
        <v>7</v>
      </c>
      <c r="C342" s="7" t="s">
        <v>43</v>
      </c>
      <c r="D342" s="7" t="s">
        <v>25</v>
      </c>
      <c r="E342" s="7">
        <v>2017</v>
      </c>
      <c r="F342" s="15" t="str">
        <f>CONCATENATE(AllWeights5[[#This Row],[bldgtype]],"-",AllWeights5[[#This Row],[bldgloc]],"-",AllWeights5[[#This Row],[bldgvint]])</f>
        <v>ERC-CZ12-2017</v>
      </c>
      <c r="G342" s="15" t="str">
        <f>CONCATENATE(AllWeights5[[#This Row],[bldgtype]],"-",AllWeights5[[#This Row],[bldgloc]],"-",AllWeights5[[#This Row],[era]])</f>
        <v>ERC-CZ12-rec</v>
      </c>
      <c r="H342" s="7">
        <v>0.40100000000000002</v>
      </c>
      <c r="I342" s="8" t="s">
        <v>14</v>
      </c>
      <c r="J342" s="5">
        <f>SUMIFS(AllWeights5[wt_vint],AllWeights5[bldgtype],AllWeights5[[#This Row],[bldgtype]],AllWeights5[bldgloc],AllWeights5[[#This Row],[bldgloc]],AllWeights5[era],AllWeights5[[#This Row],[era]])</f>
        <v>0.53500000000000003</v>
      </c>
      <c r="K342" s="16">
        <f>AllWeights5[[#This Row],[wt_vint]]/AllWeights5[[#This Row],[Total Weight (BT, CZ, Era)]]</f>
        <v>0.74953271028037383</v>
      </c>
    </row>
    <row r="343" spans="1:11" x14ac:dyDescent="0.3">
      <c r="A343" s="6">
        <v>2020</v>
      </c>
      <c r="B343" s="7" t="s">
        <v>7</v>
      </c>
      <c r="C343" s="7" t="s">
        <v>43</v>
      </c>
      <c r="D343" s="7" t="s">
        <v>25</v>
      </c>
      <c r="E343" s="7">
        <v>2020</v>
      </c>
      <c r="F343" s="15" t="str">
        <f>CONCATENATE(AllWeights5[[#This Row],[bldgtype]],"-",AllWeights5[[#This Row],[bldgloc]],"-",AllWeights5[[#This Row],[bldgvint]])</f>
        <v>ERC-CZ12-2020</v>
      </c>
      <c r="G343" s="15" t="str">
        <f>CONCATENATE(AllWeights5[[#This Row],[bldgtype]],"-",AllWeights5[[#This Row],[bldgloc]],"-",AllWeights5[[#This Row],[era]])</f>
        <v>ERC-CZ12-rec</v>
      </c>
      <c r="H343" s="7">
        <v>0.13400000000000001</v>
      </c>
      <c r="I343" s="8" t="s">
        <v>14</v>
      </c>
      <c r="J343" s="5">
        <f>SUMIFS(AllWeights5[wt_vint],AllWeights5[bldgtype],AllWeights5[[#This Row],[bldgtype]],AllWeights5[bldgloc],AllWeights5[[#This Row],[bldgloc]],AllWeights5[era],AllWeights5[[#This Row],[era]])</f>
        <v>0.53500000000000003</v>
      </c>
      <c r="K343" s="16">
        <f>AllWeights5[[#This Row],[wt_vint]]/AllWeights5[[#This Row],[Total Weight (BT, CZ, Era)]]</f>
        <v>0.25046728971962617</v>
      </c>
    </row>
    <row r="344" spans="1:11" x14ac:dyDescent="0.3">
      <c r="A344" s="6">
        <v>2020</v>
      </c>
      <c r="B344" s="7" t="s">
        <v>7</v>
      </c>
      <c r="C344" s="7" t="s">
        <v>43</v>
      </c>
      <c r="D344" s="7" t="s">
        <v>25</v>
      </c>
      <c r="E344" s="7" t="s">
        <v>18</v>
      </c>
      <c r="F344" s="15" t="str">
        <f>CONCATENATE(AllWeights5[[#This Row],[bldgtype]],"-",AllWeights5[[#This Row],[bldgloc]],"-",AllWeights5[[#This Row],[bldgvint]])</f>
        <v>ERC-CZ12-New</v>
      </c>
      <c r="G344" s="15" t="str">
        <f>CONCATENATE(AllWeights5[[#This Row],[bldgtype]],"-",AllWeights5[[#This Row],[bldgloc]],"-",AllWeights5[[#This Row],[era]])</f>
        <v>ERC-CZ12-new</v>
      </c>
      <c r="H344" s="7">
        <v>0.13400000000000001</v>
      </c>
      <c r="I344" s="8" t="s">
        <v>19</v>
      </c>
      <c r="J344" s="5">
        <f>SUMIFS(AllWeights5[wt_vint],AllWeights5[bldgtype],AllWeights5[[#This Row],[bldgtype]],AllWeights5[bldgloc],AllWeights5[[#This Row],[bldgloc]],AllWeights5[era],AllWeights5[[#This Row],[era]])</f>
        <v>0.13400000000000001</v>
      </c>
      <c r="K344" s="16">
        <f>AllWeights5[[#This Row],[wt_vint]]/AllWeights5[[#This Row],[Total Weight (BT, CZ, Era)]]</f>
        <v>1</v>
      </c>
    </row>
    <row r="345" spans="1:11" x14ac:dyDescent="0.3">
      <c r="A345" s="6">
        <v>2020</v>
      </c>
      <c r="B345" s="7" t="s">
        <v>7</v>
      </c>
      <c r="C345" s="7" t="s">
        <v>43</v>
      </c>
      <c r="D345" s="7" t="s">
        <v>26</v>
      </c>
      <c r="E345" s="7">
        <v>1975</v>
      </c>
      <c r="F345" s="15" t="str">
        <f>CONCATENATE(AllWeights5[[#This Row],[bldgtype]],"-",AllWeights5[[#This Row],[bldgloc]],"-",AllWeights5[[#This Row],[bldgvint]])</f>
        <v>ERC-CZ13-1975</v>
      </c>
      <c r="G345" s="15" t="str">
        <f>CONCATENATE(AllWeights5[[#This Row],[bldgtype]],"-",AllWeights5[[#This Row],[bldgloc]],"-",AllWeights5[[#This Row],[era]])</f>
        <v>ERC-CZ13-old</v>
      </c>
      <c r="H345" s="7">
        <v>6.6210000000000004</v>
      </c>
      <c r="I345" s="8" t="s">
        <v>16</v>
      </c>
      <c r="J345" s="5">
        <f>SUMIFS(AllWeights5[wt_vint],AllWeights5[bldgtype],AllWeights5[[#This Row],[bldgtype]],AllWeights5[bldgloc],AllWeights5[[#This Row],[bldgloc]],AllWeights5[era],AllWeights5[[#This Row],[era]])</f>
        <v>14.311000000000002</v>
      </c>
      <c r="K345" s="16">
        <f>AllWeights5[[#This Row],[wt_vint]]/AllWeights5[[#This Row],[Total Weight (BT, CZ, Era)]]</f>
        <v>0.46265110753965477</v>
      </c>
    </row>
    <row r="346" spans="1:11" x14ac:dyDescent="0.3">
      <c r="A346" s="6">
        <v>2020</v>
      </c>
      <c r="B346" s="7" t="s">
        <v>7</v>
      </c>
      <c r="C346" s="7" t="s">
        <v>43</v>
      </c>
      <c r="D346" s="7" t="s">
        <v>26</v>
      </c>
      <c r="E346" s="7">
        <v>1985</v>
      </c>
      <c r="F346" s="15" t="str">
        <f>CONCATENATE(AllWeights5[[#This Row],[bldgtype]],"-",AllWeights5[[#This Row],[bldgloc]],"-",AllWeights5[[#This Row],[bldgvint]])</f>
        <v>ERC-CZ13-1985</v>
      </c>
      <c r="G346" s="15" t="str">
        <f>CONCATENATE(AllWeights5[[#This Row],[bldgtype]],"-",AllWeights5[[#This Row],[bldgloc]],"-",AllWeights5[[#This Row],[era]])</f>
        <v>ERC-CZ13-old</v>
      </c>
      <c r="H346" s="7">
        <v>1.292</v>
      </c>
      <c r="I346" s="8" t="s">
        <v>16</v>
      </c>
      <c r="J346" s="5">
        <f>SUMIFS(AllWeights5[wt_vint],AllWeights5[bldgtype],AllWeights5[[#This Row],[bldgtype]],AllWeights5[bldgloc],AllWeights5[[#This Row],[bldgloc]],AllWeights5[era],AllWeights5[[#This Row],[era]])</f>
        <v>14.311000000000002</v>
      </c>
      <c r="K346" s="16">
        <f>AllWeights5[[#This Row],[wt_vint]]/AllWeights5[[#This Row],[Total Weight (BT, CZ, Era)]]</f>
        <v>9.0280204038851231E-2</v>
      </c>
    </row>
    <row r="347" spans="1:11" x14ac:dyDescent="0.3">
      <c r="A347" s="6">
        <v>2020</v>
      </c>
      <c r="B347" s="7" t="s">
        <v>7</v>
      </c>
      <c r="C347" s="7" t="s">
        <v>43</v>
      </c>
      <c r="D347" s="7" t="s">
        <v>26</v>
      </c>
      <c r="E347" s="7">
        <v>1996</v>
      </c>
      <c r="F347" s="15" t="str">
        <f>CONCATENATE(AllWeights5[[#This Row],[bldgtype]],"-",AllWeights5[[#This Row],[bldgloc]],"-",AllWeights5[[#This Row],[bldgvint]])</f>
        <v>ERC-CZ13-1996</v>
      </c>
      <c r="G347" s="15" t="str">
        <f>CONCATENATE(AllWeights5[[#This Row],[bldgtype]],"-",AllWeights5[[#This Row],[bldgloc]],"-",AllWeights5[[#This Row],[era]])</f>
        <v>ERC-CZ13-old</v>
      </c>
      <c r="H347" s="7">
        <v>1.83</v>
      </c>
      <c r="I347" s="8" t="s">
        <v>16</v>
      </c>
      <c r="J347" s="5">
        <f>SUMIFS(AllWeights5[wt_vint],AllWeights5[bldgtype],AllWeights5[[#This Row],[bldgtype]],AllWeights5[bldgloc],AllWeights5[[#This Row],[bldgloc]],AllWeights5[era],AllWeights5[[#This Row],[era]])</f>
        <v>14.311000000000002</v>
      </c>
      <c r="K347" s="16">
        <f>AllWeights5[[#This Row],[wt_vint]]/AllWeights5[[#This Row],[Total Weight (BT, CZ, Era)]]</f>
        <v>0.12787366361540073</v>
      </c>
    </row>
    <row r="348" spans="1:11" x14ac:dyDescent="0.3">
      <c r="A348" s="6">
        <v>2020</v>
      </c>
      <c r="B348" s="7" t="s">
        <v>7</v>
      </c>
      <c r="C348" s="7" t="s">
        <v>43</v>
      </c>
      <c r="D348" s="7" t="s">
        <v>26</v>
      </c>
      <c r="E348" s="7">
        <v>2003</v>
      </c>
      <c r="F348" s="15" t="str">
        <f>CONCATENATE(AllWeights5[[#This Row],[bldgtype]],"-",AllWeights5[[#This Row],[bldgloc]],"-",AllWeights5[[#This Row],[bldgvint]])</f>
        <v>ERC-CZ13-2003</v>
      </c>
      <c r="G348" s="15" t="str">
        <f>CONCATENATE(AllWeights5[[#This Row],[bldgtype]],"-",AllWeights5[[#This Row],[bldgloc]],"-",AllWeights5[[#This Row],[era]])</f>
        <v>ERC-CZ13-ex</v>
      </c>
      <c r="H348" s="7">
        <v>1.018</v>
      </c>
      <c r="I348" s="8" t="s">
        <v>11</v>
      </c>
      <c r="J348" s="5">
        <f>SUMIFS(AllWeights5[wt_vint],AllWeights5[bldgtype],AllWeights5[[#This Row],[bldgtype]],AllWeights5[bldgloc],AllWeights5[[#This Row],[bldgloc]],AllWeights5[era],AllWeights5[[#This Row],[era]])</f>
        <v>3.4259999999999997</v>
      </c>
      <c r="K348" s="16">
        <f>AllWeights5[[#This Row],[wt_vint]]/AllWeights5[[#This Row],[Total Weight (BT, CZ, Era)]]</f>
        <v>0.29713952130764743</v>
      </c>
    </row>
    <row r="349" spans="1:11" x14ac:dyDescent="0.3">
      <c r="A349" s="6">
        <v>2020</v>
      </c>
      <c r="B349" s="7" t="s">
        <v>7</v>
      </c>
      <c r="C349" s="7" t="s">
        <v>43</v>
      </c>
      <c r="D349" s="7" t="s">
        <v>26</v>
      </c>
      <c r="E349" s="7">
        <v>2007</v>
      </c>
      <c r="F349" s="15" t="str">
        <f>CONCATENATE(AllWeights5[[#This Row],[bldgtype]],"-",AllWeights5[[#This Row],[bldgloc]],"-",AllWeights5[[#This Row],[bldgvint]])</f>
        <v>ERC-CZ13-2007</v>
      </c>
      <c r="G349" s="15" t="str">
        <f>CONCATENATE(AllWeights5[[#This Row],[bldgtype]],"-",AllWeights5[[#This Row],[bldgloc]],"-",AllWeights5[[#This Row],[era]])</f>
        <v>ERC-CZ13-ex</v>
      </c>
      <c r="H349" s="7">
        <v>0.42199999999999999</v>
      </c>
      <c r="I349" s="8" t="s">
        <v>11</v>
      </c>
      <c r="J349" s="5">
        <f>SUMIFS(AllWeights5[wt_vint],AllWeights5[bldgtype],AllWeights5[[#This Row],[bldgtype]],AllWeights5[bldgloc],AllWeights5[[#This Row],[bldgloc]],AllWeights5[era],AllWeights5[[#This Row],[era]])</f>
        <v>3.4259999999999997</v>
      </c>
      <c r="K349" s="16">
        <f>AllWeights5[[#This Row],[wt_vint]]/AllWeights5[[#This Row],[Total Weight (BT, CZ, Era)]]</f>
        <v>0.1231757151196731</v>
      </c>
    </row>
    <row r="350" spans="1:11" x14ac:dyDescent="0.3">
      <c r="A350" s="6">
        <v>2020</v>
      </c>
      <c r="B350" s="7" t="s">
        <v>7</v>
      </c>
      <c r="C350" s="7" t="s">
        <v>43</v>
      </c>
      <c r="D350" s="7" t="s">
        <v>26</v>
      </c>
      <c r="E350" s="7">
        <v>2011</v>
      </c>
      <c r="F350" s="15" t="str">
        <f>CONCATENATE(AllWeights5[[#This Row],[bldgtype]],"-",AllWeights5[[#This Row],[bldgloc]],"-",AllWeights5[[#This Row],[bldgvint]])</f>
        <v>ERC-CZ13-2011</v>
      </c>
      <c r="G350" s="15" t="str">
        <f>CONCATENATE(AllWeights5[[#This Row],[bldgtype]],"-",AllWeights5[[#This Row],[bldgloc]],"-",AllWeights5[[#This Row],[era]])</f>
        <v>ERC-CZ13-ex</v>
      </c>
      <c r="H350" s="7">
        <v>0.42199999999999999</v>
      </c>
      <c r="I350" s="8" t="s">
        <v>11</v>
      </c>
      <c r="J350" s="5">
        <f>SUMIFS(AllWeights5[wt_vint],AllWeights5[bldgtype],AllWeights5[[#This Row],[bldgtype]],AllWeights5[bldgloc],AllWeights5[[#This Row],[bldgloc]],AllWeights5[era],AllWeights5[[#This Row],[era]])</f>
        <v>3.4259999999999997</v>
      </c>
      <c r="K350" s="16">
        <f>AllWeights5[[#This Row],[wt_vint]]/AllWeights5[[#This Row],[Total Weight (BT, CZ, Era)]]</f>
        <v>0.1231757151196731</v>
      </c>
    </row>
    <row r="351" spans="1:11" x14ac:dyDescent="0.3">
      <c r="A351" s="6">
        <v>2020</v>
      </c>
      <c r="B351" s="7" t="s">
        <v>7</v>
      </c>
      <c r="C351" s="7" t="s">
        <v>43</v>
      </c>
      <c r="D351" s="7" t="s">
        <v>26</v>
      </c>
      <c r="E351" s="7">
        <v>2015</v>
      </c>
      <c r="F351" s="15" t="str">
        <f>CONCATENATE(AllWeights5[[#This Row],[bldgtype]],"-",AllWeights5[[#This Row],[bldgloc]],"-",AllWeights5[[#This Row],[bldgvint]])</f>
        <v>ERC-CZ13-2015</v>
      </c>
      <c r="G351" s="15" t="str">
        <f>CONCATENATE(AllWeights5[[#This Row],[bldgtype]],"-",AllWeights5[[#This Row],[bldgloc]],"-",AllWeights5[[#This Row],[era]])</f>
        <v>ERC-CZ13-ex</v>
      </c>
      <c r="H351" s="7">
        <v>0.316</v>
      </c>
      <c r="I351" s="8" t="s">
        <v>11</v>
      </c>
      <c r="J351" s="5">
        <f>SUMIFS(AllWeights5[wt_vint],AllWeights5[bldgtype],AllWeights5[[#This Row],[bldgtype]],AllWeights5[bldgloc],AllWeights5[[#This Row],[bldgloc]],AllWeights5[era],AllWeights5[[#This Row],[era]])</f>
        <v>3.4259999999999997</v>
      </c>
      <c r="K351" s="16">
        <f>AllWeights5[[#This Row],[wt_vint]]/AllWeights5[[#This Row],[Total Weight (BT, CZ, Era)]]</f>
        <v>9.2235843549328678E-2</v>
      </c>
    </row>
    <row r="352" spans="1:11" x14ac:dyDescent="0.3">
      <c r="A352" s="6">
        <v>2020</v>
      </c>
      <c r="B352" s="7" t="s">
        <v>7</v>
      </c>
      <c r="C352" s="7" t="s">
        <v>43</v>
      </c>
      <c r="D352" s="7" t="s">
        <v>26</v>
      </c>
      <c r="E352" s="7">
        <v>2017</v>
      </c>
      <c r="F352" s="15" t="str">
        <f>CONCATENATE(AllWeights5[[#This Row],[bldgtype]],"-",AllWeights5[[#This Row],[bldgloc]],"-",AllWeights5[[#This Row],[bldgvint]])</f>
        <v>ERC-CZ13-2017</v>
      </c>
      <c r="G352" s="15" t="str">
        <f>CONCATENATE(AllWeights5[[#This Row],[bldgtype]],"-",AllWeights5[[#This Row],[bldgloc]],"-",AllWeights5[[#This Row],[era]])</f>
        <v>ERC-CZ13-rec</v>
      </c>
      <c r="H352" s="7">
        <v>0.316</v>
      </c>
      <c r="I352" s="8" t="s">
        <v>14</v>
      </c>
      <c r="J352" s="5">
        <f>SUMIFS(AllWeights5[wt_vint],AllWeights5[bldgtype],AllWeights5[[#This Row],[bldgtype]],AllWeights5[bldgloc],AllWeights5[[#This Row],[bldgloc]],AllWeights5[era],AllWeights5[[#This Row],[era]])</f>
        <v>0.67100000000000004</v>
      </c>
      <c r="K352" s="16">
        <f>AllWeights5[[#This Row],[wt_vint]]/AllWeights5[[#This Row],[Total Weight (BT, CZ, Era)]]</f>
        <v>0.47093889716840537</v>
      </c>
    </row>
    <row r="353" spans="1:11" x14ac:dyDescent="0.3">
      <c r="A353" s="6">
        <v>2020</v>
      </c>
      <c r="B353" s="7" t="s">
        <v>7</v>
      </c>
      <c r="C353" s="7" t="s">
        <v>43</v>
      </c>
      <c r="D353" s="7" t="s">
        <v>26</v>
      </c>
      <c r="E353" s="7">
        <v>2020</v>
      </c>
      <c r="F353" s="15" t="str">
        <f>CONCATENATE(AllWeights5[[#This Row],[bldgtype]],"-",AllWeights5[[#This Row],[bldgloc]],"-",AllWeights5[[#This Row],[bldgvint]])</f>
        <v>ERC-CZ13-2020</v>
      </c>
      <c r="G353" s="15" t="str">
        <f>CONCATENATE(AllWeights5[[#This Row],[bldgtype]],"-",AllWeights5[[#This Row],[bldgloc]],"-",AllWeights5[[#This Row],[era]])</f>
        <v>ERC-CZ13-rec</v>
      </c>
      <c r="H353" s="7">
        <v>0.105</v>
      </c>
      <c r="I353" s="8" t="s">
        <v>14</v>
      </c>
      <c r="J353" s="5">
        <f>SUMIFS(AllWeights5[wt_vint],AllWeights5[bldgtype],AllWeights5[[#This Row],[bldgtype]],AllWeights5[bldgloc],AllWeights5[[#This Row],[bldgloc]],AllWeights5[era],AllWeights5[[#This Row],[era]])</f>
        <v>0.67100000000000004</v>
      </c>
      <c r="K353" s="16">
        <f>AllWeights5[[#This Row],[wt_vint]]/AllWeights5[[#This Row],[Total Weight (BT, CZ, Era)]]</f>
        <v>0.15648286140089418</v>
      </c>
    </row>
    <row r="354" spans="1:11" x14ac:dyDescent="0.3">
      <c r="A354" s="6">
        <v>2020</v>
      </c>
      <c r="B354" s="7" t="s">
        <v>7</v>
      </c>
      <c r="C354" s="7" t="s">
        <v>43</v>
      </c>
      <c r="D354" s="7" t="s">
        <v>26</v>
      </c>
      <c r="E354" s="7" t="s">
        <v>18</v>
      </c>
      <c r="F354" s="15" t="str">
        <f>CONCATENATE(AllWeights5[[#This Row],[bldgtype]],"-",AllWeights5[[#This Row],[bldgloc]],"-",AllWeights5[[#This Row],[bldgvint]])</f>
        <v>ERC-CZ13-New</v>
      </c>
      <c r="G354" s="15" t="str">
        <f>CONCATENATE(AllWeights5[[#This Row],[bldgtype]],"-",AllWeights5[[#This Row],[bldgloc]],"-",AllWeights5[[#This Row],[era]])</f>
        <v>ERC-CZ13-new</v>
      </c>
      <c r="H354" s="7">
        <v>0.105</v>
      </c>
      <c r="I354" s="8" t="s">
        <v>19</v>
      </c>
      <c r="J354" s="5">
        <f>SUMIFS(AllWeights5[wt_vint],AllWeights5[bldgtype],AllWeights5[[#This Row],[bldgtype]],AllWeights5[bldgloc],AllWeights5[[#This Row],[bldgloc]],AllWeights5[era],AllWeights5[[#This Row],[era]])</f>
        <v>0.16700000000000001</v>
      </c>
      <c r="K354" s="16">
        <f>AllWeights5[[#This Row],[wt_vint]]/AllWeights5[[#This Row],[Total Weight (BT, CZ, Era)]]</f>
        <v>0.62874251497005984</v>
      </c>
    </row>
    <row r="355" spans="1:11" x14ac:dyDescent="0.3">
      <c r="A355" s="6">
        <v>2020</v>
      </c>
      <c r="B355" s="7" t="s">
        <v>7</v>
      </c>
      <c r="C355" s="7" t="s">
        <v>43</v>
      </c>
      <c r="D355" s="7" t="s">
        <v>27</v>
      </c>
      <c r="E355" s="7">
        <v>1975</v>
      </c>
      <c r="F355" s="15" t="str">
        <f>CONCATENATE(AllWeights5[[#This Row],[bldgtype]],"-",AllWeights5[[#This Row],[bldgloc]],"-",AllWeights5[[#This Row],[bldgvint]])</f>
        <v>ERC-CZ16-1975</v>
      </c>
      <c r="G355" s="15" t="str">
        <f>CONCATENATE(AllWeights5[[#This Row],[bldgtype]],"-",AllWeights5[[#This Row],[bldgloc]],"-",AllWeights5[[#This Row],[era]])</f>
        <v>ERC-CZ16-old</v>
      </c>
      <c r="H355" s="7">
        <v>0.379</v>
      </c>
      <c r="I355" s="8" t="s">
        <v>16</v>
      </c>
      <c r="J355" s="5">
        <f>SUMIFS(AllWeights5[wt_vint],AllWeights5[bldgtype],AllWeights5[[#This Row],[bldgtype]],AllWeights5[bldgloc],AllWeights5[[#This Row],[bldgloc]],AllWeights5[era],AllWeights5[[#This Row],[era]])</f>
        <v>3.1740000000000004</v>
      </c>
      <c r="K355" s="16">
        <f>AllWeights5[[#This Row],[wt_vint]]/AllWeights5[[#This Row],[Total Weight (BT, CZ, Era)]]</f>
        <v>0.1194076874606175</v>
      </c>
    </row>
    <row r="356" spans="1:11" x14ac:dyDescent="0.3">
      <c r="A356" s="6">
        <v>2020</v>
      </c>
      <c r="B356" s="7" t="s">
        <v>7</v>
      </c>
      <c r="C356" s="7" t="s">
        <v>43</v>
      </c>
      <c r="D356" s="7" t="s">
        <v>27</v>
      </c>
      <c r="E356" s="7">
        <v>1985</v>
      </c>
      <c r="F356" s="15" t="str">
        <f>CONCATENATE(AllWeights5[[#This Row],[bldgtype]],"-",AllWeights5[[#This Row],[bldgloc]],"-",AllWeights5[[#This Row],[bldgvint]])</f>
        <v>ERC-CZ16-1985</v>
      </c>
      <c r="G356" s="15" t="str">
        <f>CONCATENATE(AllWeights5[[#This Row],[bldgtype]],"-",AllWeights5[[#This Row],[bldgloc]],"-",AllWeights5[[#This Row],[era]])</f>
        <v>ERC-CZ16-old</v>
      </c>
      <c r="H356" s="7">
        <v>8.8999999999999996E-2</v>
      </c>
      <c r="I356" s="8" t="s">
        <v>16</v>
      </c>
      <c r="J356" s="5">
        <f>SUMIFS(AllWeights5[wt_vint],AllWeights5[bldgtype],AllWeights5[[#This Row],[bldgtype]],AllWeights5[bldgloc],AllWeights5[[#This Row],[bldgloc]],AllWeights5[era],AllWeights5[[#This Row],[era]])</f>
        <v>3.1740000000000004</v>
      </c>
      <c r="K356" s="16">
        <f>AllWeights5[[#This Row],[wt_vint]]/AllWeights5[[#This Row],[Total Weight (BT, CZ, Era)]]</f>
        <v>2.8040327662255823E-2</v>
      </c>
    </row>
    <row r="357" spans="1:11" x14ac:dyDescent="0.3">
      <c r="A357" s="6">
        <v>2020</v>
      </c>
      <c r="B357" s="7" t="s">
        <v>7</v>
      </c>
      <c r="C357" s="7" t="s">
        <v>43</v>
      </c>
      <c r="D357" s="7" t="s">
        <v>27</v>
      </c>
      <c r="E357" s="7">
        <v>1996</v>
      </c>
      <c r="F357" s="15" t="str">
        <f>CONCATENATE(AllWeights5[[#This Row],[bldgtype]],"-",AllWeights5[[#This Row],[bldgloc]],"-",AllWeights5[[#This Row],[bldgvint]])</f>
        <v>ERC-CZ16-1996</v>
      </c>
      <c r="G357" s="15" t="str">
        <f>CONCATENATE(AllWeights5[[#This Row],[bldgtype]],"-",AllWeights5[[#This Row],[bldgloc]],"-",AllWeights5[[#This Row],[era]])</f>
        <v>ERC-CZ16-old</v>
      </c>
      <c r="H357" s="7">
        <v>0.08</v>
      </c>
      <c r="I357" s="8" t="s">
        <v>16</v>
      </c>
      <c r="J357" s="5">
        <f>SUMIFS(AllWeights5[wt_vint],AllWeights5[bldgtype],AllWeights5[[#This Row],[bldgtype]],AllWeights5[bldgloc],AllWeights5[[#This Row],[bldgloc]],AllWeights5[era],AllWeights5[[#This Row],[era]])</f>
        <v>3.1740000000000004</v>
      </c>
      <c r="K357" s="16">
        <f>AllWeights5[[#This Row],[wt_vint]]/AllWeights5[[#This Row],[Total Weight (BT, CZ, Era)]]</f>
        <v>2.5204788909892879E-2</v>
      </c>
    </row>
    <row r="358" spans="1:11" x14ac:dyDescent="0.3">
      <c r="A358" s="6">
        <v>2020</v>
      </c>
      <c r="B358" s="7" t="s">
        <v>7</v>
      </c>
      <c r="C358" s="7" t="s">
        <v>43</v>
      </c>
      <c r="D358" s="7" t="s">
        <v>27</v>
      </c>
      <c r="E358" s="7">
        <v>2003</v>
      </c>
      <c r="F358" s="15" t="str">
        <f>CONCATENATE(AllWeights5[[#This Row],[bldgtype]],"-",AllWeights5[[#This Row],[bldgloc]],"-",AllWeights5[[#This Row],[bldgvint]])</f>
        <v>ERC-CZ16-2003</v>
      </c>
      <c r="G358" s="15" t="str">
        <f>CONCATENATE(AllWeights5[[#This Row],[bldgtype]],"-",AllWeights5[[#This Row],[bldgloc]],"-",AllWeights5[[#This Row],[era]])</f>
        <v>ERC-CZ16-ex</v>
      </c>
      <c r="H358" s="7">
        <v>6.5000000000000002E-2</v>
      </c>
      <c r="I358" s="8" t="s">
        <v>11</v>
      </c>
      <c r="J358" s="5">
        <f>SUMIFS(AllWeights5[wt_vint],AllWeights5[bldgtype],AllWeights5[[#This Row],[bldgtype]],AllWeights5[bldgloc],AllWeights5[[#This Row],[bldgloc]],AllWeights5[era],AllWeights5[[#This Row],[era]])</f>
        <v>0.97500000000000009</v>
      </c>
      <c r="K358" s="16">
        <f>AllWeights5[[#This Row],[wt_vint]]/AllWeights5[[#This Row],[Total Weight (BT, CZ, Era)]]</f>
        <v>6.6666666666666666E-2</v>
      </c>
    </row>
    <row r="359" spans="1:11" x14ac:dyDescent="0.3">
      <c r="A359" s="6">
        <v>2020</v>
      </c>
      <c r="B359" s="7" t="s">
        <v>7</v>
      </c>
      <c r="C359" s="7" t="s">
        <v>43</v>
      </c>
      <c r="D359" s="7" t="s">
        <v>27</v>
      </c>
      <c r="E359" s="7">
        <v>2007</v>
      </c>
      <c r="F359" s="15" t="str">
        <f>CONCATENATE(AllWeights5[[#This Row],[bldgtype]],"-",AllWeights5[[#This Row],[bldgloc]],"-",AllWeights5[[#This Row],[bldgvint]])</f>
        <v>ERC-CZ16-2007</v>
      </c>
      <c r="G359" s="15" t="str">
        <f>CONCATENATE(AllWeights5[[#This Row],[bldgtype]],"-",AllWeights5[[#This Row],[bldgloc]],"-",AllWeights5[[#This Row],[era]])</f>
        <v>ERC-CZ16-ex</v>
      </c>
      <c r="H359" s="7">
        <v>2.4E-2</v>
      </c>
      <c r="I359" s="8" t="s">
        <v>11</v>
      </c>
      <c r="J359" s="5">
        <f>SUMIFS(AllWeights5[wt_vint],AllWeights5[bldgtype],AllWeights5[[#This Row],[bldgtype]],AllWeights5[bldgloc],AllWeights5[[#This Row],[bldgloc]],AllWeights5[era],AllWeights5[[#This Row],[era]])</f>
        <v>0.97500000000000009</v>
      </c>
      <c r="K359" s="16">
        <f>AllWeights5[[#This Row],[wt_vint]]/AllWeights5[[#This Row],[Total Weight (BT, CZ, Era)]]</f>
        <v>2.4615384615384615E-2</v>
      </c>
    </row>
    <row r="360" spans="1:11" x14ac:dyDescent="0.3">
      <c r="A360" s="6">
        <v>2020</v>
      </c>
      <c r="B360" s="7" t="s">
        <v>7</v>
      </c>
      <c r="C360" s="7" t="s">
        <v>43</v>
      </c>
      <c r="D360" s="7" t="s">
        <v>27</v>
      </c>
      <c r="E360" s="7">
        <v>2011</v>
      </c>
      <c r="F360" s="15" t="str">
        <f>CONCATENATE(AllWeights5[[#This Row],[bldgtype]],"-",AllWeights5[[#This Row],[bldgloc]],"-",AllWeights5[[#This Row],[bldgvint]])</f>
        <v>ERC-CZ16-2011</v>
      </c>
      <c r="G360" s="15" t="str">
        <f>CONCATENATE(AllWeights5[[#This Row],[bldgtype]],"-",AllWeights5[[#This Row],[bldgloc]],"-",AllWeights5[[#This Row],[era]])</f>
        <v>ERC-CZ16-ex</v>
      </c>
      <c r="H360" s="7">
        <v>2.4E-2</v>
      </c>
      <c r="I360" s="8" t="s">
        <v>11</v>
      </c>
      <c r="J360" s="5">
        <f>SUMIFS(AllWeights5[wt_vint],AllWeights5[bldgtype],AllWeights5[[#This Row],[bldgtype]],AllWeights5[bldgloc],AllWeights5[[#This Row],[bldgloc]],AllWeights5[era],AllWeights5[[#This Row],[era]])</f>
        <v>0.97500000000000009</v>
      </c>
      <c r="K360" s="16">
        <f>AllWeights5[[#This Row],[wt_vint]]/AllWeights5[[#This Row],[Total Weight (BT, CZ, Era)]]</f>
        <v>2.4615384615384615E-2</v>
      </c>
    </row>
    <row r="361" spans="1:11" x14ac:dyDescent="0.3">
      <c r="A361" s="6">
        <v>2020</v>
      </c>
      <c r="B361" s="7" t="s">
        <v>7</v>
      </c>
      <c r="C361" s="7" t="s">
        <v>43</v>
      </c>
      <c r="D361" s="7" t="s">
        <v>27</v>
      </c>
      <c r="E361" s="7">
        <v>2015</v>
      </c>
      <c r="F361" s="15" t="str">
        <f>CONCATENATE(AllWeights5[[#This Row],[bldgtype]],"-",AllWeights5[[#This Row],[bldgloc]],"-",AllWeights5[[#This Row],[bldgvint]])</f>
        <v>ERC-CZ16-2015</v>
      </c>
      <c r="G361" s="15" t="str">
        <f>CONCATENATE(AllWeights5[[#This Row],[bldgtype]],"-",AllWeights5[[#This Row],[bldgloc]],"-",AllWeights5[[#This Row],[era]])</f>
        <v>ERC-CZ16-ex</v>
      </c>
      <c r="H361" s="7">
        <v>1.7999999999999999E-2</v>
      </c>
      <c r="I361" s="8" t="s">
        <v>11</v>
      </c>
      <c r="J361" s="5">
        <f>SUMIFS(AllWeights5[wt_vint],AllWeights5[bldgtype],AllWeights5[[#This Row],[bldgtype]],AllWeights5[bldgloc],AllWeights5[[#This Row],[bldgloc]],AllWeights5[era],AllWeights5[[#This Row],[era]])</f>
        <v>0.97500000000000009</v>
      </c>
      <c r="K361" s="16">
        <f>AllWeights5[[#This Row],[wt_vint]]/AllWeights5[[#This Row],[Total Weight (BT, CZ, Era)]]</f>
        <v>1.846153846153846E-2</v>
      </c>
    </row>
    <row r="362" spans="1:11" x14ac:dyDescent="0.3">
      <c r="A362" s="6">
        <v>2020</v>
      </c>
      <c r="B362" s="7" t="s">
        <v>7</v>
      </c>
      <c r="C362" s="7" t="s">
        <v>43</v>
      </c>
      <c r="D362" s="7" t="s">
        <v>27</v>
      </c>
      <c r="E362" s="7">
        <v>2017</v>
      </c>
      <c r="F362" s="15" t="str">
        <f>CONCATENATE(AllWeights5[[#This Row],[bldgtype]],"-",AllWeights5[[#This Row],[bldgloc]],"-",AllWeights5[[#This Row],[bldgvint]])</f>
        <v>ERC-CZ16-2017</v>
      </c>
      <c r="G362" s="15" t="str">
        <f>CONCATENATE(AllWeights5[[#This Row],[bldgtype]],"-",AllWeights5[[#This Row],[bldgloc]],"-",AllWeights5[[#This Row],[era]])</f>
        <v>ERC-CZ16-rec</v>
      </c>
      <c r="H362" s="7">
        <v>1.7999999999999999E-2</v>
      </c>
      <c r="I362" s="8" t="s">
        <v>14</v>
      </c>
      <c r="J362" s="5">
        <f>SUMIFS(AllWeights5[wt_vint],AllWeights5[bldgtype],AllWeights5[[#This Row],[bldgtype]],AllWeights5[bldgloc],AllWeights5[[#This Row],[bldgloc]],AllWeights5[era],AllWeights5[[#This Row],[era]])</f>
        <v>0.15800000000000003</v>
      </c>
      <c r="K362" s="16">
        <f>AllWeights5[[#This Row],[wt_vint]]/AllWeights5[[#This Row],[Total Weight (BT, CZ, Era)]]</f>
        <v>0.11392405063291136</v>
      </c>
    </row>
    <row r="363" spans="1:11" x14ac:dyDescent="0.3">
      <c r="A363" s="6">
        <v>2020</v>
      </c>
      <c r="B363" s="7" t="s">
        <v>7</v>
      </c>
      <c r="C363" s="7" t="s">
        <v>43</v>
      </c>
      <c r="D363" s="7" t="s">
        <v>27</v>
      </c>
      <c r="E363" s="7">
        <v>2020</v>
      </c>
      <c r="F363" s="15" t="str">
        <f>CONCATENATE(AllWeights5[[#This Row],[bldgtype]],"-",AllWeights5[[#This Row],[bldgloc]],"-",AllWeights5[[#This Row],[bldgvint]])</f>
        <v>ERC-CZ16-2020</v>
      </c>
      <c r="G363" s="15" t="str">
        <f>CONCATENATE(AllWeights5[[#This Row],[bldgtype]],"-",AllWeights5[[#This Row],[bldgloc]],"-",AllWeights5[[#This Row],[era]])</f>
        <v>ERC-CZ16-rec</v>
      </c>
      <c r="H363" s="7">
        <v>6.0000000000000001E-3</v>
      </c>
      <c r="I363" s="8" t="s">
        <v>14</v>
      </c>
      <c r="J363" s="5">
        <f>SUMIFS(AllWeights5[wt_vint],AllWeights5[bldgtype],AllWeights5[[#This Row],[bldgtype]],AllWeights5[bldgloc],AllWeights5[[#This Row],[bldgloc]],AllWeights5[era],AllWeights5[[#This Row],[era]])</f>
        <v>0.15800000000000003</v>
      </c>
      <c r="K363" s="16">
        <f>AllWeights5[[#This Row],[wt_vint]]/AllWeights5[[#This Row],[Total Weight (BT, CZ, Era)]]</f>
        <v>3.7974683544303792E-2</v>
      </c>
    </row>
    <row r="364" spans="1:11" x14ac:dyDescent="0.3">
      <c r="A364" s="6">
        <v>2020</v>
      </c>
      <c r="B364" s="7" t="s">
        <v>7</v>
      </c>
      <c r="C364" s="7" t="s">
        <v>43</v>
      </c>
      <c r="D364" s="7" t="s">
        <v>27</v>
      </c>
      <c r="E364" s="7" t="s">
        <v>18</v>
      </c>
      <c r="F364" s="15" t="str">
        <f>CONCATENATE(AllWeights5[[#This Row],[bldgtype]],"-",AllWeights5[[#This Row],[bldgloc]],"-",AllWeights5[[#This Row],[bldgvint]])</f>
        <v>ERC-CZ16-New</v>
      </c>
      <c r="G364" s="15" t="str">
        <f>CONCATENATE(AllWeights5[[#This Row],[bldgtype]],"-",AllWeights5[[#This Row],[bldgloc]],"-",AllWeights5[[#This Row],[era]])</f>
        <v>ERC-CZ16-new</v>
      </c>
      <c r="H364" s="7">
        <v>6.0000000000000001E-3</v>
      </c>
      <c r="I364" s="8" t="s">
        <v>19</v>
      </c>
      <c r="J364" s="5">
        <f>SUMIFS(AllWeights5[wt_vint],AllWeights5[bldgtype],AllWeights5[[#This Row],[bldgtype]],AllWeights5[bldgloc],AllWeights5[[#This Row],[bldgloc]],AllWeights5[era],AllWeights5[[#This Row],[era]])</f>
        <v>0.04</v>
      </c>
      <c r="K364" s="16">
        <f>AllWeights5[[#This Row],[wt_vint]]/AllWeights5[[#This Row],[Total Weight (BT, CZ, Era)]]</f>
        <v>0.15</v>
      </c>
    </row>
    <row r="365" spans="1:11" x14ac:dyDescent="0.3">
      <c r="A365" s="6">
        <v>2020</v>
      </c>
      <c r="B365" s="7" t="s">
        <v>7</v>
      </c>
      <c r="C365" s="7" t="s">
        <v>44</v>
      </c>
      <c r="D365" s="7" t="s">
        <v>9</v>
      </c>
      <c r="E365" s="7">
        <v>1975</v>
      </c>
      <c r="F365" s="15" t="str">
        <f>CONCATENATE(AllWeights5[[#This Row],[bldgtype]],"-",AllWeights5[[#This Row],[bldgloc]],"-",AllWeights5[[#This Row],[bldgvint]])</f>
        <v>ESe-CZ01-1975</v>
      </c>
      <c r="G365" s="15" t="str">
        <f>CONCATENATE(AllWeights5[[#This Row],[bldgtype]],"-",AllWeights5[[#This Row],[bldgloc]],"-",AllWeights5[[#This Row],[era]])</f>
        <v>ESe-CZ01-old</v>
      </c>
      <c r="H365" s="7">
        <v>0.43099999999999999</v>
      </c>
      <c r="I365" s="8" t="s">
        <v>16</v>
      </c>
      <c r="J365" s="5">
        <f>SUMIFS(AllWeights5[wt_vint],AllWeights5[bldgtype],AllWeights5[[#This Row],[bldgtype]],AllWeights5[bldgloc],AllWeights5[[#This Row],[bldgloc]],AllWeights5[era],AllWeights5[[#This Row],[era]])</f>
        <v>0.60200000000000009</v>
      </c>
      <c r="K365" s="16">
        <f>AllWeights5[[#This Row],[wt_vint]]/AllWeights5[[#This Row],[Total Weight (BT, CZ, Era)]]</f>
        <v>0.71594684385382046</v>
      </c>
    </row>
    <row r="366" spans="1:11" x14ac:dyDescent="0.3">
      <c r="A366" s="6">
        <v>2020</v>
      </c>
      <c r="B366" s="7" t="s">
        <v>7</v>
      </c>
      <c r="C366" s="7" t="s">
        <v>44</v>
      </c>
      <c r="D366" s="7" t="s">
        <v>9</v>
      </c>
      <c r="E366" s="7">
        <v>1985</v>
      </c>
      <c r="F366" s="15" t="str">
        <f>CONCATENATE(AllWeights5[[#This Row],[bldgtype]],"-",AllWeights5[[#This Row],[bldgloc]],"-",AllWeights5[[#This Row],[bldgvint]])</f>
        <v>ESe-CZ01-1985</v>
      </c>
      <c r="G366" s="15" t="str">
        <f>CONCATENATE(AllWeights5[[#This Row],[bldgtype]],"-",AllWeights5[[#This Row],[bldgloc]],"-",AllWeights5[[#This Row],[era]])</f>
        <v>ESe-CZ01-old</v>
      </c>
      <c r="H366" s="7">
        <v>0.113</v>
      </c>
      <c r="I366" s="8" t="s">
        <v>16</v>
      </c>
      <c r="J366" s="5">
        <f>SUMIFS(AllWeights5[wt_vint],AllWeights5[bldgtype],AllWeights5[[#This Row],[bldgtype]],AllWeights5[bldgloc],AllWeights5[[#This Row],[bldgloc]],AllWeights5[era],AllWeights5[[#This Row],[era]])</f>
        <v>0.60200000000000009</v>
      </c>
      <c r="K366" s="16">
        <f>AllWeights5[[#This Row],[wt_vint]]/AllWeights5[[#This Row],[Total Weight (BT, CZ, Era)]]</f>
        <v>0.18770764119601327</v>
      </c>
    </row>
    <row r="367" spans="1:11" x14ac:dyDescent="0.3">
      <c r="A367" s="6">
        <v>2020</v>
      </c>
      <c r="B367" s="7" t="s">
        <v>7</v>
      </c>
      <c r="C367" s="7" t="s">
        <v>44</v>
      </c>
      <c r="D367" s="7" t="s">
        <v>9</v>
      </c>
      <c r="E367" s="7">
        <v>1996</v>
      </c>
      <c r="F367" s="15" t="str">
        <f>CONCATENATE(AllWeights5[[#This Row],[bldgtype]],"-",AllWeights5[[#This Row],[bldgloc]],"-",AllWeights5[[#This Row],[bldgvint]])</f>
        <v>ESe-CZ01-1996</v>
      </c>
      <c r="G367" s="15" t="str">
        <f>CONCATENATE(AllWeights5[[#This Row],[bldgtype]],"-",AllWeights5[[#This Row],[bldgloc]],"-",AllWeights5[[#This Row],[era]])</f>
        <v>ESe-CZ01-old</v>
      </c>
      <c r="H367" s="7">
        <v>5.8000000000000003E-2</v>
      </c>
      <c r="I367" s="8" t="s">
        <v>16</v>
      </c>
      <c r="J367" s="5">
        <f>SUMIFS(AllWeights5[wt_vint],AllWeights5[bldgtype],AllWeights5[[#This Row],[bldgtype]],AllWeights5[bldgloc],AllWeights5[[#This Row],[bldgloc]],AllWeights5[era],AllWeights5[[#This Row],[era]])</f>
        <v>0.60200000000000009</v>
      </c>
      <c r="K367" s="16">
        <f>AllWeights5[[#This Row],[wt_vint]]/AllWeights5[[#This Row],[Total Weight (BT, CZ, Era)]]</f>
        <v>9.6345514950166106E-2</v>
      </c>
    </row>
    <row r="368" spans="1:11" x14ac:dyDescent="0.3">
      <c r="A368" s="6">
        <v>2020</v>
      </c>
      <c r="B368" s="7" t="s">
        <v>7</v>
      </c>
      <c r="C368" s="7" t="s">
        <v>44</v>
      </c>
      <c r="D368" s="7" t="s">
        <v>9</v>
      </c>
      <c r="E368" s="7">
        <v>2003</v>
      </c>
      <c r="F368" s="15" t="str">
        <f>CONCATENATE(AllWeights5[[#This Row],[bldgtype]],"-",AllWeights5[[#This Row],[bldgloc]],"-",AllWeights5[[#This Row],[bldgvint]])</f>
        <v>ESe-CZ01-2003</v>
      </c>
      <c r="G368" s="15" t="str">
        <f>CONCATENATE(AllWeights5[[#This Row],[bldgtype]],"-",AllWeights5[[#This Row],[bldgloc]],"-",AllWeights5[[#This Row],[era]])</f>
        <v>ESe-CZ01-ex</v>
      </c>
      <c r="H368" s="7">
        <v>4.7E-2</v>
      </c>
      <c r="I368" s="8" t="s">
        <v>11</v>
      </c>
      <c r="J368" s="5">
        <f>SUMIFS(AllWeights5[wt_vint],AllWeights5[bldgtype],AllWeights5[[#This Row],[bldgtype]],AllWeights5[bldgloc],AllWeights5[[#This Row],[bldgloc]],AllWeights5[era],AllWeights5[[#This Row],[era]])</f>
        <v>9.6000000000000002E-2</v>
      </c>
      <c r="K368" s="16">
        <f>AllWeights5[[#This Row],[wt_vint]]/AllWeights5[[#This Row],[Total Weight (BT, CZ, Era)]]</f>
        <v>0.48958333333333331</v>
      </c>
    </row>
    <row r="369" spans="1:11" x14ac:dyDescent="0.3">
      <c r="A369" s="6">
        <v>2020</v>
      </c>
      <c r="B369" s="7" t="s">
        <v>7</v>
      </c>
      <c r="C369" s="7" t="s">
        <v>44</v>
      </c>
      <c r="D369" s="7" t="s">
        <v>9</v>
      </c>
      <c r="E369" s="7">
        <v>2007</v>
      </c>
      <c r="F369" s="15" t="str">
        <f>CONCATENATE(AllWeights5[[#This Row],[bldgtype]],"-",AllWeights5[[#This Row],[bldgloc]],"-",AllWeights5[[#This Row],[bldgvint]])</f>
        <v>ESe-CZ01-2007</v>
      </c>
      <c r="G369" s="15" t="str">
        <f>CONCATENATE(AllWeights5[[#This Row],[bldgtype]],"-",AllWeights5[[#This Row],[bldgloc]],"-",AllWeights5[[#This Row],[era]])</f>
        <v>ESe-CZ01-ex</v>
      </c>
      <c r="H369" s="7">
        <v>1.7999999999999999E-2</v>
      </c>
      <c r="I369" s="8" t="s">
        <v>11</v>
      </c>
      <c r="J369" s="5">
        <f>SUMIFS(AllWeights5[wt_vint],AllWeights5[bldgtype],AllWeights5[[#This Row],[bldgtype]],AllWeights5[bldgloc],AllWeights5[[#This Row],[bldgloc]],AllWeights5[era],AllWeights5[[#This Row],[era]])</f>
        <v>9.6000000000000002E-2</v>
      </c>
      <c r="K369" s="16">
        <f>AllWeights5[[#This Row],[wt_vint]]/AllWeights5[[#This Row],[Total Weight (BT, CZ, Era)]]</f>
        <v>0.18749999999999997</v>
      </c>
    </row>
    <row r="370" spans="1:11" x14ac:dyDescent="0.3">
      <c r="A370" s="6">
        <v>2020</v>
      </c>
      <c r="B370" s="7" t="s">
        <v>7</v>
      </c>
      <c r="C370" s="7" t="s">
        <v>44</v>
      </c>
      <c r="D370" s="7" t="s">
        <v>9</v>
      </c>
      <c r="E370" s="7">
        <v>2011</v>
      </c>
      <c r="F370" s="15" t="str">
        <f>CONCATENATE(AllWeights5[[#This Row],[bldgtype]],"-",AllWeights5[[#This Row],[bldgloc]],"-",AllWeights5[[#This Row],[bldgvint]])</f>
        <v>ESe-CZ01-2011</v>
      </c>
      <c r="G370" s="15" t="str">
        <f>CONCATENATE(AllWeights5[[#This Row],[bldgtype]],"-",AllWeights5[[#This Row],[bldgloc]],"-",AllWeights5[[#This Row],[era]])</f>
        <v>ESe-CZ01-ex</v>
      </c>
      <c r="H370" s="7">
        <v>1.7999999999999999E-2</v>
      </c>
      <c r="I370" s="8" t="s">
        <v>11</v>
      </c>
      <c r="J370" s="5">
        <f>SUMIFS(AllWeights5[wt_vint],AllWeights5[bldgtype],AllWeights5[[#This Row],[bldgtype]],AllWeights5[bldgloc],AllWeights5[[#This Row],[bldgloc]],AllWeights5[era],AllWeights5[[#This Row],[era]])</f>
        <v>9.6000000000000002E-2</v>
      </c>
      <c r="K370" s="16">
        <f>AllWeights5[[#This Row],[wt_vint]]/AllWeights5[[#This Row],[Total Weight (BT, CZ, Era)]]</f>
        <v>0.18749999999999997</v>
      </c>
    </row>
    <row r="371" spans="1:11" x14ac:dyDescent="0.3">
      <c r="A371" s="6">
        <v>2020</v>
      </c>
      <c r="B371" s="7" t="s">
        <v>7</v>
      </c>
      <c r="C371" s="7" t="s">
        <v>44</v>
      </c>
      <c r="D371" s="7" t="s">
        <v>9</v>
      </c>
      <c r="E371" s="7">
        <v>2015</v>
      </c>
      <c r="F371" s="15" t="str">
        <f>CONCATENATE(AllWeights5[[#This Row],[bldgtype]],"-",AllWeights5[[#This Row],[bldgloc]],"-",AllWeights5[[#This Row],[bldgvint]])</f>
        <v>ESe-CZ01-2015</v>
      </c>
      <c r="G371" s="15" t="str">
        <f>CONCATENATE(AllWeights5[[#This Row],[bldgtype]],"-",AllWeights5[[#This Row],[bldgloc]],"-",AllWeights5[[#This Row],[era]])</f>
        <v>ESe-CZ01-ex</v>
      </c>
      <c r="H371" s="7">
        <v>1.2999999999999999E-2</v>
      </c>
      <c r="I371" s="8" t="s">
        <v>11</v>
      </c>
      <c r="J371" s="5">
        <f>SUMIFS(AllWeights5[wt_vint],AllWeights5[bldgtype],AllWeights5[[#This Row],[bldgtype]],AllWeights5[bldgloc],AllWeights5[[#This Row],[bldgloc]],AllWeights5[era],AllWeights5[[#This Row],[era]])</f>
        <v>9.6000000000000002E-2</v>
      </c>
      <c r="K371" s="16">
        <f>AllWeights5[[#This Row],[wt_vint]]/AllWeights5[[#This Row],[Total Weight (BT, CZ, Era)]]</f>
        <v>0.13541666666666666</v>
      </c>
    </row>
    <row r="372" spans="1:11" x14ac:dyDescent="0.3">
      <c r="A372" s="6">
        <v>2020</v>
      </c>
      <c r="B372" s="7" t="s">
        <v>7</v>
      </c>
      <c r="C372" s="7" t="s">
        <v>44</v>
      </c>
      <c r="D372" s="7" t="s">
        <v>9</v>
      </c>
      <c r="E372" s="7">
        <v>2017</v>
      </c>
      <c r="F372" s="15" t="str">
        <f>CONCATENATE(AllWeights5[[#This Row],[bldgtype]],"-",AllWeights5[[#This Row],[bldgloc]],"-",AllWeights5[[#This Row],[bldgvint]])</f>
        <v>ESe-CZ01-2017</v>
      </c>
      <c r="G372" s="15" t="str">
        <f>CONCATENATE(AllWeights5[[#This Row],[bldgtype]],"-",AllWeights5[[#This Row],[bldgloc]],"-",AllWeights5[[#This Row],[era]])</f>
        <v>ESe-CZ01-rec</v>
      </c>
      <c r="H372" s="7">
        <v>1.2999999999999999E-2</v>
      </c>
      <c r="I372" s="8" t="s">
        <v>14</v>
      </c>
      <c r="J372" s="5">
        <f>SUMIFS(AllWeights5[wt_vint],AllWeights5[bldgtype],AllWeights5[[#This Row],[bldgtype]],AllWeights5[bldgloc],AllWeights5[[#This Row],[bldgloc]],AllWeights5[era],AllWeights5[[#This Row],[era]])</f>
        <v>1.7000000000000001E-2</v>
      </c>
      <c r="K372" s="16">
        <f>AllWeights5[[#This Row],[wt_vint]]/AllWeights5[[#This Row],[Total Weight (BT, CZ, Era)]]</f>
        <v>0.76470588235294112</v>
      </c>
    </row>
    <row r="373" spans="1:11" x14ac:dyDescent="0.3">
      <c r="A373" s="6">
        <v>2020</v>
      </c>
      <c r="B373" s="7" t="s">
        <v>7</v>
      </c>
      <c r="C373" s="7" t="s">
        <v>44</v>
      </c>
      <c r="D373" s="7" t="s">
        <v>9</v>
      </c>
      <c r="E373" s="7">
        <v>2020</v>
      </c>
      <c r="F373" s="15" t="str">
        <f>CONCATENATE(AllWeights5[[#This Row],[bldgtype]],"-",AllWeights5[[#This Row],[bldgloc]],"-",AllWeights5[[#This Row],[bldgvint]])</f>
        <v>ESe-CZ01-2020</v>
      </c>
      <c r="G373" s="15" t="str">
        <f>CONCATENATE(AllWeights5[[#This Row],[bldgtype]],"-",AllWeights5[[#This Row],[bldgloc]],"-",AllWeights5[[#This Row],[era]])</f>
        <v>ESe-CZ01-rec</v>
      </c>
      <c r="H373" s="7">
        <v>4.0000000000000001E-3</v>
      </c>
      <c r="I373" s="8" t="s">
        <v>14</v>
      </c>
      <c r="J373" s="5">
        <f>SUMIFS(AllWeights5[wt_vint],AllWeights5[bldgtype],AllWeights5[[#This Row],[bldgtype]],AllWeights5[bldgloc],AllWeights5[[#This Row],[bldgloc]],AllWeights5[era],AllWeights5[[#This Row],[era]])</f>
        <v>1.7000000000000001E-2</v>
      </c>
      <c r="K373" s="16">
        <f>AllWeights5[[#This Row],[wt_vint]]/AllWeights5[[#This Row],[Total Weight (BT, CZ, Era)]]</f>
        <v>0.23529411764705882</v>
      </c>
    </row>
    <row r="374" spans="1:11" x14ac:dyDescent="0.3">
      <c r="A374" s="6">
        <v>2020</v>
      </c>
      <c r="B374" s="7" t="s">
        <v>7</v>
      </c>
      <c r="C374" s="7" t="s">
        <v>44</v>
      </c>
      <c r="D374" s="7" t="s">
        <v>9</v>
      </c>
      <c r="E374" s="7" t="s">
        <v>18</v>
      </c>
      <c r="F374" s="15" t="str">
        <f>CONCATENATE(AllWeights5[[#This Row],[bldgtype]],"-",AllWeights5[[#This Row],[bldgloc]],"-",AllWeights5[[#This Row],[bldgvint]])</f>
        <v>ESe-CZ01-New</v>
      </c>
      <c r="G374" s="15" t="str">
        <f>CONCATENATE(AllWeights5[[#This Row],[bldgtype]],"-",AllWeights5[[#This Row],[bldgloc]],"-",AllWeights5[[#This Row],[era]])</f>
        <v>ESe-CZ01-new</v>
      </c>
      <c r="H374" s="7">
        <v>4.0000000000000001E-3</v>
      </c>
      <c r="I374" s="8" t="s">
        <v>19</v>
      </c>
      <c r="J374" s="5">
        <f>SUMIFS(AllWeights5[wt_vint],AllWeights5[bldgtype],AllWeights5[[#This Row],[bldgtype]],AllWeights5[bldgloc],AllWeights5[[#This Row],[bldgloc]],AllWeights5[era],AllWeights5[[#This Row],[era]])</f>
        <v>4.0000000000000001E-3</v>
      </c>
      <c r="K374" s="16">
        <f>AllWeights5[[#This Row],[wt_vint]]/AllWeights5[[#This Row],[Total Weight (BT, CZ, Era)]]</f>
        <v>1</v>
      </c>
    </row>
    <row r="375" spans="1:11" x14ac:dyDescent="0.3">
      <c r="A375" s="6">
        <v>2020</v>
      </c>
      <c r="B375" s="7" t="s">
        <v>7</v>
      </c>
      <c r="C375" s="7" t="s">
        <v>44</v>
      </c>
      <c r="D375" s="7" t="s">
        <v>20</v>
      </c>
      <c r="E375" s="7">
        <v>1975</v>
      </c>
      <c r="F375" s="15" t="str">
        <f>CONCATENATE(AllWeights5[[#This Row],[bldgtype]],"-",AllWeights5[[#This Row],[bldgloc]],"-",AllWeights5[[#This Row],[bldgvint]])</f>
        <v>ESe-CZ02-1975</v>
      </c>
      <c r="G375" s="15" t="str">
        <f>CONCATENATE(AllWeights5[[#This Row],[bldgtype]],"-",AllWeights5[[#This Row],[bldgloc]],"-",AllWeights5[[#This Row],[era]])</f>
        <v>ESe-CZ02-old</v>
      </c>
      <c r="H375" s="7">
        <v>3.55</v>
      </c>
      <c r="I375" s="8" t="s">
        <v>16</v>
      </c>
      <c r="J375" s="5">
        <f>SUMIFS(AllWeights5[wt_vint],AllWeights5[bldgtype],AllWeights5[[#This Row],[bldgtype]],AllWeights5[bldgloc],AllWeights5[[#This Row],[bldgloc]],AllWeights5[era],AllWeights5[[#This Row],[era]])</f>
        <v>4.5149999999999997</v>
      </c>
      <c r="K375" s="16">
        <f>AllWeights5[[#This Row],[wt_vint]]/AllWeights5[[#This Row],[Total Weight (BT, CZ, Era)]]</f>
        <v>0.78626799557032112</v>
      </c>
    </row>
    <row r="376" spans="1:11" x14ac:dyDescent="0.3">
      <c r="A376" s="6">
        <v>2020</v>
      </c>
      <c r="B376" s="7" t="s">
        <v>7</v>
      </c>
      <c r="C376" s="7" t="s">
        <v>44</v>
      </c>
      <c r="D376" s="7" t="s">
        <v>20</v>
      </c>
      <c r="E376" s="7">
        <v>1985</v>
      </c>
      <c r="F376" s="15" t="str">
        <f>CONCATENATE(AllWeights5[[#This Row],[bldgtype]],"-",AllWeights5[[#This Row],[bldgloc]],"-",AllWeights5[[#This Row],[bldgvint]])</f>
        <v>ESe-CZ02-1985</v>
      </c>
      <c r="G376" s="15" t="str">
        <f>CONCATENATE(AllWeights5[[#This Row],[bldgtype]],"-",AllWeights5[[#This Row],[bldgloc]],"-",AllWeights5[[#This Row],[era]])</f>
        <v>ESe-CZ02-old</v>
      </c>
      <c r="H376" s="7">
        <v>0.45100000000000001</v>
      </c>
      <c r="I376" s="8" t="s">
        <v>16</v>
      </c>
      <c r="J376" s="5">
        <f>SUMIFS(AllWeights5[wt_vint],AllWeights5[bldgtype],AllWeights5[[#This Row],[bldgtype]],AllWeights5[bldgloc],AllWeights5[[#This Row],[bldgloc]],AllWeights5[era],AllWeights5[[#This Row],[era]])</f>
        <v>4.5149999999999997</v>
      </c>
      <c r="K376" s="16">
        <f>AllWeights5[[#This Row],[wt_vint]]/AllWeights5[[#This Row],[Total Weight (BT, CZ, Era)]]</f>
        <v>9.9889258028792921E-2</v>
      </c>
    </row>
    <row r="377" spans="1:11" x14ac:dyDescent="0.3">
      <c r="A377" s="6">
        <v>2020</v>
      </c>
      <c r="B377" s="7" t="s">
        <v>7</v>
      </c>
      <c r="C377" s="7" t="s">
        <v>44</v>
      </c>
      <c r="D377" s="7" t="s">
        <v>20</v>
      </c>
      <c r="E377" s="7">
        <v>1996</v>
      </c>
      <c r="F377" s="15" t="str">
        <f>CONCATENATE(AllWeights5[[#This Row],[bldgtype]],"-",AllWeights5[[#This Row],[bldgloc]],"-",AllWeights5[[#This Row],[bldgvint]])</f>
        <v>ESe-CZ02-1996</v>
      </c>
      <c r="G377" s="15" t="str">
        <f>CONCATENATE(AllWeights5[[#This Row],[bldgtype]],"-",AllWeights5[[#This Row],[bldgloc]],"-",AllWeights5[[#This Row],[era]])</f>
        <v>ESe-CZ02-old</v>
      </c>
      <c r="H377" s="7">
        <v>0.51400000000000001</v>
      </c>
      <c r="I377" s="8" t="s">
        <v>16</v>
      </c>
      <c r="J377" s="5">
        <f>SUMIFS(AllWeights5[wt_vint],AllWeights5[bldgtype],AllWeights5[[#This Row],[bldgtype]],AllWeights5[bldgloc],AllWeights5[[#This Row],[bldgloc]],AllWeights5[era],AllWeights5[[#This Row],[era]])</f>
        <v>4.5149999999999997</v>
      </c>
      <c r="K377" s="16">
        <f>AllWeights5[[#This Row],[wt_vint]]/AllWeights5[[#This Row],[Total Weight (BT, CZ, Era)]]</f>
        <v>0.11384274640088594</v>
      </c>
    </row>
    <row r="378" spans="1:11" x14ac:dyDescent="0.3">
      <c r="A378" s="6">
        <v>2020</v>
      </c>
      <c r="B378" s="7" t="s">
        <v>7</v>
      </c>
      <c r="C378" s="7" t="s">
        <v>44</v>
      </c>
      <c r="D378" s="7" t="s">
        <v>20</v>
      </c>
      <c r="E378" s="7">
        <v>2003</v>
      </c>
      <c r="F378" s="15" t="str">
        <f>CONCATENATE(AllWeights5[[#This Row],[bldgtype]],"-",AllWeights5[[#This Row],[bldgloc]],"-",AllWeights5[[#This Row],[bldgvint]])</f>
        <v>ESe-CZ02-2003</v>
      </c>
      <c r="G378" s="15" t="str">
        <f>CONCATENATE(AllWeights5[[#This Row],[bldgtype]],"-",AllWeights5[[#This Row],[bldgloc]],"-",AllWeights5[[#This Row],[era]])</f>
        <v>ESe-CZ02-ex</v>
      </c>
      <c r="H378" s="7">
        <v>0.33300000000000002</v>
      </c>
      <c r="I378" s="8" t="s">
        <v>11</v>
      </c>
      <c r="J378" s="5">
        <f>SUMIFS(AllWeights5[wt_vint],AllWeights5[bldgtype],AllWeights5[[#This Row],[bldgtype]],AllWeights5[bldgloc],AllWeights5[[#This Row],[bldgloc]],AllWeights5[era],AllWeights5[[#This Row],[era]])</f>
        <v>0.622</v>
      </c>
      <c r="K378" s="16">
        <f>AllWeights5[[#This Row],[wt_vint]]/AllWeights5[[#This Row],[Total Weight (BT, CZ, Era)]]</f>
        <v>0.53536977491961413</v>
      </c>
    </row>
    <row r="379" spans="1:11" x14ac:dyDescent="0.3">
      <c r="A379" s="6">
        <v>2020</v>
      </c>
      <c r="B379" s="7" t="s">
        <v>7</v>
      </c>
      <c r="C379" s="7" t="s">
        <v>44</v>
      </c>
      <c r="D379" s="7" t="s">
        <v>20</v>
      </c>
      <c r="E379" s="7">
        <v>2007</v>
      </c>
      <c r="F379" s="15" t="str">
        <f>CONCATENATE(AllWeights5[[#This Row],[bldgtype]],"-",AllWeights5[[#This Row],[bldgloc]],"-",AllWeights5[[#This Row],[bldgvint]])</f>
        <v>ESe-CZ02-2007</v>
      </c>
      <c r="G379" s="15" t="str">
        <f>CONCATENATE(AllWeights5[[#This Row],[bldgtype]],"-",AllWeights5[[#This Row],[bldgloc]],"-",AllWeights5[[#This Row],[era]])</f>
        <v>ESe-CZ02-ex</v>
      </c>
      <c r="H379" s="7">
        <v>0.105</v>
      </c>
      <c r="I379" s="8" t="s">
        <v>11</v>
      </c>
      <c r="J379" s="5">
        <f>SUMIFS(AllWeights5[wt_vint],AllWeights5[bldgtype],AllWeights5[[#This Row],[bldgtype]],AllWeights5[bldgloc],AllWeights5[[#This Row],[bldgloc]],AllWeights5[era],AllWeights5[[#This Row],[era]])</f>
        <v>0.622</v>
      </c>
      <c r="K379" s="16">
        <f>AllWeights5[[#This Row],[wt_vint]]/AllWeights5[[#This Row],[Total Weight (BT, CZ, Era)]]</f>
        <v>0.16881028938906753</v>
      </c>
    </row>
    <row r="380" spans="1:11" x14ac:dyDescent="0.3">
      <c r="A380" s="6">
        <v>2020</v>
      </c>
      <c r="B380" s="7" t="s">
        <v>7</v>
      </c>
      <c r="C380" s="7" t="s">
        <v>44</v>
      </c>
      <c r="D380" s="7" t="s">
        <v>20</v>
      </c>
      <c r="E380" s="7">
        <v>2011</v>
      </c>
      <c r="F380" s="15" t="str">
        <f>CONCATENATE(AllWeights5[[#This Row],[bldgtype]],"-",AllWeights5[[#This Row],[bldgloc]],"-",AllWeights5[[#This Row],[bldgvint]])</f>
        <v>ESe-CZ02-2011</v>
      </c>
      <c r="G380" s="15" t="str">
        <f>CONCATENATE(AllWeights5[[#This Row],[bldgtype]],"-",AllWeights5[[#This Row],[bldgloc]],"-",AllWeights5[[#This Row],[era]])</f>
        <v>ESe-CZ02-ex</v>
      </c>
      <c r="H380" s="7">
        <v>0.105</v>
      </c>
      <c r="I380" s="8" t="s">
        <v>11</v>
      </c>
      <c r="J380" s="5">
        <f>SUMIFS(AllWeights5[wt_vint],AllWeights5[bldgtype],AllWeights5[[#This Row],[bldgtype]],AllWeights5[bldgloc],AllWeights5[[#This Row],[bldgloc]],AllWeights5[era],AllWeights5[[#This Row],[era]])</f>
        <v>0.622</v>
      </c>
      <c r="K380" s="16">
        <f>AllWeights5[[#This Row],[wt_vint]]/AllWeights5[[#This Row],[Total Weight (BT, CZ, Era)]]</f>
        <v>0.16881028938906753</v>
      </c>
    </row>
    <row r="381" spans="1:11" x14ac:dyDescent="0.3">
      <c r="A381" s="6">
        <v>2020</v>
      </c>
      <c r="B381" s="7" t="s">
        <v>7</v>
      </c>
      <c r="C381" s="7" t="s">
        <v>44</v>
      </c>
      <c r="D381" s="7" t="s">
        <v>20</v>
      </c>
      <c r="E381" s="7">
        <v>2015</v>
      </c>
      <c r="F381" s="15" t="str">
        <f>CONCATENATE(AllWeights5[[#This Row],[bldgtype]],"-",AllWeights5[[#This Row],[bldgloc]],"-",AllWeights5[[#This Row],[bldgvint]])</f>
        <v>ESe-CZ02-2015</v>
      </c>
      <c r="G381" s="15" t="str">
        <f>CONCATENATE(AllWeights5[[#This Row],[bldgtype]],"-",AllWeights5[[#This Row],[bldgloc]],"-",AllWeights5[[#This Row],[era]])</f>
        <v>ESe-CZ02-ex</v>
      </c>
      <c r="H381" s="7">
        <v>7.9000000000000001E-2</v>
      </c>
      <c r="I381" s="8" t="s">
        <v>11</v>
      </c>
      <c r="J381" s="5">
        <f>SUMIFS(AllWeights5[wt_vint],AllWeights5[bldgtype],AllWeights5[[#This Row],[bldgtype]],AllWeights5[bldgloc],AllWeights5[[#This Row],[bldgloc]],AllWeights5[era],AllWeights5[[#This Row],[era]])</f>
        <v>0.622</v>
      </c>
      <c r="K381" s="16">
        <f>AllWeights5[[#This Row],[wt_vint]]/AllWeights5[[#This Row],[Total Weight (BT, CZ, Era)]]</f>
        <v>0.12700964630225081</v>
      </c>
    </row>
    <row r="382" spans="1:11" x14ac:dyDescent="0.3">
      <c r="A382" s="6">
        <v>2020</v>
      </c>
      <c r="B382" s="7" t="s">
        <v>7</v>
      </c>
      <c r="C382" s="7" t="s">
        <v>44</v>
      </c>
      <c r="D382" s="7" t="s">
        <v>20</v>
      </c>
      <c r="E382" s="7">
        <v>2017</v>
      </c>
      <c r="F382" s="15" t="str">
        <f>CONCATENATE(AllWeights5[[#This Row],[bldgtype]],"-",AllWeights5[[#This Row],[bldgloc]],"-",AllWeights5[[#This Row],[bldgvint]])</f>
        <v>ESe-CZ02-2017</v>
      </c>
      <c r="G382" s="15" t="str">
        <f>CONCATENATE(AllWeights5[[#This Row],[bldgtype]],"-",AllWeights5[[#This Row],[bldgloc]],"-",AllWeights5[[#This Row],[era]])</f>
        <v>ESe-CZ02-rec</v>
      </c>
      <c r="H382" s="7">
        <v>7.9000000000000001E-2</v>
      </c>
      <c r="I382" s="8" t="s">
        <v>14</v>
      </c>
      <c r="J382" s="5">
        <f>SUMIFS(AllWeights5[wt_vint],AllWeights5[bldgtype],AllWeights5[[#This Row],[bldgtype]],AllWeights5[bldgloc],AllWeights5[[#This Row],[bldgloc]],AllWeights5[era],AllWeights5[[#This Row],[era]])</f>
        <v>0.105</v>
      </c>
      <c r="K382" s="16">
        <f>AllWeights5[[#This Row],[wt_vint]]/AllWeights5[[#This Row],[Total Weight (BT, CZ, Era)]]</f>
        <v>0.75238095238095237</v>
      </c>
    </row>
    <row r="383" spans="1:11" x14ac:dyDescent="0.3">
      <c r="A383" s="6">
        <v>2020</v>
      </c>
      <c r="B383" s="7" t="s">
        <v>7</v>
      </c>
      <c r="C383" s="7" t="s">
        <v>44</v>
      </c>
      <c r="D383" s="7" t="s">
        <v>20</v>
      </c>
      <c r="E383" s="7">
        <v>2020</v>
      </c>
      <c r="F383" s="15" t="str">
        <f>CONCATENATE(AllWeights5[[#This Row],[bldgtype]],"-",AllWeights5[[#This Row],[bldgloc]],"-",AllWeights5[[#This Row],[bldgvint]])</f>
        <v>ESe-CZ02-2020</v>
      </c>
      <c r="G383" s="15" t="str">
        <f>CONCATENATE(AllWeights5[[#This Row],[bldgtype]],"-",AllWeights5[[#This Row],[bldgloc]],"-",AllWeights5[[#This Row],[era]])</f>
        <v>ESe-CZ02-rec</v>
      </c>
      <c r="H383" s="7">
        <v>2.5999999999999999E-2</v>
      </c>
      <c r="I383" s="8" t="s">
        <v>14</v>
      </c>
      <c r="J383" s="5">
        <f>SUMIFS(AllWeights5[wt_vint],AllWeights5[bldgtype],AllWeights5[[#This Row],[bldgtype]],AllWeights5[bldgloc],AllWeights5[[#This Row],[bldgloc]],AllWeights5[era],AllWeights5[[#This Row],[era]])</f>
        <v>0.105</v>
      </c>
      <c r="K383" s="16">
        <f>AllWeights5[[#This Row],[wt_vint]]/AllWeights5[[#This Row],[Total Weight (BT, CZ, Era)]]</f>
        <v>0.24761904761904763</v>
      </c>
    </row>
    <row r="384" spans="1:11" x14ac:dyDescent="0.3">
      <c r="A384" s="6">
        <v>2020</v>
      </c>
      <c r="B384" s="7" t="s">
        <v>7</v>
      </c>
      <c r="C384" s="7" t="s">
        <v>44</v>
      </c>
      <c r="D384" s="7" t="s">
        <v>20</v>
      </c>
      <c r="E384" s="7" t="s">
        <v>18</v>
      </c>
      <c r="F384" s="15" t="str">
        <f>CONCATENATE(AllWeights5[[#This Row],[bldgtype]],"-",AllWeights5[[#This Row],[bldgloc]],"-",AllWeights5[[#This Row],[bldgvint]])</f>
        <v>ESe-CZ02-New</v>
      </c>
      <c r="G384" s="15" t="str">
        <f>CONCATENATE(AllWeights5[[#This Row],[bldgtype]],"-",AllWeights5[[#This Row],[bldgloc]],"-",AllWeights5[[#This Row],[era]])</f>
        <v>ESe-CZ02-new</v>
      </c>
      <c r="H384" s="7">
        <v>2.5999999999999999E-2</v>
      </c>
      <c r="I384" s="8" t="s">
        <v>19</v>
      </c>
      <c r="J384" s="5">
        <f>SUMIFS(AllWeights5[wt_vint],AllWeights5[bldgtype],AllWeights5[[#This Row],[bldgtype]],AllWeights5[bldgloc],AllWeights5[[#This Row],[bldgloc]],AllWeights5[era],AllWeights5[[#This Row],[era]])</f>
        <v>2.5999999999999999E-2</v>
      </c>
      <c r="K384" s="16">
        <f>AllWeights5[[#This Row],[wt_vint]]/AllWeights5[[#This Row],[Total Weight (BT, CZ, Era)]]</f>
        <v>1</v>
      </c>
    </row>
    <row r="385" spans="1:11" x14ac:dyDescent="0.3">
      <c r="A385" s="6">
        <v>2020</v>
      </c>
      <c r="B385" s="7" t="s">
        <v>7</v>
      </c>
      <c r="C385" s="7" t="s">
        <v>44</v>
      </c>
      <c r="D385" s="7" t="s">
        <v>21</v>
      </c>
      <c r="E385" s="7">
        <v>1975</v>
      </c>
      <c r="F385" s="15" t="str">
        <f>CONCATENATE(AllWeights5[[#This Row],[bldgtype]],"-",AllWeights5[[#This Row],[bldgloc]],"-",AllWeights5[[#This Row],[bldgvint]])</f>
        <v>ESe-CZ03-1975</v>
      </c>
      <c r="G385" s="15" t="str">
        <f>CONCATENATE(AllWeights5[[#This Row],[bldgtype]],"-",AllWeights5[[#This Row],[bldgloc]],"-",AllWeights5[[#This Row],[era]])</f>
        <v>ESe-CZ03-old</v>
      </c>
      <c r="H385" s="7">
        <v>15.07</v>
      </c>
      <c r="I385" s="8" t="s">
        <v>16</v>
      </c>
      <c r="J385" s="5">
        <f>SUMIFS(AllWeights5[wt_vint],AllWeights5[bldgtype],AllWeights5[[#This Row],[bldgtype]],AllWeights5[bldgloc],AllWeights5[[#This Row],[bldgloc]],AllWeights5[era],AllWeights5[[#This Row],[era]])</f>
        <v>17.783000000000001</v>
      </c>
      <c r="K385" s="16">
        <f>AllWeights5[[#This Row],[wt_vint]]/AllWeights5[[#This Row],[Total Weight (BT, CZ, Era)]]</f>
        <v>0.84743856492155423</v>
      </c>
    </row>
    <row r="386" spans="1:11" x14ac:dyDescent="0.3">
      <c r="A386" s="6">
        <v>2020</v>
      </c>
      <c r="B386" s="7" t="s">
        <v>7</v>
      </c>
      <c r="C386" s="7" t="s">
        <v>44</v>
      </c>
      <c r="D386" s="7" t="s">
        <v>21</v>
      </c>
      <c r="E386" s="7">
        <v>1985</v>
      </c>
      <c r="F386" s="15" t="str">
        <f>CONCATENATE(AllWeights5[[#This Row],[bldgtype]],"-",AllWeights5[[#This Row],[bldgloc]],"-",AllWeights5[[#This Row],[bldgvint]])</f>
        <v>ESe-CZ03-1985</v>
      </c>
      <c r="G386" s="15" t="str">
        <f>CONCATENATE(AllWeights5[[#This Row],[bldgtype]],"-",AllWeights5[[#This Row],[bldgloc]],"-",AllWeights5[[#This Row],[era]])</f>
        <v>ESe-CZ03-old</v>
      </c>
      <c r="H386" s="7">
        <v>1.1040000000000001</v>
      </c>
      <c r="I386" s="8" t="s">
        <v>16</v>
      </c>
      <c r="J386" s="5">
        <f>SUMIFS(AllWeights5[wt_vint],AllWeights5[bldgtype],AllWeights5[[#This Row],[bldgtype]],AllWeights5[bldgloc],AllWeights5[[#This Row],[bldgloc]],AllWeights5[era],AllWeights5[[#This Row],[era]])</f>
        <v>17.783000000000001</v>
      </c>
      <c r="K386" s="16">
        <f>AllWeights5[[#This Row],[wt_vint]]/AllWeights5[[#This Row],[Total Weight (BT, CZ, Era)]]</f>
        <v>6.2081763481977172E-2</v>
      </c>
    </row>
    <row r="387" spans="1:11" x14ac:dyDescent="0.3">
      <c r="A387" s="6">
        <v>2020</v>
      </c>
      <c r="B387" s="7" t="s">
        <v>7</v>
      </c>
      <c r="C387" s="7" t="s">
        <v>44</v>
      </c>
      <c r="D387" s="7" t="s">
        <v>21</v>
      </c>
      <c r="E387" s="7">
        <v>1996</v>
      </c>
      <c r="F387" s="15" t="str">
        <f>CONCATENATE(AllWeights5[[#This Row],[bldgtype]],"-",AllWeights5[[#This Row],[bldgloc]],"-",AllWeights5[[#This Row],[bldgvint]])</f>
        <v>ESe-CZ03-1996</v>
      </c>
      <c r="G387" s="15" t="str">
        <f>CONCATENATE(AllWeights5[[#This Row],[bldgtype]],"-",AllWeights5[[#This Row],[bldgloc]],"-",AllWeights5[[#This Row],[era]])</f>
        <v>ESe-CZ03-old</v>
      </c>
      <c r="H387" s="7">
        <v>1.609</v>
      </c>
      <c r="I387" s="8" t="s">
        <v>16</v>
      </c>
      <c r="J387" s="5">
        <f>SUMIFS(AllWeights5[wt_vint],AllWeights5[bldgtype],AllWeights5[[#This Row],[bldgtype]],AllWeights5[bldgloc],AllWeights5[[#This Row],[bldgloc]],AllWeights5[era],AllWeights5[[#This Row],[era]])</f>
        <v>17.783000000000001</v>
      </c>
      <c r="K387" s="16">
        <f>AllWeights5[[#This Row],[wt_vint]]/AllWeights5[[#This Row],[Total Weight (BT, CZ, Era)]]</f>
        <v>9.0479671596468525E-2</v>
      </c>
    </row>
    <row r="388" spans="1:11" x14ac:dyDescent="0.3">
      <c r="A388" s="6">
        <v>2020</v>
      </c>
      <c r="B388" s="7" t="s">
        <v>7</v>
      </c>
      <c r="C388" s="7" t="s">
        <v>44</v>
      </c>
      <c r="D388" s="7" t="s">
        <v>21</v>
      </c>
      <c r="E388" s="7">
        <v>2003</v>
      </c>
      <c r="F388" s="15" t="str">
        <f>CONCATENATE(AllWeights5[[#This Row],[bldgtype]],"-",AllWeights5[[#This Row],[bldgloc]],"-",AllWeights5[[#This Row],[bldgvint]])</f>
        <v>ESe-CZ03-2003</v>
      </c>
      <c r="G388" s="15" t="str">
        <f>CONCATENATE(AllWeights5[[#This Row],[bldgtype]],"-",AllWeights5[[#This Row],[bldgloc]],"-",AllWeights5[[#This Row],[era]])</f>
        <v>ESe-CZ03-ex</v>
      </c>
      <c r="H388" s="7">
        <v>0.95799999999999996</v>
      </c>
      <c r="I388" s="8" t="s">
        <v>11</v>
      </c>
      <c r="J388" s="5">
        <f>SUMIFS(AllWeights5[wt_vint],AllWeights5[bldgtype],AllWeights5[[#This Row],[bldgtype]],AllWeights5[bldgloc],AllWeights5[[#This Row],[bldgloc]],AllWeights5[era],AllWeights5[[#This Row],[era]])</f>
        <v>1.819</v>
      </c>
      <c r="K388" s="16">
        <f>AllWeights5[[#This Row],[wt_vint]]/AllWeights5[[#This Row],[Total Weight (BT, CZ, Era)]]</f>
        <v>0.52666300164925783</v>
      </c>
    </row>
    <row r="389" spans="1:11" x14ac:dyDescent="0.3">
      <c r="A389" s="6">
        <v>2020</v>
      </c>
      <c r="B389" s="7" t="s">
        <v>7</v>
      </c>
      <c r="C389" s="7" t="s">
        <v>44</v>
      </c>
      <c r="D389" s="7" t="s">
        <v>21</v>
      </c>
      <c r="E389" s="7">
        <v>2007</v>
      </c>
      <c r="F389" s="15" t="str">
        <f>CONCATENATE(AllWeights5[[#This Row],[bldgtype]],"-",AllWeights5[[#This Row],[bldgloc]],"-",AllWeights5[[#This Row],[bldgvint]])</f>
        <v>ESe-CZ03-2007</v>
      </c>
      <c r="G389" s="15" t="str">
        <f>CONCATENATE(AllWeights5[[#This Row],[bldgtype]],"-",AllWeights5[[#This Row],[bldgloc]],"-",AllWeights5[[#This Row],[era]])</f>
        <v>ESe-CZ03-ex</v>
      </c>
      <c r="H389" s="7">
        <v>0.313</v>
      </c>
      <c r="I389" s="8" t="s">
        <v>11</v>
      </c>
      <c r="J389" s="5">
        <f>SUMIFS(AllWeights5[wt_vint],AllWeights5[bldgtype],AllWeights5[[#This Row],[bldgtype]],AllWeights5[bldgloc],AllWeights5[[#This Row],[bldgloc]],AllWeights5[era],AllWeights5[[#This Row],[era]])</f>
        <v>1.819</v>
      </c>
      <c r="K389" s="16">
        <f>AllWeights5[[#This Row],[wt_vint]]/AllWeights5[[#This Row],[Total Weight (BT, CZ, Era)]]</f>
        <v>0.17207256734469489</v>
      </c>
    </row>
    <row r="390" spans="1:11" x14ac:dyDescent="0.3">
      <c r="A390" s="6">
        <v>2020</v>
      </c>
      <c r="B390" s="7" t="s">
        <v>7</v>
      </c>
      <c r="C390" s="7" t="s">
        <v>44</v>
      </c>
      <c r="D390" s="7" t="s">
        <v>21</v>
      </c>
      <c r="E390" s="7">
        <v>2011</v>
      </c>
      <c r="F390" s="15" t="str">
        <f>CONCATENATE(AllWeights5[[#This Row],[bldgtype]],"-",AllWeights5[[#This Row],[bldgloc]],"-",AllWeights5[[#This Row],[bldgvint]])</f>
        <v>ESe-CZ03-2011</v>
      </c>
      <c r="G390" s="15" t="str">
        <f>CONCATENATE(AllWeights5[[#This Row],[bldgtype]],"-",AllWeights5[[#This Row],[bldgloc]],"-",AllWeights5[[#This Row],[era]])</f>
        <v>ESe-CZ03-ex</v>
      </c>
      <c r="H390" s="7">
        <v>0.313</v>
      </c>
      <c r="I390" s="8" t="s">
        <v>11</v>
      </c>
      <c r="J390" s="5">
        <f>SUMIFS(AllWeights5[wt_vint],AllWeights5[bldgtype],AllWeights5[[#This Row],[bldgtype]],AllWeights5[bldgloc],AllWeights5[[#This Row],[bldgloc]],AllWeights5[era],AllWeights5[[#This Row],[era]])</f>
        <v>1.819</v>
      </c>
      <c r="K390" s="16">
        <f>AllWeights5[[#This Row],[wt_vint]]/AllWeights5[[#This Row],[Total Weight (BT, CZ, Era)]]</f>
        <v>0.17207256734469489</v>
      </c>
    </row>
    <row r="391" spans="1:11" x14ac:dyDescent="0.3">
      <c r="A391" s="6">
        <v>2020</v>
      </c>
      <c r="B391" s="7" t="s">
        <v>7</v>
      </c>
      <c r="C391" s="7" t="s">
        <v>44</v>
      </c>
      <c r="D391" s="7" t="s">
        <v>21</v>
      </c>
      <c r="E391" s="7">
        <v>2015</v>
      </c>
      <c r="F391" s="15" t="str">
        <f>CONCATENATE(AllWeights5[[#This Row],[bldgtype]],"-",AllWeights5[[#This Row],[bldgloc]],"-",AllWeights5[[#This Row],[bldgvint]])</f>
        <v>ESe-CZ03-2015</v>
      </c>
      <c r="G391" s="15" t="str">
        <f>CONCATENATE(AllWeights5[[#This Row],[bldgtype]],"-",AllWeights5[[#This Row],[bldgloc]],"-",AllWeights5[[#This Row],[era]])</f>
        <v>ESe-CZ03-ex</v>
      </c>
      <c r="H391" s="7">
        <v>0.23499999999999999</v>
      </c>
      <c r="I391" s="8" t="s">
        <v>11</v>
      </c>
      <c r="J391" s="5">
        <f>SUMIFS(AllWeights5[wt_vint],AllWeights5[bldgtype],AllWeights5[[#This Row],[bldgtype]],AllWeights5[bldgloc],AllWeights5[[#This Row],[bldgloc]],AllWeights5[era],AllWeights5[[#This Row],[era]])</f>
        <v>1.819</v>
      </c>
      <c r="K391" s="16">
        <f>AllWeights5[[#This Row],[wt_vint]]/AllWeights5[[#This Row],[Total Weight (BT, CZ, Era)]]</f>
        <v>0.12919186366135238</v>
      </c>
    </row>
    <row r="392" spans="1:11" x14ac:dyDescent="0.3">
      <c r="A392" s="6">
        <v>2020</v>
      </c>
      <c r="B392" s="7" t="s">
        <v>7</v>
      </c>
      <c r="C392" s="7" t="s">
        <v>44</v>
      </c>
      <c r="D392" s="7" t="s">
        <v>21</v>
      </c>
      <c r="E392" s="7">
        <v>2017</v>
      </c>
      <c r="F392" s="15" t="str">
        <f>CONCATENATE(AllWeights5[[#This Row],[bldgtype]],"-",AllWeights5[[#This Row],[bldgloc]],"-",AllWeights5[[#This Row],[bldgvint]])</f>
        <v>ESe-CZ03-2017</v>
      </c>
      <c r="G392" s="15" t="str">
        <f>CONCATENATE(AllWeights5[[#This Row],[bldgtype]],"-",AllWeights5[[#This Row],[bldgloc]],"-",AllWeights5[[#This Row],[era]])</f>
        <v>ESe-CZ03-rec</v>
      </c>
      <c r="H392" s="7">
        <v>0.23499999999999999</v>
      </c>
      <c r="I392" s="8" t="s">
        <v>14</v>
      </c>
      <c r="J392" s="5">
        <f>SUMIFS(AllWeights5[wt_vint],AllWeights5[bldgtype],AllWeights5[[#This Row],[bldgtype]],AllWeights5[bldgloc],AllWeights5[[#This Row],[bldgloc]],AllWeights5[era],AllWeights5[[#This Row],[era]])</f>
        <v>0.313</v>
      </c>
      <c r="K392" s="16">
        <f>AllWeights5[[#This Row],[wt_vint]]/AllWeights5[[#This Row],[Total Weight (BT, CZ, Era)]]</f>
        <v>0.75079872204472842</v>
      </c>
    </row>
    <row r="393" spans="1:11" x14ac:dyDescent="0.3">
      <c r="A393" s="6">
        <v>2020</v>
      </c>
      <c r="B393" s="7" t="s">
        <v>7</v>
      </c>
      <c r="C393" s="7" t="s">
        <v>44</v>
      </c>
      <c r="D393" s="7" t="s">
        <v>21</v>
      </c>
      <c r="E393" s="7">
        <v>2020</v>
      </c>
      <c r="F393" s="15" t="str">
        <f>CONCATENATE(AllWeights5[[#This Row],[bldgtype]],"-",AllWeights5[[#This Row],[bldgloc]],"-",AllWeights5[[#This Row],[bldgvint]])</f>
        <v>ESe-CZ03-2020</v>
      </c>
      <c r="G393" s="15" t="str">
        <f>CONCATENATE(AllWeights5[[#This Row],[bldgtype]],"-",AllWeights5[[#This Row],[bldgloc]],"-",AllWeights5[[#This Row],[era]])</f>
        <v>ESe-CZ03-rec</v>
      </c>
      <c r="H393" s="7">
        <v>7.8E-2</v>
      </c>
      <c r="I393" s="8" t="s">
        <v>14</v>
      </c>
      <c r="J393" s="5">
        <f>SUMIFS(AllWeights5[wt_vint],AllWeights5[bldgtype],AllWeights5[[#This Row],[bldgtype]],AllWeights5[bldgloc],AllWeights5[[#This Row],[bldgloc]],AllWeights5[era],AllWeights5[[#This Row],[era]])</f>
        <v>0.313</v>
      </c>
      <c r="K393" s="16">
        <f>AllWeights5[[#This Row],[wt_vint]]/AllWeights5[[#This Row],[Total Weight (BT, CZ, Era)]]</f>
        <v>0.24920127795527156</v>
      </c>
    </row>
    <row r="394" spans="1:11" x14ac:dyDescent="0.3">
      <c r="A394" s="6">
        <v>2020</v>
      </c>
      <c r="B394" s="7" t="s">
        <v>7</v>
      </c>
      <c r="C394" s="7" t="s">
        <v>44</v>
      </c>
      <c r="D394" s="7" t="s">
        <v>21</v>
      </c>
      <c r="E394" s="7" t="s">
        <v>18</v>
      </c>
      <c r="F394" s="15" t="str">
        <f>CONCATENATE(AllWeights5[[#This Row],[bldgtype]],"-",AllWeights5[[#This Row],[bldgloc]],"-",AllWeights5[[#This Row],[bldgvint]])</f>
        <v>ESe-CZ03-New</v>
      </c>
      <c r="G394" s="15" t="str">
        <f>CONCATENATE(AllWeights5[[#This Row],[bldgtype]],"-",AllWeights5[[#This Row],[bldgloc]],"-",AllWeights5[[#This Row],[era]])</f>
        <v>ESe-CZ03-new</v>
      </c>
      <c r="H394" s="7">
        <v>7.8E-2</v>
      </c>
      <c r="I394" s="8" t="s">
        <v>19</v>
      </c>
      <c r="J394" s="5">
        <f>SUMIFS(AllWeights5[wt_vint],AllWeights5[bldgtype],AllWeights5[[#This Row],[bldgtype]],AllWeights5[bldgloc],AllWeights5[[#This Row],[bldgloc]],AllWeights5[era],AllWeights5[[#This Row],[era]])</f>
        <v>7.8E-2</v>
      </c>
      <c r="K394" s="16">
        <f>AllWeights5[[#This Row],[wt_vint]]/AllWeights5[[#This Row],[Total Weight (BT, CZ, Era)]]</f>
        <v>1</v>
      </c>
    </row>
    <row r="395" spans="1:11" x14ac:dyDescent="0.3">
      <c r="A395" s="6">
        <v>2020</v>
      </c>
      <c r="B395" s="7" t="s">
        <v>7</v>
      </c>
      <c r="C395" s="7" t="s">
        <v>44</v>
      </c>
      <c r="D395" s="7" t="s">
        <v>22</v>
      </c>
      <c r="E395" s="7">
        <v>1975</v>
      </c>
      <c r="F395" s="15" t="str">
        <f>CONCATENATE(AllWeights5[[#This Row],[bldgtype]],"-",AllWeights5[[#This Row],[bldgloc]],"-",AllWeights5[[#This Row],[bldgvint]])</f>
        <v>ESe-CZ04-1975</v>
      </c>
      <c r="G395" s="15" t="str">
        <f>CONCATENATE(AllWeights5[[#This Row],[bldgtype]],"-",AllWeights5[[#This Row],[bldgloc]],"-",AllWeights5[[#This Row],[era]])</f>
        <v>ESe-CZ04-old</v>
      </c>
      <c r="H395" s="7">
        <v>6.7859999999999996</v>
      </c>
      <c r="I395" s="8" t="s">
        <v>16</v>
      </c>
      <c r="J395" s="5">
        <f>SUMIFS(AllWeights5[wt_vint],AllWeights5[bldgtype],AllWeights5[[#This Row],[bldgtype]],AllWeights5[bldgloc],AllWeights5[[#This Row],[bldgloc]],AllWeights5[era],AllWeights5[[#This Row],[era]])</f>
        <v>8.7399999999999984</v>
      </c>
      <c r="K395" s="16">
        <f>AllWeights5[[#This Row],[wt_vint]]/AllWeights5[[#This Row],[Total Weight (BT, CZ, Era)]]</f>
        <v>0.77643020594965684</v>
      </c>
    </row>
    <row r="396" spans="1:11" x14ac:dyDescent="0.3">
      <c r="A396" s="6">
        <v>2020</v>
      </c>
      <c r="B396" s="7" t="s">
        <v>7</v>
      </c>
      <c r="C396" s="7" t="s">
        <v>44</v>
      </c>
      <c r="D396" s="7" t="s">
        <v>22</v>
      </c>
      <c r="E396" s="7">
        <v>1985</v>
      </c>
      <c r="F396" s="15" t="str">
        <f>CONCATENATE(AllWeights5[[#This Row],[bldgtype]],"-",AllWeights5[[#This Row],[bldgloc]],"-",AllWeights5[[#This Row],[bldgvint]])</f>
        <v>ESe-CZ04-1985</v>
      </c>
      <c r="G396" s="15" t="str">
        <f>CONCATENATE(AllWeights5[[#This Row],[bldgtype]],"-",AllWeights5[[#This Row],[bldgloc]],"-",AllWeights5[[#This Row],[era]])</f>
        <v>ESe-CZ04-old</v>
      </c>
      <c r="H396" s="7">
        <v>0.81299999999999994</v>
      </c>
      <c r="I396" s="8" t="s">
        <v>16</v>
      </c>
      <c r="J396" s="5">
        <f>SUMIFS(AllWeights5[wt_vint],AllWeights5[bldgtype],AllWeights5[[#This Row],[bldgtype]],AllWeights5[bldgloc],AllWeights5[[#This Row],[bldgloc]],AllWeights5[era],AllWeights5[[#This Row],[era]])</f>
        <v>8.7399999999999984</v>
      </c>
      <c r="K396" s="16">
        <f>AllWeights5[[#This Row],[wt_vint]]/AllWeights5[[#This Row],[Total Weight (BT, CZ, Era)]]</f>
        <v>9.3020594965675066E-2</v>
      </c>
    </row>
    <row r="397" spans="1:11" x14ac:dyDescent="0.3">
      <c r="A397" s="6">
        <v>2020</v>
      </c>
      <c r="B397" s="7" t="s">
        <v>7</v>
      </c>
      <c r="C397" s="7" t="s">
        <v>44</v>
      </c>
      <c r="D397" s="7" t="s">
        <v>22</v>
      </c>
      <c r="E397" s="7">
        <v>1996</v>
      </c>
      <c r="F397" s="15" t="str">
        <f>CONCATENATE(AllWeights5[[#This Row],[bldgtype]],"-",AllWeights5[[#This Row],[bldgloc]],"-",AllWeights5[[#This Row],[bldgvint]])</f>
        <v>ESe-CZ04-1996</v>
      </c>
      <c r="G397" s="15" t="str">
        <f>CONCATENATE(AllWeights5[[#This Row],[bldgtype]],"-",AllWeights5[[#This Row],[bldgloc]],"-",AllWeights5[[#This Row],[era]])</f>
        <v>ESe-CZ04-old</v>
      </c>
      <c r="H397" s="7">
        <v>1.141</v>
      </c>
      <c r="I397" s="8" t="s">
        <v>16</v>
      </c>
      <c r="J397" s="5">
        <f>SUMIFS(AllWeights5[wt_vint],AllWeights5[bldgtype],AllWeights5[[#This Row],[bldgtype]],AllWeights5[bldgloc],AllWeights5[[#This Row],[bldgloc]],AllWeights5[era],AllWeights5[[#This Row],[era]])</f>
        <v>8.7399999999999984</v>
      </c>
      <c r="K397" s="16">
        <f>AllWeights5[[#This Row],[wt_vint]]/AllWeights5[[#This Row],[Total Weight (BT, CZ, Era)]]</f>
        <v>0.13054919908466822</v>
      </c>
    </row>
    <row r="398" spans="1:11" x14ac:dyDescent="0.3">
      <c r="A398" s="6">
        <v>2020</v>
      </c>
      <c r="B398" s="7" t="s">
        <v>7</v>
      </c>
      <c r="C398" s="7" t="s">
        <v>44</v>
      </c>
      <c r="D398" s="7" t="s">
        <v>22</v>
      </c>
      <c r="E398" s="7">
        <v>2003</v>
      </c>
      <c r="F398" s="15" t="str">
        <f>CONCATENATE(AllWeights5[[#This Row],[bldgtype]],"-",AllWeights5[[#This Row],[bldgloc]],"-",AllWeights5[[#This Row],[bldgvint]])</f>
        <v>ESe-CZ04-2003</v>
      </c>
      <c r="G398" s="15" t="str">
        <f>CONCATENATE(AllWeights5[[#This Row],[bldgtype]],"-",AllWeights5[[#This Row],[bldgloc]],"-",AllWeights5[[#This Row],[era]])</f>
        <v>ESe-CZ04-ex</v>
      </c>
      <c r="H398" s="7">
        <v>0.72</v>
      </c>
      <c r="I398" s="8" t="s">
        <v>11</v>
      </c>
      <c r="J398" s="5">
        <f>SUMIFS(AllWeights5[wt_vint],AllWeights5[bldgtype],AllWeights5[[#This Row],[bldgtype]],AllWeights5[bldgloc],AllWeights5[[#This Row],[bldgloc]],AllWeights5[era],AllWeights5[[#This Row],[era]])</f>
        <v>1.3009999999999999</v>
      </c>
      <c r="K398" s="16">
        <f>AllWeights5[[#This Row],[wt_vint]]/AllWeights5[[#This Row],[Total Weight (BT, CZ, Era)]]</f>
        <v>0.55342044581091465</v>
      </c>
    </row>
    <row r="399" spans="1:11" x14ac:dyDescent="0.3">
      <c r="A399" s="6">
        <v>2020</v>
      </c>
      <c r="B399" s="7" t="s">
        <v>7</v>
      </c>
      <c r="C399" s="7" t="s">
        <v>44</v>
      </c>
      <c r="D399" s="7" t="s">
        <v>22</v>
      </c>
      <c r="E399" s="7">
        <v>2007</v>
      </c>
      <c r="F399" s="15" t="str">
        <f>CONCATENATE(AllWeights5[[#This Row],[bldgtype]],"-",AllWeights5[[#This Row],[bldgloc]],"-",AllWeights5[[#This Row],[bldgvint]])</f>
        <v>ESe-CZ04-2007</v>
      </c>
      <c r="G399" s="15" t="str">
        <f>CONCATENATE(AllWeights5[[#This Row],[bldgtype]],"-",AllWeights5[[#This Row],[bldgloc]],"-",AllWeights5[[#This Row],[era]])</f>
        <v>ESe-CZ04-ex</v>
      </c>
      <c r="H399" s="7">
        <v>0.21099999999999999</v>
      </c>
      <c r="I399" s="8" t="s">
        <v>11</v>
      </c>
      <c r="J399" s="5">
        <f>SUMIFS(AllWeights5[wt_vint],AllWeights5[bldgtype],AllWeights5[[#This Row],[bldgtype]],AllWeights5[bldgloc],AllWeights5[[#This Row],[bldgloc]],AllWeights5[era],AllWeights5[[#This Row],[era]])</f>
        <v>1.3009999999999999</v>
      </c>
      <c r="K399" s="16">
        <f>AllWeights5[[#This Row],[wt_vint]]/AllWeights5[[#This Row],[Total Weight (BT, CZ, Era)]]</f>
        <v>0.16218293620292085</v>
      </c>
    </row>
    <row r="400" spans="1:11" x14ac:dyDescent="0.3">
      <c r="A400" s="6">
        <v>2020</v>
      </c>
      <c r="B400" s="7" t="s">
        <v>7</v>
      </c>
      <c r="C400" s="7" t="s">
        <v>44</v>
      </c>
      <c r="D400" s="7" t="s">
        <v>22</v>
      </c>
      <c r="E400" s="7">
        <v>2011</v>
      </c>
      <c r="F400" s="15" t="str">
        <f>CONCATENATE(AllWeights5[[#This Row],[bldgtype]],"-",AllWeights5[[#This Row],[bldgloc]],"-",AllWeights5[[#This Row],[bldgvint]])</f>
        <v>ESe-CZ04-2011</v>
      </c>
      <c r="G400" s="15" t="str">
        <f>CONCATENATE(AllWeights5[[#This Row],[bldgtype]],"-",AllWeights5[[#This Row],[bldgloc]],"-",AllWeights5[[#This Row],[era]])</f>
        <v>ESe-CZ04-ex</v>
      </c>
      <c r="H400" s="7">
        <v>0.21099999999999999</v>
      </c>
      <c r="I400" s="8" t="s">
        <v>11</v>
      </c>
      <c r="J400" s="5">
        <f>SUMIFS(AllWeights5[wt_vint],AllWeights5[bldgtype],AllWeights5[[#This Row],[bldgtype]],AllWeights5[bldgloc],AllWeights5[[#This Row],[bldgloc]],AllWeights5[era],AllWeights5[[#This Row],[era]])</f>
        <v>1.3009999999999999</v>
      </c>
      <c r="K400" s="16">
        <f>AllWeights5[[#This Row],[wt_vint]]/AllWeights5[[#This Row],[Total Weight (BT, CZ, Era)]]</f>
        <v>0.16218293620292085</v>
      </c>
    </row>
    <row r="401" spans="1:11" x14ac:dyDescent="0.3">
      <c r="A401" s="6">
        <v>2020</v>
      </c>
      <c r="B401" s="7" t="s">
        <v>7</v>
      </c>
      <c r="C401" s="7" t="s">
        <v>44</v>
      </c>
      <c r="D401" s="7" t="s">
        <v>22</v>
      </c>
      <c r="E401" s="7">
        <v>2015</v>
      </c>
      <c r="F401" s="15" t="str">
        <f>CONCATENATE(AllWeights5[[#This Row],[bldgtype]],"-",AllWeights5[[#This Row],[bldgloc]],"-",AllWeights5[[#This Row],[bldgvint]])</f>
        <v>ESe-CZ04-2015</v>
      </c>
      <c r="G401" s="15" t="str">
        <f>CONCATENATE(AllWeights5[[#This Row],[bldgtype]],"-",AllWeights5[[#This Row],[bldgloc]],"-",AllWeights5[[#This Row],[era]])</f>
        <v>ESe-CZ04-ex</v>
      </c>
      <c r="H401" s="7">
        <v>0.159</v>
      </c>
      <c r="I401" s="8" t="s">
        <v>11</v>
      </c>
      <c r="J401" s="5">
        <f>SUMIFS(AllWeights5[wt_vint],AllWeights5[bldgtype],AllWeights5[[#This Row],[bldgtype]],AllWeights5[bldgloc],AllWeights5[[#This Row],[bldgloc]],AllWeights5[era],AllWeights5[[#This Row],[era]])</f>
        <v>1.3009999999999999</v>
      </c>
      <c r="K401" s="16">
        <f>AllWeights5[[#This Row],[wt_vint]]/AllWeights5[[#This Row],[Total Weight (BT, CZ, Era)]]</f>
        <v>0.12221368178324367</v>
      </c>
    </row>
    <row r="402" spans="1:11" x14ac:dyDescent="0.3">
      <c r="A402" s="6">
        <v>2020</v>
      </c>
      <c r="B402" s="7" t="s">
        <v>7</v>
      </c>
      <c r="C402" s="7" t="s">
        <v>44</v>
      </c>
      <c r="D402" s="7" t="s">
        <v>22</v>
      </c>
      <c r="E402" s="7">
        <v>2017</v>
      </c>
      <c r="F402" s="15" t="str">
        <f>CONCATENATE(AllWeights5[[#This Row],[bldgtype]],"-",AllWeights5[[#This Row],[bldgloc]],"-",AllWeights5[[#This Row],[bldgvint]])</f>
        <v>ESe-CZ04-2017</v>
      </c>
      <c r="G402" s="15" t="str">
        <f>CONCATENATE(AllWeights5[[#This Row],[bldgtype]],"-",AllWeights5[[#This Row],[bldgloc]],"-",AllWeights5[[#This Row],[era]])</f>
        <v>ESe-CZ04-rec</v>
      </c>
      <c r="H402" s="7">
        <v>0.159</v>
      </c>
      <c r="I402" s="8" t="s">
        <v>14</v>
      </c>
      <c r="J402" s="5">
        <f>SUMIFS(AllWeights5[wt_vint],AllWeights5[bldgtype],AllWeights5[[#This Row],[bldgtype]],AllWeights5[bldgloc],AllWeights5[[#This Row],[bldgloc]],AllWeights5[era],AllWeights5[[#This Row],[era]])</f>
        <v>0.21199999999999999</v>
      </c>
      <c r="K402" s="16">
        <f>AllWeights5[[#This Row],[wt_vint]]/AllWeights5[[#This Row],[Total Weight (BT, CZ, Era)]]</f>
        <v>0.75</v>
      </c>
    </row>
    <row r="403" spans="1:11" x14ac:dyDescent="0.3">
      <c r="A403" s="6">
        <v>2020</v>
      </c>
      <c r="B403" s="7" t="s">
        <v>7</v>
      </c>
      <c r="C403" s="7" t="s">
        <v>44</v>
      </c>
      <c r="D403" s="7" t="s">
        <v>22</v>
      </c>
      <c r="E403" s="7">
        <v>2020</v>
      </c>
      <c r="F403" s="15" t="str">
        <f>CONCATENATE(AllWeights5[[#This Row],[bldgtype]],"-",AllWeights5[[#This Row],[bldgloc]],"-",AllWeights5[[#This Row],[bldgvint]])</f>
        <v>ESe-CZ04-2020</v>
      </c>
      <c r="G403" s="15" t="str">
        <f>CONCATENATE(AllWeights5[[#This Row],[bldgtype]],"-",AllWeights5[[#This Row],[bldgloc]],"-",AllWeights5[[#This Row],[era]])</f>
        <v>ESe-CZ04-rec</v>
      </c>
      <c r="H403" s="7">
        <v>5.2999999999999999E-2</v>
      </c>
      <c r="I403" s="8" t="s">
        <v>14</v>
      </c>
      <c r="J403" s="5">
        <f>SUMIFS(AllWeights5[wt_vint],AllWeights5[bldgtype],AllWeights5[[#This Row],[bldgtype]],AllWeights5[bldgloc],AllWeights5[[#This Row],[bldgloc]],AllWeights5[era],AllWeights5[[#This Row],[era]])</f>
        <v>0.21199999999999999</v>
      </c>
      <c r="K403" s="16">
        <f>AllWeights5[[#This Row],[wt_vint]]/AllWeights5[[#This Row],[Total Weight (BT, CZ, Era)]]</f>
        <v>0.25</v>
      </c>
    </row>
    <row r="404" spans="1:11" x14ac:dyDescent="0.3">
      <c r="A404" s="6">
        <v>2020</v>
      </c>
      <c r="B404" s="7" t="s">
        <v>7</v>
      </c>
      <c r="C404" s="7" t="s">
        <v>44</v>
      </c>
      <c r="D404" s="7" t="s">
        <v>22</v>
      </c>
      <c r="E404" s="7" t="s">
        <v>18</v>
      </c>
      <c r="F404" s="15" t="str">
        <f>CONCATENATE(AllWeights5[[#This Row],[bldgtype]],"-",AllWeights5[[#This Row],[bldgloc]],"-",AllWeights5[[#This Row],[bldgvint]])</f>
        <v>ESe-CZ04-New</v>
      </c>
      <c r="G404" s="15" t="str">
        <f>CONCATENATE(AllWeights5[[#This Row],[bldgtype]],"-",AllWeights5[[#This Row],[bldgloc]],"-",AllWeights5[[#This Row],[era]])</f>
        <v>ESe-CZ04-new</v>
      </c>
      <c r="H404" s="7">
        <v>5.2999999999999999E-2</v>
      </c>
      <c r="I404" s="8" t="s">
        <v>19</v>
      </c>
      <c r="J404" s="5">
        <f>SUMIFS(AllWeights5[wt_vint],AllWeights5[bldgtype],AllWeights5[[#This Row],[bldgtype]],AllWeights5[bldgloc],AllWeights5[[#This Row],[bldgloc]],AllWeights5[era],AllWeights5[[#This Row],[era]])</f>
        <v>5.2999999999999999E-2</v>
      </c>
      <c r="K404" s="16">
        <f>AllWeights5[[#This Row],[wt_vint]]/AllWeights5[[#This Row],[Total Weight (BT, CZ, Era)]]</f>
        <v>1</v>
      </c>
    </row>
    <row r="405" spans="1:11" x14ac:dyDescent="0.3">
      <c r="A405" s="6">
        <v>2020</v>
      </c>
      <c r="B405" s="7" t="s">
        <v>7</v>
      </c>
      <c r="C405" s="7" t="s">
        <v>44</v>
      </c>
      <c r="D405" s="7" t="s">
        <v>23</v>
      </c>
      <c r="E405" s="7">
        <v>1975</v>
      </c>
      <c r="F405" s="15" t="str">
        <f>CONCATENATE(AllWeights5[[#This Row],[bldgtype]],"-",AllWeights5[[#This Row],[bldgloc]],"-",AllWeights5[[#This Row],[bldgvint]])</f>
        <v>ESe-CZ05-1975</v>
      </c>
      <c r="G405" s="15" t="str">
        <f>CONCATENATE(AllWeights5[[#This Row],[bldgtype]],"-",AllWeights5[[#This Row],[bldgloc]],"-",AllWeights5[[#This Row],[era]])</f>
        <v>ESe-CZ05-old</v>
      </c>
      <c r="H405" s="7">
        <v>0.93700000000000006</v>
      </c>
      <c r="I405" s="8" t="s">
        <v>16</v>
      </c>
      <c r="J405" s="5">
        <f>SUMIFS(AllWeights5[wt_vint],AllWeights5[bldgtype],AllWeights5[[#This Row],[bldgtype]],AllWeights5[bldgloc],AllWeights5[[#This Row],[bldgloc]],AllWeights5[era],AllWeights5[[#This Row],[era]])</f>
        <v>1.3329999999999997</v>
      </c>
      <c r="K405" s="16">
        <f>AllWeights5[[#This Row],[wt_vint]]/AllWeights5[[#This Row],[Total Weight (BT, CZ, Era)]]</f>
        <v>0.70292573143285841</v>
      </c>
    </row>
    <row r="406" spans="1:11" x14ac:dyDescent="0.3">
      <c r="A406" s="6">
        <v>2020</v>
      </c>
      <c r="B406" s="7" t="s">
        <v>7</v>
      </c>
      <c r="C406" s="7" t="s">
        <v>44</v>
      </c>
      <c r="D406" s="7" t="s">
        <v>23</v>
      </c>
      <c r="E406" s="7">
        <v>1985</v>
      </c>
      <c r="F406" s="15" t="str">
        <f>CONCATENATE(AllWeights5[[#This Row],[bldgtype]],"-",AllWeights5[[#This Row],[bldgloc]],"-",AllWeights5[[#This Row],[bldgvint]])</f>
        <v>ESe-CZ05-1985</v>
      </c>
      <c r="G406" s="15" t="str">
        <f>CONCATENATE(AllWeights5[[#This Row],[bldgtype]],"-",AllWeights5[[#This Row],[bldgloc]],"-",AllWeights5[[#This Row],[era]])</f>
        <v>ESe-CZ05-old</v>
      </c>
      <c r="H406" s="7">
        <v>0.113</v>
      </c>
      <c r="I406" s="8" t="s">
        <v>16</v>
      </c>
      <c r="J406" s="5">
        <f>SUMIFS(AllWeights5[wt_vint],AllWeights5[bldgtype],AllWeights5[[#This Row],[bldgtype]],AllWeights5[bldgloc],AllWeights5[[#This Row],[bldgloc]],AllWeights5[era],AllWeights5[[#This Row],[era]])</f>
        <v>1.3329999999999997</v>
      </c>
      <c r="K406" s="16">
        <f>AllWeights5[[#This Row],[wt_vint]]/AllWeights5[[#This Row],[Total Weight (BT, CZ, Era)]]</f>
        <v>8.4771192798199571E-2</v>
      </c>
    </row>
    <row r="407" spans="1:11" x14ac:dyDescent="0.3">
      <c r="A407" s="6">
        <v>2020</v>
      </c>
      <c r="B407" s="7" t="s">
        <v>7</v>
      </c>
      <c r="C407" s="7" t="s">
        <v>44</v>
      </c>
      <c r="D407" s="7" t="s">
        <v>23</v>
      </c>
      <c r="E407" s="7">
        <v>1996</v>
      </c>
      <c r="F407" s="15" t="str">
        <f>CONCATENATE(AllWeights5[[#This Row],[bldgtype]],"-",AllWeights5[[#This Row],[bldgloc]],"-",AllWeights5[[#This Row],[bldgvint]])</f>
        <v>ESe-CZ05-1996</v>
      </c>
      <c r="G407" s="15" t="str">
        <f>CONCATENATE(AllWeights5[[#This Row],[bldgtype]],"-",AllWeights5[[#This Row],[bldgloc]],"-",AllWeights5[[#This Row],[era]])</f>
        <v>ESe-CZ05-old</v>
      </c>
      <c r="H407" s="7">
        <v>0.159</v>
      </c>
      <c r="I407" s="8" t="s">
        <v>16</v>
      </c>
      <c r="J407" s="5">
        <f>SUMIFS(AllWeights5[wt_vint],AllWeights5[bldgtype],AllWeights5[[#This Row],[bldgtype]],AllWeights5[bldgloc],AllWeights5[[#This Row],[bldgloc]],AllWeights5[era],AllWeights5[[#This Row],[era]])</f>
        <v>1.3329999999999997</v>
      </c>
      <c r="K407" s="16">
        <f>AllWeights5[[#This Row],[wt_vint]]/AllWeights5[[#This Row],[Total Weight (BT, CZ, Era)]]</f>
        <v>0.11927981995498878</v>
      </c>
    </row>
    <row r="408" spans="1:11" x14ac:dyDescent="0.3">
      <c r="A408" s="6">
        <v>2020</v>
      </c>
      <c r="B408" s="7" t="s">
        <v>7</v>
      </c>
      <c r="C408" s="7" t="s">
        <v>44</v>
      </c>
      <c r="D408" s="7" t="s">
        <v>23</v>
      </c>
      <c r="E408" s="7">
        <v>2003</v>
      </c>
      <c r="F408" s="15" t="str">
        <f>CONCATENATE(AllWeights5[[#This Row],[bldgtype]],"-",AllWeights5[[#This Row],[bldgloc]],"-",AllWeights5[[#This Row],[bldgvint]])</f>
        <v>ESe-CZ05-2003</v>
      </c>
      <c r="G408" s="15" t="str">
        <f>CONCATENATE(AllWeights5[[#This Row],[bldgtype]],"-",AllWeights5[[#This Row],[bldgloc]],"-",AllWeights5[[#This Row],[era]])</f>
        <v>ESe-CZ05-ex</v>
      </c>
      <c r="H408" s="7">
        <v>0.1</v>
      </c>
      <c r="I408" s="8" t="s">
        <v>11</v>
      </c>
      <c r="J408" s="5">
        <f>SUMIFS(AllWeights5[wt_vint],AllWeights5[bldgtype],AllWeights5[[#This Row],[bldgtype]],AllWeights5[bldgloc],AllWeights5[[#This Row],[bldgloc]],AllWeights5[era],AllWeights5[[#This Row],[era]])</f>
        <v>0.19400000000000001</v>
      </c>
      <c r="K408" s="16">
        <f>AllWeights5[[#This Row],[wt_vint]]/AllWeights5[[#This Row],[Total Weight (BT, CZ, Era)]]</f>
        <v>0.51546391752577325</v>
      </c>
    </row>
    <row r="409" spans="1:11" x14ac:dyDescent="0.3">
      <c r="A409" s="6">
        <v>2020</v>
      </c>
      <c r="B409" s="7" t="s">
        <v>7</v>
      </c>
      <c r="C409" s="7" t="s">
        <v>44</v>
      </c>
      <c r="D409" s="7" t="s">
        <v>23</v>
      </c>
      <c r="E409" s="7">
        <v>2007</v>
      </c>
      <c r="F409" s="15" t="str">
        <f>CONCATENATE(AllWeights5[[#This Row],[bldgtype]],"-",AllWeights5[[#This Row],[bldgloc]],"-",AllWeights5[[#This Row],[bldgvint]])</f>
        <v>ESe-CZ05-2007</v>
      </c>
      <c r="G409" s="15" t="str">
        <f>CONCATENATE(AllWeights5[[#This Row],[bldgtype]],"-",AllWeights5[[#This Row],[bldgloc]],"-",AllWeights5[[#This Row],[era]])</f>
        <v>ESe-CZ05-ex</v>
      </c>
      <c r="H409" s="7">
        <v>2.9000000000000001E-2</v>
      </c>
      <c r="I409" s="8" t="s">
        <v>11</v>
      </c>
      <c r="J409" s="5">
        <f>SUMIFS(AllWeights5[wt_vint],AllWeights5[bldgtype],AllWeights5[[#This Row],[bldgtype]],AllWeights5[bldgloc],AllWeights5[[#This Row],[bldgloc]],AllWeights5[era],AllWeights5[[#This Row],[era]])</f>
        <v>0.19400000000000001</v>
      </c>
      <c r="K409" s="16">
        <f>AllWeights5[[#This Row],[wt_vint]]/AllWeights5[[#This Row],[Total Weight (BT, CZ, Era)]]</f>
        <v>0.14948453608247422</v>
      </c>
    </row>
    <row r="410" spans="1:11" x14ac:dyDescent="0.3">
      <c r="A410" s="6">
        <v>2020</v>
      </c>
      <c r="B410" s="7" t="s">
        <v>7</v>
      </c>
      <c r="C410" s="7" t="s">
        <v>44</v>
      </c>
      <c r="D410" s="7" t="s">
        <v>23</v>
      </c>
      <c r="E410" s="7">
        <v>2011</v>
      </c>
      <c r="F410" s="15" t="str">
        <f>CONCATENATE(AllWeights5[[#This Row],[bldgtype]],"-",AllWeights5[[#This Row],[bldgloc]],"-",AllWeights5[[#This Row],[bldgvint]])</f>
        <v>ESe-CZ05-2011</v>
      </c>
      <c r="G410" s="15" t="str">
        <f>CONCATENATE(AllWeights5[[#This Row],[bldgtype]],"-",AllWeights5[[#This Row],[bldgloc]],"-",AllWeights5[[#This Row],[era]])</f>
        <v>ESe-CZ05-ex</v>
      </c>
      <c r="H410" s="7">
        <v>2.9000000000000001E-2</v>
      </c>
      <c r="I410" s="8" t="s">
        <v>11</v>
      </c>
      <c r="J410" s="5">
        <f>SUMIFS(AllWeights5[wt_vint],AllWeights5[bldgtype],AllWeights5[[#This Row],[bldgtype]],AllWeights5[bldgloc],AllWeights5[[#This Row],[bldgloc]],AllWeights5[era],AllWeights5[[#This Row],[era]])</f>
        <v>0.19400000000000001</v>
      </c>
      <c r="K410" s="16">
        <f>AllWeights5[[#This Row],[wt_vint]]/AllWeights5[[#This Row],[Total Weight (BT, CZ, Era)]]</f>
        <v>0.14948453608247422</v>
      </c>
    </row>
    <row r="411" spans="1:11" x14ac:dyDescent="0.3">
      <c r="A411" s="6">
        <v>2020</v>
      </c>
      <c r="B411" s="7" t="s">
        <v>7</v>
      </c>
      <c r="C411" s="7" t="s">
        <v>44</v>
      </c>
      <c r="D411" s="7" t="s">
        <v>23</v>
      </c>
      <c r="E411" s="7">
        <v>2015</v>
      </c>
      <c r="F411" s="15" t="str">
        <f>CONCATENATE(AllWeights5[[#This Row],[bldgtype]],"-",AllWeights5[[#This Row],[bldgloc]],"-",AllWeights5[[#This Row],[bldgvint]])</f>
        <v>ESe-CZ05-2015</v>
      </c>
      <c r="G411" s="15" t="str">
        <f>CONCATENATE(AllWeights5[[#This Row],[bldgtype]],"-",AllWeights5[[#This Row],[bldgloc]],"-",AllWeights5[[#This Row],[era]])</f>
        <v>ESe-CZ05-ex</v>
      </c>
      <c r="H411" s="7">
        <v>2.1999999999999999E-2</v>
      </c>
      <c r="I411" s="8" t="s">
        <v>11</v>
      </c>
      <c r="J411" s="5">
        <f>SUMIFS(AllWeights5[wt_vint],AllWeights5[bldgtype],AllWeights5[[#This Row],[bldgtype]],AllWeights5[bldgloc],AllWeights5[[#This Row],[bldgloc]],AllWeights5[era],AllWeights5[[#This Row],[era]])</f>
        <v>0.19400000000000001</v>
      </c>
      <c r="K411" s="16">
        <f>AllWeights5[[#This Row],[wt_vint]]/AllWeights5[[#This Row],[Total Weight (BT, CZ, Era)]]</f>
        <v>0.11340206185567009</v>
      </c>
    </row>
    <row r="412" spans="1:11" x14ac:dyDescent="0.3">
      <c r="A412" s="6">
        <v>2020</v>
      </c>
      <c r="B412" s="7" t="s">
        <v>7</v>
      </c>
      <c r="C412" s="7" t="s">
        <v>44</v>
      </c>
      <c r="D412" s="7" t="s">
        <v>23</v>
      </c>
      <c r="E412" s="7">
        <v>2017</v>
      </c>
      <c r="F412" s="15" t="str">
        <f>CONCATENATE(AllWeights5[[#This Row],[bldgtype]],"-",AllWeights5[[#This Row],[bldgloc]],"-",AllWeights5[[#This Row],[bldgvint]])</f>
        <v>ESe-CZ05-2017</v>
      </c>
      <c r="G412" s="15" t="str">
        <f>CONCATENATE(AllWeights5[[#This Row],[bldgtype]],"-",AllWeights5[[#This Row],[bldgloc]],"-",AllWeights5[[#This Row],[era]])</f>
        <v>ESe-CZ05-rec</v>
      </c>
      <c r="H412" s="7">
        <v>2.1999999999999999E-2</v>
      </c>
      <c r="I412" s="8" t="s">
        <v>14</v>
      </c>
      <c r="J412" s="5">
        <f>SUMIFS(AllWeights5[wt_vint],AllWeights5[bldgtype],AllWeights5[[#This Row],[bldgtype]],AllWeights5[bldgloc],AllWeights5[[#This Row],[bldgloc]],AllWeights5[era],AllWeights5[[#This Row],[era]])</f>
        <v>3.3000000000000002E-2</v>
      </c>
      <c r="K412" s="16">
        <f>AllWeights5[[#This Row],[wt_vint]]/AllWeights5[[#This Row],[Total Weight (BT, CZ, Era)]]</f>
        <v>0.66666666666666663</v>
      </c>
    </row>
    <row r="413" spans="1:11" x14ac:dyDescent="0.3">
      <c r="A413" s="6">
        <v>2020</v>
      </c>
      <c r="B413" s="7" t="s">
        <v>7</v>
      </c>
      <c r="C413" s="7" t="s">
        <v>44</v>
      </c>
      <c r="D413" s="7" t="s">
        <v>23</v>
      </c>
      <c r="E413" s="7">
        <v>2020</v>
      </c>
      <c r="F413" s="15" t="str">
        <f>CONCATENATE(AllWeights5[[#This Row],[bldgtype]],"-",AllWeights5[[#This Row],[bldgloc]],"-",AllWeights5[[#This Row],[bldgvint]])</f>
        <v>ESe-CZ05-2020</v>
      </c>
      <c r="G413" s="15" t="str">
        <f>CONCATENATE(AllWeights5[[#This Row],[bldgtype]],"-",AllWeights5[[#This Row],[bldgloc]],"-",AllWeights5[[#This Row],[era]])</f>
        <v>ESe-CZ05-rec</v>
      </c>
      <c r="H413" s="7">
        <v>7.0000000000000001E-3</v>
      </c>
      <c r="I413" s="8" t="s">
        <v>14</v>
      </c>
      <c r="J413" s="5">
        <f>SUMIFS(AllWeights5[wt_vint],AllWeights5[bldgtype],AllWeights5[[#This Row],[bldgtype]],AllWeights5[bldgloc],AllWeights5[[#This Row],[bldgloc]],AllWeights5[era],AllWeights5[[#This Row],[era]])</f>
        <v>3.3000000000000002E-2</v>
      </c>
      <c r="K413" s="16">
        <f>AllWeights5[[#This Row],[wt_vint]]/AllWeights5[[#This Row],[Total Weight (BT, CZ, Era)]]</f>
        <v>0.21212121212121213</v>
      </c>
    </row>
    <row r="414" spans="1:11" x14ac:dyDescent="0.3">
      <c r="A414" s="6">
        <v>2020</v>
      </c>
      <c r="B414" s="7" t="s">
        <v>7</v>
      </c>
      <c r="C414" s="7" t="s">
        <v>44</v>
      </c>
      <c r="D414" s="7" t="s">
        <v>23</v>
      </c>
      <c r="E414" s="7" t="s">
        <v>18</v>
      </c>
      <c r="F414" s="15" t="str">
        <f>CONCATENATE(AllWeights5[[#This Row],[bldgtype]],"-",AllWeights5[[#This Row],[bldgloc]],"-",AllWeights5[[#This Row],[bldgvint]])</f>
        <v>ESe-CZ05-New</v>
      </c>
      <c r="G414" s="15" t="str">
        <f>CONCATENATE(AllWeights5[[#This Row],[bldgtype]],"-",AllWeights5[[#This Row],[bldgloc]],"-",AllWeights5[[#This Row],[era]])</f>
        <v>ESe-CZ05-new</v>
      </c>
      <c r="H414" s="7">
        <v>7.0000000000000001E-3</v>
      </c>
      <c r="I414" s="8" t="s">
        <v>19</v>
      </c>
      <c r="J414" s="5">
        <f>SUMIFS(AllWeights5[wt_vint],AllWeights5[bldgtype],AllWeights5[[#This Row],[bldgtype]],AllWeights5[bldgloc],AllWeights5[[#This Row],[bldgloc]],AllWeights5[era],AllWeights5[[#This Row],[era]])</f>
        <v>9.0000000000000011E-3</v>
      </c>
      <c r="K414" s="16">
        <f>AllWeights5[[#This Row],[wt_vint]]/AllWeights5[[#This Row],[Total Weight (BT, CZ, Era)]]</f>
        <v>0.77777777777777768</v>
      </c>
    </row>
    <row r="415" spans="1:11" x14ac:dyDescent="0.3">
      <c r="A415" s="6">
        <v>2020</v>
      </c>
      <c r="B415" s="7" t="s">
        <v>7</v>
      </c>
      <c r="C415" s="7" t="s">
        <v>44</v>
      </c>
      <c r="D415" s="7" t="s">
        <v>24</v>
      </c>
      <c r="E415" s="7">
        <v>1975</v>
      </c>
      <c r="F415" s="15" t="str">
        <f>CONCATENATE(AllWeights5[[#This Row],[bldgtype]],"-",AllWeights5[[#This Row],[bldgloc]],"-",AllWeights5[[#This Row],[bldgvint]])</f>
        <v>ESe-CZ11-1975</v>
      </c>
      <c r="G415" s="15" t="str">
        <f>CONCATENATE(AllWeights5[[#This Row],[bldgtype]],"-",AllWeights5[[#This Row],[bldgloc]],"-",AllWeights5[[#This Row],[era]])</f>
        <v>ESe-CZ11-old</v>
      </c>
      <c r="H415" s="7">
        <v>2.407</v>
      </c>
      <c r="I415" s="8" t="s">
        <v>16</v>
      </c>
      <c r="J415" s="5">
        <f>SUMIFS(AllWeights5[wt_vint],AllWeights5[bldgtype],AllWeights5[[#This Row],[bldgtype]],AllWeights5[bldgloc],AllWeights5[[#This Row],[bldgloc]],AllWeights5[era],AllWeights5[[#This Row],[era]])</f>
        <v>3.5270000000000001</v>
      </c>
      <c r="K415" s="16">
        <f>AllWeights5[[#This Row],[wt_vint]]/AllWeights5[[#This Row],[Total Weight (BT, CZ, Era)]]</f>
        <v>0.68244967394386158</v>
      </c>
    </row>
    <row r="416" spans="1:11" x14ac:dyDescent="0.3">
      <c r="A416" s="6">
        <v>2020</v>
      </c>
      <c r="B416" s="7" t="s">
        <v>7</v>
      </c>
      <c r="C416" s="7" t="s">
        <v>44</v>
      </c>
      <c r="D416" s="7" t="s">
        <v>24</v>
      </c>
      <c r="E416" s="7">
        <v>1985</v>
      </c>
      <c r="F416" s="15" t="str">
        <f>CONCATENATE(AllWeights5[[#This Row],[bldgtype]],"-",AllWeights5[[#This Row],[bldgloc]],"-",AllWeights5[[#This Row],[bldgvint]])</f>
        <v>ESe-CZ11-1985</v>
      </c>
      <c r="G416" s="15" t="str">
        <f>CONCATENATE(AllWeights5[[#This Row],[bldgtype]],"-",AllWeights5[[#This Row],[bldgloc]],"-",AllWeights5[[#This Row],[era]])</f>
        <v>ESe-CZ11-old</v>
      </c>
      <c r="H416" s="7">
        <v>0.52800000000000002</v>
      </c>
      <c r="I416" s="8" t="s">
        <v>16</v>
      </c>
      <c r="J416" s="5">
        <f>SUMIFS(AllWeights5[wt_vint],AllWeights5[bldgtype],AllWeights5[[#This Row],[bldgtype]],AllWeights5[bldgloc],AllWeights5[[#This Row],[bldgloc]],AllWeights5[era],AllWeights5[[#This Row],[era]])</f>
        <v>3.5270000000000001</v>
      </c>
      <c r="K416" s="16">
        <f>AllWeights5[[#This Row],[wt_vint]]/AllWeights5[[#This Row],[Total Weight (BT, CZ, Era)]]</f>
        <v>0.14970229656932238</v>
      </c>
    </row>
    <row r="417" spans="1:11" x14ac:dyDescent="0.3">
      <c r="A417" s="6">
        <v>2020</v>
      </c>
      <c r="B417" s="7" t="s">
        <v>7</v>
      </c>
      <c r="C417" s="7" t="s">
        <v>44</v>
      </c>
      <c r="D417" s="7" t="s">
        <v>24</v>
      </c>
      <c r="E417" s="7">
        <v>1996</v>
      </c>
      <c r="F417" s="15" t="str">
        <f>CONCATENATE(AllWeights5[[#This Row],[bldgtype]],"-",AllWeights5[[#This Row],[bldgloc]],"-",AllWeights5[[#This Row],[bldgvint]])</f>
        <v>ESe-CZ11-1996</v>
      </c>
      <c r="G417" s="15" t="str">
        <f>CONCATENATE(AllWeights5[[#This Row],[bldgtype]],"-",AllWeights5[[#This Row],[bldgloc]],"-",AllWeights5[[#This Row],[era]])</f>
        <v>ESe-CZ11-old</v>
      </c>
      <c r="H417" s="7">
        <v>0.59199999999999997</v>
      </c>
      <c r="I417" s="8" t="s">
        <v>16</v>
      </c>
      <c r="J417" s="5">
        <f>SUMIFS(AllWeights5[wt_vint],AllWeights5[bldgtype],AllWeights5[[#This Row],[bldgtype]],AllWeights5[bldgloc],AllWeights5[[#This Row],[bldgloc]],AllWeights5[era],AllWeights5[[#This Row],[era]])</f>
        <v>3.5270000000000001</v>
      </c>
      <c r="K417" s="16">
        <f>AllWeights5[[#This Row],[wt_vint]]/AllWeights5[[#This Row],[Total Weight (BT, CZ, Era)]]</f>
        <v>0.16784802948681599</v>
      </c>
    </row>
    <row r="418" spans="1:11" x14ac:dyDescent="0.3">
      <c r="A418" s="6">
        <v>2020</v>
      </c>
      <c r="B418" s="7" t="s">
        <v>7</v>
      </c>
      <c r="C418" s="7" t="s">
        <v>44</v>
      </c>
      <c r="D418" s="7" t="s">
        <v>24</v>
      </c>
      <c r="E418" s="7">
        <v>2003</v>
      </c>
      <c r="F418" s="15" t="str">
        <f>CONCATENATE(AllWeights5[[#This Row],[bldgtype]],"-",AllWeights5[[#This Row],[bldgloc]],"-",AllWeights5[[#This Row],[bldgvint]])</f>
        <v>ESe-CZ11-2003</v>
      </c>
      <c r="G418" s="15" t="str">
        <f>CONCATENATE(AllWeights5[[#This Row],[bldgtype]],"-",AllWeights5[[#This Row],[bldgloc]],"-",AllWeights5[[#This Row],[era]])</f>
        <v>ESe-CZ11-ex</v>
      </c>
      <c r="H418" s="7">
        <v>0.46200000000000002</v>
      </c>
      <c r="I418" s="8" t="s">
        <v>11</v>
      </c>
      <c r="J418" s="5">
        <f>SUMIFS(AllWeights5[wt_vint],AllWeights5[bldgtype],AllWeights5[[#This Row],[bldgtype]],AllWeights5[bldgloc],AllWeights5[[#This Row],[bldgloc]],AllWeights5[era],AllWeights5[[#This Row],[era]])</f>
        <v>0.94100000000000006</v>
      </c>
      <c r="K418" s="16">
        <f>AllWeights5[[#This Row],[wt_vint]]/AllWeights5[[#This Row],[Total Weight (BT, CZ, Era)]]</f>
        <v>0.49096705632306059</v>
      </c>
    </row>
    <row r="419" spans="1:11" x14ac:dyDescent="0.3">
      <c r="A419" s="6">
        <v>2020</v>
      </c>
      <c r="B419" s="7" t="s">
        <v>7</v>
      </c>
      <c r="C419" s="7" t="s">
        <v>44</v>
      </c>
      <c r="D419" s="7" t="s">
        <v>24</v>
      </c>
      <c r="E419" s="7">
        <v>2007</v>
      </c>
      <c r="F419" s="15" t="str">
        <f>CONCATENATE(AllWeights5[[#This Row],[bldgtype]],"-",AllWeights5[[#This Row],[bldgloc]],"-",AllWeights5[[#This Row],[bldgvint]])</f>
        <v>ESe-CZ11-2007</v>
      </c>
      <c r="G419" s="15" t="str">
        <f>CONCATENATE(AllWeights5[[#This Row],[bldgtype]],"-",AllWeights5[[#This Row],[bldgloc]],"-",AllWeights5[[#This Row],[era]])</f>
        <v>ESe-CZ11-ex</v>
      </c>
      <c r="H419" s="7">
        <v>0.17399999999999999</v>
      </c>
      <c r="I419" s="8" t="s">
        <v>11</v>
      </c>
      <c r="J419" s="5">
        <f>SUMIFS(AllWeights5[wt_vint],AllWeights5[bldgtype],AllWeights5[[#This Row],[bldgtype]],AllWeights5[bldgloc],AllWeights5[[#This Row],[bldgloc]],AllWeights5[era],AllWeights5[[#This Row],[era]])</f>
        <v>0.94100000000000006</v>
      </c>
      <c r="K419" s="16">
        <f>AllWeights5[[#This Row],[wt_vint]]/AllWeights5[[#This Row],[Total Weight (BT, CZ, Era)]]</f>
        <v>0.18490967056323057</v>
      </c>
    </row>
    <row r="420" spans="1:11" x14ac:dyDescent="0.3">
      <c r="A420" s="6">
        <v>2020</v>
      </c>
      <c r="B420" s="7" t="s">
        <v>7</v>
      </c>
      <c r="C420" s="7" t="s">
        <v>44</v>
      </c>
      <c r="D420" s="7" t="s">
        <v>24</v>
      </c>
      <c r="E420" s="7">
        <v>2011</v>
      </c>
      <c r="F420" s="15" t="str">
        <f>CONCATENATE(AllWeights5[[#This Row],[bldgtype]],"-",AllWeights5[[#This Row],[bldgloc]],"-",AllWeights5[[#This Row],[bldgvint]])</f>
        <v>ESe-CZ11-2011</v>
      </c>
      <c r="G420" s="15" t="str">
        <f>CONCATENATE(AllWeights5[[#This Row],[bldgtype]],"-",AllWeights5[[#This Row],[bldgloc]],"-",AllWeights5[[#This Row],[era]])</f>
        <v>ESe-CZ11-ex</v>
      </c>
      <c r="H420" s="7">
        <v>0.17399999999999999</v>
      </c>
      <c r="I420" s="8" t="s">
        <v>11</v>
      </c>
      <c r="J420" s="5">
        <f>SUMIFS(AllWeights5[wt_vint],AllWeights5[bldgtype],AllWeights5[[#This Row],[bldgtype]],AllWeights5[bldgloc],AllWeights5[[#This Row],[bldgloc]],AllWeights5[era],AllWeights5[[#This Row],[era]])</f>
        <v>0.94100000000000006</v>
      </c>
      <c r="K420" s="16">
        <f>AllWeights5[[#This Row],[wt_vint]]/AllWeights5[[#This Row],[Total Weight (BT, CZ, Era)]]</f>
        <v>0.18490967056323057</v>
      </c>
    </row>
    <row r="421" spans="1:11" x14ac:dyDescent="0.3">
      <c r="A421" s="6">
        <v>2020</v>
      </c>
      <c r="B421" s="7" t="s">
        <v>7</v>
      </c>
      <c r="C421" s="7" t="s">
        <v>44</v>
      </c>
      <c r="D421" s="7" t="s">
        <v>24</v>
      </c>
      <c r="E421" s="7">
        <v>2015</v>
      </c>
      <c r="F421" s="15" t="str">
        <f>CONCATENATE(AllWeights5[[#This Row],[bldgtype]],"-",AllWeights5[[#This Row],[bldgloc]],"-",AllWeights5[[#This Row],[bldgvint]])</f>
        <v>ESe-CZ11-2015</v>
      </c>
      <c r="G421" s="15" t="str">
        <f>CONCATENATE(AllWeights5[[#This Row],[bldgtype]],"-",AllWeights5[[#This Row],[bldgloc]],"-",AllWeights5[[#This Row],[era]])</f>
        <v>ESe-CZ11-ex</v>
      </c>
      <c r="H421" s="7">
        <v>0.13100000000000001</v>
      </c>
      <c r="I421" s="8" t="s">
        <v>11</v>
      </c>
      <c r="J421" s="5">
        <f>SUMIFS(AllWeights5[wt_vint],AllWeights5[bldgtype],AllWeights5[[#This Row],[bldgtype]],AllWeights5[bldgloc],AllWeights5[[#This Row],[bldgloc]],AllWeights5[era],AllWeights5[[#This Row],[era]])</f>
        <v>0.94100000000000006</v>
      </c>
      <c r="K421" s="16">
        <f>AllWeights5[[#This Row],[wt_vint]]/AllWeights5[[#This Row],[Total Weight (BT, CZ, Era)]]</f>
        <v>0.13921360255047821</v>
      </c>
    </row>
    <row r="422" spans="1:11" x14ac:dyDescent="0.3">
      <c r="A422" s="6">
        <v>2020</v>
      </c>
      <c r="B422" s="7" t="s">
        <v>7</v>
      </c>
      <c r="C422" s="7" t="s">
        <v>44</v>
      </c>
      <c r="D422" s="7" t="s">
        <v>24</v>
      </c>
      <c r="E422" s="7">
        <v>2017</v>
      </c>
      <c r="F422" s="15" t="str">
        <f>CONCATENATE(AllWeights5[[#This Row],[bldgtype]],"-",AllWeights5[[#This Row],[bldgloc]],"-",AllWeights5[[#This Row],[bldgvint]])</f>
        <v>ESe-CZ11-2017</v>
      </c>
      <c r="G422" s="15" t="str">
        <f>CONCATENATE(AllWeights5[[#This Row],[bldgtype]],"-",AllWeights5[[#This Row],[bldgloc]],"-",AllWeights5[[#This Row],[era]])</f>
        <v>ESe-CZ11-rec</v>
      </c>
      <c r="H422" s="7">
        <v>0.13100000000000001</v>
      </c>
      <c r="I422" s="8" t="s">
        <v>14</v>
      </c>
      <c r="J422" s="5">
        <f>SUMIFS(AllWeights5[wt_vint],AllWeights5[bldgtype],AllWeights5[[#This Row],[bldgtype]],AllWeights5[bldgloc],AllWeights5[[#This Row],[bldgloc]],AllWeights5[era],AllWeights5[[#This Row],[era]])</f>
        <v>0.17499999999999999</v>
      </c>
      <c r="K422" s="16">
        <f>AllWeights5[[#This Row],[wt_vint]]/AllWeights5[[#This Row],[Total Weight (BT, CZ, Era)]]</f>
        <v>0.74857142857142867</v>
      </c>
    </row>
    <row r="423" spans="1:11" x14ac:dyDescent="0.3">
      <c r="A423" s="6">
        <v>2020</v>
      </c>
      <c r="B423" s="7" t="s">
        <v>7</v>
      </c>
      <c r="C423" s="7" t="s">
        <v>44</v>
      </c>
      <c r="D423" s="7" t="s">
        <v>24</v>
      </c>
      <c r="E423" s="7">
        <v>2020</v>
      </c>
      <c r="F423" s="15" t="str">
        <f>CONCATENATE(AllWeights5[[#This Row],[bldgtype]],"-",AllWeights5[[#This Row],[bldgloc]],"-",AllWeights5[[#This Row],[bldgvint]])</f>
        <v>ESe-CZ11-2020</v>
      </c>
      <c r="G423" s="15" t="str">
        <f>CONCATENATE(AllWeights5[[#This Row],[bldgtype]],"-",AllWeights5[[#This Row],[bldgloc]],"-",AllWeights5[[#This Row],[era]])</f>
        <v>ESe-CZ11-rec</v>
      </c>
      <c r="H423" s="7">
        <v>4.3999999999999997E-2</v>
      </c>
      <c r="I423" s="8" t="s">
        <v>14</v>
      </c>
      <c r="J423" s="5">
        <f>SUMIFS(AllWeights5[wt_vint],AllWeights5[bldgtype],AllWeights5[[#This Row],[bldgtype]],AllWeights5[bldgloc],AllWeights5[[#This Row],[bldgloc]],AllWeights5[era],AllWeights5[[#This Row],[era]])</f>
        <v>0.17499999999999999</v>
      </c>
      <c r="K423" s="16">
        <f>AllWeights5[[#This Row],[wt_vint]]/AllWeights5[[#This Row],[Total Weight (BT, CZ, Era)]]</f>
        <v>0.25142857142857145</v>
      </c>
    </row>
    <row r="424" spans="1:11" x14ac:dyDescent="0.3">
      <c r="A424" s="6">
        <v>2020</v>
      </c>
      <c r="B424" s="7" t="s">
        <v>7</v>
      </c>
      <c r="C424" s="7" t="s">
        <v>44</v>
      </c>
      <c r="D424" s="7" t="s">
        <v>24</v>
      </c>
      <c r="E424" s="7" t="s">
        <v>18</v>
      </c>
      <c r="F424" s="15" t="str">
        <f>CONCATENATE(AllWeights5[[#This Row],[bldgtype]],"-",AllWeights5[[#This Row],[bldgloc]],"-",AllWeights5[[#This Row],[bldgvint]])</f>
        <v>ESe-CZ11-New</v>
      </c>
      <c r="G424" s="15" t="str">
        <f>CONCATENATE(AllWeights5[[#This Row],[bldgtype]],"-",AllWeights5[[#This Row],[bldgloc]],"-",AllWeights5[[#This Row],[era]])</f>
        <v>ESe-CZ11-new</v>
      </c>
      <c r="H424" s="7">
        <v>4.3999999999999997E-2</v>
      </c>
      <c r="I424" s="8" t="s">
        <v>19</v>
      </c>
      <c r="J424" s="5">
        <f>SUMIFS(AllWeights5[wt_vint],AllWeights5[bldgtype],AllWeights5[[#This Row],[bldgtype]],AllWeights5[bldgloc],AllWeights5[[#This Row],[bldgloc]],AllWeights5[era],AllWeights5[[#This Row],[era]])</f>
        <v>4.3999999999999997E-2</v>
      </c>
      <c r="K424" s="16">
        <f>AllWeights5[[#This Row],[wt_vint]]/AllWeights5[[#This Row],[Total Weight (BT, CZ, Era)]]</f>
        <v>1</v>
      </c>
    </row>
    <row r="425" spans="1:11" x14ac:dyDescent="0.3">
      <c r="A425" s="6">
        <v>2020</v>
      </c>
      <c r="B425" s="7" t="s">
        <v>7</v>
      </c>
      <c r="C425" s="7" t="s">
        <v>44</v>
      </c>
      <c r="D425" s="7" t="s">
        <v>25</v>
      </c>
      <c r="E425" s="7">
        <v>1975</v>
      </c>
      <c r="F425" s="15" t="str">
        <f>CONCATENATE(AllWeights5[[#This Row],[bldgtype]],"-",AllWeights5[[#This Row],[bldgloc]],"-",AllWeights5[[#This Row],[bldgvint]])</f>
        <v>ESe-CZ12-1975</v>
      </c>
      <c r="G425" s="15" t="str">
        <f>CONCATENATE(AllWeights5[[#This Row],[bldgtype]],"-",AllWeights5[[#This Row],[bldgloc]],"-",AllWeights5[[#This Row],[era]])</f>
        <v>ESe-CZ12-old</v>
      </c>
      <c r="H425" s="7">
        <v>9.141</v>
      </c>
      <c r="I425" s="8" t="s">
        <v>16</v>
      </c>
      <c r="J425" s="5">
        <f>SUMIFS(AllWeights5[wt_vint],AllWeights5[bldgtype],AllWeights5[[#This Row],[bldgtype]],AllWeights5[bldgloc],AllWeights5[[#This Row],[bldgloc]],AllWeights5[era],AllWeights5[[#This Row],[era]])</f>
        <v>12.518000000000001</v>
      </c>
      <c r="K425" s="16">
        <f>AllWeights5[[#This Row],[wt_vint]]/AllWeights5[[#This Row],[Total Weight (BT, CZ, Era)]]</f>
        <v>0.73022847100175747</v>
      </c>
    </row>
    <row r="426" spans="1:11" x14ac:dyDescent="0.3">
      <c r="A426" s="6">
        <v>2020</v>
      </c>
      <c r="B426" s="7" t="s">
        <v>7</v>
      </c>
      <c r="C426" s="7" t="s">
        <v>44</v>
      </c>
      <c r="D426" s="7" t="s">
        <v>25</v>
      </c>
      <c r="E426" s="7">
        <v>1985</v>
      </c>
      <c r="F426" s="15" t="str">
        <f>CONCATENATE(AllWeights5[[#This Row],[bldgtype]],"-",AllWeights5[[#This Row],[bldgloc]],"-",AllWeights5[[#This Row],[bldgvint]])</f>
        <v>ESe-CZ12-1985</v>
      </c>
      <c r="G426" s="15" t="str">
        <f>CONCATENATE(AllWeights5[[#This Row],[bldgtype]],"-",AllWeights5[[#This Row],[bldgloc]],"-",AllWeights5[[#This Row],[era]])</f>
        <v>ESe-CZ12-old</v>
      </c>
      <c r="H426" s="7">
        <v>1.544</v>
      </c>
      <c r="I426" s="8" t="s">
        <v>16</v>
      </c>
      <c r="J426" s="5">
        <f>SUMIFS(AllWeights5[wt_vint],AllWeights5[bldgtype],AllWeights5[[#This Row],[bldgtype]],AllWeights5[bldgloc],AllWeights5[[#This Row],[bldgloc]],AllWeights5[era],AllWeights5[[#This Row],[era]])</f>
        <v>12.518000000000001</v>
      </c>
      <c r="K426" s="16">
        <f>AllWeights5[[#This Row],[wt_vint]]/AllWeights5[[#This Row],[Total Weight (BT, CZ, Era)]]</f>
        <v>0.12334238696277361</v>
      </c>
    </row>
    <row r="427" spans="1:11" x14ac:dyDescent="0.3">
      <c r="A427" s="6">
        <v>2020</v>
      </c>
      <c r="B427" s="7" t="s">
        <v>7</v>
      </c>
      <c r="C427" s="7" t="s">
        <v>44</v>
      </c>
      <c r="D427" s="7" t="s">
        <v>25</v>
      </c>
      <c r="E427" s="7">
        <v>1996</v>
      </c>
      <c r="F427" s="15" t="str">
        <f>CONCATENATE(AllWeights5[[#This Row],[bldgtype]],"-",AllWeights5[[#This Row],[bldgloc]],"-",AllWeights5[[#This Row],[bldgvint]])</f>
        <v>ESe-CZ12-1996</v>
      </c>
      <c r="G427" s="15" t="str">
        <f>CONCATENATE(AllWeights5[[#This Row],[bldgtype]],"-",AllWeights5[[#This Row],[bldgloc]],"-",AllWeights5[[#This Row],[era]])</f>
        <v>ESe-CZ12-old</v>
      </c>
      <c r="H427" s="7">
        <v>1.833</v>
      </c>
      <c r="I427" s="8" t="s">
        <v>16</v>
      </c>
      <c r="J427" s="5">
        <f>SUMIFS(AllWeights5[wt_vint],AllWeights5[bldgtype],AllWeights5[[#This Row],[bldgtype]],AllWeights5[bldgloc],AllWeights5[[#This Row],[bldgloc]],AllWeights5[era],AllWeights5[[#This Row],[era]])</f>
        <v>12.518000000000001</v>
      </c>
      <c r="K427" s="16">
        <f>AllWeights5[[#This Row],[wt_vint]]/AllWeights5[[#This Row],[Total Weight (BT, CZ, Era)]]</f>
        <v>0.14642914203546892</v>
      </c>
    </row>
    <row r="428" spans="1:11" x14ac:dyDescent="0.3">
      <c r="A428" s="6">
        <v>2020</v>
      </c>
      <c r="B428" s="7" t="s">
        <v>7</v>
      </c>
      <c r="C428" s="7" t="s">
        <v>44</v>
      </c>
      <c r="D428" s="7" t="s">
        <v>25</v>
      </c>
      <c r="E428" s="7">
        <v>2003</v>
      </c>
      <c r="F428" s="15" t="str">
        <f>CONCATENATE(AllWeights5[[#This Row],[bldgtype]],"-",AllWeights5[[#This Row],[bldgloc]],"-",AllWeights5[[#This Row],[bldgvint]])</f>
        <v>ESe-CZ12-2003</v>
      </c>
      <c r="G428" s="15" t="str">
        <f>CONCATENATE(AllWeights5[[#This Row],[bldgtype]],"-",AllWeights5[[#This Row],[bldgloc]],"-",AllWeights5[[#This Row],[era]])</f>
        <v>ESe-CZ12-ex</v>
      </c>
      <c r="H428" s="7">
        <v>1.6319999999999999</v>
      </c>
      <c r="I428" s="8" t="s">
        <v>11</v>
      </c>
      <c r="J428" s="5">
        <f>SUMIFS(AllWeights5[wt_vint],AllWeights5[bldgtype],AllWeights5[[#This Row],[bldgtype]],AllWeights5[bldgloc],AllWeights5[[#This Row],[bldgloc]],AllWeights5[era],AllWeights5[[#This Row],[era]])</f>
        <v>3.1029999999999998</v>
      </c>
      <c r="K428" s="16">
        <f>AllWeights5[[#This Row],[wt_vint]]/AllWeights5[[#This Row],[Total Weight (BT, CZ, Era)]]</f>
        <v>0.5259426361585563</v>
      </c>
    </row>
    <row r="429" spans="1:11" x14ac:dyDescent="0.3">
      <c r="A429" s="6">
        <v>2020</v>
      </c>
      <c r="B429" s="7" t="s">
        <v>7</v>
      </c>
      <c r="C429" s="7" t="s">
        <v>44</v>
      </c>
      <c r="D429" s="7" t="s">
        <v>25</v>
      </c>
      <c r="E429" s="7">
        <v>2007</v>
      </c>
      <c r="F429" s="15" t="str">
        <f>CONCATENATE(AllWeights5[[#This Row],[bldgtype]],"-",AllWeights5[[#This Row],[bldgloc]],"-",AllWeights5[[#This Row],[bldgvint]])</f>
        <v>ESe-CZ12-2007</v>
      </c>
      <c r="G429" s="15" t="str">
        <f>CONCATENATE(AllWeights5[[#This Row],[bldgtype]],"-",AllWeights5[[#This Row],[bldgloc]],"-",AllWeights5[[#This Row],[era]])</f>
        <v>ESe-CZ12-ex</v>
      </c>
      <c r="H429" s="7">
        <v>0.53500000000000003</v>
      </c>
      <c r="I429" s="8" t="s">
        <v>11</v>
      </c>
      <c r="J429" s="5">
        <f>SUMIFS(AllWeights5[wt_vint],AllWeights5[bldgtype],AllWeights5[[#This Row],[bldgtype]],AllWeights5[bldgloc],AllWeights5[[#This Row],[bldgloc]],AllWeights5[era],AllWeights5[[#This Row],[era]])</f>
        <v>3.1029999999999998</v>
      </c>
      <c r="K429" s="16">
        <f>AllWeights5[[#This Row],[wt_vint]]/AllWeights5[[#This Row],[Total Weight (BT, CZ, Era)]]</f>
        <v>0.17241379310344829</v>
      </c>
    </row>
    <row r="430" spans="1:11" x14ac:dyDescent="0.3">
      <c r="A430" s="6">
        <v>2020</v>
      </c>
      <c r="B430" s="7" t="s">
        <v>7</v>
      </c>
      <c r="C430" s="7" t="s">
        <v>44</v>
      </c>
      <c r="D430" s="7" t="s">
        <v>25</v>
      </c>
      <c r="E430" s="7">
        <v>2011</v>
      </c>
      <c r="F430" s="15" t="str">
        <f>CONCATENATE(AllWeights5[[#This Row],[bldgtype]],"-",AllWeights5[[#This Row],[bldgloc]],"-",AllWeights5[[#This Row],[bldgvint]])</f>
        <v>ESe-CZ12-2011</v>
      </c>
      <c r="G430" s="15" t="str">
        <f>CONCATENATE(AllWeights5[[#This Row],[bldgtype]],"-",AllWeights5[[#This Row],[bldgloc]],"-",AllWeights5[[#This Row],[era]])</f>
        <v>ESe-CZ12-ex</v>
      </c>
      <c r="H430" s="7">
        <v>0.53500000000000003</v>
      </c>
      <c r="I430" s="8" t="s">
        <v>11</v>
      </c>
      <c r="J430" s="5">
        <f>SUMIFS(AllWeights5[wt_vint],AllWeights5[bldgtype],AllWeights5[[#This Row],[bldgtype]],AllWeights5[bldgloc],AllWeights5[[#This Row],[bldgloc]],AllWeights5[era],AllWeights5[[#This Row],[era]])</f>
        <v>3.1029999999999998</v>
      </c>
      <c r="K430" s="16">
        <f>AllWeights5[[#This Row],[wt_vint]]/AllWeights5[[#This Row],[Total Weight (BT, CZ, Era)]]</f>
        <v>0.17241379310344829</v>
      </c>
    </row>
    <row r="431" spans="1:11" x14ac:dyDescent="0.3">
      <c r="A431" s="6">
        <v>2020</v>
      </c>
      <c r="B431" s="7" t="s">
        <v>7</v>
      </c>
      <c r="C431" s="7" t="s">
        <v>44</v>
      </c>
      <c r="D431" s="7" t="s">
        <v>25</v>
      </c>
      <c r="E431" s="7">
        <v>2015</v>
      </c>
      <c r="F431" s="15" t="str">
        <f>CONCATENATE(AllWeights5[[#This Row],[bldgtype]],"-",AllWeights5[[#This Row],[bldgloc]],"-",AllWeights5[[#This Row],[bldgvint]])</f>
        <v>ESe-CZ12-2015</v>
      </c>
      <c r="G431" s="15" t="str">
        <f>CONCATENATE(AllWeights5[[#This Row],[bldgtype]],"-",AllWeights5[[#This Row],[bldgloc]],"-",AllWeights5[[#This Row],[era]])</f>
        <v>ESe-CZ12-ex</v>
      </c>
      <c r="H431" s="7">
        <v>0.40100000000000002</v>
      </c>
      <c r="I431" s="8" t="s">
        <v>11</v>
      </c>
      <c r="J431" s="5">
        <f>SUMIFS(AllWeights5[wt_vint],AllWeights5[bldgtype],AllWeights5[[#This Row],[bldgtype]],AllWeights5[bldgloc],AllWeights5[[#This Row],[bldgloc]],AllWeights5[era],AllWeights5[[#This Row],[era]])</f>
        <v>3.1029999999999998</v>
      </c>
      <c r="K431" s="16">
        <f>AllWeights5[[#This Row],[wt_vint]]/AllWeights5[[#This Row],[Total Weight (BT, CZ, Era)]]</f>
        <v>0.12922977763454724</v>
      </c>
    </row>
    <row r="432" spans="1:11" x14ac:dyDescent="0.3">
      <c r="A432" s="6">
        <v>2020</v>
      </c>
      <c r="B432" s="7" t="s">
        <v>7</v>
      </c>
      <c r="C432" s="7" t="s">
        <v>44</v>
      </c>
      <c r="D432" s="7" t="s">
        <v>25</v>
      </c>
      <c r="E432" s="7">
        <v>2017</v>
      </c>
      <c r="F432" s="15" t="str">
        <f>CONCATENATE(AllWeights5[[#This Row],[bldgtype]],"-",AllWeights5[[#This Row],[bldgloc]],"-",AllWeights5[[#This Row],[bldgvint]])</f>
        <v>ESe-CZ12-2017</v>
      </c>
      <c r="G432" s="15" t="str">
        <f>CONCATENATE(AllWeights5[[#This Row],[bldgtype]],"-",AllWeights5[[#This Row],[bldgloc]],"-",AllWeights5[[#This Row],[era]])</f>
        <v>ESe-CZ12-rec</v>
      </c>
      <c r="H432" s="7">
        <v>0.40100000000000002</v>
      </c>
      <c r="I432" s="8" t="s">
        <v>14</v>
      </c>
      <c r="J432" s="5">
        <f>SUMIFS(AllWeights5[wt_vint],AllWeights5[bldgtype],AllWeights5[[#This Row],[bldgtype]],AllWeights5[bldgloc],AllWeights5[[#This Row],[bldgloc]],AllWeights5[era],AllWeights5[[#This Row],[era]])</f>
        <v>0.53500000000000003</v>
      </c>
      <c r="K432" s="16">
        <f>AllWeights5[[#This Row],[wt_vint]]/AllWeights5[[#This Row],[Total Weight (BT, CZ, Era)]]</f>
        <v>0.74953271028037383</v>
      </c>
    </row>
    <row r="433" spans="1:11" x14ac:dyDescent="0.3">
      <c r="A433" s="6">
        <v>2020</v>
      </c>
      <c r="B433" s="7" t="s">
        <v>7</v>
      </c>
      <c r="C433" s="7" t="s">
        <v>44</v>
      </c>
      <c r="D433" s="7" t="s">
        <v>25</v>
      </c>
      <c r="E433" s="7">
        <v>2020</v>
      </c>
      <c r="F433" s="15" t="str">
        <f>CONCATENATE(AllWeights5[[#This Row],[bldgtype]],"-",AllWeights5[[#This Row],[bldgloc]],"-",AllWeights5[[#This Row],[bldgvint]])</f>
        <v>ESe-CZ12-2020</v>
      </c>
      <c r="G433" s="15" t="str">
        <f>CONCATENATE(AllWeights5[[#This Row],[bldgtype]],"-",AllWeights5[[#This Row],[bldgloc]],"-",AllWeights5[[#This Row],[era]])</f>
        <v>ESe-CZ12-rec</v>
      </c>
      <c r="H433" s="7">
        <v>0.13400000000000001</v>
      </c>
      <c r="I433" s="8" t="s">
        <v>14</v>
      </c>
      <c r="J433" s="5">
        <f>SUMIFS(AllWeights5[wt_vint],AllWeights5[bldgtype],AllWeights5[[#This Row],[bldgtype]],AllWeights5[bldgloc],AllWeights5[[#This Row],[bldgloc]],AllWeights5[era],AllWeights5[[#This Row],[era]])</f>
        <v>0.53500000000000003</v>
      </c>
      <c r="K433" s="16">
        <f>AllWeights5[[#This Row],[wt_vint]]/AllWeights5[[#This Row],[Total Weight (BT, CZ, Era)]]</f>
        <v>0.25046728971962617</v>
      </c>
    </row>
    <row r="434" spans="1:11" x14ac:dyDescent="0.3">
      <c r="A434" s="6">
        <v>2020</v>
      </c>
      <c r="B434" s="7" t="s">
        <v>7</v>
      </c>
      <c r="C434" s="7" t="s">
        <v>44</v>
      </c>
      <c r="D434" s="7" t="s">
        <v>25</v>
      </c>
      <c r="E434" s="7" t="s">
        <v>18</v>
      </c>
      <c r="F434" s="15" t="str">
        <f>CONCATENATE(AllWeights5[[#This Row],[bldgtype]],"-",AllWeights5[[#This Row],[bldgloc]],"-",AllWeights5[[#This Row],[bldgvint]])</f>
        <v>ESe-CZ12-New</v>
      </c>
      <c r="G434" s="15" t="str">
        <f>CONCATENATE(AllWeights5[[#This Row],[bldgtype]],"-",AllWeights5[[#This Row],[bldgloc]],"-",AllWeights5[[#This Row],[era]])</f>
        <v>ESe-CZ12-new</v>
      </c>
      <c r="H434" s="7">
        <v>0.13400000000000001</v>
      </c>
      <c r="I434" s="8" t="s">
        <v>19</v>
      </c>
      <c r="J434" s="5">
        <f>SUMIFS(AllWeights5[wt_vint],AllWeights5[bldgtype],AllWeights5[[#This Row],[bldgtype]],AllWeights5[bldgloc],AllWeights5[[#This Row],[bldgloc]],AllWeights5[era],AllWeights5[[#This Row],[era]])</f>
        <v>0.13400000000000001</v>
      </c>
      <c r="K434" s="16">
        <f>AllWeights5[[#This Row],[wt_vint]]/AllWeights5[[#This Row],[Total Weight (BT, CZ, Era)]]</f>
        <v>1</v>
      </c>
    </row>
    <row r="435" spans="1:11" x14ac:dyDescent="0.3">
      <c r="A435" s="6">
        <v>2020</v>
      </c>
      <c r="B435" s="7" t="s">
        <v>7</v>
      </c>
      <c r="C435" s="7" t="s">
        <v>44</v>
      </c>
      <c r="D435" s="7" t="s">
        <v>26</v>
      </c>
      <c r="E435" s="7">
        <v>1975</v>
      </c>
      <c r="F435" s="15" t="str">
        <f>CONCATENATE(AllWeights5[[#This Row],[bldgtype]],"-",AllWeights5[[#This Row],[bldgloc]],"-",AllWeights5[[#This Row],[bldgvint]])</f>
        <v>ESe-CZ13-1975</v>
      </c>
      <c r="G435" s="15" t="str">
        <f>CONCATENATE(AllWeights5[[#This Row],[bldgtype]],"-",AllWeights5[[#This Row],[bldgloc]],"-",AllWeights5[[#This Row],[era]])</f>
        <v>ESe-CZ13-old</v>
      </c>
      <c r="H435" s="7">
        <v>6.6210000000000004</v>
      </c>
      <c r="I435" s="8" t="s">
        <v>16</v>
      </c>
      <c r="J435" s="5">
        <f>SUMIFS(AllWeights5[wt_vint],AllWeights5[bldgtype],AllWeights5[[#This Row],[bldgtype]],AllWeights5[bldgloc],AllWeights5[[#This Row],[bldgloc]],AllWeights5[era],AllWeights5[[#This Row],[era]])</f>
        <v>14.311000000000002</v>
      </c>
      <c r="K435" s="16">
        <f>AllWeights5[[#This Row],[wt_vint]]/AllWeights5[[#This Row],[Total Weight (BT, CZ, Era)]]</f>
        <v>0.46265110753965477</v>
      </c>
    </row>
    <row r="436" spans="1:11" x14ac:dyDescent="0.3">
      <c r="A436" s="6">
        <v>2020</v>
      </c>
      <c r="B436" s="7" t="s">
        <v>7</v>
      </c>
      <c r="C436" s="7" t="s">
        <v>44</v>
      </c>
      <c r="D436" s="7" t="s">
        <v>26</v>
      </c>
      <c r="E436" s="7">
        <v>1985</v>
      </c>
      <c r="F436" s="15" t="str">
        <f>CONCATENATE(AllWeights5[[#This Row],[bldgtype]],"-",AllWeights5[[#This Row],[bldgloc]],"-",AllWeights5[[#This Row],[bldgvint]])</f>
        <v>ESe-CZ13-1985</v>
      </c>
      <c r="G436" s="15" t="str">
        <f>CONCATENATE(AllWeights5[[#This Row],[bldgtype]],"-",AllWeights5[[#This Row],[bldgloc]],"-",AllWeights5[[#This Row],[era]])</f>
        <v>ESe-CZ13-old</v>
      </c>
      <c r="H436" s="7">
        <v>1.292</v>
      </c>
      <c r="I436" s="8" t="s">
        <v>16</v>
      </c>
      <c r="J436" s="5">
        <f>SUMIFS(AllWeights5[wt_vint],AllWeights5[bldgtype],AllWeights5[[#This Row],[bldgtype]],AllWeights5[bldgloc],AllWeights5[[#This Row],[bldgloc]],AllWeights5[era],AllWeights5[[#This Row],[era]])</f>
        <v>14.311000000000002</v>
      </c>
      <c r="K436" s="16">
        <f>AllWeights5[[#This Row],[wt_vint]]/AllWeights5[[#This Row],[Total Weight (BT, CZ, Era)]]</f>
        <v>9.0280204038851231E-2</v>
      </c>
    </row>
    <row r="437" spans="1:11" x14ac:dyDescent="0.3">
      <c r="A437" s="6">
        <v>2020</v>
      </c>
      <c r="B437" s="7" t="s">
        <v>7</v>
      </c>
      <c r="C437" s="7" t="s">
        <v>44</v>
      </c>
      <c r="D437" s="7" t="s">
        <v>26</v>
      </c>
      <c r="E437" s="7">
        <v>1996</v>
      </c>
      <c r="F437" s="15" t="str">
        <f>CONCATENATE(AllWeights5[[#This Row],[bldgtype]],"-",AllWeights5[[#This Row],[bldgloc]],"-",AllWeights5[[#This Row],[bldgvint]])</f>
        <v>ESe-CZ13-1996</v>
      </c>
      <c r="G437" s="15" t="str">
        <f>CONCATENATE(AllWeights5[[#This Row],[bldgtype]],"-",AllWeights5[[#This Row],[bldgloc]],"-",AllWeights5[[#This Row],[era]])</f>
        <v>ESe-CZ13-old</v>
      </c>
      <c r="H437" s="7">
        <v>1.83</v>
      </c>
      <c r="I437" s="8" t="s">
        <v>16</v>
      </c>
      <c r="J437" s="5">
        <f>SUMIFS(AllWeights5[wt_vint],AllWeights5[bldgtype],AllWeights5[[#This Row],[bldgtype]],AllWeights5[bldgloc],AllWeights5[[#This Row],[bldgloc]],AllWeights5[era],AllWeights5[[#This Row],[era]])</f>
        <v>14.311000000000002</v>
      </c>
      <c r="K437" s="16">
        <f>AllWeights5[[#This Row],[wt_vint]]/AllWeights5[[#This Row],[Total Weight (BT, CZ, Era)]]</f>
        <v>0.12787366361540073</v>
      </c>
    </row>
    <row r="438" spans="1:11" x14ac:dyDescent="0.3">
      <c r="A438" s="6">
        <v>2020</v>
      </c>
      <c r="B438" s="7" t="s">
        <v>7</v>
      </c>
      <c r="C438" s="7" t="s">
        <v>44</v>
      </c>
      <c r="D438" s="7" t="s">
        <v>26</v>
      </c>
      <c r="E438" s="7">
        <v>2003</v>
      </c>
      <c r="F438" s="15" t="str">
        <f>CONCATENATE(AllWeights5[[#This Row],[bldgtype]],"-",AllWeights5[[#This Row],[bldgloc]],"-",AllWeights5[[#This Row],[bldgvint]])</f>
        <v>ESe-CZ13-2003</v>
      </c>
      <c r="G438" s="15" t="str">
        <f>CONCATENATE(AllWeights5[[#This Row],[bldgtype]],"-",AllWeights5[[#This Row],[bldgloc]],"-",AllWeights5[[#This Row],[era]])</f>
        <v>ESe-CZ13-ex</v>
      </c>
      <c r="H438" s="7">
        <v>1.018</v>
      </c>
      <c r="I438" s="8" t="s">
        <v>11</v>
      </c>
      <c r="J438" s="5">
        <f>SUMIFS(AllWeights5[wt_vint],AllWeights5[bldgtype],AllWeights5[[#This Row],[bldgtype]],AllWeights5[bldgloc],AllWeights5[[#This Row],[bldgloc]],AllWeights5[era],AllWeights5[[#This Row],[era]])</f>
        <v>3.4259999999999997</v>
      </c>
      <c r="K438" s="16">
        <f>AllWeights5[[#This Row],[wt_vint]]/AllWeights5[[#This Row],[Total Weight (BT, CZ, Era)]]</f>
        <v>0.29713952130764743</v>
      </c>
    </row>
    <row r="439" spans="1:11" x14ac:dyDescent="0.3">
      <c r="A439" s="6">
        <v>2020</v>
      </c>
      <c r="B439" s="7" t="s">
        <v>7</v>
      </c>
      <c r="C439" s="7" t="s">
        <v>44</v>
      </c>
      <c r="D439" s="7" t="s">
        <v>26</v>
      </c>
      <c r="E439" s="7">
        <v>2007</v>
      </c>
      <c r="F439" s="15" t="str">
        <f>CONCATENATE(AllWeights5[[#This Row],[bldgtype]],"-",AllWeights5[[#This Row],[bldgloc]],"-",AllWeights5[[#This Row],[bldgvint]])</f>
        <v>ESe-CZ13-2007</v>
      </c>
      <c r="G439" s="15" t="str">
        <f>CONCATENATE(AllWeights5[[#This Row],[bldgtype]],"-",AllWeights5[[#This Row],[bldgloc]],"-",AllWeights5[[#This Row],[era]])</f>
        <v>ESe-CZ13-ex</v>
      </c>
      <c r="H439" s="7">
        <v>0.42199999999999999</v>
      </c>
      <c r="I439" s="8" t="s">
        <v>11</v>
      </c>
      <c r="J439" s="5">
        <f>SUMIFS(AllWeights5[wt_vint],AllWeights5[bldgtype],AllWeights5[[#This Row],[bldgtype]],AllWeights5[bldgloc],AllWeights5[[#This Row],[bldgloc]],AllWeights5[era],AllWeights5[[#This Row],[era]])</f>
        <v>3.4259999999999997</v>
      </c>
      <c r="K439" s="16">
        <f>AllWeights5[[#This Row],[wt_vint]]/AllWeights5[[#This Row],[Total Weight (BT, CZ, Era)]]</f>
        <v>0.1231757151196731</v>
      </c>
    </row>
    <row r="440" spans="1:11" x14ac:dyDescent="0.3">
      <c r="A440" s="6">
        <v>2020</v>
      </c>
      <c r="B440" s="7" t="s">
        <v>7</v>
      </c>
      <c r="C440" s="7" t="s">
        <v>44</v>
      </c>
      <c r="D440" s="7" t="s">
        <v>26</v>
      </c>
      <c r="E440" s="7">
        <v>2011</v>
      </c>
      <c r="F440" s="15" t="str">
        <f>CONCATENATE(AllWeights5[[#This Row],[bldgtype]],"-",AllWeights5[[#This Row],[bldgloc]],"-",AllWeights5[[#This Row],[bldgvint]])</f>
        <v>ESe-CZ13-2011</v>
      </c>
      <c r="G440" s="15" t="str">
        <f>CONCATENATE(AllWeights5[[#This Row],[bldgtype]],"-",AllWeights5[[#This Row],[bldgloc]],"-",AllWeights5[[#This Row],[era]])</f>
        <v>ESe-CZ13-ex</v>
      </c>
      <c r="H440" s="7">
        <v>0.42199999999999999</v>
      </c>
      <c r="I440" s="8" t="s">
        <v>11</v>
      </c>
      <c r="J440" s="5">
        <f>SUMIFS(AllWeights5[wt_vint],AllWeights5[bldgtype],AllWeights5[[#This Row],[bldgtype]],AllWeights5[bldgloc],AllWeights5[[#This Row],[bldgloc]],AllWeights5[era],AllWeights5[[#This Row],[era]])</f>
        <v>3.4259999999999997</v>
      </c>
      <c r="K440" s="16">
        <f>AllWeights5[[#This Row],[wt_vint]]/AllWeights5[[#This Row],[Total Weight (BT, CZ, Era)]]</f>
        <v>0.1231757151196731</v>
      </c>
    </row>
    <row r="441" spans="1:11" x14ac:dyDescent="0.3">
      <c r="A441" s="6">
        <v>2020</v>
      </c>
      <c r="B441" s="7" t="s">
        <v>7</v>
      </c>
      <c r="C441" s="7" t="s">
        <v>44</v>
      </c>
      <c r="D441" s="7" t="s">
        <v>26</v>
      </c>
      <c r="E441" s="7">
        <v>2015</v>
      </c>
      <c r="F441" s="15" t="str">
        <f>CONCATENATE(AllWeights5[[#This Row],[bldgtype]],"-",AllWeights5[[#This Row],[bldgloc]],"-",AllWeights5[[#This Row],[bldgvint]])</f>
        <v>ESe-CZ13-2015</v>
      </c>
      <c r="G441" s="15" t="str">
        <f>CONCATENATE(AllWeights5[[#This Row],[bldgtype]],"-",AllWeights5[[#This Row],[bldgloc]],"-",AllWeights5[[#This Row],[era]])</f>
        <v>ESe-CZ13-ex</v>
      </c>
      <c r="H441" s="7">
        <v>0.316</v>
      </c>
      <c r="I441" s="8" t="s">
        <v>11</v>
      </c>
      <c r="J441" s="5">
        <f>SUMIFS(AllWeights5[wt_vint],AllWeights5[bldgtype],AllWeights5[[#This Row],[bldgtype]],AllWeights5[bldgloc],AllWeights5[[#This Row],[bldgloc]],AllWeights5[era],AllWeights5[[#This Row],[era]])</f>
        <v>3.4259999999999997</v>
      </c>
      <c r="K441" s="16">
        <f>AllWeights5[[#This Row],[wt_vint]]/AllWeights5[[#This Row],[Total Weight (BT, CZ, Era)]]</f>
        <v>9.2235843549328678E-2</v>
      </c>
    </row>
    <row r="442" spans="1:11" x14ac:dyDescent="0.3">
      <c r="A442" s="6">
        <v>2020</v>
      </c>
      <c r="B442" s="7" t="s">
        <v>7</v>
      </c>
      <c r="C442" s="7" t="s">
        <v>44</v>
      </c>
      <c r="D442" s="7" t="s">
        <v>26</v>
      </c>
      <c r="E442" s="7">
        <v>2017</v>
      </c>
      <c r="F442" s="15" t="str">
        <f>CONCATENATE(AllWeights5[[#This Row],[bldgtype]],"-",AllWeights5[[#This Row],[bldgloc]],"-",AllWeights5[[#This Row],[bldgvint]])</f>
        <v>ESe-CZ13-2017</v>
      </c>
      <c r="G442" s="15" t="str">
        <f>CONCATENATE(AllWeights5[[#This Row],[bldgtype]],"-",AllWeights5[[#This Row],[bldgloc]],"-",AllWeights5[[#This Row],[era]])</f>
        <v>ESe-CZ13-rec</v>
      </c>
      <c r="H442" s="7">
        <v>0.316</v>
      </c>
      <c r="I442" s="8" t="s">
        <v>14</v>
      </c>
      <c r="J442" s="5">
        <f>SUMIFS(AllWeights5[wt_vint],AllWeights5[bldgtype],AllWeights5[[#This Row],[bldgtype]],AllWeights5[bldgloc],AllWeights5[[#This Row],[bldgloc]],AllWeights5[era],AllWeights5[[#This Row],[era]])</f>
        <v>0.67100000000000004</v>
      </c>
      <c r="K442" s="16">
        <f>AllWeights5[[#This Row],[wt_vint]]/AllWeights5[[#This Row],[Total Weight (BT, CZ, Era)]]</f>
        <v>0.47093889716840537</v>
      </c>
    </row>
    <row r="443" spans="1:11" x14ac:dyDescent="0.3">
      <c r="A443" s="6">
        <v>2020</v>
      </c>
      <c r="B443" s="7" t="s">
        <v>7</v>
      </c>
      <c r="C443" s="7" t="s">
        <v>44</v>
      </c>
      <c r="D443" s="7" t="s">
        <v>26</v>
      </c>
      <c r="E443" s="7">
        <v>2020</v>
      </c>
      <c r="F443" s="15" t="str">
        <f>CONCATENATE(AllWeights5[[#This Row],[bldgtype]],"-",AllWeights5[[#This Row],[bldgloc]],"-",AllWeights5[[#This Row],[bldgvint]])</f>
        <v>ESe-CZ13-2020</v>
      </c>
      <c r="G443" s="15" t="str">
        <f>CONCATENATE(AllWeights5[[#This Row],[bldgtype]],"-",AllWeights5[[#This Row],[bldgloc]],"-",AllWeights5[[#This Row],[era]])</f>
        <v>ESe-CZ13-rec</v>
      </c>
      <c r="H443" s="7">
        <v>0.105</v>
      </c>
      <c r="I443" s="8" t="s">
        <v>14</v>
      </c>
      <c r="J443" s="5">
        <f>SUMIFS(AllWeights5[wt_vint],AllWeights5[bldgtype],AllWeights5[[#This Row],[bldgtype]],AllWeights5[bldgloc],AllWeights5[[#This Row],[bldgloc]],AllWeights5[era],AllWeights5[[#This Row],[era]])</f>
        <v>0.67100000000000004</v>
      </c>
      <c r="K443" s="16">
        <f>AllWeights5[[#This Row],[wt_vint]]/AllWeights5[[#This Row],[Total Weight (BT, CZ, Era)]]</f>
        <v>0.15648286140089418</v>
      </c>
    </row>
    <row r="444" spans="1:11" x14ac:dyDescent="0.3">
      <c r="A444" s="6">
        <v>2020</v>
      </c>
      <c r="B444" s="7" t="s">
        <v>7</v>
      </c>
      <c r="C444" s="7" t="s">
        <v>44</v>
      </c>
      <c r="D444" s="7" t="s">
        <v>26</v>
      </c>
      <c r="E444" s="7" t="s">
        <v>18</v>
      </c>
      <c r="F444" s="15" t="str">
        <f>CONCATENATE(AllWeights5[[#This Row],[bldgtype]],"-",AllWeights5[[#This Row],[bldgloc]],"-",AllWeights5[[#This Row],[bldgvint]])</f>
        <v>ESe-CZ13-New</v>
      </c>
      <c r="G444" s="15" t="str">
        <f>CONCATENATE(AllWeights5[[#This Row],[bldgtype]],"-",AllWeights5[[#This Row],[bldgloc]],"-",AllWeights5[[#This Row],[era]])</f>
        <v>ESe-CZ13-new</v>
      </c>
      <c r="H444" s="7">
        <v>0.105</v>
      </c>
      <c r="I444" s="8" t="s">
        <v>19</v>
      </c>
      <c r="J444" s="5">
        <f>SUMIFS(AllWeights5[wt_vint],AllWeights5[bldgtype],AllWeights5[[#This Row],[bldgtype]],AllWeights5[bldgloc],AllWeights5[[#This Row],[bldgloc]],AllWeights5[era],AllWeights5[[#This Row],[era]])</f>
        <v>0.16700000000000001</v>
      </c>
      <c r="K444" s="16">
        <f>AllWeights5[[#This Row],[wt_vint]]/AllWeights5[[#This Row],[Total Weight (BT, CZ, Era)]]</f>
        <v>0.62874251497005984</v>
      </c>
    </row>
    <row r="445" spans="1:11" x14ac:dyDescent="0.3">
      <c r="A445" s="6">
        <v>2020</v>
      </c>
      <c r="B445" s="7" t="s">
        <v>7</v>
      </c>
      <c r="C445" s="7" t="s">
        <v>44</v>
      </c>
      <c r="D445" s="7" t="s">
        <v>27</v>
      </c>
      <c r="E445" s="7">
        <v>1975</v>
      </c>
      <c r="F445" s="15" t="str">
        <f>CONCATENATE(AllWeights5[[#This Row],[bldgtype]],"-",AllWeights5[[#This Row],[bldgloc]],"-",AllWeights5[[#This Row],[bldgvint]])</f>
        <v>ESe-CZ16-1975</v>
      </c>
      <c r="G445" s="15" t="str">
        <f>CONCATENATE(AllWeights5[[#This Row],[bldgtype]],"-",AllWeights5[[#This Row],[bldgloc]],"-",AllWeights5[[#This Row],[era]])</f>
        <v>ESe-CZ16-old</v>
      </c>
      <c r="H445" s="7">
        <v>0.379</v>
      </c>
      <c r="I445" s="8" t="s">
        <v>16</v>
      </c>
      <c r="J445" s="5">
        <f>SUMIFS(AllWeights5[wt_vint],AllWeights5[bldgtype],AllWeights5[[#This Row],[bldgtype]],AllWeights5[bldgloc],AllWeights5[[#This Row],[bldgloc]],AllWeights5[era],AllWeights5[[#This Row],[era]])</f>
        <v>3.1740000000000004</v>
      </c>
      <c r="K445" s="16">
        <f>AllWeights5[[#This Row],[wt_vint]]/AllWeights5[[#This Row],[Total Weight (BT, CZ, Era)]]</f>
        <v>0.1194076874606175</v>
      </c>
    </row>
    <row r="446" spans="1:11" x14ac:dyDescent="0.3">
      <c r="A446" s="6">
        <v>2020</v>
      </c>
      <c r="B446" s="7" t="s">
        <v>7</v>
      </c>
      <c r="C446" s="7" t="s">
        <v>44</v>
      </c>
      <c r="D446" s="7" t="s">
        <v>27</v>
      </c>
      <c r="E446" s="7">
        <v>1985</v>
      </c>
      <c r="F446" s="15" t="str">
        <f>CONCATENATE(AllWeights5[[#This Row],[bldgtype]],"-",AllWeights5[[#This Row],[bldgloc]],"-",AllWeights5[[#This Row],[bldgvint]])</f>
        <v>ESe-CZ16-1985</v>
      </c>
      <c r="G446" s="15" t="str">
        <f>CONCATENATE(AllWeights5[[#This Row],[bldgtype]],"-",AllWeights5[[#This Row],[bldgloc]],"-",AllWeights5[[#This Row],[era]])</f>
        <v>ESe-CZ16-old</v>
      </c>
      <c r="H446" s="7">
        <v>8.8999999999999996E-2</v>
      </c>
      <c r="I446" s="8" t="s">
        <v>16</v>
      </c>
      <c r="J446" s="5">
        <f>SUMIFS(AllWeights5[wt_vint],AllWeights5[bldgtype],AllWeights5[[#This Row],[bldgtype]],AllWeights5[bldgloc],AllWeights5[[#This Row],[bldgloc]],AllWeights5[era],AllWeights5[[#This Row],[era]])</f>
        <v>3.1740000000000004</v>
      </c>
      <c r="K446" s="16">
        <f>AllWeights5[[#This Row],[wt_vint]]/AllWeights5[[#This Row],[Total Weight (BT, CZ, Era)]]</f>
        <v>2.8040327662255823E-2</v>
      </c>
    </row>
    <row r="447" spans="1:11" x14ac:dyDescent="0.3">
      <c r="A447" s="6">
        <v>2020</v>
      </c>
      <c r="B447" s="7" t="s">
        <v>7</v>
      </c>
      <c r="C447" s="7" t="s">
        <v>44</v>
      </c>
      <c r="D447" s="7" t="s">
        <v>27</v>
      </c>
      <c r="E447" s="7">
        <v>1996</v>
      </c>
      <c r="F447" s="15" t="str">
        <f>CONCATENATE(AllWeights5[[#This Row],[bldgtype]],"-",AllWeights5[[#This Row],[bldgloc]],"-",AllWeights5[[#This Row],[bldgvint]])</f>
        <v>ESe-CZ16-1996</v>
      </c>
      <c r="G447" s="15" t="str">
        <f>CONCATENATE(AllWeights5[[#This Row],[bldgtype]],"-",AllWeights5[[#This Row],[bldgloc]],"-",AllWeights5[[#This Row],[era]])</f>
        <v>ESe-CZ16-old</v>
      </c>
      <c r="H447" s="7">
        <v>0.08</v>
      </c>
      <c r="I447" s="8" t="s">
        <v>16</v>
      </c>
      <c r="J447" s="5">
        <f>SUMIFS(AllWeights5[wt_vint],AllWeights5[bldgtype],AllWeights5[[#This Row],[bldgtype]],AllWeights5[bldgloc],AllWeights5[[#This Row],[bldgloc]],AllWeights5[era],AllWeights5[[#This Row],[era]])</f>
        <v>3.1740000000000004</v>
      </c>
      <c r="K447" s="16">
        <f>AllWeights5[[#This Row],[wt_vint]]/AllWeights5[[#This Row],[Total Weight (BT, CZ, Era)]]</f>
        <v>2.5204788909892879E-2</v>
      </c>
    </row>
    <row r="448" spans="1:11" x14ac:dyDescent="0.3">
      <c r="A448" s="6">
        <v>2020</v>
      </c>
      <c r="B448" s="7" t="s">
        <v>7</v>
      </c>
      <c r="C448" s="7" t="s">
        <v>44</v>
      </c>
      <c r="D448" s="7" t="s">
        <v>27</v>
      </c>
      <c r="E448" s="7">
        <v>2003</v>
      </c>
      <c r="F448" s="15" t="str">
        <f>CONCATENATE(AllWeights5[[#This Row],[bldgtype]],"-",AllWeights5[[#This Row],[bldgloc]],"-",AllWeights5[[#This Row],[bldgvint]])</f>
        <v>ESe-CZ16-2003</v>
      </c>
      <c r="G448" s="15" t="str">
        <f>CONCATENATE(AllWeights5[[#This Row],[bldgtype]],"-",AllWeights5[[#This Row],[bldgloc]],"-",AllWeights5[[#This Row],[era]])</f>
        <v>ESe-CZ16-ex</v>
      </c>
      <c r="H448" s="7">
        <v>6.5000000000000002E-2</v>
      </c>
      <c r="I448" s="8" t="s">
        <v>11</v>
      </c>
      <c r="J448" s="5">
        <f>SUMIFS(AllWeights5[wt_vint],AllWeights5[bldgtype],AllWeights5[[#This Row],[bldgtype]],AllWeights5[bldgloc],AllWeights5[[#This Row],[bldgloc]],AllWeights5[era],AllWeights5[[#This Row],[era]])</f>
        <v>0.97500000000000009</v>
      </c>
      <c r="K448" s="16">
        <f>AllWeights5[[#This Row],[wt_vint]]/AllWeights5[[#This Row],[Total Weight (BT, CZ, Era)]]</f>
        <v>6.6666666666666666E-2</v>
      </c>
    </row>
    <row r="449" spans="1:11" x14ac:dyDescent="0.3">
      <c r="A449" s="6">
        <v>2020</v>
      </c>
      <c r="B449" s="7" t="s">
        <v>7</v>
      </c>
      <c r="C449" s="7" t="s">
        <v>44</v>
      </c>
      <c r="D449" s="7" t="s">
        <v>27</v>
      </c>
      <c r="E449" s="7">
        <v>2007</v>
      </c>
      <c r="F449" s="15" t="str">
        <f>CONCATENATE(AllWeights5[[#This Row],[bldgtype]],"-",AllWeights5[[#This Row],[bldgloc]],"-",AllWeights5[[#This Row],[bldgvint]])</f>
        <v>ESe-CZ16-2007</v>
      </c>
      <c r="G449" s="15" t="str">
        <f>CONCATENATE(AllWeights5[[#This Row],[bldgtype]],"-",AllWeights5[[#This Row],[bldgloc]],"-",AllWeights5[[#This Row],[era]])</f>
        <v>ESe-CZ16-ex</v>
      </c>
      <c r="H449" s="7">
        <v>2.4E-2</v>
      </c>
      <c r="I449" s="8" t="s">
        <v>11</v>
      </c>
      <c r="J449" s="5">
        <f>SUMIFS(AllWeights5[wt_vint],AllWeights5[bldgtype],AllWeights5[[#This Row],[bldgtype]],AllWeights5[bldgloc],AllWeights5[[#This Row],[bldgloc]],AllWeights5[era],AllWeights5[[#This Row],[era]])</f>
        <v>0.97500000000000009</v>
      </c>
      <c r="K449" s="16">
        <f>AllWeights5[[#This Row],[wt_vint]]/AllWeights5[[#This Row],[Total Weight (BT, CZ, Era)]]</f>
        <v>2.4615384615384615E-2</v>
      </c>
    </row>
    <row r="450" spans="1:11" x14ac:dyDescent="0.3">
      <c r="A450" s="6">
        <v>2020</v>
      </c>
      <c r="B450" s="7" t="s">
        <v>7</v>
      </c>
      <c r="C450" s="7" t="s">
        <v>44</v>
      </c>
      <c r="D450" s="7" t="s">
        <v>27</v>
      </c>
      <c r="E450" s="7">
        <v>2011</v>
      </c>
      <c r="F450" s="15" t="str">
        <f>CONCATENATE(AllWeights5[[#This Row],[bldgtype]],"-",AllWeights5[[#This Row],[bldgloc]],"-",AllWeights5[[#This Row],[bldgvint]])</f>
        <v>ESe-CZ16-2011</v>
      </c>
      <c r="G450" s="15" t="str">
        <f>CONCATENATE(AllWeights5[[#This Row],[bldgtype]],"-",AllWeights5[[#This Row],[bldgloc]],"-",AllWeights5[[#This Row],[era]])</f>
        <v>ESe-CZ16-ex</v>
      </c>
      <c r="H450" s="7">
        <v>2.4E-2</v>
      </c>
      <c r="I450" s="8" t="s">
        <v>11</v>
      </c>
      <c r="J450" s="5">
        <f>SUMIFS(AllWeights5[wt_vint],AllWeights5[bldgtype],AllWeights5[[#This Row],[bldgtype]],AllWeights5[bldgloc],AllWeights5[[#This Row],[bldgloc]],AllWeights5[era],AllWeights5[[#This Row],[era]])</f>
        <v>0.97500000000000009</v>
      </c>
      <c r="K450" s="16">
        <f>AllWeights5[[#This Row],[wt_vint]]/AllWeights5[[#This Row],[Total Weight (BT, CZ, Era)]]</f>
        <v>2.4615384615384615E-2</v>
      </c>
    </row>
    <row r="451" spans="1:11" x14ac:dyDescent="0.3">
      <c r="A451" s="6">
        <v>2020</v>
      </c>
      <c r="B451" s="7" t="s">
        <v>7</v>
      </c>
      <c r="C451" s="7" t="s">
        <v>44</v>
      </c>
      <c r="D451" s="7" t="s">
        <v>27</v>
      </c>
      <c r="E451" s="7">
        <v>2015</v>
      </c>
      <c r="F451" s="15" t="str">
        <f>CONCATENATE(AllWeights5[[#This Row],[bldgtype]],"-",AllWeights5[[#This Row],[bldgloc]],"-",AllWeights5[[#This Row],[bldgvint]])</f>
        <v>ESe-CZ16-2015</v>
      </c>
      <c r="G451" s="15" t="str">
        <f>CONCATENATE(AllWeights5[[#This Row],[bldgtype]],"-",AllWeights5[[#This Row],[bldgloc]],"-",AllWeights5[[#This Row],[era]])</f>
        <v>ESe-CZ16-ex</v>
      </c>
      <c r="H451" s="7">
        <v>1.7999999999999999E-2</v>
      </c>
      <c r="I451" s="8" t="s">
        <v>11</v>
      </c>
      <c r="J451" s="5">
        <f>SUMIFS(AllWeights5[wt_vint],AllWeights5[bldgtype],AllWeights5[[#This Row],[bldgtype]],AllWeights5[bldgloc],AllWeights5[[#This Row],[bldgloc]],AllWeights5[era],AllWeights5[[#This Row],[era]])</f>
        <v>0.97500000000000009</v>
      </c>
      <c r="K451" s="16">
        <f>AllWeights5[[#This Row],[wt_vint]]/AllWeights5[[#This Row],[Total Weight (BT, CZ, Era)]]</f>
        <v>1.846153846153846E-2</v>
      </c>
    </row>
    <row r="452" spans="1:11" x14ac:dyDescent="0.3">
      <c r="A452" s="6">
        <v>2020</v>
      </c>
      <c r="B452" s="7" t="s">
        <v>7</v>
      </c>
      <c r="C452" s="7" t="s">
        <v>44</v>
      </c>
      <c r="D452" s="7" t="s">
        <v>27</v>
      </c>
      <c r="E452" s="7">
        <v>2017</v>
      </c>
      <c r="F452" s="15" t="str">
        <f>CONCATENATE(AllWeights5[[#This Row],[bldgtype]],"-",AllWeights5[[#This Row],[bldgloc]],"-",AllWeights5[[#This Row],[bldgvint]])</f>
        <v>ESe-CZ16-2017</v>
      </c>
      <c r="G452" s="15" t="str">
        <f>CONCATENATE(AllWeights5[[#This Row],[bldgtype]],"-",AllWeights5[[#This Row],[bldgloc]],"-",AllWeights5[[#This Row],[era]])</f>
        <v>ESe-CZ16-rec</v>
      </c>
      <c r="H452" s="7">
        <v>1.7999999999999999E-2</v>
      </c>
      <c r="I452" s="8" t="s">
        <v>14</v>
      </c>
      <c r="J452" s="5">
        <f>SUMIFS(AllWeights5[wt_vint],AllWeights5[bldgtype],AllWeights5[[#This Row],[bldgtype]],AllWeights5[bldgloc],AllWeights5[[#This Row],[bldgloc]],AllWeights5[era],AllWeights5[[#This Row],[era]])</f>
        <v>0.15800000000000003</v>
      </c>
      <c r="K452" s="16">
        <f>AllWeights5[[#This Row],[wt_vint]]/AllWeights5[[#This Row],[Total Weight (BT, CZ, Era)]]</f>
        <v>0.11392405063291136</v>
      </c>
    </row>
    <row r="453" spans="1:11" x14ac:dyDescent="0.3">
      <c r="A453" s="6">
        <v>2020</v>
      </c>
      <c r="B453" s="7" t="s">
        <v>7</v>
      </c>
      <c r="C453" s="7" t="s">
        <v>44</v>
      </c>
      <c r="D453" s="7" t="s">
        <v>27</v>
      </c>
      <c r="E453" s="7">
        <v>2020</v>
      </c>
      <c r="F453" s="15" t="str">
        <f>CONCATENATE(AllWeights5[[#This Row],[bldgtype]],"-",AllWeights5[[#This Row],[bldgloc]],"-",AllWeights5[[#This Row],[bldgvint]])</f>
        <v>ESe-CZ16-2020</v>
      </c>
      <c r="G453" s="15" t="str">
        <f>CONCATENATE(AllWeights5[[#This Row],[bldgtype]],"-",AllWeights5[[#This Row],[bldgloc]],"-",AllWeights5[[#This Row],[era]])</f>
        <v>ESe-CZ16-rec</v>
      </c>
      <c r="H453" s="7">
        <v>6.0000000000000001E-3</v>
      </c>
      <c r="I453" s="8" t="s">
        <v>14</v>
      </c>
      <c r="J453" s="5">
        <f>SUMIFS(AllWeights5[wt_vint],AllWeights5[bldgtype],AllWeights5[[#This Row],[bldgtype]],AllWeights5[bldgloc],AllWeights5[[#This Row],[bldgloc]],AllWeights5[era],AllWeights5[[#This Row],[era]])</f>
        <v>0.15800000000000003</v>
      </c>
      <c r="K453" s="16">
        <f>AllWeights5[[#This Row],[wt_vint]]/AllWeights5[[#This Row],[Total Weight (BT, CZ, Era)]]</f>
        <v>3.7974683544303792E-2</v>
      </c>
    </row>
    <row r="454" spans="1:11" x14ac:dyDescent="0.3">
      <c r="A454" s="6">
        <v>2020</v>
      </c>
      <c r="B454" s="7" t="s">
        <v>7</v>
      </c>
      <c r="C454" s="7" t="s">
        <v>44</v>
      </c>
      <c r="D454" s="7" t="s">
        <v>27</v>
      </c>
      <c r="E454" s="7" t="s">
        <v>18</v>
      </c>
      <c r="F454" s="15" t="str">
        <f>CONCATENATE(AllWeights5[[#This Row],[bldgtype]],"-",AllWeights5[[#This Row],[bldgloc]],"-",AllWeights5[[#This Row],[bldgvint]])</f>
        <v>ESe-CZ16-New</v>
      </c>
      <c r="G454" s="15" t="str">
        <f>CONCATENATE(AllWeights5[[#This Row],[bldgtype]],"-",AllWeights5[[#This Row],[bldgloc]],"-",AllWeights5[[#This Row],[era]])</f>
        <v>ESe-CZ16-new</v>
      </c>
      <c r="H454" s="7">
        <v>6.0000000000000001E-3</v>
      </c>
      <c r="I454" s="8" t="s">
        <v>19</v>
      </c>
      <c r="J454" s="5">
        <f>SUMIFS(AllWeights5[wt_vint],AllWeights5[bldgtype],AllWeights5[[#This Row],[bldgtype]],AllWeights5[bldgloc],AllWeights5[[#This Row],[bldgloc]],AllWeights5[era],AllWeights5[[#This Row],[era]])</f>
        <v>0.04</v>
      </c>
      <c r="K454" s="16">
        <f>AllWeights5[[#This Row],[wt_vint]]/AllWeights5[[#This Row],[Total Weight (BT, CZ, Era)]]</f>
        <v>0.15</v>
      </c>
    </row>
    <row r="455" spans="1:11" x14ac:dyDescent="0.3">
      <c r="A455" s="6">
        <v>2020</v>
      </c>
      <c r="B455" s="7" t="s">
        <v>7</v>
      </c>
      <c r="C455" s="7" t="s">
        <v>45</v>
      </c>
      <c r="D455" s="7" t="s">
        <v>9</v>
      </c>
      <c r="E455" s="7">
        <v>1975</v>
      </c>
      <c r="F455" s="15" t="str">
        <f>CONCATENATE(AllWeights5[[#This Row],[bldgtype]],"-",AllWeights5[[#This Row],[bldgloc]],"-",AllWeights5[[#This Row],[bldgvint]])</f>
        <v>EUD-CZ01-1975</v>
      </c>
      <c r="G455" s="15" t="str">
        <f>CONCATENATE(AllWeights5[[#This Row],[bldgtype]],"-",AllWeights5[[#This Row],[bldgloc]],"-",AllWeights5[[#This Row],[era]])</f>
        <v>EUD-CZ01-old</v>
      </c>
      <c r="H455" s="7">
        <v>1.298</v>
      </c>
      <c r="I455" s="8" t="s">
        <v>16</v>
      </c>
      <c r="J455" s="5">
        <f>SUMIFS(AllWeights5[wt_vint],AllWeights5[bldgtype],AllWeights5[[#This Row],[bldgtype]],AllWeights5[bldgloc],AllWeights5[[#This Row],[bldgloc]],AllWeights5[era],AllWeights5[[#This Row],[era]])</f>
        <v>1.653</v>
      </c>
      <c r="K455" s="16">
        <f>AllWeights5[[#This Row],[wt_vint]]/AllWeights5[[#This Row],[Total Weight (BT, CZ, Era)]]</f>
        <v>0.78523895946763467</v>
      </c>
    </row>
    <row r="456" spans="1:11" x14ac:dyDescent="0.3">
      <c r="A456" s="6">
        <v>2020</v>
      </c>
      <c r="B456" s="7" t="s">
        <v>7</v>
      </c>
      <c r="C456" s="7" t="s">
        <v>45</v>
      </c>
      <c r="D456" s="7" t="s">
        <v>9</v>
      </c>
      <c r="E456" s="7">
        <v>1985</v>
      </c>
      <c r="F456" s="15" t="str">
        <f>CONCATENATE(AllWeights5[[#This Row],[bldgtype]],"-",AllWeights5[[#This Row],[bldgloc]],"-",AllWeights5[[#This Row],[bldgvint]])</f>
        <v>EUD-CZ01-1985</v>
      </c>
      <c r="G456" s="15" t="str">
        <f>CONCATENATE(AllWeights5[[#This Row],[bldgtype]],"-",AllWeights5[[#This Row],[bldgloc]],"-",AllWeights5[[#This Row],[era]])</f>
        <v>EUD-CZ01-old</v>
      </c>
      <c r="H456" s="7">
        <v>0.23599999999999999</v>
      </c>
      <c r="I456" s="8" t="s">
        <v>16</v>
      </c>
      <c r="J456" s="5">
        <f>SUMIFS(AllWeights5[wt_vint],AllWeights5[bldgtype],AllWeights5[[#This Row],[bldgtype]],AllWeights5[bldgloc],AllWeights5[[#This Row],[bldgloc]],AllWeights5[era],AllWeights5[[#This Row],[era]])</f>
        <v>1.653</v>
      </c>
      <c r="K456" s="16">
        <f>AllWeights5[[#This Row],[wt_vint]]/AllWeights5[[#This Row],[Total Weight (BT, CZ, Era)]]</f>
        <v>0.14277071990320628</v>
      </c>
    </row>
    <row r="457" spans="1:11" x14ac:dyDescent="0.3">
      <c r="A457" s="6">
        <v>2020</v>
      </c>
      <c r="B457" s="7" t="s">
        <v>7</v>
      </c>
      <c r="C457" s="7" t="s">
        <v>45</v>
      </c>
      <c r="D457" s="7" t="s">
        <v>9</v>
      </c>
      <c r="E457" s="7">
        <v>1996</v>
      </c>
      <c r="F457" s="15" t="str">
        <f>CONCATENATE(AllWeights5[[#This Row],[bldgtype]],"-",AllWeights5[[#This Row],[bldgloc]],"-",AllWeights5[[#This Row],[bldgvint]])</f>
        <v>EUD-CZ01-1996</v>
      </c>
      <c r="G457" s="15" t="str">
        <f>CONCATENATE(AllWeights5[[#This Row],[bldgtype]],"-",AllWeights5[[#This Row],[bldgloc]],"-",AllWeights5[[#This Row],[era]])</f>
        <v>EUD-CZ01-old</v>
      </c>
      <c r="H457" s="7">
        <v>0.11899999999999999</v>
      </c>
      <c r="I457" s="8" t="s">
        <v>16</v>
      </c>
      <c r="J457" s="5">
        <f>SUMIFS(AllWeights5[wt_vint],AllWeights5[bldgtype],AllWeights5[[#This Row],[bldgtype]],AllWeights5[bldgloc],AllWeights5[[#This Row],[bldgloc]],AllWeights5[era],AllWeights5[[#This Row],[era]])</f>
        <v>1.653</v>
      </c>
      <c r="K457" s="16">
        <f>AllWeights5[[#This Row],[wt_vint]]/AllWeights5[[#This Row],[Total Weight (BT, CZ, Era)]]</f>
        <v>7.1990320629159096E-2</v>
      </c>
    </row>
    <row r="458" spans="1:11" x14ac:dyDescent="0.3">
      <c r="A458" s="6">
        <v>2020</v>
      </c>
      <c r="B458" s="7" t="s">
        <v>7</v>
      </c>
      <c r="C458" s="7" t="s">
        <v>45</v>
      </c>
      <c r="D458" s="7" t="s">
        <v>9</v>
      </c>
      <c r="E458" s="7">
        <v>2003</v>
      </c>
      <c r="F458" s="15" t="str">
        <f>CONCATENATE(AllWeights5[[#This Row],[bldgtype]],"-",AllWeights5[[#This Row],[bldgloc]],"-",AllWeights5[[#This Row],[bldgvint]])</f>
        <v>EUD-CZ01-2003</v>
      </c>
      <c r="G458" s="15" t="str">
        <f>CONCATENATE(AllWeights5[[#This Row],[bldgtype]],"-",AllWeights5[[#This Row],[bldgloc]],"-",AllWeights5[[#This Row],[era]])</f>
        <v>EUD-CZ01-ex</v>
      </c>
      <c r="H458" s="7">
        <v>4.2999999999999997E-2</v>
      </c>
      <c r="I458" s="8" t="s">
        <v>11</v>
      </c>
      <c r="J458" s="5">
        <f>SUMIFS(AllWeights5[wt_vint],AllWeights5[bldgtype],AllWeights5[[#This Row],[bldgtype]],AllWeights5[bldgloc],AllWeights5[[#This Row],[bldgloc]],AllWeights5[era],AllWeights5[[#This Row],[era]])</f>
        <v>0.13100000000000001</v>
      </c>
      <c r="K458" s="16">
        <f>AllWeights5[[#This Row],[wt_vint]]/AllWeights5[[#This Row],[Total Weight (BT, CZ, Era)]]</f>
        <v>0.32824427480916024</v>
      </c>
    </row>
    <row r="459" spans="1:11" x14ac:dyDescent="0.3">
      <c r="A459" s="6">
        <v>2020</v>
      </c>
      <c r="B459" s="7" t="s">
        <v>7</v>
      </c>
      <c r="C459" s="7" t="s">
        <v>45</v>
      </c>
      <c r="D459" s="7" t="s">
        <v>9</v>
      </c>
      <c r="E459" s="7">
        <v>2007</v>
      </c>
      <c r="F459" s="15" t="str">
        <f>CONCATENATE(AllWeights5[[#This Row],[bldgtype]],"-",AllWeights5[[#This Row],[bldgloc]],"-",AllWeights5[[#This Row],[bldgvint]])</f>
        <v>EUD-CZ01-2007</v>
      </c>
      <c r="G459" s="15" t="str">
        <f>CONCATENATE(AllWeights5[[#This Row],[bldgtype]],"-",AllWeights5[[#This Row],[bldgloc]],"-",AllWeights5[[#This Row],[era]])</f>
        <v>EUD-CZ01-ex</v>
      </c>
      <c r="H459" s="7">
        <v>3.2000000000000001E-2</v>
      </c>
      <c r="I459" s="8" t="s">
        <v>11</v>
      </c>
      <c r="J459" s="5">
        <f>SUMIFS(AllWeights5[wt_vint],AllWeights5[bldgtype],AllWeights5[[#This Row],[bldgtype]],AllWeights5[bldgloc],AllWeights5[[#This Row],[bldgloc]],AllWeights5[era],AllWeights5[[#This Row],[era]])</f>
        <v>0.13100000000000001</v>
      </c>
      <c r="K459" s="16">
        <f>AllWeights5[[#This Row],[wt_vint]]/AllWeights5[[#This Row],[Total Weight (BT, CZ, Era)]]</f>
        <v>0.24427480916030533</v>
      </c>
    </row>
    <row r="460" spans="1:11" x14ac:dyDescent="0.3">
      <c r="A460" s="6">
        <v>2020</v>
      </c>
      <c r="B460" s="7" t="s">
        <v>7</v>
      </c>
      <c r="C460" s="7" t="s">
        <v>45</v>
      </c>
      <c r="D460" s="7" t="s">
        <v>9</v>
      </c>
      <c r="E460" s="7">
        <v>2011</v>
      </c>
      <c r="F460" s="15" t="str">
        <f>CONCATENATE(AllWeights5[[#This Row],[bldgtype]],"-",AllWeights5[[#This Row],[bldgloc]],"-",AllWeights5[[#This Row],[bldgvint]])</f>
        <v>EUD-CZ01-2011</v>
      </c>
      <c r="G460" s="15" t="str">
        <f>CONCATENATE(AllWeights5[[#This Row],[bldgtype]],"-",AllWeights5[[#This Row],[bldgloc]],"-",AllWeights5[[#This Row],[era]])</f>
        <v>EUD-CZ01-ex</v>
      </c>
      <c r="H460" s="7">
        <v>3.2000000000000001E-2</v>
      </c>
      <c r="I460" s="8" t="s">
        <v>11</v>
      </c>
      <c r="J460" s="5">
        <f>SUMIFS(AllWeights5[wt_vint],AllWeights5[bldgtype],AllWeights5[[#This Row],[bldgtype]],AllWeights5[bldgloc],AllWeights5[[#This Row],[bldgloc]],AllWeights5[era],AllWeights5[[#This Row],[era]])</f>
        <v>0.13100000000000001</v>
      </c>
      <c r="K460" s="16">
        <f>AllWeights5[[#This Row],[wt_vint]]/AllWeights5[[#This Row],[Total Weight (BT, CZ, Era)]]</f>
        <v>0.24427480916030533</v>
      </c>
    </row>
    <row r="461" spans="1:11" x14ac:dyDescent="0.3">
      <c r="A461" s="6">
        <v>2020</v>
      </c>
      <c r="B461" s="7" t="s">
        <v>7</v>
      </c>
      <c r="C461" s="7" t="s">
        <v>45</v>
      </c>
      <c r="D461" s="7" t="s">
        <v>9</v>
      </c>
      <c r="E461" s="7">
        <v>2015</v>
      </c>
      <c r="F461" s="15" t="str">
        <f>CONCATENATE(AllWeights5[[#This Row],[bldgtype]],"-",AllWeights5[[#This Row],[bldgloc]],"-",AllWeights5[[#This Row],[bldgvint]])</f>
        <v>EUD-CZ01-2015</v>
      </c>
      <c r="G461" s="15" t="str">
        <f>CONCATENATE(AllWeights5[[#This Row],[bldgtype]],"-",AllWeights5[[#This Row],[bldgloc]],"-",AllWeights5[[#This Row],[era]])</f>
        <v>EUD-CZ01-ex</v>
      </c>
      <c r="H461" s="7">
        <v>2.4E-2</v>
      </c>
      <c r="I461" s="8" t="s">
        <v>11</v>
      </c>
      <c r="J461" s="5">
        <f>SUMIFS(AllWeights5[wt_vint],AllWeights5[bldgtype],AllWeights5[[#This Row],[bldgtype]],AllWeights5[bldgloc],AllWeights5[[#This Row],[bldgloc]],AllWeights5[era],AllWeights5[[#This Row],[era]])</f>
        <v>0.13100000000000001</v>
      </c>
      <c r="K461" s="16">
        <f>AllWeights5[[#This Row],[wt_vint]]/AllWeights5[[#This Row],[Total Weight (BT, CZ, Era)]]</f>
        <v>0.18320610687022901</v>
      </c>
    </row>
    <row r="462" spans="1:11" x14ac:dyDescent="0.3">
      <c r="A462" s="6">
        <v>2020</v>
      </c>
      <c r="B462" s="7" t="s">
        <v>7</v>
      </c>
      <c r="C462" s="7" t="s">
        <v>45</v>
      </c>
      <c r="D462" s="7" t="s">
        <v>9</v>
      </c>
      <c r="E462" s="7">
        <v>2017</v>
      </c>
      <c r="F462" s="15" t="str">
        <f>CONCATENATE(AllWeights5[[#This Row],[bldgtype]],"-",AllWeights5[[#This Row],[bldgloc]],"-",AllWeights5[[#This Row],[bldgvint]])</f>
        <v>EUD-CZ01-2017</v>
      </c>
      <c r="G462" s="15" t="str">
        <f>CONCATENATE(AllWeights5[[#This Row],[bldgtype]],"-",AllWeights5[[#This Row],[bldgloc]],"-",AllWeights5[[#This Row],[era]])</f>
        <v>EUD-CZ01-rec</v>
      </c>
      <c r="H462" s="7">
        <v>2.4E-2</v>
      </c>
      <c r="I462" s="8" t="s">
        <v>14</v>
      </c>
      <c r="J462" s="5">
        <f>SUMIFS(AllWeights5[wt_vint],AllWeights5[bldgtype],AllWeights5[[#This Row],[bldgtype]],AllWeights5[bldgloc],AllWeights5[[#This Row],[bldgloc]],AllWeights5[era],AllWeights5[[#This Row],[era]])</f>
        <v>3.2000000000000001E-2</v>
      </c>
      <c r="K462" s="16">
        <f>AllWeights5[[#This Row],[wt_vint]]/AllWeights5[[#This Row],[Total Weight (BT, CZ, Era)]]</f>
        <v>0.75</v>
      </c>
    </row>
    <row r="463" spans="1:11" x14ac:dyDescent="0.3">
      <c r="A463" s="6">
        <v>2020</v>
      </c>
      <c r="B463" s="7" t="s">
        <v>7</v>
      </c>
      <c r="C463" s="7" t="s">
        <v>45</v>
      </c>
      <c r="D463" s="7" t="s">
        <v>9</v>
      </c>
      <c r="E463" s="7">
        <v>2020</v>
      </c>
      <c r="F463" s="15" t="str">
        <f>CONCATENATE(AllWeights5[[#This Row],[bldgtype]],"-",AllWeights5[[#This Row],[bldgloc]],"-",AllWeights5[[#This Row],[bldgvint]])</f>
        <v>EUD-CZ01-2020</v>
      </c>
      <c r="G463" s="15" t="str">
        <f>CONCATENATE(AllWeights5[[#This Row],[bldgtype]],"-",AllWeights5[[#This Row],[bldgloc]],"-",AllWeights5[[#This Row],[era]])</f>
        <v>EUD-CZ01-rec</v>
      </c>
      <c r="H463" s="7">
        <v>8.0000000000000002E-3</v>
      </c>
      <c r="I463" s="8" t="s">
        <v>14</v>
      </c>
      <c r="J463" s="5">
        <f>SUMIFS(AllWeights5[wt_vint],AllWeights5[bldgtype],AllWeights5[[#This Row],[bldgtype]],AllWeights5[bldgloc],AllWeights5[[#This Row],[bldgloc]],AllWeights5[era],AllWeights5[[#This Row],[era]])</f>
        <v>3.2000000000000001E-2</v>
      </c>
      <c r="K463" s="16">
        <f>AllWeights5[[#This Row],[wt_vint]]/AllWeights5[[#This Row],[Total Weight (BT, CZ, Era)]]</f>
        <v>0.25</v>
      </c>
    </row>
    <row r="464" spans="1:11" x14ac:dyDescent="0.3">
      <c r="A464" s="6">
        <v>2020</v>
      </c>
      <c r="B464" s="7" t="s">
        <v>7</v>
      </c>
      <c r="C464" s="7" t="s">
        <v>45</v>
      </c>
      <c r="D464" s="7" t="s">
        <v>9</v>
      </c>
      <c r="E464" s="7" t="s">
        <v>18</v>
      </c>
      <c r="F464" s="15" t="str">
        <f>CONCATENATE(AllWeights5[[#This Row],[bldgtype]],"-",AllWeights5[[#This Row],[bldgloc]],"-",AllWeights5[[#This Row],[bldgvint]])</f>
        <v>EUD-CZ01-New</v>
      </c>
      <c r="G464" s="15" t="str">
        <f>CONCATENATE(AllWeights5[[#This Row],[bldgtype]],"-",AllWeights5[[#This Row],[bldgloc]],"-",AllWeights5[[#This Row],[era]])</f>
        <v>EUD-CZ01-new</v>
      </c>
      <c r="H464" s="7">
        <v>8.0000000000000002E-3</v>
      </c>
      <c r="I464" s="8" t="s">
        <v>19</v>
      </c>
      <c r="J464" s="5">
        <f>SUMIFS(AllWeights5[wt_vint],AllWeights5[bldgtype],AllWeights5[[#This Row],[bldgtype]],AllWeights5[bldgloc],AllWeights5[[#This Row],[bldgloc]],AllWeights5[era],AllWeights5[[#This Row],[era]])</f>
        <v>8.0000000000000002E-3</v>
      </c>
      <c r="K464" s="16">
        <f>AllWeights5[[#This Row],[wt_vint]]/AllWeights5[[#This Row],[Total Weight (BT, CZ, Era)]]</f>
        <v>1</v>
      </c>
    </row>
    <row r="465" spans="1:11" x14ac:dyDescent="0.3">
      <c r="A465" s="6">
        <v>2020</v>
      </c>
      <c r="B465" s="7" t="s">
        <v>7</v>
      </c>
      <c r="C465" s="7" t="s">
        <v>45</v>
      </c>
      <c r="D465" s="7" t="s">
        <v>20</v>
      </c>
      <c r="E465" s="7">
        <v>1975</v>
      </c>
      <c r="F465" s="15" t="str">
        <f>CONCATENATE(AllWeights5[[#This Row],[bldgtype]],"-",AllWeights5[[#This Row],[bldgloc]],"-",AllWeights5[[#This Row],[bldgvint]])</f>
        <v>EUD-CZ02-1975</v>
      </c>
      <c r="G465" s="15" t="str">
        <f>CONCATENATE(AllWeights5[[#This Row],[bldgtype]],"-",AllWeights5[[#This Row],[bldgloc]],"-",AllWeights5[[#This Row],[era]])</f>
        <v>EUD-CZ02-old</v>
      </c>
      <c r="H465" s="7">
        <v>2.8530000000000002</v>
      </c>
      <c r="I465" s="8" t="s">
        <v>16</v>
      </c>
      <c r="J465" s="5">
        <f>SUMIFS(AllWeights5[wt_vint],AllWeights5[bldgtype],AllWeights5[[#This Row],[bldgtype]],AllWeights5[bldgloc],AllWeights5[[#This Row],[bldgloc]],AllWeights5[era],AllWeights5[[#This Row],[era]])</f>
        <v>3.9350000000000005</v>
      </c>
      <c r="K465" s="16">
        <f>AllWeights5[[#This Row],[wt_vint]]/AllWeights5[[#This Row],[Total Weight (BT, CZ, Era)]]</f>
        <v>0.72503176620076237</v>
      </c>
    </row>
    <row r="466" spans="1:11" x14ac:dyDescent="0.3">
      <c r="A466" s="6">
        <v>2020</v>
      </c>
      <c r="B466" s="7" t="s">
        <v>7</v>
      </c>
      <c r="C466" s="7" t="s">
        <v>45</v>
      </c>
      <c r="D466" s="7" t="s">
        <v>20</v>
      </c>
      <c r="E466" s="7">
        <v>1985</v>
      </c>
      <c r="F466" s="15" t="str">
        <f>CONCATENATE(AllWeights5[[#This Row],[bldgtype]],"-",AllWeights5[[#This Row],[bldgloc]],"-",AllWeights5[[#This Row],[bldgvint]])</f>
        <v>EUD-CZ02-1985</v>
      </c>
      <c r="G466" s="15" t="str">
        <f>CONCATENATE(AllWeights5[[#This Row],[bldgtype]],"-",AllWeights5[[#This Row],[bldgloc]],"-",AllWeights5[[#This Row],[era]])</f>
        <v>EUD-CZ02-old</v>
      </c>
      <c r="H466" s="7">
        <v>0.68500000000000005</v>
      </c>
      <c r="I466" s="8" t="s">
        <v>16</v>
      </c>
      <c r="J466" s="5">
        <f>SUMIFS(AllWeights5[wt_vint],AllWeights5[bldgtype],AllWeights5[[#This Row],[bldgtype]],AllWeights5[bldgloc],AllWeights5[[#This Row],[bldgloc]],AllWeights5[era],AllWeights5[[#This Row],[era]])</f>
        <v>3.9350000000000005</v>
      </c>
      <c r="K466" s="16">
        <f>AllWeights5[[#This Row],[wt_vint]]/AllWeights5[[#This Row],[Total Weight (BT, CZ, Era)]]</f>
        <v>0.17407878017789072</v>
      </c>
    </row>
    <row r="467" spans="1:11" x14ac:dyDescent="0.3">
      <c r="A467" s="6">
        <v>2020</v>
      </c>
      <c r="B467" s="7" t="s">
        <v>7</v>
      </c>
      <c r="C467" s="7" t="s">
        <v>45</v>
      </c>
      <c r="D467" s="7" t="s">
        <v>20</v>
      </c>
      <c r="E467" s="7">
        <v>1996</v>
      </c>
      <c r="F467" s="15" t="str">
        <f>CONCATENATE(AllWeights5[[#This Row],[bldgtype]],"-",AllWeights5[[#This Row],[bldgloc]],"-",AllWeights5[[#This Row],[bldgvint]])</f>
        <v>EUD-CZ02-1996</v>
      </c>
      <c r="G467" s="15" t="str">
        <f>CONCATENATE(AllWeights5[[#This Row],[bldgtype]],"-",AllWeights5[[#This Row],[bldgloc]],"-",AllWeights5[[#This Row],[era]])</f>
        <v>EUD-CZ02-old</v>
      </c>
      <c r="H467" s="7">
        <v>0.39700000000000002</v>
      </c>
      <c r="I467" s="8" t="s">
        <v>16</v>
      </c>
      <c r="J467" s="5">
        <f>SUMIFS(AllWeights5[wt_vint],AllWeights5[bldgtype],AllWeights5[[#This Row],[bldgtype]],AllWeights5[bldgloc],AllWeights5[[#This Row],[bldgloc]],AllWeights5[era],AllWeights5[[#This Row],[era]])</f>
        <v>3.9350000000000005</v>
      </c>
      <c r="K467" s="16">
        <f>AllWeights5[[#This Row],[wt_vint]]/AllWeights5[[#This Row],[Total Weight (BT, CZ, Era)]]</f>
        <v>0.10088945362134688</v>
      </c>
    </row>
    <row r="468" spans="1:11" x14ac:dyDescent="0.3">
      <c r="A468" s="6">
        <v>2020</v>
      </c>
      <c r="B468" s="7" t="s">
        <v>7</v>
      </c>
      <c r="C468" s="7" t="s">
        <v>45</v>
      </c>
      <c r="D468" s="7" t="s">
        <v>20</v>
      </c>
      <c r="E468" s="7">
        <v>2003</v>
      </c>
      <c r="F468" s="15" t="str">
        <f>CONCATENATE(AllWeights5[[#This Row],[bldgtype]],"-",AllWeights5[[#This Row],[bldgloc]],"-",AllWeights5[[#This Row],[bldgvint]])</f>
        <v>EUD-CZ02-2003</v>
      </c>
      <c r="G468" s="15" t="str">
        <f>CONCATENATE(AllWeights5[[#This Row],[bldgtype]],"-",AllWeights5[[#This Row],[bldgloc]],"-",AllWeights5[[#This Row],[era]])</f>
        <v>EUD-CZ02-ex</v>
      </c>
      <c r="H468" s="7">
        <v>0.38700000000000001</v>
      </c>
      <c r="I468" s="8" t="s">
        <v>11</v>
      </c>
      <c r="J468" s="5">
        <f>SUMIFS(AllWeights5[wt_vint],AllWeights5[bldgtype],AllWeights5[[#This Row],[bldgtype]],AllWeights5[bldgloc],AllWeights5[[#This Row],[bldgloc]],AllWeights5[era],AllWeights5[[#This Row],[era]])</f>
        <v>0.80200000000000005</v>
      </c>
      <c r="K468" s="16">
        <f>AllWeights5[[#This Row],[wt_vint]]/AllWeights5[[#This Row],[Total Weight (BT, CZ, Era)]]</f>
        <v>0.48254364089775559</v>
      </c>
    </row>
    <row r="469" spans="1:11" x14ac:dyDescent="0.3">
      <c r="A469" s="6">
        <v>2020</v>
      </c>
      <c r="B469" s="7" t="s">
        <v>7</v>
      </c>
      <c r="C469" s="7" t="s">
        <v>45</v>
      </c>
      <c r="D469" s="7" t="s">
        <v>20</v>
      </c>
      <c r="E469" s="7">
        <v>2007</v>
      </c>
      <c r="F469" s="15" t="str">
        <f>CONCATENATE(AllWeights5[[#This Row],[bldgtype]],"-",AllWeights5[[#This Row],[bldgloc]],"-",AllWeights5[[#This Row],[bldgvint]])</f>
        <v>EUD-CZ02-2007</v>
      </c>
      <c r="G469" s="15" t="str">
        <f>CONCATENATE(AllWeights5[[#This Row],[bldgtype]],"-",AllWeights5[[#This Row],[bldgloc]],"-",AllWeights5[[#This Row],[era]])</f>
        <v>EUD-CZ02-ex</v>
      </c>
      <c r="H469" s="7">
        <v>0.151</v>
      </c>
      <c r="I469" s="8" t="s">
        <v>11</v>
      </c>
      <c r="J469" s="5">
        <f>SUMIFS(AllWeights5[wt_vint],AllWeights5[bldgtype],AllWeights5[[#This Row],[bldgtype]],AllWeights5[bldgloc],AllWeights5[[#This Row],[bldgloc]],AllWeights5[era],AllWeights5[[#This Row],[era]])</f>
        <v>0.80200000000000005</v>
      </c>
      <c r="K469" s="16">
        <f>AllWeights5[[#This Row],[wt_vint]]/AllWeights5[[#This Row],[Total Weight (BT, CZ, Era)]]</f>
        <v>0.1882793017456359</v>
      </c>
    </row>
    <row r="470" spans="1:11" x14ac:dyDescent="0.3">
      <c r="A470" s="6">
        <v>2020</v>
      </c>
      <c r="B470" s="7" t="s">
        <v>7</v>
      </c>
      <c r="C470" s="7" t="s">
        <v>45</v>
      </c>
      <c r="D470" s="7" t="s">
        <v>20</v>
      </c>
      <c r="E470" s="7">
        <v>2011</v>
      </c>
      <c r="F470" s="15" t="str">
        <f>CONCATENATE(AllWeights5[[#This Row],[bldgtype]],"-",AllWeights5[[#This Row],[bldgloc]],"-",AllWeights5[[#This Row],[bldgvint]])</f>
        <v>EUD-CZ02-2011</v>
      </c>
      <c r="G470" s="15" t="str">
        <f>CONCATENATE(AllWeights5[[#This Row],[bldgtype]],"-",AllWeights5[[#This Row],[bldgloc]],"-",AllWeights5[[#This Row],[era]])</f>
        <v>EUD-CZ02-ex</v>
      </c>
      <c r="H470" s="7">
        <v>0.151</v>
      </c>
      <c r="I470" s="8" t="s">
        <v>11</v>
      </c>
      <c r="J470" s="5">
        <f>SUMIFS(AllWeights5[wt_vint],AllWeights5[bldgtype],AllWeights5[[#This Row],[bldgtype]],AllWeights5[bldgloc],AllWeights5[[#This Row],[bldgloc]],AllWeights5[era],AllWeights5[[#This Row],[era]])</f>
        <v>0.80200000000000005</v>
      </c>
      <c r="K470" s="16">
        <f>AllWeights5[[#This Row],[wt_vint]]/AllWeights5[[#This Row],[Total Weight (BT, CZ, Era)]]</f>
        <v>0.1882793017456359</v>
      </c>
    </row>
    <row r="471" spans="1:11" x14ac:dyDescent="0.3">
      <c r="A471" s="6">
        <v>2020</v>
      </c>
      <c r="B471" s="7" t="s">
        <v>7</v>
      </c>
      <c r="C471" s="7" t="s">
        <v>45</v>
      </c>
      <c r="D471" s="7" t="s">
        <v>20</v>
      </c>
      <c r="E471" s="7">
        <v>2015</v>
      </c>
      <c r="F471" s="15" t="str">
        <f>CONCATENATE(AllWeights5[[#This Row],[bldgtype]],"-",AllWeights5[[#This Row],[bldgloc]],"-",AllWeights5[[#This Row],[bldgvint]])</f>
        <v>EUD-CZ02-2015</v>
      </c>
      <c r="G471" s="15" t="str">
        <f>CONCATENATE(AllWeights5[[#This Row],[bldgtype]],"-",AllWeights5[[#This Row],[bldgloc]],"-",AllWeights5[[#This Row],[era]])</f>
        <v>EUD-CZ02-ex</v>
      </c>
      <c r="H471" s="7">
        <v>0.113</v>
      </c>
      <c r="I471" s="8" t="s">
        <v>11</v>
      </c>
      <c r="J471" s="5">
        <f>SUMIFS(AllWeights5[wt_vint],AllWeights5[bldgtype],AllWeights5[[#This Row],[bldgtype]],AllWeights5[bldgloc],AllWeights5[[#This Row],[bldgloc]],AllWeights5[era],AllWeights5[[#This Row],[era]])</f>
        <v>0.80200000000000005</v>
      </c>
      <c r="K471" s="16">
        <f>AllWeights5[[#This Row],[wt_vint]]/AllWeights5[[#This Row],[Total Weight (BT, CZ, Era)]]</f>
        <v>0.14089775561097256</v>
      </c>
    </row>
    <row r="472" spans="1:11" x14ac:dyDescent="0.3">
      <c r="A472" s="6">
        <v>2020</v>
      </c>
      <c r="B472" s="7" t="s">
        <v>7</v>
      </c>
      <c r="C472" s="7" t="s">
        <v>45</v>
      </c>
      <c r="D472" s="7" t="s">
        <v>20</v>
      </c>
      <c r="E472" s="7">
        <v>2017</v>
      </c>
      <c r="F472" s="15" t="str">
        <f>CONCATENATE(AllWeights5[[#This Row],[bldgtype]],"-",AllWeights5[[#This Row],[bldgloc]],"-",AllWeights5[[#This Row],[bldgvint]])</f>
        <v>EUD-CZ02-2017</v>
      </c>
      <c r="G472" s="15" t="str">
        <f>CONCATENATE(AllWeights5[[#This Row],[bldgtype]],"-",AllWeights5[[#This Row],[bldgloc]],"-",AllWeights5[[#This Row],[era]])</f>
        <v>EUD-CZ02-rec</v>
      </c>
      <c r="H472" s="7">
        <v>0.113</v>
      </c>
      <c r="I472" s="8" t="s">
        <v>14</v>
      </c>
      <c r="J472" s="5">
        <f>SUMIFS(AllWeights5[wt_vint],AllWeights5[bldgtype],AllWeights5[[#This Row],[bldgtype]],AllWeights5[bldgloc],AllWeights5[[#This Row],[bldgloc]],AllWeights5[era],AllWeights5[[#This Row],[era]])</f>
        <v>0.151</v>
      </c>
      <c r="K472" s="16">
        <f>AllWeights5[[#This Row],[wt_vint]]/AllWeights5[[#This Row],[Total Weight (BT, CZ, Era)]]</f>
        <v>0.7483443708609272</v>
      </c>
    </row>
    <row r="473" spans="1:11" x14ac:dyDescent="0.3">
      <c r="A473" s="6">
        <v>2020</v>
      </c>
      <c r="B473" s="7" t="s">
        <v>7</v>
      </c>
      <c r="C473" s="7" t="s">
        <v>45</v>
      </c>
      <c r="D473" s="7" t="s">
        <v>20</v>
      </c>
      <c r="E473" s="7">
        <v>2020</v>
      </c>
      <c r="F473" s="15" t="str">
        <f>CONCATENATE(AllWeights5[[#This Row],[bldgtype]],"-",AllWeights5[[#This Row],[bldgloc]],"-",AllWeights5[[#This Row],[bldgvint]])</f>
        <v>EUD-CZ02-2020</v>
      </c>
      <c r="G473" s="15" t="str">
        <f>CONCATENATE(AllWeights5[[#This Row],[bldgtype]],"-",AllWeights5[[#This Row],[bldgloc]],"-",AllWeights5[[#This Row],[era]])</f>
        <v>EUD-CZ02-rec</v>
      </c>
      <c r="H473" s="7">
        <v>3.7999999999999999E-2</v>
      </c>
      <c r="I473" s="8" t="s">
        <v>14</v>
      </c>
      <c r="J473" s="5">
        <f>SUMIFS(AllWeights5[wt_vint],AllWeights5[bldgtype],AllWeights5[[#This Row],[bldgtype]],AllWeights5[bldgloc],AllWeights5[[#This Row],[bldgloc]],AllWeights5[era],AllWeights5[[#This Row],[era]])</f>
        <v>0.151</v>
      </c>
      <c r="K473" s="16">
        <f>AllWeights5[[#This Row],[wt_vint]]/AllWeights5[[#This Row],[Total Weight (BT, CZ, Era)]]</f>
        <v>0.25165562913907286</v>
      </c>
    </row>
    <row r="474" spans="1:11" x14ac:dyDescent="0.3">
      <c r="A474" s="6">
        <v>2020</v>
      </c>
      <c r="B474" s="7" t="s">
        <v>7</v>
      </c>
      <c r="C474" s="7" t="s">
        <v>45</v>
      </c>
      <c r="D474" s="7" t="s">
        <v>20</v>
      </c>
      <c r="E474" s="7" t="s">
        <v>18</v>
      </c>
      <c r="F474" s="15" t="str">
        <f>CONCATENATE(AllWeights5[[#This Row],[bldgtype]],"-",AllWeights5[[#This Row],[bldgloc]],"-",AllWeights5[[#This Row],[bldgvint]])</f>
        <v>EUD-CZ02-New</v>
      </c>
      <c r="G474" s="15" t="str">
        <f>CONCATENATE(AllWeights5[[#This Row],[bldgtype]],"-",AllWeights5[[#This Row],[bldgloc]],"-",AllWeights5[[#This Row],[era]])</f>
        <v>EUD-CZ02-new</v>
      </c>
      <c r="H474" s="7">
        <v>3.7999999999999999E-2</v>
      </c>
      <c r="I474" s="8" t="s">
        <v>19</v>
      </c>
      <c r="J474" s="5">
        <f>SUMIFS(AllWeights5[wt_vint],AllWeights5[bldgtype],AllWeights5[[#This Row],[bldgtype]],AllWeights5[bldgloc],AllWeights5[[#This Row],[bldgloc]],AllWeights5[era],AllWeights5[[#This Row],[era]])</f>
        <v>3.7999999999999999E-2</v>
      </c>
      <c r="K474" s="16">
        <f>AllWeights5[[#This Row],[wt_vint]]/AllWeights5[[#This Row],[Total Weight (BT, CZ, Era)]]</f>
        <v>1</v>
      </c>
    </row>
    <row r="475" spans="1:11" x14ac:dyDescent="0.3">
      <c r="A475" s="6">
        <v>2020</v>
      </c>
      <c r="B475" s="7" t="s">
        <v>7</v>
      </c>
      <c r="C475" s="7" t="s">
        <v>45</v>
      </c>
      <c r="D475" s="7" t="s">
        <v>21</v>
      </c>
      <c r="E475" s="7">
        <v>1975</v>
      </c>
      <c r="F475" s="15" t="str">
        <f>CONCATENATE(AllWeights5[[#This Row],[bldgtype]],"-",AllWeights5[[#This Row],[bldgloc]],"-",AllWeights5[[#This Row],[bldgvint]])</f>
        <v>EUD-CZ03-1975</v>
      </c>
      <c r="G475" s="15" t="str">
        <f>CONCATENATE(AllWeights5[[#This Row],[bldgtype]],"-",AllWeights5[[#This Row],[bldgloc]],"-",AllWeights5[[#This Row],[era]])</f>
        <v>EUD-CZ03-old</v>
      </c>
      <c r="H475" s="7">
        <v>15.601000000000001</v>
      </c>
      <c r="I475" s="8" t="s">
        <v>16</v>
      </c>
      <c r="J475" s="5">
        <f>SUMIFS(AllWeights5[wt_vint],AllWeights5[bldgtype],AllWeights5[[#This Row],[bldgtype]],AllWeights5[bldgloc],AllWeights5[[#This Row],[bldgloc]],AllWeights5[era],AllWeights5[[#This Row],[era]])</f>
        <v>20.346000000000004</v>
      </c>
      <c r="K475" s="16">
        <f>AllWeights5[[#This Row],[wt_vint]]/AllWeights5[[#This Row],[Total Weight (BT, CZ, Era)]]</f>
        <v>0.76678462597070662</v>
      </c>
    </row>
    <row r="476" spans="1:11" x14ac:dyDescent="0.3">
      <c r="A476" s="6">
        <v>2020</v>
      </c>
      <c r="B476" s="7" t="s">
        <v>7</v>
      </c>
      <c r="C476" s="7" t="s">
        <v>45</v>
      </c>
      <c r="D476" s="7" t="s">
        <v>21</v>
      </c>
      <c r="E476" s="7">
        <v>1985</v>
      </c>
      <c r="F476" s="15" t="str">
        <f>CONCATENATE(AllWeights5[[#This Row],[bldgtype]],"-",AllWeights5[[#This Row],[bldgloc]],"-",AllWeights5[[#This Row],[bldgvint]])</f>
        <v>EUD-CZ03-1985</v>
      </c>
      <c r="G476" s="15" t="str">
        <f>CONCATENATE(AllWeights5[[#This Row],[bldgtype]],"-",AllWeights5[[#This Row],[bldgloc]],"-",AllWeights5[[#This Row],[era]])</f>
        <v>EUD-CZ03-old</v>
      </c>
      <c r="H476" s="7">
        <v>2.6619999999999999</v>
      </c>
      <c r="I476" s="8" t="s">
        <v>16</v>
      </c>
      <c r="J476" s="5">
        <f>SUMIFS(AllWeights5[wt_vint],AllWeights5[bldgtype],AllWeights5[[#This Row],[bldgtype]],AllWeights5[bldgloc],AllWeights5[[#This Row],[bldgloc]],AllWeights5[era],AllWeights5[[#This Row],[era]])</f>
        <v>20.346000000000004</v>
      </c>
      <c r="K476" s="16">
        <f>AllWeights5[[#This Row],[wt_vint]]/AllWeights5[[#This Row],[Total Weight (BT, CZ, Era)]]</f>
        <v>0.1308365280644844</v>
      </c>
    </row>
    <row r="477" spans="1:11" x14ac:dyDescent="0.3">
      <c r="A477" s="6">
        <v>2020</v>
      </c>
      <c r="B477" s="7" t="s">
        <v>7</v>
      </c>
      <c r="C477" s="7" t="s">
        <v>45</v>
      </c>
      <c r="D477" s="7" t="s">
        <v>21</v>
      </c>
      <c r="E477" s="7">
        <v>1996</v>
      </c>
      <c r="F477" s="15" t="str">
        <f>CONCATENATE(AllWeights5[[#This Row],[bldgtype]],"-",AllWeights5[[#This Row],[bldgloc]],"-",AllWeights5[[#This Row],[bldgvint]])</f>
        <v>EUD-CZ03-1996</v>
      </c>
      <c r="G477" s="15" t="str">
        <f>CONCATENATE(AllWeights5[[#This Row],[bldgtype]],"-",AllWeights5[[#This Row],[bldgloc]],"-",AllWeights5[[#This Row],[era]])</f>
        <v>EUD-CZ03-old</v>
      </c>
      <c r="H477" s="7">
        <v>2.0830000000000002</v>
      </c>
      <c r="I477" s="8" t="s">
        <v>16</v>
      </c>
      <c r="J477" s="5">
        <f>SUMIFS(AllWeights5[wt_vint],AllWeights5[bldgtype],AllWeights5[[#This Row],[bldgtype]],AllWeights5[bldgloc],AllWeights5[[#This Row],[bldgloc]],AllWeights5[era],AllWeights5[[#This Row],[era]])</f>
        <v>20.346000000000004</v>
      </c>
      <c r="K477" s="16">
        <f>AllWeights5[[#This Row],[wt_vint]]/AllWeights5[[#This Row],[Total Weight (BT, CZ, Era)]]</f>
        <v>0.1023788459648088</v>
      </c>
    </row>
    <row r="478" spans="1:11" x14ac:dyDescent="0.3">
      <c r="A478" s="6">
        <v>2020</v>
      </c>
      <c r="B478" s="7" t="s">
        <v>7</v>
      </c>
      <c r="C478" s="7" t="s">
        <v>45</v>
      </c>
      <c r="D478" s="7" t="s">
        <v>21</v>
      </c>
      <c r="E478" s="7">
        <v>2003</v>
      </c>
      <c r="F478" s="15" t="str">
        <f>CONCATENATE(AllWeights5[[#This Row],[bldgtype]],"-",AllWeights5[[#This Row],[bldgloc]],"-",AllWeights5[[#This Row],[bldgvint]])</f>
        <v>EUD-CZ03-2003</v>
      </c>
      <c r="G478" s="15" t="str">
        <f>CONCATENATE(AllWeights5[[#This Row],[bldgtype]],"-",AllWeights5[[#This Row],[bldgloc]],"-",AllWeights5[[#This Row],[era]])</f>
        <v>EUD-CZ03-ex</v>
      </c>
      <c r="H478" s="7">
        <v>1.643</v>
      </c>
      <c r="I478" s="8" t="s">
        <v>11</v>
      </c>
      <c r="J478" s="5">
        <f>SUMIFS(AllWeights5[wt_vint],AllWeights5[bldgtype],AllWeights5[[#This Row],[bldgtype]],AllWeights5[bldgloc],AllWeights5[[#This Row],[bldgloc]],AllWeights5[era],AllWeights5[[#This Row],[era]])</f>
        <v>3.2210000000000001</v>
      </c>
      <c r="K478" s="16">
        <f>AllWeights5[[#This Row],[wt_vint]]/AllWeights5[[#This Row],[Total Weight (BT, CZ, Era)]]</f>
        <v>0.51009003415088483</v>
      </c>
    </row>
    <row r="479" spans="1:11" x14ac:dyDescent="0.3">
      <c r="A479" s="6">
        <v>2020</v>
      </c>
      <c r="B479" s="7" t="s">
        <v>7</v>
      </c>
      <c r="C479" s="7" t="s">
        <v>45</v>
      </c>
      <c r="D479" s="7" t="s">
        <v>21</v>
      </c>
      <c r="E479" s="7">
        <v>2007</v>
      </c>
      <c r="F479" s="15" t="str">
        <f>CONCATENATE(AllWeights5[[#This Row],[bldgtype]],"-",AllWeights5[[#This Row],[bldgloc]],"-",AllWeights5[[#This Row],[bldgvint]])</f>
        <v>EUD-CZ03-2007</v>
      </c>
      <c r="G479" s="15" t="str">
        <f>CONCATENATE(AllWeights5[[#This Row],[bldgtype]],"-",AllWeights5[[#This Row],[bldgloc]],"-",AllWeights5[[#This Row],[era]])</f>
        <v>EUD-CZ03-ex</v>
      </c>
      <c r="H479" s="7">
        <v>0.57399999999999995</v>
      </c>
      <c r="I479" s="8" t="s">
        <v>11</v>
      </c>
      <c r="J479" s="5">
        <f>SUMIFS(AllWeights5[wt_vint],AllWeights5[bldgtype],AllWeights5[[#This Row],[bldgtype]],AllWeights5[bldgloc],AllWeights5[[#This Row],[bldgloc]],AllWeights5[era],AllWeights5[[#This Row],[era]])</f>
        <v>3.2210000000000001</v>
      </c>
      <c r="K479" s="16">
        <f>AllWeights5[[#This Row],[wt_vint]]/AllWeights5[[#This Row],[Total Weight (BT, CZ, Era)]]</f>
        <v>0.17820552623408878</v>
      </c>
    </row>
    <row r="480" spans="1:11" x14ac:dyDescent="0.3">
      <c r="A480" s="6">
        <v>2020</v>
      </c>
      <c r="B480" s="7" t="s">
        <v>7</v>
      </c>
      <c r="C480" s="7" t="s">
        <v>45</v>
      </c>
      <c r="D480" s="7" t="s">
        <v>21</v>
      </c>
      <c r="E480" s="7">
        <v>2011</v>
      </c>
      <c r="F480" s="15" t="str">
        <f>CONCATENATE(AllWeights5[[#This Row],[bldgtype]],"-",AllWeights5[[#This Row],[bldgloc]],"-",AllWeights5[[#This Row],[bldgvint]])</f>
        <v>EUD-CZ03-2011</v>
      </c>
      <c r="G480" s="15" t="str">
        <f>CONCATENATE(AllWeights5[[#This Row],[bldgtype]],"-",AllWeights5[[#This Row],[bldgloc]],"-",AllWeights5[[#This Row],[era]])</f>
        <v>EUD-CZ03-ex</v>
      </c>
      <c r="H480" s="7">
        <v>0.57399999999999995</v>
      </c>
      <c r="I480" s="8" t="s">
        <v>11</v>
      </c>
      <c r="J480" s="5">
        <f>SUMIFS(AllWeights5[wt_vint],AllWeights5[bldgtype],AllWeights5[[#This Row],[bldgtype]],AllWeights5[bldgloc],AllWeights5[[#This Row],[bldgloc]],AllWeights5[era],AllWeights5[[#This Row],[era]])</f>
        <v>3.2210000000000001</v>
      </c>
      <c r="K480" s="16">
        <f>AllWeights5[[#This Row],[wt_vint]]/AllWeights5[[#This Row],[Total Weight (BT, CZ, Era)]]</f>
        <v>0.17820552623408878</v>
      </c>
    </row>
    <row r="481" spans="1:11" x14ac:dyDescent="0.3">
      <c r="A481" s="6">
        <v>2020</v>
      </c>
      <c r="B481" s="7" t="s">
        <v>7</v>
      </c>
      <c r="C481" s="7" t="s">
        <v>45</v>
      </c>
      <c r="D481" s="7" t="s">
        <v>21</v>
      </c>
      <c r="E481" s="7">
        <v>2015</v>
      </c>
      <c r="F481" s="15" t="str">
        <f>CONCATENATE(AllWeights5[[#This Row],[bldgtype]],"-",AllWeights5[[#This Row],[bldgloc]],"-",AllWeights5[[#This Row],[bldgvint]])</f>
        <v>EUD-CZ03-2015</v>
      </c>
      <c r="G481" s="15" t="str">
        <f>CONCATENATE(AllWeights5[[#This Row],[bldgtype]],"-",AllWeights5[[#This Row],[bldgloc]],"-",AllWeights5[[#This Row],[era]])</f>
        <v>EUD-CZ03-ex</v>
      </c>
      <c r="H481" s="7">
        <v>0.43</v>
      </c>
      <c r="I481" s="8" t="s">
        <v>11</v>
      </c>
      <c r="J481" s="5">
        <f>SUMIFS(AllWeights5[wt_vint],AllWeights5[bldgtype],AllWeights5[[#This Row],[bldgtype]],AllWeights5[bldgloc],AllWeights5[[#This Row],[bldgloc]],AllWeights5[era],AllWeights5[[#This Row],[era]])</f>
        <v>3.2210000000000001</v>
      </c>
      <c r="K481" s="16">
        <f>AllWeights5[[#This Row],[wt_vint]]/AllWeights5[[#This Row],[Total Weight (BT, CZ, Era)]]</f>
        <v>0.13349891338093758</v>
      </c>
    </row>
    <row r="482" spans="1:11" x14ac:dyDescent="0.3">
      <c r="A482" s="6">
        <v>2020</v>
      </c>
      <c r="B482" s="7" t="s">
        <v>7</v>
      </c>
      <c r="C482" s="7" t="s">
        <v>45</v>
      </c>
      <c r="D482" s="7" t="s">
        <v>21</v>
      </c>
      <c r="E482" s="7">
        <v>2017</v>
      </c>
      <c r="F482" s="15" t="str">
        <f>CONCATENATE(AllWeights5[[#This Row],[bldgtype]],"-",AllWeights5[[#This Row],[bldgloc]],"-",AllWeights5[[#This Row],[bldgvint]])</f>
        <v>EUD-CZ03-2017</v>
      </c>
      <c r="G482" s="15" t="str">
        <f>CONCATENATE(AllWeights5[[#This Row],[bldgtype]],"-",AllWeights5[[#This Row],[bldgloc]],"-",AllWeights5[[#This Row],[era]])</f>
        <v>EUD-CZ03-rec</v>
      </c>
      <c r="H482" s="7">
        <v>0.43</v>
      </c>
      <c r="I482" s="8" t="s">
        <v>14</v>
      </c>
      <c r="J482" s="5">
        <f>SUMIFS(AllWeights5[wt_vint],AllWeights5[bldgtype],AllWeights5[[#This Row],[bldgtype]],AllWeights5[bldgloc],AllWeights5[[#This Row],[bldgloc]],AllWeights5[era],AllWeights5[[#This Row],[era]])</f>
        <v>0.57299999999999995</v>
      </c>
      <c r="K482" s="16">
        <f>AllWeights5[[#This Row],[wt_vint]]/AllWeights5[[#This Row],[Total Weight (BT, CZ, Era)]]</f>
        <v>0.75043630017452012</v>
      </c>
    </row>
    <row r="483" spans="1:11" x14ac:dyDescent="0.3">
      <c r="A483" s="6">
        <v>2020</v>
      </c>
      <c r="B483" s="7" t="s">
        <v>7</v>
      </c>
      <c r="C483" s="7" t="s">
        <v>45</v>
      </c>
      <c r="D483" s="7" t="s">
        <v>21</v>
      </c>
      <c r="E483" s="7">
        <v>2020</v>
      </c>
      <c r="F483" s="15" t="str">
        <f>CONCATENATE(AllWeights5[[#This Row],[bldgtype]],"-",AllWeights5[[#This Row],[bldgloc]],"-",AllWeights5[[#This Row],[bldgvint]])</f>
        <v>EUD-CZ03-2020</v>
      </c>
      <c r="G483" s="15" t="str">
        <f>CONCATENATE(AllWeights5[[#This Row],[bldgtype]],"-",AllWeights5[[#This Row],[bldgloc]],"-",AllWeights5[[#This Row],[era]])</f>
        <v>EUD-CZ03-rec</v>
      </c>
      <c r="H483" s="7">
        <v>0.14299999999999999</v>
      </c>
      <c r="I483" s="8" t="s">
        <v>14</v>
      </c>
      <c r="J483" s="5">
        <f>SUMIFS(AllWeights5[wt_vint],AllWeights5[bldgtype],AllWeights5[[#This Row],[bldgtype]],AllWeights5[bldgloc],AllWeights5[[#This Row],[bldgloc]],AllWeights5[era],AllWeights5[[#This Row],[era]])</f>
        <v>0.57299999999999995</v>
      </c>
      <c r="K483" s="16">
        <f>AllWeights5[[#This Row],[wt_vint]]/AllWeights5[[#This Row],[Total Weight (BT, CZ, Era)]]</f>
        <v>0.24956369982547993</v>
      </c>
    </row>
    <row r="484" spans="1:11" x14ac:dyDescent="0.3">
      <c r="A484" s="6">
        <v>2020</v>
      </c>
      <c r="B484" s="7" t="s">
        <v>7</v>
      </c>
      <c r="C484" s="7" t="s">
        <v>45</v>
      </c>
      <c r="D484" s="7" t="s">
        <v>21</v>
      </c>
      <c r="E484" s="7" t="s">
        <v>18</v>
      </c>
      <c r="F484" s="15" t="str">
        <f>CONCATENATE(AllWeights5[[#This Row],[bldgtype]],"-",AllWeights5[[#This Row],[bldgloc]],"-",AllWeights5[[#This Row],[bldgvint]])</f>
        <v>EUD-CZ03-New</v>
      </c>
      <c r="G484" s="15" t="str">
        <f>CONCATENATE(AllWeights5[[#This Row],[bldgtype]],"-",AllWeights5[[#This Row],[bldgloc]],"-",AllWeights5[[#This Row],[era]])</f>
        <v>EUD-CZ03-new</v>
      </c>
      <c r="H484" s="7">
        <v>0.14299999999999999</v>
      </c>
      <c r="I484" s="8" t="s">
        <v>19</v>
      </c>
      <c r="J484" s="5">
        <f>SUMIFS(AllWeights5[wt_vint],AllWeights5[bldgtype],AllWeights5[[#This Row],[bldgtype]],AllWeights5[bldgloc],AllWeights5[[#This Row],[bldgloc]],AllWeights5[era],AllWeights5[[#This Row],[era]])</f>
        <v>0.14299999999999999</v>
      </c>
      <c r="K484" s="16">
        <f>AllWeights5[[#This Row],[wt_vint]]/AllWeights5[[#This Row],[Total Weight (BT, CZ, Era)]]</f>
        <v>1</v>
      </c>
    </row>
    <row r="485" spans="1:11" x14ac:dyDescent="0.3">
      <c r="A485" s="6">
        <v>2020</v>
      </c>
      <c r="B485" s="7" t="s">
        <v>7</v>
      </c>
      <c r="C485" s="7" t="s">
        <v>45</v>
      </c>
      <c r="D485" s="7" t="s">
        <v>22</v>
      </c>
      <c r="E485" s="7">
        <v>1975</v>
      </c>
      <c r="F485" s="15" t="str">
        <f>CONCATENATE(AllWeights5[[#This Row],[bldgtype]],"-",AllWeights5[[#This Row],[bldgloc]],"-",AllWeights5[[#This Row],[bldgvint]])</f>
        <v>EUD-CZ04-1975</v>
      </c>
      <c r="G485" s="15" t="str">
        <f>CONCATENATE(AllWeights5[[#This Row],[bldgtype]],"-",AllWeights5[[#This Row],[bldgloc]],"-",AllWeights5[[#This Row],[era]])</f>
        <v>EUD-CZ04-old</v>
      </c>
      <c r="H485" s="7">
        <v>3.4180000000000001</v>
      </c>
      <c r="I485" s="8" t="s">
        <v>16</v>
      </c>
      <c r="J485" s="5">
        <f>SUMIFS(AllWeights5[wt_vint],AllWeights5[bldgtype],AllWeights5[[#This Row],[bldgtype]],AllWeights5[bldgloc],AllWeights5[[#This Row],[bldgloc]],AllWeights5[era],AllWeights5[[#This Row],[era]])</f>
        <v>4.8050000000000006</v>
      </c>
      <c r="K485" s="16">
        <f>AllWeights5[[#This Row],[wt_vint]]/AllWeights5[[#This Row],[Total Weight (BT, CZ, Era)]]</f>
        <v>0.71134235171696147</v>
      </c>
    </row>
    <row r="486" spans="1:11" x14ac:dyDescent="0.3">
      <c r="A486" s="6">
        <v>2020</v>
      </c>
      <c r="B486" s="7" t="s">
        <v>7</v>
      </c>
      <c r="C486" s="7" t="s">
        <v>45</v>
      </c>
      <c r="D486" s="7" t="s">
        <v>22</v>
      </c>
      <c r="E486" s="7">
        <v>1985</v>
      </c>
      <c r="F486" s="15" t="str">
        <f>CONCATENATE(AllWeights5[[#This Row],[bldgtype]],"-",AllWeights5[[#This Row],[bldgloc]],"-",AllWeights5[[#This Row],[bldgvint]])</f>
        <v>EUD-CZ04-1985</v>
      </c>
      <c r="G486" s="15" t="str">
        <f>CONCATENATE(AllWeights5[[#This Row],[bldgtype]],"-",AllWeights5[[#This Row],[bldgloc]],"-",AllWeights5[[#This Row],[era]])</f>
        <v>EUD-CZ04-old</v>
      </c>
      <c r="H486" s="7">
        <v>0.88600000000000001</v>
      </c>
      <c r="I486" s="8" t="s">
        <v>16</v>
      </c>
      <c r="J486" s="5">
        <f>SUMIFS(AllWeights5[wt_vint],AllWeights5[bldgtype],AllWeights5[[#This Row],[bldgtype]],AllWeights5[bldgloc],AllWeights5[[#This Row],[bldgloc]],AllWeights5[era],AllWeights5[[#This Row],[era]])</f>
        <v>4.8050000000000006</v>
      </c>
      <c r="K486" s="16">
        <f>AllWeights5[[#This Row],[wt_vint]]/AllWeights5[[#This Row],[Total Weight (BT, CZ, Era)]]</f>
        <v>0.18439125910509885</v>
      </c>
    </row>
    <row r="487" spans="1:11" x14ac:dyDescent="0.3">
      <c r="A487" s="6">
        <v>2020</v>
      </c>
      <c r="B487" s="7" t="s">
        <v>7</v>
      </c>
      <c r="C487" s="7" t="s">
        <v>45</v>
      </c>
      <c r="D487" s="7" t="s">
        <v>22</v>
      </c>
      <c r="E487" s="7">
        <v>1996</v>
      </c>
      <c r="F487" s="15" t="str">
        <f>CONCATENATE(AllWeights5[[#This Row],[bldgtype]],"-",AllWeights5[[#This Row],[bldgloc]],"-",AllWeights5[[#This Row],[bldgvint]])</f>
        <v>EUD-CZ04-1996</v>
      </c>
      <c r="G487" s="15" t="str">
        <f>CONCATENATE(AllWeights5[[#This Row],[bldgtype]],"-",AllWeights5[[#This Row],[bldgloc]],"-",AllWeights5[[#This Row],[era]])</f>
        <v>EUD-CZ04-old</v>
      </c>
      <c r="H487" s="7">
        <v>0.501</v>
      </c>
      <c r="I487" s="8" t="s">
        <v>16</v>
      </c>
      <c r="J487" s="5">
        <f>SUMIFS(AllWeights5[wt_vint],AllWeights5[bldgtype],AllWeights5[[#This Row],[bldgtype]],AllWeights5[bldgloc],AllWeights5[[#This Row],[bldgloc]],AllWeights5[era],AllWeights5[[#This Row],[era]])</f>
        <v>4.8050000000000006</v>
      </c>
      <c r="K487" s="16">
        <f>AllWeights5[[#This Row],[wt_vint]]/AllWeights5[[#This Row],[Total Weight (BT, CZ, Era)]]</f>
        <v>0.10426638917793964</v>
      </c>
    </row>
    <row r="488" spans="1:11" x14ac:dyDescent="0.3">
      <c r="A488" s="6">
        <v>2020</v>
      </c>
      <c r="B488" s="7" t="s">
        <v>7</v>
      </c>
      <c r="C488" s="7" t="s">
        <v>45</v>
      </c>
      <c r="D488" s="7" t="s">
        <v>22</v>
      </c>
      <c r="E488" s="7">
        <v>2003</v>
      </c>
      <c r="F488" s="15" t="str">
        <f>CONCATENATE(AllWeights5[[#This Row],[bldgtype]],"-",AllWeights5[[#This Row],[bldgloc]],"-",AllWeights5[[#This Row],[bldgvint]])</f>
        <v>EUD-CZ04-2003</v>
      </c>
      <c r="G488" s="15" t="str">
        <f>CONCATENATE(AllWeights5[[#This Row],[bldgtype]],"-",AllWeights5[[#This Row],[bldgloc]],"-",AllWeights5[[#This Row],[era]])</f>
        <v>EUD-CZ04-ex</v>
      </c>
      <c r="H488" s="7">
        <v>0.53</v>
      </c>
      <c r="I488" s="8" t="s">
        <v>11</v>
      </c>
      <c r="J488" s="5">
        <f>SUMIFS(AllWeights5[wt_vint],AllWeights5[bldgtype],AllWeights5[[#This Row],[bldgtype]],AllWeights5[bldgloc],AllWeights5[[#This Row],[bldgloc]],AllWeights5[era],AllWeights5[[#This Row],[era]])</f>
        <v>1.0880000000000001</v>
      </c>
      <c r="K488" s="16">
        <f>AllWeights5[[#This Row],[wt_vint]]/AllWeights5[[#This Row],[Total Weight (BT, CZ, Era)]]</f>
        <v>0.48713235294117646</v>
      </c>
    </row>
    <row r="489" spans="1:11" x14ac:dyDescent="0.3">
      <c r="A489" s="6">
        <v>2020</v>
      </c>
      <c r="B489" s="7" t="s">
        <v>7</v>
      </c>
      <c r="C489" s="7" t="s">
        <v>45</v>
      </c>
      <c r="D489" s="7" t="s">
        <v>22</v>
      </c>
      <c r="E489" s="7">
        <v>2007</v>
      </c>
      <c r="F489" s="15" t="str">
        <f>CONCATENATE(AllWeights5[[#This Row],[bldgtype]],"-",AllWeights5[[#This Row],[bldgloc]],"-",AllWeights5[[#This Row],[bldgvint]])</f>
        <v>EUD-CZ04-2007</v>
      </c>
      <c r="G489" s="15" t="str">
        <f>CONCATENATE(AllWeights5[[#This Row],[bldgtype]],"-",AllWeights5[[#This Row],[bldgloc]],"-",AllWeights5[[#This Row],[era]])</f>
        <v>EUD-CZ04-ex</v>
      </c>
      <c r="H489" s="7">
        <v>0.20300000000000001</v>
      </c>
      <c r="I489" s="8" t="s">
        <v>11</v>
      </c>
      <c r="J489" s="5">
        <f>SUMIFS(AllWeights5[wt_vint],AllWeights5[bldgtype],AllWeights5[[#This Row],[bldgtype]],AllWeights5[bldgloc],AllWeights5[[#This Row],[bldgloc]],AllWeights5[era],AllWeights5[[#This Row],[era]])</f>
        <v>1.0880000000000001</v>
      </c>
      <c r="K489" s="16">
        <f>AllWeights5[[#This Row],[wt_vint]]/AllWeights5[[#This Row],[Total Weight (BT, CZ, Era)]]</f>
        <v>0.18658088235294118</v>
      </c>
    </row>
    <row r="490" spans="1:11" x14ac:dyDescent="0.3">
      <c r="A490" s="6">
        <v>2020</v>
      </c>
      <c r="B490" s="7" t="s">
        <v>7</v>
      </c>
      <c r="C490" s="7" t="s">
        <v>45</v>
      </c>
      <c r="D490" s="7" t="s">
        <v>22</v>
      </c>
      <c r="E490" s="7">
        <v>2011</v>
      </c>
      <c r="F490" s="15" t="str">
        <f>CONCATENATE(AllWeights5[[#This Row],[bldgtype]],"-",AllWeights5[[#This Row],[bldgloc]],"-",AllWeights5[[#This Row],[bldgvint]])</f>
        <v>EUD-CZ04-2011</v>
      </c>
      <c r="G490" s="15" t="str">
        <f>CONCATENATE(AllWeights5[[#This Row],[bldgtype]],"-",AllWeights5[[#This Row],[bldgloc]],"-",AllWeights5[[#This Row],[era]])</f>
        <v>EUD-CZ04-ex</v>
      </c>
      <c r="H490" s="7">
        <v>0.20300000000000001</v>
      </c>
      <c r="I490" s="8" t="s">
        <v>11</v>
      </c>
      <c r="J490" s="5">
        <f>SUMIFS(AllWeights5[wt_vint],AllWeights5[bldgtype],AllWeights5[[#This Row],[bldgtype]],AllWeights5[bldgloc],AllWeights5[[#This Row],[bldgloc]],AllWeights5[era],AllWeights5[[#This Row],[era]])</f>
        <v>1.0880000000000001</v>
      </c>
      <c r="K490" s="16">
        <f>AllWeights5[[#This Row],[wt_vint]]/AllWeights5[[#This Row],[Total Weight (BT, CZ, Era)]]</f>
        <v>0.18658088235294118</v>
      </c>
    </row>
    <row r="491" spans="1:11" x14ac:dyDescent="0.3">
      <c r="A491" s="6">
        <v>2020</v>
      </c>
      <c r="B491" s="7" t="s">
        <v>7</v>
      </c>
      <c r="C491" s="7" t="s">
        <v>45</v>
      </c>
      <c r="D491" s="7" t="s">
        <v>22</v>
      </c>
      <c r="E491" s="7">
        <v>2015</v>
      </c>
      <c r="F491" s="15" t="str">
        <f>CONCATENATE(AllWeights5[[#This Row],[bldgtype]],"-",AllWeights5[[#This Row],[bldgloc]],"-",AllWeights5[[#This Row],[bldgvint]])</f>
        <v>EUD-CZ04-2015</v>
      </c>
      <c r="G491" s="15" t="str">
        <f>CONCATENATE(AllWeights5[[#This Row],[bldgtype]],"-",AllWeights5[[#This Row],[bldgloc]],"-",AllWeights5[[#This Row],[era]])</f>
        <v>EUD-CZ04-ex</v>
      </c>
      <c r="H491" s="7">
        <v>0.152</v>
      </c>
      <c r="I491" s="8" t="s">
        <v>11</v>
      </c>
      <c r="J491" s="5">
        <f>SUMIFS(AllWeights5[wt_vint],AllWeights5[bldgtype],AllWeights5[[#This Row],[bldgtype]],AllWeights5[bldgloc],AllWeights5[[#This Row],[bldgloc]],AllWeights5[era],AllWeights5[[#This Row],[era]])</f>
        <v>1.0880000000000001</v>
      </c>
      <c r="K491" s="16">
        <f>AllWeights5[[#This Row],[wt_vint]]/AllWeights5[[#This Row],[Total Weight (BT, CZ, Era)]]</f>
        <v>0.13970588235294115</v>
      </c>
    </row>
    <row r="492" spans="1:11" x14ac:dyDescent="0.3">
      <c r="A492" s="6">
        <v>2020</v>
      </c>
      <c r="B492" s="7" t="s">
        <v>7</v>
      </c>
      <c r="C492" s="7" t="s">
        <v>45</v>
      </c>
      <c r="D492" s="7" t="s">
        <v>22</v>
      </c>
      <c r="E492" s="7">
        <v>2017</v>
      </c>
      <c r="F492" s="15" t="str">
        <f>CONCATENATE(AllWeights5[[#This Row],[bldgtype]],"-",AllWeights5[[#This Row],[bldgloc]],"-",AllWeights5[[#This Row],[bldgvint]])</f>
        <v>EUD-CZ04-2017</v>
      </c>
      <c r="G492" s="15" t="str">
        <f>CONCATENATE(AllWeights5[[#This Row],[bldgtype]],"-",AllWeights5[[#This Row],[bldgloc]],"-",AllWeights5[[#This Row],[era]])</f>
        <v>EUD-CZ04-rec</v>
      </c>
      <c r="H492" s="7">
        <v>0.152</v>
      </c>
      <c r="I492" s="8" t="s">
        <v>14</v>
      </c>
      <c r="J492" s="5">
        <f>SUMIFS(AllWeights5[wt_vint],AllWeights5[bldgtype],AllWeights5[[#This Row],[bldgtype]],AllWeights5[bldgloc],AllWeights5[[#This Row],[bldgloc]],AllWeights5[era],AllWeights5[[#This Row],[era]])</f>
        <v>0.20299999999999999</v>
      </c>
      <c r="K492" s="16">
        <f>AllWeights5[[#This Row],[wt_vint]]/AllWeights5[[#This Row],[Total Weight (BT, CZ, Era)]]</f>
        <v>0.74876847290640403</v>
      </c>
    </row>
    <row r="493" spans="1:11" x14ac:dyDescent="0.3">
      <c r="A493" s="6">
        <v>2020</v>
      </c>
      <c r="B493" s="7" t="s">
        <v>7</v>
      </c>
      <c r="C493" s="7" t="s">
        <v>45</v>
      </c>
      <c r="D493" s="7" t="s">
        <v>22</v>
      </c>
      <c r="E493" s="7">
        <v>2020</v>
      </c>
      <c r="F493" s="15" t="str">
        <f>CONCATENATE(AllWeights5[[#This Row],[bldgtype]],"-",AllWeights5[[#This Row],[bldgloc]],"-",AllWeights5[[#This Row],[bldgvint]])</f>
        <v>EUD-CZ04-2020</v>
      </c>
      <c r="G493" s="15" t="str">
        <f>CONCATENATE(AllWeights5[[#This Row],[bldgtype]],"-",AllWeights5[[#This Row],[bldgloc]],"-",AllWeights5[[#This Row],[era]])</f>
        <v>EUD-CZ04-rec</v>
      </c>
      <c r="H493" s="7">
        <v>5.0999999999999997E-2</v>
      </c>
      <c r="I493" s="8" t="s">
        <v>14</v>
      </c>
      <c r="J493" s="5">
        <f>SUMIFS(AllWeights5[wt_vint],AllWeights5[bldgtype],AllWeights5[[#This Row],[bldgtype]],AllWeights5[bldgloc],AllWeights5[[#This Row],[bldgloc]],AllWeights5[era],AllWeights5[[#This Row],[era]])</f>
        <v>0.20299999999999999</v>
      </c>
      <c r="K493" s="16">
        <f>AllWeights5[[#This Row],[wt_vint]]/AllWeights5[[#This Row],[Total Weight (BT, CZ, Era)]]</f>
        <v>0.25123152709359609</v>
      </c>
    </row>
    <row r="494" spans="1:11" x14ac:dyDescent="0.3">
      <c r="A494" s="6">
        <v>2020</v>
      </c>
      <c r="B494" s="7" t="s">
        <v>7</v>
      </c>
      <c r="C494" s="7" t="s">
        <v>45</v>
      </c>
      <c r="D494" s="7" t="s">
        <v>22</v>
      </c>
      <c r="E494" s="7" t="s">
        <v>18</v>
      </c>
      <c r="F494" s="15" t="str">
        <f>CONCATENATE(AllWeights5[[#This Row],[bldgtype]],"-",AllWeights5[[#This Row],[bldgloc]],"-",AllWeights5[[#This Row],[bldgvint]])</f>
        <v>EUD-CZ04-New</v>
      </c>
      <c r="G494" s="15" t="str">
        <f>CONCATENATE(AllWeights5[[#This Row],[bldgtype]],"-",AllWeights5[[#This Row],[bldgloc]],"-",AllWeights5[[#This Row],[era]])</f>
        <v>EUD-CZ04-new</v>
      </c>
      <c r="H494" s="7">
        <v>5.0999999999999997E-2</v>
      </c>
      <c r="I494" s="8" t="s">
        <v>19</v>
      </c>
      <c r="J494" s="5">
        <f>SUMIFS(AllWeights5[wt_vint],AllWeights5[bldgtype],AllWeights5[[#This Row],[bldgtype]],AllWeights5[bldgloc],AllWeights5[[#This Row],[bldgloc]],AllWeights5[era],AllWeights5[[#This Row],[era]])</f>
        <v>5.0999999999999997E-2</v>
      </c>
      <c r="K494" s="16">
        <f>AllWeights5[[#This Row],[wt_vint]]/AllWeights5[[#This Row],[Total Weight (BT, CZ, Era)]]</f>
        <v>1</v>
      </c>
    </row>
    <row r="495" spans="1:11" x14ac:dyDescent="0.3">
      <c r="A495" s="6">
        <v>2020</v>
      </c>
      <c r="B495" s="7" t="s">
        <v>7</v>
      </c>
      <c r="C495" s="7" t="s">
        <v>45</v>
      </c>
      <c r="D495" s="7" t="s">
        <v>23</v>
      </c>
      <c r="E495" s="7">
        <v>1975</v>
      </c>
      <c r="F495" s="15" t="str">
        <f>CONCATENATE(AllWeights5[[#This Row],[bldgtype]],"-",AllWeights5[[#This Row],[bldgloc]],"-",AllWeights5[[#This Row],[bldgvint]])</f>
        <v>EUD-CZ05-1975</v>
      </c>
      <c r="G495" s="15" t="str">
        <f>CONCATENATE(AllWeights5[[#This Row],[bldgtype]],"-",AllWeights5[[#This Row],[bldgloc]],"-",AllWeights5[[#This Row],[era]])</f>
        <v>EUD-CZ05-old</v>
      </c>
      <c r="H495" s="7">
        <v>2.5840000000000001</v>
      </c>
      <c r="I495" s="8" t="s">
        <v>16</v>
      </c>
      <c r="J495" s="5">
        <f>SUMIFS(AllWeights5[wt_vint],AllWeights5[bldgtype],AllWeights5[[#This Row],[bldgtype]],AllWeights5[bldgloc],AllWeights5[[#This Row],[bldgloc]],AllWeights5[era],AllWeights5[[#This Row],[era]])</f>
        <v>3.6609999999999996</v>
      </c>
      <c r="K495" s="16">
        <f>AllWeights5[[#This Row],[wt_vint]]/AllWeights5[[#This Row],[Total Weight (BT, CZ, Era)]]</f>
        <v>0.70581808249112277</v>
      </c>
    </row>
    <row r="496" spans="1:11" x14ac:dyDescent="0.3">
      <c r="A496" s="6">
        <v>2020</v>
      </c>
      <c r="B496" s="7" t="s">
        <v>7</v>
      </c>
      <c r="C496" s="7" t="s">
        <v>45</v>
      </c>
      <c r="D496" s="7" t="s">
        <v>23</v>
      </c>
      <c r="E496" s="7">
        <v>1985</v>
      </c>
      <c r="F496" s="15" t="str">
        <f>CONCATENATE(AllWeights5[[#This Row],[bldgtype]],"-",AllWeights5[[#This Row],[bldgloc]],"-",AllWeights5[[#This Row],[bldgvint]])</f>
        <v>EUD-CZ05-1985</v>
      </c>
      <c r="G496" s="15" t="str">
        <f>CONCATENATE(AllWeights5[[#This Row],[bldgtype]],"-",AllWeights5[[#This Row],[bldgloc]],"-",AllWeights5[[#This Row],[era]])</f>
        <v>EUD-CZ05-old</v>
      </c>
      <c r="H496" s="7">
        <v>0.67</v>
      </c>
      <c r="I496" s="8" t="s">
        <v>16</v>
      </c>
      <c r="J496" s="5">
        <f>SUMIFS(AllWeights5[wt_vint],AllWeights5[bldgtype],AllWeights5[[#This Row],[bldgtype]],AllWeights5[bldgloc],AllWeights5[[#This Row],[bldgloc]],AllWeights5[era],AllWeights5[[#This Row],[era]])</f>
        <v>3.6609999999999996</v>
      </c>
      <c r="K496" s="16">
        <f>AllWeights5[[#This Row],[wt_vint]]/AllWeights5[[#This Row],[Total Weight (BT, CZ, Era)]]</f>
        <v>0.18301010652827099</v>
      </c>
    </row>
    <row r="497" spans="1:11" x14ac:dyDescent="0.3">
      <c r="A497" s="6">
        <v>2020</v>
      </c>
      <c r="B497" s="7" t="s">
        <v>7</v>
      </c>
      <c r="C497" s="7" t="s">
        <v>45</v>
      </c>
      <c r="D497" s="7" t="s">
        <v>23</v>
      </c>
      <c r="E497" s="7">
        <v>1996</v>
      </c>
      <c r="F497" s="15" t="str">
        <f>CONCATENATE(AllWeights5[[#This Row],[bldgtype]],"-",AllWeights5[[#This Row],[bldgloc]],"-",AllWeights5[[#This Row],[bldgvint]])</f>
        <v>EUD-CZ05-1996</v>
      </c>
      <c r="G497" s="15" t="str">
        <f>CONCATENATE(AllWeights5[[#This Row],[bldgtype]],"-",AllWeights5[[#This Row],[bldgloc]],"-",AllWeights5[[#This Row],[era]])</f>
        <v>EUD-CZ05-old</v>
      </c>
      <c r="H497" s="7">
        <v>0.379</v>
      </c>
      <c r="I497" s="8" t="s">
        <v>16</v>
      </c>
      <c r="J497" s="5">
        <f>SUMIFS(AllWeights5[wt_vint],AllWeights5[bldgtype],AllWeights5[[#This Row],[bldgtype]],AllWeights5[bldgloc],AllWeights5[[#This Row],[bldgloc]],AllWeights5[era],AllWeights5[[#This Row],[era]])</f>
        <v>3.6609999999999996</v>
      </c>
      <c r="K497" s="16">
        <f>AllWeights5[[#This Row],[wt_vint]]/AllWeights5[[#This Row],[Total Weight (BT, CZ, Era)]]</f>
        <v>0.10352362742420106</v>
      </c>
    </row>
    <row r="498" spans="1:11" x14ac:dyDescent="0.3">
      <c r="A498" s="6">
        <v>2020</v>
      </c>
      <c r="B498" s="7" t="s">
        <v>7</v>
      </c>
      <c r="C498" s="7" t="s">
        <v>45</v>
      </c>
      <c r="D498" s="7" t="s">
        <v>23</v>
      </c>
      <c r="E498" s="7">
        <v>2003</v>
      </c>
      <c r="F498" s="15" t="str">
        <f>CONCATENATE(AllWeights5[[#This Row],[bldgtype]],"-",AllWeights5[[#This Row],[bldgloc]],"-",AllWeights5[[#This Row],[bldgvint]])</f>
        <v>EUD-CZ05-2003</v>
      </c>
      <c r="G498" s="15" t="str">
        <f>CONCATENATE(AllWeights5[[#This Row],[bldgtype]],"-",AllWeights5[[#This Row],[bldgloc]],"-",AllWeights5[[#This Row],[era]])</f>
        <v>EUD-CZ05-ex</v>
      </c>
      <c r="H498" s="7">
        <v>0.4</v>
      </c>
      <c r="I498" s="8" t="s">
        <v>11</v>
      </c>
      <c r="J498" s="5">
        <f>SUMIFS(AllWeights5[wt_vint],AllWeights5[bldgtype],AllWeights5[[#This Row],[bldgtype]],AllWeights5[bldgloc],AllWeights5[[#This Row],[bldgloc]],AllWeights5[era],AllWeights5[[#This Row],[era]])</f>
        <v>0.82900000000000007</v>
      </c>
      <c r="K498" s="16">
        <f>AllWeights5[[#This Row],[wt_vint]]/AllWeights5[[#This Row],[Total Weight (BT, CZ, Era)]]</f>
        <v>0.4825090470446321</v>
      </c>
    </row>
    <row r="499" spans="1:11" x14ac:dyDescent="0.3">
      <c r="A499" s="6">
        <v>2020</v>
      </c>
      <c r="B499" s="7" t="s">
        <v>7</v>
      </c>
      <c r="C499" s="7" t="s">
        <v>45</v>
      </c>
      <c r="D499" s="7" t="s">
        <v>23</v>
      </c>
      <c r="E499" s="7">
        <v>2007</v>
      </c>
      <c r="F499" s="15" t="str">
        <f>CONCATENATE(AllWeights5[[#This Row],[bldgtype]],"-",AllWeights5[[#This Row],[bldgloc]],"-",AllWeights5[[#This Row],[bldgvint]])</f>
        <v>EUD-CZ05-2007</v>
      </c>
      <c r="G499" s="15" t="str">
        <f>CONCATENATE(AllWeights5[[#This Row],[bldgtype]],"-",AllWeights5[[#This Row],[bldgloc]],"-",AllWeights5[[#This Row],[era]])</f>
        <v>EUD-CZ05-ex</v>
      </c>
      <c r="H499" s="7">
        <v>0.153</v>
      </c>
      <c r="I499" s="8" t="s">
        <v>11</v>
      </c>
      <c r="J499" s="5">
        <f>SUMIFS(AllWeights5[wt_vint],AllWeights5[bldgtype],AllWeights5[[#This Row],[bldgtype]],AllWeights5[bldgloc],AllWeights5[[#This Row],[bldgloc]],AllWeights5[era],AllWeights5[[#This Row],[era]])</f>
        <v>0.82900000000000007</v>
      </c>
      <c r="K499" s="16">
        <f>AllWeights5[[#This Row],[wt_vint]]/AllWeights5[[#This Row],[Total Weight (BT, CZ, Era)]]</f>
        <v>0.18455971049457176</v>
      </c>
    </row>
    <row r="500" spans="1:11" x14ac:dyDescent="0.3">
      <c r="A500" s="6">
        <v>2020</v>
      </c>
      <c r="B500" s="7" t="s">
        <v>7</v>
      </c>
      <c r="C500" s="7" t="s">
        <v>45</v>
      </c>
      <c r="D500" s="7" t="s">
        <v>23</v>
      </c>
      <c r="E500" s="7">
        <v>2011</v>
      </c>
      <c r="F500" s="15" t="str">
        <f>CONCATENATE(AllWeights5[[#This Row],[bldgtype]],"-",AllWeights5[[#This Row],[bldgloc]],"-",AllWeights5[[#This Row],[bldgvint]])</f>
        <v>EUD-CZ05-2011</v>
      </c>
      <c r="G500" s="15" t="str">
        <f>CONCATENATE(AllWeights5[[#This Row],[bldgtype]],"-",AllWeights5[[#This Row],[bldgloc]],"-",AllWeights5[[#This Row],[era]])</f>
        <v>EUD-CZ05-ex</v>
      </c>
      <c r="H500" s="7">
        <v>0.153</v>
      </c>
      <c r="I500" s="8" t="s">
        <v>11</v>
      </c>
      <c r="J500" s="5">
        <f>SUMIFS(AllWeights5[wt_vint],AllWeights5[bldgtype],AllWeights5[[#This Row],[bldgtype]],AllWeights5[bldgloc],AllWeights5[[#This Row],[bldgloc]],AllWeights5[era],AllWeights5[[#This Row],[era]])</f>
        <v>0.82900000000000007</v>
      </c>
      <c r="K500" s="16">
        <f>AllWeights5[[#This Row],[wt_vint]]/AllWeights5[[#This Row],[Total Weight (BT, CZ, Era)]]</f>
        <v>0.18455971049457176</v>
      </c>
    </row>
    <row r="501" spans="1:11" x14ac:dyDescent="0.3">
      <c r="A501" s="6">
        <v>2020</v>
      </c>
      <c r="B501" s="7" t="s">
        <v>7</v>
      </c>
      <c r="C501" s="7" t="s">
        <v>45</v>
      </c>
      <c r="D501" s="7" t="s">
        <v>23</v>
      </c>
      <c r="E501" s="7">
        <v>2015</v>
      </c>
      <c r="F501" s="15" t="str">
        <f>CONCATENATE(AllWeights5[[#This Row],[bldgtype]],"-",AllWeights5[[#This Row],[bldgloc]],"-",AllWeights5[[#This Row],[bldgvint]])</f>
        <v>EUD-CZ05-2015</v>
      </c>
      <c r="G501" s="15" t="str">
        <f>CONCATENATE(AllWeights5[[#This Row],[bldgtype]],"-",AllWeights5[[#This Row],[bldgloc]],"-",AllWeights5[[#This Row],[era]])</f>
        <v>EUD-CZ05-ex</v>
      </c>
      <c r="H501" s="7">
        <v>0.115</v>
      </c>
      <c r="I501" s="8" t="s">
        <v>11</v>
      </c>
      <c r="J501" s="5">
        <f>SUMIFS(AllWeights5[wt_vint],AllWeights5[bldgtype],AllWeights5[[#This Row],[bldgtype]],AllWeights5[bldgloc],AllWeights5[[#This Row],[bldgloc]],AllWeights5[era],AllWeights5[[#This Row],[era]])</f>
        <v>0.82900000000000007</v>
      </c>
      <c r="K501" s="16">
        <f>AllWeights5[[#This Row],[wt_vint]]/AllWeights5[[#This Row],[Total Weight (BT, CZ, Era)]]</f>
        <v>0.13872135102533173</v>
      </c>
    </row>
    <row r="502" spans="1:11" x14ac:dyDescent="0.3">
      <c r="A502" s="6">
        <v>2020</v>
      </c>
      <c r="B502" s="7" t="s">
        <v>7</v>
      </c>
      <c r="C502" s="7" t="s">
        <v>45</v>
      </c>
      <c r="D502" s="7" t="s">
        <v>23</v>
      </c>
      <c r="E502" s="7">
        <v>2017</v>
      </c>
      <c r="F502" s="15" t="str">
        <f>CONCATENATE(AllWeights5[[#This Row],[bldgtype]],"-",AllWeights5[[#This Row],[bldgloc]],"-",AllWeights5[[#This Row],[bldgvint]])</f>
        <v>EUD-CZ05-2017</v>
      </c>
      <c r="G502" s="15" t="str">
        <f>CONCATENATE(AllWeights5[[#This Row],[bldgtype]],"-",AllWeights5[[#This Row],[bldgloc]],"-",AllWeights5[[#This Row],[era]])</f>
        <v>EUD-CZ05-rec</v>
      </c>
      <c r="H502" s="7">
        <v>0.115</v>
      </c>
      <c r="I502" s="8" t="s">
        <v>14</v>
      </c>
      <c r="J502" s="5">
        <f>SUMIFS(AllWeights5[wt_vint],AllWeights5[bldgtype],AllWeights5[[#This Row],[bldgtype]],AllWeights5[bldgloc],AllWeights5[[#This Row],[bldgloc]],AllWeights5[era],AllWeights5[[#This Row],[era]])</f>
        <v>0.157</v>
      </c>
      <c r="K502" s="16">
        <f>AllWeights5[[#This Row],[wt_vint]]/AllWeights5[[#This Row],[Total Weight (BT, CZ, Era)]]</f>
        <v>0.73248407643312108</v>
      </c>
    </row>
    <row r="503" spans="1:11" x14ac:dyDescent="0.3">
      <c r="A503" s="6">
        <v>2020</v>
      </c>
      <c r="B503" s="7" t="s">
        <v>7</v>
      </c>
      <c r="C503" s="7" t="s">
        <v>45</v>
      </c>
      <c r="D503" s="7" t="s">
        <v>23</v>
      </c>
      <c r="E503" s="7">
        <v>2020</v>
      </c>
      <c r="F503" s="15" t="str">
        <f>CONCATENATE(AllWeights5[[#This Row],[bldgtype]],"-",AllWeights5[[#This Row],[bldgloc]],"-",AllWeights5[[#This Row],[bldgvint]])</f>
        <v>EUD-CZ05-2020</v>
      </c>
      <c r="G503" s="15" t="str">
        <f>CONCATENATE(AllWeights5[[#This Row],[bldgtype]],"-",AllWeights5[[#This Row],[bldgloc]],"-",AllWeights5[[#This Row],[era]])</f>
        <v>EUD-CZ05-rec</v>
      </c>
      <c r="H503" s="7">
        <v>3.7999999999999999E-2</v>
      </c>
      <c r="I503" s="8" t="s">
        <v>14</v>
      </c>
      <c r="J503" s="5">
        <f>SUMIFS(AllWeights5[wt_vint],AllWeights5[bldgtype],AllWeights5[[#This Row],[bldgtype]],AllWeights5[bldgloc],AllWeights5[[#This Row],[bldgloc]],AllWeights5[era],AllWeights5[[#This Row],[era]])</f>
        <v>0.157</v>
      </c>
      <c r="K503" s="16">
        <f>AllWeights5[[#This Row],[wt_vint]]/AllWeights5[[#This Row],[Total Weight (BT, CZ, Era)]]</f>
        <v>0.24203821656050956</v>
      </c>
    </row>
    <row r="504" spans="1:11" x14ac:dyDescent="0.3">
      <c r="A504" s="6">
        <v>2020</v>
      </c>
      <c r="B504" s="7" t="s">
        <v>7</v>
      </c>
      <c r="C504" s="7" t="s">
        <v>45</v>
      </c>
      <c r="D504" s="7" t="s">
        <v>23</v>
      </c>
      <c r="E504" s="7" t="s">
        <v>18</v>
      </c>
      <c r="F504" s="15" t="str">
        <f>CONCATENATE(AllWeights5[[#This Row],[bldgtype]],"-",AllWeights5[[#This Row],[bldgloc]],"-",AllWeights5[[#This Row],[bldgvint]])</f>
        <v>EUD-CZ05-New</v>
      </c>
      <c r="G504" s="15" t="str">
        <f>CONCATENATE(AllWeights5[[#This Row],[bldgtype]],"-",AllWeights5[[#This Row],[bldgloc]],"-",AllWeights5[[#This Row],[era]])</f>
        <v>EUD-CZ05-new</v>
      </c>
      <c r="H504" s="7">
        <v>3.7999999999999999E-2</v>
      </c>
      <c r="I504" s="8" t="s">
        <v>19</v>
      </c>
      <c r="J504" s="5">
        <f>SUMIFS(AllWeights5[wt_vint],AllWeights5[bldgtype],AllWeights5[[#This Row],[bldgtype]],AllWeights5[bldgloc],AllWeights5[[#This Row],[bldgloc]],AllWeights5[era],AllWeights5[[#This Row],[era]])</f>
        <v>0.04</v>
      </c>
      <c r="K504" s="16">
        <f>AllWeights5[[#This Row],[wt_vint]]/AllWeights5[[#This Row],[Total Weight (BT, CZ, Era)]]</f>
        <v>0.95</v>
      </c>
    </row>
    <row r="505" spans="1:11" x14ac:dyDescent="0.3">
      <c r="A505" s="6">
        <v>2020</v>
      </c>
      <c r="B505" s="7" t="s">
        <v>7</v>
      </c>
      <c r="C505" s="7" t="s">
        <v>45</v>
      </c>
      <c r="D505" s="7" t="s">
        <v>24</v>
      </c>
      <c r="E505" s="7">
        <v>1975</v>
      </c>
      <c r="F505" s="15" t="str">
        <f>CONCATENATE(AllWeights5[[#This Row],[bldgtype]],"-",AllWeights5[[#This Row],[bldgloc]],"-",AllWeights5[[#This Row],[bldgvint]])</f>
        <v>EUD-CZ11-1975</v>
      </c>
      <c r="G505" s="15" t="str">
        <f>CONCATENATE(AllWeights5[[#This Row],[bldgtype]],"-",AllWeights5[[#This Row],[bldgloc]],"-",AllWeights5[[#This Row],[era]])</f>
        <v>EUD-CZ11-old</v>
      </c>
      <c r="H505" s="7">
        <v>3.496</v>
      </c>
      <c r="I505" s="8" t="s">
        <v>16</v>
      </c>
      <c r="J505" s="5">
        <f>SUMIFS(AllWeights5[wt_vint],AllWeights5[bldgtype],AllWeights5[[#This Row],[bldgtype]],AllWeights5[bldgloc],AllWeights5[[#This Row],[bldgloc]],AllWeights5[era],AllWeights5[[#This Row],[era]])</f>
        <v>4.6389999999999993</v>
      </c>
      <c r="K505" s="16">
        <f>AllWeights5[[#This Row],[wt_vint]]/AllWeights5[[#This Row],[Total Weight (BT, CZ, Era)]]</f>
        <v>0.75361069195947417</v>
      </c>
    </row>
    <row r="506" spans="1:11" x14ac:dyDescent="0.3">
      <c r="A506" s="6">
        <v>2020</v>
      </c>
      <c r="B506" s="7" t="s">
        <v>7</v>
      </c>
      <c r="C506" s="7" t="s">
        <v>45</v>
      </c>
      <c r="D506" s="7" t="s">
        <v>24</v>
      </c>
      <c r="E506" s="7">
        <v>1985</v>
      </c>
      <c r="F506" s="15" t="str">
        <f>CONCATENATE(AllWeights5[[#This Row],[bldgtype]],"-",AllWeights5[[#This Row],[bldgloc]],"-",AllWeights5[[#This Row],[bldgvint]])</f>
        <v>EUD-CZ11-1985</v>
      </c>
      <c r="G506" s="15" t="str">
        <f>CONCATENATE(AllWeights5[[#This Row],[bldgtype]],"-",AllWeights5[[#This Row],[bldgloc]],"-",AllWeights5[[#This Row],[era]])</f>
        <v>EUD-CZ11-old</v>
      </c>
      <c r="H506" s="7">
        <v>0.56399999999999995</v>
      </c>
      <c r="I506" s="8" t="s">
        <v>16</v>
      </c>
      <c r="J506" s="5">
        <f>SUMIFS(AllWeights5[wt_vint],AllWeights5[bldgtype],AllWeights5[[#This Row],[bldgtype]],AllWeights5[bldgloc],AllWeights5[[#This Row],[bldgloc]],AllWeights5[era],AllWeights5[[#This Row],[era]])</f>
        <v>4.6389999999999993</v>
      </c>
      <c r="K506" s="16">
        <f>AllWeights5[[#This Row],[wt_vint]]/AllWeights5[[#This Row],[Total Weight (BT, CZ, Era)]]</f>
        <v>0.12157792627721492</v>
      </c>
    </row>
    <row r="507" spans="1:11" x14ac:dyDescent="0.3">
      <c r="A507" s="6">
        <v>2020</v>
      </c>
      <c r="B507" s="7" t="s">
        <v>7</v>
      </c>
      <c r="C507" s="7" t="s">
        <v>45</v>
      </c>
      <c r="D507" s="7" t="s">
        <v>24</v>
      </c>
      <c r="E507" s="7">
        <v>1996</v>
      </c>
      <c r="F507" s="15" t="str">
        <f>CONCATENATE(AllWeights5[[#This Row],[bldgtype]],"-",AllWeights5[[#This Row],[bldgloc]],"-",AllWeights5[[#This Row],[bldgvint]])</f>
        <v>EUD-CZ11-1996</v>
      </c>
      <c r="G507" s="15" t="str">
        <f>CONCATENATE(AllWeights5[[#This Row],[bldgtype]],"-",AllWeights5[[#This Row],[bldgloc]],"-",AllWeights5[[#This Row],[era]])</f>
        <v>EUD-CZ11-old</v>
      </c>
      <c r="H507" s="7">
        <v>0.57899999999999996</v>
      </c>
      <c r="I507" s="8" t="s">
        <v>16</v>
      </c>
      <c r="J507" s="5">
        <f>SUMIFS(AllWeights5[wt_vint],AllWeights5[bldgtype],AllWeights5[[#This Row],[bldgtype]],AllWeights5[bldgloc],AllWeights5[[#This Row],[bldgloc]],AllWeights5[era],AllWeights5[[#This Row],[era]])</f>
        <v>4.6389999999999993</v>
      </c>
      <c r="K507" s="16">
        <f>AllWeights5[[#This Row],[wt_vint]]/AllWeights5[[#This Row],[Total Weight (BT, CZ, Era)]]</f>
        <v>0.12481138176331107</v>
      </c>
    </row>
    <row r="508" spans="1:11" x14ac:dyDescent="0.3">
      <c r="A508" s="6">
        <v>2020</v>
      </c>
      <c r="B508" s="7" t="s">
        <v>7</v>
      </c>
      <c r="C508" s="7" t="s">
        <v>45</v>
      </c>
      <c r="D508" s="7" t="s">
        <v>24</v>
      </c>
      <c r="E508" s="7">
        <v>2003</v>
      </c>
      <c r="F508" s="15" t="str">
        <f>CONCATENATE(AllWeights5[[#This Row],[bldgtype]],"-",AllWeights5[[#This Row],[bldgloc]],"-",AllWeights5[[#This Row],[bldgvint]])</f>
        <v>EUD-CZ11-2003</v>
      </c>
      <c r="G508" s="15" t="str">
        <f>CONCATENATE(AllWeights5[[#This Row],[bldgtype]],"-",AllWeights5[[#This Row],[bldgloc]],"-",AllWeights5[[#This Row],[era]])</f>
        <v>EUD-CZ11-ex</v>
      </c>
      <c r="H508" s="7">
        <v>0.55600000000000005</v>
      </c>
      <c r="I508" s="8" t="s">
        <v>11</v>
      </c>
      <c r="J508" s="5">
        <f>SUMIFS(AllWeights5[wt_vint],AllWeights5[bldgtype],AllWeights5[[#This Row],[bldgtype]],AllWeights5[bldgloc],AllWeights5[[#This Row],[bldgloc]],AllWeights5[era],AllWeights5[[#This Row],[era]])</f>
        <v>1.1970000000000001</v>
      </c>
      <c r="K508" s="16">
        <f>AllWeights5[[#This Row],[wt_vint]]/AllWeights5[[#This Row],[Total Weight (BT, CZ, Era)]]</f>
        <v>0.46449456975772768</v>
      </c>
    </row>
    <row r="509" spans="1:11" x14ac:dyDescent="0.3">
      <c r="A509" s="6">
        <v>2020</v>
      </c>
      <c r="B509" s="7" t="s">
        <v>7</v>
      </c>
      <c r="C509" s="7" t="s">
        <v>45</v>
      </c>
      <c r="D509" s="7" t="s">
        <v>24</v>
      </c>
      <c r="E509" s="7">
        <v>2007</v>
      </c>
      <c r="F509" s="15" t="str">
        <f>CONCATENATE(AllWeights5[[#This Row],[bldgtype]],"-",AllWeights5[[#This Row],[bldgloc]],"-",AllWeights5[[#This Row],[bldgvint]])</f>
        <v>EUD-CZ11-2007</v>
      </c>
      <c r="G509" s="15" t="str">
        <f>CONCATENATE(AllWeights5[[#This Row],[bldgtype]],"-",AllWeights5[[#This Row],[bldgloc]],"-",AllWeights5[[#This Row],[era]])</f>
        <v>EUD-CZ11-ex</v>
      </c>
      <c r="H509" s="7">
        <v>0.23300000000000001</v>
      </c>
      <c r="I509" s="8" t="s">
        <v>11</v>
      </c>
      <c r="J509" s="5">
        <f>SUMIFS(AllWeights5[wt_vint],AllWeights5[bldgtype],AllWeights5[[#This Row],[bldgtype]],AllWeights5[bldgloc],AllWeights5[[#This Row],[bldgloc]],AllWeights5[era],AllWeights5[[#This Row],[era]])</f>
        <v>1.1970000000000001</v>
      </c>
      <c r="K509" s="16">
        <f>AllWeights5[[#This Row],[wt_vint]]/AllWeights5[[#This Row],[Total Weight (BT, CZ, Era)]]</f>
        <v>0.1946532999164578</v>
      </c>
    </row>
    <row r="510" spans="1:11" x14ac:dyDescent="0.3">
      <c r="A510" s="6">
        <v>2020</v>
      </c>
      <c r="B510" s="7" t="s">
        <v>7</v>
      </c>
      <c r="C510" s="7" t="s">
        <v>45</v>
      </c>
      <c r="D510" s="7" t="s">
        <v>24</v>
      </c>
      <c r="E510" s="7">
        <v>2011</v>
      </c>
      <c r="F510" s="15" t="str">
        <f>CONCATENATE(AllWeights5[[#This Row],[bldgtype]],"-",AllWeights5[[#This Row],[bldgloc]],"-",AllWeights5[[#This Row],[bldgvint]])</f>
        <v>EUD-CZ11-2011</v>
      </c>
      <c r="G510" s="15" t="str">
        <f>CONCATENATE(AllWeights5[[#This Row],[bldgtype]],"-",AllWeights5[[#This Row],[bldgloc]],"-",AllWeights5[[#This Row],[era]])</f>
        <v>EUD-CZ11-ex</v>
      </c>
      <c r="H510" s="7">
        <v>0.23300000000000001</v>
      </c>
      <c r="I510" s="8" t="s">
        <v>11</v>
      </c>
      <c r="J510" s="5">
        <f>SUMIFS(AllWeights5[wt_vint],AllWeights5[bldgtype],AllWeights5[[#This Row],[bldgtype]],AllWeights5[bldgloc],AllWeights5[[#This Row],[bldgloc]],AllWeights5[era],AllWeights5[[#This Row],[era]])</f>
        <v>1.1970000000000001</v>
      </c>
      <c r="K510" s="16">
        <f>AllWeights5[[#This Row],[wt_vint]]/AllWeights5[[#This Row],[Total Weight (BT, CZ, Era)]]</f>
        <v>0.1946532999164578</v>
      </c>
    </row>
    <row r="511" spans="1:11" x14ac:dyDescent="0.3">
      <c r="A511" s="6">
        <v>2020</v>
      </c>
      <c r="B511" s="7" t="s">
        <v>7</v>
      </c>
      <c r="C511" s="7" t="s">
        <v>45</v>
      </c>
      <c r="D511" s="7" t="s">
        <v>24</v>
      </c>
      <c r="E511" s="7">
        <v>2015</v>
      </c>
      <c r="F511" s="15" t="str">
        <f>CONCATENATE(AllWeights5[[#This Row],[bldgtype]],"-",AllWeights5[[#This Row],[bldgloc]],"-",AllWeights5[[#This Row],[bldgvint]])</f>
        <v>EUD-CZ11-2015</v>
      </c>
      <c r="G511" s="15" t="str">
        <f>CONCATENATE(AllWeights5[[#This Row],[bldgtype]],"-",AllWeights5[[#This Row],[bldgloc]],"-",AllWeights5[[#This Row],[era]])</f>
        <v>EUD-CZ11-ex</v>
      </c>
      <c r="H511" s="7">
        <v>0.17499999999999999</v>
      </c>
      <c r="I511" s="8" t="s">
        <v>11</v>
      </c>
      <c r="J511" s="5">
        <f>SUMIFS(AllWeights5[wt_vint],AllWeights5[bldgtype],AllWeights5[[#This Row],[bldgtype]],AllWeights5[bldgloc],AllWeights5[[#This Row],[bldgloc]],AllWeights5[era],AllWeights5[[#This Row],[era]])</f>
        <v>1.1970000000000001</v>
      </c>
      <c r="K511" s="16">
        <f>AllWeights5[[#This Row],[wt_vint]]/AllWeights5[[#This Row],[Total Weight (BT, CZ, Era)]]</f>
        <v>0.14619883040935672</v>
      </c>
    </row>
    <row r="512" spans="1:11" x14ac:dyDescent="0.3">
      <c r="A512" s="6">
        <v>2020</v>
      </c>
      <c r="B512" s="7" t="s">
        <v>7</v>
      </c>
      <c r="C512" s="7" t="s">
        <v>45</v>
      </c>
      <c r="D512" s="7" t="s">
        <v>24</v>
      </c>
      <c r="E512" s="7">
        <v>2017</v>
      </c>
      <c r="F512" s="15" t="str">
        <f>CONCATENATE(AllWeights5[[#This Row],[bldgtype]],"-",AllWeights5[[#This Row],[bldgloc]],"-",AllWeights5[[#This Row],[bldgvint]])</f>
        <v>EUD-CZ11-2017</v>
      </c>
      <c r="G512" s="15" t="str">
        <f>CONCATENATE(AllWeights5[[#This Row],[bldgtype]],"-",AllWeights5[[#This Row],[bldgloc]],"-",AllWeights5[[#This Row],[era]])</f>
        <v>EUD-CZ11-rec</v>
      </c>
      <c r="H512" s="7">
        <v>0.17499999999999999</v>
      </c>
      <c r="I512" s="8" t="s">
        <v>14</v>
      </c>
      <c r="J512" s="5">
        <f>SUMIFS(AllWeights5[wt_vint],AllWeights5[bldgtype],AllWeights5[[#This Row],[bldgtype]],AllWeights5[bldgloc],AllWeights5[[#This Row],[bldgloc]],AllWeights5[era],AllWeights5[[#This Row],[era]])</f>
        <v>0.23299999999999998</v>
      </c>
      <c r="K512" s="16">
        <f>AllWeights5[[#This Row],[wt_vint]]/AllWeights5[[#This Row],[Total Weight (BT, CZ, Era)]]</f>
        <v>0.75107296137339052</v>
      </c>
    </row>
    <row r="513" spans="1:11" x14ac:dyDescent="0.3">
      <c r="A513" s="6">
        <v>2020</v>
      </c>
      <c r="B513" s="7" t="s">
        <v>7</v>
      </c>
      <c r="C513" s="7" t="s">
        <v>45</v>
      </c>
      <c r="D513" s="7" t="s">
        <v>24</v>
      </c>
      <c r="E513" s="7">
        <v>2020</v>
      </c>
      <c r="F513" s="15" t="str">
        <f>CONCATENATE(AllWeights5[[#This Row],[bldgtype]],"-",AllWeights5[[#This Row],[bldgloc]],"-",AllWeights5[[#This Row],[bldgvint]])</f>
        <v>EUD-CZ11-2020</v>
      </c>
      <c r="G513" s="15" t="str">
        <f>CONCATENATE(AllWeights5[[#This Row],[bldgtype]],"-",AllWeights5[[#This Row],[bldgloc]],"-",AllWeights5[[#This Row],[era]])</f>
        <v>EUD-CZ11-rec</v>
      </c>
      <c r="H513" s="7">
        <v>5.8000000000000003E-2</v>
      </c>
      <c r="I513" s="8" t="s">
        <v>14</v>
      </c>
      <c r="J513" s="5">
        <f>SUMIFS(AllWeights5[wt_vint],AllWeights5[bldgtype],AllWeights5[[#This Row],[bldgtype]],AllWeights5[bldgloc],AllWeights5[[#This Row],[bldgloc]],AllWeights5[era],AllWeights5[[#This Row],[era]])</f>
        <v>0.23299999999999998</v>
      </c>
      <c r="K513" s="16">
        <f>AllWeights5[[#This Row],[wt_vint]]/AllWeights5[[#This Row],[Total Weight (BT, CZ, Era)]]</f>
        <v>0.24892703862660948</v>
      </c>
    </row>
    <row r="514" spans="1:11" x14ac:dyDescent="0.3">
      <c r="A514" s="6">
        <v>2020</v>
      </c>
      <c r="B514" s="7" t="s">
        <v>7</v>
      </c>
      <c r="C514" s="7" t="s">
        <v>45</v>
      </c>
      <c r="D514" s="7" t="s">
        <v>24</v>
      </c>
      <c r="E514" s="7" t="s">
        <v>18</v>
      </c>
      <c r="F514" s="15" t="str">
        <f>CONCATENATE(AllWeights5[[#This Row],[bldgtype]],"-",AllWeights5[[#This Row],[bldgloc]],"-",AllWeights5[[#This Row],[bldgvint]])</f>
        <v>EUD-CZ11-New</v>
      </c>
      <c r="G514" s="15" t="str">
        <f>CONCATENATE(AllWeights5[[#This Row],[bldgtype]],"-",AllWeights5[[#This Row],[bldgloc]],"-",AllWeights5[[#This Row],[era]])</f>
        <v>EUD-CZ11-new</v>
      </c>
      <c r="H514" s="7">
        <v>5.8000000000000003E-2</v>
      </c>
      <c r="I514" s="8" t="s">
        <v>19</v>
      </c>
      <c r="J514" s="5">
        <f>SUMIFS(AllWeights5[wt_vint],AllWeights5[bldgtype],AllWeights5[[#This Row],[bldgtype]],AllWeights5[bldgloc],AllWeights5[[#This Row],[bldgloc]],AllWeights5[era],AllWeights5[[#This Row],[era]])</f>
        <v>5.8000000000000003E-2</v>
      </c>
      <c r="K514" s="16">
        <f>AllWeights5[[#This Row],[wt_vint]]/AllWeights5[[#This Row],[Total Weight (BT, CZ, Era)]]</f>
        <v>1</v>
      </c>
    </row>
    <row r="515" spans="1:11" x14ac:dyDescent="0.3">
      <c r="A515" s="6">
        <v>2020</v>
      </c>
      <c r="B515" s="7" t="s">
        <v>7</v>
      </c>
      <c r="C515" s="7" t="s">
        <v>45</v>
      </c>
      <c r="D515" s="7" t="s">
        <v>25</v>
      </c>
      <c r="E515" s="7">
        <v>1975</v>
      </c>
      <c r="F515" s="15" t="str">
        <f>CONCATENATE(AllWeights5[[#This Row],[bldgtype]],"-",AllWeights5[[#This Row],[bldgloc]],"-",AllWeights5[[#This Row],[bldgvint]])</f>
        <v>EUD-CZ12-1975</v>
      </c>
      <c r="G515" s="15" t="str">
        <f>CONCATENATE(AllWeights5[[#This Row],[bldgtype]],"-",AllWeights5[[#This Row],[bldgloc]],"-",AllWeights5[[#This Row],[era]])</f>
        <v>EUD-CZ12-old</v>
      </c>
      <c r="H515" s="7">
        <v>4.8579999999999997</v>
      </c>
      <c r="I515" s="8" t="s">
        <v>16</v>
      </c>
      <c r="J515" s="5">
        <f>SUMIFS(AllWeights5[wt_vint],AllWeights5[bldgtype],AllWeights5[[#This Row],[bldgtype]],AllWeights5[bldgloc],AllWeights5[[#This Row],[bldgloc]],AllWeights5[era],AllWeights5[[#This Row],[era]])</f>
        <v>6.6129999999999995</v>
      </c>
      <c r="K515" s="16">
        <f>AllWeights5[[#This Row],[wt_vint]]/AllWeights5[[#This Row],[Total Weight (BT, CZ, Era)]]</f>
        <v>0.73461363980039318</v>
      </c>
    </row>
    <row r="516" spans="1:11" x14ac:dyDescent="0.3">
      <c r="A516" s="6">
        <v>2020</v>
      </c>
      <c r="B516" s="7" t="s">
        <v>7</v>
      </c>
      <c r="C516" s="7" t="s">
        <v>45</v>
      </c>
      <c r="D516" s="7" t="s">
        <v>25</v>
      </c>
      <c r="E516" s="7">
        <v>1985</v>
      </c>
      <c r="F516" s="15" t="str">
        <f>CONCATENATE(AllWeights5[[#This Row],[bldgtype]],"-",AllWeights5[[#This Row],[bldgloc]],"-",AllWeights5[[#This Row],[bldgvint]])</f>
        <v>EUD-CZ12-1985</v>
      </c>
      <c r="G516" s="15" t="str">
        <f>CONCATENATE(AllWeights5[[#This Row],[bldgtype]],"-",AllWeights5[[#This Row],[bldgloc]],"-",AllWeights5[[#This Row],[era]])</f>
        <v>EUD-CZ12-old</v>
      </c>
      <c r="H516" s="7">
        <v>0.97699999999999998</v>
      </c>
      <c r="I516" s="8" t="s">
        <v>16</v>
      </c>
      <c r="J516" s="5">
        <f>SUMIFS(AllWeights5[wt_vint],AllWeights5[bldgtype],AllWeights5[[#This Row],[bldgtype]],AllWeights5[bldgloc],AllWeights5[[#This Row],[bldgloc]],AllWeights5[era],AllWeights5[[#This Row],[era]])</f>
        <v>6.6129999999999995</v>
      </c>
      <c r="K516" s="16">
        <f>AllWeights5[[#This Row],[wt_vint]]/AllWeights5[[#This Row],[Total Weight (BT, CZ, Era)]]</f>
        <v>0.14773930137607744</v>
      </c>
    </row>
    <row r="517" spans="1:11" x14ac:dyDescent="0.3">
      <c r="A517" s="6">
        <v>2020</v>
      </c>
      <c r="B517" s="7" t="s">
        <v>7</v>
      </c>
      <c r="C517" s="7" t="s">
        <v>45</v>
      </c>
      <c r="D517" s="7" t="s">
        <v>25</v>
      </c>
      <c r="E517" s="7">
        <v>1996</v>
      </c>
      <c r="F517" s="15" t="str">
        <f>CONCATENATE(AllWeights5[[#This Row],[bldgtype]],"-",AllWeights5[[#This Row],[bldgloc]],"-",AllWeights5[[#This Row],[bldgvint]])</f>
        <v>EUD-CZ12-1996</v>
      </c>
      <c r="G517" s="15" t="str">
        <f>CONCATENATE(AllWeights5[[#This Row],[bldgtype]],"-",AllWeights5[[#This Row],[bldgloc]],"-",AllWeights5[[#This Row],[era]])</f>
        <v>EUD-CZ12-old</v>
      </c>
      <c r="H517" s="7">
        <v>0.77800000000000002</v>
      </c>
      <c r="I517" s="8" t="s">
        <v>16</v>
      </c>
      <c r="J517" s="5">
        <f>SUMIFS(AllWeights5[wt_vint],AllWeights5[bldgtype],AllWeights5[[#This Row],[bldgtype]],AllWeights5[bldgloc],AllWeights5[[#This Row],[bldgloc]],AllWeights5[era],AllWeights5[[#This Row],[era]])</f>
        <v>6.6129999999999995</v>
      </c>
      <c r="K517" s="16">
        <f>AllWeights5[[#This Row],[wt_vint]]/AllWeights5[[#This Row],[Total Weight (BT, CZ, Era)]]</f>
        <v>0.11764705882352942</v>
      </c>
    </row>
    <row r="518" spans="1:11" x14ac:dyDescent="0.3">
      <c r="A518" s="6">
        <v>2020</v>
      </c>
      <c r="B518" s="7" t="s">
        <v>7</v>
      </c>
      <c r="C518" s="7" t="s">
        <v>45</v>
      </c>
      <c r="D518" s="7" t="s">
        <v>25</v>
      </c>
      <c r="E518" s="7">
        <v>2003</v>
      </c>
      <c r="F518" s="15" t="str">
        <f>CONCATENATE(AllWeights5[[#This Row],[bldgtype]],"-",AllWeights5[[#This Row],[bldgloc]],"-",AllWeights5[[#This Row],[bldgvint]])</f>
        <v>EUD-CZ12-2003</v>
      </c>
      <c r="G518" s="15" t="str">
        <f>CONCATENATE(AllWeights5[[#This Row],[bldgtype]],"-",AllWeights5[[#This Row],[bldgloc]],"-",AllWeights5[[#This Row],[era]])</f>
        <v>EUD-CZ12-ex</v>
      </c>
      <c r="H518" s="7">
        <v>0.79900000000000004</v>
      </c>
      <c r="I518" s="8" t="s">
        <v>11</v>
      </c>
      <c r="J518" s="5">
        <f>SUMIFS(AllWeights5[wt_vint],AllWeights5[bldgtype],AllWeights5[[#This Row],[bldgtype]],AllWeights5[bldgloc],AllWeights5[[#This Row],[bldgloc]],AllWeights5[era],AllWeights5[[#This Row],[era]])</f>
        <v>1.6739999999999999</v>
      </c>
      <c r="K518" s="16">
        <f>AllWeights5[[#This Row],[wt_vint]]/AllWeights5[[#This Row],[Total Weight (BT, CZ, Era)]]</f>
        <v>0.477299880525687</v>
      </c>
    </row>
    <row r="519" spans="1:11" x14ac:dyDescent="0.3">
      <c r="A519" s="6">
        <v>2020</v>
      </c>
      <c r="B519" s="7" t="s">
        <v>7</v>
      </c>
      <c r="C519" s="7" t="s">
        <v>45</v>
      </c>
      <c r="D519" s="7" t="s">
        <v>25</v>
      </c>
      <c r="E519" s="7">
        <v>2007</v>
      </c>
      <c r="F519" s="15" t="str">
        <f>CONCATENATE(AllWeights5[[#This Row],[bldgtype]],"-",AllWeights5[[#This Row],[bldgloc]],"-",AllWeights5[[#This Row],[bldgvint]])</f>
        <v>EUD-CZ12-2007</v>
      </c>
      <c r="G519" s="15" t="str">
        <f>CONCATENATE(AllWeights5[[#This Row],[bldgtype]],"-",AllWeights5[[#This Row],[bldgloc]],"-",AllWeights5[[#This Row],[era]])</f>
        <v>EUD-CZ12-ex</v>
      </c>
      <c r="H519" s="7">
        <v>0.318</v>
      </c>
      <c r="I519" s="8" t="s">
        <v>11</v>
      </c>
      <c r="J519" s="5">
        <f>SUMIFS(AllWeights5[wt_vint],AllWeights5[bldgtype],AllWeights5[[#This Row],[bldgtype]],AllWeights5[bldgloc],AllWeights5[[#This Row],[bldgloc]],AllWeights5[era],AllWeights5[[#This Row],[era]])</f>
        <v>1.6739999999999999</v>
      </c>
      <c r="K519" s="16">
        <f>AllWeights5[[#This Row],[wt_vint]]/AllWeights5[[#This Row],[Total Weight (BT, CZ, Era)]]</f>
        <v>0.18996415770609321</v>
      </c>
    </row>
    <row r="520" spans="1:11" x14ac:dyDescent="0.3">
      <c r="A520" s="6">
        <v>2020</v>
      </c>
      <c r="B520" s="7" t="s">
        <v>7</v>
      </c>
      <c r="C520" s="7" t="s">
        <v>45</v>
      </c>
      <c r="D520" s="7" t="s">
        <v>25</v>
      </c>
      <c r="E520" s="7">
        <v>2011</v>
      </c>
      <c r="F520" s="15" t="str">
        <f>CONCATENATE(AllWeights5[[#This Row],[bldgtype]],"-",AllWeights5[[#This Row],[bldgloc]],"-",AllWeights5[[#This Row],[bldgvint]])</f>
        <v>EUD-CZ12-2011</v>
      </c>
      <c r="G520" s="15" t="str">
        <f>CONCATENATE(AllWeights5[[#This Row],[bldgtype]],"-",AllWeights5[[#This Row],[bldgloc]],"-",AllWeights5[[#This Row],[era]])</f>
        <v>EUD-CZ12-ex</v>
      </c>
      <c r="H520" s="7">
        <v>0.318</v>
      </c>
      <c r="I520" s="8" t="s">
        <v>11</v>
      </c>
      <c r="J520" s="5">
        <f>SUMIFS(AllWeights5[wt_vint],AllWeights5[bldgtype],AllWeights5[[#This Row],[bldgtype]],AllWeights5[bldgloc],AllWeights5[[#This Row],[bldgloc]],AllWeights5[era],AllWeights5[[#This Row],[era]])</f>
        <v>1.6739999999999999</v>
      </c>
      <c r="K520" s="16">
        <f>AllWeights5[[#This Row],[wt_vint]]/AllWeights5[[#This Row],[Total Weight (BT, CZ, Era)]]</f>
        <v>0.18996415770609321</v>
      </c>
    </row>
    <row r="521" spans="1:11" x14ac:dyDescent="0.3">
      <c r="A521" s="6">
        <v>2020</v>
      </c>
      <c r="B521" s="7" t="s">
        <v>7</v>
      </c>
      <c r="C521" s="7" t="s">
        <v>45</v>
      </c>
      <c r="D521" s="7" t="s">
        <v>25</v>
      </c>
      <c r="E521" s="7">
        <v>2015</v>
      </c>
      <c r="F521" s="15" t="str">
        <f>CONCATENATE(AllWeights5[[#This Row],[bldgtype]],"-",AllWeights5[[#This Row],[bldgloc]],"-",AllWeights5[[#This Row],[bldgvint]])</f>
        <v>EUD-CZ12-2015</v>
      </c>
      <c r="G521" s="15" t="str">
        <f>CONCATENATE(AllWeights5[[#This Row],[bldgtype]],"-",AllWeights5[[#This Row],[bldgloc]],"-",AllWeights5[[#This Row],[era]])</f>
        <v>EUD-CZ12-ex</v>
      </c>
      <c r="H521" s="7">
        <v>0.23899999999999999</v>
      </c>
      <c r="I521" s="8" t="s">
        <v>11</v>
      </c>
      <c r="J521" s="5">
        <f>SUMIFS(AllWeights5[wt_vint],AllWeights5[bldgtype],AllWeights5[[#This Row],[bldgtype]],AllWeights5[bldgloc],AllWeights5[[#This Row],[bldgloc]],AllWeights5[era],AllWeights5[[#This Row],[era]])</f>
        <v>1.6739999999999999</v>
      </c>
      <c r="K521" s="16">
        <f>AllWeights5[[#This Row],[wt_vint]]/AllWeights5[[#This Row],[Total Weight (BT, CZ, Era)]]</f>
        <v>0.14277180406212664</v>
      </c>
    </row>
    <row r="522" spans="1:11" x14ac:dyDescent="0.3">
      <c r="A522" s="6">
        <v>2020</v>
      </c>
      <c r="B522" s="7" t="s">
        <v>7</v>
      </c>
      <c r="C522" s="7" t="s">
        <v>45</v>
      </c>
      <c r="D522" s="7" t="s">
        <v>25</v>
      </c>
      <c r="E522" s="7">
        <v>2017</v>
      </c>
      <c r="F522" s="15" t="str">
        <f>CONCATENATE(AllWeights5[[#This Row],[bldgtype]],"-",AllWeights5[[#This Row],[bldgloc]],"-",AllWeights5[[#This Row],[bldgvint]])</f>
        <v>EUD-CZ12-2017</v>
      </c>
      <c r="G522" s="15" t="str">
        <f>CONCATENATE(AllWeights5[[#This Row],[bldgtype]],"-",AllWeights5[[#This Row],[bldgloc]],"-",AllWeights5[[#This Row],[era]])</f>
        <v>EUD-CZ12-rec</v>
      </c>
      <c r="H522" s="7">
        <v>0.23899999999999999</v>
      </c>
      <c r="I522" s="8" t="s">
        <v>14</v>
      </c>
      <c r="J522" s="5">
        <f>SUMIFS(AllWeights5[wt_vint],AllWeights5[bldgtype],AllWeights5[[#This Row],[bldgtype]],AllWeights5[bldgloc],AllWeights5[[#This Row],[bldgloc]],AllWeights5[era],AllWeights5[[#This Row],[era]])</f>
        <v>0.31900000000000001</v>
      </c>
      <c r="K522" s="16">
        <f>AllWeights5[[#This Row],[wt_vint]]/AllWeights5[[#This Row],[Total Weight (BT, CZ, Era)]]</f>
        <v>0.74921630094043878</v>
      </c>
    </row>
    <row r="523" spans="1:11" x14ac:dyDescent="0.3">
      <c r="A523" s="6">
        <v>2020</v>
      </c>
      <c r="B523" s="7" t="s">
        <v>7</v>
      </c>
      <c r="C523" s="7" t="s">
        <v>45</v>
      </c>
      <c r="D523" s="7" t="s">
        <v>25</v>
      </c>
      <c r="E523" s="7">
        <v>2020</v>
      </c>
      <c r="F523" s="15" t="str">
        <f>CONCATENATE(AllWeights5[[#This Row],[bldgtype]],"-",AllWeights5[[#This Row],[bldgloc]],"-",AllWeights5[[#This Row],[bldgvint]])</f>
        <v>EUD-CZ12-2020</v>
      </c>
      <c r="G523" s="15" t="str">
        <f>CONCATENATE(AllWeights5[[#This Row],[bldgtype]],"-",AllWeights5[[#This Row],[bldgloc]],"-",AllWeights5[[#This Row],[era]])</f>
        <v>EUD-CZ12-rec</v>
      </c>
      <c r="H523" s="7">
        <v>0.08</v>
      </c>
      <c r="I523" s="8" t="s">
        <v>14</v>
      </c>
      <c r="J523" s="5">
        <f>SUMIFS(AllWeights5[wt_vint],AllWeights5[bldgtype],AllWeights5[[#This Row],[bldgtype]],AllWeights5[bldgloc],AllWeights5[[#This Row],[bldgloc]],AllWeights5[era],AllWeights5[[#This Row],[era]])</f>
        <v>0.31900000000000001</v>
      </c>
      <c r="K523" s="16">
        <f>AllWeights5[[#This Row],[wt_vint]]/AllWeights5[[#This Row],[Total Weight (BT, CZ, Era)]]</f>
        <v>0.2507836990595611</v>
      </c>
    </row>
    <row r="524" spans="1:11" x14ac:dyDescent="0.3">
      <c r="A524" s="6">
        <v>2020</v>
      </c>
      <c r="B524" s="7" t="s">
        <v>7</v>
      </c>
      <c r="C524" s="7" t="s">
        <v>45</v>
      </c>
      <c r="D524" s="7" t="s">
        <v>25</v>
      </c>
      <c r="E524" s="7" t="s">
        <v>18</v>
      </c>
      <c r="F524" s="15" t="str">
        <f>CONCATENATE(AllWeights5[[#This Row],[bldgtype]],"-",AllWeights5[[#This Row],[bldgloc]],"-",AllWeights5[[#This Row],[bldgvint]])</f>
        <v>EUD-CZ12-New</v>
      </c>
      <c r="G524" s="15" t="str">
        <f>CONCATENATE(AllWeights5[[#This Row],[bldgtype]],"-",AllWeights5[[#This Row],[bldgloc]],"-",AllWeights5[[#This Row],[era]])</f>
        <v>EUD-CZ12-new</v>
      </c>
      <c r="H524" s="7">
        <v>0.08</v>
      </c>
      <c r="I524" s="8" t="s">
        <v>19</v>
      </c>
      <c r="J524" s="5">
        <f>SUMIFS(AllWeights5[wt_vint],AllWeights5[bldgtype],AllWeights5[[#This Row],[bldgtype]],AllWeights5[bldgloc],AllWeights5[[#This Row],[bldgloc]],AllWeights5[era],AllWeights5[[#This Row],[era]])</f>
        <v>0.08</v>
      </c>
      <c r="K524" s="16">
        <f>AllWeights5[[#This Row],[wt_vint]]/AllWeights5[[#This Row],[Total Weight (BT, CZ, Era)]]</f>
        <v>1</v>
      </c>
    </row>
    <row r="525" spans="1:11" x14ac:dyDescent="0.3">
      <c r="A525" s="6">
        <v>2020</v>
      </c>
      <c r="B525" s="7" t="s">
        <v>7</v>
      </c>
      <c r="C525" s="7" t="s">
        <v>45</v>
      </c>
      <c r="D525" s="7" t="s">
        <v>26</v>
      </c>
      <c r="E525" s="7">
        <v>1975</v>
      </c>
      <c r="F525" s="15" t="str">
        <f>CONCATENATE(AllWeights5[[#This Row],[bldgtype]],"-",AllWeights5[[#This Row],[bldgloc]],"-",AllWeights5[[#This Row],[bldgvint]])</f>
        <v>EUD-CZ13-1975</v>
      </c>
      <c r="G525" s="15" t="str">
        <f>CONCATENATE(AllWeights5[[#This Row],[bldgtype]],"-",AllWeights5[[#This Row],[bldgloc]],"-",AllWeights5[[#This Row],[era]])</f>
        <v>EUD-CZ13-old</v>
      </c>
      <c r="H525" s="7">
        <v>5.2779999999999996</v>
      </c>
      <c r="I525" s="8" t="s">
        <v>16</v>
      </c>
      <c r="J525" s="5">
        <f>SUMIFS(AllWeights5[wt_vint],AllWeights5[bldgtype],AllWeights5[[#This Row],[bldgtype]],AllWeights5[bldgloc],AllWeights5[[#This Row],[bldgloc]],AllWeights5[era],AllWeights5[[#This Row],[era]])</f>
        <v>8.7940000000000005</v>
      </c>
      <c r="K525" s="16">
        <f>AllWeights5[[#This Row],[wt_vint]]/AllWeights5[[#This Row],[Total Weight (BT, CZ, Era)]]</f>
        <v>0.60018194223334087</v>
      </c>
    </row>
    <row r="526" spans="1:11" x14ac:dyDescent="0.3">
      <c r="A526" s="6">
        <v>2020</v>
      </c>
      <c r="B526" s="7" t="s">
        <v>7</v>
      </c>
      <c r="C526" s="7" t="s">
        <v>45</v>
      </c>
      <c r="D526" s="7" t="s">
        <v>26</v>
      </c>
      <c r="E526" s="7">
        <v>1985</v>
      </c>
      <c r="F526" s="15" t="str">
        <f>CONCATENATE(AllWeights5[[#This Row],[bldgtype]],"-",AllWeights5[[#This Row],[bldgloc]],"-",AllWeights5[[#This Row],[bldgvint]])</f>
        <v>EUD-CZ13-1985</v>
      </c>
      <c r="G526" s="15" t="str">
        <f>CONCATENATE(AllWeights5[[#This Row],[bldgtype]],"-",AllWeights5[[#This Row],[bldgloc]],"-",AllWeights5[[#This Row],[era]])</f>
        <v>EUD-CZ13-old</v>
      </c>
      <c r="H526" s="7">
        <v>0.89400000000000002</v>
      </c>
      <c r="I526" s="8" t="s">
        <v>16</v>
      </c>
      <c r="J526" s="5">
        <f>SUMIFS(AllWeights5[wt_vint],AllWeights5[bldgtype],AllWeights5[[#This Row],[bldgtype]],AllWeights5[bldgloc],AllWeights5[[#This Row],[bldgloc]],AllWeights5[era],AllWeights5[[#This Row],[era]])</f>
        <v>8.7940000000000005</v>
      </c>
      <c r="K526" s="16">
        <f>AllWeights5[[#This Row],[wt_vint]]/AllWeights5[[#This Row],[Total Weight (BT, CZ, Era)]]</f>
        <v>0.10166022287923585</v>
      </c>
    </row>
    <row r="527" spans="1:11" x14ac:dyDescent="0.3">
      <c r="A527" s="6">
        <v>2020</v>
      </c>
      <c r="B527" s="7" t="s">
        <v>7</v>
      </c>
      <c r="C527" s="7" t="s">
        <v>45</v>
      </c>
      <c r="D527" s="7" t="s">
        <v>26</v>
      </c>
      <c r="E527" s="7">
        <v>1996</v>
      </c>
      <c r="F527" s="15" t="str">
        <f>CONCATENATE(AllWeights5[[#This Row],[bldgtype]],"-",AllWeights5[[#This Row],[bldgloc]],"-",AllWeights5[[#This Row],[bldgvint]])</f>
        <v>EUD-CZ13-1996</v>
      </c>
      <c r="G527" s="15" t="str">
        <f>CONCATENATE(AllWeights5[[#This Row],[bldgtype]],"-",AllWeights5[[#This Row],[bldgloc]],"-",AllWeights5[[#This Row],[era]])</f>
        <v>EUD-CZ13-old</v>
      </c>
      <c r="H527" s="7">
        <v>0.874</v>
      </c>
      <c r="I527" s="8" t="s">
        <v>16</v>
      </c>
      <c r="J527" s="5">
        <f>SUMIFS(AllWeights5[wt_vint],AllWeights5[bldgtype],AllWeights5[[#This Row],[bldgtype]],AllWeights5[bldgloc],AllWeights5[[#This Row],[bldgloc]],AllWeights5[era],AllWeights5[[#This Row],[era]])</f>
        <v>8.7940000000000005</v>
      </c>
      <c r="K527" s="16">
        <f>AllWeights5[[#This Row],[wt_vint]]/AllWeights5[[#This Row],[Total Weight (BT, CZ, Era)]]</f>
        <v>9.938594496247441E-2</v>
      </c>
    </row>
    <row r="528" spans="1:11" x14ac:dyDescent="0.3">
      <c r="A528" s="6">
        <v>2020</v>
      </c>
      <c r="B528" s="7" t="s">
        <v>7</v>
      </c>
      <c r="C528" s="7" t="s">
        <v>45</v>
      </c>
      <c r="D528" s="7" t="s">
        <v>26</v>
      </c>
      <c r="E528" s="7">
        <v>2003</v>
      </c>
      <c r="F528" s="15" t="str">
        <f>CONCATENATE(AllWeights5[[#This Row],[bldgtype]],"-",AllWeights5[[#This Row],[bldgloc]],"-",AllWeights5[[#This Row],[bldgvint]])</f>
        <v>EUD-CZ13-2003</v>
      </c>
      <c r="G528" s="15" t="str">
        <f>CONCATENATE(AllWeights5[[#This Row],[bldgtype]],"-",AllWeights5[[#This Row],[bldgloc]],"-",AllWeights5[[#This Row],[era]])</f>
        <v>EUD-CZ13-ex</v>
      </c>
      <c r="H528" s="7">
        <v>0.84299999999999997</v>
      </c>
      <c r="I528" s="8" t="s">
        <v>11</v>
      </c>
      <c r="J528" s="5">
        <f>SUMIFS(AllWeights5[wt_vint],AllWeights5[bldgtype],AllWeights5[[#This Row],[bldgtype]],AllWeights5[bldgloc],AllWeights5[[#This Row],[bldgloc]],AllWeights5[era],AllWeights5[[#This Row],[era]])</f>
        <v>2.8410000000000006</v>
      </c>
      <c r="K528" s="16">
        <f>AllWeights5[[#This Row],[wt_vint]]/AllWeights5[[#This Row],[Total Weight (BT, CZ, Era)]]</f>
        <v>0.29672650475184786</v>
      </c>
    </row>
    <row r="529" spans="1:11" x14ac:dyDescent="0.3">
      <c r="A529" s="6">
        <v>2020</v>
      </c>
      <c r="B529" s="7" t="s">
        <v>7</v>
      </c>
      <c r="C529" s="7" t="s">
        <v>45</v>
      </c>
      <c r="D529" s="7" t="s">
        <v>26</v>
      </c>
      <c r="E529" s="7">
        <v>2007</v>
      </c>
      <c r="F529" s="15" t="str">
        <f>CONCATENATE(AllWeights5[[#This Row],[bldgtype]],"-",AllWeights5[[#This Row],[bldgloc]],"-",AllWeights5[[#This Row],[bldgvint]])</f>
        <v>EUD-CZ13-2007</v>
      </c>
      <c r="G529" s="15" t="str">
        <f>CONCATENATE(AllWeights5[[#This Row],[bldgtype]],"-",AllWeights5[[#This Row],[bldgloc]],"-",AllWeights5[[#This Row],[era]])</f>
        <v>EUD-CZ13-ex</v>
      </c>
      <c r="H529" s="7">
        <v>0.35099999999999998</v>
      </c>
      <c r="I529" s="8" t="s">
        <v>11</v>
      </c>
      <c r="J529" s="5">
        <f>SUMIFS(AllWeights5[wt_vint],AllWeights5[bldgtype],AllWeights5[[#This Row],[bldgtype]],AllWeights5[bldgloc],AllWeights5[[#This Row],[bldgloc]],AllWeights5[era],AllWeights5[[#This Row],[era]])</f>
        <v>2.8410000000000006</v>
      </c>
      <c r="K529" s="16">
        <f>AllWeights5[[#This Row],[wt_vint]]/AllWeights5[[#This Row],[Total Weight (BT, CZ, Era)]]</f>
        <v>0.12354804646251316</v>
      </c>
    </row>
    <row r="530" spans="1:11" x14ac:dyDescent="0.3">
      <c r="A530" s="6">
        <v>2020</v>
      </c>
      <c r="B530" s="7" t="s">
        <v>7</v>
      </c>
      <c r="C530" s="7" t="s">
        <v>45</v>
      </c>
      <c r="D530" s="7" t="s">
        <v>26</v>
      </c>
      <c r="E530" s="7">
        <v>2011</v>
      </c>
      <c r="F530" s="15" t="str">
        <f>CONCATENATE(AllWeights5[[#This Row],[bldgtype]],"-",AllWeights5[[#This Row],[bldgloc]],"-",AllWeights5[[#This Row],[bldgvint]])</f>
        <v>EUD-CZ13-2011</v>
      </c>
      <c r="G530" s="15" t="str">
        <f>CONCATENATE(AllWeights5[[#This Row],[bldgtype]],"-",AllWeights5[[#This Row],[bldgloc]],"-",AllWeights5[[#This Row],[era]])</f>
        <v>EUD-CZ13-ex</v>
      </c>
      <c r="H530" s="7">
        <v>0.35099999999999998</v>
      </c>
      <c r="I530" s="8" t="s">
        <v>11</v>
      </c>
      <c r="J530" s="5">
        <f>SUMIFS(AllWeights5[wt_vint],AllWeights5[bldgtype],AllWeights5[[#This Row],[bldgtype]],AllWeights5[bldgloc],AllWeights5[[#This Row],[bldgloc]],AllWeights5[era],AllWeights5[[#This Row],[era]])</f>
        <v>2.8410000000000006</v>
      </c>
      <c r="K530" s="16">
        <f>AllWeights5[[#This Row],[wt_vint]]/AllWeights5[[#This Row],[Total Weight (BT, CZ, Era)]]</f>
        <v>0.12354804646251316</v>
      </c>
    </row>
    <row r="531" spans="1:11" x14ac:dyDescent="0.3">
      <c r="A531" s="6">
        <v>2020</v>
      </c>
      <c r="B531" s="7" t="s">
        <v>7</v>
      </c>
      <c r="C531" s="7" t="s">
        <v>45</v>
      </c>
      <c r="D531" s="7" t="s">
        <v>26</v>
      </c>
      <c r="E531" s="7">
        <v>2015</v>
      </c>
      <c r="F531" s="15" t="str">
        <f>CONCATENATE(AllWeights5[[#This Row],[bldgtype]],"-",AllWeights5[[#This Row],[bldgloc]],"-",AllWeights5[[#This Row],[bldgvint]])</f>
        <v>EUD-CZ13-2015</v>
      </c>
      <c r="G531" s="15" t="str">
        <f>CONCATENATE(AllWeights5[[#This Row],[bldgtype]],"-",AllWeights5[[#This Row],[bldgloc]],"-",AllWeights5[[#This Row],[era]])</f>
        <v>EUD-CZ13-ex</v>
      </c>
      <c r="H531" s="7">
        <v>0.26400000000000001</v>
      </c>
      <c r="I531" s="8" t="s">
        <v>11</v>
      </c>
      <c r="J531" s="5">
        <f>SUMIFS(AllWeights5[wt_vint],AllWeights5[bldgtype],AllWeights5[[#This Row],[bldgtype]],AllWeights5[bldgloc],AllWeights5[[#This Row],[bldgloc]],AllWeights5[era],AllWeights5[[#This Row],[era]])</f>
        <v>2.8410000000000006</v>
      </c>
      <c r="K531" s="16">
        <f>AllWeights5[[#This Row],[wt_vint]]/AllWeights5[[#This Row],[Total Weight (BT, CZ, Era)]]</f>
        <v>9.2925026399155217E-2</v>
      </c>
    </row>
    <row r="532" spans="1:11" x14ac:dyDescent="0.3">
      <c r="A532" s="6">
        <v>2020</v>
      </c>
      <c r="B532" s="7" t="s">
        <v>7</v>
      </c>
      <c r="C532" s="7" t="s">
        <v>45</v>
      </c>
      <c r="D532" s="7" t="s">
        <v>26</v>
      </c>
      <c r="E532" s="7">
        <v>2017</v>
      </c>
      <c r="F532" s="15" t="str">
        <f>CONCATENATE(AllWeights5[[#This Row],[bldgtype]],"-",AllWeights5[[#This Row],[bldgloc]],"-",AllWeights5[[#This Row],[bldgvint]])</f>
        <v>EUD-CZ13-2017</v>
      </c>
      <c r="G532" s="15" t="str">
        <f>CONCATENATE(AllWeights5[[#This Row],[bldgtype]],"-",AllWeights5[[#This Row],[bldgloc]],"-",AllWeights5[[#This Row],[era]])</f>
        <v>EUD-CZ13-rec</v>
      </c>
      <c r="H532" s="7">
        <v>0.26400000000000001</v>
      </c>
      <c r="I532" s="8" t="s">
        <v>14</v>
      </c>
      <c r="J532" s="5">
        <f>SUMIFS(AllWeights5[wt_vint],AllWeights5[bldgtype],AllWeights5[[#This Row],[bldgtype]],AllWeights5[bldgloc],AllWeights5[[#This Row],[bldgloc]],AllWeights5[era],AllWeights5[[#This Row],[era]])</f>
        <v>0.57600000000000007</v>
      </c>
      <c r="K532" s="16">
        <f>AllWeights5[[#This Row],[wt_vint]]/AllWeights5[[#This Row],[Total Weight (BT, CZ, Era)]]</f>
        <v>0.45833333333333331</v>
      </c>
    </row>
    <row r="533" spans="1:11" x14ac:dyDescent="0.3">
      <c r="A533" s="6">
        <v>2020</v>
      </c>
      <c r="B533" s="7" t="s">
        <v>7</v>
      </c>
      <c r="C533" s="7" t="s">
        <v>45</v>
      </c>
      <c r="D533" s="7" t="s">
        <v>26</v>
      </c>
      <c r="E533" s="7">
        <v>2020</v>
      </c>
      <c r="F533" s="15" t="str">
        <f>CONCATENATE(AllWeights5[[#This Row],[bldgtype]],"-",AllWeights5[[#This Row],[bldgloc]],"-",AllWeights5[[#This Row],[bldgvint]])</f>
        <v>EUD-CZ13-2020</v>
      </c>
      <c r="G533" s="15" t="str">
        <f>CONCATENATE(AllWeights5[[#This Row],[bldgtype]],"-",AllWeights5[[#This Row],[bldgloc]],"-",AllWeights5[[#This Row],[era]])</f>
        <v>EUD-CZ13-rec</v>
      </c>
      <c r="H533" s="7">
        <v>8.7999999999999995E-2</v>
      </c>
      <c r="I533" s="8" t="s">
        <v>14</v>
      </c>
      <c r="J533" s="5">
        <f>SUMIFS(AllWeights5[wt_vint],AllWeights5[bldgtype],AllWeights5[[#This Row],[bldgtype]],AllWeights5[bldgloc],AllWeights5[[#This Row],[bldgloc]],AllWeights5[era],AllWeights5[[#This Row],[era]])</f>
        <v>0.57600000000000007</v>
      </c>
      <c r="K533" s="16">
        <f>AllWeights5[[#This Row],[wt_vint]]/AllWeights5[[#This Row],[Total Weight (BT, CZ, Era)]]</f>
        <v>0.15277777777777776</v>
      </c>
    </row>
    <row r="534" spans="1:11" x14ac:dyDescent="0.3">
      <c r="A534" s="6">
        <v>2020</v>
      </c>
      <c r="B534" s="7" t="s">
        <v>7</v>
      </c>
      <c r="C534" s="7" t="s">
        <v>45</v>
      </c>
      <c r="D534" s="7" t="s">
        <v>26</v>
      </c>
      <c r="E534" s="7" t="s">
        <v>18</v>
      </c>
      <c r="F534" s="15" t="str">
        <f>CONCATENATE(AllWeights5[[#This Row],[bldgtype]],"-",AllWeights5[[#This Row],[bldgloc]],"-",AllWeights5[[#This Row],[bldgvint]])</f>
        <v>EUD-CZ13-New</v>
      </c>
      <c r="G534" s="15" t="str">
        <f>CONCATENATE(AllWeights5[[#This Row],[bldgtype]],"-",AllWeights5[[#This Row],[bldgloc]],"-",AllWeights5[[#This Row],[era]])</f>
        <v>EUD-CZ13-new</v>
      </c>
      <c r="H534" s="7">
        <v>8.7999999999999995E-2</v>
      </c>
      <c r="I534" s="8" t="s">
        <v>19</v>
      </c>
      <c r="J534" s="5">
        <f>SUMIFS(AllWeights5[wt_vint],AllWeights5[bldgtype],AllWeights5[[#This Row],[bldgtype]],AllWeights5[bldgloc],AllWeights5[[#This Row],[bldgloc]],AllWeights5[era],AllWeights5[[#This Row],[era]])</f>
        <v>0.14399999999999999</v>
      </c>
      <c r="K534" s="16">
        <f>AllWeights5[[#This Row],[wt_vint]]/AllWeights5[[#This Row],[Total Weight (BT, CZ, Era)]]</f>
        <v>0.61111111111111116</v>
      </c>
    </row>
    <row r="535" spans="1:11" x14ac:dyDescent="0.3">
      <c r="A535" s="6">
        <v>2020</v>
      </c>
      <c r="B535" s="7" t="s">
        <v>7</v>
      </c>
      <c r="C535" s="7" t="s">
        <v>45</v>
      </c>
      <c r="D535" s="7" t="s">
        <v>27</v>
      </c>
      <c r="E535" s="7">
        <v>1975</v>
      </c>
      <c r="F535" s="15" t="str">
        <f>CONCATENATE(AllWeights5[[#This Row],[bldgtype]],"-",AllWeights5[[#This Row],[bldgloc]],"-",AllWeights5[[#This Row],[bldgvint]])</f>
        <v>EUD-CZ16-1975</v>
      </c>
      <c r="G535" s="15" t="str">
        <f>CONCATENATE(AllWeights5[[#This Row],[bldgtype]],"-",AllWeights5[[#This Row],[bldgloc]],"-",AllWeights5[[#This Row],[era]])</f>
        <v>EUD-CZ16-old</v>
      </c>
      <c r="H535" s="7">
        <v>0.12</v>
      </c>
      <c r="I535" s="8" t="s">
        <v>16</v>
      </c>
      <c r="J535" s="5">
        <f>SUMIFS(AllWeights5[wt_vint],AllWeights5[bldgtype],AllWeights5[[#This Row],[bldgtype]],AllWeights5[bldgloc],AllWeights5[[#This Row],[bldgloc]],AllWeights5[era],AllWeights5[[#This Row],[era]])</f>
        <v>6.0070000000000006</v>
      </c>
      <c r="K535" s="16">
        <f>AllWeights5[[#This Row],[wt_vint]]/AllWeights5[[#This Row],[Total Weight (BT, CZ, Era)]]</f>
        <v>1.9976693857166637E-2</v>
      </c>
    </row>
    <row r="536" spans="1:11" x14ac:dyDescent="0.3">
      <c r="A536" s="6">
        <v>2020</v>
      </c>
      <c r="B536" s="7" t="s">
        <v>7</v>
      </c>
      <c r="C536" s="7" t="s">
        <v>45</v>
      </c>
      <c r="D536" s="7" t="s">
        <v>27</v>
      </c>
      <c r="E536" s="7">
        <v>1985</v>
      </c>
      <c r="F536" s="15" t="str">
        <f>CONCATENATE(AllWeights5[[#This Row],[bldgtype]],"-",AllWeights5[[#This Row],[bldgloc]],"-",AllWeights5[[#This Row],[bldgvint]])</f>
        <v>EUD-CZ16-1985</v>
      </c>
      <c r="G536" s="15" t="str">
        <f>CONCATENATE(AllWeights5[[#This Row],[bldgtype]],"-",AllWeights5[[#This Row],[bldgloc]],"-",AllWeights5[[#This Row],[era]])</f>
        <v>EUD-CZ16-old</v>
      </c>
      <c r="H536" s="7">
        <v>0.02</v>
      </c>
      <c r="I536" s="8" t="s">
        <v>16</v>
      </c>
      <c r="J536" s="5">
        <f>SUMIFS(AllWeights5[wt_vint],AllWeights5[bldgtype],AllWeights5[[#This Row],[bldgtype]],AllWeights5[bldgloc],AllWeights5[[#This Row],[bldgloc]],AllWeights5[era],AllWeights5[[#This Row],[era]])</f>
        <v>6.0070000000000006</v>
      </c>
      <c r="K536" s="16">
        <f>AllWeights5[[#This Row],[wt_vint]]/AllWeights5[[#This Row],[Total Weight (BT, CZ, Era)]]</f>
        <v>3.3294489761944396E-3</v>
      </c>
    </row>
    <row r="537" spans="1:11" x14ac:dyDescent="0.3">
      <c r="A537" s="6">
        <v>2020</v>
      </c>
      <c r="B537" s="7" t="s">
        <v>7</v>
      </c>
      <c r="C537" s="7" t="s">
        <v>45</v>
      </c>
      <c r="D537" s="7" t="s">
        <v>27</v>
      </c>
      <c r="E537" s="7">
        <v>1996</v>
      </c>
      <c r="F537" s="15" t="str">
        <f>CONCATENATE(AllWeights5[[#This Row],[bldgtype]],"-",AllWeights5[[#This Row],[bldgloc]],"-",AllWeights5[[#This Row],[bldgvint]])</f>
        <v>EUD-CZ16-1996</v>
      </c>
      <c r="G537" s="15" t="str">
        <f>CONCATENATE(AllWeights5[[#This Row],[bldgtype]],"-",AllWeights5[[#This Row],[bldgloc]],"-",AllWeights5[[#This Row],[era]])</f>
        <v>EUD-CZ16-old</v>
      </c>
      <c r="H537" s="7">
        <v>1.4999999999999999E-2</v>
      </c>
      <c r="I537" s="8" t="s">
        <v>16</v>
      </c>
      <c r="J537" s="5">
        <f>SUMIFS(AllWeights5[wt_vint],AllWeights5[bldgtype],AllWeights5[[#This Row],[bldgtype]],AllWeights5[bldgloc],AllWeights5[[#This Row],[bldgloc]],AllWeights5[era],AllWeights5[[#This Row],[era]])</f>
        <v>6.0070000000000006</v>
      </c>
      <c r="K537" s="16">
        <f>AllWeights5[[#This Row],[wt_vint]]/AllWeights5[[#This Row],[Total Weight (BT, CZ, Era)]]</f>
        <v>2.4970867321458296E-3</v>
      </c>
    </row>
    <row r="538" spans="1:11" x14ac:dyDescent="0.3">
      <c r="A538" s="6">
        <v>2020</v>
      </c>
      <c r="B538" s="7" t="s">
        <v>7</v>
      </c>
      <c r="C538" s="7" t="s">
        <v>45</v>
      </c>
      <c r="D538" s="7" t="s">
        <v>27</v>
      </c>
      <c r="E538" s="7">
        <v>2003</v>
      </c>
      <c r="F538" s="15" t="str">
        <f>CONCATENATE(AllWeights5[[#This Row],[bldgtype]],"-",AllWeights5[[#This Row],[bldgloc]],"-",AllWeights5[[#This Row],[bldgvint]])</f>
        <v>EUD-CZ16-2003</v>
      </c>
      <c r="G538" s="15" t="str">
        <f>CONCATENATE(AllWeights5[[#This Row],[bldgtype]],"-",AllWeights5[[#This Row],[bldgloc]],"-",AllWeights5[[#This Row],[era]])</f>
        <v>EUD-CZ16-ex</v>
      </c>
      <c r="H538" s="7">
        <v>1.0999999999999999E-2</v>
      </c>
      <c r="I538" s="8" t="s">
        <v>11</v>
      </c>
      <c r="J538" s="5">
        <f>SUMIFS(AllWeights5[wt_vint],AllWeights5[bldgtype],AllWeights5[[#This Row],[bldgtype]],AllWeights5[bldgloc],AllWeights5[[#This Row],[bldgloc]],AllWeights5[era],AllWeights5[[#This Row],[era]])</f>
        <v>2.8550000000000004</v>
      </c>
      <c r="K538" s="16">
        <f>AllWeights5[[#This Row],[wt_vint]]/AllWeights5[[#This Row],[Total Weight (BT, CZ, Era)]]</f>
        <v>3.8528896672504372E-3</v>
      </c>
    </row>
    <row r="539" spans="1:11" x14ac:dyDescent="0.3">
      <c r="A539" s="6">
        <v>2020</v>
      </c>
      <c r="B539" s="7" t="s">
        <v>7</v>
      </c>
      <c r="C539" s="7" t="s">
        <v>45</v>
      </c>
      <c r="D539" s="7" t="s">
        <v>27</v>
      </c>
      <c r="E539" s="7">
        <v>2007</v>
      </c>
      <c r="F539" s="15" t="str">
        <f>CONCATENATE(AllWeights5[[#This Row],[bldgtype]],"-",AllWeights5[[#This Row],[bldgloc]],"-",AllWeights5[[#This Row],[bldgvint]])</f>
        <v>EUD-CZ16-2007</v>
      </c>
      <c r="G539" s="15" t="str">
        <f>CONCATENATE(AllWeights5[[#This Row],[bldgtype]],"-",AllWeights5[[#This Row],[bldgloc]],"-",AllWeights5[[#This Row],[era]])</f>
        <v>EUD-CZ16-ex</v>
      </c>
      <c r="H539" s="7">
        <v>5.0000000000000001E-3</v>
      </c>
      <c r="I539" s="8" t="s">
        <v>11</v>
      </c>
      <c r="J539" s="5">
        <f>SUMIFS(AllWeights5[wt_vint],AllWeights5[bldgtype],AllWeights5[[#This Row],[bldgtype]],AllWeights5[bldgloc],AllWeights5[[#This Row],[bldgloc]],AllWeights5[era],AllWeights5[[#This Row],[era]])</f>
        <v>2.8550000000000004</v>
      </c>
      <c r="K539" s="16">
        <f>AllWeights5[[#This Row],[wt_vint]]/AllWeights5[[#This Row],[Total Weight (BT, CZ, Era)]]</f>
        <v>1.7513134851138352E-3</v>
      </c>
    </row>
    <row r="540" spans="1:11" x14ac:dyDescent="0.3">
      <c r="A540" s="6">
        <v>2020</v>
      </c>
      <c r="B540" s="7" t="s">
        <v>7</v>
      </c>
      <c r="C540" s="7" t="s">
        <v>45</v>
      </c>
      <c r="D540" s="7" t="s">
        <v>27</v>
      </c>
      <c r="E540" s="7">
        <v>2011</v>
      </c>
      <c r="F540" s="15" t="str">
        <f>CONCATENATE(AllWeights5[[#This Row],[bldgtype]],"-",AllWeights5[[#This Row],[bldgloc]],"-",AllWeights5[[#This Row],[bldgvint]])</f>
        <v>EUD-CZ16-2011</v>
      </c>
      <c r="G540" s="15" t="str">
        <f>CONCATENATE(AllWeights5[[#This Row],[bldgtype]],"-",AllWeights5[[#This Row],[bldgloc]],"-",AllWeights5[[#This Row],[era]])</f>
        <v>EUD-CZ16-ex</v>
      </c>
      <c r="H540" s="7">
        <v>5.0000000000000001E-3</v>
      </c>
      <c r="I540" s="8" t="s">
        <v>11</v>
      </c>
      <c r="J540" s="5">
        <f>SUMIFS(AllWeights5[wt_vint],AllWeights5[bldgtype],AllWeights5[[#This Row],[bldgtype]],AllWeights5[bldgloc],AllWeights5[[#This Row],[bldgloc]],AllWeights5[era],AllWeights5[[#This Row],[era]])</f>
        <v>2.8550000000000004</v>
      </c>
      <c r="K540" s="16">
        <f>AllWeights5[[#This Row],[wt_vint]]/AllWeights5[[#This Row],[Total Weight (BT, CZ, Era)]]</f>
        <v>1.7513134851138352E-3</v>
      </c>
    </row>
    <row r="541" spans="1:11" x14ac:dyDescent="0.3">
      <c r="A541" s="6">
        <v>2020</v>
      </c>
      <c r="B541" s="7" t="s">
        <v>7</v>
      </c>
      <c r="C541" s="7" t="s">
        <v>45</v>
      </c>
      <c r="D541" s="7" t="s">
        <v>27</v>
      </c>
      <c r="E541" s="7">
        <v>2015</v>
      </c>
      <c r="F541" s="15" t="str">
        <f>CONCATENATE(AllWeights5[[#This Row],[bldgtype]],"-",AllWeights5[[#This Row],[bldgloc]],"-",AllWeights5[[#This Row],[bldgvint]])</f>
        <v>EUD-CZ16-2015</v>
      </c>
      <c r="G541" s="15" t="str">
        <f>CONCATENATE(AllWeights5[[#This Row],[bldgtype]],"-",AllWeights5[[#This Row],[bldgloc]],"-",AllWeights5[[#This Row],[era]])</f>
        <v>EUD-CZ16-ex</v>
      </c>
      <c r="H541" s="7">
        <v>4.0000000000000001E-3</v>
      </c>
      <c r="I541" s="8" t="s">
        <v>11</v>
      </c>
      <c r="J541" s="5">
        <f>SUMIFS(AllWeights5[wt_vint],AllWeights5[bldgtype],AllWeights5[[#This Row],[bldgtype]],AllWeights5[bldgloc],AllWeights5[[#This Row],[bldgloc]],AllWeights5[era],AllWeights5[[#This Row],[era]])</f>
        <v>2.8550000000000004</v>
      </c>
      <c r="K541" s="16">
        <f>AllWeights5[[#This Row],[wt_vint]]/AllWeights5[[#This Row],[Total Weight (BT, CZ, Era)]]</f>
        <v>1.4010507880910681E-3</v>
      </c>
    </row>
    <row r="542" spans="1:11" x14ac:dyDescent="0.3">
      <c r="A542" s="6">
        <v>2020</v>
      </c>
      <c r="B542" s="7" t="s">
        <v>7</v>
      </c>
      <c r="C542" s="7" t="s">
        <v>45</v>
      </c>
      <c r="D542" s="7" t="s">
        <v>27</v>
      </c>
      <c r="E542" s="7">
        <v>2017</v>
      </c>
      <c r="F542" s="15" t="str">
        <f>CONCATENATE(AllWeights5[[#This Row],[bldgtype]],"-",AllWeights5[[#This Row],[bldgloc]],"-",AllWeights5[[#This Row],[bldgvint]])</f>
        <v>EUD-CZ16-2017</v>
      </c>
      <c r="G542" s="15" t="str">
        <f>CONCATENATE(AllWeights5[[#This Row],[bldgtype]],"-",AllWeights5[[#This Row],[bldgloc]],"-",AllWeights5[[#This Row],[era]])</f>
        <v>EUD-CZ16-rec</v>
      </c>
      <c r="H542" s="7">
        <v>4.0000000000000001E-3</v>
      </c>
      <c r="I542" s="8" t="s">
        <v>14</v>
      </c>
      <c r="J542" s="5">
        <f>SUMIFS(AllWeights5[wt_vint],AllWeights5[bldgtype],AllWeights5[[#This Row],[bldgtype]],AllWeights5[bldgloc],AllWeights5[[#This Row],[bldgloc]],AllWeights5[era],AllWeights5[[#This Row],[era]])</f>
        <v>0.55899999999999994</v>
      </c>
      <c r="K542" s="16">
        <f>AllWeights5[[#This Row],[wt_vint]]/AllWeights5[[#This Row],[Total Weight (BT, CZ, Era)]]</f>
        <v>7.1556350626118077E-3</v>
      </c>
    </row>
    <row r="543" spans="1:11" x14ac:dyDescent="0.3">
      <c r="A543" s="6">
        <v>2020</v>
      </c>
      <c r="B543" s="7" t="s">
        <v>7</v>
      </c>
      <c r="C543" s="7" t="s">
        <v>45</v>
      </c>
      <c r="D543" s="7" t="s">
        <v>27</v>
      </c>
      <c r="E543" s="7">
        <v>2020</v>
      </c>
      <c r="F543" s="15" t="str">
        <f>CONCATENATE(AllWeights5[[#This Row],[bldgtype]],"-",AllWeights5[[#This Row],[bldgloc]],"-",AllWeights5[[#This Row],[bldgvint]])</f>
        <v>EUD-CZ16-2020</v>
      </c>
      <c r="G543" s="15" t="str">
        <f>CONCATENATE(AllWeights5[[#This Row],[bldgtype]],"-",AllWeights5[[#This Row],[bldgloc]],"-",AllWeights5[[#This Row],[era]])</f>
        <v>EUD-CZ16-rec</v>
      </c>
      <c r="H543" s="7">
        <v>1E-3</v>
      </c>
      <c r="I543" s="8" t="s">
        <v>14</v>
      </c>
      <c r="J543" s="5">
        <f>SUMIFS(AllWeights5[wt_vint],AllWeights5[bldgtype],AllWeights5[[#This Row],[bldgtype]],AllWeights5[bldgloc],AllWeights5[[#This Row],[bldgloc]],AllWeights5[era],AllWeights5[[#This Row],[era]])</f>
        <v>0.55899999999999994</v>
      </c>
      <c r="K543" s="16">
        <f>AllWeights5[[#This Row],[wt_vint]]/AllWeights5[[#This Row],[Total Weight (BT, CZ, Era)]]</f>
        <v>1.7889087656529519E-3</v>
      </c>
    </row>
    <row r="544" spans="1:11" x14ac:dyDescent="0.3">
      <c r="A544" s="6">
        <v>2020</v>
      </c>
      <c r="B544" s="7" t="s">
        <v>7</v>
      </c>
      <c r="C544" s="7" t="s">
        <v>45</v>
      </c>
      <c r="D544" s="7" t="s">
        <v>27</v>
      </c>
      <c r="E544" s="7" t="s">
        <v>18</v>
      </c>
      <c r="F544" s="15" t="str">
        <f>CONCATENATE(AllWeights5[[#This Row],[bldgtype]],"-",AllWeights5[[#This Row],[bldgloc]],"-",AllWeights5[[#This Row],[bldgvint]])</f>
        <v>EUD-CZ16-New</v>
      </c>
      <c r="G544" s="15" t="str">
        <f>CONCATENATE(AllWeights5[[#This Row],[bldgtype]],"-",AllWeights5[[#This Row],[bldgloc]],"-",AllWeights5[[#This Row],[era]])</f>
        <v>EUD-CZ16-new</v>
      </c>
      <c r="H544" s="7">
        <v>1E-3</v>
      </c>
      <c r="I544" s="8" t="s">
        <v>19</v>
      </c>
      <c r="J544" s="5">
        <f>SUMIFS(AllWeights5[wt_vint],AllWeights5[bldgtype],AllWeights5[[#This Row],[bldgtype]],AllWeights5[bldgloc],AllWeights5[[#This Row],[bldgloc]],AllWeights5[era],AllWeights5[[#This Row],[era]])</f>
        <v>0.13900000000000001</v>
      </c>
      <c r="K544" s="16">
        <f>AllWeights5[[#This Row],[wt_vint]]/AllWeights5[[#This Row],[Total Weight (BT, CZ, Era)]]</f>
        <v>7.1942446043165463E-3</v>
      </c>
    </row>
    <row r="545" spans="1:11" x14ac:dyDescent="0.3">
      <c r="A545" s="6">
        <v>2020</v>
      </c>
      <c r="B545" s="7" t="s">
        <v>7</v>
      </c>
      <c r="C545" s="7" t="s">
        <v>46</v>
      </c>
      <c r="D545" s="7" t="s">
        <v>9</v>
      </c>
      <c r="E545" s="7">
        <v>1975</v>
      </c>
      <c r="F545" s="15" t="str">
        <f>CONCATENATE(AllWeights5[[#This Row],[bldgtype]],"-",AllWeights5[[#This Row],[bldgloc]],"-",AllWeights5[[#This Row],[bldgvint]])</f>
        <v>EUn-CZ01-1975</v>
      </c>
      <c r="G545" s="15" t="str">
        <f>CONCATENATE(AllWeights5[[#This Row],[bldgtype]],"-",AllWeights5[[#This Row],[bldgloc]],"-",AllWeights5[[#This Row],[era]])</f>
        <v>EUn-CZ01-old</v>
      </c>
      <c r="H545" s="7">
        <v>1.298</v>
      </c>
      <c r="I545" s="8" t="s">
        <v>16</v>
      </c>
      <c r="J545" s="5">
        <f>SUMIFS(AllWeights5[wt_vint],AllWeights5[bldgtype],AllWeights5[[#This Row],[bldgtype]],AllWeights5[bldgloc],AllWeights5[[#This Row],[bldgloc]],AllWeights5[era],AllWeights5[[#This Row],[era]])</f>
        <v>1.653</v>
      </c>
      <c r="K545" s="16">
        <f>AllWeights5[[#This Row],[wt_vint]]/AllWeights5[[#This Row],[Total Weight (BT, CZ, Era)]]</f>
        <v>0.78523895946763467</v>
      </c>
    </row>
    <row r="546" spans="1:11" x14ac:dyDescent="0.3">
      <c r="A546" s="6">
        <v>2020</v>
      </c>
      <c r="B546" s="7" t="s">
        <v>7</v>
      </c>
      <c r="C546" s="7" t="s">
        <v>46</v>
      </c>
      <c r="D546" s="7" t="s">
        <v>9</v>
      </c>
      <c r="E546" s="7">
        <v>1985</v>
      </c>
      <c r="F546" s="15" t="str">
        <f>CONCATENATE(AllWeights5[[#This Row],[bldgtype]],"-",AllWeights5[[#This Row],[bldgloc]],"-",AllWeights5[[#This Row],[bldgvint]])</f>
        <v>EUn-CZ01-1985</v>
      </c>
      <c r="G546" s="15" t="str">
        <f>CONCATENATE(AllWeights5[[#This Row],[bldgtype]],"-",AllWeights5[[#This Row],[bldgloc]],"-",AllWeights5[[#This Row],[era]])</f>
        <v>EUn-CZ01-old</v>
      </c>
      <c r="H546" s="7">
        <v>0.23599999999999999</v>
      </c>
      <c r="I546" s="8" t="s">
        <v>16</v>
      </c>
      <c r="J546" s="5">
        <f>SUMIFS(AllWeights5[wt_vint],AllWeights5[bldgtype],AllWeights5[[#This Row],[bldgtype]],AllWeights5[bldgloc],AllWeights5[[#This Row],[bldgloc]],AllWeights5[era],AllWeights5[[#This Row],[era]])</f>
        <v>1.653</v>
      </c>
      <c r="K546" s="16">
        <f>AllWeights5[[#This Row],[wt_vint]]/AllWeights5[[#This Row],[Total Weight (BT, CZ, Era)]]</f>
        <v>0.14277071990320628</v>
      </c>
    </row>
    <row r="547" spans="1:11" x14ac:dyDescent="0.3">
      <c r="A547" s="6">
        <v>2020</v>
      </c>
      <c r="B547" s="7" t="s">
        <v>7</v>
      </c>
      <c r="C547" s="7" t="s">
        <v>46</v>
      </c>
      <c r="D547" s="7" t="s">
        <v>9</v>
      </c>
      <c r="E547" s="7">
        <v>1996</v>
      </c>
      <c r="F547" s="15" t="str">
        <f>CONCATENATE(AllWeights5[[#This Row],[bldgtype]],"-",AllWeights5[[#This Row],[bldgloc]],"-",AllWeights5[[#This Row],[bldgvint]])</f>
        <v>EUn-CZ01-1996</v>
      </c>
      <c r="G547" s="15" t="str">
        <f>CONCATENATE(AllWeights5[[#This Row],[bldgtype]],"-",AllWeights5[[#This Row],[bldgloc]],"-",AllWeights5[[#This Row],[era]])</f>
        <v>EUn-CZ01-old</v>
      </c>
      <c r="H547" s="7">
        <v>0.11899999999999999</v>
      </c>
      <c r="I547" s="8" t="s">
        <v>16</v>
      </c>
      <c r="J547" s="5">
        <f>SUMIFS(AllWeights5[wt_vint],AllWeights5[bldgtype],AllWeights5[[#This Row],[bldgtype]],AllWeights5[bldgloc],AllWeights5[[#This Row],[bldgloc]],AllWeights5[era],AllWeights5[[#This Row],[era]])</f>
        <v>1.653</v>
      </c>
      <c r="K547" s="16">
        <f>AllWeights5[[#This Row],[wt_vint]]/AllWeights5[[#This Row],[Total Weight (BT, CZ, Era)]]</f>
        <v>7.1990320629159096E-2</v>
      </c>
    </row>
    <row r="548" spans="1:11" x14ac:dyDescent="0.3">
      <c r="A548" s="6">
        <v>2020</v>
      </c>
      <c r="B548" s="7" t="s">
        <v>7</v>
      </c>
      <c r="C548" s="7" t="s">
        <v>46</v>
      </c>
      <c r="D548" s="7" t="s">
        <v>9</v>
      </c>
      <c r="E548" s="7">
        <v>2003</v>
      </c>
      <c r="F548" s="15" t="str">
        <f>CONCATENATE(AllWeights5[[#This Row],[bldgtype]],"-",AllWeights5[[#This Row],[bldgloc]],"-",AllWeights5[[#This Row],[bldgvint]])</f>
        <v>EUn-CZ01-2003</v>
      </c>
      <c r="G548" s="15" t="str">
        <f>CONCATENATE(AllWeights5[[#This Row],[bldgtype]],"-",AllWeights5[[#This Row],[bldgloc]],"-",AllWeights5[[#This Row],[era]])</f>
        <v>EUn-CZ01-ex</v>
      </c>
      <c r="H548" s="7">
        <v>4.2999999999999997E-2</v>
      </c>
      <c r="I548" s="8" t="s">
        <v>11</v>
      </c>
      <c r="J548" s="5">
        <f>SUMIFS(AllWeights5[wt_vint],AllWeights5[bldgtype],AllWeights5[[#This Row],[bldgtype]],AllWeights5[bldgloc],AllWeights5[[#This Row],[bldgloc]],AllWeights5[era],AllWeights5[[#This Row],[era]])</f>
        <v>0.13100000000000001</v>
      </c>
      <c r="K548" s="16">
        <f>AllWeights5[[#This Row],[wt_vint]]/AllWeights5[[#This Row],[Total Weight (BT, CZ, Era)]]</f>
        <v>0.32824427480916024</v>
      </c>
    </row>
    <row r="549" spans="1:11" x14ac:dyDescent="0.3">
      <c r="A549" s="6">
        <v>2020</v>
      </c>
      <c r="B549" s="7" t="s">
        <v>7</v>
      </c>
      <c r="C549" s="7" t="s">
        <v>46</v>
      </c>
      <c r="D549" s="7" t="s">
        <v>9</v>
      </c>
      <c r="E549" s="7">
        <v>2007</v>
      </c>
      <c r="F549" s="15" t="str">
        <f>CONCATENATE(AllWeights5[[#This Row],[bldgtype]],"-",AllWeights5[[#This Row],[bldgloc]],"-",AllWeights5[[#This Row],[bldgvint]])</f>
        <v>EUn-CZ01-2007</v>
      </c>
      <c r="G549" s="15" t="str">
        <f>CONCATENATE(AllWeights5[[#This Row],[bldgtype]],"-",AllWeights5[[#This Row],[bldgloc]],"-",AllWeights5[[#This Row],[era]])</f>
        <v>EUn-CZ01-ex</v>
      </c>
      <c r="H549" s="7">
        <v>3.2000000000000001E-2</v>
      </c>
      <c r="I549" s="8" t="s">
        <v>11</v>
      </c>
      <c r="J549" s="5">
        <f>SUMIFS(AllWeights5[wt_vint],AllWeights5[bldgtype],AllWeights5[[#This Row],[bldgtype]],AllWeights5[bldgloc],AllWeights5[[#This Row],[bldgloc]],AllWeights5[era],AllWeights5[[#This Row],[era]])</f>
        <v>0.13100000000000001</v>
      </c>
      <c r="K549" s="16">
        <f>AllWeights5[[#This Row],[wt_vint]]/AllWeights5[[#This Row],[Total Weight (BT, CZ, Era)]]</f>
        <v>0.24427480916030533</v>
      </c>
    </row>
    <row r="550" spans="1:11" x14ac:dyDescent="0.3">
      <c r="A550" s="6">
        <v>2020</v>
      </c>
      <c r="B550" s="7" t="s">
        <v>7</v>
      </c>
      <c r="C550" s="7" t="s">
        <v>46</v>
      </c>
      <c r="D550" s="7" t="s">
        <v>9</v>
      </c>
      <c r="E550" s="7">
        <v>2011</v>
      </c>
      <c r="F550" s="15" t="str">
        <f>CONCATENATE(AllWeights5[[#This Row],[bldgtype]],"-",AllWeights5[[#This Row],[bldgloc]],"-",AllWeights5[[#This Row],[bldgvint]])</f>
        <v>EUn-CZ01-2011</v>
      </c>
      <c r="G550" s="15" t="str">
        <f>CONCATENATE(AllWeights5[[#This Row],[bldgtype]],"-",AllWeights5[[#This Row],[bldgloc]],"-",AllWeights5[[#This Row],[era]])</f>
        <v>EUn-CZ01-ex</v>
      </c>
      <c r="H550" s="7">
        <v>3.2000000000000001E-2</v>
      </c>
      <c r="I550" s="8" t="s">
        <v>11</v>
      </c>
      <c r="J550" s="5">
        <f>SUMIFS(AllWeights5[wt_vint],AllWeights5[bldgtype],AllWeights5[[#This Row],[bldgtype]],AllWeights5[bldgloc],AllWeights5[[#This Row],[bldgloc]],AllWeights5[era],AllWeights5[[#This Row],[era]])</f>
        <v>0.13100000000000001</v>
      </c>
      <c r="K550" s="16">
        <f>AllWeights5[[#This Row],[wt_vint]]/AllWeights5[[#This Row],[Total Weight (BT, CZ, Era)]]</f>
        <v>0.24427480916030533</v>
      </c>
    </row>
    <row r="551" spans="1:11" x14ac:dyDescent="0.3">
      <c r="A551" s="6">
        <v>2020</v>
      </c>
      <c r="B551" s="7" t="s">
        <v>7</v>
      </c>
      <c r="C551" s="7" t="s">
        <v>46</v>
      </c>
      <c r="D551" s="7" t="s">
        <v>9</v>
      </c>
      <c r="E551" s="7">
        <v>2015</v>
      </c>
      <c r="F551" s="15" t="str">
        <f>CONCATENATE(AllWeights5[[#This Row],[bldgtype]],"-",AllWeights5[[#This Row],[bldgloc]],"-",AllWeights5[[#This Row],[bldgvint]])</f>
        <v>EUn-CZ01-2015</v>
      </c>
      <c r="G551" s="15" t="str">
        <f>CONCATENATE(AllWeights5[[#This Row],[bldgtype]],"-",AllWeights5[[#This Row],[bldgloc]],"-",AllWeights5[[#This Row],[era]])</f>
        <v>EUn-CZ01-ex</v>
      </c>
      <c r="H551" s="7">
        <v>2.4E-2</v>
      </c>
      <c r="I551" s="8" t="s">
        <v>11</v>
      </c>
      <c r="J551" s="5">
        <f>SUMIFS(AllWeights5[wt_vint],AllWeights5[bldgtype],AllWeights5[[#This Row],[bldgtype]],AllWeights5[bldgloc],AllWeights5[[#This Row],[bldgloc]],AllWeights5[era],AllWeights5[[#This Row],[era]])</f>
        <v>0.13100000000000001</v>
      </c>
      <c r="K551" s="16">
        <f>AllWeights5[[#This Row],[wt_vint]]/AllWeights5[[#This Row],[Total Weight (BT, CZ, Era)]]</f>
        <v>0.18320610687022901</v>
      </c>
    </row>
    <row r="552" spans="1:11" x14ac:dyDescent="0.3">
      <c r="A552" s="6">
        <v>2020</v>
      </c>
      <c r="B552" s="7" t="s">
        <v>7</v>
      </c>
      <c r="C552" s="7" t="s">
        <v>46</v>
      </c>
      <c r="D552" s="7" t="s">
        <v>9</v>
      </c>
      <c r="E552" s="7">
        <v>2017</v>
      </c>
      <c r="F552" s="15" t="str">
        <f>CONCATENATE(AllWeights5[[#This Row],[bldgtype]],"-",AllWeights5[[#This Row],[bldgloc]],"-",AllWeights5[[#This Row],[bldgvint]])</f>
        <v>EUn-CZ01-2017</v>
      </c>
      <c r="G552" s="15" t="str">
        <f>CONCATENATE(AllWeights5[[#This Row],[bldgtype]],"-",AllWeights5[[#This Row],[bldgloc]],"-",AllWeights5[[#This Row],[era]])</f>
        <v>EUn-CZ01-rec</v>
      </c>
      <c r="H552" s="7">
        <v>2.4E-2</v>
      </c>
      <c r="I552" s="8" t="s">
        <v>14</v>
      </c>
      <c r="J552" s="5">
        <f>SUMIFS(AllWeights5[wt_vint],AllWeights5[bldgtype],AllWeights5[[#This Row],[bldgtype]],AllWeights5[bldgloc],AllWeights5[[#This Row],[bldgloc]],AllWeights5[era],AllWeights5[[#This Row],[era]])</f>
        <v>3.2000000000000001E-2</v>
      </c>
      <c r="K552" s="16">
        <f>AllWeights5[[#This Row],[wt_vint]]/AllWeights5[[#This Row],[Total Weight (BT, CZ, Era)]]</f>
        <v>0.75</v>
      </c>
    </row>
    <row r="553" spans="1:11" x14ac:dyDescent="0.3">
      <c r="A553" s="6">
        <v>2020</v>
      </c>
      <c r="B553" s="7" t="s">
        <v>7</v>
      </c>
      <c r="C553" s="7" t="s">
        <v>46</v>
      </c>
      <c r="D553" s="7" t="s">
        <v>9</v>
      </c>
      <c r="E553" s="7">
        <v>2020</v>
      </c>
      <c r="F553" s="15" t="str">
        <f>CONCATENATE(AllWeights5[[#This Row],[bldgtype]],"-",AllWeights5[[#This Row],[bldgloc]],"-",AllWeights5[[#This Row],[bldgvint]])</f>
        <v>EUn-CZ01-2020</v>
      </c>
      <c r="G553" s="15" t="str">
        <f>CONCATENATE(AllWeights5[[#This Row],[bldgtype]],"-",AllWeights5[[#This Row],[bldgloc]],"-",AllWeights5[[#This Row],[era]])</f>
        <v>EUn-CZ01-rec</v>
      </c>
      <c r="H553" s="7">
        <v>8.0000000000000002E-3</v>
      </c>
      <c r="I553" s="8" t="s">
        <v>14</v>
      </c>
      <c r="J553" s="5">
        <f>SUMIFS(AllWeights5[wt_vint],AllWeights5[bldgtype],AllWeights5[[#This Row],[bldgtype]],AllWeights5[bldgloc],AllWeights5[[#This Row],[bldgloc]],AllWeights5[era],AllWeights5[[#This Row],[era]])</f>
        <v>3.2000000000000001E-2</v>
      </c>
      <c r="K553" s="16">
        <f>AllWeights5[[#This Row],[wt_vint]]/AllWeights5[[#This Row],[Total Weight (BT, CZ, Era)]]</f>
        <v>0.25</v>
      </c>
    </row>
    <row r="554" spans="1:11" x14ac:dyDescent="0.3">
      <c r="A554" s="6">
        <v>2020</v>
      </c>
      <c r="B554" s="7" t="s">
        <v>7</v>
      </c>
      <c r="C554" s="7" t="s">
        <v>46</v>
      </c>
      <c r="D554" s="7" t="s">
        <v>9</v>
      </c>
      <c r="E554" s="7" t="s">
        <v>18</v>
      </c>
      <c r="F554" s="15" t="str">
        <f>CONCATENATE(AllWeights5[[#This Row],[bldgtype]],"-",AllWeights5[[#This Row],[bldgloc]],"-",AllWeights5[[#This Row],[bldgvint]])</f>
        <v>EUn-CZ01-New</v>
      </c>
      <c r="G554" s="15" t="str">
        <f>CONCATENATE(AllWeights5[[#This Row],[bldgtype]],"-",AllWeights5[[#This Row],[bldgloc]],"-",AllWeights5[[#This Row],[era]])</f>
        <v>EUn-CZ01-new</v>
      </c>
      <c r="H554" s="7">
        <v>8.0000000000000002E-3</v>
      </c>
      <c r="I554" s="8" t="s">
        <v>19</v>
      </c>
      <c r="J554" s="5">
        <f>SUMIFS(AllWeights5[wt_vint],AllWeights5[bldgtype],AllWeights5[[#This Row],[bldgtype]],AllWeights5[bldgloc],AllWeights5[[#This Row],[bldgloc]],AllWeights5[era],AllWeights5[[#This Row],[era]])</f>
        <v>8.0000000000000002E-3</v>
      </c>
      <c r="K554" s="16">
        <f>AllWeights5[[#This Row],[wt_vint]]/AllWeights5[[#This Row],[Total Weight (BT, CZ, Era)]]</f>
        <v>1</v>
      </c>
    </row>
    <row r="555" spans="1:11" x14ac:dyDescent="0.3">
      <c r="A555" s="6">
        <v>2020</v>
      </c>
      <c r="B555" s="7" t="s">
        <v>7</v>
      </c>
      <c r="C555" s="7" t="s">
        <v>46</v>
      </c>
      <c r="D555" s="7" t="s">
        <v>20</v>
      </c>
      <c r="E555" s="7">
        <v>1975</v>
      </c>
      <c r="F555" s="15" t="str">
        <f>CONCATENATE(AllWeights5[[#This Row],[bldgtype]],"-",AllWeights5[[#This Row],[bldgloc]],"-",AllWeights5[[#This Row],[bldgvint]])</f>
        <v>EUn-CZ02-1975</v>
      </c>
      <c r="G555" s="15" t="str">
        <f>CONCATENATE(AllWeights5[[#This Row],[bldgtype]],"-",AllWeights5[[#This Row],[bldgloc]],"-",AllWeights5[[#This Row],[era]])</f>
        <v>EUn-CZ02-old</v>
      </c>
      <c r="H555" s="7">
        <v>2.8530000000000002</v>
      </c>
      <c r="I555" s="8" t="s">
        <v>16</v>
      </c>
      <c r="J555" s="5">
        <f>SUMIFS(AllWeights5[wt_vint],AllWeights5[bldgtype],AllWeights5[[#This Row],[bldgtype]],AllWeights5[bldgloc],AllWeights5[[#This Row],[bldgloc]],AllWeights5[era],AllWeights5[[#This Row],[era]])</f>
        <v>3.9350000000000005</v>
      </c>
      <c r="K555" s="16">
        <f>AllWeights5[[#This Row],[wt_vint]]/AllWeights5[[#This Row],[Total Weight (BT, CZ, Era)]]</f>
        <v>0.72503176620076237</v>
      </c>
    </row>
    <row r="556" spans="1:11" x14ac:dyDescent="0.3">
      <c r="A556" s="6">
        <v>2020</v>
      </c>
      <c r="B556" s="7" t="s">
        <v>7</v>
      </c>
      <c r="C556" s="7" t="s">
        <v>46</v>
      </c>
      <c r="D556" s="7" t="s">
        <v>20</v>
      </c>
      <c r="E556" s="7">
        <v>1985</v>
      </c>
      <c r="F556" s="15" t="str">
        <f>CONCATENATE(AllWeights5[[#This Row],[bldgtype]],"-",AllWeights5[[#This Row],[bldgloc]],"-",AllWeights5[[#This Row],[bldgvint]])</f>
        <v>EUn-CZ02-1985</v>
      </c>
      <c r="G556" s="15" t="str">
        <f>CONCATENATE(AllWeights5[[#This Row],[bldgtype]],"-",AllWeights5[[#This Row],[bldgloc]],"-",AllWeights5[[#This Row],[era]])</f>
        <v>EUn-CZ02-old</v>
      </c>
      <c r="H556" s="7">
        <v>0.68500000000000005</v>
      </c>
      <c r="I556" s="8" t="s">
        <v>16</v>
      </c>
      <c r="J556" s="5">
        <f>SUMIFS(AllWeights5[wt_vint],AllWeights5[bldgtype],AllWeights5[[#This Row],[bldgtype]],AllWeights5[bldgloc],AllWeights5[[#This Row],[bldgloc]],AllWeights5[era],AllWeights5[[#This Row],[era]])</f>
        <v>3.9350000000000005</v>
      </c>
      <c r="K556" s="16">
        <f>AllWeights5[[#This Row],[wt_vint]]/AllWeights5[[#This Row],[Total Weight (BT, CZ, Era)]]</f>
        <v>0.17407878017789072</v>
      </c>
    </row>
    <row r="557" spans="1:11" x14ac:dyDescent="0.3">
      <c r="A557" s="6">
        <v>2020</v>
      </c>
      <c r="B557" s="7" t="s">
        <v>7</v>
      </c>
      <c r="C557" s="7" t="s">
        <v>46</v>
      </c>
      <c r="D557" s="7" t="s">
        <v>20</v>
      </c>
      <c r="E557" s="7">
        <v>1996</v>
      </c>
      <c r="F557" s="15" t="str">
        <f>CONCATENATE(AllWeights5[[#This Row],[bldgtype]],"-",AllWeights5[[#This Row],[bldgloc]],"-",AllWeights5[[#This Row],[bldgvint]])</f>
        <v>EUn-CZ02-1996</v>
      </c>
      <c r="G557" s="15" t="str">
        <f>CONCATENATE(AllWeights5[[#This Row],[bldgtype]],"-",AllWeights5[[#This Row],[bldgloc]],"-",AllWeights5[[#This Row],[era]])</f>
        <v>EUn-CZ02-old</v>
      </c>
      <c r="H557" s="7">
        <v>0.39700000000000002</v>
      </c>
      <c r="I557" s="8" t="s">
        <v>16</v>
      </c>
      <c r="J557" s="5">
        <f>SUMIFS(AllWeights5[wt_vint],AllWeights5[bldgtype],AllWeights5[[#This Row],[bldgtype]],AllWeights5[bldgloc],AllWeights5[[#This Row],[bldgloc]],AllWeights5[era],AllWeights5[[#This Row],[era]])</f>
        <v>3.9350000000000005</v>
      </c>
      <c r="K557" s="16">
        <f>AllWeights5[[#This Row],[wt_vint]]/AllWeights5[[#This Row],[Total Weight (BT, CZ, Era)]]</f>
        <v>0.10088945362134688</v>
      </c>
    </row>
    <row r="558" spans="1:11" x14ac:dyDescent="0.3">
      <c r="A558" s="6">
        <v>2020</v>
      </c>
      <c r="B558" s="7" t="s">
        <v>7</v>
      </c>
      <c r="C558" s="7" t="s">
        <v>46</v>
      </c>
      <c r="D558" s="7" t="s">
        <v>20</v>
      </c>
      <c r="E558" s="7">
        <v>2003</v>
      </c>
      <c r="F558" s="15" t="str">
        <f>CONCATENATE(AllWeights5[[#This Row],[bldgtype]],"-",AllWeights5[[#This Row],[bldgloc]],"-",AllWeights5[[#This Row],[bldgvint]])</f>
        <v>EUn-CZ02-2003</v>
      </c>
      <c r="G558" s="15" t="str">
        <f>CONCATENATE(AllWeights5[[#This Row],[bldgtype]],"-",AllWeights5[[#This Row],[bldgloc]],"-",AllWeights5[[#This Row],[era]])</f>
        <v>EUn-CZ02-ex</v>
      </c>
      <c r="H558" s="7">
        <v>0.38700000000000001</v>
      </c>
      <c r="I558" s="8" t="s">
        <v>11</v>
      </c>
      <c r="J558" s="5">
        <f>SUMIFS(AllWeights5[wt_vint],AllWeights5[bldgtype],AllWeights5[[#This Row],[bldgtype]],AllWeights5[bldgloc],AllWeights5[[#This Row],[bldgloc]],AllWeights5[era],AllWeights5[[#This Row],[era]])</f>
        <v>0.80200000000000005</v>
      </c>
      <c r="K558" s="16">
        <f>AllWeights5[[#This Row],[wt_vint]]/AllWeights5[[#This Row],[Total Weight (BT, CZ, Era)]]</f>
        <v>0.48254364089775559</v>
      </c>
    </row>
    <row r="559" spans="1:11" x14ac:dyDescent="0.3">
      <c r="A559" s="6">
        <v>2020</v>
      </c>
      <c r="B559" s="7" t="s">
        <v>7</v>
      </c>
      <c r="C559" s="7" t="s">
        <v>46</v>
      </c>
      <c r="D559" s="7" t="s">
        <v>20</v>
      </c>
      <c r="E559" s="7">
        <v>2007</v>
      </c>
      <c r="F559" s="15" t="str">
        <f>CONCATENATE(AllWeights5[[#This Row],[bldgtype]],"-",AllWeights5[[#This Row],[bldgloc]],"-",AllWeights5[[#This Row],[bldgvint]])</f>
        <v>EUn-CZ02-2007</v>
      </c>
      <c r="G559" s="15" t="str">
        <f>CONCATENATE(AllWeights5[[#This Row],[bldgtype]],"-",AllWeights5[[#This Row],[bldgloc]],"-",AllWeights5[[#This Row],[era]])</f>
        <v>EUn-CZ02-ex</v>
      </c>
      <c r="H559" s="7">
        <v>0.151</v>
      </c>
      <c r="I559" s="8" t="s">
        <v>11</v>
      </c>
      <c r="J559" s="5">
        <f>SUMIFS(AllWeights5[wt_vint],AllWeights5[bldgtype],AllWeights5[[#This Row],[bldgtype]],AllWeights5[bldgloc],AllWeights5[[#This Row],[bldgloc]],AllWeights5[era],AllWeights5[[#This Row],[era]])</f>
        <v>0.80200000000000005</v>
      </c>
      <c r="K559" s="16">
        <f>AllWeights5[[#This Row],[wt_vint]]/AllWeights5[[#This Row],[Total Weight (BT, CZ, Era)]]</f>
        <v>0.1882793017456359</v>
      </c>
    </row>
    <row r="560" spans="1:11" x14ac:dyDescent="0.3">
      <c r="A560" s="6">
        <v>2020</v>
      </c>
      <c r="B560" s="7" t="s">
        <v>7</v>
      </c>
      <c r="C560" s="7" t="s">
        <v>46</v>
      </c>
      <c r="D560" s="7" t="s">
        <v>20</v>
      </c>
      <c r="E560" s="7">
        <v>2011</v>
      </c>
      <c r="F560" s="15" t="str">
        <f>CONCATENATE(AllWeights5[[#This Row],[bldgtype]],"-",AllWeights5[[#This Row],[bldgloc]],"-",AllWeights5[[#This Row],[bldgvint]])</f>
        <v>EUn-CZ02-2011</v>
      </c>
      <c r="G560" s="15" t="str">
        <f>CONCATENATE(AllWeights5[[#This Row],[bldgtype]],"-",AllWeights5[[#This Row],[bldgloc]],"-",AllWeights5[[#This Row],[era]])</f>
        <v>EUn-CZ02-ex</v>
      </c>
      <c r="H560" s="7">
        <v>0.151</v>
      </c>
      <c r="I560" s="8" t="s">
        <v>11</v>
      </c>
      <c r="J560" s="5">
        <f>SUMIFS(AllWeights5[wt_vint],AllWeights5[bldgtype],AllWeights5[[#This Row],[bldgtype]],AllWeights5[bldgloc],AllWeights5[[#This Row],[bldgloc]],AllWeights5[era],AllWeights5[[#This Row],[era]])</f>
        <v>0.80200000000000005</v>
      </c>
      <c r="K560" s="16">
        <f>AllWeights5[[#This Row],[wt_vint]]/AllWeights5[[#This Row],[Total Weight (BT, CZ, Era)]]</f>
        <v>0.1882793017456359</v>
      </c>
    </row>
    <row r="561" spans="1:11" x14ac:dyDescent="0.3">
      <c r="A561" s="6">
        <v>2020</v>
      </c>
      <c r="B561" s="7" t="s">
        <v>7</v>
      </c>
      <c r="C561" s="7" t="s">
        <v>46</v>
      </c>
      <c r="D561" s="7" t="s">
        <v>20</v>
      </c>
      <c r="E561" s="7">
        <v>2015</v>
      </c>
      <c r="F561" s="15" t="str">
        <f>CONCATENATE(AllWeights5[[#This Row],[bldgtype]],"-",AllWeights5[[#This Row],[bldgloc]],"-",AllWeights5[[#This Row],[bldgvint]])</f>
        <v>EUn-CZ02-2015</v>
      </c>
      <c r="G561" s="15" t="str">
        <f>CONCATENATE(AllWeights5[[#This Row],[bldgtype]],"-",AllWeights5[[#This Row],[bldgloc]],"-",AllWeights5[[#This Row],[era]])</f>
        <v>EUn-CZ02-ex</v>
      </c>
      <c r="H561" s="7">
        <v>0.113</v>
      </c>
      <c r="I561" s="8" t="s">
        <v>11</v>
      </c>
      <c r="J561" s="5">
        <f>SUMIFS(AllWeights5[wt_vint],AllWeights5[bldgtype],AllWeights5[[#This Row],[bldgtype]],AllWeights5[bldgloc],AllWeights5[[#This Row],[bldgloc]],AllWeights5[era],AllWeights5[[#This Row],[era]])</f>
        <v>0.80200000000000005</v>
      </c>
      <c r="K561" s="16">
        <f>AllWeights5[[#This Row],[wt_vint]]/AllWeights5[[#This Row],[Total Weight (BT, CZ, Era)]]</f>
        <v>0.14089775561097256</v>
      </c>
    </row>
    <row r="562" spans="1:11" x14ac:dyDescent="0.3">
      <c r="A562" s="6">
        <v>2020</v>
      </c>
      <c r="B562" s="7" t="s">
        <v>7</v>
      </c>
      <c r="C562" s="7" t="s">
        <v>46</v>
      </c>
      <c r="D562" s="7" t="s">
        <v>20</v>
      </c>
      <c r="E562" s="7">
        <v>2017</v>
      </c>
      <c r="F562" s="15" t="str">
        <f>CONCATENATE(AllWeights5[[#This Row],[bldgtype]],"-",AllWeights5[[#This Row],[bldgloc]],"-",AllWeights5[[#This Row],[bldgvint]])</f>
        <v>EUn-CZ02-2017</v>
      </c>
      <c r="G562" s="15" t="str">
        <f>CONCATENATE(AllWeights5[[#This Row],[bldgtype]],"-",AllWeights5[[#This Row],[bldgloc]],"-",AllWeights5[[#This Row],[era]])</f>
        <v>EUn-CZ02-rec</v>
      </c>
      <c r="H562" s="7">
        <v>0.113</v>
      </c>
      <c r="I562" s="8" t="s">
        <v>14</v>
      </c>
      <c r="J562" s="5">
        <f>SUMIFS(AllWeights5[wt_vint],AllWeights5[bldgtype],AllWeights5[[#This Row],[bldgtype]],AllWeights5[bldgloc],AllWeights5[[#This Row],[bldgloc]],AllWeights5[era],AllWeights5[[#This Row],[era]])</f>
        <v>0.151</v>
      </c>
      <c r="K562" s="16">
        <f>AllWeights5[[#This Row],[wt_vint]]/AllWeights5[[#This Row],[Total Weight (BT, CZ, Era)]]</f>
        <v>0.7483443708609272</v>
      </c>
    </row>
    <row r="563" spans="1:11" x14ac:dyDescent="0.3">
      <c r="A563" s="6">
        <v>2020</v>
      </c>
      <c r="B563" s="7" t="s">
        <v>7</v>
      </c>
      <c r="C563" s="7" t="s">
        <v>46</v>
      </c>
      <c r="D563" s="7" t="s">
        <v>20</v>
      </c>
      <c r="E563" s="7">
        <v>2020</v>
      </c>
      <c r="F563" s="15" t="str">
        <f>CONCATENATE(AllWeights5[[#This Row],[bldgtype]],"-",AllWeights5[[#This Row],[bldgloc]],"-",AllWeights5[[#This Row],[bldgvint]])</f>
        <v>EUn-CZ02-2020</v>
      </c>
      <c r="G563" s="15" t="str">
        <f>CONCATENATE(AllWeights5[[#This Row],[bldgtype]],"-",AllWeights5[[#This Row],[bldgloc]],"-",AllWeights5[[#This Row],[era]])</f>
        <v>EUn-CZ02-rec</v>
      </c>
      <c r="H563" s="7">
        <v>3.7999999999999999E-2</v>
      </c>
      <c r="I563" s="8" t="s">
        <v>14</v>
      </c>
      <c r="J563" s="5">
        <f>SUMIFS(AllWeights5[wt_vint],AllWeights5[bldgtype],AllWeights5[[#This Row],[bldgtype]],AllWeights5[bldgloc],AllWeights5[[#This Row],[bldgloc]],AllWeights5[era],AllWeights5[[#This Row],[era]])</f>
        <v>0.151</v>
      </c>
      <c r="K563" s="16">
        <f>AllWeights5[[#This Row],[wt_vint]]/AllWeights5[[#This Row],[Total Weight (BT, CZ, Era)]]</f>
        <v>0.25165562913907286</v>
      </c>
    </row>
    <row r="564" spans="1:11" x14ac:dyDescent="0.3">
      <c r="A564" s="6">
        <v>2020</v>
      </c>
      <c r="B564" s="7" t="s">
        <v>7</v>
      </c>
      <c r="C564" s="7" t="s">
        <v>46</v>
      </c>
      <c r="D564" s="7" t="s">
        <v>20</v>
      </c>
      <c r="E564" s="7" t="s">
        <v>18</v>
      </c>
      <c r="F564" s="15" t="str">
        <f>CONCATENATE(AllWeights5[[#This Row],[bldgtype]],"-",AllWeights5[[#This Row],[bldgloc]],"-",AllWeights5[[#This Row],[bldgvint]])</f>
        <v>EUn-CZ02-New</v>
      </c>
      <c r="G564" s="15" t="str">
        <f>CONCATENATE(AllWeights5[[#This Row],[bldgtype]],"-",AllWeights5[[#This Row],[bldgloc]],"-",AllWeights5[[#This Row],[era]])</f>
        <v>EUn-CZ02-new</v>
      </c>
      <c r="H564" s="7">
        <v>3.7999999999999999E-2</v>
      </c>
      <c r="I564" s="8" t="s">
        <v>19</v>
      </c>
      <c r="J564" s="5">
        <f>SUMIFS(AllWeights5[wt_vint],AllWeights5[bldgtype],AllWeights5[[#This Row],[bldgtype]],AllWeights5[bldgloc],AllWeights5[[#This Row],[bldgloc]],AllWeights5[era],AllWeights5[[#This Row],[era]])</f>
        <v>3.7999999999999999E-2</v>
      </c>
      <c r="K564" s="16">
        <f>AllWeights5[[#This Row],[wt_vint]]/AllWeights5[[#This Row],[Total Weight (BT, CZ, Era)]]</f>
        <v>1</v>
      </c>
    </row>
    <row r="565" spans="1:11" x14ac:dyDescent="0.3">
      <c r="A565" s="6">
        <v>2020</v>
      </c>
      <c r="B565" s="7" t="s">
        <v>7</v>
      </c>
      <c r="C565" s="7" t="s">
        <v>46</v>
      </c>
      <c r="D565" s="7" t="s">
        <v>21</v>
      </c>
      <c r="E565" s="7">
        <v>1975</v>
      </c>
      <c r="F565" s="15" t="str">
        <f>CONCATENATE(AllWeights5[[#This Row],[bldgtype]],"-",AllWeights5[[#This Row],[bldgloc]],"-",AllWeights5[[#This Row],[bldgvint]])</f>
        <v>EUn-CZ03-1975</v>
      </c>
      <c r="G565" s="15" t="str">
        <f>CONCATENATE(AllWeights5[[#This Row],[bldgtype]],"-",AllWeights5[[#This Row],[bldgloc]],"-",AllWeights5[[#This Row],[era]])</f>
        <v>EUn-CZ03-old</v>
      </c>
      <c r="H565" s="7">
        <v>15.601000000000001</v>
      </c>
      <c r="I565" s="8" t="s">
        <v>16</v>
      </c>
      <c r="J565" s="5">
        <f>SUMIFS(AllWeights5[wt_vint],AllWeights5[bldgtype],AllWeights5[[#This Row],[bldgtype]],AllWeights5[bldgloc],AllWeights5[[#This Row],[bldgloc]],AllWeights5[era],AllWeights5[[#This Row],[era]])</f>
        <v>20.346000000000004</v>
      </c>
      <c r="K565" s="16">
        <f>AllWeights5[[#This Row],[wt_vint]]/AllWeights5[[#This Row],[Total Weight (BT, CZ, Era)]]</f>
        <v>0.76678462597070662</v>
      </c>
    </row>
    <row r="566" spans="1:11" x14ac:dyDescent="0.3">
      <c r="A566" s="6">
        <v>2020</v>
      </c>
      <c r="B566" s="7" t="s">
        <v>7</v>
      </c>
      <c r="C566" s="7" t="s">
        <v>46</v>
      </c>
      <c r="D566" s="7" t="s">
        <v>21</v>
      </c>
      <c r="E566" s="7">
        <v>1985</v>
      </c>
      <c r="F566" s="15" t="str">
        <f>CONCATENATE(AllWeights5[[#This Row],[bldgtype]],"-",AllWeights5[[#This Row],[bldgloc]],"-",AllWeights5[[#This Row],[bldgvint]])</f>
        <v>EUn-CZ03-1985</v>
      </c>
      <c r="G566" s="15" t="str">
        <f>CONCATENATE(AllWeights5[[#This Row],[bldgtype]],"-",AllWeights5[[#This Row],[bldgloc]],"-",AllWeights5[[#This Row],[era]])</f>
        <v>EUn-CZ03-old</v>
      </c>
      <c r="H566" s="7">
        <v>2.6619999999999999</v>
      </c>
      <c r="I566" s="8" t="s">
        <v>16</v>
      </c>
      <c r="J566" s="5">
        <f>SUMIFS(AllWeights5[wt_vint],AllWeights5[bldgtype],AllWeights5[[#This Row],[bldgtype]],AllWeights5[bldgloc],AllWeights5[[#This Row],[bldgloc]],AllWeights5[era],AllWeights5[[#This Row],[era]])</f>
        <v>20.346000000000004</v>
      </c>
      <c r="K566" s="16">
        <f>AllWeights5[[#This Row],[wt_vint]]/AllWeights5[[#This Row],[Total Weight (BT, CZ, Era)]]</f>
        <v>0.1308365280644844</v>
      </c>
    </row>
    <row r="567" spans="1:11" x14ac:dyDescent="0.3">
      <c r="A567" s="6">
        <v>2020</v>
      </c>
      <c r="B567" s="7" t="s">
        <v>7</v>
      </c>
      <c r="C567" s="7" t="s">
        <v>46</v>
      </c>
      <c r="D567" s="7" t="s">
        <v>21</v>
      </c>
      <c r="E567" s="7">
        <v>1996</v>
      </c>
      <c r="F567" s="15" t="str">
        <f>CONCATENATE(AllWeights5[[#This Row],[bldgtype]],"-",AllWeights5[[#This Row],[bldgloc]],"-",AllWeights5[[#This Row],[bldgvint]])</f>
        <v>EUn-CZ03-1996</v>
      </c>
      <c r="G567" s="15" t="str">
        <f>CONCATENATE(AllWeights5[[#This Row],[bldgtype]],"-",AllWeights5[[#This Row],[bldgloc]],"-",AllWeights5[[#This Row],[era]])</f>
        <v>EUn-CZ03-old</v>
      </c>
      <c r="H567" s="7">
        <v>2.0830000000000002</v>
      </c>
      <c r="I567" s="8" t="s">
        <v>16</v>
      </c>
      <c r="J567" s="5">
        <f>SUMIFS(AllWeights5[wt_vint],AllWeights5[bldgtype],AllWeights5[[#This Row],[bldgtype]],AllWeights5[bldgloc],AllWeights5[[#This Row],[bldgloc]],AllWeights5[era],AllWeights5[[#This Row],[era]])</f>
        <v>20.346000000000004</v>
      </c>
      <c r="K567" s="16">
        <f>AllWeights5[[#This Row],[wt_vint]]/AllWeights5[[#This Row],[Total Weight (BT, CZ, Era)]]</f>
        <v>0.1023788459648088</v>
      </c>
    </row>
    <row r="568" spans="1:11" x14ac:dyDescent="0.3">
      <c r="A568" s="6">
        <v>2020</v>
      </c>
      <c r="B568" s="7" t="s">
        <v>7</v>
      </c>
      <c r="C568" s="7" t="s">
        <v>46</v>
      </c>
      <c r="D568" s="7" t="s">
        <v>21</v>
      </c>
      <c r="E568" s="7">
        <v>2003</v>
      </c>
      <c r="F568" s="15" t="str">
        <f>CONCATENATE(AllWeights5[[#This Row],[bldgtype]],"-",AllWeights5[[#This Row],[bldgloc]],"-",AllWeights5[[#This Row],[bldgvint]])</f>
        <v>EUn-CZ03-2003</v>
      </c>
      <c r="G568" s="15" t="str">
        <f>CONCATENATE(AllWeights5[[#This Row],[bldgtype]],"-",AllWeights5[[#This Row],[bldgloc]],"-",AllWeights5[[#This Row],[era]])</f>
        <v>EUn-CZ03-ex</v>
      </c>
      <c r="H568" s="7">
        <v>1.643</v>
      </c>
      <c r="I568" s="8" t="s">
        <v>11</v>
      </c>
      <c r="J568" s="5">
        <f>SUMIFS(AllWeights5[wt_vint],AllWeights5[bldgtype],AllWeights5[[#This Row],[bldgtype]],AllWeights5[bldgloc],AllWeights5[[#This Row],[bldgloc]],AllWeights5[era],AllWeights5[[#This Row],[era]])</f>
        <v>3.2210000000000001</v>
      </c>
      <c r="K568" s="16">
        <f>AllWeights5[[#This Row],[wt_vint]]/AllWeights5[[#This Row],[Total Weight (BT, CZ, Era)]]</f>
        <v>0.51009003415088483</v>
      </c>
    </row>
    <row r="569" spans="1:11" x14ac:dyDescent="0.3">
      <c r="A569" s="6">
        <v>2020</v>
      </c>
      <c r="B569" s="7" t="s">
        <v>7</v>
      </c>
      <c r="C569" s="7" t="s">
        <v>46</v>
      </c>
      <c r="D569" s="7" t="s">
        <v>21</v>
      </c>
      <c r="E569" s="7">
        <v>2007</v>
      </c>
      <c r="F569" s="15" t="str">
        <f>CONCATENATE(AllWeights5[[#This Row],[bldgtype]],"-",AllWeights5[[#This Row],[bldgloc]],"-",AllWeights5[[#This Row],[bldgvint]])</f>
        <v>EUn-CZ03-2007</v>
      </c>
      <c r="G569" s="15" t="str">
        <f>CONCATENATE(AllWeights5[[#This Row],[bldgtype]],"-",AllWeights5[[#This Row],[bldgloc]],"-",AllWeights5[[#This Row],[era]])</f>
        <v>EUn-CZ03-ex</v>
      </c>
      <c r="H569" s="7">
        <v>0.57399999999999995</v>
      </c>
      <c r="I569" s="8" t="s">
        <v>11</v>
      </c>
      <c r="J569" s="5">
        <f>SUMIFS(AllWeights5[wt_vint],AllWeights5[bldgtype],AllWeights5[[#This Row],[bldgtype]],AllWeights5[bldgloc],AllWeights5[[#This Row],[bldgloc]],AllWeights5[era],AllWeights5[[#This Row],[era]])</f>
        <v>3.2210000000000001</v>
      </c>
      <c r="K569" s="16">
        <f>AllWeights5[[#This Row],[wt_vint]]/AllWeights5[[#This Row],[Total Weight (BT, CZ, Era)]]</f>
        <v>0.17820552623408878</v>
      </c>
    </row>
    <row r="570" spans="1:11" x14ac:dyDescent="0.3">
      <c r="A570" s="6">
        <v>2020</v>
      </c>
      <c r="B570" s="7" t="s">
        <v>7</v>
      </c>
      <c r="C570" s="7" t="s">
        <v>46</v>
      </c>
      <c r="D570" s="7" t="s">
        <v>21</v>
      </c>
      <c r="E570" s="7">
        <v>2011</v>
      </c>
      <c r="F570" s="15" t="str">
        <f>CONCATENATE(AllWeights5[[#This Row],[bldgtype]],"-",AllWeights5[[#This Row],[bldgloc]],"-",AllWeights5[[#This Row],[bldgvint]])</f>
        <v>EUn-CZ03-2011</v>
      </c>
      <c r="G570" s="15" t="str">
        <f>CONCATENATE(AllWeights5[[#This Row],[bldgtype]],"-",AllWeights5[[#This Row],[bldgloc]],"-",AllWeights5[[#This Row],[era]])</f>
        <v>EUn-CZ03-ex</v>
      </c>
      <c r="H570" s="7">
        <v>0.57399999999999995</v>
      </c>
      <c r="I570" s="8" t="s">
        <v>11</v>
      </c>
      <c r="J570" s="5">
        <f>SUMIFS(AllWeights5[wt_vint],AllWeights5[bldgtype],AllWeights5[[#This Row],[bldgtype]],AllWeights5[bldgloc],AllWeights5[[#This Row],[bldgloc]],AllWeights5[era],AllWeights5[[#This Row],[era]])</f>
        <v>3.2210000000000001</v>
      </c>
      <c r="K570" s="16">
        <f>AllWeights5[[#This Row],[wt_vint]]/AllWeights5[[#This Row],[Total Weight (BT, CZ, Era)]]</f>
        <v>0.17820552623408878</v>
      </c>
    </row>
    <row r="571" spans="1:11" x14ac:dyDescent="0.3">
      <c r="A571" s="6">
        <v>2020</v>
      </c>
      <c r="B571" s="7" t="s">
        <v>7</v>
      </c>
      <c r="C571" s="7" t="s">
        <v>46</v>
      </c>
      <c r="D571" s="7" t="s">
        <v>21</v>
      </c>
      <c r="E571" s="7">
        <v>2015</v>
      </c>
      <c r="F571" s="15" t="str">
        <f>CONCATENATE(AllWeights5[[#This Row],[bldgtype]],"-",AllWeights5[[#This Row],[bldgloc]],"-",AllWeights5[[#This Row],[bldgvint]])</f>
        <v>EUn-CZ03-2015</v>
      </c>
      <c r="G571" s="15" t="str">
        <f>CONCATENATE(AllWeights5[[#This Row],[bldgtype]],"-",AllWeights5[[#This Row],[bldgloc]],"-",AllWeights5[[#This Row],[era]])</f>
        <v>EUn-CZ03-ex</v>
      </c>
      <c r="H571" s="7">
        <v>0.43</v>
      </c>
      <c r="I571" s="8" t="s">
        <v>11</v>
      </c>
      <c r="J571" s="5">
        <f>SUMIFS(AllWeights5[wt_vint],AllWeights5[bldgtype],AllWeights5[[#This Row],[bldgtype]],AllWeights5[bldgloc],AllWeights5[[#This Row],[bldgloc]],AllWeights5[era],AllWeights5[[#This Row],[era]])</f>
        <v>3.2210000000000001</v>
      </c>
      <c r="K571" s="16">
        <f>AllWeights5[[#This Row],[wt_vint]]/AllWeights5[[#This Row],[Total Weight (BT, CZ, Era)]]</f>
        <v>0.13349891338093758</v>
      </c>
    </row>
    <row r="572" spans="1:11" x14ac:dyDescent="0.3">
      <c r="A572" s="6">
        <v>2020</v>
      </c>
      <c r="B572" s="7" t="s">
        <v>7</v>
      </c>
      <c r="C572" s="7" t="s">
        <v>46</v>
      </c>
      <c r="D572" s="7" t="s">
        <v>21</v>
      </c>
      <c r="E572" s="7">
        <v>2017</v>
      </c>
      <c r="F572" s="15" t="str">
        <f>CONCATENATE(AllWeights5[[#This Row],[bldgtype]],"-",AllWeights5[[#This Row],[bldgloc]],"-",AllWeights5[[#This Row],[bldgvint]])</f>
        <v>EUn-CZ03-2017</v>
      </c>
      <c r="G572" s="15" t="str">
        <f>CONCATENATE(AllWeights5[[#This Row],[bldgtype]],"-",AllWeights5[[#This Row],[bldgloc]],"-",AllWeights5[[#This Row],[era]])</f>
        <v>EUn-CZ03-rec</v>
      </c>
      <c r="H572" s="7">
        <v>0.43</v>
      </c>
      <c r="I572" s="8" t="s">
        <v>14</v>
      </c>
      <c r="J572" s="5">
        <f>SUMIFS(AllWeights5[wt_vint],AllWeights5[bldgtype],AllWeights5[[#This Row],[bldgtype]],AllWeights5[bldgloc],AllWeights5[[#This Row],[bldgloc]],AllWeights5[era],AllWeights5[[#This Row],[era]])</f>
        <v>0.57299999999999995</v>
      </c>
      <c r="K572" s="16">
        <f>AllWeights5[[#This Row],[wt_vint]]/AllWeights5[[#This Row],[Total Weight (BT, CZ, Era)]]</f>
        <v>0.75043630017452012</v>
      </c>
    </row>
    <row r="573" spans="1:11" x14ac:dyDescent="0.3">
      <c r="A573" s="6">
        <v>2020</v>
      </c>
      <c r="B573" s="7" t="s">
        <v>7</v>
      </c>
      <c r="C573" s="7" t="s">
        <v>46</v>
      </c>
      <c r="D573" s="7" t="s">
        <v>21</v>
      </c>
      <c r="E573" s="7">
        <v>2020</v>
      </c>
      <c r="F573" s="15" t="str">
        <f>CONCATENATE(AllWeights5[[#This Row],[bldgtype]],"-",AllWeights5[[#This Row],[bldgloc]],"-",AllWeights5[[#This Row],[bldgvint]])</f>
        <v>EUn-CZ03-2020</v>
      </c>
      <c r="G573" s="15" t="str">
        <f>CONCATENATE(AllWeights5[[#This Row],[bldgtype]],"-",AllWeights5[[#This Row],[bldgloc]],"-",AllWeights5[[#This Row],[era]])</f>
        <v>EUn-CZ03-rec</v>
      </c>
      <c r="H573" s="7">
        <v>0.14299999999999999</v>
      </c>
      <c r="I573" s="8" t="s">
        <v>14</v>
      </c>
      <c r="J573" s="5">
        <f>SUMIFS(AllWeights5[wt_vint],AllWeights5[bldgtype],AllWeights5[[#This Row],[bldgtype]],AllWeights5[bldgloc],AllWeights5[[#This Row],[bldgloc]],AllWeights5[era],AllWeights5[[#This Row],[era]])</f>
        <v>0.57299999999999995</v>
      </c>
      <c r="K573" s="16">
        <f>AllWeights5[[#This Row],[wt_vint]]/AllWeights5[[#This Row],[Total Weight (BT, CZ, Era)]]</f>
        <v>0.24956369982547993</v>
      </c>
    </row>
    <row r="574" spans="1:11" x14ac:dyDescent="0.3">
      <c r="A574" s="6">
        <v>2020</v>
      </c>
      <c r="B574" s="7" t="s">
        <v>7</v>
      </c>
      <c r="C574" s="7" t="s">
        <v>46</v>
      </c>
      <c r="D574" s="7" t="s">
        <v>21</v>
      </c>
      <c r="E574" s="7" t="s">
        <v>18</v>
      </c>
      <c r="F574" s="15" t="str">
        <f>CONCATENATE(AllWeights5[[#This Row],[bldgtype]],"-",AllWeights5[[#This Row],[bldgloc]],"-",AllWeights5[[#This Row],[bldgvint]])</f>
        <v>EUn-CZ03-New</v>
      </c>
      <c r="G574" s="15" t="str">
        <f>CONCATENATE(AllWeights5[[#This Row],[bldgtype]],"-",AllWeights5[[#This Row],[bldgloc]],"-",AllWeights5[[#This Row],[era]])</f>
        <v>EUn-CZ03-new</v>
      </c>
      <c r="H574" s="7">
        <v>0.14299999999999999</v>
      </c>
      <c r="I574" s="8" t="s">
        <v>19</v>
      </c>
      <c r="J574" s="5">
        <f>SUMIFS(AllWeights5[wt_vint],AllWeights5[bldgtype],AllWeights5[[#This Row],[bldgtype]],AllWeights5[bldgloc],AllWeights5[[#This Row],[bldgloc]],AllWeights5[era],AllWeights5[[#This Row],[era]])</f>
        <v>0.14299999999999999</v>
      </c>
      <c r="K574" s="16">
        <f>AllWeights5[[#This Row],[wt_vint]]/AllWeights5[[#This Row],[Total Weight (BT, CZ, Era)]]</f>
        <v>1</v>
      </c>
    </row>
    <row r="575" spans="1:11" x14ac:dyDescent="0.3">
      <c r="A575" s="6">
        <v>2020</v>
      </c>
      <c r="B575" s="7" t="s">
        <v>7</v>
      </c>
      <c r="C575" s="7" t="s">
        <v>46</v>
      </c>
      <c r="D575" s="7" t="s">
        <v>22</v>
      </c>
      <c r="E575" s="7">
        <v>1975</v>
      </c>
      <c r="F575" s="15" t="str">
        <f>CONCATENATE(AllWeights5[[#This Row],[bldgtype]],"-",AllWeights5[[#This Row],[bldgloc]],"-",AllWeights5[[#This Row],[bldgvint]])</f>
        <v>EUn-CZ04-1975</v>
      </c>
      <c r="G575" s="15" t="str">
        <f>CONCATENATE(AllWeights5[[#This Row],[bldgtype]],"-",AllWeights5[[#This Row],[bldgloc]],"-",AllWeights5[[#This Row],[era]])</f>
        <v>EUn-CZ04-old</v>
      </c>
      <c r="H575" s="7">
        <v>3.4180000000000001</v>
      </c>
      <c r="I575" s="8" t="s">
        <v>16</v>
      </c>
      <c r="J575" s="5">
        <f>SUMIFS(AllWeights5[wt_vint],AllWeights5[bldgtype],AllWeights5[[#This Row],[bldgtype]],AllWeights5[bldgloc],AllWeights5[[#This Row],[bldgloc]],AllWeights5[era],AllWeights5[[#This Row],[era]])</f>
        <v>4.8050000000000006</v>
      </c>
      <c r="K575" s="16">
        <f>AllWeights5[[#This Row],[wt_vint]]/AllWeights5[[#This Row],[Total Weight (BT, CZ, Era)]]</f>
        <v>0.71134235171696147</v>
      </c>
    </row>
    <row r="576" spans="1:11" x14ac:dyDescent="0.3">
      <c r="A576" s="6">
        <v>2020</v>
      </c>
      <c r="B576" s="7" t="s">
        <v>7</v>
      </c>
      <c r="C576" s="7" t="s">
        <v>46</v>
      </c>
      <c r="D576" s="7" t="s">
        <v>22</v>
      </c>
      <c r="E576" s="7">
        <v>1985</v>
      </c>
      <c r="F576" s="15" t="str">
        <f>CONCATENATE(AllWeights5[[#This Row],[bldgtype]],"-",AllWeights5[[#This Row],[bldgloc]],"-",AllWeights5[[#This Row],[bldgvint]])</f>
        <v>EUn-CZ04-1985</v>
      </c>
      <c r="G576" s="15" t="str">
        <f>CONCATENATE(AllWeights5[[#This Row],[bldgtype]],"-",AllWeights5[[#This Row],[bldgloc]],"-",AllWeights5[[#This Row],[era]])</f>
        <v>EUn-CZ04-old</v>
      </c>
      <c r="H576" s="7">
        <v>0.88600000000000001</v>
      </c>
      <c r="I576" s="8" t="s">
        <v>16</v>
      </c>
      <c r="J576" s="5">
        <f>SUMIFS(AllWeights5[wt_vint],AllWeights5[bldgtype],AllWeights5[[#This Row],[bldgtype]],AllWeights5[bldgloc],AllWeights5[[#This Row],[bldgloc]],AllWeights5[era],AllWeights5[[#This Row],[era]])</f>
        <v>4.8050000000000006</v>
      </c>
      <c r="K576" s="16">
        <f>AllWeights5[[#This Row],[wt_vint]]/AllWeights5[[#This Row],[Total Weight (BT, CZ, Era)]]</f>
        <v>0.18439125910509885</v>
      </c>
    </row>
    <row r="577" spans="1:11" x14ac:dyDescent="0.3">
      <c r="A577" s="6">
        <v>2020</v>
      </c>
      <c r="B577" s="7" t="s">
        <v>7</v>
      </c>
      <c r="C577" s="7" t="s">
        <v>46</v>
      </c>
      <c r="D577" s="7" t="s">
        <v>22</v>
      </c>
      <c r="E577" s="7">
        <v>1996</v>
      </c>
      <c r="F577" s="15" t="str">
        <f>CONCATENATE(AllWeights5[[#This Row],[bldgtype]],"-",AllWeights5[[#This Row],[bldgloc]],"-",AllWeights5[[#This Row],[bldgvint]])</f>
        <v>EUn-CZ04-1996</v>
      </c>
      <c r="G577" s="15" t="str">
        <f>CONCATENATE(AllWeights5[[#This Row],[bldgtype]],"-",AllWeights5[[#This Row],[bldgloc]],"-",AllWeights5[[#This Row],[era]])</f>
        <v>EUn-CZ04-old</v>
      </c>
      <c r="H577" s="7">
        <v>0.501</v>
      </c>
      <c r="I577" s="8" t="s">
        <v>16</v>
      </c>
      <c r="J577" s="5">
        <f>SUMIFS(AllWeights5[wt_vint],AllWeights5[bldgtype],AllWeights5[[#This Row],[bldgtype]],AllWeights5[bldgloc],AllWeights5[[#This Row],[bldgloc]],AllWeights5[era],AllWeights5[[#This Row],[era]])</f>
        <v>4.8050000000000006</v>
      </c>
      <c r="K577" s="16">
        <f>AllWeights5[[#This Row],[wt_vint]]/AllWeights5[[#This Row],[Total Weight (BT, CZ, Era)]]</f>
        <v>0.10426638917793964</v>
      </c>
    </row>
    <row r="578" spans="1:11" x14ac:dyDescent="0.3">
      <c r="A578" s="6">
        <v>2020</v>
      </c>
      <c r="B578" s="7" t="s">
        <v>7</v>
      </c>
      <c r="C578" s="7" t="s">
        <v>46</v>
      </c>
      <c r="D578" s="7" t="s">
        <v>22</v>
      </c>
      <c r="E578" s="7">
        <v>2003</v>
      </c>
      <c r="F578" s="15" t="str">
        <f>CONCATENATE(AllWeights5[[#This Row],[bldgtype]],"-",AllWeights5[[#This Row],[bldgloc]],"-",AllWeights5[[#This Row],[bldgvint]])</f>
        <v>EUn-CZ04-2003</v>
      </c>
      <c r="G578" s="15" t="str">
        <f>CONCATENATE(AllWeights5[[#This Row],[bldgtype]],"-",AllWeights5[[#This Row],[bldgloc]],"-",AllWeights5[[#This Row],[era]])</f>
        <v>EUn-CZ04-ex</v>
      </c>
      <c r="H578" s="7">
        <v>0.53</v>
      </c>
      <c r="I578" s="8" t="s">
        <v>11</v>
      </c>
      <c r="J578" s="5">
        <f>SUMIFS(AllWeights5[wt_vint],AllWeights5[bldgtype],AllWeights5[[#This Row],[bldgtype]],AllWeights5[bldgloc],AllWeights5[[#This Row],[bldgloc]],AllWeights5[era],AllWeights5[[#This Row],[era]])</f>
        <v>1.0880000000000001</v>
      </c>
      <c r="K578" s="16">
        <f>AllWeights5[[#This Row],[wt_vint]]/AllWeights5[[#This Row],[Total Weight (BT, CZ, Era)]]</f>
        <v>0.48713235294117646</v>
      </c>
    </row>
    <row r="579" spans="1:11" x14ac:dyDescent="0.3">
      <c r="A579" s="6">
        <v>2020</v>
      </c>
      <c r="B579" s="7" t="s">
        <v>7</v>
      </c>
      <c r="C579" s="7" t="s">
        <v>46</v>
      </c>
      <c r="D579" s="7" t="s">
        <v>22</v>
      </c>
      <c r="E579" s="7">
        <v>2007</v>
      </c>
      <c r="F579" s="15" t="str">
        <f>CONCATENATE(AllWeights5[[#This Row],[bldgtype]],"-",AllWeights5[[#This Row],[bldgloc]],"-",AllWeights5[[#This Row],[bldgvint]])</f>
        <v>EUn-CZ04-2007</v>
      </c>
      <c r="G579" s="15" t="str">
        <f>CONCATENATE(AllWeights5[[#This Row],[bldgtype]],"-",AllWeights5[[#This Row],[bldgloc]],"-",AllWeights5[[#This Row],[era]])</f>
        <v>EUn-CZ04-ex</v>
      </c>
      <c r="H579" s="7">
        <v>0.20300000000000001</v>
      </c>
      <c r="I579" s="8" t="s">
        <v>11</v>
      </c>
      <c r="J579" s="5">
        <f>SUMIFS(AllWeights5[wt_vint],AllWeights5[bldgtype],AllWeights5[[#This Row],[bldgtype]],AllWeights5[bldgloc],AllWeights5[[#This Row],[bldgloc]],AllWeights5[era],AllWeights5[[#This Row],[era]])</f>
        <v>1.0880000000000001</v>
      </c>
      <c r="K579" s="16">
        <f>AllWeights5[[#This Row],[wt_vint]]/AllWeights5[[#This Row],[Total Weight (BT, CZ, Era)]]</f>
        <v>0.18658088235294118</v>
      </c>
    </row>
    <row r="580" spans="1:11" x14ac:dyDescent="0.3">
      <c r="A580" s="6">
        <v>2020</v>
      </c>
      <c r="B580" s="7" t="s">
        <v>7</v>
      </c>
      <c r="C580" s="7" t="s">
        <v>46</v>
      </c>
      <c r="D580" s="7" t="s">
        <v>22</v>
      </c>
      <c r="E580" s="7">
        <v>2011</v>
      </c>
      <c r="F580" s="15" t="str">
        <f>CONCATENATE(AllWeights5[[#This Row],[bldgtype]],"-",AllWeights5[[#This Row],[bldgloc]],"-",AllWeights5[[#This Row],[bldgvint]])</f>
        <v>EUn-CZ04-2011</v>
      </c>
      <c r="G580" s="15" t="str">
        <f>CONCATENATE(AllWeights5[[#This Row],[bldgtype]],"-",AllWeights5[[#This Row],[bldgloc]],"-",AllWeights5[[#This Row],[era]])</f>
        <v>EUn-CZ04-ex</v>
      </c>
      <c r="H580" s="7">
        <v>0.20300000000000001</v>
      </c>
      <c r="I580" s="8" t="s">
        <v>11</v>
      </c>
      <c r="J580" s="5">
        <f>SUMIFS(AllWeights5[wt_vint],AllWeights5[bldgtype],AllWeights5[[#This Row],[bldgtype]],AllWeights5[bldgloc],AllWeights5[[#This Row],[bldgloc]],AllWeights5[era],AllWeights5[[#This Row],[era]])</f>
        <v>1.0880000000000001</v>
      </c>
      <c r="K580" s="16">
        <f>AllWeights5[[#This Row],[wt_vint]]/AllWeights5[[#This Row],[Total Weight (BT, CZ, Era)]]</f>
        <v>0.18658088235294118</v>
      </c>
    </row>
    <row r="581" spans="1:11" x14ac:dyDescent="0.3">
      <c r="A581" s="6">
        <v>2020</v>
      </c>
      <c r="B581" s="7" t="s">
        <v>7</v>
      </c>
      <c r="C581" s="7" t="s">
        <v>46</v>
      </c>
      <c r="D581" s="7" t="s">
        <v>22</v>
      </c>
      <c r="E581" s="7">
        <v>2015</v>
      </c>
      <c r="F581" s="15" t="str">
        <f>CONCATENATE(AllWeights5[[#This Row],[bldgtype]],"-",AllWeights5[[#This Row],[bldgloc]],"-",AllWeights5[[#This Row],[bldgvint]])</f>
        <v>EUn-CZ04-2015</v>
      </c>
      <c r="G581" s="15" t="str">
        <f>CONCATENATE(AllWeights5[[#This Row],[bldgtype]],"-",AllWeights5[[#This Row],[bldgloc]],"-",AllWeights5[[#This Row],[era]])</f>
        <v>EUn-CZ04-ex</v>
      </c>
      <c r="H581" s="7">
        <v>0.152</v>
      </c>
      <c r="I581" s="8" t="s">
        <v>11</v>
      </c>
      <c r="J581" s="5">
        <f>SUMIFS(AllWeights5[wt_vint],AllWeights5[bldgtype],AllWeights5[[#This Row],[bldgtype]],AllWeights5[bldgloc],AllWeights5[[#This Row],[bldgloc]],AllWeights5[era],AllWeights5[[#This Row],[era]])</f>
        <v>1.0880000000000001</v>
      </c>
      <c r="K581" s="16">
        <f>AllWeights5[[#This Row],[wt_vint]]/AllWeights5[[#This Row],[Total Weight (BT, CZ, Era)]]</f>
        <v>0.13970588235294115</v>
      </c>
    </row>
    <row r="582" spans="1:11" x14ac:dyDescent="0.3">
      <c r="A582" s="6">
        <v>2020</v>
      </c>
      <c r="B582" s="7" t="s">
        <v>7</v>
      </c>
      <c r="C582" s="7" t="s">
        <v>46</v>
      </c>
      <c r="D582" s="7" t="s">
        <v>22</v>
      </c>
      <c r="E582" s="7">
        <v>2017</v>
      </c>
      <c r="F582" s="15" t="str">
        <f>CONCATENATE(AllWeights5[[#This Row],[bldgtype]],"-",AllWeights5[[#This Row],[bldgloc]],"-",AllWeights5[[#This Row],[bldgvint]])</f>
        <v>EUn-CZ04-2017</v>
      </c>
      <c r="G582" s="15" t="str">
        <f>CONCATENATE(AllWeights5[[#This Row],[bldgtype]],"-",AllWeights5[[#This Row],[bldgloc]],"-",AllWeights5[[#This Row],[era]])</f>
        <v>EUn-CZ04-rec</v>
      </c>
      <c r="H582" s="7">
        <v>0.152</v>
      </c>
      <c r="I582" s="8" t="s">
        <v>14</v>
      </c>
      <c r="J582" s="5">
        <f>SUMIFS(AllWeights5[wt_vint],AllWeights5[bldgtype],AllWeights5[[#This Row],[bldgtype]],AllWeights5[bldgloc],AllWeights5[[#This Row],[bldgloc]],AllWeights5[era],AllWeights5[[#This Row],[era]])</f>
        <v>0.20299999999999999</v>
      </c>
      <c r="K582" s="16">
        <f>AllWeights5[[#This Row],[wt_vint]]/AllWeights5[[#This Row],[Total Weight (BT, CZ, Era)]]</f>
        <v>0.74876847290640403</v>
      </c>
    </row>
    <row r="583" spans="1:11" x14ac:dyDescent="0.3">
      <c r="A583" s="6">
        <v>2020</v>
      </c>
      <c r="B583" s="7" t="s">
        <v>7</v>
      </c>
      <c r="C583" s="7" t="s">
        <v>46</v>
      </c>
      <c r="D583" s="7" t="s">
        <v>22</v>
      </c>
      <c r="E583" s="7">
        <v>2020</v>
      </c>
      <c r="F583" s="15" t="str">
        <f>CONCATENATE(AllWeights5[[#This Row],[bldgtype]],"-",AllWeights5[[#This Row],[bldgloc]],"-",AllWeights5[[#This Row],[bldgvint]])</f>
        <v>EUn-CZ04-2020</v>
      </c>
      <c r="G583" s="15" t="str">
        <f>CONCATENATE(AllWeights5[[#This Row],[bldgtype]],"-",AllWeights5[[#This Row],[bldgloc]],"-",AllWeights5[[#This Row],[era]])</f>
        <v>EUn-CZ04-rec</v>
      </c>
      <c r="H583" s="7">
        <v>5.0999999999999997E-2</v>
      </c>
      <c r="I583" s="8" t="s">
        <v>14</v>
      </c>
      <c r="J583" s="5">
        <f>SUMIFS(AllWeights5[wt_vint],AllWeights5[bldgtype],AllWeights5[[#This Row],[bldgtype]],AllWeights5[bldgloc],AllWeights5[[#This Row],[bldgloc]],AllWeights5[era],AllWeights5[[#This Row],[era]])</f>
        <v>0.20299999999999999</v>
      </c>
      <c r="K583" s="16">
        <f>AllWeights5[[#This Row],[wt_vint]]/AllWeights5[[#This Row],[Total Weight (BT, CZ, Era)]]</f>
        <v>0.25123152709359609</v>
      </c>
    </row>
    <row r="584" spans="1:11" x14ac:dyDescent="0.3">
      <c r="A584" s="6">
        <v>2020</v>
      </c>
      <c r="B584" s="7" t="s">
        <v>7</v>
      </c>
      <c r="C584" s="7" t="s">
        <v>46</v>
      </c>
      <c r="D584" s="7" t="s">
        <v>22</v>
      </c>
      <c r="E584" s="7" t="s">
        <v>18</v>
      </c>
      <c r="F584" s="15" t="str">
        <f>CONCATENATE(AllWeights5[[#This Row],[bldgtype]],"-",AllWeights5[[#This Row],[bldgloc]],"-",AllWeights5[[#This Row],[bldgvint]])</f>
        <v>EUn-CZ04-New</v>
      </c>
      <c r="G584" s="15" t="str">
        <f>CONCATENATE(AllWeights5[[#This Row],[bldgtype]],"-",AllWeights5[[#This Row],[bldgloc]],"-",AllWeights5[[#This Row],[era]])</f>
        <v>EUn-CZ04-new</v>
      </c>
      <c r="H584" s="7">
        <v>5.0999999999999997E-2</v>
      </c>
      <c r="I584" s="8" t="s">
        <v>19</v>
      </c>
      <c r="J584" s="5">
        <f>SUMIFS(AllWeights5[wt_vint],AllWeights5[bldgtype],AllWeights5[[#This Row],[bldgtype]],AllWeights5[bldgloc],AllWeights5[[#This Row],[bldgloc]],AllWeights5[era],AllWeights5[[#This Row],[era]])</f>
        <v>5.0999999999999997E-2</v>
      </c>
      <c r="K584" s="16">
        <f>AllWeights5[[#This Row],[wt_vint]]/AllWeights5[[#This Row],[Total Weight (BT, CZ, Era)]]</f>
        <v>1</v>
      </c>
    </row>
    <row r="585" spans="1:11" x14ac:dyDescent="0.3">
      <c r="A585" s="6">
        <v>2020</v>
      </c>
      <c r="B585" s="7" t="s">
        <v>7</v>
      </c>
      <c r="C585" s="7" t="s">
        <v>46</v>
      </c>
      <c r="D585" s="7" t="s">
        <v>23</v>
      </c>
      <c r="E585" s="7">
        <v>1975</v>
      </c>
      <c r="F585" s="15" t="str">
        <f>CONCATENATE(AllWeights5[[#This Row],[bldgtype]],"-",AllWeights5[[#This Row],[bldgloc]],"-",AllWeights5[[#This Row],[bldgvint]])</f>
        <v>EUn-CZ05-1975</v>
      </c>
      <c r="G585" s="15" t="str">
        <f>CONCATENATE(AllWeights5[[#This Row],[bldgtype]],"-",AllWeights5[[#This Row],[bldgloc]],"-",AllWeights5[[#This Row],[era]])</f>
        <v>EUn-CZ05-old</v>
      </c>
      <c r="H585" s="7">
        <v>2.5840000000000001</v>
      </c>
      <c r="I585" s="8" t="s">
        <v>16</v>
      </c>
      <c r="J585" s="5">
        <f>SUMIFS(AllWeights5[wt_vint],AllWeights5[bldgtype],AllWeights5[[#This Row],[bldgtype]],AllWeights5[bldgloc],AllWeights5[[#This Row],[bldgloc]],AllWeights5[era],AllWeights5[[#This Row],[era]])</f>
        <v>3.6609999999999996</v>
      </c>
      <c r="K585" s="16">
        <f>AllWeights5[[#This Row],[wt_vint]]/AllWeights5[[#This Row],[Total Weight (BT, CZ, Era)]]</f>
        <v>0.70581808249112277</v>
      </c>
    </row>
    <row r="586" spans="1:11" x14ac:dyDescent="0.3">
      <c r="A586" s="6">
        <v>2020</v>
      </c>
      <c r="B586" s="7" t="s">
        <v>7</v>
      </c>
      <c r="C586" s="7" t="s">
        <v>46</v>
      </c>
      <c r="D586" s="7" t="s">
        <v>23</v>
      </c>
      <c r="E586" s="7">
        <v>1985</v>
      </c>
      <c r="F586" s="15" t="str">
        <f>CONCATENATE(AllWeights5[[#This Row],[bldgtype]],"-",AllWeights5[[#This Row],[bldgloc]],"-",AllWeights5[[#This Row],[bldgvint]])</f>
        <v>EUn-CZ05-1985</v>
      </c>
      <c r="G586" s="15" t="str">
        <f>CONCATENATE(AllWeights5[[#This Row],[bldgtype]],"-",AllWeights5[[#This Row],[bldgloc]],"-",AllWeights5[[#This Row],[era]])</f>
        <v>EUn-CZ05-old</v>
      </c>
      <c r="H586" s="7">
        <v>0.67</v>
      </c>
      <c r="I586" s="8" t="s">
        <v>16</v>
      </c>
      <c r="J586" s="5">
        <f>SUMIFS(AllWeights5[wt_vint],AllWeights5[bldgtype],AllWeights5[[#This Row],[bldgtype]],AllWeights5[bldgloc],AllWeights5[[#This Row],[bldgloc]],AllWeights5[era],AllWeights5[[#This Row],[era]])</f>
        <v>3.6609999999999996</v>
      </c>
      <c r="K586" s="16">
        <f>AllWeights5[[#This Row],[wt_vint]]/AllWeights5[[#This Row],[Total Weight (BT, CZ, Era)]]</f>
        <v>0.18301010652827099</v>
      </c>
    </row>
    <row r="587" spans="1:11" x14ac:dyDescent="0.3">
      <c r="A587" s="6">
        <v>2020</v>
      </c>
      <c r="B587" s="7" t="s">
        <v>7</v>
      </c>
      <c r="C587" s="7" t="s">
        <v>46</v>
      </c>
      <c r="D587" s="7" t="s">
        <v>23</v>
      </c>
      <c r="E587" s="7">
        <v>1996</v>
      </c>
      <c r="F587" s="15" t="str">
        <f>CONCATENATE(AllWeights5[[#This Row],[bldgtype]],"-",AllWeights5[[#This Row],[bldgloc]],"-",AllWeights5[[#This Row],[bldgvint]])</f>
        <v>EUn-CZ05-1996</v>
      </c>
      <c r="G587" s="15" t="str">
        <f>CONCATENATE(AllWeights5[[#This Row],[bldgtype]],"-",AllWeights5[[#This Row],[bldgloc]],"-",AllWeights5[[#This Row],[era]])</f>
        <v>EUn-CZ05-old</v>
      </c>
      <c r="H587" s="7">
        <v>0.379</v>
      </c>
      <c r="I587" s="8" t="s">
        <v>16</v>
      </c>
      <c r="J587" s="5">
        <f>SUMIFS(AllWeights5[wt_vint],AllWeights5[bldgtype],AllWeights5[[#This Row],[bldgtype]],AllWeights5[bldgloc],AllWeights5[[#This Row],[bldgloc]],AllWeights5[era],AllWeights5[[#This Row],[era]])</f>
        <v>3.6609999999999996</v>
      </c>
      <c r="K587" s="16">
        <f>AllWeights5[[#This Row],[wt_vint]]/AllWeights5[[#This Row],[Total Weight (BT, CZ, Era)]]</f>
        <v>0.10352362742420106</v>
      </c>
    </row>
    <row r="588" spans="1:11" x14ac:dyDescent="0.3">
      <c r="A588" s="6">
        <v>2020</v>
      </c>
      <c r="B588" s="7" t="s">
        <v>7</v>
      </c>
      <c r="C588" s="7" t="s">
        <v>46</v>
      </c>
      <c r="D588" s="7" t="s">
        <v>23</v>
      </c>
      <c r="E588" s="7">
        <v>2003</v>
      </c>
      <c r="F588" s="15" t="str">
        <f>CONCATENATE(AllWeights5[[#This Row],[bldgtype]],"-",AllWeights5[[#This Row],[bldgloc]],"-",AllWeights5[[#This Row],[bldgvint]])</f>
        <v>EUn-CZ05-2003</v>
      </c>
      <c r="G588" s="15" t="str">
        <f>CONCATENATE(AllWeights5[[#This Row],[bldgtype]],"-",AllWeights5[[#This Row],[bldgloc]],"-",AllWeights5[[#This Row],[era]])</f>
        <v>EUn-CZ05-ex</v>
      </c>
      <c r="H588" s="7">
        <v>0.4</v>
      </c>
      <c r="I588" s="8" t="s">
        <v>11</v>
      </c>
      <c r="J588" s="5">
        <f>SUMIFS(AllWeights5[wt_vint],AllWeights5[bldgtype],AllWeights5[[#This Row],[bldgtype]],AllWeights5[bldgloc],AllWeights5[[#This Row],[bldgloc]],AllWeights5[era],AllWeights5[[#This Row],[era]])</f>
        <v>0.82900000000000007</v>
      </c>
      <c r="K588" s="16">
        <f>AllWeights5[[#This Row],[wt_vint]]/AllWeights5[[#This Row],[Total Weight (BT, CZ, Era)]]</f>
        <v>0.4825090470446321</v>
      </c>
    </row>
    <row r="589" spans="1:11" x14ac:dyDescent="0.3">
      <c r="A589" s="6">
        <v>2020</v>
      </c>
      <c r="B589" s="7" t="s">
        <v>7</v>
      </c>
      <c r="C589" s="7" t="s">
        <v>46</v>
      </c>
      <c r="D589" s="7" t="s">
        <v>23</v>
      </c>
      <c r="E589" s="7">
        <v>2007</v>
      </c>
      <c r="F589" s="15" t="str">
        <f>CONCATENATE(AllWeights5[[#This Row],[bldgtype]],"-",AllWeights5[[#This Row],[bldgloc]],"-",AllWeights5[[#This Row],[bldgvint]])</f>
        <v>EUn-CZ05-2007</v>
      </c>
      <c r="G589" s="15" t="str">
        <f>CONCATENATE(AllWeights5[[#This Row],[bldgtype]],"-",AllWeights5[[#This Row],[bldgloc]],"-",AllWeights5[[#This Row],[era]])</f>
        <v>EUn-CZ05-ex</v>
      </c>
      <c r="H589" s="7">
        <v>0.153</v>
      </c>
      <c r="I589" s="8" t="s">
        <v>11</v>
      </c>
      <c r="J589" s="5">
        <f>SUMIFS(AllWeights5[wt_vint],AllWeights5[bldgtype],AllWeights5[[#This Row],[bldgtype]],AllWeights5[bldgloc],AllWeights5[[#This Row],[bldgloc]],AllWeights5[era],AllWeights5[[#This Row],[era]])</f>
        <v>0.82900000000000007</v>
      </c>
      <c r="K589" s="16">
        <f>AllWeights5[[#This Row],[wt_vint]]/AllWeights5[[#This Row],[Total Weight (BT, CZ, Era)]]</f>
        <v>0.18455971049457176</v>
      </c>
    </row>
    <row r="590" spans="1:11" x14ac:dyDescent="0.3">
      <c r="A590" s="6">
        <v>2020</v>
      </c>
      <c r="B590" s="7" t="s">
        <v>7</v>
      </c>
      <c r="C590" s="7" t="s">
        <v>46</v>
      </c>
      <c r="D590" s="7" t="s">
        <v>23</v>
      </c>
      <c r="E590" s="7">
        <v>2011</v>
      </c>
      <c r="F590" s="15" t="str">
        <f>CONCATENATE(AllWeights5[[#This Row],[bldgtype]],"-",AllWeights5[[#This Row],[bldgloc]],"-",AllWeights5[[#This Row],[bldgvint]])</f>
        <v>EUn-CZ05-2011</v>
      </c>
      <c r="G590" s="15" t="str">
        <f>CONCATENATE(AllWeights5[[#This Row],[bldgtype]],"-",AllWeights5[[#This Row],[bldgloc]],"-",AllWeights5[[#This Row],[era]])</f>
        <v>EUn-CZ05-ex</v>
      </c>
      <c r="H590" s="7">
        <v>0.153</v>
      </c>
      <c r="I590" s="8" t="s">
        <v>11</v>
      </c>
      <c r="J590" s="5">
        <f>SUMIFS(AllWeights5[wt_vint],AllWeights5[bldgtype],AllWeights5[[#This Row],[bldgtype]],AllWeights5[bldgloc],AllWeights5[[#This Row],[bldgloc]],AllWeights5[era],AllWeights5[[#This Row],[era]])</f>
        <v>0.82900000000000007</v>
      </c>
      <c r="K590" s="16">
        <f>AllWeights5[[#This Row],[wt_vint]]/AllWeights5[[#This Row],[Total Weight (BT, CZ, Era)]]</f>
        <v>0.18455971049457176</v>
      </c>
    </row>
    <row r="591" spans="1:11" x14ac:dyDescent="0.3">
      <c r="A591" s="6">
        <v>2020</v>
      </c>
      <c r="B591" s="7" t="s">
        <v>7</v>
      </c>
      <c r="C591" s="7" t="s">
        <v>46</v>
      </c>
      <c r="D591" s="7" t="s">
        <v>23</v>
      </c>
      <c r="E591" s="7">
        <v>2015</v>
      </c>
      <c r="F591" s="15" t="str">
        <f>CONCATENATE(AllWeights5[[#This Row],[bldgtype]],"-",AllWeights5[[#This Row],[bldgloc]],"-",AllWeights5[[#This Row],[bldgvint]])</f>
        <v>EUn-CZ05-2015</v>
      </c>
      <c r="G591" s="15" t="str">
        <f>CONCATENATE(AllWeights5[[#This Row],[bldgtype]],"-",AllWeights5[[#This Row],[bldgloc]],"-",AllWeights5[[#This Row],[era]])</f>
        <v>EUn-CZ05-ex</v>
      </c>
      <c r="H591" s="7">
        <v>0.115</v>
      </c>
      <c r="I591" s="8" t="s">
        <v>11</v>
      </c>
      <c r="J591" s="5">
        <f>SUMIFS(AllWeights5[wt_vint],AllWeights5[bldgtype],AllWeights5[[#This Row],[bldgtype]],AllWeights5[bldgloc],AllWeights5[[#This Row],[bldgloc]],AllWeights5[era],AllWeights5[[#This Row],[era]])</f>
        <v>0.82900000000000007</v>
      </c>
      <c r="K591" s="16">
        <f>AllWeights5[[#This Row],[wt_vint]]/AllWeights5[[#This Row],[Total Weight (BT, CZ, Era)]]</f>
        <v>0.13872135102533173</v>
      </c>
    </row>
    <row r="592" spans="1:11" x14ac:dyDescent="0.3">
      <c r="A592" s="6">
        <v>2020</v>
      </c>
      <c r="B592" s="7" t="s">
        <v>7</v>
      </c>
      <c r="C592" s="7" t="s">
        <v>46</v>
      </c>
      <c r="D592" s="7" t="s">
        <v>23</v>
      </c>
      <c r="E592" s="7">
        <v>2017</v>
      </c>
      <c r="F592" s="15" t="str">
        <f>CONCATENATE(AllWeights5[[#This Row],[bldgtype]],"-",AllWeights5[[#This Row],[bldgloc]],"-",AllWeights5[[#This Row],[bldgvint]])</f>
        <v>EUn-CZ05-2017</v>
      </c>
      <c r="G592" s="15" t="str">
        <f>CONCATENATE(AllWeights5[[#This Row],[bldgtype]],"-",AllWeights5[[#This Row],[bldgloc]],"-",AllWeights5[[#This Row],[era]])</f>
        <v>EUn-CZ05-rec</v>
      </c>
      <c r="H592" s="7">
        <v>0.115</v>
      </c>
      <c r="I592" s="8" t="s">
        <v>14</v>
      </c>
      <c r="J592" s="5">
        <f>SUMIFS(AllWeights5[wt_vint],AllWeights5[bldgtype],AllWeights5[[#This Row],[bldgtype]],AllWeights5[bldgloc],AllWeights5[[#This Row],[bldgloc]],AllWeights5[era],AllWeights5[[#This Row],[era]])</f>
        <v>0.157</v>
      </c>
      <c r="K592" s="16">
        <f>AllWeights5[[#This Row],[wt_vint]]/AllWeights5[[#This Row],[Total Weight (BT, CZ, Era)]]</f>
        <v>0.73248407643312108</v>
      </c>
    </row>
    <row r="593" spans="1:11" x14ac:dyDescent="0.3">
      <c r="A593" s="6">
        <v>2020</v>
      </c>
      <c r="B593" s="7" t="s">
        <v>7</v>
      </c>
      <c r="C593" s="7" t="s">
        <v>46</v>
      </c>
      <c r="D593" s="7" t="s">
        <v>23</v>
      </c>
      <c r="E593" s="7">
        <v>2020</v>
      </c>
      <c r="F593" s="15" t="str">
        <f>CONCATENATE(AllWeights5[[#This Row],[bldgtype]],"-",AllWeights5[[#This Row],[bldgloc]],"-",AllWeights5[[#This Row],[bldgvint]])</f>
        <v>EUn-CZ05-2020</v>
      </c>
      <c r="G593" s="15" t="str">
        <f>CONCATENATE(AllWeights5[[#This Row],[bldgtype]],"-",AllWeights5[[#This Row],[bldgloc]],"-",AllWeights5[[#This Row],[era]])</f>
        <v>EUn-CZ05-rec</v>
      </c>
      <c r="H593" s="7">
        <v>3.7999999999999999E-2</v>
      </c>
      <c r="I593" s="8" t="s">
        <v>14</v>
      </c>
      <c r="J593" s="5">
        <f>SUMIFS(AllWeights5[wt_vint],AllWeights5[bldgtype],AllWeights5[[#This Row],[bldgtype]],AllWeights5[bldgloc],AllWeights5[[#This Row],[bldgloc]],AllWeights5[era],AllWeights5[[#This Row],[era]])</f>
        <v>0.157</v>
      </c>
      <c r="K593" s="16">
        <f>AllWeights5[[#This Row],[wt_vint]]/AllWeights5[[#This Row],[Total Weight (BT, CZ, Era)]]</f>
        <v>0.24203821656050956</v>
      </c>
    </row>
    <row r="594" spans="1:11" x14ac:dyDescent="0.3">
      <c r="A594" s="6">
        <v>2020</v>
      </c>
      <c r="B594" s="7" t="s">
        <v>7</v>
      </c>
      <c r="C594" s="7" t="s">
        <v>46</v>
      </c>
      <c r="D594" s="7" t="s">
        <v>23</v>
      </c>
      <c r="E594" s="7" t="s">
        <v>18</v>
      </c>
      <c r="F594" s="15" t="str">
        <f>CONCATENATE(AllWeights5[[#This Row],[bldgtype]],"-",AllWeights5[[#This Row],[bldgloc]],"-",AllWeights5[[#This Row],[bldgvint]])</f>
        <v>EUn-CZ05-New</v>
      </c>
      <c r="G594" s="15" t="str">
        <f>CONCATENATE(AllWeights5[[#This Row],[bldgtype]],"-",AllWeights5[[#This Row],[bldgloc]],"-",AllWeights5[[#This Row],[era]])</f>
        <v>EUn-CZ05-new</v>
      </c>
      <c r="H594" s="7">
        <v>3.7999999999999999E-2</v>
      </c>
      <c r="I594" s="8" t="s">
        <v>19</v>
      </c>
      <c r="J594" s="5">
        <f>SUMIFS(AllWeights5[wt_vint],AllWeights5[bldgtype],AllWeights5[[#This Row],[bldgtype]],AllWeights5[bldgloc],AllWeights5[[#This Row],[bldgloc]],AllWeights5[era],AllWeights5[[#This Row],[era]])</f>
        <v>0.04</v>
      </c>
      <c r="K594" s="16">
        <f>AllWeights5[[#This Row],[wt_vint]]/AllWeights5[[#This Row],[Total Weight (BT, CZ, Era)]]</f>
        <v>0.95</v>
      </c>
    </row>
    <row r="595" spans="1:11" x14ac:dyDescent="0.3">
      <c r="A595" s="6">
        <v>2020</v>
      </c>
      <c r="B595" s="7" t="s">
        <v>7</v>
      </c>
      <c r="C595" s="7" t="s">
        <v>46</v>
      </c>
      <c r="D595" s="7" t="s">
        <v>24</v>
      </c>
      <c r="E595" s="7">
        <v>1975</v>
      </c>
      <c r="F595" s="15" t="str">
        <f>CONCATENATE(AllWeights5[[#This Row],[bldgtype]],"-",AllWeights5[[#This Row],[bldgloc]],"-",AllWeights5[[#This Row],[bldgvint]])</f>
        <v>EUn-CZ11-1975</v>
      </c>
      <c r="G595" s="15" t="str">
        <f>CONCATENATE(AllWeights5[[#This Row],[bldgtype]],"-",AllWeights5[[#This Row],[bldgloc]],"-",AllWeights5[[#This Row],[era]])</f>
        <v>EUn-CZ11-old</v>
      </c>
      <c r="H595" s="7">
        <v>3.496</v>
      </c>
      <c r="I595" s="8" t="s">
        <v>16</v>
      </c>
      <c r="J595" s="5">
        <f>SUMIFS(AllWeights5[wt_vint],AllWeights5[bldgtype],AllWeights5[[#This Row],[bldgtype]],AllWeights5[bldgloc],AllWeights5[[#This Row],[bldgloc]],AllWeights5[era],AllWeights5[[#This Row],[era]])</f>
        <v>4.6389999999999993</v>
      </c>
      <c r="K595" s="16">
        <f>AllWeights5[[#This Row],[wt_vint]]/AllWeights5[[#This Row],[Total Weight (BT, CZ, Era)]]</f>
        <v>0.75361069195947417</v>
      </c>
    </row>
    <row r="596" spans="1:11" x14ac:dyDescent="0.3">
      <c r="A596" s="6">
        <v>2020</v>
      </c>
      <c r="B596" s="7" t="s">
        <v>7</v>
      </c>
      <c r="C596" s="7" t="s">
        <v>46</v>
      </c>
      <c r="D596" s="7" t="s">
        <v>24</v>
      </c>
      <c r="E596" s="7">
        <v>1985</v>
      </c>
      <c r="F596" s="15" t="str">
        <f>CONCATENATE(AllWeights5[[#This Row],[bldgtype]],"-",AllWeights5[[#This Row],[bldgloc]],"-",AllWeights5[[#This Row],[bldgvint]])</f>
        <v>EUn-CZ11-1985</v>
      </c>
      <c r="G596" s="15" t="str">
        <f>CONCATENATE(AllWeights5[[#This Row],[bldgtype]],"-",AllWeights5[[#This Row],[bldgloc]],"-",AllWeights5[[#This Row],[era]])</f>
        <v>EUn-CZ11-old</v>
      </c>
      <c r="H596" s="7">
        <v>0.56399999999999995</v>
      </c>
      <c r="I596" s="8" t="s">
        <v>16</v>
      </c>
      <c r="J596" s="5">
        <f>SUMIFS(AllWeights5[wt_vint],AllWeights5[bldgtype],AllWeights5[[#This Row],[bldgtype]],AllWeights5[bldgloc],AllWeights5[[#This Row],[bldgloc]],AllWeights5[era],AllWeights5[[#This Row],[era]])</f>
        <v>4.6389999999999993</v>
      </c>
      <c r="K596" s="16">
        <f>AllWeights5[[#This Row],[wt_vint]]/AllWeights5[[#This Row],[Total Weight (BT, CZ, Era)]]</f>
        <v>0.12157792627721492</v>
      </c>
    </row>
    <row r="597" spans="1:11" x14ac:dyDescent="0.3">
      <c r="A597" s="6">
        <v>2020</v>
      </c>
      <c r="B597" s="7" t="s">
        <v>7</v>
      </c>
      <c r="C597" s="7" t="s">
        <v>46</v>
      </c>
      <c r="D597" s="7" t="s">
        <v>24</v>
      </c>
      <c r="E597" s="7">
        <v>1996</v>
      </c>
      <c r="F597" s="15" t="str">
        <f>CONCATENATE(AllWeights5[[#This Row],[bldgtype]],"-",AllWeights5[[#This Row],[bldgloc]],"-",AllWeights5[[#This Row],[bldgvint]])</f>
        <v>EUn-CZ11-1996</v>
      </c>
      <c r="G597" s="15" t="str">
        <f>CONCATENATE(AllWeights5[[#This Row],[bldgtype]],"-",AllWeights5[[#This Row],[bldgloc]],"-",AllWeights5[[#This Row],[era]])</f>
        <v>EUn-CZ11-old</v>
      </c>
      <c r="H597" s="7">
        <v>0.57899999999999996</v>
      </c>
      <c r="I597" s="8" t="s">
        <v>16</v>
      </c>
      <c r="J597" s="5">
        <f>SUMIFS(AllWeights5[wt_vint],AllWeights5[bldgtype],AllWeights5[[#This Row],[bldgtype]],AllWeights5[bldgloc],AllWeights5[[#This Row],[bldgloc]],AllWeights5[era],AllWeights5[[#This Row],[era]])</f>
        <v>4.6389999999999993</v>
      </c>
      <c r="K597" s="16">
        <f>AllWeights5[[#This Row],[wt_vint]]/AllWeights5[[#This Row],[Total Weight (BT, CZ, Era)]]</f>
        <v>0.12481138176331107</v>
      </c>
    </row>
    <row r="598" spans="1:11" x14ac:dyDescent="0.3">
      <c r="A598" s="6">
        <v>2020</v>
      </c>
      <c r="B598" s="7" t="s">
        <v>7</v>
      </c>
      <c r="C598" s="7" t="s">
        <v>46</v>
      </c>
      <c r="D598" s="7" t="s">
        <v>24</v>
      </c>
      <c r="E598" s="7">
        <v>2003</v>
      </c>
      <c r="F598" s="15" t="str">
        <f>CONCATENATE(AllWeights5[[#This Row],[bldgtype]],"-",AllWeights5[[#This Row],[bldgloc]],"-",AllWeights5[[#This Row],[bldgvint]])</f>
        <v>EUn-CZ11-2003</v>
      </c>
      <c r="G598" s="15" t="str">
        <f>CONCATENATE(AllWeights5[[#This Row],[bldgtype]],"-",AllWeights5[[#This Row],[bldgloc]],"-",AllWeights5[[#This Row],[era]])</f>
        <v>EUn-CZ11-ex</v>
      </c>
      <c r="H598" s="7">
        <v>0.55600000000000005</v>
      </c>
      <c r="I598" s="8" t="s">
        <v>11</v>
      </c>
      <c r="J598" s="5">
        <f>SUMIFS(AllWeights5[wt_vint],AllWeights5[bldgtype],AllWeights5[[#This Row],[bldgtype]],AllWeights5[bldgloc],AllWeights5[[#This Row],[bldgloc]],AllWeights5[era],AllWeights5[[#This Row],[era]])</f>
        <v>1.1970000000000001</v>
      </c>
      <c r="K598" s="16">
        <f>AllWeights5[[#This Row],[wt_vint]]/AllWeights5[[#This Row],[Total Weight (BT, CZ, Era)]]</f>
        <v>0.46449456975772768</v>
      </c>
    </row>
    <row r="599" spans="1:11" x14ac:dyDescent="0.3">
      <c r="A599" s="6">
        <v>2020</v>
      </c>
      <c r="B599" s="7" t="s">
        <v>7</v>
      </c>
      <c r="C599" s="7" t="s">
        <v>46</v>
      </c>
      <c r="D599" s="7" t="s">
        <v>24</v>
      </c>
      <c r="E599" s="7">
        <v>2007</v>
      </c>
      <c r="F599" s="15" t="str">
        <f>CONCATENATE(AllWeights5[[#This Row],[bldgtype]],"-",AllWeights5[[#This Row],[bldgloc]],"-",AllWeights5[[#This Row],[bldgvint]])</f>
        <v>EUn-CZ11-2007</v>
      </c>
      <c r="G599" s="15" t="str">
        <f>CONCATENATE(AllWeights5[[#This Row],[bldgtype]],"-",AllWeights5[[#This Row],[bldgloc]],"-",AllWeights5[[#This Row],[era]])</f>
        <v>EUn-CZ11-ex</v>
      </c>
      <c r="H599" s="7">
        <v>0.23300000000000001</v>
      </c>
      <c r="I599" s="8" t="s">
        <v>11</v>
      </c>
      <c r="J599" s="5">
        <f>SUMIFS(AllWeights5[wt_vint],AllWeights5[bldgtype],AllWeights5[[#This Row],[bldgtype]],AllWeights5[bldgloc],AllWeights5[[#This Row],[bldgloc]],AllWeights5[era],AllWeights5[[#This Row],[era]])</f>
        <v>1.1970000000000001</v>
      </c>
      <c r="K599" s="16">
        <f>AllWeights5[[#This Row],[wt_vint]]/AllWeights5[[#This Row],[Total Weight (BT, CZ, Era)]]</f>
        <v>0.1946532999164578</v>
      </c>
    </row>
    <row r="600" spans="1:11" x14ac:dyDescent="0.3">
      <c r="A600" s="6">
        <v>2020</v>
      </c>
      <c r="B600" s="7" t="s">
        <v>7</v>
      </c>
      <c r="C600" s="7" t="s">
        <v>46</v>
      </c>
      <c r="D600" s="7" t="s">
        <v>24</v>
      </c>
      <c r="E600" s="7">
        <v>2011</v>
      </c>
      <c r="F600" s="15" t="str">
        <f>CONCATENATE(AllWeights5[[#This Row],[bldgtype]],"-",AllWeights5[[#This Row],[bldgloc]],"-",AllWeights5[[#This Row],[bldgvint]])</f>
        <v>EUn-CZ11-2011</v>
      </c>
      <c r="G600" s="15" t="str">
        <f>CONCATENATE(AllWeights5[[#This Row],[bldgtype]],"-",AllWeights5[[#This Row],[bldgloc]],"-",AllWeights5[[#This Row],[era]])</f>
        <v>EUn-CZ11-ex</v>
      </c>
      <c r="H600" s="7">
        <v>0.23300000000000001</v>
      </c>
      <c r="I600" s="8" t="s">
        <v>11</v>
      </c>
      <c r="J600" s="5">
        <f>SUMIFS(AllWeights5[wt_vint],AllWeights5[bldgtype],AllWeights5[[#This Row],[bldgtype]],AllWeights5[bldgloc],AllWeights5[[#This Row],[bldgloc]],AllWeights5[era],AllWeights5[[#This Row],[era]])</f>
        <v>1.1970000000000001</v>
      </c>
      <c r="K600" s="16">
        <f>AllWeights5[[#This Row],[wt_vint]]/AllWeights5[[#This Row],[Total Weight (BT, CZ, Era)]]</f>
        <v>0.1946532999164578</v>
      </c>
    </row>
    <row r="601" spans="1:11" x14ac:dyDescent="0.3">
      <c r="A601" s="6">
        <v>2020</v>
      </c>
      <c r="B601" s="7" t="s">
        <v>7</v>
      </c>
      <c r="C601" s="7" t="s">
        <v>46</v>
      </c>
      <c r="D601" s="7" t="s">
        <v>24</v>
      </c>
      <c r="E601" s="7">
        <v>2015</v>
      </c>
      <c r="F601" s="15" t="str">
        <f>CONCATENATE(AllWeights5[[#This Row],[bldgtype]],"-",AllWeights5[[#This Row],[bldgloc]],"-",AllWeights5[[#This Row],[bldgvint]])</f>
        <v>EUn-CZ11-2015</v>
      </c>
      <c r="G601" s="15" t="str">
        <f>CONCATENATE(AllWeights5[[#This Row],[bldgtype]],"-",AllWeights5[[#This Row],[bldgloc]],"-",AllWeights5[[#This Row],[era]])</f>
        <v>EUn-CZ11-ex</v>
      </c>
      <c r="H601" s="7">
        <v>0.17499999999999999</v>
      </c>
      <c r="I601" s="8" t="s">
        <v>11</v>
      </c>
      <c r="J601" s="5">
        <f>SUMIFS(AllWeights5[wt_vint],AllWeights5[bldgtype],AllWeights5[[#This Row],[bldgtype]],AllWeights5[bldgloc],AllWeights5[[#This Row],[bldgloc]],AllWeights5[era],AllWeights5[[#This Row],[era]])</f>
        <v>1.1970000000000001</v>
      </c>
      <c r="K601" s="16">
        <f>AllWeights5[[#This Row],[wt_vint]]/AllWeights5[[#This Row],[Total Weight (BT, CZ, Era)]]</f>
        <v>0.14619883040935672</v>
      </c>
    </row>
    <row r="602" spans="1:11" x14ac:dyDescent="0.3">
      <c r="A602" s="6">
        <v>2020</v>
      </c>
      <c r="B602" s="7" t="s">
        <v>7</v>
      </c>
      <c r="C602" s="7" t="s">
        <v>46</v>
      </c>
      <c r="D602" s="7" t="s">
        <v>24</v>
      </c>
      <c r="E602" s="7">
        <v>2017</v>
      </c>
      <c r="F602" s="15" t="str">
        <f>CONCATENATE(AllWeights5[[#This Row],[bldgtype]],"-",AllWeights5[[#This Row],[bldgloc]],"-",AllWeights5[[#This Row],[bldgvint]])</f>
        <v>EUn-CZ11-2017</v>
      </c>
      <c r="G602" s="15" t="str">
        <f>CONCATENATE(AllWeights5[[#This Row],[bldgtype]],"-",AllWeights5[[#This Row],[bldgloc]],"-",AllWeights5[[#This Row],[era]])</f>
        <v>EUn-CZ11-rec</v>
      </c>
      <c r="H602" s="7">
        <v>0.17499999999999999</v>
      </c>
      <c r="I602" s="8" t="s">
        <v>14</v>
      </c>
      <c r="J602" s="5">
        <f>SUMIFS(AllWeights5[wt_vint],AllWeights5[bldgtype],AllWeights5[[#This Row],[bldgtype]],AllWeights5[bldgloc],AllWeights5[[#This Row],[bldgloc]],AllWeights5[era],AllWeights5[[#This Row],[era]])</f>
        <v>0.23299999999999998</v>
      </c>
      <c r="K602" s="16">
        <f>AllWeights5[[#This Row],[wt_vint]]/AllWeights5[[#This Row],[Total Weight (BT, CZ, Era)]]</f>
        <v>0.75107296137339052</v>
      </c>
    </row>
    <row r="603" spans="1:11" x14ac:dyDescent="0.3">
      <c r="A603" s="6">
        <v>2020</v>
      </c>
      <c r="B603" s="7" t="s">
        <v>7</v>
      </c>
      <c r="C603" s="7" t="s">
        <v>46</v>
      </c>
      <c r="D603" s="7" t="s">
        <v>24</v>
      </c>
      <c r="E603" s="7">
        <v>2020</v>
      </c>
      <c r="F603" s="15" t="str">
        <f>CONCATENATE(AllWeights5[[#This Row],[bldgtype]],"-",AllWeights5[[#This Row],[bldgloc]],"-",AllWeights5[[#This Row],[bldgvint]])</f>
        <v>EUn-CZ11-2020</v>
      </c>
      <c r="G603" s="15" t="str">
        <f>CONCATENATE(AllWeights5[[#This Row],[bldgtype]],"-",AllWeights5[[#This Row],[bldgloc]],"-",AllWeights5[[#This Row],[era]])</f>
        <v>EUn-CZ11-rec</v>
      </c>
      <c r="H603" s="7">
        <v>5.8000000000000003E-2</v>
      </c>
      <c r="I603" s="8" t="s">
        <v>14</v>
      </c>
      <c r="J603" s="5">
        <f>SUMIFS(AllWeights5[wt_vint],AllWeights5[bldgtype],AllWeights5[[#This Row],[bldgtype]],AllWeights5[bldgloc],AllWeights5[[#This Row],[bldgloc]],AllWeights5[era],AllWeights5[[#This Row],[era]])</f>
        <v>0.23299999999999998</v>
      </c>
      <c r="K603" s="16">
        <f>AllWeights5[[#This Row],[wt_vint]]/AllWeights5[[#This Row],[Total Weight (BT, CZ, Era)]]</f>
        <v>0.24892703862660948</v>
      </c>
    </row>
    <row r="604" spans="1:11" x14ac:dyDescent="0.3">
      <c r="A604" s="6">
        <v>2020</v>
      </c>
      <c r="B604" s="7" t="s">
        <v>7</v>
      </c>
      <c r="C604" s="7" t="s">
        <v>46</v>
      </c>
      <c r="D604" s="7" t="s">
        <v>24</v>
      </c>
      <c r="E604" s="7" t="s">
        <v>18</v>
      </c>
      <c r="F604" s="15" t="str">
        <f>CONCATENATE(AllWeights5[[#This Row],[bldgtype]],"-",AllWeights5[[#This Row],[bldgloc]],"-",AllWeights5[[#This Row],[bldgvint]])</f>
        <v>EUn-CZ11-New</v>
      </c>
      <c r="G604" s="15" t="str">
        <f>CONCATENATE(AllWeights5[[#This Row],[bldgtype]],"-",AllWeights5[[#This Row],[bldgloc]],"-",AllWeights5[[#This Row],[era]])</f>
        <v>EUn-CZ11-new</v>
      </c>
      <c r="H604" s="7">
        <v>5.8000000000000003E-2</v>
      </c>
      <c r="I604" s="8" t="s">
        <v>19</v>
      </c>
      <c r="J604" s="5">
        <f>SUMIFS(AllWeights5[wt_vint],AllWeights5[bldgtype],AllWeights5[[#This Row],[bldgtype]],AllWeights5[bldgloc],AllWeights5[[#This Row],[bldgloc]],AllWeights5[era],AllWeights5[[#This Row],[era]])</f>
        <v>5.8000000000000003E-2</v>
      </c>
      <c r="K604" s="16">
        <f>AllWeights5[[#This Row],[wt_vint]]/AllWeights5[[#This Row],[Total Weight (BT, CZ, Era)]]</f>
        <v>1</v>
      </c>
    </row>
    <row r="605" spans="1:11" x14ac:dyDescent="0.3">
      <c r="A605" s="6">
        <v>2020</v>
      </c>
      <c r="B605" s="7" t="s">
        <v>7</v>
      </c>
      <c r="C605" s="7" t="s">
        <v>46</v>
      </c>
      <c r="D605" s="7" t="s">
        <v>25</v>
      </c>
      <c r="E605" s="7">
        <v>1975</v>
      </c>
      <c r="F605" s="15" t="str">
        <f>CONCATENATE(AllWeights5[[#This Row],[bldgtype]],"-",AllWeights5[[#This Row],[bldgloc]],"-",AllWeights5[[#This Row],[bldgvint]])</f>
        <v>EUn-CZ12-1975</v>
      </c>
      <c r="G605" s="15" t="str">
        <f>CONCATENATE(AllWeights5[[#This Row],[bldgtype]],"-",AllWeights5[[#This Row],[bldgloc]],"-",AllWeights5[[#This Row],[era]])</f>
        <v>EUn-CZ12-old</v>
      </c>
      <c r="H605" s="7">
        <v>4.8579999999999997</v>
      </c>
      <c r="I605" s="8" t="s">
        <v>16</v>
      </c>
      <c r="J605" s="5">
        <f>SUMIFS(AllWeights5[wt_vint],AllWeights5[bldgtype],AllWeights5[[#This Row],[bldgtype]],AllWeights5[bldgloc],AllWeights5[[#This Row],[bldgloc]],AllWeights5[era],AllWeights5[[#This Row],[era]])</f>
        <v>6.6129999999999995</v>
      </c>
      <c r="K605" s="16">
        <f>AllWeights5[[#This Row],[wt_vint]]/AllWeights5[[#This Row],[Total Weight (BT, CZ, Era)]]</f>
        <v>0.73461363980039318</v>
      </c>
    </row>
    <row r="606" spans="1:11" x14ac:dyDescent="0.3">
      <c r="A606" s="6">
        <v>2020</v>
      </c>
      <c r="B606" s="7" t="s">
        <v>7</v>
      </c>
      <c r="C606" s="7" t="s">
        <v>46</v>
      </c>
      <c r="D606" s="7" t="s">
        <v>25</v>
      </c>
      <c r="E606" s="7">
        <v>1985</v>
      </c>
      <c r="F606" s="15" t="str">
        <f>CONCATENATE(AllWeights5[[#This Row],[bldgtype]],"-",AllWeights5[[#This Row],[bldgloc]],"-",AllWeights5[[#This Row],[bldgvint]])</f>
        <v>EUn-CZ12-1985</v>
      </c>
      <c r="G606" s="15" t="str">
        <f>CONCATENATE(AllWeights5[[#This Row],[bldgtype]],"-",AllWeights5[[#This Row],[bldgloc]],"-",AllWeights5[[#This Row],[era]])</f>
        <v>EUn-CZ12-old</v>
      </c>
      <c r="H606" s="7">
        <v>0.97699999999999998</v>
      </c>
      <c r="I606" s="8" t="s">
        <v>16</v>
      </c>
      <c r="J606" s="5">
        <f>SUMIFS(AllWeights5[wt_vint],AllWeights5[bldgtype],AllWeights5[[#This Row],[bldgtype]],AllWeights5[bldgloc],AllWeights5[[#This Row],[bldgloc]],AllWeights5[era],AllWeights5[[#This Row],[era]])</f>
        <v>6.6129999999999995</v>
      </c>
      <c r="K606" s="16">
        <f>AllWeights5[[#This Row],[wt_vint]]/AllWeights5[[#This Row],[Total Weight (BT, CZ, Era)]]</f>
        <v>0.14773930137607744</v>
      </c>
    </row>
    <row r="607" spans="1:11" x14ac:dyDescent="0.3">
      <c r="A607" s="6">
        <v>2020</v>
      </c>
      <c r="B607" s="7" t="s">
        <v>7</v>
      </c>
      <c r="C607" s="7" t="s">
        <v>46</v>
      </c>
      <c r="D607" s="7" t="s">
        <v>25</v>
      </c>
      <c r="E607" s="7">
        <v>1996</v>
      </c>
      <c r="F607" s="15" t="str">
        <f>CONCATENATE(AllWeights5[[#This Row],[bldgtype]],"-",AllWeights5[[#This Row],[bldgloc]],"-",AllWeights5[[#This Row],[bldgvint]])</f>
        <v>EUn-CZ12-1996</v>
      </c>
      <c r="G607" s="15" t="str">
        <f>CONCATENATE(AllWeights5[[#This Row],[bldgtype]],"-",AllWeights5[[#This Row],[bldgloc]],"-",AllWeights5[[#This Row],[era]])</f>
        <v>EUn-CZ12-old</v>
      </c>
      <c r="H607" s="7">
        <v>0.77800000000000002</v>
      </c>
      <c r="I607" s="8" t="s">
        <v>16</v>
      </c>
      <c r="J607" s="5">
        <f>SUMIFS(AllWeights5[wt_vint],AllWeights5[bldgtype],AllWeights5[[#This Row],[bldgtype]],AllWeights5[bldgloc],AllWeights5[[#This Row],[bldgloc]],AllWeights5[era],AllWeights5[[#This Row],[era]])</f>
        <v>6.6129999999999995</v>
      </c>
      <c r="K607" s="16">
        <f>AllWeights5[[#This Row],[wt_vint]]/AllWeights5[[#This Row],[Total Weight (BT, CZ, Era)]]</f>
        <v>0.11764705882352942</v>
      </c>
    </row>
    <row r="608" spans="1:11" x14ac:dyDescent="0.3">
      <c r="A608" s="6">
        <v>2020</v>
      </c>
      <c r="B608" s="7" t="s">
        <v>7</v>
      </c>
      <c r="C608" s="7" t="s">
        <v>46</v>
      </c>
      <c r="D608" s="7" t="s">
        <v>25</v>
      </c>
      <c r="E608" s="7">
        <v>2003</v>
      </c>
      <c r="F608" s="15" t="str">
        <f>CONCATENATE(AllWeights5[[#This Row],[bldgtype]],"-",AllWeights5[[#This Row],[bldgloc]],"-",AllWeights5[[#This Row],[bldgvint]])</f>
        <v>EUn-CZ12-2003</v>
      </c>
      <c r="G608" s="15" t="str">
        <f>CONCATENATE(AllWeights5[[#This Row],[bldgtype]],"-",AllWeights5[[#This Row],[bldgloc]],"-",AllWeights5[[#This Row],[era]])</f>
        <v>EUn-CZ12-ex</v>
      </c>
      <c r="H608" s="7">
        <v>0.79900000000000004</v>
      </c>
      <c r="I608" s="8" t="s">
        <v>11</v>
      </c>
      <c r="J608" s="5">
        <f>SUMIFS(AllWeights5[wt_vint],AllWeights5[bldgtype],AllWeights5[[#This Row],[bldgtype]],AllWeights5[bldgloc],AllWeights5[[#This Row],[bldgloc]],AllWeights5[era],AllWeights5[[#This Row],[era]])</f>
        <v>1.6739999999999999</v>
      </c>
      <c r="K608" s="16">
        <f>AllWeights5[[#This Row],[wt_vint]]/AllWeights5[[#This Row],[Total Weight (BT, CZ, Era)]]</f>
        <v>0.477299880525687</v>
      </c>
    </row>
    <row r="609" spans="1:11" x14ac:dyDescent="0.3">
      <c r="A609" s="6">
        <v>2020</v>
      </c>
      <c r="B609" s="7" t="s">
        <v>7</v>
      </c>
      <c r="C609" s="7" t="s">
        <v>46</v>
      </c>
      <c r="D609" s="7" t="s">
        <v>25</v>
      </c>
      <c r="E609" s="7">
        <v>2007</v>
      </c>
      <c r="F609" s="15" t="str">
        <f>CONCATENATE(AllWeights5[[#This Row],[bldgtype]],"-",AllWeights5[[#This Row],[bldgloc]],"-",AllWeights5[[#This Row],[bldgvint]])</f>
        <v>EUn-CZ12-2007</v>
      </c>
      <c r="G609" s="15" t="str">
        <f>CONCATENATE(AllWeights5[[#This Row],[bldgtype]],"-",AllWeights5[[#This Row],[bldgloc]],"-",AllWeights5[[#This Row],[era]])</f>
        <v>EUn-CZ12-ex</v>
      </c>
      <c r="H609" s="7">
        <v>0.318</v>
      </c>
      <c r="I609" s="8" t="s">
        <v>11</v>
      </c>
      <c r="J609" s="5">
        <f>SUMIFS(AllWeights5[wt_vint],AllWeights5[bldgtype],AllWeights5[[#This Row],[bldgtype]],AllWeights5[bldgloc],AllWeights5[[#This Row],[bldgloc]],AllWeights5[era],AllWeights5[[#This Row],[era]])</f>
        <v>1.6739999999999999</v>
      </c>
      <c r="K609" s="16">
        <f>AllWeights5[[#This Row],[wt_vint]]/AllWeights5[[#This Row],[Total Weight (BT, CZ, Era)]]</f>
        <v>0.18996415770609321</v>
      </c>
    </row>
    <row r="610" spans="1:11" x14ac:dyDescent="0.3">
      <c r="A610" s="6">
        <v>2020</v>
      </c>
      <c r="B610" s="7" t="s">
        <v>7</v>
      </c>
      <c r="C610" s="7" t="s">
        <v>46</v>
      </c>
      <c r="D610" s="7" t="s">
        <v>25</v>
      </c>
      <c r="E610" s="7">
        <v>2011</v>
      </c>
      <c r="F610" s="15" t="str">
        <f>CONCATENATE(AllWeights5[[#This Row],[bldgtype]],"-",AllWeights5[[#This Row],[bldgloc]],"-",AllWeights5[[#This Row],[bldgvint]])</f>
        <v>EUn-CZ12-2011</v>
      </c>
      <c r="G610" s="15" t="str">
        <f>CONCATENATE(AllWeights5[[#This Row],[bldgtype]],"-",AllWeights5[[#This Row],[bldgloc]],"-",AllWeights5[[#This Row],[era]])</f>
        <v>EUn-CZ12-ex</v>
      </c>
      <c r="H610" s="7">
        <v>0.318</v>
      </c>
      <c r="I610" s="8" t="s">
        <v>11</v>
      </c>
      <c r="J610" s="5">
        <f>SUMIFS(AllWeights5[wt_vint],AllWeights5[bldgtype],AllWeights5[[#This Row],[bldgtype]],AllWeights5[bldgloc],AllWeights5[[#This Row],[bldgloc]],AllWeights5[era],AllWeights5[[#This Row],[era]])</f>
        <v>1.6739999999999999</v>
      </c>
      <c r="K610" s="16">
        <f>AllWeights5[[#This Row],[wt_vint]]/AllWeights5[[#This Row],[Total Weight (BT, CZ, Era)]]</f>
        <v>0.18996415770609321</v>
      </c>
    </row>
    <row r="611" spans="1:11" x14ac:dyDescent="0.3">
      <c r="A611" s="6">
        <v>2020</v>
      </c>
      <c r="B611" s="7" t="s">
        <v>7</v>
      </c>
      <c r="C611" s="7" t="s">
        <v>46</v>
      </c>
      <c r="D611" s="7" t="s">
        <v>25</v>
      </c>
      <c r="E611" s="7">
        <v>2015</v>
      </c>
      <c r="F611" s="15" t="str">
        <f>CONCATENATE(AllWeights5[[#This Row],[bldgtype]],"-",AllWeights5[[#This Row],[bldgloc]],"-",AllWeights5[[#This Row],[bldgvint]])</f>
        <v>EUn-CZ12-2015</v>
      </c>
      <c r="G611" s="15" t="str">
        <f>CONCATENATE(AllWeights5[[#This Row],[bldgtype]],"-",AllWeights5[[#This Row],[bldgloc]],"-",AllWeights5[[#This Row],[era]])</f>
        <v>EUn-CZ12-ex</v>
      </c>
      <c r="H611" s="7">
        <v>0.23899999999999999</v>
      </c>
      <c r="I611" s="8" t="s">
        <v>11</v>
      </c>
      <c r="J611" s="5">
        <f>SUMIFS(AllWeights5[wt_vint],AllWeights5[bldgtype],AllWeights5[[#This Row],[bldgtype]],AllWeights5[bldgloc],AllWeights5[[#This Row],[bldgloc]],AllWeights5[era],AllWeights5[[#This Row],[era]])</f>
        <v>1.6739999999999999</v>
      </c>
      <c r="K611" s="16">
        <f>AllWeights5[[#This Row],[wt_vint]]/AllWeights5[[#This Row],[Total Weight (BT, CZ, Era)]]</f>
        <v>0.14277180406212664</v>
      </c>
    </row>
    <row r="612" spans="1:11" x14ac:dyDescent="0.3">
      <c r="A612" s="6">
        <v>2020</v>
      </c>
      <c r="B612" s="7" t="s">
        <v>7</v>
      </c>
      <c r="C612" s="7" t="s">
        <v>46</v>
      </c>
      <c r="D612" s="7" t="s">
        <v>25</v>
      </c>
      <c r="E612" s="7">
        <v>2017</v>
      </c>
      <c r="F612" s="15" t="str">
        <f>CONCATENATE(AllWeights5[[#This Row],[bldgtype]],"-",AllWeights5[[#This Row],[bldgloc]],"-",AllWeights5[[#This Row],[bldgvint]])</f>
        <v>EUn-CZ12-2017</v>
      </c>
      <c r="G612" s="15" t="str">
        <f>CONCATENATE(AllWeights5[[#This Row],[bldgtype]],"-",AllWeights5[[#This Row],[bldgloc]],"-",AllWeights5[[#This Row],[era]])</f>
        <v>EUn-CZ12-rec</v>
      </c>
      <c r="H612" s="7">
        <v>0.23899999999999999</v>
      </c>
      <c r="I612" s="8" t="s">
        <v>14</v>
      </c>
      <c r="J612" s="5">
        <f>SUMIFS(AllWeights5[wt_vint],AllWeights5[bldgtype],AllWeights5[[#This Row],[bldgtype]],AllWeights5[bldgloc],AllWeights5[[#This Row],[bldgloc]],AllWeights5[era],AllWeights5[[#This Row],[era]])</f>
        <v>0.31900000000000001</v>
      </c>
      <c r="K612" s="16">
        <f>AllWeights5[[#This Row],[wt_vint]]/AllWeights5[[#This Row],[Total Weight (BT, CZ, Era)]]</f>
        <v>0.74921630094043878</v>
      </c>
    </row>
    <row r="613" spans="1:11" x14ac:dyDescent="0.3">
      <c r="A613" s="6">
        <v>2020</v>
      </c>
      <c r="B613" s="7" t="s">
        <v>7</v>
      </c>
      <c r="C613" s="7" t="s">
        <v>46</v>
      </c>
      <c r="D613" s="7" t="s">
        <v>25</v>
      </c>
      <c r="E613" s="7">
        <v>2020</v>
      </c>
      <c r="F613" s="15" t="str">
        <f>CONCATENATE(AllWeights5[[#This Row],[bldgtype]],"-",AllWeights5[[#This Row],[bldgloc]],"-",AllWeights5[[#This Row],[bldgvint]])</f>
        <v>EUn-CZ12-2020</v>
      </c>
      <c r="G613" s="15" t="str">
        <f>CONCATENATE(AllWeights5[[#This Row],[bldgtype]],"-",AllWeights5[[#This Row],[bldgloc]],"-",AllWeights5[[#This Row],[era]])</f>
        <v>EUn-CZ12-rec</v>
      </c>
      <c r="H613" s="7">
        <v>0.08</v>
      </c>
      <c r="I613" s="8" t="s">
        <v>14</v>
      </c>
      <c r="J613" s="5">
        <f>SUMIFS(AllWeights5[wt_vint],AllWeights5[bldgtype],AllWeights5[[#This Row],[bldgtype]],AllWeights5[bldgloc],AllWeights5[[#This Row],[bldgloc]],AllWeights5[era],AllWeights5[[#This Row],[era]])</f>
        <v>0.31900000000000001</v>
      </c>
      <c r="K613" s="16">
        <f>AllWeights5[[#This Row],[wt_vint]]/AllWeights5[[#This Row],[Total Weight (BT, CZ, Era)]]</f>
        <v>0.2507836990595611</v>
      </c>
    </row>
    <row r="614" spans="1:11" x14ac:dyDescent="0.3">
      <c r="A614" s="6">
        <v>2020</v>
      </c>
      <c r="B614" s="7" t="s">
        <v>7</v>
      </c>
      <c r="C614" s="7" t="s">
        <v>46</v>
      </c>
      <c r="D614" s="7" t="s">
        <v>25</v>
      </c>
      <c r="E614" s="7" t="s">
        <v>18</v>
      </c>
      <c r="F614" s="15" t="str">
        <f>CONCATENATE(AllWeights5[[#This Row],[bldgtype]],"-",AllWeights5[[#This Row],[bldgloc]],"-",AllWeights5[[#This Row],[bldgvint]])</f>
        <v>EUn-CZ12-New</v>
      </c>
      <c r="G614" s="15" t="str">
        <f>CONCATENATE(AllWeights5[[#This Row],[bldgtype]],"-",AllWeights5[[#This Row],[bldgloc]],"-",AllWeights5[[#This Row],[era]])</f>
        <v>EUn-CZ12-new</v>
      </c>
      <c r="H614" s="7">
        <v>0.08</v>
      </c>
      <c r="I614" s="8" t="s">
        <v>19</v>
      </c>
      <c r="J614" s="5">
        <f>SUMIFS(AllWeights5[wt_vint],AllWeights5[bldgtype],AllWeights5[[#This Row],[bldgtype]],AllWeights5[bldgloc],AllWeights5[[#This Row],[bldgloc]],AllWeights5[era],AllWeights5[[#This Row],[era]])</f>
        <v>0.08</v>
      </c>
      <c r="K614" s="16">
        <f>AllWeights5[[#This Row],[wt_vint]]/AllWeights5[[#This Row],[Total Weight (BT, CZ, Era)]]</f>
        <v>1</v>
      </c>
    </row>
    <row r="615" spans="1:11" x14ac:dyDescent="0.3">
      <c r="A615" s="6">
        <v>2020</v>
      </c>
      <c r="B615" s="7" t="s">
        <v>7</v>
      </c>
      <c r="C615" s="7" t="s">
        <v>46</v>
      </c>
      <c r="D615" s="7" t="s">
        <v>26</v>
      </c>
      <c r="E615" s="7">
        <v>1975</v>
      </c>
      <c r="F615" s="15" t="str">
        <f>CONCATENATE(AllWeights5[[#This Row],[bldgtype]],"-",AllWeights5[[#This Row],[bldgloc]],"-",AllWeights5[[#This Row],[bldgvint]])</f>
        <v>EUn-CZ13-1975</v>
      </c>
      <c r="G615" s="15" t="str">
        <f>CONCATENATE(AllWeights5[[#This Row],[bldgtype]],"-",AllWeights5[[#This Row],[bldgloc]],"-",AllWeights5[[#This Row],[era]])</f>
        <v>EUn-CZ13-old</v>
      </c>
      <c r="H615" s="7">
        <v>5.2779999999999996</v>
      </c>
      <c r="I615" s="8" t="s">
        <v>16</v>
      </c>
      <c r="J615" s="5">
        <f>SUMIFS(AllWeights5[wt_vint],AllWeights5[bldgtype],AllWeights5[[#This Row],[bldgtype]],AllWeights5[bldgloc],AllWeights5[[#This Row],[bldgloc]],AllWeights5[era],AllWeights5[[#This Row],[era]])</f>
        <v>8.7940000000000005</v>
      </c>
      <c r="K615" s="16">
        <f>AllWeights5[[#This Row],[wt_vint]]/AllWeights5[[#This Row],[Total Weight (BT, CZ, Era)]]</f>
        <v>0.60018194223334087</v>
      </c>
    </row>
    <row r="616" spans="1:11" x14ac:dyDescent="0.3">
      <c r="A616" s="6">
        <v>2020</v>
      </c>
      <c r="B616" s="7" t="s">
        <v>7</v>
      </c>
      <c r="C616" s="7" t="s">
        <v>46</v>
      </c>
      <c r="D616" s="7" t="s">
        <v>26</v>
      </c>
      <c r="E616" s="7">
        <v>1985</v>
      </c>
      <c r="F616" s="15" t="str">
        <f>CONCATENATE(AllWeights5[[#This Row],[bldgtype]],"-",AllWeights5[[#This Row],[bldgloc]],"-",AllWeights5[[#This Row],[bldgvint]])</f>
        <v>EUn-CZ13-1985</v>
      </c>
      <c r="G616" s="15" t="str">
        <f>CONCATENATE(AllWeights5[[#This Row],[bldgtype]],"-",AllWeights5[[#This Row],[bldgloc]],"-",AllWeights5[[#This Row],[era]])</f>
        <v>EUn-CZ13-old</v>
      </c>
      <c r="H616" s="7">
        <v>0.89400000000000002</v>
      </c>
      <c r="I616" s="8" t="s">
        <v>16</v>
      </c>
      <c r="J616" s="5">
        <f>SUMIFS(AllWeights5[wt_vint],AllWeights5[bldgtype],AllWeights5[[#This Row],[bldgtype]],AllWeights5[bldgloc],AllWeights5[[#This Row],[bldgloc]],AllWeights5[era],AllWeights5[[#This Row],[era]])</f>
        <v>8.7940000000000005</v>
      </c>
      <c r="K616" s="16">
        <f>AllWeights5[[#This Row],[wt_vint]]/AllWeights5[[#This Row],[Total Weight (BT, CZ, Era)]]</f>
        <v>0.10166022287923585</v>
      </c>
    </row>
    <row r="617" spans="1:11" x14ac:dyDescent="0.3">
      <c r="A617" s="6">
        <v>2020</v>
      </c>
      <c r="B617" s="7" t="s">
        <v>7</v>
      </c>
      <c r="C617" s="7" t="s">
        <v>46</v>
      </c>
      <c r="D617" s="7" t="s">
        <v>26</v>
      </c>
      <c r="E617" s="7">
        <v>1996</v>
      </c>
      <c r="F617" s="15" t="str">
        <f>CONCATENATE(AllWeights5[[#This Row],[bldgtype]],"-",AllWeights5[[#This Row],[bldgloc]],"-",AllWeights5[[#This Row],[bldgvint]])</f>
        <v>EUn-CZ13-1996</v>
      </c>
      <c r="G617" s="15" t="str">
        <f>CONCATENATE(AllWeights5[[#This Row],[bldgtype]],"-",AllWeights5[[#This Row],[bldgloc]],"-",AllWeights5[[#This Row],[era]])</f>
        <v>EUn-CZ13-old</v>
      </c>
      <c r="H617" s="7">
        <v>0.874</v>
      </c>
      <c r="I617" s="8" t="s">
        <v>16</v>
      </c>
      <c r="J617" s="5">
        <f>SUMIFS(AllWeights5[wt_vint],AllWeights5[bldgtype],AllWeights5[[#This Row],[bldgtype]],AllWeights5[bldgloc],AllWeights5[[#This Row],[bldgloc]],AllWeights5[era],AllWeights5[[#This Row],[era]])</f>
        <v>8.7940000000000005</v>
      </c>
      <c r="K617" s="16">
        <f>AllWeights5[[#This Row],[wt_vint]]/AllWeights5[[#This Row],[Total Weight (BT, CZ, Era)]]</f>
        <v>9.938594496247441E-2</v>
      </c>
    </row>
    <row r="618" spans="1:11" x14ac:dyDescent="0.3">
      <c r="A618" s="6">
        <v>2020</v>
      </c>
      <c r="B618" s="7" t="s">
        <v>7</v>
      </c>
      <c r="C618" s="7" t="s">
        <v>46</v>
      </c>
      <c r="D618" s="7" t="s">
        <v>26</v>
      </c>
      <c r="E618" s="7">
        <v>2003</v>
      </c>
      <c r="F618" s="15" t="str">
        <f>CONCATENATE(AllWeights5[[#This Row],[bldgtype]],"-",AllWeights5[[#This Row],[bldgloc]],"-",AllWeights5[[#This Row],[bldgvint]])</f>
        <v>EUn-CZ13-2003</v>
      </c>
      <c r="G618" s="15" t="str">
        <f>CONCATENATE(AllWeights5[[#This Row],[bldgtype]],"-",AllWeights5[[#This Row],[bldgloc]],"-",AllWeights5[[#This Row],[era]])</f>
        <v>EUn-CZ13-ex</v>
      </c>
      <c r="H618" s="7">
        <v>0.84299999999999997</v>
      </c>
      <c r="I618" s="8" t="s">
        <v>11</v>
      </c>
      <c r="J618" s="5">
        <f>SUMIFS(AllWeights5[wt_vint],AllWeights5[bldgtype],AllWeights5[[#This Row],[bldgtype]],AllWeights5[bldgloc],AllWeights5[[#This Row],[bldgloc]],AllWeights5[era],AllWeights5[[#This Row],[era]])</f>
        <v>2.8410000000000006</v>
      </c>
      <c r="K618" s="16">
        <f>AllWeights5[[#This Row],[wt_vint]]/AllWeights5[[#This Row],[Total Weight (BT, CZ, Era)]]</f>
        <v>0.29672650475184786</v>
      </c>
    </row>
    <row r="619" spans="1:11" x14ac:dyDescent="0.3">
      <c r="A619" s="6">
        <v>2020</v>
      </c>
      <c r="B619" s="7" t="s">
        <v>7</v>
      </c>
      <c r="C619" s="7" t="s">
        <v>46</v>
      </c>
      <c r="D619" s="7" t="s">
        <v>26</v>
      </c>
      <c r="E619" s="7">
        <v>2007</v>
      </c>
      <c r="F619" s="15" t="str">
        <f>CONCATENATE(AllWeights5[[#This Row],[bldgtype]],"-",AllWeights5[[#This Row],[bldgloc]],"-",AllWeights5[[#This Row],[bldgvint]])</f>
        <v>EUn-CZ13-2007</v>
      </c>
      <c r="G619" s="15" t="str">
        <f>CONCATENATE(AllWeights5[[#This Row],[bldgtype]],"-",AllWeights5[[#This Row],[bldgloc]],"-",AllWeights5[[#This Row],[era]])</f>
        <v>EUn-CZ13-ex</v>
      </c>
      <c r="H619" s="7">
        <v>0.35099999999999998</v>
      </c>
      <c r="I619" s="8" t="s">
        <v>11</v>
      </c>
      <c r="J619" s="5">
        <f>SUMIFS(AllWeights5[wt_vint],AllWeights5[bldgtype],AllWeights5[[#This Row],[bldgtype]],AllWeights5[bldgloc],AllWeights5[[#This Row],[bldgloc]],AllWeights5[era],AllWeights5[[#This Row],[era]])</f>
        <v>2.8410000000000006</v>
      </c>
      <c r="K619" s="16">
        <f>AllWeights5[[#This Row],[wt_vint]]/AllWeights5[[#This Row],[Total Weight (BT, CZ, Era)]]</f>
        <v>0.12354804646251316</v>
      </c>
    </row>
    <row r="620" spans="1:11" x14ac:dyDescent="0.3">
      <c r="A620" s="6">
        <v>2020</v>
      </c>
      <c r="B620" s="7" t="s">
        <v>7</v>
      </c>
      <c r="C620" s="7" t="s">
        <v>46</v>
      </c>
      <c r="D620" s="7" t="s">
        <v>26</v>
      </c>
      <c r="E620" s="7">
        <v>2011</v>
      </c>
      <c r="F620" s="15" t="str">
        <f>CONCATENATE(AllWeights5[[#This Row],[bldgtype]],"-",AllWeights5[[#This Row],[bldgloc]],"-",AllWeights5[[#This Row],[bldgvint]])</f>
        <v>EUn-CZ13-2011</v>
      </c>
      <c r="G620" s="15" t="str">
        <f>CONCATENATE(AllWeights5[[#This Row],[bldgtype]],"-",AllWeights5[[#This Row],[bldgloc]],"-",AllWeights5[[#This Row],[era]])</f>
        <v>EUn-CZ13-ex</v>
      </c>
      <c r="H620" s="7">
        <v>0.35099999999999998</v>
      </c>
      <c r="I620" s="8" t="s">
        <v>11</v>
      </c>
      <c r="J620" s="5">
        <f>SUMIFS(AllWeights5[wt_vint],AllWeights5[bldgtype],AllWeights5[[#This Row],[bldgtype]],AllWeights5[bldgloc],AllWeights5[[#This Row],[bldgloc]],AllWeights5[era],AllWeights5[[#This Row],[era]])</f>
        <v>2.8410000000000006</v>
      </c>
      <c r="K620" s="16">
        <f>AllWeights5[[#This Row],[wt_vint]]/AllWeights5[[#This Row],[Total Weight (BT, CZ, Era)]]</f>
        <v>0.12354804646251316</v>
      </c>
    </row>
    <row r="621" spans="1:11" x14ac:dyDescent="0.3">
      <c r="A621" s="6">
        <v>2020</v>
      </c>
      <c r="B621" s="7" t="s">
        <v>7</v>
      </c>
      <c r="C621" s="7" t="s">
        <v>46</v>
      </c>
      <c r="D621" s="7" t="s">
        <v>26</v>
      </c>
      <c r="E621" s="7">
        <v>2015</v>
      </c>
      <c r="F621" s="15" t="str">
        <f>CONCATENATE(AllWeights5[[#This Row],[bldgtype]],"-",AllWeights5[[#This Row],[bldgloc]],"-",AllWeights5[[#This Row],[bldgvint]])</f>
        <v>EUn-CZ13-2015</v>
      </c>
      <c r="G621" s="15" t="str">
        <f>CONCATENATE(AllWeights5[[#This Row],[bldgtype]],"-",AllWeights5[[#This Row],[bldgloc]],"-",AllWeights5[[#This Row],[era]])</f>
        <v>EUn-CZ13-ex</v>
      </c>
      <c r="H621" s="7">
        <v>0.26400000000000001</v>
      </c>
      <c r="I621" s="8" t="s">
        <v>11</v>
      </c>
      <c r="J621" s="5">
        <f>SUMIFS(AllWeights5[wt_vint],AllWeights5[bldgtype],AllWeights5[[#This Row],[bldgtype]],AllWeights5[bldgloc],AllWeights5[[#This Row],[bldgloc]],AllWeights5[era],AllWeights5[[#This Row],[era]])</f>
        <v>2.8410000000000006</v>
      </c>
      <c r="K621" s="16">
        <f>AllWeights5[[#This Row],[wt_vint]]/AllWeights5[[#This Row],[Total Weight (BT, CZ, Era)]]</f>
        <v>9.2925026399155217E-2</v>
      </c>
    </row>
    <row r="622" spans="1:11" x14ac:dyDescent="0.3">
      <c r="A622" s="6">
        <v>2020</v>
      </c>
      <c r="B622" s="7" t="s">
        <v>7</v>
      </c>
      <c r="C622" s="7" t="s">
        <v>46</v>
      </c>
      <c r="D622" s="7" t="s">
        <v>26</v>
      </c>
      <c r="E622" s="7">
        <v>2017</v>
      </c>
      <c r="F622" s="15" t="str">
        <f>CONCATENATE(AllWeights5[[#This Row],[bldgtype]],"-",AllWeights5[[#This Row],[bldgloc]],"-",AllWeights5[[#This Row],[bldgvint]])</f>
        <v>EUn-CZ13-2017</v>
      </c>
      <c r="G622" s="15" t="str">
        <f>CONCATENATE(AllWeights5[[#This Row],[bldgtype]],"-",AllWeights5[[#This Row],[bldgloc]],"-",AllWeights5[[#This Row],[era]])</f>
        <v>EUn-CZ13-rec</v>
      </c>
      <c r="H622" s="7">
        <v>0.26400000000000001</v>
      </c>
      <c r="I622" s="8" t="s">
        <v>14</v>
      </c>
      <c r="J622" s="5">
        <f>SUMIFS(AllWeights5[wt_vint],AllWeights5[bldgtype],AllWeights5[[#This Row],[bldgtype]],AllWeights5[bldgloc],AllWeights5[[#This Row],[bldgloc]],AllWeights5[era],AllWeights5[[#This Row],[era]])</f>
        <v>0.57600000000000007</v>
      </c>
      <c r="K622" s="16">
        <f>AllWeights5[[#This Row],[wt_vint]]/AllWeights5[[#This Row],[Total Weight (BT, CZ, Era)]]</f>
        <v>0.45833333333333331</v>
      </c>
    </row>
    <row r="623" spans="1:11" x14ac:dyDescent="0.3">
      <c r="A623" s="6">
        <v>2020</v>
      </c>
      <c r="B623" s="7" t="s">
        <v>7</v>
      </c>
      <c r="C623" s="7" t="s">
        <v>46</v>
      </c>
      <c r="D623" s="7" t="s">
        <v>26</v>
      </c>
      <c r="E623" s="7">
        <v>2020</v>
      </c>
      <c r="F623" s="15" t="str">
        <f>CONCATENATE(AllWeights5[[#This Row],[bldgtype]],"-",AllWeights5[[#This Row],[bldgloc]],"-",AllWeights5[[#This Row],[bldgvint]])</f>
        <v>EUn-CZ13-2020</v>
      </c>
      <c r="G623" s="15" t="str">
        <f>CONCATENATE(AllWeights5[[#This Row],[bldgtype]],"-",AllWeights5[[#This Row],[bldgloc]],"-",AllWeights5[[#This Row],[era]])</f>
        <v>EUn-CZ13-rec</v>
      </c>
      <c r="H623" s="7">
        <v>8.7999999999999995E-2</v>
      </c>
      <c r="I623" s="8" t="s">
        <v>14</v>
      </c>
      <c r="J623" s="5">
        <f>SUMIFS(AllWeights5[wt_vint],AllWeights5[bldgtype],AllWeights5[[#This Row],[bldgtype]],AllWeights5[bldgloc],AllWeights5[[#This Row],[bldgloc]],AllWeights5[era],AllWeights5[[#This Row],[era]])</f>
        <v>0.57600000000000007</v>
      </c>
      <c r="K623" s="16">
        <f>AllWeights5[[#This Row],[wt_vint]]/AllWeights5[[#This Row],[Total Weight (BT, CZ, Era)]]</f>
        <v>0.15277777777777776</v>
      </c>
    </row>
    <row r="624" spans="1:11" x14ac:dyDescent="0.3">
      <c r="A624" s="6">
        <v>2020</v>
      </c>
      <c r="B624" s="7" t="s">
        <v>7</v>
      </c>
      <c r="C624" s="7" t="s">
        <v>46</v>
      </c>
      <c r="D624" s="7" t="s">
        <v>26</v>
      </c>
      <c r="E624" s="7" t="s">
        <v>18</v>
      </c>
      <c r="F624" s="15" t="str">
        <f>CONCATENATE(AllWeights5[[#This Row],[bldgtype]],"-",AllWeights5[[#This Row],[bldgloc]],"-",AllWeights5[[#This Row],[bldgvint]])</f>
        <v>EUn-CZ13-New</v>
      </c>
      <c r="G624" s="15" t="str">
        <f>CONCATENATE(AllWeights5[[#This Row],[bldgtype]],"-",AllWeights5[[#This Row],[bldgloc]],"-",AllWeights5[[#This Row],[era]])</f>
        <v>EUn-CZ13-new</v>
      </c>
      <c r="H624" s="7">
        <v>8.7999999999999995E-2</v>
      </c>
      <c r="I624" s="8" t="s">
        <v>19</v>
      </c>
      <c r="J624" s="5">
        <f>SUMIFS(AllWeights5[wt_vint],AllWeights5[bldgtype],AllWeights5[[#This Row],[bldgtype]],AllWeights5[bldgloc],AllWeights5[[#This Row],[bldgloc]],AllWeights5[era],AllWeights5[[#This Row],[era]])</f>
        <v>0.14399999999999999</v>
      </c>
      <c r="K624" s="16">
        <f>AllWeights5[[#This Row],[wt_vint]]/AllWeights5[[#This Row],[Total Weight (BT, CZ, Era)]]</f>
        <v>0.61111111111111116</v>
      </c>
    </row>
    <row r="625" spans="1:11" x14ac:dyDescent="0.3">
      <c r="A625" s="6">
        <v>2020</v>
      </c>
      <c r="B625" s="7" t="s">
        <v>7</v>
      </c>
      <c r="C625" s="7" t="s">
        <v>46</v>
      </c>
      <c r="D625" s="7" t="s">
        <v>27</v>
      </c>
      <c r="E625" s="7">
        <v>1975</v>
      </c>
      <c r="F625" s="15" t="str">
        <f>CONCATENATE(AllWeights5[[#This Row],[bldgtype]],"-",AllWeights5[[#This Row],[bldgloc]],"-",AllWeights5[[#This Row],[bldgvint]])</f>
        <v>EUn-CZ16-1975</v>
      </c>
      <c r="G625" s="15" t="str">
        <f>CONCATENATE(AllWeights5[[#This Row],[bldgtype]],"-",AllWeights5[[#This Row],[bldgloc]],"-",AllWeights5[[#This Row],[era]])</f>
        <v>EUn-CZ16-old</v>
      </c>
      <c r="H625" s="7">
        <v>0.12</v>
      </c>
      <c r="I625" s="8" t="s">
        <v>16</v>
      </c>
      <c r="J625" s="5">
        <f>SUMIFS(AllWeights5[wt_vint],AllWeights5[bldgtype],AllWeights5[[#This Row],[bldgtype]],AllWeights5[bldgloc],AllWeights5[[#This Row],[bldgloc]],AllWeights5[era],AllWeights5[[#This Row],[era]])</f>
        <v>6.0070000000000006</v>
      </c>
      <c r="K625" s="16">
        <f>AllWeights5[[#This Row],[wt_vint]]/AllWeights5[[#This Row],[Total Weight (BT, CZ, Era)]]</f>
        <v>1.9976693857166637E-2</v>
      </c>
    </row>
    <row r="626" spans="1:11" x14ac:dyDescent="0.3">
      <c r="A626" s="6">
        <v>2020</v>
      </c>
      <c r="B626" s="7" t="s">
        <v>7</v>
      </c>
      <c r="C626" s="7" t="s">
        <v>46</v>
      </c>
      <c r="D626" s="7" t="s">
        <v>27</v>
      </c>
      <c r="E626" s="7">
        <v>1985</v>
      </c>
      <c r="F626" s="15" t="str">
        <f>CONCATENATE(AllWeights5[[#This Row],[bldgtype]],"-",AllWeights5[[#This Row],[bldgloc]],"-",AllWeights5[[#This Row],[bldgvint]])</f>
        <v>EUn-CZ16-1985</v>
      </c>
      <c r="G626" s="15" t="str">
        <f>CONCATENATE(AllWeights5[[#This Row],[bldgtype]],"-",AllWeights5[[#This Row],[bldgloc]],"-",AllWeights5[[#This Row],[era]])</f>
        <v>EUn-CZ16-old</v>
      </c>
      <c r="H626" s="7">
        <v>0.02</v>
      </c>
      <c r="I626" s="8" t="s">
        <v>16</v>
      </c>
      <c r="J626" s="5">
        <f>SUMIFS(AllWeights5[wt_vint],AllWeights5[bldgtype],AllWeights5[[#This Row],[bldgtype]],AllWeights5[bldgloc],AllWeights5[[#This Row],[bldgloc]],AllWeights5[era],AllWeights5[[#This Row],[era]])</f>
        <v>6.0070000000000006</v>
      </c>
      <c r="K626" s="16">
        <f>AllWeights5[[#This Row],[wt_vint]]/AllWeights5[[#This Row],[Total Weight (BT, CZ, Era)]]</f>
        <v>3.3294489761944396E-3</v>
      </c>
    </row>
    <row r="627" spans="1:11" x14ac:dyDescent="0.3">
      <c r="A627" s="6">
        <v>2020</v>
      </c>
      <c r="B627" s="7" t="s">
        <v>7</v>
      </c>
      <c r="C627" s="7" t="s">
        <v>46</v>
      </c>
      <c r="D627" s="7" t="s">
        <v>27</v>
      </c>
      <c r="E627" s="7">
        <v>1996</v>
      </c>
      <c r="F627" s="15" t="str">
        <f>CONCATENATE(AllWeights5[[#This Row],[bldgtype]],"-",AllWeights5[[#This Row],[bldgloc]],"-",AllWeights5[[#This Row],[bldgvint]])</f>
        <v>EUn-CZ16-1996</v>
      </c>
      <c r="G627" s="15" t="str">
        <f>CONCATENATE(AllWeights5[[#This Row],[bldgtype]],"-",AllWeights5[[#This Row],[bldgloc]],"-",AllWeights5[[#This Row],[era]])</f>
        <v>EUn-CZ16-old</v>
      </c>
      <c r="H627" s="7">
        <v>1.4999999999999999E-2</v>
      </c>
      <c r="I627" s="8" t="s">
        <v>16</v>
      </c>
      <c r="J627" s="5">
        <f>SUMIFS(AllWeights5[wt_vint],AllWeights5[bldgtype],AllWeights5[[#This Row],[bldgtype]],AllWeights5[bldgloc],AllWeights5[[#This Row],[bldgloc]],AllWeights5[era],AllWeights5[[#This Row],[era]])</f>
        <v>6.0070000000000006</v>
      </c>
      <c r="K627" s="16">
        <f>AllWeights5[[#This Row],[wt_vint]]/AllWeights5[[#This Row],[Total Weight (BT, CZ, Era)]]</f>
        <v>2.4970867321458296E-3</v>
      </c>
    </row>
    <row r="628" spans="1:11" x14ac:dyDescent="0.3">
      <c r="A628" s="6">
        <v>2020</v>
      </c>
      <c r="B628" s="7" t="s">
        <v>7</v>
      </c>
      <c r="C628" s="7" t="s">
        <v>46</v>
      </c>
      <c r="D628" s="7" t="s">
        <v>27</v>
      </c>
      <c r="E628" s="7">
        <v>2003</v>
      </c>
      <c r="F628" s="15" t="str">
        <f>CONCATENATE(AllWeights5[[#This Row],[bldgtype]],"-",AllWeights5[[#This Row],[bldgloc]],"-",AllWeights5[[#This Row],[bldgvint]])</f>
        <v>EUn-CZ16-2003</v>
      </c>
      <c r="G628" s="15" t="str">
        <f>CONCATENATE(AllWeights5[[#This Row],[bldgtype]],"-",AllWeights5[[#This Row],[bldgloc]],"-",AllWeights5[[#This Row],[era]])</f>
        <v>EUn-CZ16-ex</v>
      </c>
      <c r="H628" s="7">
        <v>1.0999999999999999E-2</v>
      </c>
      <c r="I628" s="8" t="s">
        <v>11</v>
      </c>
      <c r="J628" s="5">
        <f>SUMIFS(AllWeights5[wt_vint],AllWeights5[bldgtype],AllWeights5[[#This Row],[bldgtype]],AllWeights5[bldgloc],AllWeights5[[#This Row],[bldgloc]],AllWeights5[era],AllWeights5[[#This Row],[era]])</f>
        <v>2.8550000000000004</v>
      </c>
      <c r="K628" s="16">
        <f>AllWeights5[[#This Row],[wt_vint]]/AllWeights5[[#This Row],[Total Weight (BT, CZ, Era)]]</f>
        <v>3.8528896672504372E-3</v>
      </c>
    </row>
    <row r="629" spans="1:11" x14ac:dyDescent="0.3">
      <c r="A629" s="6">
        <v>2020</v>
      </c>
      <c r="B629" s="7" t="s">
        <v>7</v>
      </c>
      <c r="C629" s="7" t="s">
        <v>46</v>
      </c>
      <c r="D629" s="7" t="s">
        <v>27</v>
      </c>
      <c r="E629" s="7">
        <v>2007</v>
      </c>
      <c r="F629" s="15" t="str">
        <f>CONCATENATE(AllWeights5[[#This Row],[bldgtype]],"-",AllWeights5[[#This Row],[bldgloc]],"-",AllWeights5[[#This Row],[bldgvint]])</f>
        <v>EUn-CZ16-2007</v>
      </c>
      <c r="G629" s="15" t="str">
        <f>CONCATENATE(AllWeights5[[#This Row],[bldgtype]],"-",AllWeights5[[#This Row],[bldgloc]],"-",AllWeights5[[#This Row],[era]])</f>
        <v>EUn-CZ16-ex</v>
      </c>
      <c r="H629" s="7">
        <v>5.0000000000000001E-3</v>
      </c>
      <c r="I629" s="8" t="s">
        <v>11</v>
      </c>
      <c r="J629" s="5">
        <f>SUMIFS(AllWeights5[wt_vint],AllWeights5[bldgtype],AllWeights5[[#This Row],[bldgtype]],AllWeights5[bldgloc],AllWeights5[[#This Row],[bldgloc]],AllWeights5[era],AllWeights5[[#This Row],[era]])</f>
        <v>2.8550000000000004</v>
      </c>
      <c r="K629" s="16">
        <f>AllWeights5[[#This Row],[wt_vint]]/AllWeights5[[#This Row],[Total Weight (BT, CZ, Era)]]</f>
        <v>1.7513134851138352E-3</v>
      </c>
    </row>
    <row r="630" spans="1:11" x14ac:dyDescent="0.3">
      <c r="A630" s="6">
        <v>2020</v>
      </c>
      <c r="B630" s="7" t="s">
        <v>7</v>
      </c>
      <c r="C630" s="7" t="s">
        <v>46</v>
      </c>
      <c r="D630" s="7" t="s">
        <v>27</v>
      </c>
      <c r="E630" s="7">
        <v>2011</v>
      </c>
      <c r="F630" s="15" t="str">
        <f>CONCATENATE(AllWeights5[[#This Row],[bldgtype]],"-",AllWeights5[[#This Row],[bldgloc]],"-",AllWeights5[[#This Row],[bldgvint]])</f>
        <v>EUn-CZ16-2011</v>
      </c>
      <c r="G630" s="15" t="str">
        <f>CONCATENATE(AllWeights5[[#This Row],[bldgtype]],"-",AllWeights5[[#This Row],[bldgloc]],"-",AllWeights5[[#This Row],[era]])</f>
        <v>EUn-CZ16-ex</v>
      </c>
      <c r="H630" s="7">
        <v>5.0000000000000001E-3</v>
      </c>
      <c r="I630" s="8" t="s">
        <v>11</v>
      </c>
      <c r="J630" s="5">
        <f>SUMIFS(AllWeights5[wt_vint],AllWeights5[bldgtype],AllWeights5[[#This Row],[bldgtype]],AllWeights5[bldgloc],AllWeights5[[#This Row],[bldgloc]],AllWeights5[era],AllWeights5[[#This Row],[era]])</f>
        <v>2.8550000000000004</v>
      </c>
      <c r="K630" s="16">
        <f>AllWeights5[[#This Row],[wt_vint]]/AllWeights5[[#This Row],[Total Weight (BT, CZ, Era)]]</f>
        <v>1.7513134851138352E-3</v>
      </c>
    </row>
    <row r="631" spans="1:11" x14ac:dyDescent="0.3">
      <c r="A631" s="6">
        <v>2020</v>
      </c>
      <c r="B631" s="7" t="s">
        <v>7</v>
      </c>
      <c r="C631" s="7" t="s">
        <v>46</v>
      </c>
      <c r="D631" s="7" t="s">
        <v>27</v>
      </c>
      <c r="E631" s="7">
        <v>2015</v>
      </c>
      <c r="F631" s="15" t="str">
        <f>CONCATENATE(AllWeights5[[#This Row],[bldgtype]],"-",AllWeights5[[#This Row],[bldgloc]],"-",AllWeights5[[#This Row],[bldgvint]])</f>
        <v>EUn-CZ16-2015</v>
      </c>
      <c r="G631" s="15" t="str">
        <f>CONCATENATE(AllWeights5[[#This Row],[bldgtype]],"-",AllWeights5[[#This Row],[bldgloc]],"-",AllWeights5[[#This Row],[era]])</f>
        <v>EUn-CZ16-ex</v>
      </c>
      <c r="H631" s="7">
        <v>4.0000000000000001E-3</v>
      </c>
      <c r="I631" s="8" t="s">
        <v>11</v>
      </c>
      <c r="J631" s="5">
        <f>SUMIFS(AllWeights5[wt_vint],AllWeights5[bldgtype],AllWeights5[[#This Row],[bldgtype]],AllWeights5[bldgloc],AllWeights5[[#This Row],[bldgloc]],AllWeights5[era],AllWeights5[[#This Row],[era]])</f>
        <v>2.8550000000000004</v>
      </c>
      <c r="K631" s="16">
        <f>AllWeights5[[#This Row],[wt_vint]]/AllWeights5[[#This Row],[Total Weight (BT, CZ, Era)]]</f>
        <v>1.4010507880910681E-3</v>
      </c>
    </row>
    <row r="632" spans="1:11" x14ac:dyDescent="0.3">
      <c r="A632" s="6">
        <v>2020</v>
      </c>
      <c r="B632" s="7" t="s">
        <v>7</v>
      </c>
      <c r="C632" s="7" t="s">
        <v>46</v>
      </c>
      <c r="D632" s="7" t="s">
        <v>27</v>
      </c>
      <c r="E632" s="7">
        <v>2017</v>
      </c>
      <c r="F632" s="15" t="str">
        <f>CONCATENATE(AllWeights5[[#This Row],[bldgtype]],"-",AllWeights5[[#This Row],[bldgloc]],"-",AllWeights5[[#This Row],[bldgvint]])</f>
        <v>EUn-CZ16-2017</v>
      </c>
      <c r="G632" s="15" t="str">
        <f>CONCATENATE(AllWeights5[[#This Row],[bldgtype]],"-",AllWeights5[[#This Row],[bldgloc]],"-",AllWeights5[[#This Row],[era]])</f>
        <v>EUn-CZ16-rec</v>
      </c>
      <c r="H632" s="7">
        <v>4.0000000000000001E-3</v>
      </c>
      <c r="I632" s="8" t="s">
        <v>14</v>
      </c>
      <c r="J632" s="5">
        <f>SUMIFS(AllWeights5[wt_vint],AllWeights5[bldgtype],AllWeights5[[#This Row],[bldgtype]],AllWeights5[bldgloc],AllWeights5[[#This Row],[bldgloc]],AllWeights5[era],AllWeights5[[#This Row],[era]])</f>
        <v>0.55899999999999994</v>
      </c>
      <c r="K632" s="16">
        <f>AllWeights5[[#This Row],[wt_vint]]/AllWeights5[[#This Row],[Total Weight (BT, CZ, Era)]]</f>
        <v>7.1556350626118077E-3</v>
      </c>
    </row>
    <row r="633" spans="1:11" x14ac:dyDescent="0.3">
      <c r="A633" s="6">
        <v>2020</v>
      </c>
      <c r="B633" s="7" t="s">
        <v>7</v>
      </c>
      <c r="C633" s="7" t="s">
        <v>46</v>
      </c>
      <c r="D633" s="7" t="s">
        <v>27</v>
      </c>
      <c r="E633" s="7">
        <v>2020</v>
      </c>
      <c r="F633" s="15" t="str">
        <f>CONCATENATE(AllWeights5[[#This Row],[bldgtype]],"-",AllWeights5[[#This Row],[bldgloc]],"-",AllWeights5[[#This Row],[bldgvint]])</f>
        <v>EUn-CZ16-2020</v>
      </c>
      <c r="G633" s="15" t="str">
        <f>CONCATENATE(AllWeights5[[#This Row],[bldgtype]],"-",AllWeights5[[#This Row],[bldgloc]],"-",AllWeights5[[#This Row],[era]])</f>
        <v>EUn-CZ16-rec</v>
      </c>
      <c r="H633" s="7">
        <v>1E-3</v>
      </c>
      <c r="I633" s="8" t="s">
        <v>14</v>
      </c>
      <c r="J633" s="5">
        <f>SUMIFS(AllWeights5[wt_vint],AllWeights5[bldgtype],AllWeights5[[#This Row],[bldgtype]],AllWeights5[bldgloc],AllWeights5[[#This Row],[bldgloc]],AllWeights5[era],AllWeights5[[#This Row],[era]])</f>
        <v>0.55899999999999994</v>
      </c>
      <c r="K633" s="16">
        <f>AllWeights5[[#This Row],[wt_vint]]/AllWeights5[[#This Row],[Total Weight (BT, CZ, Era)]]</f>
        <v>1.7889087656529519E-3</v>
      </c>
    </row>
    <row r="634" spans="1:11" x14ac:dyDescent="0.3">
      <c r="A634" s="6">
        <v>2020</v>
      </c>
      <c r="B634" s="7" t="s">
        <v>7</v>
      </c>
      <c r="C634" s="7" t="s">
        <v>46</v>
      </c>
      <c r="D634" s="7" t="s">
        <v>27</v>
      </c>
      <c r="E634" s="7" t="s">
        <v>18</v>
      </c>
      <c r="F634" s="15" t="str">
        <f>CONCATENATE(AllWeights5[[#This Row],[bldgtype]],"-",AllWeights5[[#This Row],[bldgloc]],"-",AllWeights5[[#This Row],[bldgvint]])</f>
        <v>EUn-CZ16-New</v>
      </c>
      <c r="G634" s="15" t="str">
        <f>CONCATENATE(AllWeights5[[#This Row],[bldgtype]],"-",AllWeights5[[#This Row],[bldgloc]],"-",AllWeights5[[#This Row],[era]])</f>
        <v>EUn-CZ16-new</v>
      </c>
      <c r="H634" s="7">
        <v>1E-3</v>
      </c>
      <c r="I634" s="8" t="s">
        <v>19</v>
      </c>
      <c r="J634" s="5">
        <f>SUMIFS(AllWeights5[wt_vint],AllWeights5[bldgtype],AllWeights5[[#This Row],[bldgtype]],AllWeights5[bldgloc],AllWeights5[[#This Row],[bldgloc]],AllWeights5[era],AllWeights5[[#This Row],[era]])</f>
        <v>0.13900000000000001</v>
      </c>
      <c r="K634" s="16">
        <f>AllWeights5[[#This Row],[wt_vint]]/AllWeights5[[#This Row],[Total Weight (BT, CZ, Era)]]</f>
        <v>7.1942446043165463E-3</v>
      </c>
    </row>
    <row r="635" spans="1:11" x14ac:dyDescent="0.3">
      <c r="A635" s="6">
        <v>2020</v>
      </c>
      <c r="B635" s="7" t="s">
        <v>7</v>
      </c>
      <c r="C635" s="7" t="s">
        <v>47</v>
      </c>
      <c r="D635" s="7" t="s">
        <v>9</v>
      </c>
      <c r="E635" s="7">
        <v>1975</v>
      </c>
      <c r="F635" s="15" t="str">
        <f>CONCATENATE(AllWeights5[[#This Row],[bldgtype]],"-",AllWeights5[[#This Row],[bldgloc]],"-",AllWeights5[[#This Row],[bldgvint]])</f>
        <v>Gro-CZ01-1975</v>
      </c>
      <c r="G635" s="15" t="str">
        <f>CONCATENATE(AllWeights5[[#This Row],[bldgtype]],"-",AllWeights5[[#This Row],[bldgloc]],"-",AllWeights5[[#This Row],[era]])</f>
        <v>Gro-CZ01-old</v>
      </c>
      <c r="H635" s="7">
        <v>0.51800000000000002</v>
      </c>
      <c r="I635" s="8" t="s">
        <v>16</v>
      </c>
      <c r="J635" s="5">
        <f>SUMIFS(AllWeights5[wt_vint],AllWeights5[bldgtype],AllWeights5[[#This Row],[bldgtype]],AllWeights5[bldgloc],AllWeights5[[#This Row],[bldgloc]],AllWeights5[era],AllWeights5[[#This Row],[era]])</f>
        <v>0.996</v>
      </c>
      <c r="K635" s="16">
        <f>AllWeights5[[#This Row],[wt_vint]]/AllWeights5[[#This Row],[Total Weight (BT, CZ, Era)]]</f>
        <v>0.52008032128514059</v>
      </c>
    </row>
    <row r="636" spans="1:11" x14ac:dyDescent="0.3">
      <c r="A636" s="6">
        <v>2020</v>
      </c>
      <c r="B636" s="7" t="s">
        <v>7</v>
      </c>
      <c r="C636" s="7" t="s">
        <v>47</v>
      </c>
      <c r="D636" s="7" t="s">
        <v>9</v>
      </c>
      <c r="E636" s="7">
        <v>1985</v>
      </c>
      <c r="F636" s="15" t="str">
        <f>CONCATENATE(AllWeights5[[#This Row],[bldgtype]],"-",AllWeights5[[#This Row],[bldgloc]],"-",AllWeights5[[#This Row],[bldgvint]])</f>
        <v>Gro-CZ01-1985</v>
      </c>
      <c r="G636" s="15" t="str">
        <f>CONCATENATE(AllWeights5[[#This Row],[bldgtype]],"-",AllWeights5[[#This Row],[bldgloc]],"-",AllWeights5[[#This Row],[era]])</f>
        <v>Gro-CZ01-old</v>
      </c>
      <c r="H636" s="7">
        <v>0.34799999999999998</v>
      </c>
      <c r="I636" s="8" t="s">
        <v>16</v>
      </c>
      <c r="J636" s="5">
        <f>SUMIFS(AllWeights5[wt_vint],AllWeights5[bldgtype],AllWeights5[[#This Row],[bldgtype]],AllWeights5[bldgloc],AllWeights5[[#This Row],[bldgloc]],AllWeights5[era],AllWeights5[[#This Row],[era]])</f>
        <v>0.996</v>
      </c>
      <c r="K636" s="16">
        <f>AllWeights5[[#This Row],[wt_vint]]/AllWeights5[[#This Row],[Total Weight (BT, CZ, Era)]]</f>
        <v>0.34939759036144574</v>
      </c>
    </row>
    <row r="637" spans="1:11" x14ac:dyDescent="0.3">
      <c r="A637" s="6">
        <v>2020</v>
      </c>
      <c r="B637" s="7" t="s">
        <v>7</v>
      </c>
      <c r="C637" s="7" t="s">
        <v>47</v>
      </c>
      <c r="D637" s="7" t="s">
        <v>9</v>
      </c>
      <c r="E637" s="7">
        <v>1996</v>
      </c>
      <c r="F637" s="15" t="str">
        <f>CONCATENATE(AllWeights5[[#This Row],[bldgtype]],"-",AllWeights5[[#This Row],[bldgloc]],"-",AllWeights5[[#This Row],[bldgvint]])</f>
        <v>Gro-CZ01-1996</v>
      </c>
      <c r="G637" s="15" t="str">
        <f>CONCATENATE(AllWeights5[[#This Row],[bldgtype]],"-",AllWeights5[[#This Row],[bldgloc]],"-",AllWeights5[[#This Row],[era]])</f>
        <v>Gro-CZ01-old</v>
      </c>
      <c r="H637" s="7">
        <v>0.13</v>
      </c>
      <c r="I637" s="8" t="s">
        <v>16</v>
      </c>
      <c r="J637" s="5">
        <f>SUMIFS(AllWeights5[wt_vint],AllWeights5[bldgtype],AllWeights5[[#This Row],[bldgtype]],AllWeights5[bldgloc],AllWeights5[[#This Row],[bldgloc]],AllWeights5[era],AllWeights5[[#This Row],[era]])</f>
        <v>0.996</v>
      </c>
      <c r="K637" s="16">
        <f>AllWeights5[[#This Row],[wt_vint]]/AllWeights5[[#This Row],[Total Weight (BT, CZ, Era)]]</f>
        <v>0.13052208835341367</v>
      </c>
    </row>
    <row r="638" spans="1:11" x14ac:dyDescent="0.3">
      <c r="A638" s="6">
        <v>2020</v>
      </c>
      <c r="B638" s="7" t="s">
        <v>7</v>
      </c>
      <c r="C638" s="7" t="s">
        <v>47</v>
      </c>
      <c r="D638" s="7" t="s">
        <v>9</v>
      </c>
      <c r="E638" s="7">
        <v>2003</v>
      </c>
      <c r="F638" s="15" t="str">
        <f>CONCATENATE(AllWeights5[[#This Row],[bldgtype]],"-",AllWeights5[[#This Row],[bldgloc]],"-",AllWeights5[[#This Row],[bldgvint]])</f>
        <v>Gro-CZ01-2003</v>
      </c>
      <c r="G638" s="15" t="str">
        <f>CONCATENATE(AllWeights5[[#This Row],[bldgtype]],"-",AllWeights5[[#This Row],[bldgloc]],"-",AllWeights5[[#This Row],[era]])</f>
        <v>Gro-CZ01-ex</v>
      </c>
      <c r="H638" s="7">
        <v>5.8000000000000003E-2</v>
      </c>
      <c r="I638" s="8" t="s">
        <v>11</v>
      </c>
      <c r="J638" s="5">
        <f>SUMIFS(AllWeights5[wt_vint],AllWeights5[bldgtype],AllWeights5[[#This Row],[bldgtype]],AllWeights5[bldgloc],AllWeights5[[#This Row],[bldgloc]],AllWeights5[era],AllWeights5[[#This Row],[era]])</f>
        <v>0.154</v>
      </c>
      <c r="K638" s="16">
        <f>AllWeights5[[#This Row],[wt_vint]]/AllWeights5[[#This Row],[Total Weight (BT, CZ, Era)]]</f>
        <v>0.37662337662337664</v>
      </c>
    </row>
    <row r="639" spans="1:11" x14ac:dyDescent="0.3">
      <c r="A639" s="6">
        <v>2020</v>
      </c>
      <c r="B639" s="7" t="s">
        <v>7</v>
      </c>
      <c r="C639" s="7" t="s">
        <v>47</v>
      </c>
      <c r="D639" s="7" t="s">
        <v>9</v>
      </c>
      <c r="E639" s="7">
        <v>2007</v>
      </c>
      <c r="F639" s="15" t="str">
        <f>CONCATENATE(AllWeights5[[#This Row],[bldgtype]],"-",AllWeights5[[#This Row],[bldgloc]],"-",AllWeights5[[#This Row],[bldgvint]])</f>
        <v>Gro-CZ01-2007</v>
      </c>
      <c r="G639" s="15" t="str">
        <f>CONCATENATE(AllWeights5[[#This Row],[bldgtype]],"-",AllWeights5[[#This Row],[bldgloc]],"-",AllWeights5[[#This Row],[era]])</f>
        <v>Gro-CZ01-ex</v>
      </c>
      <c r="H639" s="7">
        <v>3.5000000000000003E-2</v>
      </c>
      <c r="I639" s="8" t="s">
        <v>11</v>
      </c>
      <c r="J639" s="5">
        <f>SUMIFS(AllWeights5[wt_vint],AllWeights5[bldgtype],AllWeights5[[#This Row],[bldgtype]],AllWeights5[bldgloc],AllWeights5[[#This Row],[bldgloc]],AllWeights5[era],AllWeights5[[#This Row],[era]])</f>
        <v>0.154</v>
      </c>
      <c r="K639" s="16">
        <f>AllWeights5[[#This Row],[wt_vint]]/AllWeights5[[#This Row],[Total Weight (BT, CZ, Era)]]</f>
        <v>0.22727272727272729</v>
      </c>
    </row>
    <row r="640" spans="1:11" x14ac:dyDescent="0.3">
      <c r="A640" s="6">
        <v>2020</v>
      </c>
      <c r="B640" s="7" t="s">
        <v>7</v>
      </c>
      <c r="C640" s="7" t="s">
        <v>47</v>
      </c>
      <c r="D640" s="7" t="s">
        <v>9</v>
      </c>
      <c r="E640" s="7">
        <v>2011</v>
      </c>
      <c r="F640" s="15" t="str">
        <f>CONCATENATE(AllWeights5[[#This Row],[bldgtype]],"-",AllWeights5[[#This Row],[bldgloc]],"-",AllWeights5[[#This Row],[bldgvint]])</f>
        <v>Gro-CZ01-2011</v>
      </c>
      <c r="G640" s="15" t="str">
        <f>CONCATENATE(AllWeights5[[#This Row],[bldgtype]],"-",AllWeights5[[#This Row],[bldgloc]],"-",AllWeights5[[#This Row],[era]])</f>
        <v>Gro-CZ01-ex</v>
      </c>
      <c r="H640" s="7">
        <v>3.5000000000000003E-2</v>
      </c>
      <c r="I640" s="8" t="s">
        <v>11</v>
      </c>
      <c r="J640" s="5">
        <f>SUMIFS(AllWeights5[wt_vint],AllWeights5[bldgtype],AllWeights5[[#This Row],[bldgtype]],AllWeights5[bldgloc],AllWeights5[[#This Row],[bldgloc]],AllWeights5[era],AllWeights5[[#This Row],[era]])</f>
        <v>0.154</v>
      </c>
      <c r="K640" s="16">
        <f>AllWeights5[[#This Row],[wt_vint]]/AllWeights5[[#This Row],[Total Weight (BT, CZ, Era)]]</f>
        <v>0.22727272727272729</v>
      </c>
    </row>
    <row r="641" spans="1:11" x14ac:dyDescent="0.3">
      <c r="A641" s="6">
        <v>2020</v>
      </c>
      <c r="B641" s="7" t="s">
        <v>7</v>
      </c>
      <c r="C641" s="7" t="s">
        <v>47</v>
      </c>
      <c r="D641" s="7" t="s">
        <v>9</v>
      </c>
      <c r="E641" s="7">
        <v>2015</v>
      </c>
      <c r="F641" s="15" t="str">
        <f>CONCATENATE(AllWeights5[[#This Row],[bldgtype]],"-",AllWeights5[[#This Row],[bldgloc]],"-",AllWeights5[[#This Row],[bldgvint]])</f>
        <v>Gro-CZ01-2015</v>
      </c>
      <c r="G641" s="15" t="str">
        <f>CONCATENATE(AllWeights5[[#This Row],[bldgtype]],"-",AllWeights5[[#This Row],[bldgloc]],"-",AllWeights5[[#This Row],[era]])</f>
        <v>Gro-CZ01-ex</v>
      </c>
      <c r="H641" s="7">
        <v>2.5999999999999999E-2</v>
      </c>
      <c r="I641" s="8" t="s">
        <v>11</v>
      </c>
      <c r="J641" s="5">
        <f>SUMIFS(AllWeights5[wt_vint],AllWeights5[bldgtype],AllWeights5[[#This Row],[bldgtype]],AllWeights5[bldgloc],AllWeights5[[#This Row],[bldgloc]],AllWeights5[era],AllWeights5[[#This Row],[era]])</f>
        <v>0.154</v>
      </c>
      <c r="K641" s="16">
        <f>AllWeights5[[#This Row],[wt_vint]]/AllWeights5[[#This Row],[Total Weight (BT, CZ, Era)]]</f>
        <v>0.16883116883116883</v>
      </c>
    </row>
    <row r="642" spans="1:11" x14ac:dyDescent="0.3">
      <c r="A642" s="6">
        <v>2020</v>
      </c>
      <c r="B642" s="7" t="s">
        <v>7</v>
      </c>
      <c r="C642" s="7" t="s">
        <v>47</v>
      </c>
      <c r="D642" s="7" t="s">
        <v>9</v>
      </c>
      <c r="E642" s="7">
        <v>2017</v>
      </c>
      <c r="F642" s="15" t="str">
        <f>CONCATENATE(AllWeights5[[#This Row],[bldgtype]],"-",AllWeights5[[#This Row],[bldgloc]],"-",AllWeights5[[#This Row],[bldgvint]])</f>
        <v>Gro-CZ01-2017</v>
      </c>
      <c r="G642" s="15" t="str">
        <f>CONCATENATE(AllWeights5[[#This Row],[bldgtype]],"-",AllWeights5[[#This Row],[bldgloc]],"-",AllWeights5[[#This Row],[era]])</f>
        <v>Gro-CZ01-rec</v>
      </c>
      <c r="H642" s="7">
        <v>2.5999999999999999E-2</v>
      </c>
      <c r="I642" s="8" t="s">
        <v>14</v>
      </c>
      <c r="J642" s="5">
        <f>SUMIFS(AllWeights5[wt_vint],AllWeights5[bldgtype],AllWeights5[[#This Row],[bldgtype]],AllWeights5[bldgloc],AllWeights5[[#This Row],[bldgloc]],AllWeights5[era],AllWeights5[[#This Row],[era]])</f>
        <v>3.4999999999999996E-2</v>
      </c>
      <c r="K642" s="16">
        <f>AllWeights5[[#This Row],[wt_vint]]/AllWeights5[[#This Row],[Total Weight (BT, CZ, Era)]]</f>
        <v>0.74285714285714288</v>
      </c>
    </row>
    <row r="643" spans="1:11" x14ac:dyDescent="0.3">
      <c r="A643" s="6">
        <v>2020</v>
      </c>
      <c r="B643" s="7" t="s">
        <v>7</v>
      </c>
      <c r="C643" s="7" t="s">
        <v>47</v>
      </c>
      <c r="D643" s="7" t="s">
        <v>9</v>
      </c>
      <c r="E643" s="7">
        <v>2020</v>
      </c>
      <c r="F643" s="15" t="str">
        <f>CONCATENATE(AllWeights5[[#This Row],[bldgtype]],"-",AllWeights5[[#This Row],[bldgloc]],"-",AllWeights5[[#This Row],[bldgvint]])</f>
        <v>Gro-CZ01-2020</v>
      </c>
      <c r="G643" s="15" t="str">
        <f>CONCATENATE(AllWeights5[[#This Row],[bldgtype]],"-",AllWeights5[[#This Row],[bldgloc]],"-",AllWeights5[[#This Row],[era]])</f>
        <v>Gro-CZ01-rec</v>
      </c>
      <c r="H643" s="7">
        <v>8.9999999999999993E-3</v>
      </c>
      <c r="I643" s="8" t="s">
        <v>14</v>
      </c>
      <c r="J643" s="5">
        <f>SUMIFS(AllWeights5[wt_vint],AllWeights5[bldgtype],AllWeights5[[#This Row],[bldgtype]],AllWeights5[bldgloc],AllWeights5[[#This Row],[bldgloc]],AllWeights5[era],AllWeights5[[#This Row],[era]])</f>
        <v>3.4999999999999996E-2</v>
      </c>
      <c r="K643" s="16">
        <f>AllWeights5[[#This Row],[wt_vint]]/AllWeights5[[#This Row],[Total Weight (BT, CZ, Era)]]</f>
        <v>0.25714285714285717</v>
      </c>
    </row>
    <row r="644" spans="1:11" x14ac:dyDescent="0.3">
      <c r="A644" s="6">
        <v>2020</v>
      </c>
      <c r="B644" s="7" t="s">
        <v>7</v>
      </c>
      <c r="C644" s="7" t="s">
        <v>47</v>
      </c>
      <c r="D644" s="7" t="s">
        <v>9</v>
      </c>
      <c r="E644" s="7" t="s">
        <v>18</v>
      </c>
      <c r="F644" s="15" t="str">
        <f>CONCATENATE(AllWeights5[[#This Row],[bldgtype]],"-",AllWeights5[[#This Row],[bldgloc]],"-",AllWeights5[[#This Row],[bldgvint]])</f>
        <v>Gro-CZ01-New</v>
      </c>
      <c r="G644" s="15" t="str">
        <f>CONCATENATE(AllWeights5[[#This Row],[bldgtype]],"-",AllWeights5[[#This Row],[bldgloc]],"-",AllWeights5[[#This Row],[era]])</f>
        <v>Gro-CZ01-new</v>
      </c>
      <c r="H644" s="7">
        <v>8.9999999999999993E-3</v>
      </c>
      <c r="I644" s="8" t="s">
        <v>19</v>
      </c>
      <c r="J644" s="5">
        <f>SUMIFS(AllWeights5[wt_vint],AllWeights5[bldgtype],AllWeights5[[#This Row],[bldgtype]],AllWeights5[bldgloc],AllWeights5[[#This Row],[bldgloc]],AllWeights5[era],AllWeights5[[#This Row],[era]])</f>
        <v>8.9999999999999993E-3</v>
      </c>
      <c r="K644" s="16">
        <f>AllWeights5[[#This Row],[wt_vint]]/AllWeights5[[#This Row],[Total Weight (BT, CZ, Era)]]</f>
        <v>1</v>
      </c>
    </row>
    <row r="645" spans="1:11" x14ac:dyDescent="0.3">
      <c r="A645" s="6">
        <v>2020</v>
      </c>
      <c r="B645" s="7" t="s">
        <v>7</v>
      </c>
      <c r="C645" s="7" t="s">
        <v>47</v>
      </c>
      <c r="D645" s="7" t="s">
        <v>20</v>
      </c>
      <c r="E645" s="7">
        <v>1975</v>
      </c>
      <c r="F645" s="15" t="str">
        <f>CONCATENATE(AllWeights5[[#This Row],[bldgtype]],"-",AllWeights5[[#This Row],[bldgloc]],"-",AllWeights5[[#This Row],[bldgvint]])</f>
        <v>Gro-CZ02-1975</v>
      </c>
      <c r="G645" s="15" t="str">
        <f>CONCATENATE(AllWeights5[[#This Row],[bldgtype]],"-",AllWeights5[[#This Row],[bldgloc]],"-",AllWeights5[[#This Row],[era]])</f>
        <v>Gro-CZ02-old</v>
      </c>
      <c r="H645" s="7">
        <v>3.952</v>
      </c>
      <c r="I645" s="8" t="s">
        <v>16</v>
      </c>
      <c r="J645" s="5">
        <f>SUMIFS(AllWeights5[wt_vint],AllWeights5[bldgtype],AllWeights5[[#This Row],[bldgtype]],AllWeights5[bldgloc],AllWeights5[[#This Row],[bldgloc]],AllWeights5[era],AllWeights5[[#This Row],[era]])</f>
        <v>7.1529999999999996</v>
      </c>
      <c r="K645" s="16">
        <f>AllWeights5[[#This Row],[wt_vint]]/AllWeights5[[#This Row],[Total Weight (BT, CZ, Era)]]</f>
        <v>0.5524954564518384</v>
      </c>
    </row>
    <row r="646" spans="1:11" x14ac:dyDescent="0.3">
      <c r="A646" s="6">
        <v>2020</v>
      </c>
      <c r="B646" s="7" t="s">
        <v>7</v>
      </c>
      <c r="C646" s="7" t="s">
        <v>47</v>
      </c>
      <c r="D646" s="7" t="s">
        <v>20</v>
      </c>
      <c r="E646" s="7">
        <v>1985</v>
      </c>
      <c r="F646" s="15" t="str">
        <f>CONCATENATE(AllWeights5[[#This Row],[bldgtype]],"-",AllWeights5[[#This Row],[bldgloc]],"-",AllWeights5[[#This Row],[bldgvint]])</f>
        <v>Gro-CZ02-1985</v>
      </c>
      <c r="G646" s="15" t="str">
        <f>CONCATENATE(AllWeights5[[#This Row],[bldgtype]],"-",AllWeights5[[#This Row],[bldgloc]],"-",AllWeights5[[#This Row],[era]])</f>
        <v>Gro-CZ02-old</v>
      </c>
      <c r="H646" s="7">
        <v>2.0329999999999999</v>
      </c>
      <c r="I646" s="8" t="s">
        <v>16</v>
      </c>
      <c r="J646" s="5">
        <f>SUMIFS(AllWeights5[wt_vint],AllWeights5[bldgtype],AllWeights5[[#This Row],[bldgtype]],AllWeights5[bldgloc],AllWeights5[[#This Row],[bldgloc]],AllWeights5[era],AllWeights5[[#This Row],[era]])</f>
        <v>7.1529999999999996</v>
      </c>
      <c r="K646" s="16">
        <f>AllWeights5[[#This Row],[wt_vint]]/AllWeights5[[#This Row],[Total Weight (BT, CZ, Era)]]</f>
        <v>0.28421641269397457</v>
      </c>
    </row>
    <row r="647" spans="1:11" x14ac:dyDescent="0.3">
      <c r="A647" s="6">
        <v>2020</v>
      </c>
      <c r="B647" s="7" t="s">
        <v>7</v>
      </c>
      <c r="C647" s="7" t="s">
        <v>47</v>
      </c>
      <c r="D647" s="7" t="s">
        <v>20</v>
      </c>
      <c r="E647" s="7">
        <v>1996</v>
      </c>
      <c r="F647" s="15" t="str">
        <f>CONCATENATE(AllWeights5[[#This Row],[bldgtype]],"-",AllWeights5[[#This Row],[bldgloc]],"-",AllWeights5[[#This Row],[bldgvint]])</f>
        <v>Gro-CZ02-1996</v>
      </c>
      <c r="G647" s="15" t="str">
        <f>CONCATENATE(AllWeights5[[#This Row],[bldgtype]],"-",AllWeights5[[#This Row],[bldgloc]],"-",AllWeights5[[#This Row],[era]])</f>
        <v>Gro-CZ02-old</v>
      </c>
      <c r="H647" s="7">
        <v>1.1679999999999999</v>
      </c>
      <c r="I647" s="8" t="s">
        <v>16</v>
      </c>
      <c r="J647" s="5">
        <f>SUMIFS(AllWeights5[wt_vint],AllWeights5[bldgtype],AllWeights5[[#This Row],[bldgtype]],AllWeights5[bldgloc],AllWeights5[[#This Row],[bldgloc]],AllWeights5[era],AllWeights5[[#This Row],[era]])</f>
        <v>7.1529999999999996</v>
      </c>
      <c r="K647" s="16">
        <f>AllWeights5[[#This Row],[wt_vint]]/AllWeights5[[#This Row],[Total Weight (BT, CZ, Era)]]</f>
        <v>0.16328813085418706</v>
      </c>
    </row>
    <row r="648" spans="1:11" x14ac:dyDescent="0.3">
      <c r="A648" s="6">
        <v>2020</v>
      </c>
      <c r="B648" s="7" t="s">
        <v>7</v>
      </c>
      <c r="C648" s="7" t="s">
        <v>47</v>
      </c>
      <c r="D648" s="7" t="s">
        <v>20</v>
      </c>
      <c r="E648" s="7">
        <v>2003</v>
      </c>
      <c r="F648" s="15" t="str">
        <f>CONCATENATE(AllWeights5[[#This Row],[bldgtype]],"-",AllWeights5[[#This Row],[bldgloc]],"-",AllWeights5[[#This Row],[bldgvint]])</f>
        <v>Gro-CZ02-2003</v>
      </c>
      <c r="G648" s="15" t="str">
        <f>CONCATENATE(AllWeights5[[#This Row],[bldgtype]],"-",AllWeights5[[#This Row],[bldgloc]],"-",AllWeights5[[#This Row],[era]])</f>
        <v>Gro-CZ02-ex</v>
      </c>
      <c r="H648" s="7">
        <v>0.48</v>
      </c>
      <c r="I648" s="8" t="s">
        <v>11</v>
      </c>
      <c r="J648" s="5">
        <f>SUMIFS(AllWeights5[wt_vint],AllWeights5[bldgtype],AllWeights5[[#This Row],[bldgtype]],AllWeights5[bldgloc],AllWeights5[[#This Row],[bldgloc]],AllWeights5[era],AllWeights5[[#This Row],[era]])</f>
        <v>1.228</v>
      </c>
      <c r="K648" s="16">
        <f>AllWeights5[[#This Row],[wt_vint]]/AllWeights5[[#This Row],[Total Weight (BT, CZ, Era)]]</f>
        <v>0.39087947882736157</v>
      </c>
    </row>
    <row r="649" spans="1:11" x14ac:dyDescent="0.3">
      <c r="A649" s="6">
        <v>2020</v>
      </c>
      <c r="B649" s="7" t="s">
        <v>7</v>
      </c>
      <c r="C649" s="7" t="s">
        <v>47</v>
      </c>
      <c r="D649" s="7" t="s">
        <v>20</v>
      </c>
      <c r="E649" s="7">
        <v>2007</v>
      </c>
      <c r="F649" s="15" t="str">
        <f>CONCATENATE(AllWeights5[[#This Row],[bldgtype]],"-",AllWeights5[[#This Row],[bldgloc]],"-",AllWeights5[[#This Row],[bldgvint]])</f>
        <v>Gro-CZ02-2007</v>
      </c>
      <c r="G649" s="15" t="str">
        <f>CONCATENATE(AllWeights5[[#This Row],[bldgtype]],"-",AllWeights5[[#This Row],[bldgloc]],"-",AllWeights5[[#This Row],[era]])</f>
        <v>Gro-CZ02-ex</v>
      </c>
      <c r="H649" s="7">
        <v>0.27200000000000002</v>
      </c>
      <c r="I649" s="8" t="s">
        <v>11</v>
      </c>
      <c r="J649" s="5">
        <f>SUMIFS(AllWeights5[wt_vint],AllWeights5[bldgtype],AllWeights5[[#This Row],[bldgtype]],AllWeights5[bldgloc],AllWeights5[[#This Row],[bldgloc]],AllWeights5[era],AllWeights5[[#This Row],[era]])</f>
        <v>1.228</v>
      </c>
      <c r="K649" s="16">
        <f>AllWeights5[[#This Row],[wt_vint]]/AllWeights5[[#This Row],[Total Weight (BT, CZ, Era)]]</f>
        <v>0.2214983713355049</v>
      </c>
    </row>
    <row r="650" spans="1:11" x14ac:dyDescent="0.3">
      <c r="A650" s="6">
        <v>2020</v>
      </c>
      <c r="B650" s="7" t="s">
        <v>7</v>
      </c>
      <c r="C650" s="7" t="s">
        <v>47</v>
      </c>
      <c r="D650" s="7" t="s">
        <v>20</v>
      </c>
      <c r="E650" s="7">
        <v>2011</v>
      </c>
      <c r="F650" s="15" t="str">
        <f>CONCATENATE(AllWeights5[[#This Row],[bldgtype]],"-",AllWeights5[[#This Row],[bldgloc]],"-",AllWeights5[[#This Row],[bldgvint]])</f>
        <v>Gro-CZ02-2011</v>
      </c>
      <c r="G650" s="15" t="str">
        <f>CONCATENATE(AllWeights5[[#This Row],[bldgtype]],"-",AllWeights5[[#This Row],[bldgloc]],"-",AllWeights5[[#This Row],[era]])</f>
        <v>Gro-CZ02-ex</v>
      </c>
      <c r="H650" s="7">
        <v>0.27200000000000002</v>
      </c>
      <c r="I650" s="8" t="s">
        <v>11</v>
      </c>
      <c r="J650" s="5">
        <f>SUMIFS(AllWeights5[wt_vint],AllWeights5[bldgtype],AllWeights5[[#This Row],[bldgtype]],AllWeights5[bldgloc],AllWeights5[[#This Row],[bldgloc]],AllWeights5[era],AllWeights5[[#This Row],[era]])</f>
        <v>1.228</v>
      </c>
      <c r="K650" s="16">
        <f>AllWeights5[[#This Row],[wt_vint]]/AllWeights5[[#This Row],[Total Weight (BT, CZ, Era)]]</f>
        <v>0.2214983713355049</v>
      </c>
    </row>
    <row r="651" spans="1:11" x14ac:dyDescent="0.3">
      <c r="A651" s="6">
        <v>2020</v>
      </c>
      <c r="B651" s="7" t="s">
        <v>7</v>
      </c>
      <c r="C651" s="7" t="s">
        <v>47</v>
      </c>
      <c r="D651" s="7" t="s">
        <v>20</v>
      </c>
      <c r="E651" s="7">
        <v>2015</v>
      </c>
      <c r="F651" s="15" t="str">
        <f>CONCATENATE(AllWeights5[[#This Row],[bldgtype]],"-",AllWeights5[[#This Row],[bldgloc]],"-",AllWeights5[[#This Row],[bldgvint]])</f>
        <v>Gro-CZ02-2015</v>
      </c>
      <c r="G651" s="15" t="str">
        <f>CONCATENATE(AllWeights5[[#This Row],[bldgtype]],"-",AllWeights5[[#This Row],[bldgloc]],"-",AllWeights5[[#This Row],[era]])</f>
        <v>Gro-CZ02-ex</v>
      </c>
      <c r="H651" s="7">
        <v>0.20399999999999999</v>
      </c>
      <c r="I651" s="8" t="s">
        <v>11</v>
      </c>
      <c r="J651" s="5">
        <f>SUMIFS(AllWeights5[wt_vint],AllWeights5[bldgtype],AllWeights5[[#This Row],[bldgtype]],AllWeights5[bldgloc],AllWeights5[[#This Row],[bldgloc]],AllWeights5[era],AllWeights5[[#This Row],[era]])</f>
        <v>1.228</v>
      </c>
      <c r="K651" s="16">
        <f>AllWeights5[[#This Row],[wt_vint]]/AllWeights5[[#This Row],[Total Weight (BT, CZ, Era)]]</f>
        <v>0.16612377850162866</v>
      </c>
    </row>
    <row r="652" spans="1:11" x14ac:dyDescent="0.3">
      <c r="A652" s="6">
        <v>2020</v>
      </c>
      <c r="B652" s="7" t="s">
        <v>7</v>
      </c>
      <c r="C652" s="7" t="s">
        <v>47</v>
      </c>
      <c r="D652" s="7" t="s">
        <v>20</v>
      </c>
      <c r="E652" s="7">
        <v>2017</v>
      </c>
      <c r="F652" s="15" t="str">
        <f>CONCATENATE(AllWeights5[[#This Row],[bldgtype]],"-",AllWeights5[[#This Row],[bldgloc]],"-",AllWeights5[[#This Row],[bldgvint]])</f>
        <v>Gro-CZ02-2017</v>
      </c>
      <c r="G652" s="15" t="str">
        <f>CONCATENATE(AllWeights5[[#This Row],[bldgtype]],"-",AllWeights5[[#This Row],[bldgloc]],"-",AllWeights5[[#This Row],[era]])</f>
        <v>Gro-CZ02-rec</v>
      </c>
      <c r="H652" s="7">
        <v>0.20399999999999999</v>
      </c>
      <c r="I652" s="8" t="s">
        <v>14</v>
      </c>
      <c r="J652" s="5">
        <f>SUMIFS(AllWeights5[wt_vint],AllWeights5[bldgtype],AllWeights5[[#This Row],[bldgtype]],AllWeights5[bldgloc],AllWeights5[[#This Row],[bldgloc]],AllWeights5[era],AllWeights5[[#This Row],[era]])</f>
        <v>0.27200000000000002</v>
      </c>
      <c r="K652" s="16">
        <f>AllWeights5[[#This Row],[wt_vint]]/AllWeights5[[#This Row],[Total Weight (BT, CZ, Era)]]</f>
        <v>0.74999999999999989</v>
      </c>
    </row>
    <row r="653" spans="1:11" x14ac:dyDescent="0.3">
      <c r="A653" s="6">
        <v>2020</v>
      </c>
      <c r="B653" s="7" t="s">
        <v>7</v>
      </c>
      <c r="C653" s="7" t="s">
        <v>47</v>
      </c>
      <c r="D653" s="7" t="s">
        <v>20</v>
      </c>
      <c r="E653" s="7">
        <v>2020</v>
      </c>
      <c r="F653" s="15" t="str">
        <f>CONCATENATE(AllWeights5[[#This Row],[bldgtype]],"-",AllWeights5[[#This Row],[bldgloc]],"-",AllWeights5[[#This Row],[bldgvint]])</f>
        <v>Gro-CZ02-2020</v>
      </c>
      <c r="G653" s="15" t="str">
        <f>CONCATENATE(AllWeights5[[#This Row],[bldgtype]],"-",AllWeights5[[#This Row],[bldgloc]],"-",AllWeights5[[#This Row],[era]])</f>
        <v>Gro-CZ02-rec</v>
      </c>
      <c r="H653" s="7">
        <v>6.8000000000000005E-2</v>
      </c>
      <c r="I653" s="8" t="s">
        <v>14</v>
      </c>
      <c r="J653" s="5">
        <f>SUMIFS(AllWeights5[wt_vint],AllWeights5[bldgtype],AllWeights5[[#This Row],[bldgtype]],AllWeights5[bldgloc],AllWeights5[[#This Row],[bldgloc]],AllWeights5[era],AllWeights5[[#This Row],[era]])</f>
        <v>0.27200000000000002</v>
      </c>
      <c r="K653" s="16">
        <f>AllWeights5[[#This Row],[wt_vint]]/AllWeights5[[#This Row],[Total Weight (BT, CZ, Era)]]</f>
        <v>0.25</v>
      </c>
    </row>
    <row r="654" spans="1:11" x14ac:dyDescent="0.3">
      <c r="A654" s="6">
        <v>2020</v>
      </c>
      <c r="B654" s="7" t="s">
        <v>7</v>
      </c>
      <c r="C654" s="7" t="s">
        <v>47</v>
      </c>
      <c r="D654" s="7" t="s">
        <v>20</v>
      </c>
      <c r="E654" s="7" t="s">
        <v>18</v>
      </c>
      <c r="F654" s="15" t="str">
        <f>CONCATENATE(AllWeights5[[#This Row],[bldgtype]],"-",AllWeights5[[#This Row],[bldgloc]],"-",AllWeights5[[#This Row],[bldgvint]])</f>
        <v>Gro-CZ02-New</v>
      </c>
      <c r="G654" s="15" t="str">
        <f>CONCATENATE(AllWeights5[[#This Row],[bldgtype]],"-",AllWeights5[[#This Row],[bldgloc]],"-",AllWeights5[[#This Row],[era]])</f>
        <v>Gro-CZ02-new</v>
      </c>
      <c r="H654" s="7">
        <v>6.8000000000000005E-2</v>
      </c>
      <c r="I654" s="8" t="s">
        <v>19</v>
      </c>
      <c r="J654" s="5">
        <f>SUMIFS(AllWeights5[wt_vint],AllWeights5[bldgtype],AllWeights5[[#This Row],[bldgtype]],AllWeights5[bldgloc],AllWeights5[[#This Row],[bldgloc]],AllWeights5[era],AllWeights5[[#This Row],[era]])</f>
        <v>6.8000000000000005E-2</v>
      </c>
      <c r="K654" s="16">
        <f>AllWeights5[[#This Row],[wt_vint]]/AllWeights5[[#This Row],[Total Weight (BT, CZ, Era)]]</f>
        <v>1</v>
      </c>
    </row>
    <row r="655" spans="1:11" x14ac:dyDescent="0.3">
      <c r="A655" s="6">
        <v>2020</v>
      </c>
      <c r="B655" s="7" t="s">
        <v>7</v>
      </c>
      <c r="C655" s="7" t="s">
        <v>47</v>
      </c>
      <c r="D655" s="7" t="s">
        <v>21</v>
      </c>
      <c r="E655" s="7">
        <v>1975</v>
      </c>
      <c r="F655" s="15" t="str">
        <f>CONCATENATE(AllWeights5[[#This Row],[bldgtype]],"-",AllWeights5[[#This Row],[bldgloc]],"-",AllWeights5[[#This Row],[bldgvint]])</f>
        <v>Gro-CZ03-1975</v>
      </c>
      <c r="G655" s="15" t="str">
        <f>CONCATENATE(AllWeights5[[#This Row],[bldgtype]],"-",AllWeights5[[#This Row],[bldgloc]],"-",AllWeights5[[#This Row],[era]])</f>
        <v>Gro-CZ03-old</v>
      </c>
      <c r="H655" s="7">
        <v>16.079999999999998</v>
      </c>
      <c r="I655" s="8" t="s">
        <v>16</v>
      </c>
      <c r="J655" s="5">
        <f>SUMIFS(AllWeights5[wt_vint],AllWeights5[bldgtype],AllWeights5[[#This Row],[bldgtype]],AllWeights5[bldgloc],AllWeights5[[#This Row],[bldgloc]],AllWeights5[era],AllWeights5[[#This Row],[era]])</f>
        <v>25.453999999999997</v>
      </c>
      <c r="K655" s="16">
        <f>AllWeights5[[#This Row],[wt_vint]]/AllWeights5[[#This Row],[Total Weight (BT, CZ, Era)]]</f>
        <v>0.6317278227390587</v>
      </c>
    </row>
    <row r="656" spans="1:11" x14ac:dyDescent="0.3">
      <c r="A656" s="6">
        <v>2020</v>
      </c>
      <c r="B656" s="7" t="s">
        <v>7</v>
      </c>
      <c r="C656" s="7" t="s">
        <v>47</v>
      </c>
      <c r="D656" s="7" t="s">
        <v>21</v>
      </c>
      <c r="E656" s="7">
        <v>1985</v>
      </c>
      <c r="F656" s="15" t="str">
        <f>CONCATENATE(AllWeights5[[#This Row],[bldgtype]],"-",AllWeights5[[#This Row],[bldgloc]],"-",AllWeights5[[#This Row],[bldgvint]])</f>
        <v>Gro-CZ03-1985</v>
      </c>
      <c r="G656" s="15" t="str">
        <f>CONCATENATE(AllWeights5[[#This Row],[bldgtype]],"-",AllWeights5[[#This Row],[bldgloc]],"-",AllWeights5[[#This Row],[era]])</f>
        <v>Gro-CZ03-old</v>
      </c>
      <c r="H656" s="7">
        <v>5.9530000000000003</v>
      </c>
      <c r="I656" s="8" t="s">
        <v>16</v>
      </c>
      <c r="J656" s="5">
        <f>SUMIFS(AllWeights5[wt_vint],AllWeights5[bldgtype],AllWeights5[[#This Row],[bldgtype]],AllWeights5[bldgloc],AllWeights5[[#This Row],[bldgloc]],AllWeights5[era],AllWeights5[[#This Row],[era]])</f>
        <v>25.453999999999997</v>
      </c>
      <c r="K656" s="16">
        <f>AllWeights5[[#This Row],[wt_vint]]/AllWeights5[[#This Row],[Total Weight (BT, CZ, Era)]]</f>
        <v>0.23387286870432941</v>
      </c>
    </row>
    <row r="657" spans="1:11" x14ac:dyDescent="0.3">
      <c r="A657" s="6">
        <v>2020</v>
      </c>
      <c r="B657" s="7" t="s">
        <v>7</v>
      </c>
      <c r="C657" s="7" t="s">
        <v>47</v>
      </c>
      <c r="D657" s="7" t="s">
        <v>21</v>
      </c>
      <c r="E657" s="7">
        <v>1996</v>
      </c>
      <c r="F657" s="15" t="str">
        <f>CONCATENATE(AllWeights5[[#This Row],[bldgtype]],"-",AllWeights5[[#This Row],[bldgloc]],"-",AllWeights5[[#This Row],[bldgvint]])</f>
        <v>Gro-CZ03-1996</v>
      </c>
      <c r="G657" s="15" t="str">
        <f>CONCATENATE(AllWeights5[[#This Row],[bldgtype]],"-",AllWeights5[[#This Row],[bldgloc]],"-",AllWeights5[[#This Row],[era]])</f>
        <v>Gro-CZ03-old</v>
      </c>
      <c r="H657" s="7">
        <v>3.4209999999999998</v>
      </c>
      <c r="I657" s="8" t="s">
        <v>16</v>
      </c>
      <c r="J657" s="5">
        <f>SUMIFS(AllWeights5[wt_vint],AllWeights5[bldgtype],AllWeights5[[#This Row],[bldgtype]],AllWeights5[bldgloc],AllWeights5[[#This Row],[bldgloc]],AllWeights5[era],AllWeights5[[#This Row],[era]])</f>
        <v>25.453999999999997</v>
      </c>
      <c r="K657" s="16">
        <f>AllWeights5[[#This Row],[wt_vint]]/AllWeights5[[#This Row],[Total Weight (BT, CZ, Era)]]</f>
        <v>0.13439930855661195</v>
      </c>
    </row>
    <row r="658" spans="1:11" x14ac:dyDescent="0.3">
      <c r="A658" s="6">
        <v>2020</v>
      </c>
      <c r="B658" s="7" t="s">
        <v>7</v>
      </c>
      <c r="C658" s="7" t="s">
        <v>47</v>
      </c>
      <c r="D658" s="7" t="s">
        <v>21</v>
      </c>
      <c r="E658" s="7">
        <v>2003</v>
      </c>
      <c r="F658" s="15" t="str">
        <f>CONCATENATE(AllWeights5[[#This Row],[bldgtype]],"-",AllWeights5[[#This Row],[bldgloc]],"-",AllWeights5[[#This Row],[bldgvint]])</f>
        <v>Gro-CZ03-2003</v>
      </c>
      <c r="G658" s="15" t="str">
        <f>CONCATENATE(AllWeights5[[#This Row],[bldgtype]],"-",AllWeights5[[#This Row],[bldgloc]],"-",AllWeights5[[#This Row],[era]])</f>
        <v>Gro-CZ03-ex</v>
      </c>
      <c r="H658" s="7">
        <v>1.37</v>
      </c>
      <c r="I658" s="8" t="s">
        <v>11</v>
      </c>
      <c r="J658" s="5">
        <f>SUMIFS(AllWeights5[wt_vint],AllWeights5[bldgtype],AllWeights5[[#This Row],[bldgtype]],AllWeights5[bldgloc],AllWeights5[[#This Row],[bldgloc]],AllWeights5[era],AllWeights5[[#This Row],[era]])</f>
        <v>3.7730000000000006</v>
      </c>
      <c r="K658" s="16">
        <f>AllWeights5[[#This Row],[wt_vint]]/AllWeights5[[#This Row],[Total Weight (BT, CZ, Era)]]</f>
        <v>0.36310628147362839</v>
      </c>
    </row>
    <row r="659" spans="1:11" x14ac:dyDescent="0.3">
      <c r="A659" s="6">
        <v>2020</v>
      </c>
      <c r="B659" s="7" t="s">
        <v>7</v>
      </c>
      <c r="C659" s="7" t="s">
        <v>47</v>
      </c>
      <c r="D659" s="7" t="s">
        <v>21</v>
      </c>
      <c r="E659" s="7">
        <v>2007</v>
      </c>
      <c r="F659" s="15" t="str">
        <f>CONCATENATE(AllWeights5[[#This Row],[bldgtype]],"-",AllWeights5[[#This Row],[bldgloc]],"-",AllWeights5[[#This Row],[bldgvint]])</f>
        <v>Gro-CZ03-2007</v>
      </c>
      <c r="G659" s="15" t="str">
        <f>CONCATENATE(AllWeights5[[#This Row],[bldgtype]],"-",AllWeights5[[#This Row],[bldgloc]],"-",AllWeights5[[#This Row],[era]])</f>
        <v>Gro-CZ03-ex</v>
      </c>
      <c r="H659" s="7">
        <v>0.874</v>
      </c>
      <c r="I659" s="8" t="s">
        <v>11</v>
      </c>
      <c r="J659" s="5">
        <f>SUMIFS(AllWeights5[wt_vint],AllWeights5[bldgtype],AllWeights5[[#This Row],[bldgtype]],AllWeights5[bldgloc],AllWeights5[[#This Row],[bldgloc]],AllWeights5[era],AllWeights5[[#This Row],[era]])</f>
        <v>3.7730000000000006</v>
      </c>
      <c r="K659" s="16">
        <f>AllWeights5[[#This Row],[wt_vint]]/AllWeights5[[#This Row],[Total Weight (BT, CZ, Era)]]</f>
        <v>0.23164590511529284</v>
      </c>
    </row>
    <row r="660" spans="1:11" x14ac:dyDescent="0.3">
      <c r="A660" s="6">
        <v>2020</v>
      </c>
      <c r="B660" s="7" t="s">
        <v>7</v>
      </c>
      <c r="C660" s="7" t="s">
        <v>47</v>
      </c>
      <c r="D660" s="7" t="s">
        <v>21</v>
      </c>
      <c r="E660" s="7">
        <v>2011</v>
      </c>
      <c r="F660" s="15" t="str">
        <f>CONCATENATE(AllWeights5[[#This Row],[bldgtype]],"-",AllWeights5[[#This Row],[bldgloc]],"-",AllWeights5[[#This Row],[bldgvint]])</f>
        <v>Gro-CZ03-2011</v>
      </c>
      <c r="G660" s="15" t="str">
        <f>CONCATENATE(AllWeights5[[#This Row],[bldgtype]],"-",AllWeights5[[#This Row],[bldgloc]],"-",AllWeights5[[#This Row],[era]])</f>
        <v>Gro-CZ03-ex</v>
      </c>
      <c r="H660" s="7">
        <v>0.874</v>
      </c>
      <c r="I660" s="8" t="s">
        <v>11</v>
      </c>
      <c r="J660" s="5">
        <f>SUMIFS(AllWeights5[wt_vint],AllWeights5[bldgtype],AllWeights5[[#This Row],[bldgtype]],AllWeights5[bldgloc],AllWeights5[[#This Row],[bldgloc]],AllWeights5[era],AllWeights5[[#This Row],[era]])</f>
        <v>3.7730000000000006</v>
      </c>
      <c r="K660" s="16">
        <f>AllWeights5[[#This Row],[wt_vint]]/AllWeights5[[#This Row],[Total Weight (BT, CZ, Era)]]</f>
        <v>0.23164590511529284</v>
      </c>
    </row>
    <row r="661" spans="1:11" x14ac:dyDescent="0.3">
      <c r="A661" s="6">
        <v>2020</v>
      </c>
      <c r="B661" s="7" t="s">
        <v>7</v>
      </c>
      <c r="C661" s="7" t="s">
        <v>47</v>
      </c>
      <c r="D661" s="7" t="s">
        <v>21</v>
      </c>
      <c r="E661" s="7">
        <v>2015</v>
      </c>
      <c r="F661" s="15" t="str">
        <f>CONCATENATE(AllWeights5[[#This Row],[bldgtype]],"-",AllWeights5[[#This Row],[bldgloc]],"-",AllWeights5[[#This Row],[bldgvint]])</f>
        <v>Gro-CZ03-2015</v>
      </c>
      <c r="G661" s="15" t="str">
        <f>CONCATENATE(AllWeights5[[#This Row],[bldgtype]],"-",AllWeights5[[#This Row],[bldgloc]],"-",AllWeights5[[#This Row],[era]])</f>
        <v>Gro-CZ03-ex</v>
      </c>
      <c r="H661" s="7">
        <v>0.65500000000000003</v>
      </c>
      <c r="I661" s="8" t="s">
        <v>11</v>
      </c>
      <c r="J661" s="5">
        <f>SUMIFS(AllWeights5[wt_vint],AllWeights5[bldgtype],AllWeights5[[#This Row],[bldgtype]],AllWeights5[bldgloc],AllWeights5[[#This Row],[bldgloc]],AllWeights5[era],AllWeights5[[#This Row],[era]])</f>
        <v>3.7730000000000006</v>
      </c>
      <c r="K661" s="16">
        <f>AllWeights5[[#This Row],[wt_vint]]/AllWeights5[[#This Row],[Total Weight (BT, CZ, Era)]]</f>
        <v>0.17360190829578584</v>
      </c>
    </row>
    <row r="662" spans="1:11" x14ac:dyDescent="0.3">
      <c r="A662" s="6">
        <v>2020</v>
      </c>
      <c r="B662" s="7" t="s">
        <v>7</v>
      </c>
      <c r="C662" s="7" t="s">
        <v>47</v>
      </c>
      <c r="D662" s="7" t="s">
        <v>21</v>
      </c>
      <c r="E662" s="7">
        <v>2017</v>
      </c>
      <c r="F662" s="15" t="str">
        <f>CONCATENATE(AllWeights5[[#This Row],[bldgtype]],"-",AllWeights5[[#This Row],[bldgloc]],"-",AllWeights5[[#This Row],[bldgvint]])</f>
        <v>Gro-CZ03-2017</v>
      </c>
      <c r="G662" s="15" t="str">
        <f>CONCATENATE(AllWeights5[[#This Row],[bldgtype]],"-",AllWeights5[[#This Row],[bldgloc]],"-",AllWeights5[[#This Row],[era]])</f>
        <v>Gro-CZ03-rec</v>
      </c>
      <c r="H662" s="7">
        <v>0.65500000000000003</v>
      </c>
      <c r="I662" s="8" t="s">
        <v>14</v>
      </c>
      <c r="J662" s="5">
        <f>SUMIFS(AllWeights5[wt_vint],AllWeights5[bldgtype],AllWeights5[[#This Row],[bldgtype]],AllWeights5[bldgloc],AllWeights5[[#This Row],[bldgloc]],AllWeights5[era],AllWeights5[[#This Row],[era]])</f>
        <v>0.873</v>
      </c>
      <c r="K662" s="16">
        <f>AllWeights5[[#This Row],[wt_vint]]/AllWeights5[[#This Row],[Total Weight (BT, CZ, Era)]]</f>
        <v>0.75028636884306987</v>
      </c>
    </row>
    <row r="663" spans="1:11" x14ac:dyDescent="0.3">
      <c r="A663" s="6">
        <v>2020</v>
      </c>
      <c r="B663" s="7" t="s">
        <v>7</v>
      </c>
      <c r="C663" s="7" t="s">
        <v>47</v>
      </c>
      <c r="D663" s="7" t="s">
        <v>21</v>
      </c>
      <c r="E663" s="7">
        <v>2020</v>
      </c>
      <c r="F663" s="15" t="str">
        <f>CONCATENATE(AllWeights5[[#This Row],[bldgtype]],"-",AllWeights5[[#This Row],[bldgloc]],"-",AllWeights5[[#This Row],[bldgvint]])</f>
        <v>Gro-CZ03-2020</v>
      </c>
      <c r="G663" s="15" t="str">
        <f>CONCATENATE(AllWeights5[[#This Row],[bldgtype]],"-",AllWeights5[[#This Row],[bldgloc]],"-",AllWeights5[[#This Row],[era]])</f>
        <v>Gro-CZ03-rec</v>
      </c>
      <c r="H663" s="7">
        <v>0.218</v>
      </c>
      <c r="I663" s="8" t="s">
        <v>14</v>
      </c>
      <c r="J663" s="5">
        <f>SUMIFS(AllWeights5[wt_vint],AllWeights5[bldgtype],AllWeights5[[#This Row],[bldgtype]],AllWeights5[bldgloc],AllWeights5[[#This Row],[bldgloc]],AllWeights5[era],AllWeights5[[#This Row],[era]])</f>
        <v>0.873</v>
      </c>
      <c r="K663" s="16">
        <f>AllWeights5[[#This Row],[wt_vint]]/AllWeights5[[#This Row],[Total Weight (BT, CZ, Era)]]</f>
        <v>0.24971363115693013</v>
      </c>
    </row>
    <row r="664" spans="1:11" x14ac:dyDescent="0.3">
      <c r="A664" s="6">
        <v>2020</v>
      </c>
      <c r="B664" s="7" t="s">
        <v>7</v>
      </c>
      <c r="C664" s="7" t="s">
        <v>47</v>
      </c>
      <c r="D664" s="7" t="s">
        <v>21</v>
      </c>
      <c r="E664" s="7" t="s">
        <v>18</v>
      </c>
      <c r="F664" s="15" t="str">
        <f>CONCATENATE(AllWeights5[[#This Row],[bldgtype]],"-",AllWeights5[[#This Row],[bldgloc]],"-",AllWeights5[[#This Row],[bldgvint]])</f>
        <v>Gro-CZ03-New</v>
      </c>
      <c r="G664" s="15" t="str">
        <f>CONCATENATE(AllWeights5[[#This Row],[bldgtype]],"-",AllWeights5[[#This Row],[bldgloc]],"-",AllWeights5[[#This Row],[era]])</f>
        <v>Gro-CZ03-new</v>
      </c>
      <c r="H664" s="7">
        <v>0.218</v>
      </c>
      <c r="I664" s="8" t="s">
        <v>19</v>
      </c>
      <c r="J664" s="5">
        <f>SUMIFS(AllWeights5[wt_vint],AllWeights5[bldgtype],AllWeights5[[#This Row],[bldgtype]],AllWeights5[bldgloc],AllWeights5[[#This Row],[bldgloc]],AllWeights5[era],AllWeights5[[#This Row],[era]])</f>
        <v>0.218</v>
      </c>
      <c r="K664" s="16">
        <f>AllWeights5[[#This Row],[wt_vint]]/AllWeights5[[#This Row],[Total Weight (BT, CZ, Era)]]</f>
        <v>1</v>
      </c>
    </row>
    <row r="665" spans="1:11" x14ac:dyDescent="0.3">
      <c r="A665" s="6">
        <v>2020</v>
      </c>
      <c r="B665" s="7" t="s">
        <v>7</v>
      </c>
      <c r="C665" s="7" t="s">
        <v>47</v>
      </c>
      <c r="D665" s="7" t="s">
        <v>22</v>
      </c>
      <c r="E665" s="7">
        <v>1975</v>
      </c>
      <c r="F665" s="15" t="str">
        <f>CONCATENATE(AllWeights5[[#This Row],[bldgtype]],"-",AllWeights5[[#This Row],[bldgloc]],"-",AllWeights5[[#This Row],[bldgvint]])</f>
        <v>Gro-CZ04-1975</v>
      </c>
      <c r="G665" s="15" t="str">
        <f>CONCATENATE(AllWeights5[[#This Row],[bldgtype]],"-",AllWeights5[[#This Row],[bldgloc]],"-",AllWeights5[[#This Row],[era]])</f>
        <v>Gro-CZ04-old</v>
      </c>
      <c r="H665" s="7">
        <v>5.9249999999999998</v>
      </c>
      <c r="I665" s="8" t="s">
        <v>16</v>
      </c>
      <c r="J665" s="5">
        <f>SUMIFS(AllWeights5[wt_vint],AllWeights5[bldgtype],AllWeights5[[#This Row],[bldgtype]],AllWeights5[bldgloc],AllWeights5[[#This Row],[bldgloc]],AllWeights5[era],AllWeights5[[#This Row],[era]])</f>
        <v>11.06</v>
      </c>
      <c r="K665" s="16">
        <f>AllWeights5[[#This Row],[wt_vint]]/AllWeights5[[#This Row],[Total Weight (BT, CZ, Era)]]</f>
        <v>0.5357142857142857</v>
      </c>
    </row>
    <row r="666" spans="1:11" x14ac:dyDescent="0.3">
      <c r="A666" s="6">
        <v>2020</v>
      </c>
      <c r="B666" s="7" t="s">
        <v>7</v>
      </c>
      <c r="C666" s="7" t="s">
        <v>47</v>
      </c>
      <c r="D666" s="7" t="s">
        <v>22</v>
      </c>
      <c r="E666" s="7">
        <v>1985</v>
      </c>
      <c r="F666" s="15" t="str">
        <f>CONCATENATE(AllWeights5[[#This Row],[bldgtype]],"-",AllWeights5[[#This Row],[bldgloc]],"-",AllWeights5[[#This Row],[bldgvint]])</f>
        <v>Gro-CZ04-1985</v>
      </c>
      <c r="G666" s="15" t="str">
        <f>CONCATENATE(AllWeights5[[#This Row],[bldgtype]],"-",AllWeights5[[#This Row],[bldgloc]],"-",AllWeights5[[#This Row],[era]])</f>
        <v>Gro-CZ04-old</v>
      </c>
      <c r="H666" s="7">
        <v>3.1779999999999999</v>
      </c>
      <c r="I666" s="8" t="s">
        <v>16</v>
      </c>
      <c r="J666" s="5">
        <f>SUMIFS(AllWeights5[wt_vint],AllWeights5[bldgtype],AllWeights5[[#This Row],[bldgtype]],AllWeights5[bldgloc],AllWeights5[[#This Row],[bldgloc]],AllWeights5[era],AllWeights5[[#This Row],[era]])</f>
        <v>11.06</v>
      </c>
      <c r="K666" s="16">
        <f>AllWeights5[[#This Row],[wt_vint]]/AllWeights5[[#This Row],[Total Weight (BT, CZ, Era)]]</f>
        <v>0.28734177215189871</v>
      </c>
    </row>
    <row r="667" spans="1:11" x14ac:dyDescent="0.3">
      <c r="A667" s="6">
        <v>2020</v>
      </c>
      <c r="B667" s="7" t="s">
        <v>7</v>
      </c>
      <c r="C667" s="7" t="s">
        <v>47</v>
      </c>
      <c r="D667" s="7" t="s">
        <v>22</v>
      </c>
      <c r="E667" s="7">
        <v>1996</v>
      </c>
      <c r="F667" s="15" t="str">
        <f>CONCATENATE(AllWeights5[[#This Row],[bldgtype]],"-",AllWeights5[[#This Row],[bldgloc]],"-",AllWeights5[[#This Row],[bldgvint]])</f>
        <v>Gro-CZ04-1996</v>
      </c>
      <c r="G667" s="15" t="str">
        <f>CONCATENATE(AllWeights5[[#This Row],[bldgtype]],"-",AllWeights5[[#This Row],[bldgloc]],"-",AllWeights5[[#This Row],[era]])</f>
        <v>Gro-CZ04-old</v>
      </c>
      <c r="H667" s="7">
        <v>1.9570000000000001</v>
      </c>
      <c r="I667" s="8" t="s">
        <v>16</v>
      </c>
      <c r="J667" s="5">
        <f>SUMIFS(AllWeights5[wt_vint],AllWeights5[bldgtype],AllWeights5[[#This Row],[bldgtype]],AllWeights5[bldgloc],AllWeights5[[#This Row],[bldgloc]],AllWeights5[era],AllWeights5[[#This Row],[era]])</f>
        <v>11.06</v>
      </c>
      <c r="K667" s="16">
        <f>AllWeights5[[#This Row],[wt_vint]]/AllWeights5[[#This Row],[Total Weight (BT, CZ, Era)]]</f>
        <v>0.17694394213381556</v>
      </c>
    </row>
    <row r="668" spans="1:11" x14ac:dyDescent="0.3">
      <c r="A668" s="6">
        <v>2020</v>
      </c>
      <c r="B668" s="7" t="s">
        <v>7</v>
      </c>
      <c r="C668" s="7" t="s">
        <v>47</v>
      </c>
      <c r="D668" s="7" t="s">
        <v>22</v>
      </c>
      <c r="E668" s="7">
        <v>2003</v>
      </c>
      <c r="F668" s="15" t="str">
        <f>CONCATENATE(AllWeights5[[#This Row],[bldgtype]],"-",AllWeights5[[#This Row],[bldgloc]],"-",AllWeights5[[#This Row],[bldgvint]])</f>
        <v>Gro-CZ04-2003</v>
      </c>
      <c r="G668" s="15" t="str">
        <f>CONCATENATE(AllWeights5[[#This Row],[bldgtype]],"-",AllWeights5[[#This Row],[bldgloc]],"-",AllWeights5[[#This Row],[era]])</f>
        <v>Gro-CZ04-ex</v>
      </c>
      <c r="H668" s="7">
        <v>0.8</v>
      </c>
      <c r="I668" s="8" t="s">
        <v>11</v>
      </c>
      <c r="J668" s="5">
        <f>SUMIFS(AllWeights5[wt_vint],AllWeights5[bldgtype],AllWeights5[[#This Row],[bldgtype]],AllWeights5[bldgloc],AllWeights5[[#This Row],[bldgloc]],AllWeights5[era],AllWeights5[[#This Row],[era]])</f>
        <v>2.0049999999999999</v>
      </c>
      <c r="K668" s="16">
        <f>AllWeights5[[#This Row],[wt_vint]]/AllWeights5[[#This Row],[Total Weight (BT, CZ, Era)]]</f>
        <v>0.39900249376558605</v>
      </c>
    </row>
    <row r="669" spans="1:11" x14ac:dyDescent="0.3">
      <c r="A669" s="6">
        <v>2020</v>
      </c>
      <c r="B669" s="7" t="s">
        <v>7</v>
      </c>
      <c r="C669" s="7" t="s">
        <v>47</v>
      </c>
      <c r="D669" s="7" t="s">
        <v>22</v>
      </c>
      <c r="E669" s="7">
        <v>2007</v>
      </c>
      <c r="F669" s="15" t="str">
        <f>CONCATENATE(AllWeights5[[#This Row],[bldgtype]],"-",AllWeights5[[#This Row],[bldgloc]],"-",AllWeights5[[#This Row],[bldgvint]])</f>
        <v>Gro-CZ04-2007</v>
      </c>
      <c r="G669" s="15" t="str">
        <f>CONCATENATE(AllWeights5[[#This Row],[bldgtype]],"-",AllWeights5[[#This Row],[bldgloc]],"-",AllWeights5[[#This Row],[era]])</f>
        <v>Gro-CZ04-ex</v>
      </c>
      <c r="H669" s="7">
        <v>0.438</v>
      </c>
      <c r="I669" s="8" t="s">
        <v>11</v>
      </c>
      <c r="J669" s="5">
        <f>SUMIFS(AllWeights5[wt_vint],AllWeights5[bldgtype],AllWeights5[[#This Row],[bldgtype]],AllWeights5[bldgloc],AllWeights5[[#This Row],[bldgloc]],AllWeights5[era],AllWeights5[[#This Row],[era]])</f>
        <v>2.0049999999999999</v>
      </c>
      <c r="K669" s="16">
        <f>AllWeights5[[#This Row],[wt_vint]]/AllWeights5[[#This Row],[Total Weight (BT, CZ, Era)]]</f>
        <v>0.21845386533665836</v>
      </c>
    </row>
    <row r="670" spans="1:11" x14ac:dyDescent="0.3">
      <c r="A670" s="6">
        <v>2020</v>
      </c>
      <c r="B670" s="7" t="s">
        <v>7</v>
      </c>
      <c r="C670" s="7" t="s">
        <v>47</v>
      </c>
      <c r="D670" s="7" t="s">
        <v>22</v>
      </c>
      <c r="E670" s="7">
        <v>2011</v>
      </c>
      <c r="F670" s="15" t="str">
        <f>CONCATENATE(AllWeights5[[#This Row],[bldgtype]],"-",AllWeights5[[#This Row],[bldgloc]],"-",AllWeights5[[#This Row],[bldgvint]])</f>
        <v>Gro-CZ04-2011</v>
      </c>
      <c r="G670" s="15" t="str">
        <f>CONCATENATE(AllWeights5[[#This Row],[bldgtype]],"-",AllWeights5[[#This Row],[bldgloc]],"-",AllWeights5[[#This Row],[era]])</f>
        <v>Gro-CZ04-ex</v>
      </c>
      <c r="H670" s="7">
        <v>0.438</v>
      </c>
      <c r="I670" s="8" t="s">
        <v>11</v>
      </c>
      <c r="J670" s="5">
        <f>SUMIFS(AllWeights5[wt_vint],AllWeights5[bldgtype],AllWeights5[[#This Row],[bldgtype]],AllWeights5[bldgloc],AllWeights5[[#This Row],[bldgloc]],AllWeights5[era],AllWeights5[[#This Row],[era]])</f>
        <v>2.0049999999999999</v>
      </c>
      <c r="K670" s="16">
        <f>AllWeights5[[#This Row],[wt_vint]]/AllWeights5[[#This Row],[Total Weight (BT, CZ, Era)]]</f>
        <v>0.21845386533665836</v>
      </c>
    </row>
    <row r="671" spans="1:11" x14ac:dyDescent="0.3">
      <c r="A671" s="6">
        <v>2020</v>
      </c>
      <c r="B671" s="7" t="s">
        <v>7</v>
      </c>
      <c r="C671" s="7" t="s">
        <v>47</v>
      </c>
      <c r="D671" s="7" t="s">
        <v>22</v>
      </c>
      <c r="E671" s="7">
        <v>2015</v>
      </c>
      <c r="F671" s="15" t="str">
        <f>CONCATENATE(AllWeights5[[#This Row],[bldgtype]],"-",AllWeights5[[#This Row],[bldgloc]],"-",AllWeights5[[#This Row],[bldgvint]])</f>
        <v>Gro-CZ04-2015</v>
      </c>
      <c r="G671" s="15" t="str">
        <f>CONCATENATE(AllWeights5[[#This Row],[bldgtype]],"-",AllWeights5[[#This Row],[bldgloc]],"-",AllWeights5[[#This Row],[era]])</f>
        <v>Gro-CZ04-ex</v>
      </c>
      <c r="H671" s="7">
        <v>0.32900000000000001</v>
      </c>
      <c r="I671" s="8" t="s">
        <v>11</v>
      </c>
      <c r="J671" s="5">
        <f>SUMIFS(AllWeights5[wt_vint],AllWeights5[bldgtype],AllWeights5[[#This Row],[bldgtype]],AllWeights5[bldgloc],AllWeights5[[#This Row],[bldgloc]],AllWeights5[era],AllWeights5[[#This Row],[era]])</f>
        <v>2.0049999999999999</v>
      </c>
      <c r="K671" s="16">
        <f>AllWeights5[[#This Row],[wt_vint]]/AllWeights5[[#This Row],[Total Weight (BT, CZ, Era)]]</f>
        <v>0.16408977556109727</v>
      </c>
    </row>
    <row r="672" spans="1:11" x14ac:dyDescent="0.3">
      <c r="A672" s="6">
        <v>2020</v>
      </c>
      <c r="B672" s="7" t="s">
        <v>7</v>
      </c>
      <c r="C672" s="7" t="s">
        <v>47</v>
      </c>
      <c r="D672" s="7" t="s">
        <v>22</v>
      </c>
      <c r="E672" s="7">
        <v>2017</v>
      </c>
      <c r="F672" s="15" t="str">
        <f>CONCATENATE(AllWeights5[[#This Row],[bldgtype]],"-",AllWeights5[[#This Row],[bldgloc]],"-",AllWeights5[[#This Row],[bldgvint]])</f>
        <v>Gro-CZ04-2017</v>
      </c>
      <c r="G672" s="15" t="str">
        <f>CONCATENATE(AllWeights5[[#This Row],[bldgtype]],"-",AllWeights5[[#This Row],[bldgloc]],"-",AllWeights5[[#This Row],[era]])</f>
        <v>Gro-CZ04-rec</v>
      </c>
      <c r="H672" s="7">
        <v>0.32900000000000001</v>
      </c>
      <c r="I672" s="8" t="s">
        <v>14</v>
      </c>
      <c r="J672" s="5">
        <f>SUMIFS(AllWeights5[wt_vint],AllWeights5[bldgtype],AllWeights5[[#This Row],[bldgtype]],AllWeights5[bldgloc],AllWeights5[[#This Row],[bldgloc]],AllWeights5[era],AllWeights5[[#This Row],[era]])</f>
        <v>0.439</v>
      </c>
      <c r="K672" s="16">
        <f>AllWeights5[[#This Row],[wt_vint]]/AllWeights5[[#This Row],[Total Weight (BT, CZ, Era)]]</f>
        <v>0.74943052391799547</v>
      </c>
    </row>
    <row r="673" spans="1:11" x14ac:dyDescent="0.3">
      <c r="A673" s="6">
        <v>2020</v>
      </c>
      <c r="B673" s="7" t="s">
        <v>7</v>
      </c>
      <c r="C673" s="7" t="s">
        <v>47</v>
      </c>
      <c r="D673" s="7" t="s">
        <v>22</v>
      </c>
      <c r="E673" s="7">
        <v>2020</v>
      </c>
      <c r="F673" s="15" t="str">
        <f>CONCATENATE(AllWeights5[[#This Row],[bldgtype]],"-",AllWeights5[[#This Row],[bldgloc]],"-",AllWeights5[[#This Row],[bldgvint]])</f>
        <v>Gro-CZ04-2020</v>
      </c>
      <c r="G673" s="15" t="str">
        <f>CONCATENATE(AllWeights5[[#This Row],[bldgtype]],"-",AllWeights5[[#This Row],[bldgloc]],"-",AllWeights5[[#This Row],[era]])</f>
        <v>Gro-CZ04-rec</v>
      </c>
      <c r="H673" s="7">
        <v>0.11</v>
      </c>
      <c r="I673" s="8" t="s">
        <v>14</v>
      </c>
      <c r="J673" s="5">
        <f>SUMIFS(AllWeights5[wt_vint],AllWeights5[bldgtype],AllWeights5[[#This Row],[bldgtype]],AllWeights5[bldgloc],AllWeights5[[#This Row],[bldgloc]],AllWeights5[era],AllWeights5[[#This Row],[era]])</f>
        <v>0.439</v>
      </c>
      <c r="K673" s="16">
        <f>AllWeights5[[#This Row],[wt_vint]]/AllWeights5[[#This Row],[Total Weight (BT, CZ, Era)]]</f>
        <v>0.25056947608200458</v>
      </c>
    </row>
    <row r="674" spans="1:11" x14ac:dyDescent="0.3">
      <c r="A674" s="6">
        <v>2020</v>
      </c>
      <c r="B674" s="7" t="s">
        <v>7</v>
      </c>
      <c r="C674" s="7" t="s">
        <v>47</v>
      </c>
      <c r="D674" s="7" t="s">
        <v>22</v>
      </c>
      <c r="E674" s="7" t="s">
        <v>18</v>
      </c>
      <c r="F674" s="15" t="str">
        <f>CONCATENATE(AllWeights5[[#This Row],[bldgtype]],"-",AllWeights5[[#This Row],[bldgloc]],"-",AllWeights5[[#This Row],[bldgvint]])</f>
        <v>Gro-CZ04-New</v>
      </c>
      <c r="G674" s="15" t="str">
        <f>CONCATENATE(AllWeights5[[#This Row],[bldgtype]],"-",AllWeights5[[#This Row],[bldgloc]],"-",AllWeights5[[#This Row],[era]])</f>
        <v>Gro-CZ04-new</v>
      </c>
      <c r="H674" s="7">
        <v>0.11</v>
      </c>
      <c r="I674" s="8" t="s">
        <v>19</v>
      </c>
      <c r="J674" s="5">
        <f>SUMIFS(AllWeights5[wt_vint],AllWeights5[bldgtype],AllWeights5[[#This Row],[bldgtype]],AllWeights5[bldgloc],AllWeights5[[#This Row],[bldgloc]],AllWeights5[era],AllWeights5[[#This Row],[era]])</f>
        <v>0.11</v>
      </c>
      <c r="K674" s="16">
        <f>AllWeights5[[#This Row],[wt_vint]]/AllWeights5[[#This Row],[Total Weight (BT, CZ, Era)]]</f>
        <v>1</v>
      </c>
    </row>
    <row r="675" spans="1:11" x14ac:dyDescent="0.3">
      <c r="A675" s="6">
        <v>2020</v>
      </c>
      <c r="B675" s="7" t="s">
        <v>7</v>
      </c>
      <c r="C675" s="7" t="s">
        <v>47</v>
      </c>
      <c r="D675" s="7" t="s">
        <v>23</v>
      </c>
      <c r="E675" s="7">
        <v>1975</v>
      </c>
      <c r="F675" s="15" t="str">
        <f>CONCATENATE(AllWeights5[[#This Row],[bldgtype]],"-",AllWeights5[[#This Row],[bldgloc]],"-",AllWeights5[[#This Row],[bldgvint]])</f>
        <v>Gro-CZ05-1975</v>
      </c>
      <c r="G675" s="15" t="str">
        <f>CONCATENATE(AllWeights5[[#This Row],[bldgtype]],"-",AllWeights5[[#This Row],[bldgloc]],"-",AllWeights5[[#This Row],[era]])</f>
        <v>Gro-CZ05-old</v>
      </c>
      <c r="H675" s="7">
        <v>1.34</v>
      </c>
      <c r="I675" s="8" t="s">
        <v>16</v>
      </c>
      <c r="J675" s="5">
        <f>SUMIFS(AllWeights5[wt_vint],AllWeights5[bldgtype],AllWeights5[[#This Row],[bldgtype]],AllWeights5[bldgloc],AllWeights5[[#This Row],[bldgloc]],AllWeights5[era],AllWeights5[[#This Row],[era]])</f>
        <v>3.3150000000000004</v>
      </c>
      <c r="K675" s="16">
        <f>AllWeights5[[#This Row],[wt_vint]]/AllWeights5[[#This Row],[Total Weight (BT, CZ, Era)]]</f>
        <v>0.40422322775263947</v>
      </c>
    </row>
    <row r="676" spans="1:11" x14ac:dyDescent="0.3">
      <c r="A676" s="6">
        <v>2020</v>
      </c>
      <c r="B676" s="7" t="s">
        <v>7</v>
      </c>
      <c r="C676" s="7" t="s">
        <v>47</v>
      </c>
      <c r="D676" s="7" t="s">
        <v>23</v>
      </c>
      <c r="E676" s="7">
        <v>1985</v>
      </c>
      <c r="F676" s="15" t="str">
        <f>CONCATENATE(AllWeights5[[#This Row],[bldgtype]],"-",AllWeights5[[#This Row],[bldgloc]],"-",AllWeights5[[#This Row],[bldgvint]])</f>
        <v>Gro-CZ05-1985</v>
      </c>
      <c r="G676" s="15" t="str">
        <f>CONCATENATE(AllWeights5[[#This Row],[bldgtype]],"-",AllWeights5[[#This Row],[bldgloc]],"-",AllWeights5[[#This Row],[era]])</f>
        <v>Gro-CZ05-old</v>
      </c>
      <c r="H676" s="7">
        <v>0.72099999999999997</v>
      </c>
      <c r="I676" s="8" t="s">
        <v>16</v>
      </c>
      <c r="J676" s="5">
        <f>SUMIFS(AllWeights5[wt_vint],AllWeights5[bldgtype],AllWeights5[[#This Row],[bldgtype]],AllWeights5[bldgloc],AllWeights5[[#This Row],[bldgloc]],AllWeights5[era],AllWeights5[[#This Row],[era]])</f>
        <v>3.3150000000000004</v>
      </c>
      <c r="K676" s="16">
        <f>AllWeights5[[#This Row],[wt_vint]]/AllWeights5[[#This Row],[Total Weight (BT, CZ, Era)]]</f>
        <v>0.21749622926093512</v>
      </c>
    </row>
    <row r="677" spans="1:11" x14ac:dyDescent="0.3">
      <c r="A677" s="6">
        <v>2020</v>
      </c>
      <c r="B677" s="7" t="s">
        <v>7</v>
      </c>
      <c r="C677" s="7" t="s">
        <v>47</v>
      </c>
      <c r="D677" s="7" t="s">
        <v>23</v>
      </c>
      <c r="E677" s="7">
        <v>1996</v>
      </c>
      <c r="F677" s="15" t="str">
        <f>CONCATENATE(AllWeights5[[#This Row],[bldgtype]],"-",AllWeights5[[#This Row],[bldgloc]],"-",AllWeights5[[#This Row],[bldgvint]])</f>
        <v>Gro-CZ05-1996</v>
      </c>
      <c r="G677" s="15" t="str">
        <f>CONCATENATE(AllWeights5[[#This Row],[bldgtype]],"-",AllWeights5[[#This Row],[bldgloc]],"-",AllWeights5[[#This Row],[era]])</f>
        <v>Gro-CZ05-old</v>
      </c>
      <c r="H677" s="7">
        <v>0.44400000000000001</v>
      </c>
      <c r="I677" s="8" t="s">
        <v>16</v>
      </c>
      <c r="J677" s="5">
        <f>SUMIFS(AllWeights5[wt_vint],AllWeights5[bldgtype],AllWeights5[[#This Row],[bldgtype]],AllWeights5[bldgloc],AllWeights5[[#This Row],[bldgloc]],AllWeights5[era],AllWeights5[[#This Row],[era]])</f>
        <v>3.3150000000000004</v>
      </c>
      <c r="K677" s="16">
        <f>AllWeights5[[#This Row],[wt_vint]]/AllWeights5[[#This Row],[Total Weight (BT, CZ, Era)]]</f>
        <v>0.1339366515837104</v>
      </c>
    </row>
    <row r="678" spans="1:11" x14ac:dyDescent="0.3">
      <c r="A678" s="6">
        <v>2020</v>
      </c>
      <c r="B678" s="7" t="s">
        <v>7</v>
      </c>
      <c r="C678" s="7" t="s">
        <v>47</v>
      </c>
      <c r="D678" s="7" t="s">
        <v>23</v>
      </c>
      <c r="E678" s="7">
        <v>2003</v>
      </c>
      <c r="F678" s="15" t="str">
        <f>CONCATENATE(AllWeights5[[#This Row],[bldgtype]],"-",AllWeights5[[#This Row],[bldgloc]],"-",AllWeights5[[#This Row],[bldgvint]])</f>
        <v>Gro-CZ05-2003</v>
      </c>
      <c r="G678" s="15" t="str">
        <f>CONCATENATE(AllWeights5[[#This Row],[bldgtype]],"-",AllWeights5[[#This Row],[bldgloc]],"-",AllWeights5[[#This Row],[era]])</f>
        <v>Gro-CZ05-ex</v>
      </c>
      <c r="H678" s="7">
        <v>0.182</v>
      </c>
      <c r="I678" s="8" t="s">
        <v>11</v>
      </c>
      <c r="J678" s="5">
        <f>SUMIFS(AllWeights5[wt_vint],AllWeights5[bldgtype],AllWeights5[[#This Row],[bldgtype]],AllWeights5[bldgloc],AllWeights5[[#This Row],[bldgloc]],AllWeights5[era],AllWeights5[[#This Row],[era]])</f>
        <v>0.62700000000000011</v>
      </c>
      <c r="K678" s="16">
        <f>AllWeights5[[#This Row],[wt_vint]]/AllWeights5[[#This Row],[Total Weight (BT, CZ, Era)]]</f>
        <v>0.29027113237639546</v>
      </c>
    </row>
    <row r="679" spans="1:11" x14ac:dyDescent="0.3">
      <c r="A679" s="6">
        <v>2020</v>
      </c>
      <c r="B679" s="7" t="s">
        <v>7</v>
      </c>
      <c r="C679" s="7" t="s">
        <v>47</v>
      </c>
      <c r="D679" s="7" t="s">
        <v>23</v>
      </c>
      <c r="E679" s="7">
        <v>2007</v>
      </c>
      <c r="F679" s="15" t="str">
        <f>CONCATENATE(AllWeights5[[#This Row],[bldgtype]],"-",AllWeights5[[#This Row],[bldgloc]],"-",AllWeights5[[#This Row],[bldgvint]])</f>
        <v>Gro-CZ05-2007</v>
      </c>
      <c r="G679" s="15" t="str">
        <f>CONCATENATE(AllWeights5[[#This Row],[bldgtype]],"-",AllWeights5[[#This Row],[bldgloc]],"-",AllWeights5[[#This Row],[era]])</f>
        <v>Gro-CZ05-ex</v>
      </c>
      <c r="H679" s="7">
        <v>9.9000000000000005E-2</v>
      </c>
      <c r="I679" s="8" t="s">
        <v>11</v>
      </c>
      <c r="J679" s="5">
        <f>SUMIFS(AllWeights5[wt_vint],AllWeights5[bldgtype],AllWeights5[[#This Row],[bldgtype]],AllWeights5[bldgloc],AllWeights5[[#This Row],[bldgloc]],AllWeights5[era],AllWeights5[[#This Row],[era]])</f>
        <v>0.62700000000000011</v>
      </c>
      <c r="K679" s="16">
        <f>AllWeights5[[#This Row],[wt_vint]]/AllWeights5[[#This Row],[Total Weight (BT, CZ, Era)]]</f>
        <v>0.15789473684210525</v>
      </c>
    </row>
    <row r="680" spans="1:11" x14ac:dyDescent="0.3">
      <c r="A680" s="6">
        <v>2020</v>
      </c>
      <c r="B680" s="7" t="s">
        <v>7</v>
      </c>
      <c r="C680" s="7" t="s">
        <v>47</v>
      </c>
      <c r="D680" s="7" t="s">
        <v>23</v>
      </c>
      <c r="E680" s="7">
        <v>2011</v>
      </c>
      <c r="F680" s="15" t="str">
        <f>CONCATENATE(AllWeights5[[#This Row],[bldgtype]],"-",AllWeights5[[#This Row],[bldgloc]],"-",AllWeights5[[#This Row],[bldgvint]])</f>
        <v>Gro-CZ05-2011</v>
      </c>
      <c r="G680" s="15" t="str">
        <f>CONCATENATE(AllWeights5[[#This Row],[bldgtype]],"-",AllWeights5[[#This Row],[bldgloc]],"-",AllWeights5[[#This Row],[era]])</f>
        <v>Gro-CZ05-ex</v>
      </c>
      <c r="H680" s="7">
        <v>9.9000000000000005E-2</v>
      </c>
      <c r="I680" s="8" t="s">
        <v>11</v>
      </c>
      <c r="J680" s="5">
        <f>SUMIFS(AllWeights5[wt_vint],AllWeights5[bldgtype],AllWeights5[[#This Row],[bldgtype]],AllWeights5[bldgloc],AllWeights5[[#This Row],[bldgloc]],AllWeights5[era],AllWeights5[[#This Row],[era]])</f>
        <v>0.62700000000000011</v>
      </c>
      <c r="K680" s="16">
        <f>AllWeights5[[#This Row],[wt_vint]]/AllWeights5[[#This Row],[Total Weight (BT, CZ, Era)]]</f>
        <v>0.15789473684210525</v>
      </c>
    </row>
    <row r="681" spans="1:11" x14ac:dyDescent="0.3">
      <c r="A681" s="6">
        <v>2020</v>
      </c>
      <c r="B681" s="7" t="s">
        <v>7</v>
      </c>
      <c r="C681" s="7" t="s">
        <v>47</v>
      </c>
      <c r="D681" s="7" t="s">
        <v>23</v>
      </c>
      <c r="E681" s="7">
        <v>2015</v>
      </c>
      <c r="F681" s="15" t="str">
        <f>CONCATENATE(AllWeights5[[#This Row],[bldgtype]],"-",AllWeights5[[#This Row],[bldgloc]],"-",AllWeights5[[#This Row],[bldgvint]])</f>
        <v>Gro-CZ05-2015</v>
      </c>
      <c r="G681" s="15" t="str">
        <f>CONCATENATE(AllWeights5[[#This Row],[bldgtype]],"-",AllWeights5[[#This Row],[bldgloc]],"-",AllWeights5[[#This Row],[era]])</f>
        <v>Gro-CZ05-ex</v>
      </c>
      <c r="H681" s="7">
        <v>7.4999999999999997E-2</v>
      </c>
      <c r="I681" s="8" t="s">
        <v>11</v>
      </c>
      <c r="J681" s="5">
        <f>SUMIFS(AllWeights5[wt_vint],AllWeights5[bldgtype],AllWeights5[[#This Row],[bldgtype]],AllWeights5[bldgloc],AllWeights5[[#This Row],[bldgloc]],AllWeights5[era],AllWeights5[[#This Row],[era]])</f>
        <v>0.62700000000000011</v>
      </c>
      <c r="K681" s="16">
        <f>AllWeights5[[#This Row],[wt_vint]]/AllWeights5[[#This Row],[Total Weight (BT, CZ, Era)]]</f>
        <v>0.11961722488038275</v>
      </c>
    </row>
    <row r="682" spans="1:11" x14ac:dyDescent="0.3">
      <c r="A682" s="6">
        <v>2020</v>
      </c>
      <c r="B682" s="7" t="s">
        <v>7</v>
      </c>
      <c r="C682" s="7" t="s">
        <v>47</v>
      </c>
      <c r="D682" s="7" t="s">
        <v>23</v>
      </c>
      <c r="E682" s="7">
        <v>2017</v>
      </c>
      <c r="F682" s="15" t="str">
        <f>CONCATENATE(AllWeights5[[#This Row],[bldgtype]],"-",AllWeights5[[#This Row],[bldgloc]],"-",AllWeights5[[#This Row],[bldgvint]])</f>
        <v>Gro-CZ05-2017</v>
      </c>
      <c r="G682" s="15" t="str">
        <f>CONCATENATE(AllWeights5[[#This Row],[bldgtype]],"-",AllWeights5[[#This Row],[bldgloc]],"-",AllWeights5[[#This Row],[era]])</f>
        <v>Gro-CZ05-rec</v>
      </c>
      <c r="H682" s="7">
        <v>7.4999999999999997E-2</v>
      </c>
      <c r="I682" s="8" t="s">
        <v>14</v>
      </c>
      <c r="J682" s="5">
        <f>SUMIFS(AllWeights5[wt_vint],AllWeights5[bldgtype],AllWeights5[[#This Row],[bldgtype]],AllWeights5[bldgloc],AllWeights5[[#This Row],[bldgloc]],AllWeights5[era],AllWeights5[[#This Row],[era]])</f>
        <v>0.14000000000000001</v>
      </c>
      <c r="K682" s="16">
        <f>AllWeights5[[#This Row],[wt_vint]]/AllWeights5[[#This Row],[Total Weight (BT, CZ, Era)]]</f>
        <v>0.5357142857142857</v>
      </c>
    </row>
    <row r="683" spans="1:11" x14ac:dyDescent="0.3">
      <c r="A683" s="6">
        <v>2020</v>
      </c>
      <c r="B683" s="7" t="s">
        <v>7</v>
      </c>
      <c r="C683" s="7" t="s">
        <v>47</v>
      </c>
      <c r="D683" s="7" t="s">
        <v>23</v>
      </c>
      <c r="E683" s="7">
        <v>2020</v>
      </c>
      <c r="F683" s="15" t="str">
        <f>CONCATENATE(AllWeights5[[#This Row],[bldgtype]],"-",AllWeights5[[#This Row],[bldgloc]],"-",AllWeights5[[#This Row],[bldgvint]])</f>
        <v>Gro-CZ05-2020</v>
      </c>
      <c r="G683" s="15" t="str">
        <f>CONCATENATE(AllWeights5[[#This Row],[bldgtype]],"-",AllWeights5[[#This Row],[bldgloc]],"-",AllWeights5[[#This Row],[era]])</f>
        <v>Gro-CZ05-rec</v>
      </c>
      <c r="H683" s="7">
        <v>2.5000000000000001E-2</v>
      </c>
      <c r="I683" s="8" t="s">
        <v>14</v>
      </c>
      <c r="J683" s="5">
        <f>SUMIFS(AllWeights5[wt_vint],AllWeights5[bldgtype],AllWeights5[[#This Row],[bldgtype]],AllWeights5[bldgloc],AllWeights5[[#This Row],[bldgloc]],AllWeights5[era],AllWeights5[[#This Row],[era]])</f>
        <v>0.14000000000000001</v>
      </c>
      <c r="K683" s="16">
        <f>AllWeights5[[#This Row],[wt_vint]]/AllWeights5[[#This Row],[Total Weight (BT, CZ, Era)]]</f>
        <v>0.17857142857142858</v>
      </c>
    </row>
    <row r="684" spans="1:11" x14ac:dyDescent="0.3">
      <c r="A684" s="6">
        <v>2020</v>
      </c>
      <c r="B684" s="7" t="s">
        <v>7</v>
      </c>
      <c r="C684" s="7" t="s">
        <v>47</v>
      </c>
      <c r="D684" s="7" t="s">
        <v>23</v>
      </c>
      <c r="E684" s="7" t="s">
        <v>18</v>
      </c>
      <c r="F684" s="15" t="str">
        <f>CONCATENATE(AllWeights5[[#This Row],[bldgtype]],"-",AllWeights5[[#This Row],[bldgloc]],"-",AllWeights5[[#This Row],[bldgvint]])</f>
        <v>Gro-CZ05-New</v>
      </c>
      <c r="G684" s="15" t="str">
        <f>CONCATENATE(AllWeights5[[#This Row],[bldgtype]],"-",AllWeights5[[#This Row],[bldgloc]],"-",AllWeights5[[#This Row],[era]])</f>
        <v>Gro-CZ05-new</v>
      </c>
      <c r="H684" s="7">
        <v>2.5000000000000001E-2</v>
      </c>
      <c r="I684" s="8" t="s">
        <v>19</v>
      </c>
      <c r="J684" s="5">
        <f>SUMIFS(AllWeights5[wt_vint],AllWeights5[bldgtype],AllWeights5[[#This Row],[bldgtype]],AllWeights5[bldgloc],AllWeights5[[#This Row],[bldgloc]],AllWeights5[era],AllWeights5[[#This Row],[era]])</f>
        <v>3.5000000000000003E-2</v>
      </c>
      <c r="K684" s="16">
        <f>AllWeights5[[#This Row],[wt_vint]]/AllWeights5[[#This Row],[Total Weight (BT, CZ, Era)]]</f>
        <v>0.7142857142857143</v>
      </c>
    </row>
    <row r="685" spans="1:11" x14ac:dyDescent="0.3">
      <c r="A685" s="6">
        <v>2020</v>
      </c>
      <c r="B685" s="7" t="s">
        <v>7</v>
      </c>
      <c r="C685" s="7" t="s">
        <v>47</v>
      </c>
      <c r="D685" s="7" t="s">
        <v>24</v>
      </c>
      <c r="E685" s="7">
        <v>1975</v>
      </c>
      <c r="F685" s="15" t="str">
        <f>CONCATENATE(AllWeights5[[#This Row],[bldgtype]],"-",AllWeights5[[#This Row],[bldgloc]],"-",AllWeights5[[#This Row],[bldgvint]])</f>
        <v>Gro-CZ11-1975</v>
      </c>
      <c r="G685" s="15" t="str">
        <f>CONCATENATE(AllWeights5[[#This Row],[bldgtype]],"-",AllWeights5[[#This Row],[bldgloc]],"-",AllWeights5[[#This Row],[era]])</f>
        <v>Gro-CZ11-old</v>
      </c>
      <c r="H685" s="7">
        <v>2.7040000000000002</v>
      </c>
      <c r="I685" s="8" t="s">
        <v>16</v>
      </c>
      <c r="J685" s="5">
        <f>SUMIFS(AllWeights5[wt_vint],AllWeights5[bldgtype],AllWeights5[[#This Row],[bldgtype]],AllWeights5[bldgloc],AllWeights5[[#This Row],[bldgloc]],AllWeights5[era],AllWeights5[[#This Row],[era]])</f>
        <v>6.1170000000000009</v>
      </c>
      <c r="K685" s="16">
        <f>AllWeights5[[#This Row],[wt_vint]]/AllWeights5[[#This Row],[Total Weight (BT, CZ, Era)]]</f>
        <v>0.44204675494523454</v>
      </c>
    </row>
    <row r="686" spans="1:11" x14ac:dyDescent="0.3">
      <c r="A686" s="6">
        <v>2020</v>
      </c>
      <c r="B686" s="7" t="s">
        <v>7</v>
      </c>
      <c r="C686" s="7" t="s">
        <v>47</v>
      </c>
      <c r="D686" s="7" t="s">
        <v>24</v>
      </c>
      <c r="E686" s="7">
        <v>1985</v>
      </c>
      <c r="F686" s="15" t="str">
        <f>CONCATENATE(AllWeights5[[#This Row],[bldgtype]],"-",AllWeights5[[#This Row],[bldgloc]],"-",AllWeights5[[#This Row],[bldgvint]])</f>
        <v>Gro-CZ11-1985</v>
      </c>
      <c r="G686" s="15" t="str">
        <f>CONCATENATE(AllWeights5[[#This Row],[bldgtype]],"-",AllWeights5[[#This Row],[bldgloc]],"-",AllWeights5[[#This Row],[era]])</f>
        <v>Gro-CZ11-old</v>
      </c>
      <c r="H686" s="7">
        <v>2.1880000000000002</v>
      </c>
      <c r="I686" s="8" t="s">
        <v>16</v>
      </c>
      <c r="J686" s="5">
        <f>SUMIFS(AllWeights5[wt_vint],AllWeights5[bldgtype],AllWeights5[[#This Row],[bldgtype]],AllWeights5[bldgloc],AllWeights5[[#This Row],[bldgloc]],AllWeights5[era],AllWeights5[[#This Row],[era]])</f>
        <v>6.1170000000000009</v>
      </c>
      <c r="K686" s="16">
        <f>AllWeights5[[#This Row],[wt_vint]]/AllWeights5[[#This Row],[Total Weight (BT, CZ, Era)]]</f>
        <v>0.35769167892757886</v>
      </c>
    </row>
    <row r="687" spans="1:11" x14ac:dyDescent="0.3">
      <c r="A687" s="6">
        <v>2020</v>
      </c>
      <c r="B687" s="7" t="s">
        <v>7</v>
      </c>
      <c r="C687" s="7" t="s">
        <v>47</v>
      </c>
      <c r="D687" s="7" t="s">
        <v>24</v>
      </c>
      <c r="E687" s="7">
        <v>1996</v>
      </c>
      <c r="F687" s="15" t="str">
        <f>CONCATENATE(AllWeights5[[#This Row],[bldgtype]],"-",AllWeights5[[#This Row],[bldgloc]],"-",AllWeights5[[#This Row],[bldgvint]])</f>
        <v>Gro-CZ11-1996</v>
      </c>
      <c r="G687" s="15" t="str">
        <f>CONCATENATE(AllWeights5[[#This Row],[bldgtype]],"-",AllWeights5[[#This Row],[bldgloc]],"-",AllWeights5[[#This Row],[era]])</f>
        <v>Gro-CZ11-old</v>
      </c>
      <c r="H687" s="7">
        <v>1.2250000000000001</v>
      </c>
      <c r="I687" s="8" t="s">
        <v>16</v>
      </c>
      <c r="J687" s="5">
        <f>SUMIFS(AllWeights5[wt_vint],AllWeights5[bldgtype],AllWeights5[[#This Row],[bldgtype]],AllWeights5[bldgloc],AllWeights5[[#This Row],[bldgloc]],AllWeights5[era],AllWeights5[[#This Row],[era]])</f>
        <v>6.1170000000000009</v>
      </c>
      <c r="K687" s="16">
        <f>AllWeights5[[#This Row],[wt_vint]]/AllWeights5[[#This Row],[Total Weight (BT, CZ, Era)]]</f>
        <v>0.20026156612718651</v>
      </c>
    </row>
    <row r="688" spans="1:11" x14ac:dyDescent="0.3">
      <c r="A688" s="6">
        <v>2020</v>
      </c>
      <c r="B688" s="7" t="s">
        <v>7</v>
      </c>
      <c r="C688" s="7" t="s">
        <v>47</v>
      </c>
      <c r="D688" s="7" t="s">
        <v>24</v>
      </c>
      <c r="E688" s="7">
        <v>2003</v>
      </c>
      <c r="F688" s="15" t="str">
        <f>CONCATENATE(AllWeights5[[#This Row],[bldgtype]],"-",AllWeights5[[#This Row],[bldgloc]],"-",AllWeights5[[#This Row],[bldgvint]])</f>
        <v>Gro-CZ11-2003</v>
      </c>
      <c r="G688" s="15" t="str">
        <f>CONCATENATE(AllWeights5[[#This Row],[bldgtype]],"-",AllWeights5[[#This Row],[bldgloc]],"-",AllWeights5[[#This Row],[era]])</f>
        <v>Gro-CZ11-ex</v>
      </c>
      <c r="H688" s="7">
        <v>0.67100000000000004</v>
      </c>
      <c r="I688" s="8" t="s">
        <v>11</v>
      </c>
      <c r="J688" s="5">
        <f>SUMIFS(AllWeights5[wt_vint],AllWeights5[bldgtype],AllWeights5[[#This Row],[bldgtype]],AllWeights5[bldgloc],AllWeights5[[#This Row],[bldgloc]],AllWeights5[era],AllWeights5[[#This Row],[era]])</f>
        <v>1.7190000000000001</v>
      </c>
      <c r="K688" s="16">
        <f>AllWeights5[[#This Row],[wt_vint]]/AllWeights5[[#This Row],[Total Weight (BT, CZ, Era)]]</f>
        <v>0.39034322280395578</v>
      </c>
    </row>
    <row r="689" spans="1:11" x14ac:dyDescent="0.3">
      <c r="A689" s="6">
        <v>2020</v>
      </c>
      <c r="B689" s="7" t="s">
        <v>7</v>
      </c>
      <c r="C689" s="7" t="s">
        <v>47</v>
      </c>
      <c r="D689" s="7" t="s">
        <v>24</v>
      </c>
      <c r="E689" s="7">
        <v>2007</v>
      </c>
      <c r="F689" s="15" t="str">
        <f>CONCATENATE(AllWeights5[[#This Row],[bldgtype]],"-",AllWeights5[[#This Row],[bldgloc]],"-",AllWeights5[[#This Row],[bldgvint]])</f>
        <v>Gro-CZ11-2007</v>
      </c>
      <c r="G689" s="15" t="str">
        <f>CONCATENATE(AllWeights5[[#This Row],[bldgtype]],"-",AllWeights5[[#This Row],[bldgloc]],"-",AllWeights5[[#This Row],[era]])</f>
        <v>Gro-CZ11-ex</v>
      </c>
      <c r="H689" s="7">
        <v>0.38100000000000001</v>
      </c>
      <c r="I689" s="8" t="s">
        <v>11</v>
      </c>
      <c r="J689" s="5">
        <f>SUMIFS(AllWeights5[wt_vint],AllWeights5[bldgtype],AllWeights5[[#This Row],[bldgtype]],AllWeights5[bldgloc],AllWeights5[[#This Row],[bldgloc]],AllWeights5[era],AllWeights5[[#This Row],[era]])</f>
        <v>1.7190000000000001</v>
      </c>
      <c r="K689" s="16">
        <f>AllWeights5[[#This Row],[wt_vint]]/AllWeights5[[#This Row],[Total Weight (BT, CZ, Era)]]</f>
        <v>0.22164048865619546</v>
      </c>
    </row>
    <row r="690" spans="1:11" x14ac:dyDescent="0.3">
      <c r="A690" s="6">
        <v>2020</v>
      </c>
      <c r="B690" s="7" t="s">
        <v>7</v>
      </c>
      <c r="C690" s="7" t="s">
        <v>47</v>
      </c>
      <c r="D690" s="7" t="s">
        <v>24</v>
      </c>
      <c r="E690" s="7">
        <v>2011</v>
      </c>
      <c r="F690" s="15" t="str">
        <f>CONCATENATE(AllWeights5[[#This Row],[bldgtype]],"-",AllWeights5[[#This Row],[bldgloc]],"-",AllWeights5[[#This Row],[bldgvint]])</f>
        <v>Gro-CZ11-2011</v>
      </c>
      <c r="G690" s="15" t="str">
        <f>CONCATENATE(AllWeights5[[#This Row],[bldgtype]],"-",AllWeights5[[#This Row],[bldgloc]],"-",AllWeights5[[#This Row],[era]])</f>
        <v>Gro-CZ11-ex</v>
      </c>
      <c r="H690" s="7">
        <v>0.38100000000000001</v>
      </c>
      <c r="I690" s="8" t="s">
        <v>11</v>
      </c>
      <c r="J690" s="5">
        <f>SUMIFS(AllWeights5[wt_vint],AllWeights5[bldgtype],AllWeights5[[#This Row],[bldgtype]],AllWeights5[bldgloc],AllWeights5[[#This Row],[bldgloc]],AllWeights5[era],AllWeights5[[#This Row],[era]])</f>
        <v>1.7190000000000001</v>
      </c>
      <c r="K690" s="16">
        <f>AllWeights5[[#This Row],[wt_vint]]/AllWeights5[[#This Row],[Total Weight (BT, CZ, Era)]]</f>
        <v>0.22164048865619546</v>
      </c>
    </row>
    <row r="691" spans="1:11" x14ac:dyDescent="0.3">
      <c r="A691" s="6">
        <v>2020</v>
      </c>
      <c r="B691" s="7" t="s">
        <v>7</v>
      </c>
      <c r="C691" s="7" t="s">
        <v>47</v>
      </c>
      <c r="D691" s="7" t="s">
        <v>24</v>
      </c>
      <c r="E691" s="7">
        <v>2015</v>
      </c>
      <c r="F691" s="15" t="str">
        <f>CONCATENATE(AllWeights5[[#This Row],[bldgtype]],"-",AllWeights5[[#This Row],[bldgloc]],"-",AllWeights5[[#This Row],[bldgvint]])</f>
        <v>Gro-CZ11-2015</v>
      </c>
      <c r="G691" s="15" t="str">
        <f>CONCATENATE(AllWeights5[[#This Row],[bldgtype]],"-",AllWeights5[[#This Row],[bldgloc]],"-",AllWeights5[[#This Row],[era]])</f>
        <v>Gro-CZ11-ex</v>
      </c>
      <c r="H691" s="7">
        <v>0.28599999999999998</v>
      </c>
      <c r="I691" s="8" t="s">
        <v>11</v>
      </c>
      <c r="J691" s="5">
        <f>SUMIFS(AllWeights5[wt_vint],AllWeights5[bldgtype],AllWeights5[[#This Row],[bldgtype]],AllWeights5[bldgloc],AllWeights5[[#This Row],[bldgloc]],AllWeights5[era],AllWeights5[[#This Row],[era]])</f>
        <v>1.7190000000000001</v>
      </c>
      <c r="K691" s="16">
        <f>AllWeights5[[#This Row],[wt_vint]]/AllWeights5[[#This Row],[Total Weight (BT, CZ, Era)]]</f>
        <v>0.16637579988365325</v>
      </c>
    </row>
    <row r="692" spans="1:11" x14ac:dyDescent="0.3">
      <c r="A692" s="6">
        <v>2020</v>
      </c>
      <c r="B692" s="7" t="s">
        <v>7</v>
      </c>
      <c r="C692" s="7" t="s">
        <v>47</v>
      </c>
      <c r="D692" s="7" t="s">
        <v>24</v>
      </c>
      <c r="E692" s="7">
        <v>2017</v>
      </c>
      <c r="F692" s="15" t="str">
        <f>CONCATENATE(AllWeights5[[#This Row],[bldgtype]],"-",AllWeights5[[#This Row],[bldgloc]],"-",AllWeights5[[#This Row],[bldgvint]])</f>
        <v>Gro-CZ11-2017</v>
      </c>
      <c r="G692" s="15" t="str">
        <f>CONCATENATE(AllWeights5[[#This Row],[bldgtype]],"-",AllWeights5[[#This Row],[bldgloc]],"-",AllWeights5[[#This Row],[era]])</f>
        <v>Gro-CZ11-rec</v>
      </c>
      <c r="H692" s="7">
        <v>0.28599999999999998</v>
      </c>
      <c r="I692" s="8" t="s">
        <v>14</v>
      </c>
      <c r="J692" s="5">
        <f>SUMIFS(AllWeights5[wt_vint],AllWeights5[bldgtype],AllWeights5[[#This Row],[bldgtype]],AllWeights5[bldgloc],AllWeights5[[#This Row],[bldgloc]],AllWeights5[era],AllWeights5[[#This Row],[era]])</f>
        <v>0.38100000000000001</v>
      </c>
      <c r="K692" s="16">
        <f>AllWeights5[[#This Row],[wt_vint]]/AllWeights5[[#This Row],[Total Weight (BT, CZ, Era)]]</f>
        <v>0.75065616797900259</v>
      </c>
    </row>
    <row r="693" spans="1:11" x14ac:dyDescent="0.3">
      <c r="A693" s="6">
        <v>2020</v>
      </c>
      <c r="B693" s="7" t="s">
        <v>7</v>
      </c>
      <c r="C693" s="7" t="s">
        <v>47</v>
      </c>
      <c r="D693" s="7" t="s">
        <v>24</v>
      </c>
      <c r="E693" s="7">
        <v>2020</v>
      </c>
      <c r="F693" s="15" t="str">
        <f>CONCATENATE(AllWeights5[[#This Row],[bldgtype]],"-",AllWeights5[[#This Row],[bldgloc]],"-",AllWeights5[[#This Row],[bldgvint]])</f>
        <v>Gro-CZ11-2020</v>
      </c>
      <c r="G693" s="15" t="str">
        <f>CONCATENATE(AllWeights5[[#This Row],[bldgtype]],"-",AllWeights5[[#This Row],[bldgloc]],"-",AllWeights5[[#This Row],[era]])</f>
        <v>Gro-CZ11-rec</v>
      </c>
      <c r="H693" s="7">
        <v>9.5000000000000001E-2</v>
      </c>
      <c r="I693" s="8" t="s">
        <v>14</v>
      </c>
      <c r="J693" s="5">
        <f>SUMIFS(AllWeights5[wt_vint],AllWeights5[bldgtype],AllWeights5[[#This Row],[bldgtype]],AllWeights5[bldgloc],AllWeights5[[#This Row],[bldgloc]],AllWeights5[era],AllWeights5[[#This Row],[era]])</f>
        <v>0.38100000000000001</v>
      </c>
      <c r="K693" s="16">
        <f>AllWeights5[[#This Row],[wt_vint]]/AllWeights5[[#This Row],[Total Weight (BT, CZ, Era)]]</f>
        <v>0.24934383202099739</v>
      </c>
    </row>
    <row r="694" spans="1:11" x14ac:dyDescent="0.3">
      <c r="A694" s="6">
        <v>2020</v>
      </c>
      <c r="B694" s="7" t="s">
        <v>7</v>
      </c>
      <c r="C694" s="7" t="s">
        <v>47</v>
      </c>
      <c r="D694" s="7" t="s">
        <v>24</v>
      </c>
      <c r="E694" s="7" t="s">
        <v>18</v>
      </c>
      <c r="F694" s="15" t="str">
        <f>CONCATENATE(AllWeights5[[#This Row],[bldgtype]],"-",AllWeights5[[#This Row],[bldgloc]],"-",AllWeights5[[#This Row],[bldgvint]])</f>
        <v>Gro-CZ11-New</v>
      </c>
      <c r="G694" s="15" t="str">
        <f>CONCATENATE(AllWeights5[[#This Row],[bldgtype]],"-",AllWeights5[[#This Row],[bldgloc]],"-",AllWeights5[[#This Row],[era]])</f>
        <v>Gro-CZ11-new</v>
      </c>
      <c r="H694" s="7">
        <v>9.5000000000000001E-2</v>
      </c>
      <c r="I694" s="8" t="s">
        <v>19</v>
      </c>
      <c r="J694" s="5">
        <f>SUMIFS(AllWeights5[wt_vint],AllWeights5[bldgtype],AllWeights5[[#This Row],[bldgtype]],AllWeights5[bldgloc],AllWeights5[[#This Row],[bldgloc]],AllWeights5[era],AllWeights5[[#This Row],[era]])</f>
        <v>9.5000000000000001E-2</v>
      </c>
      <c r="K694" s="16">
        <f>AllWeights5[[#This Row],[wt_vint]]/AllWeights5[[#This Row],[Total Weight (BT, CZ, Era)]]</f>
        <v>1</v>
      </c>
    </row>
    <row r="695" spans="1:11" x14ac:dyDescent="0.3">
      <c r="A695" s="6">
        <v>2020</v>
      </c>
      <c r="B695" s="7" t="s">
        <v>7</v>
      </c>
      <c r="C695" s="7" t="s">
        <v>47</v>
      </c>
      <c r="D695" s="7" t="s">
        <v>25</v>
      </c>
      <c r="E695" s="7">
        <v>1975</v>
      </c>
      <c r="F695" s="15" t="str">
        <f>CONCATENATE(AllWeights5[[#This Row],[bldgtype]],"-",AllWeights5[[#This Row],[bldgloc]],"-",AllWeights5[[#This Row],[bldgvint]])</f>
        <v>Gro-CZ12-1975</v>
      </c>
      <c r="G695" s="15" t="str">
        <f>CONCATENATE(AllWeights5[[#This Row],[bldgtype]],"-",AllWeights5[[#This Row],[bldgloc]],"-",AllWeights5[[#This Row],[era]])</f>
        <v>Gro-CZ12-old</v>
      </c>
      <c r="H695" s="7">
        <v>9.44</v>
      </c>
      <c r="I695" s="8" t="s">
        <v>16</v>
      </c>
      <c r="J695" s="5">
        <f>SUMIFS(AllWeights5[wt_vint],AllWeights5[bldgtype],AllWeights5[[#This Row],[bldgtype]],AllWeights5[bldgloc],AllWeights5[[#This Row],[bldgloc]],AllWeights5[era],AllWeights5[[#This Row],[era]])</f>
        <v>19.866999999999997</v>
      </c>
      <c r="K695" s="16">
        <f>AllWeights5[[#This Row],[wt_vint]]/AllWeights5[[#This Row],[Total Weight (BT, CZ, Era)]]</f>
        <v>0.47515981275481961</v>
      </c>
    </row>
    <row r="696" spans="1:11" x14ac:dyDescent="0.3">
      <c r="A696" s="6">
        <v>2020</v>
      </c>
      <c r="B696" s="7" t="s">
        <v>7</v>
      </c>
      <c r="C696" s="7" t="s">
        <v>47</v>
      </c>
      <c r="D696" s="7" t="s">
        <v>25</v>
      </c>
      <c r="E696" s="7">
        <v>1985</v>
      </c>
      <c r="F696" s="15" t="str">
        <f>CONCATENATE(AllWeights5[[#This Row],[bldgtype]],"-",AllWeights5[[#This Row],[bldgloc]],"-",AllWeights5[[#This Row],[bldgvint]])</f>
        <v>Gro-CZ12-1985</v>
      </c>
      <c r="G696" s="15" t="str">
        <f>CONCATENATE(AllWeights5[[#This Row],[bldgtype]],"-",AllWeights5[[#This Row],[bldgloc]],"-",AllWeights5[[#This Row],[era]])</f>
        <v>Gro-CZ12-old</v>
      </c>
      <c r="H696" s="7">
        <v>6.1989999999999998</v>
      </c>
      <c r="I696" s="8" t="s">
        <v>16</v>
      </c>
      <c r="J696" s="5">
        <f>SUMIFS(AllWeights5[wt_vint],AllWeights5[bldgtype],AllWeights5[[#This Row],[bldgtype]],AllWeights5[bldgloc],AllWeights5[[#This Row],[bldgloc]],AllWeights5[era],AllWeights5[[#This Row],[era]])</f>
        <v>19.866999999999997</v>
      </c>
      <c r="K696" s="16">
        <f>AllWeights5[[#This Row],[wt_vint]]/AllWeights5[[#This Row],[Total Weight (BT, CZ, Era)]]</f>
        <v>0.31202496602406005</v>
      </c>
    </row>
    <row r="697" spans="1:11" x14ac:dyDescent="0.3">
      <c r="A697" s="6">
        <v>2020</v>
      </c>
      <c r="B697" s="7" t="s">
        <v>7</v>
      </c>
      <c r="C697" s="7" t="s">
        <v>47</v>
      </c>
      <c r="D697" s="7" t="s">
        <v>25</v>
      </c>
      <c r="E697" s="7">
        <v>1996</v>
      </c>
      <c r="F697" s="15" t="str">
        <f>CONCATENATE(AllWeights5[[#This Row],[bldgtype]],"-",AllWeights5[[#This Row],[bldgloc]],"-",AllWeights5[[#This Row],[bldgvint]])</f>
        <v>Gro-CZ12-1996</v>
      </c>
      <c r="G697" s="15" t="str">
        <f>CONCATENATE(AllWeights5[[#This Row],[bldgtype]],"-",AllWeights5[[#This Row],[bldgloc]],"-",AllWeights5[[#This Row],[era]])</f>
        <v>Gro-CZ12-old</v>
      </c>
      <c r="H697" s="7">
        <v>4.2279999999999998</v>
      </c>
      <c r="I697" s="8" t="s">
        <v>16</v>
      </c>
      <c r="J697" s="5">
        <f>SUMIFS(AllWeights5[wt_vint],AllWeights5[bldgtype],AllWeights5[[#This Row],[bldgtype]],AllWeights5[bldgloc],AllWeights5[[#This Row],[bldgloc]],AllWeights5[era],AllWeights5[[#This Row],[era]])</f>
        <v>19.866999999999997</v>
      </c>
      <c r="K697" s="16">
        <f>AllWeights5[[#This Row],[wt_vint]]/AllWeights5[[#This Row],[Total Weight (BT, CZ, Era)]]</f>
        <v>0.21281522122112045</v>
      </c>
    </row>
    <row r="698" spans="1:11" x14ac:dyDescent="0.3">
      <c r="A698" s="6">
        <v>2020</v>
      </c>
      <c r="B698" s="7" t="s">
        <v>7</v>
      </c>
      <c r="C698" s="7" t="s">
        <v>47</v>
      </c>
      <c r="D698" s="7" t="s">
        <v>25</v>
      </c>
      <c r="E698" s="7">
        <v>2003</v>
      </c>
      <c r="F698" s="15" t="str">
        <f>CONCATENATE(AllWeights5[[#This Row],[bldgtype]],"-",AllWeights5[[#This Row],[bldgloc]],"-",AllWeights5[[#This Row],[bldgvint]])</f>
        <v>Gro-CZ12-2003</v>
      </c>
      <c r="G698" s="15" t="str">
        <f>CONCATENATE(AllWeights5[[#This Row],[bldgtype]],"-",AllWeights5[[#This Row],[bldgloc]],"-",AllWeights5[[#This Row],[era]])</f>
        <v>Gro-CZ12-ex</v>
      </c>
      <c r="H698" s="7">
        <v>2.363</v>
      </c>
      <c r="I698" s="8" t="s">
        <v>11</v>
      </c>
      <c r="J698" s="5">
        <f>SUMIFS(AllWeights5[wt_vint],AllWeights5[bldgtype],AllWeights5[[#This Row],[bldgtype]],AllWeights5[bldgloc],AllWeights5[[#This Row],[bldgloc]],AllWeights5[era],AllWeights5[[#This Row],[era]])</f>
        <v>5.3440000000000003</v>
      </c>
      <c r="K698" s="16">
        <f>AllWeights5[[#This Row],[wt_vint]]/AllWeights5[[#This Row],[Total Weight (BT, CZ, Era)]]</f>
        <v>0.4421781437125748</v>
      </c>
    </row>
    <row r="699" spans="1:11" x14ac:dyDescent="0.3">
      <c r="A699" s="6">
        <v>2020</v>
      </c>
      <c r="B699" s="7" t="s">
        <v>7</v>
      </c>
      <c r="C699" s="7" t="s">
        <v>47</v>
      </c>
      <c r="D699" s="7" t="s">
        <v>25</v>
      </c>
      <c r="E699" s="7">
        <v>2007</v>
      </c>
      <c r="F699" s="15" t="str">
        <f>CONCATENATE(AllWeights5[[#This Row],[bldgtype]],"-",AllWeights5[[#This Row],[bldgloc]],"-",AllWeights5[[#This Row],[bldgvint]])</f>
        <v>Gro-CZ12-2007</v>
      </c>
      <c r="G699" s="15" t="str">
        <f>CONCATENATE(AllWeights5[[#This Row],[bldgtype]],"-",AllWeights5[[#This Row],[bldgloc]],"-",AllWeights5[[#This Row],[era]])</f>
        <v>Gro-CZ12-ex</v>
      </c>
      <c r="H699" s="7">
        <v>1.0840000000000001</v>
      </c>
      <c r="I699" s="8" t="s">
        <v>11</v>
      </c>
      <c r="J699" s="5">
        <f>SUMIFS(AllWeights5[wt_vint],AllWeights5[bldgtype],AllWeights5[[#This Row],[bldgtype]],AllWeights5[bldgloc],AllWeights5[[#This Row],[bldgloc]],AllWeights5[era],AllWeights5[[#This Row],[era]])</f>
        <v>5.3440000000000003</v>
      </c>
      <c r="K699" s="16">
        <f>AllWeights5[[#This Row],[wt_vint]]/AllWeights5[[#This Row],[Total Weight (BT, CZ, Era)]]</f>
        <v>0.20284431137724551</v>
      </c>
    </row>
    <row r="700" spans="1:11" x14ac:dyDescent="0.3">
      <c r="A700" s="6">
        <v>2020</v>
      </c>
      <c r="B700" s="7" t="s">
        <v>7</v>
      </c>
      <c r="C700" s="7" t="s">
        <v>47</v>
      </c>
      <c r="D700" s="7" t="s">
        <v>25</v>
      </c>
      <c r="E700" s="7">
        <v>2011</v>
      </c>
      <c r="F700" s="15" t="str">
        <f>CONCATENATE(AllWeights5[[#This Row],[bldgtype]],"-",AllWeights5[[#This Row],[bldgloc]],"-",AllWeights5[[#This Row],[bldgvint]])</f>
        <v>Gro-CZ12-2011</v>
      </c>
      <c r="G700" s="15" t="str">
        <f>CONCATENATE(AllWeights5[[#This Row],[bldgtype]],"-",AllWeights5[[#This Row],[bldgloc]],"-",AllWeights5[[#This Row],[era]])</f>
        <v>Gro-CZ12-ex</v>
      </c>
      <c r="H700" s="7">
        <v>1.0840000000000001</v>
      </c>
      <c r="I700" s="8" t="s">
        <v>11</v>
      </c>
      <c r="J700" s="5">
        <f>SUMIFS(AllWeights5[wt_vint],AllWeights5[bldgtype],AllWeights5[[#This Row],[bldgtype]],AllWeights5[bldgloc],AllWeights5[[#This Row],[bldgloc]],AllWeights5[era],AllWeights5[[#This Row],[era]])</f>
        <v>5.3440000000000003</v>
      </c>
      <c r="K700" s="16">
        <f>AllWeights5[[#This Row],[wt_vint]]/AllWeights5[[#This Row],[Total Weight (BT, CZ, Era)]]</f>
        <v>0.20284431137724551</v>
      </c>
    </row>
    <row r="701" spans="1:11" x14ac:dyDescent="0.3">
      <c r="A701" s="6">
        <v>2020</v>
      </c>
      <c r="B701" s="7" t="s">
        <v>7</v>
      </c>
      <c r="C701" s="7" t="s">
        <v>47</v>
      </c>
      <c r="D701" s="7" t="s">
        <v>25</v>
      </c>
      <c r="E701" s="7">
        <v>2015</v>
      </c>
      <c r="F701" s="15" t="str">
        <f>CONCATENATE(AllWeights5[[#This Row],[bldgtype]],"-",AllWeights5[[#This Row],[bldgloc]],"-",AllWeights5[[#This Row],[bldgvint]])</f>
        <v>Gro-CZ12-2015</v>
      </c>
      <c r="G701" s="15" t="str">
        <f>CONCATENATE(AllWeights5[[#This Row],[bldgtype]],"-",AllWeights5[[#This Row],[bldgloc]],"-",AllWeights5[[#This Row],[era]])</f>
        <v>Gro-CZ12-ex</v>
      </c>
      <c r="H701" s="7">
        <v>0.81299999999999994</v>
      </c>
      <c r="I701" s="8" t="s">
        <v>11</v>
      </c>
      <c r="J701" s="5">
        <f>SUMIFS(AllWeights5[wt_vint],AllWeights5[bldgtype],AllWeights5[[#This Row],[bldgtype]],AllWeights5[bldgloc],AllWeights5[[#This Row],[bldgloc]],AllWeights5[era],AllWeights5[[#This Row],[era]])</f>
        <v>5.3440000000000003</v>
      </c>
      <c r="K701" s="16">
        <f>AllWeights5[[#This Row],[wt_vint]]/AllWeights5[[#This Row],[Total Weight (BT, CZ, Era)]]</f>
        <v>0.15213323353293412</v>
      </c>
    </row>
    <row r="702" spans="1:11" x14ac:dyDescent="0.3">
      <c r="A702" s="6">
        <v>2020</v>
      </c>
      <c r="B702" s="7" t="s">
        <v>7</v>
      </c>
      <c r="C702" s="7" t="s">
        <v>47</v>
      </c>
      <c r="D702" s="7" t="s">
        <v>25</v>
      </c>
      <c r="E702" s="7">
        <v>2017</v>
      </c>
      <c r="F702" s="15" t="str">
        <f>CONCATENATE(AllWeights5[[#This Row],[bldgtype]],"-",AllWeights5[[#This Row],[bldgloc]],"-",AllWeights5[[#This Row],[bldgvint]])</f>
        <v>Gro-CZ12-2017</v>
      </c>
      <c r="G702" s="15" t="str">
        <f>CONCATENATE(AllWeights5[[#This Row],[bldgtype]],"-",AllWeights5[[#This Row],[bldgloc]],"-",AllWeights5[[#This Row],[era]])</f>
        <v>Gro-CZ12-rec</v>
      </c>
      <c r="H702" s="7">
        <v>0.81299999999999994</v>
      </c>
      <c r="I702" s="8" t="s">
        <v>14</v>
      </c>
      <c r="J702" s="5">
        <f>SUMIFS(AllWeights5[wt_vint],AllWeights5[bldgtype],AllWeights5[[#This Row],[bldgtype]],AllWeights5[bldgloc],AllWeights5[[#This Row],[bldgloc]],AllWeights5[era],AllWeights5[[#This Row],[era]])</f>
        <v>1.0840000000000001</v>
      </c>
      <c r="K702" s="16">
        <f>AllWeights5[[#This Row],[wt_vint]]/AllWeights5[[#This Row],[Total Weight (BT, CZ, Era)]]</f>
        <v>0.74999999999999989</v>
      </c>
    </row>
    <row r="703" spans="1:11" x14ac:dyDescent="0.3">
      <c r="A703" s="6">
        <v>2020</v>
      </c>
      <c r="B703" s="7" t="s">
        <v>7</v>
      </c>
      <c r="C703" s="7" t="s">
        <v>47</v>
      </c>
      <c r="D703" s="7" t="s">
        <v>25</v>
      </c>
      <c r="E703" s="7">
        <v>2020</v>
      </c>
      <c r="F703" s="15" t="str">
        <f>CONCATENATE(AllWeights5[[#This Row],[bldgtype]],"-",AllWeights5[[#This Row],[bldgloc]],"-",AllWeights5[[#This Row],[bldgvint]])</f>
        <v>Gro-CZ12-2020</v>
      </c>
      <c r="G703" s="15" t="str">
        <f>CONCATENATE(AllWeights5[[#This Row],[bldgtype]],"-",AllWeights5[[#This Row],[bldgloc]],"-",AllWeights5[[#This Row],[era]])</f>
        <v>Gro-CZ12-rec</v>
      </c>
      <c r="H703" s="7">
        <v>0.27100000000000002</v>
      </c>
      <c r="I703" s="8" t="s">
        <v>14</v>
      </c>
      <c r="J703" s="5">
        <f>SUMIFS(AllWeights5[wt_vint],AllWeights5[bldgtype],AllWeights5[[#This Row],[bldgtype]],AllWeights5[bldgloc],AllWeights5[[#This Row],[bldgloc]],AllWeights5[era],AllWeights5[[#This Row],[era]])</f>
        <v>1.0840000000000001</v>
      </c>
      <c r="K703" s="16">
        <f>AllWeights5[[#This Row],[wt_vint]]/AllWeights5[[#This Row],[Total Weight (BT, CZ, Era)]]</f>
        <v>0.25</v>
      </c>
    </row>
    <row r="704" spans="1:11" x14ac:dyDescent="0.3">
      <c r="A704" s="6">
        <v>2020</v>
      </c>
      <c r="B704" s="7" t="s">
        <v>7</v>
      </c>
      <c r="C704" s="7" t="s">
        <v>47</v>
      </c>
      <c r="D704" s="7" t="s">
        <v>25</v>
      </c>
      <c r="E704" s="7" t="s">
        <v>18</v>
      </c>
      <c r="F704" s="15" t="str">
        <f>CONCATENATE(AllWeights5[[#This Row],[bldgtype]],"-",AllWeights5[[#This Row],[bldgloc]],"-",AllWeights5[[#This Row],[bldgvint]])</f>
        <v>Gro-CZ12-New</v>
      </c>
      <c r="G704" s="15" t="str">
        <f>CONCATENATE(AllWeights5[[#This Row],[bldgtype]],"-",AllWeights5[[#This Row],[bldgloc]],"-",AllWeights5[[#This Row],[era]])</f>
        <v>Gro-CZ12-new</v>
      </c>
      <c r="H704" s="7">
        <v>0.27100000000000002</v>
      </c>
      <c r="I704" s="8" t="s">
        <v>19</v>
      </c>
      <c r="J704" s="5">
        <f>SUMIFS(AllWeights5[wt_vint],AllWeights5[bldgtype],AllWeights5[[#This Row],[bldgtype]],AllWeights5[bldgloc],AllWeights5[[#This Row],[bldgloc]],AllWeights5[era],AllWeights5[[#This Row],[era]])</f>
        <v>0.27100000000000002</v>
      </c>
      <c r="K704" s="16">
        <f>AllWeights5[[#This Row],[wt_vint]]/AllWeights5[[#This Row],[Total Weight (BT, CZ, Era)]]</f>
        <v>1</v>
      </c>
    </row>
    <row r="705" spans="1:11" x14ac:dyDescent="0.3">
      <c r="A705" s="6">
        <v>2020</v>
      </c>
      <c r="B705" s="7" t="s">
        <v>7</v>
      </c>
      <c r="C705" s="7" t="s">
        <v>47</v>
      </c>
      <c r="D705" s="7" t="s">
        <v>26</v>
      </c>
      <c r="E705" s="7">
        <v>1975</v>
      </c>
      <c r="F705" s="15" t="str">
        <f>CONCATENATE(AllWeights5[[#This Row],[bldgtype]],"-",AllWeights5[[#This Row],[bldgloc]],"-",AllWeights5[[#This Row],[bldgvint]])</f>
        <v>Gro-CZ13-1975</v>
      </c>
      <c r="G705" s="15" t="str">
        <f>CONCATENATE(AllWeights5[[#This Row],[bldgtype]],"-",AllWeights5[[#This Row],[bldgloc]],"-",AllWeights5[[#This Row],[era]])</f>
        <v>Gro-CZ13-old</v>
      </c>
      <c r="H705" s="7">
        <v>6.2450000000000001</v>
      </c>
      <c r="I705" s="8" t="s">
        <v>16</v>
      </c>
      <c r="J705" s="5">
        <f>SUMIFS(AllWeights5[wt_vint],AllWeights5[bldgtype],AllWeights5[[#This Row],[bldgtype]],AllWeights5[bldgloc],AllWeights5[[#This Row],[bldgloc]],AllWeights5[era],AllWeights5[[#This Row],[era]])</f>
        <v>19.702999999999996</v>
      </c>
      <c r="K705" s="16">
        <f>AllWeights5[[#This Row],[wt_vint]]/AllWeights5[[#This Row],[Total Weight (BT, CZ, Era)]]</f>
        <v>0.31695680860782627</v>
      </c>
    </row>
    <row r="706" spans="1:11" x14ac:dyDescent="0.3">
      <c r="A706" s="6">
        <v>2020</v>
      </c>
      <c r="B706" s="7" t="s">
        <v>7</v>
      </c>
      <c r="C706" s="7" t="s">
        <v>47</v>
      </c>
      <c r="D706" s="7" t="s">
        <v>26</v>
      </c>
      <c r="E706" s="7">
        <v>1985</v>
      </c>
      <c r="F706" s="15" t="str">
        <f>CONCATENATE(AllWeights5[[#This Row],[bldgtype]],"-",AllWeights5[[#This Row],[bldgloc]],"-",AllWeights5[[#This Row],[bldgvint]])</f>
        <v>Gro-CZ13-1985</v>
      </c>
      <c r="G706" s="15" t="str">
        <f>CONCATENATE(AllWeights5[[#This Row],[bldgtype]],"-",AllWeights5[[#This Row],[bldgloc]],"-",AllWeights5[[#This Row],[era]])</f>
        <v>Gro-CZ13-old</v>
      </c>
      <c r="H706" s="7">
        <v>5.1529999999999996</v>
      </c>
      <c r="I706" s="8" t="s">
        <v>16</v>
      </c>
      <c r="J706" s="5">
        <f>SUMIFS(AllWeights5[wt_vint],AllWeights5[bldgtype],AllWeights5[[#This Row],[bldgtype]],AllWeights5[bldgloc],AllWeights5[[#This Row],[bldgloc]],AllWeights5[era],AllWeights5[[#This Row],[era]])</f>
        <v>19.702999999999996</v>
      </c>
      <c r="K706" s="16">
        <f>AllWeights5[[#This Row],[wt_vint]]/AllWeights5[[#This Row],[Total Weight (BT, CZ, Era)]]</f>
        <v>0.26153377658224641</v>
      </c>
    </row>
    <row r="707" spans="1:11" x14ac:dyDescent="0.3">
      <c r="A707" s="6">
        <v>2020</v>
      </c>
      <c r="B707" s="7" t="s">
        <v>7</v>
      </c>
      <c r="C707" s="7" t="s">
        <v>47</v>
      </c>
      <c r="D707" s="7" t="s">
        <v>26</v>
      </c>
      <c r="E707" s="7">
        <v>1996</v>
      </c>
      <c r="F707" s="15" t="str">
        <f>CONCATENATE(AllWeights5[[#This Row],[bldgtype]],"-",AllWeights5[[#This Row],[bldgloc]],"-",AllWeights5[[#This Row],[bldgvint]])</f>
        <v>Gro-CZ13-1996</v>
      </c>
      <c r="G707" s="15" t="str">
        <f>CONCATENATE(AllWeights5[[#This Row],[bldgtype]],"-",AllWeights5[[#This Row],[bldgloc]],"-",AllWeights5[[#This Row],[era]])</f>
        <v>Gro-CZ13-old</v>
      </c>
      <c r="H707" s="7">
        <v>2.6389999999999998</v>
      </c>
      <c r="I707" s="8" t="s">
        <v>16</v>
      </c>
      <c r="J707" s="5">
        <f>SUMIFS(AllWeights5[wt_vint],AllWeights5[bldgtype],AllWeights5[[#This Row],[bldgtype]],AllWeights5[bldgloc],AllWeights5[[#This Row],[bldgloc]],AllWeights5[era],AllWeights5[[#This Row],[era]])</f>
        <v>19.702999999999996</v>
      </c>
      <c r="K707" s="16">
        <f>AllWeights5[[#This Row],[wt_vint]]/AllWeights5[[#This Row],[Total Weight (BT, CZ, Era)]]</f>
        <v>0.13393899406181803</v>
      </c>
    </row>
    <row r="708" spans="1:11" x14ac:dyDescent="0.3">
      <c r="A708" s="6">
        <v>2020</v>
      </c>
      <c r="B708" s="7" t="s">
        <v>7</v>
      </c>
      <c r="C708" s="7" t="s">
        <v>47</v>
      </c>
      <c r="D708" s="7" t="s">
        <v>26</v>
      </c>
      <c r="E708" s="7">
        <v>2003</v>
      </c>
      <c r="F708" s="15" t="str">
        <f>CONCATENATE(AllWeights5[[#This Row],[bldgtype]],"-",AllWeights5[[#This Row],[bldgloc]],"-",AllWeights5[[#This Row],[bldgvint]])</f>
        <v>Gro-CZ13-2003</v>
      </c>
      <c r="G708" s="15" t="str">
        <f>CONCATENATE(AllWeights5[[#This Row],[bldgtype]],"-",AllWeights5[[#This Row],[bldgloc]],"-",AllWeights5[[#This Row],[era]])</f>
        <v>Gro-CZ13-ex</v>
      </c>
      <c r="H708" s="7">
        <v>1.29</v>
      </c>
      <c r="I708" s="8" t="s">
        <v>11</v>
      </c>
      <c r="J708" s="5">
        <f>SUMIFS(AllWeights5[wt_vint],AllWeights5[bldgtype],AllWeights5[[#This Row],[bldgtype]],AllWeights5[bldgloc],AllWeights5[[#This Row],[bldgloc]],AllWeights5[era],AllWeights5[[#This Row],[era]])</f>
        <v>5.8369999999999997</v>
      </c>
      <c r="K708" s="16">
        <f>AllWeights5[[#This Row],[wt_vint]]/AllWeights5[[#This Row],[Total Weight (BT, CZ, Era)]]</f>
        <v>0.22100394038033239</v>
      </c>
    </row>
    <row r="709" spans="1:11" x14ac:dyDescent="0.3">
      <c r="A709" s="6">
        <v>2020</v>
      </c>
      <c r="B709" s="7" t="s">
        <v>7</v>
      </c>
      <c r="C709" s="7" t="s">
        <v>47</v>
      </c>
      <c r="D709" s="7" t="s">
        <v>26</v>
      </c>
      <c r="E709" s="7">
        <v>2007</v>
      </c>
      <c r="F709" s="15" t="str">
        <f>CONCATENATE(AllWeights5[[#This Row],[bldgtype]],"-",AllWeights5[[#This Row],[bldgloc]],"-",AllWeights5[[#This Row],[bldgvint]])</f>
        <v>Gro-CZ13-2007</v>
      </c>
      <c r="G709" s="15" t="str">
        <f>CONCATENATE(AllWeights5[[#This Row],[bldgtype]],"-",AllWeights5[[#This Row],[bldgloc]],"-",AllWeights5[[#This Row],[era]])</f>
        <v>Gro-CZ13-ex</v>
      </c>
      <c r="H709" s="7">
        <v>0.876</v>
      </c>
      <c r="I709" s="8" t="s">
        <v>11</v>
      </c>
      <c r="J709" s="5">
        <f>SUMIFS(AllWeights5[wt_vint],AllWeights5[bldgtype],AllWeights5[[#This Row],[bldgtype]],AllWeights5[bldgloc],AllWeights5[[#This Row],[bldgloc]],AllWeights5[era],AllWeights5[[#This Row],[era]])</f>
        <v>5.8369999999999997</v>
      </c>
      <c r="K709" s="16">
        <f>AllWeights5[[#This Row],[wt_vint]]/AllWeights5[[#This Row],[Total Weight (BT, CZ, Era)]]</f>
        <v>0.15007709439780709</v>
      </c>
    </row>
    <row r="710" spans="1:11" x14ac:dyDescent="0.3">
      <c r="A710" s="6">
        <v>2020</v>
      </c>
      <c r="B710" s="7" t="s">
        <v>7</v>
      </c>
      <c r="C710" s="7" t="s">
        <v>47</v>
      </c>
      <c r="D710" s="7" t="s">
        <v>26</v>
      </c>
      <c r="E710" s="7">
        <v>2011</v>
      </c>
      <c r="F710" s="15" t="str">
        <f>CONCATENATE(AllWeights5[[#This Row],[bldgtype]],"-",AllWeights5[[#This Row],[bldgloc]],"-",AllWeights5[[#This Row],[bldgvint]])</f>
        <v>Gro-CZ13-2011</v>
      </c>
      <c r="G710" s="15" t="str">
        <f>CONCATENATE(AllWeights5[[#This Row],[bldgtype]],"-",AllWeights5[[#This Row],[bldgloc]],"-",AllWeights5[[#This Row],[era]])</f>
        <v>Gro-CZ13-ex</v>
      </c>
      <c r="H710" s="7">
        <v>0.876</v>
      </c>
      <c r="I710" s="8" t="s">
        <v>11</v>
      </c>
      <c r="J710" s="5">
        <f>SUMIFS(AllWeights5[wt_vint],AllWeights5[bldgtype],AllWeights5[[#This Row],[bldgtype]],AllWeights5[bldgloc],AllWeights5[[#This Row],[bldgloc]],AllWeights5[era],AllWeights5[[#This Row],[era]])</f>
        <v>5.8369999999999997</v>
      </c>
      <c r="K710" s="16">
        <f>AllWeights5[[#This Row],[wt_vint]]/AllWeights5[[#This Row],[Total Weight (BT, CZ, Era)]]</f>
        <v>0.15007709439780709</v>
      </c>
    </row>
    <row r="711" spans="1:11" x14ac:dyDescent="0.3">
      <c r="A711" s="6">
        <v>2020</v>
      </c>
      <c r="B711" s="7" t="s">
        <v>7</v>
      </c>
      <c r="C711" s="7" t="s">
        <v>47</v>
      </c>
      <c r="D711" s="7" t="s">
        <v>26</v>
      </c>
      <c r="E711" s="7">
        <v>2015</v>
      </c>
      <c r="F711" s="15" t="str">
        <f>CONCATENATE(AllWeights5[[#This Row],[bldgtype]],"-",AllWeights5[[#This Row],[bldgloc]],"-",AllWeights5[[#This Row],[bldgvint]])</f>
        <v>Gro-CZ13-2015</v>
      </c>
      <c r="G711" s="15" t="str">
        <f>CONCATENATE(AllWeights5[[#This Row],[bldgtype]],"-",AllWeights5[[#This Row],[bldgloc]],"-",AllWeights5[[#This Row],[era]])</f>
        <v>Gro-CZ13-ex</v>
      </c>
      <c r="H711" s="7">
        <v>0.65700000000000003</v>
      </c>
      <c r="I711" s="8" t="s">
        <v>11</v>
      </c>
      <c r="J711" s="5">
        <f>SUMIFS(AllWeights5[wt_vint],AllWeights5[bldgtype],AllWeights5[[#This Row],[bldgtype]],AllWeights5[bldgloc],AllWeights5[[#This Row],[bldgloc]],AllWeights5[era],AllWeights5[[#This Row],[era]])</f>
        <v>5.8369999999999997</v>
      </c>
      <c r="K711" s="16">
        <f>AllWeights5[[#This Row],[wt_vint]]/AllWeights5[[#This Row],[Total Weight (BT, CZ, Era)]]</f>
        <v>0.11255782079835533</v>
      </c>
    </row>
    <row r="712" spans="1:11" x14ac:dyDescent="0.3">
      <c r="A712" s="6">
        <v>2020</v>
      </c>
      <c r="B712" s="7" t="s">
        <v>7</v>
      </c>
      <c r="C712" s="7" t="s">
        <v>47</v>
      </c>
      <c r="D712" s="7" t="s">
        <v>26</v>
      </c>
      <c r="E712" s="7">
        <v>2017</v>
      </c>
      <c r="F712" s="15" t="str">
        <f>CONCATENATE(AllWeights5[[#This Row],[bldgtype]],"-",AllWeights5[[#This Row],[bldgloc]],"-",AllWeights5[[#This Row],[bldgvint]])</f>
        <v>Gro-CZ13-2017</v>
      </c>
      <c r="G712" s="15" t="str">
        <f>CONCATENATE(AllWeights5[[#This Row],[bldgtype]],"-",AllWeights5[[#This Row],[bldgloc]],"-",AllWeights5[[#This Row],[era]])</f>
        <v>Gro-CZ13-rec</v>
      </c>
      <c r="H712" s="7">
        <v>0.65700000000000003</v>
      </c>
      <c r="I712" s="8" t="s">
        <v>14</v>
      </c>
      <c r="J712" s="5">
        <f>SUMIFS(AllWeights5[wt_vint],AllWeights5[bldgtype],AllWeights5[[#This Row],[bldgtype]],AllWeights5[bldgloc],AllWeights5[[#This Row],[bldgloc]],AllWeights5[era],AllWeights5[[#This Row],[era]])</f>
        <v>1.3759999999999999</v>
      </c>
      <c r="K712" s="16">
        <f>AllWeights5[[#This Row],[wt_vint]]/AllWeights5[[#This Row],[Total Weight (BT, CZ, Era)]]</f>
        <v>0.47747093023255821</v>
      </c>
    </row>
    <row r="713" spans="1:11" x14ac:dyDescent="0.3">
      <c r="A713" s="6">
        <v>2020</v>
      </c>
      <c r="B713" s="7" t="s">
        <v>7</v>
      </c>
      <c r="C713" s="7" t="s">
        <v>47</v>
      </c>
      <c r="D713" s="7" t="s">
        <v>26</v>
      </c>
      <c r="E713" s="7">
        <v>2020</v>
      </c>
      <c r="F713" s="15" t="str">
        <f>CONCATENATE(AllWeights5[[#This Row],[bldgtype]],"-",AllWeights5[[#This Row],[bldgloc]],"-",AllWeights5[[#This Row],[bldgvint]])</f>
        <v>Gro-CZ13-2020</v>
      </c>
      <c r="G713" s="15" t="str">
        <f>CONCATENATE(AllWeights5[[#This Row],[bldgtype]],"-",AllWeights5[[#This Row],[bldgloc]],"-",AllWeights5[[#This Row],[era]])</f>
        <v>Gro-CZ13-rec</v>
      </c>
      <c r="H713" s="7">
        <v>0.219</v>
      </c>
      <c r="I713" s="8" t="s">
        <v>14</v>
      </c>
      <c r="J713" s="5">
        <f>SUMIFS(AllWeights5[wt_vint],AllWeights5[bldgtype],AllWeights5[[#This Row],[bldgtype]],AllWeights5[bldgloc],AllWeights5[[#This Row],[bldgloc]],AllWeights5[era],AllWeights5[[#This Row],[era]])</f>
        <v>1.3759999999999999</v>
      </c>
      <c r="K713" s="16">
        <f>AllWeights5[[#This Row],[wt_vint]]/AllWeights5[[#This Row],[Total Weight (BT, CZ, Era)]]</f>
        <v>0.15915697674418605</v>
      </c>
    </row>
    <row r="714" spans="1:11" x14ac:dyDescent="0.3">
      <c r="A714" s="6">
        <v>2020</v>
      </c>
      <c r="B714" s="7" t="s">
        <v>7</v>
      </c>
      <c r="C714" s="7" t="s">
        <v>47</v>
      </c>
      <c r="D714" s="7" t="s">
        <v>26</v>
      </c>
      <c r="E714" s="7" t="s">
        <v>18</v>
      </c>
      <c r="F714" s="15" t="str">
        <f>CONCATENATE(AllWeights5[[#This Row],[bldgtype]],"-",AllWeights5[[#This Row],[bldgloc]],"-",AllWeights5[[#This Row],[bldgvint]])</f>
        <v>Gro-CZ13-New</v>
      </c>
      <c r="G714" s="15" t="str">
        <f>CONCATENATE(AllWeights5[[#This Row],[bldgtype]],"-",AllWeights5[[#This Row],[bldgloc]],"-",AllWeights5[[#This Row],[era]])</f>
        <v>Gro-CZ13-new</v>
      </c>
      <c r="H714" s="7">
        <v>0.219</v>
      </c>
      <c r="I714" s="8" t="s">
        <v>19</v>
      </c>
      <c r="J714" s="5">
        <f>SUMIFS(AllWeights5[wt_vint],AllWeights5[bldgtype],AllWeights5[[#This Row],[bldgtype]],AllWeights5[bldgloc],AllWeights5[[#This Row],[bldgloc]],AllWeights5[era],AllWeights5[[#This Row],[era]])</f>
        <v>0.34500000000000003</v>
      </c>
      <c r="K714" s="16">
        <f>AllWeights5[[#This Row],[wt_vint]]/AllWeights5[[#This Row],[Total Weight (BT, CZ, Era)]]</f>
        <v>0.63478260869565217</v>
      </c>
    </row>
    <row r="715" spans="1:11" x14ac:dyDescent="0.3">
      <c r="A715" s="6">
        <v>2020</v>
      </c>
      <c r="B715" s="7" t="s">
        <v>7</v>
      </c>
      <c r="C715" s="7" t="s">
        <v>47</v>
      </c>
      <c r="D715" s="7" t="s">
        <v>27</v>
      </c>
      <c r="E715" s="7">
        <v>1975</v>
      </c>
      <c r="F715" s="15" t="str">
        <f>CONCATENATE(AllWeights5[[#This Row],[bldgtype]],"-",AllWeights5[[#This Row],[bldgloc]],"-",AllWeights5[[#This Row],[bldgvint]])</f>
        <v>Gro-CZ16-1975</v>
      </c>
      <c r="G715" s="15" t="str">
        <f>CONCATENATE(AllWeights5[[#This Row],[bldgtype]],"-",AllWeights5[[#This Row],[bldgloc]],"-",AllWeights5[[#This Row],[era]])</f>
        <v>Gro-CZ16-old</v>
      </c>
      <c r="H715" s="7">
        <v>0.48799999999999999</v>
      </c>
      <c r="I715" s="8" t="s">
        <v>16</v>
      </c>
      <c r="J715" s="5">
        <f>SUMIFS(AllWeights5[wt_vint],AllWeights5[bldgtype],AllWeights5[[#This Row],[bldgtype]],AllWeights5[bldgloc],AllWeights5[[#This Row],[bldgloc]],AllWeights5[era],AllWeights5[[#This Row],[era]])</f>
        <v>4.7279999999999998</v>
      </c>
      <c r="K715" s="16">
        <f>AllWeights5[[#This Row],[wt_vint]]/AllWeights5[[#This Row],[Total Weight (BT, CZ, Era)]]</f>
        <v>0.10321489001692048</v>
      </c>
    </row>
    <row r="716" spans="1:11" x14ac:dyDescent="0.3">
      <c r="A716" s="6">
        <v>2020</v>
      </c>
      <c r="B716" s="7" t="s">
        <v>7</v>
      </c>
      <c r="C716" s="7" t="s">
        <v>47</v>
      </c>
      <c r="D716" s="7" t="s">
        <v>27</v>
      </c>
      <c r="E716" s="7">
        <v>1985</v>
      </c>
      <c r="F716" s="15" t="str">
        <f>CONCATENATE(AllWeights5[[#This Row],[bldgtype]],"-",AllWeights5[[#This Row],[bldgloc]],"-",AllWeights5[[#This Row],[bldgvint]])</f>
        <v>Gro-CZ16-1985</v>
      </c>
      <c r="G716" s="15" t="str">
        <f>CONCATENATE(AllWeights5[[#This Row],[bldgtype]],"-",AllWeights5[[#This Row],[bldgloc]],"-",AllWeights5[[#This Row],[era]])</f>
        <v>Gro-CZ16-old</v>
      </c>
      <c r="H716" s="7">
        <v>0.373</v>
      </c>
      <c r="I716" s="8" t="s">
        <v>16</v>
      </c>
      <c r="J716" s="5">
        <f>SUMIFS(AllWeights5[wt_vint],AllWeights5[bldgtype],AllWeights5[[#This Row],[bldgtype]],AllWeights5[bldgloc],AllWeights5[[#This Row],[bldgloc]],AllWeights5[era],AllWeights5[[#This Row],[era]])</f>
        <v>4.7279999999999998</v>
      </c>
      <c r="K716" s="16">
        <f>AllWeights5[[#This Row],[wt_vint]]/AllWeights5[[#This Row],[Total Weight (BT, CZ, Era)]]</f>
        <v>7.889170896785111E-2</v>
      </c>
    </row>
    <row r="717" spans="1:11" x14ac:dyDescent="0.3">
      <c r="A717" s="6">
        <v>2020</v>
      </c>
      <c r="B717" s="7" t="s">
        <v>7</v>
      </c>
      <c r="C717" s="7" t="s">
        <v>47</v>
      </c>
      <c r="D717" s="7" t="s">
        <v>27</v>
      </c>
      <c r="E717" s="7">
        <v>1996</v>
      </c>
      <c r="F717" s="15" t="str">
        <f>CONCATENATE(AllWeights5[[#This Row],[bldgtype]],"-",AllWeights5[[#This Row],[bldgloc]],"-",AllWeights5[[#This Row],[bldgvint]])</f>
        <v>Gro-CZ16-1996</v>
      </c>
      <c r="G717" s="15" t="str">
        <f>CONCATENATE(AllWeights5[[#This Row],[bldgtype]],"-",AllWeights5[[#This Row],[bldgloc]],"-",AllWeights5[[#This Row],[era]])</f>
        <v>Gro-CZ16-old</v>
      </c>
      <c r="H717" s="7">
        <v>0.193</v>
      </c>
      <c r="I717" s="8" t="s">
        <v>16</v>
      </c>
      <c r="J717" s="5">
        <f>SUMIFS(AllWeights5[wt_vint],AllWeights5[bldgtype],AllWeights5[[#This Row],[bldgtype]],AllWeights5[bldgloc],AllWeights5[[#This Row],[bldgloc]],AllWeights5[era],AllWeights5[[#This Row],[era]])</f>
        <v>4.7279999999999998</v>
      </c>
      <c r="K717" s="16">
        <f>AllWeights5[[#This Row],[wt_vint]]/AllWeights5[[#This Row],[Total Weight (BT, CZ, Era)]]</f>
        <v>4.0820642978003384E-2</v>
      </c>
    </row>
    <row r="718" spans="1:11" x14ac:dyDescent="0.3">
      <c r="A718" s="6">
        <v>2020</v>
      </c>
      <c r="B718" s="7" t="s">
        <v>7</v>
      </c>
      <c r="C718" s="7" t="s">
        <v>47</v>
      </c>
      <c r="D718" s="7" t="s">
        <v>27</v>
      </c>
      <c r="E718" s="7">
        <v>2003</v>
      </c>
      <c r="F718" s="15" t="str">
        <f>CONCATENATE(AllWeights5[[#This Row],[bldgtype]],"-",AllWeights5[[#This Row],[bldgloc]],"-",AllWeights5[[#This Row],[bldgvint]])</f>
        <v>Gro-CZ16-2003</v>
      </c>
      <c r="G718" s="15" t="str">
        <f>CONCATENATE(AllWeights5[[#This Row],[bldgtype]],"-",AllWeights5[[#This Row],[bldgloc]],"-",AllWeights5[[#This Row],[era]])</f>
        <v>Gro-CZ16-ex</v>
      </c>
      <c r="H718" s="7">
        <v>0.104</v>
      </c>
      <c r="I718" s="8" t="s">
        <v>11</v>
      </c>
      <c r="J718" s="5">
        <f>SUMIFS(AllWeights5[wt_vint],AllWeights5[bldgtype],AllWeights5[[#This Row],[bldgtype]],AllWeights5[bldgloc],AllWeights5[[#This Row],[bldgloc]],AllWeights5[era],AllWeights5[[#This Row],[era]])</f>
        <v>1.7810000000000001</v>
      </c>
      <c r="K718" s="16">
        <f>AllWeights5[[#This Row],[wt_vint]]/AllWeights5[[#This Row],[Total Weight (BT, CZ, Era)]]</f>
        <v>5.8394160583941597E-2</v>
      </c>
    </row>
    <row r="719" spans="1:11" x14ac:dyDescent="0.3">
      <c r="A719" s="6">
        <v>2020</v>
      </c>
      <c r="B719" s="7" t="s">
        <v>7</v>
      </c>
      <c r="C719" s="7" t="s">
        <v>47</v>
      </c>
      <c r="D719" s="7" t="s">
        <v>27</v>
      </c>
      <c r="E719" s="7">
        <v>2007</v>
      </c>
      <c r="F719" s="15" t="str">
        <f>CONCATENATE(AllWeights5[[#This Row],[bldgtype]],"-",AllWeights5[[#This Row],[bldgloc]],"-",AllWeights5[[#This Row],[bldgvint]])</f>
        <v>Gro-CZ16-2007</v>
      </c>
      <c r="G719" s="15" t="str">
        <f>CONCATENATE(AllWeights5[[#This Row],[bldgtype]],"-",AllWeights5[[#This Row],[bldgloc]],"-",AllWeights5[[#This Row],[era]])</f>
        <v>Gro-CZ16-ex</v>
      </c>
      <c r="H719" s="7">
        <v>5.8000000000000003E-2</v>
      </c>
      <c r="I719" s="8" t="s">
        <v>11</v>
      </c>
      <c r="J719" s="5">
        <f>SUMIFS(AllWeights5[wt_vint],AllWeights5[bldgtype],AllWeights5[[#This Row],[bldgtype]],AllWeights5[bldgloc],AllWeights5[[#This Row],[bldgloc]],AllWeights5[era],AllWeights5[[#This Row],[era]])</f>
        <v>1.7810000000000001</v>
      </c>
      <c r="K719" s="16">
        <f>AllWeights5[[#This Row],[wt_vint]]/AllWeights5[[#This Row],[Total Weight (BT, CZ, Era)]]</f>
        <v>3.2565974171813589E-2</v>
      </c>
    </row>
    <row r="720" spans="1:11" x14ac:dyDescent="0.3">
      <c r="A720" s="6">
        <v>2020</v>
      </c>
      <c r="B720" s="7" t="s">
        <v>7</v>
      </c>
      <c r="C720" s="7" t="s">
        <v>47</v>
      </c>
      <c r="D720" s="7" t="s">
        <v>27</v>
      </c>
      <c r="E720" s="7">
        <v>2011</v>
      </c>
      <c r="F720" s="15" t="str">
        <f>CONCATENATE(AllWeights5[[#This Row],[bldgtype]],"-",AllWeights5[[#This Row],[bldgloc]],"-",AllWeights5[[#This Row],[bldgvint]])</f>
        <v>Gro-CZ16-2011</v>
      </c>
      <c r="G720" s="15" t="str">
        <f>CONCATENATE(AllWeights5[[#This Row],[bldgtype]],"-",AllWeights5[[#This Row],[bldgloc]],"-",AllWeights5[[#This Row],[era]])</f>
        <v>Gro-CZ16-ex</v>
      </c>
      <c r="H720" s="7">
        <v>5.8000000000000003E-2</v>
      </c>
      <c r="I720" s="8" t="s">
        <v>11</v>
      </c>
      <c r="J720" s="5">
        <f>SUMIFS(AllWeights5[wt_vint],AllWeights5[bldgtype],AllWeights5[[#This Row],[bldgtype]],AllWeights5[bldgloc],AllWeights5[[#This Row],[bldgloc]],AllWeights5[era],AllWeights5[[#This Row],[era]])</f>
        <v>1.7810000000000001</v>
      </c>
      <c r="K720" s="16">
        <f>AllWeights5[[#This Row],[wt_vint]]/AllWeights5[[#This Row],[Total Weight (BT, CZ, Era)]]</f>
        <v>3.2565974171813589E-2</v>
      </c>
    </row>
    <row r="721" spans="1:11" x14ac:dyDescent="0.3">
      <c r="A721" s="6">
        <v>2020</v>
      </c>
      <c r="B721" s="7" t="s">
        <v>7</v>
      </c>
      <c r="C721" s="7" t="s">
        <v>47</v>
      </c>
      <c r="D721" s="7" t="s">
        <v>27</v>
      </c>
      <c r="E721" s="7">
        <v>2015</v>
      </c>
      <c r="F721" s="15" t="str">
        <f>CONCATENATE(AllWeights5[[#This Row],[bldgtype]],"-",AllWeights5[[#This Row],[bldgloc]],"-",AllWeights5[[#This Row],[bldgvint]])</f>
        <v>Gro-CZ16-2015</v>
      </c>
      <c r="G721" s="15" t="str">
        <f>CONCATENATE(AllWeights5[[#This Row],[bldgtype]],"-",AllWeights5[[#This Row],[bldgloc]],"-",AllWeights5[[#This Row],[era]])</f>
        <v>Gro-CZ16-ex</v>
      </c>
      <c r="H721" s="7">
        <v>4.2999999999999997E-2</v>
      </c>
      <c r="I721" s="8" t="s">
        <v>11</v>
      </c>
      <c r="J721" s="5">
        <f>SUMIFS(AllWeights5[wt_vint],AllWeights5[bldgtype],AllWeights5[[#This Row],[bldgtype]],AllWeights5[bldgloc],AllWeights5[[#This Row],[bldgloc]],AllWeights5[era],AllWeights5[[#This Row],[era]])</f>
        <v>1.7810000000000001</v>
      </c>
      <c r="K721" s="16">
        <f>AllWeights5[[#This Row],[wt_vint]]/AllWeights5[[#This Row],[Total Weight (BT, CZ, Era)]]</f>
        <v>2.4143739472206622E-2</v>
      </c>
    </row>
    <row r="722" spans="1:11" x14ac:dyDescent="0.3">
      <c r="A722" s="6">
        <v>2020</v>
      </c>
      <c r="B722" s="7" t="s">
        <v>7</v>
      </c>
      <c r="C722" s="7" t="s">
        <v>47</v>
      </c>
      <c r="D722" s="7" t="s">
        <v>27</v>
      </c>
      <c r="E722" s="7">
        <v>2017</v>
      </c>
      <c r="F722" s="15" t="str">
        <f>CONCATENATE(AllWeights5[[#This Row],[bldgtype]],"-",AllWeights5[[#This Row],[bldgloc]],"-",AllWeights5[[#This Row],[bldgvint]])</f>
        <v>Gro-CZ16-2017</v>
      </c>
      <c r="G722" s="15" t="str">
        <f>CONCATENATE(AllWeights5[[#This Row],[bldgtype]],"-",AllWeights5[[#This Row],[bldgloc]],"-",AllWeights5[[#This Row],[era]])</f>
        <v>Gro-CZ16-rec</v>
      </c>
      <c r="H722" s="7">
        <v>4.2999999999999997E-2</v>
      </c>
      <c r="I722" s="8" t="s">
        <v>14</v>
      </c>
      <c r="J722" s="5">
        <f>SUMIFS(AllWeights5[wt_vint],AllWeights5[bldgtype],AllWeights5[[#This Row],[bldgtype]],AllWeights5[bldgloc],AllWeights5[[#This Row],[bldgloc]],AllWeights5[era],AllWeights5[[#This Row],[era]])</f>
        <v>0.40699999999999997</v>
      </c>
      <c r="K722" s="16">
        <f>AllWeights5[[#This Row],[wt_vint]]/AllWeights5[[#This Row],[Total Weight (BT, CZ, Era)]]</f>
        <v>0.10565110565110565</v>
      </c>
    </row>
    <row r="723" spans="1:11" x14ac:dyDescent="0.3">
      <c r="A723" s="6">
        <v>2020</v>
      </c>
      <c r="B723" s="7" t="s">
        <v>7</v>
      </c>
      <c r="C723" s="7" t="s">
        <v>47</v>
      </c>
      <c r="D723" s="7" t="s">
        <v>27</v>
      </c>
      <c r="E723" s="7">
        <v>2020</v>
      </c>
      <c r="F723" s="15" t="str">
        <f>CONCATENATE(AllWeights5[[#This Row],[bldgtype]],"-",AllWeights5[[#This Row],[bldgloc]],"-",AllWeights5[[#This Row],[bldgvint]])</f>
        <v>Gro-CZ16-2020</v>
      </c>
      <c r="G723" s="15" t="str">
        <f>CONCATENATE(AllWeights5[[#This Row],[bldgtype]],"-",AllWeights5[[#This Row],[bldgloc]],"-",AllWeights5[[#This Row],[era]])</f>
        <v>Gro-CZ16-rec</v>
      </c>
      <c r="H723" s="7">
        <v>1.4E-2</v>
      </c>
      <c r="I723" s="8" t="s">
        <v>14</v>
      </c>
      <c r="J723" s="5">
        <f>SUMIFS(AllWeights5[wt_vint],AllWeights5[bldgtype],AllWeights5[[#This Row],[bldgtype]],AllWeights5[bldgloc],AllWeights5[[#This Row],[bldgloc]],AllWeights5[era],AllWeights5[[#This Row],[era]])</f>
        <v>0.40699999999999997</v>
      </c>
      <c r="K723" s="16">
        <f>AllWeights5[[#This Row],[wt_vint]]/AllWeights5[[#This Row],[Total Weight (BT, CZ, Era)]]</f>
        <v>3.4398034398034398E-2</v>
      </c>
    </row>
    <row r="724" spans="1:11" x14ac:dyDescent="0.3">
      <c r="A724" s="6">
        <v>2020</v>
      </c>
      <c r="B724" s="7" t="s">
        <v>7</v>
      </c>
      <c r="C724" s="7" t="s">
        <v>47</v>
      </c>
      <c r="D724" s="7" t="s">
        <v>27</v>
      </c>
      <c r="E724" s="7" t="s">
        <v>18</v>
      </c>
      <c r="F724" s="15" t="str">
        <f>CONCATENATE(AllWeights5[[#This Row],[bldgtype]],"-",AllWeights5[[#This Row],[bldgloc]],"-",AllWeights5[[#This Row],[bldgvint]])</f>
        <v>Gro-CZ16-New</v>
      </c>
      <c r="G724" s="15" t="str">
        <f>CONCATENATE(AllWeights5[[#This Row],[bldgtype]],"-",AllWeights5[[#This Row],[bldgloc]],"-",AllWeights5[[#This Row],[era]])</f>
        <v>Gro-CZ16-new</v>
      </c>
      <c r="H724" s="7">
        <v>1.4E-2</v>
      </c>
      <c r="I724" s="8" t="s">
        <v>19</v>
      </c>
      <c r="J724" s="5">
        <f>SUMIFS(AllWeights5[wt_vint],AllWeights5[bldgtype],AllWeights5[[#This Row],[bldgtype]],AllWeights5[bldgloc],AllWeights5[[#This Row],[bldgloc]],AllWeights5[era],AllWeights5[[#This Row],[era]])</f>
        <v>0.10199999999999999</v>
      </c>
      <c r="K724" s="16">
        <f>AllWeights5[[#This Row],[wt_vint]]/AllWeights5[[#This Row],[Total Weight (BT, CZ, Era)]]</f>
        <v>0.13725490196078433</v>
      </c>
    </row>
    <row r="725" spans="1:11" x14ac:dyDescent="0.3">
      <c r="A725" s="6">
        <v>2020</v>
      </c>
      <c r="B725" s="7" t="s">
        <v>7</v>
      </c>
      <c r="C725" s="7" t="s">
        <v>48</v>
      </c>
      <c r="D725" s="7" t="s">
        <v>9</v>
      </c>
      <c r="E725" s="7">
        <v>1975</v>
      </c>
      <c r="F725" s="15" t="str">
        <f>CONCATENATE(AllWeights5[[#This Row],[bldgtype]],"-",AllWeights5[[#This Row],[bldgloc]],"-",AllWeights5[[#This Row],[bldgvint]])</f>
        <v>HGR-CZ01-1975</v>
      </c>
      <c r="G725" s="15" t="str">
        <f>CONCATENATE(AllWeights5[[#This Row],[bldgtype]],"-",AllWeights5[[#This Row],[bldgloc]],"-",AllWeights5[[#This Row],[era]])</f>
        <v>HGR-CZ01-old</v>
      </c>
      <c r="H725" s="7">
        <v>0.32100000000000001</v>
      </c>
      <c r="I725" s="8" t="s">
        <v>16</v>
      </c>
      <c r="J725" s="5">
        <f>SUMIFS(AllWeights5[wt_vint],AllWeights5[bldgtype],AllWeights5[[#This Row],[bldgtype]],AllWeights5[bldgloc],AllWeights5[[#This Row],[bldgloc]],AllWeights5[era],AllWeights5[[#This Row],[era]])</f>
        <v>0.70499999999999996</v>
      </c>
      <c r="K725" s="16">
        <f>AllWeights5[[#This Row],[wt_vint]]/AllWeights5[[#This Row],[Total Weight (BT, CZ, Era)]]</f>
        <v>0.45531914893617026</v>
      </c>
    </row>
    <row r="726" spans="1:11" x14ac:dyDescent="0.3">
      <c r="A726" s="6">
        <v>2020</v>
      </c>
      <c r="B726" s="7" t="s">
        <v>7</v>
      </c>
      <c r="C726" s="7" t="s">
        <v>48</v>
      </c>
      <c r="D726" s="7" t="s">
        <v>9</v>
      </c>
      <c r="E726" s="7">
        <v>1985</v>
      </c>
      <c r="F726" s="15" t="str">
        <f>CONCATENATE(AllWeights5[[#This Row],[bldgtype]],"-",AllWeights5[[#This Row],[bldgloc]],"-",AllWeights5[[#This Row],[bldgvint]])</f>
        <v>HGR-CZ01-1985</v>
      </c>
      <c r="G726" s="15" t="str">
        <f>CONCATENATE(AllWeights5[[#This Row],[bldgtype]],"-",AllWeights5[[#This Row],[bldgloc]],"-",AllWeights5[[#This Row],[era]])</f>
        <v>HGR-CZ01-old</v>
      </c>
      <c r="H726" s="7">
        <v>0.29799999999999999</v>
      </c>
      <c r="I726" s="8" t="s">
        <v>16</v>
      </c>
      <c r="J726" s="5">
        <f>SUMIFS(AllWeights5[wt_vint],AllWeights5[bldgtype],AllWeights5[[#This Row],[bldgtype]],AllWeights5[bldgloc],AllWeights5[[#This Row],[bldgloc]],AllWeights5[era],AllWeights5[[#This Row],[era]])</f>
        <v>0.70499999999999996</v>
      </c>
      <c r="K726" s="16">
        <f>AllWeights5[[#This Row],[wt_vint]]/AllWeights5[[#This Row],[Total Weight (BT, CZ, Era)]]</f>
        <v>0.42269503546099291</v>
      </c>
    </row>
    <row r="727" spans="1:11" x14ac:dyDescent="0.3">
      <c r="A727" s="6">
        <v>2020</v>
      </c>
      <c r="B727" s="7" t="s">
        <v>7</v>
      </c>
      <c r="C727" s="7" t="s">
        <v>48</v>
      </c>
      <c r="D727" s="7" t="s">
        <v>9</v>
      </c>
      <c r="E727" s="7">
        <v>1996</v>
      </c>
      <c r="F727" s="15" t="str">
        <f>CONCATENATE(AllWeights5[[#This Row],[bldgtype]],"-",AllWeights5[[#This Row],[bldgloc]],"-",AllWeights5[[#This Row],[bldgvint]])</f>
        <v>HGR-CZ01-1996</v>
      </c>
      <c r="G727" s="15" t="str">
        <f>CONCATENATE(AllWeights5[[#This Row],[bldgtype]],"-",AllWeights5[[#This Row],[bldgloc]],"-",AllWeights5[[#This Row],[era]])</f>
        <v>HGR-CZ01-old</v>
      </c>
      <c r="H727" s="7">
        <v>8.5999999999999993E-2</v>
      </c>
      <c r="I727" s="8" t="s">
        <v>16</v>
      </c>
      <c r="J727" s="5">
        <f>SUMIFS(AllWeights5[wt_vint],AllWeights5[bldgtype],AllWeights5[[#This Row],[bldgtype]],AllWeights5[bldgloc],AllWeights5[[#This Row],[bldgloc]],AllWeights5[era],AllWeights5[[#This Row],[era]])</f>
        <v>0.70499999999999996</v>
      </c>
      <c r="K727" s="16">
        <f>AllWeights5[[#This Row],[wt_vint]]/AllWeights5[[#This Row],[Total Weight (BT, CZ, Era)]]</f>
        <v>0.12198581560283688</v>
      </c>
    </row>
    <row r="728" spans="1:11" x14ac:dyDescent="0.3">
      <c r="A728" s="6">
        <v>2020</v>
      </c>
      <c r="B728" s="7" t="s">
        <v>7</v>
      </c>
      <c r="C728" s="7" t="s">
        <v>48</v>
      </c>
      <c r="D728" s="7" t="s">
        <v>9</v>
      </c>
      <c r="E728" s="7">
        <v>2003</v>
      </c>
      <c r="F728" s="15" t="str">
        <f>CONCATENATE(AllWeights5[[#This Row],[bldgtype]],"-",AllWeights5[[#This Row],[bldgloc]],"-",AllWeights5[[#This Row],[bldgvint]])</f>
        <v>HGR-CZ01-2003</v>
      </c>
      <c r="G728" s="15" t="str">
        <f>CONCATENATE(AllWeights5[[#This Row],[bldgtype]],"-",AllWeights5[[#This Row],[bldgloc]],"-",AllWeights5[[#This Row],[era]])</f>
        <v>HGR-CZ01-ex</v>
      </c>
      <c r="H728" s="7">
        <v>0.11899999999999999</v>
      </c>
      <c r="I728" s="8" t="s">
        <v>11</v>
      </c>
      <c r="J728" s="5">
        <f>SUMIFS(AllWeights5[wt_vint],AllWeights5[bldgtype],AllWeights5[[#This Row],[bldgtype]],AllWeights5[bldgloc],AllWeights5[[#This Row],[bldgloc]],AllWeights5[era],AllWeights5[[#This Row],[era]])</f>
        <v>0.224</v>
      </c>
      <c r="K728" s="16">
        <f>AllWeights5[[#This Row],[wt_vint]]/AllWeights5[[#This Row],[Total Weight (BT, CZ, Era)]]</f>
        <v>0.53125</v>
      </c>
    </row>
    <row r="729" spans="1:11" x14ac:dyDescent="0.3">
      <c r="A729" s="6">
        <v>2020</v>
      </c>
      <c r="B729" s="7" t="s">
        <v>7</v>
      </c>
      <c r="C729" s="7" t="s">
        <v>48</v>
      </c>
      <c r="D729" s="7" t="s">
        <v>9</v>
      </c>
      <c r="E729" s="7">
        <v>2007</v>
      </c>
      <c r="F729" s="15" t="str">
        <f>CONCATENATE(AllWeights5[[#This Row],[bldgtype]],"-",AllWeights5[[#This Row],[bldgloc]],"-",AllWeights5[[#This Row],[bldgvint]])</f>
        <v>HGR-CZ01-2007</v>
      </c>
      <c r="G729" s="15" t="str">
        <f>CONCATENATE(AllWeights5[[#This Row],[bldgtype]],"-",AllWeights5[[#This Row],[bldgloc]],"-",AllWeights5[[#This Row],[era]])</f>
        <v>HGR-CZ01-ex</v>
      </c>
      <c r="H729" s="7">
        <v>3.7999999999999999E-2</v>
      </c>
      <c r="I729" s="8" t="s">
        <v>11</v>
      </c>
      <c r="J729" s="5">
        <f>SUMIFS(AllWeights5[wt_vint],AllWeights5[bldgtype],AllWeights5[[#This Row],[bldgtype]],AllWeights5[bldgloc],AllWeights5[[#This Row],[bldgloc]],AllWeights5[era],AllWeights5[[#This Row],[era]])</f>
        <v>0.224</v>
      </c>
      <c r="K729" s="16">
        <f>AllWeights5[[#This Row],[wt_vint]]/AllWeights5[[#This Row],[Total Weight (BT, CZ, Era)]]</f>
        <v>0.16964285714285712</v>
      </c>
    </row>
    <row r="730" spans="1:11" x14ac:dyDescent="0.3">
      <c r="A730" s="6">
        <v>2020</v>
      </c>
      <c r="B730" s="7" t="s">
        <v>7</v>
      </c>
      <c r="C730" s="7" t="s">
        <v>48</v>
      </c>
      <c r="D730" s="7" t="s">
        <v>9</v>
      </c>
      <c r="E730" s="7">
        <v>2011</v>
      </c>
      <c r="F730" s="15" t="str">
        <f>CONCATENATE(AllWeights5[[#This Row],[bldgtype]],"-",AllWeights5[[#This Row],[bldgloc]],"-",AllWeights5[[#This Row],[bldgvint]])</f>
        <v>HGR-CZ01-2011</v>
      </c>
      <c r="G730" s="15" t="str">
        <f>CONCATENATE(AllWeights5[[#This Row],[bldgtype]],"-",AllWeights5[[#This Row],[bldgloc]],"-",AllWeights5[[#This Row],[era]])</f>
        <v>HGR-CZ01-ex</v>
      </c>
      <c r="H730" s="7">
        <v>3.7999999999999999E-2</v>
      </c>
      <c r="I730" s="8" t="s">
        <v>11</v>
      </c>
      <c r="J730" s="5">
        <f>SUMIFS(AllWeights5[wt_vint],AllWeights5[bldgtype],AllWeights5[[#This Row],[bldgtype]],AllWeights5[bldgloc],AllWeights5[[#This Row],[bldgloc]],AllWeights5[era],AllWeights5[[#This Row],[era]])</f>
        <v>0.224</v>
      </c>
      <c r="K730" s="16">
        <f>AllWeights5[[#This Row],[wt_vint]]/AllWeights5[[#This Row],[Total Weight (BT, CZ, Era)]]</f>
        <v>0.16964285714285712</v>
      </c>
    </row>
    <row r="731" spans="1:11" x14ac:dyDescent="0.3">
      <c r="A731" s="6">
        <v>2020</v>
      </c>
      <c r="B731" s="7" t="s">
        <v>7</v>
      </c>
      <c r="C731" s="7" t="s">
        <v>48</v>
      </c>
      <c r="D731" s="7" t="s">
        <v>9</v>
      </c>
      <c r="E731" s="7">
        <v>2015</v>
      </c>
      <c r="F731" s="15" t="str">
        <f>CONCATENATE(AllWeights5[[#This Row],[bldgtype]],"-",AllWeights5[[#This Row],[bldgloc]],"-",AllWeights5[[#This Row],[bldgvint]])</f>
        <v>HGR-CZ01-2015</v>
      </c>
      <c r="G731" s="15" t="str">
        <f>CONCATENATE(AllWeights5[[#This Row],[bldgtype]],"-",AllWeights5[[#This Row],[bldgloc]],"-",AllWeights5[[#This Row],[era]])</f>
        <v>HGR-CZ01-ex</v>
      </c>
      <c r="H731" s="7">
        <v>2.9000000000000001E-2</v>
      </c>
      <c r="I731" s="8" t="s">
        <v>11</v>
      </c>
      <c r="J731" s="5">
        <f>SUMIFS(AllWeights5[wt_vint],AllWeights5[bldgtype],AllWeights5[[#This Row],[bldgtype]],AllWeights5[bldgloc],AllWeights5[[#This Row],[bldgloc]],AllWeights5[era],AllWeights5[[#This Row],[era]])</f>
        <v>0.224</v>
      </c>
      <c r="K731" s="16">
        <f>AllWeights5[[#This Row],[wt_vint]]/AllWeights5[[#This Row],[Total Weight (BT, CZ, Era)]]</f>
        <v>0.12946428571428573</v>
      </c>
    </row>
    <row r="732" spans="1:11" x14ac:dyDescent="0.3">
      <c r="A732" s="6">
        <v>2020</v>
      </c>
      <c r="B732" s="7" t="s">
        <v>7</v>
      </c>
      <c r="C732" s="7" t="s">
        <v>48</v>
      </c>
      <c r="D732" s="7" t="s">
        <v>9</v>
      </c>
      <c r="E732" s="7">
        <v>2017</v>
      </c>
      <c r="F732" s="15" t="str">
        <f>CONCATENATE(AllWeights5[[#This Row],[bldgtype]],"-",AllWeights5[[#This Row],[bldgloc]],"-",AllWeights5[[#This Row],[bldgvint]])</f>
        <v>HGR-CZ01-2017</v>
      </c>
      <c r="G732" s="15" t="str">
        <f>CONCATENATE(AllWeights5[[#This Row],[bldgtype]],"-",AllWeights5[[#This Row],[bldgloc]],"-",AllWeights5[[#This Row],[era]])</f>
        <v>HGR-CZ01-rec</v>
      </c>
      <c r="H732" s="7">
        <v>2.9000000000000001E-2</v>
      </c>
      <c r="I732" s="8" t="s">
        <v>14</v>
      </c>
      <c r="J732" s="5">
        <f>SUMIFS(AllWeights5[wt_vint],AllWeights5[bldgtype],AllWeights5[[#This Row],[bldgtype]],AllWeights5[bldgloc],AllWeights5[[#This Row],[bldgloc]],AllWeights5[era],AllWeights5[[#This Row],[era]])</f>
        <v>3.9E-2</v>
      </c>
      <c r="K732" s="16">
        <f>AllWeights5[[#This Row],[wt_vint]]/AllWeights5[[#This Row],[Total Weight (BT, CZ, Era)]]</f>
        <v>0.74358974358974361</v>
      </c>
    </row>
    <row r="733" spans="1:11" x14ac:dyDescent="0.3">
      <c r="A733" s="6">
        <v>2020</v>
      </c>
      <c r="B733" s="7" t="s">
        <v>7</v>
      </c>
      <c r="C733" s="7" t="s">
        <v>48</v>
      </c>
      <c r="D733" s="7" t="s">
        <v>9</v>
      </c>
      <c r="E733" s="7">
        <v>2020</v>
      </c>
      <c r="F733" s="15" t="str">
        <f>CONCATENATE(AllWeights5[[#This Row],[bldgtype]],"-",AllWeights5[[#This Row],[bldgloc]],"-",AllWeights5[[#This Row],[bldgvint]])</f>
        <v>HGR-CZ01-2020</v>
      </c>
      <c r="G733" s="15" t="str">
        <f>CONCATENATE(AllWeights5[[#This Row],[bldgtype]],"-",AllWeights5[[#This Row],[bldgloc]],"-",AllWeights5[[#This Row],[era]])</f>
        <v>HGR-CZ01-rec</v>
      </c>
      <c r="H733" s="7">
        <v>0.01</v>
      </c>
      <c r="I733" s="8" t="s">
        <v>14</v>
      </c>
      <c r="J733" s="5">
        <f>SUMIFS(AllWeights5[wt_vint],AllWeights5[bldgtype],AllWeights5[[#This Row],[bldgtype]],AllWeights5[bldgloc],AllWeights5[[#This Row],[bldgloc]],AllWeights5[era],AllWeights5[[#This Row],[era]])</f>
        <v>3.9E-2</v>
      </c>
      <c r="K733" s="16">
        <f>AllWeights5[[#This Row],[wt_vint]]/AllWeights5[[#This Row],[Total Weight (BT, CZ, Era)]]</f>
        <v>0.25641025641025644</v>
      </c>
    </row>
    <row r="734" spans="1:11" x14ac:dyDescent="0.3">
      <c r="A734" s="6">
        <v>2020</v>
      </c>
      <c r="B734" s="7" t="s">
        <v>7</v>
      </c>
      <c r="C734" s="7" t="s">
        <v>48</v>
      </c>
      <c r="D734" s="7" t="s">
        <v>9</v>
      </c>
      <c r="E734" s="7" t="s">
        <v>18</v>
      </c>
      <c r="F734" s="15" t="str">
        <f>CONCATENATE(AllWeights5[[#This Row],[bldgtype]],"-",AllWeights5[[#This Row],[bldgloc]],"-",AllWeights5[[#This Row],[bldgvint]])</f>
        <v>HGR-CZ01-New</v>
      </c>
      <c r="G734" s="15" t="str">
        <f>CONCATENATE(AllWeights5[[#This Row],[bldgtype]],"-",AllWeights5[[#This Row],[bldgloc]],"-",AllWeights5[[#This Row],[era]])</f>
        <v>HGR-CZ01-new</v>
      </c>
      <c r="H734" s="7">
        <v>0.01</v>
      </c>
      <c r="I734" s="8" t="s">
        <v>19</v>
      </c>
      <c r="J734" s="5">
        <f>SUMIFS(AllWeights5[wt_vint],AllWeights5[bldgtype],AllWeights5[[#This Row],[bldgtype]],AllWeights5[bldgloc],AllWeights5[[#This Row],[bldgloc]],AllWeights5[era],AllWeights5[[#This Row],[era]])</f>
        <v>0.01</v>
      </c>
      <c r="K734" s="16">
        <f>AllWeights5[[#This Row],[wt_vint]]/AllWeights5[[#This Row],[Total Weight (BT, CZ, Era)]]</f>
        <v>1</v>
      </c>
    </row>
    <row r="735" spans="1:11" x14ac:dyDescent="0.3">
      <c r="A735" s="6">
        <v>2020</v>
      </c>
      <c r="B735" s="7" t="s">
        <v>7</v>
      </c>
      <c r="C735" s="7" t="s">
        <v>48</v>
      </c>
      <c r="D735" s="7" t="s">
        <v>20</v>
      </c>
      <c r="E735" s="7">
        <v>1975</v>
      </c>
      <c r="F735" s="15" t="str">
        <f>CONCATENATE(AllWeights5[[#This Row],[bldgtype]],"-",AllWeights5[[#This Row],[bldgloc]],"-",AllWeights5[[#This Row],[bldgvint]])</f>
        <v>HGR-CZ02-1975</v>
      </c>
      <c r="G735" s="15" t="str">
        <f>CONCATENATE(AllWeights5[[#This Row],[bldgtype]],"-",AllWeights5[[#This Row],[bldgloc]],"-",AllWeights5[[#This Row],[era]])</f>
        <v>HGR-CZ02-old</v>
      </c>
      <c r="H735" s="7">
        <v>1.5449999999999999</v>
      </c>
      <c r="I735" s="8" t="s">
        <v>16</v>
      </c>
      <c r="J735" s="5">
        <f>SUMIFS(AllWeights5[wt_vint],AllWeights5[bldgtype],AllWeights5[[#This Row],[bldgtype]],AllWeights5[bldgloc],AllWeights5[[#This Row],[bldgloc]],AllWeights5[era],AllWeights5[[#This Row],[era]])</f>
        <v>3.4889999999999999</v>
      </c>
      <c r="K735" s="16">
        <f>AllWeights5[[#This Row],[wt_vint]]/AllWeights5[[#This Row],[Total Weight (BT, CZ, Era)]]</f>
        <v>0.44282029234737746</v>
      </c>
    </row>
    <row r="736" spans="1:11" x14ac:dyDescent="0.3">
      <c r="A736" s="6">
        <v>2020</v>
      </c>
      <c r="B736" s="7" t="s">
        <v>7</v>
      </c>
      <c r="C736" s="7" t="s">
        <v>48</v>
      </c>
      <c r="D736" s="7" t="s">
        <v>20</v>
      </c>
      <c r="E736" s="7">
        <v>1985</v>
      </c>
      <c r="F736" s="15" t="str">
        <f>CONCATENATE(AllWeights5[[#This Row],[bldgtype]],"-",AllWeights5[[#This Row],[bldgloc]],"-",AllWeights5[[#This Row],[bldgvint]])</f>
        <v>HGR-CZ02-1985</v>
      </c>
      <c r="G736" s="15" t="str">
        <f>CONCATENATE(AllWeights5[[#This Row],[bldgtype]],"-",AllWeights5[[#This Row],[bldgloc]],"-",AllWeights5[[#This Row],[era]])</f>
        <v>HGR-CZ02-old</v>
      </c>
      <c r="H736" s="7">
        <v>1.3320000000000001</v>
      </c>
      <c r="I736" s="8" t="s">
        <v>16</v>
      </c>
      <c r="J736" s="5">
        <f>SUMIFS(AllWeights5[wt_vint],AllWeights5[bldgtype],AllWeights5[[#This Row],[bldgtype]],AllWeights5[bldgloc],AllWeights5[[#This Row],[bldgloc]],AllWeights5[era],AllWeights5[[#This Row],[era]])</f>
        <v>3.4889999999999999</v>
      </c>
      <c r="K736" s="16">
        <f>AllWeights5[[#This Row],[wt_vint]]/AllWeights5[[#This Row],[Total Weight (BT, CZ, Era)]]</f>
        <v>0.38177128116938952</v>
      </c>
    </row>
    <row r="737" spans="1:11" x14ac:dyDescent="0.3">
      <c r="A737" s="6">
        <v>2020</v>
      </c>
      <c r="B737" s="7" t="s">
        <v>7</v>
      </c>
      <c r="C737" s="7" t="s">
        <v>48</v>
      </c>
      <c r="D737" s="7" t="s">
        <v>20</v>
      </c>
      <c r="E737" s="7">
        <v>1996</v>
      </c>
      <c r="F737" s="15" t="str">
        <f>CONCATENATE(AllWeights5[[#This Row],[bldgtype]],"-",AllWeights5[[#This Row],[bldgloc]],"-",AllWeights5[[#This Row],[bldgvint]])</f>
        <v>HGR-CZ02-1996</v>
      </c>
      <c r="G737" s="15" t="str">
        <f>CONCATENATE(AllWeights5[[#This Row],[bldgtype]],"-",AllWeights5[[#This Row],[bldgloc]],"-",AllWeights5[[#This Row],[era]])</f>
        <v>HGR-CZ02-old</v>
      </c>
      <c r="H737" s="7">
        <v>0.61199999999999999</v>
      </c>
      <c r="I737" s="8" t="s">
        <v>16</v>
      </c>
      <c r="J737" s="5">
        <f>SUMIFS(AllWeights5[wt_vint],AllWeights5[bldgtype],AllWeights5[[#This Row],[bldgtype]],AllWeights5[bldgloc],AllWeights5[[#This Row],[bldgloc]],AllWeights5[era],AllWeights5[[#This Row],[era]])</f>
        <v>3.4889999999999999</v>
      </c>
      <c r="K737" s="16">
        <f>AllWeights5[[#This Row],[wt_vint]]/AllWeights5[[#This Row],[Total Weight (BT, CZ, Era)]]</f>
        <v>0.17540842648323302</v>
      </c>
    </row>
    <row r="738" spans="1:11" x14ac:dyDescent="0.3">
      <c r="A738" s="6">
        <v>2020</v>
      </c>
      <c r="B738" s="7" t="s">
        <v>7</v>
      </c>
      <c r="C738" s="7" t="s">
        <v>48</v>
      </c>
      <c r="D738" s="7" t="s">
        <v>20</v>
      </c>
      <c r="E738" s="7">
        <v>2003</v>
      </c>
      <c r="F738" s="15" t="str">
        <f>CONCATENATE(AllWeights5[[#This Row],[bldgtype]],"-",AllWeights5[[#This Row],[bldgloc]],"-",AllWeights5[[#This Row],[bldgvint]])</f>
        <v>HGR-CZ02-2003</v>
      </c>
      <c r="G738" s="15" t="str">
        <f>CONCATENATE(AllWeights5[[#This Row],[bldgtype]],"-",AllWeights5[[#This Row],[bldgloc]],"-",AllWeights5[[#This Row],[era]])</f>
        <v>HGR-CZ02-ex</v>
      </c>
      <c r="H738" s="7">
        <v>0.36199999999999999</v>
      </c>
      <c r="I738" s="8" t="s">
        <v>11</v>
      </c>
      <c r="J738" s="5">
        <f>SUMIFS(AllWeights5[wt_vint],AllWeights5[bldgtype],AllWeights5[[#This Row],[bldgtype]],AllWeights5[bldgloc],AllWeights5[[#This Row],[bldgloc]],AllWeights5[era],AllWeights5[[#This Row],[era]])</f>
        <v>0.82400000000000007</v>
      </c>
      <c r="K738" s="16">
        <f>AllWeights5[[#This Row],[wt_vint]]/AllWeights5[[#This Row],[Total Weight (BT, CZ, Era)]]</f>
        <v>0.43932038834951453</v>
      </c>
    </row>
    <row r="739" spans="1:11" x14ac:dyDescent="0.3">
      <c r="A739" s="6">
        <v>2020</v>
      </c>
      <c r="B739" s="7" t="s">
        <v>7</v>
      </c>
      <c r="C739" s="7" t="s">
        <v>48</v>
      </c>
      <c r="D739" s="7" t="s">
        <v>20</v>
      </c>
      <c r="E739" s="7">
        <v>2007</v>
      </c>
      <c r="F739" s="15" t="str">
        <f>CONCATENATE(AllWeights5[[#This Row],[bldgtype]],"-",AllWeights5[[#This Row],[bldgloc]],"-",AllWeights5[[#This Row],[bldgvint]])</f>
        <v>HGR-CZ02-2007</v>
      </c>
      <c r="G739" s="15" t="str">
        <f>CONCATENATE(AllWeights5[[#This Row],[bldgtype]],"-",AllWeights5[[#This Row],[bldgloc]],"-",AllWeights5[[#This Row],[era]])</f>
        <v>HGR-CZ02-ex</v>
      </c>
      <c r="H739" s="7">
        <v>0.16800000000000001</v>
      </c>
      <c r="I739" s="8" t="s">
        <v>11</v>
      </c>
      <c r="J739" s="5">
        <f>SUMIFS(AllWeights5[wt_vint],AllWeights5[bldgtype],AllWeights5[[#This Row],[bldgtype]],AllWeights5[bldgloc],AllWeights5[[#This Row],[bldgloc]],AllWeights5[era],AllWeights5[[#This Row],[era]])</f>
        <v>0.82400000000000007</v>
      </c>
      <c r="K739" s="16">
        <f>AllWeights5[[#This Row],[wt_vint]]/AllWeights5[[#This Row],[Total Weight (BT, CZ, Era)]]</f>
        <v>0.20388349514563106</v>
      </c>
    </row>
    <row r="740" spans="1:11" x14ac:dyDescent="0.3">
      <c r="A740" s="6">
        <v>2020</v>
      </c>
      <c r="B740" s="7" t="s">
        <v>7</v>
      </c>
      <c r="C740" s="7" t="s">
        <v>48</v>
      </c>
      <c r="D740" s="7" t="s">
        <v>20</v>
      </c>
      <c r="E740" s="7">
        <v>2011</v>
      </c>
      <c r="F740" s="15" t="str">
        <f>CONCATENATE(AllWeights5[[#This Row],[bldgtype]],"-",AllWeights5[[#This Row],[bldgloc]],"-",AllWeights5[[#This Row],[bldgvint]])</f>
        <v>HGR-CZ02-2011</v>
      </c>
      <c r="G740" s="15" t="str">
        <f>CONCATENATE(AllWeights5[[#This Row],[bldgtype]],"-",AllWeights5[[#This Row],[bldgloc]],"-",AllWeights5[[#This Row],[era]])</f>
        <v>HGR-CZ02-ex</v>
      </c>
      <c r="H740" s="7">
        <v>0.16800000000000001</v>
      </c>
      <c r="I740" s="8" t="s">
        <v>11</v>
      </c>
      <c r="J740" s="5">
        <f>SUMIFS(AllWeights5[wt_vint],AllWeights5[bldgtype],AllWeights5[[#This Row],[bldgtype]],AllWeights5[bldgloc],AllWeights5[[#This Row],[bldgloc]],AllWeights5[era],AllWeights5[[#This Row],[era]])</f>
        <v>0.82400000000000007</v>
      </c>
      <c r="K740" s="16">
        <f>AllWeights5[[#This Row],[wt_vint]]/AllWeights5[[#This Row],[Total Weight (BT, CZ, Era)]]</f>
        <v>0.20388349514563106</v>
      </c>
    </row>
    <row r="741" spans="1:11" x14ac:dyDescent="0.3">
      <c r="A741" s="6">
        <v>2020</v>
      </c>
      <c r="B741" s="7" t="s">
        <v>7</v>
      </c>
      <c r="C741" s="7" t="s">
        <v>48</v>
      </c>
      <c r="D741" s="7" t="s">
        <v>20</v>
      </c>
      <c r="E741" s="7">
        <v>2015</v>
      </c>
      <c r="F741" s="15" t="str">
        <f>CONCATENATE(AllWeights5[[#This Row],[bldgtype]],"-",AllWeights5[[#This Row],[bldgloc]],"-",AllWeights5[[#This Row],[bldgvint]])</f>
        <v>HGR-CZ02-2015</v>
      </c>
      <c r="G741" s="15" t="str">
        <f>CONCATENATE(AllWeights5[[#This Row],[bldgtype]],"-",AllWeights5[[#This Row],[bldgloc]],"-",AllWeights5[[#This Row],[era]])</f>
        <v>HGR-CZ02-ex</v>
      </c>
      <c r="H741" s="7">
        <v>0.126</v>
      </c>
      <c r="I741" s="8" t="s">
        <v>11</v>
      </c>
      <c r="J741" s="5">
        <f>SUMIFS(AllWeights5[wt_vint],AllWeights5[bldgtype],AllWeights5[[#This Row],[bldgtype]],AllWeights5[bldgloc],AllWeights5[[#This Row],[bldgloc]],AllWeights5[era],AllWeights5[[#This Row],[era]])</f>
        <v>0.82400000000000007</v>
      </c>
      <c r="K741" s="16">
        <f>AllWeights5[[#This Row],[wt_vint]]/AllWeights5[[#This Row],[Total Weight (BT, CZ, Era)]]</f>
        <v>0.15291262135922329</v>
      </c>
    </row>
    <row r="742" spans="1:11" x14ac:dyDescent="0.3">
      <c r="A742" s="6">
        <v>2020</v>
      </c>
      <c r="B742" s="7" t="s">
        <v>7</v>
      </c>
      <c r="C742" s="7" t="s">
        <v>48</v>
      </c>
      <c r="D742" s="7" t="s">
        <v>20</v>
      </c>
      <c r="E742" s="7">
        <v>2017</v>
      </c>
      <c r="F742" s="15" t="str">
        <f>CONCATENATE(AllWeights5[[#This Row],[bldgtype]],"-",AllWeights5[[#This Row],[bldgloc]],"-",AllWeights5[[#This Row],[bldgvint]])</f>
        <v>HGR-CZ02-2017</v>
      </c>
      <c r="G742" s="15" t="str">
        <f>CONCATENATE(AllWeights5[[#This Row],[bldgtype]],"-",AllWeights5[[#This Row],[bldgloc]],"-",AllWeights5[[#This Row],[era]])</f>
        <v>HGR-CZ02-rec</v>
      </c>
      <c r="H742" s="7">
        <v>0.126</v>
      </c>
      <c r="I742" s="8" t="s">
        <v>14</v>
      </c>
      <c r="J742" s="5">
        <f>SUMIFS(AllWeights5[wt_vint],AllWeights5[bldgtype],AllWeights5[[#This Row],[bldgtype]],AllWeights5[bldgloc],AllWeights5[[#This Row],[bldgloc]],AllWeights5[era],AllWeights5[[#This Row],[era]])</f>
        <v>0.16800000000000001</v>
      </c>
      <c r="K742" s="16">
        <f>AllWeights5[[#This Row],[wt_vint]]/AllWeights5[[#This Row],[Total Weight (BT, CZ, Era)]]</f>
        <v>0.75</v>
      </c>
    </row>
    <row r="743" spans="1:11" x14ac:dyDescent="0.3">
      <c r="A743" s="6">
        <v>2020</v>
      </c>
      <c r="B743" s="7" t="s">
        <v>7</v>
      </c>
      <c r="C743" s="7" t="s">
        <v>48</v>
      </c>
      <c r="D743" s="7" t="s">
        <v>20</v>
      </c>
      <c r="E743" s="7">
        <v>2020</v>
      </c>
      <c r="F743" s="15" t="str">
        <f>CONCATENATE(AllWeights5[[#This Row],[bldgtype]],"-",AllWeights5[[#This Row],[bldgloc]],"-",AllWeights5[[#This Row],[bldgvint]])</f>
        <v>HGR-CZ02-2020</v>
      </c>
      <c r="G743" s="15" t="str">
        <f>CONCATENATE(AllWeights5[[#This Row],[bldgtype]],"-",AllWeights5[[#This Row],[bldgloc]],"-",AllWeights5[[#This Row],[era]])</f>
        <v>HGR-CZ02-rec</v>
      </c>
      <c r="H743" s="7">
        <v>4.2000000000000003E-2</v>
      </c>
      <c r="I743" s="8" t="s">
        <v>14</v>
      </c>
      <c r="J743" s="5">
        <f>SUMIFS(AllWeights5[wt_vint],AllWeights5[bldgtype],AllWeights5[[#This Row],[bldgtype]],AllWeights5[bldgloc],AllWeights5[[#This Row],[bldgloc]],AllWeights5[era],AllWeights5[[#This Row],[era]])</f>
        <v>0.16800000000000001</v>
      </c>
      <c r="K743" s="16">
        <f>AllWeights5[[#This Row],[wt_vint]]/AllWeights5[[#This Row],[Total Weight (BT, CZ, Era)]]</f>
        <v>0.25</v>
      </c>
    </row>
    <row r="744" spans="1:11" x14ac:dyDescent="0.3">
      <c r="A744" s="6">
        <v>2020</v>
      </c>
      <c r="B744" s="7" t="s">
        <v>7</v>
      </c>
      <c r="C744" s="7" t="s">
        <v>48</v>
      </c>
      <c r="D744" s="7" t="s">
        <v>20</v>
      </c>
      <c r="E744" s="7" t="s">
        <v>18</v>
      </c>
      <c r="F744" s="15" t="str">
        <f>CONCATENATE(AllWeights5[[#This Row],[bldgtype]],"-",AllWeights5[[#This Row],[bldgloc]],"-",AllWeights5[[#This Row],[bldgvint]])</f>
        <v>HGR-CZ02-New</v>
      </c>
      <c r="G744" s="15" t="str">
        <f>CONCATENATE(AllWeights5[[#This Row],[bldgtype]],"-",AllWeights5[[#This Row],[bldgloc]],"-",AllWeights5[[#This Row],[era]])</f>
        <v>HGR-CZ02-new</v>
      </c>
      <c r="H744" s="7">
        <v>4.2000000000000003E-2</v>
      </c>
      <c r="I744" s="8" t="s">
        <v>19</v>
      </c>
      <c r="J744" s="5">
        <f>SUMIFS(AllWeights5[wt_vint],AllWeights5[bldgtype],AllWeights5[[#This Row],[bldgtype]],AllWeights5[bldgloc],AllWeights5[[#This Row],[bldgloc]],AllWeights5[era],AllWeights5[[#This Row],[era]])</f>
        <v>4.2000000000000003E-2</v>
      </c>
      <c r="K744" s="16">
        <f>AllWeights5[[#This Row],[wt_vint]]/AllWeights5[[#This Row],[Total Weight (BT, CZ, Era)]]</f>
        <v>1</v>
      </c>
    </row>
    <row r="745" spans="1:11" x14ac:dyDescent="0.3">
      <c r="A745" s="6">
        <v>2020</v>
      </c>
      <c r="B745" s="7" t="s">
        <v>7</v>
      </c>
      <c r="C745" s="7" t="s">
        <v>48</v>
      </c>
      <c r="D745" s="7" t="s">
        <v>21</v>
      </c>
      <c r="E745" s="7">
        <v>1975</v>
      </c>
      <c r="F745" s="15" t="str">
        <f>CONCATENATE(AllWeights5[[#This Row],[bldgtype]],"-",AllWeights5[[#This Row],[bldgloc]],"-",AllWeights5[[#This Row],[bldgvint]])</f>
        <v>HGR-CZ03-1975</v>
      </c>
      <c r="G745" s="15" t="str">
        <f>CONCATENATE(AllWeights5[[#This Row],[bldgtype]],"-",AllWeights5[[#This Row],[bldgloc]],"-",AllWeights5[[#This Row],[era]])</f>
        <v>HGR-CZ03-old</v>
      </c>
      <c r="H745" s="7">
        <v>11.887</v>
      </c>
      <c r="I745" s="8" t="s">
        <v>16</v>
      </c>
      <c r="J745" s="5">
        <f>SUMIFS(AllWeights5[wt_vint],AllWeights5[bldgtype],AllWeights5[[#This Row],[bldgtype]],AllWeights5[bldgloc],AllWeights5[[#This Row],[bldgloc]],AllWeights5[era],AllWeights5[[#This Row],[era]])</f>
        <v>23.105000000000004</v>
      </c>
      <c r="K745" s="16">
        <f>AllWeights5[[#This Row],[wt_vint]]/AllWeights5[[#This Row],[Total Weight (BT, CZ, Era)]]</f>
        <v>0.51447738584721914</v>
      </c>
    </row>
    <row r="746" spans="1:11" x14ac:dyDescent="0.3">
      <c r="A746" s="6">
        <v>2020</v>
      </c>
      <c r="B746" s="7" t="s">
        <v>7</v>
      </c>
      <c r="C746" s="7" t="s">
        <v>48</v>
      </c>
      <c r="D746" s="7" t="s">
        <v>21</v>
      </c>
      <c r="E746" s="7">
        <v>1985</v>
      </c>
      <c r="F746" s="15" t="str">
        <f>CONCATENATE(AllWeights5[[#This Row],[bldgtype]],"-",AllWeights5[[#This Row],[bldgloc]],"-",AllWeights5[[#This Row],[bldgvint]])</f>
        <v>HGR-CZ03-1985</v>
      </c>
      <c r="G746" s="15" t="str">
        <f>CONCATENATE(AllWeights5[[#This Row],[bldgtype]],"-",AllWeights5[[#This Row],[bldgloc]],"-",AllWeights5[[#This Row],[era]])</f>
        <v>HGR-CZ03-old</v>
      </c>
      <c r="H746" s="7">
        <v>7.67</v>
      </c>
      <c r="I746" s="8" t="s">
        <v>16</v>
      </c>
      <c r="J746" s="5">
        <f>SUMIFS(AllWeights5[wt_vint],AllWeights5[bldgtype],AllWeights5[[#This Row],[bldgtype]],AllWeights5[bldgloc],AllWeights5[[#This Row],[bldgloc]],AllWeights5[era],AllWeights5[[#This Row],[era]])</f>
        <v>23.105000000000004</v>
      </c>
      <c r="K746" s="16">
        <f>AllWeights5[[#This Row],[wt_vint]]/AllWeights5[[#This Row],[Total Weight (BT, CZ, Era)]]</f>
        <v>0.33196277861934642</v>
      </c>
    </row>
    <row r="747" spans="1:11" x14ac:dyDescent="0.3">
      <c r="A747" s="6">
        <v>2020</v>
      </c>
      <c r="B747" s="7" t="s">
        <v>7</v>
      </c>
      <c r="C747" s="7" t="s">
        <v>48</v>
      </c>
      <c r="D747" s="7" t="s">
        <v>21</v>
      </c>
      <c r="E747" s="7">
        <v>1996</v>
      </c>
      <c r="F747" s="15" t="str">
        <f>CONCATENATE(AllWeights5[[#This Row],[bldgtype]],"-",AllWeights5[[#This Row],[bldgloc]],"-",AllWeights5[[#This Row],[bldgvint]])</f>
        <v>HGR-CZ03-1996</v>
      </c>
      <c r="G747" s="15" t="str">
        <f>CONCATENATE(AllWeights5[[#This Row],[bldgtype]],"-",AllWeights5[[#This Row],[bldgloc]],"-",AllWeights5[[#This Row],[era]])</f>
        <v>HGR-CZ03-old</v>
      </c>
      <c r="H747" s="7">
        <v>3.548</v>
      </c>
      <c r="I747" s="8" t="s">
        <v>16</v>
      </c>
      <c r="J747" s="5">
        <f>SUMIFS(AllWeights5[wt_vint],AllWeights5[bldgtype],AllWeights5[[#This Row],[bldgtype]],AllWeights5[bldgloc],AllWeights5[[#This Row],[bldgloc]],AllWeights5[era],AllWeights5[[#This Row],[era]])</f>
        <v>23.105000000000004</v>
      </c>
      <c r="K747" s="16">
        <f>AllWeights5[[#This Row],[wt_vint]]/AllWeights5[[#This Row],[Total Weight (BT, CZ, Era)]]</f>
        <v>0.1535598355334343</v>
      </c>
    </row>
    <row r="748" spans="1:11" x14ac:dyDescent="0.3">
      <c r="A748" s="6">
        <v>2020</v>
      </c>
      <c r="B748" s="7" t="s">
        <v>7</v>
      </c>
      <c r="C748" s="7" t="s">
        <v>48</v>
      </c>
      <c r="D748" s="7" t="s">
        <v>21</v>
      </c>
      <c r="E748" s="7">
        <v>2003</v>
      </c>
      <c r="F748" s="15" t="str">
        <f>CONCATENATE(AllWeights5[[#This Row],[bldgtype]],"-",AllWeights5[[#This Row],[bldgloc]],"-",AllWeights5[[#This Row],[bldgvint]])</f>
        <v>HGR-CZ03-2003</v>
      </c>
      <c r="G748" s="15" t="str">
        <f>CONCATENATE(AllWeights5[[#This Row],[bldgtype]],"-",AllWeights5[[#This Row],[bldgloc]],"-",AllWeights5[[#This Row],[era]])</f>
        <v>HGR-CZ03-ex</v>
      </c>
      <c r="H748" s="7">
        <v>1.994</v>
      </c>
      <c r="I748" s="8" t="s">
        <v>11</v>
      </c>
      <c r="J748" s="5">
        <f>SUMIFS(AllWeights5[wt_vint],AllWeights5[bldgtype],AllWeights5[[#This Row],[bldgtype]],AllWeights5[bldgloc],AllWeights5[[#This Row],[bldgloc]],AllWeights5[era],AllWeights5[[#This Row],[era]])</f>
        <v>3.3740000000000001</v>
      </c>
      <c r="K748" s="16">
        <f>AllWeights5[[#This Row],[wt_vint]]/AllWeights5[[#This Row],[Total Weight (BT, CZ, Era)]]</f>
        <v>0.59098992294013042</v>
      </c>
    </row>
    <row r="749" spans="1:11" x14ac:dyDescent="0.3">
      <c r="A749" s="6">
        <v>2020</v>
      </c>
      <c r="B749" s="7" t="s">
        <v>7</v>
      </c>
      <c r="C749" s="7" t="s">
        <v>48</v>
      </c>
      <c r="D749" s="7" t="s">
        <v>21</v>
      </c>
      <c r="E749" s="7">
        <v>2007</v>
      </c>
      <c r="F749" s="15" t="str">
        <f>CONCATENATE(AllWeights5[[#This Row],[bldgtype]],"-",AllWeights5[[#This Row],[bldgloc]],"-",AllWeights5[[#This Row],[bldgvint]])</f>
        <v>HGR-CZ03-2007</v>
      </c>
      <c r="G749" s="15" t="str">
        <f>CONCATENATE(AllWeights5[[#This Row],[bldgtype]],"-",AllWeights5[[#This Row],[bldgloc]],"-",AllWeights5[[#This Row],[era]])</f>
        <v>HGR-CZ03-ex</v>
      </c>
      <c r="H749" s="7">
        <v>0.502</v>
      </c>
      <c r="I749" s="8" t="s">
        <v>11</v>
      </c>
      <c r="J749" s="5">
        <f>SUMIFS(AllWeights5[wt_vint],AllWeights5[bldgtype],AllWeights5[[#This Row],[bldgtype]],AllWeights5[bldgloc],AllWeights5[[#This Row],[bldgloc]],AllWeights5[era],AllWeights5[[#This Row],[era]])</f>
        <v>3.3740000000000001</v>
      </c>
      <c r="K749" s="16">
        <f>AllWeights5[[#This Row],[wt_vint]]/AllWeights5[[#This Row],[Total Weight (BT, CZ, Era)]]</f>
        <v>0.14878482513337285</v>
      </c>
    </row>
    <row r="750" spans="1:11" x14ac:dyDescent="0.3">
      <c r="A750" s="6">
        <v>2020</v>
      </c>
      <c r="B750" s="7" t="s">
        <v>7</v>
      </c>
      <c r="C750" s="7" t="s">
        <v>48</v>
      </c>
      <c r="D750" s="7" t="s">
        <v>21</v>
      </c>
      <c r="E750" s="7">
        <v>2011</v>
      </c>
      <c r="F750" s="15" t="str">
        <f>CONCATENATE(AllWeights5[[#This Row],[bldgtype]],"-",AllWeights5[[#This Row],[bldgloc]],"-",AllWeights5[[#This Row],[bldgvint]])</f>
        <v>HGR-CZ03-2011</v>
      </c>
      <c r="G750" s="15" t="str">
        <f>CONCATENATE(AllWeights5[[#This Row],[bldgtype]],"-",AllWeights5[[#This Row],[bldgloc]],"-",AllWeights5[[#This Row],[era]])</f>
        <v>HGR-CZ03-ex</v>
      </c>
      <c r="H750" s="7">
        <v>0.502</v>
      </c>
      <c r="I750" s="8" t="s">
        <v>11</v>
      </c>
      <c r="J750" s="5">
        <f>SUMIFS(AllWeights5[wt_vint],AllWeights5[bldgtype],AllWeights5[[#This Row],[bldgtype]],AllWeights5[bldgloc],AllWeights5[[#This Row],[bldgloc]],AllWeights5[era],AllWeights5[[#This Row],[era]])</f>
        <v>3.3740000000000001</v>
      </c>
      <c r="K750" s="16">
        <f>AllWeights5[[#This Row],[wt_vint]]/AllWeights5[[#This Row],[Total Weight (BT, CZ, Era)]]</f>
        <v>0.14878482513337285</v>
      </c>
    </row>
    <row r="751" spans="1:11" x14ac:dyDescent="0.3">
      <c r="A751" s="6">
        <v>2020</v>
      </c>
      <c r="B751" s="7" t="s">
        <v>7</v>
      </c>
      <c r="C751" s="7" t="s">
        <v>48</v>
      </c>
      <c r="D751" s="7" t="s">
        <v>21</v>
      </c>
      <c r="E751" s="7">
        <v>2015</v>
      </c>
      <c r="F751" s="15" t="str">
        <f>CONCATENATE(AllWeights5[[#This Row],[bldgtype]],"-",AllWeights5[[#This Row],[bldgloc]],"-",AllWeights5[[#This Row],[bldgvint]])</f>
        <v>HGR-CZ03-2015</v>
      </c>
      <c r="G751" s="15" t="str">
        <f>CONCATENATE(AllWeights5[[#This Row],[bldgtype]],"-",AllWeights5[[#This Row],[bldgloc]],"-",AllWeights5[[#This Row],[era]])</f>
        <v>HGR-CZ03-ex</v>
      </c>
      <c r="H751" s="7">
        <v>0.376</v>
      </c>
      <c r="I751" s="8" t="s">
        <v>11</v>
      </c>
      <c r="J751" s="5">
        <f>SUMIFS(AllWeights5[wt_vint],AllWeights5[bldgtype],AllWeights5[[#This Row],[bldgtype]],AllWeights5[bldgloc],AllWeights5[[#This Row],[bldgloc]],AllWeights5[era],AllWeights5[[#This Row],[era]])</f>
        <v>3.3740000000000001</v>
      </c>
      <c r="K751" s="16">
        <f>AllWeights5[[#This Row],[wt_vint]]/AllWeights5[[#This Row],[Total Weight (BT, CZ, Era)]]</f>
        <v>0.11144042679312388</v>
      </c>
    </row>
    <row r="752" spans="1:11" x14ac:dyDescent="0.3">
      <c r="A752" s="6">
        <v>2020</v>
      </c>
      <c r="B752" s="7" t="s">
        <v>7</v>
      </c>
      <c r="C752" s="7" t="s">
        <v>48</v>
      </c>
      <c r="D752" s="7" t="s">
        <v>21</v>
      </c>
      <c r="E752" s="7">
        <v>2017</v>
      </c>
      <c r="F752" s="15" t="str">
        <f>CONCATENATE(AllWeights5[[#This Row],[bldgtype]],"-",AllWeights5[[#This Row],[bldgloc]],"-",AllWeights5[[#This Row],[bldgvint]])</f>
        <v>HGR-CZ03-2017</v>
      </c>
      <c r="G752" s="15" t="str">
        <f>CONCATENATE(AllWeights5[[#This Row],[bldgtype]],"-",AllWeights5[[#This Row],[bldgloc]],"-",AllWeights5[[#This Row],[era]])</f>
        <v>HGR-CZ03-rec</v>
      </c>
      <c r="H752" s="7">
        <v>0.376</v>
      </c>
      <c r="I752" s="8" t="s">
        <v>14</v>
      </c>
      <c r="J752" s="5">
        <f>SUMIFS(AllWeights5[wt_vint],AllWeights5[bldgtype],AllWeights5[[#This Row],[bldgtype]],AllWeights5[bldgloc],AllWeights5[[#This Row],[bldgloc]],AllWeights5[era],AllWeights5[[#This Row],[era]])</f>
        <v>0.501</v>
      </c>
      <c r="K752" s="16">
        <f>AllWeights5[[#This Row],[wt_vint]]/AllWeights5[[#This Row],[Total Weight (BT, CZ, Era)]]</f>
        <v>0.75049900199600794</v>
      </c>
    </row>
    <row r="753" spans="1:11" x14ac:dyDescent="0.3">
      <c r="A753" s="6">
        <v>2020</v>
      </c>
      <c r="B753" s="7" t="s">
        <v>7</v>
      </c>
      <c r="C753" s="7" t="s">
        <v>48</v>
      </c>
      <c r="D753" s="7" t="s">
        <v>21</v>
      </c>
      <c r="E753" s="7">
        <v>2020</v>
      </c>
      <c r="F753" s="15" t="str">
        <f>CONCATENATE(AllWeights5[[#This Row],[bldgtype]],"-",AllWeights5[[#This Row],[bldgloc]],"-",AllWeights5[[#This Row],[bldgvint]])</f>
        <v>HGR-CZ03-2020</v>
      </c>
      <c r="G753" s="15" t="str">
        <f>CONCATENATE(AllWeights5[[#This Row],[bldgtype]],"-",AllWeights5[[#This Row],[bldgloc]],"-",AllWeights5[[#This Row],[era]])</f>
        <v>HGR-CZ03-rec</v>
      </c>
      <c r="H753" s="7">
        <v>0.125</v>
      </c>
      <c r="I753" s="8" t="s">
        <v>14</v>
      </c>
      <c r="J753" s="5">
        <f>SUMIFS(AllWeights5[wt_vint],AllWeights5[bldgtype],AllWeights5[[#This Row],[bldgtype]],AllWeights5[bldgloc],AllWeights5[[#This Row],[bldgloc]],AllWeights5[era],AllWeights5[[#This Row],[era]])</f>
        <v>0.501</v>
      </c>
      <c r="K753" s="16">
        <f>AllWeights5[[#This Row],[wt_vint]]/AllWeights5[[#This Row],[Total Weight (BT, CZ, Era)]]</f>
        <v>0.249500998003992</v>
      </c>
    </row>
    <row r="754" spans="1:11" x14ac:dyDescent="0.3">
      <c r="A754" s="6">
        <v>2020</v>
      </c>
      <c r="B754" s="7" t="s">
        <v>7</v>
      </c>
      <c r="C754" s="7" t="s">
        <v>48</v>
      </c>
      <c r="D754" s="7" t="s">
        <v>21</v>
      </c>
      <c r="E754" s="7" t="s">
        <v>18</v>
      </c>
      <c r="F754" s="15" t="str">
        <f>CONCATENATE(AllWeights5[[#This Row],[bldgtype]],"-",AllWeights5[[#This Row],[bldgloc]],"-",AllWeights5[[#This Row],[bldgvint]])</f>
        <v>HGR-CZ03-New</v>
      </c>
      <c r="G754" s="15" t="str">
        <f>CONCATENATE(AllWeights5[[#This Row],[bldgtype]],"-",AllWeights5[[#This Row],[bldgloc]],"-",AllWeights5[[#This Row],[era]])</f>
        <v>HGR-CZ03-new</v>
      </c>
      <c r="H754" s="7">
        <v>0.125</v>
      </c>
      <c r="I754" s="8" t="s">
        <v>19</v>
      </c>
      <c r="J754" s="5">
        <f>SUMIFS(AllWeights5[wt_vint],AllWeights5[bldgtype],AllWeights5[[#This Row],[bldgtype]],AllWeights5[bldgloc],AllWeights5[[#This Row],[bldgloc]],AllWeights5[era],AllWeights5[[#This Row],[era]])</f>
        <v>0.125</v>
      </c>
      <c r="K754" s="16">
        <f>AllWeights5[[#This Row],[wt_vint]]/AllWeights5[[#This Row],[Total Weight (BT, CZ, Era)]]</f>
        <v>1</v>
      </c>
    </row>
    <row r="755" spans="1:11" x14ac:dyDescent="0.3">
      <c r="A755" s="6">
        <v>2020</v>
      </c>
      <c r="B755" s="7" t="s">
        <v>7</v>
      </c>
      <c r="C755" s="7" t="s">
        <v>48</v>
      </c>
      <c r="D755" s="7" t="s">
        <v>22</v>
      </c>
      <c r="E755" s="7">
        <v>1975</v>
      </c>
      <c r="F755" s="15" t="str">
        <f>CONCATENATE(AllWeights5[[#This Row],[bldgtype]],"-",AllWeights5[[#This Row],[bldgloc]],"-",AllWeights5[[#This Row],[bldgvint]])</f>
        <v>HGR-CZ04-1975</v>
      </c>
      <c r="G755" s="15" t="str">
        <f>CONCATENATE(AllWeights5[[#This Row],[bldgtype]],"-",AllWeights5[[#This Row],[bldgloc]],"-",AllWeights5[[#This Row],[era]])</f>
        <v>HGR-CZ04-old</v>
      </c>
      <c r="H755" s="7">
        <v>3.1749999999999998</v>
      </c>
      <c r="I755" s="8" t="s">
        <v>16</v>
      </c>
      <c r="J755" s="5">
        <f>SUMIFS(AllWeights5[wt_vint],AllWeights5[bldgtype],AllWeights5[[#This Row],[bldgtype]],AllWeights5[bldgloc],AllWeights5[[#This Row],[bldgloc]],AllWeights5[era],AllWeights5[[#This Row],[era]])</f>
        <v>7.3659999999999997</v>
      </c>
      <c r="K755" s="16">
        <f>AllWeights5[[#This Row],[wt_vint]]/AllWeights5[[#This Row],[Total Weight (BT, CZ, Era)]]</f>
        <v>0.43103448275862066</v>
      </c>
    </row>
    <row r="756" spans="1:11" x14ac:dyDescent="0.3">
      <c r="A756" s="6">
        <v>2020</v>
      </c>
      <c r="B756" s="7" t="s">
        <v>7</v>
      </c>
      <c r="C756" s="7" t="s">
        <v>48</v>
      </c>
      <c r="D756" s="7" t="s">
        <v>22</v>
      </c>
      <c r="E756" s="7">
        <v>1985</v>
      </c>
      <c r="F756" s="15" t="str">
        <f>CONCATENATE(AllWeights5[[#This Row],[bldgtype]],"-",AllWeights5[[#This Row],[bldgloc]],"-",AllWeights5[[#This Row],[bldgvint]])</f>
        <v>HGR-CZ04-1985</v>
      </c>
      <c r="G756" s="15" t="str">
        <f>CONCATENATE(AllWeights5[[#This Row],[bldgtype]],"-",AllWeights5[[#This Row],[bldgloc]],"-",AllWeights5[[#This Row],[era]])</f>
        <v>HGR-CZ04-old</v>
      </c>
      <c r="H756" s="7">
        <v>2.8109999999999999</v>
      </c>
      <c r="I756" s="8" t="s">
        <v>16</v>
      </c>
      <c r="J756" s="5">
        <f>SUMIFS(AllWeights5[wt_vint],AllWeights5[bldgtype],AllWeights5[[#This Row],[bldgtype]],AllWeights5[bldgloc],AllWeights5[[#This Row],[bldgloc]],AllWeights5[era],AllWeights5[[#This Row],[era]])</f>
        <v>7.3659999999999997</v>
      </c>
      <c r="K756" s="16">
        <f>AllWeights5[[#This Row],[wt_vint]]/AllWeights5[[#This Row],[Total Weight (BT, CZ, Era)]]</f>
        <v>0.38161824599511268</v>
      </c>
    </row>
    <row r="757" spans="1:11" x14ac:dyDescent="0.3">
      <c r="A757" s="6">
        <v>2020</v>
      </c>
      <c r="B757" s="7" t="s">
        <v>7</v>
      </c>
      <c r="C757" s="7" t="s">
        <v>48</v>
      </c>
      <c r="D757" s="7" t="s">
        <v>22</v>
      </c>
      <c r="E757" s="7">
        <v>1996</v>
      </c>
      <c r="F757" s="15" t="str">
        <f>CONCATENATE(AllWeights5[[#This Row],[bldgtype]],"-",AllWeights5[[#This Row],[bldgloc]],"-",AllWeights5[[#This Row],[bldgvint]])</f>
        <v>HGR-CZ04-1996</v>
      </c>
      <c r="G757" s="15" t="str">
        <f>CONCATENATE(AllWeights5[[#This Row],[bldgtype]],"-",AllWeights5[[#This Row],[bldgloc]],"-",AllWeights5[[#This Row],[era]])</f>
        <v>HGR-CZ04-old</v>
      </c>
      <c r="H757" s="7">
        <v>1.38</v>
      </c>
      <c r="I757" s="8" t="s">
        <v>16</v>
      </c>
      <c r="J757" s="5">
        <f>SUMIFS(AllWeights5[wt_vint],AllWeights5[bldgtype],AllWeights5[[#This Row],[bldgtype]],AllWeights5[bldgloc],AllWeights5[[#This Row],[bldgloc]],AllWeights5[era],AllWeights5[[#This Row],[era]])</f>
        <v>7.3659999999999997</v>
      </c>
      <c r="K757" s="16">
        <f>AllWeights5[[#This Row],[wt_vint]]/AllWeights5[[#This Row],[Total Weight (BT, CZ, Era)]]</f>
        <v>0.18734727124626663</v>
      </c>
    </row>
    <row r="758" spans="1:11" x14ac:dyDescent="0.3">
      <c r="A758" s="6">
        <v>2020</v>
      </c>
      <c r="B758" s="7" t="s">
        <v>7</v>
      </c>
      <c r="C758" s="7" t="s">
        <v>48</v>
      </c>
      <c r="D758" s="7" t="s">
        <v>22</v>
      </c>
      <c r="E758" s="7">
        <v>2003</v>
      </c>
      <c r="F758" s="15" t="str">
        <f>CONCATENATE(AllWeights5[[#This Row],[bldgtype]],"-",AllWeights5[[#This Row],[bldgloc]],"-",AllWeights5[[#This Row],[bldgvint]])</f>
        <v>HGR-CZ04-2003</v>
      </c>
      <c r="G758" s="15" t="str">
        <f>CONCATENATE(AllWeights5[[#This Row],[bldgtype]],"-",AllWeights5[[#This Row],[bldgloc]],"-",AllWeights5[[#This Row],[era]])</f>
        <v>HGR-CZ04-ex</v>
      </c>
      <c r="H758" s="7">
        <v>0.69899999999999995</v>
      </c>
      <c r="I758" s="8" t="s">
        <v>11</v>
      </c>
      <c r="J758" s="5">
        <f>SUMIFS(AllWeights5[wt_vint],AllWeights5[bldgtype],AllWeights5[[#This Row],[bldgtype]],AllWeights5[bldgloc],AllWeights5[[#This Row],[bldgloc]],AllWeights5[era],AllWeights5[[#This Row],[era]])</f>
        <v>1.722</v>
      </c>
      <c r="K758" s="16">
        <f>AllWeights5[[#This Row],[wt_vint]]/AllWeights5[[#This Row],[Total Weight (BT, CZ, Era)]]</f>
        <v>0.40592334494773519</v>
      </c>
    </row>
    <row r="759" spans="1:11" x14ac:dyDescent="0.3">
      <c r="A759" s="6">
        <v>2020</v>
      </c>
      <c r="B759" s="7" t="s">
        <v>7</v>
      </c>
      <c r="C759" s="7" t="s">
        <v>48</v>
      </c>
      <c r="D759" s="7" t="s">
        <v>22</v>
      </c>
      <c r="E759" s="7">
        <v>2007</v>
      </c>
      <c r="F759" s="15" t="str">
        <f>CONCATENATE(AllWeights5[[#This Row],[bldgtype]],"-",AllWeights5[[#This Row],[bldgloc]],"-",AllWeights5[[#This Row],[bldgvint]])</f>
        <v>HGR-CZ04-2007</v>
      </c>
      <c r="G759" s="15" t="str">
        <f>CONCATENATE(AllWeights5[[#This Row],[bldgtype]],"-",AllWeights5[[#This Row],[bldgloc]],"-",AllWeights5[[#This Row],[era]])</f>
        <v>HGR-CZ04-ex</v>
      </c>
      <c r="H759" s="7">
        <v>0.372</v>
      </c>
      <c r="I759" s="8" t="s">
        <v>11</v>
      </c>
      <c r="J759" s="5">
        <f>SUMIFS(AllWeights5[wt_vint],AllWeights5[bldgtype],AllWeights5[[#This Row],[bldgtype]],AllWeights5[bldgloc],AllWeights5[[#This Row],[bldgloc]],AllWeights5[era],AllWeights5[[#This Row],[era]])</f>
        <v>1.722</v>
      </c>
      <c r="K759" s="16">
        <f>AllWeights5[[#This Row],[wt_vint]]/AllWeights5[[#This Row],[Total Weight (BT, CZ, Era)]]</f>
        <v>0.21602787456445993</v>
      </c>
    </row>
    <row r="760" spans="1:11" x14ac:dyDescent="0.3">
      <c r="A760" s="6">
        <v>2020</v>
      </c>
      <c r="B760" s="7" t="s">
        <v>7</v>
      </c>
      <c r="C760" s="7" t="s">
        <v>48</v>
      </c>
      <c r="D760" s="7" t="s">
        <v>22</v>
      </c>
      <c r="E760" s="7">
        <v>2011</v>
      </c>
      <c r="F760" s="15" t="str">
        <f>CONCATENATE(AllWeights5[[#This Row],[bldgtype]],"-",AllWeights5[[#This Row],[bldgloc]],"-",AllWeights5[[#This Row],[bldgvint]])</f>
        <v>HGR-CZ04-2011</v>
      </c>
      <c r="G760" s="15" t="str">
        <f>CONCATENATE(AllWeights5[[#This Row],[bldgtype]],"-",AllWeights5[[#This Row],[bldgloc]],"-",AllWeights5[[#This Row],[era]])</f>
        <v>HGR-CZ04-ex</v>
      </c>
      <c r="H760" s="7">
        <v>0.372</v>
      </c>
      <c r="I760" s="8" t="s">
        <v>11</v>
      </c>
      <c r="J760" s="5">
        <f>SUMIFS(AllWeights5[wt_vint],AllWeights5[bldgtype],AllWeights5[[#This Row],[bldgtype]],AllWeights5[bldgloc],AllWeights5[[#This Row],[bldgloc]],AllWeights5[era],AllWeights5[[#This Row],[era]])</f>
        <v>1.722</v>
      </c>
      <c r="K760" s="16">
        <f>AllWeights5[[#This Row],[wt_vint]]/AllWeights5[[#This Row],[Total Weight (BT, CZ, Era)]]</f>
        <v>0.21602787456445993</v>
      </c>
    </row>
    <row r="761" spans="1:11" x14ac:dyDescent="0.3">
      <c r="A761" s="6">
        <v>2020</v>
      </c>
      <c r="B761" s="7" t="s">
        <v>7</v>
      </c>
      <c r="C761" s="7" t="s">
        <v>48</v>
      </c>
      <c r="D761" s="7" t="s">
        <v>22</v>
      </c>
      <c r="E761" s="7">
        <v>2015</v>
      </c>
      <c r="F761" s="15" t="str">
        <f>CONCATENATE(AllWeights5[[#This Row],[bldgtype]],"-",AllWeights5[[#This Row],[bldgloc]],"-",AllWeights5[[#This Row],[bldgvint]])</f>
        <v>HGR-CZ04-2015</v>
      </c>
      <c r="G761" s="15" t="str">
        <f>CONCATENATE(AllWeights5[[#This Row],[bldgtype]],"-",AllWeights5[[#This Row],[bldgloc]],"-",AllWeights5[[#This Row],[era]])</f>
        <v>HGR-CZ04-ex</v>
      </c>
      <c r="H761" s="7">
        <v>0.27900000000000003</v>
      </c>
      <c r="I761" s="8" t="s">
        <v>11</v>
      </c>
      <c r="J761" s="5">
        <f>SUMIFS(AllWeights5[wt_vint],AllWeights5[bldgtype],AllWeights5[[#This Row],[bldgtype]],AllWeights5[bldgloc],AllWeights5[[#This Row],[bldgloc]],AllWeights5[era],AllWeights5[[#This Row],[era]])</f>
        <v>1.722</v>
      </c>
      <c r="K761" s="16">
        <f>AllWeights5[[#This Row],[wt_vint]]/AllWeights5[[#This Row],[Total Weight (BT, CZ, Era)]]</f>
        <v>0.16202090592334498</v>
      </c>
    </row>
    <row r="762" spans="1:11" x14ac:dyDescent="0.3">
      <c r="A762" s="6">
        <v>2020</v>
      </c>
      <c r="B762" s="7" t="s">
        <v>7</v>
      </c>
      <c r="C762" s="7" t="s">
        <v>48</v>
      </c>
      <c r="D762" s="7" t="s">
        <v>22</v>
      </c>
      <c r="E762" s="7">
        <v>2017</v>
      </c>
      <c r="F762" s="15" t="str">
        <f>CONCATENATE(AllWeights5[[#This Row],[bldgtype]],"-",AllWeights5[[#This Row],[bldgloc]],"-",AllWeights5[[#This Row],[bldgvint]])</f>
        <v>HGR-CZ04-2017</v>
      </c>
      <c r="G762" s="15" t="str">
        <f>CONCATENATE(AllWeights5[[#This Row],[bldgtype]],"-",AllWeights5[[#This Row],[bldgloc]],"-",AllWeights5[[#This Row],[era]])</f>
        <v>HGR-CZ04-rec</v>
      </c>
      <c r="H762" s="7">
        <v>0.27900000000000003</v>
      </c>
      <c r="I762" s="8" t="s">
        <v>14</v>
      </c>
      <c r="J762" s="5">
        <f>SUMIFS(AllWeights5[wt_vint],AllWeights5[bldgtype],AllWeights5[[#This Row],[bldgtype]],AllWeights5[bldgloc],AllWeights5[[#This Row],[bldgloc]],AllWeights5[era],AllWeights5[[#This Row],[era]])</f>
        <v>0.372</v>
      </c>
      <c r="K762" s="16">
        <f>AllWeights5[[#This Row],[wt_vint]]/AllWeights5[[#This Row],[Total Weight (BT, CZ, Era)]]</f>
        <v>0.75000000000000011</v>
      </c>
    </row>
    <row r="763" spans="1:11" x14ac:dyDescent="0.3">
      <c r="A763" s="6">
        <v>2020</v>
      </c>
      <c r="B763" s="7" t="s">
        <v>7</v>
      </c>
      <c r="C763" s="7" t="s">
        <v>48</v>
      </c>
      <c r="D763" s="7" t="s">
        <v>22</v>
      </c>
      <c r="E763" s="7">
        <v>2020</v>
      </c>
      <c r="F763" s="15" t="str">
        <f>CONCATENATE(AllWeights5[[#This Row],[bldgtype]],"-",AllWeights5[[#This Row],[bldgloc]],"-",AllWeights5[[#This Row],[bldgvint]])</f>
        <v>HGR-CZ04-2020</v>
      </c>
      <c r="G763" s="15" t="str">
        <f>CONCATENATE(AllWeights5[[#This Row],[bldgtype]],"-",AllWeights5[[#This Row],[bldgloc]],"-",AllWeights5[[#This Row],[era]])</f>
        <v>HGR-CZ04-rec</v>
      </c>
      <c r="H763" s="7">
        <v>9.2999999999999999E-2</v>
      </c>
      <c r="I763" s="8" t="s">
        <v>14</v>
      </c>
      <c r="J763" s="5">
        <f>SUMIFS(AllWeights5[wt_vint],AllWeights5[bldgtype],AllWeights5[[#This Row],[bldgtype]],AllWeights5[bldgloc],AllWeights5[[#This Row],[bldgloc]],AllWeights5[era],AllWeights5[[#This Row],[era]])</f>
        <v>0.372</v>
      </c>
      <c r="K763" s="16">
        <f>AllWeights5[[#This Row],[wt_vint]]/AllWeights5[[#This Row],[Total Weight (BT, CZ, Era)]]</f>
        <v>0.25</v>
      </c>
    </row>
    <row r="764" spans="1:11" x14ac:dyDescent="0.3">
      <c r="A764" s="6">
        <v>2020</v>
      </c>
      <c r="B764" s="7" t="s">
        <v>7</v>
      </c>
      <c r="C764" s="7" t="s">
        <v>48</v>
      </c>
      <c r="D764" s="7" t="s">
        <v>22</v>
      </c>
      <c r="E764" s="7" t="s">
        <v>18</v>
      </c>
      <c r="F764" s="15" t="str">
        <f>CONCATENATE(AllWeights5[[#This Row],[bldgtype]],"-",AllWeights5[[#This Row],[bldgloc]],"-",AllWeights5[[#This Row],[bldgvint]])</f>
        <v>HGR-CZ04-New</v>
      </c>
      <c r="G764" s="15" t="str">
        <f>CONCATENATE(AllWeights5[[#This Row],[bldgtype]],"-",AllWeights5[[#This Row],[bldgloc]],"-",AllWeights5[[#This Row],[era]])</f>
        <v>HGR-CZ04-new</v>
      </c>
      <c r="H764" s="7">
        <v>9.2999999999999999E-2</v>
      </c>
      <c r="I764" s="8" t="s">
        <v>19</v>
      </c>
      <c r="J764" s="5">
        <f>SUMIFS(AllWeights5[wt_vint],AllWeights5[bldgtype],AllWeights5[[#This Row],[bldgtype]],AllWeights5[bldgloc],AllWeights5[[#This Row],[bldgloc]],AllWeights5[era],AllWeights5[[#This Row],[era]])</f>
        <v>9.2999999999999999E-2</v>
      </c>
      <c r="K764" s="16">
        <f>AllWeights5[[#This Row],[wt_vint]]/AllWeights5[[#This Row],[Total Weight (BT, CZ, Era)]]</f>
        <v>1</v>
      </c>
    </row>
    <row r="765" spans="1:11" x14ac:dyDescent="0.3">
      <c r="A765" s="6">
        <v>2020</v>
      </c>
      <c r="B765" s="7" t="s">
        <v>7</v>
      </c>
      <c r="C765" s="7" t="s">
        <v>48</v>
      </c>
      <c r="D765" s="7" t="s">
        <v>23</v>
      </c>
      <c r="E765" s="7">
        <v>1975</v>
      </c>
      <c r="F765" s="15" t="str">
        <f>CONCATENATE(AllWeights5[[#This Row],[bldgtype]],"-",AllWeights5[[#This Row],[bldgloc]],"-",AllWeights5[[#This Row],[bldgvint]])</f>
        <v>HGR-CZ05-1975</v>
      </c>
      <c r="G765" s="15" t="str">
        <f>CONCATENATE(AllWeights5[[#This Row],[bldgtype]],"-",AllWeights5[[#This Row],[bldgloc]],"-",AllWeights5[[#This Row],[era]])</f>
        <v>HGR-CZ05-old</v>
      </c>
      <c r="H765" s="7">
        <v>1.323</v>
      </c>
      <c r="I765" s="8" t="s">
        <v>16</v>
      </c>
      <c r="J765" s="5">
        <f>SUMIFS(AllWeights5[wt_vint],AllWeights5[bldgtype],AllWeights5[[#This Row],[bldgtype]],AllWeights5[bldgloc],AllWeights5[[#This Row],[bldgloc]],AllWeights5[era],AllWeights5[[#This Row],[era]])</f>
        <v>3.3479999999999999</v>
      </c>
      <c r="K765" s="16">
        <f>AllWeights5[[#This Row],[wt_vint]]/AllWeights5[[#This Row],[Total Weight (BT, CZ, Era)]]</f>
        <v>0.39516129032258063</v>
      </c>
    </row>
    <row r="766" spans="1:11" x14ac:dyDescent="0.3">
      <c r="A766" s="6">
        <v>2020</v>
      </c>
      <c r="B766" s="7" t="s">
        <v>7</v>
      </c>
      <c r="C766" s="7" t="s">
        <v>48</v>
      </c>
      <c r="D766" s="7" t="s">
        <v>23</v>
      </c>
      <c r="E766" s="7">
        <v>1985</v>
      </c>
      <c r="F766" s="15" t="str">
        <f>CONCATENATE(AllWeights5[[#This Row],[bldgtype]],"-",AllWeights5[[#This Row],[bldgloc]],"-",AllWeights5[[#This Row],[bldgvint]])</f>
        <v>HGR-CZ05-1985</v>
      </c>
      <c r="G766" s="15" t="str">
        <f>CONCATENATE(AllWeights5[[#This Row],[bldgtype]],"-",AllWeights5[[#This Row],[bldgloc]],"-",AllWeights5[[#This Row],[era]])</f>
        <v>HGR-CZ05-old</v>
      </c>
      <c r="H766" s="7">
        <v>1.1739999999999999</v>
      </c>
      <c r="I766" s="8" t="s">
        <v>16</v>
      </c>
      <c r="J766" s="5">
        <f>SUMIFS(AllWeights5[wt_vint],AllWeights5[bldgtype],AllWeights5[[#This Row],[bldgtype]],AllWeights5[bldgloc],AllWeights5[[#This Row],[bldgloc]],AllWeights5[era],AllWeights5[[#This Row],[era]])</f>
        <v>3.3479999999999999</v>
      </c>
      <c r="K766" s="16">
        <f>AllWeights5[[#This Row],[wt_vint]]/AllWeights5[[#This Row],[Total Weight (BT, CZ, Era)]]</f>
        <v>0.35065710872162487</v>
      </c>
    </row>
    <row r="767" spans="1:11" x14ac:dyDescent="0.3">
      <c r="A767" s="6">
        <v>2020</v>
      </c>
      <c r="B767" s="7" t="s">
        <v>7</v>
      </c>
      <c r="C767" s="7" t="s">
        <v>48</v>
      </c>
      <c r="D767" s="7" t="s">
        <v>23</v>
      </c>
      <c r="E767" s="7">
        <v>1996</v>
      </c>
      <c r="F767" s="15" t="str">
        <f>CONCATENATE(AllWeights5[[#This Row],[bldgtype]],"-",AllWeights5[[#This Row],[bldgloc]],"-",AllWeights5[[#This Row],[bldgvint]])</f>
        <v>HGR-CZ05-1996</v>
      </c>
      <c r="G767" s="15" t="str">
        <f>CONCATENATE(AllWeights5[[#This Row],[bldgtype]],"-",AllWeights5[[#This Row],[bldgloc]],"-",AllWeights5[[#This Row],[era]])</f>
        <v>HGR-CZ05-old</v>
      </c>
      <c r="H767" s="7">
        <v>0.57699999999999996</v>
      </c>
      <c r="I767" s="8" t="s">
        <v>16</v>
      </c>
      <c r="J767" s="5">
        <f>SUMIFS(AllWeights5[wt_vint],AllWeights5[bldgtype],AllWeights5[[#This Row],[bldgtype]],AllWeights5[bldgloc],AllWeights5[[#This Row],[bldgloc]],AllWeights5[era],AllWeights5[[#This Row],[era]])</f>
        <v>3.3479999999999999</v>
      </c>
      <c r="K767" s="16">
        <f>AllWeights5[[#This Row],[wt_vint]]/AllWeights5[[#This Row],[Total Weight (BT, CZ, Era)]]</f>
        <v>0.17234169653524492</v>
      </c>
    </row>
    <row r="768" spans="1:11" x14ac:dyDescent="0.3">
      <c r="A768" s="6">
        <v>2020</v>
      </c>
      <c r="B768" s="7" t="s">
        <v>7</v>
      </c>
      <c r="C768" s="7" t="s">
        <v>48</v>
      </c>
      <c r="D768" s="7" t="s">
        <v>23</v>
      </c>
      <c r="E768" s="7">
        <v>2003</v>
      </c>
      <c r="F768" s="15" t="str">
        <f>CONCATENATE(AllWeights5[[#This Row],[bldgtype]],"-",AllWeights5[[#This Row],[bldgloc]],"-",AllWeights5[[#This Row],[bldgvint]])</f>
        <v>HGR-CZ05-2003</v>
      </c>
      <c r="G768" s="15" t="str">
        <f>CONCATENATE(AllWeights5[[#This Row],[bldgtype]],"-",AllWeights5[[#This Row],[bldgloc]],"-",AllWeights5[[#This Row],[era]])</f>
        <v>HGR-CZ05-ex</v>
      </c>
      <c r="H768" s="7">
        <v>0.29199999999999998</v>
      </c>
      <c r="I768" s="8" t="s">
        <v>11</v>
      </c>
      <c r="J768" s="5">
        <f>SUMIFS(AllWeights5[wt_vint],AllWeights5[bldgtype],AllWeights5[[#This Row],[bldgtype]],AllWeights5[bldgloc],AllWeights5[[#This Row],[bldgloc]],AllWeights5[era],AllWeights5[[#This Row],[era]])</f>
        <v>0.76300000000000001</v>
      </c>
      <c r="K768" s="16">
        <f>AllWeights5[[#This Row],[wt_vint]]/AllWeights5[[#This Row],[Total Weight (BT, CZ, Era)]]</f>
        <v>0.38269986893840102</v>
      </c>
    </row>
    <row r="769" spans="1:11" x14ac:dyDescent="0.3">
      <c r="A769" s="6">
        <v>2020</v>
      </c>
      <c r="B769" s="7" t="s">
        <v>7</v>
      </c>
      <c r="C769" s="7" t="s">
        <v>48</v>
      </c>
      <c r="D769" s="7" t="s">
        <v>23</v>
      </c>
      <c r="E769" s="7">
        <v>2007</v>
      </c>
      <c r="F769" s="15" t="str">
        <f>CONCATENATE(AllWeights5[[#This Row],[bldgtype]],"-",AllWeights5[[#This Row],[bldgloc]],"-",AllWeights5[[#This Row],[bldgvint]])</f>
        <v>HGR-CZ05-2007</v>
      </c>
      <c r="G769" s="15" t="str">
        <f>CONCATENATE(AllWeights5[[#This Row],[bldgtype]],"-",AllWeights5[[#This Row],[bldgloc]],"-",AllWeights5[[#This Row],[era]])</f>
        <v>HGR-CZ05-ex</v>
      </c>
      <c r="H769" s="7">
        <v>0.156</v>
      </c>
      <c r="I769" s="8" t="s">
        <v>11</v>
      </c>
      <c r="J769" s="5">
        <f>SUMIFS(AllWeights5[wt_vint],AllWeights5[bldgtype],AllWeights5[[#This Row],[bldgtype]],AllWeights5[bldgloc],AllWeights5[[#This Row],[bldgloc]],AllWeights5[era],AllWeights5[[#This Row],[era]])</f>
        <v>0.76300000000000001</v>
      </c>
      <c r="K769" s="16">
        <f>AllWeights5[[#This Row],[wt_vint]]/AllWeights5[[#This Row],[Total Weight (BT, CZ, Era)]]</f>
        <v>0.20445609436435125</v>
      </c>
    </row>
    <row r="770" spans="1:11" x14ac:dyDescent="0.3">
      <c r="A770" s="6">
        <v>2020</v>
      </c>
      <c r="B770" s="7" t="s">
        <v>7</v>
      </c>
      <c r="C770" s="7" t="s">
        <v>48</v>
      </c>
      <c r="D770" s="7" t="s">
        <v>23</v>
      </c>
      <c r="E770" s="7">
        <v>2011</v>
      </c>
      <c r="F770" s="15" t="str">
        <f>CONCATENATE(AllWeights5[[#This Row],[bldgtype]],"-",AllWeights5[[#This Row],[bldgloc]],"-",AllWeights5[[#This Row],[bldgvint]])</f>
        <v>HGR-CZ05-2011</v>
      </c>
      <c r="G770" s="15" t="str">
        <f>CONCATENATE(AllWeights5[[#This Row],[bldgtype]],"-",AllWeights5[[#This Row],[bldgloc]],"-",AllWeights5[[#This Row],[era]])</f>
        <v>HGR-CZ05-ex</v>
      </c>
      <c r="H770" s="7">
        <v>0.156</v>
      </c>
      <c r="I770" s="8" t="s">
        <v>11</v>
      </c>
      <c r="J770" s="5">
        <f>SUMIFS(AllWeights5[wt_vint],AllWeights5[bldgtype],AllWeights5[[#This Row],[bldgtype]],AllWeights5[bldgloc],AllWeights5[[#This Row],[bldgloc]],AllWeights5[era],AllWeights5[[#This Row],[era]])</f>
        <v>0.76300000000000001</v>
      </c>
      <c r="K770" s="16">
        <f>AllWeights5[[#This Row],[wt_vint]]/AllWeights5[[#This Row],[Total Weight (BT, CZ, Era)]]</f>
        <v>0.20445609436435125</v>
      </c>
    </row>
    <row r="771" spans="1:11" x14ac:dyDescent="0.3">
      <c r="A771" s="6">
        <v>2020</v>
      </c>
      <c r="B771" s="7" t="s">
        <v>7</v>
      </c>
      <c r="C771" s="7" t="s">
        <v>48</v>
      </c>
      <c r="D771" s="7" t="s">
        <v>23</v>
      </c>
      <c r="E771" s="7">
        <v>2015</v>
      </c>
      <c r="F771" s="15" t="str">
        <f>CONCATENATE(AllWeights5[[#This Row],[bldgtype]],"-",AllWeights5[[#This Row],[bldgloc]],"-",AllWeights5[[#This Row],[bldgvint]])</f>
        <v>HGR-CZ05-2015</v>
      </c>
      <c r="G771" s="15" t="str">
        <f>CONCATENATE(AllWeights5[[#This Row],[bldgtype]],"-",AllWeights5[[#This Row],[bldgloc]],"-",AllWeights5[[#This Row],[era]])</f>
        <v>HGR-CZ05-ex</v>
      </c>
      <c r="H771" s="7">
        <v>0.11700000000000001</v>
      </c>
      <c r="I771" s="8" t="s">
        <v>11</v>
      </c>
      <c r="J771" s="5">
        <f>SUMIFS(AllWeights5[wt_vint],AllWeights5[bldgtype],AllWeights5[[#This Row],[bldgtype]],AllWeights5[bldgloc],AllWeights5[[#This Row],[bldgloc]],AllWeights5[era],AllWeights5[[#This Row],[era]])</f>
        <v>0.76300000000000001</v>
      </c>
      <c r="K771" s="16">
        <f>AllWeights5[[#This Row],[wt_vint]]/AllWeights5[[#This Row],[Total Weight (BT, CZ, Era)]]</f>
        <v>0.15334207077326345</v>
      </c>
    </row>
    <row r="772" spans="1:11" x14ac:dyDescent="0.3">
      <c r="A772" s="6">
        <v>2020</v>
      </c>
      <c r="B772" s="7" t="s">
        <v>7</v>
      </c>
      <c r="C772" s="7" t="s">
        <v>48</v>
      </c>
      <c r="D772" s="7" t="s">
        <v>23</v>
      </c>
      <c r="E772" s="7">
        <v>2017</v>
      </c>
      <c r="F772" s="15" t="str">
        <f>CONCATENATE(AllWeights5[[#This Row],[bldgtype]],"-",AllWeights5[[#This Row],[bldgloc]],"-",AllWeights5[[#This Row],[bldgvint]])</f>
        <v>HGR-CZ05-2017</v>
      </c>
      <c r="G772" s="15" t="str">
        <f>CONCATENATE(AllWeights5[[#This Row],[bldgtype]],"-",AllWeights5[[#This Row],[bldgloc]],"-",AllWeights5[[#This Row],[era]])</f>
        <v>HGR-CZ05-rec</v>
      </c>
      <c r="H772" s="7">
        <v>0.11700000000000001</v>
      </c>
      <c r="I772" s="8" t="s">
        <v>14</v>
      </c>
      <c r="J772" s="5">
        <f>SUMIFS(AllWeights5[wt_vint],AllWeights5[bldgtype],AllWeights5[[#This Row],[bldgtype]],AllWeights5[bldgloc],AllWeights5[[#This Row],[bldgloc]],AllWeights5[era],AllWeights5[[#This Row],[era]])</f>
        <v>0.16400000000000001</v>
      </c>
      <c r="K772" s="16">
        <f>AllWeights5[[#This Row],[wt_vint]]/AllWeights5[[#This Row],[Total Weight (BT, CZ, Era)]]</f>
        <v>0.71341463414634143</v>
      </c>
    </row>
    <row r="773" spans="1:11" x14ac:dyDescent="0.3">
      <c r="A773" s="6">
        <v>2020</v>
      </c>
      <c r="B773" s="7" t="s">
        <v>7</v>
      </c>
      <c r="C773" s="7" t="s">
        <v>48</v>
      </c>
      <c r="D773" s="7" t="s">
        <v>23</v>
      </c>
      <c r="E773" s="7">
        <v>2020</v>
      </c>
      <c r="F773" s="15" t="str">
        <f>CONCATENATE(AllWeights5[[#This Row],[bldgtype]],"-",AllWeights5[[#This Row],[bldgloc]],"-",AllWeights5[[#This Row],[bldgvint]])</f>
        <v>HGR-CZ05-2020</v>
      </c>
      <c r="G773" s="15" t="str">
        <f>CONCATENATE(AllWeights5[[#This Row],[bldgtype]],"-",AllWeights5[[#This Row],[bldgloc]],"-",AllWeights5[[#This Row],[era]])</f>
        <v>HGR-CZ05-rec</v>
      </c>
      <c r="H773" s="7">
        <v>3.9E-2</v>
      </c>
      <c r="I773" s="8" t="s">
        <v>14</v>
      </c>
      <c r="J773" s="5">
        <f>SUMIFS(AllWeights5[wt_vint],AllWeights5[bldgtype],AllWeights5[[#This Row],[bldgtype]],AllWeights5[bldgloc],AllWeights5[[#This Row],[bldgloc]],AllWeights5[era],AllWeights5[[#This Row],[era]])</f>
        <v>0.16400000000000001</v>
      </c>
      <c r="K773" s="16">
        <f>AllWeights5[[#This Row],[wt_vint]]/AllWeights5[[#This Row],[Total Weight (BT, CZ, Era)]]</f>
        <v>0.23780487804878048</v>
      </c>
    </row>
    <row r="774" spans="1:11" x14ac:dyDescent="0.3">
      <c r="A774" s="6">
        <v>2020</v>
      </c>
      <c r="B774" s="7" t="s">
        <v>7</v>
      </c>
      <c r="C774" s="7" t="s">
        <v>48</v>
      </c>
      <c r="D774" s="7" t="s">
        <v>23</v>
      </c>
      <c r="E774" s="7" t="s">
        <v>18</v>
      </c>
      <c r="F774" s="15" t="str">
        <f>CONCATENATE(AllWeights5[[#This Row],[bldgtype]],"-",AllWeights5[[#This Row],[bldgloc]],"-",AllWeights5[[#This Row],[bldgvint]])</f>
        <v>HGR-CZ05-New</v>
      </c>
      <c r="G774" s="15" t="str">
        <f>CONCATENATE(AllWeights5[[#This Row],[bldgtype]],"-",AllWeights5[[#This Row],[bldgloc]],"-",AllWeights5[[#This Row],[era]])</f>
        <v>HGR-CZ05-new</v>
      </c>
      <c r="H774" s="7">
        <v>3.9E-2</v>
      </c>
      <c r="I774" s="8" t="s">
        <v>19</v>
      </c>
      <c r="J774" s="5">
        <f>SUMIFS(AllWeights5[wt_vint],AllWeights5[bldgtype],AllWeights5[[#This Row],[bldgtype]],AllWeights5[bldgloc],AllWeights5[[#This Row],[bldgloc]],AllWeights5[era],AllWeights5[[#This Row],[era]])</f>
        <v>4.1000000000000002E-2</v>
      </c>
      <c r="K774" s="16">
        <f>AllWeights5[[#This Row],[wt_vint]]/AllWeights5[[#This Row],[Total Weight (BT, CZ, Era)]]</f>
        <v>0.95121951219512191</v>
      </c>
    </row>
    <row r="775" spans="1:11" x14ac:dyDescent="0.3">
      <c r="A775" s="6">
        <v>2020</v>
      </c>
      <c r="B775" s="7" t="s">
        <v>7</v>
      </c>
      <c r="C775" s="7" t="s">
        <v>48</v>
      </c>
      <c r="D775" s="7" t="s">
        <v>24</v>
      </c>
      <c r="E775" s="7">
        <v>1975</v>
      </c>
      <c r="F775" s="15" t="str">
        <f>CONCATENATE(AllWeights5[[#This Row],[bldgtype]],"-",AllWeights5[[#This Row],[bldgloc]],"-",AllWeights5[[#This Row],[bldgvint]])</f>
        <v>HGR-CZ11-1975</v>
      </c>
      <c r="G775" s="15" t="str">
        <f>CONCATENATE(AllWeights5[[#This Row],[bldgtype]],"-",AllWeights5[[#This Row],[bldgloc]],"-",AllWeights5[[#This Row],[era]])</f>
        <v>HGR-CZ11-old</v>
      </c>
      <c r="H775" s="7">
        <v>1.044</v>
      </c>
      <c r="I775" s="8" t="s">
        <v>16</v>
      </c>
      <c r="J775" s="5">
        <f>SUMIFS(AllWeights5[wt_vint],AllWeights5[bldgtype],AllWeights5[[#This Row],[bldgtype]],AllWeights5[bldgloc],AllWeights5[[#This Row],[bldgloc]],AllWeights5[era],AllWeights5[[#This Row],[era]])</f>
        <v>1.9239999999999999</v>
      </c>
      <c r="K775" s="16">
        <f>AllWeights5[[#This Row],[wt_vint]]/AllWeights5[[#This Row],[Total Weight (BT, CZ, Era)]]</f>
        <v>0.54261954261954271</v>
      </c>
    </row>
    <row r="776" spans="1:11" x14ac:dyDescent="0.3">
      <c r="A776" s="6">
        <v>2020</v>
      </c>
      <c r="B776" s="7" t="s">
        <v>7</v>
      </c>
      <c r="C776" s="7" t="s">
        <v>48</v>
      </c>
      <c r="D776" s="7" t="s">
        <v>24</v>
      </c>
      <c r="E776" s="7">
        <v>1985</v>
      </c>
      <c r="F776" s="15" t="str">
        <f>CONCATENATE(AllWeights5[[#This Row],[bldgtype]],"-",AllWeights5[[#This Row],[bldgloc]],"-",AllWeights5[[#This Row],[bldgvint]])</f>
        <v>HGR-CZ11-1985</v>
      </c>
      <c r="G776" s="15" t="str">
        <f>CONCATENATE(AllWeights5[[#This Row],[bldgtype]],"-",AllWeights5[[#This Row],[bldgloc]],"-",AllWeights5[[#This Row],[era]])</f>
        <v>HGR-CZ11-old</v>
      </c>
      <c r="H776" s="7">
        <v>0.65</v>
      </c>
      <c r="I776" s="8" t="s">
        <v>16</v>
      </c>
      <c r="J776" s="5">
        <f>SUMIFS(AllWeights5[wt_vint],AllWeights5[bldgtype],AllWeights5[[#This Row],[bldgtype]],AllWeights5[bldgloc],AllWeights5[[#This Row],[bldgloc]],AllWeights5[era],AllWeights5[[#This Row],[era]])</f>
        <v>1.9239999999999999</v>
      </c>
      <c r="K776" s="16">
        <f>AllWeights5[[#This Row],[wt_vint]]/AllWeights5[[#This Row],[Total Weight (BT, CZ, Era)]]</f>
        <v>0.33783783783783788</v>
      </c>
    </row>
    <row r="777" spans="1:11" x14ac:dyDescent="0.3">
      <c r="A777" s="6">
        <v>2020</v>
      </c>
      <c r="B777" s="7" t="s">
        <v>7</v>
      </c>
      <c r="C777" s="7" t="s">
        <v>48</v>
      </c>
      <c r="D777" s="7" t="s">
        <v>24</v>
      </c>
      <c r="E777" s="7">
        <v>1996</v>
      </c>
      <c r="F777" s="15" t="str">
        <f>CONCATENATE(AllWeights5[[#This Row],[bldgtype]],"-",AllWeights5[[#This Row],[bldgloc]],"-",AllWeights5[[#This Row],[bldgvint]])</f>
        <v>HGR-CZ11-1996</v>
      </c>
      <c r="G777" s="15" t="str">
        <f>CONCATENATE(AllWeights5[[#This Row],[bldgtype]],"-",AllWeights5[[#This Row],[bldgloc]],"-",AllWeights5[[#This Row],[era]])</f>
        <v>HGR-CZ11-old</v>
      </c>
      <c r="H777" s="7">
        <v>0.23</v>
      </c>
      <c r="I777" s="8" t="s">
        <v>16</v>
      </c>
      <c r="J777" s="5">
        <f>SUMIFS(AllWeights5[wt_vint],AllWeights5[bldgtype],AllWeights5[[#This Row],[bldgtype]],AllWeights5[bldgloc],AllWeights5[[#This Row],[bldgloc]],AllWeights5[era],AllWeights5[[#This Row],[era]])</f>
        <v>1.9239999999999999</v>
      </c>
      <c r="K777" s="16">
        <f>AllWeights5[[#This Row],[wt_vint]]/AllWeights5[[#This Row],[Total Weight (BT, CZ, Era)]]</f>
        <v>0.11954261954261955</v>
      </c>
    </row>
    <row r="778" spans="1:11" x14ac:dyDescent="0.3">
      <c r="A778" s="6">
        <v>2020</v>
      </c>
      <c r="B778" s="7" t="s">
        <v>7</v>
      </c>
      <c r="C778" s="7" t="s">
        <v>48</v>
      </c>
      <c r="D778" s="7" t="s">
        <v>24</v>
      </c>
      <c r="E778" s="7">
        <v>2003</v>
      </c>
      <c r="F778" s="15" t="str">
        <f>CONCATENATE(AllWeights5[[#This Row],[bldgtype]],"-",AllWeights5[[#This Row],[bldgloc]],"-",AllWeights5[[#This Row],[bldgvint]])</f>
        <v>HGR-CZ11-2003</v>
      </c>
      <c r="G778" s="15" t="str">
        <f>CONCATENATE(AllWeights5[[#This Row],[bldgtype]],"-",AllWeights5[[#This Row],[bldgloc]],"-",AllWeights5[[#This Row],[era]])</f>
        <v>HGR-CZ11-ex</v>
      </c>
      <c r="H778" s="7">
        <v>0.20599999999999999</v>
      </c>
      <c r="I778" s="8" t="s">
        <v>11</v>
      </c>
      <c r="J778" s="5">
        <f>SUMIFS(AllWeights5[wt_vint],AllWeights5[bldgtype],AllWeights5[[#This Row],[bldgtype]],AllWeights5[bldgloc],AllWeights5[[#This Row],[bldgloc]],AllWeights5[era],AllWeights5[[#This Row],[era]])</f>
        <v>0.50800000000000001</v>
      </c>
      <c r="K778" s="16">
        <f>AllWeights5[[#This Row],[wt_vint]]/AllWeights5[[#This Row],[Total Weight (BT, CZ, Era)]]</f>
        <v>0.40551181102362199</v>
      </c>
    </row>
    <row r="779" spans="1:11" x14ac:dyDescent="0.3">
      <c r="A779" s="6">
        <v>2020</v>
      </c>
      <c r="B779" s="7" t="s">
        <v>7</v>
      </c>
      <c r="C779" s="7" t="s">
        <v>48</v>
      </c>
      <c r="D779" s="7" t="s">
        <v>24</v>
      </c>
      <c r="E779" s="7">
        <v>2007</v>
      </c>
      <c r="F779" s="15" t="str">
        <f>CONCATENATE(AllWeights5[[#This Row],[bldgtype]],"-",AllWeights5[[#This Row],[bldgloc]],"-",AllWeights5[[#This Row],[bldgvint]])</f>
        <v>HGR-CZ11-2007</v>
      </c>
      <c r="G779" s="15" t="str">
        <f>CONCATENATE(AllWeights5[[#This Row],[bldgtype]],"-",AllWeights5[[#This Row],[bldgloc]],"-",AllWeights5[[#This Row],[era]])</f>
        <v>HGR-CZ11-ex</v>
      </c>
      <c r="H779" s="7">
        <v>0.11</v>
      </c>
      <c r="I779" s="8" t="s">
        <v>11</v>
      </c>
      <c r="J779" s="5">
        <f>SUMIFS(AllWeights5[wt_vint],AllWeights5[bldgtype],AllWeights5[[#This Row],[bldgtype]],AllWeights5[bldgloc],AllWeights5[[#This Row],[bldgloc]],AllWeights5[era],AllWeights5[[#This Row],[era]])</f>
        <v>0.50800000000000001</v>
      </c>
      <c r="K779" s="16">
        <f>AllWeights5[[#This Row],[wt_vint]]/AllWeights5[[#This Row],[Total Weight (BT, CZ, Era)]]</f>
        <v>0.21653543307086615</v>
      </c>
    </row>
    <row r="780" spans="1:11" x14ac:dyDescent="0.3">
      <c r="A780" s="6">
        <v>2020</v>
      </c>
      <c r="B780" s="7" t="s">
        <v>7</v>
      </c>
      <c r="C780" s="7" t="s">
        <v>48</v>
      </c>
      <c r="D780" s="7" t="s">
        <v>24</v>
      </c>
      <c r="E780" s="7">
        <v>2011</v>
      </c>
      <c r="F780" s="15" t="str">
        <f>CONCATENATE(AllWeights5[[#This Row],[bldgtype]],"-",AllWeights5[[#This Row],[bldgloc]],"-",AllWeights5[[#This Row],[bldgvint]])</f>
        <v>HGR-CZ11-2011</v>
      </c>
      <c r="G780" s="15" t="str">
        <f>CONCATENATE(AllWeights5[[#This Row],[bldgtype]],"-",AllWeights5[[#This Row],[bldgloc]],"-",AllWeights5[[#This Row],[era]])</f>
        <v>HGR-CZ11-ex</v>
      </c>
      <c r="H780" s="7">
        <v>0.11</v>
      </c>
      <c r="I780" s="8" t="s">
        <v>11</v>
      </c>
      <c r="J780" s="5">
        <f>SUMIFS(AllWeights5[wt_vint],AllWeights5[bldgtype],AllWeights5[[#This Row],[bldgtype]],AllWeights5[bldgloc],AllWeights5[[#This Row],[bldgloc]],AllWeights5[era],AllWeights5[[#This Row],[era]])</f>
        <v>0.50800000000000001</v>
      </c>
      <c r="K780" s="16">
        <f>AllWeights5[[#This Row],[wt_vint]]/AllWeights5[[#This Row],[Total Weight (BT, CZ, Era)]]</f>
        <v>0.21653543307086615</v>
      </c>
    </row>
    <row r="781" spans="1:11" x14ac:dyDescent="0.3">
      <c r="A781" s="6">
        <v>2020</v>
      </c>
      <c r="B781" s="7" t="s">
        <v>7</v>
      </c>
      <c r="C781" s="7" t="s">
        <v>48</v>
      </c>
      <c r="D781" s="7" t="s">
        <v>24</v>
      </c>
      <c r="E781" s="7">
        <v>2015</v>
      </c>
      <c r="F781" s="15" t="str">
        <f>CONCATENATE(AllWeights5[[#This Row],[bldgtype]],"-",AllWeights5[[#This Row],[bldgloc]],"-",AllWeights5[[#This Row],[bldgvint]])</f>
        <v>HGR-CZ11-2015</v>
      </c>
      <c r="G781" s="15" t="str">
        <f>CONCATENATE(AllWeights5[[#This Row],[bldgtype]],"-",AllWeights5[[#This Row],[bldgloc]],"-",AllWeights5[[#This Row],[era]])</f>
        <v>HGR-CZ11-ex</v>
      </c>
      <c r="H781" s="7">
        <v>8.2000000000000003E-2</v>
      </c>
      <c r="I781" s="8" t="s">
        <v>11</v>
      </c>
      <c r="J781" s="5">
        <f>SUMIFS(AllWeights5[wt_vint],AllWeights5[bldgtype],AllWeights5[[#This Row],[bldgtype]],AllWeights5[bldgloc],AllWeights5[[#This Row],[bldgloc]],AllWeights5[era],AllWeights5[[#This Row],[era]])</f>
        <v>0.50800000000000001</v>
      </c>
      <c r="K781" s="16">
        <f>AllWeights5[[#This Row],[wt_vint]]/AllWeights5[[#This Row],[Total Weight (BT, CZ, Era)]]</f>
        <v>0.16141732283464566</v>
      </c>
    </row>
    <row r="782" spans="1:11" x14ac:dyDescent="0.3">
      <c r="A782" s="6">
        <v>2020</v>
      </c>
      <c r="B782" s="7" t="s">
        <v>7</v>
      </c>
      <c r="C782" s="7" t="s">
        <v>48</v>
      </c>
      <c r="D782" s="7" t="s">
        <v>24</v>
      </c>
      <c r="E782" s="7">
        <v>2017</v>
      </c>
      <c r="F782" s="15" t="str">
        <f>CONCATENATE(AllWeights5[[#This Row],[bldgtype]],"-",AllWeights5[[#This Row],[bldgloc]],"-",AllWeights5[[#This Row],[bldgvint]])</f>
        <v>HGR-CZ11-2017</v>
      </c>
      <c r="G782" s="15" t="str">
        <f>CONCATENATE(AllWeights5[[#This Row],[bldgtype]],"-",AllWeights5[[#This Row],[bldgloc]],"-",AllWeights5[[#This Row],[era]])</f>
        <v>HGR-CZ11-rec</v>
      </c>
      <c r="H782" s="7">
        <v>8.2000000000000003E-2</v>
      </c>
      <c r="I782" s="8" t="s">
        <v>14</v>
      </c>
      <c r="J782" s="5">
        <f>SUMIFS(AllWeights5[wt_vint],AllWeights5[bldgtype],AllWeights5[[#This Row],[bldgtype]],AllWeights5[bldgloc],AllWeights5[[#This Row],[bldgloc]],AllWeights5[era],AllWeights5[[#This Row],[era]])</f>
        <v>0.109</v>
      </c>
      <c r="K782" s="16">
        <f>AllWeights5[[#This Row],[wt_vint]]/AllWeights5[[#This Row],[Total Weight (BT, CZ, Era)]]</f>
        <v>0.75229357798165142</v>
      </c>
    </row>
    <row r="783" spans="1:11" x14ac:dyDescent="0.3">
      <c r="A783" s="6">
        <v>2020</v>
      </c>
      <c r="B783" s="7" t="s">
        <v>7</v>
      </c>
      <c r="C783" s="7" t="s">
        <v>48</v>
      </c>
      <c r="D783" s="7" t="s">
        <v>24</v>
      </c>
      <c r="E783" s="7">
        <v>2020</v>
      </c>
      <c r="F783" s="15" t="str">
        <f>CONCATENATE(AllWeights5[[#This Row],[bldgtype]],"-",AllWeights5[[#This Row],[bldgloc]],"-",AllWeights5[[#This Row],[bldgvint]])</f>
        <v>HGR-CZ11-2020</v>
      </c>
      <c r="G783" s="15" t="str">
        <f>CONCATENATE(AllWeights5[[#This Row],[bldgtype]],"-",AllWeights5[[#This Row],[bldgloc]],"-",AllWeights5[[#This Row],[era]])</f>
        <v>HGR-CZ11-rec</v>
      </c>
      <c r="H783" s="7">
        <v>2.7E-2</v>
      </c>
      <c r="I783" s="8" t="s">
        <v>14</v>
      </c>
      <c r="J783" s="5">
        <f>SUMIFS(AllWeights5[wt_vint],AllWeights5[bldgtype],AllWeights5[[#This Row],[bldgtype]],AllWeights5[bldgloc],AllWeights5[[#This Row],[bldgloc]],AllWeights5[era],AllWeights5[[#This Row],[era]])</f>
        <v>0.109</v>
      </c>
      <c r="K783" s="16">
        <f>AllWeights5[[#This Row],[wt_vint]]/AllWeights5[[#This Row],[Total Weight (BT, CZ, Era)]]</f>
        <v>0.24770642201834861</v>
      </c>
    </row>
    <row r="784" spans="1:11" x14ac:dyDescent="0.3">
      <c r="A784" s="6">
        <v>2020</v>
      </c>
      <c r="B784" s="7" t="s">
        <v>7</v>
      </c>
      <c r="C784" s="7" t="s">
        <v>48</v>
      </c>
      <c r="D784" s="7" t="s">
        <v>24</v>
      </c>
      <c r="E784" s="7" t="s">
        <v>18</v>
      </c>
      <c r="F784" s="15" t="str">
        <f>CONCATENATE(AllWeights5[[#This Row],[bldgtype]],"-",AllWeights5[[#This Row],[bldgloc]],"-",AllWeights5[[#This Row],[bldgvint]])</f>
        <v>HGR-CZ11-New</v>
      </c>
      <c r="G784" s="15" t="str">
        <f>CONCATENATE(AllWeights5[[#This Row],[bldgtype]],"-",AllWeights5[[#This Row],[bldgloc]],"-",AllWeights5[[#This Row],[era]])</f>
        <v>HGR-CZ11-new</v>
      </c>
      <c r="H784" s="7">
        <v>2.7E-2</v>
      </c>
      <c r="I784" s="8" t="s">
        <v>19</v>
      </c>
      <c r="J784" s="5">
        <f>SUMIFS(AllWeights5[wt_vint],AllWeights5[bldgtype],AllWeights5[[#This Row],[bldgtype]],AllWeights5[bldgloc],AllWeights5[[#This Row],[bldgloc]],AllWeights5[era],AllWeights5[[#This Row],[era]])</f>
        <v>2.7E-2</v>
      </c>
      <c r="K784" s="16">
        <f>AllWeights5[[#This Row],[wt_vint]]/AllWeights5[[#This Row],[Total Weight (BT, CZ, Era)]]</f>
        <v>1</v>
      </c>
    </row>
    <row r="785" spans="1:11" x14ac:dyDescent="0.3">
      <c r="A785" s="6">
        <v>2020</v>
      </c>
      <c r="B785" s="7" t="s">
        <v>7</v>
      </c>
      <c r="C785" s="7" t="s">
        <v>48</v>
      </c>
      <c r="D785" s="7" t="s">
        <v>25</v>
      </c>
      <c r="E785" s="7">
        <v>1975</v>
      </c>
      <c r="F785" s="15" t="str">
        <f>CONCATENATE(AllWeights5[[#This Row],[bldgtype]],"-",AllWeights5[[#This Row],[bldgloc]],"-",AllWeights5[[#This Row],[bldgvint]])</f>
        <v>HGR-CZ12-1975</v>
      </c>
      <c r="G785" s="15" t="str">
        <f>CONCATENATE(AllWeights5[[#This Row],[bldgtype]],"-",AllWeights5[[#This Row],[bldgloc]],"-",AllWeights5[[#This Row],[era]])</f>
        <v>HGR-CZ12-old</v>
      </c>
      <c r="H785" s="7">
        <v>3.052</v>
      </c>
      <c r="I785" s="8" t="s">
        <v>16</v>
      </c>
      <c r="J785" s="5">
        <f>SUMIFS(AllWeights5[wt_vint],AllWeights5[bldgtype],AllWeights5[[#This Row],[bldgtype]],AllWeights5[bldgloc],AllWeights5[[#This Row],[bldgloc]],AllWeights5[era],AllWeights5[[#This Row],[era]])</f>
        <v>6.4370000000000003</v>
      </c>
      <c r="K785" s="16">
        <f>AllWeights5[[#This Row],[wt_vint]]/AllWeights5[[#This Row],[Total Weight (BT, CZ, Era)]]</f>
        <v>0.4741339133136554</v>
      </c>
    </row>
    <row r="786" spans="1:11" x14ac:dyDescent="0.3">
      <c r="A786" s="6">
        <v>2020</v>
      </c>
      <c r="B786" s="7" t="s">
        <v>7</v>
      </c>
      <c r="C786" s="7" t="s">
        <v>48</v>
      </c>
      <c r="D786" s="7" t="s">
        <v>25</v>
      </c>
      <c r="E786" s="7">
        <v>1985</v>
      </c>
      <c r="F786" s="15" t="str">
        <f>CONCATENATE(AllWeights5[[#This Row],[bldgtype]],"-",AllWeights5[[#This Row],[bldgloc]],"-",AllWeights5[[#This Row],[bldgvint]])</f>
        <v>HGR-CZ12-1985</v>
      </c>
      <c r="G786" s="15" t="str">
        <f>CONCATENATE(AllWeights5[[#This Row],[bldgtype]],"-",AllWeights5[[#This Row],[bldgloc]],"-",AllWeights5[[#This Row],[era]])</f>
        <v>HGR-CZ12-old</v>
      </c>
      <c r="H786" s="7">
        <v>2.133</v>
      </c>
      <c r="I786" s="8" t="s">
        <v>16</v>
      </c>
      <c r="J786" s="5">
        <f>SUMIFS(AllWeights5[wt_vint],AllWeights5[bldgtype],AllWeights5[[#This Row],[bldgtype]],AllWeights5[bldgloc],AllWeights5[[#This Row],[bldgloc]],AllWeights5[era],AllWeights5[[#This Row],[era]])</f>
        <v>6.4370000000000003</v>
      </c>
      <c r="K786" s="16">
        <f>AllWeights5[[#This Row],[wt_vint]]/AllWeights5[[#This Row],[Total Weight (BT, CZ, Era)]]</f>
        <v>0.33136554295479259</v>
      </c>
    </row>
    <row r="787" spans="1:11" x14ac:dyDescent="0.3">
      <c r="A787" s="6">
        <v>2020</v>
      </c>
      <c r="B787" s="7" t="s">
        <v>7</v>
      </c>
      <c r="C787" s="7" t="s">
        <v>48</v>
      </c>
      <c r="D787" s="7" t="s">
        <v>25</v>
      </c>
      <c r="E787" s="7">
        <v>1996</v>
      </c>
      <c r="F787" s="15" t="str">
        <f>CONCATENATE(AllWeights5[[#This Row],[bldgtype]],"-",AllWeights5[[#This Row],[bldgloc]],"-",AllWeights5[[#This Row],[bldgvint]])</f>
        <v>HGR-CZ12-1996</v>
      </c>
      <c r="G787" s="15" t="str">
        <f>CONCATENATE(AllWeights5[[#This Row],[bldgtype]],"-",AllWeights5[[#This Row],[bldgloc]],"-",AllWeights5[[#This Row],[era]])</f>
        <v>HGR-CZ12-old</v>
      </c>
      <c r="H787" s="7">
        <v>1.252</v>
      </c>
      <c r="I787" s="8" t="s">
        <v>16</v>
      </c>
      <c r="J787" s="5">
        <f>SUMIFS(AllWeights5[wt_vint],AllWeights5[bldgtype],AllWeights5[[#This Row],[bldgtype]],AllWeights5[bldgloc],AllWeights5[[#This Row],[bldgloc]],AllWeights5[era],AllWeights5[[#This Row],[era]])</f>
        <v>6.4370000000000003</v>
      </c>
      <c r="K787" s="16">
        <f>AllWeights5[[#This Row],[wt_vint]]/AllWeights5[[#This Row],[Total Weight (BT, CZ, Era)]]</f>
        <v>0.19450054373155196</v>
      </c>
    </row>
    <row r="788" spans="1:11" x14ac:dyDescent="0.3">
      <c r="A788" s="6">
        <v>2020</v>
      </c>
      <c r="B788" s="7" t="s">
        <v>7</v>
      </c>
      <c r="C788" s="7" t="s">
        <v>48</v>
      </c>
      <c r="D788" s="7" t="s">
        <v>25</v>
      </c>
      <c r="E788" s="7">
        <v>2003</v>
      </c>
      <c r="F788" s="15" t="str">
        <f>CONCATENATE(AllWeights5[[#This Row],[bldgtype]],"-",AllWeights5[[#This Row],[bldgloc]],"-",AllWeights5[[#This Row],[bldgvint]])</f>
        <v>HGR-CZ12-2003</v>
      </c>
      <c r="G788" s="15" t="str">
        <f>CONCATENATE(AllWeights5[[#This Row],[bldgtype]],"-",AllWeights5[[#This Row],[bldgloc]],"-",AllWeights5[[#This Row],[era]])</f>
        <v>HGR-CZ12-ex</v>
      </c>
      <c r="H788" s="7">
        <v>0.754</v>
      </c>
      <c r="I788" s="8" t="s">
        <v>11</v>
      </c>
      <c r="J788" s="5">
        <f>SUMIFS(AllWeights5[wt_vint],AllWeights5[bldgtype],AllWeights5[[#This Row],[bldgtype]],AllWeights5[bldgloc],AllWeights5[[#This Row],[bldgloc]],AllWeights5[era],AllWeights5[[#This Row],[era]])</f>
        <v>1.9139999999999999</v>
      </c>
      <c r="K788" s="16">
        <f>AllWeights5[[#This Row],[wt_vint]]/AllWeights5[[#This Row],[Total Weight (BT, CZ, Era)]]</f>
        <v>0.39393939393939398</v>
      </c>
    </row>
    <row r="789" spans="1:11" x14ac:dyDescent="0.3">
      <c r="A789" s="6">
        <v>2020</v>
      </c>
      <c r="B789" s="7" t="s">
        <v>7</v>
      </c>
      <c r="C789" s="7" t="s">
        <v>48</v>
      </c>
      <c r="D789" s="7" t="s">
        <v>25</v>
      </c>
      <c r="E789" s="7">
        <v>2007</v>
      </c>
      <c r="F789" s="15" t="str">
        <f>CONCATENATE(AllWeights5[[#This Row],[bldgtype]],"-",AllWeights5[[#This Row],[bldgloc]],"-",AllWeights5[[#This Row],[bldgvint]])</f>
        <v>HGR-CZ12-2007</v>
      </c>
      <c r="G789" s="15" t="str">
        <f>CONCATENATE(AllWeights5[[#This Row],[bldgtype]],"-",AllWeights5[[#This Row],[bldgloc]],"-",AllWeights5[[#This Row],[era]])</f>
        <v>HGR-CZ12-ex</v>
      </c>
      <c r="H789" s="7">
        <v>0.42199999999999999</v>
      </c>
      <c r="I789" s="8" t="s">
        <v>11</v>
      </c>
      <c r="J789" s="5">
        <f>SUMIFS(AllWeights5[wt_vint],AllWeights5[bldgtype],AllWeights5[[#This Row],[bldgtype]],AllWeights5[bldgloc],AllWeights5[[#This Row],[bldgloc]],AllWeights5[era],AllWeights5[[#This Row],[era]])</f>
        <v>1.9139999999999999</v>
      </c>
      <c r="K789" s="16">
        <f>AllWeights5[[#This Row],[wt_vint]]/AllWeights5[[#This Row],[Total Weight (BT, CZ, Era)]]</f>
        <v>0.22048066875653083</v>
      </c>
    </row>
    <row r="790" spans="1:11" x14ac:dyDescent="0.3">
      <c r="A790" s="6">
        <v>2020</v>
      </c>
      <c r="B790" s="7" t="s">
        <v>7</v>
      </c>
      <c r="C790" s="7" t="s">
        <v>48</v>
      </c>
      <c r="D790" s="7" t="s">
        <v>25</v>
      </c>
      <c r="E790" s="7">
        <v>2011</v>
      </c>
      <c r="F790" s="15" t="str">
        <f>CONCATENATE(AllWeights5[[#This Row],[bldgtype]],"-",AllWeights5[[#This Row],[bldgloc]],"-",AllWeights5[[#This Row],[bldgvint]])</f>
        <v>HGR-CZ12-2011</v>
      </c>
      <c r="G790" s="15" t="str">
        <f>CONCATENATE(AllWeights5[[#This Row],[bldgtype]],"-",AllWeights5[[#This Row],[bldgloc]],"-",AllWeights5[[#This Row],[era]])</f>
        <v>HGR-CZ12-ex</v>
      </c>
      <c r="H790" s="7">
        <v>0.42199999999999999</v>
      </c>
      <c r="I790" s="8" t="s">
        <v>11</v>
      </c>
      <c r="J790" s="5">
        <f>SUMIFS(AllWeights5[wt_vint],AllWeights5[bldgtype],AllWeights5[[#This Row],[bldgtype]],AllWeights5[bldgloc],AllWeights5[[#This Row],[bldgloc]],AllWeights5[era],AllWeights5[[#This Row],[era]])</f>
        <v>1.9139999999999999</v>
      </c>
      <c r="K790" s="16">
        <f>AllWeights5[[#This Row],[wt_vint]]/AllWeights5[[#This Row],[Total Weight (BT, CZ, Era)]]</f>
        <v>0.22048066875653083</v>
      </c>
    </row>
    <row r="791" spans="1:11" x14ac:dyDescent="0.3">
      <c r="A791" s="6">
        <v>2020</v>
      </c>
      <c r="B791" s="7" t="s">
        <v>7</v>
      </c>
      <c r="C791" s="7" t="s">
        <v>48</v>
      </c>
      <c r="D791" s="7" t="s">
        <v>25</v>
      </c>
      <c r="E791" s="7">
        <v>2015</v>
      </c>
      <c r="F791" s="15" t="str">
        <f>CONCATENATE(AllWeights5[[#This Row],[bldgtype]],"-",AllWeights5[[#This Row],[bldgloc]],"-",AllWeights5[[#This Row],[bldgvint]])</f>
        <v>HGR-CZ12-2015</v>
      </c>
      <c r="G791" s="15" t="str">
        <f>CONCATENATE(AllWeights5[[#This Row],[bldgtype]],"-",AllWeights5[[#This Row],[bldgloc]],"-",AllWeights5[[#This Row],[era]])</f>
        <v>HGR-CZ12-ex</v>
      </c>
      <c r="H791" s="7">
        <v>0.316</v>
      </c>
      <c r="I791" s="8" t="s">
        <v>11</v>
      </c>
      <c r="J791" s="5">
        <f>SUMIFS(AllWeights5[wt_vint],AllWeights5[bldgtype],AllWeights5[[#This Row],[bldgtype]],AllWeights5[bldgloc],AllWeights5[[#This Row],[bldgloc]],AllWeights5[era],AllWeights5[[#This Row],[era]])</f>
        <v>1.9139999999999999</v>
      </c>
      <c r="K791" s="16">
        <f>AllWeights5[[#This Row],[wt_vint]]/AllWeights5[[#This Row],[Total Weight (BT, CZ, Era)]]</f>
        <v>0.16509926854754442</v>
      </c>
    </row>
    <row r="792" spans="1:11" x14ac:dyDescent="0.3">
      <c r="A792" s="6">
        <v>2020</v>
      </c>
      <c r="B792" s="7" t="s">
        <v>7</v>
      </c>
      <c r="C792" s="7" t="s">
        <v>48</v>
      </c>
      <c r="D792" s="7" t="s">
        <v>25</v>
      </c>
      <c r="E792" s="7">
        <v>2017</v>
      </c>
      <c r="F792" s="15" t="str">
        <f>CONCATENATE(AllWeights5[[#This Row],[bldgtype]],"-",AllWeights5[[#This Row],[bldgloc]],"-",AllWeights5[[#This Row],[bldgvint]])</f>
        <v>HGR-CZ12-2017</v>
      </c>
      <c r="G792" s="15" t="str">
        <f>CONCATENATE(AllWeights5[[#This Row],[bldgtype]],"-",AllWeights5[[#This Row],[bldgloc]],"-",AllWeights5[[#This Row],[era]])</f>
        <v>HGR-CZ12-rec</v>
      </c>
      <c r="H792" s="7">
        <v>0.316</v>
      </c>
      <c r="I792" s="8" t="s">
        <v>14</v>
      </c>
      <c r="J792" s="5">
        <f>SUMIFS(AllWeights5[wt_vint],AllWeights5[bldgtype],AllWeights5[[#This Row],[bldgtype]],AllWeights5[bldgloc],AllWeights5[[#This Row],[bldgloc]],AllWeights5[era],AllWeights5[[#This Row],[era]])</f>
        <v>0.42099999999999999</v>
      </c>
      <c r="K792" s="16">
        <f>AllWeights5[[#This Row],[wt_vint]]/AllWeights5[[#This Row],[Total Weight (BT, CZ, Era)]]</f>
        <v>0.75059382422802856</v>
      </c>
    </row>
    <row r="793" spans="1:11" x14ac:dyDescent="0.3">
      <c r="A793" s="6">
        <v>2020</v>
      </c>
      <c r="B793" s="7" t="s">
        <v>7</v>
      </c>
      <c r="C793" s="7" t="s">
        <v>48</v>
      </c>
      <c r="D793" s="7" t="s">
        <v>25</v>
      </c>
      <c r="E793" s="7">
        <v>2020</v>
      </c>
      <c r="F793" s="15" t="str">
        <f>CONCATENATE(AllWeights5[[#This Row],[bldgtype]],"-",AllWeights5[[#This Row],[bldgloc]],"-",AllWeights5[[#This Row],[bldgvint]])</f>
        <v>HGR-CZ12-2020</v>
      </c>
      <c r="G793" s="15" t="str">
        <f>CONCATENATE(AllWeights5[[#This Row],[bldgtype]],"-",AllWeights5[[#This Row],[bldgloc]],"-",AllWeights5[[#This Row],[era]])</f>
        <v>HGR-CZ12-rec</v>
      </c>
      <c r="H793" s="7">
        <v>0.105</v>
      </c>
      <c r="I793" s="8" t="s">
        <v>14</v>
      </c>
      <c r="J793" s="5">
        <f>SUMIFS(AllWeights5[wt_vint],AllWeights5[bldgtype],AllWeights5[[#This Row],[bldgtype]],AllWeights5[bldgloc],AllWeights5[[#This Row],[bldgloc]],AllWeights5[era],AllWeights5[[#This Row],[era]])</f>
        <v>0.42099999999999999</v>
      </c>
      <c r="K793" s="16">
        <f>AllWeights5[[#This Row],[wt_vint]]/AllWeights5[[#This Row],[Total Weight (BT, CZ, Era)]]</f>
        <v>0.24940617577197149</v>
      </c>
    </row>
    <row r="794" spans="1:11" x14ac:dyDescent="0.3">
      <c r="A794" s="6">
        <v>2020</v>
      </c>
      <c r="B794" s="7" t="s">
        <v>7</v>
      </c>
      <c r="C794" s="7" t="s">
        <v>48</v>
      </c>
      <c r="D794" s="7" t="s">
        <v>25</v>
      </c>
      <c r="E794" s="7" t="s">
        <v>18</v>
      </c>
      <c r="F794" s="15" t="str">
        <f>CONCATENATE(AllWeights5[[#This Row],[bldgtype]],"-",AllWeights5[[#This Row],[bldgloc]],"-",AllWeights5[[#This Row],[bldgvint]])</f>
        <v>HGR-CZ12-New</v>
      </c>
      <c r="G794" s="15" t="str">
        <f>CONCATENATE(AllWeights5[[#This Row],[bldgtype]],"-",AllWeights5[[#This Row],[bldgloc]],"-",AllWeights5[[#This Row],[era]])</f>
        <v>HGR-CZ12-new</v>
      </c>
      <c r="H794" s="7">
        <v>0.105</v>
      </c>
      <c r="I794" s="8" t="s">
        <v>19</v>
      </c>
      <c r="J794" s="5">
        <f>SUMIFS(AllWeights5[wt_vint],AllWeights5[bldgtype],AllWeights5[[#This Row],[bldgtype]],AllWeights5[bldgloc],AllWeights5[[#This Row],[bldgloc]],AllWeights5[era],AllWeights5[[#This Row],[era]])</f>
        <v>0.105</v>
      </c>
      <c r="K794" s="16">
        <f>AllWeights5[[#This Row],[wt_vint]]/AllWeights5[[#This Row],[Total Weight (BT, CZ, Era)]]</f>
        <v>1</v>
      </c>
    </row>
    <row r="795" spans="1:11" x14ac:dyDescent="0.3">
      <c r="A795" s="6">
        <v>2020</v>
      </c>
      <c r="B795" s="7" t="s">
        <v>7</v>
      </c>
      <c r="C795" s="7" t="s">
        <v>48</v>
      </c>
      <c r="D795" s="7" t="s">
        <v>26</v>
      </c>
      <c r="E795" s="7">
        <v>1975</v>
      </c>
      <c r="F795" s="15" t="str">
        <f>CONCATENATE(AllWeights5[[#This Row],[bldgtype]],"-",AllWeights5[[#This Row],[bldgloc]],"-",AllWeights5[[#This Row],[bldgvint]])</f>
        <v>HGR-CZ13-1975</v>
      </c>
      <c r="G795" s="15" t="str">
        <f>CONCATENATE(AllWeights5[[#This Row],[bldgtype]],"-",AllWeights5[[#This Row],[bldgloc]],"-",AllWeights5[[#This Row],[era]])</f>
        <v>HGR-CZ13-old</v>
      </c>
      <c r="H795" s="7">
        <v>2.3410000000000002</v>
      </c>
      <c r="I795" s="8" t="s">
        <v>16</v>
      </c>
      <c r="J795" s="5">
        <f>SUMIFS(AllWeights5[wt_vint],AllWeights5[bldgtype],AllWeights5[[#This Row],[bldgtype]],AllWeights5[bldgloc],AllWeights5[[#This Row],[bldgloc]],AllWeights5[era],AllWeights5[[#This Row],[era]])</f>
        <v>5.2010000000000005</v>
      </c>
      <c r="K795" s="16">
        <f>AllWeights5[[#This Row],[wt_vint]]/AllWeights5[[#This Row],[Total Weight (BT, CZ, Era)]]</f>
        <v>0.45010574889444338</v>
      </c>
    </row>
    <row r="796" spans="1:11" x14ac:dyDescent="0.3">
      <c r="A796" s="6">
        <v>2020</v>
      </c>
      <c r="B796" s="7" t="s">
        <v>7</v>
      </c>
      <c r="C796" s="7" t="s">
        <v>48</v>
      </c>
      <c r="D796" s="7" t="s">
        <v>26</v>
      </c>
      <c r="E796" s="7">
        <v>1985</v>
      </c>
      <c r="F796" s="15" t="str">
        <f>CONCATENATE(AllWeights5[[#This Row],[bldgtype]],"-",AllWeights5[[#This Row],[bldgloc]],"-",AllWeights5[[#This Row],[bldgvint]])</f>
        <v>HGR-CZ13-1985</v>
      </c>
      <c r="G796" s="15" t="str">
        <f>CONCATENATE(AllWeights5[[#This Row],[bldgtype]],"-",AllWeights5[[#This Row],[bldgloc]],"-",AllWeights5[[#This Row],[era]])</f>
        <v>HGR-CZ13-old</v>
      </c>
      <c r="H796" s="7">
        <v>1.4410000000000001</v>
      </c>
      <c r="I796" s="8" t="s">
        <v>16</v>
      </c>
      <c r="J796" s="5">
        <f>SUMIFS(AllWeights5[wt_vint],AllWeights5[bldgtype],AllWeights5[[#This Row],[bldgtype]],AllWeights5[bldgloc],AllWeights5[[#This Row],[bldgloc]],AllWeights5[era],AllWeights5[[#This Row],[era]])</f>
        <v>5.2010000000000005</v>
      </c>
      <c r="K796" s="16">
        <f>AllWeights5[[#This Row],[wt_vint]]/AllWeights5[[#This Row],[Total Weight (BT, CZ, Era)]]</f>
        <v>0.27706210344164584</v>
      </c>
    </row>
    <row r="797" spans="1:11" x14ac:dyDescent="0.3">
      <c r="A797" s="6">
        <v>2020</v>
      </c>
      <c r="B797" s="7" t="s">
        <v>7</v>
      </c>
      <c r="C797" s="7" t="s">
        <v>48</v>
      </c>
      <c r="D797" s="7" t="s">
        <v>26</v>
      </c>
      <c r="E797" s="7">
        <v>1996</v>
      </c>
      <c r="F797" s="15" t="str">
        <f>CONCATENATE(AllWeights5[[#This Row],[bldgtype]],"-",AllWeights5[[#This Row],[bldgloc]],"-",AllWeights5[[#This Row],[bldgvint]])</f>
        <v>HGR-CZ13-1996</v>
      </c>
      <c r="G797" s="15" t="str">
        <f>CONCATENATE(AllWeights5[[#This Row],[bldgtype]],"-",AllWeights5[[#This Row],[bldgloc]],"-",AllWeights5[[#This Row],[era]])</f>
        <v>HGR-CZ13-old</v>
      </c>
      <c r="H797" s="7">
        <v>0.47099999999999997</v>
      </c>
      <c r="I797" s="8" t="s">
        <v>16</v>
      </c>
      <c r="J797" s="5">
        <f>SUMIFS(AllWeights5[wt_vint],AllWeights5[bldgtype],AllWeights5[[#This Row],[bldgtype]],AllWeights5[bldgloc],AllWeights5[[#This Row],[bldgloc]],AllWeights5[era],AllWeights5[[#This Row],[era]])</f>
        <v>5.2010000000000005</v>
      </c>
      <c r="K797" s="16">
        <f>AllWeights5[[#This Row],[wt_vint]]/AllWeights5[[#This Row],[Total Weight (BT, CZ, Era)]]</f>
        <v>9.0559507786964033E-2</v>
      </c>
    </row>
    <row r="798" spans="1:11" x14ac:dyDescent="0.3">
      <c r="A798" s="6">
        <v>2020</v>
      </c>
      <c r="B798" s="7" t="s">
        <v>7</v>
      </c>
      <c r="C798" s="7" t="s">
        <v>48</v>
      </c>
      <c r="D798" s="7" t="s">
        <v>26</v>
      </c>
      <c r="E798" s="7">
        <v>2003</v>
      </c>
      <c r="F798" s="15" t="str">
        <f>CONCATENATE(AllWeights5[[#This Row],[bldgtype]],"-",AllWeights5[[#This Row],[bldgloc]],"-",AllWeights5[[#This Row],[bldgvint]])</f>
        <v>HGR-CZ13-2003</v>
      </c>
      <c r="G798" s="15" t="str">
        <f>CONCATENATE(AllWeights5[[#This Row],[bldgtype]],"-",AllWeights5[[#This Row],[bldgloc]],"-",AllWeights5[[#This Row],[era]])</f>
        <v>HGR-CZ13-ex</v>
      </c>
      <c r="H798" s="7">
        <v>0.41699999999999998</v>
      </c>
      <c r="I798" s="8" t="s">
        <v>11</v>
      </c>
      <c r="J798" s="5">
        <f>SUMIFS(AllWeights5[wt_vint],AllWeights5[bldgtype],AllWeights5[[#This Row],[bldgtype]],AllWeights5[bldgloc],AllWeights5[[#This Row],[bldgloc]],AllWeights5[era],AllWeights5[[#This Row],[era]])</f>
        <v>1.278</v>
      </c>
      <c r="K798" s="16">
        <f>AllWeights5[[#This Row],[wt_vint]]/AllWeights5[[#This Row],[Total Weight (BT, CZ, Era)]]</f>
        <v>0.32629107981220656</v>
      </c>
    </row>
    <row r="799" spans="1:11" x14ac:dyDescent="0.3">
      <c r="A799" s="6">
        <v>2020</v>
      </c>
      <c r="B799" s="7" t="s">
        <v>7</v>
      </c>
      <c r="C799" s="7" t="s">
        <v>48</v>
      </c>
      <c r="D799" s="7" t="s">
        <v>26</v>
      </c>
      <c r="E799" s="7">
        <v>2007</v>
      </c>
      <c r="F799" s="15" t="str">
        <f>CONCATENATE(AllWeights5[[#This Row],[bldgtype]],"-",AllWeights5[[#This Row],[bldgloc]],"-",AllWeights5[[#This Row],[bldgvint]])</f>
        <v>HGR-CZ13-2007</v>
      </c>
      <c r="G799" s="15" t="str">
        <f>CONCATENATE(AllWeights5[[#This Row],[bldgtype]],"-",AllWeights5[[#This Row],[bldgloc]],"-",AllWeights5[[#This Row],[era]])</f>
        <v>HGR-CZ13-ex</v>
      </c>
      <c r="H799" s="7">
        <v>0.23100000000000001</v>
      </c>
      <c r="I799" s="8" t="s">
        <v>11</v>
      </c>
      <c r="J799" s="5">
        <f>SUMIFS(AllWeights5[wt_vint],AllWeights5[bldgtype],AllWeights5[[#This Row],[bldgtype]],AllWeights5[bldgloc],AllWeights5[[#This Row],[bldgloc]],AllWeights5[era],AllWeights5[[#This Row],[era]])</f>
        <v>1.278</v>
      </c>
      <c r="K799" s="16">
        <f>AllWeights5[[#This Row],[wt_vint]]/AllWeights5[[#This Row],[Total Weight (BT, CZ, Era)]]</f>
        <v>0.18075117370892019</v>
      </c>
    </row>
    <row r="800" spans="1:11" x14ac:dyDescent="0.3">
      <c r="A800" s="6">
        <v>2020</v>
      </c>
      <c r="B800" s="7" t="s">
        <v>7</v>
      </c>
      <c r="C800" s="7" t="s">
        <v>48</v>
      </c>
      <c r="D800" s="7" t="s">
        <v>26</v>
      </c>
      <c r="E800" s="7">
        <v>2011</v>
      </c>
      <c r="F800" s="15" t="str">
        <f>CONCATENATE(AllWeights5[[#This Row],[bldgtype]],"-",AllWeights5[[#This Row],[bldgloc]],"-",AllWeights5[[#This Row],[bldgvint]])</f>
        <v>HGR-CZ13-2011</v>
      </c>
      <c r="G800" s="15" t="str">
        <f>CONCATENATE(AllWeights5[[#This Row],[bldgtype]],"-",AllWeights5[[#This Row],[bldgloc]],"-",AllWeights5[[#This Row],[era]])</f>
        <v>HGR-CZ13-ex</v>
      </c>
      <c r="H800" s="7">
        <v>0.23100000000000001</v>
      </c>
      <c r="I800" s="8" t="s">
        <v>11</v>
      </c>
      <c r="J800" s="5">
        <f>SUMIFS(AllWeights5[wt_vint],AllWeights5[bldgtype],AllWeights5[[#This Row],[bldgtype]],AllWeights5[bldgloc],AllWeights5[[#This Row],[bldgloc]],AllWeights5[era],AllWeights5[[#This Row],[era]])</f>
        <v>1.278</v>
      </c>
      <c r="K800" s="16">
        <f>AllWeights5[[#This Row],[wt_vint]]/AllWeights5[[#This Row],[Total Weight (BT, CZ, Era)]]</f>
        <v>0.18075117370892019</v>
      </c>
    </row>
    <row r="801" spans="1:11" x14ac:dyDescent="0.3">
      <c r="A801" s="6">
        <v>2020</v>
      </c>
      <c r="B801" s="7" t="s">
        <v>7</v>
      </c>
      <c r="C801" s="7" t="s">
        <v>48</v>
      </c>
      <c r="D801" s="7" t="s">
        <v>26</v>
      </c>
      <c r="E801" s="7">
        <v>2015</v>
      </c>
      <c r="F801" s="15" t="str">
        <f>CONCATENATE(AllWeights5[[#This Row],[bldgtype]],"-",AllWeights5[[#This Row],[bldgloc]],"-",AllWeights5[[#This Row],[bldgvint]])</f>
        <v>HGR-CZ13-2015</v>
      </c>
      <c r="G801" s="15" t="str">
        <f>CONCATENATE(AllWeights5[[#This Row],[bldgtype]],"-",AllWeights5[[#This Row],[bldgloc]],"-",AllWeights5[[#This Row],[era]])</f>
        <v>HGR-CZ13-ex</v>
      </c>
      <c r="H801" s="7">
        <v>0.17299999999999999</v>
      </c>
      <c r="I801" s="8" t="s">
        <v>11</v>
      </c>
      <c r="J801" s="5">
        <f>SUMIFS(AllWeights5[wt_vint],AllWeights5[bldgtype],AllWeights5[[#This Row],[bldgtype]],AllWeights5[bldgloc],AllWeights5[[#This Row],[bldgloc]],AllWeights5[era],AllWeights5[[#This Row],[era]])</f>
        <v>1.278</v>
      </c>
      <c r="K801" s="16">
        <f>AllWeights5[[#This Row],[wt_vint]]/AllWeights5[[#This Row],[Total Weight (BT, CZ, Era)]]</f>
        <v>0.13536776212832549</v>
      </c>
    </row>
    <row r="802" spans="1:11" x14ac:dyDescent="0.3">
      <c r="A802" s="6">
        <v>2020</v>
      </c>
      <c r="B802" s="7" t="s">
        <v>7</v>
      </c>
      <c r="C802" s="7" t="s">
        <v>48</v>
      </c>
      <c r="D802" s="7" t="s">
        <v>26</v>
      </c>
      <c r="E802" s="7">
        <v>2017</v>
      </c>
      <c r="F802" s="15" t="str">
        <f>CONCATENATE(AllWeights5[[#This Row],[bldgtype]],"-",AllWeights5[[#This Row],[bldgloc]],"-",AllWeights5[[#This Row],[bldgvint]])</f>
        <v>HGR-CZ13-2017</v>
      </c>
      <c r="G802" s="15" t="str">
        <f>CONCATENATE(AllWeights5[[#This Row],[bldgtype]],"-",AllWeights5[[#This Row],[bldgloc]],"-",AllWeights5[[#This Row],[era]])</f>
        <v>HGR-CZ13-rec</v>
      </c>
      <c r="H802" s="7">
        <v>0.17299999999999999</v>
      </c>
      <c r="I802" s="8" t="s">
        <v>14</v>
      </c>
      <c r="J802" s="5">
        <f>SUMIFS(AllWeights5[wt_vint],AllWeights5[bldgtype],AllWeights5[[#This Row],[bldgtype]],AllWeights5[bldgloc],AllWeights5[[#This Row],[bldgloc]],AllWeights5[era],AllWeights5[[#This Row],[era]])</f>
        <v>0.29100000000000004</v>
      </c>
      <c r="K802" s="16">
        <f>AllWeights5[[#This Row],[wt_vint]]/AllWeights5[[#This Row],[Total Weight (BT, CZ, Era)]]</f>
        <v>0.59450171821305831</v>
      </c>
    </row>
    <row r="803" spans="1:11" x14ac:dyDescent="0.3">
      <c r="A803" s="6">
        <v>2020</v>
      </c>
      <c r="B803" s="7" t="s">
        <v>7</v>
      </c>
      <c r="C803" s="7" t="s">
        <v>48</v>
      </c>
      <c r="D803" s="7" t="s">
        <v>26</v>
      </c>
      <c r="E803" s="7">
        <v>2020</v>
      </c>
      <c r="F803" s="15" t="str">
        <f>CONCATENATE(AllWeights5[[#This Row],[bldgtype]],"-",AllWeights5[[#This Row],[bldgloc]],"-",AllWeights5[[#This Row],[bldgvint]])</f>
        <v>HGR-CZ13-2020</v>
      </c>
      <c r="G803" s="15" t="str">
        <f>CONCATENATE(AllWeights5[[#This Row],[bldgtype]],"-",AllWeights5[[#This Row],[bldgloc]],"-",AllWeights5[[#This Row],[era]])</f>
        <v>HGR-CZ13-rec</v>
      </c>
      <c r="H803" s="7">
        <v>5.8000000000000003E-2</v>
      </c>
      <c r="I803" s="8" t="s">
        <v>14</v>
      </c>
      <c r="J803" s="5">
        <f>SUMIFS(AllWeights5[wt_vint],AllWeights5[bldgtype],AllWeights5[[#This Row],[bldgtype]],AllWeights5[bldgloc],AllWeights5[[#This Row],[bldgloc]],AllWeights5[era],AllWeights5[[#This Row],[era]])</f>
        <v>0.29100000000000004</v>
      </c>
      <c r="K803" s="16">
        <f>AllWeights5[[#This Row],[wt_vint]]/AllWeights5[[#This Row],[Total Weight (BT, CZ, Era)]]</f>
        <v>0.19931271477663229</v>
      </c>
    </row>
    <row r="804" spans="1:11" x14ac:dyDescent="0.3">
      <c r="A804" s="6">
        <v>2020</v>
      </c>
      <c r="B804" s="7" t="s">
        <v>7</v>
      </c>
      <c r="C804" s="7" t="s">
        <v>48</v>
      </c>
      <c r="D804" s="7" t="s">
        <v>26</v>
      </c>
      <c r="E804" s="7" t="s">
        <v>18</v>
      </c>
      <c r="F804" s="15" t="str">
        <f>CONCATENATE(AllWeights5[[#This Row],[bldgtype]],"-",AllWeights5[[#This Row],[bldgloc]],"-",AllWeights5[[#This Row],[bldgvint]])</f>
        <v>HGR-CZ13-New</v>
      </c>
      <c r="G804" s="15" t="str">
        <f>CONCATENATE(AllWeights5[[#This Row],[bldgtype]],"-",AllWeights5[[#This Row],[bldgloc]],"-",AllWeights5[[#This Row],[era]])</f>
        <v>HGR-CZ13-new</v>
      </c>
      <c r="H804" s="7">
        <v>5.8000000000000003E-2</v>
      </c>
      <c r="I804" s="8" t="s">
        <v>19</v>
      </c>
      <c r="J804" s="5">
        <f>SUMIFS(AllWeights5[wt_vint],AllWeights5[bldgtype],AllWeights5[[#This Row],[bldgtype]],AllWeights5[bldgloc],AllWeights5[[#This Row],[bldgloc]],AllWeights5[era],AllWeights5[[#This Row],[era]])</f>
        <v>7.400000000000001E-2</v>
      </c>
      <c r="K804" s="16">
        <f>AllWeights5[[#This Row],[wt_vint]]/AllWeights5[[#This Row],[Total Weight (BT, CZ, Era)]]</f>
        <v>0.78378378378378366</v>
      </c>
    </row>
    <row r="805" spans="1:11" x14ac:dyDescent="0.3">
      <c r="A805" s="6">
        <v>2020</v>
      </c>
      <c r="B805" s="7" t="s">
        <v>7</v>
      </c>
      <c r="C805" s="7" t="s">
        <v>48</v>
      </c>
      <c r="D805" s="7" t="s">
        <v>27</v>
      </c>
      <c r="E805" s="7">
        <v>1975</v>
      </c>
      <c r="F805" s="15" t="str">
        <f>CONCATENATE(AllWeights5[[#This Row],[bldgtype]],"-",AllWeights5[[#This Row],[bldgloc]],"-",AllWeights5[[#This Row],[bldgvint]])</f>
        <v>HGR-CZ16-1975</v>
      </c>
      <c r="G805" s="15" t="str">
        <f>CONCATENATE(AllWeights5[[#This Row],[bldgtype]],"-",AllWeights5[[#This Row],[bldgloc]],"-",AllWeights5[[#This Row],[era]])</f>
        <v>HGR-CZ16-old</v>
      </c>
      <c r="H805" s="7">
        <v>0.38600000000000001</v>
      </c>
      <c r="I805" s="8" t="s">
        <v>16</v>
      </c>
      <c r="J805" s="5">
        <f>SUMIFS(AllWeights5[wt_vint],AllWeights5[bldgtype],AllWeights5[[#This Row],[bldgtype]],AllWeights5[bldgloc],AllWeights5[[#This Row],[bldgloc]],AllWeights5[era],AllWeights5[[#This Row],[era]])</f>
        <v>4.0860000000000003</v>
      </c>
      <c r="K805" s="16">
        <f>AllWeights5[[#This Row],[wt_vint]]/AllWeights5[[#This Row],[Total Weight (BT, CZ, Era)]]</f>
        <v>9.4468918257464507E-2</v>
      </c>
    </row>
    <row r="806" spans="1:11" x14ac:dyDescent="0.3">
      <c r="A806" s="6">
        <v>2020</v>
      </c>
      <c r="B806" s="7" t="s">
        <v>7</v>
      </c>
      <c r="C806" s="7" t="s">
        <v>48</v>
      </c>
      <c r="D806" s="7" t="s">
        <v>27</v>
      </c>
      <c r="E806" s="7">
        <v>1985</v>
      </c>
      <c r="F806" s="15" t="str">
        <f>CONCATENATE(AllWeights5[[#This Row],[bldgtype]],"-",AllWeights5[[#This Row],[bldgloc]],"-",AllWeights5[[#This Row],[bldgvint]])</f>
        <v>HGR-CZ16-1985</v>
      </c>
      <c r="G806" s="15" t="str">
        <f>CONCATENATE(AllWeights5[[#This Row],[bldgtype]],"-",AllWeights5[[#This Row],[bldgloc]],"-",AllWeights5[[#This Row],[era]])</f>
        <v>HGR-CZ16-old</v>
      </c>
      <c r="H806" s="7">
        <v>0.30499999999999999</v>
      </c>
      <c r="I806" s="8" t="s">
        <v>16</v>
      </c>
      <c r="J806" s="5">
        <f>SUMIFS(AllWeights5[wt_vint],AllWeights5[bldgtype],AllWeights5[[#This Row],[bldgtype]],AllWeights5[bldgloc],AllWeights5[[#This Row],[bldgloc]],AllWeights5[era],AllWeights5[[#This Row],[era]])</f>
        <v>4.0860000000000003</v>
      </c>
      <c r="K806" s="16">
        <f>AllWeights5[[#This Row],[wt_vint]]/AllWeights5[[#This Row],[Total Weight (BT, CZ, Era)]]</f>
        <v>7.4645129711208999E-2</v>
      </c>
    </row>
    <row r="807" spans="1:11" x14ac:dyDescent="0.3">
      <c r="A807" s="6">
        <v>2020</v>
      </c>
      <c r="B807" s="7" t="s">
        <v>7</v>
      </c>
      <c r="C807" s="7" t="s">
        <v>48</v>
      </c>
      <c r="D807" s="7" t="s">
        <v>27</v>
      </c>
      <c r="E807" s="7">
        <v>1996</v>
      </c>
      <c r="F807" s="15" t="str">
        <f>CONCATENATE(AllWeights5[[#This Row],[bldgtype]],"-",AllWeights5[[#This Row],[bldgloc]],"-",AllWeights5[[#This Row],[bldgvint]])</f>
        <v>HGR-CZ16-1996</v>
      </c>
      <c r="G807" s="15" t="str">
        <f>CONCATENATE(AllWeights5[[#This Row],[bldgtype]],"-",AllWeights5[[#This Row],[bldgloc]],"-",AllWeights5[[#This Row],[era]])</f>
        <v>HGR-CZ16-old</v>
      </c>
      <c r="H807" s="7">
        <v>8.8999999999999996E-2</v>
      </c>
      <c r="I807" s="8" t="s">
        <v>16</v>
      </c>
      <c r="J807" s="5">
        <f>SUMIFS(AllWeights5[wt_vint],AllWeights5[bldgtype],AllWeights5[[#This Row],[bldgtype]],AllWeights5[bldgloc],AllWeights5[[#This Row],[bldgloc]],AllWeights5[era],AllWeights5[[#This Row],[era]])</f>
        <v>4.0860000000000003</v>
      </c>
      <c r="K807" s="16">
        <f>AllWeights5[[#This Row],[wt_vint]]/AllWeights5[[#This Row],[Total Weight (BT, CZ, Era)]]</f>
        <v>2.1781693587860987E-2</v>
      </c>
    </row>
    <row r="808" spans="1:11" x14ac:dyDescent="0.3">
      <c r="A808" s="6">
        <v>2020</v>
      </c>
      <c r="B808" s="7" t="s">
        <v>7</v>
      </c>
      <c r="C808" s="7" t="s">
        <v>48</v>
      </c>
      <c r="D808" s="7" t="s">
        <v>27</v>
      </c>
      <c r="E808" s="7">
        <v>2003</v>
      </c>
      <c r="F808" s="15" t="str">
        <f>CONCATENATE(AllWeights5[[#This Row],[bldgtype]],"-",AllWeights5[[#This Row],[bldgloc]],"-",AllWeights5[[#This Row],[bldgvint]])</f>
        <v>HGR-CZ16-2003</v>
      </c>
      <c r="G808" s="15" t="str">
        <f>CONCATENATE(AllWeights5[[#This Row],[bldgtype]],"-",AllWeights5[[#This Row],[bldgloc]],"-",AllWeights5[[#This Row],[era]])</f>
        <v>HGR-CZ16-ex</v>
      </c>
      <c r="H808" s="7">
        <v>0.11700000000000001</v>
      </c>
      <c r="I808" s="8" t="s">
        <v>11</v>
      </c>
      <c r="J808" s="5">
        <f>SUMIFS(AllWeights5[wt_vint],AllWeights5[bldgtype],AllWeights5[[#This Row],[bldgtype]],AllWeights5[bldgloc],AllWeights5[[#This Row],[bldgloc]],AllWeights5[era],AllWeights5[[#This Row],[era]])</f>
        <v>1.08</v>
      </c>
      <c r="K808" s="16">
        <f>AllWeights5[[#This Row],[wt_vint]]/AllWeights5[[#This Row],[Total Weight (BT, CZ, Era)]]</f>
        <v>0.10833333333333334</v>
      </c>
    </row>
    <row r="809" spans="1:11" x14ac:dyDescent="0.3">
      <c r="A809" s="6">
        <v>2020</v>
      </c>
      <c r="B809" s="7" t="s">
        <v>7</v>
      </c>
      <c r="C809" s="7" t="s">
        <v>48</v>
      </c>
      <c r="D809" s="7" t="s">
        <v>27</v>
      </c>
      <c r="E809" s="7">
        <v>2007</v>
      </c>
      <c r="F809" s="15" t="str">
        <f>CONCATENATE(AllWeights5[[#This Row],[bldgtype]],"-",AllWeights5[[#This Row],[bldgloc]],"-",AllWeights5[[#This Row],[bldgvint]])</f>
        <v>HGR-CZ16-2007</v>
      </c>
      <c r="G809" s="15" t="str">
        <f>CONCATENATE(AllWeights5[[#This Row],[bldgtype]],"-",AllWeights5[[#This Row],[bldgloc]],"-",AllWeights5[[#This Row],[era]])</f>
        <v>HGR-CZ16-ex</v>
      </c>
      <c r="H809" s="7">
        <v>4.2999999999999997E-2</v>
      </c>
      <c r="I809" s="8" t="s">
        <v>11</v>
      </c>
      <c r="J809" s="5">
        <f>SUMIFS(AllWeights5[wt_vint],AllWeights5[bldgtype],AllWeights5[[#This Row],[bldgtype]],AllWeights5[bldgloc],AllWeights5[[#This Row],[bldgloc]],AllWeights5[era],AllWeights5[[#This Row],[era]])</f>
        <v>1.08</v>
      </c>
      <c r="K809" s="16">
        <f>AllWeights5[[#This Row],[wt_vint]]/AllWeights5[[#This Row],[Total Weight (BT, CZ, Era)]]</f>
        <v>3.981481481481481E-2</v>
      </c>
    </row>
    <row r="810" spans="1:11" x14ac:dyDescent="0.3">
      <c r="A810" s="6">
        <v>2020</v>
      </c>
      <c r="B810" s="7" t="s">
        <v>7</v>
      </c>
      <c r="C810" s="7" t="s">
        <v>48</v>
      </c>
      <c r="D810" s="7" t="s">
        <v>27</v>
      </c>
      <c r="E810" s="7">
        <v>2011</v>
      </c>
      <c r="F810" s="15" t="str">
        <f>CONCATENATE(AllWeights5[[#This Row],[bldgtype]],"-",AllWeights5[[#This Row],[bldgloc]],"-",AllWeights5[[#This Row],[bldgvint]])</f>
        <v>HGR-CZ16-2011</v>
      </c>
      <c r="G810" s="15" t="str">
        <f>CONCATENATE(AllWeights5[[#This Row],[bldgtype]],"-",AllWeights5[[#This Row],[bldgloc]],"-",AllWeights5[[#This Row],[era]])</f>
        <v>HGR-CZ16-ex</v>
      </c>
      <c r="H810" s="7">
        <v>4.2999999999999997E-2</v>
      </c>
      <c r="I810" s="8" t="s">
        <v>11</v>
      </c>
      <c r="J810" s="5">
        <f>SUMIFS(AllWeights5[wt_vint],AllWeights5[bldgtype],AllWeights5[[#This Row],[bldgtype]],AllWeights5[bldgloc],AllWeights5[[#This Row],[bldgloc]],AllWeights5[era],AllWeights5[[#This Row],[era]])</f>
        <v>1.08</v>
      </c>
      <c r="K810" s="16">
        <f>AllWeights5[[#This Row],[wt_vint]]/AllWeights5[[#This Row],[Total Weight (BT, CZ, Era)]]</f>
        <v>3.981481481481481E-2</v>
      </c>
    </row>
    <row r="811" spans="1:11" x14ac:dyDescent="0.3">
      <c r="A811" s="6">
        <v>2020</v>
      </c>
      <c r="B811" s="7" t="s">
        <v>7</v>
      </c>
      <c r="C811" s="7" t="s">
        <v>48</v>
      </c>
      <c r="D811" s="7" t="s">
        <v>27</v>
      </c>
      <c r="E811" s="7">
        <v>2015</v>
      </c>
      <c r="F811" s="15" t="str">
        <f>CONCATENATE(AllWeights5[[#This Row],[bldgtype]],"-",AllWeights5[[#This Row],[bldgloc]],"-",AllWeights5[[#This Row],[bldgvint]])</f>
        <v>HGR-CZ16-2015</v>
      </c>
      <c r="G811" s="15" t="str">
        <f>CONCATENATE(AllWeights5[[#This Row],[bldgtype]],"-",AllWeights5[[#This Row],[bldgloc]],"-",AllWeights5[[#This Row],[era]])</f>
        <v>HGR-CZ16-ex</v>
      </c>
      <c r="H811" s="7">
        <v>3.3000000000000002E-2</v>
      </c>
      <c r="I811" s="8" t="s">
        <v>11</v>
      </c>
      <c r="J811" s="5">
        <f>SUMIFS(AllWeights5[wt_vint],AllWeights5[bldgtype],AllWeights5[[#This Row],[bldgtype]],AllWeights5[bldgloc],AllWeights5[[#This Row],[bldgloc]],AllWeights5[era],AllWeights5[[#This Row],[era]])</f>
        <v>1.08</v>
      </c>
      <c r="K811" s="16">
        <f>AllWeights5[[#This Row],[wt_vint]]/AllWeights5[[#This Row],[Total Weight (BT, CZ, Era)]]</f>
        <v>3.0555555555555555E-2</v>
      </c>
    </row>
    <row r="812" spans="1:11" x14ac:dyDescent="0.3">
      <c r="A812" s="6">
        <v>2020</v>
      </c>
      <c r="B812" s="7" t="s">
        <v>7</v>
      </c>
      <c r="C812" s="7" t="s">
        <v>48</v>
      </c>
      <c r="D812" s="7" t="s">
        <v>27</v>
      </c>
      <c r="E812" s="7">
        <v>2017</v>
      </c>
      <c r="F812" s="15" t="str">
        <f>CONCATENATE(AllWeights5[[#This Row],[bldgtype]],"-",AllWeights5[[#This Row],[bldgloc]],"-",AllWeights5[[#This Row],[bldgvint]])</f>
        <v>HGR-CZ16-2017</v>
      </c>
      <c r="G812" s="15" t="str">
        <f>CONCATENATE(AllWeights5[[#This Row],[bldgtype]],"-",AllWeights5[[#This Row],[bldgloc]],"-",AllWeights5[[#This Row],[era]])</f>
        <v>HGR-CZ16-rec</v>
      </c>
      <c r="H812" s="7">
        <v>3.3000000000000002E-2</v>
      </c>
      <c r="I812" s="8" t="s">
        <v>14</v>
      </c>
      <c r="J812" s="5">
        <f>SUMIFS(AllWeights5[wt_vint],AllWeights5[bldgtype],AllWeights5[[#This Row],[bldgtype]],AllWeights5[bldgloc],AllWeights5[[#This Row],[bldgloc]],AllWeights5[era],AllWeights5[[#This Row],[era]])</f>
        <v>0.27600000000000002</v>
      </c>
      <c r="K812" s="16">
        <f>AllWeights5[[#This Row],[wt_vint]]/AllWeights5[[#This Row],[Total Weight (BT, CZ, Era)]]</f>
        <v>0.11956521739130434</v>
      </c>
    </row>
    <row r="813" spans="1:11" x14ac:dyDescent="0.3">
      <c r="A813" s="6">
        <v>2020</v>
      </c>
      <c r="B813" s="7" t="s">
        <v>7</v>
      </c>
      <c r="C813" s="7" t="s">
        <v>48</v>
      </c>
      <c r="D813" s="7" t="s">
        <v>27</v>
      </c>
      <c r="E813" s="7">
        <v>2020</v>
      </c>
      <c r="F813" s="15" t="str">
        <f>CONCATENATE(AllWeights5[[#This Row],[bldgtype]],"-",AllWeights5[[#This Row],[bldgloc]],"-",AllWeights5[[#This Row],[bldgvint]])</f>
        <v>HGR-CZ16-2020</v>
      </c>
      <c r="G813" s="15" t="str">
        <f>CONCATENATE(AllWeights5[[#This Row],[bldgtype]],"-",AllWeights5[[#This Row],[bldgloc]],"-",AllWeights5[[#This Row],[era]])</f>
        <v>HGR-CZ16-rec</v>
      </c>
      <c r="H813" s="7">
        <v>1.0999999999999999E-2</v>
      </c>
      <c r="I813" s="8" t="s">
        <v>14</v>
      </c>
      <c r="J813" s="5">
        <f>SUMIFS(AllWeights5[wt_vint],AllWeights5[bldgtype],AllWeights5[[#This Row],[bldgtype]],AllWeights5[bldgloc],AllWeights5[[#This Row],[bldgloc]],AllWeights5[era],AllWeights5[[#This Row],[era]])</f>
        <v>0.27600000000000002</v>
      </c>
      <c r="K813" s="16">
        <f>AllWeights5[[#This Row],[wt_vint]]/AllWeights5[[#This Row],[Total Weight (BT, CZ, Era)]]</f>
        <v>3.9855072463768113E-2</v>
      </c>
    </row>
    <row r="814" spans="1:11" x14ac:dyDescent="0.3">
      <c r="A814" s="6">
        <v>2020</v>
      </c>
      <c r="B814" s="7" t="s">
        <v>7</v>
      </c>
      <c r="C814" s="7" t="s">
        <v>48</v>
      </c>
      <c r="D814" s="7" t="s">
        <v>27</v>
      </c>
      <c r="E814" s="7" t="s">
        <v>18</v>
      </c>
      <c r="F814" s="15" t="str">
        <f>CONCATENATE(AllWeights5[[#This Row],[bldgtype]],"-",AllWeights5[[#This Row],[bldgloc]],"-",AllWeights5[[#This Row],[bldgvint]])</f>
        <v>HGR-CZ16-New</v>
      </c>
      <c r="G814" s="15" t="str">
        <f>CONCATENATE(AllWeights5[[#This Row],[bldgtype]],"-",AllWeights5[[#This Row],[bldgloc]],"-",AllWeights5[[#This Row],[era]])</f>
        <v>HGR-CZ16-new</v>
      </c>
      <c r="H814" s="7">
        <v>1.0999999999999999E-2</v>
      </c>
      <c r="I814" s="8" t="s">
        <v>19</v>
      </c>
      <c r="J814" s="5">
        <f>SUMIFS(AllWeights5[wt_vint],AllWeights5[bldgtype],AllWeights5[[#This Row],[bldgtype]],AllWeights5[bldgloc],AllWeights5[[#This Row],[bldgloc]],AllWeights5[era],AllWeights5[[#This Row],[era]])</f>
        <v>6.9000000000000006E-2</v>
      </c>
      <c r="K814" s="16">
        <f>AllWeights5[[#This Row],[wt_vint]]/AllWeights5[[#This Row],[Total Weight (BT, CZ, Era)]]</f>
        <v>0.15942028985507245</v>
      </c>
    </row>
    <row r="815" spans="1:11" x14ac:dyDescent="0.3">
      <c r="A815" s="6">
        <v>2020</v>
      </c>
      <c r="B815" s="7" t="s">
        <v>7</v>
      </c>
      <c r="C815" s="7" t="s">
        <v>49</v>
      </c>
      <c r="D815" s="7" t="s">
        <v>9</v>
      </c>
      <c r="E815" s="7">
        <v>1975</v>
      </c>
      <c r="F815" s="15" t="str">
        <f>CONCATENATE(AllWeights5[[#This Row],[bldgtype]],"-",AllWeights5[[#This Row],[bldgloc]],"-",AllWeights5[[#This Row],[bldgvint]])</f>
        <v>Hsp-CZ01-1975</v>
      </c>
      <c r="G815" s="15" t="str">
        <f>CONCATENATE(AllWeights5[[#This Row],[bldgtype]],"-",AllWeights5[[#This Row],[bldgloc]],"-",AllWeights5[[#This Row],[era]])</f>
        <v>Hsp-CZ01-old</v>
      </c>
      <c r="H815" s="7">
        <v>0.38800000000000001</v>
      </c>
      <c r="I815" s="8" t="s">
        <v>16</v>
      </c>
      <c r="J815" s="5">
        <f>SUMIFS(AllWeights5[wt_vint],AllWeights5[bldgtype],AllWeights5[[#This Row],[bldgtype]],AllWeights5[bldgloc],AllWeights5[[#This Row],[bldgloc]],AllWeights5[era],AllWeights5[[#This Row],[era]])</f>
        <v>0.61399999999999999</v>
      </c>
      <c r="K815" s="16">
        <f>AllWeights5[[#This Row],[wt_vint]]/AllWeights5[[#This Row],[Total Weight (BT, CZ, Era)]]</f>
        <v>0.63192182410423459</v>
      </c>
    </row>
    <row r="816" spans="1:11" x14ac:dyDescent="0.3">
      <c r="A816" s="6">
        <v>2020</v>
      </c>
      <c r="B816" s="7" t="s">
        <v>7</v>
      </c>
      <c r="C816" s="7" t="s">
        <v>49</v>
      </c>
      <c r="D816" s="7" t="s">
        <v>9</v>
      </c>
      <c r="E816" s="7">
        <v>1985</v>
      </c>
      <c r="F816" s="15" t="str">
        <f>CONCATENATE(AllWeights5[[#This Row],[bldgtype]],"-",AllWeights5[[#This Row],[bldgloc]],"-",AllWeights5[[#This Row],[bldgvint]])</f>
        <v>Hsp-CZ01-1985</v>
      </c>
      <c r="G816" s="15" t="str">
        <f>CONCATENATE(AllWeights5[[#This Row],[bldgtype]],"-",AllWeights5[[#This Row],[bldgloc]],"-",AllWeights5[[#This Row],[era]])</f>
        <v>Hsp-CZ01-old</v>
      </c>
      <c r="H816" s="7">
        <v>0.124</v>
      </c>
      <c r="I816" s="8" t="s">
        <v>16</v>
      </c>
      <c r="J816" s="5">
        <f>SUMIFS(AllWeights5[wt_vint],AllWeights5[bldgtype],AllWeights5[[#This Row],[bldgtype]],AllWeights5[bldgloc],AllWeights5[[#This Row],[bldgloc]],AllWeights5[era],AllWeights5[[#This Row],[era]])</f>
        <v>0.61399999999999999</v>
      </c>
      <c r="K816" s="16">
        <f>AllWeights5[[#This Row],[wt_vint]]/AllWeights5[[#This Row],[Total Weight (BT, CZ, Era)]]</f>
        <v>0.20195439739413681</v>
      </c>
    </row>
    <row r="817" spans="1:11" x14ac:dyDescent="0.3">
      <c r="A817" s="6">
        <v>2020</v>
      </c>
      <c r="B817" s="7" t="s">
        <v>7</v>
      </c>
      <c r="C817" s="7" t="s">
        <v>49</v>
      </c>
      <c r="D817" s="7" t="s">
        <v>9</v>
      </c>
      <c r="E817" s="7">
        <v>1996</v>
      </c>
      <c r="F817" s="15" t="str">
        <f>CONCATENATE(AllWeights5[[#This Row],[bldgtype]],"-",AllWeights5[[#This Row],[bldgloc]],"-",AllWeights5[[#This Row],[bldgvint]])</f>
        <v>Hsp-CZ01-1996</v>
      </c>
      <c r="G817" s="15" t="str">
        <f>CONCATENATE(AllWeights5[[#This Row],[bldgtype]],"-",AllWeights5[[#This Row],[bldgloc]],"-",AllWeights5[[#This Row],[era]])</f>
        <v>Hsp-CZ01-old</v>
      </c>
      <c r="H817" s="7">
        <v>0.10199999999999999</v>
      </c>
      <c r="I817" s="8" t="s">
        <v>16</v>
      </c>
      <c r="J817" s="5">
        <f>SUMIFS(AllWeights5[wt_vint],AllWeights5[bldgtype],AllWeights5[[#This Row],[bldgtype]],AllWeights5[bldgloc],AllWeights5[[#This Row],[bldgloc]],AllWeights5[era],AllWeights5[[#This Row],[era]])</f>
        <v>0.61399999999999999</v>
      </c>
      <c r="K817" s="16">
        <f>AllWeights5[[#This Row],[wt_vint]]/AllWeights5[[#This Row],[Total Weight (BT, CZ, Era)]]</f>
        <v>0.16612377850162866</v>
      </c>
    </row>
    <row r="818" spans="1:11" x14ac:dyDescent="0.3">
      <c r="A818" s="6">
        <v>2020</v>
      </c>
      <c r="B818" s="7" t="s">
        <v>7</v>
      </c>
      <c r="C818" s="7" t="s">
        <v>49</v>
      </c>
      <c r="D818" s="7" t="s">
        <v>9</v>
      </c>
      <c r="E818" s="7">
        <v>2003</v>
      </c>
      <c r="F818" s="15" t="str">
        <f>CONCATENATE(AllWeights5[[#This Row],[bldgtype]],"-",AllWeights5[[#This Row],[bldgloc]],"-",AllWeights5[[#This Row],[bldgvint]])</f>
        <v>Hsp-CZ01-2003</v>
      </c>
      <c r="G818" s="15" t="str">
        <f>CONCATENATE(AllWeights5[[#This Row],[bldgtype]],"-",AllWeights5[[#This Row],[bldgloc]],"-",AllWeights5[[#This Row],[era]])</f>
        <v>Hsp-CZ01-ex</v>
      </c>
      <c r="H818" s="7">
        <v>0.08</v>
      </c>
      <c r="I818" s="8" t="s">
        <v>11</v>
      </c>
      <c r="J818" s="5">
        <f>SUMIFS(AllWeights5[wt_vint],AllWeights5[bldgtype],AllWeights5[[#This Row],[bldgtype]],AllWeights5[bldgloc],AllWeights5[[#This Row],[bldgloc]],AllWeights5[era],AllWeights5[[#This Row],[era]])</f>
        <v>0.14100000000000001</v>
      </c>
      <c r="K818" s="16">
        <f>AllWeights5[[#This Row],[wt_vint]]/AllWeights5[[#This Row],[Total Weight (BT, CZ, Era)]]</f>
        <v>0.56737588652482263</v>
      </c>
    </row>
    <row r="819" spans="1:11" x14ac:dyDescent="0.3">
      <c r="A819" s="6">
        <v>2020</v>
      </c>
      <c r="B819" s="7" t="s">
        <v>7</v>
      </c>
      <c r="C819" s="7" t="s">
        <v>49</v>
      </c>
      <c r="D819" s="7" t="s">
        <v>9</v>
      </c>
      <c r="E819" s="7">
        <v>2007</v>
      </c>
      <c r="F819" s="15" t="str">
        <f>CONCATENATE(AllWeights5[[#This Row],[bldgtype]],"-",AllWeights5[[#This Row],[bldgloc]],"-",AllWeights5[[#This Row],[bldgvint]])</f>
        <v>Hsp-CZ01-2007</v>
      </c>
      <c r="G819" s="15" t="str">
        <f>CONCATENATE(AllWeights5[[#This Row],[bldgtype]],"-",AllWeights5[[#This Row],[bldgloc]],"-",AllWeights5[[#This Row],[era]])</f>
        <v>Hsp-CZ01-ex</v>
      </c>
      <c r="H819" s="7">
        <v>2.1999999999999999E-2</v>
      </c>
      <c r="I819" s="8" t="s">
        <v>11</v>
      </c>
      <c r="J819" s="5">
        <f>SUMIFS(AllWeights5[wt_vint],AllWeights5[bldgtype],AllWeights5[[#This Row],[bldgtype]],AllWeights5[bldgloc],AllWeights5[[#This Row],[bldgloc]],AllWeights5[era],AllWeights5[[#This Row],[era]])</f>
        <v>0.14100000000000001</v>
      </c>
      <c r="K819" s="16">
        <f>AllWeights5[[#This Row],[wt_vint]]/AllWeights5[[#This Row],[Total Weight (BT, CZ, Era)]]</f>
        <v>0.15602836879432622</v>
      </c>
    </row>
    <row r="820" spans="1:11" x14ac:dyDescent="0.3">
      <c r="A820" s="6">
        <v>2020</v>
      </c>
      <c r="B820" s="7" t="s">
        <v>7</v>
      </c>
      <c r="C820" s="7" t="s">
        <v>49</v>
      </c>
      <c r="D820" s="7" t="s">
        <v>9</v>
      </c>
      <c r="E820" s="7">
        <v>2011</v>
      </c>
      <c r="F820" s="15" t="str">
        <f>CONCATENATE(AllWeights5[[#This Row],[bldgtype]],"-",AllWeights5[[#This Row],[bldgloc]],"-",AllWeights5[[#This Row],[bldgvint]])</f>
        <v>Hsp-CZ01-2011</v>
      </c>
      <c r="G820" s="15" t="str">
        <f>CONCATENATE(AllWeights5[[#This Row],[bldgtype]],"-",AllWeights5[[#This Row],[bldgloc]],"-",AllWeights5[[#This Row],[era]])</f>
        <v>Hsp-CZ01-ex</v>
      </c>
      <c r="H820" s="7">
        <v>2.1999999999999999E-2</v>
      </c>
      <c r="I820" s="8" t="s">
        <v>11</v>
      </c>
      <c r="J820" s="5">
        <f>SUMIFS(AllWeights5[wt_vint],AllWeights5[bldgtype],AllWeights5[[#This Row],[bldgtype]],AllWeights5[bldgloc],AllWeights5[[#This Row],[bldgloc]],AllWeights5[era],AllWeights5[[#This Row],[era]])</f>
        <v>0.14100000000000001</v>
      </c>
      <c r="K820" s="16">
        <f>AllWeights5[[#This Row],[wt_vint]]/AllWeights5[[#This Row],[Total Weight (BT, CZ, Era)]]</f>
        <v>0.15602836879432622</v>
      </c>
    </row>
    <row r="821" spans="1:11" x14ac:dyDescent="0.3">
      <c r="A821" s="6">
        <v>2020</v>
      </c>
      <c r="B821" s="7" t="s">
        <v>7</v>
      </c>
      <c r="C821" s="7" t="s">
        <v>49</v>
      </c>
      <c r="D821" s="7" t="s">
        <v>9</v>
      </c>
      <c r="E821" s="7">
        <v>2015</v>
      </c>
      <c r="F821" s="15" t="str">
        <f>CONCATENATE(AllWeights5[[#This Row],[bldgtype]],"-",AllWeights5[[#This Row],[bldgloc]],"-",AllWeights5[[#This Row],[bldgvint]])</f>
        <v>Hsp-CZ01-2015</v>
      </c>
      <c r="G821" s="15" t="str">
        <f>CONCATENATE(AllWeights5[[#This Row],[bldgtype]],"-",AllWeights5[[#This Row],[bldgloc]],"-",AllWeights5[[#This Row],[era]])</f>
        <v>Hsp-CZ01-ex</v>
      </c>
      <c r="H821" s="7">
        <v>1.7000000000000001E-2</v>
      </c>
      <c r="I821" s="8" t="s">
        <v>11</v>
      </c>
      <c r="J821" s="5">
        <f>SUMIFS(AllWeights5[wt_vint],AllWeights5[bldgtype],AllWeights5[[#This Row],[bldgtype]],AllWeights5[bldgloc],AllWeights5[[#This Row],[bldgloc]],AllWeights5[era],AllWeights5[[#This Row],[era]])</f>
        <v>0.14100000000000001</v>
      </c>
      <c r="K821" s="16">
        <f>AllWeights5[[#This Row],[wt_vint]]/AllWeights5[[#This Row],[Total Weight (BT, CZ, Era)]]</f>
        <v>0.12056737588652482</v>
      </c>
    </row>
    <row r="822" spans="1:11" x14ac:dyDescent="0.3">
      <c r="A822" s="6">
        <v>2020</v>
      </c>
      <c r="B822" s="7" t="s">
        <v>7</v>
      </c>
      <c r="C822" s="7" t="s">
        <v>49</v>
      </c>
      <c r="D822" s="7" t="s">
        <v>9</v>
      </c>
      <c r="E822" s="7">
        <v>2017</v>
      </c>
      <c r="F822" s="15" t="str">
        <f>CONCATENATE(AllWeights5[[#This Row],[bldgtype]],"-",AllWeights5[[#This Row],[bldgloc]],"-",AllWeights5[[#This Row],[bldgvint]])</f>
        <v>Hsp-CZ01-2017</v>
      </c>
      <c r="G822" s="15" t="str">
        <f>CONCATENATE(AllWeights5[[#This Row],[bldgtype]],"-",AllWeights5[[#This Row],[bldgloc]],"-",AllWeights5[[#This Row],[era]])</f>
        <v>Hsp-CZ01-rec</v>
      </c>
      <c r="H822" s="7">
        <v>1.7000000000000001E-2</v>
      </c>
      <c r="I822" s="8" t="s">
        <v>14</v>
      </c>
      <c r="J822" s="5">
        <f>SUMIFS(AllWeights5[wt_vint],AllWeights5[bldgtype],AllWeights5[[#This Row],[bldgtype]],AllWeights5[bldgloc],AllWeights5[[#This Row],[bldgloc]],AllWeights5[era],AllWeights5[[#This Row],[era]])</f>
        <v>2.3E-2</v>
      </c>
      <c r="K822" s="16">
        <f>AllWeights5[[#This Row],[wt_vint]]/AllWeights5[[#This Row],[Total Weight (BT, CZ, Era)]]</f>
        <v>0.73913043478260876</v>
      </c>
    </row>
    <row r="823" spans="1:11" x14ac:dyDescent="0.3">
      <c r="A823" s="6">
        <v>2020</v>
      </c>
      <c r="B823" s="7" t="s">
        <v>7</v>
      </c>
      <c r="C823" s="7" t="s">
        <v>49</v>
      </c>
      <c r="D823" s="7" t="s">
        <v>9</v>
      </c>
      <c r="E823" s="7">
        <v>2020</v>
      </c>
      <c r="F823" s="15" t="str">
        <f>CONCATENATE(AllWeights5[[#This Row],[bldgtype]],"-",AllWeights5[[#This Row],[bldgloc]],"-",AllWeights5[[#This Row],[bldgvint]])</f>
        <v>Hsp-CZ01-2020</v>
      </c>
      <c r="G823" s="15" t="str">
        <f>CONCATENATE(AllWeights5[[#This Row],[bldgtype]],"-",AllWeights5[[#This Row],[bldgloc]],"-",AllWeights5[[#This Row],[era]])</f>
        <v>Hsp-CZ01-rec</v>
      </c>
      <c r="H823" s="7">
        <v>6.0000000000000001E-3</v>
      </c>
      <c r="I823" s="8" t="s">
        <v>14</v>
      </c>
      <c r="J823" s="5">
        <f>SUMIFS(AllWeights5[wt_vint],AllWeights5[bldgtype],AllWeights5[[#This Row],[bldgtype]],AllWeights5[bldgloc],AllWeights5[[#This Row],[bldgloc]],AllWeights5[era],AllWeights5[[#This Row],[era]])</f>
        <v>2.3E-2</v>
      </c>
      <c r="K823" s="16">
        <f>AllWeights5[[#This Row],[wt_vint]]/AllWeights5[[#This Row],[Total Weight (BT, CZ, Era)]]</f>
        <v>0.2608695652173913</v>
      </c>
    </row>
    <row r="824" spans="1:11" x14ac:dyDescent="0.3">
      <c r="A824" s="6">
        <v>2020</v>
      </c>
      <c r="B824" s="7" t="s">
        <v>7</v>
      </c>
      <c r="C824" s="7" t="s">
        <v>49</v>
      </c>
      <c r="D824" s="7" t="s">
        <v>9</v>
      </c>
      <c r="E824" s="7" t="s">
        <v>18</v>
      </c>
      <c r="F824" s="15" t="str">
        <f>CONCATENATE(AllWeights5[[#This Row],[bldgtype]],"-",AllWeights5[[#This Row],[bldgloc]],"-",AllWeights5[[#This Row],[bldgvint]])</f>
        <v>Hsp-CZ01-New</v>
      </c>
      <c r="G824" s="15" t="str">
        <f>CONCATENATE(AllWeights5[[#This Row],[bldgtype]],"-",AllWeights5[[#This Row],[bldgloc]],"-",AllWeights5[[#This Row],[era]])</f>
        <v>Hsp-CZ01-new</v>
      </c>
      <c r="H824" s="7">
        <v>6.0000000000000001E-3</v>
      </c>
      <c r="I824" s="8" t="s">
        <v>19</v>
      </c>
      <c r="J824" s="5">
        <f>SUMIFS(AllWeights5[wt_vint],AllWeights5[bldgtype],AllWeights5[[#This Row],[bldgtype]],AllWeights5[bldgloc],AllWeights5[[#This Row],[bldgloc]],AllWeights5[era],AllWeights5[[#This Row],[era]])</f>
        <v>6.0000000000000001E-3</v>
      </c>
      <c r="K824" s="16">
        <f>AllWeights5[[#This Row],[wt_vint]]/AllWeights5[[#This Row],[Total Weight (BT, CZ, Era)]]</f>
        <v>1</v>
      </c>
    </row>
    <row r="825" spans="1:11" x14ac:dyDescent="0.3">
      <c r="A825" s="6">
        <v>2020</v>
      </c>
      <c r="B825" s="7" t="s">
        <v>7</v>
      </c>
      <c r="C825" s="7" t="s">
        <v>49</v>
      </c>
      <c r="D825" s="7" t="s">
        <v>20</v>
      </c>
      <c r="E825" s="7">
        <v>1975</v>
      </c>
      <c r="F825" s="15" t="str">
        <f>CONCATENATE(AllWeights5[[#This Row],[bldgtype]],"-",AllWeights5[[#This Row],[bldgloc]],"-",AllWeights5[[#This Row],[bldgvint]])</f>
        <v>Hsp-CZ02-1975</v>
      </c>
      <c r="G825" s="15" t="str">
        <f>CONCATENATE(AllWeights5[[#This Row],[bldgtype]],"-",AllWeights5[[#This Row],[bldgloc]],"-",AllWeights5[[#This Row],[era]])</f>
        <v>Hsp-CZ02-old</v>
      </c>
      <c r="H825" s="7">
        <v>2.8570000000000002</v>
      </c>
      <c r="I825" s="8" t="s">
        <v>16</v>
      </c>
      <c r="J825" s="5">
        <f>SUMIFS(AllWeights5[wt_vint],AllWeights5[bldgtype],AllWeights5[[#This Row],[bldgtype]],AllWeights5[bldgloc],AllWeights5[[#This Row],[bldgloc]],AllWeights5[era],AllWeights5[[#This Row],[era]])</f>
        <v>5.2889999999999997</v>
      </c>
      <c r="K825" s="16">
        <f>AllWeights5[[#This Row],[wt_vint]]/AllWeights5[[#This Row],[Total Weight (BT, CZ, Era)]]</f>
        <v>0.54017772735866898</v>
      </c>
    </row>
    <row r="826" spans="1:11" x14ac:dyDescent="0.3">
      <c r="A826" s="6">
        <v>2020</v>
      </c>
      <c r="B826" s="7" t="s">
        <v>7</v>
      </c>
      <c r="C826" s="7" t="s">
        <v>49</v>
      </c>
      <c r="D826" s="7" t="s">
        <v>20</v>
      </c>
      <c r="E826" s="7">
        <v>1985</v>
      </c>
      <c r="F826" s="15" t="str">
        <f>CONCATENATE(AllWeights5[[#This Row],[bldgtype]],"-",AllWeights5[[#This Row],[bldgloc]],"-",AllWeights5[[#This Row],[bldgvint]])</f>
        <v>Hsp-CZ02-1985</v>
      </c>
      <c r="G826" s="15" t="str">
        <f>CONCATENATE(AllWeights5[[#This Row],[bldgtype]],"-",AllWeights5[[#This Row],[bldgloc]],"-",AllWeights5[[#This Row],[era]])</f>
        <v>Hsp-CZ02-old</v>
      </c>
      <c r="H826" s="7">
        <v>1.5309999999999999</v>
      </c>
      <c r="I826" s="8" t="s">
        <v>16</v>
      </c>
      <c r="J826" s="5">
        <f>SUMIFS(AllWeights5[wt_vint],AllWeights5[bldgtype],AllWeights5[[#This Row],[bldgtype]],AllWeights5[bldgloc],AllWeights5[[#This Row],[bldgloc]],AllWeights5[era],AllWeights5[[#This Row],[era]])</f>
        <v>5.2889999999999997</v>
      </c>
      <c r="K826" s="16">
        <f>AllWeights5[[#This Row],[wt_vint]]/AllWeights5[[#This Row],[Total Weight (BT, CZ, Era)]]</f>
        <v>0.28946870864057478</v>
      </c>
    </row>
    <row r="827" spans="1:11" x14ac:dyDescent="0.3">
      <c r="A827" s="6">
        <v>2020</v>
      </c>
      <c r="B827" s="7" t="s">
        <v>7</v>
      </c>
      <c r="C827" s="7" t="s">
        <v>49</v>
      </c>
      <c r="D827" s="7" t="s">
        <v>20</v>
      </c>
      <c r="E827" s="7">
        <v>1996</v>
      </c>
      <c r="F827" s="15" t="str">
        <f>CONCATENATE(AllWeights5[[#This Row],[bldgtype]],"-",AllWeights5[[#This Row],[bldgloc]],"-",AllWeights5[[#This Row],[bldgvint]])</f>
        <v>Hsp-CZ02-1996</v>
      </c>
      <c r="G827" s="15" t="str">
        <f>CONCATENATE(AllWeights5[[#This Row],[bldgtype]],"-",AllWeights5[[#This Row],[bldgloc]],"-",AllWeights5[[#This Row],[era]])</f>
        <v>Hsp-CZ02-old</v>
      </c>
      <c r="H827" s="7">
        <v>0.90100000000000002</v>
      </c>
      <c r="I827" s="8" t="s">
        <v>16</v>
      </c>
      <c r="J827" s="5">
        <f>SUMIFS(AllWeights5[wt_vint],AllWeights5[bldgtype],AllWeights5[[#This Row],[bldgtype]],AllWeights5[bldgloc],AllWeights5[[#This Row],[bldgloc]],AllWeights5[era],AllWeights5[[#This Row],[era]])</f>
        <v>5.2889999999999997</v>
      </c>
      <c r="K827" s="16">
        <f>AllWeights5[[#This Row],[wt_vint]]/AllWeights5[[#This Row],[Total Weight (BT, CZ, Era)]]</f>
        <v>0.1703535640007563</v>
      </c>
    </row>
    <row r="828" spans="1:11" x14ac:dyDescent="0.3">
      <c r="A828" s="6">
        <v>2020</v>
      </c>
      <c r="B828" s="7" t="s">
        <v>7</v>
      </c>
      <c r="C828" s="7" t="s">
        <v>49</v>
      </c>
      <c r="D828" s="7" t="s">
        <v>20</v>
      </c>
      <c r="E828" s="7">
        <v>2003</v>
      </c>
      <c r="F828" s="15" t="str">
        <f>CONCATENATE(AllWeights5[[#This Row],[bldgtype]],"-",AllWeights5[[#This Row],[bldgloc]],"-",AllWeights5[[#This Row],[bldgvint]])</f>
        <v>Hsp-CZ02-2003</v>
      </c>
      <c r="G828" s="15" t="str">
        <f>CONCATENATE(AllWeights5[[#This Row],[bldgtype]],"-",AllWeights5[[#This Row],[bldgloc]],"-",AllWeights5[[#This Row],[era]])</f>
        <v>Hsp-CZ02-ex</v>
      </c>
      <c r="H828" s="7">
        <v>0.433</v>
      </c>
      <c r="I828" s="8" t="s">
        <v>11</v>
      </c>
      <c r="J828" s="5">
        <f>SUMIFS(AllWeights5[wt_vint],AllWeights5[bldgtype],AllWeights5[[#This Row],[bldgtype]],AllWeights5[bldgloc],AllWeights5[[#This Row],[bldgloc]],AllWeights5[era],AllWeights5[[#This Row],[era]])</f>
        <v>1.0189999999999999</v>
      </c>
      <c r="K828" s="16">
        <f>AllWeights5[[#This Row],[wt_vint]]/AllWeights5[[#This Row],[Total Weight (BT, CZ, Era)]]</f>
        <v>0.42492639842983321</v>
      </c>
    </row>
    <row r="829" spans="1:11" x14ac:dyDescent="0.3">
      <c r="A829" s="6">
        <v>2020</v>
      </c>
      <c r="B829" s="7" t="s">
        <v>7</v>
      </c>
      <c r="C829" s="7" t="s">
        <v>49</v>
      </c>
      <c r="D829" s="7" t="s">
        <v>20</v>
      </c>
      <c r="E829" s="7">
        <v>2007</v>
      </c>
      <c r="F829" s="15" t="str">
        <f>CONCATENATE(AllWeights5[[#This Row],[bldgtype]],"-",AllWeights5[[#This Row],[bldgloc]],"-",AllWeights5[[#This Row],[bldgvint]])</f>
        <v>Hsp-CZ02-2007</v>
      </c>
      <c r="G829" s="15" t="str">
        <f>CONCATENATE(AllWeights5[[#This Row],[bldgtype]],"-",AllWeights5[[#This Row],[bldgloc]],"-",AllWeights5[[#This Row],[era]])</f>
        <v>Hsp-CZ02-ex</v>
      </c>
      <c r="H829" s="7">
        <v>0.21299999999999999</v>
      </c>
      <c r="I829" s="8" t="s">
        <v>11</v>
      </c>
      <c r="J829" s="5">
        <f>SUMIFS(AllWeights5[wt_vint],AllWeights5[bldgtype],AllWeights5[[#This Row],[bldgtype]],AllWeights5[bldgloc],AllWeights5[[#This Row],[bldgloc]],AllWeights5[era],AllWeights5[[#This Row],[era]])</f>
        <v>1.0189999999999999</v>
      </c>
      <c r="K829" s="16">
        <f>AllWeights5[[#This Row],[wt_vint]]/AllWeights5[[#This Row],[Total Weight (BT, CZ, Era)]]</f>
        <v>0.20902845927379785</v>
      </c>
    </row>
    <row r="830" spans="1:11" x14ac:dyDescent="0.3">
      <c r="A830" s="6">
        <v>2020</v>
      </c>
      <c r="B830" s="7" t="s">
        <v>7</v>
      </c>
      <c r="C830" s="7" t="s">
        <v>49</v>
      </c>
      <c r="D830" s="7" t="s">
        <v>20</v>
      </c>
      <c r="E830" s="7">
        <v>2011</v>
      </c>
      <c r="F830" s="15" t="str">
        <f>CONCATENATE(AllWeights5[[#This Row],[bldgtype]],"-",AllWeights5[[#This Row],[bldgloc]],"-",AllWeights5[[#This Row],[bldgvint]])</f>
        <v>Hsp-CZ02-2011</v>
      </c>
      <c r="G830" s="15" t="str">
        <f>CONCATENATE(AllWeights5[[#This Row],[bldgtype]],"-",AllWeights5[[#This Row],[bldgloc]],"-",AllWeights5[[#This Row],[era]])</f>
        <v>Hsp-CZ02-ex</v>
      </c>
      <c r="H830" s="7">
        <v>0.21299999999999999</v>
      </c>
      <c r="I830" s="8" t="s">
        <v>11</v>
      </c>
      <c r="J830" s="5">
        <f>SUMIFS(AllWeights5[wt_vint],AllWeights5[bldgtype],AllWeights5[[#This Row],[bldgtype]],AllWeights5[bldgloc],AllWeights5[[#This Row],[bldgloc]],AllWeights5[era],AllWeights5[[#This Row],[era]])</f>
        <v>1.0189999999999999</v>
      </c>
      <c r="K830" s="16">
        <f>AllWeights5[[#This Row],[wt_vint]]/AllWeights5[[#This Row],[Total Weight (BT, CZ, Era)]]</f>
        <v>0.20902845927379785</v>
      </c>
    </row>
    <row r="831" spans="1:11" x14ac:dyDescent="0.3">
      <c r="A831" s="6">
        <v>2020</v>
      </c>
      <c r="B831" s="7" t="s">
        <v>7</v>
      </c>
      <c r="C831" s="7" t="s">
        <v>49</v>
      </c>
      <c r="D831" s="7" t="s">
        <v>20</v>
      </c>
      <c r="E831" s="7">
        <v>2015</v>
      </c>
      <c r="F831" s="15" t="str">
        <f>CONCATENATE(AllWeights5[[#This Row],[bldgtype]],"-",AllWeights5[[#This Row],[bldgloc]],"-",AllWeights5[[#This Row],[bldgvint]])</f>
        <v>Hsp-CZ02-2015</v>
      </c>
      <c r="G831" s="15" t="str">
        <f>CONCATENATE(AllWeights5[[#This Row],[bldgtype]],"-",AllWeights5[[#This Row],[bldgloc]],"-",AllWeights5[[#This Row],[era]])</f>
        <v>Hsp-CZ02-ex</v>
      </c>
      <c r="H831" s="7">
        <v>0.16</v>
      </c>
      <c r="I831" s="8" t="s">
        <v>11</v>
      </c>
      <c r="J831" s="5">
        <f>SUMIFS(AllWeights5[wt_vint],AllWeights5[bldgtype],AllWeights5[[#This Row],[bldgtype]],AllWeights5[bldgloc],AllWeights5[[#This Row],[bldgloc]],AllWeights5[era],AllWeights5[[#This Row],[era]])</f>
        <v>1.0189999999999999</v>
      </c>
      <c r="K831" s="16">
        <f>AllWeights5[[#This Row],[wt_vint]]/AllWeights5[[#This Row],[Total Weight (BT, CZ, Era)]]</f>
        <v>0.15701668302257116</v>
      </c>
    </row>
    <row r="832" spans="1:11" x14ac:dyDescent="0.3">
      <c r="A832" s="6">
        <v>2020</v>
      </c>
      <c r="B832" s="7" t="s">
        <v>7</v>
      </c>
      <c r="C832" s="7" t="s">
        <v>49</v>
      </c>
      <c r="D832" s="7" t="s">
        <v>20</v>
      </c>
      <c r="E832" s="7">
        <v>2017</v>
      </c>
      <c r="F832" s="15" t="str">
        <f>CONCATENATE(AllWeights5[[#This Row],[bldgtype]],"-",AllWeights5[[#This Row],[bldgloc]],"-",AllWeights5[[#This Row],[bldgvint]])</f>
        <v>Hsp-CZ02-2017</v>
      </c>
      <c r="G832" s="15" t="str">
        <f>CONCATENATE(AllWeights5[[#This Row],[bldgtype]],"-",AllWeights5[[#This Row],[bldgloc]],"-",AllWeights5[[#This Row],[era]])</f>
        <v>Hsp-CZ02-rec</v>
      </c>
      <c r="H832" s="7">
        <v>0.16</v>
      </c>
      <c r="I832" s="8" t="s">
        <v>14</v>
      </c>
      <c r="J832" s="5">
        <f>SUMIFS(AllWeights5[wt_vint],AllWeights5[bldgtype],AllWeights5[[#This Row],[bldgtype]],AllWeights5[bldgloc],AllWeights5[[#This Row],[bldgloc]],AllWeights5[era],AllWeights5[[#This Row],[era]])</f>
        <v>0.21299999999999999</v>
      </c>
      <c r="K832" s="16">
        <f>AllWeights5[[#This Row],[wt_vint]]/AllWeights5[[#This Row],[Total Weight (BT, CZ, Era)]]</f>
        <v>0.75117370892018787</v>
      </c>
    </row>
    <row r="833" spans="1:11" x14ac:dyDescent="0.3">
      <c r="A833" s="6">
        <v>2020</v>
      </c>
      <c r="B833" s="7" t="s">
        <v>7</v>
      </c>
      <c r="C833" s="7" t="s">
        <v>49</v>
      </c>
      <c r="D833" s="7" t="s">
        <v>20</v>
      </c>
      <c r="E833" s="7">
        <v>2020</v>
      </c>
      <c r="F833" s="15" t="str">
        <f>CONCATENATE(AllWeights5[[#This Row],[bldgtype]],"-",AllWeights5[[#This Row],[bldgloc]],"-",AllWeights5[[#This Row],[bldgvint]])</f>
        <v>Hsp-CZ02-2020</v>
      </c>
      <c r="G833" s="15" t="str">
        <f>CONCATENATE(AllWeights5[[#This Row],[bldgtype]],"-",AllWeights5[[#This Row],[bldgloc]],"-",AllWeights5[[#This Row],[era]])</f>
        <v>Hsp-CZ02-rec</v>
      </c>
      <c r="H833" s="7">
        <v>5.2999999999999999E-2</v>
      </c>
      <c r="I833" s="8" t="s">
        <v>14</v>
      </c>
      <c r="J833" s="5">
        <f>SUMIFS(AllWeights5[wt_vint],AllWeights5[bldgtype],AllWeights5[[#This Row],[bldgtype]],AllWeights5[bldgloc],AllWeights5[[#This Row],[bldgloc]],AllWeights5[era],AllWeights5[[#This Row],[era]])</f>
        <v>0.21299999999999999</v>
      </c>
      <c r="K833" s="16">
        <f>AllWeights5[[#This Row],[wt_vint]]/AllWeights5[[#This Row],[Total Weight (BT, CZ, Era)]]</f>
        <v>0.24882629107981222</v>
      </c>
    </row>
    <row r="834" spans="1:11" x14ac:dyDescent="0.3">
      <c r="A834" s="6">
        <v>2020</v>
      </c>
      <c r="B834" s="7" t="s">
        <v>7</v>
      </c>
      <c r="C834" s="7" t="s">
        <v>49</v>
      </c>
      <c r="D834" s="7" t="s">
        <v>20</v>
      </c>
      <c r="E834" s="7" t="s">
        <v>18</v>
      </c>
      <c r="F834" s="15" t="str">
        <f>CONCATENATE(AllWeights5[[#This Row],[bldgtype]],"-",AllWeights5[[#This Row],[bldgloc]],"-",AllWeights5[[#This Row],[bldgvint]])</f>
        <v>Hsp-CZ02-New</v>
      </c>
      <c r="G834" s="15" t="str">
        <f>CONCATENATE(AllWeights5[[#This Row],[bldgtype]],"-",AllWeights5[[#This Row],[bldgloc]],"-",AllWeights5[[#This Row],[era]])</f>
        <v>Hsp-CZ02-new</v>
      </c>
      <c r="H834" s="7">
        <v>5.2999999999999999E-2</v>
      </c>
      <c r="I834" s="8" t="s">
        <v>19</v>
      </c>
      <c r="J834" s="5">
        <f>SUMIFS(AllWeights5[wt_vint],AllWeights5[bldgtype],AllWeights5[[#This Row],[bldgtype]],AllWeights5[bldgloc],AllWeights5[[#This Row],[bldgloc]],AllWeights5[era],AllWeights5[[#This Row],[era]])</f>
        <v>5.2999999999999999E-2</v>
      </c>
      <c r="K834" s="16">
        <f>AllWeights5[[#This Row],[wt_vint]]/AllWeights5[[#This Row],[Total Weight (BT, CZ, Era)]]</f>
        <v>1</v>
      </c>
    </row>
    <row r="835" spans="1:11" x14ac:dyDescent="0.3">
      <c r="A835" s="6">
        <v>2020</v>
      </c>
      <c r="B835" s="7" t="s">
        <v>7</v>
      </c>
      <c r="C835" s="7" t="s">
        <v>49</v>
      </c>
      <c r="D835" s="7" t="s">
        <v>21</v>
      </c>
      <c r="E835" s="7">
        <v>1975</v>
      </c>
      <c r="F835" s="15" t="str">
        <f>CONCATENATE(AllWeights5[[#This Row],[bldgtype]],"-",AllWeights5[[#This Row],[bldgloc]],"-",AllWeights5[[#This Row],[bldgvint]])</f>
        <v>Hsp-CZ03-1975</v>
      </c>
      <c r="G835" s="15" t="str">
        <f>CONCATENATE(AllWeights5[[#This Row],[bldgtype]],"-",AllWeights5[[#This Row],[bldgloc]],"-",AllWeights5[[#This Row],[era]])</f>
        <v>Hsp-CZ03-old</v>
      </c>
      <c r="H835" s="7">
        <v>9.8130000000000006</v>
      </c>
      <c r="I835" s="8" t="s">
        <v>16</v>
      </c>
      <c r="J835" s="5">
        <f>SUMIFS(AllWeights5[wt_vint],AllWeights5[bldgtype],AllWeights5[[#This Row],[bldgtype]],AllWeights5[bldgloc],AllWeights5[[#This Row],[bldgloc]],AllWeights5[era],AllWeights5[[#This Row],[era]])</f>
        <v>16.544</v>
      </c>
      <c r="K835" s="16">
        <f>AllWeights5[[#This Row],[wt_vint]]/AllWeights5[[#This Row],[Total Weight (BT, CZ, Era)]]</f>
        <v>0.59314555125725343</v>
      </c>
    </row>
    <row r="836" spans="1:11" x14ac:dyDescent="0.3">
      <c r="A836" s="6">
        <v>2020</v>
      </c>
      <c r="B836" s="7" t="s">
        <v>7</v>
      </c>
      <c r="C836" s="7" t="s">
        <v>49</v>
      </c>
      <c r="D836" s="7" t="s">
        <v>21</v>
      </c>
      <c r="E836" s="7">
        <v>1985</v>
      </c>
      <c r="F836" s="15" t="str">
        <f>CONCATENATE(AllWeights5[[#This Row],[bldgtype]],"-",AllWeights5[[#This Row],[bldgloc]],"-",AllWeights5[[#This Row],[bldgvint]])</f>
        <v>Hsp-CZ03-1985</v>
      </c>
      <c r="G836" s="15" t="str">
        <f>CONCATENATE(AllWeights5[[#This Row],[bldgtype]],"-",AllWeights5[[#This Row],[bldgloc]],"-",AllWeights5[[#This Row],[era]])</f>
        <v>Hsp-CZ03-old</v>
      </c>
      <c r="H836" s="7">
        <v>4.1849999999999996</v>
      </c>
      <c r="I836" s="8" t="s">
        <v>16</v>
      </c>
      <c r="J836" s="5">
        <f>SUMIFS(AllWeights5[wt_vint],AllWeights5[bldgtype],AllWeights5[[#This Row],[bldgtype]],AllWeights5[bldgloc],AllWeights5[[#This Row],[bldgloc]],AllWeights5[era],AllWeights5[[#This Row],[era]])</f>
        <v>16.544</v>
      </c>
      <c r="K836" s="16">
        <f>AllWeights5[[#This Row],[wt_vint]]/AllWeights5[[#This Row],[Total Weight (BT, CZ, Era)]]</f>
        <v>0.25296179883945841</v>
      </c>
    </row>
    <row r="837" spans="1:11" x14ac:dyDescent="0.3">
      <c r="A837" s="6">
        <v>2020</v>
      </c>
      <c r="B837" s="7" t="s">
        <v>7</v>
      </c>
      <c r="C837" s="7" t="s">
        <v>49</v>
      </c>
      <c r="D837" s="7" t="s">
        <v>21</v>
      </c>
      <c r="E837" s="7">
        <v>1996</v>
      </c>
      <c r="F837" s="15" t="str">
        <f>CONCATENATE(AllWeights5[[#This Row],[bldgtype]],"-",AllWeights5[[#This Row],[bldgloc]],"-",AllWeights5[[#This Row],[bldgvint]])</f>
        <v>Hsp-CZ03-1996</v>
      </c>
      <c r="G837" s="15" t="str">
        <f>CONCATENATE(AllWeights5[[#This Row],[bldgtype]],"-",AllWeights5[[#This Row],[bldgloc]],"-",AllWeights5[[#This Row],[era]])</f>
        <v>Hsp-CZ03-old</v>
      </c>
      <c r="H837" s="7">
        <v>2.5459999999999998</v>
      </c>
      <c r="I837" s="8" t="s">
        <v>16</v>
      </c>
      <c r="J837" s="5">
        <f>SUMIFS(AllWeights5[wt_vint],AllWeights5[bldgtype],AllWeights5[[#This Row],[bldgtype]],AllWeights5[bldgloc],AllWeights5[[#This Row],[bldgloc]],AllWeights5[era],AllWeights5[[#This Row],[era]])</f>
        <v>16.544</v>
      </c>
      <c r="K837" s="16">
        <f>AllWeights5[[#This Row],[wt_vint]]/AllWeights5[[#This Row],[Total Weight (BT, CZ, Era)]]</f>
        <v>0.15389264990328819</v>
      </c>
    </row>
    <row r="838" spans="1:11" x14ac:dyDescent="0.3">
      <c r="A838" s="6">
        <v>2020</v>
      </c>
      <c r="B838" s="7" t="s">
        <v>7</v>
      </c>
      <c r="C838" s="7" t="s">
        <v>49</v>
      </c>
      <c r="D838" s="7" t="s">
        <v>21</v>
      </c>
      <c r="E838" s="7">
        <v>2003</v>
      </c>
      <c r="F838" s="15" t="str">
        <f>CONCATENATE(AllWeights5[[#This Row],[bldgtype]],"-",AllWeights5[[#This Row],[bldgloc]],"-",AllWeights5[[#This Row],[bldgvint]])</f>
        <v>Hsp-CZ03-2003</v>
      </c>
      <c r="G838" s="15" t="str">
        <f>CONCATENATE(AllWeights5[[#This Row],[bldgtype]],"-",AllWeights5[[#This Row],[bldgloc]],"-",AllWeights5[[#This Row],[era]])</f>
        <v>Hsp-CZ03-ex</v>
      </c>
      <c r="H838" s="7">
        <v>0.57799999999999996</v>
      </c>
      <c r="I838" s="8" t="s">
        <v>11</v>
      </c>
      <c r="J838" s="5">
        <f>SUMIFS(AllWeights5[wt_vint],AllWeights5[bldgtype],AllWeights5[[#This Row],[bldgtype]],AllWeights5[bldgloc],AllWeights5[[#This Row],[bldgloc]],AllWeights5[era],AllWeights5[[#This Row],[era]])</f>
        <v>2.1789999999999998</v>
      </c>
      <c r="K838" s="16">
        <f>AllWeights5[[#This Row],[wt_vint]]/AllWeights5[[#This Row],[Total Weight (BT, CZ, Era)]]</f>
        <v>0.26525929325378617</v>
      </c>
    </row>
    <row r="839" spans="1:11" x14ac:dyDescent="0.3">
      <c r="A839" s="6">
        <v>2020</v>
      </c>
      <c r="B839" s="7" t="s">
        <v>7</v>
      </c>
      <c r="C839" s="7" t="s">
        <v>49</v>
      </c>
      <c r="D839" s="7" t="s">
        <v>21</v>
      </c>
      <c r="E839" s="7">
        <v>2007</v>
      </c>
      <c r="F839" s="15" t="str">
        <f>CONCATENATE(AllWeights5[[#This Row],[bldgtype]],"-",AllWeights5[[#This Row],[bldgloc]],"-",AllWeights5[[#This Row],[bldgvint]])</f>
        <v>Hsp-CZ03-2007</v>
      </c>
      <c r="G839" s="15" t="str">
        <f>CONCATENATE(AllWeights5[[#This Row],[bldgtype]],"-",AllWeights5[[#This Row],[bldgloc]],"-",AllWeights5[[#This Row],[era]])</f>
        <v>Hsp-CZ03-ex</v>
      </c>
      <c r="H839" s="7">
        <v>0.58199999999999996</v>
      </c>
      <c r="I839" s="8" t="s">
        <v>11</v>
      </c>
      <c r="J839" s="5">
        <f>SUMIFS(AllWeights5[wt_vint],AllWeights5[bldgtype],AllWeights5[[#This Row],[bldgtype]],AllWeights5[bldgloc],AllWeights5[[#This Row],[bldgloc]],AllWeights5[era],AllWeights5[[#This Row],[era]])</f>
        <v>2.1789999999999998</v>
      </c>
      <c r="K839" s="16">
        <f>AllWeights5[[#This Row],[wt_vint]]/AllWeights5[[#This Row],[Total Weight (BT, CZ, Era)]]</f>
        <v>0.26709499770536943</v>
      </c>
    </row>
    <row r="840" spans="1:11" x14ac:dyDescent="0.3">
      <c r="A840" s="6">
        <v>2020</v>
      </c>
      <c r="B840" s="7" t="s">
        <v>7</v>
      </c>
      <c r="C840" s="7" t="s">
        <v>49</v>
      </c>
      <c r="D840" s="7" t="s">
        <v>21</v>
      </c>
      <c r="E840" s="7">
        <v>2011</v>
      </c>
      <c r="F840" s="15" t="str">
        <f>CONCATENATE(AllWeights5[[#This Row],[bldgtype]],"-",AllWeights5[[#This Row],[bldgloc]],"-",AllWeights5[[#This Row],[bldgvint]])</f>
        <v>Hsp-CZ03-2011</v>
      </c>
      <c r="G840" s="15" t="str">
        <f>CONCATENATE(AllWeights5[[#This Row],[bldgtype]],"-",AllWeights5[[#This Row],[bldgloc]],"-",AllWeights5[[#This Row],[era]])</f>
        <v>Hsp-CZ03-ex</v>
      </c>
      <c r="H840" s="7">
        <v>0.58199999999999996</v>
      </c>
      <c r="I840" s="8" t="s">
        <v>11</v>
      </c>
      <c r="J840" s="5">
        <f>SUMIFS(AllWeights5[wt_vint],AllWeights5[bldgtype],AllWeights5[[#This Row],[bldgtype]],AllWeights5[bldgloc],AllWeights5[[#This Row],[bldgloc]],AllWeights5[era],AllWeights5[[#This Row],[era]])</f>
        <v>2.1789999999999998</v>
      </c>
      <c r="K840" s="16">
        <f>AllWeights5[[#This Row],[wt_vint]]/AllWeights5[[#This Row],[Total Weight (BT, CZ, Era)]]</f>
        <v>0.26709499770536943</v>
      </c>
    </row>
    <row r="841" spans="1:11" x14ac:dyDescent="0.3">
      <c r="A841" s="6">
        <v>2020</v>
      </c>
      <c r="B841" s="7" t="s">
        <v>7</v>
      </c>
      <c r="C841" s="7" t="s">
        <v>49</v>
      </c>
      <c r="D841" s="7" t="s">
        <v>21</v>
      </c>
      <c r="E841" s="7">
        <v>2015</v>
      </c>
      <c r="F841" s="15" t="str">
        <f>CONCATENATE(AllWeights5[[#This Row],[bldgtype]],"-",AllWeights5[[#This Row],[bldgloc]],"-",AllWeights5[[#This Row],[bldgvint]])</f>
        <v>Hsp-CZ03-2015</v>
      </c>
      <c r="G841" s="15" t="str">
        <f>CONCATENATE(AllWeights5[[#This Row],[bldgtype]],"-",AllWeights5[[#This Row],[bldgloc]],"-",AllWeights5[[#This Row],[era]])</f>
        <v>Hsp-CZ03-ex</v>
      </c>
      <c r="H841" s="7">
        <v>0.437</v>
      </c>
      <c r="I841" s="8" t="s">
        <v>11</v>
      </c>
      <c r="J841" s="5">
        <f>SUMIFS(AllWeights5[wt_vint],AllWeights5[bldgtype],AllWeights5[[#This Row],[bldgtype]],AllWeights5[bldgloc],AllWeights5[[#This Row],[bldgloc]],AllWeights5[era],AllWeights5[[#This Row],[era]])</f>
        <v>2.1789999999999998</v>
      </c>
      <c r="K841" s="16">
        <f>AllWeights5[[#This Row],[wt_vint]]/AllWeights5[[#This Row],[Total Weight (BT, CZ, Era)]]</f>
        <v>0.200550711335475</v>
      </c>
    </row>
    <row r="842" spans="1:11" x14ac:dyDescent="0.3">
      <c r="A842" s="6">
        <v>2020</v>
      </c>
      <c r="B842" s="7" t="s">
        <v>7</v>
      </c>
      <c r="C842" s="7" t="s">
        <v>49</v>
      </c>
      <c r="D842" s="7" t="s">
        <v>21</v>
      </c>
      <c r="E842" s="7">
        <v>2017</v>
      </c>
      <c r="F842" s="15" t="str">
        <f>CONCATENATE(AllWeights5[[#This Row],[bldgtype]],"-",AllWeights5[[#This Row],[bldgloc]],"-",AllWeights5[[#This Row],[bldgvint]])</f>
        <v>Hsp-CZ03-2017</v>
      </c>
      <c r="G842" s="15" t="str">
        <f>CONCATENATE(AllWeights5[[#This Row],[bldgtype]],"-",AllWeights5[[#This Row],[bldgloc]],"-",AllWeights5[[#This Row],[era]])</f>
        <v>Hsp-CZ03-rec</v>
      </c>
      <c r="H842" s="7">
        <v>0.437</v>
      </c>
      <c r="I842" s="8" t="s">
        <v>14</v>
      </c>
      <c r="J842" s="5">
        <f>SUMIFS(AllWeights5[wt_vint],AllWeights5[bldgtype],AllWeights5[[#This Row],[bldgtype]],AllWeights5[bldgloc],AllWeights5[[#This Row],[bldgloc]],AllWeights5[era],AllWeights5[[#This Row],[era]])</f>
        <v>0.58299999999999996</v>
      </c>
      <c r="K842" s="16">
        <f>AllWeights5[[#This Row],[wt_vint]]/AllWeights5[[#This Row],[Total Weight (BT, CZ, Era)]]</f>
        <v>0.74957118353344776</v>
      </c>
    </row>
    <row r="843" spans="1:11" x14ac:dyDescent="0.3">
      <c r="A843" s="6">
        <v>2020</v>
      </c>
      <c r="B843" s="7" t="s">
        <v>7</v>
      </c>
      <c r="C843" s="7" t="s">
        <v>49</v>
      </c>
      <c r="D843" s="7" t="s">
        <v>21</v>
      </c>
      <c r="E843" s="7">
        <v>2020</v>
      </c>
      <c r="F843" s="15" t="str">
        <f>CONCATENATE(AllWeights5[[#This Row],[bldgtype]],"-",AllWeights5[[#This Row],[bldgloc]],"-",AllWeights5[[#This Row],[bldgvint]])</f>
        <v>Hsp-CZ03-2020</v>
      </c>
      <c r="G843" s="15" t="str">
        <f>CONCATENATE(AllWeights5[[#This Row],[bldgtype]],"-",AllWeights5[[#This Row],[bldgloc]],"-",AllWeights5[[#This Row],[era]])</f>
        <v>Hsp-CZ03-rec</v>
      </c>
      <c r="H843" s="7">
        <v>0.14599999999999999</v>
      </c>
      <c r="I843" s="8" t="s">
        <v>14</v>
      </c>
      <c r="J843" s="5">
        <f>SUMIFS(AllWeights5[wt_vint],AllWeights5[bldgtype],AllWeights5[[#This Row],[bldgtype]],AllWeights5[bldgloc],AllWeights5[[#This Row],[bldgloc]],AllWeights5[era],AllWeights5[[#This Row],[era]])</f>
        <v>0.58299999999999996</v>
      </c>
      <c r="K843" s="16">
        <f>AllWeights5[[#This Row],[wt_vint]]/AllWeights5[[#This Row],[Total Weight (BT, CZ, Era)]]</f>
        <v>0.2504288164665523</v>
      </c>
    </row>
    <row r="844" spans="1:11" x14ac:dyDescent="0.3">
      <c r="A844" s="6">
        <v>2020</v>
      </c>
      <c r="B844" s="7" t="s">
        <v>7</v>
      </c>
      <c r="C844" s="7" t="s">
        <v>49</v>
      </c>
      <c r="D844" s="7" t="s">
        <v>21</v>
      </c>
      <c r="E844" s="7" t="s">
        <v>18</v>
      </c>
      <c r="F844" s="15" t="str">
        <f>CONCATENATE(AllWeights5[[#This Row],[bldgtype]],"-",AllWeights5[[#This Row],[bldgloc]],"-",AllWeights5[[#This Row],[bldgvint]])</f>
        <v>Hsp-CZ03-New</v>
      </c>
      <c r="G844" s="15" t="str">
        <f>CONCATENATE(AllWeights5[[#This Row],[bldgtype]],"-",AllWeights5[[#This Row],[bldgloc]],"-",AllWeights5[[#This Row],[era]])</f>
        <v>Hsp-CZ03-new</v>
      </c>
      <c r="H844" s="7">
        <v>0.14599999999999999</v>
      </c>
      <c r="I844" s="8" t="s">
        <v>19</v>
      </c>
      <c r="J844" s="5">
        <f>SUMIFS(AllWeights5[wt_vint],AllWeights5[bldgtype],AllWeights5[[#This Row],[bldgtype]],AllWeights5[bldgloc],AllWeights5[[#This Row],[bldgloc]],AllWeights5[era],AllWeights5[[#This Row],[era]])</f>
        <v>0.14599999999999999</v>
      </c>
      <c r="K844" s="16">
        <f>AllWeights5[[#This Row],[wt_vint]]/AllWeights5[[#This Row],[Total Weight (BT, CZ, Era)]]</f>
        <v>1</v>
      </c>
    </row>
    <row r="845" spans="1:11" x14ac:dyDescent="0.3">
      <c r="A845" s="6">
        <v>2020</v>
      </c>
      <c r="B845" s="7" t="s">
        <v>7</v>
      </c>
      <c r="C845" s="7" t="s">
        <v>49</v>
      </c>
      <c r="D845" s="7" t="s">
        <v>22</v>
      </c>
      <c r="E845" s="7">
        <v>1975</v>
      </c>
      <c r="F845" s="15" t="str">
        <f>CONCATENATE(AllWeights5[[#This Row],[bldgtype]],"-",AllWeights5[[#This Row],[bldgloc]],"-",AllWeights5[[#This Row],[bldgvint]])</f>
        <v>Hsp-CZ04-1975</v>
      </c>
      <c r="G845" s="15" t="str">
        <f>CONCATENATE(AllWeights5[[#This Row],[bldgtype]],"-",AllWeights5[[#This Row],[bldgloc]],"-",AllWeights5[[#This Row],[era]])</f>
        <v>Hsp-CZ04-old</v>
      </c>
      <c r="H845" s="7">
        <v>3.6869999999999998</v>
      </c>
      <c r="I845" s="8" t="s">
        <v>16</v>
      </c>
      <c r="J845" s="5">
        <f>SUMIFS(AllWeights5[wt_vint],AllWeights5[bldgtype],AllWeights5[[#This Row],[bldgtype]],AllWeights5[bldgloc],AllWeights5[[#This Row],[bldgloc]],AllWeights5[era],AllWeights5[[#This Row],[era]])</f>
        <v>7.0989999999999993</v>
      </c>
      <c r="K845" s="16">
        <f>AllWeights5[[#This Row],[wt_vint]]/AllWeights5[[#This Row],[Total Weight (BT, CZ, Era)]]</f>
        <v>0.51936892520073252</v>
      </c>
    </row>
    <row r="846" spans="1:11" x14ac:dyDescent="0.3">
      <c r="A846" s="6">
        <v>2020</v>
      </c>
      <c r="B846" s="7" t="s">
        <v>7</v>
      </c>
      <c r="C846" s="7" t="s">
        <v>49</v>
      </c>
      <c r="D846" s="7" t="s">
        <v>22</v>
      </c>
      <c r="E846" s="7">
        <v>1985</v>
      </c>
      <c r="F846" s="15" t="str">
        <f>CONCATENATE(AllWeights5[[#This Row],[bldgtype]],"-",AllWeights5[[#This Row],[bldgloc]],"-",AllWeights5[[#This Row],[bldgvint]])</f>
        <v>Hsp-CZ04-1985</v>
      </c>
      <c r="G846" s="15" t="str">
        <f>CONCATENATE(AllWeights5[[#This Row],[bldgtype]],"-",AllWeights5[[#This Row],[bldgloc]],"-",AllWeights5[[#This Row],[era]])</f>
        <v>Hsp-CZ04-old</v>
      </c>
      <c r="H846" s="7">
        <v>2.173</v>
      </c>
      <c r="I846" s="8" t="s">
        <v>16</v>
      </c>
      <c r="J846" s="5">
        <f>SUMIFS(AllWeights5[wt_vint],AllWeights5[bldgtype],AllWeights5[[#This Row],[bldgtype]],AllWeights5[bldgloc],AllWeights5[[#This Row],[bldgloc]],AllWeights5[era],AllWeights5[[#This Row],[era]])</f>
        <v>7.0989999999999993</v>
      </c>
      <c r="K846" s="16">
        <f>AllWeights5[[#This Row],[wt_vint]]/AllWeights5[[#This Row],[Total Weight (BT, CZ, Era)]]</f>
        <v>0.3060994506268489</v>
      </c>
    </row>
    <row r="847" spans="1:11" x14ac:dyDescent="0.3">
      <c r="A847" s="6">
        <v>2020</v>
      </c>
      <c r="B847" s="7" t="s">
        <v>7</v>
      </c>
      <c r="C847" s="7" t="s">
        <v>49</v>
      </c>
      <c r="D847" s="7" t="s">
        <v>22</v>
      </c>
      <c r="E847" s="7">
        <v>1996</v>
      </c>
      <c r="F847" s="15" t="str">
        <f>CONCATENATE(AllWeights5[[#This Row],[bldgtype]],"-",AllWeights5[[#This Row],[bldgloc]],"-",AllWeights5[[#This Row],[bldgvint]])</f>
        <v>Hsp-CZ04-1996</v>
      </c>
      <c r="G847" s="15" t="str">
        <f>CONCATENATE(AllWeights5[[#This Row],[bldgtype]],"-",AllWeights5[[#This Row],[bldgloc]],"-",AllWeights5[[#This Row],[era]])</f>
        <v>Hsp-CZ04-old</v>
      </c>
      <c r="H847" s="7">
        <v>1.2390000000000001</v>
      </c>
      <c r="I847" s="8" t="s">
        <v>16</v>
      </c>
      <c r="J847" s="5">
        <f>SUMIFS(AllWeights5[wt_vint],AllWeights5[bldgtype],AllWeights5[[#This Row],[bldgtype]],AllWeights5[bldgloc],AllWeights5[[#This Row],[bldgloc]],AllWeights5[era],AllWeights5[[#This Row],[era]])</f>
        <v>7.0989999999999993</v>
      </c>
      <c r="K847" s="16">
        <f>AllWeights5[[#This Row],[wt_vint]]/AllWeights5[[#This Row],[Total Weight (BT, CZ, Era)]]</f>
        <v>0.17453162417241869</v>
      </c>
    </row>
    <row r="848" spans="1:11" x14ac:dyDescent="0.3">
      <c r="A848" s="6">
        <v>2020</v>
      </c>
      <c r="B848" s="7" t="s">
        <v>7</v>
      </c>
      <c r="C848" s="7" t="s">
        <v>49</v>
      </c>
      <c r="D848" s="7" t="s">
        <v>22</v>
      </c>
      <c r="E848" s="7">
        <v>2003</v>
      </c>
      <c r="F848" s="15" t="str">
        <f>CONCATENATE(AllWeights5[[#This Row],[bldgtype]],"-",AllWeights5[[#This Row],[bldgloc]],"-",AllWeights5[[#This Row],[bldgvint]])</f>
        <v>Hsp-CZ04-2003</v>
      </c>
      <c r="G848" s="15" t="str">
        <f>CONCATENATE(AllWeights5[[#This Row],[bldgtype]],"-",AllWeights5[[#This Row],[bldgloc]],"-",AllWeights5[[#This Row],[era]])</f>
        <v>Hsp-CZ04-ex</v>
      </c>
      <c r="H848" s="7">
        <v>0.629</v>
      </c>
      <c r="I848" s="8" t="s">
        <v>11</v>
      </c>
      <c r="J848" s="5">
        <f>SUMIFS(AllWeights5[wt_vint],AllWeights5[bldgtype],AllWeights5[[#This Row],[bldgtype]],AllWeights5[bldgloc],AllWeights5[[#This Row],[bldgloc]],AllWeights5[era],AllWeights5[[#This Row],[era]])</f>
        <v>1.4480000000000002</v>
      </c>
      <c r="K848" s="16">
        <f>AllWeights5[[#This Row],[wt_vint]]/AllWeights5[[#This Row],[Total Weight (BT, CZ, Era)]]</f>
        <v>0.4343922651933701</v>
      </c>
    </row>
    <row r="849" spans="1:11" x14ac:dyDescent="0.3">
      <c r="A849" s="6">
        <v>2020</v>
      </c>
      <c r="B849" s="7" t="s">
        <v>7</v>
      </c>
      <c r="C849" s="7" t="s">
        <v>49</v>
      </c>
      <c r="D849" s="7" t="s">
        <v>22</v>
      </c>
      <c r="E849" s="7">
        <v>2007</v>
      </c>
      <c r="F849" s="15" t="str">
        <f>CONCATENATE(AllWeights5[[#This Row],[bldgtype]],"-",AllWeights5[[#This Row],[bldgloc]],"-",AllWeights5[[#This Row],[bldgvint]])</f>
        <v>Hsp-CZ04-2007</v>
      </c>
      <c r="G849" s="15" t="str">
        <f>CONCATENATE(AllWeights5[[#This Row],[bldgtype]],"-",AllWeights5[[#This Row],[bldgloc]],"-",AllWeights5[[#This Row],[era]])</f>
        <v>Hsp-CZ04-ex</v>
      </c>
      <c r="H849" s="7">
        <v>0.29799999999999999</v>
      </c>
      <c r="I849" s="8" t="s">
        <v>11</v>
      </c>
      <c r="J849" s="5">
        <f>SUMIFS(AllWeights5[wt_vint],AllWeights5[bldgtype],AllWeights5[[#This Row],[bldgtype]],AllWeights5[bldgloc],AllWeights5[[#This Row],[bldgloc]],AllWeights5[era],AllWeights5[[#This Row],[era]])</f>
        <v>1.4480000000000002</v>
      </c>
      <c r="K849" s="16">
        <f>AllWeights5[[#This Row],[wt_vint]]/AllWeights5[[#This Row],[Total Weight (BT, CZ, Era)]]</f>
        <v>0.20580110497237566</v>
      </c>
    </row>
    <row r="850" spans="1:11" x14ac:dyDescent="0.3">
      <c r="A850" s="6">
        <v>2020</v>
      </c>
      <c r="B850" s="7" t="s">
        <v>7</v>
      </c>
      <c r="C850" s="7" t="s">
        <v>49</v>
      </c>
      <c r="D850" s="7" t="s">
        <v>22</v>
      </c>
      <c r="E850" s="7">
        <v>2011</v>
      </c>
      <c r="F850" s="15" t="str">
        <f>CONCATENATE(AllWeights5[[#This Row],[bldgtype]],"-",AllWeights5[[#This Row],[bldgloc]],"-",AllWeights5[[#This Row],[bldgvint]])</f>
        <v>Hsp-CZ04-2011</v>
      </c>
      <c r="G850" s="15" t="str">
        <f>CONCATENATE(AllWeights5[[#This Row],[bldgtype]],"-",AllWeights5[[#This Row],[bldgloc]],"-",AllWeights5[[#This Row],[era]])</f>
        <v>Hsp-CZ04-ex</v>
      </c>
      <c r="H850" s="7">
        <v>0.29799999999999999</v>
      </c>
      <c r="I850" s="8" t="s">
        <v>11</v>
      </c>
      <c r="J850" s="5">
        <f>SUMIFS(AllWeights5[wt_vint],AllWeights5[bldgtype],AllWeights5[[#This Row],[bldgtype]],AllWeights5[bldgloc],AllWeights5[[#This Row],[bldgloc]],AllWeights5[era],AllWeights5[[#This Row],[era]])</f>
        <v>1.4480000000000002</v>
      </c>
      <c r="K850" s="16">
        <f>AllWeights5[[#This Row],[wt_vint]]/AllWeights5[[#This Row],[Total Weight (BT, CZ, Era)]]</f>
        <v>0.20580110497237566</v>
      </c>
    </row>
    <row r="851" spans="1:11" x14ac:dyDescent="0.3">
      <c r="A851" s="6">
        <v>2020</v>
      </c>
      <c r="B851" s="7" t="s">
        <v>7</v>
      </c>
      <c r="C851" s="7" t="s">
        <v>49</v>
      </c>
      <c r="D851" s="7" t="s">
        <v>22</v>
      </c>
      <c r="E851" s="7">
        <v>2015</v>
      </c>
      <c r="F851" s="15" t="str">
        <f>CONCATENATE(AllWeights5[[#This Row],[bldgtype]],"-",AllWeights5[[#This Row],[bldgloc]],"-",AllWeights5[[#This Row],[bldgvint]])</f>
        <v>Hsp-CZ04-2015</v>
      </c>
      <c r="G851" s="15" t="str">
        <f>CONCATENATE(AllWeights5[[#This Row],[bldgtype]],"-",AllWeights5[[#This Row],[bldgloc]],"-",AllWeights5[[#This Row],[era]])</f>
        <v>Hsp-CZ04-ex</v>
      </c>
      <c r="H851" s="7">
        <v>0.223</v>
      </c>
      <c r="I851" s="8" t="s">
        <v>11</v>
      </c>
      <c r="J851" s="5">
        <f>SUMIFS(AllWeights5[wt_vint],AllWeights5[bldgtype],AllWeights5[[#This Row],[bldgtype]],AllWeights5[bldgloc],AllWeights5[[#This Row],[bldgloc]],AllWeights5[era],AllWeights5[[#This Row],[era]])</f>
        <v>1.4480000000000002</v>
      </c>
      <c r="K851" s="16">
        <f>AllWeights5[[#This Row],[wt_vint]]/AllWeights5[[#This Row],[Total Weight (BT, CZ, Era)]]</f>
        <v>0.15400552486187843</v>
      </c>
    </row>
    <row r="852" spans="1:11" x14ac:dyDescent="0.3">
      <c r="A852" s="6">
        <v>2020</v>
      </c>
      <c r="B852" s="7" t="s">
        <v>7</v>
      </c>
      <c r="C852" s="7" t="s">
        <v>49</v>
      </c>
      <c r="D852" s="7" t="s">
        <v>22</v>
      </c>
      <c r="E852" s="7">
        <v>2017</v>
      </c>
      <c r="F852" s="15" t="str">
        <f>CONCATENATE(AllWeights5[[#This Row],[bldgtype]],"-",AllWeights5[[#This Row],[bldgloc]],"-",AllWeights5[[#This Row],[bldgvint]])</f>
        <v>Hsp-CZ04-2017</v>
      </c>
      <c r="G852" s="15" t="str">
        <f>CONCATENATE(AllWeights5[[#This Row],[bldgtype]],"-",AllWeights5[[#This Row],[bldgloc]],"-",AllWeights5[[#This Row],[era]])</f>
        <v>Hsp-CZ04-rec</v>
      </c>
      <c r="H852" s="7">
        <v>0.223</v>
      </c>
      <c r="I852" s="8" t="s">
        <v>14</v>
      </c>
      <c r="J852" s="5">
        <f>SUMIFS(AllWeights5[wt_vint],AllWeights5[bldgtype],AllWeights5[[#This Row],[bldgtype]],AllWeights5[bldgloc],AllWeights5[[#This Row],[bldgloc]],AllWeights5[era],AllWeights5[[#This Row],[era]])</f>
        <v>0.29799999999999999</v>
      </c>
      <c r="K852" s="16">
        <f>AllWeights5[[#This Row],[wt_vint]]/AllWeights5[[#This Row],[Total Weight (BT, CZ, Era)]]</f>
        <v>0.7483221476510068</v>
      </c>
    </row>
    <row r="853" spans="1:11" x14ac:dyDescent="0.3">
      <c r="A853" s="6">
        <v>2020</v>
      </c>
      <c r="B853" s="7" t="s">
        <v>7</v>
      </c>
      <c r="C853" s="7" t="s">
        <v>49</v>
      </c>
      <c r="D853" s="7" t="s">
        <v>22</v>
      </c>
      <c r="E853" s="7">
        <v>2020</v>
      </c>
      <c r="F853" s="15" t="str">
        <f>CONCATENATE(AllWeights5[[#This Row],[bldgtype]],"-",AllWeights5[[#This Row],[bldgloc]],"-",AllWeights5[[#This Row],[bldgvint]])</f>
        <v>Hsp-CZ04-2020</v>
      </c>
      <c r="G853" s="15" t="str">
        <f>CONCATENATE(AllWeights5[[#This Row],[bldgtype]],"-",AllWeights5[[#This Row],[bldgloc]],"-",AllWeights5[[#This Row],[era]])</f>
        <v>Hsp-CZ04-rec</v>
      </c>
      <c r="H853" s="7">
        <v>7.4999999999999997E-2</v>
      </c>
      <c r="I853" s="8" t="s">
        <v>14</v>
      </c>
      <c r="J853" s="5">
        <f>SUMIFS(AllWeights5[wt_vint],AllWeights5[bldgtype],AllWeights5[[#This Row],[bldgtype]],AllWeights5[bldgloc],AllWeights5[[#This Row],[bldgloc]],AllWeights5[era],AllWeights5[[#This Row],[era]])</f>
        <v>0.29799999999999999</v>
      </c>
      <c r="K853" s="16">
        <f>AllWeights5[[#This Row],[wt_vint]]/AllWeights5[[#This Row],[Total Weight (BT, CZ, Era)]]</f>
        <v>0.25167785234899331</v>
      </c>
    </row>
    <row r="854" spans="1:11" x14ac:dyDescent="0.3">
      <c r="A854" s="6">
        <v>2020</v>
      </c>
      <c r="B854" s="7" t="s">
        <v>7</v>
      </c>
      <c r="C854" s="7" t="s">
        <v>49</v>
      </c>
      <c r="D854" s="7" t="s">
        <v>22</v>
      </c>
      <c r="E854" s="7" t="s">
        <v>18</v>
      </c>
      <c r="F854" s="15" t="str">
        <f>CONCATENATE(AllWeights5[[#This Row],[bldgtype]],"-",AllWeights5[[#This Row],[bldgloc]],"-",AllWeights5[[#This Row],[bldgvint]])</f>
        <v>Hsp-CZ04-New</v>
      </c>
      <c r="G854" s="15" t="str">
        <f>CONCATENATE(AllWeights5[[#This Row],[bldgtype]],"-",AllWeights5[[#This Row],[bldgloc]],"-",AllWeights5[[#This Row],[era]])</f>
        <v>Hsp-CZ04-new</v>
      </c>
      <c r="H854" s="7">
        <v>7.4999999999999997E-2</v>
      </c>
      <c r="I854" s="8" t="s">
        <v>19</v>
      </c>
      <c r="J854" s="5">
        <f>SUMIFS(AllWeights5[wt_vint],AllWeights5[bldgtype],AllWeights5[[#This Row],[bldgtype]],AllWeights5[bldgloc],AllWeights5[[#This Row],[bldgloc]],AllWeights5[era],AllWeights5[[#This Row],[era]])</f>
        <v>7.4999999999999997E-2</v>
      </c>
      <c r="K854" s="16">
        <f>AllWeights5[[#This Row],[wt_vint]]/AllWeights5[[#This Row],[Total Weight (BT, CZ, Era)]]</f>
        <v>1</v>
      </c>
    </row>
    <row r="855" spans="1:11" x14ac:dyDescent="0.3">
      <c r="A855" s="6">
        <v>2020</v>
      </c>
      <c r="B855" s="7" t="s">
        <v>7</v>
      </c>
      <c r="C855" s="7" t="s">
        <v>49</v>
      </c>
      <c r="D855" s="7" t="s">
        <v>23</v>
      </c>
      <c r="E855" s="7">
        <v>1975</v>
      </c>
      <c r="F855" s="15" t="str">
        <f>CONCATENATE(AllWeights5[[#This Row],[bldgtype]],"-",AllWeights5[[#This Row],[bldgloc]],"-",AllWeights5[[#This Row],[bldgvint]])</f>
        <v>Hsp-CZ05-1975</v>
      </c>
      <c r="G855" s="15" t="str">
        <f>CONCATENATE(AllWeights5[[#This Row],[bldgtype]],"-",AllWeights5[[#This Row],[bldgloc]],"-",AllWeights5[[#This Row],[era]])</f>
        <v>Hsp-CZ05-old</v>
      </c>
      <c r="H855" s="7">
        <v>0.56100000000000005</v>
      </c>
      <c r="I855" s="8" t="s">
        <v>16</v>
      </c>
      <c r="J855" s="5">
        <f>SUMIFS(AllWeights5[wt_vint],AllWeights5[bldgtype],AllWeights5[[#This Row],[bldgtype]],AllWeights5[bldgloc],AllWeights5[[#This Row],[bldgloc]],AllWeights5[era],AllWeights5[[#This Row],[era]])</f>
        <v>2.7730000000000006</v>
      </c>
      <c r="K855" s="16">
        <f>AllWeights5[[#This Row],[wt_vint]]/AllWeights5[[#This Row],[Total Weight (BT, CZ, Era)]]</f>
        <v>0.20230796970789755</v>
      </c>
    </row>
    <row r="856" spans="1:11" x14ac:dyDescent="0.3">
      <c r="A856" s="6">
        <v>2020</v>
      </c>
      <c r="B856" s="7" t="s">
        <v>7</v>
      </c>
      <c r="C856" s="7" t="s">
        <v>49</v>
      </c>
      <c r="D856" s="7" t="s">
        <v>23</v>
      </c>
      <c r="E856" s="7">
        <v>1985</v>
      </c>
      <c r="F856" s="15" t="str">
        <f>CONCATENATE(AllWeights5[[#This Row],[bldgtype]],"-",AllWeights5[[#This Row],[bldgloc]],"-",AllWeights5[[#This Row],[bldgvint]])</f>
        <v>Hsp-CZ05-1985</v>
      </c>
      <c r="G856" s="15" t="str">
        <f>CONCATENATE(AllWeights5[[#This Row],[bldgtype]],"-",AllWeights5[[#This Row],[bldgloc]],"-",AllWeights5[[#This Row],[era]])</f>
        <v>Hsp-CZ05-old</v>
      </c>
      <c r="H856" s="7">
        <v>0.33100000000000002</v>
      </c>
      <c r="I856" s="8" t="s">
        <v>16</v>
      </c>
      <c r="J856" s="5">
        <f>SUMIFS(AllWeights5[wt_vint],AllWeights5[bldgtype],AllWeights5[[#This Row],[bldgtype]],AllWeights5[bldgloc],AllWeights5[[#This Row],[bldgloc]],AllWeights5[era],AllWeights5[[#This Row],[era]])</f>
        <v>2.7730000000000006</v>
      </c>
      <c r="K856" s="16">
        <f>AllWeights5[[#This Row],[wt_vint]]/AllWeights5[[#This Row],[Total Weight (BT, CZ, Era)]]</f>
        <v>0.11936530833032814</v>
      </c>
    </row>
    <row r="857" spans="1:11" x14ac:dyDescent="0.3">
      <c r="A857" s="6">
        <v>2020</v>
      </c>
      <c r="B857" s="7" t="s">
        <v>7</v>
      </c>
      <c r="C857" s="7" t="s">
        <v>49</v>
      </c>
      <c r="D857" s="7" t="s">
        <v>23</v>
      </c>
      <c r="E857" s="7">
        <v>1996</v>
      </c>
      <c r="F857" s="15" t="str">
        <f>CONCATENATE(AllWeights5[[#This Row],[bldgtype]],"-",AllWeights5[[#This Row],[bldgloc]],"-",AllWeights5[[#This Row],[bldgvint]])</f>
        <v>Hsp-CZ05-1996</v>
      </c>
      <c r="G857" s="15" t="str">
        <f>CONCATENATE(AllWeights5[[#This Row],[bldgtype]],"-",AllWeights5[[#This Row],[bldgloc]],"-",AllWeights5[[#This Row],[era]])</f>
        <v>Hsp-CZ05-old</v>
      </c>
      <c r="H857" s="7">
        <v>0.189</v>
      </c>
      <c r="I857" s="8" t="s">
        <v>16</v>
      </c>
      <c r="J857" s="5">
        <f>SUMIFS(AllWeights5[wt_vint],AllWeights5[bldgtype],AllWeights5[[#This Row],[bldgtype]],AllWeights5[bldgloc],AllWeights5[[#This Row],[bldgloc]],AllWeights5[era],AllWeights5[[#This Row],[era]])</f>
        <v>2.7730000000000006</v>
      </c>
      <c r="K857" s="16">
        <f>AllWeights5[[#This Row],[wt_vint]]/AllWeights5[[#This Row],[Total Weight (BT, CZ, Era)]]</f>
        <v>6.815723043635051E-2</v>
      </c>
    </row>
    <row r="858" spans="1:11" x14ac:dyDescent="0.3">
      <c r="A858" s="6">
        <v>2020</v>
      </c>
      <c r="B858" s="7" t="s">
        <v>7</v>
      </c>
      <c r="C858" s="7" t="s">
        <v>49</v>
      </c>
      <c r="D858" s="7" t="s">
        <v>23</v>
      </c>
      <c r="E858" s="7">
        <v>2003</v>
      </c>
      <c r="F858" s="15" t="str">
        <f>CONCATENATE(AllWeights5[[#This Row],[bldgtype]],"-",AllWeights5[[#This Row],[bldgloc]],"-",AllWeights5[[#This Row],[bldgvint]])</f>
        <v>Hsp-CZ05-2003</v>
      </c>
      <c r="G858" s="15" t="str">
        <f>CONCATENATE(AllWeights5[[#This Row],[bldgtype]],"-",AllWeights5[[#This Row],[bldgloc]],"-",AllWeights5[[#This Row],[era]])</f>
        <v>Hsp-CZ05-ex</v>
      </c>
      <c r="H858" s="7">
        <v>9.6000000000000002E-2</v>
      </c>
      <c r="I858" s="8" t="s">
        <v>11</v>
      </c>
      <c r="J858" s="5">
        <f>SUMIFS(AllWeights5[wt_vint],AllWeights5[bldgtype],AllWeights5[[#This Row],[bldgtype]],AllWeights5[bldgloc],AllWeights5[[#This Row],[bldgloc]],AllWeights5[era],AllWeights5[[#This Row],[era]])</f>
        <v>0.52400000000000013</v>
      </c>
      <c r="K858" s="16">
        <f>AllWeights5[[#This Row],[wt_vint]]/AllWeights5[[#This Row],[Total Weight (BT, CZ, Era)]]</f>
        <v>0.18320610687022895</v>
      </c>
    </row>
    <row r="859" spans="1:11" x14ac:dyDescent="0.3">
      <c r="A859" s="6">
        <v>2020</v>
      </c>
      <c r="B859" s="7" t="s">
        <v>7</v>
      </c>
      <c r="C859" s="7" t="s">
        <v>49</v>
      </c>
      <c r="D859" s="7" t="s">
        <v>23</v>
      </c>
      <c r="E859" s="7">
        <v>2007</v>
      </c>
      <c r="F859" s="15" t="str">
        <f>CONCATENATE(AllWeights5[[#This Row],[bldgtype]],"-",AllWeights5[[#This Row],[bldgloc]],"-",AllWeights5[[#This Row],[bldgvint]])</f>
        <v>Hsp-CZ05-2007</v>
      </c>
      <c r="G859" s="15" t="str">
        <f>CONCATENATE(AllWeights5[[#This Row],[bldgtype]],"-",AllWeights5[[#This Row],[bldgloc]],"-",AllWeights5[[#This Row],[era]])</f>
        <v>Hsp-CZ05-ex</v>
      </c>
      <c r="H859" s="7">
        <v>4.4999999999999998E-2</v>
      </c>
      <c r="I859" s="8" t="s">
        <v>11</v>
      </c>
      <c r="J859" s="5">
        <f>SUMIFS(AllWeights5[wt_vint],AllWeights5[bldgtype],AllWeights5[[#This Row],[bldgtype]],AllWeights5[bldgloc],AllWeights5[[#This Row],[bldgloc]],AllWeights5[era],AllWeights5[[#This Row],[era]])</f>
        <v>0.52400000000000013</v>
      </c>
      <c r="K859" s="16">
        <f>AllWeights5[[#This Row],[wt_vint]]/AllWeights5[[#This Row],[Total Weight (BT, CZ, Era)]]</f>
        <v>8.5877862595419824E-2</v>
      </c>
    </row>
    <row r="860" spans="1:11" x14ac:dyDescent="0.3">
      <c r="A860" s="6">
        <v>2020</v>
      </c>
      <c r="B860" s="7" t="s">
        <v>7</v>
      </c>
      <c r="C860" s="7" t="s">
        <v>49</v>
      </c>
      <c r="D860" s="7" t="s">
        <v>23</v>
      </c>
      <c r="E860" s="7">
        <v>2011</v>
      </c>
      <c r="F860" s="15" t="str">
        <f>CONCATENATE(AllWeights5[[#This Row],[bldgtype]],"-",AllWeights5[[#This Row],[bldgloc]],"-",AllWeights5[[#This Row],[bldgvint]])</f>
        <v>Hsp-CZ05-2011</v>
      </c>
      <c r="G860" s="15" t="str">
        <f>CONCATENATE(AllWeights5[[#This Row],[bldgtype]],"-",AllWeights5[[#This Row],[bldgloc]],"-",AllWeights5[[#This Row],[era]])</f>
        <v>Hsp-CZ05-ex</v>
      </c>
      <c r="H860" s="7">
        <v>4.4999999999999998E-2</v>
      </c>
      <c r="I860" s="8" t="s">
        <v>11</v>
      </c>
      <c r="J860" s="5">
        <f>SUMIFS(AllWeights5[wt_vint],AllWeights5[bldgtype],AllWeights5[[#This Row],[bldgtype]],AllWeights5[bldgloc],AllWeights5[[#This Row],[bldgloc]],AllWeights5[era],AllWeights5[[#This Row],[era]])</f>
        <v>0.52400000000000013</v>
      </c>
      <c r="K860" s="16">
        <f>AllWeights5[[#This Row],[wt_vint]]/AllWeights5[[#This Row],[Total Weight (BT, CZ, Era)]]</f>
        <v>8.5877862595419824E-2</v>
      </c>
    </row>
    <row r="861" spans="1:11" x14ac:dyDescent="0.3">
      <c r="A861" s="6">
        <v>2020</v>
      </c>
      <c r="B861" s="7" t="s">
        <v>7</v>
      </c>
      <c r="C861" s="7" t="s">
        <v>49</v>
      </c>
      <c r="D861" s="7" t="s">
        <v>23</v>
      </c>
      <c r="E861" s="7">
        <v>2015</v>
      </c>
      <c r="F861" s="15" t="str">
        <f>CONCATENATE(AllWeights5[[#This Row],[bldgtype]],"-",AllWeights5[[#This Row],[bldgloc]],"-",AllWeights5[[#This Row],[bldgvint]])</f>
        <v>Hsp-CZ05-2015</v>
      </c>
      <c r="G861" s="15" t="str">
        <f>CONCATENATE(AllWeights5[[#This Row],[bldgtype]],"-",AllWeights5[[#This Row],[bldgloc]],"-",AllWeights5[[#This Row],[era]])</f>
        <v>Hsp-CZ05-ex</v>
      </c>
      <c r="H861" s="7">
        <v>3.4000000000000002E-2</v>
      </c>
      <c r="I861" s="8" t="s">
        <v>11</v>
      </c>
      <c r="J861" s="5">
        <f>SUMIFS(AllWeights5[wt_vint],AllWeights5[bldgtype],AllWeights5[[#This Row],[bldgtype]],AllWeights5[bldgloc],AllWeights5[[#This Row],[bldgloc]],AllWeights5[era],AllWeights5[[#This Row],[era]])</f>
        <v>0.52400000000000013</v>
      </c>
      <c r="K861" s="16">
        <f>AllWeights5[[#This Row],[wt_vint]]/AllWeights5[[#This Row],[Total Weight (BT, CZ, Era)]]</f>
        <v>6.488549618320609E-2</v>
      </c>
    </row>
    <row r="862" spans="1:11" x14ac:dyDescent="0.3">
      <c r="A862" s="6">
        <v>2020</v>
      </c>
      <c r="B862" s="7" t="s">
        <v>7</v>
      </c>
      <c r="C862" s="7" t="s">
        <v>49</v>
      </c>
      <c r="D862" s="7" t="s">
        <v>23</v>
      </c>
      <c r="E862" s="7">
        <v>2017</v>
      </c>
      <c r="F862" s="15" t="str">
        <f>CONCATENATE(AllWeights5[[#This Row],[bldgtype]],"-",AllWeights5[[#This Row],[bldgloc]],"-",AllWeights5[[#This Row],[bldgvint]])</f>
        <v>Hsp-CZ05-2017</v>
      </c>
      <c r="G862" s="15" t="str">
        <f>CONCATENATE(AllWeights5[[#This Row],[bldgtype]],"-",AllWeights5[[#This Row],[bldgloc]],"-",AllWeights5[[#This Row],[era]])</f>
        <v>Hsp-CZ05-rec</v>
      </c>
      <c r="H862" s="7">
        <v>3.4000000000000002E-2</v>
      </c>
      <c r="I862" s="8" t="s">
        <v>14</v>
      </c>
      <c r="J862" s="5">
        <f>SUMIFS(AllWeights5[wt_vint],AllWeights5[bldgtype],AllWeights5[[#This Row],[bldgtype]],AllWeights5[bldgloc],AllWeights5[[#This Row],[bldgloc]],AllWeights5[era],AllWeights5[[#This Row],[era]])</f>
        <v>9.5000000000000015E-2</v>
      </c>
      <c r="K862" s="16">
        <f>AllWeights5[[#This Row],[wt_vint]]/AllWeights5[[#This Row],[Total Weight (BT, CZ, Era)]]</f>
        <v>0.35789473684210521</v>
      </c>
    </row>
    <row r="863" spans="1:11" x14ac:dyDescent="0.3">
      <c r="A863" s="6">
        <v>2020</v>
      </c>
      <c r="B863" s="7" t="s">
        <v>7</v>
      </c>
      <c r="C863" s="7" t="s">
        <v>49</v>
      </c>
      <c r="D863" s="7" t="s">
        <v>23</v>
      </c>
      <c r="E863" s="7">
        <v>2020</v>
      </c>
      <c r="F863" s="15" t="str">
        <f>CONCATENATE(AllWeights5[[#This Row],[bldgtype]],"-",AllWeights5[[#This Row],[bldgloc]],"-",AllWeights5[[#This Row],[bldgvint]])</f>
        <v>Hsp-CZ05-2020</v>
      </c>
      <c r="G863" s="15" t="str">
        <f>CONCATENATE(AllWeights5[[#This Row],[bldgtype]],"-",AllWeights5[[#This Row],[bldgloc]],"-",AllWeights5[[#This Row],[era]])</f>
        <v>Hsp-CZ05-rec</v>
      </c>
      <c r="H863" s="7">
        <v>1.0999999999999999E-2</v>
      </c>
      <c r="I863" s="8" t="s">
        <v>14</v>
      </c>
      <c r="J863" s="5">
        <f>SUMIFS(AllWeights5[wt_vint],AllWeights5[bldgtype],AllWeights5[[#This Row],[bldgtype]],AllWeights5[bldgloc],AllWeights5[[#This Row],[bldgloc]],AllWeights5[era],AllWeights5[[#This Row],[era]])</f>
        <v>9.5000000000000015E-2</v>
      </c>
      <c r="K863" s="16">
        <f>AllWeights5[[#This Row],[wt_vint]]/AllWeights5[[#This Row],[Total Weight (BT, CZ, Era)]]</f>
        <v>0.1157894736842105</v>
      </c>
    </row>
    <row r="864" spans="1:11" x14ac:dyDescent="0.3">
      <c r="A864" s="6">
        <v>2020</v>
      </c>
      <c r="B864" s="7" t="s">
        <v>7</v>
      </c>
      <c r="C864" s="7" t="s">
        <v>49</v>
      </c>
      <c r="D864" s="7" t="s">
        <v>23</v>
      </c>
      <c r="E864" s="7" t="s">
        <v>18</v>
      </c>
      <c r="F864" s="15" t="str">
        <f>CONCATENATE(AllWeights5[[#This Row],[bldgtype]],"-",AllWeights5[[#This Row],[bldgloc]],"-",AllWeights5[[#This Row],[bldgvint]])</f>
        <v>Hsp-CZ05-New</v>
      </c>
      <c r="G864" s="15" t="str">
        <f>CONCATENATE(AllWeights5[[#This Row],[bldgtype]],"-",AllWeights5[[#This Row],[bldgloc]],"-",AllWeights5[[#This Row],[era]])</f>
        <v>Hsp-CZ05-new</v>
      </c>
      <c r="H864" s="7">
        <v>1.0999999999999999E-2</v>
      </c>
      <c r="I864" s="8" t="s">
        <v>19</v>
      </c>
      <c r="J864" s="5">
        <f>SUMIFS(AllWeights5[wt_vint],AllWeights5[bldgtype],AllWeights5[[#This Row],[bldgtype]],AllWeights5[bldgloc],AllWeights5[[#This Row],[bldgloc]],AllWeights5[era],AllWeights5[[#This Row],[era]])</f>
        <v>2.3E-2</v>
      </c>
      <c r="K864" s="16">
        <f>AllWeights5[[#This Row],[wt_vint]]/AllWeights5[[#This Row],[Total Weight (BT, CZ, Era)]]</f>
        <v>0.47826086956521735</v>
      </c>
    </row>
    <row r="865" spans="1:11" x14ac:dyDescent="0.3">
      <c r="A865" s="6">
        <v>2020</v>
      </c>
      <c r="B865" s="7" t="s">
        <v>7</v>
      </c>
      <c r="C865" s="7" t="s">
        <v>49</v>
      </c>
      <c r="D865" s="7" t="s">
        <v>24</v>
      </c>
      <c r="E865" s="7">
        <v>1975</v>
      </c>
      <c r="F865" s="15" t="str">
        <f>CONCATENATE(AllWeights5[[#This Row],[bldgtype]],"-",AllWeights5[[#This Row],[bldgloc]],"-",AllWeights5[[#This Row],[bldgvint]])</f>
        <v>Hsp-CZ11-1975</v>
      </c>
      <c r="G865" s="15" t="str">
        <f>CONCATENATE(AllWeights5[[#This Row],[bldgtype]],"-",AllWeights5[[#This Row],[bldgloc]],"-",AllWeights5[[#This Row],[era]])</f>
        <v>Hsp-CZ11-old</v>
      </c>
      <c r="H865" s="7">
        <v>1.73</v>
      </c>
      <c r="I865" s="8" t="s">
        <v>16</v>
      </c>
      <c r="J865" s="5">
        <f>SUMIFS(AllWeights5[wt_vint],AllWeights5[bldgtype],AllWeights5[[#This Row],[bldgtype]],AllWeights5[bldgloc],AllWeights5[[#This Row],[bldgloc]],AllWeights5[era],AllWeights5[[#This Row],[era]])</f>
        <v>3.4490000000000003</v>
      </c>
      <c r="K865" s="16">
        <f>AllWeights5[[#This Row],[wt_vint]]/AllWeights5[[#This Row],[Total Weight (BT, CZ, Era)]]</f>
        <v>0.50159466512032469</v>
      </c>
    </row>
    <row r="866" spans="1:11" x14ac:dyDescent="0.3">
      <c r="A866" s="6">
        <v>2020</v>
      </c>
      <c r="B866" s="7" t="s">
        <v>7</v>
      </c>
      <c r="C866" s="7" t="s">
        <v>49</v>
      </c>
      <c r="D866" s="7" t="s">
        <v>24</v>
      </c>
      <c r="E866" s="7">
        <v>1985</v>
      </c>
      <c r="F866" s="15" t="str">
        <f>CONCATENATE(AllWeights5[[#This Row],[bldgtype]],"-",AllWeights5[[#This Row],[bldgloc]],"-",AllWeights5[[#This Row],[bldgvint]])</f>
        <v>Hsp-CZ11-1985</v>
      </c>
      <c r="G866" s="15" t="str">
        <f>CONCATENATE(AllWeights5[[#This Row],[bldgtype]],"-",AllWeights5[[#This Row],[bldgloc]],"-",AllWeights5[[#This Row],[era]])</f>
        <v>Hsp-CZ11-old</v>
      </c>
      <c r="H866" s="7">
        <v>1.0660000000000001</v>
      </c>
      <c r="I866" s="8" t="s">
        <v>16</v>
      </c>
      <c r="J866" s="5">
        <f>SUMIFS(AllWeights5[wt_vint],AllWeights5[bldgtype],AllWeights5[[#This Row],[bldgtype]],AllWeights5[bldgloc],AllWeights5[[#This Row],[bldgloc]],AllWeights5[era],AllWeights5[[#This Row],[era]])</f>
        <v>3.4490000000000003</v>
      </c>
      <c r="K866" s="16">
        <f>AllWeights5[[#This Row],[wt_vint]]/AllWeights5[[#This Row],[Total Weight (BT, CZ, Era)]]</f>
        <v>0.30907509423021162</v>
      </c>
    </row>
    <row r="867" spans="1:11" x14ac:dyDescent="0.3">
      <c r="A867" s="6">
        <v>2020</v>
      </c>
      <c r="B867" s="7" t="s">
        <v>7</v>
      </c>
      <c r="C867" s="7" t="s">
        <v>49</v>
      </c>
      <c r="D867" s="7" t="s">
        <v>24</v>
      </c>
      <c r="E867" s="7">
        <v>1996</v>
      </c>
      <c r="F867" s="15" t="str">
        <f>CONCATENATE(AllWeights5[[#This Row],[bldgtype]],"-",AllWeights5[[#This Row],[bldgloc]],"-",AllWeights5[[#This Row],[bldgvint]])</f>
        <v>Hsp-CZ11-1996</v>
      </c>
      <c r="G867" s="15" t="str">
        <f>CONCATENATE(AllWeights5[[#This Row],[bldgtype]],"-",AllWeights5[[#This Row],[bldgloc]],"-",AllWeights5[[#This Row],[era]])</f>
        <v>Hsp-CZ11-old</v>
      </c>
      <c r="H867" s="7">
        <v>0.65300000000000002</v>
      </c>
      <c r="I867" s="8" t="s">
        <v>16</v>
      </c>
      <c r="J867" s="5">
        <f>SUMIFS(AllWeights5[wt_vint],AllWeights5[bldgtype],AllWeights5[[#This Row],[bldgtype]],AllWeights5[bldgloc],AllWeights5[[#This Row],[bldgloc]],AllWeights5[era],AllWeights5[[#This Row],[era]])</f>
        <v>3.4490000000000003</v>
      </c>
      <c r="K867" s="16">
        <f>AllWeights5[[#This Row],[wt_vint]]/AllWeights5[[#This Row],[Total Weight (BT, CZ, Era)]]</f>
        <v>0.1893302406494636</v>
      </c>
    </row>
    <row r="868" spans="1:11" x14ac:dyDescent="0.3">
      <c r="A868" s="6">
        <v>2020</v>
      </c>
      <c r="B868" s="7" t="s">
        <v>7</v>
      </c>
      <c r="C868" s="7" t="s">
        <v>49</v>
      </c>
      <c r="D868" s="7" t="s">
        <v>24</v>
      </c>
      <c r="E868" s="7">
        <v>2003</v>
      </c>
      <c r="F868" s="15" t="str">
        <f>CONCATENATE(AllWeights5[[#This Row],[bldgtype]],"-",AllWeights5[[#This Row],[bldgloc]],"-",AllWeights5[[#This Row],[bldgvint]])</f>
        <v>Hsp-CZ11-2003</v>
      </c>
      <c r="G868" s="15" t="str">
        <f>CONCATENATE(AllWeights5[[#This Row],[bldgtype]],"-",AllWeights5[[#This Row],[bldgloc]],"-",AllWeights5[[#This Row],[era]])</f>
        <v>Hsp-CZ11-ex</v>
      </c>
      <c r="H868" s="7">
        <v>0.42299999999999999</v>
      </c>
      <c r="I868" s="8" t="s">
        <v>11</v>
      </c>
      <c r="J868" s="5">
        <f>SUMIFS(AllWeights5[wt_vint],AllWeights5[bldgtype],AllWeights5[[#This Row],[bldgtype]],AllWeights5[bldgloc],AllWeights5[[#This Row],[bldgloc]],AllWeights5[era],AllWeights5[[#This Row],[era]])</f>
        <v>0.91799999999999993</v>
      </c>
      <c r="K868" s="16">
        <f>AllWeights5[[#This Row],[wt_vint]]/AllWeights5[[#This Row],[Total Weight (BT, CZ, Era)]]</f>
        <v>0.46078431372549022</v>
      </c>
    </row>
    <row r="869" spans="1:11" x14ac:dyDescent="0.3">
      <c r="A869" s="6">
        <v>2020</v>
      </c>
      <c r="B869" s="7" t="s">
        <v>7</v>
      </c>
      <c r="C869" s="7" t="s">
        <v>49</v>
      </c>
      <c r="D869" s="7" t="s">
        <v>24</v>
      </c>
      <c r="E869" s="7">
        <v>2007</v>
      </c>
      <c r="F869" s="15" t="str">
        <f>CONCATENATE(AllWeights5[[#This Row],[bldgtype]],"-",AllWeights5[[#This Row],[bldgloc]],"-",AllWeights5[[#This Row],[bldgvint]])</f>
        <v>Hsp-CZ11-2007</v>
      </c>
      <c r="G869" s="15" t="str">
        <f>CONCATENATE(AllWeights5[[#This Row],[bldgtype]],"-",AllWeights5[[#This Row],[bldgloc]],"-",AllWeights5[[#This Row],[era]])</f>
        <v>Hsp-CZ11-ex</v>
      </c>
      <c r="H869" s="7">
        <v>0.18</v>
      </c>
      <c r="I869" s="8" t="s">
        <v>11</v>
      </c>
      <c r="J869" s="5">
        <f>SUMIFS(AllWeights5[wt_vint],AllWeights5[bldgtype],AllWeights5[[#This Row],[bldgtype]],AllWeights5[bldgloc],AllWeights5[[#This Row],[bldgloc]],AllWeights5[era],AllWeights5[[#This Row],[era]])</f>
        <v>0.91799999999999993</v>
      </c>
      <c r="K869" s="16">
        <f>AllWeights5[[#This Row],[wt_vint]]/AllWeights5[[#This Row],[Total Weight (BT, CZ, Era)]]</f>
        <v>0.19607843137254902</v>
      </c>
    </row>
    <row r="870" spans="1:11" x14ac:dyDescent="0.3">
      <c r="A870" s="6">
        <v>2020</v>
      </c>
      <c r="B870" s="7" t="s">
        <v>7</v>
      </c>
      <c r="C870" s="7" t="s">
        <v>49</v>
      </c>
      <c r="D870" s="7" t="s">
        <v>24</v>
      </c>
      <c r="E870" s="7">
        <v>2011</v>
      </c>
      <c r="F870" s="15" t="str">
        <f>CONCATENATE(AllWeights5[[#This Row],[bldgtype]],"-",AllWeights5[[#This Row],[bldgloc]],"-",AllWeights5[[#This Row],[bldgvint]])</f>
        <v>Hsp-CZ11-2011</v>
      </c>
      <c r="G870" s="15" t="str">
        <f>CONCATENATE(AllWeights5[[#This Row],[bldgtype]],"-",AllWeights5[[#This Row],[bldgloc]],"-",AllWeights5[[#This Row],[era]])</f>
        <v>Hsp-CZ11-ex</v>
      </c>
      <c r="H870" s="7">
        <v>0.18</v>
      </c>
      <c r="I870" s="8" t="s">
        <v>11</v>
      </c>
      <c r="J870" s="5">
        <f>SUMIFS(AllWeights5[wt_vint],AllWeights5[bldgtype],AllWeights5[[#This Row],[bldgtype]],AllWeights5[bldgloc],AllWeights5[[#This Row],[bldgloc]],AllWeights5[era],AllWeights5[[#This Row],[era]])</f>
        <v>0.91799999999999993</v>
      </c>
      <c r="K870" s="16">
        <f>AllWeights5[[#This Row],[wt_vint]]/AllWeights5[[#This Row],[Total Weight (BT, CZ, Era)]]</f>
        <v>0.19607843137254902</v>
      </c>
    </row>
    <row r="871" spans="1:11" x14ac:dyDescent="0.3">
      <c r="A871" s="6">
        <v>2020</v>
      </c>
      <c r="B871" s="7" t="s">
        <v>7</v>
      </c>
      <c r="C871" s="7" t="s">
        <v>49</v>
      </c>
      <c r="D871" s="7" t="s">
        <v>24</v>
      </c>
      <c r="E871" s="7">
        <v>2015</v>
      </c>
      <c r="F871" s="15" t="str">
        <f>CONCATENATE(AllWeights5[[#This Row],[bldgtype]],"-",AllWeights5[[#This Row],[bldgloc]],"-",AllWeights5[[#This Row],[bldgvint]])</f>
        <v>Hsp-CZ11-2015</v>
      </c>
      <c r="G871" s="15" t="str">
        <f>CONCATENATE(AllWeights5[[#This Row],[bldgtype]],"-",AllWeights5[[#This Row],[bldgloc]],"-",AllWeights5[[#This Row],[era]])</f>
        <v>Hsp-CZ11-ex</v>
      </c>
      <c r="H871" s="7">
        <v>0.13500000000000001</v>
      </c>
      <c r="I871" s="8" t="s">
        <v>11</v>
      </c>
      <c r="J871" s="5">
        <f>SUMIFS(AllWeights5[wt_vint],AllWeights5[bldgtype],AllWeights5[[#This Row],[bldgtype]],AllWeights5[bldgloc],AllWeights5[[#This Row],[bldgloc]],AllWeights5[era],AllWeights5[[#This Row],[era]])</f>
        <v>0.91799999999999993</v>
      </c>
      <c r="K871" s="16">
        <f>AllWeights5[[#This Row],[wt_vint]]/AllWeights5[[#This Row],[Total Weight (BT, CZ, Era)]]</f>
        <v>0.1470588235294118</v>
      </c>
    </row>
    <row r="872" spans="1:11" x14ac:dyDescent="0.3">
      <c r="A872" s="6">
        <v>2020</v>
      </c>
      <c r="B872" s="7" t="s">
        <v>7</v>
      </c>
      <c r="C872" s="7" t="s">
        <v>49</v>
      </c>
      <c r="D872" s="7" t="s">
        <v>24</v>
      </c>
      <c r="E872" s="7">
        <v>2017</v>
      </c>
      <c r="F872" s="15" t="str">
        <f>CONCATENATE(AllWeights5[[#This Row],[bldgtype]],"-",AllWeights5[[#This Row],[bldgloc]],"-",AllWeights5[[#This Row],[bldgvint]])</f>
        <v>Hsp-CZ11-2017</v>
      </c>
      <c r="G872" s="15" t="str">
        <f>CONCATENATE(AllWeights5[[#This Row],[bldgtype]],"-",AllWeights5[[#This Row],[bldgloc]],"-",AllWeights5[[#This Row],[era]])</f>
        <v>Hsp-CZ11-rec</v>
      </c>
      <c r="H872" s="7">
        <v>0.13500000000000001</v>
      </c>
      <c r="I872" s="8" t="s">
        <v>14</v>
      </c>
      <c r="J872" s="5">
        <f>SUMIFS(AllWeights5[wt_vint],AllWeights5[bldgtype],AllWeights5[[#This Row],[bldgtype]],AllWeights5[bldgloc],AllWeights5[[#This Row],[bldgloc]],AllWeights5[era],AllWeights5[[#This Row],[era]])</f>
        <v>0.18</v>
      </c>
      <c r="K872" s="16">
        <f>AllWeights5[[#This Row],[wt_vint]]/AllWeights5[[#This Row],[Total Weight (BT, CZ, Era)]]</f>
        <v>0.75000000000000011</v>
      </c>
    </row>
    <row r="873" spans="1:11" x14ac:dyDescent="0.3">
      <c r="A873" s="6">
        <v>2020</v>
      </c>
      <c r="B873" s="7" t="s">
        <v>7</v>
      </c>
      <c r="C873" s="7" t="s">
        <v>49</v>
      </c>
      <c r="D873" s="7" t="s">
        <v>24</v>
      </c>
      <c r="E873" s="7">
        <v>2020</v>
      </c>
      <c r="F873" s="15" t="str">
        <f>CONCATENATE(AllWeights5[[#This Row],[bldgtype]],"-",AllWeights5[[#This Row],[bldgloc]],"-",AllWeights5[[#This Row],[bldgvint]])</f>
        <v>Hsp-CZ11-2020</v>
      </c>
      <c r="G873" s="15" t="str">
        <f>CONCATENATE(AllWeights5[[#This Row],[bldgtype]],"-",AllWeights5[[#This Row],[bldgloc]],"-",AllWeights5[[#This Row],[era]])</f>
        <v>Hsp-CZ11-rec</v>
      </c>
      <c r="H873" s="7">
        <v>4.4999999999999998E-2</v>
      </c>
      <c r="I873" s="8" t="s">
        <v>14</v>
      </c>
      <c r="J873" s="5">
        <f>SUMIFS(AllWeights5[wt_vint],AllWeights5[bldgtype],AllWeights5[[#This Row],[bldgtype]],AllWeights5[bldgloc],AllWeights5[[#This Row],[bldgloc]],AllWeights5[era],AllWeights5[[#This Row],[era]])</f>
        <v>0.18</v>
      </c>
      <c r="K873" s="16">
        <f>AllWeights5[[#This Row],[wt_vint]]/AllWeights5[[#This Row],[Total Weight (BT, CZ, Era)]]</f>
        <v>0.25</v>
      </c>
    </row>
    <row r="874" spans="1:11" x14ac:dyDescent="0.3">
      <c r="A874" s="6">
        <v>2020</v>
      </c>
      <c r="B874" s="7" t="s">
        <v>7</v>
      </c>
      <c r="C874" s="7" t="s">
        <v>49</v>
      </c>
      <c r="D874" s="7" t="s">
        <v>24</v>
      </c>
      <c r="E874" s="7" t="s">
        <v>18</v>
      </c>
      <c r="F874" s="15" t="str">
        <f>CONCATENATE(AllWeights5[[#This Row],[bldgtype]],"-",AllWeights5[[#This Row],[bldgloc]],"-",AllWeights5[[#This Row],[bldgvint]])</f>
        <v>Hsp-CZ11-New</v>
      </c>
      <c r="G874" s="15" t="str">
        <f>CONCATENATE(AllWeights5[[#This Row],[bldgtype]],"-",AllWeights5[[#This Row],[bldgloc]],"-",AllWeights5[[#This Row],[era]])</f>
        <v>Hsp-CZ11-new</v>
      </c>
      <c r="H874" s="7">
        <v>4.4999999999999998E-2</v>
      </c>
      <c r="I874" s="8" t="s">
        <v>19</v>
      </c>
      <c r="J874" s="5">
        <f>SUMIFS(AllWeights5[wt_vint],AllWeights5[bldgtype],AllWeights5[[#This Row],[bldgtype]],AllWeights5[bldgloc],AllWeights5[[#This Row],[bldgloc]],AllWeights5[era],AllWeights5[[#This Row],[era]])</f>
        <v>4.4999999999999998E-2</v>
      </c>
      <c r="K874" s="16">
        <f>AllWeights5[[#This Row],[wt_vint]]/AllWeights5[[#This Row],[Total Weight (BT, CZ, Era)]]</f>
        <v>1</v>
      </c>
    </row>
    <row r="875" spans="1:11" x14ac:dyDescent="0.3">
      <c r="A875" s="6">
        <v>2020</v>
      </c>
      <c r="B875" s="7" t="s">
        <v>7</v>
      </c>
      <c r="C875" s="7" t="s">
        <v>49</v>
      </c>
      <c r="D875" s="7" t="s">
        <v>25</v>
      </c>
      <c r="E875" s="7">
        <v>1975</v>
      </c>
      <c r="F875" s="15" t="str">
        <f>CONCATENATE(AllWeights5[[#This Row],[bldgtype]],"-",AllWeights5[[#This Row],[bldgloc]],"-",AllWeights5[[#This Row],[bldgvint]])</f>
        <v>Hsp-CZ12-1975</v>
      </c>
      <c r="G875" s="15" t="str">
        <f>CONCATENATE(AllWeights5[[#This Row],[bldgtype]],"-",AllWeights5[[#This Row],[bldgloc]],"-",AllWeights5[[#This Row],[era]])</f>
        <v>Hsp-CZ12-old</v>
      </c>
      <c r="H875" s="7">
        <v>5.7919999999999998</v>
      </c>
      <c r="I875" s="8" t="s">
        <v>16</v>
      </c>
      <c r="J875" s="5">
        <f>SUMIFS(AllWeights5[wt_vint],AllWeights5[bldgtype],AllWeights5[[#This Row],[bldgtype]],AllWeights5[bldgloc],AllWeights5[[#This Row],[bldgloc]],AllWeights5[era],AllWeights5[[#This Row],[era]])</f>
        <v>11.659000000000001</v>
      </c>
      <c r="K875" s="16">
        <f>AllWeights5[[#This Row],[wt_vint]]/AllWeights5[[#This Row],[Total Weight (BT, CZ, Era)]]</f>
        <v>0.49678360065185689</v>
      </c>
    </row>
    <row r="876" spans="1:11" x14ac:dyDescent="0.3">
      <c r="A876" s="6">
        <v>2020</v>
      </c>
      <c r="B876" s="7" t="s">
        <v>7</v>
      </c>
      <c r="C876" s="7" t="s">
        <v>49</v>
      </c>
      <c r="D876" s="7" t="s">
        <v>25</v>
      </c>
      <c r="E876" s="7">
        <v>1985</v>
      </c>
      <c r="F876" s="15" t="str">
        <f>CONCATENATE(AllWeights5[[#This Row],[bldgtype]],"-",AllWeights5[[#This Row],[bldgloc]],"-",AllWeights5[[#This Row],[bldgvint]])</f>
        <v>Hsp-CZ12-1985</v>
      </c>
      <c r="G876" s="15" t="str">
        <f>CONCATENATE(AllWeights5[[#This Row],[bldgtype]],"-",AllWeights5[[#This Row],[bldgloc]],"-",AllWeights5[[#This Row],[era]])</f>
        <v>Hsp-CZ12-old</v>
      </c>
      <c r="H876" s="7">
        <v>3.5369999999999999</v>
      </c>
      <c r="I876" s="8" t="s">
        <v>16</v>
      </c>
      <c r="J876" s="5">
        <f>SUMIFS(AllWeights5[wt_vint],AllWeights5[bldgtype],AllWeights5[[#This Row],[bldgtype]],AllWeights5[bldgloc],AllWeights5[[#This Row],[bldgloc]],AllWeights5[era],AllWeights5[[#This Row],[era]])</f>
        <v>11.659000000000001</v>
      </c>
      <c r="K876" s="16">
        <f>AllWeights5[[#This Row],[wt_vint]]/AllWeights5[[#This Row],[Total Weight (BT, CZ, Era)]]</f>
        <v>0.3033707865168539</v>
      </c>
    </row>
    <row r="877" spans="1:11" x14ac:dyDescent="0.3">
      <c r="A877" s="6">
        <v>2020</v>
      </c>
      <c r="B877" s="7" t="s">
        <v>7</v>
      </c>
      <c r="C877" s="7" t="s">
        <v>49</v>
      </c>
      <c r="D877" s="7" t="s">
        <v>25</v>
      </c>
      <c r="E877" s="7">
        <v>1996</v>
      </c>
      <c r="F877" s="15" t="str">
        <f>CONCATENATE(AllWeights5[[#This Row],[bldgtype]],"-",AllWeights5[[#This Row],[bldgloc]],"-",AllWeights5[[#This Row],[bldgvint]])</f>
        <v>Hsp-CZ12-1996</v>
      </c>
      <c r="G877" s="15" t="str">
        <f>CONCATENATE(AllWeights5[[#This Row],[bldgtype]],"-",AllWeights5[[#This Row],[bldgloc]],"-",AllWeights5[[#This Row],[era]])</f>
        <v>Hsp-CZ12-old</v>
      </c>
      <c r="H877" s="7">
        <v>2.33</v>
      </c>
      <c r="I877" s="8" t="s">
        <v>16</v>
      </c>
      <c r="J877" s="5">
        <f>SUMIFS(AllWeights5[wt_vint],AllWeights5[bldgtype],AllWeights5[[#This Row],[bldgtype]],AllWeights5[bldgloc],AllWeights5[[#This Row],[bldgloc]],AllWeights5[era],AllWeights5[[#This Row],[era]])</f>
        <v>11.659000000000001</v>
      </c>
      <c r="K877" s="16">
        <f>AllWeights5[[#This Row],[wt_vint]]/AllWeights5[[#This Row],[Total Weight (BT, CZ, Era)]]</f>
        <v>0.19984561283128913</v>
      </c>
    </row>
    <row r="878" spans="1:11" x14ac:dyDescent="0.3">
      <c r="A878" s="6">
        <v>2020</v>
      </c>
      <c r="B878" s="7" t="s">
        <v>7</v>
      </c>
      <c r="C878" s="7" t="s">
        <v>49</v>
      </c>
      <c r="D878" s="7" t="s">
        <v>25</v>
      </c>
      <c r="E878" s="7">
        <v>2003</v>
      </c>
      <c r="F878" s="15" t="str">
        <f>CONCATENATE(AllWeights5[[#This Row],[bldgtype]],"-",AllWeights5[[#This Row],[bldgloc]],"-",AllWeights5[[#This Row],[bldgvint]])</f>
        <v>Hsp-CZ12-2003</v>
      </c>
      <c r="G878" s="15" t="str">
        <f>CONCATENATE(AllWeights5[[#This Row],[bldgtype]],"-",AllWeights5[[#This Row],[bldgloc]],"-",AllWeights5[[#This Row],[era]])</f>
        <v>Hsp-CZ12-ex</v>
      </c>
      <c r="H878" s="7">
        <v>1.048</v>
      </c>
      <c r="I878" s="8" t="s">
        <v>11</v>
      </c>
      <c r="J878" s="5">
        <f>SUMIFS(AllWeights5[wt_vint],AllWeights5[bldgtype],AllWeights5[[#This Row],[bldgtype]],AllWeights5[bldgloc],AllWeights5[[#This Row],[bldgloc]],AllWeights5[era],AllWeights5[[#This Row],[era]])</f>
        <v>2.6809999999999996</v>
      </c>
      <c r="K878" s="16">
        <f>AllWeights5[[#This Row],[wt_vint]]/AllWeights5[[#This Row],[Total Weight (BT, CZ, Era)]]</f>
        <v>0.39089891831406198</v>
      </c>
    </row>
    <row r="879" spans="1:11" x14ac:dyDescent="0.3">
      <c r="A879" s="6">
        <v>2020</v>
      </c>
      <c r="B879" s="7" t="s">
        <v>7</v>
      </c>
      <c r="C879" s="7" t="s">
        <v>49</v>
      </c>
      <c r="D879" s="7" t="s">
        <v>25</v>
      </c>
      <c r="E879" s="7">
        <v>2007</v>
      </c>
      <c r="F879" s="15" t="str">
        <f>CONCATENATE(AllWeights5[[#This Row],[bldgtype]],"-",AllWeights5[[#This Row],[bldgloc]],"-",AllWeights5[[#This Row],[bldgvint]])</f>
        <v>Hsp-CZ12-2007</v>
      </c>
      <c r="G879" s="15" t="str">
        <f>CONCATENATE(AllWeights5[[#This Row],[bldgtype]],"-",AllWeights5[[#This Row],[bldgloc]],"-",AllWeights5[[#This Row],[era]])</f>
        <v>Hsp-CZ12-ex</v>
      </c>
      <c r="H879" s="7">
        <v>0.59399999999999997</v>
      </c>
      <c r="I879" s="8" t="s">
        <v>11</v>
      </c>
      <c r="J879" s="5">
        <f>SUMIFS(AllWeights5[wt_vint],AllWeights5[bldgtype],AllWeights5[[#This Row],[bldgtype]],AllWeights5[bldgloc],AllWeights5[[#This Row],[bldgloc]],AllWeights5[era],AllWeights5[[#This Row],[era]])</f>
        <v>2.6809999999999996</v>
      </c>
      <c r="K879" s="16">
        <f>AllWeights5[[#This Row],[wt_vint]]/AllWeights5[[#This Row],[Total Weight (BT, CZ, Era)]]</f>
        <v>0.22155911973144352</v>
      </c>
    </row>
    <row r="880" spans="1:11" x14ac:dyDescent="0.3">
      <c r="A880" s="6">
        <v>2020</v>
      </c>
      <c r="B880" s="7" t="s">
        <v>7</v>
      </c>
      <c r="C880" s="7" t="s">
        <v>49</v>
      </c>
      <c r="D880" s="7" t="s">
        <v>25</v>
      </c>
      <c r="E880" s="7">
        <v>2011</v>
      </c>
      <c r="F880" s="15" t="str">
        <f>CONCATENATE(AllWeights5[[#This Row],[bldgtype]],"-",AllWeights5[[#This Row],[bldgloc]],"-",AllWeights5[[#This Row],[bldgvint]])</f>
        <v>Hsp-CZ12-2011</v>
      </c>
      <c r="G880" s="15" t="str">
        <f>CONCATENATE(AllWeights5[[#This Row],[bldgtype]],"-",AllWeights5[[#This Row],[bldgloc]],"-",AllWeights5[[#This Row],[era]])</f>
        <v>Hsp-CZ12-ex</v>
      </c>
      <c r="H880" s="7">
        <v>0.59399999999999997</v>
      </c>
      <c r="I880" s="8" t="s">
        <v>11</v>
      </c>
      <c r="J880" s="5">
        <f>SUMIFS(AllWeights5[wt_vint],AllWeights5[bldgtype],AllWeights5[[#This Row],[bldgtype]],AllWeights5[bldgloc],AllWeights5[[#This Row],[bldgloc]],AllWeights5[era],AllWeights5[[#This Row],[era]])</f>
        <v>2.6809999999999996</v>
      </c>
      <c r="K880" s="16">
        <f>AllWeights5[[#This Row],[wt_vint]]/AllWeights5[[#This Row],[Total Weight (BT, CZ, Era)]]</f>
        <v>0.22155911973144352</v>
      </c>
    </row>
    <row r="881" spans="1:11" x14ac:dyDescent="0.3">
      <c r="A881" s="6">
        <v>2020</v>
      </c>
      <c r="B881" s="7" t="s">
        <v>7</v>
      </c>
      <c r="C881" s="7" t="s">
        <v>49</v>
      </c>
      <c r="D881" s="7" t="s">
        <v>25</v>
      </c>
      <c r="E881" s="7">
        <v>2015</v>
      </c>
      <c r="F881" s="15" t="str">
        <f>CONCATENATE(AllWeights5[[#This Row],[bldgtype]],"-",AllWeights5[[#This Row],[bldgloc]],"-",AllWeights5[[#This Row],[bldgvint]])</f>
        <v>Hsp-CZ12-2015</v>
      </c>
      <c r="G881" s="15" t="str">
        <f>CONCATENATE(AllWeights5[[#This Row],[bldgtype]],"-",AllWeights5[[#This Row],[bldgloc]],"-",AllWeights5[[#This Row],[era]])</f>
        <v>Hsp-CZ12-ex</v>
      </c>
      <c r="H881" s="7">
        <v>0.44500000000000001</v>
      </c>
      <c r="I881" s="8" t="s">
        <v>11</v>
      </c>
      <c r="J881" s="5">
        <f>SUMIFS(AllWeights5[wt_vint],AllWeights5[bldgtype],AllWeights5[[#This Row],[bldgtype]],AllWeights5[bldgloc],AllWeights5[[#This Row],[bldgloc]],AllWeights5[era],AllWeights5[[#This Row],[era]])</f>
        <v>2.6809999999999996</v>
      </c>
      <c r="K881" s="16">
        <f>AllWeights5[[#This Row],[wt_vint]]/AllWeights5[[#This Row],[Total Weight (BT, CZ, Era)]]</f>
        <v>0.16598284222305112</v>
      </c>
    </row>
    <row r="882" spans="1:11" x14ac:dyDescent="0.3">
      <c r="A882" s="6">
        <v>2020</v>
      </c>
      <c r="B882" s="7" t="s">
        <v>7</v>
      </c>
      <c r="C882" s="7" t="s">
        <v>49</v>
      </c>
      <c r="D882" s="7" t="s">
        <v>25</v>
      </c>
      <c r="E882" s="7">
        <v>2017</v>
      </c>
      <c r="F882" s="15" t="str">
        <f>CONCATENATE(AllWeights5[[#This Row],[bldgtype]],"-",AllWeights5[[#This Row],[bldgloc]],"-",AllWeights5[[#This Row],[bldgvint]])</f>
        <v>Hsp-CZ12-2017</v>
      </c>
      <c r="G882" s="15" t="str">
        <f>CONCATENATE(AllWeights5[[#This Row],[bldgtype]],"-",AllWeights5[[#This Row],[bldgloc]],"-",AllWeights5[[#This Row],[era]])</f>
        <v>Hsp-CZ12-rec</v>
      </c>
      <c r="H882" s="7">
        <v>0.44500000000000001</v>
      </c>
      <c r="I882" s="8" t="s">
        <v>14</v>
      </c>
      <c r="J882" s="5">
        <f>SUMIFS(AllWeights5[wt_vint],AllWeights5[bldgtype],AllWeights5[[#This Row],[bldgtype]],AllWeights5[bldgloc],AllWeights5[[#This Row],[bldgloc]],AllWeights5[era],AllWeights5[[#This Row],[era]])</f>
        <v>0.59299999999999997</v>
      </c>
      <c r="K882" s="16">
        <f>AllWeights5[[#This Row],[wt_vint]]/AllWeights5[[#This Row],[Total Weight (BT, CZ, Era)]]</f>
        <v>0.75042158516020241</v>
      </c>
    </row>
    <row r="883" spans="1:11" x14ac:dyDescent="0.3">
      <c r="A883" s="6">
        <v>2020</v>
      </c>
      <c r="B883" s="7" t="s">
        <v>7</v>
      </c>
      <c r="C883" s="7" t="s">
        <v>49</v>
      </c>
      <c r="D883" s="7" t="s">
        <v>25</v>
      </c>
      <c r="E883" s="7">
        <v>2020</v>
      </c>
      <c r="F883" s="15" t="str">
        <f>CONCATENATE(AllWeights5[[#This Row],[bldgtype]],"-",AllWeights5[[#This Row],[bldgloc]],"-",AllWeights5[[#This Row],[bldgvint]])</f>
        <v>Hsp-CZ12-2020</v>
      </c>
      <c r="G883" s="15" t="str">
        <f>CONCATENATE(AllWeights5[[#This Row],[bldgtype]],"-",AllWeights5[[#This Row],[bldgloc]],"-",AllWeights5[[#This Row],[era]])</f>
        <v>Hsp-CZ12-rec</v>
      </c>
      <c r="H883" s="7">
        <v>0.14799999999999999</v>
      </c>
      <c r="I883" s="8" t="s">
        <v>14</v>
      </c>
      <c r="J883" s="5">
        <f>SUMIFS(AllWeights5[wt_vint],AllWeights5[bldgtype],AllWeights5[[#This Row],[bldgtype]],AllWeights5[bldgloc],AllWeights5[[#This Row],[bldgloc]],AllWeights5[era],AllWeights5[[#This Row],[era]])</f>
        <v>0.59299999999999997</v>
      </c>
      <c r="K883" s="16">
        <f>AllWeights5[[#This Row],[wt_vint]]/AllWeights5[[#This Row],[Total Weight (BT, CZ, Era)]]</f>
        <v>0.24957841483979765</v>
      </c>
    </row>
    <row r="884" spans="1:11" x14ac:dyDescent="0.3">
      <c r="A884" s="6">
        <v>2020</v>
      </c>
      <c r="B884" s="7" t="s">
        <v>7</v>
      </c>
      <c r="C884" s="7" t="s">
        <v>49</v>
      </c>
      <c r="D884" s="7" t="s">
        <v>25</v>
      </c>
      <c r="E884" s="7" t="s">
        <v>18</v>
      </c>
      <c r="F884" s="15" t="str">
        <f>CONCATENATE(AllWeights5[[#This Row],[bldgtype]],"-",AllWeights5[[#This Row],[bldgloc]],"-",AllWeights5[[#This Row],[bldgvint]])</f>
        <v>Hsp-CZ12-New</v>
      </c>
      <c r="G884" s="15" t="str">
        <f>CONCATENATE(AllWeights5[[#This Row],[bldgtype]],"-",AllWeights5[[#This Row],[bldgloc]],"-",AllWeights5[[#This Row],[era]])</f>
        <v>Hsp-CZ12-new</v>
      </c>
      <c r="H884" s="7">
        <v>0.14799999999999999</v>
      </c>
      <c r="I884" s="8" t="s">
        <v>19</v>
      </c>
      <c r="J884" s="5">
        <f>SUMIFS(AllWeights5[wt_vint],AllWeights5[bldgtype],AllWeights5[[#This Row],[bldgtype]],AllWeights5[bldgloc],AllWeights5[[#This Row],[bldgloc]],AllWeights5[era],AllWeights5[[#This Row],[era]])</f>
        <v>0.14799999999999999</v>
      </c>
      <c r="K884" s="16">
        <f>AllWeights5[[#This Row],[wt_vint]]/AllWeights5[[#This Row],[Total Weight (BT, CZ, Era)]]</f>
        <v>1</v>
      </c>
    </row>
    <row r="885" spans="1:11" x14ac:dyDescent="0.3">
      <c r="A885" s="6">
        <v>2020</v>
      </c>
      <c r="B885" s="7" t="s">
        <v>7</v>
      </c>
      <c r="C885" s="7" t="s">
        <v>49</v>
      </c>
      <c r="D885" s="7" t="s">
        <v>26</v>
      </c>
      <c r="E885" s="7">
        <v>1975</v>
      </c>
      <c r="F885" s="15" t="str">
        <f>CONCATENATE(AllWeights5[[#This Row],[bldgtype]],"-",AllWeights5[[#This Row],[bldgloc]],"-",AllWeights5[[#This Row],[bldgvint]])</f>
        <v>Hsp-CZ13-1975</v>
      </c>
      <c r="G885" s="15" t="str">
        <f>CONCATENATE(AllWeights5[[#This Row],[bldgtype]],"-",AllWeights5[[#This Row],[bldgloc]],"-",AllWeights5[[#This Row],[era]])</f>
        <v>Hsp-CZ13-old</v>
      </c>
      <c r="H885" s="7">
        <v>4.2619999999999996</v>
      </c>
      <c r="I885" s="8" t="s">
        <v>16</v>
      </c>
      <c r="J885" s="5">
        <f>SUMIFS(AllWeights5[wt_vint],AllWeights5[bldgtype],AllWeights5[[#This Row],[bldgtype]],AllWeights5[bldgloc],AllWeights5[[#This Row],[bldgloc]],AllWeights5[era],AllWeights5[[#This Row],[era]])</f>
        <v>11.515000000000001</v>
      </c>
      <c r="K885" s="16">
        <f>AllWeights5[[#This Row],[wt_vint]]/AllWeights5[[#This Row],[Total Weight (BT, CZ, Era)]]</f>
        <v>0.37012592270950928</v>
      </c>
    </row>
    <row r="886" spans="1:11" x14ac:dyDescent="0.3">
      <c r="A886" s="6">
        <v>2020</v>
      </c>
      <c r="B886" s="7" t="s">
        <v>7</v>
      </c>
      <c r="C886" s="7" t="s">
        <v>49</v>
      </c>
      <c r="D886" s="7" t="s">
        <v>26</v>
      </c>
      <c r="E886" s="7">
        <v>1985</v>
      </c>
      <c r="F886" s="15" t="str">
        <f>CONCATENATE(AllWeights5[[#This Row],[bldgtype]],"-",AllWeights5[[#This Row],[bldgloc]],"-",AllWeights5[[#This Row],[bldgvint]])</f>
        <v>Hsp-CZ13-1985</v>
      </c>
      <c r="G886" s="15" t="str">
        <f>CONCATENATE(AllWeights5[[#This Row],[bldgtype]],"-",AllWeights5[[#This Row],[bldgloc]],"-",AllWeights5[[#This Row],[era]])</f>
        <v>Hsp-CZ13-old</v>
      </c>
      <c r="H886" s="7">
        <v>2.8820000000000001</v>
      </c>
      <c r="I886" s="8" t="s">
        <v>16</v>
      </c>
      <c r="J886" s="5">
        <f>SUMIFS(AllWeights5[wt_vint],AllWeights5[bldgtype],AllWeights5[[#This Row],[bldgtype]],AllWeights5[bldgloc],AllWeights5[[#This Row],[bldgloc]],AllWeights5[era],AllWeights5[[#This Row],[era]])</f>
        <v>11.515000000000001</v>
      </c>
      <c r="K886" s="16">
        <f>AllWeights5[[#This Row],[wt_vint]]/AllWeights5[[#This Row],[Total Weight (BT, CZ, Era)]]</f>
        <v>0.25028224055579679</v>
      </c>
    </row>
    <row r="887" spans="1:11" x14ac:dyDescent="0.3">
      <c r="A887" s="6">
        <v>2020</v>
      </c>
      <c r="B887" s="7" t="s">
        <v>7</v>
      </c>
      <c r="C887" s="7" t="s">
        <v>49</v>
      </c>
      <c r="D887" s="7" t="s">
        <v>26</v>
      </c>
      <c r="E887" s="7">
        <v>1996</v>
      </c>
      <c r="F887" s="15" t="str">
        <f>CONCATENATE(AllWeights5[[#This Row],[bldgtype]],"-",AllWeights5[[#This Row],[bldgloc]],"-",AllWeights5[[#This Row],[bldgvint]])</f>
        <v>Hsp-CZ13-1996</v>
      </c>
      <c r="G887" s="15" t="str">
        <f>CONCATENATE(AllWeights5[[#This Row],[bldgtype]],"-",AllWeights5[[#This Row],[bldgloc]],"-",AllWeights5[[#This Row],[era]])</f>
        <v>Hsp-CZ13-old</v>
      </c>
      <c r="H887" s="7">
        <v>1.629</v>
      </c>
      <c r="I887" s="8" t="s">
        <v>16</v>
      </c>
      <c r="J887" s="5">
        <f>SUMIFS(AllWeights5[wt_vint],AllWeights5[bldgtype],AllWeights5[[#This Row],[bldgtype]],AllWeights5[bldgloc],AllWeights5[[#This Row],[bldgloc]],AllWeights5[era],AllWeights5[[#This Row],[era]])</f>
        <v>11.515000000000001</v>
      </c>
      <c r="K887" s="16">
        <f>AllWeights5[[#This Row],[wt_vint]]/AllWeights5[[#This Row],[Total Weight (BT, CZ, Era)]]</f>
        <v>0.14146765089014329</v>
      </c>
    </row>
    <row r="888" spans="1:11" x14ac:dyDescent="0.3">
      <c r="A888" s="6">
        <v>2020</v>
      </c>
      <c r="B888" s="7" t="s">
        <v>7</v>
      </c>
      <c r="C888" s="7" t="s">
        <v>49</v>
      </c>
      <c r="D888" s="7" t="s">
        <v>26</v>
      </c>
      <c r="E888" s="7">
        <v>2003</v>
      </c>
      <c r="F888" s="15" t="str">
        <f>CONCATENATE(AllWeights5[[#This Row],[bldgtype]],"-",AllWeights5[[#This Row],[bldgloc]],"-",AllWeights5[[#This Row],[bldgvint]])</f>
        <v>Hsp-CZ13-2003</v>
      </c>
      <c r="G888" s="15" t="str">
        <f>CONCATENATE(AllWeights5[[#This Row],[bldgtype]],"-",AllWeights5[[#This Row],[bldgloc]],"-",AllWeights5[[#This Row],[era]])</f>
        <v>Hsp-CZ13-ex</v>
      </c>
      <c r="H888" s="7">
        <v>1.1200000000000001</v>
      </c>
      <c r="I888" s="8" t="s">
        <v>11</v>
      </c>
      <c r="J888" s="5">
        <f>SUMIFS(AllWeights5[wt_vint],AllWeights5[bldgtype],AllWeights5[[#This Row],[bldgtype]],AllWeights5[bldgloc],AllWeights5[[#This Row],[bldgloc]],AllWeights5[era],AllWeights5[[#This Row],[era]])</f>
        <v>2.9480000000000008</v>
      </c>
      <c r="K888" s="16">
        <f>AllWeights5[[#This Row],[wt_vint]]/AllWeights5[[#This Row],[Total Weight (BT, CZ, Era)]]</f>
        <v>0.37991858887381269</v>
      </c>
    </row>
    <row r="889" spans="1:11" x14ac:dyDescent="0.3">
      <c r="A889" s="6">
        <v>2020</v>
      </c>
      <c r="B889" s="7" t="s">
        <v>7</v>
      </c>
      <c r="C889" s="7" t="s">
        <v>49</v>
      </c>
      <c r="D889" s="7" t="s">
        <v>26</v>
      </c>
      <c r="E889" s="7">
        <v>2007</v>
      </c>
      <c r="F889" s="15" t="str">
        <f>CONCATENATE(AllWeights5[[#This Row],[bldgtype]],"-",AllWeights5[[#This Row],[bldgloc]],"-",AllWeights5[[#This Row],[bldgvint]])</f>
        <v>Hsp-CZ13-2007</v>
      </c>
      <c r="G889" s="15" t="str">
        <f>CONCATENATE(AllWeights5[[#This Row],[bldgtype]],"-",AllWeights5[[#This Row],[bldgloc]],"-",AllWeights5[[#This Row],[era]])</f>
        <v>Hsp-CZ13-ex</v>
      </c>
      <c r="H889" s="7">
        <v>0.46700000000000003</v>
      </c>
      <c r="I889" s="8" t="s">
        <v>11</v>
      </c>
      <c r="J889" s="5">
        <f>SUMIFS(AllWeights5[wt_vint],AllWeights5[bldgtype],AllWeights5[[#This Row],[bldgtype]],AllWeights5[bldgloc],AllWeights5[[#This Row],[bldgloc]],AllWeights5[era],AllWeights5[[#This Row],[era]])</f>
        <v>2.9480000000000008</v>
      </c>
      <c r="K889" s="16">
        <f>AllWeights5[[#This Row],[wt_vint]]/AllWeights5[[#This Row],[Total Weight (BT, CZ, Era)]]</f>
        <v>0.15841248303934868</v>
      </c>
    </row>
    <row r="890" spans="1:11" x14ac:dyDescent="0.3">
      <c r="A890" s="6">
        <v>2020</v>
      </c>
      <c r="B890" s="7" t="s">
        <v>7</v>
      </c>
      <c r="C890" s="7" t="s">
        <v>49</v>
      </c>
      <c r="D890" s="7" t="s">
        <v>26</v>
      </c>
      <c r="E890" s="7">
        <v>2011</v>
      </c>
      <c r="F890" s="15" t="str">
        <f>CONCATENATE(AllWeights5[[#This Row],[bldgtype]],"-",AllWeights5[[#This Row],[bldgloc]],"-",AllWeights5[[#This Row],[bldgvint]])</f>
        <v>Hsp-CZ13-2011</v>
      </c>
      <c r="G890" s="15" t="str">
        <f>CONCATENATE(AllWeights5[[#This Row],[bldgtype]],"-",AllWeights5[[#This Row],[bldgloc]],"-",AllWeights5[[#This Row],[era]])</f>
        <v>Hsp-CZ13-ex</v>
      </c>
      <c r="H890" s="7">
        <v>0.46700000000000003</v>
      </c>
      <c r="I890" s="8" t="s">
        <v>11</v>
      </c>
      <c r="J890" s="5">
        <f>SUMIFS(AllWeights5[wt_vint],AllWeights5[bldgtype],AllWeights5[[#This Row],[bldgtype]],AllWeights5[bldgloc],AllWeights5[[#This Row],[bldgloc]],AllWeights5[era],AllWeights5[[#This Row],[era]])</f>
        <v>2.9480000000000008</v>
      </c>
      <c r="K890" s="16">
        <f>AllWeights5[[#This Row],[wt_vint]]/AllWeights5[[#This Row],[Total Weight (BT, CZ, Era)]]</f>
        <v>0.15841248303934868</v>
      </c>
    </row>
    <row r="891" spans="1:11" x14ac:dyDescent="0.3">
      <c r="A891" s="6">
        <v>2020</v>
      </c>
      <c r="B891" s="7" t="s">
        <v>7</v>
      </c>
      <c r="C891" s="7" t="s">
        <v>49</v>
      </c>
      <c r="D891" s="7" t="s">
        <v>26</v>
      </c>
      <c r="E891" s="7">
        <v>2015</v>
      </c>
      <c r="F891" s="15" t="str">
        <f>CONCATENATE(AllWeights5[[#This Row],[bldgtype]],"-",AllWeights5[[#This Row],[bldgloc]],"-",AllWeights5[[#This Row],[bldgvint]])</f>
        <v>Hsp-CZ13-2015</v>
      </c>
      <c r="G891" s="15" t="str">
        <f>CONCATENATE(AllWeights5[[#This Row],[bldgtype]],"-",AllWeights5[[#This Row],[bldgloc]],"-",AllWeights5[[#This Row],[era]])</f>
        <v>Hsp-CZ13-ex</v>
      </c>
      <c r="H891" s="7">
        <v>0.35</v>
      </c>
      <c r="I891" s="8" t="s">
        <v>11</v>
      </c>
      <c r="J891" s="5">
        <f>SUMIFS(AllWeights5[wt_vint],AllWeights5[bldgtype],AllWeights5[[#This Row],[bldgtype]],AllWeights5[bldgloc],AllWeights5[[#This Row],[bldgloc]],AllWeights5[era],AllWeights5[[#This Row],[era]])</f>
        <v>2.9480000000000008</v>
      </c>
      <c r="K891" s="16">
        <f>AllWeights5[[#This Row],[wt_vint]]/AllWeights5[[#This Row],[Total Weight (BT, CZ, Era)]]</f>
        <v>0.11872455902306644</v>
      </c>
    </row>
    <row r="892" spans="1:11" x14ac:dyDescent="0.3">
      <c r="A892" s="6">
        <v>2020</v>
      </c>
      <c r="B892" s="7" t="s">
        <v>7</v>
      </c>
      <c r="C892" s="7" t="s">
        <v>49</v>
      </c>
      <c r="D892" s="7" t="s">
        <v>26</v>
      </c>
      <c r="E892" s="7">
        <v>2017</v>
      </c>
      <c r="F892" s="15" t="str">
        <f>CONCATENATE(AllWeights5[[#This Row],[bldgtype]],"-",AllWeights5[[#This Row],[bldgloc]],"-",AllWeights5[[#This Row],[bldgvint]])</f>
        <v>Hsp-CZ13-2017</v>
      </c>
      <c r="G892" s="15" t="str">
        <f>CONCATENATE(AllWeights5[[#This Row],[bldgtype]],"-",AllWeights5[[#This Row],[bldgloc]],"-",AllWeights5[[#This Row],[era]])</f>
        <v>Hsp-CZ13-rec</v>
      </c>
      <c r="H892" s="7">
        <v>0.35</v>
      </c>
      <c r="I892" s="8" t="s">
        <v>14</v>
      </c>
      <c r="J892" s="5">
        <f>SUMIFS(AllWeights5[wt_vint],AllWeights5[bldgtype],AllWeights5[[#This Row],[bldgtype]],AllWeights5[bldgloc],AllWeights5[[#This Row],[bldgloc]],AllWeights5[era],AllWeights5[[#This Row],[era]])</f>
        <v>0.6090000000000001</v>
      </c>
      <c r="K892" s="16">
        <f>AllWeights5[[#This Row],[wt_vint]]/AllWeights5[[#This Row],[Total Weight (BT, CZ, Era)]]</f>
        <v>0.57471264367816077</v>
      </c>
    </row>
    <row r="893" spans="1:11" x14ac:dyDescent="0.3">
      <c r="A893" s="6">
        <v>2020</v>
      </c>
      <c r="B893" s="7" t="s">
        <v>7</v>
      </c>
      <c r="C893" s="7" t="s">
        <v>49</v>
      </c>
      <c r="D893" s="7" t="s">
        <v>26</v>
      </c>
      <c r="E893" s="7">
        <v>2020</v>
      </c>
      <c r="F893" s="15" t="str">
        <f>CONCATENATE(AllWeights5[[#This Row],[bldgtype]],"-",AllWeights5[[#This Row],[bldgloc]],"-",AllWeights5[[#This Row],[bldgvint]])</f>
        <v>Hsp-CZ13-2020</v>
      </c>
      <c r="G893" s="15" t="str">
        <f>CONCATENATE(AllWeights5[[#This Row],[bldgtype]],"-",AllWeights5[[#This Row],[bldgloc]],"-",AllWeights5[[#This Row],[era]])</f>
        <v>Hsp-CZ13-rec</v>
      </c>
      <c r="H893" s="7">
        <v>0.11700000000000001</v>
      </c>
      <c r="I893" s="8" t="s">
        <v>14</v>
      </c>
      <c r="J893" s="5">
        <f>SUMIFS(AllWeights5[wt_vint],AllWeights5[bldgtype],AllWeights5[[#This Row],[bldgtype]],AllWeights5[bldgloc],AllWeights5[[#This Row],[bldgloc]],AllWeights5[era],AllWeights5[[#This Row],[era]])</f>
        <v>0.6090000000000001</v>
      </c>
      <c r="K893" s="16">
        <f>AllWeights5[[#This Row],[wt_vint]]/AllWeights5[[#This Row],[Total Weight (BT, CZ, Era)]]</f>
        <v>0.19211822660098521</v>
      </c>
    </row>
    <row r="894" spans="1:11" x14ac:dyDescent="0.3">
      <c r="A894" s="6">
        <v>2020</v>
      </c>
      <c r="B894" s="7" t="s">
        <v>7</v>
      </c>
      <c r="C894" s="7" t="s">
        <v>49</v>
      </c>
      <c r="D894" s="7" t="s">
        <v>26</v>
      </c>
      <c r="E894" s="7" t="s">
        <v>18</v>
      </c>
      <c r="F894" s="15" t="str">
        <f>CONCATENATE(AllWeights5[[#This Row],[bldgtype]],"-",AllWeights5[[#This Row],[bldgloc]],"-",AllWeights5[[#This Row],[bldgvint]])</f>
        <v>Hsp-CZ13-New</v>
      </c>
      <c r="G894" s="15" t="str">
        <f>CONCATENATE(AllWeights5[[#This Row],[bldgtype]],"-",AllWeights5[[#This Row],[bldgloc]],"-",AllWeights5[[#This Row],[era]])</f>
        <v>Hsp-CZ13-new</v>
      </c>
      <c r="H894" s="7">
        <v>0.11700000000000001</v>
      </c>
      <c r="I894" s="8" t="s">
        <v>19</v>
      </c>
      <c r="J894" s="5">
        <f>SUMIFS(AllWeights5[wt_vint],AllWeights5[bldgtype],AllWeights5[[#This Row],[bldgtype]],AllWeights5[bldgloc],AllWeights5[[#This Row],[bldgloc]],AllWeights5[era],AllWeights5[[#This Row],[era]])</f>
        <v>0.153</v>
      </c>
      <c r="K894" s="16">
        <f>AllWeights5[[#This Row],[wt_vint]]/AllWeights5[[#This Row],[Total Weight (BT, CZ, Era)]]</f>
        <v>0.76470588235294124</v>
      </c>
    </row>
    <row r="895" spans="1:11" x14ac:dyDescent="0.3">
      <c r="A895" s="6">
        <v>2020</v>
      </c>
      <c r="B895" s="7" t="s">
        <v>7</v>
      </c>
      <c r="C895" s="7" t="s">
        <v>49</v>
      </c>
      <c r="D895" s="7" t="s">
        <v>27</v>
      </c>
      <c r="E895" s="7">
        <v>1975</v>
      </c>
      <c r="F895" s="15" t="str">
        <f>CONCATENATE(AllWeights5[[#This Row],[bldgtype]],"-",AllWeights5[[#This Row],[bldgloc]],"-",AllWeights5[[#This Row],[bldgvint]])</f>
        <v>Hsp-CZ16-1975</v>
      </c>
      <c r="G895" s="15" t="str">
        <f>CONCATENATE(AllWeights5[[#This Row],[bldgtype]],"-",AllWeights5[[#This Row],[bldgloc]],"-",AllWeights5[[#This Row],[era]])</f>
        <v>Hsp-CZ16-old</v>
      </c>
      <c r="H895" s="7">
        <v>0.113</v>
      </c>
      <c r="I895" s="8" t="s">
        <v>16</v>
      </c>
      <c r="J895" s="5">
        <f>SUMIFS(AllWeights5[wt_vint],AllWeights5[bldgtype],AllWeights5[[#This Row],[bldgtype]],AllWeights5[bldgloc],AllWeights5[[#This Row],[bldgloc]],AllWeights5[era],AllWeights5[[#This Row],[era]])</f>
        <v>2.028</v>
      </c>
      <c r="K895" s="16">
        <f>AllWeights5[[#This Row],[wt_vint]]/AllWeights5[[#This Row],[Total Weight (BT, CZ, Era)]]</f>
        <v>5.5719921104536489E-2</v>
      </c>
    </row>
    <row r="896" spans="1:11" x14ac:dyDescent="0.3">
      <c r="A896" s="6">
        <v>2020</v>
      </c>
      <c r="B896" s="7" t="s">
        <v>7</v>
      </c>
      <c r="C896" s="7" t="s">
        <v>49</v>
      </c>
      <c r="D896" s="7" t="s">
        <v>27</v>
      </c>
      <c r="E896" s="7">
        <v>1985</v>
      </c>
      <c r="F896" s="15" t="str">
        <f>CONCATENATE(AllWeights5[[#This Row],[bldgtype]],"-",AllWeights5[[#This Row],[bldgloc]],"-",AllWeights5[[#This Row],[bldgvint]])</f>
        <v>Hsp-CZ16-1985</v>
      </c>
      <c r="G896" s="15" t="str">
        <f>CONCATENATE(AllWeights5[[#This Row],[bldgtype]],"-",AllWeights5[[#This Row],[bldgloc]],"-",AllWeights5[[#This Row],[era]])</f>
        <v>Hsp-CZ16-old</v>
      </c>
      <c r="H896" s="7">
        <v>5.1999999999999998E-2</v>
      </c>
      <c r="I896" s="8" t="s">
        <v>16</v>
      </c>
      <c r="J896" s="5">
        <f>SUMIFS(AllWeights5[wt_vint],AllWeights5[bldgtype],AllWeights5[[#This Row],[bldgtype]],AllWeights5[bldgloc],AllWeights5[[#This Row],[bldgloc]],AllWeights5[era],AllWeights5[[#This Row],[era]])</f>
        <v>2.028</v>
      </c>
      <c r="K896" s="16">
        <f>AllWeights5[[#This Row],[wt_vint]]/AllWeights5[[#This Row],[Total Weight (BT, CZ, Era)]]</f>
        <v>2.564102564102564E-2</v>
      </c>
    </row>
    <row r="897" spans="1:11" x14ac:dyDescent="0.3">
      <c r="A897" s="6">
        <v>2020</v>
      </c>
      <c r="B897" s="7" t="s">
        <v>7</v>
      </c>
      <c r="C897" s="7" t="s">
        <v>49</v>
      </c>
      <c r="D897" s="7" t="s">
        <v>27</v>
      </c>
      <c r="E897" s="7">
        <v>1996</v>
      </c>
      <c r="F897" s="15" t="str">
        <f>CONCATENATE(AllWeights5[[#This Row],[bldgtype]],"-",AllWeights5[[#This Row],[bldgloc]],"-",AllWeights5[[#This Row],[bldgvint]])</f>
        <v>Hsp-CZ16-1996</v>
      </c>
      <c r="G897" s="15" t="str">
        <f>CONCATENATE(AllWeights5[[#This Row],[bldgtype]],"-",AllWeights5[[#This Row],[bldgloc]],"-",AllWeights5[[#This Row],[era]])</f>
        <v>Hsp-CZ16-old</v>
      </c>
      <c r="H897" s="7">
        <v>3.5000000000000003E-2</v>
      </c>
      <c r="I897" s="8" t="s">
        <v>16</v>
      </c>
      <c r="J897" s="5">
        <f>SUMIFS(AllWeights5[wt_vint],AllWeights5[bldgtype],AllWeights5[[#This Row],[bldgtype]],AllWeights5[bldgloc],AllWeights5[[#This Row],[bldgloc]],AllWeights5[era],AllWeights5[[#This Row],[era]])</f>
        <v>2.028</v>
      </c>
      <c r="K897" s="16">
        <f>AllWeights5[[#This Row],[wt_vint]]/AllWeights5[[#This Row],[Total Weight (BT, CZ, Era)]]</f>
        <v>1.7258382642998029E-2</v>
      </c>
    </row>
    <row r="898" spans="1:11" x14ac:dyDescent="0.3">
      <c r="A898" s="6">
        <v>2020</v>
      </c>
      <c r="B898" s="7" t="s">
        <v>7</v>
      </c>
      <c r="C898" s="7" t="s">
        <v>49</v>
      </c>
      <c r="D898" s="7" t="s">
        <v>27</v>
      </c>
      <c r="E898" s="7">
        <v>2003</v>
      </c>
      <c r="F898" s="15" t="str">
        <f>CONCATENATE(AllWeights5[[#This Row],[bldgtype]],"-",AllWeights5[[#This Row],[bldgloc]],"-",AllWeights5[[#This Row],[bldgvint]])</f>
        <v>Hsp-CZ16-2003</v>
      </c>
      <c r="G898" s="15" t="str">
        <f>CONCATENATE(AllWeights5[[#This Row],[bldgtype]],"-",AllWeights5[[#This Row],[bldgloc]],"-",AllWeights5[[#This Row],[era]])</f>
        <v>Hsp-CZ16-ex</v>
      </c>
      <c r="H898" s="7">
        <v>2.5999999999999999E-2</v>
      </c>
      <c r="I898" s="8" t="s">
        <v>11</v>
      </c>
      <c r="J898" s="5">
        <f>SUMIFS(AllWeights5[wt_vint],AllWeights5[bldgtype],AllWeights5[[#This Row],[bldgtype]],AllWeights5[bldgloc],AllWeights5[[#This Row],[bldgloc]],AllWeights5[era],AllWeights5[[#This Row],[era]])</f>
        <v>0.51300000000000001</v>
      </c>
      <c r="K898" s="16">
        <f>AllWeights5[[#This Row],[wt_vint]]/AllWeights5[[#This Row],[Total Weight (BT, CZ, Era)]]</f>
        <v>5.0682261208576995E-2</v>
      </c>
    </row>
    <row r="899" spans="1:11" x14ac:dyDescent="0.3">
      <c r="A899" s="6">
        <v>2020</v>
      </c>
      <c r="B899" s="7" t="s">
        <v>7</v>
      </c>
      <c r="C899" s="7" t="s">
        <v>49</v>
      </c>
      <c r="D899" s="7" t="s">
        <v>27</v>
      </c>
      <c r="E899" s="7">
        <v>2007</v>
      </c>
      <c r="F899" s="15" t="str">
        <f>CONCATENATE(AllWeights5[[#This Row],[bldgtype]],"-",AllWeights5[[#This Row],[bldgloc]],"-",AllWeights5[[#This Row],[bldgvint]])</f>
        <v>Hsp-CZ16-2007</v>
      </c>
      <c r="G899" s="15" t="str">
        <f>CONCATENATE(AllWeights5[[#This Row],[bldgtype]],"-",AllWeights5[[#This Row],[bldgloc]],"-",AllWeights5[[#This Row],[era]])</f>
        <v>Hsp-CZ16-ex</v>
      </c>
      <c r="H899" s="7">
        <v>8.9999999999999993E-3</v>
      </c>
      <c r="I899" s="8" t="s">
        <v>11</v>
      </c>
      <c r="J899" s="5">
        <f>SUMIFS(AllWeights5[wt_vint],AllWeights5[bldgtype],AllWeights5[[#This Row],[bldgtype]],AllWeights5[bldgloc],AllWeights5[[#This Row],[bldgloc]],AllWeights5[era],AllWeights5[[#This Row],[era]])</f>
        <v>0.51300000000000001</v>
      </c>
      <c r="K899" s="16">
        <f>AllWeights5[[#This Row],[wt_vint]]/AllWeights5[[#This Row],[Total Weight (BT, CZ, Era)]]</f>
        <v>1.7543859649122806E-2</v>
      </c>
    </row>
    <row r="900" spans="1:11" x14ac:dyDescent="0.3">
      <c r="A900" s="6">
        <v>2020</v>
      </c>
      <c r="B900" s="7" t="s">
        <v>7</v>
      </c>
      <c r="C900" s="7" t="s">
        <v>49</v>
      </c>
      <c r="D900" s="7" t="s">
        <v>27</v>
      </c>
      <c r="E900" s="7">
        <v>2011</v>
      </c>
      <c r="F900" s="15" t="str">
        <f>CONCATENATE(AllWeights5[[#This Row],[bldgtype]],"-",AllWeights5[[#This Row],[bldgloc]],"-",AllWeights5[[#This Row],[bldgvint]])</f>
        <v>Hsp-CZ16-2011</v>
      </c>
      <c r="G900" s="15" t="str">
        <f>CONCATENATE(AllWeights5[[#This Row],[bldgtype]],"-",AllWeights5[[#This Row],[bldgloc]],"-",AllWeights5[[#This Row],[era]])</f>
        <v>Hsp-CZ16-ex</v>
      </c>
      <c r="H900" s="7">
        <v>8.9999999999999993E-3</v>
      </c>
      <c r="I900" s="8" t="s">
        <v>11</v>
      </c>
      <c r="J900" s="5">
        <f>SUMIFS(AllWeights5[wt_vint],AllWeights5[bldgtype],AllWeights5[[#This Row],[bldgtype]],AllWeights5[bldgloc],AllWeights5[[#This Row],[bldgloc]],AllWeights5[era],AllWeights5[[#This Row],[era]])</f>
        <v>0.51300000000000001</v>
      </c>
      <c r="K900" s="16">
        <f>AllWeights5[[#This Row],[wt_vint]]/AllWeights5[[#This Row],[Total Weight (BT, CZ, Era)]]</f>
        <v>1.7543859649122806E-2</v>
      </c>
    </row>
    <row r="901" spans="1:11" x14ac:dyDescent="0.3">
      <c r="A901" s="6">
        <v>2020</v>
      </c>
      <c r="B901" s="7" t="s">
        <v>7</v>
      </c>
      <c r="C901" s="7" t="s">
        <v>49</v>
      </c>
      <c r="D901" s="7" t="s">
        <v>27</v>
      </c>
      <c r="E901" s="7">
        <v>2015</v>
      </c>
      <c r="F901" s="15" t="str">
        <f>CONCATENATE(AllWeights5[[#This Row],[bldgtype]],"-",AllWeights5[[#This Row],[bldgloc]],"-",AllWeights5[[#This Row],[bldgvint]])</f>
        <v>Hsp-CZ16-2015</v>
      </c>
      <c r="G901" s="15" t="str">
        <f>CONCATENATE(AllWeights5[[#This Row],[bldgtype]],"-",AllWeights5[[#This Row],[bldgloc]],"-",AllWeights5[[#This Row],[era]])</f>
        <v>Hsp-CZ16-ex</v>
      </c>
      <c r="H901" s="7">
        <v>7.0000000000000001E-3</v>
      </c>
      <c r="I901" s="8" t="s">
        <v>11</v>
      </c>
      <c r="J901" s="5">
        <f>SUMIFS(AllWeights5[wt_vint],AllWeights5[bldgtype],AllWeights5[[#This Row],[bldgtype]],AllWeights5[bldgloc],AllWeights5[[#This Row],[bldgloc]],AllWeights5[era],AllWeights5[[#This Row],[era]])</f>
        <v>0.51300000000000001</v>
      </c>
      <c r="K901" s="16">
        <f>AllWeights5[[#This Row],[wt_vint]]/AllWeights5[[#This Row],[Total Weight (BT, CZ, Era)]]</f>
        <v>1.364522417153996E-2</v>
      </c>
    </row>
    <row r="902" spans="1:11" x14ac:dyDescent="0.3">
      <c r="A902" s="6">
        <v>2020</v>
      </c>
      <c r="B902" s="7" t="s">
        <v>7</v>
      </c>
      <c r="C902" s="7" t="s">
        <v>49</v>
      </c>
      <c r="D902" s="7" t="s">
        <v>27</v>
      </c>
      <c r="E902" s="7">
        <v>2017</v>
      </c>
      <c r="F902" s="15" t="str">
        <f>CONCATENATE(AllWeights5[[#This Row],[bldgtype]],"-",AllWeights5[[#This Row],[bldgloc]],"-",AllWeights5[[#This Row],[bldgvint]])</f>
        <v>Hsp-CZ16-2017</v>
      </c>
      <c r="G902" s="15" t="str">
        <f>CONCATENATE(AllWeights5[[#This Row],[bldgtype]],"-",AllWeights5[[#This Row],[bldgloc]],"-",AllWeights5[[#This Row],[era]])</f>
        <v>Hsp-CZ16-rec</v>
      </c>
      <c r="H902" s="7">
        <v>7.0000000000000001E-3</v>
      </c>
      <c r="I902" s="8" t="s">
        <v>14</v>
      </c>
      <c r="J902" s="5">
        <f>SUMIFS(AllWeights5[wt_vint],AllWeights5[bldgtype],AllWeights5[[#This Row],[bldgtype]],AllWeights5[bldgloc],AllWeights5[[#This Row],[bldgloc]],AllWeights5[era],AllWeights5[[#This Row],[era]])</f>
        <v>0.123</v>
      </c>
      <c r="K902" s="16">
        <f>AllWeights5[[#This Row],[wt_vint]]/AllWeights5[[#This Row],[Total Weight (BT, CZ, Era)]]</f>
        <v>5.6910569105691061E-2</v>
      </c>
    </row>
    <row r="903" spans="1:11" x14ac:dyDescent="0.3">
      <c r="A903" s="6">
        <v>2020</v>
      </c>
      <c r="B903" s="7" t="s">
        <v>7</v>
      </c>
      <c r="C903" s="7" t="s">
        <v>49</v>
      </c>
      <c r="D903" s="7" t="s">
        <v>27</v>
      </c>
      <c r="E903" s="7">
        <v>2020</v>
      </c>
      <c r="F903" s="15" t="str">
        <f>CONCATENATE(AllWeights5[[#This Row],[bldgtype]],"-",AllWeights5[[#This Row],[bldgloc]],"-",AllWeights5[[#This Row],[bldgvint]])</f>
        <v>Hsp-CZ16-2020</v>
      </c>
      <c r="G903" s="15" t="str">
        <f>CONCATENATE(AllWeights5[[#This Row],[bldgtype]],"-",AllWeights5[[#This Row],[bldgloc]],"-",AllWeights5[[#This Row],[era]])</f>
        <v>Hsp-CZ16-rec</v>
      </c>
      <c r="H903" s="7">
        <v>2E-3</v>
      </c>
      <c r="I903" s="8" t="s">
        <v>14</v>
      </c>
      <c r="J903" s="5">
        <f>SUMIFS(AllWeights5[wt_vint],AllWeights5[bldgtype],AllWeights5[[#This Row],[bldgtype]],AllWeights5[bldgloc],AllWeights5[[#This Row],[bldgloc]],AllWeights5[era],AllWeights5[[#This Row],[era]])</f>
        <v>0.123</v>
      </c>
      <c r="K903" s="16">
        <f>AllWeights5[[#This Row],[wt_vint]]/AllWeights5[[#This Row],[Total Weight (BT, CZ, Era)]]</f>
        <v>1.6260162601626018E-2</v>
      </c>
    </row>
    <row r="904" spans="1:11" x14ac:dyDescent="0.3">
      <c r="A904" s="6">
        <v>2020</v>
      </c>
      <c r="B904" s="7" t="s">
        <v>7</v>
      </c>
      <c r="C904" s="7" t="s">
        <v>49</v>
      </c>
      <c r="D904" s="7" t="s">
        <v>27</v>
      </c>
      <c r="E904" s="7" t="s">
        <v>18</v>
      </c>
      <c r="F904" s="15" t="str">
        <f>CONCATENATE(AllWeights5[[#This Row],[bldgtype]],"-",AllWeights5[[#This Row],[bldgloc]],"-",AllWeights5[[#This Row],[bldgvint]])</f>
        <v>Hsp-CZ16-New</v>
      </c>
      <c r="G904" s="15" t="str">
        <f>CONCATENATE(AllWeights5[[#This Row],[bldgtype]],"-",AllWeights5[[#This Row],[bldgloc]],"-",AllWeights5[[#This Row],[era]])</f>
        <v>Hsp-CZ16-new</v>
      </c>
      <c r="H904" s="7">
        <v>2E-3</v>
      </c>
      <c r="I904" s="8" t="s">
        <v>19</v>
      </c>
      <c r="J904" s="5">
        <f>SUMIFS(AllWeights5[wt_vint],AllWeights5[bldgtype],AllWeights5[[#This Row],[bldgtype]],AllWeights5[bldgloc],AllWeights5[[#This Row],[bldgloc]],AllWeights5[era],AllWeights5[[#This Row],[era]])</f>
        <v>0.03</v>
      </c>
      <c r="K904" s="16">
        <f>AllWeights5[[#This Row],[wt_vint]]/AllWeights5[[#This Row],[Total Weight (BT, CZ, Era)]]</f>
        <v>6.6666666666666666E-2</v>
      </c>
    </row>
    <row r="905" spans="1:11" x14ac:dyDescent="0.3">
      <c r="A905" s="6">
        <v>2020</v>
      </c>
      <c r="B905" s="7" t="s">
        <v>7</v>
      </c>
      <c r="C905" s="7" t="s">
        <v>50</v>
      </c>
      <c r="D905" s="7" t="s">
        <v>9</v>
      </c>
      <c r="E905" s="7">
        <v>1975</v>
      </c>
      <c r="F905" s="15" t="str">
        <f>CONCATENATE(AllWeights5[[#This Row],[bldgtype]],"-",AllWeights5[[#This Row],[bldgloc]],"-",AllWeights5[[#This Row],[bldgvint]])</f>
        <v>Htl-CZ01-1975</v>
      </c>
      <c r="G905" s="15" t="str">
        <f>CONCATENATE(AllWeights5[[#This Row],[bldgtype]],"-",AllWeights5[[#This Row],[bldgloc]],"-",AllWeights5[[#This Row],[era]])</f>
        <v>Htl-CZ01-old</v>
      </c>
      <c r="H905" s="7">
        <v>0.32100000000000001</v>
      </c>
      <c r="I905" s="8" t="s">
        <v>16</v>
      </c>
      <c r="J905" s="5">
        <f>SUMIFS(AllWeights5[wt_vint],AllWeights5[bldgtype],AllWeights5[[#This Row],[bldgtype]],AllWeights5[bldgloc],AllWeights5[[#This Row],[bldgloc]],AllWeights5[era],AllWeights5[[#This Row],[era]])</f>
        <v>0.70499999999999996</v>
      </c>
      <c r="K905" s="16">
        <f>AllWeights5[[#This Row],[wt_vint]]/AllWeights5[[#This Row],[Total Weight (BT, CZ, Era)]]</f>
        <v>0.45531914893617026</v>
      </c>
    </row>
    <row r="906" spans="1:11" x14ac:dyDescent="0.3">
      <c r="A906" s="6">
        <v>2020</v>
      </c>
      <c r="B906" s="7" t="s">
        <v>7</v>
      </c>
      <c r="C906" s="7" t="s">
        <v>50</v>
      </c>
      <c r="D906" s="7" t="s">
        <v>9</v>
      </c>
      <c r="E906" s="7">
        <v>1985</v>
      </c>
      <c r="F906" s="15" t="str">
        <f>CONCATENATE(AllWeights5[[#This Row],[bldgtype]],"-",AllWeights5[[#This Row],[bldgloc]],"-",AllWeights5[[#This Row],[bldgvint]])</f>
        <v>Htl-CZ01-1985</v>
      </c>
      <c r="G906" s="15" t="str">
        <f>CONCATENATE(AllWeights5[[#This Row],[bldgtype]],"-",AllWeights5[[#This Row],[bldgloc]],"-",AllWeights5[[#This Row],[era]])</f>
        <v>Htl-CZ01-old</v>
      </c>
      <c r="H906" s="7">
        <v>0.29799999999999999</v>
      </c>
      <c r="I906" s="8" t="s">
        <v>16</v>
      </c>
      <c r="J906" s="5">
        <f>SUMIFS(AllWeights5[wt_vint],AllWeights5[bldgtype],AllWeights5[[#This Row],[bldgtype]],AllWeights5[bldgloc],AllWeights5[[#This Row],[bldgloc]],AllWeights5[era],AllWeights5[[#This Row],[era]])</f>
        <v>0.70499999999999996</v>
      </c>
      <c r="K906" s="16">
        <f>AllWeights5[[#This Row],[wt_vint]]/AllWeights5[[#This Row],[Total Weight (BT, CZ, Era)]]</f>
        <v>0.42269503546099291</v>
      </c>
    </row>
    <row r="907" spans="1:11" x14ac:dyDescent="0.3">
      <c r="A907" s="6">
        <v>2020</v>
      </c>
      <c r="B907" s="7" t="s">
        <v>7</v>
      </c>
      <c r="C907" s="7" t="s">
        <v>50</v>
      </c>
      <c r="D907" s="7" t="s">
        <v>9</v>
      </c>
      <c r="E907" s="7">
        <v>1996</v>
      </c>
      <c r="F907" s="15" t="str">
        <f>CONCATENATE(AllWeights5[[#This Row],[bldgtype]],"-",AllWeights5[[#This Row],[bldgloc]],"-",AllWeights5[[#This Row],[bldgvint]])</f>
        <v>Htl-CZ01-1996</v>
      </c>
      <c r="G907" s="15" t="str">
        <f>CONCATENATE(AllWeights5[[#This Row],[bldgtype]],"-",AllWeights5[[#This Row],[bldgloc]],"-",AllWeights5[[#This Row],[era]])</f>
        <v>Htl-CZ01-old</v>
      </c>
      <c r="H907" s="7">
        <v>8.5999999999999993E-2</v>
      </c>
      <c r="I907" s="8" t="s">
        <v>16</v>
      </c>
      <c r="J907" s="5">
        <f>SUMIFS(AllWeights5[wt_vint],AllWeights5[bldgtype],AllWeights5[[#This Row],[bldgtype]],AllWeights5[bldgloc],AllWeights5[[#This Row],[bldgloc]],AllWeights5[era],AllWeights5[[#This Row],[era]])</f>
        <v>0.70499999999999996</v>
      </c>
      <c r="K907" s="16">
        <f>AllWeights5[[#This Row],[wt_vint]]/AllWeights5[[#This Row],[Total Weight (BT, CZ, Era)]]</f>
        <v>0.12198581560283688</v>
      </c>
    </row>
    <row r="908" spans="1:11" x14ac:dyDescent="0.3">
      <c r="A908" s="6">
        <v>2020</v>
      </c>
      <c r="B908" s="7" t="s">
        <v>7</v>
      </c>
      <c r="C908" s="7" t="s">
        <v>50</v>
      </c>
      <c r="D908" s="7" t="s">
        <v>9</v>
      </c>
      <c r="E908" s="7">
        <v>2003</v>
      </c>
      <c r="F908" s="15" t="str">
        <f>CONCATENATE(AllWeights5[[#This Row],[bldgtype]],"-",AllWeights5[[#This Row],[bldgloc]],"-",AllWeights5[[#This Row],[bldgvint]])</f>
        <v>Htl-CZ01-2003</v>
      </c>
      <c r="G908" s="15" t="str">
        <f>CONCATENATE(AllWeights5[[#This Row],[bldgtype]],"-",AllWeights5[[#This Row],[bldgloc]],"-",AllWeights5[[#This Row],[era]])</f>
        <v>Htl-CZ01-ex</v>
      </c>
      <c r="H908" s="7">
        <v>0.11899999999999999</v>
      </c>
      <c r="I908" s="8" t="s">
        <v>11</v>
      </c>
      <c r="J908" s="5">
        <f>SUMIFS(AllWeights5[wt_vint],AllWeights5[bldgtype],AllWeights5[[#This Row],[bldgtype]],AllWeights5[bldgloc],AllWeights5[[#This Row],[bldgloc]],AllWeights5[era],AllWeights5[[#This Row],[era]])</f>
        <v>0.224</v>
      </c>
      <c r="K908" s="16">
        <f>AllWeights5[[#This Row],[wt_vint]]/AllWeights5[[#This Row],[Total Weight (BT, CZ, Era)]]</f>
        <v>0.53125</v>
      </c>
    </row>
    <row r="909" spans="1:11" x14ac:dyDescent="0.3">
      <c r="A909" s="6">
        <v>2020</v>
      </c>
      <c r="B909" s="7" t="s">
        <v>7</v>
      </c>
      <c r="C909" s="7" t="s">
        <v>50</v>
      </c>
      <c r="D909" s="7" t="s">
        <v>9</v>
      </c>
      <c r="E909" s="7">
        <v>2007</v>
      </c>
      <c r="F909" s="15" t="str">
        <f>CONCATENATE(AllWeights5[[#This Row],[bldgtype]],"-",AllWeights5[[#This Row],[bldgloc]],"-",AllWeights5[[#This Row],[bldgvint]])</f>
        <v>Htl-CZ01-2007</v>
      </c>
      <c r="G909" s="15" t="str">
        <f>CONCATENATE(AllWeights5[[#This Row],[bldgtype]],"-",AllWeights5[[#This Row],[bldgloc]],"-",AllWeights5[[#This Row],[era]])</f>
        <v>Htl-CZ01-ex</v>
      </c>
      <c r="H909" s="7">
        <v>3.7999999999999999E-2</v>
      </c>
      <c r="I909" s="8" t="s">
        <v>11</v>
      </c>
      <c r="J909" s="5">
        <f>SUMIFS(AllWeights5[wt_vint],AllWeights5[bldgtype],AllWeights5[[#This Row],[bldgtype]],AllWeights5[bldgloc],AllWeights5[[#This Row],[bldgloc]],AllWeights5[era],AllWeights5[[#This Row],[era]])</f>
        <v>0.224</v>
      </c>
      <c r="K909" s="16">
        <f>AllWeights5[[#This Row],[wt_vint]]/AllWeights5[[#This Row],[Total Weight (BT, CZ, Era)]]</f>
        <v>0.16964285714285712</v>
      </c>
    </row>
    <row r="910" spans="1:11" x14ac:dyDescent="0.3">
      <c r="A910" s="6">
        <v>2020</v>
      </c>
      <c r="B910" s="7" t="s">
        <v>7</v>
      </c>
      <c r="C910" s="7" t="s">
        <v>50</v>
      </c>
      <c r="D910" s="7" t="s">
        <v>9</v>
      </c>
      <c r="E910" s="7">
        <v>2011</v>
      </c>
      <c r="F910" s="15" t="str">
        <f>CONCATENATE(AllWeights5[[#This Row],[bldgtype]],"-",AllWeights5[[#This Row],[bldgloc]],"-",AllWeights5[[#This Row],[bldgvint]])</f>
        <v>Htl-CZ01-2011</v>
      </c>
      <c r="G910" s="15" t="str">
        <f>CONCATENATE(AllWeights5[[#This Row],[bldgtype]],"-",AllWeights5[[#This Row],[bldgloc]],"-",AllWeights5[[#This Row],[era]])</f>
        <v>Htl-CZ01-ex</v>
      </c>
      <c r="H910" s="7">
        <v>3.7999999999999999E-2</v>
      </c>
      <c r="I910" s="8" t="s">
        <v>11</v>
      </c>
      <c r="J910" s="5">
        <f>SUMIFS(AllWeights5[wt_vint],AllWeights5[bldgtype],AllWeights5[[#This Row],[bldgtype]],AllWeights5[bldgloc],AllWeights5[[#This Row],[bldgloc]],AllWeights5[era],AllWeights5[[#This Row],[era]])</f>
        <v>0.224</v>
      </c>
      <c r="K910" s="16">
        <f>AllWeights5[[#This Row],[wt_vint]]/AllWeights5[[#This Row],[Total Weight (BT, CZ, Era)]]</f>
        <v>0.16964285714285712</v>
      </c>
    </row>
    <row r="911" spans="1:11" x14ac:dyDescent="0.3">
      <c r="A911" s="6">
        <v>2020</v>
      </c>
      <c r="B911" s="7" t="s">
        <v>7</v>
      </c>
      <c r="C911" s="7" t="s">
        <v>50</v>
      </c>
      <c r="D911" s="7" t="s">
        <v>9</v>
      </c>
      <c r="E911" s="7">
        <v>2015</v>
      </c>
      <c r="F911" s="15" t="str">
        <f>CONCATENATE(AllWeights5[[#This Row],[bldgtype]],"-",AllWeights5[[#This Row],[bldgloc]],"-",AllWeights5[[#This Row],[bldgvint]])</f>
        <v>Htl-CZ01-2015</v>
      </c>
      <c r="G911" s="15" t="str">
        <f>CONCATENATE(AllWeights5[[#This Row],[bldgtype]],"-",AllWeights5[[#This Row],[bldgloc]],"-",AllWeights5[[#This Row],[era]])</f>
        <v>Htl-CZ01-ex</v>
      </c>
      <c r="H911" s="7">
        <v>2.9000000000000001E-2</v>
      </c>
      <c r="I911" s="8" t="s">
        <v>11</v>
      </c>
      <c r="J911" s="5">
        <f>SUMIFS(AllWeights5[wt_vint],AllWeights5[bldgtype],AllWeights5[[#This Row],[bldgtype]],AllWeights5[bldgloc],AllWeights5[[#This Row],[bldgloc]],AllWeights5[era],AllWeights5[[#This Row],[era]])</f>
        <v>0.224</v>
      </c>
      <c r="K911" s="16">
        <f>AllWeights5[[#This Row],[wt_vint]]/AllWeights5[[#This Row],[Total Weight (BT, CZ, Era)]]</f>
        <v>0.12946428571428573</v>
      </c>
    </row>
    <row r="912" spans="1:11" x14ac:dyDescent="0.3">
      <c r="A912" s="6">
        <v>2020</v>
      </c>
      <c r="B912" s="7" t="s">
        <v>7</v>
      </c>
      <c r="C912" s="7" t="s">
        <v>50</v>
      </c>
      <c r="D912" s="7" t="s">
        <v>9</v>
      </c>
      <c r="E912" s="7">
        <v>2017</v>
      </c>
      <c r="F912" s="15" t="str">
        <f>CONCATENATE(AllWeights5[[#This Row],[bldgtype]],"-",AllWeights5[[#This Row],[bldgloc]],"-",AllWeights5[[#This Row],[bldgvint]])</f>
        <v>Htl-CZ01-2017</v>
      </c>
      <c r="G912" s="15" t="str">
        <f>CONCATENATE(AllWeights5[[#This Row],[bldgtype]],"-",AllWeights5[[#This Row],[bldgloc]],"-",AllWeights5[[#This Row],[era]])</f>
        <v>Htl-CZ01-rec</v>
      </c>
      <c r="H912" s="7">
        <v>2.9000000000000001E-2</v>
      </c>
      <c r="I912" s="8" t="s">
        <v>14</v>
      </c>
      <c r="J912" s="5">
        <f>SUMIFS(AllWeights5[wt_vint],AllWeights5[bldgtype],AllWeights5[[#This Row],[bldgtype]],AllWeights5[bldgloc],AllWeights5[[#This Row],[bldgloc]],AllWeights5[era],AllWeights5[[#This Row],[era]])</f>
        <v>3.9E-2</v>
      </c>
      <c r="K912" s="16">
        <f>AllWeights5[[#This Row],[wt_vint]]/AllWeights5[[#This Row],[Total Weight (BT, CZ, Era)]]</f>
        <v>0.74358974358974361</v>
      </c>
    </row>
    <row r="913" spans="1:11" x14ac:dyDescent="0.3">
      <c r="A913" s="6">
        <v>2020</v>
      </c>
      <c r="B913" s="7" t="s">
        <v>7</v>
      </c>
      <c r="C913" s="7" t="s">
        <v>50</v>
      </c>
      <c r="D913" s="7" t="s">
        <v>9</v>
      </c>
      <c r="E913" s="7">
        <v>2020</v>
      </c>
      <c r="F913" s="15" t="str">
        <f>CONCATENATE(AllWeights5[[#This Row],[bldgtype]],"-",AllWeights5[[#This Row],[bldgloc]],"-",AllWeights5[[#This Row],[bldgvint]])</f>
        <v>Htl-CZ01-2020</v>
      </c>
      <c r="G913" s="15" t="str">
        <f>CONCATENATE(AllWeights5[[#This Row],[bldgtype]],"-",AllWeights5[[#This Row],[bldgloc]],"-",AllWeights5[[#This Row],[era]])</f>
        <v>Htl-CZ01-rec</v>
      </c>
      <c r="H913" s="7">
        <v>0.01</v>
      </c>
      <c r="I913" s="8" t="s">
        <v>14</v>
      </c>
      <c r="J913" s="5">
        <f>SUMIFS(AllWeights5[wt_vint],AllWeights5[bldgtype],AllWeights5[[#This Row],[bldgtype]],AllWeights5[bldgloc],AllWeights5[[#This Row],[bldgloc]],AllWeights5[era],AllWeights5[[#This Row],[era]])</f>
        <v>3.9E-2</v>
      </c>
      <c r="K913" s="16">
        <f>AllWeights5[[#This Row],[wt_vint]]/AllWeights5[[#This Row],[Total Weight (BT, CZ, Era)]]</f>
        <v>0.25641025641025644</v>
      </c>
    </row>
    <row r="914" spans="1:11" x14ac:dyDescent="0.3">
      <c r="A914" s="6">
        <v>2020</v>
      </c>
      <c r="B914" s="7" t="s">
        <v>7</v>
      </c>
      <c r="C914" s="7" t="s">
        <v>50</v>
      </c>
      <c r="D914" s="7" t="s">
        <v>9</v>
      </c>
      <c r="E914" s="7" t="s">
        <v>18</v>
      </c>
      <c r="F914" s="15" t="str">
        <f>CONCATENATE(AllWeights5[[#This Row],[bldgtype]],"-",AllWeights5[[#This Row],[bldgloc]],"-",AllWeights5[[#This Row],[bldgvint]])</f>
        <v>Htl-CZ01-New</v>
      </c>
      <c r="G914" s="15" t="str">
        <f>CONCATENATE(AllWeights5[[#This Row],[bldgtype]],"-",AllWeights5[[#This Row],[bldgloc]],"-",AllWeights5[[#This Row],[era]])</f>
        <v>Htl-CZ01-new</v>
      </c>
      <c r="H914" s="7">
        <v>0.01</v>
      </c>
      <c r="I914" s="8" t="s">
        <v>19</v>
      </c>
      <c r="J914" s="5">
        <f>SUMIFS(AllWeights5[wt_vint],AllWeights5[bldgtype],AllWeights5[[#This Row],[bldgtype]],AllWeights5[bldgloc],AllWeights5[[#This Row],[bldgloc]],AllWeights5[era],AllWeights5[[#This Row],[era]])</f>
        <v>0.01</v>
      </c>
      <c r="K914" s="16">
        <f>AllWeights5[[#This Row],[wt_vint]]/AllWeights5[[#This Row],[Total Weight (BT, CZ, Era)]]</f>
        <v>1</v>
      </c>
    </row>
    <row r="915" spans="1:11" x14ac:dyDescent="0.3">
      <c r="A915" s="6">
        <v>2020</v>
      </c>
      <c r="B915" s="7" t="s">
        <v>7</v>
      </c>
      <c r="C915" s="7" t="s">
        <v>50</v>
      </c>
      <c r="D915" s="7" t="s">
        <v>20</v>
      </c>
      <c r="E915" s="7">
        <v>1975</v>
      </c>
      <c r="F915" s="15" t="str">
        <f>CONCATENATE(AllWeights5[[#This Row],[bldgtype]],"-",AllWeights5[[#This Row],[bldgloc]],"-",AllWeights5[[#This Row],[bldgvint]])</f>
        <v>Htl-CZ02-1975</v>
      </c>
      <c r="G915" s="15" t="str">
        <f>CONCATENATE(AllWeights5[[#This Row],[bldgtype]],"-",AllWeights5[[#This Row],[bldgloc]],"-",AllWeights5[[#This Row],[era]])</f>
        <v>Htl-CZ02-old</v>
      </c>
      <c r="H915" s="7">
        <v>1.5449999999999999</v>
      </c>
      <c r="I915" s="8" t="s">
        <v>16</v>
      </c>
      <c r="J915" s="5">
        <f>SUMIFS(AllWeights5[wt_vint],AllWeights5[bldgtype],AllWeights5[[#This Row],[bldgtype]],AllWeights5[bldgloc],AllWeights5[[#This Row],[bldgloc]],AllWeights5[era],AllWeights5[[#This Row],[era]])</f>
        <v>3.4889999999999999</v>
      </c>
      <c r="K915" s="16">
        <f>AllWeights5[[#This Row],[wt_vint]]/AllWeights5[[#This Row],[Total Weight (BT, CZ, Era)]]</f>
        <v>0.44282029234737746</v>
      </c>
    </row>
    <row r="916" spans="1:11" x14ac:dyDescent="0.3">
      <c r="A916" s="6">
        <v>2020</v>
      </c>
      <c r="B916" s="7" t="s">
        <v>7</v>
      </c>
      <c r="C916" s="7" t="s">
        <v>50</v>
      </c>
      <c r="D916" s="7" t="s">
        <v>20</v>
      </c>
      <c r="E916" s="7">
        <v>1985</v>
      </c>
      <c r="F916" s="15" t="str">
        <f>CONCATENATE(AllWeights5[[#This Row],[bldgtype]],"-",AllWeights5[[#This Row],[bldgloc]],"-",AllWeights5[[#This Row],[bldgvint]])</f>
        <v>Htl-CZ02-1985</v>
      </c>
      <c r="G916" s="15" t="str">
        <f>CONCATENATE(AllWeights5[[#This Row],[bldgtype]],"-",AllWeights5[[#This Row],[bldgloc]],"-",AllWeights5[[#This Row],[era]])</f>
        <v>Htl-CZ02-old</v>
      </c>
      <c r="H916" s="7">
        <v>1.3320000000000001</v>
      </c>
      <c r="I916" s="8" t="s">
        <v>16</v>
      </c>
      <c r="J916" s="5">
        <f>SUMIFS(AllWeights5[wt_vint],AllWeights5[bldgtype],AllWeights5[[#This Row],[bldgtype]],AllWeights5[bldgloc],AllWeights5[[#This Row],[bldgloc]],AllWeights5[era],AllWeights5[[#This Row],[era]])</f>
        <v>3.4889999999999999</v>
      </c>
      <c r="K916" s="16">
        <f>AllWeights5[[#This Row],[wt_vint]]/AllWeights5[[#This Row],[Total Weight (BT, CZ, Era)]]</f>
        <v>0.38177128116938952</v>
      </c>
    </row>
    <row r="917" spans="1:11" x14ac:dyDescent="0.3">
      <c r="A917" s="6">
        <v>2020</v>
      </c>
      <c r="B917" s="7" t="s">
        <v>7</v>
      </c>
      <c r="C917" s="7" t="s">
        <v>50</v>
      </c>
      <c r="D917" s="7" t="s">
        <v>20</v>
      </c>
      <c r="E917" s="7">
        <v>1996</v>
      </c>
      <c r="F917" s="15" t="str">
        <f>CONCATENATE(AllWeights5[[#This Row],[bldgtype]],"-",AllWeights5[[#This Row],[bldgloc]],"-",AllWeights5[[#This Row],[bldgvint]])</f>
        <v>Htl-CZ02-1996</v>
      </c>
      <c r="G917" s="15" t="str">
        <f>CONCATENATE(AllWeights5[[#This Row],[bldgtype]],"-",AllWeights5[[#This Row],[bldgloc]],"-",AllWeights5[[#This Row],[era]])</f>
        <v>Htl-CZ02-old</v>
      </c>
      <c r="H917" s="7">
        <v>0.61199999999999999</v>
      </c>
      <c r="I917" s="8" t="s">
        <v>16</v>
      </c>
      <c r="J917" s="5">
        <f>SUMIFS(AllWeights5[wt_vint],AllWeights5[bldgtype],AllWeights5[[#This Row],[bldgtype]],AllWeights5[bldgloc],AllWeights5[[#This Row],[bldgloc]],AllWeights5[era],AllWeights5[[#This Row],[era]])</f>
        <v>3.4889999999999999</v>
      </c>
      <c r="K917" s="16">
        <f>AllWeights5[[#This Row],[wt_vint]]/AllWeights5[[#This Row],[Total Weight (BT, CZ, Era)]]</f>
        <v>0.17540842648323302</v>
      </c>
    </row>
    <row r="918" spans="1:11" x14ac:dyDescent="0.3">
      <c r="A918" s="6">
        <v>2020</v>
      </c>
      <c r="B918" s="7" t="s">
        <v>7</v>
      </c>
      <c r="C918" s="7" t="s">
        <v>50</v>
      </c>
      <c r="D918" s="7" t="s">
        <v>20</v>
      </c>
      <c r="E918" s="7">
        <v>2003</v>
      </c>
      <c r="F918" s="15" t="str">
        <f>CONCATENATE(AllWeights5[[#This Row],[bldgtype]],"-",AllWeights5[[#This Row],[bldgloc]],"-",AllWeights5[[#This Row],[bldgvint]])</f>
        <v>Htl-CZ02-2003</v>
      </c>
      <c r="G918" s="15" t="str">
        <f>CONCATENATE(AllWeights5[[#This Row],[bldgtype]],"-",AllWeights5[[#This Row],[bldgloc]],"-",AllWeights5[[#This Row],[era]])</f>
        <v>Htl-CZ02-ex</v>
      </c>
      <c r="H918" s="7">
        <v>0.36199999999999999</v>
      </c>
      <c r="I918" s="8" t="s">
        <v>11</v>
      </c>
      <c r="J918" s="5">
        <f>SUMIFS(AllWeights5[wt_vint],AllWeights5[bldgtype],AllWeights5[[#This Row],[bldgtype]],AllWeights5[bldgloc],AllWeights5[[#This Row],[bldgloc]],AllWeights5[era],AllWeights5[[#This Row],[era]])</f>
        <v>0.82400000000000007</v>
      </c>
      <c r="K918" s="16">
        <f>AllWeights5[[#This Row],[wt_vint]]/AllWeights5[[#This Row],[Total Weight (BT, CZ, Era)]]</f>
        <v>0.43932038834951453</v>
      </c>
    </row>
    <row r="919" spans="1:11" x14ac:dyDescent="0.3">
      <c r="A919" s="6">
        <v>2020</v>
      </c>
      <c r="B919" s="7" t="s">
        <v>7</v>
      </c>
      <c r="C919" s="7" t="s">
        <v>50</v>
      </c>
      <c r="D919" s="7" t="s">
        <v>20</v>
      </c>
      <c r="E919" s="7">
        <v>2007</v>
      </c>
      <c r="F919" s="15" t="str">
        <f>CONCATENATE(AllWeights5[[#This Row],[bldgtype]],"-",AllWeights5[[#This Row],[bldgloc]],"-",AllWeights5[[#This Row],[bldgvint]])</f>
        <v>Htl-CZ02-2007</v>
      </c>
      <c r="G919" s="15" t="str">
        <f>CONCATENATE(AllWeights5[[#This Row],[bldgtype]],"-",AllWeights5[[#This Row],[bldgloc]],"-",AllWeights5[[#This Row],[era]])</f>
        <v>Htl-CZ02-ex</v>
      </c>
      <c r="H919" s="7">
        <v>0.16800000000000001</v>
      </c>
      <c r="I919" s="8" t="s">
        <v>11</v>
      </c>
      <c r="J919" s="5">
        <f>SUMIFS(AllWeights5[wt_vint],AllWeights5[bldgtype],AllWeights5[[#This Row],[bldgtype]],AllWeights5[bldgloc],AllWeights5[[#This Row],[bldgloc]],AllWeights5[era],AllWeights5[[#This Row],[era]])</f>
        <v>0.82400000000000007</v>
      </c>
      <c r="K919" s="16">
        <f>AllWeights5[[#This Row],[wt_vint]]/AllWeights5[[#This Row],[Total Weight (BT, CZ, Era)]]</f>
        <v>0.20388349514563106</v>
      </c>
    </row>
    <row r="920" spans="1:11" x14ac:dyDescent="0.3">
      <c r="A920" s="6">
        <v>2020</v>
      </c>
      <c r="B920" s="7" t="s">
        <v>7</v>
      </c>
      <c r="C920" s="7" t="s">
        <v>50</v>
      </c>
      <c r="D920" s="7" t="s">
        <v>20</v>
      </c>
      <c r="E920" s="7">
        <v>2011</v>
      </c>
      <c r="F920" s="15" t="str">
        <f>CONCATENATE(AllWeights5[[#This Row],[bldgtype]],"-",AllWeights5[[#This Row],[bldgloc]],"-",AllWeights5[[#This Row],[bldgvint]])</f>
        <v>Htl-CZ02-2011</v>
      </c>
      <c r="G920" s="15" t="str">
        <f>CONCATENATE(AllWeights5[[#This Row],[bldgtype]],"-",AllWeights5[[#This Row],[bldgloc]],"-",AllWeights5[[#This Row],[era]])</f>
        <v>Htl-CZ02-ex</v>
      </c>
      <c r="H920" s="7">
        <v>0.16800000000000001</v>
      </c>
      <c r="I920" s="8" t="s">
        <v>11</v>
      </c>
      <c r="J920" s="5">
        <f>SUMIFS(AllWeights5[wt_vint],AllWeights5[bldgtype],AllWeights5[[#This Row],[bldgtype]],AllWeights5[bldgloc],AllWeights5[[#This Row],[bldgloc]],AllWeights5[era],AllWeights5[[#This Row],[era]])</f>
        <v>0.82400000000000007</v>
      </c>
      <c r="K920" s="16">
        <f>AllWeights5[[#This Row],[wt_vint]]/AllWeights5[[#This Row],[Total Weight (BT, CZ, Era)]]</f>
        <v>0.20388349514563106</v>
      </c>
    </row>
    <row r="921" spans="1:11" x14ac:dyDescent="0.3">
      <c r="A921" s="6">
        <v>2020</v>
      </c>
      <c r="B921" s="7" t="s">
        <v>7</v>
      </c>
      <c r="C921" s="7" t="s">
        <v>50</v>
      </c>
      <c r="D921" s="7" t="s">
        <v>20</v>
      </c>
      <c r="E921" s="7">
        <v>2015</v>
      </c>
      <c r="F921" s="15" t="str">
        <f>CONCATENATE(AllWeights5[[#This Row],[bldgtype]],"-",AllWeights5[[#This Row],[bldgloc]],"-",AllWeights5[[#This Row],[bldgvint]])</f>
        <v>Htl-CZ02-2015</v>
      </c>
      <c r="G921" s="15" t="str">
        <f>CONCATENATE(AllWeights5[[#This Row],[bldgtype]],"-",AllWeights5[[#This Row],[bldgloc]],"-",AllWeights5[[#This Row],[era]])</f>
        <v>Htl-CZ02-ex</v>
      </c>
      <c r="H921" s="7">
        <v>0.126</v>
      </c>
      <c r="I921" s="8" t="s">
        <v>11</v>
      </c>
      <c r="J921" s="5">
        <f>SUMIFS(AllWeights5[wt_vint],AllWeights5[bldgtype],AllWeights5[[#This Row],[bldgtype]],AllWeights5[bldgloc],AllWeights5[[#This Row],[bldgloc]],AllWeights5[era],AllWeights5[[#This Row],[era]])</f>
        <v>0.82400000000000007</v>
      </c>
      <c r="K921" s="16">
        <f>AllWeights5[[#This Row],[wt_vint]]/AllWeights5[[#This Row],[Total Weight (BT, CZ, Era)]]</f>
        <v>0.15291262135922329</v>
      </c>
    </row>
    <row r="922" spans="1:11" x14ac:dyDescent="0.3">
      <c r="A922" s="6">
        <v>2020</v>
      </c>
      <c r="B922" s="7" t="s">
        <v>7</v>
      </c>
      <c r="C922" s="7" t="s">
        <v>50</v>
      </c>
      <c r="D922" s="7" t="s">
        <v>20</v>
      </c>
      <c r="E922" s="7">
        <v>2017</v>
      </c>
      <c r="F922" s="15" t="str">
        <f>CONCATENATE(AllWeights5[[#This Row],[bldgtype]],"-",AllWeights5[[#This Row],[bldgloc]],"-",AllWeights5[[#This Row],[bldgvint]])</f>
        <v>Htl-CZ02-2017</v>
      </c>
      <c r="G922" s="15" t="str">
        <f>CONCATENATE(AllWeights5[[#This Row],[bldgtype]],"-",AllWeights5[[#This Row],[bldgloc]],"-",AllWeights5[[#This Row],[era]])</f>
        <v>Htl-CZ02-rec</v>
      </c>
      <c r="H922" s="7">
        <v>0.126</v>
      </c>
      <c r="I922" s="8" t="s">
        <v>14</v>
      </c>
      <c r="J922" s="5">
        <f>SUMIFS(AllWeights5[wt_vint],AllWeights5[bldgtype],AllWeights5[[#This Row],[bldgtype]],AllWeights5[bldgloc],AllWeights5[[#This Row],[bldgloc]],AllWeights5[era],AllWeights5[[#This Row],[era]])</f>
        <v>0.16800000000000001</v>
      </c>
      <c r="K922" s="16">
        <f>AllWeights5[[#This Row],[wt_vint]]/AllWeights5[[#This Row],[Total Weight (BT, CZ, Era)]]</f>
        <v>0.75</v>
      </c>
    </row>
    <row r="923" spans="1:11" x14ac:dyDescent="0.3">
      <c r="A923" s="6">
        <v>2020</v>
      </c>
      <c r="B923" s="7" t="s">
        <v>7</v>
      </c>
      <c r="C923" s="7" t="s">
        <v>50</v>
      </c>
      <c r="D923" s="7" t="s">
        <v>20</v>
      </c>
      <c r="E923" s="7">
        <v>2020</v>
      </c>
      <c r="F923" s="15" t="str">
        <f>CONCATENATE(AllWeights5[[#This Row],[bldgtype]],"-",AllWeights5[[#This Row],[bldgloc]],"-",AllWeights5[[#This Row],[bldgvint]])</f>
        <v>Htl-CZ02-2020</v>
      </c>
      <c r="G923" s="15" t="str">
        <f>CONCATENATE(AllWeights5[[#This Row],[bldgtype]],"-",AllWeights5[[#This Row],[bldgloc]],"-",AllWeights5[[#This Row],[era]])</f>
        <v>Htl-CZ02-rec</v>
      </c>
      <c r="H923" s="7">
        <v>4.2000000000000003E-2</v>
      </c>
      <c r="I923" s="8" t="s">
        <v>14</v>
      </c>
      <c r="J923" s="5">
        <f>SUMIFS(AllWeights5[wt_vint],AllWeights5[bldgtype],AllWeights5[[#This Row],[bldgtype]],AllWeights5[bldgloc],AllWeights5[[#This Row],[bldgloc]],AllWeights5[era],AllWeights5[[#This Row],[era]])</f>
        <v>0.16800000000000001</v>
      </c>
      <c r="K923" s="16">
        <f>AllWeights5[[#This Row],[wt_vint]]/AllWeights5[[#This Row],[Total Weight (BT, CZ, Era)]]</f>
        <v>0.25</v>
      </c>
    </row>
    <row r="924" spans="1:11" x14ac:dyDescent="0.3">
      <c r="A924" s="6">
        <v>2020</v>
      </c>
      <c r="B924" s="7" t="s">
        <v>7</v>
      </c>
      <c r="C924" s="7" t="s">
        <v>50</v>
      </c>
      <c r="D924" s="7" t="s">
        <v>20</v>
      </c>
      <c r="E924" s="7" t="s">
        <v>18</v>
      </c>
      <c r="F924" s="15" t="str">
        <f>CONCATENATE(AllWeights5[[#This Row],[bldgtype]],"-",AllWeights5[[#This Row],[bldgloc]],"-",AllWeights5[[#This Row],[bldgvint]])</f>
        <v>Htl-CZ02-New</v>
      </c>
      <c r="G924" s="15" t="str">
        <f>CONCATENATE(AllWeights5[[#This Row],[bldgtype]],"-",AllWeights5[[#This Row],[bldgloc]],"-",AllWeights5[[#This Row],[era]])</f>
        <v>Htl-CZ02-new</v>
      </c>
      <c r="H924" s="7">
        <v>4.2000000000000003E-2</v>
      </c>
      <c r="I924" s="8" t="s">
        <v>19</v>
      </c>
      <c r="J924" s="5">
        <f>SUMIFS(AllWeights5[wt_vint],AllWeights5[bldgtype],AllWeights5[[#This Row],[bldgtype]],AllWeights5[bldgloc],AllWeights5[[#This Row],[bldgloc]],AllWeights5[era],AllWeights5[[#This Row],[era]])</f>
        <v>4.2000000000000003E-2</v>
      </c>
      <c r="K924" s="16">
        <f>AllWeights5[[#This Row],[wt_vint]]/AllWeights5[[#This Row],[Total Weight (BT, CZ, Era)]]</f>
        <v>1</v>
      </c>
    </row>
    <row r="925" spans="1:11" x14ac:dyDescent="0.3">
      <c r="A925" s="6">
        <v>2020</v>
      </c>
      <c r="B925" s="7" t="s">
        <v>7</v>
      </c>
      <c r="C925" s="7" t="s">
        <v>50</v>
      </c>
      <c r="D925" s="7" t="s">
        <v>21</v>
      </c>
      <c r="E925" s="7">
        <v>1975</v>
      </c>
      <c r="F925" s="15" t="str">
        <f>CONCATENATE(AllWeights5[[#This Row],[bldgtype]],"-",AllWeights5[[#This Row],[bldgloc]],"-",AllWeights5[[#This Row],[bldgvint]])</f>
        <v>Htl-CZ03-1975</v>
      </c>
      <c r="G925" s="15" t="str">
        <f>CONCATENATE(AllWeights5[[#This Row],[bldgtype]],"-",AllWeights5[[#This Row],[bldgloc]],"-",AllWeights5[[#This Row],[era]])</f>
        <v>Htl-CZ03-old</v>
      </c>
      <c r="H925" s="7">
        <v>11.887</v>
      </c>
      <c r="I925" s="8" t="s">
        <v>16</v>
      </c>
      <c r="J925" s="5">
        <f>SUMIFS(AllWeights5[wt_vint],AllWeights5[bldgtype],AllWeights5[[#This Row],[bldgtype]],AllWeights5[bldgloc],AllWeights5[[#This Row],[bldgloc]],AllWeights5[era],AllWeights5[[#This Row],[era]])</f>
        <v>23.105000000000004</v>
      </c>
      <c r="K925" s="16">
        <f>AllWeights5[[#This Row],[wt_vint]]/AllWeights5[[#This Row],[Total Weight (BT, CZ, Era)]]</f>
        <v>0.51447738584721914</v>
      </c>
    </row>
    <row r="926" spans="1:11" x14ac:dyDescent="0.3">
      <c r="A926" s="6">
        <v>2020</v>
      </c>
      <c r="B926" s="7" t="s">
        <v>7</v>
      </c>
      <c r="C926" s="7" t="s">
        <v>50</v>
      </c>
      <c r="D926" s="7" t="s">
        <v>21</v>
      </c>
      <c r="E926" s="7">
        <v>1985</v>
      </c>
      <c r="F926" s="15" t="str">
        <f>CONCATENATE(AllWeights5[[#This Row],[bldgtype]],"-",AllWeights5[[#This Row],[bldgloc]],"-",AllWeights5[[#This Row],[bldgvint]])</f>
        <v>Htl-CZ03-1985</v>
      </c>
      <c r="G926" s="15" t="str">
        <f>CONCATENATE(AllWeights5[[#This Row],[bldgtype]],"-",AllWeights5[[#This Row],[bldgloc]],"-",AllWeights5[[#This Row],[era]])</f>
        <v>Htl-CZ03-old</v>
      </c>
      <c r="H926" s="7">
        <v>7.67</v>
      </c>
      <c r="I926" s="8" t="s">
        <v>16</v>
      </c>
      <c r="J926" s="5">
        <f>SUMIFS(AllWeights5[wt_vint],AllWeights5[bldgtype],AllWeights5[[#This Row],[bldgtype]],AllWeights5[bldgloc],AllWeights5[[#This Row],[bldgloc]],AllWeights5[era],AllWeights5[[#This Row],[era]])</f>
        <v>23.105000000000004</v>
      </c>
      <c r="K926" s="16">
        <f>AllWeights5[[#This Row],[wt_vint]]/AllWeights5[[#This Row],[Total Weight (BT, CZ, Era)]]</f>
        <v>0.33196277861934642</v>
      </c>
    </row>
    <row r="927" spans="1:11" x14ac:dyDescent="0.3">
      <c r="A927" s="6">
        <v>2020</v>
      </c>
      <c r="B927" s="7" t="s">
        <v>7</v>
      </c>
      <c r="C927" s="7" t="s">
        <v>50</v>
      </c>
      <c r="D927" s="7" t="s">
        <v>21</v>
      </c>
      <c r="E927" s="7">
        <v>1996</v>
      </c>
      <c r="F927" s="15" t="str">
        <f>CONCATENATE(AllWeights5[[#This Row],[bldgtype]],"-",AllWeights5[[#This Row],[bldgloc]],"-",AllWeights5[[#This Row],[bldgvint]])</f>
        <v>Htl-CZ03-1996</v>
      </c>
      <c r="G927" s="15" t="str">
        <f>CONCATENATE(AllWeights5[[#This Row],[bldgtype]],"-",AllWeights5[[#This Row],[bldgloc]],"-",AllWeights5[[#This Row],[era]])</f>
        <v>Htl-CZ03-old</v>
      </c>
      <c r="H927" s="7">
        <v>3.548</v>
      </c>
      <c r="I927" s="8" t="s">
        <v>16</v>
      </c>
      <c r="J927" s="5">
        <f>SUMIFS(AllWeights5[wt_vint],AllWeights5[bldgtype],AllWeights5[[#This Row],[bldgtype]],AllWeights5[bldgloc],AllWeights5[[#This Row],[bldgloc]],AllWeights5[era],AllWeights5[[#This Row],[era]])</f>
        <v>23.105000000000004</v>
      </c>
      <c r="K927" s="16">
        <f>AllWeights5[[#This Row],[wt_vint]]/AllWeights5[[#This Row],[Total Weight (BT, CZ, Era)]]</f>
        <v>0.1535598355334343</v>
      </c>
    </row>
    <row r="928" spans="1:11" x14ac:dyDescent="0.3">
      <c r="A928" s="6">
        <v>2020</v>
      </c>
      <c r="B928" s="7" t="s">
        <v>7</v>
      </c>
      <c r="C928" s="7" t="s">
        <v>50</v>
      </c>
      <c r="D928" s="7" t="s">
        <v>21</v>
      </c>
      <c r="E928" s="7">
        <v>2003</v>
      </c>
      <c r="F928" s="15" t="str">
        <f>CONCATENATE(AllWeights5[[#This Row],[bldgtype]],"-",AllWeights5[[#This Row],[bldgloc]],"-",AllWeights5[[#This Row],[bldgvint]])</f>
        <v>Htl-CZ03-2003</v>
      </c>
      <c r="G928" s="15" t="str">
        <f>CONCATENATE(AllWeights5[[#This Row],[bldgtype]],"-",AllWeights5[[#This Row],[bldgloc]],"-",AllWeights5[[#This Row],[era]])</f>
        <v>Htl-CZ03-ex</v>
      </c>
      <c r="H928" s="7">
        <v>1.994</v>
      </c>
      <c r="I928" s="8" t="s">
        <v>11</v>
      </c>
      <c r="J928" s="5">
        <f>SUMIFS(AllWeights5[wt_vint],AllWeights5[bldgtype],AllWeights5[[#This Row],[bldgtype]],AllWeights5[bldgloc],AllWeights5[[#This Row],[bldgloc]],AllWeights5[era],AllWeights5[[#This Row],[era]])</f>
        <v>3.3740000000000001</v>
      </c>
      <c r="K928" s="16">
        <f>AllWeights5[[#This Row],[wt_vint]]/AllWeights5[[#This Row],[Total Weight (BT, CZ, Era)]]</f>
        <v>0.59098992294013042</v>
      </c>
    </row>
    <row r="929" spans="1:11" x14ac:dyDescent="0.3">
      <c r="A929" s="6">
        <v>2020</v>
      </c>
      <c r="B929" s="7" t="s">
        <v>7</v>
      </c>
      <c r="C929" s="7" t="s">
        <v>50</v>
      </c>
      <c r="D929" s="7" t="s">
        <v>21</v>
      </c>
      <c r="E929" s="7">
        <v>2007</v>
      </c>
      <c r="F929" s="15" t="str">
        <f>CONCATENATE(AllWeights5[[#This Row],[bldgtype]],"-",AllWeights5[[#This Row],[bldgloc]],"-",AllWeights5[[#This Row],[bldgvint]])</f>
        <v>Htl-CZ03-2007</v>
      </c>
      <c r="G929" s="15" t="str">
        <f>CONCATENATE(AllWeights5[[#This Row],[bldgtype]],"-",AllWeights5[[#This Row],[bldgloc]],"-",AllWeights5[[#This Row],[era]])</f>
        <v>Htl-CZ03-ex</v>
      </c>
      <c r="H929" s="7">
        <v>0.502</v>
      </c>
      <c r="I929" s="8" t="s">
        <v>11</v>
      </c>
      <c r="J929" s="5">
        <f>SUMIFS(AllWeights5[wt_vint],AllWeights5[bldgtype],AllWeights5[[#This Row],[bldgtype]],AllWeights5[bldgloc],AllWeights5[[#This Row],[bldgloc]],AllWeights5[era],AllWeights5[[#This Row],[era]])</f>
        <v>3.3740000000000001</v>
      </c>
      <c r="K929" s="16">
        <f>AllWeights5[[#This Row],[wt_vint]]/AllWeights5[[#This Row],[Total Weight (BT, CZ, Era)]]</f>
        <v>0.14878482513337285</v>
      </c>
    </row>
    <row r="930" spans="1:11" x14ac:dyDescent="0.3">
      <c r="A930" s="6">
        <v>2020</v>
      </c>
      <c r="B930" s="7" t="s">
        <v>7</v>
      </c>
      <c r="C930" s="7" t="s">
        <v>50</v>
      </c>
      <c r="D930" s="7" t="s">
        <v>21</v>
      </c>
      <c r="E930" s="7">
        <v>2011</v>
      </c>
      <c r="F930" s="15" t="str">
        <f>CONCATENATE(AllWeights5[[#This Row],[bldgtype]],"-",AllWeights5[[#This Row],[bldgloc]],"-",AllWeights5[[#This Row],[bldgvint]])</f>
        <v>Htl-CZ03-2011</v>
      </c>
      <c r="G930" s="15" t="str">
        <f>CONCATENATE(AllWeights5[[#This Row],[bldgtype]],"-",AllWeights5[[#This Row],[bldgloc]],"-",AllWeights5[[#This Row],[era]])</f>
        <v>Htl-CZ03-ex</v>
      </c>
      <c r="H930" s="7">
        <v>0.502</v>
      </c>
      <c r="I930" s="8" t="s">
        <v>11</v>
      </c>
      <c r="J930" s="5">
        <f>SUMIFS(AllWeights5[wt_vint],AllWeights5[bldgtype],AllWeights5[[#This Row],[bldgtype]],AllWeights5[bldgloc],AllWeights5[[#This Row],[bldgloc]],AllWeights5[era],AllWeights5[[#This Row],[era]])</f>
        <v>3.3740000000000001</v>
      </c>
      <c r="K930" s="16">
        <f>AllWeights5[[#This Row],[wt_vint]]/AllWeights5[[#This Row],[Total Weight (BT, CZ, Era)]]</f>
        <v>0.14878482513337285</v>
      </c>
    </row>
    <row r="931" spans="1:11" x14ac:dyDescent="0.3">
      <c r="A931" s="6">
        <v>2020</v>
      </c>
      <c r="B931" s="7" t="s">
        <v>7</v>
      </c>
      <c r="C931" s="7" t="s">
        <v>50</v>
      </c>
      <c r="D931" s="7" t="s">
        <v>21</v>
      </c>
      <c r="E931" s="7">
        <v>2015</v>
      </c>
      <c r="F931" s="15" t="str">
        <f>CONCATENATE(AllWeights5[[#This Row],[bldgtype]],"-",AllWeights5[[#This Row],[bldgloc]],"-",AllWeights5[[#This Row],[bldgvint]])</f>
        <v>Htl-CZ03-2015</v>
      </c>
      <c r="G931" s="15" t="str">
        <f>CONCATENATE(AllWeights5[[#This Row],[bldgtype]],"-",AllWeights5[[#This Row],[bldgloc]],"-",AllWeights5[[#This Row],[era]])</f>
        <v>Htl-CZ03-ex</v>
      </c>
      <c r="H931" s="7">
        <v>0.376</v>
      </c>
      <c r="I931" s="8" t="s">
        <v>11</v>
      </c>
      <c r="J931" s="5">
        <f>SUMIFS(AllWeights5[wt_vint],AllWeights5[bldgtype],AllWeights5[[#This Row],[bldgtype]],AllWeights5[bldgloc],AllWeights5[[#This Row],[bldgloc]],AllWeights5[era],AllWeights5[[#This Row],[era]])</f>
        <v>3.3740000000000001</v>
      </c>
      <c r="K931" s="16">
        <f>AllWeights5[[#This Row],[wt_vint]]/AllWeights5[[#This Row],[Total Weight (BT, CZ, Era)]]</f>
        <v>0.11144042679312388</v>
      </c>
    </row>
    <row r="932" spans="1:11" x14ac:dyDescent="0.3">
      <c r="A932" s="6">
        <v>2020</v>
      </c>
      <c r="B932" s="7" t="s">
        <v>7</v>
      </c>
      <c r="C932" s="7" t="s">
        <v>50</v>
      </c>
      <c r="D932" s="7" t="s">
        <v>21</v>
      </c>
      <c r="E932" s="7">
        <v>2017</v>
      </c>
      <c r="F932" s="15" t="str">
        <f>CONCATENATE(AllWeights5[[#This Row],[bldgtype]],"-",AllWeights5[[#This Row],[bldgloc]],"-",AllWeights5[[#This Row],[bldgvint]])</f>
        <v>Htl-CZ03-2017</v>
      </c>
      <c r="G932" s="15" t="str">
        <f>CONCATENATE(AllWeights5[[#This Row],[bldgtype]],"-",AllWeights5[[#This Row],[bldgloc]],"-",AllWeights5[[#This Row],[era]])</f>
        <v>Htl-CZ03-rec</v>
      </c>
      <c r="H932" s="7">
        <v>0.376</v>
      </c>
      <c r="I932" s="8" t="s">
        <v>14</v>
      </c>
      <c r="J932" s="5">
        <f>SUMIFS(AllWeights5[wt_vint],AllWeights5[bldgtype],AllWeights5[[#This Row],[bldgtype]],AllWeights5[bldgloc],AllWeights5[[#This Row],[bldgloc]],AllWeights5[era],AllWeights5[[#This Row],[era]])</f>
        <v>0.501</v>
      </c>
      <c r="K932" s="16">
        <f>AllWeights5[[#This Row],[wt_vint]]/AllWeights5[[#This Row],[Total Weight (BT, CZ, Era)]]</f>
        <v>0.75049900199600794</v>
      </c>
    </row>
    <row r="933" spans="1:11" x14ac:dyDescent="0.3">
      <c r="A933" s="6">
        <v>2020</v>
      </c>
      <c r="B933" s="7" t="s">
        <v>7</v>
      </c>
      <c r="C933" s="7" t="s">
        <v>50</v>
      </c>
      <c r="D933" s="7" t="s">
        <v>21</v>
      </c>
      <c r="E933" s="7">
        <v>2020</v>
      </c>
      <c r="F933" s="15" t="str">
        <f>CONCATENATE(AllWeights5[[#This Row],[bldgtype]],"-",AllWeights5[[#This Row],[bldgloc]],"-",AllWeights5[[#This Row],[bldgvint]])</f>
        <v>Htl-CZ03-2020</v>
      </c>
      <c r="G933" s="15" t="str">
        <f>CONCATENATE(AllWeights5[[#This Row],[bldgtype]],"-",AllWeights5[[#This Row],[bldgloc]],"-",AllWeights5[[#This Row],[era]])</f>
        <v>Htl-CZ03-rec</v>
      </c>
      <c r="H933" s="7">
        <v>0.125</v>
      </c>
      <c r="I933" s="8" t="s">
        <v>14</v>
      </c>
      <c r="J933" s="5">
        <f>SUMIFS(AllWeights5[wt_vint],AllWeights5[bldgtype],AllWeights5[[#This Row],[bldgtype]],AllWeights5[bldgloc],AllWeights5[[#This Row],[bldgloc]],AllWeights5[era],AllWeights5[[#This Row],[era]])</f>
        <v>0.501</v>
      </c>
      <c r="K933" s="16">
        <f>AllWeights5[[#This Row],[wt_vint]]/AllWeights5[[#This Row],[Total Weight (BT, CZ, Era)]]</f>
        <v>0.249500998003992</v>
      </c>
    </row>
    <row r="934" spans="1:11" x14ac:dyDescent="0.3">
      <c r="A934" s="6">
        <v>2020</v>
      </c>
      <c r="B934" s="7" t="s">
        <v>7</v>
      </c>
      <c r="C934" s="7" t="s">
        <v>50</v>
      </c>
      <c r="D934" s="7" t="s">
        <v>21</v>
      </c>
      <c r="E934" s="7" t="s">
        <v>18</v>
      </c>
      <c r="F934" s="15" t="str">
        <f>CONCATENATE(AllWeights5[[#This Row],[bldgtype]],"-",AllWeights5[[#This Row],[bldgloc]],"-",AllWeights5[[#This Row],[bldgvint]])</f>
        <v>Htl-CZ03-New</v>
      </c>
      <c r="G934" s="15" t="str">
        <f>CONCATENATE(AllWeights5[[#This Row],[bldgtype]],"-",AllWeights5[[#This Row],[bldgloc]],"-",AllWeights5[[#This Row],[era]])</f>
        <v>Htl-CZ03-new</v>
      </c>
      <c r="H934" s="7">
        <v>0.125</v>
      </c>
      <c r="I934" s="8" t="s">
        <v>19</v>
      </c>
      <c r="J934" s="5">
        <f>SUMIFS(AllWeights5[wt_vint],AllWeights5[bldgtype],AllWeights5[[#This Row],[bldgtype]],AllWeights5[bldgloc],AllWeights5[[#This Row],[bldgloc]],AllWeights5[era],AllWeights5[[#This Row],[era]])</f>
        <v>0.125</v>
      </c>
      <c r="K934" s="16">
        <f>AllWeights5[[#This Row],[wt_vint]]/AllWeights5[[#This Row],[Total Weight (BT, CZ, Era)]]</f>
        <v>1</v>
      </c>
    </row>
    <row r="935" spans="1:11" x14ac:dyDescent="0.3">
      <c r="A935" s="6">
        <v>2020</v>
      </c>
      <c r="B935" s="7" t="s">
        <v>7</v>
      </c>
      <c r="C935" s="7" t="s">
        <v>50</v>
      </c>
      <c r="D935" s="7" t="s">
        <v>22</v>
      </c>
      <c r="E935" s="7">
        <v>1975</v>
      </c>
      <c r="F935" s="15" t="str">
        <f>CONCATENATE(AllWeights5[[#This Row],[bldgtype]],"-",AllWeights5[[#This Row],[bldgloc]],"-",AllWeights5[[#This Row],[bldgvint]])</f>
        <v>Htl-CZ04-1975</v>
      </c>
      <c r="G935" s="15" t="str">
        <f>CONCATENATE(AllWeights5[[#This Row],[bldgtype]],"-",AllWeights5[[#This Row],[bldgloc]],"-",AllWeights5[[#This Row],[era]])</f>
        <v>Htl-CZ04-old</v>
      </c>
      <c r="H935" s="7">
        <v>3.1749999999999998</v>
      </c>
      <c r="I935" s="8" t="s">
        <v>16</v>
      </c>
      <c r="J935" s="5">
        <f>SUMIFS(AllWeights5[wt_vint],AllWeights5[bldgtype],AllWeights5[[#This Row],[bldgtype]],AllWeights5[bldgloc],AllWeights5[[#This Row],[bldgloc]],AllWeights5[era],AllWeights5[[#This Row],[era]])</f>
        <v>7.3659999999999997</v>
      </c>
      <c r="K935" s="16">
        <f>AllWeights5[[#This Row],[wt_vint]]/AllWeights5[[#This Row],[Total Weight (BT, CZ, Era)]]</f>
        <v>0.43103448275862066</v>
      </c>
    </row>
    <row r="936" spans="1:11" x14ac:dyDescent="0.3">
      <c r="A936" s="6">
        <v>2020</v>
      </c>
      <c r="B936" s="7" t="s">
        <v>7</v>
      </c>
      <c r="C936" s="7" t="s">
        <v>50</v>
      </c>
      <c r="D936" s="7" t="s">
        <v>22</v>
      </c>
      <c r="E936" s="7">
        <v>1985</v>
      </c>
      <c r="F936" s="15" t="str">
        <f>CONCATENATE(AllWeights5[[#This Row],[bldgtype]],"-",AllWeights5[[#This Row],[bldgloc]],"-",AllWeights5[[#This Row],[bldgvint]])</f>
        <v>Htl-CZ04-1985</v>
      </c>
      <c r="G936" s="15" t="str">
        <f>CONCATENATE(AllWeights5[[#This Row],[bldgtype]],"-",AllWeights5[[#This Row],[bldgloc]],"-",AllWeights5[[#This Row],[era]])</f>
        <v>Htl-CZ04-old</v>
      </c>
      <c r="H936" s="7">
        <v>2.8109999999999999</v>
      </c>
      <c r="I936" s="8" t="s">
        <v>16</v>
      </c>
      <c r="J936" s="5">
        <f>SUMIFS(AllWeights5[wt_vint],AllWeights5[bldgtype],AllWeights5[[#This Row],[bldgtype]],AllWeights5[bldgloc],AllWeights5[[#This Row],[bldgloc]],AllWeights5[era],AllWeights5[[#This Row],[era]])</f>
        <v>7.3659999999999997</v>
      </c>
      <c r="K936" s="16">
        <f>AllWeights5[[#This Row],[wt_vint]]/AllWeights5[[#This Row],[Total Weight (BT, CZ, Era)]]</f>
        <v>0.38161824599511268</v>
      </c>
    </row>
    <row r="937" spans="1:11" x14ac:dyDescent="0.3">
      <c r="A937" s="6">
        <v>2020</v>
      </c>
      <c r="B937" s="7" t="s">
        <v>7</v>
      </c>
      <c r="C937" s="7" t="s">
        <v>50</v>
      </c>
      <c r="D937" s="7" t="s">
        <v>22</v>
      </c>
      <c r="E937" s="7">
        <v>1996</v>
      </c>
      <c r="F937" s="15" t="str">
        <f>CONCATENATE(AllWeights5[[#This Row],[bldgtype]],"-",AllWeights5[[#This Row],[bldgloc]],"-",AllWeights5[[#This Row],[bldgvint]])</f>
        <v>Htl-CZ04-1996</v>
      </c>
      <c r="G937" s="15" t="str">
        <f>CONCATENATE(AllWeights5[[#This Row],[bldgtype]],"-",AllWeights5[[#This Row],[bldgloc]],"-",AllWeights5[[#This Row],[era]])</f>
        <v>Htl-CZ04-old</v>
      </c>
      <c r="H937" s="7">
        <v>1.38</v>
      </c>
      <c r="I937" s="8" t="s">
        <v>16</v>
      </c>
      <c r="J937" s="5">
        <f>SUMIFS(AllWeights5[wt_vint],AllWeights5[bldgtype],AllWeights5[[#This Row],[bldgtype]],AllWeights5[bldgloc],AllWeights5[[#This Row],[bldgloc]],AllWeights5[era],AllWeights5[[#This Row],[era]])</f>
        <v>7.3659999999999997</v>
      </c>
      <c r="K937" s="16">
        <f>AllWeights5[[#This Row],[wt_vint]]/AllWeights5[[#This Row],[Total Weight (BT, CZ, Era)]]</f>
        <v>0.18734727124626663</v>
      </c>
    </row>
    <row r="938" spans="1:11" x14ac:dyDescent="0.3">
      <c r="A938" s="6">
        <v>2020</v>
      </c>
      <c r="B938" s="7" t="s">
        <v>7</v>
      </c>
      <c r="C938" s="7" t="s">
        <v>50</v>
      </c>
      <c r="D938" s="7" t="s">
        <v>22</v>
      </c>
      <c r="E938" s="7">
        <v>2003</v>
      </c>
      <c r="F938" s="15" t="str">
        <f>CONCATENATE(AllWeights5[[#This Row],[bldgtype]],"-",AllWeights5[[#This Row],[bldgloc]],"-",AllWeights5[[#This Row],[bldgvint]])</f>
        <v>Htl-CZ04-2003</v>
      </c>
      <c r="G938" s="15" t="str">
        <f>CONCATENATE(AllWeights5[[#This Row],[bldgtype]],"-",AllWeights5[[#This Row],[bldgloc]],"-",AllWeights5[[#This Row],[era]])</f>
        <v>Htl-CZ04-ex</v>
      </c>
      <c r="H938" s="7">
        <v>0.69899999999999995</v>
      </c>
      <c r="I938" s="8" t="s">
        <v>11</v>
      </c>
      <c r="J938" s="5">
        <f>SUMIFS(AllWeights5[wt_vint],AllWeights5[bldgtype],AllWeights5[[#This Row],[bldgtype]],AllWeights5[bldgloc],AllWeights5[[#This Row],[bldgloc]],AllWeights5[era],AllWeights5[[#This Row],[era]])</f>
        <v>1.722</v>
      </c>
      <c r="K938" s="16">
        <f>AllWeights5[[#This Row],[wt_vint]]/AllWeights5[[#This Row],[Total Weight (BT, CZ, Era)]]</f>
        <v>0.40592334494773519</v>
      </c>
    </row>
    <row r="939" spans="1:11" x14ac:dyDescent="0.3">
      <c r="A939" s="6">
        <v>2020</v>
      </c>
      <c r="B939" s="7" t="s">
        <v>7</v>
      </c>
      <c r="C939" s="7" t="s">
        <v>50</v>
      </c>
      <c r="D939" s="7" t="s">
        <v>22</v>
      </c>
      <c r="E939" s="7">
        <v>2007</v>
      </c>
      <c r="F939" s="15" t="str">
        <f>CONCATENATE(AllWeights5[[#This Row],[bldgtype]],"-",AllWeights5[[#This Row],[bldgloc]],"-",AllWeights5[[#This Row],[bldgvint]])</f>
        <v>Htl-CZ04-2007</v>
      </c>
      <c r="G939" s="15" t="str">
        <f>CONCATENATE(AllWeights5[[#This Row],[bldgtype]],"-",AllWeights5[[#This Row],[bldgloc]],"-",AllWeights5[[#This Row],[era]])</f>
        <v>Htl-CZ04-ex</v>
      </c>
      <c r="H939" s="7">
        <v>0.372</v>
      </c>
      <c r="I939" s="8" t="s">
        <v>11</v>
      </c>
      <c r="J939" s="5">
        <f>SUMIFS(AllWeights5[wt_vint],AllWeights5[bldgtype],AllWeights5[[#This Row],[bldgtype]],AllWeights5[bldgloc],AllWeights5[[#This Row],[bldgloc]],AllWeights5[era],AllWeights5[[#This Row],[era]])</f>
        <v>1.722</v>
      </c>
      <c r="K939" s="16">
        <f>AllWeights5[[#This Row],[wt_vint]]/AllWeights5[[#This Row],[Total Weight (BT, CZ, Era)]]</f>
        <v>0.21602787456445993</v>
      </c>
    </row>
    <row r="940" spans="1:11" x14ac:dyDescent="0.3">
      <c r="A940" s="6">
        <v>2020</v>
      </c>
      <c r="B940" s="7" t="s">
        <v>7</v>
      </c>
      <c r="C940" s="7" t="s">
        <v>50</v>
      </c>
      <c r="D940" s="7" t="s">
        <v>22</v>
      </c>
      <c r="E940" s="7">
        <v>2011</v>
      </c>
      <c r="F940" s="15" t="str">
        <f>CONCATENATE(AllWeights5[[#This Row],[bldgtype]],"-",AllWeights5[[#This Row],[bldgloc]],"-",AllWeights5[[#This Row],[bldgvint]])</f>
        <v>Htl-CZ04-2011</v>
      </c>
      <c r="G940" s="15" t="str">
        <f>CONCATENATE(AllWeights5[[#This Row],[bldgtype]],"-",AllWeights5[[#This Row],[bldgloc]],"-",AllWeights5[[#This Row],[era]])</f>
        <v>Htl-CZ04-ex</v>
      </c>
      <c r="H940" s="7">
        <v>0.372</v>
      </c>
      <c r="I940" s="8" t="s">
        <v>11</v>
      </c>
      <c r="J940" s="5">
        <f>SUMIFS(AllWeights5[wt_vint],AllWeights5[bldgtype],AllWeights5[[#This Row],[bldgtype]],AllWeights5[bldgloc],AllWeights5[[#This Row],[bldgloc]],AllWeights5[era],AllWeights5[[#This Row],[era]])</f>
        <v>1.722</v>
      </c>
      <c r="K940" s="16">
        <f>AllWeights5[[#This Row],[wt_vint]]/AllWeights5[[#This Row],[Total Weight (BT, CZ, Era)]]</f>
        <v>0.21602787456445993</v>
      </c>
    </row>
    <row r="941" spans="1:11" x14ac:dyDescent="0.3">
      <c r="A941" s="6">
        <v>2020</v>
      </c>
      <c r="B941" s="7" t="s">
        <v>7</v>
      </c>
      <c r="C941" s="7" t="s">
        <v>50</v>
      </c>
      <c r="D941" s="7" t="s">
        <v>22</v>
      </c>
      <c r="E941" s="7">
        <v>2015</v>
      </c>
      <c r="F941" s="15" t="str">
        <f>CONCATENATE(AllWeights5[[#This Row],[bldgtype]],"-",AllWeights5[[#This Row],[bldgloc]],"-",AllWeights5[[#This Row],[bldgvint]])</f>
        <v>Htl-CZ04-2015</v>
      </c>
      <c r="G941" s="15" t="str">
        <f>CONCATENATE(AllWeights5[[#This Row],[bldgtype]],"-",AllWeights5[[#This Row],[bldgloc]],"-",AllWeights5[[#This Row],[era]])</f>
        <v>Htl-CZ04-ex</v>
      </c>
      <c r="H941" s="7">
        <v>0.27900000000000003</v>
      </c>
      <c r="I941" s="8" t="s">
        <v>11</v>
      </c>
      <c r="J941" s="5">
        <f>SUMIFS(AllWeights5[wt_vint],AllWeights5[bldgtype],AllWeights5[[#This Row],[bldgtype]],AllWeights5[bldgloc],AllWeights5[[#This Row],[bldgloc]],AllWeights5[era],AllWeights5[[#This Row],[era]])</f>
        <v>1.722</v>
      </c>
      <c r="K941" s="16">
        <f>AllWeights5[[#This Row],[wt_vint]]/AllWeights5[[#This Row],[Total Weight (BT, CZ, Era)]]</f>
        <v>0.16202090592334498</v>
      </c>
    </row>
    <row r="942" spans="1:11" x14ac:dyDescent="0.3">
      <c r="A942" s="6">
        <v>2020</v>
      </c>
      <c r="B942" s="7" t="s">
        <v>7</v>
      </c>
      <c r="C942" s="7" t="s">
        <v>50</v>
      </c>
      <c r="D942" s="7" t="s">
        <v>22</v>
      </c>
      <c r="E942" s="7">
        <v>2017</v>
      </c>
      <c r="F942" s="15" t="str">
        <f>CONCATENATE(AllWeights5[[#This Row],[bldgtype]],"-",AllWeights5[[#This Row],[bldgloc]],"-",AllWeights5[[#This Row],[bldgvint]])</f>
        <v>Htl-CZ04-2017</v>
      </c>
      <c r="G942" s="15" t="str">
        <f>CONCATENATE(AllWeights5[[#This Row],[bldgtype]],"-",AllWeights5[[#This Row],[bldgloc]],"-",AllWeights5[[#This Row],[era]])</f>
        <v>Htl-CZ04-rec</v>
      </c>
      <c r="H942" s="7">
        <v>0.27900000000000003</v>
      </c>
      <c r="I942" s="8" t="s">
        <v>14</v>
      </c>
      <c r="J942" s="5">
        <f>SUMIFS(AllWeights5[wt_vint],AllWeights5[bldgtype],AllWeights5[[#This Row],[bldgtype]],AllWeights5[bldgloc],AllWeights5[[#This Row],[bldgloc]],AllWeights5[era],AllWeights5[[#This Row],[era]])</f>
        <v>0.372</v>
      </c>
      <c r="K942" s="16">
        <f>AllWeights5[[#This Row],[wt_vint]]/AllWeights5[[#This Row],[Total Weight (BT, CZ, Era)]]</f>
        <v>0.75000000000000011</v>
      </c>
    </row>
    <row r="943" spans="1:11" x14ac:dyDescent="0.3">
      <c r="A943" s="6">
        <v>2020</v>
      </c>
      <c r="B943" s="7" t="s">
        <v>7</v>
      </c>
      <c r="C943" s="7" t="s">
        <v>50</v>
      </c>
      <c r="D943" s="7" t="s">
        <v>22</v>
      </c>
      <c r="E943" s="7">
        <v>2020</v>
      </c>
      <c r="F943" s="15" t="str">
        <f>CONCATENATE(AllWeights5[[#This Row],[bldgtype]],"-",AllWeights5[[#This Row],[bldgloc]],"-",AllWeights5[[#This Row],[bldgvint]])</f>
        <v>Htl-CZ04-2020</v>
      </c>
      <c r="G943" s="15" t="str">
        <f>CONCATENATE(AllWeights5[[#This Row],[bldgtype]],"-",AllWeights5[[#This Row],[bldgloc]],"-",AllWeights5[[#This Row],[era]])</f>
        <v>Htl-CZ04-rec</v>
      </c>
      <c r="H943" s="7">
        <v>9.2999999999999999E-2</v>
      </c>
      <c r="I943" s="8" t="s">
        <v>14</v>
      </c>
      <c r="J943" s="5">
        <f>SUMIFS(AllWeights5[wt_vint],AllWeights5[bldgtype],AllWeights5[[#This Row],[bldgtype]],AllWeights5[bldgloc],AllWeights5[[#This Row],[bldgloc]],AllWeights5[era],AllWeights5[[#This Row],[era]])</f>
        <v>0.372</v>
      </c>
      <c r="K943" s="16">
        <f>AllWeights5[[#This Row],[wt_vint]]/AllWeights5[[#This Row],[Total Weight (BT, CZ, Era)]]</f>
        <v>0.25</v>
      </c>
    </row>
    <row r="944" spans="1:11" x14ac:dyDescent="0.3">
      <c r="A944" s="6">
        <v>2020</v>
      </c>
      <c r="B944" s="7" t="s">
        <v>7</v>
      </c>
      <c r="C944" s="7" t="s">
        <v>50</v>
      </c>
      <c r="D944" s="7" t="s">
        <v>22</v>
      </c>
      <c r="E944" s="7" t="s">
        <v>18</v>
      </c>
      <c r="F944" s="15" t="str">
        <f>CONCATENATE(AllWeights5[[#This Row],[bldgtype]],"-",AllWeights5[[#This Row],[bldgloc]],"-",AllWeights5[[#This Row],[bldgvint]])</f>
        <v>Htl-CZ04-New</v>
      </c>
      <c r="G944" s="15" t="str">
        <f>CONCATENATE(AllWeights5[[#This Row],[bldgtype]],"-",AllWeights5[[#This Row],[bldgloc]],"-",AllWeights5[[#This Row],[era]])</f>
        <v>Htl-CZ04-new</v>
      </c>
      <c r="H944" s="7">
        <v>9.2999999999999999E-2</v>
      </c>
      <c r="I944" s="8" t="s">
        <v>19</v>
      </c>
      <c r="J944" s="5">
        <f>SUMIFS(AllWeights5[wt_vint],AllWeights5[bldgtype],AllWeights5[[#This Row],[bldgtype]],AllWeights5[bldgloc],AllWeights5[[#This Row],[bldgloc]],AllWeights5[era],AllWeights5[[#This Row],[era]])</f>
        <v>9.2999999999999999E-2</v>
      </c>
      <c r="K944" s="16">
        <f>AllWeights5[[#This Row],[wt_vint]]/AllWeights5[[#This Row],[Total Weight (BT, CZ, Era)]]</f>
        <v>1</v>
      </c>
    </row>
    <row r="945" spans="1:11" x14ac:dyDescent="0.3">
      <c r="A945" s="6">
        <v>2020</v>
      </c>
      <c r="B945" s="7" t="s">
        <v>7</v>
      </c>
      <c r="C945" s="7" t="s">
        <v>50</v>
      </c>
      <c r="D945" s="7" t="s">
        <v>23</v>
      </c>
      <c r="E945" s="7">
        <v>1975</v>
      </c>
      <c r="F945" s="15" t="str">
        <f>CONCATENATE(AllWeights5[[#This Row],[bldgtype]],"-",AllWeights5[[#This Row],[bldgloc]],"-",AllWeights5[[#This Row],[bldgvint]])</f>
        <v>Htl-CZ05-1975</v>
      </c>
      <c r="G945" s="15" t="str">
        <f>CONCATENATE(AllWeights5[[#This Row],[bldgtype]],"-",AllWeights5[[#This Row],[bldgloc]],"-",AllWeights5[[#This Row],[era]])</f>
        <v>Htl-CZ05-old</v>
      </c>
      <c r="H945" s="7">
        <v>1.323</v>
      </c>
      <c r="I945" s="8" t="s">
        <v>16</v>
      </c>
      <c r="J945" s="5">
        <f>SUMIFS(AllWeights5[wt_vint],AllWeights5[bldgtype],AllWeights5[[#This Row],[bldgtype]],AllWeights5[bldgloc],AllWeights5[[#This Row],[bldgloc]],AllWeights5[era],AllWeights5[[#This Row],[era]])</f>
        <v>3.3479999999999999</v>
      </c>
      <c r="K945" s="16">
        <f>AllWeights5[[#This Row],[wt_vint]]/AllWeights5[[#This Row],[Total Weight (BT, CZ, Era)]]</f>
        <v>0.39516129032258063</v>
      </c>
    </row>
    <row r="946" spans="1:11" x14ac:dyDescent="0.3">
      <c r="A946" s="6">
        <v>2020</v>
      </c>
      <c r="B946" s="7" t="s">
        <v>7</v>
      </c>
      <c r="C946" s="7" t="s">
        <v>50</v>
      </c>
      <c r="D946" s="7" t="s">
        <v>23</v>
      </c>
      <c r="E946" s="7">
        <v>1985</v>
      </c>
      <c r="F946" s="15" t="str">
        <f>CONCATENATE(AllWeights5[[#This Row],[bldgtype]],"-",AllWeights5[[#This Row],[bldgloc]],"-",AllWeights5[[#This Row],[bldgvint]])</f>
        <v>Htl-CZ05-1985</v>
      </c>
      <c r="G946" s="15" t="str">
        <f>CONCATENATE(AllWeights5[[#This Row],[bldgtype]],"-",AllWeights5[[#This Row],[bldgloc]],"-",AllWeights5[[#This Row],[era]])</f>
        <v>Htl-CZ05-old</v>
      </c>
      <c r="H946" s="7">
        <v>1.1739999999999999</v>
      </c>
      <c r="I946" s="8" t="s">
        <v>16</v>
      </c>
      <c r="J946" s="5">
        <f>SUMIFS(AllWeights5[wt_vint],AllWeights5[bldgtype],AllWeights5[[#This Row],[bldgtype]],AllWeights5[bldgloc],AllWeights5[[#This Row],[bldgloc]],AllWeights5[era],AllWeights5[[#This Row],[era]])</f>
        <v>3.3479999999999999</v>
      </c>
      <c r="K946" s="16">
        <f>AllWeights5[[#This Row],[wt_vint]]/AllWeights5[[#This Row],[Total Weight (BT, CZ, Era)]]</f>
        <v>0.35065710872162487</v>
      </c>
    </row>
    <row r="947" spans="1:11" x14ac:dyDescent="0.3">
      <c r="A947" s="6">
        <v>2020</v>
      </c>
      <c r="B947" s="7" t="s">
        <v>7</v>
      </c>
      <c r="C947" s="7" t="s">
        <v>50</v>
      </c>
      <c r="D947" s="7" t="s">
        <v>23</v>
      </c>
      <c r="E947" s="7">
        <v>1996</v>
      </c>
      <c r="F947" s="15" t="str">
        <f>CONCATENATE(AllWeights5[[#This Row],[bldgtype]],"-",AllWeights5[[#This Row],[bldgloc]],"-",AllWeights5[[#This Row],[bldgvint]])</f>
        <v>Htl-CZ05-1996</v>
      </c>
      <c r="G947" s="15" t="str">
        <f>CONCATENATE(AllWeights5[[#This Row],[bldgtype]],"-",AllWeights5[[#This Row],[bldgloc]],"-",AllWeights5[[#This Row],[era]])</f>
        <v>Htl-CZ05-old</v>
      </c>
      <c r="H947" s="7">
        <v>0.57699999999999996</v>
      </c>
      <c r="I947" s="8" t="s">
        <v>16</v>
      </c>
      <c r="J947" s="5">
        <f>SUMIFS(AllWeights5[wt_vint],AllWeights5[bldgtype],AllWeights5[[#This Row],[bldgtype]],AllWeights5[bldgloc],AllWeights5[[#This Row],[bldgloc]],AllWeights5[era],AllWeights5[[#This Row],[era]])</f>
        <v>3.3479999999999999</v>
      </c>
      <c r="K947" s="16">
        <f>AllWeights5[[#This Row],[wt_vint]]/AllWeights5[[#This Row],[Total Weight (BT, CZ, Era)]]</f>
        <v>0.17234169653524492</v>
      </c>
    </row>
    <row r="948" spans="1:11" x14ac:dyDescent="0.3">
      <c r="A948" s="6">
        <v>2020</v>
      </c>
      <c r="B948" s="7" t="s">
        <v>7</v>
      </c>
      <c r="C948" s="7" t="s">
        <v>50</v>
      </c>
      <c r="D948" s="7" t="s">
        <v>23</v>
      </c>
      <c r="E948" s="7">
        <v>2003</v>
      </c>
      <c r="F948" s="15" t="str">
        <f>CONCATENATE(AllWeights5[[#This Row],[bldgtype]],"-",AllWeights5[[#This Row],[bldgloc]],"-",AllWeights5[[#This Row],[bldgvint]])</f>
        <v>Htl-CZ05-2003</v>
      </c>
      <c r="G948" s="15" t="str">
        <f>CONCATENATE(AllWeights5[[#This Row],[bldgtype]],"-",AllWeights5[[#This Row],[bldgloc]],"-",AllWeights5[[#This Row],[era]])</f>
        <v>Htl-CZ05-ex</v>
      </c>
      <c r="H948" s="7">
        <v>0.29199999999999998</v>
      </c>
      <c r="I948" s="8" t="s">
        <v>11</v>
      </c>
      <c r="J948" s="5">
        <f>SUMIFS(AllWeights5[wt_vint],AllWeights5[bldgtype],AllWeights5[[#This Row],[bldgtype]],AllWeights5[bldgloc],AllWeights5[[#This Row],[bldgloc]],AllWeights5[era],AllWeights5[[#This Row],[era]])</f>
        <v>0.76300000000000001</v>
      </c>
      <c r="K948" s="16">
        <f>AllWeights5[[#This Row],[wt_vint]]/AllWeights5[[#This Row],[Total Weight (BT, CZ, Era)]]</f>
        <v>0.38269986893840102</v>
      </c>
    </row>
    <row r="949" spans="1:11" x14ac:dyDescent="0.3">
      <c r="A949" s="6">
        <v>2020</v>
      </c>
      <c r="B949" s="7" t="s">
        <v>7</v>
      </c>
      <c r="C949" s="7" t="s">
        <v>50</v>
      </c>
      <c r="D949" s="7" t="s">
        <v>23</v>
      </c>
      <c r="E949" s="7">
        <v>2007</v>
      </c>
      <c r="F949" s="15" t="str">
        <f>CONCATENATE(AllWeights5[[#This Row],[bldgtype]],"-",AllWeights5[[#This Row],[bldgloc]],"-",AllWeights5[[#This Row],[bldgvint]])</f>
        <v>Htl-CZ05-2007</v>
      </c>
      <c r="G949" s="15" t="str">
        <f>CONCATENATE(AllWeights5[[#This Row],[bldgtype]],"-",AllWeights5[[#This Row],[bldgloc]],"-",AllWeights5[[#This Row],[era]])</f>
        <v>Htl-CZ05-ex</v>
      </c>
      <c r="H949" s="7">
        <v>0.156</v>
      </c>
      <c r="I949" s="8" t="s">
        <v>11</v>
      </c>
      <c r="J949" s="5">
        <f>SUMIFS(AllWeights5[wt_vint],AllWeights5[bldgtype],AllWeights5[[#This Row],[bldgtype]],AllWeights5[bldgloc],AllWeights5[[#This Row],[bldgloc]],AllWeights5[era],AllWeights5[[#This Row],[era]])</f>
        <v>0.76300000000000001</v>
      </c>
      <c r="K949" s="16">
        <f>AllWeights5[[#This Row],[wt_vint]]/AllWeights5[[#This Row],[Total Weight (BT, CZ, Era)]]</f>
        <v>0.20445609436435125</v>
      </c>
    </row>
    <row r="950" spans="1:11" x14ac:dyDescent="0.3">
      <c r="A950" s="6">
        <v>2020</v>
      </c>
      <c r="B950" s="7" t="s">
        <v>7</v>
      </c>
      <c r="C950" s="7" t="s">
        <v>50</v>
      </c>
      <c r="D950" s="7" t="s">
        <v>23</v>
      </c>
      <c r="E950" s="7">
        <v>2011</v>
      </c>
      <c r="F950" s="15" t="str">
        <f>CONCATENATE(AllWeights5[[#This Row],[bldgtype]],"-",AllWeights5[[#This Row],[bldgloc]],"-",AllWeights5[[#This Row],[bldgvint]])</f>
        <v>Htl-CZ05-2011</v>
      </c>
      <c r="G950" s="15" t="str">
        <f>CONCATENATE(AllWeights5[[#This Row],[bldgtype]],"-",AllWeights5[[#This Row],[bldgloc]],"-",AllWeights5[[#This Row],[era]])</f>
        <v>Htl-CZ05-ex</v>
      </c>
      <c r="H950" s="7">
        <v>0.156</v>
      </c>
      <c r="I950" s="8" t="s">
        <v>11</v>
      </c>
      <c r="J950" s="5">
        <f>SUMIFS(AllWeights5[wt_vint],AllWeights5[bldgtype],AllWeights5[[#This Row],[bldgtype]],AllWeights5[bldgloc],AllWeights5[[#This Row],[bldgloc]],AllWeights5[era],AllWeights5[[#This Row],[era]])</f>
        <v>0.76300000000000001</v>
      </c>
      <c r="K950" s="16">
        <f>AllWeights5[[#This Row],[wt_vint]]/AllWeights5[[#This Row],[Total Weight (BT, CZ, Era)]]</f>
        <v>0.20445609436435125</v>
      </c>
    </row>
    <row r="951" spans="1:11" x14ac:dyDescent="0.3">
      <c r="A951" s="6">
        <v>2020</v>
      </c>
      <c r="B951" s="7" t="s">
        <v>7</v>
      </c>
      <c r="C951" s="7" t="s">
        <v>50</v>
      </c>
      <c r="D951" s="7" t="s">
        <v>23</v>
      </c>
      <c r="E951" s="7">
        <v>2015</v>
      </c>
      <c r="F951" s="15" t="str">
        <f>CONCATENATE(AllWeights5[[#This Row],[bldgtype]],"-",AllWeights5[[#This Row],[bldgloc]],"-",AllWeights5[[#This Row],[bldgvint]])</f>
        <v>Htl-CZ05-2015</v>
      </c>
      <c r="G951" s="15" t="str">
        <f>CONCATENATE(AllWeights5[[#This Row],[bldgtype]],"-",AllWeights5[[#This Row],[bldgloc]],"-",AllWeights5[[#This Row],[era]])</f>
        <v>Htl-CZ05-ex</v>
      </c>
      <c r="H951" s="7">
        <v>0.11700000000000001</v>
      </c>
      <c r="I951" s="8" t="s">
        <v>11</v>
      </c>
      <c r="J951" s="5">
        <f>SUMIFS(AllWeights5[wt_vint],AllWeights5[bldgtype],AllWeights5[[#This Row],[bldgtype]],AllWeights5[bldgloc],AllWeights5[[#This Row],[bldgloc]],AllWeights5[era],AllWeights5[[#This Row],[era]])</f>
        <v>0.76300000000000001</v>
      </c>
      <c r="K951" s="16">
        <f>AllWeights5[[#This Row],[wt_vint]]/AllWeights5[[#This Row],[Total Weight (BT, CZ, Era)]]</f>
        <v>0.15334207077326345</v>
      </c>
    </row>
    <row r="952" spans="1:11" x14ac:dyDescent="0.3">
      <c r="A952" s="6">
        <v>2020</v>
      </c>
      <c r="B952" s="7" t="s">
        <v>7</v>
      </c>
      <c r="C952" s="7" t="s">
        <v>50</v>
      </c>
      <c r="D952" s="7" t="s">
        <v>23</v>
      </c>
      <c r="E952" s="7">
        <v>2017</v>
      </c>
      <c r="F952" s="15" t="str">
        <f>CONCATENATE(AllWeights5[[#This Row],[bldgtype]],"-",AllWeights5[[#This Row],[bldgloc]],"-",AllWeights5[[#This Row],[bldgvint]])</f>
        <v>Htl-CZ05-2017</v>
      </c>
      <c r="G952" s="15" t="str">
        <f>CONCATENATE(AllWeights5[[#This Row],[bldgtype]],"-",AllWeights5[[#This Row],[bldgloc]],"-",AllWeights5[[#This Row],[era]])</f>
        <v>Htl-CZ05-rec</v>
      </c>
      <c r="H952" s="7">
        <v>0.11700000000000001</v>
      </c>
      <c r="I952" s="8" t="s">
        <v>14</v>
      </c>
      <c r="J952" s="5">
        <f>SUMIFS(AllWeights5[wt_vint],AllWeights5[bldgtype],AllWeights5[[#This Row],[bldgtype]],AllWeights5[bldgloc],AllWeights5[[#This Row],[bldgloc]],AllWeights5[era],AllWeights5[[#This Row],[era]])</f>
        <v>0.16400000000000001</v>
      </c>
      <c r="K952" s="16">
        <f>AllWeights5[[#This Row],[wt_vint]]/AllWeights5[[#This Row],[Total Weight (BT, CZ, Era)]]</f>
        <v>0.71341463414634143</v>
      </c>
    </row>
    <row r="953" spans="1:11" x14ac:dyDescent="0.3">
      <c r="A953" s="6">
        <v>2020</v>
      </c>
      <c r="B953" s="7" t="s">
        <v>7</v>
      </c>
      <c r="C953" s="7" t="s">
        <v>50</v>
      </c>
      <c r="D953" s="7" t="s">
        <v>23</v>
      </c>
      <c r="E953" s="7">
        <v>2020</v>
      </c>
      <c r="F953" s="15" t="str">
        <f>CONCATENATE(AllWeights5[[#This Row],[bldgtype]],"-",AllWeights5[[#This Row],[bldgloc]],"-",AllWeights5[[#This Row],[bldgvint]])</f>
        <v>Htl-CZ05-2020</v>
      </c>
      <c r="G953" s="15" t="str">
        <f>CONCATENATE(AllWeights5[[#This Row],[bldgtype]],"-",AllWeights5[[#This Row],[bldgloc]],"-",AllWeights5[[#This Row],[era]])</f>
        <v>Htl-CZ05-rec</v>
      </c>
      <c r="H953" s="7">
        <v>3.9E-2</v>
      </c>
      <c r="I953" s="8" t="s">
        <v>14</v>
      </c>
      <c r="J953" s="5">
        <f>SUMIFS(AllWeights5[wt_vint],AllWeights5[bldgtype],AllWeights5[[#This Row],[bldgtype]],AllWeights5[bldgloc],AllWeights5[[#This Row],[bldgloc]],AllWeights5[era],AllWeights5[[#This Row],[era]])</f>
        <v>0.16400000000000001</v>
      </c>
      <c r="K953" s="16">
        <f>AllWeights5[[#This Row],[wt_vint]]/AllWeights5[[#This Row],[Total Weight (BT, CZ, Era)]]</f>
        <v>0.23780487804878048</v>
      </c>
    </row>
    <row r="954" spans="1:11" x14ac:dyDescent="0.3">
      <c r="A954" s="6">
        <v>2020</v>
      </c>
      <c r="B954" s="7" t="s">
        <v>7</v>
      </c>
      <c r="C954" s="7" t="s">
        <v>50</v>
      </c>
      <c r="D954" s="7" t="s">
        <v>23</v>
      </c>
      <c r="E954" s="7" t="s">
        <v>18</v>
      </c>
      <c r="F954" s="15" t="str">
        <f>CONCATENATE(AllWeights5[[#This Row],[bldgtype]],"-",AllWeights5[[#This Row],[bldgloc]],"-",AllWeights5[[#This Row],[bldgvint]])</f>
        <v>Htl-CZ05-New</v>
      </c>
      <c r="G954" s="15" t="str">
        <f>CONCATENATE(AllWeights5[[#This Row],[bldgtype]],"-",AllWeights5[[#This Row],[bldgloc]],"-",AllWeights5[[#This Row],[era]])</f>
        <v>Htl-CZ05-new</v>
      </c>
      <c r="H954" s="7">
        <v>3.9E-2</v>
      </c>
      <c r="I954" s="8" t="s">
        <v>19</v>
      </c>
      <c r="J954" s="5">
        <f>SUMIFS(AllWeights5[wt_vint],AllWeights5[bldgtype],AllWeights5[[#This Row],[bldgtype]],AllWeights5[bldgloc],AllWeights5[[#This Row],[bldgloc]],AllWeights5[era],AllWeights5[[#This Row],[era]])</f>
        <v>4.1000000000000002E-2</v>
      </c>
      <c r="K954" s="16">
        <f>AllWeights5[[#This Row],[wt_vint]]/AllWeights5[[#This Row],[Total Weight (BT, CZ, Era)]]</f>
        <v>0.95121951219512191</v>
      </c>
    </row>
    <row r="955" spans="1:11" x14ac:dyDescent="0.3">
      <c r="A955" s="6">
        <v>2020</v>
      </c>
      <c r="B955" s="7" t="s">
        <v>7</v>
      </c>
      <c r="C955" s="7" t="s">
        <v>50</v>
      </c>
      <c r="D955" s="7" t="s">
        <v>24</v>
      </c>
      <c r="E955" s="7">
        <v>1975</v>
      </c>
      <c r="F955" s="15" t="str">
        <f>CONCATENATE(AllWeights5[[#This Row],[bldgtype]],"-",AllWeights5[[#This Row],[bldgloc]],"-",AllWeights5[[#This Row],[bldgvint]])</f>
        <v>Htl-CZ11-1975</v>
      </c>
      <c r="G955" s="15" t="str">
        <f>CONCATENATE(AllWeights5[[#This Row],[bldgtype]],"-",AllWeights5[[#This Row],[bldgloc]],"-",AllWeights5[[#This Row],[era]])</f>
        <v>Htl-CZ11-old</v>
      </c>
      <c r="H955" s="7">
        <v>1.044</v>
      </c>
      <c r="I955" s="8" t="s">
        <v>16</v>
      </c>
      <c r="J955" s="5">
        <f>SUMIFS(AllWeights5[wt_vint],AllWeights5[bldgtype],AllWeights5[[#This Row],[bldgtype]],AllWeights5[bldgloc],AllWeights5[[#This Row],[bldgloc]],AllWeights5[era],AllWeights5[[#This Row],[era]])</f>
        <v>1.9239999999999999</v>
      </c>
      <c r="K955" s="16">
        <f>AllWeights5[[#This Row],[wt_vint]]/AllWeights5[[#This Row],[Total Weight (BT, CZ, Era)]]</f>
        <v>0.54261954261954271</v>
      </c>
    </row>
    <row r="956" spans="1:11" x14ac:dyDescent="0.3">
      <c r="A956" s="6">
        <v>2020</v>
      </c>
      <c r="B956" s="7" t="s">
        <v>7</v>
      </c>
      <c r="C956" s="7" t="s">
        <v>50</v>
      </c>
      <c r="D956" s="7" t="s">
        <v>24</v>
      </c>
      <c r="E956" s="7">
        <v>1985</v>
      </c>
      <c r="F956" s="15" t="str">
        <f>CONCATENATE(AllWeights5[[#This Row],[bldgtype]],"-",AllWeights5[[#This Row],[bldgloc]],"-",AllWeights5[[#This Row],[bldgvint]])</f>
        <v>Htl-CZ11-1985</v>
      </c>
      <c r="G956" s="15" t="str">
        <f>CONCATENATE(AllWeights5[[#This Row],[bldgtype]],"-",AllWeights5[[#This Row],[bldgloc]],"-",AllWeights5[[#This Row],[era]])</f>
        <v>Htl-CZ11-old</v>
      </c>
      <c r="H956" s="7">
        <v>0.65</v>
      </c>
      <c r="I956" s="8" t="s">
        <v>16</v>
      </c>
      <c r="J956" s="5">
        <f>SUMIFS(AllWeights5[wt_vint],AllWeights5[bldgtype],AllWeights5[[#This Row],[bldgtype]],AllWeights5[bldgloc],AllWeights5[[#This Row],[bldgloc]],AllWeights5[era],AllWeights5[[#This Row],[era]])</f>
        <v>1.9239999999999999</v>
      </c>
      <c r="K956" s="16">
        <f>AllWeights5[[#This Row],[wt_vint]]/AllWeights5[[#This Row],[Total Weight (BT, CZ, Era)]]</f>
        <v>0.33783783783783788</v>
      </c>
    </row>
    <row r="957" spans="1:11" x14ac:dyDescent="0.3">
      <c r="A957" s="6">
        <v>2020</v>
      </c>
      <c r="B957" s="7" t="s">
        <v>7</v>
      </c>
      <c r="C957" s="7" t="s">
        <v>50</v>
      </c>
      <c r="D957" s="7" t="s">
        <v>24</v>
      </c>
      <c r="E957" s="7">
        <v>1996</v>
      </c>
      <c r="F957" s="15" t="str">
        <f>CONCATENATE(AllWeights5[[#This Row],[bldgtype]],"-",AllWeights5[[#This Row],[bldgloc]],"-",AllWeights5[[#This Row],[bldgvint]])</f>
        <v>Htl-CZ11-1996</v>
      </c>
      <c r="G957" s="15" t="str">
        <f>CONCATENATE(AllWeights5[[#This Row],[bldgtype]],"-",AllWeights5[[#This Row],[bldgloc]],"-",AllWeights5[[#This Row],[era]])</f>
        <v>Htl-CZ11-old</v>
      </c>
      <c r="H957" s="7">
        <v>0.23</v>
      </c>
      <c r="I957" s="8" t="s">
        <v>16</v>
      </c>
      <c r="J957" s="5">
        <f>SUMIFS(AllWeights5[wt_vint],AllWeights5[bldgtype],AllWeights5[[#This Row],[bldgtype]],AllWeights5[bldgloc],AllWeights5[[#This Row],[bldgloc]],AllWeights5[era],AllWeights5[[#This Row],[era]])</f>
        <v>1.9239999999999999</v>
      </c>
      <c r="K957" s="16">
        <f>AllWeights5[[#This Row],[wt_vint]]/AllWeights5[[#This Row],[Total Weight (BT, CZ, Era)]]</f>
        <v>0.11954261954261955</v>
      </c>
    </row>
    <row r="958" spans="1:11" x14ac:dyDescent="0.3">
      <c r="A958" s="6">
        <v>2020</v>
      </c>
      <c r="B958" s="7" t="s">
        <v>7</v>
      </c>
      <c r="C958" s="7" t="s">
        <v>50</v>
      </c>
      <c r="D958" s="7" t="s">
        <v>24</v>
      </c>
      <c r="E958" s="7">
        <v>2003</v>
      </c>
      <c r="F958" s="15" t="str">
        <f>CONCATENATE(AllWeights5[[#This Row],[bldgtype]],"-",AllWeights5[[#This Row],[bldgloc]],"-",AllWeights5[[#This Row],[bldgvint]])</f>
        <v>Htl-CZ11-2003</v>
      </c>
      <c r="G958" s="15" t="str">
        <f>CONCATENATE(AllWeights5[[#This Row],[bldgtype]],"-",AllWeights5[[#This Row],[bldgloc]],"-",AllWeights5[[#This Row],[era]])</f>
        <v>Htl-CZ11-ex</v>
      </c>
      <c r="H958" s="7">
        <v>0.20599999999999999</v>
      </c>
      <c r="I958" s="8" t="s">
        <v>11</v>
      </c>
      <c r="J958" s="5">
        <f>SUMIFS(AllWeights5[wt_vint],AllWeights5[bldgtype],AllWeights5[[#This Row],[bldgtype]],AllWeights5[bldgloc],AllWeights5[[#This Row],[bldgloc]],AllWeights5[era],AllWeights5[[#This Row],[era]])</f>
        <v>0.50800000000000001</v>
      </c>
      <c r="K958" s="16">
        <f>AllWeights5[[#This Row],[wt_vint]]/AllWeights5[[#This Row],[Total Weight (BT, CZ, Era)]]</f>
        <v>0.40551181102362199</v>
      </c>
    </row>
    <row r="959" spans="1:11" x14ac:dyDescent="0.3">
      <c r="A959" s="6">
        <v>2020</v>
      </c>
      <c r="B959" s="7" t="s">
        <v>7</v>
      </c>
      <c r="C959" s="7" t="s">
        <v>50</v>
      </c>
      <c r="D959" s="7" t="s">
        <v>24</v>
      </c>
      <c r="E959" s="7">
        <v>2007</v>
      </c>
      <c r="F959" s="15" t="str">
        <f>CONCATENATE(AllWeights5[[#This Row],[bldgtype]],"-",AllWeights5[[#This Row],[bldgloc]],"-",AllWeights5[[#This Row],[bldgvint]])</f>
        <v>Htl-CZ11-2007</v>
      </c>
      <c r="G959" s="15" t="str">
        <f>CONCATENATE(AllWeights5[[#This Row],[bldgtype]],"-",AllWeights5[[#This Row],[bldgloc]],"-",AllWeights5[[#This Row],[era]])</f>
        <v>Htl-CZ11-ex</v>
      </c>
      <c r="H959" s="7">
        <v>0.11</v>
      </c>
      <c r="I959" s="8" t="s">
        <v>11</v>
      </c>
      <c r="J959" s="5">
        <f>SUMIFS(AllWeights5[wt_vint],AllWeights5[bldgtype],AllWeights5[[#This Row],[bldgtype]],AllWeights5[bldgloc],AllWeights5[[#This Row],[bldgloc]],AllWeights5[era],AllWeights5[[#This Row],[era]])</f>
        <v>0.50800000000000001</v>
      </c>
      <c r="K959" s="16">
        <f>AllWeights5[[#This Row],[wt_vint]]/AllWeights5[[#This Row],[Total Weight (BT, CZ, Era)]]</f>
        <v>0.21653543307086615</v>
      </c>
    </row>
    <row r="960" spans="1:11" x14ac:dyDescent="0.3">
      <c r="A960" s="6">
        <v>2020</v>
      </c>
      <c r="B960" s="7" t="s">
        <v>7</v>
      </c>
      <c r="C960" s="7" t="s">
        <v>50</v>
      </c>
      <c r="D960" s="7" t="s">
        <v>24</v>
      </c>
      <c r="E960" s="7">
        <v>2011</v>
      </c>
      <c r="F960" s="15" t="str">
        <f>CONCATENATE(AllWeights5[[#This Row],[bldgtype]],"-",AllWeights5[[#This Row],[bldgloc]],"-",AllWeights5[[#This Row],[bldgvint]])</f>
        <v>Htl-CZ11-2011</v>
      </c>
      <c r="G960" s="15" t="str">
        <f>CONCATENATE(AllWeights5[[#This Row],[bldgtype]],"-",AllWeights5[[#This Row],[bldgloc]],"-",AllWeights5[[#This Row],[era]])</f>
        <v>Htl-CZ11-ex</v>
      </c>
      <c r="H960" s="7">
        <v>0.11</v>
      </c>
      <c r="I960" s="8" t="s">
        <v>11</v>
      </c>
      <c r="J960" s="5">
        <f>SUMIFS(AllWeights5[wt_vint],AllWeights5[bldgtype],AllWeights5[[#This Row],[bldgtype]],AllWeights5[bldgloc],AllWeights5[[#This Row],[bldgloc]],AllWeights5[era],AllWeights5[[#This Row],[era]])</f>
        <v>0.50800000000000001</v>
      </c>
      <c r="K960" s="16">
        <f>AllWeights5[[#This Row],[wt_vint]]/AllWeights5[[#This Row],[Total Weight (BT, CZ, Era)]]</f>
        <v>0.21653543307086615</v>
      </c>
    </row>
    <row r="961" spans="1:11" x14ac:dyDescent="0.3">
      <c r="A961" s="6">
        <v>2020</v>
      </c>
      <c r="B961" s="7" t="s">
        <v>7</v>
      </c>
      <c r="C961" s="7" t="s">
        <v>50</v>
      </c>
      <c r="D961" s="7" t="s">
        <v>24</v>
      </c>
      <c r="E961" s="7">
        <v>2015</v>
      </c>
      <c r="F961" s="15" t="str">
        <f>CONCATENATE(AllWeights5[[#This Row],[bldgtype]],"-",AllWeights5[[#This Row],[bldgloc]],"-",AllWeights5[[#This Row],[bldgvint]])</f>
        <v>Htl-CZ11-2015</v>
      </c>
      <c r="G961" s="15" t="str">
        <f>CONCATENATE(AllWeights5[[#This Row],[bldgtype]],"-",AllWeights5[[#This Row],[bldgloc]],"-",AllWeights5[[#This Row],[era]])</f>
        <v>Htl-CZ11-ex</v>
      </c>
      <c r="H961" s="7">
        <v>8.2000000000000003E-2</v>
      </c>
      <c r="I961" s="8" t="s">
        <v>11</v>
      </c>
      <c r="J961" s="5">
        <f>SUMIFS(AllWeights5[wt_vint],AllWeights5[bldgtype],AllWeights5[[#This Row],[bldgtype]],AllWeights5[bldgloc],AllWeights5[[#This Row],[bldgloc]],AllWeights5[era],AllWeights5[[#This Row],[era]])</f>
        <v>0.50800000000000001</v>
      </c>
      <c r="K961" s="16">
        <f>AllWeights5[[#This Row],[wt_vint]]/AllWeights5[[#This Row],[Total Weight (BT, CZ, Era)]]</f>
        <v>0.16141732283464566</v>
      </c>
    </row>
    <row r="962" spans="1:11" x14ac:dyDescent="0.3">
      <c r="A962" s="6">
        <v>2020</v>
      </c>
      <c r="B962" s="7" t="s">
        <v>7</v>
      </c>
      <c r="C962" s="7" t="s">
        <v>50</v>
      </c>
      <c r="D962" s="7" t="s">
        <v>24</v>
      </c>
      <c r="E962" s="7">
        <v>2017</v>
      </c>
      <c r="F962" s="15" t="str">
        <f>CONCATENATE(AllWeights5[[#This Row],[bldgtype]],"-",AllWeights5[[#This Row],[bldgloc]],"-",AllWeights5[[#This Row],[bldgvint]])</f>
        <v>Htl-CZ11-2017</v>
      </c>
      <c r="G962" s="15" t="str">
        <f>CONCATENATE(AllWeights5[[#This Row],[bldgtype]],"-",AllWeights5[[#This Row],[bldgloc]],"-",AllWeights5[[#This Row],[era]])</f>
        <v>Htl-CZ11-rec</v>
      </c>
      <c r="H962" s="7">
        <v>8.2000000000000003E-2</v>
      </c>
      <c r="I962" s="8" t="s">
        <v>14</v>
      </c>
      <c r="J962" s="5">
        <f>SUMIFS(AllWeights5[wt_vint],AllWeights5[bldgtype],AllWeights5[[#This Row],[bldgtype]],AllWeights5[bldgloc],AllWeights5[[#This Row],[bldgloc]],AllWeights5[era],AllWeights5[[#This Row],[era]])</f>
        <v>0.109</v>
      </c>
      <c r="K962" s="16">
        <f>AllWeights5[[#This Row],[wt_vint]]/AllWeights5[[#This Row],[Total Weight (BT, CZ, Era)]]</f>
        <v>0.75229357798165142</v>
      </c>
    </row>
    <row r="963" spans="1:11" x14ac:dyDescent="0.3">
      <c r="A963" s="6">
        <v>2020</v>
      </c>
      <c r="B963" s="7" t="s">
        <v>7</v>
      </c>
      <c r="C963" s="7" t="s">
        <v>50</v>
      </c>
      <c r="D963" s="7" t="s">
        <v>24</v>
      </c>
      <c r="E963" s="7">
        <v>2020</v>
      </c>
      <c r="F963" s="15" t="str">
        <f>CONCATENATE(AllWeights5[[#This Row],[bldgtype]],"-",AllWeights5[[#This Row],[bldgloc]],"-",AllWeights5[[#This Row],[bldgvint]])</f>
        <v>Htl-CZ11-2020</v>
      </c>
      <c r="G963" s="15" t="str">
        <f>CONCATENATE(AllWeights5[[#This Row],[bldgtype]],"-",AllWeights5[[#This Row],[bldgloc]],"-",AllWeights5[[#This Row],[era]])</f>
        <v>Htl-CZ11-rec</v>
      </c>
      <c r="H963" s="7">
        <v>2.7E-2</v>
      </c>
      <c r="I963" s="8" t="s">
        <v>14</v>
      </c>
      <c r="J963" s="5">
        <f>SUMIFS(AllWeights5[wt_vint],AllWeights5[bldgtype],AllWeights5[[#This Row],[bldgtype]],AllWeights5[bldgloc],AllWeights5[[#This Row],[bldgloc]],AllWeights5[era],AllWeights5[[#This Row],[era]])</f>
        <v>0.109</v>
      </c>
      <c r="K963" s="16">
        <f>AllWeights5[[#This Row],[wt_vint]]/AllWeights5[[#This Row],[Total Weight (BT, CZ, Era)]]</f>
        <v>0.24770642201834861</v>
      </c>
    </row>
    <row r="964" spans="1:11" x14ac:dyDescent="0.3">
      <c r="A964" s="6">
        <v>2020</v>
      </c>
      <c r="B964" s="7" t="s">
        <v>7</v>
      </c>
      <c r="C964" s="7" t="s">
        <v>50</v>
      </c>
      <c r="D964" s="7" t="s">
        <v>24</v>
      </c>
      <c r="E964" s="7" t="s">
        <v>18</v>
      </c>
      <c r="F964" s="15" t="str">
        <f>CONCATENATE(AllWeights5[[#This Row],[bldgtype]],"-",AllWeights5[[#This Row],[bldgloc]],"-",AllWeights5[[#This Row],[bldgvint]])</f>
        <v>Htl-CZ11-New</v>
      </c>
      <c r="G964" s="15" t="str">
        <f>CONCATENATE(AllWeights5[[#This Row],[bldgtype]],"-",AllWeights5[[#This Row],[bldgloc]],"-",AllWeights5[[#This Row],[era]])</f>
        <v>Htl-CZ11-new</v>
      </c>
      <c r="H964" s="7">
        <v>2.7E-2</v>
      </c>
      <c r="I964" s="8" t="s">
        <v>19</v>
      </c>
      <c r="J964" s="5">
        <f>SUMIFS(AllWeights5[wt_vint],AllWeights5[bldgtype],AllWeights5[[#This Row],[bldgtype]],AllWeights5[bldgloc],AllWeights5[[#This Row],[bldgloc]],AllWeights5[era],AllWeights5[[#This Row],[era]])</f>
        <v>2.7E-2</v>
      </c>
      <c r="K964" s="16">
        <f>AllWeights5[[#This Row],[wt_vint]]/AllWeights5[[#This Row],[Total Weight (BT, CZ, Era)]]</f>
        <v>1</v>
      </c>
    </row>
    <row r="965" spans="1:11" x14ac:dyDescent="0.3">
      <c r="A965" s="6">
        <v>2020</v>
      </c>
      <c r="B965" s="7" t="s">
        <v>7</v>
      </c>
      <c r="C965" s="7" t="s">
        <v>50</v>
      </c>
      <c r="D965" s="7" t="s">
        <v>25</v>
      </c>
      <c r="E965" s="7">
        <v>1975</v>
      </c>
      <c r="F965" s="15" t="str">
        <f>CONCATENATE(AllWeights5[[#This Row],[bldgtype]],"-",AllWeights5[[#This Row],[bldgloc]],"-",AllWeights5[[#This Row],[bldgvint]])</f>
        <v>Htl-CZ12-1975</v>
      </c>
      <c r="G965" s="15" t="str">
        <f>CONCATENATE(AllWeights5[[#This Row],[bldgtype]],"-",AllWeights5[[#This Row],[bldgloc]],"-",AllWeights5[[#This Row],[era]])</f>
        <v>Htl-CZ12-old</v>
      </c>
      <c r="H965" s="7">
        <v>3.052</v>
      </c>
      <c r="I965" s="8" t="s">
        <v>16</v>
      </c>
      <c r="J965" s="5">
        <f>SUMIFS(AllWeights5[wt_vint],AllWeights5[bldgtype],AllWeights5[[#This Row],[bldgtype]],AllWeights5[bldgloc],AllWeights5[[#This Row],[bldgloc]],AllWeights5[era],AllWeights5[[#This Row],[era]])</f>
        <v>6.4370000000000003</v>
      </c>
      <c r="K965" s="16">
        <f>AllWeights5[[#This Row],[wt_vint]]/AllWeights5[[#This Row],[Total Weight (BT, CZ, Era)]]</f>
        <v>0.4741339133136554</v>
      </c>
    </row>
    <row r="966" spans="1:11" x14ac:dyDescent="0.3">
      <c r="A966" s="6">
        <v>2020</v>
      </c>
      <c r="B966" s="7" t="s">
        <v>7</v>
      </c>
      <c r="C966" s="7" t="s">
        <v>50</v>
      </c>
      <c r="D966" s="7" t="s">
        <v>25</v>
      </c>
      <c r="E966" s="7">
        <v>1985</v>
      </c>
      <c r="F966" s="15" t="str">
        <f>CONCATENATE(AllWeights5[[#This Row],[bldgtype]],"-",AllWeights5[[#This Row],[bldgloc]],"-",AllWeights5[[#This Row],[bldgvint]])</f>
        <v>Htl-CZ12-1985</v>
      </c>
      <c r="G966" s="15" t="str">
        <f>CONCATENATE(AllWeights5[[#This Row],[bldgtype]],"-",AllWeights5[[#This Row],[bldgloc]],"-",AllWeights5[[#This Row],[era]])</f>
        <v>Htl-CZ12-old</v>
      </c>
      <c r="H966" s="7">
        <v>2.133</v>
      </c>
      <c r="I966" s="8" t="s">
        <v>16</v>
      </c>
      <c r="J966" s="5">
        <f>SUMIFS(AllWeights5[wt_vint],AllWeights5[bldgtype],AllWeights5[[#This Row],[bldgtype]],AllWeights5[bldgloc],AllWeights5[[#This Row],[bldgloc]],AllWeights5[era],AllWeights5[[#This Row],[era]])</f>
        <v>6.4370000000000003</v>
      </c>
      <c r="K966" s="16">
        <f>AllWeights5[[#This Row],[wt_vint]]/AllWeights5[[#This Row],[Total Weight (BT, CZ, Era)]]</f>
        <v>0.33136554295479259</v>
      </c>
    </row>
    <row r="967" spans="1:11" x14ac:dyDescent="0.3">
      <c r="A967" s="6">
        <v>2020</v>
      </c>
      <c r="B967" s="7" t="s">
        <v>7</v>
      </c>
      <c r="C967" s="7" t="s">
        <v>50</v>
      </c>
      <c r="D967" s="7" t="s">
        <v>25</v>
      </c>
      <c r="E967" s="7">
        <v>1996</v>
      </c>
      <c r="F967" s="15" t="str">
        <f>CONCATENATE(AllWeights5[[#This Row],[bldgtype]],"-",AllWeights5[[#This Row],[bldgloc]],"-",AllWeights5[[#This Row],[bldgvint]])</f>
        <v>Htl-CZ12-1996</v>
      </c>
      <c r="G967" s="15" t="str">
        <f>CONCATENATE(AllWeights5[[#This Row],[bldgtype]],"-",AllWeights5[[#This Row],[bldgloc]],"-",AllWeights5[[#This Row],[era]])</f>
        <v>Htl-CZ12-old</v>
      </c>
      <c r="H967" s="7">
        <v>1.252</v>
      </c>
      <c r="I967" s="8" t="s">
        <v>16</v>
      </c>
      <c r="J967" s="5">
        <f>SUMIFS(AllWeights5[wt_vint],AllWeights5[bldgtype],AllWeights5[[#This Row],[bldgtype]],AllWeights5[bldgloc],AllWeights5[[#This Row],[bldgloc]],AllWeights5[era],AllWeights5[[#This Row],[era]])</f>
        <v>6.4370000000000003</v>
      </c>
      <c r="K967" s="16">
        <f>AllWeights5[[#This Row],[wt_vint]]/AllWeights5[[#This Row],[Total Weight (BT, CZ, Era)]]</f>
        <v>0.19450054373155196</v>
      </c>
    </row>
    <row r="968" spans="1:11" x14ac:dyDescent="0.3">
      <c r="A968" s="6">
        <v>2020</v>
      </c>
      <c r="B968" s="7" t="s">
        <v>7</v>
      </c>
      <c r="C968" s="7" t="s">
        <v>50</v>
      </c>
      <c r="D968" s="7" t="s">
        <v>25</v>
      </c>
      <c r="E968" s="7">
        <v>2003</v>
      </c>
      <c r="F968" s="15" t="str">
        <f>CONCATENATE(AllWeights5[[#This Row],[bldgtype]],"-",AllWeights5[[#This Row],[bldgloc]],"-",AllWeights5[[#This Row],[bldgvint]])</f>
        <v>Htl-CZ12-2003</v>
      </c>
      <c r="G968" s="15" t="str">
        <f>CONCATENATE(AllWeights5[[#This Row],[bldgtype]],"-",AllWeights5[[#This Row],[bldgloc]],"-",AllWeights5[[#This Row],[era]])</f>
        <v>Htl-CZ12-ex</v>
      </c>
      <c r="H968" s="7">
        <v>0.754</v>
      </c>
      <c r="I968" s="8" t="s">
        <v>11</v>
      </c>
      <c r="J968" s="5">
        <f>SUMIFS(AllWeights5[wt_vint],AllWeights5[bldgtype],AllWeights5[[#This Row],[bldgtype]],AllWeights5[bldgloc],AllWeights5[[#This Row],[bldgloc]],AllWeights5[era],AllWeights5[[#This Row],[era]])</f>
        <v>1.9139999999999999</v>
      </c>
      <c r="K968" s="16">
        <f>AllWeights5[[#This Row],[wt_vint]]/AllWeights5[[#This Row],[Total Weight (BT, CZ, Era)]]</f>
        <v>0.39393939393939398</v>
      </c>
    </row>
    <row r="969" spans="1:11" x14ac:dyDescent="0.3">
      <c r="A969" s="6">
        <v>2020</v>
      </c>
      <c r="B969" s="7" t="s">
        <v>7</v>
      </c>
      <c r="C969" s="7" t="s">
        <v>50</v>
      </c>
      <c r="D969" s="7" t="s">
        <v>25</v>
      </c>
      <c r="E969" s="7">
        <v>2007</v>
      </c>
      <c r="F969" s="15" t="str">
        <f>CONCATENATE(AllWeights5[[#This Row],[bldgtype]],"-",AllWeights5[[#This Row],[bldgloc]],"-",AllWeights5[[#This Row],[bldgvint]])</f>
        <v>Htl-CZ12-2007</v>
      </c>
      <c r="G969" s="15" t="str">
        <f>CONCATENATE(AllWeights5[[#This Row],[bldgtype]],"-",AllWeights5[[#This Row],[bldgloc]],"-",AllWeights5[[#This Row],[era]])</f>
        <v>Htl-CZ12-ex</v>
      </c>
      <c r="H969" s="7">
        <v>0.42199999999999999</v>
      </c>
      <c r="I969" s="8" t="s">
        <v>11</v>
      </c>
      <c r="J969" s="5">
        <f>SUMIFS(AllWeights5[wt_vint],AllWeights5[bldgtype],AllWeights5[[#This Row],[bldgtype]],AllWeights5[bldgloc],AllWeights5[[#This Row],[bldgloc]],AllWeights5[era],AllWeights5[[#This Row],[era]])</f>
        <v>1.9139999999999999</v>
      </c>
      <c r="K969" s="16">
        <f>AllWeights5[[#This Row],[wt_vint]]/AllWeights5[[#This Row],[Total Weight (BT, CZ, Era)]]</f>
        <v>0.22048066875653083</v>
      </c>
    </row>
    <row r="970" spans="1:11" x14ac:dyDescent="0.3">
      <c r="A970" s="6">
        <v>2020</v>
      </c>
      <c r="B970" s="7" t="s">
        <v>7</v>
      </c>
      <c r="C970" s="7" t="s">
        <v>50</v>
      </c>
      <c r="D970" s="7" t="s">
        <v>25</v>
      </c>
      <c r="E970" s="7">
        <v>2011</v>
      </c>
      <c r="F970" s="15" t="str">
        <f>CONCATENATE(AllWeights5[[#This Row],[bldgtype]],"-",AllWeights5[[#This Row],[bldgloc]],"-",AllWeights5[[#This Row],[bldgvint]])</f>
        <v>Htl-CZ12-2011</v>
      </c>
      <c r="G970" s="15" t="str">
        <f>CONCATENATE(AllWeights5[[#This Row],[bldgtype]],"-",AllWeights5[[#This Row],[bldgloc]],"-",AllWeights5[[#This Row],[era]])</f>
        <v>Htl-CZ12-ex</v>
      </c>
      <c r="H970" s="7">
        <v>0.42199999999999999</v>
      </c>
      <c r="I970" s="8" t="s">
        <v>11</v>
      </c>
      <c r="J970" s="5">
        <f>SUMIFS(AllWeights5[wt_vint],AllWeights5[bldgtype],AllWeights5[[#This Row],[bldgtype]],AllWeights5[bldgloc],AllWeights5[[#This Row],[bldgloc]],AllWeights5[era],AllWeights5[[#This Row],[era]])</f>
        <v>1.9139999999999999</v>
      </c>
      <c r="K970" s="16">
        <f>AllWeights5[[#This Row],[wt_vint]]/AllWeights5[[#This Row],[Total Weight (BT, CZ, Era)]]</f>
        <v>0.22048066875653083</v>
      </c>
    </row>
    <row r="971" spans="1:11" x14ac:dyDescent="0.3">
      <c r="A971" s="6">
        <v>2020</v>
      </c>
      <c r="B971" s="7" t="s">
        <v>7</v>
      </c>
      <c r="C971" s="7" t="s">
        <v>50</v>
      </c>
      <c r="D971" s="7" t="s">
        <v>25</v>
      </c>
      <c r="E971" s="7">
        <v>2015</v>
      </c>
      <c r="F971" s="15" t="str">
        <f>CONCATENATE(AllWeights5[[#This Row],[bldgtype]],"-",AllWeights5[[#This Row],[bldgloc]],"-",AllWeights5[[#This Row],[bldgvint]])</f>
        <v>Htl-CZ12-2015</v>
      </c>
      <c r="G971" s="15" t="str">
        <f>CONCATENATE(AllWeights5[[#This Row],[bldgtype]],"-",AllWeights5[[#This Row],[bldgloc]],"-",AllWeights5[[#This Row],[era]])</f>
        <v>Htl-CZ12-ex</v>
      </c>
      <c r="H971" s="7">
        <v>0.316</v>
      </c>
      <c r="I971" s="8" t="s">
        <v>11</v>
      </c>
      <c r="J971" s="5">
        <f>SUMIFS(AllWeights5[wt_vint],AllWeights5[bldgtype],AllWeights5[[#This Row],[bldgtype]],AllWeights5[bldgloc],AllWeights5[[#This Row],[bldgloc]],AllWeights5[era],AllWeights5[[#This Row],[era]])</f>
        <v>1.9139999999999999</v>
      </c>
      <c r="K971" s="16">
        <f>AllWeights5[[#This Row],[wt_vint]]/AllWeights5[[#This Row],[Total Weight (BT, CZ, Era)]]</f>
        <v>0.16509926854754442</v>
      </c>
    </row>
    <row r="972" spans="1:11" x14ac:dyDescent="0.3">
      <c r="A972" s="6">
        <v>2020</v>
      </c>
      <c r="B972" s="7" t="s">
        <v>7</v>
      </c>
      <c r="C972" s="7" t="s">
        <v>50</v>
      </c>
      <c r="D972" s="7" t="s">
        <v>25</v>
      </c>
      <c r="E972" s="7">
        <v>2017</v>
      </c>
      <c r="F972" s="15" t="str">
        <f>CONCATENATE(AllWeights5[[#This Row],[bldgtype]],"-",AllWeights5[[#This Row],[bldgloc]],"-",AllWeights5[[#This Row],[bldgvint]])</f>
        <v>Htl-CZ12-2017</v>
      </c>
      <c r="G972" s="15" t="str">
        <f>CONCATENATE(AllWeights5[[#This Row],[bldgtype]],"-",AllWeights5[[#This Row],[bldgloc]],"-",AllWeights5[[#This Row],[era]])</f>
        <v>Htl-CZ12-rec</v>
      </c>
      <c r="H972" s="7">
        <v>0.316</v>
      </c>
      <c r="I972" s="8" t="s">
        <v>14</v>
      </c>
      <c r="J972" s="5">
        <f>SUMIFS(AllWeights5[wt_vint],AllWeights5[bldgtype],AllWeights5[[#This Row],[bldgtype]],AllWeights5[bldgloc],AllWeights5[[#This Row],[bldgloc]],AllWeights5[era],AllWeights5[[#This Row],[era]])</f>
        <v>0.42099999999999999</v>
      </c>
      <c r="K972" s="16">
        <f>AllWeights5[[#This Row],[wt_vint]]/AllWeights5[[#This Row],[Total Weight (BT, CZ, Era)]]</f>
        <v>0.75059382422802856</v>
      </c>
    </row>
    <row r="973" spans="1:11" x14ac:dyDescent="0.3">
      <c r="A973" s="6">
        <v>2020</v>
      </c>
      <c r="B973" s="7" t="s">
        <v>7</v>
      </c>
      <c r="C973" s="7" t="s">
        <v>50</v>
      </c>
      <c r="D973" s="7" t="s">
        <v>25</v>
      </c>
      <c r="E973" s="7">
        <v>2020</v>
      </c>
      <c r="F973" s="15" t="str">
        <f>CONCATENATE(AllWeights5[[#This Row],[bldgtype]],"-",AllWeights5[[#This Row],[bldgloc]],"-",AllWeights5[[#This Row],[bldgvint]])</f>
        <v>Htl-CZ12-2020</v>
      </c>
      <c r="G973" s="15" t="str">
        <f>CONCATENATE(AllWeights5[[#This Row],[bldgtype]],"-",AllWeights5[[#This Row],[bldgloc]],"-",AllWeights5[[#This Row],[era]])</f>
        <v>Htl-CZ12-rec</v>
      </c>
      <c r="H973" s="7">
        <v>0.105</v>
      </c>
      <c r="I973" s="8" t="s">
        <v>14</v>
      </c>
      <c r="J973" s="5">
        <f>SUMIFS(AllWeights5[wt_vint],AllWeights5[bldgtype],AllWeights5[[#This Row],[bldgtype]],AllWeights5[bldgloc],AllWeights5[[#This Row],[bldgloc]],AllWeights5[era],AllWeights5[[#This Row],[era]])</f>
        <v>0.42099999999999999</v>
      </c>
      <c r="K973" s="16">
        <f>AllWeights5[[#This Row],[wt_vint]]/AllWeights5[[#This Row],[Total Weight (BT, CZ, Era)]]</f>
        <v>0.24940617577197149</v>
      </c>
    </row>
    <row r="974" spans="1:11" x14ac:dyDescent="0.3">
      <c r="A974" s="6">
        <v>2020</v>
      </c>
      <c r="B974" s="7" t="s">
        <v>7</v>
      </c>
      <c r="C974" s="7" t="s">
        <v>50</v>
      </c>
      <c r="D974" s="7" t="s">
        <v>25</v>
      </c>
      <c r="E974" s="7" t="s">
        <v>18</v>
      </c>
      <c r="F974" s="15" t="str">
        <f>CONCATENATE(AllWeights5[[#This Row],[bldgtype]],"-",AllWeights5[[#This Row],[bldgloc]],"-",AllWeights5[[#This Row],[bldgvint]])</f>
        <v>Htl-CZ12-New</v>
      </c>
      <c r="G974" s="15" t="str">
        <f>CONCATENATE(AllWeights5[[#This Row],[bldgtype]],"-",AllWeights5[[#This Row],[bldgloc]],"-",AllWeights5[[#This Row],[era]])</f>
        <v>Htl-CZ12-new</v>
      </c>
      <c r="H974" s="7">
        <v>0.105</v>
      </c>
      <c r="I974" s="8" t="s">
        <v>19</v>
      </c>
      <c r="J974" s="5">
        <f>SUMIFS(AllWeights5[wt_vint],AllWeights5[bldgtype],AllWeights5[[#This Row],[bldgtype]],AllWeights5[bldgloc],AllWeights5[[#This Row],[bldgloc]],AllWeights5[era],AllWeights5[[#This Row],[era]])</f>
        <v>0.105</v>
      </c>
      <c r="K974" s="16">
        <f>AllWeights5[[#This Row],[wt_vint]]/AllWeights5[[#This Row],[Total Weight (BT, CZ, Era)]]</f>
        <v>1</v>
      </c>
    </row>
    <row r="975" spans="1:11" x14ac:dyDescent="0.3">
      <c r="A975" s="6">
        <v>2020</v>
      </c>
      <c r="B975" s="7" t="s">
        <v>7</v>
      </c>
      <c r="C975" s="7" t="s">
        <v>50</v>
      </c>
      <c r="D975" s="7" t="s">
        <v>26</v>
      </c>
      <c r="E975" s="7">
        <v>1975</v>
      </c>
      <c r="F975" s="15" t="str">
        <f>CONCATENATE(AllWeights5[[#This Row],[bldgtype]],"-",AllWeights5[[#This Row],[bldgloc]],"-",AllWeights5[[#This Row],[bldgvint]])</f>
        <v>Htl-CZ13-1975</v>
      </c>
      <c r="G975" s="15" t="str">
        <f>CONCATENATE(AllWeights5[[#This Row],[bldgtype]],"-",AllWeights5[[#This Row],[bldgloc]],"-",AllWeights5[[#This Row],[era]])</f>
        <v>Htl-CZ13-old</v>
      </c>
      <c r="H975" s="7">
        <v>2.3410000000000002</v>
      </c>
      <c r="I975" s="8" t="s">
        <v>16</v>
      </c>
      <c r="J975" s="5">
        <f>SUMIFS(AllWeights5[wt_vint],AllWeights5[bldgtype],AllWeights5[[#This Row],[bldgtype]],AllWeights5[bldgloc],AllWeights5[[#This Row],[bldgloc]],AllWeights5[era],AllWeights5[[#This Row],[era]])</f>
        <v>5.2010000000000005</v>
      </c>
      <c r="K975" s="16">
        <f>AllWeights5[[#This Row],[wt_vint]]/AllWeights5[[#This Row],[Total Weight (BT, CZ, Era)]]</f>
        <v>0.45010574889444338</v>
      </c>
    </row>
    <row r="976" spans="1:11" x14ac:dyDescent="0.3">
      <c r="A976" s="6">
        <v>2020</v>
      </c>
      <c r="B976" s="7" t="s">
        <v>7</v>
      </c>
      <c r="C976" s="7" t="s">
        <v>50</v>
      </c>
      <c r="D976" s="7" t="s">
        <v>26</v>
      </c>
      <c r="E976" s="7">
        <v>1985</v>
      </c>
      <c r="F976" s="15" t="str">
        <f>CONCATENATE(AllWeights5[[#This Row],[bldgtype]],"-",AllWeights5[[#This Row],[bldgloc]],"-",AllWeights5[[#This Row],[bldgvint]])</f>
        <v>Htl-CZ13-1985</v>
      </c>
      <c r="G976" s="15" t="str">
        <f>CONCATENATE(AllWeights5[[#This Row],[bldgtype]],"-",AllWeights5[[#This Row],[bldgloc]],"-",AllWeights5[[#This Row],[era]])</f>
        <v>Htl-CZ13-old</v>
      </c>
      <c r="H976" s="7">
        <v>1.4410000000000001</v>
      </c>
      <c r="I976" s="8" t="s">
        <v>16</v>
      </c>
      <c r="J976" s="5">
        <f>SUMIFS(AllWeights5[wt_vint],AllWeights5[bldgtype],AllWeights5[[#This Row],[bldgtype]],AllWeights5[bldgloc],AllWeights5[[#This Row],[bldgloc]],AllWeights5[era],AllWeights5[[#This Row],[era]])</f>
        <v>5.2010000000000005</v>
      </c>
      <c r="K976" s="16">
        <f>AllWeights5[[#This Row],[wt_vint]]/AllWeights5[[#This Row],[Total Weight (BT, CZ, Era)]]</f>
        <v>0.27706210344164584</v>
      </c>
    </row>
    <row r="977" spans="1:11" x14ac:dyDescent="0.3">
      <c r="A977" s="6">
        <v>2020</v>
      </c>
      <c r="B977" s="7" t="s">
        <v>7</v>
      </c>
      <c r="C977" s="7" t="s">
        <v>50</v>
      </c>
      <c r="D977" s="7" t="s">
        <v>26</v>
      </c>
      <c r="E977" s="7">
        <v>1996</v>
      </c>
      <c r="F977" s="15" t="str">
        <f>CONCATENATE(AllWeights5[[#This Row],[bldgtype]],"-",AllWeights5[[#This Row],[bldgloc]],"-",AllWeights5[[#This Row],[bldgvint]])</f>
        <v>Htl-CZ13-1996</v>
      </c>
      <c r="G977" s="15" t="str">
        <f>CONCATENATE(AllWeights5[[#This Row],[bldgtype]],"-",AllWeights5[[#This Row],[bldgloc]],"-",AllWeights5[[#This Row],[era]])</f>
        <v>Htl-CZ13-old</v>
      </c>
      <c r="H977" s="7">
        <v>0.47099999999999997</v>
      </c>
      <c r="I977" s="8" t="s">
        <v>16</v>
      </c>
      <c r="J977" s="5">
        <f>SUMIFS(AllWeights5[wt_vint],AllWeights5[bldgtype],AllWeights5[[#This Row],[bldgtype]],AllWeights5[bldgloc],AllWeights5[[#This Row],[bldgloc]],AllWeights5[era],AllWeights5[[#This Row],[era]])</f>
        <v>5.2010000000000005</v>
      </c>
      <c r="K977" s="16">
        <f>AllWeights5[[#This Row],[wt_vint]]/AllWeights5[[#This Row],[Total Weight (BT, CZ, Era)]]</f>
        <v>9.0559507786964033E-2</v>
      </c>
    </row>
    <row r="978" spans="1:11" x14ac:dyDescent="0.3">
      <c r="A978" s="6">
        <v>2020</v>
      </c>
      <c r="B978" s="7" t="s">
        <v>7</v>
      </c>
      <c r="C978" s="7" t="s">
        <v>50</v>
      </c>
      <c r="D978" s="7" t="s">
        <v>26</v>
      </c>
      <c r="E978" s="7">
        <v>2003</v>
      </c>
      <c r="F978" s="15" t="str">
        <f>CONCATENATE(AllWeights5[[#This Row],[bldgtype]],"-",AllWeights5[[#This Row],[bldgloc]],"-",AllWeights5[[#This Row],[bldgvint]])</f>
        <v>Htl-CZ13-2003</v>
      </c>
      <c r="G978" s="15" t="str">
        <f>CONCATENATE(AllWeights5[[#This Row],[bldgtype]],"-",AllWeights5[[#This Row],[bldgloc]],"-",AllWeights5[[#This Row],[era]])</f>
        <v>Htl-CZ13-ex</v>
      </c>
      <c r="H978" s="7">
        <v>0.41699999999999998</v>
      </c>
      <c r="I978" s="8" t="s">
        <v>11</v>
      </c>
      <c r="J978" s="5">
        <f>SUMIFS(AllWeights5[wt_vint],AllWeights5[bldgtype],AllWeights5[[#This Row],[bldgtype]],AllWeights5[bldgloc],AllWeights5[[#This Row],[bldgloc]],AllWeights5[era],AllWeights5[[#This Row],[era]])</f>
        <v>1.278</v>
      </c>
      <c r="K978" s="16">
        <f>AllWeights5[[#This Row],[wt_vint]]/AllWeights5[[#This Row],[Total Weight (BT, CZ, Era)]]</f>
        <v>0.32629107981220656</v>
      </c>
    </row>
    <row r="979" spans="1:11" x14ac:dyDescent="0.3">
      <c r="A979" s="6">
        <v>2020</v>
      </c>
      <c r="B979" s="7" t="s">
        <v>7</v>
      </c>
      <c r="C979" s="7" t="s">
        <v>50</v>
      </c>
      <c r="D979" s="7" t="s">
        <v>26</v>
      </c>
      <c r="E979" s="7">
        <v>2007</v>
      </c>
      <c r="F979" s="15" t="str">
        <f>CONCATENATE(AllWeights5[[#This Row],[bldgtype]],"-",AllWeights5[[#This Row],[bldgloc]],"-",AllWeights5[[#This Row],[bldgvint]])</f>
        <v>Htl-CZ13-2007</v>
      </c>
      <c r="G979" s="15" t="str">
        <f>CONCATENATE(AllWeights5[[#This Row],[bldgtype]],"-",AllWeights5[[#This Row],[bldgloc]],"-",AllWeights5[[#This Row],[era]])</f>
        <v>Htl-CZ13-ex</v>
      </c>
      <c r="H979" s="7">
        <v>0.23100000000000001</v>
      </c>
      <c r="I979" s="8" t="s">
        <v>11</v>
      </c>
      <c r="J979" s="5">
        <f>SUMIFS(AllWeights5[wt_vint],AllWeights5[bldgtype],AllWeights5[[#This Row],[bldgtype]],AllWeights5[bldgloc],AllWeights5[[#This Row],[bldgloc]],AllWeights5[era],AllWeights5[[#This Row],[era]])</f>
        <v>1.278</v>
      </c>
      <c r="K979" s="16">
        <f>AllWeights5[[#This Row],[wt_vint]]/AllWeights5[[#This Row],[Total Weight (BT, CZ, Era)]]</f>
        <v>0.18075117370892019</v>
      </c>
    </row>
    <row r="980" spans="1:11" x14ac:dyDescent="0.3">
      <c r="A980" s="6">
        <v>2020</v>
      </c>
      <c r="B980" s="7" t="s">
        <v>7</v>
      </c>
      <c r="C980" s="7" t="s">
        <v>50</v>
      </c>
      <c r="D980" s="7" t="s">
        <v>26</v>
      </c>
      <c r="E980" s="7">
        <v>2011</v>
      </c>
      <c r="F980" s="15" t="str">
        <f>CONCATENATE(AllWeights5[[#This Row],[bldgtype]],"-",AllWeights5[[#This Row],[bldgloc]],"-",AllWeights5[[#This Row],[bldgvint]])</f>
        <v>Htl-CZ13-2011</v>
      </c>
      <c r="G980" s="15" t="str">
        <f>CONCATENATE(AllWeights5[[#This Row],[bldgtype]],"-",AllWeights5[[#This Row],[bldgloc]],"-",AllWeights5[[#This Row],[era]])</f>
        <v>Htl-CZ13-ex</v>
      </c>
      <c r="H980" s="7">
        <v>0.23100000000000001</v>
      </c>
      <c r="I980" s="8" t="s">
        <v>11</v>
      </c>
      <c r="J980" s="5">
        <f>SUMIFS(AllWeights5[wt_vint],AllWeights5[bldgtype],AllWeights5[[#This Row],[bldgtype]],AllWeights5[bldgloc],AllWeights5[[#This Row],[bldgloc]],AllWeights5[era],AllWeights5[[#This Row],[era]])</f>
        <v>1.278</v>
      </c>
      <c r="K980" s="16">
        <f>AllWeights5[[#This Row],[wt_vint]]/AllWeights5[[#This Row],[Total Weight (BT, CZ, Era)]]</f>
        <v>0.18075117370892019</v>
      </c>
    </row>
    <row r="981" spans="1:11" x14ac:dyDescent="0.3">
      <c r="A981" s="6">
        <v>2020</v>
      </c>
      <c r="B981" s="7" t="s">
        <v>7</v>
      </c>
      <c r="C981" s="7" t="s">
        <v>50</v>
      </c>
      <c r="D981" s="7" t="s">
        <v>26</v>
      </c>
      <c r="E981" s="7">
        <v>2015</v>
      </c>
      <c r="F981" s="15" t="str">
        <f>CONCATENATE(AllWeights5[[#This Row],[bldgtype]],"-",AllWeights5[[#This Row],[bldgloc]],"-",AllWeights5[[#This Row],[bldgvint]])</f>
        <v>Htl-CZ13-2015</v>
      </c>
      <c r="G981" s="15" t="str">
        <f>CONCATENATE(AllWeights5[[#This Row],[bldgtype]],"-",AllWeights5[[#This Row],[bldgloc]],"-",AllWeights5[[#This Row],[era]])</f>
        <v>Htl-CZ13-ex</v>
      </c>
      <c r="H981" s="7">
        <v>0.17299999999999999</v>
      </c>
      <c r="I981" s="8" t="s">
        <v>11</v>
      </c>
      <c r="J981" s="5">
        <f>SUMIFS(AllWeights5[wt_vint],AllWeights5[bldgtype],AllWeights5[[#This Row],[bldgtype]],AllWeights5[bldgloc],AllWeights5[[#This Row],[bldgloc]],AllWeights5[era],AllWeights5[[#This Row],[era]])</f>
        <v>1.278</v>
      </c>
      <c r="K981" s="16">
        <f>AllWeights5[[#This Row],[wt_vint]]/AllWeights5[[#This Row],[Total Weight (BT, CZ, Era)]]</f>
        <v>0.13536776212832549</v>
      </c>
    </row>
    <row r="982" spans="1:11" x14ac:dyDescent="0.3">
      <c r="A982" s="6">
        <v>2020</v>
      </c>
      <c r="B982" s="7" t="s">
        <v>7</v>
      </c>
      <c r="C982" s="7" t="s">
        <v>50</v>
      </c>
      <c r="D982" s="7" t="s">
        <v>26</v>
      </c>
      <c r="E982" s="7">
        <v>2017</v>
      </c>
      <c r="F982" s="15" t="str">
        <f>CONCATENATE(AllWeights5[[#This Row],[bldgtype]],"-",AllWeights5[[#This Row],[bldgloc]],"-",AllWeights5[[#This Row],[bldgvint]])</f>
        <v>Htl-CZ13-2017</v>
      </c>
      <c r="G982" s="15" t="str">
        <f>CONCATENATE(AllWeights5[[#This Row],[bldgtype]],"-",AllWeights5[[#This Row],[bldgloc]],"-",AllWeights5[[#This Row],[era]])</f>
        <v>Htl-CZ13-rec</v>
      </c>
      <c r="H982" s="7">
        <v>0.17299999999999999</v>
      </c>
      <c r="I982" s="8" t="s">
        <v>14</v>
      </c>
      <c r="J982" s="5">
        <f>SUMIFS(AllWeights5[wt_vint],AllWeights5[bldgtype],AllWeights5[[#This Row],[bldgtype]],AllWeights5[bldgloc],AllWeights5[[#This Row],[bldgloc]],AllWeights5[era],AllWeights5[[#This Row],[era]])</f>
        <v>0.29100000000000004</v>
      </c>
      <c r="K982" s="16">
        <f>AllWeights5[[#This Row],[wt_vint]]/AllWeights5[[#This Row],[Total Weight (BT, CZ, Era)]]</f>
        <v>0.59450171821305831</v>
      </c>
    </row>
    <row r="983" spans="1:11" x14ac:dyDescent="0.3">
      <c r="A983" s="6">
        <v>2020</v>
      </c>
      <c r="B983" s="7" t="s">
        <v>7</v>
      </c>
      <c r="C983" s="7" t="s">
        <v>50</v>
      </c>
      <c r="D983" s="7" t="s">
        <v>26</v>
      </c>
      <c r="E983" s="7">
        <v>2020</v>
      </c>
      <c r="F983" s="15" t="str">
        <f>CONCATENATE(AllWeights5[[#This Row],[bldgtype]],"-",AllWeights5[[#This Row],[bldgloc]],"-",AllWeights5[[#This Row],[bldgvint]])</f>
        <v>Htl-CZ13-2020</v>
      </c>
      <c r="G983" s="15" t="str">
        <f>CONCATENATE(AllWeights5[[#This Row],[bldgtype]],"-",AllWeights5[[#This Row],[bldgloc]],"-",AllWeights5[[#This Row],[era]])</f>
        <v>Htl-CZ13-rec</v>
      </c>
      <c r="H983" s="7">
        <v>5.8000000000000003E-2</v>
      </c>
      <c r="I983" s="8" t="s">
        <v>14</v>
      </c>
      <c r="J983" s="5">
        <f>SUMIFS(AllWeights5[wt_vint],AllWeights5[bldgtype],AllWeights5[[#This Row],[bldgtype]],AllWeights5[bldgloc],AllWeights5[[#This Row],[bldgloc]],AllWeights5[era],AllWeights5[[#This Row],[era]])</f>
        <v>0.29100000000000004</v>
      </c>
      <c r="K983" s="16">
        <f>AllWeights5[[#This Row],[wt_vint]]/AllWeights5[[#This Row],[Total Weight (BT, CZ, Era)]]</f>
        <v>0.19931271477663229</v>
      </c>
    </row>
    <row r="984" spans="1:11" x14ac:dyDescent="0.3">
      <c r="A984" s="6">
        <v>2020</v>
      </c>
      <c r="B984" s="7" t="s">
        <v>7</v>
      </c>
      <c r="C984" s="7" t="s">
        <v>50</v>
      </c>
      <c r="D984" s="7" t="s">
        <v>26</v>
      </c>
      <c r="E984" s="7" t="s">
        <v>18</v>
      </c>
      <c r="F984" s="15" t="str">
        <f>CONCATENATE(AllWeights5[[#This Row],[bldgtype]],"-",AllWeights5[[#This Row],[bldgloc]],"-",AllWeights5[[#This Row],[bldgvint]])</f>
        <v>Htl-CZ13-New</v>
      </c>
      <c r="G984" s="15" t="str">
        <f>CONCATENATE(AllWeights5[[#This Row],[bldgtype]],"-",AllWeights5[[#This Row],[bldgloc]],"-",AllWeights5[[#This Row],[era]])</f>
        <v>Htl-CZ13-new</v>
      </c>
      <c r="H984" s="7">
        <v>5.8000000000000003E-2</v>
      </c>
      <c r="I984" s="8" t="s">
        <v>19</v>
      </c>
      <c r="J984" s="5">
        <f>SUMIFS(AllWeights5[wt_vint],AllWeights5[bldgtype],AllWeights5[[#This Row],[bldgtype]],AllWeights5[bldgloc],AllWeights5[[#This Row],[bldgloc]],AllWeights5[era],AllWeights5[[#This Row],[era]])</f>
        <v>7.400000000000001E-2</v>
      </c>
      <c r="K984" s="16">
        <f>AllWeights5[[#This Row],[wt_vint]]/AllWeights5[[#This Row],[Total Weight (BT, CZ, Era)]]</f>
        <v>0.78378378378378366</v>
      </c>
    </row>
    <row r="985" spans="1:11" x14ac:dyDescent="0.3">
      <c r="A985" s="6">
        <v>2020</v>
      </c>
      <c r="B985" s="7" t="s">
        <v>7</v>
      </c>
      <c r="C985" s="7" t="s">
        <v>50</v>
      </c>
      <c r="D985" s="7" t="s">
        <v>27</v>
      </c>
      <c r="E985" s="7">
        <v>1975</v>
      </c>
      <c r="F985" s="15" t="str">
        <f>CONCATENATE(AllWeights5[[#This Row],[bldgtype]],"-",AllWeights5[[#This Row],[bldgloc]],"-",AllWeights5[[#This Row],[bldgvint]])</f>
        <v>Htl-CZ16-1975</v>
      </c>
      <c r="G985" s="15" t="str">
        <f>CONCATENATE(AllWeights5[[#This Row],[bldgtype]],"-",AllWeights5[[#This Row],[bldgloc]],"-",AllWeights5[[#This Row],[era]])</f>
        <v>Htl-CZ16-old</v>
      </c>
      <c r="H985" s="7">
        <v>0.38600000000000001</v>
      </c>
      <c r="I985" s="8" t="s">
        <v>16</v>
      </c>
      <c r="J985" s="5">
        <f>SUMIFS(AllWeights5[wt_vint],AllWeights5[bldgtype],AllWeights5[[#This Row],[bldgtype]],AllWeights5[bldgloc],AllWeights5[[#This Row],[bldgloc]],AllWeights5[era],AllWeights5[[#This Row],[era]])</f>
        <v>4.0860000000000003</v>
      </c>
      <c r="K985" s="16">
        <f>AllWeights5[[#This Row],[wt_vint]]/AllWeights5[[#This Row],[Total Weight (BT, CZ, Era)]]</f>
        <v>9.4468918257464507E-2</v>
      </c>
    </row>
    <row r="986" spans="1:11" x14ac:dyDescent="0.3">
      <c r="A986" s="6">
        <v>2020</v>
      </c>
      <c r="B986" s="7" t="s">
        <v>7</v>
      </c>
      <c r="C986" s="7" t="s">
        <v>50</v>
      </c>
      <c r="D986" s="7" t="s">
        <v>27</v>
      </c>
      <c r="E986" s="7">
        <v>1985</v>
      </c>
      <c r="F986" s="15" t="str">
        <f>CONCATENATE(AllWeights5[[#This Row],[bldgtype]],"-",AllWeights5[[#This Row],[bldgloc]],"-",AllWeights5[[#This Row],[bldgvint]])</f>
        <v>Htl-CZ16-1985</v>
      </c>
      <c r="G986" s="15" t="str">
        <f>CONCATENATE(AllWeights5[[#This Row],[bldgtype]],"-",AllWeights5[[#This Row],[bldgloc]],"-",AllWeights5[[#This Row],[era]])</f>
        <v>Htl-CZ16-old</v>
      </c>
      <c r="H986" s="7">
        <v>0.30499999999999999</v>
      </c>
      <c r="I986" s="8" t="s">
        <v>16</v>
      </c>
      <c r="J986" s="5">
        <f>SUMIFS(AllWeights5[wt_vint],AllWeights5[bldgtype],AllWeights5[[#This Row],[bldgtype]],AllWeights5[bldgloc],AllWeights5[[#This Row],[bldgloc]],AllWeights5[era],AllWeights5[[#This Row],[era]])</f>
        <v>4.0860000000000003</v>
      </c>
      <c r="K986" s="16">
        <f>AllWeights5[[#This Row],[wt_vint]]/AllWeights5[[#This Row],[Total Weight (BT, CZ, Era)]]</f>
        <v>7.4645129711208999E-2</v>
      </c>
    </row>
    <row r="987" spans="1:11" x14ac:dyDescent="0.3">
      <c r="A987" s="6">
        <v>2020</v>
      </c>
      <c r="B987" s="7" t="s">
        <v>7</v>
      </c>
      <c r="C987" s="7" t="s">
        <v>50</v>
      </c>
      <c r="D987" s="7" t="s">
        <v>27</v>
      </c>
      <c r="E987" s="7">
        <v>1996</v>
      </c>
      <c r="F987" s="15" t="str">
        <f>CONCATENATE(AllWeights5[[#This Row],[bldgtype]],"-",AllWeights5[[#This Row],[bldgloc]],"-",AllWeights5[[#This Row],[bldgvint]])</f>
        <v>Htl-CZ16-1996</v>
      </c>
      <c r="G987" s="15" t="str">
        <f>CONCATENATE(AllWeights5[[#This Row],[bldgtype]],"-",AllWeights5[[#This Row],[bldgloc]],"-",AllWeights5[[#This Row],[era]])</f>
        <v>Htl-CZ16-old</v>
      </c>
      <c r="H987" s="7">
        <v>8.8999999999999996E-2</v>
      </c>
      <c r="I987" s="8" t="s">
        <v>16</v>
      </c>
      <c r="J987" s="5">
        <f>SUMIFS(AllWeights5[wt_vint],AllWeights5[bldgtype],AllWeights5[[#This Row],[bldgtype]],AllWeights5[bldgloc],AllWeights5[[#This Row],[bldgloc]],AllWeights5[era],AllWeights5[[#This Row],[era]])</f>
        <v>4.0860000000000003</v>
      </c>
      <c r="K987" s="16">
        <f>AllWeights5[[#This Row],[wt_vint]]/AllWeights5[[#This Row],[Total Weight (BT, CZ, Era)]]</f>
        <v>2.1781693587860987E-2</v>
      </c>
    </row>
    <row r="988" spans="1:11" x14ac:dyDescent="0.3">
      <c r="A988" s="6">
        <v>2020</v>
      </c>
      <c r="B988" s="7" t="s">
        <v>7</v>
      </c>
      <c r="C988" s="7" t="s">
        <v>50</v>
      </c>
      <c r="D988" s="7" t="s">
        <v>27</v>
      </c>
      <c r="E988" s="7">
        <v>2003</v>
      </c>
      <c r="F988" s="15" t="str">
        <f>CONCATENATE(AllWeights5[[#This Row],[bldgtype]],"-",AllWeights5[[#This Row],[bldgloc]],"-",AllWeights5[[#This Row],[bldgvint]])</f>
        <v>Htl-CZ16-2003</v>
      </c>
      <c r="G988" s="15" t="str">
        <f>CONCATENATE(AllWeights5[[#This Row],[bldgtype]],"-",AllWeights5[[#This Row],[bldgloc]],"-",AllWeights5[[#This Row],[era]])</f>
        <v>Htl-CZ16-ex</v>
      </c>
      <c r="H988" s="7">
        <v>0.11700000000000001</v>
      </c>
      <c r="I988" s="8" t="s">
        <v>11</v>
      </c>
      <c r="J988" s="5">
        <f>SUMIFS(AllWeights5[wt_vint],AllWeights5[bldgtype],AllWeights5[[#This Row],[bldgtype]],AllWeights5[bldgloc],AllWeights5[[#This Row],[bldgloc]],AllWeights5[era],AllWeights5[[#This Row],[era]])</f>
        <v>1.08</v>
      </c>
      <c r="K988" s="16">
        <f>AllWeights5[[#This Row],[wt_vint]]/AllWeights5[[#This Row],[Total Weight (BT, CZ, Era)]]</f>
        <v>0.10833333333333334</v>
      </c>
    </row>
    <row r="989" spans="1:11" x14ac:dyDescent="0.3">
      <c r="A989" s="6">
        <v>2020</v>
      </c>
      <c r="B989" s="7" t="s">
        <v>7</v>
      </c>
      <c r="C989" s="7" t="s">
        <v>50</v>
      </c>
      <c r="D989" s="7" t="s">
        <v>27</v>
      </c>
      <c r="E989" s="7">
        <v>2007</v>
      </c>
      <c r="F989" s="15" t="str">
        <f>CONCATENATE(AllWeights5[[#This Row],[bldgtype]],"-",AllWeights5[[#This Row],[bldgloc]],"-",AllWeights5[[#This Row],[bldgvint]])</f>
        <v>Htl-CZ16-2007</v>
      </c>
      <c r="G989" s="15" t="str">
        <f>CONCATENATE(AllWeights5[[#This Row],[bldgtype]],"-",AllWeights5[[#This Row],[bldgloc]],"-",AllWeights5[[#This Row],[era]])</f>
        <v>Htl-CZ16-ex</v>
      </c>
      <c r="H989" s="7">
        <v>4.2999999999999997E-2</v>
      </c>
      <c r="I989" s="8" t="s">
        <v>11</v>
      </c>
      <c r="J989" s="5">
        <f>SUMIFS(AllWeights5[wt_vint],AllWeights5[bldgtype],AllWeights5[[#This Row],[bldgtype]],AllWeights5[bldgloc],AllWeights5[[#This Row],[bldgloc]],AllWeights5[era],AllWeights5[[#This Row],[era]])</f>
        <v>1.08</v>
      </c>
      <c r="K989" s="16">
        <f>AllWeights5[[#This Row],[wt_vint]]/AllWeights5[[#This Row],[Total Weight (BT, CZ, Era)]]</f>
        <v>3.981481481481481E-2</v>
      </c>
    </row>
    <row r="990" spans="1:11" x14ac:dyDescent="0.3">
      <c r="A990" s="6">
        <v>2020</v>
      </c>
      <c r="B990" s="7" t="s">
        <v>7</v>
      </c>
      <c r="C990" s="7" t="s">
        <v>50</v>
      </c>
      <c r="D990" s="7" t="s">
        <v>27</v>
      </c>
      <c r="E990" s="7">
        <v>2011</v>
      </c>
      <c r="F990" s="15" t="str">
        <f>CONCATENATE(AllWeights5[[#This Row],[bldgtype]],"-",AllWeights5[[#This Row],[bldgloc]],"-",AllWeights5[[#This Row],[bldgvint]])</f>
        <v>Htl-CZ16-2011</v>
      </c>
      <c r="G990" s="15" t="str">
        <f>CONCATENATE(AllWeights5[[#This Row],[bldgtype]],"-",AllWeights5[[#This Row],[bldgloc]],"-",AllWeights5[[#This Row],[era]])</f>
        <v>Htl-CZ16-ex</v>
      </c>
      <c r="H990" s="7">
        <v>4.2999999999999997E-2</v>
      </c>
      <c r="I990" s="8" t="s">
        <v>11</v>
      </c>
      <c r="J990" s="5">
        <f>SUMIFS(AllWeights5[wt_vint],AllWeights5[bldgtype],AllWeights5[[#This Row],[bldgtype]],AllWeights5[bldgloc],AllWeights5[[#This Row],[bldgloc]],AllWeights5[era],AllWeights5[[#This Row],[era]])</f>
        <v>1.08</v>
      </c>
      <c r="K990" s="16">
        <f>AllWeights5[[#This Row],[wt_vint]]/AllWeights5[[#This Row],[Total Weight (BT, CZ, Era)]]</f>
        <v>3.981481481481481E-2</v>
      </c>
    </row>
    <row r="991" spans="1:11" x14ac:dyDescent="0.3">
      <c r="A991" s="6">
        <v>2020</v>
      </c>
      <c r="B991" s="7" t="s">
        <v>7</v>
      </c>
      <c r="C991" s="7" t="s">
        <v>50</v>
      </c>
      <c r="D991" s="7" t="s">
        <v>27</v>
      </c>
      <c r="E991" s="7">
        <v>2015</v>
      </c>
      <c r="F991" s="15" t="str">
        <f>CONCATENATE(AllWeights5[[#This Row],[bldgtype]],"-",AllWeights5[[#This Row],[bldgloc]],"-",AllWeights5[[#This Row],[bldgvint]])</f>
        <v>Htl-CZ16-2015</v>
      </c>
      <c r="G991" s="15" t="str">
        <f>CONCATENATE(AllWeights5[[#This Row],[bldgtype]],"-",AllWeights5[[#This Row],[bldgloc]],"-",AllWeights5[[#This Row],[era]])</f>
        <v>Htl-CZ16-ex</v>
      </c>
      <c r="H991" s="7">
        <v>3.3000000000000002E-2</v>
      </c>
      <c r="I991" s="8" t="s">
        <v>11</v>
      </c>
      <c r="J991" s="5">
        <f>SUMIFS(AllWeights5[wt_vint],AllWeights5[bldgtype],AllWeights5[[#This Row],[bldgtype]],AllWeights5[bldgloc],AllWeights5[[#This Row],[bldgloc]],AllWeights5[era],AllWeights5[[#This Row],[era]])</f>
        <v>1.08</v>
      </c>
      <c r="K991" s="16">
        <f>AllWeights5[[#This Row],[wt_vint]]/AllWeights5[[#This Row],[Total Weight (BT, CZ, Era)]]</f>
        <v>3.0555555555555555E-2</v>
      </c>
    </row>
    <row r="992" spans="1:11" x14ac:dyDescent="0.3">
      <c r="A992" s="6">
        <v>2020</v>
      </c>
      <c r="B992" s="7" t="s">
        <v>7</v>
      </c>
      <c r="C992" s="7" t="s">
        <v>50</v>
      </c>
      <c r="D992" s="7" t="s">
        <v>27</v>
      </c>
      <c r="E992" s="7">
        <v>2017</v>
      </c>
      <c r="F992" s="15" t="str">
        <f>CONCATENATE(AllWeights5[[#This Row],[bldgtype]],"-",AllWeights5[[#This Row],[bldgloc]],"-",AllWeights5[[#This Row],[bldgvint]])</f>
        <v>Htl-CZ16-2017</v>
      </c>
      <c r="G992" s="15" t="str">
        <f>CONCATENATE(AllWeights5[[#This Row],[bldgtype]],"-",AllWeights5[[#This Row],[bldgloc]],"-",AllWeights5[[#This Row],[era]])</f>
        <v>Htl-CZ16-rec</v>
      </c>
      <c r="H992" s="7">
        <v>3.3000000000000002E-2</v>
      </c>
      <c r="I992" s="8" t="s">
        <v>14</v>
      </c>
      <c r="J992" s="5">
        <f>SUMIFS(AllWeights5[wt_vint],AllWeights5[bldgtype],AllWeights5[[#This Row],[bldgtype]],AllWeights5[bldgloc],AllWeights5[[#This Row],[bldgloc]],AllWeights5[era],AllWeights5[[#This Row],[era]])</f>
        <v>0.27600000000000002</v>
      </c>
      <c r="K992" s="16">
        <f>AllWeights5[[#This Row],[wt_vint]]/AllWeights5[[#This Row],[Total Weight (BT, CZ, Era)]]</f>
        <v>0.11956521739130434</v>
      </c>
    </row>
    <row r="993" spans="1:11" x14ac:dyDescent="0.3">
      <c r="A993" s="6">
        <v>2020</v>
      </c>
      <c r="B993" s="7" t="s">
        <v>7</v>
      </c>
      <c r="C993" s="7" t="s">
        <v>50</v>
      </c>
      <c r="D993" s="7" t="s">
        <v>27</v>
      </c>
      <c r="E993" s="7">
        <v>2020</v>
      </c>
      <c r="F993" s="15" t="str">
        <f>CONCATENATE(AllWeights5[[#This Row],[bldgtype]],"-",AllWeights5[[#This Row],[bldgloc]],"-",AllWeights5[[#This Row],[bldgvint]])</f>
        <v>Htl-CZ16-2020</v>
      </c>
      <c r="G993" s="15" t="str">
        <f>CONCATENATE(AllWeights5[[#This Row],[bldgtype]],"-",AllWeights5[[#This Row],[bldgloc]],"-",AllWeights5[[#This Row],[era]])</f>
        <v>Htl-CZ16-rec</v>
      </c>
      <c r="H993" s="7">
        <v>1.0999999999999999E-2</v>
      </c>
      <c r="I993" s="8" t="s">
        <v>14</v>
      </c>
      <c r="J993" s="5">
        <f>SUMIFS(AllWeights5[wt_vint],AllWeights5[bldgtype],AllWeights5[[#This Row],[bldgtype]],AllWeights5[bldgloc],AllWeights5[[#This Row],[bldgloc]],AllWeights5[era],AllWeights5[[#This Row],[era]])</f>
        <v>0.27600000000000002</v>
      </c>
      <c r="K993" s="16">
        <f>AllWeights5[[#This Row],[wt_vint]]/AllWeights5[[#This Row],[Total Weight (BT, CZ, Era)]]</f>
        <v>3.9855072463768113E-2</v>
      </c>
    </row>
    <row r="994" spans="1:11" x14ac:dyDescent="0.3">
      <c r="A994" s="6">
        <v>2020</v>
      </c>
      <c r="B994" s="7" t="s">
        <v>7</v>
      </c>
      <c r="C994" s="7" t="s">
        <v>50</v>
      </c>
      <c r="D994" s="7" t="s">
        <v>27</v>
      </c>
      <c r="E994" s="7" t="s">
        <v>18</v>
      </c>
      <c r="F994" s="15" t="str">
        <f>CONCATENATE(AllWeights5[[#This Row],[bldgtype]],"-",AllWeights5[[#This Row],[bldgloc]],"-",AllWeights5[[#This Row],[bldgvint]])</f>
        <v>Htl-CZ16-New</v>
      </c>
      <c r="G994" s="15" t="str">
        <f>CONCATENATE(AllWeights5[[#This Row],[bldgtype]],"-",AllWeights5[[#This Row],[bldgloc]],"-",AllWeights5[[#This Row],[era]])</f>
        <v>Htl-CZ16-new</v>
      </c>
      <c r="H994" s="7">
        <v>1.0999999999999999E-2</v>
      </c>
      <c r="I994" s="8" t="s">
        <v>19</v>
      </c>
      <c r="J994" s="5">
        <f>SUMIFS(AllWeights5[wt_vint],AllWeights5[bldgtype],AllWeights5[[#This Row],[bldgtype]],AllWeights5[bldgloc],AllWeights5[[#This Row],[bldgloc]],AllWeights5[era],AllWeights5[[#This Row],[era]])</f>
        <v>6.9000000000000006E-2</v>
      </c>
      <c r="K994" s="16">
        <f>AllWeights5[[#This Row],[wt_vint]]/AllWeights5[[#This Row],[Total Weight (BT, CZ, Era)]]</f>
        <v>0.15942028985507245</v>
      </c>
    </row>
    <row r="995" spans="1:11" x14ac:dyDescent="0.3">
      <c r="A995" s="6">
        <v>2020</v>
      </c>
      <c r="B995" s="7" t="s">
        <v>7</v>
      </c>
      <c r="C995" s="7" t="s">
        <v>51</v>
      </c>
      <c r="D995" s="7" t="s">
        <v>9</v>
      </c>
      <c r="E995" s="7">
        <v>1975</v>
      </c>
      <c r="F995" s="15" t="str">
        <f>CONCATENATE(AllWeights5[[#This Row],[bldgtype]],"-",AllWeights5[[#This Row],[bldgloc]],"-",AllWeights5[[#This Row],[bldgvint]])</f>
        <v>MBT-CZ01-1975</v>
      </c>
      <c r="G995" s="15" t="str">
        <f>CONCATENATE(AllWeights5[[#This Row],[bldgtype]],"-",AllWeights5[[#This Row],[bldgloc]],"-",AllWeights5[[#This Row],[era]])</f>
        <v>MBT-CZ01-old</v>
      </c>
      <c r="H995" s="7">
        <v>0.49099999999999999</v>
      </c>
      <c r="I995" s="8" t="s">
        <v>16</v>
      </c>
      <c r="J995" s="5">
        <f>SUMIFS(AllWeights5[wt_vint],AllWeights5[bldgtype],AllWeights5[[#This Row],[bldgtype]],AllWeights5[bldgloc],AllWeights5[[#This Row],[bldgloc]],AllWeights5[era],AllWeights5[[#This Row],[era]])</f>
        <v>0.88200000000000001</v>
      </c>
      <c r="K995" s="16">
        <f>AllWeights5[[#This Row],[wt_vint]]/AllWeights5[[#This Row],[Total Weight (BT, CZ, Era)]]</f>
        <v>0.55668934240362811</v>
      </c>
    </row>
    <row r="996" spans="1:11" x14ac:dyDescent="0.3">
      <c r="A996" s="6">
        <v>2020</v>
      </c>
      <c r="B996" s="7" t="s">
        <v>7</v>
      </c>
      <c r="C996" s="7" t="s">
        <v>51</v>
      </c>
      <c r="D996" s="7" t="s">
        <v>9</v>
      </c>
      <c r="E996" s="7">
        <v>1985</v>
      </c>
      <c r="F996" s="15" t="str">
        <f>CONCATENATE(AllWeights5[[#This Row],[bldgtype]],"-",AllWeights5[[#This Row],[bldgloc]],"-",AllWeights5[[#This Row],[bldgvint]])</f>
        <v>MBT-CZ01-1985</v>
      </c>
      <c r="G996" s="15" t="str">
        <f>CONCATENATE(AllWeights5[[#This Row],[bldgtype]],"-",AllWeights5[[#This Row],[bldgloc]],"-",AllWeights5[[#This Row],[era]])</f>
        <v>MBT-CZ01-old</v>
      </c>
      <c r="H996" s="7">
        <v>0.23300000000000001</v>
      </c>
      <c r="I996" s="8" t="s">
        <v>16</v>
      </c>
      <c r="J996" s="5">
        <f>SUMIFS(AllWeights5[wt_vint],AllWeights5[bldgtype],AllWeights5[[#This Row],[bldgtype]],AllWeights5[bldgloc],AllWeights5[[#This Row],[bldgloc]],AllWeights5[era],AllWeights5[[#This Row],[era]])</f>
        <v>0.88200000000000001</v>
      </c>
      <c r="K996" s="16">
        <f>AllWeights5[[#This Row],[wt_vint]]/AllWeights5[[#This Row],[Total Weight (BT, CZ, Era)]]</f>
        <v>0.26417233560090703</v>
      </c>
    </row>
    <row r="997" spans="1:11" x14ac:dyDescent="0.3">
      <c r="A997" s="6">
        <v>2020</v>
      </c>
      <c r="B997" s="7" t="s">
        <v>7</v>
      </c>
      <c r="C997" s="7" t="s">
        <v>51</v>
      </c>
      <c r="D997" s="7" t="s">
        <v>9</v>
      </c>
      <c r="E997" s="7">
        <v>1996</v>
      </c>
      <c r="F997" s="15" t="str">
        <f>CONCATENATE(AllWeights5[[#This Row],[bldgtype]],"-",AllWeights5[[#This Row],[bldgloc]],"-",AllWeights5[[#This Row],[bldgvint]])</f>
        <v>MBT-CZ01-1996</v>
      </c>
      <c r="G997" s="15" t="str">
        <f>CONCATENATE(AllWeights5[[#This Row],[bldgtype]],"-",AllWeights5[[#This Row],[bldgloc]],"-",AllWeights5[[#This Row],[era]])</f>
        <v>MBT-CZ01-old</v>
      </c>
      <c r="H997" s="7">
        <v>0.158</v>
      </c>
      <c r="I997" s="8" t="s">
        <v>16</v>
      </c>
      <c r="J997" s="5">
        <f>SUMIFS(AllWeights5[wt_vint],AllWeights5[bldgtype],AllWeights5[[#This Row],[bldgtype]],AllWeights5[bldgloc],AllWeights5[[#This Row],[bldgloc]],AllWeights5[era],AllWeights5[[#This Row],[era]])</f>
        <v>0.88200000000000001</v>
      </c>
      <c r="K997" s="16">
        <f>AllWeights5[[#This Row],[wt_vint]]/AllWeights5[[#This Row],[Total Weight (BT, CZ, Era)]]</f>
        <v>0.17913832199546487</v>
      </c>
    </row>
    <row r="998" spans="1:11" x14ac:dyDescent="0.3">
      <c r="A998" s="6">
        <v>2020</v>
      </c>
      <c r="B998" s="7" t="s">
        <v>7</v>
      </c>
      <c r="C998" s="7" t="s">
        <v>51</v>
      </c>
      <c r="D998" s="7" t="s">
        <v>9</v>
      </c>
      <c r="E998" s="7">
        <v>2003</v>
      </c>
      <c r="F998" s="15" t="str">
        <f>CONCATENATE(AllWeights5[[#This Row],[bldgtype]],"-",AllWeights5[[#This Row],[bldgloc]],"-",AllWeights5[[#This Row],[bldgvint]])</f>
        <v>MBT-CZ01-2003</v>
      </c>
      <c r="G998" s="15" t="str">
        <f>CONCATENATE(AllWeights5[[#This Row],[bldgtype]],"-",AllWeights5[[#This Row],[bldgloc]],"-",AllWeights5[[#This Row],[era]])</f>
        <v>MBT-CZ01-ex</v>
      </c>
      <c r="H998" s="7">
        <v>7.0999999999999994E-2</v>
      </c>
      <c r="I998" s="8" t="s">
        <v>11</v>
      </c>
      <c r="J998" s="5">
        <f>SUMIFS(AllWeights5[wt_vint],AllWeights5[bldgtype],AllWeights5[[#This Row],[bldgtype]],AllWeights5[bldgloc],AllWeights5[[#This Row],[bldgloc]],AllWeights5[era],AllWeights5[[#This Row],[era]])</f>
        <v>0.16700000000000001</v>
      </c>
      <c r="K998" s="16">
        <f>AllWeights5[[#This Row],[wt_vint]]/AllWeights5[[#This Row],[Total Weight (BT, CZ, Era)]]</f>
        <v>0.42514970059880236</v>
      </c>
    </row>
    <row r="999" spans="1:11" x14ac:dyDescent="0.3">
      <c r="A999" s="6">
        <v>2020</v>
      </c>
      <c r="B999" s="7" t="s">
        <v>7</v>
      </c>
      <c r="C999" s="7" t="s">
        <v>51</v>
      </c>
      <c r="D999" s="7" t="s">
        <v>9</v>
      </c>
      <c r="E999" s="7">
        <v>2007</v>
      </c>
      <c r="F999" s="15" t="str">
        <f>CONCATENATE(AllWeights5[[#This Row],[bldgtype]],"-",AllWeights5[[#This Row],[bldgloc]],"-",AllWeights5[[#This Row],[bldgvint]])</f>
        <v>MBT-CZ01-2007</v>
      </c>
      <c r="G999" s="15" t="str">
        <f>CONCATENATE(AllWeights5[[#This Row],[bldgtype]],"-",AllWeights5[[#This Row],[bldgloc]],"-",AllWeights5[[#This Row],[era]])</f>
        <v>MBT-CZ01-ex</v>
      </c>
      <c r="H999" s="7">
        <v>3.5000000000000003E-2</v>
      </c>
      <c r="I999" s="8" t="s">
        <v>11</v>
      </c>
      <c r="J999" s="5">
        <f>SUMIFS(AllWeights5[wt_vint],AllWeights5[bldgtype],AllWeights5[[#This Row],[bldgtype]],AllWeights5[bldgloc],AllWeights5[[#This Row],[bldgloc]],AllWeights5[era],AllWeights5[[#This Row],[era]])</f>
        <v>0.16700000000000001</v>
      </c>
      <c r="K999" s="16">
        <f>AllWeights5[[#This Row],[wt_vint]]/AllWeights5[[#This Row],[Total Weight (BT, CZ, Era)]]</f>
        <v>0.20958083832335331</v>
      </c>
    </row>
    <row r="1000" spans="1:11" x14ac:dyDescent="0.3">
      <c r="A1000" s="6">
        <v>2020</v>
      </c>
      <c r="B1000" s="7" t="s">
        <v>7</v>
      </c>
      <c r="C1000" s="7" t="s">
        <v>51</v>
      </c>
      <c r="D1000" s="7" t="s">
        <v>9</v>
      </c>
      <c r="E1000" s="7">
        <v>2011</v>
      </c>
      <c r="F1000" s="15" t="str">
        <f>CONCATENATE(AllWeights5[[#This Row],[bldgtype]],"-",AllWeights5[[#This Row],[bldgloc]],"-",AllWeights5[[#This Row],[bldgvint]])</f>
        <v>MBT-CZ01-2011</v>
      </c>
      <c r="G1000" s="15" t="str">
        <f>CONCATENATE(AllWeights5[[#This Row],[bldgtype]],"-",AllWeights5[[#This Row],[bldgloc]],"-",AllWeights5[[#This Row],[era]])</f>
        <v>MBT-CZ01-ex</v>
      </c>
      <c r="H1000" s="7">
        <v>3.5000000000000003E-2</v>
      </c>
      <c r="I1000" s="8" t="s">
        <v>11</v>
      </c>
      <c r="J1000" s="5">
        <f>SUMIFS(AllWeights5[wt_vint],AllWeights5[bldgtype],AllWeights5[[#This Row],[bldgtype]],AllWeights5[bldgloc],AllWeights5[[#This Row],[bldgloc]],AllWeights5[era],AllWeights5[[#This Row],[era]])</f>
        <v>0.16700000000000001</v>
      </c>
      <c r="K1000" s="16">
        <f>AllWeights5[[#This Row],[wt_vint]]/AllWeights5[[#This Row],[Total Weight (BT, CZ, Era)]]</f>
        <v>0.20958083832335331</v>
      </c>
    </row>
    <row r="1001" spans="1:11" x14ac:dyDescent="0.3">
      <c r="A1001" s="6">
        <v>2020</v>
      </c>
      <c r="B1001" s="7" t="s">
        <v>7</v>
      </c>
      <c r="C1001" s="7" t="s">
        <v>51</v>
      </c>
      <c r="D1001" s="7" t="s">
        <v>9</v>
      </c>
      <c r="E1001" s="7">
        <v>2015</v>
      </c>
      <c r="F1001" s="15" t="str">
        <f>CONCATENATE(AllWeights5[[#This Row],[bldgtype]],"-",AllWeights5[[#This Row],[bldgloc]],"-",AllWeights5[[#This Row],[bldgvint]])</f>
        <v>MBT-CZ01-2015</v>
      </c>
      <c r="G1001" s="15" t="str">
        <f>CONCATENATE(AllWeights5[[#This Row],[bldgtype]],"-",AllWeights5[[#This Row],[bldgloc]],"-",AllWeights5[[#This Row],[era]])</f>
        <v>MBT-CZ01-ex</v>
      </c>
      <c r="H1001" s="7">
        <v>2.5999999999999999E-2</v>
      </c>
      <c r="I1001" s="8" t="s">
        <v>11</v>
      </c>
      <c r="J1001" s="5">
        <f>SUMIFS(AllWeights5[wt_vint],AllWeights5[bldgtype],AllWeights5[[#This Row],[bldgtype]],AllWeights5[bldgloc],AllWeights5[[#This Row],[bldgloc]],AllWeights5[era],AllWeights5[[#This Row],[era]])</f>
        <v>0.16700000000000001</v>
      </c>
      <c r="K1001" s="16">
        <f>AllWeights5[[#This Row],[wt_vint]]/AllWeights5[[#This Row],[Total Weight (BT, CZ, Era)]]</f>
        <v>0.155688622754491</v>
      </c>
    </row>
    <row r="1002" spans="1:11" x14ac:dyDescent="0.3">
      <c r="A1002" s="6">
        <v>2020</v>
      </c>
      <c r="B1002" s="7" t="s">
        <v>7</v>
      </c>
      <c r="C1002" s="7" t="s">
        <v>51</v>
      </c>
      <c r="D1002" s="7" t="s">
        <v>9</v>
      </c>
      <c r="E1002" s="7">
        <v>2017</v>
      </c>
      <c r="F1002" s="15" t="str">
        <f>CONCATENATE(AllWeights5[[#This Row],[bldgtype]],"-",AllWeights5[[#This Row],[bldgloc]],"-",AllWeights5[[#This Row],[bldgvint]])</f>
        <v>MBT-CZ01-2017</v>
      </c>
      <c r="G1002" s="15" t="str">
        <f>CONCATENATE(AllWeights5[[#This Row],[bldgtype]],"-",AllWeights5[[#This Row],[bldgloc]],"-",AllWeights5[[#This Row],[era]])</f>
        <v>MBT-CZ01-rec</v>
      </c>
      <c r="H1002" s="7">
        <v>2.5999999999999999E-2</v>
      </c>
      <c r="I1002" s="8" t="s">
        <v>14</v>
      </c>
      <c r="J1002" s="5">
        <f>SUMIFS(AllWeights5[wt_vint],AllWeights5[bldgtype],AllWeights5[[#This Row],[bldgtype]],AllWeights5[bldgloc],AllWeights5[[#This Row],[bldgloc]],AllWeights5[era],AllWeights5[[#This Row],[era]])</f>
        <v>3.4999999999999996E-2</v>
      </c>
      <c r="K1002" s="16">
        <f>AllWeights5[[#This Row],[wt_vint]]/AllWeights5[[#This Row],[Total Weight (BT, CZ, Era)]]</f>
        <v>0.74285714285714288</v>
      </c>
    </row>
    <row r="1003" spans="1:11" x14ac:dyDescent="0.3">
      <c r="A1003" s="6">
        <v>2020</v>
      </c>
      <c r="B1003" s="7" t="s">
        <v>7</v>
      </c>
      <c r="C1003" s="7" t="s">
        <v>51</v>
      </c>
      <c r="D1003" s="7" t="s">
        <v>9</v>
      </c>
      <c r="E1003" s="7">
        <v>2020</v>
      </c>
      <c r="F1003" s="15" t="str">
        <f>CONCATENATE(AllWeights5[[#This Row],[bldgtype]],"-",AllWeights5[[#This Row],[bldgloc]],"-",AllWeights5[[#This Row],[bldgvint]])</f>
        <v>MBT-CZ01-2020</v>
      </c>
      <c r="G1003" s="15" t="str">
        <f>CONCATENATE(AllWeights5[[#This Row],[bldgtype]],"-",AllWeights5[[#This Row],[bldgloc]],"-",AllWeights5[[#This Row],[era]])</f>
        <v>MBT-CZ01-rec</v>
      </c>
      <c r="H1003" s="7">
        <v>8.9999999999999993E-3</v>
      </c>
      <c r="I1003" s="8" t="s">
        <v>14</v>
      </c>
      <c r="J1003" s="5">
        <f>SUMIFS(AllWeights5[wt_vint],AllWeights5[bldgtype],AllWeights5[[#This Row],[bldgtype]],AllWeights5[bldgloc],AllWeights5[[#This Row],[bldgloc]],AllWeights5[era],AllWeights5[[#This Row],[era]])</f>
        <v>3.4999999999999996E-2</v>
      </c>
      <c r="K1003" s="16">
        <f>AllWeights5[[#This Row],[wt_vint]]/AllWeights5[[#This Row],[Total Weight (BT, CZ, Era)]]</f>
        <v>0.25714285714285717</v>
      </c>
    </row>
    <row r="1004" spans="1:11" x14ac:dyDescent="0.3">
      <c r="A1004" s="6">
        <v>2020</v>
      </c>
      <c r="B1004" s="7" t="s">
        <v>7</v>
      </c>
      <c r="C1004" s="7" t="s">
        <v>51</v>
      </c>
      <c r="D1004" s="7" t="s">
        <v>9</v>
      </c>
      <c r="E1004" s="7" t="s">
        <v>18</v>
      </c>
      <c r="F1004" s="15" t="str">
        <f>CONCATENATE(AllWeights5[[#This Row],[bldgtype]],"-",AllWeights5[[#This Row],[bldgloc]],"-",AllWeights5[[#This Row],[bldgvint]])</f>
        <v>MBT-CZ01-New</v>
      </c>
      <c r="G1004" s="15" t="str">
        <f>CONCATENATE(AllWeights5[[#This Row],[bldgtype]],"-",AllWeights5[[#This Row],[bldgloc]],"-",AllWeights5[[#This Row],[era]])</f>
        <v>MBT-CZ01-new</v>
      </c>
      <c r="H1004" s="7">
        <v>8.9999999999999993E-3</v>
      </c>
      <c r="I1004" s="8" t="s">
        <v>19</v>
      </c>
      <c r="J1004" s="5">
        <f>SUMIFS(AllWeights5[wt_vint],AllWeights5[bldgtype],AllWeights5[[#This Row],[bldgtype]],AllWeights5[bldgloc],AllWeights5[[#This Row],[bldgloc]],AllWeights5[era],AllWeights5[[#This Row],[era]])</f>
        <v>8.9999999999999993E-3</v>
      </c>
      <c r="K1004" s="16">
        <f>AllWeights5[[#This Row],[wt_vint]]/AllWeights5[[#This Row],[Total Weight (BT, CZ, Era)]]</f>
        <v>1</v>
      </c>
    </row>
    <row r="1005" spans="1:11" x14ac:dyDescent="0.3">
      <c r="A1005" s="6">
        <v>2020</v>
      </c>
      <c r="B1005" s="7" t="s">
        <v>7</v>
      </c>
      <c r="C1005" s="7" t="s">
        <v>51</v>
      </c>
      <c r="D1005" s="7" t="s">
        <v>20</v>
      </c>
      <c r="E1005" s="7">
        <v>1975</v>
      </c>
      <c r="F1005" s="15" t="str">
        <f>CONCATENATE(AllWeights5[[#This Row],[bldgtype]],"-",AllWeights5[[#This Row],[bldgloc]],"-",AllWeights5[[#This Row],[bldgvint]])</f>
        <v>MBT-CZ02-1975</v>
      </c>
      <c r="G1005" s="15" t="str">
        <f>CONCATENATE(AllWeights5[[#This Row],[bldgtype]],"-",AllWeights5[[#This Row],[bldgloc]],"-",AllWeights5[[#This Row],[era]])</f>
        <v>MBT-CZ02-old</v>
      </c>
      <c r="H1005" s="7">
        <v>5.202</v>
      </c>
      <c r="I1005" s="8" t="s">
        <v>16</v>
      </c>
      <c r="J1005" s="5">
        <f>SUMIFS(AllWeights5[wt_vint],AllWeights5[bldgtype],AllWeights5[[#This Row],[bldgtype]],AllWeights5[bldgloc],AllWeights5[[#This Row],[bldgloc]],AllWeights5[era],AllWeights5[[#This Row],[era]])</f>
        <v>8.734</v>
      </c>
      <c r="K1005" s="16">
        <f>AllWeights5[[#This Row],[wt_vint]]/AllWeights5[[#This Row],[Total Weight (BT, CZ, Era)]]</f>
        <v>0.59560338905427068</v>
      </c>
    </row>
    <row r="1006" spans="1:11" x14ac:dyDescent="0.3">
      <c r="A1006" s="6">
        <v>2020</v>
      </c>
      <c r="B1006" s="7" t="s">
        <v>7</v>
      </c>
      <c r="C1006" s="7" t="s">
        <v>51</v>
      </c>
      <c r="D1006" s="7" t="s">
        <v>20</v>
      </c>
      <c r="E1006" s="7">
        <v>1985</v>
      </c>
      <c r="F1006" s="15" t="str">
        <f>CONCATENATE(AllWeights5[[#This Row],[bldgtype]],"-",AllWeights5[[#This Row],[bldgloc]],"-",AllWeights5[[#This Row],[bldgvint]])</f>
        <v>MBT-CZ02-1985</v>
      </c>
      <c r="G1006" s="15" t="str">
        <f>CONCATENATE(AllWeights5[[#This Row],[bldgtype]],"-",AllWeights5[[#This Row],[bldgloc]],"-",AllWeights5[[#This Row],[era]])</f>
        <v>MBT-CZ02-old</v>
      </c>
      <c r="H1006" s="7">
        <v>2.3460000000000001</v>
      </c>
      <c r="I1006" s="8" t="s">
        <v>16</v>
      </c>
      <c r="J1006" s="5">
        <f>SUMIFS(AllWeights5[wt_vint],AllWeights5[bldgtype],AllWeights5[[#This Row],[bldgtype]],AllWeights5[bldgloc],AllWeights5[[#This Row],[bldgloc]],AllWeights5[era],AllWeights5[[#This Row],[era]])</f>
        <v>8.734</v>
      </c>
      <c r="K1006" s="16">
        <f>AllWeights5[[#This Row],[wt_vint]]/AllWeights5[[#This Row],[Total Weight (BT, CZ, Era)]]</f>
        <v>0.2686054499656515</v>
      </c>
    </row>
    <row r="1007" spans="1:11" x14ac:dyDescent="0.3">
      <c r="A1007" s="6">
        <v>2020</v>
      </c>
      <c r="B1007" s="7" t="s">
        <v>7</v>
      </c>
      <c r="C1007" s="7" t="s">
        <v>51</v>
      </c>
      <c r="D1007" s="7" t="s">
        <v>20</v>
      </c>
      <c r="E1007" s="7">
        <v>1996</v>
      </c>
      <c r="F1007" s="15" t="str">
        <f>CONCATENATE(AllWeights5[[#This Row],[bldgtype]],"-",AllWeights5[[#This Row],[bldgloc]],"-",AllWeights5[[#This Row],[bldgvint]])</f>
        <v>MBT-CZ02-1996</v>
      </c>
      <c r="G1007" s="15" t="str">
        <f>CONCATENATE(AllWeights5[[#This Row],[bldgtype]],"-",AllWeights5[[#This Row],[bldgloc]],"-",AllWeights5[[#This Row],[era]])</f>
        <v>MBT-CZ02-old</v>
      </c>
      <c r="H1007" s="7">
        <v>1.1859999999999999</v>
      </c>
      <c r="I1007" s="8" t="s">
        <v>16</v>
      </c>
      <c r="J1007" s="5">
        <f>SUMIFS(AllWeights5[wt_vint],AllWeights5[bldgtype],AllWeights5[[#This Row],[bldgtype]],AllWeights5[bldgloc],AllWeights5[[#This Row],[bldgloc]],AllWeights5[era],AllWeights5[[#This Row],[era]])</f>
        <v>8.734</v>
      </c>
      <c r="K1007" s="16">
        <f>AllWeights5[[#This Row],[wt_vint]]/AllWeights5[[#This Row],[Total Weight (BT, CZ, Era)]]</f>
        <v>0.13579116098007785</v>
      </c>
    </row>
    <row r="1008" spans="1:11" x14ac:dyDescent="0.3">
      <c r="A1008" s="6">
        <v>2020</v>
      </c>
      <c r="B1008" s="7" t="s">
        <v>7</v>
      </c>
      <c r="C1008" s="7" t="s">
        <v>51</v>
      </c>
      <c r="D1008" s="7" t="s">
        <v>20</v>
      </c>
      <c r="E1008" s="7">
        <v>2003</v>
      </c>
      <c r="F1008" s="15" t="str">
        <f>CONCATENATE(AllWeights5[[#This Row],[bldgtype]],"-",AllWeights5[[#This Row],[bldgloc]],"-",AllWeights5[[#This Row],[bldgvint]])</f>
        <v>MBT-CZ02-2003</v>
      </c>
      <c r="G1008" s="15" t="str">
        <f>CONCATENATE(AllWeights5[[#This Row],[bldgtype]],"-",AllWeights5[[#This Row],[bldgloc]],"-",AllWeights5[[#This Row],[era]])</f>
        <v>MBT-CZ02-ex</v>
      </c>
      <c r="H1008" s="7">
        <v>0.59699999999999998</v>
      </c>
      <c r="I1008" s="8" t="s">
        <v>11</v>
      </c>
      <c r="J1008" s="5">
        <f>SUMIFS(AllWeights5[wt_vint],AllWeights5[bldgtype],AllWeights5[[#This Row],[bldgtype]],AllWeights5[bldgloc],AllWeights5[[#This Row],[bldgloc]],AllWeights5[era],AllWeights5[[#This Row],[era]])</f>
        <v>1.337</v>
      </c>
      <c r="K1008" s="16">
        <f>AllWeights5[[#This Row],[wt_vint]]/AllWeights5[[#This Row],[Total Weight (BT, CZ, Era)]]</f>
        <v>0.44652206432311142</v>
      </c>
    </row>
    <row r="1009" spans="1:11" x14ac:dyDescent="0.3">
      <c r="A1009" s="6">
        <v>2020</v>
      </c>
      <c r="B1009" s="7" t="s">
        <v>7</v>
      </c>
      <c r="C1009" s="7" t="s">
        <v>51</v>
      </c>
      <c r="D1009" s="7" t="s">
        <v>20</v>
      </c>
      <c r="E1009" s="7">
        <v>2007</v>
      </c>
      <c r="F1009" s="15" t="str">
        <f>CONCATENATE(AllWeights5[[#This Row],[bldgtype]],"-",AllWeights5[[#This Row],[bldgloc]],"-",AllWeights5[[#This Row],[bldgvint]])</f>
        <v>MBT-CZ02-2007</v>
      </c>
      <c r="G1009" s="15" t="str">
        <f>CONCATENATE(AllWeights5[[#This Row],[bldgtype]],"-",AllWeights5[[#This Row],[bldgloc]],"-",AllWeights5[[#This Row],[era]])</f>
        <v>MBT-CZ02-ex</v>
      </c>
      <c r="H1009" s="7">
        <v>0.26900000000000002</v>
      </c>
      <c r="I1009" s="8" t="s">
        <v>11</v>
      </c>
      <c r="J1009" s="5">
        <f>SUMIFS(AllWeights5[wt_vint],AllWeights5[bldgtype],AllWeights5[[#This Row],[bldgtype]],AllWeights5[bldgloc],AllWeights5[[#This Row],[bldgloc]],AllWeights5[era],AllWeights5[[#This Row],[era]])</f>
        <v>1.337</v>
      </c>
      <c r="K1009" s="16">
        <f>AllWeights5[[#This Row],[wt_vint]]/AllWeights5[[#This Row],[Total Weight (BT, CZ, Era)]]</f>
        <v>0.20119670905011222</v>
      </c>
    </row>
    <row r="1010" spans="1:11" x14ac:dyDescent="0.3">
      <c r="A1010" s="6">
        <v>2020</v>
      </c>
      <c r="B1010" s="7" t="s">
        <v>7</v>
      </c>
      <c r="C1010" s="7" t="s">
        <v>51</v>
      </c>
      <c r="D1010" s="7" t="s">
        <v>20</v>
      </c>
      <c r="E1010" s="7">
        <v>2011</v>
      </c>
      <c r="F1010" s="15" t="str">
        <f>CONCATENATE(AllWeights5[[#This Row],[bldgtype]],"-",AllWeights5[[#This Row],[bldgloc]],"-",AllWeights5[[#This Row],[bldgvint]])</f>
        <v>MBT-CZ02-2011</v>
      </c>
      <c r="G1010" s="15" t="str">
        <f>CONCATENATE(AllWeights5[[#This Row],[bldgtype]],"-",AllWeights5[[#This Row],[bldgloc]],"-",AllWeights5[[#This Row],[era]])</f>
        <v>MBT-CZ02-ex</v>
      </c>
      <c r="H1010" s="7">
        <v>0.26900000000000002</v>
      </c>
      <c r="I1010" s="8" t="s">
        <v>11</v>
      </c>
      <c r="J1010" s="5">
        <f>SUMIFS(AllWeights5[wt_vint],AllWeights5[bldgtype],AllWeights5[[#This Row],[bldgtype]],AllWeights5[bldgloc],AllWeights5[[#This Row],[bldgloc]],AllWeights5[era],AllWeights5[[#This Row],[era]])</f>
        <v>1.337</v>
      </c>
      <c r="K1010" s="16">
        <f>AllWeights5[[#This Row],[wt_vint]]/AllWeights5[[#This Row],[Total Weight (BT, CZ, Era)]]</f>
        <v>0.20119670905011222</v>
      </c>
    </row>
    <row r="1011" spans="1:11" x14ac:dyDescent="0.3">
      <c r="A1011" s="6">
        <v>2020</v>
      </c>
      <c r="B1011" s="7" t="s">
        <v>7</v>
      </c>
      <c r="C1011" s="7" t="s">
        <v>51</v>
      </c>
      <c r="D1011" s="7" t="s">
        <v>20</v>
      </c>
      <c r="E1011" s="7">
        <v>2015</v>
      </c>
      <c r="F1011" s="15" t="str">
        <f>CONCATENATE(AllWeights5[[#This Row],[bldgtype]],"-",AllWeights5[[#This Row],[bldgloc]],"-",AllWeights5[[#This Row],[bldgvint]])</f>
        <v>MBT-CZ02-2015</v>
      </c>
      <c r="G1011" s="15" t="str">
        <f>CONCATENATE(AllWeights5[[#This Row],[bldgtype]],"-",AllWeights5[[#This Row],[bldgloc]],"-",AllWeights5[[#This Row],[era]])</f>
        <v>MBT-CZ02-ex</v>
      </c>
      <c r="H1011" s="7">
        <v>0.20200000000000001</v>
      </c>
      <c r="I1011" s="8" t="s">
        <v>11</v>
      </c>
      <c r="J1011" s="5">
        <f>SUMIFS(AllWeights5[wt_vint],AllWeights5[bldgtype],AllWeights5[[#This Row],[bldgtype]],AllWeights5[bldgloc],AllWeights5[[#This Row],[bldgloc]],AllWeights5[era],AllWeights5[[#This Row],[era]])</f>
        <v>1.337</v>
      </c>
      <c r="K1011" s="16">
        <f>AllWeights5[[#This Row],[wt_vint]]/AllWeights5[[#This Row],[Total Weight (BT, CZ, Era)]]</f>
        <v>0.15108451757666419</v>
      </c>
    </row>
    <row r="1012" spans="1:11" x14ac:dyDescent="0.3">
      <c r="A1012" s="6">
        <v>2020</v>
      </c>
      <c r="B1012" s="7" t="s">
        <v>7</v>
      </c>
      <c r="C1012" s="7" t="s">
        <v>51</v>
      </c>
      <c r="D1012" s="7" t="s">
        <v>20</v>
      </c>
      <c r="E1012" s="7">
        <v>2017</v>
      </c>
      <c r="F1012" s="15" t="str">
        <f>CONCATENATE(AllWeights5[[#This Row],[bldgtype]],"-",AllWeights5[[#This Row],[bldgloc]],"-",AllWeights5[[#This Row],[bldgvint]])</f>
        <v>MBT-CZ02-2017</v>
      </c>
      <c r="G1012" s="15" t="str">
        <f>CONCATENATE(AllWeights5[[#This Row],[bldgtype]],"-",AllWeights5[[#This Row],[bldgloc]],"-",AllWeights5[[#This Row],[era]])</f>
        <v>MBT-CZ02-rec</v>
      </c>
      <c r="H1012" s="7">
        <v>0.20200000000000001</v>
      </c>
      <c r="I1012" s="8" t="s">
        <v>14</v>
      </c>
      <c r="J1012" s="5">
        <f>SUMIFS(AllWeights5[wt_vint],AllWeights5[bldgtype],AllWeights5[[#This Row],[bldgtype]],AllWeights5[bldgloc],AllWeights5[[#This Row],[bldgloc]],AllWeights5[era],AllWeights5[[#This Row],[era]])</f>
        <v>0.26900000000000002</v>
      </c>
      <c r="K1012" s="16">
        <f>AllWeights5[[#This Row],[wt_vint]]/AllWeights5[[#This Row],[Total Weight (BT, CZ, Era)]]</f>
        <v>0.75092936802973975</v>
      </c>
    </row>
    <row r="1013" spans="1:11" x14ac:dyDescent="0.3">
      <c r="A1013" s="6">
        <v>2020</v>
      </c>
      <c r="B1013" s="7" t="s">
        <v>7</v>
      </c>
      <c r="C1013" s="7" t="s">
        <v>51</v>
      </c>
      <c r="D1013" s="7" t="s">
        <v>20</v>
      </c>
      <c r="E1013" s="7">
        <v>2020</v>
      </c>
      <c r="F1013" s="15" t="str">
        <f>CONCATENATE(AllWeights5[[#This Row],[bldgtype]],"-",AllWeights5[[#This Row],[bldgloc]],"-",AllWeights5[[#This Row],[bldgvint]])</f>
        <v>MBT-CZ02-2020</v>
      </c>
      <c r="G1013" s="15" t="str">
        <f>CONCATENATE(AllWeights5[[#This Row],[bldgtype]],"-",AllWeights5[[#This Row],[bldgloc]],"-",AllWeights5[[#This Row],[era]])</f>
        <v>MBT-CZ02-rec</v>
      </c>
      <c r="H1013" s="7">
        <v>6.7000000000000004E-2</v>
      </c>
      <c r="I1013" s="8" t="s">
        <v>14</v>
      </c>
      <c r="J1013" s="5">
        <f>SUMIFS(AllWeights5[wt_vint],AllWeights5[bldgtype],AllWeights5[[#This Row],[bldgtype]],AllWeights5[bldgloc],AllWeights5[[#This Row],[bldgloc]],AllWeights5[era],AllWeights5[[#This Row],[era]])</f>
        <v>0.26900000000000002</v>
      </c>
      <c r="K1013" s="16">
        <f>AllWeights5[[#This Row],[wt_vint]]/AllWeights5[[#This Row],[Total Weight (BT, CZ, Era)]]</f>
        <v>0.24907063197026022</v>
      </c>
    </row>
    <row r="1014" spans="1:11" x14ac:dyDescent="0.3">
      <c r="A1014" s="6">
        <v>2020</v>
      </c>
      <c r="B1014" s="7" t="s">
        <v>7</v>
      </c>
      <c r="C1014" s="7" t="s">
        <v>51</v>
      </c>
      <c r="D1014" s="7" t="s">
        <v>20</v>
      </c>
      <c r="E1014" s="7" t="s">
        <v>18</v>
      </c>
      <c r="F1014" s="15" t="str">
        <f>CONCATENATE(AllWeights5[[#This Row],[bldgtype]],"-",AllWeights5[[#This Row],[bldgloc]],"-",AllWeights5[[#This Row],[bldgvint]])</f>
        <v>MBT-CZ02-New</v>
      </c>
      <c r="G1014" s="15" t="str">
        <f>CONCATENATE(AllWeights5[[#This Row],[bldgtype]],"-",AllWeights5[[#This Row],[bldgloc]],"-",AllWeights5[[#This Row],[era]])</f>
        <v>MBT-CZ02-new</v>
      </c>
      <c r="H1014" s="7">
        <v>6.7000000000000004E-2</v>
      </c>
      <c r="I1014" s="8" t="s">
        <v>19</v>
      </c>
      <c r="J1014" s="5">
        <f>SUMIFS(AllWeights5[wt_vint],AllWeights5[bldgtype],AllWeights5[[#This Row],[bldgtype]],AllWeights5[bldgloc],AllWeights5[[#This Row],[bldgloc]],AllWeights5[era],AllWeights5[[#This Row],[era]])</f>
        <v>6.7000000000000004E-2</v>
      </c>
      <c r="K1014" s="16">
        <f>AllWeights5[[#This Row],[wt_vint]]/AllWeights5[[#This Row],[Total Weight (BT, CZ, Era)]]</f>
        <v>1</v>
      </c>
    </row>
    <row r="1015" spans="1:11" x14ac:dyDescent="0.3">
      <c r="A1015" s="6">
        <v>2020</v>
      </c>
      <c r="B1015" s="7" t="s">
        <v>7</v>
      </c>
      <c r="C1015" s="7" t="s">
        <v>51</v>
      </c>
      <c r="D1015" s="7" t="s">
        <v>21</v>
      </c>
      <c r="E1015" s="7">
        <v>1975</v>
      </c>
      <c r="F1015" s="15" t="str">
        <f>CONCATENATE(AllWeights5[[#This Row],[bldgtype]],"-",AllWeights5[[#This Row],[bldgloc]],"-",AllWeights5[[#This Row],[bldgvint]])</f>
        <v>MBT-CZ03-1975</v>
      </c>
      <c r="G1015" s="15" t="str">
        <f>CONCATENATE(AllWeights5[[#This Row],[bldgtype]],"-",AllWeights5[[#This Row],[bldgloc]],"-",AllWeights5[[#This Row],[era]])</f>
        <v>MBT-CZ03-old</v>
      </c>
      <c r="H1015" s="7">
        <v>29.94</v>
      </c>
      <c r="I1015" s="8" t="s">
        <v>16</v>
      </c>
      <c r="J1015" s="5">
        <f>SUMIFS(AllWeights5[wt_vint],AllWeights5[bldgtype],AllWeights5[[#This Row],[bldgtype]],AllWeights5[bldgloc],AllWeights5[[#This Row],[bldgloc]],AllWeights5[era],AllWeights5[[#This Row],[era]])</f>
        <v>44.501000000000005</v>
      </c>
      <c r="K1015" s="16">
        <f>AllWeights5[[#This Row],[wt_vint]]/AllWeights5[[#This Row],[Total Weight (BT, CZ, Era)]]</f>
        <v>0.67279386980067857</v>
      </c>
    </row>
    <row r="1016" spans="1:11" x14ac:dyDescent="0.3">
      <c r="A1016" s="6">
        <v>2020</v>
      </c>
      <c r="B1016" s="7" t="s">
        <v>7</v>
      </c>
      <c r="C1016" s="7" t="s">
        <v>51</v>
      </c>
      <c r="D1016" s="7" t="s">
        <v>21</v>
      </c>
      <c r="E1016" s="7">
        <v>1985</v>
      </c>
      <c r="F1016" s="15" t="str">
        <f>CONCATENATE(AllWeights5[[#This Row],[bldgtype]],"-",AllWeights5[[#This Row],[bldgloc]],"-",AllWeights5[[#This Row],[bldgvint]])</f>
        <v>MBT-CZ03-1985</v>
      </c>
      <c r="G1016" s="15" t="str">
        <f>CONCATENATE(AllWeights5[[#This Row],[bldgtype]],"-",AllWeights5[[#This Row],[bldgloc]],"-",AllWeights5[[#This Row],[era]])</f>
        <v>MBT-CZ03-old</v>
      </c>
      <c r="H1016" s="7">
        <v>8.93</v>
      </c>
      <c r="I1016" s="8" t="s">
        <v>16</v>
      </c>
      <c r="J1016" s="5">
        <f>SUMIFS(AllWeights5[wt_vint],AllWeights5[bldgtype],AllWeights5[[#This Row],[bldgtype]],AllWeights5[bldgloc],AllWeights5[[#This Row],[bldgloc]],AllWeights5[era],AllWeights5[[#This Row],[era]])</f>
        <v>44.501000000000005</v>
      </c>
      <c r="K1016" s="16">
        <f>AllWeights5[[#This Row],[wt_vint]]/AllWeights5[[#This Row],[Total Weight (BT, CZ, Era)]]</f>
        <v>0.20066964787308147</v>
      </c>
    </row>
    <row r="1017" spans="1:11" x14ac:dyDescent="0.3">
      <c r="A1017" s="6">
        <v>2020</v>
      </c>
      <c r="B1017" s="7" t="s">
        <v>7</v>
      </c>
      <c r="C1017" s="7" t="s">
        <v>51</v>
      </c>
      <c r="D1017" s="7" t="s">
        <v>21</v>
      </c>
      <c r="E1017" s="7">
        <v>1996</v>
      </c>
      <c r="F1017" s="15" t="str">
        <f>CONCATENATE(AllWeights5[[#This Row],[bldgtype]],"-",AllWeights5[[#This Row],[bldgloc]],"-",AllWeights5[[#This Row],[bldgvint]])</f>
        <v>MBT-CZ03-1996</v>
      </c>
      <c r="G1017" s="15" t="str">
        <f>CONCATENATE(AllWeights5[[#This Row],[bldgtype]],"-",AllWeights5[[#This Row],[bldgloc]],"-",AllWeights5[[#This Row],[era]])</f>
        <v>MBT-CZ03-old</v>
      </c>
      <c r="H1017" s="7">
        <v>5.6310000000000002</v>
      </c>
      <c r="I1017" s="8" t="s">
        <v>16</v>
      </c>
      <c r="J1017" s="5">
        <f>SUMIFS(AllWeights5[wt_vint],AllWeights5[bldgtype],AllWeights5[[#This Row],[bldgtype]],AllWeights5[bldgloc],AllWeights5[[#This Row],[bldgloc]],AllWeights5[era],AllWeights5[[#This Row],[era]])</f>
        <v>44.501000000000005</v>
      </c>
      <c r="K1017" s="16">
        <f>AllWeights5[[#This Row],[wt_vint]]/AllWeights5[[#This Row],[Total Weight (BT, CZ, Era)]]</f>
        <v>0.12653648232623985</v>
      </c>
    </row>
    <row r="1018" spans="1:11" x14ac:dyDescent="0.3">
      <c r="A1018" s="6">
        <v>2020</v>
      </c>
      <c r="B1018" s="7" t="s">
        <v>7</v>
      </c>
      <c r="C1018" s="7" t="s">
        <v>51</v>
      </c>
      <c r="D1018" s="7" t="s">
        <v>21</v>
      </c>
      <c r="E1018" s="7">
        <v>2003</v>
      </c>
      <c r="F1018" s="15" t="str">
        <f>CONCATENATE(AllWeights5[[#This Row],[bldgtype]],"-",AllWeights5[[#This Row],[bldgloc]],"-",AllWeights5[[#This Row],[bldgvint]])</f>
        <v>MBT-CZ03-2003</v>
      </c>
      <c r="G1018" s="15" t="str">
        <f>CONCATENATE(AllWeights5[[#This Row],[bldgtype]],"-",AllWeights5[[#This Row],[bldgloc]],"-",AllWeights5[[#This Row],[era]])</f>
        <v>MBT-CZ03-ex</v>
      </c>
      <c r="H1018" s="7">
        <v>3.032</v>
      </c>
      <c r="I1018" s="8" t="s">
        <v>11</v>
      </c>
      <c r="J1018" s="5">
        <f>SUMIFS(AllWeights5[wt_vint],AllWeights5[bldgtype],AllWeights5[[#This Row],[bldgtype]],AllWeights5[bldgloc],AllWeights5[[#This Row],[bldgloc]],AllWeights5[era],AllWeights5[[#This Row],[era]])</f>
        <v>5.9080000000000004</v>
      </c>
      <c r="K1018" s="16">
        <f>AllWeights5[[#This Row],[wt_vint]]/AllWeights5[[#This Row],[Total Weight (BT, CZ, Era)]]</f>
        <v>0.51320243737305349</v>
      </c>
    </row>
    <row r="1019" spans="1:11" x14ac:dyDescent="0.3">
      <c r="A1019" s="6">
        <v>2020</v>
      </c>
      <c r="B1019" s="7" t="s">
        <v>7</v>
      </c>
      <c r="C1019" s="7" t="s">
        <v>51</v>
      </c>
      <c r="D1019" s="7" t="s">
        <v>21</v>
      </c>
      <c r="E1019" s="7">
        <v>2007</v>
      </c>
      <c r="F1019" s="15" t="str">
        <f>CONCATENATE(AllWeights5[[#This Row],[bldgtype]],"-",AllWeights5[[#This Row],[bldgloc]],"-",AllWeights5[[#This Row],[bldgvint]])</f>
        <v>MBT-CZ03-2007</v>
      </c>
      <c r="G1019" s="15" t="str">
        <f>CONCATENATE(AllWeights5[[#This Row],[bldgtype]],"-",AllWeights5[[#This Row],[bldgloc]],"-",AllWeights5[[#This Row],[era]])</f>
        <v>MBT-CZ03-ex</v>
      </c>
      <c r="H1019" s="7">
        <v>1.046</v>
      </c>
      <c r="I1019" s="8" t="s">
        <v>11</v>
      </c>
      <c r="J1019" s="5">
        <f>SUMIFS(AllWeights5[wt_vint],AllWeights5[bldgtype],AllWeights5[[#This Row],[bldgtype]],AllWeights5[bldgloc],AllWeights5[[#This Row],[bldgloc]],AllWeights5[era],AllWeights5[[#This Row],[era]])</f>
        <v>5.9080000000000004</v>
      </c>
      <c r="K1019" s="16">
        <f>AllWeights5[[#This Row],[wt_vint]]/AllWeights5[[#This Row],[Total Weight (BT, CZ, Era)]]</f>
        <v>0.17704807041299933</v>
      </c>
    </row>
    <row r="1020" spans="1:11" x14ac:dyDescent="0.3">
      <c r="A1020" s="6">
        <v>2020</v>
      </c>
      <c r="B1020" s="7" t="s">
        <v>7</v>
      </c>
      <c r="C1020" s="7" t="s">
        <v>51</v>
      </c>
      <c r="D1020" s="7" t="s">
        <v>21</v>
      </c>
      <c r="E1020" s="7">
        <v>2011</v>
      </c>
      <c r="F1020" s="15" t="str">
        <f>CONCATENATE(AllWeights5[[#This Row],[bldgtype]],"-",AllWeights5[[#This Row],[bldgloc]],"-",AllWeights5[[#This Row],[bldgvint]])</f>
        <v>MBT-CZ03-2011</v>
      </c>
      <c r="G1020" s="15" t="str">
        <f>CONCATENATE(AllWeights5[[#This Row],[bldgtype]],"-",AllWeights5[[#This Row],[bldgloc]],"-",AllWeights5[[#This Row],[era]])</f>
        <v>MBT-CZ03-ex</v>
      </c>
      <c r="H1020" s="7">
        <v>1.046</v>
      </c>
      <c r="I1020" s="8" t="s">
        <v>11</v>
      </c>
      <c r="J1020" s="5">
        <f>SUMIFS(AllWeights5[wt_vint],AllWeights5[bldgtype],AllWeights5[[#This Row],[bldgtype]],AllWeights5[bldgloc],AllWeights5[[#This Row],[bldgloc]],AllWeights5[era],AllWeights5[[#This Row],[era]])</f>
        <v>5.9080000000000004</v>
      </c>
      <c r="K1020" s="16">
        <f>AllWeights5[[#This Row],[wt_vint]]/AllWeights5[[#This Row],[Total Weight (BT, CZ, Era)]]</f>
        <v>0.17704807041299933</v>
      </c>
    </row>
    <row r="1021" spans="1:11" x14ac:dyDescent="0.3">
      <c r="A1021" s="6">
        <v>2020</v>
      </c>
      <c r="B1021" s="7" t="s">
        <v>7</v>
      </c>
      <c r="C1021" s="7" t="s">
        <v>51</v>
      </c>
      <c r="D1021" s="7" t="s">
        <v>21</v>
      </c>
      <c r="E1021" s="7">
        <v>2015</v>
      </c>
      <c r="F1021" s="15" t="str">
        <f>CONCATENATE(AllWeights5[[#This Row],[bldgtype]],"-",AllWeights5[[#This Row],[bldgloc]],"-",AllWeights5[[#This Row],[bldgvint]])</f>
        <v>MBT-CZ03-2015</v>
      </c>
      <c r="G1021" s="15" t="str">
        <f>CONCATENATE(AllWeights5[[#This Row],[bldgtype]],"-",AllWeights5[[#This Row],[bldgloc]],"-",AllWeights5[[#This Row],[era]])</f>
        <v>MBT-CZ03-ex</v>
      </c>
      <c r="H1021" s="7">
        <v>0.78400000000000003</v>
      </c>
      <c r="I1021" s="8" t="s">
        <v>11</v>
      </c>
      <c r="J1021" s="5">
        <f>SUMIFS(AllWeights5[wt_vint],AllWeights5[bldgtype],AllWeights5[[#This Row],[bldgtype]],AllWeights5[bldgloc],AllWeights5[[#This Row],[bldgloc]],AllWeights5[era],AllWeights5[[#This Row],[era]])</f>
        <v>5.9080000000000004</v>
      </c>
      <c r="K1021" s="16">
        <f>AllWeights5[[#This Row],[wt_vint]]/AllWeights5[[#This Row],[Total Weight (BT, CZ, Era)]]</f>
        <v>0.13270142180094788</v>
      </c>
    </row>
    <row r="1022" spans="1:11" x14ac:dyDescent="0.3">
      <c r="A1022" s="6">
        <v>2020</v>
      </c>
      <c r="B1022" s="7" t="s">
        <v>7</v>
      </c>
      <c r="C1022" s="7" t="s">
        <v>51</v>
      </c>
      <c r="D1022" s="7" t="s">
        <v>21</v>
      </c>
      <c r="E1022" s="7">
        <v>2017</v>
      </c>
      <c r="F1022" s="15" t="str">
        <f>CONCATENATE(AllWeights5[[#This Row],[bldgtype]],"-",AllWeights5[[#This Row],[bldgloc]],"-",AllWeights5[[#This Row],[bldgvint]])</f>
        <v>MBT-CZ03-2017</v>
      </c>
      <c r="G1022" s="15" t="str">
        <f>CONCATENATE(AllWeights5[[#This Row],[bldgtype]],"-",AllWeights5[[#This Row],[bldgloc]],"-",AllWeights5[[#This Row],[era]])</f>
        <v>MBT-CZ03-rec</v>
      </c>
      <c r="H1022" s="7">
        <v>0.78400000000000003</v>
      </c>
      <c r="I1022" s="8" t="s">
        <v>14</v>
      </c>
      <c r="J1022" s="5">
        <f>SUMIFS(AllWeights5[wt_vint],AllWeights5[bldgtype],AllWeights5[[#This Row],[bldgtype]],AllWeights5[bldgloc],AllWeights5[[#This Row],[bldgloc]],AllWeights5[era],AllWeights5[[#This Row],[era]])</f>
        <v>1.0449999999999999</v>
      </c>
      <c r="K1022" s="16">
        <f>AllWeights5[[#This Row],[wt_vint]]/AllWeights5[[#This Row],[Total Weight (BT, CZ, Era)]]</f>
        <v>0.75023923444976082</v>
      </c>
    </row>
    <row r="1023" spans="1:11" x14ac:dyDescent="0.3">
      <c r="A1023" s="6">
        <v>2020</v>
      </c>
      <c r="B1023" s="7" t="s">
        <v>7</v>
      </c>
      <c r="C1023" s="7" t="s">
        <v>51</v>
      </c>
      <c r="D1023" s="7" t="s">
        <v>21</v>
      </c>
      <c r="E1023" s="7">
        <v>2020</v>
      </c>
      <c r="F1023" s="15" t="str">
        <f>CONCATENATE(AllWeights5[[#This Row],[bldgtype]],"-",AllWeights5[[#This Row],[bldgloc]],"-",AllWeights5[[#This Row],[bldgvint]])</f>
        <v>MBT-CZ03-2020</v>
      </c>
      <c r="G1023" s="15" t="str">
        <f>CONCATENATE(AllWeights5[[#This Row],[bldgtype]],"-",AllWeights5[[#This Row],[bldgloc]],"-",AllWeights5[[#This Row],[era]])</f>
        <v>MBT-CZ03-rec</v>
      </c>
      <c r="H1023" s="7">
        <v>0.26100000000000001</v>
      </c>
      <c r="I1023" s="8" t="s">
        <v>14</v>
      </c>
      <c r="J1023" s="5">
        <f>SUMIFS(AllWeights5[wt_vint],AllWeights5[bldgtype],AllWeights5[[#This Row],[bldgtype]],AllWeights5[bldgloc],AllWeights5[[#This Row],[bldgloc]],AllWeights5[era],AllWeights5[[#This Row],[era]])</f>
        <v>1.0449999999999999</v>
      </c>
      <c r="K1023" s="16">
        <f>AllWeights5[[#This Row],[wt_vint]]/AllWeights5[[#This Row],[Total Weight (BT, CZ, Era)]]</f>
        <v>0.24976076555023927</v>
      </c>
    </row>
    <row r="1024" spans="1:11" x14ac:dyDescent="0.3">
      <c r="A1024" s="6">
        <v>2020</v>
      </c>
      <c r="B1024" s="7" t="s">
        <v>7</v>
      </c>
      <c r="C1024" s="7" t="s">
        <v>51</v>
      </c>
      <c r="D1024" s="7" t="s">
        <v>21</v>
      </c>
      <c r="E1024" s="7" t="s">
        <v>18</v>
      </c>
      <c r="F1024" s="15" t="str">
        <f>CONCATENATE(AllWeights5[[#This Row],[bldgtype]],"-",AllWeights5[[#This Row],[bldgloc]],"-",AllWeights5[[#This Row],[bldgvint]])</f>
        <v>MBT-CZ03-New</v>
      </c>
      <c r="G1024" s="15" t="str">
        <f>CONCATENATE(AllWeights5[[#This Row],[bldgtype]],"-",AllWeights5[[#This Row],[bldgloc]],"-",AllWeights5[[#This Row],[era]])</f>
        <v>MBT-CZ03-new</v>
      </c>
      <c r="H1024" s="7">
        <v>0.26100000000000001</v>
      </c>
      <c r="I1024" s="8" t="s">
        <v>19</v>
      </c>
      <c r="J1024" s="5">
        <f>SUMIFS(AllWeights5[wt_vint],AllWeights5[bldgtype],AllWeights5[[#This Row],[bldgtype]],AllWeights5[bldgloc],AllWeights5[[#This Row],[bldgloc]],AllWeights5[era],AllWeights5[[#This Row],[era]])</f>
        <v>0.26100000000000001</v>
      </c>
      <c r="K1024" s="16">
        <f>AllWeights5[[#This Row],[wt_vint]]/AllWeights5[[#This Row],[Total Weight (BT, CZ, Era)]]</f>
        <v>1</v>
      </c>
    </row>
    <row r="1025" spans="1:11" x14ac:dyDescent="0.3">
      <c r="A1025" s="6">
        <v>2020</v>
      </c>
      <c r="B1025" s="7" t="s">
        <v>7</v>
      </c>
      <c r="C1025" s="7" t="s">
        <v>51</v>
      </c>
      <c r="D1025" s="7" t="s">
        <v>22</v>
      </c>
      <c r="E1025" s="7">
        <v>1975</v>
      </c>
      <c r="F1025" s="15" t="str">
        <f>CONCATENATE(AllWeights5[[#This Row],[bldgtype]],"-",AllWeights5[[#This Row],[bldgloc]],"-",AllWeights5[[#This Row],[bldgvint]])</f>
        <v>MBT-CZ04-1975</v>
      </c>
      <c r="G1025" s="15" t="str">
        <f>CONCATENATE(AllWeights5[[#This Row],[bldgtype]],"-",AllWeights5[[#This Row],[bldgloc]],"-",AllWeights5[[#This Row],[era]])</f>
        <v>MBT-CZ04-old</v>
      </c>
      <c r="H1025" s="7">
        <v>13.005000000000001</v>
      </c>
      <c r="I1025" s="8" t="s">
        <v>16</v>
      </c>
      <c r="J1025" s="5">
        <f>SUMIFS(AllWeights5[wt_vint],AllWeights5[bldgtype],AllWeights5[[#This Row],[bldgtype]],AllWeights5[bldgloc],AllWeights5[[#This Row],[bldgloc]],AllWeights5[era],AllWeights5[[#This Row],[era]])</f>
        <v>23.473000000000003</v>
      </c>
      <c r="K1025" s="16">
        <f>AllWeights5[[#This Row],[wt_vint]]/AllWeights5[[#This Row],[Total Weight (BT, CZ, Era)]]</f>
        <v>0.55404081284880502</v>
      </c>
    </row>
    <row r="1026" spans="1:11" x14ac:dyDescent="0.3">
      <c r="A1026" s="6">
        <v>2020</v>
      </c>
      <c r="B1026" s="7" t="s">
        <v>7</v>
      </c>
      <c r="C1026" s="7" t="s">
        <v>51</v>
      </c>
      <c r="D1026" s="7" t="s">
        <v>22</v>
      </c>
      <c r="E1026" s="7">
        <v>1985</v>
      </c>
      <c r="F1026" s="15" t="str">
        <f>CONCATENATE(AllWeights5[[#This Row],[bldgtype]],"-",AllWeights5[[#This Row],[bldgloc]],"-",AllWeights5[[#This Row],[bldgvint]])</f>
        <v>MBT-CZ04-1985</v>
      </c>
      <c r="G1026" s="15" t="str">
        <f>CONCATENATE(AllWeights5[[#This Row],[bldgtype]],"-",AllWeights5[[#This Row],[bldgloc]],"-",AllWeights5[[#This Row],[era]])</f>
        <v>MBT-CZ04-old</v>
      </c>
      <c r="H1026" s="7">
        <v>7.2960000000000003</v>
      </c>
      <c r="I1026" s="8" t="s">
        <v>16</v>
      </c>
      <c r="J1026" s="5">
        <f>SUMIFS(AllWeights5[wt_vint],AllWeights5[bldgtype],AllWeights5[[#This Row],[bldgtype]],AllWeights5[bldgloc],AllWeights5[[#This Row],[bldgloc]],AllWeights5[era],AllWeights5[[#This Row],[era]])</f>
        <v>23.473000000000003</v>
      </c>
      <c r="K1026" s="16">
        <f>AllWeights5[[#This Row],[wt_vint]]/AllWeights5[[#This Row],[Total Weight (BT, CZ, Era)]]</f>
        <v>0.31082520342521192</v>
      </c>
    </row>
    <row r="1027" spans="1:11" x14ac:dyDescent="0.3">
      <c r="A1027" s="6">
        <v>2020</v>
      </c>
      <c r="B1027" s="7" t="s">
        <v>7</v>
      </c>
      <c r="C1027" s="7" t="s">
        <v>51</v>
      </c>
      <c r="D1027" s="7" t="s">
        <v>22</v>
      </c>
      <c r="E1027" s="7">
        <v>1996</v>
      </c>
      <c r="F1027" s="15" t="str">
        <f>CONCATENATE(AllWeights5[[#This Row],[bldgtype]],"-",AllWeights5[[#This Row],[bldgloc]],"-",AllWeights5[[#This Row],[bldgvint]])</f>
        <v>MBT-CZ04-1996</v>
      </c>
      <c r="G1027" s="15" t="str">
        <f>CONCATENATE(AllWeights5[[#This Row],[bldgtype]],"-",AllWeights5[[#This Row],[bldgloc]],"-",AllWeights5[[#This Row],[era]])</f>
        <v>MBT-CZ04-old</v>
      </c>
      <c r="H1027" s="7">
        <v>3.1720000000000002</v>
      </c>
      <c r="I1027" s="8" t="s">
        <v>16</v>
      </c>
      <c r="J1027" s="5">
        <f>SUMIFS(AllWeights5[wt_vint],AllWeights5[bldgtype],AllWeights5[[#This Row],[bldgtype]],AllWeights5[bldgloc],AllWeights5[[#This Row],[bldgloc]],AllWeights5[era],AllWeights5[[#This Row],[era]])</f>
        <v>23.473000000000003</v>
      </c>
      <c r="K1027" s="16">
        <f>AllWeights5[[#This Row],[wt_vint]]/AllWeights5[[#This Row],[Total Weight (BT, CZ, Era)]]</f>
        <v>0.13513398372598304</v>
      </c>
    </row>
    <row r="1028" spans="1:11" x14ac:dyDescent="0.3">
      <c r="A1028" s="6">
        <v>2020</v>
      </c>
      <c r="B1028" s="7" t="s">
        <v>7</v>
      </c>
      <c r="C1028" s="7" t="s">
        <v>51</v>
      </c>
      <c r="D1028" s="7" t="s">
        <v>22</v>
      </c>
      <c r="E1028" s="7">
        <v>2003</v>
      </c>
      <c r="F1028" s="15" t="str">
        <f>CONCATENATE(AllWeights5[[#This Row],[bldgtype]],"-",AllWeights5[[#This Row],[bldgloc]],"-",AllWeights5[[#This Row],[bldgvint]])</f>
        <v>MBT-CZ04-2003</v>
      </c>
      <c r="G1028" s="15" t="str">
        <f>CONCATENATE(AllWeights5[[#This Row],[bldgtype]],"-",AllWeights5[[#This Row],[bldgloc]],"-",AllWeights5[[#This Row],[era]])</f>
        <v>MBT-CZ04-ex</v>
      </c>
      <c r="H1028" s="7">
        <v>1.5660000000000001</v>
      </c>
      <c r="I1028" s="8" t="s">
        <v>11</v>
      </c>
      <c r="J1028" s="5">
        <f>SUMIFS(AllWeights5[wt_vint],AllWeights5[bldgtype],AllWeights5[[#This Row],[bldgtype]],AllWeights5[bldgloc],AllWeights5[[#This Row],[bldgloc]],AllWeights5[era],AllWeights5[[#This Row],[era]])</f>
        <v>3.7530000000000001</v>
      </c>
      <c r="K1028" s="16">
        <f>AllWeights5[[#This Row],[wt_vint]]/AllWeights5[[#This Row],[Total Weight (BT, CZ, Era)]]</f>
        <v>0.41726618705035973</v>
      </c>
    </row>
    <row r="1029" spans="1:11" x14ac:dyDescent="0.3">
      <c r="A1029" s="6">
        <v>2020</v>
      </c>
      <c r="B1029" s="7" t="s">
        <v>7</v>
      </c>
      <c r="C1029" s="7" t="s">
        <v>51</v>
      </c>
      <c r="D1029" s="7" t="s">
        <v>22</v>
      </c>
      <c r="E1029" s="7">
        <v>2007</v>
      </c>
      <c r="F1029" s="15" t="str">
        <f>CONCATENATE(AllWeights5[[#This Row],[bldgtype]],"-",AllWeights5[[#This Row],[bldgloc]],"-",AllWeights5[[#This Row],[bldgvint]])</f>
        <v>MBT-CZ04-2007</v>
      </c>
      <c r="G1029" s="15" t="str">
        <f>CONCATENATE(AllWeights5[[#This Row],[bldgtype]],"-",AllWeights5[[#This Row],[bldgloc]],"-",AllWeights5[[#This Row],[era]])</f>
        <v>MBT-CZ04-ex</v>
      </c>
      <c r="H1029" s="7">
        <v>0.79500000000000004</v>
      </c>
      <c r="I1029" s="8" t="s">
        <v>11</v>
      </c>
      <c r="J1029" s="5">
        <f>SUMIFS(AllWeights5[wt_vint],AllWeights5[bldgtype],AllWeights5[[#This Row],[bldgtype]],AllWeights5[bldgloc],AllWeights5[[#This Row],[bldgloc]],AllWeights5[era],AllWeights5[[#This Row],[era]])</f>
        <v>3.7530000000000001</v>
      </c>
      <c r="K1029" s="16">
        <f>AllWeights5[[#This Row],[wt_vint]]/AllWeights5[[#This Row],[Total Weight (BT, CZ, Era)]]</f>
        <v>0.21183053557154277</v>
      </c>
    </row>
    <row r="1030" spans="1:11" x14ac:dyDescent="0.3">
      <c r="A1030" s="6">
        <v>2020</v>
      </c>
      <c r="B1030" s="7" t="s">
        <v>7</v>
      </c>
      <c r="C1030" s="7" t="s">
        <v>51</v>
      </c>
      <c r="D1030" s="7" t="s">
        <v>22</v>
      </c>
      <c r="E1030" s="7">
        <v>2011</v>
      </c>
      <c r="F1030" s="15" t="str">
        <f>CONCATENATE(AllWeights5[[#This Row],[bldgtype]],"-",AllWeights5[[#This Row],[bldgloc]],"-",AllWeights5[[#This Row],[bldgvint]])</f>
        <v>MBT-CZ04-2011</v>
      </c>
      <c r="G1030" s="15" t="str">
        <f>CONCATENATE(AllWeights5[[#This Row],[bldgtype]],"-",AllWeights5[[#This Row],[bldgloc]],"-",AllWeights5[[#This Row],[era]])</f>
        <v>MBT-CZ04-ex</v>
      </c>
      <c r="H1030" s="7">
        <v>0.79500000000000004</v>
      </c>
      <c r="I1030" s="8" t="s">
        <v>11</v>
      </c>
      <c r="J1030" s="5">
        <f>SUMIFS(AllWeights5[wt_vint],AllWeights5[bldgtype],AllWeights5[[#This Row],[bldgtype]],AllWeights5[bldgloc],AllWeights5[[#This Row],[bldgloc]],AllWeights5[era],AllWeights5[[#This Row],[era]])</f>
        <v>3.7530000000000001</v>
      </c>
      <c r="K1030" s="16">
        <f>AllWeights5[[#This Row],[wt_vint]]/AllWeights5[[#This Row],[Total Weight (BT, CZ, Era)]]</f>
        <v>0.21183053557154277</v>
      </c>
    </row>
    <row r="1031" spans="1:11" x14ac:dyDescent="0.3">
      <c r="A1031" s="6">
        <v>2020</v>
      </c>
      <c r="B1031" s="7" t="s">
        <v>7</v>
      </c>
      <c r="C1031" s="7" t="s">
        <v>51</v>
      </c>
      <c r="D1031" s="7" t="s">
        <v>22</v>
      </c>
      <c r="E1031" s="7">
        <v>2015</v>
      </c>
      <c r="F1031" s="15" t="str">
        <f>CONCATENATE(AllWeights5[[#This Row],[bldgtype]],"-",AllWeights5[[#This Row],[bldgloc]],"-",AllWeights5[[#This Row],[bldgvint]])</f>
        <v>MBT-CZ04-2015</v>
      </c>
      <c r="G1031" s="15" t="str">
        <f>CONCATENATE(AllWeights5[[#This Row],[bldgtype]],"-",AllWeights5[[#This Row],[bldgloc]],"-",AllWeights5[[#This Row],[era]])</f>
        <v>MBT-CZ04-ex</v>
      </c>
      <c r="H1031" s="7">
        <v>0.59699999999999998</v>
      </c>
      <c r="I1031" s="8" t="s">
        <v>11</v>
      </c>
      <c r="J1031" s="5">
        <f>SUMIFS(AllWeights5[wt_vint],AllWeights5[bldgtype],AllWeights5[[#This Row],[bldgtype]],AllWeights5[bldgloc],AllWeights5[[#This Row],[bldgloc]],AllWeights5[era],AllWeights5[[#This Row],[era]])</f>
        <v>3.7530000000000001</v>
      </c>
      <c r="K1031" s="16">
        <f>AllWeights5[[#This Row],[wt_vint]]/AllWeights5[[#This Row],[Total Weight (BT, CZ, Era)]]</f>
        <v>0.15907274180655476</v>
      </c>
    </row>
    <row r="1032" spans="1:11" x14ac:dyDescent="0.3">
      <c r="A1032" s="6">
        <v>2020</v>
      </c>
      <c r="B1032" s="7" t="s">
        <v>7</v>
      </c>
      <c r="C1032" s="7" t="s">
        <v>51</v>
      </c>
      <c r="D1032" s="7" t="s">
        <v>22</v>
      </c>
      <c r="E1032" s="7">
        <v>2017</v>
      </c>
      <c r="F1032" s="15" t="str">
        <f>CONCATENATE(AllWeights5[[#This Row],[bldgtype]],"-",AllWeights5[[#This Row],[bldgloc]],"-",AllWeights5[[#This Row],[bldgvint]])</f>
        <v>MBT-CZ04-2017</v>
      </c>
      <c r="G1032" s="15" t="str">
        <f>CONCATENATE(AllWeights5[[#This Row],[bldgtype]],"-",AllWeights5[[#This Row],[bldgloc]],"-",AllWeights5[[#This Row],[era]])</f>
        <v>MBT-CZ04-rec</v>
      </c>
      <c r="H1032" s="7">
        <v>0.59699999999999998</v>
      </c>
      <c r="I1032" s="8" t="s">
        <v>14</v>
      </c>
      <c r="J1032" s="5">
        <f>SUMIFS(AllWeights5[wt_vint],AllWeights5[bldgtype],AllWeights5[[#This Row],[bldgtype]],AllWeights5[bldgloc],AllWeights5[[#This Row],[bldgloc]],AllWeights5[era],AllWeights5[[#This Row],[era]])</f>
        <v>0.79600000000000004</v>
      </c>
      <c r="K1032" s="16">
        <f>AllWeights5[[#This Row],[wt_vint]]/AllWeights5[[#This Row],[Total Weight (BT, CZ, Era)]]</f>
        <v>0.74999999999999989</v>
      </c>
    </row>
    <row r="1033" spans="1:11" x14ac:dyDescent="0.3">
      <c r="A1033" s="6">
        <v>2020</v>
      </c>
      <c r="B1033" s="7" t="s">
        <v>7</v>
      </c>
      <c r="C1033" s="7" t="s">
        <v>51</v>
      </c>
      <c r="D1033" s="7" t="s">
        <v>22</v>
      </c>
      <c r="E1033" s="7">
        <v>2020</v>
      </c>
      <c r="F1033" s="15" t="str">
        <f>CONCATENATE(AllWeights5[[#This Row],[bldgtype]],"-",AllWeights5[[#This Row],[bldgloc]],"-",AllWeights5[[#This Row],[bldgvint]])</f>
        <v>MBT-CZ04-2020</v>
      </c>
      <c r="G1033" s="15" t="str">
        <f>CONCATENATE(AllWeights5[[#This Row],[bldgtype]],"-",AllWeights5[[#This Row],[bldgloc]],"-",AllWeights5[[#This Row],[era]])</f>
        <v>MBT-CZ04-rec</v>
      </c>
      <c r="H1033" s="7">
        <v>0.19900000000000001</v>
      </c>
      <c r="I1033" s="8" t="s">
        <v>14</v>
      </c>
      <c r="J1033" s="5">
        <f>SUMIFS(AllWeights5[wt_vint],AllWeights5[bldgtype],AllWeights5[[#This Row],[bldgtype]],AllWeights5[bldgloc],AllWeights5[[#This Row],[bldgloc]],AllWeights5[era],AllWeights5[[#This Row],[era]])</f>
        <v>0.79600000000000004</v>
      </c>
      <c r="K1033" s="16">
        <f>AllWeights5[[#This Row],[wt_vint]]/AllWeights5[[#This Row],[Total Weight (BT, CZ, Era)]]</f>
        <v>0.25</v>
      </c>
    </row>
    <row r="1034" spans="1:11" x14ac:dyDescent="0.3">
      <c r="A1034" s="6">
        <v>2020</v>
      </c>
      <c r="B1034" s="7" t="s">
        <v>7</v>
      </c>
      <c r="C1034" s="7" t="s">
        <v>51</v>
      </c>
      <c r="D1034" s="7" t="s">
        <v>22</v>
      </c>
      <c r="E1034" s="7" t="s">
        <v>18</v>
      </c>
      <c r="F1034" s="15" t="str">
        <f>CONCATENATE(AllWeights5[[#This Row],[bldgtype]],"-",AllWeights5[[#This Row],[bldgloc]],"-",AllWeights5[[#This Row],[bldgvint]])</f>
        <v>MBT-CZ04-New</v>
      </c>
      <c r="G1034" s="15" t="str">
        <f>CONCATENATE(AllWeights5[[#This Row],[bldgtype]],"-",AllWeights5[[#This Row],[bldgloc]],"-",AllWeights5[[#This Row],[era]])</f>
        <v>MBT-CZ04-new</v>
      </c>
      <c r="H1034" s="7">
        <v>0.19900000000000001</v>
      </c>
      <c r="I1034" s="8" t="s">
        <v>19</v>
      </c>
      <c r="J1034" s="5">
        <f>SUMIFS(AllWeights5[wt_vint],AllWeights5[bldgtype],AllWeights5[[#This Row],[bldgtype]],AllWeights5[bldgloc],AllWeights5[[#This Row],[bldgloc]],AllWeights5[era],AllWeights5[[#This Row],[era]])</f>
        <v>0.19900000000000001</v>
      </c>
      <c r="K1034" s="16">
        <f>AllWeights5[[#This Row],[wt_vint]]/AllWeights5[[#This Row],[Total Weight (BT, CZ, Era)]]</f>
        <v>1</v>
      </c>
    </row>
    <row r="1035" spans="1:11" x14ac:dyDescent="0.3">
      <c r="A1035" s="6">
        <v>2020</v>
      </c>
      <c r="B1035" s="7" t="s">
        <v>7</v>
      </c>
      <c r="C1035" s="7" t="s">
        <v>51</v>
      </c>
      <c r="D1035" s="7" t="s">
        <v>23</v>
      </c>
      <c r="E1035" s="7">
        <v>1975</v>
      </c>
      <c r="F1035" s="15" t="str">
        <f>CONCATENATE(AllWeights5[[#This Row],[bldgtype]],"-",AllWeights5[[#This Row],[bldgloc]],"-",AllWeights5[[#This Row],[bldgvint]])</f>
        <v>MBT-CZ05-1975</v>
      </c>
      <c r="G1035" s="15" t="str">
        <f>CONCATENATE(AllWeights5[[#This Row],[bldgtype]],"-",AllWeights5[[#This Row],[bldgloc]],"-",AllWeights5[[#This Row],[era]])</f>
        <v>MBT-CZ05-old</v>
      </c>
      <c r="H1035" s="7">
        <v>1.5509999999999999</v>
      </c>
      <c r="I1035" s="8" t="s">
        <v>16</v>
      </c>
      <c r="J1035" s="5">
        <f>SUMIFS(AllWeights5[wt_vint],AllWeights5[bldgtype],AllWeights5[[#This Row],[bldgtype]],AllWeights5[bldgloc],AllWeights5[[#This Row],[bldgloc]],AllWeights5[era],AllWeights5[[#This Row],[era]])</f>
        <v>3.576000000000001</v>
      </c>
      <c r="K1035" s="16">
        <f>AllWeights5[[#This Row],[wt_vint]]/AllWeights5[[#This Row],[Total Weight (BT, CZ, Era)]]</f>
        <v>0.43372483221476499</v>
      </c>
    </row>
    <row r="1036" spans="1:11" x14ac:dyDescent="0.3">
      <c r="A1036" s="6">
        <v>2020</v>
      </c>
      <c r="B1036" s="7" t="s">
        <v>7</v>
      </c>
      <c r="C1036" s="7" t="s">
        <v>51</v>
      </c>
      <c r="D1036" s="7" t="s">
        <v>23</v>
      </c>
      <c r="E1036" s="7">
        <v>1985</v>
      </c>
      <c r="F1036" s="15" t="str">
        <f>CONCATENATE(AllWeights5[[#This Row],[bldgtype]],"-",AllWeights5[[#This Row],[bldgloc]],"-",AllWeights5[[#This Row],[bldgvint]])</f>
        <v>MBT-CZ05-1985</v>
      </c>
      <c r="G1036" s="15" t="str">
        <f>CONCATENATE(AllWeights5[[#This Row],[bldgtype]],"-",AllWeights5[[#This Row],[bldgloc]],"-",AllWeights5[[#This Row],[era]])</f>
        <v>MBT-CZ05-old</v>
      </c>
      <c r="H1036" s="7">
        <v>0.872</v>
      </c>
      <c r="I1036" s="8" t="s">
        <v>16</v>
      </c>
      <c r="J1036" s="5">
        <f>SUMIFS(AllWeights5[wt_vint],AllWeights5[bldgtype],AllWeights5[[#This Row],[bldgtype]],AllWeights5[bldgloc],AllWeights5[[#This Row],[bldgloc]],AllWeights5[era],AllWeights5[[#This Row],[era]])</f>
        <v>3.576000000000001</v>
      </c>
      <c r="K1036" s="16">
        <f>AllWeights5[[#This Row],[wt_vint]]/AllWeights5[[#This Row],[Total Weight (BT, CZ, Era)]]</f>
        <v>0.24384787472035788</v>
      </c>
    </row>
    <row r="1037" spans="1:11" x14ac:dyDescent="0.3">
      <c r="A1037" s="6">
        <v>2020</v>
      </c>
      <c r="B1037" s="7" t="s">
        <v>7</v>
      </c>
      <c r="C1037" s="7" t="s">
        <v>51</v>
      </c>
      <c r="D1037" s="7" t="s">
        <v>23</v>
      </c>
      <c r="E1037" s="7">
        <v>1996</v>
      </c>
      <c r="F1037" s="15" t="str">
        <f>CONCATENATE(AllWeights5[[#This Row],[bldgtype]],"-",AllWeights5[[#This Row],[bldgloc]],"-",AllWeights5[[#This Row],[bldgvint]])</f>
        <v>MBT-CZ05-1996</v>
      </c>
      <c r="G1037" s="15" t="str">
        <f>CONCATENATE(AllWeights5[[#This Row],[bldgtype]],"-",AllWeights5[[#This Row],[bldgloc]],"-",AllWeights5[[#This Row],[era]])</f>
        <v>MBT-CZ05-old</v>
      </c>
      <c r="H1037" s="7">
        <v>0.379</v>
      </c>
      <c r="I1037" s="8" t="s">
        <v>16</v>
      </c>
      <c r="J1037" s="5">
        <f>SUMIFS(AllWeights5[wt_vint],AllWeights5[bldgtype],AllWeights5[[#This Row],[bldgtype]],AllWeights5[bldgloc],AllWeights5[[#This Row],[bldgloc]],AllWeights5[era],AllWeights5[[#This Row],[era]])</f>
        <v>3.576000000000001</v>
      </c>
      <c r="K1037" s="16">
        <f>AllWeights5[[#This Row],[wt_vint]]/AllWeights5[[#This Row],[Total Weight (BT, CZ, Era)]]</f>
        <v>0.10598434004474271</v>
      </c>
    </row>
    <row r="1038" spans="1:11" x14ac:dyDescent="0.3">
      <c r="A1038" s="6">
        <v>2020</v>
      </c>
      <c r="B1038" s="7" t="s">
        <v>7</v>
      </c>
      <c r="C1038" s="7" t="s">
        <v>51</v>
      </c>
      <c r="D1038" s="7" t="s">
        <v>23</v>
      </c>
      <c r="E1038" s="7">
        <v>2003</v>
      </c>
      <c r="F1038" s="15" t="str">
        <f>CONCATENATE(AllWeights5[[#This Row],[bldgtype]],"-",AllWeights5[[#This Row],[bldgloc]],"-",AllWeights5[[#This Row],[bldgvint]])</f>
        <v>MBT-CZ05-2003</v>
      </c>
      <c r="G1038" s="15" t="str">
        <f>CONCATENATE(AllWeights5[[#This Row],[bldgtype]],"-",AllWeights5[[#This Row],[bldgloc]],"-",AllWeights5[[#This Row],[era]])</f>
        <v>MBT-CZ05-ex</v>
      </c>
      <c r="H1038" s="7">
        <v>0.187</v>
      </c>
      <c r="I1038" s="8" t="s">
        <v>11</v>
      </c>
      <c r="J1038" s="5">
        <f>SUMIFS(AllWeights5[wt_vint],AllWeights5[bldgtype],AllWeights5[[#This Row],[bldgtype]],AllWeights5[bldgloc],AllWeights5[[#This Row],[bldgloc]],AllWeights5[era],AllWeights5[[#This Row],[era]])</f>
        <v>0.60200000000000009</v>
      </c>
      <c r="K1038" s="16">
        <f>AllWeights5[[#This Row],[wt_vint]]/AllWeights5[[#This Row],[Total Weight (BT, CZ, Era)]]</f>
        <v>0.31063122923588032</v>
      </c>
    </row>
    <row r="1039" spans="1:11" x14ac:dyDescent="0.3">
      <c r="A1039" s="6">
        <v>2020</v>
      </c>
      <c r="B1039" s="7" t="s">
        <v>7</v>
      </c>
      <c r="C1039" s="7" t="s">
        <v>51</v>
      </c>
      <c r="D1039" s="7" t="s">
        <v>23</v>
      </c>
      <c r="E1039" s="7">
        <v>2007</v>
      </c>
      <c r="F1039" s="15" t="str">
        <f>CONCATENATE(AllWeights5[[#This Row],[bldgtype]],"-",AllWeights5[[#This Row],[bldgloc]],"-",AllWeights5[[#This Row],[bldgvint]])</f>
        <v>MBT-CZ05-2007</v>
      </c>
      <c r="G1039" s="15" t="str">
        <f>CONCATENATE(AllWeights5[[#This Row],[bldgtype]],"-",AllWeights5[[#This Row],[bldgloc]],"-",AllWeights5[[#This Row],[era]])</f>
        <v>MBT-CZ05-ex</v>
      </c>
      <c r="H1039" s="7">
        <v>9.5000000000000001E-2</v>
      </c>
      <c r="I1039" s="8" t="s">
        <v>11</v>
      </c>
      <c r="J1039" s="5">
        <f>SUMIFS(AllWeights5[wt_vint],AllWeights5[bldgtype],AllWeights5[[#This Row],[bldgtype]],AllWeights5[bldgloc],AllWeights5[[#This Row],[bldgloc]],AllWeights5[era],AllWeights5[[#This Row],[era]])</f>
        <v>0.60200000000000009</v>
      </c>
      <c r="K1039" s="16">
        <f>AllWeights5[[#This Row],[wt_vint]]/AllWeights5[[#This Row],[Total Weight (BT, CZ, Era)]]</f>
        <v>0.15780730897009965</v>
      </c>
    </row>
    <row r="1040" spans="1:11" x14ac:dyDescent="0.3">
      <c r="A1040" s="6">
        <v>2020</v>
      </c>
      <c r="B1040" s="7" t="s">
        <v>7</v>
      </c>
      <c r="C1040" s="7" t="s">
        <v>51</v>
      </c>
      <c r="D1040" s="7" t="s">
        <v>23</v>
      </c>
      <c r="E1040" s="7">
        <v>2011</v>
      </c>
      <c r="F1040" s="15" t="str">
        <f>CONCATENATE(AllWeights5[[#This Row],[bldgtype]],"-",AllWeights5[[#This Row],[bldgloc]],"-",AllWeights5[[#This Row],[bldgvint]])</f>
        <v>MBT-CZ05-2011</v>
      </c>
      <c r="G1040" s="15" t="str">
        <f>CONCATENATE(AllWeights5[[#This Row],[bldgtype]],"-",AllWeights5[[#This Row],[bldgloc]],"-",AllWeights5[[#This Row],[era]])</f>
        <v>MBT-CZ05-ex</v>
      </c>
      <c r="H1040" s="7">
        <v>9.5000000000000001E-2</v>
      </c>
      <c r="I1040" s="8" t="s">
        <v>11</v>
      </c>
      <c r="J1040" s="5">
        <f>SUMIFS(AllWeights5[wt_vint],AllWeights5[bldgtype],AllWeights5[[#This Row],[bldgtype]],AllWeights5[bldgloc],AllWeights5[[#This Row],[bldgloc]],AllWeights5[era],AllWeights5[[#This Row],[era]])</f>
        <v>0.60200000000000009</v>
      </c>
      <c r="K1040" s="16">
        <f>AllWeights5[[#This Row],[wt_vint]]/AllWeights5[[#This Row],[Total Weight (BT, CZ, Era)]]</f>
        <v>0.15780730897009965</v>
      </c>
    </row>
    <row r="1041" spans="1:11" x14ac:dyDescent="0.3">
      <c r="A1041" s="6">
        <v>2020</v>
      </c>
      <c r="B1041" s="7" t="s">
        <v>7</v>
      </c>
      <c r="C1041" s="7" t="s">
        <v>51</v>
      </c>
      <c r="D1041" s="7" t="s">
        <v>23</v>
      </c>
      <c r="E1041" s="7">
        <v>2015</v>
      </c>
      <c r="F1041" s="15" t="str">
        <f>CONCATENATE(AllWeights5[[#This Row],[bldgtype]],"-",AllWeights5[[#This Row],[bldgloc]],"-",AllWeights5[[#This Row],[bldgvint]])</f>
        <v>MBT-CZ05-2015</v>
      </c>
      <c r="G1041" s="15" t="str">
        <f>CONCATENATE(AllWeights5[[#This Row],[bldgtype]],"-",AllWeights5[[#This Row],[bldgloc]],"-",AllWeights5[[#This Row],[era]])</f>
        <v>MBT-CZ05-ex</v>
      </c>
      <c r="H1041" s="7">
        <v>7.0999999999999994E-2</v>
      </c>
      <c r="I1041" s="8" t="s">
        <v>11</v>
      </c>
      <c r="J1041" s="5">
        <f>SUMIFS(AllWeights5[wt_vint],AllWeights5[bldgtype],AllWeights5[[#This Row],[bldgtype]],AllWeights5[bldgloc],AllWeights5[[#This Row],[bldgloc]],AllWeights5[era],AllWeights5[[#This Row],[era]])</f>
        <v>0.60200000000000009</v>
      </c>
      <c r="K1041" s="16">
        <f>AllWeights5[[#This Row],[wt_vint]]/AllWeights5[[#This Row],[Total Weight (BT, CZ, Era)]]</f>
        <v>0.11794019933554814</v>
      </c>
    </row>
    <row r="1042" spans="1:11" x14ac:dyDescent="0.3">
      <c r="A1042" s="6">
        <v>2020</v>
      </c>
      <c r="B1042" s="7" t="s">
        <v>7</v>
      </c>
      <c r="C1042" s="7" t="s">
        <v>51</v>
      </c>
      <c r="D1042" s="7" t="s">
        <v>23</v>
      </c>
      <c r="E1042" s="7">
        <v>2017</v>
      </c>
      <c r="F1042" s="15" t="str">
        <f>CONCATENATE(AllWeights5[[#This Row],[bldgtype]],"-",AllWeights5[[#This Row],[bldgloc]],"-",AllWeights5[[#This Row],[bldgvint]])</f>
        <v>MBT-CZ05-2017</v>
      </c>
      <c r="G1042" s="15" t="str">
        <f>CONCATENATE(AllWeights5[[#This Row],[bldgtype]],"-",AllWeights5[[#This Row],[bldgloc]],"-",AllWeights5[[#This Row],[era]])</f>
        <v>MBT-CZ05-rec</v>
      </c>
      <c r="H1042" s="7">
        <v>7.0999999999999994E-2</v>
      </c>
      <c r="I1042" s="8" t="s">
        <v>14</v>
      </c>
      <c r="J1042" s="5">
        <f>SUMIFS(AllWeights5[wt_vint],AllWeights5[bldgtype],AllWeights5[[#This Row],[bldgtype]],AllWeights5[bldgloc],AllWeights5[[#This Row],[bldgloc]],AllWeights5[era],AllWeights5[[#This Row],[era]])</f>
        <v>0.129</v>
      </c>
      <c r="K1042" s="16">
        <f>AllWeights5[[#This Row],[wt_vint]]/AllWeights5[[#This Row],[Total Weight (BT, CZ, Era)]]</f>
        <v>0.55038759689922478</v>
      </c>
    </row>
    <row r="1043" spans="1:11" x14ac:dyDescent="0.3">
      <c r="A1043" s="6">
        <v>2020</v>
      </c>
      <c r="B1043" s="7" t="s">
        <v>7</v>
      </c>
      <c r="C1043" s="7" t="s">
        <v>51</v>
      </c>
      <c r="D1043" s="7" t="s">
        <v>23</v>
      </c>
      <c r="E1043" s="7">
        <v>2020</v>
      </c>
      <c r="F1043" s="15" t="str">
        <f>CONCATENATE(AllWeights5[[#This Row],[bldgtype]],"-",AllWeights5[[#This Row],[bldgloc]],"-",AllWeights5[[#This Row],[bldgvint]])</f>
        <v>MBT-CZ05-2020</v>
      </c>
      <c r="G1043" s="15" t="str">
        <f>CONCATENATE(AllWeights5[[#This Row],[bldgtype]],"-",AllWeights5[[#This Row],[bldgloc]],"-",AllWeights5[[#This Row],[era]])</f>
        <v>MBT-CZ05-rec</v>
      </c>
      <c r="H1043" s="7">
        <v>2.4E-2</v>
      </c>
      <c r="I1043" s="8" t="s">
        <v>14</v>
      </c>
      <c r="J1043" s="5">
        <f>SUMIFS(AllWeights5[wt_vint],AllWeights5[bldgtype],AllWeights5[[#This Row],[bldgtype]],AllWeights5[bldgloc],AllWeights5[[#This Row],[bldgloc]],AllWeights5[era],AllWeights5[[#This Row],[era]])</f>
        <v>0.129</v>
      </c>
      <c r="K1043" s="16">
        <f>AllWeights5[[#This Row],[wt_vint]]/AllWeights5[[#This Row],[Total Weight (BT, CZ, Era)]]</f>
        <v>0.18604651162790697</v>
      </c>
    </row>
    <row r="1044" spans="1:11" x14ac:dyDescent="0.3">
      <c r="A1044" s="6">
        <v>2020</v>
      </c>
      <c r="B1044" s="7" t="s">
        <v>7</v>
      </c>
      <c r="C1044" s="7" t="s">
        <v>51</v>
      </c>
      <c r="D1044" s="7" t="s">
        <v>23</v>
      </c>
      <c r="E1044" s="7" t="s">
        <v>18</v>
      </c>
      <c r="F1044" s="15" t="str">
        <f>CONCATENATE(AllWeights5[[#This Row],[bldgtype]],"-",AllWeights5[[#This Row],[bldgloc]],"-",AllWeights5[[#This Row],[bldgvint]])</f>
        <v>MBT-CZ05-New</v>
      </c>
      <c r="G1044" s="15" t="str">
        <f>CONCATENATE(AllWeights5[[#This Row],[bldgtype]],"-",AllWeights5[[#This Row],[bldgloc]],"-",AllWeights5[[#This Row],[era]])</f>
        <v>MBT-CZ05-new</v>
      </c>
      <c r="H1044" s="7">
        <v>2.4E-2</v>
      </c>
      <c r="I1044" s="8" t="s">
        <v>19</v>
      </c>
      <c r="J1044" s="5">
        <f>SUMIFS(AllWeights5[wt_vint],AllWeights5[bldgtype],AllWeights5[[#This Row],[bldgtype]],AllWeights5[bldgloc],AllWeights5[[#This Row],[bldgloc]],AllWeights5[era],AllWeights5[[#This Row],[era]])</f>
        <v>3.2000000000000001E-2</v>
      </c>
      <c r="K1044" s="16">
        <f>AllWeights5[[#This Row],[wt_vint]]/AllWeights5[[#This Row],[Total Weight (BT, CZ, Era)]]</f>
        <v>0.75</v>
      </c>
    </row>
    <row r="1045" spans="1:11" x14ac:dyDescent="0.3">
      <c r="A1045" s="6">
        <v>2020</v>
      </c>
      <c r="B1045" s="7" t="s">
        <v>7</v>
      </c>
      <c r="C1045" s="7" t="s">
        <v>51</v>
      </c>
      <c r="D1045" s="7" t="s">
        <v>24</v>
      </c>
      <c r="E1045" s="7">
        <v>1975</v>
      </c>
      <c r="F1045" s="15" t="str">
        <f>CONCATENATE(AllWeights5[[#This Row],[bldgtype]],"-",AllWeights5[[#This Row],[bldgloc]],"-",AllWeights5[[#This Row],[bldgvint]])</f>
        <v>MBT-CZ11-1975</v>
      </c>
      <c r="G1045" s="15" t="str">
        <f>CONCATENATE(AllWeights5[[#This Row],[bldgtype]],"-",AllWeights5[[#This Row],[bldgloc]],"-",AllWeights5[[#This Row],[era]])</f>
        <v>MBT-CZ11-old</v>
      </c>
      <c r="H1045" s="7">
        <v>2.968</v>
      </c>
      <c r="I1045" s="8" t="s">
        <v>16</v>
      </c>
      <c r="J1045" s="5">
        <f>SUMIFS(AllWeights5[wt_vint],AllWeights5[bldgtype],AllWeights5[[#This Row],[bldgtype]],AllWeights5[bldgloc],AllWeights5[[#This Row],[bldgloc]],AllWeights5[era],AllWeights5[[#This Row],[era]])</f>
        <v>6.0289999999999999</v>
      </c>
      <c r="K1045" s="16">
        <f>AllWeights5[[#This Row],[wt_vint]]/AllWeights5[[#This Row],[Total Weight (BT, CZ, Era)]]</f>
        <v>0.49228727815558138</v>
      </c>
    </row>
    <row r="1046" spans="1:11" x14ac:dyDescent="0.3">
      <c r="A1046" s="6">
        <v>2020</v>
      </c>
      <c r="B1046" s="7" t="s">
        <v>7</v>
      </c>
      <c r="C1046" s="7" t="s">
        <v>51</v>
      </c>
      <c r="D1046" s="7" t="s">
        <v>24</v>
      </c>
      <c r="E1046" s="7">
        <v>1985</v>
      </c>
      <c r="F1046" s="15" t="str">
        <f>CONCATENATE(AllWeights5[[#This Row],[bldgtype]],"-",AllWeights5[[#This Row],[bldgloc]],"-",AllWeights5[[#This Row],[bldgvint]])</f>
        <v>MBT-CZ11-1985</v>
      </c>
      <c r="G1046" s="15" t="str">
        <f>CONCATENATE(AllWeights5[[#This Row],[bldgtype]],"-",AllWeights5[[#This Row],[bldgloc]],"-",AllWeights5[[#This Row],[era]])</f>
        <v>MBT-CZ11-old</v>
      </c>
      <c r="H1046" s="7">
        <v>1.919</v>
      </c>
      <c r="I1046" s="8" t="s">
        <v>16</v>
      </c>
      <c r="J1046" s="5">
        <f>SUMIFS(AllWeights5[wt_vint],AllWeights5[bldgtype],AllWeights5[[#This Row],[bldgtype]],AllWeights5[bldgloc],AllWeights5[[#This Row],[bldgloc]],AllWeights5[era],AllWeights5[[#This Row],[era]])</f>
        <v>6.0289999999999999</v>
      </c>
      <c r="K1046" s="16">
        <f>AllWeights5[[#This Row],[wt_vint]]/AllWeights5[[#This Row],[Total Weight (BT, CZ, Era)]]</f>
        <v>0.31829490794493281</v>
      </c>
    </row>
    <row r="1047" spans="1:11" x14ac:dyDescent="0.3">
      <c r="A1047" s="6">
        <v>2020</v>
      </c>
      <c r="B1047" s="7" t="s">
        <v>7</v>
      </c>
      <c r="C1047" s="7" t="s">
        <v>51</v>
      </c>
      <c r="D1047" s="7" t="s">
        <v>24</v>
      </c>
      <c r="E1047" s="7">
        <v>1996</v>
      </c>
      <c r="F1047" s="15" t="str">
        <f>CONCATENATE(AllWeights5[[#This Row],[bldgtype]],"-",AllWeights5[[#This Row],[bldgloc]],"-",AllWeights5[[#This Row],[bldgvint]])</f>
        <v>MBT-CZ11-1996</v>
      </c>
      <c r="G1047" s="15" t="str">
        <f>CONCATENATE(AllWeights5[[#This Row],[bldgtype]],"-",AllWeights5[[#This Row],[bldgloc]],"-",AllWeights5[[#This Row],[era]])</f>
        <v>MBT-CZ11-old</v>
      </c>
      <c r="H1047" s="7">
        <v>1.1419999999999999</v>
      </c>
      <c r="I1047" s="8" t="s">
        <v>16</v>
      </c>
      <c r="J1047" s="5">
        <f>SUMIFS(AllWeights5[wt_vint],AllWeights5[bldgtype],AllWeights5[[#This Row],[bldgtype]],AllWeights5[bldgloc],AllWeights5[[#This Row],[bldgloc]],AllWeights5[era],AllWeights5[[#This Row],[era]])</f>
        <v>6.0289999999999999</v>
      </c>
      <c r="K1047" s="16">
        <f>AllWeights5[[#This Row],[wt_vint]]/AllWeights5[[#This Row],[Total Weight (BT, CZ, Era)]]</f>
        <v>0.18941781389948581</v>
      </c>
    </row>
    <row r="1048" spans="1:11" x14ac:dyDescent="0.3">
      <c r="A1048" s="6">
        <v>2020</v>
      </c>
      <c r="B1048" s="7" t="s">
        <v>7</v>
      </c>
      <c r="C1048" s="7" t="s">
        <v>51</v>
      </c>
      <c r="D1048" s="7" t="s">
        <v>24</v>
      </c>
      <c r="E1048" s="7">
        <v>2003</v>
      </c>
      <c r="F1048" s="15" t="str">
        <f>CONCATENATE(AllWeights5[[#This Row],[bldgtype]],"-",AllWeights5[[#This Row],[bldgloc]],"-",AllWeights5[[#This Row],[bldgvint]])</f>
        <v>MBT-CZ11-2003</v>
      </c>
      <c r="G1048" s="15" t="str">
        <f>CONCATENATE(AllWeights5[[#This Row],[bldgtype]],"-",AllWeights5[[#This Row],[bldgloc]],"-",AllWeights5[[#This Row],[era]])</f>
        <v>MBT-CZ11-ex</v>
      </c>
      <c r="H1048" s="7">
        <v>0.58199999999999996</v>
      </c>
      <c r="I1048" s="8" t="s">
        <v>11</v>
      </c>
      <c r="J1048" s="5">
        <f>SUMIFS(AllWeights5[wt_vint],AllWeights5[bldgtype],AllWeights5[[#This Row],[bldgtype]],AllWeights5[bldgloc],AllWeights5[[#This Row],[bldgloc]],AllWeights5[era],AllWeights5[[#This Row],[era]])</f>
        <v>1.4729999999999999</v>
      </c>
      <c r="K1048" s="16">
        <f>AllWeights5[[#This Row],[wt_vint]]/AllWeights5[[#This Row],[Total Weight (BT, CZ, Era)]]</f>
        <v>0.39511201629327902</v>
      </c>
    </row>
    <row r="1049" spans="1:11" x14ac:dyDescent="0.3">
      <c r="A1049" s="6">
        <v>2020</v>
      </c>
      <c r="B1049" s="7" t="s">
        <v>7</v>
      </c>
      <c r="C1049" s="7" t="s">
        <v>51</v>
      </c>
      <c r="D1049" s="7" t="s">
        <v>24</v>
      </c>
      <c r="E1049" s="7">
        <v>2007</v>
      </c>
      <c r="F1049" s="15" t="str">
        <f>CONCATENATE(AllWeights5[[#This Row],[bldgtype]],"-",AllWeights5[[#This Row],[bldgloc]],"-",AllWeights5[[#This Row],[bldgvint]])</f>
        <v>MBT-CZ11-2007</v>
      </c>
      <c r="G1049" s="15" t="str">
        <f>CONCATENATE(AllWeights5[[#This Row],[bldgtype]],"-",AllWeights5[[#This Row],[bldgloc]],"-",AllWeights5[[#This Row],[era]])</f>
        <v>MBT-CZ11-ex</v>
      </c>
      <c r="H1049" s="7">
        <v>0.32400000000000001</v>
      </c>
      <c r="I1049" s="8" t="s">
        <v>11</v>
      </c>
      <c r="J1049" s="5">
        <f>SUMIFS(AllWeights5[wt_vint],AllWeights5[bldgtype],AllWeights5[[#This Row],[bldgtype]],AllWeights5[bldgloc],AllWeights5[[#This Row],[bldgloc]],AllWeights5[era],AllWeights5[[#This Row],[era]])</f>
        <v>1.4729999999999999</v>
      </c>
      <c r="K1049" s="16">
        <f>AllWeights5[[#This Row],[wt_vint]]/AllWeights5[[#This Row],[Total Weight (BT, CZ, Era)]]</f>
        <v>0.21995926680244401</v>
      </c>
    </row>
    <row r="1050" spans="1:11" x14ac:dyDescent="0.3">
      <c r="A1050" s="6">
        <v>2020</v>
      </c>
      <c r="B1050" s="7" t="s">
        <v>7</v>
      </c>
      <c r="C1050" s="7" t="s">
        <v>51</v>
      </c>
      <c r="D1050" s="7" t="s">
        <v>24</v>
      </c>
      <c r="E1050" s="7">
        <v>2011</v>
      </c>
      <c r="F1050" s="15" t="str">
        <f>CONCATENATE(AllWeights5[[#This Row],[bldgtype]],"-",AllWeights5[[#This Row],[bldgloc]],"-",AllWeights5[[#This Row],[bldgvint]])</f>
        <v>MBT-CZ11-2011</v>
      </c>
      <c r="G1050" s="15" t="str">
        <f>CONCATENATE(AllWeights5[[#This Row],[bldgtype]],"-",AllWeights5[[#This Row],[bldgloc]],"-",AllWeights5[[#This Row],[era]])</f>
        <v>MBT-CZ11-ex</v>
      </c>
      <c r="H1050" s="7">
        <v>0.32400000000000001</v>
      </c>
      <c r="I1050" s="8" t="s">
        <v>11</v>
      </c>
      <c r="J1050" s="5">
        <f>SUMIFS(AllWeights5[wt_vint],AllWeights5[bldgtype],AllWeights5[[#This Row],[bldgtype]],AllWeights5[bldgloc],AllWeights5[[#This Row],[bldgloc]],AllWeights5[era],AllWeights5[[#This Row],[era]])</f>
        <v>1.4729999999999999</v>
      </c>
      <c r="K1050" s="16">
        <f>AllWeights5[[#This Row],[wt_vint]]/AllWeights5[[#This Row],[Total Weight (BT, CZ, Era)]]</f>
        <v>0.21995926680244401</v>
      </c>
    </row>
    <row r="1051" spans="1:11" x14ac:dyDescent="0.3">
      <c r="A1051" s="6">
        <v>2020</v>
      </c>
      <c r="B1051" s="7" t="s">
        <v>7</v>
      </c>
      <c r="C1051" s="7" t="s">
        <v>51</v>
      </c>
      <c r="D1051" s="7" t="s">
        <v>24</v>
      </c>
      <c r="E1051" s="7">
        <v>2015</v>
      </c>
      <c r="F1051" s="15" t="str">
        <f>CONCATENATE(AllWeights5[[#This Row],[bldgtype]],"-",AllWeights5[[#This Row],[bldgloc]],"-",AllWeights5[[#This Row],[bldgvint]])</f>
        <v>MBT-CZ11-2015</v>
      </c>
      <c r="G1051" s="15" t="str">
        <f>CONCATENATE(AllWeights5[[#This Row],[bldgtype]],"-",AllWeights5[[#This Row],[bldgloc]],"-",AllWeights5[[#This Row],[era]])</f>
        <v>MBT-CZ11-ex</v>
      </c>
      <c r="H1051" s="7">
        <v>0.24299999999999999</v>
      </c>
      <c r="I1051" s="8" t="s">
        <v>11</v>
      </c>
      <c r="J1051" s="5">
        <f>SUMIFS(AllWeights5[wt_vint],AllWeights5[bldgtype],AllWeights5[[#This Row],[bldgtype]],AllWeights5[bldgloc],AllWeights5[[#This Row],[bldgloc]],AllWeights5[era],AllWeights5[[#This Row],[era]])</f>
        <v>1.4729999999999999</v>
      </c>
      <c r="K1051" s="16">
        <f>AllWeights5[[#This Row],[wt_vint]]/AllWeights5[[#This Row],[Total Weight (BT, CZ, Era)]]</f>
        <v>0.164969450101833</v>
      </c>
    </row>
    <row r="1052" spans="1:11" x14ac:dyDescent="0.3">
      <c r="A1052" s="6">
        <v>2020</v>
      </c>
      <c r="B1052" s="7" t="s">
        <v>7</v>
      </c>
      <c r="C1052" s="7" t="s">
        <v>51</v>
      </c>
      <c r="D1052" s="7" t="s">
        <v>24</v>
      </c>
      <c r="E1052" s="7">
        <v>2017</v>
      </c>
      <c r="F1052" s="15" t="str">
        <f>CONCATENATE(AllWeights5[[#This Row],[bldgtype]],"-",AllWeights5[[#This Row],[bldgloc]],"-",AllWeights5[[#This Row],[bldgvint]])</f>
        <v>MBT-CZ11-2017</v>
      </c>
      <c r="G1052" s="15" t="str">
        <f>CONCATENATE(AllWeights5[[#This Row],[bldgtype]],"-",AllWeights5[[#This Row],[bldgloc]],"-",AllWeights5[[#This Row],[era]])</f>
        <v>MBT-CZ11-rec</v>
      </c>
      <c r="H1052" s="7">
        <v>0.24299999999999999</v>
      </c>
      <c r="I1052" s="8" t="s">
        <v>14</v>
      </c>
      <c r="J1052" s="5">
        <f>SUMIFS(AllWeights5[wt_vint],AllWeights5[bldgtype],AllWeights5[[#This Row],[bldgtype]],AllWeights5[bldgloc],AllWeights5[[#This Row],[bldgloc]],AllWeights5[era],AllWeights5[[#This Row],[era]])</f>
        <v>0.32400000000000001</v>
      </c>
      <c r="K1052" s="16">
        <f>AllWeights5[[#This Row],[wt_vint]]/AllWeights5[[#This Row],[Total Weight (BT, CZ, Era)]]</f>
        <v>0.75</v>
      </c>
    </row>
    <row r="1053" spans="1:11" x14ac:dyDescent="0.3">
      <c r="A1053" s="6">
        <v>2020</v>
      </c>
      <c r="B1053" s="7" t="s">
        <v>7</v>
      </c>
      <c r="C1053" s="7" t="s">
        <v>51</v>
      </c>
      <c r="D1053" s="7" t="s">
        <v>24</v>
      </c>
      <c r="E1053" s="7">
        <v>2020</v>
      </c>
      <c r="F1053" s="15" t="str">
        <f>CONCATENATE(AllWeights5[[#This Row],[bldgtype]],"-",AllWeights5[[#This Row],[bldgloc]],"-",AllWeights5[[#This Row],[bldgvint]])</f>
        <v>MBT-CZ11-2020</v>
      </c>
      <c r="G1053" s="15" t="str">
        <f>CONCATENATE(AllWeights5[[#This Row],[bldgtype]],"-",AllWeights5[[#This Row],[bldgloc]],"-",AllWeights5[[#This Row],[era]])</f>
        <v>MBT-CZ11-rec</v>
      </c>
      <c r="H1053" s="7">
        <v>8.1000000000000003E-2</v>
      </c>
      <c r="I1053" s="8" t="s">
        <v>14</v>
      </c>
      <c r="J1053" s="5">
        <f>SUMIFS(AllWeights5[wt_vint],AllWeights5[bldgtype],AllWeights5[[#This Row],[bldgtype]],AllWeights5[bldgloc],AllWeights5[[#This Row],[bldgloc]],AllWeights5[era],AllWeights5[[#This Row],[era]])</f>
        <v>0.32400000000000001</v>
      </c>
      <c r="K1053" s="16">
        <f>AllWeights5[[#This Row],[wt_vint]]/AllWeights5[[#This Row],[Total Weight (BT, CZ, Era)]]</f>
        <v>0.25</v>
      </c>
    </row>
    <row r="1054" spans="1:11" x14ac:dyDescent="0.3">
      <c r="A1054" s="6">
        <v>2020</v>
      </c>
      <c r="B1054" s="7" t="s">
        <v>7</v>
      </c>
      <c r="C1054" s="7" t="s">
        <v>51</v>
      </c>
      <c r="D1054" s="7" t="s">
        <v>24</v>
      </c>
      <c r="E1054" s="7" t="s">
        <v>18</v>
      </c>
      <c r="F1054" s="15" t="str">
        <f>CONCATENATE(AllWeights5[[#This Row],[bldgtype]],"-",AllWeights5[[#This Row],[bldgloc]],"-",AllWeights5[[#This Row],[bldgvint]])</f>
        <v>MBT-CZ11-New</v>
      </c>
      <c r="G1054" s="15" t="str">
        <f>CONCATENATE(AllWeights5[[#This Row],[bldgtype]],"-",AllWeights5[[#This Row],[bldgloc]],"-",AllWeights5[[#This Row],[era]])</f>
        <v>MBT-CZ11-new</v>
      </c>
      <c r="H1054" s="7">
        <v>8.1000000000000003E-2</v>
      </c>
      <c r="I1054" s="8" t="s">
        <v>19</v>
      </c>
      <c r="J1054" s="5">
        <f>SUMIFS(AllWeights5[wt_vint],AllWeights5[bldgtype],AllWeights5[[#This Row],[bldgtype]],AllWeights5[bldgloc],AllWeights5[[#This Row],[bldgloc]],AllWeights5[era],AllWeights5[[#This Row],[era]])</f>
        <v>8.1000000000000003E-2</v>
      </c>
      <c r="K1054" s="16">
        <f>AllWeights5[[#This Row],[wt_vint]]/AllWeights5[[#This Row],[Total Weight (BT, CZ, Era)]]</f>
        <v>1</v>
      </c>
    </row>
    <row r="1055" spans="1:11" x14ac:dyDescent="0.3">
      <c r="A1055" s="6">
        <v>2020</v>
      </c>
      <c r="B1055" s="7" t="s">
        <v>7</v>
      </c>
      <c r="C1055" s="7" t="s">
        <v>51</v>
      </c>
      <c r="D1055" s="7" t="s">
        <v>25</v>
      </c>
      <c r="E1055" s="7">
        <v>1975</v>
      </c>
      <c r="F1055" s="15" t="str">
        <f>CONCATENATE(AllWeights5[[#This Row],[bldgtype]],"-",AllWeights5[[#This Row],[bldgloc]],"-",AllWeights5[[#This Row],[bldgvint]])</f>
        <v>MBT-CZ12-1975</v>
      </c>
      <c r="G1055" s="15" t="str">
        <f>CONCATENATE(AllWeights5[[#This Row],[bldgtype]],"-",AllWeights5[[#This Row],[bldgloc]],"-",AllWeights5[[#This Row],[era]])</f>
        <v>MBT-CZ12-old</v>
      </c>
      <c r="H1055" s="7">
        <v>12.779</v>
      </c>
      <c r="I1055" s="8" t="s">
        <v>16</v>
      </c>
      <c r="J1055" s="5">
        <f>SUMIFS(AllWeights5[wt_vint],AllWeights5[bldgtype],AllWeights5[[#This Row],[bldgtype]],AllWeights5[bldgloc],AllWeights5[[#This Row],[bldgloc]],AllWeights5[era],AllWeights5[[#This Row],[era]])</f>
        <v>24.051000000000002</v>
      </c>
      <c r="K1055" s="16">
        <f>AllWeights5[[#This Row],[wt_vint]]/AllWeights5[[#This Row],[Total Weight (BT, CZ, Era)]]</f>
        <v>0.53132925865868363</v>
      </c>
    </row>
    <row r="1056" spans="1:11" x14ac:dyDescent="0.3">
      <c r="A1056" s="6">
        <v>2020</v>
      </c>
      <c r="B1056" s="7" t="s">
        <v>7</v>
      </c>
      <c r="C1056" s="7" t="s">
        <v>51</v>
      </c>
      <c r="D1056" s="7" t="s">
        <v>25</v>
      </c>
      <c r="E1056" s="7">
        <v>1985</v>
      </c>
      <c r="F1056" s="15" t="str">
        <f>CONCATENATE(AllWeights5[[#This Row],[bldgtype]],"-",AllWeights5[[#This Row],[bldgloc]],"-",AllWeights5[[#This Row],[bldgvint]])</f>
        <v>MBT-CZ12-1985</v>
      </c>
      <c r="G1056" s="15" t="str">
        <f>CONCATENATE(AllWeights5[[#This Row],[bldgtype]],"-",AllWeights5[[#This Row],[bldgloc]],"-",AllWeights5[[#This Row],[era]])</f>
        <v>MBT-CZ12-old</v>
      </c>
      <c r="H1056" s="7">
        <v>7.6289999999999996</v>
      </c>
      <c r="I1056" s="8" t="s">
        <v>16</v>
      </c>
      <c r="J1056" s="5">
        <f>SUMIFS(AllWeights5[wt_vint],AllWeights5[bldgtype],AllWeights5[[#This Row],[bldgtype]],AllWeights5[bldgloc],AllWeights5[[#This Row],[bldgloc]],AllWeights5[era],AllWeights5[[#This Row],[era]])</f>
        <v>24.051000000000002</v>
      </c>
      <c r="K1056" s="16">
        <f>AllWeights5[[#This Row],[wt_vint]]/AllWeights5[[#This Row],[Total Weight (BT, CZ, Era)]]</f>
        <v>0.31720094798553072</v>
      </c>
    </row>
    <row r="1057" spans="1:11" x14ac:dyDescent="0.3">
      <c r="A1057" s="6">
        <v>2020</v>
      </c>
      <c r="B1057" s="7" t="s">
        <v>7</v>
      </c>
      <c r="C1057" s="7" t="s">
        <v>51</v>
      </c>
      <c r="D1057" s="7" t="s">
        <v>25</v>
      </c>
      <c r="E1057" s="7">
        <v>1996</v>
      </c>
      <c r="F1057" s="15" t="str">
        <f>CONCATENATE(AllWeights5[[#This Row],[bldgtype]],"-",AllWeights5[[#This Row],[bldgloc]],"-",AllWeights5[[#This Row],[bldgvint]])</f>
        <v>MBT-CZ12-1996</v>
      </c>
      <c r="G1057" s="15" t="str">
        <f>CONCATENATE(AllWeights5[[#This Row],[bldgtype]],"-",AllWeights5[[#This Row],[bldgloc]],"-",AllWeights5[[#This Row],[era]])</f>
        <v>MBT-CZ12-old</v>
      </c>
      <c r="H1057" s="7">
        <v>3.6429999999999998</v>
      </c>
      <c r="I1057" s="8" t="s">
        <v>16</v>
      </c>
      <c r="J1057" s="5">
        <f>SUMIFS(AllWeights5[wt_vint],AllWeights5[bldgtype],AllWeights5[[#This Row],[bldgtype]],AllWeights5[bldgloc],AllWeights5[[#This Row],[bldgloc]],AllWeights5[era],AllWeights5[[#This Row],[era]])</f>
        <v>24.051000000000002</v>
      </c>
      <c r="K1057" s="16">
        <f>AllWeights5[[#This Row],[wt_vint]]/AllWeights5[[#This Row],[Total Weight (BT, CZ, Era)]]</f>
        <v>0.15146979335578561</v>
      </c>
    </row>
    <row r="1058" spans="1:11" x14ac:dyDescent="0.3">
      <c r="A1058" s="6">
        <v>2020</v>
      </c>
      <c r="B1058" s="7" t="s">
        <v>7</v>
      </c>
      <c r="C1058" s="7" t="s">
        <v>51</v>
      </c>
      <c r="D1058" s="7" t="s">
        <v>25</v>
      </c>
      <c r="E1058" s="7">
        <v>2003</v>
      </c>
      <c r="F1058" s="15" t="str">
        <f>CONCATENATE(AllWeights5[[#This Row],[bldgtype]],"-",AllWeights5[[#This Row],[bldgloc]],"-",AllWeights5[[#This Row],[bldgvint]])</f>
        <v>MBT-CZ12-2003</v>
      </c>
      <c r="G1058" s="15" t="str">
        <f>CONCATENATE(AllWeights5[[#This Row],[bldgtype]],"-",AllWeights5[[#This Row],[bldgloc]],"-",AllWeights5[[#This Row],[era]])</f>
        <v>MBT-CZ12-ex</v>
      </c>
      <c r="H1058" s="7">
        <v>2.069</v>
      </c>
      <c r="I1058" s="8" t="s">
        <v>11</v>
      </c>
      <c r="J1058" s="5">
        <f>SUMIFS(AllWeights5[wt_vint],AllWeights5[bldgtype],AllWeights5[[#This Row],[bldgtype]],AllWeights5[bldgloc],AllWeights5[[#This Row],[bldgloc]],AllWeights5[era],AllWeights5[[#This Row],[era]])</f>
        <v>4.9290000000000003</v>
      </c>
      <c r="K1058" s="16">
        <f>AllWeights5[[#This Row],[wt_vint]]/AllWeights5[[#This Row],[Total Weight (BT, CZ, Era)]]</f>
        <v>0.41976060052749031</v>
      </c>
    </row>
    <row r="1059" spans="1:11" x14ac:dyDescent="0.3">
      <c r="A1059" s="6">
        <v>2020</v>
      </c>
      <c r="B1059" s="7" t="s">
        <v>7</v>
      </c>
      <c r="C1059" s="7" t="s">
        <v>51</v>
      </c>
      <c r="D1059" s="7" t="s">
        <v>25</v>
      </c>
      <c r="E1059" s="7">
        <v>2007</v>
      </c>
      <c r="F1059" s="15" t="str">
        <f>CONCATENATE(AllWeights5[[#This Row],[bldgtype]],"-",AllWeights5[[#This Row],[bldgloc]],"-",AllWeights5[[#This Row],[bldgvint]])</f>
        <v>MBT-CZ12-2007</v>
      </c>
      <c r="G1059" s="15" t="str">
        <f>CONCATENATE(AllWeights5[[#This Row],[bldgtype]],"-",AllWeights5[[#This Row],[bldgloc]],"-",AllWeights5[[#This Row],[era]])</f>
        <v>MBT-CZ12-ex</v>
      </c>
      <c r="H1059" s="7">
        <v>1.04</v>
      </c>
      <c r="I1059" s="8" t="s">
        <v>11</v>
      </c>
      <c r="J1059" s="5">
        <f>SUMIFS(AllWeights5[wt_vint],AllWeights5[bldgtype],AllWeights5[[#This Row],[bldgtype]],AllWeights5[bldgloc],AllWeights5[[#This Row],[bldgloc]],AllWeights5[era],AllWeights5[[#This Row],[era]])</f>
        <v>4.9290000000000003</v>
      </c>
      <c r="K1059" s="16">
        <f>AllWeights5[[#This Row],[wt_vint]]/AllWeights5[[#This Row],[Total Weight (BT, CZ, Era)]]</f>
        <v>0.21099614526273078</v>
      </c>
    </row>
    <row r="1060" spans="1:11" x14ac:dyDescent="0.3">
      <c r="A1060" s="6">
        <v>2020</v>
      </c>
      <c r="B1060" s="7" t="s">
        <v>7</v>
      </c>
      <c r="C1060" s="7" t="s">
        <v>51</v>
      </c>
      <c r="D1060" s="7" t="s">
        <v>25</v>
      </c>
      <c r="E1060" s="7">
        <v>2011</v>
      </c>
      <c r="F1060" s="15" t="str">
        <f>CONCATENATE(AllWeights5[[#This Row],[bldgtype]],"-",AllWeights5[[#This Row],[bldgloc]],"-",AllWeights5[[#This Row],[bldgvint]])</f>
        <v>MBT-CZ12-2011</v>
      </c>
      <c r="G1060" s="15" t="str">
        <f>CONCATENATE(AllWeights5[[#This Row],[bldgtype]],"-",AllWeights5[[#This Row],[bldgloc]],"-",AllWeights5[[#This Row],[era]])</f>
        <v>MBT-CZ12-ex</v>
      </c>
      <c r="H1060" s="7">
        <v>1.04</v>
      </c>
      <c r="I1060" s="8" t="s">
        <v>11</v>
      </c>
      <c r="J1060" s="5">
        <f>SUMIFS(AllWeights5[wt_vint],AllWeights5[bldgtype],AllWeights5[[#This Row],[bldgtype]],AllWeights5[bldgloc],AllWeights5[[#This Row],[bldgloc]],AllWeights5[era],AllWeights5[[#This Row],[era]])</f>
        <v>4.9290000000000003</v>
      </c>
      <c r="K1060" s="16">
        <f>AllWeights5[[#This Row],[wt_vint]]/AllWeights5[[#This Row],[Total Weight (BT, CZ, Era)]]</f>
        <v>0.21099614526273078</v>
      </c>
    </row>
    <row r="1061" spans="1:11" x14ac:dyDescent="0.3">
      <c r="A1061" s="6">
        <v>2020</v>
      </c>
      <c r="B1061" s="7" t="s">
        <v>7</v>
      </c>
      <c r="C1061" s="7" t="s">
        <v>51</v>
      </c>
      <c r="D1061" s="7" t="s">
        <v>25</v>
      </c>
      <c r="E1061" s="7">
        <v>2015</v>
      </c>
      <c r="F1061" s="15" t="str">
        <f>CONCATENATE(AllWeights5[[#This Row],[bldgtype]],"-",AllWeights5[[#This Row],[bldgloc]],"-",AllWeights5[[#This Row],[bldgvint]])</f>
        <v>MBT-CZ12-2015</v>
      </c>
      <c r="G1061" s="15" t="str">
        <f>CONCATENATE(AllWeights5[[#This Row],[bldgtype]],"-",AllWeights5[[#This Row],[bldgloc]],"-",AllWeights5[[#This Row],[era]])</f>
        <v>MBT-CZ12-ex</v>
      </c>
      <c r="H1061" s="7">
        <v>0.78</v>
      </c>
      <c r="I1061" s="8" t="s">
        <v>11</v>
      </c>
      <c r="J1061" s="5">
        <f>SUMIFS(AllWeights5[wt_vint],AllWeights5[bldgtype],AllWeights5[[#This Row],[bldgtype]],AllWeights5[bldgloc],AllWeights5[[#This Row],[bldgloc]],AllWeights5[era],AllWeights5[[#This Row],[era]])</f>
        <v>4.9290000000000003</v>
      </c>
      <c r="K1061" s="16">
        <f>AllWeights5[[#This Row],[wt_vint]]/AllWeights5[[#This Row],[Total Weight (BT, CZ, Era)]]</f>
        <v>0.15824710894704808</v>
      </c>
    </row>
    <row r="1062" spans="1:11" x14ac:dyDescent="0.3">
      <c r="A1062" s="6">
        <v>2020</v>
      </c>
      <c r="B1062" s="7" t="s">
        <v>7</v>
      </c>
      <c r="C1062" s="7" t="s">
        <v>51</v>
      </c>
      <c r="D1062" s="7" t="s">
        <v>25</v>
      </c>
      <c r="E1062" s="7">
        <v>2017</v>
      </c>
      <c r="F1062" s="15" t="str">
        <f>CONCATENATE(AllWeights5[[#This Row],[bldgtype]],"-",AllWeights5[[#This Row],[bldgloc]],"-",AllWeights5[[#This Row],[bldgvint]])</f>
        <v>MBT-CZ12-2017</v>
      </c>
      <c r="G1062" s="15" t="str">
        <f>CONCATENATE(AllWeights5[[#This Row],[bldgtype]],"-",AllWeights5[[#This Row],[bldgloc]],"-",AllWeights5[[#This Row],[era]])</f>
        <v>MBT-CZ12-rec</v>
      </c>
      <c r="H1062" s="7">
        <v>0.78</v>
      </c>
      <c r="I1062" s="8" t="s">
        <v>14</v>
      </c>
      <c r="J1062" s="5">
        <f>SUMIFS(AllWeights5[wt_vint],AllWeights5[bldgtype],AllWeights5[[#This Row],[bldgtype]],AllWeights5[bldgloc],AllWeights5[[#This Row],[bldgloc]],AllWeights5[era],AllWeights5[[#This Row],[era]])</f>
        <v>1.04</v>
      </c>
      <c r="K1062" s="16">
        <f>AllWeights5[[#This Row],[wt_vint]]/AllWeights5[[#This Row],[Total Weight (BT, CZ, Era)]]</f>
        <v>0.75</v>
      </c>
    </row>
    <row r="1063" spans="1:11" x14ac:dyDescent="0.3">
      <c r="A1063" s="6">
        <v>2020</v>
      </c>
      <c r="B1063" s="7" t="s">
        <v>7</v>
      </c>
      <c r="C1063" s="7" t="s">
        <v>51</v>
      </c>
      <c r="D1063" s="7" t="s">
        <v>25</v>
      </c>
      <c r="E1063" s="7">
        <v>2020</v>
      </c>
      <c r="F1063" s="15" t="str">
        <f>CONCATENATE(AllWeights5[[#This Row],[bldgtype]],"-",AllWeights5[[#This Row],[bldgloc]],"-",AllWeights5[[#This Row],[bldgvint]])</f>
        <v>MBT-CZ12-2020</v>
      </c>
      <c r="G1063" s="15" t="str">
        <f>CONCATENATE(AllWeights5[[#This Row],[bldgtype]],"-",AllWeights5[[#This Row],[bldgloc]],"-",AllWeights5[[#This Row],[era]])</f>
        <v>MBT-CZ12-rec</v>
      </c>
      <c r="H1063" s="7">
        <v>0.26</v>
      </c>
      <c r="I1063" s="8" t="s">
        <v>14</v>
      </c>
      <c r="J1063" s="5">
        <f>SUMIFS(AllWeights5[wt_vint],AllWeights5[bldgtype],AllWeights5[[#This Row],[bldgtype]],AllWeights5[bldgloc],AllWeights5[[#This Row],[bldgloc]],AllWeights5[era],AllWeights5[[#This Row],[era]])</f>
        <v>1.04</v>
      </c>
      <c r="K1063" s="16">
        <f>AllWeights5[[#This Row],[wt_vint]]/AllWeights5[[#This Row],[Total Weight (BT, CZ, Era)]]</f>
        <v>0.25</v>
      </c>
    </row>
    <row r="1064" spans="1:11" x14ac:dyDescent="0.3">
      <c r="A1064" s="6">
        <v>2020</v>
      </c>
      <c r="B1064" s="7" t="s">
        <v>7</v>
      </c>
      <c r="C1064" s="7" t="s">
        <v>51</v>
      </c>
      <c r="D1064" s="7" t="s">
        <v>25</v>
      </c>
      <c r="E1064" s="7" t="s">
        <v>18</v>
      </c>
      <c r="F1064" s="15" t="str">
        <f>CONCATENATE(AllWeights5[[#This Row],[bldgtype]],"-",AllWeights5[[#This Row],[bldgloc]],"-",AllWeights5[[#This Row],[bldgvint]])</f>
        <v>MBT-CZ12-New</v>
      </c>
      <c r="G1064" s="15" t="str">
        <f>CONCATENATE(AllWeights5[[#This Row],[bldgtype]],"-",AllWeights5[[#This Row],[bldgloc]],"-",AllWeights5[[#This Row],[era]])</f>
        <v>MBT-CZ12-new</v>
      </c>
      <c r="H1064" s="7">
        <v>0.26</v>
      </c>
      <c r="I1064" s="8" t="s">
        <v>19</v>
      </c>
      <c r="J1064" s="5">
        <f>SUMIFS(AllWeights5[wt_vint],AllWeights5[bldgtype],AllWeights5[[#This Row],[bldgtype]],AllWeights5[bldgloc],AllWeights5[[#This Row],[bldgloc]],AllWeights5[era],AllWeights5[[#This Row],[era]])</f>
        <v>0.26</v>
      </c>
      <c r="K1064" s="16">
        <f>AllWeights5[[#This Row],[wt_vint]]/AllWeights5[[#This Row],[Total Weight (BT, CZ, Era)]]</f>
        <v>1</v>
      </c>
    </row>
    <row r="1065" spans="1:11" x14ac:dyDescent="0.3">
      <c r="A1065" s="6">
        <v>2020</v>
      </c>
      <c r="B1065" s="7" t="s">
        <v>7</v>
      </c>
      <c r="C1065" s="7" t="s">
        <v>51</v>
      </c>
      <c r="D1065" s="7" t="s">
        <v>26</v>
      </c>
      <c r="E1065" s="7">
        <v>1975</v>
      </c>
      <c r="F1065" s="15" t="str">
        <f>CONCATENATE(AllWeights5[[#This Row],[bldgtype]],"-",AllWeights5[[#This Row],[bldgloc]],"-",AllWeights5[[#This Row],[bldgvint]])</f>
        <v>MBT-CZ13-1975</v>
      </c>
      <c r="G1065" s="15" t="str">
        <f>CONCATENATE(AllWeights5[[#This Row],[bldgtype]],"-",AllWeights5[[#This Row],[bldgloc]],"-",AllWeights5[[#This Row],[era]])</f>
        <v>MBT-CZ13-old</v>
      </c>
      <c r="H1065" s="7">
        <v>7.423</v>
      </c>
      <c r="I1065" s="8" t="s">
        <v>16</v>
      </c>
      <c r="J1065" s="5">
        <f>SUMIFS(AllWeights5[wt_vint],AllWeights5[bldgtype],AllWeights5[[#This Row],[bldgtype]],AllWeights5[bldgloc],AllWeights5[[#This Row],[bldgloc]],AllWeights5[era],AllWeights5[[#This Row],[era]])</f>
        <v>20.97</v>
      </c>
      <c r="K1065" s="16">
        <f>AllWeights5[[#This Row],[wt_vint]]/AllWeights5[[#This Row],[Total Weight (BT, CZ, Era)]]</f>
        <v>0.35398187887458277</v>
      </c>
    </row>
    <row r="1066" spans="1:11" x14ac:dyDescent="0.3">
      <c r="A1066" s="6">
        <v>2020</v>
      </c>
      <c r="B1066" s="7" t="s">
        <v>7</v>
      </c>
      <c r="C1066" s="7" t="s">
        <v>51</v>
      </c>
      <c r="D1066" s="7" t="s">
        <v>26</v>
      </c>
      <c r="E1066" s="7">
        <v>1985</v>
      </c>
      <c r="F1066" s="15" t="str">
        <f>CONCATENATE(AllWeights5[[#This Row],[bldgtype]],"-",AllWeights5[[#This Row],[bldgloc]],"-",AllWeights5[[#This Row],[bldgvint]])</f>
        <v>MBT-CZ13-1985</v>
      </c>
      <c r="G1066" s="15" t="str">
        <f>CONCATENATE(AllWeights5[[#This Row],[bldgtype]],"-",AllWeights5[[#This Row],[bldgloc]],"-",AllWeights5[[#This Row],[era]])</f>
        <v>MBT-CZ13-old</v>
      </c>
      <c r="H1066" s="7">
        <v>4.75</v>
      </c>
      <c r="I1066" s="8" t="s">
        <v>16</v>
      </c>
      <c r="J1066" s="5">
        <f>SUMIFS(AllWeights5[wt_vint],AllWeights5[bldgtype],AllWeights5[[#This Row],[bldgtype]],AllWeights5[bldgloc],AllWeights5[[#This Row],[bldgloc]],AllWeights5[era],AllWeights5[[#This Row],[era]])</f>
        <v>20.97</v>
      </c>
      <c r="K1066" s="16">
        <f>AllWeights5[[#This Row],[wt_vint]]/AllWeights5[[#This Row],[Total Weight (BT, CZ, Era)]]</f>
        <v>0.22651406771578447</v>
      </c>
    </row>
    <row r="1067" spans="1:11" x14ac:dyDescent="0.3">
      <c r="A1067" s="6">
        <v>2020</v>
      </c>
      <c r="B1067" s="7" t="s">
        <v>7</v>
      </c>
      <c r="C1067" s="7" t="s">
        <v>51</v>
      </c>
      <c r="D1067" s="7" t="s">
        <v>26</v>
      </c>
      <c r="E1067" s="7">
        <v>1996</v>
      </c>
      <c r="F1067" s="15" t="str">
        <f>CONCATENATE(AllWeights5[[#This Row],[bldgtype]],"-",AllWeights5[[#This Row],[bldgloc]],"-",AllWeights5[[#This Row],[bldgvint]])</f>
        <v>MBT-CZ13-1996</v>
      </c>
      <c r="G1067" s="15" t="str">
        <f>CONCATENATE(AllWeights5[[#This Row],[bldgtype]],"-",AllWeights5[[#This Row],[bldgloc]],"-",AllWeights5[[#This Row],[era]])</f>
        <v>MBT-CZ13-old</v>
      </c>
      <c r="H1067" s="7">
        <v>3.0230000000000001</v>
      </c>
      <c r="I1067" s="8" t="s">
        <v>16</v>
      </c>
      <c r="J1067" s="5">
        <f>SUMIFS(AllWeights5[wt_vint],AllWeights5[bldgtype],AllWeights5[[#This Row],[bldgtype]],AllWeights5[bldgloc],AllWeights5[[#This Row],[bldgloc]],AllWeights5[era],AllWeights5[[#This Row],[era]])</f>
        <v>20.97</v>
      </c>
      <c r="K1067" s="16">
        <f>AllWeights5[[#This Row],[wt_vint]]/AllWeights5[[#This Row],[Total Weight (BT, CZ, Era)]]</f>
        <v>0.14415832141154031</v>
      </c>
    </row>
    <row r="1068" spans="1:11" x14ac:dyDescent="0.3">
      <c r="A1068" s="6">
        <v>2020</v>
      </c>
      <c r="B1068" s="7" t="s">
        <v>7</v>
      </c>
      <c r="C1068" s="7" t="s">
        <v>51</v>
      </c>
      <c r="D1068" s="7" t="s">
        <v>26</v>
      </c>
      <c r="E1068" s="7">
        <v>2003</v>
      </c>
      <c r="F1068" s="15" t="str">
        <f>CONCATENATE(AllWeights5[[#This Row],[bldgtype]],"-",AllWeights5[[#This Row],[bldgloc]],"-",AllWeights5[[#This Row],[bldgvint]])</f>
        <v>MBT-CZ13-2003</v>
      </c>
      <c r="G1068" s="15" t="str">
        <f>CONCATENATE(AllWeights5[[#This Row],[bldgtype]],"-",AllWeights5[[#This Row],[bldgloc]],"-",AllWeights5[[#This Row],[era]])</f>
        <v>MBT-CZ13-ex</v>
      </c>
      <c r="H1068" s="7">
        <v>1.222</v>
      </c>
      <c r="I1068" s="8" t="s">
        <v>11</v>
      </c>
      <c r="J1068" s="5">
        <f>SUMIFS(AllWeights5[wt_vint],AllWeights5[bldgtype],AllWeights5[[#This Row],[bldgtype]],AllWeights5[bldgloc],AllWeights5[[#This Row],[bldgloc]],AllWeights5[era],AllWeights5[[#This Row],[era]])</f>
        <v>5.254999999999999</v>
      </c>
      <c r="K1068" s="16">
        <f>AllWeights5[[#This Row],[wt_vint]]/AllWeights5[[#This Row],[Total Weight (BT, CZ, Era)]]</f>
        <v>0.23254043767840157</v>
      </c>
    </row>
    <row r="1069" spans="1:11" x14ac:dyDescent="0.3">
      <c r="A1069" s="6">
        <v>2020</v>
      </c>
      <c r="B1069" s="7" t="s">
        <v>7</v>
      </c>
      <c r="C1069" s="7" t="s">
        <v>51</v>
      </c>
      <c r="D1069" s="7" t="s">
        <v>26</v>
      </c>
      <c r="E1069" s="7">
        <v>2007</v>
      </c>
      <c r="F1069" s="15" t="str">
        <f>CONCATENATE(AllWeights5[[#This Row],[bldgtype]],"-",AllWeights5[[#This Row],[bldgloc]],"-",AllWeights5[[#This Row],[bldgvint]])</f>
        <v>MBT-CZ13-2007</v>
      </c>
      <c r="G1069" s="15" t="str">
        <f>CONCATENATE(AllWeights5[[#This Row],[bldgtype]],"-",AllWeights5[[#This Row],[bldgloc]],"-",AllWeights5[[#This Row],[era]])</f>
        <v>MBT-CZ13-ex</v>
      </c>
      <c r="H1069" s="7">
        <v>0.76700000000000002</v>
      </c>
      <c r="I1069" s="8" t="s">
        <v>11</v>
      </c>
      <c r="J1069" s="5">
        <f>SUMIFS(AllWeights5[wt_vint],AllWeights5[bldgtype],AllWeights5[[#This Row],[bldgtype]],AllWeights5[bldgloc],AllWeights5[[#This Row],[bldgloc]],AllWeights5[era],AllWeights5[[#This Row],[era]])</f>
        <v>5.254999999999999</v>
      </c>
      <c r="K1069" s="16">
        <f>AllWeights5[[#This Row],[wt_vint]]/AllWeights5[[#This Row],[Total Weight (BT, CZ, Era)]]</f>
        <v>0.14595623215984779</v>
      </c>
    </row>
    <row r="1070" spans="1:11" x14ac:dyDescent="0.3">
      <c r="A1070" s="6">
        <v>2020</v>
      </c>
      <c r="B1070" s="7" t="s">
        <v>7</v>
      </c>
      <c r="C1070" s="7" t="s">
        <v>51</v>
      </c>
      <c r="D1070" s="7" t="s">
        <v>26</v>
      </c>
      <c r="E1070" s="7">
        <v>2011</v>
      </c>
      <c r="F1070" s="15" t="str">
        <f>CONCATENATE(AllWeights5[[#This Row],[bldgtype]],"-",AllWeights5[[#This Row],[bldgloc]],"-",AllWeights5[[#This Row],[bldgvint]])</f>
        <v>MBT-CZ13-2011</v>
      </c>
      <c r="G1070" s="15" t="str">
        <f>CONCATENATE(AllWeights5[[#This Row],[bldgtype]],"-",AllWeights5[[#This Row],[bldgloc]],"-",AllWeights5[[#This Row],[era]])</f>
        <v>MBT-CZ13-ex</v>
      </c>
      <c r="H1070" s="7">
        <v>0.76700000000000002</v>
      </c>
      <c r="I1070" s="8" t="s">
        <v>11</v>
      </c>
      <c r="J1070" s="5">
        <f>SUMIFS(AllWeights5[wt_vint],AllWeights5[bldgtype],AllWeights5[[#This Row],[bldgtype]],AllWeights5[bldgloc],AllWeights5[[#This Row],[bldgloc]],AllWeights5[era],AllWeights5[[#This Row],[era]])</f>
        <v>5.254999999999999</v>
      </c>
      <c r="K1070" s="16">
        <f>AllWeights5[[#This Row],[wt_vint]]/AllWeights5[[#This Row],[Total Weight (BT, CZ, Era)]]</f>
        <v>0.14595623215984779</v>
      </c>
    </row>
    <row r="1071" spans="1:11" x14ac:dyDescent="0.3">
      <c r="A1071" s="6">
        <v>2020</v>
      </c>
      <c r="B1071" s="7" t="s">
        <v>7</v>
      </c>
      <c r="C1071" s="7" t="s">
        <v>51</v>
      </c>
      <c r="D1071" s="7" t="s">
        <v>26</v>
      </c>
      <c r="E1071" s="7">
        <v>2015</v>
      </c>
      <c r="F1071" s="15" t="str">
        <f>CONCATENATE(AllWeights5[[#This Row],[bldgtype]],"-",AllWeights5[[#This Row],[bldgloc]],"-",AllWeights5[[#This Row],[bldgvint]])</f>
        <v>MBT-CZ13-2015</v>
      </c>
      <c r="G1071" s="15" t="str">
        <f>CONCATENATE(AllWeights5[[#This Row],[bldgtype]],"-",AllWeights5[[#This Row],[bldgloc]],"-",AllWeights5[[#This Row],[era]])</f>
        <v>MBT-CZ13-ex</v>
      </c>
      <c r="H1071" s="7">
        <v>0.57499999999999996</v>
      </c>
      <c r="I1071" s="8" t="s">
        <v>11</v>
      </c>
      <c r="J1071" s="5">
        <f>SUMIFS(AllWeights5[wt_vint],AllWeights5[bldgtype],AllWeights5[[#This Row],[bldgtype]],AllWeights5[bldgloc],AllWeights5[[#This Row],[bldgloc]],AllWeights5[era],AllWeights5[[#This Row],[era]])</f>
        <v>5.254999999999999</v>
      </c>
      <c r="K1071" s="16">
        <f>AllWeights5[[#This Row],[wt_vint]]/AllWeights5[[#This Row],[Total Weight (BT, CZ, Era)]]</f>
        <v>0.10941960038058993</v>
      </c>
    </row>
    <row r="1072" spans="1:11" x14ac:dyDescent="0.3">
      <c r="A1072" s="6">
        <v>2020</v>
      </c>
      <c r="B1072" s="7" t="s">
        <v>7</v>
      </c>
      <c r="C1072" s="7" t="s">
        <v>51</v>
      </c>
      <c r="D1072" s="7" t="s">
        <v>26</v>
      </c>
      <c r="E1072" s="7">
        <v>2017</v>
      </c>
      <c r="F1072" s="15" t="str">
        <f>CONCATENATE(AllWeights5[[#This Row],[bldgtype]],"-",AllWeights5[[#This Row],[bldgloc]],"-",AllWeights5[[#This Row],[bldgvint]])</f>
        <v>MBT-CZ13-2017</v>
      </c>
      <c r="G1072" s="15" t="str">
        <f>CONCATENATE(AllWeights5[[#This Row],[bldgtype]],"-",AllWeights5[[#This Row],[bldgloc]],"-",AllWeights5[[#This Row],[era]])</f>
        <v>MBT-CZ13-rec</v>
      </c>
      <c r="H1072" s="7">
        <v>0.57499999999999996</v>
      </c>
      <c r="I1072" s="8" t="s">
        <v>14</v>
      </c>
      <c r="J1072" s="5">
        <f>SUMIFS(AllWeights5[wt_vint],AllWeights5[bldgtype],AllWeights5[[#This Row],[bldgtype]],AllWeights5[bldgloc],AllWeights5[[#This Row],[bldgloc]],AllWeights5[era],AllWeights5[[#This Row],[era]])</f>
        <v>1.2130000000000001</v>
      </c>
      <c r="K1072" s="16">
        <f>AllWeights5[[#This Row],[wt_vint]]/AllWeights5[[#This Row],[Total Weight (BT, CZ, Era)]]</f>
        <v>0.47403132728771635</v>
      </c>
    </row>
    <row r="1073" spans="1:11" x14ac:dyDescent="0.3">
      <c r="A1073" s="6">
        <v>2020</v>
      </c>
      <c r="B1073" s="7" t="s">
        <v>7</v>
      </c>
      <c r="C1073" s="7" t="s">
        <v>51</v>
      </c>
      <c r="D1073" s="7" t="s">
        <v>26</v>
      </c>
      <c r="E1073" s="7">
        <v>2020</v>
      </c>
      <c r="F1073" s="15" t="str">
        <f>CONCATENATE(AllWeights5[[#This Row],[bldgtype]],"-",AllWeights5[[#This Row],[bldgloc]],"-",AllWeights5[[#This Row],[bldgvint]])</f>
        <v>MBT-CZ13-2020</v>
      </c>
      <c r="G1073" s="15" t="str">
        <f>CONCATENATE(AllWeights5[[#This Row],[bldgtype]],"-",AllWeights5[[#This Row],[bldgloc]],"-",AllWeights5[[#This Row],[era]])</f>
        <v>MBT-CZ13-rec</v>
      </c>
      <c r="H1073" s="7">
        <v>0.192</v>
      </c>
      <c r="I1073" s="8" t="s">
        <v>14</v>
      </c>
      <c r="J1073" s="5">
        <f>SUMIFS(AllWeights5[wt_vint],AllWeights5[bldgtype],AllWeights5[[#This Row],[bldgtype]],AllWeights5[bldgloc],AllWeights5[[#This Row],[bldgloc]],AllWeights5[era],AllWeights5[[#This Row],[era]])</f>
        <v>1.2130000000000001</v>
      </c>
      <c r="K1073" s="16">
        <f>AllWeights5[[#This Row],[wt_vint]]/AllWeights5[[#This Row],[Total Weight (BT, CZ, Era)]]</f>
        <v>0.15828524319868095</v>
      </c>
    </row>
    <row r="1074" spans="1:11" x14ac:dyDescent="0.3">
      <c r="A1074" s="6">
        <v>2020</v>
      </c>
      <c r="B1074" s="7" t="s">
        <v>7</v>
      </c>
      <c r="C1074" s="7" t="s">
        <v>51</v>
      </c>
      <c r="D1074" s="7" t="s">
        <v>26</v>
      </c>
      <c r="E1074" s="7" t="s">
        <v>18</v>
      </c>
      <c r="F1074" s="15" t="str">
        <f>CONCATENATE(AllWeights5[[#This Row],[bldgtype]],"-",AllWeights5[[#This Row],[bldgloc]],"-",AllWeights5[[#This Row],[bldgvint]])</f>
        <v>MBT-CZ13-New</v>
      </c>
      <c r="G1074" s="15" t="str">
        <f>CONCATENATE(AllWeights5[[#This Row],[bldgtype]],"-",AllWeights5[[#This Row],[bldgloc]],"-",AllWeights5[[#This Row],[era]])</f>
        <v>MBT-CZ13-new</v>
      </c>
      <c r="H1074" s="7">
        <v>0.192</v>
      </c>
      <c r="I1074" s="8" t="s">
        <v>19</v>
      </c>
      <c r="J1074" s="5">
        <f>SUMIFS(AllWeights5[wt_vint],AllWeights5[bldgtype],AllWeights5[[#This Row],[bldgtype]],AllWeights5[bldgloc],AllWeights5[[#This Row],[bldgloc]],AllWeights5[era],AllWeights5[[#This Row],[era]])</f>
        <v>0.30399999999999999</v>
      </c>
      <c r="K1074" s="16">
        <f>AllWeights5[[#This Row],[wt_vint]]/AllWeights5[[#This Row],[Total Weight (BT, CZ, Era)]]</f>
        <v>0.63157894736842113</v>
      </c>
    </row>
    <row r="1075" spans="1:11" x14ac:dyDescent="0.3">
      <c r="A1075" s="6">
        <v>2020</v>
      </c>
      <c r="B1075" s="7" t="s">
        <v>7</v>
      </c>
      <c r="C1075" s="7" t="s">
        <v>51</v>
      </c>
      <c r="D1075" s="7" t="s">
        <v>27</v>
      </c>
      <c r="E1075" s="7">
        <v>1975</v>
      </c>
      <c r="F1075" s="15" t="str">
        <f>CONCATENATE(AllWeights5[[#This Row],[bldgtype]],"-",AllWeights5[[#This Row],[bldgloc]],"-",AllWeights5[[#This Row],[bldgvint]])</f>
        <v>MBT-CZ16-1975</v>
      </c>
      <c r="G1075" s="15" t="str">
        <f>CONCATENATE(AllWeights5[[#This Row],[bldgtype]],"-",AllWeights5[[#This Row],[bldgloc]],"-",AllWeights5[[#This Row],[era]])</f>
        <v>MBT-CZ16-old</v>
      </c>
      <c r="H1075" s="7">
        <v>0.71399999999999997</v>
      </c>
      <c r="I1075" s="8" t="s">
        <v>16</v>
      </c>
      <c r="J1075" s="5">
        <f>SUMIFS(AllWeights5[wt_vint],AllWeights5[bldgtype],AllWeights5[[#This Row],[bldgtype]],AllWeights5[bldgloc],AllWeights5[[#This Row],[bldgloc]],AllWeights5[era],AllWeights5[[#This Row],[era]])</f>
        <v>7.0489999999999995</v>
      </c>
      <c r="K1075" s="16">
        <f>AllWeights5[[#This Row],[wt_vint]]/AllWeights5[[#This Row],[Total Weight (BT, CZ, Era)]]</f>
        <v>0.10129096325719961</v>
      </c>
    </row>
    <row r="1076" spans="1:11" x14ac:dyDescent="0.3">
      <c r="A1076" s="6">
        <v>2020</v>
      </c>
      <c r="B1076" s="7" t="s">
        <v>7</v>
      </c>
      <c r="C1076" s="7" t="s">
        <v>51</v>
      </c>
      <c r="D1076" s="7" t="s">
        <v>27</v>
      </c>
      <c r="E1076" s="7">
        <v>1985</v>
      </c>
      <c r="F1076" s="15" t="str">
        <f>CONCATENATE(AllWeights5[[#This Row],[bldgtype]],"-",AllWeights5[[#This Row],[bldgloc]],"-",AllWeights5[[#This Row],[bldgvint]])</f>
        <v>MBT-CZ16-1985</v>
      </c>
      <c r="G1076" s="15" t="str">
        <f>CONCATENATE(AllWeights5[[#This Row],[bldgtype]],"-",AllWeights5[[#This Row],[bldgloc]],"-",AllWeights5[[#This Row],[era]])</f>
        <v>MBT-CZ16-old</v>
      </c>
      <c r="H1076" s="7">
        <v>0.38200000000000001</v>
      </c>
      <c r="I1076" s="8" t="s">
        <v>16</v>
      </c>
      <c r="J1076" s="5">
        <f>SUMIFS(AllWeights5[wt_vint],AllWeights5[bldgtype],AllWeights5[[#This Row],[bldgtype]],AllWeights5[bldgloc],AllWeights5[[#This Row],[bldgloc]],AllWeights5[era],AllWeights5[[#This Row],[era]])</f>
        <v>7.0489999999999995</v>
      </c>
      <c r="K1076" s="16">
        <f>AllWeights5[[#This Row],[wt_vint]]/AllWeights5[[#This Row],[Total Weight (BT, CZ, Era)]]</f>
        <v>5.4192083983543769E-2</v>
      </c>
    </row>
    <row r="1077" spans="1:11" x14ac:dyDescent="0.3">
      <c r="A1077" s="6">
        <v>2020</v>
      </c>
      <c r="B1077" s="7" t="s">
        <v>7</v>
      </c>
      <c r="C1077" s="7" t="s">
        <v>51</v>
      </c>
      <c r="D1077" s="7" t="s">
        <v>27</v>
      </c>
      <c r="E1077" s="7">
        <v>1996</v>
      </c>
      <c r="F1077" s="15" t="str">
        <f>CONCATENATE(AllWeights5[[#This Row],[bldgtype]],"-",AllWeights5[[#This Row],[bldgloc]],"-",AllWeights5[[#This Row],[bldgvint]])</f>
        <v>MBT-CZ16-1996</v>
      </c>
      <c r="G1077" s="15" t="str">
        <f>CONCATENATE(AllWeights5[[#This Row],[bldgtype]],"-",AllWeights5[[#This Row],[bldgloc]],"-",AllWeights5[[#This Row],[era]])</f>
        <v>MBT-CZ16-old</v>
      </c>
      <c r="H1077" s="7">
        <v>0.255</v>
      </c>
      <c r="I1077" s="8" t="s">
        <v>16</v>
      </c>
      <c r="J1077" s="5">
        <f>SUMIFS(AllWeights5[wt_vint],AllWeights5[bldgtype],AllWeights5[[#This Row],[bldgtype]],AllWeights5[bldgloc],AllWeights5[[#This Row],[bldgloc]],AllWeights5[era],AllWeights5[[#This Row],[era]])</f>
        <v>7.0489999999999995</v>
      </c>
      <c r="K1077" s="16">
        <f>AllWeights5[[#This Row],[wt_vint]]/AllWeights5[[#This Row],[Total Weight (BT, CZ, Era)]]</f>
        <v>3.6175344020428435E-2</v>
      </c>
    </row>
    <row r="1078" spans="1:11" x14ac:dyDescent="0.3">
      <c r="A1078" s="6">
        <v>2020</v>
      </c>
      <c r="B1078" s="7" t="s">
        <v>7</v>
      </c>
      <c r="C1078" s="7" t="s">
        <v>51</v>
      </c>
      <c r="D1078" s="7" t="s">
        <v>27</v>
      </c>
      <c r="E1078" s="7">
        <v>2003</v>
      </c>
      <c r="F1078" s="15" t="str">
        <f>CONCATENATE(AllWeights5[[#This Row],[bldgtype]],"-",AllWeights5[[#This Row],[bldgloc]],"-",AllWeights5[[#This Row],[bldgvint]])</f>
        <v>MBT-CZ16-2003</v>
      </c>
      <c r="G1078" s="15" t="str">
        <f>CONCATENATE(AllWeights5[[#This Row],[bldgtype]],"-",AllWeights5[[#This Row],[bldgloc]],"-",AllWeights5[[#This Row],[era]])</f>
        <v>MBT-CZ16-ex</v>
      </c>
      <c r="H1078" s="7">
        <v>0.11600000000000001</v>
      </c>
      <c r="I1078" s="8" t="s">
        <v>11</v>
      </c>
      <c r="J1078" s="5">
        <f>SUMIFS(AllWeights5[wt_vint],AllWeights5[bldgtype],AllWeights5[[#This Row],[bldgtype]],AllWeights5[bldgloc],AllWeights5[[#This Row],[bldgloc]],AllWeights5[era],AllWeights5[[#This Row],[era]])</f>
        <v>3.04</v>
      </c>
      <c r="K1078" s="16">
        <f>AllWeights5[[#This Row],[wt_vint]]/AllWeights5[[#This Row],[Total Weight (BT, CZ, Era)]]</f>
        <v>3.8157894736842106E-2</v>
      </c>
    </row>
    <row r="1079" spans="1:11" x14ac:dyDescent="0.3">
      <c r="A1079" s="6">
        <v>2020</v>
      </c>
      <c r="B1079" s="7" t="s">
        <v>7</v>
      </c>
      <c r="C1079" s="7" t="s">
        <v>51</v>
      </c>
      <c r="D1079" s="7" t="s">
        <v>27</v>
      </c>
      <c r="E1079" s="7">
        <v>2007</v>
      </c>
      <c r="F1079" s="15" t="str">
        <f>CONCATENATE(AllWeights5[[#This Row],[bldgtype]],"-",AllWeights5[[#This Row],[bldgloc]],"-",AllWeights5[[#This Row],[bldgvint]])</f>
        <v>MBT-CZ16-2007</v>
      </c>
      <c r="G1079" s="15" t="str">
        <f>CONCATENATE(AllWeights5[[#This Row],[bldgtype]],"-",AllWeights5[[#This Row],[bldgloc]],"-",AllWeights5[[#This Row],[era]])</f>
        <v>MBT-CZ16-ex</v>
      </c>
      <c r="H1079" s="7">
        <v>6.2E-2</v>
      </c>
      <c r="I1079" s="8" t="s">
        <v>11</v>
      </c>
      <c r="J1079" s="5">
        <f>SUMIFS(AllWeights5[wt_vint],AllWeights5[bldgtype],AllWeights5[[#This Row],[bldgtype]],AllWeights5[bldgloc],AllWeights5[[#This Row],[bldgloc]],AllWeights5[era],AllWeights5[[#This Row],[era]])</f>
        <v>3.04</v>
      </c>
      <c r="K1079" s="16">
        <f>AllWeights5[[#This Row],[wt_vint]]/AllWeights5[[#This Row],[Total Weight (BT, CZ, Era)]]</f>
        <v>2.0394736842105264E-2</v>
      </c>
    </row>
    <row r="1080" spans="1:11" x14ac:dyDescent="0.3">
      <c r="A1080" s="6">
        <v>2020</v>
      </c>
      <c r="B1080" s="7" t="s">
        <v>7</v>
      </c>
      <c r="C1080" s="7" t="s">
        <v>51</v>
      </c>
      <c r="D1080" s="7" t="s">
        <v>27</v>
      </c>
      <c r="E1080" s="7">
        <v>2011</v>
      </c>
      <c r="F1080" s="15" t="str">
        <f>CONCATENATE(AllWeights5[[#This Row],[bldgtype]],"-",AllWeights5[[#This Row],[bldgloc]],"-",AllWeights5[[#This Row],[bldgvint]])</f>
        <v>MBT-CZ16-2011</v>
      </c>
      <c r="G1080" s="15" t="str">
        <f>CONCATENATE(AllWeights5[[#This Row],[bldgtype]],"-",AllWeights5[[#This Row],[bldgloc]],"-",AllWeights5[[#This Row],[era]])</f>
        <v>MBT-CZ16-ex</v>
      </c>
      <c r="H1080" s="7">
        <v>6.2E-2</v>
      </c>
      <c r="I1080" s="8" t="s">
        <v>11</v>
      </c>
      <c r="J1080" s="5">
        <f>SUMIFS(AllWeights5[wt_vint],AllWeights5[bldgtype],AllWeights5[[#This Row],[bldgtype]],AllWeights5[bldgloc],AllWeights5[[#This Row],[bldgloc]],AllWeights5[era],AllWeights5[[#This Row],[era]])</f>
        <v>3.04</v>
      </c>
      <c r="K1080" s="16">
        <f>AllWeights5[[#This Row],[wt_vint]]/AllWeights5[[#This Row],[Total Weight (BT, CZ, Era)]]</f>
        <v>2.0394736842105264E-2</v>
      </c>
    </row>
    <row r="1081" spans="1:11" x14ac:dyDescent="0.3">
      <c r="A1081" s="6">
        <v>2020</v>
      </c>
      <c r="B1081" s="7" t="s">
        <v>7</v>
      </c>
      <c r="C1081" s="7" t="s">
        <v>51</v>
      </c>
      <c r="D1081" s="7" t="s">
        <v>27</v>
      </c>
      <c r="E1081" s="7">
        <v>2015</v>
      </c>
      <c r="F1081" s="15" t="str">
        <f>CONCATENATE(AllWeights5[[#This Row],[bldgtype]],"-",AllWeights5[[#This Row],[bldgloc]],"-",AllWeights5[[#This Row],[bldgvint]])</f>
        <v>MBT-CZ16-2015</v>
      </c>
      <c r="G1081" s="15" t="str">
        <f>CONCATENATE(AllWeights5[[#This Row],[bldgtype]],"-",AllWeights5[[#This Row],[bldgloc]],"-",AllWeights5[[#This Row],[era]])</f>
        <v>MBT-CZ16-ex</v>
      </c>
      <c r="H1081" s="7">
        <v>4.5999999999999999E-2</v>
      </c>
      <c r="I1081" s="8" t="s">
        <v>11</v>
      </c>
      <c r="J1081" s="5">
        <f>SUMIFS(AllWeights5[wt_vint],AllWeights5[bldgtype],AllWeights5[[#This Row],[bldgtype]],AllWeights5[bldgloc],AllWeights5[[#This Row],[bldgloc]],AllWeights5[era],AllWeights5[[#This Row],[era]])</f>
        <v>3.04</v>
      </c>
      <c r="K1081" s="16">
        <f>AllWeights5[[#This Row],[wt_vint]]/AllWeights5[[#This Row],[Total Weight (BT, CZ, Era)]]</f>
        <v>1.5131578947368421E-2</v>
      </c>
    </row>
    <row r="1082" spans="1:11" x14ac:dyDescent="0.3">
      <c r="A1082" s="6">
        <v>2020</v>
      </c>
      <c r="B1082" s="7" t="s">
        <v>7</v>
      </c>
      <c r="C1082" s="7" t="s">
        <v>51</v>
      </c>
      <c r="D1082" s="7" t="s">
        <v>27</v>
      </c>
      <c r="E1082" s="7">
        <v>2017</v>
      </c>
      <c r="F1082" s="15" t="str">
        <f>CONCATENATE(AllWeights5[[#This Row],[bldgtype]],"-",AllWeights5[[#This Row],[bldgloc]],"-",AllWeights5[[#This Row],[bldgvint]])</f>
        <v>MBT-CZ16-2017</v>
      </c>
      <c r="G1082" s="15" t="str">
        <f>CONCATENATE(AllWeights5[[#This Row],[bldgtype]],"-",AllWeights5[[#This Row],[bldgloc]],"-",AllWeights5[[#This Row],[era]])</f>
        <v>MBT-CZ16-rec</v>
      </c>
      <c r="H1082" s="7">
        <v>4.5999999999999999E-2</v>
      </c>
      <c r="I1082" s="8" t="s">
        <v>14</v>
      </c>
      <c r="J1082" s="5">
        <f>SUMIFS(AllWeights5[wt_vint],AllWeights5[bldgtype],AllWeights5[[#This Row],[bldgtype]],AllWeights5[bldgloc],AllWeights5[[#This Row],[bldgloc]],AllWeights5[era],AllWeights5[[#This Row],[era]])</f>
        <v>0.67500000000000004</v>
      </c>
      <c r="K1082" s="16">
        <f>AllWeights5[[#This Row],[wt_vint]]/AllWeights5[[#This Row],[Total Weight (BT, CZ, Era)]]</f>
        <v>6.8148148148148138E-2</v>
      </c>
    </row>
    <row r="1083" spans="1:11" x14ac:dyDescent="0.3">
      <c r="A1083" s="6">
        <v>2020</v>
      </c>
      <c r="B1083" s="7" t="s">
        <v>7</v>
      </c>
      <c r="C1083" s="7" t="s">
        <v>51</v>
      </c>
      <c r="D1083" s="7" t="s">
        <v>27</v>
      </c>
      <c r="E1083" s="7">
        <v>2020</v>
      </c>
      <c r="F1083" s="15" t="str">
        <f>CONCATENATE(AllWeights5[[#This Row],[bldgtype]],"-",AllWeights5[[#This Row],[bldgloc]],"-",AllWeights5[[#This Row],[bldgvint]])</f>
        <v>MBT-CZ16-2020</v>
      </c>
      <c r="G1083" s="15" t="str">
        <f>CONCATENATE(AllWeights5[[#This Row],[bldgtype]],"-",AllWeights5[[#This Row],[bldgloc]],"-",AllWeights5[[#This Row],[era]])</f>
        <v>MBT-CZ16-rec</v>
      </c>
      <c r="H1083" s="7">
        <v>1.4999999999999999E-2</v>
      </c>
      <c r="I1083" s="8" t="s">
        <v>14</v>
      </c>
      <c r="J1083" s="5">
        <f>SUMIFS(AllWeights5[wt_vint],AllWeights5[bldgtype],AllWeights5[[#This Row],[bldgtype]],AllWeights5[bldgloc],AllWeights5[[#This Row],[bldgloc]],AllWeights5[era],AllWeights5[[#This Row],[era]])</f>
        <v>0.67500000000000004</v>
      </c>
      <c r="K1083" s="16">
        <f>AllWeights5[[#This Row],[wt_vint]]/AllWeights5[[#This Row],[Total Weight (BT, CZ, Era)]]</f>
        <v>2.222222222222222E-2</v>
      </c>
    </row>
    <row r="1084" spans="1:11" x14ac:dyDescent="0.3">
      <c r="A1084" s="6">
        <v>2020</v>
      </c>
      <c r="B1084" s="7" t="s">
        <v>7</v>
      </c>
      <c r="C1084" s="7" t="s">
        <v>51</v>
      </c>
      <c r="D1084" s="7" t="s">
        <v>27</v>
      </c>
      <c r="E1084" s="7" t="s">
        <v>18</v>
      </c>
      <c r="F1084" s="15" t="str">
        <f>CONCATENATE(AllWeights5[[#This Row],[bldgtype]],"-",AllWeights5[[#This Row],[bldgloc]],"-",AllWeights5[[#This Row],[bldgvint]])</f>
        <v>MBT-CZ16-New</v>
      </c>
      <c r="G1084" s="15" t="str">
        <f>CONCATENATE(AllWeights5[[#This Row],[bldgtype]],"-",AllWeights5[[#This Row],[bldgloc]],"-",AllWeights5[[#This Row],[era]])</f>
        <v>MBT-CZ16-new</v>
      </c>
      <c r="H1084" s="7">
        <v>1.4999999999999999E-2</v>
      </c>
      <c r="I1084" s="8" t="s">
        <v>19</v>
      </c>
      <c r="J1084" s="5">
        <f>SUMIFS(AllWeights5[wt_vint],AllWeights5[bldgtype],AllWeights5[[#This Row],[bldgtype]],AllWeights5[bldgloc],AllWeights5[[#This Row],[bldgloc]],AllWeights5[era],AllWeights5[[#This Row],[era]])</f>
        <v>0.16899999999999998</v>
      </c>
      <c r="K1084" s="16">
        <f>AllWeights5[[#This Row],[wt_vint]]/AllWeights5[[#This Row],[Total Weight (BT, CZ, Era)]]</f>
        <v>8.8757396449704151E-2</v>
      </c>
    </row>
    <row r="1085" spans="1:11" x14ac:dyDescent="0.3">
      <c r="A1085" s="6">
        <v>2020</v>
      </c>
      <c r="B1085" s="7" t="s">
        <v>7</v>
      </c>
      <c r="C1085" s="7" t="s">
        <v>52</v>
      </c>
      <c r="D1085" s="7" t="s">
        <v>9</v>
      </c>
      <c r="E1085" s="7">
        <v>1975</v>
      </c>
      <c r="F1085" s="15" t="str">
        <f>CONCATENATE(AllWeights5[[#This Row],[bldgtype]],"-",AllWeights5[[#This Row],[bldgloc]],"-",AllWeights5[[#This Row],[bldgvint]])</f>
        <v>MLI-CZ01-1975</v>
      </c>
      <c r="G1085" s="15" t="str">
        <f>CONCATENATE(AllWeights5[[#This Row],[bldgtype]],"-",AllWeights5[[#This Row],[bldgloc]],"-",AllWeights5[[#This Row],[era]])</f>
        <v>MLI-CZ01-old</v>
      </c>
      <c r="H1085" s="7">
        <v>0.49099999999999999</v>
      </c>
      <c r="I1085" s="8" t="s">
        <v>16</v>
      </c>
      <c r="J1085" s="5">
        <f>SUMIFS(AllWeights5[wt_vint],AllWeights5[bldgtype],AllWeights5[[#This Row],[bldgtype]],AllWeights5[bldgloc],AllWeights5[[#This Row],[bldgloc]],AllWeights5[era],AllWeights5[[#This Row],[era]])</f>
        <v>0.88200000000000001</v>
      </c>
      <c r="K1085" s="16">
        <f>AllWeights5[[#This Row],[wt_vint]]/AllWeights5[[#This Row],[Total Weight (BT, CZ, Era)]]</f>
        <v>0.55668934240362811</v>
      </c>
    </row>
    <row r="1086" spans="1:11" x14ac:dyDescent="0.3">
      <c r="A1086" s="6">
        <v>2020</v>
      </c>
      <c r="B1086" s="7" t="s">
        <v>7</v>
      </c>
      <c r="C1086" s="7" t="s">
        <v>52</v>
      </c>
      <c r="D1086" s="7" t="s">
        <v>9</v>
      </c>
      <c r="E1086" s="7">
        <v>1985</v>
      </c>
      <c r="F1086" s="15" t="str">
        <f>CONCATENATE(AllWeights5[[#This Row],[bldgtype]],"-",AllWeights5[[#This Row],[bldgloc]],"-",AllWeights5[[#This Row],[bldgvint]])</f>
        <v>MLI-CZ01-1985</v>
      </c>
      <c r="G1086" s="15" t="str">
        <f>CONCATENATE(AllWeights5[[#This Row],[bldgtype]],"-",AllWeights5[[#This Row],[bldgloc]],"-",AllWeights5[[#This Row],[era]])</f>
        <v>MLI-CZ01-old</v>
      </c>
      <c r="H1086" s="7">
        <v>0.23300000000000001</v>
      </c>
      <c r="I1086" s="8" t="s">
        <v>16</v>
      </c>
      <c r="J1086" s="5">
        <f>SUMIFS(AllWeights5[wt_vint],AllWeights5[bldgtype],AllWeights5[[#This Row],[bldgtype]],AllWeights5[bldgloc],AllWeights5[[#This Row],[bldgloc]],AllWeights5[era],AllWeights5[[#This Row],[era]])</f>
        <v>0.88200000000000001</v>
      </c>
      <c r="K1086" s="16">
        <f>AllWeights5[[#This Row],[wt_vint]]/AllWeights5[[#This Row],[Total Weight (BT, CZ, Era)]]</f>
        <v>0.26417233560090703</v>
      </c>
    </row>
    <row r="1087" spans="1:11" x14ac:dyDescent="0.3">
      <c r="A1087" s="6">
        <v>2020</v>
      </c>
      <c r="B1087" s="7" t="s">
        <v>7</v>
      </c>
      <c r="C1087" s="7" t="s">
        <v>52</v>
      </c>
      <c r="D1087" s="7" t="s">
        <v>9</v>
      </c>
      <c r="E1087" s="7">
        <v>1996</v>
      </c>
      <c r="F1087" s="15" t="str">
        <f>CONCATENATE(AllWeights5[[#This Row],[bldgtype]],"-",AllWeights5[[#This Row],[bldgloc]],"-",AllWeights5[[#This Row],[bldgvint]])</f>
        <v>MLI-CZ01-1996</v>
      </c>
      <c r="G1087" s="15" t="str">
        <f>CONCATENATE(AllWeights5[[#This Row],[bldgtype]],"-",AllWeights5[[#This Row],[bldgloc]],"-",AllWeights5[[#This Row],[era]])</f>
        <v>MLI-CZ01-old</v>
      </c>
      <c r="H1087" s="7">
        <v>0.158</v>
      </c>
      <c r="I1087" s="8" t="s">
        <v>16</v>
      </c>
      <c r="J1087" s="5">
        <f>SUMIFS(AllWeights5[wt_vint],AllWeights5[bldgtype],AllWeights5[[#This Row],[bldgtype]],AllWeights5[bldgloc],AllWeights5[[#This Row],[bldgloc]],AllWeights5[era],AllWeights5[[#This Row],[era]])</f>
        <v>0.88200000000000001</v>
      </c>
      <c r="K1087" s="16">
        <f>AllWeights5[[#This Row],[wt_vint]]/AllWeights5[[#This Row],[Total Weight (BT, CZ, Era)]]</f>
        <v>0.17913832199546487</v>
      </c>
    </row>
    <row r="1088" spans="1:11" x14ac:dyDescent="0.3">
      <c r="A1088" s="6">
        <v>2020</v>
      </c>
      <c r="B1088" s="7" t="s">
        <v>7</v>
      </c>
      <c r="C1088" s="7" t="s">
        <v>52</v>
      </c>
      <c r="D1088" s="7" t="s">
        <v>9</v>
      </c>
      <c r="E1088" s="7">
        <v>2003</v>
      </c>
      <c r="F1088" s="15" t="str">
        <f>CONCATENATE(AllWeights5[[#This Row],[bldgtype]],"-",AllWeights5[[#This Row],[bldgloc]],"-",AllWeights5[[#This Row],[bldgvint]])</f>
        <v>MLI-CZ01-2003</v>
      </c>
      <c r="G1088" s="15" t="str">
        <f>CONCATENATE(AllWeights5[[#This Row],[bldgtype]],"-",AllWeights5[[#This Row],[bldgloc]],"-",AllWeights5[[#This Row],[era]])</f>
        <v>MLI-CZ01-ex</v>
      </c>
      <c r="H1088" s="7">
        <v>7.0999999999999994E-2</v>
      </c>
      <c r="I1088" s="8" t="s">
        <v>11</v>
      </c>
      <c r="J1088" s="5">
        <f>SUMIFS(AllWeights5[wt_vint],AllWeights5[bldgtype],AllWeights5[[#This Row],[bldgtype]],AllWeights5[bldgloc],AllWeights5[[#This Row],[bldgloc]],AllWeights5[era],AllWeights5[[#This Row],[era]])</f>
        <v>0.16700000000000001</v>
      </c>
      <c r="K1088" s="16">
        <f>AllWeights5[[#This Row],[wt_vint]]/AllWeights5[[#This Row],[Total Weight (BT, CZ, Era)]]</f>
        <v>0.42514970059880236</v>
      </c>
    </row>
    <row r="1089" spans="1:11" x14ac:dyDescent="0.3">
      <c r="A1089" s="6">
        <v>2020</v>
      </c>
      <c r="B1089" s="7" t="s">
        <v>7</v>
      </c>
      <c r="C1089" s="7" t="s">
        <v>52</v>
      </c>
      <c r="D1089" s="7" t="s">
        <v>9</v>
      </c>
      <c r="E1089" s="7">
        <v>2007</v>
      </c>
      <c r="F1089" s="15" t="str">
        <f>CONCATENATE(AllWeights5[[#This Row],[bldgtype]],"-",AllWeights5[[#This Row],[bldgloc]],"-",AllWeights5[[#This Row],[bldgvint]])</f>
        <v>MLI-CZ01-2007</v>
      </c>
      <c r="G1089" s="15" t="str">
        <f>CONCATENATE(AllWeights5[[#This Row],[bldgtype]],"-",AllWeights5[[#This Row],[bldgloc]],"-",AllWeights5[[#This Row],[era]])</f>
        <v>MLI-CZ01-ex</v>
      </c>
      <c r="H1089" s="7">
        <v>3.5000000000000003E-2</v>
      </c>
      <c r="I1089" s="8" t="s">
        <v>11</v>
      </c>
      <c r="J1089" s="5">
        <f>SUMIFS(AllWeights5[wt_vint],AllWeights5[bldgtype],AllWeights5[[#This Row],[bldgtype]],AllWeights5[bldgloc],AllWeights5[[#This Row],[bldgloc]],AllWeights5[era],AllWeights5[[#This Row],[era]])</f>
        <v>0.16700000000000001</v>
      </c>
      <c r="K1089" s="16">
        <f>AllWeights5[[#This Row],[wt_vint]]/AllWeights5[[#This Row],[Total Weight (BT, CZ, Era)]]</f>
        <v>0.20958083832335331</v>
      </c>
    </row>
    <row r="1090" spans="1:11" x14ac:dyDescent="0.3">
      <c r="A1090" s="6">
        <v>2020</v>
      </c>
      <c r="B1090" s="7" t="s">
        <v>7</v>
      </c>
      <c r="C1090" s="7" t="s">
        <v>52</v>
      </c>
      <c r="D1090" s="7" t="s">
        <v>9</v>
      </c>
      <c r="E1090" s="7">
        <v>2011</v>
      </c>
      <c r="F1090" s="15" t="str">
        <f>CONCATENATE(AllWeights5[[#This Row],[bldgtype]],"-",AllWeights5[[#This Row],[bldgloc]],"-",AllWeights5[[#This Row],[bldgvint]])</f>
        <v>MLI-CZ01-2011</v>
      </c>
      <c r="G1090" s="15" t="str">
        <f>CONCATENATE(AllWeights5[[#This Row],[bldgtype]],"-",AllWeights5[[#This Row],[bldgloc]],"-",AllWeights5[[#This Row],[era]])</f>
        <v>MLI-CZ01-ex</v>
      </c>
      <c r="H1090" s="7">
        <v>3.5000000000000003E-2</v>
      </c>
      <c r="I1090" s="8" t="s">
        <v>11</v>
      </c>
      <c r="J1090" s="5">
        <f>SUMIFS(AllWeights5[wt_vint],AllWeights5[bldgtype],AllWeights5[[#This Row],[bldgtype]],AllWeights5[bldgloc],AllWeights5[[#This Row],[bldgloc]],AllWeights5[era],AllWeights5[[#This Row],[era]])</f>
        <v>0.16700000000000001</v>
      </c>
      <c r="K1090" s="16">
        <f>AllWeights5[[#This Row],[wt_vint]]/AllWeights5[[#This Row],[Total Weight (BT, CZ, Era)]]</f>
        <v>0.20958083832335331</v>
      </c>
    </row>
    <row r="1091" spans="1:11" x14ac:dyDescent="0.3">
      <c r="A1091" s="6">
        <v>2020</v>
      </c>
      <c r="B1091" s="7" t="s">
        <v>7</v>
      </c>
      <c r="C1091" s="7" t="s">
        <v>52</v>
      </c>
      <c r="D1091" s="7" t="s">
        <v>9</v>
      </c>
      <c r="E1091" s="7">
        <v>2015</v>
      </c>
      <c r="F1091" s="15" t="str">
        <f>CONCATENATE(AllWeights5[[#This Row],[bldgtype]],"-",AllWeights5[[#This Row],[bldgloc]],"-",AllWeights5[[#This Row],[bldgvint]])</f>
        <v>MLI-CZ01-2015</v>
      </c>
      <c r="G1091" s="15" t="str">
        <f>CONCATENATE(AllWeights5[[#This Row],[bldgtype]],"-",AllWeights5[[#This Row],[bldgloc]],"-",AllWeights5[[#This Row],[era]])</f>
        <v>MLI-CZ01-ex</v>
      </c>
      <c r="H1091" s="7">
        <v>2.5999999999999999E-2</v>
      </c>
      <c r="I1091" s="8" t="s">
        <v>11</v>
      </c>
      <c r="J1091" s="5">
        <f>SUMIFS(AllWeights5[wt_vint],AllWeights5[bldgtype],AllWeights5[[#This Row],[bldgtype]],AllWeights5[bldgloc],AllWeights5[[#This Row],[bldgloc]],AllWeights5[era],AllWeights5[[#This Row],[era]])</f>
        <v>0.16700000000000001</v>
      </c>
      <c r="K1091" s="16">
        <f>AllWeights5[[#This Row],[wt_vint]]/AllWeights5[[#This Row],[Total Weight (BT, CZ, Era)]]</f>
        <v>0.155688622754491</v>
      </c>
    </row>
    <row r="1092" spans="1:11" x14ac:dyDescent="0.3">
      <c r="A1092" s="6">
        <v>2020</v>
      </c>
      <c r="B1092" s="7" t="s">
        <v>7</v>
      </c>
      <c r="C1092" s="7" t="s">
        <v>52</v>
      </c>
      <c r="D1092" s="7" t="s">
        <v>9</v>
      </c>
      <c r="E1092" s="7">
        <v>2017</v>
      </c>
      <c r="F1092" s="15" t="str">
        <f>CONCATENATE(AllWeights5[[#This Row],[bldgtype]],"-",AllWeights5[[#This Row],[bldgloc]],"-",AllWeights5[[#This Row],[bldgvint]])</f>
        <v>MLI-CZ01-2017</v>
      </c>
      <c r="G1092" s="15" t="str">
        <f>CONCATENATE(AllWeights5[[#This Row],[bldgtype]],"-",AllWeights5[[#This Row],[bldgloc]],"-",AllWeights5[[#This Row],[era]])</f>
        <v>MLI-CZ01-rec</v>
      </c>
      <c r="H1092" s="7">
        <v>2.5999999999999999E-2</v>
      </c>
      <c r="I1092" s="8" t="s">
        <v>14</v>
      </c>
      <c r="J1092" s="5">
        <f>SUMIFS(AllWeights5[wt_vint],AllWeights5[bldgtype],AllWeights5[[#This Row],[bldgtype]],AllWeights5[bldgloc],AllWeights5[[#This Row],[bldgloc]],AllWeights5[era],AllWeights5[[#This Row],[era]])</f>
        <v>3.4999999999999996E-2</v>
      </c>
      <c r="K1092" s="16">
        <f>AllWeights5[[#This Row],[wt_vint]]/AllWeights5[[#This Row],[Total Weight (BT, CZ, Era)]]</f>
        <v>0.74285714285714288</v>
      </c>
    </row>
    <row r="1093" spans="1:11" x14ac:dyDescent="0.3">
      <c r="A1093" s="6">
        <v>2020</v>
      </c>
      <c r="B1093" s="7" t="s">
        <v>7</v>
      </c>
      <c r="C1093" s="7" t="s">
        <v>52</v>
      </c>
      <c r="D1093" s="7" t="s">
        <v>9</v>
      </c>
      <c r="E1093" s="7">
        <v>2020</v>
      </c>
      <c r="F1093" s="15" t="str">
        <f>CONCATENATE(AllWeights5[[#This Row],[bldgtype]],"-",AllWeights5[[#This Row],[bldgloc]],"-",AllWeights5[[#This Row],[bldgvint]])</f>
        <v>MLI-CZ01-2020</v>
      </c>
      <c r="G1093" s="15" t="str">
        <f>CONCATENATE(AllWeights5[[#This Row],[bldgtype]],"-",AllWeights5[[#This Row],[bldgloc]],"-",AllWeights5[[#This Row],[era]])</f>
        <v>MLI-CZ01-rec</v>
      </c>
      <c r="H1093" s="7">
        <v>8.9999999999999993E-3</v>
      </c>
      <c r="I1093" s="8" t="s">
        <v>14</v>
      </c>
      <c r="J1093" s="5">
        <f>SUMIFS(AllWeights5[wt_vint],AllWeights5[bldgtype],AllWeights5[[#This Row],[bldgtype]],AllWeights5[bldgloc],AllWeights5[[#This Row],[bldgloc]],AllWeights5[era],AllWeights5[[#This Row],[era]])</f>
        <v>3.4999999999999996E-2</v>
      </c>
      <c r="K1093" s="16">
        <f>AllWeights5[[#This Row],[wt_vint]]/AllWeights5[[#This Row],[Total Weight (BT, CZ, Era)]]</f>
        <v>0.25714285714285717</v>
      </c>
    </row>
    <row r="1094" spans="1:11" x14ac:dyDescent="0.3">
      <c r="A1094" s="6">
        <v>2020</v>
      </c>
      <c r="B1094" s="7" t="s">
        <v>7</v>
      </c>
      <c r="C1094" s="7" t="s">
        <v>52</v>
      </c>
      <c r="D1094" s="7" t="s">
        <v>9</v>
      </c>
      <c r="E1094" s="7" t="s">
        <v>18</v>
      </c>
      <c r="F1094" s="15" t="str">
        <f>CONCATENATE(AllWeights5[[#This Row],[bldgtype]],"-",AllWeights5[[#This Row],[bldgloc]],"-",AllWeights5[[#This Row],[bldgvint]])</f>
        <v>MLI-CZ01-New</v>
      </c>
      <c r="G1094" s="15" t="str">
        <f>CONCATENATE(AllWeights5[[#This Row],[bldgtype]],"-",AllWeights5[[#This Row],[bldgloc]],"-",AllWeights5[[#This Row],[era]])</f>
        <v>MLI-CZ01-new</v>
      </c>
      <c r="H1094" s="7">
        <v>8.9999999999999993E-3</v>
      </c>
      <c r="I1094" s="8" t="s">
        <v>19</v>
      </c>
      <c r="J1094" s="5">
        <f>SUMIFS(AllWeights5[wt_vint],AllWeights5[bldgtype],AllWeights5[[#This Row],[bldgtype]],AllWeights5[bldgloc],AllWeights5[[#This Row],[bldgloc]],AllWeights5[era],AllWeights5[[#This Row],[era]])</f>
        <v>8.9999999999999993E-3</v>
      </c>
      <c r="K1094" s="16">
        <f>AllWeights5[[#This Row],[wt_vint]]/AllWeights5[[#This Row],[Total Weight (BT, CZ, Era)]]</f>
        <v>1</v>
      </c>
    </row>
    <row r="1095" spans="1:11" x14ac:dyDescent="0.3">
      <c r="A1095" s="6">
        <v>2020</v>
      </c>
      <c r="B1095" s="7" t="s">
        <v>7</v>
      </c>
      <c r="C1095" s="7" t="s">
        <v>52</v>
      </c>
      <c r="D1095" s="7" t="s">
        <v>20</v>
      </c>
      <c r="E1095" s="7">
        <v>1975</v>
      </c>
      <c r="F1095" s="15" t="str">
        <f>CONCATENATE(AllWeights5[[#This Row],[bldgtype]],"-",AllWeights5[[#This Row],[bldgloc]],"-",AllWeights5[[#This Row],[bldgvint]])</f>
        <v>MLI-CZ02-1975</v>
      </c>
      <c r="G1095" s="15" t="str">
        <f>CONCATENATE(AllWeights5[[#This Row],[bldgtype]],"-",AllWeights5[[#This Row],[bldgloc]],"-",AllWeights5[[#This Row],[era]])</f>
        <v>MLI-CZ02-old</v>
      </c>
      <c r="H1095" s="7">
        <v>5.202</v>
      </c>
      <c r="I1095" s="8" t="s">
        <v>16</v>
      </c>
      <c r="J1095" s="5">
        <f>SUMIFS(AllWeights5[wt_vint],AllWeights5[bldgtype],AllWeights5[[#This Row],[bldgtype]],AllWeights5[bldgloc],AllWeights5[[#This Row],[bldgloc]],AllWeights5[era],AllWeights5[[#This Row],[era]])</f>
        <v>8.734</v>
      </c>
      <c r="K1095" s="16">
        <f>AllWeights5[[#This Row],[wt_vint]]/AllWeights5[[#This Row],[Total Weight (BT, CZ, Era)]]</f>
        <v>0.59560338905427068</v>
      </c>
    </row>
    <row r="1096" spans="1:11" x14ac:dyDescent="0.3">
      <c r="A1096" s="6">
        <v>2020</v>
      </c>
      <c r="B1096" s="7" t="s">
        <v>7</v>
      </c>
      <c r="C1096" s="7" t="s">
        <v>52</v>
      </c>
      <c r="D1096" s="7" t="s">
        <v>20</v>
      </c>
      <c r="E1096" s="7">
        <v>1985</v>
      </c>
      <c r="F1096" s="15" t="str">
        <f>CONCATENATE(AllWeights5[[#This Row],[bldgtype]],"-",AllWeights5[[#This Row],[bldgloc]],"-",AllWeights5[[#This Row],[bldgvint]])</f>
        <v>MLI-CZ02-1985</v>
      </c>
      <c r="G1096" s="15" t="str">
        <f>CONCATENATE(AllWeights5[[#This Row],[bldgtype]],"-",AllWeights5[[#This Row],[bldgloc]],"-",AllWeights5[[#This Row],[era]])</f>
        <v>MLI-CZ02-old</v>
      </c>
      <c r="H1096" s="7">
        <v>2.3460000000000001</v>
      </c>
      <c r="I1096" s="8" t="s">
        <v>16</v>
      </c>
      <c r="J1096" s="5">
        <f>SUMIFS(AllWeights5[wt_vint],AllWeights5[bldgtype],AllWeights5[[#This Row],[bldgtype]],AllWeights5[bldgloc],AllWeights5[[#This Row],[bldgloc]],AllWeights5[era],AllWeights5[[#This Row],[era]])</f>
        <v>8.734</v>
      </c>
      <c r="K1096" s="16">
        <f>AllWeights5[[#This Row],[wt_vint]]/AllWeights5[[#This Row],[Total Weight (BT, CZ, Era)]]</f>
        <v>0.2686054499656515</v>
      </c>
    </row>
    <row r="1097" spans="1:11" x14ac:dyDescent="0.3">
      <c r="A1097" s="6">
        <v>2020</v>
      </c>
      <c r="B1097" s="7" t="s">
        <v>7</v>
      </c>
      <c r="C1097" s="7" t="s">
        <v>52</v>
      </c>
      <c r="D1097" s="7" t="s">
        <v>20</v>
      </c>
      <c r="E1097" s="7">
        <v>1996</v>
      </c>
      <c r="F1097" s="15" t="str">
        <f>CONCATENATE(AllWeights5[[#This Row],[bldgtype]],"-",AllWeights5[[#This Row],[bldgloc]],"-",AllWeights5[[#This Row],[bldgvint]])</f>
        <v>MLI-CZ02-1996</v>
      </c>
      <c r="G1097" s="15" t="str">
        <f>CONCATENATE(AllWeights5[[#This Row],[bldgtype]],"-",AllWeights5[[#This Row],[bldgloc]],"-",AllWeights5[[#This Row],[era]])</f>
        <v>MLI-CZ02-old</v>
      </c>
      <c r="H1097" s="7">
        <v>1.1859999999999999</v>
      </c>
      <c r="I1097" s="8" t="s">
        <v>16</v>
      </c>
      <c r="J1097" s="5">
        <f>SUMIFS(AllWeights5[wt_vint],AllWeights5[bldgtype],AllWeights5[[#This Row],[bldgtype]],AllWeights5[bldgloc],AllWeights5[[#This Row],[bldgloc]],AllWeights5[era],AllWeights5[[#This Row],[era]])</f>
        <v>8.734</v>
      </c>
      <c r="K1097" s="16">
        <f>AllWeights5[[#This Row],[wt_vint]]/AllWeights5[[#This Row],[Total Weight (BT, CZ, Era)]]</f>
        <v>0.13579116098007785</v>
      </c>
    </row>
    <row r="1098" spans="1:11" x14ac:dyDescent="0.3">
      <c r="A1098" s="6">
        <v>2020</v>
      </c>
      <c r="B1098" s="7" t="s">
        <v>7</v>
      </c>
      <c r="C1098" s="7" t="s">
        <v>52</v>
      </c>
      <c r="D1098" s="7" t="s">
        <v>20</v>
      </c>
      <c r="E1098" s="7">
        <v>2003</v>
      </c>
      <c r="F1098" s="15" t="str">
        <f>CONCATENATE(AllWeights5[[#This Row],[bldgtype]],"-",AllWeights5[[#This Row],[bldgloc]],"-",AllWeights5[[#This Row],[bldgvint]])</f>
        <v>MLI-CZ02-2003</v>
      </c>
      <c r="G1098" s="15" t="str">
        <f>CONCATENATE(AllWeights5[[#This Row],[bldgtype]],"-",AllWeights5[[#This Row],[bldgloc]],"-",AllWeights5[[#This Row],[era]])</f>
        <v>MLI-CZ02-ex</v>
      </c>
      <c r="H1098" s="7">
        <v>0.59699999999999998</v>
      </c>
      <c r="I1098" s="8" t="s">
        <v>11</v>
      </c>
      <c r="J1098" s="5">
        <f>SUMIFS(AllWeights5[wt_vint],AllWeights5[bldgtype],AllWeights5[[#This Row],[bldgtype]],AllWeights5[bldgloc],AllWeights5[[#This Row],[bldgloc]],AllWeights5[era],AllWeights5[[#This Row],[era]])</f>
        <v>1.337</v>
      </c>
      <c r="K1098" s="16">
        <f>AllWeights5[[#This Row],[wt_vint]]/AllWeights5[[#This Row],[Total Weight (BT, CZ, Era)]]</f>
        <v>0.44652206432311142</v>
      </c>
    </row>
    <row r="1099" spans="1:11" x14ac:dyDescent="0.3">
      <c r="A1099" s="6">
        <v>2020</v>
      </c>
      <c r="B1099" s="7" t="s">
        <v>7</v>
      </c>
      <c r="C1099" s="7" t="s">
        <v>52</v>
      </c>
      <c r="D1099" s="7" t="s">
        <v>20</v>
      </c>
      <c r="E1099" s="7">
        <v>2007</v>
      </c>
      <c r="F1099" s="15" t="str">
        <f>CONCATENATE(AllWeights5[[#This Row],[bldgtype]],"-",AllWeights5[[#This Row],[bldgloc]],"-",AllWeights5[[#This Row],[bldgvint]])</f>
        <v>MLI-CZ02-2007</v>
      </c>
      <c r="G1099" s="15" t="str">
        <f>CONCATENATE(AllWeights5[[#This Row],[bldgtype]],"-",AllWeights5[[#This Row],[bldgloc]],"-",AllWeights5[[#This Row],[era]])</f>
        <v>MLI-CZ02-ex</v>
      </c>
      <c r="H1099" s="7">
        <v>0.26900000000000002</v>
      </c>
      <c r="I1099" s="8" t="s">
        <v>11</v>
      </c>
      <c r="J1099" s="5">
        <f>SUMIFS(AllWeights5[wt_vint],AllWeights5[bldgtype],AllWeights5[[#This Row],[bldgtype]],AllWeights5[bldgloc],AllWeights5[[#This Row],[bldgloc]],AllWeights5[era],AllWeights5[[#This Row],[era]])</f>
        <v>1.337</v>
      </c>
      <c r="K1099" s="16">
        <f>AllWeights5[[#This Row],[wt_vint]]/AllWeights5[[#This Row],[Total Weight (BT, CZ, Era)]]</f>
        <v>0.20119670905011222</v>
      </c>
    </row>
    <row r="1100" spans="1:11" x14ac:dyDescent="0.3">
      <c r="A1100" s="6">
        <v>2020</v>
      </c>
      <c r="B1100" s="7" t="s">
        <v>7</v>
      </c>
      <c r="C1100" s="7" t="s">
        <v>52</v>
      </c>
      <c r="D1100" s="7" t="s">
        <v>20</v>
      </c>
      <c r="E1100" s="7">
        <v>2011</v>
      </c>
      <c r="F1100" s="15" t="str">
        <f>CONCATENATE(AllWeights5[[#This Row],[bldgtype]],"-",AllWeights5[[#This Row],[bldgloc]],"-",AllWeights5[[#This Row],[bldgvint]])</f>
        <v>MLI-CZ02-2011</v>
      </c>
      <c r="G1100" s="15" t="str">
        <f>CONCATENATE(AllWeights5[[#This Row],[bldgtype]],"-",AllWeights5[[#This Row],[bldgloc]],"-",AllWeights5[[#This Row],[era]])</f>
        <v>MLI-CZ02-ex</v>
      </c>
      <c r="H1100" s="7">
        <v>0.26900000000000002</v>
      </c>
      <c r="I1100" s="8" t="s">
        <v>11</v>
      </c>
      <c r="J1100" s="5">
        <f>SUMIFS(AllWeights5[wt_vint],AllWeights5[bldgtype],AllWeights5[[#This Row],[bldgtype]],AllWeights5[bldgloc],AllWeights5[[#This Row],[bldgloc]],AllWeights5[era],AllWeights5[[#This Row],[era]])</f>
        <v>1.337</v>
      </c>
      <c r="K1100" s="16">
        <f>AllWeights5[[#This Row],[wt_vint]]/AllWeights5[[#This Row],[Total Weight (BT, CZ, Era)]]</f>
        <v>0.20119670905011222</v>
      </c>
    </row>
    <row r="1101" spans="1:11" x14ac:dyDescent="0.3">
      <c r="A1101" s="6">
        <v>2020</v>
      </c>
      <c r="B1101" s="7" t="s">
        <v>7</v>
      </c>
      <c r="C1101" s="7" t="s">
        <v>52</v>
      </c>
      <c r="D1101" s="7" t="s">
        <v>20</v>
      </c>
      <c r="E1101" s="7">
        <v>2015</v>
      </c>
      <c r="F1101" s="15" t="str">
        <f>CONCATENATE(AllWeights5[[#This Row],[bldgtype]],"-",AllWeights5[[#This Row],[bldgloc]],"-",AllWeights5[[#This Row],[bldgvint]])</f>
        <v>MLI-CZ02-2015</v>
      </c>
      <c r="G1101" s="15" t="str">
        <f>CONCATENATE(AllWeights5[[#This Row],[bldgtype]],"-",AllWeights5[[#This Row],[bldgloc]],"-",AllWeights5[[#This Row],[era]])</f>
        <v>MLI-CZ02-ex</v>
      </c>
      <c r="H1101" s="7">
        <v>0.20200000000000001</v>
      </c>
      <c r="I1101" s="8" t="s">
        <v>11</v>
      </c>
      <c r="J1101" s="5">
        <f>SUMIFS(AllWeights5[wt_vint],AllWeights5[bldgtype],AllWeights5[[#This Row],[bldgtype]],AllWeights5[bldgloc],AllWeights5[[#This Row],[bldgloc]],AllWeights5[era],AllWeights5[[#This Row],[era]])</f>
        <v>1.337</v>
      </c>
      <c r="K1101" s="16">
        <f>AllWeights5[[#This Row],[wt_vint]]/AllWeights5[[#This Row],[Total Weight (BT, CZ, Era)]]</f>
        <v>0.15108451757666419</v>
      </c>
    </row>
    <row r="1102" spans="1:11" x14ac:dyDescent="0.3">
      <c r="A1102" s="6">
        <v>2020</v>
      </c>
      <c r="B1102" s="7" t="s">
        <v>7</v>
      </c>
      <c r="C1102" s="7" t="s">
        <v>52</v>
      </c>
      <c r="D1102" s="7" t="s">
        <v>20</v>
      </c>
      <c r="E1102" s="7">
        <v>2017</v>
      </c>
      <c r="F1102" s="15" t="str">
        <f>CONCATENATE(AllWeights5[[#This Row],[bldgtype]],"-",AllWeights5[[#This Row],[bldgloc]],"-",AllWeights5[[#This Row],[bldgvint]])</f>
        <v>MLI-CZ02-2017</v>
      </c>
      <c r="G1102" s="15" t="str">
        <f>CONCATENATE(AllWeights5[[#This Row],[bldgtype]],"-",AllWeights5[[#This Row],[bldgloc]],"-",AllWeights5[[#This Row],[era]])</f>
        <v>MLI-CZ02-rec</v>
      </c>
      <c r="H1102" s="7">
        <v>0.20200000000000001</v>
      </c>
      <c r="I1102" s="8" t="s">
        <v>14</v>
      </c>
      <c r="J1102" s="5">
        <f>SUMIFS(AllWeights5[wt_vint],AllWeights5[bldgtype],AllWeights5[[#This Row],[bldgtype]],AllWeights5[bldgloc],AllWeights5[[#This Row],[bldgloc]],AllWeights5[era],AllWeights5[[#This Row],[era]])</f>
        <v>0.26900000000000002</v>
      </c>
      <c r="K1102" s="16">
        <f>AllWeights5[[#This Row],[wt_vint]]/AllWeights5[[#This Row],[Total Weight (BT, CZ, Era)]]</f>
        <v>0.75092936802973975</v>
      </c>
    </row>
    <row r="1103" spans="1:11" x14ac:dyDescent="0.3">
      <c r="A1103" s="6">
        <v>2020</v>
      </c>
      <c r="B1103" s="7" t="s">
        <v>7</v>
      </c>
      <c r="C1103" s="7" t="s">
        <v>52</v>
      </c>
      <c r="D1103" s="7" t="s">
        <v>20</v>
      </c>
      <c r="E1103" s="7">
        <v>2020</v>
      </c>
      <c r="F1103" s="15" t="str">
        <f>CONCATENATE(AllWeights5[[#This Row],[bldgtype]],"-",AllWeights5[[#This Row],[bldgloc]],"-",AllWeights5[[#This Row],[bldgvint]])</f>
        <v>MLI-CZ02-2020</v>
      </c>
      <c r="G1103" s="15" t="str">
        <f>CONCATENATE(AllWeights5[[#This Row],[bldgtype]],"-",AllWeights5[[#This Row],[bldgloc]],"-",AllWeights5[[#This Row],[era]])</f>
        <v>MLI-CZ02-rec</v>
      </c>
      <c r="H1103" s="7">
        <v>6.7000000000000004E-2</v>
      </c>
      <c r="I1103" s="8" t="s">
        <v>14</v>
      </c>
      <c r="J1103" s="5">
        <f>SUMIFS(AllWeights5[wt_vint],AllWeights5[bldgtype],AllWeights5[[#This Row],[bldgtype]],AllWeights5[bldgloc],AllWeights5[[#This Row],[bldgloc]],AllWeights5[era],AllWeights5[[#This Row],[era]])</f>
        <v>0.26900000000000002</v>
      </c>
      <c r="K1103" s="16">
        <f>AllWeights5[[#This Row],[wt_vint]]/AllWeights5[[#This Row],[Total Weight (BT, CZ, Era)]]</f>
        <v>0.24907063197026022</v>
      </c>
    </row>
    <row r="1104" spans="1:11" x14ac:dyDescent="0.3">
      <c r="A1104" s="6">
        <v>2020</v>
      </c>
      <c r="B1104" s="7" t="s">
        <v>7</v>
      </c>
      <c r="C1104" s="7" t="s">
        <v>52</v>
      </c>
      <c r="D1104" s="7" t="s">
        <v>20</v>
      </c>
      <c r="E1104" s="7" t="s">
        <v>18</v>
      </c>
      <c r="F1104" s="15" t="str">
        <f>CONCATENATE(AllWeights5[[#This Row],[bldgtype]],"-",AllWeights5[[#This Row],[bldgloc]],"-",AllWeights5[[#This Row],[bldgvint]])</f>
        <v>MLI-CZ02-New</v>
      </c>
      <c r="G1104" s="15" t="str">
        <f>CONCATENATE(AllWeights5[[#This Row],[bldgtype]],"-",AllWeights5[[#This Row],[bldgloc]],"-",AllWeights5[[#This Row],[era]])</f>
        <v>MLI-CZ02-new</v>
      </c>
      <c r="H1104" s="7">
        <v>6.7000000000000004E-2</v>
      </c>
      <c r="I1104" s="8" t="s">
        <v>19</v>
      </c>
      <c r="J1104" s="5">
        <f>SUMIFS(AllWeights5[wt_vint],AllWeights5[bldgtype],AllWeights5[[#This Row],[bldgtype]],AllWeights5[bldgloc],AllWeights5[[#This Row],[bldgloc]],AllWeights5[era],AllWeights5[[#This Row],[era]])</f>
        <v>6.7000000000000004E-2</v>
      </c>
      <c r="K1104" s="16">
        <f>AllWeights5[[#This Row],[wt_vint]]/AllWeights5[[#This Row],[Total Weight (BT, CZ, Era)]]</f>
        <v>1</v>
      </c>
    </row>
    <row r="1105" spans="1:11" x14ac:dyDescent="0.3">
      <c r="A1105" s="6">
        <v>2020</v>
      </c>
      <c r="B1105" s="7" t="s">
        <v>7</v>
      </c>
      <c r="C1105" s="7" t="s">
        <v>52</v>
      </c>
      <c r="D1105" s="7" t="s">
        <v>21</v>
      </c>
      <c r="E1105" s="7">
        <v>1975</v>
      </c>
      <c r="F1105" s="15" t="str">
        <f>CONCATENATE(AllWeights5[[#This Row],[bldgtype]],"-",AllWeights5[[#This Row],[bldgloc]],"-",AllWeights5[[#This Row],[bldgvint]])</f>
        <v>MLI-CZ03-1975</v>
      </c>
      <c r="G1105" s="15" t="str">
        <f>CONCATENATE(AllWeights5[[#This Row],[bldgtype]],"-",AllWeights5[[#This Row],[bldgloc]],"-",AllWeights5[[#This Row],[era]])</f>
        <v>MLI-CZ03-old</v>
      </c>
      <c r="H1105" s="7">
        <v>29.94</v>
      </c>
      <c r="I1105" s="8" t="s">
        <v>16</v>
      </c>
      <c r="J1105" s="5">
        <f>SUMIFS(AllWeights5[wt_vint],AllWeights5[bldgtype],AllWeights5[[#This Row],[bldgtype]],AllWeights5[bldgloc],AllWeights5[[#This Row],[bldgloc]],AllWeights5[era],AllWeights5[[#This Row],[era]])</f>
        <v>44.501000000000005</v>
      </c>
      <c r="K1105" s="16">
        <f>AllWeights5[[#This Row],[wt_vint]]/AllWeights5[[#This Row],[Total Weight (BT, CZ, Era)]]</f>
        <v>0.67279386980067857</v>
      </c>
    </row>
    <row r="1106" spans="1:11" x14ac:dyDescent="0.3">
      <c r="A1106" s="6">
        <v>2020</v>
      </c>
      <c r="B1106" s="7" t="s">
        <v>7</v>
      </c>
      <c r="C1106" s="7" t="s">
        <v>52</v>
      </c>
      <c r="D1106" s="7" t="s">
        <v>21</v>
      </c>
      <c r="E1106" s="7">
        <v>1985</v>
      </c>
      <c r="F1106" s="15" t="str">
        <f>CONCATENATE(AllWeights5[[#This Row],[bldgtype]],"-",AllWeights5[[#This Row],[bldgloc]],"-",AllWeights5[[#This Row],[bldgvint]])</f>
        <v>MLI-CZ03-1985</v>
      </c>
      <c r="G1106" s="15" t="str">
        <f>CONCATENATE(AllWeights5[[#This Row],[bldgtype]],"-",AllWeights5[[#This Row],[bldgloc]],"-",AllWeights5[[#This Row],[era]])</f>
        <v>MLI-CZ03-old</v>
      </c>
      <c r="H1106" s="7">
        <v>8.93</v>
      </c>
      <c r="I1106" s="8" t="s">
        <v>16</v>
      </c>
      <c r="J1106" s="5">
        <f>SUMIFS(AllWeights5[wt_vint],AllWeights5[bldgtype],AllWeights5[[#This Row],[bldgtype]],AllWeights5[bldgloc],AllWeights5[[#This Row],[bldgloc]],AllWeights5[era],AllWeights5[[#This Row],[era]])</f>
        <v>44.501000000000005</v>
      </c>
      <c r="K1106" s="16">
        <f>AllWeights5[[#This Row],[wt_vint]]/AllWeights5[[#This Row],[Total Weight (BT, CZ, Era)]]</f>
        <v>0.20066964787308147</v>
      </c>
    </row>
    <row r="1107" spans="1:11" x14ac:dyDescent="0.3">
      <c r="A1107" s="6">
        <v>2020</v>
      </c>
      <c r="B1107" s="7" t="s">
        <v>7</v>
      </c>
      <c r="C1107" s="7" t="s">
        <v>52</v>
      </c>
      <c r="D1107" s="7" t="s">
        <v>21</v>
      </c>
      <c r="E1107" s="7">
        <v>1996</v>
      </c>
      <c r="F1107" s="15" t="str">
        <f>CONCATENATE(AllWeights5[[#This Row],[bldgtype]],"-",AllWeights5[[#This Row],[bldgloc]],"-",AllWeights5[[#This Row],[bldgvint]])</f>
        <v>MLI-CZ03-1996</v>
      </c>
      <c r="G1107" s="15" t="str">
        <f>CONCATENATE(AllWeights5[[#This Row],[bldgtype]],"-",AllWeights5[[#This Row],[bldgloc]],"-",AllWeights5[[#This Row],[era]])</f>
        <v>MLI-CZ03-old</v>
      </c>
      <c r="H1107" s="7">
        <v>5.6310000000000002</v>
      </c>
      <c r="I1107" s="8" t="s">
        <v>16</v>
      </c>
      <c r="J1107" s="5">
        <f>SUMIFS(AllWeights5[wt_vint],AllWeights5[bldgtype],AllWeights5[[#This Row],[bldgtype]],AllWeights5[bldgloc],AllWeights5[[#This Row],[bldgloc]],AllWeights5[era],AllWeights5[[#This Row],[era]])</f>
        <v>44.501000000000005</v>
      </c>
      <c r="K1107" s="16">
        <f>AllWeights5[[#This Row],[wt_vint]]/AllWeights5[[#This Row],[Total Weight (BT, CZ, Era)]]</f>
        <v>0.12653648232623985</v>
      </c>
    </row>
    <row r="1108" spans="1:11" x14ac:dyDescent="0.3">
      <c r="A1108" s="6">
        <v>2020</v>
      </c>
      <c r="B1108" s="7" t="s">
        <v>7</v>
      </c>
      <c r="C1108" s="7" t="s">
        <v>52</v>
      </c>
      <c r="D1108" s="7" t="s">
        <v>21</v>
      </c>
      <c r="E1108" s="7">
        <v>2003</v>
      </c>
      <c r="F1108" s="15" t="str">
        <f>CONCATENATE(AllWeights5[[#This Row],[bldgtype]],"-",AllWeights5[[#This Row],[bldgloc]],"-",AllWeights5[[#This Row],[bldgvint]])</f>
        <v>MLI-CZ03-2003</v>
      </c>
      <c r="G1108" s="15" t="str">
        <f>CONCATENATE(AllWeights5[[#This Row],[bldgtype]],"-",AllWeights5[[#This Row],[bldgloc]],"-",AllWeights5[[#This Row],[era]])</f>
        <v>MLI-CZ03-ex</v>
      </c>
      <c r="H1108" s="7">
        <v>3.032</v>
      </c>
      <c r="I1108" s="8" t="s">
        <v>11</v>
      </c>
      <c r="J1108" s="5">
        <f>SUMIFS(AllWeights5[wt_vint],AllWeights5[bldgtype],AllWeights5[[#This Row],[bldgtype]],AllWeights5[bldgloc],AllWeights5[[#This Row],[bldgloc]],AllWeights5[era],AllWeights5[[#This Row],[era]])</f>
        <v>5.9080000000000004</v>
      </c>
      <c r="K1108" s="16">
        <f>AllWeights5[[#This Row],[wt_vint]]/AllWeights5[[#This Row],[Total Weight (BT, CZ, Era)]]</f>
        <v>0.51320243737305349</v>
      </c>
    </row>
    <row r="1109" spans="1:11" x14ac:dyDescent="0.3">
      <c r="A1109" s="6">
        <v>2020</v>
      </c>
      <c r="B1109" s="7" t="s">
        <v>7</v>
      </c>
      <c r="C1109" s="7" t="s">
        <v>52</v>
      </c>
      <c r="D1109" s="7" t="s">
        <v>21</v>
      </c>
      <c r="E1109" s="7">
        <v>2007</v>
      </c>
      <c r="F1109" s="15" t="str">
        <f>CONCATENATE(AllWeights5[[#This Row],[bldgtype]],"-",AllWeights5[[#This Row],[bldgloc]],"-",AllWeights5[[#This Row],[bldgvint]])</f>
        <v>MLI-CZ03-2007</v>
      </c>
      <c r="G1109" s="15" t="str">
        <f>CONCATENATE(AllWeights5[[#This Row],[bldgtype]],"-",AllWeights5[[#This Row],[bldgloc]],"-",AllWeights5[[#This Row],[era]])</f>
        <v>MLI-CZ03-ex</v>
      </c>
      <c r="H1109" s="7">
        <v>1.046</v>
      </c>
      <c r="I1109" s="8" t="s">
        <v>11</v>
      </c>
      <c r="J1109" s="5">
        <f>SUMIFS(AllWeights5[wt_vint],AllWeights5[bldgtype],AllWeights5[[#This Row],[bldgtype]],AllWeights5[bldgloc],AllWeights5[[#This Row],[bldgloc]],AllWeights5[era],AllWeights5[[#This Row],[era]])</f>
        <v>5.9080000000000004</v>
      </c>
      <c r="K1109" s="16">
        <f>AllWeights5[[#This Row],[wt_vint]]/AllWeights5[[#This Row],[Total Weight (BT, CZ, Era)]]</f>
        <v>0.17704807041299933</v>
      </c>
    </row>
    <row r="1110" spans="1:11" x14ac:dyDescent="0.3">
      <c r="A1110" s="6">
        <v>2020</v>
      </c>
      <c r="B1110" s="7" t="s">
        <v>7</v>
      </c>
      <c r="C1110" s="7" t="s">
        <v>52</v>
      </c>
      <c r="D1110" s="7" t="s">
        <v>21</v>
      </c>
      <c r="E1110" s="7">
        <v>2011</v>
      </c>
      <c r="F1110" s="15" t="str">
        <f>CONCATENATE(AllWeights5[[#This Row],[bldgtype]],"-",AllWeights5[[#This Row],[bldgloc]],"-",AllWeights5[[#This Row],[bldgvint]])</f>
        <v>MLI-CZ03-2011</v>
      </c>
      <c r="G1110" s="15" t="str">
        <f>CONCATENATE(AllWeights5[[#This Row],[bldgtype]],"-",AllWeights5[[#This Row],[bldgloc]],"-",AllWeights5[[#This Row],[era]])</f>
        <v>MLI-CZ03-ex</v>
      </c>
      <c r="H1110" s="7">
        <v>1.046</v>
      </c>
      <c r="I1110" s="8" t="s">
        <v>11</v>
      </c>
      <c r="J1110" s="5">
        <f>SUMIFS(AllWeights5[wt_vint],AllWeights5[bldgtype],AllWeights5[[#This Row],[bldgtype]],AllWeights5[bldgloc],AllWeights5[[#This Row],[bldgloc]],AllWeights5[era],AllWeights5[[#This Row],[era]])</f>
        <v>5.9080000000000004</v>
      </c>
      <c r="K1110" s="16">
        <f>AllWeights5[[#This Row],[wt_vint]]/AllWeights5[[#This Row],[Total Weight (BT, CZ, Era)]]</f>
        <v>0.17704807041299933</v>
      </c>
    </row>
    <row r="1111" spans="1:11" x14ac:dyDescent="0.3">
      <c r="A1111" s="6">
        <v>2020</v>
      </c>
      <c r="B1111" s="7" t="s">
        <v>7</v>
      </c>
      <c r="C1111" s="7" t="s">
        <v>52</v>
      </c>
      <c r="D1111" s="7" t="s">
        <v>21</v>
      </c>
      <c r="E1111" s="7">
        <v>2015</v>
      </c>
      <c r="F1111" s="15" t="str">
        <f>CONCATENATE(AllWeights5[[#This Row],[bldgtype]],"-",AllWeights5[[#This Row],[bldgloc]],"-",AllWeights5[[#This Row],[bldgvint]])</f>
        <v>MLI-CZ03-2015</v>
      </c>
      <c r="G1111" s="15" t="str">
        <f>CONCATENATE(AllWeights5[[#This Row],[bldgtype]],"-",AllWeights5[[#This Row],[bldgloc]],"-",AllWeights5[[#This Row],[era]])</f>
        <v>MLI-CZ03-ex</v>
      </c>
      <c r="H1111" s="7">
        <v>0.78400000000000003</v>
      </c>
      <c r="I1111" s="8" t="s">
        <v>11</v>
      </c>
      <c r="J1111" s="5">
        <f>SUMIFS(AllWeights5[wt_vint],AllWeights5[bldgtype],AllWeights5[[#This Row],[bldgtype]],AllWeights5[bldgloc],AllWeights5[[#This Row],[bldgloc]],AllWeights5[era],AllWeights5[[#This Row],[era]])</f>
        <v>5.9080000000000004</v>
      </c>
      <c r="K1111" s="16">
        <f>AllWeights5[[#This Row],[wt_vint]]/AllWeights5[[#This Row],[Total Weight (BT, CZ, Era)]]</f>
        <v>0.13270142180094788</v>
      </c>
    </row>
    <row r="1112" spans="1:11" x14ac:dyDescent="0.3">
      <c r="A1112" s="6">
        <v>2020</v>
      </c>
      <c r="B1112" s="7" t="s">
        <v>7</v>
      </c>
      <c r="C1112" s="7" t="s">
        <v>52</v>
      </c>
      <c r="D1112" s="7" t="s">
        <v>21</v>
      </c>
      <c r="E1112" s="7">
        <v>2017</v>
      </c>
      <c r="F1112" s="15" t="str">
        <f>CONCATENATE(AllWeights5[[#This Row],[bldgtype]],"-",AllWeights5[[#This Row],[bldgloc]],"-",AllWeights5[[#This Row],[bldgvint]])</f>
        <v>MLI-CZ03-2017</v>
      </c>
      <c r="G1112" s="15" t="str">
        <f>CONCATENATE(AllWeights5[[#This Row],[bldgtype]],"-",AllWeights5[[#This Row],[bldgloc]],"-",AllWeights5[[#This Row],[era]])</f>
        <v>MLI-CZ03-rec</v>
      </c>
      <c r="H1112" s="7">
        <v>0.78400000000000003</v>
      </c>
      <c r="I1112" s="8" t="s">
        <v>14</v>
      </c>
      <c r="J1112" s="5">
        <f>SUMIFS(AllWeights5[wt_vint],AllWeights5[bldgtype],AllWeights5[[#This Row],[bldgtype]],AllWeights5[bldgloc],AllWeights5[[#This Row],[bldgloc]],AllWeights5[era],AllWeights5[[#This Row],[era]])</f>
        <v>1.0449999999999999</v>
      </c>
      <c r="K1112" s="16">
        <f>AllWeights5[[#This Row],[wt_vint]]/AllWeights5[[#This Row],[Total Weight (BT, CZ, Era)]]</f>
        <v>0.75023923444976082</v>
      </c>
    </row>
    <row r="1113" spans="1:11" x14ac:dyDescent="0.3">
      <c r="A1113" s="6">
        <v>2020</v>
      </c>
      <c r="B1113" s="7" t="s">
        <v>7</v>
      </c>
      <c r="C1113" s="7" t="s">
        <v>52</v>
      </c>
      <c r="D1113" s="7" t="s">
        <v>21</v>
      </c>
      <c r="E1113" s="7">
        <v>2020</v>
      </c>
      <c r="F1113" s="15" t="str">
        <f>CONCATENATE(AllWeights5[[#This Row],[bldgtype]],"-",AllWeights5[[#This Row],[bldgloc]],"-",AllWeights5[[#This Row],[bldgvint]])</f>
        <v>MLI-CZ03-2020</v>
      </c>
      <c r="G1113" s="15" t="str">
        <f>CONCATENATE(AllWeights5[[#This Row],[bldgtype]],"-",AllWeights5[[#This Row],[bldgloc]],"-",AllWeights5[[#This Row],[era]])</f>
        <v>MLI-CZ03-rec</v>
      </c>
      <c r="H1113" s="7">
        <v>0.26100000000000001</v>
      </c>
      <c r="I1113" s="8" t="s">
        <v>14</v>
      </c>
      <c r="J1113" s="5">
        <f>SUMIFS(AllWeights5[wt_vint],AllWeights5[bldgtype],AllWeights5[[#This Row],[bldgtype]],AllWeights5[bldgloc],AllWeights5[[#This Row],[bldgloc]],AllWeights5[era],AllWeights5[[#This Row],[era]])</f>
        <v>1.0449999999999999</v>
      </c>
      <c r="K1113" s="16">
        <f>AllWeights5[[#This Row],[wt_vint]]/AllWeights5[[#This Row],[Total Weight (BT, CZ, Era)]]</f>
        <v>0.24976076555023927</v>
      </c>
    </row>
    <row r="1114" spans="1:11" x14ac:dyDescent="0.3">
      <c r="A1114" s="6">
        <v>2020</v>
      </c>
      <c r="B1114" s="7" t="s">
        <v>7</v>
      </c>
      <c r="C1114" s="7" t="s">
        <v>52</v>
      </c>
      <c r="D1114" s="7" t="s">
        <v>21</v>
      </c>
      <c r="E1114" s="7" t="s">
        <v>18</v>
      </c>
      <c r="F1114" s="15" t="str">
        <f>CONCATENATE(AllWeights5[[#This Row],[bldgtype]],"-",AllWeights5[[#This Row],[bldgloc]],"-",AllWeights5[[#This Row],[bldgvint]])</f>
        <v>MLI-CZ03-New</v>
      </c>
      <c r="G1114" s="15" t="str">
        <f>CONCATENATE(AllWeights5[[#This Row],[bldgtype]],"-",AllWeights5[[#This Row],[bldgloc]],"-",AllWeights5[[#This Row],[era]])</f>
        <v>MLI-CZ03-new</v>
      </c>
      <c r="H1114" s="7">
        <v>0.26100000000000001</v>
      </c>
      <c r="I1114" s="8" t="s">
        <v>19</v>
      </c>
      <c r="J1114" s="5">
        <f>SUMIFS(AllWeights5[wt_vint],AllWeights5[bldgtype],AllWeights5[[#This Row],[bldgtype]],AllWeights5[bldgloc],AllWeights5[[#This Row],[bldgloc]],AllWeights5[era],AllWeights5[[#This Row],[era]])</f>
        <v>0.26100000000000001</v>
      </c>
      <c r="K1114" s="16">
        <f>AllWeights5[[#This Row],[wt_vint]]/AllWeights5[[#This Row],[Total Weight (BT, CZ, Era)]]</f>
        <v>1</v>
      </c>
    </row>
    <row r="1115" spans="1:11" x14ac:dyDescent="0.3">
      <c r="A1115" s="6">
        <v>2020</v>
      </c>
      <c r="B1115" s="7" t="s">
        <v>7</v>
      </c>
      <c r="C1115" s="7" t="s">
        <v>52</v>
      </c>
      <c r="D1115" s="7" t="s">
        <v>22</v>
      </c>
      <c r="E1115" s="7">
        <v>1975</v>
      </c>
      <c r="F1115" s="15" t="str">
        <f>CONCATENATE(AllWeights5[[#This Row],[bldgtype]],"-",AllWeights5[[#This Row],[bldgloc]],"-",AllWeights5[[#This Row],[bldgvint]])</f>
        <v>MLI-CZ04-1975</v>
      </c>
      <c r="G1115" s="15" t="str">
        <f>CONCATENATE(AllWeights5[[#This Row],[bldgtype]],"-",AllWeights5[[#This Row],[bldgloc]],"-",AllWeights5[[#This Row],[era]])</f>
        <v>MLI-CZ04-old</v>
      </c>
      <c r="H1115" s="7">
        <v>13.005000000000001</v>
      </c>
      <c r="I1115" s="8" t="s">
        <v>16</v>
      </c>
      <c r="J1115" s="5">
        <f>SUMIFS(AllWeights5[wt_vint],AllWeights5[bldgtype],AllWeights5[[#This Row],[bldgtype]],AllWeights5[bldgloc],AllWeights5[[#This Row],[bldgloc]],AllWeights5[era],AllWeights5[[#This Row],[era]])</f>
        <v>23.473000000000003</v>
      </c>
      <c r="K1115" s="16">
        <f>AllWeights5[[#This Row],[wt_vint]]/AllWeights5[[#This Row],[Total Weight (BT, CZ, Era)]]</f>
        <v>0.55404081284880502</v>
      </c>
    </row>
    <row r="1116" spans="1:11" x14ac:dyDescent="0.3">
      <c r="A1116" s="6">
        <v>2020</v>
      </c>
      <c r="B1116" s="7" t="s">
        <v>7</v>
      </c>
      <c r="C1116" s="7" t="s">
        <v>52</v>
      </c>
      <c r="D1116" s="7" t="s">
        <v>22</v>
      </c>
      <c r="E1116" s="7">
        <v>1985</v>
      </c>
      <c r="F1116" s="15" t="str">
        <f>CONCATENATE(AllWeights5[[#This Row],[bldgtype]],"-",AllWeights5[[#This Row],[bldgloc]],"-",AllWeights5[[#This Row],[bldgvint]])</f>
        <v>MLI-CZ04-1985</v>
      </c>
      <c r="G1116" s="15" t="str">
        <f>CONCATENATE(AllWeights5[[#This Row],[bldgtype]],"-",AllWeights5[[#This Row],[bldgloc]],"-",AllWeights5[[#This Row],[era]])</f>
        <v>MLI-CZ04-old</v>
      </c>
      <c r="H1116" s="7">
        <v>7.2960000000000003</v>
      </c>
      <c r="I1116" s="8" t="s">
        <v>16</v>
      </c>
      <c r="J1116" s="5">
        <f>SUMIFS(AllWeights5[wt_vint],AllWeights5[bldgtype],AllWeights5[[#This Row],[bldgtype]],AllWeights5[bldgloc],AllWeights5[[#This Row],[bldgloc]],AllWeights5[era],AllWeights5[[#This Row],[era]])</f>
        <v>23.473000000000003</v>
      </c>
      <c r="K1116" s="16">
        <f>AllWeights5[[#This Row],[wt_vint]]/AllWeights5[[#This Row],[Total Weight (BT, CZ, Era)]]</f>
        <v>0.31082520342521192</v>
      </c>
    </row>
    <row r="1117" spans="1:11" x14ac:dyDescent="0.3">
      <c r="A1117" s="6">
        <v>2020</v>
      </c>
      <c r="B1117" s="7" t="s">
        <v>7</v>
      </c>
      <c r="C1117" s="7" t="s">
        <v>52</v>
      </c>
      <c r="D1117" s="7" t="s">
        <v>22</v>
      </c>
      <c r="E1117" s="7">
        <v>1996</v>
      </c>
      <c r="F1117" s="15" t="str">
        <f>CONCATENATE(AllWeights5[[#This Row],[bldgtype]],"-",AllWeights5[[#This Row],[bldgloc]],"-",AllWeights5[[#This Row],[bldgvint]])</f>
        <v>MLI-CZ04-1996</v>
      </c>
      <c r="G1117" s="15" t="str">
        <f>CONCATENATE(AllWeights5[[#This Row],[bldgtype]],"-",AllWeights5[[#This Row],[bldgloc]],"-",AllWeights5[[#This Row],[era]])</f>
        <v>MLI-CZ04-old</v>
      </c>
      <c r="H1117" s="7">
        <v>3.1720000000000002</v>
      </c>
      <c r="I1117" s="8" t="s">
        <v>16</v>
      </c>
      <c r="J1117" s="5">
        <f>SUMIFS(AllWeights5[wt_vint],AllWeights5[bldgtype],AllWeights5[[#This Row],[bldgtype]],AllWeights5[bldgloc],AllWeights5[[#This Row],[bldgloc]],AllWeights5[era],AllWeights5[[#This Row],[era]])</f>
        <v>23.473000000000003</v>
      </c>
      <c r="K1117" s="16">
        <f>AllWeights5[[#This Row],[wt_vint]]/AllWeights5[[#This Row],[Total Weight (BT, CZ, Era)]]</f>
        <v>0.13513398372598304</v>
      </c>
    </row>
    <row r="1118" spans="1:11" x14ac:dyDescent="0.3">
      <c r="A1118" s="6">
        <v>2020</v>
      </c>
      <c r="B1118" s="7" t="s">
        <v>7</v>
      </c>
      <c r="C1118" s="7" t="s">
        <v>52</v>
      </c>
      <c r="D1118" s="7" t="s">
        <v>22</v>
      </c>
      <c r="E1118" s="7">
        <v>2003</v>
      </c>
      <c r="F1118" s="15" t="str">
        <f>CONCATENATE(AllWeights5[[#This Row],[bldgtype]],"-",AllWeights5[[#This Row],[bldgloc]],"-",AllWeights5[[#This Row],[bldgvint]])</f>
        <v>MLI-CZ04-2003</v>
      </c>
      <c r="G1118" s="15" t="str">
        <f>CONCATENATE(AllWeights5[[#This Row],[bldgtype]],"-",AllWeights5[[#This Row],[bldgloc]],"-",AllWeights5[[#This Row],[era]])</f>
        <v>MLI-CZ04-ex</v>
      </c>
      <c r="H1118" s="7">
        <v>1.5660000000000001</v>
      </c>
      <c r="I1118" s="8" t="s">
        <v>11</v>
      </c>
      <c r="J1118" s="5">
        <f>SUMIFS(AllWeights5[wt_vint],AllWeights5[bldgtype],AllWeights5[[#This Row],[bldgtype]],AllWeights5[bldgloc],AllWeights5[[#This Row],[bldgloc]],AllWeights5[era],AllWeights5[[#This Row],[era]])</f>
        <v>3.7530000000000001</v>
      </c>
      <c r="K1118" s="16">
        <f>AllWeights5[[#This Row],[wt_vint]]/AllWeights5[[#This Row],[Total Weight (BT, CZ, Era)]]</f>
        <v>0.41726618705035973</v>
      </c>
    </row>
    <row r="1119" spans="1:11" x14ac:dyDescent="0.3">
      <c r="A1119" s="6">
        <v>2020</v>
      </c>
      <c r="B1119" s="7" t="s">
        <v>7</v>
      </c>
      <c r="C1119" s="7" t="s">
        <v>52</v>
      </c>
      <c r="D1119" s="7" t="s">
        <v>22</v>
      </c>
      <c r="E1119" s="7">
        <v>2007</v>
      </c>
      <c r="F1119" s="15" t="str">
        <f>CONCATENATE(AllWeights5[[#This Row],[bldgtype]],"-",AllWeights5[[#This Row],[bldgloc]],"-",AllWeights5[[#This Row],[bldgvint]])</f>
        <v>MLI-CZ04-2007</v>
      </c>
      <c r="G1119" s="15" t="str">
        <f>CONCATENATE(AllWeights5[[#This Row],[bldgtype]],"-",AllWeights5[[#This Row],[bldgloc]],"-",AllWeights5[[#This Row],[era]])</f>
        <v>MLI-CZ04-ex</v>
      </c>
      <c r="H1119" s="7">
        <v>0.79500000000000004</v>
      </c>
      <c r="I1119" s="8" t="s">
        <v>11</v>
      </c>
      <c r="J1119" s="5">
        <f>SUMIFS(AllWeights5[wt_vint],AllWeights5[bldgtype],AllWeights5[[#This Row],[bldgtype]],AllWeights5[bldgloc],AllWeights5[[#This Row],[bldgloc]],AllWeights5[era],AllWeights5[[#This Row],[era]])</f>
        <v>3.7530000000000001</v>
      </c>
      <c r="K1119" s="16">
        <f>AllWeights5[[#This Row],[wt_vint]]/AllWeights5[[#This Row],[Total Weight (BT, CZ, Era)]]</f>
        <v>0.21183053557154277</v>
      </c>
    </row>
    <row r="1120" spans="1:11" x14ac:dyDescent="0.3">
      <c r="A1120" s="6">
        <v>2020</v>
      </c>
      <c r="B1120" s="7" t="s">
        <v>7</v>
      </c>
      <c r="C1120" s="7" t="s">
        <v>52</v>
      </c>
      <c r="D1120" s="7" t="s">
        <v>22</v>
      </c>
      <c r="E1120" s="7">
        <v>2011</v>
      </c>
      <c r="F1120" s="15" t="str">
        <f>CONCATENATE(AllWeights5[[#This Row],[bldgtype]],"-",AllWeights5[[#This Row],[bldgloc]],"-",AllWeights5[[#This Row],[bldgvint]])</f>
        <v>MLI-CZ04-2011</v>
      </c>
      <c r="G1120" s="15" t="str">
        <f>CONCATENATE(AllWeights5[[#This Row],[bldgtype]],"-",AllWeights5[[#This Row],[bldgloc]],"-",AllWeights5[[#This Row],[era]])</f>
        <v>MLI-CZ04-ex</v>
      </c>
      <c r="H1120" s="7">
        <v>0.79500000000000004</v>
      </c>
      <c r="I1120" s="8" t="s">
        <v>11</v>
      </c>
      <c r="J1120" s="5">
        <f>SUMIFS(AllWeights5[wt_vint],AllWeights5[bldgtype],AllWeights5[[#This Row],[bldgtype]],AllWeights5[bldgloc],AllWeights5[[#This Row],[bldgloc]],AllWeights5[era],AllWeights5[[#This Row],[era]])</f>
        <v>3.7530000000000001</v>
      </c>
      <c r="K1120" s="16">
        <f>AllWeights5[[#This Row],[wt_vint]]/AllWeights5[[#This Row],[Total Weight (BT, CZ, Era)]]</f>
        <v>0.21183053557154277</v>
      </c>
    </row>
    <row r="1121" spans="1:11" x14ac:dyDescent="0.3">
      <c r="A1121" s="6">
        <v>2020</v>
      </c>
      <c r="B1121" s="7" t="s">
        <v>7</v>
      </c>
      <c r="C1121" s="7" t="s">
        <v>52</v>
      </c>
      <c r="D1121" s="7" t="s">
        <v>22</v>
      </c>
      <c r="E1121" s="7">
        <v>2015</v>
      </c>
      <c r="F1121" s="15" t="str">
        <f>CONCATENATE(AllWeights5[[#This Row],[bldgtype]],"-",AllWeights5[[#This Row],[bldgloc]],"-",AllWeights5[[#This Row],[bldgvint]])</f>
        <v>MLI-CZ04-2015</v>
      </c>
      <c r="G1121" s="15" t="str">
        <f>CONCATENATE(AllWeights5[[#This Row],[bldgtype]],"-",AllWeights5[[#This Row],[bldgloc]],"-",AllWeights5[[#This Row],[era]])</f>
        <v>MLI-CZ04-ex</v>
      </c>
      <c r="H1121" s="7">
        <v>0.59699999999999998</v>
      </c>
      <c r="I1121" s="8" t="s">
        <v>11</v>
      </c>
      <c r="J1121" s="5">
        <f>SUMIFS(AllWeights5[wt_vint],AllWeights5[bldgtype],AllWeights5[[#This Row],[bldgtype]],AllWeights5[bldgloc],AllWeights5[[#This Row],[bldgloc]],AllWeights5[era],AllWeights5[[#This Row],[era]])</f>
        <v>3.7530000000000001</v>
      </c>
      <c r="K1121" s="16">
        <f>AllWeights5[[#This Row],[wt_vint]]/AllWeights5[[#This Row],[Total Weight (BT, CZ, Era)]]</f>
        <v>0.15907274180655476</v>
      </c>
    </row>
    <row r="1122" spans="1:11" x14ac:dyDescent="0.3">
      <c r="A1122" s="6">
        <v>2020</v>
      </c>
      <c r="B1122" s="7" t="s">
        <v>7</v>
      </c>
      <c r="C1122" s="7" t="s">
        <v>52</v>
      </c>
      <c r="D1122" s="7" t="s">
        <v>22</v>
      </c>
      <c r="E1122" s="7">
        <v>2017</v>
      </c>
      <c r="F1122" s="15" t="str">
        <f>CONCATENATE(AllWeights5[[#This Row],[bldgtype]],"-",AllWeights5[[#This Row],[bldgloc]],"-",AllWeights5[[#This Row],[bldgvint]])</f>
        <v>MLI-CZ04-2017</v>
      </c>
      <c r="G1122" s="15" t="str">
        <f>CONCATENATE(AllWeights5[[#This Row],[bldgtype]],"-",AllWeights5[[#This Row],[bldgloc]],"-",AllWeights5[[#This Row],[era]])</f>
        <v>MLI-CZ04-rec</v>
      </c>
      <c r="H1122" s="7">
        <v>0.59699999999999998</v>
      </c>
      <c r="I1122" s="8" t="s">
        <v>14</v>
      </c>
      <c r="J1122" s="5">
        <f>SUMIFS(AllWeights5[wt_vint],AllWeights5[bldgtype],AllWeights5[[#This Row],[bldgtype]],AllWeights5[bldgloc],AllWeights5[[#This Row],[bldgloc]],AllWeights5[era],AllWeights5[[#This Row],[era]])</f>
        <v>0.79600000000000004</v>
      </c>
      <c r="K1122" s="16">
        <f>AllWeights5[[#This Row],[wt_vint]]/AllWeights5[[#This Row],[Total Weight (BT, CZ, Era)]]</f>
        <v>0.74999999999999989</v>
      </c>
    </row>
    <row r="1123" spans="1:11" x14ac:dyDescent="0.3">
      <c r="A1123" s="6">
        <v>2020</v>
      </c>
      <c r="B1123" s="7" t="s">
        <v>7</v>
      </c>
      <c r="C1123" s="7" t="s">
        <v>52</v>
      </c>
      <c r="D1123" s="7" t="s">
        <v>22</v>
      </c>
      <c r="E1123" s="7">
        <v>2020</v>
      </c>
      <c r="F1123" s="15" t="str">
        <f>CONCATENATE(AllWeights5[[#This Row],[bldgtype]],"-",AllWeights5[[#This Row],[bldgloc]],"-",AllWeights5[[#This Row],[bldgvint]])</f>
        <v>MLI-CZ04-2020</v>
      </c>
      <c r="G1123" s="15" t="str">
        <f>CONCATENATE(AllWeights5[[#This Row],[bldgtype]],"-",AllWeights5[[#This Row],[bldgloc]],"-",AllWeights5[[#This Row],[era]])</f>
        <v>MLI-CZ04-rec</v>
      </c>
      <c r="H1123" s="7">
        <v>0.19900000000000001</v>
      </c>
      <c r="I1123" s="8" t="s">
        <v>14</v>
      </c>
      <c r="J1123" s="5">
        <f>SUMIFS(AllWeights5[wt_vint],AllWeights5[bldgtype],AllWeights5[[#This Row],[bldgtype]],AllWeights5[bldgloc],AllWeights5[[#This Row],[bldgloc]],AllWeights5[era],AllWeights5[[#This Row],[era]])</f>
        <v>0.79600000000000004</v>
      </c>
      <c r="K1123" s="16">
        <f>AllWeights5[[#This Row],[wt_vint]]/AllWeights5[[#This Row],[Total Weight (BT, CZ, Era)]]</f>
        <v>0.25</v>
      </c>
    </row>
    <row r="1124" spans="1:11" x14ac:dyDescent="0.3">
      <c r="A1124" s="6">
        <v>2020</v>
      </c>
      <c r="B1124" s="7" t="s">
        <v>7</v>
      </c>
      <c r="C1124" s="7" t="s">
        <v>52</v>
      </c>
      <c r="D1124" s="7" t="s">
        <v>22</v>
      </c>
      <c r="E1124" s="7" t="s">
        <v>18</v>
      </c>
      <c r="F1124" s="15" t="str">
        <f>CONCATENATE(AllWeights5[[#This Row],[bldgtype]],"-",AllWeights5[[#This Row],[bldgloc]],"-",AllWeights5[[#This Row],[bldgvint]])</f>
        <v>MLI-CZ04-New</v>
      </c>
      <c r="G1124" s="15" t="str">
        <f>CONCATENATE(AllWeights5[[#This Row],[bldgtype]],"-",AllWeights5[[#This Row],[bldgloc]],"-",AllWeights5[[#This Row],[era]])</f>
        <v>MLI-CZ04-new</v>
      </c>
      <c r="H1124" s="7">
        <v>0.19900000000000001</v>
      </c>
      <c r="I1124" s="8" t="s">
        <v>19</v>
      </c>
      <c r="J1124" s="5">
        <f>SUMIFS(AllWeights5[wt_vint],AllWeights5[bldgtype],AllWeights5[[#This Row],[bldgtype]],AllWeights5[bldgloc],AllWeights5[[#This Row],[bldgloc]],AllWeights5[era],AllWeights5[[#This Row],[era]])</f>
        <v>0.19900000000000001</v>
      </c>
      <c r="K1124" s="16">
        <f>AllWeights5[[#This Row],[wt_vint]]/AllWeights5[[#This Row],[Total Weight (BT, CZ, Era)]]</f>
        <v>1</v>
      </c>
    </row>
    <row r="1125" spans="1:11" x14ac:dyDescent="0.3">
      <c r="A1125" s="6">
        <v>2020</v>
      </c>
      <c r="B1125" s="7" t="s">
        <v>7</v>
      </c>
      <c r="C1125" s="7" t="s">
        <v>52</v>
      </c>
      <c r="D1125" s="7" t="s">
        <v>23</v>
      </c>
      <c r="E1125" s="7">
        <v>1975</v>
      </c>
      <c r="F1125" s="15" t="str">
        <f>CONCATENATE(AllWeights5[[#This Row],[bldgtype]],"-",AllWeights5[[#This Row],[bldgloc]],"-",AllWeights5[[#This Row],[bldgvint]])</f>
        <v>MLI-CZ05-1975</v>
      </c>
      <c r="G1125" s="15" t="str">
        <f>CONCATENATE(AllWeights5[[#This Row],[bldgtype]],"-",AllWeights5[[#This Row],[bldgloc]],"-",AllWeights5[[#This Row],[era]])</f>
        <v>MLI-CZ05-old</v>
      </c>
      <c r="H1125" s="7">
        <v>1.5509999999999999</v>
      </c>
      <c r="I1125" s="8" t="s">
        <v>16</v>
      </c>
      <c r="J1125" s="5">
        <f>SUMIFS(AllWeights5[wt_vint],AllWeights5[bldgtype],AllWeights5[[#This Row],[bldgtype]],AllWeights5[bldgloc],AllWeights5[[#This Row],[bldgloc]],AllWeights5[era],AllWeights5[[#This Row],[era]])</f>
        <v>3.576000000000001</v>
      </c>
      <c r="K1125" s="16">
        <f>AllWeights5[[#This Row],[wt_vint]]/AllWeights5[[#This Row],[Total Weight (BT, CZ, Era)]]</f>
        <v>0.43372483221476499</v>
      </c>
    </row>
    <row r="1126" spans="1:11" x14ac:dyDescent="0.3">
      <c r="A1126" s="6">
        <v>2020</v>
      </c>
      <c r="B1126" s="7" t="s">
        <v>7</v>
      </c>
      <c r="C1126" s="7" t="s">
        <v>52</v>
      </c>
      <c r="D1126" s="7" t="s">
        <v>23</v>
      </c>
      <c r="E1126" s="7">
        <v>1985</v>
      </c>
      <c r="F1126" s="15" t="str">
        <f>CONCATENATE(AllWeights5[[#This Row],[bldgtype]],"-",AllWeights5[[#This Row],[bldgloc]],"-",AllWeights5[[#This Row],[bldgvint]])</f>
        <v>MLI-CZ05-1985</v>
      </c>
      <c r="G1126" s="15" t="str">
        <f>CONCATENATE(AllWeights5[[#This Row],[bldgtype]],"-",AllWeights5[[#This Row],[bldgloc]],"-",AllWeights5[[#This Row],[era]])</f>
        <v>MLI-CZ05-old</v>
      </c>
      <c r="H1126" s="7">
        <v>0.872</v>
      </c>
      <c r="I1126" s="8" t="s">
        <v>16</v>
      </c>
      <c r="J1126" s="5">
        <f>SUMIFS(AllWeights5[wt_vint],AllWeights5[bldgtype],AllWeights5[[#This Row],[bldgtype]],AllWeights5[bldgloc],AllWeights5[[#This Row],[bldgloc]],AllWeights5[era],AllWeights5[[#This Row],[era]])</f>
        <v>3.576000000000001</v>
      </c>
      <c r="K1126" s="16">
        <f>AllWeights5[[#This Row],[wt_vint]]/AllWeights5[[#This Row],[Total Weight (BT, CZ, Era)]]</f>
        <v>0.24384787472035788</v>
      </c>
    </row>
    <row r="1127" spans="1:11" x14ac:dyDescent="0.3">
      <c r="A1127" s="6">
        <v>2020</v>
      </c>
      <c r="B1127" s="7" t="s">
        <v>7</v>
      </c>
      <c r="C1127" s="7" t="s">
        <v>52</v>
      </c>
      <c r="D1127" s="7" t="s">
        <v>23</v>
      </c>
      <c r="E1127" s="7">
        <v>1996</v>
      </c>
      <c r="F1127" s="15" t="str">
        <f>CONCATENATE(AllWeights5[[#This Row],[bldgtype]],"-",AllWeights5[[#This Row],[bldgloc]],"-",AllWeights5[[#This Row],[bldgvint]])</f>
        <v>MLI-CZ05-1996</v>
      </c>
      <c r="G1127" s="15" t="str">
        <f>CONCATENATE(AllWeights5[[#This Row],[bldgtype]],"-",AllWeights5[[#This Row],[bldgloc]],"-",AllWeights5[[#This Row],[era]])</f>
        <v>MLI-CZ05-old</v>
      </c>
      <c r="H1127" s="7">
        <v>0.379</v>
      </c>
      <c r="I1127" s="8" t="s">
        <v>16</v>
      </c>
      <c r="J1127" s="5">
        <f>SUMIFS(AllWeights5[wt_vint],AllWeights5[bldgtype],AllWeights5[[#This Row],[bldgtype]],AllWeights5[bldgloc],AllWeights5[[#This Row],[bldgloc]],AllWeights5[era],AllWeights5[[#This Row],[era]])</f>
        <v>3.576000000000001</v>
      </c>
      <c r="K1127" s="16">
        <f>AllWeights5[[#This Row],[wt_vint]]/AllWeights5[[#This Row],[Total Weight (BT, CZ, Era)]]</f>
        <v>0.10598434004474271</v>
      </c>
    </row>
    <row r="1128" spans="1:11" x14ac:dyDescent="0.3">
      <c r="A1128" s="6">
        <v>2020</v>
      </c>
      <c r="B1128" s="7" t="s">
        <v>7</v>
      </c>
      <c r="C1128" s="7" t="s">
        <v>52</v>
      </c>
      <c r="D1128" s="7" t="s">
        <v>23</v>
      </c>
      <c r="E1128" s="7">
        <v>2003</v>
      </c>
      <c r="F1128" s="15" t="str">
        <f>CONCATENATE(AllWeights5[[#This Row],[bldgtype]],"-",AllWeights5[[#This Row],[bldgloc]],"-",AllWeights5[[#This Row],[bldgvint]])</f>
        <v>MLI-CZ05-2003</v>
      </c>
      <c r="G1128" s="15" t="str">
        <f>CONCATENATE(AllWeights5[[#This Row],[bldgtype]],"-",AllWeights5[[#This Row],[bldgloc]],"-",AllWeights5[[#This Row],[era]])</f>
        <v>MLI-CZ05-ex</v>
      </c>
      <c r="H1128" s="7">
        <v>0.187</v>
      </c>
      <c r="I1128" s="8" t="s">
        <v>11</v>
      </c>
      <c r="J1128" s="5">
        <f>SUMIFS(AllWeights5[wt_vint],AllWeights5[bldgtype],AllWeights5[[#This Row],[bldgtype]],AllWeights5[bldgloc],AllWeights5[[#This Row],[bldgloc]],AllWeights5[era],AllWeights5[[#This Row],[era]])</f>
        <v>0.60200000000000009</v>
      </c>
      <c r="K1128" s="16">
        <f>AllWeights5[[#This Row],[wt_vint]]/AllWeights5[[#This Row],[Total Weight (BT, CZ, Era)]]</f>
        <v>0.31063122923588032</v>
      </c>
    </row>
    <row r="1129" spans="1:11" x14ac:dyDescent="0.3">
      <c r="A1129" s="6">
        <v>2020</v>
      </c>
      <c r="B1129" s="7" t="s">
        <v>7</v>
      </c>
      <c r="C1129" s="7" t="s">
        <v>52</v>
      </c>
      <c r="D1129" s="7" t="s">
        <v>23</v>
      </c>
      <c r="E1129" s="7">
        <v>2007</v>
      </c>
      <c r="F1129" s="15" t="str">
        <f>CONCATENATE(AllWeights5[[#This Row],[bldgtype]],"-",AllWeights5[[#This Row],[bldgloc]],"-",AllWeights5[[#This Row],[bldgvint]])</f>
        <v>MLI-CZ05-2007</v>
      </c>
      <c r="G1129" s="15" t="str">
        <f>CONCATENATE(AllWeights5[[#This Row],[bldgtype]],"-",AllWeights5[[#This Row],[bldgloc]],"-",AllWeights5[[#This Row],[era]])</f>
        <v>MLI-CZ05-ex</v>
      </c>
      <c r="H1129" s="7">
        <v>9.5000000000000001E-2</v>
      </c>
      <c r="I1129" s="8" t="s">
        <v>11</v>
      </c>
      <c r="J1129" s="5">
        <f>SUMIFS(AllWeights5[wt_vint],AllWeights5[bldgtype],AllWeights5[[#This Row],[bldgtype]],AllWeights5[bldgloc],AllWeights5[[#This Row],[bldgloc]],AllWeights5[era],AllWeights5[[#This Row],[era]])</f>
        <v>0.60200000000000009</v>
      </c>
      <c r="K1129" s="16">
        <f>AllWeights5[[#This Row],[wt_vint]]/AllWeights5[[#This Row],[Total Weight (BT, CZ, Era)]]</f>
        <v>0.15780730897009965</v>
      </c>
    </row>
    <row r="1130" spans="1:11" x14ac:dyDescent="0.3">
      <c r="A1130" s="6">
        <v>2020</v>
      </c>
      <c r="B1130" s="7" t="s">
        <v>7</v>
      </c>
      <c r="C1130" s="7" t="s">
        <v>52</v>
      </c>
      <c r="D1130" s="7" t="s">
        <v>23</v>
      </c>
      <c r="E1130" s="7">
        <v>2011</v>
      </c>
      <c r="F1130" s="15" t="str">
        <f>CONCATENATE(AllWeights5[[#This Row],[bldgtype]],"-",AllWeights5[[#This Row],[bldgloc]],"-",AllWeights5[[#This Row],[bldgvint]])</f>
        <v>MLI-CZ05-2011</v>
      </c>
      <c r="G1130" s="15" t="str">
        <f>CONCATENATE(AllWeights5[[#This Row],[bldgtype]],"-",AllWeights5[[#This Row],[bldgloc]],"-",AllWeights5[[#This Row],[era]])</f>
        <v>MLI-CZ05-ex</v>
      </c>
      <c r="H1130" s="7">
        <v>9.5000000000000001E-2</v>
      </c>
      <c r="I1130" s="8" t="s">
        <v>11</v>
      </c>
      <c r="J1130" s="5">
        <f>SUMIFS(AllWeights5[wt_vint],AllWeights5[bldgtype],AllWeights5[[#This Row],[bldgtype]],AllWeights5[bldgloc],AllWeights5[[#This Row],[bldgloc]],AllWeights5[era],AllWeights5[[#This Row],[era]])</f>
        <v>0.60200000000000009</v>
      </c>
      <c r="K1130" s="16">
        <f>AllWeights5[[#This Row],[wt_vint]]/AllWeights5[[#This Row],[Total Weight (BT, CZ, Era)]]</f>
        <v>0.15780730897009965</v>
      </c>
    </row>
    <row r="1131" spans="1:11" x14ac:dyDescent="0.3">
      <c r="A1131" s="6">
        <v>2020</v>
      </c>
      <c r="B1131" s="7" t="s">
        <v>7</v>
      </c>
      <c r="C1131" s="7" t="s">
        <v>52</v>
      </c>
      <c r="D1131" s="7" t="s">
        <v>23</v>
      </c>
      <c r="E1131" s="7">
        <v>2015</v>
      </c>
      <c r="F1131" s="15" t="str">
        <f>CONCATENATE(AllWeights5[[#This Row],[bldgtype]],"-",AllWeights5[[#This Row],[bldgloc]],"-",AllWeights5[[#This Row],[bldgvint]])</f>
        <v>MLI-CZ05-2015</v>
      </c>
      <c r="G1131" s="15" t="str">
        <f>CONCATENATE(AllWeights5[[#This Row],[bldgtype]],"-",AllWeights5[[#This Row],[bldgloc]],"-",AllWeights5[[#This Row],[era]])</f>
        <v>MLI-CZ05-ex</v>
      </c>
      <c r="H1131" s="7">
        <v>7.0999999999999994E-2</v>
      </c>
      <c r="I1131" s="8" t="s">
        <v>11</v>
      </c>
      <c r="J1131" s="5">
        <f>SUMIFS(AllWeights5[wt_vint],AllWeights5[bldgtype],AllWeights5[[#This Row],[bldgtype]],AllWeights5[bldgloc],AllWeights5[[#This Row],[bldgloc]],AllWeights5[era],AllWeights5[[#This Row],[era]])</f>
        <v>0.60200000000000009</v>
      </c>
      <c r="K1131" s="16">
        <f>AllWeights5[[#This Row],[wt_vint]]/AllWeights5[[#This Row],[Total Weight (BT, CZ, Era)]]</f>
        <v>0.11794019933554814</v>
      </c>
    </row>
    <row r="1132" spans="1:11" x14ac:dyDescent="0.3">
      <c r="A1132" s="6">
        <v>2020</v>
      </c>
      <c r="B1132" s="7" t="s">
        <v>7</v>
      </c>
      <c r="C1132" s="7" t="s">
        <v>52</v>
      </c>
      <c r="D1132" s="7" t="s">
        <v>23</v>
      </c>
      <c r="E1132" s="7">
        <v>2017</v>
      </c>
      <c r="F1132" s="15" t="str">
        <f>CONCATENATE(AllWeights5[[#This Row],[bldgtype]],"-",AllWeights5[[#This Row],[bldgloc]],"-",AllWeights5[[#This Row],[bldgvint]])</f>
        <v>MLI-CZ05-2017</v>
      </c>
      <c r="G1132" s="15" t="str">
        <f>CONCATENATE(AllWeights5[[#This Row],[bldgtype]],"-",AllWeights5[[#This Row],[bldgloc]],"-",AllWeights5[[#This Row],[era]])</f>
        <v>MLI-CZ05-rec</v>
      </c>
      <c r="H1132" s="7">
        <v>7.0999999999999994E-2</v>
      </c>
      <c r="I1132" s="8" t="s">
        <v>14</v>
      </c>
      <c r="J1132" s="5">
        <f>SUMIFS(AllWeights5[wt_vint],AllWeights5[bldgtype],AllWeights5[[#This Row],[bldgtype]],AllWeights5[bldgloc],AllWeights5[[#This Row],[bldgloc]],AllWeights5[era],AllWeights5[[#This Row],[era]])</f>
        <v>0.129</v>
      </c>
      <c r="K1132" s="16">
        <f>AllWeights5[[#This Row],[wt_vint]]/AllWeights5[[#This Row],[Total Weight (BT, CZ, Era)]]</f>
        <v>0.55038759689922478</v>
      </c>
    </row>
    <row r="1133" spans="1:11" x14ac:dyDescent="0.3">
      <c r="A1133" s="6">
        <v>2020</v>
      </c>
      <c r="B1133" s="7" t="s">
        <v>7</v>
      </c>
      <c r="C1133" s="7" t="s">
        <v>52</v>
      </c>
      <c r="D1133" s="7" t="s">
        <v>23</v>
      </c>
      <c r="E1133" s="7">
        <v>2020</v>
      </c>
      <c r="F1133" s="15" t="str">
        <f>CONCATENATE(AllWeights5[[#This Row],[bldgtype]],"-",AllWeights5[[#This Row],[bldgloc]],"-",AllWeights5[[#This Row],[bldgvint]])</f>
        <v>MLI-CZ05-2020</v>
      </c>
      <c r="G1133" s="15" t="str">
        <f>CONCATENATE(AllWeights5[[#This Row],[bldgtype]],"-",AllWeights5[[#This Row],[bldgloc]],"-",AllWeights5[[#This Row],[era]])</f>
        <v>MLI-CZ05-rec</v>
      </c>
      <c r="H1133" s="7">
        <v>2.4E-2</v>
      </c>
      <c r="I1133" s="8" t="s">
        <v>14</v>
      </c>
      <c r="J1133" s="5">
        <f>SUMIFS(AllWeights5[wt_vint],AllWeights5[bldgtype],AllWeights5[[#This Row],[bldgtype]],AllWeights5[bldgloc],AllWeights5[[#This Row],[bldgloc]],AllWeights5[era],AllWeights5[[#This Row],[era]])</f>
        <v>0.129</v>
      </c>
      <c r="K1133" s="16">
        <f>AllWeights5[[#This Row],[wt_vint]]/AllWeights5[[#This Row],[Total Weight (BT, CZ, Era)]]</f>
        <v>0.18604651162790697</v>
      </c>
    </row>
    <row r="1134" spans="1:11" x14ac:dyDescent="0.3">
      <c r="A1134" s="6">
        <v>2020</v>
      </c>
      <c r="B1134" s="7" t="s">
        <v>7</v>
      </c>
      <c r="C1134" s="7" t="s">
        <v>52</v>
      </c>
      <c r="D1134" s="7" t="s">
        <v>23</v>
      </c>
      <c r="E1134" s="7" t="s">
        <v>18</v>
      </c>
      <c r="F1134" s="15" t="str">
        <f>CONCATENATE(AllWeights5[[#This Row],[bldgtype]],"-",AllWeights5[[#This Row],[bldgloc]],"-",AllWeights5[[#This Row],[bldgvint]])</f>
        <v>MLI-CZ05-New</v>
      </c>
      <c r="G1134" s="15" t="str">
        <f>CONCATENATE(AllWeights5[[#This Row],[bldgtype]],"-",AllWeights5[[#This Row],[bldgloc]],"-",AllWeights5[[#This Row],[era]])</f>
        <v>MLI-CZ05-new</v>
      </c>
      <c r="H1134" s="7">
        <v>2.4E-2</v>
      </c>
      <c r="I1134" s="8" t="s">
        <v>19</v>
      </c>
      <c r="J1134" s="5">
        <f>SUMIFS(AllWeights5[wt_vint],AllWeights5[bldgtype],AllWeights5[[#This Row],[bldgtype]],AllWeights5[bldgloc],AllWeights5[[#This Row],[bldgloc]],AllWeights5[era],AllWeights5[[#This Row],[era]])</f>
        <v>3.2000000000000001E-2</v>
      </c>
      <c r="K1134" s="16">
        <f>AllWeights5[[#This Row],[wt_vint]]/AllWeights5[[#This Row],[Total Weight (BT, CZ, Era)]]</f>
        <v>0.75</v>
      </c>
    </row>
    <row r="1135" spans="1:11" x14ac:dyDescent="0.3">
      <c r="A1135" s="6">
        <v>2020</v>
      </c>
      <c r="B1135" s="7" t="s">
        <v>7</v>
      </c>
      <c r="C1135" s="7" t="s">
        <v>52</v>
      </c>
      <c r="D1135" s="7" t="s">
        <v>24</v>
      </c>
      <c r="E1135" s="7">
        <v>1975</v>
      </c>
      <c r="F1135" s="15" t="str">
        <f>CONCATENATE(AllWeights5[[#This Row],[bldgtype]],"-",AllWeights5[[#This Row],[bldgloc]],"-",AllWeights5[[#This Row],[bldgvint]])</f>
        <v>MLI-CZ11-1975</v>
      </c>
      <c r="G1135" s="15" t="str">
        <f>CONCATENATE(AllWeights5[[#This Row],[bldgtype]],"-",AllWeights5[[#This Row],[bldgloc]],"-",AllWeights5[[#This Row],[era]])</f>
        <v>MLI-CZ11-old</v>
      </c>
      <c r="H1135" s="7">
        <v>2.968</v>
      </c>
      <c r="I1135" s="8" t="s">
        <v>16</v>
      </c>
      <c r="J1135" s="5">
        <f>SUMIFS(AllWeights5[wt_vint],AllWeights5[bldgtype],AllWeights5[[#This Row],[bldgtype]],AllWeights5[bldgloc],AllWeights5[[#This Row],[bldgloc]],AllWeights5[era],AllWeights5[[#This Row],[era]])</f>
        <v>6.0289999999999999</v>
      </c>
      <c r="K1135" s="16">
        <f>AllWeights5[[#This Row],[wt_vint]]/AllWeights5[[#This Row],[Total Weight (BT, CZ, Era)]]</f>
        <v>0.49228727815558138</v>
      </c>
    </row>
    <row r="1136" spans="1:11" x14ac:dyDescent="0.3">
      <c r="A1136" s="6">
        <v>2020</v>
      </c>
      <c r="B1136" s="7" t="s">
        <v>7</v>
      </c>
      <c r="C1136" s="7" t="s">
        <v>52</v>
      </c>
      <c r="D1136" s="7" t="s">
        <v>24</v>
      </c>
      <c r="E1136" s="7">
        <v>1985</v>
      </c>
      <c r="F1136" s="15" t="str">
        <f>CONCATENATE(AllWeights5[[#This Row],[bldgtype]],"-",AllWeights5[[#This Row],[bldgloc]],"-",AllWeights5[[#This Row],[bldgvint]])</f>
        <v>MLI-CZ11-1985</v>
      </c>
      <c r="G1136" s="15" t="str">
        <f>CONCATENATE(AllWeights5[[#This Row],[bldgtype]],"-",AllWeights5[[#This Row],[bldgloc]],"-",AllWeights5[[#This Row],[era]])</f>
        <v>MLI-CZ11-old</v>
      </c>
      <c r="H1136" s="7">
        <v>1.919</v>
      </c>
      <c r="I1136" s="8" t="s">
        <v>16</v>
      </c>
      <c r="J1136" s="5">
        <f>SUMIFS(AllWeights5[wt_vint],AllWeights5[bldgtype],AllWeights5[[#This Row],[bldgtype]],AllWeights5[bldgloc],AllWeights5[[#This Row],[bldgloc]],AllWeights5[era],AllWeights5[[#This Row],[era]])</f>
        <v>6.0289999999999999</v>
      </c>
      <c r="K1136" s="16">
        <f>AllWeights5[[#This Row],[wt_vint]]/AllWeights5[[#This Row],[Total Weight (BT, CZ, Era)]]</f>
        <v>0.31829490794493281</v>
      </c>
    </row>
    <row r="1137" spans="1:11" x14ac:dyDescent="0.3">
      <c r="A1137" s="6">
        <v>2020</v>
      </c>
      <c r="B1137" s="7" t="s">
        <v>7</v>
      </c>
      <c r="C1137" s="7" t="s">
        <v>52</v>
      </c>
      <c r="D1137" s="7" t="s">
        <v>24</v>
      </c>
      <c r="E1137" s="7">
        <v>1996</v>
      </c>
      <c r="F1137" s="15" t="str">
        <f>CONCATENATE(AllWeights5[[#This Row],[bldgtype]],"-",AllWeights5[[#This Row],[bldgloc]],"-",AllWeights5[[#This Row],[bldgvint]])</f>
        <v>MLI-CZ11-1996</v>
      </c>
      <c r="G1137" s="15" t="str">
        <f>CONCATENATE(AllWeights5[[#This Row],[bldgtype]],"-",AllWeights5[[#This Row],[bldgloc]],"-",AllWeights5[[#This Row],[era]])</f>
        <v>MLI-CZ11-old</v>
      </c>
      <c r="H1137" s="7">
        <v>1.1419999999999999</v>
      </c>
      <c r="I1137" s="8" t="s">
        <v>16</v>
      </c>
      <c r="J1137" s="5">
        <f>SUMIFS(AllWeights5[wt_vint],AllWeights5[bldgtype],AllWeights5[[#This Row],[bldgtype]],AllWeights5[bldgloc],AllWeights5[[#This Row],[bldgloc]],AllWeights5[era],AllWeights5[[#This Row],[era]])</f>
        <v>6.0289999999999999</v>
      </c>
      <c r="K1137" s="16">
        <f>AllWeights5[[#This Row],[wt_vint]]/AllWeights5[[#This Row],[Total Weight (BT, CZ, Era)]]</f>
        <v>0.18941781389948581</v>
      </c>
    </row>
    <row r="1138" spans="1:11" x14ac:dyDescent="0.3">
      <c r="A1138" s="6">
        <v>2020</v>
      </c>
      <c r="B1138" s="7" t="s">
        <v>7</v>
      </c>
      <c r="C1138" s="7" t="s">
        <v>52</v>
      </c>
      <c r="D1138" s="7" t="s">
        <v>24</v>
      </c>
      <c r="E1138" s="7">
        <v>2003</v>
      </c>
      <c r="F1138" s="15" t="str">
        <f>CONCATENATE(AllWeights5[[#This Row],[bldgtype]],"-",AllWeights5[[#This Row],[bldgloc]],"-",AllWeights5[[#This Row],[bldgvint]])</f>
        <v>MLI-CZ11-2003</v>
      </c>
      <c r="G1138" s="15" t="str">
        <f>CONCATENATE(AllWeights5[[#This Row],[bldgtype]],"-",AllWeights5[[#This Row],[bldgloc]],"-",AllWeights5[[#This Row],[era]])</f>
        <v>MLI-CZ11-ex</v>
      </c>
      <c r="H1138" s="7">
        <v>0.58199999999999996</v>
      </c>
      <c r="I1138" s="8" t="s">
        <v>11</v>
      </c>
      <c r="J1138" s="5">
        <f>SUMIFS(AllWeights5[wt_vint],AllWeights5[bldgtype],AllWeights5[[#This Row],[bldgtype]],AllWeights5[bldgloc],AllWeights5[[#This Row],[bldgloc]],AllWeights5[era],AllWeights5[[#This Row],[era]])</f>
        <v>1.4729999999999999</v>
      </c>
      <c r="K1138" s="16">
        <f>AllWeights5[[#This Row],[wt_vint]]/AllWeights5[[#This Row],[Total Weight (BT, CZ, Era)]]</f>
        <v>0.39511201629327902</v>
      </c>
    </row>
    <row r="1139" spans="1:11" x14ac:dyDescent="0.3">
      <c r="A1139" s="6">
        <v>2020</v>
      </c>
      <c r="B1139" s="7" t="s">
        <v>7</v>
      </c>
      <c r="C1139" s="7" t="s">
        <v>52</v>
      </c>
      <c r="D1139" s="7" t="s">
        <v>24</v>
      </c>
      <c r="E1139" s="7">
        <v>2007</v>
      </c>
      <c r="F1139" s="15" t="str">
        <f>CONCATENATE(AllWeights5[[#This Row],[bldgtype]],"-",AllWeights5[[#This Row],[bldgloc]],"-",AllWeights5[[#This Row],[bldgvint]])</f>
        <v>MLI-CZ11-2007</v>
      </c>
      <c r="G1139" s="15" t="str">
        <f>CONCATENATE(AllWeights5[[#This Row],[bldgtype]],"-",AllWeights5[[#This Row],[bldgloc]],"-",AllWeights5[[#This Row],[era]])</f>
        <v>MLI-CZ11-ex</v>
      </c>
      <c r="H1139" s="7">
        <v>0.32400000000000001</v>
      </c>
      <c r="I1139" s="8" t="s">
        <v>11</v>
      </c>
      <c r="J1139" s="5">
        <f>SUMIFS(AllWeights5[wt_vint],AllWeights5[bldgtype],AllWeights5[[#This Row],[bldgtype]],AllWeights5[bldgloc],AllWeights5[[#This Row],[bldgloc]],AllWeights5[era],AllWeights5[[#This Row],[era]])</f>
        <v>1.4729999999999999</v>
      </c>
      <c r="K1139" s="16">
        <f>AllWeights5[[#This Row],[wt_vint]]/AllWeights5[[#This Row],[Total Weight (BT, CZ, Era)]]</f>
        <v>0.21995926680244401</v>
      </c>
    </row>
    <row r="1140" spans="1:11" x14ac:dyDescent="0.3">
      <c r="A1140" s="6">
        <v>2020</v>
      </c>
      <c r="B1140" s="7" t="s">
        <v>7</v>
      </c>
      <c r="C1140" s="7" t="s">
        <v>52</v>
      </c>
      <c r="D1140" s="7" t="s">
        <v>24</v>
      </c>
      <c r="E1140" s="7">
        <v>2011</v>
      </c>
      <c r="F1140" s="15" t="str">
        <f>CONCATENATE(AllWeights5[[#This Row],[bldgtype]],"-",AllWeights5[[#This Row],[bldgloc]],"-",AllWeights5[[#This Row],[bldgvint]])</f>
        <v>MLI-CZ11-2011</v>
      </c>
      <c r="G1140" s="15" t="str">
        <f>CONCATENATE(AllWeights5[[#This Row],[bldgtype]],"-",AllWeights5[[#This Row],[bldgloc]],"-",AllWeights5[[#This Row],[era]])</f>
        <v>MLI-CZ11-ex</v>
      </c>
      <c r="H1140" s="7">
        <v>0.32400000000000001</v>
      </c>
      <c r="I1140" s="8" t="s">
        <v>11</v>
      </c>
      <c r="J1140" s="5">
        <f>SUMIFS(AllWeights5[wt_vint],AllWeights5[bldgtype],AllWeights5[[#This Row],[bldgtype]],AllWeights5[bldgloc],AllWeights5[[#This Row],[bldgloc]],AllWeights5[era],AllWeights5[[#This Row],[era]])</f>
        <v>1.4729999999999999</v>
      </c>
      <c r="K1140" s="16">
        <f>AllWeights5[[#This Row],[wt_vint]]/AllWeights5[[#This Row],[Total Weight (BT, CZ, Era)]]</f>
        <v>0.21995926680244401</v>
      </c>
    </row>
    <row r="1141" spans="1:11" x14ac:dyDescent="0.3">
      <c r="A1141" s="6">
        <v>2020</v>
      </c>
      <c r="B1141" s="7" t="s">
        <v>7</v>
      </c>
      <c r="C1141" s="7" t="s">
        <v>52</v>
      </c>
      <c r="D1141" s="7" t="s">
        <v>24</v>
      </c>
      <c r="E1141" s="7">
        <v>2015</v>
      </c>
      <c r="F1141" s="15" t="str">
        <f>CONCATENATE(AllWeights5[[#This Row],[bldgtype]],"-",AllWeights5[[#This Row],[bldgloc]],"-",AllWeights5[[#This Row],[bldgvint]])</f>
        <v>MLI-CZ11-2015</v>
      </c>
      <c r="G1141" s="15" t="str">
        <f>CONCATENATE(AllWeights5[[#This Row],[bldgtype]],"-",AllWeights5[[#This Row],[bldgloc]],"-",AllWeights5[[#This Row],[era]])</f>
        <v>MLI-CZ11-ex</v>
      </c>
      <c r="H1141" s="7">
        <v>0.24299999999999999</v>
      </c>
      <c r="I1141" s="8" t="s">
        <v>11</v>
      </c>
      <c r="J1141" s="5">
        <f>SUMIFS(AllWeights5[wt_vint],AllWeights5[bldgtype],AllWeights5[[#This Row],[bldgtype]],AllWeights5[bldgloc],AllWeights5[[#This Row],[bldgloc]],AllWeights5[era],AllWeights5[[#This Row],[era]])</f>
        <v>1.4729999999999999</v>
      </c>
      <c r="K1141" s="16">
        <f>AllWeights5[[#This Row],[wt_vint]]/AllWeights5[[#This Row],[Total Weight (BT, CZ, Era)]]</f>
        <v>0.164969450101833</v>
      </c>
    </row>
    <row r="1142" spans="1:11" x14ac:dyDescent="0.3">
      <c r="A1142" s="6">
        <v>2020</v>
      </c>
      <c r="B1142" s="7" t="s">
        <v>7</v>
      </c>
      <c r="C1142" s="7" t="s">
        <v>52</v>
      </c>
      <c r="D1142" s="7" t="s">
        <v>24</v>
      </c>
      <c r="E1142" s="7">
        <v>2017</v>
      </c>
      <c r="F1142" s="15" t="str">
        <f>CONCATENATE(AllWeights5[[#This Row],[bldgtype]],"-",AllWeights5[[#This Row],[bldgloc]],"-",AllWeights5[[#This Row],[bldgvint]])</f>
        <v>MLI-CZ11-2017</v>
      </c>
      <c r="G1142" s="15" t="str">
        <f>CONCATENATE(AllWeights5[[#This Row],[bldgtype]],"-",AllWeights5[[#This Row],[bldgloc]],"-",AllWeights5[[#This Row],[era]])</f>
        <v>MLI-CZ11-rec</v>
      </c>
      <c r="H1142" s="7">
        <v>0.24299999999999999</v>
      </c>
      <c r="I1142" s="8" t="s">
        <v>14</v>
      </c>
      <c r="J1142" s="5">
        <f>SUMIFS(AllWeights5[wt_vint],AllWeights5[bldgtype],AllWeights5[[#This Row],[bldgtype]],AllWeights5[bldgloc],AllWeights5[[#This Row],[bldgloc]],AllWeights5[era],AllWeights5[[#This Row],[era]])</f>
        <v>0.32400000000000001</v>
      </c>
      <c r="K1142" s="16">
        <f>AllWeights5[[#This Row],[wt_vint]]/AllWeights5[[#This Row],[Total Weight (BT, CZ, Era)]]</f>
        <v>0.75</v>
      </c>
    </row>
    <row r="1143" spans="1:11" x14ac:dyDescent="0.3">
      <c r="A1143" s="6">
        <v>2020</v>
      </c>
      <c r="B1143" s="7" t="s">
        <v>7</v>
      </c>
      <c r="C1143" s="7" t="s">
        <v>52</v>
      </c>
      <c r="D1143" s="7" t="s">
        <v>24</v>
      </c>
      <c r="E1143" s="7">
        <v>2020</v>
      </c>
      <c r="F1143" s="15" t="str">
        <f>CONCATENATE(AllWeights5[[#This Row],[bldgtype]],"-",AllWeights5[[#This Row],[bldgloc]],"-",AllWeights5[[#This Row],[bldgvint]])</f>
        <v>MLI-CZ11-2020</v>
      </c>
      <c r="G1143" s="15" t="str">
        <f>CONCATENATE(AllWeights5[[#This Row],[bldgtype]],"-",AllWeights5[[#This Row],[bldgloc]],"-",AllWeights5[[#This Row],[era]])</f>
        <v>MLI-CZ11-rec</v>
      </c>
      <c r="H1143" s="7">
        <v>8.1000000000000003E-2</v>
      </c>
      <c r="I1143" s="8" t="s">
        <v>14</v>
      </c>
      <c r="J1143" s="5">
        <f>SUMIFS(AllWeights5[wt_vint],AllWeights5[bldgtype],AllWeights5[[#This Row],[bldgtype]],AllWeights5[bldgloc],AllWeights5[[#This Row],[bldgloc]],AllWeights5[era],AllWeights5[[#This Row],[era]])</f>
        <v>0.32400000000000001</v>
      </c>
      <c r="K1143" s="16">
        <f>AllWeights5[[#This Row],[wt_vint]]/AllWeights5[[#This Row],[Total Weight (BT, CZ, Era)]]</f>
        <v>0.25</v>
      </c>
    </row>
    <row r="1144" spans="1:11" x14ac:dyDescent="0.3">
      <c r="A1144" s="6">
        <v>2020</v>
      </c>
      <c r="B1144" s="7" t="s">
        <v>7</v>
      </c>
      <c r="C1144" s="7" t="s">
        <v>52</v>
      </c>
      <c r="D1144" s="7" t="s">
        <v>24</v>
      </c>
      <c r="E1144" s="7" t="s">
        <v>18</v>
      </c>
      <c r="F1144" s="15" t="str">
        <f>CONCATENATE(AllWeights5[[#This Row],[bldgtype]],"-",AllWeights5[[#This Row],[bldgloc]],"-",AllWeights5[[#This Row],[bldgvint]])</f>
        <v>MLI-CZ11-New</v>
      </c>
      <c r="G1144" s="15" t="str">
        <f>CONCATENATE(AllWeights5[[#This Row],[bldgtype]],"-",AllWeights5[[#This Row],[bldgloc]],"-",AllWeights5[[#This Row],[era]])</f>
        <v>MLI-CZ11-new</v>
      </c>
      <c r="H1144" s="7">
        <v>8.1000000000000003E-2</v>
      </c>
      <c r="I1144" s="8" t="s">
        <v>19</v>
      </c>
      <c r="J1144" s="5">
        <f>SUMIFS(AllWeights5[wt_vint],AllWeights5[bldgtype],AllWeights5[[#This Row],[bldgtype]],AllWeights5[bldgloc],AllWeights5[[#This Row],[bldgloc]],AllWeights5[era],AllWeights5[[#This Row],[era]])</f>
        <v>8.1000000000000003E-2</v>
      </c>
      <c r="K1144" s="16">
        <f>AllWeights5[[#This Row],[wt_vint]]/AllWeights5[[#This Row],[Total Weight (BT, CZ, Era)]]</f>
        <v>1</v>
      </c>
    </row>
    <row r="1145" spans="1:11" x14ac:dyDescent="0.3">
      <c r="A1145" s="6">
        <v>2020</v>
      </c>
      <c r="B1145" s="7" t="s">
        <v>7</v>
      </c>
      <c r="C1145" s="7" t="s">
        <v>52</v>
      </c>
      <c r="D1145" s="7" t="s">
        <v>25</v>
      </c>
      <c r="E1145" s="7">
        <v>1975</v>
      </c>
      <c r="F1145" s="15" t="str">
        <f>CONCATENATE(AllWeights5[[#This Row],[bldgtype]],"-",AllWeights5[[#This Row],[bldgloc]],"-",AllWeights5[[#This Row],[bldgvint]])</f>
        <v>MLI-CZ12-1975</v>
      </c>
      <c r="G1145" s="15" t="str">
        <f>CONCATENATE(AllWeights5[[#This Row],[bldgtype]],"-",AllWeights5[[#This Row],[bldgloc]],"-",AllWeights5[[#This Row],[era]])</f>
        <v>MLI-CZ12-old</v>
      </c>
      <c r="H1145" s="7">
        <v>12.779</v>
      </c>
      <c r="I1145" s="8" t="s">
        <v>16</v>
      </c>
      <c r="J1145" s="5">
        <f>SUMIFS(AllWeights5[wt_vint],AllWeights5[bldgtype],AllWeights5[[#This Row],[bldgtype]],AllWeights5[bldgloc],AllWeights5[[#This Row],[bldgloc]],AllWeights5[era],AllWeights5[[#This Row],[era]])</f>
        <v>24.051000000000002</v>
      </c>
      <c r="K1145" s="16">
        <f>AllWeights5[[#This Row],[wt_vint]]/AllWeights5[[#This Row],[Total Weight (BT, CZ, Era)]]</f>
        <v>0.53132925865868363</v>
      </c>
    </row>
    <row r="1146" spans="1:11" x14ac:dyDescent="0.3">
      <c r="A1146" s="6">
        <v>2020</v>
      </c>
      <c r="B1146" s="7" t="s">
        <v>7</v>
      </c>
      <c r="C1146" s="7" t="s">
        <v>52</v>
      </c>
      <c r="D1146" s="7" t="s">
        <v>25</v>
      </c>
      <c r="E1146" s="7">
        <v>1985</v>
      </c>
      <c r="F1146" s="15" t="str">
        <f>CONCATENATE(AllWeights5[[#This Row],[bldgtype]],"-",AllWeights5[[#This Row],[bldgloc]],"-",AllWeights5[[#This Row],[bldgvint]])</f>
        <v>MLI-CZ12-1985</v>
      </c>
      <c r="G1146" s="15" t="str">
        <f>CONCATENATE(AllWeights5[[#This Row],[bldgtype]],"-",AllWeights5[[#This Row],[bldgloc]],"-",AllWeights5[[#This Row],[era]])</f>
        <v>MLI-CZ12-old</v>
      </c>
      <c r="H1146" s="7">
        <v>7.6289999999999996</v>
      </c>
      <c r="I1146" s="8" t="s">
        <v>16</v>
      </c>
      <c r="J1146" s="5">
        <f>SUMIFS(AllWeights5[wt_vint],AllWeights5[bldgtype],AllWeights5[[#This Row],[bldgtype]],AllWeights5[bldgloc],AllWeights5[[#This Row],[bldgloc]],AllWeights5[era],AllWeights5[[#This Row],[era]])</f>
        <v>24.051000000000002</v>
      </c>
      <c r="K1146" s="16">
        <f>AllWeights5[[#This Row],[wt_vint]]/AllWeights5[[#This Row],[Total Weight (BT, CZ, Era)]]</f>
        <v>0.31720094798553072</v>
      </c>
    </row>
    <row r="1147" spans="1:11" x14ac:dyDescent="0.3">
      <c r="A1147" s="6">
        <v>2020</v>
      </c>
      <c r="B1147" s="7" t="s">
        <v>7</v>
      </c>
      <c r="C1147" s="7" t="s">
        <v>52</v>
      </c>
      <c r="D1147" s="7" t="s">
        <v>25</v>
      </c>
      <c r="E1147" s="7">
        <v>1996</v>
      </c>
      <c r="F1147" s="15" t="str">
        <f>CONCATENATE(AllWeights5[[#This Row],[bldgtype]],"-",AllWeights5[[#This Row],[bldgloc]],"-",AllWeights5[[#This Row],[bldgvint]])</f>
        <v>MLI-CZ12-1996</v>
      </c>
      <c r="G1147" s="15" t="str">
        <f>CONCATENATE(AllWeights5[[#This Row],[bldgtype]],"-",AllWeights5[[#This Row],[bldgloc]],"-",AllWeights5[[#This Row],[era]])</f>
        <v>MLI-CZ12-old</v>
      </c>
      <c r="H1147" s="7">
        <v>3.6429999999999998</v>
      </c>
      <c r="I1147" s="8" t="s">
        <v>16</v>
      </c>
      <c r="J1147" s="5">
        <f>SUMIFS(AllWeights5[wt_vint],AllWeights5[bldgtype],AllWeights5[[#This Row],[bldgtype]],AllWeights5[bldgloc],AllWeights5[[#This Row],[bldgloc]],AllWeights5[era],AllWeights5[[#This Row],[era]])</f>
        <v>24.051000000000002</v>
      </c>
      <c r="K1147" s="16">
        <f>AllWeights5[[#This Row],[wt_vint]]/AllWeights5[[#This Row],[Total Weight (BT, CZ, Era)]]</f>
        <v>0.15146979335578561</v>
      </c>
    </row>
    <row r="1148" spans="1:11" x14ac:dyDescent="0.3">
      <c r="A1148" s="6">
        <v>2020</v>
      </c>
      <c r="B1148" s="7" t="s">
        <v>7</v>
      </c>
      <c r="C1148" s="7" t="s">
        <v>52</v>
      </c>
      <c r="D1148" s="7" t="s">
        <v>25</v>
      </c>
      <c r="E1148" s="7">
        <v>2003</v>
      </c>
      <c r="F1148" s="15" t="str">
        <f>CONCATENATE(AllWeights5[[#This Row],[bldgtype]],"-",AllWeights5[[#This Row],[bldgloc]],"-",AllWeights5[[#This Row],[bldgvint]])</f>
        <v>MLI-CZ12-2003</v>
      </c>
      <c r="G1148" s="15" t="str">
        <f>CONCATENATE(AllWeights5[[#This Row],[bldgtype]],"-",AllWeights5[[#This Row],[bldgloc]],"-",AllWeights5[[#This Row],[era]])</f>
        <v>MLI-CZ12-ex</v>
      </c>
      <c r="H1148" s="7">
        <v>2.069</v>
      </c>
      <c r="I1148" s="8" t="s">
        <v>11</v>
      </c>
      <c r="J1148" s="5">
        <f>SUMIFS(AllWeights5[wt_vint],AllWeights5[bldgtype],AllWeights5[[#This Row],[bldgtype]],AllWeights5[bldgloc],AllWeights5[[#This Row],[bldgloc]],AllWeights5[era],AllWeights5[[#This Row],[era]])</f>
        <v>4.9290000000000003</v>
      </c>
      <c r="K1148" s="16">
        <f>AllWeights5[[#This Row],[wt_vint]]/AllWeights5[[#This Row],[Total Weight (BT, CZ, Era)]]</f>
        <v>0.41976060052749031</v>
      </c>
    </row>
    <row r="1149" spans="1:11" x14ac:dyDescent="0.3">
      <c r="A1149" s="6">
        <v>2020</v>
      </c>
      <c r="B1149" s="7" t="s">
        <v>7</v>
      </c>
      <c r="C1149" s="7" t="s">
        <v>52</v>
      </c>
      <c r="D1149" s="7" t="s">
        <v>25</v>
      </c>
      <c r="E1149" s="7">
        <v>2007</v>
      </c>
      <c r="F1149" s="15" t="str">
        <f>CONCATENATE(AllWeights5[[#This Row],[bldgtype]],"-",AllWeights5[[#This Row],[bldgloc]],"-",AllWeights5[[#This Row],[bldgvint]])</f>
        <v>MLI-CZ12-2007</v>
      </c>
      <c r="G1149" s="15" t="str">
        <f>CONCATENATE(AllWeights5[[#This Row],[bldgtype]],"-",AllWeights5[[#This Row],[bldgloc]],"-",AllWeights5[[#This Row],[era]])</f>
        <v>MLI-CZ12-ex</v>
      </c>
      <c r="H1149" s="7">
        <v>1.04</v>
      </c>
      <c r="I1149" s="8" t="s">
        <v>11</v>
      </c>
      <c r="J1149" s="5">
        <f>SUMIFS(AllWeights5[wt_vint],AllWeights5[bldgtype],AllWeights5[[#This Row],[bldgtype]],AllWeights5[bldgloc],AllWeights5[[#This Row],[bldgloc]],AllWeights5[era],AllWeights5[[#This Row],[era]])</f>
        <v>4.9290000000000003</v>
      </c>
      <c r="K1149" s="16">
        <f>AllWeights5[[#This Row],[wt_vint]]/AllWeights5[[#This Row],[Total Weight (BT, CZ, Era)]]</f>
        <v>0.21099614526273078</v>
      </c>
    </row>
    <row r="1150" spans="1:11" x14ac:dyDescent="0.3">
      <c r="A1150" s="6">
        <v>2020</v>
      </c>
      <c r="B1150" s="7" t="s">
        <v>7</v>
      </c>
      <c r="C1150" s="7" t="s">
        <v>52</v>
      </c>
      <c r="D1150" s="7" t="s">
        <v>25</v>
      </c>
      <c r="E1150" s="7">
        <v>2011</v>
      </c>
      <c r="F1150" s="15" t="str">
        <f>CONCATENATE(AllWeights5[[#This Row],[bldgtype]],"-",AllWeights5[[#This Row],[bldgloc]],"-",AllWeights5[[#This Row],[bldgvint]])</f>
        <v>MLI-CZ12-2011</v>
      </c>
      <c r="G1150" s="15" t="str">
        <f>CONCATENATE(AllWeights5[[#This Row],[bldgtype]],"-",AllWeights5[[#This Row],[bldgloc]],"-",AllWeights5[[#This Row],[era]])</f>
        <v>MLI-CZ12-ex</v>
      </c>
      <c r="H1150" s="7">
        <v>1.04</v>
      </c>
      <c r="I1150" s="8" t="s">
        <v>11</v>
      </c>
      <c r="J1150" s="5">
        <f>SUMIFS(AllWeights5[wt_vint],AllWeights5[bldgtype],AllWeights5[[#This Row],[bldgtype]],AllWeights5[bldgloc],AllWeights5[[#This Row],[bldgloc]],AllWeights5[era],AllWeights5[[#This Row],[era]])</f>
        <v>4.9290000000000003</v>
      </c>
      <c r="K1150" s="16">
        <f>AllWeights5[[#This Row],[wt_vint]]/AllWeights5[[#This Row],[Total Weight (BT, CZ, Era)]]</f>
        <v>0.21099614526273078</v>
      </c>
    </row>
    <row r="1151" spans="1:11" x14ac:dyDescent="0.3">
      <c r="A1151" s="6">
        <v>2020</v>
      </c>
      <c r="B1151" s="7" t="s">
        <v>7</v>
      </c>
      <c r="C1151" s="7" t="s">
        <v>52</v>
      </c>
      <c r="D1151" s="7" t="s">
        <v>25</v>
      </c>
      <c r="E1151" s="7">
        <v>2015</v>
      </c>
      <c r="F1151" s="15" t="str">
        <f>CONCATENATE(AllWeights5[[#This Row],[bldgtype]],"-",AllWeights5[[#This Row],[bldgloc]],"-",AllWeights5[[#This Row],[bldgvint]])</f>
        <v>MLI-CZ12-2015</v>
      </c>
      <c r="G1151" s="15" t="str">
        <f>CONCATENATE(AllWeights5[[#This Row],[bldgtype]],"-",AllWeights5[[#This Row],[bldgloc]],"-",AllWeights5[[#This Row],[era]])</f>
        <v>MLI-CZ12-ex</v>
      </c>
      <c r="H1151" s="7">
        <v>0.78</v>
      </c>
      <c r="I1151" s="8" t="s">
        <v>11</v>
      </c>
      <c r="J1151" s="5">
        <f>SUMIFS(AllWeights5[wt_vint],AllWeights5[bldgtype],AllWeights5[[#This Row],[bldgtype]],AllWeights5[bldgloc],AllWeights5[[#This Row],[bldgloc]],AllWeights5[era],AllWeights5[[#This Row],[era]])</f>
        <v>4.9290000000000003</v>
      </c>
      <c r="K1151" s="16">
        <f>AllWeights5[[#This Row],[wt_vint]]/AllWeights5[[#This Row],[Total Weight (BT, CZ, Era)]]</f>
        <v>0.15824710894704808</v>
      </c>
    </row>
    <row r="1152" spans="1:11" x14ac:dyDescent="0.3">
      <c r="A1152" s="6">
        <v>2020</v>
      </c>
      <c r="B1152" s="7" t="s">
        <v>7</v>
      </c>
      <c r="C1152" s="7" t="s">
        <v>52</v>
      </c>
      <c r="D1152" s="7" t="s">
        <v>25</v>
      </c>
      <c r="E1152" s="7">
        <v>2017</v>
      </c>
      <c r="F1152" s="15" t="str">
        <f>CONCATENATE(AllWeights5[[#This Row],[bldgtype]],"-",AllWeights5[[#This Row],[bldgloc]],"-",AllWeights5[[#This Row],[bldgvint]])</f>
        <v>MLI-CZ12-2017</v>
      </c>
      <c r="G1152" s="15" t="str">
        <f>CONCATENATE(AllWeights5[[#This Row],[bldgtype]],"-",AllWeights5[[#This Row],[bldgloc]],"-",AllWeights5[[#This Row],[era]])</f>
        <v>MLI-CZ12-rec</v>
      </c>
      <c r="H1152" s="7">
        <v>0.78</v>
      </c>
      <c r="I1152" s="8" t="s">
        <v>14</v>
      </c>
      <c r="J1152" s="5">
        <f>SUMIFS(AllWeights5[wt_vint],AllWeights5[bldgtype],AllWeights5[[#This Row],[bldgtype]],AllWeights5[bldgloc],AllWeights5[[#This Row],[bldgloc]],AllWeights5[era],AllWeights5[[#This Row],[era]])</f>
        <v>1.04</v>
      </c>
      <c r="K1152" s="16">
        <f>AllWeights5[[#This Row],[wt_vint]]/AllWeights5[[#This Row],[Total Weight (BT, CZ, Era)]]</f>
        <v>0.75</v>
      </c>
    </row>
    <row r="1153" spans="1:11" x14ac:dyDescent="0.3">
      <c r="A1153" s="6">
        <v>2020</v>
      </c>
      <c r="B1153" s="7" t="s">
        <v>7</v>
      </c>
      <c r="C1153" s="7" t="s">
        <v>52</v>
      </c>
      <c r="D1153" s="7" t="s">
        <v>25</v>
      </c>
      <c r="E1153" s="7">
        <v>2020</v>
      </c>
      <c r="F1153" s="15" t="str">
        <f>CONCATENATE(AllWeights5[[#This Row],[bldgtype]],"-",AllWeights5[[#This Row],[bldgloc]],"-",AllWeights5[[#This Row],[bldgvint]])</f>
        <v>MLI-CZ12-2020</v>
      </c>
      <c r="G1153" s="15" t="str">
        <f>CONCATENATE(AllWeights5[[#This Row],[bldgtype]],"-",AllWeights5[[#This Row],[bldgloc]],"-",AllWeights5[[#This Row],[era]])</f>
        <v>MLI-CZ12-rec</v>
      </c>
      <c r="H1153" s="7">
        <v>0.26</v>
      </c>
      <c r="I1153" s="8" t="s">
        <v>14</v>
      </c>
      <c r="J1153" s="5">
        <f>SUMIFS(AllWeights5[wt_vint],AllWeights5[bldgtype],AllWeights5[[#This Row],[bldgtype]],AllWeights5[bldgloc],AllWeights5[[#This Row],[bldgloc]],AllWeights5[era],AllWeights5[[#This Row],[era]])</f>
        <v>1.04</v>
      </c>
      <c r="K1153" s="16">
        <f>AllWeights5[[#This Row],[wt_vint]]/AllWeights5[[#This Row],[Total Weight (BT, CZ, Era)]]</f>
        <v>0.25</v>
      </c>
    </row>
    <row r="1154" spans="1:11" x14ac:dyDescent="0.3">
      <c r="A1154" s="6">
        <v>2020</v>
      </c>
      <c r="B1154" s="7" t="s">
        <v>7</v>
      </c>
      <c r="C1154" s="7" t="s">
        <v>52</v>
      </c>
      <c r="D1154" s="7" t="s">
        <v>25</v>
      </c>
      <c r="E1154" s="7" t="s">
        <v>18</v>
      </c>
      <c r="F1154" s="15" t="str">
        <f>CONCATENATE(AllWeights5[[#This Row],[bldgtype]],"-",AllWeights5[[#This Row],[bldgloc]],"-",AllWeights5[[#This Row],[bldgvint]])</f>
        <v>MLI-CZ12-New</v>
      </c>
      <c r="G1154" s="15" t="str">
        <f>CONCATENATE(AllWeights5[[#This Row],[bldgtype]],"-",AllWeights5[[#This Row],[bldgloc]],"-",AllWeights5[[#This Row],[era]])</f>
        <v>MLI-CZ12-new</v>
      </c>
      <c r="H1154" s="7">
        <v>0.26</v>
      </c>
      <c r="I1154" s="8" t="s">
        <v>19</v>
      </c>
      <c r="J1154" s="5">
        <f>SUMIFS(AllWeights5[wt_vint],AllWeights5[bldgtype],AllWeights5[[#This Row],[bldgtype]],AllWeights5[bldgloc],AllWeights5[[#This Row],[bldgloc]],AllWeights5[era],AllWeights5[[#This Row],[era]])</f>
        <v>0.26</v>
      </c>
      <c r="K1154" s="16">
        <f>AllWeights5[[#This Row],[wt_vint]]/AllWeights5[[#This Row],[Total Weight (BT, CZ, Era)]]</f>
        <v>1</v>
      </c>
    </row>
    <row r="1155" spans="1:11" x14ac:dyDescent="0.3">
      <c r="A1155" s="6">
        <v>2020</v>
      </c>
      <c r="B1155" s="7" t="s">
        <v>7</v>
      </c>
      <c r="C1155" s="7" t="s">
        <v>52</v>
      </c>
      <c r="D1155" s="7" t="s">
        <v>26</v>
      </c>
      <c r="E1155" s="7">
        <v>1975</v>
      </c>
      <c r="F1155" s="15" t="str">
        <f>CONCATENATE(AllWeights5[[#This Row],[bldgtype]],"-",AllWeights5[[#This Row],[bldgloc]],"-",AllWeights5[[#This Row],[bldgvint]])</f>
        <v>MLI-CZ13-1975</v>
      </c>
      <c r="G1155" s="15" t="str">
        <f>CONCATENATE(AllWeights5[[#This Row],[bldgtype]],"-",AllWeights5[[#This Row],[bldgloc]],"-",AllWeights5[[#This Row],[era]])</f>
        <v>MLI-CZ13-old</v>
      </c>
      <c r="H1155" s="7">
        <v>7.423</v>
      </c>
      <c r="I1155" s="8" t="s">
        <v>16</v>
      </c>
      <c r="J1155" s="5">
        <f>SUMIFS(AllWeights5[wt_vint],AllWeights5[bldgtype],AllWeights5[[#This Row],[bldgtype]],AllWeights5[bldgloc],AllWeights5[[#This Row],[bldgloc]],AllWeights5[era],AllWeights5[[#This Row],[era]])</f>
        <v>20.97</v>
      </c>
      <c r="K1155" s="16">
        <f>AllWeights5[[#This Row],[wt_vint]]/AllWeights5[[#This Row],[Total Weight (BT, CZ, Era)]]</f>
        <v>0.35398187887458277</v>
      </c>
    </row>
    <row r="1156" spans="1:11" x14ac:dyDescent="0.3">
      <c r="A1156" s="6">
        <v>2020</v>
      </c>
      <c r="B1156" s="7" t="s">
        <v>7</v>
      </c>
      <c r="C1156" s="7" t="s">
        <v>52</v>
      </c>
      <c r="D1156" s="7" t="s">
        <v>26</v>
      </c>
      <c r="E1156" s="7">
        <v>1985</v>
      </c>
      <c r="F1156" s="15" t="str">
        <f>CONCATENATE(AllWeights5[[#This Row],[bldgtype]],"-",AllWeights5[[#This Row],[bldgloc]],"-",AllWeights5[[#This Row],[bldgvint]])</f>
        <v>MLI-CZ13-1985</v>
      </c>
      <c r="G1156" s="15" t="str">
        <f>CONCATENATE(AllWeights5[[#This Row],[bldgtype]],"-",AllWeights5[[#This Row],[bldgloc]],"-",AllWeights5[[#This Row],[era]])</f>
        <v>MLI-CZ13-old</v>
      </c>
      <c r="H1156" s="7">
        <v>4.75</v>
      </c>
      <c r="I1156" s="8" t="s">
        <v>16</v>
      </c>
      <c r="J1156" s="5">
        <f>SUMIFS(AllWeights5[wt_vint],AllWeights5[bldgtype],AllWeights5[[#This Row],[bldgtype]],AllWeights5[bldgloc],AllWeights5[[#This Row],[bldgloc]],AllWeights5[era],AllWeights5[[#This Row],[era]])</f>
        <v>20.97</v>
      </c>
      <c r="K1156" s="16">
        <f>AllWeights5[[#This Row],[wt_vint]]/AllWeights5[[#This Row],[Total Weight (BT, CZ, Era)]]</f>
        <v>0.22651406771578447</v>
      </c>
    </row>
    <row r="1157" spans="1:11" x14ac:dyDescent="0.3">
      <c r="A1157" s="6">
        <v>2020</v>
      </c>
      <c r="B1157" s="7" t="s">
        <v>7</v>
      </c>
      <c r="C1157" s="7" t="s">
        <v>52</v>
      </c>
      <c r="D1157" s="7" t="s">
        <v>26</v>
      </c>
      <c r="E1157" s="7">
        <v>1996</v>
      </c>
      <c r="F1157" s="15" t="str">
        <f>CONCATENATE(AllWeights5[[#This Row],[bldgtype]],"-",AllWeights5[[#This Row],[bldgloc]],"-",AllWeights5[[#This Row],[bldgvint]])</f>
        <v>MLI-CZ13-1996</v>
      </c>
      <c r="G1157" s="15" t="str">
        <f>CONCATENATE(AllWeights5[[#This Row],[bldgtype]],"-",AllWeights5[[#This Row],[bldgloc]],"-",AllWeights5[[#This Row],[era]])</f>
        <v>MLI-CZ13-old</v>
      </c>
      <c r="H1157" s="7">
        <v>3.0230000000000001</v>
      </c>
      <c r="I1157" s="8" t="s">
        <v>16</v>
      </c>
      <c r="J1157" s="5">
        <f>SUMIFS(AllWeights5[wt_vint],AllWeights5[bldgtype],AllWeights5[[#This Row],[bldgtype]],AllWeights5[bldgloc],AllWeights5[[#This Row],[bldgloc]],AllWeights5[era],AllWeights5[[#This Row],[era]])</f>
        <v>20.97</v>
      </c>
      <c r="K1157" s="16">
        <f>AllWeights5[[#This Row],[wt_vint]]/AllWeights5[[#This Row],[Total Weight (BT, CZ, Era)]]</f>
        <v>0.14415832141154031</v>
      </c>
    </row>
    <row r="1158" spans="1:11" x14ac:dyDescent="0.3">
      <c r="A1158" s="6">
        <v>2020</v>
      </c>
      <c r="B1158" s="7" t="s">
        <v>7</v>
      </c>
      <c r="C1158" s="7" t="s">
        <v>52</v>
      </c>
      <c r="D1158" s="7" t="s">
        <v>26</v>
      </c>
      <c r="E1158" s="7">
        <v>2003</v>
      </c>
      <c r="F1158" s="15" t="str">
        <f>CONCATENATE(AllWeights5[[#This Row],[bldgtype]],"-",AllWeights5[[#This Row],[bldgloc]],"-",AllWeights5[[#This Row],[bldgvint]])</f>
        <v>MLI-CZ13-2003</v>
      </c>
      <c r="G1158" s="15" t="str">
        <f>CONCATENATE(AllWeights5[[#This Row],[bldgtype]],"-",AllWeights5[[#This Row],[bldgloc]],"-",AllWeights5[[#This Row],[era]])</f>
        <v>MLI-CZ13-ex</v>
      </c>
      <c r="H1158" s="7">
        <v>1.222</v>
      </c>
      <c r="I1158" s="8" t="s">
        <v>11</v>
      </c>
      <c r="J1158" s="5">
        <f>SUMIFS(AllWeights5[wt_vint],AllWeights5[bldgtype],AllWeights5[[#This Row],[bldgtype]],AllWeights5[bldgloc],AllWeights5[[#This Row],[bldgloc]],AllWeights5[era],AllWeights5[[#This Row],[era]])</f>
        <v>5.254999999999999</v>
      </c>
      <c r="K1158" s="16">
        <f>AllWeights5[[#This Row],[wt_vint]]/AllWeights5[[#This Row],[Total Weight (BT, CZ, Era)]]</f>
        <v>0.23254043767840157</v>
      </c>
    </row>
    <row r="1159" spans="1:11" x14ac:dyDescent="0.3">
      <c r="A1159" s="6">
        <v>2020</v>
      </c>
      <c r="B1159" s="7" t="s">
        <v>7</v>
      </c>
      <c r="C1159" s="7" t="s">
        <v>52</v>
      </c>
      <c r="D1159" s="7" t="s">
        <v>26</v>
      </c>
      <c r="E1159" s="7">
        <v>2007</v>
      </c>
      <c r="F1159" s="15" t="str">
        <f>CONCATENATE(AllWeights5[[#This Row],[bldgtype]],"-",AllWeights5[[#This Row],[bldgloc]],"-",AllWeights5[[#This Row],[bldgvint]])</f>
        <v>MLI-CZ13-2007</v>
      </c>
      <c r="G1159" s="15" t="str">
        <f>CONCATENATE(AllWeights5[[#This Row],[bldgtype]],"-",AllWeights5[[#This Row],[bldgloc]],"-",AllWeights5[[#This Row],[era]])</f>
        <v>MLI-CZ13-ex</v>
      </c>
      <c r="H1159" s="7">
        <v>0.76700000000000002</v>
      </c>
      <c r="I1159" s="8" t="s">
        <v>11</v>
      </c>
      <c r="J1159" s="5">
        <f>SUMIFS(AllWeights5[wt_vint],AllWeights5[bldgtype],AllWeights5[[#This Row],[bldgtype]],AllWeights5[bldgloc],AllWeights5[[#This Row],[bldgloc]],AllWeights5[era],AllWeights5[[#This Row],[era]])</f>
        <v>5.254999999999999</v>
      </c>
      <c r="K1159" s="16">
        <f>AllWeights5[[#This Row],[wt_vint]]/AllWeights5[[#This Row],[Total Weight (BT, CZ, Era)]]</f>
        <v>0.14595623215984779</v>
      </c>
    </row>
    <row r="1160" spans="1:11" x14ac:dyDescent="0.3">
      <c r="A1160" s="6">
        <v>2020</v>
      </c>
      <c r="B1160" s="7" t="s">
        <v>7</v>
      </c>
      <c r="C1160" s="7" t="s">
        <v>52</v>
      </c>
      <c r="D1160" s="7" t="s">
        <v>26</v>
      </c>
      <c r="E1160" s="7">
        <v>2011</v>
      </c>
      <c r="F1160" s="15" t="str">
        <f>CONCATENATE(AllWeights5[[#This Row],[bldgtype]],"-",AllWeights5[[#This Row],[bldgloc]],"-",AllWeights5[[#This Row],[bldgvint]])</f>
        <v>MLI-CZ13-2011</v>
      </c>
      <c r="G1160" s="15" t="str">
        <f>CONCATENATE(AllWeights5[[#This Row],[bldgtype]],"-",AllWeights5[[#This Row],[bldgloc]],"-",AllWeights5[[#This Row],[era]])</f>
        <v>MLI-CZ13-ex</v>
      </c>
      <c r="H1160" s="7">
        <v>0.76700000000000002</v>
      </c>
      <c r="I1160" s="8" t="s">
        <v>11</v>
      </c>
      <c r="J1160" s="5">
        <f>SUMIFS(AllWeights5[wt_vint],AllWeights5[bldgtype],AllWeights5[[#This Row],[bldgtype]],AllWeights5[bldgloc],AllWeights5[[#This Row],[bldgloc]],AllWeights5[era],AllWeights5[[#This Row],[era]])</f>
        <v>5.254999999999999</v>
      </c>
      <c r="K1160" s="16">
        <f>AllWeights5[[#This Row],[wt_vint]]/AllWeights5[[#This Row],[Total Weight (BT, CZ, Era)]]</f>
        <v>0.14595623215984779</v>
      </c>
    </row>
    <row r="1161" spans="1:11" x14ac:dyDescent="0.3">
      <c r="A1161" s="6">
        <v>2020</v>
      </c>
      <c r="B1161" s="7" t="s">
        <v>7</v>
      </c>
      <c r="C1161" s="7" t="s">
        <v>52</v>
      </c>
      <c r="D1161" s="7" t="s">
        <v>26</v>
      </c>
      <c r="E1161" s="7">
        <v>2015</v>
      </c>
      <c r="F1161" s="15" t="str">
        <f>CONCATENATE(AllWeights5[[#This Row],[bldgtype]],"-",AllWeights5[[#This Row],[bldgloc]],"-",AllWeights5[[#This Row],[bldgvint]])</f>
        <v>MLI-CZ13-2015</v>
      </c>
      <c r="G1161" s="15" t="str">
        <f>CONCATENATE(AllWeights5[[#This Row],[bldgtype]],"-",AllWeights5[[#This Row],[bldgloc]],"-",AllWeights5[[#This Row],[era]])</f>
        <v>MLI-CZ13-ex</v>
      </c>
      <c r="H1161" s="7">
        <v>0.57499999999999996</v>
      </c>
      <c r="I1161" s="8" t="s">
        <v>11</v>
      </c>
      <c r="J1161" s="5">
        <f>SUMIFS(AllWeights5[wt_vint],AllWeights5[bldgtype],AllWeights5[[#This Row],[bldgtype]],AllWeights5[bldgloc],AllWeights5[[#This Row],[bldgloc]],AllWeights5[era],AllWeights5[[#This Row],[era]])</f>
        <v>5.254999999999999</v>
      </c>
      <c r="K1161" s="16">
        <f>AllWeights5[[#This Row],[wt_vint]]/AllWeights5[[#This Row],[Total Weight (BT, CZ, Era)]]</f>
        <v>0.10941960038058993</v>
      </c>
    </row>
    <row r="1162" spans="1:11" x14ac:dyDescent="0.3">
      <c r="A1162" s="6">
        <v>2020</v>
      </c>
      <c r="B1162" s="7" t="s">
        <v>7</v>
      </c>
      <c r="C1162" s="7" t="s">
        <v>52</v>
      </c>
      <c r="D1162" s="7" t="s">
        <v>26</v>
      </c>
      <c r="E1162" s="7">
        <v>2017</v>
      </c>
      <c r="F1162" s="15" t="str">
        <f>CONCATENATE(AllWeights5[[#This Row],[bldgtype]],"-",AllWeights5[[#This Row],[bldgloc]],"-",AllWeights5[[#This Row],[bldgvint]])</f>
        <v>MLI-CZ13-2017</v>
      </c>
      <c r="G1162" s="15" t="str">
        <f>CONCATENATE(AllWeights5[[#This Row],[bldgtype]],"-",AllWeights5[[#This Row],[bldgloc]],"-",AllWeights5[[#This Row],[era]])</f>
        <v>MLI-CZ13-rec</v>
      </c>
      <c r="H1162" s="7">
        <v>0.57499999999999996</v>
      </c>
      <c r="I1162" s="8" t="s">
        <v>14</v>
      </c>
      <c r="J1162" s="5">
        <f>SUMIFS(AllWeights5[wt_vint],AllWeights5[bldgtype],AllWeights5[[#This Row],[bldgtype]],AllWeights5[bldgloc],AllWeights5[[#This Row],[bldgloc]],AllWeights5[era],AllWeights5[[#This Row],[era]])</f>
        <v>1.2130000000000001</v>
      </c>
      <c r="K1162" s="16">
        <f>AllWeights5[[#This Row],[wt_vint]]/AllWeights5[[#This Row],[Total Weight (BT, CZ, Era)]]</f>
        <v>0.47403132728771635</v>
      </c>
    </row>
    <row r="1163" spans="1:11" x14ac:dyDescent="0.3">
      <c r="A1163" s="6">
        <v>2020</v>
      </c>
      <c r="B1163" s="7" t="s">
        <v>7</v>
      </c>
      <c r="C1163" s="7" t="s">
        <v>52</v>
      </c>
      <c r="D1163" s="7" t="s">
        <v>26</v>
      </c>
      <c r="E1163" s="7">
        <v>2020</v>
      </c>
      <c r="F1163" s="15" t="str">
        <f>CONCATENATE(AllWeights5[[#This Row],[bldgtype]],"-",AllWeights5[[#This Row],[bldgloc]],"-",AllWeights5[[#This Row],[bldgvint]])</f>
        <v>MLI-CZ13-2020</v>
      </c>
      <c r="G1163" s="15" t="str">
        <f>CONCATENATE(AllWeights5[[#This Row],[bldgtype]],"-",AllWeights5[[#This Row],[bldgloc]],"-",AllWeights5[[#This Row],[era]])</f>
        <v>MLI-CZ13-rec</v>
      </c>
      <c r="H1163" s="7">
        <v>0.192</v>
      </c>
      <c r="I1163" s="8" t="s">
        <v>14</v>
      </c>
      <c r="J1163" s="5">
        <f>SUMIFS(AllWeights5[wt_vint],AllWeights5[bldgtype],AllWeights5[[#This Row],[bldgtype]],AllWeights5[bldgloc],AllWeights5[[#This Row],[bldgloc]],AllWeights5[era],AllWeights5[[#This Row],[era]])</f>
        <v>1.2130000000000001</v>
      </c>
      <c r="K1163" s="16">
        <f>AllWeights5[[#This Row],[wt_vint]]/AllWeights5[[#This Row],[Total Weight (BT, CZ, Era)]]</f>
        <v>0.15828524319868095</v>
      </c>
    </row>
    <row r="1164" spans="1:11" x14ac:dyDescent="0.3">
      <c r="A1164" s="6">
        <v>2020</v>
      </c>
      <c r="B1164" s="7" t="s">
        <v>7</v>
      </c>
      <c r="C1164" s="7" t="s">
        <v>52</v>
      </c>
      <c r="D1164" s="7" t="s">
        <v>26</v>
      </c>
      <c r="E1164" s="7" t="s">
        <v>18</v>
      </c>
      <c r="F1164" s="15" t="str">
        <f>CONCATENATE(AllWeights5[[#This Row],[bldgtype]],"-",AllWeights5[[#This Row],[bldgloc]],"-",AllWeights5[[#This Row],[bldgvint]])</f>
        <v>MLI-CZ13-New</v>
      </c>
      <c r="G1164" s="15" t="str">
        <f>CONCATENATE(AllWeights5[[#This Row],[bldgtype]],"-",AllWeights5[[#This Row],[bldgloc]],"-",AllWeights5[[#This Row],[era]])</f>
        <v>MLI-CZ13-new</v>
      </c>
      <c r="H1164" s="7">
        <v>0.192</v>
      </c>
      <c r="I1164" s="8" t="s">
        <v>19</v>
      </c>
      <c r="J1164" s="5">
        <f>SUMIFS(AllWeights5[wt_vint],AllWeights5[bldgtype],AllWeights5[[#This Row],[bldgtype]],AllWeights5[bldgloc],AllWeights5[[#This Row],[bldgloc]],AllWeights5[era],AllWeights5[[#This Row],[era]])</f>
        <v>0.30399999999999999</v>
      </c>
      <c r="K1164" s="16">
        <f>AllWeights5[[#This Row],[wt_vint]]/AllWeights5[[#This Row],[Total Weight (BT, CZ, Era)]]</f>
        <v>0.63157894736842113</v>
      </c>
    </row>
    <row r="1165" spans="1:11" x14ac:dyDescent="0.3">
      <c r="A1165" s="6">
        <v>2020</v>
      </c>
      <c r="B1165" s="7" t="s">
        <v>7</v>
      </c>
      <c r="C1165" s="7" t="s">
        <v>52</v>
      </c>
      <c r="D1165" s="7" t="s">
        <v>27</v>
      </c>
      <c r="E1165" s="7">
        <v>1975</v>
      </c>
      <c r="F1165" s="15" t="str">
        <f>CONCATENATE(AllWeights5[[#This Row],[bldgtype]],"-",AllWeights5[[#This Row],[bldgloc]],"-",AllWeights5[[#This Row],[bldgvint]])</f>
        <v>MLI-CZ16-1975</v>
      </c>
      <c r="G1165" s="15" t="str">
        <f>CONCATENATE(AllWeights5[[#This Row],[bldgtype]],"-",AllWeights5[[#This Row],[bldgloc]],"-",AllWeights5[[#This Row],[era]])</f>
        <v>MLI-CZ16-old</v>
      </c>
      <c r="H1165" s="7">
        <v>0.71399999999999997</v>
      </c>
      <c r="I1165" s="8" t="s">
        <v>16</v>
      </c>
      <c r="J1165" s="5">
        <f>SUMIFS(AllWeights5[wt_vint],AllWeights5[bldgtype],AllWeights5[[#This Row],[bldgtype]],AllWeights5[bldgloc],AllWeights5[[#This Row],[bldgloc]],AllWeights5[era],AllWeights5[[#This Row],[era]])</f>
        <v>7.0489999999999995</v>
      </c>
      <c r="K1165" s="16">
        <f>AllWeights5[[#This Row],[wt_vint]]/AllWeights5[[#This Row],[Total Weight (BT, CZ, Era)]]</f>
        <v>0.10129096325719961</v>
      </c>
    </row>
    <row r="1166" spans="1:11" x14ac:dyDescent="0.3">
      <c r="A1166" s="6">
        <v>2020</v>
      </c>
      <c r="B1166" s="7" t="s">
        <v>7</v>
      </c>
      <c r="C1166" s="7" t="s">
        <v>52</v>
      </c>
      <c r="D1166" s="7" t="s">
        <v>27</v>
      </c>
      <c r="E1166" s="7">
        <v>1985</v>
      </c>
      <c r="F1166" s="15" t="str">
        <f>CONCATENATE(AllWeights5[[#This Row],[bldgtype]],"-",AllWeights5[[#This Row],[bldgloc]],"-",AllWeights5[[#This Row],[bldgvint]])</f>
        <v>MLI-CZ16-1985</v>
      </c>
      <c r="G1166" s="15" t="str">
        <f>CONCATENATE(AllWeights5[[#This Row],[bldgtype]],"-",AllWeights5[[#This Row],[bldgloc]],"-",AllWeights5[[#This Row],[era]])</f>
        <v>MLI-CZ16-old</v>
      </c>
      <c r="H1166" s="7">
        <v>0.38200000000000001</v>
      </c>
      <c r="I1166" s="8" t="s">
        <v>16</v>
      </c>
      <c r="J1166" s="5">
        <f>SUMIFS(AllWeights5[wt_vint],AllWeights5[bldgtype],AllWeights5[[#This Row],[bldgtype]],AllWeights5[bldgloc],AllWeights5[[#This Row],[bldgloc]],AllWeights5[era],AllWeights5[[#This Row],[era]])</f>
        <v>7.0489999999999995</v>
      </c>
      <c r="K1166" s="16">
        <f>AllWeights5[[#This Row],[wt_vint]]/AllWeights5[[#This Row],[Total Weight (BT, CZ, Era)]]</f>
        <v>5.4192083983543769E-2</v>
      </c>
    </row>
    <row r="1167" spans="1:11" x14ac:dyDescent="0.3">
      <c r="A1167" s="6">
        <v>2020</v>
      </c>
      <c r="B1167" s="7" t="s">
        <v>7</v>
      </c>
      <c r="C1167" s="7" t="s">
        <v>52</v>
      </c>
      <c r="D1167" s="7" t="s">
        <v>27</v>
      </c>
      <c r="E1167" s="7">
        <v>1996</v>
      </c>
      <c r="F1167" s="15" t="str">
        <f>CONCATENATE(AllWeights5[[#This Row],[bldgtype]],"-",AllWeights5[[#This Row],[bldgloc]],"-",AllWeights5[[#This Row],[bldgvint]])</f>
        <v>MLI-CZ16-1996</v>
      </c>
      <c r="G1167" s="15" t="str">
        <f>CONCATENATE(AllWeights5[[#This Row],[bldgtype]],"-",AllWeights5[[#This Row],[bldgloc]],"-",AllWeights5[[#This Row],[era]])</f>
        <v>MLI-CZ16-old</v>
      </c>
      <c r="H1167" s="7">
        <v>0.255</v>
      </c>
      <c r="I1167" s="8" t="s">
        <v>16</v>
      </c>
      <c r="J1167" s="5">
        <f>SUMIFS(AllWeights5[wt_vint],AllWeights5[bldgtype],AllWeights5[[#This Row],[bldgtype]],AllWeights5[bldgloc],AllWeights5[[#This Row],[bldgloc]],AllWeights5[era],AllWeights5[[#This Row],[era]])</f>
        <v>7.0489999999999995</v>
      </c>
      <c r="K1167" s="16">
        <f>AllWeights5[[#This Row],[wt_vint]]/AllWeights5[[#This Row],[Total Weight (BT, CZ, Era)]]</f>
        <v>3.6175344020428435E-2</v>
      </c>
    </row>
    <row r="1168" spans="1:11" x14ac:dyDescent="0.3">
      <c r="A1168" s="6">
        <v>2020</v>
      </c>
      <c r="B1168" s="7" t="s">
        <v>7</v>
      </c>
      <c r="C1168" s="7" t="s">
        <v>52</v>
      </c>
      <c r="D1168" s="7" t="s">
        <v>27</v>
      </c>
      <c r="E1168" s="7">
        <v>2003</v>
      </c>
      <c r="F1168" s="15" t="str">
        <f>CONCATENATE(AllWeights5[[#This Row],[bldgtype]],"-",AllWeights5[[#This Row],[bldgloc]],"-",AllWeights5[[#This Row],[bldgvint]])</f>
        <v>MLI-CZ16-2003</v>
      </c>
      <c r="G1168" s="15" t="str">
        <f>CONCATENATE(AllWeights5[[#This Row],[bldgtype]],"-",AllWeights5[[#This Row],[bldgloc]],"-",AllWeights5[[#This Row],[era]])</f>
        <v>MLI-CZ16-ex</v>
      </c>
      <c r="H1168" s="7">
        <v>0.11600000000000001</v>
      </c>
      <c r="I1168" s="8" t="s">
        <v>11</v>
      </c>
      <c r="J1168" s="5">
        <f>SUMIFS(AllWeights5[wt_vint],AllWeights5[bldgtype],AllWeights5[[#This Row],[bldgtype]],AllWeights5[bldgloc],AllWeights5[[#This Row],[bldgloc]],AllWeights5[era],AllWeights5[[#This Row],[era]])</f>
        <v>3.04</v>
      </c>
      <c r="K1168" s="16">
        <f>AllWeights5[[#This Row],[wt_vint]]/AllWeights5[[#This Row],[Total Weight (BT, CZ, Era)]]</f>
        <v>3.8157894736842106E-2</v>
      </c>
    </row>
    <row r="1169" spans="1:11" x14ac:dyDescent="0.3">
      <c r="A1169" s="6">
        <v>2020</v>
      </c>
      <c r="B1169" s="7" t="s">
        <v>7</v>
      </c>
      <c r="C1169" s="7" t="s">
        <v>52</v>
      </c>
      <c r="D1169" s="7" t="s">
        <v>27</v>
      </c>
      <c r="E1169" s="7">
        <v>2007</v>
      </c>
      <c r="F1169" s="15" t="str">
        <f>CONCATENATE(AllWeights5[[#This Row],[bldgtype]],"-",AllWeights5[[#This Row],[bldgloc]],"-",AllWeights5[[#This Row],[bldgvint]])</f>
        <v>MLI-CZ16-2007</v>
      </c>
      <c r="G1169" s="15" t="str">
        <f>CONCATENATE(AllWeights5[[#This Row],[bldgtype]],"-",AllWeights5[[#This Row],[bldgloc]],"-",AllWeights5[[#This Row],[era]])</f>
        <v>MLI-CZ16-ex</v>
      </c>
      <c r="H1169" s="7">
        <v>6.2E-2</v>
      </c>
      <c r="I1169" s="8" t="s">
        <v>11</v>
      </c>
      <c r="J1169" s="5">
        <f>SUMIFS(AllWeights5[wt_vint],AllWeights5[bldgtype],AllWeights5[[#This Row],[bldgtype]],AllWeights5[bldgloc],AllWeights5[[#This Row],[bldgloc]],AllWeights5[era],AllWeights5[[#This Row],[era]])</f>
        <v>3.04</v>
      </c>
      <c r="K1169" s="16">
        <f>AllWeights5[[#This Row],[wt_vint]]/AllWeights5[[#This Row],[Total Weight (BT, CZ, Era)]]</f>
        <v>2.0394736842105264E-2</v>
      </c>
    </row>
    <row r="1170" spans="1:11" x14ac:dyDescent="0.3">
      <c r="A1170" s="6">
        <v>2020</v>
      </c>
      <c r="B1170" s="7" t="s">
        <v>7</v>
      </c>
      <c r="C1170" s="7" t="s">
        <v>52</v>
      </c>
      <c r="D1170" s="7" t="s">
        <v>27</v>
      </c>
      <c r="E1170" s="7">
        <v>2011</v>
      </c>
      <c r="F1170" s="15" t="str">
        <f>CONCATENATE(AllWeights5[[#This Row],[bldgtype]],"-",AllWeights5[[#This Row],[bldgloc]],"-",AllWeights5[[#This Row],[bldgvint]])</f>
        <v>MLI-CZ16-2011</v>
      </c>
      <c r="G1170" s="15" t="str">
        <f>CONCATENATE(AllWeights5[[#This Row],[bldgtype]],"-",AllWeights5[[#This Row],[bldgloc]],"-",AllWeights5[[#This Row],[era]])</f>
        <v>MLI-CZ16-ex</v>
      </c>
      <c r="H1170" s="7">
        <v>6.2E-2</v>
      </c>
      <c r="I1170" s="8" t="s">
        <v>11</v>
      </c>
      <c r="J1170" s="5">
        <f>SUMIFS(AllWeights5[wt_vint],AllWeights5[bldgtype],AllWeights5[[#This Row],[bldgtype]],AllWeights5[bldgloc],AllWeights5[[#This Row],[bldgloc]],AllWeights5[era],AllWeights5[[#This Row],[era]])</f>
        <v>3.04</v>
      </c>
      <c r="K1170" s="16">
        <f>AllWeights5[[#This Row],[wt_vint]]/AllWeights5[[#This Row],[Total Weight (BT, CZ, Era)]]</f>
        <v>2.0394736842105264E-2</v>
      </c>
    </row>
    <row r="1171" spans="1:11" x14ac:dyDescent="0.3">
      <c r="A1171" s="6">
        <v>2020</v>
      </c>
      <c r="B1171" s="7" t="s">
        <v>7</v>
      </c>
      <c r="C1171" s="7" t="s">
        <v>52</v>
      </c>
      <c r="D1171" s="7" t="s">
        <v>27</v>
      </c>
      <c r="E1171" s="7">
        <v>2015</v>
      </c>
      <c r="F1171" s="15" t="str">
        <f>CONCATENATE(AllWeights5[[#This Row],[bldgtype]],"-",AllWeights5[[#This Row],[bldgloc]],"-",AllWeights5[[#This Row],[bldgvint]])</f>
        <v>MLI-CZ16-2015</v>
      </c>
      <c r="G1171" s="15" t="str">
        <f>CONCATENATE(AllWeights5[[#This Row],[bldgtype]],"-",AllWeights5[[#This Row],[bldgloc]],"-",AllWeights5[[#This Row],[era]])</f>
        <v>MLI-CZ16-ex</v>
      </c>
      <c r="H1171" s="7">
        <v>4.5999999999999999E-2</v>
      </c>
      <c r="I1171" s="8" t="s">
        <v>11</v>
      </c>
      <c r="J1171" s="5">
        <f>SUMIFS(AllWeights5[wt_vint],AllWeights5[bldgtype],AllWeights5[[#This Row],[bldgtype]],AllWeights5[bldgloc],AllWeights5[[#This Row],[bldgloc]],AllWeights5[era],AllWeights5[[#This Row],[era]])</f>
        <v>3.04</v>
      </c>
      <c r="K1171" s="16">
        <f>AllWeights5[[#This Row],[wt_vint]]/AllWeights5[[#This Row],[Total Weight (BT, CZ, Era)]]</f>
        <v>1.5131578947368421E-2</v>
      </c>
    </row>
    <row r="1172" spans="1:11" x14ac:dyDescent="0.3">
      <c r="A1172" s="6">
        <v>2020</v>
      </c>
      <c r="B1172" s="7" t="s">
        <v>7</v>
      </c>
      <c r="C1172" s="7" t="s">
        <v>52</v>
      </c>
      <c r="D1172" s="7" t="s">
        <v>27</v>
      </c>
      <c r="E1172" s="7">
        <v>2017</v>
      </c>
      <c r="F1172" s="15" t="str">
        <f>CONCATENATE(AllWeights5[[#This Row],[bldgtype]],"-",AllWeights5[[#This Row],[bldgloc]],"-",AllWeights5[[#This Row],[bldgvint]])</f>
        <v>MLI-CZ16-2017</v>
      </c>
      <c r="G1172" s="15" t="str">
        <f>CONCATENATE(AllWeights5[[#This Row],[bldgtype]],"-",AllWeights5[[#This Row],[bldgloc]],"-",AllWeights5[[#This Row],[era]])</f>
        <v>MLI-CZ16-rec</v>
      </c>
      <c r="H1172" s="7">
        <v>4.5999999999999999E-2</v>
      </c>
      <c r="I1172" s="8" t="s">
        <v>14</v>
      </c>
      <c r="J1172" s="5">
        <f>SUMIFS(AllWeights5[wt_vint],AllWeights5[bldgtype],AllWeights5[[#This Row],[bldgtype]],AllWeights5[bldgloc],AllWeights5[[#This Row],[bldgloc]],AllWeights5[era],AllWeights5[[#This Row],[era]])</f>
        <v>0.67500000000000004</v>
      </c>
      <c r="K1172" s="16">
        <f>AllWeights5[[#This Row],[wt_vint]]/AllWeights5[[#This Row],[Total Weight (BT, CZ, Era)]]</f>
        <v>6.8148148148148138E-2</v>
      </c>
    </row>
    <row r="1173" spans="1:11" x14ac:dyDescent="0.3">
      <c r="A1173" s="6">
        <v>2020</v>
      </c>
      <c r="B1173" s="7" t="s">
        <v>7</v>
      </c>
      <c r="C1173" s="7" t="s">
        <v>52</v>
      </c>
      <c r="D1173" s="7" t="s">
        <v>27</v>
      </c>
      <c r="E1173" s="7">
        <v>2020</v>
      </c>
      <c r="F1173" s="15" t="str">
        <f>CONCATENATE(AllWeights5[[#This Row],[bldgtype]],"-",AllWeights5[[#This Row],[bldgloc]],"-",AllWeights5[[#This Row],[bldgvint]])</f>
        <v>MLI-CZ16-2020</v>
      </c>
      <c r="G1173" s="15" t="str">
        <f>CONCATENATE(AllWeights5[[#This Row],[bldgtype]],"-",AllWeights5[[#This Row],[bldgloc]],"-",AllWeights5[[#This Row],[era]])</f>
        <v>MLI-CZ16-rec</v>
      </c>
      <c r="H1173" s="7">
        <v>1.4999999999999999E-2</v>
      </c>
      <c r="I1173" s="8" t="s">
        <v>14</v>
      </c>
      <c r="J1173" s="5">
        <f>SUMIFS(AllWeights5[wt_vint],AllWeights5[bldgtype],AllWeights5[[#This Row],[bldgtype]],AllWeights5[bldgloc],AllWeights5[[#This Row],[bldgloc]],AllWeights5[era],AllWeights5[[#This Row],[era]])</f>
        <v>0.67500000000000004</v>
      </c>
      <c r="K1173" s="16">
        <f>AllWeights5[[#This Row],[wt_vint]]/AllWeights5[[#This Row],[Total Weight (BT, CZ, Era)]]</f>
        <v>2.222222222222222E-2</v>
      </c>
    </row>
    <row r="1174" spans="1:11" x14ac:dyDescent="0.3">
      <c r="A1174" s="6">
        <v>2020</v>
      </c>
      <c r="B1174" s="7" t="s">
        <v>7</v>
      </c>
      <c r="C1174" s="7" t="s">
        <v>52</v>
      </c>
      <c r="D1174" s="7" t="s">
        <v>27</v>
      </c>
      <c r="E1174" s="7" t="s">
        <v>18</v>
      </c>
      <c r="F1174" s="15" t="str">
        <f>CONCATENATE(AllWeights5[[#This Row],[bldgtype]],"-",AllWeights5[[#This Row],[bldgloc]],"-",AllWeights5[[#This Row],[bldgvint]])</f>
        <v>MLI-CZ16-New</v>
      </c>
      <c r="G1174" s="15" t="str">
        <f>CONCATENATE(AllWeights5[[#This Row],[bldgtype]],"-",AllWeights5[[#This Row],[bldgloc]],"-",AllWeights5[[#This Row],[era]])</f>
        <v>MLI-CZ16-new</v>
      </c>
      <c r="H1174" s="7">
        <v>1.4999999999999999E-2</v>
      </c>
      <c r="I1174" s="8" t="s">
        <v>19</v>
      </c>
      <c r="J1174" s="5">
        <f>SUMIFS(AllWeights5[wt_vint],AllWeights5[bldgtype],AllWeights5[[#This Row],[bldgtype]],AllWeights5[bldgloc],AllWeights5[[#This Row],[bldgloc]],AllWeights5[era],AllWeights5[[#This Row],[era]])</f>
        <v>0.16899999999999998</v>
      </c>
      <c r="K1174" s="16">
        <f>AllWeights5[[#This Row],[wt_vint]]/AllWeights5[[#This Row],[Total Weight (BT, CZ, Era)]]</f>
        <v>8.8757396449704151E-2</v>
      </c>
    </row>
    <row r="1175" spans="1:11" x14ac:dyDescent="0.3">
      <c r="A1175" s="6">
        <v>2020</v>
      </c>
      <c r="B1175" s="7" t="s">
        <v>7</v>
      </c>
      <c r="C1175" s="7" t="s">
        <v>53</v>
      </c>
      <c r="D1175" s="7" t="s">
        <v>9</v>
      </c>
      <c r="E1175" s="7">
        <v>1975</v>
      </c>
      <c r="F1175" s="15" t="str">
        <f>CONCATENATE(AllWeights5[[#This Row],[bldgtype]],"-",AllWeights5[[#This Row],[bldgloc]],"-",AllWeights5[[#This Row],[bldgvint]])</f>
        <v>Mtl-CZ01-1975</v>
      </c>
      <c r="G1175" s="15" t="str">
        <f>CONCATENATE(AllWeights5[[#This Row],[bldgtype]],"-",AllWeights5[[#This Row],[bldgloc]],"-",AllWeights5[[#This Row],[era]])</f>
        <v>Mtl-CZ01-old</v>
      </c>
      <c r="H1175" s="7">
        <v>0.32100000000000001</v>
      </c>
      <c r="I1175" s="8" t="s">
        <v>16</v>
      </c>
      <c r="J1175" s="5">
        <f>SUMIFS(AllWeights5[wt_vint],AllWeights5[bldgtype],AllWeights5[[#This Row],[bldgtype]],AllWeights5[bldgloc],AllWeights5[[#This Row],[bldgloc]],AllWeights5[era],AllWeights5[[#This Row],[era]])</f>
        <v>0.70499999999999996</v>
      </c>
      <c r="K1175" s="16">
        <f>AllWeights5[[#This Row],[wt_vint]]/AllWeights5[[#This Row],[Total Weight (BT, CZ, Era)]]</f>
        <v>0.45531914893617026</v>
      </c>
    </row>
    <row r="1176" spans="1:11" x14ac:dyDescent="0.3">
      <c r="A1176" s="6">
        <v>2020</v>
      </c>
      <c r="B1176" s="7" t="s">
        <v>7</v>
      </c>
      <c r="C1176" s="7" t="s">
        <v>53</v>
      </c>
      <c r="D1176" s="7" t="s">
        <v>9</v>
      </c>
      <c r="E1176" s="7">
        <v>1985</v>
      </c>
      <c r="F1176" s="15" t="str">
        <f>CONCATENATE(AllWeights5[[#This Row],[bldgtype]],"-",AllWeights5[[#This Row],[bldgloc]],"-",AllWeights5[[#This Row],[bldgvint]])</f>
        <v>Mtl-CZ01-1985</v>
      </c>
      <c r="G1176" s="15" t="str">
        <f>CONCATENATE(AllWeights5[[#This Row],[bldgtype]],"-",AllWeights5[[#This Row],[bldgloc]],"-",AllWeights5[[#This Row],[era]])</f>
        <v>Mtl-CZ01-old</v>
      </c>
      <c r="H1176" s="7">
        <v>0.29799999999999999</v>
      </c>
      <c r="I1176" s="8" t="s">
        <v>16</v>
      </c>
      <c r="J1176" s="5">
        <f>SUMIFS(AllWeights5[wt_vint],AllWeights5[bldgtype],AllWeights5[[#This Row],[bldgtype]],AllWeights5[bldgloc],AllWeights5[[#This Row],[bldgloc]],AllWeights5[era],AllWeights5[[#This Row],[era]])</f>
        <v>0.70499999999999996</v>
      </c>
      <c r="K1176" s="16">
        <f>AllWeights5[[#This Row],[wt_vint]]/AllWeights5[[#This Row],[Total Weight (BT, CZ, Era)]]</f>
        <v>0.42269503546099291</v>
      </c>
    </row>
    <row r="1177" spans="1:11" x14ac:dyDescent="0.3">
      <c r="A1177" s="6">
        <v>2020</v>
      </c>
      <c r="B1177" s="7" t="s">
        <v>7</v>
      </c>
      <c r="C1177" s="7" t="s">
        <v>53</v>
      </c>
      <c r="D1177" s="7" t="s">
        <v>9</v>
      </c>
      <c r="E1177" s="7">
        <v>1996</v>
      </c>
      <c r="F1177" s="15" t="str">
        <f>CONCATENATE(AllWeights5[[#This Row],[bldgtype]],"-",AllWeights5[[#This Row],[bldgloc]],"-",AllWeights5[[#This Row],[bldgvint]])</f>
        <v>Mtl-CZ01-1996</v>
      </c>
      <c r="G1177" s="15" t="str">
        <f>CONCATENATE(AllWeights5[[#This Row],[bldgtype]],"-",AllWeights5[[#This Row],[bldgloc]],"-",AllWeights5[[#This Row],[era]])</f>
        <v>Mtl-CZ01-old</v>
      </c>
      <c r="H1177" s="7">
        <v>8.5999999999999993E-2</v>
      </c>
      <c r="I1177" s="8" t="s">
        <v>16</v>
      </c>
      <c r="J1177" s="5">
        <f>SUMIFS(AllWeights5[wt_vint],AllWeights5[bldgtype],AllWeights5[[#This Row],[bldgtype]],AllWeights5[bldgloc],AllWeights5[[#This Row],[bldgloc]],AllWeights5[era],AllWeights5[[#This Row],[era]])</f>
        <v>0.70499999999999996</v>
      </c>
      <c r="K1177" s="16">
        <f>AllWeights5[[#This Row],[wt_vint]]/AllWeights5[[#This Row],[Total Weight (BT, CZ, Era)]]</f>
        <v>0.12198581560283688</v>
      </c>
    </row>
    <row r="1178" spans="1:11" x14ac:dyDescent="0.3">
      <c r="A1178" s="6">
        <v>2020</v>
      </c>
      <c r="B1178" s="7" t="s">
        <v>7</v>
      </c>
      <c r="C1178" s="7" t="s">
        <v>53</v>
      </c>
      <c r="D1178" s="7" t="s">
        <v>9</v>
      </c>
      <c r="E1178" s="7">
        <v>2003</v>
      </c>
      <c r="F1178" s="15" t="str">
        <f>CONCATENATE(AllWeights5[[#This Row],[bldgtype]],"-",AllWeights5[[#This Row],[bldgloc]],"-",AllWeights5[[#This Row],[bldgvint]])</f>
        <v>Mtl-CZ01-2003</v>
      </c>
      <c r="G1178" s="15" t="str">
        <f>CONCATENATE(AllWeights5[[#This Row],[bldgtype]],"-",AllWeights5[[#This Row],[bldgloc]],"-",AllWeights5[[#This Row],[era]])</f>
        <v>Mtl-CZ01-ex</v>
      </c>
      <c r="H1178" s="7">
        <v>0.11899999999999999</v>
      </c>
      <c r="I1178" s="8" t="s">
        <v>11</v>
      </c>
      <c r="J1178" s="5">
        <f>SUMIFS(AllWeights5[wt_vint],AllWeights5[bldgtype],AllWeights5[[#This Row],[bldgtype]],AllWeights5[bldgloc],AllWeights5[[#This Row],[bldgloc]],AllWeights5[era],AllWeights5[[#This Row],[era]])</f>
        <v>0.224</v>
      </c>
      <c r="K1178" s="16">
        <f>AllWeights5[[#This Row],[wt_vint]]/AllWeights5[[#This Row],[Total Weight (BT, CZ, Era)]]</f>
        <v>0.53125</v>
      </c>
    </row>
    <row r="1179" spans="1:11" x14ac:dyDescent="0.3">
      <c r="A1179" s="6">
        <v>2020</v>
      </c>
      <c r="B1179" s="7" t="s">
        <v>7</v>
      </c>
      <c r="C1179" s="7" t="s">
        <v>53</v>
      </c>
      <c r="D1179" s="7" t="s">
        <v>9</v>
      </c>
      <c r="E1179" s="7">
        <v>2007</v>
      </c>
      <c r="F1179" s="15" t="str">
        <f>CONCATENATE(AllWeights5[[#This Row],[bldgtype]],"-",AllWeights5[[#This Row],[bldgloc]],"-",AllWeights5[[#This Row],[bldgvint]])</f>
        <v>Mtl-CZ01-2007</v>
      </c>
      <c r="G1179" s="15" t="str">
        <f>CONCATENATE(AllWeights5[[#This Row],[bldgtype]],"-",AllWeights5[[#This Row],[bldgloc]],"-",AllWeights5[[#This Row],[era]])</f>
        <v>Mtl-CZ01-ex</v>
      </c>
      <c r="H1179" s="7">
        <v>3.7999999999999999E-2</v>
      </c>
      <c r="I1179" s="8" t="s">
        <v>11</v>
      </c>
      <c r="J1179" s="5">
        <f>SUMIFS(AllWeights5[wt_vint],AllWeights5[bldgtype],AllWeights5[[#This Row],[bldgtype]],AllWeights5[bldgloc],AllWeights5[[#This Row],[bldgloc]],AllWeights5[era],AllWeights5[[#This Row],[era]])</f>
        <v>0.224</v>
      </c>
      <c r="K1179" s="16">
        <f>AllWeights5[[#This Row],[wt_vint]]/AllWeights5[[#This Row],[Total Weight (BT, CZ, Era)]]</f>
        <v>0.16964285714285712</v>
      </c>
    </row>
    <row r="1180" spans="1:11" x14ac:dyDescent="0.3">
      <c r="A1180" s="6">
        <v>2020</v>
      </c>
      <c r="B1180" s="7" t="s">
        <v>7</v>
      </c>
      <c r="C1180" s="7" t="s">
        <v>53</v>
      </c>
      <c r="D1180" s="7" t="s">
        <v>9</v>
      </c>
      <c r="E1180" s="7">
        <v>2011</v>
      </c>
      <c r="F1180" s="15" t="str">
        <f>CONCATENATE(AllWeights5[[#This Row],[bldgtype]],"-",AllWeights5[[#This Row],[bldgloc]],"-",AllWeights5[[#This Row],[bldgvint]])</f>
        <v>Mtl-CZ01-2011</v>
      </c>
      <c r="G1180" s="15" t="str">
        <f>CONCATENATE(AllWeights5[[#This Row],[bldgtype]],"-",AllWeights5[[#This Row],[bldgloc]],"-",AllWeights5[[#This Row],[era]])</f>
        <v>Mtl-CZ01-ex</v>
      </c>
      <c r="H1180" s="7">
        <v>3.7999999999999999E-2</v>
      </c>
      <c r="I1180" s="8" t="s">
        <v>11</v>
      </c>
      <c r="J1180" s="5">
        <f>SUMIFS(AllWeights5[wt_vint],AllWeights5[bldgtype],AllWeights5[[#This Row],[bldgtype]],AllWeights5[bldgloc],AllWeights5[[#This Row],[bldgloc]],AllWeights5[era],AllWeights5[[#This Row],[era]])</f>
        <v>0.224</v>
      </c>
      <c r="K1180" s="16">
        <f>AllWeights5[[#This Row],[wt_vint]]/AllWeights5[[#This Row],[Total Weight (BT, CZ, Era)]]</f>
        <v>0.16964285714285712</v>
      </c>
    </row>
    <row r="1181" spans="1:11" x14ac:dyDescent="0.3">
      <c r="A1181" s="6">
        <v>2020</v>
      </c>
      <c r="B1181" s="7" t="s">
        <v>7</v>
      </c>
      <c r="C1181" s="7" t="s">
        <v>53</v>
      </c>
      <c r="D1181" s="7" t="s">
        <v>9</v>
      </c>
      <c r="E1181" s="7">
        <v>2015</v>
      </c>
      <c r="F1181" s="15" t="str">
        <f>CONCATENATE(AllWeights5[[#This Row],[bldgtype]],"-",AllWeights5[[#This Row],[bldgloc]],"-",AllWeights5[[#This Row],[bldgvint]])</f>
        <v>Mtl-CZ01-2015</v>
      </c>
      <c r="G1181" s="15" t="str">
        <f>CONCATENATE(AllWeights5[[#This Row],[bldgtype]],"-",AllWeights5[[#This Row],[bldgloc]],"-",AllWeights5[[#This Row],[era]])</f>
        <v>Mtl-CZ01-ex</v>
      </c>
      <c r="H1181" s="7">
        <v>2.9000000000000001E-2</v>
      </c>
      <c r="I1181" s="8" t="s">
        <v>11</v>
      </c>
      <c r="J1181" s="5">
        <f>SUMIFS(AllWeights5[wt_vint],AllWeights5[bldgtype],AllWeights5[[#This Row],[bldgtype]],AllWeights5[bldgloc],AllWeights5[[#This Row],[bldgloc]],AllWeights5[era],AllWeights5[[#This Row],[era]])</f>
        <v>0.224</v>
      </c>
      <c r="K1181" s="16">
        <f>AllWeights5[[#This Row],[wt_vint]]/AllWeights5[[#This Row],[Total Weight (BT, CZ, Era)]]</f>
        <v>0.12946428571428573</v>
      </c>
    </row>
    <row r="1182" spans="1:11" x14ac:dyDescent="0.3">
      <c r="A1182" s="6">
        <v>2020</v>
      </c>
      <c r="B1182" s="7" t="s">
        <v>7</v>
      </c>
      <c r="C1182" s="7" t="s">
        <v>53</v>
      </c>
      <c r="D1182" s="7" t="s">
        <v>9</v>
      </c>
      <c r="E1182" s="7">
        <v>2017</v>
      </c>
      <c r="F1182" s="15" t="str">
        <f>CONCATENATE(AllWeights5[[#This Row],[bldgtype]],"-",AllWeights5[[#This Row],[bldgloc]],"-",AllWeights5[[#This Row],[bldgvint]])</f>
        <v>Mtl-CZ01-2017</v>
      </c>
      <c r="G1182" s="15" t="str">
        <f>CONCATENATE(AllWeights5[[#This Row],[bldgtype]],"-",AllWeights5[[#This Row],[bldgloc]],"-",AllWeights5[[#This Row],[era]])</f>
        <v>Mtl-CZ01-rec</v>
      </c>
      <c r="H1182" s="7">
        <v>2.9000000000000001E-2</v>
      </c>
      <c r="I1182" s="8" t="s">
        <v>14</v>
      </c>
      <c r="J1182" s="5">
        <f>SUMIFS(AllWeights5[wt_vint],AllWeights5[bldgtype],AllWeights5[[#This Row],[bldgtype]],AllWeights5[bldgloc],AllWeights5[[#This Row],[bldgloc]],AllWeights5[era],AllWeights5[[#This Row],[era]])</f>
        <v>3.9E-2</v>
      </c>
      <c r="K1182" s="16">
        <f>AllWeights5[[#This Row],[wt_vint]]/AllWeights5[[#This Row],[Total Weight (BT, CZ, Era)]]</f>
        <v>0.74358974358974361</v>
      </c>
    </row>
    <row r="1183" spans="1:11" x14ac:dyDescent="0.3">
      <c r="A1183" s="6">
        <v>2020</v>
      </c>
      <c r="B1183" s="7" t="s">
        <v>7</v>
      </c>
      <c r="C1183" s="7" t="s">
        <v>53</v>
      </c>
      <c r="D1183" s="7" t="s">
        <v>9</v>
      </c>
      <c r="E1183" s="7">
        <v>2020</v>
      </c>
      <c r="F1183" s="15" t="str">
        <f>CONCATENATE(AllWeights5[[#This Row],[bldgtype]],"-",AllWeights5[[#This Row],[bldgloc]],"-",AllWeights5[[#This Row],[bldgvint]])</f>
        <v>Mtl-CZ01-2020</v>
      </c>
      <c r="G1183" s="15" t="str">
        <f>CONCATENATE(AllWeights5[[#This Row],[bldgtype]],"-",AllWeights5[[#This Row],[bldgloc]],"-",AllWeights5[[#This Row],[era]])</f>
        <v>Mtl-CZ01-rec</v>
      </c>
      <c r="H1183" s="7">
        <v>0.01</v>
      </c>
      <c r="I1183" s="8" t="s">
        <v>14</v>
      </c>
      <c r="J1183" s="5">
        <f>SUMIFS(AllWeights5[wt_vint],AllWeights5[bldgtype],AllWeights5[[#This Row],[bldgtype]],AllWeights5[bldgloc],AllWeights5[[#This Row],[bldgloc]],AllWeights5[era],AllWeights5[[#This Row],[era]])</f>
        <v>3.9E-2</v>
      </c>
      <c r="K1183" s="16">
        <f>AllWeights5[[#This Row],[wt_vint]]/AllWeights5[[#This Row],[Total Weight (BT, CZ, Era)]]</f>
        <v>0.25641025641025644</v>
      </c>
    </row>
    <row r="1184" spans="1:11" x14ac:dyDescent="0.3">
      <c r="A1184" s="6">
        <v>2020</v>
      </c>
      <c r="B1184" s="7" t="s">
        <v>7</v>
      </c>
      <c r="C1184" s="7" t="s">
        <v>53</v>
      </c>
      <c r="D1184" s="7" t="s">
        <v>9</v>
      </c>
      <c r="E1184" s="7" t="s">
        <v>18</v>
      </c>
      <c r="F1184" s="15" t="str">
        <f>CONCATENATE(AllWeights5[[#This Row],[bldgtype]],"-",AllWeights5[[#This Row],[bldgloc]],"-",AllWeights5[[#This Row],[bldgvint]])</f>
        <v>Mtl-CZ01-New</v>
      </c>
      <c r="G1184" s="15" t="str">
        <f>CONCATENATE(AllWeights5[[#This Row],[bldgtype]],"-",AllWeights5[[#This Row],[bldgloc]],"-",AllWeights5[[#This Row],[era]])</f>
        <v>Mtl-CZ01-new</v>
      </c>
      <c r="H1184" s="7">
        <v>0.01</v>
      </c>
      <c r="I1184" s="8" t="s">
        <v>19</v>
      </c>
      <c r="J1184" s="5">
        <f>SUMIFS(AllWeights5[wt_vint],AllWeights5[bldgtype],AllWeights5[[#This Row],[bldgtype]],AllWeights5[bldgloc],AllWeights5[[#This Row],[bldgloc]],AllWeights5[era],AllWeights5[[#This Row],[era]])</f>
        <v>0.01</v>
      </c>
      <c r="K1184" s="16">
        <f>AllWeights5[[#This Row],[wt_vint]]/AllWeights5[[#This Row],[Total Weight (BT, CZ, Era)]]</f>
        <v>1</v>
      </c>
    </row>
    <row r="1185" spans="1:11" x14ac:dyDescent="0.3">
      <c r="A1185" s="6">
        <v>2020</v>
      </c>
      <c r="B1185" s="7" t="s">
        <v>7</v>
      </c>
      <c r="C1185" s="7" t="s">
        <v>53</v>
      </c>
      <c r="D1185" s="7" t="s">
        <v>20</v>
      </c>
      <c r="E1185" s="7">
        <v>1975</v>
      </c>
      <c r="F1185" s="15" t="str">
        <f>CONCATENATE(AllWeights5[[#This Row],[bldgtype]],"-",AllWeights5[[#This Row],[bldgloc]],"-",AllWeights5[[#This Row],[bldgvint]])</f>
        <v>Mtl-CZ02-1975</v>
      </c>
      <c r="G1185" s="15" t="str">
        <f>CONCATENATE(AllWeights5[[#This Row],[bldgtype]],"-",AllWeights5[[#This Row],[bldgloc]],"-",AllWeights5[[#This Row],[era]])</f>
        <v>Mtl-CZ02-old</v>
      </c>
      <c r="H1185" s="7">
        <v>1.5449999999999999</v>
      </c>
      <c r="I1185" s="8" t="s">
        <v>16</v>
      </c>
      <c r="J1185" s="5">
        <f>SUMIFS(AllWeights5[wt_vint],AllWeights5[bldgtype],AllWeights5[[#This Row],[bldgtype]],AllWeights5[bldgloc],AllWeights5[[#This Row],[bldgloc]],AllWeights5[era],AllWeights5[[#This Row],[era]])</f>
        <v>3.4889999999999999</v>
      </c>
      <c r="K1185" s="16">
        <f>AllWeights5[[#This Row],[wt_vint]]/AllWeights5[[#This Row],[Total Weight (BT, CZ, Era)]]</f>
        <v>0.44282029234737746</v>
      </c>
    </row>
    <row r="1186" spans="1:11" x14ac:dyDescent="0.3">
      <c r="A1186" s="6">
        <v>2020</v>
      </c>
      <c r="B1186" s="7" t="s">
        <v>7</v>
      </c>
      <c r="C1186" s="7" t="s">
        <v>53</v>
      </c>
      <c r="D1186" s="7" t="s">
        <v>20</v>
      </c>
      <c r="E1186" s="7">
        <v>1985</v>
      </c>
      <c r="F1186" s="15" t="str">
        <f>CONCATENATE(AllWeights5[[#This Row],[bldgtype]],"-",AllWeights5[[#This Row],[bldgloc]],"-",AllWeights5[[#This Row],[bldgvint]])</f>
        <v>Mtl-CZ02-1985</v>
      </c>
      <c r="G1186" s="15" t="str">
        <f>CONCATENATE(AllWeights5[[#This Row],[bldgtype]],"-",AllWeights5[[#This Row],[bldgloc]],"-",AllWeights5[[#This Row],[era]])</f>
        <v>Mtl-CZ02-old</v>
      </c>
      <c r="H1186" s="7">
        <v>1.3320000000000001</v>
      </c>
      <c r="I1186" s="8" t="s">
        <v>16</v>
      </c>
      <c r="J1186" s="5">
        <f>SUMIFS(AllWeights5[wt_vint],AllWeights5[bldgtype],AllWeights5[[#This Row],[bldgtype]],AllWeights5[bldgloc],AllWeights5[[#This Row],[bldgloc]],AllWeights5[era],AllWeights5[[#This Row],[era]])</f>
        <v>3.4889999999999999</v>
      </c>
      <c r="K1186" s="16">
        <f>AllWeights5[[#This Row],[wt_vint]]/AllWeights5[[#This Row],[Total Weight (BT, CZ, Era)]]</f>
        <v>0.38177128116938952</v>
      </c>
    </row>
    <row r="1187" spans="1:11" x14ac:dyDescent="0.3">
      <c r="A1187" s="6">
        <v>2020</v>
      </c>
      <c r="B1187" s="7" t="s">
        <v>7</v>
      </c>
      <c r="C1187" s="7" t="s">
        <v>53</v>
      </c>
      <c r="D1187" s="7" t="s">
        <v>20</v>
      </c>
      <c r="E1187" s="7">
        <v>1996</v>
      </c>
      <c r="F1187" s="15" t="str">
        <f>CONCATENATE(AllWeights5[[#This Row],[bldgtype]],"-",AllWeights5[[#This Row],[bldgloc]],"-",AllWeights5[[#This Row],[bldgvint]])</f>
        <v>Mtl-CZ02-1996</v>
      </c>
      <c r="G1187" s="15" t="str">
        <f>CONCATENATE(AllWeights5[[#This Row],[bldgtype]],"-",AllWeights5[[#This Row],[bldgloc]],"-",AllWeights5[[#This Row],[era]])</f>
        <v>Mtl-CZ02-old</v>
      </c>
      <c r="H1187" s="7">
        <v>0.61199999999999999</v>
      </c>
      <c r="I1187" s="8" t="s">
        <v>16</v>
      </c>
      <c r="J1187" s="5">
        <f>SUMIFS(AllWeights5[wt_vint],AllWeights5[bldgtype],AllWeights5[[#This Row],[bldgtype]],AllWeights5[bldgloc],AllWeights5[[#This Row],[bldgloc]],AllWeights5[era],AllWeights5[[#This Row],[era]])</f>
        <v>3.4889999999999999</v>
      </c>
      <c r="K1187" s="16">
        <f>AllWeights5[[#This Row],[wt_vint]]/AllWeights5[[#This Row],[Total Weight (BT, CZ, Era)]]</f>
        <v>0.17540842648323302</v>
      </c>
    </row>
    <row r="1188" spans="1:11" x14ac:dyDescent="0.3">
      <c r="A1188" s="6">
        <v>2020</v>
      </c>
      <c r="B1188" s="7" t="s">
        <v>7</v>
      </c>
      <c r="C1188" s="7" t="s">
        <v>53</v>
      </c>
      <c r="D1188" s="7" t="s">
        <v>20</v>
      </c>
      <c r="E1188" s="7">
        <v>2003</v>
      </c>
      <c r="F1188" s="15" t="str">
        <f>CONCATENATE(AllWeights5[[#This Row],[bldgtype]],"-",AllWeights5[[#This Row],[bldgloc]],"-",AllWeights5[[#This Row],[bldgvint]])</f>
        <v>Mtl-CZ02-2003</v>
      </c>
      <c r="G1188" s="15" t="str">
        <f>CONCATENATE(AllWeights5[[#This Row],[bldgtype]],"-",AllWeights5[[#This Row],[bldgloc]],"-",AllWeights5[[#This Row],[era]])</f>
        <v>Mtl-CZ02-ex</v>
      </c>
      <c r="H1188" s="7">
        <v>0.36199999999999999</v>
      </c>
      <c r="I1188" s="8" t="s">
        <v>11</v>
      </c>
      <c r="J1188" s="5">
        <f>SUMIFS(AllWeights5[wt_vint],AllWeights5[bldgtype],AllWeights5[[#This Row],[bldgtype]],AllWeights5[bldgloc],AllWeights5[[#This Row],[bldgloc]],AllWeights5[era],AllWeights5[[#This Row],[era]])</f>
        <v>0.82400000000000007</v>
      </c>
      <c r="K1188" s="16">
        <f>AllWeights5[[#This Row],[wt_vint]]/AllWeights5[[#This Row],[Total Weight (BT, CZ, Era)]]</f>
        <v>0.43932038834951453</v>
      </c>
    </row>
    <row r="1189" spans="1:11" x14ac:dyDescent="0.3">
      <c r="A1189" s="6">
        <v>2020</v>
      </c>
      <c r="B1189" s="7" t="s">
        <v>7</v>
      </c>
      <c r="C1189" s="7" t="s">
        <v>53</v>
      </c>
      <c r="D1189" s="7" t="s">
        <v>20</v>
      </c>
      <c r="E1189" s="7">
        <v>2007</v>
      </c>
      <c r="F1189" s="15" t="str">
        <f>CONCATENATE(AllWeights5[[#This Row],[bldgtype]],"-",AllWeights5[[#This Row],[bldgloc]],"-",AllWeights5[[#This Row],[bldgvint]])</f>
        <v>Mtl-CZ02-2007</v>
      </c>
      <c r="G1189" s="15" t="str">
        <f>CONCATENATE(AllWeights5[[#This Row],[bldgtype]],"-",AllWeights5[[#This Row],[bldgloc]],"-",AllWeights5[[#This Row],[era]])</f>
        <v>Mtl-CZ02-ex</v>
      </c>
      <c r="H1189" s="7">
        <v>0.16800000000000001</v>
      </c>
      <c r="I1189" s="8" t="s">
        <v>11</v>
      </c>
      <c r="J1189" s="5">
        <f>SUMIFS(AllWeights5[wt_vint],AllWeights5[bldgtype],AllWeights5[[#This Row],[bldgtype]],AllWeights5[bldgloc],AllWeights5[[#This Row],[bldgloc]],AllWeights5[era],AllWeights5[[#This Row],[era]])</f>
        <v>0.82400000000000007</v>
      </c>
      <c r="K1189" s="16">
        <f>AllWeights5[[#This Row],[wt_vint]]/AllWeights5[[#This Row],[Total Weight (BT, CZ, Era)]]</f>
        <v>0.20388349514563106</v>
      </c>
    </row>
    <row r="1190" spans="1:11" x14ac:dyDescent="0.3">
      <c r="A1190" s="6">
        <v>2020</v>
      </c>
      <c r="B1190" s="7" t="s">
        <v>7</v>
      </c>
      <c r="C1190" s="7" t="s">
        <v>53</v>
      </c>
      <c r="D1190" s="7" t="s">
        <v>20</v>
      </c>
      <c r="E1190" s="7">
        <v>2011</v>
      </c>
      <c r="F1190" s="15" t="str">
        <f>CONCATENATE(AllWeights5[[#This Row],[bldgtype]],"-",AllWeights5[[#This Row],[bldgloc]],"-",AllWeights5[[#This Row],[bldgvint]])</f>
        <v>Mtl-CZ02-2011</v>
      </c>
      <c r="G1190" s="15" t="str">
        <f>CONCATENATE(AllWeights5[[#This Row],[bldgtype]],"-",AllWeights5[[#This Row],[bldgloc]],"-",AllWeights5[[#This Row],[era]])</f>
        <v>Mtl-CZ02-ex</v>
      </c>
      <c r="H1190" s="7">
        <v>0.16800000000000001</v>
      </c>
      <c r="I1190" s="8" t="s">
        <v>11</v>
      </c>
      <c r="J1190" s="5">
        <f>SUMIFS(AllWeights5[wt_vint],AllWeights5[bldgtype],AllWeights5[[#This Row],[bldgtype]],AllWeights5[bldgloc],AllWeights5[[#This Row],[bldgloc]],AllWeights5[era],AllWeights5[[#This Row],[era]])</f>
        <v>0.82400000000000007</v>
      </c>
      <c r="K1190" s="16">
        <f>AllWeights5[[#This Row],[wt_vint]]/AllWeights5[[#This Row],[Total Weight (BT, CZ, Era)]]</f>
        <v>0.20388349514563106</v>
      </c>
    </row>
    <row r="1191" spans="1:11" x14ac:dyDescent="0.3">
      <c r="A1191" s="6">
        <v>2020</v>
      </c>
      <c r="B1191" s="7" t="s">
        <v>7</v>
      </c>
      <c r="C1191" s="7" t="s">
        <v>53</v>
      </c>
      <c r="D1191" s="7" t="s">
        <v>20</v>
      </c>
      <c r="E1191" s="7">
        <v>2015</v>
      </c>
      <c r="F1191" s="15" t="str">
        <f>CONCATENATE(AllWeights5[[#This Row],[bldgtype]],"-",AllWeights5[[#This Row],[bldgloc]],"-",AllWeights5[[#This Row],[bldgvint]])</f>
        <v>Mtl-CZ02-2015</v>
      </c>
      <c r="G1191" s="15" t="str">
        <f>CONCATENATE(AllWeights5[[#This Row],[bldgtype]],"-",AllWeights5[[#This Row],[bldgloc]],"-",AllWeights5[[#This Row],[era]])</f>
        <v>Mtl-CZ02-ex</v>
      </c>
      <c r="H1191" s="7">
        <v>0.126</v>
      </c>
      <c r="I1191" s="8" t="s">
        <v>11</v>
      </c>
      <c r="J1191" s="5">
        <f>SUMIFS(AllWeights5[wt_vint],AllWeights5[bldgtype],AllWeights5[[#This Row],[bldgtype]],AllWeights5[bldgloc],AllWeights5[[#This Row],[bldgloc]],AllWeights5[era],AllWeights5[[#This Row],[era]])</f>
        <v>0.82400000000000007</v>
      </c>
      <c r="K1191" s="16">
        <f>AllWeights5[[#This Row],[wt_vint]]/AllWeights5[[#This Row],[Total Weight (BT, CZ, Era)]]</f>
        <v>0.15291262135922329</v>
      </c>
    </row>
    <row r="1192" spans="1:11" x14ac:dyDescent="0.3">
      <c r="A1192" s="6">
        <v>2020</v>
      </c>
      <c r="B1192" s="7" t="s">
        <v>7</v>
      </c>
      <c r="C1192" s="7" t="s">
        <v>53</v>
      </c>
      <c r="D1192" s="7" t="s">
        <v>20</v>
      </c>
      <c r="E1192" s="7">
        <v>2017</v>
      </c>
      <c r="F1192" s="15" t="str">
        <f>CONCATENATE(AllWeights5[[#This Row],[bldgtype]],"-",AllWeights5[[#This Row],[bldgloc]],"-",AllWeights5[[#This Row],[bldgvint]])</f>
        <v>Mtl-CZ02-2017</v>
      </c>
      <c r="G1192" s="15" t="str">
        <f>CONCATENATE(AllWeights5[[#This Row],[bldgtype]],"-",AllWeights5[[#This Row],[bldgloc]],"-",AllWeights5[[#This Row],[era]])</f>
        <v>Mtl-CZ02-rec</v>
      </c>
      <c r="H1192" s="7">
        <v>0.126</v>
      </c>
      <c r="I1192" s="8" t="s">
        <v>14</v>
      </c>
      <c r="J1192" s="5">
        <f>SUMIFS(AllWeights5[wt_vint],AllWeights5[bldgtype],AllWeights5[[#This Row],[bldgtype]],AllWeights5[bldgloc],AllWeights5[[#This Row],[bldgloc]],AllWeights5[era],AllWeights5[[#This Row],[era]])</f>
        <v>0.16800000000000001</v>
      </c>
      <c r="K1192" s="16">
        <f>AllWeights5[[#This Row],[wt_vint]]/AllWeights5[[#This Row],[Total Weight (BT, CZ, Era)]]</f>
        <v>0.75</v>
      </c>
    </row>
    <row r="1193" spans="1:11" x14ac:dyDescent="0.3">
      <c r="A1193" s="6">
        <v>2020</v>
      </c>
      <c r="B1193" s="7" t="s">
        <v>7</v>
      </c>
      <c r="C1193" s="7" t="s">
        <v>53</v>
      </c>
      <c r="D1193" s="7" t="s">
        <v>20</v>
      </c>
      <c r="E1193" s="7">
        <v>2020</v>
      </c>
      <c r="F1193" s="15" t="str">
        <f>CONCATENATE(AllWeights5[[#This Row],[bldgtype]],"-",AllWeights5[[#This Row],[bldgloc]],"-",AllWeights5[[#This Row],[bldgvint]])</f>
        <v>Mtl-CZ02-2020</v>
      </c>
      <c r="G1193" s="15" t="str">
        <f>CONCATENATE(AllWeights5[[#This Row],[bldgtype]],"-",AllWeights5[[#This Row],[bldgloc]],"-",AllWeights5[[#This Row],[era]])</f>
        <v>Mtl-CZ02-rec</v>
      </c>
      <c r="H1193" s="7">
        <v>4.2000000000000003E-2</v>
      </c>
      <c r="I1193" s="8" t="s">
        <v>14</v>
      </c>
      <c r="J1193" s="5">
        <f>SUMIFS(AllWeights5[wt_vint],AllWeights5[bldgtype],AllWeights5[[#This Row],[bldgtype]],AllWeights5[bldgloc],AllWeights5[[#This Row],[bldgloc]],AllWeights5[era],AllWeights5[[#This Row],[era]])</f>
        <v>0.16800000000000001</v>
      </c>
      <c r="K1193" s="16">
        <f>AllWeights5[[#This Row],[wt_vint]]/AllWeights5[[#This Row],[Total Weight (BT, CZ, Era)]]</f>
        <v>0.25</v>
      </c>
    </row>
    <row r="1194" spans="1:11" x14ac:dyDescent="0.3">
      <c r="A1194" s="6">
        <v>2020</v>
      </c>
      <c r="B1194" s="7" t="s">
        <v>7</v>
      </c>
      <c r="C1194" s="7" t="s">
        <v>53</v>
      </c>
      <c r="D1194" s="7" t="s">
        <v>20</v>
      </c>
      <c r="E1194" s="7" t="s">
        <v>18</v>
      </c>
      <c r="F1194" s="15" t="str">
        <f>CONCATENATE(AllWeights5[[#This Row],[bldgtype]],"-",AllWeights5[[#This Row],[bldgloc]],"-",AllWeights5[[#This Row],[bldgvint]])</f>
        <v>Mtl-CZ02-New</v>
      </c>
      <c r="G1194" s="15" t="str">
        <f>CONCATENATE(AllWeights5[[#This Row],[bldgtype]],"-",AllWeights5[[#This Row],[bldgloc]],"-",AllWeights5[[#This Row],[era]])</f>
        <v>Mtl-CZ02-new</v>
      </c>
      <c r="H1194" s="7">
        <v>4.2000000000000003E-2</v>
      </c>
      <c r="I1194" s="8" t="s">
        <v>19</v>
      </c>
      <c r="J1194" s="5">
        <f>SUMIFS(AllWeights5[wt_vint],AllWeights5[bldgtype],AllWeights5[[#This Row],[bldgtype]],AllWeights5[bldgloc],AllWeights5[[#This Row],[bldgloc]],AllWeights5[era],AllWeights5[[#This Row],[era]])</f>
        <v>4.2000000000000003E-2</v>
      </c>
      <c r="K1194" s="16">
        <f>AllWeights5[[#This Row],[wt_vint]]/AllWeights5[[#This Row],[Total Weight (BT, CZ, Era)]]</f>
        <v>1</v>
      </c>
    </row>
    <row r="1195" spans="1:11" x14ac:dyDescent="0.3">
      <c r="A1195" s="6">
        <v>2020</v>
      </c>
      <c r="B1195" s="7" t="s">
        <v>7</v>
      </c>
      <c r="C1195" s="7" t="s">
        <v>53</v>
      </c>
      <c r="D1195" s="7" t="s">
        <v>21</v>
      </c>
      <c r="E1195" s="7">
        <v>1975</v>
      </c>
      <c r="F1195" s="15" t="str">
        <f>CONCATENATE(AllWeights5[[#This Row],[bldgtype]],"-",AllWeights5[[#This Row],[bldgloc]],"-",AllWeights5[[#This Row],[bldgvint]])</f>
        <v>Mtl-CZ03-1975</v>
      </c>
      <c r="G1195" s="15" t="str">
        <f>CONCATENATE(AllWeights5[[#This Row],[bldgtype]],"-",AllWeights5[[#This Row],[bldgloc]],"-",AllWeights5[[#This Row],[era]])</f>
        <v>Mtl-CZ03-old</v>
      </c>
      <c r="H1195" s="7">
        <v>11.887</v>
      </c>
      <c r="I1195" s="8" t="s">
        <v>16</v>
      </c>
      <c r="J1195" s="5">
        <f>SUMIFS(AllWeights5[wt_vint],AllWeights5[bldgtype],AllWeights5[[#This Row],[bldgtype]],AllWeights5[bldgloc],AllWeights5[[#This Row],[bldgloc]],AllWeights5[era],AllWeights5[[#This Row],[era]])</f>
        <v>23.105000000000004</v>
      </c>
      <c r="K1195" s="16">
        <f>AllWeights5[[#This Row],[wt_vint]]/AllWeights5[[#This Row],[Total Weight (BT, CZ, Era)]]</f>
        <v>0.51447738584721914</v>
      </c>
    </row>
    <row r="1196" spans="1:11" x14ac:dyDescent="0.3">
      <c r="A1196" s="6">
        <v>2020</v>
      </c>
      <c r="B1196" s="7" t="s">
        <v>7</v>
      </c>
      <c r="C1196" s="7" t="s">
        <v>53</v>
      </c>
      <c r="D1196" s="7" t="s">
        <v>21</v>
      </c>
      <c r="E1196" s="7">
        <v>1985</v>
      </c>
      <c r="F1196" s="15" t="str">
        <f>CONCATENATE(AllWeights5[[#This Row],[bldgtype]],"-",AllWeights5[[#This Row],[bldgloc]],"-",AllWeights5[[#This Row],[bldgvint]])</f>
        <v>Mtl-CZ03-1985</v>
      </c>
      <c r="G1196" s="15" t="str">
        <f>CONCATENATE(AllWeights5[[#This Row],[bldgtype]],"-",AllWeights5[[#This Row],[bldgloc]],"-",AllWeights5[[#This Row],[era]])</f>
        <v>Mtl-CZ03-old</v>
      </c>
      <c r="H1196" s="7">
        <v>7.67</v>
      </c>
      <c r="I1196" s="8" t="s">
        <v>16</v>
      </c>
      <c r="J1196" s="5">
        <f>SUMIFS(AllWeights5[wt_vint],AllWeights5[bldgtype],AllWeights5[[#This Row],[bldgtype]],AllWeights5[bldgloc],AllWeights5[[#This Row],[bldgloc]],AllWeights5[era],AllWeights5[[#This Row],[era]])</f>
        <v>23.105000000000004</v>
      </c>
      <c r="K1196" s="16">
        <f>AllWeights5[[#This Row],[wt_vint]]/AllWeights5[[#This Row],[Total Weight (BT, CZ, Era)]]</f>
        <v>0.33196277861934642</v>
      </c>
    </row>
    <row r="1197" spans="1:11" x14ac:dyDescent="0.3">
      <c r="A1197" s="6">
        <v>2020</v>
      </c>
      <c r="B1197" s="7" t="s">
        <v>7</v>
      </c>
      <c r="C1197" s="7" t="s">
        <v>53</v>
      </c>
      <c r="D1197" s="7" t="s">
        <v>21</v>
      </c>
      <c r="E1197" s="7">
        <v>1996</v>
      </c>
      <c r="F1197" s="15" t="str">
        <f>CONCATENATE(AllWeights5[[#This Row],[bldgtype]],"-",AllWeights5[[#This Row],[bldgloc]],"-",AllWeights5[[#This Row],[bldgvint]])</f>
        <v>Mtl-CZ03-1996</v>
      </c>
      <c r="G1197" s="15" t="str">
        <f>CONCATENATE(AllWeights5[[#This Row],[bldgtype]],"-",AllWeights5[[#This Row],[bldgloc]],"-",AllWeights5[[#This Row],[era]])</f>
        <v>Mtl-CZ03-old</v>
      </c>
      <c r="H1197" s="7">
        <v>3.548</v>
      </c>
      <c r="I1197" s="8" t="s">
        <v>16</v>
      </c>
      <c r="J1197" s="5">
        <f>SUMIFS(AllWeights5[wt_vint],AllWeights5[bldgtype],AllWeights5[[#This Row],[bldgtype]],AllWeights5[bldgloc],AllWeights5[[#This Row],[bldgloc]],AllWeights5[era],AllWeights5[[#This Row],[era]])</f>
        <v>23.105000000000004</v>
      </c>
      <c r="K1197" s="16">
        <f>AllWeights5[[#This Row],[wt_vint]]/AllWeights5[[#This Row],[Total Weight (BT, CZ, Era)]]</f>
        <v>0.1535598355334343</v>
      </c>
    </row>
    <row r="1198" spans="1:11" x14ac:dyDescent="0.3">
      <c r="A1198" s="6">
        <v>2020</v>
      </c>
      <c r="B1198" s="7" t="s">
        <v>7</v>
      </c>
      <c r="C1198" s="7" t="s">
        <v>53</v>
      </c>
      <c r="D1198" s="7" t="s">
        <v>21</v>
      </c>
      <c r="E1198" s="7">
        <v>2003</v>
      </c>
      <c r="F1198" s="15" t="str">
        <f>CONCATENATE(AllWeights5[[#This Row],[bldgtype]],"-",AllWeights5[[#This Row],[bldgloc]],"-",AllWeights5[[#This Row],[bldgvint]])</f>
        <v>Mtl-CZ03-2003</v>
      </c>
      <c r="G1198" s="15" t="str">
        <f>CONCATENATE(AllWeights5[[#This Row],[bldgtype]],"-",AllWeights5[[#This Row],[bldgloc]],"-",AllWeights5[[#This Row],[era]])</f>
        <v>Mtl-CZ03-ex</v>
      </c>
      <c r="H1198" s="7">
        <v>1.994</v>
      </c>
      <c r="I1198" s="8" t="s">
        <v>11</v>
      </c>
      <c r="J1198" s="5">
        <f>SUMIFS(AllWeights5[wt_vint],AllWeights5[bldgtype],AllWeights5[[#This Row],[bldgtype]],AllWeights5[bldgloc],AllWeights5[[#This Row],[bldgloc]],AllWeights5[era],AllWeights5[[#This Row],[era]])</f>
        <v>3.3740000000000001</v>
      </c>
      <c r="K1198" s="16">
        <f>AllWeights5[[#This Row],[wt_vint]]/AllWeights5[[#This Row],[Total Weight (BT, CZ, Era)]]</f>
        <v>0.59098992294013042</v>
      </c>
    </row>
    <row r="1199" spans="1:11" x14ac:dyDescent="0.3">
      <c r="A1199" s="6">
        <v>2020</v>
      </c>
      <c r="B1199" s="7" t="s">
        <v>7</v>
      </c>
      <c r="C1199" s="7" t="s">
        <v>53</v>
      </c>
      <c r="D1199" s="7" t="s">
        <v>21</v>
      </c>
      <c r="E1199" s="7">
        <v>2007</v>
      </c>
      <c r="F1199" s="15" t="str">
        <f>CONCATENATE(AllWeights5[[#This Row],[bldgtype]],"-",AllWeights5[[#This Row],[bldgloc]],"-",AllWeights5[[#This Row],[bldgvint]])</f>
        <v>Mtl-CZ03-2007</v>
      </c>
      <c r="G1199" s="15" t="str">
        <f>CONCATENATE(AllWeights5[[#This Row],[bldgtype]],"-",AllWeights5[[#This Row],[bldgloc]],"-",AllWeights5[[#This Row],[era]])</f>
        <v>Mtl-CZ03-ex</v>
      </c>
      <c r="H1199" s="7">
        <v>0.502</v>
      </c>
      <c r="I1199" s="8" t="s">
        <v>11</v>
      </c>
      <c r="J1199" s="5">
        <f>SUMIFS(AllWeights5[wt_vint],AllWeights5[bldgtype],AllWeights5[[#This Row],[bldgtype]],AllWeights5[bldgloc],AllWeights5[[#This Row],[bldgloc]],AllWeights5[era],AllWeights5[[#This Row],[era]])</f>
        <v>3.3740000000000001</v>
      </c>
      <c r="K1199" s="16">
        <f>AllWeights5[[#This Row],[wt_vint]]/AllWeights5[[#This Row],[Total Weight (BT, CZ, Era)]]</f>
        <v>0.14878482513337285</v>
      </c>
    </row>
    <row r="1200" spans="1:11" x14ac:dyDescent="0.3">
      <c r="A1200" s="6">
        <v>2020</v>
      </c>
      <c r="B1200" s="7" t="s">
        <v>7</v>
      </c>
      <c r="C1200" s="7" t="s">
        <v>53</v>
      </c>
      <c r="D1200" s="7" t="s">
        <v>21</v>
      </c>
      <c r="E1200" s="7">
        <v>2011</v>
      </c>
      <c r="F1200" s="15" t="str">
        <f>CONCATENATE(AllWeights5[[#This Row],[bldgtype]],"-",AllWeights5[[#This Row],[bldgloc]],"-",AllWeights5[[#This Row],[bldgvint]])</f>
        <v>Mtl-CZ03-2011</v>
      </c>
      <c r="G1200" s="15" t="str">
        <f>CONCATENATE(AllWeights5[[#This Row],[bldgtype]],"-",AllWeights5[[#This Row],[bldgloc]],"-",AllWeights5[[#This Row],[era]])</f>
        <v>Mtl-CZ03-ex</v>
      </c>
      <c r="H1200" s="7">
        <v>0.502</v>
      </c>
      <c r="I1200" s="8" t="s">
        <v>11</v>
      </c>
      <c r="J1200" s="5">
        <f>SUMIFS(AllWeights5[wt_vint],AllWeights5[bldgtype],AllWeights5[[#This Row],[bldgtype]],AllWeights5[bldgloc],AllWeights5[[#This Row],[bldgloc]],AllWeights5[era],AllWeights5[[#This Row],[era]])</f>
        <v>3.3740000000000001</v>
      </c>
      <c r="K1200" s="16">
        <f>AllWeights5[[#This Row],[wt_vint]]/AllWeights5[[#This Row],[Total Weight (BT, CZ, Era)]]</f>
        <v>0.14878482513337285</v>
      </c>
    </row>
    <row r="1201" spans="1:11" x14ac:dyDescent="0.3">
      <c r="A1201" s="6">
        <v>2020</v>
      </c>
      <c r="B1201" s="7" t="s">
        <v>7</v>
      </c>
      <c r="C1201" s="7" t="s">
        <v>53</v>
      </c>
      <c r="D1201" s="7" t="s">
        <v>21</v>
      </c>
      <c r="E1201" s="7">
        <v>2015</v>
      </c>
      <c r="F1201" s="15" t="str">
        <f>CONCATENATE(AllWeights5[[#This Row],[bldgtype]],"-",AllWeights5[[#This Row],[bldgloc]],"-",AllWeights5[[#This Row],[bldgvint]])</f>
        <v>Mtl-CZ03-2015</v>
      </c>
      <c r="G1201" s="15" t="str">
        <f>CONCATENATE(AllWeights5[[#This Row],[bldgtype]],"-",AllWeights5[[#This Row],[bldgloc]],"-",AllWeights5[[#This Row],[era]])</f>
        <v>Mtl-CZ03-ex</v>
      </c>
      <c r="H1201" s="7">
        <v>0.376</v>
      </c>
      <c r="I1201" s="8" t="s">
        <v>11</v>
      </c>
      <c r="J1201" s="5">
        <f>SUMIFS(AllWeights5[wt_vint],AllWeights5[bldgtype],AllWeights5[[#This Row],[bldgtype]],AllWeights5[bldgloc],AllWeights5[[#This Row],[bldgloc]],AllWeights5[era],AllWeights5[[#This Row],[era]])</f>
        <v>3.3740000000000001</v>
      </c>
      <c r="K1201" s="16">
        <f>AllWeights5[[#This Row],[wt_vint]]/AllWeights5[[#This Row],[Total Weight (BT, CZ, Era)]]</f>
        <v>0.11144042679312388</v>
      </c>
    </row>
    <row r="1202" spans="1:11" x14ac:dyDescent="0.3">
      <c r="A1202" s="6">
        <v>2020</v>
      </c>
      <c r="B1202" s="7" t="s">
        <v>7</v>
      </c>
      <c r="C1202" s="7" t="s">
        <v>53</v>
      </c>
      <c r="D1202" s="7" t="s">
        <v>21</v>
      </c>
      <c r="E1202" s="7">
        <v>2017</v>
      </c>
      <c r="F1202" s="15" t="str">
        <f>CONCATENATE(AllWeights5[[#This Row],[bldgtype]],"-",AllWeights5[[#This Row],[bldgloc]],"-",AllWeights5[[#This Row],[bldgvint]])</f>
        <v>Mtl-CZ03-2017</v>
      </c>
      <c r="G1202" s="15" t="str">
        <f>CONCATENATE(AllWeights5[[#This Row],[bldgtype]],"-",AllWeights5[[#This Row],[bldgloc]],"-",AllWeights5[[#This Row],[era]])</f>
        <v>Mtl-CZ03-rec</v>
      </c>
      <c r="H1202" s="7">
        <v>0.376</v>
      </c>
      <c r="I1202" s="8" t="s">
        <v>14</v>
      </c>
      <c r="J1202" s="5">
        <f>SUMIFS(AllWeights5[wt_vint],AllWeights5[bldgtype],AllWeights5[[#This Row],[bldgtype]],AllWeights5[bldgloc],AllWeights5[[#This Row],[bldgloc]],AllWeights5[era],AllWeights5[[#This Row],[era]])</f>
        <v>0.501</v>
      </c>
      <c r="K1202" s="16">
        <f>AllWeights5[[#This Row],[wt_vint]]/AllWeights5[[#This Row],[Total Weight (BT, CZ, Era)]]</f>
        <v>0.75049900199600794</v>
      </c>
    </row>
    <row r="1203" spans="1:11" x14ac:dyDescent="0.3">
      <c r="A1203" s="6">
        <v>2020</v>
      </c>
      <c r="B1203" s="7" t="s">
        <v>7</v>
      </c>
      <c r="C1203" s="7" t="s">
        <v>53</v>
      </c>
      <c r="D1203" s="7" t="s">
        <v>21</v>
      </c>
      <c r="E1203" s="7">
        <v>2020</v>
      </c>
      <c r="F1203" s="15" t="str">
        <f>CONCATENATE(AllWeights5[[#This Row],[bldgtype]],"-",AllWeights5[[#This Row],[bldgloc]],"-",AllWeights5[[#This Row],[bldgvint]])</f>
        <v>Mtl-CZ03-2020</v>
      </c>
      <c r="G1203" s="15" t="str">
        <f>CONCATENATE(AllWeights5[[#This Row],[bldgtype]],"-",AllWeights5[[#This Row],[bldgloc]],"-",AllWeights5[[#This Row],[era]])</f>
        <v>Mtl-CZ03-rec</v>
      </c>
      <c r="H1203" s="7">
        <v>0.125</v>
      </c>
      <c r="I1203" s="8" t="s">
        <v>14</v>
      </c>
      <c r="J1203" s="5">
        <f>SUMIFS(AllWeights5[wt_vint],AllWeights5[bldgtype],AllWeights5[[#This Row],[bldgtype]],AllWeights5[bldgloc],AllWeights5[[#This Row],[bldgloc]],AllWeights5[era],AllWeights5[[#This Row],[era]])</f>
        <v>0.501</v>
      </c>
      <c r="K1203" s="16">
        <f>AllWeights5[[#This Row],[wt_vint]]/AllWeights5[[#This Row],[Total Weight (BT, CZ, Era)]]</f>
        <v>0.249500998003992</v>
      </c>
    </row>
    <row r="1204" spans="1:11" x14ac:dyDescent="0.3">
      <c r="A1204" s="6">
        <v>2020</v>
      </c>
      <c r="B1204" s="7" t="s">
        <v>7</v>
      </c>
      <c r="C1204" s="7" t="s">
        <v>53</v>
      </c>
      <c r="D1204" s="7" t="s">
        <v>21</v>
      </c>
      <c r="E1204" s="7" t="s">
        <v>18</v>
      </c>
      <c r="F1204" s="15" t="str">
        <f>CONCATENATE(AllWeights5[[#This Row],[bldgtype]],"-",AllWeights5[[#This Row],[bldgloc]],"-",AllWeights5[[#This Row],[bldgvint]])</f>
        <v>Mtl-CZ03-New</v>
      </c>
      <c r="G1204" s="15" t="str">
        <f>CONCATENATE(AllWeights5[[#This Row],[bldgtype]],"-",AllWeights5[[#This Row],[bldgloc]],"-",AllWeights5[[#This Row],[era]])</f>
        <v>Mtl-CZ03-new</v>
      </c>
      <c r="H1204" s="7">
        <v>0.125</v>
      </c>
      <c r="I1204" s="8" t="s">
        <v>19</v>
      </c>
      <c r="J1204" s="5">
        <f>SUMIFS(AllWeights5[wt_vint],AllWeights5[bldgtype],AllWeights5[[#This Row],[bldgtype]],AllWeights5[bldgloc],AllWeights5[[#This Row],[bldgloc]],AllWeights5[era],AllWeights5[[#This Row],[era]])</f>
        <v>0.125</v>
      </c>
      <c r="K1204" s="16">
        <f>AllWeights5[[#This Row],[wt_vint]]/AllWeights5[[#This Row],[Total Weight (BT, CZ, Era)]]</f>
        <v>1</v>
      </c>
    </row>
    <row r="1205" spans="1:11" x14ac:dyDescent="0.3">
      <c r="A1205" s="6">
        <v>2020</v>
      </c>
      <c r="B1205" s="7" t="s">
        <v>7</v>
      </c>
      <c r="C1205" s="7" t="s">
        <v>53</v>
      </c>
      <c r="D1205" s="7" t="s">
        <v>22</v>
      </c>
      <c r="E1205" s="7">
        <v>1975</v>
      </c>
      <c r="F1205" s="15" t="str">
        <f>CONCATENATE(AllWeights5[[#This Row],[bldgtype]],"-",AllWeights5[[#This Row],[bldgloc]],"-",AllWeights5[[#This Row],[bldgvint]])</f>
        <v>Mtl-CZ04-1975</v>
      </c>
      <c r="G1205" s="15" t="str">
        <f>CONCATENATE(AllWeights5[[#This Row],[bldgtype]],"-",AllWeights5[[#This Row],[bldgloc]],"-",AllWeights5[[#This Row],[era]])</f>
        <v>Mtl-CZ04-old</v>
      </c>
      <c r="H1205" s="7">
        <v>3.1749999999999998</v>
      </c>
      <c r="I1205" s="8" t="s">
        <v>16</v>
      </c>
      <c r="J1205" s="5">
        <f>SUMIFS(AllWeights5[wt_vint],AllWeights5[bldgtype],AllWeights5[[#This Row],[bldgtype]],AllWeights5[bldgloc],AllWeights5[[#This Row],[bldgloc]],AllWeights5[era],AllWeights5[[#This Row],[era]])</f>
        <v>7.3659999999999997</v>
      </c>
      <c r="K1205" s="16">
        <f>AllWeights5[[#This Row],[wt_vint]]/AllWeights5[[#This Row],[Total Weight (BT, CZ, Era)]]</f>
        <v>0.43103448275862066</v>
      </c>
    </row>
    <row r="1206" spans="1:11" x14ac:dyDescent="0.3">
      <c r="A1206" s="6">
        <v>2020</v>
      </c>
      <c r="B1206" s="7" t="s">
        <v>7</v>
      </c>
      <c r="C1206" s="7" t="s">
        <v>53</v>
      </c>
      <c r="D1206" s="7" t="s">
        <v>22</v>
      </c>
      <c r="E1206" s="7">
        <v>1985</v>
      </c>
      <c r="F1206" s="15" t="str">
        <f>CONCATENATE(AllWeights5[[#This Row],[bldgtype]],"-",AllWeights5[[#This Row],[bldgloc]],"-",AllWeights5[[#This Row],[bldgvint]])</f>
        <v>Mtl-CZ04-1985</v>
      </c>
      <c r="G1206" s="15" t="str">
        <f>CONCATENATE(AllWeights5[[#This Row],[bldgtype]],"-",AllWeights5[[#This Row],[bldgloc]],"-",AllWeights5[[#This Row],[era]])</f>
        <v>Mtl-CZ04-old</v>
      </c>
      <c r="H1206" s="7">
        <v>2.8109999999999999</v>
      </c>
      <c r="I1206" s="8" t="s">
        <v>16</v>
      </c>
      <c r="J1206" s="5">
        <f>SUMIFS(AllWeights5[wt_vint],AllWeights5[bldgtype],AllWeights5[[#This Row],[bldgtype]],AllWeights5[bldgloc],AllWeights5[[#This Row],[bldgloc]],AllWeights5[era],AllWeights5[[#This Row],[era]])</f>
        <v>7.3659999999999997</v>
      </c>
      <c r="K1206" s="16">
        <f>AllWeights5[[#This Row],[wt_vint]]/AllWeights5[[#This Row],[Total Weight (BT, CZ, Era)]]</f>
        <v>0.38161824599511268</v>
      </c>
    </row>
    <row r="1207" spans="1:11" x14ac:dyDescent="0.3">
      <c r="A1207" s="6">
        <v>2020</v>
      </c>
      <c r="B1207" s="7" t="s">
        <v>7</v>
      </c>
      <c r="C1207" s="7" t="s">
        <v>53</v>
      </c>
      <c r="D1207" s="7" t="s">
        <v>22</v>
      </c>
      <c r="E1207" s="7">
        <v>1996</v>
      </c>
      <c r="F1207" s="15" t="str">
        <f>CONCATENATE(AllWeights5[[#This Row],[bldgtype]],"-",AllWeights5[[#This Row],[bldgloc]],"-",AllWeights5[[#This Row],[bldgvint]])</f>
        <v>Mtl-CZ04-1996</v>
      </c>
      <c r="G1207" s="15" t="str">
        <f>CONCATENATE(AllWeights5[[#This Row],[bldgtype]],"-",AllWeights5[[#This Row],[bldgloc]],"-",AllWeights5[[#This Row],[era]])</f>
        <v>Mtl-CZ04-old</v>
      </c>
      <c r="H1207" s="7">
        <v>1.38</v>
      </c>
      <c r="I1207" s="8" t="s">
        <v>16</v>
      </c>
      <c r="J1207" s="5">
        <f>SUMIFS(AllWeights5[wt_vint],AllWeights5[bldgtype],AllWeights5[[#This Row],[bldgtype]],AllWeights5[bldgloc],AllWeights5[[#This Row],[bldgloc]],AllWeights5[era],AllWeights5[[#This Row],[era]])</f>
        <v>7.3659999999999997</v>
      </c>
      <c r="K1207" s="16">
        <f>AllWeights5[[#This Row],[wt_vint]]/AllWeights5[[#This Row],[Total Weight (BT, CZ, Era)]]</f>
        <v>0.18734727124626663</v>
      </c>
    </row>
    <row r="1208" spans="1:11" x14ac:dyDescent="0.3">
      <c r="A1208" s="6">
        <v>2020</v>
      </c>
      <c r="B1208" s="7" t="s">
        <v>7</v>
      </c>
      <c r="C1208" s="7" t="s">
        <v>53</v>
      </c>
      <c r="D1208" s="7" t="s">
        <v>22</v>
      </c>
      <c r="E1208" s="7">
        <v>2003</v>
      </c>
      <c r="F1208" s="15" t="str">
        <f>CONCATENATE(AllWeights5[[#This Row],[bldgtype]],"-",AllWeights5[[#This Row],[bldgloc]],"-",AllWeights5[[#This Row],[bldgvint]])</f>
        <v>Mtl-CZ04-2003</v>
      </c>
      <c r="G1208" s="15" t="str">
        <f>CONCATENATE(AllWeights5[[#This Row],[bldgtype]],"-",AllWeights5[[#This Row],[bldgloc]],"-",AllWeights5[[#This Row],[era]])</f>
        <v>Mtl-CZ04-ex</v>
      </c>
      <c r="H1208" s="7">
        <v>0.69899999999999995</v>
      </c>
      <c r="I1208" s="8" t="s">
        <v>11</v>
      </c>
      <c r="J1208" s="5">
        <f>SUMIFS(AllWeights5[wt_vint],AllWeights5[bldgtype],AllWeights5[[#This Row],[bldgtype]],AllWeights5[bldgloc],AllWeights5[[#This Row],[bldgloc]],AllWeights5[era],AllWeights5[[#This Row],[era]])</f>
        <v>1.722</v>
      </c>
      <c r="K1208" s="16">
        <f>AllWeights5[[#This Row],[wt_vint]]/AllWeights5[[#This Row],[Total Weight (BT, CZ, Era)]]</f>
        <v>0.40592334494773519</v>
      </c>
    </row>
    <row r="1209" spans="1:11" x14ac:dyDescent="0.3">
      <c r="A1209" s="6">
        <v>2020</v>
      </c>
      <c r="B1209" s="7" t="s">
        <v>7</v>
      </c>
      <c r="C1209" s="7" t="s">
        <v>53</v>
      </c>
      <c r="D1209" s="7" t="s">
        <v>22</v>
      </c>
      <c r="E1209" s="7">
        <v>2007</v>
      </c>
      <c r="F1209" s="15" t="str">
        <f>CONCATENATE(AllWeights5[[#This Row],[bldgtype]],"-",AllWeights5[[#This Row],[bldgloc]],"-",AllWeights5[[#This Row],[bldgvint]])</f>
        <v>Mtl-CZ04-2007</v>
      </c>
      <c r="G1209" s="15" t="str">
        <f>CONCATENATE(AllWeights5[[#This Row],[bldgtype]],"-",AllWeights5[[#This Row],[bldgloc]],"-",AllWeights5[[#This Row],[era]])</f>
        <v>Mtl-CZ04-ex</v>
      </c>
      <c r="H1209" s="7">
        <v>0.372</v>
      </c>
      <c r="I1209" s="8" t="s">
        <v>11</v>
      </c>
      <c r="J1209" s="5">
        <f>SUMIFS(AllWeights5[wt_vint],AllWeights5[bldgtype],AllWeights5[[#This Row],[bldgtype]],AllWeights5[bldgloc],AllWeights5[[#This Row],[bldgloc]],AllWeights5[era],AllWeights5[[#This Row],[era]])</f>
        <v>1.722</v>
      </c>
      <c r="K1209" s="16">
        <f>AllWeights5[[#This Row],[wt_vint]]/AllWeights5[[#This Row],[Total Weight (BT, CZ, Era)]]</f>
        <v>0.21602787456445993</v>
      </c>
    </row>
    <row r="1210" spans="1:11" x14ac:dyDescent="0.3">
      <c r="A1210" s="6">
        <v>2020</v>
      </c>
      <c r="B1210" s="7" t="s">
        <v>7</v>
      </c>
      <c r="C1210" s="7" t="s">
        <v>53</v>
      </c>
      <c r="D1210" s="7" t="s">
        <v>22</v>
      </c>
      <c r="E1210" s="7">
        <v>2011</v>
      </c>
      <c r="F1210" s="15" t="str">
        <f>CONCATENATE(AllWeights5[[#This Row],[bldgtype]],"-",AllWeights5[[#This Row],[bldgloc]],"-",AllWeights5[[#This Row],[bldgvint]])</f>
        <v>Mtl-CZ04-2011</v>
      </c>
      <c r="G1210" s="15" t="str">
        <f>CONCATENATE(AllWeights5[[#This Row],[bldgtype]],"-",AllWeights5[[#This Row],[bldgloc]],"-",AllWeights5[[#This Row],[era]])</f>
        <v>Mtl-CZ04-ex</v>
      </c>
      <c r="H1210" s="7">
        <v>0.372</v>
      </c>
      <c r="I1210" s="8" t="s">
        <v>11</v>
      </c>
      <c r="J1210" s="5">
        <f>SUMIFS(AllWeights5[wt_vint],AllWeights5[bldgtype],AllWeights5[[#This Row],[bldgtype]],AllWeights5[bldgloc],AllWeights5[[#This Row],[bldgloc]],AllWeights5[era],AllWeights5[[#This Row],[era]])</f>
        <v>1.722</v>
      </c>
      <c r="K1210" s="16">
        <f>AllWeights5[[#This Row],[wt_vint]]/AllWeights5[[#This Row],[Total Weight (BT, CZ, Era)]]</f>
        <v>0.21602787456445993</v>
      </c>
    </row>
    <row r="1211" spans="1:11" x14ac:dyDescent="0.3">
      <c r="A1211" s="6">
        <v>2020</v>
      </c>
      <c r="B1211" s="7" t="s">
        <v>7</v>
      </c>
      <c r="C1211" s="7" t="s">
        <v>53</v>
      </c>
      <c r="D1211" s="7" t="s">
        <v>22</v>
      </c>
      <c r="E1211" s="7">
        <v>2015</v>
      </c>
      <c r="F1211" s="15" t="str">
        <f>CONCATENATE(AllWeights5[[#This Row],[bldgtype]],"-",AllWeights5[[#This Row],[bldgloc]],"-",AllWeights5[[#This Row],[bldgvint]])</f>
        <v>Mtl-CZ04-2015</v>
      </c>
      <c r="G1211" s="15" t="str">
        <f>CONCATENATE(AllWeights5[[#This Row],[bldgtype]],"-",AllWeights5[[#This Row],[bldgloc]],"-",AllWeights5[[#This Row],[era]])</f>
        <v>Mtl-CZ04-ex</v>
      </c>
      <c r="H1211" s="7">
        <v>0.27900000000000003</v>
      </c>
      <c r="I1211" s="8" t="s">
        <v>11</v>
      </c>
      <c r="J1211" s="5">
        <f>SUMIFS(AllWeights5[wt_vint],AllWeights5[bldgtype],AllWeights5[[#This Row],[bldgtype]],AllWeights5[bldgloc],AllWeights5[[#This Row],[bldgloc]],AllWeights5[era],AllWeights5[[#This Row],[era]])</f>
        <v>1.722</v>
      </c>
      <c r="K1211" s="16">
        <f>AllWeights5[[#This Row],[wt_vint]]/AllWeights5[[#This Row],[Total Weight (BT, CZ, Era)]]</f>
        <v>0.16202090592334498</v>
      </c>
    </row>
    <row r="1212" spans="1:11" x14ac:dyDescent="0.3">
      <c r="A1212" s="6">
        <v>2020</v>
      </c>
      <c r="B1212" s="7" t="s">
        <v>7</v>
      </c>
      <c r="C1212" s="7" t="s">
        <v>53</v>
      </c>
      <c r="D1212" s="7" t="s">
        <v>22</v>
      </c>
      <c r="E1212" s="7">
        <v>2017</v>
      </c>
      <c r="F1212" s="15" t="str">
        <f>CONCATENATE(AllWeights5[[#This Row],[bldgtype]],"-",AllWeights5[[#This Row],[bldgloc]],"-",AllWeights5[[#This Row],[bldgvint]])</f>
        <v>Mtl-CZ04-2017</v>
      </c>
      <c r="G1212" s="15" t="str">
        <f>CONCATENATE(AllWeights5[[#This Row],[bldgtype]],"-",AllWeights5[[#This Row],[bldgloc]],"-",AllWeights5[[#This Row],[era]])</f>
        <v>Mtl-CZ04-rec</v>
      </c>
      <c r="H1212" s="7">
        <v>0.27900000000000003</v>
      </c>
      <c r="I1212" s="8" t="s">
        <v>14</v>
      </c>
      <c r="J1212" s="5">
        <f>SUMIFS(AllWeights5[wt_vint],AllWeights5[bldgtype],AllWeights5[[#This Row],[bldgtype]],AllWeights5[bldgloc],AllWeights5[[#This Row],[bldgloc]],AllWeights5[era],AllWeights5[[#This Row],[era]])</f>
        <v>0.372</v>
      </c>
      <c r="K1212" s="16">
        <f>AllWeights5[[#This Row],[wt_vint]]/AllWeights5[[#This Row],[Total Weight (BT, CZ, Era)]]</f>
        <v>0.75000000000000011</v>
      </c>
    </row>
    <row r="1213" spans="1:11" x14ac:dyDescent="0.3">
      <c r="A1213" s="6">
        <v>2020</v>
      </c>
      <c r="B1213" s="7" t="s">
        <v>7</v>
      </c>
      <c r="C1213" s="7" t="s">
        <v>53</v>
      </c>
      <c r="D1213" s="7" t="s">
        <v>22</v>
      </c>
      <c r="E1213" s="7">
        <v>2020</v>
      </c>
      <c r="F1213" s="15" t="str">
        <f>CONCATENATE(AllWeights5[[#This Row],[bldgtype]],"-",AllWeights5[[#This Row],[bldgloc]],"-",AllWeights5[[#This Row],[bldgvint]])</f>
        <v>Mtl-CZ04-2020</v>
      </c>
      <c r="G1213" s="15" t="str">
        <f>CONCATENATE(AllWeights5[[#This Row],[bldgtype]],"-",AllWeights5[[#This Row],[bldgloc]],"-",AllWeights5[[#This Row],[era]])</f>
        <v>Mtl-CZ04-rec</v>
      </c>
      <c r="H1213" s="7">
        <v>9.2999999999999999E-2</v>
      </c>
      <c r="I1213" s="8" t="s">
        <v>14</v>
      </c>
      <c r="J1213" s="5">
        <f>SUMIFS(AllWeights5[wt_vint],AllWeights5[bldgtype],AllWeights5[[#This Row],[bldgtype]],AllWeights5[bldgloc],AllWeights5[[#This Row],[bldgloc]],AllWeights5[era],AllWeights5[[#This Row],[era]])</f>
        <v>0.372</v>
      </c>
      <c r="K1213" s="16">
        <f>AllWeights5[[#This Row],[wt_vint]]/AllWeights5[[#This Row],[Total Weight (BT, CZ, Era)]]</f>
        <v>0.25</v>
      </c>
    </row>
    <row r="1214" spans="1:11" x14ac:dyDescent="0.3">
      <c r="A1214" s="6">
        <v>2020</v>
      </c>
      <c r="B1214" s="7" t="s">
        <v>7</v>
      </c>
      <c r="C1214" s="7" t="s">
        <v>53</v>
      </c>
      <c r="D1214" s="7" t="s">
        <v>22</v>
      </c>
      <c r="E1214" s="7" t="s">
        <v>18</v>
      </c>
      <c r="F1214" s="15" t="str">
        <f>CONCATENATE(AllWeights5[[#This Row],[bldgtype]],"-",AllWeights5[[#This Row],[bldgloc]],"-",AllWeights5[[#This Row],[bldgvint]])</f>
        <v>Mtl-CZ04-New</v>
      </c>
      <c r="G1214" s="15" t="str">
        <f>CONCATENATE(AllWeights5[[#This Row],[bldgtype]],"-",AllWeights5[[#This Row],[bldgloc]],"-",AllWeights5[[#This Row],[era]])</f>
        <v>Mtl-CZ04-new</v>
      </c>
      <c r="H1214" s="7">
        <v>9.2999999999999999E-2</v>
      </c>
      <c r="I1214" s="8" t="s">
        <v>19</v>
      </c>
      <c r="J1214" s="5">
        <f>SUMIFS(AllWeights5[wt_vint],AllWeights5[bldgtype],AllWeights5[[#This Row],[bldgtype]],AllWeights5[bldgloc],AllWeights5[[#This Row],[bldgloc]],AllWeights5[era],AllWeights5[[#This Row],[era]])</f>
        <v>9.2999999999999999E-2</v>
      </c>
      <c r="K1214" s="16">
        <f>AllWeights5[[#This Row],[wt_vint]]/AllWeights5[[#This Row],[Total Weight (BT, CZ, Era)]]</f>
        <v>1</v>
      </c>
    </row>
    <row r="1215" spans="1:11" x14ac:dyDescent="0.3">
      <c r="A1215" s="6">
        <v>2020</v>
      </c>
      <c r="B1215" s="7" t="s">
        <v>7</v>
      </c>
      <c r="C1215" s="7" t="s">
        <v>53</v>
      </c>
      <c r="D1215" s="7" t="s">
        <v>23</v>
      </c>
      <c r="E1215" s="7">
        <v>1975</v>
      </c>
      <c r="F1215" s="15" t="str">
        <f>CONCATENATE(AllWeights5[[#This Row],[bldgtype]],"-",AllWeights5[[#This Row],[bldgloc]],"-",AllWeights5[[#This Row],[bldgvint]])</f>
        <v>Mtl-CZ05-1975</v>
      </c>
      <c r="G1215" s="15" t="str">
        <f>CONCATENATE(AllWeights5[[#This Row],[bldgtype]],"-",AllWeights5[[#This Row],[bldgloc]],"-",AllWeights5[[#This Row],[era]])</f>
        <v>Mtl-CZ05-old</v>
      </c>
      <c r="H1215" s="7">
        <v>1.323</v>
      </c>
      <c r="I1215" s="8" t="s">
        <v>16</v>
      </c>
      <c r="J1215" s="5">
        <f>SUMIFS(AllWeights5[wt_vint],AllWeights5[bldgtype],AllWeights5[[#This Row],[bldgtype]],AllWeights5[bldgloc],AllWeights5[[#This Row],[bldgloc]],AllWeights5[era],AllWeights5[[#This Row],[era]])</f>
        <v>3.3479999999999999</v>
      </c>
      <c r="K1215" s="16">
        <f>AllWeights5[[#This Row],[wt_vint]]/AllWeights5[[#This Row],[Total Weight (BT, CZ, Era)]]</f>
        <v>0.39516129032258063</v>
      </c>
    </row>
    <row r="1216" spans="1:11" x14ac:dyDescent="0.3">
      <c r="A1216" s="6">
        <v>2020</v>
      </c>
      <c r="B1216" s="7" t="s">
        <v>7</v>
      </c>
      <c r="C1216" s="7" t="s">
        <v>53</v>
      </c>
      <c r="D1216" s="7" t="s">
        <v>23</v>
      </c>
      <c r="E1216" s="7">
        <v>1985</v>
      </c>
      <c r="F1216" s="15" t="str">
        <f>CONCATENATE(AllWeights5[[#This Row],[bldgtype]],"-",AllWeights5[[#This Row],[bldgloc]],"-",AllWeights5[[#This Row],[bldgvint]])</f>
        <v>Mtl-CZ05-1985</v>
      </c>
      <c r="G1216" s="15" t="str">
        <f>CONCATENATE(AllWeights5[[#This Row],[bldgtype]],"-",AllWeights5[[#This Row],[bldgloc]],"-",AllWeights5[[#This Row],[era]])</f>
        <v>Mtl-CZ05-old</v>
      </c>
      <c r="H1216" s="7">
        <v>1.1739999999999999</v>
      </c>
      <c r="I1216" s="8" t="s">
        <v>16</v>
      </c>
      <c r="J1216" s="5">
        <f>SUMIFS(AllWeights5[wt_vint],AllWeights5[bldgtype],AllWeights5[[#This Row],[bldgtype]],AllWeights5[bldgloc],AllWeights5[[#This Row],[bldgloc]],AllWeights5[era],AllWeights5[[#This Row],[era]])</f>
        <v>3.3479999999999999</v>
      </c>
      <c r="K1216" s="16">
        <f>AllWeights5[[#This Row],[wt_vint]]/AllWeights5[[#This Row],[Total Weight (BT, CZ, Era)]]</f>
        <v>0.35065710872162487</v>
      </c>
    </row>
    <row r="1217" spans="1:11" x14ac:dyDescent="0.3">
      <c r="A1217" s="6">
        <v>2020</v>
      </c>
      <c r="B1217" s="7" t="s">
        <v>7</v>
      </c>
      <c r="C1217" s="7" t="s">
        <v>53</v>
      </c>
      <c r="D1217" s="7" t="s">
        <v>23</v>
      </c>
      <c r="E1217" s="7">
        <v>1996</v>
      </c>
      <c r="F1217" s="15" t="str">
        <f>CONCATENATE(AllWeights5[[#This Row],[bldgtype]],"-",AllWeights5[[#This Row],[bldgloc]],"-",AllWeights5[[#This Row],[bldgvint]])</f>
        <v>Mtl-CZ05-1996</v>
      </c>
      <c r="G1217" s="15" t="str">
        <f>CONCATENATE(AllWeights5[[#This Row],[bldgtype]],"-",AllWeights5[[#This Row],[bldgloc]],"-",AllWeights5[[#This Row],[era]])</f>
        <v>Mtl-CZ05-old</v>
      </c>
      <c r="H1217" s="7">
        <v>0.57699999999999996</v>
      </c>
      <c r="I1217" s="8" t="s">
        <v>16</v>
      </c>
      <c r="J1217" s="5">
        <f>SUMIFS(AllWeights5[wt_vint],AllWeights5[bldgtype],AllWeights5[[#This Row],[bldgtype]],AllWeights5[bldgloc],AllWeights5[[#This Row],[bldgloc]],AllWeights5[era],AllWeights5[[#This Row],[era]])</f>
        <v>3.3479999999999999</v>
      </c>
      <c r="K1217" s="16">
        <f>AllWeights5[[#This Row],[wt_vint]]/AllWeights5[[#This Row],[Total Weight (BT, CZ, Era)]]</f>
        <v>0.17234169653524492</v>
      </c>
    </row>
    <row r="1218" spans="1:11" x14ac:dyDescent="0.3">
      <c r="A1218" s="6">
        <v>2020</v>
      </c>
      <c r="B1218" s="7" t="s">
        <v>7</v>
      </c>
      <c r="C1218" s="7" t="s">
        <v>53</v>
      </c>
      <c r="D1218" s="7" t="s">
        <v>23</v>
      </c>
      <c r="E1218" s="7">
        <v>2003</v>
      </c>
      <c r="F1218" s="15" t="str">
        <f>CONCATENATE(AllWeights5[[#This Row],[bldgtype]],"-",AllWeights5[[#This Row],[bldgloc]],"-",AllWeights5[[#This Row],[bldgvint]])</f>
        <v>Mtl-CZ05-2003</v>
      </c>
      <c r="G1218" s="15" t="str">
        <f>CONCATENATE(AllWeights5[[#This Row],[bldgtype]],"-",AllWeights5[[#This Row],[bldgloc]],"-",AllWeights5[[#This Row],[era]])</f>
        <v>Mtl-CZ05-ex</v>
      </c>
      <c r="H1218" s="7">
        <v>0.29199999999999998</v>
      </c>
      <c r="I1218" s="8" t="s">
        <v>11</v>
      </c>
      <c r="J1218" s="5">
        <f>SUMIFS(AllWeights5[wt_vint],AllWeights5[bldgtype],AllWeights5[[#This Row],[bldgtype]],AllWeights5[bldgloc],AllWeights5[[#This Row],[bldgloc]],AllWeights5[era],AllWeights5[[#This Row],[era]])</f>
        <v>0.76300000000000001</v>
      </c>
      <c r="K1218" s="16">
        <f>AllWeights5[[#This Row],[wt_vint]]/AllWeights5[[#This Row],[Total Weight (BT, CZ, Era)]]</f>
        <v>0.38269986893840102</v>
      </c>
    </row>
    <row r="1219" spans="1:11" x14ac:dyDescent="0.3">
      <c r="A1219" s="6">
        <v>2020</v>
      </c>
      <c r="B1219" s="7" t="s">
        <v>7</v>
      </c>
      <c r="C1219" s="7" t="s">
        <v>53</v>
      </c>
      <c r="D1219" s="7" t="s">
        <v>23</v>
      </c>
      <c r="E1219" s="7">
        <v>2007</v>
      </c>
      <c r="F1219" s="15" t="str">
        <f>CONCATENATE(AllWeights5[[#This Row],[bldgtype]],"-",AllWeights5[[#This Row],[bldgloc]],"-",AllWeights5[[#This Row],[bldgvint]])</f>
        <v>Mtl-CZ05-2007</v>
      </c>
      <c r="G1219" s="15" t="str">
        <f>CONCATENATE(AllWeights5[[#This Row],[bldgtype]],"-",AllWeights5[[#This Row],[bldgloc]],"-",AllWeights5[[#This Row],[era]])</f>
        <v>Mtl-CZ05-ex</v>
      </c>
      <c r="H1219" s="7">
        <v>0.156</v>
      </c>
      <c r="I1219" s="8" t="s">
        <v>11</v>
      </c>
      <c r="J1219" s="5">
        <f>SUMIFS(AllWeights5[wt_vint],AllWeights5[bldgtype],AllWeights5[[#This Row],[bldgtype]],AllWeights5[bldgloc],AllWeights5[[#This Row],[bldgloc]],AllWeights5[era],AllWeights5[[#This Row],[era]])</f>
        <v>0.76300000000000001</v>
      </c>
      <c r="K1219" s="16">
        <f>AllWeights5[[#This Row],[wt_vint]]/AllWeights5[[#This Row],[Total Weight (BT, CZ, Era)]]</f>
        <v>0.20445609436435125</v>
      </c>
    </row>
    <row r="1220" spans="1:11" x14ac:dyDescent="0.3">
      <c r="A1220" s="6">
        <v>2020</v>
      </c>
      <c r="B1220" s="7" t="s">
        <v>7</v>
      </c>
      <c r="C1220" s="7" t="s">
        <v>53</v>
      </c>
      <c r="D1220" s="7" t="s">
        <v>23</v>
      </c>
      <c r="E1220" s="7">
        <v>2011</v>
      </c>
      <c r="F1220" s="15" t="str">
        <f>CONCATENATE(AllWeights5[[#This Row],[bldgtype]],"-",AllWeights5[[#This Row],[bldgloc]],"-",AllWeights5[[#This Row],[bldgvint]])</f>
        <v>Mtl-CZ05-2011</v>
      </c>
      <c r="G1220" s="15" t="str">
        <f>CONCATENATE(AllWeights5[[#This Row],[bldgtype]],"-",AllWeights5[[#This Row],[bldgloc]],"-",AllWeights5[[#This Row],[era]])</f>
        <v>Mtl-CZ05-ex</v>
      </c>
      <c r="H1220" s="7">
        <v>0.156</v>
      </c>
      <c r="I1220" s="8" t="s">
        <v>11</v>
      </c>
      <c r="J1220" s="5">
        <f>SUMIFS(AllWeights5[wt_vint],AllWeights5[bldgtype],AllWeights5[[#This Row],[bldgtype]],AllWeights5[bldgloc],AllWeights5[[#This Row],[bldgloc]],AllWeights5[era],AllWeights5[[#This Row],[era]])</f>
        <v>0.76300000000000001</v>
      </c>
      <c r="K1220" s="16">
        <f>AllWeights5[[#This Row],[wt_vint]]/AllWeights5[[#This Row],[Total Weight (BT, CZ, Era)]]</f>
        <v>0.20445609436435125</v>
      </c>
    </row>
    <row r="1221" spans="1:11" x14ac:dyDescent="0.3">
      <c r="A1221" s="6">
        <v>2020</v>
      </c>
      <c r="B1221" s="7" t="s">
        <v>7</v>
      </c>
      <c r="C1221" s="7" t="s">
        <v>53</v>
      </c>
      <c r="D1221" s="7" t="s">
        <v>23</v>
      </c>
      <c r="E1221" s="7">
        <v>2015</v>
      </c>
      <c r="F1221" s="15" t="str">
        <f>CONCATENATE(AllWeights5[[#This Row],[bldgtype]],"-",AllWeights5[[#This Row],[bldgloc]],"-",AllWeights5[[#This Row],[bldgvint]])</f>
        <v>Mtl-CZ05-2015</v>
      </c>
      <c r="G1221" s="15" t="str">
        <f>CONCATENATE(AllWeights5[[#This Row],[bldgtype]],"-",AllWeights5[[#This Row],[bldgloc]],"-",AllWeights5[[#This Row],[era]])</f>
        <v>Mtl-CZ05-ex</v>
      </c>
      <c r="H1221" s="7">
        <v>0.11700000000000001</v>
      </c>
      <c r="I1221" s="8" t="s">
        <v>11</v>
      </c>
      <c r="J1221" s="5">
        <f>SUMIFS(AllWeights5[wt_vint],AllWeights5[bldgtype],AllWeights5[[#This Row],[bldgtype]],AllWeights5[bldgloc],AllWeights5[[#This Row],[bldgloc]],AllWeights5[era],AllWeights5[[#This Row],[era]])</f>
        <v>0.76300000000000001</v>
      </c>
      <c r="K1221" s="16">
        <f>AllWeights5[[#This Row],[wt_vint]]/AllWeights5[[#This Row],[Total Weight (BT, CZ, Era)]]</f>
        <v>0.15334207077326345</v>
      </c>
    </row>
    <row r="1222" spans="1:11" x14ac:dyDescent="0.3">
      <c r="A1222" s="6">
        <v>2020</v>
      </c>
      <c r="B1222" s="7" t="s">
        <v>7</v>
      </c>
      <c r="C1222" s="7" t="s">
        <v>53</v>
      </c>
      <c r="D1222" s="7" t="s">
        <v>23</v>
      </c>
      <c r="E1222" s="7">
        <v>2017</v>
      </c>
      <c r="F1222" s="15" t="str">
        <f>CONCATENATE(AllWeights5[[#This Row],[bldgtype]],"-",AllWeights5[[#This Row],[bldgloc]],"-",AllWeights5[[#This Row],[bldgvint]])</f>
        <v>Mtl-CZ05-2017</v>
      </c>
      <c r="G1222" s="15" t="str">
        <f>CONCATENATE(AllWeights5[[#This Row],[bldgtype]],"-",AllWeights5[[#This Row],[bldgloc]],"-",AllWeights5[[#This Row],[era]])</f>
        <v>Mtl-CZ05-rec</v>
      </c>
      <c r="H1222" s="7">
        <v>0.11700000000000001</v>
      </c>
      <c r="I1222" s="8" t="s">
        <v>14</v>
      </c>
      <c r="J1222" s="5">
        <f>SUMIFS(AllWeights5[wt_vint],AllWeights5[bldgtype],AllWeights5[[#This Row],[bldgtype]],AllWeights5[bldgloc],AllWeights5[[#This Row],[bldgloc]],AllWeights5[era],AllWeights5[[#This Row],[era]])</f>
        <v>0.16400000000000001</v>
      </c>
      <c r="K1222" s="16">
        <f>AllWeights5[[#This Row],[wt_vint]]/AllWeights5[[#This Row],[Total Weight (BT, CZ, Era)]]</f>
        <v>0.71341463414634143</v>
      </c>
    </row>
    <row r="1223" spans="1:11" x14ac:dyDescent="0.3">
      <c r="A1223" s="6">
        <v>2020</v>
      </c>
      <c r="B1223" s="7" t="s">
        <v>7</v>
      </c>
      <c r="C1223" s="7" t="s">
        <v>53</v>
      </c>
      <c r="D1223" s="7" t="s">
        <v>23</v>
      </c>
      <c r="E1223" s="7">
        <v>2020</v>
      </c>
      <c r="F1223" s="15" t="str">
        <f>CONCATENATE(AllWeights5[[#This Row],[bldgtype]],"-",AllWeights5[[#This Row],[bldgloc]],"-",AllWeights5[[#This Row],[bldgvint]])</f>
        <v>Mtl-CZ05-2020</v>
      </c>
      <c r="G1223" s="15" t="str">
        <f>CONCATENATE(AllWeights5[[#This Row],[bldgtype]],"-",AllWeights5[[#This Row],[bldgloc]],"-",AllWeights5[[#This Row],[era]])</f>
        <v>Mtl-CZ05-rec</v>
      </c>
      <c r="H1223" s="7">
        <v>3.9E-2</v>
      </c>
      <c r="I1223" s="8" t="s">
        <v>14</v>
      </c>
      <c r="J1223" s="5">
        <f>SUMIFS(AllWeights5[wt_vint],AllWeights5[bldgtype],AllWeights5[[#This Row],[bldgtype]],AllWeights5[bldgloc],AllWeights5[[#This Row],[bldgloc]],AllWeights5[era],AllWeights5[[#This Row],[era]])</f>
        <v>0.16400000000000001</v>
      </c>
      <c r="K1223" s="16">
        <f>AllWeights5[[#This Row],[wt_vint]]/AllWeights5[[#This Row],[Total Weight (BT, CZ, Era)]]</f>
        <v>0.23780487804878048</v>
      </c>
    </row>
    <row r="1224" spans="1:11" x14ac:dyDescent="0.3">
      <c r="A1224" s="6">
        <v>2020</v>
      </c>
      <c r="B1224" s="7" t="s">
        <v>7</v>
      </c>
      <c r="C1224" s="7" t="s">
        <v>53</v>
      </c>
      <c r="D1224" s="7" t="s">
        <v>23</v>
      </c>
      <c r="E1224" s="7" t="s">
        <v>18</v>
      </c>
      <c r="F1224" s="15" t="str">
        <f>CONCATENATE(AllWeights5[[#This Row],[bldgtype]],"-",AllWeights5[[#This Row],[bldgloc]],"-",AllWeights5[[#This Row],[bldgvint]])</f>
        <v>Mtl-CZ05-New</v>
      </c>
      <c r="G1224" s="15" t="str">
        <f>CONCATENATE(AllWeights5[[#This Row],[bldgtype]],"-",AllWeights5[[#This Row],[bldgloc]],"-",AllWeights5[[#This Row],[era]])</f>
        <v>Mtl-CZ05-new</v>
      </c>
      <c r="H1224" s="7">
        <v>3.9E-2</v>
      </c>
      <c r="I1224" s="8" t="s">
        <v>19</v>
      </c>
      <c r="J1224" s="5">
        <f>SUMIFS(AllWeights5[wt_vint],AllWeights5[bldgtype],AllWeights5[[#This Row],[bldgtype]],AllWeights5[bldgloc],AllWeights5[[#This Row],[bldgloc]],AllWeights5[era],AllWeights5[[#This Row],[era]])</f>
        <v>4.1000000000000002E-2</v>
      </c>
      <c r="K1224" s="16">
        <f>AllWeights5[[#This Row],[wt_vint]]/AllWeights5[[#This Row],[Total Weight (BT, CZ, Era)]]</f>
        <v>0.95121951219512191</v>
      </c>
    </row>
    <row r="1225" spans="1:11" x14ac:dyDescent="0.3">
      <c r="A1225" s="6">
        <v>2020</v>
      </c>
      <c r="B1225" s="7" t="s">
        <v>7</v>
      </c>
      <c r="C1225" s="7" t="s">
        <v>53</v>
      </c>
      <c r="D1225" s="7" t="s">
        <v>24</v>
      </c>
      <c r="E1225" s="7">
        <v>1975</v>
      </c>
      <c r="F1225" s="15" t="str">
        <f>CONCATENATE(AllWeights5[[#This Row],[bldgtype]],"-",AllWeights5[[#This Row],[bldgloc]],"-",AllWeights5[[#This Row],[bldgvint]])</f>
        <v>Mtl-CZ11-1975</v>
      </c>
      <c r="G1225" s="15" t="str">
        <f>CONCATENATE(AllWeights5[[#This Row],[bldgtype]],"-",AllWeights5[[#This Row],[bldgloc]],"-",AllWeights5[[#This Row],[era]])</f>
        <v>Mtl-CZ11-old</v>
      </c>
      <c r="H1225" s="7">
        <v>1.044</v>
      </c>
      <c r="I1225" s="8" t="s">
        <v>16</v>
      </c>
      <c r="J1225" s="5">
        <f>SUMIFS(AllWeights5[wt_vint],AllWeights5[bldgtype],AllWeights5[[#This Row],[bldgtype]],AllWeights5[bldgloc],AllWeights5[[#This Row],[bldgloc]],AllWeights5[era],AllWeights5[[#This Row],[era]])</f>
        <v>1.9239999999999999</v>
      </c>
      <c r="K1225" s="16">
        <f>AllWeights5[[#This Row],[wt_vint]]/AllWeights5[[#This Row],[Total Weight (BT, CZ, Era)]]</f>
        <v>0.54261954261954271</v>
      </c>
    </row>
    <row r="1226" spans="1:11" x14ac:dyDescent="0.3">
      <c r="A1226" s="6">
        <v>2020</v>
      </c>
      <c r="B1226" s="7" t="s">
        <v>7</v>
      </c>
      <c r="C1226" s="7" t="s">
        <v>53</v>
      </c>
      <c r="D1226" s="7" t="s">
        <v>24</v>
      </c>
      <c r="E1226" s="7">
        <v>1985</v>
      </c>
      <c r="F1226" s="15" t="str">
        <f>CONCATENATE(AllWeights5[[#This Row],[bldgtype]],"-",AllWeights5[[#This Row],[bldgloc]],"-",AllWeights5[[#This Row],[bldgvint]])</f>
        <v>Mtl-CZ11-1985</v>
      </c>
      <c r="G1226" s="15" t="str">
        <f>CONCATENATE(AllWeights5[[#This Row],[bldgtype]],"-",AllWeights5[[#This Row],[bldgloc]],"-",AllWeights5[[#This Row],[era]])</f>
        <v>Mtl-CZ11-old</v>
      </c>
      <c r="H1226" s="7">
        <v>0.65</v>
      </c>
      <c r="I1226" s="8" t="s">
        <v>16</v>
      </c>
      <c r="J1226" s="5">
        <f>SUMIFS(AllWeights5[wt_vint],AllWeights5[bldgtype],AllWeights5[[#This Row],[bldgtype]],AllWeights5[bldgloc],AllWeights5[[#This Row],[bldgloc]],AllWeights5[era],AllWeights5[[#This Row],[era]])</f>
        <v>1.9239999999999999</v>
      </c>
      <c r="K1226" s="16">
        <f>AllWeights5[[#This Row],[wt_vint]]/AllWeights5[[#This Row],[Total Weight (BT, CZ, Era)]]</f>
        <v>0.33783783783783788</v>
      </c>
    </row>
    <row r="1227" spans="1:11" x14ac:dyDescent="0.3">
      <c r="A1227" s="6">
        <v>2020</v>
      </c>
      <c r="B1227" s="7" t="s">
        <v>7</v>
      </c>
      <c r="C1227" s="7" t="s">
        <v>53</v>
      </c>
      <c r="D1227" s="7" t="s">
        <v>24</v>
      </c>
      <c r="E1227" s="7">
        <v>1996</v>
      </c>
      <c r="F1227" s="15" t="str">
        <f>CONCATENATE(AllWeights5[[#This Row],[bldgtype]],"-",AllWeights5[[#This Row],[bldgloc]],"-",AllWeights5[[#This Row],[bldgvint]])</f>
        <v>Mtl-CZ11-1996</v>
      </c>
      <c r="G1227" s="15" t="str">
        <f>CONCATENATE(AllWeights5[[#This Row],[bldgtype]],"-",AllWeights5[[#This Row],[bldgloc]],"-",AllWeights5[[#This Row],[era]])</f>
        <v>Mtl-CZ11-old</v>
      </c>
      <c r="H1227" s="7">
        <v>0.23</v>
      </c>
      <c r="I1227" s="8" t="s">
        <v>16</v>
      </c>
      <c r="J1227" s="5">
        <f>SUMIFS(AllWeights5[wt_vint],AllWeights5[bldgtype],AllWeights5[[#This Row],[bldgtype]],AllWeights5[bldgloc],AllWeights5[[#This Row],[bldgloc]],AllWeights5[era],AllWeights5[[#This Row],[era]])</f>
        <v>1.9239999999999999</v>
      </c>
      <c r="K1227" s="16">
        <f>AllWeights5[[#This Row],[wt_vint]]/AllWeights5[[#This Row],[Total Weight (BT, CZ, Era)]]</f>
        <v>0.11954261954261955</v>
      </c>
    </row>
    <row r="1228" spans="1:11" x14ac:dyDescent="0.3">
      <c r="A1228" s="6">
        <v>2020</v>
      </c>
      <c r="B1228" s="7" t="s">
        <v>7</v>
      </c>
      <c r="C1228" s="7" t="s">
        <v>53</v>
      </c>
      <c r="D1228" s="7" t="s">
        <v>24</v>
      </c>
      <c r="E1228" s="7">
        <v>2003</v>
      </c>
      <c r="F1228" s="15" t="str">
        <f>CONCATENATE(AllWeights5[[#This Row],[bldgtype]],"-",AllWeights5[[#This Row],[bldgloc]],"-",AllWeights5[[#This Row],[bldgvint]])</f>
        <v>Mtl-CZ11-2003</v>
      </c>
      <c r="G1228" s="15" t="str">
        <f>CONCATENATE(AllWeights5[[#This Row],[bldgtype]],"-",AllWeights5[[#This Row],[bldgloc]],"-",AllWeights5[[#This Row],[era]])</f>
        <v>Mtl-CZ11-ex</v>
      </c>
      <c r="H1228" s="7">
        <v>0.20599999999999999</v>
      </c>
      <c r="I1228" s="8" t="s">
        <v>11</v>
      </c>
      <c r="J1228" s="5">
        <f>SUMIFS(AllWeights5[wt_vint],AllWeights5[bldgtype],AllWeights5[[#This Row],[bldgtype]],AllWeights5[bldgloc],AllWeights5[[#This Row],[bldgloc]],AllWeights5[era],AllWeights5[[#This Row],[era]])</f>
        <v>0.50800000000000001</v>
      </c>
      <c r="K1228" s="16">
        <f>AllWeights5[[#This Row],[wt_vint]]/AllWeights5[[#This Row],[Total Weight (BT, CZ, Era)]]</f>
        <v>0.40551181102362199</v>
      </c>
    </row>
    <row r="1229" spans="1:11" x14ac:dyDescent="0.3">
      <c r="A1229" s="6">
        <v>2020</v>
      </c>
      <c r="B1229" s="7" t="s">
        <v>7</v>
      </c>
      <c r="C1229" s="7" t="s">
        <v>53</v>
      </c>
      <c r="D1229" s="7" t="s">
        <v>24</v>
      </c>
      <c r="E1229" s="7">
        <v>2007</v>
      </c>
      <c r="F1229" s="15" t="str">
        <f>CONCATENATE(AllWeights5[[#This Row],[bldgtype]],"-",AllWeights5[[#This Row],[bldgloc]],"-",AllWeights5[[#This Row],[bldgvint]])</f>
        <v>Mtl-CZ11-2007</v>
      </c>
      <c r="G1229" s="15" t="str">
        <f>CONCATENATE(AllWeights5[[#This Row],[bldgtype]],"-",AllWeights5[[#This Row],[bldgloc]],"-",AllWeights5[[#This Row],[era]])</f>
        <v>Mtl-CZ11-ex</v>
      </c>
      <c r="H1229" s="7">
        <v>0.11</v>
      </c>
      <c r="I1229" s="8" t="s">
        <v>11</v>
      </c>
      <c r="J1229" s="5">
        <f>SUMIFS(AllWeights5[wt_vint],AllWeights5[bldgtype],AllWeights5[[#This Row],[bldgtype]],AllWeights5[bldgloc],AllWeights5[[#This Row],[bldgloc]],AllWeights5[era],AllWeights5[[#This Row],[era]])</f>
        <v>0.50800000000000001</v>
      </c>
      <c r="K1229" s="16">
        <f>AllWeights5[[#This Row],[wt_vint]]/AllWeights5[[#This Row],[Total Weight (BT, CZ, Era)]]</f>
        <v>0.21653543307086615</v>
      </c>
    </row>
    <row r="1230" spans="1:11" x14ac:dyDescent="0.3">
      <c r="A1230" s="6">
        <v>2020</v>
      </c>
      <c r="B1230" s="7" t="s">
        <v>7</v>
      </c>
      <c r="C1230" s="7" t="s">
        <v>53</v>
      </c>
      <c r="D1230" s="7" t="s">
        <v>24</v>
      </c>
      <c r="E1230" s="7">
        <v>2011</v>
      </c>
      <c r="F1230" s="15" t="str">
        <f>CONCATENATE(AllWeights5[[#This Row],[bldgtype]],"-",AllWeights5[[#This Row],[bldgloc]],"-",AllWeights5[[#This Row],[bldgvint]])</f>
        <v>Mtl-CZ11-2011</v>
      </c>
      <c r="G1230" s="15" t="str">
        <f>CONCATENATE(AllWeights5[[#This Row],[bldgtype]],"-",AllWeights5[[#This Row],[bldgloc]],"-",AllWeights5[[#This Row],[era]])</f>
        <v>Mtl-CZ11-ex</v>
      </c>
      <c r="H1230" s="7">
        <v>0.11</v>
      </c>
      <c r="I1230" s="8" t="s">
        <v>11</v>
      </c>
      <c r="J1230" s="5">
        <f>SUMIFS(AllWeights5[wt_vint],AllWeights5[bldgtype],AllWeights5[[#This Row],[bldgtype]],AllWeights5[bldgloc],AllWeights5[[#This Row],[bldgloc]],AllWeights5[era],AllWeights5[[#This Row],[era]])</f>
        <v>0.50800000000000001</v>
      </c>
      <c r="K1230" s="16">
        <f>AllWeights5[[#This Row],[wt_vint]]/AllWeights5[[#This Row],[Total Weight (BT, CZ, Era)]]</f>
        <v>0.21653543307086615</v>
      </c>
    </row>
    <row r="1231" spans="1:11" x14ac:dyDescent="0.3">
      <c r="A1231" s="6">
        <v>2020</v>
      </c>
      <c r="B1231" s="7" t="s">
        <v>7</v>
      </c>
      <c r="C1231" s="7" t="s">
        <v>53</v>
      </c>
      <c r="D1231" s="7" t="s">
        <v>24</v>
      </c>
      <c r="E1231" s="7">
        <v>2015</v>
      </c>
      <c r="F1231" s="15" t="str">
        <f>CONCATENATE(AllWeights5[[#This Row],[bldgtype]],"-",AllWeights5[[#This Row],[bldgloc]],"-",AllWeights5[[#This Row],[bldgvint]])</f>
        <v>Mtl-CZ11-2015</v>
      </c>
      <c r="G1231" s="15" t="str">
        <f>CONCATENATE(AllWeights5[[#This Row],[bldgtype]],"-",AllWeights5[[#This Row],[bldgloc]],"-",AllWeights5[[#This Row],[era]])</f>
        <v>Mtl-CZ11-ex</v>
      </c>
      <c r="H1231" s="7">
        <v>8.2000000000000003E-2</v>
      </c>
      <c r="I1231" s="8" t="s">
        <v>11</v>
      </c>
      <c r="J1231" s="5">
        <f>SUMIFS(AllWeights5[wt_vint],AllWeights5[bldgtype],AllWeights5[[#This Row],[bldgtype]],AllWeights5[bldgloc],AllWeights5[[#This Row],[bldgloc]],AllWeights5[era],AllWeights5[[#This Row],[era]])</f>
        <v>0.50800000000000001</v>
      </c>
      <c r="K1231" s="16">
        <f>AllWeights5[[#This Row],[wt_vint]]/AllWeights5[[#This Row],[Total Weight (BT, CZ, Era)]]</f>
        <v>0.16141732283464566</v>
      </c>
    </row>
    <row r="1232" spans="1:11" x14ac:dyDescent="0.3">
      <c r="A1232" s="6">
        <v>2020</v>
      </c>
      <c r="B1232" s="7" t="s">
        <v>7</v>
      </c>
      <c r="C1232" s="7" t="s">
        <v>53</v>
      </c>
      <c r="D1232" s="7" t="s">
        <v>24</v>
      </c>
      <c r="E1232" s="7">
        <v>2017</v>
      </c>
      <c r="F1232" s="15" t="str">
        <f>CONCATENATE(AllWeights5[[#This Row],[bldgtype]],"-",AllWeights5[[#This Row],[bldgloc]],"-",AllWeights5[[#This Row],[bldgvint]])</f>
        <v>Mtl-CZ11-2017</v>
      </c>
      <c r="G1232" s="15" t="str">
        <f>CONCATENATE(AllWeights5[[#This Row],[bldgtype]],"-",AllWeights5[[#This Row],[bldgloc]],"-",AllWeights5[[#This Row],[era]])</f>
        <v>Mtl-CZ11-rec</v>
      </c>
      <c r="H1232" s="7">
        <v>8.2000000000000003E-2</v>
      </c>
      <c r="I1232" s="8" t="s">
        <v>14</v>
      </c>
      <c r="J1232" s="5">
        <f>SUMIFS(AllWeights5[wt_vint],AllWeights5[bldgtype],AllWeights5[[#This Row],[bldgtype]],AllWeights5[bldgloc],AllWeights5[[#This Row],[bldgloc]],AllWeights5[era],AllWeights5[[#This Row],[era]])</f>
        <v>0.109</v>
      </c>
      <c r="K1232" s="16">
        <f>AllWeights5[[#This Row],[wt_vint]]/AllWeights5[[#This Row],[Total Weight (BT, CZ, Era)]]</f>
        <v>0.75229357798165142</v>
      </c>
    </row>
    <row r="1233" spans="1:11" x14ac:dyDescent="0.3">
      <c r="A1233" s="6">
        <v>2020</v>
      </c>
      <c r="B1233" s="7" t="s">
        <v>7</v>
      </c>
      <c r="C1233" s="7" t="s">
        <v>53</v>
      </c>
      <c r="D1233" s="7" t="s">
        <v>24</v>
      </c>
      <c r="E1233" s="7">
        <v>2020</v>
      </c>
      <c r="F1233" s="15" t="str">
        <f>CONCATENATE(AllWeights5[[#This Row],[bldgtype]],"-",AllWeights5[[#This Row],[bldgloc]],"-",AllWeights5[[#This Row],[bldgvint]])</f>
        <v>Mtl-CZ11-2020</v>
      </c>
      <c r="G1233" s="15" t="str">
        <f>CONCATENATE(AllWeights5[[#This Row],[bldgtype]],"-",AllWeights5[[#This Row],[bldgloc]],"-",AllWeights5[[#This Row],[era]])</f>
        <v>Mtl-CZ11-rec</v>
      </c>
      <c r="H1233" s="7">
        <v>2.7E-2</v>
      </c>
      <c r="I1233" s="8" t="s">
        <v>14</v>
      </c>
      <c r="J1233" s="5">
        <f>SUMIFS(AllWeights5[wt_vint],AllWeights5[bldgtype],AllWeights5[[#This Row],[bldgtype]],AllWeights5[bldgloc],AllWeights5[[#This Row],[bldgloc]],AllWeights5[era],AllWeights5[[#This Row],[era]])</f>
        <v>0.109</v>
      </c>
      <c r="K1233" s="16">
        <f>AllWeights5[[#This Row],[wt_vint]]/AllWeights5[[#This Row],[Total Weight (BT, CZ, Era)]]</f>
        <v>0.24770642201834861</v>
      </c>
    </row>
    <row r="1234" spans="1:11" x14ac:dyDescent="0.3">
      <c r="A1234" s="6">
        <v>2020</v>
      </c>
      <c r="B1234" s="7" t="s">
        <v>7</v>
      </c>
      <c r="C1234" s="7" t="s">
        <v>53</v>
      </c>
      <c r="D1234" s="7" t="s">
        <v>24</v>
      </c>
      <c r="E1234" s="7" t="s">
        <v>18</v>
      </c>
      <c r="F1234" s="15" t="str">
        <f>CONCATENATE(AllWeights5[[#This Row],[bldgtype]],"-",AllWeights5[[#This Row],[bldgloc]],"-",AllWeights5[[#This Row],[bldgvint]])</f>
        <v>Mtl-CZ11-New</v>
      </c>
      <c r="G1234" s="15" t="str">
        <f>CONCATENATE(AllWeights5[[#This Row],[bldgtype]],"-",AllWeights5[[#This Row],[bldgloc]],"-",AllWeights5[[#This Row],[era]])</f>
        <v>Mtl-CZ11-new</v>
      </c>
      <c r="H1234" s="7">
        <v>2.7E-2</v>
      </c>
      <c r="I1234" s="8" t="s">
        <v>19</v>
      </c>
      <c r="J1234" s="5">
        <f>SUMIFS(AllWeights5[wt_vint],AllWeights5[bldgtype],AllWeights5[[#This Row],[bldgtype]],AllWeights5[bldgloc],AllWeights5[[#This Row],[bldgloc]],AllWeights5[era],AllWeights5[[#This Row],[era]])</f>
        <v>2.7E-2</v>
      </c>
      <c r="K1234" s="16">
        <f>AllWeights5[[#This Row],[wt_vint]]/AllWeights5[[#This Row],[Total Weight (BT, CZ, Era)]]</f>
        <v>1</v>
      </c>
    </row>
    <row r="1235" spans="1:11" x14ac:dyDescent="0.3">
      <c r="A1235" s="6">
        <v>2020</v>
      </c>
      <c r="B1235" s="7" t="s">
        <v>7</v>
      </c>
      <c r="C1235" s="7" t="s">
        <v>53</v>
      </c>
      <c r="D1235" s="7" t="s">
        <v>25</v>
      </c>
      <c r="E1235" s="7">
        <v>1975</v>
      </c>
      <c r="F1235" s="15" t="str">
        <f>CONCATENATE(AllWeights5[[#This Row],[bldgtype]],"-",AllWeights5[[#This Row],[bldgloc]],"-",AllWeights5[[#This Row],[bldgvint]])</f>
        <v>Mtl-CZ12-1975</v>
      </c>
      <c r="G1235" s="15" t="str">
        <f>CONCATENATE(AllWeights5[[#This Row],[bldgtype]],"-",AllWeights5[[#This Row],[bldgloc]],"-",AllWeights5[[#This Row],[era]])</f>
        <v>Mtl-CZ12-old</v>
      </c>
      <c r="H1235" s="7">
        <v>3.052</v>
      </c>
      <c r="I1235" s="8" t="s">
        <v>16</v>
      </c>
      <c r="J1235" s="5">
        <f>SUMIFS(AllWeights5[wt_vint],AllWeights5[bldgtype],AllWeights5[[#This Row],[bldgtype]],AllWeights5[bldgloc],AllWeights5[[#This Row],[bldgloc]],AllWeights5[era],AllWeights5[[#This Row],[era]])</f>
        <v>6.4370000000000003</v>
      </c>
      <c r="K1235" s="16">
        <f>AllWeights5[[#This Row],[wt_vint]]/AllWeights5[[#This Row],[Total Weight (BT, CZ, Era)]]</f>
        <v>0.4741339133136554</v>
      </c>
    </row>
    <row r="1236" spans="1:11" x14ac:dyDescent="0.3">
      <c r="A1236" s="6">
        <v>2020</v>
      </c>
      <c r="B1236" s="7" t="s">
        <v>7</v>
      </c>
      <c r="C1236" s="7" t="s">
        <v>53</v>
      </c>
      <c r="D1236" s="7" t="s">
        <v>25</v>
      </c>
      <c r="E1236" s="7">
        <v>1985</v>
      </c>
      <c r="F1236" s="15" t="str">
        <f>CONCATENATE(AllWeights5[[#This Row],[bldgtype]],"-",AllWeights5[[#This Row],[bldgloc]],"-",AllWeights5[[#This Row],[bldgvint]])</f>
        <v>Mtl-CZ12-1985</v>
      </c>
      <c r="G1236" s="15" t="str">
        <f>CONCATENATE(AllWeights5[[#This Row],[bldgtype]],"-",AllWeights5[[#This Row],[bldgloc]],"-",AllWeights5[[#This Row],[era]])</f>
        <v>Mtl-CZ12-old</v>
      </c>
      <c r="H1236" s="7">
        <v>2.133</v>
      </c>
      <c r="I1236" s="8" t="s">
        <v>16</v>
      </c>
      <c r="J1236" s="5">
        <f>SUMIFS(AllWeights5[wt_vint],AllWeights5[bldgtype],AllWeights5[[#This Row],[bldgtype]],AllWeights5[bldgloc],AllWeights5[[#This Row],[bldgloc]],AllWeights5[era],AllWeights5[[#This Row],[era]])</f>
        <v>6.4370000000000003</v>
      </c>
      <c r="K1236" s="16">
        <f>AllWeights5[[#This Row],[wt_vint]]/AllWeights5[[#This Row],[Total Weight (BT, CZ, Era)]]</f>
        <v>0.33136554295479259</v>
      </c>
    </row>
    <row r="1237" spans="1:11" x14ac:dyDescent="0.3">
      <c r="A1237" s="6">
        <v>2020</v>
      </c>
      <c r="B1237" s="7" t="s">
        <v>7</v>
      </c>
      <c r="C1237" s="7" t="s">
        <v>53</v>
      </c>
      <c r="D1237" s="7" t="s">
        <v>25</v>
      </c>
      <c r="E1237" s="7">
        <v>1996</v>
      </c>
      <c r="F1237" s="15" t="str">
        <f>CONCATENATE(AllWeights5[[#This Row],[bldgtype]],"-",AllWeights5[[#This Row],[bldgloc]],"-",AllWeights5[[#This Row],[bldgvint]])</f>
        <v>Mtl-CZ12-1996</v>
      </c>
      <c r="G1237" s="15" t="str">
        <f>CONCATENATE(AllWeights5[[#This Row],[bldgtype]],"-",AllWeights5[[#This Row],[bldgloc]],"-",AllWeights5[[#This Row],[era]])</f>
        <v>Mtl-CZ12-old</v>
      </c>
      <c r="H1237" s="7">
        <v>1.252</v>
      </c>
      <c r="I1237" s="8" t="s">
        <v>16</v>
      </c>
      <c r="J1237" s="5">
        <f>SUMIFS(AllWeights5[wt_vint],AllWeights5[bldgtype],AllWeights5[[#This Row],[bldgtype]],AllWeights5[bldgloc],AllWeights5[[#This Row],[bldgloc]],AllWeights5[era],AllWeights5[[#This Row],[era]])</f>
        <v>6.4370000000000003</v>
      </c>
      <c r="K1237" s="16">
        <f>AllWeights5[[#This Row],[wt_vint]]/AllWeights5[[#This Row],[Total Weight (BT, CZ, Era)]]</f>
        <v>0.19450054373155196</v>
      </c>
    </row>
    <row r="1238" spans="1:11" x14ac:dyDescent="0.3">
      <c r="A1238" s="6">
        <v>2020</v>
      </c>
      <c r="B1238" s="7" t="s">
        <v>7</v>
      </c>
      <c r="C1238" s="7" t="s">
        <v>53</v>
      </c>
      <c r="D1238" s="7" t="s">
        <v>25</v>
      </c>
      <c r="E1238" s="7">
        <v>2003</v>
      </c>
      <c r="F1238" s="15" t="str">
        <f>CONCATENATE(AllWeights5[[#This Row],[bldgtype]],"-",AllWeights5[[#This Row],[bldgloc]],"-",AllWeights5[[#This Row],[bldgvint]])</f>
        <v>Mtl-CZ12-2003</v>
      </c>
      <c r="G1238" s="15" t="str">
        <f>CONCATENATE(AllWeights5[[#This Row],[bldgtype]],"-",AllWeights5[[#This Row],[bldgloc]],"-",AllWeights5[[#This Row],[era]])</f>
        <v>Mtl-CZ12-ex</v>
      </c>
      <c r="H1238" s="7">
        <v>0.754</v>
      </c>
      <c r="I1238" s="8" t="s">
        <v>11</v>
      </c>
      <c r="J1238" s="5">
        <f>SUMIFS(AllWeights5[wt_vint],AllWeights5[bldgtype],AllWeights5[[#This Row],[bldgtype]],AllWeights5[bldgloc],AllWeights5[[#This Row],[bldgloc]],AllWeights5[era],AllWeights5[[#This Row],[era]])</f>
        <v>1.9139999999999999</v>
      </c>
      <c r="K1238" s="16">
        <f>AllWeights5[[#This Row],[wt_vint]]/AllWeights5[[#This Row],[Total Weight (BT, CZ, Era)]]</f>
        <v>0.39393939393939398</v>
      </c>
    </row>
    <row r="1239" spans="1:11" x14ac:dyDescent="0.3">
      <c r="A1239" s="6">
        <v>2020</v>
      </c>
      <c r="B1239" s="7" t="s">
        <v>7</v>
      </c>
      <c r="C1239" s="7" t="s">
        <v>53</v>
      </c>
      <c r="D1239" s="7" t="s">
        <v>25</v>
      </c>
      <c r="E1239" s="7">
        <v>2007</v>
      </c>
      <c r="F1239" s="15" t="str">
        <f>CONCATENATE(AllWeights5[[#This Row],[bldgtype]],"-",AllWeights5[[#This Row],[bldgloc]],"-",AllWeights5[[#This Row],[bldgvint]])</f>
        <v>Mtl-CZ12-2007</v>
      </c>
      <c r="G1239" s="15" t="str">
        <f>CONCATENATE(AllWeights5[[#This Row],[bldgtype]],"-",AllWeights5[[#This Row],[bldgloc]],"-",AllWeights5[[#This Row],[era]])</f>
        <v>Mtl-CZ12-ex</v>
      </c>
      <c r="H1239" s="7">
        <v>0.42199999999999999</v>
      </c>
      <c r="I1239" s="8" t="s">
        <v>11</v>
      </c>
      <c r="J1239" s="5">
        <f>SUMIFS(AllWeights5[wt_vint],AllWeights5[bldgtype],AllWeights5[[#This Row],[bldgtype]],AllWeights5[bldgloc],AllWeights5[[#This Row],[bldgloc]],AllWeights5[era],AllWeights5[[#This Row],[era]])</f>
        <v>1.9139999999999999</v>
      </c>
      <c r="K1239" s="16">
        <f>AllWeights5[[#This Row],[wt_vint]]/AllWeights5[[#This Row],[Total Weight (BT, CZ, Era)]]</f>
        <v>0.22048066875653083</v>
      </c>
    </row>
    <row r="1240" spans="1:11" x14ac:dyDescent="0.3">
      <c r="A1240" s="6">
        <v>2020</v>
      </c>
      <c r="B1240" s="7" t="s">
        <v>7</v>
      </c>
      <c r="C1240" s="7" t="s">
        <v>53</v>
      </c>
      <c r="D1240" s="7" t="s">
        <v>25</v>
      </c>
      <c r="E1240" s="7">
        <v>2011</v>
      </c>
      <c r="F1240" s="15" t="str">
        <f>CONCATENATE(AllWeights5[[#This Row],[bldgtype]],"-",AllWeights5[[#This Row],[bldgloc]],"-",AllWeights5[[#This Row],[bldgvint]])</f>
        <v>Mtl-CZ12-2011</v>
      </c>
      <c r="G1240" s="15" t="str">
        <f>CONCATENATE(AllWeights5[[#This Row],[bldgtype]],"-",AllWeights5[[#This Row],[bldgloc]],"-",AllWeights5[[#This Row],[era]])</f>
        <v>Mtl-CZ12-ex</v>
      </c>
      <c r="H1240" s="7">
        <v>0.42199999999999999</v>
      </c>
      <c r="I1240" s="8" t="s">
        <v>11</v>
      </c>
      <c r="J1240" s="5">
        <f>SUMIFS(AllWeights5[wt_vint],AllWeights5[bldgtype],AllWeights5[[#This Row],[bldgtype]],AllWeights5[bldgloc],AllWeights5[[#This Row],[bldgloc]],AllWeights5[era],AllWeights5[[#This Row],[era]])</f>
        <v>1.9139999999999999</v>
      </c>
      <c r="K1240" s="16">
        <f>AllWeights5[[#This Row],[wt_vint]]/AllWeights5[[#This Row],[Total Weight (BT, CZ, Era)]]</f>
        <v>0.22048066875653083</v>
      </c>
    </row>
    <row r="1241" spans="1:11" x14ac:dyDescent="0.3">
      <c r="A1241" s="6">
        <v>2020</v>
      </c>
      <c r="B1241" s="7" t="s">
        <v>7</v>
      </c>
      <c r="C1241" s="7" t="s">
        <v>53</v>
      </c>
      <c r="D1241" s="7" t="s">
        <v>25</v>
      </c>
      <c r="E1241" s="7">
        <v>2015</v>
      </c>
      <c r="F1241" s="15" t="str">
        <f>CONCATENATE(AllWeights5[[#This Row],[bldgtype]],"-",AllWeights5[[#This Row],[bldgloc]],"-",AllWeights5[[#This Row],[bldgvint]])</f>
        <v>Mtl-CZ12-2015</v>
      </c>
      <c r="G1241" s="15" t="str">
        <f>CONCATENATE(AllWeights5[[#This Row],[bldgtype]],"-",AllWeights5[[#This Row],[bldgloc]],"-",AllWeights5[[#This Row],[era]])</f>
        <v>Mtl-CZ12-ex</v>
      </c>
      <c r="H1241" s="7">
        <v>0.316</v>
      </c>
      <c r="I1241" s="8" t="s">
        <v>11</v>
      </c>
      <c r="J1241" s="5">
        <f>SUMIFS(AllWeights5[wt_vint],AllWeights5[bldgtype],AllWeights5[[#This Row],[bldgtype]],AllWeights5[bldgloc],AllWeights5[[#This Row],[bldgloc]],AllWeights5[era],AllWeights5[[#This Row],[era]])</f>
        <v>1.9139999999999999</v>
      </c>
      <c r="K1241" s="16">
        <f>AllWeights5[[#This Row],[wt_vint]]/AllWeights5[[#This Row],[Total Weight (BT, CZ, Era)]]</f>
        <v>0.16509926854754442</v>
      </c>
    </row>
    <row r="1242" spans="1:11" x14ac:dyDescent="0.3">
      <c r="A1242" s="6">
        <v>2020</v>
      </c>
      <c r="B1242" s="7" t="s">
        <v>7</v>
      </c>
      <c r="C1242" s="7" t="s">
        <v>53</v>
      </c>
      <c r="D1242" s="7" t="s">
        <v>25</v>
      </c>
      <c r="E1242" s="7">
        <v>2017</v>
      </c>
      <c r="F1242" s="15" t="str">
        <f>CONCATENATE(AllWeights5[[#This Row],[bldgtype]],"-",AllWeights5[[#This Row],[bldgloc]],"-",AllWeights5[[#This Row],[bldgvint]])</f>
        <v>Mtl-CZ12-2017</v>
      </c>
      <c r="G1242" s="15" t="str">
        <f>CONCATENATE(AllWeights5[[#This Row],[bldgtype]],"-",AllWeights5[[#This Row],[bldgloc]],"-",AllWeights5[[#This Row],[era]])</f>
        <v>Mtl-CZ12-rec</v>
      </c>
      <c r="H1242" s="7">
        <v>0.316</v>
      </c>
      <c r="I1242" s="8" t="s">
        <v>14</v>
      </c>
      <c r="J1242" s="5">
        <f>SUMIFS(AllWeights5[wt_vint],AllWeights5[bldgtype],AllWeights5[[#This Row],[bldgtype]],AllWeights5[bldgloc],AllWeights5[[#This Row],[bldgloc]],AllWeights5[era],AllWeights5[[#This Row],[era]])</f>
        <v>0.42099999999999999</v>
      </c>
      <c r="K1242" s="16">
        <f>AllWeights5[[#This Row],[wt_vint]]/AllWeights5[[#This Row],[Total Weight (BT, CZ, Era)]]</f>
        <v>0.75059382422802856</v>
      </c>
    </row>
    <row r="1243" spans="1:11" x14ac:dyDescent="0.3">
      <c r="A1243" s="6">
        <v>2020</v>
      </c>
      <c r="B1243" s="7" t="s">
        <v>7</v>
      </c>
      <c r="C1243" s="7" t="s">
        <v>53</v>
      </c>
      <c r="D1243" s="7" t="s">
        <v>25</v>
      </c>
      <c r="E1243" s="7">
        <v>2020</v>
      </c>
      <c r="F1243" s="15" t="str">
        <f>CONCATENATE(AllWeights5[[#This Row],[bldgtype]],"-",AllWeights5[[#This Row],[bldgloc]],"-",AllWeights5[[#This Row],[bldgvint]])</f>
        <v>Mtl-CZ12-2020</v>
      </c>
      <c r="G1243" s="15" t="str">
        <f>CONCATENATE(AllWeights5[[#This Row],[bldgtype]],"-",AllWeights5[[#This Row],[bldgloc]],"-",AllWeights5[[#This Row],[era]])</f>
        <v>Mtl-CZ12-rec</v>
      </c>
      <c r="H1243" s="7">
        <v>0.105</v>
      </c>
      <c r="I1243" s="8" t="s">
        <v>14</v>
      </c>
      <c r="J1243" s="5">
        <f>SUMIFS(AllWeights5[wt_vint],AllWeights5[bldgtype],AllWeights5[[#This Row],[bldgtype]],AllWeights5[bldgloc],AllWeights5[[#This Row],[bldgloc]],AllWeights5[era],AllWeights5[[#This Row],[era]])</f>
        <v>0.42099999999999999</v>
      </c>
      <c r="K1243" s="16">
        <f>AllWeights5[[#This Row],[wt_vint]]/AllWeights5[[#This Row],[Total Weight (BT, CZ, Era)]]</f>
        <v>0.24940617577197149</v>
      </c>
    </row>
    <row r="1244" spans="1:11" x14ac:dyDescent="0.3">
      <c r="A1244" s="6">
        <v>2020</v>
      </c>
      <c r="B1244" s="7" t="s">
        <v>7</v>
      </c>
      <c r="C1244" s="7" t="s">
        <v>53</v>
      </c>
      <c r="D1244" s="7" t="s">
        <v>25</v>
      </c>
      <c r="E1244" s="7" t="s">
        <v>18</v>
      </c>
      <c r="F1244" s="15" t="str">
        <f>CONCATENATE(AllWeights5[[#This Row],[bldgtype]],"-",AllWeights5[[#This Row],[bldgloc]],"-",AllWeights5[[#This Row],[bldgvint]])</f>
        <v>Mtl-CZ12-New</v>
      </c>
      <c r="G1244" s="15" t="str">
        <f>CONCATENATE(AllWeights5[[#This Row],[bldgtype]],"-",AllWeights5[[#This Row],[bldgloc]],"-",AllWeights5[[#This Row],[era]])</f>
        <v>Mtl-CZ12-new</v>
      </c>
      <c r="H1244" s="7">
        <v>0.105</v>
      </c>
      <c r="I1244" s="8" t="s">
        <v>19</v>
      </c>
      <c r="J1244" s="5">
        <f>SUMIFS(AllWeights5[wt_vint],AllWeights5[bldgtype],AllWeights5[[#This Row],[bldgtype]],AllWeights5[bldgloc],AllWeights5[[#This Row],[bldgloc]],AllWeights5[era],AllWeights5[[#This Row],[era]])</f>
        <v>0.105</v>
      </c>
      <c r="K1244" s="16">
        <f>AllWeights5[[#This Row],[wt_vint]]/AllWeights5[[#This Row],[Total Weight (BT, CZ, Era)]]</f>
        <v>1</v>
      </c>
    </row>
    <row r="1245" spans="1:11" x14ac:dyDescent="0.3">
      <c r="A1245" s="6">
        <v>2020</v>
      </c>
      <c r="B1245" s="7" t="s">
        <v>7</v>
      </c>
      <c r="C1245" s="7" t="s">
        <v>53</v>
      </c>
      <c r="D1245" s="7" t="s">
        <v>26</v>
      </c>
      <c r="E1245" s="7">
        <v>1975</v>
      </c>
      <c r="F1245" s="15" t="str">
        <f>CONCATENATE(AllWeights5[[#This Row],[bldgtype]],"-",AllWeights5[[#This Row],[bldgloc]],"-",AllWeights5[[#This Row],[bldgvint]])</f>
        <v>Mtl-CZ13-1975</v>
      </c>
      <c r="G1245" s="15" t="str">
        <f>CONCATENATE(AllWeights5[[#This Row],[bldgtype]],"-",AllWeights5[[#This Row],[bldgloc]],"-",AllWeights5[[#This Row],[era]])</f>
        <v>Mtl-CZ13-old</v>
      </c>
      <c r="H1245" s="7">
        <v>2.3410000000000002</v>
      </c>
      <c r="I1245" s="8" t="s">
        <v>16</v>
      </c>
      <c r="J1245" s="5">
        <f>SUMIFS(AllWeights5[wt_vint],AllWeights5[bldgtype],AllWeights5[[#This Row],[bldgtype]],AllWeights5[bldgloc],AllWeights5[[#This Row],[bldgloc]],AllWeights5[era],AllWeights5[[#This Row],[era]])</f>
        <v>5.2010000000000005</v>
      </c>
      <c r="K1245" s="16">
        <f>AllWeights5[[#This Row],[wt_vint]]/AllWeights5[[#This Row],[Total Weight (BT, CZ, Era)]]</f>
        <v>0.45010574889444338</v>
      </c>
    </row>
    <row r="1246" spans="1:11" x14ac:dyDescent="0.3">
      <c r="A1246" s="6">
        <v>2020</v>
      </c>
      <c r="B1246" s="7" t="s">
        <v>7</v>
      </c>
      <c r="C1246" s="7" t="s">
        <v>53</v>
      </c>
      <c r="D1246" s="7" t="s">
        <v>26</v>
      </c>
      <c r="E1246" s="7">
        <v>1985</v>
      </c>
      <c r="F1246" s="15" t="str">
        <f>CONCATENATE(AllWeights5[[#This Row],[bldgtype]],"-",AllWeights5[[#This Row],[bldgloc]],"-",AllWeights5[[#This Row],[bldgvint]])</f>
        <v>Mtl-CZ13-1985</v>
      </c>
      <c r="G1246" s="15" t="str">
        <f>CONCATENATE(AllWeights5[[#This Row],[bldgtype]],"-",AllWeights5[[#This Row],[bldgloc]],"-",AllWeights5[[#This Row],[era]])</f>
        <v>Mtl-CZ13-old</v>
      </c>
      <c r="H1246" s="7">
        <v>1.4410000000000001</v>
      </c>
      <c r="I1246" s="8" t="s">
        <v>16</v>
      </c>
      <c r="J1246" s="5">
        <f>SUMIFS(AllWeights5[wt_vint],AllWeights5[bldgtype],AllWeights5[[#This Row],[bldgtype]],AllWeights5[bldgloc],AllWeights5[[#This Row],[bldgloc]],AllWeights5[era],AllWeights5[[#This Row],[era]])</f>
        <v>5.2010000000000005</v>
      </c>
      <c r="K1246" s="16">
        <f>AllWeights5[[#This Row],[wt_vint]]/AllWeights5[[#This Row],[Total Weight (BT, CZ, Era)]]</f>
        <v>0.27706210344164584</v>
      </c>
    </row>
    <row r="1247" spans="1:11" x14ac:dyDescent="0.3">
      <c r="A1247" s="6">
        <v>2020</v>
      </c>
      <c r="B1247" s="7" t="s">
        <v>7</v>
      </c>
      <c r="C1247" s="7" t="s">
        <v>53</v>
      </c>
      <c r="D1247" s="7" t="s">
        <v>26</v>
      </c>
      <c r="E1247" s="7">
        <v>1996</v>
      </c>
      <c r="F1247" s="15" t="str">
        <f>CONCATENATE(AllWeights5[[#This Row],[bldgtype]],"-",AllWeights5[[#This Row],[bldgloc]],"-",AllWeights5[[#This Row],[bldgvint]])</f>
        <v>Mtl-CZ13-1996</v>
      </c>
      <c r="G1247" s="15" t="str">
        <f>CONCATENATE(AllWeights5[[#This Row],[bldgtype]],"-",AllWeights5[[#This Row],[bldgloc]],"-",AllWeights5[[#This Row],[era]])</f>
        <v>Mtl-CZ13-old</v>
      </c>
      <c r="H1247" s="7">
        <v>0.47099999999999997</v>
      </c>
      <c r="I1247" s="8" t="s">
        <v>16</v>
      </c>
      <c r="J1247" s="5">
        <f>SUMIFS(AllWeights5[wt_vint],AllWeights5[bldgtype],AllWeights5[[#This Row],[bldgtype]],AllWeights5[bldgloc],AllWeights5[[#This Row],[bldgloc]],AllWeights5[era],AllWeights5[[#This Row],[era]])</f>
        <v>5.2010000000000005</v>
      </c>
      <c r="K1247" s="16">
        <f>AllWeights5[[#This Row],[wt_vint]]/AllWeights5[[#This Row],[Total Weight (BT, CZ, Era)]]</f>
        <v>9.0559507786964033E-2</v>
      </c>
    </row>
    <row r="1248" spans="1:11" x14ac:dyDescent="0.3">
      <c r="A1248" s="6">
        <v>2020</v>
      </c>
      <c r="B1248" s="7" t="s">
        <v>7</v>
      </c>
      <c r="C1248" s="7" t="s">
        <v>53</v>
      </c>
      <c r="D1248" s="7" t="s">
        <v>26</v>
      </c>
      <c r="E1248" s="7">
        <v>2003</v>
      </c>
      <c r="F1248" s="15" t="str">
        <f>CONCATENATE(AllWeights5[[#This Row],[bldgtype]],"-",AllWeights5[[#This Row],[bldgloc]],"-",AllWeights5[[#This Row],[bldgvint]])</f>
        <v>Mtl-CZ13-2003</v>
      </c>
      <c r="G1248" s="15" t="str">
        <f>CONCATENATE(AllWeights5[[#This Row],[bldgtype]],"-",AllWeights5[[#This Row],[bldgloc]],"-",AllWeights5[[#This Row],[era]])</f>
        <v>Mtl-CZ13-ex</v>
      </c>
      <c r="H1248" s="7">
        <v>0.41699999999999998</v>
      </c>
      <c r="I1248" s="8" t="s">
        <v>11</v>
      </c>
      <c r="J1248" s="5">
        <f>SUMIFS(AllWeights5[wt_vint],AllWeights5[bldgtype],AllWeights5[[#This Row],[bldgtype]],AllWeights5[bldgloc],AllWeights5[[#This Row],[bldgloc]],AllWeights5[era],AllWeights5[[#This Row],[era]])</f>
        <v>1.278</v>
      </c>
      <c r="K1248" s="16">
        <f>AllWeights5[[#This Row],[wt_vint]]/AllWeights5[[#This Row],[Total Weight (BT, CZ, Era)]]</f>
        <v>0.32629107981220656</v>
      </c>
    </row>
    <row r="1249" spans="1:11" x14ac:dyDescent="0.3">
      <c r="A1249" s="6">
        <v>2020</v>
      </c>
      <c r="B1249" s="7" t="s">
        <v>7</v>
      </c>
      <c r="C1249" s="7" t="s">
        <v>53</v>
      </c>
      <c r="D1249" s="7" t="s">
        <v>26</v>
      </c>
      <c r="E1249" s="7">
        <v>2007</v>
      </c>
      <c r="F1249" s="15" t="str">
        <f>CONCATENATE(AllWeights5[[#This Row],[bldgtype]],"-",AllWeights5[[#This Row],[bldgloc]],"-",AllWeights5[[#This Row],[bldgvint]])</f>
        <v>Mtl-CZ13-2007</v>
      </c>
      <c r="G1249" s="15" t="str">
        <f>CONCATENATE(AllWeights5[[#This Row],[bldgtype]],"-",AllWeights5[[#This Row],[bldgloc]],"-",AllWeights5[[#This Row],[era]])</f>
        <v>Mtl-CZ13-ex</v>
      </c>
      <c r="H1249" s="7">
        <v>0.23100000000000001</v>
      </c>
      <c r="I1249" s="8" t="s">
        <v>11</v>
      </c>
      <c r="J1249" s="5">
        <f>SUMIFS(AllWeights5[wt_vint],AllWeights5[bldgtype],AllWeights5[[#This Row],[bldgtype]],AllWeights5[bldgloc],AllWeights5[[#This Row],[bldgloc]],AllWeights5[era],AllWeights5[[#This Row],[era]])</f>
        <v>1.278</v>
      </c>
      <c r="K1249" s="16">
        <f>AllWeights5[[#This Row],[wt_vint]]/AllWeights5[[#This Row],[Total Weight (BT, CZ, Era)]]</f>
        <v>0.18075117370892019</v>
      </c>
    </row>
    <row r="1250" spans="1:11" x14ac:dyDescent="0.3">
      <c r="A1250" s="6">
        <v>2020</v>
      </c>
      <c r="B1250" s="7" t="s">
        <v>7</v>
      </c>
      <c r="C1250" s="7" t="s">
        <v>53</v>
      </c>
      <c r="D1250" s="7" t="s">
        <v>26</v>
      </c>
      <c r="E1250" s="7">
        <v>2011</v>
      </c>
      <c r="F1250" s="15" t="str">
        <f>CONCATENATE(AllWeights5[[#This Row],[bldgtype]],"-",AllWeights5[[#This Row],[bldgloc]],"-",AllWeights5[[#This Row],[bldgvint]])</f>
        <v>Mtl-CZ13-2011</v>
      </c>
      <c r="G1250" s="15" t="str">
        <f>CONCATENATE(AllWeights5[[#This Row],[bldgtype]],"-",AllWeights5[[#This Row],[bldgloc]],"-",AllWeights5[[#This Row],[era]])</f>
        <v>Mtl-CZ13-ex</v>
      </c>
      <c r="H1250" s="7">
        <v>0.23100000000000001</v>
      </c>
      <c r="I1250" s="8" t="s">
        <v>11</v>
      </c>
      <c r="J1250" s="5">
        <f>SUMIFS(AllWeights5[wt_vint],AllWeights5[bldgtype],AllWeights5[[#This Row],[bldgtype]],AllWeights5[bldgloc],AllWeights5[[#This Row],[bldgloc]],AllWeights5[era],AllWeights5[[#This Row],[era]])</f>
        <v>1.278</v>
      </c>
      <c r="K1250" s="16">
        <f>AllWeights5[[#This Row],[wt_vint]]/AllWeights5[[#This Row],[Total Weight (BT, CZ, Era)]]</f>
        <v>0.18075117370892019</v>
      </c>
    </row>
    <row r="1251" spans="1:11" x14ac:dyDescent="0.3">
      <c r="A1251" s="6">
        <v>2020</v>
      </c>
      <c r="B1251" s="7" t="s">
        <v>7</v>
      </c>
      <c r="C1251" s="7" t="s">
        <v>53</v>
      </c>
      <c r="D1251" s="7" t="s">
        <v>26</v>
      </c>
      <c r="E1251" s="7">
        <v>2015</v>
      </c>
      <c r="F1251" s="15" t="str">
        <f>CONCATENATE(AllWeights5[[#This Row],[bldgtype]],"-",AllWeights5[[#This Row],[bldgloc]],"-",AllWeights5[[#This Row],[bldgvint]])</f>
        <v>Mtl-CZ13-2015</v>
      </c>
      <c r="G1251" s="15" t="str">
        <f>CONCATENATE(AllWeights5[[#This Row],[bldgtype]],"-",AllWeights5[[#This Row],[bldgloc]],"-",AllWeights5[[#This Row],[era]])</f>
        <v>Mtl-CZ13-ex</v>
      </c>
      <c r="H1251" s="7">
        <v>0.17299999999999999</v>
      </c>
      <c r="I1251" s="8" t="s">
        <v>11</v>
      </c>
      <c r="J1251" s="5">
        <f>SUMIFS(AllWeights5[wt_vint],AllWeights5[bldgtype],AllWeights5[[#This Row],[bldgtype]],AllWeights5[bldgloc],AllWeights5[[#This Row],[bldgloc]],AllWeights5[era],AllWeights5[[#This Row],[era]])</f>
        <v>1.278</v>
      </c>
      <c r="K1251" s="16">
        <f>AllWeights5[[#This Row],[wt_vint]]/AllWeights5[[#This Row],[Total Weight (BT, CZ, Era)]]</f>
        <v>0.13536776212832549</v>
      </c>
    </row>
    <row r="1252" spans="1:11" x14ac:dyDescent="0.3">
      <c r="A1252" s="6">
        <v>2020</v>
      </c>
      <c r="B1252" s="7" t="s">
        <v>7</v>
      </c>
      <c r="C1252" s="7" t="s">
        <v>53</v>
      </c>
      <c r="D1252" s="7" t="s">
        <v>26</v>
      </c>
      <c r="E1252" s="7">
        <v>2017</v>
      </c>
      <c r="F1252" s="15" t="str">
        <f>CONCATENATE(AllWeights5[[#This Row],[bldgtype]],"-",AllWeights5[[#This Row],[bldgloc]],"-",AllWeights5[[#This Row],[bldgvint]])</f>
        <v>Mtl-CZ13-2017</v>
      </c>
      <c r="G1252" s="15" t="str">
        <f>CONCATENATE(AllWeights5[[#This Row],[bldgtype]],"-",AllWeights5[[#This Row],[bldgloc]],"-",AllWeights5[[#This Row],[era]])</f>
        <v>Mtl-CZ13-rec</v>
      </c>
      <c r="H1252" s="7">
        <v>0.17299999999999999</v>
      </c>
      <c r="I1252" s="8" t="s">
        <v>14</v>
      </c>
      <c r="J1252" s="5">
        <f>SUMIFS(AllWeights5[wt_vint],AllWeights5[bldgtype],AllWeights5[[#This Row],[bldgtype]],AllWeights5[bldgloc],AllWeights5[[#This Row],[bldgloc]],AllWeights5[era],AllWeights5[[#This Row],[era]])</f>
        <v>0.29100000000000004</v>
      </c>
      <c r="K1252" s="16">
        <f>AllWeights5[[#This Row],[wt_vint]]/AllWeights5[[#This Row],[Total Weight (BT, CZ, Era)]]</f>
        <v>0.59450171821305831</v>
      </c>
    </row>
    <row r="1253" spans="1:11" x14ac:dyDescent="0.3">
      <c r="A1253" s="6">
        <v>2020</v>
      </c>
      <c r="B1253" s="7" t="s">
        <v>7</v>
      </c>
      <c r="C1253" s="7" t="s">
        <v>53</v>
      </c>
      <c r="D1253" s="7" t="s">
        <v>26</v>
      </c>
      <c r="E1253" s="7">
        <v>2020</v>
      </c>
      <c r="F1253" s="15" t="str">
        <f>CONCATENATE(AllWeights5[[#This Row],[bldgtype]],"-",AllWeights5[[#This Row],[bldgloc]],"-",AllWeights5[[#This Row],[bldgvint]])</f>
        <v>Mtl-CZ13-2020</v>
      </c>
      <c r="G1253" s="15" t="str">
        <f>CONCATENATE(AllWeights5[[#This Row],[bldgtype]],"-",AllWeights5[[#This Row],[bldgloc]],"-",AllWeights5[[#This Row],[era]])</f>
        <v>Mtl-CZ13-rec</v>
      </c>
      <c r="H1253" s="7">
        <v>5.8000000000000003E-2</v>
      </c>
      <c r="I1253" s="8" t="s">
        <v>14</v>
      </c>
      <c r="J1253" s="5">
        <f>SUMIFS(AllWeights5[wt_vint],AllWeights5[bldgtype],AllWeights5[[#This Row],[bldgtype]],AllWeights5[bldgloc],AllWeights5[[#This Row],[bldgloc]],AllWeights5[era],AllWeights5[[#This Row],[era]])</f>
        <v>0.29100000000000004</v>
      </c>
      <c r="K1253" s="16">
        <f>AllWeights5[[#This Row],[wt_vint]]/AllWeights5[[#This Row],[Total Weight (BT, CZ, Era)]]</f>
        <v>0.19931271477663229</v>
      </c>
    </row>
    <row r="1254" spans="1:11" x14ac:dyDescent="0.3">
      <c r="A1254" s="6">
        <v>2020</v>
      </c>
      <c r="B1254" s="7" t="s">
        <v>7</v>
      </c>
      <c r="C1254" s="7" t="s">
        <v>53</v>
      </c>
      <c r="D1254" s="7" t="s">
        <v>26</v>
      </c>
      <c r="E1254" s="7" t="s">
        <v>18</v>
      </c>
      <c r="F1254" s="15" t="str">
        <f>CONCATENATE(AllWeights5[[#This Row],[bldgtype]],"-",AllWeights5[[#This Row],[bldgloc]],"-",AllWeights5[[#This Row],[bldgvint]])</f>
        <v>Mtl-CZ13-New</v>
      </c>
      <c r="G1254" s="15" t="str">
        <f>CONCATENATE(AllWeights5[[#This Row],[bldgtype]],"-",AllWeights5[[#This Row],[bldgloc]],"-",AllWeights5[[#This Row],[era]])</f>
        <v>Mtl-CZ13-new</v>
      </c>
      <c r="H1254" s="7">
        <v>5.8000000000000003E-2</v>
      </c>
      <c r="I1254" s="8" t="s">
        <v>19</v>
      </c>
      <c r="J1254" s="5">
        <f>SUMIFS(AllWeights5[wt_vint],AllWeights5[bldgtype],AllWeights5[[#This Row],[bldgtype]],AllWeights5[bldgloc],AllWeights5[[#This Row],[bldgloc]],AllWeights5[era],AllWeights5[[#This Row],[era]])</f>
        <v>7.400000000000001E-2</v>
      </c>
      <c r="K1254" s="16">
        <f>AllWeights5[[#This Row],[wt_vint]]/AllWeights5[[#This Row],[Total Weight (BT, CZ, Era)]]</f>
        <v>0.78378378378378366</v>
      </c>
    </row>
    <row r="1255" spans="1:11" x14ac:dyDescent="0.3">
      <c r="A1255" s="6">
        <v>2020</v>
      </c>
      <c r="B1255" s="7" t="s">
        <v>7</v>
      </c>
      <c r="C1255" s="7" t="s">
        <v>53</v>
      </c>
      <c r="D1255" s="7" t="s">
        <v>27</v>
      </c>
      <c r="E1255" s="7">
        <v>1975</v>
      </c>
      <c r="F1255" s="15" t="str">
        <f>CONCATENATE(AllWeights5[[#This Row],[bldgtype]],"-",AllWeights5[[#This Row],[bldgloc]],"-",AllWeights5[[#This Row],[bldgvint]])</f>
        <v>Mtl-CZ16-1975</v>
      </c>
      <c r="G1255" s="15" t="str">
        <f>CONCATENATE(AllWeights5[[#This Row],[bldgtype]],"-",AllWeights5[[#This Row],[bldgloc]],"-",AllWeights5[[#This Row],[era]])</f>
        <v>Mtl-CZ16-old</v>
      </c>
      <c r="H1255" s="7">
        <v>0.38600000000000001</v>
      </c>
      <c r="I1255" s="8" t="s">
        <v>16</v>
      </c>
      <c r="J1255" s="5">
        <f>SUMIFS(AllWeights5[wt_vint],AllWeights5[bldgtype],AllWeights5[[#This Row],[bldgtype]],AllWeights5[bldgloc],AllWeights5[[#This Row],[bldgloc]],AllWeights5[era],AllWeights5[[#This Row],[era]])</f>
        <v>4.0860000000000003</v>
      </c>
      <c r="K1255" s="16">
        <f>AllWeights5[[#This Row],[wt_vint]]/AllWeights5[[#This Row],[Total Weight (BT, CZ, Era)]]</f>
        <v>9.4468918257464507E-2</v>
      </c>
    </row>
    <row r="1256" spans="1:11" x14ac:dyDescent="0.3">
      <c r="A1256" s="6">
        <v>2020</v>
      </c>
      <c r="B1256" s="7" t="s">
        <v>7</v>
      </c>
      <c r="C1256" s="7" t="s">
        <v>53</v>
      </c>
      <c r="D1256" s="7" t="s">
        <v>27</v>
      </c>
      <c r="E1256" s="7">
        <v>1985</v>
      </c>
      <c r="F1256" s="15" t="str">
        <f>CONCATENATE(AllWeights5[[#This Row],[bldgtype]],"-",AllWeights5[[#This Row],[bldgloc]],"-",AllWeights5[[#This Row],[bldgvint]])</f>
        <v>Mtl-CZ16-1985</v>
      </c>
      <c r="G1256" s="15" t="str">
        <f>CONCATENATE(AllWeights5[[#This Row],[bldgtype]],"-",AllWeights5[[#This Row],[bldgloc]],"-",AllWeights5[[#This Row],[era]])</f>
        <v>Mtl-CZ16-old</v>
      </c>
      <c r="H1256" s="7">
        <v>0.30499999999999999</v>
      </c>
      <c r="I1256" s="8" t="s">
        <v>16</v>
      </c>
      <c r="J1256" s="5">
        <f>SUMIFS(AllWeights5[wt_vint],AllWeights5[bldgtype],AllWeights5[[#This Row],[bldgtype]],AllWeights5[bldgloc],AllWeights5[[#This Row],[bldgloc]],AllWeights5[era],AllWeights5[[#This Row],[era]])</f>
        <v>4.0860000000000003</v>
      </c>
      <c r="K1256" s="16">
        <f>AllWeights5[[#This Row],[wt_vint]]/AllWeights5[[#This Row],[Total Weight (BT, CZ, Era)]]</f>
        <v>7.4645129711208999E-2</v>
      </c>
    </row>
    <row r="1257" spans="1:11" x14ac:dyDescent="0.3">
      <c r="A1257" s="6">
        <v>2020</v>
      </c>
      <c r="B1257" s="7" t="s">
        <v>7</v>
      </c>
      <c r="C1257" s="7" t="s">
        <v>53</v>
      </c>
      <c r="D1257" s="7" t="s">
        <v>27</v>
      </c>
      <c r="E1257" s="7">
        <v>1996</v>
      </c>
      <c r="F1257" s="15" t="str">
        <f>CONCATENATE(AllWeights5[[#This Row],[bldgtype]],"-",AllWeights5[[#This Row],[bldgloc]],"-",AllWeights5[[#This Row],[bldgvint]])</f>
        <v>Mtl-CZ16-1996</v>
      </c>
      <c r="G1257" s="15" t="str">
        <f>CONCATENATE(AllWeights5[[#This Row],[bldgtype]],"-",AllWeights5[[#This Row],[bldgloc]],"-",AllWeights5[[#This Row],[era]])</f>
        <v>Mtl-CZ16-old</v>
      </c>
      <c r="H1257" s="7">
        <v>8.8999999999999996E-2</v>
      </c>
      <c r="I1257" s="8" t="s">
        <v>16</v>
      </c>
      <c r="J1257" s="5">
        <f>SUMIFS(AllWeights5[wt_vint],AllWeights5[bldgtype],AllWeights5[[#This Row],[bldgtype]],AllWeights5[bldgloc],AllWeights5[[#This Row],[bldgloc]],AllWeights5[era],AllWeights5[[#This Row],[era]])</f>
        <v>4.0860000000000003</v>
      </c>
      <c r="K1257" s="16">
        <f>AllWeights5[[#This Row],[wt_vint]]/AllWeights5[[#This Row],[Total Weight (BT, CZ, Era)]]</f>
        <v>2.1781693587860987E-2</v>
      </c>
    </row>
    <row r="1258" spans="1:11" x14ac:dyDescent="0.3">
      <c r="A1258" s="6">
        <v>2020</v>
      </c>
      <c r="B1258" s="7" t="s">
        <v>7</v>
      </c>
      <c r="C1258" s="7" t="s">
        <v>53</v>
      </c>
      <c r="D1258" s="7" t="s">
        <v>27</v>
      </c>
      <c r="E1258" s="7">
        <v>2003</v>
      </c>
      <c r="F1258" s="15" t="str">
        <f>CONCATENATE(AllWeights5[[#This Row],[bldgtype]],"-",AllWeights5[[#This Row],[bldgloc]],"-",AllWeights5[[#This Row],[bldgvint]])</f>
        <v>Mtl-CZ16-2003</v>
      </c>
      <c r="G1258" s="15" t="str">
        <f>CONCATENATE(AllWeights5[[#This Row],[bldgtype]],"-",AllWeights5[[#This Row],[bldgloc]],"-",AllWeights5[[#This Row],[era]])</f>
        <v>Mtl-CZ16-ex</v>
      </c>
      <c r="H1258" s="7">
        <v>0.11700000000000001</v>
      </c>
      <c r="I1258" s="8" t="s">
        <v>11</v>
      </c>
      <c r="J1258" s="5">
        <f>SUMIFS(AllWeights5[wt_vint],AllWeights5[bldgtype],AllWeights5[[#This Row],[bldgtype]],AllWeights5[bldgloc],AllWeights5[[#This Row],[bldgloc]],AllWeights5[era],AllWeights5[[#This Row],[era]])</f>
        <v>1.08</v>
      </c>
      <c r="K1258" s="16">
        <f>AllWeights5[[#This Row],[wt_vint]]/AllWeights5[[#This Row],[Total Weight (BT, CZ, Era)]]</f>
        <v>0.10833333333333334</v>
      </c>
    </row>
    <row r="1259" spans="1:11" x14ac:dyDescent="0.3">
      <c r="A1259" s="6">
        <v>2020</v>
      </c>
      <c r="B1259" s="7" t="s">
        <v>7</v>
      </c>
      <c r="C1259" s="7" t="s">
        <v>53</v>
      </c>
      <c r="D1259" s="7" t="s">
        <v>27</v>
      </c>
      <c r="E1259" s="7">
        <v>2007</v>
      </c>
      <c r="F1259" s="15" t="str">
        <f>CONCATENATE(AllWeights5[[#This Row],[bldgtype]],"-",AllWeights5[[#This Row],[bldgloc]],"-",AllWeights5[[#This Row],[bldgvint]])</f>
        <v>Mtl-CZ16-2007</v>
      </c>
      <c r="G1259" s="15" t="str">
        <f>CONCATENATE(AllWeights5[[#This Row],[bldgtype]],"-",AllWeights5[[#This Row],[bldgloc]],"-",AllWeights5[[#This Row],[era]])</f>
        <v>Mtl-CZ16-ex</v>
      </c>
      <c r="H1259" s="7">
        <v>4.2999999999999997E-2</v>
      </c>
      <c r="I1259" s="8" t="s">
        <v>11</v>
      </c>
      <c r="J1259" s="5">
        <f>SUMIFS(AllWeights5[wt_vint],AllWeights5[bldgtype],AllWeights5[[#This Row],[bldgtype]],AllWeights5[bldgloc],AllWeights5[[#This Row],[bldgloc]],AllWeights5[era],AllWeights5[[#This Row],[era]])</f>
        <v>1.08</v>
      </c>
      <c r="K1259" s="16">
        <f>AllWeights5[[#This Row],[wt_vint]]/AllWeights5[[#This Row],[Total Weight (BT, CZ, Era)]]</f>
        <v>3.981481481481481E-2</v>
      </c>
    </row>
    <row r="1260" spans="1:11" x14ac:dyDescent="0.3">
      <c r="A1260" s="6">
        <v>2020</v>
      </c>
      <c r="B1260" s="7" t="s">
        <v>7</v>
      </c>
      <c r="C1260" s="7" t="s">
        <v>53</v>
      </c>
      <c r="D1260" s="7" t="s">
        <v>27</v>
      </c>
      <c r="E1260" s="7">
        <v>2011</v>
      </c>
      <c r="F1260" s="15" t="str">
        <f>CONCATENATE(AllWeights5[[#This Row],[bldgtype]],"-",AllWeights5[[#This Row],[bldgloc]],"-",AllWeights5[[#This Row],[bldgvint]])</f>
        <v>Mtl-CZ16-2011</v>
      </c>
      <c r="G1260" s="15" t="str">
        <f>CONCATENATE(AllWeights5[[#This Row],[bldgtype]],"-",AllWeights5[[#This Row],[bldgloc]],"-",AllWeights5[[#This Row],[era]])</f>
        <v>Mtl-CZ16-ex</v>
      </c>
      <c r="H1260" s="7">
        <v>4.2999999999999997E-2</v>
      </c>
      <c r="I1260" s="8" t="s">
        <v>11</v>
      </c>
      <c r="J1260" s="5">
        <f>SUMIFS(AllWeights5[wt_vint],AllWeights5[bldgtype],AllWeights5[[#This Row],[bldgtype]],AllWeights5[bldgloc],AllWeights5[[#This Row],[bldgloc]],AllWeights5[era],AllWeights5[[#This Row],[era]])</f>
        <v>1.08</v>
      </c>
      <c r="K1260" s="16">
        <f>AllWeights5[[#This Row],[wt_vint]]/AllWeights5[[#This Row],[Total Weight (BT, CZ, Era)]]</f>
        <v>3.981481481481481E-2</v>
      </c>
    </row>
    <row r="1261" spans="1:11" x14ac:dyDescent="0.3">
      <c r="A1261" s="6">
        <v>2020</v>
      </c>
      <c r="B1261" s="7" t="s">
        <v>7</v>
      </c>
      <c r="C1261" s="7" t="s">
        <v>53</v>
      </c>
      <c r="D1261" s="7" t="s">
        <v>27</v>
      </c>
      <c r="E1261" s="7">
        <v>2015</v>
      </c>
      <c r="F1261" s="15" t="str">
        <f>CONCATENATE(AllWeights5[[#This Row],[bldgtype]],"-",AllWeights5[[#This Row],[bldgloc]],"-",AllWeights5[[#This Row],[bldgvint]])</f>
        <v>Mtl-CZ16-2015</v>
      </c>
      <c r="G1261" s="15" t="str">
        <f>CONCATENATE(AllWeights5[[#This Row],[bldgtype]],"-",AllWeights5[[#This Row],[bldgloc]],"-",AllWeights5[[#This Row],[era]])</f>
        <v>Mtl-CZ16-ex</v>
      </c>
      <c r="H1261" s="7">
        <v>3.3000000000000002E-2</v>
      </c>
      <c r="I1261" s="8" t="s">
        <v>11</v>
      </c>
      <c r="J1261" s="5">
        <f>SUMIFS(AllWeights5[wt_vint],AllWeights5[bldgtype],AllWeights5[[#This Row],[bldgtype]],AllWeights5[bldgloc],AllWeights5[[#This Row],[bldgloc]],AllWeights5[era],AllWeights5[[#This Row],[era]])</f>
        <v>1.08</v>
      </c>
      <c r="K1261" s="16">
        <f>AllWeights5[[#This Row],[wt_vint]]/AllWeights5[[#This Row],[Total Weight (BT, CZ, Era)]]</f>
        <v>3.0555555555555555E-2</v>
      </c>
    </row>
    <row r="1262" spans="1:11" x14ac:dyDescent="0.3">
      <c r="A1262" s="6">
        <v>2020</v>
      </c>
      <c r="B1262" s="7" t="s">
        <v>7</v>
      </c>
      <c r="C1262" s="7" t="s">
        <v>53</v>
      </c>
      <c r="D1262" s="7" t="s">
        <v>27</v>
      </c>
      <c r="E1262" s="7">
        <v>2017</v>
      </c>
      <c r="F1262" s="15" t="str">
        <f>CONCATENATE(AllWeights5[[#This Row],[bldgtype]],"-",AllWeights5[[#This Row],[bldgloc]],"-",AllWeights5[[#This Row],[bldgvint]])</f>
        <v>Mtl-CZ16-2017</v>
      </c>
      <c r="G1262" s="15" t="str">
        <f>CONCATENATE(AllWeights5[[#This Row],[bldgtype]],"-",AllWeights5[[#This Row],[bldgloc]],"-",AllWeights5[[#This Row],[era]])</f>
        <v>Mtl-CZ16-rec</v>
      </c>
      <c r="H1262" s="7">
        <v>3.3000000000000002E-2</v>
      </c>
      <c r="I1262" s="8" t="s">
        <v>14</v>
      </c>
      <c r="J1262" s="5">
        <f>SUMIFS(AllWeights5[wt_vint],AllWeights5[bldgtype],AllWeights5[[#This Row],[bldgtype]],AllWeights5[bldgloc],AllWeights5[[#This Row],[bldgloc]],AllWeights5[era],AllWeights5[[#This Row],[era]])</f>
        <v>0.27600000000000002</v>
      </c>
      <c r="K1262" s="16">
        <f>AllWeights5[[#This Row],[wt_vint]]/AllWeights5[[#This Row],[Total Weight (BT, CZ, Era)]]</f>
        <v>0.11956521739130434</v>
      </c>
    </row>
    <row r="1263" spans="1:11" x14ac:dyDescent="0.3">
      <c r="A1263" s="6">
        <v>2020</v>
      </c>
      <c r="B1263" s="7" t="s">
        <v>7</v>
      </c>
      <c r="C1263" s="7" t="s">
        <v>53</v>
      </c>
      <c r="D1263" s="7" t="s">
        <v>27</v>
      </c>
      <c r="E1263" s="7">
        <v>2020</v>
      </c>
      <c r="F1263" s="15" t="str">
        <f>CONCATENATE(AllWeights5[[#This Row],[bldgtype]],"-",AllWeights5[[#This Row],[bldgloc]],"-",AllWeights5[[#This Row],[bldgvint]])</f>
        <v>Mtl-CZ16-2020</v>
      </c>
      <c r="G1263" s="15" t="str">
        <f>CONCATENATE(AllWeights5[[#This Row],[bldgtype]],"-",AllWeights5[[#This Row],[bldgloc]],"-",AllWeights5[[#This Row],[era]])</f>
        <v>Mtl-CZ16-rec</v>
      </c>
      <c r="H1263" s="7">
        <v>1.0999999999999999E-2</v>
      </c>
      <c r="I1263" s="8" t="s">
        <v>14</v>
      </c>
      <c r="J1263" s="5">
        <f>SUMIFS(AllWeights5[wt_vint],AllWeights5[bldgtype],AllWeights5[[#This Row],[bldgtype]],AllWeights5[bldgloc],AllWeights5[[#This Row],[bldgloc]],AllWeights5[era],AllWeights5[[#This Row],[era]])</f>
        <v>0.27600000000000002</v>
      </c>
      <c r="K1263" s="16">
        <f>AllWeights5[[#This Row],[wt_vint]]/AllWeights5[[#This Row],[Total Weight (BT, CZ, Era)]]</f>
        <v>3.9855072463768113E-2</v>
      </c>
    </row>
    <row r="1264" spans="1:11" x14ac:dyDescent="0.3">
      <c r="A1264" s="6">
        <v>2020</v>
      </c>
      <c r="B1264" s="7" t="s">
        <v>7</v>
      </c>
      <c r="C1264" s="7" t="s">
        <v>53</v>
      </c>
      <c r="D1264" s="7" t="s">
        <v>27</v>
      </c>
      <c r="E1264" s="7" t="s">
        <v>18</v>
      </c>
      <c r="F1264" s="15" t="str">
        <f>CONCATENATE(AllWeights5[[#This Row],[bldgtype]],"-",AllWeights5[[#This Row],[bldgloc]],"-",AllWeights5[[#This Row],[bldgvint]])</f>
        <v>Mtl-CZ16-New</v>
      </c>
      <c r="G1264" s="15" t="str">
        <f>CONCATENATE(AllWeights5[[#This Row],[bldgtype]],"-",AllWeights5[[#This Row],[bldgloc]],"-",AllWeights5[[#This Row],[era]])</f>
        <v>Mtl-CZ16-new</v>
      </c>
      <c r="H1264" s="7">
        <v>1.0999999999999999E-2</v>
      </c>
      <c r="I1264" s="8" t="s">
        <v>19</v>
      </c>
      <c r="J1264" s="5">
        <f>SUMIFS(AllWeights5[wt_vint],AllWeights5[bldgtype],AllWeights5[[#This Row],[bldgtype]],AllWeights5[bldgloc],AllWeights5[[#This Row],[bldgloc]],AllWeights5[era],AllWeights5[[#This Row],[era]])</f>
        <v>6.9000000000000006E-2</v>
      </c>
      <c r="K1264" s="16">
        <f>AllWeights5[[#This Row],[wt_vint]]/AllWeights5[[#This Row],[Total Weight (BT, CZ, Era)]]</f>
        <v>0.15942028985507245</v>
      </c>
    </row>
    <row r="1265" spans="1:11" x14ac:dyDescent="0.3">
      <c r="A1265" s="6">
        <v>2020</v>
      </c>
      <c r="B1265" s="7" t="s">
        <v>7</v>
      </c>
      <c r="C1265" s="7" t="s">
        <v>54</v>
      </c>
      <c r="D1265" s="7" t="s">
        <v>9</v>
      </c>
      <c r="E1265" s="7">
        <v>1975</v>
      </c>
      <c r="F1265" s="15" t="str">
        <f>CONCATENATE(AllWeights5[[#This Row],[bldgtype]],"-",AllWeights5[[#This Row],[bldgloc]],"-",AllWeights5[[#This Row],[bldgvint]])</f>
        <v>Nrs-CZ01-1975</v>
      </c>
      <c r="G1265" s="15" t="str">
        <f>CONCATENATE(AllWeights5[[#This Row],[bldgtype]],"-",AllWeights5[[#This Row],[bldgloc]],"-",AllWeights5[[#This Row],[era]])</f>
        <v>Nrs-CZ01-old</v>
      </c>
      <c r="H1265" s="7">
        <v>0.38800000000000001</v>
      </c>
      <c r="I1265" s="8" t="s">
        <v>16</v>
      </c>
      <c r="J1265" s="5">
        <f>SUMIFS(AllWeights5[wt_vint],AllWeights5[bldgtype],AllWeights5[[#This Row],[bldgtype]],AllWeights5[bldgloc],AllWeights5[[#This Row],[bldgloc]],AllWeights5[era],AllWeights5[[#This Row],[era]])</f>
        <v>0.61399999999999999</v>
      </c>
      <c r="K1265" s="16">
        <f>AllWeights5[[#This Row],[wt_vint]]/AllWeights5[[#This Row],[Total Weight (BT, CZ, Era)]]</f>
        <v>0.63192182410423459</v>
      </c>
    </row>
    <row r="1266" spans="1:11" x14ac:dyDescent="0.3">
      <c r="A1266" s="6">
        <v>2020</v>
      </c>
      <c r="B1266" s="7" t="s">
        <v>7</v>
      </c>
      <c r="C1266" s="7" t="s">
        <v>54</v>
      </c>
      <c r="D1266" s="7" t="s">
        <v>9</v>
      </c>
      <c r="E1266" s="7">
        <v>1985</v>
      </c>
      <c r="F1266" s="15" t="str">
        <f>CONCATENATE(AllWeights5[[#This Row],[bldgtype]],"-",AllWeights5[[#This Row],[bldgloc]],"-",AllWeights5[[#This Row],[bldgvint]])</f>
        <v>Nrs-CZ01-1985</v>
      </c>
      <c r="G1266" s="15" t="str">
        <f>CONCATENATE(AllWeights5[[#This Row],[bldgtype]],"-",AllWeights5[[#This Row],[bldgloc]],"-",AllWeights5[[#This Row],[era]])</f>
        <v>Nrs-CZ01-old</v>
      </c>
      <c r="H1266" s="7">
        <v>0.124</v>
      </c>
      <c r="I1266" s="8" t="s">
        <v>16</v>
      </c>
      <c r="J1266" s="5">
        <f>SUMIFS(AllWeights5[wt_vint],AllWeights5[bldgtype],AllWeights5[[#This Row],[bldgtype]],AllWeights5[bldgloc],AllWeights5[[#This Row],[bldgloc]],AllWeights5[era],AllWeights5[[#This Row],[era]])</f>
        <v>0.61399999999999999</v>
      </c>
      <c r="K1266" s="16">
        <f>AllWeights5[[#This Row],[wt_vint]]/AllWeights5[[#This Row],[Total Weight (BT, CZ, Era)]]</f>
        <v>0.20195439739413681</v>
      </c>
    </row>
    <row r="1267" spans="1:11" x14ac:dyDescent="0.3">
      <c r="A1267" s="6">
        <v>2020</v>
      </c>
      <c r="B1267" s="7" t="s">
        <v>7</v>
      </c>
      <c r="C1267" s="7" t="s">
        <v>54</v>
      </c>
      <c r="D1267" s="7" t="s">
        <v>9</v>
      </c>
      <c r="E1267" s="7">
        <v>1996</v>
      </c>
      <c r="F1267" s="15" t="str">
        <f>CONCATENATE(AllWeights5[[#This Row],[bldgtype]],"-",AllWeights5[[#This Row],[bldgloc]],"-",AllWeights5[[#This Row],[bldgvint]])</f>
        <v>Nrs-CZ01-1996</v>
      </c>
      <c r="G1267" s="15" t="str">
        <f>CONCATENATE(AllWeights5[[#This Row],[bldgtype]],"-",AllWeights5[[#This Row],[bldgloc]],"-",AllWeights5[[#This Row],[era]])</f>
        <v>Nrs-CZ01-old</v>
      </c>
      <c r="H1267" s="7">
        <v>0.10199999999999999</v>
      </c>
      <c r="I1267" s="8" t="s">
        <v>16</v>
      </c>
      <c r="J1267" s="5">
        <f>SUMIFS(AllWeights5[wt_vint],AllWeights5[bldgtype],AllWeights5[[#This Row],[bldgtype]],AllWeights5[bldgloc],AllWeights5[[#This Row],[bldgloc]],AllWeights5[era],AllWeights5[[#This Row],[era]])</f>
        <v>0.61399999999999999</v>
      </c>
      <c r="K1267" s="16">
        <f>AllWeights5[[#This Row],[wt_vint]]/AllWeights5[[#This Row],[Total Weight (BT, CZ, Era)]]</f>
        <v>0.16612377850162866</v>
      </c>
    </row>
    <row r="1268" spans="1:11" x14ac:dyDescent="0.3">
      <c r="A1268" s="6">
        <v>2020</v>
      </c>
      <c r="B1268" s="7" t="s">
        <v>7</v>
      </c>
      <c r="C1268" s="7" t="s">
        <v>54</v>
      </c>
      <c r="D1268" s="7" t="s">
        <v>9</v>
      </c>
      <c r="E1268" s="7">
        <v>2003</v>
      </c>
      <c r="F1268" s="15" t="str">
        <f>CONCATENATE(AllWeights5[[#This Row],[bldgtype]],"-",AllWeights5[[#This Row],[bldgloc]],"-",AllWeights5[[#This Row],[bldgvint]])</f>
        <v>Nrs-CZ01-2003</v>
      </c>
      <c r="G1268" s="15" t="str">
        <f>CONCATENATE(AllWeights5[[#This Row],[bldgtype]],"-",AllWeights5[[#This Row],[bldgloc]],"-",AllWeights5[[#This Row],[era]])</f>
        <v>Nrs-CZ01-ex</v>
      </c>
      <c r="H1268" s="7">
        <v>0.08</v>
      </c>
      <c r="I1268" s="8" t="s">
        <v>11</v>
      </c>
      <c r="J1268" s="5">
        <f>SUMIFS(AllWeights5[wt_vint],AllWeights5[bldgtype],AllWeights5[[#This Row],[bldgtype]],AllWeights5[bldgloc],AllWeights5[[#This Row],[bldgloc]],AllWeights5[era],AllWeights5[[#This Row],[era]])</f>
        <v>0.14100000000000001</v>
      </c>
      <c r="K1268" s="16">
        <f>AllWeights5[[#This Row],[wt_vint]]/AllWeights5[[#This Row],[Total Weight (BT, CZ, Era)]]</f>
        <v>0.56737588652482263</v>
      </c>
    </row>
    <row r="1269" spans="1:11" x14ac:dyDescent="0.3">
      <c r="A1269" s="6">
        <v>2020</v>
      </c>
      <c r="B1269" s="7" t="s">
        <v>7</v>
      </c>
      <c r="C1269" s="7" t="s">
        <v>54</v>
      </c>
      <c r="D1269" s="7" t="s">
        <v>9</v>
      </c>
      <c r="E1269" s="7">
        <v>2007</v>
      </c>
      <c r="F1269" s="15" t="str">
        <f>CONCATENATE(AllWeights5[[#This Row],[bldgtype]],"-",AllWeights5[[#This Row],[bldgloc]],"-",AllWeights5[[#This Row],[bldgvint]])</f>
        <v>Nrs-CZ01-2007</v>
      </c>
      <c r="G1269" s="15" t="str">
        <f>CONCATENATE(AllWeights5[[#This Row],[bldgtype]],"-",AllWeights5[[#This Row],[bldgloc]],"-",AllWeights5[[#This Row],[era]])</f>
        <v>Nrs-CZ01-ex</v>
      </c>
      <c r="H1269" s="7">
        <v>2.1999999999999999E-2</v>
      </c>
      <c r="I1269" s="8" t="s">
        <v>11</v>
      </c>
      <c r="J1269" s="5">
        <f>SUMIFS(AllWeights5[wt_vint],AllWeights5[bldgtype],AllWeights5[[#This Row],[bldgtype]],AllWeights5[bldgloc],AllWeights5[[#This Row],[bldgloc]],AllWeights5[era],AllWeights5[[#This Row],[era]])</f>
        <v>0.14100000000000001</v>
      </c>
      <c r="K1269" s="16">
        <f>AllWeights5[[#This Row],[wt_vint]]/AllWeights5[[#This Row],[Total Weight (BT, CZ, Era)]]</f>
        <v>0.15602836879432622</v>
      </c>
    </row>
    <row r="1270" spans="1:11" x14ac:dyDescent="0.3">
      <c r="A1270" s="6">
        <v>2020</v>
      </c>
      <c r="B1270" s="7" t="s">
        <v>7</v>
      </c>
      <c r="C1270" s="7" t="s">
        <v>54</v>
      </c>
      <c r="D1270" s="7" t="s">
        <v>9</v>
      </c>
      <c r="E1270" s="7">
        <v>2011</v>
      </c>
      <c r="F1270" s="15" t="str">
        <f>CONCATENATE(AllWeights5[[#This Row],[bldgtype]],"-",AllWeights5[[#This Row],[bldgloc]],"-",AllWeights5[[#This Row],[bldgvint]])</f>
        <v>Nrs-CZ01-2011</v>
      </c>
      <c r="G1270" s="15" t="str">
        <f>CONCATENATE(AllWeights5[[#This Row],[bldgtype]],"-",AllWeights5[[#This Row],[bldgloc]],"-",AllWeights5[[#This Row],[era]])</f>
        <v>Nrs-CZ01-ex</v>
      </c>
      <c r="H1270" s="7">
        <v>2.1999999999999999E-2</v>
      </c>
      <c r="I1270" s="8" t="s">
        <v>11</v>
      </c>
      <c r="J1270" s="5">
        <f>SUMIFS(AllWeights5[wt_vint],AllWeights5[bldgtype],AllWeights5[[#This Row],[bldgtype]],AllWeights5[bldgloc],AllWeights5[[#This Row],[bldgloc]],AllWeights5[era],AllWeights5[[#This Row],[era]])</f>
        <v>0.14100000000000001</v>
      </c>
      <c r="K1270" s="16">
        <f>AllWeights5[[#This Row],[wt_vint]]/AllWeights5[[#This Row],[Total Weight (BT, CZ, Era)]]</f>
        <v>0.15602836879432622</v>
      </c>
    </row>
    <row r="1271" spans="1:11" x14ac:dyDescent="0.3">
      <c r="A1271" s="6">
        <v>2020</v>
      </c>
      <c r="B1271" s="7" t="s">
        <v>7</v>
      </c>
      <c r="C1271" s="7" t="s">
        <v>54</v>
      </c>
      <c r="D1271" s="7" t="s">
        <v>9</v>
      </c>
      <c r="E1271" s="7">
        <v>2015</v>
      </c>
      <c r="F1271" s="15" t="str">
        <f>CONCATENATE(AllWeights5[[#This Row],[bldgtype]],"-",AllWeights5[[#This Row],[bldgloc]],"-",AllWeights5[[#This Row],[bldgvint]])</f>
        <v>Nrs-CZ01-2015</v>
      </c>
      <c r="G1271" s="15" t="str">
        <f>CONCATENATE(AllWeights5[[#This Row],[bldgtype]],"-",AllWeights5[[#This Row],[bldgloc]],"-",AllWeights5[[#This Row],[era]])</f>
        <v>Nrs-CZ01-ex</v>
      </c>
      <c r="H1271" s="7">
        <v>1.7000000000000001E-2</v>
      </c>
      <c r="I1271" s="8" t="s">
        <v>11</v>
      </c>
      <c r="J1271" s="5">
        <f>SUMIFS(AllWeights5[wt_vint],AllWeights5[bldgtype],AllWeights5[[#This Row],[bldgtype]],AllWeights5[bldgloc],AllWeights5[[#This Row],[bldgloc]],AllWeights5[era],AllWeights5[[#This Row],[era]])</f>
        <v>0.14100000000000001</v>
      </c>
      <c r="K1271" s="16">
        <f>AllWeights5[[#This Row],[wt_vint]]/AllWeights5[[#This Row],[Total Weight (BT, CZ, Era)]]</f>
        <v>0.12056737588652482</v>
      </c>
    </row>
    <row r="1272" spans="1:11" x14ac:dyDescent="0.3">
      <c r="A1272" s="6">
        <v>2020</v>
      </c>
      <c r="B1272" s="7" t="s">
        <v>7</v>
      </c>
      <c r="C1272" s="7" t="s">
        <v>54</v>
      </c>
      <c r="D1272" s="7" t="s">
        <v>9</v>
      </c>
      <c r="E1272" s="7">
        <v>2017</v>
      </c>
      <c r="F1272" s="15" t="str">
        <f>CONCATENATE(AllWeights5[[#This Row],[bldgtype]],"-",AllWeights5[[#This Row],[bldgloc]],"-",AllWeights5[[#This Row],[bldgvint]])</f>
        <v>Nrs-CZ01-2017</v>
      </c>
      <c r="G1272" s="15" t="str">
        <f>CONCATENATE(AllWeights5[[#This Row],[bldgtype]],"-",AllWeights5[[#This Row],[bldgloc]],"-",AllWeights5[[#This Row],[era]])</f>
        <v>Nrs-CZ01-rec</v>
      </c>
      <c r="H1272" s="7">
        <v>1.7000000000000001E-2</v>
      </c>
      <c r="I1272" s="8" t="s">
        <v>14</v>
      </c>
      <c r="J1272" s="5">
        <f>SUMIFS(AllWeights5[wt_vint],AllWeights5[bldgtype],AllWeights5[[#This Row],[bldgtype]],AllWeights5[bldgloc],AllWeights5[[#This Row],[bldgloc]],AllWeights5[era],AllWeights5[[#This Row],[era]])</f>
        <v>2.3E-2</v>
      </c>
      <c r="K1272" s="16">
        <f>AllWeights5[[#This Row],[wt_vint]]/AllWeights5[[#This Row],[Total Weight (BT, CZ, Era)]]</f>
        <v>0.73913043478260876</v>
      </c>
    </row>
    <row r="1273" spans="1:11" x14ac:dyDescent="0.3">
      <c r="A1273" s="6">
        <v>2020</v>
      </c>
      <c r="B1273" s="7" t="s">
        <v>7</v>
      </c>
      <c r="C1273" s="7" t="s">
        <v>54</v>
      </c>
      <c r="D1273" s="7" t="s">
        <v>9</v>
      </c>
      <c r="E1273" s="7">
        <v>2020</v>
      </c>
      <c r="F1273" s="15" t="str">
        <f>CONCATENATE(AllWeights5[[#This Row],[bldgtype]],"-",AllWeights5[[#This Row],[bldgloc]],"-",AllWeights5[[#This Row],[bldgvint]])</f>
        <v>Nrs-CZ01-2020</v>
      </c>
      <c r="G1273" s="15" t="str">
        <f>CONCATENATE(AllWeights5[[#This Row],[bldgtype]],"-",AllWeights5[[#This Row],[bldgloc]],"-",AllWeights5[[#This Row],[era]])</f>
        <v>Nrs-CZ01-rec</v>
      </c>
      <c r="H1273" s="7">
        <v>6.0000000000000001E-3</v>
      </c>
      <c r="I1273" s="8" t="s">
        <v>14</v>
      </c>
      <c r="J1273" s="5">
        <f>SUMIFS(AllWeights5[wt_vint],AllWeights5[bldgtype],AllWeights5[[#This Row],[bldgtype]],AllWeights5[bldgloc],AllWeights5[[#This Row],[bldgloc]],AllWeights5[era],AllWeights5[[#This Row],[era]])</f>
        <v>2.3E-2</v>
      </c>
      <c r="K1273" s="16">
        <f>AllWeights5[[#This Row],[wt_vint]]/AllWeights5[[#This Row],[Total Weight (BT, CZ, Era)]]</f>
        <v>0.2608695652173913</v>
      </c>
    </row>
    <row r="1274" spans="1:11" x14ac:dyDescent="0.3">
      <c r="A1274" s="6">
        <v>2020</v>
      </c>
      <c r="B1274" s="7" t="s">
        <v>7</v>
      </c>
      <c r="C1274" s="7" t="s">
        <v>54</v>
      </c>
      <c r="D1274" s="7" t="s">
        <v>9</v>
      </c>
      <c r="E1274" s="7" t="s">
        <v>18</v>
      </c>
      <c r="F1274" s="15" t="str">
        <f>CONCATENATE(AllWeights5[[#This Row],[bldgtype]],"-",AllWeights5[[#This Row],[bldgloc]],"-",AllWeights5[[#This Row],[bldgvint]])</f>
        <v>Nrs-CZ01-New</v>
      </c>
      <c r="G1274" s="15" t="str">
        <f>CONCATENATE(AllWeights5[[#This Row],[bldgtype]],"-",AllWeights5[[#This Row],[bldgloc]],"-",AllWeights5[[#This Row],[era]])</f>
        <v>Nrs-CZ01-new</v>
      </c>
      <c r="H1274" s="7">
        <v>6.0000000000000001E-3</v>
      </c>
      <c r="I1274" s="8" t="s">
        <v>19</v>
      </c>
      <c r="J1274" s="5">
        <f>SUMIFS(AllWeights5[wt_vint],AllWeights5[bldgtype],AllWeights5[[#This Row],[bldgtype]],AllWeights5[bldgloc],AllWeights5[[#This Row],[bldgloc]],AllWeights5[era],AllWeights5[[#This Row],[era]])</f>
        <v>6.0000000000000001E-3</v>
      </c>
      <c r="K1274" s="16">
        <f>AllWeights5[[#This Row],[wt_vint]]/AllWeights5[[#This Row],[Total Weight (BT, CZ, Era)]]</f>
        <v>1</v>
      </c>
    </row>
    <row r="1275" spans="1:11" x14ac:dyDescent="0.3">
      <c r="A1275" s="6">
        <v>2020</v>
      </c>
      <c r="B1275" s="7" t="s">
        <v>7</v>
      </c>
      <c r="C1275" s="7" t="s">
        <v>54</v>
      </c>
      <c r="D1275" s="7" t="s">
        <v>20</v>
      </c>
      <c r="E1275" s="7">
        <v>1975</v>
      </c>
      <c r="F1275" s="15" t="str">
        <f>CONCATENATE(AllWeights5[[#This Row],[bldgtype]],"-",AllWeights5[[#This Row],[bldgloc]],"-",AllWeights5[[#This Row],[bldgvint]])</f>
        <v>Nrs-CZ02-1975</v>
      </c>
      <c r="G1275" s="15" t="str">
        <f>CONCATENATE(AllWeights5[[#This Row],[bldgtype]],"-",AllWeights5[[#This Row],[bldgloc]],"-",AllWeights5[[#This Row],[era]])</f>
        <v>Nrs-CZ02-old</v>
      </c>
      <c r="H1275" s="7">
        <v>2.8570000000000002</v>
      </c>
      <c r="I1275" s="8" t="s">
        <v>16</v>
      </c>
      <c r="J1275" s="5">
        <f>SUMIFS(AllWeights5[wt_vint],AllWeights5[bldgtype],AllWeights5[[#This Row],[bldgtype]],AllWeights5[bldgloc],AllWeights5[[#This Row],[bldgloc]],AllWeights5[era],AllWeights5[[#This Row],[era]])</f>
        <v>5.2889999999999997</v>
      </c>
      <c r="K1275" s="16">
        <f>AllWeights5[[#This Row],[wt_vint]]/AllWeights5[[#This Row],[Total Weight (BT, CZ, Era)]]</f>
        <v>0.54017772735866898</v>
      </c>
    </row>
    <row r="1276" spans="1:11" x14ac:dyDescent="0.3">
      <c r="A1276" s="6">
        <v>2020</v>
      </c>
      <c r="B1276" s="7" t="s">
        <v>7</v>
      </c>
      <c r="C1276" s="7" t="s">
        <v>54</v>
      </c>
      <c r="D1276" s="7" t="s">
        <v>20</v>
      </c>
      <c r="E1276" s="7">
        <v>1985</v>
      </c>
      <c r="F1276" s="15" t="str">
        <f>CONCATENATE(AllWeights5[[#This Row],[bldgtype]],"-",AllWeights5[[#This Row],[bldgloc]],"-",AllWeights5[[#This Row],[bldgvint]])</f>
        <v>Nrs-CZ02-1985</v>
      </c>
      <c r="G1276" s="15" t="str">
        <f>CONCATENATE(AllWeights5[[#This Row],[bldgtype]],"-",AllWeights5[[#This Row],[bldgloc]],"-",AllWeights5[[#This Row],[era]])</f>
        <v>Nrs-CZ02-old</v>
      </c>
      <c r="H1276" s="7">
        <v>1.5309999999999999</v>
      </c>
      <c r="I1276" s="8" t="s">
        <v>16</v>
      </c>
      <c r="J1276" s="5">
        <f>SUMIFS(AllWeights5[wt_vint],AllWeights5[bldgtype],AllWeights5[[#This Row],[bldgtype]],AllWeights5[bldgloc],AllWeights5[[#This Row],[bldgloc]],AllWeights5[era],AllWeights5[[#This Row],[era]])</f>
        <v>5.2889999999999997</v>
      </c>
      <c r="K1276" s="16">
        <f>AllWeights5[[#This Row],[wt_vint]]/AllWeights5[[#This Row],[Total Weight (BT, CZ, Era)]]</f>
        <v>0.28946870864057478</v>
      </c>
    </row>
    <row r="1277" spans="1:11" x14ac:dyDescent="0.3">
      <c r="A1277" s="6">
        <v>2020</v>
      </c>
      <c r="B1277" s="7" t="s">
        <v>7</v>
      </c>
      <c r="C1277" s="7" t="s">
        <v>54</v>
      </c>
      <c r="D1277" s="7" t="s">
        <v>20</v>
      </c>
      <c r="E1277" s="7">
        <v>1996</v>
      </c>
      <c r="F1277" s="15" t="str">
        <f>CONCATENATE(AllWeights5[[#This Row],[bldgtype]],"-",AllWeights5[[#This Row],[bldgloc]],"-",AllWeights5[[#This Row],[bldgvint]])</f>
        <v>Nrs-CZ02-1996</v>
      </c>
      <c r="G1277" s="15" t="str">
        <f>CONCATENATE(AllWeights5[[#This Row],[bldgtype]],"-",AllWeights5[[#This Row],[bldgloc]],"-",AllWeights5[[#This Row],[era]])</f>
        <v>Nrs-CZ02-old</v>
      </c>
      <c r="H1277" s="7">
        <v>0.90100000000000002</v>
      </c>
      <c r="I1277" s="8" t="s">
        <v>16</v>
      </c>
      <c r="J1277" s="5">
        <f>SUMIFS(AllWeights5[wt_vint],AllWeights5[bldgtype],AllWeights5[[#This Row],[bldgtype]],AllWeights5[bldgloc],AllWeights5[[#This Row],[bldgloc]],AllWeights5[era],AllWeights5[[#This Row],[era]])</f>
        <v>5.2889999999999997</v>
      </c>
      <c r="K1277" s="16">
        <f>AllWeights5[[#This Row],[wt_vint]]/AllWeights5[[#This Row],[Total Weight (BT, CZ, Era)]]</f>
        <v>0.1703535640007563</v>
      </c>
    </row>
    <row r="1278" spans="1:11" x14ac:dyDescent="0.3">
      <c r="A1278" s="6">
        <v>2020</v>
      </c>
      <c r="B1278" s="7" t="s">
        <v>7</v>
      </c>
      <c r="C1278" s="7" t="s">
        <v>54</v>
      </c>
      <c r="D1278" s="7" t="s">
        <v>20</v>
      </c>
      <c r="E1278" s="7">
        <v>2003</v>
      </c>
      <c r="F1278" s="15" t="str">
        <f>CONCATENATE(AllWeights5[[#This Row],[bldgtype]],"-",AllWeights5[[#This Row],[bldgloc]],"-",AllWeights5[[#This Row],[bldgvint]])</f>
        <v>Nrs-CZ02-2003</v>
      </c>
      <c r="G1278" s="15" t="str">
        <f>CONCATENATE(AllWeights5[[#This Row],[bldgtype]],"-",AllWeights5[[#This Row],[bldgloc]],"-",AllWeights5[[#This Row],[era]])</f>
        <v>Nrs-CZ02-ex</v>
      </c>
      <c r="H1278" s="7">
        <v>0.433</v>
      </c>
      <c r="I1278" s="8" t="s">
        <v>11</v>
      </c>
      <c r="J1278" s="5">
        <f>SUMIFS(AllWeights5[wt_vint],AllWeights5[bldgtype],AllWeights5[[#This Row],[bldgtype]],AllWeights5[bldgloc],AllWeights5[[#This Row],[bldgloc]],AllWeights5[era],AllWeights5[[#This Row],[era]])</f>
        <v>1.0189999999999999</v>
      </c>
      <c r="K1278" s="16">
        <f>AllWeights5[[#This Row],[wt_vint]]/AllWeights5[[#This Row],[Total Weight (BT, CZ, Era)]]</f>
        <v>0.42492639842983321</v>
      </c>
    </row>
    <row r="1279" spans="1:11" x14ac:dyDescent="0.3">
      <c r="A1279" s="6">
        <v>2020</v>
      </c>
      <c r="B1279" s="7" t="s">
        <v>7</v>
      </c>
      <c r="C1279" s="7" t="s">
        <v>54</v>
      </c>
      <c r="D1279" s="7" t="s">
        <v>20</v>
      </c>
      <c r="E1279" s="7">
        <v>2007</v>
      </c>
      <c r="F1279" s="15" t="str">
        <f>CONCATENATE(AllWeights5[[#This Row],[bldgtype]],"-",AllWeights5[[#This Row],[bldgloc]],"-",AllWeights5[[#This Row],[bldgvint]])</f>
        <v>Nrs-CZ02-2007</v>
      </c>
      <c r="G1279" s="15" t="str">
        <f>CONCATENATE(AllWeights5[[#This Row],[bldgtype]],"-",AllWeights5[[#This Row],[bldgloc]],"-",AllWeights5[[#This Row],[era]])</f>
        <v>Nrs-CZ02-ex</v>
      </c>
      <c r="H1279" s="7">
        <v>0.21299999999999999</v>
      </c>
      <c r="I1279" s="8" t="s">
        <v>11</v>
      </c>
      <c r="J1279" s="5">
        <f>SUMIFS(AllWeights5[wt_vint],AllWeights5[bldgtype],AllWeights5[[#This Row],[bldgtype]],AllWeights5[bldgloc],AllWeights5[[#This Row],[bldgloc]],AllWeights5[era],AllWeights5[[#This Row],[era]])</f>
        <v>1.0189999999999999</v>
      </c>
      <c r="K1279" s="16">
        <f>AllWeights5[[#This Row],[wt_vint]]/AllWeights5[[#This Row],[Total Weight (BT, CZ, Era)]]</f>
        <v>0.20902845927379785</v>
      </c>
    </row>
    <row r="1280" spans="1:11" x14ac:dyDescent="0.3">
      <c r="A1280" s="6">
        <v>2020</v>
      </c>
      <c r="B1280" s="7" t="s">
        <v>7</v>
      </c>
      <c r="C1280" s="7" t="s">
        <v>54</v>
      </c>
      <c r="D1280" s="7" t="s">
        <v>20</v>
      </c>
      <c r="E1280" s="7">
        <v>2011</v>
      </c>
      <c r="F1280" s="15" t="str">
        <f>CONCATENATE(AllWeights5[[#This Row],[bldgtype]],"-",AllWeights5[[#This Row],[bldgloc]],"-",AllWeights5[[#This Row],[bldgvint]])</f>
        <v>Nrs-CZ02-2011</v>
      </c>
      <c r="G1280" s="15" t="str">
        <f>CONCATENATE(AllWeights5[[#This Row],[bldgtype]],"-",AllWeights5[[#This Row],[bldgloc]],"-",AllWeights5[[#This Row],[era]])</f>
        <v>Nrs-CZ02-ex</v>
      </c>
      <c r="H1280" s="7">
        <v>0.21299999999999999</v>
      </c>
      <c r="I1280" s="8" t="s">
        <v>11</v>
      </c>
      <c r="J1280" s="5">
        <f>SUMIFS(AllWeights5[wt_vint],AllWeights5[bldgtype],AllWeights5[[#This Row],[bldgtype]],AllWeights5[bldgloc],AllWeights5[[#This Row],[bldgloc]],AllWeights5[era],AllWeights5[[#This Row],[era]])</f>
        <v>1.0189999999999999</v>
      </c>
      <c r="K1280" s="16">
        <f>AllWeights5[[#This Row],[wt_vint]]/AllWeights5[[#This Row],[Total Weight (BT, CZ, Era)]]</f>
        <v>0.20902845927379785</v>
      </c>
    </row>
    <row r="1281" spans="1:11" x14ac:dyDescent="0.3">
      <c r="A1281" s="6">
        <v>2020</v>
      </c>
      <c r="B1281" s="7" t="s">
        <v>7</v>
      </c>
      <c r="C1281" s="7" t="s">
        <v>54</v>
      </c>
      <c r="D1281" s="7" t="s">
        <v>20</v>
      </c>
      <c r="E1281" s="7">
        <v>2015</v>
      </c>
      <c r="F1281" s="15" t="str">
        <f>CONCATENATE(AllWeights5[[#This Row],[bldgtype]],"-",AllWeights5[[#This Row],[bldgloc]],"-",AllWeights5[[#This Row],[bldgvint]])</f>
        <v>Nrs-CZ02-2015</v>
      </c>
      <c r="G1281" s="15" t="str">
        <f>CONCATENATE(AllWeights5[[#This Row],[bldgtype]],"-",AllWeights5[[#This Row],[bldgloc]],"-",AllWeights5[[#This Row],[era]])</f>
        <v>Nrs-CZ02-ex</v>
      </c>
      <c r="H1281" s="7">
        <v>0.16</v>
      </c>
      <c r="I1281" s="8" t="s">
        <v>11</v>
      </c>
      <c r="J1281" s="5">
        <f>SUMIFS(AllWeights5[wt_vint],AllWeights5[bldgtype],AllWeights5[[#This Row],[bldgtype]],AllWeights5[bldgloc],AllWeights5[[#This Row],[bldgloc]],AllWeights5[era],AllWeights5[[#This Row],[era]])</f>
        <v>1.0189999999999999</v>
      </c>
      <c r="K1281" s="16">
        <f>AllWeights5[[#This Row],[wt_vint]]/AllWeights5[[#This Row],[Total Weight (BT, CZ, Era)]]</f>
        <v>0.15701668302257116</v>
      </c>
    </row>
    <row r="1282" spans="1:11" x14ac:dyDescent="0.3">
      <c r="A1282" s="6">
        <v>2020</v>
      </c>
      <c r="B1282" s="7" t="s">
        <v>7</v>
      </c>
      <c r="C1282" s="7" t="s">
        <v>54</v>
      </c>
      <c r="D1282" s="7" t="s">
        <v>20</v>
      </c>
      <c r="E1282" s="7">
        <v>2017</v>
      </c>
      <c r="F1282" s="15" t="str">
        <f>CONCATENATE(AllWeights5[[#This Row],[bldgtype]],"-",AllWeights5[[#This Row],[bldgloc]],"-",AllWeights5[[#This Row],[bldgvint]])</f>
        <v>Nrs-CZ02-2017</v>
      </c>
      <c r="G1282" s="15" t="str">
        <f>CONCATENATE(AllWeights5[[#This Row],[bldgtype]],"-",AllWeights5[[#This Row],[bldgloc]],"-",AllWeights5[[#This Row],[era]])</f>
        <v>Nrs-CZ02-rec</v>
      </c>
      <c r="H1282" s="7">
        <v>0.16</v>
      </c>
      <c r="I1282" s="8" t="s">
        <v>14</v>
      </c>
      <c r="J1282" s="5">
        <f>SUMIFS(AllWeights5[wt_vint],AllWeights5[bldgtype],AllWeights5[[#This Row],[bldgtype]],AllWeights5[bldgloc],AllWeights5[[#This Row],[bldgloc]],AllWeights5[era],AllWeights5[[#This Row],[era]])</f>
        <v>0.21299999999999999</v>
      </c>
      <c r="K1282" s="16">
        <f>AllWeights5[[#This Row],[wt_vint]]/AllWeights5[[#This Row],[Total Weight (BT, CZ, Era)]]</f>
        <v>0.75117370892018787</v>
      </c>
    </row>
    <row r="1283" spans="1:11" x14ac:dyDescent="0.3">
      <c r="A1283" s="6">
        <v>2020</v>
      </c>
      <c r="B1283" s="7" t="s">
        <v>7</v>
      </c>
      <c r="C1283" s="7" t="s">
        <v>54</v>
      </c>
      <c r="D1283" s="7" t="s">
        <v>20</v>
      </c>
      <c r="E1283" s="7">
        <v>2020</v>
      </c>
      <c r="F1283" s="15" t="str">
        <f>CONCATENATE(AllWeights5[[#This Row],[bldgtype]],"-",AllWeights5[[#This Row],[bldgloc]],"-",AllWeights5[[#This Row],[bldgvint]])</f>
        <v>Nrs-CZ02-2020</v>
      </c>
      <c r="G1283" s="15" t="str">
        <f>CONCATENATE(AllWeights5[[#This Row],[bldgtype]],"-",AllWeights5[[#This Row],[bldgloc]],"-",AllWeights5[[#This Row],[era]])</f>
        <v>Nrs-CZ02-rec</v>
      </c>
      <c r="H1283" s="7">
        <v>5.2999999999999999E-2</v>
      </c>
      <c r="I1283" s="8" t="s">
        <v>14</v>
      </c>
      <c r="J1283" s="5">
        <f>SUMIFS(AllWeights5[wt_vint],AllWeights5[bldgtype],AllWeights5[[#This Row],[bldgtype]],AllWeights5[bldgloc],AllWeights5[[#This Row],[bldgloc]],AllWeights5[era],AllWeights5[[#This Row],[era]])</f>
        <v>0.21299999999999999</v>
      </c>
      <c r="K1283" s="16">
        <f>AllWeights5[[#This Row],[wt_vint]]/AllWeights5[[#This Row],[Total Weight (BT, CZ, Era)]]</f>
        <v>0.24882629107981222</v>
      </c>
    </row>
    <row r="1284" spans="1:11" x14ac:dyDescent="0.3">
      <c r="A1284" s="6">
        <v>2020</v>
      </c>
      <c r="B1284" s="7" t="s">
        <v>7</v>
      </c>
      <c r="C1284" s="7" t="s">
        <v>54</v>
      </c>
      <c r="D1284" s="7" t="s">
        <v>20</v>
      </c>
      <c r="E1284" s="7" t="s">
        <v>18</v>
      </c>
      <c r="F1284" s="15" t="str">
        <f>CONCATENATE(AllWeights5[[#This Row],[bldgtype]],"-",AllWeights5[[#This Row],[bldgloc]],"-",AllWeights5[[#This Row],[bldgvint]])</f>
        <v>Nrs-CZ02-New</v>
      </c>
      <c r="G1284" s="15" t="str">
        <f>CONCATENATE(AllWeights5[[#This Row],[bldgtype]],"-",AllWeights5[[#This Row],[bldgloc]],"-",AllWeights5[[#This Row],[era]])</f>
        <v>Nrs-CZ02-new</v>
      </c>
      <c r="H1284" s="7">
        <v>5.2999999999999999E-2</v>
      </c>
      <c r="I1284" s="8" t="s">
        <v>19</v>
      </c>
      <c r="J1284" s="5">
        <f>SUMIFS(AllWeights5[wt_vint],AllWeights5[bldgtype],AllWeights5[[#This Row],[bldgtype]],AllWeights5[bldgloc],AllWeights5[[#This Row],[bldgloc]],AllWeights5[era],AllWeights5[[#This Row],[era]])</f>
        <v>5.2999999999999999E-2</v>
      </c>
      <c r="K1284" s="16">
        <f>AllWeights5[[#This Row],[wt_vint]]/AllWeights5[[#This Row],[Total Weight (BT, CZ, Era)]]</f>
        <v>1</v>
      </c>
    </row>
    <row r="1285" spans="1:11" x14ac:dyDescent="0.3">
      <c r="A1285" s="6">
        <v>2020</v>
      </c>
      <c r="B1285" s="7" t="s">
        <v>7</v>
      </c>
      <c r="C1285" s="7" t="s">
        <v>54</v>
      </c>
      <c r="D1285" s="7" t="s">
        <v>21</v>
      </c>
      <c r="E1285" s="7">
        <v>1975</v>
      </c>
      <c r="F1285" s="15" t="str">
        <f>CONCATENATE(AllWeights5[[#This Row],[bldgtype]],"-",AllWeights5[[#This Row],[bldgloc]],"-",AllWeights5[[#This Row],[bldgvint]])</f>
        <v>Nrs-CZ03-1975</v>
      </c>
      <c r="G1285" s="15" t="str">
        <f>CONCATENATE(AllWeights5[[#This Row],[bldgtype]],"-",AllWeights5[[#This Row],[bldgloc]],"-",AllWeights5[[#This Row],[era]])</f>
        <v>Nrs-CZ03-old</v>
      </c>
      <c r="H1285" s="7">
        <v>9.8130000000000006</v>
      </c>
      <c r="I1285" s="8" t="s">
        <v>16</v>
      </c>
      <c r="J1285" s="5">
        <f>SUMIFS(AllWeights5[wt_vint],AllWeights5[bldgtype],AllWeights5[[#This Row],[bldgtype]],AllWeights5[bldgloc],AllWeights5[[#This Row],[bldgloc]],AllWeights5[era],AllWeights5[[#This Row],[era]])</f>
        <v>16.544</v>
      </c>
      <c r="K1285" s="16">
        <f>AllWeights5[[#This Row],[wt_vint]]/AllWeights5[[#This Row],[Total Weight (BT, CZ, Era)]]</f>
        <v>0.59314555125725343</v>
      </c>
    </row>
    <row r="1286" spans="1:11" x14ac:dyDescent="0.3">
      <c r="A1286" s="6">
        <v>2020</v>
      </c>
      <c r="B1286" s="7" t="s">
        <v>7</v>
      </c>
      <c r="C1286" s="7" t="s">
        <v>54</v>
      </c>
      <c r="D1286" s="7" t="s">
        <v>21</v>
      </c>
      <c r="E1286" s="7">
        <v>1985</v>
      </c>
      <c r="F1286" s="15" t="str">
        <f>CONCATENATE(AllWeights5[[#This Row],[bldgtype]],"-",AllWeights5[[#This Row],[bldgloc]],"-",AllWeights5[[#This Row],[bldgvint]])</f>
        <v>Nrs-CZ03-1985</v>
      </c>
      <c r="G1286" s="15" t="str">
        <f>CONCATENATE(AllWeights5[[#This Row],[bldgtype]],"-",AllWeights5[[#This Row],[bldgloc]],"-",AllWeights5[[#This Row],[era]])</f>
        <v>Nrs-CZ03-old</v>
      </c>
      <c r="H1286" s="7">
        <v>4.1849999999999996</v>
      </c>
      <c r="I1286" s="8" t="s">
        <v>16</v>
      </c>
      <c r="J1286" s="5">
        <f>SUMIFS(AllWeights5[wt_vint],AllWeights5[bldgtype],AllWeights5[[#This Row],[bldgtype]],AllWeights5[bldgloc],AllWeights5[[#This Row],[bldgloc]],AllWeights5[era],AllWeights5[[#This Row],[era]])</f>
        <v>16.544</v>
      </c>
      <c r="K1286" s="16">
        <f>AllWeights5[[#This Row],[wt_vint]]/AllWeights5[[#This Row],[Total Weight (BT, CZ, Era)]]</f>
        <v>0.25296179883945841</v>
      </c>
    </row>
    <row r="1287" spans="1:11" x14ac:dyDescent="0.3">
      <c r="A1287" s="6">
        <v>2020</v>
      </c>
      <c r="B1287" s="7" t="s">
        <v>7</v>
      </c>
      <c r="C1287" s="7" t="s">
        <v>54</v>
      </c>
      <c r="D1287" s="7" t="s">
        <v>21</v>
      </c>
      <c r="E1287" s="7">
        <v>1996</v>
      </c>
      <c r="F1287" s="15" t="str">
        <f>CONCATENATE(AllWeights5[[#This Row],[bldgtype]],"-",AllWeights5[[#This Row],[bldgloc]],"-",AllWeights5[[#This Row],[bldgvint]])</f>
        <v>Nrs-CZ03-1996</v>
      </c>
      <c r="G1287" s="15" t="str">
        <f>CONCATENATE(AllWeights5[[#This Row],[bldgtype]],"-",AllWeights5[[#This Row],[bldgloc]],"-",AllWeights5[[#This Row],[era]])</f>
        <v>Nrs-CZ03-old</v>
      </c>
      <c r="H1287" s="7">
        <v>2.5459999999999998</v>
      </c>
      <c r="I1287" s="8" t="s">
        <v>16</v>
      </c>
      <c r="J1287" s="5">
        <f>SUMIFS(AllWeights5[wt_vint],AllWeights5[bldgtype],AllWeights5[[#This Row],[bldgtype]],AllWeights5[bldgloc],AllWeights5[[#This Row],[bldgloc]],AllWeights5[era],AllWeights5[[#This Row],[era]])</f>
        <v>16.544</v>
      </c>
      <c r="K1287" s="16">
        <f>AllWeights5[[#This Row],[wt_vint]]/AllWeights5[[#This Row],[Total Weight (BT, CZ, Era)]]</f>
        <v>0.15389264990328819</v>
      </c>
    </row>
    <row r="1288" spans="1:11" x14ac:dyDescent="0.3">
      <c r="A1288" s="6">
        <v>2020</v>
      </c>
      <c r="B1288" s="7" t="s">
        <v>7</v>
      </c>
      <c r="C1288" s="7" t="s">
        <v>54</v>
      </c>
      <c r="D1288" s="7" t="s">
        <v>21</v>
      </c>
      <c r="E1288" s="7">
        <v>2003</v>
      </c>
      <c r="F1288" s="15" t="str">
        <f>CONCATENATE(AllWeights5[[#This Row],[bldgtype]],"-",AllWeights5[[#This Row],[bldgloc]],"-",AllWeights5[[#This Row],[bldgvint]])</f>
        <v>Nrs-CZ03-2003</v>
      </c>
      <c r="G1288" s="15" t="str">
        <f>CONCATENATE(AllWeights5[[#This Row],[bldgtype]],"-",AllWeights5[[#This Row],[bldgloc]],"-",AllWeights5[[#This Row],[era]])</f>
        <v>Nrs-CZ03-ex</v>
      </c>
      <c r="H1288" s="7">
        <v>0.57799999999999996</v>
      </c>
      <c r="I1288" s="8" t="s">
        <v>11</v>
      </c>
      <c r="J1288" s="5">
        <f>SUMIFS(AllWeights5[wt_vint],AllWeights5[bldgtype],AllWeights5[[#This Row],[bldgtype]],AllWeights5[bldgloc],AllWeights5[[#This Row],[bldgloc]],AllWeights5[era],AllWeights5[[#This Row],[era]])</f>
        <v>2.1789999999999998</v>
      </c>
      <c r="K1288" s="16">
        <f>AllWeights5[[#This Row],[wt_vint]]/AllWeights5[[#This Row],[Total Weight (BT, CZ, Era)]]</f>
        <v>0.26525929325378617</v>
      </c>
    </row>
    <row r="1289" spans="1:11" x14ac:dyDescent="0.3">
      <c r="A1289" s="6">
        <v>2020</v>
      </c>
      <c r="B1289" s="7" t="s">
        <v>7</v>
      </c>
      <c r="C1289" s="7" t="s">
        <v>54</v>
      </c>
      <c r="D1289" s="7" t="s">
        <v>21</v>
      </c>
      <c r="E1289" s="7">
        <v>2007</v>
      </c>
      <c r="F1289" s="15" t="str">
        <f>CONCATENATE(AllWeights5[[#This Row],[bldgtype]],"-",AllWeights5[[#This Row],[bldgloc]],"-",AllWeights5[[#This Row],[bldgvint]])</f>
        <v>Nrs-CZ03-2007</v>
      </c>
      <c r="G1289" s="15" t="str">
        <f>CONCATENATE(AllWeights5[[#This Row],[bldgtype]],"-",AllWeights5[[#This Row],[bldgloc]],"-",AllWeights5[[#This Row],[era]])</f>
        <v>Nrs-CZ03-ex</v>
      </c>
      <c r="H1289" s="7">
        <v>0.58199999999999996</v>
      </c>
      <c r="I1289" s="8" t="s">
        <v>11</v>
      </c>
      <c r="J1289" s="5">
        <f>SUMIFS(AllWeights5[wt_vint],AllWeights5[bldgtype],AllWeights5[[#This Row],[bldgtype]],AllWeights5[bldgloc],AllWeights5[[#This Row],[bldgloc]],AllWeights5[era],AllWeights5[[#This Row],[era]])</f>
        <v>2.1789999999999998</v>
      </c>
      <c r="K1289" s="16">
        <f>AllWeights5[[#This Row],[wt_vint]]/AllWeights5[[#This Row],[Total Weight (BT, CZ, Era)]]</f>
        <v>0.26709499770536943</v>
      </c>
    </row>
    <row r="1290" spans="1:11" x14ac:dyDescent="0.3">
      <c r="A1290" s="6">
        <v>2020</v>
      </c>
      <c r="B1290" s="7" t="s">
        <v>7</v>
      </c>
      <c r="C1290" s="7" t="s">
        <v>54</v>
      </c>
      <c r="D1290" s="7" t="s">
        <v>21</v>
      </c>
      <c r="E1290" s="7">
        <v>2011</v>
      </c>
      <c r="F1290" s="15" t="str">
        <f>CONCATENATE(AllWeights5[[#This Row],[bldgtype]],"-",AllWeights5[[#This Row],[bldgloc]],"-",AllWeights5[[#This Row],[bldgvint]])</f>
        <v>Nrs-CZ03-2011</v>
      </c>
      <c r="G1290" s="15" t="str">
        <f>CONCATENATE(AllWeights5[[#This Row],[bldgtype]],"-",AllWeights5[[#This Row],[bldgloc]],"-",AllWeights5[[#This Row],[era]])</f>
        <v>Nrs-CZ03-ex</v>
      </c>
      <c r="H1290" s="7">
        <v>0.58199999999999996</v>
      </c>
      <c r="I1290" s="8" t="s">
        <v>11</v>
      </c>
      <c r="J1290" s="5">
        <f>SUMIFS(AllWeights5[wt_vint],AllWeights5[bldgtype],AllWeights5[[#This Row],[bldgtype]],AllWeights5[bldgloc],AllWeights5[[#This Row],[bldgloc]],AllWeights5[era],AllWeights5[[#This Row],[era]])</f>
        <v>2.1789999999999998</v>
      </c>
      <c r="K1290" s="16">
        <f>AllWeights5[[#This Row],[wt_vint]]/AllWeights5[[#This Row],[Total Weight (BT, CZ, Era)]]</f>
        <v>0.26709499770536943</v>
      </c>
    </row>
    <row r="1291" spans="1:11" x14ac:dyDescent="0.3">
      <c r="A1291" s="6">
        <v>2020</v>
      </c>
      <c r="B1291" s="7" t="s">
        <v>7</v>
      </c>
      <c r="C1291" s="7" t="s">
        <v>54</v>
      </c>
      <c r="D1291" s="7" t="s">
        <v>21</v>
      </c>
      <c r="E1291" s="7">
        <v>2015</v>
      </c>
      <c r="F1291" s="15" t="str">
        <f>CONCATENATE(AllWeights5[[#This Row],[bldgtype]],"-",AllWeights5[[#This Row],[bldgloc]],"-",AllWeights5[[#This Row],[bldgvint]])</f>
        <v>Nrs-CZ03-2015</v>
      </c>
      <c r="G1291" s="15" t="str">
        <f>CONCATENATE(AllWeights5[[#This Row],[bldgtype]],"-",AllWeights5[[#This Row],[bldgloc]],"-",AllWeights5[[#This Row],[era]])</f>
        <v>Nrs-CZ03-ex</v>
      </c>
      <c r="H1291" s="7">
        <v>0.437</v>
      </c>
      <c r="I1291" s="8" t="s">
        <v>11</v>
      </c>
      <c r="J1291" s="5">
        <f>SUMIFS(AllWeights5[wt_vint],AllWeights5[bldgtype],AllWeights5[[#This Row],[bldgtype]],AllWeights5[bldgloc],AllWeights5[[#This Row],[bldgloc]],AllWeights5[era],AllWeights5[[#This Row],[era]])</f>
        <v>2.1789999999999998</v>
      </c>
      <c r="K1291" s="16">
        <f>AllWeights5[[#This Row],[wt_vint]]/AllWeights5[[#This Row],[Total Weight (BT, CZ, Era)]]</f>
        <v>0.200550711335475</v>
      </c>
    </row>
    <row r="1292" spans="1:11" x14ac:dyDescent="0.3">
      <c r="A1292" s="6">
        <v>2020</v>
      </c>
      <c r="B1292" s="7" t="s">
        <v>7</v>
      </c>
      <c r="C1292" s="7" t="s">
        <v>54</v>
      </c>
      <c r="D1292" s="7" t="s">
        <v>21</v>
      </c>
      <c r="E1292" s="7">
        <v>2017</v>
      </c>
      <c r="F1292" s="15" t="str">
        <f>CONCATENATE(AllWeights5[[#This Row],[bldgtype]],"-",AllWeights5[[#This Row],[bldgloc]],"-",AllWeights5[[#This Row],[bldgvint]])</f>
        <v>Nrs-CZ03-2017</v>
      </c>
      <c r="G1292" s="15" t="str">
        <f>CONCATENATE(AllWeights5[[#This Row],[bldgtype]],"-",AllWeights5[[#This Row],[bldgloc]],"-",AllWeights5[[#This Row],[era]])</f>
        <v>Nrs-CZ03-rec</v>
      </c>
      <c r="H1292" s="7">
        <v>0.437</v>
      </c>
      <c r="I1292" s="8" t="s">
        <v>14</v>
      </c>
      <c r="J1292" s="5">
        <f>SUMIFS(AllWeights5[wt_vint],AllWeights5[bldgtype],AllWeights5[[#This Row],[bldgtype]],AllWeights5[bldgloc],AllWeights5[[#This Row],[bldgloc]],AllWeights5[era],AllWeights5[[#This Row],[era]])</f>
        <v>0.58299999999999996</v>
      </c>
      <c r="K1292" s="16">
        <f>AllWeights5[[#This Row],[wt_vint]]/AllWeights5[[#This Row],[Total Weight (BT, CZ, Era)]]</f>
        <v>0.74957118353344776</v>
      </c>
    </row>
    <row r="1293" spans="1:11" x14ac:dyDescent="0.3">
      <c r="A1293" s="6">
        <v>2020</v>
      </c>
      <c r="B1293" s="7" t="s">
        <v>7</v>
      </c>
      <c r="C1293" s="7" t="s">
        <v>54</v>
      </c>
      <c r="D1293" s="7" t="s">
        <v>21</v>
      </c>
      <c r="E1293" s="7">
        <v>2020</v>
      </c>
      <c r="F1293" s="15" t="str">
        <f>CONCATENATE(AllWeights5[[#This Row],[bldgtype]],"-",AllWeights5[[#This Row],[bldgloc]],"-",AllWeights5[[#This Row],[bldgvint]])</f>
        <v>Nrs-CZ03-2020</v>
      </c>
      <c r="G1293" s="15" t="str">
        <f>CONCATENATE(AllWeights5[[#This Row],[bldgtype]],"-",AllWeights5[[#This Row],[bldgloc]],"-",AllWeights5[[#This Row],[era]])</f>
        <v>Nrs-CZ03-rec</v>
      </c>
      <c r="H1293" s="7">
        <v>0.14599999999999999</v>
      </c>
      <c r="I1293" s="8" t="s">
        <v>14</v>
      </c>
      <c r="J1293" s="5">
        <f>SUMIFS(AllWeights5[wt_vint],AllWeights5[bldgtype],AllWeights5[[#This Row],[bldgtype]],AllWeights5[bldgloc],AllWeights5[[#This Row],[bldgloc]],AllWeights5[era],AllWeights5[[#This Row],[era]])</f>
        <v>0.58299999999999996</v>
      </c>
      <c r="K1293" s="16">
        <f>AllWeights5[[#This Row],[wt_vint]]/AllWeights5[[#This Row],[Total Weight (BT, CZ, Era)]]</f>
        <v>0.2504288164665523</v>
      </c>
    </row>
    <row r="1294" spans="1:11" x14ac:dyDescent="0.3">
      <c r="A1294" s="6">
        <v>2020</v>
      </c>
      <c r="B1294" s="7" t="s">
        <v>7</v>
      </c>
      <c r="C1294" s="7" t="s">
        <v>54</v>
      </c>
      <c r="D1294" s="7" t="s">
        <v>21</v>
      </c>
      <c r="E1294" s="7" t="s">
        <v>18</v>
      </c>
      <c r="F1294" s="15" t="str">
        <f>CONCATENATE(AllWeights5[[#This Row],[bldgtype]],"-",AllWeights5[[#This Row],[bldgloc]],"-",AllWeights5[[#This Row],[bldgvint]])</f>
        <v>Nrs-CZ03-New</v>
      </c>
      <c r="G1294" s="15" t="str">
        <f>CONCATENATE(AllWeights5[[#This Row],[bldgtype]],"-",AllWeights5[[#This Row],[bldgloc]],"-",AllWeights5[[#This Row],[era]])</f>
        <v>Nrs-CZ03-new</v>
      </c>
      <c r="H1294" s="7">
        <v>0.14599999999999999</v>
      </c>
      <c r="I1294" s="8" t="s">
        <v>19</v>
      </c>
      <c r="J1294" s="5">
        <f>SUMIFS(AllWeights5[wt_vint],AllWeights5[bldgtype],AllWeights5[[#This Row],[bldgtype]],AllWeights5[bldgloc],AllWeights5[[#This Row],[bldgloc]],AllWeights5[era],AllWeights5[[#This Row],[era]])</f>
        <v>0.14599999999999999</v>
      </c>
      <c r="K1294" s="16">
        <f>AllWeights5[[#This Row],[wt_vint]]/AllWeights5[[#This Row],[Total Weight (BT, CZ, Era)]]</f>
        <v>1</v>
      </c>
    </row>
    <row r="1295" spans="1:11" x14ac:dyDescent="0.3">
      <c r="A1295" s="6">
        <v>2020</v>
      </c>
      <c r="B1295" s="7" t="s">
        <v>7</v>
      </c>
      <c r="C1295" s="7" t="s">
        <v>54</v>
      </c>
      <c r="D1295" s="7" t="s">
        <v>22</v>
      </c>
      <c r="E1295" s="7">
        <v>1975</v>
      </c>
      <c r="F1295" s="15" t="str">
        <f>CONCATENATE(AllWeights5[[#This Row],[bldgtype]],"-",AllWeights5[[#This Row],[bldgloc]],"-",AllWeights5[[#This Row],[bldgvint]])</f>
        <v>Nrs-CZ04-1975</v>
      </c>
      <c r="G1295" s="15" t="str">
        <f>CONCATENATE(AllWeights5[[#This Row],[bldgtype]],"-",AllWeights5[[#This Row],[bldgloc]],"-",AllWeights5[[#This Row],[era]])</f>
        <v>Nrs-CZ04-old</v>
      </c>
      <c r="H1295" s="7">
        <v>3.6869999999999998</v>
      </c>
      <c r="I1295" s="8" t="s">
        <v>16</v>
      </c>
      <c r="J1295" s="5">
        <f>SUMIFS(AllWeights5[wt_vint],AllWeights5[bldgtype],AllWeights5[[#This Row],[bldgtype]],AllWeights5[bldgloc],AllWeights5[[#This Row],[bldgloc]],AllWeights5[era],AllWeights5[[#This Row],[era]])</f>
        <v>7.0989999999999993</v>
      </c>
      <c r="K1295" s="16">
        <f>AllWeights5[[#This Row],[wt_vint]]/AllWeights5[[#This Row],[Total Weight (BT, CZ, Era)]]</f>
        <v>0.51936892520073252</v>
      </c>
    </row>
    <row r="1296" spans="1:11" x14ac:dyDescent="0.3">
      <c r="A1296" s="6">
        <v>2020</v>
      </c>
      <c r="B1296" s="7" t="s">
        <v>7</v>
      </c>
      <c r="C1296" s="7" t="s">
        <v>54</v>
      </c>
      <c r="D1296" s="7" t="s">
        <v>22</v>
      </c>
      <c r="E1296" s="7">
        <v>1985</v>
      </c>
      <c r="F1296" s="15" t="str">
        <f>CONCATENATE(AllWeights5[[#This Row],[bldgtype]],"-",AllWeights5[[#This Row],[bldgloc]],"-",AllWeights5[[#This Row],[bldgvint]])</f>
        <v>Nrs-CZ04-1985</v>
      </c>
      <c r="G1296" s="15" t="str">
        <f>CONCATENATE(AllWeights5[[#This Row],[bldgtype]],"-",AllWeights5[[#This Row],[bldgloc]],"-",AllWeights5[[#This Row],[era]])</f>
        <v>Nrs-CZ04-old</v>
      </c>
      <c r="H1296" s="7">
        <v>2.173</v>
      </c>
      <c r="I1296" s="8" t="s">
        <v>16</v>
      </c>
      <c r="J1296" s="5">
        <f>SUMIFS(AllWeights5[wt_vint],AllWeights5[bldgtype],AllWeights5[[#This Row],[bldgtype]],AllWeights5[bldgloc],AllWeights5[[#This Row],[bldgloc]],AllWeights5[era],AllWeights5[[#This Row],[era]])</f>
        <v>7.0989999999999993</v>
      </c>
      <c r="K1296" s="16">
        <f>AllWeights5[[#This Row],[wt_vint]]/AllWeights5[[#This Row],[Total Weight (BT, CZ, Era)]]</f>
        <v>0.3060994506268489</v>
      </c>
    </row>
    <row r="1297" spans="1:11" x14ac:dyDescent="0.3">
      <c r="A1297" s="6">
        <v>2020</v>
      </c>
      <c r="B1297" s="7" t="s">
        <v>7</v>
      </c>
      <c r="C1297" s="7" t="s">
        <v>54</v>
      </c>
      <c r="D1297" s="7" t="s">
        <v>22</v>
      </c>
      <c r="E1297" s="7">
        <v>1996</v>
      </c>
      <c r="F1297" s="15" t="str">
        <f>CONCATENATE(AllWeights5[[#This Row],[bldgtype]],"-",AllWeights5[[#This Row],[bldgloc]],"-",AllWeights5[[#This Row],[bldgvint]])</f>
        <v>Nrs-CZ04-1996</v>
      </c>
      <c r="G1297" s="15" t="str">
        <f>CONCATENATE(AllWeights5[[#This Row],[bldgtype]],"-",AllWeights5[[#This Row],[bldgloc]],"-",AllWeights5[[#This Row],[era]])</f>
        <v>Nrs-CZ04-old</v>
      </c>
      <c r="H1297" s="7">
        <v>1.2390000000000001</v>
      </c>
      <c r="I1297" s="8" t="s">
        <v>16</v>
      </c>
      <c r="J1297" s="5">
        <f>SUMIFS(AllWeights5[wt_vint],AllWeights5[bldgtype],AllWeights5[[#This Row],[bldgtype]],AllWeights5[bldgloc],AllWeights5[[#This Row],[bldgloc]],AllWeights5[era],AllWeights5[[#This Row],[era]])</f>
        <v>7.0989999999999993</v>
      </c>
      <c r="K1297" s="16">
        <f>AllWeights5[[#This Row],[wt_vint]]/AllWeights5[[#This Row],[Total Weight (BT, CZ, Era)]]</f>
        <v>0.17453162417241869</v>
      </c>
    </row>
    <row r="1298" spans="1:11" x14ac:dyDescent="0.3">
      <c r="A1298" s="6">
        <v>2020</v>
      </c>
      <c r="B1298" s="7" t="s">
        <v>7</v>
      </c>
      <c r="C1298" s="7" t="s">
        <v>54</v>
      </c>
      <c r="D1298" s="7" t="s">
        <v>22</v>
      </c>
      <c r="E1298" s="7">
        <v>2003</v>
      </c>
      <c r="F1298" s="15" t="str">
        <f>CONCATENATE(AllWeights5[[#This Row],[bldgtype]],"-",AllWeights5[[#This Row],[bldgloc]],"-",AllWeights5[[#This Row],[bldgvint]])</f>
        <v>Nrs-CZ04-2003</v>
      </c>
      <c r="G1298" s="15" t="str">
        <f>CONCATENATE(AllWeights5[[#This Row],[bldgtype]],"-",AllWeights5[[#This Row],[bldgloc]],"-",AllWeights5[[#This Row],[era]])</f>
        <v>Nrs-CZ04-ex</v>
      </c>
      <c r="H1298" s="7">
        <v>0.629</v>
      </c>
      <c r="I1298" s="8" t="s">
        <v>11</v>
      </c>
      <c r="J1298" s="5">
        <f>SUMIFS(AllWeights5[wt_vint],AllWeights5[bldgtype],AllWeights5[[#This Row],[bldgtype]],AllWeights5[bldgloc],AllWeights5[[#This Row],[bldgloc]],AllWeights5[era],AllWeights5[[#This Row],[era]])</f>
        <v>1.4480000000000002</v>
      </c>
      <c r="K1298" s="16">
        <f>AllWeights5[[#This Row],[wt_vint]]/AllWeights5[[#This Row],[Total Weight (BT, CZ, Era)]]</f>
        <v>0.4343922651933701</v>
      </c>
    </row>
    <row r="1299" spans="1:11" x14ac:dyDescent="0.3">
      <c r="A1299" s="6">
        <v>2020</v>
      </c>
      <c r="B1299" s="7" t="s">
        <v>7</v>
      </c>
      <c r="C1299" s="7" t="s">
        <v>54</v>
      </c>
      <c r="D1299" s="7" t="s">
        <v>22</v>
      </c>
      <c r="E1299" s="7">
        <v>2007</v>
      </c>
      <c r="F1299" s="15" t="str">
        <f>CONCATENATE(AllWeights5[[#This Row],[bldgtype]],"-",AllWeights5[[#This Row],[bldgloc]],"-",AllWeights5[[#This Row],[bldgvint]])</f>
        <v>Nrs-CZ04-2007</v>
      </c>
      <c r="G1299" s="15" t="str">
        <f>CONCATENATE(AllWeights5[[#This Row],[bldgtype]],"-",AllWeights5[[#This Row],[bldgloc]],"-",AllWeights5[[#This Row],[era]])</f>
        <v>Nrs-CZ04-ex</v>
      </c>
      <c r="H1299" s="7">
        <v>0.29799999999999999</v>
      </c>
      <c r="I1299" s="8" t="s">
        <v>11</v>
      </c>
      <c r="J1299" s="5">
        <f>SUMIFS(AllWeights5[wt_vint],AllWeights5[bldgtype],AllWeights5[[#This Row],[bldgtype]],AllWeights5[bldgloc],AllWeights5[[#This Row],[bldgloc]],AllWeights5[era],AllWeights5[[#This Row],[era]])</f>
        <v>1.4480000000000002</v>
      </c>
      <c r="K1299" s="16">
        <f>AllWeights5[[#This Row],[wt_vint]]/AllWeights5[[#This Row],[Total Weight (BT, CZ, Era)]]</f>
        <v>0.20580110497237566</v>
      </c>
    </row>
    <row r="1300" spans="1:11" x14ac:dyDescent="0.3">
      <c r="A1300" s="6">
        <v>2020</v>
      </c>
      <c r="B1300" s="7" t="s">
        <v>7</v>
      </c>
      <c r="C1300" s="7" t="s">
        <v>54</v>
      </c>
      <c r="D1300" s="7" t="s">
        <v>22</v>
      </c>
      <c r="E1300" s="7">
        <v>2011</v>
      </c>
      <c r="F1300" s="15" t="str">
        <f>CONCATENATE(AllWeights5[[#This Row],[bldgtype]],"-",AllWeights5[[#This Row],[bldgloc]],"-",AllWeights5[[#This Row],[bldgvint]])</f>
        <v>Nrs-CZ04-2011</v>
      </c>
      <c r="G1300" s="15" t="str">
        <f>CONCATENATE(AllWeights5[[#This Row],[bldgtype]],"-",AllWeights5[[#This Row],[bldgloc]],"-",AllWeights5[[#This Row],[era]])</f>
        <v>Nrs-CZ04-ex</v>
      </c>
      <c r="H1300" s="7">
        <v>0.29799999999999999</v>
      </c>
      <c r="I1300" s="8" t="s">
        <v>11</v>
      </c>
      <c r="J1300" s="5">
        <f>SUMIFS(AllWeights5[wt_vint],AllWeights5[bldgtype],AllWeights5[[#This Row],[bldgtype]],AllWeights5[bldgloc],AllWeights5[[#This Row],[bldgloc]],AllWeights5[era],AllWeights5[[#This Row],[era]])</f>
        <v>1.4480000000000002</v>
      </c>
      <c r="K1300" s="16">
        <f>AllWeights5[[#This Row],[wt_vint]]/AllWeights5[[#This Row],[Total Weight (BT, CZ, Era)]]</f>
        <v>0.20580110497237566</v>
      </c>
    </row>
    <row r="1301" spans="1:11" x14ac:dyDescent="0.3">
      <c r="A1301" s="6">
        <v>2020</v>
      </c>
      <c r="B1301" s="7" t="s">
        <v>7</v>
      </c>
      <c r="C1301" s="7" t="s">
        <v>54</v>
      </c>
      <c r="D1301" s="7" t="s">
        <v>22</v>
      </c>
      <c r="E1301" s="7">
        <v>2015</v>
      </c>
      <c r="F1301" s="15" t="str">
        <f>CONCATENATE(AllWeights5[[#This Row],[bldgtype]],"-",AllWeights5[[#This Row],[bldgloc]],"-",AllWeights5[[#This Row],[bldgvint]])</f>
        <v>Nrs-CZ04-2015</v>
      </c>
      <c r="G1301" s="15" t="str">
        <f>CONCATENATE(AllWeights5[[#This Row],[bldgtype]],"-",AllWeights5[[#This Row],[bldgloc]],"-",AllWeights5[[#This Row],[era]])</f>
        <v>Nrs-CZ04-ex</v>
      </c>
      <c r="H1301" s="7">
        <v>0.223</v>
      </c>
      <c r="I1301" s="8" t="s">
        <v>11</v>
      </c>
      <c r="J1301" s="5">
        <f>SUMIFS(AllWeights5[wt_vint],AllWeights5[bldgtype],AllWeights5[[#This Row],[bldgtype]],AllWeights5[bldgloc],AllWeights5[[#This Row],[bldgloc]],AllWeights5[era],AllWeights5[[#This Row],[era]])</f>
        <v>1.4480000000000002</v>
      </c>
      <c r="K1301" s="16">
        <f>AllWeights5[[#This Row],[wt_vint]]/AllWeights5[[#This Row],[Total Weight (BT, CZ, Era)]]</f>
        <v>0.15400552486187843</v>
      </c>
    </row>
    <row r="1302" spans="1:11" x14ac:dyDescent="0.3">
      <c r="A1302" s="6">
        <v>2020</v>
      </c>
      <c r="B1302" s="7" t="s">
        <v>7</v>
      </c>
      <c r="C1302" s="7" t="s">
        <v>54</v>
      </c>
      <c r="D1302" s="7" t="s">
        <v>22</v>
      </c>
      <c r="E1302" s="7">
        <v>2017</v>
      </c>
      <c r="F1302" s="15" t="str">
        <f>CONCATENATE(AllWeights5[[#This Row],[bldgtype]],"-",AllWeights5[[#This Row],[bldgloc]],"-",AllWeights5[[#This Row],[bldgvint]])</f>
        <v>Nrs-CZ04-2017</v>
      </c>
      <c r="G1302" s="15" t="str">
        <f>CONCATENATE(AllWeights5[[#This Row],[bldgtype]],"-",AllWeights5[[#This Row],[bldgloc]],"-",AllWeights5[[#This Row],[era]])</f>
        <v>Nrs-CZ04-rec</v>
      </c>
      <c r="H1302" s="7">
        <v>0.223</v>
      </c>
      <c r="I1302" s="8" t="s">
        <v>14</v>
      </c>
      <c r="J1302" s="5">
        <f>SUMIFS(AllWeights5[wt_vint],AllWeights5[bldgtype],AllWeights5[[#This Row],[bldgtype]],AllWeights5[bldgloc],AllWeights5[[#This Row],[bldgloc]],AllWeights5[era],AllWeights5[[#This Row],[era]])</f>
        <v>0.29799999999999999</v>
      </c>
      <c r="K1302" s="16">
        <f>AllWeights5[[#This Row],[wt_vint]]/AllWeights5[[#This Row],[Total Weight (BT, CZ, Era)]]</f>
        <v>0.7483221476510068</v>
      </c>
    </row>
    <row r="1303" spans="1:11" x14ac:dyDescent="0.3">
      <c r="A1303" s="6">
        <v>2020</v>
      </c>
      <c r="B1303" s="7" t="s">
        <v>7</v>
      </c>
      <c r="C1303" s="7" t="s">
        <v>54</v>
      </c>
      <c r="D1303" s="7" t="s">
        <v>22</v>
      </c>
      <c r="E1303" s="7">
        <v>2020</v>
      </c>
      <c r="F1303" s="15" t="str">
        <f>CONCATENATE(AllWeights5[[#This Row],[bldgtype]],"-",AllWeights5[[#This Row],[bldgloc]],"-",AllWeights5[[#This Row],[bldgvint]])</f>
        <v>Nrs-CZ04-2020</v>
      </c>
      <c r="G1303" s="15" t="str">
        <f>CONCATENATE(AllWeights5[[#This Row],[bldgtype]],"-",AllWeights5[[#This Row],[bldgloc]],"-",AllWeights5[[#This Row],[era]])</f>
        <v>Nrs-CZ04-rec</v>
      </c>
      <c r="H1303" s="7">
        <v>7.4999999999999997E-2</v>
      </c>
      <c r="I1303" s="8" t="s">
        <v>14</v>
      </c>
      <c r="J1303" s="5">
        <f>SUMIFS(AllWeights5[wt_vint],AllWeights5[bldgtype],AllWeights5[[#This Row],[bldgtype]],AllWeights5[bldgloc],AllWeights5[[#This Row],[bldgloc]],AllWeights5[era],AllWeights5[[#This Row],[era]])</f>
        <v>0.29799999999999999</v>
      </c>
      <c r="K1303" s="16">
        <f>AllWeights5[[#This Row],[wt_vint]]/AllWeights5[[#This Row],[Total Weight (BT, CZ, Era)]]</f>
        <v>0.25167785234899331</v>
      </c>
    </row>
    <row r="1304" spans="1:11" x14ac:dyDescent="0.3">
      <c r="A1304" s="6">
        <v>2020</v>
      </c>
      <c r="B1304" s="7" t="s">
        <v>7</v>
      </c>
      <c r="C1304" s="7" t="s">
        <v>54</v>
      </c>
      <c r="D1304" s="7" t="s">
        <v>22</v>
      </c>
      <c r="E1304" s="7" t="s">
        <v>18</v>
      </c>
      <c r="F1304" s="15" t="str">
        <f>CONCATENATE(AllWeights5[[#This Row],[bldgtype]],"-",AllWeights5[[#This Row],[bldgloc]],"-",AllWeights5[[#This Row],[bldgvint]])</f>
        <v>Nrs-CZ04-New</v>
      </c>
      <c r="G1304" s="15" t="str">
        <f>CONCATENATE(AllWeights5[[#This Row],[bldgtype]],"-",AllWeights5[[#This Row],[bldgloc]],"-",AllWeights5[[#This Row],[era]])</f>
        <v>Nrs-CZ04-new</v>
      </c>
      <c r="H1304" s="7">
        <v>7.4999999999999997E-2</v>
      </c>
      <c r="I1304" s="8" t="s">
        <v>19</v>
      </c>
      <c r="J1304" s="5">
        <f>SUMIFS(AllWeights5[wt_vint],AllWeights5[bldgtype],AllWeights5[[#This Row],[bldgtype]],AllWeights5[bldgloc],AllWeights5[[#This Row],[bldgloc]],AllWeights5[era],AllWeights5[[#This Row],[era]])</f>
        <v>7.4999999999999997E-2</v>
      </c>
      <c r="K1304" s="16">
        <f>AllWeights5[[#This Row],[wt_vint]]/AllWeights5[[#This Row],[Total Weight (BT, CZ, Era)]]</f>
        <v>1</v>
      </c>
    </row>
    <row r="1305" spans="1:11" x14ac:dyDescent="0.3">
      <c r="A1305" s="6">
        <v>2020</v>
      </c>
      <c r="B1305" s="7" t="s">
        <v>7</v>
      </c>
      <c r="C1305" s="7" t="s">
        <v>54</v>
      </c>
      <c r="D1305" s="7" t="s">
        <v>23</v>
      </c>
      <c r="E1305" s="7">
        <v>1975</v>
      </c>
      <c r="F1305" s="15" t="str">
        <f>CONCATENATE(AllWeights5[[#This Row],[bldgtype]],"-",AllWeights5[[#This Row],[bldgloc]],"-",AllWeights5[[#This Row],[bldgvint]])</f>
        <v>Nrs-CZ05-1975</v>
      </c>
      <c r="G1305" s="15" t="str">
        <f>CONCATENATE(AllWeights5[[#This Row],[bldgtype]],"-",AllWeights5[[#This Row],[bldgloc]],"-",AllWeights5[[#This Row],[era]])</f>
        <v>Nrs-CZ05-old</v>
      </c>
      <c r="H1305" s="7">
        <v>0.56100000000000005</v>
      </c>
      <c r="I1305" s="8" t="s">
        <v>16</v>
      </c>
      <c r="J1305" s="5">
        <f>SUMIFS(AllWeights5[wt_vint],AllWeights5[bldgtype],AllWeights5[[#This Row],[bldgtype]],AllWeights5[bldgloc],AllWeights5[[#This Row],[bldgloc]],AllWeights5[era],AllWeights5[[#This Row],[era]])</f>
        <v>2.7730000000000006</v>
      </c>
      <c r="K1305" s="16">
        <f>AllWeights5[[#This Row],[wt_vint]]/AllWeights5[[#This Row],[Total Weight (BT, CZ, Era)]]</f>
        <v>0.20230796970789755</v>
      </c>
    </row>
    <row r="1306" spans="1:11" x14ac:dyDescent="0.3">
      <c r="A1306" s="6">
        <v>2020</v>
      </c>
      <c r="B1306" s="7" t="s">
        <v>7</v>
      </c>
      <c r="C1306" s="7" t="s">
        <v>54</v>
      </c>
      <c r="D1306" s="7" t="s">
        <v>23</v>
      </c>
      <c r="E1306" s="7">
        <v>1985</v>
      </c>
      <c r="F1306" s="15" t="str">
        <f>CONCATENATE(AllWeights5[[#This Row],[bldgtype]],"-",AllWeights5[[#This Row],[bldgloc]],"-",AllWeights5[[#This Row],[bldgvint]])</f>
        <v>Nrs-CZ05-1985</v>
      </c>
      <c r="G1306" s="15" t="str">
        <f>CONCATENATE(AllWeights5[[#This Row],[bldgtype]],"-",AllWeights5[[#This Row],[bldgloc]],"-",AllWeights5[[#This Row],[era]])</f>
        <v>Nrs-CZ05-old</v>
      </c>
      <c r="H1306" s="7">
        <v>0.33100000000000002</v>
      </c>
      <c r="I1306" s="8" t="s">
        <v>16</v>
      </c>
      <c r="J1306" s="5">
        <f>SUMIFS(AllWeights5[wt_vint],AllWeights5[bldgtype],AllWeights5[[#This Row],[bldgtype]],AllWeights5[bldgloc],AllWeights5[[#This Row],[bldgloc]],AllWeights5[era],AllWeights5[[#This Row],[era]])</f>
        <v>2.7730000000000006</v>
      </c>
      <c r="K1306" s="16">
        <f>AllWeights5[[#This Row],[wt_vint]]/AllWeights5[[#This Row],[Total Weight (BT, CZ, Era)]]</f>
        <v>0.11936530833032814</v>
      </c>
    </row>
    <row r="1307" spans="1:11" x14ac:dyDescent="0.3">
      <c r="A1307" s="6">
        <v>2020</v>
      </c>
      <c r="B1307" s="7" t="s">
        <v>7</v>
      </c>
      <c r="C1307" s="7" t="s">
        <v>54</v>
      </c>
      <c r="D1307" s="7" t="s">
        <v>23</v>
      </c>
      <c r="E1307" s="7">
        <v>1996</v>
      </c>
      <c r="F1307" s="15" t="str">
        <f>CONCATENATE(AllWeights5[[#This Row],[bldgtype]],"-",AllWeights5[[#This Row],[bldgloc]],"-",AllWeights5[[#This Row],[bldgvint]])</f>
        <v>Nrs-CZ05-1996</v>
      </c>
      <c r="G1307" s="15" t="str">
        <f>CONCATENATE(AllWeights5[[#This Row],[bldgtype]],"-",AllWeights5[[#This Row],[bldgloc]],"-",AllWeights5[[#This Row],[era]])</f>
        <v>Nrs-CZ05-old</v>
      </c>
      <c r="H1307" s="7">
        <v>0.189</v>
      </c>
      <c r="I1307" s="8" t="s">
        <v>16</v>
      </c>
      <c r="J1307" s="5">
        <f>SUMIFS(AllWeights5[wt_vint],AllWeights5[bldgtype],AllWeights5[[#This Row],[bldgtype]],AllWeights5[bldgloc],AllWeights5[[#This Row],[bldgloc]],AllWeights5[era],AllWeights5[[#This Row],[era]])</f>
        <v>2.7730000000000006</v>
      </c>
      <c r="K1307" s="16">
        <f>AllWeights5[[#This Row],[wt_vint]]/AllWeights5[[#This Row],[Total Weight (BT, CZ, Era)]]</f>
        <v>6.815723043635051E-2</v>
      </c>
    </row>
    <row r="1308" spans="1:11" x14ac:dyDescent="0.3">
      <c r="A1308" s="6">
        <v>2020</v>
      </c>
      <c r="B1308" s="7" t="s">
        <v>7</v>
      </c>
      <c r="C1308" s="7" t="s">
        <v>54</v>
      </c>
      <c r="D1308" s="7" t="s">
        <v>23</v>
      </c>
      <c r="E1308" s="7">
        <v>2003</v>
      </c>
      <c r="F1308" s="15" t="str">
        <f>CONCATENATE(AllWeights5[[#This Row],[bldgtype]],"-",AllWeights5[[#This Row],[bldgloc]],"-",AllWeights5[[#This Row],[bldgvint]])</f>
        <v>Nrs-CZ05-2003</v>
      </c>
      <c r="G1308" s="15" t="str">
        <f>CONCATENATE(AllWeights5[[#This Row],[bldgtype]],"-",AllWeights5[[#This Row],[bldgloc]],"-",AllWeights5[[#This Row],[era]])</f>
        <v>Nrs-CZ05-ex</v>
      </c>
      <c r="H1308" s="7">
        <v>9.6000000000000002E-2</v>
      </c>
      <c r="I1308" s="8" t="s">
        <v>11</v>
      </c>
      <c r="J1308" s="5">
        <f>SUMIFS(AllWeights5[wt_vint],AllWeights5[bldgtype],AllWeights5[[#This Row],[bldgtype]],AllWeights5[bldgloc],AllWeights5[[#This Row],[bldgloc]],AllWeights5[era],AllWeights5[[#This Row],[era]])</f>
        <v>0.52400000000000013</v>
      </c>
      <c r="K1308" s="16">
        <f>AllWeights5[[#This Row],[wt_vint]]/AllWeights5[[#This Row],[Total Weight (BT, CZ, Era)]]</f>
        <v>0.18320610687022895</v>
      </c>
    </row>
    <row r="1309" spans="1:11" x14ac:dyDescent="0.3">
      <c r="A1309" s="6">
        <v>2020</v>
      </c>
      <c r="B1309" s="7" t="s">
        <v>7</v>
      </c>
      <c r="C1309" s="7" t="s">
        <v>54</v>
      </c>
      <c r="D1309" s="7" t="s">
        <v>23</v>
      </c>
      <c r="E1309" s="7">
        <v>2007</v>
      </c>
      <c r="F1309" s="15" t="str">
        <f>CONCATENATE(AllWeights5[[#This Row],[bldgtype]],"-",AllWeights5[[#This Row],[bldgloc]],"-",AllWeights5[[#This Row],[bldgvint]])</f>
        <v>Nrs-CZ05-2007</v>
      </c>
      <c r="G1309" s="15" t="str">
        <f>CONCATENATE(AllWeights5[[#This Row],[bldgtype]],"-",AllWeights5[[#This Row],[bldgloc]],"-",AllWeights5[[#This Row],[era]])</f>
        <v>Nrs-CZ05-ex</v>
      </c>
      <c r="H1309" s="7">
        <v>4.4999999999999998E-2</v>
      </c>
      <c r="I1309" s="8" t="s">
        <v>11</v>
      </c>
      <c r="J1309" s="5">
        <f>SUMIFS(AllWeights5[wt_vint],AllWeights5[bldgtype],AllWeights5[[#This Row],[bldgtype]],AllWeights5[bldgloc],AllWeights5[[#This Row],[bldgloc]],AllWeights5[era],AllWeights5[[#This Row],[era]])</f>
        <v>0.52400000000000013</v>
      </c>
      <c r="K1309" s="16">
        <f>AllWeights5[[#This Row],[wt_vint]]/AllWeights5[[#This Row],[Total Weight (BT, CZ, Era)]]</f>
        <v>8.5877862595419824E-2</v>
      </c>
    </row>
    <row r="1310" spans="1:11" x14ac:dyDescent="0.3">
      <c r="A1310" s="6">
        <v>2020</v>
      </c>
      <c r="B1310" s="7" t="s">
        <v>7</v>
      </c>
      <c r="C1310" s="7" t="s">
        <v>54</v>
      </c>
      <c r="D1310" s="7" t="s">
        <v>23</v>
      </c>
      <c r="E1310" s="7">
        <v>2011</v>
      </c>
      <c r="F1310" s="15" t="str">
        <f>CONCATENATE(AllWeights5[[#This Row],[bldgtype]],"-",AllWeights5[[#This Row],[bldgloc]],"-",AllWeights5[[#This Row],[bldgvint]])</f>
        <v>Nrs-CZ05-2011</v>
      </c>
      <c r="G1310" s="15" t="str">
        <f>CONCATENATE(AllWeights5[[#This Row],[bldgtype]],"-",AllWeights5[[#This Row],[bldgloc]],"-",AllWeights5[[#This Row],[era]])</f>
        <v>Nrs-CZ05-ex</v>
      </c>
      <c r="H1310" s="7">
        <v>4.4999999999999998E-2</v>
      </c>
      <c r="I1310" s="8" t="s">
        <v>11</v>
      </c>
      <c r="J1310" s="5">
        <f>SUMIFS(AllWeights5[wt_vint],AllWeights5[bldgtype],AllWeights5[[#This Row],[bldgtype]],AllWeights5[bldgloc],AllWeights5[[#This Row],[bldgloc]],AllWeights5[era],AllWeights5[[#This Row],[era]])</f>
        <v>0.52400000000000013</v>
      </c>
      <c r="K1310" s="16">
        <f>AllWeights5[[#This Row],[wt_vint]]/AllWeights5[[#This Row],[Total Weight (BT, CZ, Era)]]</f>
        <v>8.5877862595419824E-2</v>
      </c>
    </row>
    <row r="1311" spans="1:11" x14ac:dyDescent="0.3">
      <c r="A1311" s="6">
        <v>2020</v>
      </c>
      <c r="B1311" s="7" t="s">
        <v>7</v>
      </c>
      <c r="C1311" s="7" t="s">
        <v>54</v>
      </c>
      <c r="D1311" s="7" t="s">
        <v>23</v>
      </c>
      <c r="E1311" s="7">
        <v>2015</v>
      </c>
      <c r="F1311" s="15" t="str">
        <f>CONCATENATE(AllWeights5[[#This Row],[bldgtype]],"-",AllWeights5[[#This Row],[bldgloc]],"-",AllWeights5[[#This Row],[bldgvint]])</f>
        <v>Nrs-CZ05-2015</v>
      </c>
      <c r="G1311" s="15" t="str">
        <f>CONCATENATE(AllWeights5[[#This Row],[bldgtype]],"-",AllWeights5[[#This Row],[bldgloc]],"-",AllWeights5[[#This Row],[era]])</f>
        <v>Nrs-CZ05-ex</v>
      </c>
      <c r="H1311" s="7">
        <v>3.4000000000000002E-2</v>
      </c>
      <c r="I1311" s="8" t="s">
        <v>11</v>
      </c>
      <c r="J1311" s="5">
        <f>SUMIFS(AllWeights5[wt_vint],AllWeights5[bldgtype],AllWeights5[[#This Row],[bldgtype]],AllWeights5[bldgloc],AllWeights5[[#This Row],[bldgloc]],AllWeights5[era],AllWeights5[[#This Row],[era]])</f>
        <v>0.52400000000000013</v>
      </c>
      <c r="K1311" s="16">
        <f>AllWeights5[[#This Row],[wt_vint]]/AllWeights5[[#This Row],[Total Weight (BT, CZ, Era)]]</f>
        <v>6.488549618320609E-2</v>
      </c>
    </row>
    <row r="1312" spans="1:11" x14ac:dyDescent="0.3">
      <c r="A1312" s="6">
        <v>2020</v>
      </c>
      <c r="B1312" s="7" t="s">
        <v>7</v>
      </c>
      <c r="C1312" s="7" t="s">
        <v>54</v>
      </c>
      <c r="D1312" s="7" t="s">
        <v>23</v>
      </c>
      <c r="E1312" s="7">
        <v>2017</v>
      </c>
      <c r="F1312" s="15" t="str">
        <f>CONCATENATE(AllWeights5[[#This Row],[bldgtype]],"-",AllWeights5[[#This Row],[bldgloc]],"-",AllWeights5[[#This Row],[bldgvint]])</f>
        <v>Nrs-CZ05-2017</v>
      </c>
      <c r="G1312" s="15" t="str">
        <f>CONCATENATE(AllWeights5[[#This Row],[bldgtype]],"-",AllWeights5[[#This Row],[bldgloc]],"-",AllWeights5[[#This Row],[era]])</f>
        <v>Nrs-CZ05-rec</v>
      </c>
      <c r="H1312" s="7">
        <v>3.4000000000000002E-2</v>
      </c>
      <c r="I1312" s="8" t="s">
        <v>14</v>
      </c>
      <c r="J1312" s="5">
        <f>SUMIFS(AllWeights5[wt_vint],AllWeights5[bldgtype],AllWeights5[[#This Row],[bldgtype]],AllWeights5[bldgloc],AllWeights5[[#This Row],[bldgloc]],AllWeights5[era],AllWeights5[[#This Row],[era]])</f>
        <v>9.5000000000000015E-2</v>
      </c>
      <c r="K1312" s="16">
        <f>AllWeights5[[#This Row],[wt_vint]]/AllWeights5[[#This Row],[Total Weight (BT, CZ, Era)]]</f>
        <v>0.35789473684210521</v>
      </c>
    </row>
    <row r="1313" spans="1:11" x14ac:dyDescent="0.3">
      <c r="A1313" s="6">
        <v>2020</v>
      </c>
      <c r="B1313" s="7" t="s">
        <v>7</v>
      </c>
      <c r="C1313" s="7" t="s">
        <v>54</v>
      </c>
      <c r="D1313" s="7" t="s">
        <v>23</v>
      </c>
      <c r="E1313" s="7">
        <v>2020</v>
      </c>
      <c r="F1313" s="15" t="str">
        <f>CONCATENATE(AllWeights5[[#This Row],[bldgtype]],"-",AllWeights5[[#This Row],[bldgloc]],"-",AllWeights5[[#This Row],[bldgvint]])</f>
        <v>Nrs-CZ05-2020</v>
      </c>
      <c r="G1313" s="15" t="str">
        <f>CONCATENATE(AllWeights5[[#This Row],[bldgtype]],"-",AllWeights5[[#This Row],[bldgloc]],"-",AllWeights5[[#This Row],[era]])</f>
        <v>Nrs-CZ05-rec</v>
      </c>
      <c r="H1313" s="7">
        <v>1.0999999999999999E-2</v>
      </c>
      <c r="I1313" s="8" t="s">
        <v>14</v>
      </c>
      <c r="J1313" s="5">
        <f>SUMIFS(AllWeights5[wt_vint],AllWeights5[bldgtype],AllWeights5[[#This Row],[bldgtype]],AllWeights5[bldgloc],AllWeights5[[#This Row],[bldgloc]],AllWeights5[era],AllWeights5[[#This Row],[era]])</f>
        <v>9.5000000000000015E-2</v>
      </c>
      <c r="K1313" s="16">
        <f>AllWeights5[[#This Row],[wt_vint]]/AllWeights5[[#This Row],[Total Weight (BT, CZ, Era)]]</f>
        <v>0.1157894736842105</v>
      </c>
    </row>
    <row r="1314" spans="1:11" x14ac:dyDescent="0.3">
      <c r="A1314" s="6">
        <v>2020</v>
      </c>
      <c r="B1314" s="7" t="s">
        <v>7</v>
      </c>
      <c r="C1314" s="7" t="s">
        <v>54</v>
      </c>
      <c r="D1314" s="7" t="s">
        <v>23</v>
      </c>
      <c r="E1314" s="7" t="s">
        <v>18</v>
      </c>
      <c r="F1314" s="15" t="str">
        <f>CONCATENATE(AllWeights5[[#This Row],[bldgtype]],"-",AllWeights5[[#This Row],[bldgloc]],"-",AllWeights5[[#This Row],[bldgvint]])</f>
        <v>Nrs-CZ05-New</v>
      </c>
      <c r="G1314" s="15" t="str">
        <f>CONCATENATE(AllWeights5[[#This Row],[bldgtype]],"-",AllWeights5[[#This Row],[bldgloc]],"-",AllWeights5[[#This Row],[era]])</f>
        <v>Nrs-CZ05-new</v>
      </c>
      <c r="H1314" s="7">
        <v>1.0999999999999999E-2</v>
      </c>
      <c r="I1314" s="8" t="s">
        <v>19</v>
      </c>
      <c r="J1314" s="5">
        <f>SUMIFS(AllWeights5[wt_vint],AllWeights5[bldgtype],AllWeights5[[#This Row],[bldgtype]],AllWeights5[bldgloc],AllWeights5[[#This Row],[bldgloc]],AllWeights5[era],AllWeights5[[#This Row],[era]])</f>
        <v>2.3E-2</v>
      </c>
      <c r="K1314" s="16">
        <f>AllWeights5[[#This Row],[wt_vint]]/AllWeights5[[#This Row],[Total Weight (BT, CZ, Era)]]</f>
        <v>0.47826086956521735</v>
      </c>
    </row>
    <row r="1315" spans="1:11" x14ac:dyDescent="0.3">
      <c r="A1315" s="6">
        <v>2020</v>
      </c>
      <c r="B1315" s="7" t="s">
        <v>7</v>
      </c>
      <c r="C1315" s="7" t="s">
        <v>54</v>
      </c>
      <c r="D1315" s="7" t="s">
        <v>24</v>
      </c>
      <c r="E1315" s="7">
        <v>1975</v>
      </c>
      <c r="F1315" s="15" t="str">
        <f>CONCATENATE(AllWeights5[[#This Row],[bldgtype]],"-",AllWeights5[[#This Row],[bldgloc]],"-",AllWeights5[[#This Row],[bldgvint]])</f>
        <v>Nrs-CZ11-1975</v>
      </c>
      <c r="G1315" s="15" t="str">
        <f>CONCATENATE(AllWeights5[[#This Row],[bldgtype]],"-",AllWeights5[[#This Row],[bldgloc]],"-",AllWeights5[[#This Row],[era]])</f>
        <v>Nrs-CZ11-old</v>
      </c>
      <c r="H1315" s="7">
        <v>1.73</v>
      </c>
      <c r="I1315" s="8" t="s">
        <v>16</v>
      </c>
      <c r="J1315" s="5">
        <f>SUMIFS(AllWeights5[wt_vint],AllWeights5[bldgtype],AllWeights5[[#This Row],[bldgtype]],AllWeights5[bldgloc],AllWeights5[[#This Row],[bldgloc]],AllWeights5[era],AllWeights5[[#This Row],[era]])</f>
        <v>3.4490000000000003</v>
      </c>
      <c r="K1315" s="16">
        <f>AllWeights5[[#This Row],[wt_vint]]/AllWeights5[[#This Row],[Total Weight (BT, CZ, Era)]]</f>
        <v>0.50159466512032469</v>
      </c>
    </row>
    <row r="1316" spans="1:11" x14ac:dyDescent="0.3">
      <c r="A1316" s="6">
        <v>2020</v>
      </c>
      <c r="B1316" s="7" t="s">
        <v>7</v>
      </c>
      <c r="C1316" s="7" t="s">
        <v>54</v>
      </c>
      <c r="D1316" s="7" t="s">
        <v>24</v>
      </c>
      <c r="E1316" s="7">
        <v>1985</v>
      </c>
      <c r="F1316" s="15" t="str">
        <f>CONCATENATE(AllWeights5[[#This Row],[bldgtype]],"-",AllWeights5[[#This Row],[bldgloc]],"-",AllWeights5[[#This Row],[bldgvint]])</f>
        <v>Nrs-CZ11-1985</v>
      </c>
      <c r="G1316" s="15" t="str">
        <f>CONCATENATE(AllWeights5[[#This Row],[bldgtype]],"-",AllWeights5[[#This Row],[bldgloc]],"-",AllWeights5[[#This Row],[era]])</f>
        <v>Nrs-CZ11-old</v>
      </c>
      <c r="H1316" s="7">
        <v>1.0660000000000001</v>
      </c>
      <c r="I1316" s="8" t="s">
        <v>16</v>
      </c>
      <c r="J1316" s="5">
        <f>SUMIFS(AllWeights5[wt_vint],AllWeights5[bldgtype],AllWeights5[[#This Row],[bldgtype]],AllWeights5[bldgloc],AllWeights5[[#This Row],[bldgloc]],AllWeights5[era],AllWeights5[[#This Row],[era]])</f>
        <v>3.4490000000000003</v>
      </c>
      <c r="K1316" s="16">
        <f>AllWeights5[[#This Row],[wt_vint]]/AllWeights5[[#This Row],[Total Weight (BT, CZ, Era)]]</f>
        <v>0.30907509423021162</v>
      </c>
    </row>
    <row r="1317" spans="1:11" x14ac:dyDescent="0.3">
      <c r="A1317" s="6">
        <v>2020</v>
      </c>
      <c r="B1317" s="7" t="s">
        <v>7</v>
      </c>
      <c r="C1317" s="7" t="s">
        <v>54</v>
      </c>
      <c r="D1317" s="7" t="s">
        <v>24</v>
      </c>
      <c r="E1317" s="7">
        <v>1996</v>
      </c>
      <c r="F1317" s="15" t="str">
        <f>CONCATENATE(AllWeights5[[#This Row],[bldgtype]],"-",AllWeights5[[#This Row],[bldgloc]],"-",AllWeights5[[#This Row],[bldgvint]])</f>
        <v>Nrs-CZ11-1996</v>
      </c>
      <c r="G1317" s="15" t="str">
        <f>CONCATENATE(AllWeights5[[#This Row],[bldgtype]],"-",AllWeights5[[#This Row],[bldgloc]],"-",AllWeights5[[#This Row],[era]])</f>
        <v>Nrs-CZ11-old</v>
      </c>
      <c r="H1317" s="7">
        <v>0.65300000000000002</v>
      </c>
      <c r="I1317" s="8" t="s">
        <v>16</v>
      </c>
      <c r="J1317" s="5">
        <f>SUMIFS(AllWeights5[wt_vint],AllWeights5[bldgtype],AllWeights5[[#This Row],[bldgtype]],AllWeights5[bldgloc],AllWeights5[[#This Row],[bldgloc]],AllWeights5[era],AllWeights5[[#This Row],[era]])</f>
        <v>3.4490000000000003</v>
      </c>
      <c r="K1317" s="16">
        <f>AllWeights5[[#This Row],[wt_vint]]/AllWeights5[[#This Row],[Total Weight (BT, CZ, Era)]]</f>
        <v>0.1893302406494636</v>
      </c>
    </row>
    <row r="1318" spans="1:11" x14ac:dyDescent="0.3">
      <c r="A1318" s="6">
        <v>2020</v>
      </c>
      <c r="B1318" s="7" t="s">
        <v>7</v>
      </c>
      <c r="C1318" s="7" t="s">
        <v>54</v>
      </c>
      <c r="D1318" s="7" t="s">
        <v>24</v>
      </c>
      <c r="E1318" s="7">
        <v>2003</v>
      </c>
      <c r="F1318" s="15" t="str">
        <f>CONCATENATE(AllWeights5[[#This Row],[bldgtype]],"-",AllWeights5[[#This Row],[bldgloc]],"-",AllWeights5[[#This Row],[bldgvint]])</f>
        <v>Nrs-CZ11-2003</v>
      </c>
      <c r="G1318" s="15" t="str">
        <f>CONCATENATE(AllWeights5[[#This Row],[bldgtype]],"-",AllWeights5[[#This Row],[bldgloc]],"-",AllWeights5[[#This Row],[era]])</f>
        <v>Nrs-CZ11-ex</v>
      </c>
      <c r="H1318" s="7">
        <v>0.42299999999999999</v>
      </c>
      <c r="I1318" s="8" t="s">
        <v>11</v>
      </c>
      <c r="J1318" s="5">
        <f>SUMIFS(AllWeights5[wt_vint],AllWeights5[bldgtype],AllWeights5[[#This Row],[bldgtype]],AllWeights5[bldgloc],AllWeights5[[#This Row],[bldgloc]],AllWeights5[era],AllWeights5[[#This Row],[era]])</f>
        <v>0.91799999999999993</v>
      </c>
      <c r="K1318" s="16">
        <f>AllWeights5[[#This Row],[wt_vint]]/AllWeights5[[#This Row],[Total Weight (BT, CZ, Era)]]</f>
        <v>0.46078431372549022</v>
      </c>
    </row>
    <row r="1319" spans="1:11" x14ac:dyDescent="0.3">
      <c r="A1319" s="6">
        <v>2020</v>
      </c>
      <c r="B1319" s="7" t="s">
        <v>7</v>
      </c>
      <c r="C1319" s="7" t="s">
        <v>54</v>
      </c>
      <c r="D1319" s="7" t="s">
        <v>24</v>
      </c>
      <c r="E1319" s="7">
        <v>2007</v>
      </c>
      <c r="F1319" s="15" t="str">
        <f>CONCATENATE(AllWeights5[[#This Row],[bldgtype]],"-",AllWeights5[[#This Row],[bldgloc]],"-",AllWeights5[[#This Row],[bldgvint]])</f>
        <v>Nrs-CZ11-2007</v>
      </c>
      <c r="G1319" s="15" t="str">
        <f>CONCATENATE(AllWeights5[[#This Row],[bldgtype]],"-",AllWeights5[[#This Row],[bldgloc]],"-",AllWeights5[[#This Row],[era]])</f>
        <v>Nrs-CZ11-ex</v>
      </c>
      <c r="H1319" s="7">
        <v>0.18</v>
      </c>
      <c r="I1319" s="8" t="s">
        <v>11</v>
      </c>
      <c r="J1319" s="5">
        <f>SUMIFS(AllWeights5[wt_vint],AllWeights5[bldgtype],AllWeights5[[#This Row],[bldgtype]],AllWeights5[bldgloc],AllWeights5[[#This Row],[bldgloc]],AllWeights5[era],AllWeights5[[#This Row],[era]])</f>
        <v>0.91799999999999993</v>
      </c>
      <c r="K1319" s="16">
        <f>AllWeights5[[#This Row],[wt_vint]]/AllWeights5[[#This Row],[Total Weight (BT, CZ, Era)]]</f>
        <v>0.19607843137254902</v>
      </c>
    </row>
    <row r="1320" spans="1:11" x14ac:dyDescent="0.3">
      <c r="A1320" s="6">
        <v>2020</v>
      </c>
      <c r="B1320" s="7" t="s">
        <v>7</v>
      </c>
      <c r="C1320" s="7" t="s">
        <v>54</v>
      </c>
      <c r="D1320" s="7" t="s">
        <v>24</v>
      </c>
      <c r="E1320" s="7">
        <v>2011</v>
      </c>
      <c r="F1320" s="15" t="str">
        <f>CONCATENATE(AllWeights5[[#This Row],[bldgtype]],"-",AllWeights5[[#This Row],[bldgloc]],"-",AllWeights5[[#This Row],[bldgvint]])</f>
        <v>Nrs-CZ11-2011</v>
      </c>
      <c r="G1320" s="15" t="str">
        <f>CONCATENATE(AllWeights5[[#This Row],[bldgtype]],"-",AllWeights5[[#This Row],[bldgloc]],"-",AllWeights5[[#This Row],[era]])</f>
        <v>Nrs-CZ11-ex</v>
      </c>
      <c r="H1320" s="7">
        <v>0.18</v>
      </c>
      <c r="I1320" s="8" t="s">
        <v>11</v>
      </c>
      <c r="J1320" s="5">
        <f>SUMIFS(AllWeights5[wt_vint],AllWeights5[bldgtype],AllWeights5[[#This Row],[bldgtype]],AllWeights5[bldgloc],AllWeights5[[#This Row],[bldgloc]],AllWeights5[era],AllWeights5[[#This Row],[era]])</f>
        <v>0.91799999999999993</v>
      </c>
      <c r="K1320" s="16">
        <f>AllWeights5[[#This Row],[wt_vint]]/AllWeights5[[#This Row],[Total Weight (BT, CZ, Era)]]</f>
        <v>0.19607843137254902</v>
      </c>
    </row>
    <row r="1321" spans="1:11" x14ac:dyDescent="0.3">
      <c r="A1321" s="6">
        <v>2020</v>
      </c>
      <c r="B1321" s="7" t="s">
        <v>7</v>
      </c>
      <c r="C1321" s="7" t="s">
        <v>54</v>
      </c>
      <c r="D1321" s="7" t="s">
        <v>24</v>
      </c>
      <c r="E1321" s="7">
        <v>2015</v>
      </c>
      <c r="F1321" s="15" t="str">
        <f>CONCATENATE(AllWeights5[[#This Row],[bldgtype]],"-",AllWeights5[[#This Row],[bldgloc]],"-",AllWeights5[[#This Row],[bldgvint]])</f>
        <v>Nrs-CZ11-2015</v>
      </c>
      <c r="G1321" s="15" t="str">
        <f>CONCATENATE(AllWeights5[[#This Row],[bldgtype]],"-",AllWeights5[[#This Row],[bldgloc]],"-",AllWeights5[[#This Row],[era]])</f>
        <v>Nrs-CZ11-ex</v>
      </c>
      <c r="H1321" s="7">
        <v>0.13500000000000001</v>
      </c>
      <c r="I1321" s="8" t="s">
        <v>11</v>
      </c>
      <c r="J1321" s="5">
        <f>SUMIFS(AllWeights5[wt_vint],AllWeights5[bldgtype],AllWeights5[[#This Row],[bldgtype]],AllWeights5[bldgloc],AllWeights5[[#This Row],[bldgloc]],AllWeights5[era],AllWeights5[[#This Row],[era]])</f>
        <v>0.91799999999999993</v>
      </c>
      <c r="K1321" s="16">
        <f>AllWeights5[[#This Row],[wt_vint]]/AllWeights5[[#This Row],[Total Weight (BT, CZ, Era)]]</f>
        <v>0.1470588235294118</v>
      </c>
    </row>
    <row r="1322" spans="1:11" x14ac:dyDescent="0.3">
      <c r="A1322" s="6">
        <v>2020</v>
      </c>
      <c r="B1322" s="7" t="s">
        <v>7</v>
      </c>
      <c r="C1322" s="7" t="s">
        <v>54</v>
      </c>
      <c r="D1322" s="7" t="s">
        <v>24</v>
      </c>
      <c r="E1322" s="7">
        <v>2017</v>
      </c>
      <c r="F1322" s="15" t="str">
        <f>CONCATENATE(AllWeights5[[#This Row],[bldgtype]],"-",AllWeights5[[#This Row],[bldgloc]],"-",AllWeights5[[#This Row],[bldgvint]])</f>
        <v>Nrs-CZ11-2017</v>
      </c>
      <c r="G1322" s="15" t="str">
        <f>CONCATENATE(AllWeights5[[#This Row],[bldgtype]],"-",AllWeights5[[#This Row],[bldgloc]],"-",AllWeights5[[#This Row],[era]])</f>
        <v>Nrs-CZ11-rec</v>
      </c>
      <c r="H1322" s="7">
        <v>0.13500000000000001</v>
      </c>
      <c r="I1322" s="8" t="s">
        <v>14</v>
      </c>
      <c r="J1322" s="5">
        <f>SUMIFS(AllWeights5[wt_vint],AllWeights5[bldgtype],AllWeights5[[#This Row],[bldgtype]],AllWeights5[bldgloc],AllWeights5[[#This Row],[bldgloc]],AllWeights5[era],AllWeights5[[#This Row],[era]])</f>
        <v>0.18</v>
      </c>
      <c r="K1322" s="16">
        <f>AllWeights5[[#This Row],[wt_vint]]/AllWeights5[[#This Row],[Total Weight (BT, CZ, Era)]]</f>
        <v>0.75000000000000011</v>
      </c>
    </row>
    <row r="1323" spans="1:11" x14ac:dyDescent="0.3">
      <c r="A1323" s="6">
        <v>2020</v>
      </c>
      <c r="B1323" s="7" t="s">
        <v>7</v>
      </c>
      <c r="C1323" s="7" t="s">
        <v>54</v>
      </c>
      <c r="D1323" s="7" t="s">
        <v>24</v>
      </c>
      <c r="E1323" s="7">
        <v>2020</v>
      </c>
      <c r="F1323" s="15" t="str">
        <f>CONCATENATE(AllWeights5[[#This Row],[bldgtype]],"-",AllWeights5[[#This Row],[bldgloc]],"-",AllWeights5[[#This Row],[bldgvint]])</f>
        <v>Nrs-CZ11-2020</v>
      </c>
      <c r="G1323" s="15" t="str">
        <f>CONCATENATE(AllWeights5[[#This Row],[bldgtype]],"-",AllWeights5[[#This Row],[bldgloc]],"-",AllWeights5[[#This Row],[era]])</f>
        <v>Nrs-CZ11-rec</v>
      </c>
      <c r="H1323" s="7">
        <v>4.4999999999999998E-2</v>
      </c>
      <c r="I1323" s="8" t="s">
        <v>14</v>
      </c>
      <c r="J1323" s="5">
        <f>SUMIFS(AllWeights5[wt_vint],AllWeights5[bldgtype],AllWeights5[[#This Row],[bldgtype]],AllWeights5[bldgloc],AllWeights5[[#This Row],[bldgloc]],AllWeights5[era],AllWeights5[[#This Row],[era]])</f>
        <v>0.18</v>
      </c>
      <c r="K1323" s="16">
        <f>AllWeights5[[#This Row],[wt_vint]]/AllWeights5[[#This Row],[Total Weight (BT, CZ, Era)]]</f>
        <v>0.25</v>
      </c>
    </row>
    <row r="1324" spans="1:11" x14ac:dyDescent="0.3">
      <c r="A1324" s="6">
        <v>2020</v>
      </c>
      <c r="B1324" s="7" t="s">
        <v>7</v>
      </c>
      <c r="C1324" s="7" t="s">
        <v>54</v>
      </c>
      <c r="D1324" s="7" t="s">
        <v>24</v>
      </c>
      <c r="E1324" s="7" t="s">
        <v>18</v>
      </c>
      <c r="F1324" s="15" t="str">
        <f>CONCATENATE(AllWeights5[[#This Row],[bldgtype]],"-",AllWeights5[[#This Row],[bldgloc]],"-",AllWeights5[[#This Row],[bldgvint]])</f>
        <v>Nrs-CZ11-New</v>
      </c>
      <c r="G1324" s="15" t="str">
        <f>CONCATENATE(AllWeights5[[#This Row],[bldgtype]],"-",AllWeights5[[#This Row],[bldgloc]],"-",AllWeights5[[#This Row],[era]])</f>
        <v>Nrs-CZ11-new</v>
      </c>
      <c r="H1324" s="7">
        <v>4.4999999999999998E-2</v>
      </c>
      <c r="I1324" s="8" t="s">
        <v>19</v>
      </c>
      <c r="J1324" s="5">
        <f>SUMIFS(AllWeights5[wt_vint],AllWeights5[bldgtype],AllWeights5[[#This Row],[bldgtype]],AllWeights5[bldgloc],AllWeights5[[#This Row],[bldgloc]],AllWeights5[era],AllWeights5[[#This Row],[era]])</f>
        <v>4.4999999999999998E-2</v>
      </c>
      <c r="K1324" s="16">
        <f>AllWeights5[[#This Row],[wt_vint]]/AllWeights5[[#This Row],[Total Weight (BT, CZ, Era)]]</f>
        <v>1</v>
      </c>
    </row>
    <row r="1325" spans="1:11" x14ac:dyDescent="0.3">
      <c r="A1325" s="6">
        <v>2020</v>
      </c>
      <c r="B1325" s="7" t="s">
        <v>7</v>
      </c>
      <c r="C1325" s="7" t="s">
        <v>54</v>
      </c>
      <c r="D1325" s="7" t="s">
        <v>25</v>
      </c>
      <c r="E1325" s="7">
        <v>1975</v>
      </c>
      <c r="F1325" s="15" t="str">
        <f>CONCATENATE(AllWeights5[[#This Row],[bldgtype]],"-",AllWeights5[[#This Row],[bldgloc]],"-",AllWeights5[[#This Row],[bldgvint]])</f>
        <v>Nrs-CZ12-1975</v>
      </c>
      <c r="G1325" s="15" t="str">
        <f>CONCATENATE(AllWeights5[[#This Row],[bldgtype]],"-",AllWeights5[[#This Row],[bldgloc]],"-",AllWeights5[[#This Row],[era]])</f>
        <v>Nrs-CZ12-old</v>
      </c>
      <c r="H1325" s="7">
        <v>5.7919999999999998</v>
      </c>
      <c r="I1325" s="8" t="s">
        <v>16</v>
      </c>
      <c r="J1325" s="5">
        <f>SUMIFS(AllWeights5[wt_vint],AllWeights5[bldgtype],AllWeights5[[#This Row],[bldgtype]],AllWeights5[bldgloc],AllWeights5[[#This Row],[bldgloc]],AllWeights5[era],AllWeights5[[#This Row],[era]])</f>
        <v>11.659000000000001</v>
      </c>
      <c r="K1325" s="16">
        <f>AllWeights5[[#This Row],[wt_vint]]/AllWeights5[[#This Row],[Total Weight (BT, CZ, Era)]]</f>
        <v>0.49678360065185689</v>
      </c>
    </row>
    <row r="1326" spans="1:11" x14ac:dyDescent="0.3">
      <c r="A1326" s="6">
        <v>2020</v>
      </c>
      <c r="B1326" s="7" t="s">
        <v>7</v>
      </c>
      <c r="C1326" s="7" t="s">
        <v>54</v>
      </c>
      <c r="D1326" s="7" t="s">
        <v>25</v>
      </c>
      <c r="E1326" s="7">
        <v>1985</v>
      </c>
      <c r="F1326" s="15" t="str">
        <f>CONCATENATE(AllWeights5[[#This Row],[bldgtype]],"-",AllWeights5[[#This Row],[bldgloc]],"-",AllWeights5[[#This Row],[bldgvint]])</f>
        <v>Nrs-CZ12-1985</v>
      </c>
      <c r="G1326" s="15" t="str">
        <f>CONCATENATE(AllWeights5[[#This Row],[bldgtype]],"-",AllWeights5[[#This Row],[bldgloc]],"-",AllWeights5[[#This Row],[era]])</f>
        <v>Nrs-CZ12-old</v>
      </c>
      <c r="H1326" s="7">
        <v>3.5369999999999999</v>
      </c>
      <c r="I1326" s="8" t="s">
        <v>16</v>
      </c>
      <c r="J1326" s="5">
        <f>SUMIFS(AllWeights5[wt_vint],AllWeights5[bldgtype],AllWeights5[[#This Row],[bldgtype]],AllWeights5[bldgloc],AllWeights5[[#This Row],[bldgloc]],AllWeights5[era],AllWeights5[[#This Row],[era]])</f>
        <v>11.659000000000001</v>
      </c>
      <c r="K1326" s="16">
        <f>AllWeights5[[#This Row],[wt_vint]]/AllWeights5[[#This Row],[Total Weight (BT, CZ, Era)]]</f>
        <v>0.3033707865168539</v>
      </c>
    </row>
    <row r="1327" spans="1:11" x14ac:dyDescent="0.3">
      <c r="A1327" s="6">
        <v>2020</v>
      </c>
      <c r="B1327" s="7" t="s">
        <v>7</v>
      </c>
      <c r="C1327" s="7" t="s">
        <v>54</v>
      </c>
      <c r="D1327" s="7" t="s">
        <v>25</v>
      </c>
      <c r="E1327" s="7">
        <v>1996</v>
      </c>
      <c r="F1327" s="15" t="str">
        <f>CONCATENATE(AllWeights5[[#This Row],[bldgtype]],"-",AllWeights5[[#This Row],[bldgloc]],"-",AllWeights5[[#This Row],[bldgvint]])</f>
        <v>Nrs-CZ12-1996</v>
      </c>
      <c r="G1327" s="15" t="str">
        <f>CONCATENATE(AllWeights5[[#This Row],[bldgtype]],"-",AllWeights5[[#This Row],[bldgloc]],"-",AllWeights5[[#This Row],[era]])</f>
        <v>Nrs-CZ12-old</v>
      </c>
      <c r="H1327" s="7">
        <v>2.33</v>
      </c>
      <c r="I1327" s="8" t="s">
        <v>16</v>
      </c>
      <c r="J1327" s="5">
        <f>SUMIFS(AllWeights5[wt_vint],AllWeights5[bldgtype],AllWeights5[[#This Row],[bldgtype]],AllWeights5[bldgloc],AllWeights5[[#This Row],[bldgloc]],AllWeights5[era],AllWeights5[[#This Row],[era]])</f>
        <v>11.659000000000001</v>
      </c>
      <c r="K1327" s="16">
        <f>AllWeights5[[#This Row],[wt_vint]]/AllWeights5[[#This Row],[Total Weight (BT, CZ, Era)]]</f>
        <v>0.19984561283128913</v>
      </c>
    </row>
    <row r="1328" spans="1:11" x14ac:dyDescent="0.3">
      <c r="A1328" s="6">
        <v>2020</v>
      </c>
      <c r="B1328" s="7" t="s">
        <v>7</v>
      </c>
      <c r="C1328" s="7" t="s">
        <v>54</v>
      </c>
      <c r="D1328" s="7" t="s">
        <v>25</v>
      </c>
      <c r="E1328" s="7">
        <v>2003</v>
      </c>
      <c r="F1328" s="15" t="str">
        <f>CONCATENATE(AllWeights5[[#This Row],[bldgtype]],"-",AllWeights5[[#This Row],[bldgloc]],"-",AllWeights5[[#This Row],[bldgvint]])</f>
        <v>Nrs-CZ12-2003</v>
      </c>
      <c r="G1328" s="15" t="str">
        <f>CONCATENATE(AllWeights5[[#This Row],[bldgtype]],"-",AllWeights5[[#This Row],[bldgloc]],"-",AllWeights5[[#This Row],[era]])</f>
        <v>Nrs-CZ12-ex</v>
      </c>
      <c r="H1328" s="7">
        <v>1.048</v>
      </c>
      <c r="I1328" s="8" t="s">
        <v>11</v>
      </c>
      <c r="J1328" s="5">
        <f>SUMIFS(AllWeights5[wt_vint],AllWeights5[bldgtype],AllWeights5[[#This Row],[bldgtype]],AllWeights5[bldgloc],AllWeights5[[#This Row],[bldgloc]],AllWeights5[era],AllWeights5[[#This Row],[era]])</f>
        <v>2.6809999999999996</v>
      </c>
      <c r="K1328" s="16">
        <f>AllWeights5[[#This Row],[wt_vint]]/AllWeights5[[#This Row],[Total Weight (BT, CZ, Era)]]</f>
        <v>0.39089891831406198</v>
      </c>
    </row>
    <row r="1329" spans="1:11" x14ac:dyDescent="0.3">
      <c r="A1329" s="6">
        <v>2020</v>
      </c>
      <c r="B1329" s="7" t="s">
        <v>7</v>
      </c>
      <c r="C1329" s="7" t="s">
        <v>54</v>
      </c>
      <c r="D1329" s="7" t="s">
        <v>25</v>
      </c>
      <c r="E1329" s="7">
        <v>2007</v>
      </c>
      <c r="F1329" s="15" t="str">
        <f>CONCATENATE(AllWeights5[[#This Row],[bldgtype]],"-",AllWeights5[[#This Row],[bldgloc]],"-",AllWeights5[[#This Row],[bldgvint]])</f>
        <v>Nrs-CZ12-2007</v>
      </c>
      <c r="G1329" s="15" t="str">
        <f>CONCATENATE(AllWeights5[[#This Row],[bldgtype]],"-",AllWeights5[[#This Row],[bldgloc]],"-",AllWeights5[[#This Row],[era]])</f>
        <v>Nrs-CZ12-ex</v>
      </c>
      <c r="H1329" s="7">
        <v>0.59399999999999997</v>
      </c>
      <c r="I1329" s="8" t="s">
        <v>11</v>
      </c>
      <c r="J1329" s="5">
        <f>SUMIFS(AllWeights5[wt_vint],AllWeights5[bldgtype],AllWeights5[[#This Row],[bldgtype]],AllWeights5[bldgloc],AllWeights5[[#This Row],[bldgloc]],AllWeights5[era],AllWeights5[[#This Row],[era]])</f>
        <v>2.6809999999999996</v>
      </c>
      <c r="K1329" s="16">
        <f>AllWeights5[[#This Row],[wt_vint]]/AllWeights5[[#This Row],[Total Weight (BT, CZ, Era)]]</f>
        <v>0.22155911973144352</v>
      </c>
    </row>
    <row r="1330" spans="1:11" x14ac:dyDescent="0.3">
      <c r="A1330" s="6">
        <v>2020</v>
      </c>
      <c r="B1330" s="7" t="s">
        <v>7</v>
      </c>
      <c r="C1330" s="7" t="s">
        <v>54</v>
      </c>
      <c r="D1330" s="7" t="s">
        <v>25</v>
      </c>
      <c r="E1330" s="7">
        <v>2011</v>
      </c>
      <c r="F1330" s="15" t="str">
        <f>CONCATENATE(AllWeights5[[#This Row],[bldgtype]],"-",AllWeights5[[#This Row],[bldgloc]],"-",AllWeights5[[#This Row],[bldgvint]])</f>
        <v>Nrs-CZ12-2011</v>
      </c>
      <c r="G1330" s="15" t="str">
        <f>CONCATENATE(AllWeights5[[#This Row],[bldgtype]],"-",AllWeights5[[#This Row],[bldgloc]],"-",AllWeights5[[#This Row],[era]])</f>
        <v>Nrs-CZ12-ex</v>
      </c>
      <c r="H1330" s="7">
        <v>0.59399999999999997</v>
      </c>
      <c r="I1330" s="8" t="s">
        <v>11</v>
      </c>
      <c r="J1330" s="5">
        <f>SUMIFS(AllWeights5[wt_vint],AllWeights5[bldgtype],AllWeights5[[#This Row],[bldgtype]],AllWeights5[bldgloc],AllWeights5[[#This Row],[bldgloc]],AllWeights5[era],AllWeights5[[#This Row],[era]])</f>
        <v>2.6809999999999996</v>
      </c>
      <c r="K1330" s="16">
        <f>AllWeights5[[#This Row],[wt_vint]]/AllWeights5[[#This Row],[Total Weight (BT, CZ, Era)]]</f>
        <v>0.22155911973144352</v>
      </c>
    </row>
    <row r="1331" spans="1:11" x14ac:dyDescent="0.3">
      <c r="A1331" s="6">
        <v>2020</v>
      </c>
      <c r="B1331" s="7" t="s">
        <v>7</v>
      </c>
      <c r="C1331" s="7" t="s">
        <v>54</v>
      </c>
      <c r="D1331" s="7" t="s">
        <v>25</v>
      </c>
      <c r="E1331" s="7">
        <v>2015</v>
      </c>
      <c r="F1331" s="15" t="str">
        <f>CONCATENATE(AllWeights5[[#This Row],[bldgtype]],"-",AllWeights5[[#This Row],[bldgloc]],"-",AllWeights5[[#This Row],[bldgvint]])</f>
        <v>Nrs-CZ12-2015</v>
      </c>
      <c r="G1331" s="15" t="str">
        <f>CONCATENATE(AllWeights5[[#This Row],[bldgtype]],"-",AllWeights5[[#This Row],[bldgloc]],"-",AllWeights5[[#This Row],[era]])</f>
        <v>Nrs-CZ12-ex</v>
      </c>
      <c r="H1331" s="7">
        <v>0.44500000000000001</v>
      </c>
      <c r="I1331" s="8" t="s">
        <v>11</v>
      </c>
      <c r="J1331" s="5">
        <f>SUMIFS(AllWeights5[wt_vint],AllWeights5[bldgtype],AllWeights5[[#This Row],[bldgtype]],AllWeights5[bldgloc],AllWeights5[[#This Row],[bldgloc]],AllWeights5[era],AllWeights5[[#This Row],[era]])</f>
        <v>2.6809999999999996</v>
      </c>
      <c r="K1331" s="16">
        <f>AllWeights5[[#This Row],[wt_vint]]/AllWeights5[[#This Row],[Total Weight (BT, CZ, Era)]]</f>
        <v>0.16598284222305112</v>
      </c>
    </row>
    <row r="1332" spans="1:11" x14ac:dyDescent="0.3">
      <c r="A1332" s="6">
        <v>2020</v>
      </c>
      <c r="B1332" s="7" t="s">
        <v>7</v>
      </c>
      <c r="C1332" s="7" t="s">
        <v>54</v>
      </c>
      <c r="D1332" s="7" t="s">
        <v>25</v>
      </c>
      <c r="E1332" s="7">
        <v>2017</v>
      </c>
      <c r="F1332" s="15" t="str">
        <f>CONCATENATE(AllWeights5[[#This Row],[bldgtype]],"-",AllWeights5[[#This Row],[bldgloc]],"-",AllWeights5[[#This Row],[bldgvint]])</f>
        <v>Nrs-CZ12-2017</v>
      </c>
      <c r="G1332" s="15" t="str">
        <f>CONCATENATE(AllWeights5[[#This Row],[bldgtype]],"-",AllWeights5[[#This Row],[bldgloc]],"-",AllWeights5[[#This Row],[era]])</f>
        <v>Nrs-CZ12-rec</v>
      </c>
      <c r="H1332" s="7">
        <v>0.44500000000000001</v>
      </c>
      <c r="I1332" s="8" t="s">
        <v>14</v>
      </c>
      <c r="J1332" s="5">
        <f>SUMIFS(AllWeights5[wt_vint],AllWeights5[bldgtype],AllWeights5[[#This Row],[bldgtype]],AllWeights5[bldgloc],AllWeights5[[#This Row],[bldgloc]],AllWeights5[era],AllWeights5[[#This Row],[era]])</f>
        <v>0.59299999999999997</v>
      </c>
      <c r="K1332" s="16">
        <f>AllWeights5[[#This Row],[wt_vint]]/AllWeights5[[#This Row],[Total Weight (BT, CZ, Era)]]</f>
        <v>0.75042158516020241</v>
      </c>
    </row>
    <row r="1333" spans="1:11" x14ac:dyDescent="0.3">
      <c r="A1333" s="6">
        <v>2020</v>
      </c>
      <c r="B1333" s="7" t="s">
        <v>7</v>
      </c>
      <c r="C1333" s="7" t="s">
        <v>54</v>
      </c>
      <c r="D1333" s="7" t="s">
        <v>25</v>
      </c>
      <c r="E1333" s="7">
        <v>2020</v>
      </c>
      <c r="F1333" s="15" t="str">
        <f>CONCATENATE(AllWeights5[[#This Row],[bldgtype]],"-",AllWeights5[[#This Row],[bldgloc]],"-",AllWeights5[[#This Row],[bldgvint]])</f>
        <v>Nrs-CZ12-2020</v>
      </c>
      <c r="G1333" s="15" t="str">
        <f>CONCATENATE(AllWeights5[[#This Row],[bldgtype]],"-",AllWeights5[[#This Row],[bldgloc]],"-",AllWeights5[[#This Row],[era]])</f>
        <v>Nrs-CZ12-rec</v>
      </c>
      <c r="H1333" s="7">
        <v>0.14799999999999999</v>
      </c>
      <c r="I1333" s="8" t="s">
        <v>14</v>
      </c>
      <c r="J1333" s="5">
        <f>SUMIFS(AllWeights5[wt_vint],AllWeights5[bldgtype],AllWeights5[[#This Row],[bldgtype]],AllWeights5[bldgloc],AllWeights5[[#This Row],[bldgloc]],AllWeights5[era],AllWeights5[[#This Row],[era]])</f>
        <v>0.59299999999999997</v>
      </c>
      <c r="K1333" s="16">
        <f>AllWeights5[[#This Row],[wt_vint]]/AllWeights5[[#This Row],[Total Weight (BT, CZ, Era)]]</f>
        <v>0.24957841483979765</v>
      </c>
    </row>
    <row r="1334" spans="1:11" x14ac:dyDescent="0.3">
      <c r="A1334" s="6">
        <v>2020</v>
      </c>
      <c r="B1334" s="7" t="s">
        <v>7</v>
      </c>
      <c r="C1334" s="7" t="s">
        <v>54</v>
      </c>
      <c r="D1334" s="7" t="s">
        <v>25</v>
      </c>
      <c r="E1334" s="7" t="s">
        <v>18</v>
      </c>
      <c r="F1334" s="15" t="str">
        <f>CONCATENATE(AllWeights5[[#This Row],[bldgtype]],"-",AllWeights5[[#This Row],[bldgloc]],"-",AllWeights5[[#This Row],[bldgvint]])</f>
        <v>Nrs-CZ12-New</v>
      </c>
      <c r="G1334" s="15" t="str">
        <f>CONCATENATE(AllWeights5[[#This Row],[bldgtype]],"-",AllWeights5[[#This Row],[bldgloc]],"-",AllWeights5[[#This Row],[era]])</f>
        <v>Nrs-CZ12-new</v>
      </c>
      <c r="H1334" s="7">
        <v>0.14799999999999999</v>
      </c>
      <c r="I1334" s="8" t="s">
        <v>19</v>
      </c>
      <c r="J1334" s="5">
        <f>SUMIFS(AllWeights5[wt_vint],AllWeights5[bldgtype],AllWeights5[[#This Row],[bldgtype]],AllWeights5[bldgloc],AllWeights5[[#This Row],[bldgloc]],AllWeights5[era],AllWeights5[[#This Row],[era]])</f>
        <v>0.14799999999999999</v>
      </c>
      <c r="K1334" s="16">
        <f>AllWeights5[[#This Row],[wt_vint]]/AllWeights5[[#This Row],[Total Weight (BT, CZ, Era)]]</f>
        <v>1</v>
      </c>
    </row>
    <row r="1335" spans="1:11" x14ac:dyDescent="0.3">
      <c r="A1335" s="6">
        <v>2020</v>
      </c>
      <c r="B1335" s="7" t="s">
        <v>7</v>
      </c>
      <c r="C1335" s="7" t="s">
        <v>54</v>
      </c>
      <c r="D1335" s="7" t="s">
        <v>26</v>
      </c>
      <c r="E1335" s="7">
        <v>1975</v>
      </c>
      <c r="F1335" s="15" t="str">
        <f>CONCATENATE(AllWeights5[[#This Row],[bldgtype]],"-",AllWeights5[[#This Row],[bldgloc]],"-",AllWeights5[[#This Row],[bldgvint]])</f>
        <v>Nrs-CZ13-1975</v>
      </c>
      <c r="G1335" s="15" t="str">
        <f>CONCATENATE(AllWeights5[[#This Row],[bldgtype]],"-",AllWeights5[[#This Row],[bldgloc]],"-",AllWeights5[[#This Row],[era]])</f>
        <v>Nrs-CZ13-old</v>
      </c>
      <c r="H1335" s="7">
        <v>4.2619999999999996</v>
      </c>
      <c r="I1335" s="8" t="s">
        <v>16</v>
      </c>
      <c r="J1335" s="5">
        <f>SUMIFS(AllWeights5[wt_vint],AllWeights5[bldgtype],AllWeights5[[#This Row],[bldgtype]],AllWeights5[bldgloc],AllWeights5[[#This Row],[bldgloc]],AllWeights5[era],AllWeights5[[#This Row],[era]])</f>
        <v>11.515000000000001</v>
      </c>
      <c r="K1335" s="16">
        <f>AllWeights5[[#This Row],[wt_vint]]/AllWeights5[[#This Row],[Total Weight (BT, CZ, Era)]]</f>
        <v>0.37012592270950928</v>
      </c>
    </row>
    <row r="1336" spans="1:11" x14ac:dyDescent="0.3">
      <c r="A1336" s="6">
        <v>2020</v>
      </c>
      <c r="B1336" s="7" t="s">
        <v>7</v>
      </c>
      <c r="C1336" s="7" t="s">
        <v>54</v>
      </c>
      <c r="D1336" s="7" t="s">
        <v>26</v>
      </c>
      <c r="E1336" s="7">
        <v>1985</v>
      </c>
      <c r="F1336" s="15" t="str">
        <f>CONCATENATE(AllWeights5[[#This Row],[bldgtype]],"-",AllWeights5[[#This Row],[bldgloc]],"-",AllWeights5[[#This Row],[bldgvint]])</f>
        <v>Nrs-CZ13-1985</v>
      </c>
      <c r="G1336" s="15" t="str">
        <f>CONCATENATE(AllWeights5[[#This Row],[bldgtype]],"-",AllWeights5[[#This Row],[bldgloc]],"-",AllWeights5[[#This Row],[era]])</f>
        <v>Nrs-CZ13-old</v>
      </c>
      <c r="H1336" s="7">
        <v>2.8820000000000001</v>
      </c>
      <c r="I1336" s="8" t="s">
        <v>16</v>
      </c>
      <c r="J1336" s="5">
        <f>SUMIFS(AllWeights5[wt_vint],AllWeights5[bldgtype],AllWeights5[[#This Row],[bldgtype]],AllWeights5[bldgloc],AllWeights5[[#This Row],[bldgloc]],AllWeights5[era],AllWeights5[[#This Row],[era]])</f>
        <v>11.515000000000001</v>
      </c>
      <c r="K1336" s="16">
        <f>AllWeights5[[#This Row],[wt_vint]]/AllWeights5[[#This Row],[Total Weight (BT, CZ, Era)]]</f>
        <v>0.25028224055579679</v>
      </c>
    </row>
    <row r="1337" spans="1:11" x14ac:dyDescent="0.3">
      <c r="A1337" s="6">
        <v>2020</v>
      </c>
      <c r="B1337" s="7" t="s">
        <v>7</v>
      </c>
      <c r="C1337" s="7" t="s">
        <v>54</v>
      </c>
      <c r="D1337" s="7" t="s">
        <v>26</v>
      </c>
      <c r="E1337" s="7">
        <v>1996</v>
      </c>
      <c r="F1337" s="15" t="str">
        <f>CONCATENATE(AllWeights5[[#This Row],[bldgtype]],"-",AllWeights5[[#This Row],[bldgloc]],"-",AllWeights5[[#This Row],[bldgvint]])</f>
        <v>Nrs-CZ13-1996</v>
      </c>
      <c r="G1337" s="15" t="str">
        <f>CONCATENATE(AllWeights5[[#This Row],[bldgtype]],"-",AllWeights5[[#This Row],[bldgloc]],"-",AllWeights5[[#This Row],[era]])</f>
        <v>Nrs-CZ13-old</v>
      </c>
      <c r="H1337" s="7">
        <v>1.629</v>
      </c>
      <c r="I1337" s="8" t="s">
        <v>16</v>
      </c>
      <c r="J1337" s="5">
        <f>SUMIFS(AllWeights5[wt_vint],AllWeights5[bldgtype],AllWeights5[[#This Row],[bldgtype]],AllWeights5[bldgloc],AllWeights5[[#This Row],[bldgloc]],AllWeights5[era],AllWeights5[[#This Row],[era]])</f>
        <v>11.515000000000001</v>
      </c>
      <c r="K1337" s="16">
        <f>AllWeights5[[#This Row],[wt_vint]]/AllWeights5[[#This Row],[Total Weight (BT, CZ, Era)]]</f>
        <v>0.14146765089014329</v>
      </c>
    </row>
    <row r="1338" spans="1:11" x14ac:dyDescent="0.3">
      <c r="A1338" s="6">
        <v>2020</v>
      </c>
      <c r="B1338" s="7" t="s">
        <v>7</v>
      </c>
      <c r="C1338" s="7" t="s">
        <v>54</v>
      </c>
      <c r="D1338" s="7" t="s">
        <v>26</v>
      </c>
      <c r="E1338" s="7">
        <v>2003</v>
      </c>
      <c r="F1338" s="15" t="str">
        <f>CONCATENATE(AllWeights5[[#This Row],[bldgtype]],"-",AllWeights5[[#This Row],[bldgloc]],"-",AllWeights5[[#This Row],[bldgvint]])</f>
        <v>Nrs-CZ13-2003</v>
      </c>
      <c r="G1338" s="15" t="str">
        <f>CONCATENATE(AllWeights5[[#This Row],[bldgtype]],"-",AllWeights5[[#This Row],[bldgloc]],"-",AllWeights5[[#This Row],[era]])</f>
        <v>Nrs-CZ13-ex</v>
      </c>
      <c r="H1338" s="7">
        <v>1.1200000000000001</v>
      </c>
      <c r="I1338" s="8" t="s">
        <v>11</v>
      </c>
      <c r="J1338" s="5">
        <f>SUMIFS(AllWeights5[wt_vint],AllWeights5[bldgtype],AllWeights5[[#This Row],[bldgtype]],AllWeights5[bldgloc],AllWeights5[[#This Row],[bldgloc]],AllWeights5[era],AllWeights5[[#This Row],[era]])</f>
        <v>2.9480000000000008</v>
      </c>
      <c r="K1338" s="16">
        <f>AllWeights5[[#This Row],[wt_vint]]/AllWeights5[[#This Row],[Total Weight (BT, CZ, Era)]]</f>
        <v>0.37991858887381269</v>
      </c>
    </row>
    <row r="1339" spans="1:11" x14ac:dyDescent="0.3">
      <c r="A1339" s="6">
        <v>2020</v>
      </c>
      <c r="B1339" s="7" t="s">
        <v>7</v>
      </c>
      <c r="C1339" s="7" t="s">
        <v>54</v>
      </c>
      <c r="D1339" s="7" t="s">
        <v>26</v>
      </c>
      <c r="E1339" s="7">
        <v>2007</v>
      </c>
      <c r="F1339" s="15" t="str">
        <f>CONCATENATE(AllWeights5[[#This Row],[bldgtype]],"-",AllWeights5[[#This Row],[bldgloc]],"-",AllWeights5[[#This Row],[bldgvint]])</f>
        <v>Nrs-CZ13-2007</v>
      </c>
      <c r="G1339" s="15" t="str">
        <f>CONCATENATE(AllWeights5[[#This Row],[bldgtype]],"-",AllWeights5[[#This Row],[bldgloc]],"-",AllWeights5[[#This Row],[era]])</f>
        <v>Nrs-CZ13-ex</v>
      </c>
      <c r="H1339" s="7">
        <v>0.46700000000000003</v>
      </c>
      <c r="I1339" s="8" t="s">
        <v>11</v>
      </c>
      <c r="J1339" s="5">
        <f>SUMIFS(AllWeights5[wt_vint],AllWeights5[bldgtype],AllWeights5[[#This Row],[bldgtype]],AllWeights5[bldgloc],AllWeights5[[#This Row],[bldgloc]],AllWeights5[era],AllWeights5[[#This Row],[era]])</f>
        <v>2.9480000000000008</v>
      </c>
      <c r="K1339" s="16">
        <f>AllWeights5[[#This Row],[wt_vint]]/AllWeights5[[#This Row],[Total Weight (BT, CZ, Era)]]</f>
        <v>0.15841248303934868</v>
      </c>
    </row>
    <row r="1340" spans="1:11" x14ac:dyDescent="0.3">
      <c r="A1340" s="6">
        <v>2020</v>
      </c>
      <c r="B1340" s="7" t="s">
        <v>7</v>
      </c>
      <c r="C1340" s="7" t="s">
        <v>54</v>
      </c>
      <c r="D1340" s="7" t="s">
        <v>26</v>
      </c>
      <c r="E1340" s="7">
        <v>2011</v>
      </c>
      <c r="F1340" s="15" t="str">
        <f>CONCATENATE(AllWeights5[[#This Row],[bldgtype]],"-",AllWeights5[[#This Row],[bldgloc]],"-",AllWeights5[[#This Row],[bldgvint]])</f>
        <v>Nrs-CZ13-2011</v>
      </c>
      <c r="G1340" s="15" t="str">
        <f>CONCATENATE(AllWeights5[[#This Row],[bldgtype]],"-",AllWeights5[[#This Row],[bldgloc]],"-",AllWeights5[[#This Row],[era]])</f>
        <v>Nrs-CZ13-ex</v>
      </c>
      <c r="H1340" s="7">
        <v>0.46700000000000003</v>
      </c>
      <c r="I1340" s="8" t="s">
        <v>11</v>
      </c>
      <c r="J1340" s="5">
        <f>SUMIFS(AllWeights5[wt_vint],AllWeights5[bldgtype],AllWeights5[[#This Row],[bldgtype]],AllWeights5[bldgloc],AllWeights5[[#This Row],[bldgloc]],AllWeights5[era],AllWeights5[[#This Row],[era]])</f>
        <v>2.9480000000000008</v>
      </c>
      <c r="K1340" s="16">
        <f>AllWeights5[[#This Row],[wt_vint]]/AllWeights5[[#This Row],[Total Weight (BT, CZ, Era)]]</f>
        <v>0.15841248303934868</v>
      </c>
    </row>
    <row r="1341" spans="1:11" x14ac:dyDescent="0.3">
      <c r="A1341" s="6">
        <v>2020</v>
      </c>
      <c r="B1341" s="7" t="s">
        <v>7</v>
      </c>
      <c r="C1341" s="7" t="s">
        <v>54</v>
      </c>
      <c r="D1341" s="7" t="s">
        <v>26</v>
      </c>
      <c r="E1341" s="7">
        <v>2015</v>
      </c>
      <c r="F1341" s="15" t="str">
        <f>CONCATENATE(AllWeights5[[#This Row],[bldgtype]],"-",AllWeights5[[#This Row],[bldgloc]],"-",AllWeights5[[#This Row],[bldgvint]])</f>
        <v>Nrs-CZ13-2015</v>
      </c>
      <c r="G1341" s="15" t="str">
        <f>CONCATENATE(AllWeights5[[#This Row],[bldgtype]],"-",AllWeights5[[#This Row],[bldgloc]],"-",AllWeights5[[#This Row],[era]])</f>
        <v>Nrs-CZ13-ex</v>
      </c>
      <c r="H1341" s="7">
        <v>0.35</v>
      </c>
      <c r="I1341" s="8" t="s">
        <v>11</v>
      </c>
      <c r="J1341" s="5">
        <f>SUMIFS(AllWeights5[wt_vint],AllWeights5[bldgtype],AllWeights5[[#This Row],[bldgtype]],AllWeights5[bldgloc],AllWeights5[[#This Row],[bldgloc]],AllWeights5[era],AllWeights5[[#This Row],[era]])</f>
        <v>2.9480000000000008</v>
      </c>
      <c r="K1341" s="16">
        <f>AllWeights5[[#This Row],[wt_vint]]/AllWeights5[[#This Row],[Total Weight (BT, CZ, Era)]]</f>
        <v>0.11872455902306644</v>
      </c>
    </row>
    <row r="1342" spans="1:11" x14ac:dyDescent="0.3">
      <c r="A1342" s="6">
        <v>2020</v>
      </c>
      <c r="B1342" s="7" t="s">
        <v>7</v>
      </c>
      <c r="C1342" s="7" t="s">
        <v>54</v>
      </c>
      <c r="D1342" s="7" t="s">
        <v>26</v>
      </c>
      <c r="E1342" s="7">
        <v>2017</v>
      </c>
      <c r="F1342" s="15" t="str">
        <f>CONCATENATE(AllWeights5[[#This Row],[bldgtype]],"-",AllWeights5[[#This Row],[bldgloc]],"-",AllWeights5[[#This Row],[bldgvint]])</f>
        <v>Nrs-CZ13-2017</v>
      </c>
      <c r="G1342" s="15" t="str">
        <f>CONCATENATE(AllWeights5[[#This Row],[bldgtype]],"-",AllWeights5[[#This Row],[bldgloc]],"-",AllWeights5[[#This Row],[era]])</f>
        <v>Nrs-CZ13-rec</v>
      </c>
      <c r="H1342" s="7">
        <v>0.35</v>
      </c>
      <c r="I1342" s="8" t="s">
        <v>14</v>
      </c>
      <c r="J1342" s="5">
        <f>SUMIFS(AllWeights5[wt_vint],AllWeights5[bldgtype],AllWeights5[[#This Row],[bldgtype]],AllWeights5[bldgloc],AllWeights5[[#This Row],[bldgloc]],AllWeights5[era],AllWeights5[[#This Row],[era]])</f>
        <v>0.6090000000000001</v>
      </c>
      <c r="K1342" s="16">
        <f>AllWeights5[[#This Row],[wt_vint]]/AllWeights5[[#This Row],[Total Weight (BT, CZ, Era)]]</f>
        <v>0.57471264367816077</v>
      </c>
    </row>
    <row r="1343" spans="1:11" x14ac:dyDescent="0.3">
      <c r="A1343" s="6">
        <v>2020</v>
      </c>
      <c r="B1343" s="7" t="s">
        <v>7</v>
      </c>
      <c r="C1343" s="7" t="s">
        <v>54</v>
      </c>
      <c r="D1343" s="7" t="s">
        <v>26</v>
      </c>
      <c r="E1343" s="7">
        <v>2020</v>
      </c>
      <c r="F1343" s="15" t="str">
        <f>CONCATENATE(AllWeights5[[#This Row],[bldgtype]],"-",AllWeights5[[#This Row],[bldgloc]],"-",AllWeights5[[#This Row],[bldgvint]])</f>
        <v>Nrs-CZ13-2020</v>
      </c>
      <c r="G1343" s="15" t="str">
        <f>CONCATENATE(AllWeights5[[#This Row],[bldgtype]],"-",AllWeights5[[#This Row],[bldgloc]],"-",AllWeights5[[#This Row],[era]])</f>
        <v>Nrs-CZ13-rec</v>
      </c>
      <c r="H1343" s="7">
        <v>0.11700000000000001</v>
      </c>
      <c r="I1343" s="8" t="s">
        <v>14</v>
      </c>
      <c r="J1343" s="5">
        <f>SUMIFS(AllWeights5[wt_vint],AllWeights5[bldgtype],AllWeights5[[#This Row],[bldgtype]],AllWeights5[bldgloc],AllWeights5[[#This Row],[bldgloc]],AllWeights5[era],AllWeights5[[#This Row],[era]])</f>
        <v>0.6090000000000001</v>
      </c>
      <c r="K1343" s="16">
        <f>AllWeights5[[#This Row],[wt_vint]]/AllWeights5[[#This Row],[Total Weight (BT, CZ, Era)]]</f>
        <v>0.19211822660098521</v>
      </c>
    </row>
    <row r="1344" spans="1:11" x14ac:dyDescent="0.3">
      <c r="A1344" s="6">
        <v>2020</v>
      </c>
      <c r="B1344" s="7" t="s">
        <v>7</v>
      </c>
      <c r="C1344" s="7" t="s">
        <v>54</v>
      </c>
      <c r="D1344" s="7" t="s">
        <v>26</v>
      </c>
      <c r="E1344" s="7" t="s">
        <v>18</v>
      </c>
      <c r="F1344" s="15" t="str">
        <f>CONCATENATE(AllWeights5[[#This Row],[bldgtype]],"-",AllWeights5[[#This Row],[bldgloc]],"-",AllWeights5[[#This Row],[bldgvint]])</f>
        <v>Nrs-CZ13-New</v>
      </c>
      <c r="G1344" s="15" t="str">
        <f>CONCATENATE(AllWeights5[[#This Row],[bldgtype]],"-",AllWeights5[[#This Row],[bldgloc]],"-",AllWeights5[[#This Row],[era]])</f>
        <v>Nrs-CZ13-new</v>
      </c>
      <c r="H1344" s="7">
        <v>0.11700000000000001</v>
      </c>
      <c r="I1344" s="8" t="s">
        <v>19</v>
      </c>
      <c r="J1344" s="5">
        <f>SUMIFS(AllWeights5[wt_vint],AllWeights5[bldgtype],AllWeights5[[#This Row],[bldgtype]],AllWeights5[bldgloc],AllWeights5[[#This Row],[bldgloc]],AllWeights5[era],AllWeights5[[#This Row],[era]])</f>
        <v>0.153</v>
      </c>
      <c r="K1344" s="16">
        <f>AllWeights5[[#This Row],[wt_vint]]/AllWeights5[[#This Row],[Total Weight (BT, CZ, Era)]]</f>
        <v>0.76470588235294124</v>
      </c>
    </row>
    <row r="1345" spans="1:11" x14ac:dyDescent="0.3">
      <c r="A1345" s="6">
        <v>2020</v>
      </c>
      <c r="B1345" s="7" t="s">
        <v>7</v>
      </c>
      <c r="C1345" s="7" t="s">
        <v>54</v>
      </c>
      <c r="D1345" s="7" t="s">
        <v>27</v>
      </c>
      <c r="E1345" s="7">
        <v>1975</v>
      </c>
      <c r="F1345" s="15" t="str">
        <f>CONCATENATE(AllWeights5[[#This Row],[bldgtype]],"-",AllWeights5[[#This Row],[bldgloc]],"-",AllWeights5[[#This Row],[bldgvint]])</f>
        <v>Nrs-CZ16-1975</v>
      </c>
      <c r="G1345" s="15" t="str">
        <f>CONCATENATE(AllWeights5[[#This Row],[bldgtype]],"-",AllWeights5[[#This Row],[bldgloc]],"-",AllWeights5[[#This Row],[era]])</f>
        <v>Nrs-CZ16-old</v>
      </c>
      <c r="H1345" s="7">
        <v>0.113</v>
      </c>
      <c r="I1345" s="8" t="s">
        <v>16</v>
      </c>
      <c r="J1345" s="5">
        <f>SUMIFS(AllWeights5[wt_vint],AllWeights5[bldgtype],AllWeights5[[#This Row],[bldgtype]],AllWeights5[bldgloc],AllWeights5[[#This Row],[bldgloc]],AllWeights5[era],AllWeights5[[#This Row],[era]])</f>
        <v>2.028</v>
      </c>
      <c r="K1345" s="16">
        <f>AllWeights5[[#This Row],[wt_vint]]/AllWeights5[[#This Row],[Total Weight (BT, CZ, Era)]]</f>
        <v>5.5719921104536489E-2</v>
      </c>
    </row>
    <row r="1346" spans="1:11" x14ac:dyDescent="0.3">
      <c r="A1346" s="6">
        <v>2020</v>
      </c>
      <c r="B1346" s="7" t="s">
        <v>7</v>
      </c>
      <c r="C1346" s="7" t="s">
        <v>54</v>
      </c>
      <c r="D1346" s="7" t="s">
        <v>27</v>
      </c>
      <c r="E1346" s="7">
        <v>1985</v>
      </c>
      <c r="F1346" s="15" t="str">
        <f>CONCATENATE(AllWeights5[[#This Row],[bldgtype]],"-",AllWeights5[[#This Row],[bldgloc]],"-",AllWeights5[[#This Row],[bldgvint]])</f>
        <v>Nrs-CZ16-1985</v>
      </c>
      <c r="G1346" s="15" t="str">
        <f>CONCATENATE(AllWeights5[[#This Row],[bldgtype]],"-",AllWeights5[[#This Row],[bldgloc]],"-",AllWeights5[[#This Row],[era]])</f>
        <v>Nrs-CZ16-old</v>
      </c>
      <c r="H1346" s="7">
        <v>5.1999999999999998E-2</v>
      </c>
      <c r="I1346" s="8" t="s">
        <v>16</v>
      </c>
      <c r="J1346" s="5">
        <f>SUMIFS(AllWeights5[wt_vint],AllWeights5[bldgtype],AllWeights5[[#This Row],[bldgtype]],AllWeights5[bldgloc],AllWeights5[[#This Row],[bldgloc]],AllWeights5[era],AllWeights5[[#This Row],[era]])</f>
        <v>2.028</v>
      </c>
      <c r="K1346" s="16">
        <f>AllWeights5[[#This Row],[wt_vint]]/AllWeights5[[#This Row],[Total Weight (BT, CZ, Era)]]</f>
        <v>2.564102564102564E-2</v>
      </c>
    </row>
    <row r="1347" spans="1:11" x14ac:dyDescent="0.3">
      <c r="A1347" s="6">
        <v>2020</v>
      </c>
      <c r="B1347" s="7" t="s">
        <v>7</v>
      </c>
      <c r="C1347" s="7" t="s">
        <v>54</v>
      </c>
      <c r="D1347" s="7" t="s">
        <v>27</v>
      </c>
      <c r="E1347" s="7">
        <v>1996</v>
      </c>
      <c r="F1347" s="15" t="str">
        <f>CONCATENATE(AllWeights5[[#This Row],[bldgtype]],"-",AllWeights5[[#This Row],[bldgloc]],"-",AllWeights5[[#This Row],[bldgvint]])</f>
        <v>Nrs-CZ16-1996</v>
      </c>
      <c r="G1347" s="15" t="str">
        <f>CONCATENATE(AllWeights5[[#This Row],[bldgtype]],"-",AllWeights5[[#This Row],[bldgloc]],"-",AllWeights5[[#This Row],[era]])</f>
        <v>Nrs-CZ16-old</v>
      </c>
      <c r="H1347" s="7">
        <v>3.5000000000000003E-2</v>
      </c>
      <c r="I1347" s="8" t="s">
        <v>16</v>
      </c>
      <c r="J1347" s="5">
        <f>SUMIFS(AllWeights5[wt_vint],AllWeights5[bldgtype],AllWeights5[[#This Row],[bldgtype]],AllWeights5[bldgloc],AllWeights5[[#This Row],[bldgloc]],AllWeights5[era],AllWeights5[[#This Row],[era]])</f>
        <v>2.028</v>
      </c>
      <c r="K1347" s="16">
        <f>AllWeights5[[#This Row],[wt_vint]]/AllWeights5[[#This Row],[Total Weight (BT, CZ, Era)]]</f>
        <v>1.7258382642998029E-2</v>
      </c>
    </row>
    <row r="1348" spans="1:11" x14ac:dyDescent="0.3">
      <c r="A1348" s="6">
        <v>2020</v>
      </c>
      <c r="B1348" s="7" t="s">
        <v>7</v>
      </c>
      <c r="C1348" s="7" t="s">
        <v>54</v>
      </c>
      <c r="D1348" s="7" t="s">
        <v>27</v>
      </c>
      <c r="E1348" s="7">
        <v>2003</v>
      </c>
      <c r="F1348" s="15" t="str">
        <f>CONCATENATE(AllWeights5[[#This Row],[bldgtype]],"-",AllWeights5[[#This Row],[bldgloc]],"-",AllWeights5[[#This Row],[bldgvint]])</f>
        <v>Nrs-CZ16-2003</v>
      </c>
      <c r="G1348" s="15" t="str">
        <f>CONCATENATE(AllWeights5[[#This Row],[bldgtype]],"-",AllWeights5[[#This Row],[bldgloc]],"-",AllWeights5[[#This Row],[era]])</f>
        <v>Nrs-CZ16-ex</v>
      </c>
      <c r="H1348" s="7">
        <v>2.5999999999999999E-2</v>
      </c>
      <c r="I1348" s="8" t="s">
        <v>11</v>
      </c>
      <c r="J1348" s="5">
        <f>SUMIFS(AllWeights5[wt_vint],AllWeights5[bldgtype],AllWeights5[[#This Row],[bldgtype]],AllWeights5[bldgloc],AllWeights5[[#This Row],[bldgloc]],AllWeights5[era],AllWeights5[[#This Row],[era]])</f>
        <v>0.51300000000000001</v>
      </c>
      <c r="K1348" s="16">
        <f>AllWeights5[[#This Row],[wt_vint]]/AllWeights5[[#This Row],[Total Weight (BT, CZ, Era)]]</f>
        <v>5.0682261208576995E-2</v>
      </c>
    </row>
    <row r="1349" spans="1:11" x14ac:dyDescent="0.3">
      <c r="A1349" s="6">
        <v>2020</v>
      </c>
      <c r="B1349" s="7" t="s">
        <v>7</v>
      </c>
      <c r="C1349" s="7" t="s">
        <v>54</v>
      </c>
      <c r="D1349" s="7" t="s">
        <v>27</v>
      </c>
      <c r="E1349" s="7">
        <v>2007</v>
      </c>
      <c r="F1349" s="15" t="str">
        <f>CONCATENATE(AllWeights5[[#This Row],[bldgtype]],"-",AllWeights5[[#This Row],[bldgloc]],"-",AllWeights5[[#This Row],[bldgvint]])</f>
        <v>Nrs-CZ16-2007</v>
      </c>
      <c r="G1349" s="15" t="str">
        <f>CONCATENATE(AllWeights5[[#This Row],[bldgtype]],"-",AllWeights5[[#This Row],[bldgloc]],"-",AllWeights5[[#This Row],[era]])</f>
        <v>Nrs-CZ16-ex</v>
      </c>
      <c r="H1349" s="7">
        <v>8.9999999999999993E-3</v>
      </c>
      <c r="I1349" s="8" t="s">
        <v>11</v>
      </c>
      <c r="J1349" s="5">
        <f>SUMIFS(AllWeights5[wt_vint],AllWeights5[bldgtype],AllWeights5[[#This Row],[bldgtype]],AllWeights5[bldgloc],AllWeights5[[#This Row],[bldgloc]],AllWeights5[era],AllWeights5[[#This Row],[era]])</f>
        <v>0.51300000000000001</v>
      </c>
      <c r="K1349" s="16">
        <f>AllWeights5[[#This Row],[wt_vint]]/AllWeights5[[#This Row],[Total Weight (BT, CZ, Era)]]</f>
        <v>1.7543859649122806E-2</v>
      </c>
    </row>
    <row r="1350" spans="1:11" x14ac:dyDescent="0.3">
      <c r="A1350" s="6">
        <v>2020</v>
      </c>
      <c r="B1350" s="7" t="s">
        <v>7</v>
      </c>
      <c r="C1350" s="7" t="s">
        <v>54</v>
      </c>
      <c r="D1350" s="7" t="s">
        <v>27</v>
      </c>
      <c r="E1350" s="7">
        <v>2011</v>
      </c>
      <c r="F1350" s="15" t="str">
        <f>CONCATENATE(AllWeights5[[#This Row],[bldgtype]],"-",AllWeights5[[#This Row],[bldgloc]],"-",AllWeights5[[#This Row],[bldgvint]])</f>
        <v>Nrs-CZ16-2011</v>
      </c>
      <c r="G1350" s="15" t="str">
        <f>CONCATENATE(AllWeights5[[#This Row],[bldgtype]],"-",AllWeights5[[#This Row],[bldgloc]],"-",AllWeights5[[#This Row],[era]])</f>
        <v>Nrs-CZ16-ex</v>
      </c>
      <c r="H1350" s="7">
        <v>8.9999999999999993E-3</v>
      </c>
      <c r="I1350" s="8" t="s">
        <v>11</v>
      </c>
      <c r="J1350" s="5">
        <f>SUMIFS(AllWeights5[wt_vint],AllWeights5[bldgtype],AllWeights5[[#This Row],[bldgtype]],AllWeights5[bldgloc],AllWeights5[[#This Row],[bldgloc]],AllWeights5[era],AllWeights5[[#This Row],[era]])</f>
        <v>0.51300000000000001</v>
      </c>
      <c r="K1350" s="16">
        <f>AllWeights5[[#This Row],[wt_vint]]/AllWeights5[[#This Row],[Total Weight (BT, CZ, Era)]]</f>
        <v>1.7543859649122806E-2</v>
      </c>
    </row>
    <row r="1351" spans="1:11" x14ac:dyDescent="0.3">
      <c r="A1351" s="6">
        <v>2020</v>
      </c>
      <c r="B1351" s="7" t="s">
        <v>7</v>
      </c>
      <c r="C1351" s="7" t="s">
        <v>54</v>
      </c>
      <c r="D1351" s="7" t="s">
        <v>27</v>
      </c>
      <c r="E1351" s="7">
        <v>2015</v>
      </c>
      <c r="F1351" s="15" t="str">
        <f>CONCATENATE(AllWeights5[[#This Row],[bldgtype]],"-",AllWeights5[[#This Row],[bldgloc]],"-",AllWeights5[[#This Row],[bldgvint]])</f>
        <v>Nrs-CZ16-2015</v>
      </c>
      <c r="G1351" s="15" t="str">
        <f>CONCATENATE(AllWeights5[[#This Row],[bldgtype]],"-",AllWeights5[[#This Row],[bldgloc]],"-",AllWeights5[[#This Row],[era]])</f>
        <v>Nrs-CZ16-ex</v>
      </c>
      <c r="H1351" s="7">
        <v>7.0000000000000001E-3</v>
      </c>
      <c r="I1351" s="8" t="s">
        <v>11</v>
      </c>
      <c r="J1351" s="5">
        <f>SUMIFS(AllWeights5[wt_vint],AllWeights5[bldgtype],AllWeights5[[#This Row],[bldgtype]],AllWeights5[bldgloc],AllWeights5[[#This Row],[bldgloc]],AllWeights5[era],AllWeights5[[#This Row],[era]])</f>
        <v>0.51300000000000001</v>
      </c>
      <c r="K1351" s="16">
        <f>AllWeights5[[#This Row],[wt_vint]]/AllWeights5[[#This Row],[Total Weight (BT, CZ, Era)]]</f>
        <v>1.364522417153996E-2</v>
      </c>
    </row>
    <row r="1352" spans="1:11" x14ac:dyDescent="0.3">
      <c r="A1352" s="6">
        <v>2020</v>
      </c>
      <c r="B1352" s="7" t="s">
        <v>7</v>
      </c>
      <c r="C1352" s="7" t="s">
        <v>54</v>
      </c>
      <c r="D1352" s="7" t="s">
        <v>27</v>
      </c>
      <c r="E1352" s="7">
        <v>2017</v>
      </c>
      <c r="F1352" s="15" t="str">
        <f>CONCATENATE(AllWeights5[[#This Row],[bldgtype]],"-",AllWeights5[[#This Row],[bldgloc]],"-",AllWeights5[[#This Row],[bldgvint]])</f>
        <v>Nrs-CZ16-2017</v>
      </c>
      <c r="G1352" s="15" t="str">
        <f>CONCATENATE(AllWeights5[[#This Row],[bldgtype]],"-",AllWeights5[[#This Row],[bldgloc]],"-",AllWeights5[[#This Row],[era]])</f>
        <v>Nrs-CZ16-rec</v>
      </c>
      <c r="H1352" s="7">
        <v>7.0000000000000001E-3</v>
      </c>
      <c r="I1352" s="8" t="s">
        <v>14</v>
      </c>
      <c r="J1352" s="5">
        <f>SUMIFS(AllWeights5[wt_vint],AllWeights5[bldgtype],AllWeights5[[#This Row],[bldgtype]],AllWeights5[bldgloc],AllWeights5[[#This Row],[bldgloc]],AllWeights5[era],AllWeights5[[#This Row],[era]])</f>
        <v>0.123</v>
      </c>
      <c r="K1352" s="16">
        <f>AllWeights5[[#This Row],[wt_vint]]/AllWeights5[[#This Row],[Total Weight (BT, CZ, Era)]]</f>
        <v>5.6910569105691061E-2</v>
      </c>
    </row>
    <row r="1353" spans="1:11" x14ac:dyDescent="0.3">
      <c r="A1353" s="6">
        <v>2020</v>
      </c>
      <c r="B1353" s="7" t="s">
        <v>7</v>
      </c>
      <c r="C1353" s="7" t="s">
        <v>54</v>
      </c>
      <c r="D1353" s="7" t="s">
        <v>27</v>
      </c>
      <c r="E1353" s="7">
        <v>2020</v>
      </c>
      <c r="F1353" s="15" t="str">
        <f>CONCATENATE(AllWeights5[[#This Row],[bldgtype]],"-",AllWeights5[[#This Row],[bldgloc]],"-",AllWeights5[[#This Row],[bldgvint]])</f>
        <v>Nrs-CZ16-2020</v>
      </c>
      <c r="G1353" s="15" t="str">
        <f>CONCATENATE(AllWeights5[[#This Row],[bldgtype]],"-",AllWeights5[[#This Row],[bldgloc]],"-",AllWeights5[[#This Row],[era]])</f>
        <v>Nrs-CZ16-rec</v>
      </c>
      <c r="H1353" s="7">
        <v>2E-3</v>
      </c>
      <c r="I1353" s="8" t="s">
        <v>14</v>
      </c>
      <c r="J1353" s="5">
        <f>SUMIFS(AllWeights5[wt_vint],AllWeights5[bldgtype],AllWeights5[[#This Row],[bldgtype]],AllWeights5[bldgloc],AllWeights5[[#This Row],[bldgloc]],AllWeights5[era],AllWeights5[[#This Row],[era]])</f>
        <v>0.123</v>
      </c>
      <c r="K1353" s="16">
        <f>AllWeights5[[#This Row],[wt_vint]]/AllWeights5[[#This Row],[Total Weight (BT, CZ, Era)]]</f>
        <v>1.6260162601626018E-2</v>
      </c>
    </row>
    <row r="1354" spans="1:11" x14ac:dyDescent="0.3">
      <c r="A1354" s="6">
        <v>2020</v>
      </c>
      <c r="B1354" s="7" t="s">
        <v>7</v>
      </c>
      <c r="C1354" s="7" t="s">
        <v>54</v>
      </c>
      <c r="D1354" s="7" t="s">
        <v>27</v>
      </c>
      <c r="E1354" s="7" t="s">
        <v>18</v>
      </c>
      <c r="F1354" s="15" t="str">
        <f>CONCATENATE(AllWeights5[[#This Row],[bldgtype]],"-",AllWeights5[[#This Row],[bldgloc]],"-",AllWeights5[[#This Row],[bldgvint]])</f>
        <v>Nrs-CZ16-New</v>
      </c>
      <c r="G1354" s="15" t="str">
        <f>CONCATENATE(AllWeights5[[#This Row],[bldgtype]],"-",AllWeights5[[#This Row],[bldgloc]],"-",AllWeights5[[#This Row],[era]])</f>
        <v>Nrs-CZ16-new</v>
      </c>
      <c r="H1354" s="7">
        <v>2E-3</v>
      </c>
      <c r="I1354" s="8" t="s">
        <v>19</v>
      </c>
      <c r="J1354" s="5">
        <f>SUMIFS(AllWeights5[wt_vint],AllWeights5[bldgtype],AllWeights5[[#This Row],[bldgtype]],AllWeights5[bldgloc],AllWeights5[[#This Row],[bldgloc]],AllWeights5[era],AllWeights5[[#This Row],[era]])</f>
        <v>0.03</v>
      </c>
      <c r="K1354" s="16">
        <f>AllWeights5[[#This Row],[wt_vint]]/AllWeights5[[#This Row],[Total Weight (BT, CZ, Era)]]</f>
        <v>6.6666666666666666E-2</v>
      </c>
    </row>
    <row r="1355" spans="1:11" x14ac:dyDescent="0.3">
      <c r="A1355" s="6">
        <v>2020</v>
      </c>
      <c r="B1355" s="7" t="s">
        <v>7</v>
      </c>
      <c r="C1355" s="7" t="s">
        <v>55</v>
      </c>
      <c r="D1355" s="7" t="s">
        <v>9</v>
      </c>
      <c r="E1355" s="7">
        <v>1975</v>
      </c>
      <c r="F1355" s="15" t="str">
        <f>CONCATENATE(AllWeights5[[#This Row],[bldgtype]],"-",AllWeights5[[#This Row],[bldgloc]],"-",AllWeights5[[#This Row],[bldgvint]])</f>
        <v>OfL-CZ01-1975</v>
      </c>
      <c r="G1355" s="15" t="str">
        <f>CONCATENATE(AllWeights5[[#This Row],[bldgtype]],"-",AllWeights5[[#This Row],[bldgloc]],"-",AllWeights5[[#This Row],[era]])</f>
        <v>OfL-CZ01-old</v>
      </c>
      <c r="H1355" s="7">
        <v>0.88200000000000001</v>
      </c>
      <c r="I1355" s="8" t="s">
        <v>16</v>
      </c>
      <c r="J1355" s="5">
        <f>SUMIFS(AllWeights5[wt_vint],AllWeights5[bldgtype],AllWeights5[[#This Row],[bldgtype]],AllWeights5[bldgloc],AllWeights5[[#This Row],[bldgloc]],AllWeights5[era],AllWeights5[[#This Row],[era]])</f>
        <v>1.3220000000000001</v>
      </c>
      <c r="K1355" s="16">
        <f>AllWeights5[[#This Row],[wt_vint]]/AllWeights5[[#This Row],[Total Weight (BT, CZ, Era)]]</f>
        <v>0.66717095310136154</v>
      </c>
    </row>
    <row r="1356" spans="1:11" x14ac:dyDescent="0.3">
      <c r="A1356" s="6">
        <v>2020</v>
      </c>
      <c r="B1356" s="7" t="s">
        <v>7</v>
      </c>
      <c r="C1356" s="7" t="s">
        <v>55</v>
      </c>
      <c r="D1356" s="7" t="s">
        <v>9</v>
      </c>
      <c r="E1356" s="7">
        <v>1985</v>
      </c>
      <c r="F1356" s="15" t="str">
        <f>CONCATENATE(AllWeights5[[#This Row],[bldgtype]],"-",AllWeights5[[#This Row],[bldgloc]],"-",AllWeights5[[#This Row],[bldgvint]])</f>
        <v>OfL-CZ01-1985</v>
      </c>
      <c r="G1356" s="15" t="str">
        <f>CONCATENATE(AllWeights5[[#This Row],[bldgtype]],"-",AllWeights5[[#This Row],[bldgloc]],"-",AllWeights5[[#This Row],[era]])</f>
        <v>OfL-CZ01-old</v>
      </c>
      <c r="H1356" s="7">
        <v>0.311</v>
      </c>
      <c r="I1356" s="8" t="s">
        <v>16</v>
      </c>
      <c r="J1356" s="5">
        <f>SUMIFS(AllWeights5[wt_vint],AllWeights5[bldgtype],AllWeights5[[#This Row],[bldgtype]],AllWeights5[bldgloc],AllWeights5[[#This Row],[bldgloc]],AllWeights5[era],AllWeights5[[#This Row],[era]])</f>
        <v>1.3220000000000001</v>
      </c>
      <c r="K1356" s="16">
        <f>AllWeights5[[#This Row],[wt_vint]]/AllWeights5[[#This Row],[Total Weight (BT, CZ, Era)]]</f>
        <v>0.23524962178517397</v>
      </c>
    </row>
    <row r="1357" spans="1:11" x14ac:dyDescent="0.3">
      <c r="A1357" s="6">
        <v>2020</v>
      </c>
      <c r="B1357" s="7" t="s">
        <v>7</v>
      </c>
      <c r="C1357" s="7" t="s">
        <v>55</v>
      </c>
      <c r="D1357" s="7" t="s">
        <v>9</v>
      </c>
      <c r="E1357" s="7">
        <v>1996</v>
      </c>
      <c r="F1357" s="15" t="str">
        <f>CONCATENATE(AllWeights5[[#This Row],[bldgtype]],"-",AllWeights5[[#This Row],[bldgloc]],"-",AllWeights5[[#This Row],[bldgvint]])</f>
        <v>OfL-CZ01-1996</v>
      </c>
      <c r="G1357" s="15" t="str">
        <f>CONCATENATE(AllWeights5[[#This Row],[bldgtype]],"-",AllWeights5[[#This Row],[bldgloc]],"-",AllWeights5[[#This Row],[era]])</f>
        <v>OfL-CZ01-old</v>
      </c>
      <c r="H1357" s="7">
        <v>0.129</v>
      </c>
      <c r="I1357" s="8" t="s">
        <v>16</v>
      </c>
      <c r="J1357" s="5">
        <f>SUMIFS(AllWeights5[wt_vint],AllWeights5[bldgtype],AllWeights5[[#This Row],[bldgtype]],AllWeights5[bldgloc],AllWeights5[[#This Row],[bldgloc]],AllWeights5[era],AllWeights5[[#This Row],[era]])</f>
        <v>1.3220000000000001</v>
      </c>
      <c r="K1357" s="16">
        <f>AllWeights5[[#This Row],[wt_vint]]/AllWeights5[[#This Row],[Total Weight (BT, CZ, Era)]]</f>
        <v>9.7579425113464444E-2</v>
      </c>
    </row>
    <row r="1358" spans="1:11" x14ac:dyDescent="0.3">
      <c r="A1358" s="6">
        <v>2020</v>
      </c>
      <c r="B1358" s="7" t="s">
        <v>7</v>
      </c>
      <c r="C1358" s="7" t="s">
        <v>55</v>
      </c>
      <c r="D1358" s="7" t="s">
        <v>9</v>
      </c>
      <c r="E1358" s="7">
        <v>2003</v>
      </c>
      <c r="F1358" s="15" t="str">
        <f>CONCATENATE(AllWeights5[[#This Row],[bldgtype]],"-",AllWeights5[[#This Row],[bldgloc]],"-",AllWeights5[[#This Row],[bldgvint]])</f>
        <v>OfL-CZ01-2003</v>
      </c>
      <c r="G1358" s="15" t="str">
        <f>CONCATENATE(AllWeights5[[#This Row],[bldgtype]],"-",AllWeights5[[#This Row],[bldgloc]],"-",AllWeights5[[#This Row],[era]])</f>
        <v>OfL-CZ01-ex</v>
      </c>
      <c r="H1358" s="7">
        <v>0.221</v>
      </c>
      <c r="I1358" s="8" t="s">
        <v>11</v>
      </c>
      <c r="J1358" s="5">
        <f>SUMIFS(AllWeights5[wt_vint],AllWeights5[bldgtype],AllWeights5[[#This Row],[bldgtype]],AllWeights5[bldgloc],AllWeights5[[#This Row],[bldgloc]],AllWeights5[era],AllWeights5[[#This Row],[era]])</f>
        <v>0.35299999999999998</v>
      </c>
      <c r="K1358" s="16">
        <f>AllWeights5[[#This Row],[wt_vint]]/AllWeights5[[#This Row],[Total Weight (BT, CZ, Era)]]</f>
        <v>0.6260623229461757</v>
      </c>
    </row>
    <row r="1359" spans="1:11" x14ac:dyDescent="0.3">
      <c r="A1359" s="6">
        <v>2020</v>
      </c>
      <c r="B1359" s="7" t="s">
        <v>7</v>
      </c>
      <c r="C1359" s="7" t="s">
        <v>55</v>
      </c>
      <c r="D1359" s="7" t="s">
        <v>9</v>
      </c>
      <c r="E1359" s="7">
        <v>2007</v>
      </c>
      <c r="F1359" s="15" t="str">
        <f>CONCATENATE(AllWeights5[[#This Row],[bldgtype]],"-",AllWeights5[[#This Row],[bldgloc]],"-",AllWeights5[[#This Row],[bldgvint]])</f>
        <v>OfL-CZ01-2007</v>
      </c>
      <c r="G1359" s="15" t="str">
        <f>CONCATENATE(AllWeights5[[#This Row],[bldgtype]],"-",AllWeights5[[#This Row],[bldgloc]],"-",AllWeights5[[#This Row],[era]])</f>
        <v>OfL-CZ01-ex</v>
      </c>
      <c r="H1359" s="7">
        <v>4.8000000000000001E-2</v>
      </c>
      <c r="I1359" s="8" t="s">
        <v>11</v>
      </c>
      <c r="J1359" s="5">
        <f>SUMIFS(AllWeights5[wt_vint],AllWeights5[bldgtype],AllWeights5[[#This Row],[bldgtype]],AllWeights5[bldgloc],AllWeights5[[#This Row],[bldgloc]],AllWeights5[era],AllWeights5[[#This Row],[era]])</f>
        <v>0.35299999999999998</v>
      </c>
      <c r="K1359" s="16">
        <f>AllWeights5[[#This Row],[wt_vint]]/AllWeights5[[#This Row],[Total Weight (BT, CZ, Era)]]</f>
        <v>0.1359773371104816</v>
      </c>
    </row>
    <row r="1360" spans="1:11" x14ac:dyDescent="0.3">
      <c r="A1360" s="6">
        <v>2020</v>
      </c>
      <c r="B1360" s="7" t="s">
        <v>7</v>
      </c>
      <c r="C1360" s="7" t="s">
        <v>55</v>
      </c>
      <c r="D1360" s="7" t="s">
        <v>9</v>
      </c>
      <c r="E1360" s="7">
        <v>2011</v>
      </c>
      <c r="F1360" s="15" t="str">
        <f>CONCATENATE(AllWeights5[[#This Row],[bldgtype]],"-",AllWeights5[[#This Row],[bldgloc]],"-",AllWeights5[[#This Row],[bldgvint]])</f>
        <v>OfL-CZ01-2011</v>
      </c>
      <c r="G1360" s="15" t="str">
        <f>CONCATENATE(AllWeights5[[#This Row],[bldgtype]],"-",AllWeights5[[#This Row],[bldgloc]],"-",AllWeights5[[#This Row],[era]])</f>
        <v>OfL-CZ01-ex</v>
      </c>
      <c r="H1360" s="7">
        <v>4.8000000000000001E-2</v>
      </c>
      <c r="I1360" s="8" t="s">
        <v>11</v>
      </c>
      <c r="J1360" s="5">
        <f>SUMIFS(AllWeights5[wt_vint],AllWeights5[bldgtype],AllWeights5[[#This Row],[bldgtype]],AllWeights5[bldgloc],AllWeights5[[#This Row],[bldgloc]],AllWeights5[era],AllWeights5[[#This Row],[era]])</f>
        <v>0.35299999999999998</v>
      </c>
      <c r="K1360" s="16">
        <f>AllWeights5[[#This Row],[wt_vint]]/AllWeights5[[#This Row],[Total Weight (BT, CZ, Era)]]</f>
        <v>0.1359773371104816</v>
      </c>
    </row>
    <row r="1361" spans="1:11" x14ac:dyDescent="0.3">
      <c r="A1361" s="6">
        <v>2020</v>
      </c>
      <c r="B1361" s="7" t="s">
        <v>7</v>
      </c>
      <c r="C1361" s="7" t="s">
        <v>55</v>
      </c>
      <c r="D1361" s="7" t="s">
        <v>9</v>
      </c>
      <c r="E1361" s="7">
        <v>2015</v>
      </c>
      <c r="F1361" s="15" t="str">
        <f>CONCATENATE(AllWeights5[[#This Row],[bldgtype]],"-",AllWeights5[[#This Row],[bldgloc]],"-",AllWeights5[[#This Row],[bldgvint]])</f>
        <v>OfL-CZ01-2015</v>
      </c>
      <c r="G1361" s="15" t="str">
        <f>CONCATENATE(AllWeights5[[#This Row],[bldgtype]],"-",AllWeights5[[#This Row],[bldgloc]],"-",AllWeights5[[#This Row],[era]])</f>
        <v>OfL-CZ01-ex</v>
      </c>
      <c r="H1361" s="7">
        <v>3.5999999999999997E-2</v>
      </c>
      <c r="I1361" s="8" t="s">
        <v>11</v>
      </c>
      <c r="J1361" s="5">
        <f>SUMIFS(AllWeights5[wt_vint],AllWeights5[bldgtype],AllWeights5[[#This Row],[bldgtype]],AllWeights5[bldgloc],AllWeights5[[#This Row],[bldgloc]],AllWeights5[era],AllWeights5[[#This Row],[era]])</f>
        <v>0.35299999999999998</v>
      </c>
      <c r="K1361" s="16">
        <f>AllWeights5[[#This Row],[wt_vint]]/AllWeights5[[#This Row],[Total Weight (BT, CZ, Era)]]</f>
        <v>0.10198300283286119</v>
      </c>
    </row>
    <row r="1362" spans="1:11" x14ac:dyDescent="0.3">
      <c r="A1362" s="6">
        <v>2020</v>
      </c>
      <c r="B1362" s="7" t="s">
        <v>7</v>
      </c>
      <c r="C1362" s="7" t="s">
        <v>55</v>
      </c>
      <c r="D1362" s="7" t="s">
        <v>9</v>
      </c>
      <c r="E1362" s="7">
        <v>2017</v>
      </c>
      <c r="F1362" s="15" t="str">
        <f>CONCATENATE(AllWeights5[[#This Row],[bldgtype]],"-",AllWeights5[[#This Row],[bldgloc]],"-",AllWeights5[[#This Row],[bldgvint]])</f>
        <v>OfL-CZ01-2017</v>
      </c>
      <c r="G1362" s="15" t="str">
        <f>CONCATENATE(AllWeights5[[#This Row],[bldgtype]],"-",AllWeights5[[#This Row],[bldgloc]],"-",AllWeights5[[#This Row],[era]])</f>
        <v>OfL-CZ01-rec</v>
      </c>
      <c r="H1362" s="7">
        <v>3.5999999999999997E-2</v>
      </c>
      <c r="I1362" s="8" t="s">
        <v>14</v>
      </c>
      <c r="J1362" s="5">
        <f>SUMIFS(AllWeights5[wt_vint],AllWeights5[bldgtype],AllWeights5[[#This Row],[bldgtype]],AllWeights5[bldgloc],AllWeights5[[#This Row],[bldgloc]],AllWeights5[era],AllWeights5[[#This Row],[era]])</f>
        <v>4.8000000000000001E-2</v>
      </c>
      <c r="K1362" s="16">
        <f>AllWeights5[[#This Row],[wt_vint]]/AllWeights5[[#This Row],[Total Weight (BT, CZ, Era)]]</f>
        <v>0.74999999999999989</v>
      </c>
    </row>
    <row r="1363" spans="1:11" x14ac:dyDescent="0.3">
      <c r="A1363" s="6">
        <v>2020</v>
      </c>
      <c r="B1363" s="7" t="s">
        <v>7</v>
      </c>
      <c r="C1363" s="7" t="s">
        <v>55</v>
      </c>
      <c r="D1363" s="7" t="s">
        <v>9</v>
      </c>
      <c r="E1363" s="7">
        <v>2020</v>
      </c>
      <c r="F1363" s="15" t="str">
        <f>CONCATENATE(AllWeights5[[#This Row],[bldgtype]],"-",AllWeights5[[#This Row],[bldgloc]],"-",AllWeights5[[#This Row],[bldgvint]])</f>
        <v>OfL-CZ01-2020</v>
      </c>
      <c r="G1363" s="15" t="str">
        <f>CONCATENATE(AllWeights5[[#This Row],[bldgtype]],"-",AllWeights5[[#This Row],[bldgloc]],"-",AllWeights5[[#This Row],[era]])</f>
        <v>OfL-CZ01-rec</v>
      </c>
      <c r="H1363" s="7">
        <v>1.2E-2</v>
      </c>
      <c r="I1363" s="8" t="s">
        <v>14</v>
      </c>
      <c r="J1363" s="5">
        <f>SUMIFS(AllWeights5[wt_vint],AllWeights5[bldgtype],AllWeights5[[#This Row],[bldgtype]],AllWeights5[bldgloc],AllWeights5[[#This Row],[bldgloc]],AllWeights5[era],AllWeights5[[#This Row],[era]])</f>
        <v>4.8000000000000001E-2</v>
      </c>
      <c r="K1363" s="16">
        <f>AllWeights5[[#This Row],[wt_vint]]/AllWeights5[[#This Row],[Total Weight (BT, CZ, Era)]]</f>
        <v>0.25</v>
      </c>
    </row>
    <row r="1364" spans="1:11" x14ac:dyDescent="0.3">
      <c r="A1364" s="6">
        <v>2020</v>
      </c>
      <c r="B1364" s="7" t="s">
        <v>7</v>
      </c>
      <c r="C1364" s="7" t="s">
        <v>55</v>
      </c>
      <c r="D1364" s="7" t="s">
        <v>9</v>
      </c>
      <c r="E1364" s="7" t="s">
        <v>18</v>
      </c>
      <c r="F1364" s="15" t="str">
        <f>CONCATENATE(AllWeights5[[#This Row],[bldgtype]],"-",AllWeights5[[#This Row],[bldgloc]],"-",AllWeights5[[#This Row],[bldgvint]])</f>
        <v>OfL-CZ01-New</v>
      </c>
      <c r="G1364" s="15" t="str">
        <f>CONCATENATE(AllWeights5[[#This Row],[bldgtype]],"-",AllWeights5[[#This Row],[bldgloc]],"-",AllWeights5[[#This Row],[era]])</f>
        <v>OfL-CZ01-new</v>
      </c>
      <c r="H1364" s="7">
        <v>1.2E-2</v>
      </c>
      <c r="I1364" s="8" t="s">
        <v>19</v>
      </c>
      <c r="J1364" s="5">
        <f>SUMIFS(AllWeights5[wt_vint],AllWeights5[bldgtype],AllWeights5[[#This Row],[bldgtype]],AllWeights5[bldgloc],AllWeights5[[#This Row],[bldgloc]],AllWeights5[era],AllWeights5[[#This Row],[era]])</f>
        <v>1.2E-2</v>
      </c>
      <c r="K1364" s="16">
        <f>AllWeights5[[#This Row],[wt_vint]]/AllWeights5[[#This Row],[Total Weight (BT, CZ, Era)]]</f>
        <v>1</v>
      </c>
    </row>
    <row r="1365" spans="1:11" x14ac:dyDescent="0.3">
      <c r="A1365" s="6">
        <v>2020</v>
      </c>
      <c r="B1365" s="7" t="s">
        <v>7</v>
      </c>
      <c r="C1365" s="7" t="s">
        <v>55</v>
      </c>
      <c r="D1365" s="7" t="s">
        <v>20</v>
      </c>
      <c r="E1365" s="7">
        <v>1975</v>
      </c>
      <c r="F1365" s="15" t="str">
        <f>CONCATENATE(AllWeights5[[#This Row],[bldgtype]],"-",AllWeights5[[#This Row],[bldgloc]],"-",AllWeights5[[#This Row],[bldgvint]])</f>
        <v>OfL-CZ02-1975</v>
      </c>
      <c r="G1365" s="15" t="str">
        <f>CONCATENATE(AllWeights5[[#This Row],[bldgtype]],"-",AllWeights5[[#This Row],[bldgloc]],"-",AllWeights5[[#This Row],[era]])</f>
        <v>OfL-CZ02-old</v>
      </c>
      <c r="H1365" s="7">
        <v>6.7789999999999999</v>
      </c>
      <c r="I1365" s="8" t="s">
        <v>16</v>
      </c>
      <c r="J1365" s="5">
        <f>SUMIFS(AllWeights5[wt_vint],AllWeights5[bldgtype],AllWeights5[[#This Row],[bldgtype]],AllWeights5[bldgloc],AllWeights5[[#This Row],[bldgloc]],AllWeights5[era],AllWeights5[[#This Row],[era]])</f>
        <v>15.845000000000001</v>
      </c>
      <c r="K1365" s="16">
        <f>AllWeights5[[#This Row],[wt_vint]]/AllWeights5[[#This Row],[Total Weight (BT, CZ, Era)]]</f>
        <v>0.42783212369832752</v>
      </c>
    </row>
    <row r="1366" spans="1:11" x14ac:dyDescent="0.3">
      <c r="A1366" s="6">
        <v>2020</v>
      </c>
      <c r="B1366" s="7" t="s">
        <v>7</v>
      </c>
      <c r="C1366" s="7" t="s">
        <v>55</v>
      </c>
      <c r="D1366" s="7" t="s">
        <v>20</v>
      </c>
      <c r="E1366" s="7">
        <v>1985</v>
      </c>
      <c r="F1366" s="15" t="str">
        <f>CONCATENATE(AllWeights5[[#This Row],[bldgtype]],"-",AllWeights5[[#This Row],[bldgloc]],"-",AllWeights5[[#This Row],[bldgvint]])</f>
        <v>OfL-CZ02-1985</v>
      </c>
      <c r="G1366" s="15" t="str">
        <f>CONCATENATE(AllWeights5[[#This Row],[bldgtype]],"-",AllWeights5[[#This Row],[bldgloc]],"-",AllWeights5[[#This Row],[era]])</f>
        <v>OfL-CZ02-old</v>
      </c>
      <c r="H1366" s="7">
        <v>6.1749999999999998</v>
      </c>
      <c r="I1366" s="8" t="s">
        <v>16</v>
      </c>
      <c r="J1366" s="5">
        <f>SUMIFS(AllWeights5[wt_vint],AllWeights5[bldgtype],AllWeights5[[#This Row],[bldgtype]],AllWeights5[bldgloc],AllWeights5[[#This Row],[bldgloc]],AllWeights5[era],AllWeights5[[#This Row],[era]])</f>
        <v>15.845000000000001</v>
      </c>
      <c r="K1366" s="16">
        <f>AllWeights5[[#This Row],[wt_vint]]/AllWeights5[[#This Row],[Total Weight (BT, CZ, Era)]]</f>
        <v>0.38971284316819182</v>
      </c>
    </row>
    <row r="1367" spans="1:11" x14ac:dyDescent="0.3">
      <c r="A1367" s="6">
        <v>2020</v>
      </c>
      <c r="B1367" s="7" t="s">
        <v>7</v>
      </c>
      <c r="C1367" s="7" t="s">
        <v>55</v>
      </c>
      <c r="D1367" s="7" t="s">
        <v>20</v>
      </c>
      <c r="E1367" s="7">
        <v>1996</v>
      </c>
      <c r="F1367" s="15" t="str">
        <f>CONCATENATE(AllWeights5[[#This Row],[bldgtype]],"-",AllWeights5[[#This Row],[bldgloc]],"-",AllWeights5[[#This Row],[bldgvint]])</f>
        <v>OfL-CZ02-1996</v>
      </c>
      <c r="G1367" s="15" t="str">
        <f>CONCATENATE(AllWeights5[[#This Row],[bldgtype]],"-",AllWeights5[[#This Row],[bldgloc]],"-",AllWeights5[[#This Row],[era]])</f>
        <v>OfL-CZ02-old</v>
      </c>
      <c r="H1367" s="7">
        <v>2.891</v>
      </c>
      <c r="I1367" s="8" t="s">
        <v>16</v>
      </c>
      <c r="J1367" s="5">
        <f>SUMIFS(AllWeights5[wt_vint],AllWeights5[bldgtype],AllWeights5[[#This Row],[bldgtype]],AllWeights5[bldgloc],AllWeights5[[#This Row],[bldgloc]],AllWeights5[era],AllWeights5[[#This Row],[era]])</f>
        <v>15.845000000000001</v>
      </c>
      <c r="K1367" s="16">
        <f>AllWeights5[[#This Row],[wt_vint]]/AllWeights5[[#This Row],[Total Weight (BT, CZ, Era)]]</f>
        <v>0.18245503313348058</v>
      </c>
    </row>
    <row r="1368" spans="1:11" x14ac:dyDescent="0.3">
      <c r="A1368" s="6">
        <v>2020</v>
      </c>
      <c r="B1368" s="7" t="s">
        <v>7</v>
      </c>
      <c r="C1368" s="7" t="s">
        <v>55</v>
      </c>
      <c r="D1368" s="7" t="s">
        <v>20</v>
      </c>
      <c r="E1368" s="7">
        <v>2003</v>
      </c>
      <c r="F1368" s="15" t="str">
        <f>CONCATENATE(AllWeights5[[#This Row],[bldgtype]],"-",AllWeights5[[#This Row],[bldgloc]],"-",AllWeights5[[#This Row],[bldgvint]])</f>
        <v>OfL-CZ02-2003</v>
      </c>
      <c r="G1368" s="15" t="str">
        <f>CONCATENATE(AllWeights5[[#This Row],[bldgtype]],"-",AllWeights5[[#This Row],[bldgloc]],"-",AllWeights5[[#This Row],[era]])</f>
        <v>OfL-CZ02-ex</v>
      </c>
      <c r="H1368" s="7">
        <v>1.88</v>
      </c>
      <c r="I1368" s="8" t="s">
        <v>11</v>
      </c>
      <c r="J1368" s="5">
        <f>SUMIFS(AllWeights5[wt_vint],AllWeights5[bldgtype],AllWeights5[[#This Row],[bldgtype]],AllWeights5[bldgloc],AllWeights5[[#This Row],[bldgloc]],AllWeights5[era],AllWeights5[[#This Row],[era]])</f>
        <v>3.8329999999999997</v>
      </c>
      <c r="K1368" s="16">
        <f>AllWeights5[[#This Row],[wt_vint]]/AllWeights5[[#This Row],[Total Weight (BT, CZ, Era)]]</f>
        <v>0.49047743282024525</v>
      </c>
    </row>
    <row r="1369" spans="1:11" x14ac:dyDescent="0.3">
      <c r="A1369" s="6">
        <v>2020</v>
      </c>
      <c r="B1369" s="7" t="s">
        <v>7</v>
      </c>
      <c r="C1369" s="7" t="s">
        <v>55</v>
      </c>
      <c r="D1369" s="7" t="s">
        <v>20</v>
      </c>
      <c r="E1369" s="7">
        <v>2007</v>
      </c>
      <c r="F1369" s="15" t="str">
        <f>CONCATENATE(AllWeights5[[#This Row],[bldgtype]],"-",AllWeights5[[#This Row],[bldgloc]],"-",AllWeights5[[#This Row],[bldgvint]])</f>
        <v>OfL-CZ02-2007</v>
      </c>
      <c r="G1369" s="15" t="str">
        <f>CONCATENATE(AllWeights5[[#This Row],[bldgtype]],"-",AllWeights5[[#This Row],[bldgloc]],"-",AllWeights5[[#This Row],[era]])</f>
        <v>OfL-CZ02-ex</v>
      </c>
      <c r="H1369" s="7">
        <v>0.71</v>
      </c>
      <c r="I1369" s="8" t="s">
        <v>11</v>
      </c>
      <c r="J1369" s="5">
        <f>SUMIFS(AllWeights5[wt_vint],AllWeights5[bldgtype],AllWeights5[[#This Row],[bldgtype]],AllWeights5[bldgloc],AllWeights5[[#This Row],[bldgloc]],AllWeights5[era],AllWeights5[[#This Row],[era]])</f>
        <v>3.8329999999999997</v>
      </c>
      <c r="K1369" s="16">
        <f>AllWeights5[[#This Row],[wt_vint]]/AllWeights5[[#This Row],[Total Weight (BT, CZ, Era)]]</f>
        <v>0.18523349856509261</v>
      </c>
    </row>
    <row r="1370" spans="1:11" x14ac:dyDescent="0.3">
      <c r="A1370" s="6">
        <v>2020</v>
      </c>
      <c r="B1370" s="7" t="s">
        <v>7</v>
      </c>
      <c r="C1370" s="7" t="s">
        <v>55</v>
      </c>
      <c r="D1370" s="7" t="s">
        <v>20</v>
      </c>
      <c r="E1370" s="7">
        <v>2011</v>
      </c>
      <c r="F1370" s="15" t="str">
        <f>CONCATENATE(AllWeights5[[#This Row],[bldgtype]],"-",AllWeights5[[#This Row],[bldgloc]],"-",AllWeights5[[#This Row],[bldgvint]])</f>
        <v>OfL-CZ02-2011</v>
      </c>
      <c r="G1370" s="15" t="str">
        <f>CONCATENATE(AllWeights5[[#This Row],[bldgtype]],"-",AllWeights5[[#This Row],[bldgloc]],"-",AllWeights5[[#This Row],[era]])</f>
        <v>OfL-CZ02-ex</v>
      </c>
      <c r="H1370" s="7">
        <v>0.71</v>
      </c>
      <c r="I1370" s="8" t="s">
        <v>11</v>
      </c>
      <c r="J1370" s="5">
        <f>SUMIFS(AllWeights5[wt_vint],AllWeights5[bldgtype],AllWeights5[[#This Row],[bldgtype]],AllWeights5[bldgloc],AllWeights5[[#This Row],[bldgloc]],AllWeights5[era],AllWeights5[[#This Row],[era]])</f>
        <v>3.8329999999999997</v>
      </c>
      <c r="K1370" s="16">
        <f>AllWeights5[[#This Row],[wt_vint]]/AllWeights5[[#This Row],[Total Weight (BT, CZ, Era)]]</f>
        <v>0.18523349856509261</v>
      </c>
    </row>
    <row r="1371" spans="1:11" x14ac:dyDescent="0.3">
      <c r="A1371" s="6">
        <v>2020</v>
      </c>
      <c r="B1371" s="7" t="s">
        <v>7</v>
      </c>
      <c r="C1371" s="7" t="s">
        <v>55</v>
      </c>
      <c r="D1371" s="7" t="s">
        <v>20</v>
      </c>
      <c r="E1371" s="7">
        <v>2015</v>
      </c>
      <c r="F1371" s="15" t="str">
        <f>CONCATENATE(AllWeights5[[#This Row],[bldgtype]],"-",AllWeights5[[#This Row],[bldgloc]],"-",AllWeights5[[#This Row],[bldgvint]])</f>
        <v>OfL-CZ02-2015</v>
      </c>
      <c r="G1371" s="15" t="str">
        <f>CONCATENATE(AllWeights5[[#This Row],[bldgtype]],"-",AllWeights5[[#This Row],[bldgloc]],"-",AllWeights5[[#This Row],[era]])</f>
        <v>OfL-CZ02-ex</v>
      </c>
      <c r="H1371" s="7">
        <v>0.53300000000000003</v>
      </c>
      <c r="I1371" s="8" t="s">
        <v>11</v>
      </c>
      <c r="J1371" s="5">
        <f>SUMIFS(AllWeights5[wt_vint],AllWeights5[bldgtype],AllWeights5[[#This Row],[bldgtype]],AllWeights5[bldgloc],AllWeights5[[#This Row],[bldgloc]],AllWeights5[era],AllWeights5[[#This Row],[era]])</f>
        <v>3.8329999999999997</v>
      </c>
      <c r="K1371" s="16">
        <f>AllWeights5[[#This Row],[wt_vint]]/AllWeights5[[#This Row],[Total Weight (BT, CZ, Era)]]</f>
        <v>0.13905557004956953</v>
      </c>
    </row>
    <row r="1372" spans="1:11" x14ac:dyDescent="0.3">
      <c r="A1372" s="6">
        <v>2020</v>
      </c>
      <c r="B1372" s="7" t="s">
        <v>7</v>
      </c>
      <c r="C1372" s="7" t="s">
        <v>55</v>
      </c>
      <c r="D1372" s="7" t="s">
        <v>20</v>
      </c>
      <c r="E1372" s="7">
        <v>2017</v>
      </c>
      <c r="F1372" s="15" t="str">
        <f>CONCATENATE(AllWeights5[[#This Row],[bldgtype]],"-",AllWeights5[[#This Row],[bldgloc]],"-",AllWeights5[[#This Row],[bldgvint]])</f>
        <v>OfL-CZ02-2017</v>
      </c>
      <c r="G1372" s="15" t="str">
        <f>CONCATENATE(AllWeights5[[#This Row],[bldgtype]],"-",AllWeights5[[#This Row],[bldgloc]],"-",AllWeights5[[#This Row],[era]])</f>
        <v>OfL-CZ02-rec</v>
      </c>
      <c r="H1372" s="7">
        <v>0.53300000000000003</v>
      </c>
      <c r="I1372" s="8" t="s">
        <v>14</v>
      </c>
      <c r="J1372" s="5">
        <f>SUMIFS(AllWeights5[wt_vint],AllWeights5[bldgtype],AllWeights5[[#This Row],[bldgtype]],AllWeights5[bldgloc],AllWeights5[[#This Row],[bldgloc]],AllWeights5[era],AllWeights5[[#This Row],[era]])</f>
        <v>0.71100000000000008</v>
      </c>
      <c r="K1372" s="16">
        <f>AllWeights5[[#This Row],[wt_vint]]/AllWeights5[[#This Row],[Total Weight (BT, CZ, Era)]]</f>
        <v>0.74964838255977495</v>
      </c>
    </row>
    <row r="1373" spans="1:11" x14ac:dyDescent="0.3">
      <c r="A1373" s="6">
        <v>2020</v>
      </c>
      <c r="B1373" s="7" t="s">
        <v>7</v>
      </c>
      <c r="C1373" s="7" t="s">
        <v>55</v>
      </c>
      <c r="D1373" s="7" t="s">
        <v>20</v>
      </c>
      <c r="E1373" s="7">
        <v>2020</v>
      </c>
      <c r="F1373" s="15" t="str">
        <f>CONCATENATE(AllWeights5[[#This Row],[bldgtype]],"-",AllWeights5[[#This Row],[bldgloc]],"-",AllWeights5[[#This Row],[bldgvint]])</f>
        <v>OfL-CZ02-2020</v>
      </c>
      <c r="G1373" s="15" t="str">
        <f>CONCATENATE(AllWeights5[[#This Row],[bldgtype]],"-",AllWeights5[[#This Row],[bldgloc]],"-",AllWeights5[[#This Row],[era]])</f>
        <v>OfL-CZ02-rec</v>
      </c>
      <c r="H1373" s="7">
        <v>0.17799999999999999</v>
      </c>
      <c r="I1373" s="8" t="s">
        <v>14</v>
      </c>
      <c r="J1373" s="5">
        <f>SUMIFS(AllWeights5[wt_vint],AllWeights5[bldgtype],AllWeights5[[#This Row],[bldgtype]],AllWeights5[bldgloc],AllWeights5[[#This Row],[bldgloc]],AllWeights5[era],AllWeights5[[#This Row],[era]])</f>
        <v>0.71100000000000008</v>
      </c>
      <c r="K1373" s="16">
        <f>AllWeights5[[#This Row],[wt_vint]]/AllWeights5[[#This Row],[Total Weight (BT, CZ, Era)]]</f>
        <v>0.25035161744022499</v>
      </c>
    </row>
    <row r="1374" spans="1:11" x14ac:dyDescent="0.3">
      <c r="A1374" s="6">
        <v>2020</v>
      </c>
      <c r="B1374" s="7" t="s">
        <v>7</v>
      </c>
      <c r="C1374" s="7" t="s">
        <v>55</v>
      </c>
      <c r="D1374" s="7" t="s">
        <v>20</v>
      </c>
      <c r="E1374" s="7" t="s">
        <v>18</v>
      </c>
      <c r="F1374" s="15" t="str">
        <f>CONCATENATE(AllWeights5[[#This Row],[bldgtype]],"-",AllWeights5[[#This Row],[bldgloc]],"-",AllWeights5[[#This Row],[bldgvint]])</f>
        <v>OfL-CZ02-New</v>
      </c>
      <c r="G1374" s="15" t="str">
        <f>CONCATENATE(AllWeights5[[#This Row],[bldgtype]],"-",AllWeights5[[#This Row],[bldgloc]],"-",AllWeights5[[#This Row],[era]])</f>
        <v>OfL-CZ02-new</v>
      </c>
      <c r="H1374" s="7">
        <v>0.17799999999999999</v>
      </c>
      <c r="I1374" s="8" t="s">
        <v>19</v>
      </c>
      <c r="J1374" s="5">
        <f>SUMIFS(AllWeights5[wt_vint],AllWeights5[bldgtype],AllWeights5[[#This Row],[bldgtype]],AllWeights5[bldgloc],AllWeights5[[#This Row],[bldgloc]],AllWeights5[era],AllWeights5[[#This Row],[era]])</f>
        <v>0.17799999999999999</v>
      </c>
      <c r="K1374" s="16">
        <f>AllWeights5[[#This Row],[wt_vint]]/AllWeights5[[#This Row],[Total Weight (BT, CZ, Era)]]</f>
        <v>1</v>
      </c>
    </row>
    <row r="1375" spans="1:11" x14ac:dyDescent="0.3">
      <c r="A1375" s="6">
        <v>2020</v>
      </c>
      <c r="B1375" s="7" t="s">
        <v>7</v>
      </c>
      <c r="C1375" s="7" t="s">
        <v>55</v>
      </c>
      <c r="D1375" s="7" t="s">
        <v>21</v>
      </c>
      <c r="E1375" s="7">
        <v>1975</v>
      </c>
      <c r="F1375" s="15" t="str">
        <f>CONCATENATE(AllWeights5[[#This Row],[bldgtype]],"-",AllWeights5[[#This Row],[bldgloc]],"-",AllWeights5[[#This Row],[bldgvint]])</f>
        <v>OfL-CZ03-1975</v>
      </c>
      <c r="G1375" s="15" t="str">
        <f>CONCATENATE(AllWeights5[[#This Row],[bldgtype]],"-",AllWeights5[[#This Row],[bldgloc]],"-",AllWeights5[[#This Row],[era]])</f>
        <v>OfL-CZ03-old</v>
      </c>
      <c r="H1375" s="7">
        <v>77.239999999999995</v>
      </c>
      <c r="I1375" s="8" t="s">
        <v>16</v>
      </c>
      <c r="J1375" s="5">
        <f>SUMIFS(AllWeights5[wt_vint],AllWeights5[bldgtype],AllWeights5[[#This Row],[bldgtype]],AllWeights5[bldgloc],AllWeights5[[#This Row],[bldgloc]],AllWeights5[era],AllWeights5[[#This Row],[era]])</f>
        <v>174.64800000000002</v>
      </c>
      <c r="K1375" s="16">
        <f>AllWeights5[[#This Row],[wt_vint]]/AllWeights5[[#This Row],[Total Weight (BT, CZ, Era)]]</f>
        <v>0.44226100499289989</v>
      </c>
    </row>
    <row r="1376" spans="1:11" x14ac:dyDescent="0.3">
      <c r="A1376" s="6">
        <v>2020</v>
      </c>
      <c r="B1376" s="7" t="s">
        <v>7</v>
      </c>
      <c r="C1376" s="7" t="s">
        <v>55</v>
      </c>
      <c r="D1376" s="7" t="s">
        <v>21</v>
      </c>
      <c r="E1376" s="7">
        <v>1985</v>
      </c>
      <c r="F1376" s="15" t="str">
        <f>CONCATENATE(AllWeights5[[#This Row],[bldgtype]],"-",AllWeights5[[#This Row],[bldgloc]],"-",AllWeights5[[#This Row],[bldgvint]])</f>
        <v>OfL-CZ03-1985</v>
      </c>
      <c r="G1376" s="15" t="str">
        <f>CONCATENATE(AllWeights5[[#This Row],[bldgtype]],"-",AllWeights5[[#This Row],[bldgloc]],"-",AllWeights5[[#This Row],[era]])</f>
        <v>OfL-CZ03-old</v>
      </c>
      <c r="H1376" s="7">
        <v>69.197000000000003</v>
      </c>
      <c r="I1376" s="8" t="s">
        <v>16</v>
      </c>
      <c r="J1376" s="5">
        <f>SUMIFS(AllWeights5[wt_vint],AllWeights5[bldgtype],AllWeights5[[#This Row],[bldgtype]],AllWeights5[bldgloc],AllWeights5[[#This Row],[bldgloc]],AllWeights5[era],AllWeights5[[#This Row],[era]])</f>
        <v>174.64800000000002</v>
      </c>
      <c r="K1376" s="16">
        <f>AllWeights5[[#This Row],[wt_vint]]/AllWeights5[[#This Row],[Total Weight (BT, CZ, Era)]]</f>
        <v>0.3962083734139526</v>
      </c>
    </row>
    <row r="1377" spans="1:11" x14ac:dyDescent="0.3">
      <c r="A1377" s="6">
        <v>2020</v>
      </c>
      <c r="B1377" s="7" t="s">
        <v>7</v>
      </c>
      <c r="C1377" s="7" t="s">
        <v>55</v>
      </c>
      <c r="D1377" s="7" t="s">
        <v>21</v>
      </c>
      <c r="E1377" s="7">
        <v>1996</v>
      </c>
      <c r="F1377" s="15" t="str">
        <f>CONCATENATE(AllWeights5[[#This Row],[bldgtype]],"-",AllWeights5[[#This Row],[bldgloc]],"-",AllWeights5[[#This Row],[bldgvint]])</f>
        <v>OfL-CZ03-1996</v>
      </c>
      <c r="G1377" s="15" t="str">
        <f>CONCATENATE(AllWeights5[[#This Row],[bldgtype]],"-",AllWeights5[[#This Row],[bldgloc]],"-",AllWeights5[[#This Row],[era]])</f>
        <v>OfL-CZ03-old</v>
      </c>
      <c r="H1377" s="7">
        <v>28.210999999999999</v>
      </c>
      <c r="I1377" s="8" t="s">
        <v>16</v>
      </c>
      <c r="J1377" s="5">
        <f>SUMIFS(AllWeights5[wt_vint],AllWeights5[bldgtype],AllWeights5[[#This Row],[bldgtype]],AllWeights5[bldgloc],AllWeights5[[#This Row],[bldgloc]],AllWeights5[era],AllWeights5[[#This Row],[era]])</f>
        <v>174.64800000000002</v>
      </c>
      <c r="K1377" s="16">
        <f>AllWeights5[[#This Row],[wt_vint]]/AllWeights5[[#This Row],[Total Weight (BT, CZ, Era)]]</f>
        <v>0.16153062159314732</v>
      </c>
    </row>
    <row r="1378" spans="1:11" x14ac:dyDescent="0.3">
      <c r="A1378" s="6">
        <v>2020</v>
      </c>
      <c r="B1378" s="7" t="s">
        <v>7</v>
      </c>
      <c r="C1378" s="7" t="s">
        <v>55</v>
      </c>
      <c r="D1378" s="7" t="s">
        <v>21</v>
      </c>
      <c r="E1378" s="7">
        <v>2003</v>
      </c>
      <c r="F1378" s="15" t="str">
        <f>CONCATENATE(AllWeights5[[#This Row],[bldgtype]],"-",AllWeights5[[#This Row],[bldgloc]],"-",AllWeights5[[#This Row],[bldgvint]])</f>
        <v>OfL-CZ03-2003</v>
      </c>
      <c r="G1378" s="15" t="str">
        <f>CONCATENATE(AllWeights5[[#This Row],[bldgtype]],"-",AllWeights5[[#This Row],[bldgloc]],"-",AllWeights5[[#This Row],[era]])</f>
        <v>OfL-CZ03-ex</v>
      </c>
      <c r="H1378" s="7">
        <v>16.702000000000002</v>
      </c>
      <c r="I1378" s="8" t="s">
        <v>11</v>
      </c>
      <c r="J1378" s="5">
        <f>SUMIFS(AllWeights5[wt_vint],AllWeights5[bldgtype],AllWeights5[[#This Row],[bldgtype]],AllWeights5[bldgloc],AllWeights5[[#This Row],[bldgloc]],AllWeights5[era],AllWeights5[[#This Row],[era]])</f>
        <v>34.557000000000002</v>
      </c>
      <c r="K1378" s="16">
        <f>AllWeights5[[#This Row],[wt_vint]]/AllWeights5[[#This Row],[Total Weight (BT, CZ, Era)]]</f>
        <v>0.48331741759990743</v>
      </c>
    </row>
    <row r="1379" spans="1:11" x14ac:dyDescent="0.3">
      <c r="A1379" s="6">
        <v>2020</v>
      </c>
      <c r="B1379" s="7" t="s">
        <v>7</v>
      </c>
      <c r="C1379" s="7" t="s">
        <v>55</v>
      </c>
      <c r="D1379" s="7" t="s">
        <v>21</v>
      </c>
      <c r="E1379" s="7">
        <v>2007</v>
      </c>
      <c r="F1379" s="15" t="str">
        <f>CONCATENATE(AllWeights5[[#This Row],[bldgtype]],"-",AllWeights5[[#This Row],[bldgloc]],"-",AllWeights5[[#This Row],[bldgvint]])</f>
        <v>OfL-CZ03-2007</v>
      </c>
      <c r="G1379" s="15" t="str">
        <f>CONCATENATE(AllWeights5[[#This Row],[bldgtype]],"-",AllWeights5[[#This Row],[bldgloc]],"-",AllWeights5[[#This Row],[era]])</f>
        <v>OfL-CZ03-ex</v>
      </c>
      <c r="H1379" s="7">
        <v>6.4930000000000003</v>
      </c>
      <c r="I1379" s="8" t="s">
        <v>11</v>
      </c>
      <c r="J1379" s="5">
        <f>SUMIFS(AllWeights5[wt_vint],AllWeights5[bldgtype],AllWeights5[[#This Row],[bldgtype]],AllWeights5[bldgloc],AllWeights5[[#This Row],[bldgloc]],AllWeights5[era],AllWeights5[[#This Row],[era]])</f>
        <v>34.557000000000002</v>
      </c>
      <c r="K1379" s="16">
        <f>AllWeights5[[#This Row],[wt_vint]]/AllWeights5[[#This Row],[Total Weight (BT, CZ, Era)]]</f>
        <v>0.18789246751743496</v>
      </c>
    </row>
    <row r="1380" spans="1:11" x14ac:dyDescent="0.3">
      <c r="A1380" s="6">
        <v>2020</v>
      </c>
      <c r="B1380" s="7" t="s">
        <v>7</v>
      </c>
      <c r="C1380" s="7" t="s">
        <v>55</v>
      </c>
      <c r="D1380" s="7" t="s">
        <v>21</v>
      </c>
      <c r="E1380" s="7">
        <v>2011</v>
      </c>
      <c r="F1380" s="15" t="str">
        <f>CONCATENATE(AllWeights5[[#This Row],[bldgtype]],"-",AllWeights5[[#This Row],[bldgloc]],"-",AllWeights5[[#This Row],[bldgvint]])</f>
        <v>OfL-CZ03-2011</v>
      </c>
      <c r="G1380" s="15" t="str">
        <f>CONCATENATE(AllWeights5[[#This Row],[bldgtype]],"-",AllWeights5[[#This Row],[bldgloc]],"-",AllWeights5[[#This Row],[era]])</f>
        <v>OfL-CZ03-ex</v>
      </c>
      <c r="H1380" s="7">
        <v>6.4930000000000003</v>
      </c>
      <c r="I1380" s="8" t="s">
        <v>11</v>
      </c>
      <c r="J1380" s="5">
        <f>SUMIFS(AllWeights5[wt_vint],AllWeights5[bldgtype],AllWeights5[[#This Row],[bldgtype]],AllWeights5[bldgloc],AllWeights5[[#This Row],[bldgloc]],AllWeights5[era],AllWeights5[[#This Row],[era]])</f>
        <v>34.557000000000002</v>
      </c>
      <c r="K1380" s="16">
        <f>AllWeights5[[#This Row],[wt_vint]]/AllWeights5[[#This Row],[Total Weight (BT, CZ, Era)]]</f>
        <v>0.18789246751743496</v>
      </c>
    </row>
    <row r="1381" spans="1:11" x14ac:dyDescent="0.3">
      <c r="A1381" s="6">
        <v>2020</v>
      </c>
      <c r="B1381" s="7" t="s">
        <v>7</v>
      </c>
      <c r="C1381" s="7" t="s">
        <v>55</v>
      </c>
      <c r="D1381" s="7" t="s">
        <v>21</v>
      </c>
      <c r="E1381" s="7">
        <v>2015</v>
      </c>
      <c r="F1381" s="15" t="str">
        <f>CONCATENATE(AllWeights5[[#This Row],[bldgtype]],"-",AllWeights5[[#This Row],[bldgloc]],"-",AllWeights5[[#This Row],[bldgvint]])</f>
        <v>OfL-CZ03-2015</v>
      </c>
      <c r="G1381" s="15" t="str">
        <f>CONCATENATE(AllWeights5[[#This Row],[bldgtype]],"-",AllWeights5[[#This Row],[bldgloc]],"-",AllWeights5[[#This Row],[era]])</f>
        <v>OfL-CZ03-ex</v>
      </c>
      <c r="H1381" s="7">
        <v>4.8689999999999998</v>
      </c>
      <c r="I1381" s="8" t="s">
        <v>11</v>
      </c>
      <c r="J1381" s="5">
        <f>SUMIFS(AllWeights5[wt_vint],AllWeights5[bldgtype],AllWeights5[[#This Row],[bldgtype]],AllWeights5[bldgloc],AllWeights5[[#This Row],[bldgloc]],AllWeights5[era],AllWeights5[[#This Row],[era]])</f>
        <v>34.557000000000002</v>
      </c>
      <c r="K1381" s="16">
        <f>AllWeights5[[#This Row],[wt_vint]]/AllWeights5[[#This Row],[Total Weight (BT, CZ, Era)]]</f>
        <v>0.14089764736522267</v>
      </c>
    </row>
    <row r="1382" spans="1:11" x14ac:dyDescent="0.3">
      <c r="A1382" s="6">
        <v>2020</v>
      </c>
      <c r="B1382" s="7" t="s">
        <v>7</v>
      </c>
      <c r="C1382" s="7" t="s">
        <v>55</v>
      </c>
      <c r="D1382" s="7" t="s">
        <v>21</v>
      </c>
      <c r="E1382" s="7">
        <v>2017</v>
      </c>
      <c r="F1382" s="15" t="str">
        <f>CONCATENATE(AllWeights5[[#This Row],[bldgtype]],"-",AllWeights5[[#This Row],[bldgloc]],"-",AllWeights5[[#This Row],[bldgvint]])</f>
        <v>OfL-CZ03-2017</v>
      </c>
      <c r="G1382" s="15" t="str">
        <f>CONCATENATE(AllWeights5[[#This Row],[bldgtype]],"-",AllWeights5[[#This Row],[bldgloc]],"-",AllWeights5[[#This Row],[era]])</f>
        <v>OfL-CZ03-rec</v>
      </c>
      <c r="H1382" s="7">
        <v>4.8689999999999998</v>
      </c>
      <c r="I1382" s="8" t="s">
        <v>14</v>
      </c>
      <c r="J1382" s="5">
        <f>SUMIFS(AllWeights5[wt_vint],AllWeights5[bldgtype],AllWeights5[[#This Row],[bldgtype]],AllWeights5[bldgloc],AllWeights5[[#This Row],[bldgloc]],AllWeights5[era],AllWeights5[[#This Row],[era]])</f>
        <v>6.492</v>
      </c>
      <c r="K1382" s="16">
        <f>AllWeights5[[#This Row],[wt_vint]]/AllWeights5[[#This Row],[Total Weight (BT, CZ, Era)]]</f>
        <v>0.75</v>
      </c>
    </row>
    <row r="1383" spans="1:11" x14ac:dyDescent="0.3">
      <c r="A1383" s="6">
        <v>2020</v>
      </c>
      <c r="B1383" s="7" t="s">
        <v>7</v>
      </c>
      <c r="C1383" s="7" t="s">
        <v>55</v>
      </c>
      <c r="D1383" s="7" t="s">
        <v>21</v>
      </c>
      <c r="E1383" s="7">
        <v>2020</v>
      </c>
      <c r="F1383" s="15" t="str">
        <f>CONCATENATE(AllWeights5[[#This Row],[bldgtype]],"-",AllWeights5[[#This Row],[bldgloc]],"-",AllWeights5[[#This Row],[bldgvint]])</f>
        <v>OfL-CZ03-2020</v>
      </c>
      <c r="G1383" s="15" t="str">
        <f>CONCATENATE(AllWeights5[[#This Row],[bldgtype]],"-",AllWeights5[[#This Row],[bldgloc]],"-",AllWeights5[[#This Row],[era]])</f>
        <v>OfL-CZ03-rec</v>
      </c>
      <c r="H1383" s="7">
        <v>1.623</v>
      </c>
      <c r="I1383" s="8" t="s">
        <v>14</v>
      </c>
      <c r="J1383" s="5">
        <f>SUMIFS(AllWeights5[wt_vint],AllWeights5[bldgtype],AllWeights5[[#This Row],[bldgtype]],AllWeights5[bldgloc],AllWeights5[[#This Row],[bldgloc]],AllWeights5[era],AllWeights5[[#This Row],[era]])</f>
        <v>6.492</v>
      </c>
      <c r="K1383" s="16">
        <f>AllWeights5[[#This Row],[wt_vint]]/AllWeights5[[#This Row],[Total Weight (BT, CZ, Era)]]</f>
        <v>0.25</v>
      </c>
    </row>
    <row r="1384" spans="1:11" x14ac:dyDescent="0.3">
      <c r="A1384" s="6">
        <v>2020</v>
      </c>
      <c r="B1384" s="7" t="s">
        <v>7</v>
      </c>
      <c r="C1384" s="7" t="s">
        <v>55</v>
      </c>
      <c r="D1384" s="7" t="s">
        <v>21</v>
      </c>
      <c r="E1384" s="7" t="s">
        <v>18</v>
      </c>
      <c r="F1384" s="15" t="str">
        <f>CONCATENATE(AllWeights5[[#This Row],[bldgtype]],"-",AllWeights5[[#This Row],[bldgloc]],"-",AllWeights5[[#This Row],[bldgvint]])</f>
        <v>OfL-CZ03-New</v>
      </c>
      <c r="G1384" s="15" t="str">
        <f>CONCATENATE(AllWeights5[[#This Row],[bldgtype]],"-",AllWeights5[[#This Row],[bldgloc]],"-",AllWeights5[[#This Row],[era]])</f>
        <v>OfL-CZ03-new</v>
      </c>
      <c r="H1384" s="7">
        <v>1.623</v>
      </c>
      <c r="I1384" s="8" t="s">
        <v>19</v>
      </c>
      <c r="J1384" s="5">
        <f>SUMIFS(AllWeights5[wt_vint],AllWeights5[bldgtype],AllWeights5[[#This Row],[bldgtype]],AllWeights5[bldgloc],AllWeights5[[#This Row],[bldgloc]],AllWeights5[era],AllWeights5[[#This Row],[era]])</f>
        <v>1.623</v>
      </c>
      <c r="K1384" s="16">
        <f>AllWeights5[[#This Row],[wt_vint]]/AllWeights5[[#This Row],[Total Weight (BT, CZ, Era)]]</f>
        <v>1</v>
      </c>
    </row>
    <row r="1385" spans="1:11" x14ac:dyDescent="0.3">
      <c r="A1385" s="6">
        <v>2020</v>
      </c>
      <c r="B1385" s="7" t="s">
        <v>7</v>
      </c>
      <c r="C1385" s="7" t="s">
        <v>55</v>
      </c>
      <c r="D1385" s="7" t="s">
        <v>22</v>
      </c>
      <c r="E1385" s="7">
        <v>1975</v>
      </c>
      <c r="F1385" s="15" t="str">
        <f>CONCATENATE(AllWeights5[[#This Row],[bldgtype]],"-",AllWeights5[[#This Row],[bldgloc]],"-",AllWeights5[[#This Row],[bldgvint]])</f>
        <v>OfL-CZ04-1975</v>
      </c>
      <c r="G1385" s="15" t="str">
        <f>CONCATENATE(AllWeights5[[#This Row],[bldgtype]],"-",AllWeights5[[#This Row],[bldgloc]],"-",AllWeights5[[#This Row],[era]])</f>
        <v>OfL-CZ04-old</v>
      </c>
      <c r="H1385" s="7">
        <v>27.42</v>
      </c>
      <c r="I1385" s="8" t="s">
        <v>16</v>
      </c>
      <c r="J1385" s="5">
        <f>SUMIFS(AllWeights5[wt_vint],AllWeights5[bldgtype],AllWeights5[[#This Row],[bldgtype]],AllWeights5[bldgloc],AllWeights5[[#This Row],[bldgloc]],AllWeights5[era],AllWeights5[[#This Row],[era]])</f>
        <v>69.341000000000008</v>
      </c>
      <c r="K1385" s="16">
        <f>AllWeights5[[#This Row],[wt_vint]]/AllWeights5[[#This Row],[Total Weight (BT, CZ, Era)]]</f>
        <v>0.39543704301928151</v>
      </c>
    </row>
    <row r="1386" spans="1:11" x14ac:dyDescent="0.3">
      <c r="A1386" s="6">
        <v>2020</v>
      </c>
      <c r="B1386" s="7" t="s">
        <v>7</v>
      </c>
      <c r="C1386" s="7" t="s">
        <v>55</v>
      </c>
      <c r="D1386" s="7" t="s">
        <v>22</v>
      </c>
      <c r="E1386" s="7">
        <v>1985</v>
      </c>
      <c r="F1386" s="15" t="str">
        <f>CONCATENATE(AllWeights5[[#This Row],[bldgtype]],"-",AllWeights5[[#This Row],[bldgloc]],"-",AllWeights5[[#This Row],[bldgvint]])</f>
        <v>OfL-CZ04-1985</v>
      </c>
      <c r="G1386" s="15" t="str">
        <f>CONCATENATE(AllWeights5[[#This Row],[bldgtype]],"-",AllWeights5[[#This Row],[bldgloc]],"-",AllWeights5[[#This Row],[era]])</f>
        <v>OfL-CZ04-old</v>
      </c>
      <c r="H1386" s="7">
        <v>27.53</v>
      </c>
      <c r="I1386" s="8" t="s">
        <v>16</v>
      </c>
      <c r="J1386" s="5">
        <f>SUMIFS(AllWeights5[wt_vint],AllWeights5[bldgtype],AllWeights5[[#This Row],[bldgtype]],AllWeights5[bldgloc],AllWeights5[[#This Row],[bldgloc]],AllWeights5[era],AllWeights5[[#This Row],[era]])</f>
        <v>69.341000000000008</v>
      </c>
      <c r="K1386" s="16">
        <f>AllWeights5[[#This Row],[wt_vint]]/AllWeights5[[#This Row],[Total Weight (BT, CZ, Era)]]</f>
        <v>0.39702340606567538</v>
      </c>
    </row>
    <row r="1387" spans="1:11" x14ac:dyDescent="0.3">
      <c r="A1387" s="6">
        <v>2020</v>
      </c>
      <c r="B1387" s="7" t="s">
        <v>7</v>
      </c>
      <c r="C1387" s="7" t="s">
        <v>55</v>
      </c>
      <c r="D1387" s="7" t="s">
        <v>22</v>
      </c>
      <c r="E1387" s="7">
        <v>1996</v>
      </c>
      <c r="F1387" s="15" t="str">
        <f>CONCATENATE(AllWeights5[[#This Row],[bldgtype]],"-",AllWeights5[[#This Row],[bldgloc]],"-",AllWeights5[[#This Row],[bldgvint]])</f>
        <v>OfL-CZ04-1996</v>
      </c>
      <c r="G1387" s="15" t="str">
        <f>CONCATENATE(AllWeights5[[#This Row],[bldgtype]],"-",AllWeights5[[#This Row],[bldgloc]],"-",AllWeights5[[#This Row],[era]])</f>
        <v>OfL-CZ04-old</v>
      </c>
      <c r="H1387" s="7">
        <v>14.391</v>
      </c>
      <c r="I1387" s="8" t="s">
        <v>16</v>
      </c>
      <c r="J1387" s="5">
        <f>SUMIFS(AllWeights5[wt_vint],AllWeights5[bldgtype],AllWeights5[[#This Row],[bldgtype]],AllWeights5[bldgloc],AllWeights5[[#This Row],[bldgloc]],AllWeights5[era],AllWeights5[[#This Row],[era]])</f>
        <v>69.341000000000008</v>
      </c>
      <c r="K1387" s="16">
        <f>AllWeights5[[#This Row],[wt_vint]]/AllWeights5[[#This Row],[Total Weight (BT, CZ, Era)]]</f>
        <v>0.20753955091504303</v>
      </c>
    </row>
    <row r="1388" spans="1:11" x14ac:dyDescent="0.3">
      <c r="A1388" s="6">
        <v>2020</v>
      </c>
      <c r="B1388" s="7" t="s">
        <v>7</v>
      </c>
      <c r="C1388" s="7" t="s">
        <v>55</v>
      </c>
      <c r="D1388" s="7" t="s">
        <v>22</v>
      </c>
      <c r="E1388" s="7">
        <v>2003</v>
      </c>
      <c r="F1388" s="15" t="str">
        <f>CONCATENATE(AllWeights5[[#This Row],[bldgtype]],"-",AllWeights5[[#This Row],[bldgloc]],"-",AllWeights5[[#This Row],[bldgvint]])</f>
        <v>OfL-CZ04-2003</v>
      </c>
      <c r="G1388" s="15" t="str">
        <f>CONCATENATE(AllWeights5[[#This Row],[bldgtype]],"-",AllWeights5[[#This Row],[bldgloc]],"-",AllWeights5[[#This Row],[era]])</f>
        <v>OfL-CZ04-ex</v>
      </c>
      <c r="H1388" s="7">
        <v>9.3119999999999994</v>
      </c>
      <c r="I1388" s="8" t="s">
        <v>11</v>
      </c>
      <c r="J1388" s="5">
        <f>SUMIFS(AllWeights5[wt_vint],AllWeights5[bldgtype],AllWeights5[[#This Row],[bldgtype]],AllWeights5[bldgloc],AllWeights5[[#This Row],[bldgloc]],AllWeights5[era],AllWeights5[[#This Row],[era]])</f>
        <v>19.239000000000001</v>
      </c>
      <c r="K1388" s="16">
        <f>AllWeights5[[#This Row],[wt_vint]]/AllWeights5[[#This Row],[Total Weight (BT, CZ, Era)]]</f>
        <v>0.48401684079214091</v>
      </c>
    </row>
    <row r="1389" spans="1:11" x14ac:dyDescent="0.3">
      <c r="A1389" s="6">
        <v>2020</v>
      </c>
      <c r="B1389" s="7" t="s">
        <v>7</v>
      </c>
      <c r="C1389" s="7" t="s">
        <v>55</v>
      </c>
      <c r="D1389" s="7" t="s">
        <v>22</v>
      </c>
      <c r="E1389" s="7">
        <v>2007</v>
      </c>
      <c r="F1389" s="15" t="str">
        <f>CONCATENATE(AllWeights5[[#This Row],[bldgtype]],"-",AllWeights5[[#This Row],[bldgloc]],"-",AllWeights5[[#This Row],[bldgvint]])</f>
        <v>OfL-CZ04-2007</v>
      </c>
      <c r="G1389" s="15" t="str">
        <f>CONCATENATE(AllWeights5[[#This Row],[bldgtype]],"-",AllWeights5[[#This Row],[bldgloc]],"-",AllWeights5[[#This Row],[era]])</f>
        <v>OfL-CZ04-ex</v>
      </c>
      <c r="H1389" s="7">
        <v>3.61</v>
      </c>
      <c r="I1389" s="8" t="s">
        <v>11</v>
      </c>
      <c r="J1389" s="5">
        <f>SUMIFS(AllWeights5[wt_vint],AllWeights5[bldgtype],AllWeights5[[#This Row],[bldgtype]],AllWeights5[bldgloc],AllWeights5[[#This Row],[bldgloc]],AllWeights5[era],AllWeights5[[#This Row],[era]])</f>
        <v>19.239000000000001</v>
      </c>
      <c r="K1389" s="16">
        <f>AllWeights5[[#This Row],[wt_vint]]/AllWeights5[[#This Row],[Total Weight (BT, CZ, Era)]]</f>
        <v>0.187639690212589</v>
      </c>
    </row>
    <row r="1390" spans="1:11" x14ac:dyDescent="0.3">
      <c r="A1390" s="6">
        <v>2020</v>
      </c>
      <c r="B1390" s="7" t="s">
        <v>7</v>
      </c>
      <c r="C1390" s="7" t="s">
        <v>55</v>
      </c>
      <c r="D1390" s="7" t="s">
        <v>22</v>
      </c>
      <c r="E1390" s="7">
        <v>2011</v>
      </c>
      <c r="F1390" s="15" t="str">
        <f>CONCATENATE(AllWeights5[[#This Row],[bldgtype]],"-",AllWeights5[[#This Row],[bldgloc]],"-",AllWeights5[[#This Row],[bldgvint]])</f>
        <v>OfL-CZ04-2011</v>
      </c>
      <c r="G1390" s="15" t="str">
        <f>CONCATENATE(AllWeights5[[#This Row],[bldgtype]],"-",AllWeights5[[#This Row],[bldgloc]],"-",AllWeights5[[#This Row],[era]])</f>
        <v>OfL-CZ04-ex</v>
      </c>
      <c r="H1390" s="7">
        <v>3.61</v>
      </c>
      <c r="I1390" s="8" t="s">
        <v>11</v>
      </c>
      <c r="J1390" s="5">
        <f>SUMIFS(AllWeights5[wt_vint],AllWeights5[bldgtype],AllWeights5[[#This Row],[bldgtype]],AllWeights5[bldgloc],AllWeights5[[#This Row],[bldgloc]],AllWeights5[era],AllWeights5[[#This Row],[era]])</f>
        <v>19.239000000000001</v>
      </c>
      <c r="K1390" s="16">
        <f>AllWeights5[[#This Row],[wt_vint]]/AllWeights5[[#This Row],[Total Weight (BT, CZ, Era)]]</f>
        <v>0.187639690212589</v>
      </c>
    </row>
    <row r="1391" spans="1:11" x14ac:dyDescent="0.3">
      <c r="A1391" s="6">
        <v>2020</v>
      </c>
      <c r="B1391" s="7" t="s">
        <v>7</v>
      </c>
      <c r="C1391" s="7" t="s">
        <v>55</v>
      </c>
      <c r="D1391" s="7" t="s">
        <v>22</v>
      </c>
      <c r="E1391" s="7">
        <v>2015</v>
      </c>
      <c r="F1391" s="15" t="str">
        <f>CONCATENATE(AllWeights5[[#This Row],[bldgtype]],"-",AllWeights5[[#This Row],[bldgloc]],"-",AllWeights5[[#This Row],[bldgvint]])</f>
        <v>OfL-CZ04-2015</v>
      </c>
      <c r="G1391" s="15" t="str">
        <f>CONCATENATE(AllWeights5[[#This Row],[bldgtype]],"-",AllWeights5[[#This Row],[bldgloc]],"-",AllWeights5[[#This Row],[era]])</f>
        <v>OfL-CZ04-ex</v>
      </c>
      <c r="H1391" s="7">
        <v>2.7069999999999999</v>
      </c>
      <c r="I1391" s="8" t="s">
        <v>11</v>
      </c>
      <c r="J1391" s="5">
        <f>SUMIFS(AllWeights5[wt_vint],AllWeights5[bldgtype],AllWeights5[[#This Row],[bldgtype]],AllWeights5[bldgloc],AllWeights5[[#This Row],[bldgloc]],AllWeights5[era],AllWeights5[[#This Row],[era]])</f>
        <v>19.239000000000001</v>
      </c>
      <c r="K1391" s="16">
        <f>AllWeights5[[#This Row],[wt_vint]]/AllWeights5[[#This Row],[Total Weight (BT, CZ, Era)]]</f>
        <v>0.140703778782681</v>
      </c>
    </row>
    <row r="1392" spans="1:11" x14ac:dyDescent="0.3">
      <c r="A1392" s="6">
        <v>2020</v>
      </c>
      <c r="B1392" s="7" t="s">
        <v>7</v>
      </c>
      <c r="C1392" s="7" t="s">
        <v>55</v>
      </c>
      <c r="D1392" s="7" t="s">
        <v>22</v>
      </c>
      <c r="E1392" s="7">
        <v>2017</v>
      </c>
      <c r="F1392" s="15" t="str">
        <f>CONCATENATE(AllWeights5[[#This Row],[bldgtype]],"-",AllWeights5[[#This Row],[bldgloc]],"-",AllWeights5[[#This Row],[bldgvint]])</f>
        <v>OfL-CZ04-2017</v>
      </c>
      <c r="G1392" s="15" t="str">
        <f>CONCATENATE(AllWeights5[[#This Row],[bldgtype]],"-",AllWeights5[[#This Row],[bldgloc]],"-",AllWeights5[[#This Row],[era]])</f>
        <v>OfL-CZ04-rec</v>
      </c>
      <c r="H1392" s="7">
        <v>2.7069999999999999</v>
      </c>
      <c r="I1392" s="8" t="s">
        <v>14</v>
      </c>
      <c r="J1392" s="5">
        <f>SUMIFS(AllWeights5[wt_vint],AllWeights5[bldgtype],AllWeights5[[#This Row],[bldgtype]],AllWeights5[bldgloc],AllWeights5[[#This Row],[bldgloc]],AllWeights5[era],AllWeights5[[#This Row],[era]])</f>
        <v>3.61</v>
      </c>
      <c r="K1392" s="16">
        <f>AllWeights5[[#This Row],[wt_vint]]/AllWeights5[[#This Row],[Total Weight (BT, CZ, Era)]]</f>
        <v>0.74986149584487538</v>
      </c>
    </row>
    <row r="1393" spans="1:11" x14ac:dyDescent="0.3">
      <c r="A1393" s="6">
        <v>2020</v>
      </c>
      <c r="B1393" s="7" t="s">
        <v>7</v>
      </c>
      <c r="C1393" s="7" t="s">
        <v>55</v>
      </c>
      <c r="D1393" s="7" t="s">
        <v>22</v>
      </c>
      <c r="E1393" s="7">
        <v>2020</v>
      </c>
      <c r="F1393" s="15" t="str">
        <f>CONCATENATE(AllWeights5[[#This Row],[bldgtype]],"-",AllWeights5[[#This Row],[bldgloc]],"-",AllWeights5[[#This Row],[bldgvint]])</f>
        <v>OfL-CZ04-2020</v>
      </c>
      <c r="G1393" s="15" t="str">
        <f>CONCATENATE(AllWeights5[[#This Row],[bldgtype]],"-",AllWeights5[[#This Row],[bldgloc]],"-",AllWeights5[[#This Row],[era]])</f>
        <v>OfL-CZ04-rec</v>
      </c>
      <c r="H1393" s="7">
        <v>0.90300000000000002</v>
      </c>
      <c r="I1393" s="8" t="s">
        <v>14</v>
      </c>
      <c r="J1393" s="5">
        <f>SUMIFS(AllWeights5[wt_vint],AllWeights5[bldgtype],AllWeights5[[#This Row],[bldgtype]],AllWeights5[bldgloc],AllWeights5[[#This Row],[bldgloc]],AllWeights5[era],AllWeights5[[#This Row],[era]])</f>
        <v>3.61</v>
      </c>
      <c r="K1393" s="16">
        <f>AllWeights5[[#This Row],[wt_vint]]/AllWeights5[[#This Row],[Total Weight (BT, CZ, Era)]]</f>
        <v>0.25013850415512467</v>
      </c>
    </row>
    <row r="1394" spans="1:11" x14ac:dyDescent="0.3">
      <c r="A1394" s="6">
        <v>2020</v>
      </c>
      <c r="B1394" s="7" t="s">
        <v>7</v>
      </c>
      <c r="C1394" s="7" t="s">
        <v>55</v>
      </c>
      <c r="D1394" s="7" t="s">
        <v>22</v>
      </c>
      <c r="E1394" s="7" t="s">
        <v>18</v>
      </c>
      <c r="F1394" s="15" t="str">
        <f>CONCATENATE(AllWeights5[[#This Row],[bldgtype]],"-",AllWeights5[[#This Row],[bldgloc]],"-",AllWeights5[[#This Row],[bldgvint]])</f>
        <v>OfL-CZ04-New</v>
      </c>
      <c r="G1394" s="15" t="str">
        <f>CONCATENATE(AllWeights5[[#This Row],[bldgtype]],"-",AllWeights5[[#This Row],[bldgloc]],"-",AllWeights5[[#This Row],[era]])</f>
        <v>OfL-CZ04-new</v>
      </c>
      <c r="H1394" s="7">
        <v>0.90300000000000002</v>
      </c>
      <c r="I1394" s="8" t="s">
        <v>19</v>
      </c>
      <c r="J1394" s="5">
        <f>SUMIFS(AllWeights5[wt_vint],AllWeights5[bldgtype],AllWeights5[[#This Row],[bldgtype]],AllWeights5[bldgloc],AllWeights5[[#This Row],[bldgloc]],AllWeights5[era],AllWeights5[[#This Row],[era]])</f>
        <v>0.90300000000000002</v>
      </c>
      <c r="K1394" s="16">
        <f>AllWeights5[[#This Row],[wt_vint]]/AllWeights5[[#This Row],[Total Weight (BT, CZ, Era)]]</f>
        <v>1</v>
      </c>
    </row>
    <row r="1395" spans="1:11" x14ac:dyDescent="0.3">
      <c r="A1395" s="6">
        <v>2020</v>
      </c>
      <c r="B1395" s="7" t="s">
        <v>7</v>
      </c>
      <c r="C1395" s="7" t="s">
        <v>55</v>
      </c>
      <c r="D1395" s="7" t="s">
        <v>23</v>
      </c>
      <c r="E1395" s="7">
        <v>1975</v>
      </c>
      <c r="F1395" s="15" t="str">
        <f>CONCATENATE(AllWeights5[[#This Row],[bldgtype]],"-",AllWeights5[[#This Row],[bldgloc]],"-",AllWeights5[[#This Row],[bldgvint]])</f>
        <v>OfL-CZ05-1975</v>
      </c>
      <c r="G1395" s="15" t="str">
        <f>CONCATENATE(AllWeights5[[#This Row],[bldgtype]],"-",AllWeights5[[#This Row],[bldgloc]],"-",AllWeights5[[#This Row],[era]])</f>
        <v>OfL-CZ05-old</v>
      </c>
      <c r="H1395" s="7">
        <v>1.9219999999999999</v>
      </c>
      <c r="I1395" s="8" t="s">
        <v>16</v>
      </c>
      <c r="J1395" s="5">
        <f>SUMIFS(AllWeights5[wt_vint],AllWeights5[bldgtype],AllWeights5[[#This Row],[bldgtype]],AllWeights5[bldgloc],AllWeights5[[#This Row],[bldgloc]],AllWeights5[era],AllWeights5[[#This Row],[era]])</f>
        <v>7.3149999999999995</v>
      </c>
      <c r="K1395" s="16">
        <f>AllWeights5[[#This Row],[wt_vint]]/AllWeights5[[#This Row],[Total Weight (BT, CZ, Era)]]</f>
        <v>0.26274777853725223</v>
      </c>
    </row>
    <row r="1396" spans="1:11" x14ac:dyDescent="0.3">
      <c r="A1396" s="6">
        <v>2020</v>
      </c>
      <c r="B1396" s="7" t="s">
        <v>7</v>
      </c>
      <c r="C1396" s="7" t="s">
        <v>55</v>
      </c>
      <c r="D1396" s="7" t="s">
        <v>23</v>
      </c>
      <c r="E1396" s="7">
        <v>1985</v>
      </c>
      <c r="F1396" s="15" t="str">
        <f>CONCATENATE(AllWeights5[[#This Row],[bldgtype]],"-",AllWeights5[[#This Row],[bldgloc]],"-",AllWeights5[[#This Row],[bldgvint]])</f>
        <v>OfL-CZ05-1985</v>
      </c>
      <c r="G1396" s="15" t="str">
        <f>CONCATENATE(AllWeights5[[#This Row],[bldgtype]],"-",AllWeights5[[#This Row],[bldgloc]],"-",AllWeights5[[#This Row],[era]])</f>
        <v>OfL-CZ05-old</v>
      </c>
      <c r="H1396" s="7">
        <v>1.9319999999999999</v>
      </c>
      <c r="I1396" s="8" t="s">
        <v>16</v>
      </c>
      <c r="J1396" s="5">
        <f>SUMIFS(AllWeights5[wt_vint],AllWeights5[bldgtype],AllWeights5[[#This Row],[bldgtype]],AllWeights5[bldgloc],AllWeights5[[#This Row],[bldgloc]],AllWeights5[era],AllWeights5[[#This Row],[era]])</f>
        <v>7.3149999999999995</v>
      </c>
      <c r="K1396" s="16">
        <f>AllWeights5[[#This Row],[wt_vint]]/AllWeights5[[#This Row],[Total Weight (BT, CZ, Era)]]</f>
        <v>0.26411483253588519</v>
      </c>
    </row>
    <row r="1397" spans="1:11" x14ac:dyDescent="0.3">
      <c r="A1397" s="6">
        <v>2020</v>
      </c>
      <c r="B1397" s="7" t="s">
        <v>7</v>
      </c>
      <c r="C1397" s="7" t="s">
        <v>55</v>
      </c>
      <c r="D1397" s="7" t="s">
        <v>23</v>
      </c>
      <c r="E1397" s="7">
        <v>1996</v>
      </c>
      <c r="F1397" s="15" t="str">
        <f>CONCATENATE(AllWeights5[[#This Row],[bldgtype]],"-",AllWeights5[[#This Row],[bldgloc]],"-",AllWeights5[[#This Row],[bldgvint]])</f>
        <v>OfL-CZ05-1996</v>
      </c>
      <c r="G1397" s="15" t="str">
        <f>CONCATENATE(AllWeights5[[#This Row],[bldgtype]],"-",AllWeights5[[#This Row],[bldgloc]],"-",AllWeights5[[#This Row],[era]])</f>
        <v>OfL-CZ05-old</v>
      </c>
      <c r="H1397" s="7">
        <v>1.0109999999999999</v>
      </c>
      <c r="I1397" s="8" t="s">
        <v>16</v>
      </c>
      <c r="J1397" s="5">
        <f>SUMIFS(AllWeights5[wt_vint],AllWeights5[bldgtype],AllWeights5[[#This Row],[bldgtype]],AllWeights5[bldgloc],AllWeights5[[#This Row],[bldgloc]],AllWeights5[era],AllWeights5[[#This Row],[era]])</f>
        <v>7.3149999999999995</v>
      </c>
      <c r="K1397" s="16">
        <f>AllWeights5[[#This Row],[wt_vint]]/AllWeights5[[#This Row],[Total Weight (BT, CZ, Era)]]</f>
        <v>0.13820915926179084</v>
      </c>
    </row>
    <row r="1398" spans="1:11" x14ac:dyDescent="0.3">
      <c r="A1398" s="6">
        <v>2020</v>
      </c>
      <c r="B1398" s="7" t="s">
        <v>7</v>
      </c>
      <c r="C1398" s="7" t="s">
        <v>55</v>
      </c>
      <c r="D1398" s="7" t="s">
        <v>23</v>
      </c>
      <c r="E1398" s="7">
        <v>2003</v>
      </c>
      <c r="F1398" s="15" t="str">
        <f>CONCATENATE(AllWeights5[[#This Row],[bldgtype]],"-",AllWeights5[[#This Row],[bldgloc]],"-",AllWeights5[[#This Row],[bldgvint]])</f>
        <v>OfL-CZ05-2003</v>
      </c>
      <c r="G1398" s="15" t="str">
        <f>CONCATENATE(AllWeights5[[#This Row],[bldgtype]],"-",AllWeights5[[#This Row],[bldgloc]],"-",AllWeights5[[#This Row],[era]])</f>
        <v>OfL-CZ05-ex</v>
      </c>
      <c r="H1398" s="7">
        <v>0.65500000000000003</v>
      </c>
      <c r="I1398" s="8" t="s">
        <v>11</v>
      </c>
      <c r="J1398" s="5">
        <f>SUMIFS(AllWeights5[wt_vint],AllWeights5[bldgtype],AllWeights5[[#This Row],[bldgtype]],AllWeights5[bldgloc],AllWeights5[[#This Row],[bldgloc]],AllWeights5[era],AllWeights5[[#This Row],[era]])</f>
        <v>1.5929999999999997</v>
      </c>
      <c r="K1398" s="16">
        <f>AllWeights5[[#This Row],[wt_vint]]/AllWeights5[[#This Row],[Total Weight (BT, CZ, Era)]]</f>
        <v>0.41117388575015701</v>
      </c>
    </row>
    <row r="1399" spans="1:11" x14ac:dyDescent="0.3">
      <c r="A1399" s="6">
        <v>2020</v>
      </c>
      <c r="B1399" s="7" t="s">
        <v>7</v>
      </c>
      <c r="C1399" s="7" t="s">
        <v>55</v>
      </c>
      <c r="D1399" s="7" t="s">
        <v>23</v>
      </c>
      <c r="E1399" s="7">
        <v>2007</v>
      </c>
      <c r="F1399" s="15" t="str">
        <f>CONCATENATE(AllWeights5[[#This Row],[bldgtype]],"-",AllWeights5[[#This Row],[bldgloc]],"-",AllWeights5[[#This Row],[bldgvint]])</f>
        <v>OfL-CZ05-2007</v>
      </c>
      <c r="G1399" s="15" t="str">
        <f>CONCATENATE(AllWeights5[[#This Row],[bldgtype]],"-",AllWeights5[[#This Row],[bldgloc]],"-",AllWeights5[[#This Row],[era]])</f>
        <v>OfL-CZ05-ex</v>
      </c>
      <c r="H1399" s="7">
        <v>0.254</v>
      </c>
      <c r="I1399" s="8" t="s">
        <v>11</v>
      </c>
      <c r="J1399" s="5">
        <f>SUMIFS(AllWeights5[wt_vint],AllWeights5[bldgtype],AllWeights5[[#This Row],[bldgtype]],AllWeights5[bldgloc],AllWeights5[[#This Row],[bldgloc]],AllWeights5[era],AllWeights5[[#This Row],[era]])</f>
        <v>1.5929999999999997</v>
      </c>
      <c r="K1399" s="16">
        <f>AllWeights5[[#This Row],[wt_vint]]/AllWeights5[[#This Row],[Total Weight (BT, CZ, Era)]]</f>
        <v>0.15944758317639676</v>
      </c>
    </row>
    <row r="1400" spans="1:11" x14ac:dyDescent="0.3">
      <c r="A1400" s="6">
        <v>2020</v>
      </c>
      <c r="B1400" s="7" t="s">
        <v>7</v>
      </c>
      <c r="C1400" s="7" t="s">
        <v>55</v>
      </c>
      <c r="D1400" s="7" t="s">
        <v>23</v>
      </c>
      <c r="E1400" s="7">
        <v>2011</v>
      </c>
      <c r="F1400" s="15" t="str">
        <f>CONCATENATE(AllWeights5[[#This Row],[bldgtype]],"-",AllWeights5[[#This Row],[bldgloc]],"-",AllWeights5[[#This Row],[bldgvint]])</f>
        <v>OfL-CZ05-2011</v>
      </c>
      <c r="G1400" s="15" t="str">
        <f>CONCATENATE(AllWeights5[[#This Row],[bldgtype]],"-",AllWeights5[[#This Row],[bldgloc]],"-",AllWeights5[[#This Row],[era]])</f>
        <v>OfL-CZ05-ex</v>
      </c>
      <c r="H1400" s="7">
        <v>0.254</v>
      </c>
      <c r="I1400" s="8" t="s">
        <v>11</v>
      </c>
      <c r="J1400" s="5">
        <f>SUMIFS(AllWeights5[wt_vint],AllWeights5[bldgtype],AllWeights5[[#This Row],[bldgtype]],AllWeights5[bldgloc],AllWeights5[[#This Row],[bldgloc]],AllWeights5[era],AllWeights5[[#This Row],[era]])</f>
        <v>1.5929999999999997</v>
      </c>
      <c r="K1400" s="16">
        <f>AllWeights5[[#This Row],[wt_vint]]/AllWeights5[[#This Row],[Total Weight (BT, CZ, Era)]]</f>
        <v>0.15944758317639676</v>
      </c>
    </row>
    <row r="1401" spans="1:11" x14ac:dyDescent="0.3">
      <c r="A1401" s="6">
        <v>2020</v>
      </c>
      <c r="B1401" s="7" t="s">
        <v>7</v>
      </c>
      <c r="C1401" s="7" t="s">
        <v>55</v>
      </c>
      <c r="D1401" s="7" t="s">
        <v>23</v>
      </c>
      <c r="E1401" s="7">
        <v>2015</v>
      </c>
      <c r="F1401" s="15" t="str">
        <f>CONCATENATE(AllWeights5[[#This Row],[bldgtype]],"-",AllWeights5[[#This Row],[bldgloc]],"-",AllWeights5[[#This Row],[bldgvint]])</f>
        <v>OfL-CZ05-2015</v>
      </c>
      <c r="G1401" s="15" t="str">
        <f>CONCATENATE(AllWeights5[[#This Row],[bldgtype]],"-",AllWeights5[[#This Row],[bldgloc]],"-",AllWeights5[[#This Row],[era]])</f>
        <v>OfL-CZ05-ex</v>
      </c>
      <c r="H1401" s="7">
        <v>0.19</v>
      </c>
      <c r="I1401" s="8" t="s">
        <v>11</v>
      </c>
      <c r="J1401" s="5">
        <f>SUMIFS(AllWeights5[wt_vint],AllWeights5[bldgtype],AllWeights5[[#This Row],[bldgtype]],AllWeights5[bldgloc],AllWeights5[[#This Row],[bldgloc]],AllWeights5[era],AllWeights5[[#This Row],[era]])</f>
        <v>1.5929999999999997</v>
      </c>
      <c r="K1401" s="16">
        <f>AllWeights5[[#This Row],[wt_vint]]/AllWeights5[[#This Row],[Total Weight (BT, CZ, Era)]]</f>
        <v>0.11927181418706845</v>
      </c>
    </row>
    <row r="1402" spans="1:11" x14ac:dyDescent="0.3">
      <c r="A1402" s="6">
        <v>2020</v>
      </c>
      <c r="B1402" s="7" t="s">
        <v>7</v>
      </c>
      <c r="C1402" s="7" t="s">
        <v>55</v>
      </c>
      <c r="D1402" s="7" t="s">
        <v>23</v>
      </c>
      <c r="E1402" s="7">
        <v>2017</v>
      </c>
      <c r="F1402" s="15" t="str">
        <f>CONCATENATE(AllWeights5[[#This Row],[bldgtype]],"-",AllWeights5[[#This Row],[bldgloc]],"-",AllWeights5[[#This Row],[bldgvint]])</f>
        <v>OfL-CZ05-2017</v>
      </c>
      <c r="G1402" s="15" t="str">
        <f>CONCATENATE(AllWeights5[[#This Row],[bldgtype]],"-",AllWeights5[[#This Row],[bldgloc]],"-",AllWeights5[[#This Row],[era]])</f>
        <v>OfL-CZ05-rec</v>
      </c>
      <c r="H1402" s="7">
        <v>0.19</v>
      </c>
      <c r="I1402" s="8" t="s">
        <v>14</v>
      </c>
      <c r="J1402" s="5">
        <f>SUMIFS(AllWeights5[wt_vint],AllWeights5[bldgtype],AllWeights5[[#This Row],[bldgtype]],AllWeights5[bldgloc],AllWeights5[[#This Row],[bldgloc]],AllWeights5[era],AllWeights5[[#This Row],[era]])</f>
        <v>0.29600000000000004</v>
      </c>
      <c r="K1402" s="16">
        <f>AllWeights5[[#This Row],[wt_vint]]/AllWeights5[[#This Row],[Total Weight (BT, CZ, Era)]]</f>
        <v>0.64189189189189177</v>
      </c>
    </row>
    <row r="1403" spans="1:11" x14ac:dyDescent="0.3">
      <c r="A1403" s="6">
        <v>2020</v>
      </c>
      <c r="B1403" s="7" t="s">
        <v>7</v>
      </c>
      <c r="C1403" s="7" t="s">
        <v>55</v>
      </c>
      <c r="D1403" s="7" t="s">
        <v>23</v>
      </c>
      <c r="E1403" s="7">
        <v>2020</v>
      </c>
      <c r="F1403" s="15" t="str">
        <f>CONCATENATE(AllWeights5[[#This Row],[bldgtype]],"-",AllWeights5[[#This Row],[bldgloc]],"-",AllWeights5[[#This Row],[bldgvint]])</f>
        <v>OfL-CZ05-2020</v>
      </c>
      <c r="G1403" s="15" t="str">
        <f>CONCATENATE(AllWeights5[[#This Row],[bldgtype]],"-",AllWeights5[[#This Row],[bldgloc]],"-",AllWeights5[[#This Row],[era]])</f>
        <v>OfL-CZ05-rec</v>
      </c>
      <c r="H1403" s="7">
        <v>6.4000000000000001E-2</v>
      </c>
      <c r="I1403" s="8" t="s">
        <v>14</v>
      </c>
      <c r="J1403" s="5">
        <f>SUMIFS(AllWeights5[wt_vint],AllWeights5[bldgtype],AllWeights5[[#This Row],[bldgtype]],AllWeights5[bldgloc],AllWeights5[[#This Row],[bldgloc]],AllWeights5[era],AllWeights5[[#This Row],[era]])</f>
        <v>0.29600000000000004</v>
      </c>
      <c r="K1403" s="16">
        <f>AllWeights5[[#This Row],[wt_vint]]/AllWeights5[[#This Row],[Total Weight (BT, CZ, Era)]]</f>
        <v>0.2162162162162162</v>
      </c>
    </row>
    <row r="1404" spans="1:11" x14ac:dyDescent="0.3">
      <c r="A1404" s="6">
        <v>2020</v>
      </c>
      <c r="B1404" s="7" t="s">
        <v>7</v>
      </c>
      <c r="C1404" s="7" t="s">
        <v>55</v>
      </c>
      <c r="D1404" s="7" t="s">
        <v>23</v>
      </c>
      <c r="E1404" s="7" t="s">
        <v>18</v>
      </c>
      <c r="F1404" s="15" t="str">
        <f>CONCATENATE(AllWeights5[[#This Row],[bldgtype]],"-",AllWeights5[[#This Row],[bldgloc]],"-",AllWeights5[[#This Row],[bldgvint]])</f>
        <v>OfL-CZ05-New</v>
      </c>
      <c r="G1404" s="15" t="str">
        <f>CONCATENATE(AllWeights5[[#This Row],[bldgtype]],"-",AllWeights5[[#This Row],[bldgloc]],"-",AllWeights5[[#This Row],[era]])</f>
        <v>OfL-CZ05-new</v>
      </c>
      <c r="H1404" s="7">
        <v>6.4000000000000001E-2</v>
      </c>
      <c r="I1404" s="8" t="s">
        <v>19</v>
      </c>
      <c r="J1404" s="5">
        <f>SUMIFS(AllWeights5[wt_vint],AllWeights5[bldgtype],AllWeights5[[#This Row],[bldgtype]],AllWeights5[bldgloc],AllWeights5[[#This Row],[bldgloc]],AllWeights5[era],AllWeights5[[#This Row],[era]])</f>
        <v>7.400000000000001E-2</v>
      </c>
      <c r="K1404" s="16">
        <f>AllWeights5[[#This Row],[wt_vint]]/AllWeights5[[#This Row],[Total Weight (BT, CZ, Era)]]</f>
        <v>0.8648648648648648</v>
      </c>
    </row>
    <row r="1405" spans="1:11" x14ac:dyDescent="0.3">
      <c r="A1405" s="6">
        <v>2020</v>
      </c>
      <c r="B1405" s="7" t="s">
        <v>7</v>
      </c>
      <c r="C1405" s="7" t="s">
        <v>55</v>
      </c>
      <c r="D1405" s="7" t="s">
        <v>24</v>
      </c>
      <c r="E1405" s="7">
        <v>1975</v>
      </c>
      <c r="F1405" s="15" t="str">
        <f>CONCATENATE(AllWeights5[[#This Row],[bldgtype]],"-",AllWeights5[[#This Row],[bldgloc]],"-",AllWeights5[[#This Row],[bldgvint]])</f>
        <v>OfL-CZ11-1975</v>
      </c>
      <c r="G1405" s="15" t="str">
        <f>CONCATENATE(AllWeights5[[#This Row],[bldgtype]],"-",AllWeights5[[#This Row],[bldgloc]],"-",AllWeights5[[#This Row],[era]])</f>
        <v>OfL-CZ11-old</v>
      </c>
      <c r="H1405" s="7">
        <v>2.907</v>
      </c>
      <c r="I1405" s="8" t="s">
        <v>16</v>
      </c>
      <c r="J1405" s="5">
        <f>SUMIFS(AllWeights5[wt_vint],AllWeights5[bldgtype],AllWeights5[[#This Row],[bldgtype]],AllWeights5[bldgloc],AllWeights5[[#This Row],[bldgloc]],AllWeights5[era],AllWeights5[[#This Row],[era]])</f>
        <v>5.7430000000000003</v>
      </c>
      <c r="K1405" s="16">
        <f>AllWeights5[[#This Row],[wt_vint]]/AllWeights5[[#This Row],[Total Weight (BT, CZ, Era)]]</f>
        <v>0.50618143827267981</v>
      </c>
    </row>
    <row r="1406" spans="1:11" x14ac:dyDescent="0.3">
      <c r="A1406" s="6">
        <v>2020</v>
      </c>
      <c r="B1406" s="7" t="s">
        <v>7</v>
      </c>
      <c r="C1406" s="7" t="s">
        <v>55</v>
      </c>
      <c r="D1406" s="7" t="s">
        <v>24</v>
      </c>
      <c r="E1406" s="7">
        <v>1985</v>
      </c>
      <c r="F1406" s="15" t="str">
        <f>CONCATENATE(AllWeights5[[#This Row],[bldgtype]],"-",AllWeights5[[#This Row],[bldgloc]],"-",AllWeights5[[#This Row],[bldgvint]])</f>
        <v>OfL-CZ11-1985</v>
      </c>
      <c r="G1406" s="15" t="str">
        <f>CONCATENATE(AllWeights5[[#This Row],[bldgtype]],"-",AllWeights5[[#This Row],[bldgloc]],"-",AllWeights5[[#This Row],[era]])</f>
        <v>OfL-CZ11-old</v>
      </c>
      <c r="H1406" s="7">
        <v>2.0030000000000001</v>
      </c>
      <c r="I1406" s="8" t="s">
        <v>16</v>
      </c>
      <c r="J1406" s="5">
        <f>SUMIFS(AllWeights5[wt_vint],AllWeights5[bldgtype],AllWeights5[[#This Row],[bldgtype]],AllWeights5[bldgloc],AllWeights5[[#This Row],[bldgloc]],AllWeights5[era],AllWeights5[[#This Row],[era]])</f>
        <v>5.7430000000000003</v>
      </c>
      <c r="K1406" s="16">
        <f>AllWeights5[[#This Row],[wt_vint]]/AllWeights5[[#This Row],[Total Weight (BT, CZ, Era)]]</f>
        <v>0.34877241859655234</v>
      </c>
    </row>
    <row r="1407" spans="1:11" x14ac:dyDescent="0.3">
      <c r="A1407" s="6">
        <v>2020</v>
      </c>
      <c r="B1407" s="7" t="s">
        <v>7</v>
      </c>
      <c r="C1407" s="7" t="s">
        <v>55</v>
      </c>
      <c r="D1407" s="7" t="s">
        <v>24</v>
      </c>
      <c r="E1407" s="7">
        <v>1996</v>
      </c>
      <c r="F1407" s="15" t="str">
        <f>CONCATENATE(AllWeights5[[#This Row],[bldgtype]],"-",AllWeights5[[#This Row],[bldgloc]],"-",AllWeights5[[#This Row],[bldgvint]])</f>
        <v>OfL-CZ11-1996</v>
      </c>
      <c r="G1407" s="15" t="str">
        <f>CONCATENATE(AllWeights5[[#This Row],[bldgtype]],"-",AllWeights5[[#This Row],[bldgloc]],"-",AllWeights5[[#This Row],[era]])</f>
        <v>OfL-CZ11-old</v>
      </c>
      <c r="H1407" s="7">
        <v>0.83299999999999996</v>
      </c>
      <c r="I1407" s="8" t="s">
        <v>16</v>
      </c>
      <c r="J1407" s="5">
        <f>SUMIFS(AllWeights5[wt_vint],AllWeights5[bldgtype],AllWeights5[[#This Row],[bldgtype]],AllWeights5[bldgloc],AllWeights5[[#This Row],[bldgloc]],AllWeights5[era],AllWeights5[[#This Row],[era]])</f>
        <v>5.7430000000000003</v>
      </c>
      <c r="K1407" s="16">
        <f>AllWeights5[[#This Row],[wt_vint]]/AllWeights5[[#This Row],[Total Weight (BT, CZ, Era)]]</f>
        <v>0.14504614313076789</v>
      </c>
    </row>
    <row r="1408" spans="1:11" x14ac:dyDescent="0.3">
      <c r="A1408" s="6">
        <v>2020</v>
      </c>
      <c r="B1408" s="7" t="s">
        <v>7</v>
      </c>
      <c r="C1408" s="7" t="s">
        <v>55</v>
      </c>
      <c r="D1408" s="7" t="s">
        <v>24</v>
      </c>
      <c r="E1408" s="7">
        <v>2003</v>
      </c>
      <c r="F1408" s="15" t="str">
        <f>CONCATENATE(AllWeights5[[#This Row],[bldgtype]],"-",AllWeights5[[#This Row],[bldgloc]],"-",AllWeights5[[#This Row],[bldgvint]])</f>
        <v>OfL-CZ11-2003</v>
      </c>
      <c r="G1408" s="15" t="str">
        <f>CONCATENATE(AllWeights5[[#This Row],[bldgtype]],"-",AllWeights5[[#This Row],[bldgloc]],"-",AllWeights5[[#This Row],[era]])</f>
        <v>OfL-CZ11-ex</v>
      </c>
      <c r="H1408" s="7">
        <v>0.81499999999999995</v>
      </c>
      <c r="I1408" s="8" t="s">
        <v>11</v>
      </c>
      <c r="J1408" s="5">
        <f>SUMIFS(AllWeights5[wt_vint],AllWeights5[bldgtype],AllWeights5[[#This Row],[bldgtype]],AllWeights5[bldgloc],AllWeights5[[#This Row],[bldgloc]],AllWeights5[era],AllWeights5[[#This Row],[era]])</f>
        <v>1.9429999999999998</v>
      </c>
      <c r="K1408" s="16">
        <f>AllWeights5[[#This Row],[wt_vint]]/AllWeights5[[#This Row],[Total Weight (BT, CZ, Era)]]</f>
        <v>0.41945445187853836</v>
      </c>
    </row>
    <row r="1409" spans="1:11" x14ac:dyDescent="0.3">
      <c r="A1409" s="6">
        <v>2020</v>
      </c>
      <c r="B1409" s="7" t="s">
        <v>7</v>
      </c>
      <c r="C1409" s="7" t="s">
        <v>55</v>
      </c>
      <c r="D1409" s="7" t="s">
        <v>24</v>
      </c>
      <c r="E1409" s="7">
        <v>2007</v>
      </c>
      <c r="F1409" s="15" t="str">
        <f>CONCATENATE(AllWeights5[[#This Row],[bldgtype]],"-",AllWeights5[[#This Row],[bldgloc]],"-",AllWeights5[[#This Row],[bldgvint]])</f>
        <v>OfL-CZ11-2007</v>
      </c>
      <c r="G1409" s="15" t="str">
        <f>CONCATENATE(AllWeights5[[#This Row],[bldgtype]],"-",AllWeights5[[#This Row],[bldgloc]],"-",AllWeights5[[#This Row],[era]])</f>
        <v>OfL-CZ11-ex</v>
      </c>
      <c r="H1409" s="7">
        <v>0.41</v>
      </c>
      <c r="I1409" s="8" t="s">
        <v>11</v>
      </c>
      <c r="J1409" s="5">
        <f>SUMIFS(AllWeights5[wt_vint],AllWeights5[bldgtype],AllWeights5[[#This Row],[bldgtype]],AllWeights5[bldgloc],AllWeights5[[#This Row],[bldgloc]],AllWeights5[era],AllWeights5[[#This Row],[era]])</f>
        <v>1.9429999999999998</v>
      </c>
      <c r="K1409" s="16">
        <f>AllWeights5[[#This Row],[wt_vint]]/AllWeights5[[#This Row],[Total Weight (BT, CZ, Era)]]</f>
        <v>0.21101389603705611</v>
      </c>
    </row>
    <row r="1410" spans="1:11" x14ac:dyDescent="0.3">
      <c r="A1410" s="6">
        <v>2020</v>
      </c>
      <c r="B1410" s="7" t="s">
        <v>7</v>
      </c>
      <c r="C1410" s="7" t="s">
        <v>55</v>
      </c>
      <c r="D1410" s="7" t="s">
        <v>24</v>
      </c>
      <c r="E1410" s="7">
        <v>2011</v>
      </c>
      <c r="F1410" s="15" t="str">
        <f>CONCATENATE(AllWeights5[[#This Row],[bldgtype]],"-",AllWeights5[[#This Row],[bldgloc]],"-",AllWeights5[[#This Row],[bldgvint]])</f>
        <v>OfL-CZ11-2011</v>
      </c>
      <c r="G1410" s="15" t="str">
        <f>CONCATENATE(AllWeights5[[#This Row],[bldgtype]],"-",AllWeights5[[#This Row],[bldgloc]],"-",AllWeights5[[#This Row],[era]])</f>
        <v>OfL-CZ11-ex</v>
      </c>
      <c r="H1410" s="7">
        <v>0.41</v>
      </c>
      <c r="I1410" s="8" t="s">
        <v>11</v>
      </c>
      <c r="J1410" s="5">
        <f>SUMIFS(AllWeights5[wt_vint],AllWeights5[bldgtype],AllWeights5[[#This Row],[bldgtype]],AllWeights5[bldgloc],AllWeights5[[#This Row],[bldgloc]],AllWeights5[era],AllWeights5[[#This Row],[era]])</f>
        <v>1.9429999999999998</v>
      </c>
      <c r="K1410" s="16">
        <f>AllWeights5[[#This Row],[wt_vint]]/AllWeights5[[#This Row],[Total Weight (BT, CZ, Era)]]</f>
        <v>0.21101389603705611</v>
      </c>
    </row>
    <row r="1411" spans="1:11" x14ac:dyDescent="0.3">
      <c r="A1411" s="6">
        <v>2020</v>
      </c>
      <c r="B1411" s="7" t="s">
        <v>7</v>
      </c>
      <c r="C1411" s="7" t="s">
        <v>55</v>
      </c>
      <c r="D1411" s="7" t="s">
        <v>24</v>
      </c>
      <c r="E1411" s="7">
        <v>2015</v>
      </c>
      <c r="F1411" s="15" t="str">
        <f>CONCATENATE(AllWeights5[[#This Row],[bldgtype]],"-",AllWeights5[[#This Row],[bldgloc]],"-",AllWeights5[[#This Row],[bldgvint]])</f>
        <v>OfL-CZ11-2015</v>
      </c>
      <c r="G1411" s="15" t="str">
        <f>CONCATENATE(AllWeights5[[#This Row],[bldgtype]],"-",AllWeights5[[#This Row],[bldgloc]],"-",AllWeights5[[#This Row],[era]])</f>
        <v>OfL-CZ11-ex</v>
      </c>
      <c r="H1411" s="7">
        <v>0.308</v>
      </c>
      <c r="I1411" s="8" t="s">
        <v>11</v>
      </c>
      <c r="J1411" s="5">
        <f>SUMIFS(AllWeights5[wt_vint],AllWeights5[bldgtype],AllWeights5[[#This Row],[bldgtype]],AllWeights5[bldgloc],AllWeights5[[#This Row],[bldgloc]],AllWeights5[era],AllWeights5[[#This Row],[era]])</f>
        <v>1.9429999999999998</v>
      </c>
      <c r="K1411" s="16">
        <f>AllWeights5[[#This Row],[wt_vint]]/AllWeights5[[#This Row],[Total Weight (BT, CZ, Era)]]</f>
        <v>0.15851775604734947</v>
      </c>
    </row>
    <row r="1412" spans="1:11" x14ac:dyDescent="0.3">
      <c r="A1412" s="6">
        <v>2020</v>
      </c>
      <c r="B1412" s="7" t="s">
        <v>7</v>
      </c>
      <c r="C1412" s="7" t="s">
        <v>55</v>
      </c>
      <c r="D1412" s="7" t="s">
        <v>24</v>
      </c>
      <c r="E1412" s="7">
        <v>2017</v>
      </c>
      <c r="F1412" s="15" t="str">
        <f>CONCATENATE(AllWeights5[[#This Row],[bldgtype]],"-",AllWeights5[[#This Row],[bldgloc]],"-",AllWeights5[[#This Row],[bldgvint]])</f>
        <v>OfL-CZ11-2017</v>
      </c>
      <c r="G1412" s="15" t="str">
        <f>CONCATENATE(AllWeights5[[#This Row],[bldgtype]],"-",AllWeights5[[#This Row],[bldgloc]],"-",AllWeights5[[#This Row],[era]])</f>
        <v>OfL-CZ11-rec</v>
      </c>
      <c r="H1412" s="7">
        <v>0.308</v>
      </c>
      <c r="I1412" s="8" t="s">
        <v>14</v>
      </c>
      <c r="J1412" s="5">
        <f>SUMIFS(AllWeights5[wt_vint],AllWeights5[bldgtype],AllWeights5[[#This Row],[bldgtype]],AllWeights5[bldgloc],AllWeights5[[#This Row],[bldgloc]],AllWeights5[era],AllWeights5[[#This Row],[era]])</f>
        <v>0.41099999999999998</v>
      </c>
      <c r="K1412" s="16">
        <f>AllWeights5[[#This Row],[wt_vint]]/AllWeights5[[#This Row],[Total Weight (BT, CZ, Era)]]</f>
        <v>0.74939172749391736</v>
      </c>
    </row>
    <row r="1413" spans="1:11" x14ac:dyDescent="0.3">
      <c r="A1413" s="6">
        <v>2020</v>
      </c>
      <c r="B1413" s="7" t="s">
        <v>7</v>
      </c>
      <c r="C1413" s="7" t="s">
        <v>55</v>
      </c>
      <c r="D1413" s="7" t="s">
        <v>24</v>
      </c>
      <c r="E1413" s="7">
        <v>2020</v>
      </c>
      <c r="F1413" s="15" t="str">
        <f>CONCATENATE(AllWeights5[[#This Row],[bldgtype]],"-",AllWeights5[[#This Row],[bldgloc]],"-",AllWeights5[[#This Row],[bldgvint]])</f>
        <v>OfL-CZ11-2020</v>
      </c>
      <c r="G1413" s="15" t="str">
        <f>CONCATENATE(AllWeights5[[#This Row],[bldgtype]],"-",AllWeights5[[#This Row],[bldgloc]],"-",AllWeights5[[#This Row],[era]])</f>
        <v>OfL-CZ11-rec</v>
      </c>
      <c r="H1413" s="7">
        <v>0.10299999999999999</v>
      </c>
      <c r="I1413" s="8" t="s">
        <v>14</v>
      </c>
      <c r="J1413" s="5">
        <f>SUMIFS(AllWeights5[wt_vint],AllWeights5[bldgtype],AllWeights5[[#This Row],[bldgtype]],AllWeights5[bldgloc],AllWeights5[[#This Row],[bldgloc]],AllWeights5[era],AllWeights5[[#This Row],[era]])</f>
        <v>0.41099999999999998</v>
      </c>
      <c r="K1413" s="16">
        <f>AllWeights5[[#This Row],[wt_vint]]/AllWeights5[[#This Row],[Total Weight (BT, CZ, Era)]]</f>
        <v>0.25060827250608275</v>
      </c>
    </row>
    <row r="1414" spans="1:11" x14ac:dyDescent="0.3">
      <c r="A1414" s="6">
        <v>2020</v>
      </c>
      <c r="B1414" s="7" t="s">
        <v>7</v>
      </c>
      <c r="C1414" s="7" t="s">
        <v>55</v>
      </c>
      <c r="D1414" s="7" t="s">
        <v>24</v>
      </c>
      <c r="E1414" s="7" t="s">
        <v>18</v>
      </c>
      <c r="F1414" s="15" t="str">
        <f>CONCATENATE(AllWeights5[[#This Row],[bldgtype]],"-",AllWeights5[[#This Row],[bldgloc]],"-",AllWeights5[[#This Row],[bldgvint]])</f>
        <v>OfL-CZ11-New</v>
      </c>
      <c r="G1414" s="15" t="str">
        <f>CONCATENATE(AllWeights5[[#This Row],[bldgtype]],"-",AllWeights5[[#This Row],[bldgloc]],"-",AllWeights5[[#This Row],[era]])</f>
        <v>OfL-CZ11-new</v>
      </c>
      <c r="H1414" s="7">
        <v>0.10299999999999999</v>
      </c>
      <c r="I1414" s="8" t="s">
        <v>19</v>
      </c>
      <c r="J1414" s="5">
        <f>SUMIFS(AllWeights5[wt_vint],AllWeights5[bldgtype],AllWeights5[[#This Row],[bldgtype]],AllWeights5[bldgloc],AllWeights5[[#This Row],[bldgloc]],AllWeights5[era],AllWeights5[[#This Row],[era]])</f>
        <v>0.10299999999999999</v>
      </c>
      <c r="K1414" s="16">
        <f>AllWeights5[[#This Row],[wt_vint]]/AllWeights5[[#This Row],[Total Weight (BT, CZ, Era)]]</f>
        <v>1</v>
      </c>
    </row>
    <row r="1415" spans="1:11" x14ac:dyDescent="0.3">
      <c r="A1415" s="6">
        <v>2020</v>
      </c>
      <c r="B1415" s="7" t="s">
        <v>7</v>
      </c>
      <c r="C1415" s="7" t="s">
        <v>55</v>
      </c>
      <c r="D1415" s="7" t="s">
        <v>25</v>
      </c>
      <c r="E1415" s="7">
        <v>1975</v>
      </c>
      <c r="F1415" s="15" t="str">
        <f>CONCATENATE(AllWeights5[[#This Row],[bldgtype]],"-",AllWeights5[[#This Row],[bldgloc]],"-",AllWeights5[[#This Row],[bldgvint]])</f>
        <v>OfL-CZ12-1975</v>
      </c>
      <c r="G1415" s="15" t="str">
        <f>CONCATENATE(AllWeights5[[#This Row],[bldgtype]],"-",AllWeights5[[#This Row],[bldgloc]],"-",AllWeights5[[#This Row],[era]])</f>
        <v>OfL-CZ12-old</v>
      </c>
      <c r="H1415" s="7">
        <v>19.449000000000002</v>
      </c>
      <c r="I1415" s="8" t="s">
        <v>16</v>
      </c>
      <c r="J1415" s="5">
        <f>SUMIFS(AllWeights5[wt_vint],AllWeights5[bldgtype],AllWeights5[[#This Row],[bldgtype]],AllWeights5[bldgloc],AllWeights5[[#This Row],[bldgloc]],AllWeights5[era],AllWeights5[[#This Row],[era]])</f>
        <v>47.840999999999994</v>
      </c>
      <c r="K1415" s="16">
        <f>AllWeights5[[#This Row],[wt_vint]]/AllWeights5[[#This Row],[Total Weight (BT, CZ, Era)]]</f>
        <v>0.40653414435316998</v>
      </c>
    </row>
    <row r="1416" spans="1:11" x14ac:dyDescent="0.3">
      <c r="A1416" s="6">
        <v>2020</v>
      </c>
      <c r="B1416" s="7" t="s">
        <v>7</v>
      </c>
      <c r="C1416" s="7" t="s">
        <v>55</v>
      </c>
      <c r="D1416" s="7" t="s">
        <v>25</v>
      </c>
      <c r="E1416" s="7">
        <v>1985</v>
      </c>
      <c r="F1416" s="15" t="str">
        <f>CONCATENATE(AllWeights5[[#This Row],[bldgtype]],"-",AllWeights5[[#This Row],[bldgloc]],"-",AllWeights5[[#This Row],[bldgvint]])</f>
        <v>OfL-CZ12-1985</v>
      </c>
      <c r="G1416" s="15" t="str">
        <f>CONCATENATE(AllWeights5[[#This Row],[bldgtype]],"-",AllWeights5[[#This Row],[bldgloc]],"-",AllWeights5[[#This Row],[era]])</f>
        <v>OfL-CZ12-old</v>
      </c>
      <c r="H1416" s="7">
        <v>17.363</v>
      </c>
      <c r="I1416" s="8" t="s">
        <v>16</v>
      </c>
      <c r="J1416" s="5">
        <f>SUMIFS(AllWeights5[wt_vint],AllWeights5[bldgtype],AllWeights5[[#This Row],[bldgtype]],AllWeights5[bldgloc],AllWeights5[[#This Row],[bldgloc]],AllWeights5[era],AllWeights5[[#This Row],[era]])</f>
        <v>47.840999999999994</v>
      </c>
      <c r="K1416" s="16">
        <f>AllWeights5[[#This Row],[wt_vint]]/AllWeights5[[#This Row],[Total Weight (BT, CZ, Era)]]</f>
        <v>0.36293137685249055</v>
      </c>
    </row>
    <row r="1417" spans="1:11" x14ac:dyDescent="0.3">
      <c r="A1417" s="6">
        <v>2020</v>
      </c>
      <c r="B1417" s="7" t="s">
        <v>7</v>
      </c>
      <c r="C1417" s="7" t="s">
        <v>55</v>
      </c>
      <c r="D1417" s="7" t="s">
        <v>25</v>
      </c>
      <c r="E1417" s="7">
        <v>1996</v>
      </c>
      <c r="F1417" s="15" t="str">
        <f>CONCATENATE(AllWeights5[[#This Row],[bldgtype]],"-",AllWeights5[[#This Row],[bldgloc]],"-",AllWeights5[[#This Row],[bldgvint]])</f>
        <v>OfL-CZ12-1996</v>
      </c>
      <c r="G1417" s="15" t="str">
        <f>CONCATENATE(AllWeights5[[#This Row],[bldgtype]],"-",AllWeights5[[#This Row],[bldgloc]],"-",AllWeights5[[#This Row],[era]])</f>
        <v>OfL-CZ12-old</v>
      </c>
      <c r="H1417" s="7">
        <v>11.029</v>
      </c>
      <c r="I1417" s="8" t="s">
        <v>16</v>
      </c>
      <c r="J1417" s="5">
        <f>SUMIFS(AllWeights5[wt_vint],AllWeights5[bldgtype],AllWeights5[[#This Row],[bldgtype]],AllWeights5[bldgloc],AllWeights5[[#This Row],[bldgloc]],AllWeights5[era],AllWeights5[[#This Row],[era]])</f>
        <v>47.840999999999994</v>
      </c>
      <c r="K1417" s="16">
        <f>AllWeights5[[#This Row],[wt_vint]]/AllWeights5[[#This Row],[Total Weight (BT, CZ, Era)]]</f>
        <v>0.23053447879433961</v>
      </c>
    </row>
    <row r="1418" spans="1:11" x14ac:dyDescent="0.3">
      <c r="A1418" s="6">
        <v>2020</v>
      </c>
      <c r="B1418" s="7" t="s">
        <v>7</v>
      </c>
      <c r="C1418" s="7" t="s">
        <v>55</v>
      </c>
      <c r="D1418" s="7" t="s">
        <v>25</v>
      </c>
      <c r="E1418" s="7">
        <v>2003</v>
      </c>
      <c r="F1418" s="15" t="str">
        <f>CONCATENATE(AllWeights5[[#This Row],[bldgtype]],"-",AllWeights5[[#This Row],[bldgloc]],"-",AllWeights5[[#This Row],[bldgvint]])</f>
        <v>OfL-CZ12-2003</v>
      </c>
      <c r="G1418" s="15" t="str">
        <f>CONCATENATE(AllWeights5[[#This Row],[bldgtype]],"-",AllWeights5[[#This Row],[bldgloc]],"-",AllWeights5[[#This Row],[era]])</f>
        <v>OfL-CZ12-ex</v>
      </c>
      <c r="H1418" s="7">
        <v>8.2970000000000006</v>
      </c>
      <c r="I1418" s="8" t="s">
        <v>11</v>
      </c>
      <c r="J1418" s="5">
        <f>SUMIFS(AllWeights5[wt_vint],AllWeights5[bldgtype],AllWeights5[[#This Row],[bldgtype]],AllWeights5[bldgloc],AllWeights5[[#This Row],[bldgloc]],AllWeights5[era],AllWeights5[[#This Row],[era]])</f>
        <v>17.611000000000001</v>
      </c>
      <c r="K1418" s="16">
        <f>AllWeights5[[#This Row],[wt_vint]]/AllWeights5[[#This Row],[Total Weight (BT, CZ, Era)]]</f>
        <v>0.4711260007949577</v>
      </c>
    </row>
    <row r="1419" spans="1:11" x14ac:dyDescent="0.3">
      <c r="A1419" s="6">
        <v>2020</v>
      </c>
      <c r="B1419" s="7" t="s">
        <v>7</v>
      </c>
      <c r="C1419" s="7" t="s">
        <v>55</v>
      </c>
      <c r="D1419" s="7" t="s">
        <v>25</v>
      </c>
      <c r="E1419" s="7">
        <v>2007</v>
      </c>
      <c r="F1419" s="15" t="str">
        <f>CONCATENATE(AllWeights5[[#This Row],[bldgtype]],"-",AllWeights5[[#This Row],[bldgloc]],"-",AllWeights5[[#This Row],[bldgvint]])</f>
        <v>OfL-CZ12-2007</v>
      </c>
      <c r="G1419" s="15" t="str">
        <f>CONCATENATE(AllWeights5[[#This Row],[bldgtype]],"-",AllWeights5[[#This Row],[bldgloc]],"-",AllWeights5[[#This Row],[era]])</f>
        <v>OfL-CZ12-ex</v>
      </c>
      <c r="H1419" s="7">
        <v>3.387</v>
      </c>
      <c r="I1419" s="8" t="s">
        <v>11</v>
      </c>
      <c r="J1419" s="5">
        <f>SUMIFS(AllWeights5[wt_vint],AllWeights5[bldgtype],AllWeights5[[#This Row],[bldgtype]],AllWeights5[bldgloc],AllWeights5[[#This Row],[bldgloc]],AllWeights5[era],AllWeights5[[#This Row],[era]])</f>
        <v>17.611000000000001</v>
      </c>
      <c r="K1419" s="16">
        <f>AllWeights5[[#This Row],[wt_vint]]/AllWeights5[[#This Row],[Total Weight (BT, CZ, Era)]]</f>
        <v>0.19232297995570949</v>
      </c>
    </row>
    <row r="1420" spans="1:11" x14ac:dyDescent="0.3">
      <c r="A1420" s="6">
        <v>2020</v>
      </c>
      <c r="B1420" s="7" t="s">
        <v>7</v>
      </c>
      <c r="C1420" s="7" t="s">
        <v>55</v>
      </c>
      <c r="D1420" s="7" t="s">
        <v>25</v>
      </c>
      <c r="E1420" s="7">
        <v>2011</v>
      </c>
      <c r="F1420" s="15" t="str">
        <f>CONCATENATE(AllWeights5[[#This Row],[bldgtype]],"-",AllWeights5[[#This Row],[bldgloc]],"-",AllWeights5[[#This Row],[bldgvint]])</f>
        <v>OfL-CZ12-2011</v>
      </c>
      <c r="G1420" s="15" t="str">
        <f>CONCATENATE(AllWeights5[[#This Row],[bldgtype]],"-",AllWeights5[[#This Row],[bldgloc]],"-",AllWeights5[[#This Row],[era]])</f>
        <v>OfL-CZ12-ex</v>
      </c>
      <c r="H1420" s="7">
        <v>3.387</v>
      </c>
      <c r="I1420" s="8" t="s">
        <v>11</v>
      </c>
      <c r="J1420" s="5">
        <f>SUMIFS(AllWeights5[wt_vint],AllWeights5[bldgtype],AllWeights5[[#This Row],[bldgtype]],AllWeights5[bldgloc],AllWeights5[[#This Row],[bldgloc]],AllWeights5[era],AllWeights5[[#This Row],[era]])</f>
        <v>17.611000000000001</v>
      </c>
      <c r="K1420" s="16">
        <f>AllWeights5[[#This Row],[wt_vint]]/AllWeights5[[#This Row],[Total Weight (BT, CZ, Era)]]</f>
        <v>0.19232297995570949</v>
      </c>
    </row>
    <row r="1421" spans="1:11" x14ac:dyDescent="0.3">
      <c r="A1421" s="6">
        <v>2020</v>
      </c>
      <c r="B1421" s="7" t="s">
        <v>7</v>
      </c>
      <c r="C1421" s="7" t="s">
        <v>55</v>
      </c>
      <c r="D1421" s="7" t="s">
        <v>25</v>
      </c>
      <c r="E1421" s="7">
        <v>2015</v>
      </c>
      <c r="F1421" s="15" t="str">
        <f>CONCATENATE(AllWeights5[[#This Row],[bldgtype]],"-",AllWeights5[[#This Row],[bldgloc]],"-",AllWeights5[[#This Row],[bldgvint]])</f>
        <v>OfL-CZ12-2015</v>
      </c>
      <c r="G1421" s="15" t="str">
        <f>CONCATENATE(AllWeights5[[#This Row],[bldgtype]],"-",AllWeights5[[#This Row],[bldgloc]],"-",AllWeights5[[#This Row],[era]])</f>
        <v>OfL-CZ12-ex</v>
      </c>
      <c r="H1421" s="7">
        <v>2.54</v>
      </c>
      <c r="I1421" s="8" t="s">
        <v>11</v>
      </c>
      <c r="J1421" s="5">
        <f>SUMIFS(AllWeights5[wt_vint],AllWeights5[bldgtype],AllWeights5[[#This Row],[bldgtype]],AllWeights5[bldgloc],AllWeights5[[#This Row],[bldgloc]],AllWeights5[era],AllWeights5[[#This Row],[era]])</f>
        <v>17.611000000000001</v>
      </c>
      <c r="K1421" s="16">
        <f>AllWeights5[[#This Row],[wt_vint]]/AllWeights5[[#This Row],[Total Weight (BT, CZ, Era)]]</f>
        <v>0.14422803929362329</v>
      </c>
    </row>
    <row r="1422" spans="1:11" x14ac:dyDescent="0.3">
      <c r="A1422" s="6">
        <v>2020</v>
      </c>
      <c r="B1422" s="7" t="s">
        <v>7</v>
      </c>
      <c r="C1422" s="7" t="s">
        <v>55</v>
      </c>
      <c r="D1422" s="7" t="s">
        <v>25</v>
      </c>
      <c r="E1422" s="7">
        <v>2017</v>
      </c>
      <c r="F1422" s="15" t="str">
        <f>CONCATENATE(AllWeights5[[#This Row],[bldgtype]],"-",AllWeights5[[#This Row],[bldgloc]],"-",AllWeights5[[#This Row],[bldgvint]])</f>
        <v>OfL-CZ12-2017</v>
      </c>
      <c r="G1422" s="15" t="str">
        <f>CONCATENATE(AllWeights5[[#This Row],[bldgtype]],"-",AllWeights5[[#This Row],[bldgloc]],"-",AllWeights5[[#This Row],[era]])</f>
        <v>OfL-CZ12-rec</v>
      </c>
      <c r="H1422" s="7">
        <v>2.54</v>
      </c>
      <c r="I1422" s="8" t="s">
        <v>14</v>
      </c>
      <c r="J1422" s="5">
        <f>SUMIFS(AllWeights5[wt_vint],AllWeights5[bldgtype],AllWeights5[[#This Row],[bldgtype]],AllWeights5[bldgloc],AllWeights5[[#This Row],[bldgloc]],AllWeights5[era],AllWeights5[[#This Row],[era]])</f>
        <v>3.387</v>
      </c>
      <c r="K1422" s="16">
        <f>AllWeights5[[#This Row],[wt_vint]]/AllWeights5[[#This Row],[Total Weight (BT, CZ, Era)]]</f>
        <v>0.74992618836728664</v>
      </c>
    </row>
    <row r="1423" spans="1:11" x14ac:dyDescent="0.3">
      <c r="A1423" s="6">
        <v>2020</v>
      </c>
      <c r="B1423" s="7" t="s">
        <v>7</v>
      </c>
      <c r="C1423" s="7" t="s">
        <v>55</v>
      </c>
      <c r="D1423" s="7" t="s">
        <v>25</v>
      </c>
      <c r="E1423" s="7">
        <v>2020</v>
      </c>
      <c r="F1423" s="15" t="str">
        <f>CONCATENATE(AllWeights5[[#This Row],[bldgtype]],"-",AllWeights5[[#This Row],[bldgloc]],"-",AllWeights5[[#This Row],[bldgvint]])</f>
        <v>OfL-CZ12-2020</v>
      </c>
      <c r="G1423" s="15" t="str">
        <f>CONCATENATE(AllWeights5[[#This Row],[bldgtype]],"-",AllWeights5[[#This Row],[bldgloc]],"-",AllWeights5[[#This Row],[era]])</f>
        <v>OfL-CZ12-rec</v>
      </c>
      <c r="H1423" s="7">
        <v>0.84699999999999998</v>
      </c>
      <c r="I1423" s="8" t="s">
        <v>14</v>
      </c>
      <c r="J1423" s="5">
        <f>SUMIFS(AllWeights5[wt_vint],AllWeights5[bldgtype],AllWeights5[[#This Row],[bldgtype]],AllWeights5[bldgloc],AllWeights5[[#This Row],[bldgloc]],AllWeights5[era],AllWeights5[[#This Row],[era]])</f>
        <v>3.387</v>
      </c>
      <c r="K1423" s="16">
        <f>AllWeights5[[#This Row],[wt_vint]]/AllWeights5[[#This Row],[Total Weight (BT, CZ, Era)]]</f>
        <v>0.25007381163271331</v>
      </c>
    </row>
    <row r="1424" spans="1:11" x14ac:dyDescent="0.3">
      <c r="A1424" s="6">
        <v>2020</v>
      </c>
      <c r="B1424" s="7" t="s">
        <v>7</v>
      </c>
      <c r="C1424" s="7" t="s">
        <v>55</v>
      </c>
      <c r="D1424" s="7" t="s">
        <v>25</v>
      </c>
      <c r="E1424" s="7" t="s">
        <v>18</v>
      </c>
      <c r="F1424" s="15" t="str">
        <f>CONCATENATE(AllWeights5[[#This Row],[bldgtype]],"-",AllWeights5[[#This Row],[bldgloc]],"-",AllWeights5[[#This Row],[bldgvint]])</f>
        <v>OfL-CZ12-New</v>
      </c>
      <c r="G1424" s="15" t="str">
        <f>CONCATENATE(AllWeights5[[#This Row],[bldgtype]],"-",AllWeights5[[#This Row],[bldgloc]],"-",AllWeights5[[#This Row],[era]])</f>
        <v>OfL-CZ12-new</v>
      </c>
      <c r="H1424" s="7">
        <v>0.84699999999999998</v>
      </c>
      <c r="I1424" s="8" t="s">
        <v>19</v>
      </c>
      <c r="J1424" s="5">
        <f>SUMIFS(AllWeights5[wt_vint],AllWeights5[bldgtype],AllWeights5[[#This Row],[bldgtype]],AllWeights5[bldgloc],AllWeights5[[#This Row],[bldgloc]],AllWeights5[era],AllWeights5[[#This Row],[era]])</f>
        <v>0.84699999999999998</v>
      </c>
      <c r="K1424" s="16">
        <f>AllWeights5[[#This Row],[wt_vint]]/AllWeights5[[#This Row],[Total Weight (BT, CZ, Era)]]</f>
        <v>1</v>
      </c>
    </row>
    <row r="1425" spans="1:11" x14ac:dyDescent="0.3">
      <c r="A1425" s="6">
        <v>2020</v>
      </c>
      <c r="B1425" s="7" t="s">
        <v>7</v>
      </c>
      <c r="C1425" s="7" t="s">
        <v>55</v>
      </c>
      <c r="D1425" s="7" t="s">
        <v>26</v>
      </c>
      <c r="E1425" s="7">
        <v>1975</v>
      </c>
      <c r="F1425" s="15" t="str">
        <f>CONCATENATE(AllWeights5[[#This Row],[bldgtype]],"-",AllWeights5[[#This Row],[bldgloc]],"-",AllWeights5[[#This Row],[bldgvint]])</f>
        <v>OfL-CZ13-1975</v>
      </c>
      <c r="G1425" s="15" t="str">
        <f>CONCATENATE(AllWeights5[[#This Row],[bldgtype]],"-",AllWeights5[[#This Row],[bldgloc]],"-",AllWeights5[[#This Row],[era]])</f>
        <v>OfL-CZ13-old</v>
      </c>
      <c r="H1425" s="7">
        <v>10.297000000000001</v>
      </c>
      <c r="I1425" s="8" t="s">
        <v>16</v>
      </c>
      <c r="J1425" s="5">
        <f>SUMIFS(AllWeights5[wt_vint],AllWeights5[bldgtype],AllWeights5[[#This Row],[bldgtype]],AllWeights5[bldgloc],AllWeights5[[#This Row],[bldgloc]],AllWeights5[era],AllWeights5[[#This Row],[era]])</f>
        <v>27.594000000000001</v>
      </c>
      <c r="K1425" s="16">
        <f>AllWeights5[[#This Row],[wt_vint]]/AllWeights5[[#This Row],[Total Weight (BT, CZ, Era)]]</f>
        <v>0.37316083206494166</v>
      </c>
    </row>
    <row r="1426" spans="1:11" x14ac:dyDescent="0.3">
      <c r="A1426" s="6">
        <v>2020</v>
      </c>
      <c r="B1426" s="7" t="s">
        <v>7</v>
      </c>
      <c r="C1426" s="7" t="s">
        <v>55</v>
      </c>
      <c r="D1426" s="7" t="s">
        <v>26</v>
      </c>
      <c r="E1426" s="7">
        <v>1985</v>
      </c>
      <c r="F1426" s="15" t="str">
        <f>CONCATENATE(AllWeights5[[#This Row],[bldgtype]],"-",AllWeights5[[#This Row],[bldgloc]],"-",AllWeights5[[#This Row],[bldgvint]])</f>
        <v>OfL-CZ13-1985</v>
      </c>
      <c r="G1426" s="15" t="str">
        <f>CONCATENATE(AllWeights5[[#This Row],[bldgtype]],"-",AllWeights5[[#This Row],[bldgloc]],"-",AllWeights5[[#This Row],[era]])</f>
        <v>OfL-CZ13-old</v>
      </c>
      <c r="H1426" s="7">
        <v>8.2460000000000004</v>
      </c>
      <c r="I1426" s="8" t="s">
        <v>16</v>
      </c>
      <c r="J1426" s="5">
        <f>SUMIFS(AllWeights5[wt_vint],AllWeights5[bldgtype],AllWeights5[[#This Row],[bldgtype]],AllWeights5[bldgloc],AllWeights5[[#This Row],[bldgloc]],AllWeights5[era],AllWeights5[[#This Row],[era]])</f>
        <v>27.594000000000001</v>
      </c>
      <c r="K1426" s="16">
        <f>AllWeights5[[#This Row],[wt_vint]]/AllWeights5[[#This Row],[Total Weight (BT, CZ, Era)]]</f>
        <v>0.29883307965499745</v>
      </c>
    </row>
    <row r="1427" spans="1:11" x14ac:dyDescent="0.3">
      <c r="A1427" s="6">
        <v>2020</v>
      </c>
      <c r="B1427" s="7" t="s">
        <v>7</v>
      </c>
      <c r="C1427" s="7" t="s">
        <v>55</v>
      </c>
      <c r="D1427" s="7" t="s">
        <v>26</v>
      </c>
      <c r="E1427" s="7">
        <v>1996</v>
      </c>
      <c r="F1427" s="15" t="str">
        <f>CONCATENATE(AllWeights5[[#This Row],[bldgtype]],"-",AllWeights5[[#This Row],[bldgloc]],"-",AllWeights5[[#This Row],[bldgvint]])</f>
        <v>OfL-CZ13-1996</v>
      </c>
      <c r="G1427" s="15" t="str">
        <f>CONCATENATE(AllWeights5[[#This Row],[bldgtype]],"-",AllWeights5[[#This Row],[bldgloc]],"-",AllWeights5[[#This Row],[era]])</f>
        <v>OfL-CZ13-old</v>
      </c>
      <c r="H1427" s="7">
        <v>2.4649999999999999</v>
      </c>
      <c r="I1427" s="8" t="s">
        <v>16</v>
      </c>
      <c r="J1427" s="5">
        <f>SUMIFS(AllWeights5[wt_vint],AllWeights5[bldgtype],AllWeights5[[#This Row],[bldgtype]],AllWeights5[bldgloc],AllWeights5[[#This Row],[bldgloc]],AllWeights5[era],AllWeights5[[#This Row],[era]])</f>
        <v>27.594000000000001</v>
      </c>
      <c r="K1427" s="16">
        <f>AllWeights5[[#This Row],[wt_vint]]/AllWeights5[[#This Row],[Total Weight (BT, CZ, Era)]]</f>
        <v>8.933101398854823E-2</v>
      </c>
    </row>
    <row r="1428" spans="1:11" x14ac:dyDescent="0.3">
      <c r="A1428" s="6">
        <v>2020</v>
      </c>
      <c r="B1428" s="7" t="s">
        <v>7</v>
      </c>
      <c r="C1428" s="7" t="s">
        <v>55</v>
      </c>
      <c r="D1428" s="7" t="s">
        <v>26</v>
      </c>
      <c r="E1428" s="7">
        <v>2003</v>
      </c>
      <c r="F1428" s="15" t="str">
        <f>CONCATENATE(AllWeights5[[#This Row],[bldgtype]],"-",AllWeights5[[#This Row],[bldgloc]],"-",AllWeights5[[#This Row],[bldgvint]])</f>
        <v>OfL-CZ13-2003</v>
      </c>
      <c r="G1428" s="15" t="str">
        <f>CONCATENATE(AllWeights5[[#This Row],[bldgtype]],"-",AllWeights5[[#This Row],[bldgloc]],"-",AllWeights5[[#This Row],[era]])</f>
        <v>OfL-CZ13-ex</v>
      </c>
      <c r="H1428" s="7">
        <v>2.1360000000000001</v>
      </c>
      <c r="I1428" s="8" t="s">
        <v>11</v>
      </c>
      <c r="J1428" s="5">
        <f>SUMIFS(AllWeights5[wt_vint],AllWeights5[bldgtype],AllWeights5[[#This Row],[bldgtype]],AllWeights5[bldgloc],AllWeights5[[#This Row],[bldgloc]],AllWeights5[era],AllWeights5[[#This Row],[era]])</f>
        <v>7.39</v>
      </c>
      <c r="K1428" s="16">
        <f>AllWeights5[[#This Row],[wt_vint]]/AllWeights5[[#This Row],[Total Weight (BT, CZ, Era)]]</f>
        <v>0.28903924221921518</v>
      </c>
    </row>
    <row r="1429" spans="1:11" x14ac:dyDescent="0.3">
      <c r="A1429" s="6">
        <v>2020</v>
      </c>
      <c r="B1429" s="7" t="s">
        <v>7</v>
      </c>
      <c r="C1429" s="7" t="s">
        <v>55</v>
      </c>
      <c r="D1429" s="7" t="s">
        <v>26</v>
      </c>
      <c r="E1429" s="7">
        <v>2007</v>
      </c>
      <c r="F1429" s="15" t="str">
        <f>CONCATENATE(AllWeights5[[#This Row],[bldgtype]],"-",AllWeights5[[#This Row],[bldgloc]],"-",AllWeights5[[#This Row],[bldgvint]])</f>
        <v>OfL-CZ13-2007</v>
      </c>
      <c r="G1429" s="15" t="str">
        <f>CONCATENATE(AllWeights5[[#This Row],[bldgtype]],"-",AllWeights5[[#This Row],[bldgloc]],"-",AllWeights5[[#This Row],[era]])</f>
        <v>OfL-CZ13-ex</v>
      </c>
      <c r="H1429" s="7">
        <v>1.397</v>
      </c>
      <c r="I1429" s="8" t="s">
        <v>11</v>
      </c>
      <c r="J1429" s="5">
        <f>SUMIFS(AllWeights5[wt_vint],AllWeights5[bldgtype],AllWeights5[[#This Row],[bldgtype]],AllWeights5[bldgloc],AllWeights5[[#This Row],[bldgloc]],AllWeights5[era],AllWeights5[[#This Row],[era]])</f>
        <v>7.39</v>
      </c>
      <c r="K1429" s="16">
        <f>AllWeights5[[#This Row],[wt_vint]]/AllWeights5[[#This Row],[Total Weight (BT, CZ, Era)]]</f>
        <v>0.18903924221921517</v>
      </c>
    </row>
    <row r="1430" spans="1:11" x14ac:dyDescent="0.3">
      <c r="A1430" s="6">
        <v>2020</v>
      </c>
      <c r="B1430" s="7" t="s">
        <v>7</v>
      </c>
      <c r="C1430" s="7" t="s">
        <v>55</v>
      </c>
      <c r="D1430" s="7" t="s">
        <v>26</v>
      </c>
      <c r="E1430" s="7">
        <v>2011</v>
      </c>
      <c r="F1430" s="15" t="str">
        <f>CONCATENATE(AllWeights5[[#This Row],[bldgtype]],"-",AllWeights5[[#This Row],[bldgloc]],"-",AllWeights5[[#This Row],[bldgvint]])</f>
        <v>OfL-CZ13-2011</v>
      </c>
      <c r="G1430" s="15" t="str">
        <f>CONCATENATE(AllWeights5[[#This Row],[bldgtype]],"-",AllWeights5[[#This Row],[bldgloc]],"-",AllWeights5[[#This Row],[era]])</f>
        <v>OfL-CZ13-ex</v>
      </c>
      <c r="H1430" s="7">
        <v>1.397</v>
      </c>
      <c r="I1430" s="8" t="s">
        <v>11</v>
      </c>
      <c r="J1430" s="5">
        <f>SUMIFS(AllWeights5[wt_vint],AllWeights5[bldgtype],AllWeights5[[#This Row],[bldgtype]],AllWeights5[bldgloc],AllWeights5[[#This Row],[bldgloc]],AllWeights5[era],AllWeights5[[#This Row],[era]])</f>
        <v>7.39</v>
      </c>
      <c r="K1430" s="16">
        <f>AllWeights5[[#This Row],[wt_vint]]/AllWeights5[[#This Row],[Total Weight (BT, CZ, Era)]]</f>
        <v>0.18903924221921517</v>
      </c>
    </row>
    <row r="1431" spans="1:11" x14ac:dyDescent="0.3">
      <c r="A1431" s="6">
        <v>2020</v>
      </c>
      <c r="B1431" s="7" t="s">
        <v>7</v>
      </c>
      <c r="C1431" s="7" t="s">
        <v>55</v>
      </c>
      <c r="D1431" s="7" t="s">
        <v>26</v>
      </c>
      <c r="E1431" s="7">
        <v>2015</v>
      </c>
      <c r="F1431" s="15" t="str">
        <f>CONCATENATE(AllWeights5[[#This Row],[bldgtype]],"-",AllWeights5[[#This Row],[bldgloc]],"-",AllWeights5[[#This Row],[bldgvint]])</f>
        <v>OfL-CZ13-2015</v>
      </c>
      <c r="G1431" s="15" t="str">
        <f>CONCATENATE(AllWeights5[[#This Row],[bldgtype]],"-",AllWeights5[[#This Row],[bldgloc]],"-",AllWeights5[[#This Row],[era]])</f>
        <v>OfL-CZ13-ex</v>
      </c>
      <c r="H1431" s="7">
        <v>1.048</v>
      </c>
      <c r="I1431" s="8" t="s">
        <v>11</v>
      </c>
      <c r="J1431" s="5">
        <f>SUMIFS(AllWeights5[wt_vint],AllWeights5[bldgtype],AllWeights5[[#This Row],[bldgtype]],AllWeights5[bldgloc],AllWeights5[[#This Row],[bldgloc]],AllWeights5[era],AllWeights5[[#This Row],[era]])</f>
        <v>7.39</v>
      </c>
      <c r="K1431" s="16">
        <f>AllWeights5[[#This Row],[wt_vint]]/AllWeights5[[#This Row],[Total Weight (BT, CZ, Era)]]</f>
        <v>0.1418132611637348</v>
      </c>
    </row>
    <row r="1432" spans="1:11" x14ac:dyDescent="0.3">
      <c r="A1432" s="6">
        <v>2020</v>
      </c>
      <c r="B1432" s="7" t="s">
        <v>7</v>
      </c>
      <c r="C1432" s="7" t="s">
        <v>55</v>
      </c>
      <c r="D1432" s="7" t="s">
        <v>26</v>
      </c>
      <c r="E1432" s="7">
        <v>2017</v>
      </c>
      <c r="F1432" s="15" t="str">
        <f>CONCATENATE(AllWeights5[[#This Row],[bldgtype]],"-",AllWeights5[[#This Row],[bldgloc]],"-",AllWeights5[[#This Row],[bldgvint]])</f>
        <v>OfL-CZ13-2017</v>
      </c>
      <c r="G1432" s="15" t="str">
        <f>CONCATENATE(AllWeights5[[#This Row],[bldgtype]],"-",AllWeights5[[#This Row],[bldgloc]],"-",AllWeights5[[#This Row],[era]])</f>
        <v>OfL-CZ13-rec</v>
      </c>
      <c r="H1432" s="7">
        <v>1.048</v>
      </c>
      <c r="I1432" s="8" t="s">
        <v>14</v>
      </c>
      <c r="J1432" s="5">
        <f>SUMIFS(AllWeights5[wt_vint],AllWeights5[bldgtype],AllWeights5[[#This Row],[bldgtype]],AllWeights5[bldgloc],AllWeights5[[#This Row],[bldgloc]],AllWeights5[era],AllWeights5[[#This Row],[era]])</f>
        <v>1.7889999999999999</v>
      </c>
      <c r="K1432" s="16">
        <f>AllWeights5[[#This Row],[wt_vint]]/AllWeights5[[#This Row],[Total Weight (BT, CZ, Era)]]</f>
        <v>0.58580212409167143</v>
      </c>
    </row>
    <row r="1433" spans="1:11" x14ac:dyDescent="0.3">
      <c r="A1433" s="6">
        <v>2020</v>
      </c>
      <c r="B1433" s="7" t="s">
        <v>7</v>
      </c>
      <c r="C1433" s="7" t="s">
        <v>55</v>
      </c>
      <c r="D1433" s="7" t="s">
        <v>26</v>
      </c>
      <c r="E1433" s="7">
        <v>2020</v>
      </c>
      <c r="F1433" s="15" t="str">
        <f>CONCATENATE(AllWeights5[[#This Row],[bldgtype]],"-",AllWeights5[[#This Row],[bldgloc]],"-",AllWeights5[[#This Row],[bldgvint]])</f>
        <v>OfL-CZ13-2020</v>
      </c>
      <c r="G1433" s="15" t="str">
        <f>CONCATENATE(AllWeights5[[#This Row],[bldgtype]],"-",AllWeights5[[#This Row],[bldgloc]],"-",AllWeights5[[#This Row],[era]])</f>
        <v>OfL-CZ13-rec</v>
      </c>
      <c r="H1433" s="7">
        <v>0.34899999999999998</v>
      </c>
      <c r="I1433" s="8" t="s">
        <v>14</v>
      </c>
      <c r="J1433" s="5">
        <f>SUMIFS(AllWeights5[wt_vint],AllWeights5[bldgtype],AllWeights5[[#This Row],[bldgtype]],AllWeights5[bldgloc],AllWeights5[[#This Row],[bldgloc]],AllWeights5[era],AllWeights5[[#This Row],[era]])</f>
        <v>1.7889999999999999</v>
      </c>
      <c r="K1433" s="16">
        <f>AllWeights5[[#This Row],[wt_vint]]/AllWeights5[[#This Row],[Total Weight (BT, CZ, Era)]]</f>
        <v>0.19508105086640581</v>
      </c>
    </row>
    <row r="1434" spans="1:11" x14ac:dyDescent="0.3">
      <c r="A1434" s="6">
        <v>2020</v>
      </c>
      <c r="B1434" s="7" t="s">
        <v>7</v>
      </c>
      <c r="C1434" s="7" t="s">
        <v>55</v>
      </c>
      <c r="D1434" s="7" t="s">
        <v>26</v>
      </c>
      <c r="E1434" s="7" t="s">
        <v>18</v>
      </c>
      <c r="F1434" s="15" t="str">
        <f>CONCATENATE(AllWeights5[[#This Row],[bldgtype]],"-",AllWeights5[[#This Row],[bldgloc]],"-",AllWeights5[[#This Row],[bldgvint]])</f>
        <v>OfL-CZ13-New</v>
      </c>
      <c r="G1434" s="15" t="str">
        <f>CONCATENATE(AllWeights5[[#This Row],[bldgtype]],"-",AllWeights5[[#This Row],[bldgloc]],"-",AllWeights5[[#This Row],[era]])</f>
        <v>OfL-CZ13-new</v>
      </c>
      <c r="H1434" s="7">
        <v>0.34899999999999998</v>
      </c>
      <c r="I1434" s="8" t="s">
        <v>19</v>
      </c>
      <c r="J1434" s="5">
        <f>SUMIFS(AllWeights5[wt_vint],AllWeights5[bldgtype],AllWeights5[[#This Row],[bldgtype]],AllWeights5[bldgloc],AllWeights5[[#This Row],[bldgloc]],AllWeights5[era],AllWeights5[[#This Row],[era]])</f>
        <v>0.44699999999999995</v>
      </c>
      <c r="K1434" s="16">
        <f>AllWeights5[[#This Row],[wt_vint]]/AllWeights5[[#This Row],[Total Weight (BT, CZ, Era)]]</f>
        <v>0.78076062639821031</v>
      </c>
    </row>
    <row r="1435" spans="1:11" x14ac:dyDescent="0.3">
      <c r="A1435" s="6">
        <v>2020</v>
      </c>
      <c r="B1435" s="7" t="s">
        <v>7</v>
      </c>
      <c r="C1435" s="7" t="s">
        <v>55</v>
      </c>
      <c r="D1435" s="7" t="s">
        <v>27</v>
      </c>
      <c r="E1435" s="7">
        <v>1975</v>
      </c>
      <c r="F1435" s="15" t="str">
        <f>CONCATENATE(AllWeights5[[#This Row],[bldgtype]],"-",AllWeights5[[#This Row],[bldgloc]],"-",AllWeights5[[#This Row],[bldgvint]])</f>
        <v>OfL-CZ16-1975</v>
      </c>
      <c r="G1435" s="15" t="str">
        <f>CONCATENATE(AllWeights5[[#This Row],[bldgtype]],"-",AllWeights5[[#This Row],[bldgloc]],"-",AllWeights5[[#This Row],[era]])</f>
        <v>OfL-CZ16-old</v>
      </c>
      <c r="H1435" s="7">
        <v>0.41599999999999998</v>
      </c>
      <c r="I1435" s="8" t="s">
        <v>16</v>
      </c>
      <c r="J1435" s="5">
        <f>SUMIFS(AllWeights5[wt_vint],AllWeights5[bldgtype],AllWeights5[[#This Row],[bldgtype]],AllWeights5[bldgloc],AllWeights5[[#This Row],[bldgloc]],AllWeights5[era],AllWeights5[[#This Row],[era]])</f>
        <v>6.6969999999999992</v>
      </c>
      <c r="K1435" s="16">
        <f>AllWeights5[[#This Row],[wt_vint]]/AllWeights5[[#This Row],[Total Weight (BT, CZ, Era)]]</f>
        <v>6.2117365984769302E-2</v>
      </c>
    </row>
    <row r="1436" spans="1:11" x14ac:dyDescent="0.3">
      <c r="A1436" s="6">
        <v>2020</v>
      </c>
      <c r="B1436" s="7" t="s">
        <v>7</v>
      </c>
      <c r="C1436" s="7" t="s">
        <v>55</v>
      </c>
      <c r="D1436" s="7" t="s">
        <v>27</v>
      </c>
      <c r="E1436" s="7">
        <v>1985</v>
      </c>
      <c r="F1436" s="15" t="str">
        <f>CONCATENATE(AllWeights5[[#This Row],[bldgtype]],"-",AllWeights5[[#This Row],[bldgloc]],"-",AllWeights5[[#This Row],[bldgvint]])</f>
        <v>OfL-CZ16-1985</v>
      </c>
      <c r="G1436" s="15" t="str">
        <f>CONCATENATE(AllWeights5[[#This Row],[bldgtype]],"-",AllWeights5[[#This Row],[bldgloc]],"-",AllWeights5[[#This Row],[era]])</f>
        <v>OfL-CZ16-old</v>
      </c>
      <c r="H1436" s="7">
        <v>0.17899999999999999</v>
      </c>
      <c r="I1436" s="8" t="s">
        <v>16</v>
      </c>
      <c r="J1436" s="5">
        <f>SUMIFS(AllWeights5[wt_vint],AllWeights5[bldgtype],AllWeights5[[#This Row],[bldgtype]],AllWeights5[bldgloc],AllWeights5[[#This Row],[bldgloc]],AllWeights5[era],AllWeights5[[#This Row],[era]])</f>
        <v>6.6969999999999992</v>
      </c>
      <c r="K1436" s="16">
        <f>AllWeights5[[#This Row],[wt_vint]]/AllWeights5[[#This Row],[Total Weight (BT, CZ, Era)]]</f>
        <v>2.6728385844407947E-2</v>
      </c>
    </row>
    <row r="1437" spans="1:11" x14ac:dyDescent="0.3">
      <c r="A1437" s="6">
        <v>2020</v>
      </c>
      <c r="B1437" s="7" t="s">
        <v>7</v>
      </c>
      <c r="C1437" s="7" t="s">
        <v>55</v>
      </c>
      <c r="D1437" s="7" t="s">
        <v>27</v>
      </c>
      <c r="E1437" s="7">
        <v>1996</v>
      </c>
      <c r="F1437" s="15" t="str">
        <f>CONCATENATE(AllWeights5[[#This Row],[bldgtype]],"-",AllWeights5[[#This Row],[bldgloc]],"-",AllWeights5[[#This Row],[bldgvint]])</f>
        <v>OfL-CZ16-1996</v>
      </c>
      <c r="G1437" s="15" t="str">
        <f>CONCATENATE(AllWeights5[[#This Row],[bldgtype]],"-",AllWeights5[[#This Row],[bldgloc]],"-",AllWeights5[[#This Row],[era]])</f>
        <v>OfL-CZ16-old</v>
      </c>
      <c r="H1437" s="7">
        <v>7.8E-2</v>
      </c>
      <c r="I1437" s="8" t="s">
        <v>16</v>
      </c>
      <c r="J1437" s="5">
        <f>SUMIFS(AllWeights5[wt_vint],AllWeights5[bldgtype],AllWeights5[[#This Row],[bldgtype]],AllWeights5[bldgloc],AllWeights5[[#This Row],[bldgloc]],AllWeights5[era],AllWeights5[[#This Row],[era]])</f>
        <v>6.6969999999999992</v>
      </c>
      <c r="K1437" s="16">
        <f>AllWeights5[[#This Row],[wt_vint]]/AllWeights5[[#This Row],[Total Weight (BT, CZ, Era)]]</f>
        <v>1.1647006122144246E-2</v>
      </c>
    </row>
    <row r="1438" spans="1:11" x14ac:dyDescent="0.3">
      <c r="A1438" s="6">
        <v>2020</v>
      </c>
      <c r="B1438" s="7" t="s">
        <v>7</v>
      </c>
      <c r="C1438" s="7" t="s">
        <v>55</v>
      </c>
      <c r="D1438" s="7" t="s">
        <v>27</v>
      </c>
      <c r="E1438" s="7">
        <v>2003</v>
      </c>
      <c r="F1438" s="15" t="str">
        <f>CONCATENATE(AllWeights5[[#This Row],[bldgtype]],"-",AllWeights5[[#This Row],[bldgloc]],"-",AllWeights5[[#This Row],[bldgvint]])</f>
        <v>OfL-CZ16-2003</v>
      </c>
      <c r="G1438" s="15" t="str">
        <f>CONCATENATE(AllWeights5[[#This Row],[bldgtype]],"-",AllWeights5[[#This Row],[bldgloc]],"-",AllWeights5[[#This Row],[era]])</f>
        <v>OfL-CZ16-ex</v>
      </c>
      <c r="H1438" s="7">
        <v>0.112</v>
      </c>
      <c r="I1438" s="8" t="s">
        <v>11</v>
      </c>
      <c r="J1438" s="5">
        <f>SUMIFS(AllWeights5[wt_vint],AllWeights5[bldgtype],AllWeights5[[#This Row],[bldgtype]],AllWeights5[bldgloc],AllWeights5[[#This Row],[bldgloc]],AllWeights5[era],AllWeights5[[#This Row],[era]])</f>
        <v>1.6800000000000002</v>
      </c>
      <c r="K1438" s="16">
        <f>AllWeights5[[#This Row],[wt_vint]]/AllWeights5[[#This Row],[Total Weight (BT, CZ, Era)]]</f>
        <v>6.6666666666666666E-2</v>
      </c>
    </row>
    <row r="1439" spans="1:11" x14ac:dyDescent="0.3">
      <c r="A1439" s="6">
        <v>2020</v>
      </c>
      <c r="B1439" s="7" t="s">
        <v>7</v>
      </c>
      <c r="C1439" s="7" t="s">
        <v>55</v>
      </c>
      <c r="D1439" s="7" t="s">
        <v>27</v>
      </c>
      <c r="E1439" s="7">
        <v>2007</v>
      </c>
      <c r="F1439" s="15" t="str">
        <f>CONCATENATE(AllWeights5[[#This Row],[bldgtype]],"-",AllWeights5[[#This Row],[bldgloc]],"-",AllWeights5[[#This Row],[bldgvint]])</f>
        <v>OfL-CZ16-2007</v>
      </c>
      <c r="G1439" s="15" t="str">
        <f>CONCATENATE(AllWeights5[[#This Row],[bldgtype]],"-",AllWeights5[[#This Row],[bldgloc]],"-",AllWeights5[[#This Row],[era]])</f>
        <v>OfL-CZ16-ex</v>
      </c>
      <c r="H1439" s="7">
        <v>3.5000000000000003E-2</v>
      </c>
      <c r="I1439" s="8" t="s">
        <v>11</v>
      </c>
      <c r="J1439" s="5">
        <f>SUMIFS(AllWeights5[wt_vint],AllWeights5[bldgtype],AllWeights5[[#This Row],[bldgtype]],AllWeights5[bldgloc],AllWeights5[[#This Row],[bldgloc]],AllWeights5[era],AllWeights5[[#This Row],[era]])</f>
        <v>1.6800000000000002</v>
      </c>
      <c r="K1439" s="16">
        <f>AllWeights5[[#This Row],[wt_vint]]/AllWeights5[[#This Row],[Total Weight (BT, CZ, Era)]]</f>
        <v>2.0833333333333332E-2</v>
      </c>
    </row>
    <row r="1440" spans="1:11" x14ac:dyDescent="0.3">
      <c r="A1440" s="6">
        <v>2020</v>
      </c>
      <c r="B1440" s="7" t="s">
        <v>7</v>
      </c>
      <c r="C1440" s="7" t="s">
        <v>55</v>
      </c>
      <c r="D1440" s="7" t="s">
        <v>27</v>
      </c>
      <c r="E1440" s="7">
        <v>2011</v>
      </c>
      <c r="F1440" s="15" t="str">
        <f>CONCATENATE(AllWeights5[[#This Row],[bldgtype]],"-",AllWeights5[[#This Row],[bldgloc]],"-",AllWeights5[[#This Row],[bldgvint]])</f>
        <v>OfL-CZ16-2011</v>
      </c>
      <c r="G1440" s="15" t="str">
        <f>CONCATENATE(AllWeights5[[#This Row],[bldgtype]],"-",AllWeights5[[#This Row],[bldgloc]],"-",AllWeights5[[#This Row],[era]])</f>
        <v>OfL-CZ16-ex</v>
      </c>
      <c r="H1440" s="7">
        <v>3.5000000000000003E-2</v>
      </c>
      <c r="I1440" s="8" t="s">
        <v>11</v>
      </c>
      <c r="J1440" s="5">
        <f>SUMIFS(AllWeights5[wt_vint],AllWeights5[bldgtype],AllWeights5[[#This Row],[bldgtype]],AllWeights5[bldgloc],AllWeights5[[#This Row],[bldgloc]],AllWeights5[era],AllWeights5[[#This Row],[era]])</f>
        <v>1.6800000000000002</v>
      </c>
      <c r="K1440" s="16">
        <f>AllWeights5[[#This Row],[wt_vint]]/AllWeights5[[#This Row],[Total Weight (BT, CZ, Era)]]</f>
        <v>2.0833333333333332E-2</v>
      </c>
    </row>
    <row r="1441" spans="1:11" x14ac:dyDescent="0.3">
      <c r="A1441" s="6">
        <v>2020</v>
      </c>
      <c r="B1441" s="7" t="s">
        <v>7</v>
      </c>
      <c r="C1441" s="7" t="s">
        <v>55</v>
      </c>
      <c r="D1441" s="7" t="s">
        <v>27</v>
      </c>
      <c r="E1441" s="7">
        <v>2015</v>
      </c>
      <c r="F1441" s="15" t="str">
        <f>CONCATENATE(AllWeights5[[#This Row],[bldgtype]],"-",AllWeights5[[#This Row],[bldgloc]],"-",AllWeights5[[#This Row],[bldgvint]])</f>
        <v>OfL-CZ16-2015</v>
      </c>
      <c r="G1441" s="15" t="str">
        <f>CONCATENATE(AllWeights5[[#This Row],[bldgtype]],"-",AllWeights5[[#This Row],[bldgloc]],"-",AllWeights5[[#This Row],[era]])</f>
        <v>OfL-CZ16-ex</v>
      </c>
      <c r="H1441" s="7">
        <v>2.5999999999999999E-2</v>
      </c>
      <c r="I1441" s="8" t="s">
        <v>11</v>
      </c>
      <c r="J1441" s="5">
        <f>SUMIFS(AllWeights5[wt_vint],AllWeights5[bldgtype],AllWeights5[[#This Row],[bldgtype]],AllWeights5[bldgloc],AllWeights5[[#This Row],[bldgloc]],AllWeights5[era],AllWeights5[[#This Row],[era]])</f>
        <v>1.6800000000000002</v>
      </c>
      <c r="K1441" s="16">
        <f>AllWeights5[[#This Row],[wt_vint]]/AllWeights5[[#This Row],[Total Weight (BT, CZ, Era)]]</f>
        <v>1.5476190476190473E-2</v>
      </c>
    </row>
    <row r="1442" spans="1:11" x14ac:dyDescent="0.3">
      <c r="A1442" s="6">
        <v>2020</v>
      </c>
      <c r="B1442" s="7" t="s">
        <v>7</v>
      </c>
      <c r="C1442" s="7" t="s">
        <v>55</v>
      </c>
      <c r="D1442" s="7" t="s">
        <v>27</v>
      </c>
      <c r="E1442" s="7">
        <v>2017</v>
      </c>
      <c r="F1442" s="15" t="str">
        <f>CONCATENATE(AllWeights5[[#This Row],[bldgtype]],"-",AllWeights5[[#This Row],[bldgloc]],"-",AllWeights5[[#This Row],[bldgvint]])</f>
        <v>OfL-CZ16-2017</v>
      </c>
      <c r="G1442" s="15" t="str">
        <f>CONCATENATE(AllWeights5[[#This Row],[bldgtype]],"-",AllWeights5[[#This Row],[bldgloc]],"-",AllWeights5[[#This Row],[era]])</f>
        <v>OfL-CZ16-rec</v>
      </c>
      <c r="H1442" s="7">
        <v>2.5999999999999999E-2</v>
      </c>
      <c r="I1442" s="8" t="s">
        <v>14</v>
      </c>
      <c r="J1442" s="5">
        <f>SUMIFS(AllWeights5[wt_vint],AllWeights5[bldgtype],AllWeights5[[#This Row],[bldgtype]],AllWeights5[bldgloc],AllWeights5[[#This Row],[bldgloc]],AllWeights5[era],AllWeights5[[#This Row],[era]])</f>
        <v>0.379</v>
      </c>
      <c r="K1442" s="16">
        <f>AllWeights5[[#This Row],[wt_vint]]/AllWeights5[[#This Row],[Total Weight (BT, CZ, Era)]]</f>
        <v>6.860158311345646E-2</v>
      </c>
    </row>
    <row r="1443" spans="1:11" x14ac:dyDescent="0.3">
      <c r="A1443" s="6">
        <v>2020</v>
      </c>
      <c r="B1443" s="7" t="s">
        <v>7</v>
      </c>
      <c r="C1443" s="7" t="s">
        <v>55</v>
      </c>
      <c r="D1443" s="7" t="s">
        <v>27</v>
      </c>
      <c r="E1443" s="7">
        <v>2020</v>
      </c>
      <c r="F1443" s="15" t="str">
        <f>CONCATENATE(AllWeights5[[#This Row],[bldgtype]],"-",AllWeights5[[#This Row],[bldgloc]],"-",AllWeights5[[#This Row],[bldgvint]])</f>
        <v>OfL-CZ16-2020</v>
      </c>
      <c r="G1443" s="15" t="str">
        <f>CONCATENATE(AllWeights5[[#This Row],[bldgtype]],"-",AllWeights5[[#This Row],[bldgloc]],"-",AllWeights5[[#This Row],[era]])</f>
        <v>OfL-CZ16-rec</v>
      </c>
      <c r="H1443" s="7">
        <v>8.9999999999999993E-3</v>
      </c>
      <c r="I1443" s="8" t="s">
        <v>14</v>
      </c>
      <c r="J1443" s="5">
        <f>SUMIFS(AllWeights5[wt_vint],AllWeights5[bldgtype],AllWeights5[[#This Row],[bldgtype]],AllWeights5[bldgloc],AllWeights5[[#This Row],[bldgloc]],AllWeights5[era],AllWeights5[[#This Row],[era]])</f>
        <v>0.379</v>
      </c>
      <c r="K1443" s="16">
        <f>AllWeights5[[#This Row],[wt_vint]]/AllWeights5[[#This Row],[Total Weight (BT, CZ, Era)]]</f>
        <v>2.3746701846965697E-2</v>
      </c>
    </row>
    <row r="1444" spans="1:11" x14ac:dyDescent="0.3">
      <c r="A1444" s="6">
        <v>2020</v>
      </c>
      <c r="B1444" s="7" t="s">
        <v>7</v>
      </c>
      <c r="C1444" s="7" t="s">
        <v>55</v>
      </c>
      <c r="D1444" s="7" t="s">
        <v>27</v>
      </c>
      <c r="E1444" s="7" t="s">
        <v>18</v>
      </c>
      <c r="F1444" s="15" t="str">
        <f>CONCATENATE(AllWeights5[[#This Row],[bldgtype]],"-",AllWeights5[[#This Row],[bldgloc]],"-",AllWeights5[[#This Row],[bldgvint]])</f>
        <v>OfL-CZ16-New</v>
      </c>
      <c r="G1444" s="15" t="str">
        <f>CONCATENATE(AllWeights5[[#This Row],[bldgtype]],"-",AllWeights5[[#This Row],[bldgloc]],"-",AllWeights5[[#This Row],[era]])</f>
        <v>OfL-CZ16-new</v>
      </c>
      <c r="H1444" s="7">
        <v>8.9999999999999993E-3</v>
      </c>
      <c r="I1444" s="8" t="s">
        <v>19</v>
      </c>
      <c r="J1444" s="5">
        <f>SUMIFS(AllWeights5[wt_vint],AllWeights5[bldgtype],AllWeights5[[#This Row],[bldgtype]],AllWeights5[bldgloc],AllWeights5[[#This Row],[bldgloc]],AllWeights5[era],AllWeights5[[#This Row],[era]])</f>
        <v>9.5000000000000001E-2</v>
      </c>
      <c r="K1444" s="16">
        <f>AllWeights5[[#This Row],[wt_vint]]/AllWeights5[[#This Row],[Total Weight (BT, CZ, Era)]]</f>
        <v>9.4736842105263147E-2</v>
      </c>
    </row>
    <row r="1445" spans="1:11" x14ac:dyDescent="0.3">
      <c r="A1445" s="6">
        <v>2020</v>
      </c>
      <c r="B1445" s="7" t="s">
        <v>7</v>
      </c>
      <c r="C1445" s="7" t="s">
        <v>56</v>
      </c>
      <c r="D1445" s="7" t="s">
        <v>9</v>
      </c>
      <c r="E1445" s="7">
        <v>1975</v>
      </c>
      <c r="F1445" s="15" t="str">
        <f>CONCATENATE(AllWeights5[[#This Row],[bldgtype]],"-",AllWeights5[[#This Row],[bldgloc]],"-",AllWeights5[[#This Row],[bldgvint]])</f>
        <v>OfS-CZ01-1975</v>
      </c>
      <c r="G1445" s="15" t="str">
        <f>CONCATENATE(AllWeights5[[#This Row],[bldgtype]],"-",AllWeights5[[#This Row],[bldgloc]],"-",AllWeights5[[#This Row],[era]])</f>
        <v>OfS-CZ01-old</v>
      </c>
      <c r="H1445" s="7">
        <v>1.123</v>
      </c>
      <c r="I1445" s="8" t="s">
        <v>16</v>
      </c>
      <c r="J1445" s="5">
        <f>SUMIFS(AllWeights5[wt_vint],AllWeights5[bldgtype],AllWeights5[[#This Row],[bldgtype]],AllWeights5[bldgloc],AllWeights5[[#This Row],[bldgloc]],AllWeights5[era],AllWeights5[[#This Row],[era]])</f>
        <v>1.8979999999999999</v>
      </c>
      <c r="K1445" s="16">
        <f>AllWeights5[[#This Row],[wt_vint]]/AllWeights5[[#This Row],[Total Weight (BT, CZ, Era)]]</f>
        <v>0.59167544783983139</v>
      </c>
    </row>
    <row r="1446" spans="1:11" x14ac:dyDescent="0.3">
      <c r="A1446" s="6">
        <v>2020</v>
      </c>
      <c r="B1446" s="7" t="s">
        <v>7</v>
      </c>
      <c r="C1446" s="7" t="s">
        <v>56</v>
      </c>
      <c r="D1446" s="7" t="s">
        <v>9</v>
      </c>
      <c r="E1446" s="7">
        <v>1985</v>
      </c>
      <c r="F1446" s="15" t="str">
        <f>CONCATENATE(AllWeights5[[#This Row],[bldgtype]],"-",AllWeights5[[#This Row],[bldgloc]],"-",AllWeights5[[#This Row],[bldgvint]])</f>
        <v>OfS-CZ01-1985</v>
      </c>
      <c r="G1446" s="15" t="str">
        <f>CONCATENATE(AllWeights5[[#This Row],[bldgtype]],"-",AllWeights5[[#This Row],[bldgloc]],"-",AllWeights5[[#This Row],[era]])</f>
        <v>OfS-CZ01-old</v>
      </c>
      <c r="H1446" s="7">
        <v>0.44600000000000001</v>
      </c>
      <c r="I1446" s="8" t="s">
        <v>16</v>
      </c>
      <c r="J1446" s="5">
        <f>SUMIFS(AllWeights5[wt_vint],AllWeights5[bldgtype],AllWeights5[[#This Row],[bldgtype]],AllWeights5[bldgloc],AllWeights5[[#This Row],[bldgloc]],AllWeights5[era],AllWeights5[[#This Row],[era]])</f>
        <v>1.8979999999999999</v>
      </c>
      <c r="K1446" s="16">
        <f>AllWeights5[[#This Row],[wt_vint]]/AllWeights5[[#This Row],[Total Weight (BT, CZ, Era)]]</f>
        <v>0.23498419388830349</v>
      </c>
    </row>
    <row r="1447" spans="1:11" x14ac:dyDescent="0.3">
      <c r="A1447" s="6">
        <v>2020</v>
      </c>
      <c r="B1447" s="7" t="s">
        <v>7</v>
      </c>
      <c r="C1447" s="7" t="s">
        <v>56</v>
      </c>
      <c r="D1447" s="7" t="s">
        <v>9</v>
      </c>
      <c r="E1447" s="7">
        <v>1996</v>
      </c>
      <c r="F1447" s="15" t="str">
        <f>CONCATENATE(AllWeights5[[#This Row],[bldgtype]],"-",AllWeights5[[#This Row],[bldgloc]],"-",AllWeights5[[#This Row],[bldgvint]])</f>
        <v>OfS-CZ01-1996</v>
      </c>
      <c r="G1447" s="15" t="str">
        <f>CONCATENATE(AllWeights5[[#This Row],[bldgtype]],"-",AllWeights5[[#This Row],[bldgloc]],"-",AllWeights5[[#This Row],[era]])</f>
        <v>OfS-CZ01-old</v>
      </c>
      <c r="H1447" s="7">
        <v>0.32900000000000001</v>
      </c>
      <c r="I1447" s="8" t="s">
        <v>16</v>
      </c>
      <c r="J1447" s="5">
        <f>SUMIFS(AllWeights5[wt_vint],AllWeights5[bldgtype],AllWeights5[[#This Row],[bldgtype]],AllWeights5[bldgloc],AllWeights5[[#This Row],[bldgloc]],AllWeights5[era],AllWeights5[[#This Row],[era]])</f>
        <v>1.8979999999999999</v>
      </c>
      <c r="K1447" s="16">
        <f>AllWeights5[[#This Row],[wt_vint]]/AllWeights5[[#This Row],[Total Weight (BT, CZ, Era)]]</f>
        <v>0.17334035827186514</v>
      </c>
    </row>
    <row r="1448" spans="1:11" x14ac:dyDescent="0.3">
      <c r="A1448" s="6">
        <v>2020</v>
      </c>
      <c r="B1448" s="7" t="s">
        <v>7</v>
      </c>
      <c r="C1448" s="7" t="s">
        <v>56</v>
      </c>
      <c r="D1448" s="7" t="s">
        <v>9</v>
      </c>
      <c r="E1448" s="7">
        <v>2003</v>
      </c>
      <c r="F1448" s="15" t="str">
        <f>CONCATENATE(AllWeights5[[#This Row],[bldgtype]],"-",AllWeights5[[#This Row],[bldgloc]],"-",AllWeights5[[#This Row],[bldgvint]])</f>
        <v>OfS-CZ01-2003</v>
      </c>
      <c r="G1448" s="15" t="str">
        <f>CONCATENATE(AllWeights5[[#This Row],[bldgtype]],"-",AllWeights5[[#This Row],[bldgloc]],"-",AllWeights5[[#This Row],[era]])</f>
        <v>OfS-CZ01-ex</v>
      </c>
      <c r="H1448" s="7">
        <v>0.13200000000000001</v>
      </c>
      <c r="I1448" s="8" t="s">
        <v>11</v>
      </c>
      <c r="J1448" s="5">
        <f>SUMIFS(AllWeights5[wt_vint],AllWeights5[bldgtype],AllWeights5[[#This Row],[bldgtype]],AllWeights5[bldgloc],AllWeights5[[#This Row],[bldgloc]],AllWeights5[era],AllWeights5[[#This Row],[era]])</f>
        <v>0.32500000000000001</v>
      </c>
      <c r="K1448" s="16">
        <f>AllWeights5[[#This Row],[wt_vint]]/AllWeights5[[#This Row],[Total Weight (BT, CZ, Era)]]</f>
        <v>0.40615384615384614</v>
      </c>
    </row>
    <row r="1449" spans="1:11" x14ac:dyDescent="0.3">
      <c r="A1449" s="6">
        <v>2020</v>
      </c>
      <c r="B1449" s="7" t="s">
        <v>7</v>
      </c>
      <c r="C1449" s="7" t="s">
        <v>56</v>
      </c>
      <c r="D1449" s="7" t="s">
        <v>9</v>
      </c>
      <c r="E1449" s="7">
        <v>2007</v>
      </c>
      <c r="F1449" s="15" t="str">
        <f>CONCATENATE(AllWeights5[[#This Row],[bldgtype]],"-",AllWeights5[[#This Row],[bldgloc]],"-",AllWeights5[[#This Row],[bldgvint]])</f>
        <v>OfS-CZ01-2007</v>
      </c>
      <c r="G1449" s="15" t="str">
        <f>CONCATENATE(AllWeights5[[#This Row],[bldgtype]],"-",AllWeights5[[#This Row],[bldgloc]],"-",AllWeights5[[#This Row],[era]])</f>
        <v>OfS-CZ01-ex</v>
      </c>
      <c r="H1449" s="7">
        <v>7.0000000000000007E-2</v>
      </c>
      <c r="I1449" s="8" t="s">
        <v>11</v>
      </c>
      <c r="J1449" s="5">
        <f>SUMIFS(AllWeights5[wt_vint],AllWeights5[bldgtype],AllWeights5[[#This Row],[bldgtype]],AllWeights5[bldgloc],AllWeights5[[#This Row],[bldgloc]],AllWeights5[era],AllWeights5[[#This Row],[era]])</f>
        <v>0.32500000000000001</v>
      </c>
      <c r="K1449" s="16">
        <f>AllWeights5[[#This Row],[wt_vint]]/AllWeights5[[#This Row],[Total Weight (BT, CZ, Era)]]</f>
        <v>0.2153846153846154</v>
      </c>
    </row>
    <row r="1450" spans="1:11" x14ac:dyDescent="0.3">
      <c r="A1450" s="6">
        <v>2020</v>
      </c>
      <c r="B1450" s="7" t="s">
        <v>7</v>
      </c>
      <c r="C1450" s="7" t="s">
        <v>56</v>
      </c>
      <c r="D1450" s="7" t="s">
        <v>9</v>
      </c>
      <c r="E1450" s="7">
        <v>2011</v>
      </c>
      <c r="F1450" s="15" t="str">
        <f>CONCATENATE(AllWeights5[[#This Row],[bldgtype]],"-",AllWeights5[[#This Row],[bldgloc]],"-",AllWeights5[[#This Row],[bldgvint]])</f>
        <v>OfS-CZ01-2011</v>
      </c>
      <c r="G1450" s="15" t="str">
        <f>CONCATENATE(AllWeights5[[#This Row],[bldgtype]],"-",AllWeights5[[#This Row],[bldgloc]],"-",AllWeights5[[#This Row],[era]])</f>
        <v>OfS-CZ01-ex</v>
      </c>
      <c r="H1450" s="7">
        <v>7.0000000000000007E-2</v>
      </c>
      <c r="I1450" s="8" t="s">
        <v>11</v>
      </c>
      <c r="J1450" s="5">
        <f>SUMIFS(AllWeights5[wt_vint],AllWeights5[bldgtype],AllWeights5[[#This Row],[bldgtype]],AllWeights5[bldgloc],AllWeights5[[#This Row],[bldgloc]],AllWeights5[era],AllWeights5[[#This Row],[era]])</f>
        <v>0.32500000000000001</v>
      </c>
      <c r="K1450" s="16">
        <f>AllWeights5[[#This Row],[wt_vint]]/AllWeights5[[#This Row],[Total Weight (BT, CZ, Era)]]</f>
        <v>0.2153846153846154</v>
      </c>
    </row>
    <row r="1451" spans="1:11" x14ac:dyDescent="0.3">
      <c r="A1451" s="6">
        <v>2020</v>
      </c>
      <c r="B1451" s="7" t="s">
        <v>7</v>
      </c>
      <c r="C1451" s="7" t="s">
        <v>56</v>
      </c>
      <c r="D1451" s="7" t="s">
        <v>9</v>
      </c>
      <c r="E1451" s="7">
        <v>2015</v>
      </c>
      <c r="F1451" s="15" t="str">
        <f>CONCATENATE(AllWeights5[[#This Row],[bldgtype]],"-",AllWeights5[[#This Row],[bldgloc]],"-",AllWeights5[[#This Row],[bldgvint]])</f>
        <v>OfS-CZ01-2015</v>
      </c>
      <c r="G1451" s="15" t="str">
        <f>CONCATENATE(AllWeights5[[#This Row],[bldgtype]],"-",AllWeights5[[#This Row],[bldgloc]],"-",AllWeights5[[#This Row],[era]])</f>
        <v>OfS-CZ01-ex</v>
      </c>
      <c r="H1451" s="7">
        <v>5.2999999999999999E-2</v>
      </c>
      <c r="I1451" s="8" t="s">
        <v>11</v>
      </c>
      <c r="J1451" s="5">
        <f>SUMIFS(AllWeights5[wt_vint],AllWeights5[bldgtype],AllWeights5[[#This Row],[bldgtype]],AllWeights5[bldgloc],AllWeights5[[#This Row],[bldgloc]],AllWeights5[era],AllWeights5[[#This Row],[era]])</f>
        <v>0.32500000000000001</v>
      </c>
      <c r="K1451" s="16">
        <f>AllWeights5[[#This Row],[wt_vint]]/AllWeights5[[#This Row],[Total Weight (BT, CZ, Era)]]</f>
        <v>0.16307692307692306</v>
      </c>
    </row>
    <row r="1452" spans="1:11" x14ac:dyDescent="0.3">
      <c r="A1452" s="6">
        <v>2020</v>
      </c>
      <c r="B1452" s="7" t="s">
        <v>7</v>
      </c>
      <c r="C1452" s="7" t="s">
        <v>56</v>
      </c>
      <c r="D1452" s="7" t="s">
        <v>9</v>
      </c>
      <c r="E1452" s="7">
        <v>2017</v>
      </c>
      <c r="F1452" s="15" t="str">
        <f>CONCATENATE(AllWeights5[[#This Row],[bldgtype]],"-",AllWeights5[[#This Row],[bldgloc]],"-",AllWeights5[[#This Row],[bldgvint]])</f>
        <v>OfS-CZ01-2017</v>
      </c>
      <c r="G1452" s="15" t="str">
        <f>CONCATENATE(AllWeights5[[#This Row],[bldgtype]],"-",AllWeights5[[#This Row],[bldgloc]],"-",AllWeights5[[#This Row],[era]])</f>
        <v>OfS-CZ01-rec</v>
      </c>
      <c r="H1452" s="7">
        <v>5.2999999999999999E-2</v>
      </c>
      <c r="I1452" s="8" t="s">
        <v>14</v>
      </c>
      <c r="J1452" s="5">
        <f>SUMIFS(AllWeights5[wt_vint],AllWeights5[bldgtype],AllWeights5[[#This Row],[bldgtype]],AllWeights5[bldgloc],AllWeights5[[#This Row],[bldgloc]],AllWeights5[era],AllWeights5[[#This Row],[era]])</f>
        <v>7.0999999999999994E-2</v>
      </c>
      <c r="K1452" s="16">
        <f>AllWeights5[[#This Row],[wt_vint]]/AllWeights5[[#This Row],[Total Weight (BT, CZ, Era)]]</f>
        <v>0.74647887323943662</v>
      </c>
    </row>
    <row r="1453" spans="1:11" x14ac:dyDescent="0.3">
      <c r="A1453" s="6">
        <v>2020</v>
      </c>
      <c r="B1453" s="7" t="s">
        <v>7</v>
      </c>
      <c r="C1453" s="7" t="s">
        <v>56</v>
      </c>
      <c r="D1453" s="7" t="s">
        <v>9</v>
      </c>
      <c r="E1453" s="7">
        <v>2020</v>
      </c>
      <c r="F1453" s="15" t="str">
        <f>CONCATENATE(AllWeights5[[#This Row],[bldgtype]],"-",AllWeights5[[#This Row],[bldgloc]],"-",AllWeights5[[#This Row],[bldgvint]])</f>
        <v>OfS-CZ01-2020</v>
      </c>
      <c r="G1453" s="15" t="str">
        <f>CONCATENATE(AllWeights5[[#This Row],[bldgtype]],"-",AllWeights5[[#This Row],[bldgloc]],"-",AllWeights5[[#This Row],[era]])</f>
        <v>OfS-CZ01-rec</v>
      </c>
      <c r="H1453" s="7">
        <v>1.7999999999999999E-2</v>
      </c>
      <c r="I1453" s="8" t="s">
        <v>14</v>
      </c>
      <c r="J1453" s="5">
        <f>SUMIFS(AllWeights5[wt_vint],AllWeights5[bldgtype],AllWeights5[[#This Row],[bldgtype]],AllWeights5[bldgloc],AllWeights5[[#This Row],[bldgloc]],AllWeights5[era],AllWeights5[[#This Row],[era]])</f>
        <v>7.0999999999999994E-2</v>
      </c>
      <c r="K1453" s="16">
        <f>AllWeights5[[#This Row],[wt_vint]]/AllWeights5[[#This Row],[Total Weight (BT, CZ, Era)]]</f>
        <v>0.25352112676056338</v>
      </c>
    </row>
    <row r="1454" spans="1:11" x14ac:dyDescent="0.3">
      <c r="A1454" s="6">
        <v>2020</v>
      </c>
      <c r="B1454" s="7" t="s">
        <v>7</v>
      </c>
      <c r="C1454" s="7" t="s">
        <v>56</v>
      </c>
      <c r="D1454" s="7" t="s">
        <v>9</v>
      </c>
      <c r="E1454" s="7" t="s">
        <v>18</v>
      </c>
      <c r="F1454" s="15" t="str">
        <f>CONCATENATE(AllWeights5[[#This Row],[bldgtype]],"-",AllWeights5[[#This Row],[bldgloc]],"-",AllWeights5[[#This Row],[bldgvint]])</f>
        <v>OfS-CZ01-New</v>
      </c>
      <c r="G1454" s="15" t="str">
        <f>CONCATENATE(AllWeights5[[#This Row],[bldgtype]],"-",AllWeights5[[#This Row],[bldgloc]],"-",AllWeights5[[#This Row],[era]])</f>
        <v>OfS-CZ01-new</v>
      </c>
      <c r="H1454" s="7">
        <v>1.7999999999999999E-2</v>
      </c>
      <c r="I1454" s="8" t="s">
        <v>19</v>
      </c>
      <c r="J1454" s="5">
        <f>SUMIFS(AllWeights5[wt_vint],AllWeights5[bldgtype],AllWeights5[[#This Row],[bldgtype]],AllWeights5[bldgloc],AllWeights5[[#This Row],[bldgloc]],AllWeights5[era],AllWeights5[[#This Row],[era]])</f>
        <v>1.7999999999999999E-2</v>
      </c>
      <c r="K1454" s="16">
        <f>AllWeights5[[#This Row],[wt_vint]]/AllWeights5[[#This Row],[Total Weight (BT, CZ, Era)]]</f>
        <v>1</v>
      </c>
    </row>
    <row r="1455" spans="1:11" x14ac:dyDescent="0.3">
      <c r="A1455" s="6">
        <v>2020</v>
      </c>
      <c r="B1455" s="7" t="s">
        <v>7</v>
      </c>
      <c r="C1455" s="7" t="s">
        <v>56</v>
      </c>
      <c r="D1455" s="7" t="s">
        <v>20</v>
      </c>
      <c r="E1455" s="7">
        <v>1975</v>
      </c>
      <c r="F1455" s="15" t="str">
        <f>CONCATENATE(AllWeights5[[#This Row],[bldgtype]],"-",AllWeights5[[#This Row],[bldgloc]],"-",AllWeights5[[#This Row],[bldgvint]])</f>
        <v>OfS-CZ02-1975</v>
      </c>
      <c r="G1455" s="15" t="str">
        <f>CONCATENATE(AllWeights5[[#This Row],[bldgtype]],"-",AllWeights5[[#This Row],[bldgloc]],"-",AllWeights5[[#This Row],[era]])</f>
        <v>OfS-CZ02-old</v>
      </c>
      <c r="H1455" s="7">
        <v>2.173</v>
      </c>
      <c r="I1455" s="8" t="s">
        <v>16</v>
      </c>
      <c r="J1455" s="5">
        <f>SUMIFS(AllWeights5[wt_vint],AllWeights5[bldgtype],AllWeights5[[#This Row],[bldgtype]],AllWeights5[bldgloc],AllWeights5[[#This Row],[bldgloc]],AllWeights5[era],AllWeights5[[#This Row],[era]])</f>
        <v>4.5720000000000001</v>
      </c>
      <c r="K1455" s="16">
        <f>AllWeights5[[#This Row],[wt_vint]]/AllWeights5[[#This Row],[Total Weight (BT, CZ, Era)]]</f>
        <v>0.47528433945756782</v>
      </c>
    </row>
    <row r="1456" spans="1:11" x14ac:dyDescent="0.3">
      <c r="A1456" s="6">
        <v>2020</v>
      </c>
      <c r="B1456" s="7" t="s">
        <v>7</v>
      </c>
      <c r="C1456" s="7" t="s">
        <v>56</v>
      </c>
      <c r="D1456" s="7" t="s">
        <v>20</v>
      </c>
      <c r="E1456" s="7">
        <v>1985</v>
      </c>
      <c r="F1456" s="15" t="str">
        <f>CONCATENATE(AllWeights5[[#This Row],[bldgtype]],"-",AllWeights5[[#This Row],[bldgloc]],"-",AllWeights5[[#This Row],[bldgvint]])</f>
        <v>OfS-CZ02-1985</v>
      </c>
      <c r="G1456" s="15" t="str">
        <f>CONCATENATE(AllWeights5[[#This Row],[bldgtype]],"-",AllWeights5[[#This Row],[bldgloc]],"-",AllWeights5[[#This Row],[era]])</f>
        <v>OfS-CZ02-old</v>
      </c>
      <c r="H1456" s="7">
        <v>1.635</v>
      </c>
      <c r="I1456" s="8" t="s">
        <v>16</v>
      </c>
      <c r="J1456" s="5">
        <f>SUMIFS(AllWeights5[wt_vint],AllWeights5[bldgtype],AllWeights5[[#This Row],[bldgtype]],AllWeights5[bldgloc],AllWeights5[[#This Row],[bldgloc]],AllWeights5[era],AllWeights5[[#This Row],[era]])</f>
        <v>4.5720000000000001</v>
      </c>
      <c r="K1456" s="16">
        <f>AllWeights5[[#This Row],[wt_vint]]/AllWeights5[[#This Row],[Total Weight (BT, CZ, Era)]]</f>
        <v>0.35761154855643046</v>
      </c>
    </row>
    <row r="1457" spans="1:11" x14ac:dyDescent="0.3">
      <c r="A1457" s="6">
        <v>2020</v>
      </c>
      <c r="B1457" s="7" t="s">
        <v>7</v>
      </c>
      <c r="C1457" s="7" t="s">
        <v>56</v>
      </c>
      <c r="D1457" s="7" t="s">
        <v>20</v>
      </c>
      <c r="E1457" s="7">
        <v>1996</v>
      </c>
      <c r="F1457" s="15" t="str">
        <f>CONCATENATE(AllWeights5[[#This Row],[bldgtype]],"-",AllWeights5[[#This Row],[bldgloc]],"-",AllWeights5[[#This Row],[bldgvint]])</f>
        <v>OfS-CZ02-1996</v>
      </c>
      <c r="G1457" s="15" t="str">
        <f>CONCATENATE(AllWeights5[[#This Row],[bldgtype]],"-",AllWeights5[[#This Row],[bldgloc]],"-",AllWeights5[[#This Row],[era]])</f>
        <v>OfS-CZ02-old</v>
      </c>
      <c r="H1457" s="7">
        <v>0.76400000000000001</v>
      </c>
      <c r="I1457" s="8" t="s">
        <v>16</v>
      </c>
      <c r="J1457" s="5">
        <f>SUMIFS(AllWeights5[wt_vint],AllWeights5[bldgtype],AllWeights5[[#This Row],[bldgtype]],AllWeights5[bldgloc],AllWeights5[[#This Row],[bldgloc]],AllWeights5[era],AllWeights5[[#This Row],[era]])</f>
        <v>4.5720000000000001</v>
      </c>
      <c r="K1457" s="16">
        <f>AllWeights5[[#This Row],[wt_vint]]/AllWeights5[[#This Row],[Total Weight (BT, CZ, Era)]]</f>
        <v>0.16710411198600175</v>
      </c>
    </row>
    <row r="1458" spans="1:11" x14ac:dyDescent="0.3">
      <c r="A1458" s="6">
        <v>2020</v>
      </c>
      <c r="B1458" s="7" t="s">
        <v>7</v>
      </c>
      <c r="C1458" s="7" t="s">
        <v>56</v>
      </c>
      <c r="D1458" s="7" t="s">
        <v>20</v>
      </c>
      <c r="E1458" s="7">
        <v>2003</v>
      </c>
      <c r="F1458" s="15" t="str">
        <f>CONCATENATE(AllWeights5[[#This Row],[bldgtype]],"-",AllWeights5[[#This Row],[bldgloc]],"-",AllWeights5[[#This Row],[bldgvint]])</f>
        <v>OfS-CZ02-2003</v>
      </c>
      <c r="G1458" s="15" t="str">
        <f>CONCATENATE(AllWeights5[[#This Row],[bldgtype]],"-",AllWeights5[[#This Row],[bldgloc]],"-",AllWeights5[[#This Row],[era]])</f>
        <v>OfS-CZ02-ex</v>
      </c>
      <c r="H1458" s="7">
        <v>0.3</v>
      </c>
      <c r="I1458" s="8" t="s">
        <v>11</v>
      </c>
      <c r="J1458" s="5">
        <f>SUMIFS(AllWeights5[wt_vint],AllWeights5[bldgtype],AllWeights5[[#This Row],[bldgtype]],AllWeights5[bldgloc],AllWeights5[[#This Row],[bldgloc]],AllWeights5[era],AllWeights5[[#This Row],[era]])</f>
        <v>0.84699999999999998</v>
      </c>
      <c r="K1458" s="16">
        <f>AllWeights5[[#This Row],[wt_vint]]/AllWeights5[[#This Row],[Total Weight (BT, CZ, Era)]]</f>
        <v>0.35419126328217237</v>
      </c>
    </row>
    <row r="1459" spans="1:11" x14ac:dyDescent="0.3">
      <c r="A1459" s="6">
        <v>2020</v>
      </c>
      <c r="B1459" s="7" t="s">
        <v>7</v>
      </c>
      <c r="C1459" s="7" t="s">
        <v>56</v>
      </c>
      <c r="D1459" s="7" t="s">
        <v>20</v>
      </c>
      <c r="E1459" s="7">
        <v>2007</v>
      </c>
      <c r="F1459" s="15" t="str">
        <f>CONCATENATE(AllWeights5[[#This Row],[bldgtype]],"-",AllWeights5[[#This Row],[bldgloc]],"-",AllWeights5[[#This Row],[bldgvint]])</f>
        <v>OfS-CZ02-2007</v>
      </c>
      <c r="G1459" s="15" t="str">
        <f>CONCATENATE(AllWeights5[[#This Row],[bldgtype]],"-",AllWeights5[[#This Row],[bldgloc]],"-",AllWeights5[[#This Row],[era]])</f>
        <v>OfS-CZ02-ex</v>
      </c>
      <c r="H1459" s="7">
        <v>0.19900000000000001</v>
      </c>
      <c r="I1459" s="8" t="s">
        <v>11</v>
      </c>
      <c r="J1459" s="5">
        <f>SUMIFS(AllWeights5[wt_vint],AllWeights5[bldgtype],AllWeights5[[#This Row],[bldgtype]],AllWeights5[bldgloc],AllWeights5[[#This Row],[bldgloc]],AllWeights5[era],AllWeights5[[#This Row],[era]])</f>
        <v>0.84699999999999998</v>
      </c>
      <c r="K1459" s="16">
        <f>AllWeights5[[#This Row],[wt_vint]]/AllWeights5[[#This Row],[Total Weight (BT, CZ, Era)]]</f>
        <v>0.2349468713105077</v>
      </c>
    </row>
    <row r="1460" spans="1:11" x14ac:dyDescent="0.3">
      <c r="A1460" s="6">
        <v>2020</v>
      </c>
      <c r="B1460" s="7" t="s">
        <v>7</v>
      </c>
      <c r="C1460" s="7" t="s">
        <v>56</v>
      </c>
      <c r="D1460" s="7" t="s">
        <v>20</v>
      </c>
      <c r="E1460" s="7">
        <v>2011</v>
      </c>
      <c r="F1460" s="15" t="str">
        <f>CONCATENATE(AllWeights5[[#This Row],[bldgtype]],"-",AllWeights5[[#This Row],[bldgloc]],"-",AllWeights5[[#This Row],[bldgvint]])</f>
        <v>OfS-CZ02-2011</v>
      </c>
      <c r="G1460" s="15" t="str">
        <f>CONCATENATE(AllWeights5[[#This Row],[bldgtype]],"-",AllWeights5[[#This Row],[bldgloc]],"-",AllWeights5[[#This Row],[era]])</f>
        <v>OfS-CZ02-ex</v>
      </c>
      <c r="H1460" s="7">
        <v>0.19900000000000001</v>
      </c>
      <c r="I1460" s="8" t="s">
        <v>11</v>
      </c>
      <c r="J1460" s="5">
        <f>SUMIFS(AllWeights5[wt_vint],AllWeights5[bldgtype],AllWeights5[[#This Row],[bldgtype]],AllWeights5[bldgloc],AllWeights5[[#This Row],[bldgloc]],AllWeights5[era],AllWeights5[[#This Row],[era]])</f>
        <v>0.84699999999999998</v>
      </c>
      <c r="K1460" s="16">
        <f>AllWeights5[[#This Row],[wt_vint]]/AllWeights5[[#This Row],[Total Weight (BT, CZ, Era)]]</f>
        <v>0.2349468713105077</v>
      </c>
    </row>
    <row r="1461" spans="1:11" x14ac:dyDescent="0.3">
      <c r="A1461" s="6">
        <v>2020</v>
      </c>
      <c r="B1461" s="7" t="s">
        <v>7</v>
      </c>
      <c r="C1461" s="7" t="s">
        <v>56</v>
      </c>
      <c r="D1461" s="7" t="s">
        <v>20</v>
      </c>
      <c r="E1461" s="7">
        <v>2015</v>
      </c>
      <c r="F1461" s="15" t="str">
        <f>CONCATENATE(AllWeights5[[#This Row],[bldgtype]],"-",AllWeights5[[#This Row],[bldgloc]],"-",AllWeights5[[#This Row],[bldgvint]])</f>
        <v>OfS-CZ02-2015</v>
      </c>
      <c r="G1461" s="15" t="str">
        <f>CONCATENATE(AllWeights5[[#This Row],[bldgtype]],"-",AllWeights5[[#This Row],[bldgloc]],"-",AllWeights5[[#This Row],[era]])</f>
        <v>OfS-CZ02-ex</v>
      </c>
      <c r="H1461" s="7">
        <v>0.14899999999999999</v>
      </c>
      <c r="I1461" s="8" t="s">
        <v>11</v>
      </c>
      <c r="J1461" s="5">
        <f>SUMIFS(AllWeights5[wt_vint],AllWeights5[bldgtype],AllWeights5[[#This Row],[bldgtype]],AllWeights5[bldgloc],AllWeights5[[#This Row],[bldgloc]],AllWeights5[era],AllWeights5[[#This Row],[era]])</f>
        <v>0.84699999999999998</v>
      </c>
      <c r="K1461" s="16">
        <f>AllWeights5[[#This Row],[wt_vint]]/AllWeights5[[#This Row],[Total Weight (BT, CZ, Era)]]</f>
        <v>0.17591499409681227</v>
      </c>
    </row>
    <row r="1462" spans="1:11" x14ac:dyDescent="0.3">
      <c r="A1462" s="6">
        <v>2020</v>
      </c>
      <c r="B1462" s="7" t="s">
        <v>7</v>
      </c>
      <c r="C1462" s="7" t="s">
        <v>56</v>
      </c>
      <c r="D1462" s="7" t="s">
        <v>20</v>
      </c>
      <c r="E1462" s="7">
        <v>2017</v>
      </c>
      <c r="F1462" s="15" t="str">
        <f>CONCATENATE(AllWeights5[[#This Row],[bldgtype]],"-",AllWeights5[[#This Row],[bldgloc]],"-",AllWeights5[[#This Row],[bldgvint]])</f>
        <v>OfS-CZ02-2017</v>
      </c>
      <c r="G1462" s="15" t="str">
        <f>CONCATENATE(AllWeights5[[#This Row],[bldgtype]],"-",AllWeights5[[#This Row],[bldgloc]],"-",AllWeights5[[#This Row],[era]])</f>
        <v>OfS-CZ02-rec</v>
      </c>
      <c r="H1462" s="7">
        <v>0.14899999999999999</v>
      </c>
      <c r="I1462" s="8" t="s">
        <v>14</v>
      </c>
      <c r="J1462" s="5">
        <f>SUMIFS(AllWeights5[wt_vint],AllWeights5[bldgtype],AllWeights5[[#This Row],[bldgtype]],AllWeights5[bldgloc],AllWeights5[[#This Row],[bldgloc]],AllWeights5[era],AllWeights5[[#This Row],[era]])</f>
        <v>0.19900000000000001</v>
      </c>
      <c r="K1462" s="16">
        <f>AllWeights5[[#This Row],[wt_vint]]/AllWeights5[[#This Row],[Total Weight (BT, CZ, Era)]]</f>
        <v>0.74874371859296474</v>
      </c>
    </row>
    <row r="1463" spans="1:11" x14ac:dyDescent="0.3">
      <c r="A1463" s="6">
        <v>2020</v>
      </c>
      <c r="B1463" s="7" t="s">
        <v>7</v>
      </c>
      <c r="C1463" s="7" t="s">
        <v>56</v>
      </c>
      <c r="D1463" s="7" t="s">
        <v>20</v>
      </c>
      <c r="E1463" s="7">
        <v>2020</v>
      </c>
      <c r="F1463" s="15" t="str">
        <f>CONCATENATE(AllWeights5[[#This Row],[bldgtype]],"-",AllWeights5[[#This Row],[bldgloc]],"-",AllWeights5[[#This Row],[bldgvint]])</f>
        <v>OfS-CZ02-2020</v>
      </c>
      <c r="G1463" s="15" t="str">
        <f>CONCATENATE(AllWeights5[[#This Row],[bldgtype]],"-",AllWeights5[[#This Row],[bldgloc]],"-",AllWeights5[[#This Row],[era]])</f>
        <v>OfS-CZ02-rec</v>
      </c>
      <c r="H1463" s="7">
        <v>0.05</v>
      </c>
      <c r="I1463" s="8" t="s">
        <v>14</v>
      </c>
      <c r="J1463" s="5">
        <f>SUMIFS(AllWeights5[wt_vint],AllWeights5[bldgtype],AllWeights5[[#This Row],[bldgtype]],AllWeights5[bldgloc],AllWeights5[[#This Row],[bldgloc]],AllWeights5[era],AllWeights5[[#This Row],[era]])</f>
        <v>0.19900000000000001</v>
      </c>
      <c r="K1463" s="16">
        <f>AllWeights5[[#This Row],[wt_vint]]/AllWeights5[[#This Row],[Total Weight (BT, CZ, Era)]]</f>
        <v>0.25125628140703515</v>
      </c>
    </row>
    <row r="1464" spans="1:11" x14ac:dyDescent="0.3">
      <c r="A1464" s="6">
        <v>2020</v>
      </c>
      <c r="B1464" s="7" t="s">
        <v>7</v>
      </c>
      <c r="C1464" s="7" t="s">
        <v>56</v>
      </c>
      <c r="D1464" s="7" t="s">
        <v>20</v>
      </c>
      <c r="E1464" s="7" t="s">
        <v>18</v>
      </c>
      <c r="F1464" s="15" t="str">
        <f>CONCATENATE(AllWeights5[[#This Row],[bldgtype]],"-",AllWeights5[[#This Row],[bldgloc]],"-",AllWeights5[[#This Row],[bldgvint]])</f>
        <v>OfS-CZ02-New</v>
      </c>
      <c r="G1464" s="15" t="str">
        <f>CONCATENATE(AllWeights5[[#This Row],[bldgtype]],"-",AllWeights5[[#This Row],[bldgloc]],"-",AllWeights5[[#This Row],[era]])</f>
        <v>OfS-CZ02-new</v>
      </c>
      <c r="H1464" s="7">
        <v>0.05</v>
      </c>
      <c r="I1464" s="8" t="s">
        <v>19</v>
      </c>
      <c r="J1464" s="5">
        <f>SUMIFS(AllWeights5[wt_vint],AllWeights5[bldgtype],AllWeights5[[#This Row],[bldgtype]],AllWeights5[bldgloc],AllWeights5[[#This Row],[bldgloc]],AllWeights5[era],AllWeights5[[#This Row],[era]])</f>
        <v>0.05</v>
      </c>
      <c r="K1464" s="16">
        <f>AllWeights5[[#This Row],[wt_vint]]/AllWeights5[[#This Row],[Total Weight (BT, CZ, Era)]]</f>
        <v>1</v>
      </c>
    </row>
    <row r="1465" spans="1:11" x14ac:dyDescent="0.3">
      <c r="A1465" s="6">
        <v>2020</v>
      </c>
      <c r="B1465" s="7" t="s">
        <v>7</v>
      </c>
      <c r="C1465" s="7" t="s">
        <v>56</v>
      </c>
      <c r="D1465" s="7" t="s">
        <v>21</v>
      </c>
      <c r="E1465" s="7">
        <v>1975</v>
      </c>
      <c r="F1465" s="15" t="str">
        <f>CONCATENATE(AllWeights5[[#This Row],[bldgtype]],"-",AllWeights5[[#This Row],[bldgloc]],"-",AllWeights5[[#This Row],[bldgvint]])</f>
        <v>OfS-CZ03-1975</v>
      </c>
      <c r="G1465" s="15" t="str">
        <f>CONCATENATE(AllWeights5[[#This Row],[bldgtype]],"-",AllWeights5[[#This Row],[bldgloc]],"-",AllWeights5[[#This Row],[era]])</f>
        <v>OfS-CZ03-old</v>
      </c>
      <c r="H1465" s="7">
        <v>12.46</v>
      </c>
      <c r="I1465" s="8" t="s">
        <v>16</v>
      </c>
      <c r="J1465" s="5">
        <f>SUMIFS(AllWeights5[wt_vint],AllWeights5[bldgtype],AllWeights5[[#This Row],[bldgtype]],AllWeights5[bldgloc],AllWeights5[[#This Row],[bldgloc]],AllWeights5[era],AllWeights5[[#This Row],[era]])</f>
        <v>27.509</v>
      </c>
      <c r="K1465" s="16">
        <f>AllWeights5[[#This Row],[wt_vint]]/AllWeights5[[#This Row],[Total Weight (BT, CZ, Era)]]</f>
        <v>0.45294267330691779</v>
      </c>
    </row>
    <row r="1466" spans="1:11" x14ac:dyDescent="0.3">
      <c r="A1466" s="6">
        <v>2020</v>
      </c>
      <c r="B1466" s="7" t="s">
        <v>7</v>
      </c>
      <c r="C1466" s="7" t="s">
        <v>56</v>
      </c>
      <c r="D1466" s="7" t="s">
        <v>21</v>
      </c>
      <c r="E1466" s="7">
        <v>1985</v>
      </c>
      <c r="F1466" s="15" t="str">
        <f>CONCATENATE(AllWeights5[[#This Row],[bldgtype]],"-",AllWeights5[[#This Row],[bldgloc]],"-",AllWeights5[[#This Row],[bldgvint]])</f>
        <v>OfS-CZ03-1985</v>
      </c>
      <c r="G1466" s="15" t="str">
        <f>CONCATENATE(AllWeights5[[#This Row],[bldgtype]],"-",AllWeights5[[#This Row],[bldgloc]],"-",AllWeights5[[#This Row],[era]])</f>
        <v>OfS-CZ03-old</v>
      </c>
      <c r="H1466" s="7">
        <v>10.827</v>
      </c>
      <c r="I1466" s="8" t="s">
        <v>16</v>
      </c>
      <c r="J1466" s="5">
        <f>SUMIFS(AllWeights5[wt_vint],AllWeights5[bldgtype],AllWeights5[[#This Row],[bldgtype]],AllWeights5[bldgloc],AllWeights5[[#This Row],[bldgloc]],AllWeights5[era],AllWeights5[[#This Row],[era]])</f>
        <v>27.509</v>
      </c>
      <c r="K1466" s="16">
        <f>AllWeights5[[#This Row],[wt_vint]]/AllWeights5[[#This Row],[Total Weight (BT, CZ, Era)]]</f>
        <v>0.39358028281653279</v>
      </c>
    </row>
    <row r="1467" spans="1:11" x14ac:dyDescent="0.3">
      <c r="A1467" s="6">
        <v>2020</v>
      </c>
      <c r="B1467" s="7" t="s">
        <v>7</v>
      </c>
      <c r="C1467" s="7" t="s">
        <v>56</v>
      </c>
      <c r="D1467" s="7" t="s">
        <v>21</v>
      </c>
      <c r="E1467" s="7">
        <v>1996</v>
      </c>
      <c r="F1467" s="15" t="str">
        <f>CONCATENATE(AllWeights5[[#This Row],[bldgtype]],"-",AllWeights5[[#This Row],[bldgloc]],"-",AllWeights5[[#This Row],[bldgvint]])</f>
        <v>OfS-CZ03-1996</v>
      </c>
      <c r="G1467" s="15" t="str">
        <f>CONCATENATE(AllWeights5[[#This Row],[bldgtype]],"-",AllWeights5[[#This Row],[bldgloc]],"-",AllWeights5[[#This Row],[era]])</f>
        <v>OfS-CZ03-old</v>
      </c>
      <c r="H1467" s="7">
        <v>4.2220000000000004</v>
      </c>
      <c r="I1467" s="8" t="s">
        <v>16</v>
      </c>
      <c r="J1467" s="5">
        <f>SUMIFS(AllWeights5[wt_vint],AllWeights5[bldgtype],AllWeights5[[#This Row],[bldgtype]],AllWeights5[bldgloc],AllWeights5[[#This Row],[bldgloc]],AllWeights5[era],AllWeights5[[#This Row],[era]])</f>
        <v>27.509</v>
      </c>
      <c r="K1467" s="16">
        <f>AllWeights5[[#This Row],[wt_vint]]/AllWeights5[[#This Row],[Total Weight (BT, CZ, Era)]]</f>
        <v>0.15347704387654951</v>
      </c>
    </row>
    <row r="1468" spans="1:11" x14ac:dyDescent="0.3">
      <c r="A1468" s="6">
        <v>2020</v>
      </c>
      <c r="B1468" s="7" t="s">
        <v>7</v>
      </c>
      <c r="C1468" s="7" t="s">
        <v>56</v>
      </c>
      <c r="D1468" s="7" t="s">
        <v>21</v>
      </c>
      <c r="E1468" s="7">
        <v>2003</v>
      </c>
      <c r="F1468" s="15" t="str">
        <f>CONCATENATE(AllWeights5[[#This Row],[bldgtype]],"-",AllWeights5[[#This Row],[bldgloc]],"-",AllWeights5[[#This Row],[bldgvint]])</f>
        <v>OfS-CZ03-2003</v>
      </c>
      <c r="G1468" s="15" t="str">
        <f>CONCATENATE(AllWeights5[[#This Row],[bldgtype]],"-",AllWeights5[[#This Row],[bldgloc]],"-",AllWeights5[[#This Row],[era]])</f>
        <v>OfS-CZ03-ex</v>
      </c>
      <c r="H1468" s="7">
        <v>1.4830000000000001</v>
      </c>
      <c r="I1468" s="8" t="s">
        <v>11</v>
      </c>
      <c r="J1468" s="5">
        <f>SUMIFS(AllWeights5[wt_vint],AllWeights5[bldgtype],AllWeights5[[#This Row],[bldgtype]],AllWeights5[bldgloc],AllWeights5[[#This Row],[bldgloc]],AllWeights5[era],AllWeights5[[#This Row],[era]])</f>
        <v>4.7970000000000006</v>
      </c>
      <c r="K1468" s="16">
        <f>AllWeights5[[#This Row],[wt_vint]]/AllWeights5[[#This Row],[Total Weight (BT, CZ, Era)]]</f>
        <v>0.30915155305399206</v>
      </c>
    </row>
    <row r="1469" spans="1:11" x14ac:dyDescent="0.3">
      <c r="A1469" s="6">
        <v>2020</v>
      </c>
      <c r="B1469" s="7" t="s">
        <v>7</v>
      </c>
      <c r="C1469" s="7" t="s">
        <v>56</v>
      </c>
      <c r="D1469" s="7" t="s">
        <v>21</v>
      </c>
      <c r="E1469" s="7">
        <v>2007</v>
      </c>
      <c r="F1469" s="15" t="str">
        <f>CONCATENATE(AllWeights5[[#This Row],[bldgtype]],"-",AllWeights5[[#This Row],[bldgloc]],"-",AllWeights5[[#This Row],[bldgvint]])</f>
        <v>OfS-CZ03-2007</v>
      </c>
      <c r="G1469" s="15" t="str">
        <f>CONCATENATE(AllWeights5[[#This Row],[bldgtype]],"-",AllWeights5[[#This Row],[bldgloc]],"-",AllWeights5[[#This Row],[era]])</f>
        <v>OfS-CZ03-ex</v>
      </c>
      <c r="H1469" s="7">
        <v>1.2050000000000001</v>
      </c>
      <c r="I1469" s="8" t="s">
        <v>11</v>
      </c>
      <c r="J1469" s="5">
        <f>SUMIFS(AllWeights5[wt_vint],AllWeights5[bldgtype],AllWeights5[[#This Row],[bldgtype]],AllWeights5[bldgloc],AllWeights5[[#This Row],[bldgloc]],AllWeights5[era],AllWeights5[[#This Row],[era]])</f>
        <v>4.7970000000000006</v>
      </c>
      <c r="K1469" s="16">
        <f>AllWeights5[[#This Row],[wt_vint]]/AllWeights5[[#This Row],[Total Weight (BT, CZ, Era)]]</f>
        <v>0.25119866583281214</v>
      </c>
    </row>
    <row r="1470" spans="1:11" x14ac:dyDescent="0.3">
      <c r="A1470" s="6">
        <v>2020</v>
      </c>
      <c r="B1470" s="7" t="s">
        <v>7</v>
      </c>
      <c r="C1470" s="7" t="s">
        <v>56</v>
      </c>
      <c r="D1470" s="7" t="s">
        <v>21</v>
      </c>
      <c r="E1470" s="7">
        <v>2011</v>
      </c>
      <c r="F1470" s="15" t="str">
        <f>CONCATENATE(AllWeights5[[#This Row],[bldgtype]],"-",AllWeights5[[#This Row],[bldgloc]],"-",AllWeights5[[#This Row],[bldgvint]])</f>
        <v>OfS-CZ03-2011</v>
      </c>
      <c r="G1470" s="15" t="str">
        <f>CONCATENATE(AllWeights5[[#This Row],[bldgtype]],"-",AllWeights5[[#This Row],[bldgloc]],"-",AllWeights5[[#This Row],[era]])</f>
        <v>OfS-CZ03-ex</v>
      </c>
      <c r="H1470" s="7">
        <v>1.2050000000000001</v>
      </c>
      <c r="I1470" s="8" t="s">
        <v>11</v>
      </c>
      <c r="J1470" s="5">
        <f>SUMIFS(AllWeights5[wt_vint],AllWeights5[bldgtype],AllWeights5[[#This Row],[bldgtype]],AllWeights5[bldgloc],AllWeights5[[#This Row],[bldgloc]],AllWeights5[era],AllWeights5[[#This Row],[era]])</f>
        <v>4.7970000000000006</v>
      </c>
      <c r="K1470" s="16">
        <f>AllWeights5[[#This Row],[wt_vint]]/AllWeights5[[#This Row],[Total Weight (BT, CZ, Era)]]</f>
        <v>0.25119866583281214</v>
      </c>
    </row>
    <row r="1471" spans="1:11" x14ac:dyDescent="0.3">
      <c r="A1471" s="6">
        <v>2020</v>
      </c>
      <c r="B1471" s="7" t="s">
        <v>7</v>
      </c>
      <c r="C1471" s="7" t="s">
        <v>56</v>
      </c>
      <c r="D1471" s="7" t="s">
        <v>21</v>
      </c>
      <c r="E1471" s="7">
        <v>2015</v>
      </c>
      <c r="F1471" s="15" t="str">
        <f>CONCATENATE(AllWeights5[[#This Row],[bldgtype]],"-",AllWeights5[[#This Row],[bldgloc]],"-",AllWeights5[[#This Row],[bldgvint]])</f>
        <v>OfS-CZ03-2015</v>
      </c>
      <c r="G1471" s="15" t="str">
        <f>CONCATENATE(AllWeights5[[#This Row],[bldgtype]],"-",AllWeights5[[#This Row],[bldgloc]],"-",AllWeights5[[#This Row],[era]])</f>
        <v>OfS-CZ03-ex</v>
      </c>
      <c r="H1471" s="7">
        <v>0.90400000000000003</v>
      </c>
      <c r="I1471" s="8" t="s">
        <v>11</v>
      </c>
      <c r="J1471" s="5">
        <f>SUMIFS(AllWeights5[wt_vint],AllWeights5[bldgtype],AllWeights5[[#This Row],[bldgtype]],AllWeights5[bldgloc],AllWeights5[[#This Row],[bldgloc]],AllWeights5[era],AllWeights5[[#This Row],[era]])</f>
        <v>4.7970000000000006</v>
      </c>
      <c r="K1471" s="16">
        <f>AllWeights5[[#This Row],[wt_vint]]/AllWeights5[[#This Row],[Total Weight (BT, CZ, Era)]]</f>
        <v>0.18845111528038355</v>
      </c>
    </row>
    <row r="1472" spans="1:11" x14ac:dyDescent="0.3">
      <c r="A1472" s="6">
        <v>2020</v>
      </c>
      <c r="B1472" s="7" t="s">
        <v>7</v>
      </c>
      <c r="C1472" s="7" t="s">
        <v>56</v>
      </c>
      <c r="D1472" s="7" t="s">
        <v>21</v>
      </c>
      <c r="E1472" s="7">
        <v>2017</v>
      </c>
      <c r="F1472" s="15" t="str">
        <f>CONCATENATE(AllWeights5[[#This Row],[bldgtype]],"-",AllWeights5[[#This Row],[bldgloc]],"-",AllWeights5[[#This Row],[bldgvint]])</f>
        <v>OfS-CZ03-2017</v>
      </c>
      <c r="G1472" s="15" t="str">
        <f>CONCATENATE(AllWeights5[[#This Row],[bldgtype]],"-",AllWeights5[[#This Row],[bldgloc]],"-",AllWeights5[[#This Row],[era]])</f>
        <v>OfS-CZ03-rec</v>
      </c>
      <c r="H1472" s="7">
        <v>0.90400000000000003</v>
      </c>
      <c r="I1472" s="8" t="s">
        <v>14</v>
      </c>
      <c r="J1472" s="5">
        <f>SUMIFS(AllWeights5[wt_vint],AllWeights5[bldgtype],AllWeights5[[#This Row],[bldgtype]],AllWeights5[bldgloc],AllWeights5[[#This Row],[bldgloc]],AllWeights5[era],AllWeights5[[#This Row],[era]])</f>
        <v>1.2050000000000001</v>
      </c>
      <c r="K1472" s="16">
        <f>AllWeights5[[#This Row],[wt_vint]]/AllWeights5[[#This Row],[Total Weight (BT, CZ, Era)]]</f>
        <v>0.75020746887966805</v>
      </c>
    </row>
    <row r="1473" spans="1:11" x14ac:dyDescent="0.3">
      <c r="A1473" s="6">
        <v>2020</v>
      </c>
      <c r="B1473" s="7" t="s">
        <v>7</v>
      </c>
      <c r="C1473" s="7" t="s">
        <v>56</v>
      </c>
      <c r="D1473" s="7" t="s">
        <v>21</v>
      </c>
      <c r="E1473" s="7">
        <v>2020</v>
      </c>
      <c r="F1473" s="15" t="str">
        <f>CONCATENATE(AllWeights5[[#This Row],[bldgtype]],"-",AllWeights5[[#This Row],[bldgloc]],"-",AllWeights5[[#This Row],[bldgvint]])</f>
        <v>OfS-CZ03-2020</v>
      </c>
      <c r="G1473" s="15" t="str">
        <f>CONCATENATE(AllWeights5[[#This Row],[bldgtype]],"-",AllWeights5[[#This Row],[bldgloc]],"-",AllWeights5[[#This Row],[era]])</f>
        <v>OfS-CZ03-rec</v>
      </c>
      <c r="H1473" s="7">
        <v>0.30099999999999999</v>
      </c>
      <c r="I1473" s="8" t="s">
        <v>14</v>
      </c>
      <c r="J1473" s="5">
        <f>SUMIFS(AllWeights5[wt_vint],AllWeights5[bldgtype],AllWeights5[[#This Row],[bldgtype]],AllWeights5[bldgloc],AllWeights5[[#This Row],[bldgloc]],AllWeights5[era],AllWeights5[[#This Row],[era]])</f>
        <v>1.2050000000000001</v>
      </c>
      <c r="K1473" s="16">
        <f>AllWeights5[[#This Row],[wt_vint]]/AllWeights5[[#This Row],[Total Weight (BT, CZ, Era)]]</f>
        <v>0.24979253112033192</v>
      </c>
    </row>
    <row r="1474" spans="1:11" x14ac:dyDescent="0.3">
      <c r="A1474" s="6">
        <v>2020</v>
      </c>
      <c r="B1474" s="7" t="s">
        <v>7</v>
      </c>
      <c r="C1474" s="7" t="s">
        <v>56</v>
      </c>
      <c r="D1474" s="7" t="s">
        <v>21</v>
      </c>
      <c r="E1474" s="7" t="s">
        <v>18</v>
      </c>
      <c r="F1474" s="15" t="str">
        <f>CONCATENATE(AllWeights5[[#This Row],[bldgtype]],"-",AllWeights5[[#This Row],[bldgloc]],"-",AllWeights5[[#This Row],[bldgvint]])</f>
        <v>OfS-CZ03-New</v>
      </c>
      <c r="G1474" s="15" t="str">
        <f>CONCATENATE(AllWeights5[[#This Row],[bldgtype]],"-",AllWeights5[[#This Row],[bldgloc]],"-",AllWeights5[[#This Row],[era]])</f>
        <v>OfS-CZ03-new</v>
      </c>
      <c r="H1474" s="7">
        <v>0.30099999999999999</v>
      </c>
      <c r="I1474" s="8" t="s">
        <v>19</v>
      </c>
      <c r="J1474" s="5">
        <f>SUMIFS(AllWeights5[wt_vint],AllWeights5[bldgtype],AllWeights5[[#This Row],[bldgtype]],AllWeights5[bldgloc],AllWeights5[[#This Row],[bldgloc]],AllWeights5[era],AllWeights5[[#This Row],[era]])</f>
        <v>0.30099999999999999</v>
      </c>
      <c r="K1474" s="16">
        <f>AllWeights5[[#This Row],[wt_vint]]/AllWeights5[[#This Row],[Total Weight (BT, CZ, Era)]]</f>
        <v>1</v>
      </c>
    </row>
    <row r="1475" spans="1:11" x14ac:dyDescent="0.3">
      <c r="A1475" s="6">
        <v>2020</v>
      </c>
      <c r="B1475" s="7" t="s">
        <v>7</v>
      </c>
      <c r="C1475" s="7" t="s">
        <v>56</v>
      </c>
      <c r="D1475" s="7" t="s">
        <v>22</v>
      </c>
      <c r="E1475" s="7">
        <v>1975</v>
      </c>
      <c r="F1475" s="15" t="str">
        <f>CONCATENATE(AllWeights5[[#This Row],[bldgtype]],"-",AllWeights5[[#This Row],[bldgloc]],"-",AllWeights5[[#This Row],[bldgvint]])</f>
        <v>OfS-CZ04-1975</v>
      </c>
      <c r="G1475" s="15" t="str">
        <f>CONCATENATE(AllWeights5[[#This Row],[bldgtype]],"-",AllWeights5[[#This Row],[bldgloc]],"-",AllWeights5[[#This Row],[era]])</f>
        <v>OfS-CZ04-old</v>
      </c>
      <c r="H1475" s="7">
        <v>9.2829999999999995</v>
      </c>
      <c r="I1475" s="8" t="s">
        <v>16</v>
      </c>
      <c r="J1475" s="5">
        <f>SUMIFS(AllWeights5[wt_vint],AllWeights5[bldgtype],AllWeights5[[#This Row],[bldgtype]],AllWeights5[bldgloc],AllWeights5[[#This Row],[bldgloc]],AllWeights5[era],AllWeights5[[#This Row],[era]])</f>
        <v>21.136000000000003</v>
      </c>
      <c r="K1475" s="16">
        <f>AllWeights5[[#This Row],[wt_vint]]/AllWeights5[[#This Row],[Total Weight (BT, CZ, Era)]]</f>
        <v>0.43920325510976527</v>
      </c>
    </row>
    <row r="1476" spans="1:11" x14ac:dyDescent="0.3">
      <c r="A1476" s="6">
        <v>2020</v>
      </c>
      <c r="B1476" s="7" t="s">
        <v>7</v>
      </c>
      <c r="C1476" s="7" t="s">
        <v>56</v>
      </c>
      <c r="D1476" s="7" t="s">
        <v>22</v>
      </c>
      <c r="E1476" s="7">
        <v>1985</v>
      </c>
      <c r="F1476" s="15" t="str">
        <f>CONCATENATE(AllWeights5[[#This Row],[bldgtype]],"-",AllWeights5[[#This Row],[bldgloc]],"-",AllWeights5[[#This Row],[bldgvint]])</f>
        <v>OfS-CZ04-1985</v>
      </c>
      <c r="G1476" s="15" t="str">
        <f>CONCATENATE(AllWeights5[[#This Row],[bldgtype]],"-",AllWeights5[[#This Row],[bldgloc]],"-",AllWeights5[[#This Row],[era]])</f>
        <v>OfS-CZ04-old</v>
      </c>
      <c r="H1476" s="7">
        <v>8.2469999999999999</v>
      </c>
      <c r="I1476" s="8" t="s">
        <v>16</v>
      </c>
      <c r="J1476" s="5">
        <f>SUMIFS(AllWeights5[wt_vint],AllWeights5[bldgtype],AllWeights5[[#This Row],[bldgtype]],AllWeights5[bldgloc],AllWeights5[[#This Row],[bldgloc]],AllWeights5[era],AllWeights5[[#This Row],[era]])</f>
        <v>21.136000000000003</v>
      </c>
      <c r="K1476" s="16">
        <f>AllWeights5[[#This Row],[wt_vint]]/AllWeights5[[#This Row],[Total Weight (BT, CZ, Era)]]</f>
        <v>0.39018735806207411</v>
      </c>
    </row>
    <row r="1477" spans="1:11" x14ac:dyDescent="0.3">
      <c r="A1477" s="6">
        <v>2020</v>
      </c>
      <c r="B1477" s="7" t="s">
        <v>7</v>
      </c>
      <c r="C1477" s="7" t="s">
        <v>56</v>
      </c>
      <c r="D1477" s="7" t="s">
        <v>22</v>
      </c>
      <c r="E1477" s="7">
        <v>1996</v>
      </c>
      <c r="F1477" s="15" t="str">
        <f>CONCATENATE(AllWeights5[[#This Row],[bldgtype]],"-",AllWeights5[[#This Row],[bldgloc]],"-",AllWeights5[[#This Row],[bldgvint]])</f>
        <v>OfS-CZ04-1996</v>
      </c>
      <c r="G1477" s="15" t="str">
        <f>CONCATENATE(AllWeights5[[#This Row],[bldgtype]],"-",AllWeights5[[#This Row],[bldgloc]],"-",AllWeights5[[#This Row],[era]])</f>
        <v>OfS-CZ04-old</v>
      </c>
      <c r="H1477" s="7">
        <v>3.6059999999999999</v>
      </c>
      <c r="I1477" s="8" t="s">
        <v>16</v>
      </c>
      <c r="J1477" s="5">
        <f>SUMIFS(AllWeights5[wt_vint],AllWeights5[bldgtype],AllWeights5[[#This Row],[bldgtype]],AllWeights5[bldgloc],AllWeights5[[#This Row],[bldgloc]],AllWeights5[era],AllWeights5[[#This Row],[era]])</f>
        <v>21.136000000000003</v>
      </c>
      <c r="K1477" s="16">
        <f>AllWeights5[[#This Row],[wt_vint]]/AllWeights5[[#This Row],[Total Weight (BT, CZ, Era)]]</f>
        <v>0.17060938682816046</v>
      </c>
    </row>
    <row r="1478" spans="1:11" x14ac:dyDescent="0.3">
      <c r="A1478" s="6">
        <v>2020</v>
      </c>
      <c r="B1478" s="7" t="s">
        <v>7</v>
      </c>
      <c r="C1478" s="7" t="s">
        <v>56</v>
      </c>
      <c r="D1478" s="7" t="s">
        <v>22</v>
      </c>
      <c r="E1478" s="7">
        <v>2003</v>
      </c>
      <c r="F1478" s="15" t="str">
        <f>CONCATENATE(AllWeights5[[#This Row],[bldgtype]],"-",AllWeights5[[#This Row],[bldgloc]],"-",AllWeights5[[#This Row],[bldgvint]])</f>
        <v>OfS-CZ04-2003</v>
      </c>
      <c r="G1478" s="15" t="str">
        <f>CONCATENATE(AllWeights5[[#This Row],[bldgtype]],"-",AllWeights5[[#This Row],[bldgloc]],"-",AllWeights5[[#This Row],[era]])</f>
        <v>OfS-CZ04-ex</v>
      </c>
      <c r="H1478" s="7">
        <v>1.4610000000000001</v>
      </c>
      <c r="I1478" s="8" t="s">
        <v>11</v>
      </c>
      <c r="J1478" s="5">
        <f>SUMIFS(AllWeights5[wt_vint],AllWeights5[bldgtype],AllWeights5[[#This Row],[bldgtype]],AllWeights5[bldgloc],AllWeights5[[#This Row],[bldgloc]],AllWeights5[era],AllWeights5[[#This Row],[era]])</f>
        <v>4.1289999999999996</v>
      </c>
      <c r="K1478" s="16">
        <f>AllWeights5[[#This Row],[wt_vint]]/AllWeights5[[#This Row],[Total Weight (BT, CZ, Era)]]</f>
        <v>0.35383870186485838</v>
      </c>
    </row>
    <row r="1479" spans="1:11" x14ac:dyDescent="0.3">
      <c r="A1479" s="6">
        <v>2020</v>
      </c>
      <c r="B1479" s="7" t="s">
        <v>7</v>
      </c>
      <c r="C1479" s="7" t="s">
        <v>56</v>
      </c>
      <c r="D1479" s="7" t="s">
        <v>22</v>
      </c>
      <c r="E1479" s="7">
        <v>2007</v>
      </c>
      <c r="F1479" s="15" t="str">
        <f>CONCATENATE(AllWeights5[[#This Row],[bldgtype]],"-",AllWeights5[[#This Row],[bldgloc]],"-",AllWeights5[[#This Row],[bldgvint]])</f>
        <v>OfS-CZ04-2007</v>
      </c>
      <c r="G1479" s="15" t="str">
        <f>CONCATENATE(AllWeights5[[#This Row],[bldgtype]],"-",AllWeights5[[#This Row],[bldgloc]],"-",AllWeights5[[#This Row],[era]])</f>
        <v>OfS-CZ04-ex</v>
      </c>
      <c r="H1479" s="7">
        <v>0.97</v>
      </c>
      <c r="I1479" s="8" t="s">
        <v>11</v>
      </c>
      <c r="J1479" s="5">
        <f>SUMIFS(AllWeights5[wt_vint],AllWeights5[bldgtype],AllWeights5[[#This Row],[bldgtype]],AllWeights5[bldgloc],AllWeights5[[#This Row],[bldgloc]],AllWeights5[era],AllWeights5[[#This Row],[era]])</f>
        <v>4.1289999999999996</v>
      </c>
      <c r="K1479" s="16">
        <f>AllWeights5[[#This Row],[wt_vint]]/AllWeights5[[#This Row],[Total Weight (BT, CZ, Era)]]</f>
        <v>0.23492371034148707</v>
      </c>
    </row>
    <row r="1480" spans="1:11" x14ac:dyDescent="0.3">
      <c r="A1480" s="6">
        <v>2020</v>
      </c>
      <c r="B1480" s="7" t="s">
        <v>7</v>
      </c>
      <c r="C1480" s="7" t="s">
        <v>56</v>
      </c>
      <c r="D1480" s="7" t="s">
        <v>22</v>
      </c>
      <c r="E1480" s="7">
        <v>2011</v>
      </c>
      <c r="F1480" s="15" t="str">
        <f>CONCATENATE(AllWeights5[[#This Row],[bldgtype]],"-",AllWeights5[[#This Row],[bldgloc]],"-",AllWeights5[[#This Row],[bldgvint]])</f>
        <v>OfS-CZ04-2011</v>
      </c>
      <c r="G1480" s="15" t="str">
        <f>CONCATENATE(AllWeights5[[#This Row],[bldgtype]],"-",AllWeights5[[#This Row],[bldgloc]],"-",AllWeights5[[#This Row],[era]])</f>
        <v>OfS-CZ04-ex</v>
      </c>
      <c r="H1480" s="7">
        <v>0.97</v>
      </c>
      <c r="I1480" s="8" t="s">
        <v>11</v>
      </c>
      <c r="J1480" s="5">
        <f>SUMIFS(AllWeights5[wt_vint],AllWeights5[bldgtype],AllWeights5[[#This Row],[bldgtype]],AllWeights5[bldgloc],AllWeights5[[#This Row],[bldgloc]],AllWeights5[era],AllWeights5[[#This Row],[era]])</f>
        <v>4.1289999999999996</v>
      </c>
      <c r="K1480" s="16">
        <f>AllWeights5[[#This Row],[wt_vint]]/AllWeights5[[#This Row],[Total Weight (BT, CZ, Era)]]</f>
        <v>0.23492371034148707</v>
      </c>
    </row>
    <row r="1481" spans="1:11" x14ac:dyDescent="0.3">
      <c r="A1481" s="6">
        <v>2020</v>
      </c>
      <c r="B1481" s="7" t="s">
        <v>7</v>
      </c>
      <c r="C1481" s="7" t="s">
        <v>56</v>
      </c>
      <c r="D1481" s="7" t="s">
        <v>22</v>
      </c>
      <c r="E1481" s="7">
        <v>2015</v>
      </c>
      <c r="F1481" s="15" t="str">
        <f>CONCATENATE(AllWeights5[[#This Row],[bldgtype]],"-",AllWeights5[[#This Row],[bldgloc]],"-",AllWeights5[[#This Row],[bldgvint]])</f>
        <v>OfS-CZ04-2015</v>
      </c>
      <c r="G1481" s="15" t="str">
        <f>CONCATENATE(AllWeights5[[#This Row],[bldgtype]],"-",AllWeights5[[#This Row],[bldgloc]],"-",AllWeights5[[#This Row],[era]])</f>
        <v>OfS-CZ04-ex</v>
      </c>
      <c r="H1481" s="7">
        <v>0.72799999999999998</v>
      </c>
      <c r="I1481" s="8" t="s">
        <v>11</v>
      </c>
      <c r="J1481" s="5">
        <f>SUMIFS(AllWeights5[wt_vint],AllWeights5[bldgtype],AllWeights5[[#This Row],[bldgtype]],AllWeights5[bldgloc],AllWeights5[[#This Row],[bldgloc]],AllWeights5[era],AllWeights5[[#This Row],[era]])</f>
        <v>4.1289999999999996</v>
      </c>
      <c r="K1481" s="16">
        <f>AllWeights5[[#This Row],[wt_vint]]/AllWeights5[[#This Row],[Total Weight (BT, CZ, Era)]]</f>
        <v>0.17631387745216762</v>
      </c>
    </row>
    <row r="1482" spans="1:11" x14ac:dyDescent="0.3">
      <c r="A1482" s="6">
        <v>2020</v>
      </c>
      <c r="B1482" s="7" t="s">
        <v>7</v>
      </c>
      <c r="C1482" s="7" t="s">
        <v>56</v>
      </c>
      <c r="D1482" s="7" t="s">
        <v>22</v>
      </c>
      <c r="E1482" s="7">
        <v>2017</v>
      </c>
      <c r="F1482" s="15" t="str">
        <f>CONCATENATE(AllWeights5[[#This Row],[bldgtype]],"-",AllWeights5[[#This Row],[bldgloc]],"-",AllWeights5[[#This Row],[bldgvint]])</f>
        <v>OfS-CZ04-2017</v>
      </c>
      <c r="G1482" s="15" t="str">
        <f>CONCATENATE(AllWeights5[[#This Row],[bldgtype]],"-",AllWeights5[[#This Row],[bldgloc]],"-",AllWeights5[[#This Row],[era]])</f>
        <v>OfS-CZ04-rec</v>
      </c>
      <c r="H1482" s="7">
        <v>0.72799999999999998</v>
      </c>
      <c r="I1482" s="8" t="s">
        <v>14</v>
      </c>
      <c r="J1482" s="5">
        <f>SUMIFS(AllWeights5[wt_vint],AllWeights5[bldgtype],AllWeights5[[#This Row],[bldgtype]],AllWeights5[bldgloc],AllWeights5[[#This Row],[bldgloc]],AllWeights5[era],AllWeights5[[#This Row],[era]])</f>
        <v>0.97099999999999997</v>
      </c>
      <c r="K1482" s="16">
        <f>AllWeights5[[#This Row],[wt_vint]]/AllWeights5[[#This Row],[Total Weight (BT, CZ, Era)]]</f>
        <v>0.74974253347064879</v>
      </c>
    </row>
    <row r="1483" spans="1:11" x14ac:dyDescent="0.3">
      <c r="A1483" s="6">
        <v>2020</v>
      </c>
      <c r="B1483" s="7" t="s">
        <v>7</v>
      </c>
      <c r="C1483" s="7" t="s">
        <v>56</v>
      </c>
      <c r="D1483" s="7" t="s">
        <v>22</v>
      </c>
      <c r="E1483" s="7">
        <v>2020</v>
      </c>
      <c r="F1483" s="15" t="str">
        <f>CONCATENATE(AllWeights5[[#This Row],[bldgtype]],"-",AllWeights5[[#This Row],[bldgloc]],"-",AllWeights5[[#This Row],[bldgvint]])</f>
        <v>OfS-CZ04-2020</v>
      </c>
      <c r="G1483" s="15" t="str">
        <f>CONCATENATE(AllWeights5[[#This Row],[bldgtype]],"-",AllWeights5[[#This Row],[bldgloc]],"-",AllWeights5[[#This Row],[era]])</f>
        <v>OfS-CZ04-rec</v>
      </c>
      <c r="H1483" s="7">
        <v>0.24299999999999999</v>
      </c>
      <c r="I1483" s="8" t="s">
        <v>14</v>
      </c>
      <c r="J1483" s="5">
        <f>SUMIFS(AllWeights5[wt_vint],AllWeights5[bldgtype],AllWeights5[[#This Row],[bldgtype]],AllWeights5[bldgloc],AllWeights5[[#This Row],[bldgloc]],AllWeights5[era],AllWeights5[[#This Row],[era]])</f>
        <v>0.97099999999999997</v>
      </c>
      <c r="K1483" s="16">
        <f>AllWeights5[[#This Row],[wt_vint]]/AllWeights5[[#This Row],[Total Weight (BT, CZ, Era)]]</f>
        <v>0.25025746652935116</v>
      </c>
    </row>
    <row r="1484" spans="1:11" x14ac:dyDescent="0.3">
      <c r="A1484" s="6">
        <v>2020</v>
      </c>
      <c r="B1484" s="7" t="s">
        <v>7</v>
      </c>
      <c r="C1484" s="7" t="s">
        <v>56</v>
      </c>
      <c r="D1484" s="7" t="s">
        <v>22</v>
      </c>
      <c r="E1484" s="7" t="s">
        <v>18</v>
      </c>
      <c r="F1484" s="15" t="str">
        <f>CONCATENATE(AllWeights5[[#This Row],[bldgtype]],"-",AllWeights5[[#This Row],[bldgloc]],"-",AllWeights5[[#This Row],[bldgvint]])</f>
        <v>OfS-CZ04-New</v>
      </c>
      <c r="G1484" s="15" t="str">
        <f>CONCATENATE(AllWeights5[[#This Row],[bldgtype]],"-",AllWeights5[[#This Row],[bldgloc]],"-",AllWeights5[[#This Row],[era]])</f>
        <v>OfS-CZ04-new</v>
      </c>
      <c r="H1484" s="7">
        <v>0.24299999999999999</v>
      </c>
      <c r="I1484" s="8" t="s">
        <v>19</v>
      </c>
      <c r="J1484" s="5">
        <f>SUMIFS(AllWeights5[wt_vint],AllWeights5[bldgtype],AllWeights5[[#This Row],[bldgtype]],AllWeights5[bldgloc],AllWeights5[[#This Row],[bldgloc]],AllWeights5[era],AllWeights5[[#This Row],[era]])</f>
        <v>0.24299999999999999</v>
      </c>
      <c r="K1484" s="16">
        <f>AllWeights5[[#This Row],[wt_vint]]/AllWeights5[[#This Row],[Total Weight (BT, CZ, Era)]]</f>
        <v>1</v>
      </c>
    </row>
    <row r="1485" spans="1:11" x14ac:dyDescent="0.3">
      <c r="A1485" s="6">
        <v>2020</v>
      </c>
      <c r="B1485" s="7" t="s">
        <v>7</v>
      </c>
      <c r="C1485" s="7" t="s">
        <v>56</v>
      </c>
      <c r="D1485" s="7" t="s">
        <v>23</v>
      </c>
      <c r="E1485" s="7">
        <v>1975</v>
      </c>
      <c r="F1485" s="15" t="str">
        <f>CONCATENATE(AllWeights5[[#This Row],[bldgtype]],"-",AllWeights5[[#This Row],[bldgloc]],"-",AllWeights5[[#This Row],[bldgvint]])</f>
        <v>OfS-CZ05-1975</v>
      </c>
      <c r="G1485" s="15" t="str">
        <f>CONCATENATE(AllWeights5[[#This Row],[bldgtype]],"-",AllWeights5[[#This Row],[bldgloc]],"-",AllWeights5[[#This Row],[era]])</f>
        <v>OfS-CZ05-old</v>
      </c>
      <c r="H1485" s="7">
        <v>0.65300000000000002</v>
      </c>
      <c r="I1485" s="8" t="s">
        <v>16</v>
      </c>
      <c r="J1485" s="5">
        <f>SUMIFS(AllWeights5[wt_vint],AllWeights5[bldgtype],AllWeights5[[#This Row],[bldgtype]],AllWeights5[bldgloc],AllWeights5[[#This Row],[bldgloc]],AllWeights5[era],AllWeights5[[#This Row],[era]])</f>
        <v>2.0579999999999998</v>
      </c>
      <c r="K1485" s="16">
        <f>AllWeights5[[#This Row],[wt_vint]]/AllWeights5[[#This Row],[Total Weight (BT, CZ, Era)]]</f>
        <v>0.31729834791059286</v>
      </c>
    </row>
    <row r="1486" spans="1:11" x14ac:dyDescent="0.3">
      <c r="A1486" s="6">
        <v>2020</v>
      </c>
      <c r="B1486" s="7" t="s">
        <v>7</v>
      </c>
      <c r="C1486" s="7" t="s">
        <v>56</v>
      </c>
      <c r="D1486" s="7" t="s">
        <v>23</v>
      </c>
      <c r="E1486" s="7">
        <v>1985</v>
      </c>
      <c r="F1486" s="15" t="str">
        <f>CONCATENATE(AllWeights5[[#This Row],[bldgtype]],"-",AllWeights5[[#This Row],[bldgloc]],"-",AllWeights5[[#This Row],[bldgvint]])</f>
        <v>OfS-CZ05-1985</v>
      </c>
      <c r="G1486" s="15" t="str">
        <f>CONCATENATE(AllWeights5[[#This Row],[bldgtype]],"-",AllWeights5[[#This Row],[bldgloc]],"-",AllWeights5[[#This Row],[era]])</f>
        <v>OfS-CZ05-old</v>
      </c>
      <c r="H1486" s="7">
        <v>0.58099999999999996</v>
      </c>
      <c r="I1486" s="8" t="s">
        <v>16</v>
      </c>
      <c r="J1486" s="5">
        <f>SUMIFS(AllWeights5[wt_vint],AllWeights5[bldgtype],AllWeights5[[#This Row],[bldgtype]],AllWeights5[bldgloc],AllWeights5[[#This Row],[bldgloc]],AllWeights5[era],AllWeights5[[#This Row],[era]])</f>
        <v>2.0579999999999998</v>
      </c>
      <c r="K1486" s="16">
        <f>AllWeights5[[#This Row],[wt_vint]]/AllWeights5[[#This Row],[Total Weight (BT, CZ, Era)]]</f>
        <v>0.28231292517006801</v>
      </c>
    </row>
    <row r="1487" spans="1:11" x14ac:dyDescent="0.3">
      <c r="A1487" s="6">
        <v>2020</v>
      </c>
      <c r="B1487" s="7" t="s">
        <v>7</v>
      </c>
      <c r="C1487" s="7" t="s">
        <v>56</v>
      </c>
      <c r="D1487" s="7" t="s">
        <v>23</v>
      </c>
      <c r="E1487" s="7">
        <v>1996</v>
      </c>
      <c r="F1487" s="15" t="str">
        <f>CONCATENATE(AllWeights5[[#This Row],[bldgtype]],"-",AllWeights5[[#This Row],[bldgloc]],"-",AllWeights5[[#This Row],[bldgvint]])</f>
        <v>OfS-CZ05-1996</v>
      </c>
      <c r="G1487" s="15" t="str">
        <f>CONCATENATE(AllWeights5[[#This Row],[bldgtype]],"-",AllWeights5[[#This Row],[bldgloc]],"-",AllWeights5[[#This Row],[era]])</f>
        <v>OfS-CZ05-old</v>
      </c>
      <c r="H1487" s="7">
        <v>0.254</v>
      </c>
      <c r="I1487" s="8" t="s">
        <v>16</v>
      </c>
      <c r="J1487" s="5">
        <f>SUMIFS(AllWeights5[wt_vint],AllWeights5[bldgtype],AllWeights5[[#This Row],[bldgtype]],AllWeights5[bldgloc],AllWeights5[[#This Row],[bldgloc]],AllWeights5[era],AllWeights5[[#This Row],[era]])</f>
        <v>2.0579999999999998</v>
      </c>
      <c r="K1487" s="16">
        <f>AllWeights5[[#This Row],[wt_vint]]/AllWeights5[[#This Row],[Total Weight (BT, CZ, Era)]]</f>
        <v>0.12342079689018466</v>
      </c>
    </row>
    <row r="1488" spans="1:11" x14ac:dyDescent="0.3">
      <c r="A1488" s="6">
        <v>2020</v>
      </c>
      <c r="B1488" s="7" t="s">
        <v>7</v>
      </c>
      <c r="C1488" s="7" t="s">
        <v>56</v>
      </c>
      <c r="D1488" s="7" t="s">
        <v>23</v>
      </c>
      <c r="E1488" s="7">
        <v>2003</v>
      </c>
      <c r="F1488" s="15" t="str">
        <f>CONCATENATE(AllWeights5[[#This Row],[bldgtype]],"-",AllWeights5[[#This Row],[bldgloc]],"-",AllWeights5[[#This Row],[bldgvint]])</f>
        <v>OfS-CZ05-2003</v>
      </c>
      <c r="G1488" s="15" t="str">
        <f>CONCATENATE(AllWeights5[[#This Row],[bldgtype]],"-",AllWeights5[[#This Row],[bldgloc]],"-",AllWeights5[[#This Row],[era]])</f>
        <v>OfS-CZ05-ex</v>
      </c>
      <c r="H1488" s="7">
        <v>0.10299999999999999</v>
      </c>
      <c r="I1488" s="8" t="s">
        <v>11</v>
      </c>
      <c r="J1488" s="5">
        <f>SUMIFS(AllWeights5[wt_vint],AllWeights5[bldgtype],AllWeights5[[#This Row],[bldgtype]],AllWeights5[bldgloc],AllWeights5[[#This Row],[bldgloc]],AllWeights5[era],AllWeights5[[#This Row],[era]])</f>
        <v>0.38200000000000006</v>
      </c>
      <c r="K1488" s="16">
        <f>AllWeights5[[#This Row],[wt_vint]]/AllWeights5[[#This Row],[Total Weight (BT, CZ, Era)]]</f>
        <v>0.26963350785340306</v>
      </c>
    </row>
    <row r="1489" spans="1:11" x14ac:dyDescent="0.3">
      <c r="A1489" s="6">
        <v>2020</v>
      </c>
      <c r="B1489" s="7" t="s">
        <v>7</v>
      </c>
      <c r="C1489" s="7" t="s">
        <v>56</v>
      </c>
      <c r="D1489" s="7" t="s">
        <v>23</v>
      </c>
      <c r="E1489" s="7">
        <v>2007</v>
      </c>
      <c r="F1489" s="15" t="str">
        <f>CONCATENATE(AllWeights5[[#This Row],[bldgtype]],"-",AllWeights5[[#This Row],[bldgloc]],"-",AllWeights5[[#This Row],[bldgvint]])</f>
        <v>OfS-CZ05-2007</v>
      </c>
      <c r="G1489" s="15" t="str">
        <f>CONCATENATE(AllWeights5[[#This Row],[bldgtype]],"-",AllWeights5[[#This Row],[bldgloc]],"-",AllWeights5[[#This Row],[era]])</f>
        <v>OfS-CZ05-ex</v>
      </c>
      <c r="H1489" s="7">
        <v>6.8000000000000005E-2</v>
      </c>
      <c r="I1489" s="8" t="s">
        <v>11</v>
      </c>
      <c r="J1489" s="5">
        <f>SUMIFS(AllWeights5[wt_vint],AllWeights5[bldgtype],AllWeights5[[#This Row],[bldgtype]],AllWeights5[bldgloc],AllWeights5[[#This Row],[bldgloc]],AllWeights5[era],AllWeights5[[#This Row],[era]])</f>
        <v>0.38200000000000006</v>
      </c>
      <c r="K1489" s="16">
        <f>AllWeights5[[#This Row],[wt_vint]]/AllWeights5[[#This Row],[Total Weight (BT, CZ, Era)]]</f>
        <v>0.17801047120418848</v>
      </c>
    </row>
    <row r="1490" spans="1:11" x14ac:dyDescent="0.3">
      <c r="A1490" s="6">
        <v>2020</v>
      </c>
      <c r="B1490" s="7" t="s">
        <v>7</v>
      </c>
      <c r="C1490" s="7" t="s">
        <v>56</v>
      </c>
      <c r="D1490" s="7" t="s">
        <v>23</v>
      </c>
      <c r="E1490" s="7">
        <v>2011</v>
      </c>
      <c r="F1490" s="15" t="str">
        <f>CONCATENATE(AllWeights5[[#This Row],[bldgtype]],"-",AllWeights5[[#This Row],[bldgloc]],"-",AllWeights5[[#This Row],[bldgvint]])</f>
        <v>OfS-CZ05-2011</v>
      </c>
      <c r="G1490" s="15" t="str">
        <f>CONCATENATE(AllWeights5[[#This Row],[bldgtype]],"-",AllWeights5[[#This Row],[bldgloc]],"-",AllWeights5[[#This Row],[era]])</f>
        <v>OfS-CZ05-ex</v>
      </c>
      <c r="H1490" s="7">
        <v>6.8000000000000005E-2</v>
      </c>
      <c r="I1490" s="8" t="s">
        <v>11</v>
      </c>
      <c r="J1490" s="5">
        <f>SUMIFS(AllWeights5[wt_vint],AllWeights5[bldgtype],AllWeights5[[#This Row],[bldgtype]],AllWeights5[bldgloc],AllWeights5[[#This Row],[bldgloc]],AllWeights5[era],AllWeights5[[#This Row],[era]])</f>
        <v>0.38200000000000006</v>
      </c>
      <c r="K1490" s="16">
        <f>AllWeights5[[#This Row],[wt_vint]]/AllWeights5[[#This Row],[Total Weight (BT, CZ, Era)]]</f>
        <v>0.17801047120418848</v>
      </c>
    </row>
    <row r="1491" spans="1:11" x14ac:dyDescent="0.3">
      <c r="A1491" s="6">
        <v>2020</v>
      </c>
      <c r="B1491" s="7" t="s">
        <v>7</v>
      </c>
      <c r="C1491" s="7" t="s">
        <v>56</v>
      </c>
      <c r="D1491" s="7" t="s">
        <v>23</v>
      </c>
      <c r="E1491" s="7">
        <v>2015</v>
      </c>
      <c r="F1491" s="15" t="str">
        <f>CONCATENATE(AllWeights5[[#This Row],[bldgtype]],"-",AllWeights5[[#This Row],[bldgloc]],"-",AllWeights5[[#This Row],[bldgvint]])</f>
        <v>OfS-CZ05-2015</v>
      </c>
      <c r="G1491" s="15" t="str">
        <f>CONCATENATE(AllWeights5[[#This Row],[bldgtype]],"-",AllWeights5[[#This Row],[bldgloc]],"-",AllWeights5[[#This Row],[era]])</f>
        <v>OfS-CZ05-ex</v>
      </c>
      <c r="H1491" s="7">
        <v>5.0999999999999997E-2</v>
      </c>
      <c r="I1491" s="8" t="s">
        <v>11</v>
      </c>
      <c r="J1491" s="5">
        <f>SUMIFS(AllWeights5[wt_vint],AllWeights5[bldgtype],AllWeights5[[#This Row],[bldgtype]],AllWeights5[bldgloc],AllWeights5[[#This Row],[bldgloc]],AllWeights5[era],AllWeights5[[#This Row],[era]])</f>
        <v>0.38200000000000006</v>
      </c>
      <c r="K1491" s="16">
        <f>AllWeights5[[#This Row],[wt_vint]]/AllWeights5[[#This Row],[Total Weight (BT, CZ, Era)]]</f>
        <v>0.13350785340314134</v>
      </c>
    </row>
    <row r="1492" spans="1:11" x14ac:dyDescent="0.3">
      <c r="A1492" s="6">
        <v>2020</v>
      </c>
      <c r="B1492" s="7" t="s">
        <v>7</v>
      </c>
      <c r="C1492" s="7" t="s">
        <v>56</v>
      </c>
      <c r="D1492" s="7" t="s">
        <v>23</v>
      </c>
      <c r="E1492" s="7">
        <v>2017</v>
      </c>
      <c r="F1492" s="15" t="str">
        <f>CONCATENATE(AllWeights5[[#This Row],[bldgtype]],"-",AllWeights5[[#This Row],[bldgloc]],"-",AllWeights5[[#This Row],[bldgvint]])</f>
        <v>OfS-CZ05-2017</v>
      </c>
      <c r="G1492" s="15" t="str">
        <f>CONCATENATE(AllWeights5[[#This Row],[bldgtype]],"-",AllWeights5[[#This Row],[bldgloc]],"-",AllWeights5[[#This Row],[era]])</f>
        <v>OfS-CZ05-rec</v>
      </c>
      <c r="H1492" s="7">
        <v>5.0999999999999997E-2</v>
      </c>
      <c r="I1492" s="8" t="s">
        <v>14</v>
      </c>
      <c r="J1492" s="5">
        <f>SUMIFS(AllWeights5[wt_vint],AllWeights5[bldgtype],AllWeights5[[#This Row],[bldgtype]],AllWeights5[bldgloc],AllWeights5[[#This Row],[bldgloc]],AllWeights5[era],AllWeights5[[#This Row],[era]])</f>
        <v>9.1999999999999998E-2</v>
      </c>
      <c r="K1492" s="16">
        <f>AllWeights5[[#This Row],[wt_vint]]/AllWeights5[[#This Row],[Total Weight (BT, CZ, Era)]]</f>
        <v>0.55434782608695654</v>
      </c>
    </row>
    <row r="1493" spans="1:11" x14ac:dyDescent="0.3">
      <c r="A1493" s="6">
        <v>2020</v>
      </c>
      <c r="B1493" s="7" t="s">
        <v>7</v>
      </c>
      <c r="C1493" s="7" t="s">
        <v>56</v>
      </c>
      <c r="D1493" s="7" t="s">
        <v>23</v>
      </c>
      <c r="E1493" s="7">
        <v>2020</v>
      </c>
      <c r="F1493" s="15" t="str">
        <f>CONCATENATE(AllWeights5[[#This Row],[bldgtype]],"-",AllWeights5[[#This Row],[bldgloc]],"-",AllWeights5[[#This Row],[bldgvint]])</f>
        <v>OfS-CZ05-2020</v>
      </c>
      <c r="G1493" s="15" t="str">
        <f>CONCATENATE(AllWeights5[[#This Row],[bldgtype]],"-",AllWeights5[[#This Row],[bldgloc]],"-",AllWeights5[[#This Row],[era]])</f>
        <v>OfS-CZ05-rec</v>
      </c>
      <c r="H1493" s="7">
        <v>1.7000000000000001E-2</v>
      </c>
      <c r="I1493" s="8" t="s">
        <v>14</v>
      </c>
      <c r="J1493" s="5">
        <f>SUMIFS(AllWeights5[wt_vint],AllWeights5[bldgtype],AllWeights5[[#This Row],[bldgtype]],AllWeights5[bldgloc],AllWeights5[[#This Row],[bldgloc]],AllWeights5[era],AllWeights5[[#This Row],[era]])</f>
        <v>9.1999999999999998E-2</v>
      </c>
      <c r="K1493" s="16">
        <f>AllWeights5[[#This Row],[wt_vint]]/AllWeights5[[#This Row],[Total Weight (BT, CZ, Era)]]</f>
        <v>0.18478260869565219</v>
      </c>
    </row>
    <row r="1494" spans="1:11" x14ac:dyDescent="0.3">
      <c r="A1494" s="6">
        <v>2020</v>
      </c>
      <c r="B1494" s="7" t="s">
        <v>7</v>
      </c>
      <c r="C1494" s="7" t="s">
        <v>56</v>
      </c>
      <c r="D1494" s="7" t="s">
        <v>23</v>
      </c>
      <c r="E1494" s="7" t="s">
        <v>18</v>
      </c>
      <c r="F1494" s="15" t="str">
        <f>CONCATENATE(AllWeights5[[#This Row],[bldgtype]],"-",AllWeights5[[#This Row],[bldgloc]],"-",AllWeights5[[#This Row],[bldgvint]])</f>
        <v>OfS-CZ05-New</v>
      </c>
      <c r="G1494" s="15" t="str">
        <f>CONCATENATE(AllWeights5[[#This Row],[bldgtype]],"-",AllWeights5[[#This Row],[bldgloc]],"-",AllWeights5[[#This Row],[era]])</f>
        <v>OfS-CZ05-new</v>
      </c>
      <c r="H1494" s="7">
        <v>1.7000000000000001E-2</v>
      </c>
      <c r="I1494" s="8" t="s">
        <v>19</v>
      </c>
      <c r="J1494" s="5">
        <f>SUMIFS(AllWeights5[wt_vint],AllWeights5[bldgtype],AllWeights5[[#This Row],[bldgtype]],AllWeights5[bldgloc],AllWeights5[[#This Row],[bldgloc]],AllWeights5[era],AllWeights5[[#This Row],[era]])</f>
        <v>2.3E-2</v>
      </c>
      <c r="K1494" s="16">
        <f>AllWeights5[[#This Row],[wt_vint]]/AllWeights5[[#This Row],[Total Weight (BT, CZ, Era)]]</f>
        <v>0.73913043478260876</v>
      </c>
    </row>
    <row r="1495" spans="1:11" x14ac:dyDescent="0.3">
      <c r="A1495" s="6">
        <v>2020</v>
      </c>
      <c r="B1495" s="7" t="s">
        <v>7</v>
      </c>
      <c r="C1495" s="7" t="s">
        <v>56</v>
      </c>
      <c r="D1495" s="7" t="s">
        <v>24</v>
      </c>
      <c r="E1495" s="7">
        <v>1975</v>
      </c>
      <c r="F1495" s="15" t="str">
        <f>CONCATENATE(AllWeights5[[#This Row],[bldgtype]],"-",AllWeights5[[#This Row],[bldgloc]],"-",AllWeights5[[#This Row],[bldgvint]])</f>
        <v>OfS-CZ11-1975</v>
      </c>
      <c r="G1495" s="15" t="str">
        <f>CONCATENATE(AllWeights5[[#This Row],[bldgtype]],"-",AllWeights5[[#This Row],[bldgloc]],"-",AllWeights5[[#This Row],[era]])</f>
        <v>OfS-CZ11-old</v>
      </c>
      <c r="H1495" s="7">
        <v>3.3940000000000001</v>
      </c>
      <c r="I1495" s="8" t="s">
        <v>16</v>
      </c>
      <c r="J1495" s="5">
        <f>SUMIFS(AllWeights5[wt_vint],AllWeights5[bldgtype],AllWeights5[[#This Row],[bldgtype]],AllWeights5[bldgloc],AllWeights5[[#This Row],[bldgloc]],AllWeights5[era],AllWeights5[[#This Row],[era]])</f>
        <v>6.5869999999999997</v>
      </c>
      <c r="K1495" s="16">
        <f>AllWeights5[[#This Row],[wt_vint]]/AllWeights5[[#This Row],[Total Weight (BT, CZ, Era)]]</f>
        <v>0.51525732503415822</v>
      </c>
    </row>
    <row r="1496" spans="1:11" x14ac:dyDescent="0.3">
      <c r="A1496" s="6">
        <v>2020</v>
      </c>
      <c r="B1496" s="7" t="s">
        <v>7</v>
      </c>
      <c r="C1496" s="7" t="s">
        <v>56</v>
      </c>
      <c r="D1496" s="7" t="s">
        <v>24</v>
      </c>
      <c r="E1496" s="7">
        <v>1985</v>
      </c>
      <c r="F1496" s="15" t="str">
        <f>CONCATENATE(AllWeights5[[#This Row],[bldgtype]],"-",AllWeights5[[#This Row],[bldgloc]],"-",AllWeights5[[#This Row],[bldgvint]])</f>
        <v>OfS-CZ11-1985</v>
      </c>
      <c r="G1496" s="15" t="str">
        <f>CONCATENATE(AllWeights5[[#This Row],[bldgtype]],"-",AllWeights5[[#This Row],[bldgloc]],"-",AllWeights5[[#This Row],[era]])</f>
        <v>OfS-CZ11-old</v>
      </c>
      <c r="H1496" s="7">
        <v>2.1030000000000002</v>
      </c>
      <c r="I1496" s="8" t="s">
        <v>16</v>
      </c>
      <c r="J1496" s="5">
        <f>SUMIFS(AllWeights5[wt_vint],AllWeights5[bldgtype],AllWeights5[[#This Row],[bldgtype]],AllWeights5[bldgloc],AllWeights5[[#This Row],[bldgloc]],AllWeights5[era],AllWeights5[[#This Row],[era]])</f>
        <v>6.5869999999999997</v>
      </c>
      <c r="K1496" s="16">
        <f>AllWeights5[[#This Row],[wt_vint]]/AllWeights5[[#This Row],[Total Weight (BT, CZ, Era)]]</f>
        <v>0.31926521937148933</v>
      </c>
    </row>
    <row r="1497" spans="1:11" x14ac:dyDescent="0.3">
      <c r="A1497" s="6">
        <v>2020</v>
      </c>
      <c r="B1497" s="7" t="s">
        <v>7</v>
      </c>
      <c r="C1497" s="7" t="s">
        <v>56</v>
      </c>
      <c r="D1497" s="7" t="s">
        <v>24</v>
      </c>
      <c r="E1497" s="7">
        <v>1996</v>
      </c>
      <c r="F1497" s="15" t="str">
        <f>CONCATENATE(AllWeights5[[#This Row],[bldgtype]],"-",AllWeights5[[#This Row],[bldgloc]],"-",AllWeights5[[#This Row],[bldgvint]])</f>
        <v>OfS-CZ11-1996</v>
      </c>
      <c r="G1497" s="15" t="str">
        <f>CONCATENATE(AllWeights5[[#This Row],[bldgtype]],"-",AllWeights5[[#This Row],[bldgloc]],"-",AllWeights5[[#This Row],[era]])</f>
        <v>OfS-CZ11-old</v>
      </c>
      <c r="H1497" s="7">
        <v>1.0900000000000001</v>
      </c>
      <c r="I1497" s="8" t="s">
        <v>16</v>
      </c>
      <c r="J1497" s="5">
        <f>SUMIFS(AllWeights5[wt_vint],AllWeights5[bldgtype],AllWeights5[[#This Row],[bldgtype]],AllWeights5[bldgloc],AllWeights5[[#This Row],[bldgloc]],AllWeights5[era],AllWeights5[[#This Row],[era]])</f>
        <v>6.5869999999999997</v>
      </c>
      <c r="K1497" s="16">
        <f>AllWeights5[[#This Row],[wt_vint]]/AllWeights5[[#This Row],[Total Weight (BT, CZ, Era)]]</f>
        <v>0.16547745559435253</v>
      </c>
    </row>
    <row r="1498" spans="1:11" x14ac:dyDescent="0.3">
      <c r="A1498" s="6">
        <v>2020</v>
      </c>
      <c r="B1498" s="7" t="s">
        <v>7</v>
      </c>
      <c r="C1498" s="7" t="s">
        <v>56</v>
      </c>
      <c r="D1498" s="7" t="s">
        <v>24</v>
      </c>
      <c r="E1498" s="7">
        <v>2003</v>
      </c>
      <c r="F1498" s="15" t="str">
        <f>CONCATENATE(AllWeights5[[#This Row],[bldgtype]],"-",AllWeights5[[#This Row],[bldgloc]],"-",AllWeights5[[#This Row],[bldgvint]])</f>
        <v>OfS-CZ11-2003</v>
      </c>
      <c r="G1498" s="15" t="str">
        <f>CONCATENATE(AllWeights5[[#This Row],[bldgtype]],"-",AllWeights5[[#This Row],[bldgloc]],"-",AllWeights5[[#This Row],[era]])</f>
        <v>OfS-CZ11-ex</v>
      </c>
      <c r="H1498" s="7">
        <v>0.58299999999999996</v>
      </c>
      <c r="I1498" s="8" t="s">
        <v>11</v>
      </c>
      <c r="J1498" s="5">
        <f>SUMIFS(AllWeights5[wt_vint],AllWeights5[bldgtype],AllWeights5[[#This Row],[bldgtype]],AllWeights5[bldgloc],AllWeights5[[#This Row],[bldgloc]],AllWeights5[era],AllWeights5[[#This Row],[era]])</f>
        <v>1.4080000000000001</v>
      </c>
      <c r="K1498" s="16">
        <f>AllWeights5[[#This Row],[wt_vint]]/AllWeights5[[#This Row],[Total Weight (BT, CZ, Era)]]</f>
        <v>0.41406249999999994</v>
      </c>
    </row>
    <row r="1499" spans="1:11" x14ac:dyDescent="0.3">
      <c r="A1499" s="6">
        <v>2020</v>
      </c>
      <c r="B1499" s="7" t="s">
        <v>7</v>
      </c>
      <c r="C1499" s="7" t="s">
        <v>56</v>
      </c>
      <c r="D1499" s="7" t="s">
        <v>24</v>
      </c>
      <c r="E1499" s="7">
        <v>2007</v>
      </c>
      <c r="F1499" s="15" t="str">
        <f>CONCATENATE(AllWeights5[[#This Row],[bldgtype]],"-",AllWeights5[[#This Row],[bldgloc]],"-",AllWeights5[[#This Row],[bldgvint]])</f>
        <v>OfS-CZ11-2007</v>
      </c>
      <c r="G1499" s="15" t="str">
        <f>CONCATENATE(AllWeights5[[#This Row],[bldgtype]],"-",AllWeights5[[#This Row],[bldgloc]],"-",AllWeights5[[#This Row],[era]])</f>
        <v>OfS-CZ11-ex</v>
      </c>
      <c r="H1499" s="7">
        <v>0.3</v>
      </c>
      <c r="I1499" s="8" t="s">
        <v>11</v>
      </c>
      <c r="J1499" s="5">
        <f>SUMIFS(AllWeights5[wt_vint],AllWeights5[bldgtype],AllWeights5[[#This Row],[bldgtype]],AllWeights5[bldgloc],AllWeights5[[#This Row],[bldgloc]],AllWeights5[era],AllWeights5[[#This Row],[era]])</f>
        <v>1.4080000000000001</v>
      </c>
      <c r="K1499" s="16">
        <f>AllWeights5[[#This Row],[wt_vint]]/AllWeights5[[#This Row],[Total Weight (BT, CZ, Era)]]</f>
        <v>0.2130681818181818</v>
      </c>
    </row>
    <row r="1500" spans="1:11" x14ac:dyDescent="0.3">
      <c r="A1500" s="6">
        <v>2020</v>
      </c>
      <c r="B1500" s="7" t="s">
        <v>7</v>
      </c>
      <c r="C1500" s="7" t="s">
        <v>56</v>
      </c>
      <c r="D1500" s="7" t="s">
        <v>24</v>
      </c>
      <c r="E1500" s="7">
        <v>2011</v>
      </c>
      <c r="F1500" s="15" t="str">
        <f>CONCATENATE(AllWeights5[[#This Row],[bldgtype]],"-",AllWeights5[[#This Row],[bldgloc]],"-",AllWeights5[[#This Row],[bldgvint]])</f>
        <v>OfS-CZ11-2011</v>
      </c>
      <c r="G1500" s="15" t="str">
        <f>CONCATENATE(AllWeights5[[#This Row],[bldgtype]],"-",AllWeights5[[#This Row],[bldgloc]],"-",AllWeights5[[#This Row],[era]])</f>
        <v>OfS-CZ11-ex</v>
      </c>
      <c r="H1500" s="7">
        <v>0.3</v>
      </c>
      <c r="I1500" s="8" t="s">
        <v>11</v>
      </c>
      <c r="J1500" s="5">
        <f>SUMIFS(AllWeights5[wt_vint],AllWeights5[bldgtype],AllWeights5[[#This Row],[bldgtype]],AllWeights5[bldgloc],AllWeights5[[#This Row],[bldgloc]],AllWeights5[era],AllWeights5[[#This Row],[era]])</f>
        <v>1.4080000000000001</v>
      </c>
      <c r="K1500" s="16">
        <f>AllWeights5[[#This Row],[wt_vint]]/AllWeights5[[#This Row],[Total Weight (BT, CZ, Era)]]</f>
        <v>0.2130681818181818</v>
      </c>
    </row>
    <row r="1501" spans="1:11" x14ac:dyDescent="0.3">
      <c r="A1501" s="6">
        <v>2020</v>
      </c>
      <c r="B1501" s="7" t="s">
        <v>7</v>
      </c>
      <c r="C1501" s="7" t="s">
        <v>56</v>
      </c>
      <c r="D1501" s="7" t="s">
        <v>24</v>
      </c>
      <c r="E1501" s="7">
        <v>2015</v>
      </c>
      <c r="F1501" s="15" t="str">
        <f>CONCATENATE(AllWeights5[[#This Row],[bldgtype]],"-",AllWeights5[[#This Row],[bldgloc]],"-",AllWeights5[[#This Row],[bldgvint]])</f>
        <v>OfS-CZ11-2015</v>
      </c>
      <c r="G1501" s="15" t="str">
        <f>CONCATENATE(AllWeights5[[#This Row],[bldgtype]],"-",AllWeights5[[#This Row],[bldgloc]],"-",AllWeights5[[#This Row],[era]])</f>
        <v>OfS-CZ11-ex</v>
      </c>
      <c r="H1501" s="7">
        <v>0.22500000000000001</v>
      </c>
      <c r="I1501" s="8" t="s">
        <v>11</v>
      </c>
      <c r="J1501" s="5">
        <f>SUMIFS(AllWeights5[wt_vint],AllWeights5[bldgtype],AllWeights5[[#This Row],[bldgtype]],AllWeights5[bldgloc],AllWeights5[[#This Row],[bldgloc]],AllWeights5[era],AllWeights5[[#This Row],[era]])</f>
        <v>1.4080000000000001</v>
      </c>
      <c r="K1501" s="16">
        <f>AllWeights5[[#This Row],[wt_vint]]/AllWeights5[[#This Row],[Total Weight (BT, CZ, Era)]]</f>
        <v>0.15980113636363635</v>
      </c>
    </row>
    <row r="1502" spans="1:11" x14ac:dyDescent="0.3">
      <c r="A1502" s="6">
        <v>2020</v>
      </c>
      <c r="B1502" s="7" t="s">
        <v>7</v>
      </c>
      <c r="C1502" s="7" t="s">
        <v>56</v>
      </c>
      <c r="D1502" s="7" t="s">
        <v>24</v>
      </c>
      <c r="E1502" s="7">
        <v>2017</v>
      </c>
      <c r="F1502" s="15" t="str">
        <f>CONCATENATE(AllWeights5[[#This Row],[bldgtype]],"-",AllWeights5[[#This Row],[bldgloc]],"-",AllWeights5[[#This Row],[bldgvint]])</f>
        <v>OfS-CZ11-2017</v>
      </c>
      <c r="G1502" s="15" t="str">
        <f>CONCATENATE(AllWeights5[[#This Row],[bldgtype]],"-",AllWeights5[[#This Row],[bldgloc]],"-",AllWeights5[[#This Row],[era]])</f>
        <v>OfS-CZ11-rec</v>
      </c>
      <c r="H1502" s="7">
        <v>0.22500000000000001</v>
      </c>
      <c r="I1502" s="8" t="s">
        <v>14</v>
      </c>
      <c r="J1502" s="5">
        <f>SUMIFS(AllWeights5[wt_vint],AllWeights5[bldgtype],AllWeights5[[#This Row],[bldgtype]],AllWeights5[bldgloc],AllWeights5[[#This Row],[bldgloc]],AllWeights5[era],AllWeights5[[#This Row],[era]])</f>
        <v>0.3</v>
      </c>
      <c r="K1502" s="16">
        <f>AllWeights5[[#This Row],[wt_vint]]/AllWeights5[[#This Row],[Total Weight (BT, CZ, Era)]]</f>
        <v>0.75</v>
      </c>
    </row>
    <row r="1503" spans="1:11" x14ac:dyDescent="0.3">
      <c r="A1503" s="6">
        <v>2020</v>
      </c>
      <c r="B1503" s="7" t="s">
        <v>7</v>
      </c>
      <c r="C1503" s="7" t="s">
        <v>56</v>
      </c>
      <c r="D1503" s="7" t="s">
        <v>24</v>
      </c>
      <c r="E1503" s="7">
        <v>2020</v>
      </c>
      <c r="F1503" s="15" t="str">
        <f>CONCATENATE(AllWeights5[[#This Row],[bldgtype]],"-",AllWeights5[[#This Row],[bldgloc]],"-",AllWeights5[[#This Row],[bldgvint]])</f>
        <v>OfS-CZ11-2020</v>
      </c>
      <c r="G1503" s="15" t="str">
        <f>CONCATENATE(AllWeights5[[#This Row],[bldgtype]],"-",AllWeights5[[#This Row],[bldgloc]],"-",AllWeights5[[#This Row],[era]])</f>
        <v>OfS-CZ11-rec</v>
      </c>
      <c r="H1503" s="7">
        <v>7.4999999999999997E-2</v>
      </c>
      <c r="I1503" s="8" t="s">
        <v>14</v>
      </c>
      <c r="J1503" s="5">
        <f>SUMIFS(AllWeights5[wt_vint],AllWeights5[bldgtype],AllWeights5[[#This Row],[bldgtype]],AllWeights5[bldgloc],AllWeights5[[#This Row],[bldgloc]],AllWeights5[era],AllWeights5[[#This Row],[era]])</f>
        <v>0.3</v>
      </c>
      <c r="K1503" s="16">
        <f>AllWeights5[[#This Row],[wt_vint]]/AllWeights5[[#This Row],[Total Weight (BT, CZ, Era)]]</f>
        <v>0.25</v>
      </c>
    </row>
    <row r="1504" spans="1:11" x14ac:dyDescent="0.3">
      <c r="A1504" s="6">
        <v>2020</v>
      </c>
      <c r="B1504" s="7" t="s">
        <v>7</v>
      </c>
      <c r="C1504" s="7" t="s">
        <v>56</v>
      </c>
      <c r="D1504" s="7" t="s">
        <v>24</v>
      </c>
      <c r="E1504" s="7" t="s">
        <v>18</v>
      </c>
      <c r="F1504" s="15" t="str">
        <f>CONCATENATE(AllWeights5[[#This Row],[bldgtype]],"-",AllWeights5[[#This Row],[bldgloc]],"-",AllWeights5[[#This Row],[bldgvint]])</f>
        <v>OfS-CZ11-New</v>
      </c>
      <c r="G1504" s="15" t="str">
        <f>CONCATENATE(AllWeights5[[#This Row],[bldgtype]],"-",AllWeights5[[#This Row],[bldgloc]],"-",AllWeights5[[#This Row],[era]])</f>
        <v>OfS-CZ11-new</v>
      </c>
      <c r="H1504" s="7">
        <v>7.4999999999999997E-2</v>
      </c>
      <c r="I1504" s="8" t="s">
        <v>19</v>
      </c>
      <c r="J1504" s="5">
        <f>SUMIFS(AllWeights5[wt_vint],AllWeights5[bldgtype],AllWeights5[[#This Row],[bldgtype]],AllWeights5[bldgloc],AllWeights5[[#This Row],[bldgloc]],AllWeights5[era],AllWeights5[[#This Row],[era]])</f>
        <v>7.4999999999999997E-2</v>
      </c>
      <c r="K1504" s="16">
        <f>AllWeights5[[#This Row],[wt_vint]]/AllWeights5[[#This Row],[Total Weight (BT, CZ, Era)]]</f>
        <v>1</v>
      </c>
    </row>
    <row r="1505" spans="1:11" x14ac:dyDescent="0.3">
      <c r="A1505" s="6">
        <v>2020</v>
      </c>
      <c r="B1505" s="7" t="s">
        <v>7</v>
      </c>
      <c r="C1505" s="7" t="s">
        <v>56</v>
      </c>
      <c r="D1505" s="7" t="s">
        <v>25</v>
      </c>
      <c r="E1505" s="7">
        <v>1975</v>
      </c>
      <c r="F1505" s="15" t="str">
        <f>CONCATENATE(AllWeights5[[#This Row],[bldgtype]],"-",AllWeights5[[#This Row],[bldgloc]],"-",AllWeights5[[#This Row],[bldgvint]])</f>
        <v>OfS-CZ12-1975</v>
      </c>
      <c r="G1505" s="15" t="str">
        <f>CONCATENATE(AllWeights5[[#This Row],[bldgtype]],"-",AllWeights5[[#This Row],[bldgloc]],"-",AllWeights5[[#This Row],[era]])</f>
        <v>OfS-CZ12-old</v>
      </c>
      <c r="H1505" s="7">
        <v>13.11</v>
      </c>
      <c r="I1505" s="8" t="s">
        <v>16</v>
      </c>
      <c r="J1505" s="5">
        <f>SUMIFS(AllWeights5[wt_vint],AllWeights5[bldgtype],AllWeights5[[#This Row],[bldgtype]],AllWeights5[bldgloc],AllWeights5[[#This Row],[bldgloc]],AllWeights5[era],AllWeights5[[#This Row],[era]])</f>
        <v>25.802999999999997</v>
      </c>
      <c r="K1505" s="16">
        <f>AllWeights5[[#This Row],[wt_vint]]/AllWeights5[[#This Row],[Total Weight (BT, CZ, Era)]]</f>
        <v>0.50808045576095806</v>
      </c>
    </row>
    <row r="1506" spans="1:11" x14ac:dyDescent="0.3">
      <c r="A1506" s="6">
        <v>2020</v>
      </c>
      <c r="B1506" s="7" t="s">
        <v>7</v>
      </c>
      <c r="C1506" s="7" t="s">
        <v>56</v>
      </c>
      <c r="D1506" s="7" t="s">
        <v>25</v>
      </c>
      <c r="E1506" s="7">
        <v>1985</v>
      </c>
      <c r="F1506" s="15" t="str">
        <f>CONCATENATE(AllWeights5[[#This Row],[bldgtype]],"-",AllWeights5[[#This Row],[bldgloc]],"-",AllWeights5[[#This Row],[bldgvint]])</f>
        <v>OfS-CZ12-1985</v>
      </c>
      <c r="G1506" s="15" t="str">
        <f>CONCATENATE(AllWeights5[[#This Row],[bldgtype]],"-",AllWeights5[[#This Row],[bldgloc]],"-",AllWeights5[[#This Row],[era]])</f>
        <v>OfS-CZ12-old</v>
      </c>
      <c r="H1506" s="7">
        <v>8.2579999999999991</v>
      </c>
      <c r="I1506" s="8" t="s">
        <v>16</v>
      </c>
      <c r="J1506" s="5">
        <f>SUMIFS(AllWeights5[wt_vint],AllWeights5[bldgtype],AllWeights5[[#This Row],[bldgtype]],AllWeights5[bldgloc],AllWeights5[[#This Row],[bldgloc]],AllWeights5[era],AllWeights5[[#This Row],[era]])</f>
        <v>25.802999999999997</v>
      </c>
      <c r="K1506" s="16">
        <f>AllWeights5[[#This Row],[wt_vint]]/AllWeights5[[#This Row],[Total Weight (BT, CZ, Era)]]</f>
        <v>0.32004030539084605</v>
      </c>
    </row>
    <row r="1507" spans="1:11" x14ac:dyDescent="0.3">
      <c r="A1507" s="6">
        <v>2020</v>
      </c>
      <c r="B1507" s="7" t="s">
        <v>7</v>
      </c>
      <c r="C1507" s="7" t="s">
        <v>56</v>
      </c>
      <c r="D1507" s="7" t="s">
        <v>25</v>
      </c>
      <c r="E1507" s="7">
        <v>1996</v>
      </c>
      <c r="F1507" s="15" t="str">
        <f>CONCATENATE(AllWeights5[[#This Row],[bldgtype]],"-",AllWeights5[[#This Row],[bldgloc]],"-",AllWeights5[[#This Row],[bldgvint]])</f>
        <v>OfS-CZ12-1996</v>
      </c>
      <c r="G1507" s="15" t="str">
        <f>CONCATENATE(AllWeights5[[#This Row],[bldgtype]],"-",AllWeights5[[#This Row],[bldgloc]],"-",AllWeights5[[#This Row],[era]])</f>
        <v>OfS-CZ12-old</v>
      </c>
      <c r="H1507" s="7">
        <v>4.4349999999999996</v>
      </c>
      <c r="I1507" s="8" t="s">
        <v>16</v>
      </c>
      <c r="J1507" s="5">
        <f>SUMIFS(AllWeights5[wt_vint],AllWeights5[bldgtype],AllWeights5[[#This Row],[bldgtype]],AllWeights5[bldgloc],AllWeights5[[#This Row],[bldgloc]],AllWeights5[era],AllWeights5[[#This Row],[era]])</f>
        <v>25.802999999999997</v>
      </c>
      <c r="K1507" s="16">
        <f>AllWeights5[[#This Row],[wt_vint]]/AllWeights5[[#This Row],[Total Weight (BT, CZ, Era)]]</f>
        <v>0.17187923884819595</v>
      </c>
    </row>
    <row r="1508" spans="1:11" x14ac:dyDescent="0.3">
      <c r="A1508" s="6">
        <v>2020</v>
      </c>
      <c r="B1508" s="7" t="s">
        <v>7</v>
      </c>
      <c r="C1508" s="7" t="s">
        <v>56</v>
      </c>
      <c r="D1508" s="7" t="s">
        <v>25</v>
      </c>
      <c r="E1508" s="7">
        <v>2003</v>
      </c>
      <c r="F1508" s="15" t="str">
        <f>CONCATENATE(AllWeights5[[#This Row],[bldgtype]],"-",AllWeights5[[#This Row],[bldgloc]],"-",AllWeights5[[#This Row],[bldgvint]])</f>
        <v>OfS-CZ12-2003</v>
      </c>
      <c r="G1508" s="15" t="str">
        <f>CONCATENATE(AllWeights5[[#This Row],[bldgtype]],"-",AllWeights5[[#This Row],[bldgloc]],"-",AllWeights5[[#This Row],[era]])</f>
        <v>OfS-CZ12-ex</v>
      </c>
      <c r="H1508" s="7">
        <v>2.2160000000000002</v>
      </c>
      <c r="I1508" s="8" t="s">
        <v>11</v>
      </c>
      <c r="J1508" s="5">
        <f>SUMIFS(AllWeights5[wt_vint],AllWeights5[bldgtype],AllWeights5[[#This Row],[bldgtype]],AllWeights5[bldgloc],AllWeights5[[#This Row],[bldgloc]],AllWeights5[era],AllWeights5[[#This Row],[era]])</f>
        <v>5.65</v>
      </c>
      <c r="K1508" s="16">
        <f>AllWeights5[[#This Row],[wt_vint]]/AllWeights5[[#This Row],[Total Weight (BT, CZ, Era)]]</f>
        <v>0.39221238938053099</v>
      </c>
    </row>
    <row r="1509" spans="1:11" x14ac:dyDescent="0.3">
      <c r="A1509" s="6">
        <v>2020</v>
      </c>
      <c r="B1509" s="7" t="s">
        <v>7</v>
      </c>
      <c r="C1509" s="7" t="s">
        <v>56</v>
      </c>
      <c r="D1509" s="7" t="s">
        <v>25</v>
      </c>
      <c r="E1509" s="7">
        <v>2007</v>
      </c>
      <c r="F1509" s="15" t="str">
        <f>CONCATENATE(AllWeights5[[#This Row],[bldgtype]],"-",AllWeights5[[#This Row],[bldgloc]],"-",AllWeights5[[#This Row],[bldgvint]])</f>
        <v>OfS-CZ12-2007</v>
      </c>
      <c r="G1509" s="15" t="str">
        <f>CONCATENATE(AllWeights5[[#This Row],[bldgtype]],"-",AllWeights5[[#This Row],[bldgloc]],"-",AllWeights5[[#This Row],[era]])</f>
        <v>OfS-CZ12-ex</v>
      </c>
      <c r="H1509" s="7">
        <v>1.2490000000000001</v>
      </c>
      <c r="I1509" s="8" t="s">
        <v>11</v>
      </c>
      <c r="J1509" s="5">
        <f>SUMIFS(AllWeights5[wt_vint],AllWeights5[bldgtype],AllWeights5[[#This Row],[bldgtype]],AllWeights5[bldgloc],AllWeights5[[#This Row],[bldgloc]],AllWeights5[era],AllWeights5[[#This Row],[era]])</f>
        <v>5.65</v>
      </c>
      <c r="K1509" s="16">
        <f>AllWeights5[[#This Row],[wt_vint]]/AllWeights5[[#This Row],[Total Weight (BT, CZ, Era)]]</f>
        <v>0.22106194690265488</v>
      </c>
    </row>
    <row r="1510" spans="1:11" x14ac:dyDescent="0.3">
      <c r="A1510" s="6">
        <v>2020</v>
      </c>
      <c r="B1510" s="7" t="s">
        <v>7</v>
      </c>
      <c r="C1510" s="7" t="s">
        <v>56</v>
      </c>
      <c r="D1510" s="7" t="s">
        <v>25</v>
      </c>
      <c r="E1510" s="7">
        <v>2011</v>
      </c>
      <c r="F1510" s="15" t="str">
        <f>CONCATENATE(AllWeights5[[#This Row],[bldgtype]],"-",AllWeights5[[#This Row],[bldgloc]],"-",AllWeights5[[#This Row],[bldgvint]])</f>
        <v>OfS-CZ12-2011</v>
      </c>
      <c r="G1510" s="15" t="str">
        <f>CONCATENATE(AllWeights5[[#This Row],[bldgtype]],"-",AllWeights5[[#This Row],[bldgloc]],"-",AllWeights5[[#This Row],[era]])</f>
        <v>OfS-CZ12-ex</v>
      </c>
      <c r="H1510" s="7">
        <v>1.2490000000000001</v>
      </c>
      <c r="I1510" s="8" t="s">
        <v>11</v>
      </c>
      <c r="J1510" s="5">
        <f>SUMIFS(AllWeights5[wt_vint],AllWeights5[bldgtype],AllWeights5[[#This Row],[bldgtype]],AllWeights5[bldgloc],AllWeights5[[#This Row],[bldgloc]],AllWeights5[era],AllWeights5[[#This Row],[era]])</f>
        <v>5.65</v>
      </c>
      <c r="K1510" s="16">
        <f>AllWeights5[[#This Row],[wt_vint]]/AllWeights5[[#This Row],[Total Weight (BT, CZ, Era)]]</f>
        <v>0.22106194690265488</v>
      </c>
    </row>
    <row r="1511" spans="1:11" x14ac:dyDescent="0.3">
      <c r="A1511" s="6">
        <v>2020</v>
      </c>
      <c r="B1511" s="7" t="s">
        <v>7</v>
      </c>
      <c r="C1511" s="7" t="s">
        <v>56</v>
      </c>
      <c r="D1511" s="7" t="s">
        <v>25</v>
      </c>
      <c r="E1511" s="7">
        <v>2015</v>
      </c>
      <c r="F1511" s="15" t="str">
        <f>CONCATENATE(AllWeights5[[#This Row],[bldgtype]],"-",AllWeights5[[#This Row],[bldgloc]],"-",AllWeights5[[#This Row],[bldgvint]])</f>
        <v>OfS-CZ12-2015</v>
      </c>
      <c r="G1511" s="15" t="str">
        <f>CONCATENATE(AllWeights5[[#This Row],[bldgtype]],"-",AllWeights5[[#This Row],[bldgloc]],"-",AllWeights5[[#This Row],[era]])</f>
        <v>OfS-CZ12-ex</v>
      </c>
      <c r="H1511" s="7">
        <v>0.93600000000000005</v>
      </c>
      <c r="I1511" s="8" t="s">
        <v>11</v>
      </c>
      <c r="J1511" s="5">
        <f>SUMIFS(AllWeights5[wt_vint],AllWeights5[bldgtype],AllWeights5[[#This Row],[bldgtype]],AllWeights5[bldgloc],AllWeights5[[#This Row],[bldgloc]],AllWeights5[era],AllWeights5[[#This Row],[era]])</f>
        <v>5.65</v>
      </c>
      <c r="K1511" s="16">
        <f>AllWeights5[[#This Row],[wt_vint]]/AllWeights5[[#This Row],[Total Weight (BT, CZ, Era)]]</f>
        <v>0.16566371681415928</v>
      </c>
    </row>
    <row r="1512" spans="1:11" x14ac:dyDescent="0.3">
      <c r="A1512" s="6">
        <v>2020</v>
      </c>
      <c r="B1512" s="7" t="s">
        <v>7</v>
      </c>
      <c r="C1512" s="7" t="s">
        <v>56</v>
      </c>
      <c r="D1512" s="7" t="s">
        <v>25</v>
      </c>
      <c r="E1512" s="7">
        <v>2017</v>
      </c>
      <c r="F1512" s="15" t="str">
        <f>CONCATENATE(AllWeights5[[#This Row],[bldgtype]],"-",AllWeights5[[#This Row],[bldgloc]],"-",AllWeights5[[#This Row],[bldgvint]])</f>
        <v>OfS-CZ12-2017</v>
      </c>
      <c r="G1512" s="15" t="str">
        <f>CONCATENATE(AllWeights5[[#This Row],[bldgtype]],"-",AllWeights5[[#This Row],[bldgloc]],"-",AllWeights5[[#This Row],[era]])</f>
        <v>OfS-CZ12-rec</v>
      </c>
      <c r="H1512" s="7">
        <v>0.93600000000000005</v>
      </c>
      <c r="I1512" s="8" t="s">
        <v>14</v>
      </c>
      <c r="J1512" s="5">
        <f>SUMIFS(AllWeights5[wt_vint],AllWeights5[bldgtype],AllWeights5[[#This Row],[bldgtype]],AllWeights5[bldgloc],AllWeights5[[#This Row],[bldgloc]],AllWeights5[era],AllWeights5[[#This Row],[era]])</f>
        <v>1.248</v>
      </c>
      <c r="K1512" s="16">
        <f>AllWeights5[[#This Row],[wt_vint]]/AllWeights5[[#This Row],[Total Weight (BT, CZ, Era)]]</f>
        <v>0.75</v>
      </c>
    </row>
    <row r="1513" spans="1:11" x14ac:dyDescent="0.3">
      <c r="A1513" s="6">
        <v>2020</v>
      </c>
      <c r="B1513" s="7" t="s">
        <v>7</v>
      </c>
      <c r="C1513" s="7" t="s">
        <v>56</v>
      </c>
      <c r="D1513" s="7" t="s">
        <v>25</v>
      </c>
      <c r="E1513" s="7">
        <v>2020</v>
      </c>
      <c r="F1513" s="15" t="str">
        <f>CONCATENATE(AllWeights5[[#This Row],[bldgtype]],"-",AllWeights5[[#This Row],[bldgloc]],"-",AllWeights5[[#This Row],[bldgvint]])</f>
        <v>OfS-CZ12-2020</v>
      </c>
      <c r="G1513" s="15" t="str">
        <f>CONCATENATE(AllWeights5[[#This Row],[bldgtype]],"-",AllWeights5[[#This Row],[bldgloc]],"-",AllWeights5[[#This Row],[era]])</f>
        <v>OfS-CZ12-rec</v>
      </c>
      <c r="H1513" s="7">
        <v>0.312</v>
      </c>
      <c r="I1513" s="8" t="s">
        <v>14</v>
      </c>
      <c r="J1513" s="5">
        <f>SUMIFS(AllWeights5[wt_vint],AllWeights5[bldgtype],AllWeights5[[#This Row],[bldgtype]],AllWeights5[bldgloc],AllWeights5[[#This Row],[bldgloc]],AllWeights5[era],AllWeights5[[#This Row],[era]])</f>
        <v>1.248</v>
      </c>
      <c r="K1513" s="16">
        <f>AllWeights5[[#This Row],[wt_vint]]/AllWeights5[[#This Row],[Total Weight (BT, CZ, Era)]]</f>
        <v>0.25</v>
      </c>
    </row>
    <row r="1514" spans="1:11" x14ac:dyDescent="0.3">
      <c r="A1514" s="6">
        <v>2020</v>
      </c>
      <c r="B1514" s="7" t="s">
        <v>7</v>
      </c>
      <c r="C1514" s="7" t="s">
        <v>56</v>
      </c>
      <c r="D1514" s="7" t="s">
        <v>25</v>
      </c>
      <c r="E1514" s="7" t="s">
        <v>18</v>
      </c>
      <c r="F1514" s="15" t="str">
        <f>CONCATENATE(AllWeights5[[#This Row],[bldgtype]],"-",AllWeights5[[#This Row],[bldgloc]],"-",AllWeights5[[#This Row],[bldgvint]])</f>
        <v>OfS-CZ12-New</v>
      </c>
      <c r="G1514" s="15" t="str">
        <f>CONCATENATE(AllWeights5[[#This Row],[bldgtype]],"-",AllWeights5[[#This Row],[bldgloc]],"-",AllWeights5[[#This Row],[era]])</f>
        <v>OfS-CZ12-new</v>
      </c>
      <c r="H1514" s="7">
        <v>0.312</v>
      </c>
      <c r="I1514" s="8" t="s">
        <v>19</v>
      </c>
      <c r="J1514" s="5">
        <f>SUMIFS(AllWeights5[wt_vint],AllWeights5[bldgtype],AllWeights5[[#This Row],[bldgtype]],AllWeights5[bldgloc],AllWeights5[[#This Row],[bldgloc]],AllWeights5[era],AllWeights5[[#This Row],[era]])</f>
        <v>0.312</v>
      </c>
      <c r="K1514" s="16">
        <f>AllWeights5[[#This Row],[wt_vint]]/AllWeights5[[#This Row],[Total Weight (BT, CZ, Era)]]</f>
        <v>1</v>
      </c>
    </row>
    <row r="1515" spans="1:11" x14ac:dyDescent="0.3">
      <c r="A1515" s="6">
        <v>2020</v>
      </c>
      <c r="B1515" s="7" t="s">
        <v>7</v>
      </c>
      <c r="C1515" s="7" t="s">
        <v>56</v>
      </c>
      <c r="D1515" s="7" t="s">
        <v>26</v>
      </c>
      <c r="E1515" s="7">
        <v>1975</v>
      </c>
      <c r="F1515" s="15" t="str">
        <f>CONCATENATE(AllWeights5[[#This Row],[bldgtype]],"-",AllWeights5[[#This Row],[bldgloc]],"-",AllWeights5[[#This Row],[bldgvint]])</f>
        <v>OfS-CZ13-1975</v>
      </c>
      <c r="G1515" s="15" t="str">
        <f>CONCATENATE(AllWeights5[[#This Row],[bldgtype]],"-",AllWeights5[[#This Row],[bldgloc]],"-",AllWeights5[[#This Row],[era]])</f>
        <v>OfS-CZ13-old</v>
      </c>
      <c r="H1515" s="7">
        <v>11.019</v>
      </c>
      <c r="I1515" s="8" t="s">
        <v>16</v>
      </c>
      <c r="J1515" s="5">
        <f>SUMIFS(AllWeights5[wt_vint],AllWeights5[bldgtype],AllWeights5[[#This Row],[bldgtype]],AllWeights5[bldgloc],AllWeights5[[#This Row],[bldgloc]],AllWeights5[era],AllWeights5[[#This Row],[era]])</f>
        <v>33.006</v>
      </c>
      <c r="K1515" s="16">
        <f>AllWeights5[[#This Row],[wt_vint]]/AllWeights5[[#This Row],[Total Weight (BT, CZ, Era)]]</f>
        <v>0.3338483912015997</v>
      </c>
    </row>
    <row r="1516" spans="1:11" x14ac:dyDescent="0.3">
      <c r="A1516" s="6">
        <v>2020</v>
      </c>
      <c r="B1516" s="7" t="s">
        <v>7</v>
      </c>
      <c r="C1516" s="7" t="s">
        <v>56</v>
      </c>
      <c r="D1516" s="7" t="s">
        <v>26</v>
      </c>
      <c r="E1516" s="7">
        <v>1985</v>
      </c>
      <c r="F1516" s="15" t="str">
        <f>CONCATENATE(AllWeights5[[#This Row],[bldgtype]],"-",AllWeights5[[#This Row],[bldgloc]],"-",AllWeights5[[#This Row],[bldgvint]])</f>
        <v>OfS-CZ13-1985</v>
      </c>
      <c r="G1516" s="15" t="str">
        <f>CONCATENATE(AllWeights5[[#This Row],[bldgtype]],"-",AllWeights5[[#This Row],[bldgloc]],"-",AllWeights5[[#This Row],[era]])</f>
        <v>OfS-CZ13-old</v>
      </c>
      <c r="H1516" s="7">
        <v>8.1430000000000007</v>
      </c>
      <c r="I1516" s="8" t="s">
        <v>16</v>
      </c>
      <c r="J1516" s="5">
        <f>SUMIFS(AllWeights5[wt_vint],AllWeights5[bldgtype],AllWeights5[[#This Row],[bldgtype]],AllWeights5[bldgloc],AllWeights5[[#This Row],[bldgloc]],AllWeights5[era],AllWeights5[[#This Row],[era]])</f>
        <v>33.006</v>
      </c>
      <c r="K1516" s="16">
        <f>AllWeights5[[#This Row],[wt_vint]]/AllWeights5[[#This Row],[Total Weight (BT, CZ, Era)]]</f>
        <v>0.24671271889959404</v>
      </c>
    </row>
    <row r="1517" spans="1:11" x14ac:dyDescent="0.3">
      <c r="A1517" s="6">
        <v>2020</v>
      </c>
      <c r="B1517" s="7" t="s">
        <v>7</v>
      </c>
      <c r="C1517" s="7" t="s">
        <v>56</v>
      </c>
      <c r="D1517" s="7" t="s">
        <v>26</v>
      </c>
      <c r="E1517" s="7">
        <v>1996</v>
      </c>
      <c r="F1517" s="15" t="str">
        <f>CONCATENATE(AllWeights5[[#This Row],[bldgtype]],"-",AllWeights5[[#This Row],[bldgloc]],"-",AllWeights5[[#This Row],[bldgvint]])</f>
        <v>OfS-CZ13-1996</v>
      </c>
      <c r="G1517" s="15" t="str">
        <f>CONCATENATE(AllWeights5[[#This Row],[bldgtype]],"-",AllWeights5[[#This Row],[bldgloc]],"-",AllWeights5[[#This Row],[era]])</f>
        <v>OfS-CZ13-old</v>
      </c>
      <c r="H1517" s="7">
        <v>3.6819999999999999</v>
      </c>
      <c r="I1517" s="8" t="s">
        <v>16</v>
      </c>
      <c r="J1517" s="5">
        <f>SUMIFS(AllWeights5[wt_vint],AllWeights5[bldgtype],AllWeights5[[#This Row],[bldgtype]],AllWeights5[bldgloc],AllWeights5[[#This Row],[bldgloc]],AllWeights5[era],AllWeights5[[#This Row],[era]])</f>
        <v>33.006</v>
      </c>
      <c r="K1517" s="16">
        <f>AllWeights5[[#This Row],[wt_vint]]/AllWeights5[[#This Row],[Total Weight (BT, CZ, Era)]]</f>
        <v>0.11155547476216446</v>
      </c>
    </row>
    <row r="1518" spans="1:11" x14ac:dyDescent="0.3">
      <c r="A1518" s="6">
        <v>2020</v>
      </c>
      <c r="B1518" s="7" t="s">
        <v>7</v>
      </c>
      <c r="C1518" s="7" t="s">
        <v>56</v>
      </c>
      <c r="D1518" s="7" t="s">
        <v>26</v>
      </c>
      <c r="E1518" s="7">
        <v>2003</v>
      </c>
      <c r="F1518" s="15" t="str">
        <f>CONCATENATE(AllWeights5[[#This Row],[bldgtype]],"-",AllWeights5[[#This Row],[bldgloc]],"-",AllWeights5[[#This Row],[bldgvint]])</f>
        <v>OfS-CZ13-2003</v>
      </c>
      <c r="G1518" s="15" t="str">
        <f>CONCATENATE(AllWeights5[[#This Row],[bldgtype]],"-",AllWeights5[[#This Row],[bldgloc]],"-",AllWeights5[[#This Row],[era]])</f>
        <v>OfS-CZ13-ex</v>
      </c>
      <c r="H1518" s="7">
        <v>2.09</v>
      </c>
      <c r="I1518" s="8" t="s">
        <v>11</v>
      </c>
      <c r="J1518" s="5">
        <f>SUMIFS(AllWeights5[wt_vint],AllWeights5[bldgtype],AllWeights5[[#This Row],[bldgtype]],AllWeights5[bldgloc],AllWeights5[[#This Row],[bldgloc]],AllWeights5[era],AllWeights5[[#This Row],[era]])</f>
        <v>7.1290000000000004</v>
      </c>
      <c r="K1518" s="16">
        <f>AllWeights5[[#This Row],[wt_vint]]/AllWeights5[[#This Row],[Total Weight (BT, CZ, Era)]]</f>
        <v>0.29316874736989756</v>
      </c>
    </row>
    <row r="1519" spans="1:11" x14ac:dyDescent="0.3">
      <c r="A1519" s="6">
        <v>2020</v>
      </c>
      <c r="B1519" s="7" t="s">
        <v>7</v>
      </c>
      <c r="C1519" s="7" t="s">
        <v>56</v>
      </c>
      <c r="D1519" s="7" t="s">
        <v>26</v>
      </c>
      <c r="E1519" s="7">
        <v>2007</v>
      </c>
      <c r="F1519" s="15" t="str">
        <f>CONCATENATE(AllWeights5[[#This Row],[bldgtype]],"-",AllWeights5[[#This Row],[bldgloc]],"-",AllWeights5[[#This Row],[bldgvint]])</f>
        <v>OfS-CZ13-2007</v>
      </c>
      <c r="G1519" s="15" t="str">
        <f>CONCATENATE(AllWeights5[[#This Row],[bldgtype]],"-",AllWeights5[[#This Row],[bldgloc]],"-",AllWeights5[[#This Row],[era]])</f>
        <v>OfS-CZ13-ex</v>
      </c>
      <c r="H1519" s="7">
        <v>1.0649999999999999</v>
      </c>
      <c r="I1519" s="8" t="s">
        <v>11</v>
      </c>
      <c r="J1519" s="5">
        <f>SUMIFS(AllWeights5[wt_vint],AllWeights5[bldgtype],AllWeights5[[#This Row],[bldgtype]],AllWeights5[bldgloc],AllWeights5[[#This Row],[bldgloc]],AllWeights5[era],AllWeights5[[#This Row],[era]])</f>
        <v>7.1290000000000004</v>
      </c>
      <c r="K1519" s="16">
        <f>AllWeights5[[#This Row],[wt_vint]]/AllWeights5[[#This Row],[Total Weight (BT, CZ, Era)]]</f>
        <v>0.14938981624351239</v>
      </c>
    </row>
    <row r="1520" spans="1:11" x14ac:dyDescent="0.3">
      <c r="A1520" s="6">
        <v>2020</v>
      </c>
      <c r="B1520" s="7" t="s">
        <v>7</v>
      </c>
      <c r="C1520" s="7" t="s">
        <v>56</v>
      </c>
      <c r="D1520" s="7" t="s">
        <v>26</v>
      </c>
      <c r="E1520" s="7">
        <v>2011</v>
      </c>
      <c r="F1520" s="15" t="str">
        <f>CONCATENATE(AllWeights5[[#This Row],[bldgtype]],"-",AllWeights5[[#This Row],[bldgloc]],"-",AllWeights5[[#This Row],[bldgvint]])</f>
        <v>OfS-CZ13-2011</v>
      </c>
      <c r="G1520" s="15" t="str">
        <f>CONCATENATE(AllWeights5[[#This Row],[bldgtype]],"-",AllWeights5[[#This Row],[bldgloc]],"-",AllWeights5[[#This Row],[era]])</f>
        <v>OfS-CZ13-ex</v>
      </c>
      <c r="H1520" s="7">
        <v>1.0649999999999999</v>
      </c>
      <c r="I1520" s="8" t="s">
        <v>11</v>
      </c>
      <c r="J1520" s="5">
        <f>SUMIFS(AllWeights5[wt_vint],AllWeights5[bldgtype],AllWeights5[[#This Row],[bldgtype]],AllWeights5[bldgloc],AllWeights5[[#This Row],[bldgloc]],AllWeights5[era],AllWeights5[[#This Row],[era]])</f>
        <v>7.1290000000000004</v>
      </c>
      <c r="K1520" s="16">
        <f>AllWeights5[[#This Row],[wt_vint]]/AllWeights5[[#This Row],[Total Weight (BT, CZ, Era)]]</f>
        <v>0.14938981624351239</v>
      </c>
    </row>
    <row r="1521" spans="1:11" x14ac:dyDescent="0.3">
      <c r="A1521" s="6">
        <v>2020</v>
      </c>
      <c r="B1521" s="7" t="s">
        <v>7</v>
      </c>
      <c r="C1521" s="7" t="s">
        <v>56</v>
      </c>
      <c r="D1521" s="7" t="s">
        <v>26</v>
      </c>
      <c r="E1521" s="7">
        <v>2015</v>
      </c>
      <c r="F1521" s="15" t="str">
        <f>CONCATENATE(AllWeights5[[#This Row],[bldgtype]],"-",AllWeights5[[#This Row],[bldgloc]],"-",AllWeights5[[#This Row],[bldgvint]])</f>
        <v>OfS-CZ13-2015</v>
      </c>
      <c r="G1521" s="15" t="str">
        <f>CONCATENATE(AllWeights5[[#This Row],[bldgtype]],"-",AllWeights5[[#This Row],[bldgloc]],"-",AllWeights5[[#This Row],[era]])</f>
        <v>OfS-CZ13-ex</v>
      </c>
      <c r="H1521" s="7">
        <v>0.79900000000000004</v>
      </c>
      <c r="I1521" s="8" t="s">
        <v>11</v>
      </c>
      <c r="J1521" s="5">
        <f>SUMIFS(AllWeights5[wt_vint],AllWeights5[bldgtype],AllWeights5[[#This Row],[bldgtype]],AllWeights5[bldgloc],AllWeights5[[#This Row],[bldgloc]],AllWeights5[era],AllWeights5[[#This Row],[era]])</f>
        <v>7.1290000000000004</v>
      </c>
      <c r="K1521" s="16">
        <f>AllWeights5[[#This Row],[wt_vint]]/AllWeights5[[#This Row],[Total Weight (BT, CZ, Era)]]</f>
        <v>0.11207743021461636</v>
      </c>
    </row>
    <row r="1522" spans="1:11" x14ac:dyDescent="0.3">
      <c r="A1522" s="6">
        <v>2020</v>
      </c>
      <c r="B1522" s="7" t="s">
        <v>7</v>
      </c>
      <c r="C1522" s="7" t="s">
        <v>56</v>
      </c>
      <c r="D1522" s="7" t="s">
        <v>26</v>
      </c>
      <c r="E1522" s="7">
        <v>2017</v>
      </c>
      <c r="F1522" s="15" t="str">
        <f>CONCATENATE(AllWeights5[[#This Row],[bldgtype]],"-",AllWeights5[[#This Row],[bldgloc]],"-",AllWeights5[[#This Row],[bldgvint]])</f>
        <v>OfS-CZ13-2017</v>
      </c>
      <c r="G1522" s="15" t="str">
        <f>CONCATENATE(AllWeights5[[#This Row],[bldgtype]],"-",AllWeights5[[#This Row],[bldgloc]],"-",AllWeights5[[#This Row],[era]])</f>
        <v>OfS-CZ13-rec</v>
      </c>
      <c r="H1522" s="7">
        <v>0.79900000000000004</v>
      </c>
      <c r="I1522" s="8" t="s">
        <v>14</v>
      </c>
      <c r="J1522" s="5">
        <f>SUMIFS(AllWeights5[wt_vint],AllWeights5[bldgtype],AllWeights5[[#This Row],[bldgtype]],AllWeights5[bldgloc],AllWeights5[[#This Row],[bldgloc]],AllWeights5[era],AllWeights5[[#This Row],[era]])</f>
        <v>1.5389999999999997</v>
      </c>
      <c r="K1522" s="16">
        <f>AllWeights5[[#This Row],[wt_vint]]/AllWeights5[[#This Row],[Total Weight (BT, CZ, Era)]]</f>
        <v>0.5191682910981158</v>
      </c>
    </row>
    <row r="1523" spans="1:11" x14ac:dyDescent="0.3">
      <c r="A1523" s="6">
        <v>2020</v>
      </c>
      <c r="B1523" s="7" t="s">
        <v>7</v>
      </c>
      <c r="C1523" s="7" t="s">
        <v>56</v>
      </c>
      <c r="D1523" s="7" t="s">
        <v>26</v>
      </c>
      <c r="E1523" s="7">
        <v>2020</v>
      </c>
      <c r="F1523" s="15" t="str">
        <f>CONCATENATE(AllWeights5[[#This Row],[bldgtype]],"-",AllWeights5[[#This Row],[bldgloc]],"-",AllWeights5[[#This Row],[bldgvint]])</f>
        <v>OfS-CZ13-2020</v>
      </c>
      <c r="G1523" s="15" t="str">
        <f>CONCATENATE(AllWeights5[[#This Row],[bldgtype]],"-",AllWeights5[[#This Row],[bldgloc]],"-",AllWeights5[[#This Row],[era]])</f>
        <v>OfS-CZ13-rec</v>
      </c>
      <c r="H1523" s="7">
        <v>0.26600000000000001</v>
      </c>
      <c r="I1523" s="8" t="s">
        <v>14</v>
      </c>
      <c r="J1523" s="5">
        <f>SUMIFS(AllWeights5[wt_vint],AllWeights5[bldgtype],AllWeights5[[#This Row],[bldgtype]],AllWeights5[bldgloc],AllWeights5[[#This Row],[bldgloc]],AllWeights5[era],AllWeights5[[#This Row],[era]])</f>
        <v>1.5389999999999997</v>
      </c>
      <c r="K1523" s="16">
        <f>AllWeights5[[#This Row],[wt_vint]]/AllWeights5[[#This Row],[Total Weight (BT, CZ, Era)]]</f>
        <v>0.17283950617283955</v>
      </c>
    </row>
    <row r="1524" spans="1:11" x14ac:dyDescent="0.3">
      <c r="A1524" s="6">
        <v>2020</v>
      </c>
      <c r="B1524" s="7" t="s">
        <v>7</v>
      </c>
      <c r="C1524" s="7" t="s">
        <v>56</v>
      </c>
      <c r="D1524" s="7" t="s">
        <v>26</v>
      </c>
      <c r="E1524" s="7" t="s">
        <v>18</v>
      </c>
      <c r="F1524" s="15" t="str">
        <f>CONCATENATE(AllWeights5[[#This Row],[bldgtype]],"-",AllWeights5[[#This Row],[bldgloc]],"-",AllWeights5[[#This Row],[bldgvint]])</f>
        <v>OfS-CZ13-New</v>
      </c>
      <c r="G1524" s="15" t="str">
        <f>CONCATENATE(AllWeights5[[#This Row],[bldgtype]],"-",AllWeights5[[#This Row],[bldgloc]],"-",AllWeights5[[#This Row],[era]])</f>
        <v>OfS-CZ13-new</v>
      </c>
      <c r="H1524" s="7">
        <v>0.26600000000000001</v>
      </c>
      <c r="I1524" s="8" t="s">
        <v>19</v>
      </c>
      <c r="J1524" s="5">
        <f>SUMIFS(AllWeights5[wt_vint],AllWeights5[bldgtype],AllWeights5[[#This Row],[bldgtype]],AllWeights5[bldgloc],AllWeights5[[#This Row],[bldgloc]],AllWeights5[era],AllWeights5[[#This Row],[era]])</f>
        <v>0.38400000000000001</v>
      </c>
      <c r="K1524" s="16">
        <f>AllWeights5[[#This Row],[wt_vint]]/AllWeights5[[#This Row],[Total Weight (BT, CZ, Era)]]</f>
        <v>0.69270833333333337</v>
      </c>
    </row>
    <row r="1525" spans="1:11" x14ac:dyDescent="0.3">
      <c r="A1525" s="6">
        <v>2020</v>
      </c>
      <c r="B1525" s="7" t="s">
        <v>7</v>
      </c>
      <c r="C1525" s="7" t="s">
        <v>56</v>
      </c>
      <c r="D1525" s="7" t="s">
        <v>27</v>
      </c>
      <c r="E1525" s="7">
        <v>1975</v>
      </c>
      <c r="F1525" s="15" t="str">
        <f>CONCATENATE(AllWeights5[[#This Row],[bldgtype]],"-",AllWeights5[[#This Row],[bldgloc]],"-",AllWeights5[[#This Row],[bldgvint]])</f>
        <v>OfS-CZ16-1975</v>
      </c>
      <c r="G1525" s="15" t="str">
        <f>CONCATENATE(AllWeights5[[#This Row],[bldgtype]],"-",AllWeights5[[#This Row],[bldgloc]],"-",AllWeights5[[#This Row],[era]])</f>
        <v>OfS-CZ16-old</v>
      </c>
      <c r="H1525" s="7">
        <v>0.53600000000000003</v>
      </c>
      <c r="I1525" s="8" t="s">
        <v>16</v>
      </c>
      <c r="J1525" s="5">
        <f>SUMIFS(AllWeights5[wt_vint],AllWeights5[bldgtype],AllWeights5[[#This Row],[bldgtype]],AllWeights5[bldgloc],AllWeights5[[#This Row],[bldgloc]],AllWeights5[era],AllWeights5[[#This Row],[era]])</f>
        <v>4.3950000000000005</v>
      </c>
      <c r="K1525" s="16">
        <f>AllWeights5[[#This Row],[wt_vint]]/AllWeights5[[#This Row],[Total Weight (BT, CZ, Era)]]</f>
        <v>0.12195676905574517</v>
      </c>
    </row>
    <row r="1526" spans="1:11" x14ac:dyDescent="0.3">
      <c r="A1526" s="6">
        <v>2020</v>
      </c>
      <c r="B1526" s="7" t="s">
        <v>7</v>
      </c>
      <c r="C1526" s="7" t="s">
        <v>56</v>
      </c>
      <c r="D1526" s="7" t="s">
        <v>27</v>
      </c>
      <c r="E1526" s="7">
        <v>1985</v>
      </c>
      <c r="F1526" s="15" t="str">
        <f>CONCATENATE(AllWeights5[[#This Row],[bldgtype]],"-",AllWeights5[[#This Row],[bldgloc]],"-",AllWeights5[[#This Row],[bldgvint]])</f>
        <v>OfS-CZ16-1985</v>
      </c>
      <c r="G1526" s="15" t="str">
        <f>CONCATENATE(AllWeights5[[#This Row],[bldgtype]],"-",AllWeights5[[#This Row],[bldgloc]],"-",AllWeights5[[#This Row],[era]])</f>
        <v>OfS-CZ16-old</v>
      </c>
      <c r="H1526" s="7">
        <v>0.24199999999999999</v>
      </c>
      <c r="I1526" s="8" t="s">
        <v>16</v>
      </c>
      <c r="J1526" s="5">
        <f>SUMIFS(AllWeights5[wt_vint],AllWeights5[bldgtype],AllWeights5[[#This Row],[bldgtype]],AllWeights5[bldgloc],AllWeights5[[#This Row],[bldgloc]],AllWeights5[era],AllWeights5[[#This Row],[era]])</f>
        <v>4.3950000000000005</v>
      </c>
      <c r="K1526" s="16">
        <f>AllWeights5[[#This Row],[wt_vint]]/AllWeights5[[#This Row],[Total Weight (BT, CZ, Era)]]</f>
        <v>5.5062571103526727E-2</v>
      </c>
    </row>
    <row r="1527" spans="1:11" x14ac:dyDescent="0.3">
      <c r="A1527" s="6">
        <v>2020</v>
      </c>
      <c r="B1527" s="7" t="s">
        <v>7</v>
      </c>
      <c r="C1527" s="7" t="s">
        <v>56</v>
      </c>
      <c r="D1527" s="7" t="s">
        <v>27</v>
      </c>
      <c r="E1527" s="7">
        <v>1996</v>
      </c>
      <c r="F1527" s="15" t="str">
        <f>CONCATENATE(AllWeights5[[#This Row],[bldgtype]],"-",AllWeights5[[#This Row],[bldgloc]],"-",AllWeights5[[#This Row],[bldgvint]])</f>
        <v>OfS-CZ16-1996</v>
      </c>
      <c r="G1527" s="15" t="str">
        <f>CONCATENATE(AllWeights5[[#This Row],[bldgtype]],"-",AllWeights5[[#This Row],[bldgloc]],"-",AllWeights5[[#This Row],[era]])</f>
        <v>OfS-CZ16-old</v>
      </c>
      <c r="H1527" s="7">
        <v>0.161</v>
      </c>
      <c r="I1527" s="8" t="s">
        <v>16</v>
      </c>
      <c r="J1527" s="5">
        <f>SUMIFS(AllWeights5[wt_vint],AllWeights5[bldgtype],AllWeights5[[#This Row],[bldgtype]],AllWeights5[bldgloc],AllWeights5[[#This Row],[bldgloc]],AllWeights5[era],AllWeights5[[#This Row],[era]])</f>
        <v>4.3950000000000005</v>
      </c>
      <c r="K1527" s="16">
        <f>AllWeights5[[#This Row],[wt_vint]]/AllWeights5[[#This Row],[Total Weight (BT, CZ, Era)]]</f>
        <v>3.6632536973833903E-2</v>
      </c>
    </row>
    <row r="1528" spans="1:11" x14ac:dyDescent="0.3">
      <c r="A1528" s="6">
        <v>2020</v>
      </c>
      <c r="B1528" s="7" t="s">
        <v>7</v>
      </c>
      <c r="C1528" s="7" t="s">
        <v>56</v>
      </c>
      <c r="D1528" s="7" t="s">
        <v>27</v>
      </c>
      <c r="E1528" s="7">
        <v>2003</v>
      </c>
      <c r="F1528" s="15" t="str">
        <f>CONCATENATE(AllWeights5[[#This Row],[bldgtype]],"-",AllWeights5[[#This Row],[bldgloc]],"-",AllWeights5[[#This Row],[bldgvint]])</f>
        <v>OfS-CZ16-2003</v>
      </c>
      <c r="G1528" s="15" t="str">
        <f>CONCATENATE(AllWeights5[[#This Row],[bldgtype]],"-",AllWeights5[[#This Row],[bldgloc]],"-",AllWeights5[[#This Row],[era]])</f>
        <v>OfS-CZ16-ex</v>
      </c>
      <c r="H1528" s="7">
        <v>7.0999999999999994E-2</v>
      </c>
      <c r="I1528" s="8" t="s">
        <v>11</v>
      </c>
      <c r="J1528" s="5">
        <f>SUMIFS(AllWeights5[wt_vint],AllWeights5[bldgtype],AllWeights5[[#This Row],[bldgtype]],AllWeights5[bldgloc],AllWeights5[[#This Row],[bldgloc]],AllWeights5[era],AllWeights5[[#This Row],[era]])</f>
        <v>1.1149999999999998</v>
      </c>
      <c r="K1528" s="16">
        <f>AllWeights5[[#This Row],[wt_vint]]/AllWeights5[[#This Row],[Total Weight (BT, CZ, Era)]]</f>
        <v>6.3677130044843058E-2</v>
      </c>
    </row>
    <row r="1529" spans="1:11" x14ac:dyDescent="0.3">
      <c r="A1529" s="6">
        <v>2020</v>
      </c>
      <c r="B1529" s="7" t="s">
        <v>7</v>
      </c>
      <c r="C1529" s="7" t="s">
        <v>56</v>
      </c>
      <c r="D1529" s="7" t="s">
        <v>27</v>
      </c>
      <c r="E1529" s="7">
        <v>2007</v>
      </c>
      <c r="F1529" s="15" t="str">
        <f>CONCATENATE(AllWeights5[[#This Row],[bldgtype]],"-",AllWeights5[[#This Row],[bldgloc]],"-",AllWeights5[[#This Row],[bldgvint]])</f>
        <v>OfS-CZ16-2007</v>
      </c>
      <c r="G1529" s="15" t="str">
        <f>CONCATENATE(AllWeights5[[#This Row],[bldgtype]],"-",AllWeights5[[#This Row],[bldgloc]],"-",AllWeights5[[#This Row],[era]])</f>
        <v>OfS-CZ16-ex</v>
      </c>
      <c r="H1529" s="7">
        <v>3.6999999999999998E-2</v>
      </c>
      <c r="I1529" s="8" t="s">
        <v>11</v>
      </c>
      <c r="J1529" s="5">
        <f>SUMIFS(AllWeights5[wt_vint],AllWeights5[bldgtype],AllWeights5[[#This Row],[bldgtype]],AllWeights5[bldgloc],AllWeights5[[#This Row],[bldgloc]],AllWeights5[era],AllWeights5[[#This Row],[era]])</f>
        <v>1.1149999999999998</v>
      </c>
      <c r="K1529" s="16">
        <f>AllWeights5[[#This Row],[wt_vint]]/AllWeights5[[#This Row],[Total Weight (BT, CZ, Era)]]</f>
        <v>3.3183856502242155E-2</v>
      </c>
    </row>
    <row r="1530" spans="1:11" x14ac:dyDescent="0.3">
      <c r="A1530" s="6">
        <v>2020</v>
      </c>
      <c r="B1530" s="7" t="s">
        <v>7</v>
      </c>
      <c r="C1530" s="7" t="s">
        <v>56</v>
      </c>
      <c r="D1530" s="7" t="s">
        <v>27</v>
      </c>
      <c r="E1530" s="7">
        <v>2011</v>
      </c>
      <c r="F1530" s="15" t="str">
        <f>CONCATENATE(AllWeights5[[#This Row],[bldgtype]],"-",AllWeights5[[#This Row],[bldgloc]],"-",AllWeights5[[#This Row],[bldgvint]])</f>
        <v>OfS-CZ16-2011</v>
      </c>
      <c r="G1530" s="15" t="str">
        <f>CONCATENATE(AllWeights5[[#This Row],[bldgtype]],"-",AllWeights5[[#This Row],[bldgloc]],"-",AllWeights5[[#This Row],[era]])</f>
        <v>OfS-CZ16-ex</v>
      </c>
      <c r="H1530" s="7">
        <v>3.6999999999999998E-2</v>
      </c>
      <c r="I1530" s="8" t="s">
        <v>11</v>
      </c>
      <c r="J1530" s="5">
        <f>SUMIFS(AllWeights5[wt_vint],AllWeights5[bldgtype],AllWeights5[[#This Row],[bldgtype]],AllWeights5[bldgloc],AllWeights5[[#This Row],[bldgloc]],AllWeights5[era],AllWeights5[[#This Row],[era]])</f>
        <v>1.1149999999999998</v>
      </c>
      <c r="K1530" s="16">
        <f>AllWeights5[[#This Row],[wt_vint]]/AllWeights5[[#This Row],[Total Weight (BT, CZ, Era)]]</f>
        <v>3.3183856502242155E-2</v>
      </c>
    </row>
    <row r="1531" spans="1:11" x14ac:dyDescent="0.3">
      <c r="A1531" s="6">
        <v>2020</v>
      </c>
      <c r="B1531" s="7" t="s">
        <v>7</v>
      </c>
      <c r="C1531" s="7" t="s">
        <v>56</v>
      </c>
      <c r="D1531" s="7" t="s">
        <v>27</v>
      </c>
      <c r="E1531" s="7">
        <v>2015</v>
      </c>
      <c r="F1531" s="15" t="str">
        <f>CONCATENATE(AllWeights5[[#This Row],[bldgtype]],"-",AllWeights5[[#This Row],[bldgloc]],"-",AllWeights5[[#This Row],[bldgvint]])</f>
        <v>OfS-CZ16-2015</v>
      </c>
      <c r="G1531" s="15" t="str">
        <f>CONCATENATE(AllWeights5[[#This Row],[bldgtype]],"-",AllWeights5[[#This Row],[bldgloc]],"-",AllWeights5[[#This Row],[era]])</f>
        <v>OfS-CZ16-ex</v>
      </c>
      <c r="H1531" s="7">
        <v>2.8000000000000001E-2</v>
      </c>
      <c r="I1531" s="8" t="s">
        <v>11</v>
      </c>
      <c r="J1531" s="5">
        <f>SUMIFS(AllWeights5[wt_vint],AllWeights5[bldgtype],AllWeights5[[#This Row],[bldgtype]],AllWeights5[bldgloc],AllWeights5[[#This Row],[bldgloc]],AllWeights5[era],AllWeights5[[#This Row],[era]])</f>
        <v>1.1149999999999998</v>
      </c>
      <c r="K1531" s="16">
        <f>AllWeights5[[#This Row],[wt_vint]]/AllWeights5[[#This Row],[Total Weight (BT, CZ, Era)]]</f>
        <v>2.5112107623318392E-2</v>
      </c>
    </row>
    <row r="1532" spans="1:11" x14ac:dyDescent="0.3">
      <c r="A1532" s="6">
        <v>2020</v>
      </c>
      <c r="B1532" s="7" t="s">
        <v>7</v>
      </c>
      <c r="C1532" s="7" t="s">
        <v>56</v>
      </c>
      <c r="D1532" s="7" t="s">
        <v>27</v>
      </c>
      <c r="E1532" s="7">
        <v>2017</v>
      </c>
      <c r="F1532" s="15" t="str">
        <f>CONCATENATE(AllWeights5[[#This Row],[bldgtype]],"-",AllWeights5[[#This Row],[bldgloc]],"-",AllWeights5[[#This Row],[bldgvint]])</f>
        <v>OfS-CZ16-2017</v>
      </c>
      <c r="G1532" s="15" t="str">
        <f>CONCATENATE(AllWeights5[[#This Row],[bldgtype]],"-",AllWeights5[[#This Row],[bldgloc]],"-",AllWeights5[[#This Row],[era]])</f>
        <v>OfS-CZ16-rec</v>
      </c>
      <c r="H1532" s="7">
        <v>2.8000000000000001E-2</v>
      </c>
      <c r="I1532" s="8" t="s">
        <v>14</v>
      </c>
      <c r="J1532" s="5">
        <f>SUMIFS(AllWeights5[wt_vint],AllWeights5[bldgtype],AllWeights5[[#This Row],[bldgtype]],AllWeights5[bldgloc],AllWeights5[[#This Row],[bldgloc]],AllWeights5[era],AllWeights5[[#This Row],[era]])</f>
        <v>0.24299999999999997</v>
      </c>
      <c r="K1532" s="16">
        <f>AllWeights5[[#This Row],[wt_vint]]/AllWeights5[[#This Row],[Total Weight (BT, CZ, Era)]]</f>
        <v>0.11522633744855969</v>
      </c>
    </row>
    <row r="1533" spans="1:11" x14ac:dyDescent="0.3">
      <c r="A1533" s="6">
        <v>2020</v>
      </c>
      <c r="B1533" s="7" t="s">
        <v>7</v>
      </c>
      <c r="C1533" s="7" t="s">
        <v>56</v>
      </c>
      <c r="D1533" s="7" t="s">
        <v>27</v>
      </c>
      <c r="E1533" s="7">
        <v>2020</v>
      </c>
      <c r="F1533" s="15" t="str">
        <f>CONCATENATE(AllWeights5[[#This Row],[bldgtype]],"-",AllWeights5[[#This Row],[bldgloc]],"-",AllWeights5[[#This Row],[bldgvint]])</f>
        <v>OfS-CZ16-2020</v>
      </c>
      <c r="G1533" s="15" t="str">
        <f>CONCATENATE(AllWeights5[[#This Row],[bldgtype]],"-",AllWeights5[[#This Row],[bldgloc]],"-",AllWeights5[[#This Row],[era]])</f>
        <v>OfS-CZ16-rec</v>
      </c>
      <c r="H1533" s="7">
        <v>8.9999999999999993E-3</v>
      </c>
      <c r="I1533" s="8" t="s">
        <v>14</v>
      </c>
      <c r="J1533" s="5">
        <f>SUMIFS(AllWeights5[wt_vint],AllWeights5[bldgtype],AllWeights5[[#This Row],[bldgtype]],AllWeights5[bldgloc],AllWeights5[[#This Row],[bldgloc]],AllWeights5[era],AllWeights5[[#This Row],[era]])</f>
        <v>0.24299999999999997</v>
      </c>
      <c r="K1533" s="16">
        <f>AllWeights5[[#This Row],[wt_vint]]/AllWeights5[[#This Row],[Total Weight (BT, CZ, Era)]]</f>
        <v>3.7037037037037042E-2</v>
      </c>
    </row>
    <row r="1534" spans="1:11" x14ac:dyDescent="0.3">
      <c r="A1534" s="6">
        <v>2020</v>
      </c>
      <c r="B1534" s="7" t="s">
        <v>7</v>
      </c>
      <c r="C1534" s="7" t="s">
        <v>56</v>
      </c>
      <c r="D1534" s="7" t="s">
        <v>27</v>
      </c>
      <c r="E1534" s="7" t="s">
        <v>18</v>
      </c>
      <c r="F1534" s="15" t="str">
        <f>CONCATENATE(AllWeights5[[#This Row],[bldgtype]],"-",AllWeights5[[#This Row],[bldgloc]],"-",AllWeights5[[#This Row],[bldgvint]])</f>
        <v>OfS-CZ16-New</v>
      </c>
      <c r="G1534" s="15" t="str">
        <f>CONCATENATE(AllWeights5[[#This Row],[bldgtype]],"-",AllWeights5[[#This Row],[bldgloc]],"-",AllWeights5[[#This Row],[era]])</f>
        <v>OfS-CZ16-new</v>
      </c>
      <c r="H1534" s="7">
        <v>8.9999999999999993E-3</v>
      </c>
      <c r="I1534" s="8" t="s">
        <v>19</v>
      </c>
      <c r="J1534" s="5">
        <f>SUMIFS(AllWeights5[wt_vint],AllWeights5[bldgtype],AllWeights5[[#This Row],[bldgtype]],AllWeights5[bldgloc],AllWeights5[[#This Row],[bldgloc]],AllWeights5[era],AllWeights5[[#This Row],[era]])</f>
        <v>6.0999999999999999E-2</v>
      </c>
      <c r="K1534" s="16">
        <f>AllWeights5[[#This Row],[wt_vint]]/AllWeights5[[#This Row],[Total Weight (BT, CZ, Era)]]</f>
        <v>0.14754098360655737</v>
      </c>
    </row>
    <row r="1535" spans="1:11" x14ac:dyDescent="0.3">
      <c r="A1535" s="6">
        <v>2020</v>
      </c>
      <c r="B1535" s="7" t="s">
        <v>7</v>
      </c>
      <c r="C1535" s="7" t="s">
        <v>57</v>
      </c>
      <c r="D1535" s="7" t="s">
        <v>9</v>
      </c>
      <c r="E1535" s="7">
        <v>1975</v>
      </c>
      <c r="F1535" s="15" t="str">
        <f>CONCATENATE(AllWeights5[[#This Row],[bldgtype]],"-",AllWeights5[[#This Row],[bldgloc]],"-",AllWeights5[[#This Row],[bldgvint]])</f>
        <v>RFF-CZ01-1975</v>
      </c>
      <c r="G1535" s="15" t="str">
        <f>CONCATENATE(AllWeights5[[#This Row],[bldgtype]],"-",AllWeights5[[#This Row],[bldgloc]],"-",AllWeights5[[#This Row],[era]])</f>
        <v>RFF-CZ01-old</v>
      </c>
      <c r="H1535" s="7">
        <v>0.28999999999999998</v>
      </c>
      <c r="I1535" s="8" t="s">
        <v>16</v>
      </c>
      <c r="J1535" s="5">
        <f>SUMIFS(AllWeights5[wt_vint],AllWeights5[bldgtype],AllWeights5[[#This Row],[bldgtype]],AllWeights5[bldgloc],AllWeights5[[#This Row],[bldgloc]],AllWeights5[era],AllWeights5[[#This Row],[era]])</f>
        <v>0.35499999999999998</v>
      </c>
      <c r="K1535" s="16">
        <f>AllWeights5[[#This Row],[wt_vint]]/AllWeights5[[#This Row],[Total Weight (BT, CZ, Era)]]</f>
        <v>0.81690140845070425</v>
      </c>
    </row>
    <row r="1536" spans="1:11" x14ac:dyDescent="0.3">
      <c r="A1536" s="6">
        <v>2020</v>
      </c>
      <c r="B1536" s="7" t="s">
        <v>7</v>
      </c>
      <c r="C1536" s="7" t="s">
        <v>57</v>
      </c>
      <c r="D1536" s="7" t="s">
        <v>9</v>
      </c>
      <c r="E1536" s="7">
        <v>1985</v>
      </c>
      <c r="F1536" s="15" t="str">
        <f>CONCATENATE(AllWeights5[[#This Row],[bldgtype]],"-",AllWeights5[[#This Row],[bldgloc]],"-",AllWeights5[[#This Row],[bldgvint]])</f>
        <v>RFF-CZ01-1985</v>
      </c>
      <c r="G1536" s="15" t="str">
        <f>CONCATENATE(AllWeights5[[#This Row],[bldgtype]],"-",AllWeights5[[#This Row],[bldgloc]],"-",AllWeights5[[#This Row],[era]])</f>
        <v>RFF-CZ01-old</v>
      </c>
      <c r="H1536" s="7">
        <v>4.2000000000000003E-2</v>
      </c>
      <c r="I1536" s="8" t="s">
        <v>16</v>
      </c>
      <c r="J1536" s="5">
        <f>SUMIFS(AllWeights5[wt_vint],AllWeights5[bldgtype],AllWeights5[[#This Row],[bldgtype]],AllWeights5[bldgloc],AllWeights5[[#This Row],[bldgloc]],AllWeights5[era],AllWeights5[[#This Row],[era]])</f>
        <v>0.35499999999999998</v>
      </c>
      <c r="K1536" s="16">
        <f>AllWeights5[[#This Row],[wt_vint]]/AllWeights5[[#This Row],[Total Weight (BT, CZ, Era)]]</f>
        <v>0.11830985915492959</v>
      </c>
    </row>
    <row r="1537" spans="1:11" x14ac:dyDescent="0.3">
      <c r="A1537" s="6">
        <v>2020</v>
      </c>
      <c r="B1537" s="7" t="s">
        <v>7</v>
      </c>
      <c r="C1537" s="7" t="s">
        <v>57</v>
      </c>
      <c r="D1537" s="7" t="s">
        <v>9</v>
      </c>
      <c r="E1537" s="7">
        <v>1996</v>
      </c>
      <c r="F1537" s="15" t="str">
        <f>CONCATENATE(AllWeights5[[#This Row],[bldgtype]],"-",AllWeights5[[#This Row],[bldgloc]],"-",AllWeights5[[#This Row],[bldgvint]])</f>
        <v>RFF-CZ01-1996</v>
      </c>
      <c r="G1537" s="15" t="str">
        <f>CONCATENATE(AllWeights5[[#This Row],[bldgtype]],"-",AllWeights5[[#This Row],[bldgloc]],"-",AllWeights5[[#This Row],[era]])</f>
        <v>RFF-CZ01-old</v>
      </c>
      <c r="H1537" s="7">
        <v>2.3E-2</v>
      </c>
      <c r="I1537" s="8" t="s">
        <v>16</v>
      </c>
      <c r="J1537" s="5">
        <f>SUMIFS(AllWeights5[wt_vint],AllWeights5[bldgtype],AllWeights5[[#This Row],[bldgtype]],AllWeights5[bldgloc],AllWeights5[[#This Row],[bldgloc]],AllWeights5[era],AllWeights5[[#This Row],[era]])</f>
        <v>0.35499999999999998</v>
      </c>
      <c r="K1537" s="16">
        <f>AllWeights5[[#This Row],[wt_vint]]/AllWeights5[[#This Row],[Total Weight (BT, CZ, Era)]]</f>
        <v>6.4788732394366194E-2</v>
      </c>
    </row>
    <row r="1538" spans="1:11" x14ac:dyDescent="0.3">
      <c r="A1538" s="6">
        <v>2020</v>
      </c>
      <c r="B1538" s="7" t="s">
        <v>7</v>
      </c>
      <c r="C1538" s="7" t="s">
        <v>57</v>
      </c>
      <c r="D1538" s="7" t="s">
        <v>9</v>
      </c>
      <c r="E1538" s="7">
        <v>2003</v>
      </c>
      <c r="F1538" s="15" t="str">
        <f>CONCATENATE(AllWeights5[[#This Row],[bldgtype]],"-",AllWeights5[[#This Row],[bldgloc]],"-",AllWeights5[[#This Row],[bldgvint]])</f>
        <v>RFF-CZ01-2003</v>
      </c>
      <c r="G1538" s="15" t="str">
        <f>CONCATENATE(AllWeights5[[#This Row],[bldgtype]],"-",AllWeights5[[#This Row],[bldgloc]],"-",AllWeights5[[#This Row],[era]])</f>
        <v>RFF-CZ01-ex</v>
      </c>
      <c r="H1538" s="7">
        <v>7.0000000000000001E-3</v>
      </c>
      <c r="I1538" s="8" t="s">
        <v>11</v>
      </c>
      <c r="J1538" s="5">
        <f>SUMIFS(AllWeights5[wt_vint],AllWeights5[bldgtype],AllWeights5[[#This Row],[bldgtype]],AllWeights5[bldgloc],AllWeights5[[#This Row],[bldgloc]],AllWeights5[era],AllWeights5[[#This Row],[era]])</f>
        <v>2.6000000000000002E-2</v>
      </c>
      <c r="K1538" s="16">
        <f>AllWeights5[[#This Row],[wt_vint]]/AllWeights5[[#This Row],[Total Weight (BT, CZ, Era)]]</f>
        <v>0.26923076923076922</v>
      </c>
    </row>
    <row r="1539" spans="1:11" x14ac:dyDescent="0.3">
      <c r="A1539" s="6">
        <v>2020</v>
      </c>
      <c r="B1539" s="7" t="s">
        <v>7</v>
      </c>
      <c r="C1539" s="7" t="s">
        <v>57</v>
      </c>
      <c r="D1539" s="7" t="s">
        <v>9</v>
      </c>
      <c r="E1539" s="7">
        <v>2007</v>
      </c>
      <c r="F1539" s="15" t="str">
        <f>CONCATENATE(AllWeights5[[#This Row],[bldgtype]],"-",AllWeights5[[#This Row],[bldgloc]],"-",AllWeights5[[#This Row],[bldgvint]])</f>
        <v>RFF-CZ01-2007</v>
      </c>
      <c r="G1539" s="15" t="str">
        <f>CONCATENATE(AllWeights5[[#This Row],[bldgtype]],"-",AllWeights5[[#This Row],[bldgloc]],"-",AllWeights5[[#This Row],[era]])</f>
        <v>RFF-CZ01-ex</v>
      </c>
      <c r="H1539" s="7">
        <v>7.0000000000000001E-3</v>
      </c>
      <c r="I1539" s="8" t="s">
        <v>11</v>
      </c>
      <c r="J1539" s="5">
        <f>SUMIFS(AllWeights5[wt_vint],AllWeights5[bldgtype],AllWeights5[[#This Row],[bldgtype]],AllWeights5[bldgloc],AllWeights5[[#This Row],[bldgloc]],AllWeights5[era],AllWeights5[[#This Row],[era]])</f>
        <v>2.6000000000000002E-2</v>
      </c>
      <c r="K1539" s="16">
        <f>AllWeights5[[#This Row],[wt_vint]]/AllWeights5[[#This Row],[Total Weight (BT, CZ, Era)]]</f>
        <v>0.26923076923076922</v>
      </c>
    </row>
    <row r="1540" spans="1:11" x14ac:dyDescent="0.3">
      <c r="A1540" s="6">
        <v>2020</v>
      </c>
      <c r="B1540" s="7" t="s">
        <v>7</v>
      </c>
      <c r="C1540" s="7" t="s">
        <v>57</v>
      </c>
      <c r="D1540" s="7" t="s">
        <v>9</v>
      </c>
      <c r="E1540" s="7">
        <v>2011</v>
      </c>
      <c r="F1540" s="15" t="str">
        <f>CONCATENATE(AllWeights5[[#This Row],[bldgtype]],"-",AllWeights5[[#This Row],[bldgloc]],"-",AllWeights5[[#This Row],[bldgvint]])</f>
        <v>RFF-CZ01-2011</v>
      </c>
      <c r="G1540" s="15" t="str">
        <f>CONCATENATE(AllWeights5[[#This Row],[bldgtype]],"-",AllWeights5[[#This Row],[bldgloc]],"-",AllWeights5[[#This Row],[era]])</f>
        <v>RFF-CZ01-ex</v>
      </c>
      <c r="H1540" s="7">
        <v>7.0000000000000001E-3</v>
      </c>
      <c r="I1540" s="8" t="s">
        <v>11</v>
      </c>
      <c r="J1540" s="5">
        <f>SUMIFS(AllWeights5[wt_vint],AllWeights5[bldgtype],AllWeights5[[#This Row],[bldgtype]],AllWeights5[bldgloc],AllWeights5[[#This Row],[bldgloc]],AllWeights5[era],AllWeights5[[#This Row],[era]])</f>
        <v>2.6000000000000002E-2</v>
      </c>
      <c r="K1540" s="16">
        <f>AllWeights5[[#This Row],[wt_vint]]/AllWeights5[[#This Row],[Total Weight (BT, CZ, Era)]]</f>
        <v>0.26923076923076922</v>
      </c>
    </row>
    <row r="1541" spans="1:11" x14ac:dyDescent="0.3">
      <c r="A1541" s="6">
        <v>2020</v>
      </c>
      <c r="B1541" s="7" t="s">
        <v>7</v>
      </c>
      <c r="C1541" s="7" t="s">
        <v>57</v>
      </c>
      <c r="D1541" s="7" t="s">
        <v>9</v>
      </c>
      <c r="E1541" s="7">
        <v>2015</v>
      </c>
      <c r="F1541" s="15" t="str">
        <f>CONCATENATE(AllWeights5[[#This Row],[bldgtype]],"-",AllWeights5[[#This Row],[bldgloc]],"-",AllWeights5[[#This Row],[bldgvint]])</f>
        <v>RFF-CZ01-2015</v>
      </c>
      <c r="G1541" s="15" t="str">
        <f>CONCATENATE(AllWeights5[[#This Row],[bldgtype]],"-",AllWeights5[[#This Row],[bldgloc]],"-",AllWeights5[[#This Row],[era]])</f>
        <v>RFF-CZ01-ex</v>
      </c>
      <c r="H1541" s="7">
        <v>5.0000000000000001E-3</v>
      </c>
      <c r="I1541" s="8" t="s">
        <v>11</v>
      </c>
      <c r="J1541" s="5">
        <f>SUMIFS(AllWeights5[wt_vint],AllWeights5[bldgtype],AllWeights5[[#This Row],[bldgtype]],AllWeights5[bldgloc],AllWeights5[[#This Row],[bldgloc]],AllWeights5[era],AllWeights5[[#This Row],[era]])</f>
        <v>2.6000000000000002E-2</v>
      </c>
      <c r="K1541" s="16">
        <f>AllWeights5[[#This Row],[wt_vint]]/AllWeights5[[#This Row],[Total Weight (BT, CZ, Era)]]</f>
        <v>0.19230769230769229</v>
      </c>
    </row>
    <row r="1542" spans="1:11" x14ac:dyDescent="0.3">
      <c r="A1542" s="6">
        <v>2020</v>
      </c>
      <c r="B1542" s="7" t="s">
        <v>7</v>
      </c>
      <c r="C1542" s="7" t="s">
        <v>57</v>
      </c>
      <c r="D1542" s="7" t="s">
        <v>9</v>
      </c>
      <c r="E1542" s="7">
        <v>2017</v>
      </c>
      <c r="F1542" s="15" t="str">
        <f>CONCATENATE(AllWeights5[[#This Row],[bldgtype]],"-",AllWeights5[[#This Row],[bldgloc]],"-",AllWeights5[[#This Row],[bldgvint]])</f>
        <v>RFF-CZ01-2017</v>
      </c>
      <c r="G1542" s="15" t="str">
        <f>CONCATENATE(AllWeights5[[#This Row],[bldgtype]],"-",AllWeights5[[#This Row],[bldgloc]],"-",AllWeights5[[#This Row],[era]])</f>
        <v>RFF-CZ01-rec</v>
      </c>
      <c r="H1542" s="7">
        <v>5.0000000000000001E-3</v>
      </c>
      <c r="I1542" s="8" t="s">
        <v>14</v>
      </c>
      <c r="J1542" s="5">
        <f>SUMIFS(AllWeights5[wt_vint],AllWeights5[bldgtype],AllWeights5[[#This Row],[bldgtype]],AllWeights5[bldgloc],AllWeights5[[#This Row],[bldgloc]],AllWeights5[era],AllWeights5[[#This Row],[era]])</f>
        <v>7.0000000000000001E-3</v>
      </c>
      <c r="K1542" s="16">
        <f>AllWeights5[[#This Row],[wt_vint]]/AllWeights5[[#This Row],[Total Weight (BT, CZ, Era)]]</f>
        <v>0.7142857142857143</v>
      </c>
    </row>
    <row r="1543" spans="1:11" x14ac:dyDescent="0.3">
      <c r="A1543" s="6">
        <v>2020</v>
      </c>
      <c r="B1543" s="7" t="s">
        <v>7</v>
      </c>
      <c r="C1543" s="7" t="s">
        <v>57</v>
      </c>
      <c r="D1543" s="7" t="s">
        <v>9</v>
      </c>
      <c r="E1543" s="7">
        <v>2020</v>
      </c>
      <c r="F1543" s="15" t="str">
        <f>CONCATENATE(AllWeights5[[#This Row],[bldgtype]],"-",AllWeights5[[#This Row],[bldgloc]],"-",AllWeights5[[#This Row],[bldgvint]])</f>
        <v>RFF-CZ01-2020</v>
      </c>
      <c r="G1543" s="15" t="str">
        <f>CONCATENATE(AllWeights5[[#This Row],[bldgtype]],"-",AllWeights5[[#This Row],[bldgloc]],"-",AllWeights5[[#This Row],[era]])</f>
        <v>RFF-CZ01-rec</v>
      </c>
      <c r="H1543" s="7">
        <v>2E-3</v>
      </c>
      <c r="I1543" s="8" t="s">
        <v>14</v>
      </c>
      <c r="J1543" s="5">
        <f>SUMIFS(AllWeights5[wt_vint],AllWeights5[bldgtype],AllWeights5[[#This Row],[bldgtype]],AllWeights5[bldgloc],AllWeights5[[#This Row],[bldgloc]],AllWeights5[era],AllWeights5[[#This Row],[era]])</f>
        <v>7.0000000000000001E-3</v>
      </c>
      <c r="K1543" s="16">
        <f>AllWeights5[[#This Row],[wt_vint]]/AllWeights5[[#This Row],[Total Weight (BT, CZ, Era)]]</f>
        <v>0.2857142857142857</v>
      </c>
    </row>
    <row r="1544" spans="1:11" x14ac:dyDescent="0.3">
      <c r="A1544" s="6">
        <v>2020</v>
      </c>
      <c r="B1544" s="7" t="s">
        <v>7</v>
      </c>
      <c r="C1544" s="7" t="s">
        <v>57</v>
      </c>
      <c r="D1544" s="7" t="s">
        <v>9</v>
      </c>
      <c r="E1544" s="7" t="s">
        <v>18</v>
      </c>
      <c r="F1544" s="15" t="str">
        <f>CONCATENATE(AllWeights5[[#This Row],[bldgtype]],"-",AllWeights5[[#This Row],[bldgloc]],"-",AllWeights5[[#This Row],[bldgvint]])</f>
        <v>RFF-CZ01-New</v>
      </c>
      <c r="G1544" s="15" t="str">
        <f>CONCATENATE(AllWeights5[[#This Row],[bldgtype]],"-",AllWeights5[[#This Row],[bldgloc]],"-",AllWeights5[[#This Row],[era]])</f>
        <v>RFF-CZ01-new</v>
      </c>
      <c r="H1544" s="7">
        <v>2E-3</v>
      </c>
      <c r="I1544" s="8" t="s">
        <v>19</v>
      </c>
      <c r="J1544" s="5">
        <f>SUMIFS(AllWeights5[wt_vint],AllWeights5[bldgtype],AllWeights5[[#This Row],[bldgtype]],AllWeights5[bldgloc],AllWeights5[[#This Row],[bldgloc]],AllWeights5[era],AllWeights5[[#This Row],[era]])</f>
        <v>2E-3</v>
      </c>
      <c r="K1544" s="16">
        <f>AllWeights5[[#This Row],[wt_vint]]/AllWeights5[[#This Row],[Total Weight (BT, CZ, Era)]]</f>
        <v>1</v>
      </c>
    </row>
    <row r="1545" spans="1:11" x14ac:dyDescent="0.3">
      <c r="A1545" s="6">
        <v>2020</v>
      </c>
      <c r="B1545" s="7" t="s">
        <v>7</v>
      </c>
      <c r="C1545" s="7" t="s">
        <v>57</v>
      </c>
      <c r="D1545" s="7" t="s">
        <v>20</v>
      </c>
      <c r="E1545" s="7">
        <v>1975</v>
      </c>
      <c r="F1545" s="15" t="str">
        <f>CONCATENATE(AllWeights5[[#This Row],[bldgtype]],"-",AllWeights5[[#This Row],[bldgloc]],"-",AllWeights5[[#This Row],[bldgvint]])</f>
        <v>RFF-CZ02-1975</v>
      </c>
      <c r="G1545" s="15" t="str">
        <f>CONCATENATE(AllWeights5[[#This Row],[bldgtype]],"-",AllWeights5[[#This Row],[bldgloc]],"-",AllWeights5[[#This Row],[era]])</f>
        <v>RFF-CZ02-old</v>
      </c>
      <c r="H1545" s="7">
        <v>1.1220000000000001</v>
      </c>
      <c r="I1545" s="8" t="s">
        <v>16</v>
      </c>
      <c r="J1545" s="5">
        <f>SUMIFS(AllWeights5[wt_vint],AllWeights5[bldgtype],AllWeights5[[#This Row],[bldgtype]],AllWeights5[bldgloc],AllWeights5[[#This Row],[bldgloc]],AllWeights5[era],AllWeights5[[#This Row],[era]])</f>
        <v>1.5740000000000001</v>
      </c>
      <c r="K1545" s="16">
        <f>AllWeights5[[#This Row],[wt_vint]]/AllWeights5[[#This Row],[Total Weight (BT, CZ, Era)]]</f>
        <v>0.71283354510800512</v>
      </c>
    </row>
    <row r="1546" spans="1:11" x14ac:dyDescent="0.3">
      <c r="A1546" s="6">
        <v>2020</v>
      </c>
      <c r="B1546" s="7" t="s">
        <v>7</v>
      </c>
      <c r="C1546" s="7" t="s">
        <v>57</v>
      </c>
      <c r="D1546" s="7" t="s">
        <v>20</v>
      </c>
      <c r="E1546" s="7">
        <v>1985</v>
      </c>
      <c r="F1546" s="15" t="str">
        <f>CONCATENATE(AllWeights5[[#This Row],[bldgtype]],"-",AllWeights5[[#This Row],[bldgloc]],"-",AllWeights5[[#This Row],[bldgvint]])</f>
        <v>RFF-CZ02-1985</v>
      </c>
      <c r="G1546" s="15" t="str">
        <f>CONCATENATE(AllWeights5[[#This Row],[bldgtype]],"-",AllWeights5[[#This Row],[bldgloc]],"-",AllWeights5[[#This Row],[era]])</f>
        <v>RFF-CZ02-old</v>
      </c>
      <c r="H1546" s="7">
        <v>0.27700000000000002</v>
      </c>
      <c r="I1546" s="8" t="s">
        <v>16</v>
      </c>
      <c r="J1546" s="5">
        <f>SUMIFS(AllWeights5[wt_vint],AllWeights5[bldgtype],AllWeights5[[#This Row],[bldgtype]],AllWeights5[bldgloc],AllWeights5[[#This Row],[bldgloc]],AllWeights5[era],AllWeights5[[#This Row],[era]])</f>
        <v>1.5740000000000001</v>
      </c>
      <c r="K1546" s="16">
        <f>AllWeights5[[#This Row],[wt_vint]]/AllWeights5[[#This Row],[Total Weight (BT, CZ, Era)]]</f>
        <v>0.17598475222363405</v>
      </c>
    </row>
    <row r="1547" spans="1:11" x14ac:dyDescent="0.3">
      <c r="A1547" s="6">
        <v>2020</v>
      </c>
      <c r="B1547" s="7" t="s">
        <v>7</v>
      </c>
      <c r="C1547" s="7" t="s">
        <v>57</v>
      </c>
      <c r="D1547" s="7" t="s">
        <v>20</v>
      </c>
      <c r="E1547" s="7">
        <v>1996</v>
      </c>
      <c r="F1547" s="15" t="str">
        <f>CONCATENATE(AllWeights5[[#This Row],[bldgtype]],"-",AllWeights5[[#This Row],[bldgloc]],"-",AllWeights5[[#This Row],[bldgvint]])</f>
        <v>RFF-CZ02-1996</v>
      </c>
      <c r="G1547" s="15" t="str">
        <f>CONCATENATE(AllWeights5[[#This Row],[bldgtype]],"-",AllWeights5[[#This Row],[bldgloc]],"-",AllWeights5[[#This Row],[era]])</f>
        <v>RFF-CZ02-old</v>
      </c>
      <c r="H1547" s="7">
        <v>0.17499999999999999</v>
      </c>
      <c r="I1547" s="8" t="s">
        <v>16</v>
      </c>
      <c r="J1547" s="5">
        <f>SUMIFS(AllWeights5[wt_vint],AllWeights5[bldgtype],AllWeights5[[#This Row],[bldgtype]],AllWeights5[bldgloc],AllWeights5[[#This Row],[bldgloc]],AllWeights5[era],AllWeights5[[#This Row],[era]])</f>
        <v>1.5740000000000001</v>
      </c>
      <c r="K1547" s="16">
        <f>AllWeights5[[#This Row],[wt_vint]]/AllWeights5[[#This Row],[Total Weight (BT, CZ, Era)]]</f>
        <v>0.11118170266836085</v>
      </c>
    </row>
    <row r="1548" spans="1:11" x14ac:dyDescent="0.3">
      <c r="A1548" s="6">
        <v>2020</v>
      </c>
      <c r="B1548" s="7" t="s">
        <v>7</v>
      </c>
      <c r="C1548" s="7" t="s">
        <v>57</v>
      </c>
      <c r="D1548" s="7" t="s">
        <v>20</v>
      </c>
      <c r="E1548" s="7">
        <v>2003</v>
      </c>
      <c r="F1548" s="15" t="str">
        <f>CONCATENATE(AllWeights5[[#This Row],[bldgtype]],"-",AllWeights5[[#This Row],[bldgloc]],"-",AllWeights5[[#This Row],[bldgvint]])</f>
        <v>RFF-CZ02-2003</v>
      </c>
      <c r="G1548" s="15" t="str">
        <f>CONCATENATE(AllWeights5[[#This Row],[bldgtype]],"-",AllWeights5[[#This Row],[bldgloc]],"-",AllWeights5[[#This Row],[era]])</f>
        <v>RFF-CZ02-ex</v>
      </c>
      <c r="H1548" s="7">
        <v>5.8000000000000003E-2</v>
      </c>
      <c r="I1548" s="8" t="s">
        <v>11</v>
      </c>
      <c r="J1548" s="5">
        <f>SUMIFS(AllWeights5[wt_vint],AllWeights5[bldgtype],AllWeights5[[#This Row],[bldgtype]],AllWeights5[bldgloc],AllWeights5[[#This Row],[bldgloc]],AllWeights5[era],AllWeights5[[#This Row],[era]])</f>
        <v>0.16300000000000001</v>
      </c>
      <c r="K1548" s="16">
        <f>AllWeights5[[#This Row],[wt_vint]]/AllWeights5[[#This Row],[Total Weight (BT, CZ, Era)]]</f>
        <v>0.35582822085889571</v>
      </c>
    </row>
    <row r="1549" spans="1:11" x14ac:dyDescent="0.3">
      <c r="A1549" s="6">
        <v>2020</v>
      </c>
      <c r="B1549" s="7" t="s">
        <v>7</v>
      </c>
      <c r="C1549" s="7" t="s">
        <v>57</v>
      </c>
      <c r="D1549" s="7" t="s">
        <v>20</v>
      </c>
      <c r="E1549" s="7">
        <v>2007</v>
      </c>
      <c r="F1549" s="15" t="str">
        <f>CONCATENATE(AllWeights5[[#This Row],[bldgtype]],"-",AllWeights5[[#This Row],[bldgloc]],"-",AllWeights5[[#This Row],[bldgvint]])</f>
        <v>RFF-CZ02-2007</v>
      </c>
      <c r="G1549" s="15" t="str">
        <f>CONCATENATE(AllWeights5[[#This Row],[bldgtype]],"-",AllWeights5[[#This Row],[bldgloc]],"-",AllWeights5[[#This Row],[era]])</f>
        <v>RFF-CZ02-ex</v>
      </c>
      <c r="H1549" s="7">
        <v>3.7999999999999999E-2</v>
      </c>
      <c r="I1549" s="8" t="s">
        <v>11</v>
      </c>
      <c r="J1549" s="5">
        <f>SUMIFS(AllWeights5[wt_vint],AllWeights5[bldgtype],AllWeights5[[#This Row],[bldgtype]],AllWeights5[bldgloc],AllWeights5[[#This Row],[bldgloc]],AllWeights5[era],AllWeights5[[#This Row],[era]])</f>
        <v>0.16300000000000001</v>
      </c>
      <c r="K1549" s="16">
        <f>AllWeights5[[#This Row],[wt_vint]]/AllWeights5[[#This Row],[Total Weight (BT, CZ, Era)]]</f>
        <v>0.23312883435582821</v>
      </c>
    </row>
    <row r="1550" spans="1:11" x14ac:dyDescent="0.3">
      <c r="A1550" s="6">
        <v>2020</v>
      </c>
      <c r="B1550" s="7" t="s">
        <v>7</v>
      </c>
      <c r="C1550" s="7" t="s">
        <v>57</v>
      </c>
      <c r="D1550" s="7" t="s">
        <v>20</v>
      </c>
      <c r="E1550" s="7">
        <v>2011</v>
      </c>
      <c r="F1550" s="15" t="str">
        <f>CONCATENATE(AllWeights5[[#This Row],[bldgtype]],"-",AllWeights5[[#This Row],[bldgloc]],"-",AllWeights5[[#This Row],[bldgvint]])</f>
        <v>RFF-CZ02-2011</v>
      </c>
      <c r="G1550" s="15" t="str">
        <f>CONCATENATE(AllWeights5[[#This Row],[bldgtype]],"-",AllWeights5[[#This Row],[bldgloc]],"-",AllWeights5[[#This Row],[era]])</f>
        <v>RFF-CZ02-ex</v>
      </c>
      <c r="H1550" s="7">
        <v>3.7999999999999999E-2</v>
      </c>
      <c r="I1550" s="8" t="s">
        <v>11</v>
      </c>
      <c r="J1550" s="5">
        <f>SUMIFS(AllWeights5[wt_vint],AllWeights5[bldgtype],AllWeights5[[#This Row],[bldgtype]],AllWeights5[bldgloc],AllWeights5[[#This Row],[bldgloc]],AllWeights5[era],AllWeights5[[#This Row],[era]])</f>
        <v>0.16300000000000001</v>
      </c>
      <c r="K1550" s="16">
        <f>AllWeights5[[#This Row],[wt_vint]]/AllWeights5[[#This Row],[Total Weight (BT, CZ, Era)]]</f>
        <v>0.23312883435582821</v>
      </c>
    </row>
    <row r="1551" spans="1:11" x14ac:dyDescent="0.3">
      <c r="A1551" s="6">
        <v>2020</v>
      </c>
      <c r="B1551" s="7" t="s">
        <v>7</v>
      </c>
      <c r="C1551" s="7" t="s">
        <v>57</v>
      </c>
      <c r="D1551" s="7" t="s">
        <v>20</v>
      </c>
      <c r="E1551" s="7">
        <v>2015</v>
      </c>
      <c r="F1551" s="15" t="str">
        <f>CONCATENATE(AllWeights5[[#This Row],[bldgtype]],"-",AllWeights5[[#This Row],[bldgloc]],"-",AllWeights5[[#This Row],[bldgvint]])</f>
        <v>RFF-CZ02-2015</v>
      </c>
      <c r="G1551" s="15" t="str">
        <f>CONCATENATE(AllWeights5[[#This Row],[bldgtype]],"-",AllWeights5[[#This Row],[bldgloc]],"-",AllWeights5[[#This Row],[era]])</f>
        <v>RFF-CZ02-ex</v>
      </c>
      <c r="H1551" s="7">
        <v>2.9000000000000001E-2</v>
      </c>
      <c r="I1551" s="8" t="s">
        <v>11</v>
      </c>
      <c r="J1551" s="5">
        <f>SUMIFS(AllWeights5[wt_vint],AllWeights5[bldgtype],AllWeights5[[#This Row],[bldgtype]],AllWeights5[bldgloc],AllWeights5[[#This Row],[bldgloc]],AllWeights5[era],AllWeights5[[#This Row],[era]])</f>
        <v>0.16300000000000001</v>
      </c>
      <c r="K1551" s="16">
        <f>AllWeights5[[#This Row],[wt_vint]]/AllWeights5[[#This Row],[Total Weight (BT, CZ, Era)]]</f>
        <v>0.17791411042944785</v>
      </c>
    </row>
    <row r="1552" spans="1:11" x14ac:dyDescent="0.3">
      <c r="A1552" s="6">
        <v>2020</v>
      </c>
      <c r="B1552" s="7" t="s">
        <v>7</v>
      </c>
      <c r="C1552" s="7" t="s">
        <v>57</v>
      </c>
      <c r="D1552" s="7" t="s">
        <v>20</v>
      </c>
      <c r="E1552" s="7">
        <v>2017</v>
      </c>
      <c r="F1552" s="15" t="str">
        <f>CONCATENATE(AllWeights5[[#This Row],[bldgtype]],"-",AllWeights5[[#This Row],[bldgloc]],"-",AllWeights5[[#This Row],[bldgvint]])</f>
        <v>RFF-CZ02-2017</v>
      </c>
      <c r="G1552" s="15" t="str">
        <f>CONCATENATE(AllWeights5[[#This Row],[bldgtype]],"-",AllWeights5[[#This Row],[bldgloc]],"-",AllWeights5[[#This Row],[era]])</f>
        <v>RFF-CZ02-rec</v>
      </c>
      <c r="H1552" s="7">
        <v>2.9000000000000001E-2</v>
      </c>
      <c r="I1552" s="8" t="s">
        <v>14</v>
      </c>
      <c r="J1552" s="5">
        <f>SUMIFS(AllWeights5[wt_vint],AllWeights5[bldgtype],AllWeights5[[#This Row],[bldgtype]],AllWeights5[bldgloc],AllWeights5[[#This Row],[bldgloc]],AllWeights5[era],AllWeights5[[#This Row],[era]])</f>
        <v>3.9E-2</v>
      </c>
      <c r="K1552" s="16">
        <f>AllWeights5[[#This Row],[wt_vint]]/AllWeights5[[#This Row],[Total Weight (BT, CZ, Era)]]</f>
        <v>0.74358974358974361</v>
      </c>
    </row>
    <row r="1553" spans="1:11" x14ac:dyDescent="0.3">
      <c r="A1553" s="6">
        <v>2020</v>
      </c>
      <c r="B1553" s="7" t="s">
        <v>7</v>
      </c>
      <c r="C1553" s="7" t="s">
        <v>57</v>
      </c>
      <c r="D1553" s="7" t="s">
        <v>20</v>
      </c>
      <c r="E1553" s="7">
        <v>2020</v>
      </c>
      <c r="F1553" s="15" t="str">
        <f>CONCATENATE(AllWeights5[[#This Row],[bldgtype]],"-",AllWeights5[[#This Row],[bldgloc]],"-",AllWeights5[[#This Row],[bldgvint]])</f>
        <v>RFF-CZ02-2020</v>
      </c>
      <c r="G1553" s="15" t="str">
        <f>CONCATENATE(AllWeights5[[#This Row],[bldgtype]],"-",AllWeights5[[#This Row],[bldgloc]],"-",AllWeights5[[#This Row],[era]])</f>
        <v>RFF-CZ02-rec</v>
      </c>
      <c r="H1553" s="7">
        <v>0.01</v>
      </c>
      <c r="I1553" s="8" t="s">
        <v>14</v>
      </c>
      <c r="J1553" s="5">
        <f>SUMIFS(AllWeights5[wt_vint],AllWeights5[bldgtype],AllWeights5[[#This Row],[bldgtype]],AllWeights5[bldgloc],AllWeights5[[#This Row],[bldgloc]],AllWeights5[era],AllWeights5[[#This Row],[era]])</f>
        <v>3.9E-2</v>
      </c>
      <c r="K1553" s="16">
        <f>AllWeights5[[#This Row],[wt_vint]]/AllWeights5[[#This Row],[Total Weight (BT, CZ, Era)]]</f>
        <v>0.25641025641025644</v>
      </c>
    </row>
    <row r="1554" spans="1:11" x14ac:dyDescent="0.3">
      <c r="A1554" s="6">
        <v>2020</v>
      </c>
      <c r="B1554" s="7" t="s">
        <v>7</v>
      </c>
      <c r="C1554" s="7" t="s">
        <v>57</v>
      </c>
      <c r="D1554" s="7" t="s">
        <v>20</v>
      </c>
      <c r="E1554" s="7" t="s">
        <v>18</v>
      </c>
      <c r="F1554" s="15" t="str">
        <f>CONCATENATE(AllWeights5[[#This Row],[bldgtype]],"-",AllWeights5[[#This Row],[bldgloc]],"-",AllWeights5[[#This Row],[bldgvint]])</f>
        <v>RFF-CZ02-New</v>
      </c>
      <c r="G1554" s="15" t="str">
        <f>CONCATENATE(AllWeights5[[#This Row],[bldgtype]],"-",AllWeights5[[#This Row],[bldgloc]],"-",AllWeights5[[#This Row],[era]])</f>
        <v>RFF-CZ02-new</v>
      </c>
      <c r="H1554" s="7">
        <v>0.01</v>
      </c>
      <c r="I1554" s="8" t="s">
        <v>19</v>
      </c>
      <c r="J1554" s="5">
        <f>SUMIFS(AllWeights5[wt_vint],AllWeights5[bldgtype],AllWeights5[[#This Row],[bldgtype]],AllWeights5[bldgloc],AllWeights5[[#This Row],[bldgloc]],AllWeights5[era],AllWeights5[[#This Row],[era]])</f>
        <v>0.01</v>
      </c>
      <c r="K1554" s="16">
        <f>AllWeights5[[#This Row],[wt_vint]]/AllWeights5[[#This Row],[Total Weight (BT, CZ, Era)]]</f>
        <v>1</v>
      </c>
    </row>
    <row r="1555" spans="1:11" x14ac:dyDescent="0.3">
      <c r="A1555" s="6">
        <v>2020</v>
      </c>
      <c r="B1555" s="7" t="s">
        <v>7</v>
      </c>
      <c r="C1555" s="7" t="s">
        <v>57</v>
      </c>
      <c r="D1555" s="7" t="s">
        <v>21</v>
      </c>
      <c r="E1555" s="7">
        <v>1975</v>
      </c>
      <c r="F1555" s="15" t="str">
        <f>CONCATENATE(AllWeights5[[#This Row],[bldgtype]],"-",AllWeights5[[#This Row],[bldgloc]],"-",AllWeights5[[#This Row],[bldgvint]])</f>
        <v>RFF-CZ03-1975</v>
      </c>
      <c r="G1555" s="15" t="str">
        <f>CONCATENATE(AllWeights5[[#This Row],[bldgtype]],"-",AllWeights5[[#This Row],[bldgloc]],"-",AllWeights5[[#This Row],[era]])</f>
        <v>RFF-CZ03-old</v>
      </c>
      <c r="H1555" s="7">
        <v>5.141</v>
      </c>
      <c r="I1555" s="8" t="s">
        <v>16</v>
      </c>
      <c r="J1555" s="5">
        <f>SUMIFS(AllWeights5[wt_vint],AllWeights5[bldgtype],AllWeights5[[#This Row],[bldgtype]],AllWeights5[bldgloc],AllWeights5[[#This Row],[bldgloc]],AllWeights5[era],AllWeights5[[#This Row],[era]])</f>
        <v>7.1879999999999997</v>
      </c>
      <c r="K1555" s="16">
        <f>AllWeights5[[#This Row],[wt_vint]]/AllWeights5[[#This Row],[Total Weight (BT, CZ, Era)]]</f>
        <v>0.71521981079577079</v>
      </c>
    </row>
    <row r="1556" spans="1:11" x14ac:dyDescent="0.3">
      <c r="A1556" s="6">
        <v>2020</v>
      </c>
      <c r="B1556" s="7" t="s">
        <v>7</v>
      </c>
      <c r="C1556" s="7" t="s">
        <v>57</v>
      </c>
      <c r="D1556" s="7" t="s">
        <v>21</v>
      </c>
      <c r="E1556" s="7">
        <v>1985</v>
      </c>
      <c r="F1556" s="15" t="str">
        <f>CONCATENATE(AllWeights5[[#This Row],[bldgtype]],"-",AllWeights5[[#This Row],[bldgloc]],"-",AllWeights5[[#This Row],[bldgvint]])</f>
        <v>RFF-CZ03-1985</v>
      </c>
      <c r="G1556" s="15" t="str">
        <f>CONCATENATE(AllWeights5[[#This Row],[bldgtype]],"-",AllWeights5[[#This Row],[bldgloc]],"-",AllWeights5[[#This Row],[era]])</f>
        <v>RFF-CZ03-old</v>
      </c>
      <c r="H1556" s="7">
        <v>1.244</v>
      </c>
      <c r="I1556" s="8" t="s">
        <v>16</v>
      </c>
      <c r="J1556" s="5">
        <f>SUMIFS(AllWeights5[wt_vint],AllWeights5[bldgtype],AllWeights5[[#This Row],[bldgtype]],AllWeights5[bldgloc],AllWeights5[[#This Row],[bldgloc]],AllWeights5[era],AllWeights5[[#This Row],[era]])</f>
        <v>7.1879999999999997</v>
      </c>
      <c r="K1556" s="16">
        <f>AllWeights5[[#This Row],[wt_vint]]/AllWeights5[[#This Row],[Total Weight (BT, CZ, Era)]]</f>
        <v>0.17306622148024486</v>
      </c>
    </row>
    <row r="1557" spans="1:11" x14ac:dyDescent="0.3">
      <c r="A1557" s="6">
        <v>2020</v>
      </c>
      <c r="B1557" s="7" t="s">
        <v>7</v>
      </c>
      <c r="C1557" s="7" t="s">
        <v>57</v>
      </c>
      <c r="D1557" s="7" t="s">
        <v>21</v>
      </c>
      <c r="E1557" s="7">
        <v>1996</v>
      </c>
      <c r="F1557" s="15" t="str">
        <f>CONCATENATE(AllWeights5[[#This Row],[bldgtype]],"-",AllWeights5[[#This Row],[bldgloc]],"-",AllWeights5[[#This Row],[bldgvint]])</f>
        <v>RFF-CZ03-1996</v>
      </c>
      <c r="G1557" s="15" t="str">
        <f>CONCATENATE(AllWeights5[[#This Row],[bldgtype]],"-",AllWeights5[[#This Row],[bldgloc]],"-",AllWeights5[[#This Row],[era]])</f>
        <v>RFF-CZ03-old</v>
      </c>
      <c r="H1557" s="7">
        <v>0.80300000000000005</v>
      </c>
      <c r="I1557" s="8" t="s">
        <v>16</v>
      </c>
      <c r="J1557" s="5">
        <f>SUMIFS(AllWeights5[wt_vint],AllWeights5[bldgtype],AllWeights5[[#This Row],[bldgtype]],AllWeights5[bldgloc],AllWeights5[[#This Row],[bldgloc]],AllWeights5[era],AllWeights5[[#This Row],[era]])</f>
        <v>7.1879999999999997</v>
      </c>
      <c r="K1557" s="16">
        <f>AllWeights5[[#This Row],[wt_vint]]/AllWeights5[[#This Row],[Total Weight (BT, CZ, Era)]]</f>
        <v>0.11171396772398443</v>
      </c>
    </row>
    <row r="1558" spans="1:11" x14ac:dyDescent="0.3">
      <c r="A1558" s="6">
        <v>2020</v>
      </c>
      <c r="B1558" s="7" t="s">
        <v>7</v>
      </c>
      <c r="C1558" s="7" t="s">
        <v>57</v>
      </c>
      <c r="D1558" s="7" t="s">
        <v>21</v>
      </c>
      <c r="E1558" s="7">
        <v>2003</v>
      </c>
      <c r="F1558" s="15" t="str">
        <f>CONCATENATE(AllWeights5[[#This Row],[bldgtype]],"-",AllWeights5[[#This Row],[bldgloc]],"-",AllWeights5[[#This Row],[bldgvint]])</f>
        <v>RFF-CZ03-2003</v>
      </c>
      <c r="G1558" s="15" t="str">
        <f>CONCATENATE(AllWeights5[[#This Row],[bldgtype]],"-",AllWeights5[[#This Row],[bldgloc]],"-",AllWeights5[[#This Row],[era]])</f>
        <v>RFF-CZ03-ex</v>
      </c>
      <c r="H1558" s="7">
        <v>0.246</v>
      </c>
      <c r="I1558" s="8" t="s">
        <v>11</v>
      </c>
      <c r="J1558" s="5">
        <f>SUMIFS(AllWeights5[wt_vint],AllWeights5[bldgtype],AllWeights5[[#This Row],[bldgtype]],AllWeights5[bldgloc],AllWeights5[[#This Row],[bldgloc]],AllWeights5[era],AllWeights5[[#This Row],[era]])</f>
        <v>0.77400000000000002</v>
      </c>
      <c r="K1558" s="16">
        <f>AllWeights5[[#This Row],[wt_vint]]/AllWeights5[[#This Row],[Total Weight (BT, CZ, Era)]]</f>
        <v>0.31782945736434109</v>
      </c>
    </row>
    <row r="1559" spans="1:11" x14ac:dyDescent="0.3">
      <c r="A1559" s="6">
        <v>2020</v>
      </c>
      <c r="B1559" s="7" t="s">
        <v>7</v>
      </c>
      <c r="C1559" s="7" t="s">
        <v>57</v>
      </c>
      <c r="D1559" s="7" t="s">
        <v>21</v>
      </c>
      <c r="E1559" s="7">
        <v>2007</v>
      </c>
      <c r="F1559" s="15" t="str">
        <f>CONCATENATE(AllWeights5[[#This Row],[bldgtype]],"-",AllWeights5[[#This Row],[bldgloc]],"-",AllWeights5[[#This Row],[bldgvint]])</f>
        <v>RFF-CZ03-2007</v>
      </c>
      <c r="G1559" s="15" t="str">
        <f>CONCATENATE(AllWeights5[[#This Row],[bldgtype]],"-",AllWeights5[[#This Row],[bldgloc]],"-",AllWeights5[[#This Row],[era]])</f>
        <v>RFF-CZ03-ex</v>
      </c>
      <c r="H1559" s="7">
        <v>0.192</v>
      </c>
      <c r="I1559" s="8" t="s">
        <v>11</v>
      </c>
      <c r="J1559" s="5">
        <f>SUMIFS(AllWeights5[wt_vint],AllWeights5[bldgtype],AllWeights5[[#This Row],[bldgtype]],AllWeights5[bldgloc],AllWeights5[[#This Row],[bldgloc]],AllWeights5[era],AllWeights5[[#This Row],[era]])</f>
        <v>0.77400000000000002</v>
      </c>
      <c r="K1559" s="16">
        <f>AllWeights5[[#This Row],[wt_vint]]/AllWeights5[[#This Row],[Total Weight (BT, CZ, Era)]]</f>
        <v>0.24806201550387597</v>
      </c>
    </row>
    <row r="1560" spans="1:11" x14ac:dyDescent="0.3">
      <c r="A1560" s="6">
        <v>2020</v>
      </c>
      <c r="B1560" s="7" t="s">
        <v>7</v>
      </c>
      <c r="C1560" s="7" t="s">
        <v>57</v>
      </c>
      <c r="D1560" s="7" t="s">
        <v>21</v>
      </c>
      <c r="E1560" s="7">
        <v>2011</v>
      </c>
      <c r="F1560" s="15" t="str">
        <f>CONCATENATE(AllWeights5[[#This Row],[bldgtype]],"-",AllWeights5[[#This Row],[bldgloc]],"-",AllWeights5[[#This Row],[bldgvint]])</f>
        <v>RFF-CZ03-2011</v>
      </c>
      <c r="G1560" s="15" t="str">
        <f>CONCATENATE(AllWeights5[[#This Row],[bldgtype]],"-",AllWeights5[[#This Row],[bldgloc]],"-",AllWeights5[[#This Row],[era]])</f>
        <v>RFF-CZ03-ex</v>
      </c>
      <c r="H1560" s="7">
        <v>0.192</v>
      </c>
      <c r="I1560" s="8" t="s">
        <v>11</v>
      </c>
      <c r="J1560" s="5">
        <f>SUMIFS(AllWeights5[wt_vint],AllWeights5[bldgtype],AllWeights5[[#This Row],[bldgtype]],AllWeights5[bldgloc],AllWeights5[[#This Row],[bldgloc]],AllWeights5[era],AllWeights5[[#This Row],[era]])</f>
        <v>0.77400000000000002</v>
      </c>
      <c r="K1560" s="16">
        <f>AllWeights5[[#This Row],[wt_vint]]/AllWeights5[[#This Row],[Total Weight (BT, CZ, Era)]]</f>
        <v>0.24806201550387597</v>
      </c>
    </row>
    <row r="1561" spans="1:11" x14ac:dyDescent="0.3">
      <c r="A1561" s="6">
        <v>2020</v>
      </c>
      <c r="B1561" s="7" t="s">
        <v>7</v>
      </c>
      <c r="C1561" s="7" t="s">
        <v>57</v>
      </c>
      <c r="D1561" s="7" t="s">
        <v>21</v>
      </c>
      <c r="E1561" s="7">
        <v>2015</v>
      </c>
      <c r="F1561" s="15" t="str">
        <f>CONCATENATE(AllWeights5[[#This Row],[bldgtype]],"-",AllWeights5[[#This Row],[bldgloc]],"-",AllWeights5[[#This Row],[bldgvint]])</f>
        <v>RFF-CZ03-2015</v>
      </c>
      <c r="G1561" s="15" t="str">
        <f>CONCATENATE(AllWeights5[[#This Row],[bldgtype]],"-",AllWeights5[[#This Row],[bldgloc]],"-",AllWeights5[[#This Row],[era]])</f>
        <v>RFF-CZ03-ex</v>
      </c>
      <c r="H1561" s="7">
        <v>0.14399999999999999</v>
      </c>
      <c r="I1561" s="8" t="s">
        <v>11</v>
      </c>
      <c r="J1561" s="5">
        <f>SUMIFS(AllWeights5[wt_vint],AllWeights5[bldgtype],AllWeights5[[#This Row],[bldgtype]],AllWeights5[bldgloc],AllWeights5[[#This Row],[bldgloc]],AllWeights5[era],AllWeights5[[#This Row],[era]])</f>
        <v>0.77400000000000002</v>
      </c>
      <c r="K1561" s="16">
        <f>AllWeights5[[#This Row],[wt_vint]]/AllWeights5[[#This Row],[Total Weight (BT, CZ, Era)]]</f>
        <v>0.18604651162790695</v>
      </c>
    </row>
    <row r="1562" spans="1:11" x14ac:dyDescent="0.3">
      <c r="A1562" s="6">
        <v>2020</v>
      </c>
      <c r="B1562" s="7" t="s">
        <v>7</v>
      </c>
      <c r="C1562" s="7" t="s">
        <v>57</v>
      </c>
      <c r="D1562" s="7" t="s">
        <v>21</v>
      </c>
      <c r="E1562" s="7">
        <v>2017</v>
      </c>
      <c r="F1562" s="15" t="str">
        <f>CONCATENATE(AllWeights5[[#This Row],[bldgtype]],"-",AllWeights5[[#This Row],[bldgloc]],"-",AllWeights5[[#This Row],[bldgvint]])</f>
        <v>RFF-CZ03-2017</v>
      </c>
      <c r="G1562" s="15" t="str">
        <f>CONCATENATE(AllWeights5[[#This Row],[bldgtype]],"-",AllWeights5[[#This Row],[bldgloc]],"-",AllWeights5[[#This Row],[era]])</f>
        <v>RFF-CZ03-rec</v>
      </c>
      <c r="H1562" s="7">
        <v>0.14399999999999999</v>
      </c>
      <c r="I1562" s="8" t="s">
        <v>14</v>
      </c>
      <c r="J1562" s="5">
        <f>SUMIFS(AllWeights5[wt_vint],AllWeights5[bldgtype],AllWeights5[[#This Row],[bldgtype]],AllWeights5[bldgloc],AllWeights5[[#This Row],[bldgloc]],AllWeights5[era],AllWeights5[[#This Row],[era]])</f>
        <v>0.192</v>
      </c>
      <c r="K1562" s="16">
        <f>AllWeights5[[#This Row],[wt_vint]]/AllWeights5[[#This Row],[Total Weight (BT, CZ, Era)]]</f>
        <v>0.74999999999999989</v>
      </c>
    </row>
    <row r="1563" spans="1:11" x14ac:dyDescent="0.3">
      <c r="A1563" s="6">
        <v>2020</v>
      </c>
      <c r="B1563" s="7" t="s">
        <v>7</v>
      </c>
      <c r="C1563" s="7" t="s">
        <v>57</v>
      </c>
      <c r="D1563" s="7" t="s">
        <v>21</v>
      </c>
      <c r="E1563" s="7">
        <v>2020</v>
      </c>
      <c r="F1563" s="15" t="str">
        <f>CONCATENATE(AllWeights5[[#This Row],[bldgtype]],"-",AllWeights5[[#This Row],[bldgloc]],"-",AllWeights5[[#This Row],[bldgvint]])</f>
        <v>RFF-CZ03-2020</v>
      </c>
      <c r="G1563" s="15" t="str">
        <f>CONCATENATE(AllWeights5[[#This Row],[bldgtype]],"-",AllWeights5[[#This Row],[bldgloc]],"-",AllWeights5[[#This Row],[era]])</f>
        <v>RFF-CZ03-rec</v>
      </c>
      <c r="H1563" s="7">
        <v>4.8000000000000001E-2</v>
      </c>
      <c r="I1563" s="8" t="s">
        <v>14</v>
      </c>
      <c r="J1563" s="5">
        <f>SUMIFS(AllWeights5[wt_vint],AllWeights5[bldgtype],AllWeights5[[#This Row],[bldgtype]],AllWeights5[bldgloc],AllWeights5[[#This Row],[bldgloc]],AllWeights5[era],AllWeights5[[#This Row],[era]])</f>
        <v>0.192</v>
      </c>
      <c r="K1563" s="16">
        <f>AllWeights5[[#This Row],[wt_vint]]/AllWeights5[[#This Row],[Total Weight (BT, CZ, Era)]]</f>
        <v>0.25</v>
      </c>
    </row>
    <row r="1564" spans="1:11" x14ac:dyDescent="0.3">
      <c r="A1564" s="6">
        <v>2020</v>
      </c>
      <c r="B1564" s="7" t="s">
        <v>7</v>
      </c>
      <c r="C1564" s="7" t="s">
        <v>57</v>
      </c>
      <c r="D1564" s="7" t="s">
        <v>21</v>
      </c>
      <c r="E1564" s="7" t="s">
        <v>18</v>
      </c>
      <c r="F1564" s="15" t="str">
        <f>CONCATENATE(AllWeights5[[#This Row],[bldgtype]],"-",AllWeights5[[#This Row],[bldgloc]],"-",AllWeights5[[#This Row],[bldgvint]])</f>
        <v>RFF-CZ03-New</v>
      </c>
      <c r="G1564" s="15" t="str">
        <f>CONCATENATE(AllWeights5[[#This Row],[bldgtype]],"-",AllWeights5[[#This Row],[bldgloc]],"-",AllWeights5[[#This Row],[era]])</f>
        <v>RFF-CZ03-new</v>
      </c>
      <c r="H1564" s="7">
        <v>4.8000000000000001E-2</v>
      </c>
      <c r="I1564" s="8" t="s">
        <v>19</v>
      </c>
      <c r="J1564" s="5">
        <f>SUMIFS(AllWeights5[wt_vint],AllWeights5[bldgtype],AllWeights5[[#This Row],[bldgtype]],AllWeights5[bldgloc],AllWeights5[[#This Row],[bldgloc]],AllWeights5[era],AllWeights5[[#This Row],[era]])</f>
        <v>4.8000000000000001E-2</v>
      </c>
      <c r="K1564" s="16">
        <f>AllWeights5[[#This Row],[wt_vint]]/AllWeights5[[#This Row],[Total Weight (BT, CZ, Era)]]</f>
        <v>1</v>
      </c>
    </row>
    <row r="1565" spans="1:11" x14ac:dyDescent="0.3">
      <c r="A1565" s="6">
        <v>2020</v>
      </c>
      <c r="B1565" s="7" t="s">
        <v>7</v>
      </c>
      <c r="C1565" s="7" t="s">
        <v>57</v>
      </c>
      <c r="D1565" s="7" t="s">
        <v>22</v>
      </c>
      <c r="E1565" s="7">
        <v>1975</v>
      </c>
      <c r="F1565" s="15" t="str">
        <f>CONCATENATE(AllWeights5[[#This Row],[bldgtype]],"-",AllWeights5[[#This Row],[bldgloc]],"-",AllWeights5[[#This Row],[bldgvint]])</f>
        <v>RFF-CZ04-1975</v>
      </c>
      <c r="G1565" s="15" t="str">
        <f>CONCATENATE(AllWeights5[[#This Row],[bldgtype]],"-",AllWeights5[[#This Row],[bldgloc]],"-",AllWeights5[[#This Row],[era]])</f>
        <v>RFF-CZ04-old</v>
      </c>
      <c r="H1565" s="7">
        <v>2.173</v>
      </c>
      <c r="I1565" s="8" t="s">
        <v>16</v>
      </c>
      <c r="J1565" s="5">
        <f>SUMIFS(AllWeights5[wt_vint],AllWeights5[bldgtype],AllWeights5[[#This Row],[bldgtype]],AllWeights5[bldgloc],AllWeights5[[#This Row],[bldgloc]],AllWeights5[era],AllWeights5[[#This Row],[era]])</f>
        <v>3.1470000000000002</v>
      </c>
      <c r="K1565" s="16">
        <f>AllWeights5[[#This Row],[wt_vint]]/AllWeights5[[#This Row],[Total Weight (BT, CZ, Era)]]</f>
        <v>0.69049888782967905</v>
      </c>
    </row>
    <row r="1566" spans="1:11" x14ac:dyDescent="0.3">
      <c r="A1566" s="6">
        <v>2020</v>
      </c>
      <c r="B1566" s="7" t="s">
        <v>7</v>
      </c>
      <c r="C1566" s="7" t="s">
        <v>57</v>
      </c>
      <c r="D1566" s="7" t="s">
        <v>22</v>
      </c>
      <c r="E1566" s="7">
        <v>1985</v>
      </c>
      <c r="F1566" s="15" t="str">
        <f>CONCATENATE(AllWeights5[[#This Row],[bldgtype]],"-",AllWeights5[[#This Row],[bldgloc]],"-",AllWeights5[[#This Row],[bldgvint]])</f>
        <v>RFF-CZ04-1985</v>
      </c>
      <c r="G1566" s="15" t="str">
        <f>CONCATENATE(AllWeights5[[#This Row],[bldgtype]],"-",AllWeights5[[#This Row],[bldgloc]],"-",AllWeights5[[#This Row],[era]])</f>
        <v>RFF-CZ04-old</v>
      </c>
      <c r="H1566" s="7">
        <v>0.59599999999999997</v>
      </c>
      <c r="I1566" s="8" t="s">
        <v>16</v>
      </c>
      <c r="J1566" s="5">
        <f>SUMIFS(AllWeights5[wt_vint],AllWeights5[bldgtype],AllWeights5[[#This Row],[bldgtype]],AllWeights5[bldgloc],AllWeights5[[#This Row],[bldgloc]],AllWeights5[era],AllWeights5[[#This Row],[era]])</f>
        <v>3.1470000000000002</v>
      </c>
      <c r="K1566" s="16">
        <f>AllWeights5[[#This Row],[wt_vint]]/AllWeights5[[#This Row],[Total Weight (BT, CZ, Era)]]</f>
        <v>0.18938671750873845</v>
      </c>
    </row>
    <row r="1567" spans="1:11" x14ac:dyDescent="0.3">
      <c r="A1567" s="6">
        <v>2020</v>
      </c>
      <c r="B1567" s="7" t="s">
        <v>7</v>
      </c>
      <c r="C1567" s="7" t="s">
        <v>57</v>
      </c>
      <c r="D1567" s="7" t="s">
        <v>22</v>
      </c>
      <c r="E1567" s="7">
        <v>1996</v>
      </c>
      <c r="F1567" s="15" t="str">
        <f>CONCATENATE(AllWeights5[[#This Row],[bldgtype]],"-",AllWeights5[[#This Row],[bldgloc]],"-",AllWeights5[[#This Row],[bldgvint]])</f>
        <v>RFF-CZ04-1996</v>
      </c>
      <c r="G1567" s="15" t="str">
        <f>CONCATENATE(AllWeights5[[#This Row],[bldgtype]],"-",AllWeights5[[#This Row],[bldgloc]],"-",AllWeights5[[#This Row],[era]])</f>
        <v>RFF-CZ04-old</v>
      </c>
      <c r="H1567" s="7">
        <v>0.378</v>
      </c>
      <c r="I1567" s="8" t="s">
        <v>16</v>
      </c>
      <c r="J1567" s="5">
        <f>SUMIFS(AllWeights5[wt_vint],AllWeights5[bldgtype],AllWeights5[[#This Row],[bldgtype]],AllWeights5[bldgloc],AllWeights5[[#This Row],[bldgloc]],AllWeights5[era],AllWeights5[[#This Row],[era]])</f>
        <v>3.1470000000000002</v>
      </c>
      <c r="K1567" s="16">
        <f>AllWeights5[[#This Row],[wt_vint]]/AllWeights5[[#This Row],[Total Weight (BT, CZ, Era)]]</f>
        <v>0.12011439466158245</v>
      </c>
    </row>
    <row r="1568" spans="1:11" x14ac:dyDescent="0.3">
      <c r="A1568" s="6">
        <v>2020</v>
      </c>
      <c r="B1568" s="7" t="s">
        <v>7</v>
      </c>
      <c r="C1568" s="7" t="s">
        <v>57</v>
      </c>
      <c r="D1568" s="7" t="s">
        <v>22</v>
      </c>
      <c r="E1568" s="7">
        <v>2003</v>
      </c>
      <c r="F1568" s="15" t="str">
        <f>CONCATENATE(AllWeights5[[#This Row],[bldgtype]],"-",AllWeights5[[#This Row],[bldgloc]],"-",AllWeights5[[#This Row],[bldgvint]])</f>
        <v>RFF-CZ04-2003</v>
      </c>
      <c r="G1568" s="15" t="str">
        <f>CONCATENATE(AllWeights5[[#This Row],[bldgtype]],"-",AllWeights5[[#This Row],[bldgloc]],"-",AllWeights5[[#This Row],[era]])</f>
        <v>RFF-CZ04-ex</v>
      </c>
      <c r="H1568" s="7">
        <v>0.13100000000000001</v>
      </c>
      <c r="I1568" s="8" t="s">
        <v>11</v>
      </c>
      <c r="J1568" s="5">
        <f>SUMIFS(AllWeights5[wt_vint],AllWeights5[bldgtype],AllWeights5[[#This Row],[bldgtype]],AllWeights5[bldgloc],AllWeights5[[#This Row],[bldgloc]],AllWeights5[era],AllWeights5[[#This Row],[era]])</f>
        <v>0.34300000000000003</v>
      </c>
      <c r="K1568" s="16">
        <f>AllWeights5[[#This Row],[wt_vint]]/AllWeights5[[#This Row],[Total Weight (BT, CZ, Era)]]</f>
        <v>0.38192419825072887</v>
      </c>
    </row>
    <row r="1569" spans="1:11" x14ac:dyDescent="0.3">
      <c r="A1569" s="6">
        <v>2020</v>
      </c>
      <c r="B1569" s="7" t="s">
        <v>7</v>
      </c>
      <c r="C1569" s="7" t="s">
        <v>57</v>
      </c>
      <c r="D1569" s="7" t="s">
        <v>22</v>
      </c>
      <c r="E1569" s="7">
        <v>2007</v>
      </c>
      <c r="F1569" s="15" t="str">
        <f>CONCATENATE(AllWeights5[[#This Row],[bldgtype]],"-",AllWeights5[[#This Row],[bldgloc]],"-",AllWeights5[[#This Row],[bldgvint]])</f>
        <v>RFF-CZ04-2007</v>
      </c>
      <c r="G1569" s="15" t="str">
        <f>CONCATENATE(AllWeights5[[#This Row],[bldgtype]],"-",AllWeights5[[#This Row],[bldgloc]],"-",AllWeights5[[#This Row],[era]])</f>
        <v>RFF-CZ04-ex</v>
      </c>
      <c r="H1569" s="7">
        <v>7.6999999999999999E-2</v>
      </c>
      <c r="I1569" s="8" t="s">
        <v>11</v>
      </c>
      <c r="J1569" s="5">
        <f>SUMIFS(AllWeights5[wt_vint],AllWeights5[bldgtype],AllWeights5[[#This Row],[bldgtype]],AllWeights5[bldgloc],AllWeights5[[#This Row],[bldgloc]],AllWeights5[era],AllWeights5[[#This Row],[era]])</f>
        <v>0.34300000000000003</v>
      </c>
      <c r="K1569" s="16">
        <f>AllWeights5[[#This Row],[wt_vint]]/AllWeights5[[#This Row],[Total Weight (BT, CZ, Era)]]</f>
        <v>0.22448979591836732</v>
      </c>
    </row>
    <row r="1570" spans="1:11" x14ac:dyDescent="0.3">
      <c r="A1570" s="6">
        <v>2020</v>
      </c>
      <c r="B1570" s="7" t="s">
        <v>7</v>
      </c>
      <c r="C1570" s="7" t="s">
        <v>57</v>
      </c>
      <c r="D1570" s="7" t="s">
        <v>22</v>
      </c>
      <c r="E1570" s="7">
        <v>2011</v>
      </c>
      <c r="F1570" s="15" t="str">
        <f>CONCATENATE(AllWeights5[[#This Row],[bldgtype]],"-",AllWeights5[[#This Row],[bldgloc]],"-",AllWeights5[[#This Row],[bldgvint]])</f>
        <v>RFF-CZ04-2011</v>
      </c>
      <c r="G1570" s="15" t="str">
        <f>CONCATENATE(AllWeights5[[#This Row],[bldgtype]],"-",AllWeights5[[#This Row],[bldgloc]],"-",AllWeights5[[#This Row],[era]])</f>
        <v>RFF-CZ04-ex</v>
      </c>
      <c r="H1570" s="7">
        <v>7.6999999999999999E-2</v>
      </c>
      <c r="I1570" s="8" t="s">
        <v>11</v>
      </c>
      <c r="J1570" s="5">
        <f>SUMIFS(AllWeights5[wt_vint],AllWeights5[bldgtype],AllWeights5[[#This Row],[bldgtype]],AllWeights5[bldgloc],AllWeights5[[#This Row],[bldgloc]],AllWeights5[era],AllWeights5[[#This Row],[era]])</f>
        <v>0.34300000000000003</v>
      </c>
      <c r="K1570" s="16">
        <f>AllWeights5[[#This Row],[wt_vint]]/AllWeights5[[#This Row],[Total Weight (BT, CZ, Era)]]</f>
        <v>0.22448979591836732</v>
      </c>
    </row>
    <row r="1571" spans="1:11" x14ac:dyDescent="0.3">
      <c r="A1571" s="6">
        <v>2020</v>
      </c>
      <c r="B1571" s="7" t="s">
        <v>7</v>
      </c>
      <c r="C1571" s="7" t="s">
        <v>57</v>
      </c>
      <c r="D1571" s="7" t="s">
        <v>22</v>
      </c>
      <c r="E1571" s="7">
        <v>2015</v>
      </c>
      <c r="F1571" s="15" t="str">
        <f>CONCATENATE(AllWeights5[[#This Row],[bldgtype]],"-",AllWeights5[[#This Row],[bldgloc]],"-",AllWeights5[[#This Row],[bldgvint]])</f>
        <v>RFF-CZ04-2015</v>
      </c>
      <c r="G1571" s="15" t="str">
        <f>CONCATENATE(AllWeights5[[#This Row],[bldgtype]],"-",AllWeights5[[#This Row],[bldgloc]],"-",AllWeights5[[#This Row],[era]])</f>
        <v>RFF-CZ04-ex</v>
      </c>
      <c r="H1571" s="7">
        <v>5.8000000000000003E-2</v>
      </c>
      <c r="I1571" s="8" t="s">
        <v>11</v>
      </c>
      <c r="J1571" s="5">
        <f>SUMIFS(AllWeights5[wt_vint],AllWeights5[bldgtype],AllWeights5[[#This Row],[bldgtype]],AllWeights5[bldgloc],AllWeights5[[#This Row],[bldgloc]],AllWeights5[era],AllWeights5[[#This Row],[era]])</f>
        <v>0.34300000000000003</v>
      </c>
      <c r="K1571" s="16">
        <f>AllWeights5[[#This Row],[wt_vint]]/AllWeights5[[#This Row],[Total Weight (BT, CZ, Era)]]</f>
        <v>0.16909620991253643</v>
      </c>
    </row>
    <row r="1572" spans="1:11" x14ac:dyDescent="0.3">
      <c r="A1572" s="6">
        <v>2020</v>
      </c>
      <c r="B1572" s="7" t="s">
        <v>7</v>
      </c>
      <c r="C1572" s="7" t="s">
        <v>57</v>
      </c>
      <c r="D1572" s="7" t="s">
        <v>22</v>
      </c>
      <c r="E1572" s="7">
        <v>2017</v>
      </c>
      <c r="F1572" s="15" t="str">
        <f>CONCATENATE(AllWeights5[[#This Row],[bldgtype]],"-",AllWeights5[[#This Row],[bldgloc]],"-",AllWeights5[[#This Row],[bldgvint]])</f>
        <v>RFF-CZ04-2017</v>
      </c>
      <c r="G1572" s="15" t="str">
        <f>CONCATENATE(AllWeights5[[#This Row],[bldgtype]],"-",AllWeights5[[#This Row],[bldgloc]],"-",AllWeights5[[#This Row],[era]])</f>
        <v>RFF-CZ04-rec</v>
      </c>
      <c r="H1572" s="7">
        <v>5.8000000000000003E-2</v>
      </c>
      <c r="I1572" s="8" t="s">
        <v>14</v>
      </c>
      <c r="J1572" s="5">
        <f>SUMIFS(AllWeights5[wt_vint],AllWeights5[bldgtype],AllWeights5[[#This Row],[bldgtype]],AllWeights5[bldgloc],AllWeights5[[#This Row],[bldgloc]],AllWeights5[era],AllWeights5[[#This Row],[era]])</f>
        <v>7.6999999999999999E-2</v>
      </c>
      <c r="K1572" s="16">
        <f>AllWeights5[[#This Row],[wt_vint]]/AllWeights5[[#This Row],[Total Weight (BT, CZ, Era)]]</f>
        <v>0.75324675324675328</v>
      </c>
    </row>
    <row r="1573" spans="1:11" x14ac:dyDescent="0.3">
      <c r="A1573" s="6">
        <v>2020</v>
      </c>
      <c r="B1573" s="7" t="s">
        <v>7</v>
      </c>
      <c r="C1573" s="7" t="s">
        <v>57</v>
      </c>
      <c r="D1573" s="7" t="s">
        <v>22</v>
      </c>
      <c r="E1573" s="7">
        <v>2020</v>
      </c>
      <c r="F1573" s="15" t="str">
        <f>CONCATENATE(AllWeights5[[#This Row],[bldgtype]],"-",AllWeights5[[#This Row],[bldgloc]],"-",AllWeights5[[#This Row],[bldgvint]])</f>
        <v>RFF-CZ04-2020</v>
      </c>
      <c r="G1573" s="15" t="str">
        <f>CONCATENATE(AllWeights5[[#This Row],[bldgtype]],"-",AllWeights5[[#This Row],[bldgloc]],"-",AllWeights5[[#This Row],[era]])</f>
        <v>RFF-CZ04-rec</v>
      </c>
      <c r="H1573" s="7">
        <v>1.9E-2</v>
      </c>
      <c r="I1573" s="8" t="s">
        <v>14</v>
      </c>
      <c r="J1573" s="5">
        <f>SUMIFS(AllWeights5[wt_vint],AllWeights5[bldgtype],AllWeights5[[#This Row],[bldgtype]],AllWeights5[bldgloc],AllWeights5[[#This Row],[bldgloc]],AllWeights5[era],AllWeights5[[#This Row],[era]])</f>
        <v>7.6999999999999999E-2</v>
      </c>
      <c r="K1573" s="16">
        <f>AllWeights5[[#This Row],[wt_vint]]/AllWeights5[[#This Row],[Total Weight (BT, CZ, Era)]]</f>
        <v>0.24675324675324675</v>
      </c>
    </row>
    <row r="1574" spans="1:11" x14ac:dyDescent="0.3">
      <c r="A1574" s="6">
        <v>2020</v>
      </c>
      <c r="B1574" s="7" t="s">
        <v>7</v>
      </c>
      <c r="C1574" s="7" t="s">
        <v>57</v>
      </c>
      <c r="D1574" s="7" t="s">
        <v>22</v>
      </c>
      <c r="E1574" s="7" t="s">
        <v>18</v>
      </c>
      <c r="F1574" s="15" t="str">
        <f>CONCATENATE(AllWeights5[[#This Row],[bldgtype]],"-",AllWeights5[[#This Row],[bldgloc]],"-",AllWeights5[[#This Row],[bldgvint]])</f>
        <v>RFF-CZ04-New</v>
      </c>
      <c r="G1574" s="15" t="str">
        <f>CONCATENATE(AllWeights5[[#This Row],[bldgtype]],"-",AllWeights5[[#This Row],[bldgloc]],"-",AllWeights5[[#This Row],[era]])</f>
        <v>RFF-CZ04-new</v>
      </c>
      <c r="H1574" s="7">
        <v>1.9E-2</v>
      </c>
      <c r="I1574" s="8" t="s">
        <v>19</v>
      </c>
      <c r="J1574" s="5">
        <f>SUMIFS(AllWeights5[wt_vint],AllWeights5[bldgtype],AllWeights5[[#This Row],[bldgtype]],AllWeights5[bldgloc],AllWeights5[[#This Row],[bldgloc]],AllWeights5[era],AllWeights5[[#This Row],[era]])</f>
        <v>1.9E-2</v>
      </c>
      <c r="K1574" s="16">
        <f>AllWeights5[[#This Row],[wt_vint]]/AllWeights5[[#This Row],[Total Weight (BT, CZ, Era)]]</f>
        <v>1</v>
      </c>
    </row>
    <row r="1575" spans="1:11" x14ac:dyDescent="0.3">
      <c r="A1575" s="6">
        <v>2020</v>
      </c>
      <c r="B1575" s="7" t="s">
        <v>7</v>
      </c>
      <c r="C1575" s="7" t="s">
        <v>57</v>
      </c>
      <c r="D1575" s="7" t="s">
        <v>23</v>
      </c>
      <c r="E1575" s="7">
        <v>1975</v>
      </c>
      <c r="F1575" s="15" t="str">
        <f>CONCATENATE(AllWeights5[[#This Row],[bldgtype]],"-",AllWeights5[[#This Row],[bldgloc]],"-",AllWeights5[[#This Row],[bldgvint]])</f>
        <v>RFF-CZ05-1975</v>
      </c>
      <c r="G1575" s="15" t="str">
        <f>CONCATENATE(AllWeights5[[#This Row],[bldgtype]],"-",AllWeights5[[#This Row],[bldgloc]],"-",AllWeights5[[#This Row],[era]])</f>
        <v>RFF-CZ05-old</v>
      </c>
      <c r="H1575" s="7">
        <v>0.42699999999999999</v>
      </c>
      <c r="I1575" s="8" t="s">
        <v>16</v>
      </c>
      <c r="J1575" s="5">
        <f>SUMIFS(AllWeights5[wt_vint],AllWeights5[bldgtype],AllWeights5[[#This Row],[bldgtype]],AllWeights5[bldgloc],AllWeights5[[#This Row],[bldgloc]],AllWeights5[era],AllWeights5[[#This Row],[era]])</f>
        <v>0.8540000000000002</v>
      </c>
      <c r="K1575" s="16">
        <f>AllWeights5[[#This Row],[wt_vint]]/AllWeights5[[#This Row],[Total Weight (BT, CZ, Era)]]</f>
        <v>0.49999999999999989</v>
      </c>
    </row>
    <row r="1576" spans="1:11" x14ac:dyDescent="0.3">
      <c r="A1576" s="6">
        <v>2020</v>
      </c>
      <c r="B1576" s="7" t="s">
        <v>7</v>
      </c>
      <c r="C1576" s="7" t="s">
        <v>57</v>
      </c>
      <c r="D1576" s="7" t="s">
        <v>23</v>
      </c>
      <c r="E1576" s="7">
        <v>1985</v>
      </c>
      <c r="F1576" s="15" t="str">
        <f>CONCATENATE(AllWeights5[[#This Row],[bldgtype]],"-",AllWeights5[[#This Row],[bldgloc]],"-",AllWeights5[[#This Row],[bldgvint]])</f>
        <v>RFF-CZ05-1985</v>
      </c>
      <c r="G1576" s="15" t="str">
        <f>CONCATENATE(AllWeights5[[#This Row],[bldgtype]],"-",AllWeights5[[#This Row],[bldgloc]],"-",AllWeights5[[#This Row],[era]])</f>
        <v>RFF-CZ05-old</v>
      </c>
      <c r="H1576" s="7">
        <v>0.11700000000000001</v>
      </c>
      <c r="I1576" s="8" t="s">
        <v>16</v>
      </c>
      <c r="J1576" s="5">
        <f>SUMIFS(AllWeights5[wt_vint],AllWeights5[bldgtype],AllWeights5[[#This Row],[bldgtype]],AllWeights5[bldgloc],AllWeights5[[#This Row],[bldgloc]],AllWeights5[era],AllWeights5[[#This Row],[era]])</f>
        <v>0.8540000000000002</v>
      </c>
      <c r="K1576" s="16">
        <f>AllWeights5[[#This Row],[wt_vint]]/AllWeights5[[#This Row],[Total Weight (BT, CZ, Era)]]</f>
        <v>0.13700234192037469</v>
      </c>
    </row>
    <row r="1577" spans="1:11" x14ac:dyDescent="0.3">
      <c r="A1577" s="6">
        <v>2020</v>
      </c>
      <c r="B1577" s="7" t="s">
        <v>7</v>
      </c>
      <c r="C1577" s="7" t="s">
        <v>57</v>
      </c>
      <c r="D1577" s="7" t="s">
        <v>23</v>
      </c>
      <c r="E1577" s="7">
        <v>1996</v>
      </c>
      <c r="F1577" s="15" t="str">
        <f>CONCATENATE(AllWeights5[[#This Row],[bldgtype]],"-",AllWeights5[[#This Row],[bldgloc]],"-",AllWeights5[[#This Row],[bldgvint]])</f>
        <v>RFF-CZ05-1996</v>
      </c>
      <c r="G1577" s="15" t="str">
        <f>CONCATENATE(AllWeights5[[#This Row],[bldgtype]],"-",AllWeights5[[#This Row],[bldgloc]],"-",AllWeights5[[#This Row],[era]])</f>
        <v>RFF-CZ05-old</v>
      </c>
      <c r="H1577" s="7">
        <v>7.3999999999999996E-2</v>
      </c>
      <c r="I1577" s="8" t="s">
        <v>16</v>
      </c>
      <c r="J1577" s="5">
        <f>SUMIFS(AllWeights5[wt_vint],AllWeights5[bldgtype],AllWeights5[[#This Row],[bldgtype]],AllWeights5[bldgloc],AllWeights5[[#This Row],[bldgloc]],AllWeights5[era],AllWeights5[[#This Row],[era]])</f>
        <v>0.8540000000000002</v>
      </c>
      <c r="K1577" s="16">
        <f>AllWeights5[[#This Row],[wt_vint]]/AllWeights5[[#This Row],[Total Weight (BT, CZ, Era)]]</f>
        <v>8.665105386416859E-2</v>
      </c>
    </row>
    <row r="1578" spans="1:11" x14ac:dyDescent="0.3">
      <c r="A1578" s="6">
        <v>2020</v>
      </c>
      <c r="B1578" s="7" t="s">
        <v>7</v>
      </c>
      <c r="C1578" s="7" t="s">
        <v>57</v>
      </c>
      <c r="D1578" s="7" t="s">
        <v>23</v>
      </c>
      <c r="E1578" s="7">
        <v>2003</v>
      </c>
      <c r="F1578" s="15" t="str">
        <f>CONCATENATE(AllWeights5[[#This Row],[bldgtype]],"-",AllWeights5[[#This Row],[bldgloc]],"-",AllWeights5[[#This Row],[bldgvint]])</f>
        <v>RFF-CZ05-2003</v>
      </c>
      <c r="G1578" s="15" t="str">
        <f>CONCATENATE(AllWeights5[[#This Row],[bldgtype]],"-",AllWeights5[[#This Row],[bldgloc]],"-",AllWeights5[[#This Row],[era]])</f>
        <v>RFF-CZ05-ex</v>
      </c>
      <c r="H1578" s="7">
        <v>2.5999999999999999E-2</v>
      </c>
      <c r="I1578" s="8" t="s">
        <v>11</v>
      </c>
      <c r="J1578" s="5">
        <f>SUMIFS(AllWeights5[wt_vint],AllWeights5[bldgtype],AllWeights5[[#This Row],[bldgtype]],AllWeights5[bldgloc],AllWeights5[[#This Row],[bldgloc]],AllWeights5[era],AllWeights5[[#This Row],[era]])</f>
        <v>0.12100000000000002</v>
      </c>
      <c r="K1578" s="16">
        <f>AllWeights5[[#This Row],[wt_vint]]/AllWeights5[[#This Row],[Total Weight (BT, CZ, Era)]]</f>
        <v>0.21487603305785119</v>
      </c>
    </row>
    <row r="1579" spans="1:11" x14ac:dyDescent="0.3">
      <c r="A1579" s="6">
        <v>2020</v>
      </c>
      <c r="B1579" s="7" t="s">
        <v>7</v>
      </c>
      <c r="C1579" s="7" t="s">
        <v>57</v>
      </c>
      <c r="D1579" s="7" t="s">
        <v>23</v>
      </c>
      <c r="E1579" s="7">
        <v>2007</v>
      </c>
      <c r="F1579" s="15" t="str">
        <f>CONCATENATE(AllWeights5[[#This Row],[bldgtype]],"-",AllWeights5[[#This Row],[bldgloc]],"-",AllWeights5[[#This Row],[bldgvint]])</f>
        <v>RFF-CZ05-2007</v>
      </c>
      <c r="G1579" s="15" t="str">
        <f>CONCATENATE(AllWeights5[[#This Row],[bldgtype]],"-",AllWeights5[[#This Row],[bldgloc]],"-",AllWeights5[[#This Row],[era]])</f>
        <v>RFF-CZ05-ex</v>
      </c>
      <c r="H1579" s="7">
        <v>1.4999999999999999E-2</v>
      </c>
      <c r="I1579" s="8" t="s">
        <v>11</v>
      </c>
      <c r="J1579" s="5">
        <f>SUMIFS(AllWeights5[wt_vint],AllWeights5[bldgtype],AllWeights5[[#This Row],[bldgtype]],AllWeights5[bldgloc],AllWeights5[[#This Row],[bldgloc]],AllWeights5[era],AllWeights5[[#This Row],[era]])</f>
        <v>0.12100000000000002</v>
      </c>
      <c r="K1579" s="16">
        <f>AllWeights5[[#This Row],[wt_vint]]/AllWeights5[[#This Row],[Total Weight (BT, CZ, Era)]]</f>
        <v>0.12396694214876031</v>
      </c>
    </row>
    <row r="1580" spans="1:11" x14ac:dyDescent="0.3">
      <c r="A1580" s="6">
        <v>2020</v>
      </c>
      <c r="B1580" s="7" t="s">
        <v>7</v>
      </c>
      <c r="C1580" s="7" t="s">
        <v>57</v>
      </c>
      <c r="D1580" s="7" t="s">
        <v>23</v>
      </c>
      <c r="E1580" s="7">
        <v>2011</v>
      </c>
      <c r="F1580" s="15" t="str">
        <f>CONCATENATE(AllWeights5[[#This Row],[bldgtype]],"-",AllWeights5[[#This Row],[bldgloc]],"-",AllWeights5[[#This Row],[bldgvint]])</f>
        <v>RFF-CZ05-2011</v>
      </c>
      <c r="G1580" s="15" t="str">
        <f>CONCATENATE(AllWeights5[[#This Row],[bldgtype]],"-",AllWeights5[[#This Row],[bldgloc]],"-",AllWeights5[[#This Row],[era]])</f>
        <v>RFF-CZ05-ex</v>
      </c>
      <c r="H1580" s="7">
        <v>1.4999999999999999E-2</v>
      </c>
      <c r="I1580" s="8" t="s">
        <v>11</v>
      </c>
      <c r="J1580" s="5">
        <f>SUMIFS(AllWeights5[wt_vint],AllWeights5[bldgtype],AllWeights5[[#This Row],[bldgtype]],AllWeights5[bldgloc],AllWeights5[[#This Row],[bldgloc]],AllWeights5[era],AllWeights5[[#This Row],[era]])</f>
        <v>0.12100000000000002</v>
      </c>
      <c r="K1580" s="16">
        <f>AllWeights5[[#This Row],[wt_vint]]/AllWeights5[[#This Row],[Total Weight (BT, CZ, Era)]]</f>
        <v>0.12396694214876031</v>
      </c>
    </row>
    <row r="1581" spans="1:11" x14ac:dyDescent="0.3">
      <c r="A1581" s="6">
        <v>2020</v>
      </c>
      <c r="B1581" s="7" t="s">
        <v>7</v>
      </c>
      <c r="C1581" s="7" t="s">
        <v>57</v>
      </c>
      <c r="D1581" s="7" t="s">
        <v>23</v>
      </c>
      <c r="E1581" s="7">
        <v>2015</v>
      </c>
      <c r="F1581" s="15" t="str">
        <f>CONCATENATE(AllWeights5[[#This Row],[bldgtype]],"-",AllWeights5[[#This Row],[bldgloc]],"-",AllWeights5[[#This Row],[bldgvint]])</f>
        <v>RFF-CZ05-2015</v>
      </c>
      <c r="G1581" s="15" t="str">
        <f>CONCATENATE(AllWeights5[[#This Row],[bldgtype]],"-",AllWeights5[[#This Row],[bldgloc]],"-",AllWeights5[[#This Row],[era]])</f>
        <v>RFF-CZ05-ex</v>
      </c>
      <c r="H1581" s="7">
        <v>1.0999999999999999E-2</v>
      </c>
      <c r="I1581" s="8" t="s">
        <v>11</v>
      </c>
      <c r="J1581" s="5">
        <f>SUMIFS(AllWeights5[wt_vint],AllWeights5[bldgtype],AllWeights5[[#This Row],[bldgtype]],AllWeights5[bldgloc],AllWeights5[[#This Row],[bldgloc]],AllWeights5[era],AllWeights5[[#This Row],[era]])</f>
        <v>0.12100000000000002</v>
      </c>
      <c r="K1581" s="16">
        <f>AllWeights5[[#This Row],[wt_vint]]/AllWeights5[[#This Row],[Total Weight (BT, CZ, Era)]]</f>
        <v>9.0909090909090884E-2</v>
      </c>
    </row>
    <row r="1582" spans="1:11" x14ac:dyDescent="0.3">
      <c r="A1582" s="6">
        <v>2020</v>
      </c>
      <c r="B1582" s="7" t="s">
        <v>7</v>
      </c>
      <c r="C1582" s="7" t="s">
        <v>57</v>
      </c>
      <c r="D1582" s="7" t="s">
        <v>23</v>
      </c>
      <c r="E1582" s="7">
        <v>2017</v>
      </c>
      <c r="F1582" s="15" t="str">
        <f>CONCATENATE(AllWeights5[[#This Row],[bldgtype]],"-",AllWeights5[[#This Row],[bldgloc]],"-",AllWeights5[[#This Row],[bldgvint]])</f>
        <v>RFF-CZ05-2017</v>
      </c>
      <c r="G1582" s="15" t="str">
        <f>CONCATENATE(AllWeights5[[#This Row],[bldgtype]],"-",AllWeights5[[#This Row],[bldgloc]],"-",AllWeights5[[#This Row],[era]])</f>
        <v>RFF-CZ05-rec</v>
      </c>
      <c r="H1582" s="7">
        <v>1.0999999999999999E-2</v>
      </c>
      <c r="I1582" s="8" t="s">
        <v>14</v>
      </c>
      <c r="J1582" s="5">
        <f>SUMIFS(AllWeights5[wt_vint],AllWeights5[bldgtype],AllWeights5[[#This Row],[bldgtype]],AllWeights5[bldgloc],AllWeights5[[#This Row],[bldgloc]],AllWeights5[era],AllWeights5[[#This Row],[era]])</f>
        <v>2.8999999999999998E-2</v>
      </c>
      <c r="K1582" s="16">
        <f>AllWeights5[[#This Row],[wt_vint]]/AllWeights5[[#This Row],[Total Weight (BT, CZ, Era)]]</f>
        <v>0.37931034482758619</v>
      </c>
    </row>
    <row r="1583" spans="1:11" x14ac:dyDescent="0.3">
      <c r="A1583" s="6">
        <v>2020</v>
      </c>
      <c r="B1583" s="7" t="s">
        <v>7</v>
      </c>
      <c r="C1583" s="7" t="s">
        <v>57</v>
      </c>
      <c r="D1583" s="7" t="s">
        <v>23</v>
      </c>
      <c r="E1583" s="7">
        <v>2020</v>
      </c>
      <c r="F1583" s="15" t="str">
        <f>CONCATENATE(AllWeights5[[#This Row],[bldgtype]],"-",AllWeights5[[#This Row],[bldgloc]],"-",AllWeights5[[#This Row],[bldgvint]])</f>
        <v>RFF-CZ05-2020</v>
      </c>
      <c r="G1583" s="15" t="str">
        <f>CONCATENATE(AllWeights5[[#This Row],[bldgtype]],"-",AllWeights5[[#This Row],[bldgloc]],"-",AllWeights5[[#This Row],[era]])</f>
        <v>RFF-CZ05-rec</v>
      </c>
      <c r="H1583" s="7">
        <v>4.0000000000000001E-3</v>
      </c>
      <c r="I1583" s="8" t="s">
        <v>14</v>
      </c>
      <c r="J1583" s="5">
        <f>SUMIFS(AllWeights5[wt_vint],AllWeights5[bldgtype],AllWeights5[[#This Row],[bldgtype]],AllWeights5[bldgloc],AllWeights5[[#This Row],[bldgloc]],AllWeights5[era],AllWeights5[[#This Row],[era]])</f>
        <v>2.8999999999999998E-2</v>
      </c>
      <c r="K1583" s="16">
        <f>AllWeights5[[#This Row],[wt_vint]]/AllWeights5[[#This Row],[Total Weight (BT, CZ, Era)]]</f>
        <v>0.13793103448275865</v>
      </c>
    </row>
    <row r="1584" spans="1:11" x14ac:dyDescent="0.3">
      <c r="A1584" s="6">
        <v>2020</v>
      </c>
      <c r="B1584" s="7" t="s">
        <v>7</v>
      </c>
      <c r="C1584" s="7" t="s">
        <v>57</v>
      </c>
      <c r="D1584" s="7" t="s">
        <v>23</v>
      </c>
      <c r="E1584" s="7" t="s">
        <v>18</v>
      </c>
      <c r="F1584" s="15" t="str">
        <f>CONCATENATE(AllWeights5[[#This Row],[bldgtype]],"-",AllWeights5[[#This Row],[bldgloc]],"-",AllWeights5[[#This Row],[bldgvint]])</f>
        <v>RFF-CZ05-New</v>
      </c>
      <c r="G1584" s="15" t="str">
        <f>CONCATENATE(AllWeights5[[#This Row],[bldgtype]],"-",AllWeights5[[#This Row],[bldgloc]],"-",AllWeights5[[#This Row],[era]])</f>
        <v>RFF-CZ05-new</v>
      </c>
      <c r="H1584" s="7">
        <v>4.0000000000000001E-3</v>
      </c>
      <c r="I1584" s="8" t="s">
        <v>19</v>
      </c>
      <c r="J1584" s="5">
        <f>SUMIFS(AllWeights5[wt_vint],AllWeights5[bldgtype],AllWeights5[[#This Row],[bldgtype]],AllWeights5[bldgloc],AllWeights5[[#This Row],[bldgloc]],AllWeights5[era],AllWeights5[[#This Row],[era]])</f>
        <v>8.0000000000000002E-3</v>
      </c>
      <c r="K1584" s="16">
        <f>AllWeights5[[#This Row],[wt_vint]]/AllWeights5[[#This Row],[Total Weight (BT, CZ, Era)]]</f>
        <v>0.5</v>
      </c>
    </row>
    <row r="1585" spans="1:11" x14ac:dyDescent="0.3">
      <c r="A1585" s="6">
        <v>2020</v>
      </c>
      <c r="B1585" s="7" t="s">
        <v>7</v>
      </c>
      <c r="C1585" s="7" t="s">
        <v>57</v>
      </c>
      <c r="D1585" s="7" t="s">
        <v>24</v>
      </c>
      <c r="E1585" s="7">
        <v>1975</v>
      </c>
      <c r="F1585" s="15" t="str">
        <f>CONCATENATE(AllWeights5[[#This Row],[bldgtype]],"-",AllWeights5[[#This Row],[bldgloc]],"-",AllWeights5[[#This Row],[bldgvint]])</f>
        <v>RFF-CZ11-1975</v>
      </c>
      <c r="G1585" s="15" t="str">
        <f>CONCATENATE(AllWeights5[[#This Row],[bldgtype]],"-",AllWeights5[[#This Row],[bldgloc]],"-",AllWeights5[[#This Row],[era]])</f>
        <v>RFF-CZ11-old</v>
      </c>
      <c r="H1585" s="7">
        <v>0.94799999999999995</v>
      </c>
      <c r="I1585" s="8" t="s">
        <v>16</v>
      </c>
      <c r="J1585" s="5">
        <f>SUMIFS(AllWeights5[wt_vint],AllWeights5[bldgtype],AllWeights5[[#This Row],[bldgtype]],AllWeights5[bldgloc],AllWeights5[[#This Row],[bldgloc]],AllWeights5[era],AllWeights5[[#This Row],[era]])</f>
        <v>1.3739999999999999</v>
      </c>
      <c r="K1585" s="16">
        <f>AllWeights5[[#This Row],[wt_vint]]/AllWeights5[[#This Row],[Total Weight (BT, CZ, Era)]]</f>
        <v>0.68995633187772931</v>
      </c>
    </row>
    <row r="1586" spans="1:11" x14ac:dyDescent="0.3">
      <c r="A1586" s="6">
        <v>2020</v>
      </c>
      <c r="B1586" s="7" t="s">
        <v>7</v>
      </c>
      <c r="C1586" s="7" t="s">
        <v>57</v>
      </c>
      <c r="D1586" s="7" t="s">
        <v>24</v>
      </c>
      <c r="E1586" s="7">
        <v>1985</v>
      </c>
      <c r="F1586" s="15" t="str">
        <f>CONCATENATE(AllWeights5[[#This Row],[bldgtype]],"-",AllWeights5[[#This Row],[bldgloc]],"-",AllWeights5[[#This Row],[bldgvint]])</f>
        <v>RFF-CZ11-1985</v>
      </c>
      <c r="G1586" s="15" t="str">
        <f>CONCATENATE(AllWeights5[[#This Row],[bldgtype]],"-",AllWeights5[[#This Row],[bldgloc]],"-",AllWeights5[[#This Row],[era]])</f>
        <v>RFF-CZ11-old</v>
      </c>
      <c r="H1586" s="7">
        <v>0.254</v>
      </c>
      <c r="I1586" s="8" t="s">
        <v>16</v>
      </c>
      <c r="J1586" s="5">
        <f>SUMIFS(AllWeights5[wt_vint],AllWeights5[bldgtype],AllWeights5[[#This Row],[bldgtype]],AllWeights5[bldgloc],AllWeights5[[#This Row],[bldgloc]],AllWeights5[era],AllWeights5[[#This Row],[era]])</f>
        <v>1.3739999999999999</v>
      </c>
      <c r="K1586" s="16">
        <f>AllWeights5[[#This Row],[wt_vint]]/AllWeights5[[#This Row],[Total Weight (BT, CZ, Era)]]</f>
        <v>0.18486171761280934</v>
      </c>
    </row>
    <row r="1587" spans="1:11" x14ac:dyDescent="0.3">
      <c r="A1587" s="6">
        <v>2020</v>
      </c>
      <c r="B1587" s="7" t="s">
        <v>7</v>
      </c>
      <c r="C1587" s="7" t="s">
        <v>57</v>
      </c>
      <c r="D1587" s="7" t="s">
        <v>24</v>
      </c>
      <c r="E1587" s="7">
        <v>1996</v>
      </c>
      <c r="F1587" s="15" t="str">
        <f>CONCATENATE(AllWeights5[[#This Row],[bldgtype]],"-",AllWeights5[[#This Row],[bldgloc]],"-",AllWeights5[[#This Row],[bldgvint]])</f>
        <v>RFF-CZ11-1996</v>
      </c>
      <c r="G1587" s="15" t="str">
        <f>CONCATENATE(AllWeights5[[#This Row],[bldgtype]],"-",AllWeights5[[#This Row],[bldgloc]],"-",AllWeights5[[#This Row],[era]])</f>
        <v>RFF-CZ11-old</v>
      </c>
      <c r="H1587" s="7">
        <v>0.17199999999999999</v>
      </c>
      <c r="I1587" s="8" t="s">
        <v>16</v>
      </c>
      <c r="J1587" s="5">
        <f>SUMIFS(AllWeights5[wt_vint],AllWeights5[bldgtype],AllWeights5[[#This Row],[bldgtype]],AllWeights5[bldgloc],AllWeights5[[#This Row],[bldgloc]],AllWeights5[era],AllWeights5[[#This Row],[era]])</f>
        <v>1.3739999999999999</v>
      </c>
      <c r="K1587" s="16">
        <f>AllWeights5[[#This Row],[wt_vint]]/AllWeights5[[#This Row],[Total Weight (BT, CZ, Era)]]</f>
        <v>0.12518195050946143</v>
      </c>
    </row>
    <row r="1588" spans="1:11" x14ac:dyDescent="0.3">
      <c r="A1588" s="6">
        <v>2020</v>
      </c>
      <c r="B1588" s="7" t="s">
        <v>7</v>
      </c>
      <c r="C1588" s="7" t="s">
        <v>57</v>
      </c>
      <c r="D1588" s="7" t="s">
        <v>24</v>
      </c>
      <c r="E1588" s="7">
        <v>2003</v>
      </c>
      <c r="F1588" s="15" t="str">
        <f>CONCATENATE(AllWeights5[[#This Row],[bldgtype]],"-",AllWeights5[[#This Row],[bldgloc]],"-",AllWeights5[[#This Row],[bldgvint]])</f>
        <v>RFF-CZ11-2003</v>
      </c>
      <c r="G1588" s="15" t="str">
        <f>CONCATENATE(AllWeights5[[#This Row],[bldgtype]],"-",AllWeights5[[#This Row],[bldgloc]],"-",AllWeights5[[#This Row],[era]])</f>
        <v>RFF-CZ11-ex</v>
      </c>
      <c r="H1588" s="7">
        <v>7.1999999999999995E-2</v>
      </c>
      <c r="I1588" s="8" t="s">
        <v>11</v>
      </c>
      <c r="J1588" s="5">
        <f>SUMIFS(AllWeights5[wt_vint],AllWeights5[bldgtype],AllWeights5[[#This Row],[bldgtype]],AllWeights5[bldgloc],AllWeights5[[#This Row],[bldgloc]],AllWeights5[era],AllWeights5[[#This Row],[era]])</f>
        <v>0.18</v>
      </c>
      <c r="K1588" s="16">
        <f>AllWeights5[[#This Row],[wt_vint]]/AllWeights5[[#This Row],[Total Weight (BT, CZ, Era)]]</f>
        <v>0.39999999999999997</v>
      </c>
    </row>
    <row r="1589" spans="1:11" x14ac:dyDescent="0.3">
      <c r="A1589" s="6">
        <v>2020</v>
      </c>
      <c r="B1589" s="7" t="s">
        <v>7</v>
      </c>
      <c r="C1589" s="7" t="s">
        <v>57</v>
      </c>
      <c r="D1589" s="7" t="s">
        <v>24</v>
      </c>
      <c r="E1589" s="7">
        <v>2007</v>
      </c>
      <c r="F1589" s="15" t="str">
        <f>CONCATENATE(AllWeights5[[#This Row],[bldgtype]],"-",AllWeights5[[#This Row],[bldgloc]],"-",AllWeights5[[#This Row],[bldgvint]])</f>
        <v>RFF-CZ11-2007</v>
      </c>
      <c r="G1589" s="15" t="str">
        <f>CONCATENATE(AllWeights5[[#This Row],[bldgtype]],"-",AllWeights5[[#This Row],[bldgloc]],"-",AllWeights5[[#This Row],[era]])</f>
        <v>RFF-CZ11-ex</v>
      </c>
      <c r="H1589" s="7">
        <v>3.9E-2</v>
      </c>
      <c r="I1589" s="8" t="s">
        <v>11</v>
      </c>
      <c r="J1589" s="5">
        <f>SUMIFS(AllWeights5[wt_vint],AllWeights5[bldgtype],AllWeights5[[#This Row],[bldgtype]],AllWeights5[bldgloc],AllWeights5[[#This Row],[bldgloc]],AllWeights5[era],AllWeights5[[#This Row],[era]])</f>
        <v>0.18</v>
      </c>
      <c r="K1589" s="16">
        <f>AllWeights5[[#This Row],[wt_vint]]/AllWeights5[[#This Row],[Total Weight (BT, CZ, Era)]]</f>
        <v>0.21666666666666667</v>
      </c>
    </row>
    <row r="1590" spans="1:11" x14ac:dyDescent="0.3">
      <c r="A1590" s="6">
        <v>2020</v>
      </c>
      <c r="B1590" s="7" t="s">
        <v>7</v>
      </c>
      <c r="C1590" s="7" t="s">
        <v>57</v>
      </c>
      <c r="D1590" s="7" t="s">
        <v>24</v>
      </c>
      <c r="E1590" s="7">
        <v>2011</v>
      </c>
      <c r="F1590" s="15" t="str">
        <f>CONCATENATE(AllWeights5[[#This Row],[bldgtype]],"-",AllWeights5[[#This Row],[bldgloc]],"-",AllWeights5[[#This Row],[bldgvint]])</f>
        <v>RFF-CZ11-2011</v>
      </c>
      <c r="G1590" s="15" t="str">
        <f>CONCATENATE(AllWeights5[[#This Row],[bldgtype]],"-",AllWeights5[[#This Row],[bldgloc]],"-",AllWeights5[[#This Row],[era]])</f>
        <v>RFF-CZ11-ex</v>
      </c>
      <c r="H1590" s="7">
        <v>3.9E-2</v>
      </c>
      <c r="I1590" s="8" t="s">
        <v>11</v>
      </c>
      <c r="J1590" s="5">
        <f>SUMIFS(AllWeights5[wt_vint],AllWeights5[bldgtype],AllWeights5[[#This Row],[bldgtype]],AllWeights5[bldgloc],AllWeights5[[#This Row],[bldgloc]],AllWeights5[era],AllWeights5[[#This Row],[era]])</f>
        <v>0.18</v>
      </c>
      <c r="K1590" s="16">
        <f>AllWeights5[[#This Row],[wt_vint]]/AllWeights5[[#This Row],[Total Weight (BT, CZ, Era)]]</f>
        <v>0.21666666666666667</v>
      </c>
    </row>
    <row r="1591" spans="1:11" x14ac:dyDescent="0.3">
      <c r="A1591" s="6">
        <v>2020</v>
      </c>
      <c r="B1591" s="7" t="s">
        <v>7</v>
      </c>
      <c r="C1591" s="7" t="s">
        <v>57</v>
      </c>
      <c r="D1591" s="7" t="s">
        <v>24</v>
      </c>
      <c r="E1591" s="7">
        <v>2015</v>
      </c>
      <c r="F1591" s="15" t="str">
        <f>CONCATENATE(AllWeights5[[#This Row],[bldgtype]],"-",AllWeights5[[#This Row],[bldgloc]],"-",AllWeights5[[#This Row],[bldgvint]])</f>
        <v>RFF-CZ11-2015</v>
      </c>
      <c r="G1591" s="15" t="str">
        <f>CONCATENATE(AllWeights5[[#This Row],[bldgtype]],"-",AllWeights5[[#This Row],[bldgloc]],"-",AllWeights5[[#This Row],[era]])</f>
        <v>RFF-CZ11-ex</v>
      </c>
      <c r="H1591" s="7">
        <v>0.03</v>
      </c>
      <c r="I1591" s="8" t="s">
        <v>11</v>
      </c>
      <c r="J1591" s="5">
        <f>SUMIFS(AllWeights5[wt_vint],AllWeights5[bldgtype],AllWeights5[[#This Row],[bldgtype]],AllWeights5[bldgloc],AllWeights5[[#This Row],[bldgloc]],AllWeights5[era],AllWeights5[[#This Row],[era]])</f>
        <v>0.18</v>
      </c>
      <c r="K1591" s="16">
        <f>AllWeights5[[#This Row],[wt_vint]]/AllWeights5[[#This Row],[Total Weight (BT, CZ, Era)]]</f>
        <v>0.16666666666666666</v>
      </c>
    </row>
    <row r="1592" spans="1:11" x14ac:dyDescent="0.3">
      <c r="A1592" s="6">
        <v>2020</v>
      </c>
      <c r="B1592" s="7" t="s">
        <v>7</v>
      </c>
      <c r="C1592" s="7" t="s">
        <v>57</v>
      </c>
      <c r="D1592" s="7" t="s">
        <v>24</v>
      </c>
      <c r="E1592" s="7">
        <v>2017</v>
      </c>
      <c r="F1592" s="15" t="str">
        <f>CONCATENATE(AllWeights5[[#This Row],[bldgtype]],"-",AllWeights5[[#This Row],[bldgloc]],"-",AllWeights5[[#This Row],[bldgvint]])</f>
        <v>RFF-CZ11-2017</v>
      </c>
      <c r="G1592" s="15" t="str">
        <f>CONCATENATE(AllWeights5[[#This Row],[bldgtype]],"-",AllWeights5[[#This Row],[bldgloc]],"-",AllWeights5[[#This Row],[era]])</f>
        <v>RFF-CZ11-rec</v>
      </c>
      <c r="H1592" s="7">
        <v>0.03</v>
      </c>
      <c r="I1592" s="8" t="s">
        <v>14</v>
      </c>
      <c r="J1592" s="5">
        <f>SUMIFS(AllWeights5[wt_vint],AllWeights5[bldgtype],AllWeights5[[#This Row],[bldgtype]],AllWeights5[bldgloc],AllWeights5[[#This Row],[bldgloc]],AllWeights5[era],AllWeights5[[#This Row],[era]])</f>
        <v>0.04</v>
      </c>
      <c r="K1592" s="16">
        <f>AllWeights5[[#This Row],[wt_vint]]/AllWeights5[[#This Row],[Total Weight (BT, CZ, Era)]]</f>
        <v>0.75</v>
      </c>
    </row>
    <row r="1593" spans="1:11" x14ac:dyDescent="0.3">
      <c r="A1593" s="6">
        <v>2020</v>
      </c>
      <c r="B1593" s="7" t="s">
        <v>7</v>
      </c>
      <c r="C1593" s="7" t="s">
        <v>57</v>
      </c>
      <c r="D1593" s="7" t="s">
        <v>24</v>
      </c>
      <c r="E1593" s="7">
        <v>2020</v>
      </c>
      <c r="F1593" s="15" t="str">
        <f>CONCATENATE(AllWeights5[[#This Row],[bldgtype]],"-",AllWeights5[[#This Row],[bldgloc]],"-",AllWeights5[[#This Row],[bldgvint]])</f>
        <v>RFF-CZ11-2020</v>
      </c>
      <c r="G1593" s="15" t="str">
        <f>CONCATENATE(AllWeights5[[#This Row],[bldgtype]],"-",AllWeights5[[#This Row],[bldgloc]],"-",AllWeights5[[#This Row],[era]])</f>
        <v>RFF-CZ11-rec</v>
      </c>
      <c r="H1593" s="7">
        <v>0.01</v>
      </c>
      <c r="I1593" s="8" t="s">
        <v>14</v>
      </c>
      <c r="J1593" s="5">
        <f>SUMIFS(AllWeights5[wt_vint],AllWeights5[bldgtype],AllWeights5[[#This Row],[bldgtype]],AllWeights5[bldgloc],AllWeights5[[#This Row],[bldgloc]],AllWeights5[era],AllWeights5[[#This Row],[era]])</f>
        <v>0.04</v>
      </c>
      <c r="K1593" s="16">
        <f>AllWeights5[[#This Row],[wt_vint]]/AllWeights5[[#This Row],[Total Weight (BT, CZ, Era)]]</f>
        <v>0.25</v>
      </c>
    </row>
    <row r="1594" spans="1:11" x14ac:dyDescent="0.3">
      <c r="A1594" s="6">
        <v>2020</v>
      </c>
      <c r="B1594" s="7" t="s">
        <v>7</v>
      </c>
      <c r="C1594" s="7" t="s">
        <v>57</v>
      </c>
      <c r="D1594" s="7" t="s">
        <v>24</v>
      </c>
      <c r="E1594" s="7" t="s">
        <v>18</v>
      </c>
      <c r="F1594" s="15" t="str">
        <f>CONCATENATE(AllWeights5[[#This Row],[bldgtype]],"-",AllWeights5[[#This Row],[bldgloc]],"-",AllWeights5[[#This Row],[bldgvint]])</f>
        <v>RFF-CZ11-New</v>
      </c>
      <c r="G1594" s="15" t="str">
        <f>CONCATENATE(AllWeights5[[#This Row],[bldgtype]],"-",AllWeights5[[#This Row],[bldgloc]],"-",AllWeights5[[#This Row],[era]])</f>
        <v>RFF-CZ11-new</v>
      </c>
      <c r="H1594" s="7">
        <v>0.01</v>
      </c>
      <c r="I1594" s="8" t="s">
        <v>19</v>
      </c>
      <c r="J1594" s="5">
        <f>SUMIFS(AllWeights5[wt_vint],AllWeights5[bldgtype],AllWeights5[[#This Row],[bldgtype]],AllWeights5[bldgloc],AllWeights5[[#This Row],[bldgloc]],AllWeights5[era],AllWeights5[[#This Row],[era]])</f>
        <v>0.01</v>
      </c>
      <c r="K1594" s="16">
        <f>AllWeights5[[#This Row],[wt_vint]]/AllWeights5[[#This Row],[Total Weight (BT, CZ, Era)]]</f>
        <v>1</v>
      </c>
    </row>
    <row r="1595" spans="1:11" x14ac:dyDescent="0.3">
      <c r="A1595" s="6">
        <v>2020</v>
      </c>
      <c r="B1595" s="7" t="s">
        <v>7</v>
      </c>
      <c r="C1595" s="7" t="s">
        <v>57</v>
      </c>
      <c r="D1595" s="7" t="s">
        <v>25</v>
      </c>
      <c r="E1595" s="7">
        <v>1975</v>
      </c>
      <c r="F1595" s="15" t="str">
        <f>CONCATENATE(AllWeights5[[#This Row],[bldgtype]],"-",AllWeights5[[#This Row],[bldgloc]],"-",AllWeights5[[#This Row],[bldgvint]])</f>
        <v>RFF-CZ12-1975</v>
      </c>
      <c r="G1595" s="15" t="str">
        <f>CONCATENATE(AllWeights5[[#This Row],[bldgtype]],"-",AllWeights5[[#This Row],[bldgloc]],"-",AllWeights5[[#This Row],[era]])</f>
        <v>RFF-CZ12-old</v>
      </c>
      <c r="H1595" s="7">
        <v>3.2610000000000001</v>
      </c>
      <c r="I1595" s="8" t="s">
        <v>16</v>
      </c>
      <c r="J1595" s="5">
        <f>SUMIFS(AllWeights5[wt_vint],AllWeights5[bldgtype],AllWeights5[[#This Row],[bldgtype]],AllWeights5[bldgloc],AllWeights5[[#This Row],[bldgloc]],AllWeights5[era],AllWeights5[[#This Row],[era]])</f>
        <v>4.7170000000000005</v>
      </c>
      <c r="K1595" s="16">
        <f>AllWeights5[[#This Row],[wt_vint]]/AllWeights5[[#This Row],[Total Weight (BT, CZ, Era)]]</f>
        <v>0.69132923468306118</v>
      </c>
    </row>
    <row r="1596" spans="1:11" x14ac:dyDescent="0.3">
      <c r="A1596" s="6">
        <v>2020</v>
      </c>
      <c r="B1596" s="7" t="s">
        <v>7</v>
      </c>
      <c r="C1596" s="7" t="s">
        <v>57</v>
      </c>
      <c r="D1596" s="7" t="s">
        <v>25</v>
      </c>
      <c r="E1596" s="7">
        <v>1985</v>
      </c>
      <c r="F1596" s="15" t="str">
        <f>CONCATENATE(AllWeights5[[#This Row],[bldgtype]],"-",AllWeights5[[#This Row],[bldgloc]],"-",AllWeights5[[#This Row],[bldgvint]])</f>
        <v>RFF-CZ12-1985</v>
      </c>
      <c r="G1596" s="15" t="str">
        <f>CONCATENATE(AllWeights5[[#This Row],[bldgtype]],"-",AllWeights5[[#This Row],[bldgloc]],"-",AllWeights5[[#This Row],[era]])</f>
        <v>RFF-CZ12-old</v>
      </c>
      <c r="H1596" s="7">
        <v>0.85699999999999998</v>
      </c>
      <c r="I1596" s="8" t="s">
        <v>16</v>
      </c>
      <c r="J1596" s="5">
        <f>SUMIFS(AllWeights5[wt_vint],AllWeights5[bldgtype],AllWeights5[[#This Row],[bldgtype]],AllWeights5[bldgloc],AllWeights5[[#This Row],[bldgloc]],AllWeights5[era],AllWeights5[[#This Row],[era]])</f>
        <v>4.7170000000000005</v>
      </c>
      <c r="K1596" s="16">
        <f>AllWeights5[[#This Row],[wt_vint]]/AllWeights5[[#This Row],[Total Weight (BT, CZ, Era)]]</f>
        <v>0.18168327326690692</v>
      </c>
    </row>
    <row r="1597" spans="1:11" x14ac:dyDescent="0.3">
      <c r="A1597" s="6">
        <v>2020</v>
      </c>
      <c r="B1597" s="7" t="s">
        <v>7</v>
      </c>
      <c r="C1597" s="7" t="s">
        <v>57</v>
      </c>
      <c r="D1597" s="7" t="s">
        <v>25</v>
      </c>
      <c r="E1597" s="7">
        <v>1996</v>
      </c>
      <c r="F1597" s="15" t="str">
        <f>CONCATENATE(AllWeights5[[#This Row],[bldgtype]],"-",AllWeights5[[#This Row],[bldgloc]],"-",AllWeights5[[#This Row],[bldgvint]])</f>
        <v>RFF-CZ12-1996</v>
      </c>
      <c r="G1597" s="15" t="str">
        <f>CONCATENATE(AllWeights5[[#This Row],[bldgtype]],"-",AllWeights5[[#This Row],[bldgloc]],"-",AllWeights5[[#This Row],[era]])</f>
        <v>RFF-CZ12-old</v>
      </c>
      <c r="H1597" s="7">
        <v>0.59899999999999998</v>
      </c>
      <c r="I1597" s="8" t="s">
        <v>16</v>
      </c>
      <c r="J1597" s="5">
        <f>SUMIFS(AllWeights5[wt_vint],AllWeights5[bldgtype],AllWeights5[[#This Row],[bldgtype]],AllWeights5[bldgloc],AllWeights5[[#This Row],[bldgloc]],AllWeights5[era],AllWeights5[[#This Row],[era]])</f>
        <v>4.7170000000000005</v>
      </c>
      <c r="K1597" s="16">
        <f>AllWeights5[[#This Row],[wt_vint]]/AllWeights5[[#This Row],[Total Weight (BT, CZ, Era)]]</f>
        <v>0.12698749205003179</v>
      </c>
    </row>
    <row r="1598" spans="1:11" x14ac:dyDescent="0.3">
      <c r="A1598" s="6">
        <v>2020</v>
      </c>
      <c r="B1598" s="7" t="s">
        <v>7</v>
      </c>
      <c r="C1598" s="7" t="s">
        <v>57</v>
      </c>
      <c r="D1598" s="7" t="s">
        <v>25</v>
      </c>
      <c r="E1598" s="7">
        <v>2003</v>
      </c>
      <c r="F1598" s="15" t="str">
        <f>CONCATENATE(AllWeights5[[#This Row],[bldgtype]],"-",AllWeights5[[#This Row],[bldgloc]],"-",AllWeights5[[#This Row],[bldgvint]])</f>
        <v>RFF-CZ12-2003</v>
      </c>
      <c r="G1598" s="15" t="str">
        <f>CONCATENATE(AllWeights5[[#This Row],[bldgtype]],"-",AllWeights5[[#This Row],[bldgloc]],"-",AllWeights5[[#This Row],[era]])</f>
        <v>RFF-CZ12-ex</v>
      </c>
      <c r="H1598" s="7">
        <v>0.27700000000000002</v>
      </c>
      <c r="I1598" s="8" t="s">
        <v>11</v>
      </c>
      <c r="J1598" s="5">
        <f>SUMIFS(AllWeights5[wt_vint],AllWeights5[bldgtype],AllWeights5[[#This Row],[bldgtype]],AllWeights5[bldgloc],AllWeights5[[#This Row],[bldgloc]],AllWeights5[era],AllWeights5[[#This Row],[era]])</f>
        <v>0.65900000000000003</v>
      </c>
      <c r="K1598" s="16">
        <f>AllWeights5[[#This Row],[wt_vint]]/AllWeights5[[#This Row],[Total Weight (BT, CZ, Era)]]</f>
        <v>0.42033383915022765</v>
      </c>
    </row>
    <row r="1599" spans="1:11" x14ac:dyDescent="0.3">
      <c r="A1599" s="6">
        <v>2020</v>
      </c>
      <c r="B1599" s="7" t="s">
        <v>7</v>
      </c>
      <c r="C1599" s="7" t="s">
        <v>57</v>
      </c>
      <c r="D1599" s="7" t="s">
        <v>25</v>
      </c>
      <c r="E1599" s="7">
        <v>2007</v>
      </c>
      <c r="F1599" s="15" t="str">
        <f>CONCATENATE(AllWeights5[[#This Row],[bldgtype]],"-",AllWeights5[[#This Row],[bldgloc]],"-",AllWeights5[[#This Row],[bldgvint]])</f>
        <v>RFF-CZ12-2007</v>
      </c>
      <c r="G1599" s="15" t="str">
        <f>CONCATENATE(AllWeights5[[#This Row],[bldgtype]],"-",AllWeights5[[#This Row],[bldgloc]],"-",AllWeights5[[#This Row],[era]])</f>
        <v>RFF-CZ12-ex</v>
      </c>
      <c r="H1599" s="7">
        <v>0.13900000000000001</v>
      </c>
      <c r="I1599" s="8" t="s">
        <v>11</v>
      </c>
      <c r="J1599" s="5">
        <f>SUMIFS(AllWeights5[wt_vint],AllWeights5[bldgtype],AllWeights5[[#This Row],[bldgtype]],AllWeights5[bldgloc],AllWeights5[[#This Row],[bldgloc]],AllWeights5[era],AllWeights5[[#This Row],[era]])</f>
        <v>0.65900000000000003</v>
      </c>
      <c r="K1599" s="16">
        <f>AllWeights5[[#This Row],[wt_vint]]/AllWeights5[[#This Row],[Total Weight (BT, CZ, Era)]]</f>
        <v>0.21092564491654023</v>
      </c>
    </row>
    <row r="1600" spans="1:11" x14ac:dyDescent="0.3">
      <c r="A1600" s="6">
        <v>2020</v>
      </c>
      <c r="B1600" s="7" t="s">
        <v>7</v>
      </c>
      <c r="C1600" s="7" t="s">
        <v>57</v>
      </c>
      <c r="D1600" s="7" t="s">
        <v>25</v>
      </c>
      <c r="E1600" s="7">
        <v>2011</v>
      </c>
      <c r="F1600" s="15" t="str">
        <f>CONCATENATE(AllWeights5[[#This Row],[bldgtype]],"-",AllWeights5[[#This Row],[bldgloc]],"-",AllWeights5[[#This Row],[bldgvint]])</f>
        <v>RFF-CZ12-2011</v>
      </c>
      <c r="G1600" s="15" t="str">
        <f>CONCATENATE(AllWeights5[[#This Row],[bldgtype]],"-",AllWeights5[[#This Row],[bldgloc]],"-",AllWeights5[[#This Row],[era]])</f>
        <v>RFF-CZ12-ex</v>
      </c>
      <c r="H1600" s="7">
        <v>0.13900000000000001</v>
      </c>
      <c r="I1600" s="8" t="s">
        <v>11</v>
      </c>
      <c r="J1600" s="5">
        <f>SUMIFS(AllWeights5[wt_vint],AllWeights5[bldgtype],AllWeights5[[#This Row],[bldgtype]],AllWeights5[bldgloc],AllWeights5[[#This Row],[bldgloc]],AllWeights5[era],AllWeights5[[#This Row],[era]])</f>
        <v>0.65900000000000003</v>
      </c>
      <c r="K1600" s="16">
        <f>AllWeights5[[#This Row],[wt_vint]]/AllWeights5[[#This Row],[Total Weight (BT, CZ, Era)]]</f>
        <v>0.21092564491654023</v>
      </c>
    </row>
    <row r="1601" spans="1:11" x14ac:dyDescent="0.3">
      <c r="A1601" s="6">
        <v>2020</v>
      </c>
      <c r="B1601" s="7" t="s">
        <v>7</v>
      </c>
      <c r="C1601" s="7" t="s">
        <v>57</v>
      </c>
      <c r="D1601" s="7" t="s">
        <v>25</v>
      </c>
      <c r="E1601" s="7">
        <v>2015</v>
      </c>
      <c r="F1601" s="15" t="str">
        <f>CONCATENATE(AllWeights5[[#This Row],[bldgtype]],"-",AllWeights5[[#This Row],[bldgloc]],"-",AllWeights5[[#This Row],[bldgvint]])</f>
        <v>RFF-CZ12-2015</v>
      </c>
      <c r="G1601" s="15" t="str">
        <f>CONCATENATE(AllWeights5[[#This Row],[bldgtype]],"-",AllWeights5[[#This Row],[bldgloc]],"-",AllWeights5[[#This Row],[era]])</f>
        <v>RFF-CZ12-ex</v>
      </c>
      <c r="H1601" s="7">
        <v>0.104</v>
      </c>
      <c r="I1601" s="8" t="s">
        <v>11</v>
      </c>
      <c r="J1601" s="5">
        <f>SUMIFS(AllWeights5[wt_vint],AllWeights5[bldgtype],AllWeights5[[#This Row],[bldgtype]],AllWeights5[bldgloc],AllWeights5[[#This Row],[bldgloc]],AllWeights5[era],AllWeights5[[#This Row],[era]])</f>
        <v>0.65900000000000003</v>
      </c>
      <c r="K1601" s="16">
        <f>AllWeights5[[#This Row],[wt_vint]]/AllWeights5[[#This Row],[Total Weight (BT, CZ, Era)]]</f>
        <v>0.15781487101669195</v>
      </c>
    </row>
    <row r="1602" spans="1:11" x14ac:dyDescent="0.3">
      <c r="A1602" s="6">
        <v>2020</v>
      </c>
      <c r="B1602" s="7" t="s">
        <v>7</v>
      </c>
      <c r="C1602" s="7" t="s">
        <v>57</v>
      </c>
      <c r="D1602" s="7" t="s">
        <v>25</v>
      </c>
      <c r="E1602" s="7">
        <v>2017</v>
      </c>
      <c r="F1602" s="15" t="str">
        <f>CONCATENATE(AllWeights5[[#This Row],[bldgtype]],"-",AllWeights5[[#This Row],[bldgloc]],"-",AllWeights5[[#This Row],[bldgvint]])</f>
        <v>RFF-CZ12-2017</v>
      </c>
      <c r="G1602" s="15" t="str">
        <f>CONCATENATE(AllWeights5[[#This Row],[bldgtype]],"-",AllWeights5[[#This Row],[bldgloc]],"-",AllWeights5[[#This Row],[era]])</f>
        <v>RFF-CZ12-rec</v>
      </c>
      <c r="H1602" s="7">
        <v>0.104</v>
      </c>
      <c r="I1602" s="8" t="s">
        <v>14</v>
      </c>
      <c r="J1602" s="5">
        <f>SUMIFS(AllWeights5[wt_vint],AllWeights5[bldgtype],AllWeights5[[#This Row],[bldgtype]],AllWeights5[bldgloc],AllWeights5[[#This Row],[bldgloc]],AllWeights5[era],AllWeights5[[#This Row],[era]])</f>
        <v>0.13900000000000001</v>
      </c>
      <c r="K1602" s="16">
        <f>AllWeights5[[#This Row],[wt_vint]]/AllWeights5[[#This Row],[Total Weight (BT, CZ, Era)]]</f>
        <v>0.74820143884892076</v>
      </c>
    </row>
    <row r="1603" spans="1:11" x14ac:dyDescent="0.3">
      <c r="A1603" s="6">
        <v>2020</v>
      </c>
      <c r="B1603" s="7" t="s">
        <v>7</v>
      </c>
      <c r="C1603" s="7" t="s">
        <v>57</v>
      </c>
      <c r="D1603" s="7" t="s">
        <v>25</v>
      </c>
      <c r="E1603" s="7">
        <v>2020</v>
      </c>
      <c r="F1603" s="15" t="str">
        <f>CONCATENATE(AllWeights5[[#This Row],[bldgtype]],"-",AllWeights5[[#This Row],[bldgloc]],"-",AllWeights5[[#This Row],[bldgvint]])</f>
        <v>RFF-CZ12-2020</v>
      </c>
      <c r="G1603" s="15" t="str">
        <f>CONCATENATE(AllWeights5[[#This Row],[bldgtype]],"-",AllWeights5[[#This Row],[bldgloc]],"-",AllWeights5[[#This Row],[era]])</f>
        <v>RFF-CZ12-rec</v>
      </c>
      <c r="H1603" s="7">
        <v>3.5000000000000003E-2</v>
      </c>
      <c r="I1603" s="8" t="s">
        <v>14</v>
      </c>
      <c r="J1603" s="5">
        <f>SUMIFS(AllWeights5[wt_vint],AllWeights5[bldgtype],AllWeights5[[#This Row],[bldgtype]],AllWeights5[bldgloc],AllWeights5[[#This Row],[bldgloc]],AllWeights5[era],AllWeights5[[#This Row],[era]])</f>
        <v>0.13900000000000001</v>
      </c>
      <c r="K1603" s="16">
        <f>AllWeights5[[#This Row],[wt_vint]]/AllWeights5[[#This Row],[Total Weight (BT, CZ, Era)]]</f>
        <v>0.25179856115107913</v>
      </c>
    </row>
    <row r="1604" spans="1:11" x14ac:dyDescent="0.3">
      <c r="A1604" s="6">
        <v>2020</v>
      </c>
      <c r="B1604" s="7" t="s">
        <v>7</v>
      </c>
      <c r="C1604" s="7" t="s">
        <v>57</v>
      </c>
      <c r="D1604" s="7" t="s">
        <v>25</v>
      </c>
      <c r="E1604" s="7" t="s">
        <v>18</v>
      </c>
      <c r="F1604" s="15" t="str">
        <f>CONCATENATE(AllWeights5[[#This Row],[bldgtype]],"-",AllWeights5[[#This Row],[bldgloc]],"-",AllWeights5[[#This Row],[bldgvint]])</f>
        <v>RFF-CZ12-New</v>
      </c>
      <c r="G1604" s="15" t="str">
        <f>CONCATENATE(AllWeights5[[#This Row],[bldgtype]],"-",AllWeights5[[#This Row],[bldgloc]],"-",AllWeights5[[#This Row],[era]])</f>
        <v>RFF-CZ12-new</v>
      </c>
      <c r="H1604" s="7">
        <v>3.5000000000000003E-2</v>
      </c>
      <c r="I1604" s="8" t="s">
        <v>19</v>
      </c>
      <c r="J1604" s="5">
        <f>SUMIFS(AllWeights5[wt_vint],AllWeights5[bldgtype],AllWeights5[[#This Row],[bldgtype]],AllWeights5[bldgloc],AllWeights5[[#This Row],[bldgloc]],AllWeights5[era],AllWeights5[[#This Row],[era]])</f>
        <v>3.5000000000000003E-2</v>
      </c>
      <c r="K1604" s="16">
        <f>AllWeights5[[#This Row],[wt_vint]]/AllWeights5[[#This Row],[Total Weight (BT, CZ, Era)]]</f>
        <v>1</v>
      </c>
    </row>
    <row r="1605" spans="1:11" x14ac:dyDescent="0.3">
      <c r="A1605" s="6">
        <v>2020</v>
      </c>
      <c r="B1605" s="7" t="s">
        <v>7</v>
      </c>
      <c r="C1605" s="7" t="s">
        <v>57</v>
      </c>
      <c r="D1605" s="7" t="s">
        <v>26</v>
      </c>
      <c r="E1605" s="7">
        <v>1975</v>
      </c>
      <c r="F1605" s="15" t="str">
        <f>CONCATENATE(AllWeights5[[#This Row],[bldgtype]],"-",AllWeights5[[#This Row],[bldgloc]],"-",AllWeights5[[#This Row],[bldgvint]])</f>
        <v>RFF-CZ13-1975</v>
      </c>
      <c r="G1605" s="15" t="str">
        <f>CONCATENATE(AllWeights5[[#This Row],[bldgtype]],"-",AllWeights5[[#This Row],[bldgloc]],"-",AllWeights5[[#This Row],[era]])</f>
        <v>RFF-CZ13-old</v>
      </c>
      <c r="H1605" s="7">
        <v>2.1779999999999999</v>
      </c>
      <c r="I1605" s="8" t="s">
        <v>16</v>
      </c>
      <c r="J1605" s="5">
        <f>SUMIFS(AllWeights5[wt_vint],AllWeights5[bldgtype],AllWeights5[[#This Row],[bldgtype]],AllWeights5[bldgloc],AllWeights5[[#This Row],[bldgloc]],AllWeights5[era],AllWeights5[[#This Row],[era]])</f>
        <v>4.5270000000000001</v>
      </c>
      <c r="K1605" s="16">
        <f>AllWeights5[[#This Row],[wt_vint]]/AllWeights5[[#This Row],[Total Weight (BT, CZ, Era)]]</f>
        <v>0.48111332007952284</v>
      </c>
    </row>
    <row r="1606" spans="1:11" x14ac:dyDescent="0.3">
      <c r="A1606" s="6">
        <v>2020</v>
      </c>
      <c r="B1606" s="7" t="s">
        <v>7</v>
      </c>
      <c r="C1606" s="7" t="s">
        <v>57</v>
      </c>
      <c r="D1606" s="7" t="s">
        <v>26</v>
      </c>
      <c r="E1606" s="7">
        <v>1985</v>
      </c>
      <c r="F1606" s="15" t="str">
        <f>CONCATENATE(AllWeights5[[#This Row],[bldgtype]],"-",AllWeights5[[#This Row],[bldgloc]],"-",AllWeights5[[#This Row],[bldgvint]])</f>
        <v>RFF-CZ13-1985</v>
      </c>
      <c r="G1606" s="15" t="str">
        <f>CONCATENATE(AllWeights5[[#This Row],[bldgtype]],"-",AllWeights5[[#This Row],[bldgloc]],"-",AllWeights5[[#This Row],[era]])</f>
        <v>RFF-CZ13-old</v>
      </c>
      <c r="H1606" s="7">
        <v>0.69199999999999995</v>
      </c>
      <c r="I1606" s="8" t="s">
        <v>16</v>
      </c>
      <c r="J1606" s="5">
        <f>SUMIFS(AllWeights5[wt_vint],AllWeights5[bldgtype],AllWeights5[[#This Row],[bldgtype]],AllWeights5[bldgloc],AllWeights5[[#This Row],[bldgloc]],AllWeights5[era],AllWeights5[[#This Row],[era]])</f>
        <v>4.5270000000000001</v>
      </c>
      <c r="K1606" s="16">
        <f>AllWeights5[[#This Row],[wt_vint]]/AllWeights5[[#This Row],[Total Weight (BT, CZ, Era)]]</f>
        <v>0.15286061409321844</v>
      </c>
    </row>
    <row r="1607" spans="1:11" x14ac:dyDescent="0.3">
      <c r="A1607" s="6">
        <v>2020</v>
      </c>
      <c r="B1607" s="7" t="s">
        <v>7</v>
      </c>
      <c r="C1607" s="7" t="s">
        <v>57</v>
      </c>
      <c r="D1607" s="7" t="s">
        <v>26</v>
      </c>
      <c r="E1607" s="7">
        <v>1996</v>
      </c>
      <c r="F1607" s="15" t="str">
        <f>CONCATENATE(AllWeights5[[#This Row],[bldgtype]],"-",AllWeights5[[#This Row],[bldgloc]],"-",AllWeights5[[#This Row],[bldgvint]])</f>
        <v>RFF-CZ13-1996</v>
      </c>
      <c r="G1607" s="15" t="str">
        <f>CONCATENATE(AllWeights5[[#This Row],[bldgtype]],"-",AllWeights5[[#This Row],[bldgloc]],"-",AllWeights5[[#This Row],[era]])</f>
        <v>RFF-CZ13-old</v>
      </c>
      <c r="H1607" s="7">
        <v>0.45900000000000002</v>
      </c>
      <c r="I1607" s="8" t="s">
        <v>16</v>
      </c>
      <c r="J1607" s="5">
        <f>SUMIFS(AllWeights5[wt_vint],AllWeights5[bldgtype],AllWeights5[[#This Row],[bldgtype]],AllWeights5[bldgloc],AllWeights5[[#This Row],[bldgloc]],AllWeights5[era],AllWeights5[[#This Row],[era]])</f>
        <v>4.5270000000000001</v>
      </c>
      <c r="K1607" s="16">
        <f>AllWeights5[[#This Row],[wt_vint]]/AllWeights5[[#This Row],[Total Weight (BT, CZ, Era)]]</f>
        <v>0.10139165009940358</v>
      </c>
    </row>
    <row r="1608" spans="1:11" x14ac:dyDescent="0.3">
      <c r="A1608" s="6">
        <v>2020</v>
      </c>
      <c r="B1608" s="7" t="s">
        <v>7</v>
      </c>
      <c r="C1608" s="7" t="s">
        <v>57</v>
      </c>
      <c r="D1608" s="7" t="s">
        <v>26</v>
      </c>
      <c r="E1608" s="7">
        <v>2003</v>
      </c>
      <c r="F1608" s="15" t="str">
        <f>CONCATENATE(AllWeights5[[#This Row],[bldgtype]],"-",AllWeights5[[#This Row],[bldgloc]],"-",AllWeights5[[#This Row],[bldgvint]])</f>
        <v>RFF-CZ13-2003</v>
      </c>
      <c r="G1608" s="15" t="str">
        <f>CONCATENATE(AllWeights5[[#This Row],[bldgtype]],"-",AllWeights5[[#This Row],[bldgloc]],"-",AllWeights5[[#This Row],[era]])</f>
        <v>RFF-CZ13-ex</v>
      </c>
      <c r="H1608" s="7">
        <v>0.17100000000000001</v>
      </c>
      <c r="I1608" s="8" t="s">
        <v>11</v>
      </c>
      <c r="J1608" s="5">
        <f>SUMIFS(AllWeights5[wt_vint],AllWeights5[bldgtype],AllWeights5[[#This Row],[bldgtype]],AllWeights5[bldgloc],AllWeights5[[#This Row],[bldgloc]],AllWeights5[era],AllWeights5[[#This Row],[era]])</f>
        <v>0.8530000000000002</v>
      </c>
      <c r="K1608" s="16">
        <f>AllWeights5[[#This Row],[wt_vint]]/AllWeights5[[#This Row],[Total Weight (BT, CZ, Era)]]</f>
        <v>0.20046893317702225</v>
      </c>
    </row>
    <row r="1609" spans="1:11" x14ac:dyDescent="0.3">
      <c r="A1609" s="6">
        <v>2020</v>
      </c>
      <c r="B1609" s="7" t="s">
        <v>7</v>
      </c>
      <c r="C1609" s="7" t="s">
        <v>57</v>
      </c>
      <c r="D1609" s="7" t="s">
        <v>26</v>
      </c>
      <c r="E1609" s="7">
        <v>2007</v>
      </c>
      <c r="F1609" s="15" t="str">
        <f>CONCATENATE(AllWeights5[[#This Row],[bldgtype]],"-",AllWeights5[[#This Row],[bldgloc]],"-",AllWeights5[[#This Row],[bldgvint]])</f>
        <v>RFF-CZ13-2007</v>
      </c>
      <c r="G1609" s="15" t="str">
        <f>CONCATENATE(AllWeights5[[#This Row],[bldgtype]],"-",AllWeights5[[#This Row],[bldgloc]],"-",AllWeights5[[#This Row],[era]])</f>
        <v>RFF-CZ13-ex</v>
      </c>
      <c r="H1609" s="7">
        <v>9.6000000000000002E-2</v>
      </c>
      <c r="I1609" s="8" t="s">
        <v>11</v>
      </c>
      <c r="J1609" s="5">
        <f>SUMIFS(AllWeights5[wt_vint],AllWeights5[bldgtype],AllWeights5[[#This Row],[bldgtype]],AllWeights5[bldgloc],AllWeights5[[#This Row],[bldgloc]],AllWeights5[era],AllWeights5[[#This Row],[era]])</f>
        <v>0.8530000000000002</v>
      </c>
      <c r="K1609" s="16">
        <f>AllWeights5[[#This Row],[wt_vint]]/AllWeights5[[#This Row],[Total Weight (BT, CZ, Era)]]</f>
        <v>0.11254396248534582</v>
      </c>
    </row>
    <row r="1610" spans="1:11" x14ac:dyDescent="0.3">
      <c r="A1610" s="6">
        <v>2020</v>
      </c>
      <c r="B1610" s="7" t="s">
        <v>7</v>
      </c>
      <c r="C1610" s="7" t="s">
        <v>57</v>
      </c>
      <c r="D1610" s="7" t="s">
        <v>26</v>
      </c>
      <c r="E1610" s="7">
        <v>2011</v>
      </c>
      <c r="F1610" s="15" t="str">
        <f>CONCATENATE(AllWeights5[[#This Row],[bldgtype]],"-",AllWeights5[[#This Row],[bldgloc]],"-",AllWeights5[[#This Row],[bldgvint]])</f>
        <v>RFF-CZ13-2011</v>
      </c>
      <c r="G1610" s="15" t="str">
        <f>CONCATENATE(AllWeights5[[#This Row],[bldgtype]],"-",AllWeights5[[#This Row],[bldgloc]],"-",AllWeights5[[#This Row],[era]])</f>
        <v>RFF-CZ13-ex</v>
      </c>
      <c r="H1610" s="7">
        <v>9.6000000000000002E-2</v>
      </c>
      <c r="I1610" s="8" t="s">
        <v>11</v>
      </c>
      <c r="J1610" s="5">
        <f>SUMIFS(AllWeights5[wt_vint],AllWeights5[bldgtype],AllWeights5[[#This Row],[bldgtype]],AllWeights5[bldgloc],AllWeights5[[#This Row],[bldgloc]],AllWeights5[era],AllWeights5[[#This Row],[era]])</f>
        <v>0.8530000000000002</v>
      </c>
      <c r="K1610" s="16">
        <f>AllWeights5[[#This Row],[wt_vint]]/AllWeights5[[#This Row],[Total Weight (BT, CZ, Era)]]</f>
        <v>0.11254396248534582</v>
      </c>
    </row>
    <row r="1611" spans="1:11" x14ac:dyDescent="0.3">
      <c r="A1611" s="6">
        <v>2020</v>
      </c>
      <c r="B1611" s="7" t="s">
        <v>7</v>
      </c>
      <c r="C1611" s="7" t="s">
        <v>57</v>
      </c>
      <c r="D1611" s="7" t="s">
        <v>26</v>
      </c>
      <c r="E1611" s="7">
        <v>2015</v>
      </c>
      <c r="F1611" s="15" t="str">
        <f>CONCATENATE(AllWeights5[[#This Row],[bldgtype]],"-",AllWeights5[[#This Row],[bldgloc]],"-",AllWeights5[[#This Row],[bldgvint]])</f>
        <v>RFF-CZ13-2015</v>
      </c>
      <c r="G1611" s="15" t="str">
        <f>CONCATENATE(AllWeights5[[#This Row],[bldgtype]],"-",AllWeights5[[#This Row],[bldgloc]],"-",AllWeights5[[#This Row],[era]])</f>
        <v>RFF-CZ13-ex</v>
      </c>
      <c r="H1611" s="7">
        <v>7.1999999999999995E-2</v>
      </c>
      <c r="I1611" s="8" t="s">
        <v>11</v>
      </c>
      <c r="J1611" s="5">
        <f>SUMIFS(AllWeights5[wt_vint],AllWeights5[bldgtype],AllWeights5[[#This Row],[bldgtype]],AllWeights5[bldgloc],AllWeights5[[#This Row],[bldgloc]],AllWeights5[era],AllWeights5[[#This Row],[era]])</f>
        <v>0.8530000000000002</v>
      </c>
      <c r="K1611" s="16">
        <f>AllWeights5[[#This Row],[wt_vint]]/AllWeights5[[#This Row],[Total Weight (BT, CZ, Era)]]</f>
        <v>8.4407971864009348E-2</v>
      </c>
    </row>
    <row r="1612" spans="1:11" x14ac:dyDescent="0.3">
      <c r="A1612" s="6">
        <v>2020</v>
      </c>
      <c r="B1612" s="7" t="s">
        <v>7</v>
      </c>
      <c r="C1612" s="7" t="s">
        <v>57</v>
      </c>
      <c r="D1612" s="7" t="s">
        <v>26</v>
      </c>
      <c r="E1612" s="7">
        <v>2017</v>
      </c>
      <c r="F1612" s="15" t="str">
        <f>CONCATENATE(AllWeights5[[#This Row],[bldgtype]],"-",AllWeights5[[#This Row],[bldgloc]],"-",AllWeights5[[#This Row],[bldgvint]])</f>
        <v>RFF-CZ13-2017</v>
      </c>
      <c r="G1612" s="15" t="str">
        <f>CONCATENATE(AllWeights5[[#This Row],[bldgtype]],"-",AllWeights5[[#This Row],[bldgloc]],"-",AllWeights5[[#This Row],[era]])</f>
        <v>RFF-CZ13-rec</v>
      </c>
      <c r="H1612" s="7">
        <v>7.1999999999999995E-2</v>
      </c>
      <c r="I1612" s="8" t="s">
        <v>14</v>
      </c>
      <c r="J1612" s="5">
        <f>SUMIFS(AllWeights5[wt_vint],AllWeights5[bldgtype],AllWeights5[[#This Row],[bldgtype]],AllWeights5[bldgloc],AllWeights5[[#This Row],[bldgloc]],AllWeights5[era],AllWeights5[[#This Row],[era]])</f>
        <v>0.18400000000000002</v>
      </c>
      <c r="K1612" s="16">
        <f>AllWeights5[[#This Row],[wt_vint]]/AllWeights5[[#This Row],[Total Weight (BT, CZ, Era)]]</f>
        <v>0.39130434782608686</v>
      </c>
    </row>
    <row r="1613" spans="1:11" x14ac:dyDescent="0.3">
      <c r="A1613" s="6">
        <v>2020</v>
      </c>
      <c r="B1613" s="7" t="s">
        <v>7</v>
      </c>
      <c r="C1613" s="7" t="s">
        <v>57</v>
      </c>
      <c r="D1613" s="7" t="s">
        <v>26</v>
      </c>
      <c r="E1613" s="7">
        <v>2020</v>
      </c>
      <c r="F1613" s="15" t="str">
        <f>CONCATENATE(AllWeights5[[#This Row],[bldgtype]],"-",AllWeights5[[#This Row],[bldgloc]],"-",AllWeights5[[#This Row],[bldgvint]])</f>
        <v>RFF-CZ13-2020</v>
      </c>
      <c r="G1613" s="15" t="str">
        <f>CONCATENATE(AllWeights5[[#This Row],[bldgtype]],"-",AllWeights5[[#This Row],[bldgloc]],"-",AllWeights5[[#This Row],[era]])</f>
        <v>RFF-CZ13-rec</v>
      </c>
      <c r="H1613" s="7">
        <v>2.4E-2</v>
      </c>
      <c r="I1613" s="8" t="s">
        <v>14</v>
      </c>
      <c r="J1613" s="5">
        <f>SUMIFS(AllWeights5[wt_vint],AllWeights5[bldgtype],AllWeights5[[#This Row],[bldgtype]],AllWeights5[bldgloc],AllWeights5[[#This Row],[bldgloc]],AllWeights5[era],AllWeights5[[#This Row],[era]])</f>
        <v>0.18400000000000002</v>
      </c>
      <c r="K1613" s="16">
        <f>AllWeights5[[#This Row],[wt_vint]]/AllWeights5[[#This Row],[Total Weight (BT, CZ, Era)]]</f>
        <v>0.13043478260869565</v>
      </c>
    </row>
    <row r="1614" spans="1:11" x14ac:dyDescent="0.3">
      <c r="A1614" s="6">
        <v>2020</v>
      </c>
      <c r="B1614" s="7" t="s">
        <v>7</v>
      </c>
      <c r="C1614" s="7" t="s">
        <v>57</v>
      </c>
      <c r="D1614" s="7" t="s">
        <v>26</v>
      </c>
      <c r="E1614" s="7" t="s">
        <v>18</v>
      </c>
      <c r="F1614" s="15" t="str">
        <f>CONCATENATE(AllWeights5[[#This Row],[bldgtype]],"-",AllWeights5[[#This Row],[bldgloc]],"-",AllWeights5[[#This Row],[bldgvint]])</f>
        <v>RFF-CZ13-New</v>
      </c>
      <c r="G1614" s="15" t="str">
        <f>CONCATENATE(AllWeights5[[#This Row],[bldgtype]],"-",AllWeights5[[#This Row],[bldgloc]],"-",AllWeights5[[#This Row],[era]])</f>
        <v>RFF-CZ13-new</v>
      </c>
      <c r="H1614" s="7">
        <v>2.4E-2</v>
      </c>
      <c r="I1614" s="8" t="s">
        <v>19</v>
      </c>
      <c r="J1614" s="5">
        <f>SUMIFS(AllWeights5[wt_vint],AllWeights5[bldgtype],AllWeights5[[#This Row],[bldgtype]],AllWeights5[bldgloc],AllWeights5[[#This Row],[bldgloc]],AllWeights5[era],AllWeights5[[#This Row],[era]])</f>
        <v>4.5999999999999999E-2</v>
      </c>
      <c r="K1614" s="16">
        <f>AllWeights5[[#This Row],[wt_vint]]/AllWeights5[[#This Row],[Total Weight (BT, CZ, Era)]]</f>
        <v>0.52173913043478259</v>
      </c>
    </row>
    <row r="1615" spans="1:11" x14ac:dyDescent="0.3">
      <c r="A1615" s="6">
        <v>2020</v>
      </c>
      <c r="B1615" s="7" t="s">
        <v>7</v>
      </c>
      <c r="C1615" s="7" t="s">
        <v>57</v>
      </c>
      <c r="D1615" s="7" t="s">
        <v>27</v>
      </c>
      <c r="E1615" s="7">
        <v>1975</v>
      </c>
      <c r="F1615" s="15" t="str">
        <f>CONCATENATE(AllWeights5[[#This Row],[bldgtype]],"-",AllWeights5[[#This Row],[bldgloc]],"-",AllWeights5[[#This Row],[bldgvint]])</f>
        <v>RFF-CZ16-1975</v>
      </c>
      <c r="G1615" s="15" t="str">
        <f>CONCATENATE(AllWeights5[[#This Row],[bldgtype]],"-",AllWeights5[[#This Row],[bldgloc]],"-",AllWeights5[[#This Row],[era]])</f>
        <v>RFF-CZ16-old</v>
      </c>
      <c r="H1615" s="7">
        <v>0.20799999999999999</v>
      </c>
      <c r="I1615" s="8" t="s">
        <v>16</v>
      </c>
      <c r="J1615" s="5">
        <f>SUMIFS(AllWeights5[wt_vint],AllWeights5[bldgtype],AllWeights5[[#This Row],[bldgtype]],AllWeights5[bldgloc],AllWeights5[[#This Row],[bldgloc]],AllWeights5[era],AllWeights5[[#This Row],[era]])</f>
        <v>1.41</v>
      </c>
      <c r="K1615" s="16">
        <f>AllWeights5[[#This Row],[wt_vint]]/AllWeights5[[#This Row],[Total Weight (BT, CZ, Era)]]</f>
        <v>0.14751773049645389</v>
      </c>
    </row>
    <row r="1616" spans="1:11" x14ac:dyDescent="0.3">
      <c r="A1616" s="6">
        <v>2020</v>
      </c>
      <c r="B1616" s="7" t="s">
        <v>7</v>
      </c>
      <c r="C1616" s="7" t="s">
        <v>57</v>
      </c>
      <c r="D1616" s="7" t="s">
        <v>27</v>
      </c>
      <c r="E1616" s="7">
        <v>1985</v>
      </c>
      <c r="F1616" s="15" t="str">
        <f>CONCATENATE(AllWeights5[[#This Row],[bldgtype]],"-",AllWeights5[[#This Row],[bldgloc]],"-",AllWeights5[[#This Row],[bldgvint]])</f>
        <v>RFF-CZ16-1985</v>
      </c>
      <c r="G1616" s="15" t="str">
        <f>CONCATENATE(AllWeights5[[#This Row],[bldgtype]],"-",AllWeights5[[#This Row],[bldgloc]],"-",AllWeights5[[#This Row],[era]])</f>
        <v>RFF-CZ16-old</v>
      </c>
      <c r="H1616" s="7">
        <v>4.5999999999999999E-2</v>
      </c>
      <c r="I1616" s="8" t="s">
        <v>16</v>
      </c>
      <c r="J1616" s="5">
        <f>SUMIFS(AllWeights5[wt_vint],AllWeights5[bldgtype],AllWeights5[[#This Row],[bldgtype]],AllWeights5[bldgloc],AllWeights5[[#This Row],[bldgloc]],AllWeights5[era],AllWeights5[[#This Row],[era]])</f>
        <v>1.41</v>
      </c>
      <c r="K1616" s="16">
        <f>AllWeights5[[#This Row],[wt_vint]]/AllWeights5[[#This Row],[Total Weight (BT, CZ, Era)]]</f>
        <v>3.2624113475177303E-2</v>
      </c>
    </row>
    <row r="1617" spans="1:11" x14ac:dyDescent="0.3">
      <c r="A1617" s="6">
        <v>2020</v>
      </c>
      <c r="B1617" s="7" t="s">
        <v>7</v>
      </c>
      <c r="C1617" s="7" t="s">
        <v>57</v>
      </c>
      <c r="D1617" s="7" t="s">
        <v>27</v>
      </c>
      <c r="E1617" s="7">
        <v>1996</v>
      </c>
      <c r="F1617" s="15" t="str">
        <f>CONCATENATE(AllWeights5[[#This Row],[bldgtype]],"-",AllWeights5[[#This Row],[bldgloc]],"-",AllWeights5[[#This Row],[bldgvint]])</f>
        <v>RFF-CZ16-1996</v>
      </c>
      <c r="G1617" s="15" t="str">
        <f>CONCATENATE(AllWeights5[[#This Row],[bldgtype]],"-",AllWeights5[[#This Row],[bldgloc]],"-",AllWeights5[[#This Row],[era]])</f>
        <v>RFF-CZ16-old</v>
      </c>
      <c r="H1617" s="7">
        <v>0.03</v>
      </c>
      <c r="I1617" s="8" t="s">
        <v>16</v>
      </c>
      <c r="J1617" s="5">
        <f>SUMIFS(AllWeights5[wt_vint],AllWeights5[bldgtype],AllWeights5[[#This Row],[bldgtype]],AllWeights5[bldgloc],AllWeights5[[#This Row],[bldgloc]],AllWeights5[era],AllWeights5[[#This Row],[era]])</f>
        <v>1.41</v>
      </c>
      <c r="K1617" s="16">
        <f>AllWeights5[[#This Row],[wt_vint]]/AllWeights5[[#This Row],[Total Weight (BT, CZ, Era)]]</f>
        <v>2.1276595744680851E-2</v>
      </c>
    </row>
    <row r="1618" spans="1:11" x14ac:dyDescent="0.3">
      <c r="A1618" s="6">
        <v>2020</v>
      </c>
      <c r="B1618" s="7" t="s">
        <v>7</v>
      </c>
      <c r="C1618" s="7" t="s">
        <v>57</v>
      </c>
      <c r="D1618" s="7" t="s">
        <v>27</v>
      </c>
      <c r="E1618" s="7">
        <v>2003</v>
      </c>
      <c r="F1618" s="15" t="str">
        <f>CONCATENATE(AllWeights5[[#This Row],[bldgtype]],"-",AllWeights5[[#This Row],[bldgloc]],"-",AllWeights5[[#This Row],[bldgvint]])</f>
        <v>RFF-CZ16-2003</v>
      </c>
      <c r="G1618" s="15" t="str">
        <f>CONCATENATE(AllWeights5[[#This Row],[bldgtype]],"-",AllWeights5[[#This Row],[bldgloc]],"-",AllWeights5[[#This Row],[era]])</f>
        <v>RFF-CZ16-ex</v>
      </c>
      <c r="H1618" s="7">
        <v>1.2E-2</v>
      </c>
      <c r="I1618" s="8" t="s">
        <v>11</v>
      </c>
      <c r="J1618" s="5">
        <f>SUMIFS(AllWeights5[wt_vint],AllWeights5[bldgtype],AllWeights5[[#This Row],[bldgtype]],AllWeights5[bldgloc],AllWeights5[[#This Row],[bldgloc]],AllWeights5[era],AllWeights5[[#This Row],[era]])</f>
        <v>0.54300000000000004</v>
      </c>
      <c r="K1618" s="16">
        <f>AllWeights5[[#This Row],[wt_vint]]/AllWeights5[[#This Row],[Total Weight (BT, CZ, Era)]]</f>
        <v>2.2099447513812154E-2</v>
      </c>
    </row>
    <row r="1619" spans="1:11" x14ac:dyDescent="0.3">
      <c r="A1619" s="6">
        <v>2020</v>
      </c>
      <c r="B1619" s="7" t="s">
        <v>7</v>
      </c>
      <c r="C1619" s="7" t="s">
        <v>57</v>
      </c>
      <c r="D1619" s="7" t="s">
        <v>27</v>
      </c>
      <c r="E1619" s="7">
        <v>2007</v>
      </c>
      <c r="F1619" s="15" t="str">
        <f>CONCATENATE(AllWeights5[[#This Row],[bldgtype]],"-",AllWeights5[[#This Row],[bldgloc]],"-",AllWeights5[[#This Row],[bldgvint]])</f>
        <v>RFF-CZ16-2007</v>
      </c>
      <c r="G1619" s="15" t="str">
        <f>CONCATENATE(AllWeights5[[#This Row],[bldgtype]],"-",AllWeights5[[#This Row],[bldgloc]],"-",AllWeights5[[#This Row],[era]])</f>
        <v>RFF-CZ16-ex</v>
      </c>
      <c r="H1619" s="7">
        <v>7.0000000000000001E-3</v>
      </c>
      <c r="I1619" s="8" t="s">
        <v>11</v>
      </c>
      <c r="J1619" s="5">
        <f>SUMIFS(AllWeights5[wt_vint],AllWeights5[bldgtype],AllWeights5[[#This Row],[bldgtype]],AllWeights5[bldgloc],AllWeights5[[#This Row],[bldgloc]],AllWeights5[era],AllWeights5[[#This Row],[era]])</f>
        <v>0.54300000000000004</v>
      </c>
      <c r="K1619" s="16">
        <f>AllWeights5[[#This Row],[wt_vint]]/AllWeights5[[#This Row],[Total Weight (BT, CZ, Era)]]</f>
        <v>1.289134438305709E-2</v>
      </c>
    </row>
    <row r="1620" spans="1:11" x14ac:dyDescent="0.3">
      <c r="A1620" s="6">
        <v>2020</v>
      </c>
      <c r="B1620" s="7" t="s">
        <v>7</v>
      </c>
      <c r="C1620" s="7" t="s">
        <v>57</v>
      </c>
      <c r="D1620" s="7" t="s">
        <v>27</v>
      </c>
      <c r="E1620" s="7">
        <v>2011</v>
      </c>
      <c r="F1620" s="15" t="str">
        <f>CONCATENATE(AllWeights5[[#This Row],[bldgtype]],"-",AllWeights5[[#This Row],[bldgloc]],"-",AllWeights5[[#This Row],[bldgvint]])</f>
        <v>RFF-CZ16-2011</v>
      </c>
      <c r="G1620" s="15" t="str">
        <f>CONCATENATE(AllWeights5[[#This Row],[bldgtype]],"-",AllWeights5[[#This Row],[bldgloc]],"-",AllWeights5[[#This Row],[era]])</f>
        <v>RFF-CZ16-ex</v>
      </c>
      <c r="H1620" s="7">
        <v>7.0000000000000001E-3</v>
      </c>
      <c r="I1620" s="8" t="s">
        <v>11</v>
      </c>
      <c r="J1620" s="5">
        <f>SUMIFS(AllWeights5[wt_vint],AllWeights5[bldgtype],AllWeights5[[#This Row],[bldgtype]],AllWeights5[bldgloc],AllWeights5[[#This Row],[bldgloc]],AllWeights5[era],AllWeights5[[#This Row],[era]])</f>
        <v>0.54300000000000004</v>
      </c>
      <c r="K1620" s="16">
        <f>AllWeights5[[#This Row],[wt_vint]]/AllWeights5[[#This Row],[Total Weight (BT, CZ, Era)]]</f>
        <v>1.289134438305709E-2</v>
      </c>
    </row>
    <row r="1621" spans="1:11" x14ac:dyDescent="0.3">
      <c r="A1621" s="6">
        <v>2020</v>
      </c>
      <c r="B1621" s="7" t="s">
        <v>7</v>
      </c>
      <c r="C1621" s="7" t="s">
        <v>57</v>
      </c>
      <c r="D1621" s="7" t="s">
        <v>27</v>
      </c>
      <c r="E1621" s="7">
        <v>2015</v>
      </c>
      <c r="F1621" s="15" t="str">
        <f>CONCATENATE(AllWeights5[[#This Row],[bldgtype]],"-",AllWeights5[[#This Row],[bldgloc]],"-",AllWeights5[[#This Row],[bldgvint]])</f>
        <v>RFF-CZ16-2015</v>
      </c>
      <c r="G1621" s="15" t="str">
        <f>CONCATENATE(AllWeights5[[#This Row],[bldgtype]],"-",AllWeights5[[#This Row],[bldgloc]],"-",AllWeights5[[#This Row],[era]])</f>
        <v>RFF-CZ16-ex</v>
      </c>
      <c r="H1621" s="7">
        <v>5.0000000000000001E-3</v>
      </c>
      <c r="I1621" s="8" t="s">
        <v>11</v>
      </c>
      <c r="J1621" s="5">
        <f>SUMIFS(AllWeights5[wt_vint],AllWeights5[bldgtype],AllWeights5[[#This Row],[bldgtype]],AllWeights5[bldgloc],AllWeights5[[#This Row],[bldgloc]],AllWeights5[era],AllWeights5[[#This Row],[era]])</f>
        <v>0.54300000000000004</v>
      </c>
      <c r="K1621" s="16">
        <f>AllWeights5[[#This Row],[wt_vint]]/AllWeights5[[#This Row],[Total Weight (BT, CZ, Era)]]</f>
        <v>9.2081031307550635E-3</v>
      </c>
    </row>
    <row r="1622" spans="1:11" x14ac:dyDescent="0.3">
      <c r="A1622" s="6">
        <v>2020</v>
      </c>
      <c r="B1622" s="7" t="s">
        <v>7</v>
      </c>
      <c r="C1622" s="7" t="s">
        <v>57</v>
      </c>
      <c r="D1622" s="7" t="s">
        <v>27</v>
      </c>
      <c r="E1622" s="7">
        <v>2017</v>
      </c>
      <c r="F1622" s="15" t="str">
        <f>CONCATENATE(AllWeights5[[#This Row],[bldgtype]],"-",AllWeights5[[#This Row],[bldgloc]],"-",AllWeights5[[#This Row],[bldgvint]])</f>
        <v>RFF-CZ16-2017</v>
      </c>
      <c r="G1622" s="15" t="str">
        <f>CONCATENATE(AllWeights5[[#This Row],[bldgtype]],"-",AllWeights5[[#This Row],[bldgloc]],"-",AllWeights5[[#This Row],[era]])</f>
        <v>RFF-CZ16-rec</v>
      </c>
      <c r="H1622" s="7">
        <v>5.0000000000000001E-3</v>
      </c>
      <c r="I1622" s="8" t="s">
        <v>14</v>
      </c>
      <c r="J1622" s="5">
        <f>SUMIFS(AllWeights5[wt_vint],AllWeights5[bldgtype],AllWeights5[[#This Row],[bldgtype]],AllWeights5[bldgloc],AllWeights5[[#This Row],[bldgloc]],AllWeights5[era],AllWeights5[[#This Row],[era]])</f>
        <v>0.10100000000000001</v>
      </c>
      <c r="K1622" s="16">
        <f>AllWeights5[[#This Row],[wt_vint]]/AllWeights5[[#This Row],[Total Weight (BT, CZ, Era)]]</f>
        <v>4.95049504950495E-2</v>
      </c>
    </row>
    <row r="1623" spans="1:11" x14ac:dyDescent="0.3">
      <c r="A1623" s="6">
        <v>2020</v>
      </c>
      <c r="B1623" s="7" t="s">
        <v>7</v>
      </c>
      <c r="C1623" s="7" t="s">
        <v>57</v>
      </c>
      <c r="D1623" s="7" t="s">
        <v>27</v>
      </c>
      <c r="E1623" s="7">
        <v>2020</v>
      </c>
      <c r="F1623" s="15" t="str">
        <f>CONCATENATE(AllWeights5[[#This Row],[bldgtype]],"-",AllWeights5[[#This Row],[bldgloc]],"-",AllWeights5[[#This Row],[bldgvint]])</f>
        <v>RFF-CZ16-2020</v>
      </c>
      <c r="G1623" s="15" t="str">
        <f>CONCATENATE(AllWeights5[[#This Row],[bldgtype]],"-",AllWeights5[[#This Row],[bldgloc]],"-",AllWeights5[[#This Row],[era]])</f>
        <v>RFF-CZ16-rec</v>
      </c>
      <c r="H1623" s="7">
        <v>2E-3</v>
      </c>
      <c r="I1623" s="8" t="s">
        <v>14</v>
      </c>
      <c r="J1623" s="5">
        <f>SUMIFS(AllWeights5[wt_vint],AllWeights5[bldgtype],AllWeights5[[#This Row],[bldgtype]],AllWeights5[bldgloc],AllWeights5[[#This Row],[bldgloc]],AllWeights5[era],AllWeights5[[#This Row],[era]])</f>
        <v>0.10100000000000001</v>
      </c>
      <c r="K1623" s="16">
        <f>AllWeights5[[#This Row],[wt_vint]]/AllWeights5[[#This Row],[Total Weight (BT, CZ, Era)]]</f>
        <v>1.9801980198019802E-2</v>
      </c>
    </row>
    <row r="1624" spans="1:11" x14ac:dyDescent="0.3">
      <c r="A1624" s="6">
        <v>2020</v>
      </c>
      <c r="B1624" s="7" t="s">
        <v>7</v>
      </c>
      <c r="C1624" s="7" t="s">
        <v>57</v>
      </c>
      <c r="D1624" s="7" t="s">
        <v>27</v>
      </c>
      <c r="E1624" s="7" t="s">
        <v>18</v>
      </c>
      <c r="F1624" s="15" t="str">
        <f>CONCATENATE(AllWeights5[[#This Row],[bldgtype]],"-",AllWeights5[[#This Row],[bldgloc]],"-",AllWeights5[[#This Row],[bldgvint]])</f>
        <v>RFF-CZ16-New</v>
      </c>
      <c r="G1624" s="15" t="str">
        <f>CONCATENATE(AllWeights5[[#This Row],[bldgtype]],"-",AllWeights5[[#This Row],[bldgloc]],"-",AllWeights5[[#This Row],[era]])</f>
        <v>RFF-CZ16-new</v>
      </c>
      <c r="H1624" s="7">
        <v>2E-3</v>
      </c>
      <c r="I1624" s="8" t="s">
        <v>19</v>
      </c>
      <c r="J1624" s="5">
        <f>SUMIFS(AllWeights5[wt_vint],AllWeights5[bldgtype],AllWeights5[[#This Row],[bldgtype]],AllWeights5[bldgloc],AllWeights5[[#This Row],[bldgloc]],AllWeights5[era],AllWeights5[[#This Row],[era]])</f>
        <v>2.6000000000000002E-2</v>
      </c>
      <c r="K1624" s="16">
        <f>AllWeights5[[#This Row],[wt_vint]]/AllWeights5[[#This Row],[Total Weight (BT, CZ, Era)]]</f>
        <v>7.6923076923076913E-2</v>
      </c>
    </row>
    <row r="1625" spans="1:11" x14ac:dyDescent="0.3">
      <c r="A1625" s="6">
        <v>2020</v>
      </c>
      <c r="B1625" s="7" t="s">
        <v>7</v>
      </c>
      <c r="C1625" s="7" t="s">
        <v>58</v>
      </c>
      <c r="D1625" s="7" t="s">
        <v>9</v>
      </c>
      <c r="E1625" s="7">
        <v>1975</v>
      </c>
      <c r="F1625" s="15" t="str">
        <f>CONCATENATE(AllWeights5[[#This Row],[bldgtype]],"-",AllWeights5[[#This Row],[bldgloc]],"-",AllWeights5[[#This Row],[bldgvint]])</f>
        <v>RSD-CZ01-1975</v>
      </c>
      <c r="G1625" s="15" t="str">
        <f>CONCATENATE(AllWeights5[[#This Row],[bldgtype]],"-",AllWeights5[[#This Row],[bldgloc]],"-",AllWeights5[[#This Row],[era]])</f>
        <v>RSD-CZ01-old</v>
      </c>
      <c r="H1625" s="7">
        <v>0.28999999999999998</v>
      </c>
      <c r="I1625" s="8" t="s">
        <v>16</v>
      </c>
      <c r="J1625" s="5">
        <f>SUMIFS(AllWeights5[wt_vint],AllWeights5[bldgtype],AllWeights5[[#This Row],[bldgtype]],AllWeights5[bldgloc],AllWeights5[[#This Row],[bldgloc]],AllWeights5[era],AllWeights5[[#This Row],[era]])</f>
        <v>0.35499999999999998</v>
      </c>
      <c r="K1625" s="16">
        <f>AllWeights5[[#This Row],[wt_vint]]/AllWeights5[[#This Row],[Total Weight (BT, CZ, Era)]]</f>
        <v>0.81690140845070425</v>
      </c>
    </row>
    <row r="1626" spans="1:11" x14ac:dyDescent="0.3">
      <c r="A1626" s="6">
        <v>2020</v>
      </c>
      <c r="B1626" s="7" t="s">
        <v>7</v>
      </c>
      <c r="C1626" s="7" t="s">
        <v>58</v>
      </c>
      <c r="D1626" s="7" t="s">
        <v>9</v>
      </c>
      <c r="E1626" s="7">
        <v>1985</v>
      </c>
      <c r="F1626" s="15" t="str">
        <f>CONCATENATE(AllWeights5[[#This Row],[bldgtype]],"-",AllWeights5[[#This Row],[bldgloc]],"-",AllWeights5[[#This Row],[bldgvint]])</f>
        <v>RSD-CZ01-1985</v>
      </c>
      <c r="G1626" s="15" t="str">
        <f>CONCATENATE(AllWeights5[[#This Row],[bldgtype]],"-",AllWeights5[[#This Row],[bldgloc]],"-",AllWeights5[[#This Row],[era]])</f>
        <v>RSD-CZ01-old</v>
      </c>
      <c r="H1626" s="7">
        <v>4.2000000000000003E-2</v>
      </c>
      <c r="I1626" s="8" t="s">
        <v>16</v>
      </c>
      <c r="J1626" s="5">
        <f>SUMIFS(AllWeights5[wt_vint],AllWeights5[bldgtype],AllWeights5[[#This Row],[bldgtype]],AllWeights5[bldgloc],AllWeights5[[#This Row],[bldgloc]],AllWeights5[era],AllWeights5[[#This Row],[era]])</f>
        <v>0.35499999999999998</v>
      </c>
      <c r="K1626" s="16">
        <f>AllWeights5[[#This Row],[wt_vint]]/AllWeights5[[#This Row],[Total Weight (BT, CZ, Era)]]</f>
        <v>0.11830985915492959</v>
      </c>
    </row>
    <row r="1627" spans="1:11" x14ac:dyDescent="0.3">
      <c r="A1627" s="6">
        <v>2020</v>
      </c>
      <c r="B1627" s="7" t="s">
        <v>7</v>
      </c>
      <c r="C1627" s="7" t="s">
        <v>58</v>
      </c>
      <c r="D1627" s="7" t="s">
        <v>9</v>
      </c>
      <c r="E1627" s="7">
        <v>1996</v>
      </c>
      <c r="F1627" s="15" t="str">
        <f>CONCATENATE(AllWeights5[[#This Row],[bldgtype]],"-",AllWeights5[[#This Row],[bldgloc]],"-",AllWeights5[[#This Row],[bldgvint]])</f>
        <v>RSD-CZ01-1996</v>
      </c>
      <c r="G1627" s="15" t="str">
        <f>CONCATENATE(AllWeights5[[#This Row],[bldgtype]],"-",AllWeights5[[#This Row],[bldgloc]],"-",AllWeights5[[#This Row],[era]])</f>
        <v>RSD-CZ01-old</v>
      </c>
      <c r="H1627" s="7">
        <v>2.3E-2</v>
      </c>
      <c r="I1627" s="8" t="s">
        <v>16</v>
      </c>
      <c r="J1627" s="5">
        <f>SUMIFS(AllWeights5[wt_vint],AllWeights5[bldgtype],AllWeights5[[#This Row],[bldgtype]],AllWeights5[bldgloc],AllWeights5[[#This Row],[bldgloc]],AllWeights5[era],AllWeights5[[#This Row],[era]])</f>
        <v>0.35499999999999998</v>
      </c>
      <c r="K1627" s="16">
        <f>AllWeights5[[#This Row],[wt_vint]]/AllWeights5[[#This Row],[Total Weight (BT, CZ, Era)]]</f>
        <v>6.4788732394366194E-2</v>
      </c>
    </row>
    <row r="1628" spans="1:11" x14ac:dyDescent="0.3">
      <c r="A1628" s="6">
        <v>2020</v>
      </c>
      <c r="B1628" s="7" t="s">
        <v>7</v>
      </c>
      <c r="C1628" s="7" t="s">
        <v>58</v>
      </c>
      <c r="D1628" s="7" t="s">
        <v>9</v>
      </c>
      <c r="E1628" s="7">
        <v>2003</v>
      </c>
      <c r="F1628" s="15" t="str">
        <f>CONCATENATE(AllWeights5[[#This Row],[bldgtype]],"-",AllWeights5[[#This Row],[bldgloc]],"-",AllWeights5[[#This Row],[bldgvint]])</f>
        <v>RSD-CZ01-2003</v>
      </c>
      <c r="G1628" s="15" t="str">
        <f>CONCATENATE(AllWeights5[[#This Row],[bldgtype]],"-",AllWeights5[[#This Row],[bldgloc]],"-",AllWeights5[[#This Row],[era]])</f>
        <v>RSD-CZ01-ex</v>
      </c>
      <c r="H1628" s="7">
        <v>7.0000000000000001E-3</v>
      </c>
      <c r="I1628" s="8" t="s">
        <v>11</v>
      </c>
      <c r="J1628" s="5">
        <f>SUMIFS(AllWeights5[wt_vint],AllWeights5[bldgtype],AllWeights5[[#This Row],[bldgtype]],AllWeights5[bldgloc],AllWeights5[[#This Row],[bldgloc]],AllWeights5[era],AllWeights5[[#This Row],[era]])</f>
        <v>2.6000000000000002E-2</v>
      </c>
      <c r="K1628" s="16">
        <f>AllWeights5[[#This Row],[wt_vint]]/AllWeights5[[#This Row],[Total Weight (BT, CZ, Era)]]</f>
        <v>0.26923076923076922</v>
      </c>
    </row>
    <row r="1629" spans="1:11" x14ac:dyDescent="0.3">
      <c r="A1629" s="6">
        <v>2020</v>
      </c>
      <c r="B1629" s="7" t="s">
        <v>7</v>
      </c>
      <c r="C1629" s="7" t="s">
        <v>58</v>
      </c>
      <c r="D1629" s="7" t="s">
        <v>9</v>
      </c>
      <c r="E1629" s="7">
        <v>2007</v>
      </c>
      <c r="F1629" s="15" t="str">
        <f>CONCATENATE(AllWeights5[[#This Row],[bldgtype]],"-",AllWeights5[[#This Row],[bldgloc]],"-",AllWeights5[[#This Row],[bldgvint]])</f>
        <v>RSD-CZ01-2007</v>
      </c>
      <c r="G1629" s="15" t="str">
        <f>CONCATENATE(AllWeights5[[#This Row],[bldgtype]],"-",AllWeights5[[#This Row],[bldgloc]],"-",AllWeights5[[#This Row],[era]])</f>
        <v>RSD-CZ01-ex</v>
      </c>
      <c r="H1629" s="7">
        <v>7.0000000000000001E-3</v>
      </c>
      <c r="I1629" s="8" t="s">
        <v>11</v>
      </c>
      <c r="J1629" s="5">
        <f>SUMIFS(AllWeights5[wt_vint],AllWeights5[bldgtype],AllWeights5[[#This Row],[bldgtype]],AllWeights5[bldgloc],AllWeights5[[#This Row],[bldgloc]],AllWeights5[era],AllWeights5[[#This Row],[era]])</f>
        <v>2.6000000000000002E-2</v>
      </c>
      <c r="K1629" s="16">
        <f>AllWeights5[[#This Row],[wt_vint]]/AllWeights5[[#This Row],[Total Weight (BT, CZ, Era)]]</f>
        <v>0.26923076923076922</v>
      </c>
    </row>
    <row r="1630" spans="1:11" x14ac:dyDescent="0.3">
      <c r="A1630" s="6">
        <v>2020</v>
      </c>
      <c r="B1630" s="7" t="s">
        <v>7</v>
      </c>
      <c r="C1630" s="7" t="s">
        <v>58</v>
      </c>
      <c r="D1630" s="7" t="s">
        <v>9</v>
      </c>
      <c r="E1630" s="7">
        <v>2011</v>
      </c>
      <c r="F1630" s="15" t="str">
        <f>CONCATENATE(AllWeights5[[#This Row],[bldgtype]],"-",AllWeights5[[#This Row],[bldgloc]],"-",AllWeights5[[#This Row],[bldgvint]])</f>
        <v>RSD-CZ01-2011</v>
      </c>
      <c r="G1630" s="15" t="str">
        <f>CONCATENATE(AllWeights5[[#This Row],[bldgtype]],"-",AllWeights5[[#This Row],[bldgloc]],"-",AllWeights5[[#This Row],[era]])</f>
        <v>RSD-CZ01-ex</v>
      </c>
      <c r="H1630" s="7">
        <v>7.0000000000000001E-3</v>
      </c>
      <c r="I1630" s="8" t="s">
        <v>11</v>
      </c>
      <c r="J1630" s="5">
        <f>SUMIFS(AllWeights5[wt_vint],AllWeights5[bldgtype],AllWeights5[[#This Row],[bldgtype]],AllWeights5[bldgloc],AllWeights5[[#This Row],[bldgloc]],AllWeights5[era],AllWeights5[[#This Row],[era]])</f>
        <v>2.6000000000000002E-2</v>
      </c>
      <c r="K1630" s="16">
        <f>AllWeights5[[#This Row],[wt_vint]]/AllWeights5[[#This Row],[Total Weight (BT, CZ, Era)]]</f>
        <v>0.26923076923076922</v>
      </c>
    </row>
    <row r="1631" spans="1:11" x14ac:dyDescent="0.3">
      <c r="A1631" s="6">
        <v>2020</v>
      </c>
      <c r="B1631" s="7" t="s">
        <v>7</v>
      </c>
      <c r="C1631" s="7" t="s">
        <v>58</v>
      </c>
      <c r="D1631" s="7" t="s">
        <v>9</v>
      </c>
      <c r="E1631" s="7">
        <v>2015</v>
      </c>
      <c r="F1631" s="15" t="str">
        <f>CONCATENATE(AllWeights5[[#This Row],[bldgtype]],"-",AllWeights5[[#This Row],[bldgloc]],"-",AllWeights5[[#This Row],[bldgvint]])</f>
        <v>RSD-CZ01-2015</v>
      </c>
      <c r="G1631" s="15" t="str">
        <f>CONCATENATE(AllWeights5[[#This Row],[bldgtype]],"-",AllWeights5[[#This Row],[bldgloc]],"-",AllWeights5[[#This Row],[era]])</f>
        <v>RSD-CZ01-ex</v>
      </c>
      <c r="H1631" s="7">
        <v>5.0000000000000001E-3</v>
      </c>
      <c r="I1631" s="8" t="s">
        <v>11</v>
      </c>
      <c r="J1631" s="5">
        <f>SUMIFS(AllWeights5[wt_vint],AllWeights5[bldgtype],AllWeights5[[#This Row],[bldgtype]],AllWeights5[bldgloc],AllWeights5[[#This Row],[bldgloc]],AllWeights5[era],AllWeights5[[#This Row],[era]])</f>
        <v>2.6000000000000002E-2</v>
      </c>
      <c r="K1631" s="16">
        <f>AllWeights5[[#This Row],[wt_vint]]/AllWeights5[[#This Row],[Total Weight (BT, CZ, Era)]]</f>
        <v>0.19230769230769229</v>
      </c>
    </row>
    <row r="1632" spans="1:11" x14ac:dyDescent="0.3">
      <c r="A1632" s="6">
        <v>2020</v>
      </c>
      <c r="B1632" s="7" t="s">
        <v>7</v>
      </c>
      <c r="C1632" s="7" t="s">
        <v>58</v>
      </c>
      <c r="D1632" s="7" t="s">
        <v>9</v>
      </c>
      <c r="E1632" s="7">
        <v>2017</v>
      </c>
      <c r="F1632" s="15" t="str">
        <f>CONCATENATE(AllWeights5[[#This Row],[bldgtype]],"-",AllWeights5[[#This Row],[bldgloc]],"-",AllWeights5[[#This Row],[bldgvint]])</f>
        <v>RSD-CZ01-2017</v>
      </c>
      <c r="G1632" s="15" t="str">
        <f>CONCATENATE(AllWeights5[[#This Row],[bldgtype]],"-",AllWeights5[[#This Row],[bldgloc]],"-",AllWeights5[[#This Row],[era]])</f>
        <v>RSD-CZ01-rec</v>
      </c>
      <c r="H1632" s="7">
        <v>5.0000000000000001E-3</v>
      </c>
      <c r="I1632" s="8" t="s">
        <v>14</v>
      </c>
      <c r="J1632" s="5">
        <f>SUMIFS(AllWeights5[wt_vint],AllWeights5[bldgtype],AllWeights5[[#This Row],[bldgtype]],AllWeights5[bldgloc],AllWeights5[[#This Row],[bldgloc]],AllWeights5[era],AllWeights5[[#This Row],[era]])</f>
        <v>7.0000000000000001E-3</v>
      </c>
      <c r="K1632" s="16">
        <f>AllWeights5[[#This Row],[wt_vint]]/AllWeights5[[#This Row],[Total Weight (BT, CZ, Era)]]</f>
        <v>0.7142857142857143</v>
      </c>
    </row>
    <row r="1633" spans="1:11" x14ac:dyDescent="0.3">
      <c r="A1633" s="6">
        <v>2020</v>
      </c>
      <c r="B1633" s="7" t="s">
        <v>7</v>
      </c>
      <c r="C1633" s="7" t="s">
        <v>58</v>
      </c>
      <c r="D1633" s="7" t="s">
        <v>9</v>
      </c>
      <c r="E1633" s="7">
        <v>2020</v>
      </c>
      <c r="F1633" s="15" t="str">
        <f>CONCATENATE(AllWeights5[[#This Row],[bldgtype]],"-",AllWeights5[[#This Row],[bldgloc]],"-",AllWeights5[[#This Row],[bldgvint]])</f>
        <v>RSD-CZ01-2020</v>
      </c>
      <c r="G1633" s="15" t="str">
        <f>CONCATENATE(AllWeights5[[#This Row],[bldgtype]],"-",AllWeights5[[#This Row],[bldgloc]],"-",AllWeights5[[#This Row],[era]])</f>
        <v>RSD-CZ01-rec</v>
      </c>
      <c r="H1633" s="7">
        <v>2E-3</v>
      </c>
      <c r="I1633" s="8" t="s">
        <v>14</v>
      </c>
      <c r="J1633" s="5">
        <f>SUMIFS(AllWeights5[wt_vint],AllWeights5[bldgtype],AllWeights5[[#This Row],[bldgtype]],AllWeights5[bldgloc],AllWeights5[[#This Row],[bldgloc]],AllWeights5[era],AllWeights5[[#This Row],[era]])</f>
        <v>7.0000000000000001E-3</v>
      </c>
      <c r="K1633" s="16">
        <f>AllWeights5[[#This Row],[wt_vint]]/AllWeights5[[#This Row],[Total Weight (BT, CZ, Era)]]</f>
        <v>0.2857142857142857</v>
      </c>
    </row>
    <row r="1634" spans="1:11" x14ac:dyDescent="0.3">
      <c r="A1634" s="6">
        <v>2020</v>
      </c>
      <c r="B1634" s="7" t="s">
        <v>7</v>
      </c>
      <c r="C1634" s="7" t="s">
        <v>58</v>
      </c>
      <c r="D1634" s="7" t="s">
        <v>9</v>
      </c>
      <c r="E1634" s="7" t="s">
        <v>18</v>
      </c>
      <c r="F1634" s="15" t="str">
        <f>CONCATENATE(AllWeights5[[#This Row],[bldgtype]],"-",AllWeights5[[#This Row],[bldgloc]],"-",AllWeights5[[#This Row],[bldgvint]])</f>
        <v>RSD-CZ01-New</v>
      </c>
      <c r="G1634" s="15" t="str">
        <f>CONCATENATE(AllWeights5[[#This Row],[bldgtype]],"-",AllWeights5[[#This Row],[bldgloc]],"-",AllWeights5[[#This Row],[era]])</f>
        <v>RSD-CZ01-new</v>
      </c>
      <c r="H1634" s="7">
        <v>2E-3</v>
      </c>
      <c r="I1634" s="8" t="s">
        <v>19</v>
      </c>
      <c r="J1634" s="5">
        <f>SUMIFS(AllWeights5[wt_vint],AllWeights5[bldgtype],AllWeights5[[#This Row],[bldgtype]],AllWeights5[bldgloc],AllWeights5[[#This Row],[bldgloc]],AllWeights5[era],AllWeights5[[#This Row],[era]])</f>
        <v>2E-3</v>
      </c>
      <c r="K1634" s="16">
        <f>AllWeights5[[#This Row],[wt_vint]]/AllWeights5[[#This Row],[Total Weight (BT, CZ, Era)]]</f>
        <v>1</v>
      </c>
    </row>
    <row r="1635" spans="1:11" x14ac:dyDescent="0.3">
      <c r="A1635" s="6">
        <v>2020</v>
      </c>
      <c r="B1635" s="7" t="s">
        <v>7</v>
      </c>
      <c r="C1635" s="7" t="s">
        <v>58</v>
      </c>
      <c r="D1635" s="7" t="s">
        <v>20</v>
      </c>
      <c r="E1635" s="7">
        <v>1975</v>
      </c>
      <c r="F1635" s="15" t="str">
        <f>CONCATENATE(AllWeights5[[#This Row],[bldgtype]],"-",AllWeights5[[#This Row],[bldgloc]],"-",AllWeights5[[#This Row],[bldgvint]])</f>
        <v>RSD-CZ02-1975</v>
      </c>
      <c r="G1635" s="15" t="str">
        <f>CONCATENATE(AllWeights5[[#This Row],[bldgtype]],"-",AllWeights5[[#This Row],[bldgloc]],"-",AllWeights5[[#This Row],[era]])</f>
        <v>RSD-CZ02-old</v>
      </c>
      <c r="H1635" s="7">
        <v>1.1220000000000001</v>
      </c>
      <c r="I1635" s="8" t="s">
        <v>16</v>
      </c>
      <c r="J1635" s="5">
        <f>SUMIFS(AllWeights5[wt_vint],AllWeights5[bldgtype],AllWeights5[[#This Row],[bldgtype]],AllWeights5[bldgloc],AllWeights5[[#This Row],[bldgloc]],AllWeights5[era],AllWeights5[[#This Row],[era]])</f>
        <v>1.5740000000000001</v>
      </c>
      <c r="K1635" s="16">
        <f>AllWeights5[[#This Row],[wt_vint]]/AllWeights5[[#This Row],[Total Weight (BT, CZ, Era)]]</f>
        <v>0.71283354510800512</v>
      </c>
    </row>
    <row r="1636" spans="1:11" x14ac:dyDescent="0.3">
      <c r="A1636" s="6">
        <v>2020</v>
      </c>
      <c r="B1636" s="7" t="s">
        <v>7</v>
      </c>
      <c r="C1636" s="7" t="s">
        <v>58</v>
      </c>
      <c r="D1636" s="7" t="s">
        <v>20</v>
      </c>
      <c r="E1636" s="7">
        <v>1985</v>
      </c>
      <c r="F1636" s="15" t="str">
        <f>CONCATENATE(AllWeights5[[#This Row],[bldgtype]],"-",AllWeights5[[#This Row],[bldgloc]],"-",AllWeights5[[#This Row],[bldgvint]])</f>
        <v>RSD-CZ02-1985</v>
      </c>
      <c r="G1636" s="15" t="str">
        <f>CONCATENATE(AllWeights5[[#This Row],[bldgtype]],"-",AllWeights5[[#This Row],[bldgloc]],"-",AllWeights5[[#This Row],[era]])</f>
        <v>RSD-CZ02-old</v>
      </c>
      <c r="H1636" s="7">
        <v>0.27700000000000002</v>
      </c>
      <c r="I1636" s="8" t="s">
        <v>16</v>
      </c>
      <c r="J1636" s="5">
        <f>SUMIFS(AllWeights5[wt_vint],AllWeights5[bldgtype],AllWeights5[[#This Row],[bldgtype]],AllWeights5[bldgloc],AllWeights5[[#This Row],[bldgloc]],AllWeights5[era],AllWeights5[[#This Row],[era]])</f>
        <v>1.5740000000000001</v>
      </c>
      <c r="K1636" s="16">
        <f>AllWeights5[[#This Row],[wt_vint]]/AllWeights5[[#This Row],[Total Weight (BT, CZ, Era)]]</f>
        <v>0.17598475222363405</v>
      </c>
    </row>
    <row r="1637" spans="1:11" x14ac:dyDescent="0.3">
      <c r="A1637" s="6">
        <v>2020</v>
      </c>
      <c r="B1637" s="7" t="s">
        <v>7</v>
      </c>
      <c r="C1637" s="7" t="s">
        <v>58</v>
      </c>
      <c r="D1637" s="7" t="s">
        <v>20</v>
      </c>
      <c r="E1637" s="7">
        <v>1996</v>
      </c>
      <c r="F1637" s="15" t="str">
        <f>CONCATENATE(AllWeights5[[#This Row],[bldgtype]],"-",AllWeights5[[#This Row],[bldgloc]],"-",AllWeights5[[#This Row],[bldgvint]])</f>
        <v>RSD-CZ02-1996</v>
      </c>
      <c r="G1637" s="15" t="str">
        <f>CONCATENATE(AllWeights5[[#This Row],[bldgtype]],"-",AllWeights5[[#This Row],[bldgloc]],"-",AllWeights5[[#This Row],[era]])</f>
        <v>RSD-CZ02-old</v>
      </c>
      <c r="H1637" s="7">
        <v>0.17499999999999999</v>
      </c>
      <c r="I1637" s="8" t="s">
        <v>16</v>
      </c>
      <c r="J1637" s="5">
        <f>SUMIFS(AllWeights5[wt_vint],AllWeights5[bldgtype],AllWeights5[[#This Row],[bldgtype]],AllWeights5[bldgloc],AllWeights5[[#This Row],[bldgloc]],AllWeights5[era],AllWeights5[[#This Row],[era]])</f>
        <v>1.5740000000000001</v>
      </c>
      <c r="K1637" s="16">
        <f>AllWeights5[[#This Row],[wt_vint]]/AllWeights5[[#This Row],[Total Weight (BT, CZ, Era)]]</f>
        <v>0.11118170266836085</v>
      </c>
    </row>
    <row r="1638" spans="1:11" x14ac:dyDescent="0.3">
      <c r="A1638" s="6">
        <v>2020</v>
      </c>
      <c r="B1638" s="7" t="s">
        <v>7</v>
      </c>
      <c r="C1638" s="7" t="s">
        <v>58</v>
      </c>
      <c r="D1638" s="7" t="s">
        <v>20</v>
      </c>
      <c r="E1638" s="7">
        <v>2003</v>
      </c>
      <c r="F1638" s="15" t="str">
        <f>CONCATENATE(AllWeights5[[#This Row],[bldgtype]],"-",AllWeights5[[#This Row],[bldgloc]],"-",AllWeights5[[#This Row],[bldgvint]])</f>
        <v>RSD-CZ02-2003</v>
      </c>
      <c r="G1638" s="15" t="str">
        <f>CONCATENATE(AllWeights5[[#This Row],[bldgtype]],"-",AllWeights5[[#This Row],[bldgloc]],"-",AllWeights5[[#This Row],[era]])</f>
        <v>RSD-CZ02-ex</v>
      </c>
      <c r="H1638" s="7">
        <v>5.8000000000000003E-2</v>
      </c>
      <c r="I1638" s="8" t="s">
        <v>11</v>
      </c>
      <c r="J1638" s="5">
        <f>SUMIFS(AllWeights5[wt_vint],AllWeights5[bldgtype],AllWeights5[[#This Row],[bldgtype]],AllWeights5[bldgloc],AllWeights5[[#This Row],[bldgloc]],AllWeights5[era],AllWeights5[[#This Row],[era]])</f>
        <v>0.16300000000000001</v>
      </c>
      <c r="K1638" s="16">
        <f>AllWeights5[[#This Row],[wt_vint]]/AllWeights5[[#This Row],[Total Weight (BT, CZ, Era)]]</f>
        <v>0.35582822085889571</v>
      </c>
    </row>
    <row r="1639" spans="1:11" x14ac:dyDescent="0.3">
      <c r="A1639" s="6">
        <v>2020</v>
      </c>
      <c r="B1639" s="7" t="s">
        <v>7</v>
      </c>
      <c r="C1639" s="7" t="s">
        <v>58</v>
      </c>
      <c r="D1639" s="7" t="s">
        <v>20</v>
      </c>
      <c r="E1639" s="7">
        <v>2007</v>
      </c>
      <c r="F1639" s="15" t="str">
        <f>CONCATENATE(AllWeights5[[#This Row],[bldgtype]],"-",AllWeights5[[#This Row],[bldgloc]],"-",AllWeights5[[#This Row],[bldgvint]])</f>
        <v>RSD-CZ02-2007</v>
      </c>
      <c r="G1639" s="15" t="str">
        <f>CONCATENATE(AllWeights5[[#This Row],[bldgtype]],"-",AllWeights5[[#This Row],[bldgloc]],"-",AllWeights5[[#This Row],[era]])</f>
        <v>RSD-CZ02-ex</v>
      </c>
      <c r="H1639" s="7">
        <v>3.7999999999999999E-2</v>
      </c>
      <c r="I1639" s="8" t="s">
        <v>11</v>
      </c>
      <c r="J1639" s="5">
        <f>SUMIFS(AllWeights5[wt_vint],AllWeights5[bldgtype],AllWeights5[[#This Row],[bldgtype]],AllWeights5[bldgloc],AllWeights5[[#This Row],[bldgloc]],AllWeights5[era],AllWeights5[[#This Row],[era]])</f>
        <v>0.16300000000000001</v>
      </c>
      <c r="K1639" s="16">
        <f>AllWeights5[[#This Row],[wt_vint]]/AllWeights5[[#This Row],[Total Weight (BT, CZ, Era)]]</f>
        <v>0.23312883435582821</v>
      </c>
    </row>
    <row r="1640" spans="1:11" x14ac:dyDescent="0.3">
      <c r="A1640" s="6">
        <v>2020</v>
      </c>
      <c r="B1640" s="7" t="s">
        <v>7</v>
      </c>
      <c r="C1640" s="7" t="s">
        <v>58</v>
      </c>
      <c r="D1640" s="7" t="s">
        <v>20</v>
      </c>
      <c r="E1640" s="7">
        <v>2011</v>
      </c>
      <c r="F1640" s="15" t="str">
        <f>CONCATENATE(AllWeights5[[#This Row],[bldgtype]],"-",AllWeights5[[#This Row],[bldgloc]],"-",AllWeights5[[#This Row],[bldgvint]])</f>
        <v>RSD-CZ02-2011</v>
      </c>
      <c r="G1640" s="15" t="str">
        <f>CONCATENATE(AllWeights5[[#This Row],[bldgtype]],"-",AllWeights5[[#This Row],[bldgloc]],"-",AllWeights5[[#This Row],[era]])</f>
        <v>RSD-CZ02-ex</v>
      </c>
      <c r="H1640" s="7">
        <v>3.7999999999999999E-2</v>
      </c>
      <c r="I1640" s="8" t="s">
        <v>11</v>
      </c>
      <c r="J1640" s="5">
        <f>SUMIFS(AllWeights5[wt_vint],AllWeights5[bldgtype],AllWeights5[[#This Row],[bldgtype]],AllWeights5[bldgloc],AllWeights5[[#This Row],[bldgloc]],AllWeights5[era],AllWeights5[[#This Row],[era]])</f>
        <v>0.16300000000000001</v>
      </c>
      <c r="K1640" s="16">
        <f>AllWeights5[[#This Row],[wt_vint]]/AllWeights5[[#This Row],[Total Weight (BT, CZ, Era)]]</f>
        <v>0.23312883435582821</v>
      </c>
    </row>
    <row r="1641" spans="1:11" x14ac:dyDescent="0.3">
      <c r="A1641" s="6">
        <v>2020</v>
      </c>
      <c r="B1641" s="7" t="s">
        <v>7</v>
      </c>
      <c r="C1641" s="7" t="s">
        <v>58</v>
      </c>
      <c r="D1641" s="7" t="s">
        <v>20</v>
      </c>
      <c r="E1641" s="7">
        <v>2015</v>
      </c>
      <c r="F1641" s="15" t="str">
        <f>CONCATENATE(AllWeights5[[#This Row],[bldgtype]],"-",AllWeights5[[#This Row],[bldgloc]],"-",AllWeights5[[#This Row],[bldgvint]])</f>
        <v>RSD-CZ02-2015</v>
      </c>
      <c r="G1641" s="15" t="str">
        <f>CONCATENATE(AllWeights5[[#This Row],[bldgtype]],"-",AllWeights5[[#This Row],[bldgloc]],"-",AllWeights5[[#This Row],[era]])</f>
        <v>RSD-CZ02-ex</v>
      </c>
      <c r="H1641" s="7">
        <v>2.9000000000000001E-2</v>
      </c>
      <c r="I1641" s="8" t="s">
        <v>11</v>
      </c>
      <c r="J1641" s="5">
        <f>SUMIFS(AllWeights5[wt_vint],AllWeights5[bldgtype],AllWeights5[[#This Row],[bldgtype]],AllWeights5[bldgloc],AllWeights5[[#This Row],[bldgloc]],AllWeights5[era],AllWeights5[[#This Row],[era]])</f>
        <v>0.16300000000000001</v>
      </c>
      <c r="K1641" s="16">
        <f>AllWeights5[[#This Row],[wt_vint]]/AllWeights5[[#This Row],[Total Weight (BT, CZ, Era)]]</f>
        <v>0.17791411042944785</v>
      </c>
    </row>
    <row r="1642" spans="1:11" x14ac:dyDescent="0.3">
      <c r="A1642" s="6">
        <v>2020</v>
      </c>
      <c r="B1642" s="7" t="s">
        <v>7</v>
      </c>
      <c r="C1642" s="7" t="s">
        <v>58</v>
      </c>
      <c r="D1642" s="7" t="s">
        <v>20</v>
      </c>
      <c r="E1642" s="7">
        <v>2017</v>
      </c>
      <c r="F1642" s="15" t="str">
        <f>CONCATENATE(AllWeights5[[#This Row],[bldgtype]],"-",AllWeights5[[#This Row],[bldgloc]],"-",AllWeights5[[#This Row],[bldgvint]])</f>
        <v>RSD-CZ02-2017</v>
      </c>
      <c r="G1642" s="15" t="str">
        <f>CONCATENATE(AllWeights5[[#This Row],[bldgtype]],"-",AllWeights5[[#This Row],[bldgloc]],"-",AllWeights5[[#This Row],[era]])</f>
        <v>RSD-CZ02-rec</v>
      </c>
      <c r="H1642" s="7">
        <v>2.9000000000000001E-2</v>
      </c>
      <c r="I1642" s="8" t="s">
        <v>14</v>
      </c>
      <c r="J1642" s="5">
        <f>SUMIFS(AllWeights5[wt_vint],AllWeights5[bldgtype],AllWeights5[[#This Row],[bldgtype]],AllWeights5[bldgloc],AllWeights5[[#This Row],[bldgloc]],AllWeights5[era],AllWeights5[[#This Row],[era]])</f>
        <v>3.9E-2</v>
      </c>
      <c r="K1642" s="16">
        <f>AllWeights5[[#This Row],[wt_vint]]/AllWeights5[[#This Row],[Total Weight (BT, CZ, Era)]]</f>
        <v>0.74358974358974361</v>
      </c>
    </row>
    <row r="1643" spans="1:11" x14ac:dyDescent="0.3">
      <c r="A1643" s="6">
        <v>2020</v>
      </c>
      <c r="B1643" s="7" t="s">
        <v>7</v>
      </c>
      <c r="C1643" s="7" t="s">
        <v>58</v>
      </c>
      <c r="D1643" s="7" t="s">
        <v>20</v>
      </c>
      <c r="E1643" s="7">
        <v>2020</v>
      </c>
      <c r="F1643" s="15" t="str">
        <f>CONCATENATE(AllWeights5[[#This Row],[bldgtype]],"-",AllWeights5[[#This Row],[bldgloc]],"-",AllWeights5[[#This Row],[bldgvint]])</f>
        <v>RSD-CZ02-2020</v>
      </c>
      <c r="G1643" s="15" t="str">
        <f>CONCATENATE(AllWeights5[[#This Row],[bldgtype]],"-",AllWeights5[[#This Row],[bldgloc]],"-",AllWeights5[[#This Row],[era]])</f>
        <v>RSD-CZ02-rec</v>
      </c>
      <c r="H1643" s="7">
        <v>0.01</v>
      </c>
      <c r="I1643" s="8" t="s">
        <v>14</v>
      </c>
      <c r="J1643" s="5">
        <f>SUMIFS(AllWeights5[wt_vint],AllWeights5[bldgtype],AllWeights5[[#This Row],[bldgtype]],AllWeights5[bldgloc],AllWeights5[[#This Row],[bldgloc]],AllWeights5[era],AllWeights5[[#This Row],[era]])</f>
        <v>3.9E-2</v>
      </c>
      <c r="K1643" s="16">
        <f>AllWeights5[[#This Row],[wt_vint]]/AllWeights5[[#This Row],[Total Weight (BT, CZ, Era)]]</f>
        <v>0.25641025641025644</v>
      </c>
    </row>
    <row r="1644" spans="1:11" x14ac:dyDescent="0.3">
      <c r="A1644" s="6">
        <v>2020</v>
      </c>
      <c r="B1644" s="7" t="s">
        <v>7</v>
      </c>
      <c r="C1644" s="7" t="s">
        <v>58</v>
      </c>
      <c r="D1644" s="7" t="s">
        <v>20</v>
      </c>
      <c r="E1644" s="7" t="s">
        <v>18</v>
      </c>
      <c r="F1644" s="15" t="str">
        <f>CONCATENATE(AllWeights5[[#This Row],[bldgtype]],"-",AllWeights5[[#This Row],[bldgloc]],"-",AllWeights5[[#This Row],[bldgvint]])</f>
        <v>RSD-CZ02-New</v>
      </c>
      <c r="G1644" s="15" t="str">
        <f>CONCATENATE(AllWeights5[[#This Row],[bldgtype]],"-",AllWeights5[[#This Row],[bldgloc]],"-",AllWeights5[[#This Row],[era]])</f>
        <v>RSD-CZ02-new</v>
      </c>
      <c r="H1644" s="7">
        <v>0.01</v>
      </c>
      <c r="I1644" s="8" t="s">
        <v>19</v>
      </c>
      <c r="J1644" s="5">
        <f>SUMIFS(AllWeights5[wt_vint],AllWeights5[bldgtype],AllWeights5[[#This Row],[bldgtype]],AllWeights5[bldgloc],AllWeights5[[#This Row],[bldgloc]],AllWeights5[era],AllWeights5[[#This Row],[era]])</f>
        <v>0.01</v>
      </c>
      <c r="K1644" s="16">
        <f>AllWeights5[[#This Row],[wt_vint]]/AllWeights5[[#This Row],[Total Weight (BT, CZ, Era)]]</f>
        <v>1</v>
      </c>
    </row>
    <row r="1645" spans="1:11" x14ac:dyDescent="0.3">
      <c r="A1645" s="6">
        <v>2020</v>
      </c>
      <c r="B1645" s="7" t="s">
        <v>7</v>
      </c>
      <c r="C1645" s="7" t="s">
        <v>58</v>
      </c>
      <c r="D1645" s="7" t="s">
        <v>21</v>
      </c>
      <c r="E1645" s="7">
        <v>1975</v>
      </c>
      <c r="F1645" s="15" t="str">
        <f>CONCATENATE(AllWeights5[[#This Row],[bldgtype]],"-",AllWeights5[[#This Row],[bldgloc]],"-",AllWeights5[[#This Row],[bldgvint]])</f>
        <v>RSD-CZ03-1975</v>
      </c>
      <c r="G1645" s="15" t="str">
        <f>CONCATENATE(AllWeights5[[#This Row],[bldgtype]],"-",AllWeights5[[#This Row],[bldgloc]],"-",AllWeights5[[#This Row],[era]])</f>
        <v>RSD-CZ03-old</v>
      </c>
      <c r="H1645" s="7">
        <v>5.141</v>
      </c>
      <c r="I1645" s="8" t="s">
        <v>16</v>
      </c>
      <c r="J1645" s="5">
        <f>SUMIFS(AllWeights5[wt_vint],AllWeights5[bldgtype],AllWeights5[[#This Row],[bldgtype]],AllWeights5[bldgloc],AllWeights5[[#This Row],[bldgloc]],AllWeights5[era],AllWeights5[[#This Row],[era]])</f>
        <v>7.1879999999999997</v>
      </c>
      <c r="K1645" s="16">
        <f>AllWeights5[[#This Row],[wt_vint]]/AllWeights5[[#This Row],[Total Weight (BT, CZ, Era)]]</f>
        <v>0.71521981079577079</v>
      </c>
    </row>
    <row r="1646" spans="1:11" x14ac:dyDescent="0.3">
      <c r="A1646" s="6">
        <v>2020</v>
      </c>
      <c r="B1646" s="7" t="s">
        <v>7</v>
      </c>
      <c r="C1646" s="7" t="s">
        <v>58</v>
      </c>
      <c r="D1646" s="7" t="s">
        <v>21</v>
      </c>
      <c r="E1646" s="7">
        <v>1985</v>
      </c>
      <c r="F1646" s="15" t="str">
        <f>CONCATENATE(AllWeights5[[#This Row],[bldgtype]],"-",AllWeights5[[#This Row],[bldgloc]],"-",AllWeights5[[#This Row],[bldgvint]])</f>
        <v>RSD-CZ03-1985</v>
      </c>
      <c r="G1646" s="15" t="str">
        <f>CONCATENATE(AllWeights5[[#This Row],[bldgtype]],"-",AllWeights5[[#This Row],[bldgloc]],"-",AllWeights5[[#This Row],[era]])</f>
        <v>RSD-CZ03-old</v>
      </c>
      <c r="H1646" s="7">
        <v>1.244</v>
      </c>
      <c r="I1646" s="8" t="s">
        <v>16</v>
      </c>
      <c r="J1646" s="5">
        <f>SUMIFS(AllWeights5[wt_vint],AllWeights5[bldgtype],AllWeights5[[#This Row],[bldgtype]],AllWeights5[bldgloc],AllWeights5[[#This Row],[bldgloc]],AllWeights5[era],AllWeights5[[#This Row],[era]])</f>
        <v>7.1879999999999997</v>
      </c>
      <c r="K1646" s="16">
        <f>AllWeights5[[#This Row],[wt_vint]]/AllWeights5[[#This Row],[Total Weight (BT, CZ, Era)]]</f>
        <v>0.17306622148024486</v>
      </c>
    </row>
    <row r="1647" spans="1:11" x14ac:dyDescent="0.3">
      <c r="A1647" s="6">
        <v>2020</v>
      </c>
      <c r="B1647" s="7" t="s">
        <v>7</v>
      </c>
      <c r="C1647" s="7" t="s">
        <v>58</v>
      </c>
      <c r="D1647" s="7" t="s">
        <v>21</v>
      </c>
      <c r="E1647" s="7">
        <v>1996</v>
      </c>
      <c r="F1647" s="15" t="str">
        <f>CONCATENATE(AllWeights5[[#This Row],[bldgtype]],"-",AllWeights5[[#This Row],[bldgloc]],"-",AllWeights5[[#This Row],[bldgvint]])</f>
        <v>RSD-CZ03-1996</v>
      </c>
      <c r="G1647" s="15" t="str">
        <f>CONCATENATE(AllWeights5[[#This Row],[bldgtype]],"-",AllWeights5[[#This Row],[bldgloc]],"-",AllWeights5[[#This Row],[era]])</f>
        <v>RSD-CZ03-old</v>
      </c>
      <c r="H1647" s="7">
        <v>0.80300000000000005</v>
      </c>
      <c r="I1647" s="8" t="s">
        <v>16</v>
      </c>
      <c r="J1647" s="5">
        <f>SUMIFS(AllWeights5[wt_vint],AllWeights5[bldgtype],AllWeights5[[#This Row],[bldgtype]],AllWeights5[bldgloc],AllWeights5[[#This Row],[bldgloc]],AllWeights5[era],AllWeights5[[#This Row],[era]])</f>
        <v>7.1879999999999997</v>
      </c>
      <c r="K1647" s="16">
        <f>AllWeights5[[#This Row],[wt_vint]]/AllWeights5[[#This Row],[Total Weight (BT, CZ, Era)]]</f>
        <v>0.11171396772398443</v>
      </c>
    </row>
    <row r="1648" spans="1:11" x14ac:dyDescent="0.3">
      <c r="A1648" s="6">
        <v>2020</v>
      </c>
      <c r="B1648" s="7" t="s">
        <v>7</v>
      </c>
      <c r="C1648" s="7" t="s">
        <v>58</v>
      </c>
      <c r="D1648" s="7" t="s">
        <v>21</v>
      </c>
      <c r="E1648" s="7">
        <v>2003</v>
      </c>
      <c r="F1648" s="15" t="str">
        <f>CONCATENATE(AllWeights5[[#This Row],[bldgtype]],"-",AllWeights5[[#This Row],[bldgloc]],"-",AllWeights5[[#This Row],[bldgvint]])</f>
        <v>RSD-CZ03-2003</v>
      </c>
      <c r="G1648" s="15" t="str">
        <f>CONCATENATE(AllWeights5[[#This Row],[bldgtype]],"-",AllWeights5[[#This Row],[bldgloc]],"-",AllWeights5[[#This Row],[era]])</f>
        <v>RSD-CZ03-ex</v>
      </c>
      <c r="H1648" s="7">
        <v>0.246</v>
      </c>
      <c r="I1648" s="8" t="s">
        <v>11</v>
      </c>
      <c r="J1648" s="5">
        <f>SUMIFS(AllWeights5[wt_vint],AllWeights5[bldgtype],AllWeights5[[#This Row],[bldgtype]],AllWeights5[bldgloc],AllWeights5[[#This Row],[bldgloc]],AllWeights5[era],AllWeights5[[#This Row],[era]])</f>
        <v>0.77400000000000002</v>
      </c>
      <c r="K1648" s="16">
        <f>AllWeights5[[#This Row],[wt_vint]]/AllWeights5[[#This Row],[Total Weight (BT, CZ, Era)]]</f>
        <v>0.31782945736434109</v>
      </c>
    </row>
    <row r="1649" spans="1:11" x14ac:dyDescent="0.3">
      <c r="A1649" s="6">
        <v>2020</v>
      </c>
      <c r="B1649" s="7" t="s">
        <v>7</v>
      </c>
      <c r="C1649" s="7" t="s">
        <v>58</v>
      </c>
      <c r="D1649" s="7" t="s">
        <v>21</v>
      </c>
      <c r="E1649" s="7">
        <v>2007</v>
      </c>
      <c r="F1649" s="15" t="str">
        <f>CONCATENATE(AllWeights5[[#This Row],[bldgtype]],"-",AllWeights5[[#This Row],[bldgloc]],"-",AllWeights5[[#This Row],[bldgvint]])</f>
        <v>RSD-CZ03-2007</v>
      </c>
      <c r="G1649" s="15" t="str">
        <f>CONCATENATE(AllWeights5[[#This Row],[bldgtype]],"-",AllWeights5[[#This Row],[bldgloc]],"-",AllWeights5[[#This Row],[era]])</f>
        <v>RSD-CZ03-ex</v>
      </c>
      <c r="H1649" s="7">
        <v>0.192</v>
      </c>
      <c r="I1649" s="8" t="s">
        <v>11</v>
      </c>
      <c r="J1649" s="5">
        <f>SUMIFS(AllWeights5[wt_vint],AllWeights5[bldgtype],AllWeights5[[#This Row],[bldgtype]],AllWeights5[bldgloc],AllWeights5[[#This Row],[bldgloc]],AllWeights5[era],AllWeights5[[#This Row],[era]])</f>
        <v>0.77400000000000002</v>
      </c>
      <c r="K1649" s="16">
        <f>AllWeights5[[#This Row],[wt_vint]]/AllWeights5[[#This Row],[Total Weight (BT, CZ, Era)]]</f>
        <v>0.24806201550387597</v>
      </c>
    </row>
    <row r="1650" spans="1:11" x14ac:dyDescent="0.3">
      <c r="A1650" s="6">
        <v>2020</v>
      </c>
      <c r="B1650" s="7" t="s">
        <v>7</v>
      </c>
      <c r="C1650" s="7" t="s">
        <v>58</v>
      </c>
      <c r="D1650" s="7" t="s">
        <v>21</v>
      </c>
      <c r="E1650" s="7">
        <v>2011</v>
      </c>
      <c r="F1650" s="15" t="str">
        <f>CONCATENATE(AllWeights5[[#This Row],[bldgtype]],"-",AllWeights5[[#This Row],[bldgloc]],"-",AllWeights5[[#This Row],[bldgvint]])</f>
        <v>RSD-CZ03-2011</v>
      </c>
      <c r="G1650" s="15" t="str">
        <f>CONCATENATE(AllWeights5[[#This Row],[bldgtype]],"-",AllWeights5[[#This Row],[bldgloc]],"-",AllWeights5[[#This Row],[era]])</f>
        <v>RSD-CZ03-ex</v>
      </c>
      <c r="H1650" s="7">
        <v>0.192</v>
      </c>
      <c r="I1650" s="8" t="s">
        <v>11</v>
      </c>
      <c r="J1650" s="5">
        <f>SUMIFS(AllWeights5[wt_vint],AllWeights5[bldgtype],AllWeights5[[#This Row],[bldgtype]],AllWeights5[bldgloc],AllWeights5[[#This Row],[bldgloc]],AllWeights5[era],AllWeights5[[#This Row],[era]])</f>
        <v>0.77400000000000002</v>
      </c>
      <c r="K1650" s="16">
        <f>AllWeights5[[#This Row],[wt_vint]]/AllWeights5[[#This Row],[Total Weight (BT, CZ, Era)]]</f>
        <v>0.24806201550387597</v>
      </c>
    </row>
    <row r="1651" spans="1:11" x14ac:dyDescent="0.3">
      <c r="A1651" s="6">
        <v>2020</v>
      </c>
      <c r="B1651" s="7" t="s">
        <v>7</v>
      </c>
      <c r="C1651" s="7" t="s">
        <v>58</v>
      </c>
      <c r="D1651" s="7" t="s">
        <v>21</v>
      </c>
      <c r="E1651" s="7">
        <v>2015</v>
      </c>
      <c r="F1651" s="15" t="str">
        <f>CONCATENATE(AllWeights5[[#This Row],[bldgtype]],"-",AllWeights5[[#This Row],[bldgloc]],"-",AllWeights5[[#This Row],[bldgvint]])</f>
        <v>RSD-CZ03-2015</v>
      </c>
      <c r="G1651" s="15" t="str">
        <f>CONCATENATE(AllWeights5[[#This Row],[bldgtype]],"-",AllWeights5[[#This Row],[bldgloc]],"-",AllWeights5[[#This Row],[era]])</f>
        <v>RSD-CZ03-ex</v>
      </c>
      <c r="H1651" s="7">
        <v>0.14399999999999999</v>
      </c>
      <c r="I1651" s="8" t="s">
        <v>11</v>
      </c>
      <c r="J1651" s="5">
        <f>SUMIFS(AllWeights5[wt_vint],AllWeights5[bldgtype],AllWeights5[[#This Row],[bldgtype]],AllWeights5[bldgloc],AllWeights5[[#This Row],[bldgloc]],AllWeights5[era],AllWeights5[[#This Row],[era]])</f>
        <v>0.77400000000000002</v>
      </c>
      <c r="K1651" s="16">
        <f>AllWeights5[[#This Row],[wt_vint]]/AllWeights5[[#This Row],[Total Weight (BT, CZ, Era)]]</f>
        <v>0.18604651162790695</v>
      </c>
    </row>
    <row r="1652" spans="1:11" x14ac:dyDescent="0.3">
      <c r="A1652" s="6">
        <v>2020</v>
      </c>
      <c r="B1652" s="7" t="s">
        <v>7</v>
      </c>
      <c r="C1652" s="7" t="s">
        <v>58</v>
      </c>
      <c r="D1652" s="7" t="s">
        <v>21</v>
      </c>
      <c r="E1652" s="7">
        <v>2017</v>
      </c>
      <c r="F1652" s="15" t="str">
        <f>CONCATENATE(AllWeights5[[#This Row],[bldgtype]],"-",AllWeights5[[#This Row],[bldgloc]],"-",AllWeights5[[#This Row],[bldgvint]])</f>
        <v>RSD-CZ03-2017</v>
      </c>
      <c r="G1652" s="15" t="str">
        <f>CONCATENATE(AllWeights5[[#This Row],[bldgtype]],"-",AllWeights5[[#This Row],[bldgloc]],"-",AllWeights5[[#This Row],[era]])</f>
        <v>RSD-CZ03-rec</v>
      </c>
      <c r="H1652" s="7">
        <v>0.14399999999999999</v>
      </c>
      <c r="I1652" s="8" t="s">
        <v>14</v>
      </c>
      <c r="J1652" s="5">
        <f>SUMIFS(AllWeights5[wt_vint],AllWeights5[bldgtype],AllWeights5[[#This Row],[bldgtype]],AllWeights5[bldgloc],AllWeights5[[#This Row],[bldgloc]],AllWeights5[era],AllWeights5[[#This Row],[era]])</f>
        <v>0.192</v>
      </c>
      <c r="K1652" s="16">
        <f>AllWeights5[[#This Row],[wt_vint]]/AllWeights5[[#This Row],[Total Weight (BT, CZ, Era)]]</f>
        <v>0.74999999999999989</v>
      </c>
    </row>
    <row r="1653" spans="1:11" x14ac:dyDescent="0.3">
      <c r="A1653" s="6">
        <v>2020</v>
      </c>
      <c r="B1653" s="7" t="s">
        <v>7</v>
      </c>
      <c r="C1653" s="7" t="s">
        <v>58</v>
      </c>
      <c r="D1653" s="7" t="s">
        <v>21</v>
      </c>
      <c r="E1653" s="7">
        <v>2020</v>
      </c>
      <c r="F1653" s="15" t="str">
        <f>CONCATENATE(AllWeights5[[#This Row],[bldgtype]],"-",AllWeights5[[#This Row],[bldgloc]],"-",AllWeights5[[#This Row],[bldgvint]])</f>
        <v>RSD-CZ03-2020</v>
      </c>
      <c r="G1653" s="15" t="str">
        <f>CONCATENATE(AllWeights5[[#This Row],[bldgtype]],"-",AllWeights5[[#This Row],[bldgloc]],"-",AllWeights5[[#This Row],[era]])</f>
        <v>RSD-CZ03-rec</v>
      </c>
      <c r="H1653" s="7">
        <v>4.8000000000000001E-2</v>
      </c>
      <c r="I1653" s="8" t="s">
        <v>14</v>
      </c>
      <c r="J1653" s="5">
        <f>SUMIFS(AllWeights5[wt_vint],AllWeights5[bldgtype],AllWeights5[[#This Row],[bldgtype]],AllWeights5[bldgloc],AllWeights5[[#This Row],[bldgloc]],AllWeights5[era],AllWeights5[[#This Row],[era]])</f>
        <v>0.192</v>
      </c>
      <c r="K1653" s="16">
        <f>AllWeights5[[#This Row],[wt_vint]]/AllWeights5[[#This Row],[Total Weight (BT, CZ, Era)]]</f>
        <v>0.25</v>
      </c>
    </row>
    <row r="1654" spans="1:11" x14ac:dyDescent="0.3">
      <c r="A1654" s="6">
        <v>2020</v>
      </c>
      <c r="B1654" s="7" t="s">
        <v>7</v>
      </c>
      <c r="C1654" s="7" t="s">
        <v>58</v>
      </c>
      <c r="D1654" s="7" t="s">
        <v>21</v>
      </c>
      <c r="E1654" s="7" t="s">
        <v>18</v>
      </c>
      <c r="F1654" s="15" t="str">
        <f>CONCATENATE(AllWeights5[[#This Row],[bldgtype]],"-",AllWeights5[[#This Row],[bldgloc]],"-",AllWeights5[[#This Row],[bldgvint]])</f>
        <v>RSD-CZ03-New</v>
      </c>
      <c r="G1654" s="15" t="str">
        <f>CONCATENATE(AllWeights5[[#This Row],[bldgtype]],"-",AllWeights5[[#This Row],[bldgloc]],"-",AllWeights5[[#This Row],[era]])</f>
        <v>RSD-CZ03-new</v>
      </c>
      <c r="H1654" s="7">
        <v>4.8000000000000001E-2</v>
      </c>
      <c r="I1654" s="8" t="s">
        <v>19</v>
      </c>
      <c r="J1654" s="5">
        <f>SUMIFS(AllWeights5[wt_vint],AllWeights5[bldgtype],AllWeights5[[#This Row],[bldgtype]],AllWeights5[bldgloc],AllWeights5[[#This Row],[bldgloc]],AllWeights5[era],AllWeights5[[#This Row],[era]])</f>
        <v>4.8000000000000001E-2</v>
      </c>
      <c r="K1654" s="16">
        <f>AllWeights5[[#This Row],[wt_vint]]/AllWeights5[[#This Row],[Total Weight (BT, CZ, Era)]]</f>
        <v>1</v>
      </c>
    </row>
    <row r="1655" spans="1:11" x14ac:dyDescent="0.3">
      <c r="A1655" s="6">
        <v>2020</v>
      </c>
      <c r="B1655" s="7" t="s">
        <v>7</v>
      </c>
      <c r="C1655" s="7" t="s">
        <v>58</v>
      </c>
      <c r="D1655" s="7" t="s">
        <v>22</v>
      </c>
      <c r="E1655" s="7">
        <v>1975</v>
      </c>
      <c r="F1655" s="15" t="str">
        <f>CONCATENATE(AllWeights5[[#This Row],[bldgtype]],"-",AllWeights5[[#This Row],[bldgloc]],"-",AllWeights5[[#This Row],[bldgvint]])</f>
        <v>RSD-CZ04-1975</v>
      </c>
      <c r="G1655" s="15" t="str">
        <f>CONCATENATE(AllWeights5[[#This Row],[bldgtype]],"-",AllWeights5[[#This Row],[bldgloc]],"-",AllWeights5[[#This Row],[era]])</f>
        <v>RSD-CZ04-old</v>
      </c>
      <c r="H1655" s="7">
        <v>2.173</v>
      </c>
      <c r="I1655" s="8" t="s">
        <v>16</v>
      </c>
      <c r="J1655" s="5">
        <f>SUMIFS(AllWeights5[wt_vint],AllWeights5[bldgtype],AllWeights5[[#This Row],[bldgtype]],AllWeights5[bldgloc],AllWeights5[[#This Row],[bldgloc]],AllWeights5[era],AllWeights5[[#This Row],[era]])</f>
        <v>3.1470000000000002</v>
      </c>
      <c r="K1655" s="16">
        <f>AllWeights5[[#This Row],[wt_vint]]/AllWeights5[[#This Row],[Total Weight (BT, CZ, Era)]]</f>
        <v>0.69049888782967905</v>
      </c>
    </row>
    <row r="1656" spans="1:11" x14ac:dyDescent="0.3">
      <c r="A1656" s="6">
        <v>2020</v>
      </c>
      <c r="B1656" s="7" t="s">
        <v>7</v>
      </c>
      <c r="C1656" s="7" t="s">
        <v>58</v>
      </c>
      <c r="D1656" s="7" t="s">
        <v>22</v>
      </c>
      <c r="E1656" s="7">
        <v>1985</v>
      </c>
      <c r="F1656" s="15" t="str">
        <f>CONCATENATE(AllWeights5[[#This Row],[bldgtype]],"-",AllWeights5[[#This Row],[bldgloc]],"-",AllWeights5[[#This Row],[bldgvint]])</f>
        <v>RSD-CZ04-1985</v>
      </c>
      <c r="G1656" s="15" t="str">
        <f>CONCATENATE(AllWeights5[[#This Row],[bldgtype]],"-",AllWeights5[[#This Row],[bldgloc]],"-",AllWeights5[[#This Row],[era]])</f>
        <v>RSD-CZ04-old</v>
      </c>
      <c r="H1656" s="7">
        <v>0.59599999999999997</v>
      </c>
      <c r="I1656" s="8" t="s">
        <v>16</v>
      </c>
      <c r="J1656" s="5">
        <f>SUMIFS(AllWeights5[wt_vint],AllWeights5[bldgtype],AllWeights5[[#This Row],[bldgtype]],AllWeights5[bldgloc],AllWeights5[[#This Row],[bldgloc]],AllWeights5[era],AllWeights5[[#This Row],[era]])</f>
        <v>3.1470000000000002</v>
      </c>
      <c r="K1656" s="16">
        <f>AllWeights5[[#This Row],[wt_vint]]/AllWeights5[[#This Row],[Total Weight (BT, CZ, Era)]]</f>
        <v>0.18938671750873845</v>
      </c>
    </row>
    <row r="1657" spans="1:11" x14ac:dyDescent="0.3">
      <c r="A1657" s="6">
        <v>2020</v>
      </c>
      <c r="B1657" s="7" t="s">
        <v>7</v>
      </c>
      <c r="C1657" s="7" t="s">
        <v>58</v>
      </c>
      <c r="D1657" s="7" t="s">
        <v>22</v>
      </c>
      <c r="E1657" s="7">
        <v>1996</v>
      </c>
      <c r="F1657" s="15" t="str">
        <f>CONCATENATE(AllWeights5[[#This Row],[bldgtype]],"-",AllWeights5[[#This Row],[bldgloc]],"-",AllWeights5[[#This Row],[bldgvint]])</f>
        <v>RSD-CZ04-1996</v>
      </c>
      <c r="G1657" s="15" t="str">
        <f>CONCATENATE(AllWeights5[[#This Row],[bldgtype]],"-",AllWeights5[[#This Row],[bldgloc]],"-",AllWeights5[[#This Row],[era]])</f>
        <v>RSD-CZ04-old</v>
      </c>
      <c r="H1657" s="7">
        <v>0.378</v>
      </c>
      <c r="I1657" s="8" t="s">
        <v>16</v>
      </c>
      <c r="J1657" s="5">
        <f>SUMIFS(AllWeights5[wt_vint],AllWeights5[bldgtype],AllWeights5[[#This Row],[bldgtype]],AllWeights5[bldgloc],AllWeights5[[#This Row],[bldgloc]],AllWeights5[era],AllWeights5[[#This Row],[era]])</f>
        <v>3.1470000000000002</v>
      </c>
      <c r="K1657" s="16">
        <f>AllWeights5[[#This Row],[wt_vint]]/AllWeights5[[#This Row],[Total Weight (BT, CZ, Era)]]</f>
        <v>0.12011439466158245</v>
      </c>
    </row>
    <row r="1658" spans="1:11" x14ac:dyDescent="0.3">
      <c r="A1658" s="6">
        <v>2020</v>
      </c>
      <c r="B1658" s="7" t="s">
        <v>7</v>
      </c>
      <c r="C1658" s="7" t="s">
        <v>58</v>
      </c>
      <c r="D1658" s="7" t="s">
        <v>22</v>
      </c>
      <c r="E1658" s="7">
        <v>2003</v>
      </c>
      <c r="F1658" s="15" t="str">
        <f>CONCATENATE(AllWeights5[[#This Row],[bldgtype]],"-",AllWeights5[[#This Row],[bldgloc]],"-",AllWeights5[[#This Row],[bldgvint]])</f>
        <v>RSD-CZ04-2003</v>
      </c>
      <c r="G1658" s="15" t="str">
        <f>CONCATENATE(AllWeights5[[#This Row],[bldgtype]],"-",AllWeights5[[#This Row],[bldgloc]],"-",AllWeights5[[#This Row],[era]])</f>
        <v>RSD-CZ04-ex</v>
      </c>
      <c r="H1658" s="7">
        <v>0.13100000000000001</v>
      </c>
      <c r="I1658" s="8" t="s">
        <v>11</v>
      </c>
      <c r="J1658" s="5">
        <f>SUMIFS(AllWeights5[wt_vint],AllWeights5[bldgtype],AllWeights5[[#This Row],[bldgtype]],AllWeights5[bldgloc],AllWeights5[[#This Row],[bldgloc]],AllWeights5[era],AllWeights5[[#This Row],[era]])</f>
        <v>0.34300000000000003</v>
      </c>
      <c r="K1658" s="16">
        <f>AllWeights5[[#This Row],[wt_vint]]/AllWeights5[[#This Row],[Total Weight (BT, CZ, Era)]]</f>
        <v>0.38192419825072887</v>
      </c>
    </row>
    <row r="1659" spans="1:11" x14ac:dyDescent="0.3">
      <c r="A1659" s="6">
        <v>2020</v>
      </c>
      <c r="B1659" s="7" t="s">
        <v>7</v>
      </c>
      <c r="C1659" s="7" t="s">
        <v>58</v>
      </c>
      <c r="D1659" s="7" t="s">
        <v>22</v>
      </c>
      <c r="E1659" s="7">
        <v>2007</v>
      </c>
      <c r="F1659" s="15" t="str">
        <f>CONCATENATE(AllWeights5[[#This Row],[bldgtype]],"-",AllWeights5[[#This Row],[bldgloc]],"-",AllWeights5[[#This Row],[bldgvint]])</f>
        <v>RSD-CZ04-2007</v>
      </c>
      <c r="G1659" s="15" t="str">
        <f>CONCATENATE(AllWeights5[[#This Row],[bldgtype]],"-",AllWeights5[[#This Row],[bldgloc]],"-",AllWeights5[[#This Row],[era]])</f>
        <v>RSD-CZ04-ex</v>
      </c>
      <c r="H1659" s="7">
        <v>7.6999999999999999E-2</v>
      </c>
      <c r="I1659" s="8" t="s">
        <v>11</v>
      </c>
      <c r="J1659" s="5">
        <f>SUMIFS(AllWeights5[wt_vint],AllWeights5[bldgtype],AllWeights5[[#This Row],[bldgtype]],AllWeights5[bldgloc],AllWeights5[[#This Row],[bldgloc]],AllWeights5[era],AllWeights5[[#This Row],[era]])</f>
        <v>0.34300000000000003</v>
      </c>
      <c r="K1659" s="16">
        <f>AllWeights5[[#This Row],[wt_vint]]/AllWeights5[[#This Row],[Total Weight (BT, CZ, Era)]]</f>
        <v>0.22448979591836732</v>
      </c>
    </row>
    <row r="1660" spans="1:11" x14ac:dyDescent="0.3">
      <c r="A1660" s="6">
        <v>2020</v>
      </c>
      <c r="B1660" s="7" t="s">
        <v>7</v>
      </c>
      <c r="C1660" s="7" t="s">
        <v>58</v>
      </c>
      <c r="D1660" s="7" t="s">
        <v>22</v>
      </c>
      <c r="E1660" s="7">
        <v>2011</v>
      </c>
      <c r="F1660" s="15" t="str">
        <f>CONCATENATE(AllWeights5[[#This Row],[bldgtype]],"-",AllWeights5[[#This Row],[bldgloc]],"-",AllWeights5[[#This Row],[bldgvint]])</f>
        <v>RSD-CZ04-2011</v>
      </c>
      <c r="G1660" s="15" t="str">
        <f>CONCATENATE(AllWeights5[[#This Row],[bldgtype]],"-",AllWeights5[[#This Row],[bldgloc]],"-",AllWeights5[[#This Row],[era]])</f>
        <v>RSD-CZ04-ex</v>
      </c>
      <c r="H1660" s="7">
        <v>7.6999999999999999E-2</v>
      </c>
      <c r="I1660" s="8" t="s">
        <v>11</v>
      </c>
      <c r="J1660" s="5">
        <f>SUMIFS(AllWeights5[wt_vint],AllWeights5[bldgtype],AllWeights5[[#This Row],[bldgtype]],AllWeights5[bldgloc],AllWeights5[[#This Row],[bldgloc]],AllWeights5[era],AllWeights5[[#This Row],[era]])</f>
        <v>0.34300000000000003</v>
      </c>
      <c r="K1660" s="16">
        <f>AllWeights5[[#This Row],[wt_vint]]/AllWeights5[[#This Row],[Total Weight (BT, CZ, Era)]]</f>
        <v>0.22448979591836732</v>
      </c>
    </row>
    <row r="1661" spans="1:11" x14ac:dyDescent="0.3">
      <c r="A1661" s="6">
        <v>2020</v>
      </c>
      <c r="B1661" s="7" t="s">
        <v>7</v>
      </c>
      <c r="C1661" s="7" t="s">
        <v>58</v>
      </c>
      <c r="D1661" s="7" t="s">
        <v>22</v>
      </c>
      <c r="E1661" s="7">
        <v>2015</v>
      </c>
      <c r="F1661" s="15" t="str">
        <f>CONCATENATE(AllWeights5[[#This Row],[bldgtype]],"-",AllWeights5[[#This Row],[bldgloc]],"-",AllWeights5[[#This Row],[bldgvint]])</f>
        <v>RSD-CZ04-2015</v>
      </c>
      <c r="G1661" s="15" t="str">
        <f>CONCATENATE(AllWeights5[[#This Row],[bldgtype]],"-",AllWeights5[[#This Row],[bldgloc]],"-",AllWeights5[[#This Row],[era]])</f>
        <v>RSD-CZ04-ex</v>
      </c>
      <c r="H1661" s="7">
        <v>5.8000000000000003E-2</v>
      </c>
      <c r="I1661" s="8" t="s">
        <v>11</v>
      </c>
      <c r="J1661" s="5">
        <f>SUMIFS(AllWeights5[wt_vint],AllWeights5[bldgtype],AllWeights5[[#This Row],[bldgtype]],AllWeights5[bldgloc],AllWeights5[[#This Row],[bldgloc]],AllWeights5[era],AllWeights5[[#This Row],[era]])</f>
        <v>0.34300000000000003</v>
      </c>
      <c r="K1661" s="16">
        <f>AllWeights5[[#This Row],[wt_vint]]/AllWeights5[[#This Row],[Total Weight (BT, CZ, Era)]]</f>
        <v>0.16909620991253643</v>
      </c>
    </row>
    <row r="1662" spans="1:11" x14ac:dyDescent="0.3">
      <c r="A1662" s="6">
        <v>2020</v>
      </c>
      <c r="B1662" s="7" t="s">
        <v>7</v>
      </c>
      <c r="C1662" s="7" t="s">
        <v>58</v>
      </c>
      <c r="D1662" s="7" t="s">
        <v>22</v>
      </c>
      <c r="E1662" s="7">
        <v>2017</v>
      </c>
      <c r="F1662" s="15" t="str">
        <f>CONCATENATE(AllWeights5[[#This Row],[bldgtype]],"-",AllWeights5[[#This Row],[bldgloc]],"-",AllWeights5[[#This Row],[bldgvint]])</f>
        <v>RSD-CZ04-2017</v>
      </c>
      <c r="G1662" s="15" t="str">
        <f>CONCATENATE(AllWeights5[[#This Row],[bldgtype]],"-",AllWeights5[[#This Row],[bldgloc]],"-",AllWeights5[[#This Row],[era]])</f>
        <v>RSD-CZ04-rec</v>
      </c>
      <c r="H1662" s="7">
        <v>5.8000000000000003E-2</v>
      </c>
      <c r="I1662" s="8" t="s">
        <v>14</v>
      </c>
      <c r="J1662" s="5">
        <f>SUMIFS(AllWeights5[wt_vint],AllWeights5[bldgtype],AllWeights5[[#This Row],[bldgtype]],AllWeights5[bldgloc],AllWeights5[[#This Row],[bldgloc]],AllWeights5[era],AllWeights5[[#This Row],[era]])</f>
        <v>7.6999999999999999E-2</v>
      </c>
      <c r="K1662" s="16">
        <f>AllWeights5[[#This Row],[wt_vint]]/AllWeights5[[#This Row],[Total Weight (BT, CZ, Era)]]</f>
        <v>0.75324675324675328</v>
      </c>
    </row>
    <row r="1663" spans="1:11" x14ac:dyDescent="0.3">
      <c r="A1663" s="6">
        <v>2020</v>
      </c>
      <c r="B1663" s="7" t="s">
        <v>7</v>
      </c>
      <c r="C1663" s="7" t="s">
        <v>58</v>
      </c>
      <c r="D1663" s="7" t="s">
        <v>22</v>
      </c>
      <c r="E1663" s="7">
        <v>2020</v>
      </c>
      <c r="F1663" s="15" t="str">
        <f>CONCATENATE(AllWeights5[[#This Row],[bldgtype]],"-",AllWeights5[[#This Row],[bldgloc]],"-",AllWeights5[[#This Row],[bldgvint]])</f>
        <v>RSD-CZ04-2020</v>
      </c>
      <c r="G1663" s="15" t="str">
        <f>CONCATENATE(AllWeights5[[#This Row],[bldgtype]],"-",AllWeights5[[#This Row],[bldgloc]],"-",AllWeights5[[#This Row],[era]])</f>
        <v>RSD-CZ04-rec</v>
      </c>
      <c r="H1663" s="7">
        <v>1.9E-2</v>
      </c>
      <c r="I1663" s="8" t="s">
        <v>14</v>
      </c>
      <c r="J1663" s="5">
        <f>SUMIFS(AllWeights5[wt_vint],AllWeights5[bldgtype],AllWeights5[[#This Row],[bldgtype]],AllWeights5[bldgloc],AllWeights5[[#This Row],[bldgloc]],AllWeights5[era],AllWeights5[[#This Row],[era]])</f>
        <v>7.6999999999999999E-2</v>
      </c>
      <c r="K1663" s="16">
        <f>AllWeights5[[#This Row],[wt_vint]]/AllWeights5[[#This Row],[Total Weight (BT, CZ, Era)]]</f>
        <v>0.24675324675324675</v>
      </c>
    </row>
    <row r="1664" spans="1:11" x14ac:dyDescent="0.3">
      <c r="A1664" s="6">
        <v>2020</v>
      </c>
      <c r="B1664" s="7" t="s">
        <v>7</v>
      </c>
      <c r="C1664" s="7" t="s">
        <v>58</v>
      </c>
      <c r="D1664" s="7" t="s">
        <v>22</v>
      </c>
      <c r="E1664" s="7" t="s">
        <v>18</v>
      </c>
      <c r="F1664" s="15" t="str">
        <f>CONCATENATE(AllWeights5[[#This Row],[bldgtype]],"-",AllWeights5[[#This Row],[bldgloc]],"-",AllWeights5[[#This Row],[bldgvint]])</f>
        <v>RSD-CZ04-New</v>
      </c>
      <c r="G1664" s="15" t="str">
        <f>CONCATENATE(AllWeights5[[#This Row],[bldgtype]],"-",AllWeights5[[#This Row],[bldgloc]],"-",AllWeights5[[#This Row],[era]])</f>
        <v>RSD-CZ04-new</v>
      </c>
      <c r="H1664" s="7">
        <v>1.9E-2</v>
      </c>
      <c r="I1664" s="8" t="s">
        <v>19</v>
      </c>
      <c r="J1664" s="5">
        <f>SUMIFS(AllWeights5[wt_vint],AllWeights5[bldgtype],AllWeights5[[#This Row],[bldgtype]],AllWeights5[bldgloc],AllWeights5[[#This Row],[bldgloc]],AllWeights5[era],AllWeights5[[#This Row],[era]])</f>
        <v>1.9E-2</v>
      </c>
      <c r="K1664" s="16">
        <f>AllWeights5[[#This Row],[wt_vint]]/AllWeights5[[#This Row],[Total Weight (BT, CZ, Era)]]</f>
        <v>1</v>
      </c>
    </row>
    <row r="1665" spans="1:11" x14ac:dyDescent="0.3">
      <c r="A1665" s="6">
        <v>2020</v>
      </c>
      <c r="B1665" s="7" t="s">
        <v>7</v>
      </c>
      <c r="C1665" s="7" t="s">
        <v>58</v>
      </c>
      <c r="D1665" s="7" t="s">
        <v>23</v>
      </c>
      <c r="E1665" s="7">
        <v>1975</v>
      </c>
      <c r="F1665" s="15" t="str">
        <f>CONCATENATE(AllWeights5[[#This Row],[bldgtype]],"-",AllWeights5[[#This Row],[bldgloc]],"-",AllWeights5[[#This Row],[bldgvint]])</f>
        <v>RSD-CZ05-1975</v>
      </c>
      <c r="G1665" s="15" t="str">
        <f>CONCATENATE(AllWeights5[[#This Row],[bldgtype]],"-",AllWeights5[[#This Row],[bldgloc]],"-",AllWeights5[[#This Row],[era]])</f>
        <v>RSD-CZ05-old</v>
      </c>
      <c r="H1665" s="7">
        <v>0.42699999999999999</v>
      </c>
      <c r="I1665" s="8" t="s">
        <v>16</v>
      </c>
      <c r="J1665" s="5">
        <f>SUMIFS(AllWeights5[wt_vint],AllWeights5[bldgtype],AllWeights5[[#This Row],[bldgtype]],AllWeights5[bldgloc],AllWeights5[[#This Row],[bldgloc]],AllWeights5[era],AllWeights5[[#This Row],[era]])</f>
        <v>0.8540000000000002</v>
      </c>
      <c r="K1665" s="16">
        <f>AllWeights5[[#This Row],[wt_vint]]/AllWeights5[[#This Row],[Total Weight (BT, CZ, Era)]]</f>
        <v>0.49999999999999989</v>
      </c>
    </row>
    <row r="1666" spans="1:11" x14ac:dyDescent="0.3">
      <c r="A1666" s="6">
        <v>2020</v>
      </c>
      <c r="B1666" s="7" t="s">
        <v>7</v>
      </c>
      <c r="C1666" s="7" t="s">
        <v>58</v>
      </c>
      <c r="D1666" s="7" t="s">
        <v>23</v>
      </c>
      <c r="E1666" s="7">
        <v>1985</v>
      </c>
      <c r="F1666" s="15" t="str">
        <f>CONCATENATE(AllWeights5[[#This Row],[bldgtype]],"-",AllWeights5[[#This Row],[bldgloc]],"-",AllWeights5[[#This Row],[bldgvint]])</f>
        <v>RSD-CZ05-1985</v>
      </c>
      <c r="G1666" s="15" t="str">
        <f>CONCATENATE(AllWeights5[[#This Row],[bldgtype]],"-",AllWeights5[[#This Row],[bldgloc]],"-",AllWeights5[[#This Row],[era]])</f>
        <v>RSD-CZ05-old</v>
      </c>
      <c r="H1666" s="7">
        <v>0.11700000000000001</v>
      </c>
      <c r="I1666" s="8" t="s">
        <v>16</v>
      </c>
      <c r="J1666" s="5">
        <f>SUMIFS(AllWeights5[wt_vint],AllWeights5[bldgtype],AllWeights5[[#This Row],[bldgtype]],AllWeights5[bldgloc],AllWeights5[[#This Row],[bldgloc]],AllWeights5[era],AllWeights5[[#This Row],[era]])</f>
        <v>0.8540000000000002</v>
      </c>
      <c r="K1666" s="16">
        <f>AllWeights5[[#This Row],[wt_vint]]/AllWeights5[[#This Row],[Total Weight (BT, CZ, Era)]]</f>
        <v>0.13700234192037469</v>
      </c>
    </row>
    <row r="1667" spans="1:11" x14ac:dyDescent="0.3">
      <c r="A1667" s="6">
        <v>2020</v>
      </c>
      <c r="B1667" s="7" t="s">
        <v>7</v>
      </c>
      <c r="C1667" s="7" t="s">
        <v>58</v>
      </c>
      <c r="D1667" s="7" t="s">
        <v>23</v>
      </c>
      <c r="E1667" s="7">
        <v>1996</v>
      </c>
      <c r="F1667" s="15" t="str">
        <f>CONCATENATE(AllWeights5[[#This Row],[bldgtype]],"-",AllWeights5[[#This Row],[bldgloc]],"-",AllWeights5[[#This Row],[bldgvint]])</f>
        <v>RSD-CZ05-1996</v>
      </c>
      <c r="G1667" s="15" t="str">
        <f>CONCATENATE(AllWeights5[[#This Row],[bldgtype]],"-",AllWeights5[[#This Row],[bldgloc]],"-",AllWeights5[[#This Row],[era]])</f>
        <v>RSD-CZ05-old</v>
      </c>
      <c r="H1667" s="7">
        <v>7.3999999999999996E-2</v>
      </c>
      <c r="I1667" s="8" t="s">
        <v>16</v>
      </c>
      <c r="J1667" s="5">
        <f>SUMIFS(AllWeights5[wt_vint],AllWeights5[bldgtype],AllWeights5[[#This Row],[bldgtype]],AllWeights5[bldgloc],AllWeights5[[#This Row],[bldgloc]],AllWeights5[era],AllWeights5[[#This Row],[era]])</f>
        <v>0.8540000000000002</v>
      </c>
      <c r="K1667" s="16">
        <f>AllWeights5[[#This Row],[wt_vint]]/AllWeights5[[#This Row],[Total Weight (BT, CZ, Era)]]</f>
        <v>8.665105386416859E-2</v>
      </c>
    </row>
    <row r="1668" spans="1:11" x14ac:dyDescent="0.3">
      <c r="A1668" s="6">
        <v>2020</v>
      </c>
      <c r="B1668" s="7" t="s">
        <v>7</v>
      </c>
      <c r="C1668" s="7" t="s">
        <v>58</v>
      </c>
      <c r="D1668" s="7" t="s">
        <v>23</v>
      </c>
      <c r="E1668" s="7">
        <v>2003</v>
      </c>
      <c r="F1668" s="15" t="str">
        <f>CONCATENATE(AllWeights5[[#This Row],[bldgtype]],"-",AllWeights5[[#This Row],[bldgloc]],"-",AllWeights5[[#This Row],[bldgvint]])</f>
        <v>RSD-CZ05-2003</v>
      </c>
      <c r="G1668" s="15" t="str">
        <f>CONCATENATE(AllWeights5[[#This Row],[bldgtype]],"-",AllWeights5[[#This Row],[bldgloc]],"-",AllWeights5[[#This Row],[era]])</f>
        <v>RSD-CZ05-ex</v>
      </c>
      <c r="H1668" s="7">
        <v>2.5999999999999999E-2</v>
      </c>
      <c r="I1668" s="8" t="s">
        <v>11</v>
      </c>
      <c r="J1668" s="5">
        <f>SUMIFS(AllWeights5[wt_vint],AllWeights5[bldgtype],AllWeights5[[#This Row],[bldgtype]],AllWeights5[bldgloc],AllWeights5[[#This Row],[bldgloc]],AllWeights5[era],AllWeights5[[#This Row],[era]])</f>
        <v>0.12100000000000002</v>
      </c>
      <c r="K1668" s="16">
        <f>AllWeights5[[#This Row],[wt_vint]]/AllWeights5[[#This Row],[Total Weight (BT, CZ, Era)]]</f>
        <v>0.21487603305785119</v>
      </c>
    </row>
    <row r="1669" spans="1:11" x14ac:dyDescent="0.3">
      <c r="A1669" s="6">
        <v>2020</v>
      </c>
      <c r="B1669" s="7" t="s">
        <v>7</v>
      </c>
      <c r="C1669" s="7" t="s">
        <v>58</v>
      </c>
      <c r="D1669" s="7" t="s">
        <v>23</v>
      </c>
      <c r="E1669" s="7">
        <v>2007</v>
      </c>
      <c r="F1669" s="15" t="str">
        <f>CONCATENATE(AllWeights5[[#This Row],[bldgtype]],"-",AllWeights5[[#This Row],[bldgloc]],"-",AllWeights5[[#This Row],[bldgvint]])</f>
        <v>RSD-CZ05-2007</v>
      </c>
      <c r="G1669" s="15" t="str">
        <f>CONCATENATE(AllWeights5[[#This Row],[bldgtype]],"-",AllWeights5[[#This Row],[bldgloc]],"-",AllWeights5[[#This Row],[era]])</f>
        <v>RSD-CZ05-ex</v>
      </c>
      <c r="H1669" s="7">
        <v>1.4999999999999999E-2</v>
      </c>
      <c r="I1669" s="8" t="s">
        <v>11</v>
      </c>
      <c r="J1669" s="5">
        <f>SUMIFS(AllWeights5[wt_vint],AllWeights5[bldgtype],AllWeights5[[#This Row],[bldgtype]],AllWeights5[bldgloc],AllWeights5[[#This Row],[bldgloc]],AllWeights5[era],AllWeights5[[#This Row],[era]])</f>
        <v>0.12100000000000002</v>
      </c>
      <c r="K1669" s="16">
        <f>AllWeights5[[#This Row],[wt_vint]]/AllWeights5[[#This Row],[Total Weight (BT, CZ, Era)]]</f>
        <v>0.12396694214876031</v>
      </c>
    </row>
    <row r="1670" spans="1:11" x14ac:dyDescent="0.3">
      <c r="A1670" s="6">
        <v>2020</v>
      </c>
      <c r="B1670" s="7" t="s">
        <v>7</v>
      </c>
      <c r="C1670" s="7" t="s">
        <v>58</v>
      </c>
      <c r="D1670" s="7" t="s">
        <v>23</v>
      </c>
      <c r="E1670" s="7">
        <v>2011</v>
      </c>
      <c r="F1670" s="15" t="str">
        <f>CONCATENATE(AllWeights5[[#This Row],[bldgtype]],"-",AllWeights5[[#This Row],[bldgloc]],"-",AllWeights5[[#This Row],[bldgvint]])</f>
        <v>RSD-CZ05-2011</v>
      </c>
      <c r="G1670" s="15" t="str">
        <f>CONCATENATE(AllWeights5[[#This Row],[bldgtype]],"-",AllWeights5[[#This Row],[bldgloc]],"-",AllWeights5[[#This Row],[era]])</f>
        <v>RSD-CZ05-ex</v>
      </c>
      <c r="H1670" s="7">
        <v>1.4999999999999999E-2</v>
      </c>
      <c r="I1670" s="8" t="s">
        <v>11</v>
      </c>
      <c r="J1670" s="5">
        <f>SUMIFS(AllWeights5[wt_vint],AllWeights5[bldgtype],AllWeights5[[#This Row],[bldgtype]],AllWeights5[bldgloc],AllWeights5[[#This Row],[bldgloc]],AllWeights5[era],AllWeights5[[#This Row],[era]])</f>
        <v>0.12100000000000002</v>
      </c>
      <c r="K1670" s="16">
        <f>AllWeights5[[#This Row],[wt_vint]]/AllWeights5[[#This Row],[Total Weight (BT, CZ, Era)]]</f>
        <v>0.12396694214876031</v>
      </c>
    </row>
    <row r="1671" spans="1:11" x14ac:dyDescent="0.3">
      <c r="A1671" s="6">
        <v>2020</v>
      </c>
      <c r="B1671" s="7" t="s">
        <v>7</v>
      </c>
      <c r="C1671" s="7" t="s">
        <v>58</v>
      </c>
      <c r="D1671" s="7" t="s">
        <v>23</v>
      </c>
      <c r="E1671" s="7">
        <v>2015</v>
      </c>
      <c r="F1671" s="15" t="str">
        <f>CONCATENATE(AllWeights5[[#This Row],[bldgtype]],"-",AllWeights5[[#This Row],[bldgloc]],"-",AllWeights5[[#This Row],[bldgvint]])</f>
        <v>RSD-CZ05-2015</v>
      </c>
      <c r="G1671" s="15" t="str">
        <f>CONCATENATE(AllWeights5[[#This Row],[bldgtype]],"-",AllWeights5[[#This Row],[bldgloc]],"-",AllWeights5[[#This Row],[era]])</f>
        <v>RSD-CZ05-ex</v>
      </c>
      <c r="H1671" s="7">
        <v>1.0999999999999999E-2</v>
      </c>
      <c r="I1671" s="8" t="s">
        <v>11</v>
      </c>
      <c r="J1671" s="5">
        <f>SUMIFS(AllWeights5[wt_vint],AllWeights5[bldgtype],AllWeights5[[#This Row],[bldgtype]],AllWeights5[bldgloc],AllWeights5[[#This Row],[bldgloc]],AllWeights5[era],AllWeights5[[#This Row],[era]])</f>
        <v>0.12100000000000002</v>
      </c>
      <c r="K1671" s="16">
        <f>AllWeights5[[#This Row],[wt_vint]]/AllWeights5[[#This Row],[Total Weight (BT, CZ, Era)]]</f>
        <v>9.0909090909090884E-2</v>
      </c>
    </row>
    <row r="1672" spans="1:11" x14ac:dyDescent="0.3">
      <c r="A1672" s="6">
        <v>2020</v>
      </c>
      <c r="B1672" s="7" t="s">
        <v>7</v>
      </c>
      <c r="C1672" s="7" t="s">
        <v>58</v>
      </c>
      <c r="D1672" s="7" t="s">
        <v>23</v>
      </c>
      <c r="E1672" s="7">
        <v>2017</v>
      </c>
      <c r="F1672" s="15" t="str">
        <f>CONCATENATE(AllWeights5[[#This Row],[bldgtype]],"-",AllWeights5[[#This Row],[bldgloc]],"-",AllWeights5[[#This Row],[bldgvint]])</f>
        <v>RSD-CZ05-2017</v>
      </c>
      <c r="G1672" s="15" t="str">
        <f>CONCATENATE(AllWeights5[[#This Row],[bldgtype]],"-",AllWeights5[[#This Row],[bldgloc]],"-",AllWeights5[[#This Row],[era]])</f>
        <v>RSD-CZ05-rec</v>
      </c>
      <c r="H1672" s="7">
        <v>1.0999999999999999E-2</v>
      </c>
      <c r="I1672" s="8" t="s">
        <v>14</v>
      </c>
      <c r="J1672" s="5">
        <f>SUMIFS(AllWeights5[wt_vint],AllWeights5[bldgtype],AllWeights5[[#This Row],[bldgtype]],AllWeights5[bldgloc],AllWeights5[[#This Row],[bldgloc]],AllWeights5[era],AllWeights5[[#This Row],[era]])</f>
        <v>2.8999999999999998E-2</v>
      </c>
      <c r="K1672" s="16">
        <f>AllWeights5[[#This Row],[wt_vint]]/AllWeights5[[#This Row],[Total Weight (BT, CZ, Era)]]</f>
        <v>0.37931034482758619</v>
      </c>
    </row>
    <row r="1673" spans="1:11" x14ac:dyDescent="0.3">
      <c r="A1673" s="6">
        <v>2020</v>
      </c>
      <c r="B1673" s="7" t="s">
        <v>7</v>
      </c>
      <c r="C1673" s="7" t="s">
        <v>58</v>
      </c>
      <c r="D1673" s="7" t="s">
        <v>23</v>
      </c>
      <c r="E1673" s="7">
        <v>2020</v>
      </c>
      <c r="F1673" s="15" t="str">
        <f>CONCATENATE(AllWeights5[[#This Row],[bldgtype]],"-",AllWeights5[[#This Row],[bldgloc]],"-",AllWeights5[[#This Row],[bldgvint]])</f>
        <v>RSD-CZ05-2020</v>
      </c>
      <c r="G1673" s="15" t="str">
        <f>CONCATENATE(AllWeights5[[#This Row],[bldgtype]],"-",AllWeights5[[#This Row],[bldgloc]],"-",AllWeights5[[#This Row],[era]])</f>
        <v>RSD-CZ05-rec</v>
      </c>
      <c r="H1673" s="7">
        <v>4.0000000000000001E-3</v>
      </c>
      <c r="I1673" s="8" t="s">
        <v>14</v>
      </c>
      <c r="J1673" s="5">
        <f>SUMIFS(AllWeights5[wt_vint],AllWeights5[bldgtype],AllWeights5[[#This Row],[bldgtype]],AllWeights5[bldgloc],AllWeights5[[#This Row],[bldgloc]],AllWeights5[era],AllWeights5[[#This Row],[era]])</f>
        <v>2.8999999999999998E-2</v>
      </c>
      <c r="K1673" s="16">
        <f>AllWeights5[[#This Row],[wt_vint]]/AllWeights5[[#This Row],[Total Weight (BT, CZ, Era)]]</f>
        <v>0.13793103448275865</v>
      </c>
    </row>
    <row r="1674" spans="1:11" x14ac:dyDescent="0.3">
      <c r="A1674" s="6">
        <v>2020</v>
      </c>
      <c r="B1674" s="7" t="s">
        <v>7</v>
      </c>
      <c r="C1674" s="7" t="s">
        <v>58</v>
      </c>
      <c r="D1674" s="7" t="s">
        <v>23</v>
      </c>
      <c r="E1674" s="7" t="s">
        <v>18</v>
      </c>
      <c r="F1674" s="15" t="str">
        <f>CONCATENATE(AllWeights5[[#This Row],[bldgtype]],"-",AllWeights5[[#This Row],[bldgloc]],"-",AllWeights5[[#This Row],[bldgvint]])</f>
        <v>RSD-CZ05-New</v>
      </c>
      <c r="G1674" s="15" t="str">
        <f>CONCATENATE(AllWeights5[[#This Row],[bldgtype]],"-",AllWeights5[[#This Row],[bldgloc]],"-",AllWeights5[[#This Row],[era]])</f>
        <v>RSD-CZ05-new</v>
      </c>
      <c r="H1674" s="7">
        <v>4.0000000000000001E-3</v>
      </c>
      <c r="I1674" s="8" t="s">
        <v>19</v>
      </c>
      <c r="J1674" s="5">
        <f>SUMIFS(AllWeights5[wt_vint],AllWeights5[bldgtype],AllWeights5[[#This Row],[bldgtype]],AllWeights5[bldgloc],AllWeights5[[#This Row],[bldgloc]],AllWeights5[era],AllWeights5[[#This Row],[era]])</f>
        <v>8.0000000000000002E-3</v>
      </c>
      <c r="K1674" s="16">
        <f>AllWeights5[[#This Row],[wt_vint]]/AllWeights5[[#This Row],[Total Weight (BT, CZ, Era)]]</f>
        <v>0.5</v>
      </c>
    </row>
    <row r="1675" spans="1:11" x14ac:dyDescent="0.3">
      <c r="A1675" s="6">
        <v>2020</v>
      </c>
      <c r="B1675" s="7" t="s">
        <v>7</v>
      </c>
      <c r="C1675" s="7" t="s">
        <v>58</v>
      </c>
      <c r="D1675" s="7" t="s">
        <v>24</v>
      </c>
      <c r="E1675" s="7">
        <v>1975</v>
      </c>
      <c r="F1675" s="15" t="str">
        <f>CONCATENATE(AllWeights5[[#This Row],[bldgtype]],"-",AllWeights5[[#This Row],[bldgloc]],"-",AllWeights5[[#This Row],[bldgvint]])</f>
        <v>RSD-CZ11-1975</v>
      </c>
      <c r="G1675" s="15" t="str">
        <f>CONCATENATE(AllWeights5[[#This Row],[bldgtype]],"-",AllWeights5[[#This Row],[bldgloc]],"-",AllWeights5[[#This Row],[era]])</f>
        <v>RSD-CZ11-old</v>
      </c>
      <c r="H1675" s="7">
        <v>0.94799999999999995</v>
      </c>
      <c r="I1675" s="8" t="s">
        <v>16</v>
      </c>
      <c r="J1675" s="5">
        <f>SUMIFS(AllWeights5[wt_vint],AllWeights5[bldgtype],AllWeights5[[#This Row],[bldgtype]],AllWeights5[bldgloc],AllWeights5[[#This Row],[bldgloc]],AllWeights5[era],AllWeights5[[#This Row],[era]])</f>
        <v>1.3739999999999999</v>
      </c>
      <c r="K1675" s="16">
        <f>AllWeights5[[#This Row],[wt_vint]]/AllWeights5[[#This Row],[Total Weight (BT, CZ, Era)]]</f>
        <v>0.68995633187772931</v>
      </c>
    </row>
    <row r="1676" spans="1:11" x14ac:dyDescent="0.3">
      <c r="A1676" s="6">
        <v>2020</v>
      </c>
      <c r="B1676" s="7" t="s">
        <v>7</v>
      </c>
      <c r="C1676" s="7" t="s">
        <v>58</v>
      </c>
      <c r="D1676" s="7" t="s">
        <v>24</v>
      </c>
      <c r="E1676" s="7">
        <v>1985</v>
      </c>
      <c r="F1676" s="15" t="str">
        <f>CONCATENATE(AllWeights5[[#This Row],[bldgtype]],"-",AllWeights5[[#This Row],[bldgloc]],"-",AllWeights5[[#This Row],[bldgvint]])</f>
        <v>RSD-CZ11-1985</v>
      </c>
      <c r="G1676" s="15" t="str">
        <f>CONCATENATE(AllWeights5[[#This Row],[bldgtype]],"-",AllWeights5[[#This Row],[bldgloc]],"-",AllWeights5[[#This Row],[era]])</f>
        <v>RSD-CZ11-old</v>
      </c>
      <c r="H1676" s="7">
        <v>0.254</v>
      </c>
      <c r="I1676" s="8" t="s">
        <v>16</v>
      </c>
      <c r="J1676" s="5">
        <f>SUMIFS(AllWeights5[wt_vint],AllWeights5[bldgtype],AllWeights5[[#This Row],[bldgtype]],AllWeights5[bldgloc],AllWeights5[[#This Row],[bldgloc]],AllWeights5[era],AllWeights5[[#This Row],[era]])</f>
        <v>1.3739999999999999</v>
      </c>
      <c r="K1676" s="16">
        <f>AllWeights5[[#This Row],[wt_vint]]/AllWeights5[[#This Row],[Total Weight (BT, CZ, Era)]]</f>
        <v>0.18486171761280934</v>
      </c>
    </row>
    <row r="1677" spans="1:11" x14ac:dyDescent="0.3">
      <c r="A1677" s="6">
        <v>2020</v>
      </c>
      <c r="B1677" s="7" t="s">
        <v>7</v>
      </c>
      <c r="C1677" s="7" t="s">
        <v>58</v>
      </c>
      <c r="D1677" s="7" t="s">
        <v>24</v>
      </c>
      <c r="E1677" s="7">
        <v>1996</v>
      </c>
      <c r="F1677" s="15" t="str">
        <f>CONCATENATE(AllWeights5[[#This Row],[bldgtype]],"-",AllWeights5[[#This Row],[bldgloc]],"-",AllWeights5[[#This Row],[bldgvint]])</f>
        <v>RSD-CZ11-1996</v>
      </c>
      <c r="G1677" s="15" t="str">
        <f>CONCATENATE(AllWeights5[[#This Row],[bldgtype]],"-",AllWeights5[[#This Row],[bldgloc]],"-",AllWeights5[[#This Row],[era]])</f>
        <v>RSD-CZ11-old</v>
      </c>
      <c r="H1677" s="7">
        <v>0.17199999999999999</v>
      </c>
      <c r="I1677" s="8" t="s">
        <v>16</v>
      </c>
      <c r="J1677" s="5">
        <f>SUMIFS(AllWeights5[wt_vint],AllWeights5[bldgtype],AllWeights5[[#This Row],[bldgtype]],AllWeights5[bldgloc],AllWeights5[[#This Row],[bldgloc]],AllWeights5[era],AllWeights5[[#This Row],[era]])</f>
        <v>1.3739999999999999</v>
      </c>
      <c r="K1677" s="16">
        <f>AllWeights5[[#This Row],[wt_vint]]/AllWeights5[[#This Row],[Total Weight (BT, CZ, Era)]]</f>
        <v>0.12518195050946143</v>
      </c>
    </row>
    <row r="1678" spans="1:11" x14ac:dyDescent="0.3">
      <c r="A1678" s="6">
        <v>2020</v>
      </c>
      <c r="B1678" s="7" t="s">
        <v>7</v>
      </c>
      <c r="C1678" s="7" t="s">
        <v>58</v>
      </c>
      <c r="D1678" s="7" t="s">
        <v>24</v>
      </c>
      <c r="E1678" s="7">
        <v>2003</v>
      </c>
      <c r="F1678" s="15" t="str">
        <f>CONCATENATE(AllWeights5[[#This Row],[bldgtype]],"-",AllWeights5[[#This Row],[bldgloc]],"-",AllWeights5[[#This Row],[bldgvint]])</f>
        <v>RSD-CZ11-2003</v>
      </c>
      <c r="G1678" s="15" t="str">
        <f>CONCATENATE(AllWeights5[[#This Row],[bldgtype]],"-",AllWeights5[[#This Row],[bldgloc]],"-",AllWeights5[[#This Row],[era]])</f>
        <v>RSD-CZ11-ex</v>
      </c>
      <c r="H1678" s="7">
        <v>7.1999999999999995E-2</v>
      </c>
      <c r="I1678" s="8" t="s">
        <v>11</v>
      </c>
      <c r="J1678" s="5">
        <f>SUMIFS(AllWeights5[wt_vint],AllWeights5[bldgtype],AllWeights5[[#This Row],[bldgtype]],AllWeights5[bldgloc],AllWeights5[[#This Row],[bldgloc]],AllWeights5[era],AllWeights5[[#This Row],[era]])</f>
        <v>0.18</v>
      </c>
      <c r="K1678" s="16">
        <f>AllWeights5[[#This Row],[wt_vint]]/AllWeights5[[#This Row],[Total Weight (BT, CZ, Era)]]</f>
        <v>0.39999999999999997</v>
      </c>
    </row>
    <row r="1679" spans="1:11" x14ac:dyDescent="0.3">
      <c r="A1679" s="6">
        <v>2020</v>
      </c>
      <c r="B1679" s="7" t="s">
        <v>7</v>
      </c>
      <c r="C1679" s="7" t="s">
        <v>58</v>
      </c>
      <c r="D1679" s="7" t="s">
        <v>24</v>
      </c>
      <c r="E1679" s="7">
        <v>2007</v>
      </c>
      <c r="F1679" s="15" t="str">
        <f>CONCATENATE(AllWeights5[[#This Row],[bldgtype]],"-",AllWeights5[[#This Row],[bldgloc]],"-",AllWeights5[[#This Row],[bldgvint]])</f>
        <v>RSD-CZ11-2007</v>
      </c>
      <c r="G1679" s="15" t="str">
        <f>CONCATENATE(AllWeights5[[#This Row],[bldgtype]],"-",AllWeights5[[#This Row],[bldgloc]],"-",AllWeights5[[#This Row],[era]])</f>
        <v>RSD-CZ11-ex</v>
      </c>
      <c r="H1679" s="7">
        <v>3.9E-2</v>
      </c>
      <c r="I1679" s="8" t="s">
        <v>11</v>
      </c>
      <c r="J1679" s="5">
        <f>SUMIFS(AllWeights5[wt_vint],AllWeights5[bldgtype],AllWeights5[[#This Row],[bldgtype]],AllWeights5[bldgloc],AllWeights5[[#This Row],[bldgloc]],AllWeights5[era],AllWeights5[[#This Row],[era]])</f>
        <v>0.18</v>
      </c>
      <c r="K1679" s="16">
        <f>AllWeights5[[#This Row],[wt_vint]]/AllWeights5[[#This Row],[Total Weight (BT, CZ, Era)]]</f>
        <v>0.21666666666666667</v>
      </c>
    </row>
    <row r="1680" spans="1:11" x14ac:dyDescent="0.3">
      <c r="A1680" s="6">
        <v>2020</v>
      </c>
      <c r="B1680" s="7" t="s">
        <v>7</v>
      </c>
      <c r="C1680" s="7" t="s">
        <v>58</v>
      </c>
      <c r="D1680" s="7" t="s">
        <v>24</v>
      </c>
      <c r="E1680" s="7">
        <v>2011</v>
      </c>
      <c r="F1680" s="15" t="str">
        <f>CONCATENATE(AllWeights5[[#This Row],[bldgtype]],"-",AllWeights5[[#This Row],[bldgloc]],"-",AllWeights5[[#This Row],[bldgvint]])</f>
        <v>RSD-CZ11-2011</v>
      </c>
      <c r="G1680" s="15" t="str">
        <f>CONCATENATE(AllWeights5[[#This Row],[bldgtype]],"-",AllWeights5[[#This Row],[bldgloc]],"-",AllWeights5[[#This Row],[era]])</f>
        <v>RSD-CZ11-ex</v>
      </c>
      <c r="H1680" s="7">
        <v>3.9E-2</v>
      </c>
      <c r="I1680" s="8" t="s">
        <v>11</v>
      </c>
      <c r="J1680" s="5">
        <f>SUMIFS(AllWeights5[wt_vint],AllWeights5[bldgtype],AllWeights5[[#This Row],[bldgtype]],AllWeights5[bldgloc],AllWeights5[[#This Row],[bldgloc]],AllWeights5[era],AllWeights5[[#This Row],[era]])</f>
        <v>0.18</v>
      </c>
      <c r="K1680" s="16">
        <f>AllWeights5[[#This Row],[wt_vint]]/AllWeights5[[#This Row],[Total Weight (BT, CZ, Era)]]</f>
        <v>0.21666666666666667</v>
      </c>
    </row>
    <row r="1681" spans="1:11" x14ac:dyDescent="0.3">
      <c r="A1681" s="6">
        <v>2020</v>
      </c>
      <c r="B1681" s="7" t="s">
        <v>7</v>
      </c>
      <c r="C1681" s="7" t="s">
        <v>58</v>
      </c>
      <c r="D1681" s="7" t="s">
        <v>24</v>
      </c>
      <c r="E1681" s="7">
        <v>2015</v>
      </c>
      <c r="F1681" s="15" t="str">
        <f>CONCATENATE(AllWeights5[[#This Row],[bldgtype]],"-",AllWeights5[[#This Row],[bldgloc]],"-",AllWeights5[[#This Row],[bldgvint]])</f>
        <v>RSD-CZ11-2015</v>
      </c>
      <c r="G1681" s="15" t="str">
        <f>CONCATENATE(AllWeights5[[#This Row],[bldgtype]],"-",AllWeights5[[#This Row],[bldgloc]],"-",AllWeights5[[#This Row],[era]])</f>
        <v>RSD-CZ11-ex</v>
      </c>
      <c r="H1681" s="7">
        <v>0.03</v>
      </c>
      <c r="I1681" s="8" t="s">
        <v>11</v>
      </c>
      <c r="J1681" s="5">
        <f>SUMIFS(AllWeights5[wt_vint],AllWeights5[bldgtype],AllWeights5[[#This Row],[bldgtype]],AllWeights5[bldgloc],AllWeights5[[#This Row],[bldgloc]],AllWeights5[era],AllWeights5[[#This Row],[era]])</f>
        <v>0.18</v>
      </c>
      <c r="K1681" s="16">
        <f>AllWeights5[[#This Row],[wt_vint]]/AllWeights5[[#This Row],[Total Weight (BT, CZ, Era)]]</f>
        <v>0.16666666666666666</v>
      </c>
    </row>
    <row r="1682" spans="1:11" x14ac:dyDescent="0.3">
      <c r="A1682" s="6">
        <v>2020</v>
      </c>
      <c r="B1682" s="7" t="s">
        <v>7</v>
      </c>
      <c r="C1682" s="7" t="s">
        <v>58</v>
      </c>
      <c r="D1682" s="7" t="s">
        <v>24</v>
      </c>
      <c r="E1682" s="7">
        <v>2017</v>
      </c>
      <c r="F1682" s="15" t="str">
        <f>CONCATENATE(AllWeights5[[#This Row],[bldgtype]],"-",AllWeights5[[#This Row],[bldgloc]],"-",AllWeights5[[#This Row],[bldgvint]])</f>
        <v>RSD-CZ11-2017</v>
      </c>
      <c r="G1682" s="15" t="str">
        <f>CONCATENATE(AllWeights5[[#This Row],[bldgtype]],"-",AllWeights5[[#This Row],[bldgloc]],"-",AllWeights5[[#This Row],[era]])</f>
        <v>RSD-CZ11-rec</v>
      </c>
      <c r="H1682" s="7">
        <v>0.03</v>
      </c>
      <c r="I1682" s="8" t="s">
        <v>14</v>
      </c>
      <c r="J1682" s="5">
        <f>SUMIFS(AllWeights5[wt_vint],AllWeights5[bldgtype],AllWeights5[[#This Row],[bldgtype]],AllWeights5[bldgloc],AllWeights5[[#This Row],[bldgloc]],AllWeights5[era],AllWeights5[[#This Row],[era]])</f>
        <v>0.04</v>
      </c>
      <c r="K1682" s="16">
        <f>AllWeights5[[#This Row],[wt_vint]]/AllWeights5[[#This Row],[Total Weight (BT, CZ, Era)]]</f>
        <v>0.75</v>
      </c>
    </row>
    <row r="1683" spans="1:11" x14ac:dyDescent="0.3">
      <c r="A1683" s="6">
        <v>2020</v>
      </c>
      <c r="B1683" s="7" t="s">
        <v>7</v>
      </c>
      <c r="C1683" s="7" t="s">
        <v>58</v>
      </c>
      <c r="D1683" s="7" t="s">
        <v>24</v>
      </c>
      <c r="E1683" s="7">
        <v>2020</v>
      </c>
      <c r="F1683" s="15" t="str">
        <f>CONCATENATE(AllWeights5[[#This Row],[bldgtype]],"-",AllWeights5[[#This Row],[bldgloc]],"-",AllWeights5[[#This Row],[bldgvint]])</f>
        <v>RSD-CZ11-2020</v>
      </c>
      <c r="G1683" s="15" t="str">
        <f>CONCATENATE(AllWeights5[[#This Row],[bldgtype]],"-",AllWeights5[[#This Row],[bldgloc]],"-",AllWeights5[[#This Row],[era]])</f>
        <v>RSD-CZ11-rec</v>
      </c>
      <c r="H1683" s="7">
        <v>0.01</v>
      </c>
      <c r="I1683" s="8" t="s">
        <v>14</v>
      </c>
      <c r="J1683" s="5">
        <f>SUMIFS(AllWeights5[wt_vint],AllWeights5[bldgtype],AllWeights5[[#This Row],[bldgtype]],AllWeights5[bldgloc],AllWeights5[[#This Row],[bldgloc]],AllWeights5[era],AllWeights5[[#This Row],[era]])</f>
        <v>0.04</v>
      </c>
      <c r="K1683" s="16">
        <f>AllWeights5[[#This Row],[wt_vint]]/AllWeights5[[#This Row],[Total Weight (BT, CZ, Era)]]</f>
        <v>0.25</v>
      </c>
    </row>
    <row r="1684" spans="1:11" x14ac:dyDescent="0.3">
      <c r="A1684" s="6">
        <v>2020</v>
      </c>
      <c r="B1684" s="7" t="s">
        <v>7</v>
      </c>
      <c r="C1684" s="7" t="s">
        <v>58</v>
      </c>
      <c r="D1684" s="7" t="s">
        <v>24</v>
      </c>
      <c r="E1684" s="7" t="s">
        <v>18</v>
      </c>
      <c r="F1684" s="15" t="str">
        <f>CONCATENATE(AllWeights5[[#This Row],[bldgtype]],"-",AllWeights5[[#This Row],[bldgloc]],"-",AllWeights5[[#This Row],[bldgvint]])</f>
        <v>RSD-CZ11-New</v>
      </c>
      <c r="G1684" s="15" t="str">
        <f>CONCATENATE(AllWeights5[[#This Row],[bldgtype]],"-",AllWeights5[[#This Row],[bldgloc]],"-",AllWeights5[[#This Row],[era]])</f>
        <v>RSD-CZ11-new</v>
      </c>
      <c r="H1684" s="7">
        <v>0.01</v>
      </c>
      <c r="I1684" s="8" t="s">
        <v>19</v>
      </c>
      <c r="J1684" s="5">
        <f>SUMIFS(AllWeights5[wt_vint],AllWeights5[bldgtype],AllWeights5[[#This Row],[bldgtype]],AllWeights5[bldgloc],AllWeights5[[#This Row],[bldgloc]],AllWeights5[era],AllWeights5[[#This Row],[era]])</f>
        <v>0.01</v>
      </c>
      <c r="K1684" s="16">
        <f>AllWeights5[[#This Row],[wt_vint]]/AllWeights5[[#This Row],[Total Weight (BT, CZ, Era)]]</f>
        <v>1</v>
      </c>
    </row>
    <row r="1685" spans="1:11" x14ac:dyDescent="0.3">
      <c r="A1685" s="6">
        <v>2020</v>
      </c>
      <c r="B1685" s="7" t="s">
        <v>7</v>
      </c>
      <c r="C1685" s="7" t="s">
        <v>58</v>
      </c>
      <c r="D1685" s="7" t="s">
        <v>25</v>
      </c>
      <c r="E1685" s="7">
        <v>1975</v>
      </c>
      <c r="F1685" s="15" t="str">
        <f>CONCATENATE(AllWeights5[[#This Row],[bldgtype]],"-",AllWeights5[[#This Row],[bldgloc]],"-",AllWeights5[[#This Row],[bldgvint]])</f>
        <v>RSD-CZ12-1975</v>
      </c>
      <c r="G1685" s="15" t="str">
        <f>CONCATENATE(AllWeights5[[#This Row],[bldgtype]],"-",AllWeights5[[#This Row],[bldgloc]],"-",AllWeights5[[#This Row],[era]])</f>
        <v>RSD-CZ12-old</v>
      </c>
      <c r="H1685" s="7">
        <v>3.2610000000000001</v>
      </c>
      <c r="I1685" s="8" t="s">
        <v>16</v>
      </c>
      <c r="J1685" s="5">
        <f>SUMIFS(AllWeights5[wt_vint],AllWeights5[bldgtype],AllWeights5[[#This Row],[bldgtype]],AllWeights5[bldgloc],AllWeights5[[#This Row],[bldgloc]],AllWeights5[era],AllWeights5[[#This Row],[era]])</f>
        <v>4.7170000000000005</v>
      </c>
      <c r="K1685" s="16">
        <f>AllWeights5[[#This Row],[wt_vint]]/AllWeights5[[#This Row],[Total Weight (BT, CZ, Era)]]</f>
        <v>0.69132923468306118</v>
      </c>
    </row>
    <row r="1686" spans="1:11" x14ac:dyDescent="0.3">
      <c r="A1686" s="6">
        <v>2020</v>
      </c>
      <c r="B1686" s="7" t="s">
        <v>7</v>
      </c>
      <c r="C1686" s="7" t="s">
        <v>58</v>
      </c>
      <c r="D1686" s="7" t="s">
        <v>25</v>
      </c>
      <c r="E1686" s="7">
        <v>1985</v>
      </c>
      <c r="F1686" s="15" t="str">
        <f>CONCATENATE(AllWeights5[[#This Row],[bldgtype]],"-",AllWeights5[[#This Row],[bldgloc]],"-",AllWeights5[[#This Row],[bldgvint]])</f>
        <v>RSD-CZ12-1985</v>
      </c>
      <c r="G1686" s="15" t="str">
        <f>CONCATENATE(AllWeights5[[#This Row],[bldgtype]],"-",AllWeights5[[#This Row],[bldgloc]],"-",AllWeights5[[#This Row],[era]])</f>
        <v>RSD-CZ12-old</v>
      </c>
      <c r="H1686" s="7">
        <v>0.85699999999999998</v>
      </c>
      <c r="I1686" s="8" t="s">
        <v>16</v>
      </c>
      <c r="J1686" s="5">
        <f>SUMIFS(AllWeights5[wt_vint],AllWeights5[bldgtype],AllWeights5[[#This Row],[bldgtype]],AllWeights5[bldgloc],AllWeights5[[#This Row],[bldgloc]],AllWeights5[era],AllWeights5[[#This Row],[era]])</f>
        <v>4.7170000000000005</v>
      </c>
      <c r="K1686" s="16">
        <f>AllWeights5[[#This Row],[wt_vint]]/AllWeights5[[#This Row],[Total Weight (BT, CZ, Era)]]</f>
        <v>0.18168327326690692</v>
      </c>
    </row>
    <row r="1687" spans="1:11" x14ac:dyDescent="0.3">
      <c r="A1687" s="6">
        <v>2020</v>
      </c>
      <c r="B1687" s="7" t="s">
        <v>7</v>
      </c>
      <c r="C1687" s="7" t="s">
        <v>58</v>
      </c>
      <c r="D1687" s="7" t="s">
        <v>25</v>
      </c>
      <c r="E1687" s="7">
        <v>1996</v>
      </c>
      <c r="F1687" s="15" t="str">
        <f>CONCATENATE(AllWeights5[[#This Row],[bldgtype]],"-",AllWeights5[[#This Row],[bldgloc]],"-",AllWeights5[[#This Row],[bldgvint]])</f>
        <v>RSD-CZ12-1996</v>
      </c>
      <c r="G1687" s="15" t="str">
        <f>CONCATENATE(AllWeights5[[#This Row],[bldgtype]],"-",AllWeights5[[#This Row],[bldgloc]],"-",AllWeights5[[#This Row],[era]])</f>
        <v>RSD-CZ12-old</v>
      </c>
      <c r="H1687" s="7">
        <v>0.59899999999999998</v>
      </c>
      <c r="I1687" s="8" t="s">
        <v>16</v>
      </c>
      <c r="J1687" s="5">
        <f>SUMIFS(AllWeights5[wt_vint],AllWeights5[bldgtype],AllWeights5[[#This Row],[bldgtype]],AllWeights5[bldgloc],AllWeights5[[#This Row],[bldgloc]],AllWeights5[era],AllWeights5[[#This Row],[era]])</f>
        <v>4.7170000000000005</v>
      </c>
      <c r="K1687" s="16">
        <f>AllWeights5[[#This Row],[wt_vint]]/AllWeights5[[#This Row],[Total Weight (BT, CZ, Era)]]</f>
        <v>0.12698749205003179</v>
      </c>
    </row>
    <row r="1688" spans="1:11" x14ac:dyDescent="0.3">
      <c r="A1688" s="6">
        <v>2020</v>
      </c>
      <c r="B1688" s="7" t="s">
        <v>7</v>
      </c>
      <c r="C1688" s="7" t="s">
        <v>58</v>
      </c>
      <c r="D1688" s="7" t="s">
        <v>25</v>
      </c>
      <c r="E1688" s="7">
        <v>2003</v>
      </c>
      <c r="F1688" s="15" t="str">
        <f>CONCATENATE(AllWeights5[[#This Row],[bldgtype]],"-",AllWeights5[[#This Row],[bldgloc]],"-",AllWeights5[[#This Row],[bldgvint]])</f>
        <v>RSD-CZ12-2003</v>
      </c>
      <c r="G1688" s="15" t="str">
        <f>CONCATENATE(AllWeights5[[#This Row],[bldgtype]],"-",AllWeights5[[#This Row],[bldgloc]],"-",AllWeights5[[#This Row],[era]])</f>
        <v>RSD-CZ12-ex</v>
      </c>
      <c r="H1688" s="7">
        <v>0.27700000000000002</v>
      </c>
      <c r="I1688" s="8" t="s">
        <v>11</v>
      </c>
      <c r="J1688" s="5">
        <f>SUMIFS(AllWeights5[wt_vint],AllWeights5[bldgtype],AllWeights5[[#This Row],[bldgtype]],AllWeights5[bldgloc],AllWeights5[[#This Row],[bldgloc]],AllWeights5[era],AllWeights5[[#This Row],[era]])</f>
        <v>0.65900000000000003</v>
      </c>
      <c r="K1688" s="16">
        <f>AllWeights5[[#This Row],[wt_vint]]/AllWeights5[[#This Row],[Total Weight (BT, CZ, Era)]]</f>
        <v>0.42033383915022765</v>
      </c>
    </row>
    <row r="1689" spans="1:11" x14ac:dyDescent="0.3">
      <c r="A1689" s="6">
        <v>2020</v>
      </c>
      <c r="B1689" s="7" t="s">
        <v>7</v>
      </c>
      <c r="C1689" s="7" t="s">
        <v>58</v>
      </c>
      <c r="D1689" s="7" t="s">
        <v>25</v>
      </c>
      <c r="E1689" s="7">
        <v>2007</v>
      </c>
      <c r="F1689" s="15" t="str">
        <f>CONCATENATE(AllWeights5[[#This Row],[bldgtype]],"-",AllWeights5[[#This Row],[bldgloc]],"-",AllWeights5[[#This Row],[bldgvint]])</f>
        <v>RSD-CZ12-2007</v>
      </c>
      <c r="G1689" s="15" t="str">
        <f>CONCATENATE(AllWeights5[[#This Row],[bldgtype]],"-",AllWeights5[[#This Row],[bldgloc]],"-",AllWeights5[[#This Row],[era]])</f>
        <v>RSD-CZ12-ex</v>
      </c>
      <c r="H1689" s="7">
        <v>0.13900000000000001</v>
      </c>
      <c r="I1689" s="8" t="s">
        <v>11</v>
      </c>
      <c r="J1689" s="5">
        <f>SUMIFS(AllWeights5[wt_vint],AllWeights5[bldgtype],AllWeights5[[#This Row],[bldgtype]],AllWeights5[bldgloc],AllWeights5[[#This Row],[bldgloc]],AllWeights5[era],AllWeights5[[#This Row],[era]])</f>
        <v>0.65900000000000003</v>
      </c>
      <c r="K1689" s="16">
        <f>AllWeights5[[#This Row],[wt_vint]]/AllWeights5[[#This Row],[Total Weight (BT, CZ, Era)]]</f>
        <v>0.21092564491654023</v>
      </c>
    </row>
    <row r="1690" spans="1:11" x14ac:dyDescent="0.3">
      <c r="A1690" s="6">
        <v>2020</v>
      </c>
      <c r="B1690" s="7" t="s">
        <v>7</v>
      </c>
      <c r="C1690" s="7" t="s">
        <v>58</v>
      </c>
      <c r="D1690" s="7" t="s">
        <v>25</v>
      </c>
      <c r="E1690" s="7">
        <v>2011</v>
      </c>
      <c r="F1690" s="15" t="str">
        <f>CONCATENATE(AllWeights5[[#This Row],[bldgtype]],"-",AllWeights5[[#This Row],[bldgloc]],"-",AllWeights5[[#This Row],[bldgvint]])</f>
        <v>RSD-CZ12-2011</v>
      </c>
      <c r="G1690" s="15" t="str">
        <f>CONCATENATE(AllWeights5[[#This Row],[bldgtype]],"-",AllWeights5[[#This Row],[bldgloc]],"-",AllWeights5[[#This Row],[era]])</f>
        <v>RSD-CZ12-ex</v>
      </c>
      <c r="H1690" s="7">
        <v>0.13900000000000001</v>
      </c>
      <c r="I1690" s="8" t="s">
        <v>11</v>
      </c>
      <c r="J1690" s="5">
        <f>SUMIFS(AllWeights5[wt_vint],AllWeights5[bldgtype],AllWeights5[[#This Row],[bldgtype]],AllWeights5[bldgloc],AllWeights5[[#This Row],[bldgloc]],AllWeights5[era],AllWeights5[[#This Row],[era]])</f>
        <v>0.65900000000000003</v>
      </c>
      <c r="K1690" s="16">
        <f>AllWeights5[[#This Row],[wt_vint]]/AllWeights5[[#This Row],[Total Weight (BT, CZ, Era)]]</f>
        <v>0.21092564491654023</v>
      </c>
    </row>
    <row r="1691" spans="1:11" x14ac:dyDescent="0.3">
      <c r="A1691" s="6">
        <v>2020</v>
      </c>
      <c r="B1691" s="7" t="s">
        <v>7</v>
      </c>
      <c r="C1691" s="7" t="s">
        <v>58</v>
      </c>
      <c r="D1691" s="7" t="s">
        <v>25</v>
      </c>
      <c r="E1691" s="7">
        <v>2015</v>
      </c>
      <c r="F1691" s="15" t="str">
        <f>CONCATENATE(AllWeights5[[#This Row],[bldgtype]],"-",AllWeights5[[#This Row],[bldgloc]],"-",AllWeights5[[#This Row],[bldgvint]])</f>
        <v>RSD-CZ12-2015</v>
      </c>
      <c r="G1691" s="15" t="str">
        <f>CONCATENATE(AllWeights5[[#This Row],[bldgtype]],"-",AllWeights5[[#This Row],[bldgloc]],"-",AllWeights5[[#This Row],[era]])</f>
        <v>RSD-CZ12-ex</v>
      </c>
      <c r="H1691" s="7">
        <v>0.104</v>
      </c>
      <c r="I1691" s="8" t="s">
        <v>11</v>
      </c>
      <c r="J1691" s="5">
        <f>SUMIFS(AllWeights5[wt_vint],AllWeights5[bldgtype],AllWeights5[[#This Row],[bldgtype]],AllWeights5[bldgloc],AllWeights5[[#This Row],[bldgloc]],AllWeights5[era],AllWeights5[[#This Row],[era]])</f>
        <v>0.65900000000000003</v>
      </c>
      <c r="K1691" s="16">
        <f>AllWeights5[[#This Row],[wt_vint]]/AllWeights5[[#This Row],[Total Weight (BT, CZ, Era)]]</f>
        <v>0.15781487101669195</v>
      </c>
    </row>
    <row r="1692" spans="1:11" x14ac:dyDescent="0.3">
      <c r="A1692" s="6">
        <v>2020</v>
      </c>
      <c r="B1692" s="7" t="s">
        <v>7</v>
      </c>
      <c r="C1692" s="7" t="s">
        <v>58</v>
      </c>
      <c r="D1692" s="7" t="s">
        <v>25</v>
      </c>
      <c r="E1692" s="7">
        <v>2017</v>
      </c>
      <c r="F1692" s="15" t="str">
        <f>CONCATENATE(AllWeights5[[#This Row],[bldgtype]],"-",AllWeights5[[#This Row],[bldgloc]],"-",AllWeights5[[#This Row],[bldgvint]])</f>
        <v>RSD-CZ12-2017</v>
      </c>
      <c r="G1692" s="15" t="str">
        <f>CONCATENATE(AllWeights5[[#This Row],[bldgtype]],"-",AllWeights5[[#This Row],[bldgloc]],"-",AllWeights5[[#This Row],[era]])</f>
        <v>RSD-CZ12-rec</v>
      </c>
      <c r="H1692" s="7">
        <v>0.104</v>
      </c>
      <c r="I1692" s="8" t="s">
        <v>14</v>
      </c>
      <c r="J1692" s="5">
        <f>SUMIFS(AllWeights5[wt_vint],AllWeights5[bldgtype],AllWeights5[[#This Row],[bldgtype]],AllWeights5[bldgloc],AllWeights5[[#This Row],[bldgloc]],AllWeights5[era],AllWeights5[[#This Row],[era]])</f>
        <v>0.13900000000000001</v>
      </c>
      <c r="K1692" s="16">
        <f>AllWeights5[[#This Row],[wt_vint]]/AllWeights5[[#This Row],[Total Weight (BT, CZ, Era)]]</f>
        <v>0.74820143884892076</v>
      </c>
    </row>
    <row r="1693" spans="1:11" x14ac:dyDescent="0.3">
      <c r="A1693" s="6">
        <v>2020</v>
      </c>
      <c r="B1693" s="7" t="s">
        <v>7</v>
      </c>
      <c r="C1693" s="7" t="s">
        <v>58</v>
      </c>
      <c r="D1693" s="7" t="s">
        <v>25</v>
      </c>
      <c r="E1693" s="7">
        <v>2020</v>
      </c>
      <c r="F1693" s="15" t="str">
        <f>CONCATENATE(AllWeights5[[#This Row],[bldgtype]],"-",AllWeights5[[#This Row],[bldgloc]],"-",AllWeights5[[#This Row],[bldgvint]])</f>
        <v>RSD-CZ12-2020</v>
      </c>
      <c r="G1693" s="15" t="str">
        <f>CONCATENATE(AllWeights5[[#This Row],[bldgtype]],"-",AllWeights5[[#This Row],[bldgloc]],"-",AllWeights5[[#This Row],[era]])</f>
        <v>RSD-CZ12-rec</v>
      </c>
      <c r="H1693" s="7">
        <v>3.5000000000000003E-2</v>
      </c>
      <c r="I1693" s="8" t="s">
        <v>14</v>
      </c>
      <c r="J1693" s="5">
        <f>SUMIFS(AllWeights5[wt_vint],AllWeights5[bldgtype],AllWeights5[[#This Row],[bldgtype]],AllWeights5[bldgloc],AllWeights5[[#This Row],[bldgloc]],AllWeights5[era],AllWeights5[[#This Row],[era]])</f>
        <v>0.13900000000000001</v>
      </c>
      <c r="K1693" s="16">
        <f>AllWeights5[[#This Row],[wt_vint]]/AllWeights5[[#This Row],[Total Weight (BT, CZ, Era)]]</f>
        <v>0.25179856115107913</v>
      </c>
    </row>
    <row r="1694" spans="1:11" x14ac:dyDescent="0.3">
      <c r="A1694" s="6">
        <v>2020</v>
      </c>
      <c r="B1694" s="7" t="s">
        <v>7</v>
      </c>
      <c r="C1694" s="7" t="s">
        <v>58</v>
      </c>
      <c r="D1694" s="7" t="s">
        <v>25</v>
      </c>
      <c r="E1694" s="7" t="s">
        <v>18</v>
      </c>
      <c r="F1694" s="15" t="str">
        <f>CONCATENATE(AllWeights5[[#This Row],[bldgtype]],"-",AllWeights5[[#This Row],[bldgloc]],"-",AllWeights5[[#This Row],[bldgvint]])</f>
        <v>RSD-CZ12-New</v>
      </c>
      <c r="G1694" s="15" t="str">
        <f>CONCATENATE(AllWeights5[[#This Row],[bldgtype]],"-",AllWeights5[[#This Row],[bldgloc]],"-",AllWeights5[[#This Row],[era]])</f>
        <v>RSD-CZ12-new</v>
      </c>
      <c r="H1694" s="7">
        <v>3.5000000000000003E-2</v>
      </c>
      <c r="I1694" s="8" t="s">
        <v>19</v>
      </c>
      <c r="J1694" s="5">
        <f>SUMIFS(AllWeights5[wt_vint],AllWeights5[bldgtype],AllWeights5[[#This Row],[bldgtype]],AllWeights5[bldgloc],AllWeights5[[#This Row],[bldgloc]],AllWeights5[era],AllWeights5[[#This Row],[era]])</f>
        <v>3.5000000000000003E-2</v>
      </c>
      <c r="K1694" s="16">
        <f>AllWeights5[[#This Row],[wt_vint]]/AllWeights5[[#This Row],[Total Weight (BT, CZ, Era)]]</f>
        <v>1</v>
      </c>
    </row>
    <row r="1695" spans="1:11" x14ac:dyDescent="0.3">
      <c r="A1695" s="6">
        <v>2020</v>
      </c>
      <c r="B1695" s="7" t="s">
        <v>7</v>
      </c>
      <c r="C1695" s="7" t="s">
        <v>58</v>
      </c>
      <c r="D1695" s="7" t="s">
        <v>26</v>
      </c>
      <c r="E1695" s="7">
        <v>1975</v>
      </c>
      <c r="F1695" s="15" t="str">
        <f>CONCATENATE(AllWeights5[[#This Row],[bldgtype]],"-",AllWeights5[[#This Row],[bldgloc]],"-",AllWeights5[[#This Row],[bldgvint]])</f>
        <v>RSD-CZ13-1975</v>
      </c>
      <c r="G1695" s="15" t="str">
        <f>CONCATENATE(AllWeights5[[#This Row],[bldgtype]],"-",AllWeights5[[#This Row],[bldgloc]],"-",AllWeights5[[#This Row],[era]])</f>
        <v>RSD-CZ13-old</v>
      </c>
      <c r="H1695" s="7">
        <v>2.1779999999999999</v>
      </c>
      <c r="I1695" s="8" t="s">
        <v>16</v>
      </c>
      <c r="J1695" s="5">
        <f>SUMIFS(AllWeights5[wt_vint],AllWeights5[bldgtype],AllWeights5[[#This Row],[bldgtype]],AllWeights5[bldgloc],AllWeights5[[#This Row],[bldgloc]],AllWeights5[era],AllWeights5[[#This Row],[era]])</f>
        <v>4.5270000000000001</v>
      </c>
      <c r="K1695" s="16">
        <f>AllWeights5[[#This Row],[wt_vint]]/AllWeights5[[#This Row],[Total Weight (BT, CZ, Era)]]</f>
        <v>0.48111332007952284</v>
      </c>
    </row>
    <row r="1696" spans="1:11" x14ac:dyDescent="0.3">
      <c r="A1696" s="6">
        <v>2020</v>
      </c>
      <c r="B1696" s="7" t="s">
        <v>7</v>
      </c>
      <c r="C1696" s="7" t="s">
        <v>58</v>
      </c>
      <c r="D1696" s="7" t="s">
        <v>26</v>
      </c>
      <c r="E1696" s="7">
        <v>1985</v>
      </c>
      <c r="F1696" s="15" t="str">
        <f>CONCATENATE(AllWeights5[[#This Row],[bldgtype]],"-",AllWeights5[[#This Row],[bldgloc]],"-",AllWeights5[[#This Row],[bldgvint]])</f>
        <v>RSD-CZ13-1985</v>
      </c>
      <c r="G1696" s="15" t="str">
        <f>CONCATENATE(AllWeights5[[#This Row],[bldgtype]],"-",AllWeights5[[#This Row],[bldgloc]],"-",AllWeights5[[#This Row],[era]])</f>
        <v>RSD-CZ13-old</v>
      </c>
      <c r="H1696" s="7">
        <v>0.69199999999999995</v>
      </c>
      <c r="I1696" s="8" t="s">
        <v>16</v>
      </c>
      <c r="J1696" s="5">
        <f>SUMIFS(AllWeights5[wt_vint],AllWeights5[bldgtype],AllWeights5[[#This Row],[bldgtype]],AllWeights5[bldgloc],AllWeights5[[#This Row],[bldgloc]],AllWeights5[era],AllWeights5[[#This Row],[era]])</f>
        <v>4.5270000000000001</v>
      </c>
      <c r="K1696" s="16">
        <f>AllWeights5[[#This Row],[wt_vint]]/AllWeights5[[#This Row],[Total Weight (BT, CZ, Era)]]</f>
        <v>0.15286061409321844</v>
      </c>
    </row>
    <row r="1697" spans="1:11" x14ac:dyDescent="0.3">
      <c r="A1697" s="6">
        <v>2020</v>
      </c>
      <c r="B1697" s="7" t="s">
        <v>7</v>
      </c>
      <c r="C1697" s="7" t="s">
        <v>58</v>
      </c>
      <c r="D1697" s="7" t="s">
        <v>26</v>
      </c>
      <c r="E1697" s="7">
        <v>1996</v>
      </c>
      <c r="F1697" s="15" t="str">
        <f>CONCATENATE(AllWeights5[[#This Row],[bldgtype]],"-",AllWeights5[[#This Row],[bldgloc]],"-",AllWeights5[[#This Row],[bldgvint]])</f>
        <v>RSD-CZ13-1996</v>
      </c>
      <c r="G1697" s="15" t="str">
        <f>CONCATENATE(AllWeights5[[#This Row],[bldgtype]],"-",AllWeights5[[#This Row],[bldgloc]],"-",AllWeights5[[#This Row],[era]])</f>
        <v>RSD-CZ13-old</v>
      </c>
      <c r="H1697" s="7">
        <v>0.45900000000000002</v>
      </c>
      <c r="I1697" s="8" t="s">
        <v>16</v>
      </c>
      <c r="J1697" s="5">
        <f>SUMIFS(AllWeights5[wt_vint],AllWeights5[bldgtype],AllWeights5[[#This Row],[bldgtype]],AllWeights5[bldgloc],AllWeights5[[#This Row],[bldgloc]],AllWeights5[era],AllWeights5[[#This Row],[era]])</f>
        <v>4.5270000000000001</v>
      </c>
      <c r="K1697" s="16">
        <f>AllWeights5[[#This Row],[wt_vint]]/AllWeights5[[#This Row],[Total Weight (BT, CZ, Era)]]</f>
        <v>0.10139165009940358</v>
      </c>
    </row>
    <row r="1698" spans="1:11" x14ac:dyDescent="0.3">
      <c r="A1698" s="6">
        <v>2020</v>
      </c>
      <c r="B1698" s="7" t="s">
        <v>7</v>
      </c>
      <c r="C1698" s="7" t="s">
        <v>58</v>
      </c>
      <c r="D1698" s="7" t="s">
        <v>26</v>
      </c>
      <c r="E1698" s="7">
        <v>2003</v>
      </c>
      <c r="F1698" s="15" t="str">
        <f>CONCATENATE(AllWeights5[[#This Row],[bldgtype]],"-",AllWeights5[[#This Row],[bldgloc]],"-",AllWeights5[[#This Row],[bldgvint]])</f>
        <v>RSD-CZ13-2003</v>
      </c>
      <c r="G1698" s="15" t="str">
        <f>CONCATENATE(AllWeights5[[#This Row],[bldgtype]],"-",AllWeights5[[#This Row],[bldgloc]],"-",AllWeights5[[#This Row],[era]])</f>
        <v>RSD-CZ13-ex</v>
      </c>
      <c r="H1698" s="7">
        <v>0.17100000000000001</v>
      </c>
      <c r="I1698" s="8" t="s">
        <v>11</v>
      </c>
      <c r="J1698" s="5">
        <f>SUMIFS(AllWeights5[wt_vint],AllWeights5[bldgtype],AllWeights5[[#This Row],[bldgtype]],AllWeights5[bldgloc],AllWeights5[[#This Row],[bldgloc]],AllWeights5[era],AllWeights5[[#This Row],[era]])</f>
        <v>0.8530000000000002</v>
      </c>
      <c r="K1698" s="16">
        <f>AllWeights5[[#This Row],[wt_vint]]/AllWeights5[[#This Row],[Total Weight (BT, CZ, Era)]]</f>
        <v>0.20046893317702225</v>
      </c>
    </row>
    <row r="1699" spans="1:11" x14ac:dyDescent="0.3">
      <c r="A1699" s="6">
        <v>2020</v>
      </c>
      <c r="B1699" s="7" t="s">
        <v>7</v>
      </c>
      <c r="C1699" s="7" t="s">
        <v>58</v>
      </c>
      <c r="D1699" s="7" t="s">
        <v>26</v>
      </c>
      <c r="E1699" s="7">
        <v>2007</v>
      </c>
      <c r="F1699" s="15" t="str">
        <f>CONCATENATE(AllWeights5[[#This Row],[bldgtype]],"-",AllWeights5[[#This Row],[bldgloc]],"-",AllWeights5[[#This Row],[bldgvint]])</f>
        <v>RSD-CZ13-2007</v>
      </c>
      <c r="G1699" s="15" t="str">
        <f>CONCATENATE(AllWeights5[[#This Row],[bldgtype]],"-",AllWeights5[[#This Row],[bldgloc]],"-",AllWeights5[[#This Row],[era]])</f>
        <v>RSD-CZ13-ex</v>
      </c>
      <c r="H1699" s="7">
        <v>9.6000000000000002E-2</v>
      </c>
      <c r="I1699" s="8" t="s">
        <v>11</v>
      </c>
      <c r="J1699" s="5">
        <f>SUMIFS(AllWeights5[wt_vint],AllWeights5[bldgtype],AllWeights5[[#This Row],[bldgtype]],AllWeights5[bldgloc],AllWeights5[[#This Row],[bldgloc]],AllWeights5[era],AllWeights5[[#This Row],[era]])</f>
        <v>0.8530000000000002</v>
      </c>
      <c r="K1699" s="16">
        <f>AllWeights5[[#This Row],[wt_vint]]/AllWeights5[[#This Row],[Total Weight (BT, CZ, Era)]]</f>
        <v>0.11254396248534582</v>
      </c>
    </row>
    <row r="1700" spans="1:11" x14ac:dyDescent="0.3">
      <c r="A1700" s="6">
        <v>2020</v>
      </c>
      <c r="B1700" s="7" t="s">
        <v>7</v>
      </c>
      <c r="C1700" s="7" t="s">
        <v>58</v>
      </c>
      <c r="D1700" s="7" t="s">
        <v>26</v>
      </c>
      <c r="E1700" s="7">
        <v>2011</v>
      </c>
      <c r="F1700" s="15" t="str">
        <f>CONCATENATE(AllWeights5[[#This Row],[bldgtype]],"-",AllWeights5[[#This Row],[bldgloc]],"-",AllWeights5[[#This Row],[bldgvint]])</f>
        <v>RSD-CZ13-2011</v>
      </c>
      <c r="G1700" s="15" t="str">
        <f>CONCATENATE(AllWeights5[[#This Row],[bldgtype]],"-",AllWeights5[[#This Row],[bldgloc]],"-",AllWeights5[[#This Row],[era]])</f>
        <v>RSD-CZ13-ex</v>
      </c>
      <c r="H1700" s="7">
        <v>9.6000000000000002E-2</v>
      </c>
      <c r="I1700" s="8" t="s">
        <v>11</v>
      </c>
      <c r="J1700" s="5">
        <f>SUMIFS(AllWeights5[wt_vint],AllWeights5[bldgtype],AllWeights5[[#This Row],[bldgtype]],AllWeights5[bldgloc],AllWeights5[[#This Row],[bldgloc]],AllWeights5[era],AllWeights5[[#This Row],[era]])</f>
        <v>0.8530000000000002</v>
      </c>
      <c r="K1700" s="16">
        <f>AllWeights5[[#This Row],[wt_vint]]/AllWeights5[[#This Row],[Total Weight (BT, CZ, Era)]]</f>
        <v>0.11254396248534582</v>
      </c>
    </row>
    <row r="1701" spans="1:11" x14ac:dyDescent="0.3">
      <c r="A1701" s="6">
        <v>2020</v>
      </c>
      <c r="B1701" s="7" t="s">
        <v>7</v>
      </c>
      <c r="C1701" s="7" t="s">
        <v>58</v>
      </c>
      <c r="D1701" s="7" t="s">
        <v>26</v>
      </c>
      <c r="E1701" s="7">
        <v>2015</v>
      </c>
      <c r="F1701" s="15" t="str">
        <f>CONCATENATE(AllWeights5[[#This Row],[bldgtype]],"-",AllWeights5[[#This Row],[bldgloc]],"-",AllWeights5[[#This Row],[bldgvint]])</f>
        <v>RSD-CZ13-2015</v>
      </c>
      <c r="G1701" s="15" t="str">
        <f>CONCATENATE(AllWeights5[[#This Row],[bldgtype]],"-",AllWeights5[[#This Row],[bldgloc]],"-",AllWeights5[[#This Row],[era]])</f>
        <v>RSD-CZ13-ex</v>
      </c>
      <c r="H1701" s="7">
        <v>7.1999999999999995E-2</v>
      </c>
      <c r="I1701" s="8" t="s">
        <v>11</v>
      </c>
      <c r="J1701" s="5">
        <f>SUMIFS(AllWeights5[wt_vint],AllWeights5[bldgtype],AllWeights5[[#This Row],[bldgtype]],AllWeights5[bldgloc],AllWeights5[[#This Row],[bldgloc]],AllWeights5[era],AllWeights5[[#This Row],[era]])</f>
        <v>0.8530000000000002</v>
      </c>
      <c r="K1701" s="16">
        <f>AllWeights5[[#This Row],[wt_vint]]/AllWeights5[[#This Row],[Total Weight (BT, CZ, Era)]]</f>
        <v>8.4407971864009348E-2</v>
      </c>
    </row>
    <row r="1702" spans="1:11" x14ac:dyDescent="0.3">
      <c r="A1702" s="6">
        <v>2020</v>
      </c>
      <c r="B1702" s="7" t="s">
        <v>7</v>
      </c>
      <c r="C1702" s="7" t="s">
        <v>58</v>
      </c>
      <c r="D1702" s="7" t="s">
        <v>26</v>
      </c>
      <c r="E1702" s="7">
        <v>2017</v>
      </c>
      <c r="F1702" s="15" t="str">
        <f>CONCATENATE(AllWeights5[[#This Row],[bldgtype]],"-",AllWeights5[[#This Row],[bldgloc]],"-",AllWeights5[[#This Row],[bldgvint]])</f>
        <v>RSD-CZ13-2017</v>
      </c>
      <c r="G1702" s="15" t="str">
        <f>CONCATENATE(AllWeights5[[#This Row],[bldgtype]],"-",AllWeights5[[#This Row],[bldgloc]],"-",AllWeights5[[#This Row],[era]])</f>
        <v>RSD-CZ13-rec</v>
      </c>
      <c r="H1702" s="7">
        <v>7.1999999999999995E-2</v>
      </c>
      <c r="I1702" s="8" t="s">
        <v>14</v>
      </c>
      <c r="J1702" s="5">
        <f>SUMIFS(AllWeights5[wt_vint],AllWeights5[bldgtype],AllWeights5[[#This Row],[bldgtype]],AllWeights5[bldgloc],AllWeights5[[#This Row],[bldgloc]],AllWeights5[era],AllWeights5[[#This Row],[era]])</f>
        <v>0.18400000000000002</v>
      </c>
      <c r="K1702" s="16">
        <f>AllWeights5[[#This Row],[wt_vint]]/AllWeights5[[#This Row],[Total Weight (BT, CZ, Era)]]</f>
        <v>0.39130434782608686</v>
      </c>
    </row>
    <row r="1703" spans="1:11" x14ac:dyDescent="0.3">
      <c r="A1703" s="6">
        <v>2020</v>
      </c>
      <c r="B1703" s="7" t="s">
        <v>7</v>
      </c>
      <c r="C1703" s="7" t="s">
        <v>58</v>
      </c>
      <c r="D1703" s="7" t="s">
        <v>26</v>
      </c>
      <c r="E1703" s="7">
        <v>2020</v>
      </c>
      <c r="F1703" s="15" t="str">
        <f>CONCATENATE(AllWeights5[[#This Row],[bldgtype]],"-",AllWeights5[[#This Row],[bldgloc]],"-",AllWeights5[[#This Row],[bldgvint]])</f>
        <v>RSD-CZ13-2020</v>
      </c>
      <c r="G1703" s="15" t="str">
        <f>CONCATENATE(AllWeights5[[#This Row],[bldgtype]],"-",AllWeights5[[#This Row],[bldgloc]],"-",AllWeights5[[#This Row],[era]])</f>
        <v>RSD-CZ13-rec</v>
      </c>
      <c r="H1703" s="7">
        <v>2.4E-2</v>
      </c>
      <c r="I1703" s="8" t="s">
        <v>14</v>
      </c>
      <c r="J1703" s="5">
        <f>SUMIFS(AllWeights5[wt_vint],AllWeights5[bldgtype],AllWeights5[[#This Row],[bldgtype]],AllWeights5[bldgloc],AllWeights5[[#This Row],[bldgloc]],AllWeights5[era],AllWeights5[[#This Row],[era]])</f>
        <v>0.18400000000000002</v>
      </c>
      <c r="K1703" s="16">
        <f>AllWeights5[[#This Row],[wt_vint]]/AllWeights5[[#This Row],[Total Weight (BT, CZ, Era)]]</f>
        <v>0.13043478260869565</v>
      </c>
    </row>
    <row r="1704" spans="1:11" x14ac:dyDescent="0.3">
      <c r="A1704" s="6">
        <v>2020</v>
      </c>
      <c r="B1704" s="7" t="s">
        <v>7</v>
      </c>
      <c r="C1704" s="7" t="s">
        <v>58</v>
      </c>
      <c r="D1704" s="7" t="s">
        <v>26</v>
      </c>
      <c r="E1704" s="7" t="s">
        <v>18</v>
      </c>
      <c r="F1704" s="15" t="str">
        <f>CONCATENATE(AllWeights5[[#This Row],[bldgtype]],"-",AllWeights5[[#This Row],[bldgloc]],"-",AllWeights5[[#This Row],[bldgvint]])</f>
        <v>RSD-CZ13-New</v>
      </c>
      <c r="G1704" s="15" t="str">
        <f>CONCATENATE(AllWeights5[[#This Row],[bldgtype]],"-",AllWeights5[[#This Row],[bldgloc]],"-",AllWeights5[[#This Row],[era]])</f>
        <v>RSD-CZ13-new</v>
      </c>
      <c r="H1704" s="7">
        <v>2.4E-2</v>
      </c>
      <c r="I1704" s="8" t="s">
        <v>19</v>
      </c>
      <c r="J1704" s="5">
        <f>SUMIFS(AllWeights5[wt_vint],AllWeights5[bldgtype],AllWeights5[[#This Row],[bldgtype]],AllWeights5[bldgloc],AllWeights5[[#This Row],[bldgloc]],AllWeights5[era],AllWeights5[[#This Row],[era]])</f>
        <v>4.5999999999999999E-2</v>
      </c>
      <c r="K1704" s="16">
        <f>AllWeights5[[#This Row],[wt_vint]]/AllWeights5[[#This Row],[Total Weight (BT, CZ, Era)]]</f>
        <v>0.52173913043478259</v>
      </c>
    </row>
    <row r="1705" spans="1:11" x14ac:dyDescent="0.3">
      <c r="A1705" s="6">
        <v>2020</v>
      </c>
      <c r="B1705" s="7" t="s">
        <v>7</v>
      </c>
      <c r="C1705" s="7" t="s">
        <v>58</v>
      </c>
      <c r="D1705" s="7" t="s">
        <v>27</v>
      </c>
      <c r="E1705" s="7">
        <v>1975</v>
      </c>
      <c r="F1705" s="15" t="str">
        <f>CONCATENATE(AllWeights5[[#This Row],[bldgtype]],"-",AllWeights5[[#This Row],[bldgloc]],"-",AllWeights5[[#This Row],[bldgvint]])</f>
        <v>RSD-CZ16-1975</v>
      </c>
      <c r="G1705" s="15" t="str">
        <f>CONCATENATE(AllWeights5[[#This Row],[bldgtype]],"-",AllWeights5[[#This Row],[bldgloc]],"-",AllWeights5[[#This Row],[era]])</f>
        <v>RSD-CZ16-old</v>
      </c>
      <c r="H1705" s="7">
        <v>0.20799999999999999</v>
      </c>
      <c r="I1705" s="8" t="s">
        <v>16</v>
      </c>
      <c r="J1705" s="5">
        <f>SUMIFS(AllWeights5[wt_vint],AllWeights5[bldgtype],AllWeights5[[#This Row],[bldgtype]],AllWeights5[bldgloc],AllWeights5[[#This Row],[bldgloc]],AllWeights5[era],AllWeights5[[#This Row],[era]])</f>
        <v>1.41</v>
      </c>
      <c r="K1705" s="16">
        <f>AllWeights5[[#This Row],[wt_vint]]/AllWeights5[[#This Row],[Total Weight (BT, CZ, Era)]]</f>
        <v>0.14751773049645389</v>
      </c>
    </row>
    <row r="1706" spans="1:11" x14ac:dyDescent="0.3">
      <c r="A1706" s="6">
        <v>2020</v>
      </c>
      <c r="B1706" s="7" t="s">
        <v>7</v>
      </c>
      <c r="C1706" s="7" t="s">
        <v>58</v>
      </c>
      <c r="D1706" s="7" t="s">
        <v>27</v>
      </c>
      <c r="E1706" s="7">
        <v>1985</v>
      </c>
      <c r="F1706" s="15" t="str">
        <f>CONCATENATE(AllWeights5[[#This Row],[bldgtype]],"-",AllWeights5[[#This Row],[bldgloc]],"-",AllWeights5[[#This Row],[bldgvint]])</f>
        <v>RSD-CZ16-1985</v>
      </c>
      <c r="G1706" s="15" t="str">
        <f>CONCATENATE(AllWeights5[[#This Row],[bldgtype]],"-",AllWeights5[[#This Row],[bldgloc]],"-",AllWeights5[[#This Row],[era]])</f>
        <v>RSD-CZ16-old</v>
      </c>
      <c r="H1706" s="7">
        <v>4.5999999999999999E-2</v>
      </c>
      <c r="I1706" s="8" t="s">
        <v>16</v>
      </c>
      <c r="J1706" s="5">
        <f>SUMIFS(AllWeights5[wt_vint],AllWeights5[bldgtype],AllWeights5[[#This Row],[bldgtype]],AllWeights5[bldgloc],AllWeights5[[#This Row],[bldgloc]],AllWeights5[era],AllWeights5[[#This Row],[era]])</f>
        <v>1.41</v>
      </c>
      <c r="K1706" s="16">
        <f>AllWeights5[[#This Row],[wt_vint]]/AllWeights5[[#This Row],[Total Weight (BT, CZ, Era)]]</f>
        <v>3.2624113475177303E-2</v>
      </c>
    </row>
    <row r="1707" spans="1:11" x14ac:dyDescent="0.3">
      <c r="A1707" s="6">
        <v>2020</v>
      </c>
      <c r="B1707" s="7" t="s">
        <v>7</v>
      </c>
      <c r="C1707" s="7" t="s">
        <v>58</v>
      </c>
      <c r="D1707" s="7" t="s">
        <v>27</v>
      </c>
      <c r="E1707" s="7">
        <v>1996</v>
      </c>
      <c r="F1707" s="15" t="str">
        <f>CONCATENATE(AllWeights5[[#This Row],[bldgtype]],"-",AllWeights5[[#This Row],[bldgloc]],"-",AllWeights5[[#This Row],[bldgvint]])</f>
        <v>RSD-CZ16-1996</v>
      </c>
      <c r="G1707" s="15" t="str">
        <f>CONCATENATE(AllWeights5[[#This Row],[bldgtype]],"-",AllWeights5[[#This Row],[bldgloc]],"-",AllWeights5[[#This Row],[era]])</f>
        <v>RSD-CZ16-old</v>
      </c>
      <c r="H1707" s="7">
        <v>0.03</v>
      </c>
      <c r="I1707" s="8" t="s">
        <v>16</v>
      </c>
      <c r="J1707" s="5">
        <f>SUMIFS(AllWeights5[wt_vint],AllWeights5[bldgtype],AllWeights5[[#This Row],[bldgtype]],AllWeights5[bldgloc],AllWeights5[[#This Row],[bldgloc]],AllWeights5[era],AllWeights5[[#This Row],[era]])</f>
        <v>1.41</v>
      </c>
      <c r="K1707" s="16">
        <f>AllWeights5[[#This Row],[wt_vint]]/AllWeights5[[#This Row],[Total Weight (BT, CZ, Era)]]</f>
        <v>2.1276595744680851E-2</v>
      </c>
    </row>
    <row r="1708" spans="1:11" x14ac:dyDescent="0.3">
      <c r="A1708" s="6">
        <v>2020</v>
      </c>
      <c r="B1708" s="7" t="s">
        <v>7</v>
      </c>
      <c r="C1708" s="7" t="s">
        <v>58</v>
      </c>
      <c r="D1708" s="7" t="s">
        <v>27</v>
      </c>
      <c r="E1708" s="7">
        <v>2003</v>
      </c>
      <c r="F1708" s="15" t="str">
        <f>CONCATENATE(AllWeights5[[#This Row],[bldgtype]],"-",AllWeights5[[#This Row],[bldgloc]],"-",AllWeights5[[#This Row],[bldgvint]])</f>
        <v>RSD-CZ16-2003</v>
      </c>
      <c r="G1708" s="15" t="str">
        <f>CONCATENATE(AllWeights5[[#This Row],[bldgtype]],"-",AllWeights5[[#This Row],[bldgloc]],"-",AllWeights5[[#This Row],[era]])</f>
        <v>RSD-CZ16-ex</v>
      </c>
      <c r="H1708" s="7">
        <v>1.2E-2</v>
      </c>
      <c r="I1708" s="8" t="s">
        <v>11</v>
      </c>
      <c r="J1708" s="5">
        <f>SUMIFS(AllWeights5[wt_vint],AllWeights5[bldgtype],AllWeights5[[#This Row],[bldgtype]],AllWeights5[bldgloc],AllWeights5[[#This Row],[bldgloc]],AllWeights5[era],AllWeights5[[#This Row],[era]])</f>
        <v>0.54300000000000004</v>
      </c>
      <c r="K1708" s="16">
        <f>AllWeights5[[#This Row],[wt_vint]]/AllWeights5[[#This Row],[Total Weight (BT, CZ, Era)]]</f>
        <v>2.2099447513812154E-2</v>
      </c>
    </row>
    <row r="1709" spans="1:11" x14ac:dyDescent="0.3">
      <c r="A1709" s="6">
        <v>2020</v>
      </c>
      <c r="B1709" s="7" t="s">
        <v>7</v>
      </c>
      <c r="C1709" s="7" t="s">
        <v>58</v>
      </c>
      <c r="D1709" s="7" t="s">
        <v>27</v>
      </c>
      <c r="E1709" s="7">
        <v>2007</v>
      </c>
      <c r="F1709" s="15" t="str">
        <f>CONCATENATE(AllWeights5[[#This Row],[bldgtype]],"-",AllWeights5[[#This Row],[bldgloc]],"-",AllWeights5[[#This Row],[bldgvint]])</f>
        <v>RSD-CZ16-2007</v>
      </c>
      <c r="G1709" s="15" t="str">
        <f>CONCATENATE(AllWeights5[[#This Row],[bldgtype]],"-",AllWeights5[[#This Row],[bldgloc]],"-",AllWeights5[[#This Row],[era]])</f>
        <v>RSD-CZ16-ex</v>
      </c>
      <c r="H1709" s="7">
        <v>7.0000000000000001E-3</v>
      </c>
      <c r="I1709" s="8" t="s">
        <v>11</v>
      </c>
      <c r="J1709" s="5">
        <f>SUMIFS(AllWeights5[wt_vint],AllWeights5[bldgtype],AllWeights5[[#This Row],[bldgtype]],AllWeights5[bldgloc],AllWeights5[[#This Row],[bldgloc]],AllWeights5[era],AllWeights5[[#This Row],[era]])</f>
        <v>0.54300000000000004</v>
      </c>
      <c r="K1709" s="16">
        <f>AllWeights5[[#This Row],[wt_vint]]/AllWeights5[[#This Row],[Total Weight (BT, CZ, Era)]]</f>
        <v>1.289134438305709E-2</v>
      </c>
    </row>
    <row r="1710" spans="1:11" x14ac:dyDescent="0.3">
      <c r="A1710" s="6">
        <v>2020</v>
      </c>
      <c r="B1710" s="7" t="s">
        <v>7</v>
      </c>
      <c r="C1710" s="7" t="s">
        <v>58</v>
      </c>
      <c r="D1710" s="7" t="s">
        <v>27</v>
      </c>
      <c r="E1710" s="7">
        <v>2011</v>
      </c>
      <c r="F1710" s="15" t="str">
        <f>CONCATENATE(AllWeights5[[#This Row],[bldgtype]],"-",AllWeights5[[#This Row],[bldgloc]],"-",AllWeights5[[#This Row],[bldgvint]])</f>
        <v>RSD-CZ16-2011</v>
      </c>
      <c r="G1710" s="15" t="str">
        <f>CONCATENATE(AllWeights5[[#This Row],[bldgtype]],"-",AllWeights5[[#This Row],[bldgloc]],"-",AllWeights5[[#This Row],[era]])</f>
        <v>RSD-CZ16-ex</v>
      </c>
      <c r="H1710" s="7">
        <v>7.0000000000000001E-3</v>
      </c>
      <c r="I1710" s="8" t="s">
        <v>11</v>
      </c>
      <c r="J1710" s="5">
        <f>SUMIFS(AllWeights5[wt_vint],AllWeights5[bldgtype],AllWeights5[[#This Row],[bldgtype]],AllWeights5[bldgloc],AllWeights5[[#This Row],[bldgloc]],AllWeights5[era],AllWeights5[[#This Row],[era]])</f>
        <v>0.54300000000000004</v>
      </c>
      <c r="K1710" s="16">
        <f>AllWeights5[[#This Row],[wt_vint]]/AllWeights5[[#This Row],[Total Weight (BT, CZ, Era)]]</f>
        <v>1.289134438305709E-2</v>
      </c>
    </row>
    <row r="1711" spans="1:11" x14ac:dyDescent="0.3">
      <c r="A1711" s="6">
        <v>2020</v>
      </c>
      <c r="B1711" s="7" t="s">
        <v>7</v>
      </c>
      <c r="C1711" s="7" t="s">
        <v>58</v>
      </c>
      <c r="D1711" s="7" t="s">
        <v>27</v>
      </c>
      <c r="E1711" s="7">
        <v>2015</v>
      </c>
      <c r="F1711" s="15" t="str">
        <f>CONCATENATE(AllWeights5[[#This Row],[bldgtype]],"-",AllWeights5[[#This Row],[bldgloc]],"-",AllWeights5[[#This Row],[bldgvint]])</f>
        <v>RSD-CZ16-2015</v>
      </c>
      <c r="G1711" s="15" t="str">
        <f>CONCATENATE(AllWeights5[[#This Row],[bldgtype]],"-",AllWeights5[[#This Row],[bldgloc]],"-",AllWeights5[[#This Row],[era]])</f>
        <v>RSD-CZ16-ex</v>
      </c>
      <c r="H1711" s="7">
        <v>5.0000000000000001E-3</v>
      </c>
      <c r="I1711" s="8" t="s">
        <v>11</v>
      </c>
      <c r="J1711" s="5">
        <f>SUMIFS(AllWeights5[wt_vint],AllWeights5[bldgtype],AllWeights5[[#This Row],[bldgtype]],AllWeights5[bldgloc],AllWeights5[[#This Row],[bldgloc]],AllWeights5[era],AllWeights5[[#This Row],[era]])</f>
        <v>0.54300000000000004</v>
      </c>
      <c r="K1711" s="16">
        <f>AllWeights5[[#This Row],[wt_vint]]/AllWeights5[[#This Row],[Total Weight (BT, CZ, Era)]]</f>
        <v>9.2081031307550635E-3</v>
      </c>
    </row>
    <row r="1712" spans="1:11" x14ac:dyDescent="0.3">
      <c r="A1712" s="6">
        <v>2020</v>
      </c>
      <c r="B1712" s="7" t="s">
        <v>7</v>
      </c>
      <c r="C1712" s="7" t="s">
        <v>58</v>
      </c>
      <c r="D1712" s="7" t="s">
        <v>27</v>
      </c>
      <c r="E1712" s="7">
        <v>2017</v>
      </c>
      <c r="F1712" s="15" t="str">
        <f>CONCATENATE(AllWeights5[[#This Row],[bldgtype]],"-",AllWeights5[[#This Row],[bldgloc]],"-",AllWeights5[[#This Row],[bldgvint]])</f>
        <v>RSD-CZ16-2017</v>
      </c>
      <c r="G1712" s="15" t="str">
        <f>CONCATENATE(AllWeights5[[#This Row],[bldgtype]],"-",AllWeights5[[#This Row],[bldgloc]],"-",AllWeights5[[#This Row],[era]])</f>
        <v>RSD-CZ16-rec</v>
      </c>
      <c r="H1712" s="7">
        <v>5.0000000000000001E-3</v>
      </c>
      <c r="I1712" s="8" t="s">
        <v>14</v>
      </c>
      <c r="J1712" s="5">
        <f>SUMIFS(AllWeights5[wt_vint],AllWeights5[bldgtype],AllWeights5[[#This Row],[bldgtype]],AllWeights5[bldgloc],AllWeights5[[#This Row],[bldgloc]],AllWeights5[era],AllWeights5[[#This Row],[era]])</f>
        <v>0.10100000000000001</v>
      </c>
      <c r="K1712" s="16">
        <f>AllWeights5[[#This Row],[wt_vint]]/AllWeights5[[#This Row],[Total Weight (BT, CZ, Era)]]</f>
        <v>4.95049504950495E-2</v>
      </c>
    </row>
    <row r="1713" spans="1:11" x14ac:dyDescent="0.3">
      <c r="A1713" s="6">
        <v>2020</v>
      </c>
      <c r="B1713" s="7" t="s">
        <v>7</v>
      </c>
      <c r="C1713" s="7" t="s">
        <v>58</v>
      </c>
      <c r="D1713" s="7" t="s">
        <v>27</v>
      </c>
      <c r="E1713" s="7">
        <v>2020</v>
      </c>
      <c r="F1713" s="15" t="str">
        <f>CONCATENATE(AllWeights5[[#This Row],[bldgtype]],"-",AllWeights5[[#This Row],[bldgloc]],"-",AllWeights5[[#This Row],[bldgvint]])</f>
        <v>RSD-CZ16-2020</v>
      </c>
      <c r="G1713" s="15" t="str">
        <f>CONCATENATE(AllWeights5[[#This Row],[bldgtype]],"-",AllWeights5[[#This Row],[bldgloc]],"-",AllWeights5[[#This Row],[era]])</f>
        <v>RSD-CZ16-rec</v>
      </c>
      <c r="H1713" s="7">
        <v>2E-3</v>
      </c>
      <c r="I1713" s="8" t="s">
        <v>14</v>
      </c>
      <c r="J1713" s="5">
        <f>SUMIFS(AllWeights5[wt_vint],AllWeights5[bldgtype],AllWeights5[[#This Row],[bldgtype]],AllWeights5[bldgloc],AllWeights5[[#This Row],[bldgloc]],AllWeights5[era],AllWeights5[[#This Row],[era]])</f>
        <v>0.10100000000000001</v>
      </c>
      <c r="K1713" s="16">
        <f>AllWeights5[[#This Row],[wt_vint]]/AllWeights5[[#This Row],[Total Weight (BT, CZ, Era)]]</f>
        <v>1.9801980198019802E-2</v>
      </c>
    </row>
    <row r="1714" spans="1:11" x14ac:dyDescent="0.3">
      <c r="A1714" s="6">
        <v>2020</v>
      </c>
      <c r="B1714" s="7" t="s">
        <v>7</v>
      </c>
      <c r="C1714" s="7" t="s">
        <v>58</v>
      </c>
      <c r="D1714" s="7" t="s">
        <v>27</v>
      </c>
      <c r="E1714" s="7" t="s">
        <v>18</v>
      </c>
      <c r="F1714" s="15" t="str">
        <f>CONCATENATE(AllWeights5[[#This Row],[bldgtype]],"-",AllWeights5[[#This Row],[bldgloc]],"-",AllWeights5[[#This Row],[bldgvint]])</f>
        <v>RSD-CZ16-New</v>
      </c>
      <c r="G1714" s="15" t="str">
        <f>CONCATENATE(AllWeights5[[#This Row],[bldgtype]],"-",AllWeights5[[#This Row],[bldgloc]],"-",AllWeights5[[#This Row],[era]])</f>
        <v>RSD-CZ16-new</v>
      </c>
      <c r="H1714" s="7">
        <v>2E-3</v>
      </c>
      <c r="I1714" s="8" t="s">
        <v>19</v>
      </c>
      <c r="J1714" s="5">
        <f>SUMIFS(AllWeights5[wt_vint],AllWeights5[bldgtype],AllWeights5[[#This Row],[bldgtype]],AllWeights5[bldgloc],AllWeights5[[#This Row],[bldgloc]],AllWeights5[era],AllWeights5[[#This Row],[era]])</f>
        <v>2.6000000000000002E-2</v>
      </c>
      <c r="K1714" s="16">
        <f>AllWeights5[[#This Row],[wt_vint]]/AllWeights5[[#This Row],[Total Weight (BT, CZ, Era)]]</f>
        <v>7.6923076923076913E-2</v>
      </c>
    </row>
    <row r="1715" spans="1:11" x14ac:dyDescent="0.3">
      <c r="A1715" s="6">
        <v>2020</v>
      </c>
      <c r="B1715" s="7" t="s">
        <v>7</v>
      </c>
      <c r="C1715" s="7" t="s">
        <v>59</v>
      </c>
      <c r="D1715" s="7" t="s">
        <v>9</v>
      </c>
      <c r="E1715" s="7">
        <v>1975</v>
      </c>
      <c r="F1715" s="15" t="str">
        <f>CONCATENATE(AllWeights5[[#This Row],[bldgtype]],"-",AllWeights5[[#This Row],[bldgloc]],"-",AllWeights5[[#This Row],[bldgvint]])</f>
        <v>Rt3-CZ01-1975</v>
      </c>
      <c r="G1715" s="15" t="str">
        <f>CONCATENATE(AllWeights5[[#This Row],[bldgtype]],"-",AllWeights5[[#This Row],[bldgloc]],"-",AllWeights5[[#This Row],[era]])</f>
        <v>Rt3-CZ01-old</v>
      </c>
      <c r="H1715" s="7">
        <v>0.59099999999999997</v>
      </c>
      <c r="I1715" s="8" t="s">
        <v>16</v>
      </c>
      <c r="J1715" s="5">
        <f>SUMIFS(AllWeights5[wt_vint],AllWeights5[bldgtype],AllWeights5[[#This Row],[bldgtype]],AllWeights5[bldgloc],AllWeights5[[#This Row],[bldgloc]],AllWeights5[era],AllWeights5[[#This Row],[era]])</f>
        <v>1.1359999999999999</v>
      </c>
      <c r="K1715" s="16">
        <f>AllWeights5[[#This Row],[wt_vint]]/AllWeights5[[#This Row],[Total Weight (BT, CZ, Era)]]</f>
        <v>0.52024647887323949</v>
      </c>
    </row>
    <row r="1716" spans="1:11" x14ac:dyDescent="0.3">
      <c r="A1716" s="6">
        <v>2020</v>
      </c>
      <c r="B1716" s="7" t="s">
        <v>7</v>
      </c>
      <c r="C1716" s="7" t="s">
        <v>59</v>
      </c>
      <c r="D1716" s="7" t="s">
        <v>9</v>
      </c>
      <c r="E1716" s="7">
        <v>1985</v>
      </c>
      <c r="F1716" s="15" t="str">
        <f>CONCATENATE(AllWeights5[[#This Row],[bldgtype]],"-",AllWeights5[[#This Row],[bldgloc]],"-",AllWeights5[[#This Row],[bldgvint]])</f>
        <v>Rt3-CZ01-1985</v>
      </c>
      <c r="G1716" s="15" t="str">
        <f>CONCATENATE(AllWeights5[[#This Row],[bldgtype]],"-",AllWeights5[[#This Row],[bldgloc]],"-",AllWeights5[[#This Row],[era]])</f>
        <v>Rt3-CZ01-old</v>
      </c>
      <c r="H1716" s="7">
        <v>0.39700000000000002</v>
      </c>
      <c r="I1716" s="8" t="s">
        <v>16</v>
      </c>
      <c r="J1716" s="5">
        <f>SUMIFS(AllWeights5[wt_vint],AllWeights5[bldgtype],AllWeights5[[#This Row],[bldgtype]],AllWeights5[bldgloc],AllWeights5[[#This Row],[bldgloc]],AllWeights5[era],AllWeights5[[#This Row],[era]])</f>
        <v>1.1359999999999999</v>
      </c>
      <c r="K1716" s="16">
        <f>AllWeights5[[#This Row],[wt_vint]]/AllWeights5[[#This Row],[Total Weight (BT, CZ, Era)]]</f>
        <v>0.34947183098591555</v>
      </c>
    </row>
    <row r="1717" spans="1:11" x14ac:dyDescent="0.3">
      <c r="A1717" s="6">
        <v>2020</v>
      </c>
      <c r="B1717" s="7" t="s">
        <v>7</v>
      </c>
      <c r="C1717" s="7" t="s">
        <v>59</v>
      </c>
      <c r="D1717" s="7" t="s">
        <v>9</v>
      </c>
      <c r="E1717" s="7">
        <v>1996</v>
      </c>
      <c r="F1717" s="15" t="str">
        <f>CONCATENATE(AllWeights5[[#This Row],[bldgtype]],"-",AllWeights5[[#This Row],[bldgloc]],"-",AllWeights5[[#This Row],[bldgvint]])</f>
        <v>Rt3-CZ01-1996</v>
      </c>
      <c r="G1717" s="15" t="str">
        <f>CONCATENATE(AllWeights5[[#This Row],[bldgtype]],"-",AllWeights5[[#This Row],[bldgloc]],"-",AllWeights5[[#This Row],[era]])</f>
        <v>Rt3-CZ01-old</v>
      </c>
      <c r="H1717" s="7">
        <v>0.14799999999999999</v>
      </c>
      <c r="I1717" s="8" t="s">
        <v>16</v>
      </c>
      <c r="J1717" s="5">
        <f>SUMIFS(AllWeights5[wt_vint],AllWeights5[bldgtype],AllWeights5[[#This Row],[bldgtype]],AllWeights5[bldgloc],AllWeights5[[#This Row],[bldgloc]],AllWeights5[era],AllWeights5[[#This Row],[era]])</f>
        <v>1.1359999999999999</v>
      </c>
      <c r="K1717" s="16">
        <f>AllWeights5[[#This Row],[wt_vint]]/AllWeights5[[#This Row],[Total Weight (BT, CZ, Era)]]</f>
        <v>0.13028169014084506</v>
      </c>
    </row>
    <row r="1718" spans="1:11" x14ac:dyDescent="0.3">
      <c r="A1718" s="6">
        <v>2020</v>
      </c>
      <c r="B1718" s="7" t="s">
        <v>7</v>
      </c>
      <c r="C1718" s="7" t="s">
        <v>59</v>
      </c>
      <c r="D1718" s="7" t="s">
        <v>9</v>
      </c>
      <c r="E1718" s="7">
        <v>2003</v>
      </c>
      <c r="F1718" s="15" t="str">
        <f>CONCATENATE(AllWeights5[[#This Row],[bldgtype]],"-",AllWeights5[[#This Row],[bldgloc]],"-",AllWeights5[[#This Row],[bldgvint]])</f>
        <v>Rt3-CZ01-2003</v>
      </c>
      <c r="G1718" s="15" t="str">
        <f>CONCATENATE(AllWeights5[[#This Row],[bldgtype]],"-",AllWeights5[[#This Row],[bldgloc]],"-",AllWeights5[[#This Row],[era]])</f>
        <v>Rt3-CZ01-ex</v>
      </c>
      <c r="H1718" s="7">
        <v>6.6000000000000003E-2</v>
      </c>
      <c r="I1718" s="8" t="s">
        <v>11</v>
      </c>
      <c r="J1718" s="5">
        <f>SUMIFS(AllWeights5[wt_vint],AllWeights5[bldgtype],AllWeights5[[#This Row],[bldgtype]],AllWeights5[bldgloc],AllWeights5[[#This Row],[bldgloc]],AllWeights5[era],AllWeights5[[#This Row],[era]])</f>
        <v>0.17600000000000002</v>
      </c>
      <c r="K1718" s="16">
        <f>AllWeights5[[#This Row],[wt_vint]]/AllWeights5[[#This Row],[Total Weight (BT, CZ, Era)]]</f>
        <v>0.375</v>
      </c>
    </row>
    <row r="1719" spans="1:11" x14ac:dyDescent="0.3">
      <c r="A1719" s="6">
        <v>2020</v>
      </c>
      <c r="B1719" s="7" t="s">
        <v>7</v>
      </c>
      <c r="C1719" s="7" t="s">
        <v>59</v>
      </c>
      <c r="D1719" s="7" t="s">
        <v>9</v>
      </c>
      <c r="E1719" s="7">
        <v>2007</v>
      </c>
      <c r="F1719" s="15" t="str">
        <f>CONCATENATE(AllWeights5[[#This Row],[bldgtype]],"-",AllWeights5[[#This Row],[bldgloc]],"-",AllWeights5[[#This Row],[bldgvint]])</f>
        <v>Rt3-CZ01-2007</v>
      </c>
      <c r="G1719" s="15" t="str">
        <f>CONCATENATE(AllWeights5[[#This Row],[bldgtype]],"-",AllWeights5[[#This Row],[bldgloc]],"-",AllWeights5[[#This Row],[era]])</f>
        <v>Rt3-CZ01-ex</v>
      </c>
      <c r="H1719" s="7">
        <v>0.04</v>
      </c>
      <c r="I1719" s="8" t="s">
        <v>11</v>
      </c>
      <c r="J1719" s="5">
        <f>SUMIFS(AllWeights5[wt_vint],AllWeights5[bldgtype],AllWeights5[[#This Row],[bldgtype]],AllWeights5[bldgloc],AllWeights5[[#This Row],[bldgloc]],AllWeights5[era],AllWeights5[[#This Row],[era]])</f>
        <v>0.17600000000000002</v>
      </c>
      <c r="K1719" s="16">
        <f>AllWeights5[[#This Row],[wt_vint]]/AllWeights5[[#This Row],[Total Weight (BT, CZ, Era)]]</f>
        <v>0.22727272727272727</v>
      </c>
    </row>
    <row r="1720" spans="1:11" x14ac:dyDescent="0.3">
      <c r="A1720" s="6">
        <v>2020</v>
      </c>
      <c r="B1720" s="7" t="s">
        <v>7</v>
      </c>
      <c r="C1720" s="7" t="s">
        <v>59</v>
      </c>
      <c r="D1720" s="7" t="s">
        <v>9</v>
      </c>
      <c r="E1720" s="7">
        <v>2011</v>
      </c>
      <c r="F1720" s="15" t="str">
        <f>CONCATENATE(AllWeights5[[#This Row],[bldgtype]],"-",AllWeights5[[#This Row],[bldgloc]],"-",AllWeights5[[#This Row],[bldgvint]])</f>
        <v>Rt3-CZ01-2011</v>
      </c>
      <c r="G1720" s="15" t="str">
        <f>CONCATENATE(AllWeights5[[#This Row],[bldgtype]],"-",AllWeights5[[#This Row],[bldgloc]],"-",AllWeights5[[#This Row],[era]])</f>
        <v>Rt3-CZ01-ex</v>
      </c>
      <c r="H1720" s="7">
        <v>0.04</v>
      </c>
      <c r="I1720" s="8" t="s">
        <v>11</v>
      </c>
      <c r="J1720" s="5">
        <f>SUMIFS(AllWeights5[wt_vint],AllWeights5[bldgtype],AllWeights5[[#This Row],[bldgtype]],AllWeights5[bldgloc],AllWeights5[[#This Row],[bldgloc]],AllWeights5[era],AllWeights5[[#This Row],[era]])</f>
        <v>0.17600000000000002</v>
      </c>
      <c r="K1720" s="16">
        <f>AllWeights5[[#This Row],[wt_vint]]/AllWeights5[[#This Row],[Total Weight (BT, CZ, Era)]]</f>
        <v>0.22727272727272727</v>
      </c>
    </row>
    <row r="1721" spans="1:11" x14ac:dyDescent="0.3">
      <c r="A1721" s="6">
        <v>2020</v>
      </c>
      <c r="B1721" s="7" t="s">
        <v>7</v>
      </c>
      <c r="C1721" s="7" t="s">
        <v>59</v>
      </c>
      <c r="D1721" s="7" t="s">
        <v>9</v>
      </c>
      <c r="E1721" s="7">
        <v>2015</v>
      </c>
      <c r="F1721" s="15" t="str">
        <f>CONCATENATE(AllWeights5[[#This Row],[bldgtype]],"-",AllWeights5[[#This Row],[bldgloc]],"-",AllWeights5[[#This Row],[bldgvint]])</f>
        <v>Rt3-CZ01-2015</v>
      </c>
      <c r="G1721" s="15" t="str">
        <f>CONCATENATE(AllWeights5[[#This Row],[bldgtype]],"-",AllWeights5[[#This Row],[bldgloc]],"-",AllWeights5[[#This Row],[era]])</f>
        <v>Rt3-CZ01-ex</v>
      </c>
      <c r="H1721" s="7">
        <v>0.03</v>
      </c>
      <c r="I1721" s="8" t="s">
        <v>11</v>
      </c>
      <c r="J1721" s="5">
        <f>SUMIFS(AllWeights5[wt_vint],AllWeights5[bldgtype],AllWeights5[[#This Row],[bldgtype]],AllWeights5[bldgloc],AllWeights5[[#This Row],[bldgloc]],AllWeights5[era],AllWeights5[[#This Row],[era]])</f>
        <v>0.17600000000000002</v>
      </c>
      <c r="K1721" s="16">
        <f>AllWeights5[[#This Row],[wt_vint]]/AllWeights5[[#This Row],[Total Weight (BT, CZ, Era)]]</f>
        <v>0.17045454545454544</v>
      </c>
    </row>
    <row r="1722" spans="1:11" x14ac:dyDescent="0.3">
      <c r="A1722" s="6">
        <v>2020</v>
      </c>
      <c r="B1722" s="7" t="s">
        <v>7</v>
      </c>
      <c r="C1722" s="7" t="s">
        <v>59</v>
      </c>
      <c r="D1722" s="7" t="s">
        <v>9</v>
      </c>
      <c r="E1722" s="7">
        <v>2017</v>
      </c>
      <c r="F1722" s="15" t="str">
        <f>CONCATENATE(AllWeights5[[#This Row],[bldgtype]],"-",AllWeights5[[#This Row],[bldgloc]],"-",AllWeights5[[#This Row],[bldgvint]])</f>
        <v>Rt3-CZ01-2017</v>
      </c>
      <c r="G1722" s="15" t="str">
        <f>CONCATENATE(AllWeights5[[#This Row],[bldgtype]],"-",AllWeights5[[#This Row],[bldgloc]],"-",AllWeights5[[#This Row],[era]])</f>
        <v>Rt3-CZ01-rec</v>
      </c>
      <c r="H1722" s="7">
        <v>0.03</v>
      </c>
      <c r="I1722" s="8" t="s">
        <v>14</v>
      </c>
      <c r="J1722" s="5">
        <f>SUMIFS(AllWeights5[wt_vint],AllWeights5[bldgtype],AllWeights5[[#This Row],[bldgtype]],AllWeights5[bldgloc],AllWeights5[[#This Row],[bldgloc]],AllWeights5[era],AllWeights5[[#This Row],[era]])</f>
        <v>0.04</v>
      </c>
      <c r="K1722" s="16">
        <f>AllWeights5[[#This Row],[wt_vint]]/AllWeights5[[#This Row],[Total Weight (BT, CZ, Era)]]</f>
        <v>0.75</v>
      </c>
    </row>
    <row r="1723" spans="1:11" x14ac:dyDescent="0.3">
      <c r="A1723" s="6">
        <v>2020</v>
      </c>
      <c r="B1723" s="7" t="s">
        <v>7</v>
      </c>
      <c r="C1723" s="7" t="s">
        <v>59</v>
      </c>
      <c r="D1723" s="7" t="s">
        <v>9</v>
      </c>
      <c r="E1723" s="7">
        <v>2020</v>
      </c>
      <c r="F1723" s="15" t="str">
        <f>CONCATENATE(AllWeights5[[#This Row],[bldgtype]],"-",AllWeights5[[#This Row],[bldgloc]],"-",AllWeights5[[#This Row],[bldgvint]])</f>
        <v>Rt3-CZ01-2020</v>
      </c>
      <c r="G1723" s="15" t="str">
        <f>CONCATENATE(AllWeights5[[#This Row],[bldgtype]],"-",AllWeights5[[#This Row],[bldgloc]],"-",AllWeights5[[#This Row],[era]])</f>
        <v>Rt3-CZ01-rec</v>
      </c>
      <c r="H1723" s="7">
        <v>0.01</v>
      </c>
      <c r="I1723" s="8" t="s">
        <v>14</v>
      </c>
      <c r="J1723" s="5">
        <f>SUMIFS(AllWeights5[wt_vint],AllWeights5[bldgtype],AllWeights5[[#This Row],[bldgtype]],AllWeights5[bldgloc],AllWeights5[[#This Row],[bldgloc]],AllWeights5[era],AllWeights5[[#This Row],[era]])</f>
        <v>0.04</v>
      </c>
      <c r="K1723" s="16">
        <f>AllWeights5[[#This Row],[wt_vint]]/AllWeights5[[#This Row],[Total Weight (BT, CZ, Era)]]</f>
        <v>0.25</v>
      </c>
    </row>
    <row r="1724" spans="1:11" x14ac:dyDescent="0.3">
      <c r="A1724" s="6">
        <v>2020</v>
      </c>
      <c r="B1724" s="7" t="s">
        <v>7</v>
      </c>
      <c r="C1724" s="7" t="s">
        <v>59</v>
      </c>
      <c r="D1724" s="7" t="s">
        <v>9</v>
      </c>
      <c r="E1724" s="7" t="s">
        <v>18</v>
      </c>
      <c r="F1724" s="15" t="str">
        <f>CONCATENATE(AllWeights5[[#This Row],[bldgtype]],"-",AllWeights5[[#This Row],[bldgloc]],"-",AllWeights5[[#This Row],[bldgvint]])</f>
        <v>Rt3-CZ01-New</v>
      </c>
      <c r="G1724" s="15" t="str">
        <f>CONCATENATE(AllWeights5[[#This Row],[bldgtype]],"-",AllWeights5[[#This Row],[bldgloc]],"-",AllWeights5[[#This Row],[era]])</f>
        <v>Rt3-CZ01-new</v>
      </c>
      <c r="H1724" s="7">
        <v>0.01</v>
      </c>
      <c r="I1724" s="8" t="s">
        <v>19</v>
      </c>
      <c r="J1724" s="5">
        <f>SUMIFS(AllWeights5[wt_vint],AllWeights5[bldgtype],AllWeights5[[#This Row],[bldgtype]],AllWeights5[bldgloc],AllWeights5[[#This Row],[bldgloc]],AllWeights5[era],AllWeights5[[#This Row],[era]])</f>
        <v>0.01</v>
      </c>
      <c r="K1724" s="16">
        <f>AllWeights5[[#This Row],[wt_vint]]/AllWeights5[[#This Row],[Total Weight (BT, CZ, Era)]]</f>
        <v>1</v>
      </c>
    </row>
    <row r="1725" spans="1:11" x14ac:dyDescent="0.3">
      <c r="A1725" s="6">
        <v>2020</v>
      </c>
      <c r="B1725" s="7" t="s">
        <v>7</v>
      </c>
      <c r="C1725" s="7" t="s">
        <v>59</v>
      </c>
      <c r="D1725" s="7" t="s">
        <v>20</v>
      </c>
      <c r="E1725" s="7">
        <v>1975</v>
      </c>
      <c r="F1725" s="15" t="str">
        <f>CONCATENATE(AllWeights5[[#This Row],[bldgtype]],"-",AllWeights5[[#This Row],[bldgloc]],"-",AllWeights5[[#This Row],[bldgvint]])</f>
        <v>Rt3-CZ02-1975</v>
      </c>
      <c r="G1725" s="15" t="str">
        <f>CONCATENATE(AllWeights5[[#This Row],[bldgtype]],"-",AllWeights5[[#This Row],[bldgloc]],"-",AllWeights5[[#This Row],[era]])</f>
        <v>Rt3-CZ02-old</v>
      </c>
      <c r="H1725" s="7">
        <v>4.226</v>
      </c>
      <c r="I1725" s="8" t="s">
        <v>16</v>
      </c>
      <c r="J1725" s="5">
        <f>SUMIFS(AllWeights5[wt_vint],AllWeights5[bldgtype],AllWeights5[[#This Row],[bldgtype]],AllWeights5[bldgloc],AllWeights5[[#This Row],[bldgloc]],AllWeights5[era],AllWeights5[[#This Row],[era]])</f>
        <v>7.536999999999999</v>
      </c>
      <c r="K1725" s="16">
        <f>AllWeights5[[#This Row],[wt_vint]]/AllWeights5[[#This Row],[Total Weight (BT, CZ, Era)]]</f>
        <v>0.56070054398301716</v>
      </c>
    </row>
    <row r="1726" spans="1:11" x14ac:dyDescent="0.3">
      <c r="A1726" s="6">
        <v>2020</v>
      </c>
      <c r="B1726" s="7" t="s">
        <v>7</v>
      </c>
      <c r="C1726" s="7" t="s">
        <v>59</v>
      </c>
      <c r="D1726" s="7" t="s">
        <v>20</v>
      </c>
      <c r="E1726" s="7">
        <v>1985</v>
      </c>
      <c r="F1726" s="15" t="str">
        <f>CONCATENATE(AllWeights5[[#This Row],[bldgtype]],"-",AllWeights5[[#This Row],[bldgloc]],"-",AllWeights5[[#This Row],[bldgvint]])</f>
        <v>Rt3-CZ02-1985</v>
      </c>
      <c r="G1726" s="15" t="str">
        <f>CONCATENATE(AllWeights5[[#This Row],[bldgtype]],"-",AllWeights5[[#This Row],[bldgloc]],"-",AllWeights5[[#This Row],[era]])</f>
        <v>Rt3-CZ02-old</v>
      </c>
      <c r="H1726" s="7">
        <v>2.089</v>
      </c>
      <c r="I1726" s="8" t="s">
        <v>16</v>
      </c>
      <c r="J1726" s="5">
        <f>SUMIFS(AllWeights5[wt_vint],AllWeights5[bldgtype],AllWeights5[[#This Row],[bldgtype]],AllWeights5[bldgloc],AllWeights5[[#This Row],[bldgloc]],AllWeights5[era],AllWeights5[[#This Row],[era]])</f>
        <v>7.536999999999999</v>
      </c>
      <c r="K1726" s="16">
        <f>AllWeights5[[#This Row],[wt_vint]]/AllWeights5[[#This Row],[Total Weight (BT, CZ, Era)]]</f>
        <v>0.27716598115961261</v>
      </c>
    </row>
    <row r="1727" spans="1:11" x14ac:dyDescent="0.3">
      <c r="A1727" s="6">
        <v>2020</v>
      </c>
      <c r="B1727" s="7" t="s">
        <v>7</v>
      </c>
      <c r="C1727" s="7" t="s">
        <v>59</v>
      </c>
      <c r="D1727" s="7" t="s">
        <v>20</v>
      </c>
      <c r="E1727" s="7">
        <v>1996</v>
      </c>
      <c r="F1727" s="15" t="str">
        <f>CONCATENATE(AllWeights5[[#This Row],[bldgtype]],"-",AllWeights5[[#This Row],[bldgloc]],"-",AllWeights5[[#This Row],[bldgvint]])</f>
        <v>Rt3-CZ02-1996</v>
      </c>
      <c r="G1727" s="15" t="str">
        <f>CONCATENATE(AllWeights5[[#This Row],[bldgtype]],"-",AllWeights5[[#This Row],[bldgloc]],"-",AllWeights5[[#This Row],[era]])</f>
        <v>Rt3-CZ02-old</v>
      </c>
      <c r="H1727" s="7">
        <v>1.222</v>
      </c>
      <c r="I1727" s="8" t="s">
        <v>16</v>
      </c>
      <c r="J1727" s="5">
        <f>SUMIFS(AllWeights5[wt_vint],AllWeights5[bldgtype],AllWeights5[[#This Row],[bldgtype]],AllWeights5[bldgloc],AllWeights5[[#This Row],[bldgloc]],AllWeights5[era],AllWeights5[[#This Row],[era]])</f>
        <v>7.536999999999999</v>
      </c>
      <c r="K1727" s="16">
        <f>AllWeights5[[#This Row],[wt_vint]]/AllWeights5[[#This Row],[Total Weight (BT, CZ, Era)]]</f>
        <v>0.16213347485737031</v>
      </c>
    </row>
    <row r="1728" spans="1:11" x14ac:dyDescent="0.3">
      <c r="A1728" s="6">
        <v>2020</v>
      </c>
      <c r="B1728" s="7" t="s">
        <v>7</v>
      </c>
      <c r="C1728" s="7" t="s">
        <v>59</v>
      </c>
      <c r="D1728" s="7" t="s">
        <v>20</v>
      </c>
      <c r="E1728" s="7">
        <v>2003</v>
      </c>
      <c r="F1728" s="15" t="str">
        <f>CONCATENATE(AllWeights5[[#This Row],[bldgtype]],"-",AllWeights5[[#This Row],[bldgloc]],"-",AllWeights5[[#This Row],[bldgvint]])</f>
        <v>Rt3-CZ02-2003</v>
      </c>
      <c r="G1728" s="15" t="str">
        <f>CONCATENATE(AllWeights5[[#This Row],[bldgtype]],"-",AllWeights5[[#This Row],[bldgloc]],"-",AllWeights5[[#This Row],[era]])</f>
        <v>Rt3-CZ02-ex</v>
      </c>
      <c r="H1728" s="7">
        <v>0.5</v>
      </c>
      <c r="I1728" s="8" t="s">
        <v>11</v>
      </c>
      <c r="J1728" s="5">
        <f>SUMIFS(AllWeights5[wt_vint],AllWeights5[bldgtype],AllWeights5[[#This Row],[bldgtype]],AllWeights5[bldgloc],AllWeights5[[#This Row],[bldgloc]],AllWeights5[era],AllWeights5[[#This Row],[era]])</f>
        <v>1.2839999999999998</v>
      </c>
      <c r="K1728" s="16">
        <f>AllWeights5[[#This Row],[wt_vint]]/AllWeights5[[#This Row],[Total Weight (BT, CZ, Era)]]</f>
        <v>0.38940809968847356</v>
      </c>
    </row>
    <row r="1729" spans="1:11" x14ac:dyDescent="0.3">
      <c r="A1729" s="6">
        <v>2020</v>
      </c>
      <c r="B1729" s="7" t="s">
        <v>7</v>
      </c>
      <c r="C1729" s="7" t="s">
        <v>59</v>
      </c>
      <c r="D1729" s="7" t="s">
        <v>20</v>
      </c>
      <c r="E1729" s="7">
        <v>2007</v>
      </c>
      <c r="F1729" s="15" t="str">
        <f>CONCATENATE(AllWeights5[[#This Row],[bldgtype]],"-",AllWeights5[[#This Row],[bldgloc]],"-",AllWeights5[[#This Row],[bldgvint]])</f>
        <v>Rt3-CZ02-2007</v>
      </c>
      <c r="G1729" s="15" t="str">
        <f>CONCATENATE(AllWeights5[[#This Row],[bldgtype]],"-",AllWeights5[[#This Row],[bldgloc]],"-",AllWeights5[[#This Row],[era]])</f>
        <v>Rt3-CZ02-ex</v>
      </c>
      <c r="H1729" s="7">
        <v>0.28499999999999998</v>
      </c>
      <c r="I1729" s="8" t="s">
        <v>11</v>
      </c>
      <c r="J1729" s="5">
        <f>SUMIFS(AllWeights5[wt_vint],AllWeights5[bldgtype],AllWeights5[[#This Row],[bldgtype]],AllWeights5[bldgloc],AllWeights5[[#This Row],[bldgloc]],AllWeights5[era],AllWeights5[[#This Row],[era]])</f>
        <v>1.2839999999999998</v>
      </c>
      <c r="K1729" s="16">
        <f>AllWeights5[[#This Row],[wt_vint]]/AllWeights5[[#This Row],[Total Weight (BT, CZ, Era)]]</f>
        <v>0.22196261682242993</v>
      </c>
    </row>
    <row r="1730" spans="1:11" x14ac:dyDescent="0.3">
      <c r="A1730" s="6">
        <v>2020</v>
      </c>
      <c r="B1730" s="7" t="s">
        <v>7</v>
      </c>
      <c r="C1730" s="7" t="s">
        <v>59</v>
      </c>
      <c r="D1730" s="7" t="s">
        <v>20</v>
      </c>
      <c r="E1730" s="7">
        <v>2011</v>
      </c>
      <c r="F1730" s="15" t="str">
        <f>CONCATENATE(AllWeights5[[#This Row],[bldgtype]],"-",AllWeights5[[#This Row],[bldgloc]],"-",AllWeights5[[#This Row],[bldgvint]])</f>
        <v>Rt3-CZ02-2011</v>
      </c>
      <c r="G1730" s="15" t="str">
        <f>CONCATENATE(AllWeights5[[#This Row],[bldgtype]],"-",AllWeights5[[#This Row],[bldgloc]],"-",AllWeights5[[#This Row],[era]])</f>
        <v>Rt3-CZ02-ex</v>
      </c>
      <c r="H1730" s="7">
        <v>0.28499999999999998</v>
      </c>
      <c r="I1730" s="8" t="s">
        <v>11</v>
      </c>
      <c r="J1730" s="5">
        <f>SUMIFS(AllWeights5[wt_vint],AllWeights5[bldgtype],AllWeights5[[#This Row],[bldgtype]],AllWeights5[bldgloc],AllWeights5[[#This Row],[bldgloc]],AllWeights5[era],AllWeights5[[#This Row],[era]])</f>
        <v>1.2839999999999998</v>
      </c>
      <c r="K1730" s="16">
        <f>AllWeights5[[#This Row],[wt_vint]]/AllWeights5[[#This Row],[Total Weight (BT, CZ, Era)]]</f>
        <v>0.22196261682242993</v>
      </c>
    </row>
    <row r="1731" spans="1:11" x14ac:dyDescent="0.3">
      <c r="A1731" s="6">
        <v>2020</v>
      </c>
      <c r="B1731" s="7" t="s">
        <v>7</v>
      </c>
      <c r="C1731" s="7" t="s">
        <v>59</v>
      </c>
      <c r="D1731" s="7" t="s">
        <v>20</v>
      </c>
      <c r="E1731" s="7">
        <v>2015</v>
      </c>
      <c r="F1731" s="15" t="str">
        <f>CONCATENATE(AllWeights5[[#This Row],[bldgtype]],"-",AllWeights5[[#This Row],[bldgloc]],"-",AllWeights5[[#This Row],[bldgvint]])</f>
        <v>Rt3-CZ02-2015</v>
      </c>
      <c r="G1731" s="15" t="str">
        <f>CONCATENATE(AllWeights5[[#This Row],[bldgtype]],"-",AllWeights5[[#This Row],[bldgloc]],"-",AllWeights5[[#This Row],[era]])</f>
        <v>Rt3-CZ02-ex</v>
      </c>
      <c r="H1731" s="7">
        <v>0.214</v>
      </c>
      <c r="I1731" s="8" t="s">
        <v>11</v>
      </c>
      <c r="J1731" s="5">
        <f>SUMIFS(AllWeights5[wt_vint],AllWeights5[bldgtype],AllWeights5[[#This Row],[bldgtype]],AllWeights5[bldgloc],AllWeights5[[#This Row],[bldgloc]],AllWeights5[era],AllWeights5[[#This Row],[era]])</f>
        <v>1.2839999999999998</v>
      </c>
      <c r="K1731" s="16">
        <f>AllWeights5[[#This Row],[wt_vint]]/AllWeights5[[#This Row],[Total Weight (BT, CZ, Era)]]</f>
        <v>0.16666666666666669</v>
      </c>
    </row>
    <row r="1732" spans="1:11" x14ac:dyDescent="0.3">
      <c r="A1732" s="6">
        <v>2020</v>
      </c>
      <c r="B1732" s="7" t="s">
        <v>7</v>
      </c>
      <c r="C1732" s="7" t="s">
        <v>59</v>
      </c>
      <c r="D1732" s="7" t="s">
        <v>20</v>
      </c>
      <c r="E1732" s="7">
        <v>2017</v>
      </c>
      <c r="F1732" s="15" t="str">
        <f>CONCATENATE(AllWeights5[[#This Row],[bldgtype]],"-",AllWeights5[[#This Row],[bldgloc]],"-",AllWeights5[[#This Row],[bldgvint]])</f>
        <v>Rt3-CZ02-2017</v>
      </c>
      <c r="G1732" s="15" t="str">
        <f>CONCATENATE(AllWeights5[[#This Row],[bldgtype]],"-",AllWeights5[[#This Row],[bldgloc]],"-",AllWeights5[[#This Row],[era]])</f>
        <v>Rt3-CZ02-rec</v>
      </c>
      <c r="H1732" s="7">
        <v>0.214</v>
      </c>
      <c r="I1732" s="8" t="s">
        <v>14</v>
      </c>
      <c r="J1732" s="5">
        <f>SUMIFS(AllWeights5[wt_vint],AllWeights5[bldgtype],AllWeights5[[#This Row],[bldgtype]],AllWeights5[bldgloc],AllWeights5[[#This Row],[bldgloc]],AllWeights5[era],AllWeights5[[#This Row],[era]])</f>
        <v>0.28499999999999998</v>
      </c>
      <c r="K1732" s="16">
        <f>AllWeights5[[#This Row],[wt_vint]]/AllWeights5[[#This Row],[Total Weight (BT, CZ, Era)]]</f>
        <v>0.75087719298245614</v>
      </c>
    </row>
    <row r="1733" spans="1:11" x14ac:dyDescent="0.3">
      <c r="A1733" s="6">
        <v>2020</v>
      </c>
      <c r="B1733" s="7" t="s">
        <v>7</v>
      </c>
      <c r="C1733" s="7" t="s">
        <v>59</v>
      </c>
      <c r="D1733" s="7" t="s">
        <v>20</v>
      </c>
      <c r="E1733" s="7">
        <v>2020</v>
      </c>
      <c r="F1733" s="15" t="str">
        <f>CONCATENATE(AllWeights5[[#This Row],[bldgtype]],"-",AllWeights5[[#This Row],[bldgloc]],"-",AllWeights5[[#This Row],[bldgvint]])</f>
        <v>Rt3-CZ02-2020</v>
      </c>
      <c r="G1733" s="15" t="str">
        <f>CONCATENATE(AllWeights5[[#This Row],[bldgtype]],"-",AllWeights5[[#This Row],[bldgloc]],"-",AllWeights5[[#This Row],[era]])</f>
        <v>Rt3-CZ02-rec</v>
      </c>
      <c r="H1733" s="7">
        <v>7.0999999999999994E-2</v>
      </c>
      <c r="I1733" s="8" t="s">
        <v>14</v>
      </c>
      <c r="J1733" s="5">
        <f>SUMIFS(AllWeights5[wt_vint],AllWeights5[bldgtype],AllWeights5[[#This Row],[bldgtype]],AllWeights5[bldgloc],AllWeights5[[#This Row],[bldgloc]],AllWeights5[era],AllWeights5[[#This Row],[era]])</f>
        <v>0.28499999999999998</v>
      </c>
      <c r="K1733" s="16">
        <f>AllWeights5[[#This Row],[wt_vint]]/AllWeights5[[#This Row],[Total Weight (BT, CZ, Era)]]</f>
        <v>0.24912280701754386</v>
      </c>
    </row>
    <row r="1734" spans="1:11" x14ac:dyDescent="0.3">
      <c r="A1734" s="6">
        <v>2020</v>
      </c>
      <c r="B1734" s="7" t="s">
        <v>7</v>
      </c>
      <c r="C1734" s="7" t="s">
        <v>59</v>
      </c>
      <c r="D1734" s="7" t="s">
        <v>20</v>
      </c>
      <c r="E1734" s="7" t="s">
        <v>18</v>
      </c>
      <c r="F1734" s="15" t="str">
        <f>CONCATENATE(AllWeights5[[#This Row],[bldgtype]],"-",AllWeights5[[#This Row],[bldgloc]],"-",AllWeights5[[#This Row],[bldgvint]])</f>
        <v>Rt3-CZ02-New</v>
      </c>
      <c r="G1734" s="15" t="str">
        <f>CONCATENATE(AllWeights5[[#This Row],[bldgtype]],"-",AllWeights5[[#This Row],[bldgloc]],"-",AllWeights5[[#This Row],[era]])</f>
        <v>Rt3-CZ02-new</v>
      </c>
      <c r="H1734" s="7">
        <v>7.0999999999999994E-2</v>
      </c>
      <c r="I1734" s="8" t="s">
        <v>19</v>
      </c>
      <c r="J1734" s="5">
        <f>SUMIFS(AllWeights5[wt_vint],AllWeights5[bldgtype],AllWeights5[[#This Row],[bldgtype]],AllWeights5[bldgloc],AllWeights5[[#This Row],[bldgloc]],AllWeights5[era],AllWeights5[[#This Row],[era]])</f>
        <v>7.0999999999999994E-2</v>
      </c>
      <c r="K1734" s="16">
        <f>AllWeights5[[#This Row],[wt_vint]]/AllWeights5[[#This Row],[Total Weight (BT, CZ, Era)]]</f>
        <v>1</v>
      </c>
    </row>
    <row r="1735" spans="1:11" x14ac:dyDescent="0.3">
      <c r="A1735" s="6">
        <v>2020</v>
      </c>
      <c r="B1735" s="7" t="s">
        <v>7</v>
      </c>
      <c r="C1735" s="7" t="s">
        <v>59</v>
      </c>
      <c r="D1735" s="7" t="s">
        <v>21</v>
      </c>
      <c r="E1735" s="7">
        <v>1975</v>
      </c>
      <c r="F1735" s="15" t="str">
        <f>CONCATENATE(AllWeights5[[#This Row],[bldgtype]],"-",AllWeights5[[#This Row],[bldgloc]],"-",AllWeights5[[#This Row],[bldgvint]])</f>
        <v>Rt3-CZ03-1975</v>
      </c>
      <c r="G1735" s="15" t="str">
        <f>CONCATENATE(AllWeights5[[#This Row],[bldgtype]],"-",AllWeights5[[#This Row],[bldgloc]],"-",AllWeights5[[#This Row],[era]])</f>
        <v>Rt3-CZ03-old</v>
      </c>
      <c r="H1735" s="7">
        <v>22.643999999999998</v>
      </c>
      <c r="I1735" s="8" t="s">
        <v>16</v>
      </c>
      <c r="J1735" s="5">
        <f>SUMIFS(AllWeights5[wt_vint],AllWeights5[bldgtype],AllWeights5[[#This Row],[bldgtype]],AllWeights5[bldgloc],AllWeights5[[#This Row],[bldgloc]],AllWeights5[era],AllWeights5[[#This Row],[era]])</f>
        <v>35.701000000000001</v>
      </c>
      <c r="K1735" s="16">
        <f>AllWeights5[[#This Row],[wt_vint]]/AllWeights5[[#This Row],[Total Weight (BT, CZ, Era)]]</f>
        <v>0.6342679476765356</v>
      </c>
    </row>
    <row r="1736" spans="1:11" x14ac:dyDescent="0.3">
      <c r="A1736" s="6">
        <v>2020</v>
      </c>
      <c r="B1736" s="7" t="s">
        <v>7</v>
      </c>
      <c r="C1736" s="7" t="s">
        <v>59</v>
      </c>
      <c r="D1736" s="7" t="s">
        <v>21</v>
      </c>
      <c r="E1736" s="7">
        <v>1985</v>
      </c>
      <c r="F1736" s="15" t="str">
        <f>CONCATENATE(AllWeights5[[#This Row],[bldgtype]],"-",AllWeights5[[#This Row],[bldgloc]],"-",AllWeights5[[#This Row],[bldgvint]])</f>
        <v>Rt3-CZ03-1985</v>
      </c>
      <c r="G1736" s="15" t="str">
        <f>CONCATENATE(AllWeights5[[#This Row],[bldgtype]],"-",AllWeights5[[#This Row],[bldgloc]],"-",AllWeights5[[#This Row],[era]])</f>
        <v>Rt3-CZ03-old</v>
      </c>
      <c r="H1736" s="7">
        <v>8.2989999999999995</v>
      </c>
      <c r="I1736" s="8" t="s">
        <v>16</v>
      </c>
      <c r="J1736" s="5">
        <f>SUMIFS(AllWeights5[wt_vint],AllWeights5[bldgtype],AllWeights5[[#This Row],[bldgtype]],AllWeights5[bldgloc],AllWeights5[[#This Row],[bldgloc]],AllWeights5[era],AllWeights5[[#This Row],[era]])</f>
        <v>35.701000000000001</v>
      </c>
      <c r="K1736" s="16">
        <f>AllWeights5[[#This Row],[wt_vint]]/AllWeights5[[#This Row],[Total Weight (BT, CZ, Era)]]</f>
        <v>0.23245847455253352</v>
      </c>
    </row>
    <row r="1737" spans="1:11" x14ac:dyDescent="0.3">
      <c r="A1737" s="6">
        <v>2020</v>
      </c>
      <c r="B1737" s="7" t="s">
        <v>7</v>
      </c>
      <c r="C1737" s="7" t="s">
        <v>59</v>
      </c>
      <c r="D1737" s="7" t="s">
        <v>21</v>
      </c>
      <c r="E1737" s="7">
        <v>1996</v>
      </c>
      <c r="F1737" s="15" t="str">
        <f>CONCATENATE(AllWeights5[[#This Row],[bldgtype]],"-",AllWeights5[[#This Row],[bldgloc]],"-",AllWeights5[[#This Row],[bldgvint]])</f>
        <v>Rt3-CZ03-1996</v>
      </c>
      <c r="G1737" s="15" t="str">
        <f>CONCATENATE(AllWeights5[[#This Row],[bldgtype]],"-",AllWeights5[[#This Row],[bldgloc]],"-",AllWeights5[[#This Row],[era]])</f>
        <v>Rt3-CZ03-old</v>
      </c>
      <c r="H1737" s="7">
        <v>4.758</v>
      </c>
      <c r="I1737" s="8" t="s">
        <v>16</v>
      </c>
      <c r="J1737" s="5">
        <f>SUMIFS(AllWeights5[wt_vint],AllWeights5[bldgtype],AllWeights5[[#This Row],[bldgtype]],AllWeights5[bldgloc],AllWeights5[[#This Row],[bldgloc]],AllWeights5[era],AllWeights5[[#This Row],[era]])</f>
        <v>35.701000000000001</v>
      </c>
      <c r="K1737" s="16">
        <f>AllWeights5[[#This Row],[wt_vint]]/AllWeights5[[#This Row],[Total Weight (BT, CZ, Era)]]</f>
        <v>0.1332735777709308</v>
      </c>
    </row>
    <row r="1738" spans="1:11" x14ac:dyDescent="0.3">
      <c r="A1738" s="6">
        <v>2020</v>
      </c>
      <c r="B1738" s="7" t="s">
        <v>7</v>
      </c>
      <c r="C1738" s="7" t="s">
        <v>59</v>
      </c>
      <c r="D1738" s="7" t="s">
        <v>21</v>
      </c>
      <c r="E1738" s="7">
        <v>2003</v>
      </c>
      <c r="F1738" s="15" t="str">
        <f>CONCATENATE(AllWeights5[[#This Row],[bldgtype]],"-",AllWeights5[[#This Row],[bldgloc]],"-",AllWeights5[[#This Row],[bldgvint]])</f>
        <v>Rt3-CZ03-2003</v>
      </c>
      <c r="G1738" s="15" t="str">
        <f>CONCATENATE(AllWeights5[[#This Row],[bldgtype]],"-",AllWeights5[[#This Row],[bldgloc]],"-",AllWeights5[[#This Row],[era]])</f>
        <v>Rt3-CZ03-ex</v>
      </c>
      <c r="H1738" s="7">
        <v>1.903</v>
      </c>
      <c r="I1738" s="8" t="s">
        <v>11</v>
      </c>
      <c r="J1738" s="5">
        <f>SUMIFS(AllWeights5[wt_vint],AllWeights5[bldgtype],AllWeights5[[#This Row],[bldgtype]],AllWeights5[bldgloc],AllWeights5[[#This Row],[bldgloc]],AllWeights5[era],AllWeights5[[#This Row],[era]])</f>
        <v>5.258</v>
      </c>
      <c r="K1738" s="16">
        <f>AllWeights5[[#This Row],[wt_vint]]/AllWeights5[[#This Row],[Total Weight (BT, CZ, Era)]]</f>
        <v>0.36192468619246865</v>
      </c>
    </row>
    <row r="1739" spans="1:11" x14ac:dyDescent="0.3">
      <c r="A1739" s="6">
        <v>2020</v>
      </c>
      <c r="B1739" s="7" t="s">
        <v>7</v>
      </c>
      <c r="C1739" s="7" t="s">
        <v>59</v>
      </c>
      <c r="D1739" s="7" t="s">
        <v>21</v>
      </c>
      <c r="E1739" s="7">
        <v>2007</v>
      </c>
      <c r="F1739" s="15" t="str">
        <f>CONCATENATE(AllWeights5[[#This Row],[bldgtype]],"-",AllWeights5[[#This Row],[bldgloc]],"-",AllWeights5[[#This Row],[bldgvint]])</f>
        <v>Rt3-CZ03-2007</v>
      </c>
      <c r="G1739" s="15" t="str">
        <f>CONCATENATE(AllWeights5[[#This Row],[bldgtype]],"-",AllWeights5[[#This Row],[bldgloc]],"-",AllWeights5[[#This Row],[era]])</f>
        <v>Rt3-CZ03-ex</v>
      </c>
      <c r="H1739" s="7">
        <v>1.22</v>
      </c>
      <c r="I1739" s="8" t="s">
        <v>11</v>
      </c>
      <c r="J1739" s="5">
        <f>SUMIFS(AllWeights5[wt_vint],AllWeights5[bldgtype],AllWeights5[[#This Row],[bldgtype]],AllWeights5[bldgloc],AllWeights5[[#This Row],[bldgloc]],AllWeights5[era],AllWeights5[[#This Row],[era]])</f>
        <v>5.258</v>
      </c>
      <c r="K1739" s="16">
        <f>AllWeights5[[#This Row],[wt_vint]]/AllWeights5[[#This Row],[Total Weight (BT, CZ, Era)]]</f>
        <v>0.23202738683910232</v>
      </c>
    </row>
    <row r="1740" spans="1:11" x14ac:dyDescent="0.3">
      <c r="A1740" s="6">
        <v>2020</v>
      </c>
      <c r="B1740" s="7" t="s">
        <v>7</v>
      </c>
      <c r="C1740" s="7" t="s">
        <v>59</v>
      </c>
      <c r="D1740" s="7" t="s">
        <v>21</v>
      </c>
      <c r="E1740" s="7">
        <v>2011</v>
      </c>
      <c r="F1740" s="15" t="str">
        <f>CONCATENATE(AllWeights5[[#This Row],[bldgtype]],"-",AllWeights5[[#This Row],[bldgloc]],"-",AllWeights5[[#This Row],[bldgvint]])</f>
        <v>Rt3-CZ03-2011</v>
      </c>
      <c r="G1740" s="15" t="str">
        <f>CONCATENATE(AllWeights5[[#This Row],[bldgtype]],"-",AllWeights5[[#This Row],[bldgloc]],"-",AllWeights5[[#This Row],[era]])</f>
        <v>Rt3-CZ03-ex</v>
      </c>
      <c r="H1740" s="7">
        <v>1.22</v>
      </c>
      <c r="I1740" s="8" t="s">
        <v>11</v>
      </c>
      <c r="J1740" s="5">
        <f>SUMIFS(AllWeights5[wt_vint],AllWeights5[bldgtype],AllWeights5[[#This Row],[bldgtype]],AllWeights5[bldgloc],AllWeights5[[#This Row],[bldgloc]],AllWeights5[era],AllWeights5[[#This Row],[era]])</f>
        <v>5.258</v>
      </c>
      <c r="K1740" s="16">
        <f>AllWeights5[[#This Row],[wt_vint]]/AllWeights5[[#This Row],[Total Weight (BT, CZ, Era)]]</f>
        <v>0.23202738683910232</v>
      </c>
    </row>
    <row r="1741" spans="1:11" x14ac:dyDescent="0.3">
      <c r="A1741" s="6">
        <v>2020</v>
      </c>
      <c r="B1741" s="7" t="s">
        <v>7</v>
      </c>
      <c r="C1741" s="7" t="s">
        <v>59</v>
      </c>
      <c r="D1741" s="7" t="s">
        <v>21</v>
      </c>
      <c r="E1741" s="7">
        <v>2015</v>
      </c>
      <c r="F1741" s="15" t="str">
        <f>CONCATENATE(AllWeights5[[#This Row],[bldgtype]],"-",AllWeights5[[#This Row],[bldgloc]],"-",AllWeights5[[#This Row],[bldgvint]])</f>
        <v>Rt3-CZ03-2015</v>
      </c>
      <c r="G1741" s="15" t="str">
        <f>CONCATENATE(AllWeights5[[#This Row],[bldgtype]],"-",AllWeights5[[#This Row],[bldgloc]],"-",AllWeights5[[#This Row],[era]])</f>
        <v>Rt3-CZ03-ex</v>
      </c>
      <c r="H1741" s="7">
        <v>0.91500000000000004</v>
      </c>
      <c r="I1741" s="8" t="s">
        <v>11</v>
      </c>
      <c r="J1741" s="5">
        <f>SUMIFS(AllWeights5[wt_vint],AllWeights5[bldgtype],AllWeights5[[#This Row],[bldgtype]],AllWeights5[bldgloc],AllWeights5[[#This Row],[bldgloc]],AllWeights5[era],AllWeights5[[#This Row],[era]])</f>
        <v>5.258</v>
      </c>
      <c r="K1741" s="16">
        <f>AllWeights5[[#This Row],[wt_vint]]/AllWeights5[[#This Row],[Total Weight (BT, CZ, Era)]]</f>
        <v>0.17402054012932675</v>
      </c>
    </row>
    <row r="1742" spans="1:11" x14ac:dyDescent="0.3">
      <c r="A1742" s="6">
        <v>2020</v>
      </c>
      <c r="B1742" s="7" t="s">
        <v>7</v>
      </c>
      <c r="C1742" s="7" t="s">
        <v>59</v>
      </c>
      <c r="D1742" s="7" t="s">
        <v>21</v>
      </c>
      <c r="E1742" s="7">
        <v>2017</v>
      </c>
      <c r="F1742" s="15" t="str">
        <f>CONCATENATE(AllWeights5[[#This Row],[bldgtype]],"-",AllWeights5[[#This Row],[bldgloc]],"-",AllWeights5[[#This Row],[bldgvint]])</f>
        <v>Rt3-CZ03-2017</v>
      </c>
      <c r="G1742" s="15" t="str">
        <f>CONCATENATE(AllWeights5[[#This Row],[bldgtype]],"-",AllWeights5[[#This Row],[bldgloc]],"-",AllWeights5[[#This Row],[era]])</f>
        <v>Rt3-CZ03-rec</v>
      </c>
      <c r="H1742" s="7">
        <v>0.91500000000000004</v>
      </c>
      <c r="I1742" s="8" t="s">
        <v>14</v>
      </c>
      <c r="J1742" s="5">
        <f>SUMIFS(AllWeights5[wt_vint],AllWeights5[bldgtype],AllWeights5[[#This Row],[bldgtype]],AllWeights5[bldgloc],AllWeights5[[#This Row],[bldgloc]],AllWeights5[era],AllWeights5[[#This Row],[era]])</f>
        <v>1.22</v>
      </c>
      <c r="K1742" s="16">
        <f>AllWeights5[[#This Row],[wt_vint]]/AllWeights5[[#This Row],[Total Weight (BT, CZ, Era)]]</f>
        <v>0.75</v>
      </c>
    </row>
    <row r="1743" spans="1:11" x14ac:dyDescent="0.3">
      <c r="A1743" s="6">
        <v>2020</v>
      </c>
      <c r="B1743" s="7" t="s">
        <v>7</v>
      </c>
      <c r="C1743" s="7" t="s">
        <v>59</v>
      </c>
      <c r="D1743" s="7" t="s">
        <v>21</v>
      </c>
      <c r="E1743" s="7">
        <v>2020</v>
      </c>
      <c r="F1743" s="15" t="str">
        <f>CONCATENATE(AllWeights5[[#This Row],[bldgtype]],"-",AllWeights5[[#This Row],[bldgloc]],"-",AllWeights5[[#This Row],[bldgvint]])</f>
        <v>Rt3-CZ03-2020</v>
      </c>
      <c r="G1743" s="15" t="str">
        <f>CONCATENATE(AllWeights5[[#This Row],[bldgtype]],"-",AllWeights5[[#This Row],[bldgloc]],"-",AllWeights5[[#This Row],[era]])</f>
        <v>Rt3-CZ03-rec</v>
      </c>
      <c r="H1743" s="7">
        <v>0.30499999999999999</v>
      </c>
      <c r="I1743" s="8" t="s">
        <v>14</v>
      </c>
      <c r="J1743" s="5">
        <f>SUMIFS(AllWeights5[wt_vint],AllWeights5[bldgtype],AllWeights5[[#This Row],[bldgtype]],AllWeights5[bldgloc],AllWeights5[[#This Row],[bldgloc]],AllWeights5[era],AllWeights5[[#This Row],[era]])</f>
        <v>1.22</v>
      </c>
      <c r="K1743" s="16">
        <f>AllWeights5[[#This Row],[wt_vint]]/AllWeights5[[#This Row],[Total Weight (BT, CZ, Era)]]</f>
        <v>0.25</v>
      </c>
    </row>
    <row r="1744" spans="1:11" x14ac:dyDescent="0.3">
      <c r="A1744" s="6">
        <v>2020</v>
      </c>
      <c r="B1744" s="7" t="s">
        <v>7</v>
      </c>
      <c r="C1744" s="7" t="s">
        <v>59</v>
      </c>
      <c r="D1744" s="7" t="s">
        <v>21</v>
      </c>
      <c r="E1744" s="7" t="s">
        <v>18</v>
      </c>
      <c r="F1744" s="15" t="str">
        <f>CONCATENATE(AllWeights5[[#This Row],[bldgtype]],"-",AllWeights5[[#This Row],[bldgloc]],"-",AllWeights5[[#This Row],[bldgvint]])</f>
        <v>Rt3-CZ03-New</v>
      </c>
      <c r="G1744" s="15" t="str">
        <f>CONCATENATE(AllWeights5[[#This Row],[bldgtype]],"-",AllWeights5[[#This Row],[bldgloc]],"-",AllWeights5[[#This Row],[era]])</f>
        <v>Rt3-CZ03-new</v>
      </c>
      <c r="H1744" s="7">
        <v>0.30499999999999999</v>
      </c>
      <c r="I1744" s="8" t="s">
        <v>19</v>
      </c>
      <c r="J1744" s="5">
        <f>SUMIFS(AllWeights5[wt_vint],AllWeights5[bldgtype],AllWeights5[[#This Row],[bldgtype]],AllWeights5[bldgloc],AllWeights5[[#This Row],[bldgloc]],AllWeights5[era],AllWeights5[[#This Row],[era]])</f>
        <v>0.30499999999999999</v>
      </c>
      <c r="K1744" s="16">
        <f>AllWeights5[[#This Row],[wt_vint]]/AllWeights5[[#This Row],[Total Weight (BT, CZ, Era)]]</f>
        <v>1</v>
      </c>
    </row>
    <row r="1745" spans="1:11" x14ac:dyDescent="0.3">
      <c r="A1745" s="6">
        <v>2020</v>
      </c>
      <c r="B1745" s="7" t="s">
        <v>7</v>
      </c>
      <c r="C1745" s="7" t="s">
        <v>59</v>
      </c>
      <c r="D1745" s="7" t="s">
        <v>22</v>
      </c>
      <c r="E1745" s="7">
        <v>1975</v>
      </c>
      <c r="F1745" s="15" t="str">
        <f>CONCATENATE(AllWeights5[[#This Row],[bldgtype]],"-",AllWeights5[[#This Row],[bldgloc]],"-",AllWeights5[[#This Row],[bldgvint]])</f>
        <v>Rt3-CZ04-1975</v>
      </c>
      <c r="G1745" s="15" t="str">
        <f>CONCATENATE(AllWeights5[[#This Row],[bldgtype]],"-",AllWeights5[[#This Row],[bldgloc]],"-",AllWeights5[[#This Row],[era]])</f>
        <v>Rt3-CZ04-old</v>
      </c>
      <c r="H1745" s="7">
        <v>8.1890000000000001</v>
      </c>
      <c r="I1745" s="8" t="s">
        <v>16</v>
      </c>
      <c r="J1745" s="5">
        <f>SUMIFS(AllWeights5[wt_vint],AllWeights5[bldgtype],AllWeights5[[#This Row],[bldgtype]],AllWeights5[bldgloc],AllWeights5[[#This Row],[bldgloc]],AllWeights5[era],AllWeights5[[#This Row],[era]])</f>
        <v>15.221</v>
      </c>
      <c r="K1745" s="16">
        <f>AllWeights5[[#This Row],[wt_vint]]/AllWeights5[[#This Row],[Total Weight (BT, CZ, Era)]]</f>
        <v>0.538006701267985</v>
      </c>
    </row>
    <row r="1746" spans="1:11" x14ac:dyDescent="0.3">
      <c r="A1746" s="6">
        <v>2020</v>
      </c>
      <c r="B1746" s="7" t="s">
        <v>7</v>
      </c>
      <c r="C1746" s="7" t="s">
        <v>59</v>
      </c>
      <c r="D1746" s="7" t="s">
        <v>22</v>
      </c>
      <c r="E1746" s="7">
        <v>1985</v>
      </c>
      <c r="F1746" s="15" t="str">
        <f>CONCATENATE(AllWeights5[[#This Row],[bldgtype]],"-",AllWeights5[[#This Row],[bldgloc]],"-",AllWeights5[[#This Row],[bldgvint]])</f>
        <v>Rt3-CZ04-1985</v>
      </c>
      <c r="G1746" s="15" t="str">
        <f>CONCATENATE(AllWeights5[[#This Row],[bldgtype]],"-",AllWeights5[[#This Row],[bldgloc]],"-",AllWeights5[[#This Row],[era]])</f>
        <v>Rt3-CZ04-old</v>
      </c>
      <c r="H1746" s="7">
        <v>4.3540000000000001</v>
      </c>
      <c r="I1746" s="8" t="s">
        <v>16</v>
      </c>
      <c r="J1746" s="5">
        <f>SUMIFS(AllWeights5[wt_vint],AllWeights5[bldgtype],AllWeights5[[#This Row],[bldgtype]],AllWeights5[bldgloc],AllWeights5[[#This Row],[bldgloc]],AllWeights5[era],AllWeights5[[#This Row],[era]])</f>
        <v>15.221</v>
      </c>
      <c r="K1746" s="16">
        <f>AllWeights5[[#This Row],[wt_vint]]/AllWeights5[[#This Row],[Total Weight (BT, CZ, Era)]]</f>
        <v>0.28605216477235401</v>
      </c>
    </row>
    <row r="1747" spans="1:11" x14ac:dyDescent="0.3">
      <c r="A1747" s="6">
        <v>2020</v>
      </c>
      <c r="B1747" s="7" t="s">
        <v>7</v>
      </c>
      <c r="C1747" s="7" t="s">
        <v>59</v>
      </c>
      <c r="D1747" s="7" t="s">
        <v>22</v>
      </c>
      <c r="E1747" s="7">
        <v>1996</v>
      </c>
      <c r="F1747" s="15" t="str">
        <f>CONCATENATE(AllWeights5[[#This Row],[bldgtype]],"-",AllWeights5[[#This Row],[bldgloc]],"-",AllWeights5[[#This Row],[bldgvint]])</f>
        <v>Rt3-CZ04-1996</v>
      </c>
      <c r="G1747" s="15" t="str">
        <f>CONCATENATE(AllWeights5[[#This Row],[bldgtype]],"-",AllWeights5[[#This Row],[bldgloc]],"-",AllWeights5[[#This Row],[era]])</f>
        <v>Rt3-CZ04-old</v>
      </c>
      <c r="H1747" s="7">
        <v>2.6779999999999999</v>
      </c>
      <c r="I1747" s="8" t="s">
        <v>16</v>
      </c>
      <c r="J1747" s="5">
        <f>SUMIFS(AllWeights5[wt_vint],AllWeights5[bldgtype],AllWeights5[[#This Row],[bldgtype]],AllWeights5[bldgloc],AllWeights5[[#This Row],[bldgloc]],AllWeights5[era],AllWeights5[[#This Row],[era]])</f>
        <v>15.221</v>
      </c>
      <c r="K1747" s="16">
        <f>AllWeights5[[#This Row],[wt_vint]]/AllWeights5[[#This Row],[Total Weight (BT, CZ, Era)]]</f>
        <v>0.17594113395966099</v>
      </c>
    </row>
    <row r="1748" spans="1:11" x14ac:dyDescent="0.3">
      <c r="A1748" s="6">
        <v>2020</v>
      </c>
      <c r="B1748" s="7" t="s">
        <v>7</v>
      </c>
      <c r="C1748" s="7" t="s">
        <v>59</v>
      </c>
      <c r="D1748" s="7" t="s">
        <v>22</v>
      </c>
      <c r="E1748" s="7">
        <v>2003</v>
      </c>
      <c r="F1748" s="15" t="str">
        <f>CONCATENATE(AllWeights5[[#This Row],[bldgtype]],"-",AllWeights5[[#This Row],[bldgloc]],"-",AllWeights5[[#This Row],[bldgvint]])</f>
        <v>Rt3-CZ04-2003</v>
      </c>
      <c r="G1748" s="15" t="str">
        <f>CONCATENATE(AllWeights5[[#This Row],[bldgtype]],"-",AllWeights5[[#This Row],[bldgloc]],"-",AllWeights5[[#This Row],[era]])</f>
        <v>Rt3-CZ04-ex</v>
      </c>
      <c r="H1748" s="7">
        <v>1.0940000000000001</v>
      </c>
      <c r="I1748" s="8" t="s">
        <v>11</v>
      </c>
      <c r="J1748" s="5">
        <f>SUMIFS(AllWeights5[wt_vint],AllWeights5[bldgtype],AllWeights5[[#This Row],[bldgtype]],AllWeights5[bldgloc],AllWeights5[[#This Row],[bldgloc]],AllWeights5[era],AllWeights5[[#This Row],[era]])</f>
        <v>2.7470000000000003</v>
      </c>
      <c r="K1748" s="16">
        <f>AllWeights5[[#This Row],[wt_vint]]/AllWeights5[[#This Row],[Total Weight (BT, CZ, Era)]]</f>
        <v>0.39825263924281035</v>
      </c>
    </row>
    <row r="1749" spans="1:11" x14ac:dyDescent="0.3">
      <c r="A1749" s="6">
        <v>2020</v>
      </c>
      <c r="B1749" s="7" t="s">
        <v>7</v>
      </c>
      <c r="C1749" s="7" t="s">
        <v>59</v>
      </c>
      <c r="D1749" s="7" t="s">
        <v>22</v>
      </c>
      <c r="E1749" s="7">
        <v>2007</v>
      </c>
      <c r="F1749" s="15" t="str">
        <f>CONCATENATE(AllWeights5[[#This Row],[bldgtype]],"-",AllWeights5[[#This Row],[bldgloc]],"-",AllWeights5[[#This Row],[bldgvint]])</f>
        <v>Rt3-CZ04-2007</v>
      </c>
      <c r="G1749" s="15" t="str">
        <f>CONCATENATE(AllWeights5[[#This Row],[bldgtype]],"-",AllWeights5[[#This Row],[bldgloc]],"-",AllWeights5[[#This Row],[era]])</f>
        <v>Rt3-CZ04-ex</v>
      </c>
      <c r="H1749" s="7">
        <v>0.60099999999999998</v>
      </c>
      <c r="I1749" s="8" t="s">
        <v>11</v>
      </c>
      <c r="J1749" s="5">
        <f>SUMIFS(AllWeights5[wt_vint],AllWeights5[bldgtype],AllWeights5[[#This Row],[bldgtype]],AllWeights5[bldgloc],AllWeights5[[#This Row],[bldgloc]],AllWeights5[era],AllWeights5[[#This Row],[era]])</f>
        <v>2.7470000000000003</v>
      </c>
      <c r="K1749" s="16">
        <f>AllWeights5[[#This Row],[wt_vint]]/AllWeights5[[#This Row],[Total Weight (BT, CZ, Era)]]</f>
        <v>0.21878412813978881</v>
      </c>
    </row>
    <row r="1750" spans="1:11" x14ac:dyDescent="0.3">
      <c r="A1750" s="6">
        <v>2020</v>
      </c>
      <c r="B1750" s="7" t="s">
        <v>7</v>
      </c>
      <c r="C1750" s="7" t="s">
        <v>59</v>
      </c>
      <c r="D1750" s="7" t="s">
        <v>22</v>
      </c>
      <c r="E1750" s="7">
        <v>2011</v>
      </c>
      <c r="F1750" s="15" t="str">
        <f>CONCATENATE(AllWeights5[[#This Row],[bldgtype]],"-",AllWeights5[[#This Row],[bldgloc]],"-",AllWeights5[[#This Row],[bldgvint]])</f>
        <v>Rt3-CZ04-2011</v>
      </c>
      <c r="G1750" s="15" t="str">
        <f>CONCATENATE(AllWeights5[[#This Row],[bldgtype]],"-",AllWeights5[[#This Row],[bldgloc]],"-",AllWeights5[[#This Row],[era]])</f>
        <v>Rt3-CZ04-ex</v>
      </c>
      <c r="H1750" s="7">
        <v>0.60099999999999998</v>
      </c>
      <c r="I1750" s="8" t="s">
        <v>11</v>
      </c>
      <c r="J1750" s="5">
        <f>SUMIFS(AllWeights5[wt_vint],AllWeights5[bldgtype],AllWeights5[[#This Row],[bldgtype]],AllWeights5[bldgloc],AllWeights5[[#This Row],[bldgloc]],AllWeights5[era],AllWeights5[[#This Row],[era]])</f>
        <v>2.7470000000000003</v>
      </c>
      <c r="K1750" s="16">
        <f>AllWeights5[[#This Row],[wt_vint]]/AllWeights5[[#This Row],[Total Weight (BT, CZ, Era)]]</f>
        <v>0.21878412813978881</v>
      </c>
    </row>
    <row r="1751" spans="1:11" x14ac:dyDescent="0.3">
      <c r="A1751" s="6">
        <v>2020</v>
      </c>
      <c r="B1751" s="7" t="s">
        <v>7</v>
      </c>
      <c r="C1751" s="7" t="s">
        <v>59</v>
      </c>
      <c r="D1751" s="7" t="s">
        <v>22</v>
      </c>
      <c r="E1751" s="7">
        <v>2015</v>
      </c>
      <c r="F1751" s="15" t="str">
        <f>CONCATENATE(AllWeights5[[#This Row],[bldgtype]],"-",AllWeights5[[#This Row],[bldgloc]],"-",AllWeights5[[#This Row],[bldgvint]])</f>
        <v>Rt3-CZ04-2015</v>
      </c>
      <c r="G1751" s="15" t="str">
        <f>CONCATENATE(AllWeights5[[#This Row],[bldgtype]],"-",AllWeights5[[#This Row],[bldgloc]],"-",AllWeights5[[#This Row],[era]])</f>
        <v>Rt3-CZ04-ex</v>
      </c>
      <c r="H1751" s="7">
        <v>0.45100000000000001</v>
      </c>
      <c r="I1751" s="8" t="s">
        <v>11</v>
      </c>
      <c r="J1751" s="5">
        <f>SUMIFS(AllWeights5[wt_vint],AllWeights5[bldgtype],AllWeights5[[#This Row],[bldgtype]],AllWeights5[bldgloc],AllWeights5[[#This Row],[bldgloc]],AllWeights5[era],AllWeights5[[#This Row],[era]])</f>
        <v>2.7470000000000003</v>
      </c>
      <c r="K1751" s="16">
        <f>AllWeights5[[#This Row],[wt_vint]]/AllWeights5[[#This Row],[Total Weight (BT, CZ, Era)]]</f>
        <v>0.16417910447761191</v>
      </c>
    </row>
    <row r="1752" spans="1:11" x14ac:dyDescent="0.3">
      <c r="A1752" s="6">
        <v>2020</v>
      </c>
      <c r="B1752" s="7" t="s">
        <v>7</v>
      </c>
      <c r="C1752" s="7" t="s">
        <v>59</v>
      </c>
      <c r="D1752" s="7" t="s">
        <v>22</v>
      </c>
      <c r="E1752" s="7">
        <v>2017</v>
      </c>
      <c r="F1752" s="15" t="str">
        <f>CONCATENATE(AllWeights5[[#This Row],[bldgtype]],"-",AllWeights5[[#This Row],[bldgloc]],"-",AllWeights5[[#This Row],[bldgvint]])</f>
        <v>Rt3-CZ04-2017</v>
      </c>
      <c r="G1752" s="15" t="str">
        <f>CONCATENATE(AllWeights5[[#This Row],[bldgtype]],"-",AllWeights5[[#This Row],[bldgloc]],"-",AllWeights5[[#This Row],[era]])</f>
        <v>Rt3-CZ04-rec</v>
      </c>
      <c r="H1752" s="7">
        <v>0.45100000000000001</v>
      </c>
      <c r="I1752" s="8" t="s">
        <v>14</v>
      </c>
      <c r="J1752" s="5">
        <f>SUMIFS(AllWeights5[wt_vint],AllWeights5[bldgtype],AllWeights5[[#This Row],[bldgtype]],AllWeights5[bldgloc],AllWeights5[[#This Row],[bldgloc]],AllWeights5[era],AllWeights5[[#This Row],[era]])</f>
        <v>0.60099999999999998</v>
      </c>
      <c r="K1752" s="16">
        <f>AllWeights5[[#This Row],[wt_vint]]/AllWeights5[[#This Row],[Total Weight (BT, CZ, Era)]]</f>
        <v>0.75041597337770383</v>
      </c>
    </row>
    <row r="1753" spans="1:11" x14ac:dyDescent="0.3">
      <c r="A1753" s="6">
        <v>2020</v>
      </c>
      <c r="B1753" s="7" t="s">
        <v>7</v>
      </c>
      <c r="C1753" s="7" t="s">
        <v>59</v>
      </c>
      <c r="D1753" s="7" t="s">
        <v>22</v>
      </c>
      <c r="E1753" s="7">
        <v>2020</v>
      </c>
      <c r="F1753" s="15" t="str">
        <f>CONCATENATE(AllWeights5[[#This Row],[bldgtype]],"-",AllWeights5[[#This Row],[bldgloc]],"-",AllWeights5[[#This Row],[bldgvint]])</f>
        <v>Rt3-CZ04-2020</v>
      </c>
      <c r="G1753" s="15" t="str">
        <f>CONCATENATE(AllWeights5[[#This Row],[bldgtype]],"-",AllWeights5[[#This Row],[bldgloc]],"-",AllWeights5[[#This Row],[era]])</f>
        <v>Rt3-CZ04-rec</v>
      </c>
      <c r="H1753" s="7">
        <v>0.15</v>
      </c>
      <c r="I1753" s="8" t="s">
        <v>14</v>
      </c>
      <c r="J1753" s="5">
        <f>SUMIFS(AllWeights5[wt_vint],AllWeights5[bldgtype],AllWeights5[[#This Row],[bldgtype]],AllWeights5[bldgloc],AllWeights5[[#This Row],[bldgloc]],AllWeights5[era],AllWeights5[[#This Row],[era]])</f>
        <v>0.60099999999999998</v>
      </c>
      <c r="K1753" s="16">
        <f>AllWeights5[[#This Row],[wt_vint]]/AllWeights5[[#This Row],[Total Weight (BT, CZ, Era)]]</f>
        <v>0.24958402662229617</v>
      </c>
    </row>
    <row r="1754" spans="1:11" x14ac:dyDescent="0.3">
      <c r="A1754" s="6">
        <v>2020</v>
      </c>
      <c r="B1754" s="7" t="s">
        <v>7</v>
      </c>
      <c r="C1754" s="7" t="s">
        <v>59</v>
      </c>
      <c r="D1754" s="7" t="s">
        <v>22</v>
      </c>
      <c r="E1754" s="7" t="s">
        <v>18</v>
      </c>
      <c r="F1754" s="15" t="str">
        <f>CONCATENATE(AllWeights5[[#This Row],[bldgtype]],"-",AllWeights5[[#This Row],[bldgloc]],"-",AllWeights5[[#This Row],[bldgvint]])</f>
        <v>Rt3-CZ04-New</v>
      </c>
      <c r="G1754" s="15" t="str">
        <f>CONCATENATE(AllWeights5[[#This Row],[bldgtype]],"-",AllWeights5[[#This Row],[bldgloc]],"-",AllWeights5[[#This Row],[era]])</f>
        <v>Rt3-CZ04-new</v>
      </c>
      <c r="H1754" s="7">
        <v>0.15</v>
      </c>
      <c r="I1754" s="8" t="s">
        <v>19</v>
      </c>
      <c r="J1754" s="5">
        <f>SUMIFS(AllWeights5[wt_vint],AllWeights5[bldgtype],AllWeights5[[#This Row],[bldgtype]],AllWeights5[bldgloc],AllWeights5[[#This Row],[bldgloc]],AllWeights5[era],AllWeights5[[#This Row],[era]])</f>
        <v>0.15</v>
      </c>
      <c r="K1754" s="16">
        <f>AllWeights5[[#This Row],[wt_vint]]/AllWeights5[[#This Row],[Total Weight (BT, CZ, Era)]]</f>
        <v>1</v>
      </c>
    </row>
    <row r="1755" spans="1:11" x14ac:dyDescent="0.3">
      <c r="A1755" s="6">
        <v>2020</v>
      </c>
      <c r="B1755" s="7" t="s">
        <v>7</v>
      </c>
      <c r="C1755" s="7" t="s">
        <v>59</v>
      </c>
      <c r="D1755" s="7" t="s">
        <v>23</v>
      </c>
      <c r="E1755" s="7">
        <v>1975</v>
      </c>
      <c r="F1755" s="15" t="str">
        <f>CONCATENATE(AllWeights5[[#This Row],[bldgtype]],"-",AllWeights5[[#This Row],[bldgloc]],"-",AllWeights5[[#This Row],[bldgvint]])</f>
        <v>Rt3-CZ05-1975</v>
      </c>
      <c r="G1755" s="15" t="str">
        <f>CONCATENATE(AllWeights5[[#This Row],[bldgtype]],"-",AllWeights5[[#This Row],[bldgloc]],"-",AllWeights5[[#This Row],[era]])</f>
        <v>Rt3-CZ05-old</v>
      </c>
      <c r="H1755" s="7">
        <v>1.4</v>
      </c>
      <c r="I1755" s="8" t="s">
        <v>16</v>
      </c>
      <c r="J1755" s="5">
        <f>SUMIFS(AllWeights5[wt_vint],AllWeights5[bldgtype],AllWeights5[[#This Row],[bldgtype]],AllWeights5[bldgloc],AllWeights5[[#This Row],[bldgloc]],AllWeights5[era],AllWeights5[[#This Row],[era]])</f>
        <v>3.7309999999999994</v>
      </c>
      <c r="K1755" s="16">
        <f>AllWeights5[[#This Row],[wt_vint]]/AllWeights5[[#This Row],[Total Weight (BT, CZ, Era)]]</f>
        <v>0.37523452157598502</v>
      </c>
    </row>
    <row r="1756" spans="1:11" x14ac:dyDescent="0.3">
      <c r="A1756" s="6">
        <v>2020</v>
      </c>
      <c r="B1756" s="7" t="s">
        <v>7</v>
      </c>
      <c r="C1756" s="7" t="s">
        <v>59</v>
      </c>
      <c r="D1756" s="7" t="s">
        <v>23</v>
      </c>
      <c r="E1756" s="7">
        <v>1985</v>
      </c>
      <c r="F1756" s="15" t="str">
        <f>CONCATENATE(AllWeights5[[#This Row],[bldgtype]],"-",AllWeights5[[#This Row],[bldgloc]],"-",AllWeights5[[#This Row],[bldgvint]])</f>
        <v>Rt3-CZ05-1985</v>
      </c>
      <c r="G1756" s="15" t="str">
        <f>CONCATENATE(AllWeights5[[#This Row],[bldgtype]],"-",AllWeights5[[#This Row],[bldgloc]],"-",AllWeights5[[#This Row],[era]])</f>
        <v>Rt3-CZ05-old</v>
      </c>
      <c r="H1756" s="7">
        <v>0.753</v>
      </c>
      <c r="I1756" s="8" t="s">
        <v>16</v>
      </c>
      <c r="J1756" s="5">
        <f>SUMIFS(AllWeights5[wt_vint],AllWeights5[bldgtype],AllWeights5[[#This Row],[bldgtype]],AllWeights5[bldgloc],AllWeights5[[#This Row],[bldgloc]],AllWeights5[era],AllWeights5[[#This Row],[era]])</f>
        <v>3.7309999999999994</v>
      </c>
      <c r="K1756" s="16">
        <f>AllWeights5[[#This Row],[wt_vint]]/AllWeights5[[#This Row],[Total Weight (BT, CZ, Era)]]</f>
        <v>0.20182256767622625</v>
      </c>
    </row>
    <row r="1757" spans="1:11" x14ac:dyDescent="0.3">
      <c r="A1757" s="6">
        <v>2020</v>
      </c>
      <c r="B1757" s="7" t="s">
        <v>7</v>
      </c>
      <c r="C1757" s="7" t="s">
        <v>59</v>
      </c>
      <c r="D1757" s="7" t="s">
        <v>23</v>
      </c>
      <c r="E1757" s="7">
        <v>1996</v>
      </c>
      <c r="F1757" s="15" t="str">
        <f>CONCATENATE(AllWeights5[[#This Row],[bldgtype]],"-",AllWeights5[[#This Row],[bldgloc]],"-",AllWeights5[[#This Row],[bldgvint]])</f>
        <v>Rt3-CZ05-1996</v>
      </c>
      <c r="G1757" s="15" t="str">
        <f>CONCATENATE(AllWeights5[[#This Row],[bldgtype]],"-",AllWeights5[[#This Row],[bldgloc]],"-",AllWeights5[[#This Row],[era]])</f>
        <v>Rt3-CZ05-old</v>
      </c>
      <c r="H1757" s="7">
        <v>0.46400000000000002</v>
      </c>
      <c r="I1757" s="8" t="s">
        <v>16</v>
      </c>
      <c r="J1757" s="5">
        <f>SUMIFS(AllWeights5[wt_vint],AllWeights5[bldgtype],AllWeights5[[#This Row],[bldgtype]],AllWeights5[bldgloc],AllWeights5[[#This Row],[bldgloc]],AllWeights5[era],AllWeights5[[#This Row],[era]])</f>
        <v>3.7309999999999994</v>
      </c>
      <c r="K1757" s="16">
        <f>AllWeights5[[#This Row],[wt_vint]]/AllWeights5[[#This Row],[Total Weight (BT, CZ, Era)]]</f>
        <v>0.1243634414366122</v>
      </c>
    </row>
    <row r="1758" spans="1:11" x14ac:dyDescent="0.3">
      <c r="A1758" s="6">
        <v>2020</v>
      </c>
      <c r="B1758" s="7" t="s">
        <v>7</v>
      </c>
      <c r="C1758" s="7" t="s">
        <v>59</v>
      </c>
      <c r="D1758" s="7" t="s">
        <v>23</v>
      </c>
      <c r="E1758" s="7">
        <v>2003</v>
      </c>
      <c r="F1758" s="15" t="str">
        <f>CONCATENATE(AllWeights5[[#This Row],[bldgtype]],"-",AllWeights5[[#This Row],[bldgloc]],"-",AllWeights5[[#This Row],[bldgvint]])</f>
        <v>Rt3-CZ05-2003</v>
      </c>
      <c r="G1758" s="15" t="str">
        <f>CONCATENATE(AllWeights5[[#This Row],[bldgtype]],"-",AllWeights5[[#This Row],[bldgloc]],"-",AllWeights5[[#This Row],[era]])</f>
        <v>Rt3-CZ05-ex</v>
      </c>
      <c r="H1758" s="7">
        <v>0.19</v>
      </c>
      <c r="I1758" s="8" t="s">
        <v>11</v>
      </c>
      <c r="J1758" s="5">
        <f>SUMIFS(AllWeights5[wt_vint],AllWeights5[bldgtype],AllWeights5[[#This Row],[bldgtype]],AllWeights5[bldgloc],AllWeights5[[#This Row],[bldgloc]],AllWeights5[era],AllWeights5[[#This Row],[era]])</f>
        <v>0.7240000000000002</v>
      </c>
      <c r="K1758" s="16">
        <f>AllWeights5[[#This Row],[wt_vint]]/AllWeights5[[#This Row],[Total Weight (BT, CZ, Era)]]</f>
        <v>0.26243093922651928</v>
      </c>
    </row>
    <row r="1759" spans="1:11" x14ac:dyDescent="0.3">
      <c r="A1759" s="6">
        <v>2020</v>
      </c>
      <c r="B1759" s="7" t="s">
        <v>7</v>
      </c>
      <c r="C1759" s="7" t="s">
        <v>59</v>
      </c>
      <c r="D1759" s="7" t="s">
        <v>23</v>
      </c>
      <c r="E1759" s="7">
        <v>2007</v>
      </c>
      <c r="F1759" s="15" t="str">
        <f>CONCATENATE(AllWeights5[[#This Row],[bldgtype]],"-",AllWeights5[[#This Row],[bldgloc]],"-",AllWeights5[[#This Row],[bldgvint]])</f>
        <v>Rt3-CZ05-2007</v>
      </c>
      <c r="G1759" s="15" t="str">
        <f>CONCATENATE(AllWeights5[[#This Row],[bldgtype]],"-",AllWeights5[[#This Row],[bldgloc]],"-",AllWeights5[[#This Row],[era]])</f>
        <v>Rt3-CZ05-ex</v>
      </c>
      <c r="H1759" s="7">
        <v>0.104</v>
      </c>
      <c r="I1759" s="8" t="s">
        <v>11</v>
      </c>
      <c r="J1759" s="5">
        <f>SUMIFS(AllWeights5[wt_vint],AllWeights5[bldgtype],AllWeights5[[#This Row],[bldgtype]],AllWeights5[bldgloc],AllWeights5[[#This Row],[bldgloc]],AllWeights5[era],AllWeights5[[#This Row],[era]])</f>
        <v>0.7240000000000002</v>
      </c>
      <c r="K1759" s="16">
        <f>AllWeights5[[#This Row],[wt_vint]]/AllWeights5[[#This Row],[Total Weight (BT, CZ, Era)]]</f>
        <v>0.14364640883977897</v>
      </c>
    </row>
    <row r="1760" spans="1:11" x14ac:dyDescent="0.3">
      <c r="A1760" s="6">
        <v>2020</v>
      </c>
      <c r="B1760" s="7" t="s">
        <v>7</v>
      </c>
      <c r="C1760" s="7" t="s">
        <v>59</v>
      </c>
      <c r="D1760" s="7" t="s">
        <v>23</v>
      </c>
      <c r="E1760" s="7">
        <v>2011</v>
      </c>
      <c r="F1760" s="15" t="str">
        <f>CONCATENATE(AllWeights5[[#This Row],[bldgtype]],"-",AllWeights5[[#This Row],[bldgloc]],"-",AllWeights5[[#This Row],[bldgvint]])</f>
        <v>Rt3-CZ05-2011</v>
      </c>
      <c r="G1760" s="15" t="str">
        <f>CONCATENATE(AllWeights5[[#This Row],[bldgtype]],"-",AllWeights5[[#This Row],[bldgloc]],"-",AllWeights5[[#This Row],[era]])</f>
        <v>Rt3-CZ05-ex</v>
      </c>
      <c r="H1760" s="7">
        <v>0.104</v>
      </c>
      <c r="I1760" s="8" t="s">
        <v>11</v>
      </c>
      <c r="J1760" s="5">
        <f>SUMIFS(AllWeights5[wt_vint],AllWeights5[bldgtype],AllWeights5[[#This Row],[bldgtype]],AllWeights5[bldgloc],AllWeights5[[#This Row],[bldgloc]],AllWeights5[era],AllWeights5[[#This Row],[era]])</f>
        <v>0.7240000000000002</v>
      </c>
      <c r="K1760" s="16">
        <f>AllWeights5[[#This Row],[wt_vint]]/AllWeights5[[#This Row],[Total Weight (BT, CZ, Era)]]</f>
        <v>0.14364640883977897</v>
      </c>
    </row>
    <row r="1761" spans="1:11" x14ac:dyDescent="0.3">
      <c r="A1761" s="6">
        <v>2020</v>
      </c>
      <c r="B1761" s="7" t="s">
        <v>7</v>
      </c>
      <c r="C1761" s="7" t="s">
        <v>59</v>
      </c>
      <c r="D1761" s="7" t="s">
        <v>23</v>
      </c>
      <c r="E1761" s="7">
        <v>2015</v>
      </c>
      <c r="F1761" s="15" t="str">
        <f>CONCATENATE(AllWeights5[[#This Row],[bldgtype]],"-",AllWeights5[[#This Row],[bldgloc]],"-",AllWeights5[[#This Row],[bldgvint]])</f>
        <v>Rt3-CZ05-2015</v>
      </c>
      <c r="G1761" s="15" t="str">
        <f>CONCATENATE(AllWeights5[[#This Row],[bldgtype]],"-",AllWeights5[[#This Row],[bldgloc]],"-",AllWeights5[[#This Row],[era]])</f>
        <v>Rt3-CZ05-ex</v>
      </c>
      <c r="H1761" s="7">
        <v>7.8E-2</v>
      </c>
      <c r="I1761" s="8" t="s">
        <v>11</v>
      </c>
      <c r="J1761" s="5">
        <f>SUMIFS(AllWeights5[wt_vint],AllWeights5[bldgtype],AllWeights5[[#This Row],[bldgtype]],AllWeights5[bldgloc],AllWeights5[[#This Row],[bldgloc]],AllWeights5[era],AllWeights5[[#This Row],[era]])</f>
        <v>0.7240000000000002</v>
      </c>
      <c r="K1761" s="16">
        <f>AllWeights5[[#This Row],[wt_vint]]/AllWeights5[[#This Row],[Total Weight (BT, CZ, Era)]]</f>
        <v>0.10773480662983423</v>
      </c>
    </row>
    <row r="1762" spans="1:11" x14ac:dyDescent="0.3">
      <c r="A1762" s="6">
        <v>2020</v>
      </c>
      <c r="B1762" s="7" t="s">
        <v>7</v>
      </c>
      <c r="C1762" s="7" t="s">
        <v>59</v>
      </c>
      <c r="D1762" s="7" t="s">
        <v>23</v>
      </c>
      <c r="E1762" s="7">
        <v>2017</v>
      </c>
      <c r="F1762" s="15" t="str">
        <f>CONCATENATE(AllWeights5[[#This Row],[bldgtype]],"-",AllWeights5[[#This Row],[bldgloc]],"-",AllWeights5[[#This Row],[bldgvint]])</f>
        <v>Rt3-CZ05-2017</v>
      </c>
      <c r="G1762" s="15" t="str">
        <f>CONCATENATE(AllWeights5[[#This Row],[bldgtype]],"-",AllWeights5[[#This Row],[bldgloc]],"-",AllWeights5[[#This Row],[era]])</f>
        <v>Rt3-CZ05-rec</v>
      </c>
      <c r="H1762" s="7">
        <v>7.8E-2</v>
      </c>
      <c r="I1762" s="8" t="s">
        <v>14</v>
      </c>
      <c r="J1762" s="5">
        <f>SUMIFS(AllWeights5[wt_vint],AllWeights5[bldgtype],AllWeights5[[#This Row],[bldgtype]],AllWeights5[bldgloc],AllWeights5[[#This Row],[bldgloc]],AllWeights5[era],AllWeights5[[#This Row],[era]])</f>
        <v>0.16200000000000001</v>
      </c>
      <c r="K1762" s="16">
        <f>AllWeights5[[#This Row],[wt_vint]]/AllWeights5[[#This Row],[Total Weight (BT, CZ, Era)]]</f>
        <v>0.48148148148148145</v>
      </c>
    </row>
    <row r="1763" spans="1:11" x14ac:dyDescent="0.3">
      <c r="A1763" s="6">
        <v>2020</v>
      </c>
      <c r="B1763" s="7" t="s">
        <v>7</v>
      </c>
      <c r="C1763" s="7" t="s">
        <v>59</v>
      </c>
      <c r="D1763" s="7" t="s">
        <v>23</v>
      </c>
      <c r="E1763" s="7">
        <v>2020</v>
      </c>
      <c r="F1763" s="15" t="str">
        <f>CONCATENATE(AllWeights5[[#This Row],[bldgtype]],"-",AllWeights5[[#This Row],[bldgloc]],"-",AllWeights5[[#This Row],[bldgvint]])</f>
        <v>Rt3-CZ05-2020</v>
      </c>
      <c r="G1763" s="15" t="str">
        <f>CONCATENATE(AllWeights5[[#This Row],[bldgtype]],"-",AllWeights5[[#This Row],[bldgloc]],"-",AllWeights5[[#This Row],[era]])</f>
        <v>Rt3-CZ05-rec</v>
      </c>
      <c r="H1763" s="7">
        <v>2.5999999999999999E-2</v>
      </c>
      <c r="I1763" s="8" t="s">
        <v>14</v>
      </c>
      <c r="J1763" s="5">
        <f>SUMIFS(AllWeights5[wt_vint],AllWeights5[bldgtype],AllWeights5[[#This Row],[bldgtype]],AllWeights5[bldgloc],AllWeights5[[#This Row],[bldgloc]],AllWeights5[era],AllWeights5[[#This Row],[era]])</f>
        <v>0.16200000000000001</v>
      </c>
      <c r="K1763" s="16">
        <f>AllWeights5[[#This Row],[wt_vint]]/AllWeights5[[#This Row],[Total Weight (BT, CZ, Era)]]</f>
        <v>0.16049382716049382</v>
      </c>
    </row>
    <row r="1764" spans="1:11" x14ac:dyDescent="0.3">
      <c r="A1764" s="6">
        <v>2020</v>
      </c>
      <c r="B1764" s="7" t="s">
        <v>7</v>
      </c>
      <c r="C1764" s="7" t="s">
        <v>59</v>
      </c>
      <c r="D1764" s="7" t="s">
        <v>23</v>
      </c>
      <c r="E1764" s="7" t="s">
        <v>18</v>
      </c>
      <c r="F1764" s="15" t="str">
        <f>CONCATENATE(AllWeights5[[#This Row],[bldgtype]],"-",AllWeights5[[#This Row],[bldgloc]],"-",AllWeights5[[#This Row],[bldgvint]])</f>
        <v>Rt3-CZ05-New</v>
      </c>
      <c r="G1764" s="15" t="str">
        <f>CONCATENATE(AllWeights5[[#This Row],[bldgtype]],"-",AllWeights5[[#This Row],[bldgloc]],"-",AllWeights5[[#This Row],[era]])</f>
        <v>Rt3-CZ05-new</v>
      </c>
      <c r="H1764" s="7">
        <v>2.5999999999999999E-2</v>
      </c>
      <c r="I1764" s="8" t="s">
        <v>19</v>
      </c>
      <c r="J1764" s="5">
        <f>SUMIFS(AllWeights5[wt_vint],AllWeights5[bldgtype],AllWeights5[[#This Row],[bldgtype]],AllWeights5[bldgloc],AllWeights5[[#This Row],[bldgloc]],AllWeights5[era],AllWeights5[[#This Row],[era]])</f>
        <v>0.04</v>
      </c>
      <c r="K1764" s="16">
        <f>AllWeights5[[#This Row],[wt_vint]]/AllWeights5[[#This Row],[Total Weight (BT, CZ, Era)]]</f>
        <v>0.64999999999999991</v>
      </c>
    </row>
    <row r="1765" spans="1:11" x14ac:dyDescent="0.3">
      <c r="A1765" s="6">
        <v>2020</v>
      </c>
      <c r="B1765" s="7" t="s">
        <v>7</v>
      </c>
      <c r="C1765" s="7" t="s">
        <v>59</v>
      </c>
      <c r="D1765" s="7" t="s">
        <v>24</v>
      </c>
      <c r="E1765" s="7">
        <v>1975</v>
      </c>
      <c r="F1765" s="15" t="str">
        <f>CONCATENATE(AllWeights5[[#This Row],[bldgtype]],"-",AllWeights5[[#This Row],[bldgloc]],"-",AllWeights5[[#This Row],[bldgvint]])</f>
        <v>Rt3-CZ11-1975</v>
      </c>
      <c r="G1765" s="15" t="str">
        <f>CONCATENATE(AllWeights5[[#This Row],[bldgtype]],"-",AllWeights5[[#This Row],[bldgloc]],"-",AllWeights5[[#This Row],[era]])</f>
        <v>Rt3-CZ11-old</v>
      </c>
      <c r="H1765" s="7">
        <v>2.5680000000000001</v>
      </c>
      <c r="I1765" s="8" t="s">
        <v>16</v>
      </c>
      <c r="J1765" s="5">
        <f>SUMIFS(AllWeights5[wt_vint],AllWeights5[bldgtype],AllWeights5[[#This Row],[bldgtype]],AllWeights5[bldgloc],AllWeights5[[#This Row],[bldgloc]],AllWeights5[era],AllWeights5[[#This Row],[era]])</f>
        <v>5.7239999999999993</v>
      </c>
      <c r="K1765" s="16">
        <f>AllWeights5[[#This Row],[wt_vint]]/AllWeights5[[#This Row],[Total Weight (BT, CZ, Era)]]</f>
        <v>0.44863731656184491</v>
      </c>
    </row>
    <row r="1766" spans="1:11" x14ac:dyDescent="0.3">
      <c r="A1766" s="6">
        <v>2020</v>
      </c>
      <c r="B1766" s="7" t="s">
        <v>7</v>
      </c>
      <c r="C1766" s="7" t="s">
        <v>59</v>
      </c>
      <c r="D1766" s="7" t="s">
        <v>24</v>
      </c>
      <c r="E1766" s="7">
        <v>1985</v>
      </c>
      <c r="F1766" s="15" t="str">
        <f>CONCATENATE(AllWeights5[[#This Row],[bldgtype]],"-",AllWeights5[[#This Row],[bldgloc]],"-",AllWeights5[[#This Row],[bldgvint]])</f>
        <v>Rt3-CZ11-1985</v>
      </c>
      <c r="G1766" s="15" t="str">
        <f>CONCATENATE(AllWeights5[[#This Row],[bldgtype]],"-",AllWeights5[[#This Row],[bldgloc]],"-",AllWeights5[[#This Row],[era]])</f>
        <v>Rt3-CZ11-old</v>
      </c>
      <c r="H1766" s="7">
        <v>2.0579999999999998</v>
      </c>
      <c r="I1766" s="8" t="s">
        <v>16</v>
      </c>
      <c r="J1766" s="5">
        <f>SUMIFS(AllWeights5[wt_vint],AllWeights5[bldgtype],AllWeights5[[#This Row],[bldgtype]],AllWeights5[bldgloc],AllWeights5[[#This Row],[bldgloc]],AllWeights5[era],AllWeights5[[#This Row],[era]])</f>
        <v>5.7239999999999993</v>
      </c>
      <c r="K1766" s="16">
        <f>AllWeights5[[#This Row],[wt_vint]]/AllWeights5[[#This Row],[Total Weight (BT, CZ, Era)]]</f>
        <v>0.35953878406708595</v>
      </c>
    </row>
    <row r="1767" spans="1:11" x14ac:dyDescent="0.3">
      <c r="A1767" s="6">
        <v>2020</v>
      </c>
      <c r="B1767" s="7" t="s">
        <v>7</v>
      </c>
      <c r="C1767" s="7" t="s">
        <v>59</v>
      </c>
      <c r="D1767" s="7" t="s">
        <v>24</v>
      </c>
      <c r="E1767" s="7">
        <v>1996</v>
      </c>
      <c r="F1767" s="15" t="str">
        <f>CONCATENATE(AllWeights5[[#This Row],[bldgtype]],"-",AllWeights5[[#This Row],[bldgloc]],"-",AllWeights5[[#This Row],[bldgvint]])</f>
        <v>Rt3-CZ11-1996</v>
      </c>
      <c r="G1767" s="15" t="str">
        <f>CONCATENATE(AllWeights5[[#This Row],[bldgtype]],"-",AllWeights5[[#This Row],[bldgloc]],"-",AllWeights5[[#This Row],[era]])</f>
        <v>Rt3-CZ11-old</v>
      </c>
      <c r="H1767" s="7">
        <v>1.0980000000000001</v>
      </c>
      <c r="I1767" s="8" t="s">
        <v>16</v>
      </c>
      <c r="J1767" s="5">
        <f>SUMIFS(AllWeights5[wt_vint],AllWeights5[bldgtype],AllWeights5[[#This Row],[bldgtype]],AllWeights5[bldgloc],AllWeights5[[#This Row],[bldgloc]],AllWeights5[era],AllWeights5[[#This Row],[era]])</f>
        <v>5.7239999999999993</v>
      </c>
      <c r="K1767" s="16">
        <f>AllWeights5[[#This Row],[wt_vint]]/AllWeights5[[#This Row],[Total Weight (BT, CZ, Era)]]</f>
        <v>0.19182389937106922</v>
      </c>
    </row>
    <row r="1768" spans="1:11" x14ac:dyDescent="0.3">
      <c r="A1768" s="6">
        <v>2020</v>
      </c>
      <c r="B1768" s="7" t="s">
        <v>7</v>
      </c>
      <c r="C1768" s="7" t="s">
        <v>59</v>
      </c>
      <c r="D1768" s="7" t="s">
        <v>24</v>
      </c>
      <c r="E1768" s="7">
        <v>2003</v>
      </c>
      <c r="F1768" s="15" t="str">
        <f>CONCATENATE(AllWeights5[[#This Row],[bldgtype]],"-",AllWeights5[[#This Row],[bldgloc]],"-",AllWeights5[[#This Row],[bldgvint]])</f>
        <v>Rt3-CZ11-2003</v>
      </c>
      <c r="G1768" s="15" t="str">
        <f>CONCATENATE(AllWeights5[[#This Row],[bldgtype]],"-",AllWeights5[[#This Row],[bldgloc]],"-",AllWeights5[[#This Row],[era]])</f>
        <v>Rt3-CZ11-ex</v>
      </c>
      <c r="H1768" s="7">
        <v>0.57999999999999996</v>
      </c>
      <c r="I1768" s="8" t="s">
        <v>11</v>
      </c>
      <c r="J1768" s="5">
        <f>SUMIFS(AllWeights5[wt_vint],AllWeights5[bldgtype],AllWeights5[[#This Row],[bldgtype]],AllWeights5[bldgloc],AllWeights5[[#This Row],[bldgloc]],AllWeights5[era],AllWeights5[[#This Row],[era]])</f>
        <v>1.474</v>
      </c>
      <c r="K1768" s="16">
        <f>AllWeights5[[#This Row],[wt_vint]]/AllWeights5[[#This Row],[Total Weight (BT, CZ, Era)]]</f>
        <v>0.39348710990502034</v>
      </c>
    </row>
    <row r="1769" spans="1:11" x14ac:dyDescent="0.3">
      <c r="A1769" s="6">
        <v>2020</v>
      </c>
      <c r="B1769" s="7" t="s">
        <v>7</v>
      </c>
      <c r="C1769" s="7" t="s">
        <v>59</v>
      </c>
      <c r="D1769" s="7" t="s">
        <v>24</v>
      </c>
      <c r="E1769" s="7">
        <v>2007</v>
      </c>
      <c r="F1769" s="15" t="str">
        <f>CONCATENATE(AllWeights5[[#This Row],[bldgtype]],"-",AllWeights5[[#This Row],[bldgloc]],"-",AllWeights5[[#This Row],[bldgvint]])</f>
        <v>Rt3-CZ11-2007</v>
      </c>
      <c r="G1769" s="15" t="str">
        <f>CONCATENATE(AllWeights5[[#This Row],[bldgtype]],"-",AllWeights5[[#This Row],[bldgloc]],"-",AllWeights5[[#This Row],[era]])</f>
        <v>Rt3-CZ11-ex</v>
      </c>
      <c r="H1769" s="7">
        <v>0.32500000000000001</v>
      </c>
      <c r="I1769" s="8" t="s">
        <v>11</v>
      </c>
      <c r="J1769" s="5">
        <f>SUMIFS(AllWeights5[wt_vint],AllWeights5[bldgtype],AllWeights5[[#This Row],[bldgtype]],AllWeights5[bldgloc],AllWeights5[[#This Row],[bldgloc]],AllWeights5[era],AllWeights5[[#This Row],[era]])</f>
        <v>1.474</v>
      </c>
      <c r="K1769" s="16">
        <f>AllWeights5[[#This Row],[wt_vint]]/AllWeights5[[#This Row],[Total Weight (BT, CZ, Era)]]</f>
        <v>0.2204884667571235</v>
      </c>
    </row>
    <row r="1770" spans="1:11" x14ac:dyDescent="0.3">
      <c r="A1770" s="6">
        <v>2020</v>
      </c>
      <c r="B1770" s="7" t="s">
        <v>7</v>
      </c>
      <c r="C1770" s="7" t="s">
        <v>59</v>
      </c>
      <c r="D1770" s="7" t="s">
        <v>24</v>
      </c>
      <c r="E1770" s="7">
        <v>2011</v>
      </c>
      <c r="F1770" s="15" t="str">
        <f>CONCATENATE(AllWeights5[[#This Row],[bldgtype]],"-",AllWeights5[[#This Row],[bldgloc]],"-",AllWeights5[[#This Row],[bldgvint]])</f>
        <v>Rt3-CZ11-2011</v>
      </c>
      <c r="G1770" s="15" t="str">
        <f>CONCATENATE(AllWeights5[[#This Row],[bldgtype]],"-",AllWeights5[[#This Row],[bldgloc]],"-",AllWeights5[[#This Row],[era]])</f>
        <v>Rt3-CZ11-ex</v>
      </c>
      <c r="H1770" s="7">
        <v>0.32500000000000001</v>
      </c>
      <c r="I1770" s="8" t="s">
        <v>11</v>
      </c>
      <c r="J1770" s="5">
        <f>SUMIFS(AllWeights5[wt_vint],AllWeights5[bldgtype],AllWeights5[[#This Row],[bldgtype]],AllWeights5[bldgloc],AllWeights5[[#This Row],[bldgloc]],AllWeights5[era],AllWeights5[[#This Row],[era]])</f>
        <v>1.474</v>
      </c>
      <c r="K1770" s="16">
        <f>AllWeights5[[#This Row],[wt_vint]]/AllWeights5[[#This Row],[Total Weight (BT, CZ, Era)]]</f>
        <v>0.2204884667571235</v>
      </c>
    </row>
    <row r="1771" spans="1:11" x14ac:dyDescent="0.3">
      <c r="A1771" s="6">
        <v>2020</v>
      </c>
      <c r="B1771" s="7" t="s">
        <v>7</v>
      </c>
      <c r="C1771" s="7" t="s">
        <v>59</v>
      </c>
      <c r="D1771" s="7" t="s">
        <v>24</v>
      </c>
      <c r="E1771" s="7">
        <v>2015</v>
      </c>
      <c r="F1771" s="15" t="str">
        <f>CONCATENATE(AllWeights5[[#This Row],[bldgtype]],"-",AllWeights5[[#This Row],[bldgloc]],"-",AllWeights5[[#This Row],[bldgvint]])</f>
        <v>Rt3-CZ11-2015</v>
      </c>
      <c r="G1771" s="15" t="str">
        <f>CONCATENATE(AllWeights5[[#This Row],[bldgtype]],"-",AllWeights5[[#This Row],[bldgloc]],"-",AllWeights5[[#This Row],[era]])</f>
        <v>Rt3-CZ11-ex</v>
      </c>
      <c r="H1771" s="7">
        <v>0.24399999999999999</v>
      </c>
      <c r="I1771" s="8" t="s">
        <v>11</v>
      </c>
      <c r="J1771" s="5">
        <f>SUMIFS(AllWeights5[wt_vint],AllWeights5[bldgtype],AllWeights5[[#This Row],[bldgtype]],AllWeights5[bldgloc],AllWeights5[[#This Row],[bldgloc]],AllWeights5[era],AllWeights5[[#This Row],[era]])</f>
        <v>1.474</v>
      </c>
      <c r="K1771" s="16">
        <f>AllWeights5[[#This Row],[wt_vint]]/AllWeights5[[#This Row],[Total Weight (BT, CZ, Era)]]</f>
        <v>0.1655359565807327</v>
      </c>
    </row>
    <row r="1772" spans="1:11" x14ac:dyDescent="0.3">
      <c r="A1772" s="6">
        <v>2020</v>
      </c>
      <c r="B1772" s="7" t="s">
        <v>7</v>
      </c>
      <c r="C1772" s="7" t="s">
        <v>59</v>
      </c>
      <c r="D1772" s="7" t="s">
        <v>24</v>
      </c>
      <c r="E1772" s="7">
        <v>2017</v>
      </c>
      <c r="F1772" s="15" t="str">
        <f>CONCATENATE(AllWeights5[[#This Row],[bldgtype]],"-",AllWeights5[[#This Row],[bldgloc]],"-",AllWeights5[[#This Row],[bldgvint]])</f>
        <v>Rt3-CZ11-2017</v>
      </c>
      <c r="G1772" s="15" t="str">
        <f>CONCATENATE(AllWeights5[[#This Row],[bldgtype]],"-",AllWeights5[[#This Row],[bldgloc]],"-",AllWeights5[[#This Row],[era]])</f>
        <v>Rt3-CZ11-rec</v>
      </c>
      <c r="H1772" s="7">
        <v>0.24399999999999999</v>
      </c>
      <c r="I1772" s="8" t="s">
        <v>14</v>
      </c>
      <c r="J1772" s="5">
        <f>SUMIFS(AllWeights5[wt_vint],AllWeights5[bldgtype],AllWeights5[[#This Row],[bldgtype]],AllWeights5[bldgloc],AllWeights5[[#This Row],[bldgloc]],AllWeights5[era],AllWeights5[[#This Row],[era]])</f>
        <v>0.32500000000000001</v>
      </c>
      <c r="K1772" s="16">
        <f>AllWeights5[[#This Row],[wt_vint]]/AllWeights5[[#This Row],[Total Weight (BT, CZ, Era)]]</f>
        <v>0.75076923076923074</v>
      </c>
    </row>
    <row r="1773" spans="1:11" x14ac:dyDescent="0.3">
      <c r="A1773" s="6">
        <v>2020</v>
      </c>
      <c r="B1773" s="7" t="s">
        <v>7</v>
      </c>
      <c r="C1773" s="7" t="s">
        <v>59</v>
      </c>
      <c r="D1773" s="7" t="s">
        <v>24</v>
      </c>
      <c r="E1773" s="7">
        <v>2020</v>
      </c>
      <c r="F1773" s="15" t="str">
        <f>CONCATENATE(AllWeights5[[#This Row],[bldgtype]],"-",AllWeights5[[#This Row],[bldgloc]],"-",AllWeights5[[#This Row],[bldgvint]])</f>
        <v>Rt3-CZ11-2020</v>
      </c>
      <c r="G1773" s="15" t="str">
        <f>CONCATENATE(AllWeights5[[#This Row],[bldgtype]],"-",AllWeights5[[#This Row],[bldgloc]],"-",AllWeights5[[#This Row],[era]])</f>
        <v>Rt3-CZ11-rec</v>
      </c>
      <c r="H1773" s="7">
        <v>8.1000000000000003E-2</v>
      </c>
      <c r="I1773" s="8" t="s">
        <v>14</v>
      </c>
      <c r="J1773" s="5">
        <f>SUMIFS(AllWeights5[wt_vint],AllWeights5[bldgtype],AllWeights5[[#This Row],[bldgtype]],AllWeights5[bldgloc],AllWeights5[[#This Row],[bldgloc]],AllWeights5[era],AllWeights5[[#This Row],[era]])</f>
        <v>0.32500000000000001</v>
      </c>
      <c r="K1773" s="16">
        <f>AllWeights5[[#This Row],[wt_vint]]/AllWeights5[[#This Row],[Total Weight (BT, CZ, Era)]]</f>
        <v>0.24923076923076923</v>
      </c>
    </row>
    <row r="1774" spans="1:11" x14ac:dyDescent="0.3">
      <c r="A1774" s="6">
        <v>2020</v>
      </c>
      <c r="B1774" s="7" t="s">
        <v>7</v>
      </c>
      <c r="C1774" s="7" t="s">
        <v>59</v>
      </c>
      <c r="D1774" s="7" t="s">
        <v>24</v>
      </c>
      <c r="E1774" s="7" t="s">
        <v>18</v>
      </c>
      <c r="F1774" s="15" t="str">
        <f>CONCATENATE(AllWeights5[[#This Row],[bldgtype]],"-",AllWeights5[[#This Row],[bldgloc]],"-",AllWeights5[[#This Row],[bldgvint]])</f>
        <v>Rt3-CZ11-New</v>
      </c>
      <c r="G1774" s="15" t="str">
        <f>CONCATENATE(AllWeights5[[#This Row],[bldgtype]],"-",AllWeights5[[#This Row],[bldgloc]],"-",AllWeights5[[#This Row],[era]])</f>
        <v>Rt3-CZ11-new</v>
      </c>
      <c r="H1774" s="7">
        <v>8.1000000000000003E-2</v>
      </c>
      <c r="I1774" s="8" t="s">
        <v>19</v>
      </c>
      <c r="J1774" s="5">
        <f>SUMIFS(AllWeights5[wt_vint],AllWeights5[bldgtype],AllWeights5[[#This Row],[bldgtype]],AllWeights5[bldgloc],AllWeights5[[#This Row],[bldgloc]],AllWeights5[era],AllWeights5[[#This Row],[era]])</f>
        <v>8.1000000000000003E-2</v>
      </c>
      <c r="K1774" s="16">
        <f>AllWeights5[[#This Row],[wt_vint]]/AllWeights5[[#This Row],[Total Weight (BT, CZ, Era)]]</f>
        <v>1</v>
      </c>
    </row>
    <row r="1775" spans="1:11" x14ac:dyDescent="0.3">
      <c r="A1775" s="6">
        <v>2020</v>
      </c>
      <c r="B1775" s="7" t="s">
        <v>7</v>
      </c>
      <c r="C1775" s="7" t="s">
        <v>59</v>
      </c>
      <c r="D1775" s="7" t="s">
        <v>25</v>
      </c>
      <c r="E1775" s="7">
        <v>1975</v>
      </c>
      <c r="F1775" s="15" t="str">
        <f>CONCATENATE(AllWeights5[[#This Row],[bldgtype]],"-",AllWeights5[[#This Row],[bldgloc]],"-",AllWeights5[[#This Row],[bldgvint]])</f>
        <v>Rt3-CZ12-1975</v>
      </c>
      <c r="G1775" s="15" t="str">
        <f>CONCATENATE(AllWeights5[[#This Row],[bldgtype]],"-",AllWeights5[[#This Row],[bldgloc]],"-",AllWeights5[[#This Row],[era]])</f>
        <v>Rt3-CZ12-old</v>
      </c>
      <c r="H1775" s="7">
        <v>11.683999999999999</v>
      </c>
      <c r="I1775" s="8" t="s">
        <v>16</v>
      </c>
      <c r="J1775" s="5">
        <f>SUMIFS(AllWeights5[wt_vint],AllWeights5[bldgtype],AllWeights5[[#This Row],[bldgtype]],AllWeights5[bldgloc],AllWeights5[[#This Row],[bldgloc]],AllWeights5[era],AllWeights5[[#This Row],[era]])</f>
        <v>24.052</v>
      </c>
      <c r="K1775" s="16">
        <f>AllWeights5[[#This Row],[wt_vint]]/AllWeights5[[#This Row],[Total Weight (BT, CZ, Era)]]</f>
        <v>0.48578080824879427</v>
      </c>
    </row>
    <row r="1776" spans="1:11" x14ac:dyDescent="0.3">
      <c r="A1776" s="6">
        <v>2020</v>
      </c>
      <c r="B1776" s="7" t="s">
        <v>7</v>
      </c>
      <c r="C1776" s="7" t="s">
        <v>59</v>
      </c>
      <c r="D1776" s="7" t="s">
        <v>25</v>
      </c>
      <c r="E1776" s="7">
        <v>1985</v>
      </c>
      <c r="F1776" s="15" t="str">
        <f>CONCATENATE(AllWeights5[[#This Row],[bldgtype]],"-",AllWeights5[[#This Row],[bldgloc]],"-",AllWeights5[[#This Row],[bldgvint]])</f>
        <v>Rt3-CZ12-1985</v>
      </c>
      <c r="G1776" s="15" t="str">
        <f>CONCATENATE(AllWeights5[[#This Row],[bldgtype]],"-",AllWeights5[[#This Row],[bldgloc]],"-",AllWeights5[[#This Row],[era]])</f>
        <v>Rt3-CZ12-old</v>
      </c>
      <c r="H1776" s="7">
        <v>7.36</v>
      </c>
      <c r="I1776" s="8" t="s">
        <v>16</v>
      </c>
      <c r="J1776" s="5">
        <f>SUMIFS(AllWeights5[wt_vint],AllWeights5[bldgtype],AllWeights5[[#This Row],[bldgtype]],AllWeights5[bldgloc],AllWeights5[[#This Row],[bldgloc]],AllWeights5[era],AllWeights5[[#This Row],[era]])</f>
        <v>24.052</v>
      </c>
      <c r="K1776" s="16">
        <f>AllWeights5[[#This Row],[wt_vint]]/AllWeights5[[#This Row],[Total Weight (BT, CZ, Era)]]</f>
        <v>0.306003658739398</v>
      </c>
    </row>
    <row r="1777" spans="1:11" x14ac:dyDescent="0.3">
      <c r="A1777" s="6">
        <v>2020</v>
      </c>
      <c r="B1777" s="7" t="s">
        <v>7</v>
      </c>
      <c r="C1777" s="7" t="s">
        <v>59</v>
      </c>
      <c r="D1777" s="7" t="s">
        <v>25</v>
      </c>
      <c r="E1777" s="7">
        <v>1996</v>
      </c>
      <c r="F1777" s="15" t="str">
        <f>CONCATENATE(AllWeights5[[#This Row],[bldgtype]],"-",AllWeights5[[#This Row],[bldgloc]],"-",AllWeights5[[#This Row],[bldgvint]])</f>
        <v>Rt3-CZ12-1996</v>
      </c>
      <c r="G1777" s="15" t="str">
        <f>CONCATENATE(AllWeights5[[#This Row],[bldgtype]],"-",AllWeights5[[#This Row],[bldgloc]],"-",AllWeights5[[#This Row],[era]])</f>
        <v>Rt3-CZ12-old</v>
      </c>
      <c r="H1777" s="7">
        <v>5.008</v>
      </c>
      <c r="I1777" s="8" t="s">
        <v>16</v>
      </c>
      <c r="J1777" s="5">
        <f>SUMIFS(AllWeights5[wt_vint],AllWeights5[bldgtype],AllWeights5[[#This Row],[bldgtype]],AllWeights5[bldgloc],AllWeights5[[#This Row],[bldgloc]],AllWeights5[era],AllWeights5[[#This Row],[era]])</f>
        <v>24.052</v>
      </c>
      <c r="K1777" s="16">
        <f>AllWeights5[[#This Row],[wt_vint]]/AllWeights5[[#This Row],[Total Weight (BT, CZ, Era)]]</f>
        <v>0.20821553301180776</v>
      </c>
    </row>
    <row r="1778" spans="1:11" x14ac:dyDescent="0.3">
      <c r="A1778" s="6">
        <v>2020</v>
      </c>
      <c r="B1778" s="7" t="s">
        <v>7</v>
      </c>
      <c r="C1778" s="7" t="s">
        <v>59</v>
      </c>
      <c r="D1778" s="7" t="s">
        <v>25</v>
      </c>
      <c r="E1778" s="7">
        <v>2003</v>
      </c>
      <c r="F1778" s="15" t="str">
        <f>CONCATENATE(AllWeights5[[#This Row],[bldgtype]],"-",AllWeights5[[#This Row],[bldgloc]],"-",AllWeights5[[#This Row],[bldgvint]])</f>
        <v>Rt3-CZ12-2003</v>
      </c>
      <c r="G1778" s="15" t="str">
        <f>CONCATENATE(AllWeights5[[#This Row],[bldgtype]],"-",AllWeights5[[#This Row],[bldgloc]],"-",AllWeights5[[#This Row],[era]])</f>
        <v>Rt3-CZ12-ex</v>
      </c>
      <c r="H1778" s="7">
        <v>2.7040000000000002</v>
      </c>
      <c r="I1778" s="8" t="s">
        <v>11</v>
      </c>
      <c r="J1778" s="5">
        <f>SUMIFS(AllWeights5[wt_vint],AllWeights5[bldgtype],AllWeights5[[#This Row],[bldgtype]],AllWeights5[bldgloc],AllWeights5[[#This Row],[bldgloc]],AllWeights5[era],AllWeights5[[#This Row],[era]])</f>
        <v>6.1029999999999998</v>
      </c>
      <c r="K1778" s="16">
        <f>AllWeights5[[#This Row],[wt_vint]]/AllWeights5[[#This Row],[Total Weight (BT, CZ, Era)]]</f>
        <v>0.44306078977552027</v>
      </c>
    </row>
    <row r="1779" spans="1:11" x14ac:dyDescent="0.3">
      <c r="A1779" s="6">
        <v>2020</v>
      </c>
      <c r="B1779" s="7" t="s">
        <v>7</v>
      </c>
      <c r="C1779" s="7" t="s">
        <v>59</v>
      </c>
      <c r="D1779" s="7" t="s">
        <v>25</v>
      </c>
      <c r="E1779" s="7">
        <v>2007</v>
      </c>
      <c r="F1779" s="15" t="str">
        <f>CONCATENATE(AllWeights5[[#This Row],[bldgtype]],"-",AllWeights5[[#This Row],[bldgloc]],"-",AllWeights5[[#This Row],[bldgvint]])</f>
        <v>Rt3-CZ12-2007</v>
      </c>
      <c r="G1779" s="15" t="str">
        <f>CONCATENATE(AllWeights5[[#This Row],[bldgtype]],"-",AllWeights5[[#This Row],[bldgloc]],"-",AllWeights5[[#This Row],[era]])</f>
        <v>Rt3-CZ12-ex</v>
      </c>
      <c r="H1779" s="7">
        <v>1.236</v>
      </c>
      <c r="I1779" s="8" t="s">
        <v>11</v>
      </c>
      <c r="J1779" s="5">
        <f>SUMIFS(AllWeights5[wt_vint],AllWeights5[bldgtype],AllWeights5[[#This Row],[bldgtype]],AllWeights5[bldgloc],AllWeights5[[#This Row],[bldgloc]],AllWeights5[era],AllWeights5[[#This Row],[era]])</f>
        <v>6.1029999999999998</v>
      </c>
      <c r="K1779" s="16">
        <f>AllWeights5[[#This Row],[wt_vint]]/AllWeights5[[#This Row],[Total Weight (BT, CZ, Era)]]</f>
        <v>0.20252334917253811</v>
      </c>
    </row>
    <row r="1780" spans="1:11" x14ac:dyDescent="0.3">
      <c r="A1780" s="6">
        <v>2020</v>
      </c>
      <c r="B1780" s="7" t="s">
        <v>7</v>
      </c>
      <c r="C1780" s="7" t="s">
        <v>59</v>
      </c>
      <c r="D1780" s="7" t="s">
        <v>25</v>
      </c>
      <c r="E1780" s="7">
        <v>2011</v>
      </c>
      <c r="F1780" s="15" t="str">
        <f>CONCATENATE(AllWeights5[[#This Row],[bldgtype]],"-",AllWeights5[[#This Row],[bldgloc]],"-",AllWeights5[[#This Row],[bldgvint]])</f>
        <v>Rt3-CZ12-2011</v>
      </c>
      <c r="G1780" s="15" t="str">
        <f>CONCATENATE(AllWeights5[[#This Row],[bldgtype]],"-",AllWeights5[[#This Row],[bldgloc]],"-",AllWeights5[[#This Row],[era]])</f>
        <v>Rt3-CZ12-ex</v>
      </c>
      <c r="H1780" s="7">
        <v>1.236</v>
      </c>
      <c r="I1780" s="8" t="s">
        <v>11</v>
      </c>
      <c r="J1780" s="5">
        <f>SUMIFS(AllWeights5[wt_vint],AllWeights5[bldgtype],AllWeights5[[#This Row],[bldgtype]],AllWeights5[bldgloc],AllWeights5[[#This Row],[bldgloc]],AllWeights5[era],AllWeights5[[#This Row],[era]])</f>
        <v>6.1029999999999998</v>
      </c>
      <c r="K1780" s="16">
        <f>AllWeights5[[#This Row],[wt_vint]]/AllWeights5[[#This Row],[Total Weight (BT, CZ, Era)]]</f>
        <v>0.20252334917253811</v>
      </c>
    </row>
    <row r="1781" spans="1:11" x14ac:dyDescent="0.3">
      <c r="A1781" s="6">
        <v>2020</v>
      </c>
      <c r="B1781" s="7" t="s">
        <v>7</v>
      </c>
      <c r="C1781" s="7" t="s">
        <v>59</v>
      </c>
      <c r="D1781" s="7" t="s">
        <v>25</v>
      </c>
      <c r="E1781" s="7">
        <v>2015</v>
      </c>
      <c r="F1781" s="15" t="str">
        <f>CONCATENATE(AllWeights5[[#This Row],[bldgtype]],"-",AllWeights5[[#This Row],[bldgloc]],"-",AllWeights5[[#This Row],[bldgvint]])</f>
        <v>Rt3-CZ12-2015</v>
      </c>
      <c r="G1781" s="15" t="str">
        <f>CONCATENATE(AllWeights5[[#This Row],[bldgtype]],"-",AllWeights5[[#This Row],[bldgloc]],"-",AllWeights5[[#This Row],[era]])</f>
        <v>Rt3-CZ12-ex</v>
      </c>
      <c r="H1781" s="7">
        <v>0.92700000000000005</v>
      </c>
      <c r="I1781" s="8" t="s">
        <v>11</v>
      </c>
      <c r="J1781" s="5">
        <f>SUMIFS(AllWeights5[wt_vint],AllWeights5[bldgtype],AllWeights5[[#This Row],[bldgtype]],AllWeights5[bldgloc],AllWeights5[[#This Row],[bldgloc]],AllWeights5[era],AllWeights5[[#This Row],[era]])</f>
        <v>6.1029999999999998</v>
      </c>
      <c r="K1781" s="16">
        <f>AllWeights5[[#This Row],[wt_vint]]/AllWeights5[[#This Row],[Total Weight (BT, CZ, Era)]]</f>
        <v>0.15189251187940359</v>
      </c>
    </row>
    <row r="1782" spans="1:11" x14ac:dyDescent="0.3">
      <c r="A1782" s="6">
        <v>2020</v>
      </c>
      <c r="B1782" s="7" t="s">
        <v>7</v>
      </c>
      <c r="C1782" s="7" t="s">
        <v>59</v>
      </c>
      <c r="D1782" s="7" t="s">
        <v>25</v>
      </c>
      <c r="E1782" s="7">
        <v>2017</v>
      </c>
      <c r="F1782" s="15" t="str">
        <f>CONCATENATE(AllWeights5[[#This Row],[bldgtype]],"-",AllWeights5[[#This Row],[bldgloc]],"-",AllWeights5[[#This Row],[bldgvint]])</f>
        <v>Rt3-CZ12-2017</v>
      </c>
      <c r="G1782" s="15" t="str">
        <f>CONCATENATE(AllWeights5[[#This Row],[bldgtype]],"-",AllWeights5[[#This Row],[bldgloc]],"-",AllWeights5[[#This Row],[era]])</f>
        <v>Rt3-CZ12-rec</v>
      </c>
      <c r="H1782" s="7">
        <v>0.92700000000000005</v>
      </c>
      <c r="I1782" s="8" t="s">
        <v>14</v>
      </c>
      <c r="J1782" s="5">
        <f>SUMIFS(AllWeights5[wt_vint],AllWeights5[bldgtype],AllWeights5[[#This Row],[bldgtype]],AllWeights5[bldgloc],AllWeights5[[#This Row],[bldgloc]],AllWeights5[era],AllWeights5[[#This Row],[era]])</f>
        <v>1.236</v>
      </c>
      <c r="K1782" s="16">
        <f>AllWeights5[[#This Row],[wt_vint]]/AllWeights5[[#This Row],[Total Weight (BT, CZ, Era)]]</f>
        <v>0.75</v>
      </c>
    </row>
    <row r="1783" spans="1:11" x14ac:dyDescent="0.3">
      <c r="A1783" s="6">
        <v>2020</v>
      </c>
      <c r="B1783" s="7" t="s">
        <v>7</v>
      </c>
      <c r="C1783" s="7" t="s">
        <v>59</v>
      </c>
      <c r="D1783" s="7" t="s">
        <v>25</v>
      </c>
      <c r="E1783" s="7">
        <v>2020</v>
      </c>
      <c r="F1783" s="15" t="str">
        <f>CONCATENATE(AllWeights5[[#This Row],[bldgtype]],"-",AllWeights5[[#This Row],[bldgloc]],"-",AllWeights5[[#This Row],[bldgvint]])</f>
        <v>Rt3-CZ12-2020</v>
      </c>
      <c r="G1783" s="15" t="str">
        <f>CONCATENATE(AllWeights5[[#This Row],[bldgtype]],"-",AllWeights5[[#This Row],[bldgloc]],"-",AllWeights5[[#This Row],[era]])</f>
        <v>Rt3-CZ12-rec</v>
      </c>
      <c r="H1783" s="7">
        <v>0.309</v>
      </c>
      <c r="I1783" s="8" t="s">
        <v>14</v>
      </c>
      <c r="J1783" s="5">
        <f>SUMIFS(AllWeights5[wt_vint],AllWeights5[bldgtype],AllWeights5[[#This Row],[bldgtype]],AllWeights5[bldgloc],AllWeights5[[#This Row],[bldgloc]],AllWeights5[era],AllWeights5[[#This Row],[era]])</f>
        <v>1.236</v>
      </c>
      <c r="K1783" s="16">
        <f>AllWeights5[[#This Row],[wt_vint]]/AllWeights5[[#This Row],[Total Weight (BT, CZ, Era)]]</f>
        <v>0.25</v>
      </c>
    </row>
    <row r="1784" spans="1:11" x14ac:dyDescent="0.3">
      <c r="A1784" s="6">
        <v>2020</v>
      </c>
      <c r="B1784" s="7" t="s">
        <v>7</v>
      </c>
      <c r="C1784" s="7" t="s">
        <v>59</v>
      </c>
      <c r="D1784" s="7" t="s">
        <v>25</v>
      </c>
      <c r="E1784" s="7" t="s">
        <v>18</v>
      </c>
      <c r="F1784" s="15" t="str">
        <f>CONCATENATE(AllWeights5[[#This Row],[bldgtype]],"-",AllWeights5[[#This Row],[bldgloc]],"-",AllWeights5[[#This Row],[bldgvint]])</f>
        <v>Rt3-CZ12-New</v>
      </c>
      <c r="G1784" s="15" t="str">
        <f>CONCATENATE(AllWeights5[[#This Row],[bldgtype]],"-",AllWeights5[[#This Row],[bldgloc]],"-",AllWeights5[[#This Row],[era]])</f>
        <v>Rt3-CZ12-new</v>
      </c>
      <c r="H1784" s="7">
        <v>0.309</v>
      </c>
      <c r="I1784" s="8" t="s">
        <v>19</v>
      </c>
      <c r="J1784" s="5">
        <f>SUMIFS(AllWeights5[wt_vint],AllWeights5[bldgtype],AllWeights5[[#This Row],[bldgtype]],AllWeights5[bldgloc],AllWeights5[[#This Row],[bldgloc]],AllWeights5[era],AllWeights5[[#This Row],[era]])</f>
        <v>0.309</v>
      </c>
      <c r="K1784" s="16">
        <f>AllWeights5[[#This Row],[wt_vint]]/AllWeights5[[#This Row],[Total Weight (BT, CZ, Era)]]</f>
        <v>1</v>
      </c>
    </row>
    <row r="1785" spans="1:11" x14ac:dyDescent="0.3">
      <c r="A1785" s="6">
        <v>2020</v>
      </c>
      <c r="B1785" s="7" t="s">
        <v>7</v>
      </c>
      <c r="C1785" s="7" t="s">
        <v>59</v>
      </c>
      <c r="D1785" s="7" t="s">
        <v>26</v>
      </c>
      <c r="E1785" s="7">
        <v>1975</v>
      </c>
      <c r="F1785" s="15" t="str">
        <f>CONCATENATE(AllWeights5[[#This Row],[bldgtype]],"-",AllWeights5[[#This Row],[bldgloc]],"-",AllWeights5[[#This Row],[bldgvint]])</f>
        <v>Rt3-CZ13-1975</v>
      </c>
      <c r="G1785" s="15" t="str">
        <f>CONCATENATE(AllWeights5[[#This Row],[bldgtype]],"-",AllWeights5[[#This Row],[bldgloc]],"-",AllWeights5[[#This Row],[era]])</f>
        <v>Rt3-CZ13-old</v>
      </c>
      <c r="H1785" s="7">
        <v>6.5730000000000004</v>
      </c>
      <c r="I1785" s="8" t="s">
        <v>16</v>
      </c>
      <c r="J1785" s="5">
        <f>SUMIFS(AllWeights5[wt_vint],AllWeights5[bldgtype],AllWeights5[[#This Row],[bldgtype]],AllWeights5[bldgloc],AllWeights5[[#This Row],[bldgloc]],AllWeights5[era],AllWeights5[[#This Row],[era]])</f>
        <v>21.220999999999997</v>
      </c>
      <c r="K1785" s="16">
        <f>AllWeights5[[#This Row],[wt_vint]]/AllWeights5[[#This Row],[Total Weight (BT, CZ, Era)]]</f>
        <v>0.30974035153857038</v>
      </c>
    </row>
    <row r="1786" spans="1:11" x14ac:dyDescent="0.3">
      <c r="A1786" s="6">
        <v>2020</v>
      </c>
      <c r="B1786" s="7" t="s">
        <v>7</v>
      </c>
      <c r="C1786" s="7" t="s">
        <v>59</v>
      </c>
      <c r="D1786" s="7" t="s">
        <v>26</v>
      </c>
      <c r="E1786" s="7">
        <v>1985</v>
      </c>
      <c r="F1786" s="15" t="str">
        <f>CONCATENATE(AllWeights5[[#This Row],[bldgtype]],"-",AllWeights5[[#This Row],[bldgloc]],"-",AllWeights5[[#This Row],[bldgvint]])</f>
        <v>Rt3-CZ13-1985</v>
      </c>
      <c r="G1786" s="15" t="str">
        <f>CONCATENATE(AllWeights5[[#This Row],[bldgtype]],"-",AllWeights5[[#This Row],[bldgloc]],"-",AllWeights5[[#This Row],[era]])</f>
        <v>Rt3-CZ13-old</v>
      </c>
      <c r="H1786" s="7">
        <v>5.4249999999999998</v>
      </c>
      <c r="I1786" s="8" t="s">
        <v>16</v>
      </c>
      <c r="J1786" s="5">
        <f>SUMIFS(AllWeights5[wt_vint],AllWeights5[bldgtype],AllWeights5[[#This Row],[bldgtype]],AllWeights5[bldgloc],AllWeights5[[#This Row],[bldgloc]],AllWeights5[era],AllWeights5[[#This Row],[era]])</f>
        <v>21.220999999999997</v>
      </c>
      <c r="K1786" s="16">
        <f>AllWeights5[[#This Row],[wt_vint]]/AllWeights5[[#This Row],[Total Weight (BT, CZ, Era)]]</f>
        <v>0.25564299514631739</v>
      </c>
    </row>
    <row r="1787" spans="1:11" x14ac:dyDescent="0.3">
      <c r="A1787" s="6">
        <v>2020</v>
      </c>
      <c r="B1787" s="7" t="s">
        <v>7</v>
      </c>
      <c r="C1787" s="7" t="s">
        <v>59</v>
      </c>
      <c r="D1787" s="7" t="s">
        <v>26</v>
      </c>
      <c r="E1787" s="7">
        <v>1996</v>
      </c>
      <c r="F1787" s="15" t="str">
        <f>CONCATENATE(AllWeights5[[#This Row],[bldgtype]],"-",AllWeights5[[#This Row],[bldgloc]],"-",AllWeights5[[#This Row],[bldgvint]])</f>
        <v>Rt3-CZ13-1996</v>
      </c>
      <c r="G1787" s="15" t="str">
        <f>CONCATENATE(AllWeights5[[#This Row],[bldgtype]],"-",AllWeights5[[#This Row],[bldgloc]],"-",AllWeights5[[#This Row],[era]])</f>
        <v>Rt3-CZ13-old</v>
      </c>
      <c r="H1787" s="7">
        <v>2.7789999999999999</v>
      </c>
      <c r="I1787" s="8" t="s">
        <v>16</v>
      </c>
      <c r="J1787" s="5">
        <f>SUMIFS(AllWeights5[wt_vint],AllWeights5[bldgtype],AllWeights5[[#This Row],[bldgtype]],AllWeights5[bldgloc],AllWeights5[[#This Row],[bldgloc]],AllWeights5[era],AllWeights5[[#This Row],[era]])</f>
        <v>21.220999999999997</v>
      </c>
      <c r="K1787" s="16">
        <f>AllWeights5[[#This Row],[wt_vint]]/AllWeights5[[#This Row],[Total Weight (BT, CZ, Era)]]</f>
        <v>0.13095518590075869</v>
      </c>
    </row>
    <row r="1788" spans="1:11" x14ac:dyDescent="0.3">
      <c r="A1788" s="6">
        <v>2020</v>
      </c>
      <c r="B1788" s="7" t="s">
        <v>7</v>
      </c>
      <c r="C1788" s="7" t="s">
        <v>59</v>
      </c>
      <c r="D1788" s="7" t="s">
        <v>26</v>
      </c>
      <c r="E1788" s="7">
        <v>2003</v>
      </c>
      <c r="F1788" s="15" t="str">
        <f>CONCATENATE(AllWeights5[[#This Row],[bldgtype]],"-",AllWeights5[[#This Row],[bldgloc]],"-",AllWeights5[[#This Row],[bldgvint]])</f>
        <v>Rt3-CZ13-2003</v>
      </c>
      <c r="G1788" s="15" t="str">
        <f>CONCATENATE(AllWeights5[[#This Row],[bldgtype]],"-",AllWeights5[[#This Row],[bldgloc]],"-",AllWeights5[[#This Row],[era]])</f>
        <v>Rt3-CZ13-ex</v>
      </c>
      <c r="H1788" s="7">
        <v>1.3580000000000001</v>
      </c>
      <c r="I1788" s="8" t="s">
        <v>11</v>
      </c>
      <c r="J1788" s="5">
        <f>SUMIFS(AllWeights5[wt_vint],AllWeights5[bldgtype],AllWeights5[[#This Row],[bldgtype]],AllWeights5[bldgloc],AllWeights5[[#This Row],[bldgloc]],AllWeights5[era],AllWeights5[[#This Row],[era]])</f>
        <v>6.3289999999999997</v>
      </c>
      <c r="K1788" s="16">
        <f>AllWeights5[[#This Row],[wt_vint]]/AllWeights5[[#This Row],[Total Weight (BT, CZ, Era)]]</f>
        <v>0.21456786222152002</v>
      </c>
    </row>
    <row r="1789" spans="1:11" x14ac:dyDescent="0.3">
      <c r="A1789" s="6">
        <v>2020</v>
      </c>
      <c r="B1789" s="7" t="s">
        <v>7</v>
      </c>
      <c r="C1789" s="7" t="s">
        <v>59</v>
      </c>
      <c r="D1789" s="7" t="s">
        <v>26</v>
      </c>
      <c r="E1789" s="7">
        <v>2007</v>
      </c>
      <c r="F1789" s="15" t="str">
        <f>CONCATENATE(AllWeights5[[#This Row],[bldgtype]],"-",AllWeights5[[#This Row],[bldgloc]],"-",AllWeights5[[#This Row],[bldgvint]])</f>
        <v>Rt3-CZ13-2007</v>
      </c>
      <c r="G1789" s="15" t="str">
        <f>CONCATENATE(AllWeights5[[#This Row],[bldgtype]],"-",AllWeights5[[#This Row],[bldgloc]],"-",AllWeights5[[#This Row],[era]])</f>
        <v>Rt3-CZ13-ex</v>
      </c>
      <c r="H1789" s="7">
        <v>0.85199999999999998</v>
      </c>
      <c r="I1789" s="8" t="s">
        <v>11</v>
      </c>
      <c r="J1789" s="5">
        <f>SUMIFS(AllWeights5[wt_vint],AllWeights5[bldgtype],AllWeights5[[#This Row],[bldgtype]],AllWeights5[bldgloc],AllWeights5[[#This Row],[bldgloc]],AllWeights5[era],AllWeights5[[#This Row],[era]])</f>
        <v>6.3289999999999997</v>
      </c>
      <c r="K1789" s="16">
        <f>AllWeights5[[#This Row],[wt_vint]]/AllWeights5[[#This Row],[Total Weight (BT, CZ, Era)]]</f>
        <v>0.13461842313161637</v>
      </c>
    </row>
    <row r="1790" spans="1:11" x14ac:dyDescent="0.3">
      <c r="A1790" s="6">
        <v>2020</v>
      </c>
      <c r="B1790" s="7" t="s">
        <v>7</v>
      </c>
      <c r="C1790" s="7" t="s">
        <v>59</v>
      </c>
      <c r="D1790" s="7" t="s">
        <v>26</v>
      </c>
      <c r="E1790" s="7">
        <v>2011</v>
      </c>
      <c r="F1790" s="15" t="str">
        <f>CONCATENATE(AllWeights5[[#This Row],[bldgtype]],"-",AllWeights5[[#This Row],[bldgloc]],"-",AllWeights5[[#This Row],[bldgvint]])</f>
        <v>Rt3-CZ13-2011</v>
      </c>
      <c r="G1790" s="15" t="str">
        <f>CONCATENATE(AllWeights5[[#This Row],[bldgtype]],"-",AllWeights5[[#This Row],[bldgloc]],"-",AllWeights5[[#This Row],[era]])</f>
        <v>Rt3-CZ13-ex</v>
      </c>
      <c r="H1790" s="7">
        <v>0.85199999999999998</v>
      </c>
      <c r="I1790" s="8" t="s">
        <v>11</v>
      </c>
      <c r="J1790" s="5">
        <f>SUMIFS(AllWeights5[wt_vint],AllWeights5[bldgtype],AllWeights5[[#This Row],[bldgtype]],AllWeights5[bldgloc],AllWeights5[[#This Row],[bldgloc]],AllWeights5[era],AllWeights5[[#This Row],[era]])</f>
        <v>6.3289999999999997</v>
      </c>
      <c r="K1790" s="16">
        <f>AllWeights5[[#This Row],[wt_vint]]/AllWeights5[[#This Row],[Total Weight (BT, CZ, Era)]]</f>
        <v>0.13461842313161637</v>
      </c>
    </row>
    <row r="1791" spans="1:11" x14ac:dyDescent="0.3">
      <c r="A1791" s="6">
        <v>2020</v>
      </c>
      <c r="B1791" s="7" t="s">
        <v>7</v>
      </c>
      <c r="C1791" s="7" t="s">
        <v>59</v>
      </c>
      <c r="D1791" s="7" t="s">
        <v>26</v>
      </c>
      <c r="E1791" s="7">
        <v>2015</v>
      </c>
      <c r="F1791" s="15" t="str">
        <f>CONCATENATE(AllWeights5[[#This Row],[bldgtype]],"-",AllWeights5[[#This Row],[bldgloc]],"-",AllWeights5[[#This Row],[bldgvint]])</f>
        <v>Rt3-CZ13-2015</v>
      </c>
      <c r="G1791" s="15" t="str">
        <f>CONCATENATE(AllWeights5[[#This Row],[bldgtype]],"-",AllWeights5[[#This Row],[bldgloc]],"-",AllWeights5[[#This Row],[era]])</f>
        <v>Rt3-CZ13-ex</v>
      </c>
      <c r="H1791" s="7">
        <v>0.63900000000000001</v>
      </c>
      <c r="I1791" s="8" t="s">
        <v>11</v>
      </c>
      <c r="J1791" s="5">
        <f>SUMIFS(AllWeights5[wt_vint],AllWeights5[bldgtype],AllWeights5[[#This Row],[bldgtype]],AllWeights5[bldgloc],AllWeights5[[#This Row],[bldgloc]],AllWeights5[era],AllWeights5[[#This Row],[era]])</f>
        <v>6.3289999999999997</v>
      </c>
      <c r="K1791" s="16">
        <f>AllWeights5[[#This Row],[wt_vint]]/AllWeights5[[#This Row],[Total Weight (BT, CZ, Era)]]</f>
        <v>0.10096381734871228</v>
      </c>
    </row>
    <row r="1792" spans="1:11" x14ac:dyDescent="0.3">
      <c r="A1792" s="6">
        <v>2020</v>
      </c>
      <c r="B1792" s="7" t="s">
        <v>7</v>
      </c>
      <c r="C1792" s="7" t="s">
        <v>59</v>
      </c>
      <c r="D1792" s="7" t="s">
        <v>26</v>
      </c>
      <c r="E1792" s="7">
        <v>2017</v>
      </c>
      <c r="F1792" s="15" t="str">
        <f>CONCATENATE(AllWeights5[[#This Row],[bldgtype]],"-",AllWeights5[[#This Row],[bldgloc]],"-",AllWeights5[[#This Row],[bldgvint]])</f>
        <v>Rt3-CZ13-2017</v>
      </c>
      <c r="G1792" s="15" t="str">
        <f>CONCATENATE(AllWeights5[[#This Row],[bldgtype]],"-",AllWeights5[[#This Row],[bldgloc]],"-",AllWeights5[[#This Row],[era]])</f>
        <v>Rt3-CZ13-rec</v>
      </c>
      <c r="H1792" s="7">
        <v>0.63900000000000001</v>
      </c>
      <c r="I1792" s="8" t="s">
        <v>14</v>
      </c>
      <c r="J1792" s="5">
        <f>SUMIFS(AllWeights5[wt_vint],AllWeights5[bldgtype],AllWeights5[[#This Row],[bldgtype]],AllWeights5[bldgloc],AllWeights5[[#This Row],[bldgloc]],AllWeights5[era],AllWeights5[[#This Row],[era]])</f>
        <v>1.4620000000000002</v>
      </c>
      <c r="K1792" s="16">
        <f>AllWeights5[[#This Row],[wt_vint]]/AllWeights5[[#This Row],[Total Weight (BT, CZ, Era)]]</f>
        <v>0.43707250341997261</v>
      </c>
    </row>
    <row r="1793" spans="1:11" x14ac:dyDescent="0.3">
      <c r="A1793" s="6">
        <v>2020</v>
      </c>
      <c r="B1793" s="7" t="s">
        <v>7</v>
      </c>
      <c r="C1793" s="7" t="s">
        <v>59</v>
      </c>
      <c r="D1793" s="7" t="s">
        <v>26</v>
      </c>
      <c r="E1793" s="7">
        <v>2020</v>
      </c>
      <c r="F1793" s="15" t="str">
        <f>CONCATENATE(AllWeights5[[#This Row],[bldgtype]],"-",AllWeights5[[#This Row],[bldgloc]],"-",AllWeights5[[#This Row],[bldgvint]])</f>
        <v>Rt3-CZ13-2020</v>
      </c>
      <c r="G1793" s="15" t="str">
        <f>CONCATENATE(AllWeights5[[#This Row],[bldgtype]],"-",AllWeights5[[#This Row],[bldgloc]],"-",AllWeights5[[#This Row],[era]])</f>
        <v>Rt3-CZ13-rec</v>
      </c>
      <c r="H1793" s="7">
        <v>0.21299999999999999</v>
      </c>
      <c r="I1793" s="8" t="s">
        <v>14</v>
      </c>
      <c r="J1793" s="5">
        <f>SUMIFS(AllWeights5[wt_vint],AllWeights5[bldgtype],AllWeights5[[#This Row],[bldgtype]],AllWeights5[bldgloc],AllWeights5[[#This Row],[bldgloc]],AllWeights5[era],AllWeights5[[#This Row],[era]])</f>
        <v>1.4620000000000002</v>
      </c>
      <c r="K1793" s="16">
        <f>AllWeights5[[#This Row],[wt_vint]]/AllWeights5[[#This Row],[Total Weight (BT, CZ, Era)]]</f>
        <v>0.1456908344733242</v>
      </c>
    </row>
    <row r="1794" spans="1:11" x14ac:dyDescent="0.3">
      <c r="A1794" s="6">
        <v>2020</v>
      </c>
      <c r="B1794" s="7" t="s">
        <v>7</v>
      </c>
      <c r="C1794" s="7" t="s">
        <v>59</v>
      </c>
      <c r="D1794" s="7" t="s">
        <v>26</v>
      </c>
      <c r="E1794" s="7" t="s">
        <v>18</v>
      </c>
      <c r="F1794" s="15" t="str">
        <f>CONCATENATE(AllWeights5[[#This Row],[bldgtype]],"-",AllWeights5[[#This Row],[bldgloc]],"-",AllWeights5[[#This Row],[bldgvint]])</f>
        <v>Rt3-CZ13-New</v>
      </c>
      <c r="G1794" s="15" t="str">
        <f>CONCATENATE(AllWeights5[[#This Row],[bldgtype]],"-",AllWeights5[[#This Row],[bldgloc]],"-",AllWeights5[[#This Row],[era]])</f>
        <v>Rt3-CZ13-new</v>
      </c>
      <c r="H1794" s="7">
        <v>0.21299999999999999</v>
      </c>
      <c r="I1794" s="8" t="s">
        <v>19</v>
      </c>
      <c r="J1794" s="5">
        <f>SUMIFS(AllWeights5[wt_vint],AllWeights5[bldgtype],AllWeights5[[#This Row],[bldgtype]],AllWeights5[bldgloc],AllWeights5[[#This Row],[bldgloc]],AllWeights5[era],AllWeights5[[#This Row],[era]])</f>
        <v>0.36499999999999999</v>
      </c>
      <c r="K1794" s="16">
        <f>AllWeights5[[#This Row],[wt_vint]]/AllWeights5[[#This Row],[Total Weight (BT, CZ, Era)]]</f>
        <v>0.58356164383561648</v>
      </c>
    </row>
    <row r="1795" spans="1:11" x14ac:dyDescent="0.3">
      <c r="A1795" s="6">
        <v>2020</v>
      </c>
      <c r="B1795" s="7" t="s">
        <v>7</v>
      </c>
      <c r="C1795" s="7" t="s">
        <v>59</v>
      </c>
      <c r="D1795" s="7" t="s">
        <v>27</v>
      </c>
      <c r="E1795" s="7">
        <v>1975</v>
      </c>
      <c r="F1795" s="15" t="str">
        <f>CONCATENATE(AllWeights5[[#This Row],[bldgtype]],"-",AllWeights5[[#This Row],[bldgloc]],"-",AllWeights5[[#This Row],[bldgvint]])</f>
        <v>Rt3-CZ16-1975</v>
      </c>
      <c r="G1795" s="15" t="str">
        <f>CONCATENATE(AllWeights5[[#This Row],[bldgtype]],"-",AllWeights5[[#This Row],[bldgloc]],"-",AllWeights5[[#This Row],[era]])</f>
        <v>Rt3-CZ16-old</v>
      </c>
      <c r="H1795" s="7">
        <v>0.16400000000000001</v>
      </c>
      <c r="I1795" s="8" t="s">
        <v>16</v>
      </c>
      <c r="J1795" s="5">
        <f>SUMIFS(AllWeights5[wt_vint],AllWeights5[bldgtype],AllWeights5[[#This Row],[bldgtype]],AllWeights5[bldgloc],AllWeights5[[#This Row],[bldgloc]],AllWeights5[era],AllWeights5[[#This Row],[era]])</f>
        <v>2.23</v>
      </c>
      <c r="K1795" s="16">
        <f>AllWeights5[[#This Row],[wt_vint]]/AllWeights5[[#This Row],[Total Weight (BT, CZ, Era)]]</f>
        <v>7.3542600896860988E-2</v>
      </c>
    </row>
    <row r="1796" spans="1:11" x14ac:dyDescent="0.3">
      <c r="A1796" s="6">
        <v>2020</v>
      </c>
      <c r="B1796" s="7" t="s">
        <v>7</v>
      </c>
      <c r="C1796" s="7" t="s">
        <v>59</v>
      </c>
      <c r="D1796" s="7" t="s">
        <v>27</v>
      </c>
      <c r="E1796" s="7">
        <v>1985</v>
      </c>
      <c r="F1796" s="15" t="str">
        <f>CONCATENATE(AllWeights5[[#This Row],[bldgtype]],"-",AllWeights5[[#This Row],[bldgloc]],"-",AllWeights5[[#This Row],[bldgvint]])</f>
        <v>Rt3-CZ16-1985</v>
      </c>
      <c r="G1796" s="15" t="str">
        <f>CONCATENATE(AllWeights5[[#This Row],[bldgtype]],"-",AllWeights5[[#This Row],[bldgloc]],"-",AllWeights5[[#This Row],[era]])</f>
        <v>Rt3-CZ16-old</v>
      </c>
      <c r="H1796" s="7">
        <v>0.12</v>
      </c>
      <c r="I1796" s="8" t="s">
        <v>16</v>
      </c>
      <c r="J1796" s="5">
        <f>SUMIFS(AllWeights5[wt_vint],AllWeights5[bldgtype],AllWeights5[[#This Row],[bldgtype]],AllWeights5[bldgloc],AllWeights5[[#This Row],[bldgloc]],AllWeights5[era],AllWeights5[[#This Row],[era]])</f>
        <v>2.23</v>
      </c>
      <c r="K1796" s="16">
        <f>AllWeights5[[#This Row],[wt_vint]]/AllWeights5[[#This Row],[Total Weight (BT, CZ, Era)]]</f>
        <v>5.3811659192825108E-2</v>
      </c>
    </row>
    <row r="1797" spans="1:11" x14ac:dyDescent="0.3">
      <c r="A1797" s="6">
        <v>2020</v>
      </c>
      <c r="B1797" s="7" t="s">
        <v>7</v>
      </c>
      <c r="C1797" s="7" t="s">
        <v>59</v>
      </c>
      <c r="D1797" s="7" t="s">
        <v>27</v>
      </c>
      <c r="E1797" s="7">
        <v>1996</v>
      </c>
      <c r="F1797" s="15" t="str">
        <f>CONCATENATE(AllWeights5[[#This Row],[bldgtype]],"-",AllWeights5[[#This Row],[bldgloc]],"-",AllWeights5[[#This Row],[bldgvint]])</f>
        <v>Rt3-CZ16-1996</v>
      </c>
      <c r="G1797" s="15" t="str">
        <f>CONCATENATE(AllWeights5[[#This Row],[bldgtype]],"-",AllWeights5[[#This Row],[bldgloc]],"-",AllWeights5[[#This Row],[era]])</f>
        <v>Rt3-CZ16-old</v>
      </c>
      <c r="H1797" s="7">
        <v>5.3999999999999999E-2</v>
      </c>
      <c r="I1797" s="8" t="s">
        <v>16</v>
      </c>
      <c r="J1797" s="5">
        <f>SUMIFS(AllWeights5[wt_vint],AllWeights5[bldgtype],AllWeights5[[#This Row],[bldgtype]],AllWeights5[bldgloc],AllWeights5[[#This Row],[bldgloc]],AllWeights5[era],AllWeights5[[#This Row],[era]])</f>
        <v>2.23</v>
      </c>
      <c r="K1797" s="16">
        <f>AllWeights5[[#This Row],[wt_vint]]/AllWeights5[[#This Row],[Total Weight (BT, CZ, Era)]]</f>
        <v>2.4215246636771302E-2</v>
      </c>
    </row>
    <row r="1798" spans="1:11" x14ac:dyDescent="0.3">
      <c r="A1798" s="6">
        <v>2020</v>
      </c>
      <c r="B1798" s="7" t="s">
        <v>7</v>
      </c>
      <c r="C1798" s="7" t="s">
        <v>59</v>
      </c>
      <c r="D1798" s="7" t="s">
        <v>27</v>
      </c>
      <c r="E1798" s="7">
        <v>2003</v>
      </c>
      <c r="F1798" s="15" t="str">
        <f>CONCATENATE(AllWeights5[[#This Row],[bldgtype]],"-",AllWeights5[[#This Row],[bldgloc]],"-",AllWeights5[[#This Row],[bldgvint]])</f>
        <v>Rt3-CZ16-2003</v>
      </c>
      <c r="G1798" s="15" t="str">
        <f>CONCATENATE(AllWeights5[[#This Row],[bldgtype]],"-",AllWeights5[[#This Row],[bldgloc]],"-",AllWeights5[[#This Row],[era]])</f>
        <v>Rt3-CZ16-ex</v>
      </c>
      <c r="H1798" s="7">
        <v>2.7E-2</v>
      </c>
      <c r="I1798" s="8" t="s">
        <v>11</v>
      </c>
      <c r="J1798" s="5">
        <f>SUMIFS(AllWeights5[wt_vint],AllWeights5[bldgtype],AllWeights5[[#This Row],[bldgtype]],AllWeights5[bldgloc],AllWeights5[[#This Row],[bldgloc]],AllWeights5[era],AllWeights5[[#This Row],[era]])</f>
        <v>0.8989999999999998</v>
      </c>
      <c r="K1798" s="16">
        <f>AllWeights5[[#This Row],[wt_vint]]/AllWeights5[[#This Row],[Total Weight (BT, CZ, Era)]]</f>
        <v>3.0033370411568415E-2</v>
      </c>
    </row>
    <row r="1799" spans="1:11" x14ac:dyDescent="0.3">
      <c r="A1799" s="6">
        <v>2020</v>
      </c>
      <c r="B1799" s="7" t="s">
        <v>7</v>
      </c>
      <c r="C1799" s="7" t="s">
        <v>59</v>
      </c>
      <c r="D1799" s="7" t="s">
        <v>27</v>
      </c>
      <c r="E1799" s="7">
        <v>2007</v>
      </c>
      <c r="F1799" s="15" t="str">
        <f>CONCATENATE(AllWeights5[[#This Row],[bldgtype]],"-",AllWeights5[[#This Row],[bldgloc]],"-",AllWeights5[[#This Row],[bldgvint]])</f>
        <v>Rt3-CZ16-2007</v>
      </c>
      <c r="G1799" s="15" t="str">
        <f>CONCATENATE(AllWeights5[[#This Row],[bldgtype]],"-",AllWeights5[[#This Row],[bldgloc]],"-",AllWeights5[[#This Row],[era]])</f>
        <v>Rt3-CZ16-ex</v>
      </c>
      <c r="H1799" s="7">
        <v>1.4999999999999999E-2</v>
      </c>
      <c r="I1799" s="8" t="s">
        <v>11</v>
      </c>
      <c r="J1799" s="5">
        <f>SUMIFS(AllWeights5[wt_vint],AllWeights5[bldgtype],AllWeights5[[#This Row],[bldgtype]],AllWeights5[bldgloc],AllWeights5[[#This Row],[bldgloc]],AllWeights5[era],AllWeights5[[#This Row],[era]])</f>
        <v>0.8989999999999998</v>
      </c>
      <c r="K1799" s="16">
        <f>AllWeights5[[#This Row],[wt_vint]]/AllWeights5[[#This Row],[Total Weight (BT, CZ, Era)]]</f>
        <v>1.6685205784204675E-2</v>
      </c>
    </row>
    <row r="1800" spans="1:11" x14ac:dyDescent="0.3">
      <c r="A1800" s="6">
        <v>2020</v>
      </c>
      <c r="B1800" s="7" t="s">
        <v>7</v>
      </c>
      <c r="C1800" s="7" t="s">
        <v>59</v>
      </c>
      <c r="D1800" s="7" t="s">
        <v>27</v>
      </c>
      <c r="E1800" s="7">
        <v>2011</v>
      </c>
      <c r="F1800" s="15" t="str">
        <f>CONCATENATE(AllWeights5[[#This Row],[bldgtype]],"-",AllWeights5[[#This Row],[bldgloc]],"-",AllWeights5[[#This Row],[bldgvint]])</f>
        <v>Rt3-CZ16-2011</v>
      </c>
      <c r="G1800" s="15" t="str">
        <f>CONCATENATE(AllWeights5[[#This Row],[bldgtype]],"-",AllWeights5[[#This Row],[bldgloc]],"-",AllWeights5[[#This Row],[era]])</f>
        <v>Rt3-CZ16-ex</v>
      </c>
      <c r="H1800" s="7">
        <v>1.4999999999999999E-2</v>
      </c>
      <c r="I1800" s="8" t="s">
        <v>11</v>
      </c>
      <c r="J1800" s="5">
        <f>SUMIFS(AllWeights5[wt_vint],AllWeights5[bldgtype],AllWeights5[[#This Row],[bldgtype]],AllWeights5[bldgloc],AllWeights5[[#This Row],[bldgloc]],AllWeights5[era],AllWeights5[[#This Row],[era]])</f>
        <v>0.8989999999999998</v>
      </c>
      <c r="K1800" s="16">
        <f>AllWeights5[[#This Row],[wt_vint]]/AllWeights5[[#This Row],[Total Weight (BT, CZ, Era)]]</f>
        <v>1.6685205784204675E-2</v>
      </c>
    </row>
    <row r="1801" spans="1:11" x14ac:dyDescent="0.3">
      <c r="A1801" s="6">
        <v>2020</v>
      </c>
      <c r="B1801" s="7" t="s">
        <v>7</v>
      </c>
      <c r="C1801" s="7" t="s">
        <v>59</v>
      </c>
      <c r="D1801" s="7" t="s">
        <v>27</v>
      </c>
      <c r="E1801" s="7">
        <v>2015</v>
      </c>
      <c r="F1801" s="15" t="str">
        <f>CONCATENATE(AllWeights5[[#This Row],[bldgtype]],"-",AllWeights5[[#This Row],[bldgloc]],"-",AllWeights5[[#This Row],[bldgvint]])</f>
        <v>Rt3-CZ16-2015</v>
      </c>
      <c r="G1801" s="15" t="str">
        <f>CONCATENATE(AllWeights5[[#This Row],[bldgtype]],"-",AllWeights5[[#This Row],[bldgloc]],"-",AllWeights5[[#This Row],[era]])</f>
        <v>Rt3-CZ16-ex</v>
      </c>
      <c r="H1801" s="7">
        <v>1.2E-2</v>
      </c>
      <c r="I1801" s="8" t="s">
        <v>11</v>
      </c>
      <c r="J1801" s="5">
        <f>SUMIFS(AllWeights5[wt_vint],AllWeights5[bldgtype],AllWeights5[[#This Row],[bldgtype]],AllWeights5[bldgloc],AllWeights5[[#This Row],[bldgloc]],AllWeights5[era],AllWeights5[[#This Row],[era]])</f>
        <v>0.8989999999999998</v>
      </c>
      <c r="K1801" s="16">
        <f>AllWeights5[[#This Row],[wt_vint]]/AllWeights5[[#This Row],[Total Weight (BT, CZ, Era)]]</f>
        <v>1.334816462736374E-2</v>
      </c>
    </row>
    <row r="1802" spans="1:11" x14ac:dyDescent="0.3">
      <c r="A1802" s="6">
        <v>2020</v>
      </c>
      <c r="B1802" s="7" t="s">
        <v>7</v>
      </c>
      <c r="C1802" s="7" t="s">
        <v>59</v>
      </c>
      <c r="D1802" s="7" t="s">
        <v>27</v>
      </c>
      <c r="E1802" s="7">
        <v>2017</v>
      </c>
      <c r="F1802" s="15" t="str">
        <f>CONCATENATE(AllWeights5[[#This Row],[bldgtype]],"-",AllWeights5[[#This Row],[bldgloc]],"-",AllWeights5[[#This Row],[bldgvint]])</f>
        <v>Rt3-CZ16-2017</v>
      </c>
      <c r="G1802" s="15" t="str">
        <f>CONCATENATE(AllWeights5[[#This Row],[bldgtype]],"-",AllWeights5[[#This Row],[bldgloc]],"-",AllWeights5[[#This Row],[era]])</f>
        <v>Rt3-CZ16-rec</v>
      </c>
      <c r="H1802" s="7">
        <v>1.2E-2</v>
      </c>
      <c r="I1802" s="8" t="s">
        <v>14</v>
      </c>
      <c r="J1802" s="5">
        <f>SUMIFS(AllWeights5[wt_vint],AllWeights5[bldgtype],AllWeights5[[#This Row],[bldgtype]],AllWeights5[bldgloc],AllWeights5[[#This Row],[bldgloc]],AllWeights5[era],AllWeights5[[#This Row],[era]])</f>
        <v>0.20200000000000001</v>
      </c>
      <c r="K1802" s="16">
        <f>AllWeights5[[#This Row],[wt_vint]]/AllWeights5[[#This Row],[Total Weight (BT, CZ, Era)]]</f>
        <v>5.9405940594059403E-2</v>
      </c>
    </row>
    <row r="1803" spans="1:11" x14ac:dyDescent="0.3">
      <c r="A1803" s="6">
        <v>2020</v>
      </c>
      <c r="B1803" s="7" t="s">
        <v>7</v>
      </c>
      <c r="C1803" s="7" t="s">
        <v>59</v>
      </c>
      <c r="D1803" s="7" t="s">
        <v>27</v>
      </c>
      <c r="E1803" s="7">
        <v>2020</v>
      </c>
      <c r="F1803" s="15" t="str">
        <f>CONCATENATE(AllWeights5[[#This Row],[bldgtype]],"-",AllWeights5[[#This Row],[bldgloc]],"-",AllWeights5[[#This Row],[bldgvint]])</f>
        <v>Rt3-CZ16-2020</v>
      </c>
      <c r="G1803" s="15" t="str">
        <f>CONCATENATE(AllWeights5[[#This Row],[bldgtype]],"-",AllWeights5[[#This Row],[bldgloc]],"-",AllWeights5[[#This Row],[era]])</f>
        <v>Rt3-CZ16-rec</v>
      </c>
      <c r="H1803" s="7">
        <v>4.0000000000000001E-3</v>
      </c>
      <c r="I1803" s="8" t="s">
        <v>14</v>
      </c>
      <c r="J1803" s="5">
        <f>SUMIFS(AllWeights5[wt_vint],AllWeights5[bldgtype],AllWeights5[[#This Row],[bldgtype]],AllWeights5[bldgloc],AllWeights5[[#This Row],[bldgloc]],AllWeights5[era],AllWeights5[[#This Row],[era]])</f>
        <v>0.20200000000000001</v>
      </c>
      <c r="K1803" s="16">
        <f>AllWeights5[[#This Row],[wt_vint]]/AllWeights5[[#This Row],[Total Weight (BT, CZ, Era)]]</f>
        <v>1.9801980198019802E-2</v>
      </c>
    </row>
    <row r="1804" spans="1:11" x14ac:dyDescent="0.3">
      <c r="A1804" s="6">
        <v>2020</v>
      </c>
      <c r="B1804" s="7" t="s">
        <v>7</v>
      </c>
      <c r="C1804" s="7" t="s">
        <v>59</v>
      </c>
      <c r="D1804" s="7" t="s">
        <v>27</v>
      </c>
      <c r="E1804" s="7" t="s">
        <v>18</v>
      </c>
      <c r="F1804" s="15" t="str">
        <f>CONCATENATE(AllWeights5[[#This Row],[bldgtype]],"-",AllWeights5[[#This Row],[bldgloc]],"-",AllWeights5[[#This Row],[bldgvint]])</f>
        <v>Rt3-CZ16-New</v>
      </c>
      <c r="G1804" s="15" t="str">
        <f>CONCATENATE(AllWeights5[[#This Row],[bldgtype]],"-",AllWeights5[[#This Row],[bldgloc]],"-",AllWeights5[[#This Row],[era]])</f>
        <v>Rt3-CZ16-new</v>
      </c>
      <c r="H1804" s="7">
        <v>4.0000000000000001E-3</v>
      </c>
      <c r="I1804" s="8" t="s">
        <v>19</v>
      </c>
      <c r="J1804" s="5">
        <f>SUMIFS(AllWeights5[wt_vint],AllWeights5[bldgtype],AllWeights5[[#This Row],[bldgtype]],AllWeights5[bldgloc],AllWeights5[[#This Row],[bldgloc]],AllWeights5[era],AllWeights5[[#This Row],[era]])</f>
        <v>0.05</v>
      </c>
      <c r="K1804" s="16">
        <f>AllWeights5[[#This Row],[wt_vint]]/AllWeights5[[#This Row],[Total Weight (BT, CZ, Era)]]</f>
        <v>0.08</v>
      </c>
    </row>
    <row r="1805" spans="1:11" x14ac:dyDescent="0.3">
      <c r="A1805" s="6">
        <v>2020</v>
      </c>
      <c r="B1805" s="7" t="s">
        <v>7</v>
      </c>
      <c r="C1805" s="7" t="s">
        <v>60</v>
      </c>
      <c r="D1805" s="7" t="s">
        <v>9</v>
      </c>
      <c r="E1805" s="7">
        <v>1975</v>
      </c>
      <c r="F1805" s="15" t="str">
        <f>CONCATENATE(AllWeights5[[#This Row],[bldgtype]],"-",AllWeights5[[#This Row],[bldgloc]],"-",AllWeights5[[#This Row],[bldgvint]])</f>
        <v>RtL-CZ01-1975</v>
      </c>
      <c r="G1805" s="15" t="str">
        <f>CONCATENATE(AllWeights5[[#This Row],[bldgtype]],"-",AllWeights5[[#This Row],[bldgloc]],"-",AllWeights5[[#This Row],[era]])</f>
        <v>RtL-CZ01-old</v>
      </c>
      <c r="H1805" s="7">
        <v>0.59099999999999997</v>
      </c>
      <c r="I1805" s="8" t="s">
        <v>16</v>
      </c>
      <c r="J1805" s="5">
        <f>SUMIFS(AllWeights5[wt_vint],AllWeights5[bldgtype],AllWeights5[[#This Row],[bldgtype]],AllWeights5[bldgloc],AllWeights5[[#This Row],[bldgloc]],AllWeights5[era],AllWeights5[[#This Row],[era]])</f>
        <v>1.1359999999999999</v>
      </c>
      <c r="K1805" s="16">
        <f>AllWeights5[[#This Row],[wt_vint]]/AllWeights5[[#This Row],[Total Weight (BT, CZ, Era)]]</f>
        <v>0.52024647887323949</v>
      </c>
    </row>
    <row r="1806" spans="1:11" x14ac:dyDescent="0.3">
      <c r="A1806" s="6">
        <v>2020</v>
      </c>
      <c r="B1806" s="7" t="s">
        <v>7</v>
      </c>
      <c r="C1806" s="7" t="s">
        <v>60</v>
      </c>
      <c r="D1806" s="7" t="s">
        <v>9</v>
      </c>
      <c r="E1806" s="7">
        <v>1985</v>
      </c>
      <c r="F1806" s="15" t="str">
        <f>CONCATENATE(AllWeights5[[#This Row],[bldgtype]],"-",AllWeights5[[#This Row],[bldgloc]],"-",AllWeights5[[#This Row],[bldgvint]])</f>
        <v>RtL-CZ01-1985</v>
      </c>
      <c r="G1806" s="15" t="str">
        <f>CONCATENATE(AllWeights5[[#This Row],[bldgtype]],"-",AllWeights5[[#This Row],[bldgloc]],"-",AllWeights5[[#This Row],[era]])</f>
        <v>RtL-CZ01-old</v>
      </c>
      <c r="H1806" s="7">
        <v>0.39700000000000002</v>
      </c>
      <c r="I1806" s="8" t="s">
        <v>16</v>
      </c>
      <c r="J1806" s="5">
        <f>SUMIFS(AllWeights5[wt_vint],AllWeights5[bldgtype],AllWeights5[[#This Row],[bldgtype]],AllWeights5[bldgloc],AllWeights5[[#This Row],[bldgloc]],AllWeights5[era],AllWeights5[[#This Row],[era]])</f>
        <v>1.1359999999999999</v>
      </c>
      <c r="K1806" s="16">
        <f>AllWeights5[[#This Row],[wt_vint]]/AllWeights5[[#This Row],[Total Weight (BT, CZ, Era)]]</f>
        <v>0.34947183098591555</v>
      </c>
    </row>
    <row r="1807" spans="1:11" x14ac:dyDescent="0.3">
      <c r="A1807" s="6">
        <v>2020</v>
      </c>
      <c r="B1807" s="7" t="s">
        <v>7</v>
      </c>
      <c r="C1807" s="7" t="s">
        <v>60</v>
      </c>
      <c r="D1807" s="7" t="s">
        <v>9</v>
      </c>
      <c r="E1807" s="7">
        <v>1996</v>
      </c>
      <c r="F1807" s="15" t="str">
        <f>CONCATENATE(AllWeights5[[#This Row],[bldgtype]],"-",AllWeights5[[#This Row],[bldgloc]],"-",AllWeights5[[#This Row],[bldgvint]])</f>
        <v>RtL-CZ01-1996</v>
      </c>
      <c r="G1807" s="15" t="str">
        <f>CONCATENATE(AllWeights5[[#This Row],[bldgtype]],"-",AllWeights5[[#This Row],[bldgloc]],"-",AllWeights5[[#This Row],[era]])</f>
        <v>RtL-CZ01-old</v>
      </c>
      <c r="H1807" s="7">
        <v>0.14799999999999999</v>
      </c>
      <c r="I1807" s="8" t="s">
        <v>16</v>
      </c>
      <c r="J1807" s="5">
        <f>SUMIFS(AllWeights5[wt_vint],AllWeights5[bldgtype],AllWeights5[[#This Row],[bldgtype]],AllWeights5[bldgloc],AllWeights5[[#This Row],[bldgloc]],AllWeights5[era],AllWeights5[[#This Row],[era]])</f>
        <v>1.1359999999999999</v>
      </c>
      <c r="K1807" s="16">
        <f>AllWeights5[[#This Row],[wt_vint]]/AllWeights5[[#This Row],[Total Weight (BT, CZ, Era)]]</f>
        <v>0.13028169014084506</v>
      </c>
    </row>
    <row r="1808" spans="1:11" x14ac:dyDescent="0.3">
      <c r="A1808" s="6">
        <v>2020</v>
      </c>
      <c r="B1808" s="7" t="s">
        <v>7</v>
      </c>
      <c r="C1808" s="7" t="s">
        <v>60</v>
      </c>
      <c r="D1808" s="7" t="s">
        <v>9</v>
      </c>
      <c r="E1808" s="7">
        <v>2003</v>
      </c>
      <c r="F1808" s="15" t="str">
        <f>CONCATENATE(AllWeights5[[#This Row],[bldgtype]],"-",AllWeights5[[#This Row],[bldgloc]],"-",AllWeights5[[#This Row],[bldgvint]])</f>
        <v>RtL-CZ01-2003</v>
      </c>
      <c r="G1808" s="15" t="str">
        <f>CONCATENATE(AllWeights5[[#This Row],[bldgtype]],"-",AllWeights5[[#This Row],[bldgloc]],"-",AllWeights5[[#This Row],[era]])</f>
        <v>RtL-CZ01-ex</v>
      </c>
      <c r="H1808" s="7">
        <v>6.6000000000000003E-2</v>
      </c>
      <c r="I1808" s="8" t="s">
        <v>11</v>
      </c>
      <c r="J1808" s="5">
        <f>SUMIFS(AllWeights5[wt_vint],AllWeights5[bldgtype],AllWeights5[[#This Row],[bldgtype]],AllWeights5[bldgloc],AllWeights5[[#This Row],[bldgloc]],AllWeights5[era],AllWeights5[[#This Row],[era]])</f>
        <v>0.17600000000000002</v>
      </c>
      <c r="K1808" s="16">
        <f>AllWeights5[[#This Row],[wt_vint]]/AllWeights5[[#This Row],[Total Weight (BT, CZ, Era)]]</f>
        <v>0.375</v>
      </c>
    </row>
    <row r="1809" spans="1:11" x14ac:dyDescent="0.3">
      <c r="A1809" s="6">
        <v>2020</v>
      </c>
      <c r="B1809" s="7" t="s">
        <v>7</v>
      </c>
      <c r="C1809" s="7" t="s">
        <v>60</v>
      </c>
      <c r="D1809" s="7" t="s">
        <v>9</v>
      </c>
      <c r="E1809" s="7">
        <v>2007</v>
      </c>
      <c r="F1809" s="15" t="str">
        <f>CONCATENATE(AllWeights5[[#This Row],[bldgtype]],"-",AllWeights5[[#This Row],[bldgloc]],"-",AllWeights5[[#This Row],[bldgvint]])</f>
        <v>RtL-CZ01-2007</v>
      </c>
      <c r="G1809" s="15" t="str">
        <f>CONCATENATE(AllWeights5[[#This Row],[bldgtype]],"-",AllWeights5[[#This Row],[bldgloc]],"-",AllWeights5[[#This Row],[era]])</f>
        <v>RtL-CZ01-ex</v>
      </c>
      <c r="H1809" s="7">
        <v>0.04</v>
      </c>
      <c r="I1809" s="8" t="s">
        <v>11</v>
      </c>
      <c r="J1809" s="5">
        <f>SUMIFS(AllWeights5[wt_vint],AllWeights5[bldgtype],AllWeights5[[#This Row],[bldgtype]],AllWeights5[bldgloc],AllWeights5[[#This Row],[bldgloc]],AllWeights5[era],AllWeights5[[#This Row],[era]])</f>
        <v>0.17600000000000002</v>
      </c>
      <c r="K1809" s="16">
        <f>AllWeights5[[#This Row],[wt_vint]]/AllWeights5[[#This Row],[Total Weight (BT, CZ, Era)]]</f>
        <v>0.22727272727272727</v>
      </c>
    </row>
    <row r="1810" spans="1:11" x14ac:dyDescent="0.3">
      <c r="A1810" s="6">
        <v>2020</v>
      </c>
      <c r="B1810" s="7" t="s">
        <v>7</v>
      </c>
      <c r="C1810" s="7" t="s">
        <v>60</v>
      </c>
      <c r="D1810" s="7" t="s">
        <v>9</v>
      </c>
      <c r="E1810" s="7">
        <v>2011</v>
      </c>
      <c r="F1810" s="15" t="str">
        <f>CONCATENATE(AllWeights5[[#This Row],[bldgtype]],"-",AllWeights5[[#This Row],[bldgloc]],"-",AllWeights5[[#This Row],[bldgvint]])</f>
        <v>RtL-CZ01-2011</v>
      </c>
      <c r="G1810" s="15" t="str">
        <f>CONCATENATE(AllWeights5[[#This Row],[bldgtype]],"-",AllWeights5[[#This Row],[bldgloc]],"-",AllWeights5[[#This Row],[era]])</f>
        <v>RtL-CZ01-ex</v>
      </c>
      <c r="H1810" s="7">
        <v>0.04</v>
      </c>
      <c r="I1810" s="8" t="s">
        <v>11</v>
      </c>
      <c r="J1810" s="5">
        <f>SUMIFS(AllWeights5[wt_vint],AllWeights5[bldgtype],AllWeights5[[#This Row],[bldgtype]],AllWeights5[bldgloc],AllWeights5[[#This Row],[bldgloc]],AllWeights5[era],AllWeights5[[#This Row],[era]])</f>
        <v>0.17600000000000002</v>
      </c>
      <c r="K1810" s="16">
        <f>AllWeights5[[#This Row],[wt_vint]]/AllWeights5[[#This Row],[Total Weight (BT, CZ, Era)]]</f>
        <v>0.22727272727272727</v>
      </c>
    </row>
    <row r="1811" spans="1:11" x14ac:dyDescent="0.3">
      <c r="A1811" s="6">
        <v>2020</v>
      </c>
      <c r="B1811" s="7" t="s">
        <v>7</v>
      </c>
      <c r="C1811" s="7" t="s">
        <v>60</v>
      </c>
      <c r="D1811" s="7" t="s">
        <v>9</v>
      </c>
      <c r="E1811" s="7">
        <v>2015</v>
      </c>
      <c r="F1811" s="15" t="str">
        <f>CONCATENATE(AllWeights5[[#This Row],[bldgtype]],"-",AllWeights5[[#This Row],[bldgloc]],"-",AllWeights5[[#This Row],[bldgvint]])</f>
        <v>RtL-CZ01-2015</v>
      </c>
      <c r="G1811" s="15" t="str">
        <f>CONCATENATE(AllWeights5[[#This Row],[bldgtype]],"-",AllWeights5[[#This Row],[bldgloc]],"-",AllWeights5[[#This Row],[era]])</f>
        <v>RtL-CZ01-ex</v>
      </c>
      <c r="H1811" s="7">
        <v>0.03</v>
      </c>
      <c r="I1811" s="8" t="s">
        <v>11</v>
      </c>
      <c r="J1811" s="5">
        <f>SUMIFS(AllWeights5[wt_vint],AllWeights5[bldgtype],AllWeights5[[#This Row],[bldgtype]],AllWeights5[bldgloc],AllWeights5[[#This Row],[bldgloc]],AllWeights5[era],AllWeights5[[#This Row],[era]])</f>
        <v>0.17600000000000002</v>
      </c>
      <c r="K1811" s="16">
        <f>AllWeights5[[#This Row],[wt_vint]]/AllWeights5[[#This Row],[Total Weight (BT, CZ, Era)]]</f>
        <v>0.17045454545454544</v>
      </c>
    </row>
    <row r="1812" spans="1:11" x14ac:dyDescent="0.3">
      <c r="A1812" s="6">
        <v>2020</v>
      </c>
      <c r="B1812" s="7" t="s">
        <v>7</v>
      </c>
      <c r="C1812" s="7" t="s">
        <v>60</v>
      </c>
      <c r="D1812" s="7" t="s">
        <v>9</v>
      </c>
      <c r="E1812" s="7">
        <v>2017</v>
      </c>
      <c r="F1812" s="15" t="str">
        <f>CONCATENATE(AllWeights5[[#This Row],[bldgtype]],"-",AllWeights5[[#This Row],[bldgloc]],"-",AllWeights5[[#This Row],[bldgvint]])</f>
        <v>RtL-CZ01-2017</v>
      </c>
      <c r="G1812" s="15" t="str">
        <f>CONCATENATE(AllWeights5[[#This Row],[bldgtype]],"-",AllWeights5[[#This Row],[bldgloc]],"-",AllWeights5[[#This Row],[era]])</f>
        <v>RtL-CZ01-rec</v>
      </c>
      <c r="H1812" s="7">
        <v>0.03</v>
      </c>
      <c r="I1812" s="8" t="s">
        <v>14</v>
      </c>
      <c r="J1812" s="5">
        <f>SUMIFS(AllWeights5[wt_vint],AllWeights5[bldgtype],AllWeights5[[#This Row],[bldgtype]],AllWeights5[bldgloc],AllWeights5[[#This Row],[bldgloc]],AllWeights5[era],AllWeights5[[#This Row],[era]])</f>
        <v>0.04</v>
      </c>
      <c r="K1812" s="16">
        <f>AllWeights5[[#This Row],[wt_vint]]/AllWeights5[[#This Row],[Total Weight (BT, CZ, Era)]]</f>
        <v>0.75</v>
      </c>
    </row>
    <row r="1813" spans="1:11" x14ac:dyDescent="0.3">
      <c r="A1813" s="6">
        <v>2020</v>
      </c>
      <c r="B1813" s="7" t="s">
        <v>7</v>
      </c>
      <c r="C1813" s="7" t="s">
        <v>60</v>
      </c>
      <c r="D1813" s="7" t="s">
        <v>9</v>
      </c>
      <c r="E1813" s="7">
        <v>2020</v>
      </c>
      <c r="F1813" s="15" t="str">
        <f>CONCATENATE(AllWeights5[[#This Row],[bldgtype]],"-",AllWeights5[[#This Row],[bldgloc]],"-",AllWeights5[[#This Row],[bldgvint]])</f>
        <v>RtL-CZ01-2020</v>
      </c>
      <c r="G1813" s="15" t="str">
        <f>CONCATENATE(AllWeights5[[#This Row],[bldgtype]],"-",AllWeights5[[#This Row],[bldgloc]],"-",AllWeights5[[#This Row],[era]])</f>
        <v>RtL-CZ01-rec</v>
      </c>
      <c r="H1813" s="7">
        <v>0.01</v>
      </c>
      <c r="I1813" s="8" t="s">
        <v>14</v>
      </c>
      <c r="J1813" s="5">
        <f>SUMIFS(AllWeights5[wt_vint],AllWeights5[bldgtype],AllWeights5[[#This Row],[bldgtype]],AllWeights5[bldgloc],AllWeights5[[#This Row],[bldgloc]],AllWeights5[era],AllWeights5[[#This Row],[era]])</f>
        <v>0.04</v>
      </c>
      <c r="K1813" s="16">
        <f>AllWeights5[[#This Row],[wt_vint]]/AllWeights5[[#This Row],[Total Weight (BT, CZ, Era)]]</f>
        <v>0.25</v>
      </c>
    </row>
    <row r="1814" spans="1:11" x14ac:dyDescent="0.3">
      <c r="A1814" s="6">
        <v>2020</v>
      </c>
      <c r="B1814" s="7" t="s">
        <v>7</v>
      </c>
      <c r="C1814" s="7" t="s">
        <v>60</v>
      </c>
      <c r="D1814" s="7" t="s">
        <v>9</v>
      </c>
      <c r="E1814" s="7" t="s">
        <v>18</v>
      </c>
      <c r="F1814" s="15" t="str">
        <f>CONCATENATE(AllWeights5[[#This Row],[bldgtype]],"-",AllWeights5[[#This Row],[bldgloc]],"-",AllWeights5[[#This Row],[bldgvint]])</f>
        <v>RtL-CZ01-New</v>
      </c>
      <c r="G1814" s="15" t="str">
        <f>CONCATENATE(AllWeights5[[#This Row],[bldgtype]],"-",AllWeights5[[#This Row],[bldgloc]],"-",AllWeights5[[#This Row],[era]])</f>
        <v>RtL-CZ01-new</v>
      </c>
      <c r="H1814" s="7">
        <v>0.01</v>
      </c>
      <c r="I1814" s="8" t="s">
        <v>19</v>
      </c>
      <c r="J1814" s="5">
        <f>SUMIFS(AllWeights5[wt_vint],AllWeights5[bldgtype],AllWeights5[[#This Row],[bldgtype]],AllWeights5[bldgloc],AllWeights5[[#This Row],[bldgloc]],AllWeights5[era],AllWeights5[[#This Row],[era]])</f>
        <v>0.01</v>
      </c>
      <c r="K1814" s="16">
        <f>AllWeights5[[#This Row],[wt_vint]]/AllWeights5[[#This Row],[Total Weight (BT, CZ, Era)]]</f>
        <v>1</v>
      </c>
    </row>
    <row r="1815" spans="1:11" x14ac:dyDescent="0.3">
      <c r="A1815" s="6">
        <v>2020</v>
      </c>
      <c r="B1815" s="7" t="s">
        <v>7</v>
      </c>
      <c r="C1815" s="7" t="s">
        <v>60</v>
      </c>
      <c r="D1815" s="7" t="s">
        <v>20</v>
      </c>
      <c r="E1815" s="7">
        <v>1975</v>
      </c>
      <c r="F1815" s="15" t="str">
        <f>CONCATENATE(AllWeights5[[#This Row],[bldgtype]],"-",AllWeights5[[#This Row],[bldgloc]],"-",AllWeights5[[#This Row],[bldgvint]])</f>
        <v>RtL-CZ02-1975</v>
      </c>
      <c r="G1815" s="15" t="str">
        <f>CONCATENATE(AllWeights5[[#This Row],[bldgtype]],"-",AllWeights5[[#This Row],[bldgloc]],"-",AllWeights5[[#This Row],[era]])</f>
        <v>RtL-CZ02-old</v>
      </c>
      <c r="H1815" s="7">
        <v>4.226</v>
      </c>
      <c r="I1815" s="8" t="s">
        <v>16</v>
      </c>
      <c r="J1815" s="5">
        <f>SUMIFS(AllWeights5[wt_vint],AllWeights5[bldgtype],AllWeights5[[#This Row],[bldgtype]],AllWeights5[bldgloc],AllWeights5[[#This Row],[bldgloc]],AllWeights5[era],AllWeights5[[#This Row],[era]])</f>
        <v>7.536999999999999</v>
      </c>
      <c r="K1815" s="16">
        <f>AllWeights5[[#This Row],[wt_vint]]/AllWeights5[[#This Row],[Total Weight (BT, CZ, Era)]]</f>
        <v>0.56070054398301716</v>
      </c>
    </row>
    <row r="1816" spans="1:11" x14ac:dyDescent="0.3">
      <c r="A1816" s="6">
        <v>2020</v>
      </c>
      <c r="B1816" s="7" t="s">
        <v>7</v>
      </c>
      <c r="C1816" s="7" t="s">
        <v>60</v>
      </c>
      <c r="D1816" s="7" t="s">
        <v>20</v>
      </c>
      <c r="E1816" s="7">
        <v>1985</v>
      </c>
      <c r="F1816" s="15" t="str">
        <f>CONCATENATE(AllWeights5[[#This Row],[bldgtype]],"-",AllWeights5[[#This Row],[bldgloc]],"-",AllWeights5[[#This Row],[bldgvint]])</f>
        <v>RtL-CZ02-1985</v>
      </c>
      <c r="G1816" s="15" t="str">
        <f>CONCATENATE(AllWeights5[[#This Row],[bldgtype]],"-",AllWeights5[[#This Row],[bldgloc]],"-",AllWeights5[[#This Row],[era]])</f>
        <v>RtL-CZ02-old</v>
      </c>
      <c r="H1816" s="7">
        <v>2.089</v>
      </c>
      <c r="I1816" s="8" t="s">
        <v>16</v>
      </c>
      <c r="J1816" s="5">
        <f>SUMIFS(AllWeights5[wt_vint],AllWeights5[bldgtype],AllWeights5[[#This Row],[bldgtype]],AllWeights5[bldgloc],AllWeights5[[#This Row],[bldgloc]],AllWeights5[era],AllWeights5[[#This Row],[era]])</f>
        <v>7.536999999999999</v>
      </c>
      <c r="K1816" s="16">
        <f>AllWeights5[[#This Row],[wt_vint]]/AllWeights5[[#This Row],[Total Weight (BT, CZ, Era)]]</f>
        <v>0.27716598115961261</v>
      </c>
    </row>
    <row r="1817" spans="1:11" x14ac:dyDescent="0.3">
      <c r="A1817" s="6">
        <v>2020</v>
      </c>
      <c r="B1817" s="7" t="s">
        <v>7</v>
      </c>
      <c r="C1817" s="7" t="s">
        <v>60</v>
      </c>
      <c r="D1817" s="7" t="s">
        <v>20</v>
      </c>
      <c r="E1817" s="7">
        <v>1996</v>
      </c>
      <c r="F1817" s="15" t="str">
        <f>CONCATENATE(AllWeights5[[#This Row],[bldgtype]],"-",AllWeights5[[#This Row],[bldgloc]],"-",AllWeights5[[#This Row],[bldgvint]])</f>
        <v>RtL-CZ02-1996</v>
      </c>
      <c r="G1817" s="15" t="str">
        <f>CONCATENATE(AllWeights5[[#This Row],[bldgtype]],"-",AllWeights5[[#This Row],[bldgloc]],"-",AllWeights5[[#This Row],[era]])</f>
        <v>RtL-CZ02-old</v>
      </c>
      <c r="H1817" s="7">
        <v>1.222</v>
      </c>
      <c r="I1817" s="8" t="s">
        <v>16</v>
      </c>
      <c r="J1817" s="5">
        <f>SUMIFS(AllWeights5[wt_vint],AllWeights5[bldgtype],AllWeights5[[#This Row],[bldgtype]],AllWeights5[bldgloc],AllWeights5[[#This Row],[bldgloc]],AllWeights5[era],AllWeights5[[#This Row],[era]])</f>
        <v>7.536999999999999</v>
      </c>
      <c r="K1817" s="16">
        <f>AllWeights5[[#This Row],[wt_vint]]/AllWeights5[[#This Row],[Total Weight (BT, CZ, Era)]]</f>
        <v>0.16213347485737031</v>
      </c>
    </row>
    <row r="1818" spans="1:11" x14ac:dyDescent="0.3">
      <c r="A1818" s="6">
        <v>2020</v>
      </c>
      <c r="B1818" s="7" t="s">
        <v>7</v>
      </c>
      <c r="C1818" s="7" t="s">
        <v>60</v>
      </c>
      <c r="D1818" s="7" t="s">
        <v>20</v>
      </c>
      <c r="E1818" s="7">
        <v>2003</v>
      </c>
      <c r="F1818" s="15" t="str">
        <f>CONCATENATE(AllWeights5[[#This Row],[bldgtype]],"-",AllWeights5[[#This Row],[bldgloc]],"-",AllWeights5[[#This Row],[bldgvint]])</f>
        <v>RtL-CZ02-2003</v>
      </c>
      <c r="G1818" s="15" t="str">
        <f>CONCATENATE(AllWeights5[[#This Row],[bldgtype]],"-",AllWeights5[[#This Row],[bldgloc]],"-",AllWeights5[[#This Row],[era]])</f>
        <v>RtL-CZ02-ex</v>
      </c>
      <c r="H1818" s="7">
        <v>0.5</v>
      </c>
      <c r="I1818" s="8" t="s">
        <v>11</v>
      </c>
      <c r="J1818" s="5">
        <f>SUMIFS(AllWeights5[wt_vint],AllWeights5[bldgtype],AllWeights5[[#This Row],[bldgtype]],AllWeights5[bldgloc],AllWeights5[[#This Row],[bldgloc]],AllWeights5[era],AllWeights5[[#This Row],[era]])</f>
        <v>1.2839999999999998</v>
      </c>
      <c r="K1818" s="16">
        <f>AllWeights5[[#This Row],[wt_vint]]/AllWeights5[[#This Row],[Total Weight (BT, CZ, Era)]]</f>
        <v>0.38940809968847356</v>
      </c>
    </row>
    <row r="1819" spans="1:11" x14ac:dyDescent="0.3">
      <c r="A1819" s="6">
        <v>2020</v>
      </c>
      <c r="B1819" s="7" t="s">
        <v>7</v>
      </c>
      <c r="C1819" s="7" t="s">
        <v>60</v>
      </c>
      <c r="D1819" s="7" t="s">
        <v>20</v>
      </c>
      <c r="E1819" s="7">
        <v>2007</v>
      </c>
      <c r="F1819" s="15" t="str">
        <f>CONCATENATE(AllWeights5[[#This Row],[bldgtype]],"-",AllWeights5[[#This Row],[bldgloc]],"-",AllWeights5[[#This Row],[bldgvint]])</f>
        <v>RtL-CZ02-2007</v>
      </c>
      <c r="G1819" s="15" t="str">
        <f>CONCATENATE(AllWeights5[[#This Row],[bldgtype]],"-",AllWeights5[[#This Row],[bldgloc]],"-",AllWeights5[[#This Row],[era]])</f>
        <v>RtL-CZ02-ex</v>
      </c>
      <c r="H1819" s="7">
        <v>0.28499999999999998</v>
      </c>
      <c r="I1819" s="8" t="s">
        <v>11</v>
      </c>
      <c r="J1819" s="5">
        <f>SUMIFS(AllWeights5[wt_vint],AllWeights5[bldgtype],AllWeights5[[#This Row],[bldgtype]],AllWeights5[bldgloc],AllWeights5[[#This Row],[bldgloc]],AllWeights5[era],AllWeights5[[#This Row],[era]])</f>
        <v>1.2839999999999998</v>
      </c>
      <c r="K1819" s="16">
        <f>AllWeights5[[#This Row],[wt_vint]]/AllWeights5[[#This Row],[Total Weight (BT, CZ, Era)]]</f>
        <v>0.22196261682242993</v>
      </c>
    </row>
    <row r="1820" spans="1:11" x14ac:dyDescent="0.3">
      <c r="A1820" s="6">
        <v>2020</v>
      </c>
      <c r="B1820" s="7" t="s">
        <v>7</v>
      </c>
      <c r="C1820" s="7" t="s">
        <v>60</v>
      </c>
      <c r="D1820" s="7" t="s">
        <v>20</v>
      </c>
      <c r="E1820" s="7">
        <v>2011</v>
      </c>
      <c r="F1820" s="15" t="str">
        <f>CONCATENATE(AllWeights5[[#This Row],[bldgtype]],"-",AllWeights5[[#This Row],[bldgloc]],"-",AllWeights5[[#This Row],[bldgvint]])</f>
        <v>RtL-CZ02-2011</v>
      </c>
      <c r="G1820" s="15" t="str">
        <f>CONCATENATE(AllWeights5[[#This Row],[bldgtype]],"-",AllWeights5[[#This Row],[bldgloc]],"-",AllWeights5[[#This Row],[era]])</f>
        <v>RtL-CZ02-ex</v>
      </c>
      <c r="H1820" s="7">
        <v>0.28499999999999998</v>
      </c>
      <c r="I1820" s="8" t="s">
        <v>11</v>
      </c>
      <c r="J1820" s="5">
        <f>SUMIFS(AllWeights5[wt_vint],AllWeights5[bldgtype],AllWeights5[[#This Row],[bldgtype]],AllWeights5[bldgloc],AllWeights5[[#This Row],[bldgloc]],AllWeights5[era],AllWeights5[[#This Row],[era]])</f>
        <v>1.2839999999999998</v>
      </c>
      <c r="K1820" s="16">
        <f>AllWeights5[[#This Row],[wt_vint]]/AllWeights5[[#This Row],[Total Weight (BT, CZ, Era)]]</f>
        <v>0.22196261682242993</v>
      </c>
    </row>
    <row r="1821" spans="1:11" x14ac:dyDescent="0.3">
      <c r="A1821" s="6">
        <v>2020</v>
      </c>
      <c r="B1821" s="7" t="s">
        <v>7</v>
      </c>
      <c r="C1821" s="7" t="s">
        <v>60</v>
      </c>
      <c r="D1821" s="7" t="s">
        <v>20</v>
      </c>
      <c r="E1821" s="7">
        <v>2015</v>
      </c>
      <c r="F1821" s="15" t="str">
        <f>CONCATENATE(AllWeights5[[#This Row],[bldgtype]],"-",AllWeights5[[#This Row],[bldgloc]],"-",AllWeights5[[#This Row],[bldgvint]])</f>
        <v>RtL-CZ02-2015</v>
      </c>
      <c r="G1821" s="15" t="str">
        <f>CONCATENATE(AllWeights5[[#This Row],[bldgtype]],"-",AllWeights5[[#This Row],[bldgloc]],"-",AllWeights5[[#This Row],[era]])</f>
        <v>RtL-CZ02-ex</v>
      </c>
      <c r="H1821" s="7">
        <v>0.214</v>
      </c>
      <c r="I1821" s="8" t="s">
        <v>11</v>
      </c>
      <c r="J1821" s="5">
        <f>SUMIFS(AllWeights5[wt_vint],AllWeights5[bldgtype],AllWeights5[[#This Row],[bldgtype]],AllWeights5[bldgloc],AllWeights5[[#This Row],[bldgloc]],AllWeights5[era],AllWeights5[[#This Row],[era]])</f>
        <v>1.2839999999999998</v>
      </c>
      <c r="K1821" s="16">
        <f>AllWeights5[[#This Row],[wt_vint]]/AllWeights5[[#This Row],[Total Weight (BT, CZ, Era)]]</f>
        <v>0.16666666666666669</v>
      </c>
    </row>
    <row r="1822" spans="1:11" x14ac:dyDescent="0.3">
      <c r="A1822" s="6">
        <v>2020</v>
      </c>
      <c r="B1822" s="7" t="s">
        <v>7</v>
      </c>
      <c r="C1822" s="7" t="s">
        <v>60</v>
      </c>
      <c r="D1822" s="7" t="s">
        <v>20</v>
      </c>
      <c r="E1822" s="7">
        <v>2017</v>
      </c>
      <c r="F1822" s="15" t="str">
        <f>CONCATENATE(AllWeights5[[#This Row],[bldgtype]],"-",AllWeights5[[#This Row],[bldgloc]],"-",AllWeights5[[#This Row],[bldgvint]])</f>
        <v>RtL-CZ02-2017</v>
      </c>
      <c r="G1822" s="15" t="str">
        <f>CONCATENATE(AllWeights5[[#This Row],[bldgtype]],"-",AllWeights5[[#This Row],[bldgloc]],"-",AllWeights5[[#This Row],[era]])</f>
        <v>RtL-CZ02-rec</v>
      </c>
      <c r="H1822" s="7">
        <v>0.214</v>
      </c>
      <c r="I1822" s="8" t="s">
        <v>14</v>
      </c>
      <c r="J1822" s="5">
        <f>SUMIFS(AllWeights5[wt_vint],AllWeights5[bldgtype],AllWeights5[[#This Row],[bldgtype]],AllWeights5[bldgloc],AllWeights5[[#This Row],[bldgloc]],AllWeights5[era],AllWeights5[[#This Row],[era]])</f>
        <v>0.28499999999999998</v>
      </c>
      <c r="K1822" s="16">
        <f>AllWeights5[[#This Row],[wt_vint]]/AllWeights5[[#This Row],[Total Weight (BT, CZ, Era)]]</f>
        <v>0.75087719298245614</v>
      </c>
    </row>
    <row r="1823" spans="1:11" x14ac:dyDescent="0.3">
      <c r="A1823" s="6">
        <v>2020</v>
      </c>
      <c r="B1823" s="7" t="s">
        <v>7</v>
      </c>
      <c r="C1823" s="7" t="s">
        <v>60</v>
      </c>
      <c r="D1823" s="7" t="s">
        <v>20</v>
      </c>
      <c r="E1823" s="7">
        <v>2020</v>
      </c>
      <c r="F1823" s="15" t="str">
        <f>CONCATENATE(AllWeights5[[#This Row],[bldgtype]],"-",AllWeights5[[#This Row],[bldgloc]],"-",AllWeights5[[#This Row],[bldgvint]])</f>
        <v>RtL-CZ02-2020</v>
      </c>
      <c r="G1823" s="15" t="str">
        <f>CONCATENATE(AllWeights5[[#This Row],[bldgtype]],"-",AllWeights5[[#This Row],[bldgloc]],"-",AllWeights5[[#This Row],[era]])</f>
        <v>RtL-CZ02-rec</v>
      </c>
      <c r="H1823" s="7">
        <v>7.0999999999999994E-2</v>
      </c>
      <c r="I1823" s="8" t="s">
        <v>14</v>
      </c>
      <c r="J1823" s="5">
        <f>SUMIFS(AllWeights5[wt_vint],AllWeights5[bldgtype],AllWeights5[[#This Row],[bldgtype]],AllWeights5[bldgloc],AllWeights5[[#This Row],[bldgloc]],AllWeights5[era],AllWeights5[[#This Row],[era]])</f>
        <v>0.28499999999999998</v>
      </c>
      <c r="K1823" s="16">
        <f>AllWeights5[[#This Row],[wt_vint]]/AllWeights5[[#This Row],[Total Weight (BT, CZ, Era)]]</f>
        <v>0.24912280701754386</v>
      </c>
    </row>
    <row r="1824" spans="1:11" x14ac:dyDescent="0.3">
      <c r="A1824" s="6">
        <v>2020</v>
      </c>
      <c r="B1824" s="7" t="s">
        <v>7</v>
      </c>
      <c r="C1824" s="7" t="s">
        <v>60</v>
      </c>
      <c r="D1824" s="7" t="s">
        <v>20</v>
      </c>
      <c r="E1824" s="7" t="s">
        <v>18</v>
      </c>
      <c r="F1824" s="15" t="str">
        <f>CONCATENATE(AllWeights5[[#This Row],[bldgtype]],"-",AllWeights5[[#This Row],[bldgloc]],"-",AllWeights5[[#This Row],[bldgvint]])</f>
        <v>RtL-CZ02-New</v>
      </c>
      <c r="G1824" s="15" t="str">
        <f>CONCATENATE(AllWeights5[[#This Row],[bldgtype]],"-",AllWeights5[[#This Row],[bldgloc]],"-",AllWeights5[[#This Row],[era]])</f>
        <v>RtL-CZ02-new</v>
      </c>
      <c r="H1824" s="7">
        <v>7.0999999999999994E-2</v>
      </c>
      <c r="I1824" s="8" t="s">
        <v>19</v>
      </c>
      <c r="J1824" s="5">
        <f>SUMIFS(AllWeights5[wt_vint],AllWeights5[bldgtype],AllWeights5[[#This Row],[bldgtype]],AllWeights5[bldgloc],AllWeights5[[#This Row],[bldgloc]],AllWeights5[era],AllWeights5[[#This Row],[era]])</f>
        <v>7.0999999999999994E-2</v>
      </c>
      <c r="K1824" s="16">
        <f>AllWeights5[[#This Row],[wt_vint]]/AllWeights5[[#This Row],[Total Weight (BT, CZ, Era)]]</f>
        <v>1</v>
      </c>
    </row>
    <row r="1825" spans="1:11" x14ac:dyDescent="0.3">
      <c r="A1825" s="6">
        <v>2020</v>
      </c>
      <c r="B1825" s="7" t="s">
        <v>7</v>
      </c>
      <c r="C1825" s="7" t="s">
        <v>60</v>
      </c>
      <c r="D1825" s="7" t="s">
        <v>21</v>
      </c>
      <c r="E1825" s="7">
        <v>1975</v>
      </c>
      <c r="F1825" s="15" t="str">
        <f>CONCATENATE(AllWeights5[[#This Row],[bldgtype]],"-",AllWeights5[[#This Row],[bldgloc]],"-",AllWeights5[[#This Row],[bldgvint]])</f>
        <v>RtL-CZ03-1975</v>
      </c>
      <c r="G1825" s="15" t="str">
        <f>CONCATENATE(AllWeights5[[#This Row],[bldgtype]],"-",AllWeights5[[#This Row],[bldgloc]],"-",AllWeights5[[#This Row],[era]])</f>
        <v>RtL-CZ03-old</v>
      </c>
      <c r="H1825" s="7">
        <v>22.643999999999998</v>
      </c>
      <c r="I1825" s="8" t="s">
        <v>16</v>
      </c>
      <c r="J1825" s="5">
        <f>SUMIFS(AllWeights5[wt_vint],AllWeights5[bldgtype],AllWeights5[[#This Row],[bldgtype]],AllWeights5[bldgloc],AllWeights5[[#This Row],[bldgloc]],AllWeights5[era],AllWeights5[[#This Row],[era]])</f>
        <v>35.701000000000001</v>
      </c>
      <c r="K1825" s="16">
        <f>AllWeights5[[#This Row],[wt_vint]]/AllWeights5[[#This Row],[Total Weight (BT, CZ, Era)]]</f>
        <v>0.6342679476765356</v>
      </c>
    </row>
    <row r="1826" spans="1:11" x14ac:dyDescent="0.3">
      <c r="A1826" s="6">
        <v>2020</v>
      </c>
      <c r="B1826" s="7" t="s">
        <v>7</v>
      </c>
      <c r="C1826" s="7" t="s">
        <v>60</v>
      </c>
      <c r="D1826" s="7" t="s">
        <v>21</v>
      </c>
      <c r="E1826" s="7">
        <v>1985</v>
      </c>
      <c r="F1826" s="15" t="str">
        <f>CONCATENATE(AllWeights5[[#This Row],[bldgtype]],"-",AllWeights5[[#This Row],[bldgloc]],"-",AllWeights5[[#This Row],[bldgvint]])</f>
        <v>RtL-CZ03-1985</v>
      </c>
      <c r="G1826" s="15" t="str">
        <f>CONCATENATE(AllWeights5[[#This Row],[bldgtype]],"-",AllWeights5[[#This Row],[bldgloc]],"-",AllWeights5[[#This Row],[era]])</f>
        <v>RtL-CZ03-old</v>
      </c>
      <c r="H1826" s="7">
        <v>8.2989999999999995</v>
      </c>
      <c r="I1826" s="8" t="s">
        <v>16</v>
      </c>
      <c r="J1826" s="5">
        <f>SUMIFS(AllWeights5[wt_vint],AllWeights5[bldgtype],AllWeights5[[#This Row],[bldgtype]],AllWeights5[bldgloc],AllWeights5[[#This Row],[bldgloc]],AllWeights5[era],AllWeights5[[#This Row],[era]])</f>
        <v>35.701000000000001</v>
      </c>
      <c r="K1826" s="16">
        <f>AllWeights5[[#This Row],[wt_vint]]/AllWeights5[[#This Row],[Total Weight (BT, CZ, Era)]]</f>
        <v>0.23245847455253352</v>
      </c>
    </row>
    <row r="1827" spans="1:11" x14ac:dyDescent="0.3">
      <c r="A1827" s="6">
        <v>2020</v>
      </c>
      <c r="B1827" s="7" t="s">
        <v>7</v>
      </c>
      <c r="C1827" s="7" t="s">
        <v>60</v>
      </c>
      <c r="D1827" s="7" t="s">
        <v>21</v>
      </c>
      <c r="E1827" s="7">
        <v>1996</v>
      </c>
      <c r="F1827" s="15" t="str">
        <f>CONCATENATE(AllWeights5[[#This Row],[bldgtype]],"-",AllWeights5[[#This Row],[bldgloc]],"-",AllWeights5[[#This Row],[bldgvint]])</f>
        <v>RtL-CZ03-1996</v>
      </c>
      <c r="G1827" s="15" t="str">
        <f>CONCATENATE(AllWeights5[[#This Row],[bldgtype]],"-",AllWeights5[[#This Row],[bldgloc]],"-",AllWeights5[[#This Row],[era]])</f>
        <v>RtL-CZ03-old</v>
      </c>
      <c r="H1827" s="7">
        <v>4.758</v>
      </c>
      <c r="I1827" s="8" t="s">
        <v>16</v>
      </c>
      <c r="J1827" s="5">
        <f>SUMIFS(AllWeights5[wt_vint],AllWeights5[bldgtype],AllWeights5[[#This Row],[bldgtype]],AllWeights5[bldgloc],AllWeights5[[#This Row],[bldgloc]],AllWeights5[era],AllWeights5[[#This Row],[era]])</f>
        <v>35.701000000000001</v>
      </c>
      <c r="K1827" s="16">
        <f>AllWeights5[[#This Row],[wt_vint]]/AllWeights5[[#This Row],[Total Weight (BT, CZ, Era)]]</f>
        <v>0.1332735777709308</v>
      </c>
    </row>
    <row r="1828" spans="1:11" x14ac:dyDescent="0.3">
      <c r="A1828" s="6">
        <v>2020</v>
      </c>
      <c r="B1828" s="7" t="s">
        <v>7</v>
      </c>
      <c r="C1828" s="7" t="s">
        <v>60</v>
      </c>
      <c r="D1828" s="7" t="s">
        <v>21</v>
      </c>
      <c r="E1828" s="7">
        <v>2003</v>
      </c>
      <c r="F1828" s="15" t="str">
        <f>CONCATENATE(AllWeights5[[#This Row],[bldgtype]],"-",AllWeights5[[#This Row],[bldgloc]],"-",AllWeights5[[#This Row],[bldgvint]])</f>
        <v>RtL-CZ03-2003</v>
      </c>
      <c r="G1828" s="15" t="str">
        <f>CONCATENATE(AllWeights5[[#This Row],[bldgtype]],"-",AllWeights5[[#This Row],[bldgloc]],"-",AllWeights5[[#This Row],[era]])</f>
        <v>RtL-CZ03-ex</v>
      </c>
      <c r="H1828" s="7">
        <v>1.903</v>
      </c>
      <c r="I1828" s="8" t="s">
        <v>11</v>
      </c>
      <c r="J1828" s="5">
        <f>SUMIFS(AllWeights5[wt_vint],AllWeights5[bldgtype],AllWeights5[[#This Row],[bldgtype]],AllWeights5[bldgloc],AllWeights5[[#This Row],[bldgloc]],AllWeights5[era],AllWeights5[[#This Row],[era]])</f>
        <v>5.258</v>
      </c>
      <c r="K1828" s="16">
        <f>AllWeights5[[#This Row],[wt_vint]]/AllWeights5[[#This Row],[Total Weight (BT, CZ, Era)]]</f>
        <v>0.36192468619246865</v>
      </c>
    </row>
    <row r="1829" spans="1:11" x14ac:dyDescent="0.3">
      <c r="A1829" s="6">
        <v>2020</v>
      </c>
      <c r="B1829" s="7" t="s">
        <v>7</v>
      </c>
      <c r="C1829" s="7" t="s">
        <v>60</v>
      </c>
      <c r="D1829" s="7" t="s">
        <v>21</v>
      </c>
      <c r="E1829" s="7">
        <v>2007</v>
      </c>
      <c r="F1829" s="15" t="str">
        <f>CONCATENATE(AllWeights5[[#This Row],[bldgtype]],"-",AllWeights5[[#This Row],[bldgloc]],"-",AllWeights5[[#This Row],[bldgvint]])</f>
        <v>RtL-CZ03-2007</v>
      </c>
      <c r="G1829" s="15" t="str">
        <f>CONCATENATE(AllWeights5[[#This Row],[bldgtype]],"-",AllWeights5[[#This Row],[bldgloc]],"-",AllWeights5[[#This Row],[era]])</f>
        <v>RtL-CZ03-ex</v>
      </c>
      <c r="H1829" s="7">
        <v>1.22</v>
      </c>
      <c r="I1829" s="8" t="s">
        <v>11</v>
      </c>
      <c r="J1829" s="5">
        <f>SUMIFS(AllWeights5[wt_vint],AllWeights5[bldgtype],AllWeights5[[#This Row],[bldgtype]],AllWeights5[bldgloc],AllWeights5[[#This Row],[bldgloc]],AllWeights5[era],AllWeights5[[#This Row],[era]])</f>
        <v>5.258</v>
      </c>
      <c r="K1829" s="16">
        <f>AllWeights5[[#This Row],[wt_vint]]/AllWeights5[[#This Row],[Total Weight (BT, CZ, Era)]]</f>
        <v>0.23202738683910232</v>
      </c>
    </row>
    <row r="1830" spans="1:11" x14ac:dyDescent="0.3">
      <c r="A1830" s="6">
        <v>2020</v>
      </c>
      <c r="B1830" s="7" t="s">
        <v>7</v>
      </c>
      <c r="C1830" s="7" t="s">
        <v>60</v>
      </c>
      <c r="D1830" s="7" t="s">
        <v>21</v>
      </c>
      <c r="E1830" s="7">
        <v>2011</v>
      </c>
      <c r="F1830" s="15" t="str">
        <f>CONCATENATE(AllWeights5[[#This Row],[bldgtype]],"-",AllWeights5[[#This Row],[bldgloc]],"-",AllWeights5[[#This Row],[bldgvint]])</f>
        <v>RtL-CZ03-2011</v>
      </c>
      <c r="G1830" s="15" t="str">
        <f>CONCATENATE(AllWeights5[[#This Row],[bldgtype]],"-",AllWeights5[[#This Row],[bldgloc]],"-",AllWeights5[[#This Row],[era]])</f>
        <v>RtL-CZ03-ex</v>
      </c>
      <c r="H1830" s="7">
        <v>1.22</v>
      </c>
      <c r="I1830" s="8" t="s">
        <v>11</v>
      </c>
      <c r="J1830" s="5">
        <f>SUMIFS(AllWeights5[wt_vint],AllWeights5[bldgtype],AllWeights5[[#This Row],[bldgtype]],AllWeights5[bldgloc],AllWeights5[[#This Row],[bldgloc]],AllWeights5[era],AllWeights5[[#This Row],[era]])</f>
        <v>5.258</v>
      </c>
      <c r="K1830" s="16">
        <f>AllWeights5[[#This Row],[wt_vint]]/AllWeights5[[#This Row],[Total Weight (BT, CZ, Era)]]</f>
        <v>0.23202738683910232</v>
      </c>
    </row>
    <row r="1831" spans="1:11" x14ac:dyDescent="0.3">
      <c r="A1831" s="6">
        <v>2020</v>
      </c>
      <c r="B1831" s="7" t="s">
        <v>7</v>
      </c>
      <c r="C1831" s="7" t="s">
        <v>60</v>
      </c>
      <c r="D1831" s="7" t="s">
        <v>21</v>
      </c>
      <c r="E1831" s="7">
        <v>2015</v>
      </c>
      <c r="F1831" s="15" t="str">
        <f>CONCATENATE(AllWeights5[[#This Row],[bldgtype]],"-",AllWeights5[[#This Row],[bldgloc]],"-",AllWeights5[[#This Row],[bldgvint]])</f>
        <v>RtL-CZ03-2015</v>
      </c>
      <c r="G1831" s="15" t="str">
        <f>CONCATENATE(AllWeights5[[#This Row],[bldgtype]],"-",AllWeights5[[#This Row],[bldgloc]],"-",AllWeights5[[#This Row],[era]])</f>
        <v>RtL-CZ03-ex</v>
      </c>
      <c r="H1831" s="7">
        <v>0.91500000000000004</v>
      </c>
      <c r="I1831" s="8" t="s">
        <v>11</v>
      </c>
      <c r="J1831" s="5">
        <f>SUMIFS(AllWeights5[wt_vint],AllWeights5[bldgtype],AllWeights5[[#This Row],[bldgtype]],AllWeights5[bldgloc],AllWeights5[[#This Row],[bldgloc]],AllWeights5[era],AllWeights5[[#This Row],[era]])</f>
        <v>5.258</v>
      </c>
      <c r="K1831" s="16">
        <f>AllWeights5[[#This Row],[wt_vint]]/AllWeights5[[#This Row],[Total Weight (BT, CZ, Era)]]</f>
        <v>0.17402054012932675</v>
      </c>
    </row>
    <row r="1832" spans="1:11" x14ac:dyDescent="0.3">
      <c r="A1832" s="6">
        <v>2020</v>
      </c>
      <c r="B1832" s="7" t="s">
        <v>7</v>
      </c>
      <c r="C1832" s="7" t="s">
        <v>60</v>
      </c>
      <c r="D1832" s="7" t="s">
        <v>21</v>
      </c>
      <c r="E1832" s="7">
        <v>2017</v>
      </c>
      <c r="F1832" s="15" t="str">
        <f>CONCATENATE(AllWeights5[[#This Row],[bldgtype]],"-",AllWeights5[[#This Row],[bldgloc]],"-",AllWeights5[[#This Row],[bldgvint]])</f>
        <v>RtL-CZ03-2017</v>
      </c>
      <c r="G1832" s="15" t="str">
        <f>CONCATENATE(AllWeights5[[#This Row],[bldgtype]],"-",AllWeights5[[#This Row],[bldgloc]],"-",AllWeights5[[#This Row],[era]])</f>
        <v>RtL-CZ03-rec</v>
      </c>
      <c r="H1832" s="7">
        <v>0.91500000000000004</v>
      </c>
      <c r="I1832" s="8" t="s">
        <v>14</v>
      </c>
      <c r="J1832" s="5">
        <f>SUMIFS(AllWeights5[wt_vint],AllWeights5[bldgtype],AllWeights5[[#This Row],[bldgtype]],AllWeights5[bldgloc],AllWeights5[[#This Row],[bldgloc]],AllWeights5[era],AllWeights5[[#This Row],[era]])</f>
        <v>1.22</v>
      </c>
      <c r="K1832" s="16">
        <f>AllWeights5[[#This Row],[wt_vint]]/AllWeights5[[#This Row],[Total Weight (BT, CZ, Era)]]</f>
        <v>0.75</v>
      </c>
    </row>
    <row r="1833" spans="1:11" x14ac:dyDescent="0.3">
      <c r="A1833" s="6">
        <v>2020</v>
      </c>
      <c r="B1833" s="7" t="s">
        <v>7</v>
      </c>
      <c r="C1833" s="7" t="s">
        <v>60</v>
      </c>
      <c r="D1833" s="7" t="s">
        <v>21</v>
      </c>
      <c r="E1833" s="7">
        <v>2020</v>
      </c>
      <c r="F1833" s="15" t="str">
        <f>CONCATENATE(AllWeights5[[#This Row],[bldgtype]],"-",AllWeights5[[#This Row],[bldgloc]],"-",AllWeights5[[#This Row],[bldgvint]])</f>
        <v>RtL-CZ03-2020</v>
      </c>
      <c r="G1833" s="15" t="str">
        <f>CONCATENATE(AllWeights5[[#This Row],[bldgtype]],"-",AllWeights5[[#This Row],[bldgloc]],"-",AllWeights5[[#This Row],[era]])</f>
        <v>RtL-CZ03-rec</v>
      </c>
      <c r="H1833" s="7">
        <v>0.30499999999999999</v>
      </c>
      <c r="I1833" s="8" t="s">
        <v>14</v>
      </c>
      <c r="J1833" s="5">
        <f>SUMIFS(AllWeights5[wt_vint],AllWeights5[bldgtype],AllWeights5[[#This Row],[bldgtype]],AllWeights5[bldgloc],AllWeights5[[#This Row],[bldgloc]],AllWeights5[era],AllWeights5[[#This Row],[era]])</f>
        <v>1.22</v>
      </c>
      <c r="K1833" s="16">
        <f>AllWeights5[[#This Row],[wt_vint]]/AllWeights5[[#This Row],[Total Weight (BT, CZ, Era)]]</f>
        <v>0.25</v>
      </c>
    </row>
    <row r="1834" spans="1:11" x14ac:dyDescent="0.3">
      <c r="A1834" s="6">
        <v>2020</v>
      </c>
      <c r="B1834" s="7" t="s">
        <v>7</v>
      </c>
      <c r="C1834" s="7" t="s">
        <v>60</v>
      </c>
      <c r="D1834" s="7" t="s">
        <v>21</v>
      </c>
      <c r="E1834" s="7" t="s">
        <v>18</v>
      </c>
      <c r="F1834" s="15" t="str">
        <f>CONCATENATE(AllWeights5[[#This Row],[bldgtype]],"-",AllWeights5[[#This Row],[bldgloc]],"-",AllWeights5[[#This Row],[bldgvint]])</f>
        <v>RtL-CZ03-New</v>
      </c>
      <c r="G1834" s="15" t="str">
        <f>CONCATENATE(AllWeights5[[#This Row],[bldgtype]],"-",AllWeights5[[#This Row],[bldgloc]],"-",AllWeights5[[#This Row],[era]])</f>
        <v>RtL-CZ03-new</v>
      </c>
      <c r="H1834" s="7">
        <v>0.30499999999999999</v>
      </c>
      <c r="I1834" s="8" t="s">
        <v>19</v>
      </c>
      <c r="J1834" s="5">
        <f>SUMIFS(AllWeights5[wt_vint],AllWeights5[bldgtype],AllWeights5[[#This Row],[bldgtype]],AllWeights5[bldgloc],AllWeights5[[#This Row],[bldgloc]],AllWeights5[era],AllWeights5[[#This Row],[era]])</f>
        <v>0.30499999999999999</v>
      </c>
      <c r="K1834" s="16">
        <f>AllWeights5[[#This Row],[wt_vint]]/AllWeights5[[#This Row],[Total Weight (BT, CZ, Era)]]</f>
        <v>1</v>
      </c>
    </row>
    <row r="1835" spans="1:11" x14ac:dyDescent="0.3">
      <c r="A1835" s="6">
        <v>2020</v>
      </c>
      <c r="B1835" s="7" t="s">
        <v>7</v>
      </c>
      <c r="C1835" s="7" t="s">
        <v>60</v>
      </c>
      <c r="D1835" s="7" t="s">
        <v>22</v>
      </c>
      <c r="E1835" s="7">
        <v>1975</v>
      </c>
      <c r="F1835" s="15" t="str">
        <f>CONCATENATE(AllWeights5[[#This Row],[bldgtype]],"-",AllWeights5[[#This Row],[bldgloc]],"-",AllWeights5[[#This Row],[bldgvint]])</f>
        <v>RtL-CZ04-1975</v>
      </c>
      <c r="G1835" s="15" t="str">
        <f>CONCATENATE(AllWeights5[[#This Row],[bldgtype]],"-",AllWeights5[[#This Row],[bldgloc]],"-",AllWeights5[[#This Row],[era]])</f>
        <v>RtL-CZ04-old</v>
      </c>
      <c r="H1835" s="7">
        <v>8.1890000000000001</v>
      </c>
      <c r="I1835" s="8" t="s">
        <v>16</v>
      </c>
      <c r="J1835" s="5">
        <f>SUMIFS(AllWeights5[wt_vint],AllWeights5[bldgtype],AllWeights5[[#This Row],[bldgtype]],AllWeights5[bldgloc],AllWeights5[[#This Row],[bldgloc]],AllWeights5[era],AllWeights5[[#This Row],[era]])</f>
        <v>15.221</v>
      </c>
      <c r="K1835" s="16">
        <f>AllWeights5[[#This Row],[wt_vint]]/AllWeights5[[#This Row],[Total Weight (BT, CZ, Era)]]</f>
        <v>0.538006701267985</v>
      </c>
    </row>
    <row r="1836" spans="1:11" x14ac:dyDescent="0.3">
      <c r="A1836" s="6">
        <v>2020</v>
      </c>
      <c r="B1836" s="7" t="s">
        <v>7</v>
      </c>
      <c r="C1836" s="7" t="s">
        <v>60</v>
      </c>
      <c r="D1836" s="7" t="s">
        <v>22</v>
      </c>
      <c r="E1836" s="7">
        <v>1985</v>
      </c>
      <c r="F1836" s="15" t="str">
        <f>CONCATENATE(AllWeights5[[#This Row],[bldgtype]],"-",AllWeights5[[#This Row],[bldgloc]],"-",AllWeights5[[#This Row],[bldgvint]])</f>
        <v>RtL-CZ04-1985</v>
      </c>
      <c r="G1836" s="15" t="str">
        <f>CONCATENATE(AllWeights5[[#This Row],[bldgtype]],"-",AllWeights5[[#This Row],[bldgloc]],"-",AllWeights5[[#This Row],[era]])</f>
        <v>RtL-CZ04-old</v>
      </c>
      <c r="H1836" s="7">
        <v>4.3540000000000001</v>
      </c>
      <c r="I1836" s="8" t="s">
        <v>16</v>
      </c>
      <c r="J1836" s="5">
        <f>SUMIFS(AllWeights5[wt_vint],AllWeights5[bldgtype],AllWeights5[[#This Row],[bldgtype]],AllWeights5[bldgloc],AllWeights5[[#This Row],[bldgloc]],AllWeights5[era],AllWeights5[[#This Row],[era]])</f>
        <v>15.221</v>
      </c>
      <c r="K1836" s="16">
        <f>AllWeights5[[#This Row],[wt_vint]]/AllWeights5[[#This Row],[Total Weight (BT, CZ, Era)]]</f>
        <v>0.28605216477235401</v>
      </c>
    </row>
    <row r="1837" spans="1:11" x14ac:dyDescent="0.3">
      <c r="A1837" s="6">
        <v>2020</v>
      </c>
      <c r="B1837" s="7" t="s">
        <v>7</v>
      </c>
      <c r="C1837" s="7" t="s">
        <v>60</v>
      </c>
      <c r="D1837" s="7" t="s">
        <v>22</v>
      </c>
      <c r="E1837" s="7">
        <v>1996</v>
      </c>
      <c r="F1837" s="15" t="str">
        <f>CONCATENATE(AllWeights5[[#This Row],[bldgtype]],"-",AllWeights5[[#This Row],[bldgloc]],"-",AllWeights5[[#This Row],[bldgvint]])</f>
        <v>RtL-CZ04-1996</v>
      </c>
      <c r="G1837" s="15" t="str">
        <f>CONCATENATE(AllWeights5[[#This Row],[bldgtype]],"-",AllWeights5[[#This Row],[bldgloc]],"-",AllWeights5[[#This Row],[era]])</f>
        <v>RtL-CZ04-old</v>
      </c>
      <c r="H1837" s="7">
        <v>2.6779999999999999</v>
      </c>
      <c r="I1837" s="8" t="s">
        <v>16</v>
      </c>
      <c r="J1837" s="5">
        <f>SUMIFS(AllWeights5[wt_vint],AllWeights5[bldgtype],AllWeights5[[#This Row],[bldgtype]],AllWeights5[bldgloc],AllWeights5[[#This Row],[bldgloc]],AllWeights5[era],AllWeights5[[#This Row],[era]])</f>
        <v>15.221</v>
      </c>
      <c r="K1837" s="16">
        <f>AllWeights5[[#This Row],[wt_vint]]/AllWeights5[[#This Row],[Total Weight (BT, CZ, Era)]]</f>
        <v>0.17594113395966099</v>
      </c>
    </row>
    <row r="1838" spans="1:11" x14ac:dyDescent="0.3">
      <c r="A1838" s="6">
        <v>2020</v>
      </c>
      <c r="B1838" s="7" t="s">
        <v>7</v>
      </c>
      <c r="C1838" s="7" t="s">
        <v>60</v>
      </c>
      <c r="D1838" s="7" t="s">
        <v>22</v>
      </c>
      <c r="E1838" s="7">
        <v>2003</v>
      </c>
      <c r="F1838" s="15" t="str">
        <f>CONCATENATE(AllWeights5[[#This Row],[bldgtype]],"-",AllWeights5[[#This Row],[bldgloc]],"-",AllWeights5[[#This Row],[bldgvint]])</f>
        <v>RtL-CZ04-2003</v>
      </c>
      <c r="G1838" s="15" t="str">
        <f>CONCATENATE(AllWeights5[[#This Row],[bldgtype]],"-",AllWeights5[[#This Row],[bldgloc]],"-",AllWeights5[[#This Row],[era]])</f>
        <v>RtL-CZ04-ex</v>
      </c>
      <c r="H1838" s="7">
        <v>1.0940000000000001</v>
      </c>
      <c r="I1838" s="8" t="s">
        <v>11</v>
      </c>
      <c r="J1838" s="5">
        <f>SUMIFS(AllWeights5[wt_vint],AllWeights5[bldgtype],AllWeights5[[#This Row],[bldgtype]],AllWeights5[bldgloc],AllWeights5[[#This Row],[bldgloc]],AllWeights5[era],AllWeights5[[#This Row],[era]])</f>
        <v>2.7470000000000003</v>
      </c>
      <c r="K1838" s="16">
        <f>AllWeights5[[#This Row],[wt_vint]]/AllWeights5[[#This Row],[Total Weight (BT, CZ, Era)]]</f>
        <v>0.39825263924281035</v>
      </c>
    </row>
    <row r="1839" spans="1:11" x14ac:dyDescent="0.3">
      <c r="A1839" s="6">
        <v>2020</v>
      </c>
      <c r="B1839" s="7" t="s">
        <v>7</v>
      </c>
      <c r="C1839" s="7" t="s">
        <v>60</v>
      </c>
      <c r="D1839" s="7" t="s">
        <v>22</v>
      </c>
      <c r="E1839" s="7">
        <v>2007</v>
      </c>
      <c r="F1839" s="15" t="str">
        <f>CONCATENATE(AllWeights5[[#This Row],[bldgtype]],"-",AllWeights5[[#This Row],[bldgloc]],"-",AllWeights5[[#This Row],[bldgvint]])</f>
        <v>RtL-CZ04-2007</v>
      </c>
      <c r="G1839" s="15" t="str">
        <f>CONCATENATE(AllWeights5[[#This Row],[bldgtype]],"-",AllWeights5[[#This Row],[bldgloc]],"-",AllWeights5[[#This Row],[era]])</f>
        <v>RtL-CZ04-ex</v>
      </c>
      <c r="H1839" s="7">
        <v>0.60099999999999998</v>
      </c>
      <c r="I1839" s="8" t="s">
        <v>11</v>
      </c>
      <c r="J1839" s="5">
        <f>SUMIFS(AllWeights5[wt_vint],AllWeights5[bldgtype],AllWeights5[[#This Row],[bldgtype]],AllWeights5[bldgloc],AllWeights5[[#This Row],[bldgloc]],AllWeights5[era],AllWeights5[[#This Row],[era]])</f>
        <v>2.7470000000000003</v>
      </c>
      <c r="K1839" s="16">
        <f>AllWeights5[[#This Row],[wt_vint]]/AllWeights5[[#This Row],[Total Weight (BT, CZ, Era)]]</f>
        <v>0.21878412813978881</v>
      </c>
    </row>
    <row r="1840" spans="1:11" x14ac:dyDescent="0.3">
      <c r="A1840" s="6">
        <v>2020</v>
      </c>
      <c r="B1840" s="7" t="s">
        <v>7</v>
      </c>
      <c r="C1840" s="7" t="s">
        <v>60</v>
      </c>
      <c r="D1840" s="7" t="s">
        <v>22</v>
      </c>
      <c r="E1840" s="7">
        <v>2011</v>
      </c>
      <c r="F1840" s="15" t="str">
        <f>CONCATENATE(AllWeights5[[#This Row],[bldgtype]],"-",AllWeights5[[#This Row],[bldgloc]],"-",AllWeights5[[#This Row],[bldgvint]])</f>
        <v>RtL-CZ04-2011</v>
      </c>
      <c r="G1840" s="15" t="str">
        <f>CONCATENATE(AllWeights5[[#This Row],[bldgtype]],"-",AllWeights5[[#This Row],[bldgloc]],"-",AllWeights5[[#This Row],[era]])</f>
        <v>RtL-CZ04-ex</v>
      </c>
      <c r="H1840" s="7">
        <v>0.60099999999999998</v>
      </c>
      <c r="I1840" s="8" t="s">
        <v>11</v>
      </c>
      <c r="J1840" s="5">
        <f>SUMIFS(AllWeights5[wt_vint],AllWeights5[bldgtype],AllWeights5[[#This Row],[bldgtype]],AllWeights5[bldgloc],AllWeights5[[#This Row],[bldgloc]],AllWeights5[era],AllWeights5[[#This Row],[era]])</f>
        <v>2.7470000000000003</v>
      </c>
      <c r="K1840" s="16">
        <f>AllWeights5[[#This Row],[wt_vint]]/AllWeights5[[#This Row],[Total Weight (BT, CZ, Era)]]</f>
        <v>0.21878412813978881</v>
      </c>
    </row>
    <row r="1841" spans="1:11" x14ac:dyDescent="0.3">
      <c r="A1841" s="6">
        <v>2020</v>
      </c>
      <c r="B1841" s="7" t="s">
        <v>7</v>
      </c>
      <c r="C1841" s="7" t="s">
        <v>60</v>
      </c>
      <c r="D1841" s="7" t="s">
        <v>22</v>
      </c>
      <c r="E1841" s="7">
        <v>2015</v>
      </c>
      <c r="F1841" s="15" t="str">
        <f>CONCATENATE(AllWeights5[[#This Row],[bldgtype]],"-",AllWeights5[[#This Row],[bldgloc]],"-",AllWeights5[[#This Row],[bldgvint]])</f>
        <v>RtL-CZ04-2015</v>
      </c>
      <c r="G1841" s="15" t="str">
        <f>CONCATENATE(AllWeights5[[#This Row],[bldgtype]],"-",AllWeights5[[#This Row],[bldgloc]],"-",AllWeights5[[#This Row],[era]])</f>
        <v>RtL-CZ04-ex</v>
      </c>
      <c r="H1841" s="7">
        <v>0.45100000000000001</v>
      </c>
      <c r="I1841" s="8" t="s">
        <v>11</v>
      </c>
      <c r="J1841" s="5">
        <f>SUMIFS(AllWeights5[wt_vint],AllWeights5[bldgtype],AllWeights5[[#This Row],[bldgtype]],AllWeights5[bldgloc],AllWeights5[[#This Row],[bldgloc]],AllWeights5[era],AllWeights5[[#This Row],[era]])</f>
        <v>2.7470000000000003</v>
      </c>
      <c r="K1841" s="16">
        <f>AllWeights5[[#This Row],[wt_vint]]/AllWeights5[[#This Row],[Total Weight (BT, CZ, Era)]]</f>
        <v>0.16417910447761191</v>
      </c>
    </row>
    <row r="1842" spans="1:11" x14ac:dyDescent="0.3">
      <c r="A1842" s="6">
        <v>2020</v>
      </c>
      <c r="B1842" s="7" t="s">
        <v>7</v>
      </c>
      <c r="C1842" s="7" t="s">
        <v>60</v>
      </c>
      <c r="D1842" s="7" t="s">
        <v>22</v>
      </c>
      <c r="E1842" s="7">
        <v>2017</v>
      </c>
      <c r="F1842" s="15" t="str">
        <f>CONCATENATE(AllWeights5[[#This Row],[bldgtype]],"-",AllWeights5[[#This Row],[bldgloc]],"-",AllWeights5[[#This Row],[bldgvint]])</f>
        <v>RtL-CZ04-2017</v>
      </c>
      <c r="G1842" s="15" t="str">
        <f>CONCATENATE(AllWeights5[[#This Row],[bldgtype]],"-",AllWeights5[[#This Row],[bldgloc]],"-",AllWeights5[[#This Row],[era]])</f>
        <v>RtL-CZ04-rec</v>
      </c>
      <c r="H1842" s="7">
        <v>0.45100000000000001</v>
      </c>
      <c r="I1842" s="8" t="s">
        <v>14</v>
      </c>
      <c r="J1842" s="5">
        <f>SUMIFS(AllWeights5[wt_vint],AllWeights5[bldgtype],AllWeights5[[#This Row],[bldgtype]],AllWeights5[bldgloc],AllWeights5[[#This Row],[bldgloc]],AllWeights5[era],AllWeights5[[#This Row],[era]])</f>
        <v>0.60099999999999998</v>
      </c>
      <c r="K1842" s="16">
        <f>AllWeights5[[#This Row],[wt_vint]]/AllWeights5[[#This Row],[Total Weight (BT, CZ, Era)]]</f>
        <v>0.75041597337770383</v>
      </c>
    </row>
    <row r="1843" spans="1:11" x14ac:dyDescent="0.3">
      <c r="A1843" s="6">
        <v>2020</v>
      </c>
      <c r="B1843" s="7" t="s">
        <v>7</v>
      </c>
      <c r="C1843" s="7" t="s">
        <v>60</v>
      </c>
      <c r="D1843" s="7" t="s">
        <v>22</v>
      </c>
      <c r="E1843" s="7">
        <v>2020</v>
      </c>
      <c r="F1843" s="15" t="str">
        <f>CONCATENATE(AllWeights5[[#This Row],[bldgtype]],"-",AllWeights5[[#This Row],[bldgloc]],"-",AllWeights5[[#This Row],[bldgvint]])</f>
        <v>RtL-CZ04-2020</v>
      </c>
      <c r="G1843" s="15" t="str">
        <f>CONCATENATE(AllWeights5[[#This Row],[bldgtype]],"-",AllWeights5[[#This Row],[bldgloc]],"-",AllWeights5[[#This Row],[era]])</f>
        <v>RtL-CZ04-rec</v>
      </c>
      <c r="H1843" s="7">
        <v>0.15</v>
      </c>
      <c r="I1843" s="8" t="s">
        <v>14</v>
      </c>
      <c r="J1843" s="5">
        <f>SUMIFS(AllWeights5[wt_vint],AllWeights5[bldgtype],AllWeights5[[#This Row],[bldgtype]],AllWeights5[bldgloc],AllWeights5[[#This Row],[bldgloc]],AllWeights5[era],AllWeights5[[#This Row],[era]])</f>
        <v>0.60099999999999998</v>
      </c>
      <c r="K1843" s="16">
        <f>AllWeights5[[#This Row],[wt_vint]]/AllWeights5[[#This Row],[Total Weight (BT, CZ, Era)]]</f>
        <v>0.24958402662229617</v>
      </c>
    </row>
    <row r="1844" spans="1:11" x14ac:dyDescent="0.3">
      <c r="A1844" s="6">
        <v>2020</v>
      </c>
      <c r="B1844" s="7" t="s">
        <v>7</v>
      </c>
      <c r="C1844" s="7" t="s">
        <v>60</v>
      </c>
      <c r="D1844" s="7" t="s">
        <v>22</v>
      </c>
      <c r="E1844" s="7" t="s">
        <v>18</v>
      </c>
      <c r="F1844" s="15" t="str">
        <f>CONCATENATE(AllWeights5[[#This Row],[bldgtype]],"-",AllWeights5[[#This Row],[bldgloc]],"-",AllWeights5[[#This Row],[bldgvint]])</f>
        <v>RtL-CZ04-New</v>
      </c>
      <c r="G1844" s="15" t="str">
        <f>CONCATENATE(AllWeights5[[#This Row],[bldgtype]],"-",AllWeights5[[#This Row],[bldgloc]],"-",AllWeights5[[#This Row],[era]])</f>
        <v>RtL-CZ04-new</v>
      </c>
      <c r="H1844" s="7">
        <v>0.15</v>
      </c>
      <c r="I1844" s="8" t="s">
        <v>19</v>
      </c>
      <c r="J1844" s="5">
        <f>SUMIFS(AllWeights5[wt_vint],AllWeights5[bldgtype],AllWeights5[[#This Row],[bldgtype]],AllWeights5[bldgloc],AllWeights5[[#This Row],[bldgloc]],AllWeights5[era],AllWeights5[[#This Row],[era]])</f>
        <v>0.15</v>
      </c>
      <c r="K1844" s="16">
        <f>AllWeights5[[#This Row],[wt_vint]]/AllWeights5[[#This Row],[Total Weight (BT, CZ, Era)]]</f>
        <v>1</v>
      </c>
    </row>
    <row r="1845" spans="1:11" x14ac:dyDescent="0.3">
      <c r="A1845" s="6">
        <v>2020</v>
      </c>
      <c r="B1845" s="7" t="s">
        <v>7</v>
      </c>
      <c r="C1845" s="7" t="s">
        <v>60</v>
      </c>
      <c r="D1845" s="7" t="s">
        <v>23</v>
      </c>
      <c r="E1845" s="7">
        <v>1975</v>
      </c>
      <c r="F1845" s="15" t="str">
        <f>CONCATENATE(AllWeights5[[#This Row],[bldgtype]],"-",AllWeights5[[#This Row],[bldgloc]],"-",AllWeights5[[#This Row],[bldgvint]])</f>
        <v>RtL-CZ05-1975</v>
      </c>
      <c r="G1845" s="15" t="str">
        <f>CONCATENATE(AllWeights5[[#This Row],[bldgtype]],"-",AllWeights5[[#This Row],[bldgloc]],"-",AllWeights5[[#This Row],[era]])</f>
        <v>RtL-CZ05-old</v>
      </c>
      <c r="H1845" s="7">
        <v>1.4</v>
      </c>
      <c r="I1845" s="8" t="s">
        <v>16</v>
      </c>
      <c r="J1845" s="5">
        <f>SUMIFS(AllWeights5[wt_vint],AllWeights5[bldgtype],AllWeights5[[#This Row],[bldgtype]],AllWeights5[bldgloc],AllWeights5[[#This Row],[bldgloc]],AllWeights5[era],AllWeights5[[#This Row],[era]])</f>
        <v>3.7309999999999994</v>
      </c>
      <c r="K1845" s="16">
        <f>AllWeights5[[#This Row],[wt_vint]]/AllWeights5[[#This Row],[Total Weight (BT, CZ, Era)]]</f>
        <v>0.37523452157598502</v>
      </c>
    </row>
    <row r="1846" spans="1:11" x14ac:dyDescent="0.3">
      <c r="A1846" s="6">
        <v>2020</v>
      </c>
      <c r="B1846" s="7" t="s">
        <v>7</v>
      </c>
      <c r="C1846" s="7" t="s">
        <v>60</v>
      </c>
      <c r="D1846" s="7" t="s">
        <v>23</v>
      </c>
      <c r="E1846" s="7">
        <v>1985</v>
      </c>
      <c r="F1846" s="15" t="str">
        <f>CONCATENATE(AllWeights5[[#This Row],[bldgtype]],"-",AllWeights5[[#This Row],[bldgloc]],"-",AllWeights5[[#This Row],[bldgvint]])</f>
        <v>RtL-CZ05-1985</v>
      </c>
      <c r="G1846" s="15" t="str">
        <f>CONCATENATE(AllWeights5[[#This Row],[bldgtype]],"-",AllWeights5[[#This Row],[bldgloc]],"-",AllWeights5[[#This Row],[era]])</f>
        <v>RtL-CZ05-old</v>
      </c>
      <c r="H1846" s="7">
        <v>0.753</v>
      </c>
      <c r="I1846" s="8" t="s">
        <v>16</v>
      </c>
      <c r="J1846" s="5">
        <f>SUMIFS(AllWeights5[wt_vint],AllWeights5[bldgtype],AllWeights5[[#This Row],[bldgtype]],AllWeights5[bldgloc],AllWeights5[[#This Row],[bldgloc]],AllWeights5[era],AllWeights5[[#This Row],[era]])</f>
        <v>3.7309999999999994</v>
      </c>
      <c r="K1846" s="16">
        <f>AllWeights5[[#This Row],[wt_vint]]/AllWeights5[[#This Row],[Total Weight (BT, CZ, Era)]]</f>
        <v>0.20182256767622625</v>
      </c>
    </row>
    <row r="1847" spans="1:11" x14ac:dyDescent="0.3">
      <c r="A1847" s="6">
        <v>2020</v>
      </c>
      <c r="B1847" s="7" t="s">
        <v>7</v>
      </c>
      <c r="C1847" s="7" t="s">
        <v>60</v>
      </c>
      <c r="D1847" s="7" t="s">
        <v>23</v>
      </c>
      <c r="E1847" s="7">
        <v>1996</v>
      </c>
      <c r="F1847" s="15" t="str">
        <f>CONCATENATE(AllWeights5[[#This Row],[bldgtype]],"-",AllWeights5[[#This Row],[bldgloc]],"-",AllWeights5[[#This Row],[bldgvint]])</f>
        <v>RtL-CZ05-1996</v>
      </c>
      <c r="G1847" s="15" t="str">
        <f>CONCATENATE(AllWeights5[[#This Row],[bldgtype]],"-",AllWeights5[[#This Row],[bldgloc]],"-",AllWeights5[[#This Row],[era]])</f>
        <v>RtL-CZ05-old</v>
      </c>
      <c r="H1847" s="7">
        <v>0.46400000000000002</v>
      </c>
      <c r="I1847" s="8" t="s">
        <v>16</v>
      </c>
      <c r="J1847" s="5">
        <f>SUMIFS(AllWeights5[wt_vint],AllWeights5[bldgtype],AllWeights5[[#This Row],[bldgtype]],AllWeights5[bldgloc],AllWeights5[[#This Row],[bldgloc]],AllWeights5[era],AllWeights5[[#This Row],[era]])</f>
        <v>3.7309999999999994</v>
      </c>
      <c r="K1847" s="16">
        <f>AllWeights5[[#This Row],[wt_vint]]/AllWeights5[[#This Row],[Total Weight (BT, CZ, Era)]]</f>
        <v>0.1243634414366122</v>
      </c>
    </row>
    <row r="1848" spans="1:11" x14ac:dyDescent="0.3">
      <c r="A1848" s="6">
        <v>2020</v>
      </c>
      <c r="B1848" s="7" t="s">
        <v>7</v>
      </c>
      <c r="C1848" s="7" t="s">
        <v>60</v>
      </c>
      <c r="D1848" s="7" t="s">
        <v>23</v>
      </c>
      <c r="E1848" s="7">
        <v>2003</v>
      </c>
      <c r="F1848" s="15" t="str">
        <f>CONCATENATE(AllWeights5[[#This Row],[bldgtype]],"-",AllWeights5[[#This Row],[bldgloc]],"-",AllWeights5[[#This Row],[bldgvint]])</f>
        <v>RtL-CZ05-2003</v>
      </c>
      <c r="G1848" s="15" t="str">
        <f>CONCATENATE(AllWeights5[[#This Row],[bldgtype]],"-",AllWeights5[[#This Row],[bldgloc]],"-",AllWeights5[[#This Row],[era]])</f>
        <v>RtL-CZ05-ex</v>
      </c>
      <c r="H1848" s="7">
        <v>0.19</v>
      </c>
      <c r="I1848" s="8" t="s">
        <v>11</v>
      </c>
      <c r="J1848" s="5">
        <f>SUMIFS(AllWeights5[wt_vint],AllWeights5[bldgtype],AllWeights5[[#This Row],[bldgtype]],AllWeights5[bldgloc],AllWeights5[[#This Row],[bldgloc]],AllWeights5[era],AllWeights5[[#This Row],[era]])</f>
        <v>0.7240000000000002</v>
      </c>
      <c r="K1848" s="16">
        <f>AllWeights5[[#This Row],[wt_vint]]/AllWeights5[[#This Row],[Total Weight (BT, CZ, Era)]]</f>
        <v>0.26243093922651928</v>
      </c>
    </row>
    <row r="1849" spans="1:11" x14ac:dyDescent="0.3">
      <c r="A1849" s="6">
        <v>2020</v>
      </c>
      <c r="B1849" s="7" t="s">
        <v>7</v>
      </c>
      <c r="C1849" s="7" t="s">
        <v>60</v>
      </c>
      <c r="D1849" s="7" t="s">
        <v>23</v>
      </c>
      <c r="E1849" s="7">
        <v>2007</v>
      </c>
      <c r="F1849" s="15" t="str">
        <f>CONCATENATE(AllWeights5[[#This Row],[bldgtype]],"-",AllWeights5[[#This Row],[bldgloc]],"-",AllWeights5[[#This Row],[bldgvint]])</f>
        <v>RtL-CZ05-2007</v>
      </c>
      <c r="G1849" s="15" t="str">
        <f>CONCATENATE(AllWeights5[[#This Row],[bldgtype]],"-",AllWeights5[[#This Row],[bldgloc]],"-",AllWeights5[[#This Row],[era]])</f>
        <v>RtL-CZ05-ex</v>
      </c>
      <c r="H1849" s="7">
        <v>0.104</v>
      </c>
      <c r="I1849" s="8" t="s">
        <v>11</v>
      </c>
      <c r="J1849" s="5">
        <f>SUMIFS(AllWeights5[wt_vint],AllWeights5[bldgtype],AllWeights5[[#This Row],[bldgtype]],AllWeights5[bldgloc],AllWeights5[[#This Row],[bldgloc]],AllWeights5[era],AllWeights5[[#This Row],[era]])</f>
        <v>0.7240000000000002</v>
      </c>
      <c r="K1849" s="16">
        <f>AllWeights5[[#This Row],[wt_vint]]/AllWeights5[[#This Row],[Total Weight (BT, CZ, Era)]]</f>
        <v>0.14364640883977897</v>
      </c>
    </row>
    <row r="1850" spans="1:11" x14ac:dyDescent="0.3">
      <c r="A1850" s="6">
        <v>2020</v>
      </c>
      <c r="B1850" s="7" t="s">
        <v>7</v>
      </c>
      <c r="C1850" s="7" t="s">
        <v>60</v>
      </c>
      <c r="D1850" s="7" t="s">
        <v>23</v>
      </c>
      <c r="E1850" s="7">
        <v>2011</v>
      </c>
      <c r="F1850" s="15" t="str">
        <f>CONCATENATE(AllWeights5[[#This Row],[bldgtype]],"-",AllWeights5[[#This Row],[bldgloc]],"-",AllWeights5[[#This Row],[bldgvint]])</f>
        <v>RtL-CZ05-2011</v>
      </c>
      <c r="G1850" s="15" t="str">
        <f>CONCATENATE(AllWeights5[[#This Row],[bldgtype]],"-",AllWeights5[[#This Row],[bldgloc]],"-",AllWeights5[[#This Row],[era]])</f>
        <v>RtL-CZ05-ex</v>
      </c>
      <c r="H1850" s="7">
        <v>0.104</v>
      </c>
      <c r="I1850" s="8" t="s">
        <v>11</v>
      </c>
      <c r="J1850" s="5">
        <f>SUMIFS(AllWeights5[wt_vint],AllWeights5[bldgtype],AllWeights5[[#This Row],[bldgtype]],AllWeights5[bldgloc],AllWeights5[[#This Row],[bldgloc]],AllWeights5[era],AllWeights5[[#This Row],[era]])</f>
        <v>0.7240000000000002</v>
      </c>
      <c r="K1850" s="16">
        <f>AllWeights5[[#This Row],[wt_vint]]/AllWeights5[[#This Row],[Total Weight (BT, CZ, Era)]]</f>
        <v>0.14364640883977897</v>
      </c>
    </row>
    <row r="1851" spans="1:11" x14ac:dyDescent="0.3">
      <c r="A1851" s="6">
        <v>2020</v>
      </c>
      <c r="B1851" s="7" t="s">
        <v>7</v>
      </c>
      <c r="C1851" s="7" t="s">
        <v>60</v>
      </c>
      <c r="D1851" s="7" t="s">
        <v>23</v>
      </c>
      <c r="E1851" s="7">
        <v>2015</v>
      </c>
      <c r="F1851" s="15" t="str">
        <f>CONCATENATE(AllWeights5[[#This Row],[bldgtype]],"-",AllWeights5[[#This Row],[bldgloc]],"-",AllWeights5[[#This Row],[bldgvint]])</f>
        <v>RtL-CZ05-2015</v>
      </c>
      <c r="G1851" s="15" t="str">
        <f>CONCATENATE(AllWeights5[[#This Row],[bldgtype]],"-",AllWeights5[[#This Row],[bldgloc]],"-",AllWeights5[[#This Row],[era]])</f>
        <v>RtL-CZ05-ex</v>
      </c>
      <c r="H1851" s="7">
        <v>7.8E-2</v>
      </c>
      <c r="I1851" s="8" t="s">
        <v>11</v>
      </c>
      <c r="J1851" s="5">
        <f>SUMIFS(AllWeights5[wt_vint],AllWeights5[bldgtype],AllWeights5[[#This Row],[bldgtype]],AllWeights5[bldgloc],AllWeights5[[#This Row],[bldgloc]],AllWeights5[era],AllWeights5[[#This Row],[era]])</f>
        <v>0.7240000000000002</v>
      </c>
      <c r="K1851" s="16">
        <f>AllWeights5[[#This Row],[wt_vint]]/AllWeights5[[#This Row],[Total Weight (BT, CZ, Era)]]</f>
        <v>0.10773480662983423</v>
      </c>
    </row>
    <row r="1852" spans="1:11" x14ac:dyDescent="0.3">
      <c r="A1852" s="6">
        <v>2020</v>
      </c>
      <c r="B1852" s="7" t="s">
        <v>7</v>
      </c>
      <c r="C1852" s="7" t="s">
        <v>60</v>
      </c>
      <c r="D1852" s="7" t="s">
        <v>23</v>
      </c>
      <c r="E1852" s="7">
        <v>2017</v>
      </c>
      <c r="F1852" s="15" t="str">
        <f>CONCATENATE(AllWeights5[[#This Row],[bldgtype]],"-",AllWeights5[[#This Row],[bldgloc]],"-",AllWeights5[[#This Row],[bldgvint]])</f>
        <v>RtL-CZ05-2017</v>
      </c>
      <c r="G1852" s="15" t="str">
        <f>CONCATENATE(AllWeights5[[#This Row],[bldgtype]],"-",AllWeights5[[#This Row],[bldgloc]],"-",AllWeights5[[#This Row],[era]])</f>
        <v>RtL-CZ05-rec</v>
      </c>
      <c r="H1852" s="7">
        <v>7.8E-2</v>
      </c>
      <c r="I1852" s="8" t="s">
        <v>14</v>
      </c>
      <c r="J1852" s="5">
        <f>SUMIFS(AllWeights5[wt_vint],AllWeights5[bldgtype],AllWeights5[[#This Row],[bldgtype]],AllWeights5[bldgloc],AllWeights5[[#This Row],[bldgloc]],AllWeights5[era],AllWeights5[[#This Row],[era]])</f>
        <v>0.16200000000000001</v>
      </c>
      <c r="K1852" s="16">
        <f>AllWeights5[[#This Row],[wt_vint]]/AllWeights5[[#This Row],[Total Weight (BT, CZ, Era)]]</f>
        <v>0.48148148148148145</v>
      </c>
    </row>
    <row r="1853" spans="1:11" x14ac:dyDescent="0.3">
      <c r="A1853" s="6">
        <v>2020</v>
      </c>
      <c r="B1853" s="7" t="s">
        <v>7</v>
      </c>
      <c r="C1853" s="7" t="s">
        <v>60</v>
      </c>
      <c r="D1853" s="7" t="s">
        <v>23</v>
      </c>
      <c r="E1853" s="7">
        <v>2020</v>
      </c>
      <c r="F1853" s="15" t="str">
        <f>CONCATENATE(AllWeights5[[#This Row],[bldgtype]],"-",AllWeights5[[#This Row],[bldgloc]],"-",AllWeights5[[#This Row],[bldgvint]])</f>
        <v>RtL-CZ05-2020</v>
      </c>
      <c r="G1853" s="15" t="str">
        <f>CONCATENATE(AllWeights5[[#This Row],[bldgtype]],"-",AllWeights5[[#This Row],[bldgloc]],"-",AllWeights5[[#This Row],[era]])</f>
        <v>RtL-CZ05-rec</v>
      </c>
      <c r="H1853" s="7">
        <v>2.5999999999999999E-2</v>
      </c>
      <c r="I1853" s="8" t="s">
        <v>14</v>
      </c>
      <c r="J1853" s="5">
        <f>SUMIFS(AllWeights5[wt_vint],AllWeights5[bldgtype],AllWeights5[[#This Row],[bldgtype]],AllWeights5[bldgloc],AllWeights5[[#This Row],[bldgloc]],AllWeights5[era],AllWeights5[[#This Row],[era]])</f>
        <v>0.16200000000000001</v>
      </c>
      <c r="K1853" s="16">
        <f>AllWeights5[[#This Row],[wt_vint]]/AllWeights5[[#This Row],[Total Weight (BT, CZ, Era)]]</f>
        <v>0.16049382716049382</v>
      </c>
    </row>
    <row r="1854" spans="1:11" x14ac:dyDescent="0.3">
      <c r="A1854" s="6">
        <v>2020</v>
      </c>
      <c r="B1854" s="7" t="s">
        <v>7</v>
      </c>
      <c r="C1854" s="7" t="s">
        <v>60</v>
      </c>
      <c r="D1854" s="7" t="s">
        <v>23</v>
      </c>
      <c r="E1854" s="7" t="s">
        <v>18</v>
      </c>
      <c r="F1854" s="15" t="str">
        <f>CONCATENATE(AllWeights5[[#This Row],[bldgtype]],"-",AllWeights5[[#This Row],[bldgloc]],"-",AllWeights5[[#This Row],[bldgvint]])</f>
        <v>RtL-CZ05-New</v>
      </c>
      <c r="G1854" s="15" t="str">
        <f>CONCATENATE(AllWeights5[[#This Row],[bldgtype]],"-",AllWeights5[[#This Row],[bldgloc]],"-",AllWeights5[[#This Row],[era]])</f>
        <v>RtL-CZ05-new</v>
      </c>
      <c r="H1854" s="7">
        <v>2.5999999999999999E-2</v>
      </c>
      <c r="I1854" s="8" t="s">
        <v>19</v>
      </c>
      <c r="J1854" s="5">
        <f>SUMIFS(AllWeights5[wt_vint],AllWeights5[bldgtype],AllWeights5[[#This Row],[bldgtype]],AllWeights5[bldgloc],AllWeights5[[#This Row],[bldgloc]],AllWeights5[era],AllWeights5[[#This Row],[era]])</f>
        <v>0.04</v>
      </c>
      <c r="K1854" s="16">
        <f>AllWeights5[[#This Row],[wt_vint]]/AllWeights5[[#This Row],[Total Weight (BT, CZ, Era)]]</f>
        <v>0.64999999999999991</v>
      </c>
    </row>
    <row r="1855" spans="1:11" x14ac:dyDescent="0.3">
      <c r="A1855" s="6">
        <v>2020</v>
      </c>
      <c r="B1855" s="7" t="s">
        <v>7</v>
      </c>
      <c r="C1855" s="7" t="s">
        <v>60</v>
      </c>
      <c r="D1855" s="7" t="s">
        <v>24</v>
      </c>
      <c r="E1855" s="7">
        <v>1975</v>
      </c>
      <c r="F1855" s="15" t="str">
        <f>CONCATENATE(AllWeights5[[#This Row],[bldgtype]],"-",AllWeights5[[#This Row],[bldgloc]],"-",AllWeights5[[#This Row],[bldgvint]])</f>
        <v>RtL-CZ11-1975</v>
      </c>
      <c r="G1855" s="15" t="str">
        <f>CONCATENATE(AllWeights5[[#This Row],[bldgtype]],"-",AllWeights5[[#This Row],[bldgloc]],"-",AllWeights5[[#This Row],[era]])</f>
        <v>RtL-CZ11-old</v>
      </c>
      <c r="H1855" s="7">
        <v>2.5680000000000001</v>
      </c>
      <c r="I1855" s="8" t="s">
        <v>16</v>
      </c>
      <c r="J1855" s="5">
        <f>SUMIFS(AllWeights5[wt_vint],AllWeights5[bldgtype],AllWeights5[[#This Row],[bldgtype]],AllWeights5[bldgloc],AllWeights5[[#This Row],[bldgloc]],AllWeights5[era],AllWeights5[[#This Row],[era]])</f>
        <v>5.7239999999999993</v>
      </c>
      <c r="K1855" s="16">
        <f>AllWeights5[[#This Row],[wt_vint]]/AllWeights5[[#This Row],[Total Weight (BT, CZ, Era)]]</f>
        <v>0.44863731656184491</v>
      </c>
    </row>
    <row r="1856" spans="1:11" x14ac:dyDescent="0.3">
      <c r="A1856" s="6">
        <v>2020</v>
      </c>
      <c r="B1856" s="7" t="s">
        <v>7</v>
      </c>
      <c r="C1856" s="7" t="s">
        <v>60</v>
      </c>
      <c r="D1856" s="7" t="s">
        <v>24</v>
      </c>
      <c r="E1856" s="7">
        <v>1985</v>
      </c>
      <c r="F1856" s="15" t="str">
        <f>CONCATENATE(AllWeights5[[#This Row],[bldgtype]],"-",AllWeights5[[#This Row],[bldgloc]],"-",AllWeights5[[#This Row],[bldgvint]])</f>
        <v>RtL-CZ11-1985</v>
      </c>
      <c r="G1856" s="15" t="str">
        <f>CONCATENATE(AllWeights5[[#This Row],[bldgtype]],"-",AllWeights5[[#This Row],[bldgloc]],"-",AllWeights5[[#This Row],[era]])</f>
        <v>RtL-CZ11-old</v>
      </c>
      <c r="H1856" s="7">
        <v>2.0579999999999998</v>
      </c>
      <c r="I1856" s="8" t="s">
        <v>16</v>
      </c>
      <c r="J1856" s="5">
        <f>SUMIFS(AllWeights5[wt_vint],AllWeights5[bldgtype],AllWeights5[[#This Row],[bldgtype]],AllWeights5[bldgloc],AllWeights5[[#This Row],[bldgloc]],AllWeights5[era],AllWeights5[[#This Row],[era]])</f>
        <v>5.7239999999999993</v>
      </c>
      <c r="K1856" s="16">
        <f>AllWeights5[[#This Row],[wt_vint]]/AllWeights5[[#This Row],[Total Weight (BT, CZ, Era)]]</f>
        <v>0.35953878406708595</v>
      </c>
    </row>
    <row r="1857" spans="1:11" x14ac:dyDescent="0.3">
      <c r="A1857" s="6">
        <v>2020</v>
      </c>
      <c r="B1857" s="7" t="s">
        <v>7</v>
      </c>
      <c r="C1857" s="7" t="s">
        <v>60</v>
      </c>
      <c r="D1857" s="7" t="s">
        <v>24</v>
      </c>
      <c r="E1857" s="7">
        <v>1996</v>
      </c>
      <c r="F1857" s="15" t="str">
        <f>CONCATENATE(AllWeights5[[#This Row],[bldgtype]],"-",AllWeights5[[#This Row],[bldgloc]],"-",AllWeights5[[#This Row],[bldgvint]])</f>
        <v>RtL-CZ11-1996</v>
      </c>
      <c r="G1857" s="15" t="str">
        <f>CONCATENATE(AllWeights5[[#This Row],[bldgtype]],"-",AllWeights5[[#This Row],[bldgloc]],"-",AllWeights5[[#This Row],[era]])</f>
        <v>RtL-CZ11-old</v>
      </c>
      <c r="H1857" s="7">
        <v>1.0980000000000001</v>
      </c>
      <c r="I1857" s="8" t="s">
        <v>16</v>
      </c>
      <c r="J1857" s="5">
        <f>SUMIFS(AllWeights5[wt_vint],AllWeights5[bldgtype],AllWeights5[[#This Row],[bldgtype]],AllWeights5[bldgloc],AllWeights5[[#This Row],[bldgloc]],AllWeights5[era],AllWeights5[[#This Row],[era]])</f>
        <v>5.7239999999999993</v>
      </c>
      <c r="K1857" s="16">
        <f>AllWeights5[[#This Row],[wt_vint]]/AllWeights5[[#This Row],[Total Weight (BT, CZ, Era)]]</f>
        <v>0.19182389937106922</v>
      </c>
    </row>
    <row r="1858" spans="1:11" x14ac:dyDescent="0.3">
      <c r="A1858" s="6">
        <v>2020</v>
      </c>
      <c r="B1858" s="7" t="s">
        <v>7</v>
      </c>
      <c r="C1858" s="7" t="s">
        <v>60</v>
      </c>
      <c r="D1858" s="7" t="s">
        <v>24</v>
      </c>
      <c r="E1858" s="7">
        <v>2003</v>
      </c>
      <c r="F1858" s="15" t="str">
        <f>CONCATENATE(AllWeights5[[#This Row],[bldgtype]],"-",AllWeights5[[#This Row],[bldgloc]],"-",AllWeights5[[#This Row],[bldgvint]])</f>
        <v>RtL-CZ11-2003</v>
      </c>
      <c r="G1858" s="15" t="str">
        <f>CONCATENATE(AllWeights5[[#This Row],[bldgtype]],"-",AllWeights5[[#This Row],[bldgloc]],"-",AllWeights5[[#This Row],[era]])</f>
        <v>RtL-CZ11-ex</v>
      </c>
      <c r="H1858" s="7">
        <v>0.57999999999999996</v>
      </c>
      <c r="I1858" s="8" t="s">
        <v>11</v>
      </c>
      <c r="J1858" s="5">
        <f>SUMIFS(AllWeights5[wt_vint],AllWeights5[bldgtype],AllWeights5[[#This Row],[bldgtype]],AllWeights5[bldgloc],AllWeights5[[#This Row],[bldgloc]],AllWeights5[era],AllWeights5[[#This Row],[era]])</f>
        <v>1.474</v>
      </c>
      <c r="K1858" s="16">
        <f>AllWeights5[[#This Row],[wt_vint]]/AllWeights5[[#This Row],[Total Weight (BT, CZ, Era)]]</f>
        <v>0.39348710990502034</v>
      </c>
    </row>
    <row r="1859" spans="1:11" x14ac:dyDescent="0.3">
      <c r="A1859" s="6">
        <v>2020</v>
      </c>
      <c r="B1859" s="7" t="s">
        <v>7</v>
      </c>
      <c r="C1859" s="7" t="s">
        <v>60</v>
      </c>
      <c r="D1859" s="7" t="s">
        <v>24</v>
      </c>
      <c r="E1859" s="7">
        <v>2007</v>
      </c>
      <c r="F1859" s="15" t="str">
        <f>CONCATENATE(AllWeights5[[#This Row],[bldgtype]],"-",AllWeights5[[#This Row],[bldgloc]],"-",AllWeights5[[#This Row],[bldgvint]])</f>
        <v>RtL-CZ11-2007</v>
      </c>
      <c r="G1859" s="15" t="str">
        <f>CONCATENATE(AllWeights5[[#This Row],[bldgtype]],"-",AllWeights5[[#This Row],[bldgloc]],"-",AllWeights5[[#This Row],[era]])</f>
        <v>RtL-CZ11-ex</v>
      </c>
      <c r="H1859" s="7">
        <v>0.32500000000000001</v>
      </c>
      <c r="I1859" s="8" t="s">
        <v>11</v>
      </c>
      <c r="J1859" s="5">
        <f>SUMIFS(AllWeights5[wt_vint],AllWeights5[bldgtype],AllWeights5[[#This Row],[bldgtype]],AllWeights5[bldgloc],AllWeights5[[#This Row],[bldgloc]],AllWeights5[era],AllWeights5[[#This Row],[era]])</f>
        <v>1.474</v>
      </c>
      <c r="K1859" s="16">
        <f>AllWeights5[[#This Row],[wt_vint]]/AllWeights5[[#This Row],[Total Weight (BT, CZ, Era)]]</f>
        <v>0.2204884667571235</v>
      </c>
    </row>
    <row r="1860" spans="1:11" x14ac:dyDescent="0.3">
      <c r="A1860" s="6">
        <v>2020</v>
      </c>
      <c r="B1860" s="7" t="s">
        <v>7</v>
      </c>
      <c r="C1860" s="7" t="s">
        <v>60</v>
      </c>
      <c r="D1860" s="7" t="s">
        <v>24</v>
      </c>
      <c r="E1860" s="7">
        <v>2011</v>
      </c>
      <c r="F1860" s="15" t="str">
        <f>CONCATENATE(AllWeights5[[#This Row],[bldgtype]],"-",AllWeights5[[#This Row],[bldgloc]],"-",AllWeights5[[#This Row],[bldgvint]])</f>
        <v>RtL-CZ11-2011</v>
      </c>
      <c r="G1860" s="15" t="str">
        <f>CONCATENATE(AllWeights5[[#This Row],[bldgtype]],"-",AllWeights5[[#This Row],[bldgloc]],"-",AllWeights5[[#This Row],[era]])</f>
        <v>RtL-CZ11-ex</v>
      </c>
      <c r="H1860" s="7">
        <v>0.32500000000000001</v>
      </c>
      <c r="I1860" s="8" t="s">
        <v>11</v>
      </c>
      <c r="J1860" s="5">
        <f>SUMIFS(AllWeights5[wt_vint],AllWeights5[bldgtype],AllWeights5[[#This Row],[bldgtype]],AllWeights5[bldgloc],AllWeights5[[#This Row],[bldgloc]],AllWeights5[era],AllWeights5[[#This Row],[era]])</f>
        <v>1.474</v>
      </c>
      <c r="K1860" s="16">
        <f>AllWeights5[[#This Row],[wt_vint]]/AllWeights5[[#This Row],[Total Weight (BT, CZ, Era)]]</f>
        <v>0.2204884667571235</v>
      </c>
    </row>
    <row r="1861" spans="1:11" x14ac:dyDescent="0.3">
      <c r="A1861" s="6">
        <v>2020</v>
      </c>
      <c r="B1861" s="7" t="s">
        <v>7</v>
      </c>
      <c r="C1861" s="7" t="s">
        <v>60</v>
      </c>
      <c r="D1861" s="7" t="s">
        <v>24</v>
      </c>
      <c r="E1861" s="7">
        <v>2015</v>
      </c>
      <c r="F1861" s="15" t="str">
        <f>CONCATENATE(AllWeights5[[#This Row],[bldgtype]],"-",AllWeights5[[#This Row],[bldgloc]],"-",AllWeights5[[#This Row],[bldgvint]])</f>
        <v>RtL-CZ11-2015</v>
      </c>
      <c r="G1861" s="15" t="str">
        <f>CONCATENATE(AllWeights5[[#This Row],[bldgtype]],"-",AllWeights5[[#This Row],[bldgloc]],"-",AllWeights5[[#This Row],[era]])</f>
        <v>RtL-CZ11-ex</v>
      </c>
      <c r="H1861" s="7">
        <v>0.24399999999999999</v>
      </c>
      <c r="I1861" s="8" t="s">
        <v>11</v>
      </c>
      <c r="J1861" s="5">
        <f>SUMIFS(AllWeights5[wt_vint],AllWeights5[bldgtype],AllWeights5[[#This Row],[bldgtype]],AllWeights5[bldgloc],AllWeights5[[#This Row],[bldgloc]],AllWeights5[era],AllWeights5[[#This Row],[era]])</f>
        <v>1.474</v>
      </c>
      <c r="K1861" s="16">
        <f>AllWeights5[[#This Row],[wt_vint]]/AllWeights5[[#This Row],[Total Weight (BT, CZ, Era)]]</f>
        <v>0.1655359565807327</v>
      </c>
    </row>
    <row r="1862" spans="1:11" x14ac:dyDescent="0.3">
      <c r="A1862" s="6">
        <v>2020</v>
      </c>
      <c r="B1862" s="7" t="s">
        <v>7</v>
      </c>
      <c r="C1862" s="7" t="s">
        <v>60</v>
      </c>
      <c r="D1862" s="7" t="s">
        <v>24</v>
      </c>
      <c r="E1862" s="7">
        <v>2017</v>
      </c>
      <c r="F1862" s="15" t="str">
        <f>CONCATENATE(AllWeights5[[#This Row],[bldgtype]],"-",AllWeights5[[#This Row],[bldgloc]],"-",AllWeights5[[#This Row],[bldgvint]])</f>
        <v>RtL-CZ11-2017</v>
      </c>
      <c r="G1862" s="15" t="str">
        <f>CONCATENATE(AllWeights5[[#This Row],[bldgtype]],"-",AllWeights5[[#This Row],[bldgloc]],"-",AllWeights5[[#This Row],[era]])</f>
        <v>RtL-CZ11-rec</v>
      </c>
      <c r="H1862" s="7">
        <v>0.24399999999999999</v>
      </c>
      <c r="I1862" s="8" t="s">
        <v>14</v>
      </c>
      <c r="J1862" s="5">
        <f>SUMIFS(AllWeights5[wt_vint],AllWeights5[bldgtype],AllWeights5[[#This Row],[bldgtype]],AllWeights5[bldgloc],AllWeights5[[#This Row],[bldgloc]],AllWeights5[era],AllWeights5[[#This Row],[era]])</f>
        <v>0.32500000000000001</v>
      </c>
      <c r="K1862" s="16">
        <f>AllWeights5[[#This Row],[wt_vint]]/AllWeights5[[#This Row],[Total Weight (BT, CZ, Era)]]</f>
        <v>0.75076923076923074</v>
      </c>
    </row>
    <row r="1863" spans="1:11" x14ac:dyDescent="0.3">
      <c r="A1863" s="6">
        <v>2020</v>
      </c>
      <c r="B1863" s="7" t="s">
        <v>7</v>
      </c>
      <c r="C1863" s="7" t="s">
        <v>60</v>
      </c>
      <c r="D1863" s="7" t="s">
        <v>24</v>
      </c>
      <c r="E1863" s="7">
        <v>2020</v>
      </c>
      <c r="F1863" s="15" t="str">
        <f>CONCATENATE(AllWeights5[[#This Row],[bldgtype]],"-",AllWeights5[[#This Row],[bldgloc]],"-",AllWeights5[[#This Row],[bldgvint]])</f>
        <v>RtL-CZ11-2020</v>
      </c>
      <c r="G1863" s="15" t="str">
        <f>CONCATENATE(AllWeights5[[#This Row],[bldgtype]],"-",AllWeights5[[#This Row],[bldgloc]],"-",AllWeights5[[#This Row],[era]])</f>
        <v>RtL-CZ11-rec</v>
      </c>
      <c r="H1863" s="7">
        <v>8.1000000000000003E-2</v>
      </c>
      <c r="I1863" s="8" t="s">
        <v>14</v>
      </c>
      <c r="J1863" s="5">
        <f>SUMIFS(AllWeights5[wt_vint],AllWeights5[bldgtype],AllWeights5[[#This Row],[bldgtype]],AllWeights5[bldgloc],AllWeights5[[#This Row],[bldgloc]],AllWeights5[era],AllWeights5[[#This Row],[era]])</f>
        <v>0.32500000000000001</v>
      </c>
      <c r="K1863" s="16">
        <f>AllWeights5[[#This Row],[wt_vint]]/AllWeights5[[#This Row],[Total Weight (BT, CZ, Era)]]</f>
        <v>0.24923076923076923</v>
      </c>
    </row>
    <row r="1864" spans="1:11" x14ac:dyDescent="0.3">
      <c r="A1864" s="6">
        <v>2020</v>
      </c>
      <c r="B1864" s="7" t="s">
        <v>7</v>
      </c>
      <c r="C1864" s="7" t="s">
        <v>60</v>
      </c>
      <c r="D1864" s="7" t="s">
        <v>24</v>
      </c>
      <c r="E1864" s="7" t="s">
        <v>18</v>
      </c>
      <c r="F1864" s="15" t="str">
        <f>CONCATENATE(AllWeights5[[#This Row],[bldgtype]],"-",AllWeights5[[#This Row],[bldgloc]],"-",AllWeights5[[#This Row],[bldgvint]])</f>
        <v>RtL-CZ11-New</v>
      </c>
      <c r="G1864" s="15" t="str">
        <f>CONCATENATE(AllWeights5[[#This Row],[bldgtype]],"-",AllWeights5[[#This Row],[bldgloc]],"-",AllWeights5[[#This Row],[era]])</f>
        <v>RtL-CZ11-new</v>
      </c>
      <c r="H1864" s="7">
        <v>8.1000000000000003E-2</v>
      </c>
      <c r="I1864" s="8" t="s">
        <v>19</v>
      </c>
      <c r="J1864" s="5">
        <f>SUMIFS(AllWeights5[wt_vint],AllWeights5[bldgtype],AllWeights5[[#This Row],[bldgtype]],AllWeights5[bldgloc],AllWeights5[[#This Row],[bldgloc]],AllWeights5[era],AllWeights5[[#This Row],[era]])</f>
        <v>8.1000000000000003E-2</v>
      </c>
      <c r="K1864" s="16">
        <f>AllWeights5[[#This Row],[wt_vint]]/AllWeights5[[#This Row],[Total Weight (BT, CZ, Era)]]</f>
        <v>1</v>
      </c>
    </row>
    <row r="1865" spans="1:11" x14ac:dyDescent="0.3">
      <c r="A1865" s="6">
        <v>2020</v>
      </c>
      <c r="B1865" s="7" t="s">
        <v>7</v>
      </c>
      <c r="C1865" s="7" t="s">
        <v>60</v>
      </c>
      <c r="D1865" s="7" t="s">
        <v>25</v>
      </c>
      <c r="E1865" s="7">
        <v>1975</v>
      </c>
      <c r="F1865" s="15" t="str">
        <f>CONCATENATE(AllWeights5[[#This Row],[bldgtype]],"-",AllWeights5[[#This Row],[bldgloc]],"-",AllWeights5[[#This Row],[bldgvint]])</f>
        <v>RtL-CZ12-1975</v>
      </c>
      <c r="G1865" s="15" t="str">
        <f>CONCATENATE(AllWeights5[[#This Row],[bldgtype]],"-",AllWeights5[[#This Row],[bldgloc]],"-",AllWeights5[[#This Row],[era]])</f>
        <v>RtL-CZ12-old</v>
      </c>
      <c r="H1865" s="7">
        <v>11.683999999999999</v>
      </c>
      <c r="I1865" s="8" t="s">
        <v>16</v>
      </c>
      <c r="J1865" s="5">
        <f>SUMIFS(AllWeights5[wt_vint],AllWeights5[bldgtype],AllWeights5[[#This Row],[bldgtype]],AllWeights5[bldgloc],AllWeights5[[#This Row],[bldgloc]],AllWeights5[era],AllWeights5[[#This Row],[era]])</f>
        <v>24.052</v>
      </c>
      <c r="K1865" s="16">
        <f>AllWeights5[[#This Row],[wt_vint]]/AllWeights5[[#This Row],[Total Weight (BT, CZ, Era)]]</f>
        <v>0.48578080824879427</v>
      </c>
    </row>
    <row r="1866" spans="1:11" x14ac:dyDescent="0.3">
      <c r="A1866" s="6">
        <v>2020</v>
      </c>
      <c r="B1866" s="7" t="s">
        <v>7</v>
      </c>
      <c r="C1866" s="7" t="s">
        <v>60</v>
      </c>
      <c r="D1866" s="7" t="s">
        <v>25</v>
      </c>
      <c r="E1866" s="7">
        <v>1985</v>
      </c>
      <c r="F1866" s="15" t="str">
        <f>CONCATENATE(AllWeights5[[#This Row],[bldgtype]],"-",AllWeights5[[#This Row],[bldgloc]],"-",AllWeights5[[#This Row],[bldgvint]])</f>
        <v>RtL-CZ12-1985</v>
      </c>
      <c r="G1866" s="15" t="str">
        <f>CONCATENATE(AllWeights5[[#This Row],[bldgtype]],"-",AllWeights5[[#This Row],[bldgloc]],"-",AllWeights5[[#This Row],[era]])</f>
        <v>RtL-CZ12-old</v>
      </c>
      <c r="H1866" s="7">
        <v>7.36</v>
      </c>
      <c r="I1866" s="8" t="s">
        <v>16</v>
      </c>
      <c r="J1866" s="5">
        <f>SUMIFS(AllWeights5[wt_vint],AllWeights5[bldgtype],AllWeights5[[#This Row],[bldgtype]],AllWeights5[bldgloc],AllWeights5[[#This Row],[bldgloc]],AllWeights5[era],AllWeights5[[#This Row],[era]])</f>
        <v>24.052</v>
      </c>
      <c r="K1866" s="16">
        <f>AllWeights5[[#This Row],[wt_vint]]/AllWeights5[[#This Row],[Total Weight (BT, CZ, Era)]]</f>
        <v>0.306003658739398</v>
      </c>
    </row>
    <row r="1867" spans="1:11" x14ac:dyDescent="0.3">
      <c r="A1867" s="6">
        <v>2020</v>
      </c>
      <c r="B1867" s="7" t="s">
        <v>7</v>
      </c>
      <c r="C1867" s="7" t="s">
        <v>60</v>
      </c>
      <c r="D1867" s="7" t="s">
        <v>25</v>
      </c>
      <c r="E1867" s="7">
        <v>1996</v>
      </c>
      <c r="F1867" s="15" t="str">
        <f>CONCATENATE(AllWeights5[[#This Row],[bldgtype]],"-",AllWeights5[[#This Row],[bldgloc]],"-",AllWeights5[[#This Row],[bldgvint]])</f>
        <v>RtL-CZ12-1996</v>
      </c>
      <c r="G1867" s="15" t="str">
        <f>CONCATENATE(AllWeights5[[#This Row],[bldgtype]],"-",AllWeights5[[#This Row],[bldgloc]],"-",AllWeights5[[#This Row],[era]])</f>
        <v>RtL-CZ12-old</v>
      </c>
      <c r="H1867" s="7">
        <v>5.008</v>
      </c>
      <c r="I1867" s="8" t="s">
        <v>16</v>
      </c>
      <c r="J1867" s="5">
        <f>SUMIFS(AllWeights5[wt_vint],AllWeights5[bldgtype],AllWeights5[[#This Row],[bldgtype]],AllWeights5[bldgloc],AllWeights5[[#This Row],[bldgloc]],AllWeights5[era],AllWeights5[[#This Row],[era]])</f>
        <v>24.052</v>
      </c>
      <c r="K1867" s="16">
        <f>AllWeights5[[#This Row],[wt_vint]]/AllWeights5[[#This Row],[Total Weight (BT, CZ, Era)]]</f>
        <v>0.20821553301180776</v>
      </c>
    </row>
    <row r="1868" spans="1:11" x14ac:dyDescent="0.3">
      <c r="A1868" s="6">
        <v>2020</v>
      </c>
      <c r="B1868" s="7" t="s">
        <v>7</v>
      </c>
      <c r="C1868" s="7" t="s">
        <v>60</v>
      </c>
      <c r="D1868" s="7" t="s">
        <v>25</v>
      </c>
      <c r="E1868" s="7">
        <v>2003</v>
      </c>
      <c r="F1868" s="15" t="str">
        <f>CONCATENATE(AllWeights5[[#This Row],[bldgtype]],"-",AllWeights5[[#This Row],[bldgloc]],"-",AllWeights5[[#This Row],[bldgvint]])</f>
        <v>RtL-CZ12-2003</v>
      </c>
      <c r="G1868" s="15" t="str">
        <f>CONCATENATE(AllWeights5[[#This Row],[bldgtype]],"-",AllWeights5[[#This Row],[bldgloc]],"-",AllWeights5[[#This Row],[era]])</f>
        <v>RtL-CZ12-ex</v>
      </c>
      <c r="H1868" s="7">
        <v>2.7040000000000002</v>
      </c>
      <c r="I1868" s="8" t="s">
        <v>11</v>
      </c>
      <c r="J1868" s="5">
        <f>SUMIFS(AllWeights5[wt_vint],AllWeights5[bldgtype],AllWeights5[[#This Row],[bldgtype]],AllWeights5[bldgloc],AllWeights5[[#This Row],[bldgloc]],AllWeights5[era],AllWeights5[[#This Row],[era]])</f>
        <v>6.1029999999999998</v>
      </c>
      <c r="K1868" s="16">
        <f>AllWeights5[[#This Row],[wt_vint]]/AllWeights5[[#This Row],[Total Weight (BT, CZ, Era)]]</f>
        <v>0.44306078977552027</v>
      </c>
    </row>
    <row r="1869" spans="1:11" x14ac:dyDescent="0.3">
      <c r="A1869" s="6">
        <v>2020</v>
      </c>
      <c r="B1869" s="7" t="s">
        <v>7</v>
      </c>
      <c r="C1869" s="7" t="s">
        <v>60</v>
      </c>
      <c r="D1869" s="7" t="s">
        <v>25</v>
      </c>
      <c r="E1869" s="7">
        <v>2007</v>
      </c>
      <c r="F1869" s="15" t="str">
        <f>CONCATENATE(AllWeights5[[#This Row],[bldgtype]],"-",AllWeights5[[#This Row],[bldgloc]],"-",AllWeights5[[#This Row],[bldgvint]])</f>
        <v>RtL-CZ12-2007</v>
      </c>
      <c r="G1869" s="15" t="str">
        <f>CONCATENATE(AllWeights5[[#This Row],[bldgtype]],"-",AllWeights5[[#This Row],[bldgloc]],"-",AllWeights5[[#This Row],[era]])</f>
        <v>RtL-CZ12-ex</v>
      </c>
      <c r="H1869" s="7">
        <v>1.236</v>
      </c>
      <c r="I1869" s="8" t="s">
        <v>11</v>
      </c>
      <c r="J1869" s="5">
        <f>SUMIFS(AllWeights5[wt_vint],AllWeights5[bldgtype],AllWeights5[[#This Row],[bldgtype]],AllWeights5[bldgloc],AllWeights5[[#This Row],[bldgloc]],AllWeights5[era],AllWeights5[[#This Row],[era]])</f>
        <v>6.1029999999999998</v>
      </c>
      <c r="K1869" s="16">
        <f>AllWeights5[[#This Row],[wt_vint]]/AllWeights5[[#This Row],[Total Weight (BT, CZ, Era)]]</f>
        <v>0.20252334917253811</v>
      </c>
    </row>
    <row r="1870" spans="1:11" x14ac:dyDescent="0.3">
      <c r="A1870" s="6">
        <v>2020</v>
      </c>
      <c r="B1870" s="7" t="s">
        <v>7</v>
      </c>
      <c r="C1870" s="7" t="s">
        <v>60</v>
      </c>
      <c r="D1870" s="7" t="s">
        <v>25</v>
      </c>
      <c r="E1870" s="7">
        <v>2011</v>
      </c>
      <c r="F1870" s="15" t="str">
        <f>CONCATENATE(AllWeights5[[#This Row],[bldgtype]],"-",AllWeights5[[#This Row],[bldgloc]],"-",AllWeights5[[#This Row],[bldgvint]])</f>
        <v>RtL-CZ12-2011</v>
      </c>
      <c r="G1870" s="15" t="str">
        <f>CONCATENATE(AllWeights5[[#This Row],[bldgtype]],"-",AllWeights5[[#This Row],[bldgloc]],"-",AllWeights5[[#This Row],[era]])</f>
        <v>RtL-CZ12-ex</v>
      </c>
      <c r="H1870" s="7">
        <v>1.236</v>
      </c>
      <c r="I1870" s="8" t="s">
        <v>11</v>
      </c>
      <c r="J1870" s="5">
        <f>SUMIFS(AllWeights5[wt_vint],AllWeights5[bldgtype],AllWeights5[[#This Row],[bldgtype]],AllWeights5[bldgloc],AllWeights5[[#This Row],[bldgloc]],AllWeights5[era],AllWeights5[[#This Row],[era]])</f>
        <v>6.1029999999999998</v>
      </c>
      <c r="K1870" s="16">
        <f>AllWeights5[[#This Row],[wt_vint]]/AllWeights5[[#This Row],[Total Weight (BT, CZ, Era)]]</f>
        <v>0.20252334917253811</v>
      </c>
    </row>
    <row r="1871" spans="1:11" x14ac:dyDescent="0.3">
      <c r="A1871" s="6">
        <v>2020</v>
      </c>
      <c r="B1871" s="7" t="s">
        <v>7</v>
      </c>
      <c r="C1871" s="7" t="s">
        <v>60</v>
      </c>
      <c r="D1871" s="7" t="s">
        <v>25</v>
      </c>
      <c r="E1871" s="7">
        <v>2015</v>
      </c>
      <c r="F1871" s="15" t="str">
        <f>CONCATENATE(AllWeights5[[#This Row],[bldgtype]],"-",AllWeights5[[#This Row],[bldgloc]],"-",AllWeights5[[#This Row],[bldgvint]])</f>
        <v>RtL-CZ12-2015</v>
      </c>
      <c r="G1871" s="15" t="str">
        <f>CONCATENATE(AllWeights5[[#This Row],[bldgtype]],"-",AllWeights5[[#This Row],[bldgloc]],"-",AllWeights5[[#This Row],[era]])</f>
        <v>RtL-CZ12-ex</v>
      </c>
      <c r="H1871" s="7">
        <v>0.92700000000000005</v>
      </c>
      <c r="I1871" s="8" t="s">
        <v>11</v>
      </c>
      <c r="J1871" s="5">
        <f>SUMIFS(AllWeights5[wt_vint],AllWeights5[bldgtype],AllWeights5[[#This Row],[bldgtype]],AllWeights5[bldgloc],AllWeights5[[#This Row],[bldgloc]],AllWeights5[era],AllWeights5[[#This Row],[era]])</f>
        <v>6.1029999999999998</v>
      </c>
      <c r="K1871" s="16">
        <f>AllWeights5[[#This Row],[wt_vint]]/AllWeights5[[#This Row],[Total Weight (BT, CZ, Era)]]</f>
        <v>0.15189251187940359</v>
      </c>
    </row>
    <row r="1872" spans="1:11" x14ac:dyDescent="0.3">
      <c r="A1872" s="6">
        <v>2020</v>
      </c>
      <c r="B1872" s="7" t="s">
        <v>7</v>
      </c>
      <c r="C1872" s="7" t="s">
        <v>60</v>
      </c>
      <c r="D1872" s="7" t="s">
        <v>25</v>
      </c>
      <c r="E1872" s="7">
        <v>2017</v>
      </c>
      <c r="F1872" s="15" t="str">
        <f>CONCATENATE(AllWeights5[[#This Row],[bldgtype]],"-",AllWeights5[[#This Row],[bldgloc]],"-",AllWeights5[[#This Row],[bldgvint]])</f>
        <v>RtL-CZ12-2017</v>
      </c>
      <c r="G1872" s="15" t="str">
        <f>CONCATENATE(AllWeights5[[#This Row],[bldgtype]],"-",AllWeights5[[#This Row],[bldgloc]],"-",AllWeights5[[#This Row],[era]])</f>
        <v>RtL-CZ12-rec</v>
      </c>
      <c r="H1872" s="7">
        <v>0.92700000000000005</v>
      </c>
      <c r="I1872" s="8" t="s">
        <v>14</v>
      </c>
      <c r="J1872" s="5">
        <f>SUMIFS(AllWeights5[wt_vint],AllWeights5[bldgtype],AllWeights5[[#This Row],[bldgtype]],AllWeights5[bldgloc],AllWeights5[[#This Row],[bldgloc]],AllWeights5[era],AllWeights5[[#This Row],[era]])</f>
        <v>1.236</v>
      </c>
      <c r="K1872" s="16">
        <f>AllWeights5[[#This Row],[wt_vint]]/AllWeights5[[#This Row],[Total Weight (BT, CZ, Era)]]</f>
        <v>0.75</v>
      </c>
    </row>
    <row r="1873" spans="1:11" x14ac:dyDescent="0.3">
      <c r="A1873" s="6">
        <v>2020</v>
      </c>
      <c r="B1873" s="7" t="s">
        <v>7</v>
      </c>
      <c r="C1873" s="7" t="s">
        <v>60</v>
      </c>
      <c r="D1873" s="7" t="s">
        <v>25</v>
      </c>
      <c r="E1873" s="7">
        <v>2020</v>
      </c>
      <c r="F1873" s="15" t="str">
        <f>CONCATENATE(AllWeights5[[#This Row],[bldgtype]],"-",AllWeights5[[#This Row],[bldgloc]],"-",AllWeights5[[#This Row],[bldgvint]])</f>
        <v>RtL-CZ12-2020</v>
      </c>
      <c r="G1873" s="15" t="str">
        <f>CONCATENATE(AllWeights5[[#This Row],[bldgtype]],"-",AllWeights5[[#This Row],[bldgloc]],"-",AllWeights5[[#This Row],[era]])</f>
        <v>RtL-CZ12-rec</v>
      </c>
      <c r="H1873" s="7">
        <v>0.309</v>
      </c>
      <c r="I1873" s="8" t="s">
        <v>14</v>
      </c>
      <c r="J1873" s="5">
        <f>SUMIFS(AllWeights5[wt_vint],AllWeights5[bldgtype],AllWeights5[[#This Row],[bldgtype]],AllWeights5[bldgloc],AllWeights5[[#This Row],[bldgloc]],AllWeights5[era],AllWeights5[[#This Row],[era]])</f>
        <v>1.236</v>
      </c>
      <c r="K1873" s="16">
        <f>AllWeights5[[#This Row],[wt_vint]]/AllWeights5[[#This Row],[Total Weight (BT, CZ, Era)]]</f>
        <v>0.25</v>
      </c>
    </row>
    <row r="1874" spans="1:11" x14ac:dyDescent="0.3">
      <c r="A1874" s="6">
        <v>2020</v>
      </c>
      <c r="B1874" s="7" t="s">
        <v>7</v>
      </c>
      <c r="C1874" s="7" t="s">
        <v>60</v>
      </c>
      <c r="D1874" s="7" t="s">
        <v>25</v>
      </c>
      <c r="E1874" s="7" t="s">
        <v>18</v>
      </c>
      <c r="F1874" s="15" t="str">
        <f>CONCATENATE(AllWeights5[[#This Row],[bldgtype]],"-",AllWeights5[[#This Row],[bldgloc]],"-",AllWeights5[[#This Row],[bldgvint]])</f>
        <v>RtL-CZ12-New</v>
      </c>
      <c r="G1874" s="15" t="str">
        <f>CONCATENATE(AllWeights5[[#This Row],[bldgtype]],"-",AllWeights5[[#This Row],[bldgloc]],"-",AllWeights5[[#This Row],[era]])</f>
        <v>RtL-CZ12-new</v>
      </c>
      <c r="H1874" s="7">
        <v>0.309</v>
      </c>
      <c r="I1874" s="8" t="s">
        <v>19</v>
      </c>
      <c r="J1874" s="5">
        <f>SUMIFS(AllWeights5[wt_vint],AllWeights5[bldgtype],AllWeights5[[#This Row],[bldgtype]],AllWeights5[bldgloc],AllWeights5[[#This Row],[bldgloc]],AllWeights5[era],AllWeights5[[#This Row],[era]])</f>
        <v>0.309</v>
      </c>
      <c r="K1874" s="16">
        <f>AllWeights5[[#This Row],[wt_vint]]/AllWeights5[[#This Row],[Total Weight (BT, CZ, Era)]]</f>
        <v>1</v>
      </c>
    </row>
    <row r="1875" spans="1:11" x14ac:dyDescent="0.3">
      <c r="A1875" s="6">
        <v>2020</v>
      </c>
      <c r="B1875" s="7" t="s">
        <v>7</v>
      </c>
      <c r="C1875" s="7" t="s">
        <v>60</v>
      </c>
      <c r="D1875" s="7" t="s">
        <v>26</v>
      </c>
      <c r="E1875" s="7">
        <v>1975</v>
      </c>
      <c r="F1875" s="15" t="str">
        <f>CONCATENATE(AllWeights5[[#This Row],[bldgtype]],"-",AllWeights5[[#This Row],[bldgloc]],"-",AllWeights5[[#This Row],[bldgvint]])</f>
        <v>RtL-CZ13-1975</v>
      </c>
      <c r="G1875" s="15" t="str">
        <f>CONCATENATE(AllWeights5[[#This Row],[bldgtype]],"-",AllWeights5[[#This Row],[bldgloc]],"-",AllWeights5[[#This Row],[era]])</f>
        <v>RtL-CZ13-old</v>
      </c>
      <c r="H1875" s="7">
        <v>6.5730000000000004</v>
      </c>
      <c r="I1875" s="8" t="s">
        <v>16</v>
      </c>
      <c r="J1875" s="5">
        <f>SUMIFS(AllWeights5[wt_vint],AllWeights5[bldgtype],AllWeights5[[#This Row],[bldgtype]],AllWeights5[bldgloc],AllWeights5[[#This Row],[bldgloc]],AllWeights5[era],AllWeights5[[#This Row],[era]])</f>
        <v>21.220999999999997</v>
      </c>
      <c r="K1875" s="16">
        <f>AllWeights5[[#This Row],[wt_vint]]/AllWeights5[[#This Row],[Total Weight (BT, CZ, Era)]]</f>
        <v>0.30974035153857038</v>
      </c>
    </row>
    <row r="1876" spans="1:11" x14ac:dyDescent="0.3">
      <c r="A1876" s="6">
        <v>2020</v>
      </c>
      <c r="B1876" s="7" t="s">
        <v>7</v>
      </c>
      <c r="C1876" s="7" t="s">
        <v>60</v>
      </c>
      <c r="D1876" s="7" t="s">
        <v>26</v>
      </c>
      <c r="E1876" s="7">
        <v>1985</v>
      </c>
      <c r="F1876" s="15" t="str">
        <f>CONCATENATE(AllWeights5[[#This Row],[bldgtype]],"-",AllWeights5[[#This Row],[bldgloc]],"-",AllWeights5[[#This Row],[bldgvint]])</f>
        <v>RtL-CZ13-1985</v>
      </c>
      <c r="G1876" s="15" t="str">
        <f>CONCATENATE(AllWeights5[[#This Row],[bldgtype]],"-",AllWeights5[[#This Row],[bldgloc]],"-",AllWeights5[[#This Row],[era]])</f>
        <v>RtL-CZ13-old</v>
      </c>
      <c r="H1876" s="7">
        <v>5.4249999999999998</v>
      </c>
      <c r="I1876" s="8" t="s">
        <v>16</v>
      </c>
      <c r="J1876" s="5">
        <f>SUMIFS(AllWeights5[wt_vint],AllWeights5[bldgtype],AllWeights5[[#This Row],[bldgtype]],AllWeights5[bldgloc],AllWeights5[[#This Row],[bldgloc]],AllWeights5[era],AllWeights5[[#This Row],[era]])</f>
        <v>21.220999999999997</v>
      </c>
      <c r="K1876" s="16">
        <f>AllWeights5[[#This Row],[wt_vint]]/AllWeights5[[#This Row],[Total Weight (BT, CZ, Era)]]</f>
        <v>0.25564299514631739</v>
      </c>
    </row>
    <row r="1877" spans="1:11" x14ac:dyDescent="0.3">
      <c r="A1877" s="6">
        <v>2020</v>
      </c>
      <c r="B1877" s="7" t="s">
        <v>7</v>
      </c>
      <c r="C1877" s="7" t="s">
        <v>60</v>
      </c>
      <c r="D1877" s="7" t="s">
        <v>26</v>
      </c>
      <c r="E1877" s="7">
        <v>1996</v>
      </c>
      <c r="F1877" s="15" t="str">
        <f>CONCATENATE(AllWeights5[[#This Row],[bldgtype]],"-",AllWeights5[[#This Row],[bldgloc]],"-",AllWeights5[[#This Row],[bldgvint]])</f>
        <v>RtL-CZ13-1996</v>
      </c>
      <c r="G1877" s="15" t="str">
        <f>CONCATENATE(AllWeights5[[#This Row],[bldgtype]],"-",AllWeights5[[#This Row],[bldgloc]],"-",AllWeights5[[#This Row],[era]])</f>
        <v>RtL-CZ13-old</v>
      </c>
      <c r="H1877" s="7">
        <v>2.7789999999999999</v>
      </c>
      <c r="I1877" s="8" t="s">
        <v>16</v>
      </c>
      <c r="J1877" s="5">
        <f>SUMIFS(AllWeights5[wt_vint],AllWeights5[bldgtype],AllWeights5[[#This Row],[bldgtype]],AllWeights5[bldgloc],AllWeights5[[#This Row],[bldgloc]],AllWeights5[era],AllWeights5[[#This Row],[era]])</f>
        <v>21.220999999999997</v>
      </c>
      <c r="K1877" s="16">
        <f>AllWeights5[[#This Row],[wt_vint]]/AllWeights5[[#This Row],[Total Weight (BT, CZ, Era)]]</f>
        <v>0.13095518590075869</v>
      </c>
    </row>
    <row r="1878" spans="1:11" x14ac:dyDescent="0.3">
      <c r="A1878" s="6">
        <v>2020</v>
      </c>
      <c r="B1878" s="7" t="s">
        <v>7</v>
      </c>
      <c r="C1878" s="7" t="s">
        <v>60</v>
      </c>
      <c r="D1878" s="7" t="s">
        <v>26</v>
      </c>
      <c r="E1878" s="7">
        <v>2003</v>
      </c>
      <c r="F1878" s="15" t="str">
        <f>CONCATENATE(AllWeights5[[#This Row],[bldgtype]],"-",AllWeights5[[#This Row],[bldgloc]],"-",AllWeights5[[#This Row],[bldgvint]])</f>
        <v>RtL-CZ13-2003</v>
      </c>
      <c r="G1878" s="15" t="str">
        <f>CONCATENATE(AllWeights5[[#This Row],[bldgtype]],"-",AllWeights5[[#This Row],[bldgloc]],"-",AllWeights5[[#This Row],[era]])</f>
        <v>RtL-CZ13-ex</v>
      </c>
      <c r="H1878" s="7">
        <v>1.3580000000000001</v>
      </c>
      <c r="I1878" s="8" t="s">
        <v>11</v>
      </c>
      <c r="J1878" s="5">
        <f>SUMIFS(AllWeights5[wt_vint],AllWeights5[bldgtype],AllWeights5[[#This Row],[bldgtype]],AllWeights5[bldgloc],AllWeights5[[#This Row],[bldgloc]],AllWeights5[era],AllWeights5[[#This Row],[era]])</f>
        <v>6.3289999999999997</v>
      </c>
      <c r="K1878" s="16">
        <f>AllWeights5[[#This Row],[wt_vint]]/AllWeights5[[#This Row],[Total Weight (BT, CZ, Era)]]</f>
        <v>0.21456786222152002</v>
      </c>
    </row>
    <row r="1879" spans="1:11" x14ac:dyDescent="0.3">
      <c r="A1879" s="6">
        <v>2020</v>
      </c>
      <c r="B1879" s="7" t="s">
        <v>7</v>
      </c>
      <c r="C1879" s="7" t="s">
        <v>60</v>
      </c>
      <c r="D1879" s="7" t="s">
        <v>26</v>
      </c>
      <c r="E1879" s="7">
        <v>2007</v>
      </c>
      <c r="F1879" s="15" t="str">
        <f>CONCATENATE(AllWeights5[[#This Row],[bldgtype]],"-",AllWeights5[[#This Row],[bldgloc]],"-",AllWeights5[[#This Row],[bldgvint]])</f>
        <v>RtL-CZ13-2007</v>
      </c>
      <c r="G1879" s="15" t="str">
        <f>CONCATENATE(AllWeights5[[#This Row],[bldgtype]],"-",AllWeights5[[#This Row],[bldgloc]],"-",AllWeights5[[#This Row],[era]])</f>
        <v>RtL-CZ13-ex</v>
      </c>
      <c r="H1879" s="7">
        <v>0.85199999999999998</v>
      </c>
      <c r="I1879" s="8" t="s">
        <v>11</v>
      </c>
      <c r="J1879" s="5">
        <f>SUMIFS(AllWeights5[wt_vint],AllWeights5[bldgtype],AllWeights5[[#This Row],[bldgtype]],AllWeights5[bldgloc],AllWeights5[[#This Row],[bldgloc]],AllWeights5[era],AllWeights5[[#This Row],[era]])</f>
        <v>6.3289999999999997</v>
      </c>
      <c r="K1879" s="16">
        <f>AllWeights5[[#This Row],[wt_vint]]/AllWeights5[[#This Row],[Total Weight (BT, CZ, Era)]]</f>
        <v>0.13461842313161637</v>
      </c>
    </row>
    <row r="1880" spans="1:11" x14ac:dyDescent="0.3">
      <c r="A1880" s="6">
        <v>2020</v>
      </c>
      <c r="B1880" s="7" t="s">
        <v>7</v>
      </c>
      <c r="C1880" s="7" t="s">
        <v>60</v>
      </c>
      <c r="D1880" s="7" t="s">
        <v>26</v>
      </c>
      <c r="E1880" s="7">
        <v>2011</v>
      </c>
      <c r="F1880" s="15" t="str">
        <f>CONCATENATE(AllWeights5[[#This Row],[bldgtype]],"-",AllWeights5[[#This Row],[bldgloc]],"-",AllWeights5[[#This Row],[bldgvint]])</f>
        <v>RtL-CZ13-2011</v>
      </c>
      <c r="G1880" s="15" t="str">
        <f>CONCATENATE(AllWeights5[[#This Row],[bldgtype]],"-",AllWeights5[[#This Row],[bldgloc]],"-",AllWeights5[[#This Row],[era]])</f>
        <v>RtL-CZ13-ex</v>
      </c>
      <c r="H1880" s="7">
        <v>0.85199999999999998</v>
      </c>
      <c r="I1880" s="8" t="s">
        <v>11</v>
      </c>
      <c r="J1880" s="5">
        <f>SUMIFS(AllWeights5[wt_vint],AllWeights5[bldgtype],AllWeights5[[#This Row],[bldgtype]],AllWeights5[bldgloc],AllWeights5[[#This Row],[bldgloc]],AllWeights5[era],AllWeights5[[#This Row],[era]])</f>
        <v>6.3289999999999997</v>
      </c>
      <c r="K1880" s="16">
        <f>AllWeights5[[#This Row],[wt_vint]]/AllWeights5[[#This Row],[Total Weight (BT, CZ, Era)]]</f>
        <v>0.13461842313161637</v>
      </c>
    </row>
    <row r="1881" spans="1:11" x14ac:dyDescent="0.3">
      <c r="A1881" s="6">
        <v>2020</v>
      </c>
      <c r="B1881" s="7" t="s">
        <v>7</v>
      </c>
      <c r="C1881" s="7" t="s">
        <v>60</v>
      </c>
      <c r="D1881" s="7" t="s">
        <v>26</v>
      </c>
      <c r="E1881" s="7">
        <v>2015</v>
      </c>
      <c r="F1881" s="15" t="str">
        <f>CONCATENATE(AllWeights5[[#This Row],[bldgtype]],"-",AllWeights5[[#This Row],[bldgloc]],"-",AllWeights5[[#This Row],[bldgvint]])</f>
        <v>RtL-CZ13-2015</v>
      </c>
      <c r="G1881" s="15" t="str">
        <f>CONCATENATE(AllWeights5[[#This Row],[bldgtype]],"-",AllWeights5[[#This Row],[bldgloc]],"-",AllWeights5[[#This Row],[era]])</f>
        <v>RtL-CZ13-ex</v>
      </c>
      <c r="H1881" s="7">
        <v>0.63900000000000001</v>
      </c>
      <c r="I1881" s="8" t="s">
        <v>11</v>
      </c>
      <c r="J1881" s="5">
        <f>SUMIFS(AllWeights5[wt_vint],AllWeights5[bldgtype],AllWeights5[[#This Row],[bldgtype]],AllWeights5[bldgloc],AllWeights5[[#This Row],[bldgloc]],AllWeights5[era],AllWeights5[[#This Row],[era]])</f>
        <v>6.3289999999999997</v>
      </c>
      <c r="K1881" s="16">
        <f>AllWeights5[[#This Row],[wt_vint]]/AllWeights5[[#This Row],[Total Weight (BT, CZ, Era)]]</f>
        <v>0.10096381734871228</v>
      </c>
    </row>
    <row r="1882" spans="1:11" x14ac:dyDescent="0.3">
      <c r="A1882" s="6">
        <v>2020</v>
      </c>
      <c r="B1882" s="7" t="s">
        <v>7</v>
      </c>
      <c r="C1882" s="7" t="s">
        <v>60</v>
      </c>
      <c r="D1882" s="7" t="s">
        <v>26</v>
      </c>
      <c r="E1882" s="7">
        <v>2017</v>
      </c>
      <c r="F1882" s="15" t="str">
        <f>CONCATENATE(AllWeights5[[#This Row],[bldgtype]],"-",AllWeights5[[#This Row],[bldgloc]],"-",AllWeights5[[#This Row],[bldgvint]])</f>
        <v>RtL-CZ13-2017</v>
      </c>
      <c r="G1882" s="15" t="str">
        <f>CONCATENATE(AllWeights5[[#This Row],[bldgtype]],"-",AllWeights5[[#This Row],[bldgloc]],"-",AllWeights5[[#This Row],[era]])</f>
        <v>RtL-CZ13-rec</v>
      </c>
      <c r="H1882" s="7">
        <v>0.63900000000000001</v>
      </c>
      <c r="I1882" s="8" t="s">
        <v>14</v>
      </c>
      <c r="J1882" s="5">
        <f>SUMIFS(AllWeights5[wt_vint],AllWeights5[bldgtype],AllWeights5[[#This Row],[bldgtype]],AllWeights5[bldgloc],AllWeights5[[#This Row],[bldgloc]],AllWeights5[era],AllWeights5[[#This Row],[era]])</f>
        <v>1.4620000000000002</v>
      </c>
      <c r="K1882" s="16">
        <f>AllWeights5[[#This Row],[wt_vint]]/AllWeights5[[#This Row],[Total Weight (BT, CZ, Era)]]</f>
        <v>0.43707250341997261</v>
      </c>
    </row>
    <row r="1883" spans="1:11" x14ac:dyDescent="0.3">
      <c r="A1883" s="6">
        <v>2020</v>
      </c>
      <c r="B1883" s="7" t="s">
        <v>7</v>
      </c>
      <c r="C1883" s="7" t="s">
        <v>60</v>
      </c>
      <c r="D1883" s="7" t="s">
        <v>26</v>
      </c>
      <c r="E1883" s="7">
        <v>2020</v>
      </c>
      <c r="F1883" s="15" t="str">
        <f>CONCATENATE(AllWeights5[[#This Row],[bldgtype]],"-",AllWeights5[[#This Row],[bldgloc]],"-",AllWeights5[[#This Row],[bldgvint]])</f>
        <v>RtL-CZ13-2020</v>
      </c>
      <c r="G1883" s="15" t="str">
        <f>CONCATENATE(AllWeights5[[#This Row],[bldgtype]],"-",AllWeights5[[#This Row],[bldgloc]],"-",AllWeights5[[#This Row],[era]])</f>
        <v>RtL-CZ13-rec</v>
      </c>
      <c r="H1883" s="7">
        <v>0.21299999999999999</v>
      </c>
      <c r="I1883" s="8" t="s">
        <v>14</v>
      </c>
      <c r="J1883" s="5">
        <f>SUMIFS(AllWeights5[wt_vint],AllWeights5[bldgtype],AllWeights5[[#This Row],[bldgtype]],AllWeights5[bldgloc],AllWeights5[[#This Row],[bldgloc]],AllWeights5[era],AllWeights5[[#This Row],[era]])</f>
        <v>1.4620000000000002</v>
      </c>
      <c r="K1883" s="16">
        <f>AllWeights5[[#This Row],[wt_vint]]/AllWeights5[[#This Row],[Total Weight (BT, CZ, Era)]]</f>
        <v>0.1456908344733242</v>
      </c>
    </row>
    <row r="1884" spans="1:11" x14ac:dyDescent="0.3">
      <c r="A1884" s="6">
        <v>2020</v>
      </c>
      <c r="B1884" s="7" t="s">
        <v>7</v>
      </c>
      <c r="C1884" s="7" t="s">
        <v>60</v>
      </c>
      <c r="D1884" s="7" t="s">
        <v>26</v>
      </c>
      <c r="E1884" s="7" t="s">
        <v>18</v>
      </c>
      <c r="F1884" s="15" t="str">
        <f>CONCATENATE(AllWeights5[[#This Row],[bldgtype]],"-",AllWeights5[[#This Row],[bldgloc]],"-",AllWeights5[[#This Row],[bldgvint]])</f>
        <v>RtL-CZ13-New</v>
      </c>
      <c r="G1884" s="15" t="str">
        <f>CONCATENATE(AllWeights5[[#This Row],[bldgtype]],"-",AllWeights5[[#This Row],[bldgloc]],"-",AllWeights5[[#This Row],[era]])</f>
        <v>RtL-CZ13-new</v>
      </c>
      <c r="H1884" s="7">
        <v>0.21299999999999999</v>
      </c>
      <c r="I1884" s="8" t="s">
        <v>19</v>
      </c>
      <c r="J1884" s="5">
        <f>SUMIFS(AllWeights5[wt_vint],AllWeights5[bldgtype],AllWeights5[[#This Row],[bldgtype]],AllWeights5[bldgloc],AllWeights5[[#This Row],[bldgloc]],AllWeights5[era],AllWeights5[[#This Row],[era]])</f>
        <v>0.36499999999999999</v>
      </c>
      <c r="K1884" s="16">
        <f>AllWeights5[[#This Row],[wt_vint]]/AllWeights5[[#This Row],[Total Weight (BT, CZ, Era)]]</f>
        <v>0.58356164383561648</v>
      </c>
    </row>
    <row r="1885" spans="1:11" x14ac:dyDescent="0.3">
      <c r="A1885" s="6">
        <v>2020</v>
      </c>
      <c r="B1885" s="7" t="s">
        <v>7</v>
      </c>
      <c r="C1885" s="7" t="s">
        <v>60</v>
      </c>
      <c r="D1885" s="7" t="s">
        <v>27</v>
      </c>
      <c r="E1885" s="7">
        <v>1975</v>
      </c>
      <c r="F1885" s="15" t="str">
        <f>CONCATENATE(AllWeights5[[#This Row],[bldgtype]],"-",AllWeights5[[#This Row],[bldgloc]],"-",AllWeights5[[#This Row],[bldgvint]])</f>
        <v>RtL-CZ16-1975</v>
      </c>
      <c r="G1885" s="15" t="str">
        <f>CONCATENATE(AllWeights5[[#This Row],[bldgtype]],"-",AllWeights5[[#This Row],[bldgloc]],"-",AllWeights5[[#This Row],[era]])</f>
        <v>RtL-CZ16-old</v>
      </c>
      <c r="H1885" s="7">
        <v>0.16400000000000001</v>
      </c>
      <c r="I1885" s="8" t="s">
        <v>16</v>
      </c>
      <c r="J1885" s="5">
        <f>SUMIFS(AllWeights5[wt_vint],AllWeights5[bldgtype],AllWeights5[[#This Row],[bldgtype]],AllWeights5[bldgloc],AllWeights5[[#This Row],[bldgloc]],AllWeights5[era],AllWeights5[[#This Row],[era]])</f>
        <v>2.23</v>
      </c>
      <c r="K1885" s="16">
        <f>AllWeights5[[#This Row],[wt_vint]]/AllWeights5[[#This Row],[Total Weight (BT, CZ, Era)]]</f>
        <v>7.3542600896860988E-2</v>
      </c>
    </row>
    <row r="1886" spans="1:11" x14ac:dyDescent="0.3">
      <c r="A1886" s="6">
        <v>2020</v>
      </c>
      <c r="B1886" s="7" t="s">
        <v>7</v>
      </c>
      <c r="C1886" s="7" t="s">
        <v>60</v>
      </c>
      <c r="D1886" s="7" t="s">
        <v>27</v>
      </c>
      <c r="E1886" s="7">
        <v>1985</v>
      </c>
      <c r="F1886" s="15" t="str">
        <f>CONCATENATE(AllWeights5[[#This Row],[bldgtype]],"-",AllWeights5[[#This Row],[bldgloc]],"-",AllWeights5[[#This Row],[bldgvint]])</f>
        <v>RtL-CZ16-1985</v>
      </c>
      <c r="G1886" s="15" t="str">
        <f>CONCATENATE(AllWeights5[[#This Row],[bldgtype]],"-",AllWeights5[[#This Row],[bldgloc]],"-",AllWeights5[[#This Row],[era]])</f>
        <v>RtL-CZ16-old</v>
      </c>
      <c r="H1886" s="7">
        <v>0.12</v>
      </c>
      <c r="I1886" s="8" t="s">
        <v>16</v>
      </c>
      <c r="J1886" s="5">
        <f>SUMIFS(AllWeights5[wt_vint],AllWeights5[bldgtype],AllWeights5[[#This Row],[bldgtype]],AllWeights5[bldgloc],AllWeights5[[#This Row],[bldgloc]],AllWeights5[era],AllWeights5[[#This Row],[era]])</f>
        <v>2.23</v>
      </c>
      <c r="K1886" s="16">
        <f>AllWeights5[[#This Row],[wt_vint]]/AllWeights5[[#This Row],[Total Weight (BT, CZ, Era)]]</f>
        <v>5.3811659192825108E-2</v>
      </c>
    </row>
    <row r="1887" spans="1:11" x14ac:dyDescent="0.3">
      <c r="A1887" s="6">
        <v>2020</v>
      </c>
      <c r="B1887" s="7" t="s">
        <v>7</v>
      </c>
      <c r="C1887" s="7" t="s">
        <v>60</v>
      </c>
      <c r="D1887" s="7" t="s">
        <v>27</v>
      </c>
      <c r="E1887" s="7">
        <v>1996</v>
      </c>
      <c r="F1887" s="15" t="str">
        <f>CONCATENATE(AllWeights5[[#This Row],[bldgtype]],"-",AllWeights5[[#This Row],[bldgloc]],"-",AllWeights5[[#This Row],[bldgvint]])</f>
        <v>RtL-CZ16-1996</v>
      </c>
      <c r="G1887" s="15" t="str">
        <f>CONCATENATE(AllWeights5[[#This Row],[bldgtype]],"-",AllWeights5[[#This Row],[bldgloc]],"-",AllWeights5[[#This Row],[era]])</f>
        <v>RtL-CZ16-old</v>
      </c>
      <c r="H1887" s="7">
        <v>5.3999999999999999E-2</v>
      </c>
      <c r="I1887" s="8" t="s">
        <v>16</v>
      </c>
      <c r="J1887" s="5">
        <f>SUMIFS(AllWeights5[wt_vint],AllWeights5[bldgtype],AllWeights5[[#This Row],[bldgtype]],AllWeights5[bldgloc],AllWeights5[[#This Row],[bldgloc]],AllWeights5[era],AllWeights5[[#This Row],[era]])</f>
        <v>2.23</v>
      </c>
      <c r="K1887" s="16">
        <f>AllWeights5[[#This Row],[wt_vint]]/AllWeights5[[#This Row],[Total Weight (BT, CZ, Era)]]</f>
        <v>2.4215246636771302E-2</v>
      </c>
    </row>
    <row r="1888" spans="1:11" x14ac:dyDescent="0.3">
      <c r="A1888" s="6">
        <v>2020</v>
      </c>
      <c r="B1888" s="7" t="s">
        <v>7</v>
      </c>
      <c r="C1888" s="7" t="s">
        <v>60</v>
      </c>
      <c r="D1888" s="7" t="s">
        <v>27</v>
      </c>
      <c r="E1888" s="7">
        <v>2003</v>
      </c>
      <c r="F1888" s="15" t="str">
        <f>CONCATENATE(AllWeights5[[#This Row],[bldgtype]],"-",AllWeights5[[#This Row],[bldgloc]],"-",AllWeights5[[#This Row],[bldgvint]])</f>
        <v>RtL-CZ16-2003</v>
      </c>
      <c r="G1888" s="15" t="str">
        <f>CONCATENATE(AllWeights5[[#This Row],[bldgtype]],"-",AllWeights5[[#This Row],[bldgloc]],"-",AllWeights5[[#This Row],[era]])</f>
        <v>RtL-CZ16-ex</v>
      </c>
      <c r="H1888" s="7">
        <v>2.7E-2</v>
      </c>
      <c r="I1888" s="8" t="s">
        <v>11</v>
      </c>
      <c r="J1888" s="5">
        <f>SUMIFS(AllWeights5[wt_vint],AllWeights5[bldgtype],AllWeights5[[#This Row],[bldgtype]],AllWeights5[bldgloc],AllWeights5[[#This Row],[bldgloc]],AllWeights5[era],AllWeights5[[#This Row],[era]])</f>
        <v>0.8989999999999998</v>
      </c>
      <c r="K1888" s="16">
        <f>AllWeights5[[#This Row],[wt_vint]]/AllWeights5[[#This Row],[Total Weight (BT, CZ, Era)]]</f>
        <v>3.0033370411568415E-2</v>
      </c>
    </row>
    <row r="1889" spans="1:11" x14ac:dyDescent="0.3">
      <c r="A1889" s="6">
        <v>2020</v>
      </c>
      <c r="B1889" s="7" t="s">
        <v>7</v>
      </c>
      <c r="C1889" s="7" t="s">
        <v>60</v>
      </c>
      <c r="D1889" s="7" t="s">
        <v>27</v>
      </c>
      <c r="E1889" s="7">
        <v>2007</v>
      </c>
      <c r="F1889" s="15" t="str">
        <f>CONCATENATE(AllWeights5[[#This Row],[bldgtype]],"-",AllWeights5[[#This Row],[bldgloc]],"-",AllWeights5[[#This Row],[bldgvint]])</f>
        <v>RtL-CZ16-2007</v>
      </c>
      <c r="G1889" s="15" t="str">
        <f>CONCATENATE(AllWeights5[[#This Row],[bldgtype]],"-",AllWeights5[[#This Row],[bldgloc]],"-",AllWeights5[[#This Row],[era]])</f>
        <v>RtL-CZ16-ex</v>
      </c>
      <c r="H1889" s="7">
        <v>1.4999999999999999E-2</v>
      </c>
      <c r="I1889" s="8" t="s">
        <v>11</v>
      </c>
      <c r="J1889" s="5">
        <f>SUMIFS(AllWeights5[wt_vint],AllWeights5[bldgtype],AllWeights5[[#This Row],[bldgtype]],AllWeights5[bldgloc],AllWeights5[[#This Row],[bldgloc]],AllWeights5[era],AllWeights5[[#This Row],[era]])</f>
        <v>0.8989999999999998</v>
      </c>
      <c r="K1889" s="16">
        <f>AllWeights5[[#This Row],[wt_vint]]/AllWeights5[[#This Row],[Total Weight (BT, CZ, Era)]]</f>
        <v>1.6685205784204675E-2</v>
      </c>
    </row>
    <row r="1890" spans="1:11" x14ac:dyDescent="0.3">
      <c r="A1890" s="6">
        <v>2020</v>
      </c>
      <c r="B1890" s="7" t="s">
        <v>7</v>
      </c>
      <c r="C1890" s="7" t="s">
        <v>60</v>
      </c>
      <c r="D1890" s="7" t="s">
        <v>27</v>
      </c>
      <c r="E1890" s="7">
        <v>2011</v>
      </c>
      <c r="F1890" s="15" t="str">
        <f>CONCATENATE(AllWeights5[[#This Row],[bldgtype]],"-",AllWeights5[[#This Row],[bldgloc]],"-",AllWeights5[[#This Row],[bldgvint]])</f>
        <v>RtL-CZ16-2011</v>
      </c>
      <c r="G1890" s="15" t="str">
        <f>CONCATENATE(AllWeights5[[#This Row],[bldgtype]],"-",AllWeights5[[#This Row],[bldgloc]],"-",AllWeights5[[#This Row],[era]])</f>
        <v>RtL-CZ16-ex</v>
      </c>
      <c r="H1890" s="7">
        <v>1.4999999999999999E-2</v>
      </c>
      <c r="I1890" s="8" t="s">
        <v>11</v>
      </c>
      <c r="J1890" s="5">
        <f>SUMIFS(AllWeights5[wt_vint],AllWeights5[bldgtype],AllWeights5[[#This Row],[bldgtype]],AllWeights5[bldgloc],AllWeights5[[#This Row],[bldgloc]],AllWeights5[era],AllWeights5[[#This Row],[era]])</f>
        <v>0.8989999999999998</v>
      </c>
      <c r="K1890" s="16">
        <f>AllWeights5[[#This Row],[wt_vint]]/AllWeights5[[#This Row],[Total Weight (BT, CZ, Era)]]</f>
        <v>1.6685205784204675E-2</v>
      </c>
    </row>
    <row r="1891" spans="1:11" x14ac:dyDescent="0.3">
      <c r="A1891" s="6">
        <v>2020</v>
      </c>
      <c r="B1891" s="7" t="s">
        <v>7</v>
      </c>
      <c r="C1891" s="7" t="s">
        <v>60</v>
      </c>
      <c r="D1891" s="7" t="s">
        <v>27</v>
      </c>
      <c r="E1891" s="7">
        <v>2015</v>
      </c>
      <c r="F1891" s="15" t="str">
        <f>CONCATENATE(AllWeights5[[#This Row],[bldgtype]],"-",AllWeights5[[#This Row],[bldgloc]],"-",AllWeights5[[#This Row],[bldgvint]])</f>
        <v>RtL-CZ16-2015</v>
      </c>
      <c r="G1891" s="15" t="str">
        <f>CONCATENATE(AllWeights5[[#This Row],[bldgtype]],"-",AllWeights5[[#This Row],[bldgloc]],"-",AllWeights5[[#This Row],[era]])</f>
        <v>RtL-CZ16-ex</v>
      </c>
      <c r="H1891" s="7">
        <v>1.2E-2</v>
      </c>
      <c r="I1891" s="8" t="s">
        <v>11</v>
      </c>
      <c r="J1891" s="5">
        <f>SUMIFS(AllWeights5[wt_vint],AllWeights5[bldgtype],AllWeights5[[#This Row],[bldgtype]],AllWeights5[bldgloc],AllWeights5[[#This Row],[bldgloc]],AllWeights5[era],AllWeights5[[#This Row],[era]])</f>
        <v>0.8989999999999998</v>
      </c>
      <c r="K1891" s="16">
        <f>AllWeights5[[#This Row],[wt_vint]]/AllWeights5[[#This Row],[Total Weight (BT, CZ, Era)]]</f>
        <v>1.334816462736374E-2</v>
      </c>
    </row>
    <row r="1892" spans="1:11" x14ac:dyDescent="0.3">
      <c r="A1892" s="6">
        <v>2020</v>
      </c>
      <c r="B1892" s="7" t="s">
        <v>7</v>
      </c>
      <c r="C1892" s="7" t="s">
        <v>60</v>
      </c>
      <c r="D1892" s="7" t="s">
        <v>27</v>
      </c>
      <c r="E1892" s="7">
        <v>2017</v>
      </c>
      <c r="F1892" s="15" t="str">
        <f>CONCATENATE(AllWeights5[[#This Row],[bldgtype]],"-",AllWeights5[[#This Row],[bldgloc]],"-",AllWeights5[[#This Row],[bldgvint]])</f>
        <v>RtL-CZ16-2017</v>
      </c>
      <c r="G1892" s="15" t="str">
        <f>CONCATENATE(AllWeights5[[#This Row],[bldgtype]],"-",AllWeights5[[#This Row],[bldgloc]],"-",AllWeights5[[#This Row],[era]])</f>
        <v>RtL-CZ16-rec</v>
      </c>
      <c r="H1892" s="7">
        <v>1.2E-2</v>
      </c>
      <c r="I1892" s="8" t="s">
        <v>14</v>
      </c>
      <c r="J1892" s="5">
        <f>SUMIFS(AllWeights5[wt_vint],AllWeights5[bldgtype],AllWeights5[[#This Row],[bldgtype]],AllWeights5[bldgloc],AllWeights5[[#This Row],[bldgloc]],AllWeights5[era],AllWeights5[[#This Row],[era]])</f>
        <v>0.20200000000000001</v>
      </c>
      <c r="K1892" s="16">
        <f>AllWeights5[[#This Row],[wt_vint]]/AllWeights5[[#This Row],[Total Weight (BT, CZ, Era)]]</f>
        <v>5.9405940594059403E-2</v>
      </c>
    </row>
    <row r="1893" spans="1:11" x14ac:dyDescent="0.3">
      <c r="A1893" s="6">
        <v>2020</v>
      </c>
      <c r="B1893" s="7" t="s">
        <v>7</v>
      </c>
      <c r="C1893" s="7" t="s">
        <v>60</v>
      </c>
      <c r="D1893" s="7" t="s">
        <v>27</v>
      </c>
      <c r="E1893" s="7">
        <v>2020</v>
      </c>
      <c r="F1893" s="15" t="str">
        <f>CONCATENATE(AllWeights5[[#This Row],[bldgtype]],"-",AllWeights5[[#This Row],[bldgloc]],"-",AllWeights5[[#This Row],[bldgvint]])</f>
        <v>RtL-CZ16-2020</v>
      </c>
      <c r="G1893" s="15" t="str">
        <f>CONCATENATE(AllWeights5[[#This Row],[bldgtype]],"-",AllWeights5[[#This Row],[bldgloc]],"-",AllWeights5[[#This Row],[era]])</f>
        <v>RtL-CZ16-rec</v>
      </c>
      <c r="H1893" s="7">
        <v>4.0000000000000001E-3</v>
      </c>
      <c r="I1893" s="8" t="s">
        <v>14</v>
      </c>
      <c r="J1893" s="5">
        <f>SUMIFS(AllWeights5[wt_vint],AllWeights5[bldgtype],AllWeights5[[#This Row],[bldgtype]],AllWeights5[bldgloc],AllWeights5[[#This Row],[bldgloc]],AllWeights5[era],AllWeights5[[#This Row],[era]])</f>
        <v>0.20200000000000001</v>
      </c>
      <c r="K1893" s="16">
        <f>AllWeights5[[#This Row],[wt_vint]]/AllWeights5[[#This Row],[Total Weight (BT, CZ, Era)]]</f>
        <v>1.9801980198019802E-2</v>
      </c>
    </row>
    <row r="1894" spans="1:11" x14ac:dyDescent="0.3">
      <c r="A1894" s="6">
        <v>2020</v>
      </c>
      <c r="B1894" s="7" t="s">
        <v>7</v>
      </c>
      <c r="C1894" s="7" t="s">
        <v>60</v>
      </c>
      <c r="D1894" s="7" t="s">
        <v>27</v>
      </c>
      <c r="E1894" s="7" t="s">
        <v>18</v>
      </c>
      <c r="F1894" s="15" t="str">
        <f>CONCATENATE(AllWeights5[[#This Row],[bldgtype]],"-",AllWeights5[[#This Row],[bldgloc]],"-",AllWeights5[[#This Row],[bldgvint]])</f>
        <v>RtL-CZ16-New</v>
      </c>
      <c r="G1894" s="15" t="str">
        <f>CONCATENATE(AllWeights5[[#This Row],[bldgtype]],"-",AllWeights5[[#This Row],[bldgloc]],"-",AllWeights5[[#This Row],[era]])</f>
        <v>RtL-CZ16-new</v>
      </c>
      <c r="H1894" s="7">
        <v>4.0000000000000001E-3</v>
      </c>
      <c r="I1894" s="8" t="s">
        <v>19</v>
      </c>
      <c r="J1894" s="5">
        <f>SUMIFS(AllWeights5[wt_vint],AllWeights5[bldgtype],AllWeights5[[#This Row],[bldgtype]],AllWeights5[bldgloc],AllWeights5[[#This Row],[bldgloc]],AllWeights5[era],AllWeights5[[#This Row],[era]])</f>
        <v>0.05</v>
      </c>
      <c r="K1894" s="16">
        <f>AllWeights5[[#This Row],[wt_vint]]/AllWeights5[[#This Row],[Total Weight (BT, CZ, Era)]]</f>
        <v>0.08</v>
      </c>
    </row>
    <row r="1895" spans="1:11" x14ac:dyDescent="0.3">
      <c r="A1895" s="6">
        <v>2020</v>
      </c>
      <c r="B1895" s="7" t="s">
        <v>7</v>
      </c>
      <c r="C1895" s="7" t="s">
        <v>61</v>
      </c>
      <c r="D1895" s="7" t="s">
        <v>9</v>
      </c>
      <c r="E1895" s="7">
        <v>1975</v>
      </c>
      <c r="F1895" s="15" t="str">
        <f>CONCATENATE(AllWeights5[[#This Row],[bldgtype]],"-",AllWeights5[[#This Row],[bldgloc]],"-",AllWeights5[[#This Row],[bldgvint]])</f>
        <v>RtS-CZ01-1975</v>
      </c>
      <c r="G1895" s="15" t="str">
        <f>CONCATENATE(AllWeights5[[#This Row],[bldgtype]],"-",AllWeights5[[#This Row],[bldgloc]],"-",AllWeights5[[#This Row],[era]])</f>
        <v>RtS-CZ01-old</v>
      </c>
      <c r="H1895" s="7">
        <v>0.59099999999999997</v>
      </c>
      <c r="I1895" s="8" t="s">
        <v>16</v>
      </c>
      <c r="J1895" s="5">
        <f>SUMIFS(AllWeights5[wt_vint],AllWeights5[bldgtype],AllWeights5[[#This Row],[bldgtype]],AllWeights5[bldgloc],AllWeights5[[#This Row],[bldgloc]],AllWeights5[era],AllWeights5[[#This Row],[era]])</f>
        <v>1.1359999999999999</v>
      </c>
      <c r="K1895" s="16">
        <f>AllWeights5[[#This Row],[wt_vint]]/AllWeights5[[#This Row],[Total Weight (BT, CZ, Era)]]</f>
        <v>0.52024647887323949</v>
      </c>
    </row>
    <row r="1896" spans="1:11" x14ac:dyDescent="0.3">
      <c r="A1896" s="6">
        <v>2020</v>
      </c>
      <c r="B1896" s="7" t="s">
        <v>7</v>
      </c>
      <c r="C1896" s="7" t="s">
        <v>61</v>
      </c>
      <c r="D1896" s="7" t="s">
        <v>9</v>
      </c>
      <c r="E1896" s="7">
        <v>1985</v>
      </c>
      <c r="F1896" s="15" t="str">
        <f>CONCATENATE(AllWeights5[[#This Row],[bldgtype]],"-",AllWeights5[[#This Row],[bldgloc]],"-",AllWeights5[[#This Row],[bldgvint]])</f>
        <v>RtS-CZ01-1985</v>
      </c>
      <c r="G1896" s="15" t="str">
        <f>CONCATENATE(AllWeights5[[#This Row],[bldgtype]],"-",AllWeights5[[#This Row],[bldgloc]],"-",AllWeights5[[#This Row],[era]])</f>
        <v>RtS-CZ01-old</v>
      </c>
      <c r="H1896" s="7">
        <v>0.39700000000000002</v>
      </c>
      <c r="I1896" s="8" t="s">
        <v>16</v>
      </c>
      <c r="J1896" s="5">
        <f>SUMIFS(AllWeights5[wt_vint],AllWeights5[bldgtype],AllWeights5[[#This Row],[bldgtype]],AllWeights5[bldgloc],AllWeights5[[#This Row],[bldgloc]],AllWeights5[era],AllWeights5[[#This Row],[era]])</f>
        <v>1.1359999999999999</v>
      </c>
      <c r="K1896" s="16">
        <f>AllWeights5[[#This Row],[wt_vint]]/AllWeights5[[#This Row],[Total Weight (BT, CZ, Era)]]</f>
        <v>0.34947183098591555</v>
      </c>
    </row>
    <row r="1897" spans="1:11" x14ac:dyDescent="0.3">
      <c r="A1897" s="6">
        <v>2020</v>
      </c>
      <c r="B1897" s="7" t="s">
        <v>7</v>
      </c>
      <c r="C1897" s="7" t="s">
        <v>61</v>
      </c>
      <c r="D1897" s="7" t="s">
        <v>9</v>
      </c>
      <c r="E1897" s="7">
        <v>1996</v>
      </c>
      <c r="F1897" s="15" t="str">
        <f>CONCATENATE(AllWeights5[[#This Row],[bldgtype]],"-",AllWeights5[[#This Row],[bldgloc]],"-",AllWeights5[[#This Row],[bldgvint]])</f>
        <v>RtS-CZ01-1996</v>
      </c>
      <c r="G1897" s="15" t="str">
        <f>CONCATENATE(AllWeights5[[#This Row],[bldgtype]],"-",AllWeights5[[#This Row],[bldgloc]],"-",AllWeights5[[#This Row],[era]])</f>
        <v>RtS-CZ01-old</v>
      </c>
      <c r="H1897" s="7">
        <v>0.14799999999999999</v>
      </c>
      <c r="I1897" s="8" t="s">
        <v>16</v>
      </c>
      <c r="J1897" s="5">
        <f>SUMIFS(AllWeights5[wt_vint],AllWeights5[bldgtype],AllWeights5[[#This Row],[bldgtype]],AllWeights5[bldgloc],AllWeights5[[#This Row],[bldgloc]],AllWeights5[era],AllWeights5[[#This Row],[era]])</f>
        <v>1.1359999999999999</v>
      </c>
      <c r="K1897" s="16">
        <f>AllWeights5[[#This Row],[wt_vint]]/AllWeights5[[#This Row],[Total Weight (BT, CZ, Era)]]</f>
        <v>0.13028169014084506</v>
      </c>
    </row>
    <row r="1898" spans="1:11" x14ac:dyDescent="0.3">
      <c r="A1898" s="6">
        <v>2020</v>
      </c>
      <c r="B1898" s="7" t="s">
        <v>7</v>
      </c>
      <c r="C1898" s="7" t="s">
        <v>61</v>
      </c>
      <c r="D1898" s="7" t="s">
        <v>9</v>
      </c>
      <c r="E1898" s="7">
        <v>2003</v>
      </c>
      <c r="F1898" s="15" t="str">
        <f>CONCATENATE(AllWeights5[[#This Row],[bldgtype]],"-",AllWeights5[[#This Row],[bldgloc]],"-",AllWeights5[[#This Row],[bldgvint]])</f>
        <v>RtS-CZ01-2003</v>
      </c>
      <c r="G1898" s="15" t="str">
        <f>CONCATENATE(AllWeights5[[#This Row],[bldgtype]],"-",AllWeights5[[#This Row],[bldgloc]],"-",AllWeights5[[#This Row],[era]])</f>
        <v>RtS-CZ01-ex</v>
      </c>
      <c r="H1898" s="7">
        <v>6.6000000000000003E-2</v>
      </c>
      <c r="I1898" s="8" t="s">
        <v>11</v>
      </c>
      <c r="J1898" s="5">
        <f>SUMIFS(AllWeights5[wt_vint],AllWeights5[bldgtype],AllWeights5[[#This Row],[bldgtype]],AllWeights5[bldgloc],AllWeights5[[#This Row],[bldgloc]],AllWeights5[era],AllWeights5[[#This Row],[era]])</f>
        <v>0.17600000000000002</v>
      </c>
      <c r="K1898" s="16">
        <f>AllWeights5[[#This Row],[wt_vint]]/AllWeights5[[#This Row],[Total Weight (BT, CZ, Era)]]</f>
        <v>0.375</v>
      </c>
    </row>
    <row r="1899" spans="1:11" x14ac:dyDescent="0.3">
      <c r="A1899" s="6">
        <v>2020</v>
      </c>
      <c r="B1899" s="7" t="s">
        <v>7</v>
      </c>
      <c r="C1899" s="7" t="s">
        <v>61</v>
      </c>
      <c r="D1899" s="7" t="s">
        <v>9</v>
      </c>
      <c r="E1899" s="7">
        <v>2007</v>
      </c>
      <c r="F1899" s="15" t="str">
        <f>CONCATENATE(AllWeights5[[#This Row],[bldgtype]],"-",AllWeights5[[#This Row],[bldgloc]],"-",AllWeights5[[#This Row],[bldgvint]])</f>
        <v>RtS-CZ01-2007</v>
      </c>
      <c r="G1899" s="15" t="str">
        <f>CONCATENATE(AllWeights5[[#This Row],[bldgtype]],"-",AllWeights5[[#This Row],[bldgloc]],"-",AllWeights5[[#This Row],[era]])</f>
        <v>RtS-CZ01-ex</v>
      </c>
      <c r="H1899" s="7">
        <v>0.04</v>
      </c>
      <c r="I1899" s="8" t="s">
        <v>11</v>
      </c>
      <c r="J1899" s="5">
        <f>SUMIFS(AllWeights5[wt_vint],AllWeights5[bldgtype],AllWeights5[[#This Row],[bldgtype]],AllWeights5[bldgloc],AllWeights5[[#This Row],[bldgloc]],AllWeights5[era],AllWeights5[[#This Row],[era]])</f>
        <v>0.17600000000000002</v>
      </c>
      <c r="K1899" s="16">
        <f>AllWeights5[[#This Row],[wt_vint]]/AllWeights5[[#This Row],[Total Weight (BT, CZ, Era)]]</f>
        <v>0.22727272727272727</v>
      </c>
    </row>
    <row r="1900" spans="1:11" x14ac:dyDescent="0.3">
      <c r="A1900" s="6">
        <v>2020</v>
      </c>
      <c r="B1900" s="7" t="s">
        <v>7</v>
      </c>
      <c r="C1900" s="7" t="s">
        <v>61</v>
      </c>
      <c r="D1900" s="7" t="s">
        <v>9</v>
      </c>
      <c r="E1900" s="7">
        <v>2011</v>
      </c>
      <c r="F1900" s="15" t="str">
        <f>CONCATENATE(AllWeights5[[#This Row],[bldgtype]],"-",AllWeights5[[#This Row],[bldgloc]],"-",AllWeights5[[#This Row],[bldgvint]])</f>
        <v>RtS-CZ01-2011</v>
      </c>
      <c r="G1900" s="15" t="str">
        <f>CONCATENATE(AllWeights5[[#This Row],[bldgtype]],"-",AllWeights5[[#This Row],[bldgloc]],"-",AllWeights5[[#This Row],[era]])</f>
        <v>RtS-CZ01-ex</v>
      </c>
      <c r="H1900" s="7">
        <v>0.04</v>
      </c>
      <c r="I1900" s="8" t="s">
        <v>11</v>
      </c>
      <c r="J1900" s="5">
        <f>SUMIFS(AllWeights5[wt_vint],AllWeights5[bldgtype],AllWeights5[[#This Row],[bldgtype]],AllWeights5[bldgloc],AllWeights5[[#This Row],[bldgloc]],AllWeights5[era],AllWeights5[[#This Row],[era]])</f>
        <v>0.17600000000000002</v>
      </c>
      <c r="K1900" s="16">
        <f>AllWeights5[[#This Row],[wt_vint]]/AllWeights5[[#This Row],[Total Weight (BT, CZ, Era)]]</f>
        <v>0.22727272727272727</v>
      </c>
    </row>
    <row r="1901" spans="1:11" x14ac:dyDescent="0.3">
      <c r="A1901" s="6">
        <v>2020</v>
      </c>
      <c r="B1901" s="7" t="s">
        <v>7</v>
      </c>
      <c r="C1901" s="7" t="s">
        <v>61</v>
      </c>
      <c r="D1901" s="7" t="s">
        <v>9</v>
      </c>
      <c r="E1901" s="7">
        <v>2015</v>
      </c>
      <c r="F1901" s="15" t="str">
        <f>CONCATENATE(AllWeights5[[#This Row],[bldgtype]],"-",AllWeights5[[#This Row],[bldgloc]],"-",AllWeights5[[#This Row],[bldgvint]])</f>
        <v>RtS-CZ01-2015</v>
      </c>
      <c r="G1901" s="15" t="str">
        <f>CONCATENATE(AllWeights5[[#This Row],[bldgtype]],"-",AllWeights5[[#This Row],[bldgloc]],"-",AllWeights5[[#This Row],[era]])</f>
        <v>RtS-CZ01-ex</v>
      </c>
      <c r="H1901" s="7">
        <v>0.03</v>
      </c>
      <c r="I1901" s="8" t="s">
        <v>11</v>
      </c>
      <c r="J1901" s="5">
        <f>SUMIFS(AllWeights5[wt_vint],AllWeights5[bldgtype],AllWeights5[[#This Row],[bldgtype]],AllWeights5[bldgloc],AllWeights5[[#This Row],[bldgloc]],AllWeights5[era],AllWeights5[[#This Row],[era]])</f>
        <v>0.17600000000000002</v>
      </c>
      <c r="K1901" s="16">
        <f>AllWeights5[[#This Row],[wt_vint]]/AllWeights5[[#This Row],[Total Weight (BT, CZ, Era)]]</f>
        <v>0.17045454545454544</v>
      </c>
    </row>
    <row r="1902" spans="1:11" x14ac:dyDescent="0.3">
      <c r="A1902" s="6">
        <v>2020</v>
      </c>
      <c r="B1902" s="7" t="s">
        <v>7</v>
      </c>
      <c r="C1902" s="7" t="s">
        <v>61</v>
      </c>
      <c r="D1902" s="7" t="s">
        <v>9</v>
      </c>
      <c r="E1902" s="7">
        <v>2017</v>
      </c>
      <c r="F1902" s="15" t="str">
        <f>CONCATENATE(AllWeights5[[#This Row],[bldgtype]],"-",AllWeights5[[#This Row],[bldgloc]],"-",AllWeights5[[#This Row],[bldgvint]])</f>
        <v>RtS-CZ01-2017</v>
      </c>
      <c r="G1902" s="15" t="str">
        <f>CONCATENATE(AllWeights5[[#This Row],[bldgtype]],"-",AllWeights5[[#This Row],[bldgloc]],"-",AllWeights5[[#This Row],[era]])</f>
        <v>RtS-CZ01-rec</v>
      </c>
      <c r="H1902" s="7">
        <v>0.03</v>
      </c>
      <c r="I1902" s="8" t="s">
        <v>14</v>
      </c>
      <c r="J1902" s="5">
        <f>SUMIFS(AllWeights5[wt_vint],AllWeights5[bldgtype],AllWeights5[[#This Row],[bldgtype]],AllWeights5[bldgloc],AllWeights5[[#This Row],[bldgloc]],AllWeights5[era],AllWeights5[[#This Row],[era]])</f>
        <v>0.04</v>
      </c>
      <c r="K1902" s="16">
        <f>AllWeights5[[#This Row],[wt_vint]]/AllWeights5[[#This Row],[Total Weight (BT, CZ, Era)]]</f>
        <v>0.75</v>
      </c>
    </row>
    <row r="1903" spans="1:11" x14ac:dyDescent="0.3">
      <c r="A1903" s="6">
        <v>2020</v>
      </c>
      <c r="B1903" s="7" t="s">
        <v>7</v>
      </c>
      <c r="C1903" s="7" t="s">
        <v>61</v>
      </c>
      <c r="D1903" s="7" t="s">
        <v>9</v>
      </c>
      <c r="E1903" s="7">
        <v>2020</v>
      </c>
      <c r="F1903" s="15" t="str">
        <f>CONCATENATE(AllWeights5[[#This Row],[bldgtype]],"-",AllWeights5[[#This Row],[bldgloc]],"-",AllWeights5[[#This Row],[bldgvint]])</f>
        <v>RtS-CZ01-2020</v>
      </c>
      <c r="G1903" s="15" t="str">
        <f>CONCATENATE(AllWeights5[[#This Row],[bldgtype]],"-",AllWeights5[[#This Row],[bldgloc]],"-",AllWeights5[[#This Row],[era]])</f>
        <v>RtS-CZ01-rec</v>
      </c>
      <c r="H1903" s="7">
        <v>0.01</v>
      </c>
      <c r="I1903" s="8" t="s">
        <v>14</v>
      </c>
      <c r="J1903" s="5">
        <f>SUMIFS(AllWeights5[wt_vint],AllWeights5[bldgtype],AllWeights5[[#This Row],[bldgtype]],AllWeights5[bldgloc],AllWeights5[[#This Row],[bldgloc]],AllWeights5[era],AllWeights5[[#This Row],[era]])</f>
        <v>0.04</v>
      </c>
      <c r="K1903" s="16">
        <f>AllWeights5[[#This Row],[wt_vint]]/AllWeights5[[#This Row],[Total Weight (BT, CZ, Era)]]</f>
        <v>0.25</v>
      </c>
    </row>
    <row r="1904" spans="1:11" x14ac:dyDescent="0.3">
      <c r="A1904" s="6">
        <v>2020</v>
      </c>
      <c r="B1904" s="7" t="s">
        <v>7</v>
      </c>
      <c r="C1904" s="7" t="s">
        <v>61</v>
      </c>
      <c r="D1904" s="7" t="s">
        <v>9</v>
      </c>
      <c r="E1904" s="7" t="s">
        <v>18</v>
      </c>
      <c r="F1904" s="15" t="str">
        <f>CONCATENATE(AllWeights5[[#This Row],[bldgtype]],"-",AllWeights5[[#This Row],[bldgloc]],"-",AllWeights5[[#This Row],[bldgvint]])</f>
        <v>RtS-CZ01-New</v>
      </c>
      <c r="G1904" s="15" t="str">
        <f>CONCATENATE(AllWeights5[[#This Row],[bldgtype]],"-",AllWeights5[[#This Row],[bldgloc]],"-",AllWeights5[[#This Row],[era]])</f>
        <v>RtS-CZ01-new</v>
      </c>
      <c r="H1904" s="7">
        <v>0.01</v>
      </c>
      <c r="I1904" s="8" t="s">
        <v>19</v>
      </c>
      <c r="J1904" s="5">
        <f>SUMIFS(AllWeights5[wt_vint],AllWeights5[bldgtype],AllWeights5[[#This Row],[bldgtype]],AllWeights5[bldgloc],AllWeights5[[#This Row],[bldgloc]],AllWeights5[era],AllWeights5[[#This Row],[era]])</f>
        <v>0.01</v>
      </c>
      <c r="K1904" s="16">
        <f>AllWeights5[[#This Row],[wt_vint]]/AllWeights5[[#This Row],[Total Weight (BT, CZ, Era)]]</f>
        <v>1</v>
      </c>
    </row>
    <row r="1905" spans="1:11" x14ac:dyDescent="0.3">
      <c r="A1905" s="6">
        <v>2020</v>
      </c>
      <c r="B1905" s="7" t="s">
        <v>7</v>
      </c>
      <c r="C1905" s="7" t="s">
        <v>61</v>
      </c>
      <c r="D1905" s="7" t="s">
        <v>20</v>
      </c>
      <c r="E1905" s="7">
        <v>1975</v>
      </c>
      <c r="F1905" s="15" t="str">
        <f>CONCATENATE(AllWeights5[[#This Row],[bldgtype]],"-",AllWeights5[[#This Row],[bldgloc]],"-",AllWeights5[[#This Row],[bldgvint]])</f>
        <v>RtS-CZ02-1975</v>
      </c>
      <c r="G1905" s="15" t="str">
        <f>CONCATENATE(AllWeights5[[#This Row],[bldgtype]],"-",AllWeights5[[#This Row],[bldgloc]],"-",AllWeights5[[#This Row],[era]])</f>
        <v>RtS-CZ02-old</v>
      </c>
      <c r="H1905" s="7">
        <v>4.226</v>
      </c>
      <c r="I1905" s="8" t="s">
        <v>16</v>
      </c>
      <c r="J1905" s="5">
        <f>SUMIFS(AllWeights5[wt_vint],AllWeights5[bldgtype],AllWeights5[[#This Row],[bldgtype]],AllWeights5[bldgloc],AllWeights5[[#This Row],[bldgloc]],AllWeights5[era],AllWeights5[[#This Row],[era]])</f>
        <v>7.536999999999999</v>
      </c>
      <c r="K1905" s="16">
        <f>AllWeights5[[#This Row],[wt_vint]]/AllWeights5[[#This Row],[Total Weight (BT, CZ, Era)]]</f>
        <v>0.56070054398301716</v>
      </c>
    </row>
    <row r="1906" spans="1:11" x14ac:dyDescent="0.3">
      <c r="A1906" s="6">
        <v>2020</v>
      </c>
      <c r="B1906" s="7" t="s">
        <v>7</v>
      </c>
      <c r="C1906" s="7" t="s">
        <v>61</v>
      </c>
      <c r="D1906" s="7" t="s">
        <v>20</v>
      </c>
      <c r="E1906" s="7">
        <v>1985</v>
      </c>
      <c r="F1906" s="15" t="str">
        <f>CONCATENATE(AllWeights5[[#This Row],[bldgtype]],"-",AllWeights5[[#This Row],[bldgloc]],"-",AllWeights5[[#This Row],[bldgvint]])</f>
        <v>RtS-CZ02-1985</v>
      </c>
      <c r="G1906" s="15" t="str">
        <f>CONCATENATE(AllWeights5[[#This Row],[bldgtype]],"-",AllWeights5[[#This Row],[bldgloc]],"-",AllWeights5[[#This Row],[era]])</f>
        <v>RtS-CZ02-old</v>
      </c>
      <c r="H1906" s="7">
        <v>2.089</v>
      </c>
      <c r="I1906" s="8" t="s">
        <v>16</v>
      </c>
      <c r="J1906" s="5">
        <f>SUMIFS(AllWeights5[wt_vint],AllWeights5[bldgtype],AllWeights5[[#This Row],[bldgtype]],AllWeights5[bldgloc],AllWeights5[[#This Row],[bldgloc]],AllWeights5[era],AllWeights5[[#This Row],[era]])</f>
        <v>7.536999999999999</v>
      </c>
      <c r="K1906" s="16">
        <f>AllWeights5[[#This Row],[wt_vint]]/AllWeights5[[#This Row],[Total Weight (BT, CZ, Era)]]</f>
        <v>0.27716598115961261</v>
      </c>
    </row>
    <row r="1907" spans="1:11" x14ac:dyDescent="0.3">
      <c r="A1907" s="6">
        <v>2020</v>
      </c>
      <c r="B1907" s="7" t="s">
        <v>7</v>
      </c>
      <c r="C1907" s="7" t="s">
        <v>61</v>
      </c>
      <c r="D1907" s="7" t="s">
        <v>20</v>
      </c>
      <c r="E1907" s="7">
        <v>1996</v>
      </c>
      <c r="F1907" s="15" t="str">
        <f>CONCATENATE(AllWeights5[[#This Row],[bldgtype]],"-",AllWeights5[[#This Row],[bldgloc]],"-",AllWeights5[[#This Row],[bldgvint]])</f>
        <v>RtS-CZ02-1996</v>
      </c>
      <c r="G1907" s="15" t="str">
        <f>CONCATENATE(AllWeights5[[#This Row],[bldgtype]],"-",AllWeights5[[#This Row],[bldgloc]],"-",AllWeights5[[#This Row],[era]])</f>
        <v>RtS-CZ02-old</v>
      </c>
      <c r="H1907" s="7">
        <v>1.222</v>
      </c>
      <c r="I1907" s="8" t="s">
        <v>16</v>
      </c>
      <c r="J1907" s="5">
        <f>SUMIFS(AllWeights5[wt_vint],AllWeights5[bldgtype],AllWeights5[[#This Row],[bldgtype]],AllWeights5[bldgloc],AllWeights5[[#This Row],[bldgloc]],AllWeights5[era],AllWeights5[[#This Row],[era]])</f>
        <v>7.536999999999999</v>
      </c>
      <c r="K1907" s="16">
        <f>AllWeights5[[#This Row],[wt_vint]]/AllWeights5[[#This Row],[Total Weight (BT, CZ, Era)]]</f>
        <v>0.16213347485737031</v>
      </c>
    </row>
    <row r="1908" spans="1:11" x14ac:dyDescent="0.3">
      <c r="A1908" s="6">
        <v>2020</v>
      </c>
      <c r="B1908" s="7" t="s">
        <v>7</v>
      </c>
      <c r="C1908" s="7" t="s">
        <v>61</v>
      </c>
      <c r="D1908" s="7" t="s">
        <v>20</v>
      </c>
      <c r="E1908" s="7">
        <v>2003</v>
      </c>
      <c r="F1908" s="15" t="str">
        <f>CONCATENATE(AllWeights5[[#This Row],[bldgtype]],"-",AllWeights5[[#This Row],[bldgloc]],"-",AllWeights5[[#This Row],[bldgvint]])</f>
        <v>RtS-CZ02-2003</v>
      </c>
      <c r="G1908" s="15" t="str">
        <f>CONCATENATE(AllWeights5[[#This Row],[bldgtype]],"-",AllWeights5[[#This Row],[bldgloc]],"-",AllWeights5[[#This Row],[era]])</f>
        <v>RtS-CZ02-ex</v>
      </c>
      <c r="H1908" s="7">
        <v>0.5</v>
      </c>
      <c r="I1908" s="8" t="s">
        <v>11</v>
      </c>
      <c r="J1908" s="5">
        <f>SUMIFS(AllWeights5[wt_vint],AllWeights5[bldgtype],AllWeights5[[#This Row],[bldgtype]],AllWeights5[bldgloc],AllWeights5[[#This Row],[bldgloc]],AllWeights5[era],AllWeights5[[#This Row],[era]])</f>
        <v>1.2839999999999998</v>
      </c>
      <c r="K1908" s="16">
        <f>AllWeights5[[#This Row],[wt_vint]]/AllWeights5[[#This Row],[Total Weight (BT, CZ, Era)]]</f>
        <v>0.38940809968847356</v>
      </c>
    </row>
    <row r="1909" spans="1:11" x14ac:dyDescent="0.3">
      <c r="A1909" s="6">
        <v>2020</v>
      </c>
      <c r="B1909" s="7" t="s">
        <v>7</v>
      </c>
      <c r="C1909" s="7" t="s">
        <v>61</v>
      </c>
      <c r="D1909" s="7" t="s">
        <v>20</v>
      </c>
      <c r="E1909" s="7">
        <v>2007</v>
      </c>
      <c r="F1909" s="15" t="str">
        <f>CONCATENATE(AllWeights5[[#This Row],[bldgtype]],"-",AllWeights5[[#This Row],[bldgloc]],"-",AllWeights5[[#This Row],[bldgvint]])</f>
        <v>RtS-CZ02-2007</v>
      </c>
      <c r="G1909" s="15" t="str">
        <f>CONCATENATE(AllWeights5[[#This Row],[bldgtype]],"-",AllWeights5[[#This Row],[bldgloc]],"-",AllWeights5[[#This Row],[era]])</f>
        <v>RtS-CZ02-ex</v>
      </c>
      <c r="H1909" s="7">
        <v>0.28499999999999998</v>
      </c>
      <c r="I1909" s="8" t="s">
        <v>11</v>
      </c>
      <c r="J1909" s="5">
        <f>SUMIFS(AllWeights5[wt_vint],AllWeights5[bldgtype],AllWeights5[[#This Row],[bldgtype]],AllWeights5[bldgloc],AllWeights5[[#This Row],[bldgloc]],AllWeights5[era],AllWeights5[[#This Row],[era]])</f>
        <v>1.2839999999999998</v>
      </c>
      <c r="K1909" s="16">
        <f>AllWeights5[[#This Row],[wt_vint]]/AllWeights5[[#This Row],[Total Weight (BT, CZ, Era)]]</f>
        <v>0.22196261682242993</v>
      </c>
    </row>
    <row r="1910" spans="1:11" x14ac:dyDescent="0.3">
      <c r="A1910" s="6">
        <v>2020</v>
      </c>
      <c r="B1910" s="7" t="s">
        <v>7</v>
      </c>
      <c r="C1910" s="7" t="s">
        <v>61</v>
      </c>
      <c r="D1910" s="7" t="s">
        <v>20</v>
      </c>
      <c r="E1910" s="7">
        <v>2011</v>
      </c>
      <c r="F1910" s="15" t="str">
        <f>CONCATENATE(AllWeights5[[#This Row],[bldgtype]],"-",AllWeights5[[#This Row],[bldgloc]],"-",AllWeights5[[#This Row],[bldgvint]])</f>
        <v>RtS-CZ02-2011</v>
      </c>
      <c r="G1910" s="15" t="str">
        <f>CONCATENATE(AllWeights5[[#This Row],[bldgtype]],"-",AllWeights5[[#This Row],[bldgloc]],"-",AllWeights5[[#This Row],[era]])</f>
        <v>RtS-CZ02-ex</v>
      </c>
      <c r="H1910" s="7">
        <v>0.28499999999999998</v>
      </c>
      <c r="I1910" s="8" t="s">
        <v>11</v>
      </c>
      <c r="J1910" s="5">
        <f>SUMIFS(AllWeights5[wt_vint],AllWeights5[bldgtype],AllWeights5[[#This Row],[bldgtype]],AllWeights5[bldgloc],AllWeights5[[#This Row],[bldgloc]],AllWeights5[era],AllWeights5[[#This Row],[era]])</f>
        <v>1.2839999999999998</v>
      </c>
      <c r="K1910" s="16">
        <f>AllWeights5[[#This Row],[wt_vint]]/AllWeights5[[#This Row],[Total Weight (BT, CZ, Era)]]</f>
        <v>0.22196261682242993</v>
      </c>
    </row>
    <row r="1911" spans="1:11" x14ac:dyDescent="0.3">
      <c r="A1911" s="6">
        <v>2020</v>
      </c>
      <c r="B1911" s="7" t="s">
        <v>7</v>
      </c>
      <c r="C1911" s="7" t="s">
        <v>61</v>
      </c>
      <c r="D1911" s="7" t="s">
        <v>20</v>
      </c>
      <c r="E1911" s="7">
        <v>2015</v>
      </c>
      <c r="F1911" s="15" t="str">
        <f>CONCATENATE(AllWeights5[[#This Row],[bldgtype]],"-",AllWeights5[[#This Row],[bldgloc]],"-",AllWeights5[[#This Row],[bldgvint]])</f>
        <v>RtS-CZ02-2015</v>
      </c>
      <c r="G1911" s="15" t="str">
        <f>CONCATENATE(AllWeights5[[#This Row],[bldgtype]],"-",AllWeights5[[#This Row],[bldgloc]],"-",AllWeights5[[#This Row],[era]])</f>
        <v>RtS-CZ02-ex</v>
      </c>
      <c r="H1911" s="7">
        <v>0.214</v>
      </c>
      <c r="I1911" s="8" t="s">
        <v>11</v>
      </c>
      <c r="J1911" s="5">
        <f>SUMIFS(AllWeights5[wt_vint],AllWeights5[bldgtype],AllWeights5[[#This Row],[bldgtype]],AllWeights5[bldgloc],AllWeights5[[#This Row],[bldgloc]],AllWeights5[era],AllWeights5[[#This Row],[era]])</f>
        <v>1.2839999999999998</v>
      </c>
      <c r="K1911" s="16">
        <f>AllWeights5[[#This Row],[wt_vint]]/AllWeights5[[#This Row],[Total Weight (BT, CZ, Era)]]</f>
        <v>0.16666666666666669</v>
      </c>
    </row>
    <row r="1912" spans="1:11" x14ac:dyDescent="0.3">
      <c r="A1912" s="6">
        <v>2020</v>
      </c>
      <c r="B1912" s="7" t="s">
        <v>7</v>
      </c>
      <c r="C1912" s="7" t="s">
        <v>61</v>
      </c>
      <c r="D1912" s="7" t="s">
        <v>20</v>
      </c>
      <c r="E1912" s="7">
        <v>2017</v>
      </c>
      <c r="F1912" s="15" t="str">
        <f>CONCATENATE(AllWeights5[[#This Row],[bldgtype]],"-",AllWeights5[[#This Row],[bldgloc]],"-",AllWeights5[[#This Row],[bldgvint]])</f>
        <v>RtS-CZ02-2017</v>
      </c>
      <c r="G1912" s="15" t="str">
        <f>CONCATENATE(AllWeights5[[#This Row],[bldgtype]],"-",AllWeights5[[#This Row],[bldgloc]],"-",AllWeights5[[#This Row],[era]])</f>
        <v>RtS-CZ02-rec</v>
      </c>
      <c r="H1912" s="7">
        <v>0.214</v>
      </c>
      <c r="I1912" s="8" t="s">
        <v>14</v>
      </c>
      <c r="J1912" s="5">
        <f>SUMIFS(AllWeights5[wt_vint],AllWeights5[bldgtype],AllWeights5[[#This Row],[bldgtype]],AllWeights5[bldgloc],AllWeights5[[#This Row],[bldgloc]],AllWeights5[era],AllWeights5[[#This Row],[era]])</f>
        <v>0.28499999999999998</v>
      </c>
      <c r="K1912" s="16">
        <f>AllWeights5[[#This Row],[wt_vint]]/AllWeights5[[#This Row],[Total Weight (BT, CZ, Era)]]</f>
        <v>0.75087719298245614</v>
      </c>
    </row>
    <row r="1913" spans="1:11" x14ac:dyDescent="0.3">
      <c r="A1913" s="6">
        <v>2020</v>
      </c>
      <c r="B1913" s="7" t="s">
        <v>7</v>
      </c>
      <c r="C1913" s="7" t="s">
        <v>61</v>
      </c>
      <c r="D1913" s="7" t="s">
        <v>20</v>
      </c>
      <c r="E1913" s="7">
        <v>2020</v>
      </c>
      <c r="F1913" s="15" t="str">
        <f>CONCATENATE(AllWeights5[[#This Row],[bldgtype]],"-",AllWeights5[[#This Row],[bldgloc]],"-",AllWeights5[[#This Row],[bldgvint]])</f>
        <v>RtS-CZ02-2020</v>
      </c>
      <c r="G1913" s="15" t="str">
        <f>CONCATENATE(AllWeights5[[#This Row],[bldgtype]],"-",AllWeights5[[#This Row],[bldgloc]],"-",AllWeights5[[#This Row],[era]])</f>
        <v>RtS-CZ02-rec</v>
      </c>
      <c r="H1913" s="7">
        <v>7.0999999999999994E-2</v>
      </c>
      <c r="I1913" s="8" t="s">
        <v>14</v>
      </c>
      <c r="J1913" s="5">
        <f>SUMIFS(AllWeights5[wt_vint],AllWeights5[bldgtype],AllWeights5[[#This Row],[bldgtype]],AllWeights5[bldgloc],AllWeights5[[#This Row],[bldgloc]],AllWeights5[era],AllWeights5[[#This Row],[era]])</f>
        <v>0.28499999999999998</v>
      </c>
      <c r="K1913" s="16">
        <f>AllWeights5[[#This Row],[wt_vint]]/AllWeights5[[#This Row],[Total Weight (BT, CZ, Era)]]</f>
        <v>0.24912280701754386</v>
      </c>
    </row>
    <row r="1914" spans="1:11" x14ac:dyDescent="0.3">
      <c r="A1914" s="6">
        <v>2020</v>
      </c>
      <c r="B1914" s="7" t="s">
        <v>7</v>
      </c>
      <c r="C1914" s="7" t="s">
        <v>61</v>
      </c>
      <c r="D1914" s="7" t="s">
        <v>20</v>
      </c>
      <c r="E1914" s="7" t="s">
        <v>18</v>
      </c>
      <c r="F1914" s="15" t="str">
        <f>CONCATENATE(AllWeights5[[#This Row],[bldgtype]],"-",AllWeights5[[#This Row],[bldgloc]],"-",AllWeights5[[#This Row],[bldgvint]])</f>
        <v>RtS-CZ02-New</v>
      </c>
      <c r="G1914" s="15" t="str">
        <f>CONCATENATE(AllWeights5[[#This Row],[bldgtype]],"-",AllWeights5[[#This Row],[bldgloc]],"-",AllWeights5[[#This Row],[era]])</f>
        <v>RtS-CZ02-new</v>
      </c>
      <c r="H1914" s="7">
        <v>7.0999999999999994E-2</v>
      </c>
      <c r="I1914" s="8" t="s">
        <v>19</v>
      </c>
      <c r="J1914" s="5">
        <f>SUMIFS(AllWeights5[wt_vint],AllWeights5[bldgtype],AllWeights5[[#This Row],[bldgtype]],AllWeights5[bldgloc],AllWeights5[[#This Row],[bldgloc]],AllWeights5[era],AllWeights5[[#This Row],[era]])</f>
        <v>7.0999999999999994E-2</v>
      </c>
      <c r="K1914" s="16">
        <f>AllWeights5[[#This Row],[wt_vint]]/AllWeights5[[#This Row],[Total Weight (BT, CZ, Era)]]</f>
        <v>1</v>
      </c>
    </row>
    <row r="1915" spans="1:11" x14ac:dyDescent="0.3">
      <c r="A1915" s="6">
        <v>2020</v>
      </c>
      <c r="B1915" s="7" t="s">
        <v>7</v>
      </c>
      <c r="C1915" s="7" t="s">
        <v>61</v>
      </c>
      <c r="D1915" s="7" t="s">
        <v>21</v>
      </c>
      <c r="E1915" s="7">
        <v>1975</v>
      </c>
      <c r="F1915" s="15" t="str">
        <f>CONCATENATE(AllWeights5[[#This Row],[bldgtype]],"-",AllWeights5[[#This Row],[bldgloc]],"-",AllWeights5[[#This Row],[bldgvint]])</f>
        <v>RtS-CZ03-1975</v>
      </c>
      <c r="G1915" s="15" t="str">
        <f>CONCATENATE(AllWeights5[[#This Row],[bldgtype]],"-",AllWeights5[[#This Row],[bldgloc]],"-",AllWeights5[[#This Row],[era]])</f>
        <v>RtS-CZ03-old</v>
      </c>
      <c r="H1915" s="7">
        <v>22.643999999999998</v>
      </c>
      <c r="I1915" s="8" t="s">
        <v>16</v>
      </c>
      <c r="J1915" s="5">
        <f>SUMIFS(AllWeights5[wt_vint],AllWeights5[bldgtype],AllWeights5[[#This Row],[bldgtype]],AllWeights5[bldgloc],AllWeights5[[#This Row],[bldgloc]],AllWeights5[era],AllWeights5[[#This Row],[era]])</f>
        <v>35.701000000000001</v>
      </c>
      <c r="K1915" s="16">
        <f>AllWeights5[[#This Row],[wt_vint]]/AllWeights5[[#This Row],[Total Weight (BT, CZ, Era)]]</f>
        <v>0.6342679476765356</v>
      </c>
    </row>
    <row r="1916" spans="1:11" x14ac:dyDescent="0.3">
      <c r="A1916" s="6">
        <v>2020</v>
      </c>
      <c r="B1916" s="7" t="s">
        <v>7</v>
      </c>
      <c r="C1916" s="7" t="s">
        <v>61</v>
      </c>
      <c r="D1916" s="7" t="s">
        <v>21</v>
      </c>
      <c r="E1916" s="7">
        <v>1985</v>
      </c>
      <c r="F1916" s="15" t="str">
        <f>CONCATENATE(AllWeights5[[#This Row],[bldgtype]],"-",AllWeights5[[#This Row],[bldgloc]],"-",AllWeights5[[#This Row],[bldgvint]])</f>
        <v>RtS-CZ03-1985</v>
      </c>
      <c r="G1916" s="15" t="str">
        <f>CONCATENATE(AllWeights5[[#This Row],[bldgtype]],"-",AllWeights5[[#This Row],[bldgloc]],"-",AllWeights5[[#This Row],[era]])</f>
        <v>RtS-CZ03-old</v>
      </c>
      <c r="H1916" s="7">
        <v>8.2989999999999995</v>
      </c>
      <c r="I1916" s="8" t="s">
        <v>16</v>
      </c>
      <c r="J1916" s="5">
        <f>SUMIFS(AllWeights5[wt_vint],AllWeights5[bldgtype],AllWeights5[[#This Row],[bldgtype]],AllWeights5[bldgloc],AllWeights5[[#This Row],[bldgloc]],AllWeights5[era],AllWeights5[[#This Row],[era]])</f>
        <v>35.701000000000001</v>
      </c>
      <c r="K1916" s="16">
        <f>AllWeights5[[#This Row],[wt_vint]]/AllWeights5[[#This Row],[Total Weight (BT, CZ, Era)]]</f>
        <v>0.23245847455253352</v>
      </c>
    </row>
    <row r="1917" spans="1:11" x14ac:dyDescent="0.3">
      <c r="A1917" s="6">
        <v>2020</v>
      </c>
      <c r="B1917" s="7" t="s">
        <v>7</v>
      </c>
      <c r="C1917" s="7" t="s">
        <v>61</v>
      </c>
      <c r="D1917" s="7" t="s">
        <v>21</v>
      </c>
      <c r="E1917" s="7">
        <v>1996</v>
      </c>
      <c r="F1917" s="15" t="str">
        <f>CONCATENATE(AllWeights5[[#This Row],[bldgtype]],"-",AllWeights5[[#This Row],[bldgloc]],"-",AllWeights5[[#This Row],[bldgvint]])</f>
        <v>RtS-CZ03-1996</v>
      </c>
      <c r="G1917" s="15" t="str">
        <f>CONCATENATE(AllWeights5[[#This Row],[bldgtype]],"-",AllWeights5[[#This Row],[bldgloc]],"-",AllWeights5[[#This Row],[era]])</f>
        <v>RtS-CZ03-old</v>
      </c>
      <c r="H1917" s="7">
        <v>4.758</v>
      </c>
      <c r="I1917" s="8" t="s">
        <v>16</v>
      </c>
      <c r="J1917" s="5">
        <f>SUMIFS(AllWeights5[wt_vint],AllWeights5[bldgtype],AllWeights5[[#This Row],[bldgtype]],AllWeights5[bldgloc],AllWeights5[[#This Row],[bldgloc]],AllWeights5[era],AllWeights5[[#This Row],[era]])</f>
        <v>35.701000000000001</v>
      </c>
      <c r="K1917" s="16">
        <f>AllWeights5[[#This Row],[wt_vint]]/AllWeights5[[#This Row],[Total Weight (BT, CZ, Era)]]</f>
        <v>0.1332735777709308</v>
      </c>
    </row>
    <row r="1918" spans="1:11" x14ac:dyDescent="0.3">
      <c r="A1918" s="6">
        <v>2020</v>
      </c>
      <c r="B1918" s="7" t="s">
        <v>7</v>
      </c>
      <c r="C1918" s="7" t="s">
        <v>61</v>
      </c>
      <c r="D1918" s="7" t="s">
        <v>21</v>
      </c>
      <c r="E1918" s="7">
        <v>2003</v>
      </c>
      <c r="F1918" s="15" t="str">
        <f>CONCATENATE(AllWeights5[[#This Row],[bldgtype]],"-",AllWeights5[[#This Row],[bldgloc]],"-",AllWeights5[[#This Row],[bldgvint]])</f>
        <v>RtS-CZ03-2003</v>
      </c>
      <c r="G1918" s="15" t="str">
        <f>CONCATENATE(AllWeights5[[#This Row],[bldgtype]],"-",AllWeights5[[#This Row],[bldgloc]],"-",AllWeights5[[#This Row],[era]])</f>
        <v>RtS-CZ03-ex</v>
      </c>
      <c r="H1918" s="7">
        <v>1.903</v>
      </c>
      <c r="I1918" s="8" t="s">
        <v>11</v>
      </c>
      <c r="J1918" s="5">
        <f>SUMIFS(AllWeights5[wt_vint],AllWeights5[bldgtype],AllWeights5[[#This Row],[bldgtype]],AllWeights5[bldgloc],AllWeights5[[#This Row],[bldgloc]],AllWeights5[era],AllWeights5[[#This Row],[era]])</f>
        <v>5.258</v>
      </c>
      <c r="K1918" s="16">
        <f>AllWeights5[[#This Row],[wt_vint]]/AllWeights5[[#This Row],[Total Weight (BT, CZ, Era)]]</f>
        <v>0.36192468619246865</v>
      </c>
    </row>
    <row r="1919" spans="1:11" x14ac:dyDescent="0.3">
      <c r="A1919" s="6">
        <v>2020</v>
      </c>
      <c r="B1919" s="7" t="s">
        <v>7</v>
      </c>
      <c r="C1919" s="7" t="s">
        <v>61</v>
      </c>
      <c r="D1919" s="7" t="s">
        <v>21</v>
      </c>
      <c r="E1919" s="7">
        <v>2007</v>
      </c>
      <c r="F1919" s="15" t="str">
        <f>CONCATENATE(AllWeights5[[#This Row],[bldgtype]],"-",AllWeights5[[#This Row],[bldgloc]],"-",AllWeights5[[#This Row],[bldgvint]])</f>
        <v>RtS-CZ03-2007</v>
      </c>
      <c r="G1919" s="15" t="str">
        <f>CONCATENATE(AllWeights5[[#This Row],[bldgtype]],"-",AllWeights5[[#This Row],[bldgloc]],"-",AllWeights5[[#This Row],[era]])</f>
        <v>RtS-CZ03-ex</v>
      </c>
      <c r="H1919" s="7">
        <v>1.22</v>
      </c>
      <c r="I1919" s="8" t="s">
        <v>11</v>
      </c>
      <c r="J1919" s="5">
        <f>SUMIFS(AllWeights5[wt_vint],AllWeights5[bldgtype],AllWeights5[[#This Row],[bldgtype]],AllWeights5[bldgloc],AllWeights5[[#This Row],[bldgloc]],AllWeights5[era],AllWeights5[[#This Row],[era]])</f>
        <v>5.258</v>
      </c>
      <c r="K1919" s="16">
        <f>AllWeights5[[#This Row],[wt_vint]]/AllWeights5[[#This Row],[Total Weight (BT, CZ, Era)]]</f>
        <v>0.23202738683910232</v>
      </c>
    </row>
    <row r="1920" spans="1:11" x14ac:dyDescent="0.3">
      <c r="A1920" s="6">
        <v>2020</v>
      </c>
      <c r="B1920" s="7" t="s">
        <v>7</v>
      </c>
      <c r="C1920" s="7" t="s">
        <v>61</v>
      </c>
      <c r="D1920" s="7" t="s">
        <v>21</v>
      </c>
      <c r="E1920" s="7">
        <v>2011</v>
      </c>
      <c r="F1920" s="15" t="str">
        <f>CONCATENATE(AllWeights5[[#This Row],[bldgtype]],"-",AllWeights5[[#This Row],[bldgloc]],"-",AllWeights5[[#This Row],[bldgvint]])</f>
        <v>RtS-CZ03-2011</v>
      </c>
      <c r="G1920" s="15" t="str">
        <f>CONCATENATE(AllWeights5[[#This Row],[bldgtype]],"-",AllWeights5[[#This Row],[bldgloc]],"-",AllWeights5[[#This Row],[era]])</f>
        <v>RtS-CZ03-ex</v>
      </c>
      <c r="H1920" s="7">
        <v>1.22</v>
      </c>
      <c r="I1920" s="8" t="s">
        <v>11</v>
      </c>
      <c r="J1920" s="5">
        <f>SUMIFS(AllWeights5[wt_vint],AllWeights5[bldgtype],AllWeights5[[#This Row],[bldgtype]],AllWeights5[bldgloc],AllWeights5[[#This Row],[bldgloc]],AllWeights5[era],AllWeights5[[#This Row],[era]])</f>
        <v>5.258</v>
      </c>
      <c r="K1920" s="16">
        <f>AllWeights5[[#This Row],[wt_vint]]/AllWeights5[[#This Row],[Total Weight (BT, CZ, Era)]]</f>
        <v>0.23202738683910232</v>
      </c>
    </row>
    <row r="1921" spans="1:11" x14ac:dyDescent="0.3">
      <c r="A1921" s="6">
        <v>2020</v>
      </c>
      <c r="B1921" s="7" t="s">
        <v>7</v>
      </c>
      <c r="C1921" s="7" t="s">
        <v>61</v>
      </c>
      <c r="D1921" s="7" t="s">
        <v>21</v>
      </c>
      <c r="E1921" s="7">
        <v>2015</v>
      </c>
      <c r="F1921" s="15" t="str">
        <f>CONCATENATE(AllWeights5[[#This Row],[bldgtype]],"-",AllWeights5[[#This Row],[bldgloc]],"-",AllWeights5[[#This Row],[bldgvint]])</f>
        <v>RtS-CZ03-2015</v>
      </c>
      <c r="G1921" s="15" t="str">
        <f>CONCATENATE(AllWeights5[[#This Row],[bldgtype]],"-",AllWeights5[[#This Row],[bldgloc]],"-",AllWeights5[[#This Row],[era]])</f>
        <v>RtS-CZ03-ex</v>
      </c>
      <c r="H1921" s="7">
        <v>0.91500000000000004</v>
      </c>
      <c r="I1921" s="8" t="s">
        <v>11</v>
      </c>
      <c r="J1921" s="5">
        <f>SUMIFS(AllWeights5[wt_vint],AllWeights5[bldgtype],AllWeights5[[#This Row],[bldgtype]],AllWeights5[bldgloc],AllWeights5[[#This Row],[bldgloc]],AllWeights5[era],AllWeights5[[#This Row],[era]])</f>
        <v>5.258</v>
      </c>
      <c r="K1921" s="16">
        <f>AllWeights5[[#This Row],[wt_vint]]/AllWeights5[[#This Row],[Total Weight (BT, CZ, Era)]]</f>
        <v>0.17402054012932675</v>
      </c>
    </row>
    <row r="1922" spans="1:11" x14ac:dyDescent="0.3">
      <c r="A1922" s="6">
        <v>2020</v>
      </c>
      <c r="B1922" s="7" t="s">
        <v>7</v>
      </c>
      <c r="C1922" s="7" t="s">
        <v>61</v>
      </c>
      <c r="D1922" s="7" t="s">
        <v>21</v>
      </c>
      <c r="E1922" s="7">
        <v>2017</v>
      </c>
      <c r="F1922" s="15" t="str">
        <f>CONCATENATE(AllWeights5[[#This Row],[bldgtype]],"-",AllWeights5[[#This Row],[bldgloc]],"-",AllWeights5[[#This Row],[bldgvint]])</f>
        <v>RtS-CZ03-2017</v>
      </c>
      <c r="G1922" s="15" t="str">
        <f>CONCATENATE(AllWeights5[[#This Row],[bldgtype]],"-",AllWeights5[[#This Row],[bldgloc]],"-",AllWeights5[[#This Row],[era]])</f>
        <v>RtS-CZ03-rec</v>
      </c>
      <c r="H1922" s="7">
        <v>0.91500000000000004</v>
      </c>
      <c r="I1922" s="8" t="s">
        <v>14</v>
      </c>
      <c r="J1922" s="5">
        <f>SUMIFS(AllWeights5[wt_vint],AllWeights5[bldgtype],AllWeights5[[#This Row],[bldgtype]],AllWeights5[bldgloc],AllWeights5[[#This Row],[bldgloc]],AllWeights5[era],AllWeights5[[#This Row],[era]])</f>
        <v>1.22</v>
      </c>
      <c r="K1922" s="16">
        <f>AllWeights5[[#This Row],[wt_vint]]/AllWeights5[[#This Row],[Total Weight (BT, CZ, Era)]]</f>
        <v>0.75</v>
      </c>
    </row>
    <row r="1923" spans="1:11" x14ac:dyDescent="0.3">
      <c r="A1923" s="6">
        <v>2020</v>
      </c>
      <c r="B1923" s="7" t="s">
        <v>7</v>
      </c>
      <c r="C1923" s="7" t="s">
        <v>61</v>
      </c>
      <c r="D1923" s="7" t="s">
        <v>21</v>
      </c>
      <c r="E1923" s="7">
        <v>2020</v>
      </c>
      <c r="F1923" s="15" t="str">
        <f>CONCATENATE(AllWeights5[[#This Row],[bldgtype]],"-",AllWeights5[[#This Row],[bldgloc]],"-",AllWeights5[[#This Row],[bldgvint]])</f>
        <v>RtS-CZ03-2020</v>
      </c>
      <c r="G1923" s="15" t="str">
        <f>CONCATENATE(AllWeights5[[#This Row],[bldgtype]],"-",AllWeights5[[#This Row],[bldgloc]],"-",AllWeights5[[#This Row],[era]])</f>
        <v>RtS-CZ03-rec</v>
      </c>
      <c r="H1923" s="7">
        <v>0.30499999999999999</v>
      </c>
      <c r="I1923" s="8" t="s">
        <v>14</v>
      </c>
      <c r="J1923" s="5">
        <f>SUMIFS(AllWeights5[wt_vint],AllWeights5[bldgtype],AllWeights5[[#This Row],[bldgtype]],AllWeights5[bldgloc],AllWeights5[[#This Row],[bldgloc]],AllWeights5[era],AllWeights5[[#This Row],[era]])</f>
        <v>1.22</v>
      </c>
      <c r="K1923" s="16">
        <f>AllWeights5[[#This Row],[wt_vint]]/AllWeights5[[#This Row],[Total Weight (BT, CZ, Era)]]</f>
        <v>0.25</v>
      </c>
    </row>
    <row r="1924" spans="1:11" x14ac:dyDescent="0.3">
      <c r="A1924" s="6">
        <v>2020</v>
      </c>
      <c r="B1924" s="7" t="s">
        <v>7</v>
      </c>
      <c r="C1924" s="7" t="s">
        <v>61</v>
      </c>
      <c r="D1924" s="7" t="s">
        <v>21</v>
      </c>
      <c r="E1924" s="7" t="s">
        <v>18</v>
      </c>
      <c r="F1924" s="15" t="str">
        <f>CONCATENATE(AllWeights5[[#This Row],[bldgtype]],"-",AllWeights5[[#This Row],[bldgloc]],"-",AllWeights5[[#This Row],[bldgvint]])</f>
        <v>RtS-CZ03-New</v>
      </c>
      <c r="G1924" s="15" t="str">
        <f>CONCATENATE(AllWeights5[[#This Row],[bldgtype]],"-",AllWeights5[[#This Row],[bldgloc]],"-",AllWeights5[[#This Row],[era]])</f>
        <v>RtS-CZ03-new</v>
      </c>
      <c r="H1924" s="7">
        <v>0.30499999999999999</v>
      </c>
      <c r="I1924" s="8" t="s">
        <v>19</v>
      </c>
      <c r="J1924" s="5">
        <f>SUMIFS(AllWeights5[wt_vint],AllWeights5[bldgtype],AllWeights5[[#This Row],[bldgtype]],AllWeights5[bldgloc],AllWeights5[[#This Row],[bldgloc]],AllWeights5[era],AllWeights5[[#This Row],[era]])</f>
        <v>0.30499999999999999</v>
      </c>
      <c r="K1924" s="16">
        <f>AllWeights5[[#This Row],[wt_vint]]/AllWeights5[[#This Row],[Total Weight (BT, CZ, Era)]]</f>
        <v>1</v>
      </c>
    </row>
    <row r="1925" spans="1:11" x14ac:dyDescent="0.3">
      <c r="A1925" s="6">
        <v>2020</v>
      </c>
      <c r="B1925" s="7" t="s">
        <v>7</v>
      </c>
      <c r="C1925" s="7" t="s">
        <v>61</v>
      </c>
      <c r="D1925" s="7" t="s">
        <v>22</v>
      </c>
      <c r="E1925" s="7">
        <v>1975</v>
      </c>
      <c r="F1925" s="15" t="str">
        <f>CONCATENATE(AllWeights5[[#This Row],[bldgtype]],"-",AllWeights5[[#This Row],[bldgloc]],"-",AllWeights5[[#This Row],[bldgvint]])</f>
        <v>RtS-CZ04-1975</v>
      </c>
      <c r="G1925" s="15" t="str">
        <f>CONCATENATE(AllWeights5[[#This Row],[bldgtype]],"-",AllWeights5[[#This Row],[bldgloc]],"-",AllWeights5[[#This Row],[era]])</f>
        <v>RtS-CZ04-old</v>
      </c>
      <c r="H1925" s="7">
        <v>8.1890000000000001</v>
      </c>
      <c r="I1925" s="8" t="s">
        <v>16</v>
      </c>
      <c r="J1925" s="5">
        <f>SUMIFS(AllWeights5[wt_vint],AllWeights5[bldgtype],AllWeights5[[#This Row],[bldgtype]],AllWeights5[bldgloc],AllWeights5[[#This Row],[bldgloc]],AllWeights5[era],AllWeights5[[#This Row],[era]])</f>
        <v>15.221</v>
      </c>
      <c r="K1925" s="16">
        <f>AllWeights5[[#This Row],[wt_vint]]/AllWeights5[[#This Row],[Total Weight (BT, CZ, Era)]]</f>
        <v>0.538006701267985</v>
      </c>
    </row>
    <row r="1926" spans="1:11" x14ac:dyDescent="0.3">
      <c r="A1926" s="6">
        <v>2020</v>
      </c>
      <c r="B1926" s="7" t="s">
        <v>7</v>
      </c>
      <c r="C1926" s="7" t="s">
        <v>61</v>
      </c>
      <c r="D1926" s="7" t="s">
        <v>22</v>
      </c>
      <c r="E1926" s="7">
        <v>1985</v>
      </c>
      <c r="F1926" s="15" t="str">
        <f>CONCATENATE(AllWeights5[[#This Row],[bldgtype]],"-",AllWeights5[[#This Row],[bldgloc]],"-",AllWeights5[[#This Row],[bldgvint]])</f>
        <v>RtS-CZ04-1985</v>
      </c>
      <c r="G1926" s="15" t="str">
        <f>CONCATENATE(AllWeights5[[#This Row],[bldgtype]],"-",AllWeights5[[#This Row],[bldgloc]],"-",AllWeights5[[#This Row],[era]])</f>
        <v>RtS-CZ04-old</v>
      </c>
      <c r="H1926" s="7">
        <v>4.3540000000000001</v>
      </c>
      <c r="I1926" s="8" t="s">
        <v>16</v>
      </c>
      <c r="J1926" s="5">
        <f>SUMIFS(AllWeights5[wt_vint],AllWeights5[bldgtype],AllWeights5[[#This Row],[bldgtype]],AllWeights5[bldgloc],AllWeights5[[#This Row],[bldgloc]],AllWeights5[era],AllWeights5[[#This Row],[era]])</f>
        <v>15.221</v>
      </c>
      <c r="K1926" s="16">
        <f>AllWeights5[[#This Row],[wt_vint]]/AllWeights5[[#This Row],[Total Weight (BT, CZ, Era)]]</f>
        <v>0.28605216477235401</v>
      </c>
    </row>
    <row r="1927" spans="1:11" x14ac:dyDescent="0.3">
      <c r="A1927" s="6">
        <v>2020</v>
      </c>
      <c r="B1927" s="7" t="s">
        <v>7</v>
      </c>
      <c r="C1927" s="7" t="s">
        <v>61</v>
      </c>
      <c r="D1927" s="7" t="s">
        <v>22</v>
      </c>
      <c r="E1927" s="7">
        <v>1996</v>
      </c>
      <c r="F1927" s="15" t="str">
        <f>CONCATENATE(AllWeights5[[#This Row],[bldgtype]],"-",AllWeights5[[#This Row],[bldgloc]],"-",AllWeights5[[#This Row],[bldgvint]])</f>
        <v>RtS-CZ04-1996</v>
      </c>
      <c r="G1927" s="15" t="str">
        <f>CONCATENATE(AllWeights5[[#This Row],[bldgtype]],"-",AllWeights5[[#This Row],[bldgloc]],"-",AllWeights5[[#This Row],[era]])</f>
        <v>RtS-CZ04-old</v>
      </c>
      <c r="H1927" s="7">
        <v>2.6779999999999999</v>
      </c>
      <c r="I1927" s="8" t="s">
        <v>16</v>
      </c>
      <c r="J1927" s="5">
        <f>SUMIFS(AllWeights5[wt_vint],AllWeights5[bldgtype],AllWeights5[[#This Row],[bldgtype]],AllWeights5[bldgloc],AllWeights5[[#This Row],[bldgloc]],AllWeights5[era],AllWeights5[[#This Row],[era]])</f>
        <v>15.221</v>
      </c>
      <c r="K1927" s="16">
        <f>AllWeights5[[#This Row],[wt_vint]]/AllWeights5[[#This Row],[Total Weight (BT, CZ, Era)]]</f>
        <v>0.17594113395966099</v>
      </c>
    </row>
    <row r="1928" spans="1:11" x14ac:dyDescent="0.3">
      <c r="A1928" s="6">
        <v>2020</v>
      </c>
      <c r="B1928" s="7" t="s">
        <v>7</v>
      </c>
      <c r="C1928" s="7" t="s">
        <v>61</v>
      </c>
      <c r="D1928" s="7" t="s">
        <v>22</v>
      </c>
      <c r="E1928" s="7">
        <v>2003</v>
      </c>
      <c r="F1928" s="15" t="str">
        <f>CONCATENATE(AllWeights5[[#This Row],[bldgtype]],"-",AllWeights5[[#This Row],[bldgloc]],"-",AllWeights5[[#This Row],[bldgvint]])</f>
        <v>RtS-CZ04-2003</v>
      </c>
      <c r="G1928" s="15" t="str">
        <f>CONCATENATE(AllWeights5[[#This Row],[bldgtype]],"-",AllWeights5[[#This Row],[bldgloc]],"-",AllWeights5[[#This Row],[era]])</f>
        <v>RtS-CZ04-ex</v>
      </c>
      <c r="H1928" s="7">
        <v>1.0940000000000001</v>
      </c>
      <c r="I1928" s="8" t="s">
        <v>11</v>
      </c>
      <c r="J1928" s="5">
        <f>SUMIFS(AllWeights5[wt_vint],AllWeights5[bldgtype],AllWeights5[[#This Row],[bldgtype]],AllWeights5[bldgloc],AllWeights5[[#This Row],[bldgloc]],AllWeights5[era],AllWeights5[[#This Row],[era]])</f>
        <v>2.7470000000000003</v>
      </c>
      <c r="K1928" s="16">
        <f>AllWeights5[[#This Row],[wt_vint]]/AllWeights5[[#This Row],[Total Weight (BT, CZ, Era)]]</f>
        <v>0.39825263924281035</v>
      </c>
    </row>
    <row r="1929" spans="1:11" x14ac:dyDescent="0.3">
      <c r="A1929" s="6">
        <v>2020</v>
      </c>
      <c r="B1929" s="7" t="s">
        <v>7</v>
      </c>
      <c r="C1929" s="7" t="s">
        <v>61</v>
      </c>
      <c r="D1929" s="7" t="s">
        <v>22</v>
      </c>
      <c r="E1929" s="7">
        <v>2007</v>
      </c>
      <c r="F1929" s="15" t="str">
        <f>CONCATENATE(AllWeights5[[#This Row],[bldgtype]],"-",AllWeights5[[#This Row],[bldgloc]],"-",AllWeights5[[#This Row],[bldgvint]])</f>
        <v>RtS-CZ04-2007</v>
      </c>
      <c r="G1929" s="15" t="str">
        <f>CONCATENATE(AllWeights5[[#This Row],[bldgtype]],"-",AllWeights5[[#This Row],[bldgloc]],"-",AllWeights5[[#This Row],[era]])</f>
        <v>RtS-CZ04-ex</v>
      </c>
      <c r="H1929" s="7">
        <v>0.60099999999999998</v>
      </c>
      <c r="I1929" s="8" t="s">
        <v>11</v>
      </c>
      <c r="J1929" s="5">
        <f>SUMIFS(AllWeights5[wt_vint],AllWeights5[bldgtype],AllWeights5[[#This Row],[bldgtype]],AllWeights5[bldgloc],AllWeights5[[#This Row],[bldgloc]],AllWeights5[era],AllWeights5[[#This Row],[era]])</f>
        <v>2.7470000000000003</v>
      </c>
      <c r="K1929" s="16">
        <f>AllWeights5[[#This Row],[wt_vint]]/AllWeights5[[#This Row],[Total Weight (BT, CZ, Era)]]</f>
        <v>0.21878412813978881</v>
      </c>
    </row>
    <row r="1930" spans="1:11" x14ac:dyDescent="0.3">
      <c r="A1930" s="6">
        <v>2020</v>
      </c>
      <c r="B1930" s="7" t="s">
        <v>7</v>
      </c>
      <c r="C1930" s="7" t="s">
        <v>61</v>
      </c>
      <c r="D1930" s="7" t="s">
        <v>22</v>
      </c>
      <c r="E1930" s="7">
        <v>2011</v>
      </c>
      <c r="F1930" s="15" t="str">
        <f>CONCATENATE(AllWeights5[[#This Row],[bldgtype]],"-",AllWeights5[[#This Row],[bldgloc]],"-",AllWeights5[[#This Row],[bldgvint]])</f>
        <v>RtS-CZ04-2011</v>
      </c>
      <c r="G1930" s="15" t="str">
        <f>CONCATENATE(AllWeights5[[#This Row],[bldgtype]],"-",AllWeights5[[#This Row],[bldgloc]],"-",AllWeights5[[#This Row],[era]])</f>
        <v>RtS-CZ04-ex</v>
      </c>
      <c r="H1930" s="7">
        <v>0.60099999999999998</v>
      </c>
      <c r="I1930" s="8" t="s">
        <v>11</v>
      </c>
      <c r="J1930" s="5">
        <f>SUMIFS(AllWeights5[wt_vint],AllWeights5[bldgtype],AllWeights5[[#This Row],[bldgtype]],AllWeights5[bldgloc],AllWeights5[[#This Row],[bldgloc]],AllWeights5[era],AllWeights5[[#This Row],[era]])</f>
        <v>2.7470000000000003</v>
      </c>
      <c r="K1930" s="16">
        <f>AllWeights5[[#This Row],[wt_vint]]/AllWeights5[[#This Row],[Total Weight (BT, CZ, Era)]]</f>
        <v>0.21878412813978881</v>
      </c>
    </row>
    <row r="1931" spans="1:11" x14ac:dyDescent="0.3">
      <c r="A1931" s="6">
        <v>2020</v>
      </c>
      <c r="B1931" s="7" t="s">
        <v>7</v>
      </c>
      <c r="C1931" s="7" t="s">
        <v>61</v>
      </c>
      <c r="D1931" s="7" t="s">
        <v>22</v>
      </c>
      <c r="E1931" s="7">
        <v>2015</v>
      </c>
      <c r="F1931" s="15" t="str">
        <f>CONCATENATE(AllWeights5[[#This Row],[bldgtype]],"-",AllWeights5[[#This Row],[bldgloc]],"-",AllWeights5[[#This Row],[bldgvint]])</f>
        <v>RtS-CZ04-2015</v>
      </c>
      <c r="G1931" s="15" t="str">
        <f>CONCATENATE(AllWeights5[[#This Row],[bldgtype]],"-",AllWeights5[[#This Row],[bldgloc]],"-",AllWeights5[[#This Row],[era]])</f>
        <v>RtS-CZ04-ex</v>
      </c>
      <c r="H1931" s="7">
        <v>0.45100000000000001</v>
      </c>
      <c r="I1931" s="8" t="s">
        <v>11</v>
      </c>
      <c r="J1931" s="5">
        <f>SUMIFS(AllWeights5[wt_vint],AllWeights5[bldgtype],AllWeights5[[#This Row],[bldgtype]],AllWeights5[bldgloc],AllWeights5[[#This Row],[bldgloc]],AllWeights5[era],AllWeights5[[#This Row],[era]])</f>
        <v>2.7470000000000003</v>
      </c>
      <c r="K1931" s="16">
        <f>AllWeights5[[#This Row],[wt_vint]]/AllWeights5[[#This Row],[Total Weight (BT, CZ, Era)]]</f>
        <v>0.16417910447761191</v>
      </c>
    </row>
    <row r="1932" spans="1:11" x14ac:dyDescent="0.3">
      <c r="A1932" s="6">
        <v>2020</v>
      </c>
      <c r="B1932" s="7" t="s">
        <v>7</v>
      </c>
      <c r="C1932" s="7" t="s">
        <v>61</v>
      </c>
      <c r="D1932" s="7" t="s">
        <v>22</v>
      </c>
      <c r="E1932" s="7">
        <v>2017</v>
      </c>
      <c r="F1932" s="15" t="str">
        <f>CONCATENATE(AllWeights5[[#This Row],[bldgtype]],"-",AllWeights5[[#This Row],[bldgloc]],"-",AllWeights5[[#This Row],[bldgvint]])</f>
        <v>RtS-CZ04-2017</v>
      </c>
      <c r="G1932" s="15" t="str">
        <f>CONCATENATE(AllWeights5[[#This Row],[bldgtype]],"-",AllWeights5[[#This Row],[bldgloc]],"-",AllWeights5[[#This Row],[era]])</f>
        <v>RtS-CZ04-rec</v>
      </c>
      <c r="H1932" s="7">
        <v>0.45100000000000001</v>
      </c>
      <c r="I1932" s="8" t="s">
        <v>14</v>
      </c>
      <c r="J1932" s="5">
        <f>SUMIFS(AllWeights5[wt_vint],AllWeights5[bldgtype],AllWeights5[[#This Row],[bldgtype]],AllWeights5[bldgloc],AllWeights5[[#This Row],[bldgloc]],AllWeights5[era],AllWeights5[[#This Row],[era]])</f>
        <v>0.60099999999999998</v>
      </c>
      <c r="K1932" s="16">
        <f>AllWeights5[[#This Row],[wt_vint]]/AllWeights5[[#This Row],[Total Weight (BT, CZ, Era)]]</f>
        <v>0.75041597337770383</v>
      </c>
    </row>
    <row r="1933" spans="1:11" x14ac:dyDescent="0.3">
      <c r="A1933" s="6">
        <v>2020</v>
      </c>
      <c r="B1933" s="7" t="s">
        <v>7</v>
      </c>
      <c r="C1933" s="7" t="s">
        <v>61</v>
      </c>
      <c r="D1933" s="7" t="s">
        <v>22</v>
      </c>
      <c r="E1933" s="7">
        <v>2020</v>
      </c>
      <c r="F1933" s="15" t="str">
        <f>CONCATENATE(AllWeights5[[#This Row],[bldgtype]],"-",AllWeights5[[#This Row],[bldgloc]],"-",AllWeights5[[#This Row],[bldgvint]])</f>
        <v>RtS-CZ04-2020</v>
      </c>
      <c r="G1933" s="15" t="str">
        <f>CONCATENATE(AllWeights5[[#This Row],[bldgtype]],"-",AllWeights5[[#This Row],[bldgloc]],"-",AllWeights5[[#This Row],[era]])</f>
        <v>RtS-CZ04-rec</v>
      </c>
      <c r="H1933" s="7">
        <v>0.15</v>
      </c>
      <c r="I1933" s="8" t="s">
        <v>14</v>
      </c>
      <c r="J1933" s="5">
        <f>SUMIFS(AllWeights5[wt_vint],AllWeights5[bldgtype],AllWeights5[[#This Row],[bldgtype]],AllWeights5[bldgloc],AllWeights5[[#This Row],[bldgloc]],AllWeights5[era],AllWeights5[[#This Row],[era]])</f>
        <v>0.60099999999999998</v>
      </c>
      <c r="K1933" s="16">
        <f>AllWeights5[[#This Row],[wt_vint]]/AllWeights5[[#This Row],[Total Weight (BT, CZ, Era)]]</f>
        <v>0.24958402662229617</v>
      </c>
    </row>
    <row r="1934" spans="1:11" x14ac:dyDescent="0.3">
      <c r="A1934" s="6">
        <v>2020</v>
      </c>
      <c r="B1934" s="7" t="s">
        <v>7</v>
      </c>
      <c r="C1934" s="7" t="s">
        <v>61</v>
      </c>
      <c r="D1934" s="7" t="s">
        <v>22</v>
      </c>
      <c r="E1934" s="7" t="s">
        <v>18</v>
      </c>
      <c r="F1934" s="15" t="str">
        <f>CONCATENATE(AllWeights5[[#This Row],[bldgtype]],"-",AllWeights5[[#This Row],[bldgloc]],"-",AllWeights5[[#This Row],[bldgvint]])</f>
        <v>RtS-CZ04-New</v>
      </c>
      <c r="G1934" s="15" t="str">
        <f>CONCATENATE(AllWeights5[[#This Row],[bldgtype]],"-",AllWeights5[[#This Row],[bldgloc]],"-",AllWeights5[[#This Row],[era]])</f>
        <v>RtS-CZ04-new</v>
      </c>
      <c r="H1934" s="7">
        <v>0.15</v>
      </c>
      <c r="I1934" s="8" t="s">
        <v>19</v>
      </c>
      <c r="J1934" s="5">
        <f>SUMIFS(AllWeights5[wt_vint],AllWeights5[bldgtype],AllWeights5[[#This Row],[bldgtype]],AllWeights5[bldgloc],AllWeights5[[#This Row],[bldgloc]],AllWeights5[era],AllWeights5[[#This Row],[era]])</f>
        <v>0.15</v>
      </c>
      <c r="K1934" s="16">
        <f>AllWeights5[[#This Row],[wt_vint]]/AllWeights5[[#This Row],[Total Weight (BT, CZ, Era)]]</f>
        <v>1</v>
      </c>
    </row>
    <row r="1935" spans="1:11" x14ac:dyDescent="0.3">
      <c r="A1935" s="6">
        <v>2020</v>
      </c>
      <c r="B1935" s="7" t="s">
        <v>7</v>
      </c>
      <c r="C1935" s="7" t="s">
        <v>61</v>
      </c>
      <c r="D1935" s="7" t="s">
        <v>23</v>
      </c>
      <c r="E1935" s="7">
        <v>1975</v>
      </c>
      <c r="F1935" s="15" t="str">
        <f>CONCATENATE(AllWeights5[[#This Row],[bldgtype]],"-",AllWeights5[[#This Row],[bldgloc]],"-",AllWeights5[[#This Row],[bldgvint]])</f>
        <v>RtS-CZ05-1975</v>
      </c>
      <c r="G1935" s="15" t="str">
        <f>CONCATENATE(AllWeights5[[#This Row],[bldgtype]],"-",AllWeights5[[#This Row],[bldgloc]],"-",AllWeights5[[#This Row],[era]])</f>
        <v>RtS-CZ05-old</v>
      </c>
      <c r="H1935" s="7">
        <v>1.4</v>
      </c>
      <c r="I1935" s="8" t="s">
        <v>16</v>
      </c>
      <c r="J1935" s="5">
        <f>SUMIFS(AllWeights5[wt_vint],AllWeights5[bldgtype],AllWeights5[[#This Row],[bldgtype]],AllWeights5[bldgloc],AllWeights5[[#This Row],[bldgloc]],AllWeights5[era],AllWeights5[[#This Row],[era]])</f>
        <v>3.7309999999999994</v>
      </c>
      <c r="K1935" s="16">
        <f>AllWeights5[[#This Row],[wt_vint]]/AllWeights5[[#This Row],[Total Weight (BT, CZ, Era)]]</f>
        <v>0.37523452157598502</v>
      </c>
    </row>
    <row r="1936" spans="1:11" x14ac:dyDescent="0.3">
      <c r="A1936" s="6">
        <v>2020</v>
      </c>
      <c r="B1936" s="7" t="s">
        <v>7</v>
      </c>
      <c r="C1936" s="7" t="s">
        <v>61</v>
      </c>
      <c r="D1936" s="7" t="s">
        <v>23</v>
      </c>
      <c r="E1936" s="7">
        <v>1985</v>
      </c>
      <c r="F1936" s="15" t="str">
        <f>CONCATENATE(AllWeights5[[#This Row],[bldgtype]],"-",AllWeights5[[#This Row],[bldgloc]],"-",AllWeights5[[#This Row],[bldgvint]])</f>
        <v>RtS-CZ05-1985</v>
      </c>
      <c r="G1936" s="15" t="str">
        <f>CONCATENATE(AllWeights5[[#This Row],[bldgtype]],"-",AllWeights5[[#This Row],[bldgloc]],"-",AllWeights5[[#This Row],[era]])</f>
        <v>RtS-CZ05-old</v>
      </c>
      <c r="H1936" s="7">
        <v>0.753</v>
      </c>
      <c r="I1936" s="8" t="s">
        <v>16</v>
      </c>
      <c r="J1936" s="5">
        <f>SUMIFS(AllWeights5[wt_vint],AllWeights5[bldgtype],AllWeights5[[#This Row],[bldgtype]],AllWeights5[bldgloc],AllWeights5[[#This Row],[bldgloc]],AllWeights5[era],AllWeights5[[#This Row],[era]])</f>
        <v>3.7309999999999994</v>
      </c>
      <c r="K1936" s="16">
        <f>AllWeights5[[#This Row],[wt_vint]]/AllWeights5[[#This Row],[Total Weight (BT, CZ, Era)]]</f>
        <v>0.20182256767622625</v>
      </c>
    </row>
    <row r="1937" spans="1:11" x14ac:dyDescent="0.3">
      <c r="A1937" s="6">
        <v>2020</v>
      </c>
      <c r="B1937" s="7" t="s">
        <v>7</v>
      </c>
      <c r="C1937" s="7" t="s">
        <v>61</v>
      </c>
      <c r="D1937" s="7" t="s">
        <v>23</v>
      </c>
      <c r="E1937" s="7">
        <v>1996</v>
      </c>
      <c r="F1937" s="15" t="str">
        <f>CONCATENATE(AllWeights5[[#This Row],[bldgtype]],"-",AllWeights5[[#This Row],[bldgloc]],"-",AllWeights5[[#This Row],[bldgvint]])</f>
        <v>RtS-CZ05-1996</v>
      </c>
      <c r="G1937" s="15" t="str">
        <f>CONCATENATE(AllWeights5[[#This Row],[bldgtype]],"-",AllWeights5[[#This Row],[bldgloc]],"-",AllWeights5[[#This Row],[era]])</f>
        <v>RtS-CZ05-old</v>
      </c>
      <c r="H1937" s="7">
        <v>0.46400000000000002</v>
      </c>
      <c r="I1937" s="8" t="s">
        <v>16</v>
      </c>
      <c r="J1937" s="5">
        <f>SUMIFS(AllWeights5[wt_vint],AllWeights5[bldgtype],AllWeights5[[#This Row],[bldgtype]],AllWeights5[bldgloc],AllWeights5[[#This Row],[bldgloc]],AllWeights5[era],AllWeights5[[#This Row],[era]])</f>
        <v>3.7309999999999994</v>
      </c>
      <c r="K1937" s="16">
        <f>AllWeights5[[#This Row],[wt_vint]]/AllWeights5[[#This Row],[Total Weight (BT, CZ, Era)]]</f>
        <v>0.1243634414366122</v>
      </c>
    </row>
    <row r="1938" spans="1:11" x14ac:dyDescent="0.3">
      <c r="A1938" s="6">
        <v>2020</v>
      </c>
      <c r="B1938" s="7" t="s">
        <v>7</v>
      </c>
      <c r="C1938" s="7" t="s">
        <v>61</v>
      </c>
      <c r="D1938" s="7" t="s">
        <v>23</v>
      </c>
      <c r="E1938" s="7">
        <v>2003</v>
      </c>
      <c r="F1938" s="15" t="str">
        <f>CONCATENATE(AllWeights5[[#This Row],[bldgtype]],"-",AllWeights5[[#This Row],[bldgloc]],"-",AllWeights5[[#This Row],[bldgvint]])</f>
        <v>RtS-CZ05-2003</v>
      </c>
      <c r="G1938" s="15" t="str">
        <f>CONCATENATE(AllWeights5[[#This Row],[bldgtype]],"-",AllWeights5[[#This Row],[bldgloc]],"-",AllWeights5[[#This Row],[era]])</f>
        <v>RtS-CZ05-ex</v>
      </c>
      <c r="H1938" s="7">
        <v>0.19</v>
      </c>
      <c r="I1938" s="8" t="s">
        <v>11</v>
      </c>
      <c r="J1938" s="5">
        <f>SUMIFS(AllWeights5[wt_vint],AllWeights5[bldgtype],AllWeights5[[#This Row],[bldgtype]],AllWeights5[bldgloc],AllWeights5[[#This Row],[bldgloc]],AllWeights5[era],AllWeights5[[#This Row],[era]])</f>
        <v>0.7240000000000002</v>
      </c>
      <c r="K1938" s="16">
        <f>AllWeights5[[#This Row],[wt_vint]]/AllWeights5[[#This Row],[Total Weight (BT, CZ, Era)]]</f>
        <v>0.26243093922651928</v>
      </c>
    </row>
    <row r="1939" spans="1:11" x14ac:dyDescent="0.3">
      <c r="A1939" s="6">
        <v>2020</v>
      </c>
      <c r="B1939" s="7" t="s">
        <v>7</v>
      </c>
      <c r="C1939" s="7" t="s">
        <v>61</v>
      </c>
      <c r="D1939" s="7" t="s">
        <v>23</v>
      </c>
      <c r="E1939" s="7">
        <v>2007</v>
      </c>
      <c r="F1939" s="15" t="str">
        <f>CONCATENATE(AllWeights5[[#This Row],[bldgtype]],"-",AllWeights5[[#This Row],[bldgloc]],"-",AllWeights5[[#This Row],[bldgvint]])</f>
        <v>RtS-CZ05-2007</v>
      </c>
      <c r="G1939" s="15" t="str">
        <f>CONCATENATE(AllWeights5[[#This Row],[bldgtype]],"-",AllWeights5[[#This Row],[bldgloc]],"-",AllWeights5[[#This Row],[era]])</f>
        <v>RtS-CZ05-ex</v>
      </c>
      <c r="H1939" s="7">
        <v>0.104</v>
      </c>
      <c r="I1939" s="8" t="s">
        <v>11</v>
      </c>
      <c r="J1939" s="5">
        <f>SUMIFS(AllWeights5[wt_vint],AllWeights5[bldgtype],AllWeights5[[#This Row],[bldgtype]],AllWeights5[bldgloc],AllWeights5[[#This Row],[bldgloc]],AllWeights5[era],AllWeights5[[#This Row],[era]])</f>
        <v>0.7240000000000002</v>
      </c>
      <c r="K1939" s="16">
        <f>AllWeights5[[#This Row],[wt_vint]]/AllWeights5[[#This Row],[Total Weight (BT, CZ, Era)]]</f>
        <v>0.14364640883977897</v>
      </c>
    </row>
    <row r="1940" spans="1:11" x14ac:dyDescent="0.3">
      <c r="A1940" s="6">
        <v>2020</v>
      </c>
      <c r="B1940" s="7" t="s">
        <v>7</v>
      </c>
      <c r="C1940" s="7" t="s">
        <v>61</v>
      </c>
      <c r="D1940" s="7" t="s">
        <v>23</v>
      </c>
      <c r="E1940" s="7">
        <v>2011</v>
      </c>
      <c r="F1940" s="15" t="str">
        <f>CONCATENATE(AllWeights5[[#This Row],[bldgtype]],"-",AllWeights5[[#This Row],[bldgloc]],"-",AllWeights5[[#This Row],[bldgvint]])</f>
        <v>RtS-CZ05-2011</v>
      </c>
      <c r="G1940" s="15" t="str">
        <f>CONCATENATE(AllWeights5[[#This Row],[bldgtype]],"-",AllWeights5[[#This Row],[bldgloc]],"-",AllWeights5[[#This Row],[era]])</f>
        <v>RtS-CZ05-ex</v>
      </c>
      <c r="H1940" s="7">
        <v>0.104</v>
      </c>
      <c r="I1940" s="8" t="s">
        <v>11</v>
      </c>
      <c r="J1940" s="5">
        <f>SUMIFS(AllWeights5[wt_vint],AllWeights5[bldgtype],AllWeights5[[#This Row],[bldgtype]],AllWeights5[bldgloc],AllWeights5[[#This Row],[bldgloc]],AllWeights5[era],AllWeights5[[#This Row],[era]])</f>
        <v>0.7240000000000002</v>
      </c>
      <c r="K1940" s="16">
        <f>AllWeights5[[#This Row],[wt_vint]]/AllWeights5[[#This Row],[Total Weight (BT, CZ, Era)]]</f>
        <v>0.14364640883977897</v>
      </c>
    </row>
    <row r="1941" spans="1:11" x14ac:dyDescent="0.3">
      <c r="A1941" s="6">
        <v>2020</v>
      </c>
      <c r="B1941" s="7" t="s">
        <v>7</v>
      </c>
      <c r="C1941" s="7" t="s">
        <v>61</v>
      </c>
      <c r="D1941" s="7" t="s">
        <v>23</v>
      </c>
      <c r="E1941" s="7">
        <v>2015</v>
      </c>
      <c r="F1941" s="15" t="str">
        <f>CONCATENATE(AllWeights5[[#This Row],[bldgtype]],"-",AllWeights5[[#This Row],[bldgloc]],"-",AllWeights5[[#This Row],[bldgvint]])</f>
        <v>RtS-CZ05-2015</v>
      </c>
      <c r="G1941" s="15" t="str">
        <f>CONCATENATE(AllWeights5[[#This Row],[bldgtype]],"-",AllWeights5[[#This Row],[bldgloc]],"-",AllWeights5[[#This Row],[era]])</f>
        <v>RtS-CZ05-ex</v>
      </c>
      <c r="H1941" s="7">
        <v>7.8E-2</v>
      </c>
      <c r="I1941" s="8" t="s">
        <v>11</v>
      </c>
      <c r="J1941" s="5">
        <f>SUMIFS(AllWeights5[wt_vint],AllWeights5[bldgtype],AllWeights5[[#This Row],[bldgtype]],AllWeights5[bldgloc],AllWeights5[[#This Row],[bldgloc]],AllWeights5[era],AllWeights5[[#This Row],[era]])</f>
        <v>0.7240000000000002</v>
      </c>
      <c r="K1941" s="16">
        <f>AllWeights5[[#This Row],[wt_vint]]/AllWeights5[[#This Row],[Total Weight (BT, CZ, Era)]]</f>
        <v>0.10773480662983423</v>
      </c>
    </row>
    <row r="1942" spans="1:11" x14ac:dyDescent="0.3">
      <c r="A1942" s="6">
        <v>2020</v>
      </c>
      <c r="B1942" s="7" t="s">
        <v>7</v>
      </c>
      <c r="C1942" s="7" t="s">
        <v>61</v>
      </c>
      <c r="D1942" s="7" t="s">
        <v>23</v>
      </c>
      <c r="E1942" s="7">
        <v>2017</v>
      </c>
      <c r="F1942" s="15" t="str">
        <f>CONCATENATE(AllWeights5[[#This Row],[bldgtype]],"-",AllWeights5[[#This Row],[bldgloc]],"-",AllWeights5[[#This Row],[bldgvint]])</f>
        <v>RtS-CZ05-2017</v>
      </c>
      <c r="G1942" s="15" t="str">
        <f>CONCATENATE(AllWeights5[[#This Row],[bldgtype]],"-",AllWeights5[[#This Row],[bldgloc]],"-",AllWeights5[[#This Row],[era]])</f>
        <v>RtS-CZ05-rec</v>
      </c>
      <c r="H1942" s="7">
        <v>7.8E-2</v>
      </c>
      <c r="I1942" s="8" t="s">
        <v>14</v>
      </c>
      <c r="J1942" s="5">
        <f>SUMIFS(AllWeights5[wt_vint],AllWeights5[bldgtype],AllWeights5[[#This Row],[bldgtype]],AllWeights5[bldgloc],AllWeights5[[#This Row],[bldgloc]],AllWeights5[era],AllWeights5[[#This Row],[era]])</f>
        <v>0.16200000000000001</v>
      </c>
      <c r="K1942" s="16">
        <f>AllWeights5[[#This Row],[wt_vint]]/AllWeights5[[#This Row],[Total Weight (BT, CZ, Era)]]</f>
        <v>0.48148148148148145</v>
      </c>
    </row>
    <row r="1943" spans="1:11" x14ac:dyDescent="0.3">
      <c r="A1943" s="6">
        <v>2020</v>
      </c>
      <c r="B1943" s="7" t="s">
        <v>7</v>
      </c>
      <c r="C1943" s="7" t="s">
        <v>61</v>
      </c>
      <c r="D1943" s="7" t="s">
        <v>23</v>
      </c>
      <c r="E1943" s="7">
        <v>2020</v>
      </c>
      <c r="F1943" s="15" t="str">
        <f>CONCATENATE(AllWeights5[[#This Row],[bldgtype]],"-",AllWeights5[[#This Row],[bldgloc]],"-",AllWeights5[[#This Row],[bldgvint]])</f>
        <v>RtS-CZ05-2020</v>
      </c>
      <c r="G1943" s="15" t="str">
        <f>CONCATENATE(AllWeights5[[#This Row],[bldgtype]],"-",AllWeights5[[#This Row],[bldgloc]],"-",AllWeights5[[#This Row],[era]])</f>
        <v>RtS-CZ05-rec</v>
      </c>
      <c r="H1943" s="7">
        <v>2.5999999999999999E-2</v>
      </c>
      <c r="I1943" s="8" t="s">
        <v>14</v>
      </c>
      <c r="J1943" s="5">
        <f>SUMIFS(AllWeights5[wt_vint],AllWeights5[bldgtype],AllWeights5[[#This Row],[bldgtype]],AllWeights5[bldgloc],AllWeights5[[#This Row],[bldgloc]],AllWeights5[era],AllWeights5[[#This Row],[era]])</f>
        <v>0.16200000000000001</v>
      </c>
      <c r="K1943" s="16">
        <f>AllWeights5[[#This Row],[wt_vint]]/AllWeights5[[#This Row],[Total Weight (BT, CZ, Era)]]</f>
        <v>0.16049382716049382</v>
      </c>
    </row>
    <row r="1944" spans="1:11" x14ac:dyDescent="0.3">
      <c r="A1944" s="6">
        <v>2020</v>
      </c>
      <c r="B1944" s="7" t="s">
        <v>7</v>
      </c>
      <c r="C1944" s="7" t="s">
        <v>61</v>
      </c>
      <c r="D1944" s="7" t="s">
        <v>23</v>
      </c>
      <c r="E1944" s="7" t="s">
        <v>18</v>
      </c>
      <c r="F1944" s="15" t="str">
        <f>CONCATENATE(AllWeights5[[#This Row],[bldgtype]],"-",AllWeights5[[#This Row],[bldgloc]],"-",AllWeights5[[#This Row],[bldgvint]])</f>
        <v>RtS-CZ05-New</v>
      </c>
      <c r="G1944" s="15" t="str">
        <f>CONCATENATE(AllWeights5[[#This Row],[bldgtype]],"-",AllWeights5[[#This Row],[bldgloc]],"-",AllWeights5[[#This Row],[era]])</f>
        <v>RtS-CZ05-new</v>
      </c>
      <c r="H1944" s="7">
        <v>2.5999999999999999E-2</v>
      </c>
      <c r="I1944" s="8" t="s">
        <v>19</v>
      </c>
      <c r="J1944" s="5">
        <f>SUMIFS(AllWeights5[wt_vint],AllWeights5[bldgtype],AllWeights5[[#This Row],[bldgtype]],AllWeights5[bldgloc],AllWeights5[[#This Row],[bldgloc]],AllWeights5[era],AllWeights5[[#This Row],[era]])</f>
        <v>0.04</v>
      </c>
      <c r="K1944" s="16">
        <f>AllWeights5[[#This Row],[wt_vint]]/AllWeights5[[#This Row],[Total Weight (BT, CZ, Era)]]</f>
        <v>0.64999999999999991</v>
      </c>
    </row>
    <row r="1945" spans="1:11" x14ac:dyDescent="0.3">
      <c r="A1945" s="6">
        <v>2020</v>
      </c>
      <c r="B1945" s="7" t="s">
        <v>7</v>
      </c>
      <c r="C1945" s="7" t="s">
        <v>61</v>
      </c>
      <c r="D1945" s="7" t="s">
        <v>24</v>
      </c>
      <c r="E1945" s="7">
        <v>1975</v>
      </c>
      <c r="F1945" s="15" t="str">
        <f>CONCATENATE(AllWeights5[[#This Row],[bldgtype]],"-",AllWeights5[[#This Row],[bldgloc]],"-",AllWeights5[[#This Row],[bldgvint]])</f>
        <v>RtS-CZ11-1975</v>
      </c>
      <c r="G1945" s="15" t="str">
        <f>CONCATENATE(AllWeights5[[#This Row],[bldgtype]],"-",AllWeights5[[#This Row],[bldgloc]],"-",AllWeights5[[#This Row],[era]])</f>
        <v>RtS-CZ11-old</v>
      </c>
      <c r="H1945" s="7">
        <v>2.5680000000000001</v>
      </c>
      <c r="I1945" s="8" t="s">
        <v>16</v>
      </c>
      <c r="J1945" s="5">
        <f>SUMIFS(AllWeights5[wt_vint],AllWeights5[bldgtype],AllWeights5[[#This Row],[bldgtype]],AllWeights5[bldgloc],AllWeights5[[#This Row],[bldgloc]],AllWeights5[era],AllWeights5[[#This Row],[era]])</f>
        <v>5.7239999999999993</v>
      </c>
      <c r="K1945" s="16">
        <f>AllWeights5[[#This Row],[wt_vint]]/AllWeights5[[#This Row],[Total Weight (BT, CZ, Era)]]</f>
        <v>0.44863731656184491</v>
      </c>
    </row>
    <row r="1946" spans="1:11" x14ac:dyDescent="0.3">
      <c r="A1946" s="6">
        <v>2020</v>
      </c>
      <c r="B1946" s="7" t="s">
        <v>7</v>
      </c>
      <c r="C1946" s="7" t="s">
        <v>61</v>
      </c>
      <c r="D1946" s="7" t="s">
        <v>24</v>
      </c>
      <c r="E1946" s="7">
        <v>1985</v>
      </c>
      <c r="F1946" s="15" t="str">
        <f>CONCATENATE(AllWeights5[[#This Row],[bldgtype]],"-",AllWeights5[[#This Row],[bldgloc]],"-",AllWeights5[[#This Row],[bldgvint]])</f>
        <v>RtS-CZ11-1985</v>
      </c>
      <c r="G1946" s="15" t="str">
        <f>CONCATENATE(AllWeights5[[#This Row],[bldgtype]],"-",AllWeights5[[#This Row],[bldgloc]],"-",AllWeights5[[#This Row],[era]])</f>
        <v>RtS-CZ11-old</v>
      </c>
      <c r="H1946" s="7">
        <v>2.0579999999999998</v>
      </c>
      <c r="I1946" s="8" t="s">
        <v>16</v>
      </c>
      <c r="J1946" s="5">
        <f>SUMIFS(AllWeights5[wt_vint],AllWeights5[bldgtype],AllWeights5[[#This Row],[bldgtype]],AllWeights5[bldgloc],AllWeights5[[#This Row],[bldgloc]],AllWeights5[era],AllWeights5[[#This Row],[era]])</f>
        <v>5.7239999999999993</v>
      </c>
      <c r="K1946" s="16">
        <f>AllWeights5[[#This Row],[wt_vint]]/AllWeights5[[#This Row],[Total Weight (BT, CZ, Era)]]</f>
        <v>0.35953878406708595</v>
      </c>
    </row>
    <row r="1947" spans="1:11" x14ac:dyDescent="0.3">
      <c r="A1947" s="6">
        <v>2020</v>
      </c>
      <c r="B1947" s="7" t="s">
        <v>7</v>
      </c>
      <c r="C1947" s="7" t="s">
        <v>61</v>
      </c>
      <c r="D1947" s="7" t="s">
        <v>24</v>
      </c>
      <c r="E1947" s="7">
        <v>1996</v>
      </c>
      <c r="F1947" s="15" t="str">
        <f>CONCATENATE(AllWeights5[[#This Row],[bldgtype]],"-",AllWeights5[[#This Row],[bldgloc]],"-",AllWeights5[[#This Row],[bldgvint]])</f>
        <v>RtS-CZ11-1996</v>
      </c>
      <c r="G1947" s="15" t="str">
        <f>CONCATENATE(AllWeights5[[#This Row],[bldgtype]],"-",AllWeights5[[#This Row],[bldgloc]],"-",AllWeights5[[#This Row],[era]])</f>
        <v>RtS-CZ11-old</v>
      </c>
      <c r="H1947" s="7">
        <v>1.0980000000000001</v>
      </c>
      <c r="I1947" s="8" t="s">
        <v>16</v>
      </c>
      <c r="J1947" s="5">
        <f>SUMIFS(AllWeights5[wt_vint],AllWeights5[bldgtype],AllWeights5[[#This Row],[bldgtype]],AllWeights5[bldgloc],AllWeights5[[#This Row],[bldgloc]],AllWeights5[era],AllWeights5[[#This Row],[era]])</f>
        <v>5.7239999999999993</v>
      </c>
      <c r="K1947" s="16">
        <f>AllWeights5[[#This Row],[wt_vint]]/AllWeights5[[#This Row],[Total Weight (BT, CZ, Era)]]</f>
        <v>0.19182389937106922</v>
      </c>
    </row>
    <row r="1948" spans="1:11" x14ac:dyDescent="0.3">
      <c r="A1948" s="6">
        <v>2020</v>
      </c>
      <c r="B1948" s="7" t="s">
        <v>7</v>
      </c>
      <c r="C1948" s="7" t="s">
        <v>61</v>
      </c>
      <c r="D1948" s="7" t="s">
        <v>24</v>
      </c>
      <c r="E1948" s="7">
        <v>2003</v>
      </c>
      <c r="F1948" s="15" t="str">
        <f>CONCATENATE(AllWeights5[[#This Row],[bldgtype]],"-",AllWeights5[[#This Row],[bldgloc]],"-",AllWeights5[[#This Row],[bldgvint]])</f>
        <v>RtS-CZ11-2003</v>
      </c>
      <c r="G1948" s="15" t="str">
        <f>CONCATENATE(AllWeights5[[#This Row],[bldgtype]],"-",AllWeights5[[#This Row],[bldgloc]],"-",AllWeights5[[#This Row],[era]])</f>
        <v>RtS-CZ11-ex</v>
      </c>
      <c r="H1948" s="7">
        <v>0.57999999999999996</v>
      </c>
      <c r="I1948" s="8" t="s">
        <v>11</v>
      </c>
      <c r="J1948" s="5">
        <f>SUMIFS(AllWeights5[wt_vint],AllWeights5[bldgtype],AllWeights5[[#This Row],[bldgtype]],AllWeights5[bldgloc],AllWeights5[[#This Row],[bldgloc]],AllWeights5[era],AllWeights5[[#This Row],[era]])</f>
        <v>1.474</v>
      </c>
      <c r="K1948" s="16">
        <f>AllWeights5[[#This Row],[wt_vint]]/AllWeights5[[#This Row],[Total Weight (BT, CZ, Era)]]</f>
        <v>0.39348710990502034</v>
      </c>
    </row>
    <row r="1949" spans="1:11" x14ac:dyDescent="0.3">
      <c r="A1949" s="6">
        <v>2020</v>
      </c>
      <c r="B1949" s="7" t="s">
        <v>7</v>
      </c>
      <c r="C1949" s="7" t="s">
        <v>61</v>
      </c>
      <c r="D1949" s="7" t="s">
        <v>24</v>
      </c>
      <c r="E1949" s="7">
        <v>2007</v>
      </c>
      <c r="F1949" s="15" t="str">
        <f>CONCATENATE(AllWeights5[[#This Row],[bldgtype]],"-",AllWeights5[[#This Row],[bldgloc]],"-",AllWeights5[[#This Row],[bldgvint]])</f>
        <v>RtS-CZ11-2007</v>
      </c>
      <c r="G1949" s="15" t="str">
        <f>CONCATENATE(AllWeights5[[#This Row],[bldgtype]],"-",AllWeights5[[#This Row],[bldgloc]],"-",AllWeights5[[#This Row],[era]])</f>
        <v>RtS-CZ11-ex</v>
      </c>
      <c r="H1949" s="7">
        <v>0.32500000000000001</v>
      </c>
      <c r="I1949" s="8" t="s">
        <v>11</v>
      </c>
      <c r="J1949" s="5">
        <f>SUMIFS(AllWeights5[wt_vint],AllWeights5[bldgtype],AllWeights5[[#This Row],[bldgtype]],AllWeights5[bldgloc],AllWeights5[[#This Row],[bldgloc]],AllWeights5[era],AllWeights5[[#This Row],[era]])</f>
        <v>1.474</v>
      </c>
      <c r="K1949" s="16">
        <f>AllWeights5[[#This Row],[wt_vint]]/AllWeights5[[#This Row],[Total Weight (BT, CZ, Era)]]</f>
        <v>0.2204884667571235</v>
      </c>
    </row>
    <row r="1950" spans="1:11" x14ac:dyDescent="0.3">
      <c r="A1950" s="6">
        <v>2020</v>
      </c>
      <c r="B1950" s="7" t="s">
        <v>7</v>
      </c>
      <c r="C1950" s="7" t="s">
        <v>61</v>
      </c>
      <c r="D1950" s="7" t="s">
        <v>24</v>
      </c>
      <c r="E1950" s="7">
        <v>2011</v>
      </c>
      <c r="F1950" s="15" t="str">
        <f>CONCATENATE(AllWeights5[[#This Row],[bldgtype]],"-",AllWeights5[[#This Row],[bldgloc]],"-",AllWeights5[[#This Row],[bldgvint]])</f>
        <v>RtS-CZ11-2011</v>
      </c>
      <c r="G1950" s="15" t="str">
        <f>CONCATENATE(AllWeights5[[#This Row],[bldgtype]],"-",AllWeights5[[#This Row],[bldgloc]],"-",AllWeights5[[#This Row],[era]])</f>
        <v>RtS-CZ11-ex</v>
      </c>
      <c r="H1950" s="7">
        <v>0.32500000000000001</v>
      </c>
      <c r="I1950" s="8" t="s">
        <v>11</v>
      </c>
      <c r="J1950" s="5">
        <f>SUMIFS(AllWeights5[wt_vint],AllWeights5[bldgtype],AllWeights5[[#This Row],[bldgtype]],AllWeights5[bldgloc],AllWeights5[[#This Row],[bldgloc]],AllWeights5[era],AllWeights5[[#This Row],[era]])</f>
        <v>1.474</v>
      </c>
      <c r="K1950" s="16">
        <f>AllWeights5[[#This Row],[wt_vint]]/AllWeights5[[#This Row],[Total Weight (BT, CZ, Era)]]</f>
        <v>0.2204884667571235</v>
      </c>
    </row>
    <row r="1951" spans="1:11" x14ac:dyDescent="0.3">
      <c r="A1951" s="6">
        <v>2020</v>
      </c>
      <c r="B1951" s="7" t="s">
        <v>7</v>
      </c>
      <c r="C1951" s="7" t="s">
        <v>61</v>
      </c>
      <c r="D1951" s="7" t="s">
        <v>24</v>
      </c>
      <c r="E1951" s="7">
        <v>2015</v>
      </c>
      <c r="F1951" s="15" t="str">
        <f>CONCATENATE(AllWeights5[[#This Row],[bldgtype]],"-",AllWeights5[[#This Row],[bldgloc]],"-",AllWeights5[[#This Row],[bldgvint]])</f>
        <v>RtS-CZ11-2015</v>
      </c>
      <c r="G1951" s="15" t="str">
        <f>CONCATENATE(AllWeights5[[#This Row],[bldgtype]],"-",AllWeights5[[#This Row],[bldgloc]],"-",AllWeights5[[#This Row],[era]])</f>
        <v>RtS-CZ11-ex</v>
      </c>
      <c r="H1951" s="7">
        <v>0.24399999999999999</v>
      </c>
      <c r="I1951" s="8" t="s">
        <v>11</v>
      </c>
      <c r="J1951" s="5">
        <f>SUMIFS(AllWeights5[wt_vint],AllWeights5[bldgtype],AllWeights5[[#This Row],[bldgtype]],AllWeights5[bldgloc],AllWeights5[[#This Row],[bldgloc]],AllWeights5[era],AllWeights5[[#This Row],[era]])</f>
        <v>1.474</v>
      </c>
      <c r="K1951" s="16">
        <f>AllWeights5[[#This Row],[wt_vint]]/AllWeights5[[#This Row],[Total Weight (BT, CZ, Era)]]</f>
        <v>0.1655359565807327</v>
      </c>
    </row>
    <row r="1952" spans="1:11" x14ac:dyDescent="0.3">
      <c r="A1952" s="6">
        <v>2020</v>
      </c>
      <c r="B1952" s="7" t="s">
        <v>7</v>
      </c>
      <c r="C1952" s="7" t="s">
        <v>61</v>
      </c>
      <c r="D1952" s="7" t="s">
        <v>24</v>
      </c>
      <c r="E1952" s="7">
        <v>2017</v>
      </c>
      <c r="F1952" s="15" t="str">
        <f>CONCATENATE(AllWeights5[[#This Row],[bldgtype]],"-",AllWeights5[[#This Row],[bldgloc]],"-",AllWeights5[[#This Row],[bldgvint]])</f>
        <v>RtS-CZ11-2017</v>
      </c>
      <c r="G1952" s="15" t="str">
        <f>CONCATENATE(AllWeights5[[#This Row],[bldgtype]],"-",AllWeights5[[#This Row],[bldgloc]],"-",AllWeights5[[#This Row],[era]])</f>
        <v>RtS-CZ11-rec</v>
      </c>
      <c r="H1952" s="7">
        <v>0.24399999999999999</v>
      </c>
      <c r="I1952" s="8" t="s">
        <v>14</v>
      </c>
      <c r="J1952" s="5">
        <f>SUMIFS(AllWeights5[wt_vint],AllWeights5[bldgtype],AllWeights5[[#This Row],[bldgtype]],AllWeights5[bldgloc],AllWeights5[[#This Row],[bldgloc]],AllWeights5[era],AllWeights5[[#This Row],[era]])</f>
        <v>0.32500000000000001</v>
      </c>
      <c r="K1952" s="16">
        <f>AllWeights5[[#This Row],[wt_vint]]/AllWeights5[[#This Row],[Total Weight (BT, CZ, Era)]]</f>
        <v>0.75076923076923074</v>
      </c>
    </row>
    <row r="1953" spans="1:11" x14ac:dyDescent="0.3">
      <c r="A1953" s="6">
        <v>2020</v>
      </c>
      <c r="B1953" s="7" t="s">
        <v>7</v>
      </c>
      <c r="C1953" s="7" t="s">
        <v>61</v>
      </c>
      <c r="D1953" s="7" t="s">
        <v>24</v>
      </c>
      <c r="E1953" s="7">
        <v>2020</v>
      </c>
      <c r="F1953" s="15" t="str">
        <f>CONCATENATE(AllWeights5[[#This Row],[bldgtype]],"-",AllWeights5[[#This Row],[bldgloc]],"-",AllWeights5[[#This Row],[bldgvint]])</f>
        <v>RtS-CZ11-2020</v>
      </c>
      <c r="G1953" s="15" t="str">
        <f>CONCATENATE(AllWeights5[[#This Row],[bldgtype]],"-",AllWeights5[[#This Row],[bldgloc]],"-",AllWeights5[[#This Row],[era]])</f>
        <v>RtS-CZ11-rec</v>
      </c>
      <c r="H1953" s="7">
        <v>8.1000000000000003E-2</v>
      </c>
      <c r="I1953" s="8" t="s">
        <v>14</v>
      </c>
      <c r="J1953" s="5">
        <f>SUMIFS(AllWeights5[wt_vint],AllWeights5[bldgtype],AllWeights5[[#This Row],[bldgtype]],AllWeights5[bldgloc],AllWeights5[[#This Row],[bldgloc]],AllWeights5[era],AllWeights5[[#This Row],[era]])</f>
        <v>0.32500000000000001</v>
      </c>
      <c r="K1953" s="16">
        <f>AllWeights5[[#This Row],[wt_vint]]/AllWeights5[[#This Row],[Total Weight (BT, CZ, Era)]]</f>
        <v>0.24923076923076923</v>
      </c>
    </row>
    <row r="1954" spans="1:11" x14ac:dyDescent="0.3">
      <c r="A1954" s="6">
        <v>2020</v>
      </c>
      <c r="B1954" s="7" t="s">
        <v>7</v>
      </c>
      <c r="C1954" s="7" t="s">
        <v>61</v>
      </c>
      <c r="D1954" s="7" t="s">
        <v>24</v>
      </c>
      <c r="E1954" s="7" t="s">
        <v>18</v>
      </c>
      <c r="F1954" s="15" t="str">
        <f>CONCATENATE(AllWeights5[[#This Row],[bldgtype]],"-",AllWeights5[[#This Row],[bldgloc]],"-",AllWeights5[[#This Row],[bldgvint]])</f>
        <v>RtS-CZ11-New</v>
      </c>
      <c r="G1954" s="15" t="str">
        <f>CONCATENATE(AllWeights5[[#This Row],[bldgtype]],"-",AllWeights5[[#This Row],[bldgloc]],"-",AllWeights5[[#This Row],[era]])</f>
        <v>RtS-CZ11-new</v>
      </c>
      <c r="H1954" s="7">
        <v>8.1000000000000003E-2</v>
      </c>
      <c r="I1954" s="8" t="s">
        <v>19</v>
      </c>
      <c r="J1954" s="5">
        <f>SUMIFS(AllWeights5[wt_vint],AllWeights5[bldgtype],AllWeights5[[#This Row],[bldgtype]],AllWeights5[bldgloc],AllWeights5[[#This Row],[bldgloc]],AllWeights5[era],AllWeights5[[#This Row],[era]])</f>
        <v>8.1000000000000003E-2</v>
      </c>
      <c r="K1954" s="16">
        <f>AllWeights5[[#This Row],[wt_vint]]/AllWeights5[[#This Row],[Total Weight (BT, CZ, Era)]]</f>
        <v>1</v>
      </c>
    </row>
    <row r="1955" spans="1:11" x14ac:dyDescent="0.3">
      <c r="A1955" s="6">
        <v>2020</v>
      </c>
      <c r="B1955" s="7" t="s">
        <v>7</v>
      </c>
      <c r="C1955" s="7" t="s">
        <v>61</v>
      </c>
      <c r="D1955" s="7" t="s">
        <v>25</v>
      </c>
      <c r="E1955" s="7">
        <v>1975</v>
      </c>
      <c r="F1955" s="15" t="str">
        <f>CONCATENATE(AllWeights5[[#This Row],[bldgtype]],"-",AllWeights5[[#This Row],[bldgloc]],"-",AllWeights5[[#This Row],[bldgvint]])</f>
        <v>RtS-CZ12-1975</v>
      </c>
      <c r="G1955" s="15" t="str">
        <f>CONCATENATE(AllWeights5[[#This Row],[bldgtype]],"-",AllWeights5[[#This Row],[bldgloc]],"-",AllWeights5[[#This Row],[era]])</f>
        <v>RtS-CZ12-old</v>
      </c>
      <c r="H1955" s="7">
        <v>11.683999999999999</v>
      </c>
      <c r="I1955" s="8" t="s">
        <v>16</v>
      </c>
      <c r="J1955" s="5">
        <f>SUMIFS(AllWeights5[wt_vint],AllWeights5[bldgtype],AllWeights5[[#This Row],[bldgtype]],AllWeights5[bldgloc],AllWeights5[[#This Row],[bldgloc]],AllWeights5[era],AllWeights5[[#This Row],[era]])</f>
        <v>24.052</v>
      </c>
      <c r="K1955" s="16">
        <f>AllWeights5[[#This Row],[wt_vint]]/AllWeights5[[#This Row],[Total Weight (BT, CZ, Era)]]</f>
        <v>0.48578080824879427</v>
      </c>
    </row>
    <row r="1956" spans="1:11" x14ac:dyDescent="0.3">
      <c r="A1956" s="6">
        <v>2020</v>
      </c>
      <c r="B1956" s="7" t="s">
        <v>7</v>
      </c>
      <c r="C1956" s="7" t="s">
        <v>61</v>
      </c>
      <c r="D1956" s="7" t="s">
        <v>25</v>
      </c>
      <c r="E1956" s="7">
        <v>1985</v>
      </c>
      <c r="F1956" s="15" t="str">
        <f>CONCATENATE(AllWeights5[[#This Row],[bldgtype]],"-",AllWeights5[[#This Row],[bldgloc]],"-",AllWeights5[[#This Row],[bldgvint]])</f>
        <v>RtS-CZ12-1985</v>
      </c>
      <c r="G1956" s="15" t="str">
        <f>CONCATENATE(AllWeights5[[#This Row],[bldgtype]],"-",AllWeights5[[#This Row],[bldgloc]],"-",AllWeights5[[#This Row],[era]])</f>
        <v>RtS-CZ12-old</v>
      </c>
      <c r="H1956" s="7">
        <v>7.36</v>
      </c>
      <c r="I1956" s="8" t="s">
        <v>16</v>
      </c>
      <c r="J1956" s="5">
        <f>SUMIFS(AllWeights5[wt_vint],AllWeights5[bldgtype],AllWeights5[[#This Row],[bldgtype]],AllWeights5[bldgloc],AllWeights5[[#This Row],[bldgloc]],AllWeights5[era],AllWeights5[[#This Row],[era]])</f>
        <v>24.052</v>
      </c>
      <c r="K1956" s="16">
        <f>AllWeights5[[#This Row],[wt_vint]]/AllWeights5[[#This Row],[Total Weight (BT, CZ, Era)]]</f>
        <v>0.306003658739398</v>
      </c>
    </row>
    <row r="1957" spans="1:11" x14ac:dyDescent="0.3">
      <c r="A1957" s="6">
        <v>2020</v>
      </c>
      <c r="B1957" s="7" t="s">
        <v>7</v>
      </c>
      <c r="C1957" s="7" t="s">
        <v>61</v>
      </c>
      <c r="D1957" s="7" t="s">
        <v>25</v>
      </c>
      <c r="E1957" s="7">
        <v>1996</v>
      </c>
      <c r="F1957" s="15" t="str">
        <f>CONCATENATE(AllWeights5[[#This Row],[bldgtype]],"-",AllWeights5[[#This Row],[bldgloc]],"-",AllWeights5[[#This Row],[bldgvint]])</f>
        <v>RtS-CZ12-1996</v>
      </c>
      <c r="G1957" s="15" t="str">
        <f>CONCATENATE(AllWeights5[[#This Row],[bldgtype]],"-",AllWeights5[[#This Row],[bldgloc]],"-",AllWeights5[[#This Row],[era]])</f>
        <v>RtS-CZ12-old</v>
      </c>
      <c r="H1957" s="7">
        <v>5.008</v>
      </c>
      <c r="I1957" s="8" t="s">
        <v>16</v>
      </c>
      <c r="J1957" s="5">
        <f>SUMIFS(AllWeights5[wt_vint],AllWeights5[bldgtype],AllWeights5[[#This Row],[bldgtype]],AllWeights5[bldgloc],AllWeights5[[#This Row],[bldgloc]],AllWeights5[era],AllWeights5[[#This Row],[era]])</f>
        <v>24.052</v>
      </c>
      <c r="K1957" s="16">
        <f>AllWeights5[[#This Row],[wt_vint]]/AllWeights5[[#This Row],[Total Weight (BT, CZ, Era)]]</f>
        <v>0.20821553301180776</v>
      </c>
    </row>
    <row r="1958" spans="1:11" x14ac:dyDescent="0.3">
      <c r="A1958" s="6">
        <v>2020</v>
      </c>
      <c r="B1958" s="7" t="s">
        <v>7</v>
      </c>
      <c r="C1958" s="7" t="s">
        <v>61</v>
      </c>
      <c r="D1958" s="7" t="s">
        <v>25</v>
      </c>
      <c r="E1958" s="7">
        <v>2003</v>
      </c>
      <c r="F1958" s="15" t="str">
        <f>CONCATENATE(AllWeights5[[#This Row],[bldgtype]],"-",AllWeights5[[#This Row],[bldgloc]],"-",AllWeights5[[#This Row],[bldgvint]])</f>
        <v>RtS-CZ12-2003</v>
      </c>
      <c r="G1958" s="15" t="str">
        <f>CONCATENATE(AllWeights5[[#This Row],[bldgtype]],"-",AllWeights5[[#This Row],[bldgloc]],"-",AllWeights5[[#This Row],[era]])</f>
        <v>RtS-CZ12-ex</v>
      </c>
      <c r="H1958" s="7">
        <v>2.7040000000000002</v>
      </c>
      <c r="I1958" s="8" t="s">
        <v>11</v>
      </c>
      <c r="J1958" s="5">
        <f>SUMIFS(AllWeights5[wt_vint],AllWeights5[bldgtype],AllWeights5[[#This Row],[bldgtype]],AllWeights5[bldgloc],AllWeights5[[#This Row],[bldgloc]],AllWeights5[era],AllWeights5[[#This Row],[era]])</f>
        <v>6.1029999999999998</v>
      </c>
      <c r="K1958" s="16">
        <f>AllWeights5[[#This Row],[wt_vint]]/AllWeights5[[#This Row],[Total Weight (BT, CZ, Era)]]</f>
        <v>0.44306078977552027</v>
      </c>
    </row>
    <row r="1959" spans="1:11" x14ac:dyDescent="0.3">
      <c r="A1959" s="6">
        <v>2020</v>
      </c>
      <c r="B1959" s="7" t="s">
        <v>7</v>
      </c>
      <c r="C1959" s="7" t="s">
        <v>61</v>
      </c>
      <c r="D1959" s="7" t="s">
        <v>25</v>
      </c>
      <c r="E1959" s="7">
        <v>2007</v>
      </c>
      <c r="F1959" s="15" t="str">
        <f>CONCATENATE(AllWeights5[[#This Row],[bldgtype]],"-",AllWeights5[[#This Row],[bldgloc]],"-",AllWeights5[[#This Row],[bldgvint]])</f>
        <v>RtS-CZ12-2007</v>
      </c>
      <c r="G1959" s="15" t="str">
        <f>CONCATENATE(AllWeights5[[#This Row],[bldgtype]],"-",AllWeights5[[#This Row],[bldgloc]],"-",AllWeights5[[#This Row],[era]])</f>
        <v>RtS-CZ12-ex</v>
      </c>
      <c r="H1959" s="7">
        <v>1.236</v>
      </c>
      <c r="I1959" s="8" t="s">
        <v>11</v>
      </c>
      <c r="J1959" s="5">
        <f>SUMIFS(AllWeights5[wt_vint],AllWeights5[bldgtype],AllWeights5[[#This Row],[bldgtype]],AllWeights5[bldgloc],AllWeights5[[#This Row],[bldgloc]],AllWeights5[era],AllWeights5[[#This Row],[era]])</f>
        <v>6.1029999999999998</v>
      </c>
      <c r="K1959" s="16">
        <f>AllWeights5[[#This Row],[wt_vint]]/AllWeights5[[#This Row],[Total Weight (BT, CZ, Era)]]</f>
        <v>0.20252334917253811</v>
      </c>
    </row>
    <row r="1960" spans="1:11" x14ac:dyDescent="0.3">
      <c r="A1960" s="6">
        <v>2020</v>
      </c>
      <c r="B1960" s="7" t="s">
        <v>7</v>
      </c>
      <c r="C1960" s="7" t="s">
        <v>61</v>
      </c>
      <c r="D1960" s="7" t="s">
        <v>25</v>
      </c>
      <c r="E1960" s="7">
        <v>2011</v>
      </c>
      <c r="F1960" s="15" t="str">
        <f>CONCATENATE(AllWeights5[[#This Row],[bldgtype]],"-",AllWeights5[[#This Row],[bldgloc]],"-",AllWeights5[[#This Row],[bldgvint]])</f>
        <v>RtS-CZ12-2011</v>
      </c>
      <c r="G1960" s="15" t="str">
        <f>CONCATENATE(AllWeights5[[#This Row],[bldgtype]],"-",AllWeights5[[#This Row],[bldgloc]],"-",AllWeights5[[#This Row],[era]])</f>
        <v>RtS-CZ12-ex</v>
      </c>
      <c r="H1960" s="7">
        <v>1.236</v>
      </c>
      <c r="I1960" s="8" t="s">
        <v>11</v>
      </c>
      <c r="J1960" s="5">
        <f>SUMIFS(AllWeights5[wt_vint],AllWeights5[bldgtype],AllWeights5[[#This Row],[bldgtype]],AllWeights5[bldgloc],AllWeights5[[#This Row],[bldgloc]],AllWeights5[era],AllWeights5[[#This Row],[era]])</f>
        <v>6.1029999999999998</v>
      </c>
      <c r="K1960" s="16">
        <f>AllWeights5[[#This Row],[wt_vint]]/AllWeights5[[#This Row],[Total Weight (BT, CZ, Era)]]</f>
        <v>0.20252334917253811</v>
      </c>
    </row>
    <row r="1961" spans="1:11" x14ac:dyDescent="0.3">
      <c r="A1961" s="6">
        <v>2020</v>
      </c>
      <c r="B1961" s="7" t="s">
        <v>7</v>
      </c>
      <c r="C1961" s="7" t="s">
        <v>61</v>
      </c>
      <c r="D1961" s="7" t="s">
        <v>25</v>
      </c>
      <c r="E1961" s="7">
        <v>2015</v>
      </c>
      <c r="F1961" s="15" t="str">
        <f>CONCATENATE(AllWeights5[[#This Row],[bldgtype]],"-",AllWeights5[[#This Row],[bldgloc]],"-",AllWeights5[[#This Row],[bldgvint]])</f>
        <v>RtS-CZ12-2015</v>
      </c>
      <c r="G1961" s="15" t="str">
        <f>CONCATENATE(AllWeights5[[#This Row],[bldgtype]],"-",AllWeights5[[#This Row],[bldgloc]],"-",AllWeights5[[#This Row],[era]])</f>
        <v>RtS-CZ12-ex</v>
      </c>
      <c r="H1961" s="7">
        <v>0.92700000000000005</v>
      </c>
      <c r="I1961" s="8" t="s">
        <v>11</v>
      </c>
      <c r="J1961" s="5">
        <f>SUMIFS(AllWeights5[wt_vint],AllWeights5[bldgtype],AllWeights5[[#This Row],[bldgtype]],AllWeights5[bldgloc],AllWeights5[[#This Row],[bldgloc]],AllWeights5[era],AllWeights5[[#This Row],[era]])</f>
        <v>6.1029999999999998</v>
      </c>
      <c r="K1961" s="16">
        <f>AllWeights5[[#This Row],[wt_vint]]/AllWeights5[[#This Row],[Total Weight (BT, CZ, Era)]]</f>
        <v>0.15189251187940359</v>
      </c>
    </row>
    <row r="1962" spans="1:11" x14ac:dyDescent="0.3">
      <c r="A1962" s="6">
        <v>2020</v>
      </c>
      <c r="B1962" s="7" t="s">
        <v>7</v>
      </c>
      <c r="C1962" s="7" t="s">
        <v>61</v>
      </c>
      <c r="D1962" s="7" t="s">
        <v>25</v>
      </c>
      <c r="E1962" s="7">
        <v>2017</v>
      </c>
      <c r="F1962" s="15" t="str">
        <f>CONCATENATE(AllWeights5[[#This Row],[bldgtype]],"-",AllWeights5[[#This Row],[bldgloc]],"-",AllWeights5[[#This Row],[bldgvint]])</f>
        <v>RtS-CZ12-2017</v>
      </c>
      <c r="G1962" s="15" t="str">
        <f>CONCATENATE(AllWeights5[[#This Row],[bldgtype]],"-",AllWeights5[[#This Row],[bldgloc]],"-",AllWeights5[[#This Row],[era]])</f>
        <v>RtS-CZ12-rec</v>
      </c>
      <c r="H1962" s="7">
        <v>0.92700000000000005</v>
      </c>
      <c r="I1962" s="8" t="s">
        <v>14</v>
      </c>
      <c r="J1962" s="5">
        <f>SUMIFS(AllWeights5[wt_vint],AllWeights5[bldgtype],AllWeights5[[#This Row],[bldgtype]],AllWeights5[bldgloc],AllWeights5[[#This Row],[bldgloc]],AllWeights5[era],AllWeights5[[#This Row],[era]])</f>
        <v>1.236</v>
      </c>
      <c r="K1962" s="16">
        <f>AllWeights5[[#This Row],[wt_vint]]/AllWeights5[[#This Row],[Total Weight (BT, CZ, Era)]]</f>
        <v>0.75</v>
      </c>
    </row>
    <row r="1963" spans="1:11" x14ac:dyDescent="0.3">
      <c r="A1963" s="6">
        <v>2020</v>
      </c>
      <c r="B1963" s="7" t="s">
        <v>7</v>
      </c>
      <c r="C1963" s="7" t="s">
        <v>61</v>
      </c>
      <c r="D1963" s="7" t="s">
        <v>25</v>
      </c>
      <c r="E1963" s="7">
        <v>2020</v>
      </c>
      <c r="F1963" s="15" t="str">
        <f>CONCATENATE(AllWeights5[[#This Row],[bldgtype]],"-",AllWeights5[[#This Row],[bldgloc]],"-",AllWeights5[[#This Row],[bldgvint]])</f>
        <v>RtS-CZ12-2020</v>
      </c>
      <c r="G1963" s="15" t="str">
        <f>CONCATENATE(AllWeights5[[#This Row],[bldgtype]],"-",AllWeights5[[#This Row],[bldgloc]],"-",AllWeights5[[#This Row],[era]])</f>
        <v>RtS-CZ12-rec</v>
      </c>
      <c r="H1963" s="7">
        <v>0.309</v>
      </c>
      <c r="I1963" s="8" t="s">
        <v>14</v>
      </c>
      <c r="J1963" s="5">
        <f>SUMIFS(AllWeights5[wt_vint],AllWeights5[bldgtype],AllWeights5[[#This Row],[bldgtype]],AllWeights5[bldgloc],AllWeights5[[#This Row],[bldgloc]],AllWeights5[era],AllWeights5[[#This Row],[era]])</f>
        <v>1.236</v>
      </c>
      <c r="K1963" s="16">
        <f>AllWeights5[[#This Row],[wt_vint]]/AllWeights5[[#This Row],[Total Weight (BT, CZ, Era)]]</f>
        <v>0.25</v>
      </c>
    </row>
    <row r="1964" spans="1:11" x14ac:dyDescent="0.3">
      <c r="A1964" s="6">
        <v>2020</v>
      </c>
      <c r="B1964" s="7" t="s">
        <v>7</v>
      </c>
      <c r="C1964" s="7" t="s">
        <v>61</v>
      </c>
      <c r="D1964" s="7" t="s">
        <v>25</v>
      </c>
      <c r="E1964" s="7" t="s">
        <v>18</v>
      </c>
      <c r="F1964" s="15" t="str">
        <f>CONCATENATE(AllWeights5[[#This Row],[bldgtype]],"-",AllWeights5[[#This Row],[bldgloc]],"-",AllWeights5[[#This Row],[bldgvint]])</f>
        <v>RtS-CZ12-New</v>
      </c>
      <c r="G1964" s="15" t="str">
        <f>CONCATENATE(AllWeights5[[#This Row],[bldgtype]],"-",AllWeights5[[#This Row],[bldgloc]],"-",AllWeights5[[#This Row],[era]])</f>
        <v>RtS-CZ12-new</v>
      </c>
      <c r="H1964" s="7">
        <v>0.309</v>
      </c>
      <c r="I1964" s="8" t="s">
        <v>19</v>
      </c>
      <c r="J1964" s="5">
        <f>SUMIFS(AllWeights5[wt_vint],AllWeights5[bldgtype],AllWeights5[[#This Row],[bldgtype]],AllWeights5[bldgloc],AllWeights5[[#This Row],[bldgloc]],AllWeights5[era],AllWeights5[[#This Row],[era]])</f>
        <v>0.309</v>
      </c>
      <c r="K1964" s="16">
        <f>AllWeights5[[#This Row],[wt_vint]]/AllWeights5[[#This Row],[Total Weight (BT, CZ, Era)]]</f>
        <v>1</v>
      </c>
    </row>
    <row r="1965" spans="1:11" x14ac:dyDescent="0.3">
      <c r="A1965" s="6">
        <v>2020</v>
      </c>
      <c r="B1965" s="7" t="s">
        <v>7</v>
      </c>
      <c r="C1965" s="7" t="s">
        <v>61</v>
      </c>
      <c r="D1965" s="7" t="s">
        <v>26</v>
      </c>
      <c r="E1965" s="7">
        <v>1975</v>
      </c>
      <c r="F1965" s="15" t="str">
        <f>CONCATENATE(AllWeights5[[#This Row],[bldgtype]],"-",AllWeights5[[#This Row],[bldgloc]],"-",AllWeights5[[#This Row],[bldgvint]])</f>
        <v>RtS-CZ13-1975</v>
      </c>
      <c r="G1965" s="15" t="str">
        <f>CONCATENATE(AllWeights5[[#This Row],[bldgtype]],"-",AllWeights5[[#This Row],[bldgloc]],"-",AllWeights5[[#This Row],[era]])</f>
        <v>RtS-CZ13-old</v>
      </c>
      <c r="H1965" s="7">
        <v>6.5730000000000004</v>
      </c>
      <c r="I1965" s="8" t="s">
        <v>16</v>
      </c>
      <c r="J1965" s="5">
        <f>SUMIFS(AllWeights5[wt_vint],AllWeights5[bldgtype],AllWeights5[[#This Row],[bldgtype]],AllWeights5[bldgloc],AllWeights5[[#This Row],[bldgloc]],AllWeights5[era],AllWeights5[[#This Row],[era]])</f>
        <v>21.220999999999997</v>
      </c>
      <c r="K1965" s="16">
        <f>AllWeights5[[#This Row],[wt_vint]]/AllWeights5[[#This Row],[Total Weight (BT, CZ, Era)]]</f>
        <v>0.30974035153857038</v>
      </c>
    </row>
    <row r="1966" spans="1:11" x14ac:dyDescent="0.3">
      <c r="A1966" s="6">
        <v>2020</v>
      </c>
      <c r="B1966" s="7" t="s">
        <v>7</v>
      </c>
      <c r="C1966" s="7" t="s">
        <v>61</v>
      </c>
      <c r="D1966" s="7" t="s">
        <v>26</v>
      </c>
      <c r="E1966" s="7">
        <v>1985</v>
      </c>
      <c r="F1966" s="15" t="str">
        <f>CONCATENATE(AllWeights5[[#This Row],[bldgtype]],"-",AllWeights5[[#This Row],[bldgloc]],"-",AllWeights5[[#This Row],[bldgvint]])</f>
        <v>RtS-CZ13-1985</v>
      </c>
      <c r="G1966" s="15" t="str">
        <f>CONCATENATE(AllWeights5[[#This Row],[bldgtype]],"-",AllWeights5[[#This Row],[bldgloc]],"-",AllWeights5[[#This Row],[era]])</f>
        <v>RtS-CZ13-old</v>
      </c>
      <c r="H1966" s="7">
        <v>5.4249999999999998</v>
      </c>
      <c r="I1966" s="8" t="s">
        <v>16</v>
      </c>
      <c r="J1966" s="5">
        <f>SUMIFS(AllWeights5[wt_vint],AllWeights5[bldgtype],AllWeights5[[#This Row],[bldgtype]],AllWeights5[bldgloc],AllWeights5[[#This Row],[bldgloc]],AllWeights5[era],AllWeights5[[#This Row],[era]])</f>
        <v>21.220999999999997</v>
      </c>
      <c r="K1966" s="16">
        <f>AllWeights5[[#This Row],[wt_vint]]/AllWeights5[[#This Row],[Total Weight (BT, CZ, Era)]]</f>
        <v>0.25564299514631739</v>
      </c>
    </row>
    <row r="1967" spans="1:11" x14ac:dyDescent="0.3">
      <c r="A1967" s="6">
        <v>2020</v>
      </c>
      <c r="B1967" s="7" t="s">
        <v>7</v>
      </c>
      <c r="C1967" s="7" t="s">
        <v>61</v>
      </c>
      <c r="D1967" s="7" t="s">
        <v>26</v>
      </c>
      <c r="E1967" s="7">
        <v>1996</v>
      </c>
      <c r="F1967" s="15" t="str">
        <f>CONCATENATE(AllWeights5[[#This Row],[bldgtype]],"-",AllWeights5[[#This Row],[bldgloc]],"-",AllWeights5[[#This Row],[bldgvint]])</f>
        <v>RtS-CZ13-1996</v>
      </c>
      <c r="G1967" s="15" t="str">
        <f>CONCATENATE(AllWeights5[[#This Row],[bldgtype]],"-",AllWeights5[[#This Row],[bldgloc]],"-",AllWeights5[[#This Row],[era]])</f>
        <v>RtS-CZ13-old</v>
      </c>
      <c r="H1967" s="7">
        <v>2.7789999999999999</v>
      </c>
      <c r="I1967" s="8" t="s">
        <v>16</v>
      </c>
      <c r="J1967" s="5">
        <f>SUMIFS(AllWeights5[wt_vint],AllWeights5[bldgtype],AllWeights5[[#This Row],[bldgtype]],AllWeights5[bldgloc],AllWeights5[[#This Row],[bldgloc]],AllWeights5[era],AllWeights5[[#This Row],[era]])</f>
        <v>21.220999999999997</v>
      </c>
      <c r="K1967" s="16">
        <f>AllWeights5[[#This Row],[wt_vint]]/AllWeights5[[#This Row],[Total Weight (BT, CZ, Era)]]</f>
        <v>0.13095518590075869</v>
      </c>
    </row>
    <row r="1968" spans="1:11" x14ac:dyDescent="0.3">
      <c r="A1968" s="6">
        <v>2020</v>
      </c>
      <c r="B1968" s="7" t="s">
        <v>7</v>
      </c>
      <c r="C1968" s="7" t="s">
        <v>61</v>
      </c>
      <c r="D1968" s="7" t="s">
        <v>26</v>
      </c>
      <c r="E1968" s="7">
        <v>2003</v>
      </c>
      <c r="F1968" s="15" t="str">
        <f>CONCATENATE(AllWeights5[[#This Row],[bldgtype]],"-",AllWeights5[[#This Row],[bldgloc]],"-",AllWeights5[[#This Row],[bldgvint]])</f>
        <v>RtS-CZ13-2003</v>
      </c>
      <c r="G1968" s="15" t="str">
        <f>CONCATENATE(AllWeights5[[#This Row],[bldgtype]],"-",AllWeights5[[#This Row],[bldgloc]],"-",AllWeights5[[#This Row],[era]])</f>
        <v>RtS-CZ13-ex</v>
      </c>
      <c r="H1968" s="7">
        <v>1.3580000000000001</v>
      </c>
      <c r="I1968" s="8" t="s">
        <v>11</v>
      </c>
      <c r="J1968" s="5">
        <f>SUMIFS(AllWeights5[wt_vint],AllWeights5[bldgtype],AllWeights5[[#This Row],[bldgtype]],AllWeights5[bldgloc],AllWeights5[[#This Row],[bldgloc]],AllWeights5[era],AllWeights5[[#This Row],[era]])</f>
        <v>6.3289999999999997</v>
      </c>
      <c r="K1968" s="16">
        <f>AllWeights5[[#This Row],[wt_vint]]/AllWeights5[[#This Row],[Total Weight (BT, CZ, Era)]]</f>
        <v>0.21456786222152002</v>
      </c>
    </row>
    <row r="1969" spans="1:11" x14ac:dyDescent="0.3">
      <c r="A1969" s="6">
        <v>2020</v>
      </c>
      <c r="B1969" s="7" t="s">
        <v>7</v>
      </c>
      <c r="C1969" s="7" t="s">
        <v>61</v>
      </c>
      <c r="D1969" s="7" t="s">
        <v>26</v>
      </c>
      <c r="E1969" s="7">
        <v>2007</v>
      </c>
      <c r="F1969" s="15" t="str">
        <f>CONCATENATE(AllWeights5[[#This Row],[bldgtype]],"-",AllWeights5[[#This Row],[bldgloc]],"-",AllWeights5[[#This Row],[bldgvint]])</f>
        <v>RtS-CZ13-2007</v>
      </c>
      <c r="G1969" s="15" t="str">
        <f>CONCATENATE(AllWeights5[[#This Row],[bldgtype]],"-",AllWeights5[[#This Row],[bldgloc]],"-",AllWeights5[[#This Row],[era]])</f>
        <v>RtS-CZ13-ex</v>
      </c>
      <c r="H1969" s="7">
        <v>0.85199999999999998</v>
      </c>
      <c r="I1969" s="8" t="s">
        <v>11</v>
      </c>
      <c r="J1969" s="5">
        <f>SUMIFS(AllWeights5[wt_vint],AllWeights5[bldgtype],AllWeights5[[#This Row],[bldgtype]],AllWeights5[bldgloc],AllWeights5[[#This Row],[bldgloc]],AllWeights5[era],AllWeights5[[#This Row],[era]])</f>
        <v>6.3289999999999997</v>
      </c>
      <c r="K1969" s="16">
        <f>AllWeights5[[#This Row],[wt_vint]]/AllWeights5[[#This Row],[Total Weight (BT, CZ, Era)]]</f>
        <v>0.13461842313161637</v>
      </c>
    </row>
    <row r="1970" spans="1:11" x14ac:dyDescent="0.3">
      <c r="A1970" s="6">
        <v>2020</v>
      </c>
      <c r="B1970" s="7" t="s">
        <v>7</v>
      </c>
      <c r="C1970" s="7" t="s">
        <v>61</v>
      </c>
      <c r="D1970" s="7" t="s">
        <v>26</v>
      </c>
      <c r="E1970" s="7">
        <v>2011</v>
      </c>
      <c r="F1970" s="15" t="str">
        <f>CONCATENATE(AllWeights5[[#This Row],[bldgtype]],"-",AllWeights5[[#This Row],[bldgloc]],"-",AllWeights5[[#This Row],[bldgvint]])</f>
        <v>RtS-CZ13-2011</v>
      </c>
      <c r="G1970" s="15" t="str">
        <f>CONCATENATE(AllWeights5[[#This Row],[bldgtype]],"-",AllWeights5[[#This Row],[bldgloc]],"-",AllWeights5[[#This Row],[era]])</f>
        <v>RtS-CZ13-ex</v>
      </c>
      <c r="H1970" s="7">
        <v>0.85199999999999998</v>
      </c>
      <c r="I1970" s="8" t="s">
        <v>11</v>
      </c>
      <c r="J1970" s="5">
        <f>SUMIFS(AllWeights5[wt_vint],AllWeights5[bldgtype],AllWeights5[[#This Row],[bldgtype]],AllWeights5[bldgloc],AllWeights5[[#This Row],[bldgloc]],AllWeights5[era],AllWeights5[[#This Row],[era]])</f>
        <v>6.3289999999999997</v>
      </c>
      <c r="K1970" s="16">
        <f>AllWeights5[[#This Row],[wt_vint]]/AllWeights5[[#This Row],[Total Weight (BT, CZ, Era)]]</f>
        <v>0.13461842313161637</v>
      </c>
    </row>
    <row r="1971" spans="1:11" x14ac:dyDescent="0.3">
      <c r="A1971" s="6">
        <v>2020</v>
      </c>
      <c r="B1971" s="7" t="s">
        <v>7</v>
      </c>
      <c r="C1971" s="7" t="s">
        <v>61</v>
      </c>
      <c r="D1971" s="7" t="s">
        <v>26</v>
      </c>
      <c r="E1971" s="7">
        <v>2015</v>
      </c>
      <c r="F1971" s="15" t="str">
        <f>CONCATENATE(AllWeights5[[#This Row],[bldgtype]],"-",AllWeights5[[#This Row],[bldgloc]],"-",AllWeights5[[#This Row],[bldgvint]])</f>
        <v>RtS-CZ13-2015</v>
      </c>
      <c r="G1971" s="15" t="str">
        <f>CONCATENATE(AllWeights5[[#This Row],[bldgtype]],"-",AllWeights5[[#This Row],[bldgloc]],"-",AllWeights5[[#This Row],[era]])</f>
        <v>RtS-CZ13-ex</v>
      </c>
      <c r="H1971" s="7">
        <v>0.63900000000000001</v>
      </c>
      <c r="I1971" s="8" t="s">
        <v>11</v>
      </c>
      <c r="J1971" s="5">
        <f>SUMIFS(AllWeights5[wt_vint],AllWeights5[bldgtype],AllWeights5[[#This Row],[bldgtype]],AllWeights5[bldgloc],AllWeights5[[#This Row],[bldgloc]],AllWeights5[era],AllWeights5[[#This Row],[era]])</f>
        <v>6.3289999999999997</v>
      </c>
      <c r="K1971" s="16">
        <f>AllWeights5[[#This Row],[wt_vint]]/AllWeights5[[#This Row],[Total Weight (BT, CZ, Era)]]</f>
        <v>0.10096381734871228</v>
      </c>
    </row>
    <row r="1972" spans="1:11" x14ac:dyDescent="0.3">
      <c r="A1972" s="6">
        <v>2020</v>
      </c>
      <c r="B1972" s="7" t="s">
        <v>7</v>
      </c>
      <c r="C1972" s="7" t="s">
        <v>61</v>
      </c>
      <c r="D1972" s="7" t="s">
        <v>26</v>
      </c>
      <c r="E1972" s="7">
        <v>2017</v>
      </c>
      <c r="F1972" s="15" t="str">
        <f>CONCATENATE(AllWeights5[[#This Row],[bldgtype]],"-",AllWeights5[[#This Row],[bldgloc]],"-",AllWeights5[[#This Row],[bldgvint]])</f>
        <v>RtS-CZ13-2017</v>
      </c>
      <c r="G1972" s="15" t="str">
        <f>CONCATENATE(AllWeights5[[#This Row],[bldgtype]],"-",AllWeights5[[#This Row],[bldgloc]],"-",AllWeights5[[#This Row],[era]])</f>
        <v>RtS-CZ13-rec</v>
      </c>
      <c r="H1972" s="7">
        <v>0.63900000000000001</v>
      </c>
      <c r="I1972" s="8" t="s">
        <v>14</v>
      </c>
      <c r="J1972" s="5">
        <f>SUMIFS(AllWeights5[wt_vint],AllWeights5[bldgtype],AllWeights5[[#This Row],[bldgtype]],AllWeights5[bldgloc],AllWeights5[[#This Row],[bldgloc]],AllWeights5[era],AllWeights5[[#This Row],[era]])</f>
        <v>1.4620000000000002</v>
      </c>
      <c r="K1972" s="16">
        <f>AllWeights5[[#This Row],[wt_vint]]/AllWeights5[[#This Row],[Total Weight (BT, CZ, Era)]]</f>
        <v>0.43707250341997261</v>
      </c>
    </row>
    <row r="1973" spans="1:11" x14ac:dyDescent="0.3">
      <c r="A1973" s="6">
        <v>2020</v>
      </c>
      <c r="B1973" s="7" t="s">
        <v>7</v>
      </c>
      <c r="C1973" s="7" t="s">
        <v>61</v>
      </c>
      <c r="D1973" s="7" t="s">
        <v>26</v>
      </c>
      <c r="E1973" s="7">
        <v>2020</v>
      </c>
      <c r="F1973" s="15" t="str">
        <f>CONCATENATE(AllWeights5[[#This Row],[bldgtype]],"-",AllWeights5[[#This Row],[bldgloc]],"-",AllWeights5[[#This Row],[bldgvint]])</f>
        <v>RtS-CZ13-2020</v>
      </c>
      <c r="G1973" s="15" t="str">
        <f>CONCATENATE(AllWeights5[[#This Row],[bldgtype]],"-",AllWeights5[[#This Row],[bldgloc]],"-",AllWeights5[[#This Row],[era]])</f>
        <v>RtS-CZ13-rec</v>
      </c>
      <c r="H1973" s="7">
        <v>0.21299999999999999</v>
      </c>
      <c r="I1973" s="8" t="s">
        <v>14</v>
      </c>
      <c r="J1973" s="5">
        <f>SUMIFS(AllWeights5[wt_vint],AllWeights5[bldgtype],AllWeights5[[#This Row],[bldgtype]],AllWeights5[bldgloc],AllWeights5[[#This Row],[bldgloc]],AllWeights5[era],AllWeights5[[#This Row],[era]])</f>
        <v>1.4620000000000002</v>
      </c>
      <c r="K1973" s="16">
        <f>AllWeights5[[#This Row],[wt_vint]]/AllWeights5[[#This Row],[Total Weight (BT, CZ, Era)]]</f>
        <v>0.1456908344733242</v>
      </c>
    </row>
    <row r="1974" spans="1:11" x14ac:dyDescent="0.3">
      <c r="A1974" s="6">
        <v>2020</v>
      </c>
      <c r="B1974" s="7" t="s">
        <v>7</v>
      </c>
      <c r="C1974" s="7" t="s">
        <v>61</v>
      </c>
      <c r="D1974" s="7" t="s">
        <v>26</v>
      </c>
      <c r="E1974" s="7" t="s">
        <v>18</v>
      </c>
      <c r="F1974" s="15" t="str">
        <f>CONCATENATE(AllWeights5[[#This Row],[bldgtype]],"-",AllWeights5[[#This Row],[bldgloc]],"-",AllWeights5[[#This Row],[bldgvint]])</f>
        <v>RtS-CZ13-New</v>
      </c>
      <c r="G1974" s="15" t="str">
        <f>CONCATENATE(AllWeights5[[#This Row],[bldgtype]],"-",AllWeights5[[#This Row],[bldgloc]],"-",AllWeights5[[#This Row],[era]])</f>
        <v>RtS-CZ13-new</v>
      </c>
      <c r="H1974" s="7">
        <v>0.21299999999999999</v>
      </c>
      <c r="I1974" s="8" t="s">
        <v>19</v>
      </c>
      <c r="J1974" s="5">
        <f>SUMIFS(AllWeights5[wt_vint],AllWeights5[bldgtype],AllWeights5[[#This Row],[bldgtype]],AllWeights5[bldgloc],AllWeights5[[#This Row],[bldgloc]],AllWeights5[era],AllWeights5[[#This Row],[era]])</f>
        <v>0.36499999999999999</v>
      </c>
      <c r="K1974" s="16">
        <f>AllWeights5[[#This Row],[wt_vint]]/AllWeights5[[#This Row],[Total Weight (BT, CZ, Era)]]</f>
        <v>0.58356164383561648</v>
      </c>
    </row>
    <row r="1975" spans="1:11" x14ac:dyDescent="0.3">
      <c r="A1975" s="6">
        <v>2020</v>
      </c>
      <c r="B1975" s="7" t="s">
        <v>7</v>
      </c>
      <c r="C1975" s="7" t="s">
        <v>61</v>
      </c>
      <c r="D1975" s="7" t="s">
        <v>27</v>
      </c>
      <c r="E1975" s="7">
        <v>1975</v>
      </c>
      <c r="F1975" s="15" t="str">
        <f>CONCATENATE(AllWeights5[[#This Row],[bldgtype]],"-",AllWeights5[[#This Row],[bldgloc]],"-",AllWeights5[[#This Row],[bldgvint]])</f>
        <v>RtS-CZ16-1975</v>
      </c>
      <c r="G1975" s="15" t="str">
        <f>CONCATENATE(AllWeights5[[#This Row],[bldgtype]],"-",AllWeights5[[#This Row],[bldgloc]],"-",AllWeights5[[#This Row],[era]])</f>
        <v>RtS-CZ16-old</v>
      </c>
      <c r="H1975" s="7">
        <v>0.16400000000000001</v>
      </c>
      <c r="I1975" s="8" t="s">
        <v>16</v>
      </c>
      <c r="J1975" s="5">
        <f>SUMIFS(AllWeights5[wt_vint],AllWeights5[bldgtype],AllWeights5[[#This Row],[bldgtype]],AllWeights5[bldgloc],AllWeights5[[#This Row],[bldgloc]],AllWeights5[era],AllWeights5[[#This Row],[era]])</f>
        <v>2.23</v>
      </c>
      <c r="K1975" s="16">
        <f>AllWeights5[[#This Row],[wt_vint]]/AllWeights5[[#This Row],[Total Weight (BT, CZ, Era)]]</f>
        <v>7.3542600896860988E-2</v>
      </c>
    </row>
    <row r="1976" spans="1:11" x14ac:dyDescent="0.3">
      <c r="A1976" s="6">
        <v>2020</v>
      </c>
      <c r="B1976" s="7" t="s">
        <v>7</v>
      </c>
      <c r="C1976" s="7" t="s">
        <v>61</v>
      </c>
      <c r="D1976" s="7" t="s">
        <v>27</v>
      </c>
      <c r="E1976" s="7">
        <v>1985</v>
      </c>
      <c r="F1976" s="15" t="str">
        <f>CONCATENATE(AllWeights5[[#This Row],[bldgtype]],"-",AllWeights5[[#This Row],[bldgloc]],"-",AllWeights5[[#This Row],[bldgvint]])</f>
        <v>RtS-CZ16-1985</v>
      </c>
      <c r="G1976" s="15" t="str">
        <f>CONCATENATE(AllWeights5[[#This Row],[bldgtype]],"-",AllWeights5[[#This Row],[bldgloc]],"-",AllWeights5[[#This Row],[era]])</f>
        <v>RtS-CZ16-old</v>
      </c>
      <c r="H1976" s="7">
        <v>0.12</v>
      </c>
      <c r="I1976" s="8" t="s">
        <v>16</v>
      </c>
      <c r="J1976" s="5">
        <f>SUMIFS(AllWeights5[wt_vint],AllWeights5[bldgtype],AllWeights5[[#This Row],[bldgtype]],AllWeights5[bldgloc],AllWeights5[[#This Row],[bldgloc]],AllWeights5[era],AllWeights5[[#This Row],[era]])</f>
        <v>2.23</v>
      </c>
      <c r="K1976" s="16">
        <f>AllWeights5[[#This Row],[wt_vint]]/AllWeights5[[#This Row],[Total Weight (BT, CZ, Era)]]</f>
        <v>5.3811659192825108E-2</v>
      </c>
    </row>
    <row r="1977" spans="1:11" x14ac:dyDescent="0.3">
      <c r="A1977" s="6">
        <v>2020</v>
      </c>
      <c r="B1977" s="7" t="s">
        <v>7</v>
      </c>
      <c r="C1977" s="7" t="s">
        <v>61</v>
      </c>
      <c r="D1977" s="7" t="s">
        <v>27</v>
      </c>
      <c r="E1977" s="7">
        <v>1996</v>
      </c>
      <c r="F1977" s="15" t="str">
        <f>CONCATENATE(AllWeights5[[#This Row],[bldgtype]],"-",AllWeights5[[#This Row],[bldgloc]],"-",AllWeights5[[#This Row],[bldgvint]])</f>
        <v>RtS-CZ16-1996</v>
      </c>
      <c r="G1977" s="15" t="str">
        <f>CONCATENATE(AllWeights5[[#This Row],[bldgtype]],"-",AllWeights5[[#This Row],[bldgloc]],"-",AllWeights5[[#This Row],[era]])</f>
        <v>RtS-CZ16-old</v>
      </c>
      <c r="H1977" s="7">
        <v>5.3999999999999999E-2</v>
      </c>
      <c r="I1977" s="8" t="s">
        <v>16</v>
      </c>
      <c r="J1977" s="5">
        <f>SUMIFS(AllWeights5[wt_vint],AllWeights5[bldgtype],AllWeights5[[#This Row],[bldgtype]],AllWeights5[bldgloc],AllWeights5[[#This Row],[bldgloc]],AllWeights5[era],AllWeights5[[#This Row],[era]])</f>
        <v>2.23</v>
      </c>
      <c r="K1977" s="16">
        <f>AllWeights5[[#This Row],[wt_vint]]/AllWeights5[[#This Row],[Total Weight (BT, CZ, Era)]]</f>
        <v>2.4215246636771302E-2</v>
      </c>
    </row>
    <row r="1978" spans="1:11" x14ac:dyDescent="0.3">
      <c r="A1978" s="6">
        <v>2020</v>
      </c>
      <c r="B1978" s="7" t="s">
        <v>7</v>
      </c>
      <c r="C1978" s="7" t="s">
        <v>61</v>
      </c>
      <c r="D1978" s="7" t="s">
        <v>27</v>
      </c>
      <c r="E1978" s="7">
        <v>2003</v>
      </c>
      <c r="F1978" s="15" t="str">
        <f>CONCATENATE(AllWeights5[[#This Row],[bldgtype]],"-",AllWeights5[[#This Row],[bldgloc]],"-",AllWeights5[[#This Row],[bldgvint]])</f>
        <v>RtS-CZ16-2003</v>
      </c>
      <c r="G1978" s="15" t="str">
        <f>CONCATENATE(AllWeights5[[#This Row],[bldgtype]],"-",AllWeights5[[#This Row],[bldgloc]],"-",AllWeights5[[#This Row],[era]])</f>
        <v>RtS-CZ16-ex</v>
      </c>
      <c r="H1978" s="7">
        <v>2.7E-2</v>
      </c>
      <c r="I1978" s="8" t="s">
        <v>11</v>
      </c>
      <c r="J1978" s="5">
        <f>SUMIFS(AllWeights5[wt_vint],AllWeights5[bldgtype],AllWeights5[[#This Row],[bldgtype]],AllWeights5[bldgloc],AllWeights5[[#This Row],[bldgloc]],AllWeights5[era],AllWeights5[[#This Row],[era]])</f>
        <v>0.8989999999999998</v>
      </c>
      <c r="K1978" s="16">
        <f>AllWeights5[[#This Row],[wt_vint]]/AllWeights5[[#This Row],[Total Weight (BT, CZ, Era)]]</f>
        <v>3.0033370411568415E-2</v>
      </c>
    </row>
    <row r="1979" spans="1:11" x14ac:dyDescent="0.3">
      <c r="A1979" s="6">
        <v>2020</v>
      </c>
      <c r="B1979" s="7" t="s">
        <v>7</v>
      </c>
      <c r="C1979" s="7" t="s">
        <v>61</v>
      </c>
      <c r="D1979" s="7" t="s">
        <v>27</v>
      </c>
      <c r="E1979" s="7">
        <v>2007</v>
      </c>
      <c r="F1979" s="15" t="str">
        <f>CONCATENATE(AllWeights5[[#This Row],[bldgtype]],"-",AllWeights5[[#This Row],[bldgloc]],"-",AllWeights5[[#This Row],[bldgvint]])</f>
        <v>RtS-CZ16-2007</v>
      </c>
      <c r="G1979" s="15" t="str">
        <f>CONCATENATE(AllWeights5[[#This Row],[bldgtype]],"-",AllWeights5[[#This Row],[bldgloc]],"-",AllWeights5[[#This Row],[era]])</f>
        <v>RtS-CZ16-ex</v>
      </c>
      <c r="H1979" s="7">
        <v>1.4999999999999999E-2</v>
      </c>
      <c r="I1979" s="8" t="s">
        <v>11</v>
      </c>
      <c r="J1979" s="5">
        <f>SUMIFS(AllWeights5[wt_vint],AllWeights5[bldgtype],AllWeights5[[#This Row],[bldgtype]],AllWeights5[bldgloc],AllWeights5[[#This Row],[bldgloc]],AllWeights5[era],AllWeights5[[#This Row],[era]])</f>
        <v>0.8989999999999998</v>
      </c>
      <c r="K1979" s="16">
        <f>AllWeights5[[#This Row],[wt_vint]]/AllWeights5[[#This Row],[Total Weight (BT, CZ, Era)]]</f>
        <v>1.6685205784204675E-2</v>
      </c>
    </row>
    <row r="1980" spans="1:11" x14ac:dyDescent="0.3">
      <c r="A1980" s="6">
        <v>2020</v>
      </c>
      <c r="B1980" s="7" t="s">
        <v>7</v>
      </c>
      <c r="C1980" s="7" t="s">
        <v>61</v>
      </c>
      <c r="D1980" s="7" t="s">
        <v>27</v>
      </c>
      <c r="E1980" s="7">
        <v>2011</v>
      </c>
      <c r="F1980" s="15" t="str">
        <f>CONCATENATE(AllWeights5[[#This Row],[bldgtype]],"-",AllWeights5[[#This Row],[bldgloc]],"-",AllWeights5[[#This Row],[bldgvint]])</f>
        <v>RtS-CZ16-2011</v>
      </c>
      <c r="G1980" s="15" t="str">
        <f>CONCATENATE(AllWeights5[[#This Row],[bldgtype]],"-",AllWeights5[[#This Row],[bldgloc]],"-",AllWeights5[[#This Row],[era]])</f>
        <v>RtS-CZ16-ex</v>
      </c>
      <c r="H1980" s="7">
        <v>1.4999999999999999E-2</v>
      </c>
      <c r="I1980" s="8" t="s">
        <v>11</v>
      </c>
      <c r="J1980" s="5">
        <f>SUMIFS(AllWeights5[wt_vint],AllWeights5[bldgtype],AllWeights5[[#This Row],[bldgtype]],AllWeights5[bldgloc],AllWeights5[[#This Row],[bldgloc]],AllWeights5[era],AllWeights5[[#This Row],[era]])</f>
        <v>0.8989999999999998</v>
      </c>
      <c r="K1980" s="16">
        <f>AllWeights5[[#This Row],[wt_vint]]/AllWeights5[[#This Row],[Total Weight (BT, CZ, Era)]]</f>
        <v>1.6685205784204675E-2</v>
      </c>
    </row>
    <row r="1981" spans="1:11" x14ac:dyDescent="0.3">
      <c r="A1981" s="6">
        <v>2020</v>
      </c>
      <c r="B1981" s="7" t="s">
        <v>7</v>
      </c>
      <c r="C1981" s="7" t="s">
        <v>61</v>
      </c>
      <c r="D1981" s="7" t="s">
        <v>27</v>
      </c>
      <c r="E1981" s="7">
        <v>2015</v>
      </c>
      <c r="F1981" s="15" t="str">
        <f>CONCATENATE(AllWeights5[[#This Row],[bldgtype]],"-",AllWeights5[[#This Row],[bldgloc]],"-",AllWeights5[[#This Row],[bldgvint]])</f>
        <v>RtS-CZ16-2015</v>
      </c>
      <c r="G1981" s="15" t="str">
        <f>CONCATENATE(AllWeights5[[#This Row],[bldgtype]],"-",AllWeights5[[#This Row],[bldgloc]],"-",AllWeights5[[#This Row],[era]])</f>
        <v>RtS-CZ16-ex</v>
      </c>
      <c r="H1981" s="7">
        <v>1.2E-2</v>
      </c>
      <c r="I1981" s="8" t="s">
        <v>11</v>
      </c>
      <c r="J1981" s="5">
        <f>SUMIFS(AllWeights5[wt_vint],AllWeights5[bldgtype],AllWeights5[[#This Row],[bldgtype]],AllWeights5[bldgloc],AllWeights5[[#This Row],[bldgloc]],AllWeights5[era],AllWeights5[[#This Row],[era]])</f>
        <v>0.8989999999999998</v>
      </c>
      <c r="K1981" s="16">
        <f>AllWeights5[[#This Row],[wt_vint]]/AllWeights5[[#This Row],[Total Weight (BT, CZ, Era)]]</f>
        <v>1.334816462736374E-2</v>
      </c>
    </row>
    <row r="1982" spans="1:11" x14ac:dyDescent="0.3">
      <c r="A1982" s="6">
        <v>2020</v>
      </c>
      <c r="B1982" s="7" t="s">
        <v>7</v>
      </c>
      <c r="C1982" s="7" t="s">
        <v>61</v>
      </c>
      <c r="D1982" s="7" t="s">
        <v>27</v>
      </c>
      <c r="E1982" s="7">
        <v>2017</v>
      </c>
      <c r="F1982" s="15" t="str">
        <f>CONCATENATE(AllWeights5[[#This Row],[bldgtype]],"-",AllWeights5[[#This Row],[bldgloc]],"-",AllWeights5[[#This Row],[bldgvint]])</f>
        <v>RtS-CZ16-2017</v>
      </c>
      <c r="G1982" s="15" t="str">
        <f>CONCATENATE(AllWeights5[[#This Row],[bldgtype]],"-",AllWeights5[[#This Row],[bldgloc]],"-",AllWeights5[[#This Row],[era]])</f>
        <v>RtS-CZ16-rec</v>
      </c>
      <c r="H1982" s="7">
        <v>1.2E-2</v>
      </c>
      <c r="I1982" s="8" t="s">
        <v>14</v>
      </c>
      <c r="J1982" s="5">
        <f>SUMIFS(AllWeights5[wt_vint],AllWeights5[bldgtype],AllWeights5[[#This Row],[bldgtype]],AllWeights5[bldgloc],AllWeights5[[#This Row],[bldgloc]],AllWeights5[era],AllWeights5[[#This Row],[era]])</f>
        <v>0.20200000000000001</v>
      </c>
      <c r="K1982" s="16">
        <f>AllWeights5[[#This Row],[wt_vint]]/AllWeights5[[#This Row],[Total Weight (BT, CZ, Era)]]</f>
        <v>5.9405940594059403E-2</v>
      </c>
    </row>
    <row r="1983" spans="1:11" x14ac:dyDescent="0.3">
      <c r="A1983" s="6">
        <v>2020</v>
      </c>
      <c r="B1983" s="7" t="s">
        <v>7</v>
      </c>
      <c r="C1983" s="7" t="s">
        <v>61</v>
      </c>
      <c r="D1983" s="7" t="s">
        <v>27</v>
      </c>
      <c r="E1983" s="7">
        <v>2020</v>
      </c>
      <c r="F1983" s="15" t="str">
        <f>CONCATENATE(AllWeights5[[#This Row],[bldgtype]],"-",AllWeights5[[#This Row],[bldgloc]],"-",AllWeights5[[#This Row],[bldgvint]])</f>
        <v>RtS-CZ16-2020</v>
      </c>
      <c r="G1983" s="15" t="str">
        <f>CONCATENATE(AllWeights5[[#This Row],[bldgtype]],"-",AllWeights5[[#This Row],[bldgloc]],"-",AllWeights5[[#This Row],[era]])</f>
        <v>RtS-CZ16-rec</v>
      </c>
      <c r="H1983" s="7">
        <v>4.0000000000000001E-3</v>
      </c>
      <c r="I1983" s="8" t="s">
        <v>14</v>
      </c>
      <c r="J1983" s="5">
        <f>SUMIFS(AllWeights5[wt_vint],AllWeights5[bldgtype],AllWeights5[[#This Row],[bldgtype]],AllWeights5[bldgloc],AllWeights5[[#This Row],[bldgloc]],AllWeights5[era],AllWeights5[[#This Row],[era]])</f>
        <v>0.20200000000000001</v>
      </c>
      <c r="K1983" s="16">
        <f>AllWeights5[[#This Row],[wt_vint]]/AllWeights5[[#This Row],[Total Weight (BT, CZ, Era)]]</f>
        <v>1.9801980198019802E-2</v>
      </c>
    </row>
    <row r="1984" spans="1:11" x14ac:dyDescent="0.3">
      <c r="A1984" s="6">
        <v>2020</v>
      </c>
      <c r="B1984" s="7" t="s">
        <v>7</v>
      </c>
      <c r="C1984" s="7" t="s">
        <v>61</v>
      </c>
      <c r="D1984" s="7" t="s">
        <v>27</v>
      </c>
      <c r="E1984" s="7" t="s">
        <v>18</v>
      </c>
      <c r="F1984" s="15" t="str">
        <f>CONCATENATE(AllWeights5[[#This Row],[bldgtype]],"-",AllWeights5[[#This Row],[bldgloc]],"-",AllWeights5[[#This Row],[bldgvint]])</f>
        <v>RtS-CZ16-New</v>
      </c>
      <c r="G1984" s="15" t="str">
        <f>CONCATENATE(AllWeights5[[#This Row],[bldgtype]],"-",AllWeights5[[#This Row],[bldgloc]],"-",AllWeights5[[#This Row],[era]])</f>
        <v>RtS-CZ16-new</v>
      </c>
      <c r="H1984" s="7">
        <v>4.0000000000000001E-3</v>
      </c>
      <c r="I1984" s="8" t="s">
        <v>19</v>
      </c>
      <c r="J1984" s="5">
        <f>SUMIFS(AllWeights5[wt_vint],AllWeights5[bldgtype],AllWeights5[[#This Row],[bldgtype]],AllWeights5[bldgloc],AllWeights5[[#This Row],[bldgloc]],AllWeights5[era],AllWeights5[[#This Row],[era]])</f>
        <v>0.05</v>
      </c>
      <c r="K1984" s="16">
        <f>AllWeights5[[#This Row],[wt_vint]]/AllWeights5[[#This Row],[Total Weight (BT, CZ, Era)]]</f>
        <v>0.08</v>
      </c>
    </row>
    <row r="1985" spans="1:11" x14ac:dyDescent="0.3">
      <c r="A1985" s="6">
        <v>2020</v>
      </c>
      <c r="B1985" s="7" t="s">
        <v>7</v>
      </c>
      <c r="C1985" s="7" t="s">
        <v>62</v>
      </c>
      <c r="D1985" s="7" t="s">
        <v>9</v>
      </c>
      <c r="E1985" s="7">
        <v>1975</v>
      </c>
      <c r="F1985" s="15" t="str">
        <f>CONCATENATE(AllWeights5[[#This Row],[bldgtype]],"-",AllWeights5[[#This Row],[bldgloc]],"-",AllWeights5[[#This Row],[bldgvint]])</f>
        <v>SCn-CZ01-1975</v>
      </c>
      <c r="G1985" s="15" t="str">
        <f>CONCATENATE(AllWeights5[[#This Row],[bldgtype]],"-",AllWeights5[[#This Row],[bldgloc]],"-",AllWeights5[[#This Row],[era]])</f>
        <v>SCn-CZ01-old</v>
      </c>
      <c r="H1985" s="7">
        <v>0.39200000000000002</v>
      </c>
      <c r="I1985" s="8" t="s">
        <v>16</v>
      </c>
      <c r="J1985" s="5">
        <f>SUMIFS(AllWeights5[wt_vint],AllWeights5[bldgtype],AllWeights5[[#This Row],[bldgtype]],AllWeights5[bldgloc],AllWeights5[[#This Row],[bldgloc]],AllWeights5[era],AllWeights5[[#This Row],[era]])</f>
        <v>1.0110000000000001</v>
      </c>
      <c r="K1985" s="16">
        <f>AllWeights5[[#This Row],[wt_vint]]/AllWeights5[[#This Row],[Total Weight (BT, CZ, Era)]]</f>
        <v>0.3877349159248269</v>
      </c>
    </row>
    <row r="1986" spans="1:11" x14ac:dyDescent="0.3">
      <c r="A1986" s="6">
        <v>2020</v>
      </c>
      <c r="B1986" s="7" t="s">
        <v>7</v>
      </c>
      <c r="C1986" s="7" t="s">
        <v>62</v>
      </c>
      <c r="D1986" s="7" t="s">
        <v>9</v>
      </c>
      <c r="E1986" s="7">
        <v>1985</v>
      </c>
      <c r="F1986" s="15" t="str">
        <f>CONCATENATE(AllWeights5[[#This Row],[bldgtype]],"-",AllWeights5[[#This Row],[bldgloc]],"-",AllWeights5[[#This Row],[bldgvint]])</f>
        <v>SCn-CZ01-1985</v>
      </c>
      <c r="G1986" s="15" t="str">
        <f>CONCATENATE(AllWeights5[[#This Row],[bldgtype]],"-",AllWeights5[[#This Row],[bldgloc]],"-",AllWeights5[[#This Row],[era]])</f>
        <v>SCn-CZ01-old</v>
      </c>
      <c r="H1986" s="7">
        <v>0.36299999999999999</v>
      </c>
      <c r="I1986" s="8" t="s">
        <v>16</v>
      </c>
      <c r="J1986" s="5">
        <f>SUMIFS(AllWeights5[wt_vint],AllWeights5[bldgtype],AllWeights5[[#This Row],[bldgtype]],AllWeights5[bldgloc],AllWeights5[[#This Row],[bldgloc]],AllWeights5[era],AllWeights5[[#This Row],[era]])</f>
        <v>1.0110000000000001</v>
      </c>
      <c r="K1986" s="16">
        <f>AllWeights5[[#This Row],[wt_vint]]/AllWeights5[[#This Row],[Total Weight (BT, CZ, Era)]]</f>
        <v>0.35905044510385753</v>
      </c>
    </row>
    <row r="1987" spans="1:11" x14ac:dyDescent="0.3">
      <c r="A1987" s="6">
        <v>2020</v>
      </c>
      <c r="B1987" s="7" t="s">
        <v>7</v>
      </c>
      <c r="C1987" s="7" t="s">
        <v>62</v>
      </c>
      <c r="D1987" s="7" t="s">
        <v>9</v>
      </c>
      <c r="E1987" s="7">
        <v>1996</v>
      </c>
      <c r="F1987" s="15" t="str">
        <f>CONCATENATE(AllWeights5[[#This Row],[bldgtype]],"-",AllWeights5[[#This Row],[bldgloc]],"-",AllWeights5[[#This Row],[bldgvint]])</f>
        <v>SCn-CZ01-1996</v>
      </c>
      <c r="G1987" s="15" t="str">
        <f>CONCATENATE(AllWeights5[[#This Row],[bldgtype]],"-",AllWeights5[[#This Row],[bldgloc]],"-",AllWeights5[[#This Row],[era]])</f>
        <v>SCn-CZ01-old</v>
      </c>
      <c r="H1987" s="7">
        <v>0.25600000000000001</v>
      </c>
      <c r="I1987" s="8" t="s">
        <v>16</v>
      </c>
      <c r="J1987" s="5">
        <f>SUMIFS(AllWeights5[wt_vint],AllWeights5[bldgtype],AllWeights5[[#This Row],[bldgtype]],AllWeights5[bldgloc],AllWeights5[[#This Row],[bldgloc]],AllWeights5[era],AllWeights5[[#This Row],[era]])</f>
        <v>1.0110000000000001</v>
      </c>
      <c r="K1987" s="16">
        <f>AllWeights5[[#This Row],[wt_vint]]/AllWeights5[[#This Row],[Total Weight (BT, CZ, Era)]]</f>
        <v>0.25321463897131552</v>
      </c>
    </row>
    <row r="1988" spans="1:11" x14ac:dyDescent="0.3">
      <c r="A1988" s="6">
        <v>2020</v>
      </c>
      <c r="B1988" s="7" t="s">
        <v>7</v>
      </c>
      <c r="C1988" s="7" t="s">
        <v>62</v>
      </c>
      <c r="D1988" s="7" t="s">
        <v>9</v>
      </c>
      <c r="E1988" s="7">
        <v>2003</v>
      </c>
      <c r="F1988" s="15" t="str">
        <f>CONCATENATE(AllWeights5[[#This Row],[bldgtype]],"-",AllWeights5[[#This Row],[bldgloc]],"-",AllWeights5[[#This Row],[bldgvint]])</f>
        <v>SCn-CZ01-2003</v>
      </c>
      <c r="G1988" s="15" t="str">
        <f>CONCATENATE(AllWeights5[[#This Row],[bldgtype]],"-",AllWeights5[[#This Row],[bldgloc]],"-",AllWeights5[[#This Row],[era]])</f>
        <v>SCn-CZ01-ex</v>
      </c>
      <c r="H1988" s="7">
        <v>0.21099999999999999</v>
      </c>
      <c r="I1988" s="8" t="s">
        <v>11</v>
      </c>
      <c r="J1988" s="5">
        <f>SUMIFS(AllWeights5[wt_vint],AllWeights5[bldgtype],AllWeights5[[#This Row],[bldgtype]],AllWeights5[bldgloc],AllWeights5[[#This Row],[bldgloc]],AllWeights5[era],AllWeights5[[#This Row],[era]])</f>
        <v>0.376</v>
      </c>
      <c r="K1988" s="16">
        <f>AllWeights5[[#This Row],[wt_vint]]/AllWeights5[[#This Row],[Total Weight (BT, CZ, Era)]]</f>
        <v>0.56117021276595747</v>
      </c>
    </row>
    <row r="1989" spans="1:11" x14ac:dyDescent="0.3">
      <c r="A1989" s="6">
        <v>2020</v>
      </c>
      <c r="B1989" s="7" t="s">
        <v>7</v>
      </c>
      <c r="C1989" s="7" t="s">
        <v>62</v>
      </c>
      <c r="D1989" s="7" t="s">
        <v>9</v>
      </c>
      <c r="E1989" s="7">
        <v>2007</v>
      </c>
      <c r="F1989" s="15" t="str">
        <f>CONCATENATE(AllWeights5[[#This Row],[bldgtype]],"-",AllWeights5[[#This Row],[bldgloc]],"-",AllWeights5[[#This Row],[bldgvint]])</f>
        <v>SCn-CZ01-2007</v>
      </c>
      <c r="G1989" s="15" t="str">
        <f>CONCATENATE(AllWeights5[[#This Row],[bldgtype]],"-",AllWeights5[[#This Row],[bldgloc]],"-",AllWeights5[[#This Row],[era]])</f>
        <v>SCn-CZ01-ex</v>
      </c>
      <c r="H1989" s="7">
        <v>0.06</v>
      </c>
      <c r="I1989" s="8" t="s">
        <v>11</v>
      </c>
      <c r="J1989" s="5">
        <f>SUMIFS(AllWeights5[wt_vint],AllWeights5[bldgtype],AllWeights5[[#This Row],[bldgtype]],AllWeights5[bldgloc],AllWeights5[[#This Row],[bldgloc]],AllWeights5[era],AllWeights5[[#This Row],[era]])</f>
        <v>0.376</v>
      </c>
      <c r="K1989" s="16">
        <f>AllWeights5[[#This Row],[wt_vint]]/AllWeights5[[#This Row],[Total Weight (BT, CZ, Era)]]</f>
        <v>0.15957446808510636</v>
      </c>
    </row>
    <row r="1990" spans="1:11" x14ac:dyDescent="0.3">
      <c r="A1990" s="6">
        <v>2020</v>
      </c>
      <c r="B1990" s="7" t="s">
        <v>7</v>
      </c>
      <c r="C1990" s="7" t="s">
        <v>62</v>
      </c>
      <c r="D1990" s="7" t="s">
        <v>9</v>
      </c>
      <c r="E1990" s="7">
        <v>2011</v>
      </c>
      <c r="F1990" s="15" t="str">
        <f>CONCATENATE(AllWeights5[[#This Row],[bldgtype]],"-",AllWeights5[[#This Row],[bldgloc]],"-",AllWeights5[[#This Row],[bldgvint]])</f>
        <v>SCn-CZ01-2011</v>
      </c>
      <c r="G1990" s="15" t="str">
        <f>CONCATENATE(AllWeights5[[#This Row],[bldgtype]],"-",AllWeights5[[#This Row],[bldgloc]],"-",AllWeights5[[#This Row],[era]])</f>
        <v>SCn-CZ01-ex</v>
      </c>
      <c r="H1990" s="7">
        <v>0.06</v>
      </c>
      <c r="I1990" s="8" t="s">
        <v>11</v>
      </c>
      <c r="J1990" s="5">
        <f>SUMIFS(AllWeights5[wt_vint],AllWeights5[bldgtype],AllWeights5[[#This Row],[bldgtype]],AllWeights5[bldgloc],AllWeights5[[#This Row],[bldgloc]],AllWeights5[era],AllWeights5[[#This Row],[era]])</f>
        <v>0.376</v>
      </c>
      <c r="K1990" s="16">
        <f>AllWeights5[[#This Row],[wt_vint]]/AllWeights5[[#This Row],[Total Weight (BT, CZ, Era)]]</f>
        <v>0.15957446808510636</v>
      </c>
    </row>
    <row r="1991" spans="1:11" x14ac:dyDescent="0.3">
      <c r="A1991" s="6">
        <v>2020</v>
      </c>
      <c r="B1991" s="7" t="s">
        <v>7</v>
      </c>
      <c r="C1991" s="7" t="s">
        <v>62</v>
      </c>
      <c r="D1991" s="7" t="s">
        <v>9</v>
      </c>
      <c r="E1991" s="7">
        <v>2015</v>
      </c>
      <c r="F1991" s="15" t="str">
        <f>CONCATENATE(AllWeights5[[#This Row],[bldgtype]],"-",AllWeights5[[#This Row],[bldgloc]],"-",AllWeights5[[#This Row],[bldgvint]])</f>
        <v>SCn-CZ01-2015</v>
      </c>
      <c r="G1991" s="15" t="str">
        <f>CONCATENATE(AllWeights5[[#This Row],[bldgtype]],"-",AllWeights5[[#This Row],[bldgloc]],"-",AllWeights5[[#This Row],[era]])</f>
        <v>SCn-CZ01-ex</v>
      </c>
      <c r="H1991" s="7">
        <v>4.4999999999999998E-2</v>
      </c>
      <c r="I1991" s="8" t="s">
        <v>11</v>
      </c>
      <c r="J1991" s="5">
        <f>SUMIFS(AllWeights5[wt_vint],AllWeights5[bldgtype],AllWeights5[[#This Row],[bldgtype]],AllWeights5[bldgloc],AllWeights5[[#This Row],[bldgloc]],AllWeights5[era],AllWeights5[[#This Row],[era]])</f>
        <v>0.376</v>
      </c>
      <c r="K1991" s="16">
        <f>AllWeights5[[#This Row],[wt_vint]]/AllWeights5[[#This Row],[Total Weight (BT, CZ, Era)]]</f>
        <v>0.11968085106382978</v>
      </c>
    </row>
    <row r="1992" spans="1:11" x14ac:dyDescent="0.3">
      <c r="A1992" s="6">
        <v>2020</v>
      </c>
      <c r="B1992" s="7" t="s">
        <v>7</v>
      </c>
      <c r="C1992" s="7" t="s">
        <v>62</v>
      </c>
      <c r="D1992" s="7" t="s">
        <v>9</v>
      </c>
      <c r="E1992" s="7">
        <v>2017</v>
      </c>
      <c r="F1992" s="15" t="str">
        <f>CONCATENATE(AllWeights5[[#This Row],[bldgtype]],"-",AllWeights5[[#This Row],[bldgloc]],"-",AllWeights5[[#This Row],[bldgvint]])</f>
        <v>SCn-CZ01-2017</v>
      </c>
      <c r="G1992" s="15" t="str">
        <f>CONCATENATE(AllWeights5[[#This Row],[bldgtype]],"-",AllWeights5[[#This Row],[bldgloc]],"-",AllWeights5[[#This Row],[era]])</f>
        <v>SCn-CZ01-rec</v>
      </c>
      <c r="H1992" s="7">
        <v>4.4999999999999998E-2</v>
      </c>
      <c r="I1992" s="8" t="s">
        <v>14</v>
      </c>
      <c r="J1992" s="5">
        <f>SUMIFS(AllWeights5[wt_vint],AllWeights5[bldgtype],AllWeights5[[#This Row],[bldgtype]],AllWeights5[bldgloc],AllWeights5[[#This Row],[bldgloc]],AllWeights5[era],AllWeights5[[#This Row],[era]])</f>
        <v>0.06</v>
      </c>
      <c r="K1992" s="16">
        <f>AllWeights5[[#This Row],[wt_vint]]/AllWeights5[[#This Row],[Total Weight (BT, CZ, Era)]]</f>
        <v>0.75</v>
      </c>
    </row>
    <row r="1993" spans="1:11" x14ac:dyDescent="0.3">
      <c r="A1993" s="6">
        <v>2020</v>
      </c>
      <c r="B1993" s="7" t="s">
        <v>7</v>
      </c>
      <c r="C1993" s="7" t="s">
        <v>62</v>
      </c>
      <c r="D1993" s="7" t="s">
        <v>9</v>
      </c>
      <c r="E1993" s="7">
        <v>2020</v>
      </c>
      <c r="F1993" s="15" t="str">
        <f>CONCATENATE(AllWeights5[[#This Row],[bldgtype]],"-",AllWeights5[[#This Row],[bldgloc]],"-",AllWeights5[[#This Row],[bldgvint]])</f>
        <v>SCn-CZ01-2020</v>
      </c>
      <c r="G1993" s="15" t="str">
        <f>CONCATENATE(AllWeights5[[#This Row],[bldgtype]],"-",AllWeights5[[#This Row],[bldgloc]],"-",AllWeights5[[#This Row],[era]])</f>
        <v>SCn-CZ01-rec</v>
      </c>
      <c r="H1993" s="7">
        <v>1.4999999999999999E-2</v>
      </c>
      <c r="I1993" s="8" t="s">
        <v>14</v>
      </c>
      <c r="J1993" s="5">
        <f>SUMIFS(AllWeights5[wt_vint],AllWeights5[bldgtype],AllWeights5[[#This Row],[bldgtype]],AllWeights5[bldgloc],AllWeights5[[#This Row],[bldgloc]],AllWeights5[era],AllWeights5[[#This Row],[era]])</f>
        <v>0.06</v>
      </c>
      <c r="K1993" s="16">
        <f>AllWeights5[[#This Row],[wt_vint]]/AllWeights5[[#This Row],[Total Weight (BT, CZ, Era)]]</f>
        <v>0.25</v>
      </c>
    </row>
    <row r="1994" spans="1:11" x14ac:dyDescent="0.3">
      <c r="A1994" s="6">
        <v>2020</v>
      </c>
      <c r="B1994" s="7" t="s">
        <v>7</v>
      </c>
      <c r="C1994" s="7" t="s">
        <v>62</v>
      </c>
      <c r="D1994" s="7" t="s">
        <v>9</v>
      </c>
      <c r="E1994" s="7" t="s">
        <v>18</v>
      </c>
      <c r="F1994" s="15" t="str">
        <f>CONCATENATE(AllWeights5[[#This Row],[bldgtype]],"-",AllWeights5[[#This Row],[bldgloc]],"-",AllWeights5[[#This Row],[bldgvint]])</f>
        <v>SCn-CZ01-New</v>
      </c>
      <c r="G1994" s="15" t="str">
        <f>CONCATENATE(AllWeights5[[#This Row],[bldgtype]],"-",AllWeights5[[#This Row],[bldgloc]],"-",AllWeights5[[#This Row],[era]])</f>
        <v>SCn-CZ01-new</v>
      </c>
      <c r="H1994" s="7">
        <v>1.4999999999999999E-2</v>
      </c>
      <c r="I1994" s="8" t="s">
        <v>19</v>
      </c>
      <c r="J1994" s="5">
        <f>SUMIFS(AllWeights5[wt_vint],AllWeights5[bldgtype],AllWeights5[[#This Row],[bldgtype]],AllWeights5[bldgloc],AllWeights5[[#This Row],[bldgloc]],AllWeights5[era],AllWeights5[[#This Row],[era]])</f>
        <v>1.4999999999999999E-2</v>
      </c>
      <c r="K1994" s="16">
        <f>AllWeights5[[#This Row],[wt_vint]]/AllWeights5[[#This Row],[Total Weight (BT, CZ, Era)]]</f>
        <v>1</v>
      </c>
    </row>
    <row r="1995" spans="1:11" x14ac:dyDescent="0.3">
      <c r="A1995" s="6">
        <v>2020</v>
      </c>
      <c r="B1995" s="7" t="s">
        <v>7</v>
      </c>
      <c r="C1995" s="7" t="s">
        <v>62</v>
      </c>
      <c r="D1995" s="7" t="s">
        <v>20</v>
      </c>
      <c r="E1995" s="7">
        <v>1975</v>
      </c>
      <c r="F1995" s="15" t="str">
        <f>CONCATENATE(AllWeights5[[#This Row],[bldgtype]],"-",AllWeights5[[#This Row],[bldgloc]],"-",AllWeights5[[#This Row],[bldgvint]])</f>
        <v>SCn-CZ02-1975</v>
      </c>
      <c r="G1995" s="15" t="str">
        <f>CONCATENATE(AllWeights5[[#This Row],[bldgtype]],"-",AllWeights5[[#This Row],[bldgloc]],"-",AllWeights5[[#This Row],[era]])</f>
        <v>SCn-CZ02-old</v>
      </c>
      <c r="H1995" s="7">
        <v>2.6850000000000001</v>
      </c>
      <c r="I1995" s="8" t="s">
        <v>16</v>
      </c>
      <c r="J1995" s="5">
        <f>SUMIFS(AllWeights5[wt_vint],AllWeights5[bldgtype],AllWeights5[[#This Row],[bldgtype]],AllWeights5[bldgloc],AllWeights5[[#This Row],[bldgloc]],AllWeights5[era],AllWeights5[[#This Row],[era]])</f>
        <v>8.7519999999999989</v>
      </c>
      <c r="K1995" s="16">
        <f>AllWeights5[[#This Row],[wt_vint]]/AllWeights5[[#This Row],[Total Weight (BT, CZ, Era)]]</f>
        <v>0.30678702010968928</v>
      </c>
    </row>
    <row r="1996" spans="1:11" x14ac:dyDescent="0.3">
      <c r="A1996" s="6">
        <v>2020</v>
      </c>
      <c r="B1996" s="7" t="s">
        <v>7</v>
      </c>
      <c r="C1996" s="7" t="s">
        <v>62</v>
      </c>
      <c r="D1996" s="7" t="s">
        <v>20</v>
      </c>
      <c r="E1996" s="7">
        <v>1985</v>
      </c>
      <c r="F1996" s="15" t="str">
        <f>CONCATENATE(AllWeights5[[#This Row],[bldgtype]],"-",AllWeights5[[#This Row],[bldgloc]],"-",AllWeights5[[#This Row],[bldgvint]])</f>
        <v>SCn-CZ02-1985</v>
      </c>
      <c r="G1996" s="15" t="str">
        <f>CONCATENATE(AllWeights5[[#This Row],[bldgtype]],"-",AllWeights5[[#This Row],[bldgloc]],"-",AllWeights5[[#This Row],[era]])</f>
        <v>SCn-CZ02-old</v>
      </c>
      <c r="H1996" s="7">
        <v>4.274</v>
      </c>
      <c r="I1996" s="8" t="s">
        <v>16</v>
      </c>
      <c r="J1996" s="5">
        <f>SUMIFS(AllWeights5[wt_vint],AllWeights5[bldgtype],AllWeights5[[#This Row],[bldgtype]],AllWeights5[bldgloc],AllWeights5[[#This Row],[bldgloc]],AllWeights5[era],AllWeights5[[#This Row],[era]])</f>
        <v>8.7519999999999989</v>
      </c>
      <c r="K1996" s="16">
        <f>AllWeights5[[#This Row],[wt_vint]]/AllWeights5[[#This Row],[Total Weight (BT, CZ, Era)]]</f>
        <v>0.48834552102376605</v>
      </c>
    </row>
    <row r="1997" spans="1:11" x14ac:dyDescent="0.3">
      <c r="A1997" s="6">
        <v>2020</v>
      </c>
      <c r="B1997" s="7" t="s">
        <v>7</v>
      </c>
      <c r="C1997" s="7" t="s">
        <v>62</v>
      </c>
      <c r="D1997" s="7" t="s">
        <v>20</v>
      </c>
      <c r="E1997" s="7">
        <v>1996</v>
      </c>
      <c r="F1997" s="15" t="str">
        <f>CONCATENATE(AllWeights5[[#This Row],[bldgtype]],"-",AllWeights5[[#This Row],[bldgloc]],"-",AllWeights5[[#This Row],[bldgvint]])</f>
        <v>SCn-CZ02-1996</v>
      </c>
      <c r="G1997" s="15" t="str">
        <f>CONCATENATE(AllWeights5[[#This Row],[bldgtype]],"-",AllWeights5[[#This Row],[bldgloc]],"-",AllWeights5[[#This Row],[era]])</f>
        <v>SCn-CZ02-old</v>
      </c>
      <c r="H1997" s="7">
        <v>1.7929999999999999</v>
      </c>
      <c r="I1997" s="8" t="s">
        <v>16</v>
      </c>
      <c r="J1997" s="5">
        <f>SUMIFS(AllWeights5[wt_vint],AllWeights5[bldgtype],AllWeights5[[#This Row],[bldgtype]],AllWeights5[bldgloc],AllWeights5[[#This Row],[bldgloc]],AllWeights5[era],AllWeights5[[#This Row],[era]])</f>
        <v>8.7519999999999989</v>
      </c>
      <c r="K1997" s="16">
        <f>AllWeights5[[#This Row],[wt_vint]]/AllWeights5[[#This Row],[Total Weight (BT, CZ, Era)]]</f>
        <v>0.20486745886654481</v>
      </c>
    </row>
    <row r="1998" spans="1:11" x14ac:dyDescent="0.3">
      <c r="A1998" s="6">
        <v>2020</v>
      </c>
      <c r="B1998" s="7" t="s">
        <v>7</v>
      </c>
      <c r="C1998" s="7" t="s">
        <v>62</v>
      </c>
      <c r="D1998" s="7" t="s">
        <v>20</v>
      </c>
      <c r="E1998" s="7">
        <v>2003</v>
      </c>
      <c r="F1998" s="15" t="str">
        <f>CONCATENATE(AllWeights5[[#This Row],[bldgtype]],"-",AllWeights5[[#This Row],[bldgloc]],"-",AllWeights5[[#This Row],[bldgvint]])</f>
        <v>SCn-CZ02-2003</v>
      </c>
      <c r="G1998" s="15" t="str">
        <f>CONCATENATE(AllWeights5[[#This Row],[bldgtype]],"-",AllWeights5[[#This Row],[bldgloc]],"-",AllWeights5[[#This Row],[era]])</f>
        <v>SCn-CZ02-ex</v>
      </c>
      <c r="H1998" s="7">
        <v>0.81</v>
      </c>
      <c r="I1998" s="8" t="s">
        <v>11</v>
      </c>
      <c r="J1998" s="5">
        <f>SUMIFS(AllWeights5[wt_vint],AllWeights5[bldgtype],AllWeights5[[#This Row],[bldgtype]],AllWeights5[bldgloc],AllWeights5[[#This Row],[bldgloc]],AllWeights5[era],AllWeights5[[#This Row],[era]])</f>
        <v>1.786</v>
      </c>
      <c r="K1998" s="16">
        <f>AllWeights5[[#This Row],[wt_vint]]/AllWeights5[[#This Row],[Total Weight (BT, CZ, Era)]]</f>
        <v>0.4535274356103024</v>
      </c>
    </row>
    <row r="1999" spans="1:11" x14ac:dyDescent="0.3">
      <c r="A1999" s="6">
        <v>2020</v>
      </c>
      <c r="B1999" s="7" t="s">
        <v>7</v>
      </c>
      <c r="C1999" s="7" t="s">
        <v>62</v>
      </c>
      <c r="D1999" s="7" t="s">
        <v>20</v>
      </c>
      <c r="E1999" s="7">
        <v>2007</v>
      </c>
      <c r="F1999" s="15" t="str">
        <f>CONCATENATE(AllWeights5[[#This Row],[bldgtype]],"-",AllWeights5[[#This Row],[bldgloc]],"-",AllWeights5[[#This Row],[bldgvint]])</f>
        <v>SCn-CZ02-2007</v>
      </c>
      <c r="G1999" s="15" t="str">
        <f>CONCATENATE(AllWeights5[[#This Row],[bldgtype]],"-",AllWeights5[[#This Row],[bldgloc]],"-",AllWeights5[[#This Row],[era]])</f>
        <v>SCn-CZ02-ex</v>
      </c>
      <c r="H1999" s="7">
        <v>0.35499999999999998</v>
      </c>
      <c r="I1999" s="8" t="s">
        <v>11</v>
      </c>
      <c r="J1999" s="5">
        <f>SUMIFS(AllWeights5[wt_vint],AllWeights5[bldgtype],AllWeights5[[#This Row],[bldgtype]],AllWeights5[bldgloc],AllWeights5[[#This Row],[bldgloc]],AllWeights5[era],AllWeights5[[#This Row],[era]])</f>
        <v>1.786</v>
      </c>
      <c r="K1999" s="16">
        <f>AllWeights5[[#This Row],[wt_vint]]/AllWeights5[[#This Row],[Total Weight (BT, CZ, Era)]]</f>
        <v>0.19876819708846583</v>
      </c>
    </row>
    <row r="2000" spans="1:11" x14ac:dyDescent="0.3">
      <c r="A2000" s="6">
        <v>2020</v>
      </c>
      <c r="B2000" s="7" t="s">
        <v>7</v>
      </c>
      <c r="C2000" s="7" t="s">
        <v>62</v>
      </c>
      <c r="D2000" s="7" t="s">
        <v>20</v>
      </c>
      <c r="E2000" s="7">
        <v>2011</v>
      </c>
      <c r="F2000" s="15" t="str">
        <f>CONCATENATE(AllWeights5[[#This Row],[bldgtype]],"-",AllWeights5[[#This Row],[bldgloc]],"-",AllWeights5[[#This Row],[bldgvint]])</f>
        <v>SCn-CZ02-2011</v>
      </c>
      <c r="G2000" s="15" t="str">
        <f>CONCATENATE(AllWeights5[[#This Row],[bldgtype]],"-",AllWeights5[[#This Row],[bldgloc]],"-",AllWeights5[[#This Row],[era]])</f>
        <v>SCn-CZ02-ex</v>
      </c>
      <c r="H2000" s="7">
        <v>0.35499999999999998</v>
      </c>
      <c r="I2000" s="8" t="s">
        <v>11</v>
      </c>
      <c r="J2000" s="5">
        <f>SUMIFS(AllWeights5[wt_vint],AllWeights5[bldgtype],AllWeights5[[#This Row],[bldgtype]],AllWeights5[bldgloc],AllWeights5[[#This Row],[bldgloc]],AllWeights5[era],AllWeights5[[#This Row],[era]])</f>
        <v>1.786</v>
      </c>
      <c r="K2000" s="16">
        <f>AllWeights5[[#This Row],[wt_vint]]/AllWeights5[[#This Row],[Total Weight (BT, CZ, Era)]]</f>
        <v>0.19876819708846583</v>
      </c>
    </row>
    <row r="2001" spans="1:11" x14ac:dyDescent="0.3">
      <c r="A2001" s="6">
        <v>2020</v>
      </c>
      <c r="B2001" s="7" t="s">
        <v>7</v>
      </c>
      <c r="C2001" s="7" t="s">
        <v>62</v>
      </c>
      <c r="D2001" s="7" t="s">
        <v>20</v>
      </c>
      <c r="E2001" s="7">
        <v>2015</v>
      </c>
      <c r="F2001" s="15" t="str">
        <f>CONCATENATE(AllWeights5[[#This Row],[bldgtype]],"-",AllWeights5[[#This Row],[bldgloc]],"-",AllWeights5[[#This Row],[bldgvint]])</f>
        <v>SCn-CZ02-2015</v>
      </c>
      <c r="G2001" s="15" t="str">
        <f>CONCATENATE(AllWeights5[[#This Row],[bldgtype]],"-",AllWeights5[[#This Row],[bldgloc]],"-",AllWeights5[[#This Row],[era]])</f>
        <v>SCn-CZ02-ex</v>
      </c>
      <c r="H2001" s="7">
        <v>0.26600000000000001</v>
      </c>
      <c r="I2001" s="8" t="s">
        <v>11</v>
      </c>
      <c r="J2001" s="5">
        <f>SUMIFS(AllWeights5[wt_vint],AllWeights5[bldgtype],AllWeights5[[#This Row],[bldgtype]],AllWeights5[bldgloc],AllWeights5[[#This Row],[bldgloc]],AllWeights5[era],AllWeights5[[#This Row],[era]])</f>
        <v>1.786</v>
      </c>
      <c r="K2001" s="16">
        <f>AllWeights5[[#This Row],[wt_vint]]/AllWeights5[[#This Row],[Total Weight (BT, CZ, Era)]]</f>
        <v>0.14893617021276595</v>
      </c>
    </row>
    <row r="2002" spans="1:11" x14ac:dyDescent="0.3">
      <c r="A2002" s="6">
        <v>2020</v>
      </c>
      <c r="B2002" s="7" t="s">
        <v>7</v>
      </c>
      <c r="C2002" s="7" t="s">
        <v>62</v>
      </c>
      <c r="D2002" s="7" t="s">
        <v>20</v>
      </c>
      <c r="E2002" s="7">
        <v>2017</v>
      </c>
      <c r="F2002" s="15" t="str">
        <f>CONCATENATE(AllWeights5[[#This Row],[bldgtype]],"-",AllWeights5[[#This Row],[bldgloc]],"-",AllWeights5[[#This Row],[bldgvint]])</f>
        <v>SCn-CZ02-2017</v>
      </c>
      <c r="G2002" s="15" t="str">
        <f>CONCATENATE(AllWeights5[[#This Row],[bldgtype]],"-",AllWeights5[[#This Row],[bldgloc]],"-",AllWeights5[[#This Row],[era]])</f>
        <v>SCn-CZ02-rec</v>
      </c>
      <c r="H2002" s="7">
        <v>0.26600000000000001</v>
      </c>
      <c r="I2002" s="8" t="s">
        <v>14</v>
      </c>
      <c r="J2002" s="5">
        <f>SUMIFS(AllWeights5[wt_vint],AllWeights5[bldgtype],AllWeights5[[#This Row],[bldgtype]],AllWeights5[bldgloc],AllWeights5[[#This Row],[bldgloc]],AllWeights5[era],AllWeights5[[#This Row],[era]])</f>
        <v>0.35499999999999998</v>
      </c>
      <c r="K2002" s="16">
        <f>AllWeights5[[#This Row],[wt_vint]]/AllWeights5[[#This Row],[Total Weight (BT, CZ, Era)]]</f>
        <v>0.74929577464788744</v>
      </c>
    </row>
    <row r="2003" spans="1:11" x14ac:dyDescent="0.3">
      <c r="A2003" s="6">
        <v>2020</v>
      </c>
      <c r="B2003" s="7" t="s">
        <v>7</v>
      </c>
      <c r="C2003" s="7" t="s">
        <v>62</v>
      </c>
      <c r="D2003" s="7" t="s">
        <v>20</v>
      </c>
      <c r="E2003" s="7">
        <v>2020</v>
      </c>
      <c r="F2003" s="15" t="str">
        <f>CONCATENATE(AllWeights5[[#This Row],[bldgtype]],"-",AllWeights5[[#This Row],[bldgloc]],"-",AllWeights5[[#This Row],[bldgvint]])</f>
        <v>SCn-CZ02-2020</v>
      </c>
      <c r="G2003" s="15" t="str">
        <f>CONCATENATE(AllWeights5[[#This Row],[bldgtype]],"-",AllWeights5[[#This Row],[bldgloc]],"-",AllWeights5[[#This Row],[era]])</f>
        <v>SCn-CZ02-rec</v>
      </c>
      <c r="H2003" s="7">
        <v>8.8999999999999996E-2</v>
      </c>
      <c r="I2003" s="8" t="s">
        <v>14</v>
      </c>
      <c r="J2003" s="5">
        <f>SUMIFS(AllWeights5[wt_vint],AllWeights5[bldgtype],AllWeights5[[#This Row],[bldgtype]],AllWeights5[bldgloc],AllWeights5[[#This Row],[bldgloc]],AllWeights5[era],AllWeights5[[#This Row],[era]])</f>
        <v>0.35499999999999998</v>
      </c>
      <c r="K2003" s="16">
        <f>AllWeights5[[#This Row],[wt_vint]]/AllWeights5[[#This Row],[Total Weight (BT, CZ, Era)]]</f>
        <v>0.25070422535211268</v>
      </c>
    </row>
    <row r="2004" spans="1:11" x14ac:dyDescent="0.3">
      <c r="A2004" s="6">
        <v>2020</v>
      </c>
      <c r="B2004" s="7" t="s">
        <v>7</v>
      </c>
      <c r="C2004" s="7" t="s">
        <v>62</v>
      </c>
      <c r="D2004" s="7" t="s">
        <v>20</v>
      </c>
      <c r="E2004" s="7" t="s">
        <v>18</v>
      </c>
      <c r="F2004" s="15" t="str">
        <f>CONCATENATE(AllWeights5[[#This Row],[bldgtype]],"-",AllWeights5[[#This Row],[bldgloc]],"-",AllWeights5[[#This Row],[bldgvint]])</f>
        <v>SCn-CZ02-New</v>
      </c>
      <c r="G2004" s="15" t="str">
        <f>CONCATENATE(AllWeights5[[#This Row],[bldgtype]],"-",AllWeights5[[#This Row],[bldgloc]],"-",AllWeights5[[#This Row],[era]])</f>
        <v>SCn-CZ02-new</v>
      </c>
      <c r="H2004" s="7">
        <v>8.8999999999999996E-2</v>
      </c>
      <c r="I2004" s="8" t="s">
        <v>19</v>
      </c>
      <c r="J2004" s="5">
        <f>SUMIFS(AllWeights5[wt_vint],AllWeights5[bldgtype],AllWeights5[[#This Row],[bldgtype]],AllWeights5[bldgloc],AllWeights5[[#This Row],[bldgloc]],AllWeights5[era],AllWeights5[[#This Row],[era]])</f>
        <v>8.8999999999999996E-2</v>
      </c>
      <c r="K2004" s="16">
        <f>AllWeights5[[#This Row],[wt_vint]]/AllWeights5[[#This Row],[Total Weight (BT, CZ, Era)]]</f>
        <v>1</v>
      </c>
    </row>
    <row r="2005" spans="1:11" x14ac:dyDescent="0.3">
      <c r="A2005" s="6">
        <v>2020</v>
      </c>
      <c r="B2005" s="7" t="s">
        <v>7</v>
      </c>
      <c r="C2005" s="7" t="s">
        <v>62</v>
      </c>
      <c r="D2005" s="7" t="s">
        <v>21</v>
      </c>
      <c r="E2005" s="7">
        <v>1975</v>
      </c>
      <c r="F2005" s="15" t="str">
        <f>CONCATENATE(AllWeights5[[#This Row],[bldgtype]],"-",AllWeights5[[#This Row],[bldgloc]],"-",AllWeights5[[#This Row],[bldgvint]])</f>
        <v>SCn-CZ03-1975</v>
      </c>
      <c r="G2005" s="15" t="str">
        <f>CONCATENATE(AllWeights5[[#This Row],[bldgtype]],"-",AllWeights5[[#This Row],[bldgloc]],"-",AllWeights5[[#This Row],[era]])</f>
        <v>SCn-CZ03-old</v>
      </c>
      <c r="H2005" s="7">
        <v>23.411000000000001</v>
      </c>
      <c r="I2005" s="8" t="s">
        <v>16</v>
      </c>
      <c r="J2005" s="5">
        <f>SUMIFS(AllWeights5[wt_vint],AllWeights5[bldgtype],AllWeights5[[#This Row],[bldgtype]],AllWeights5[bldgloc],AllWeights5[[#This Row],[bldgloc]],AllWeights5[era],AllWeights5[[#This Row],[era]])</f>
        <v>49.141000000000005</v>
      </c>
      <c r="K2005" s="16">
        <f>AllWeights5[[#This Row],[wt_vint]]/AllWeights5[[#This Row],[Total Weight (BT, CZ, Era)]]</f>
        <v>0.4764046315703791</v>
      </c>
    </row>
    <row r="2006" spans="1:11" x14ac:dyDescent="0.3">
      <c r="A2006" s="6">
        <v>2020</v>
      </c>
      <c r="B2006" s="7" t="s">
        <v>7</v>
      </c>
      <c r="C2006" s="7" t="s">
        <v>62</v>
      </c>
      <c r="D2006" s="7" t="s">
        <v>21</v>
      </c>
      <c r="E2006" s="7">
        <v>1985</v>
      </c>
      <c r="F2006" s="15" t="str">
        <f>CONCATENATE(AllWeights5[[#This Row],[bldgtype]],"-",AllWeights5[[#This Row],[bldgloc]],"-",AllWeights5[[#This Row],[bldgvint]])</f>
        <v>SCn-CZ03-1985</v>
      </c>
      <c r="G2006" s="15" t="str">
        <f>CONCATENATE(AllWeights5[[#This Row],[bldgtype]],"-",AllWeights5[[#This Row],[bldgloc]],"-",AllWeights5[[#This Row],[era]])</f>
        <v>SCn-CZ03-old</v>
      </c>
      <c r="H2006" s="7">
        <v>19.498000000000001</v>
      </c>
      <c r="I2006" s="8" t="s">
        <v>16</v>
      </c>
      <c r="J2006" s="5">
        <f>SUMIFS(AllWeights5[wt_vint],AllWeights5[bldgtype],AllWeights5[[#This Row],[bldgtype]],AllWeights5[bldgloc],AllWeights5[[#This Row],[bldgloc]],AllWeights5[era],AllWeights5[[#This Row],[era]])</f>
        <v>49.141000000000005</v>
      </c>
      <c r="K2006" s="16">
        <f>AllWeights5[[#This Row],[wt_vint]]/AllWeights5[[#This Row],[Total Weight (BT, CZ, Era)]]</f>
        <v>0.39677662237235706</v>
      </c>
    </row>
    <row r="2007" spans="1:11" x14ac:dyDescent="0.3">
      <c r="A2007" s="6">
        <v>2020</v>
      </c>
      <c r="B2007" s="7" t="s">
        <v>7</v>
      </c>
      <c r="C2007" s="7" t="s">
        <v>62</v>
      </c>
      <c r="D2007" s="7" t="s">
        <v>21</v>
      </c>
      <c r="E2007" s="7">
        <v>1996</v>
      </c>
      <c r="F2007" s="15" t="str">
        <f>CONCATENATE(AllWeights5[[#This Row],[bldgtype]],"-",AllWeights5[[#This Row],[bldgloc]],"-",AllWeights5[[#This Row],[bldgvint]])</f>
        <v>SCn-CZ03-1996</v>
      </c>
      <c r="G2007" s="15" t="str">
        <f>CONCATENATE(AllWeights5[[#This Row],[bldgtype]],"-",AllWeights5[[#This Row],[bldgloc]],"-",AllWeights5[[#This Row],[era]])</f>
        <v>SCn-CZ03-old</v>
      </c>
      <c r="H2007" s="7">
        <v>6.2320000000000002</v>
      </c>
      <c r="I2007" s="8" t="s">
        <v>16</v>
      </c>
      <c r="J2007" s="5">
        <f>SUMIFS(AllWeights5[wt_vint],AllWeights5[bldgtype],AllWeights5[[#This Row],[bldgtype]],AllWeights5[bldgloc],AllWeights5[[#This Row],[bldgloc]],AllWeights5[era],AllWeights5[[#This Row],[era]])</f>
        <v>49.141000000000005</v>
      </c>
      <c r="K2007" s="16">
        <f>AllWeights5[[#This Row],[wt_vint]]/AllWeights5[[#This Row],[Total Weight (BT, CZ, Era)]]</f>
        <v>0.12681874605726379</v>
      </c>
    </row>
    <row r="2008" spans="1:11" x14ac:dyDescent="0.3">
      <c r="A2008" s="6">
        <v>2020</v>
      </c>
      <c r="B2008" s="7" t="s">
        <v>7</v>
      </c>
      <c r="C2008" s="7" t="s">
        <v>62</v>
      </c>
      <c r="D2008" s="7" t="s">
        <v>21</v>
      </c>
      <c r="E2008" s="7">
        <v>2003</v>
      </c>
      <c r="F2008" s="15" t="str">
        <f>CONCATENATE(AllWeights5[[#This Row],[bldgtype]],"-",AllWeights5[[#This Row],[bldgloc]],"-",AllWeights5[[#This Row],[bldgvint]])</f>
        <v>SCn-CZ03-2003</v>
      </c>
      <c r="G2008" s="15" t="str">
        <f>CONCATENATE(AllWeights5[[#This Row],[bldgtype]],"-",AllWeights5[[#This Row],[bldgloc]],"-",AllWeights5[[#This Row],[era]])</f>
        <v>SCn-CZ03-ex</v>
      </c>
      <c r="H2008" s="7">
        <v>1.8029999999999999</v>
      </c>
      <c r="I2008" s="8" t="s">
        <v>11</v>
      </c>
      <c r="J2008" s="5">
        <f>SUMIFS(AllWeights5[wt_vint],AllWeights5[bldgtype],AllWeights5[[#This Row],[bldgtype]],AllWeights5[bldgloc],AllWeights5[[#This Row],[bldgloc]],AllWeights5[era],AllWeights5[[#This Row],[era]])</f>
        <v>6.94</v>
      </c>
      <c r="K2008" s="16">
        <f>AllWeights5[[#This Row],[wt_vint]]/AllWeights5[[#This Row],[Total Weight (BT, CZ, Era)]]</f>
        <v>0.25979827089337171</v>
      </c>
    </row>
    <row r="2009" spans="1:11" x14ac:dyDescent="0.3">
      <c r="A2009" s="6">
        <v>2020</v>
      </c>
      <c r="B2009" s="7" t="s">
        <v>7</v>
      </c>
      <c r="C2009" s="7" t="s">
        <v>62</v>
      </c>
      <c r="D2009" s="7" t="s">
        <v>21</v>
      </c>
      <c r="E2009" s="7">
        <v>2007</v>
      </c>
      <c r="F2009" s="15" t="str">
        <f>CONCATENATE(AllWeights5[[#This Row],[bldgtype]],"-",AllWeights5[[#This Row],[bldgloc]],"-",AllWeights5[[#This Row],[bldgvint]])</f>
        <v>SCn-CZ03-2007</v>
      </c>
      <c r="G2009" s="15" t="str">
        <f>CONCATENATE(AllWeights5[[#This Row],[bldgtype]],"-",AllWeights5[[#This Row],[bldgloc]],"-",AllWeights5[[#This Row],[era]])</f>
        <v>SCn-CZ03-ex</v>
      </c>
      <c r="H2009" s="7">
        <v>1.8680000000000001</v>
      </c>
      <c r="I2009" s="8" t="s">
        <v>11</v>
      </c>
      <c r="J2009" s="5">
        <f>SUMIFS(AllWeights5[wt_vint],AllWeights5[bldgtype],AllWeights5[[#This Row],[bldgtype]],AllWeights5[bldgloc],AllWeights5[[#This Row],[bldgloc]],AllWeights5[era],AllWeights5[[#This Row],[era]])</f>
        <v>6.94</v>
      </c>
      <c r="K2009" s="16">
        <f>AllWeights5[[#This Row],[wt_vint]]/AllWeights5[[#This Row],[Total Weight (BT, CZ, Era)]]</f>
        <v>0.269164265129683</v>
      </c>
    </row>
    <row r="2010" spans="1:11" x14ac:dyDescent="0.3">
      <c r="A2010" s="6">
        <v>2020</v>
      </c>
      <c r="B2010" s="7" t="s">
        <v>7</v>
      </c>
      <c r="C2010" s="7" t="s">
        <v>62</v>
      </c>
      <c r="D2010" s="7" t="s">
        <v>21</v>
      </c>
      <c r="E2010" s="7">
        <v>2011</v>
      </c>
      <c r="F2010" s="15" t="str">
        <f>CONCATENATE(AllWeights5[[#This Row],[bldgtype]],"-",AllWeights5[[#This Row],[bldgloc]],"-",AllWeights5[[#This Row],[bldgvint]])</f>
        <v>SCn-CZ03-2011</v>
      </c>
      <c r="G2010" s="15" t="str">
        <f>CONCATENATE(AllWeights5[[#This Row],[bldgtype]],"-",AllWeights5[[#This Row],[bldgloc]],"-",AllWeights5[[#This Row],[era]])</f>
        <v>SCn-CZ03-ex</v>
      </c>
      <c r="H2010" s="7">
        <v>1.8680000000000001</v>
      </c>
      <c r="I2010" s="8" t="s">
        <v>11</v>
      </c>
      <c r="J2010" s="5">
        <f>SUMIFS(AllWeights5[wt_vint],AllWeights5[bldgtype],AllWeights5[[#This Row],[bldgtype]],AllWeights5[bldgloc],AllWeights5[[#This Row],[bldgloc]],AllWeights5[era],AllWeights5[[#This Row],[era]])</f>
        <v>6.94</v>
      </c>
      <c r="K2010" s="16">
        <f>AllWeights5[[#This Row],[wt_vint]]/AllWeights5[[#This Row],[Total Weight (BT, CZ, Era)]]</f>
        <v>0.269164265129683</v>
      </c>
    </row>
    <row r="2011" spans="1:11" x14ac:dyDescent="0.3">
      <c r="A2011" s="6">
        <v>2020</v>
      </c>
      <c r="B2011" s="7" t="s">
        <v>7</v>
      </c>
      <c r="C2011" s="7" t="s">
        <v>62</v>
      </c>
      <c r="D2011" s="7" t="s">
        <v>21</v>
      </c>
      <c r="E2011" s="7">
        <v>2015</v>
      </c>
      <c r="F2011" s="15" t="str">
        <f>CONCATENATE(AllWeights5[[#This Row],[bldgtype]],"-",AllWeights5[[#This Row],[bldgloc]],"-",AllWeights5[[#This Row],[bldgvint]])</f>
        <v>SCn-CZ03-2015</v>
      </c>
      <c r="G2011" s="15" t="str">
        <f>CONCATENATE(AllWeights5[[#This Row],[bldgtype]],"-",AllWeights5[[#This Row],[bldgloc]],"-",AllWeights5[[#This Row],[era]])</f>
        <v>SCn-CZ03-ex</v>
      </c>
      <c r="H2011" s="7">
        <v>1.401</v>
      </c>
      <c r="I2011" s="8" t="s">
        <v>11</v>
      </c>
      <c r="J2011" s="5">
        <f>SUMIFS(AllWeights5[wt_vint],AllWeights5[bldgtype],AllWeights5[[#This Row],[bldgtype]],AllWeights5[bldgloc],AllWeights5[[#This Row],[bldgloc]],AllWeights5[era],AllWeights5[[#This Row],[era]])</f>
        <v>6.94</v>
      </c>
      <c r="K2011" s="16">
        <f>AllWeights5[[#This Row],[wt_vint]]/AllWeights5[[#This Row],[Total Weight (BT, CZ, Era)]]</f>
        <v>0.20187319884726224</v>
      </c>
    </row>
    <row r="2012" spans="1:11" x14ac:dyDescent="0.3">
      <c r="A2012" s="6">
        <v>2020</v>
      </c>
      <c r="B2012" s="7" t="s">
        <v>7</v>
      </c>
      <c r="C2012" s="7" t="s">
        <v>62</v>
      </c>
      <c r="D2012" s="7" t="s">
        <v>21</v>
      </c>
      <c r="E2012" s="7">
        <v>2017</v>
      </c>
      <c r="F2012" s="15" t="str">
        <f>CONCATENATE(AllWeights5[[#This Row],[bldgtype]],"-",AllWeights5[[#This Row],[bldgloc]],"-",AllWeights5[[#This Row],[bldgvint]])</f>
        <v>SCn-CZ03-2017</v>
      </c>
      <c r="G2012" s="15" t="str">
        <f>CONCATENATE(AllWeights5[[#This Row],[bldgtype]],"-",AllWeights5[[#This Row],[bldgloc]],"-",AllWeights5[[#This Row],[era]])</f>
        <v>SCn-CZ03-rec</v>
      </c>
      <c r="H2012" s="7">
        <v>1.401</v>
      </c>
      <c r="I2012" s="8" t="s">
        <v>14</v>
      </c>
      <c r="J2012" s="5">
        <f>SUMIFS(AllWeights5[wt_vint],AllWeights5[bldgtype],AllWeights5[[#This Row],[bldgtype]],AllWeights5[bldgloc],AllWeights5[[#This Row],[bldgloc]],AllWeights5[era],AllWeights5[[#This Row],[era]])</f>
        <v>1.8680000000000001</v>
      </c>
      <c r="K2012" s="16">
        <f>AllWeights5[[#This Row],[wt_vint]]/AllWeights5[[#This Row],[Total Weight (BT, CZ, Era)]]</f>
        <v>0.75</v>
      </c>
    </row>
    <row r="2013" spans="1:11" x14ac:dyDescent="0.3">
      <c r="A2013" s="6">
        <v>2020</v>
      </c>
      <c r="B2013" s="7" t="s">
        <v>7</v>
      </c>
      <c r="C2013" s="7" t="s">
        <v>62</v>
      </c>
      <c r="D2013" s="7" t="s">
        <v>21</v>
      </c>
      <c r="E2013" s="7">
        <v>2020</v>
      </c>
      <c r="F2013" s="15" t="str">
        <f>CONCATENATE(AllWeights5[[#This Row],[bldgtype]],"-",AllWeights5[[#This Row],[bldgloc]],"-",AllWeights5[[#This Row],[bldgvint]])</f>
        <v>SCn-CZ03-2020</v>
      </c>
      <c r="G2013" s="15" t="str">
        <f>CONCATENATE(AllWeights5[[#This Row],[bldgtype]],"-",AllWeights5[[#This Row],[bldgloc]],"-",AllWeights5[[#This Row],[era]])</f>
        <v>SCn-CZ03-rec</v>
      </c>
      <c r="H2013" s="7">
        <v>0.46700000000000003</v>
      </c>
      <c r="I2013" s="8" t="s">
        <v>14</v>
      </c>
      <c r="J2013" s="5">
        <f>SUMIFS(AllWeights5[wt_vint],AllWeights5[bldgtype],AllWeights5[[#This Row],[bldgtype]],AllWeights5[bldgloc],AllWeights5[[#This Row],[bldgloc]],AllWeights5[era],AllWeights5[[#This Row],[era]])</f>
        <v>1.8680000000000001</v>
      </c>
      <c r="K2013" s="16">
        <f>AllWeights5[[#This Row],[wt_vint]]/AllWeights5[[#This Row],[Total Weight (BT, CZ, Era)]]</f>
        <v>0.25</v>
      </c>
    </row>
    <row r="2014" spans="1:11" x14ac:dyDescent="0.3">
      <c r="A2014" s="6">
        <v>2020</v>
      </c>
      <c r="B2014" s="7" t="s">
        <v>7</v>
      </c>
      <c r="C2014" s="7" t="s">
        <v>62</v>
      </c>
      <c r="D2014" s="7" t="s">
        <v>21</v>
      </c>
      <c r="E2014" s="7" t="s">
        <v>18</v>
      </c>
      <c r="F2014" s="15" t="str">
        <f>CONCATENATE(AllWeights5[[#This Row],[bldgtype]],"-",AllWeights5[[#This Row],[bldgloc]],"-",AllWeights5[[#This Row],[bldgvint]])</f>
        <v>SCn-CZ03-New</v>
      </c>
      <c r="G2014" s="15" t="str">
        <f>CONCATENATE(AllWeights5[[#This Row],[bldgtype]],"-",AllWeights5[[#This Row],[bldgloc]],"-",AllWeights5[[#This Row],[era]])</f>
        <v>SCn-CZ03-new</v>
      </c>
      <c r="H2014" s="7">
        <v>0.46700000000000003</v>
      </c>
      <c r="I2014" s="8" t="s">
        <v>19</v>
      </c>
      <c r="J2014" s="5">
        <f>SUMIFS(AllWeights5[wt_vint],AllWeights5[bldgtype],AllWeights5[[#This Row],[bldgtype]],AllWeights5[bldgloc],AllWeights5[[#This Row],[bldgloc]],AllWeights5[era],AllWeights5[[#This Row],[era]])</f>
        <v>0.46700000000000003</v>
      </c>
      <c r="K2014" s="16">
        <f>AllWeights5[[#This Row],[wt_vint]]/AllWeights5[[#This Row],[Total Weight (BT, CZ, Era)]]</f>
        <v>1</v>
      </c>
    </row>
    <row r="2015" spans="1:11" x14ac:dyDescent="0.3">
      <c r="A2015" s="6">
        <v>2020</v>
      </c>
      <c r="B2015" s="7" t="s">
        <v>7</v>
      </c>
      <c r="C2015" s="7" t="s">
        <v>62</v>
      </c>
      <c r="D2015" s="7" t="s">
        <v>22</v>
      </c>
      <c r="E2015" s="7">
        <v>1975</v>
      </c>
      <c r="F2015" s="15" t="str">
        <f>CONCATENATE(AllWeights5[[#This Row],[bldgtype]],"-",AllWeights5[[#This Row],[bldgloc]],"-",AllWeights5[[#This Row],[bldgvint]])</f>
        <v>SCn-CZ04-1975</v>
      </c>
      <c r="G2015" s="15" t="str">
        <f>CONCATENATE(AllWeights5[[#This Row],[bldgtype]],"-",AllWeights5[[#This Row],[bldgloc]],"-",AllWeights5[[#This Row],[era]])</f>
        <v>SCn-CZ04-old</v>
      </c>
      <c r="H2015" s="7">
        <v>4.8280000000000003</v>
      </c>
      <c r="I2015" s="8" t="s">
        <v>16</v>
      </c>
      <c r="J2015" s="5">
        <f>SUMIFS(AllWeights5[wt_vint],AllWeights5[bldgtype],AllWeights5[[#This Row],[bldgtype]],AllWeights5[bldgloc],AllWeights5[[#This Row],[bldgloc]],AllWeights5[era],AllWeights5[[#This Row],[era]])</f>
        <v>17.135000000000002</v>
      </c>
      <c r="K2015" s="16">
        <f>AllWeights5[[#This Row],[wt_vint]]/AllWeights5[[#This Row],[Total Weight (BT, CZ, Era)]]</f>
        <v>0.28176247446746422</v>
      </c>
    </row>
    <row r="2016" spans="1:11" x14ac:dyDescent="0.3">
      <c r="A2016" s="6">
        <v>2020</v>
      </c>
      <c r="B2016" s="7" t="s">
        <v>7</v>
      </c>
      <c r="C2016" s="7" t="s">
        <v>62</v>
      </c>
      <c r="D2016" s="7" t="s">
        <v>22</v>
      </c>
      <c r="E2016" s="7">
        <v>1985</v>
      </c>
      <c r="F2016" s="15" t="str">
        <f>CONCATENATE(AllWeights5[[#This Row],[bldgtype]],"-",AllWeights5[[#This Row],[bldgloc]],"-",AllWeights5[[#This Row],[bldgvint]])</f>
        <v>SCn-CZ04-1985</v>
      </c>
      <c r="G2016" s="15" t="str">
        <f>CONCATENATE(AllWeights5[[#This Row],[bldgtype]],"-",AllWeights5[[#This Row],[bldgloc]],"-",AllWeights5[[#This Row],[era]])</f>
        <v>SCn-CZ04-old</v>
      </c>
      <c r="H2016" s="7">
        <v>8.6880000000000006</v>
      </c>
      <c r="I2016" s="8" t="s">
        <v>16</v>
      </c>
      <c r="J2016" s="5">
        <f>SUMIFS(AllWeights5[wt_vint],AllWeights5[bldgtype],AllWeights5[[#This Row],[bldgtype]],AllWeights5[bldgloc],AllWeights5[[#This Row],[bldgloc]],AllWeights5[era],AllWeights5[[#This Row],[era]])</f>
        <v>17.135000000000002</v>
      </c>
      <c r="K2016" s="16">
        <f>AllWeights5[[#This Row],[wt_vint]]/AllWeights5[[#This Row],[Total Weight (BT, CZ, Era)]]</f>
        <v>0.50703238984534582</v>
      </c>
    </row>
    <row r="2017" spans="1:11" x14ac:dyDescent="0.3">
      <c r="A2017" s="6">
        <v>2020</v>
      </c>
      <c r="B2017" s="7" t="s">
        <v>7</v>
      </c>
      <c r="C2017" s="7" t="s">
        <v>62</v>
      </c>
      <c r="D2017" s="7" t="s">
        <v>22</v>
      </c>
      <c r="E2017" s="7">
        <v>1996</v>
      </c>
      <c r="F2017" s="15" t="str">
        <f>CONCATENATE(AllWeights5[[#This Row],[bldgtype]],"-",AllWeights5[[#This Row],[bldgloc]],"-",AllWeights5[[#This Row],[bldgvint]])</f>
        <v>SCn-CZ04-1996</v>
      </c>
      <c r="G2017" s="15" t="str">
        <f>CONCATENATE(AllWeights5[[#This Row],[bldgtype]],"-",AllWeights5[[#This Row],[bldgloc]],"-",AllWeights5[[#This Row],[era]])</f>
        <v>SCn-CZ04-old</v>
      </c>
      <c r="H2017" s="7">
        <v>3.6190000000000002</v>
      </c>
      <c r="I2017" s="8" t="s">
        <v>16</v>
      </c>
      <c r="J2017" s="5">
        <f>SUMIFS(AllWeights5[wt_vint],AllWeights5[bldgtype],AllWeights5[[#This Row],[bldgtype]],AllWeights5[bldgloc],AllWeights5[[#This Row],[bldgloc]],AllWeights5[era],AllWeights5[[#This Row],[era]])</f>
        <v>17.135000000000002</v>
      </c>
      <c r="K2017" s="16">
        <f>AllWeights5[[#This Row],[wt_vint]]/AllWeights5[[#This Row],[Total Weight (BT, CZ, Era)]]</f>
        <v>0.21120513568718996</v>
      </c>
    </row>
    <row r="2018" spans="1:11" x14ac:dyDescent="0.3">
      <c r="A2018" s="6">
        <v>2020</v>
      </c>
      <c r="B2018" s="7" t="s">
        <v>7</v>
      </c>
      <c r="C2018" s="7" t="s">
        <v>62</v>
      </c>
      <c r="D2018" s="7" t="s">
        <v>22</v>
      </c>
      <c r="E2018" s="7">
        <v>2003</v>
      </c>
      <c r="F2018" s="15" t="str">
        <f>CONCATENATE(AllWeights5[[#This Row],[bldgtype]],"-",AllWeights5[[#This Row],[bldgloc]],"-",AllWeights5[[#This Row],[bldgvint]])</f>
        <v>SCn-CZ04-2003</v>
      </c>
      <c r="G2018" s="15" t="str">
        <f>CONCATENATE(AllWeights5[[#This Row],[bldgtype]],"-",AllWeights5[[#This Row],[bldgloc]],"-",AllWeights5[[#This Row],[era]])</f>
        <v>SCn-CZ04-ex</v>
      </c>
      <c r="H2018" s="7">
        <v>1.577</v>
      </c>
      <c r="I2018" s="8" t="s">
        <v>11</v>
      </c>
      <c r="J2018" s="5">
        <f>SUMIFS(AllWeights5[wt_vint],AllWeights5[bldgtype],AllWeights5[[#This Row],[bldgtype]],AllWeights5[bldgloc],AllWeights5[[#This Row],[bldgloc]],AllWeights5[era],AllWeights5[[#This Row],[era]])</f>
        <v>3.4470000000000001</v>
      </c>
      <c r="K2018" s="16">
        <f>AllWeights5[[#This Row],[wt_vint]]/AllWeights5[[#This Row],[Total Weight (BT, CZ, Era)]]</f>
        <v>0.4574992747316507</v>
      </c>
    </row>
    <row r="2019" spans="1:11" x14ac:dyDescent="0.3">
      <c r="A2019" s="6">
        <v>2020</v>
      </c>
      <c r="B2019" s="7" t="s">
        <v>7</v>
      </c>
      <c r="C2019" s="7" t="s">
        <v>62</v>
      </c>
      <c r="D2019" s="7" t="s">
        <v>22</v>
      </c>
      <c r="E2019" s="7">
        <v>2007</v>
      </c>
      <c r="F2019" s="15" t="str">
        <f>CONCATENATE(AllWeights5[[#This Row],[bldgtype]],"-",AllWeights5[[#This Row],[bldgloc]],"-",AllWeights5[[#This Row],[bldgvint]])</f>
        <v>SCn-CZ04-2007</v>
      </c>
      <c r="G2019" s="15" t="str">
        <f>CONCATENATE(AllWeights5[[#This Row],[bldgtype]],"-",AllWeights5[[#This Row],[bldgloc]],"-",AllWeights5[[#This Row],[era]])</f>
        <v>SCn-CZ04-ex</v>
      </c>
      <c r="H2019" s="7">
        <v>0.68</v>
      </c>
      <c r="I2019" s="8" t="s">
        <v>11</v>
      </c>
      <c r="J2019" s="5">
        <f>SUMIFS(AllWeights5[wt_vint],AllWeights5[bldgtype],AllWeights5[[#This Row],[bldgtype]],AllWeights5[bldgloc],AllWeights5[[#This Row],[bldgloc]],AllWeights5[era],AllWeights5[[#This Row],[era]])</f>
        <v>3.4470000000000001</v>
      </c>
      <c r="K2019" s="16">
        <f>AllWeights5[[#This Row],[wt_vint]]/AllWeights5[[#This Row],[Total Weight (BT, CZ, Era)]]</f>
        <v>0.19727299100667248</v>
      </c>
    </row>
    <row r="2020" spans="1:11" x14ac:dyDescent="0.3">
      <c r="A2020" s="6">
        <v>2020</v>
      </c>
      <c r="B2020" s="7" t="s">
        <v>7</v>
      </c>
      <c r="C2020" s="7" t="s">
        <v>62</v>
      </c>
      <c r="D2020" s="7" t="s">
        <v>22</v>
      </c>
      <c r="E2020" s="7">
        <v>2011</v>
      </c>
      <c r="F2020" s="15" t="str">
        <f>CONCATENATE(AllWeights5[[#This Row],[bldgtype]],"-",AllWeights5[[#This Row],[bldgloc]],"-",AllWeights5[[#This Row],[bldgvint]])</f>
        <v>SCn-CZ04-2011</v>
      </c>
      <c r="G2020" s="15" t="str">
        <f>CONCATENATE(AllWeights5[[#This Row],[bldgtype]],"-",AllWeights5[[#This Row],[bldgloc]],"-",AllWeights5[[#This Row],[era]])</f>
        <v>SCn-CZ04-ex</v>
      </c>
      <c r="H2020" s="7">
        <v>0.68</v>
      </c>
      <c r="I2020" s="8" t="s">
        <v>11</v>
      </c>
      <c r="J2020" s="5">
        <f>SUMIFS(AllWeights5[wt_vint],AllWeights5[bldgtype],AllWeights5[[#This Row],[bldgtype]],AllWeights5[bldgloc],AllWeights5[[#This Row],[bldgloc]],AllWeights5[era],AllWeights5[[#This Row],[era]])</f>
        <v>3.4470000000000001</v>
      </c>
      <c r="K2020" s="16">
        <f>AllWeights5[[#This Row],[wt_vint]]/AllWeights5[[#This Row],[Total Weight (BT, CZ, Era)]]</f>
        <v>0.19727299100667248</v>
      </c>
    </row>
    <row r="2021" spans="1:11" x14ac:dyDescent="0.3">
      <c r="A2021" s="6">
        <v>2020</v>
      </c>
      <c r="B2021" s="7" t="s">
        <v>7</v>
      </c>
      <c r="C2021" s="7" t="s">
        <v>62</v>
      </c>
      <c r="D2021" s="7" t="s">
        <v>22</v>
      </c>
      <c r="E2021" s="7">
        <v>2015</v>
      </c>
      <c r="F2021" s="15" t="str">
        <f>CONCATENATE(AllWeights5[[#This Row],[bldgtype]],"-",AllWeights5[[#This Row],[bldgloc]],"-",AllWeights5[[#This Row],[bldgvint]])</f>
        <v>SCn-CZ04-2015</v>
      </c>
      <c r="G2021" s="15" t="str">
        <f>CONCATENATE(AllWeights5[[#This Row],[bldgtype]],"-",AllWeights5[[#This Row],[bldgloc]],"-",AllWeights5[[#This Row],[era]])</f>
        <v>SCn-CZ04-ex</v>
      </c>
      <c r="H2021" s="7">
        <v>0.51</v>
      </c>
      <c r="I2021" s="8" t="s">
        <v>11</v>
      </c>
      <c r="J2021" s="5">
        <f>SUMIFS(AllWeights5[wt_vint],AllWeights5[bldgtype],AllWeights5[[#This Row],[bldgtype]],AllWeights5[bldgloc],AllWeights5[[#This Row],[bldgloc]],AllWeights5[era],AllWeights5[[#This Row],[era]])</f>
        <v>3.4470000000000001</v>
      </c>
      <c r="K2021" s="16">
        <f>AllWeights5[[#This Row],[wt_vint]]/AllWeights5[[#This Row],[Total Weight (BT, CZ, Era)]]</f>
        <v>0.14795474325500435</v>
      </c>
    </row>
    <row r="2022" spans="1:11" x14ac:dyDescent="0.3">
      <c r="A2022" s="6">
        <v>2020</v>
      </c>
      <c r="B2022" s="7" t="s">
        <v>7</v>
      </c>
      <c r="C2022" s="7" t="s">
        <v>62</v>
      </c>
      <c r="D2022" s="7" t="s">
        <v>22</v>
      </c>
      <c r="E2022" s="7">
        <v>2017</v>
      </c>
      <c r="F2022" s="15" t="str">
        <f>CONCATENATE(AllWeights5[[#This Row],[bldgtype]],"-",AllWeights5[[#This Row],[bldgloc]],"-",AllWeights5[[#This Row],[bldgvint]])</f>
        <v>SCn-CZ04-2017</v>
      </c>
      <c r="G2022" s="15" t="str">
        <f>CONCATENATE(AllWeights5[[#This Row],[bldgtype]],"-",AllWeights5[[#This Row],[bldgloc]],"-",AllWeights5[[#This Row],[era]])</f>
        <v>SCn-CZ04-rec</v>
      </c>
      <c r="H2022" s="7">
        <v>0.51</v>
      </c>
      <c r="I2022" s="8" t="s">
        <v>14</v>
      </c>
      <c r="J2022" s="5">
        <f>SUMIFS(AllWeights5[wt_vint],AllWeights5[bldgtype],AllWeights5[[#This Row],[bldgtype]],AllWeights5[bldgloc],AllWeights5[[#This Row],[bldgloc]],AllWeights5[era],AllWeights5[[#This Row],[era]])</f>
        <v>0.68</v>
      </c>
      <c r="K2022" s="16">
        <f>AllWeights5[[#This Row],[wt_vint]]/AllWeights5[[#This Row],[Total Weight (BT, CZ, Era)]]</f>
        <v>0.75</v>
      </c>
    </row>
    <row r="2023" spans="1:11" x14ac:dyDescent="0.3">
      <c r="A2023" s="6">
        <v>2020</v>
      </c>
      <c r="B2023" s="7" t="s">
        <v>7</v>
      </c>
      <c r="C2023" s="7" t="s">
        <v>62</v>
      </c>
      <c r="D2023" s="7" t="s">
        <v>22</v>
      </c>
      <c r="E2023" s="7">
        <v>2020</v>
      </c>
      <c r="F2023" s="15" t="str">
        <f>CONCATENATE(AllWeights5[[#This Row],[bldgtype]],"-",AllWeights5[[#This Row],[bldgloc]],"-",AllWeights5[[#This Row],[bldgvint]])</f>
        <v>SCn-CZ04-2020</v>
      </c>
      <c r="G2023" s="15" t="str">
        <f>CONCATENATE(AllWeights5[[#This Row],[bldgtype]],"-",AllWeights5[[#This Row],[bldgloc]],"-",AllWeights5[[#This Row],[era]])</f>
        <v>SCn-CZ04-rec</v>
      </c>
      <c r="H2023" s="7">
        <v>0.17</v>
      </c>
      <c r="I2023" s="8" t="s">
        <v>14</v>
      </c>
      <c r="J2023" s="5">
        <f>SUMIFS(AllWeights5[wt_vint],AllWeights5[bldgtype],AllWeights5[[#This Row],[bldgtype]],AllWeights5[bldgloc],AllWeights5[[#This Row],[bldgloc]],AllWeights5[era],AllWeights5[[#This Row],[era]])</f>
        <v>0.68</v>
      </c>
      <c r="K2023" s="16">
        <f>AllWeights5[[#This Row],[wt_vint]]/AllWeights5[[#This Row],[Total Weight (BT, CZ, Era)]]</f>
        <v>0.25</v>
      </c>
    </row>
    <row r="2024" spans="1:11" x14ac:dyDescent="0.3">
      <c r="A2024" s="6">
        <v>2020</v>
      </c>
      <c r="B2024" s="7" t="s">
        <v>7</v>
      </c>
      <c r="C2024" s="7" t="s">
        <v>62</v>
      </c>
      <c r="D2024" s="7" t="s">
        <v>22</v>
      </c>
      <c r="E2024" s="7" t="s">
        <v>18</v>
      </c>
      <c r="F2024" s="15" t="str">
        <f>CONCATENATE(AllWeights5[[#This Row],[bldgtype]],"-",AllWeights5[[#This Row],[bldgloc]],"-",AllWeights5[[#This Row],[bldgvint]])</f>
        <v>SCn-CZ04-New</v>
      </c>
      <c r="G2024" s="15" t="str">
        <f>CONCATENATE(AllWeights5[[#This Row],[bldgtype]],"-",AllWeights5[[#This Row],[bldgloc]],"-",AllWeights5[[#This Row],[era]])</f>
        <v>SCn-CZ04-new</v>
      </c>
      <c r="H2024" s="7">
        <v>0.17</v>
      </c>
      <c r="I2024" s="8" t="s">
        <v>19</v>
      </c>
      <c r="J2024" s="5">
        <f>SUMIFS(AllWeights5[wt_vint],AllWeights5[bldgtype],AllWeights5[[#This Row],[bldgtype]],AllWeights5[bldgloc],AllWeights5[[#This Row],[bldgloc]],AllWeights5[era],AllWeights5[[#This Row],[era]])</f>
        <v>0.17</v>
      </c>
      <c r="K2024" s="16">
        <f>AllWeights5[[#This Row],[wt_vint]]/AllWeights5[[#This Row],[Total Weight (BT, CZ, Era)]]</f>
        <v>1</v>
      </c>
    </row>
    <row r="2025" spans="1:11" x14ac:dyDescent="0.3">
      <c r="A2025" s="6">
        <v>2020</v>
      </c>
      <c r="B2025" s="7" t="s">
        <v>7</v>
      </c>
      <c r="C2025" s="7" t="s">
        <v>62</v>
      </c>
      <c r="D2025" s="7" t="s">
        <v>23</v>
      </c>
      <c r="E2025" s="7">
        <v>1975</v>
      </c>
      <c r="F2025" s="15" t="str">
        <f>CONCATENATE(AllWeights5[[#This Row],[bldgtype]],"-",AllWeights5[[#This Row],[bldgloc]],"-",AllWeights5[[#This Row],[bldgvint]])</f>
        <v>SCn-CZ05-1975</v>
      </c>
      <c r="G2025" s="15" t="str">
        <f>CONCATENATE(AllWeights5[[#This Row],[bldgtype]],"-",AllWeights5[[#This Row],[bldgloc]],"-",AllWeights5[[#This Row],[era]])</f>
        <v>SCn-CZ05-old</v>
      </c>
      <c r="H2025" s="7">
        <v>0.35899999999999999</v>
      </c>
      <c r="I2025" s="8" t="s">
        <v>16</v>
      </c>
      <c r="J2025" s="5">
        <f>SUMIFS(AllWeights5[wt_vint],AllWeights5[bldgtype],AllWeights5[[#This Row],[bldgtype]],AllWeights5[bldgloc],AllWeights5[[#This Row],[bldgloc]],AllWeights5[era],AllWeights5[[#This Row],[era]])</f>
        <v>1.3579999999999999</v>
      </c>
      <c r="K2025" s="16">
        <f>AllWeights5[[#This Row],[wt_vint]]/AllWeights5[[#This Row],[Total Weight (BT, CZ, Era)]]</f>
        <v>0.26435935198821797</v>
      </c>
    </row>
    <row r="2026" spans="1:11" x14ac:dyDescent="0.3">
      <c r="A2026" s="6">
        <v>2020</v>
      </c>
      <c r="B2026" s="7" t="s">
        <v>7</v>
      </c>
      <c r="C2026" s="7" t="s">
        <v>62</v>
      </c>
      <c r="D2026" s="7" t="s">
        <v>23</v>
      </c>
      <c r="E2026" s="7">
        <v>1985</v>
      </c>
      <c r="F2026" s="15" t="str">
        <f>CONCATENATE(AllWeights5[[#This Row],[bldgtype]],"-",AllWeights5[[#This Row],[bldgloc]],"-",AllWeights5[[#This Row],[bldgvint]])</f>
        <v>SCn-CZ05-1985</v>
      </c>
      <c r="G2026" s="15" t="str">
        <f>CONCATENATE(AllWeights5[[#This Row],[bldgtype]],"-",AllWeights5[[#This Row],[bldgloc]],"-",AllWeights5[[#This Row],[era]])</f>
        <v>SCn-CZ05-old</v>
      </c>
      <c r="H2026" s="7">
        <v>0.66300000000000003</v>
      </c>
      <c r="I2026" s="8" t="s">
        <v>16</v>
      </c>
      <c r="J2026" s="5">
        <f>SUMIFS(AllWeights5[wt_vint],AllWeights5[bldgtype],AllWeights5[[#This Row],[bldgtype]],AllWeights5[bldgloc],AllWeights5[[#This Row],[bldgloc]],AllWeights5[era],AllWeights5[[#This Row],[era]])</f>
        <v>1.3579999999999999</v>
      </c>
      <c r="K2026" s="16">
        <f>AllWeights5[[#This Row],[wt_vint]]/AllWeights5[[#This Row],[Total Weight (BT, CZ, Era)]]</f>
        <v>0.488217967599411</v>
      </c>
    </row>
    <row r="2027" spans="1:11" x14ac:dyDescent="0.3">
      <c r="A2027" s="6">
        <v>2020</v>
      </c>
      <c r="B2027" s="7" t="s">
        <v>7</v>
      </c>
      <c r="C2027" s="7" t="s">
        <v>62</v>
      </c>
      <c r="D2027" s="7" t="s">
        <v>23</v>
      </c>
      <c r="E2027" s="7">
        <v>1996</v>
      </c>
      <c r="F2027" s="15" t="str">
        <f>CONCATENATE(AllWeights5[[#This Row],[bldgtype]],"-",AllWeights5[[#This Row],[bldgloc]],"-",AllWeights5[[#This Row],[bldgvint]])</f>
        <v>SCn-CZ05-1996</v>
      </c>
      <c r="G2027" s="15" t="str">
        <f>CONCATENATE(AllWeights5[[#This Row],[bldgtype]],"-",AllWeights5[[#This Row],[bldgloc]],"-",AllWeights5[[#This Row],[era]])</f>
        <v>SCn-CZ05-old</v>
      </c>
      <c r="H2027" s="7">
        <v>0.27800000000000002</v>
      </c>
      <c r="I2027" s="8" t="s">
        <v>16</v>
      </c>
      <c r="J2027" s="5">
        <f>SUMIFS(AllWeights5[wt_vint],AllWeights5[bldgtype],AllWeights5[[#This Row],[bldgtype]],AllWeights5[bldgloc],AllWeights5[[#This Row],[bldgloc]],AllWeights5[era],AllWeights5[[#This Row],[era]])</f>
        <v>1.3579999999999999</v>
      </c>
      <c r="K2027" s="16">
        <f>AllWeights5[[#This Row],[wt_vint]]/AllWeights5[[#This Row],[Total Weight (BT, CZ, Era)]]</f>
        <v>0.20471281296023569</v>
      </c>
    </row>
    <row r="2028" spans="1:11" x14ac:dyDescent="0.3">
      <c r="A2028" s="6">
        <v>2020</v>
      </c>
      <c r="B2028" s="7" t="s">
        <v>7</v>
      </c>
      <c r="C2028" s="7" t="s">
        <v>62</v>
      </c>
      <c r="D2028" s="7" t="s">
        <v>23</v>
      </c>
      <c r="E2028" s="7">
        <v>2003</v>
      </c>
      <c r="F2028" s="15" t="str">
        <f>CONCATENATE(AllWeights5[[#This Row],[bldgtype]],"-",AllWeights5[[#This Row],[bldgloc]],"-",AllWeights5[[#This Row],[bldgvint]])</f>
        <v>SCn-CZ05-2003</v>
      </c>
      <c r="G2028" s="15" t="str">
        <f>CONCATENATE(AllWeights5[[#This Row],[bldgtype]],"-",AllWeights5[[#This Row],[bldgloc]],"-",AllWeights5[[#This Row],[era]])</f>
        <v>SCn-CZ05-ex</v>
      </c>
      <c r="H2028" s="7">
        <v>0.122</v>
      </c>
      <c r="I2028" s="8" t="s">
        <v>11</v>
      </c>
      <c r="J2028" s="5">
        <f>SUMIFS(AllWeights5[wt_vint],AllWeights5[bldgtype],AllWeights5[[#This Row],[bldgtype]],AllWeights5[bldgloc],AllWeights5[[#This Row],[bldgloc]],AllWeights5[era],AllWeights5[[#This Row],[era]])</f>
        <v>0.27699999999999997</v>
      </c>
      <c r="K2028" s="16">
        <f>AllWeights5[[#This Row],[wt_vint]]/AllWeights5[[#This Row],[Total Weight (BT, CZ, Era)]]</f>
        <v>0.44043321299638993</v>
      </c>
    </row>
    <row r="2029" spans="1:11" x14ac:dyDescent="0.3">
      <c r="A2029" s="6">
        <v>2020</v>
      </c>
      <c r="B2029" s="7" t="s">
        <v>7</v>
      </c>
      <c r="C2029" s="7" t="s">
        <v>62</v>
      </c>
      <c r="D2029" s="7" t="s">
        <v>23</v>
      </c>
      <c r="E2029" s="7">
        <v>2007</v>
      </c>
      <c r="F2029" s="15" t="str">
        <f>CONCATENATE(AllWeights5[[#This Row],[bldgtype]],"-",AllWeights5[[#This Row],[bldgloc]],"-",AllWeights5[[#This Row],[bldgvint]])</f>
        <v>SCn-CZ05-2007</v>
      </c>
      <c r="G2029" s="15" t="str">
        <f>CONCATENATE(AllWeights5[[#This Row],[bldgtype]],"-",AllWeights5[[#This Row],[bldgloc]],"-",AllWeights5[[#This Row],[era]])</f>
        <v>SCn-CZ05-ex</v>
      </c>
      <c r="H2029" s="7">
        <v>5.1999999999999998E-2</v>
      </c>
      <c r="I2029" s="8" t="s">
        <v>11</v>
      </c>
      <c r="J2029" s="5">
        <f>SUMIFS(AllWeights5[wt_vint],AllWeights5[bldgtype],AllWeights5[[#This Row],[bldgtype]],AllWeights5[bldgloc],AllWeights5[[#This Row],[bldgloc]],AllWeights5[era],AllWeights5[[#This Row],[era]])</f>
        <v>0.27699999999999997</v>
      </c>
      <c r="K2029" s="16">
        <f>AllWeights5[[#This Row],[wt_vint]]/AllWeights5[[#This Row],[Total Weight (BT, CZ, Era)]]</f>
        <v>0.18772563176895307</v>
      </c>
    </row>
    <row r="2030" spans="1:11" x14ac:dyDescent="0.3">
      <c r="A2030" s="6">
        <v>2020</v>
      </c>
      <c r="B2030" s="7" t="s">
        <v>7</v>
      </c>
      <c r="C2030" s="7" t="s">
        <v>62</v>
      </c>
      <c r="D2030" s="7" t="s">
        <v>23</v>
      </c>
      <c r="E2030" s="7">
        <v>2011</v>
      </c>
      <c r="F2030" s="15" t="str">
        <f>CONCATENATE(AllWeights5[[#This Row],[bldgtype]],"-",AllWeights5[[#This Row],[bldgloc]],"-",AllWeights5[[#This Row],[bldgvint]])</f>
        <v>SCn-CZ05-2011</v>
      </c>
      <c r="G2030" s="15" t="str">
        <f>CONCATENATE(AllWeights5[[#This Row],[bldgtype]],"-",AllWeights5[[#This Row],[bldgloc]],"-",AllWeights5[[#This Row],[era]])</f>
        <v>SCn-CZ05-ex</v>
      </c>
      <c r="H2030" s="7">
        <v>5.1999999999999998E-2</v>
      </c>
      <c r="I2030" s="8" t="s">
        <v>11</v>
      </c>
      <c r="J2030" s="5">
        <f>SUMIFS(AllWeights5[wt_vint],AllWeights5[bldgtype],AllWeights5[[#This Row],[bldgtype]],AllWeights5[bldgloc],AllWeights5[[#This Row],[bldgloc]],AllWeights5[era],AllWeights5[[#This Row],[era]])</f>
        <v>0.27699999999999997</v>
      </c>
      <c r="K2030" s="16">
        <f>AllWeights5[[#This Row],[wt_vint]]/AllWeights5[[#This Row],[Total Weight (BT, CZ, Era)]]</f>
        <v>0.18772563176895307</v>
      </c>
    </row>
    <row r="2031" spans="1:11" x14ac:dyDescent="0.3">
      <c r="A2031" s="6">
        <v>2020</v>
      </c>
      <c r="B2031" s="7" t="s">
        <v>7</v>
      </c>
      <c r="C2031" s="7" t="s">
        <v>62</v>
      </c>
      <c r="D2031" s="7" t="s">
        <v>23</v>
      </c>
      <c r="E2031" s="7">
        <v>2015</v>
      </c>
      <c r="F2031" s="15" t="str">
        <f>CONCATENATE(AllWeights5[[#This Row],[bldgtype]],"-",AllWeights5[[#This Row],[bldgloc]],"-",AllWeights5[[#This Row],[bldgvint]])</f>
        <v>SCn-CZ05-2015</v>
      </c>
      <c r="G2031" s="15" t="str">
        <f>CONCATENATE(AllWeights5[[#This Row],[bldgtype]],"-",AllWeights5[[#This Row],[bldgloc]],"-",AllWeights5[[#This Row],[era]])</f>
        <v>SCn-CZ05-ex</v>
      </c>
      <c r="H2031" s="7">
        <v>3.9E-2</v>
      </c>
      <c r="I2031" s="8" t="s">
        <v>11</v>
      </c>
      <c r="J2031" s="5">
        <f>SUMIFS(AllWeights5[wt_vint],AllWeights5[bldgtype],AllWeights5[[#This Row],[bldgtype]],AllWeights5[bldgloc],AllWeights5[[#This Row],[bldgloc]],AllWeights5[era],AllWeights5[[#This Row],[era]])</f>
        <v>0.27699999999999997</v>
      </c>
      <c r="K2031" s="16">
        <f>AllWeights5[[#This Row],[wt_vint]]/AllWeights5[[#This Row],[Total Weight (BT, CZ, Era)]]</f>
        <v>0.1407942238267148</v>
      </c>
    </row>
    <row r="2032" spans="1:11" x14ac:dyDescent="0.3">
      <c r="A2032" s="6">
        <v>2020</v>
      </c>
      <c r="B2032" s="7" t="s">
        <v>7</v>
      </c>
      <c r="C2032" s="7" t="s">
        <v>62</v>
      </c>
      <c r="D2032" s="7" t="s">
        <v>23</v>
      </c>
      <c r="E2032" s="7">
        <v>2017</v>
      </c>
      <c r="F2032" s="15" t="str">
        <f>CONCATENATE(AllWeights5[[#This Row],[bldgtype]],"-",AllWeights5[[#This Row],[bldgloc]],"-",AllWeights5[[#This Row],[bldgvint]])</f>
        <v>SCn-CZ05-2017</v>
      </c>
      <c r="G2032" s="15" t="str">
        <f>CONCATENATE(AllWeights5[[#This Row],[bldgtype]],"-",AllWeights5[[#This Row],[bldgloc]],"-",AllWeights5[[#This Row],[era]])</f>
        <v>SCn-CZ05-rec</v>
      </c>
      <c r="H2032" s="7">
        <v>3.9E-2</v>
      </c>
      <c r="I2032" s="8" t="s">
        <v>14</v>
      </c>
      <c r="J2032" s="5">
        <f>SUMIFS(AllWeights5[wt_vint],AllWeights5[bldgtype],AllWeights5[[#This Row],[bldgtype]],AllWeights5[bldgloc],AllWeights5[[#This Row],[bldgloc]],AllWeights5[era],AllWeights5[[#This Row],[era]])</f>
        <v>5.6000000000000001E-2</v>
      </c>
      <c r="K2032" s="16">
        <f>AllWeights5[[#This Row],[wt_vint]]/AllWeights5[[#This Row],[Total Weight (BT, CZ, Era)]]</f>
        <v>0.6964285714285714</v>
      </c>
    </row>
    <row r="2033" spans="1:11" x14ac:dyDescent="0.3">
      <c r="A2033" s="6">
        <v>2020</v>
      </c>
      <c r="B2033" s="7" t="s">
        <v>7</v>
      </c>
      <c r="C2033" s="7" t="s">
        <v>62</v>
      </c>
      <c r="D2033" s="7" t="s">
        <v>23</v>
      </c>
      <c r="E2033" s="7">
        <v>2020</v>
      </c>
      <c r="F2033" s="15" t="str">
        <f>CONCATENATE(AllWeights5[[#This Row],[bldgtype]],"-",AllWeights5[[#This Row],[bldgloc]],"-",AllWeights5[[#This Row],[bldgvint]])</f>
        <v>SCn-CZ05-2020</v>
      </c>
      <c r="G2033" s="15" t="str">
        <f>CONCATENATE(AllWeights5[[#This Row],[bldgtype]],"-",AllWeights5[[#This Row],[bldgloc]],"-",AllWeights5[[#This Row],[era]])</f>
        <v>SCn-CZ05-rec</v>
      </c>
      <c r="H2033" s="7">
        <v>1.2999999999999999E-2</v>
      </c>
      <c r="I2033" s="8" t="s">
        <v>14</v>
      </c>
      <c r="J2033" s="5">
        <f>SUMIFS(AllWeights5[wt_vint],AllWeights5[bldgtype],AllWeights5[[#This Row],[bldgtype]],AllWeights5[bldgloc],AllWeights5[[#This Row],[bldgloc]],AllWeights5[era],AllWeights5[[#This Row],[era]])</f>
        <v>5.6000000000000001E-2</v>
      </c>
      <c r="K2033" s="16">
        <f>AllWeights5[[#This Row],[wt_vint]]/AllWeights5[[#This Row],[Total Weight (BT, CZ, Era)]]</f>
        <v>0.23214285714285712</v>
      </c>
    </row>
    <row r="2034" spans="1:11" x14ac:dyDescent="0.3">
      <c r="A2034" s="6">
        <v>2020</v>
      </c>
      <c r="B2034" s="7" t="s">
        <v>7</v>
      </c>
      <c r="C2034" s="7" t="s">
        <v>62</v>
      </c>
      <c r="D2034" s="7" t="s">
        <v>23</v>
      </c>
      <c r="E2034" s="7" t="s">
        <v>18</v>
      </c>
      <c r="F2034" s="15" t="str">
        <f>CONCATENATE(AllWeights5[[#This Row],[bldgtype]],"-",AllWeights5[[#This Row],[bldgloc]],"-",AllWeights5[[#This Row],[bldgvint]])</f>
        <v>SCn-CZ05-New</v>
      </c>
      <c r="G2034" s="15" t="str">
        <f>CONCATENATE(AllWeights5[[#This Row],[bldgtype]],"-",AllWeights5[[#This Row],[bldgloc]],"-",AllWeights5[[#This Row],[era]])</f>
        <v>SCn-CZ05-new</v>
      </c>
      <c r="H2034" s="7">
        <v>1.2999999999999999E-2</v>
      </c>
      <c r="I2034" s="8" t="s">
        <v>19</v>
      </c>
      <c r="J2034" s="5">
        <f>SUMIFS(AllWeights5[wt_vint],AllWeights5[bldgtype],AllWeights5[[#This Row],[bldgtype]],AllWeights5[bldgloc],AllWeights5[[#This Row],[bldgloc]],AllWeights5[era],AllWeights5[[#This Row],[era]])</f>
        <v>1.4999999999999999E-2</v>
      </c>
      <c r="K2034" s="16">
        <f>AllWeights5[[#This Row],[wt_vint]]/AllWeights5[[#This Row],[Total Weight (BT, CZ, Era)]]</f>
        <v>0.8666666666666667</v>
      </c>
    </row>
    <row r="2035" spans="1:11" x14ac:dyDescent="0.3">
      <c r="A2035" s="6">
        <v>2020</v>
      </c>
      <c r="B2035" s="7" t="s">
        <v>7</v>
      </c>
      <c r="C2035" s="7" t="s">
        <v>62</v>
      </c>
      <c r="D2035" s="7" t="s">
        <v>24</v>
      </c>
      <c r="E2035" s="7">
        <v>1975</v>
      </c>
      <c r="F2035" s="15" t="str">
        <f>CONCATENATE(AllWeights5[[#This Row],[bldgtype]],"-",AllWeights5[[#This Row],[bldgloc]],"-",AllWeights5[[#This Row],[bldgvint]])</f>
        <v>SCn-CZ11-1975</v>
      </c>
      <c r="G2035" s="15" t="str">
        <f>CONCATENATE(AllWeights5[[#This Row],[bldgtype]],"-",AllWeights5[[#This Row],[bldgloc]],"-",AllWeights5[[#This Row],[era]])</f>
        <v>SCn-CZ11-old</v>
      </c>
      <c r="H2035" s="7">
        <v>1.6779999999999999</v>
      </c>
      <c r="I2035" s="8" t="s">
        <v>16</v>
      </c>
      <c r="J2035" s="5">
        <f>SUMIFS(AllWeights5[wt_vint],AllWeights5[bldgtype],AllWeights5[[#This Row],[bldgtype]],AllWeights5[bldgloc],AllWeights5[[#This Row],[bldgloc]],AllWeights5[era],AllWeights5[[#This Row],[era]])</f>
        <v>6.7949999999999999</v>
      </c>
      <c r="K2035" s="16">
        <f>AllWeights5[[#This Row],[wt_vint]]/AllWeights5[[#This Row],[Total Weight (BT, CZ, Era)]]</f>
        <v>0.24694628403237673</v>
      </c>
    </row>
    <row r="2036" spans="1:11" x14ac:dyDescent="0.3">
      <c r="A2036" s="6">
        <v>2020</v>
      </c>
      <c r="B2036" s="7" t="s">
        <v>7</v>
      </c>
      <c r="C2036" s="7" t="s">
        <v>62</v>
      </c>
      <c r="D2036" s="7" t="s">
        <v>24</v>
      </c>
      <c r="E2036" s="7">
        <v>1985</v>
      </c>
      <c r="F2036" s="15" t="str">
        <f>CONCATENATE(AllWeights5[[#This Row],[bldgtype]],"-",AllWeights5[[#This Row],[bldgloc]],"-",AllWeights5[[#This Row],[bldgvint]])</f>
        <v>SCn-CZ11-1985</v>
      </c>
      <c r="G2036" s="15" t="str">
        <f>CONCATENATE(AllWeights5[[#This Row],[bldgtype]],"-",AllWeights5[[#This Row],[bldgloc]],"-",AllWeights5[[#This Row],[era]])</f>
        <v>SCn-CZ11-old</v>
      </c>
      <c r="H2036" s="7">
        <v>2.9569999999999999</v>
      </c>
      <c r="I2036" s="8" t="s">
        <v>16</v>
      </c>
      <c r="J2036" s="5">
        <f>SUMIFS(AllWeights5[wt_vint],AllWeights5[bldgtype],AllWeights5[[#This Row],[bldgtype]],AllWeights5[bldgloc],AllWeights5[[#This Row],[bldgloc]],AllWeights5[era],AllWeights5[[#This Row],[era]])</f>
        <v>6.7949999999999999</v>
      </c>
      <c r="K2036" s="16">
        <f>AllWeights5[[#This Row],[wt_vint]]/AllWeights5[[#This Row],[Total Weight (BT, CZ, Era)]]</f>
        <v>0.4351729212656365</v>
      </c>
    </row>
    <row r="2037" spans="1:11" x14ac:dyDescent="0.3">
      <c r="A2037" s="6">
        <v>2020</v>
      </c>
      <c r="B2037" s="7" t="s">
        <v>7</v>
      </c>
      <c r="C2037" s="7" t="s">
        <v>62</v>
      </c>
      <c r="D2037" s="7" t="s">
        <v>24</v>
      </c>
      <c r="E2037" s="7">
        <v>1996</v>
      </c>
      <c r="F2037" s="15" t="str">
        <f>CONCATENATE(AllWeights5[[#This Row],[bldgtype]],"-",AllWeights5[[#This Row],[bldgloc]],"-",AllWeights5[[#This Row],[bldgvint]])</f>
        <v>SCn-CZ11-1996</v>
      </c>
      <c r="G2037" s="15" t="str">
        <f>CONCATENATE(AllWeights5[[#This Row],[bldgtype]],"-",AllWeights5[[#This Row],[bldgloc]],"-",AllWeights5[[#This Row],[era]])</f>
        <v>SCn-CZ11-old</v>
      </c>
      <c r="H2037" s="7">
        <v>2.16</v>
      </c>
      <c r="I2037" s="8" t="s">
        <v>16</v>
      </c>
      <c r="J2037" s="5">
        <f>SUMIFS(AllWeights5[wt_vint],AllWeights5[bldgtype],AllWeights5[[#This Row],[bldgtype]],AllWeights5[bldgloc],AllWeights5[[#This Row],[bldgloc]],AllWeights5[era],AllWeights5[[#This Row],[era]])</f>
        <v>6.7949999999999999</v>
      </c>
      <c r="K2037" s="16">
        <f>AllWeights5[[#This Row],[wt_vint]]/AllWeights5[[#This Row],[Total Weight (BT, CZ, Era)]]</f>
        <v>0.31788079470198677</v>
      </c>
    </row>
    <row r="2038" spans="1:11" x14ac:dyDescent="0.3">
      <c r="A2038" s="6">
        <v>2020</v>
      </c>
      <c r="B2038" s="7" t="s">
        <v>7</v>
      </c>
      <c r="C2038" s="7" t="s">
        <v>62</v>
      </c>
      <c r="D2038" s="7" t="s">
        <v>24</v>
      </c>
      <c r="E2038" s="7">
        <v>2003</v>
      </c>
      <c r="F2038" s="15" t="str">
        <f>CONCATENATE(AllWeights5[[#This Row],[bldgtype]],"-",AllWeights5[[#This Row],[bldgloc]],"-",AllWeights5[[#This Row],[bldgvint]])</f>
        <v>SCn-CZ11-2003</v>
      </c>
      <c r="G2038" s="15" t="str">
        <f>CONCATENATE(AllWeights5[[#This Row],[bldgtype]],"-",AllWeights5[[#This Row],[bldgloc]],"-",AllWeights5[[#This Row],[era]])</f>
        <v>SCn-CZ11-ex</v>
      </c>
      <c r="H2038" s="7">
        <v>1.5289999999999999</v>
      </c>
      <c r="I2038" s="8" t="s">
        <v>11</v>
      </c>
      <c r="J2038" s="5">
        <f>SUMIFS(AllWeights5[wt_vint],AllWeights5[bldgtype],AllWeights5[[#This Row],[bldgtype]],AllWeights5[bldgloc],AllWeights5[[#This Row],[bldgloc]],AllWeights5[era],AllWeights5[[#This Row],[era]])</f>
        <v>3.41</v>
      </c>
      <c r="K2038" s="16">
        <f>AllWeights5[[#This Row],[wt_vint]]/AllWeights5[[#This Row],[Total Weight (BT, CZ, Era)]]</f>
        <v>0.44838709677419353</v>
      </c>
    </row>
    <row r="2039" spans="1:11" x14ac:dyDescent="0.3">
      <c r="A2039" s="6">
        <v>2020</v>
      </c>
      <c r="B2039" s="7" t="s">
        <v>7</v>
      </c>
      <c r="C2039" s="7" t="s">
        <v>62</v>
      </c>
      <c r="D2039" s="7" t="s">
        <v>24</v>
      </c>
      <c r="E2039" s="7">
        <v>2007</v>
      </c>
      <c r="F2039" s="15" t="str">
        <f>CONCATENATE(AllWeights5[[#This Row],[bldgtype]],"-",AllWeights5[[#This Row],[bldgloc]],"-",AllWeights5[[#This Row],[bldgvint]])</f>
        <v>SCn-CZ11-2007</v>
      </c>
      <c r="G2039" s="15" t="str">
        <f>CONCATENATE(AllWeights5[[#This Row],[bldgtype]],"-",AllWeights5[[#This Row],[bldgloc]],"-",AllWeights5[[#This Row],[era]])</f>
        <v>SCn-CZ11-ex</v>
      </c>
      <c r="H2039" s="7">
        <v>0.68400000000000005</v>
      </c>
      <c r="I2039" s="8" t="s">
        <v>11</v>
      </c>
      <c r="J2039" s="5">
        <f>SUMIFS(AllWeights5[wt_vint],AllWeights5[bldgtype],AllWeights5[[#This Row],[bldgtype]],AllWeights5[bldgloc],AllWeights5[[#This Row],[bldgloc]],AllWeights5[era],AllWeights5[[#This Row],[era]])</f>
        <v>3.41</v>
      </c>
      <c r="K2039" s="16">
        <f>AllWeights5[[#This Row],[wt_vint]]/AllWeights5[[#This Row],[Total Weight (BT, CZ, Era)]]</f>
        <v>0.20058651026392962</v>
      </c>
    </row>
    <row r="2040" spans="1:11" x14ac:dyDescent="0.3">
      <c r="A2040" s="6">
        <v>2020</v>
      </c>
      <c r="B2040" s="7" t="s">
        <v>7</v>
      </c>
      <c r="C2040" s="7" t="s">
        <v>62</v>
      </c>
      <c r="D2040" s="7" t="s">
        <v>24</v>
      </c>
      <c r="E2040" s="7">
        <v>2011</v>
      </c>
      <c r="F2040" s="15" t="str">
        <f>CONCATENATE(AllWeights5[[#This Row],[bldgtype]],"-",AllWeights5[[#This Row],[bldgloc]],"-",AllWeights5[[#This Row],[bldgvint]])</f>
        <v>SCn-CZ11-2011</v>
      </c>
      <c r="G2040" s="15" t="str">
        <f>CONCATENATE(AllWeights5[[#This Row],[bldgtype]],"-",AllWeights5[[#This Row],[bldgloc]],"-",AllWeights5[[#This Row],[era]])</f>
        <v>SCn-CZ11-ex</v>
      </c>
      <c r="H2040" s="7">
        <v>0.68400000000000005</v>
      </c>
      <c r="I2040" s="8" t="s">
        <v>11</v>
      </c>
      <c r="J2040" s="5">
        <f>SUMIFS(AllWeights5[wt_vint],AllWeights5[bldgtype],AllWeights5[[#This Row],[bldgtype]],AllWeights5[bldgloc],AllWeights5[[#This Row],[bldgloc]],AllWeights5[era],AllWeights5[[#This Row],[era]])</f>
        <v>3.41</v>
      </c>
      <c r="K2040" s="16">
        <f>AllWeights5[[#This Row],[wt_vint]]/AllWeights5[[#This Row],[Total Weight (BT, CZ, Era)]]</f>
        <v>0.20058651026392962</v>
      </c>
    </row>
    <row r="2041" spans="1:11" x14ac:dyDescent="0.3">
      <c r="A2041" s="6">
        <v>2020</v>
      </c>
      <c r="B2041" s="7" t="s">
        <v>7</v>
      </c>
      <c r="C2041" s="7" t="s">
        <v>62</v>
      </c>
      <c r="D2041" s="7" t="s">
        <v>24</v>
      </c>
      <c r="E2041" s="7">
        <v>2015</v>
      </c>
      <c r="F2041" s="15" t="str">
        <f>CONCATENATE(AllWeights5[[#This Row],[bldgtype]],"-",AllWeights5[[#This Row],[bldgloc]],"-",AllWeights5[[#This Row],[bldgvint]])</f>
        <v>SCn-CZ11-2015</v>
      </c>
      <c r="G2041" s="15" t="str">
        <f>CONCATENATE(AllWeights5[[#This Row],[bldgtype]],"-",AllWeights5[[#This Row],[bldgloc]],"-",AllWeights5[[#This Row],[era]])</f>
        <v>SCn-CZ11-ex</v>
      </c>
      <c r="H2041" s="7">
        <v>0.51300000000000001</v>
      </c>
      <c r="I2041" s="8" t="s">
        <v>11</v>
      </c>
      <c r="J2041" s="5">
        <f>SUMIFS(AllWeights5[wt_vint],AllWeights5[bldgtype],AllWeights5[[#This Row],[bldgtype]],AllWeights5[bldgloc],AllWeights5[[#This Row],[bldgloc]],AllWeights5[era],AllWeights5[[#This Row],[era]])</f>
        <v>3.41</v>
      </c>
      <c r="K2041" s="16">
        <f>AllWeights5[[#This Row],[wt_vint]]/AllWeights5[[#This Row],[Total Weight (BT, CZ, Era)]]</f>
        <v>0.15043988269794722</v>
      </c>
    </row>
    <row r="2042" spans="1:11" x14ac:dyDescent="0.3">
      <c r="A2042" s="6">
        <v>2020</v>
      </c>
      <c r="B2042" s="7" t="s">
        <v>7</v>
      </c>
      <c r="C2042" s="7" t="s">
        <v>62</v>
      </c>
      <c r="D2042" s="7" t="s">
        <v>24</v>
      </c>
      <c r="E2042" s="7">
        <v>2017</v>
      </c>
      <c r="F2042" s="15" t="str">
        <f>CONCATENATE(AllWeights5[[#This Row],[bldgtype]],"-",AllWeights5[[#This Row],[bldgloc]],"-",AllWeights5[[#This Row],[bldgvint]])</f>
        <v>SCn-CZ11-2017</v>
      </c>
      <c r="G2042" s="15" t="str">
        <f>CONCATENATE(AllWeights5[[#This Row],[bldgtype]],"-",AllWeights5[[#This Row],[bldgloc]],"-",AllWeights5[[#This Row],[era]])</f>
        <v>SCn-CZ11-rec</v>
      </c>
      <c r="H2042" s="7">
        <v>0.51300000000000001</v>
      </c>
      <c r="I2042" s="8" t="s">
        <v>14</v>
      </c>
      <c r="J2042" s="5">
        <f>SUMIFS(AllWeights5[wt_vint],AllWeights5[bldgtype],AllWeights5[[#This Row],[bldgtype]],AllWeights5[bldgloc],AllWeights5[[#This Row],[bldgloc]],AllWeights5[era],AllWeights5[[#This Row],[era]])</f>
        <v>0.68400000000000005</v>
      </c>
      <c r="K2042" s="16">
        <f>AllWeights5[[#This Row],[wt_vint]]/AllWeights5[[#This Row],[Total Weight (BT, CZ, Era)]]</f>
        <v>0.75</v>
      </c>
    </row>
    <row r="2043" spans="1:11" x14ac:dyDescent="0.3">
      <c r="A2043" s="6">
        <v>2020</v>
      </c>
      <c r="B2043" s="7" t="s">
        <v>7</v>
      </c>
      <c r="C2043" s="7" t="s">
        <v>62</v>
      </c>
      <c r="D2043" s="7" t="s">
        <v>24</v>
      </c>
      <c r="E2043" s="7">
        <v>2020</v>
      </c>
      <c r="F2043" s="15" t="str">
        <f>CONCATENATE(AllWeights5[[#This Row],[bldgtype]],"-",AllWeights5[[#This Row],[bldgloc]],"-",AllWeights5[[#This Row],[bldgvint]])</f>
        <v>SCn-CZ11-2020</v>
      </c>
      <c r="G2043" s="15" t="str">
        <f>CONCATENATE(AllWeights5[[#This Row],[bldgtype]],"-",AllWeights5[[#This Row],[bldgloc]],"-",AllWeights5[[#This Row],[era]])</f>
        <v>SCn-CZ11-rec</v>
      </c>
      <c r="H2043" s="7">
        <v>0.17100000000000001</v>
      </c>
      <c r="I2043" s="8" t="s">
        <v>14</v>
      </c>
      <c r="J2043" s="5">
        <f>SUMIFS(AllWeights5[wt_vint],AllWeights5[bldgtype],AllWeights5[[#This Row],[bldgtype]],AllWeights5[bldgloc],AllWeights5[[#This Row],[bldgloc]],AllWeights5[era],AllWeights5[[#This Row],[era]])</f>
        <v>0.68400000000000005</v>
      </c>
      <c r="K2043" s="16">
        <f>AllWeights5[[#This Row],[wt_vint]]/AllWeights5[[#This Row],[Total Weight (BT, CZ, Era)]]</f>
        <v>0.25</v>
      </c>
    </row>
    <row r="2044" spans="1:11" x14ac:dyDescent="0.3">
      <c r="A2044" s="6">
        <v>2020</v>
      </c>
      <c r="B2044" s="7" t="s">
        <v>7</v>
      </c>
      <c r="C2044" s="7" t="s">
        <v>62</v>
      </c>
      <c r="D2044" s="7" t="s">
        <v>24</v>
      </c>
      <c r="E2044" s="7" t="s">
        <v>18</v>
      </c>
      <c r="F2044" s="15" t="str">
        <f>CONCATENATE(AllWeights5[[#This Row],[bldgtype]],"-",AllWeights5[[#This Row],[bldgloc]],"-",AllWeights5[[#This Row],[bldgvint]])</f>
        <v>SCn-CZ11-New</v>
      </c>
      <c r="G2044" s="15" t="str">
        <f>CONCATENATE(AllWeights5[[#This Row],[bldgtype]],"-",AllWeights5[[#This Row],[bldgloc]],"-",AllWeights5[[#This Row],[era]])</f>
        <v>SCn-CZ11-new</v>
      </c>
      <c r="H2044" s="7">
        <v>0.17100000000000001</v>
      </c>
      <c r="I2044" s="8" t="s">
        <v>19</v>
      </c>
      <c r="J2044" s="5">
        <f>SUMIFS(AllWeights5[wt_vint],AllWeights5[bldgtype],AllWeights5[[#This Row],[bldgtype]],AllWeights5[bldgloc],AllWeights5[[#This Row],[bldgloc]],AllWeights5[era],AllWeights5[[#This Row],[era]])</f>
        <v>0.17100000000000001</v>
      </c>
      <c r="K2044" s="16">
        <f>AllWeights5[[#This Row],[wt_vint]]/AllWeights5[[#This Row],[Total Weight (BT, CZ, Era)]]</f>
        <v>1</v>
      </c>
    </row>
    <row r="2045" spans="1:11" x14ac:dyDescent="0.3">
      <c r="A2045" s="6">
        <v>2020</v>
      </c>
      <c r="B2045" s="7" t="s">
        <v>7</v>
      </c>
      <c r="C2045" s="7" t="s">
        <v>62</v>
      </c>
      <c r="D2045" s="7" t="s">
        <v>25</v>
      </c>
      <c r="E2045" s="7">
        <v>1975</v>
      </c>
      <c r="F2045" s="15" t="str">
        <f>CONCATENATE(AllWeights5[[#This Row],[bldgtype]],"-",AllWeights5[[#This Row],[bldgloc]],"-",AllWeights5[[#This Row],[bldgvint]])</f>
        <v>SCn-CZ12-1975</v>
      </c>
      <c r="G2045" s="15" t="str">
        <f>CONCATENATE(AllWeights5[[#This Row],[bldgtype]],"-",AllWeights5[[#This Row],[bldgloc]],"-",AllWeights5[[#This Row],[era]])</f>
        <v>SCn-CZ12-old</v>
      </c>
      <c r="H2045" s="7">
        <v>5.9240000000000004</v>
      </c>
      <c r="I2045" s="8" t="s">
        <v>16</v>
      </c>
      <c r="J2045" s="5">
        <f>SUMIFS(AllWeights5[wt_vint],AllWeights5[bldgtype],AllWeights5[[#This Row],[bldgtype]],AllWeights5[bldgloc],AllWeights5[[#This Row],[bldgloc]],AllWeights5[era],AllWeights5[[#This Row],[era]])</f>
        <v>28.584000000000003</v>
      </c>
      <c r="K2045" s="16">
        <f>AllWeights5[[#This Row],[wt_vint]]/AllWeights5[[#This Row],[Total Weight (BT, CZ, Era)]]</f>
        <v>0.20724881052336971</v>
      </c>
    </row>
    <row r="2046" spans="1:11" x14ac:dyDescent="0.3">
      <c r="A2046" s="6">
        <v>2020</v>
      </c>
      <c r="B2046" s="7" t="s">
        <v>7</v>
      </c>
      <c r="C2046" s="7" t="s">
        <v>62</v>
      </c>
      <c r="D2046" s="7" t="s">
        <v>25</v>
      </c>
      <c r="E2046" s="7">
        <v>1985</v>
      </c>
      <c r="F2046" s="15" t="str">
        <f>CONCATENATE(AllWeights5[[#This Row],[bldgtype]],"-",AllWeights5[[#This Row],[bldgloc]],"-",AllWeights5[[#This Row],[bldgvint]])</f>
        <v>SCn-CZ12-1985</v>
      </c>
      <c r="G2046" s="15" t="str">
        <f>CONCATENATE(AllWeights5[[#This Row],[bldgtype]],"-",AllWeights5[[#This Row],[bldgloc]],"-",AllWeights5[[#This Row],[era]])</f>
        <v>SCn-CZ12-old</v>
      </c>
      <c r="H2046" s="7">
        <v>13.121</v>
      </c>
      <c r="I2046" s="8" t="s">
        <v>16</v>
      </c>
      <c r="J2046" s="5">
        <f>SUMIFS(AllWeights5[wt_vint],AllWeights5[bldgtype],AllWeights5[[#This Row],[bldgtype]],AllWeights5[bldgloc],AllWeights5[[#This Row],[bldgloc]],AllWeights5[era],AllWeights5[[#This Row],[era]])</f>
        <v>28.584000000000003</v>
      </c>
      <c r="K2046" s="16">
        <f>AllWeights5[[#This Row],[wt_vint]]/AllWeights5[[#This Row],[Total Weight (BT, CZ, Era)]]</f>
        <v>0.45903302546879371</v>
      </c>
    </row>
    <row r="2047" spans="1:11" x14ac:dyDescent="0.3">
      <c r="A2047" s="6">
        <v>2020</v>
      </c>
      <c r="B2047" s="7" t="s">
        <v>7</v>
      </c>
      <c r="C2047" s="7" t="s">
        <v>62</v>
      </c>
      <c r="D2047" s="7" t="s">
        <v>25</v>
      </c>
      <c r="E2047" s="7">
        <v>1996</v>
      </c>
      <c r="F2047" s="15" t="str">
        <f>CONCATENATE(AllWeights5[[#This Row],[bldgtype]],"-",AllWeights5[[#This Row],[bldgloc]],"-",AllWeights5[[#This Row],[bldgvint]])</f>
        <v>SCn-CZ12-1996</v>
      </c>
      <c r="G2047" s="15" t="str">
        <f>CONCATENATE(AllWeights5[[#This Row],[bldgtype]],"-",AllWeights5[[#This Row],[bldgloc]],"-",AllWeights5[[#This Row],[era]])</f>
        <v>SCn-CZ12-old</v>
      </c>
      <c r="H2047" s="7">
        <v>9.5389999999999997</v>
      </c>
      <c r="I2047" s="8" t="s">
        <v>16</v>
      </c>
      <c r="J2047" s="5">
        <f>SUMIFS(AllWeights5[wt_vint],AllWeights5[bldgtype],AllWeights5[[#This Row],[bldgtype]],AllWeights5[bldgloc],AllWeights5[[#This Row],[bldgloc]],AllWeights5[era],AllWeights5[[#This Row],[era]])</f>
        <v>28.584000000000003</v>
      </c>
      <c r="K2047" s="16">
        <f>AllWeights5[[#This Row],[wt_vint]]/AllWeights5[[#This Row],[Total Weight (BT, CZ, Era)]]</f>
        <v>0.33371816400783649</v>
      </c>
    </row>
    <row r="2048" spans="1:11" x14ac:dyDescent="0.3">
      <c r="A2048" s="6">
        <v>2020</v>
      </c>
      <c r="B2048" s="7" t="s">
        <v>7</v>
      </c>
      <c r="C2048" s="7" t="s">
        <v>62</v>
      </c>
      <c r="D2048" s="7" t="s">
        <v>25</v>
      </c>
      <c r="E2048" s="7">
        <v>2003</v>
      </c>
      <c r="F2048" s="15" t="str">
        <f>CONCATENATE(AllWeights5[[#This Row],[bldgtype]],"-",AllWeights5[[#This Row],[bldgloc]],"-",AllWeights5[[#This Row],[bldgvint]])</f>
        <v>SCn-CZ12-2003</v>
      </c>
      <c r="G2048" s="15" t="str">
        <f>CONCATENATE(AllWeights5[[#This Row],[bldgtype]],"-",AllWeights5[[#This Row],[bldgloc]],"-",AllWeights5[[#This Row],[era]])</f>
        <v>SCn-CZ12-ex</v>
      </c>
      <c r="H2048" s="7">
        <v>5.0999999999999996</v>
      </c>
      <c r="I2048" s="8" t="s">
        <v>11</v>
      </c>
      <c r="J2048" s="5">
        <f>SUMIFS(AllWeights5[wt_vint],AllWeights5[bldgtype],AllWeights5[[#This Row],[bldgtype]],AllWeights5[bldgloc],AllWeights5[[#This Row],[bldgloc]],AllWeights5[era],AllWeights5[[#This Row],[era]])</f>
        <v>12.215</v>
      </c>
      <c r="K2048" s="16">
        <f>AllWeights5[[#This Row],[wt_vint]]/AllWeights5[[#This Row],[Total Weight (BT, CZ, Era)]]</f>
        <v>0.41751944330740892</v>
      </c>
    </row>
    <row r="2049" spans="1:11" x14ac:dyDescent="0.3">
      <c r="A2049" s="6">
        <v>2020</v>
      </c>
      <c r="B2049" s="7" t="s">
        <v>7</v>
      </c>
      <c r="C2049" s="7" t="s">
        <v>62</v>
      </c>
      <c r="D2049" s="7" t="s">
        <v>25</v>
      </c>
      <c r="E2049" s="7">
        <v>2007</v>
      </c>
      <c r="F2049" s="15" t="str">
        <f>CONCATENATE(AllWeights5[[#This Row],[bldgtype]],"-",AllWeights5[[#This Row],[bldgloc]],"-",AllWeights5[[#This Row],[bldgvint]])</f>
        <v>SCn-CZ12-2007</v>
      </c>
      <c r="G2049" s="15" t="str">
        <f>CONCATENATE(AllWeights5[[#This Row],[bldgtype]],"-",AllWeights5[[#This Row],[bldgloc]],"-",AllWeights5[[#This Row],[era]])</f>
        <v>SCn-CZ12-ex</v>
      </c>
      <c r="H2049" s="7">
        <v>2.5870000000000002</v>
      </c>
      <c r="I2049" s="8" t="s">
        <v>11</v>
      </c>
      <c r="J2049" s="5">
        <f>SUMIFS(AllWeights5[wt_vint],AllWeights5[bldgtype],AllWeights5[[#This Row],[bldgtype]],AllWeights5[bldgloc],AllWeights5[[#This Row],[bldgloc]],AllWeights5[era],AllWeights5[[#This Row],[era]])</f>
        <v>12.215</v>
      </c>
      <c r="K2049" s="16">
        <f>AllWeights5[[#This Row],[wt_vint]]/AllWeights5[[#This Row],[Total Weight (BT, CZ, Era)]]</f>
        <v>0.21178878428162098</v>
      </c>
    </row>
    <row r="2050" spans="1:11" x14ac:dyDescent="0.3">
      <c r="A2050" s="6">
        <v>2020</v>
      </c>
      <c r="B2050" s="7" t="s">
        <v>7</v>
      </c>
      <c r="C2050" s="7" t="s">
        <v>62</v>
      </c>
      <c r="D2050" s="7" t="s">
        <v>25</v>
      </c>
      <c r="E2050" s="7">
        <v>2011</v>
      </c>
      <c r="F2050" s="15" t="str">
        <f>CONCATENATE(AllWeights5[[#This Row],[bldgtype]],"-",AllWeights5[[#This Row],[bldgloc]],"-",AllWeights5[[#This Row],[bldgvint]])</f>
        <v>SCn-CZ12-2011</v>
      </c>
      <c r="G2050" s="15" t="str">
        <f>CONCATENATE(AllWeights5[[#This Row],[bldgtype]],"-",AllWeights5[[#This Row],[bldgloc]],"-",AllWeights5[[#This Row],[era]])</f>
        <v>SCn-CZ12-ex</v>
      </c>
      <c r="H2050" s="7">
        <v>2.5870000000000002</v>
      </c>
      <c r="I2050" s="8" t="s">
        <v>11</v>
      </c>
      <c r="J2050" s="5">
        <f>SUMIFS(AllWeights5[wt_vint],AllWeights5[bldgtype],AllWeights5[[#This Row],[bldgtype]],AllWeights5[bldgloc],AllWeights5[[#This Row],[bldgloc]],AllWeights5[era],AllWeights5[[#This Row],[era]])</f>
        <v>12.215</v>
      </c>
      <c r="K2050" s="16">
        <f>AllWeights5[[#This Row],[wt_vint]]/AllWeights5[[#This Row],[Total Weight (BT, CZ, Era)]]</f>
        <v>0.21178878428162098</v>
      </c>
    </row>
    <row r="2051" spans="1:11" x14ac:dyDescent="0.3">
      <c r="A2051" s="6">
        <v>2020</v>
      </c>
      <c r="B2051" s="7" t="s">
        <v>7</v>
      </c>
      <c r="C2051" s="7" t="s">
        <v>62</v>
      </c>
      <c r="D2051" s="7" t="s">
        <v>25</v>
      </c>
      <c r="E2051" s="7">
        <v>2015</v>
      </c>
      <c r="F2051" s="15" t="str">
        <f>CONCATENATE(AllWeights5[[#This Row],[bldgtype]],"-",AllWeights5[[#This Row],[bldgloc]],"-",AllWeights5[[#This Row],[bldgvint]])</f>
        <v>SCn-CZ12-2015</v>
      </c>
      <c r="G2051" s="15" t="str">
        <f>CONCATENATE(AllWeights5[[#This Row],[bldgtype]],"-",AllWeights5[[#This Row],[bldgloc]],"-",AllWeights5[[#This Row],[era]])</f>
        <v>SCn-CZ12-ex</v>
      </c>
      <c r="H2051" s="7">
        <v>1.9410000000000001</v>
      </c>
      <c r="I2051" s="8" t="s">
        <v>11</v>
      </c>
      <c r="J2051" s="5">
        <f>SUMIFS(AllWeights5[wt_vint],AllWeights5[bldgtype],AllWeights5[[#This Row],[bldgtype]],AllWeights5[bldgloc],AllWeights5[[#This Row],[bldgloc]],AllWeights5[era],AllWeights5[[#This Row],[era]])</f>
        <v>12.215</v>
      </c>
      <c r="K2051" s="16">
        <f>AllWeights5[[#This Row],[wt_vint]]/AllWeights5[[#This Row],[Total Weight (BT, CZ, Era)]]</f>
        <v>0.15890298812934917</v>
      </c>
    </row>
    <row r="2052" spans="1:11" x14ac:dyDescent="0.3">
      <c r="A2052" s="6">
        <v>2020</v>
      </c>
      <c r="B2052" s="7" t="s">
        <v>7</v>
      </c>
      <c r="C2052" s="7" t="s">
        <v>62</v>
      </c>
      <c r="D2052" s="7" t="s">
        <v>25</v>
      </c>
      <c r="E2052" s="7">
        <v>2017</v>
      </c>
      <c r="F2052" s="15" t="str">
        <f>CONCATENATE(AllWeights5[[#This Row],[bldgtype]],"-",AllWeights5[[#This Row],[bldgloc]],"-",AllWeights5[[#This Row],[bldgvint]])</f>
        <v>SCn-CZ12-2017</v>
      </c>
      <c r="G2052" s="15" t="str">
        <f>CONCATENATE(AllWeights5[[#This Row],[bldgtype]],"-",AllWeights5[[#This Row],[bldgloc]],"-",AllWeights5[[#This Row],[era]])</f>
        <v>SCn-CZ12-rec</v>
      </c>
      <c r="H2052" s="7">
        <v>1.9410000000000001</v>
      </c>
      <c r="I2052" s="8" t="s">
        <v>14</v>
      </c>
      <c r="J2052" s="5">
        <f>SUMIFS(AllWeights5[wt_vint],AllWeights5[bldgtype],AllWeights5[[#This Row],[bldgtype]],AllWeights5[bldgloc],AllWeights5[[#This Row],[bldgloc]],AllWeights5[era],AllWeights5[[#This Row],[era]])</f>
        <v>2.5880000000000001</v>
      </c>
      <c r="K2052" s="16">
        <f>AllWeights5[[#This Row],[wt_vint]]/AllWeights5[[#This Row],[Total Weight (BT, CZ, Era)]]</f>
        <v>0.75</v>
      </c>
    </row>
    <row r="2053" spans="1:11" x14ac:dyDescent="0.3">
      <c r="A2053" s="6">
        <v>2020</v>
      </c>
      <c r="B2053" s="7" t="s">
        <v>7</v>
      </c>
      <c r="C2053" s="7" t="s">
        <v>62</v>
      </c>
      <c r="D2053" s="7" t="s">
        <v>25</v>
      </c>
      <c r="E2053" s="7">
        <v>2020</v>
      </c>
      <c r="F2053" s="15" t="str">
        <f>CONCATENATE(AllWeights5[[#This Row],[bldgtype]],"-",AllWeights5[[#This Row],[bldgloc]],"-",AllWeights5[[#This Row],[bldgvint]])</f>
        <v>SCn-CZ12-2020</v>
      </c>
      <c r="G2053" s="15" t="str">
        <f>CONCATENATE(AllWeights5[[#This Row],[bldgtype]],"-",AllWeights5[[#This Row],[bldgloc]],"-",AllWeights5[[#This Row],[era]])</f>
        <v>SCn-CZ12-rec</v>
      </c>
      <c r="H2053" s="7">
        <v>0.64700000000000002</v>
      </c>
      <c r="I2053" s="8" t="s">
        <v>14</v>
      </c>
      <c r="J2053" s="5">
        <f>SUMIFS(AllWeights5[wt_vint],AllWeights5[bldgtype],AllWeights5[[#This Row],[bldgtype]],AllWeights5[bldgloc],AllWeights5[[#This Row],[bldgloc]],AllWeights5[era],AllWeights5[[#This Row],[era]])</f>
        <v>2.5880000000000001</v>
      </c>
      <c r="K2053" s="16">
        <f>AllWeights5[[#This Row],[wt_vint]]/AllWeights5[[#This Row],[Total Weight (BT, CZ, Era)]]</f>
        <v>0.25</v>
      </c>
    </row>
    <row r="2054" spans="1:11" x14ac:dyDescent="0.3">
      <c r="A2054" s="6">
        <v>2020</v>
      </c>
      <c r="B2054" s="7" t="s">
        <v>7</v>
      </c>
      <c r="C2054" s="7" t="s">
        <v>62</v>
      </c>
      <c r="D2054" s="7" t="s">
        <v>25</v>
      </c>
      <c r="E2054" s="7" t="s">
        <v>18</v>
      </c>
      <c r="F2054" s="15" t="str">
        <f>CONCATENATE(AllWeights5[[#This Row],[bldgtype]],"-",AllWeights5[[#This Row],[bldgloc]],"-",AllWeights5[[#This Row],[bldgvint]])</f>
        <v>SCn-CZ12-New</v>
      </c>
      <c r="G2054" s="15" t="str">
        <f>CONCATENATE(AllWeights5[[#This Row],[bldgtype]],"-",AllWeights5[[#This Row],[bldgloc]],"-",AllWeights5[[#This Row],[era]])</f>
        <v>SCn-CZ12-new</v>
      </c>
      <c r="H2054" s="7">
        <v>0.64700000000000002</v>
      </c>
      <c r="I2054" s="8" t="s">
        <v>19</v>
      </c>
      <c r="J2054" s="5">
        <f>SUMIFS(AllWeights5[wt_vint],AllWeights5[bldgtype],AllWeights5[[#This Row],[bldgtype]],AllWeights5[bldgloc],AllWeights5[[#This Row],[bldgloc]],AllWeights5[era],AllWeights5[[#This Row],[era]])</f>
        <v>0.64700000000000002</v>
      </c>
      <c r="K2054" s="16">
        <f>AllWeights5[[#This Row],[wt_vint]]/AllWeights5[[#This Row],[Total Weight (BT, CZ, Era)]]</f>
        <v>1</v>
      </c>
    </row>
    <row r="2055" spans="1:11" x14ac:dyDescent="0.3">
      <c r="A2055" s="6">
        <v>2020</v>
      </c>
      <c r="B2055" s="7" t="s">
        <v>7</v>
      </c>
      <c r="C2055" s="7" t="s">
        <v>62</v>
      </c>
      <c r="D2055" s="7" t="s">
        <v>26</v>
      </c>
      <c r="E2055" s="7">
        <v>1975</v>
      </c>
      <c r="F2055" s="15" t="str">
        <f>CONCATENATE(AllWeights5[[#This Row],[bldgtype]],"-",AllWeights5[[#This Row],[bldgloc]],"-",AllWeights5[[#This Row],[bldgvint]])</f>
        <v>SCn-CZ13-1975</v>
      </c>
      <c r="G2055" s="15" t="str">
        <f>CONCATENATE(AllWeights5[[#This Row],[bldgtype]],"-",AllWeights5[[#This Row],[bldgloc]],"-",AllWeights5[[#This Row],[era]])</f>
        <v>SCn-CZ13-old</v>
      </c>
      <c r="H2055" s="7">
        <v>4.7489999999999997</v>
      </c>
      <c r="I2055" s="8" t="s">
        <v>16</v>
      </c>
      <c r="J2055" s="5">
        <f>SUMIFS(AllWeights5[wt_vint],AllWeights5[bldgtype],AllWeights5[[#This Row],[bldgtype]],AllWeights5[bldgloc],AllWeights5[[#This Row],[bldgloc]],AllWeights5[era],AllWeights5[[#This Row],[era]])</f>
        <v>22.005000000000003</v>
      </c>
      <c r="K2055" s="16">
        <f>AllWeights5[[#This Row],[wt_vint]]/AllWeights5[[#This Row],[Total Weight (BT, CZ, Era)]]</f>
        <v>0.21581458759372865</v>
      </c>
    </row>
    <row r="2056" spans="1:11" x14ac:dyDescent="0.3">
      <c r="A2056" s="6">
        <v>2020</v>
      </c>
      <c r="B2056" s="7" t="s">
        <v>7</v>
      </c>
      <c r="C2056" s="7" t="s">
        <v>62</v>
      </c>
      <c r="D2056" s="7" t="s">
        <v>26</v>
      </c>
      <c r="E2056" s="7">
        <v>1985</v>
      </c>
      <c r="F2056" s="15" t="str">
        <f>CONCATENATE(AllWeights5[[#This Row],[bldgtype]],"-",AllWeights5[[#This Row],[bldgloc]],"-",AllWeights5[[#This Row],[bldgvint]])</f>
        <v>SCn-CZ13-1985</v>
      </c>
      <c r="G2056" s="15" t="str">
        <f>CONCATENATE(AllWeights5[[#This Row],[bldgtype]],"-",AllWeights5[[#This Row],[bldgloc]],"-",AllWeights5[[#This Row],[era]])</f>
        <v>SCn-CZ13-old</v>
      </c>
      <c r="H2056" s="7">
        <v>7.6749999999999998</v>
      </c>
      <c r="I2056" s="8" t="s">
        <v>16</v>
      </c>
      <c r="J2056" s="5">
        <f>SUMIFS(AllWeights5[wt_vint],AllWeights5[bldgtype],AllWeights5[[#This Row],[bldgtype]],AllWeights5[bldgloc],AllWeights5[[#This Row],[bldgloc]],AllWeights5[era],AllWeights5[[#This Row],[era]])</f>
        <v>22.005000000000003</v>
      </c>
      <c r="K2056" s="16">
        <f>AllWeights5[[#This Row],[wt_vint]]/AllWeights5[[#This Row],[Total Weight (BT, CZ, Era)]]</f>
        <v>0.34878436718927514</v>
      </c>
    </row>
    <row r="2057" spans="1:11" x14ac:dyDescent="0.3">
      <c r="A2057" s="6">
        <v>2020</v>
      </c>
      <c r="B2057" s="7" t="s">
        <v>7</v>
      </c>
      <c r="C2057" s="7" t="s">
        <v>62</v>
      </c>
      <c r="D2057" s="7" t="s">
        <v>26</v>
      </c>
      <c r="E2057" s="7">
        <v>1996</v>
      </c>
      <c r="F2057" s="15" t="str">
        <f>CONCATENATE(AllWeights5[[#This Row],[bldgtype]],"-",AllWeights5[[#This Row],[bldgloc]],"-",AllWeights5[[#This Row],[bldgvint]])</f>
        <v>SCn-CZ13-1996</v>
      </c>
      <c r="G2057" s="15" t="str">
        <f>CONCATENATE(AllWeights5[[#This Row],[bldgtype]],"-",AllWeights5[[#This Row],[bldgloc]],"-",AllWeights5[[#This Row],[era]])</f>
        <v>SCn-CZ13-old</v>
      </c>
      <c r="H2057" s="7">
        <v>4.851</v>
      </c>
      <c r="I2057" s="8" t="s">
        <v>16</v>
      </c>
      <c r="J2057" s="5">
        <f>SUMIFS(AllWeights5[wt_vint],AllWeights5[bldgtype],AllWeights5[[#This Row],[bldgtype]],AllWeights5[bldgloc],AllWeights5[[#This Row],[bldgloc]],AllWeights5[era],AllWeights5[[#This Row],[era]])</f>
        <v>22.005000000000003</v>
      </c>
      <c r="K2057" s="16">
        <f>AllWeights5[[#This Row],[wt_vint]]/AllWeights5[[#This Row],[Total Weight (BT, CZ, Era)]]</f>
        <v>0.22044989775051121</v>
      </c>
    </row>
    <row r="2058" spans="1:11" x14ac:dyDescent="0.3">
      <c r="A2058" s="6">
        <v>2020</v>
      </c>
      <c r="B2058" s="7" t="s">
        <v>7</v>
      </c>
      <c r="C2058" s="7" t="s">
        <v>62</v>
      </c>
      <c r="D2058" s="7" t="s">
        <v>26</v>
      </c>
      <c r="E2058" s="7">
        <v>2003</v>
      </c>
      <c r="F2058" s="15" t="str">
        <f>CONCATENATE(AllWeights5[[#This Row],[bldgtype]],"-",AllWeights5[[#This Row],[bldgloc]],"-",AllWeights5[[#This Row],[bldgvint]])</f>
        <v>SCn-CZ13-2003</v>
      </c>
      <c r="G2058" s="15" t="str">
        <f>CONCATENATE(AllWeights5[[#This Row],[bldgtype]],"-",AllWeights5[[#This Row],[bldgloc]],"-",AllWeights5[[#This Row],[era]])</f>
        <v>SCn-CZ13-ex</v>
      </c>
      <c r="H2058" s="7">
        <v>3.782</v>
      </c>
      <c r="I2058" s="8" t="s">
        <v>11</v>
      </c>
      <c r="J2058" s="5">
        <f>SUMIFS(AllWeights5[wt_vint],AllWeights5[bldgtype],AllWeights5[[#This Row],[bldgtype]],AllWeights5[bldgloc],AllWeights5[[#This Row],[bldgloc]],AllWeights5[era],AllWeights5[[#This Row],[era]])</f>
        <v>11.310999999999998</v>
      </c>
      <c r="K2058" s="16">
        <f>AllWeights5[[#This Row],[wt_vint]]/AllWeights5[[#This Row],[Total Weight (BT, CZ, Era)]]</f>
        <v>0.33436477765007522</v>
      </c>
    </row>
    <row r="2059" spans="1:11" x14ac:dyDescent="0.3">
      <c r="A2059" s="6">
        <v>2020</v>
      </c>
      <c r="B2059" s="7" t="s">
        <v>7</v>
      </c>
      <c r="C2059" s="7" t="s">
        <v>62</v>
      </c>
      <c r="D2059" s="7" t="s">
        <v>26</v>
      </c>
      <c r="E2059" s="7">
        <v>2007</v>
      </c>
      <c r="F2059" s="15" t="str">
        <f>CONCATENATE(AllWeights5[[#This Row],[bldgtype]],"-",AllWeights5[[#This Row],[bldgloc]],"-",AllWeights5[[#This Row],[bldgvint]])</f>
        <v>SCn-CZ13-2007</v>
      </c>
      <c r="G2059" s="15" t="str">
        <f>CONCATENATE(AllWeights5[[#This Row],[bldgtype]],"-",AllWeights5[[#This Row],[bldgloc]],"-",AllWeights5[[#This Row],[era]])</f>
        <v>SCn-CZ13-ex</v>
      </c>
      <c r="H2059" s="7">
        <v>1.585</v>
      </c>
      <c r="I2059" s="8" t="s">
        <v>11</v>
      </c>
      <c r="J2059" s="5">
        <f>SUMIFS(AllWeights5[wt_vint],AllWeights5[bldgtype],AllWeights5[[#This Row],[bldgtype]],AllWeights5[bldgloc],AllWeights5[[#This Row],[bldgloc]],AllWeights5[era],AllWeights5[[#This Row],[era]])</f>
        <v>11.310999999999998</v>
      </c>
      <c r="K2059" s="16">
        <f>AllWeights5[[#This Row],[wt_vint]]/AllWeights5[[#This Row],[Total Weight (BT, CZ, Era)]]</f>
        <v>0.14012907788878085</v>
      </c>
    </row>
    <row r="2060" spans="1:11" x14ac:dyDescent="0.3">
      <c r="A2060" s="6">
        <v>2020</v>
      </c>
      <c r="B2060" s="7" t="s">
        <v>7</v>
      </c>
      <c r="C2060" s="7" t="s">
        <v>62</v>
      </c>
      <c r="D2060" s="7" t="s">
        <v>26</v>
      </c>
      <c r="E2060" s="7">
        <v>2011</v>
      </c>
      <c r="F2060" s="15" t="str">
        <f>CONCATENATE(AllWeights5[[#This Row],[bldgtype]],"-",AllWeights5[[#This Row],[bldgloc]],"-",AllWeights5[[#This Row],[bldgvint]])</f>
        <v>SCn-CZ13-2011</v>
      </c>
      <c r="G2060" s="15" t="str">
        <f>CONCATENATE(AllWeights5[[#This Row],[bldgtype]],"-",AllWeights5[[#This Row],[bldgloc]],"-",AllWeights5[[#This Row],[era]])</f>
        <v>SCn-CZ13-ex</v>
      </c>
      <c r="H2060" s="7">
        <v>1.585</v>
      </c>
      <c r="I2060" s="8" t="s">
        <v>11</v>
      </c>
      <c r="J2060" s="5">
        <f>SUMIFS(AllWeights5[wt_vint],AllWeights5[bldgtype],AllWeights5[[#This Row],[bldgtype]],AllWeights5[bldgloc],AllWeights5[[#This Row],[bldgloc]],AllWeights5[era],AllWeights5[[#This Row],[era]])</f>
        <v>11.310999999999998</v>
      </c>
      <c r="K2060" s="16">
        <f>AllWeights5[[#This Row],[wt_vint]]/AllWeights5[[#This Row],[Total Weight (BT, CZ, Era)]]</f>
        <v>0.14012907788878085</v>
      </c>
    </row>
    <row r="2061" spans="1:11" x14ac:dyDescent="0.3">
      <c r="A2061" s="6">
        <v>2020</v>
      </c>
      <c r="B2061" s="7" t="s">
        <v>7</v>
      </c>
      <c r="C2061" s="7" t="s">
        <v>62</v>
      </c>
      <c r="D2061" s="7" t="s">
        <v>26</v>
      </c>
      <c r="E2061" s="7">
        <v>2015</v>
      </c>
      <c r="F2061" s="15" t="str">
        <f>CONCATENATE(AllWeights5[[#This Row],[bldgtype]],"-",AllWeights5[[#This Row],[bldgloc]],"-",AllWeights5[[#This Row],[bldgvint]])</f>
        <v>SCn-CZ13-2015</v>
      </c>
      <c r="G2061" s="15" t="str">
        <f>CONCATENATE(AllWeights5[[#This Row],[bldgtype]],"-",AllWeights5[[#This Row],[bldgloc]],"-",AllWeights5[[#This Row],[era]])</f>
        <v>SCn-CZ13-ex</v>
      </c>
      <c r="H2061" s="7">
        <v>1.1890000000000001</v>
      </c>
      <c r="I2061" s="8" t="s">
        <v>11</v>
      </c>
      <c r="J2061" s="5">
        <f>SUMIFS(AllWeights5[wt_vint],AllWeights5[bldgtype],AllWeights5[[#This Row],[bldgtype]],AllWeights5[bldgloc],AllWeights5[[#This Row],[bldgloc]],AllWeights5[era],AllWeights5[[#This Row],[era]])</f>
        <v>11.310999999999998</v>
      </c>
      <c r="K2061" s="16">
        <f>AllWeights5[[#This Row],[wt_vint]]/AllWeights5[[#This Row],[Total Weight (BT, CZ, Era)]]</f>
        <v>0.10511891079480154</v>
      </c>
    </row>
    <row r="2062" spans="1:11" x14ac:dyDescent="0.3">
      <c r="A2062" s="6">
        <v>2020</v>
      </c>
      <c r="B2062" s="7" t="s">
        <v>7</v>
      </c>
      <c r="C2062" s="7" t="s">
        <v>62</v>
      </c>
      <c r="D2062" s="7" t="s">
        <v>26</v>
      </c>
      <c r="E2062" s="7">
        <v>2017</v>
      </c>
      <c r="F2062" s="15" t="str">
        <f>CONCATENATE(AllWeights5[[#This Row],[bldgtype]],"-",AllWeights5[[#This Row],[bldgloc]],"-",AllWeights5[[#This Row],[bldgvint]])</f>
        <v>SCn-CZ13-2017</v>
      </c>
      <c r="G2062" s="15" t="str">
        <f>CONCATENATE(AllWeights5[[#This Row],[bldgtype]],"-",AllWeights5[[#This Row],[bldgloc]],"-",AllWeights5[[#This Row],[era]])</f>
        <v>SCn-CZ13-rec</v>
      </c>
      <c r="H2062" s="7">
        <v>1.1890000000000001</v>
      </c>
      <c r="I2062" s="8" t="s">
        <v>14</v>
      </c>
      <c r="J2062" s="5">
        <f>SUMIFS(AllWeights5[wt_vint],AllWeights5[bldgtype],AllWeights5[[#This Row],[bldgtype]],AllWeights5[bldgloc],AllWeights5[[#This Row],[bldgloc]],AllWeights5[era],AllWeights5[[#This Row],[era]])</f>
        <v>2.3369999999999997</v>
      </c>
      <c r="K2062" s="16">
        <f>AllWeights5[[#This Row],[wt_vint]]/AllWeights5[[#This Row],[Total Weight (BT, CZ, Era)]]</f>
        <v>0.50877192982456143</v>
      </c>
    </row>
    <row r="2063" spans="1:11" x14ac:dyDescent="0.3">
      <c r="A2063" s="6">
        <v>2020</v>
      </c>
      <c r="B2063" s="7" t="s">
        <v>7</v>
      </c>
      <c r="C2063" s="7" t="s">
        <v>62</v>
      </c>
      <c r="D2063" s="7" t="s">
        <v>26</v>
      </c>
      <c r="E2063" s="7">
        <v>2020</v>
      </c>
      <c r="F2063" s="15" t="str">
        <f>CONCATENATE(AllWeights5[[#This Row],[bldgtype]],"-",AllWeights5[[#This Row],[bldgloc]],"-",AllWeights5[[#This Row],[bldgvint]])</f>
        <v>SCn-CZ13-2020</v>
      </c>
      <c r="G2063" s="15" t="str">
        <f>CONCATENATE(AllWeights5[[#This Row],[bldgtype]],"-",AllWeights5[[#This Row],[bldgloc]],"-",AllWeights5[[#This Row],[era]])</f>
        <v>SCn-CZ13-rec</v>
      </c>
      <c r="H2063" s="7">
        <v>0.39600000000000002</v>
      </c>
      <c r="I2063" s="8" t="s">
        <v>14</v>
      </c>
      <c r="J2063" s="5">
        <f>SUMIFS(AllWeights5[wt_vint],AllWeights5[bldgtype],AllWeights5[[#This Row],[bldgtype]],AllWeights5[bldgloc],AllWeights5[[#This Row],[bldgloc]],AllWeights5[era],AllWeights5[[#This Row],[era]])</f>
        <v>2.3369999999999997</v>
      </c>
      <c r="K2063" s="16">
        <f>AllWeights5[[#This Row],[wt_vint]]/AllWeights5[[#This Row],[Total Weight (BT, CZ, Era)]]</f>
        <v>0.1694480102695764</v>
      </c>
    </row>
    <row r="2064" spans="1:11" x14ac:dyDescent="0.3">
      <c r="A2064" s="6">
        <v>2020</v>
      </c>
      <c r="B2064" s="7" t="s">
        <v>7</v>
      </c>
      <c r="C2064" s="7" t="s">
        <v>62</v>
      </c>
      <c r="D2064" s="7" t="s">
        <v>26</v>
      </c>
      <c r="E2064" s="7" t="s">
        <v>18</v>
      </c>
      <c r="F2064" s="15" t="str">
        <f>CONCATENATE(AllWeights5[[#This Row],[bldgtype]],"-",AllWeights5[[#This Row],[bldgloc]],"-",AllWeights5[[#This Row],[bldgvint]])</f>
        <v>SCn-CZ13-New</v>
      </c>
      <c r="G2064" s="15" t="str">
        <f>CONCATENATE(AllWeights5[[#This Row],[bldgtype]],"-",AllWeights5[[#This Row],[bldgloc]],"-",AllWeights5[[#This Row],[era]])</f>
        <v>SCn-CZ13-new</v>
      </c>
      <c r="H2064" s="7">
        <v>0.39600000000000002</v>
      </c>
      <c r="I2064" s="8" t="s">
        <v>19</v>
      </c>
      <c r="J2064" s="5">
        <f>SUMIFS(AllWeights5[wt_vint],AllWeights5[bldgtype],AllWeights5[[#This Row],[bldgtype]],AllWeights5[bldgloc],AllWeights5[[#This Row],[bldgloc]],AllWeights5[era],AllWeights5[[#This Row],[era]])</f>
        <v>0.58399999999999996</v>
      </c>
      <c r="K2064" s="16">
        <f>AllWeights5[[#This Row],[wt_vint]]/AllWeights5[[#This Row],[Total Weight (BT, CZ, Era)]]</f>
        <v>0.67808219178082196</v>
      </c>
    </row>
    <row r="2065" spans="1:11" x14ac:dyDescent="0.3">
      <c r="A2065" s="6">
        <v>2020</v>
      </c>
      <c r="B2065" s="7" t="s">
        <v>7</v>
      </c>
      <c r="C2065" s="7" t="s">
        <v>62</v>
      </c>
      <c r="D2065" s="7" t="s">
        <v>27</v>
      </c>
      <c r="E2065" s="7">
        <v>1975</v>
      </c>
      <c r="F2065" s="15" t="str">
        <f>CONCATENATE(AllWeights5[[#This Row],[bldgtype]],"-",AllWeights5[[#This Row],[bldgloc]],"-",AllWeights5[[#This Row],[bldgvint]])</f>
        <v>SCn-CZ16-1975</v>
      </c>
      <c r="G2065" s="15" t="str">
        <f>CONCATENATE(AllWeights5[[#This Row],[bldgtype]],"-",AllWeights5[[#This Row],[bldgloc]],"-",AllWeights5[[#This Row],[era]])</f>
        <v>SCn-CZ16-old</v>
      </c>
      <c r="H2065" s="7">
        <v>0.249</v>
      </c>
      <c r="I2065" s="8" t="s">
        <v>16</v>
      </c>
      <c r="J2065" s="5">
        <f>SUMIFS(AllWeights5[wt_vint],AllWeights5[bldgtype],AllWeights5[[#This Row],[bldgtype]],AllWeights5[bldgloc],AllWeights5[[#This Row],[bldgloc]],AllWeights5[era],AllWeights5[[#This Row],[era]])</f>
        <v>2.4539999999999997</v>
      </c>
      <c r="K2065" s="16">
        <f>AllWeights5[[#This Row],[wt_vint]]/AllWeights5[[#This Row],[Total Weight (BT, CZ, Era)]]</f>
        <v>0.10146699266503668</v>
      </c>
    </row>
    <row r="2066" spans="1:11" x14ac:dyDescent="0.3">
      <c r="A2066" s="6">
        <v>2020</v>
      </c>
      <c r="B2066" s="7" t="s">
        <v>7</v>
      </c>
      <c r="C2066" s="7" t="s">
        <v>62</v>
      </c>
      <c r="D2066" s="7" t="s">
        <v>27</v>
      </c>
      <c r="E2066" s="7">
        <v>1985</v>
      </c>
      <c r="F2066" s="15" t="str">
        <f>CONCATENATE(AllWeights5[[#This Row],[bldgtype]],"-",AllWeights5[[#This Row],[bldgloc]],"-",AllWeights5[[#This Row],[bldgvint]])</f>
        <v>SCn-CZ16-1985</v>
      </c>
      <c r="G2066" s="15" t="str">
        <f>CONCATENATE(AllWeights5[[#This Row],[bldgtype]],"-",AllWeights5[[#This Row],[bldgloc]],"-",AllWeights5[[#This Row],[era]])</f>
        <v>SCn-CZ16-old</v>
      </c>
      <c r="H2066" s="7">
        <v>0.38200000000000001</v>
      </c>
      <c r="I2066" s="8" t="s">
        <v>16</v>
      </c>
      <c r="J2066" s="5">
        <f>SUMIFS(AllWeights5[wt_vint],AllWeights5[bldgtype],AllWeights5[[#This Row],[bldgtype]],AllWeights5[bldgloc],AllWeights5[[#This Row],[bldgloc]],AllWeights5[era],AllWeights5[[#This Row],[era]])</f>
        <v>2.4539999999999997</v>
      </c>
      <c r="K2066" s="16">
        <f>AllWeights5[[#This Row],[wt_vint]]/AllWeights5[[#This Row],[Total Weight (BT, CZ, Era)]]</f>
        <v>0.15566422167889163</v>
      </c>
    </row>
    <row r="2067" spans="1:11" x14ac:dyDescent="0.3">
      <c r="A2067" s="6">
        <v>2020</v>
      </c>
      <c r="B2067" s="7" t="s">
        <v>7</v>
      </c>
      <c r="C2067" s="7" t="s">
        <v>62</v>
      </c>
      <c r="D2067" s="7" t="s">
        <v>27</v>
      </c>
      <c r="E2067" s="7">
        <v>1996</v>
      </c>
      <c r="F2067" s="15" t="str">
        <f>CONCATENATE(AllWeights5[[#This Row],[bldgtype]],"-",AllWeights5[[#This Row],[bldgloc]],"-",AllWeights5[[#This Row],[bldgvint]])</f>
        <v>SCn-CZ16-1996</v>
      </c>
      <c r="G2067" s="15" t="str">
        <f>CONCATENATE(AllWeights5[[#This Row],[bldgtype]],"-",AllWeights5[[#This Row],[bldgloc]],"-",AllWeights5[[#This Row],[era]])</f>
        <v>SCn-CZ16-old</v>
      </c>
      <c r="H2067" s="7">
        <v>0.245</v>
      </c>
      <c r="I2067" s="8" t="s">
        <v>16</v>
      </c>
      <c r="J2067" s="5">
        <f>SUMIFS(AllWeights5[wt_vint],AllWeights5[bldgtype],AllWeights5[[#This Row],[bldgtype]],AllWeights5[bldgloc],AllWeights5[[#This Row],[bldgloc]],AllWeights5[era],AllWeights5[[#This Row],[era]])</f>
        <v>2.4539999999999997</v>
      </c>
      <c r="K2067" s="16">
        <f>AllWeights5[[#This Row],[wt_vint]]/AllWeights5[[#This Row],[Total Weight (BT, CZ, Era)]]</f>
        <v>9.9837000814995927E-2</v>
      </c>
    </row>
    <row r="2068" spans="1:11" x14ac:dyDescent="0.3">
      <c r="A2068" s="6">
        <v>2020</v>
      </c>
      <c r="B2068" s="7" t="s">
        <v>7</v>
      </c>
      <c r="C2068" s="7" t="s">
        <v>62</v>
      </c>
      <c r="D2068" s="7" t="s">
        <v>27</v>
      </c>
      <c r="E2068" s="7">
        <v>2003</v>
      </c>
      <c r="F2068" s="15" t="str">
        <f>CONCATENATE(AllWeights5[[#This Row],[bldgtype]],"-",AllWeights5[[#This Row],[bldgloc]],"-",AllWeights5[[#This Row],[bldgvint]])</f>
        <v>SCn-CZ16-2003</v>
      </c>
      <c r="G2068" s="15" t="str">
        <f>CONCATENATE(AllWeights5[[#This Row],[bldgtype]],"-",AllWeights5[[#This Row],[bldgloc]],"-",AllWeights5[[#This Row],[era]])</f>
        <v>SCn-CZ16-ex</v>
      </c>
      <c r="H2068" s="7">
        <v>0.191</v>
      </c>
      <c r="I2068" s="8" t="s">
        <v>11</v>
      </c>
      <c r="J2068" s="5">
        <f>SUMIFS(AllWeights5[wt_vint],AllWeights5[bldgtype],AllWeights5[[#This Row],[bldgtype]],AllWeights5[bldgloc],AllWeights5[[#This Row],[bldgloc]],AllWeights5[era],AllWeights5[[#This Row],[era]])</f>
        <v>2.13</v>
      </c>
      <c r="K2068" s="16">
        <f>AllWeights5[[#This Row],[wt_vint]]/AllWeights5[[#This Row],[Total Weight (BT, CZ, Era)]]</f>
        <v>8.9671361502347419E-2</v>
      </c>
    </row>
    <row r="2069" spans="1:11" x14ac:dyDescent="0.3">
      <c r="A2069" s="6">
        <v>2020</v>
      </c>
      <c r="B2069" s="7" t="s">
        <v>7</v>
      </c>
      <c r="C2069" s="7" t="s">
        <v>62</v>
      </c>
      <c r="D2069" s="7" t="s">
        <v>27</v>
      </c>
      <c r="E2069" s="7">
        <v>2007</v>
      </c>
      <c r="F2069" s="15" t="str">
        <f>CONCATENATE(AllWeights5[[#This Row],[bldgtype]],"-",AllWeights5[[#This Row],[bldgloc]],"-",AllWeights5[[#This Row],[bldgvint]])</f>
        <v>SCn-CZ16-2007</v>
      </c>
      <c r="G2069" s="15" t="str">
        <f>CONCATENATE(AllWeights5[[#This Row],[bldgtype]],"-",AllWeights5[[#This Row],[bldgloc]],"-",AllWeights5[[#This Row],[era]])</f>
        <v>SCn-CZ16-ex</v>
      </c>
      <c r="H2069" s="7">
        <v>7.8E-2</v>
      </c>
      <c r="I2069" s="8" t="s">
        <v>11</v>
      </c>
      <c r="J2069" s="5">
        <f>SUMIFS(AllWeights5[wt_vint],AllWeights5[bldgtype],AllWeights5[[#This Row],[bldgtype]],AllWeights5[bldgloc],AllWeights5[[#This Row],[bldgloc]],AllWeights5[era],AllWeights5[[#This Row],[era]])</f>
        <v>2.13</v>
      </c>
      <c r="K2069" s="16">
        <f>AllWeights5[[#This Row],[wt_vint]]/AllWeights5[[#This Row],[Total Weight (BT, CZ, Era)]]</f>
        <v>3.6619718309859155E-2</v>
      </c>
    </row>
    <row r="2070" spans="1:11" x14ac:dyDescent="0.3">
      <c r="A2070" s="6">
        <v>2020</v>
      </c>
      <c r="B2070" s="7" t="s">
        <v>7</v>
      </c>
      <c r="C2070" s="7" t="s">
        <v>62</v>
      </c>
      <c r="D2070" s="7" t="s">
        <v>27</v>
      </c>
      <c r="E2070" s="7">
        <v>2011</v>
      </c>
      <c r="F2070" s="15" t="str">
        <f>CONCATENATE(AllWeights5[[#This Row],[bldgtype]],"-",AllWeights5[[#This Row],[bldgloc]],"-",AllWeights5[[#This Row],[bldgvint]])</f>
        <v>SCn-CZ16-2011</v>
      </c>
      <c r="G2070" s="15" t="str">
        <f>CONCATENATE(AllWeights5[[#This Row],[bldgtype]],"-",AllWeights5[[#This Row],[bldgloc]],"-",AllWeights5[[#This Row],[era]])</f>
        <v>SCn-CZ16-ex</v>
      </c>
      <c r="H2070" s="7">
        <v>7.8E-2</v>
      </c>
      <c r="I2070" s="8" t="s">
        <v>11</v>
      </c>
      <c r="J2070" s="5">
        <f>SUMIFS(AllWeights5[wt_vint],AllWeights5[bldgtype],AllWeights5[[#This Row],[bldgtype]],AllWeights5[bldgloc],AllWeights5[[#This Row],[bldgloc]],AllWeights5[era],AllWeights5[[#This Row],[era]])</f>
        <v>2.13</v>
      </c>
      <c r="K2070" s="16">
        <f>AllWeights5[[#This Row],[wt_vint]]/AllWeights5[[#This Row],[Total Weight (BT, CZ, Era)]]</f>
        <v>3.6619718309859155E-2</v>
      </c>
    </row>
    <row r="2071" spans="1:11" x14ac:dyDescent="0.3">
      <c r="A2071" s="6">
        <v>2020</v>
      </c>
      <c r="B2071" s="7" t="s">
        <v>7</v>
      </c>
      <c r="C2071" s="7" t="s">
        <v>62</v>
      </c>
      <c r="D2071" s="7" t="s">
        <v>27</v>
      </c>
      <c r="E2071" s="7">
        <v>2015</v>
      </c>
      <c r="F2071" s="15" t="str">
        <f>CONCATENATE(AllWeights5[[#This Row],[bldgtype]],"-",AllWeights5[[#This Row],[bldgloc]],"-",AllWeights5[[#This Row],[bldgvint]])</f>
        <v>SCn-CZ16-2015</v>
      </c>
      <c r="G2071" s="15" t="str">
        <f>CONCATENATE(AllWeights5[[#This Row],[bldgtype]],"-",AllWeights5[[#This Row],[bldgloc]],"-",AllWeights5[[#This Row],[era]])</f>
        <v>SCn-CZ16-ex</v>
      </c>
      <c r="H2071" s="7">
        <v>5.8999999999999997E-2</v>
      </c>
      <c r="I2071" s="8" t="s">
        <v>11</v>
      </c>
      <c r="J2071" s="5">
        <f>SUMIFS(AllWeights5[wt_vint],AllWeights5[bldgtype],AllWeights5[[#This Row],[bldgtype]],AllWeights5[bldgloc],AllWeights5[[#This Row],[bldgloc]],AllWeights5[era],AllWeights5[[#This Row],[era]])</f>
        <v>2.13</v>
      </c>
      <c r="K2071" s="16">
        <f>AllWeights5[[#This Row],[wt_vint]]/AllWeights5[[#This Row],[Total Weight (BT, CZ, Era)]]</f>
        <v>2.7699530516431925E-2</v>
      </c>
    </row>
    <row r="2072" spans="1:11" x14ac:dyDescent="0.3">
      <c r="A2072" s="6">
        <v>2020</v>
      </c>
      <c r="B2072" s="7" t="s">
        <v>7</v>
      </c>
      <c r="C2072" s="7" t="s">
        <v>62</v>
      </c>
      <c r="D2072" s="7" t="s">
        <v>27</v>
      </c>
      <c r="E2072" s="7">
        <v>2017</v>
      </c>
      <c r="F2072" s="15" t="str">
        <f>CONCATENATE(AllWeights5[[#This Row],[bldgtype]],"-",AllWeights5[[#This Row],[bldgloc]],"-",AllWeights5[[#This Row],[bldgvint]])</f>
        <v>SCn-CZ16-2017</v>
      </c>
      <c r="G2072" s="15" t="str">
        <f>CONCATENATE(AllWeights5[[#This Row],[bldgtype]],"-",AllWeights5[[#This Row],[bldgloc]],"-",AllWeights5[[#This Row],[era]])</f>
        <v>SCn-CZ16-rec</v>
      </c>
      <c r="H2072" s="7">
        <v>5.8999999999999997E-2</v>
      </c>
      <c r="I2072" s="8" t="s">
        <v>14</v>
      </c>
      <c r="J2072" s="5">
        <f>SUMIFS(AllWeights5[wt_vint],AllWeights5[bldgtype],AllWeights5[[#This Row],[bldgtype]],AllWeights5[bldgloc],AllWeights5[[#This Row],[bldgloc]],AllWeights5[era],AllWeights5[[#This Row],[era]])</f>
        <v>0.48499999999999993</v>
      </c>
      <c r="K2072" s="16">
        <f>AllWeights5[[#This Row],[wt_vint]]/AllWeights5[[#This Row],[Total Weight (BT, CZ, Era)]]</f>
        <v>0.12164948453608249</v>
      </c>
    </row>
    <row r="2073" spans="1:11" x14ac:dyDescent="0.3">
      <c r="A2073" s="6">
        <v>2020</v>
      </c>
      <c r="B2073" s="7" t="s">
        <v>7</v>
      </c>
      <c r="C2073" s="7" t="s">
        <v>62</v>
      </c>
      <c r="D2073" s="7" t="s">
        <v>27</v>
      </c>
      <c r="E2073" s="7">
        <v>2020</v>
      </c>
      <c r="F2073" s="15" t="str">
        <f>CONCATENATE(AllWeights5[[#This Row],[bldgtype]],"-",AllWeights5[[#This Row],[bldgloc]],"-",AllWeights5[[#This Row],[bldgvint]])</f>
        <v>SCn-CZ16-2020</v>
      </c>
      <c r="G2073" s="15" t="str">
        <f>CONCATENATE(AllWeights5[[#This Row],[bldgtype]],"-",AllWeights5[[#This Row],[bldgloc]],"-",AllWeights5[[#This Row],[era]])</f>
        <v>SCn-CZ16-rec</v>
      </c>
      <c r="H2073" s="7">
        <v>0.02</v>
      </c>
      <c r="I2073" s="8" t="s">
        <v>14</v>
      </c>
      <c r="J2073" s="5">
        <f>SUMIFS(AllWeights5[wt_vint],AllWeights5[bldgtype],AllWeights5[[#This Row],[bldgtype]],AllWeights5[bldgloc],AllWeights5[[#This Row],[bldgloc]],AllWeights5[era],AllWeights5[[#This Row],[era]])</f>
        <v>0.48499999999999993</v>
      </c>
      <c r="K2073" s="16">
        <f>AllWeights5[[#This Row],[wt_vint]]/AllWeights5[[#This Row],[Total Weight (BT, CZ, Era)]]</f>
        <v>4.1237113402061862E-2</v>
      </c>
    </row>
    <row r="2074" spans="1:11" x14ac:dyDescent="0.3">
      <c r="A2074" s="6">
        <v>2020</v>
      </c>
      <c r="B2074" s="7" t="s">
        <v>7</v>
      </c>
      <c r="C2074" s="7" t="s">
        <v>62</v>
      </c>
      <c r="D2074" s="7" t="s">
        <v>27</v>
      </c>
      <c r="E2074" s="7" t="s">
        <v>18</v>
      </c>
      <c r="F2074" s="15" t="str">
        <f>CONCATENATE(AllWeights5[[#This Row],[bldgtype]],"-",AllWeights5[[#This Row],[bldgloc]],"-",AllWeights5[[#This Row],[bldgvint]])</f>
        <v>SCn-CZ16-New</v>
      </c>
      <c r="G2074" s="15" t="str">
        <f>CONCATENATE(AllWeights5[[#This Row],[bldgtype]],"-",AllWeights5[[#This Row],[bldgloc]],"-",AllWeights5[[#This Row],[era]])</f>
        <v>SCn-CZ16-new</v>
      </c>
      <c r="H2074" s="7">
        <v>0.02</v>
      </c>
      <c r="I2074" s="8" t="s">
        <v>19</v>
      </c>
      <c r="J2074" s="5">
        <f>SUMIFS(AllWeights5[wt_vint],AllWeights5[bldgtype],AllWeights5[[#This Row],[bldgtype]],AllWeights5[bldgloc],AllWeights5[[#This Row],[bldgloc]],AllWeights5[era],AllWeights5[[#This Row],[era]])</f>
        <v>0.122</v>
      </c>
      <c r="K2074" s="16">
        <f>AllWeights5[[#This Row],[wt_vint]]/AllWeights5[[#This Row],[Total Weight (BT, CZ, Era)]]</f>
        <v>0.16393442622950821</v>
      </c>
    </row>
    <row r="2075" spans="1:11" x14ac:dyDescent="0.3">
      <c r="A2075" s="6">
        <v>2020</v>
      </c>
      <c r="B2075" s="7" t="s">
        <v>7</v>
      </c>
      <c r="C2075" s="7" t="s">
        <v>63</v>
      </c>
      <c r="D2075" s="7" t="s">
        <v>9</v>
      </c>
      <c r="E2075" s="7">
        <v>1975</v>
      </c>
      <c r="F2075" s="15" t="str">
        <f>CONCATENATE(AllWeights5[[#This Row],[bldgtype]],"-",AllWeights5[[#This Row],[bldgloc]],"-",AllWeights5[[#This Row],[bldgvint]])</f>
        <v>SUn-CZ01-1975</v>
      </c>
      <c r="G2075" s="15" t="str">
        <f>CONCATENATE(AllWeights5[[#This Row],[bldgtype]],"-",AllWeights5[[#This Row],[bldgloc]],"-",AllWeights5[[#This Row],[era]])</f>
        <v>SUn-CZ01-old</v>
      </c>
      <c r="H2075" s="7">
        <v>0.39200000000000002</v>
      </c>
      <c r="I2075" s="8" t="s">
        <v>16</v>
      </c>
      <c r="J2075" s="5">
        <f>SUMIFS(AllWeights5[wt_vint],AllWeights5[bldgtype],AllWeights5[[#This Row],[bldgtype]],AllWeights5[bldgloc],AllWeights5[[#This Row],[bldgloc]],AllWeights5[era],AllWeights5[[#This Row],[era]])</f>
        <v>1.0110000000000001</v>
      </c>
      <c r="K2075" s="16">
        <f>AllWeights5[[#This Row],[wt_vint]]/AllWeights5[[#This Row],[Total Weight (BT, CZ, Era)]]</f>
        <v>0.3877349159248269</v>
      </c>
    </row>
    <row r="2076" spans="1:11" x14ac:dyDescent="0.3">
      <c r="A2076" s="6">
        <v>2020</v>
      </c>
      <c r="B2076" s="7" t="s">
        <v>7</v>
      </c>
      <c r="C2076" s="7" t="s">
        <v>63</v>
      </c>
      <c r="D2076" s="7" t="s">
        <v>9</v>
      </c>
      <c r="E2076" s="7">
        <v>1985</v>
      </c>
      <c r="F2076" s="15" t="str">
        <f>CONCATENATE(AllWeights5[[#This Row],[bldgtype]],"-",AllWeights5[[#This Row],[bldgloc]],"-",AllWeights5[[#This Row],[bldgvint]])</f>
        <v>SUn-CZ01-1985</v>
      </c>
      <c r="G2076" s="15" t="str">
        <f>CONCATENATE(AllWeights5[[#This Row],[bldgtype]],"-",AllWeights5[[#This Row],[bldgloc]],"-",AllWeights5[[#This Row],[era]])</f>
        <v>SUn-CZ01-old</v>
      </c>
      <c r="H2076" s="7">
        <v>0.36299999999999999</v>
      </c>
      <c r="I2076" s="8" t="s">
        <v>16</v>
      </c>
      <c r="J2076" s="5">
        <f>SUMIFS(AllWeights5[wt_vint],AllWeights5[bldgtype],AllWeights5[[#This Row],[bldgtype]],AllWeights5[bldgloc],AllWeights5[[#This Row],[bldgloc]],AllWeights5[era],AllWeights5[[#This Row],[era]])</f>
        <v>1.0110000000000001</v>
      </c>
      <c r="K2076" s="16">
        <f>AllWeights5[[#This Row],[wt_vint]]/AllWeights5[[#This Row],[Total Weight (BT, CZ, Era)]]</f>
        <v>0.35905044510385753</v>
      </c>
    </row>
    <row r="2077" spans="1:11" x14ac:dyDescent="0.3">
      <c r="A2077" s="6">
        <v>2020</v>
      </c>
      <c r="B2077" s="7" t="s">
        <v>7</v>
      </c>
      <c r="C2077" s="7" t="s">
        <v>63</v>
      </c>
      <c r="D2077" s="7" t="s">
        <v>9</v>
      </c>
      <c r="E2077" s="7">
        <v>1996</v>
      </c>
      <c r="F2077" s="15" t="str">
        <f>CONCATENATE(AllWeights5[[#This Row],[bldgtype]],"-",AllWeights5[[#This Row],[bldgloc]],"-",AllWeights5[[#This Row],[bldgvint]])</f>
        <v>SUn-CZ01-1996</v>
      </c>
      <c r="G2077" s="15" t="str">
        <f>CONCATENATE(AllWeights5[[#This Row],[bldgtype]],"-",AllWeights5[[#This Row],[bldgloc]],"-",AllWeights5[[#This Row],[era]])</f>
        <v>SUn-CZ01-old</v>
      </c>
      <c r="H2077" s="7">
        <v>0.25600000000000001</v>
      </c>
      <c r="I2077" s="8" t="s">
        <v>16</v>
      </c>
      <c r="J2077" s="5">
        <f>SUMIFS(AllWeights5[wt_vint],AllWeights5[bldgtype],AllWeights5[[#This Row],[bldgtype]],AllWeights5[bldgloc],AllWeights5[[#This Row],[bldgloc]],AllWeights5[era],AllWeights5[[#This Row],[era]])</f>
        <v>1.0110000000000001</v>
      </c>
      <c r="K2077" s="16">
        <f>AllWeights5[[#This Row],[wt_vint]]/AllWeights5[[#This Row],[Total Weight (BT, CZ, Era)]]</f>
        <v>0.25321463897131552</v>
      </c>
    </row>
    <row r="2078" spans="1:11" x14ac:dyDescent="0.3">
      <c r="A2078" s="6">
        <v>2020</v>
      </c>
      <c r="B2078" s="7" t="s">
        <v>7</v>
      </c>
      <c r="C2078" s="7" t="s">
        <v>63</v>
      </c>
      <c r="D2078" s="7" t="s">
        <v>9</v>
      </c>
      <c r="E2078" s="7">
        <v>2003</v>
      </c>
      <c r="F2078" s="15" t="str">
        <f>CONCATENATE(AllWeights5[[#This Row],[bldgtype]],"-",AllWeights5[[#This Row],[bldgloc]],"-",AllWeights5[[#This Row],[bldgvint]])</f>
        <v>SUn-CZ01-2003</v>
      </c>
      <c r="G2078" s="15" t="str">
        <f>CONCATENATE(AllWeights5[[#This Row],[bldgtype]],"-",AllWeights5[[#This Row],[bldgloc]],"-",AllWeights5[[#This Row],[era]])</f>
        <v>SUn-CZ01-ex</v>
      </c>
      <c r="H2078" s="7">
        <v>0.21099999999999999</v>
      </c>
      <c r="I2078" s="8" t="s">
        <v>11</v>
      </c>
      <c r="J2078" s="5">
        <f>SUMIFS(AllWeights5[wt_vint],AllWeights5[bldgtype],AllWeights5[[#This Row],[bldgtype]],AllWeights5[bldgloc],AllWeights5[[#This Row],[bldgloc]],AllWeights5[era],AllWeights5[[#This Row],[era]])</f>
        <v>0.376</v>
      </c>
      <c r="K2078" s="16">
        <f>AllWeights5[[#This Row],[wt_vint]]/AllWeights5[[#This Row],[Total Weight (BT, CZ, Era)]]</f>
        <v>0.56117021276595747</v>
      </c>
    </row>
    <row r="2079" spans="1:11" x14ac:dyDescent="0.3">
      <c r="A2079" s="6">
        <v>2020</v>
      </c>
      <c r="B2079" s="7" t="s">
        <v>7</v>
      </c>
      <c r="C2079" s="7" t="s">
        <v>63</v>
      </c>
      <c r="D2079" s="7" t="s">
        <v>9</v>
      </c>
      <c r="E2079" s="7">
        <v>2007</v>
      </c>
      <c r="F2079" s="15" t="str">
        <f>CONCATENATE(AllWeights5[[#This Row],[bldgtype]],"-",AllWeights5[[#This Row],[bldgloc]],"-",AllWeights5[[#This Row],[bldgvint]])</f>
        <v>SUn-CZ01-2007</v>
      </c>
      <c r="G2079" s="15" t="str">
        <f>CONCATENATE(AllWeights5[[#This Row],[bldgtype]],"-",AllWeights5[[#This Row],[bldgloc]],"-",AllWeights5[[#This Row],[era]])</f>
        <v>SUn-CZ01-ex</v>
      </c>
      <c r="H2079" s="7">
        <v>0.06</v>
      </c>
      <c r="I2079" s="8" t="s">
        <v>11</v>
      </c>
      <c r="J2079" s="5">
        <f>SUMIFS(AllWeights5[wt_vint],AllWeights5[bldgtype],AllWeights5[[#This Row],[bldgtype]],AllWeights5[bldgloc],AllWeights5[[#This Row],[bldgloc]],AllWeights5[era],AllWeights5[[#This Row],[era]])</f>
        <v>0.376</v>
      </c>
      <c r="K2079" s="16">
        <f>AllWeights5[[#This Row],[wt_vint]]/AllWeights5[[#This Row],[Total Weight (BT, CZ, Era)]]</f>
        <v>0.15957446808510636</v>
      </c>
    </row>
    <row r="2080" spans="1:11" x14ac:dyDescent="0.3">
      <c r="A2080" s="6">
        <v>2020</v>
      </c>
      <c r="B2080" s="7" t="s">
        <v>7</v>
      </c>
      <c r="C2080" s="7" t="s">
        <v>63</v>
      </c>
      <c r="D2080" s="7" t="s">
        <v>9</v>
      </c>
      <c r="E2080" s="7">
        <v>2011</v>
      </c>
      <c r="F2080" s="15" t="str">
        <f>CONCATENATE(AllWeights5[[#This Row],[bldgtype]],"-",AllWeights5[[#This Row],[bldgloc]],"-",AllWeights5[[#This Row],[bldgvint]])</f>
        <v>SUn-CZ01-2011</v>
      </c>
      <c r="G2080" s="15" t="str">
        <f>CONCATENATE(AllWeights5[[#This Row],[bldgtype]],"-",AllWeights5[[#This Row],[bldgloc]],"-",AllWeights5[[#This Row],[era]])</f>
        <v>SUn-CZ01-ex</v>
      </c>
      <c r="H2080" s="7">
        <v>0.06</v>
      </c>
      <c r="I2080" s="8" t="s">
        <v>11</v>
      </c>
      <c r="J2080" s="5">
        <f>SUMIFS(AllWeights5[wt_vint],AllWeights5[bldgtype],AllWeights5[[#This Row],[bldgtype]],AllWeights5[bldgloc],AllWeights5[[#This Row],[bldgloc]],AllWeights5[era],AllWeights5[[#This Row],[era]])</f>
        <v>0.376</v>
      </c>
      <c r="K2080" s="16">
        <f>AllWeights5[[#This Row],[wt_vint]]/AllWeights5[[#This Row],[Total Weight (BT, CZ, Era)]]</f>
        <v>0.15957446808510636</v>
      </c>
    </row>
    <row r="2081" spans="1:11" x14ac:dyDescent="0.3">
      <c r="A2081" s="6">
        <v>2020</v>
      </c>
      <c r="B2081" s="7" t="s">
        <v>7</v>
      </c>
      <c r="C2081" s="7" t="s">
        <v>63</v>
      </c>
      <c r="D2081" s="7" t="s">
        <v>9</v>
      </c>
      <c r="E2081" s="7">
        <v>2015</v>
      </c>
      <c r="F2081" s="15" t="str">
        <f>CONCATENATE(AllWeights5[[#This Row],[bldgtype]],"-",AllWeights5[[#This Row],[bldgloc]],"-",AllWeights5[[#This Row],[bldgvint]])</f>
        <v>SUn-CZ01-2015</v>
      </c>
      <c r="G2081" s="15" t="str">
        <f>CONCATENATE(AllWeights5[[#This Row],[bldgtype]],"-",AllWeights5[[#This Row],[bldgloc]],"-",AllWeights5[[#This Row],[era]])</f>
        <v>SUn-CZ01-ex</v>
      </c>
      <c r="H2081" s="7">
        <v>4.4999999999999998E-2</v>
      </c>
      <c r="I2081" s="8" t="s">
        <v>11</v>
      </c>
      <c r="J2081" s="5">
        <f>SUMIFS(AllWeights5[wt_vint],AllWeights5[bldgtype],AllWeights5[[#This Row],[bldgtype]],AllWeights5[bldgloc],AllWeights5[[#This Row],[bldgloc]],AllWeights5[era],AllWeights5[[#This Row],[era]])</f>
        <v>0.376</v>
      </c>
      <c r="K2081" s="16">
        <f>AllWeights5[[#This Row],[wt_vint]]/AllWeights5[[#This Row],[Total Weight (BT, CZ, Era)]]</f>
        <v>0.11968085106382978</v>
      </c>
    </row>
    <row r="2082" spans="1:11" x14ac:dyDescent="0.3">
      <c r="A2082" s="6">
        <v>2020</v>
      </c>
      <c r="B2082" s="7" t="s">
        <v>7</v>
      </c>
      <c r="C2082" s="7" t="s">
        <v>63</v>
      </c>
      <c r="D2082" s="7" t="s">
        <v>9</v>
      </c>
      <c r="E2082" s="7">
        <v>2017</v>
      </c>
      <c r="F2082" s="15" t="str">
        <f>CONCATENATE(AllWeights5[[#This Row],[bldgtype]],"-",AllWeights5[[#This Row],[bldgloc]],"-",AllWeights5[[#This Row],[bldgvint]])</f>
        <v>SUn-CZ01-2017</v>
      </c>
      <c r="G2082" s="15" t="str">
        <f>CONCATENATE(AllWeights5[[#This Row],[bldgtype]],"-",AllWeights5[[#This Row],[bldgloc]],"-",AllWeights5[[#This Row],[era]])</f>
        <v>SUn-CZ01-rec</v>
      </c>
      <c r="H2082" s="7">
        <v>4.4999999999999998E-2</v>
      </c>
      <c r="I2082" s="8" t="s">
        <v>14</v>
      </c>
      <c r="J2082" s="5">
        <f>SUMIFS(AllWeights5[wt_vint],AllWeights5[bldgtype],AllWeights5[[#This Row],[bldgtype]],AllWeights5[bldgloc],AllWeights5[[#This Row],[bldgloc]],AllWeights5[era],AllWeights5[[#This Row],[era]])</f>
        <v>0.06</v>
      </c>
      <c r="K2082" s="16">
        <f>AllWeights5[[#This Row],[wt_vint]]/AllWeights5[[#This Row],[Total Weight (BT, CZ, Era)]]</f>
        <v>0.75</v>
      </c>
    </row>
    <row r="2083" spans="1:11" x14ac:dyDescent="0.3">
      <c r="A2083" s="6">
        <v>2020</v>
      </c>
      <c r="B2083" s="7" t="s">
        <v>7</v>
      </c>
      <c r="C2083" s="7" t="s">
        <v>63</v>
      </c>
      <c r="D2083" s="7" t="s">
        <v>9</v>
      </c>
      <c r="E2083" s="7">
        <v>2020</v>
      </c>
      <c r="F2083" s="15" t="str">
        <f>CONCATENATE(AllWeights5[[#This Row],[bldgtype]],"-",AllWeights5[[#This Row],[bldgloc]],"-",AllWeights5[[#This Row],[bldgvint]])</f>
        <v>SUn-CZ01-2020</v>
      </c>
      <c r="G2083" s="15" t="str">
        <f>CONCATENATE(AllWeights5[[#This Row],[bldgtype]],"-",AllWeights5[[#This Row],[bldgloc]],"-",AllWeights5[[#This Row],[era]])</f>
        <v>SUn-CZ01-rec</v>
      </c>
      <c r="H2083" s="7">
        <v>1.4999999999999999E-2</v>
      </c>
      <c r="I2083" s="8" t="s">
        <v>14</v>
      </c>
      <c r="J2083" s="5">
        <f>SUMIFS(AllWeights5[wt_vint],AllWeights5[bldgtype],AllWeights5[[#This Row],[bldgtype]],AllWeights5[bldgloc],AllWeights5[[#This Row],[bldgloc]],AllWeights5[era],AllWeights5[[#This Row],[era]])</f>
        <v>0.06</v>
      </c>
      <c r="K2083" s="16">
        <f>AllWeights5[[#This Row],[wt_vint]]/AllWeights5[[#This Row],[Total Weight (BT, CZ, Era)]]</f>
        <v>0.25</v>
      </c>
    </row>
    <row r="2084" spans="1:11" x14ac:dyDescent="0.3">
      <c r="A2084" s="6">
        <v>2020</v>
      </c>
      <c r="B2084" s="7" t="s">
        <v>7</v>
      </c>
      <c r="C2084" s="7" t="s">
        <v>63</v>
      </c>
      <c r="D2084" s="7" t="s">
        <v>9</v>
      </c>
      <c r="E2084" s="7" t="s">
        <v>18</v>
      </c>
      <c r="F2084" s="15" t="str">
        <f>CONCATENATE(AllWeights5[[#This Row],[bldgtype]],"-",AllWeights5[[#This Row],[bldgloc]],"-",AllWeights5[[#This Row],[bldgvint]])</f>
        <v>SUn-CZ01-New</v>
      </c>
      <c r="G2084" s="15" t="str">
        <f>CONCATENATE(AllWeights5[[#This Row],[bldgtype]],"-",AllWeights5[[#This Row],[bldgloc]],"-",AllWeights5[[#This Row],[era]])</f>
        <v>SUn-CZ01-new</v>
      </c>
      <c r="H2084" s="7">
        <v>1.4999999999999999E-2</v>
      </c>
      <c r="I2084" s="8" t="s">
        <v>19</v>
      </c>
      <c r="J2084" s="5">
        <f>SUMIFS(AllWeights5[wt_vint],AllWeights5[bldgtype],AllWeights5[[#This Row],[bldgtype]],AllWeights5[bldgloc],AllWeights5[[#This Row],[bldgloc]],AllWeights5[era],AllWeights5[[#This Row],[era]])</f>
        <v>1.4999999999999999E-2</v>
      </c>
      <c r="K2084" s="16">
        <f>AllWeights5[[#This Row],[wt_vint]]/AllWeights5[[#This Row],[Total Weight (BT, CZ, Era)]]</f>
        <v>1</v>
      </c>
    </row>
    <row r="2085" spans="1:11" x14ac:dyDescent="0.3">
      <c r="A2085" s="6">
        <v>2020</v>
      </c>
      <c r="B2085" s="7" t="s">
        <v>7</v>
      </c>
      <c r="C2085" s="7" t="s">
        <v>63</v>
      </c>
      <c r="D2085" s="7" t="s">
        <v>20</v>
      </c>
      <c r="E2085" s="7">
        <v>1975</v>
      </c>
      <c r="F2085" s="15" t="str">
        <f>CONCATENATE(AllWeights5[[#This Row],[bldgtype]],"-",AllWeights5[[#This Row],[bldgloc]],"-",AllWeights5[[#This Row],[bldgvint]])</f>
        <v>SUn-CZ02-1975</v>
      </c>
      <c r="G2085" s="15" t="str">
        <f>CONCATENATE(AllWeights5[[#This Row],[bldgtype]],"-",AllWeights5[[#This Row],[bldgloc]],"-",AllWeights5[[#This Row],[era]])</f>
        <v>SUn-CZ02-old</v>
      </c>
      <c r="H2085" s="7">
        <v>2.6850000000000001</v>
      </c>
      <c r="I2085" s="8" t="s">
        <v>16</v>
      </c>
      <c r="J2085" s="5">
        <f>SUMIFS(AllWeights5[wt_vint],AllWeights5[bldgtype],AllWeights5[[#This Row],[bldgtype]],AllWeights5[bldgloc],AllWeights5[[#This Row],[bldgloc]],AllWeights5[era],AllWeights5[[#This Row],[era]])</f>
        <v>8.7519999999999989</v>
      </c>
      <c r="K2085" s="16">
        <f>AllWeights5[[#This Row],[wt_vint]]/AllWeights5[[#This Row],[Total Weight (BT, CZ, Era)]]</f>
        <v>0.30678702010968928</v>
      </c>
    </row>
    <row r="2086" spans="1:11" x14ac:dyDescent="0.3">
      <c r="A2086" s="6">
        <v>2020</v>
      </c>
      <c r="B2086" s="7" t="s">
        <v>7</v>
      </c>
      <c r="C2086" s="7" t="s">
        <v>63</v>
      </c>
      <c r="D2086" s="7" t="s">
        <v>20</v>
      </c>
      <c r="E2086" s="7">
        <v>1985</v>
      </c>
      <c r="F2086" s="15" t="str">
        <f>CONCATENATE(AllWeights5[[#This Row],[bldgtype]],"-",AllWeights5[[#This Row],[bldgloc]],"-",AllWeights5[[#This Row],[bldgvint]])</f>
        <v>SUn-CZ02-1985</v>
      </c>
      <c r="G2086" s="15" t="str">
        <f>CONCATENATE(AllWeights5[[#This Row],[bldgtype]],"-",AllWeights5[[#This Row],[bldgloc]],"-",AllWeights5[[#This Row],[era]])</f>
        <v>SUn-CZ02-old</v>
      </c>
      <c r="H2086" s="7">
        <v>4.274</v>
      </c>
      <c r="I2086" s="8" t="s">
        <v>16</v>
      </c>
      <c r="J2086" s="5">
        <f>SUMIFS(AllWeights5[wt_vint],AllWeights5[bldgtype],AllWeights5[[#This Row],[bldgtype]],AllWeights5[bldgloc],AllWeights5[[#This Row],[bldgloc]],AllWeights5[era],AllWeights5[[#This Row],[era]])</f>
        <v>8.7519999999999989</v>
      </c>
      <c r="K2086" s="16">
        <f>AllWeights5[[#This Row],[wt_vint]]/AllWeights5[[#This Row],[Total Weight (BT, CZ, Era)]]</f>
        <v>0.48834552102376605</v>
      </c>
    </row>
    <row r="2087" spans="1:11" x14ac:dyDescent="0.3">
      <c r="A2087" s="6">
        <v>2020</v>
      </c>
      <c r="B2087" s="7" t="s">
        <v>7</v>
      </c>
      <c r="C2087" s="7" t="s">
        <v>63</v>
      </c>
      <c r="D2087" s="7" t="s">
        <v>20</v>
      </c>
      <c r="E2087" s="7">
        <v>1996</v>
      </c>
      <c r="F2087" s="15" t="str">
        <f>CONCATENATE(AllWeights5[[#This Row],[bldgtype]],"-",AllWeights5[[#This Row],[bldgloc]],"-",AllWeights5[[#This Row],[bldgvint]])</f>
        <v>SUn-CZ02-1996</v>
      </c>
      <c r="G2087" s="15" t="str">
        <f>CONCATENATE(AllWeights5[[#This Row],[bldgtype]],"-",AllWeights5[[#This Row],[bldgloc]],"-",AllWeights5[[#This Row],[era]])</f>
        <v>SUn-CZ02-old</v>
      </c>
      <c r="H2087" s="7">
        <v>1.7929999999999999</v>
      </c>
      <c r="I2087" s="8" t="s">
        <v>16</v>
      </c>
      <c r="J2087" s="5">
        <f>SUMIFS(AllWeights5[wt_vint],AllWeights5[bldgtype],AllWeights5[[#This Row],[bldgtype]],AllWeights5[bldgloc],AllWeights5[[#This Row],[bldgloc]],AllWeights5[era],AllWeights5[[#This Row],[era]])</f>
        <v>8.7519999999999989</v>
      </c>
      <c r="K2087" s="16">
        <f>AllWeights5[[#This Row],[wt_vint]]/AllWeights5[[#This Row],[Total Weight (BT, CZ, Era)]]</f>
        <v>0.20486745886654481</v>
      </c>
    </row>
    <row r="2088" spans="1:11" x14ac:dyDescent="0.3">
      <c r="A2088" s="6">
        <v>2020</v>
      </c>
      <c r="B2088" s="7" t="s">
        <v>7</v>
      </c>
      <c r="C2088" s="7" t="s">
        <v>63</v>
      </c>
      <c r="D2088" s="7" t="s">
        <v>20</v>
      </c>
      <c r="E2088" s="7">
        <v>2003</v>
      </c>
      <c r="F2088" s="15" t="str">
        <f>CONCATENATE(AllWeights5[[#This Row],[bldgtype]],"-",AllWeights5[[#This Row],[bldgloc]],"-",AllWeights5[[#This Row],[bldgvint]])</f>
        <v>SUn-CZ02-2003</v>
      </c>
      <c r="G2088" s="15" t="str">
        <f>CONCATENATE(AllWeights5[[#This Row],[bldgtype]],"-",AllWeights5[[#This Row],[bldgloc]],"-",AllWeights5[[#This Row],[era]])</f>
        <v>SUn-CZ02-ex</v>
      </c>
      <c r="H2088" s="7">
        <v>0.81</v>
      </c>
      <c r="I2088" s="8" t="s">
        <v>11</v>
      </c>
      <c r="J2088" s="5">
        <f>SUMIFS(AllWeights5[wt_vint],AllWeights5[bldgtype],AllWeights5[[#This Row],[bldgtype]],AllWeights5[bldgloc],AllWeights5[[#This Row],[bldgloc]],AllWeights5[era],AllWeights5[[#This Row],[era]])</f>
        <v>1.786</v>
      </c>
      <c r="K2088" s="16">
        <f>AllWeights5[[#This Row],[wt_vint]]/AllWeights5[[#This Row],[Total Weight (BT, CZ, Era)]]</f>
        <v>0.4535274356103024</v>
      </c>
    </row>
    <row r="2089" spans="1:11" x14ac:dyDescent="0.3">
      <c r="A2089" s="6">
        <v>2020</v>
      </c>
      <c r="B2089" s="7" t="s">
        <v>7</v>
      </c>
      <c r="C2089" s="7" t="s">
        <v>63</v>
      </c>
      <c r="D2089" s="7" t="s">
        <v>20</v>
      </c>
      <c r="E2089" s="7">
        <v>2007</v>
      </c>
      <c r="F2089" s="15" t="str">
        <f>CONCATENATE(AllWeights5[[#This Row],[bldgtype]],"-",AllWeights5[[#This Row],[bldgloc]],"-",AllWeights5[[#This Row],[bldgvint]])</f>
        <v>SUn-CZ02-2007</v>
      </c>
      <c r="G2089" s="15" t="str">
        <f>CONCATENATE(AllWeights5[[#This Row],[bldgtype]],"-",AllWeights5[[#This Row],[bldgloc]],"-",AllWeights5[[#This Row],[era]])</f>
        <v>SUn-CZ02-ex</v>
      </c>
      <c r="H2089" s="7">
        <v>0.35499999999999998</v>
      </c>
      <c r="I2089" s="8" t="s">
        <v>11</v>
      </c>
      <c r="J2089" s="5">
        <f>SUMIFS(AllWeights5[wt_vint],AllWeights5[bldgtype],AllWeights5[[#This Row],[bldgtype]],AllWeights5[bldgloc],AllWeights5[[#This Row],[bldgloc]],AllWeights5[era],AllWeights5[[#This Row],[era]])</f>
        <v>1.786</v>
      </c>
      <c r="K2089" s="16">
        <f>AllWeights5[[#This Row],[wt_vint]]/AllWeights5[[#This Row],[Total Weight (BT, CZ, Era)]]</f>
        <v>0.19876819708846583</v>
      </c>
    </row>
    <row r="2090" spans="1:11" x14ac:dyDescent="0.3">
      <c r="A2090" s="6">
        <v>2020</v>
      </c>
      <c r="B2090" s="7" t="s">
        <v>7</v>
      </c>
      <c r="C2090" s="7" t="s">
        <v>63</v>
      </c>
      <c r="D2090" s="7" t="s">
        <v>20</v>
      </c>
      <c r="E2090" s="7">
        <v>2011</v>
      </c>
      <c r="F2090" s="15" t="str">
        <f>CONCATENATE(AllWeights5[[#This Row],[bldgtype]],"-",AllWeights5[[#This Row],[bldgloc]],"-",AllWeights5[[#This Row],[bldgvint]])</f>
        <v>SUn-CZ02-2011</v>
      </c>
      <c r="G2090" s="15" t="str">
        <f>CONCATENATE(AllWeights5[[#This Row],[bldgtype]],"-",AllWeights5[[#This Row],[bldgloc]],"-",AllWeights5[[#This Row],[era]])</f>
        <v>SUn-CZ02-ex</v>
      </c>
      <c r="H2090" s="7">
        <v>0.35499999999999998</v>
      </c>
      <c r="I2090" s="8" t="s">
        <v>11</v>
      </c>
      <c r="J2090" s="5">
        <f>SUMIFS(AllWeights5[wt_vint],AllWeights5[bldgtype],AllWeights5[[#This Row],[bldgtype]],AllWeights5[bldgloc],AllWeights5[[#This Row],[bldgloc]],AllWeights5[era],AllWeights5[[#This Row],[era]])</f>
        <v>1.786</v>
      </c>
      <c r="K2090" s="16">
        <f>AllWeights5[[#This Row],[wt_vint]]/AllWeights5[[#This Row],[Total Weight (BT, CZ, Era)]]</f>
        <v>0.19876819708846583</v>
      </c>
    </row>
    <row r="2091" spans="1:11" x14ac:dyDescent="0.3">
      <c r="A2091" s="6">
        <v>2020</v>
      </c>
      <c r="B2091" s="7" t="s">
        <v>7</v>
      </c>
      <c r="C2091" s="7" t="s">
        <v>63</v>
      </c>
      <c r="D2091" s="7" t="s">
        <v>20</v>
      </c>
      <c r="E2091" s="7">
        <v>2015</v>
      </c>
      <c r="F2091" s="15" t="str">
        <f>CONCATENATE(AllWeights5[[#This Row],[bldgtype]],"-",AllWeights5[[#This Row],[bldgloc]],"-",AllWeights5[[#This Row],[bldgvint]])</f>
        <v>SUn-CZ02-2015</v>
      </c>
      <c r="G2091" s="15" t="str">
        <f>CONCATENATE(AllWeights5[[#This Row],[bldgtype]],"-",AllWeights5[[#This Row],[bldgloc]],"-",AllWeights5[[#This Row],[era]])</f>
        <v>SUn-CZ02-ex</v>
      </c>
      <c r="H2091" s="7">
        <v>0.26600000000000001</v>
      </c>
      <c r="I2091" s="8" t="s">
        <v>11</v>
      </c>
      <c r="J2091" s="5">
        <f>SUMIFS(AllWeights5[wt_vint],AllWeights5[bldgtype],AllWeights5[[#This Row],[bldgtype]],AllWeights5[bldgloc],AllWeights5[[#This Row],[bldgloc]],AllWeights5[era],AllWeights5[[#This Row],[era]])</f>
        <v>1.786</v>
      </c>
      <c r="K2091" s="16">
        <f>AllWeights5[[#This Row],[wt_vint]]/AllWeights5[[#This Row],[Total Weight (BT, CZ, Era)]]</f>
        <v>0.14893617021276595</v>
      </c>
    </row>
    <row r="2092" spans="1:11" x14ac:dyDescent="0.3">
      <c r="A2092" s="6">
        <v>2020</v>
      </c>
      <c r="B2092" s="7" t="s">
        <v>7</v>
      </c>
      <c r="C2092" s="7" t="s">
        <v>63</v>
      </c>
      <c r="D2092" s="7" t="s">
        <v>20</v>
      </c>
      <c r="E2092" s="7">
        <v>2017</v>
      </c>
      <c r="F2092" s="15" t="str">
        <f>CONCATENATE(AllWeights5[[#This Row],[bldgtype]],"-",AllWeights5[[#This Row],[bldgloc]],"-",AllWeights5[[#This Row],[bldgvint]])</f>
        <v>SUn-CZ02-2017</v>
      </c>
      <c r="G2092" s="15" t="str">
        <f>CONCATENATE(AllWeights5[[#This Row],[bldgtype]],"-",AllWeights5[[#This Row],[bldgloc]],"-",AllWeights5[[#This Row],[era]])</f>
        <v>SUn-CZ02-rec</v>
      </c>
      <c r="H2092" s="7">
        <v>0.26600000000000001</v>
      </c>
      <c r="I2092" s="8" t="s">
        <v>14</v>
      </c>
      <c r="J2092" s="5">
        <f>SUMIFS(AllWeights5[wt_vint],AllWeights5[bldgtype],AllWeights5[[#This Row],[bldgtype]],AllWeights5[bldgloc],AllWeights5[[#This Row],[bldgloc]],AllWeights5[era],AllWeights5[[#This Row],[era]])</f>
        <v>0.35499999999999998</v>
      </c>
      <c r="K2092" s="16">
        <f>AllWeights5[[#This Row],[wt_vint]]/AllWeights5[[#This Row],[Total Weight (BT, CZ, Era)]]</f>
        <v>0.74929577464788744</v>
      </c>
    </row>
    <row r="2093" spans="1:11" x14ac:dyDescent="0.3">
      <c r="A2093" s="6">
        <v>2020</v>
      </c>
      <c r="B2093" s="7" t="s">
        <v>7</v>
      </c>
      <c r="C2093" s="7" t="s">
        <v>63</v>
      </c>
      <c r="D2093" s="7" t="s">
        <v>20</v>
      </c>
      <c r="E2093" s="7">
        <v>2020</v>
      </c>
      <c r="F2093" s="15" t="str">
        <f>CONCATENATE(AllWeights5[[#This Row],[bldgtype]],"-",AllWeights5[[#This Row],[bldgloc]],"-",AllWeights5[[#This Row],[bldgvint]])</f>
        <v>SUn-CZ02-2020</v>
      </c>
      <c r="G2093" s="15" t="str">
        <f>CONCATENATE(AllWeights5[[#This Row],[bldgtype]],"-",AllWeights5[[#This Row],[bldgloc]],"-",AllWeights5[[#This Row],[era]])</f>
        <v>SUn-CZ02-rec</v>
      </c>
      <c r="H2093" s="7">
        <v>8.8999999999999996E-2</v>
      </c>
      <c r="I2093" s="8" t="s">
        <v>14</v>
      </c>
      <c r="J2093" s="5">
        <f>SUMIFS(AllWeights5[wt_vint],AllWeights5[bldgtype],AllWeights5[[#This Row],[bldgtype]],AllWeights5[bldgloc],AllWeights5[[#This Row],[bldgloc]],AllWeights5[era],AllWeights5[[#This Row],[era]])</f>
        <v>0.35499999999999998</v>
      </c>
      <c r="K2093" s="16">
        <f>AllWeights5[[#This Row],[wt_vint]]/AllWeights5[[#This Row],[Total Weight (BT, CZ, Era)]]</f>
        <v>0.25070422535211268</v>
      </c>
    </row>
    <row r="2094" spans="1:11" x14ac:dyDescent="0.3">
      <c r="A2094" s="6">
        <v>2020</v>
      </c>
      <c r="B2094" s="7" t="s">
        <v>7</v>
      </c>
      <c r="C2094" s="7" t="s">
        <v>63</v>
      </c>
      <c r="D2094" s="7" t="s">
        <v>20</v>
      </c>
      <c r="E2094" s="7" t="s">
        <v>18</v>
      </c>
      <c r="F2094" s="15" t="str">
        <f>CONCATENATE(AllWeights5[[#This Row],[bldgtype]],"-",AllWeights5[[#This Row],[bldgloc]],"-",AllWeights5[[#This Row],[bldgvint]])</f>
        <v>SUn-CZ02-New</v>
      </c>
      <c r="G2094" s="15" t="str">
        <f>CONCATENATE(AllWeights5[[#This Row],[bldgtype]],"-",AllWeights5[[#This Row],[bldgloc]],"-",AllWeights5[[#This Row],[era]])</f>
        <v>SUn-CZ02-new</v>
      </c>
      <c r="H2094" s="7">
        <v>8.8999999999999996E-2</v>
      </c>
      <c r="I2094" s="8" t="s">
        <v>19</v>
      </c>
      <c r="J2094" s="5">
        <f>SUMIFS(AllWeights5[wt_vint],AllWeights5[bldgtype],AllWeights5[[#This Row],[bldgtype]],AllWeights5[bldgloc],AllWeights5[[#This Row],[bldgloc]],AllWeights5[era],AllWeights5[[#This Row],[era]])</f>
        <v>8.8999999999999996E-2</v>
      </c>
      <c r="K2094" s="16">
        <f>AllWeights5[[#This Row],[wt_vint]]/AllWeights5[[#This Row],[Total Weight (BT, CZ, Era)]]</f>
        <v>1</v>
      </c>
    </row>
    <row r="2095" spans="1:11" x14ac:dyDescent="0.3">
      <c r="A2095" s="6">
        <v>2020</v>
      </c>
      <c r="B2095" s="7" t="s">
        <v>7</v>
      </c>
      <c r="C2095" s="7" t="s">
        <v>63</v>
      </c>
      <c r="D2095" s="7" t="s">
        <v>21</v>
      </c>
      <c r="E2095" s="7">
        <v>1975</v>
      </c>
      <c r="F2095" s="15" t="str">
        <f>CONCATENATE(AllWeights5[[#This Row],[bldgtype]],"-",AllWeights5[[#This Row],[bldgloc]],"-",AllWeights5[[#This Row],[bldgvint]])</f>
        <v>SUn-CZ03-1975</v>
      </c>
      <c r="G2095" s="15" t="str">
        <f>CONCATENATE(AllWeights5[[#This Row],[bldgtype]],"-",AllWeights5[[#This Row],[bldgloc]],"-",AllWeights5[[#This Row],[era]])</f>
        <v>SUn-CZ03-old</v>
      </c>
      <c r="H2095" s="7">
        <v>23.411000000000001</v>
      </c>
      <c r="I2095" s="8" t="s">
        <v>16</v>
      </c>
      <c r="J2095" s="5">
        <f>SUMIFS(AllWeights5[wt_vint],AllWeights5[bldgtype],AllWeights5[[#This Row],[bldgtype]],AllWeights5[bldgloc],AllWeights5[[#This Row],[bldgloc]],AllWeights5[era],AllWeights5[[#This Row],[era]])</f>
        <v>49.141000000000005</v>
      </c>
      <c r="K2095" s="16">
        <f>AllWeights5[[#This Row],[wt_vint]]/AllWeights5[[#This Row],[Total Weight (BT, CZ, Era)]]</f>
        <v>0.4764046315703791</v>
      </c>
    </row>
    <row r="2096" spans="1:11" x14ac:dyDescent="0.3">
      <c r="A2096" s="6">
        <v>2020</v>
      </c>
      <c r="B2096" s="7" t="s">
        <v>7</v>
      </c>
      <c r="C2096" s="7" t="s">
        <v>63</v>
      </c>
      <c r="D2096" s="7" t="s">
        <v>21</v>
      </c>
      <c r="E2096" s="7">
        <v>1985</v>
      </c>
      <c r="F2096" s="15" t="str">
        <f>CONCATENATE(AllWeights5[[#This Row],[bldgtype]],"-",AllWeights5[[#This Row],[bldgloc]],"-",AllWeights5[[#This Row],[bldgvint]])</f>
        <v>SUn-CZ03-1985</v>
      </c>
      <c r="G2096" s="15" t="str">
        <f>CONCATENATE(AllWeights5[[#This Row],[bldgtype]],"-",AllWeights5[[#This Row],[bldgloc]],"-",AllWeights5[[#This Row],[era]])</f>
        <v>SUn-CZ03-old</v>
      </c>
      <c r="H2096" s="7">
        <v>19.498000000000001</v>
      </c>
      <c r="I2096" s="8" t="s">
        <v>16</v>
      </c>
      <c r="J2096" s="5">
        <f>SUMIFS(AllWeights5[wt_vint],AllWeights5[bldgtype],AllWeights5[[#This Row],[bldgtype]],AllWeights5[bldgloc],AllWeights5[[#This Row],[bldgloc]],AllWeights5[era],AllWeights5[[#This Row],[era]])</f>
        <v>49.141000000000005</v>
      </c>
      <c r="K2096" s="16">
        <f>AllWeights5[[#This Row],[wt_vint]]/AllWeights5[[#This Row],[Total Weight (BT, CZ, Era)]]</f>
        <v>0.39677662237235706</v>
      </c>
    </row>
    <row r="2097" spans="1:11" x14ac:dyDescent="0.3">
      <c r="A2097" s="6">
        <v>2020</v>
      </c>
      <c r="B2097" s="7" t="s">
        <v>7</v>
      </c>
      <c r="C2097" s="7" t="s">
        <v>63</v>
      </c>
      <c r="D2097" s="7" t="s">
        <v>21</v>
      </c>
      <c r="E2097" s="7">
        <v>1996</v>
      </c>
      <c r="F2097" s="15" t="str">
        <f>CONCATENATE(AllWeights5[[#This Row],[bldgtype]],"-",AllWeights5[[#This Row],[bldgloc]],"-",AllWeights5[[#This Row],[bldgvint]])</f>
        <v>SUn-CZ03-1996</v>
      </c>
      <c r="G2097" s="15" t="str">
        <f>CONCATENATE(AllWeights5[[#This Row],[bldgtype]],"-",AllWeights5[[#This Row],[bldgloc]],"-",AllWeights5[[#This Row],[era]])</f>
        <v>SUn-CZ03-old</v>
      </c>
      <c r="H2097" s="7">
        <v>6.2320000000000002</v>
      </c>
      <c r="I2097" s="8" t="s">
        <v>16</v>
      </c>
      <c r="J2097" s="5">
        <f>SUMIFS(AllWeights5[wt_vint],AllWeights5[bldgtype],AllWeights5[[#This Row],[bldgtype]],AllWeights5[bldgloc],AllWeights5[[#This Row],[bldgloc]],AllWeights5[era],AllWeights5[[#This Row],[era]])</f>
        <v>49.141000000000005</v>
      </c>
      <c r="K2097" s="16">
        <f>AllWeights5[[#This Row],[wt_vint]]/AllWeights5[[#This Row],[Total Weight (BT, CZ, Era)]]</f>
        <v>0.12681874605726379</v>
      </c>
    </row>
    <row r="2098" spans="1:11" x14ac:dyDescent="0.3">
      <c r="A2098" s="6">
        <v>2020</v>
      </c>
      <c r="B2098" s="7" t="s">
        <v>7</v>
      </c>
      <c r="C2098" s="7" t="s">
        <v>63</v>
      </c>
      <c r="D2098" s="7" t="s">
        <v>21</v>
      </c>
      <c r="E2098" s="7">
        <v>2003</v>
      </c>
      <c r="F2098" s="15" t="str">
        <f>CONCATENATE(AllWeights5[[#This Row],[bldgtype]],"-",AllWeights5[[#This Row],[bldgloc]],"-",AllWeights5[[#This Row],[bldgvint]])</f>
        <v>SUn-CZ03-2003</v>
      </c>
      <c r="G2098" s="15" t="str">
        <f>CONCATENATE(AllWeights5[[#This Row],[bldgtype]],"-",AllWeights5[[#This Row],[bldgloc]],"-",AllWeights5[[#This Row],[era]])</f>
        <v>SUn-CZ03-ex</v>
      </c>
      <c r="H2098" s="7">
        <v>1.8029999999999999</v>
      </c>
      <c r="I2098" s="8" t="s">
        <v>11</v>
      </c>
      <c r="J2098" s="5">
        <f>SUMIFS(AllWeights5[wt_vint],AllWeights5[bldgtype],AllWeights5[[#This Row],[bldgtype]],AllWeights5[bldgloc],AllWeights5[[#This Row],[bldgloc]],AllWeights5[era],AllWeights5[[#This Row],[era]])</f>
        <v>6.94</v>
      </c>
      <c r="K2098" s="16">
        <f>AllWeights5[[#This Row],[wt_vint]]/AllWeights5[[#This Row],[Total Weight (BT, CZ, Era)]]</f>
        <v>0.25979827089337171</v>
      </c>
    </row>
    <row r="2099" spans="1:11" x14ac:dyDescent="0.3">
      <c r="A2099" s="6">
        <v>2020</v>
      </c>
      <c r="B2099" s="7" t="s">
        <v>7</v>
      </c>
      <c r="C2099" s="7" t="s">
        <v>63</v>
      </c>
      <c r="D2099" s="7" t="s">
        <v>21</v>
      </c>
      <c r="E2099" s="7">
        <v>2007</v>
      </c>
      <c r="F2099" s="15" t="str">
        <f>CONCATENATE(AllWeights5[[#This Row],[bldgtype]],"-",AllWeights5[[#This Row],[bldgloc]],"-",AllWeights5[[#This Row],[bldgvint]])</f>
        <v>SUn-CZ03-2007</v>
      </c>
      <c r="G2099" s="15" t="str">
        <f>CONCATENATE(AllWeights5[[#This Row],[bldgtype]],"-",AllWeights5[[#This Row],[bldgloc]],"-",AllWeights5[[#This Row],[era]])</f>
        <v>SUn-CZ03-ex</v>
      </c>
      <c r="H2099" s="7">
        <v>1.8680000000000001</v>
      </c>
      <c r="I2099" s="8" t="s">
        <v>11</v>
      </c>
      <c r="J2099" s="5">
        <f>SUMIFS(AllWeights5[wt_vint],AllWeights5[bldgtype],AllWeights5[[#This Row],[bldgtype]],AllWeights5[bldgloc],AllWeights5[[#This Row],[bldgloc]],AllWeights5[era],AllWeights5[[#This Row],[era]])</f>
        <v>6.94</v>
      </c>
      <c r="K2099" s="16">
        <f>AllWeights5[[#This Row],[wt_vint]]/AllWeights5[[#This Row],[Total Weight (BT, CZ, Era)]]</f>
        <v>0.269164265129683</v>
      </c>
    </row>
    <row r="2100" spans="1:11" x14ac:dyDescent="0.3">
      <c r="A2100" s="6">
        <v>2020</v>
      </c>
      <c r="B2100" s="7" t="s">
        <v>7</v>
      </c>
      <c r="C2100" s="7" t="s">
        <v>63</v>
      </c>
      <c r="D2100" s="7" t="s">
        <v>21</v>
      </c>
      <c r="E2100" s="7">
        <v>2011</v>
      </c>
      <c r="F2100" s="15" t="str">
        <f>CONCATENATE(AllWeights5[[#This Row],[bldgtype]],"-",AllWeights5[[#This Row],[bldgloc]],"-",AllWeights5[[#This Row],[bldgvint]])</f>
        <v>SUn-CZ03-2011</v>
      </c>
      <c r="G2100" s="15" t="str">
        <f>CONCATENATE(AllWeights5[[#This Row],[bldgtype]],"-",AllWeights5[[#This Row],[bldgloc]],"-",AllWeights5[[#This Row],[era]])</f>
        <v>SUn-CZ03-ex</v>
      </c>
      <c r="H2100" s="7">
        <v>1.8680000000000001</v>
      </c>
      <c r="I2100" s="8" t="s">
        <v>11</v>
      </c>
      <c r="J2100" s="5">
        <f>SUMIFS(AllWeights5[wt_vint],AllWeights5[bldgtype],AllWeights5[[#This Row],[bldgtype]],AllWeights5[bldgloc],AllWeights5[[#This Row],[bldgloc]],AllWeights5[era],AllWeights5[[#This Row],[era]])</f>
        <v>6.94</v>
      </c>
      <c r="K2100" s="16">
        <f>AllWeights5[[#This Row],[wt_vint]]/AllWeights5[[#This Row],[Total Weight (BT, CZ, Era)]]</f>
        <v>0.269164265129683</v>
      </c>
    </row>
    <row r="2101" spans="1:11" x14ac:dyDescent="0.3">
      <c r="A2101" s="6">
        <v>2020</v>
      </c>
      <c r="B2101" s="7" t="s">
        <v>7</v>
      </c>
      <c r="C2101" s="7" t="s">
        <v>63</v>
      </c>
      <c r="D2101" s="7" t="s">
        <v>21</v>
      </c>
      <c r="E2101" s="7">
        <v>2015</v>
      </c>
      <c r="F2101" s="15" t="str">
        <f>CONCATENATE(AllWeights5[[#This Row],[bldgtype]],"-",AllWeights5[[#This Row],[bldgloc]],"-",AllWeights5[[#This Row],[bldgvint]])</f>
        <v>SUn-CZ03-2015</v>
      </c>
      <c r="G2101" s="15" t="str">
        <f>CONCATENATE(AllWeights5[[#This Row],[bldgtype]],"-",AllWeights5[[#This Row],[bldgloc]],"-",AllWeights5[[#This Row],[era]])</f>
        <v>SUn-CZ03-ex</v>
      </c>
      <c r="H2101" s="7">
        <v>1.401</v>
      </c>
      <c r="I2101" s="8" t="s">
        <v>11</v>
      </c>
      <c r="J2101" s="5">
        <f>SUMIFS(AllWeights5[wt_vint],AllWeights5[bldgtype],AllWeights5[[#This Row],[bldgtype]],AllWeights5[bldgloc],AllWeights5[[#This Row],[bldgloc]],AllWeights5[era],AllWeights5[[#This Row],[era]])</f>
        <v>6.94</v>
      </c>
      <c r="K2101" s="16">
        <f>AllWeights5[[#This Row],[wt_vint]]/AllWeights5[[#This Row],[Total Weight (BT, CZ, Era)]]</f>
        <v>0.20187319884726224</v>
      </c>
    </row>
    <row r="2102" spans="1:11" x14ac:dyDescent="0.3">
      <c r="A2102" s="6">
        <v>2020</v>
      </c>
      <c r="B2102" s="7" t="s">
        <v>7</v>
      </c>
      <c r="C2102" s="7" t="s">
        <v>63</v>
      </c>
      <c r="D2102" s="7" t="s">
        <v>21</v>
      </c>
      <c r="E2102" s="7">
        <v>2017</v>
      </c>
      <c r="F2102" s="15" t="str">
        <f>CONCATENATE(AllWeights5[[#This Row],[bldgtype]],"-",AllWeights5[[#This Row],[bldgloc]],"-",AllWeights5[[#This Row],[bldgvint]])</f>
        <v>SUn-CZ03-2017</v>
      </c>
      <c r="G2102" s="15" t="str">
        <f>CONCATENATE(AllWeights5[[#This Row],[bldgtype]],"-",AllWeights5[[#This Row],[bldgloc]],"-",AllWeights5[[#This Row],[era]])</f>
        <v>SUn-CZ03-rec</v>
      </c>
      <c r="H2102" s="7">
        <v>1.401</v>
      </c>
      <c r="I2102" s="8" t="s">
        <v>14</v>
      </c>
      <c r="J2102" s="5">
        <f>SUMIFS(AllWeights5[wt_vint],AllWeights5[bldgtype],AllWeights5[[#This Row],[bldgtype]],AllWeights5[bldgloc],AllWeights5[[#This Row],[bldgloc]],AllWeights5[era],AllWeights5[[#This Row],[era]])</f>
        <v>1.8680000000000001</v>
      </c>
      <c r="K2102" s="16">
        <f>AllWeights5[[#This Row],[wt_vint]]/AllWeights5[[#This Row],[Total Weight (BT, CZ, Era)]]</f>
        <v>0.75</v>
      </c>
    </row>
    <row r="2103" spans="1:11" x14ac:dyDescent="0.3">
      <c r="A2103" s="6">
        <v>2020</v>
      </c>
      <c r="B2103" s="7" t="s">
        <v>7</v>
      </c>
      <c r="C2103" s="7" t="s">
        <v>63</v>
      </c>
      <c r="D2103" s="7" t="s">
        <v>21</v>
      </c>
      <c r="E2103" s="7">
        <v>2020</v>
      </c>
      <c r="F2103" s="15" t="str">
        <f>CONCATENATE(AllWeights5[[#This Row],[bldgtype]],"-",AllWeights5[[#This Row],[bldgloc]],"-",AllWeights5[[#This Row],[bldgvint]])</f>
        <v>SUn-CZ03-2020</v>
      </c>
      <c r="G2103" s="15" t="str">
        <f>CONCATENATE(AllWeights5[[#This Row],[bldgtype]],"-",AllWeights5[[#This Row],[bldgloc]],"-",AllWeights5[[#This Row],[era]])</f>
        <v>SUn-CZ03-rec</v>
      </c>
      <c r="H2103" s="7">
        <v>0.46700000000000003</v>
      </c>
      <c r="I2103" s="8" t="s">
        <v>14</v>
      </c>
      <c r="J2103" s="5">
        <f>SUMIFS(AllWeights5[wt_vint],AllWeights5[bldgtype],AllWeights5[[#This Row],[bldgtype]],AllWeights5[bldgloc],AllWeights5[[#This Row],[bldgloc]],AllWeights5[era],AllWeights5[[#This Row],[era]])</f>
        <v>1.8680000000000001</v>
      </c>
      <c r="K2103" s="16">
        <f>AllWeights5[[#This Row],[wt_vint]]/AllWeights5[[#This Row],[Total Weight (BT, CZ, Era)]]</f>
        <v>0.25</v>
      </c>
    </row>
    <row r="2104" spans="1:11" x14ac:dyDescent="0.3">
      <c r="A2104" s="6">
        <v>2020</v>
      </c>
      <c r="B2104" s="7" t="s">
        <v>7</v>
      </c>
      <c r="C2104" s="7" t="s">
        <v>63</v>
      </c>
      <c r="D2104" s="7" t="s">
        <v>21</v>
      </c>
      <c r="E2104" s="7" t="s">
        <v>18</v>
      </c>
      <c r="F2104" s="15" t="str">
        <f>CONCATENATE(AllWeights5[[#This Row],[bldgtype]],"-",AllWeights5[[#This Row],[bldgloc]],"-",AllWeights5[[#This Row],[bldgvint]])</f>
        <v>SUn-CZ03-New</v>
      </c>
      <c r="G2104" s="15" t="str">
        <f>CONCATENATE(AllWeights5[[#This Row],[bldgtype]],"-",AllWeights5[[#This Row],[bldgloc]],"-",AllWeights5[[#This Row],[era]])</f>
        <v>SUn-CZ03-new</v>
      </c>
      <c r="H2104" s="7">
        <v>0.46700000000000003</v>
      </c>
      <c r="I2104" s="8" t="s">
        <v>19</v>
      </c>
      <c r="J2104" s="5">
        <f>SUMIFS(AllWeights5[wt_vint],AllWeights5[bldgtype],AllWeights5[[#This Row],[bldgtype]],AllWeights5[bldgloc],AllWeights5[[#This Row],[bldgloc]],AllWeights5[era],AllWeights5[[#This Row],[era]])</f>
        <v>0.46700000000000003</v>
      </c>
      <c r="K2104" s="16">
        <f>AllWeights5[[#This Row],[wt_vint]]/AllWeights5[[#This Row],[Total Weight (BT, CZ, Era)]]</f>
        <v>1</v>
      </c>
    </row>
    <row r="2105" spans="1:11" x14ac:dyDescent="0.3">
      <c r="A2105" s="6">
        <v>2020</v>
      </c>
      <c r="B2105" s="7" t="s">
        <v>7</v>
      </c>
      <c r="C2105" s="7" t="s">
        <v>63</v>
      </c>
      <c r="D2105" s="7" t="s">
        <v>22</v>
      </c>
      <c r="E2105" s="7">
        <v>1975</v>
      </c>
      <c r="F2105" s="15" t="str">
        <f>CONCATENATE(AllWeights5[[#This Row],[bldgtype]],"-",AllWeights5[[#This Row],[bldgloc]],"-",AllWeights5[[#This Row],[bldgvint]])</f>
        <v>SUn-CZ04-1975</v>
      </c>
      <c r="G2105" s="15" t="str">
        <f>CONCATENATE(AllWeights5[[#This Row],[bldgtype]],"-",AllWeights5[[#This Row],[bldgloc]],"-",AllWeights5[[#This Row],[era]])</f>
        <v>SUn-CZ04-old</v>
      </c>
      <c r="H2105" s="7">
        <v>4.8280000000000003</v>
      </c>
      <c r="I2105" s="8" t="s">
        <v>16</v>
      </c>
      <c r="J2105" s="5">
        <f>SUMIFS(AllWeights5[wt_vint],AllWeights5[bldgtype],AllWeights5[[#This Row],[bldgtype]],AllWeights5[bldgloc],AllWeights5[[#This Row],[bldgloc]],AllWeights5[era],AllWeights5[[#This Row],[era]])</f>
        <v>17.135000000000002</v>
      </c>
      <c r="K2105" s="16">
        <f>AllWeights5[[#This Row],[wt_vint]]/AllWeights5[[#This Row],[Total Weight (BT, CZ, Era)]]</f>
        <v>0.28176247446746422</v>
      </c>
    </row>
    <row r="2106" spans="1:11" x14ac:dyDescent="0.3">
      <c r="A2106" s="6">
        <v>2020</v>
      </c>
      <c r="B2106" s="7" t="s">
        <v>7</v>
      </c>
      <c r="C2106" s="7" t="s">
        <v>63</v>
      </c>
      <c r="D2106" s="7" t="s">
        <v>22</v>
      </c>
      <c r="E2106" s="7">
        <v>1985</v>
      </c>
      <c r="F2106" s="15" t="str">
        <f>CONCATENATE(AllWeights5[[#This Row],[bldgtype]],"-",AllWeights5[[#This Row],[bldgloc]],"-",AllWeights5[[#This Row],[bldgvint]])</f>
        <v>SUn-CZ04-1985</v>
      </c>
      <c r="G2106" s="15" t="str">
        <f>CONCATENATE(AllWeights5[[#This Row],[bldgtype]],"-",AllWeights5[[#This Row],[bldgloc]],"-",AllWeights5[[#This Row],[era]])</f>
        <v>SUn-CZ04-old</v>
      </c>
      <c r="H2106" s="7">
        <v>8.6880000000000006</v>
      </c>
      <c r="I2106" s="8" t="s">
        <v>16</v>
      </c>
      <c r="J2106" s="5">
        <f>SUMIFS(AllWeights5[wt_vint],AllWeights5[bldgtype],AllWeights5[[#This Row],[bldgtype]],AllWeights5[bldgloc],AllWeights5[[#This Row],[bldgloc]],AllWeights5[era],AllWeights5[[#This Row],[era]])</f>
        <v>17.135000000000002</v>
      </c>
      <c r="K2106" s="16">
        <f>AllWeights5[[#This Row],[wt_vint]]/AllWeights5[[#This Row],[Total Weight (BT, CZ, Era)]]</f>
        <v>0.50703238984534582</v>
      </c>
    </row>
    <row r="2107" spans="1:11" x14ac:dyDescent="0.3">
      <c r="A2107" s="6">
        <v>2020</v>
      </c>
      <c r="B2107" s="7" t="s">
        <v>7</v>
      </c>
      <c r="C2107" s="7" t="s">
        <v>63</v>
      </c>
      <c r="D2107" s="7" t="s">
        <v>22</v>
      </c>
      <c r="E2107" s="7">
        <v>1996</v>
      </c>
      <c r="F2107" s="15" t="str">
        <f>CONCATENATE(AllWeights5[[#This Row],[bldgtype]],"-",AllWeights5[[#This Row],[bldgloc]],"-",AllWeights5[[#This Row],[bldgvint]])</f>
        <v>SUn-CZ04-1996</v>
      </c>
      <c r="G2107" s="15" t="str">
        <f>CONCATENATE(AllWeights5[[#This Row],[bldgtype]],"-",AllWeights5[[#This Row],[bldgloc]],"-",AllWeights5[[#This Row],[era]])</f>
        <v>SUn-CZ04-old</v>
      </c>
      <c r="H2107" s="7">
        <v>3.6190000000000002</v>
      </c>
      <c r="I2107" s="8" t="s">
        <v>16</v>
      </c>
      <c r="J2107" s="5">
        <f>SUMIFS(AllWeights5[wt_vint],AllWeights5[bldgtype],AllWeights5[[#This Row],[bldgtype]],AllWeights5[bldgloc],AllWeights5[[#This Row],[bldgloc]],AllWeights5[era],AllWeights5[[#This Row],[era]])</f>
        <v>17.135000000000002</v>
      </c>
      <c r="K2107" s="16">
        <f>AllWeights5[[#This Row],[wt_vint]]/AllWeights5[[#This Row],[Total Weight (BT, CZ, Era)]]</f>
        <v>0.21120513568718996</v>
      </c>
    </row>
    <row r="2108" spans="1:11" x14ac:dyDescent="0.3">
      <c r="A2108" s="6">
        <v>2020</v>
      </c>
      <c r="B2108" s="7" t="s">
        <v>7</v>
      </c>
      <c r="C2108" s="7" t="s">
        <v>63</v>
      </c>
      <c r="D2108" s="7" t="s">
        <v>22</v>
      </c>
      <c r="E2108" s="7">
        <v>2003</v>
      </c>
      <c r="F2108" s="15" t="str">
        <f>CONCATENATE(AllWeights5[[#This Row],[bldgtype]],"-",AllWeights5[[#This Row],[bldgloc]],"-",AllWeights5[[#This Row],[bldgvint]])</f>
        <v>SUn-CZ04-2003</v>
      </c>
      <c r="G2108" s="15" t="str">
        <f>CONCATENATE(AllWeights5[[#This Row],[bldgtype]],"-",AllWeights5[[#This Row],[bldgloc]],"-",AllWeights5[[#This Row],[era]])</f>
        <v>SUn-CZ04-ex</v>
      </c>
      <c r="H2108" s="7">
        <v>1.577</v>
      </c>
      <c r="I2108" s="8" t="s">
        <v>11</v>
      </c>
      <c r="J2108" s="5">
        <f>SUMIFS(AllWeights5[wt_vint],AllWeights5[bldgtype],AllWeights5[[#This Row],[bldgtype]],AllWeights5[bldgloc],AllWeights5[[#This Row],[bldgloc]],AllWeights5[era],AllWeights5[[#This Row],[era]])</f>
        <v>3.4470000000000001</v>
      </c>
      <c r="K2108" s="16">
        <f>AllWeights5[[#This Row],[wt_vint]]/AllWeights5[[#This Row],[Total Weight (BT, CZ, Era)]]</f>
        <v>0.4574992747316507</v>
      </c>
    </row>
    <row r="2109" spans="1:11" x14ac:dyDescent="0.3">
      <c r="A2109" s="6">
        <v>2020</v>
      </c>
      <c r="B2109" s="7" t="s">
        <v>7</v>
      </c>
      <c r="C2109" s="7" t="s">
        <v>63</v>
      </c>
      <c r="D2109" s="7" t="s">
        <v>22</v>
      </c>
      <c r="E2109" s="7">
        <v>2007</v>
      </c>
      <c r="F2109" s="15" t="str">
        <f>CONCATENATE(AllWeights5[[#This Row],[bldgtype]],"-",AllWeights5[[#This Row],[bldgloc]],"-",AllWeights5[[#This Row],[bldgvint]])</f>
        <v>SUn-CZ04-2007</v>
      </c>
      <c r="G2109" s="15" t="str">
        <f>CONCATENATE(AllWeights5[[#This Row],[bldgtype]],"-",AllWeights5[[#This Row],[bldgloc]],"-",AllWeights5[[#This Row],[era]])</f>
        <v>SUn-CZ04-ex</v>
      </c>
      <c r="H2109" s="7">
        <v>0.68</v>
      </c>
      <c r="I2109" s="8" t="s">
        <v>11</v>
      </c>
      <c r="J2109" s="5">
        <f>SUMIFS(AllWeights5[wt_vint],AllWeights5[bldgtype],AllWeights5[[#This Row],[bldgtype]],AllWeights5[bldgloc],AllWeights5[[#This Row],[bldgloc]],AllWeights5[era],AllWeights5[[#This Row],[era]])</f>
        <v>3.4470000000000001</v>
      </c>
      <c r="K2109" s="16">
        <f>AllWeights5[[#This Row],[wt_vint]]/AllWeights5[[#This Row],[Total Weight (BT, CZ, Era)]]</f>
        <v>0.19727299100667248</v>
      </c>
    </row>
    <row r="2110" spans="1:11" x14ac:dyDescent="0.3">
      <c r="A2110" s="6">
        <v>2020</v>
      </c>
      <c r="B2110" s="7" t="s">
        <v>7</v>
      </c>
      <c r="C2110" s="7" t="s">
        <v>63</v>
      </c>
      <c r="D2110" s="7" t="s">
        <v>22</v>
      </c>
      <c r="E2110" s="7">
        <v>2011</v>
      </c>
      <c r="F2110" s="15" t="str">
        <f>CONCATENATE(AllWeights5[[#This Row],[bldgtype]],"-",AllWeights5[[#This Row],[bldgloc]],"-",AllWeights5[[#This Row],[bldgvint]])</f>
        <v>SUn-CZ04-2011</v>
      </c>
      <c r="G2110" s="15" t="str">
        <f>CONCATENATE(AllWeights5[[#This Row],[bldgtype]],"-",AllWeights5[[#This Row],[bldgloc]],"-",AllWeights5[[#This Row],[era]])</f>
        <v>SUn-CZ04-ex</v>
      </c>
      <c r="H2110" s="7">
        <v>0.68</v>
      </c>
      <c r="I2110" s="8" t="s">
        <v>11</v>
      </c>
      <c r="J2110" s="5">
        <f>SUMIFS(AllWeights5[wt_vint],AllWeights5[bldgtype],AllWeights5[[#This Row],[bldgtype]],AllWeights5[bldgloc],AllWeights5[[#This Row],[bldgloc]],AllWeights5[era],AllWeights5[[#This Row],[era]])</f>
        <v>3.4470000000000001</v>
      </c>
      <c r="K2110" s="16">
        <f>AllWeights5[[#This Row],[wt_vint]]/AllWeights5[[#This Row],[Total Weight (BT, CZ, Era)]]</f>
        <v>0.19727299100667248</v>
      </c>
    </row>
    <row r="2111" spans="1:11" x14ac:dyDescent="0.3">
      <c r="A2111" s="6">
        <v>2020</v>
      </c>
      <c r="B2111" s="7" t="s">
        <v>7</v>
      </c>
      <c r="C2111" s="7" t="s">
        <v>63</v>
      </c>
      <c r="D2111" s="7" t="s">
        <v>22</v>
      </c>
      <c r="E2111" s="7">
        <v>2015</v>
      </c>
      <c r="F2111" s="15" t="str">
        <f>CONCATENATE(AllWeights5[[#This Row],[bldgtype]],"-",AllWeights5[[#This Row],[bldgloc]],"-",AllWeights5[[#This Row],[bldgvint]])</f>
        <v>SUn-CZ04-2015</v>
      </c>
      <c r="G2111" s="15" t="str">
        <f>CONCATENATE(AllWeights5[[#This Row],[bldgtype]],"-",AllWeights5[[#This Row],[bldgloc]],"-",AllWeights5[[#This Row],[era]])</f>
        <v>SUn-CZ04-ex</v>
      </c>
      <c r="H2111" s="7">
        <v>0.51</v>
      </c>
      <c r="I2111" s="8" t="s">
        <v>11</v>
      </c>
      <c r="J2111" s="5">
        <f>SUMIFS(AllWeights5[wt_vint],AllWeights5[bldgtype],AllWeights5[[#This Row],[bldgtype]],AllWeights5[bldgloc],AllWeights5[[#This Row],[bldgloc]],AllWeights5[era],AllWeights5[[#This Row],[era]])</f>
        <v>3.4470000000000001</v>
      </c>
      <c r="K2111" s="16">
        <f>AllWeights5[[#This Row],[wt_vint]]/AllWeights5[[#This Row],[Total Weight (BT, CZ, Era)]]</f>
        <v>0.14795474325500435</v>
      </c>
    </row>
    <row r="2112" spans="1:11" x14ac:dyDescent="0.3">
      <c r="A2112" s="6">
        <v>2020</v>
      </c>
      <c r="B2112" s="7" t="s">
        <v>7</v>
      </c>
      <c r="C2112" s="7" t="s">
        <v>63</v>
      </c>
      <c r="D2112" s="7" t="s">
        <v>22</v>
      </c>
      <c r="E2112" s="7">
        <v>2017</v>
      </c>
      <c r="F2112" s="15" t="str">
        <f>CONCATENATE(AllWeights5[[#This Row],[bldgtype]],"-",AllWeights5[[#This Row],[bldgloc]],"-",AllWeights5[[#This Row],[bldgvint]])</f>
        <v>SUn-CZ04-2017</v>
      </c>
      <c r="G2112" s="15" t="str">
        <f>CONCATENATE(AllWeights5[[#This Row],[bldgtype]],"-",AllWeights5[[#This Row],[bldgloc]],"-",AllWeights5[[#This Row],[era]])</f>
        <v>SUn-CZ04-rec</v>
      </c>
      <c r="H2112" s="7">
        <v>0.51</v>
      </c>
      <c r="I2112" s="8" t="s">
        <v>14</v>
      </c>
      <c r="J2112" s="5">
        <f>SUMIFS(AllWeights5[wt_vint],AllWeights5[bldgtype],AllWeights5[[#This Row],[bldgtype]],AllWeights5[bldgloc],AllWeights5[[#This Row],[bldgloc]],AllWeights5[era],AllWeights5[[#This Row],[era]])</f>
        <v>0.68</v>
      </c>
      <c r="K2112" s="16">
        <f>AllWeights5[[#This Row],[wt_vint]]/AllWeights5[[#This Row],[Total Weight (BT, CZ, Era)]]</f>
        <v>0.75</v>
      </c>
    </row>
    <row r="2113" spans="1:11" x14ac:dyDescent="0.3">
      <c r="A2113" s="6">
        <v>2020</v>
      </c>
      <c r="B2113" s="7" t="s">
        <v>7</v>
      </c>
      <c r="C2113" s="7" t="s">
        <v>63</v>
      </c>
      <c r="D2113" s="7" t="s">
        <v>22</v>
      </c>
      <c r="E2113" s="7">
        <v>2020</v>
      </c>
      <c r="F2113" s="15" t="str">
        <f>CONCATENATE(AllWeights5[[#This Row],[bldgtype]],"-",AllWeights5[[#This Row],[bldgloc]],"-",AllWeights5[[#This Row],[bldgvint]])</f>
        <v>SUn-CZ04-2020</v>
      </c>
      <c r="G2113" s="15" t="str">
        <f>CONCATENATE(AllWeights5[[#This Row],[bldgtype]],"-",AllWeights5[[#This Row],[bldgloc]],"-",AllWeights5[[#This Row],[era]])</f>
        <v>SUn-CZ04-rec</v>
      </c>
      <c r="H2113" s="7">
        <v>0.17</v>
      </c>
      <c r="I2113" s="8" t="s">
        <v>14</v>
      </c>
      <c r="J2113" s="5">
        <f>SUMIFS(AllWeights5[wt_vint],AllWeights5[bldgtype],AllWeights5[[#This Row],[bldgtype]],AllWeights5[bldgloc],AllWeights5[[#This Row],[bldgloc]],AllWeights5[era],AllWeights5[[#This Row],[era]])</f>
        <v>0.68</v>
      </c>
      <c r="K2113" s="16">
        <f>AllWeights5[[#This Row],[wt_vint]]/AllWeights5[[#This Row],[Total Weight (BT, CZ, Era)]]</f>
        <v>0.25</v>
      </c>
    </row>
    <row r="2114" spans="1:11" x14ac:dyDescent="0.3">
      <c r="A2114" s="6">
        <v>2020</v>
      </c>
      <c r="B2114" s="7" t="s">
        <v>7</v>
      </c>
      <c r="C2114" s="7" t="s">
        <v>63</v>
      </c>
      <c r="D2114" s="7" t="s">
        <v>22</v>
      </c>
      <c r="E2114" s="7" t="s">
        <v>18</v>
      </c>
      <c r="F2114" s="15" t="str">
        <f>CONCATENATE(AllWeights5[[#This Row],[bldgtype]],"-",AllWeights5[[#This Row],[bldgloc]],"-",AllWeights5[[#This Row],[bldgvint]])</f>
        <v>SUn-CZ04-New</v>
      </c>
      <c r="G2114" s="15" t="str">
        <f>CONCATENATE(AllWeights5[[#This Row],[bldgtype]],"-",AllWeights5[[#This Row],[bldgloc]],"-",AllWeights5[[#This Row],[era]])</f>
        <v>SUn-CZ04-new</v>
      </c>
      <c r="H2114" s="7">
        <v>0.17</v>
      </c>
      <c r="I2114" s="8" t="s">
        <v>19</v>
      </c>
      <c r="J2114" s="5">
        <f>SUMIFS(AllWeights5[wt_vint],AllWeights5[bldgtype],AllWeights5[[#This Row],[bldgtype]],AllWeights5[bldgloc],AllWeights5[[#This Row],[bldgloc]],AllWeights5[era],AllWeights5[[#This Row],[era]])</f>
        <v>0.17</v>
      </c>
      <c r="K2114" s="16">
        <f>AllWeights5[[#This Row],[wt_vint]]/AllWeights5[[#This Row],[Total Weight (BT, CZ, Era)]]</f>
        <v>1</v>
      </c>
    </row>
    <row r="2115" spans="1:11" x14ac:dyDescent="0.3">
      <c r="A2115" s="6">
        <v>2020</v>
      </c>
      <c r="B2115" s="7" t="s">
        <v>7</v>
      </c>
      <c r="C2115" s="7" t="s">
        <v>63</v>
      </c>
      <c r="D2115" s="7" t="s">
        <v>23</v>
      </c>
      <c r="E2115" s="7">
        <v>1975</v>
      </c>
      <c r="F2115" s="15" t="str">
        <f>CONCATENATE(AllWeights5[[#This Row],[bldgtype]],"-",AllWeights5[[#This Row],[bldgloc]],"-",AllWeights5[[#This Row],[bldgvint]])</f>
        <v>SUn-CZ05-1975</v>
      </c>
      <c r="G2115" s="15" t="str">
        <f>CONCATENATE(AllWeights5[[#This Row],[bldgtype]],"-",AllWeights5[[#This Row],[bldgloc]],"-",AllWeights5[[#This Row],[era]])</f>
        <v>SUn-CZ05-old</v>
      </c>
      <c r="H2115" s="7">
        <v>0.35899999999999999</v>
      </c>
      <c r="I2115" s="8" t="s">
        <v>16</v>
      </c>
      <c r="J2115" s="5">
        <f>SUMIFS(AllWeights5[wt_vint],AllWeights5[bldgtype],AllWeights5[[#This Row],[bldgtype]],AllWeights5[bldgloc],AllWeights5[[#This Row],[bldgloc]],AllWeights5[era],AllWeights5[[#This Row],[era]])</f>
        <v>1.3579999999999999</v>
      </c>
      <c r="K2115" s="16">
        <f>AllWeights5[[#This Row],[wt_vint]]/AllWeights5[[#This Row],[Total Weight (BT, CZ, Era)]]</f>
        <v>0.26435935198821797</v>
      </c>
    </row>
    <row r="2116" spans="1:11" x14ac:dyDescent="0.3">
      <c r="A2116" s="6">
        <v>2020</v>
      </c>
      <c r="B2116" s="7" t="s">
        <v>7</v>
      </c>
      <c r="C2116" s="7" t="s">
        <v>63</v>
      </c>
      <c r="D2116" s="7" t="s">
        <v>23</v>
      </c>
      <c r="E2116" s="7">
        <v>1985</v>
      </c>
      <c r="F2116" s="15" t="str">
        <f>CONCATENATE(AllWeights5[[#This Row],[bldgtype]],"-",AllWeights5[[#This Row],[bldgloc]],"-",AllWeights5[[#This Row],[bldgvint]])</f>
        <v>SUn-CZ05-1985</v>
      </c>
      <c r="G2116" s="15" t="str">
        <f>CONCATENATE(AllWeights5[[#This Row],[bldgtype]],"-",AllWeights5[[#This Row],[bldgloc]],"-",AllWeights5[[#This Row],[era]])</f>
        <v>SUn-CZ05-old</v>
      </c>
      <c r="H2116" s="7">
        <v>0.66300000000000003</v>
      </c>
      <c r="I2116" s="8" t="s">
        <v>16</v>
      </c>
      <c r="J2116" s="5">
        <f>SUMIFS(AllWeights5[wt_vint],AllWeights5[bldgtype],AllWeights5[[#This Row],[bldgtype]],AllWeights5[bldgloc],AllWeights5[[#This Row],[bldgloc]],AllWeights5[era],AllWeights5[[#This Row],[era]])</f>
        <v>1.3579999999999999</v>
      </c>
      <c r="K2116" s="16">
        <f>AllWeights5[[#This Row],[wt_vint]]/AllWeights5[[#This Row],[Total Weight (BT, CZ, Era)]]</f>
        <v>0.488217967599411</v>
      </c>
    </row>
    <row r="2117" spans="1:11" x14ac:dyDescent="0.3">
      <c r="A2117" s="6">
        <v>2020</v>
      </c>
      <c r="B2117" s="7" t="s">
        <v>7</v>
      </c>
      <c r="C2117" s="7" t="s">
        <v>63</v>
      </c>
      <c r="D2117" s="7" t="s">
        <v>23</v>
      </c>
      <c r="E2117" s="7">
        <v>1996</v>
      </c>
      <c r="F2117" s="15" t="str">
        <f>CONCATENATE(AllWeights5[[#This Row],[bldgtype]],"-",AllWeights5[[#This Row],[bldgloc]],"-",AllWeights5[[#This Row],[bldgvint]])</f>
        <v>SUn-CZ05-1996</v>
      </c>
      <c r="G2117" s="15" t="str">
        <f>CONCATENATE(AllWeights5[[#This Row],[bldgtype]],"-",AllWeights5[[#This Row],[bldgloc]],"-",AllWeights5[[#This Row],[era]])</f>
        <v>SUn-CZ05-old</v>
      </c>
      <c r="H2117" s="7">
        <v>0.27800000000000002</v>
      </c>
      <c r="I2117" s="8" t="s">
        <v>16</v>
      </c>
      <c r="J2117" s="5">
        <f>SUMIFS(AllWeights5[wt_vint],AllWeights5[bldgtype],AllWeights5[[#This Row],[bldgtype]],AllWeights5[bldgloc],AllWeights5[[#This Row],[bldgloc]],AllWeights5[era],AllWeights5[[#This Row],[era]])</f>
        <v>1.3579999999999999</v>
      </c>
      <c r="K2117" s="16">
        <f>AllWeights5[[#This Row],[wt_vint]]/AllWeights5[[#This Row],[Total Weight (BT, CZ, Era)]]</f>
        <v>0.20471281296023569</v>
      </c>
    </row>
    <row r="2118" spans="1:11" x14ac:dyDescent="0.3">
      <c r="A2118" s="6">
        <v>2020</v>
      </c>
      <c r="B2118" s="7" t="s">
        <v>7</v>
      </c>
      <c r="C2118" s="7" t="s">
        <v>63</v>
      </c>
      <c r="D2118" s="7" t="s">
        <v>23</v>
      </c>
      <c r="E2118" s="7">
        <v>2003</v>
      </c>
      <c r="F2118" s="15" t="str">
        <f>CONCATENATE(AllWeights5[[#This Row],[bldgtype]],"-",AllWeights5[[#This Row],[bldgloc]],"-",AllWeights5[[#This Row],[bldgvint]])</f>
        <v>SUn-CZ05-2003</v>
      </c>
      <c r="G2118" s="15" t="str">
        <f>CONCATENATE(AllWeights5[[#This Row],[bldgtype]],"-",AllWeights5[[#This Row],[bldgloc]],"-",AllWeights5[[#This Row],[era]])</f>
        <v>SUn-CZ05-ex</v>
      </c>
      <c r="H2118" s="7">
        <v>0.122</v>
      </c>
      <c r="I2118" s="8" t="s">
        <v>11</v>
      </c>
      <c r="J2118" s="5">
        <f>SUMIFS(AllWeights5[wt_vint],AllWeights5[bldgtype],AllWeights5[[#This Row],[bldgtype]],AllWeights5[bldgloc],AllWeights5[[#This Row],[bldgloc]],AllWeights5[era],AllWeights5[[#This Row],[era]])</f>
        <v>0.27699999999999997</v>
      </c>
      <c r="K2118" s="16">
        <f>AllWeights5[[#This Row],[wt_vint]]/AllWeights5[[#This Row],[Total Weight (BT, CZ, Era)]]</f>
        <v>0.44043321299638993</v>
      </c>
    </row>
    <row r="2119" spans="1:11" x14ac:dyDescent="0.3">
      <c r="A2119" s="6">
        <v>2020</v>
      </c>
      <c r="B2119" s="7" t="s">
        <v>7</v>
      </c>
      <c r="C2119" s="7" t="s">
        <v>63</v>
      </c>
      <c r="D2119" s="7" t="s">
        <v>23</v>
      </c>
      <c r="E2119" s="7">
        <v>2007</v>
      </c>
      <c r="F2119" s="15" t="str">
        <f>CONCATENATE(AllWeights5[[#This Row],[bldgtype]],"-",AllWeights5[[#This Row],[bldgloc]],"-",AllWeights5[[#This Row],[bldgvint]])</f>
        <v>SUn-CZ05-2007</v>
      </c>
      <c r="G2119" s="15" t="str">
        <f>CONCATENATE(AllWeights5[[#This Row],[bldgtype]],"-",AllWeights5[[#This Row],[bldgloc]],"-",AllWeights5[[#This Row],[era]])</f>
        <v>SUn-CZ05-ex</v>
      </c>
      <c r="H2119" s="7">
        <v>5.1999999999999998E-2</v>
      </c>
      <c r="I2119" s="8" t="s">
        <v>11</v>
      </c>
      <c r="J2119" s="5">
        <f>SUMIFS(AllWeights5[wt_vint],AllWeights5[bldgtype],AllWeights5[[#This Row],[bldgtype]],AllWeights5[bldgloc],AllWeights5[[#This Row],[bldgloc]],AllWeights5[era],AllWeights5[[#This Row],[era]])</f>
        <v>0.27699999999999997</v>
      </c>
      <c r="K2119" s="16">
        <f>AllWeights5[[#This Row],[wt_vint]]/AllWeights5[[#This Row],[Total Weight (BT, CZ, Era)]]</f>
        <v>0.18772563176895307</v>
      </c>
    </row>
    <row r="2120" spans="1:11" x14ac:dyDescent="0.3">
      <c r="A2120" s="6">
        <v>2020</v>
      </c>
      <c r="B2120" s="7" t="s">
        <v>7</v>
      </c>
      <c r="C2120" s="7" t="s">
        <v>63</v>
      </c>
      <c r="D2120" s="7" t="s">
        <v>23</v>
      </c>
      <c r="E2120" s="7">
        <v>2011</v>
      </c>
      <c r="F2120" s="15" t="str">
        <f>CONCATENATE(AllWeights5[[#This Row],[bldgtype]],"-",AllWeights5[[#This Row],[bldgloc]],"-",AllWeights5[[#This Row],[bldgvint]])</f>
        <v>SUn-CZ05-2011</v>
      </c>
      <c r="G2120" s="15" t="str">
        <f>CONCATENATE(AllWeights5[[#This Row],[bldgtype]],"-",AllWeights5[[#This Row],[bldgloc]],"-",AllWeights5[[#This Row],[era]])</f>
        <v>SUn-CZ05-ex</v>
      </c>
      <c r="H2120" s="7">
        <v>5.1999999999999998E-2</v>
      </c>
      <c r="I2120" s="8" t="s">
        <v>11</v>
      </c>
      <c r="J2120" s="5">
        <f>SUMIFS(AllWeights5[wt_vint],AllWeights5[bldgtype],AllWeights5[[#This Row],[bldgtype]],AllWeights5[bldgloc],AllWeights5[[#This Row],[bldgloc]],AllWeights5[era],AllWeights5[[#This Row],[era]])</f>
        <v>0.27699999999999997</v>
      </c>
      <c r="K2120" s="16">
        <f>AllWeights5[[#This Row],[wt_vint]]/AllWeights5[[#This Row],[Total Weight (BT, CZ, Era)]]</f>
        <v>0.18772563176895307</v>
      </c>
    </row>
    <row r="2121" spans="1:11" x14ac:dyDescent="0.3">
      <c r="A2121" s="6">
        <v>2020</v>
      </c>
      <c r="B2121" s="7" t="s">
        <v>7</v>
      </c>
      <c r="C2121" s="7" t="s">
        <v>63</v>
      </c>
      <c r="D2121" s="7" t="s">
        <v>23</v>
      </c>
      <c r="E2121" s="7">
        <v>2015</v>
      </c>
      <c r="F2121" s="15" t="str">
        <f>CONCATENATE(AllWeights5[[#This Row],[bldgtype]],"-",AllWeights5[[#This Row],[bldgloc]],"-",AllWeights5[[#This Row],[bldgvint]])</f>
        <v>SUn-CZ05-2015</v>
      </c>
      <c r="G2121" s="15" t="str">
        <f>CONCATENATE(AllWeights5[[#This Row],[bldgtype]],"-",AllWeights5[[#This Row],[bldgloc]],"-",AllWeights5[[#This Row],[era]])</f>
        <v>SUn-CZ05-ex</v>
      </c>
      <c r="H2121" s="7">
        <v>3.9E-2</v>
      </c>
      <c r="I2121" s="8" t="s">
        <v>11</v>
      </c>
      <c r="J2121" s="5">
        <f>SUMIFS(AllWeights5[wt_vint],AllWeights5[bldgtype],AllWeights5[[#This Row],[bldgtype]],AllWeights5[bldgloc],AllWeights5[[#This Row],[bldgloc]],AllWeights5[era],AllWeights5[[#This Row],[era]])</f>
        <v>0.27699999999999997</v>
      </c>
      <c r="K2121" s="16">
        <f>AllWeights5[[#This Row],[wt_vint]]/AllWeights5[[#This Row],[Total Weight (BT, CZ, Era)]]</f>
        <v>0.1407942238267148</v>
      </c>
    </row>
    <row r="2122" spans="1:11" x14ac:dyDescent="0.3">
      <c r="A2122" s="6">
        <v>2020</v>
      </c>
      <c r="B2122" s="7" t="s">
        <v>7</v>
      </c>
      <c r="C2122" s="7" t="s">
        <v>63</v>
      </c>
      <c r="D2122" s="7" t="s">
        <v>23</v>
      </c>
      <c r="E2122" s="7">
        <v>2017</v>
      </c>
      <c r="F2122" s="15" t="str">
        <f>CONCATENATE(AllWeights5[[#This Row],[bldgtype]],"-",AllWeights5[[#This Row],[bldgloc]],"-",AllWeights5[[#This Row],[bldgvint]])</f>
        <v>SUn-CZ05-2017</v>
      </c>
      <c r="G2122" s="15" t="str">
        <f>CONCATENATE(AllWeights5[[#This Row],[bldgtype]],"-",AllWeights5[[#This Row],[bldgloc]],"-",AllWeights5[[#This Row],[era]])</f>
        <v>SUn-CZ05-rec</v>
      </c>
      <c r="H2122" s="7">
        <v>3.9E-2</v>
      </c>
      <c r="I2122" s="8" t="s">
        <v>14</v>
      </c>
      <c r="J2122" s="5">
        <f>SUMIFS(AllWeights5[wt_vint],AllWeights5[bldgtype],AllWeights5[[#This Row],[bldgtype]],AllWeights5[bldgloc],AllWeights5[[#This Row],[bldgloc]],AllWeights5[era],AllWeights5[[#This Row],[era]])</f>
        <v>5.6000000000000001E-2</v>
      </c>
      <c r="K2122" s="16">
        <f>AllWeights5[[#This Row],[wt_vint]]/AllWeights5[[#This Row],[Total Weight (BT, CZ, Era)]]</f>
        <v>0.6964285714285714</v>
      </c>
    </row>
    <row r="2123" spans="1:11" x14ac:dyDescent="0.3">
      <c r="A2123" s="6">
        <v>2020</v>
      </c>
      <c r="B2123" s="7" t="s">
        <v>7</v>
      </c>
      <c r="C2123" s="7" t="s">
        <v>63</v>
      </c>
      <c r="D2123" s="7" t="s">
        <v>23</v>
      </c>
      <c r="E2123" s="7">
        <v>2020</v>
      </c>
      <c r="F2123" s="15" t="str">
        <f>CONCATENATE(AllWeights5[[#This Row],[bldgtype]],"-",AllWeights5[[#This Row],[bldgloc]],"-",AllWeights5[[#This Row],[bldgvint]])</f>
        <v>SUn-CZ05-2020</v>
      </c>
      <c r="G2123" s="15" t="str">
        <f>CONCATENATE(AllWeights5[[#This Row],[bldgtype]],"-",AllWeights5[[#This Row],[bldgloc]],"-",AllWeights5[[#This Row],[era]])</f>
        <v>SUn-CZ05-rec</v>
      </c>
      <c r="H2123" s="7">
        <v>1.2999999999999999E-2</v>
      </c>
      <c r="I2123" s="8" t="s">
        <v>14</v>
      </c>
      <c r="J2123" s="5">
        <f>SUMIFS(AllWeights5[wt_vint],AllWeights5[bldgtype],AllWeights5[[#This Row],[bldgtype]],AllWeights5[bldgloc],AllWeights5[[#This Row],[bldgloc]],AllWeights5[era],AllWeights5[[#This Row],[era]])</f>
        <v>5.6000000000000001E-2</v>
      </c>
      <c r="K2123" s="16">
        <f>AllWeights5[[#This Row],[wt_vint]]/AllWeights5[[#This Row],[Total Weight (BT, CZ, Era)]]</f>
        <v>0.23214285714285712</v>
      </c>
    </row>
    <row r="2124" spans="1:11" x14ac:dyDescent="0.3">
      <c r="A2124" s="6">
        <v>2020</v>
      </c>
      <c r="B2124" s="7" t="s">
        <v>7</v>
      </c>
      <c r="C2124" s="7" t="s">
        <v>63</v>
      </c>
      <c r="D2124" s="7" t="s">
        <v>23</v>
      </c>
      <c r="E2124" s="7" t="s">
        <v>18</v>
      </c>
      <c r="F2124" s="15" t="str">
        <f>CONCATENATE(AllWeights5[[#This Row],[bldgtype]],"-",AllWeights5[[#This Row],[bldgloc]],"-",AllWeights5[[#This Row],[bldgvint]])</f>
        <v>SUn-CZ05-New</v>
      </c>
      <c r="G2124" s="15" t="str">
        <f>CONCATENATE(AllWeights5[[#This Row],[bldgtype]],"-",AllWeights5[[#This Row],[bldgloc]],"-",AllWeights5[[#This Row],[era]])</f>
        <v>SUn-CZ05-new</v>
      </c>
      <c r="H2124" s="7">
        <v>1.2999999999999999E-2</v>
      </c>
      <c r="I2124" s="8" t="s">
        <v>19</v>
      </c>
      <c r="J2124" s="5">
        <f>SUMIFS(AllWeights5[wt_vint],AllWeights5[bldgtype],AllWeights5[[#This Row],[bldgtype]],AllWeights5[bldgloc],AllWeights5[[#This Row],[bldgloc]],AllWeights5[era],AllWeights5[[#This Row],[era]])</f>
        <v>1.4999999999999999E-2</v>
      </c>
      <c r="K2124" s="16">
        <f>AllWeights5[[#This Row],[wt_vint]]/AllWeights5[[#This Row],[Total Weight (BT, CZ, Era)]]</f>
        <v>0.8666666666666667</v>
      </c>
    </row>
    <row r="2125" spans="1:11" x14ac:dyDescent="0.3">
      <c r="A2125" s="6">
        <v>2020</v>
      </c>
      <c r="B2125" s="7" t="s">
        <v>7</v>
      </c>
      <c r="C2125" s="7" t="s">
        <v>63</v>
      </c>
      <c r="D2125" s="7" t="s">
        <v>24</v>
      </c>
      <c r="E2125" s="7">
        <v>1975</v>
      </c>
      <c r="F2125" s="15" t="str">
        <f>CONCATENATE(AllWeights5[[#This Row],[bldgtype]],"-",AllWeights5[[#This Row],[bldgloc]],"-",AllWeights5[[#This Row],[bldgvint]])</f>
        <v>SUn-CZ11-1975</v>
      </c>
      <c r="G2125" s="15" t="str">
        <f>CONCATENATE(AllWeights5[[#This Row],[bldgtype]],"-",AllWeights5[[#This Row],[bldgloc]],"-",AllWeights5[[#This Row],[era]])</f>
        <v>SUn-CZ11-old</v>
      </c>
      <c r="H2125" s="7">
        <v>1.6779999999999999</v>
      </c>
      <c r="I2125" s="8" t="s">
        <v>16</v>
      </c>
      <c r="J2125" s="5">
        <f>SUMIFS(AllWeights5[wt_vint],AllWeights5[bldgtype],AllWeights5[[#This Row],[bldgtype]],AllWeights5[bldgloc],AllWeights5[[#This Row],[bldgloc]],AllWeights5[era],AllWeights5[[#This Row],[era]])</f>
        <v>6.7949999999999999</v>
      </c>
      <c r="K2125" s="16">
        <f>AllWeights5[[#This Row],[wt_vint]]/AllWeights5[[#This Row],[Total Weight (BT, CZ, Era)]]</f>
        <v>0.24694628403237673</v>
      </c>
    </row>
    <row r="2126" spans="1:11" x14ac:dyDescent="0.3">
      <c r="A2126" s="6">
        <v>2020</v>
      </c>
      <c r="B2126" s="7" t="s">
        <v>7</v>
      </c>
      <c r="C2126" s="7" t="s">
        <v>63</v>
      </c>
      <c r="D2126" s="7" t="s">
        <v>24</v>
      </c>
      <c r="E2126" s="7">
        <v>1985</v>
      </c>
      <c r="F2126" s="15" t="str">
        <f>CONCATENATE(AllWeights5[[#This Row],[bldgtype]],"-",AllWeights5[[#This Row],[bldgloc]],"-",AllWeights5[[#This Row],[bldgvint]])</f>
        <v>SUn-CZ11-1985</v>
      </c>
      <c r="G2126" s="15" t="str">
        <f>CONCATENATE(AllWeights5[[#This Row],[bldgtype]],"-",AllWeights5[[#This Row],[bldgloc]],"-",AllWeights5[[#This Row],[era]])</f>
        <v>SUn-CZ11-old</v>
      </c>
      <c r="H2126" s="7">
        <v>2.9569999999999999</v>
      </c>
      <c r="I2126" s="8" t="s">
        <v>16</v>
      </c>
      <c r="J2126" s="5">
        <f>SUMIFS(AllWeights5[wt_vint],AllWeights5[bldgtype],AllWeights5[[#This Row],[bldgtype]],AllWeights5[bldgloc],AllWeights5[[#This Row],[bldgloc]],AllWeights5[era],AllWeights5[[#This Row],[era]])</f>
        <v>6.7949999999999999</v>
      </c>
      <c r="K2126" s="16">
        <f>AllWeights5[[#This Row],[wt_vint]]/AllWeights5[[#This Row],[Total Weight (BT, CZ, Era)]]</f>
        <v>0.4351729212656365</v>
      </c>
    </row>
    <row r="2127" spans="1:11" x14ac:dyDescent="0.3">
      <c r="A2127" s="6">
        <v>2020</v>
      </c>
      <c r="B2127" s="7" t="s">
        <v>7</v>
      </c>
      <c r="C2127" s="7" t="s">
        <v>63</v>
      </c>
      <c r="D2127" s="7" t="s">
        <v>24</v>
      </c>
      <c r="E2127" s="7">
        <v>1996</v>
      </c>
      <c r="F2127" s="15" t="str">
        <f>CONCATENATE(AllWeights5[[#This Row],[bldgtype]],"-",AllWeights5[[#This Row],[bldgloc]],"-",AllWeights5[[#This Row],[bldgvint]])</f>
        <v>SUn-CZ11-1996</v>
      </c>
      <c r="G2127" s="15" t="str">
        <f>CONCATENATE(AllWeights5[[#This Row],[bldgtype]],"-",AllWeights5[[#This Row],[bldgloc]],"-",AllWeights5[[#This Row],[era]])</f>
        <v>SUn-CZ11-old</v>
      </c>
      <c r="H2127" s="7">
        <v>2.16</v>
      </c>
      <c r="I2127" s="8" t="s">
        <v>16</v>
      </c>
      <c r="J2127" s="5">
        <f>SUMIFS(AllWeights5[wt_vint],AllWeights5[bldgtype],AllWeights5[[#This Row],[bldgtype]],AllWeights5[bldgloc],AllWeights5[[#This Row],[bldgloc]],AllWeights5[era],AllWeights5[[#This Row],[era]])</f>
        <v>6.7949999999999999</v>
      </c>
      <c r="K2127" s="16">
        <f>AllWeights5[[#This Row],[wt_vint]]/AllWeights5[[#This Row],[Total Weight (BT, CZ, Era)]]</f>
        <v>0.31788079470198677</v>
      </c>
    </row>
    <row r="2128" spans="1:11" x14ac:dyDescent="0.3">
      <c r="A2128" s="6">
        <v>2020</v>
      </c>
      <c r="B2128" s="7" t="s">
        <v>7</v>
      </c>
      <c r="C2128" s="7" t="s">
        <v>63</v>
      </c>
      <c r="D2128" s="7" t="s">
        <v>24</v>
      </c>
      <c r="E2128" s="7">
        <v>2003</v>
      </c>
      <c r="F2128" s="15" t="str">
        <f>CONCATENATE(AllWeights5[[#This Row],[bldgtype]],"-",AllWeights5[[#This Row],[bldgloc]],"-",AllWeights5[[#This Row],[bldgvint]])</f>
        <v>SUn-CZ11-2003</v>
      </c>
      <c r="G2128" s="15" t="str">
        <f>CONCATENATE(AllWeights5[[#This Row],[bldgtype]],"-",AllWeights5[[#This Row],[bldgloc]],"-",AllWeights5[[#This Row],[era]])</f>
        <v>SUn-CZ11-ex</v>
      </c>
      <c r="H2128" s="7">
        <v>1.5289999999999999</v>
      </c>
      <c r="I2128" s="8" t="s">
        <v>11</v>
      </c>
      <c r="J2128" s="5">
        <f>SUMIFS(AllWeights5[wt_vint],AllWeights5[bldgtype],AllWeights5[[#This Row],[bldgtype]],AllWeights5[bldgloc],AllWeights5[[#This Row],[bldgloc]],AllWeights5[era],AllWeights5[[#This Row],[era]])</f>
        <v>3.41</v>
      </c>
      <c r="K2128" s="16">
        <f>AllWeights5[[#This Row],[wt_vint]]/AllWeights5[[#This Row],[Total Weight (BT, CZ, Era)]]</f>
        <v>0.44838709677419353</v>
      </c>
    </row>
    <row r="2129" spans="1:11" x14ac:dyDescent="0.3">
      <c r="A2129" s="6">
        <v>2020</v>
      </c>
      <c r="B2129" s="7" t="s">
        <v>7</v>
      </c>
      <c r="C2129" s="7" t="s">
        <v>63</v>
      </c>
      <c r="D2129" s="7" t="s">
        <v>24</v>
      </c>
      <c r="E2129" s="7">
        <v>2007</v>
      </c>
      <c r="F2129" s="15" t="str">
        <f>CONCATENATE(AllWeights5[[#This Row],[bldgtype]],"-",AllWeights5[[#This Row],[bldgloc]],"-",AllWeights5[[#This Row],[bldgvint]])</f>
        <v>SUn-CZ11-2007</v>
      </c>
      <c r="G2129" s="15" t="str">
        <f>CONCATENATE(AllWeights5[[#This Row],[bldgtype]],"-",AllWeights5[[#This Row],[bldgloc]],"-",AllWeights5[[#This Row],[era]])</f>
        <v>SUn-CZ11-ex</v>
      </c>
      <c r="H2129" s="7">
        <v>0.68400000000000005</v>
      </c>
      <c r="I2129" s="8" t="s">
        <v>11</v>
      </c>
      <c r="J2129" s="5">
        <f>SUMIFS(AllWeights5[wt_vint],AllWeights5[bldgtype],AllWeights5[[#This Row],[bldgtype]],AllWeights5[bldgloc],AllWeights5[[#This Row],[bldgloc]],AllWeights5[era],AllWeights5[[#This Row],[era]])</f>
        <v>3.41</v>
      </c>
      <c r="K2129" s="16">
        <f>AllWeights5[[#This Row],[wt_vint]]/AllWeights5[[#This Row],[Total Weight (BT, CZ, Era)]]</f>
        <v>0.20058651026392962</v>
      </c>
    </row>
    <row r="2130" spans="1:11" x14ac:dyDescent="0.3">
      <c r="A2130" s="6">
        <v>2020</v>
      </c>
      <c r="B2130" s="7" t="s">
        <v>7</v>
      </c>
      <c r="C2130" s="7" t="s">
        <v>63</v>
      </c>
      <c r="D2130" s="7" t="s">
        <v>24</v>
      </c>
      <c r="E2130" s="7">
        <v>2011</v>
      </c>
      <c r="F2130" s="15" t="str">
        <f>CONCATENATE(AllWeights5[[#This Row],[bldgtype]],"-",AllWeights5[[#This Row],[bldgloc]],"-",AllWeights5[[#This Row],[bldgvint]])</f>
        <v>SUn-CZ11-2011</v>
      </c>
      <c r="G2130" s="15" t="str">
        <f>CONCATENATE(AllWeights5[[#This Row],[bldgtype]],"-",AllWeights5[[#This Row],[bldgloc]],"-",AllWeights5[[#This Row],[era]])</f>
        <v>SUn-CZ11-ex</v>
      </c>
      <c r="H2130" s="7">
        <v>0.68400000000000005</v>
      </c>
      <c r="I2130" s="8" t="s">
        <v>11</v>
      </c>
      <c r="J2130" s="5">
        <f>SUMIFS(AllWeights5[wt_vint],AllWeights5[bldgtype],AllWeights5[[#This Row],[bldgtype]],AllWeights5[bldgloc],AllWeights5[[#This Row],[bldgloc]],AllWeights5[era],AllWeights5[[#This Row],[era]])</f>
        <v>3.41</v>
      </c>
      <c r="K2130" s="16">
        <f>AllWeights5[[#This Row],[wt_vint]]/AllWeights5[[#This Row],[Total Weight (BT, CZ, Era)]]</f>
        <v>0.20058651026392962</v>
      </c>
    </row>
    <row r="2131" spans="1:11" x14ac:dyDescent="0.3">
      <c r="A2131" s="6">
        <v>2020</v>
      </c>
      <c r="B2131" s="7" t="s">
        <v>7</v>
      </c>
      <c r="C2131" s="7" t="s">
        <v>63</v>
      </c>
      <c r="D2131" s="7" t="s">
        <v>24</v>
      </c>
      <c r="E2131" s="7">
        <v>2015</v>
      </c>
      <c r="F2131" s="15" t="str">
        <f>CONCATENATE(AllWeights5[[#This Row],[bldgtype]],"-",AllWeights5[[#This Row],[bldgloc]],"-",AllWeights5[[#This Row],[bldgvint]])</f>
        <v>SUn-CZ11-2015</v>
      </c>
      <c r="G2131" s="15" t="str">
        <f>CONCATENATE(AllWeights5[[#This Row],[bldgtype]],"-",AllWeights5[[#This Row],[bldgloc]],"-",AllWeights5[[#This Row],[era]])</f>
        <v>SUn-CZ11-ex</v>
      </c>
      <c r="H2131" s="7">
        <v>0.51300000000000001</v>
      </c>
      <c r="I2131" s="8" t="s">
        <v>11</v>
      </c>
      <c r="J2131" s="5">
        <f>SUMIFS(AllWeights5[wt_vint],AllWeights5[bldgtype],AllWeights5[[#This Row],[bldgtype]],AllWeights5[bldgloc],AllWeights5[[#This Row],[bldgloc]],AllWeights5[era],AllWeights5[[#This Row],[era]])</f>
        <v>3.41</v>
      </c>
      <c r="K2131" s="16">
        <f>AllWeights5[[#This Row],[wt_vint]]/AllWeights5[[#This Row],[Total Weight (BT, CZ, Era)]]</f>
        <v>0.15043988269794722</v>
      </c>
    </row>
    <row r="2132" spans="1:11" x14ac:dyDescent="0.3">
      <c r="A2132" s="6">
        <v>2020</v>
      </c>
      <c r="B2132" s="7" t="s">
        <v>7</v>
      </c>
      <c r="C2132" s="7" t="s">
        <v>63</v>
      </c>
      <c r="D2132" s="7" t="s">
        <v>24</v>
      </c>
      <c r="E2132" s="7">
        <v>2017</v>
      </c>
      <c r="F2132" s="15" t="str">
        <f>CONCATENATE(AllWeights5[[#This Row],[bldgtype]],"-",AllWeights5[[#This Row],[bldgloc]],"-",AllWeights5[[#This Row],[bldgvint]])</f>
        <v>SUn-CZ11-2017</v>
      </c>
      <c r="G2132" s="15" t="str">
        <f>CONCATENATE(AllWeights5[[#This Row],[bldgtype]],"-",AllWeights5[[#This Row],[bldgloc]],"-",AllWeights5[[#This Row],[era]])</f>
        <v>SUn-CZ11-rec</v>
      </c>
      <c r="H2132" s="7">
        <v>0.51300000000000001</v>
      </c>
      <c r="I2132" s="8" t="s">
        <v>14</v>
      </c>
      <c r="J2132" s="5">
        <f>SUMIFS(AllWeights5[wt_vint],AllWeights5[bldgtype],AllWeights5[[#This Row],[bldgtype]],AllWeights5[bldgloc],AllWeights5[[#This Row],[bldgloc]],AllWeights5[era],AllWeights5[[#This Row],[era]])</f>
        <v>0.68400000000000005</v>
      </c>
      <c r="K2132" s="16">
        <f>AllWeights5[[#This Row],[wt_vint]]/AllWeights5[[#This Row],[Total Weight (BT, CZ, Era)]]</f>
        <v>0.75</v>
      </c>
    </row>
    <row r="2133" spans="1:11" x14ac:dyDescent="0.3">
      <c r="A2133" s="6">
        <v>2020</v>
      </c>
      <c r="B2133" s="7" t="s">
        <v>7</v>
      </c>
      <c r="C2133" s="7" t="s">
        <v>63</v>
      </c>
      <c r="D2133" s="7" t="s">
        <v>24</v>
      </c>
      <c r="E2133" s="7">
        <v>2020</v>
      </c>
      <c r="F2133" s="15" t="str">
        <f>CONCATENATE(AllWeights5[[#This Row],[bldgtype]],"-",AllWeights5[[#This Row],[bldgloc]],"-",AllWeights5[[#This Row],[bldgvint]])</f>
        <v>SUn-CZ11-2020</v>
      </c>
      <c r="G2133" s="15" t="str">
        <f>CONCATENATE(AllWeights5[[#This Row],[bldgtype]],"-",AllWeights5[[#This Row],[bldgloc]],"-",AllWeights5[[#This Row],[era]])</f>
        <v>SUn-CZ11-rec</v>
      </c>
      <c r="H2133" s="7">
        <v>0.17100000000000001</v>
      </c>
      <c r="I2133" s="8" t="s">
        <v>14</v>
      </c>
      <c r="J2133" s="5">
        <f>SUMIFS(AllWeights5[wt_vint],AllWeights5[bldgtype],AllWeights5[[#This Row],[bldgtype]],AllWeights5[bldgloc],AllWeights5[[#This Row],[bldgloc]],AllWeights5[era],AllWeights5[[#This Row],[era]])</f>
        <v>0.68400000000000005</v>
      </c>
      <c r="K2133" s="16">
        <f>AllWeights5[[#This Row],[wt_vint]]/AllWeights5[[#This Row],[Total Weight (BT, CZ, Era)]]</f>
        <v>0.25</v>
      </c>
    </row>
    <row r="2134" spans="1:11" x14ac:dyDescent="0.3">
      <c r="A2134" s="6">
        <v>2020</v>
      </c>
      <c r="B2134" s="7" t="s">
        <v>7</v>
      </c>
      <c r="C2134" s="7" t="s">
        <v>63</v>
      </c>
      <c r="D2134" s="7" t="s">
        <v>24</v>
      </c>
      <c r="E2134" s="7" t="s">
        <v>18</v>
      </c>
      <c r="F2134" s="15" t="str">
        <f>CONCATENATE(AllWeights5[[#This Row],[bldgtype]],"-",AllWeights5[[#This Row],[bldgloc]],"-",AllWeights5[[#This Row],[bldgvint]])</f>
        <v>SUn-CZ11-New</v>
      </c>
      <c r="G2134" s="15" t="str">
        <f>CONCATENATE(AllWeights5[[#This Row],[bldgtype]],"-",AllWeights5[[#This Row],[bldgloc]],"-",AllWeights5[[#This Row],[era]])</f>
        <v>SUn-CZ11-new</v>
      </c>
      <c r="H2134" s="7">
        <v>0.17100000000000001</v>
      </c>
      <c r="I2134" s="8" t="s">
        <v>19</v>
      </c>
      <c r="J2134" s="5">
        <f>SUMIFS(AllWeights5[wt_vint],AllWeights5[bldgtype],AllWeights5[[#This Row],[bldgtype]],AllWeights5[bldgloc],AllWeights5[[#This Row],[bldgloc]],AllWeights5[era],AllWeights5[[#This Row],[era]])</f>
        <v>0.17100000000000001</v>
      </c>
      <c r="K2134" s="16">
        <f>AllWeights5[[#This Row],[wt_vint]]/AllWeights5[[#This Row],[Total Weight (BT, CZ, Era)]]</f>
        <v>1</v>
      </c>
    </row>
    <row r="2135" spans="1:11" x14ac:dyDescent="0.3">
      <c r="A2135" s="6">
        <v>2020</v>
      </c>
      <c r="B2135" s="7" t="s">
        <v>7</v>
      </c>
      <c r="C2135" s="7" t="s">
        <v>63</v>
      </c>
      <c r="D2135" s="7" t="s">
        <v>25</v>
      </c>
      <c r="E2135" s="7">
        <v>1975</v>
      </c>
      <c r="F2135" s="15" t="str">
        <f>CONCATENATE(AllWeights5[[#This Row],[bldgtype]],"-",AllWeights5[[#This Row],[bldgloc]],"-",AllWeights5[[#This Row],[bldgvint]])</f>
        <v>SUn-CZ12-1975</v>
      </c>
      <c r="G2135" s="15" t="str">
        <f>CONCATENATE(AllWeights5[[#This Row],[bldgtype]],"-",AllWeights5[[#This Row],[bldgloc]],"-",AllWeights5[[#This Row],[era]])</f>
        <v>SUn-CZ12-old</v>
      </c>
      <c r="H2135" s="7">
        <v>5.9240000000000004</v>
      </c>
      <c r="I2135" s="8" t="s">
        <v>16</v>
      </c>
      <c r="J2135" s="5">
        <f>SUMIFS(AllWeights5[wt_vint],AllWeights5[bldgtype],AllWeights5[[#This Row],[bldgtype]],AllWeights5[bldgloc],AllWeights5[[#This Row],[bldgloc]],AllWeights5[era],AllWeights5[[#This Row],[era]])</f>
        <v>28.584000000000003</v>
      </c>
      <c r="K2135" s="16">
        <f>AllWeights5[[#This Row],[wt_vint]]/AllWeights5[[#This Row],[Total Weight (BT, CZ, Era)]]</f>
        <v>0.20724881052336971</v>
      </c>
    </row>
    <row r="2136" spans="1:11" x14ac:dyDescent="0.3">
      <c r="A2136" s="6">
        <v>2020</v>
      </c>
      <c r="B2136" s="7" t="s">
        <v>7</v>
      </c>
      <c r="C2136" s="7" t="s">
        <v>63</v>
      </c>
      <c r="D2136" s="7" t="s">
        <v>25</v>
      </c>
      <c r="E2136" s="7">
        <v>1985</v>
      </c>
      <c r="F2136" s="15" t="str">
        <f>CONCATENATE(AllWeights5[[#This Row],[bldgtype]],"-",AllWeights5[[#This Row],[bldgloc]],"-",AllWeights5[[#This Row],[bldgvint]])</f>
        <v>SUn-CZ12-1985</v>
      </c>
      <c r="G2136" s="15" t="str">
        <f>CONCATENATE(AllWeights5[[#This Row],[bldgtype]],"-",AllWeights5[[#This Row],[bldgloc]],"-",AllWeights5[[#This Row],[era]])</f>
        <v>SUn-CZ12-old</v>
      </c>
      <c r="H2136" s="7">
        <v>13.121</v>
      </c>
      <c r="I2136" s="8" t="s">
        <v>16</v>
      </c>
      <c r="J2136" s="5">
        <f>SUMIFS(AllWeights5[wt_vint],AllWeights5[bldgtype],AllWeights5[[#This Row],[bldgtype]],AllWeights5[bldgloc],AllWeights5[[#This Row],[bldgloc]],AllWeights5[era],AllWeights5[[#This Row],[era]])</f>
        <v>28.584000000000003</v>
      </c>
      <c r="K2136" s="16">
        <f>AllWeights5[[#This Row],[wt_vint]]/AllWeights5[[#This Row],[Total Weight (BT, CZ, Era)]]</f>
        <v>0.45903302546879371</v>
      </c>
    </row>
    <row r="2137" spans="1:11" x14ac:dyDescent="0.3">
      <c r="A2137" s="6">
        <v>2020</v>
      </c>
      <c r="B2137" s="7" t="s">
        <v>7</v>
      </c>
      <c r="C2137" s="7" t="s">
        <v>63</v>
      </c>
      <c r="D2137" s="7" t="s">
        <v>25</v>
      </c>
      <c r="E2137" s="7">
        <v>1996</v>
      </c>
      <c r="F2137" s="15" t="str">
        <f>CONCATENATE(AllWeights5[[#This Row],[bldgtype]],"-",AllWeights5[[#This Row],[bldgloc]],"-",AllWeights5[[#This Row],[bldgvint]])</f>
        <v>SUn-CZ12-1996</v>
      </c>
      <c r="G2137" s="15" t="str">
        <f>CONCATENATE(AllWeights5[[#This Row],[bldgtype]],"-",AllWeights5[[#This Row],[bldgloc]],"-",AllWeights5[[#This Row],[era]])</f>
        <v>SUn-CZ12-old</v>
      </c>
      <c r="H2137" s="7">
        <v>9.5389999999999997</v>
      </c>
      <c r="I2137" s="8" t="s">
        <v>16</v>
      </c>
      <c r="J2137" s="5">
        <f>SUMIFS(AllWeights5[wt_vint],AllWeights5[bldgtype],AllWeights5[[#This Row],[bldgtype]],AllWeights5[bldgloc],AllWeights5[[#This Row],[bldgloc]],AllWeights5[era],AllWeights5[[#This Row],[era]])</f>
        <v>28.584000000000003</v>
      </c>
      <c r="K2137" s="16">
        <f>AllWeights5[[#This Row],[wt_vint]]/AllWeights5[[#This Row],[Total Weight (BT, CZ, Era)]]</f>
        <v>0.33371816400783649</v>
      </c>
    </row>
    <row r="2138" spans="1:11" x14ac:dyDescent="0.3">
      <c r="A2138" s="6">
        <v>2020</v>
      </c>
      <c r="B2138" s="7" t="s">
        <v>7</v>
      </c>
      <c r="C2138" s="7" t="s">
        <v>63</v>
      </c>
      <c r="D2138" s="7" t="s">
        <v>25</v>
      </c>
      <c r="E2138" s="7">
        <v>2003</v>
      </c>
      <c r="F2138" s="15" t="str">
        <f>CONCATENATE(AllWeights5[[#This Row],[bldgtype]],"-",AllWeights5[[#This Row],[bldgloc]],"-",AllWeights5[[#This Row],[bldgvint]])</f>
        <v>SUn-CZ12-2003</v>
      </c>
      <c r="G2138" s="15" t="str">
        <f>CONCATENATE(AllWeights5[[#This Row],[bldgtype]],"-",AllWeights5[[#This Row],[bldgloc]],"-",AllWeights5[[#This Row],[era]])</f>
        <v>SUn-CZ12-ex</v>
      </c>
      <c r="H2138" s="7">
        <v>5.0999999999999996</v>
      </c>
      <c r="I2138" s="8" t="s">
        <v>11</v>
      </c>
      <c r="J2138" s="5">
        <f>SUMIFS(AllWeights5[wt_vint],AllWeights5[bldgtype],AllWeights5[[#This Row],[bldgtype]],AllWeights5[bldgloc],AllWeights5[[#This Row],[bldgloc]],AllWeights5[era],AllWeights5[[#This Row],[era]])</f>
        <v>12.215</v>
      </c>
      <c r="K2138" s="16">
        <f>AllWeights5[[#This Row],[wt_vint]]/AllWeights5[[#This Row],[Total Weight (BT, CZ, Era)]]</f>
        <v>0.41751944330740892</v>
      </c>
    </row>
    <row r="2139" spans="1:11" x14ac:dyDescent="0.3">
      <c r="A2139" s="6">
        <v>2020</v>
      </c>
      <c r="B2139" s="7" t="s">
        <v>7</v>
      </c>
      <c r="C2139" s="7" t="s">
        <v>63</v>
      </c>
      <c r="D2139" s="7" t="s">
        <v>25</v>
      </c>
      <c r="E2139" s="7">
        <v>2007</v>
      </c>
      <c r="F2139" s="15" t="str">
        <f>CONCATENATE(AllWeights5[[#This Row],[bldgtype]],"-",AllWeights5[[#This Row],[bldgloc]],"-",AllWeights5[[#This Row],[bldgvint]])</f>
        <v>SUn-CZ12-2007</v>
      </c>
      <c r="G2139" s="15" t="str">
        <f>CONCATENATE(AllWeights5[[#This Row],[bldgtype]],"-",AllWeights5[[#This Row],[bldgloc]],"-",AllWeights5[[#This Row],[era]])</f>
        <v>SUn-CZ12-ex</v>
      </c>
      <c r="H2139" s="7">
        <v>2.5870000000000002</v>
      </c>
      <c r="I2139" s="8" t="s">
        <v>11</v>
      </c>
      <c r="J2139" s="5">
        <f>SUMIFS(AllWeights5[wt_vint],AllWeights5[bldgtype],AllWeights5[[#This Row],[bldgtype]],AllWeights5[bldgloc],AllWeights5[[#This Row],[bldgloc]],AllWeights5[era],AllWeights5[[#This Row],[era]])</f>
        <v>12.215</v>
      </c>
      <c r="K2139" s="16">
        <f>AllWeights5[[#This Row],[wt_vint]]/AllWeights5[[#This Row],[Total Weight (BT, CZ, Era)]]</f>
        <v>0.21178878428162098</v>
      </c>
    </row>
    <row r="2140" spans="1:11" x14ac:dyDescent="0.3">
      <c r="A2140" s="6">
        <v>2020</v>
      </c>
      <c r="B2140" s="7" t="s">
        <v>7</v>
      </c>
      <c r="C2140" s="7" t="s">
        <v>63</v>
      </c>
      <c r="D2140" s="7" t="s">
        <v>25</v>
      </c>
      <c r="E2140" s="7">
        <v>2011</v>
      </c>
      <c r="F2140" s="15" t="str">
        <f>CONCATENATE(AllWeights5[[#This Row],[bldgtype]],"-",AllWeights5[[#This Row],[bldgloc]],"-",AllWeights5[[#This Row],[bldgvint]])</f>
        <v>SUn-CZ12-2011</v>
      </c>
      <c r="G2140" s="15" t="str">
        <f>CONCATENATE(AllWeights5[[#This Row],[bldgtype]],"-",AllWeights5[[#This Row],[bldgloc]],"-",AllWeights5[[#This Row],[era]])</f>
        <v>SUn-CZ12-ex</v>
      </c>
      <c r="H2140" s="7">
        <v>2.5870000000000002</v>
      </c>
      <c r="I2140" s="8" t="s">
        <v>11</v>
      </c>
      <c r="J2140" s="5">
        <f>SUMIFS(AllWeights5[wt_vint],AllWeights5[bldgtype],AllWeights5[[#This Row],[bldgtype]],AllWeights5[bldgloc],AllWeights5[[#This Row],[bldgloc]],AllWeights5[era],AllWeights5[[#This Row],[era]])</f>
        <v>12.215</v>
      </c>
      <c r="K2140" s="16">
        <f>AllWeights5[[#This Row],[wt_vint]]/AllWeights5[[#This Row],[Total Weight (BT, CZ, Era)]]</f>
        <v>0.21178878428162098</v>
      </c>
    </row>
    <row r="2141" spans="1:11" x14ac:dyDescent="0.3">
      <c r="A2141" s="6">
        <v>2020</v>
      </c>
      <c r="B2141" s="7" t="s">
        <v>7</v>
      </c>
      <c r="C2141" s="7" t="s">
        <v>63</v>
      </c>
      <c r="D2141" s="7" t="s">
        <v>25</v>
      </c>
      <c r="E2141" s="7">
        <v>2015</v>
      </c>
      <c r="F2141" s="15" t="str">
        <f>CONCATENATE(AllWeights5[[#This Row],[bldgtype]],"-",AllWeights5[[#This Row],[bldgloc]],"-",AllWeights5[[#This Row],[bldgvint]])</f>
        <v>SUn-CZ12-2015</v>
      </c>
      <c r="G2141" s="15" t="str">
        <f>CONCATENATE(AllWeights5[[#This Row],[bldgtype]],"-",AllWeights5[[#This Row],[bldgloc]],"-",AllWeights5[[#This Row],[era]])</f>
        <v>SUn-CZ12-ex</v>
      </c>
      <c r="H2141" s="7">
        <v>1.9410000000000001</v>
      </c>
      <c r="I2141" s="8" t="s">
        <v>11</v>
      </c>
      <c r="J2141" s="5">
        <f>SUMIFS(AllWeights5[wt_vint],AllWeights5[bldgtype],AllWeights5[[#This Row],[bldgtype]],AllWeights5[bldgloc],AllWeights5[[#This Row],[bldgloc]],AllWeights5[era],AllWeights5[[#This Row],[era]])</f>
        <v>12.215</v>
      </c>
      <c r="K2141" s="16">
        <f>AllWeights5[[#This Row],[wt_vint]]/AllWeights5[[#This Row],[Total Weight (BT, CZ, Era)]]</f>
        <v>0.15890298812934917</v>
      </c>
    </row>
    <row r="2142" spans="1:11" x14ac:dyDescent="0.3">
      <c r="A2142" s="6">
        <v>2020</v>
      </c>
      <c r="B2142" s="7" t="s">
        <v>7</v>
      </c>
      <c r="C2142" s="7" t="s">
        <v>63</v>
      </c>
      <c r="D2142" s="7" t="s">
        <v>25</v>
      </c>
      <c r="E2142" s="7">
        <v>2017</v>
      </c>
      <c r="F2142" s="15" t="str">
        <f>CONCATENATE(AllWeights5[[#This Row],[bldgtype]],"-",AllWeights5[[#This Row],[bldgloc]],"-",AllWeights5[[#This Row],[bldgvint]])</f>
        <v>SUn-CZ12-2017</v>
      </c>
      <c r="G2142" s="15" t="str">
        <f>CONCATENATE(AllWeights5[[#This Row],[bldgtype]],"-",AllWeights5[[#This Row],[bldgloc]],"-",AllWeights5[[#This Row],[era]])</f>
        <v>SUn-CZ12-rec</v>
      </c>
      <c r="H2142" s="7">
        <v>1.9410000000000001</v>
      </c>
      <c r="I2142" s="8" t="s">
        <v>14</v>
      </c>
      <c r="J2142" s="5">
        <f>SUMIFS(AllWeights5[wt_vint],AllWeights5[bldgtype],AllWeights5[[#This Row],[bldgtype]],AllWeights5[bldgloc],AllWeights5[[#This Row],[bldgloc]],AllWeights5[era],AllWeights5[[#This Row],[era]])</f>
        <v>2.5880000000000001</v>
      </c>
      <c r="K2142" s="16">
        <f>AllWeights5[[#This Row],[wt_vint]]/AllWeights5[[#This Row],[Total Weight (BT, CZ, Era)]]</f>
        <v>0.75</v>
      </c>
    </row>
    <row r="2143" spans="1:11" x14ac:dyDescent="0.3">
      <c r="A2143" s="6">
        <v>2020</v>
      </c>
      <c r="B2143" s="7" t="s">
        <v>7</v>
      </c>
      <c r="C2143" s="7" t="s">
        <v>63</v>
      </c>
      <c r="D2143" s="7" t="s">
        <v>25</v>
      </c>
      <c r="E2143" s="7">
        <v>2020</v>
      </c>
      <c r="F2143" s="15" t="str">
        <f>CONCATENATE(AllWeights5[[#This Row],[bldgtype]],"-",AllWeights5[[#This Row],[bldgloc]],"-",AllWeights5[[#This Row],[bldgvint]])</f>
        <v>SUn-CZ12-2020</v>
      </c>
      <c r="G2143" s="15" t="str">
        <f>CONCATENATE(AllWeights5[[#This Row],[bldgtype]],"-",AllWeights5[[#This Row],[bldgloc]],"-",AllWeights5[[#This Row],[era]])</f>
        <v>SUn-CZ12-rec</v>
      </c>
      <c r="H2143" s="7">
        <v>0.64700000000000002</v>
      </c>
      <c r="I2143" s="8" t="s">
        <v>14</v>
      </c>
      <c r="J2143" s="5">
        <f>SUMIFS(AllWeights5[wt_vint],AllWeights5[bldgtype],AllWeights5[[#This Row],[bldgtype]],AllWeights5[bldgloc],AllWeights5[[#This Row],[bldgloc]],AllWeights5[era],AllWeights5[[#This Row],[era]])</f>
        <v>2.5880000000000001</v>
      </c>
      <c r="K2143" s="16">
        <f>AllWeights5[[#This Row],[wt_vint]]/AllWeights5[[#This Row],[Total Weight (BT, CZ, Era)]]</f>
        <v>0.25</v>
      </c>
    </row>
    <row r="2144" spans="1:11" x14ac:dyDescent="0.3">
      <c r="A2144" s="6">
        <v>2020</v>
      </c>
      <c r="B2144" s="7" t="s">
        <v>7</v>
      </c>
      <c r="C2144" s="7" t="s">
        <v>63</v>
      </c>
      <c r="D2144" s="7" t="s">
        <v>25</v>
      </c>
      <c r="E2144" s="7" t="s">
        <v>18</v>
      </c>
      <c r="F2144" s="15" t="str">
        <f>CONCATENATE(AllWeights5[[#This Row],[bldgtype]],"-",AllWeights5[[#This Row],[bldgloc]],"-",AllWeights5[[#This Row],[bldgvint]])</f>
        <v>SUn-CZ12-New</v>
      </c>
      <c r="G2144" s="15" t="str">
        <f>CONCATENATE(AllWeights5[[#This Row],[bldgtype]],"-",AllWeights5[[#This Row],[bldgloc]],"-",AllWeights5[[#This Row],[era]])</f>
        <v>SUn-CZ12-new</v>
      </c>
      <c r="H2144" s="7">
        <v>0.64700000000000002</v>
      </c>
      <c r="I2144" s="8" t="s">
        <v>19</v>
      </c>
      <c r="J2144" s="5">
        <f>SUMIFS(AllWeights5[wt_vint],AllWeights5[bldgtype],AllWeights5[[#This Row],[bldgtype]],AllWeights5[bldgloc],AllWeights5[[#This Row],[bldgloc]],AllWeights5[era],AllWeights5[[#This Row],[era]])</f>
        <v>0.64700000000000002</v>
      </c>
      <c r="K2144" s="16">
        <f>AllWeights5[[#This Row],[wt_vint]]/AllWeights5[[#This Row],[Total Weight (BT, CZ, Era)]]</f>
        <v>1</v>
      </c>
    </row>
    <row r="2145" spans="1:11" x14ac:dyDescent="0.3">
      <c r="A2145" s="6">
        <v>2020</v>
      </c>
      <c r="B2145" s="7" t="s">
        <v>7</v>
      </c>
      <c r="C2145" s="7" t="s">
        <v>63</v>
      </c>
      <c r="D2145" s="7" t="s">
        <v>26</v>
      </c>
      <c r="E2145" s="7">
        <v>1975</v>
      </c>
      <c r="F2145" s="15" t="str">
        <f>CONCATENATE(AllWeights5[[#This Row],[bldgtype]],"-",AllWeights5[[#This Row],[bldgloc]],"-",AllWeights5[[#This Row],[bldgvint]])</f>
        <v>SUn-CZ13-1975</v>
      </c>
      <c r="G2145" s="15" t="str">
        <f>CONCATENATE(AllWeights5[[#This Row],[bldgtype]],"-",AllWeights5[[#This Row],[bldgloc]],"-",AllWeights5[[#This Row],[era]])</f>
        <v>SUn-CZ13-old</v>
      </c>
      <c r="H2145" s="7">
        <v>4.7489999999999997</v>
      </c>
      <c r="I2145" s="8" t="s">
        <v>16</v>
      </c>
      <c r="J2145" s="5">
        <f>SUMIFS(AllWeights5[wt_vint],AllWeights5[bldgtype],AllWeights5[[#This Row],[bldgtype]],AllWeights5[bldgloc],AllWeights5[[#This Row],[bldgloc]],AllWeights5[era],AllWeights5[[#This Row],[era]])</f>
        <v>22.005000000000003</v>
      </c>
      <c r="K2145" s="16">
        <f>AllWeights5[[#This Row],[wt_vint]]/AllWeights5[[#This Row],[Total Weight (BT, CZ, Era)]]</f>
        <v>0.21581458759372865</v>
      </c>
    </row>
    <row r="2146" spans="1:11" x14ac:dyDescent="0.3">
      <c r="A2146" s="6">
        <v>2020</v>
      </c>
      <c r="B2146" s="7" t="s">
        <v>7</v>
      </c>
      <c r="C2146" s="7" t="s">
        <v>63</v>
      </c>
      <c r="D2146" s="7" t="s">
        <v>26</v>
      </c>
      <c r="E2146" s="7">
        <v>1985</v>
      </c>
      <c r="F2146" s="15" t="str">
        <f>CONCATENATE(AllWeights5[[#This Row],[bldgtype]],"-",AllWeights5[[#This Row],[bldgloc]],"-",AllWeights5[[#This Row],[bldgvint]])</f>
        <v>SUn-CZ13-1985</v>
      </c>
      <c r="G2146" s="15" t="str">
        <f>CONCATENATE(AllWeights5[[#This Row],[bldgtype]],"-",AllWeights5[[#This Row],[bldgloc]],"-",AllWeights5[[#This Row],[era]])</f>
        <v>SUn-CZ13-old</v>
      </c>
      <c r="H2146" s="7">
        <v>7.6749999999999998</v>
      </c>
      <c r="I2146" s="8" t="s">
        <v>16</v>
      </c>
      <c r="J2146" s="5">
        <f>SUMIFS(AllWeights5[wt_vint],AllWeights5[bldgtype],AllWeights5[[#This Row],[bldgtype]],AllWeights5[bldgloc],AllWeights5[[#This Row],[bldgloc]],AllWeights5[era],AllWeights5[[#This Row],[era]])</f>
        <v>22.005000000000003</v>
      </c>
      <c r="K2146" s="16">
        <f>AllWeights5[[#This Row],[wt_vint]]/AllWeights5[[#This Row],[Total Weight (BT, CZ, Era)]]</f>
        <v>0.34878436718927514</v>
      </c>
    </row>
    <row r="2147" spans="1:11" x14ac:dyDescent="0.3">
      <c r="A2147" s="6">
        <v>2020</v>
      </c>
      <c r="B2147" s="7" t="s">
        <v>7</v>
      </c>
      <c r="C2147" s="7" t="s">
        <v>63</v>
      </c>
      <c r="D2147" s="7" t="s">
        <v>26</v>
      </c>
      <c r="E2147" s="7">
        <v>1996</v>
      </c>
      <c r="F2147" s="15" t="str">
        <f>CONCATENATE(AllWeights5[[#This Row],[bldgtype]],"-",AllWeights5[[#This Row],[bldgloc]],"-",AllWeights5[[#This Row],[bldgvint]])</f>
        <v>SUn-CZ13-1996</v>
      </c>
      <c r="G2147" s="15" t="str">
        <f>CONCATENATE(AllWeights5[[#This Row],[bldgtype]],"-",AllWeights5[[#This Row],[bldgloc]],"-",AllWeights5[[#This Row],[era]])</f>
        <v>SUn-CZ13-old</v>
      </c>
      <c r="H2147" s="7">
        <v>4.851</v>
      </c>
      <c r="I2147" s="8" t="s">
        <v>16</v>
      </c>
      <c r="J2147" s="5">
        <f>SUMIFS(AllWeights5[wt_vint],AllWeights5[bldgtype],AllWeights5[[#This Row],[bldgtype]],AllWeights5[bldgloc],AllWeights5[[#This Row],[bldgloc]],AllWeights5[era],AllWeights5[[#This Row],[era]])</f>
        <v>22.005000000000003</v>
      </c>
      <c r="K2147" s="16">
        <f>AllWeights5[[#This Row],[wt_vint]]/AllWeights5[[#This Row],[Total Weight (BT, CZ, Era)]]</f>
        <v>0.22044989775051121</v>
      </c>
    </row>
    <row r="2148" spans="1:11" x14ac:dyDescent="0.3">
      <c r="A2148" s="6">
        <v>2020</v>
      </c>
      <c r="B2148" s="7" t="s">
        <v>7</v>
      </c>
      <c r="C2148" s="7" t="s">
        <v>63</v>
      </c>
      <c r="D2148" s="7" t="s">
        <v>26</v>
      </c>
      <c r="E2148" s="7">
        <v>2003</v>
      </c>
      <c r="F2148" s="15" t="str">
        <f>CONCATENATE(AllWeights5[[#This Row],[bldgtype]],"-",AllWeights5[[#This Row],[bldgloc]],"-",AllWeights5[[#This Row],[bldgvint]])</f>
        <v>SUn-CZ13-2003</v>
      </c>
      <c r="G2148" s="15" t="str">
        <f>CONCATENATE(AllWeights5[[#This Row],[bldgtype]],"-",AllWeights5[[#This Row],[bldgloc]],"-",AllWeights5[[#This Row],[era]])</f>
        <v>SUn-CZ13-ex</v>
      </c>
      <c r="H2148" s="7">
        <v>3.782</v>
      </c>
      <c r="I2148" s="8" t="s">
        <v>11</v>
      </c>
      <c r="J2148" s="5">
        <f>SUMIFS(AllWeights5[wt_vint],AllWeights5[bldgtype],AllWeights5[[#This Row],[bldgtype]],AllWeights5[bldgloc],AllWeights5[[#This Row],[bldgloc]],AllWeights5[era],AllWeights5[[#This Row],[era]])</f>
        <v>11.310999999999998</v>
      </c>
      <c r="K2148" s="16">
        <f>AllWeights5[[#This Row],[wt_vint]]/AllWeights5[[#This Row],[Total Weight (BT, CZ, Era)]]</f>
        <v>0.33436477765007522</v>
      </c>
    </row>
    <row r="2149" spans="1:11" x14ac:dyDescent="0.3">
      <c r="A2149" s="6">
        <v>2020</v>
      </c>
      <c r="B2149" s="7" t="s">
        <v>7</v>
      </c>
      <c r="C2149" s="7" t="s">
        <v>63</v>
      </c>
      <c r="D2149" s="7" t="s">
        <v>26</v>
      </c>
      <c r="E2149" s="7">
        <v>2007</v>
      </c>
      <c r="F2149" s="15" t="str">
        <f>CONCATENATE(AllWeights5[[#This Row],[bldgtype]],"-",AllWeights5[[#This Row],[bldgloc]],"-",AllWeights5[[#This Row],[bldgvint]])</f>
        <v>SUn-CZ13-2007</v>
      </c>
      <c r="G2149" s="15" t="str">
        <f>CONCATENATE(AllWeights5[[#This Row],[bldgtype]],"-",AllWeights5[[#This Row],[bldgloc]],"-",AllWeights5[[#This Row],[era]])</f>
        <v>SUn-CZ13-ex</v>
      </c>
      <c r="H2149" s="7">
        <v>1.585</v>
      </c>
      <c r="I2149" s="8" t="s">
        <v>11</v>
      </c>
      <c r="J2149" s="5">
        <f>SUMIFS(AllWeights5[wt_vint],AllWeights5[bldgtype],AllWeights5[[#This Row],[bldgtype]],AllWeights5[bldgloc],AllWeights5[[#This Row],[bldgloc]],AllWeights5[era],AllWeights5[[#This Row],[era]])</f>
        <v>11.310999999999998</v>
      </c>
      <c r="K2149" s="16">
        <f>AllWeights5[[#This Row],[wt_vint]]/AllWeights5[[#This Row],[Total Weight (BT, CZ, Era)]]</f>
        <v>0.14012907788878085</v>
      </c>
    </row>
    <row r="2150" spans="1:11" x14ac:dyDescent="0.3">
      <c r="A2150" s="6">
        <v>2020</v>
      </c>
      <c r="B2150" s="7" t="s">
        <v>7</v>
      </c>
      <c r="C2150" s="7" t="s">
        <v>63</v>
      </c>
      <c r="D2150" s="7" t="s">
        <v>26</v>
      </c>
      <c r="E2150" s="7">
        <v>2011</v>
      </c>
      <c r="F2150" s="15" t="str">
        <f>CONCATENATE(AllWeights5[[#This Row],[bldgtype]],"-",AllWeights5[[#This Row],[bldgloc]],"-",AllWeights5[[#This Row],[bldgvint]])</f>
        <v>SUn-CZ13-2011</v>
      </c>
      <c r="G2150" s="15" t="str">
        <f>CONCATENATE(AllWeights5[[#This Row],[bldgtype]],"-",AllWeights5[[#This Row],[bldgloc]],"-",AllWeights5[[#This Row],[era]])</f>
        <v>SUn-CZ13-ex</v>
      </c>
      <c r="H2150" s="7">
        <v>1.585</v>
      </c>
      <c r="I2150" s="8" t="s">
        <v>11</v>
      </c>
      <c r="J2150" s="5">
        <f>SUMIFS(AllWeights5[wt_vint],AllWeights5[bldgtype],AllWeights5[[#This Row],[bldgtype]],AllWeights5[bldgloc],AllWeights5[[#This Row],[bldgloc]],AllWeights5[era],AllWeights5[[#This Row],[era]])</f>
        <v>11.310999999999998</v>
      </c>
      <c r="K2150" s="16">
        <f>AllWeights5[[#This Row],[wt_vint]]/AllWeights5[[#This Row],[Total Weight (BT, CZ, Era)]]</f>
        <v>0.14012907788878085</v>
      </c>
    </row>
    <row r="2151" spans="1:11" x14ac:dyDescent="0.3">
      <c r="A2151" s="6">
        <v>2020</v>
      </c>
      <c r="B2151" s="7" t="s">
        <v>7</v>
      </c>
      <c r="C2151" s="7" t="s">
        <v>63</v>
      </c>
      <c r="D2151" s="7" t="s">
        <v>26</v>
      </c>
      <c r="E2151" s="7">
        <v>2015</v>
      </c>
      <c r="F2151" s="15" t="str">
        <f>CONCATENATE(AllWeights5[[#This Row],[bldgtype]],"-",AllWeights5[[#This Row],[bldgloc]],"-",AllWeights5[[#This Row],[bldgvint]])</f>
        <v>SUn-CZ13-2015</v>
      </c>
      <c r="G2151" s="15" t="str">
        <f>CONCATENATE(AllWeights5[[#This Row],[bldgtype]],"-",AllWeights5[[#This Row],[bldgloc]],"-",AllWeights5[[#This Row],[era]])</f>
        <v>SUn-CZ13-ex</v>
      </c>
      <c r="H2151" s="7">
        <v>1.1890000000000001</v>
      </c>
      <c r="I2151" s="8" t="s">
        <v>11</v>
      </c>
      <c r="J2151" s="5">
        <f>SUMIFS(AllWeights5[wt_vint],AllWeights5[bldgtype],AllWeights5[[#This Row],[bldgtype]],AllWeights5[bldgloc],AllWeights5[[#This Row],[bldgloc]],AllWeights5[era],AllWeights5[[#This Row],[era]])</f>
        <v>11.310999999999998</v>
      </c>
      <c r="K2151" s="16">
        <f>AllWeights5[[#This Row],[wt_vint]]/AllWeights5[[#This Row],[Total Weight (BT, CZ, Era)]]</f>
        <v>0.10511891079480154</v>
      </c>
    </row>
    <row r="2152" spans="1:11" x14ac:dyDescent="0.3">
      <c r="A2152" s="6">
        <v>2020</v>
      </c>
      <c r="B2152" s="7" t="s">
        <v>7</v>
      </c>
      <c r="C2152" s="7" t="s">
        <v>63</v>
      </c>
      <c r="D2152" s="7" t="s">
        <v>26</v>
      </c>
      <c r="E2152" s="7">
        <v>2017</v>
      </c>
      <c r="F2152" s="15" t="str">
        <f>CONCATENATE(AllWeights5[[#This Row],[bldgtype]],"-",AllWeights5[[#This Row],[bldgloc]],"-",AllWeights5[[#This Row],[bldgvint]])</f>
        <v>SUn-CZ13-2017</v>
      </c>
      <c r="G2152" s="15" t="str">
        <f>CONCATENATE(AllWeights5[[#This Row],[bldgtype]],"-",AllWeights5[[#This Row],[bldgloc]],"-",AllWeights5[[#This Row],[era]])</f>
        <v>SUn-CZ13-rec</v>
      </c>
      <c r="H2152" s="7">
        <v>1.1890000000000001</v>
      </c>
      <c r="I2152" s="8" t="s">
        <v>14</v>
      </c>
      <c r="J2152" s="5">
        <f>SUMIFS(AllWeights5[wt_vint],AllWeights5[bldgtype],AllWeights5[[#This Row],[bldgtype]],AllWeights5[bldgloc],AllWeights5[[#This Row],[bldgloc]],AllWeights5[era],AllWeights5[[#This Row],[era]])</f>
        <v>2.3369999999999997</v>
      </c>
      <c r="K2152" s="16">
        <f>AllWeights5[[#This Row],[wt_vint]]/AllWeights5[[#This Row],[Total Weight (BT, CZ, Era)]]</f>
        <v>0.50877192982456143</v>
      </c>
    </row>
    <row r="2153" spans="1:11" x14ac:dyDescent="0.3">
      <c r="A2153" s="6">
        <v>2020</v>
      </c>
      <c r="B2153" s="7" t="s">
        <v>7</v>
      </c>
      <c r="C2153" s="7" t="s">
        <v>63</v>
      </c>
      <c r="D2153" s="7" t="s">
        <v>26</v>
      </c>
      <c r="E2153" s="7">
        <v>2020</v>
      </c>
      <c r="F2153" s="15" t="str">
        <f>CONCATENATE(AllWeights5[[#This Row],[bldgtype]],"-",AllWeights5[[#This Row],[bldgloc]],"-",AllWeights5[[#This Row],[bldgvint]])</f>
        <v>SUn-CZ13-2020</v>
      </c>
      <c r="G2153" s="15" t="str">
        <f>CONCATENATE(AllWeights5[[#This Row],[bldgtype]],"-",AllWeights5[[#This Row],[bldgloc]],"-",AllWeights5[[#This Row],[era]])</f>
        <v>SUn-CZ13-rec</v>
      </c>
      <c r="H2153" s="7">
        <v>0.39600000000000002</v>
      </c>
      <c r="I2153" s="8" t="s">
        <v>14</v>
      </c>
      <c r="J2153" s="5">
        <f>SUMIFS(AllWeights5[wt_vint],AllWeights5[bldgtype],AllWeights5[[#This Row],[bldgtype]],AllWeights5[bldgloc],AllWeights5[[#This Row],[bldgloc]],AllWeights5[era],AllWeights5[[#This Row],[era]])</f>
        <v>2.3369999999999997</v>
      </c>
      <c r="K2153" s="16">
        <f>AllWeights5[[#This Row],[wt_vint]]/AllWeights5[[#This Row],[Total Weight (BT, CZ, Era)]]</f>
        <v>0.1694480102695764</v>
      </c>
    </row>
    <row r="2154" spans="1:11" x14ac:dyDescent="0.3">
      <c r="A2154" s="6">
        <v>2020</v>
      </c>
      <c r="B2154" s="7" t="s">
        <v>7</v>
      </c>
      <c r="C2154" s="7" t="s">
        <v>63</v>
      </c>
      <c r="D2154" s="7" t="s">
        <v>26</v>
      </c>
      <c r="E2154" s="7" t="s">
        <v>18</v>
      </c>
      <c r="F2154" s="15" t="str">
        <f>CONCATENATE(AllWeights5[[#This Row],[bldgtype]],"-",AllWeights5[[#This Row],[bldgloc]],"-",AllWeights5[[#This Row],[bldgvint]])</f>
        <v>SUn-CZ13-New</v>
      </c>
      <c r="G2154" s="15" t="str">
        <f>CONCATENATE(AllWeights5[[#This Row],[bldgtype]],"-",AllWeights5[[#This Row],[bldgloc]],"-",AllWeights5[[#This Row],[era]])</f>
        <v>SUn-CZ13-new</v>
      </c>
      <c r="H2154" s="7">
        <v>0.39600000000000002</v>
      </c>
      <c r="I2154" s="8" t="s">
        <v>19</v>
      </c>
      <c r="J2154" s="5">
        <f>SUMIFS(AllWeights5[wt_vint],AllWeights5[bldgtype],AllWeights5[[#This Row],[bldgtype]],AllWeights5[bldgloc],AllWeights5[[#This Row],[bldgloc]],AllWeights5[era],AllWeights5[[#This Row],[era]])</f>
        <v>0.58399999999999996</v>
      </c>
      <c r="K2154" s="16">
        <f>AllWeights5[[#This Row],[wt_vint]]/AllWeights5[[#This Row],[Total Weight (BT, CZ, Era)]]</f>
        <v>0.67808219178082196</v>
      </c>
    </row>
    <row r="2155" spans="1:11" x14ac:dyDescent="0.3">
      <c r="A2155" s="6">
        <v>2020</v>
      </c>
      <c r="B2155" s="7" t="s">
        <v>7</v>
      </c>
      <c r="C2155" s="7" t="s">
        <v>63</v>
      </c>
      <c r="D2155" s="7" t="s">
        <v>27</v>
      </c>
      <c r="E2155" s="7">
        <v>1975</v>
      </c>
      <c r="F2155" s="15" t="str">
        <f>CONCATENATE(AllWeights5[[#This Row],[bldgtype]],"-",AllWeights5[[#This Row],[bldgloc]],"-",AllWeights5[[#This Row],[bldgvint]])</f>
        <v>SUn-CZ16-1975</v>
      </c>
      <c r="G2155" s="15" t="str">
        <f>CONCATENATE(AllWeights5[[#This Row],[bldgtype]],"-",AllWeights5[[#This Row],[bldgloc]],"-",AllWeights5[[#This Row],[era]])</f>
        <v>SUn-CZ16-old</v>
      </c>
      <c r="H2155" s="7">
        <v>0.249</v>
      </c>
      <c r="I2155" s="8" t="s">
        <v>16</v>
      </c>
      <c r="J2155" s="5">
        <f>SUMIFS(AllWeights5[wt_vint],AllWeights5[bldgtype],AllWeights5[[#This Row],[bldgtype]],AllWeights5[bldgloc],AllWeights5[[#This Row],[bldgloc]],AllWeights5[era],AllWeights5[[#This Row],[era]])</f>
        <v>2.4539999999999997</v>
      </c>
      <c r="K2155" s="16">
        <f>AllWeights5[[#This Row],[wt_vint]]/AllWeights5[[#This Row],[Total Weight (BT, CZ, Era)]]</f>
        <v>0.10146699266503668</v>
      </c>
    </row>
    <row r="2156" spans="1:11" x14ac:dyDescent="0.3">
      <c r="A2156" s="6">
        <v>2020</v>
      </c>
      <c r="B2156" s="7" t="s">
        <v>7</v>
      </c>
      <c r="C2156" s="7" t="s">
        <v>63</v>
      </c>
      <c r="D2156" s="7" t="s">
        <v>27</v>
      </c>
      <c r="E2156" s="7">
        <v>1985</v>
      </c>
      <c r="F2156" s="15" t="str">
        <f>CONCATENATE(AllWeights5[[#This Row],[bldgtype]],"-",AllWeights5[[#This Row],[bldgloc]],"-",AllWeights5[[#This Row],[bldgvint]])</f>
        <v>SUn-CZ16-1985</v>
      </c>
      <c r="G2156" s="15" t="str">
        <f>CONCATENATE(AllWeights5[[#This Row],[bldgtype]],"-",AllWeights5[[#This Row],[bldgloc]],"-",AllWeights5[[#This Row],[era]])</f>
        <v>SUn-CZ16-old</v>
      </c>
      <c r="H2156" s="7">
        <v>0.38200000000000001</v>
      </c>
      <c r="I2156" s="8" t="s">
        <v>16</v>
      </c>
      <c r="J2156" s="5">
        <f>SUMIFS(AllWeights5[wt_vint],AllWeights5[bldgtype],AllWeights5[[#This Row],[bldgtype]],AllWeights5[bldgloc],AllWeights5[[#This Row],[bldgloc]],AllWeights5[era],AllWeights5[[#This Row],[era]])</f>
        <v>2.4539999999999997</v>
      </c>
      <c r="K2156" s="16">
        <f>AllWeights5[[#This Row],[wt_vint]]/AllWeights5[[#This Row],[Total Weight (BT, CZ, Era)]]</f>
        <v>0.15566422167889163</v>
      </c>
    </row>
    <row r="2157" spans="1:11" x14ac:dyDescent="0.3">
      <c r="A2157" s="6">
        <v>2020</v>
      </c>
      <c r="B2157" s="7" t="s">
        <v>7</v>
      </c>
      <c r="C2157" s="7" t="s">
        <v>63</v>
      </c>
      <c r="D2157" s="7" t="s">
        <v>27</v>
      </c>
      <c r="E2157" s="7">
        <v>1996</v>
      </c>
      <c r="F2157" s="15" t="str">
        <f>CONCATENATE(AllWeights5[[#This Row],[bldgtype]],"-",AllWeights5[[#This Row],[bldgloc]],"-",AllWeights5[[#This Row],[bldgvint]])</f>
        <v>SUn-CZ16-1996</v>
      </c>
      <c r="G2157" s="15" t="str">
        <f>CONCATENATE(AllWeights5[[#This Row],[bldgtype]],"-",AllWeights5[[#This Row],[bldgloc]],"-",AllWeights5[[#This Row],[era]])</f>
        <v>SUn-CZ16-old</v>
      </c>
      <c r="H2157" s="7">
        <v>0.245</v>
      </c>
      <c r="I2157" s="8" t="s">
        <v>16</v>
      </c>
      <c r="J2157" s="5">
        <f>SUMIFS(AllWeights5[wt_vint],AllWeights5[bldgtype],AllWeights5[[#This Row],[bldgtype]],AllWeights5[bldgloc],AllWeights5[[#This Row],[bldgloc]],AllWeights5[era],AllWeights5[[#This Row],[era]])</f>
        <v>2.4539999999999997</v>
      </c>
      <c r="K2157" s="16">
        <f>AllWeights5[[#This Row],[wt_vint]]/AllWeights5[[#This Row],[Total Weight (BT, CZ, Era)]]</f>
        <v>9.9837000814995927E-2</v>
      </c>
    </row>
    <row r="2158" spans="1:11" x14ac:dyDescent="0.3">
      <c r="A2158" s="6">
        <v>2020</v>
      </c>
      <c r="B2158" s="7" t="s">
        <v>7</v>
      </c>
      <c r="C2158" s="7" t="s">
        <v>63</v>
      </c>
      <c r="D2158" s="7" t="s">
        <v>27</v>
      </c>
      <c r="E2158" s="7">
        <v>2003</v>
      </c>
      <c r="F2158" s="15" t="str">
        <f>CONCATENATE(AllWeights5[[#This Row],[bldgtype]],"-",AllWeights5[[#This Row],[bldgloc]],"-",AllWeights5[[#This Row],[bldgvint]])</f>
        <v>SUn-CZ16-2003</v>
      </c>
      <c r="G2158" s="15" t="str">
        <f>CONCATENATE(AllWeights5[[#This Row],[bldgtype]],"-",AllWeights5[[#This Row],[bldgloc]],"-",AllWeights5[[#This Row],[era]])</f>
        <v>SUn-CZ16-ex</v>
      </c>
      <c r="H2158" s="7">
        <v>0.191</v>
      </c>
      <c r="I2158" s="8" t="s">
        <v>11</v>
      </c>
      <c r="J2158" s="5">
        <f>SUMIFS(AllWeights5[wt_vint],AllWeights5[bldgtype],AllWeights5[[#This Row],[bldgtype]],AllWeights5[bldgloc],AllWeights5[[#This Row],[bldgloc]],AllWeights5[era],AllWeights5[[#This Row],[era]])</f>
        <v>2.13</v>
      </c>
      <c r="K2158" s="16">
        <f>AllWeights5[[#This Row],[wt_vint]]/AllWeights5[[#This Row],[Total Weight (BT, CZ, Era)]]</f>
        <v>8.9671361502347419E-2</v>
      </c>
    </row>
    <row r="2159" spans="1:11" x14ac:dyDescent="0.3">
      <c r="A2159" s="6">
        <v>2020</v>
      </c>
      <c r="B2159" s="7" t="s">
        <v>7</v>
      </c>
      <c r="C2159" s="7" t="s">
        <v>63</v>
      </c>
      <c r="D2159" s="7" t="s">
        <v>27</v>
      </c>
      <c r="E2159" s="7">
        <v>2007</v>
      </c>
      <c r="F2159" s="15" t="str">
        <f>CONCATENATE(AllWeights5[[#This Row],[bldgtype]],"-",AllWeights5[[#This Row],[bldgloc]],"-",AllWeights5[[#This Row],[bldgvint]])</f>
        <v>SUn-CZ16-2007</v>
      </c>
      <c r="G2159" s="15" t="str">
        <f>CONCATENATE(AllWeights5[[#This Row],[bldgtype]],"-",AllWeights5[[#This Row],[bldgloc]],"-",AllWeights5[[#This Row],[era]])</f>
        <v>SUn-CZ16-ex</v>
      </c>
      <c r="H2159" s="7">
        <v>7.8E-2</v>
      </c>
      <c r="I2159" s="8" t="s">
        <v>11</v>
      </c>
      <c r="J2159" s="5">
        <f>SUMIFS(AllWeights5[wt_vint],AllWeights5[bldgtype],AllWeights5[[#This Row],[bldgtype]],AllWeights5[bldgloc],AllWeights5[[#This Row],[bldgloc]],AllWeights5[era],AllWeights5[[#This Row],[era]])</f>
        <v>2.13</v>
      </c>
      <c r="K2159" s="16">
        <f>AllWeights5[[#This Row],[wt_vint]]/AllWeights5[[#This Row],[Total Weight (BT, CZ, Era)]]</f>
        <v>3.6619718309859155E-2</v>
      </c>
    </row>
    <row r="2160" spans="1:11" x14ac:dyDescent="0.3">
      <c r="A2160" s="6">
        <v>2020</v>
      </c>
      <c r="B2160" s="7" t="s">
        <v>7</v>
      </c>
      <c r="C2160" s="7" t="s">
        <v>63</v>
      </c>
      <c r="D2160" s="7" t="s">
        <v>27</v>
      </c>
      <c r="E2160" s="7">
        <v>2011</v>
      </c>
      <c r="F2160" s="15" t="str">
        <f>CONCATENATE(AllWeights5[[#This Row],[bldgtype]],"-",AllWeights5[[#This Row],[bldgloc]],"-",AllWeights5[[#This Row],[bldgvint]])</f>
        <v>SUn-CZ16-2011</v>
      </c>
      <c r="G2160" s="15" t="str">
        <f>CONCATENATE(AllWeights5[[#This Row],[bldgtype]],"-",AllWeights5[[#This Row],[bldgloc]],"-",AllWeights5[[#This Row],[era]])</f>
        <v>SUn-CZ16-ex</v>
      </c>
      <c r="H2160" s="7">
        <v>7.8E-2</v>
      </c>
      <c r="I2160" s="8" t="s">
        <v>11</v>
      </c>
      <c r="J2160" s="5">
        <f>SUMIFS(AllWeights5[wt_vint],AllWeights5[bldgtype],AllWeights5[[#This Row],[bldgtype]],AllWeights5[bldgloc],AllWeights5[[#This Row],[bldgloc]],AllWeights5[era],AllWeights5[[#This Row],[era]])</f>
        <v>2.13</v>
      </c>
      <c r="K2160" s="16">
        <f>AllWeights5[[#This Row],[wt_vint]]/AllWeights5[[#This Row],[Total Weight (BT, CZ, Era)]]</f>
        <v>3.6619718309859155E-2</v>
      </c>
    </row>
    <row r="2161" spans="1:11" x14ac:dyDescent="0.3">
      <c r="A2161" s="6">
        <v>2020</v>
      </c>
      <c r="B2161" s="7" t="s">
        <v>7</v>
      </c>
      <c r="C2161" s="7" t="s">
        <v>63</v>
      </c>
      <c r="D2161" s="7" t="s">
        <v>27</v>
      </c>
      <c r="E2161" s="7">
        <v>2015</v>
      </c>
      <c r="F2161" s="15" t="str">
        <f>CONCATENATE(AllWeights5[[#This Row],[bldgtype]],"-",AllWeights5[[#This Row],[bldgloc]],"-",AllWeights5[[#This Row],[bldgvint]])</f>
        <v>SUn-CZ16-2015</v>
      </c>
      <c r="G2161" s="15" t="str">
        <f>CONCATENATE(AllWeights5[[#This Row],[bldgtype]],"-",AllWeights5[[#This Row],[bldgloc]],"-",AllWeights5[[#This Row],[era]])</f>
        <v>SUn-CZ16-ex</v>
      </c>
      <c r="H2161" s="7">
        <v>5.8999999999999997E-2</v>
      </c>
      <c r="I2161" s="8" t="s">
        <v>11</v>
      </c>
      <c r="J2161" s="5">
        <f>SUMIFS(AllWeights5[wt_vint],AllWeights5[bldgtype],AllWeights5[[#This Row],[bldgtype]],AllWeights5[bldgloc],AllWeights5[[#This Row],[bldgloc]],AllWeights5[era],AllWeights5[[#This Row],[era]])</f>
        <v>2.13</v>
      </c>
      <c r="K2161" s="16">
        <f>AllWeights5[[#This Row],[wt_vint]]/AllWeights5[[#This Row],[Total Weight (BT, CZ, Era)]]</f>
        <v>2.7699530516431925E-2</v>
      </c>
    </row>
    <row r="2162" spans="1:11" x14ac:dyDescent="0.3">
      <c r="A2162" s="6">
        <v>2020</v>
      </c>
      <c r="B2162" s="7" t="s">
        <v>7</v>
      </c>
      <c r="C2162" s="7" t="s">
        <v>63</v>
      </c>
      <c r="D2162" s="7" t="s">
        <v>27</v>
      </c>
      <c r="E2162" s="7">
        <v>2017</v>
      </c>
      <c r="F2162" s="15" t="str">
        <f>CONCATENATE(AllWeights5[[#This Row],[bldgtype]],"-",AllWeights5[[#This Row],[bldgloc]],"-",AllWeights5[[#This Row],[bldgvint]])</f>
        <v>SUn-CZ16-2017</v>
      </c>
      <c r="G2162" s="15" t="str">
        <f>CONCATENATE(AllWeights5[[#This Row],[bldgtype]],"-",AllWeights5[[#This Row],[bldgloc]],"-",AllWeights5[[#This Row],[era]])</f>
        <v>SUn-CZ16-rec</v>
      </c>
      <c r="H2162" s="7">
        <v>5.8999999999999997E-2</v>
      </c>
      <c r="I2162" s="8" t="s">
        <v>14</v>
      </c>
      <c r="J2162" s="5">
        <f>SUMIFS(AllWeights5[wt_vint],AllWeights5[bldgtype],AllWeights5[[#This Row],[bldgtype]],AllWeights5[bldgloc],AllWeights5[[#This Row],[bldgloc]],AllWeights5[era],AllWeights5[[#This Row],[era]])</f>
        <v>0.48499999999999993</v>
      </c>
      <c r="K2162" s="16">
        <f>AllWeights5[[#This Row],[wt_vint]]/AllWeights5[[#This Row],[Total Weight (BT, CZ, Era)]]</f>
        <v>0.12164948453608249</v>
      </c>
    </row>
    <row r="2163" spans="1:11" x14ac:dyDescent="0.3">
      <c r="A2163" s="6">
        <v>2020</v>
      </c>
      <c r="B2163" s="7" t="s">
        <v>7</v>
      </c>
      <c r="C2163" s="7" t="s">
        <v>63</v>
      </c>
      <c r="D2163" s="7" t="s">
        <v>27</v>
      </c>
      <c r="E2163" s="7">
        <v>2020</v>
      </c>
      <c r="F2163" s="15" t="str">
        <f>CONCATENATE(AllWeights5[[#This Row],[bldgtype]],"-",AllWeights5[[#This Row],[bldgloc]],"-",AllWeights5[[#This Row],[bldgvint]])</f>
        <v>SUn-CZ16-2020</v>
      </c>
      <c r="G2163" s="15" t="str">
        <f>CONCATENATE(AllWeights5[[#This Row],[bldgtype]],"-",AllWeights5[[#This Row],[bldgloc]],"-",AllWeights5[[#This Row],[era]])</f>
        <v>SUn-CZ16-rec</v>
      </c>
      <c r="H2163" s="7">
        <v>0.02</v>
      </c>
      <c r="I2163" s="8" t="s">
        <v>14</v>
      </c>
      <c r="J2163" s="5">
        <f>SUMIFS(AllWeights5[wt_vint],AllWeights5[bldgtype],AllWeights5[[#This Row],[bldgtype]],AllWeights5[bldgloc],AllWeights5[[#This Row],[bldgloc]],AllWeights5[era],AllWeights5[[#This Row],[era]])</f>
        <v>0.48499999999999993</v>
      </c>
      <c r="K2163" s="16">
        <f>AllWeights5[[#This Row],[wt_vint]]/AllWeights5[[#This Row],[Total Weight (BT, CZ, Era)]]</f>
        <v>4.1237113402061862E-2</v>
      </c>
    </row>
    <row r="2164" spans="1:11" x14ac:dyDescent="0.3">
      <c r="A2164" s="6">
        <v>2020</v>
      </c>
      <c r="B2164" s="7" t="s">
        <v>7</v>
      </c>
      <c r="C2164" s="7" t="s">
        <v>63</v>
      </c>
      <c r="D2164" s="7" t="s">
        <v>27</v>
      </c>
      <c r="E2164" s="7" t="s">
        <v>18</v>
      </c>
      <c r="F2164" s="15" t="str">
        <f>CONCATENATE(AllWeights5[[#This Row],[bldgtype]],"-",AllWeights5[[#This Row],[bldgloc]],"-",AllWeights5[[#This Row],[bldgvint]])</f>
        <v>SUn-CZ16-New</v>
      </c>
      <c r="G2164" s="15" t="str">
        <f>CONCATENATE(AllWeights5[[#This Row],[bldgtype]],"-",AllWeights5[[#This Row],[bldgloc]],"-",AllWeights5[[#This Row],[era]])</f>
        <v>SUn-CZ16-new</v>
      </c>
      <c r="H2164" s="7">
        <v>0.02</v>
      </c>
      <c r="I2164" s="8" t="s">
        <v>19</v>
      </c>
      <c r="J2164" s="5">
        <f>SUMIFS(AllWeights5[wt_vint],AllWeights5[bldgtype],AllWeights5[[#This Row],[bldgtype]],AllWeights5[bldgloc],AllWeights5[[#This Row],[bldgloc]],AllWeights5[era],AllWeights5[[#This Row],[era]])</f>
        <v>0.122</v>
      </c>
      <c r="K2164" s="16">
        <f>AllWeights5[[#This Row],[wt_vint]]/AllWeights5[[#This Row],[Total Weight (BT, CZ, Era)]]</f>
        <v>0.16393442622950821</v>
      </c>
    </row>
    <row r="2165" spans="1:11" x14ac:dyDescent="0.3">
      <c r="A2165" s="6">
        <v>2020</v>
      </c>
      <c r="B2165" s="7" t="s">
        <v>7</v>
      </c>
      <c r="C2165" s="7" t="s">
        <v>64</v>
      </c>
      <c r="D2165" s="7" t="s">
        <v>9</v>
      </c>
      <c r="E2165" s="7">
        <v>1975</v>
      </c>
      <c r="F2165" s="15" t="str">
        <f>CONCATENATE(AllWeights5[[#This Row],[bldgtype]],"-",AllWeights5[[#This Row],[bldgloc]],"-",AllWeights5[[#This Row],[bldgvint]])</f>
        <v>WRf-CZ01-1975</v>
      </c>
      <c r="G2165" s="15" t="str">
        <f>CONCATENATE(AllWeights5[[#This Row],[bldgtype]],"-",AllWeights5[[#This Row],[bldgloc]],"-",AllWeights5[[#This Row],[era]])</f>
        <v>WRf-CZ01-old</v>
      </c>
      <c r="H2165" s="7">
        <v>3.7999999999999999E-2</v>
      </c>
      <c r="I2165" s="8" t="s">
        <v>16</v>
      </c>
      <c r="J2165" s="5">
        <f>SUMIFS(AllWeights5[wt_vint],AllWeights5[bldgtype],AllWeights5[[#This Row],[bldgtype]],AllWeights5[bldgloc],AllWeights5[[#This Row],[bldgloc]],AllWeights5[era],AllWeights5[[#This Row],[era]])</f>
        <v>0.104</v>
      </c>
      <c r="K2165" s="16">
        <f>AllWeights5[[#This Row],[wt_vint]]/AllWeights5[[#This Row],[Total Weight (BT, CZ, Era)]]</f>
        <v>0.36538461538461542</v>
      </c>
    </row>
    <row r="2166" spans="1:11" x14ac:dyDescent="0.3">
      <c r="A2166" s="6">
        <v>2020</v>
      </c>
      <c r="B2166" s="7" t="s">
        <v>7</v>
      </c>
      <c r="C2166" s="7" t="s">
        <v>64</v>
      </c>
      <c r="D2166" s="7" t="s">
        <v>9</v>
      </c>
      <c r="E2166" s="7">
        <v>1985</v>
      </c>
      <c r="F2166" s="15" t="str">
        <f>CONCATENATE(AllWeights5[[#This Row],[bldgtype]],"-",AllWeights5[[#This Row],[bldgloc]],"-",AllWeights5[[#This Row],[bldgvint]])</f>
        <v>WRf-CZ01-1985</v>
      </c>
      <c r="G2166" s="15" t="str">
        <f>CONCATENATE(AllWeights5[[#This Row],[bldgtype]],"-",AllWeights5[[#This Row],[bldgloc]],"-",AllWeights5[[#This Row],[era]])</f>
        <v>WRf-CZ01-old</v>
      </c>
      <c r="H2166" s="7">
        <v>0.04</v>
      </c>
      <c r="I2166" s="8" t="s">
        <v>16</v>
      </c>
      <c r="J2166" s="5">
        <f>SUMIFS(AllWeights5[wt_vint],AllWeights5[bldgtype],AllWeights5[[#This Row],[bldgtype]],AllWeights5[bldgloc],AllWeights5[[#This Row],[bldgloc]],AllWeights5[era],AllWeights5[[#This Row],[era]])</f>
        <v>0.104</v>
      </c>
      <c r="K2166" s="16">
        <f>AllWeights5[[#This Row],[wt_vint]]/AllWeights5[[#This Row],[Total Weight (BT, CZ, Era)]]</f>
        <v>0.38461538461538464</v>
      </c>
    </row>
    <row r="2167" spans="1:11" x14ac:dyDescent="0.3">
      <c r="A2167" s="6">
        <v>2020</v>
      </c>
      <c r="B2167" s="7" t="s">
        <v>7</v>
      </c>
      <c r="C2167" s="7" t="s">
        <v>64</v>
      </c>
      <c r="D2167" s="7" t="s">
        <v>9</v>
      </c>
      <c r="E2167" s="7">
        <v>1996</v>
      </c>
      <c r="F2167" s="15" t="str">
        <f>CONCATENATE(AllWeights5[[#This Row],[bldgtype]],"-",AllWeights5[[#This Row],[bldgloc]],"-",AllWeights5[[#This Row],[bldgvint]])</f>
        <v>WRf-CZ01-1996</v>
      </c>
      <c r="G2167" s="15" t="str">
        <f>CONCATENATE(AllWeights5[[#This Row],[bldgtype]],"-",AllWeights5[[#This Row],[bldgloc]],"-",AllWeights5[[#This Row],[era]])</f>
        <v>WRf-CZ01-old</v>
      </c>
      <c r="H2167" s="7">
        <v>2.5999999999999999E-2</v>
      </c>
      <c r="I2167" s="8" t="s">
        <v>16</v>
      </c>
      <c r="J2167" s="5">
        <f>SUMIFS(AllWeights5[wt_vint],AllWeights5[bldgtype],AllWeights5[[#This Row],[bldgtype]],AllWeights5[bldgloc],AllWeights5[[#This Row],[bldgloc]],AllWeights5[era],AllWeights5[[#This Row],[era]])</f>
        <v>0.104</v>
      </c>
      <c r="K2167" s="16">
        <f>AllWeights5[[#This Row],[wt_vint]]/AllWeights5[[#This Row],[Total Weight (BT, CZ, Era)]]</f>
        <v>0.25</v>
      </c>
    </row>
    <row r="2168" spans="1:11" x14ac:dyDescent="0.3">
      <c r="A2168" s="6">
        <v>2020</v>
      </c>
      <c r="B2168" s="7" t="s">
        <v>7</v>
      </c>
      <c r="C2168" s="7" t="s">
        <v>64</v>
      </c>
      <c r="D2168" s="7" t="s">
        <v>9</v>
      </c>
      <c r="E2168" s="7">
        <v>2003</v>
      </c>
      <c r="F2168" s="15" t="str">
        <f>CONCATENATE(AllWeights5[[#This Row],[bldgtype]],"-",AllWeights5[[#This Row],[bldgloc]],"-",AllWeights5[[#This Row],[bldgvint]])</f>
        <v>WRf-CZ01-2003</v>
      </c>
      <c r="G2168" s="15" t="str">
        <f>CONCATENATE(AllWeights5[[#This Row],[bldgtype]],"-",AllWeights5[[#This Row],[bldgloc]],"-",AllWeights5[[#This Row],[era]])</f>
        <v>WRf-CZ01-ex</v>
      </c>
      <c r="H2168" s="7">
        <v>2.7E-2</v>
      </c>
      <c r="I2168" s="8" t="s">
        <v>11</v>
      </c>
      <c r="J2168" s="5">
        <f>SUMIFS(AllWeights5[wt_vint],AllWeights5[bldgtype],AllWeights5[[#This Row],[bldgtype]],AllWeights5[bldgloc],AllWeights5[[#This Row],[bldgloc]],AllWeights5[era],AllWeights5[[#This Row],[era]])</f>
        <v>4.3999999999999997E-2</v>
      </c>
      <c r="K2168" s="16">
        <f>AllWeights5[[#This Row],[wt_vint]]/AllWeights5[[#This Row],[Total Weight (BT, CZ, Era)]]</f>
        <v>0.61363636363636365</v>
      </c>
    </row>
    <row r="2169" spans="1:11" x14ac:dyDescent="0.3">
      <c r="A2169" s="6">
        <v>2020</v>
      </c>
      <c r="B2169" s="7" t="s">
        <v>7</v>
      </c>
      <c r="C2169" s="7" t="s">
        <v>64</v>
      </c>
      <c r="D2169" s="7" t="s">
        <v>9</v>
      </c>
      <c r="E2169" s="7">
        <v>2007</v>
      </c>
      <c r="F2169" s="15" t="str">
        <f>CONCATENATE(AllWeights5[[#This Row],[bldgtype]],"-",AllWeights5[[#This Row],[bldgloc]],"-",AllWeights5[[#This Row],[bldgvint]])</f>
        <v>WRf-CZ01-2007</v>
      </c>
      <c r="G2169" s="15" t="str">
        <f>CONCATENATE(AllWeights5[[#This Row],[bldgtype]],"-",AllWeights5[[#This Row],[bldgloc]],"-",AllWeights5[[#This Row],[era]])</f>
        <v>WRf-CZ01-ex</v>
      </c>
      <c r="H2169" s="7">
        <v>6.0000000000000001E-3</v>
      </c>
      <c r="I2169" s="8" t="s">
        <v>11</v>
      </c>
      <c r="J2169" s="5">
        <f>SUMIFS(AllWeights5[wt_vint],AllWeights5[bldgtype],AllWeights5[[#This Row],[bldgtype]],AllWeights5[bldgloc],AllWeights5[[#This Row],[bldgloc]],AllWeights5[era],AllWeights5[[#This Row],[era]])</f>
        <v>4.3999999999999997E-2</v>
      </c>
      <c r="K2169" s="16">
        <f>AllWeights5[[#This Row],[wt_vint]]/AllWeights5[[#This Row],[Total Weight (BT, CZ, Era)]]</f>
        <v>0.13636363636363638</v>
      </c>
    </row>
    <row r="2170" spans="1:11" x14ac:dyDescent="0.3">
      <c r="A2170" s="6">
        <v>2020</v>
      </c>
      <c r="B2170" s="7" t="s">
        <v>7</v>
      </c>
      <c r="C2170" s="7" t="s">
        <v>64</v>
      </c>
      <c r="D2170" s="7" t="s">
        <v>9</v>
      </c>
      <c r="E2170" s="7">
        <v>2011</v>
      </c>
      <c r="F2170" s="15" t="str">
        <f>CONCATENATE(AllWeights5[[#This Row],[bldgtype]],"-",AllWeights5[[#This Row],[bldgloc]],"-",AllWeights5[[#This Row],[bldgvint]])</f>
        <v>WRf-CZ01-2011</v>
      </c>
      <c r="G2170" s="15" t="str">
        <f>CONCATENATE(AllWeights5[[#This Row],[bldgtype]],"-",AllWeights5[[#This Row],[bldgloc]],"-",AllWeights5[[#This Row],[era]])</f>
        <v>WRf-CZ01-ex</v>
      </c>
      <c r="H2170" s="7">
        <v>6.0000000000000001E-3</v>
      </c>
      <c r="I2170" s="8" t="s">
        <v>11</v>
      </c>
      <c r="J2170" s="5">
        <f>SUMIFS(AllWeights5[wt_vint],AllWeights5[bldgtype],AllWeights5[[#This Row],[bldgtype]],AllWeights5[bldgloc],AllWeights5[[#This Row],[bldgloc]],AllWeights5[era],AllWeights5[[#This Row],[era]])</f>
        <v>4.3999999999999997E-2</v>
      </c>
      <c r="K2170" s="16">
        <f>AllWeights5[[#This Row],[wt_vint]]/AllWeights5[[#This Row],[Total Weight (BT, CZ, Era)]]</f>
        <v>0.13636363636363638</v>
      </c>
    </row>
    <row r="2171" spans="1:11" x14ac:dyDescent="0.3">
      <c r="A2171" s="6">
        <v>2020</v>
      </c>
      <c r="B2171" s="7" t="s">
        <v>7</v>
      </c>
      <c r="C2171" s="7" t="s">
        <v>64</v>
      </c>
      <c r="D2171" s="7" t="s">
        <v>9</v>
      </c>
      <c r="E2171" s="7">
        <v>2015</v>
      </c>
      <c r="F2171" s="15" t="str">
        <f>CONCATENATE(AllWeights5[[#This Row],[bldgtype]],"-",AllWeights5[[#This Row],[bldgloc]],"-",AllWeights5[[#This Row],[bldgvint]])</f>
        <v>WRf-CZ01-2015</v>
      </c>
      <c r="G2171" s="15" t="str">
        <f>CONCATENATE(AllWeights5[[#This Row],[bldgtype]],"-",AllWeights5[[#This Row],[bldgloc]],"-",AllWeights5[[#This Row],[era]])</f>
        <v>WRf-CZ01-ex</v>
      </c>
      <c r="H2171" s="7">
        <v>5.0000000000000001E-3</v>
      </c>
      <c r="I2171" s="8" t="s">
        <v>11</v>
      </c>
      <c r="J2171" s="5">
        <f>SUMIFS(AllWeights5[wt_vint],AllWeights5[bldgtype],AllWeights5[[#This Row],[bldgtype]],AllWeights5[bldgloc],AllWeights5[[#This Row],[bldgloc]],AllWeights5[era],AllWeights5[[#This Row],[era]])</f>
        <v>4.3999999999999997E-2</v>
      </c>
      <c r="K2171" s="16">
        <f>AllWeights5[[#This Row],[wt_vint]]/AllWeights5[[#This Row],[Total Weight (BT, CZ, Era)]]</f>
        <v>0.11363636363636365</v>
      </c>
    </row>
    <row r="2172" spans="1:11" x14ac:dyDescent="0.3">
      <c r="A2172" s="6">
        <v>2020</v>
      </c>
      <c r="B2172" s="7" t="s">
        <v>7</v>
      </c>
      <c r="C2172" s="7" t="s">
        <v>64</v>
      </c>
      <c r="D2172" s="7" t="s">
        <v>9</v>
      </c>
      <c r="E2172" s="7">
        <v>2017</v>
      </c>
      <c r="F2172" s="15" t="str">
        <f>CONCATENATE(AllWeights5[[#This Row],[bldgtype]],"-",AllWeights5[[#This Row],[bldgloc]],"-",AllWeights5[[#This Row],[bldgvint]])</f>
        <v>WRf-CZ01-2017</v>
      </c>
      <c r="G2172" s="15" t="str">
        <f>CONCATENATE(AllWeights5[[#This Row],[bldgtype]],"-",AllWeights5[[#This Row],[bldgloc]],"-",AllWeights5[[#This Row],[era]])</f>
        <v>WRf-CZ01-rec</v>
      </c>
      <c r="H2172" s="7">
        <v>5.0000000000000001E-3</v>
      </c>
      <c r="I2172" s="8" t="s">
        <v>14</v>
      </c>
      <c r="J2172" s="5">
        <f>SUMIFS(AllWeights5[wt_vint],AllWeights5[bldgtype],AllWeights5[[#This Row],[bldgtype]],AllWeights5[bldgloc],AllWeights5[[#This Row],[bldgloc]],AllWeights5[era],AllWeights5[[#This Row],[era]])</f>
        <v>7.0000000000000001E-3</v>
      </c>
      <c r="K2172" s="16">
        <f>AllWeights5[[#This Row],[wt_vint]]/AllWeights5[[#This Row],[Total Weight (BT, CZ, Era)]]</f>
        <v>0.7142857142857143</v>
      </c>
    </row>
    <row r="2173" spans="1:11" x14ac:dyDescent="0.3">
      <c r="A2173" s="6">
        <v>2020</v>
      </c>
      <c r="B2173" s="7" t="s">
        <v>7</v>
      </c>
      <c r="C2173" s="7" t="s">
        <v>64</v>
      </c>
      <c r="D2173" s="7" t="s">
        <v>9</v>
      </c>
      <c r="E2173" s="7">
        <v>2020</v>
      </c>
      <c r="F2173" s="15" t="str">
        <f>CONCATENATE(AllWeights5[[#This Row],[bldgtype]],"-",AllWeights5[[#This Row],[bldgloc]],"-",AllWeights5[[#This Row],[bldgvint]])</f>
        <v>WRf-CZ01-2020</v>
      </c>
      <c r="G2173" s="15" t="str">
        <f>CONCATENATE(AllWeights5[[#This Row],[bldgtype]],"-",AllWeights5[[#This Row],[bldgloc]],"-",AllWeights5[[#This Row],[era]])</f>
        <v>WRf-CZ01-rec</v>
      </c>
      <c r="H2173" s="7">
        <v>2E-3</v>
      </c>
      <c r="I2173" s="8" t="s">
        <v>14</v>
      </c>
      <c r="J2173" s="5">
        <f>SUMIFS(AllWeights5[wt_vint],AllWeights5[bldgtype],AllWeights5[[#This Row],[bldgtype]],AllWeights5[bldgloc],AllWeights5[[#This Row],[bldgloc]],AllWeights5[era],AllWeights5[[#This Row],[era]])</f>
        <v>7.0000000000000001E-3</v>
      </c>
      <c r="K2173" s="16">
        <f>AllWeights5[[#This Row],[wt_vint]]/AllWeights5[[#This Row],[Total Weight (BT, CZ, Era)]]</f>
        <v>0.2857142857142857</v>
      </c>
    </row>
    <row r="2174" spans="1:11" x14ac:dyDescent="0.3">
      <c r="A2174" s="6">
        <v>2020</v>
      </c>
      <c r="B2174" s="7" t="s">
        <v>7</v>
      </c>
      <c r="C2174" s="7" t="s">
        <v>64</v>
      </c>
      <c r="D2174" s="7" t="s">
        <v>9</v>
      </c>
      <c r="E2174" s="7" t="s">
        <v>18</v>
      </c>
      <c r="F2174" s="15" t="str">
        <f>CONCATENATE(AllWeights5[[#This Row],[bldgtype]],"-",AllWeights5[[#This Row],[bldgloc]],"-",AllWeights5[[#This Row],[bldgvint]])</f>
        <v>WRf-CZ01-New</v>
      </c>
      <c r="G2174" s="15" t="str">
        <f>CONCATENATE(AllWeights5[[#This Row],[bldgtype]],"-",AllWeights5[[#This Row],[bldgloc]],"-",AllWeights5[[#This Row],[era]])</f>
        <v>WRf-CZ01-new</v>
      </c>
      <c r="H2174" s="7">
        <v>2E-3</v>
      </c>
      <c r="I2174" s="8" t="s">
        <v>19</v>
      </c>
      <c r="J2174" s="5">
        <f>SUMIFS(AllWeights5[wt_vint],AllWeights5[bldgtype],AllWeights5[[#This Row],[bldgtype]],AllWeights5[bldgloc],AllWeights5[[#This Row],[bldgloc]],AllWeights5[era],AllWeights5[[#This Row],[era]])</f>
        <v>2E-3</v>
      </c>
      <c r="K2174" s="16">
        <f>AllWeights5[[#This Row],[wt_vint]]/AllWeights5[[#This Row],[Total Weight (BT, CZ, Era)]]</f>
        <v>1</v>
      </c>
    </row>
    <row r="2175" spans="1:11" x14ac:dyDescent="0.3">
      <c r="A2175" s="6">
        <v>2020</v>
      </c>
      <c r="B2175" s="7" t="s">
        <v>7</v>
      </c>
      <c r="C2175" s="7" t="s">
        <v>64</v>
      </c>
      <c r="D2175" s="7" t="s">
        <v>20</v>
      </c>
      <c r="E2175" s="7">
        <v>1975</v>
      </c>
      <c r="F2175" s="15" t="str">
        <f>CONCATENATE(AllWeights5[[#This Row],[bldgtype]],"-",AllWeights5[[#This Row],[bldgloc]],"-",AllWeights5[[#This Row],[bldgvint]])</f>
        <v>WRf-CZ02-1975</v>
      </c>
      <c r="G2175" s="15" t="str">
        <f>CONCATENATE(AllWeights5[[#This Row],[bldgtype]],"-",AllWeights5[[#This Row],[bldgloc]],"-",AllWeights5[[#This Row],[era]])</f>
        <v>WRf-CZ02-old</v>
      </c>
      <c r="H2175" s="7">
        <v>0.248</v>
      </c>
      <c r="I2175" s="8" t="s">
        <v>16</v>
      </c>
      <c r="J2175" s="5">
        <f>SUMIFS(AllWeights5[wt_vint],AllWeights5[bldgtype],AllWeights5[[#This Row],[bldgtype]],AllWeights5[bldgloc],AllWeights5[[#This Row],[bldgloc]],AllWeights5[era],AllWeights5[[#This Row],[era]])</f>
        <v>0.76100000000000012</v>
      </c>
      <c r="K2175" s="16">
        <f>AllWeights5[[#This Row],[wt_vint]]/AllWeights5[[#This Row],[Total Weight (BT, CZ, Era)]]</f>
        <v>0.32588699080157679</v>
      </c>
    </row>
    <row r="2176" spans="1:11" x14ac:dyDescent="0.3">
      <c r="A2176" s="6">
        <v>2020</v>
      </c>
      <c r="B2176" s="7" t="s">
        <v>7</v>
      </c>
      <c r="C2176" s="7" t="s">
        <v>64</v>
      </c>
      <c r="D2176" s="7" t="s">
        <v>20</v>
      </c>
      <c r="E2176" s="7">
        <v>1985</v>
      </c>
      <c r="F2176" s="15" t="str">
        <f>CONCATENATE(AllWeights5[[#This Row],[bldgtype]],"-",AllWeights5[[#This Row],[bldgloc]],"-",AllWeights5[[#This Row],[bldgvint]])</f>
        <v>WRf-CZ02-1985</v>
      </c>
      <c r="G2176" s="15" t="str">
        <f>CONCATENATE(AllWeights5[[#This Row],[bldgtype]],"-",AllWeights5[[#This Row],[bldgloc]],"-",AllWeights5[[#This Row],[era]])</f>
        <v>WRf-CZ02-old</v>
      </c>
      <c r="H2176" s="7">
        <v>0.33200000000000002</v>
      </c>
      <c r="I2176" s="8" t="s">
        <v>16</v>
      </c>
      <c r="J2176" s="5">
        <f>SUMIFS(AllWeights5[wt_vint],AllWeights5[bldgtype],AllWeights5[[#This Row],[bldgtype]],AllWeights5[bldgloc],AllWeights5[[#This Row],[bldgloc]],AllWeights5[era],AllWeights5[[#This Row],[era]])</f>
        <v>0.76100000000000012</v>
      </c>
      <c r="K2176" s="16">
        <f>AllWeights5[[#This Row],[wt_vint]]/AllWeights5[[#This Row],[Total Weight (BT, CZ, Era)]]</f>
        <v>0.43626806833114318</v>
      </c>
    </row>
    <row r="2177" spans="1:11" x14ac:dyDescent="0.3">
      <c r="A2177" s="6">
        <v>2020</v>
      </c>
      <c r="B2177" s="7" t="s">
        <v>7</v>
      </c>
      <c r="C2177" s="7" t="s">
        <v>64</v>
      </c>
      <c r="D2177" s="7" t="s">
        <v>20</v>
      </c>
      <c r="E2177" s="7">
        <v>1996</v>
      </c>
      <c r="F2177" s="15" t="str">
        <f>CONCATENATE(AllWeights5[[#This Row],[bldgtype]],"-",AllWeights5[[#This Row],[bldgloc]],"-",AllWeights5[[#This Row],[bldgvint]])</f>
        <v>WRf-CZ02-1996</v>
      </c>
      <c r="G2177" s="15" t="str">
        <f>CONCATENATE(AllWeights5[[#This Row],[bldgtype]],"-",AllWeights5[[#This Row],[bldgloc]],"-",AllWeights5[[#This Row],[era]])</f>
        <v>WRf-CZ02-old</v>
      </c>
      <c r="H2177" s="7">
        <v>0.18099999999999999</v>
      </c>
      <c r="I2177" s="8" t="s">
        <v>16</v>
      </c>
      <c r="J2177" s="5">
        <f>SUMIFS(AllWeights5[wt_vint],AllWeights5[bldgtype],AllWeights5[[#This Row],[bldgtype]],AllWeights5[bldgloc],AllWeights5[[#This Row],[bldgloc]],AllWeights5[era],AllWeights5[[#This Row],[era]])</f>
        <v>0.76100000000000012</v>
      </c>
      <c r="K2177" s="16">
        <f>AllWeights5[[#This Row],[wt_vint]]/AllWeights5[[#This Row],[Total Weight (BT, CZ, Era)]]</f>
        <v>0.23784494086727984</v>
      </c>
    </row>
    <row r="2178" spans="1:11" x14ac:dyDescent="0.3">
      <c r="A2178" s="6">
        <v>2020</v>
      </c>
      <c r="B2178" s="7" t="s">
        <v>7</v>
      </c>
      <c r="C2178" s="7" t="s">
        <v>64</v>
      </c>
      <c r="D2178" s="7" t="s">
        <v>20</v>
      </c>
      <c r="E2178" s="7">
        <v>2003</v>
      </c>
      <c r="F2178" s="15" t="str">
        <f>CONCATENATE(AllWeights5[[#This Row],[bldgtype]],"-",AllWeights5[[#This Row],[bldgloc]],"-",AllWeights5[[#This Row],[bldgvint]])</f>
        <v>WRf-CZ02-2003</v>
      </c>
      <c r="G2178" s="15" t="str">
        <f>CONCATENATE(AllWeights5[[#This Row],[bldgtype]],"-",AllWeights5[[#This Row],[bldgloc]],"-",AllWeights5[[#This Row],[era]])</f>
        <v>WRf-CZ02-ex</v>
      </c>
      <c r="H2178" s="7">
        <v>7.3999999999999996E-2</v>
      </c>
      <c r="I2178" s="8" t="s">
        <v>11</v>
      </c>
      <c r="J2178" s="5">
        <f>SUMIFS(AllWeights5[wt_vint],AllWeights5[bldgtype],AllWeights5[[#This Row],[bldgtype]],AllWeights5[bldgloc],AllWeights5[[#This Row],[bldgloc]],AllWeights5[era],AllWeights5[[#This Row],[era]])</f>
        <v>0.16800000000000001</v>
      </c>
      <c r="K2178" s="16">
        <f>AllWeights5[[#This Row],[wt_vint]]/AllWeights5[[#This Row],[Total Weight (BT, CZ, Era)]]</f>
        <v>0.44047619047619041</v>
      </c>
    </row>
    <row r="2179" spans="1:11" x14ac:dyDescent="0.3">
      <c r="A2179" s="6">
        <v>2020</v>
      </c>
      <c r="B2179" s="7" t="s">
        <v>7</v>
      </c>
      <c r="C2179" s="7" t="s">
        <v>64</v>
      </c>
      <c r="D2179" s="7" t="s">
        <v>20</v>
      </c>
      <c r="E2179" s="7">
        <v>2007</v>
      </c>
      <c r="F2179" s="15" t="str">
        <f>CONCATENATE(AllWeights5[[#This Row],[bldgtype]],"-",AllWeights5[[#This Row],[bldgloc]],"-",AllWeights5[[#This Row],[bldgvint]])</f>
        <v>WRf-CZ02-2007</v>
      </c>
      <c r="G2179" s="15" t="str">
        <f>CONCATENATE(AllWeights5[[#This Row],[bldgtype]],"-",AllWeights5[[#This Row],[bldgloc]],"-",AllWeights5[[#This Row],[era]])</f>
        <v>WRf-CZ02-ex</v>
      </c>
      <c r="H2179" s="7">
        <v>3.4000000000000002E-2</v>
      </c>
      <c r="I2179" s="8" t="s">
        <v>11</v>
      </c>
      <c r="J2179" s="5">
        <f>SUMIFS(AllWeights5[wt_vint],AllWeights5[bldgtype],AllWeights5[[#This Row],[bldgtype]],AllWeights5[bldgloc],AllWeights5[[#This Row],[bldgloc]],AllWeights5[era],AllWeights5[[#This Row],[era]])</f>
        <v>0.16800000000000001</v>
      </c>
      <c r="K2179" s="16">
        <f>AllWeights5[[#This Row],[wt_vint]]/AllWeights5[[#This Row],[Total Weight (BT, CZ, Era)]]</f>
        <v>0.20238095238095238</v>
      </c>
    </row>
    <row r="2180" spans="1:11" x14ac:dyDescent="0.3">
      <c r="A2180" s="6">
        <v>2020</v>
      </c>
      <c r="B2180" s="7" t="s">
        <v>7</v>
      </c>
      <c r="C2180" s="7" t="s">
        <v>64</v>
      </c>
      <c r="D2180" s="7" t="s">
        <v>20</v>
      </c>
      <c r="E2180" s="7">
        <v>2011</v>
      </c>
      <c r="F2180" s="15" t="str">
        <f>CONCATENATE(AllWeights5[[#This Row],[bldgtype]],"-",AllWeights5[[#This Row],[bldgloc]],"-",AllWeights5[[#This Row],[bldgvint]])</f>
        <v>WRf-CZ02-2011</v>
      </c>
      <c r="G2180" s="15" t="str">
        <f>CONCATENATE(AllWeights5[[#This Row],[bldgtype]],"-",AllWeights5[[#This Row],[bldgloc]],"-",AllWeights5[[#This Row],[era]])</f>
        <v>WRf-CZ02-ex</v>
      </c>
      <c r="H2180" s="7">
        <v>3.4000000000000002E-2</v>
      </c>
      <c r="I2180" s="8" t="s">
        <v>11</v>
      </c>
      <c r="J2180" s="5">
        <f>SUMIFS(AllWeights5[wt_vint],AllWeights5[bldgtype],AllWeights5[[#This Row],[bldgtype]],AllWeights5[bldgloc],AllWeights5[[#This Row],[bldgloc]],AllWeights5[era],AllWeights5[[#This Row],[era]])</f>
        <v>0.16800000000000001</v>
      </c>
      <c r="K2180" s="16">
        <f>AllWeights5[[#This Row],[wt_vint]]/AllWeights5[[#This Row],[Total Weight (BT, CZ, Era)]]</f>
        <v>0.20238095238095238</v>
      </c>
    </row>
    <row r="2181" spans="1:11" x14ac:dyDescent="0.3">
      <c r="A2181" s="6">
        <v>2020</v>
      </c>
      <c r="B2181" s="7" t="s">
        <v>7</v>
      </c>
      <c r="C2181" s="7" t="s">
        <v>64</v>
      </c>
      <c r="D2181" s="7" t="s">
        <v>20</v>
      </c>
      <c r="E2181" s="7">
        <v>2015</v>
      </c>
      <c r="F2181" s="15" t="str">
        <f>CONCATENATE(AllWeights5[[#This Row],[bldgtype]],"-",AllWeights5[[#This Row],[bldgloc]],"-",AllWeights5[[#This Row],[bldgvint]])</f>
        <v>WRf-CZ02-2015</v>
      </c>
      <c r="G2181" s="15" t="str">
        <f>CONCATENATE(AllWeights5[[#This Row],[bldgtype]],"-",AllWeights5[[#This Row],[bldgloc]],"-",AllWeights5[[#This Row],[era]])</f>
        <v>WRf-CZ02-ex</v>
      </c>
      <c r="H2181" s="7">
        <v>2.5999999999999999E-2</v>
      </c>
      <c r="I2181" s="8" t="s">
        <v>11</v>
      </c>
      <c r="J2181" s="5">
        <f>SUMIFS(AllWeights5[wt_vint],AllWeights5[bldgtype],AllWeights5[[#This Row],[bldgtype]],AllWeights5[bldgloc],AllWeights5[[#This Row],[bldgloc]],AllWeights5[era],AllWeights5[[#This Row],[era]])</f>
        <v>0.16800000000000001</v>
      </c>
      <c r="K2181" s="16">
        <f>AllWeights5[[#This Row],[wt_vint]]/AllWeights5[[#This Row],[Total Weight (BT, CZ, Era)]]</f>
        <v>0.15476190476190474</v>
      </c>
    </row>
    <row r="2182" spans="1:11" x14ac:dyDescent="0.3">
      <c r="A2182" s="6">
        <v>2020</v>
      </c>
      <c r="B2182" s="7" t="s">
        <v>7</v>
      </c>
      <c r="C2182" s="7" t="s">
        <v>64</v>
      </c>
      <c r="D2182" s="7" t="s">
        <v>20</v>
      </c>
      <c r="E2182" s="7">
        <v>2017</v>
      </c>
      <c r="F2182" s="15" t="str">
        <f>CONCATENATE(AllWeights5[[#This Row],[bldgtype]],"-",AllWeights5[[#This Row],[bldgloc]],"-",AllWeights5[[#This Row],[bldgvint]])</f>
        <v>WRf-CZ02-2017</v>
      </c>
      <c r="G2182" s="15" t="str">
        <f>CONCATENATE(AllWeights5[[#This Row],[bldgtype]],"-",AllWeights5[[#This Row],[bldgloc]],"-",AllWeights5[[#This Row],[era]])</f>
        <v>WRf-CZ02-rec</v>
      </c>
      <c r="H2182" s="7">
        <v>2.5999999999999999E-2</v>
      </c>
      <c r="I2182" s="8" t="s">
        <v>14</v>
      </c>
      <c r="J2182" s="5">
        <f>SUMIFS(AllWeights5[wt_vint],AllWeights5[bldgtype],AllWeights5[[#This Row],[bldgtype]],AllWeights5[bldgloc],AllWeights5[[#This Row],[bldgloc]],AllWeights5[era],AllWeights5[[#This Row],[era]])</f>
        <v>3.4999999999999996E-2</v>
      </c>
      <c r="K2182" s="16">
        <f>AllWeights5[[#This Row],[wt_vint]]/AllWeights5[[#This Row],[Total Weight (BT, CZ, Era)]]</f>
        <v>0.74285714285714288</v>
      </c>
    </row>
    <row r="2183" spans="1:11" x14ac:dyDescent="0.3">
      <c r="A2183" s="6">
        <v>2020</v>
      </c>
      <c r="B2183" s="7" t="s">
        <v>7</v>
      </c>
      <c r="C2183" s="7" t="s">
        <v>64</v>
      </c>
      <c r="D2183" s="7" t="s">
        <v>20</v>
      </c>
      <c r="E2183" s="7">
        <v>2020</v>
      </c>
      <c r="F2183" s="15" t="str">
        <f>CONCATENATE(AllWeights5[[#This Row],[bldgtype]],"-",AllWeights5[[#This Row],[bldgloc]],"-",AllWeights5[[#This Row],[bldgvint]])</f>
        <v>WRf-CZ02-2020</v>
      </c>
      <c r="G2183" s="15" t="str">
        <f>CONCATENATE(AllWeights5[[#This Row],[bldgtype]],"-",AllWeights5[[#This Row],[bldgloc]],"-",AllWeights5[[#This Row],[era]])</f>
        <v>WRf-CZ02-rec</v>
      </c>
      <c r="H2183" s="7">
        <v>8.9999999999999993E-3</v>
      </c>
      <c r="I2183" s="8" t="s">
        <v>14</v>
      </c>
      <c r="J2183" s="5">
        <f>SUMIFS(AllWeights5[wt_vint],AllWeights5[bldgtype],AllWeights5[[#This Row],[bldgtype]],AllWeights5[bldgloc],AllWeights5[[#This Row],[bldgloc]],AllWeights5[era],AllWeights5[[#This Row],[era]])</f>
        <v>3.4999999999999996E-2</v>
      </c>
      <c r="K2183" s="16">
        <f>AllWeights5[[#This Row],[wt_vint]]/AllWeights5[[#This Row],[Total Weight (BT, CZ, Era)]]</f>
        <v>0.25714285714285717</v>
      </c>
    </row>
    <row r="2184" spans="1:11" x14ac:dyDescent="0.3">
      <c r="A2184" s="6">
        <v>2020</v>
      </c>
      <c r="B2184" s="7" t="s">
        <v>7</v>
      </c>
      <c r="C2184" s="7" t="s">
        <v>64</v>
      </c>
      <c r="D2184" s="7" t="s">
        <v>20</v>
      </c>
      <c r="E2184" s="7" t="s">
        <v>18</v>
      </c>
      <c r="F2184" s="15" t="str">
        <f>CONCATENATE(AllWeights5[[#This Row],[bldgtype]],"-",AllWeights5[[#This Row],[bldgloc]],"-",AllWeights5[[#This Row],[bldgvint]])</f>
        <v>WRf-CZ02-New</v>
      </c>
      <c r="G2184" s="15" t="str">
        <f>CONCATENATE(AllWeights5[[#This Row],[bldgtype]],"-",AllWeights5[[#This Row],[bldgloc]],"-",AllWeights5[[#This Row],[era]])</f>
        <v>WRf-CZ02-new</v>
      </c>
      <c r="H2184" s="7">
        <v>8.9999999999999993E-3</v>
      </c>
      <c r="I2184" s="8" t="s">
        <v>19</v>
      </c>
      <c r="J2184" s="5">
        <f>SUMIFS(AllWeights5[wt_vint],AllWeights5[bldgtype],AllWeights5[[#This Row],[bldgtype]],AllWeights5[bldgloc],AllWeights5[[#This Row],[bldgloc]],AllWeights5[era],AllWeights5[[#This Row],[era]])</f>
        <v>8.9999999999999993E-3</v>
      </c>
      <c r="K2184" s="16">
        <f>AllWeights5[[#This Row],[wt_vint]]/AllWeights5[[#This Row],[Total Weight (BT, CZ, Era)]]</f>
        <v>1</v>
      </c>
    </row>
    <row r="2185" spans="1:11" x14ac:dyDescent="0.3">
      <c r="A2185" s="6">
        <v>2020</v>
      </c>
      <c r="B2185" s="7" t="s">
        <v>7</v>
      </c>
      <c r="C2185" s="7" t="s">
        <v>64</v>
      </c>
      <c r="D2185" s="7" t="s">
        <v>21</v>
      </c>
      <c r="E2185" s="7">
        <v>1975</v>
      </c>
      <c r="F2185" s="15" t="str">
        <f>CONCATENATE(AllWeights5[[#This Row],[bldgtype]],"-",AllWeights5[[#This Row],[bldgloc]],"-",AllWeights5[[#This Row],[bldgvint]])</f>
        <v>WRf-CZ03-1975</v>
      </c>
      <c r="G2185" s="15" t="str">
        <f>CONCATENATE(AllWeights5[[#This Row],[bldgtype]],"-",AllWeights5[[#This Row],[bldgloc]],"-",AllWeights5[[#This Row],[era]])</f>
        <v>WRf-CZ03-old</v>
      </c>
      <c r="H2185" s="7">
        <v>3.7189999999999999</v>
      </c>
      <c r="I2185" s="8" t="s">
        <v>16</v>
      </c>
      <c r="J2185" s="5">
        <f>SUMIFS(AllWeights5[wt_vint],AllWeights5[bldgtype],AllWeights5[[#This Row],[bldgtype]],AllWeights5[bldgloc],AllWeights5[[#This Row],[bldgloc]],AllWeights5[era],AllWeights5[[#This Row],[era]])</f>
        <v>8.8379999999999992</v>
      </c>
      <c r="K2185" s="16">
        <f>AllWeights5[[#This Row],[wt_vint]]/AllWeights5[[#This Row],[Total Weight (BT, CZ, Era)]]</f>
        <v>0.42079656030776197</v>
      </c>
    </row>
    <row r="2186" spans="1:11" x14ac:dyDescent="0.3">
      <c r="A2186" s="6">
        <v>2020</v>
      </c>
      <c r="B2186" s="7" t="s">
        <v>7</v>
      </c>
      <c r="C2186" s="7" t="s">
        <v>64</v>
      </c>
      <c r="D2186" s="7" t="s">
        <v>21</v>
      </c>
      <c r="E2186" s="7">
        <v>1985</v>
      </c>
      <c r="F2186" s="15" t="str">
        <f>CONCATENATE(AllWeights5[[#This Row],[bldgtype]],"-",AllWeights5[[#This Row],[bldgloc]],"-",AllWeights5[[#This Row],[bldgvint]])</f>
        <v>WRf-CZ03-1985</v>
      </c>
      <c r="G2186" s="15" t="str">
        <f>CONCATENATE(AllWeights5[[#This Row],[bldgtype]],"-",AllWeights5[[#This Row],[bldgloc]],"-",AllWeights5[[#This Row],[era]])</f>
        <v>WRf-CZ03-old</v>
      </c>
      <c r="H2186" s="7">
        <v>3.504</v>
      </c>
      <c r="I2186" s="8" t="s">
        <v>16</v>
      </c>
      <c r="J2186" s="5">
        <f>SUMIFS(AllWeights5[wt_vint],AllWeights5[bldgtype],AllWeights5[[#This Row],[bldgtype]],AllWeights5[bldgloc],AllWeights5[[#This Row],[bldgloc]],AllWeights5[era],AllWeights5[[#This Row],[era]])</f>
        <v>8.8379999999999992</v>
      </c>
      <c r="K2186" s="16">
        <f>AllWeights5[[#This Row],[wt_vint]]/AllWeights5[[#This Row],[Total Weight (BT, CZ, Era)]]</f>
        <v>0.396469789545146</v>
      </c>
    </row>
    <row r="2187" spans="1:11" x14ac:dyDescent="0.3">
      <c r="A2187" s="6">
        <v>2020</v>
      </c>
      <c r="B2187" s="7" t="s">
        <v>7</v>
      </c>
      <c r="C2187" s="7" t="s">
        <v>64</v>
      </c>
      <c r="D2187" s="7" t="s">
        <v>21</v>
      </c>
      <c r="E2187" s="7">
        <v>1996</v>
      </c>
      <c r="F2187" s="15" t="str">
        <f>CONCATENATE(AllWeights5[[#This Row],[bldgtype]],"-",AllWeights5[[#This Row],[bldgloc]],"-",AllWeights5[[#This Row],[bldgvint]])</f>
        <v>WRf-CZ03-1996</v>
      </c>
      <c r="G2187" s="15" t="str">
        <f>CONCATENATE(AllWeights5[[#This Row],[bldgtype]],"-",AllWeights5[[#This Row],[bldgloc]],"-",AllWeights5[[#This Row],[era]])</f>
        <v>WRf-CZ03-old</v>
      </c>
      <c r="H2187" s="7">
        <v>1.615</v>
      </c>
      <c r="I2187" s="8" t="s">
        <v>16</v>
      </c>
      <c r="J2187" s="5">
        <f>SUMIFS(AllWeights5[wt_vint],AllWeights5[bldgtype],AllWeights5[[#This Row],[bldgtype]],AllWeights5[bldgloc],AllWeights5[[#This Row],[bldgloc]],AllWeights5[era],AllWeights5[[#This Row],[era]])</f>
        <v>8.8379999999999992</v>
      </c>
      <c r="K2187" s="16">
        <f>AllWeights5[[#This Row],[wt_vint]]/AllWeights5[[#This Row],[Total Weight (BT, CZ, Era)]]</f>
        <v>0.18273365014709211</v>
      </c>
    </row>
    <row r="2188" spans="1:11" x14ac:dyDescent="0.3">
      <c r="A2188" s="6">
        <v>2020</v>
      </c>
      <c r="B2188" s="7" t="s">
        <v>7</v>
      </c>
      <c r="C2188" s="7" t="s">
        <v>64</v>
      </c>
      <c r="D2188" s="7" t="s">
        <v>21</v>
      </c>
      <c r="E2188" s="7">
        <v>2003</v>
      </c>
      <c r="F2188" s="15" t="str">
        <f>CONCATENATE(AllWeights5[[#This Row],[bldgtype]],"-",AllWeights5[[#This Row],[bldgloc]],"-",AllWeights5[[#This Row],[bldgvint]])</f>
        <v>WRf-CZ03-2003</v>
      </c>
      <c r="G2188" s="15" t="str">
        <f>CONCATENATE(AllWeights5[[#This Row],[bldgtype]],"-",AllWeights5[[#This Row],[bldgloc]],"-",AllWeights5[[#This Row],[era]])</f>
        <v>WRf-CZ03-ex</v>
      </c>
      <c r="H2188" s="7">
        <v>0.38800000000000001</v>
      </c>
      <c r="I2188" s="8" t="s">
        <v>11</v>
      </c>
      <c r="J2188" s="5">
        <f>SUMIFS(AllWeights5[wt_vint],AllWeights5[bldgtype],AllWeights5[[#This Row],[bldgtype]],AllWeights5[bldgloc],AllWeights5[[#This Row],[bldgloc]],AllWeights5[era],AllWeights5[[#This Row],[era]])</f>
        <v>1.4000000000000001</v>
      </c>
      <c r="K2188" s="16">
        <f>AllWeights5[[#This Row],[wt_vint]]/AllWeights5[[#This Row],[Total Weight (BT, CZ, Era)]]</f>
        <v>0.27714285714285714</v>
      </c>
    </row>
    <row r="2189" spans="1:11" x14ac:dyDescent="0.3">
      <c r="A2189" s="6">
        <v>2020</v>
      </c>
      <c r="B2189" s="7" t="s">
        <v>7</v>
      </c>
      <c r="C2189" s="7" t="s">
        <v>64</v>
      </c>
      <c r="D2189" s="7" t="s">
        <v>21</v>
      </c>
      <c r="E2189" s="7">
        <v>2007</v>
      </c>
      <c r="F2189" s="15" t="str">
        <f>CONCATENATE(AllWeights5[[#This Row],[bldgtype]],"-",AllWeights5[[#This Row],[bldgloc]],"-",AllWeights5[[#This Row],[bldgvint]])</f>
        <v>WRf-CZ03-2007</v>
      </c>
      <c r="G2189" s="15" t="str">
        <f>CONCATENATE(AllWeights5[[#This Row],[bldgtype]],"-",AllWeights5[[#This Row],[bldgloc]],"-",AllWeights5[[#This Row],[era]])</f>
        <v>WRf-CZ03-ex</v>
      </c>
      <c r="H2189" s="7">
        <v>0.36799999999999999</v>
      </c>
      <c r="I2189" s="8" t="s">
        <v>11</v>
      </c>
      <c r="J2189" s="5">
        <f>SUMIFS(AllWeights5[wt_vint],AllWeights5[bldgtype],AllWeights5[[#This Row],[bldgtype]],AllWeights5[bldgloc],AllWeights5[[#This Row],[bldgloc]],AllWeights5[era],AllWeights5[[#This Row],[era]])</f>
        <v>1.4000000000000001</v>
      </c>
      <c r="K2189" s="16">
        <f>AllWeights5[[#This Row],[wt_vint]]/AllWeights5[[#This Row],[Total Weight (BT, CZ, Era)]]</f>
        <v>0.26285714285714284</v>
      </c>
    </row>
    <row r="2190" spans="1:11" x14ac:dyDescent="0.3">
      <c r="A2190" s="6">
        <v>2020</v>
      </c>
      <c r="B2190" s="7" t="s">
        <v>7</v>
      </c>
      <c r="C2190" s="7" t="s">
        <v>64</v>
      </c>
      <c r="D2190" s="7" t="s">
        <v>21</v>
      </c>
      <c r="E2190" s="7">
        <v>2011</v>
      </c>
      <c r="F2190" s="15" t="str">
        <f>CONCATENATE(AllWeights5[[#This Row],[bldgtype]],"-",AllWeights5[[#This Row],[bldgloc]],"-",AllWeights5[[#This Row],[bldgvint]])</f>
        <v>WRf-CZ03-2011</v>
      </c>
      <c r="G2190" s="15" t="str">
        <f>CONCATENATE(AllWeights5[[#This Row],[bldgtype]],"-",AllWeights5[[#This Row],[bldgloc]],"-",AllWeights5[[#This Row],[era]])</f>
        <v>WRf-CZ03-ex</v>
      </c>
      <c r="H2190" s="7">
        <v>0.36799999999999999</v>
      </c>
      <c r="I2190" s="8" t="s">
        <v>11</v>
      </c>
      <c r="J2190" s="5">
        <f>SUMIFS(AllWeights5[wt_vint],AllWeights5[bldgtype],AllWeights5[[#This Row],[bldgtype]],AllWeights5[bldgloc],AllWeights5[[#This Row],[bldgloc]],AllWeights5[era],AllWeights5[[#This Row],[era]])</f>
        <v>1.4000000000000001</v>
      </c>
      <c r="K2190" s="16">
        <f>AllWeights5[[#This Row],[wt_vint]]/AllWeights5[[#This Row],[Total Weight (BT, CZ, Era)]]</f>
        <v>0.26285714285714284</v>
      </c>
    </row>
    <row r="2191" spans="1:11" x14ac:dyDescent="0.3">
      <c r="A2191" s="6">
        <v>2020</v>
      </c>
      <c r="B2191" s="7" t="s">
        <v>7</v>
      </c>
      <c r="C2191" s="7" t="s">
        <v>64</v>
      </c>
      <c r="D2191" s="7" t="s">
        <v>21</v>
      </c>
      <c r="E2191" s="7">
        <v>2015</v>
      </c>
      <c r="F2191" s="15" t="str">
        <f>CONCATENATE(AllWeights5[[#This Row],[bldgtype]],"-",AllWeights5[[#This Row],[bldgloc]],"-",AllWeights5[[#This Row],[bldgvint]])</f>
        <v>WRf-CZ03-2015</v>
      </c>
      <c r="G2191" s="15" t="str">
        <f>CONCATENATE(AllWeights5[[#This Row],[bldgtype]],"-",AllWeights5[[#This Row],[bldgloc]],"-",AllWeights5[[#This Row],[era]])</f>
        <v>WRf-CZ03-ex</v>
      </c>
      <c r="H2191" s="7">
        <v>0.27600000000000002</v>
      </c>
      <c r="I2191" s="8" t="s">
        <v>11</v>
      </c>
      <c r="J2191" s="5">
        <f>SUMIFS(AllWeights5[wt_vint],AllWeights5[bldgtype],AllWeights5[[#This Row],[bldgtype]],AllWeights5[bldgloc],AllWeights5[[#This Row],[bldgloc]],AllWeights5[era],AllWeights5[[#This Row],[era]])</f>
        <v>1.4000000000000001</v>
      </c>
      <c r="K2191" s="16">
        <f>AllWeights5[[#This Row],[wt_vint]]/AllWeights5[[#This Row],[Total Weight (BT, CZ, Era)]]</f>
        <v>0.19714285714285715</v>
      </c>
    </row>
    <row r="2192" spans="1:11" x14ac:dyDescent="0.3">
      <c r="A2192" s="6">
        <v>2020</v>
      </c>
      <c r="B2192" s="7" t="s">
        <v>7</v>
      </c>
      <c r="C2192" s="7" t="s">
        <v>64</v>
      </c>
      <c r="D2192" s="7" t="s">
        <v>21</v>
      </c>
      <c r="E2192" s="7">
        <v>2017</v>
      </c>
      <c r="F2192" s="15" t="str">
        <f>CONCATENATE(AllWeights5[[#This Row],[bldgtype]],"-",AllWeights5[[#This Row],[bldgloc]],"-",AllWeights5[[#This Row],[bldgvint]])</f>
        <v>WRf-CZ03-2017</v>
      </c>
      <c r="G2192" s="15" t="str">
        <f>CONCATENATE(AllWeights5[[#This Row],[bldgtype]],"-",AllWeights5[[#This Row],[bldgloc]],"-",AllWeights5[[#This Row],[era]])</f>
        <v>WRf-CZ03-rec</v>
      </c>
      <c r="H2192" s="7">
        <v>0.27600000000000002</v>
      </c>
      <c r="I2192" s="8" t="s">
        <v>14</v>
      </c>
      <c r="J2192" s="5">
        <f>SUMIFS(AllWeights5[wt_vint],AllWeights5[bldgtype],AllWeights5[[#This Row],[bldgtype]],AllWeights5[bldgloc],AllWeights5[[#This Row],[bldgloc]],AllWeights5[era],AllWeights5[[#This Row],[era]])</f>
        <v>0.36799999999999999</v>
      </c>
      <c r="K2192" s="16">
        <f>AllWeights5[[#This Row],[wt_vint]]/AllWeights5[[#This Row],[Total Weight (BT, CZ, Era)]]</f>
        <v>0.75000000000000011</v>
      </c>
    </row>
    <row r="2193" spans="1:11" x14ac:dyDescent="0.3">
      <c r="A2193" s="6">
        <v>2020</v>
      </c>
      <c r="B2193" s="7" t="s">
        <v>7</v>
      </c>
      <c r="C2193" s="7" t="s">
        <v>64</v>
      </c>
      <c r="D2193" s="7" t="s">
        <v>21</v>
      </c>
      <c r="E2193" s="7">
        <v>2020</v>
      </c>
      <c r="F2193" s="15" t="str">
        <f>CONCATENATE(AllWeights5[[#This Row],[bldgtype]],"-",AllWeights5[[#This Row],[bldgloc]],"-",AllWeights5[[#This Row],[bldgvint]])</f>
        <v>WRf-CZ03-2020</v>
      </c>
      <c r="G2193" s="15" t="str">
        <f>CONCATENATE(AllWeights5[[#This Row],[bldgtype]],"-",AllWeights5[[#This Row],[bldgloc]],"-",AllWeights5[[#This Row],[era]])</f>
        <v>WRf-CZ03-rec</v>
      </c>
      <c r="H2193" s="7">
        <v>9.1999999999999998E-2</v>
      </c>
      <c r="I2193" s="8" t="s">
        <v>14</v>
      </c>
      <c r="J2193" s="5">
        <f>SUMIFS(AllWeights5[wt_vint],AllWeights5[bldgtype],AllWeights5[[#This Row],[bldgtype]],AllWeights5[bldgloc],AllWeights5[[#This Row],[bldgloc]],AllWeights5[era],AllWeights5[[#This Row],[era]])</f>
        <v>0.36799999999999999</v>
      </c>
      <c r="K2193" s="16">
        <f>AllWeights5[[#This Row],[wt_vint]]/AllWeights5[[#This Row],[Total Weight (BT, CZ, Era)]]</f>
        <v>0.25</v>
      </c>
    </row>
    <row r="2194" spans="1:11" x14ac:dyDescent="0.3">
      <c r="A2194" s="6">
        <v>2020</v>
      </c>
      <c r="B2194" s="7" t="s">
        <v>7</v>
      </c>
      <c r="C2194" s="7" t="s">
        <v>64</v>
      </c>
      <c r="D2194" s="7" t="s">
        <v>21</v>
      </c>
      <c r="E2194" s="7" t="s">
        <v>18</v>
      </c>
      <c r="F2194" s="15" t="str">
        <f>CONCATENATE(AllWeights5[[#This Row],[bldgtype]],"-",AllWeights5[[#This Row],[bldgloc]],"-",AllWeights5[[#This Row],[bldgvint]])</f>
        <v>WRf-CZ03-New</v>
      </c>
      <c r="G2194" s="15" t="str">
        <f>CONCATENATE(AllWeights5[[#This Row],[bldgtype]],"-",AllWeights5[[#This Row],[bldgloc]],"-",AllWeights5[[#This Row],[era]])</f>
        <v>WRf-CZ03-new</v>
      </c>
      <c r="H2194" s="7">
        <v>9.1999999999999998E-2</v>
      </c>
      <c r="I2194" s="8" t="s">
        <v>19</v>
      </c>
      <c r="J2194" s="5">
        <f>SUMIFS(AllWeights5[wt_vint],AllWeights5[bldgtype],AllWeights5[[#This Row],[bldgtype]],AllWeights5[bldgloc],AllWeights5[[#This Row],[bldgloc]],AllWeights5[era],AllWeights5[[#This Row],[era]])</f>
        <v>9.1999999999999998E-2</v>
      </c>
      <c r="K2194" s="16">
        <f>AllWeights5[[#This Row],[wt_vint]]/AllWeights5[[#This Row],[Total Weight (BT, CZ, Era)]]</f>
        <v>1</v>
      </c>
    </row>
    <row r="2195" spans="1:11" x14ac:dyDescent="0.3">
      <c r="A2195" s="6">
        <v>2020</v>
      </c>
      <c r="B2195" s="7" t="s">
        <v>7</v>
      </c>
      <c r="C2195" s="7" t="s">
        <v>64</v>
      </c>
      <c r="D2195" s="7" t="s">
        <v>22</v>
      </c>
      <c r="E2195" s="7">
        <v>1975</v>
      </c>
      <c r="F2195" s="15" t="str">
        <f>CONCATENATE(AllWeights5[[#This Row],[bldgtype]],"-",AllWeights5[[#This Row],[bldgloc]],"-",AllWeights5[[#This Row],[bldgvint]])</f>
        <v>WRf-CZ04-1975</v>
      </c>
      <c r="G2195" s="15" t="str">
        <f>CONCATENATE(AllWeights5[[#This Row],[bldgtype]],"-",AllWeights5[[#This Row],[bldgloc]],"-",AllWeights5[[#This Row],[era]])</f>
        <v>WRf-CZ04-old</v>
      </c>
      <c r="H2195" s="7">
        <v>0.48199999999999998</v>
      </c>
      <c r="I2195" s="8" t="s">
        <v>16</v>
      </c>
      <c r="J2195" s="5">
        <f>SUMIFS(AllWeights5[wt_vint],AllWeights5[bldgtype],AllWeights5[[#This Row],[bldgtype]],AllWeights5[bldgloc],AllWeights5[[#This Row],[bldgloc]],AllWeights5[era],AllWeights5[[#This Row],[era]])</f>
        <v>1.603</v>
      </c>
      <c r="K2195" s="16">
        <f>AllWeights5[[#This Row],[wt_vint]]/AllWeights5[[#This Row],[Total Weight (BT, CZ, Era)]]</f>
        <v>0.30068621334996881</v>
      </c>
    </row>
    <row r="2196" spans="1:11" x14ac:dyDescent="0.3">
      <c r="A2196" s="6">
        <v>2020</v>
      </c>
      <c r="B2196" s="7" t="s">
        <v>7</v>
      </c>
      <c r="C2196" s="7" t="s">
        <v>64</v>
      </c>
      <c r="D2196" s="7" t="s">
        <v>22</v>
      </c>
      <c r="E2196" s="7">
        <v>1985</v>
      </c>
      <c r="F2196" s="15" t="str">
        <f>CONCATENATE(AllWeights5[[#This Row],[bldgtype]],"-",AllWeights5[[#This Row],[bldgloc]],"-",AllWeights5[[#This Row],[bldgvint]])</f>
        <v>WRf-CZ04-1985</v>
      </c>
      <c r="G2196" s="15" t="str">
        <f>CONCATENATE(AllWeights5[[#This Row],[bldgtype]],"-",AllWeights5[[#This Row],[bldgloc]],"-",AllWeights5[[#This Row],[era]])</f>
        <v>WRf-CZ04-old</v>
      </c>
      <c r="H2196" s="7">
        <v>0.72599999999999998</v>
      </c>
      <c r="I2196" s="8" t="s">
        <v>16</v>
      </c>
      <c r="J2196" s="5">
        <f>SUMIFS(AllWeights5[wt_vint],AllWeights5[bldgtype],AllWeights5[[#This Row],[bldgtype]],AllWeights5[bldgloc],AllWeights5[[#This Row],[bldgloc]],AllWeights5[era],AllWeights5[[#This Row],[era]])</f>
        <v>1.603</v>
      </c>
      <c r="K2196" s="16">
        <f>AllWeights5[[#This Row],[wt_vint]]/AllWeights5[[#This Row],[Total Weight (BT, CZ, Era)]]</f>
        <v>0.45290081097941359</v>
      </c>
    </row>
    <row r="2197" spans="1:11" x14ac:dyDescent="0.3">
      <c r="A2197" s="6">
        <v>2020</v>
      </c>
      <c r="B2197" s="7" t="s">
        <v>7</v>
      </c>
      <c r="C2197" s="7" t="s">
        <v>64</v>
      </c>
      <c r="D2197" s="7" t="s">
        <v>22</v>
      </c>
      <c r="E2197" s="7">
        <v>1996</v>
      </c>
      <c r="F2197" s="15" t="str">
        <f>CONCATENATE(AllWeights5[[#This Row],[bldgtype]],"-",AllWeights5[[#This Row],[bldgloc]],"-",AllWeights5[[#This Row],[bldgvint]])</f>
        <v>WRf-CZ04-1996</v>
      </c>
      <c r="G2197" s="15" t="str">
        <f>CONCATENATE(AllWeights5[[#This Row],[bldgtype]],"-",AllWeights5[[#This Row],[bldgloc]],"-",AllWeights5[[#This Row],[era]])</f>
        <v>WRf-CZ04-old</v>
      </c>
      <c r="H2197" s="7">
        <v>0.39500000000000002</v>
      </c>
      <c r="I2197" s="8" t="s">
        <v>16</v>
      </c>
      <c r="J2197" s="5">
        <f>SUMIFS(AllWeights5[wt_vint],AllWeights5[bldgtype],AllWeights5[[#This Row],[bldgtype]],AllWeights5[bldgloc],AllWeights5[[#This Row],[bldgloc]],AllWeights5[era],AllWeights5[[#This Row],[era]])</f>
        <v>1.603</v>
      </c>
      <c r="K2197" s="16">
        <f>AllWeights5[[#This Row],[wt_vint]]/AllWeights5[[#This Row],[Total Weight (BT, CZ, Era)]]</f>
        <v>0.2464129756706176</v>
      </c>
    </row>
    <row r="2198" spans="1:11" x14ac:dyDescent="0.3">
      <c r="A2198" s="6">
        <v>2020</v>
      </c>
      <c r="B2198" s="7" t="s">
        <v>7</v>
      </c>
      <c r="C2198" s="7" t="s">
        <v>64</v>
      </c>
      <c r="D2198" s="7" t="s">
        <v>22</v>
      </c>
      <c r="E2198" s="7">
        <v>2003</v>
      </c>
      <c r="F2198" s="15" t="str">
        <f>CONCATENATE(AllWeights5[[#This Row],[bldgtype]],"-",AllWeights5[[#This Row],[bldgloc]],"-",AllWeights5[[#This Row],[bldgvint]])</f>
        <v>WRf-CZ04-2003</v>
      </c>
      <c r="G2198" s="15" t="str">
        <f>CONCATENATE(AllWeights5[[#This Row],[bldgtype]],"-",AllWeights5[[#This Row],[bldgloc]],"-",AllWeights5[[#This Row],[era]])</f>
        <v>WRf-CZ04-ex</v>
      </c>
      <c r="H2198" s="7">
        <v>0.122</v>
      </c>
      <c r="I2198" s="8" t="s">
        <v>11</v>
      </c>
      <c r="J2198" s="5">
        <f>SUMIFS(AllWeights5[wt_vint],AllWeights5[bldgtype],AllWeights5[[#This Row],[bldgtype]],AllWeights5[bldgloc],AllWeights5[[#This Row],[bldgloc]],AllWeights5[era],AllWeights5[[#This Row],[era]])</f>
        <v>0.30599999999999999</v>
      </c>
      <c r="K2198" s="16">
        <f>AllWeights5[[#This Row],[wt_vint]]/AllWeights5[[#This Row],[Total Weight (BT, CZ, Era)]]</f>
        <v>0.39869281045751631</v>
      </c>
    </row>
    <row r="2199" spans="1:11" x14ac:dyDescent="0.3">
      <c r="A2199" s="6">
        <v>2020</v>
      </c>
      <c r="B2199" s="7" t="s">
        <v>7</v>
      </c>
      <c r="C2199" s="7" t="s">
        <v>64</v>
      </c>
      <c r="D2199" s="7" t="s">
        <v>22</v>
      </c>
      <c r="E2199" s="7">
        <v>2007</v>
      </c>
      <c r="F2199" s="15" t="str">
        <f>CONCATENATE(AllWeights5[[#This Row],[bldgtype]],"-",AllWeights5[[#This Row],[bldgloc]],"-",AllWeights5[[#This Row],[bldgvint]])</f>
        <v>WRf-CZ04-2007</v>
      </c>
      <c r="G2199" s="15" t="str">
        <f>CONCATENATE(AllWeights5[[#This Row],[bldgtype]],"-",AllWeights5[[#This Row],[bldgloc]],"-",AllWeights5[[#This Row],[era]])</f>
        <v>WRf-CZ04-ex</v>
      </c>
      <c r="H2199" s="7">
        <v>6.7000000000000004E-2</v>
      </c>
      <c r="I2199" s="8" t="s">
        <v>11</v>
      </c>
      <c r="J2199" s="5">
        <f>SUMIFS(AllWeights5[wt_vint],AllWeights5[bldgtype],AllWeights5[[#This Row],[bldgtype]],AllWeights5[bldgloc],AllWeights5[[#This Row],[bldgloc]],AllWeights5[era],AllWeights5[[#This Row],[era]])</f>
        <v>0.30599999999999999</v>
      </c>
      <c r="K2199" s="16">
        <f>AllWeights5[[#This Row],[wt_vint]]/AllWeights5[[#This Row],[Total Weight (BT, CZ, Era)]]</f>
        <v>0.2189542483660131</v>
      </c>
    </row>
    <row r="2200" spans="1:11" x14ac:dyDescent="0.3">
      <c r="A2200" s="6">
        <v>2020</v>
      </c>
      <c r="B2200" s="7" t="s">
        <v>7</v>
      </c>
      <c r="C2200" s="7" t="s">
        <v>64</v>
      </c>
      <c r="D2200" s="7" t="s">
        <v>22</v>
      </c>
      <c r="E2200" s="7">
        <v>2011</v>
      </c>
      <c r="F2200" s="15" t="str">
        <f>CONCATENATE(AllWeights5[[#This Row],[bldgtype]],"-",AllWeights5[[#This Row],[bldgloc]],"-",AllWeights5[[#This Row],[bldgvint]])</f>
        <v>WRf-CZ04-2011</v>
      </c>
      <c r="G2200" s="15" t="str">
        <f>CONCATENATE(AllWeights5[[#This Row],[bldgtype]],"-",AllWeights5[[#This Row],[bldgloc]],"-",AllWeights5[[#This Row],[era]])</f>
        <v>WRf-CZ04-ex</v>
      </c>
      <c r="H2200" s="7">
        <v>6.7000000000000004E-2</v>
      </c>
      <c r="I2200" s="8" t="s">
        <v>11</v>
      </c>
      <c r="J2200" s="5">
        <f>SUMIFS(AllWeights5[wt_vint],AllWeights5[bldgtype],AllWeights5[[#This Row],[bldgtype]],AllWeights5[bldgloc],AllWeights5[[#This Row],[bldgloc]],AllWeights5[era],AllWeights5[[#This Row],[era]])</f>
        <v>0.30599999999999999</v>
      </c>
      <c r="K2200" s="16">
        <f>AllWeights5[[#This Row],[wt_vint]]/AllWeights5[[#This Row],[Total Weight (BT, CZ, Era)]]</f>
        <v>0.2189542483660131</v>
      </c>
    </row>
    <row r="2201" spans="1:11" x14ac:dyDescent="0.3">
      <c r="A2201" s="6">
        <v>2020</v>
      </c>
      <c r="B2201" s="7" t="s">
        <v>7</v>
      </c>
      <c r="C2201" s="7" t="s">
        <v>64</v>
      </c>
      <c r="D2201" s="7" t="s">
        <v>22</v>
      </c>
      <c r="E2201" s="7">
        <v>2015</v>
      </c>
      <c r="F2201" s="15" t="str">
        <f>CONCATENATE(AllWeights5[[#This Row],[bldgtype]],"-",AllWeights5[[#This Row],[bldgloc]],"-",AllWeights5[[#This Row],[bldgvint]])</f>
        <v>WRf-CZ04-2015</v>
      </c>
      <c r="G2201" s="15" t="str">
        <f>CONCATENATE(AllWeights5[[#This Row],[bldgtype]],"-",AllWeights5[[#This Row],[bldgloc]],"-",AllWeights5[[#This Row],[era]])</f>
        <v>WRf-CZ04-ex</v>
      </c>
      <c r="H2201" s="7">
        <v>0.05</v>
      </c>
      <c r="I2201" s="8" t="s">
        <v>11</v>
      </c>
      <c r="J2201" s="5">
        <f>SUMIFS(AllWeights5[wt_vint],AllWeights5[bldgtype],AllWeights5[[#This Row],[bldgtype]],AllWeights5[bldgloc],AllWeights5[[#This Row],[bldgloc]],AllWeights5[era],AllWeights5[[#This Row],[era]])</f>
        <v>0.30599999999999999</v>
      </c>
      <c r="K2201" s="16">
        <f>AllWeights5[[#This Row],[wt_vint]]/AllWeights5[[#This Row],[Total Weight (BT, CZ, Era)]]</f>
        <v>0.16339869281045752</v>
      </c>
    </row>
    <row r="2202" spans="1:11" x14ac:dyDescent="0.3">
      <c r="A2202" s="6">
        <v>2020</v>
      </c>
      <c r="B2202" s="7" t="s">
        <v>7</v>
      </c>
      <c r="C2202" s="7" t="s">
        <v>64</v>
      </c>
      <c r="D2202" s="7" t="s">
        <v>22</v>
      </c>
      <c r="E2202" s="7">
        <v>2017</v>
      </c>
      <c r="F2202" s="15" t="str">
        <f>CONCATENATE(AllWeights5[[#This Row],[bldgtype]],"-",AllWeights5[[#This Row],[bldgloc]],"-",AllWeights5[[#This Row],[bldgvint]])</f>
        <v>WRf-CZ04-2017</v>
      </c>
      <c r="G2202" s="15" t="str">
        <f>CONCATENATE(AllWeights5[[#This Row],[bldgtype]],"-",AllWeights5[[#This Row],[bldgloc]],"-",AllWeights5[[#This Row],[era]])</f>
        <v>WRf-CZ04-rec</v>
      </c>
      <c r="H2202" s="7">
        <v>0.05</v>
      </c>
      <c r="I2202" s="8" t="s">
        <v>14</v>
      </c>
      <c r="J2202" s="5">
        <f>SUMIFS(AllWeights5[wt_vint],AllWeights5[bldgtype],AllWeights5[[#This Row],[bldgtype]],AllWeights5[bldgloc],AllWeights5[[#This Row],[bldgloc]],AllWeights5[era],AllWeights5[[#This Row],[era]])</f>
        <v>6.7000000000000004E-2</v>
      </c>
      <c r="K2202" s="16">
        <f>AllWeights5[[#This Row],[wt_vint]]/AllWeights5[[#This Row],[Total Weight (BT, CZ, Era)]]</f>
        <v>0.74626865671641796</v>
      </c>
    </row>
    <row r="2203" spans="1:11" x14ac:dyDescent="0.3">
      <c r="A2203" s="6">
        <v>2020</v>
      </c>
      <c r="B2203" s="7" t="s">
        <v>7</v>
      </c>
      <c r="C2203" s="7" t="s">
        <v>64</v>
      </c>
      <c r="D2203" s="7" t="s">
        <v>22</v>
      </c>
      <c r="E2203" s="7">
        <v>2020</v>
      </c>
      <c r="F2203" s="15" t="str">
        <f>CONCATENATE(AllWeights5[[#This Row],[bldgtype]],"-",AllWeights5[[#This Row],[bldgloc]],"-",AllWeights5[[#This Row],[bldgvint]])</f>
        <v>WRf-CZ04-2020</v>
      </c>
      <c r="G2203" s="15" t="str">
        <f>CONCATENATE(AllWeights5[[#This Row],[bldgtype]],"-",AllWeights5[[#This Row],[bldgloc]],"-",AllWeights5[[#This Row],[era]])</f>
        <v>WRf-CZ04-rec</v>
      </c>
      <c r="H2203" s="7">
        <v>1.7000000000000001E-2</v>
      </c>
      <c r="I2203" s="8" t="s">
        <v>14</v>
      </c>
      <c r="J2203" s="5">
        <f>SUMIFS(AllWeights5[wt_vint],AllWeights5[bldgtype],AllWeights5[[#This Row],[bldgtype]],AllWeights5[bldgloc],AllWeights5[[#This Row],[bldgloc]],AllWeights5[era],AllWeights5[[#This Row],[era]])</f>
        <v>6.7000000000000004E-2</v>
      </c>
      <c r="K2203" s="16">
        <f>AllWeights5[[#This Row],[wt_vint]]/AllWeights5[[#This Row],[Total Weight (BT, CZ, Era)]]</f>
        <v>0.2537313432835821</v>
      </c>
    </row>
    <row r="2204" spans="1:11" x14ac:dyDescent="0.3">
      <c r="A2204" s="6">
        <v>2020</v>
      </c>
      <c r="B2204" s="7" t="s">
        <v>7</v>
      </c>
      <c r="C2204" s="7" t="s">
        <v>64</v>
      </c>
      <c r="D2204" s="7" t="s">
        <v>22</v>
      </c>
      <c r="E2204" s="7" t="s">
        <v>18</v>
      </c>
      <c r="F2204" s="15" t="str">
        <f>CONCATENATE(AllWeights5[[#This Row],[bldgtype]],"-",AllWeights5[[#This Row],[bldgloc]],"-",AllWeights5[[#This Row],[bldgvint]])</f>
        <v>WRf-CZ04-New</v>
      </c>
      <c r="G2204" s="15" t="str">
        <f>CONCATENATE(AllWeights5[[#This Row],[bldgtype]],"-",AllWeights5[[#This Row],[bldgloc]],"-",AllWeights5[[#This Row],[era]])</f>
        <v>WRf-CZ04-new</v>
      </c>
      <c r="H2204" s="7">
        <v>1.7000000000000001E-2</v>
      </c>
      <c r="I2204" s="8" t="s">
        <v>19</v>
      </c>
      <c r="J2204" s="5">
        <f>SUMIFS(AllWeights5[wt_vint],AllWeights5[bldgtype],AllWeights5[[#This Row],[bldgtype]],AllWeights5[bldgloc],AllWeights5[[#This Row],[bldgloc]],AllWeights5[era],AllWeights5[[#This Row],[era]])</f>
        <v>1.7000000000000001E-2</v>
      </c>
      <c r="K2204" s="16">
        <f>AllWeights5[[#This Row],[wt_vint]]/AllWeights5[[#This Row],[Total Weight (BT, CZ, Era)]]</f>
        <v>1</v>
      </c>
    </row>
    <row r="2205" spans="1:11" x14ac:dyDescent="0.3">
      <c r="A2205" s="6">
        <v>2020</v>
      </c>
      <c r="B2205" s="7" t="s">
        <v>7</v>
      </c>
      <c r="C2205" s="7" t="s">
        <v>64</v>
      </c>
      <c r="D2205" s="7" t="s">
        <v>23</v>
      </c>
      <c r="E2205" s="7">
        <v>1975</v>
      </c>
      <c r="F2205" s="15" t="str">
        <f>CONCATENATE(AllWeights5[[#This Row],[bldgtype]],"-",AllWeights5[[#This Row],[bldgloc]],"-",AllWeights5[[#This Row],[bldgvint]])</f>
        <v>WRf-CZ05-1975</v>
      </c>
      <c r="G2205" s="15" t="str">
        <f>CONCATENATE(AllWeights5[[#This Row],[bldgtype]],"-",AllWeights5[[#This Row],[bldgloc]],"-",AllWeights5[[#This Row],[era]])</f>
        <v>WRf-CZ05-old</v>
      </c>
      <c r="H2205" s="7">
        <v>0.28299999999999997</v>
      </c>
      <c r="I2205" s="8" t="s">
        <v>16</v>
      </c>
      <c r="J2205" s="5">
        <f>SUMIFS(AllWeights5[wt_vint],AllWeights5[bldgtype],AllWeights5[[#This Row],[bldgtype]],AllWeights5[bldgloc],AllWeights5[[#This Row],[bldgloc]],AllWeights5[era],AllWeights5[[#This Row],[era]])</f>
        <v>0.94199999999999995</v>
      </c>
      <c r="K2205" s="16">
        <f>AllWeights5[[#This Row],[wt_vint]]/AllWeights5[[#This Row],[Total Weight (BT, CZ, Era)]]</f>
        <v>0.30042462845010615</v>
      </c>
    </row>
    <row r="2206" spans="1:11" x14ac:dyDescent="0.3">
      <c r="A2206" s="6">
        <v>2020</v>
      </c>
      <c r="B2206" s="7" t="s">
        <v>7</v>
      </c>
      <c r="C2206" s="7" t="s">
        <v>64</v>
      </c>
      <c r="D2206" s="7" t="s">
        <v>23</v>
      </c>
      <c r="E2206" s="7">
        <v>1985</v>
      </c>
      <c r="F2206" s="15" t="str">
        <f>CONCATENATE(AllWeights5[[#This Row],[bldgtype]],"-",AllWeights5[[#This Row],[bldgloc]],"-",AllWeights5[[#This Row],[bldgvint]])</f>
        <v>WRf-CZ05-1985</v>
      </c>
      <c r="G2206" s="15" t="str">
        <f>CONCATENATE(AllWeights5[[#This Row],[bldgtype]],"-",AllWeights5[[#This Row],[bldgloc]],"-",AllWeights5[[#This Row],[era]])</f>
        <v>WRf-CZ05-old</v>
      </c>
      <c r="H2206" s="7">
        <v>0.42699999999999999</v>
      </c>
      <c r="I2206" s="8" t="s">
        <v>16</v>
      </c>
      <c r="J2206" s="5">
        <f>SUMIFS(AllWeights5[wt_vint],AllWeights5[bldgtype],AllWeights5[[#This Row],[bldgtype]],AllWeights5[bldgloc],AllWeights5[[#This Row],[bldgloc]],AllWeights5[era],AllWeights5[[#This Row],[era]])</f>
        <v>0.94199999999999995</v>
      </c>
      <c r="K2206" s="16">
        <f>AllWeights5[[#This Row],[wt_vint]]/AllWeights5[[#This Row],[Total Weight (BT, CZ, Era)]]</f>
        <v>0.45329087048832273</v>
      </c>
    </row>
    <row r="2207" spans="1:11" x14ac:dyDescent="0.3">
      <c r="A2207" s="6">
        <v>2020</v>
      </c>
      <c r="B2207" s="7" t="s">
        <v>7</v>
      </c>
      <c r="C2207" s="7" t="s">
        <v>64</v>
      </c>
      <c r="D2207" s="7" t="s">
        <v>23</v>
      </c>
      <c r="E2207" s="7">
        <v>1996</v>
      </c>
      <c r="F2207" s="15" t="str">
        <f>CONCATENATE(AllWeights5[[#This Row],[bldgtype]],"-",AllWeights5[[#This Row],[bldgloc]],"-",AllWeights5[[#This Row],[bldgvint]])</f>
        <v>WRf-CZ05-1996</v>
      </c>
      <c r="G2207" s="15" t="str">
        <f>CONCATENATE(AllWeights5[[#This Row],[bldgtype]],"-",AllWeights5[[#This Row],[bldgloc]],"-",AllWeights5[[#This Row],[era]])</f>
        <v>WRf-CZ05-old</v>
      </c>
      <c r="H2207" s="7">
        <v>0.23200000000000001</v>
      </c>
      <c r="I2207" s="8" t="s">
        <v>16</v>
      </c>
      <c r="J2207" s="5">
        <f>SUMIFS(AllWeights5[wt_vint],AllWeights5[bldgtype],AllWeights5[[#This Row],[bldgtype]],AllWeights5[bldgloc],AllWeights5[[#This Row],[bldgloc]],AllWeights5[era],AllWeights5[[#This Row],[era]])</f>
        <v>0.94199999999999995</v>
      </c>
      <c r="K2207" s="16">
        <f>AllWeights5[[#This Row],[wt_vint]]/AllWeights5[[#This Row],[Total Weight (BT, CZ, Era)]]</f>
        <v>0.24628450106157115</v>
      </c>
    </row>
    <row r="2208" spans="1:11" x14ac:dyDescent="0.3">
      <c r="A2208" s="6">
        <v>2020</v>
      </c>
      <c r="B2208" s="7" t="s">
        <v>7</v>
      </c>
      <c r="C2208" s="7" t="s">
        <v>64</v>
      </c>
      <c r="D2208" s="7" t="s">
        <v>23</v>
      </c>
      <c r="E2208" s="7">
        <v>2003</v>
      </c>
      <c r="F2208" s="15" t="str">
        <f>CONCATENATE(AllWeights5[[#This Row],[bldgtype]],"-",AllWeights5[[#This Row],[bldgloc]],"-",AllWeights5[[#This Row],[bldgvint]])</f>
        <v>WRf-CZ05-2003</v>
      </c>
      <c r="G2208" s="15" t="str">
        <f>CONCATENATE(AllWeights5[[#This Row],[bldgtype]],"-",AllWeights5[[#This Row],[bldgloc]],"-",AllWeights5[[#This Row],[era]])</f>
        <v>WRf-CZ05-ex</v>
      </c>
      <c r="H2208" s="7">
        <v>7.1999999999999995E-2</v>
      </c>
      <c r="I2208" s="8" t="s">
        <v>11</v>
      </c>
      <c r="J2208" s="5">
        <f>SUMIFS(AllWeights5[wt_vint],AllWeights5[bldgtype],AllWeights5[[#This Row],[bldgtype]],AllWeights5[bldgloc],AllWeights5[[#This Row],[bldgloc]],AllWeights5[era],AllWeights5[[#This Row],[era]])</f>
        <v>0.18</v>
      </c>
      <c r="K2208" s="16">
        <f>AllWeights5[[#This Row],[wt_vint]]/AllWeights5[[#This Row],[Total Weight (BT, CZ, Era)]]</f>
        <v>0.39999999999999997</v>
      </c>
    </row>
    <row r="2209" spans="1:11" x14ac:dyDescent="0.3">
      <c r="A2209" s="6">
        <v>2020</v>
      </c>
      <c r="B2209" s="7" t="s">
        <v>7</v>
      </c>
      <c r="C2209" s="7" t="s">
        <v>64</v>
      </c>
      <c r="D2209" s="7" t="s">
        <v>23</v>
      </c>
      <c r="E2209" s="7">
        <v>2007</v>
      </c>
      <c r="F2209" s="15" t="str">
        <f>CONCATENATE(AllWeights5[[#This Row],[bldgtype]],"-",AllWeights5[[#This Row],[bldgloc]],"-",AllWeights5[[#This Row],[bldgvint]])</f>
        <v>WRf-CZ05-2007</v>
      </c>
      <c r="G2209" s="15" t="str">
        <f>CONCATENATE(AllWeights5[[#This Row],[bldgtype]],"-",AllWeights5[[#This Row],[bldgloc]],"-",AllWeights5[[#This Row],[era]])</f>
        <v>WRf-CZ05-ex</v>
      </c>
      <c r="H2209" s="7">
        <v>3.9E-2</v>
      </c>
      <c r="I2209" s="8" t="s">
        <v>11</v>
      </c>
      <c r="J2209" s="5">
        <f>SUMIFS(AllWeights5[wt_vint],AllWeights5[bldgtype],AllWeights5[[#This Row],[bldgtype]],AllWeights5[bldgloc],AllWeights5[[#This Row],[bldgloc]],AllWeights5[era],AllWeights5[[#This Row],[era]])</f>
        <v>0.18</v>
      </c>
      <c r="K2209" s="16">
        <f>AllWeights5[[#This Row],[wt_vint]]/AllWeights5[[#This Row],[Total Weight (BT, CZ, Era)]]</f>
        <v>0.21666666666666667</v>
      </c>
    </row>
    <row r="2210" spans="1:11" x14ac:dyDescent="0.3">
      <c r="A2210" s="6">
        <v>2020</v>
      </c>
      <c r="B2210" s="7" t="s">
        <v>7</v>
      </c>
      <c r="C2210" s="7" t="s">
        <v>64</v>
      </c>
      <c r="D2210" s="7" t="s">
        <v>23</v>
      </c>
      <c r="E2210" s="7">
        <v>2011</v>
      </c>
      <c r="F2210" s="15" t="str">
        <f>CONCATENATE(AllWeights5[[#This Row],[bldgtype]],"-",AllWeights5[[#This Row],[bldgloc]],"-",AllWeights5[[#This Row],[bldgvint]])</f>
        <v>WRf-CZ05-2011</v>
      </c>
      <c r="G2210" s="15" t="str">
        <f>CONCATENATE(AllWeights5[[#This Row],[bldgtype]],"-",AllWeights5[[#This Row],[bldgloc]],"-",AllWeights5[[#This Row],[era]])</f>
        <v>WRf-CZ05-ex</v>
      </c>
      <c r="H2210" s="7">
        <v>3.9E-2</v>
      </c>
      <c r="I2210" s="8" t="s">
        <v>11</v>
      </c>
      <c r="J2210" s="5">
        <f>SUMIFS(AllWeights5[wt_vint],AllWeights5[bldgtype],AllWeights5[[#This Row],[bldgtype]],AllWeights5[bldgloc],AllWeights5[[#This Row],[bldgloc]],AllWeights5[era],AllWeights5[[#This Row],[era]])</f>
        <v>0.18</v>
      </c>
      <c r="K2210" s="16">
        <f>AllWeights5[[#This Row],[wt_vint]]/AllWeights5[[#This Row],[Total Weight (BT, CZ, Era)]]</f>
        <v>0.21666666666666667</v>
      </c>
    </row>
    <row r="2211" spans="1:11" x14ac:dyDescent="0.3">
      <c r="A2211" s="6">
        <v>2020</v>
      </c>
      <c r="B2211" s="7" t="s">
        <v>7</v>
      </c>
      <c r="C2211" s="7" t="s">
        <v>64</v>
      </c>
      <c r="D2211" s="7" t="s">
        <v>23</v>
      </c>
      <c r="E2211" s="7">
        <v>2015</v>
      </c>
      <c r="F2211" s="15" t="str">
        <f>CONCATENATE(AllWeights5[[#This Row],[bldgtype]],"-",AllWeights5[[#This Row],[bldgloc]],"-",AllWeights5[[#This Row],[bldgvint]])</f>
        <v>WRf-CZ05-2015</v>
      </c>
      <c r="G2211" s="15" t="str">
        <f>CONCATENATE(AllWeights5[[#This Row],[bldgtype]],"-",AllWeights5[[#This Row],[bldgloc]],"-",AllWeights5[[#This Row],[era]])</f>
        <v>WRf-CZ05-ex</v>
      </c>
      <c r="H2211" s="7">
        <v>0.03</v>
      </c>
      <c r="I2211" s="8" t="s">
        <v>11</v>
      </c>
      <c r="J2211" s="5">
        <f>SUMIFS(AllWeights5[wt_vint],AllWeights5[bldgtype],AllWeights5[[#This Row],[bldgtype]],AllWeights5[bldgloc],AllWeights5[[#This Row],[bldgloc]],AllWeights5[era],AllWeights5[[#This Row],[era]])</f>
        <v>0.18</v>
      </c>
      <c r="K2211" s="16">
        <f>AllWeights5[[#This Row],[wt_vint]]/AllWeights5[[#This Row],[Total Weight (BT, CZ, Era)]]</f>
        <v>0.16666666666666666</v>
      </c>
    </row>
    <row r="2212" spans="1:11" x14ac:dyDescent="0.3">
      <c r="A2212" s="6">
        <v>2020</v>
      </c>
      <c r="B2212" s="7" t="s">
        <v>7</v>
      </c>
      <c r="C2212" s="7" t="s">
        <v>64</v>
      </c>
      <c r="D2212" s="7" t="s">
        <v>23</v>
      </c>
      <c r="E2212" s="7">
        <v>2017</v>
      </c>
      <c r="F2212" s="15" t="str">
        <f>CONCATENATE(AllWeights5[[#This Row],[bldgtype]],"-",AllWeights5[[#This Row],[bldgloc]],"-",AllWeights5[[#This Row],[bldgvint]])</f>
        <v>WRf-CZ05-2017</v>
      </c>
      <c r="G2212" s="15" t="str">
        <f>CONCATENATE(AllWeights5[[#This Row],[bldgtype]],"-",AllWeights5[[#This Row],[bldgloc]],"-",AllWeights5[[#This Row],[era]])</f>
        <v>WRf-CZ05-rec</v>
      </c>
      <c r="H2212" s="7">
        <v>0.03</v>
      </c>
      <c r="I2212" s="8" t="s">
        <v>14</v>
      </c>
      <c r="J2212" s="5">
        <f>SUMIFS(AllWeights5[wt_vint],AllWeights5[bldgtype],AllWeights5[[#This Row],[bldgtype]],AllWeights5[bldgloc],AllWeights5[[#This Row],[bldgloc]],AllWeights5[era],AllWeights5[[#This Row],[era]])</f>
        <v>0.04</v>
      </c>
      <c r="K2212" s="16">
        <f>AllWeights5[[#This Row],[wt_vint]]/AllWeights5[[#This Row],[Total Weight (BT, CZ, Era)]]</f>
        <v>0.75</v>
      </c>
    </row>
    <row r="2213" spans="1:11" x14ac:dyDescent="0.3">
      <c r="A2213" s="6">
        <v>2020</v>
      </c>
      <c r="B2213" s="7" t="s">
        <v>7</v>
      </c>
      <c r="C2213" s="7" t="s">
        <v>64</v>
      </c>
      <c r="D2213" s="7" t="s">
        <v>23</v>
      </c>
      <c r="E2213" s="7">
        <v>2020</v>
      </c>
      <c r="F2213" s="15" t="str">
        <f>CONCATENATE(AllWeights5[[#This Row],[bldgtype]],"-",AllWeights5[[#This Row],[bldgloc]],"-",AllWeights5[[#This Row],[bldgvint]])</f>
        <v>WRf-CZ05-2020</v>
      </c>
      <c r="G2213" s="15" t="str">
        <f>CONCATENATE(AllWeights5[[#This Row],[bldgtype]],"-",AllWeights5[[#This Row],[bldgloc]],"-",AllWeights5[[#This Row],[era]])</f>
        <v>WRf-CZ05-rec</v>
      </c>
      <c r="H2213" s="7">
        <v>0.01</v>
      </c>
      <c r="I2213" s="8" t="s">
        <v>14</v>
      </c>
      <c r="J2213" s="5">
        <f>SUMIFS(AllWeights5[wt_vint],AllWeights5[bldgtype],AllWeights5[[#This Row],[bldgtype]],AllWeights5[bldgloc],AllWeights5[[#This Row],[bldgloc]],AllWeights5[era],AllWeights5[[#This Row],[era]])</f>
        <v>0.04</v>
      </c>
      <c r="K2213" s="16">
        <f>AllWeights5[[#This Row],[wt_vint]]/AllWeights5[[#This Row],[Total Weight (BT, CZ, Era)]]</f>
        <v>0.25</v>
      </c>
    </row>
    <row r="2214" spans="1:11" x14ac:dyDescent="0.3">
      <c r="A2214" s="6">
        <v>2020</v>
      </c>
      <c r="B2214" s="7" t="s">
        <v>7</v>
      </c>
      <c r="C2214" s="7" t="s">
        <v>64</v>
      </c>
      <c r="D2214" s="7" t="s">
        <v>23</v>
      </c>
      <c r="E2214" s="7" t="s">
        <v>18</v>
      </c>
      <c r="F2214" s="15" t="str">
        <f>CONCATENATE(AllWeights5[[#This Row],[bldgtype]],"-",AllWeights5[[#This Row],[bldgloc]],"-",AllWeights5[[#This Row],[bldgvint]])</f>
        <v>WRf-CZ05-New</v>
      </c>
      <c r="G2214" s="15" t="str">
        <f>CONCATENATE(AllWeights5[[#This Row],[bldgtype]],"-",AllWeights5[[#This Row],[bldgloc]],"-",AllWeights5[[#This Row],[era]])</f>
        <v>WRf-CZ05-new</v>
      </c>
      <c r="H2214" s="7">
        <v>0.01</v>
      </c>
      <c r="I2214" s="8" t="s">
        <v>19</v>
      </c>
      <c r="J2214" s="5">
        <f>SUMIFS(AllWeights5[wt_vint],AllWeights5[bldgtype],AllWeights5[[#This Row],[bldgtype]],AllWeights5[bldgloc],AllWeights5[[#This Row],[bldgloc]],AllWeights5[era],AllWeights5[[#This Row],[era]])</f>
        <v>0.01</v>
      </c>
      <c r="K2214" s="16">
        <f>AllWeights5[[#This Row],[wt_vint]]/AllWeights5[[#This Row],[Total Weight (BT, CZ, Era)]]</f>
        <v>1</v>
      </c>
    </row>
    <row r="2215" spans="1:11" x14ac:dyDescent="0.3">
      <c r="A2215" s="6">
        <v>2020</v>
      </c>
      <c r="B2215" s="7" t="s">
        <v>7</v>
      </c>
      <c r="C2215" s="7" t="s">
        <v>64</v>
      </c>
      <c r="D2215" s="7" t="s">
        <v>24</v>
      </c>
      <c r="E2215" s="7">
        <v>1975</v>
      </c>
      <c r="F2215" s="15" t="str">
        <f>CONCATENATE(AllWeights5[[#This Row],[bldgtype]],"-",AllWeights5[[#This Row],[bldgloc]],"-",AllWeights5[[#This Row],[bldgvint]])</f>
        <v>WRf-CZ11-1975</v>
      </c>
      <c r="G2215" s="15" t="str">
        <f>CONCATENATE(AllWeights5[[#This Row],[bldgtype]],"-",AllWeights5[[#This Row],[bldgloc]],"-",AllWeights5[[#This Row],[era]])</f>
        <v>WRf-CZ11-old</v>
      </c>
      <c r="H2215" s="7">
        <v>0.24199999999999999</v>
      </c>
      <c r="I2215" s="8" t="s">
        <v>16</v>
      </c>
      <c r="J2215" s="5">
        <f>SUMIFS(AllWeights5[wt_vint],AllWeights5[bldgtype],AllWeights5[[#This Row],[bldgtype]],AllWeights5[bldgloc],AllWeights5[[#This Row],[bldgloc]],AllWeights5[era],AllWeights5[[#This Row],[era]])</f>
        <v>1</v>
      </c>
      <c r="K2215" s="16">
        <f>AllWeights5[[#This Row],[wt_vint]]/AllWeights5[[#This Row],[Total Weight (BT, CZ, Era)]]</f>
        <v>0.24199999999999999</v>
      </c>
    </row>
    <row r="2216" spans="1:11" x14ac:dyDescent="0.3">
      <c r="A2216" s="6">
        <v>2020</v>
      </c>
      <c r="B2216" s="7" t="s">
        <v>7</v>
      </c>
      <c r="C2216" s="7" t="s">
        <v>64</v>
      </c>
      <c r="D2216" s="7" t="s">
        <v>24</v>
      </c>
      <c r="E2216" s="7">
        <v>1985</v>
      </c>
      <c r="F2216" s="15" t="str">
        <f>CONCATENATE(AllWeights5[[#This Row],[bldgtype]],"-",AllWeights5[[#This Row],[bldgloc]],"-",AllWeights5[[#This Row],[bldgvint]])</f>
        <v>WRf-CZ11-1985</v>
      </c>
      <c r="G2216" s="15" t="str">
        <f>CONCATENATE(AllWeights5[[#This Row],[bldgtype]],"-",AllWeights5[[#This Row],[bldgloc]],"-",AllWeights5[[#This Row],[era]])</f>
        <v>WRf-CZ11-old</v>
      </c>
      <c r="H2216" s="7">
        <v>0.39600000000000002</v>
      </c>
      <c r="I2216" s="8" t="s">
        <v>16</v>
      </c>
      <c r="J2216" s="5">
        <f>SUMIFS(AllWeights5[wt_vint],AllWeights5[bldgtype],AllWeights5[[#This Row],[bldgtype]],AllWeights5[bldgloc],AllWeights5[[#This Row],[bldgloc]],AllWeights5[era],AllWeights5[[#This Row],[era]])</f>
        <v>1</v>
      </c>
      <c r="K2216" s="16">
        <f>AllWeights5[[#This Row],[wt_vint]]/AllWeights5[[#This Row],[Total Weight (BT, CZ, Era)]]</f>
        <v>0.39600000000000002</v>
      </c>
    </row>
    <row r="2217" spans="1:11" x14ac:dyDescent="0.3">
      <c r="A2217" s="6">
        <v>2020</v>
      </c>
      <c r="B2217" s="7" t="s">
        <v>7</v>
      </c>
      <c r="C2217" s="7" t="s">
        <v>64</v>
      </c>
      <c r="D2217" s="7" t="s">
        <v>24</v>
      </c>
      <c r="E2217" s="7">
        <v>1996</v>
      </c>
      <c r="F2217" s="15" t="str">
        <f>CONCATENATE(AllWeights5[[#This Row],[bldgtype]],"-",AllWeights5[[#This Row],[bldgloc]],"-",AllWeights5[[#This Row],[bldgvint]])</f>
        <v>WRf-CZ11-1996</v>
      </c>
      <c r="G2217" s="15" t="str">
        <f>CONCATENATE(AllWeights5[[#This Row],[bldgtype]],"-",AllWeights5[[#This Row],[bldgloc]],"-",AllWeights5[[#This Row],[era]])</f>
        <v>WRf-CZ11-old</v>
      </c>
      <c r="H2217" s="7">
        <v>0.36199999999999999</v>
      </c>
      <c r="I2217" s="8" t="s">
        <v>16</v>
      </c>
      <c r="J2217" s="5">
        <f>SUMIFS(AllWeights5[wt_vint],AllWeights5[bldgtype],AllWeights5[[#This Row],[bldgtype]],AllWeights5[bldgloc],AllWeights5[[#This Row],[bldgloc]],AllWeights5[era],AllWeights5[[#This Row],[era]])</f>
        <v>1</v>
      </c>
      <c r="K2217" s="16">
        <f>AllWeights5[[#This Row],[wt_vint]]/AllWeights5[[#This Row],[Total Weight (BT, CZ, Era)]]</f>
        <v>0.36199999999999999</v>
      </c>
    </row>
    <row r="2218" spans="1:11" x14ac:dyDescent="0.3">
      <c r="A2218" s="6">
        <v>2020</v>
      </c>
      <c r="B2218" s="7" t="s">
        <v>7</v>
      </c>
      <c r="C2218" s="7" t="s">
        <v>64</v>
      </c>
      <c r="D2218" s="7" t="s">
        <v>24</v>
      </c>
      <c r="E2218" s="7">
        <v>2003</v>
      </c>
      <c r="F2218" s="15" t="str">
        <f>CONCATENATE(AllWeights5[[#This Row],[bldgtype]],"-",AllWeights5[[#This Row],[bldgloc]],"-",AllWeights5[[#This Row],[bldgvint]])</f>
        <v>WRf-CZ11-2003</v>
      </c>
      <c r="G2218" s="15" t="str">
        <f>CONCATENATE(AllWeights5[[#This Row],[bldgtype]],"-",AllWeights5[[#This Row],[bldgloc]],"-",AllWeights5[[#This Row],[era]])</f>
        <v>WRf-CZ11-ex</v>
      </c>
      <c r="H2218" s="7">
        <v>0.13600000000000001</v>
      </c>
      <c r="I2218" s="8" t="s">
        <v>11</v>
      </c>
      <c r="J2218" s="5">
        <f>SUMIFS(AllWeights5[wt_vint],AllWeights5[bldgtype],AllWeights5[[#This Row],[bldgtype]],AllWeights5[bldgloc],AllWeights5[[#This Row],[bldgloc]],AllWeights5[era],AllWeights5[[#This Row],[era]])</f>
        <v>0.38600000000000001</v>
      </c>
      <c r="K2218" s="16">
        <f>AllWeights5[[#This Row],[wt_vint]]/AllWeights5[[#This Row],[Total Weight (BT, CZ, Era)]]</f>
        <v>0.35233160621761661</v>
      </c>
    </row>
    <row r="2219" spans="1:11" x14ac:dyDescent="0.3">
      <c r="A2219" s="6">
        <v>2020</v>
      </c>
      <c r="B2219" s="7" t="s">
        <v>7</v>
      </c>
      <c r="C2219" s="7" t="s">
        <v>64</v>
      </c>
      <c r="D2219" s="7" t="s">
        <v>24</v>
      </c>
      <c r="E2219" s="7">
        <v>2007</v>
      </c>
      <c r="F2219" s="15" t="str">
        <f>CONCATENATE(AllWeights5[[#This Row],[bldgtype]],"-",AllWeights5[[#This Row],[bldgloc]],"-",AllWeights5[[#This Row],[bldgvint]])</f>
        <v>WRf-CZ11-2007</v>
      </c>
      <c r="G2219" s="15" t="str">
        <f>CONCATENATE(AllWeights5[[#This Row],[bldgtype]],"-",AllWeights5[[#This Row],[bldgloc]],"-",AllWeights5[[#This Row],[era]])</f>
        <v>WRf-CZ11-ex</v>
      </c>
      <c r="H2219" s="7">
        <v>9.0999999999999998E-2</v>
      </c>
      <c r="I2219" s="8" t="s">
        <v>11</v>
      </c>
      <c r="J2219" s="5">
        <f>SUMIFS(AllWeights5[wt_vint],AllWeights5[bldgtype],AllWeights5[[#This Row],[bldgtype]],AllWeights5[bldgloc],AllWeights5[[#This Row],[bldgloc]],AllWeights5[era],AllWeights5[[#This Row],[era]])</f>
        <v>0.38600000000000001</v>
      </c>
      <c r="K2219" s="16">
        <f>AllWeights5[[#This Row],[wt_vint]]/AllWeights5[[#This Row],[Total Weight (BT, CZ, Era)]]</f>
        <v>0.23575129533678754</v>
      </c>
    </row>
    <row r="2220" spans="1:11" x14ac:dyDescent="0.3">
      <c r="A2220" s="6">
        <v>2020</v>
      </c>
      <c r="B2220" s="7" t="s">
        <v>7</v>
      </c>
      <c r="C2220" s="7" t="s">
        <v>64</v>
      </c>
      <c r="D2220" s="7" t="s">
        <v>24</v>
      </c>
      <c r="E2220" s="7">
        <v>2011</v>
      </c>
      <c r="F2220" s="15" t="str">
        <f>CONCATENATE(AllWeights5[[#This Row],[bldgtype]],"-",AllWeights5[[#This Row],[bldgloc]],"-",AllWeights5[[#This Row],[bldgvint]])</f>
        <v>WRf-CZ11-2011</v>
      </c>
      <c r="G2220" s="15" t="str">
        <f>CONCATENATE(AllWeights5[[#This Row],[bldgtype]],"-",AllWeights5[[#This Row],[bldgloc]],"-",AllWeights5[[#This Row],[era]])</f>
        <v>WRf-CZ11-ex</v>
      </c>
      <c r="H2220" s="7">
        <v>9.0999999999999998E-2</v>
      </c>
      <c r="I2220" s="8" t="s">
        <v>11</v>
      </c>
      <c r="J2220" s="5">
        <f>SUMIFS(AllWeights5[wt_vint],AllWeights5[bldgtype],AllWeights5[[#This Row],[bldgtype]],AllWeights5[bldgloc],AllWeights5[[#This Row],[bldgloc]],AllWeights5[era],AllWeights5[[#This Row],[era]])</f>
        <v>0.38600000000000001</v>
      </c>
      <c r="K2220" s="16">
        <f>AllWeights5[[#This Row],[wt_vint]]/AllWeights5[[#This Row],[Total Weight (BT, CZ, Era)]]</f>
        <v>0.23575129533678754</v>
      </c>
    </row>
    <row r="2221" spans="1:11" x14ac:dyDescent="0.3">
      <c r="A2221" s="6">
        <v>2020</v>
      </c>
      <c r="B2221" s="7" t="s">
        <v>7</v>
      </c>
      <c r="C2221" s="7" t="s">
        <v>64</v>
      </c>
      <c r="D2221" s="7" t="s">
        <v>24</v>
      </c>
      <c r="E2221" s="7">
        <v>2015</v>
      </c>
      <c r="F2221" s="15" t="str">
        <f>CONCATENATE(AllWeights5[[#This Row],[bldgtype]],"-",AllWeights5[[#This Row],[bldgloc]],"-",AllWeights5[[#This Row],[bldgvint]])</f>
        <v>WRf-CZ11-2015</v>
      </c>
      <c r="G2221" s="15" t="str">
        <f>CONCATENATE(AllWeights5[[#This Row],[bldgtype]],"-",AllWeights5[[#This Row],[bldgloc]],"-",AllWeights5[[#This Row],[era]])</f>
        <v>WRf-CZ11-ex</v>
      </c>
      <c r="H2221" s="7">
        <v>6.8000000000000005E-2</v>
      </c>
      <c r="I2221" s="8" t="s">
        <v>11</v>
      </c>
      <c r="J2221" s="5">
        <f>SUMIFS(AllWeights5[wt_vint],AllWeights5[bldgtype],AllWeights5[[#This Row],[bldgtype]],AllWeights5[bldgloc],AllWeights5[[#This Row],[bldgloc]],AllWeights5[era],AllWeights5[[#This Row],[era]])</f>
        <v>0.38600000000000001</v>
      </c>
      <c r="K2221" s="16">
        <f>AllWeights5[[#This Row],[wt_vint]]/AllWeights5[[#This Row],[Total Weight (BT, CZ, Era)]]</f>
        <v>0.17616580310880831</v>
      </c>
    </row>
    <row r="2222" spans="1:11" x14ac:dyDescent="0.3">
      <c r="A2222" s="6">
        <v>2020</v>
      </c>
      <c r="B2222" s="7" t="s">
        <v>7</v>
      </c>
      <c r="C2222" s="7" t="s">
        <v>64</v>
      </c>
      <c r="D2222" s="7" t="s">
        <v>24</v>
      </c>
      <c r="E2222" s="7">
        <v>2017</v>
      </c>
      <c r="F2222" s="15" t="str">
        <f>CONCATENATE(AllWeights5[[#This Row],[bldgtype]],"-",AllWeights5[[#This Row],[bldgloc]],"-",AllWeights5[[#This Row],[bldgvint]])</f>
        <v>WRf-CZ11-2017</v>
      </c>
      <c r="G2222" s="15" t="str">
        <f>CONCATENATE(AllWeights5[[#This Row],[bldgtype]],"-",AllWeights5[[#This Row],[bldgloc]],"-",AllWeights5[[#This Row],[era]])</f>
        <v>WRf-CZ11-rec</v>
      </c>
      <c r="H2222" s="7">
        <v>6.8000000000000005E-2</v>
      </c>
      <c r="I2222" s="8" t="s">
        <v>14</v>
      </c>
      <c r="J2222" s="5">
        <f>SUMIFS(AllWeights5[wt_vint],AllWeights5[bldgtype],AllWeights5[[#This Row],[bldgtype]],AllWeights5[bldgloc],AllWeights5[[#This Row],[bldgloc]],AllWeights5[era],AllWeights5[[#This Row],[era]])</f>
        <v>9.0999999999999998E-2</v>
      </c>
      <c r="K2222" s="16">
        <f>AllWeights5[[#This Row],[wt_vint]]/AllWeights5[[#This Row],[Total Weight (BT, CZ, Era)]]</f>
        <v>0.74725274725274737</v>
      </c>
    </row>
    <row r="2223" spans="1:11" x14ac:dyDescent="0.3">
      <c r="A2223" s="6">
        <v>2020</v>
      </c>
      <c r="B2223" s="7" t="s">
        <v>7</v>
      </c>
      <c r="C2223" s="7" t="s">
        <v>64</v>
      </c>
      <c r="D2223" s="7" t="s">
        <v>24</v>
      </c>
      <c r="E2223" s="7">
        <v>2020</v>
      </c>
      <c r="F2223" s="15" t="str">
        <f>CONCATENATE(AllWeights5[[#This Row],[bldgtype]],"-",AllWeights5[[#This Row],[bldgloc]],"-",AllWeights5[[#This Row],[bldgvint]])</f>
        <v>WRf-CZ11-2020</v>
      </c>
      <c r="G2223" s="15" t="str">
        <f>CONCATENATE(AllWeights5[[#This Row],[bldgtype]],"-",AllWeights5[[#This Row],[bldgloc]],"-",AllWeights5[[#This Row],[era]])</f>
        <v>WRf-CZ11-rec</v>
      </c>
      <c r="H2223" s="7">
        <v>2.3E-2</v>
      </c>
      <c r="I2223" s="8" t="s">
        <v>14</v>
      </c>
      <c r="J2223" s="5">
        <f>SUMIFS(AllWeights5[wt_vint],AllWeights5[bldgtype],AllWeights5[[#This Row],[bldgtype]],AllWeights5[bldgloc],AllWeights5[[#This Row],[bldgloc]],AllWeights5[era],AllWeights5[[#This Row],[era]])</f>
        <v>9.0999999999999998E-2</v>
      </c>
      <c r="K2223" s="16">
        <f>AllWeights5[[#This Row],[wt_vint]]/AllWeights5[[#This Row],[Total Weight (BT, CZ, Era)]]</f>
        <v>0.25274725274725274</v>
      </c>
    </row>
    <row r="2224" spans="1:11" x14ac:dyDescent="0.3">
      <c r="A2224" s="6">
        <v>2020</v>
      </c>
      <c r="B2224" s="7" t="s">
        <v>7</v>
      </c>
      <c r="C2224" s="7" t="s">
        <v>64</v>
      </c>
      <c r="D2224" s="7" t="s">
        <v>24</v>
      </c>
      <c r="E2224" s="7" t="s">
        <v>18</v>
      </c>
      <c r="F2224" s="15" t="str">
        <f>CONCATENATE(AllWeights5[[#This Row],[bldgtype]],"-",AllWeights5[[#This Row],[bldgloc]],"-",AllWeights5[[#This Row],[bldgvint]])</f>
        <v>WRf-CZ11-New</v>
      </c>
      <c r="G2224" s="15" t="str">
        <f>CONCATENATE(AllWeights5[[#This Row],[bldgtype]],"-",AllWeights5[[#This Row],[bldgloc]],"-",AllWeights5[[#This Row],[era]])</f>
        <v>WRf-CZ11-new</v>
      </c>
      <c r="H2224" s="7">
        <v>2.3E-2</v>
      </c>
      <c r="I2224" s="8" t="s">
        <v>19</v>
      </c>
      <c r="J2224" s="5">
        <f>SUMIFS(AllWeights5[wt_vint],AllWeights5[bldgtype],AllWeights5[[#This Row],[bldgtype]],AllWeights5[bldgloc],AllWeights5[[#This Row],[bldgloc]],AllWeights5[era],AllWeights5[[#This Row],[era]])</f>
        <v>2.3E-2</v>
      </c>
      <c r="K2224" s="16">
        <f>AllWeights5[[#This Row],[wt_vint]]/AllWeights5[[#This Row],[Total Weight (BT, CZ, Era)]]</f>
        <v>1</v>
      </c>
    </row>
    <row r="2225" spans="1:11" x14ac:dyDescent="0.3">
      <c r="A2225" s="6">
        <v>2020</v>
      </c>
      <c r="B2225" s="7" t="s">
        <v>7</v>
      </c>
      <c r="C2225" s="7" t="s">
        <v>64</v>
      </c>
      <c r="D2225" s="7" t="s">
        <v>25</v>
      </c>
      <c r="E2225" s="7">
        <v>1975</v>
      </c>
      <c r="F2225" s="15" t="str">
        <f>CONCATENATE(AllWeights5[[#This Row],[bldgtype]],"-",AllWeights5[[#This Row],[bldgloc]],"-",AllWeights5[[#This Row],[bldgvint]])</f>
        <v>WRf-CZ12-1975</v>
      </c>
      <c r="G2225" s="15" t="str">
        <f>CONCATENATE(AllWeights5[[#This Row],[bldgtype]],"-",AllWeights5[[#This Row],[bldgloc]],"-",AllWeights5[[#This Row],[era]])</f>
        <v>WRf-CZ12-old</v>
      </c>
      <c r="H2225" s="7">
        <v>0.79700000000000004</v>
      </c>
      <c r="I2225" s="8" t="s">
        <v>16</v>
      </c>
      <c r="J2225" s="5">
        <f>SUMIFS(AllWeights5[wt_vint],AllWeights5[bldgtype],AllWeights5[[#This Row],[bldgtype]],AllWeights5[bldgloc],AllWeights5[[#This Row],[bldgloc]],AllWeights5[era],AllWeights5[[#This Row],[era]])</f>
        <v>4.5289999999999999</v>
      </c>
      <c r="K2225" s="16">
        <f>AllWeights5[[#This Row],[wt_vint]]/AllWeights5[[#This Row],[Total Weight (BT, CZ, Era)]]</f>
        <v>0.17597703687348201</v>
      </c>
    </row>
    <row r="2226" spans="1:11" x14ac:dyDescent="0.3">
      <c r="A2226" s="6">
        <v>2020</v>
      </c>
      <c r="B2226" s="7" t="s">
        <v>7</v>
      </c>
      <c r="C2226" s="7" t="s">
        <v>64</v>
      </c>
      <c r="D2226" s="7" t="s">
        <v>25</v>
      </c>
      <c r="E2226" s="7">
        <v>1985</v>
      </c>
      <c r="F2226" s="15" t="str">
        <f>CONCATENATE(AllWeights5[[#This Row],[bldgtype]],"-",AllWeights5[[#This Row],[bldgloc]],"-",AllWeights5[[#This Row],[bldgvint]])</f>
        <v>WRf-CZ12-1985</v>
      </c>
      <c r="G2226" s="15" t="str">
        <f>CONCATENATE(AllWeights5[[#This Row],[bldgtype]],"-",AllWeights5[[#This Row],[bldgloc]],"-",AllWeights5[[#This Row],[era]])</f>
        <v>WRf-CZ12-old</v>
      </c>
      <c r="H2226" s="7">
        <v>1.66</v>
      </c>
      <c r="I2226" s="8" t="s">
        <v>16</v>
      </c>
      <c r="J2226" s="5">
        <f>SUMIFS(AllWeights5[wt_vint],AllWeights5[bldgtype],AllWeights5[[#This Row],[bldgtype]],AllWeights5[bldgloc],AllWeights5[[#This Row],[bldgloc]],AllWeights5[era],AllWeights5[[#This Row],[era]])</f>
        <v>4.5289999999999999</v>
      </c>
      <c r="K2226" s="16">
        <f>AllWeights5[[#This Row],[wt_vint]]/AllWeights5[[#This Row],[Total Weight (BT, CZ, Era)]]</f>
        <v>0.36652682711415324</v>
      </c>
    </row>
    <row r="2227" spans="1:11" x14ac:dyDescent="0.3">
      <c r="A2227" s="6">
        <v>2020</v>
      </c>
      <c r="B2227" s="7" t="s">
        <v>7</v>
      </c>
      <c r="C2227" s="7" t="s">
        <v>64</v>
      </c>
      <c r="D2227" s="7" t="s">
        <v>25</v>
      </c>
      <c r="E2227" s="7">
        <v>1996</v>
      </c>
      <c r="F2227" s="15" t="str">
        <f>CONCATENATE(AllWeights5[[#This Row],[bldgtype]],"-",AllWeights5[[#This Row],[bldgloc]],"-",AllWeights5[[#This Row],[bldgvint]])</f>
        <v>WRf-CZ12-1996</v>
      </c>
      <c r="G2227" s="15" t="str">
        <f>CONCATENATE(AllWeights5[[#This Row],[bldgtype]],"-",AllWeights5[[#This Row],[bldgloc]],"-",AllWeights5[[#This Row],[era]])</f>
        <v>WRf-CZ12-old</v>
      </c>
      <c r="H2227" s="7">
        <v>2.0720000000000001</v>
      </c>
      <c r="I2227" s="8" t="s">
        <v>16</v>
      </c>
      <c r="J2227" s="5">
        <f>SUMIFS(AllWeights5[wt_vint],AllWeights5[bldgtype],AllWeights5[[#This Row],[bldgtype]],AllWeights5[bldgloc],AllWeights5[[#This Row],[bldgloc]],AllWeights5[era],AllWeights5[[#This Row],[era]])</f>
        <v>4.5289999999999999</v>
      </c>
      <c r="K2227" s="16">
        <f>AllWeights5[[#This Row],[wt_vint]]/AllWeights5[[#This Row],[Total Weight (BT, CZ, Era)]]</f>
        <v>0.45749613601236477</v>
      </c>
    </row>
    <row r="2228" spans="1:11" x14ac:dyDescent="0.3">
      <c r="A2228" s="6">
        <v>2020</v>
      </c>
      <c r="B2228" s="7" t="s">
        <v>7</v>
      </c>
      <c r="C2228" s="7" t="s">
        <v>64</v>
      </c>
      <c r="D2228" s="7" t="s">
        <v>25</v>
      </c>
      <c r="E2228" s="7">
        <v>2003</v>
      </c>
      <c r="F2228" s="15" t="str">
        <f>CONCATENATE(AllWeights5[[#This Row],[bldgtype]],"-",AllWeights5[[#This Row],[bldgloc]],"-",AllWeights5[[#This Row],[bldgvint]])</f>
        <v>WRf-CZ12-2003</v>
      </c>
      <c r="G2228" s="15" t="str">
        <f>CONCATENATE(AllWeights5[[#This Row],[bldgtype]],"-",AllWeights5[[#This Row],[bldgloc]],"-",AllWeights5[[#This Row],[era]])</f>
        <v>WRf-CZ12-ex</v>
      </c>
      <c r="H2228" s="7">
        <v>0.51300000000000001</v>
      </c>
      <c r="I2228" s="8" t="s">
        <v>11</v>
      </c>
      <c r="J2228" s="5">
        <f>SUMIFS(AllWeights5[wt_vint],AllWeights5[bldgtype],AllWeights5[[#This Row],[bldgtype]],AllWeights5[bldgloc],AllWeights5[[#This Row],[bldgloc]],AllWeights5[era],AllWeights5[[#This Row],[era]])</f>
        <v>1.9649999999999999</v>
      </c>
      <c r="K2228" s="16">
        <f>AllWeights5[[#This Row],[wt_vint]]/AllWeights5[[#This Row],[Total Weight (BT, CZ, Era)]]</f>
        <v>0.26106870229007634</v>
      </c>
    </row>
    <row r="2229" spans="1:11" x14ac:dyDescent="0.3">
      <c r="A2229" s="6">
        <v>2020</v>
      </c>
      <c r="B2229" s="7" t="s">
        <v>7</v>
      </c>
      <c r="C2229" s="7" t="s">
        <v>64</v>
      </c>
      <c r="D2229" s="7" t="s">
        <v>25</v>
      </c>
      <c r="E2229" s="7">
        <v>2007</v>
      </c>
      <c r="F2229" s="15" t="str">
        <f>CONCATENATE(AllWeights5[[#This Row],[bldgtype]],"-",AllWeights5[[#This Row],[bldgloc]],"-",AllWeights5[[#This Row],[bldgvint]])</f>
        <v>WRf-CZ12-2007</v>
      </c>
      <c r="G2229" s="15" t="str">
        <f>CONCATENATE(AllWeights5[[#This Row],[bldgtype]],"-",AllWeights5[[#This Row],[bldgloc]],"-",AllWeights5[[#This Row],[era]])</f>
        <v>WRf-CZ12-ex</v>
      </c>
      <c r="H2229" s="7">
        <v>0.52800000000000002</v>
      </c>
      <c r="I2229" s="8" t="s">
        <v>11</v>
      </c>
      <c r="J2229" s="5">
        <f>SUMIFS(AllWeights5[wt_vint],AllWeights5[bldgtype],AllWeights5[[#This Row],[bldgtype]],AllWeights5[bldgloc],AllWeights5[[#This Row],[bldgloc]],AllWeights5[era],AllWeights5[[#This Row],[era]])</f>
        <v>1.9649999999999999</v>
      </c>
      <c r="K2229" s="16">
        <f>AllWeights5[[#This Row],[wt_vint]]/AllWeights5[[#This Row],[Total Weight (BT, CZ, Era)]]</f>
        <v>0.26870229007633589</v>
      </c>
    </row>
    <row r="2230" spans="1:11" x14ac:dyDescent="0.3">
      <c r="A2230" s="6">
        <v>2020</v>
      </c>
      <c r="B2230" s="7" t="s">
        <v>7</v>
      </c>
      <c r="C2230" s="7" t="s">
        <v>64</v>
      </c>
      <c r="D2230" s="7" t="s">
        <v>25</v>
      </c>
      <c r="E2230" s="7">
        <v>2011</v>
      </c>
      <c r="F2230" s="15" t="str">
        <f>CONCATENATE(AllWeights5[[#This Row],[bldgtype]],"-",AllWeights5[[#This Row],[bldgloc]],"-",AllWeights5[[#This Row],[bldgvint]])</f>
        <v>WRf-CZ12-2011</v>
      </c>
      <c r="G2230" s="15" t="str">
        <f>CONCATENATE(AllWeights5[[#This Row],[bldgtype]],"-",AllWeights5[[#This Row],[bldgloc]],"-",AllWeights5[[#This Row],[era]])</f>
        <v>WRf-CZ12-ex</v>
      </c>
      <c r="H2230" s="7">
        <v>0.52800000000000002</v>
      </c>
      <c r="I2230" s="8" t="s">
        <v>11</v>
      </c>
      <c r="J2230" s="5">
        <f>SUMIFS(AllWeights5[wt_vint],AllWeights5[bldgtype],AllWeights5[[#This Row],[bldgtype]],AllWeights5[bldgloc],AllWeights5[[#This Row],[bldgloc]],AllWeights5[era],AllWeights5[[#This Row],[era]])</f>
        <v>1.9649999999999999</v>
      </c>
      <c r="K2230" s="16">
        <f>AllWeights5[[#This Row],[wt_vint]]/AllWeights5[[#This Row],[Total Weight (BT, CZ, Era)]]</f>
        <v>0.26870229007633589</v>
      </c>
    </row>
    <row r="2231" spans="1:11" x14ac:dyDescent="0.3">
      <c r="A2231" s="6">
        <v>2020</v>
      </c>
      <c r="B2231" s="7" t="s">
        <v>7</v>
      </c>
      <c r="C2231" s="7" t="s">
        <v>64</v>
      </c>
      <c r="D2231" s="7" t="s">
        <v>25</v>
      </c>
      <c r="E2231" s="7">
        <v>2015</v>
      </c>
      <c r="F2231" s="15" t="str">
        <f>CONCATENATE(AllWeights5[[#This Row],[bldgtype]],"-",AllWeights5[[#This Row],[bldgloc]],"-",AllWeights5[[#This Row],[bldgvint]])</f>
        <v>WRf-CZ12-2015</v>
      </c>
      <c r="G2231" s="15" t="str">
        <f>CONCATENATE(AllWeights5[[#This Row],[bldgtype]],"-",AllWeights5[[#This Row],[bldgloc]],"-",AllWeights5[[#This Row],[era]])</f>
        <v>WRf-CZ12-ex</v>
      </c>
      <c r="H2231" s="7">
        <v>0.39600000000000002</v>
      </c>
      <c r="I2231" s="8" t="s">
        <v>11</v>
      </c>
      <c r="J2231" s="5">
        <f>SUMIFS(AllWeights5[wt_vint],AllWeights5[bldgtype],AllWeights5[[#This Row],[bldgtype]],AllWeights5[bldgloc],AllWeights5[[#This Row],[bldgloc]],AllWeights5[era],AllWeights5[[#This Row],[era]])</f>
        <v>1.9649999999999999</v>
      </c>
      <c r="K2231" s="16">
        <f>AllWeights5[[#This Row],[wt_vint]]/AllWeights5[[#This Row],[Total Weight (BT, CZ, Era)]]</f>
        <v>0.20152671755725193</v>
      </c>
    </row>
    <row r="2232" spans="1:11" x14ac:dyDescent="0.3">
      <c r="A2232" s="6">
        <v>2020</v>
      </c>
      <c r="B2232" s="7" t="s">
        <v>7</v>
      </c>
      <c r="C2232" s="7" t="s">
        <v>64</v>
      </c>
      <c r="D2232" s="7" t="s">
        <v>25</v>
      </c>
      <c r="E2232" s="7">
        <v>2017</v>
      </c>
      <c r="F2232" s="15" t="str">
        <f>CONCATENATE(AllWeights5[[#This Row],[bldgtype]],"-",AllWeights5[[#This Row],[bldgloc]],"-",AllWeights5[[#This Row],[bldgvint]])</f>
        <v>WRf-CZ12-2017</v>
      </c>
      <c r="G2232" s="15" t="str">
        <f>CONCATENATE(AllWeights5[[#This Row],[bldgtype]],"-",AllWeights5[[#This Row],[bldgloc]],"-",AllWeights5[[#This Row],[era]])</f>
        <v>WRf-CZ12-rec</v>
      </c>
      <c r="H2232" s="7">
        <v>0.39600000000000002</v>
      </c>
      <c r="I2232" s="8" t="s">
        <v>14</v>
      </c>
      <c r="J2232" s="5">
        <f>SUMIFS(AllWeights5[wt_vint],AllWeights5[bldgtype],AllWeights5[[#This Row],[bldgtype]],AllWeights5[bldgloc],AllWeights5[[#This Row],[bldgloc]],AllWeights5[era],AllWeights5[[#This Row],[era]])</f>
        <v>0.52800000000000002</v>
      </c>
      <c r="K2232" s="16">
        <f>AllWeights5[[#This Row],[wt_vint]]/AllWeights5[[#This Row],[Total Weight (BT, CZ, Era)]]</f>
        <v>0.75</v>
      </c>
    </row>
    <row r="2233" spans="1:11" x14ac:dyDescent="0.3">
      <c r="A2233" s="6">
        <v>2020</v>
      </c>
      <c r="B2233" s="7" t="s">
        <v>7</v>
      </c>
      <c r="C2233" s="7" t="s">
        <v>64</v>
      </c>
      <c r="D2233" s="7" t="s">
        <v>25</v>
      </c>
      <c r="E2233" s="7">
        <v>2020</v>
      </c>
      <c r="F2233" s="15" t="str">
        <f>CONCATENATE(AllWeights5[[#This Row],[bldgtype]],"-",AllWeights5[[#This Row],[bldgloc]],"-",AllWeights5[[#This Row],[bldgvint]])</f>
        <v>WRf-CZ12-2020</v>
      </c>
      <c r="G2233" s="15" t="str">
        <f>CONCATENATE(AllWeights5[[#This Row],[bldgtype]],"-",AllWeights5[[#This Row],[bldgloc]],"-",AllWeights5[[#This Row],[era]])</f>
        <v>WRf-CZ12-rec</v>
      </c>
      <c r="H2233" s="7">
        <v>0.13200000000000001</v>
      </c>
      <c r="I2233" s="8" t="s">
        <v>14</v>
      </c>
      <c r="J2233" s="5">
        <f>SUMIFS(AllWeights5[wt_vint],AllWeights5[bldgtype],AllWeights5[[#This Row],[bldgtype]],AllWeights5[bldgloc],AllWeights5[[#This Row],[bldgloc]],AllWeights5[era],AllWeights5[[#This Row],[era]])</f>
        <v>0.52800000000000002</v>
      </c>
      <c r="K2233" s="16">
        <f>AllWeights5[[#This Row],[wt_vint]]/AllWeights5[[#This Row],[Total Weight (BT, CZ, Era)]]</f>
        <v>0.25</v>
      </c>
    </row>
    <row r="2234" spans="1:11" x14ac:dyDescent="0.3">
      <c r="A2234" s="6">
        <v>2020</v>
      </c>
      <c r="B2234" s="7" t="s">
        <v>7</v>
      </c>
      <c r="C2234" s="7" t="s">
        <v>64</v>
      </c>
      <c r="D2234" s="7" t="s">
        <v>25</v>
      </c>
      <c r="E2234" s="7" t="s">
        <v>18</v>
      </c>
      <c r="F2234" s="15" t="str">
        <f>CONCATENATE(AllWeights5[[#This Row],[bldgtype]],"-",AllWeights5[[#This Row],[bldgloc]],"-",AllWeights5[[#This Row],[bldgvint]])</f>
        <v>WRf-CZ12-New</v>
      </c>
      <c r="G2234" s="15" t="str">
        <f>CONCATENATE(AllWeights5[[#This Row],[bldgtype]],"-",AllWeights5[[#This Row],[bldgloc]],"-",AllWeights5[[#This Row],[era]])</f>
        <v>WRf-CZ12-new</v>
      </c>
      <c r="H2234" s="7">
        <v>0.13200000000000001</v>
      </c>
      <c r="I2234" s="8" t="s">
        <v>19</v>
      </c>
      <c r="J2234" s="5">
        <f>SUMIFS(AllWeights5[wt_vint],AllWeights5[bldgtype],AllWeights5[[#This Row],[bldgtype]],AllWeights5[bldgloc],AllWeights5[[#This Row],[bldgloc]],AllWeights5[era],AllWeights5[[#This Row],[era]])</f>
        <v>0.13200000000000001</v>
      </c>
      <c r="K2234" s="16">
        <f>AllWeights5[[#This Row],[wt_vint]]/AllWeights5[[#This Row],[Total Weight (BT, CZ, Era)]]</f>
        <v>1</v>
      </c>
    </row>
    <row r="2235" spans="1:11" x14ac:dyDescent="0.3">
      <c r="A2235" s="6">
        <v>2020</v>
      </c>
      <c r="B2235" s="7" t="s">
        <v>7</v>
      </c>
      <c r="C2235" s="7" t="s">
        <v>64</v>
      </c>
      <c r="D2235" s="7" t="s">
        <v>26</v>
      </c>
      <c r="E2235" s="7">
        <v>1975</v>
      </c>
      <c r="F2235" s="15" t="str">
        <f>CONCATENATE(AllWeights5[[#This Row],[bldgtype]],"-",AllWeights5[[#This Row],[bldgloc]],"-",AllWeights5[[#This Row],[bldgvint]])</f>
        <v>WRf-CZ13-1975</v>
      </c>
      <c r="G2235" s="15" t="str">
        <f>CONCATENATE(AllWeights5[[#This Row],[bldgtype]],"-",AllWeights5[[#This Row],[bldgloc]],"-",AllWeights5[[#This Row],[era]])</f>
        <v>WRf-CZ13-old</v>
      </c>
      <c r="H2235" s="7">
        <v>1.756</v>
      </c>
      <c r="I2235" s="8" t="s">
        <v>16</v>
      </c>
      <c r="J2235" s="5">
        <f>SUMIFS(AllWeights5[wt_vint],AllWeights5[bldgtype],AllWeights5[[#This Row],[bldgtype]],AllWeights5[bldgloc],AllWeights5[[#This Row],[bldgloc]],AllWeights5[era],AllWeights5[[#This Row],[era]])</f>
        <v>11.304999999999998</v>
      </c>
      <c r="K2235" s="16">
        <f>AllWeights5[[#This Row],[wt_vint]]/AllWeights5[[#This Row],[Total Weight (BT, CZ, Era)]]</f>
        <v>0.15532950022114111</v>
      </c>
    </row>
    <row r="2236" spans="1:11" x14ac:dyDescent="0.3">
      <c r="A2236" s="6">
        <v>2020</v>
      </c>
      <c r="B2236" s="7" t="s">
        <v>7</v>
      </c>
      <c r="C2236" s="7" t="s">
        <v>64</v>
      </c>
      <c r="D2236" s="7" t="s">
        <v>26</v>
      </c>
      <c r="E2236" s="7">
        <v>1985</v>
      </c>
      <c r="F2236" s="15" t="str">
        <f>CONCATENATE(AllWeights5[[#This Row],[bldgtype]],"-",AllWeights5[[#This Row],[bldgloc]],"-",AllWeights5[[#This Row],[bldgvint]])</f>
        <v>WRf-CZ13-1985</v>
      </c>
      <c r="G2236" s="15" t="str">
        <f>CONCATENATE(AllWeights5[[#This Row],[bldgtype]],"-",AllWeights5[[#This Row],[bldgloc]],"-",AllWeights5[[#This Row],[era]])</f>
        <v>WRf-CZ13-old</v>
      </c>
      <c r="H2236" s="7">
        <v>2.7290000000000001</v>
      </c>
      <c r="I2236" s="8" t="s">
        <v>16</v>
      </c>
      <c r="J2236" s="5">
        <f>SUMIFS(AllWeights5[wt_vint],AllWeights5[bldgtype],AllWeights5[[#This Row],[bldgtype]],AllWeights5[bldgloc],AllWeights5[[#This Row],[bldgloc]],AllWeights5[era],AllWeights5[[#This Row],[era]])</f>
        <v>11.304999999999998</v>
      </c>
      <c r="K2236" s="16">
        <f>AllWeights5[[#This Row],[wt_vint]]/AllWeights5[[#This Row],[Total Weight (BT, CZ, Era)]]</f>
        <v>0.24139761167624951</v>
      </c>
    </row>
    <row r="2237" spans="1:11" x14ac:dyDescent="0.3">
      <c r="A2237" s="6">
        <v>2020</v>
      </c>
      <c r="B2237" s="7" t="s">
        <v>7</v>
      </c>
      <c r="C2237" s="7" t="s">
        <v>64</v>
      </c>
      <c r="D2237" s="7" t="s">
        <v>26</v>
      </c>
      <c r="E2237" s="7">
        <v>1996</v>
      </c>
      <c r="F2237" s="15" t="str">
        <f>CONCATENATE(AllWeights5[[#This Row],[bldgtype]],"-",AllWeights5[[#This Row],[bldgloc]],"-",AllWeights5[[#This Row],[bldgvint]])</f>
        <v>WRf-CZ13-1996</v>
      </c>
      <c r="G2237" s="15" t="str">
        <f>CONCATENATE(AllWeights5[[#This Row],[bldgtype]],"-",AllWeights5[[#This Row],[bldgloc]],"-",AllWeights5[[#This Row],[era]])</f>
        <v>WRf-CZ13-old</v>
      </c>
      <c r="H2237" s="7">
        <v>2.2320000000000002</v>
      </c>
      <c r="I2237" s="8" t="s">
        <v>16</v>
      </c>
      <c r="J2237" s="5">
        <f>SUMIFS(AllWeights5[wt_vint],AllWeights5[bldgtype],AllWeights5[[#This Row],[bldgtype]],AllWeights5[bldgloc],AllWeights5[[#This Row],[bldgloc]],AllWeights5[era],AllWeights5[[#This Row],[era]])</f>
        <v>11.304999999999998</v>
      </c>
      <c r="K2237" s="16">
        <f>AllWeights5[[#This Row],[wt_vint]]/AllWeights5[[#This Row],[Total Weight (BT, CZ, Era)]]</f>
        <v>0.19743476337903587</v>
      </c>
    </row>
    <row r="2238" spans="1:11" x14ac:dyDescent="0.3">
      <c r="A2238" s="6">
        <v>2020</v>
      </c>
      <c r="B2238" s="7" t="s">
        <v>7</v>
      </c>
      <c r="C2238" s="7" t="s">
        <v>64</v>
      </c>
      <c r="D2238" s="7" t="s">
        <v>26</v>
      </c>
      <c r="E2238" s="7">
        <v>2003</v>
      </c>
      <c r="F2238" s="15" t="str">
        <f>CONCATENATE(AllWeights5[[#This Row],[bldgtype]],"-",AllWeights5[[#This Row],[bldgloc]],"-",AllWeights5[[#This Row],[bldgvint]])</f>
        <v>WRf-CZ13-2003</v>
      </c>
      <c r="G2238" s="15" t="str">
        <f>CONCATENATE(AllWeights5[[#This Row],[bldgtype]],"-",AllWeights5[[#This Row],[bldgloc]],"-",AllWeights5[[#This Row],[era]])</f>
        <v>WRf-CZ13-ex</v>
      </c>
      <c r="H2238" s="7">
        <v>0.92700000000000005</v>
      </c>
      <c r="I2238" s="8" t="s">
        <v>11</v>
      </c>
      <c r="J2238" s="5">
        <f>SUMIFS(AllWeights5[wt_vint],AllWeights5[bldgtype],AllWeights5[[#This Row],[bldgtype]],AllWeights5[bldgloc],AllWeights5[[#This Row],[bldgloc]],AllWeights5[era],AllWeights5[[#This Row],[era]])</f>
        <v>4.51</v>
      </c>
      <c r="K2238" s="16">
        <f>AllWeights5[[#This Row],[wt_vint]]/AllWeights5[[#This Row],[Total Weight (BT, CZ, Era)]]</f>
        <v>0.20554323725055434</v>
      </c>
    </row>
    <row r="2239" spans="1:11" x14ac:dyDescent="0.3">
      <c r="A2239" s="6">
        <v>2020</v>
      </c>
      <c r="B2239" s="7" t="s">
        <v>7</v>
      </c>
      <c r="C2239" s="7" t="s">
        <v>64</v>
      </c>
      <c r="D2239" s="7" t="s">
        <v>26</v>
      </c>
      <c r="E2239" s="7">
        <v>2007</v>
      </c>
      <c r="F2239" s="15" t="str">
        <f>CONCATENATE(AllWeights5[[#This Row],[bldgtype]],"-",AllWeights5[[#This Row],[bldgloc]],"-",AllWeights5[[#This Row],[bldgvint]])</f>
        <v>WRf-CZ13-2007</v>
      </c>
      <c r="G2239" s="15" t="str">
        <f>CONCATENATE(AllWeights5[[#This Row],[bldgtype]],"-",AllWeights5[[#This Row],[bldgloc]],"-",AllWeights5[[#This Row],[era]])</f>
        <v>WRf-CZ13-ex</v>
      </c>
      <c r="H2239" s="7">
        <v>0.55300000000000005</v>
      </c>
      <c r="I2239" s="8" t="s">
        <v>11</v>
      </c>
      <c r="J2239" s="5">
        <f>SUMIFS(AllWeights5[wt_vint],AllWeights5[bldgtype],AllWeights5[[#This Row],[bldgtype]],AllWeights5[bldgloc],AllWeights5[[#This Row],[bldgloc]],AllWeights5[era],AllWeights5[[#This Row],[era]])</f>
        <v>4.51</v>
      </c>
      <c r="K2239" s="16">
        <f>AllWeights5[[#This Row],[wt_vint]]/AllWeights5[[#This Row],[Total Weight (BT, CZ, Era)]]</f>
        <v>0.12261640798226166</v>
      </c>
    </row>
    <row r="2240" spans="1:11" x14ac:dyDescent="0.3">
      <c r="A2240" s="6">
        <v>2020</v>
      </c>
      <c r="B2240" s="7" t="s">
        <v>7</v>
      </c>
      <c r="C2240" s="7" t="s">
        <v>64</v>
      </c>
      <c r="D2240" s="7" t="s">
        <v>26</v>
      </c>
      <c r="E2240" s="7">
        <v>2011</v>
      </c>
      <c r="F2240" s="15" t="str">
        <f>CONCATENATE(AllWeights5[[#This Row],[bldgtype]],"-",AllWeights5[[#This Row],[bldgloc]],"-",AllWeights5[[#This Row],[bldgvint]])</f>
        <v>WRf-CZ13-2011</v>
      </c>
      <c r="G2240" s="15" t="str">
        <f>CONCATENATE(AllWeights5[[#This Row],[bldgtype]],"-",AllWeights5[[#This Row],[bldgloc]],"-",AllWeights5[[#This Row],[era]])</f>
        <v>WRf-CZ13-ex</v>
      </c>
      <c r="H2240" s="7">
        <v>0.55300000000000005</v>
      </c>
      <c r="I2240" s="8" t="s">
        <v>11</v>
      </c>
      <c r="J2240" s="5">
        <f>SUMIFS(AllWeights5[wt_vint],AllWeights5[bldgtype],AllWeights5[[#This Row],[bldgtype]],AllWeights5[bldgloc],AllWeights5[[#This Row],[bldgloc]],AllWeights5[era],AllWeights5[[#This Row],[era]])</f>
        <v>4.51</v>
      </c>
      <c r="K2240" s="16">
        <f>AllWeights5[[#This Row],[wt_vint]]/AllWeights5[[#This Row],[Total Weight (BT, CZ, Era)]]</f>
        <v>0.12261640798226166</v>
      </c>
    </row>
    <row r="2241" spans="1:11" x14ac:dyDescent="0.3">
      <c r="A2241" s="6">
        <v>2020</v>
      </c>
      <c r="B2241" s="7" t="s">
        <v>7</v>
      </c>
      <c r="C2241" s="7" t="s">
        <v>64</v>
      </c>
      <c r="D2241" s="7" t="s">
        <v>26</v>
      </c>
      <c r="E2241" s="7">
        <v>2015</v>
      </c>
      <c r="F2241" s="15" t="str">
        <f>CONCATENATE(AllWeights5[[#This Row],[bldgtype]],"-",AllWeights5[[#This Row],[bldgloc]],"-",AllWeights5[[#This Row],[bldgvint]])</f>
        <v>WRf-CZ13-2015</v>
      </c>
      <c r="G2241" s="15" t="str">
        <f>CONCATENATE(AllWeights5[[#This Row],[bldgtype]],"-",AllWeights5[[#This Row],[bldgloc]],"-",AllWeights5[[#This Row],[era]])</f>
        <v>WRf-CZ13-ex</v>
      </c>
      <c r="H2241" s="7">
        <v>0.41499999999999998</v>
      </c>
      <c r="I2241" s="8" t="s">
        <v>11</v>
      </c>
      <c r="J2241" s="5">
        <f>SUMIFS(AllWeights5[wt_vint],AllWeights5[bldgtype],AllWeights5[[#This Row],[bldgtype]],AllWeights5[bldgloc],AllWeights5[[#This Row],[bldgloc]],AllWeights5[era],AllWeights5[[#This Row],[era]])</f>
        <v>4.51</v>
      </c>
      <c r="K2241" s="16">
        <f>AllWeights5[[#This Row],[wt_vint]]/AllWeights5[[#This Row],[Total Weight (BT, CZ, Era)]]</f>
        <v>9.2017738359201767E-2</v>
      </c>
    </row>
    <row r="2242" spans="1:11" x14ac:dyDescent="0.3">
      <c r="A2242" s="6">
        <v>2020</v>
      </c>
      <c r="B2242" s="7" t="s">
        <v>7</v>
      </c>
      <c r="C2242" s="7" t="s">
        <v>64</v>
      </c>
      <c r="D2242" s="7" t="s">
        <v>26</v>
      </c>
      <c r="E2242" s="7">
        <v>2017</v>
      </c>
      <c r="F2242" s="15" t="str">
        <f>CONCATENATE(AllWeights5[[#This Row],[bldgtype]],"-",AllWeights5[[#This Row],[bldgloc]],"-",AllWeights5[[#This Row],[bldgvint]])</f>
        <v>WRf-CZ13-2017</v>
      </c>
      <c r="G2242" s="15" t="str">
        <f>CONCATENATE(AllWeights5[[#This Row],[bldgtype]],"-",AllWeights5[[#This Row],[bldgloc]],"-",AllWeights5[[#This Row],[era]])</f>
        <v>WRf-CZ13-rec</v>
      </c>
      <c r="H2242" s="7">
        <v>0.41499999999999998</v>
      </c>
      <c r="I2242" s="8" t="s">
        <v>14</v>
      </c>
      <c r="J2242" s="5">
        <f>SUMIFS(AllWeights5[wt_vint],AllWeights5[bldgtype],AllWeights5[[#This Row],[bldgtype]],AllWeights5[bldgloc],AllWeights5[[#This Row],[bldgloc]],AllWeights5[era],AllWeights5[[#This Row],[era]])</f>
        <v>1.1509999999999998</v>
      </c>
      <c r="K2242" s="16">
        <f>AllWeights5[[#This Row],[wt_vint]]/AllWeights5[[#This Row],[Total Weight (BT, CZ, Era)]]</f>
        <v>0.36055603822762822</v>
      </c>
    </row>
    <row r="2243" spans="1:11" x14ac:dyDescent="0.3">
      <c r="A2243" s="6">
        <v>2020</v>
      </c>
      <c r="B2243" s="7" t="s">
        <v>7</v>
      </c>
      <c r="C2243" s="7" t="s">
        <v>64</v>
      </c>
      <c r="D2243" s="7" t="s">
        <v>26</v>
      </c>
      <c r="E2243" s="7">
        <v>2020</v>
      </c>
      <c r="F2243" s="15" t="str">
        <f>CONCATENATE(AllWeights5[[#This Row],[bldgtype]],"-",AllWeights5[[#This Row],[bldgloc]],"-",AllWeights5[[#This Row],[bldgvint]])</f>
        <v>WRf-CZ13-2020</v>
      </c>
      <c r="G2243" s="15" t="str">
        <f>CONCATENATE(AllWeights5[[#This Row],[bldgtype]],"-",AllWeights5[[#This Row],[bldgloc]],"-",AllWeights5[[#This Row],[era]])</f>
        <v>WRf-CZ13-rec</v>
      </c>
      <c r="H2243" s="7">
        <v>0.13800000000000001</v>
      </c>
      <c r="I2243" s="8" t="s">
        <v>14</v>
      </c>
      <c r="J2243" s="5">
        <f>SUMIFS(AllWeights5[wt_vint],AllWeights5[bldgtype],AllWeights5[[#This Row],[bldgtype]],AllWeights5[bldgloc],AllWeights5[[#This Row],[bldgloc]],AllWeights5[era],AllWeights5[[#This Row],[era]])</f>
        <v>1.1509999999999998</v>
      </c>
      <c r="K2243" s="16">
        <f>AllWeights5[[#This Row],[wt_vint]]/AllWeights5[[#This Row],[Total Weight (BT, CZ, Era)]]</f>
        <v>0.11989574283231975</v>
      </c>
    </row>
    <row r="2244" spans="1:11" x14ac:dyDescent="0.3">
      <c r="A2244" s="6">
        <v>2020</v>
      </c>
      <c r="B2244" s="7" t="s">
        <v>7</v>
      </c>
      <c r="C2244" s="7" t="s">
        <v>64</v>
      </c>
      <c r="D2244" s="7" t="s">
        <v>26</v>
      </c>
      <c r="E2244" s="7" t="s">
        <v>18</v>
      </c>
      <c r="F2244" s="15" t="str">
        <f>CONCATENATE(AllWeights5[[#This Row],[bldgtype]],"-",AllWeights5[[#This Row],[bldgloc]],"-",AllWeights5[[#This Row],[bldgvint]])</f>
        <v>WRf-CZ13-New</v>
      </c>
      <c r="G2244" s="15" t="str">
        <f>CONCATENATE(AllWeights5[[#This Row],[bldgtype]],"-",AllWeights5[[#This Row],[bldgloc]],"-",AllWeights5[[#This Row],[era]])</f>
        <v>WRf-CZ13-new</v>
      </c>
      <c r="H2244" s="7">
        <v>0.13800000000000001</v>
      </c>
      <c r="I2244" s="8" t="s">
        <v>19</v>
      </c>
      <c r="J2244" s="5">
        <f>SUMIFS(AllWeights5[wt_vint],AllWeights5[bldgtype],AllWeights5[[#This Row],[bldgtype]],AllWeights5[bldgloc],AllWeights5[[#This Row],[bldgloc]],AllWeights5[era],AllWeights5[[#This Row],[era]])</f>
        <v>0.28800000000000003</v>
      </c>
      <c r="K2244" s="16">
        <f>AllWeights5[[#This Row],[wt_vint]]/AllWeights5[[#This Row],[Total Weight (BT, CZ, Era)]]</f>
        <v>0.47916666666666663</v>
      </c>
    </row>
    <row r="2245" spans="1:11" x14ac:dyDescent="0.3">
      <c r="A2245" s="6">
        <v>2020</v>
      </c>
      <c r="B2245" s="7" t="s">
        <v>7</v>
      </c>
      <c r="C2245" s="7" t="s">
        <v>64</v>
      </c>
      <c r="D2245" s="7" t="s">
        <v>27</v>
      </c>
      <c r="E2245" s="7">
        <v>1975</v>
      </c>
      <c r="F2245" s="15" t="str">
        <f>CONCATENATE(AllWeights5[[#This Row],[bldgtype]],"-",AllWeights5[[#This Row],[bldgloc]],"-",AllWeights5[[#This Row],[bldgvint]])</f>
        <v>WRf-CZ16-1975</v>
      </c>
      <c r="G2245" s="15" t="str">
        <f>CONCATENATE(AllWeights5[[#This Row],[bldgtype]],"-",AllWeights5[[#This Row],[bldgloc]],"-",AllWeights5[[#This Row],[era]])</f>
        <v>WRf-CZ16-old</v>
      </c>
      <c r="H2245" s="7">
        <v>2E-3</v>
      </c>
      <c r="I2245" s="8" t="s">
        <v>16</v>
      </c>
      <c r="J2245" s="5">
        <f>SUMIFS(AllWeights5[wt_vint],AllWeights5[bldgtype],AllWeights5[[#This Row],[bldgtype]],AllWeights5[bldgloc],AllWeights5[[#This Row],[bldgloc]],AllWeights5[era],AllWeights5[[#This Row],[era]])</f>
        <v>0.105</v>
      </c>
      <c r="K2245" s="16">
        <f>AllWeights5[[#This Row],[wt_vint]]/AllWeights5[[#This Row],[Total Weight (BT, CZ, Era)]]</f>
        <v>1.9047619047619049E-2</v>
      </c>
    </row>
    <row r="2246" spans="1:11" x14ac:dyDescent="0.3">
      <c r="A2246" s="6">
        <v>2020</v>
      </c>
      <c r="B2246" s="7" t="s">
        <v>7</v>
      </c>
      <c r="C2246" s="7" t="s">
        <v>64</v>
      </c>
      <c r="D2246" s="7" t="s">
        <v>27</v>
      </c>
      <c r="E2246" s="7">
        <v>1985</v>
      </c>
      <c r="F2246" s="15" t="str">
        <f>CONCATENATE(AllWeights5[[#This Row],[bldgtype]],"-",AllWeights5[[#This Row],[bldgloc]],"-",AllWeights5[[#This Row],[bldgvint]])</f>
        <v>WRf-CZ16-1985</v>
      </c>
      <c r="G2246" s="15" t="str">
        <f>CONCATENATE(AllWeights5[[#This Row],[bldgtype]],"-",AllWeights5[[#This Row],[bldgloc]],"-",AllWeights5[[#This Row],[era]])</f>
        <v>WRf-CZ16-old</v>
      </c>
      <c r="H2246" s="7">
        <v>4.0000000000000001E-3</v>
      </c>
      <c r="I2246" s="8" t="s">
        <v>16</v>
      </c>
      <c r="J2246" s="5">
        <f>SUMIFS(AllWeights5[wt_vint],AllWeights5[bldgtype],AllWeights5[[#This Row],[bldgtype]],AllWeights5[bldgloc],AllWeights5[[#This Row],[bldgloc]],AllWeights5[era],AllWeights5[[#This Row],[era]])</f>
        <v>0.105</v>
      </c>
      <c r="K2246" s="16">
        <f>AllWeights5[[#This Row],[wt_vint]]/AllWeights5[[#This Row],[Total Weight (BT, CZ, Era)]]</f>
        <v>3.8095238095238099E-2</v>
      </c>
    </row>
    <row r="2247" spans="1:11" x14ac:dyDescent="0.3">
      <c r="A2247" s="6">
        <v>2020</v>
      </c>
      <c r="B2247" s="7" t="s">
        <v>7</v>
      </c>
      <c r="C2247" s="7" t="s">
        <v>64</v>
      </c>
      <c r="D2247" s="7" t="s">
        <v>27</v>
      </c>
      <c r="E2247" s="7">
        <v>1996</v>
      </c>
      <c r="F2247" s="15" t="str">
        <f>CONCATENATE(AllWeights5[[#This Row],[bldgtype]],"-",AllWeights5[[#This Row],[bldgloc]],"-",AllWeights5[[#This Row],[bldgvint]])</f>
        <v>WRf-CZ16-1996</v>
      </c>
      <c r="G2247" s="15" t="str">
        <f>CONCATENATE(AllWeights5[[#This Row],[bldgtype]],"-",AllWeights5[[#This Row],[bldgloc]],"-",AllWeights5[[#This Row],[era]])</f>
        <v>WRf-CZ16-old</v>
      </c>
      <c r="H2247" s="7">
        <v>3.0000000000000001E-3</v>
      </c>
      <c r="I2247" s="8" t="s">
        <v>16</v>
      </c>
      <c r="J2247" s="5">
        <f>SUMIFS(AllWeights5[wt_vint],AllWeights5[bldgtype],AllWeights5[[#This Row],[bldgtype]],AllWeights5[bldgloc],AllWeights5[[#This Row],[bldgloc]],AllWeights5[era],AllWeights5[[#This Row],[era]])</f>
        <v>0.105</v>
      </c>
      <c r="K2247" s="16">
        <f>AllWeights5[[#This Row],[wt_vint]]/AllWeights5[[#This Row],[Total Weight (BT, CZ, Era)]]</f>
        <v>2.8571428571428574E-2</v>
      </c>
    </row>
    <row r="2248" spans="1:11" x14ac:dyDescent="0.3">
      <c r="A2248" s="6">
        <v>2020</v>
      </c>
      <c r="B2248" s="7" t="s">
        <v>7</v>
      </c>
      <c r="C2248" s="7" t="s">
        <v>64</v>
      </c>
      <c r="D2248" s="7" t="s">
        <v>27</v>
      </c>
      <c r="E2248" s="7">
        <v>2003</v>
      </c>
      <c r="F2248" s="15" t="str">
        <f>CONCATENATE(AllWeights5[[#This Row],[bldgtype]],"-",AllWeights5[[#This Row],[bldgloc]],"-",AllWeights5[[#This Row],[bldgvint]])</f>
        <v>WRf-CZ16-2003</v>
      </c>
      <c r="G2248" s="15" t="str">
        <f>CONCATENATE(AllWeights5[[#This Row],[bldgtype]],"-",AllWeights5[[#This Row],[bldgloc]],"-",AllWeights5[[#This Row],[era]])</f>
        <v>WRf-CZ16-ex</v>
      </c>
      <c r="H2248" s="7">
        <v>1E-3</v>
      </c>
      <c r="I2248" s="8" t="s">
        <v>11</v>
      </c>
      <c r="J2248" s="5">
        <f>SUMIFS(AllWeights5[wt_vint],AllWeights5[bldgtype],AllWeights5[[#This Row],[bldgtype]],AllWeights5[bldgloc],AllWeights5[[#This Row],[bldgloc]],AllWeights5[era],AllWeights5[[#This Row],[era]])</f>
        <v>4.8000000000000001E-2</v>
      </c>
      <c r="K2248" s="16">
        <f>AllWeights5[[#This Row],[wt_vint]]/AllWeights5[[#This Row],[Total Weight (BT, CZ, Era)]]</f>
        <v>2.0833333333333332E-2</v>
      </c>
    </row>
    <row r="2249" spans="1:11" x14ac:dyDescent="0.3">
      <c r="A2249" s="6">
        <v>2020</v>
      </c>
      <c r="B2249" s="7" t="s">
        <v>7</v>
      </c>
      <c r="C2249" s="7" t="s">
        <v>64</v>
      </c>
      <c r="D2249" s="7" t="s">
        <v>27</v>
      </c>
      <c r="E2249" s="7">
        <v>2007</v>
      </c>
      <c r="F2249" s="15" t="str">
        <f>CONCATENATE(AllWeights5[[#This Row],[bldgtype]],"-",AllWeights5[[#This Row],[bldgloc]],"-",AllWeights5[[#This Row],[bldgvint]])</f>
        <v>WRf-CZ16-2007</v>
      </c>
      <c r="G2249" s="15" t="str">
        <f>CONCATENATE(AllWeights5[[#This Row],[bldgtype]],"-",AllWeights5[[#This Row],[bldgloc]],"-",AllWeights5[[#This Row],[era]])</f>
        <v>WRf-CZ16-ex</v>
      </c>
      <c r="H2249" s="7">
        <v>1E-3</v>
      </c>
      <c r="I2249" s="8" t="s">
        <v>11</v>
      </c>
      <c r="J2249" s="5">
        <f>SUMIFS(AllWeights5[wt_vint],AllWeights5[bldgtype],AllWeights5[[#This Row],[bldgtype]],AllWeights5[bldgloc],AllWeights5[[#This Row],[bldgloc]],AllWeights5[era],AllWeights5[[#This Row],[era]])</f>
        <v>4.8000000000000001E-2</v>
      </c>
      <c r="K2249" s="16">
        <f>AllWeights5[[#This Row],[wt_vint]]/AllWeights5[[#This Row],[Total Weight (BT, CZ, Era)]]</f>
        <v>2.0833333333333332E-2</v>
      </c>
    </row>
    <row r="2250" spans="1:11" x14ac:dyDescent="0.3">
      <c r="A2250" s="6">
        <v>2020</v>
      </c>
      <c r="B2250" s="7" t="s">
        <v>7</v>
      </c>
      <c r="C2250" s="7" t="s">
        <v>64</v>
      </c>
      <c r="D2250" s="7" t="s">
        <v>27</v>
      </c>
      <c r="E2250" s="7">
        <v>2011</v>
      </c>
      <c r="F2250" s="15" t="str">
        <f>CONCATENATE(AllWeights5[[#This Row],[bldgtype]],"-",AllWeights5[[#This Row],[bldgloc]],"-",AllWeights5[[#This Row],[bldgvint]])</f>
        <v>WRf-CZ16-2011</v>
      </c>
      <c r="G2250" s="15" t="str">
        <f>CONCATENATE(AllWeights5[[#This Row],[bldgtype]],"-",AllWeights5[[#This Row],[bldgloc]],"-",AllWeights5[[#This Row],[era]])</f>
        <v>WRf-CZ16-ex</v>
      </c>
      <c r="H2250" s="7">
        <v>1E-3</v>
      </c>
      <c r="I2250" s="8" t="s">
        <v>11</v>
      </c>
      <c r="J2250" s="5">
        <f>SUMIFS(AllWeights5[wt_vint],AllWeights5[bldgtype],AllWeights5[[#This Row],[bldgtype]],AllWeights5[bldgloc],AllWeights5[[#This Row],[bldgloc]],AllWeights5[era],AllWeights5[[#This Row],[era]])</f>
        <v>4.8000000000000001E-2</v>
      </c>
      <c r="K2250" s="16">
        <f>AllWeights5[[#This Row],[wt_vint]]/AllWeights5[[#This Row],[Total Weight (BT, CZ, Era)]]</f>
        <v>2.0833333333333332E-2</v>
      </c>
    </row>
    <row r="2251" spans="1:11" x14ac:dyDescent="0.3">
      <c r="A2251" s="6">
        <v>2020</v>
      </c>
      <c r="B2251" s="7" t="s">
        <v>7</v>
      </c>
      <c r="C2251" s="7" t="s">
        <v>64</v>
      </c>
      <c r="D2251" s="7" t="s">
        <v>27</v>
      </c>
      <c r="E2251" s="7">
        <v>2015</v>
      </c>
      <c r="F2251" s="15" t="str">
        <f>CONCATENATE(AllWeights5[[#This Row],[bldgtype]],"-",AllWeights5[[#This Row],[bldgloc]],"-",AllWeights5[[#This Row],[bldgvint]])</f>
        <v>WRf-CZ16-2015</v>
      </c>
      <c r="G2251" s="15" t="str">
        <f>CONCATENATE(AllWeights5[[#This Row],[bldgtype]],"-",AllWeights5[[#This Row],[bldgloc]],"-",AllWeights5[[#This Row],[era]])</f>
        <v>WRf-CZ16-ex</v>
      </c>
      <c r="H2251" s="7">
        <v>1E-3</v>
      </c>
      <c r="I2251" s="8" t="s">
        <v>11</v>
      </c>
      <c r="J2251" s="5">
        <f>SUMIFS(AllWeights5[wt_vint],AllWeights5[bldgtype],AllWeights5[[#This Row],[bldgtype]],AllWeights5[bldgloc],AllWeights5[[#This Row],[bldgloc]],AllWeights5[era],AllWeights5[[#This Row],[era]])</f>
        <v>4.8000000000000001E-2</v>
      </c>
      <c r="K2251" s="16">
        <f>AllWeights5[[#This Row],[wt_vint]]/AllWeights5[[#This Row],[Total Weight (BT, CZ, Era)]]</f>
        <v>2.0833333333333332E-2</v>
      </c>
    </row>
    <row r="2252" spans="1:11" x14ac:dyDescent="0.3">
      <c r="A2252" s="6">
        <v>2020</v>
      </c>
      <c r="B2252" s="7" t="s">
        <v>7</v>
      </c>
      <c r="C2252" s="7" t="s">
        <v>64</v>
      </c>
      <c r="D2252" s="7" t="s">
        <v>27</v>
      </c>
      <c r="E2252" s="7">
        <v>2017</v>
      </c>
      <c r="F2252" s="15" t="str">
        <f>CONCATENATE(AllWeights5[[#This Row],[bldgtype]],"-",AllWeights5[[#This Row],[bldgloc]],"-",AllWeights5[[#This Row],[bldgvint]])</f>
        <v>WRf-CZ16-2017</v>
      </c>
      <c r="G2252" s="15" t="str">
        <f>CONCATENATE(AllWeights5[[#This Row],[bldgtype]],"-",AllWeights5[[#This Row],[bldgloc]],"-",AllWeights5[[#This Row],[era]])</f>
        <v>WRf-CZ16-rec</v>
      </c>
      <c r="H2252" s="7">
        <v>1E-3</v>
      </c>
      <c r="I2252" s="8" t="s">
        <v>14</v>
      </c>
      <c r="J2252" s="5">
        <f>SUMIFS(AllWeights5[wt_vint],AllWeights5[bldgtype],AllWeights5[[#This Row],[bldgtype]],AllWeights5[bldgloc],AllWeights5[[#This Row],[bldgloc]],AllWeights5[era],AllWeights5[[#This Row],[era]])</f>
        <v>1.6E-2</v>
      </c>
      <c r="K2252" s="16">
        <f>AllWeights5[[#This Row],[wt_vint]]/AllWeights5[[#This Row],[Total Weight (BT, CZ, Era)]]</f>
        <v>6.25E-2</v>
      </c>
    </row>
    <row r="2253" spans="1:11" x14ac:dyDescent="0.3">
      <c r="A2253" s="6">
        <v>2020</v>
      </c>
      <c r="B2253" s="7" t="s">
        <v>7</v>
      </c>
      <c r="C2253" s="7" t="s">
        <v>64</v>
      </c>
      <c r="D2253" s="7" t="s">
        <v>27</v>
      </c>
      <c r="E2253" s="7">
        <v>2020</v>
      </c>
      <c r="F2253" s="15" t="str">
        <f>CONCATENATE(AllWeights5[[#This Row],[bldgtype]],"-",AllWeights5[[#This Row],[bldgloc]],"-",AllWeights5[[#This Row],[bldgvint]])</f>
        <v>WRf-CZ16-2020</v>
      </c>
      <c r="G2253" s="15" t="str">
        <f>CONCATENATE(AllWeights5[[#This Row],[bldgtype]],"-",AllWeights5[[#This Row],[bldgloc]],"-",AllWeights5[[#This Row],[era]])</f>
        <v>WRf-CZ16-rec</v>
      </c>
      <c r="H2253" s="7">
        <v>1E-3</v>
      </c>
      <c r="I2253" s="8" t="s">
        <v>14</v>
      </c>
      <c r="J2253" s="5">
        <f>SUMIFS(AllWeights5[wt_vint],AllWeights5[bldgtype],AllWeights5[[#This Row],[bldgtype]],AllWeights5[bldgloc],AllWeights5[[#This Row],[bldgloc]],AllWeights5[era],AllWeights5[[#This Row],[era]])</f>
        <v>1.6E-2</v>
      </c>
      <c r="K2253" s="16">
        <f>AllWeights5[[#This Row],[wt_vint]]/AllWeights5[[#This Row],[Total Weight (BT, CZ, Era)]]</f>
        <v>6.25E-2</v>
      </c>
    </row>
    <row r="2254" spans="1:11" x14ac:dyDescent="0.3">
      <c r="A2254" s="6">
        <v>2020</v>
      </c>
      <c r="B2254" s="7" t="s">
        <v>7</v>
      </c>
      <c r="C2254" s="7" t="s">
        <v>64</v>
      </c>
      <c r="D2254" s="7" t="s">
        <v>27</v>
      </c>
      <c r="E2254" s="7" t="s">
        <v>18</v>
      </c>
      <c r="F2254" s="15" t="str">
        <f>CONCATENATE(AllWeights5[[#This Row],[bldgtype]],"-",AllWeights5[[#This Row],[bldgloc]],"-",AllWeights5[[#This Row],[bldgvint]])</f>
        <v>WRf-CZ16-New</v>
      </c>
      <c r="G2254" s="15" t="str">
        <f>CONCATENATE(AllWeights5[[#This Row],[bldgtype]],"-",AllWeights5[[#This Row],[bldgloc]],"-",AllWeights5[[#This Row],[era]])</f>
        <v>WRf-CZ16-new</v>
      </c>
      <c r="H2254" s="7">
        <v>1E-3</v>
      </c>
      <c r="I2254" s="8" t="s">
        <v>19</v>
      </c>
      <c r="J2254" s="5">
        <f>SUMIFS(AllWeights5[wt_vint],AllWeights5[bldgtype],AllWeights5[[#This Row],[bldgtype]],AllWeights5[bldgloc],AllWeights5[[#This Row],[bldgloc]],AllWeights5[era],AllWeights5[[#This Row],[era]])</f>
        <v>5.0000000000000001E-3</v>
      </c>
      <c r="K2254" s="16">
        <f>AllWeights5[[#This Row],[wt_vint]]/AllWeights5[[#This Row],[Total Weight (BT, CZ, Era)]]</f>
        <v>0.2</v>
      </c>
    </row>
    <row r="2255" spans="1:11" x14ac:dyDescent="0.3">
      <c r="A2255" s="6">
        <v>2020</v>
      </c>
      <c r="B2255" s="7" t="s">
        <v>30</v>
      </c>
      <c r="C2255" s="7" t="s">
        <v>40</v>
      </c>
      <c r="D2255" s="7" t="s">
        <v>23</v>
      </c>
      <c r="E2255" s="7">
        <v>1975</v>
      </c>
      <c r="F2255" s="15" t="str">
        <f>CONCATENATE(AllWeights5[[#This Row],[bldgtype]],"-",AllWeights5[[#This Row],[bldgloc]],"-",AllWeights5[[#This Row],[bldgvint]])</f>
        <v>Asm-CZ05-1975</v>
      </c>
      <c r="G2255" s="15" t="str">
        <f>CONCATENATE(AllWeights5[[#This Row],[bldgtype]],"-",AllWeights5[[#This Row],[bldgloc]],"-",AllWeights5[[#This Row],[era]])</f>
        <v>Asm-CZ05-old</v>
      </c>
      <c r="H2255" s="7">
        <v>0.216</v>
      </c>
      <c r="I2255" s="8" t="s">
        <v>16</v>
      </c>
      <c r="J2255" s="5">
        <f>SUMIFS(AllWeights5[wt_vint],AllWeights5[bldgtype],AllWeights5[[#This Row],[bldgtype]],AllWeights5[bldgloc],AllWeights5[[#This Row],[bldgloc]],AllWeights5[era],AllWeights5[[#This Row],[era]])</f>
        <v>3.576000000000001</v>
      </c>
      <c r="K2255" s="16">
        <f>AllWeights5[[#This Row],[wt_vint]]/AllWeights5[[#This Row],[Total Weight (BT, CZ, Era)]]</f>
        <v>6.0402684563758371E-2</v>
      </c>
    </row>
    <row r="2256" spans="1:11" x14ac:dyDescent="0.3">
      <c r="A2256" s="6">
        <v>2020</v>
      </c>
      <c r="B2256" s="7" t="s">
        <v>30</v>
      </c>
      <c r="C2256" s="7" t="s">
        <v>40</v>
      </c>
      <c r="D2256" s="7" t="s">
        <v>23</v>
      </c>
      <c r="E2256" s="7">
        <v>1985</v>
      </c>
      <c r="F2256" s="15" t="str">
        <f>CONCATENATE(AllWeights5[[#This Row],[bldgtype]],"-",AllWeights5[[#This Row],[bldgloc]],"-",AllWeights5[[#This Row],[bldgvint]])</f>
        <v>Asm-CZ05-1985</v>
      </c>
      <c r="G2256" s="15" t="str">
        <f>CONCATENATE(AllWeights5[[#This Row],[bldgtype]],"-",AllWeights5[[#This Row],[bldgloc]],"-",AllWeights5[[#This Row],[era]])</f>
        <v>Asm-CZ05-old</v>
      </c>
      <c r="H2256" s="7">
        <v>0.115</v>
      </c>
      <c r="I2256" s="8" t="s">
        <v>16</v>
      </c>
      <c r="J2256" s="5">
        <f>SUMIFS(AllWeights5[wt_vint],AllWeights5[bldgtype],AllWeights5[[#This Row],[bldgtype]],AllWeights5[bldgloc],AllWeights5[[#This Row],[bldgloc]],AllWeights5[era],AllWeights5[[#This Row],[era]])</f>
        <v>3.576000000000001</v>
      </c>
      <c r="K2256" s="16">
        <f>AllWeights5[[#This Row],[wt_vint]]/AllWeights5[[#This Row],[Total Weight (BT, CZ, Era)]]</f>
        <v>3.2158836689038024E-2</v>
      </c>
    </row>
    <row r="2257" spans="1:11" x14ac:dyDescent="0.3">
      <c r="A2257" s="6">
        <v>2020</v>
      </c>
      <c r="B2257" s="7" t="s">
        <v>30</v>
      </c>
      <c r="C2257" s="7" t="s">
        <v>40</v>
      </c>
      <c r="D2257" s="7" t="s">
        <v>23</v>
      </c>
      <c r="E2257" s="7">
        <v>1996</v>
      </c>
      <c r="F2257" s="15" t="str">
        <f>CONCATENATE(AllWeights5[[#This Row],[bldgtype]],"-",AllWeights5[[#This Row],[bldgloc]],"-",AllWeights5[[#This Row],[bldgvint]])</f>
        <v>Asm-CZ05-1996</v>
      </c>
      <c r="G2257" s="15" t="str">
        <f>CONCATENATE(AllWeights5[[#This Row],[bldgtype]],"-",AllWeights5[[#This Row],[bldgloc]],"-",AllWeights5[[#This Row],[era]])</f>
        <v>Asm-CZ05-old</v>
      </c>
      <c r="H2257" s="7">
        <v>5.6000000000000001E-2</v>
      </c>
      <c r="I2257" s="8" t="s">
        <v>16</v>
      </c>
      <c r="J2257" s="5">
        <f>SUMIFS(AllWeights5[wt_vint],AllWeights5[bldgtype],AllWeights5[[#This Row],[bldgtype]],AllWeights5[bldgloc],AllWeights5[[#This Row],[bldgloc]],AllWeights5[era],AllWeights5[[#This Row],[era]])</f>
        <v>3.576000000000001</v>
      </c>
      <c r="K2257" s="16">
        <f>AllWeights5[[#This Row],[wt_vint]]/AllWeights5[[#This Row],[Total Weight (BT, CZ, Era)]]</f>
        <v>1.5659955257270691E-2</v>
      </c>
    </row>
    <row r="2258" spans="1:11" x14ac:dyDescent="0.3">
      <c r="A2258" s="6">
        <v>2020</v>
      </c>
      <c r="B2258" s="7" t="s">
        <v>30</v>
      </c>
      <c r="C2258" s="7" t="s">
        <v>40</v>
      </c>
      <c r="D2258" s="7" t="s">
        <v>23</v>
      </c>
      <c r="E2258" s="7">
        <v>2003</v>
      </c>
      <c r="F2258" s="15" t="str">
        <f>CONCATENATE(AllWeights5[[#This Row],[bldgtype]],"-",AllWeights5[[#This Row],[bldgloc]],"-",AllWeights5[[#This Row],[bldgvint]])</f>
        <v>Asm-CZ05-2003</v>
      </c>
      <c r="G2258" s="15" t="str">
        <f>CONCATENATE(AllWeights5[[#This Row],[bldgtype]],"-",AllWeights5[[#This Row],[bldgloc]],"-",AllWeights5[[#This Row],[era]])</f>
        <v>Asm-CZ05-ex</v>
      </c>
      <c r="H2258" s="7">
        <v>2.8000000000000001E-2</v>
      </c>
      <c r="I2258" s="8" t="s">
        <v>11</v>
      </c>
      <c r="J2258" s="5">
        <f>SUMIFS(AllWeights5[wt_vint],AllWeights5[bldgtype],AllWeights5[[#This Row],[bldgtype]],AllWeights5[bldgloc],AllWeights5[[#This Row],[bldgloc]],AllWeights5[era],AllWeights5[[#This Row],[era]])</f>
        <v>0.60200000000000009</v>
      </c>
      <c r="K2258" s="16">
        <f>AllWeights5[[#This Row],[wt_vint]]/AllWeights5[[#This Row],[Total Weight (BT, CZ, Era)]]</f>
        <v>4.6511627906976737E-2</v>
      </c>
    </row>
    <row r="2259" spans="1:11" x14ac:dyDescent="0.3">
      <c r="A2259" s="6">
        <v>2020</v>
      </c>
      <c r="B2259" s="7" t="s">
        <v>30</v>
      </c>
      <c r="C2259" s="7" t="s">
        <v>40</v>
      </c>
      <c r="D2259" s="7" t="s">
        <v>23</v>
      </c>
      <c r="E2259" s="7">
        <v>2007</v>
      </c>
      <c r="F2259" s="15" t="str">
        <f>CONCATENATE(AllWeights5[[#This Row],[bldgtype]],"-",AllWeights5[[#This Row],[bldgloc]],"-",AllWeights5[[#This Row],[bldgvint]])</f>
        <v>Asm-CZ05-2007</v>
      </c>
      <c r="G2259" s="15" t="str">
        <f>CONCATENATE(AllWeights5[[#This Row],[bldgtype]],"-",AllWeights5[[#This Row],[bldgloc]],"-",AllWeights5[[#This Row],[era]])</f>
        <v>Asm-CZ05-ex</v>
      </c>
      <c r="H2259" s="7">
        <v>1.7999999999999999E-2</v>
      </c>
      <c r="I2259" s="8" t="s">
        <v>11</v>
      </c>
      <c r="J2259" s="5">
        <f>SUMIFS(AllWeights5[wt_vint],AllWeights5[bldgtype],AllWeights5[[#This Row],[bldgtype]],AllWeights5[bldgloc],AllWeights5[[#This Row],[bldgloc]],AllWeights5[era],AllWeights5[[#This Row],[era]])</f>
        <v>0.60200000000000009</v>
      </c>
      <c r="K2259" s="16">
        <f>AllWeights5[[#This Row],[wt_vint]]/AllWeights5[[#This Row],[Total Weight (BT, CZ, Era)]]</f>
        <v>2.9900332225913616E-2</v>
      </c>
    </row>
    <row r="2260" spans="1:11" x14ac:dyDescent="0.3">
      <c r="A2260" s="6">
        <v>2020</v>
      </c>
      <c r="B2260" s="7" t="s">
        <v>30</v>
      </c>
      <c r="C2260" s="7" t="s">
        <v>40</v>
      </c>
      <c r="D2260" s="7" t="s">
        <v>23</v>
      </c>
      <c r="E2260" s="7">
        <v>2011</v>
      </c>
      <c r="F2260" s="15" t="str">
        <f>CONCATENATE(AllWeights5[[#This Row],[bldgtype]],"-",AllWeights5[[#This Row],[bldgloc]],"-",AllWeights5[[#This Row],[bldgvint]])</f>
        <v>Asm-CZ05-2011</v>
      </c>
      <c r="G2260" s="15" t="str">
        <f>CONCATENATE(AllWeights5[[#This Row],[bldgtype]],"-",AllWeights5[[#This Row],[bldgloc]],"-",AllWeights5[[#This Row],[era]])</f>
        <v>Asm-CZ05-ex</v>
      </c>
      <c r="H2260" s="7">
        <v>1.7999999999999999E-2</v>
      </c>
      <c r="I2260" s="8" t="s">
        <v>11</v>
      </c>
      <c r="J2260" s="5">
        <f>SUMIFS(AllWeights5[wt_vint],AllWeights5[bldgtype],AllWeights5[[#This Row],[bldgtype]],AllWeights5[bldgloc],AllWeights5[[#This Row],[bldgloc]],AllWeights5[era],AllWeights5[[#This Row],[era]])</f>
        <v>0.60200000000000009</v>
      </c>
      <c r="K2260" s="16">
        <f>AllWeights5[[#This Row],[wt_vint]]/AllWeights5[[#This Row],[Total Weight (BT, CZ, Era)]]</f>
        <v>2.9900332225913616E-2</v>
      </c>
    </row>
    <row r="2261" spans="1:11" x14ac:dyDescent="0.3">
      <c r="A2261" s="6">
        <v>2020</v>
      </c>
      <c r="B2261" s="7" t="s">
        <v>30</v>
      </c>
      <c r="C2261" s="7" t="s">
        <v>40</v>
      </c>
      <c r="D2261" s="7" t="s">
        <v>23</v>
      </c>
      <c r="E2261" s="7">
        <v>2015</v>
      </c>
      <c r="F2261" s="15" t="str">
        <f>CONCATENATE(AllWeights5[[#This Row],[bldgtype]],"-",AllWeights5[[#This Row],[bldgloc]],"-",AllWeights5[[#This Row],[bldgvint]])</f>
        <v>Asm-CZ05-2015</v>
      </c>
      <c r="G2261" s="15" t="str">
        <f>CONCATENATE(AllWeights5[[#This Row],[bldgtype]],"-",AllWeights5[[#This Row],[bldgloc]],"-",AllWeights5[[#This Row],[era]])</f>
        <v>Asm-CZ05-ex</v>
      </c>
      <c r="H2261" s="7">
        <v>1.2999999999999999E-2</v>
      </c>
      <c r="I2261" s="8" t="s">
        <v>11</v>
      </c>
      <c r="J2261" s="5">
        <f>SUMIFS(AllWeights5[wt_vint],AllWeights5[bldgtype],AllWeights5[[#This Row],[bldgtype]],AllWeights5[bldgloc],AllWeights5[[#This Row],[bldgloc]],AllWeights5[era],AllWeights5[[#This Row],[era]])</f>
        <v>0.60200000000000009</v>
      </c>
      <c r="K2261" s="16">
        <f>AllWeights5[[#This Row],[wt_vint]]/AllWeights5[[#This Row],[Total Weight (BT, CZ, Era)]]</f>
        <v>2.1594684385382056E-2</v>
      </c>
    </row>
    <row r="2262" spans="1:11" x14ac:dyDescent="0.3">
      <c r="A2262" s="6">
        <v>2020</v>
      </c>
      <c r="B2262" s="7" t="s">
        <v>30</v>
      </c>
      <c r="C2262" s="7" t="s">
        <v>40</v>
      </c>
      <c r="D2262" s="7" t="s">
        <v>23</v>
      </c>
      <c r="E2262" s="7">
        <v>2017</v>
      </c>
      <c r="F2262" s="15" t="str">
        <f>CONCATENATE(AllWeights5[[#This Row],[bldgtype]],"-",AllWeights5[[#This Row],[bldgloc]],"-",AllWeights5[[#This Row],[bldgvint]])</f>
        <v>Asm-CZ05-2017</v>
      </c>
      <c r="G2262" s="15" t="str">
        <f>CONCATENATE(AllWeights5[[#This Row],[bldgtype]],"-",AllWeights5[[#This Row],[bldgloc]],"-",AllWeights5[[#This Row],[era]])</f>
        <v>Asm-CZ05-rec</v>
      </c>
      <c r="H2262" s="7">
        <v>1.2999999999999999E-2</v>
      </c>
      <c r="I2262" s="8" t="s">
        <v>14</v>
      </c>
      <c r="J2262" s="5">
        <f>SUMIFS(AllWeights5[wt_vint],AllWeights5[bldgtype],AllWeights5[[#This Row],[bldgtype]],AllWeights5[bldgloc],AllWeights5[[#This Row],[bldgloc]],AllWeights5[era],AllWeights5[[#This Row],[era]])</f>
        <v>0.129</v>
      </c>
      <c r="K2262" s="16">
        <f>AllWeights5[[#This Row],[wt_vint]]/AllWeights5[[#This Row],[Total Weight (BT, CZ, Era)]]</f>
        <v>0.10077519379844961</v>
      </c>
    </row>
    <row r="2263" spans="1:11" x14ac:dyDescent="0.3">
      <c r="A2263" s="6">
        <v>2020</v>
      </c>
      <c r="B2263" s="7" t="s">
        <v>30</v>
      </c>
      <c r="C2263" s="7" t="s">
        <v>40</v>
      </c>
      <c r="D2263" s="7" t="s">
        <v>23</v>
      </c>
      <c r="E2263" s="7">
        <v>2020</v>
      </c>
      <c r="F2263" s="15" t="str">
        <f>CONCATENATE(AllWeights5[[#This Row],[bldgtype]],"-",AllWeights5[[#This Row],[bldgloc]],"-",AllWeights5[[#This Row],[bldgvint]])</f>
        <v>Asm-CZ05-2020</v>
      </c>
      <c r="G2263" s="15" t="str">
        <f>CONCATENATE(AllWeights5[[#This Row],[bldgtype]],"-",AllWeights5[[#This Row],[bldgloc]],"-",AllWeights5[[#This Row],[era]])</f>
        <v>Asm-CZ05-rec</v>
      </c>
      <c r="H2263" s="7">
        <v>4.0000000000000001E-3</v>
      </c>
      <c r="I2263" s="8" t="s">
        <v>14</v>
      </c>
      <c r="J2263" s="5">
        <f>SUMIFS(AllWeights5[wt_vint],AllWeights5[bldgtype],AllWeights5[[#This Row],[bldgtype]],AllWeights5[bldgloc],AllWeights5[[#This Row],[bldgloc]],AllWeights5[era],AllWeights5[[#This Row],[era]])</f>
        <v>0.129</v>
      </c>
      <c r="K2263" s="16">
        <f>AllWeights5[[#This Row],[wt_vint]]/AllWeights5[[#This Row],[Total Weight (BT, CZ, Era)]]</f>
        <v>3.1007751937984496E-2</v>
      </c>
    </row>
    <row r="2264" spans="1:11" x14ac:dyDescent="0.3">
      <c r="A2264" s="6">
        <v>2020</v>
      </c>
      <c r="B2264" s="7" t="s">
        <v>30</v>
      </c>
      <c r="C2264" s="7" t="s">
        <v>40</v>
      </c>
      <c r="D2264" s="7" t="s">
        <v>23</v>
      </c>
      <c r="E2264" s="7" t="s">
        <v>18</v>
      </c>
      <c r="F2264" s="15" t="str">
        <f>CONCATENATE(AllWeights5[[#This Row],[bldgtype]],"-",AllWeights5[[#This Row],[bldgloc]],"-",AllWeights5[[#This Row],[bldgvint]])</f>
        <v>Asm-CZ05-New</v>
      </c>
      <c r="G2264" s="15" t="str">
        <f>CONCATENATE(AllWeights5[[#This Row],[bldgtype]],"-",AllWeights5[[#This Row],[bldgloc]],"-",AllWeights5[[#This Row],[era]])</f>
        <v>Asm-CZ05-new</v>
      </c>
      <c r="H2264" s="7">
        <v>4.0000000000000001E-3</v>
      </c>
      <c r="I2264" s="8" t="s">
        <v>19</v>
      </c>
      <c r="J2264" s="5">
        <f>SUMIFS(AllWeights5[wt_vint],AllWeights5[bldgtype],AllWeights5[[#This Row],[bldgtype]],AllWeights5[bldgloc],AllWeights5[[#This Row],[bldgloc]],AllWeights5[era],AllWeights5[[#This Row],[era]])</f>
        <v>3.2000000000000001E-2</v>
      </c>
      <c r="K2264" s="16">
        <f>AllWeights5[[#This Row],[wt_vint]]/AllWeights5[[#This Row],[Total Weight (BT, CZ, Era)]]</f>
        <v>0.125</v>
      </c>
    </row>
    <row r="2265" spans="1:11" x14ac:dyDescent="0.3">
      <c r="A2265" s="6">
        <v>2020</v>
      </c>
      <c r="B2265" s="7" t="s">
        <v>30</v>
      </c>
      <c r="C2265" s="7" t="s">
        <v>40</v>
      </c>
      <c r="D2265" s="7" t="s">
        <v>31</v>
      </c>
      <c r="E2265" s="7">
        <v>1975</v>
      </c>
      <c r="F2265" s="15" t="str">
        <f>CONCATENATE(AllWeights5[[#This Row],[bldgtype]],"-",AllWeights5[[#This Row],[bldgloc]],"-",AllWeights5[[#This Row],[bldgvint]])</f>
        <v>Asm-CZ06-1975</v>
      </c>
      <c r="G2265" s="15" t="str">
        <f>CONCATENATE(AllWeights5[[#This Row],[bldgtype]],"-",AllWeights5[[#This Row],[bldgloc]],"-",AllWeights5[[#This Row],[era]])</f>
        <v>Asm-CZ06-old</v>
      </c>
      <c r="H2265" s="7">
        <v>18.175000000000001</v>
      </c>
      <c r="I2265" s="8" t="s">
        <v>16</v>
      </c>
      <c r="J2265" s="5">
        <f>SUMIFS(AllWeights5[wt_vint],AllWeights5[bldgtype],AllWeights5[[#This Row],[bldgtype]],AllWeights5[bldgloc],AllWeights5[[#This Row],[bldgloc]],AllWeights5[era],AllWeights5[[#This Row],[era]])</f>
        <v>68.743999999999986</v>
      </c>
      <c r="K2265" s="16">
        <f>AllWeights5[[#This Row],[wt_vint]]/AllWeights5[[#This Row],[Total Weight (BT, CZ, Era)]]</f>
        <v>0.26438671011288267</v>
      </c>
    </row>
    <row r="2266" spans="1:11" x14ac:dyDescent="0.3">
      <c r="A2266" s="6">
        <v>2020</v>
      </c>
      <c r="B2266" s="7" t="s">
        <v>30</v>
      </c>
      <c r="C2266" s="7" t="s">
        <v>40</v>
      </c>
      <c r="D2266" s="7" t="s">
        <v>31</v>
      </c>
      <c r="E2266" s="7">
        <v>1985</v>
      </c>
      <c r="F2266" s="15" t="str">
        <f>CONCATENATE(AllWeights5[[#This Row],[bldgtype]],"-",AllWeights5[[#This Row],[bldgloc]],"-",AllWeights5[[#This Row],[bldgvint]])</f>
        <v>Asm-CZ06-1985</v>
      </c>
      <c r="G2266" s="15" t="str">
        <f>CONCATENATE(AllWeights5[[#This Row],[bldgtype]],"-",AllWeights5[[#This Row],[bldgloc]],"-",AllWeights5[[#This Row],[era]])</f>
        <v>Asm-CZ06-old</v>
      </c>
      <c r="H2266" s="7">
        <v>9.64</v>
      </c>
      <c r="I2266" s="8" t="s">
        <v>16</v>
      </c>
      <c r="J2266" s="5">
        <f>SUMIFS(AllWeights5[wt_vint],AllWeights5[bldgtype],AllWeights5[[#This Row],[bldgtype]],AllWeights5[bldgloc],AllWeights5[[#This Row],[bldgloc]],AllWeights5[era],AllWeights5[[#This Row],[era]])</f>
        <v>68.743999999999986</v>
      </c>
      <c r="K2266" s="16">
        <f>AllWeights5[[#This Row],[wt_vint]]/AllWeights5[[#This Row],[Total Weight (BT, CZ, Era)]]</f>
        <v>0.14023042010939141</v>
      </c>
    </row>
    <row r="2267" spans="1:11" x14ac:dyDescent="0.3">
      <c r="A2267" s="6">
        <v>2020</v>
      </c>
      <c r="B2267" s="7" t="s">
        <v>30</v>
      </c>
      <c r="C2267" s="7" t="s">
        <v>40</v>
      </c>
      <c r="D2267" s="7" t="s">
        <v>31</v>
      </c>
      <c r="E2267" s="7">
        <v>1996</v>
      </c>
      <c r="F2267" s="15" t="str">
        <f>CONCATENATE(AllWeights5[[#This Row],[bldgtype]],"-",AllWeights5[[#This Row],[bldgloc]],"-",AllWeights5[[#This Row],[bldgvint]])</f>
        <v>Asm-CZ06-1996</v>
      </c>
      <c r="G2267" s="15" t="str">
        <f>CONCATENATE(AllWeights5[[#This Row],[bldgtype]],"-",AllWeights5[[#This Row],[bldgloc]],"-",AllWeights5[[#This Row],[era]])</f>
        <v>Asm-CZ06-old</v>
      </c>
      <c r="H2267" s="7">
        <v>4.6950000000000003</v>
      </c>
      <c r="I2267" s="8" t="s">
        <v>16</v>
      </c>
      <c r="J2267" s="5">
        <f>SUMIFS(AllWeights5[wt_vint],AllWeights5[bldgtype],AllWeights5[[#This Row],[bldgtype]],AllWeights5[bldgloc],AllWeights5[[#This Row],[bldgloc]],AllWeights5[era],AllWeights5[[#This Row],[era]])</f>
        <v>68.743999999999986</v>
      </c>
      <c r="K2267" s="16">
        <f>AllWeights5[[#This Row],[wt_vint]]/AllWeights5[[#This Row],[Total Weight (BT, CZ, Era)]]</f>
        <v>6.8296869544978489E-2</v>
      </c>
    </row>
    <row r="2268" spans="1:11" x14ac:dyDescent="0.3">
      <c r="A2268" s="6">
        <v>2020</v>
      </c>
      <c r="B2268" s="7" t="s">
        <v>30</v>
      </c>
      <c r="C2268" s="7" t="s">
        <v>40</v>
      </c>
      <c r="D2268" s="7" t="s">
        <v>31</v>
      </c>
      <c r="E2268" s="7">
        <v>2003</v>
      </c>
      <c r="F2268" s="15" t="str">
        <f>CONCATENATE(AllWeights5[[#This Row],[bldgtype]],"-",AllWeights5[[#This Row],[bldgloc]],"-",AllWeights5[[#This Row],[bldgvint]])</f>
        <v>Asm-CZ06-2003</v>
      </c>
      <c r="G2268" s="15" t="str">
        <f>CONCATENATE(AllWeights5[[#This Row],[bldgtype]],"-",AllWeights5[[#This Row],[bldgloc]],"-",AllWeights5[[#This Row],[era]])</f>
        <v>Asm-CZ06-ex</v>
      </c>
      <c r="H2268" s="7">
        <v>2.331</v>
      </c>
      <c r="I2268" s="8" t="s">
        <v>11</v>
      </c>
      <c r="J2268" s="5">
        <f>SUMIFS(AllWeights5[wt_vint],AllWeights5[bldgtype],AllWeights5[[#This Row],[bldgtype]],AllWeights5[bldgloc],AllWeights5[[#This Row],[bldgloc]],AllWeights5[era],AllWeights5[[#This Row],[era]])</f>
        <v>13.567</v>
      </c>
      <c r="K2268" s="16">
        <f>AllWeights5[[#This Row],[wt_vint]]/AllWeights5[[#This Row],[Total Weight (BT, CZ, Era)]]</f>
        <v>0.17181396034495466</v>
      </c>
    </row>
    <row r="2269" spans="1:11" x14ac:dyDescent="0.3">
      <c r="A2269" s="6">
        <v>2020</v>
      </c>
      <c r="B2269" s="7" t="s">
        <v>30</v>
      </c>
      <c r="C2269" s="7" t="s">
        <v>40</v>
      </c>
      <c r="D2269" s="7" t="s">
        <v>31</v>
      </c>
      <c r="E2269" s="7">
        <v>2007</v>
      </c>
      <c r="F2269" s="15" t="str">
        <f>CONCATENATE(AllWeights5[[#This Row],[bldgtype]],"-",AllWeights5[[#This Row],[bldgloc]],"-",AllWeights5[[#This Row],[bldgvint]])</f>
        <v>Asm-CZ06-2007</v>
      </c>
      <c r="G2269" s="15" t="str">
        <f>CONCATENATE(AllWeights5[[#This Row],[bldgtype]],"-",AllWeights5[[#This Row],[bldgloc]],"-",AllWeights5[[#This Row],[era]])</f>
        <v>Asm-CZ06-ex</v>
      </c>
      <c r="H2269" s="7">
        <v>1.4670000000000001</v>
      </c>
      <c r="I2269" s="8" t="s">
        <v>11</v>
      </c>
      <c r="J2269" s="5">
        <f>SUMIFS(AllWeights5[wt_vint],AllWeights5[bldgtype],AllWeights5[[#This Row],[bldgtype]],AllWeights5[bldgloc],AllWeights5[[#This Row],[bldgloc]],AllWeights5[era],AllWeights5[[#This Row],[era]])</f>
        <v>13.567</v>
      </c>
      <c r="K2269" s="16">
        <f>AllWeights5[[#This Row],[wt_vint]]/AllWeights5[[#This Row],[Total Weight (BT, CZ, Era)]]</f>
        <v>0.10813002137539619</v>
      </c>
    </row>
    <row r="2270" spans="1:11" x14ac:dyDescent="0.3">
      <c r="A2270" s="6">
        <v>2020</v>
      </c>
      <c r="B2270" s="7" t="s">
        <v>30</v>
      </c>
      <c r="C2270" s="7" t="s">
        <v>40</v>
      </c>
      <c r="D2270" s="7" t="s">
        <v>31</v>
      </c>
      <c r="E2270" s="7">
        <v>2011</v>
      </c>
      <c r="F2270" s="15" t="str">
        <f>CONCATENATE(AllWeights5[[#This Row],[bldgtype]],"-",AllWeights5[[#This Row],[bldgloc]],"-",AllWeights5[[#This Row],[bldgvint]])</f>
        <v>Asm-CZ06-2011</v>
      </c>
      <c r="G2270" s="15" t="str">
        <f>CONCATENATE(AllWeights5[[#This Row],[bldgtype]],"-",AllWeights5[[#This Row],[bldgloc]],"-",AllWeights5[[#This Row],[era]])</f>
        <v>Asm-CZ06-ex</v>
      </c>
      <c r="H2270" s="7">
        <v>1.4670000000000001</v>
      </c>
      <c r="I2270" s="8" t="s">
        <v>11</v>
      </c>
      <c r="J2270" s="5">
        <f>SUMIFS(AllWeights5[wt_vint],AllWeights5[bldgtype],AllWeights5[[#This Row],[bldgtype]],AllWeights5[bldgloc],AllWeights5[[#This Row],[bldgloc]],AllWeights5[era],AllWeights5[[#This Row],[era]])</f>
        <v>13.567</v>
      </c>
      <c r="K2270" s="16">
        <f>AllWeights5[[#This Row],[wt_vint]]/AllWeights5[[#This Row],[Total Weight (BT, CZ, Era)]]</f>
        <v>0.10813002137539619</v>
      </c>
    </row>
    <row r="2271" spans="1:11" x14ac:dyDescent="0.3">
      <c r="A2271" s="6">
        <v>2020</v>
      </c>
      <c r="B2271" s="7" t="s">
        <v>30</v>
      </c>
      <c r="C2271" s="7" t="s">
        <v>40</v>
      </c>
      <c r="D2271" s="7" t="s">
        <v>31</v>
      </c>
      <c r="E2271" s="7">
        <v>2015</v>
      </c>
      <c r="F2271" s="15" t="str">
        <f>CONCATENATE(AllWeights5[[#This Row],[bldgtype]],"-",AllWeights5[[#This Row],[bldgloc]],"-",AllWeights5[[#This Row],[bldgvint]])</f>
        <v>Asm-CZ06-2015</v>
      </c>
      <c r="G2271" s="15" t="str">
        <f>CONCATENATE(AllWeights5[[#This Row],[bldgtype]],"-",AllWeights5[[#This Row],[bldgloc]],"-",AllWeights5[[#This Row],[era]])</f>
        <v>Asm-CZ06-ex</v>
      </c>
      <c r="H2271" s="7">
        <v>1.1000000000000001</v>
      </c>
      <c r="I2271" s="8" t="s">
        <v>11</v>
      </c>
      <c r="J2271" s="5">
        <f>SUMIFS(AllWeights5[wt_vint],AllWeights5[bldgtype],AllWeights5[[#This Row],[bldgtype]],AllWeights5[bldgloc],AllWeights5[[#This Row],[bldgloc]],AllWeights5[era],AllWeights5[[#This Row],[era]])</f>
        <v>13.567</v>
      </c>
      <c r="K2271" s="16">
        <f>AllWeights5[[#This Row],[wt_vint]]/AllWeights5[[#This Row],[Total Weight (BT, CZ, Era)]]</f>
        <v>8.1079088965873083E-2</v>
      </c>
    </row>
    <row r="2272" spans="1:11" x14ac:dyDescent="0.3">
      <c r="A2272" s="6">
        <v>2020</v>
      </c>
      <c r="B2272" s="7" t="s">
        <v>30</v>
      </c>
      <c r="C2272" s="7" t="s">
        <v>40</v>
      </c>
      <c r="D2272" s="7" t="s">
        <v>31</v>
      </c>
      <c r="E2272" s="7">
        <v>2017</v>
      </c>
      <c r="F2272" s="15" t="str">
        <f>CONCATENATE(AllWeights5[[#This Row],[bldgtype]],"-",AllWeights5[[#This Row],[bldgloc]],"-",AllWeights5[[#This Row],[bldgvint]])</f>
        <v>Asm-CZ06-2017</v>
      </c>
      <c r="G2272" s="15" t="str">
        <f>CONCATENATE(AllWeights5[[#This Row],[bldgtype]],"-",AllWeights5[[#This Row],[bldgloc]],"-",AllWeights5[[#This Row],[era]])</f>
        <v>Asm-CZ06-rec</v>
      </c>
      <c r="H2272" s="7">
        <v>1.1000000000000001</v>
      </c>
      <c r="I2272" s="8" t="s">
        <v>14</v>
      </c>
      <c r="J2272" s="5">
        <f>SUMIFS(AllWeights5[wt_vint],AllWeights5[bldgtype],AllWeights5[[#This Row],[bldgtype]],AllWeights5[bldgloc],AllWeights5[[#This Row],[bldgloc]],AllWeights5[era],AllWeights5[[#This Row],[era]])</f>
        <v>3.1230000000000002</v>
      </c>
      <c r="K2272" s="16">
        <f>AllWeights5[[#This Row],[wt_vint]]/AllWeights5[[#This Row],[Total Weight (BT, CZ, Era)]]</f>
        <v>0.3522254242715338</v>
      </c>
    </row>
    <row r="2273" spans="1:11" x14ac:dyDescent="0.3">
      <c r="A2273" s="6">
        <v>2020</v>
      </c>
      <c r="B2273" s="7" t="s">
        <v>30</v>
      </c>
      <c r="C2273" s="7" t="s">
        <v>40</v>
      </c>
      <c r="D2273" s="7" t="s">
        <v>31</v>
      </c>
      <c r="E2273" s="7">
        <v>2020</v>
      </c>
      <c r="F2273" s="15" t="str">
        <f>CONCATENATE(AllWeights5[[#This Row],[bldgtype]],"-",AllWeights5[[#This Row],[bldgloc]],"-",AllWeights5[[#This Row],[bldgvint]])</f>
        <v>Asm-CZ06-2020</v>
      </c>
      <c r="G2273" s="15" t="str">
        <f>CONCATENATE(AllWeights5[[#This Row],[bldgtype]],"-",AllWeights5[[#This Row],[bldgloc]],"-",AllWeights5[[#This Row],[era]])</f>
        <v>Asm-CZ06-rec</v>
      </c>
      <c r="H2273" s="7">
        <v>0.36699999999999999</v>
      </c>
      <c r="I2273" s="8" t="s">
        <v>14</v>
      </c>
      <c r="J2273" s="5">
        <f>SUMIFS(AllWeights5[wt_vint],AllWeights5[bldgtype],AllWeights5[[#This Row],[bldgtype]],AllWeights5[bldgloc],AllWeights5[[#This Row],[bldgloc]],AllWeights5[era],AllWeights5[[#This Row],[era]])</f>
        <v>3.1230000000000002</v>
      </c>
      <c r="K2273" s="16">
        <f>AllWeights5[[#This Row],[wt_vint]]/AllWeights5[[#This Row],[Total Weight (BT, CZ, Era)]]</f>
        <v>0.11751520973422989</v>
      </c>
    </row>
    <row r="2274" spans="1:11" x14ac:dyDescent="0.3">
      <c r="A2274" s="6">
        <v>2020</v>
      </c>
      <c r="B2274" s="7" t="s">
        <v>30</v>
      </c>
      <c r="C2274" s="7" t="s">
        <v>40</v>
      </c>
      <c r="D2274" s="7" t="s">
        <v>31</v>
      </c>
      <c r="E2274" s="7" t="s">
        <v>18</v>
      </c>
      <c r="F2274" s="15" t="str">
        <f>CONCATENATE(AllWeights5[[#This Row],[bldgtype]],"-",AllWeights5[[#This Row],[bldgloc]],"-",AllWeights5[[#This Row],[bldgvint]])</f>
        <v>Asm-CZ06-New</v>
      </c>
      <c r="G2274" s="15" t="str">
        <f>CONCATENATE(AllWeights5[[#This Row],[bldgtype]],"-",AllWeights5[[#This Row],[bldgloc]],"-",AllWeights5[[#This Row],[era]])</f>
        <v>Asm-CZ06-new</v>
      </c>
      <c r="H2274" s="7">
        <v>0.36699999999999999</v>
      </c>
      <c r="I2274" s="8" t="s">
        <v>19</v>
      </c>
      <c r="J2274" s="5">
        <f>SUMIFS(AllWeights5[wt_vint],AllWeights5[bldgtype],AllWeights5[[#This Row],[bldgtype]],AllWeights5[bldgloc],AllWeights5[[#This Row],[bldgloc]],AllWeights5[era],AllWeights5[[#This Row],[era]])</f>
        <v>0.78100000000000003</v>
      </c>
      <c r="K2274" s="16">
        <f>AllWeights5[[#This Row],[wt_vint]]/AllWeights5[[#This Row],[Total Weight (BT, CZ, Era)]]</f>
        <v>0.46991037131882202</v>
      </c>
    </row>
    <row r="2275" spans="1:11" x14ac:dyDescent="0.3">
      <c r="A2275" s="6">
        <v>2020</v>
      </c>
      <c r="B2275" s="7" t="s">
        <v>30</v>
      </c>
      <c r="C2275" s="7" t="s">
        <v>40</v>
      </c>
      <c r="D2275" s="7" t="s">
        <v>32</v>
      </c>
      <c r="E2275" s="7">
        <v>1975</v>
      </c>
      <c r="F2275" s="15" t="str">
        <f>CONCATENATE(AllWeights5[[#This Row],[bldgtype]],"-",AllWeights5[[#This Row],[bldgloc]],"-",AllWeights5[[#This Row],[bldgvint]])</f>
        <v>Asm-CZ08-1975</v>
      </c>
      <c r="G2275" s="15" t="str">
        <f>CONCATENATE(AllWeights5[[#This Row],[bldgtype]],"-",AllWeights5[[#This Row],[bldgloc]],"-",AllWeights5[[#This Row],[era]])</f>
        <v>Asm-CZ08-old</v>
      </c>
      <c r="H2275" s="7">
        <v>26.542000000000002</v>
      </c>
      <c r="I2275" s="8" t="s">
        <v>16</v>
      </c>
      <c r="J2275" s="5">
        <f>SUMIFS(AllWeights5[wt_vint],AllWeights5[bldgtype],AllWeights5[[#This Row],[bldgtype]],AllWeights5[bldgloc],AllWeights5[[#This Row],[bldgloc]],AllWeights5[era],AllWeights5[[#This Row],[era]])</f>
        <v>101.378</v>
      </c>
      <c r="K2275" s="16">
        <f>AllWeights5[[#This Row],[wt_vint]]/AllWeights5[[#This Row],[Total Weight (BT, CZ, Era)]]</f>
        <v>0.2618122275049814</v>
      </c>
    </row>
    <row r="2276" spans="1:11" x14ac:dyDescent="0.3">
      <c r="A2276" s="6">
        <v>2020</v>
      </c>
      <c r="B2276" s="7" t="s">
        <v>30</v>
      </c>
      <c r="C2276" s="7" t="s">
        <v>40</v>
      </c>
      <c r="D2276" s="7" t="s">
        <v>32</v>
      </c>
      <c r="E2276" s="7">
        <v>1985</v>
      </c>
      <c r="F2276" s="15" t="str">
        <f>CONCATENATE(AllWeights5[[#This Row],[bldgtype]],"-",AllWeights5[[#This Row],[bldgloc]],"-",AllWeights5[[#This Row],[bldgvint]])</f>
        <v>Asm-CZ08-1985</v>
      </c>
      <c r="G2276" s="15" t="str">
        <f>CONCATENATE(AllWeights5[[#This Row],[bldgtype]],"-",AllWeights5[[#This Row],[bldgloc]],"-",AllWeights5[[#This Row],[era]])</f>
        <v>Asm-CZ08-old</v>
      </c>
      <c r="H2276" s="7">
        <v>14.036</v>
      </c>
      <c r="I2276" s="8" t="s">
        <v>16</v>
      </c>
      <c r="J2276" s="5">
        <f>SUMIFS(AllWeights5[wt_vint],AllWeights5[bldgtype],AllWeights5[[#This Row],[bldgtype]],AllWeights5[bldgloc],AllWeights5[[#This Row],[bldgloc]],AllWeights5[era],AllWeights5[[#This Row],[era]])</f>
        <v>101.378</v>
      </c>
      <c r="K2276" s="16">
        <f>AllWeights5[[#This Row],[wt_vint]]/AllWeights5[[#This Row],[Total Weight (BT, CZ, Era)]]</f>
        <v>0.13845212965337647</v>
      </c>
    </row>
    <row r="2277" spans="1:11" x14ac:dyDescent="0.3">
      <c r="A2277" s="6">
        <v>2020</v>
      </c>
      <c r="B2277" s="7" t="s">
        <v>30</v>
      </c>
      <c r="C2277" s="7" t="s">
        <v>40</v>
      </c>
      <c r="D2277" s="7" t="s">
        <v>32</v>
      </c>
      <c r="E2277" s="7">
        <v>1996</v>
      </c>
      <c r="F2277" s="15" t="str">
        <f>CONCATENATE(AllWeights5[[#This Row],[bldgtype]],"-",AllWeights5[[#This Row],[bldgloc]],"-",AllWeights5[[#This Row],[bldgvint]])</f>
        <v>Asm-CZ08-1996</v>
      </c>
      <c r="G2277" s="15" t="str">
        <f>CONCATENATE(AllWeights5[[#This Row],[bldgtype]],"-",AllWeights5[[#This Row],[bldgloc]],"-",AllWeights5[[#This Row],[era]])</f>
        <v>Asm-CZ08-old</v>
      </c>
      <c r="H2277" s="7">
        <v>6.8659999999999997</v>
      </c>
      <c r="I2277" s="8" t="s">
        <v>16</v>
      </c>
      <c r="J2277" s="5">
        <f>SUMIFS(AllWeights5[wt_vint],AllWeights5[bldgtype],AllWeights5[[#This Row],[bldgtype]],AllWeights5[bldgloc],AllWeights5[[#This Row],[bldgloc]],AllWeights5[era],AllWeights5[[#This Row],[era]])</f>
        <v>101.378</v>
      </c>
      <c r="K2277" s="16">
        <f>AllWeights5[[#This Row],[wt_vint]]/AllWeights5[[#This Row],[Total Weight (BT, CZ, Era)]]</f>
        <v>6.772672571958413E-2</v>
      </c>
    </row>
    <row r="2278" spans="1:11" x14ac:dyDescent="0.3">
      <c r="A2278" s="6">
        <v>2020</v>
      </c>
      <c r="B2278" s="7" t="s">
        <v>30</v>
      </c>
      <c r="C2278" s="7" t="s">
        <v>40</v>
      </c>
      <c r="D2278" s="7" t="s">
        <v>32</v>
      </c>
      <c r="E2278" s="7">
        <v>2003</v>
      </c>
      <c r="F2278" s="15" t="str">
        <f>CONCATENATE(AllWeights5[[#This Row],[bldgtype]],"-",AllWeights5[[#This Row],[bldgloc]],"-",AllWeights5[[#This Row],[bldgvint]])</f>
        <v>Asm-CZ08-2003</v>
      </c>
      <c r="G2278" s="15" t="str">
        <f>CONCATENATE(AllWeights5[[#This Row],[bldgtype]],"-",AllWeights5[[#This Row],[bldgloc]],"-",AllWeights5[[#This Row],[era]])</f>
        <v>Asm-CZ08-ex</v>
      </c>
      <c r="H2278" s="7">
        <v>3.4180000000000001</v>
      </c>
      <c r="I2278" s="8" t="s">
        <v>11</v>
      </c>
      <c r="J2278" s="5">
        <f>SUMIFS(AllWeights5[wt_vint],AllWeights5[bldgtype],AllWeights5[[#This Row],[bldgtype]],AllWeights5[bldgloc],AllWeights5[[#This Row],[bldgloc]],AllWeights5[era],AllWeights5[[#This Row],[era]])</f>
        <v>19.891000000000005</v>
      </c>
      <c r="K2278" s="16">
        <f>AllWeights5[[#This Row],[wt_vint]]/AllWeights5[[#This Row],[Total Weight (BT, CZ, Era)]]</f>
        <v>0.17183650897390776</v>
      </c>
    </row>
    <row r="2279" spans="1:11" x14ac:dyDescent="0.3">
      <c r="A2279" s="6">
        <v>2020</v>
      </c>
      <c r="B2279" s="7" t="s">
        <v>30</v>
      </c>
      <c r="C2279" s="7" t="s">
        <v>40</v>
      </c>
      <c r="D2279" s="7" t="s">
        <v>32</v>
      </c>
      <c r="E2279" s="7">
        <v>2007</v>
      </c>
      <c r="F2279" s="15" t="str">
        <f>CONCATENATE(AllWeights5[[#This Row],[bldgtype]],"-",AllWeights5[[#This Row],[bldgloc]],"-",AllWeights5[[#This Row],[bldgvint]])</f>
        <v>Asm-CZ08-2007</v>
      </c>
      <c r="G2279" s="15" t="str">
        <f>CONCATENATE(AllWeights5[[#This Row],[bldgtype]],"-",AllWeights5[[#This Row],[bldgloc]],"-",AllWeights5[[#This Row],[era]])</f>
        <v>Asm-CZ08-ex</v>
      </c>
      <c r="H2279" s="7">
        <v>2.1349999999999998</v>
      </c>
      <c r="I2279" s="8" t="s">
        <v>11</v>
      </c>
      <c r="J2279" s="5">
        <f>SUMIFS(AllWeights5[wt_vint],AllWeights5[bldgtype],AllWeights5[[#This Row],[bldgtype]],AllWeights5[bldgloc],AllWeights5[[#This Row],[bldgloc]],AllWeights5[era],AllWeights5[[#This Row],[era]])</f>
        <v>19.891000000000005</v>
      </c>
      <c r="K2279" s="16">
        <f>AllWeights5[[#This Row],[wt_vint]]/AllWeights5[[#This Row],[Total Weight (BT, CZ, Era)]]</f>
        <v>0.10733497561711323</v>
      </c>
    </row>
    <row r="2280" spans="1:11" x14ac:dyDescent="0.3">
      <c r="A2280" s="6">
        <v>2020</v>
      </c>
      <c r="B2280" s="7" t="s">
        <v>30</v>
      </c>
      <c r="C2280" s="7" t="s">
        <v>40</v>
      </c>
      <c r="D2280" s="7" t="s">
        <v>32</v>
      </c>
      <c r="E2280" s="7">
        <v>2011</v>
      </c>
      <c r="F2280" s="15" t="str">
        <f>CONCATENATE(AllWeights5[[#This Row],[bldgtype]],"-",AllWeights5[[#This Row],[bldgloc]],"-",AllWeights5[[#This Row],[bldgvint]])</f>
        <v>Asm-CZ08-2011</v>
      </c>
      <c r="G2280" s="15" t="str">
        <f>CONCATENATE(AllWeights5[[#This Row],[bldgtype]],"-",AllWeights5[[#This Row],[bldgloc]],"-",AllWeights5[[#This Row],[era]])</f>
        <v>Asm-CZ08-ex</v>
      </c>
      <c r="H2280" s="7">
        <v>2.1349999999999998</v>
      </c>
      <c r="I2280" s="8" t="s">
        <v>11</v>
      </c>
      <c r="J2280" s="5">
        <f>SUMIFS(AllWeights5[wt_vint],AllWeights5[bldgtype],AllWeights5[[#This Row],[bldgtype]],AllWeights5[bldgloc],AllWeights5[[#This Row],[bldgloc]],AllWeights5[era],AllWeights5[[#This Row],[era]])</f>
        <v>19.891000000000005</v>
      </c>
      <c r="K2280" s="16">
        <f>AllWeights5[[#This Row],[wt_vint]]/AllWeights5[[#This Row],[Total Weight (BT, CZ, Era)]]</f>
        <v>0.10733497561711323</v>
      </c>
    </row>
    <row r="2281" spans="1:11" x14ac:dyDescent="0.3">
      <c r="A2281" s="6">
        <v>2020</v>
      </c>
      <c r="B2281" s="7" t="s">
        <v>30</v>
      </c>
      <c r="C2281" s="7" t="s">
        <v>40</v>
      </c>
      <c r="D2281" s="7" t="s">
        <v>32</v>
      </c>
      <c r="E2281" s="7">
        <v>2015</v>
      </c>
      <c r="F2281" s="15" t="str">
        <f>CONCATENATE(AllWeights5[[#This Row],[bldgtype]],"-",AllWeights5[[#This Row],[bldgloc]],"-",AllWeights5[[#This Row],[bldgvint]])</f>
        <v>Asm-CZ08-2015</v>
      </c>
      <c r="G2281" s="15" t="str">
        <f>CONCATENATE(AllWeights5[[#This Row],[bldgtype]],"-",AllWeights5[[#This Row],[bldgloc]],"-",AllWeights5[[#This Row],[era]])</f>
        <v>Asm-CZ08-ex</v>
      </c>
      <c r="H2281" s="7">
        <v>1.601</v>
      </c>
      <c r="I2281" s="8" t="s">
        <v>11</v>
      </c>
      <c r="J2281" s="5">
        <f>SUMIFS(AllWeights5[wt_vint],AllWeights5[bldgtype],AllWeights5[[#This Row],[bldgtype]],AllWeights5[bldgloc],AllWeights5[[#This Row],[bldgloc]],AllWeights5[era],AllWeights5[[#This Row],[era]])</f>
        <v>19.891000000000005</v>
      </c>
      <c r="K2281" s="16">
        <f>AllWeights5[[#This Row],[wt_vint]]/AllWeights5[[#This Row],[Total Weight (BT, CZ, Era)]]</f>
        <v>8.0488663214519113E-2</v>
      </c>
    </row>
    <row r="2282" spans="1:11" x14ac:dyDescent="0.3">
      <c r="A2282" s="6">
        <v>2020</v>
      </c>
      <c r="B2282" s="7" t="s">
        <v>30</v>
      </c>
      <c r="C2282" s="7" t="s">
        <v>40</v>
      </c>
      <c r="D2282" s="7" t="s">
        <v>32</v>
      </c>
      <c r="E2282" s="7">
        <v>2017</v>
      </c>
      <c r="F2282" s="15" t="str">
        <f>CONCATENATE(AllWeights5[[#This Row],[bldgtype]],"-",AllWeights5[[#This Row],[bldgloc]],"-",AllWeights5[[#This Row],[bldgvint]])</f>
        <v>Asm-CZ08-2017</v>
      </c>
      <c r="G2282" s="15" t="str">
        <f>CONCATENATE(AllWeights5[[#This Row],[bldgtype]],"-",AllWeights5[[#This Row],[bldgloc]],"-",AllWeights5[[#This Row],[era]])</f>
        <v>Asm-CZ08-rec</v>
      </c>
      <c r="H2282" s="7">
        <v>1.601</v>
      </c>
      <c r="I2282" s="8" t="s">
        <v>14</v>
      </c>
      <c r="J2282" s="5">
        <f>SUMIFS(AllWeights5[wt_vint],AllWeights5[bldgtype],AllWeights5[[#This Row],[bldgtype]],AllWeights5[bldgloc],AllWeights5[[#This Row],[bldgloc]],AllWeights5[era],AllWeights5[[#This Row],[era]])</f>
        <v>4.5680000000000005</v>
      </c>
      <c r="K2282" s="16">
        <f>AllWeights5[[#This Row],[wt_vint]]/AllWeights5[[#This Row],[Total Weight (BT, CZ, Era)]]</f>
        <v>0.35048161120840626</v>
      </c>
    </row>
    <row r="2283" spans="1:11" x14ac:dyDescent="0.3">
      <c r="A2283" s="6">
        <v>2020</v>
      </c>
      <c r="B2283" s="7" t="s">
        <v>30</v>
      </c>
      <c r="C2283" s="7" t="s">
        <v>40</v>
      </c>
      <c r="D2283" s="7" t="s">
        <v>32</v>
      </c>
      <c r="E2283" s="7">
        <v>2020</v>
      </c>
      <c r="F2283" s="15" t="str">
        <f>CONCATENATE(AllWeights5[[#This Row],[bldgtype]],"-",AllWeights5[[#This Row],[bldgloc]],"-",AllWeights5[[#This Row],[bldgvint]])</f>
        <v>Asm-CZ08-2020</v>
      </c>
      <c r="G2283" s="15" t="str">
        <f>CONCATENATE(AllWeights5[[#This Row],[bldgtype]],"-",AllWeights5[[#This Row],[bldgloc]],"-",AllWeights5[[#This Row],[era]])</f>
        <v>Asm-CZ08-rec</v>
      </c>
      <c r="H2283" s="7">
        <v>0.53400000000000003</v>
      </c>
      <c r="I2283" s="8" t="s">
        <v>14</v>
      </c>
      <c r="J2283" s="5">
        <f>SUMIFS(AllWeights5[wt_vint],AllWeights5[bldgtype],AllWeights5[[#This Row],[bldgtype]],AllWeights5[bldgloc],AllWeights5[[#This Row],[bldgloc]],AllWeights5[era],AllWeights5[[#This Row],[era]])</f>
        <v>4.5680000000000005</v>
      </c>
      <c r="K2283" s="16">
        <f>AllWeights5[[#This Row],[wt_vint]]/AllWeights5[[#This Row],[Total Weight (BT, CZ, Era)]]</f>
        <v>0.11690017513134851</v>
      </c>
    </row>
    <row r="2284" spans="1:11" x14ac:dyDescent="0.3">
      <c r="A2284" s="6">
        <v>2020</v>
      </c>
      <c r="B2284" s="7" t="s">
        <v>30</v>
      </c>
      <c r="C2284" s="7" t="s">
        <v>40</v>
      </c>
      <c r="D2284" s="7" t="s">
        <v>32</v>
      </c>
      <c r="E2284" s="7" t="s">
        <v>18</v>
      </c>
      <c r="F2284" s="15" t="str">
        <f>CONCATENATE(AllWeights5[[#This Row],[bldgtype]],"-",AllWeights5[[#This Row],[bldgloc]],"-",AllWeights5[[#This Row],[bldgvint]])</f>
        <v>Asm-CZ08-New</v>
      </c>
      <c r="G2284" s="15" t="str">
        <f>CONCATENATE(AllWeights5[[#This Row],[bldgtype]],"-",AllWeights5[[#This Row],[bldgloc]],"-",AllWeights5[[#This Row],[era]])</f>
        <v>Asm-CZ08-new</v>
      </c>
      <c r="H2284" s="7">
        <v>0.53400000000000003</v>
      </c>
      <c r="I2284" s="8" t="s">
        <v>19</v>
      </c>
      <c r="J2284" s="5">
        <f>SUMIFS(AllWeights5[wt_vint],AllWeights5[bldgtype],AllWeights5[[#This Row],[bldgtype]],AllWeights5[bldgloc],AllWeights5[[#This Row],[bldgloc]],AllWeights5[era],AllWeights5[[#This Row],[era]])</f>
        <v>1.1419999999999999</v>
      </c>
      <c r="K2284" s="16">
        <f>AllWeights5[[#This Row],[wt_vint]]/AllWeights5[[#This Row],[Total Weight (BT, CZ, Era)]]</f>
        <v>0.4676007005253941</v>
      </c>
    </row>
    <row r="2285" spans="1:11" x14ac:dyDescent="0.3">
      <c r="A2285" s="6">
        <v>2020</v>
      </c>
      <c r="B2285" s="7" t="s">
        <v>30</v>
      </c>
      <c r="C2285" s="7" t="s">
        <v>40</v>
      </c>
      <c r="D2285" s="7" t="s">
        <v>33</v>
      </c>
      <c r="E2285" s="7">
        <v>1975</v>
      </c>
      <c r="F2285" s="15" t="str">
        <f>CONCATENATE(AllWeights5[[#This Row],[bldgtype]],"-",AllWeights5[[#This Row],[bldgloc]],"-",AllWeights5[[#This Row],[bldgvint]])</f>
        <v>Asm-CZ09-1975</v>
      </c>
      <c r="G2285" s="15" t="str">
        <f>CONCATENATE(AllWeights5[[#This Row],[bldgtype]],"-",AllWeights5[[#This Row],[bldgloc]],"-",AllWeights5[[#This Row],[era]])</f>
        <v>Asm-CZ09-old</v>
      </c>
      <c r="H2285" s="7">
        <v>12.478</v>
      </c>
      <c r="I2285" s="8" t="s">
        <v>16</v>
      </c>
      <c r="J2285" s="5">
        <f>SUMIFS(AllWeights5[wt_vint],AllWeights5[bldgtype],AllWeights5[[#This Row],[bldgtype]],AllWeights5[bldgloc],AllWeights5[[#This Row],[bldgloc]],AllWeights5[era],AllWeights5[[#This Row],[era]])</f>
        <v>67.748999999999995</v>
      </c>
      <c r="K2285" s="16">
        <f>AllWeights5[[#This Row],[wt_vint]]/AllWeights5[[#This Row],[Total Weight (BT, CZ, Era)]]</f>
        <v>0.18417984029284565</v>
      </c>
    </row>
    <row r="2286" spans="1:11" x14ac:dyDescent="0.3">
      <c r="A2286" s="6">
        <v>2020</v>
      </c>
      <c r="B2286" s="7" t="s">
        <v>30</v>
      </c>
      <c r="C2286" s="7" t="s">
        <v>40</v>
      </c>
      <c r="D2286" s="7" t="s">
        <v>33</v>
      </c>
      <c r="E2286" s="7">
        <v>1985</v>
      </c>
      <c r="F2286" s="15" t="str">
        <f>CONCATENATE(AllWeights5[[#This Row],[bldgtype]],"-",AllWeights5[[#This Row],[bldgloc]],"-",AllWeights5[[#This Row],[bldgvint]])</f>
        <v>Asm-CZ09-1985</v>
      </c>
      <c r="G2286" s="15" t="str">
        <f>CONCATENATE(AllWeights5[[#This Row],[bldgtype]],"-",AllWeights5[[#This Row],[bldgloc]],"-",AllWeights5[[#This Row],[era]])</f>
        <v>Asm-CZ09-old</v>
      </c>
      <c r="H2286" s="7">
        <v>6.3970000000000002</v>
      </c>
      <c r="I2286" s="8" t="s">
        <v>16</v>
      </c>
      <c r="J2286" s="5">
        <f>SUMIFS(AllWeights5[wt_vint],AllWeights5[bldgtype],AllWeights5[[#This Row],[bldgtype]],AllWeights5[bldgloc],AllWeights5[[#This Row],[bldgloc]],AllWeights5[era],AllWeights5[[#This Row],[era]])</f>
        <v>67.748999999999995</v>
      </c>
      <c r="K2286" s="16">
        <f>AllWeights5[[#This Row],[wt_vint]]/AllWeights5[[#This Row],[Total Weight (BT, CZ, Era)]]</f>
        <v>9.4422057890153371E-2</v>
      </c>
    </row>
    <row r="2287" spans="1:11" x14ac:dyDescent="0.3">
      <c r="A2287" s="6">
        <v>2020</v>
      </c>
      <c r="B2287" s="7" t="s">
        <v>30</v>
      </c>
      <c r="C2287" s="7" t="s">
        <v>40</v>
      </c>
      <c r="D2287" s="7" t="s">
        <v>33</v>
      </c>
      <c r="E2287" s="7">
        <v>1996</v>
      </c>
      <c r="F2287" s="15" t="str">
        <f>CONCATENATE(AllWeights5[[#This Row],[bldgtype]],"-",AllWeights5[[#This Row],[bldgloc]],"-",AllWeights5[[#This Row],[bldgvint]])</f>
        <v>Asm-CZ09-1996</v>
      </c>
      <c r="G2287" s="15" t="str">
        <f>CONCATENATE(AllWeights5[[#This Row],[bldgtype]],"-",AllWeights5[[#This Row],[bldgloc]],"-",AllWeights5[[#This Row],[era]])</f>
        <v>Asm-CZ09-old</v>
      </c>
      <c r="H2287" s="7">
        <v>3.274</v>
      </c>
      <c r="I2287" s="8" t="s">
        <v>16</v>
      </c>
      <c r="J2287" s="5">
        <f>SUMIFS(AllWeights5[wt_vint],AllWeights5[bldgtype],AllWeights5[[#This Row],[bldgtype]],AllWeights5[bldgloc],AllWeights5[[#This Row],[bldgloc]],AllWeights5[era],AllWeights5[[#This Row],[era]])</f>
        <v>67.748999999999995</v>
      </c>
      <c r="K2287" s="16">
        <f>AllWeights5[[#This Row],[wt_vint]]/AllWeights5[[#This Row],[Total Weight (BT, CZ, Era)]]</f>
        <v>4.8325436537808679E-2</v>
      </c>
    </row>
    <row r="2288" spans="1:11" x14ac:dyDescent="0.3">
      <c r="A2288" s="6">
        <v>2020</v>
      </c>
      <c r="B2288" s="7" t="s">
        <v>30</v>
      </c>
      <c r="C2288" s="7" t="s">
        <v>40</v>
      </c>
      <c r="D2288" s="7" t="s">
        <v>33</v>
      </c>
      <c r="E2288" s="7">
        <v>2003</v>
      </c>
      <c r="F2288" s="15" t="str">
        <f>CONCATENATE(AllWeights5[[#This Row],[bldgtype]],"-",AllWeights5[[#This Row],[bldgloc]],"-",AllWeights5[[#This Row],[bldgvint]])</f>
        <v>Asm-CZ09-2003</v>
      </c>
      <c r="G2288" s="15" t="str">
        <f>CONCATENATE(AllWeights5[[#This Row],[bldgtype]],"-",AllWeights5[[#This Row],[bldgloc]],"-",AllWeights5[[#This Row],[era]])</f>
        <v>Asm-CZ09-ex</v>
      </c>
      <c r="H2288" s="7">
        <v>1.677</v>
      </c>
      <c r="I2288" s="8" t="s">
        <v>11</v>
      </c>
      <c r="J2288" s="5">
        <f>SUMIFS(AllWeights5[wt_vint],AllWeights5[bldgtype],AllWeights5[[#This Row],[bldgtype]],AllWeights5[bldgloc],AllWeights5[[#This Row],[bldgloc]],AllWeights5[era],AllWeights5[[#This Row],[era]])</f>
        <v>13.335000000000001</v>
      </c>
      <c r="K2288" s="16">
        <f>AllWeights5[[#This Row],[wt_vint]]/AllWeights5[[#This Row],[Total Weight (BT, CZ, Era)]]</f>
        <v>0.12575928008998874</v>
      </c>
    </row>
    <row r="2289" spans="1:11" x14ac:dyDescent="0.3">
      <c r="A2289" s="6">
        <v>2020</v>
      </c>
      <c r="B2289" s="7" t="s">
        <v>30</v>
      </c>
      <c r="C2289" s="7" t="s">
        <v>40</v>
      </c>
      <c r="D2289" s="7" t="s">
        <v>33</v>
      </c>
      <c r="E2289" s="7">
        <v>2007</v>
      </c>
      <c r="F2289" s="15" t="str">
        <f>CONCATENATE(AllWeights5[[#This Row],[bldgtype]],"-",AllWeights5[[#This Row],[bldgloc]],"-",AllWeights5[[#This Row],[bldgvint]])</f>
        <v>Asm-CZ09-2007</v>
      </c>
      <c r="G2289" s="15" t="str">
        <f>CONCATENATE(AllWeights5[[#This Row],[bldgtype]],"-",AllWeights5[[#This Row],[bldgloc]],"-",AllWeights5[[#This Row],[era]])</f>
        <v>Asm-CZ09-ex</v>
      </c>
      <c r="H2289" s="7">
        <v>0.96599999999999997</v>
      </c>
      <c r="I2289" s="8" t="s">
        <v>11</v>
      </c>
      <c r="J2289" s="5">
        <f>SUMIFS(AllWeights5[wt_vint],AllWeights5[bldgtype],AllWeights5[[#This Row],[bldgtype]],AllWeights5[bldgloc],AllWeights5[[#This Row],[bldgloc]],AllWeights5[era],AllWeights5[[#This Row],[era]])</f>
        <v>13.335000000000001</v>
      </c>
      <c r="K2289" s="16">
        <f>AllWeights5[[#This Row],[wt_vint]]/AllWeights5[[#This Row],[Total Weight (BT, CZ, Era)]]</f>
        <v>7.2440944881889763E-2</v>
      </c>
    </row>
    <row r="2290" spans="1:11" x14ac:dyDescent="0.3">
      <c r="A2290" s="6">
        <v>2020</v>
      </c>
      <c r="B2290" s="7" t="s">
        <v>30</v>
      </c>
      <c r="C2290" s="7" t="s">
        <v>40</v>
      </c>
      <c r="D2290" s="7" t="s">
        <v>33</v>
      </c>
      <c r="E2290" s="7">
        <v>2011</v>
      </c>
      <c r="F2290" s="15" t="str">
        <f>CONCATENATE(AllWeights5[[#This Row],[bldgtype]],"-",AllWeights5[[#This Row],[bldgloc]],"-",AllWeights5[[#This Row],[bldgvint]])</f>
        <v>Asm-CZ09-2011</v>
      </c>
      <c r="G2290" s="15" t="str">
        <f>CONCATENATE(AllWeights5[[#This Row],[bldgtype]],"-",AllWeights5[[#This Row],[bldgloc]],"-",AllWeights5[[#This Row],[era]])</f>
        <v>Asm-CZ09-ex</v>
      </c>
      <c r="H2290" s="7">
        <v>0.96599999999999997</v>
      </c>
      <c r="I2290" s="8" t="s">
        <v>11</v>
      </c>
      <c r="J2290" s="5">
        <f>SUMIFS(AllWeights5[wt_vint],AllWeights5[bldgtype],AllWeights5[[#This Row],[bldgtype]],AllWeights5[bldgloc],AllWeights5[[#This Row],[bldgloc]],AllWeights5[era],AllWeights5[[#This Row],[era]])</f>
        <v>13.335000000000001</v>
      </c>
      <c r="K2290" s="16">
        <f>AllWeights5[[#This Row],[wt_vint]]/AllWeights5[[#This Row],[Total Weight (BT, CZ, Era)]]</f>
        <v>7.2440944881889763E-2</v>
      </c>
    </row>
    <row r="2291" spans="1:11" x14ac:dyDescent="0.3">
      <c r="A2291" s="6">
        <v>2020</v>
      </c>
      <c r="B2291" s="7" t="s">
        <v>30</v>
      </c>
      <c r="C2291" s="7" t="s">
        <v>40</v>
      </c>
      <c r="D2291" s="7" t="s">
        <v>33</v>
      </c>
      <c r="E2291" s="7">
        <v>2015</v>
      </c>
      <c r="F2291" s="15" t="str">
        <f>CONCATENATE(AllWeights5[[#This Row],[bldgtype]],"-",AllWeights5[[#This Row],[bldgloc]],"-",AllWeights5[[#This Row],[bldgvint]])</f>
        <v>Asm-CZ09-2015</v>
      </c>
      <c r="G2291" s="15" t="str">
        <f>CONCATENATE(AllWeights5[[#This Row],[bldgtype]],"-",AllWeights5[[#This Row],[bldgloc]],"-",AllWeights5[[#This Row],[era]])</f>
        <v>Asm-CZ09-ex</v>
      </c>
      <c r="H2291" s="7">
        <v>0.72499999999999998</v>
      </c>
      <c r="I2291" s="8" t="s">
        <v>11</v>
      </c>
      <c r="J2291" s="5">
        <f>SUMIFS(AllWeights5[wt_vint],AllWeights5[bldgtype],AllWeights5[[#This Row],[bldgtype]],AllWeights5[bldgloc],AllWeights5[[#This Row],[bldgloc]],AllWeights5[era],AllWeights5[[#This Row],[era]])</f>
        <v>13.335000000000001</v>
      </c>
      <c r="K2291" s="16">
        <f>AllWeights5[[#This Row],[wt_vint]]/AllWeights5[[#This Row],[Total Weight (BT, CZ, Era)]]</f>
        <v>5.4368203974503183E-2</v>
      </c>
    </row>
    <row r="2292" spans="1:11" x14ac:dyDescent="0.3">
      <c r="A2292" s="6">
        <v>2020</v>
      </c>
      <c r="B2292" s="7" t="s">
        <v>30</v>
      </c>
      <c r="C2292" s="7" t="s">
        <v>40</v>
      </c>
      <c r="D2292" s="7" t="s">
        <v>33</v>
      </c>
      <c r="E2292" s="7">
        <v>2017</v>
      </c>
      <c r="F2292" s="15" t="str">
        <f>CONCATENATE(AllWeights5[[#This Row],[bldgtype]],"-",AllWeights5[[#This Row],[bldgloc]],"-",AllWeights5[[#This Row],[bldgvint]])</f>
        <v>Asm-CZ09-2017</v>
      </c>
      <c r="G2292" s="15" t="str">
        <f>CONCATENATE(AllWeights5[[#This Row],[bldgtype]],"-",AllWeights5[[#This Row],[bldgloc]],"-",AllWeights5[[#This Row],[era]])</f>
        <v>Asm-CZ09-rec</v>
      </c>
      <c r="H2292" s="7">
        <v>0.72499999999999998</v>
      </c>
      <c r="I2292" s="8" t="s">
        <v>14</v>
      </c>
      <c r="J2292" s="5">
        <f>SUMIFS(AllWeights5[wt_vint],AllWeights5[bldgtype],AllWeights5[[#This Row],[bldgtype]],AllWeights5[bldgloc],AllWeights5[[#This Row],[bldgloc]],AllWeights5[era],AllWeights5[[#This Row],[era]])</f>
        <v>2.9580000000000002</v>
      </c>
      <c r="K2292" s="16">
        <f>AllWeights5[[#This Row],[wt_vint]]/AllWeights5[[#This Row],[Total Weight (BT, CZ, Era)]]</f>
        <v>0.24509803921568626</v>
      </c>
    </row>
    <row r="2293" spans="1:11" x14ac:dyDescent="0.3">
      <c r="A2293" s="6">
        <v>2020</v>
      </c>
      <c r="B2293" s="7" t="s">
        <v>30</v>
      </c>
      <c r="C2293" s="7" t="s">
        <v>40</v>
      </c>
      <c r="D2293" s="7" t="s">
        <v>33</v>
      </c>
      <c r="E2293" s="7">
        <v>2020</v>
      </c>
      <c r="F2293" s="15" t="str">
        <f>CONCATENATE(AllWeights5[[#This Row],[bldgtype]],"-",AllWeights5[[#This Row],[bldgloc]],"-",AllWeights5[[#This Row],[bldgvint]])</f>
        <v>Asm-CZ09-2020</v>
      </c>
      <c r="G2293" s="15" t="str">
        <f>CONCATENATE(AllWeights5[[#This Row],[bldgtype]],"-",AllWeights5[[#This Row],[bldgloc]],"-",AllWeights5[[#This Row],[era]])</f>
        <v>Asm-CZ09-rec</v>
      </c>
      <c r="H2293" s="7">
        <v>0.24199999999999999</v>
      </c>
      <c r="I2293" s="8" t="s">
        <v>14</v>
      </c>
      <c r="J2293" s="5">
        <f>SUMIFS(AllWeights5[wt_vint],AllWeights5[bldgtype],AllWeights5[[#This Row],[bldgtype]],AllWeights5[bldgloc],AllWeights5[[#This Row],[bldgloc]],AllWeights5[era],AllWeights5[[#This Row],[era]])</f>
        <v>2.9580000000000002</v>
      </c>
      <c r="K2293" s="16">
        <f>AllWeights5[[#This Row],[wt_vint]]/AllWeights5[[#This Row],[Total Weight (BT, CZ, Era)]]</f>
        <v>8.1812035158891142E-2</v>
      </c>
    </row>
    <row r="2294" spans="1:11" x14ac:dyDescent="0.3">
      <c r="A2294" s="6">
        <v>2020</v>
      </c>
      <c r="B2294" s="7" t="s">
        <v>30</v>
      </c>
      <c r="C2294" s="7" t="s">
        <v>40</v>
      </c>
      <c r="D2294" s="7" t="s">
        <v>33</v>
      </c>
      <c r="E2294" s="7" t="s">
        <v>18</v>
      </c>
      <c r="F2294" s="15" t="str">
        <f>CONCATENATE(AllWeights5[[#This Row],[bldgtype]],"-",AllWeights5[[#This Row],[bldgloc]],"-",AllWeights5[[#This Row],[bldgvint]])</f>
        <v>Asm-CZ09-New</v>
      </c>
      <c r="G2294" s="15" t="str">
        <f>CONCATENATE(AllWeights5[[#This Row],[bldgtype]],"-",AllWeights5[[#This Row],[bldgloc]],"-",AllWeights5[[#This Row],[era]])</f>
        <v>Asm-CZ09-new</v>
      </c>
      <c r="H2294" s="7">
        <v>0.24199999999999999</v>
      </c>
      <c r="I2294" s="8" t="s">
        <v>19</v>
      </c>
      <c r="J2294" s="5">
        <f>SUMIFS(AllWeights5[wt_vint],AllWeights5[bldgtype],AllWeights5[[#This Row],[bldgtype]],AllWeights5[bldgloc],AllWeights5[[#This Row],[bldgloc]],AllWeights5[era],AllWeights5[[#This Row],[era]])</f>
        <v>0.74</v>
      </c>
      <c r="K2294" s="16">
        <f>AllWeights5[[#This Row],[wt_vint]]/AllWeights5[[#This Row],[Total Weight (BT, CZ, Era)]]</f>
        <v>0.32702702702702702</v>
      </c>
    </row>
    <row r="2295" spans="1:11" x14ac:dyDescent="0.3">
      <c r="A2295" s="6">
        <v>2020</v>
      </c>
      <c r="B2295" s="7" t="s">
        <v>30</v>
      </c>
      <c r="C2295" s="7" t="s">
        <v>40</v>
      </c>
      <c r="D2295" s="7" t="s">
        <v>34</v>
      </c>
      <c r="E2295" s="7">
        <v>1975</v>
      </c>
      <c r="F2295" s="15" t="str">
        <f>CONCATENATE(AllWeights5[[#This Row],[bldgtype]],"-",AllWeights5[[#This Row],[bldgloc]],"-",AllWeights5[[#This Row],[bldgvint]])</f>
        <v>Asm-CZ10-1975</v>
      </c>
      <c r="G2295" s="15" t="str">
        <f>CONCATENATE(AllWeights5[[#This Row],[bldgtype]],"-",AllWeights5[[#This Row],[bldgloc]],"-",AllWeights5[[#This Row],[era]])</f>
        <v>Asm-CZ10-old</v>
      </c>
      <c r="H2295" s="7">
        <v>3.9940000000000002</v>
      </c>
      <c r="I2295" s="8" t="s">
        <v>16</v>
      </c>
      <c r="J2295" s="5">
        <f>SUMIFS(AllWeights5[wt_vint],AllWeights5[bldgtype],AllWeights5[[#This Row],[bldgtype]],AllWeights5[bldgloc],AllWeights5[[#This Row],[bldgloc]],AllWeights5[era],AllWeights5[[#This Row],[era]])</f>
        <v>44.532000000000004</v>
      </c>
      <c r="K2295" s="16">
        <f>AllWeights5[[#This Row],[wt_vint]]/AllWeights5[[#This Row],[Total Weight (BT, CZ, Era)]]</f>
        <v>8.9688314021377877E-2</v>
      </c>
    </row>
    <row r="2296" spans="1:11" x14ac:dyDescent="0.3">
      <c r="A2296" s="6">
        <v>2020</v>
      </c>
      <c r="B2296" s="7" t="s">
        <v>30</v>
      </c>
      <c r="C2296" s="7" t="s">
        <v>40</v>
      </c>
      <c r="D2296" s="7" t="s">
        <v>34</v>
      </c>
      <c r="E2296" s="7">
        <v>1985</v>
      </c>
      <c r="F2296" s="15" t="str">
        <f>CONCATENATE(AllWeights5[[#This Row],[bldgtype]],"-",AllWeights5[[#This Row],[bldgloc]],"-",AllWeights5[[#This Row],[bldgvint]])</f>
        <v>Asm-CZ10-1985</v>
      </c>
      <c r="G2296" s="15" t="str">
        <f>CONCATENATE(AllWeights5[[#This Row],[bldgtype]],"-",AllWeights5[[#This Row],[bldgloc]],"-",AllWeights5[[#This Row],[era]])</f>
        <v>Asm-CZ10-old</v>
      </c>
      <c r="H2296" s="7">
        <v>9.3059999999999992</v>
      </c>
      <c r="I2296" s="8" t="s">
        <v>16</v>
      </c>
      <c r="J2296" s="5">
        <f>SUMIFS(AllWeights5[wt_vint],AllWeights5[bldgtype],AllWeights5[[#This Row],[bldgtype]],AllWeights5[bldgloc],AllWeights5[[#This Row],[bldgloc]],AllWeights5[era],AllWeights5[[#This Row],[era]])</f>
        <v>44.532000000000004</v>
      </c>
      <c r="K2296" s="16">
        <f>AllWeights5[[#This Row],[wt_vint]]/AllWeights5[[#This Row],[Total Weight (BT, CZ, Era)]]</f>
        <v>0.20897332255456746</v>
      </c>
    </row>
    <row r="2297" spans="1:11" x14ac:dyDescent="0.3">
      <c r="A2297" s="6">
        <v>2020</v>
      </c>
      <c r="B2297" s="7" t="s">
        <v>30</v>
      </c>
      <c r="C2297" s="7" t="s">
        <v>40</v>
      </c>
      <c r="D2297" s="7" t="s">
        <v>34</v>
      </c>
      <c r="E2297" s="7">
        <v>1996</v>
      </c>
      <c r="F2297" s="15" t="str">
        <f>CONCATENATE(AllWeights5[[#This Row],[bldgtype]],"-",AllWeights5[[#This Row],[bldgloc]],"-",AllWeights5[[#This Row],[bldgvint]])</f>
        <v>Asm-CZ10-1996</v>
      </c>
      <c r="G2297" s="15" t="str">
        <f>CONCATENATE(AllWeights5[[#This Row],[bldgtype]],"-",AllWeights5[[#This Row],[bldgloc]],"-",AllWeights5[[#This Row],[era]])</f>
        <v>Asm-CZ10-old</v>
      </c>
      <c r="H2297" s="7">
        <v>5.6660000000000004</v>
      </c>
      <c r="I2297" s="8" t="s">
        <v>16</v>
      </c>
      <c r="J2297" s="5">
        <f>SUMIFS(AllWeights5[wt_vint],AllWeights5[bldgtype],AllWeights5[[#This Row],[bldgtype]],AllWeights5[bldgloc],AllWeights5[[#This Row],[bldgloc]],AllWeights5[era],AllWeights5[[#This Row],[era]])</f>
        <v>44.532000000000004</v>
      </c>
      <c r="K2297" s="16">
        <f>AllWeights5[[#This Row],[wt_vint]]/AllWeights5[[#This Row],[Total Weight (BT, CZ, Era)]]</f>
        <v>0.12723434833378244</v>
      </c>
    </row>
    <row r="2298" spans="1:11" x14ac:dyDescent="0.3">
      <c r="A2298" s="6">
        <v>2020</v>
      </c>
      <c r="B2298" s="7" t="s">
        <v>30</v>
      </c>
      <c r="C2298" s="7" t="s">
        <v>40</v>
      </c>
      <c r="D2298" s="7" t="s">
        <v>34</v>
      </c>
      <c r="E2298" s="7">
        <v>2003</v>
      </c>
      <c r="F2298" s="15" t="str">
        <f>CONCATENATE(AllWeights5[[#This Row],[bldgtype]],"-",AllWeights5[[#This Row],[bldgloc]],"-",AllWeights5[[#This Row],[bldgvint]])</f>
        <v>Asm-CZ10-2003</v>
      </c>
      <c r="G2298" s="15" t="str">
        <f>CONCATENATE(AllWeights5[[#This Row],[bldgtype]],"-",AllWeights5[[#This Row],[bldgloc]],"-",AllWeights5[[#This Row],[era]])</f>
        <v>Asm-CZ10-ex</v>
      </c>
      <c r="H2298" s="7">
        <v>5.2880000000000003</v>
      </c>
      <c r="I2298" s="8" t="s">
        <v>11</v>
      </c>
      <c r="J2298" s="5">
        <f>SUMIFS(AllWeights5[wt_vint],AllWeights5[bldgtype],AllWeights5[[#This Row],[bldgtype]],AllWeights5[bldgloc],AllWeights5[[#This Row],[bldgloc]],AllWeights5[era],AllWeights5[[#This Row],[era]])</f>
        <v>29.175999999999998</v>
      </c>
      <c r="K2298" s="16">
        <f>AllWeights5[[#This Row],[wt_vint]]/AllWeights5[[#This Row],[Total Weight (BT, CZ, Era)]]</f>
        <v>0.181244858788045</v>
      </c>
    </row>
    <row r="2299" spans="1:11" x14ac:dyDescent="0.3">
      <c r="A2299" s="6">
        <v>2020</v>
      </c>
      <c r="B2299" s="7" t="s">
        <v>30</v>
      </c>
      <c r="C2299" s="7" t="s">
        <v>40</v>
      </c>
      <c r="D2299" s="7" t="s">
        <v>34</v>
      </c>
      <c r="E2299" s="7">
        <v>2007</v>
      </c>
      <c r="F2299" s="15" t="str">
        <f>CONCATENATE(AllWeights5[[#This Row],[bldgtype]],"-",AllWeights5[[#This Row],[bldgloc]],"-",AllWeights5[[#This Row],[bldgvint]])</f>
        <v>Asm-CZ10-2007</v>
      </c>
      <c r="G2299" s="15" t="str">
        <f>CONCATENATE(AllWeights5[[#This Row],[bldgtype]],"-",AllWeights5[[#This Row],[bldgloc]],"-",AllWeights5[[#This Row],[era]])</f>
        <v>Asm-CZ10-ex</v>
      </c>
      <c r="H2299" s="7">
        <v>2.9380000000000002</v>
      </c>
      <c r="I2299" s="8" t="s">
        <v>11</v>
      </c>
      <c r="J2299" s="5">
        <f>SUMIFS(AllWeights5[wt_vint],AllWeights5[bldgtype],AllWeights5[[#This Row],[bldgtype]],AllWeights5[bldgloc],AllWeights5[[#This Row],[bldgloc]],AllWeights5[era],AllWeights5[[#This Row],[era]])</f>
        <v>29.175999999999998</v>
      </c>
      <c r="K2299" s="16">
        <f>AllWeights5[[#This Row],[wt_vint]]/AllWeights5[[#This Row],[Total Weight (BT, CZ, Era)]]</f>
        <v>0.10069920482588431</v>
      </c>
    </row>
    <row r="2300" spans="1:11" x14ac:dyDescent="0.3">
      <c r="A2300" s="6">
        <v>2020</v>
      </c>
      <c r="B2300" s="7" t="s">
        <v>30</v>
      </c>
      <c r="C2300" s="7" t="s">
        <v>40</v>
      </c>
      <c r="D2300" s="7" t="s">
        <v>34</v>
      </c>
      <c r="E2300" s="7">
        <v>2011</v>
      </c>
      <c r="F2300" s="15" t="str">
        <f>CONCATENATE(AllWeights5[[#This Row],[bldgtype]],"-",AllWeights5[[#This Row],[bldgloc]],"-",AllWeights5[[#This Row],[bldgvint]])</f>
        <v>Asm-CZ10-2011</v>
      </c>
      <c r="G2300" s="15" t="str">
        <f>CONCATENATE(AllWeights5[[#This Row],[bldgtype]],"-",AllWeights5[[#This Row],[bldgloc]],"-",AllWeights5[[#This Row],[era]])</f>
        <v>Asm-CZ10-ex</v>
      </c>
      <c r="H2300" s="7">
        <v>2.9380000000000002</v>
      </c>
      <c r="I2300" s="8" t="s">
        <v>11</v>
      </c>
      <c r="J2300" s="5">
        <f>SUMIFS(AllWeights5[wt_vint],AllWeights5[bldgtype],AllWeights5[[#This Row],[bldgtype]],AllWeights5[bldgloc],AllWeights5[[#This Row],[bldgloc]],AllWeights5[era],AllWeights5[[#This Row],[era]])</f>
        <v>29.175999999999998</v>
      </c>
      <c r="K2300" s="16">
        <f>AllWeights5[[#This Row],[wt_vint]]/AllWeights5[[#This Row],[Total Weight (BT, CZ, Era)]]</f>
        <v>0.10069920482588431</v>
      </c>
    </row>
    <row r="2301" spans="1:11" x14ac:dyDescent="0.3">
      <c r="A2301" s="6">
        <v>2020</v>
      </c>
      <c r="B2301" s="7" t="s">
        <v>30</v>
      </c>
      <c r="C2301" s="7" t="s">
        <v>40</v>
      </c>
      <c r="D2301" s="7" t="s">
        <v>34</v>
      </c>
      <c r="E2301" s="7">
        <v>2015</v>
      </c>
      <c r="F2301" s="15" t="str">
        <f>CONCATENATE(AllWeights5[[#This Row],[bldgtype]],"-",AllWeights5[[#This Row],[bldgloc]],"-",AllWeights5[[#This Row],[bldgvint]])</f>
        <v>Asm-CZ10-2015</v>
      </c>
      <c r="G2301" s="15" t="str">
        <f>CONCATENATE(AllWeights5[[#This Row],[bldgtype]],"-",AllWeights5[[#This Row],[bldgloc]],"-",AllWeights5[[#This Row],[era]])</f>
        <v>Asm-CZ10-ex</v>
      </c>
      <c r="H2301" s="7">
        <v>2.2040000000000002</v>
      </c>
      <c r="I2301" s="8" t="s">
        <v>11</v>
      </c>
      <c r="J2301" s="5">
        <f>SUMIFS(AllWeights5[wt_vint],AllWeights5[bldgtype],AllWeights5[[#This Row],[bldgtype]],AllWeights5[bldgloc],AllWeights5[[#This Row],[bldgloc]],AllWeights5[era],AllWeights5[[#This Row],[era]])</f>
        <v>29.175999999999998</v>
      </c>
      <c r="K2301" s="16">
        <f>AllWeights5[[#This Row],[wt_vint]]/AllWeights5[[#This Row],[Total Weight (BT, CZ, Era)]]</f>
        <v>7.5541540992596662E-2</v>
      </c>
    </row>
    <row r="2302" spans="1:11" x14ac:dyDescent="0.3">
      <c r="A2302" s="6">
        <v>2020</v>
      </c>
      <c r="B2302" s="7" t="s">
        <v>30</v>
      </c>
      <c r="C2302" s="7" t="s">
        <v>40</v>
      </c>
      <c r="D2302" s="7" t="s">
        <v>34</v>
      </c>
      <c r="E2302" s="7">
        <v>2017</v>
      </c>
      <c r="F2302" s="15" t="str">
        <f>CONCATENATE(AllWeights5[[#This Row],[bldgtype]],"-",AllWeights5[[#This Row],[bldgloc]],"-",AllWeights5[[#This Row],[bldgvint]])</f>
        <v>Asm-CZ10-2017</v>
      </c>
      <c r="G2302" s="15" t="str">
        <f>CONCATENATE(AllWeights5[[#This Row],[bldgtype]],"-",AllWeights5[[#This Row],[bldgloc]],"-",AllWeights5[[#This Row],[era]])</f>
        <v>Asm-CZ10-rec</v>
      </c>
      <c r="H2302" s="7">
        <v>2.2040000000000002</v>
      </c>
      <c r="I2302" s="8" t="s">
        <v>14</v>
      </c>
      <c r="J2302" s="5">
        <f>SUMIFS(AllWeights5[wt_vint],AllWeights5[bldgtype],AllWeights5[[#This Row],[bldgtype]],AllWeights5[bldgloc],AllWeights5[[#This Row],[bldgloc]],AllWeights5[era],AllWeights5[[#This Row],[era]])</f>
        <v>6.4270000000000014</v>
      </c>
      <c r="K2302" s="16">
        <f>AllWeights5[[#This Row],[wt_vint]]/AllWeights5[[#This Row],[Total Weight (BT, CZ, Era)]]</f>
        <v>0.34292827135522014</v>
      </c>
    </row>
    <row r="2303" spans="1:11" x14ac:dyDescent="0.3">
      <c r="A2303" s="6">
        <v>2020</v>
      </c>
      <c r="B2303" s="7" t="s">
        <v>30</v>
      </c>
      <c r="C2303" s="7" t="s">
        <v>40</v>
      </c>
      <c r="D2303" s="7" t="s">
        <v>34</v>
      </c>
      <c r="E2303" s="7">
        <v>2020</v>
      </c>
      <c r="F2303" s="15" t="str">
        <f>CONCATENATE(AllWeights5[[#This Row],[bldgtype]],"-",AllWeights5[[#This Row],[bldgloc]],"-",AllWeights5[[#This Row],[bldgvint]])</f>
        <v>Asm-CZ10-2020</v>
      </c>
      <c r="G2303" s="15" t="str">
        <f>CONCATENATE(AllWeights5[[#This Row],[bldgtype]],"-",AllWeights5[[#This Row],[bldgloc]],"-",AllWeights5[[#This Row],[era]])</f>
        <v>Asm-CZ10-rec</v>
      </c>
      <c r="H2303" s="7">
        <v>0.73499999999999999</v>
      </c>
      <c r="I2303" s="8" t="s">
        <v>14</v>
      </c>
      <c r="J2303" s="5">
        <f>SUMIFS(AllWeights5[wt_vint],AllWeights5[bldgtype],AllWeights5[[#This Row],[bldgtype]],AllWeights5[bldgloc],AllWeights5[[#This Row],[bldgloc]],AllWeights5[era],AllWeights5[[#This Row],[era]])</f>
        <v>6.4270000000000014</v>
      </c>
      <c r="K2303" s="16">
        <f>AllWeights5[[#This Row],[wt_vint]]/AllWeights5[[#This Row],[Total Weight (BT, CZ, Era)]]</f>
        <v>0.1143612883149214</v>
      </c>
    </row>
    <row r="2304" spans="1:11" x14ac:dyDescent="0.3">
      <c r="A2304" s="6">
        <v>2020</v>
      </c>
      <c r="B2304" s="7" t="s">
        <v>30</v>
      </c>
      <c r="C2304" s="7" t="s">
        <v>40</v>
      </c>
      <c r="D2304" s="7" t="s">
        <v>34</v>
      </c>
      <c r="E2304" s="7" t="s">
        <v>18</v>
      </c>
      <c r="F2304" s="15" t="str">
        <f>CONCATENATE(AllWeights5[[#This Row],[bldgtype]],"-",AllWeights5[[#This Row],[bldgloc]],"-",AllWeights5[[#This Row],[bldgvint]])</f>
        <v>Asm-CZ10-New</v>
      </c>
      <c r="G2304" s="15" t="str">
        <f>CONCATENATE(AllWeights5[[#This Row],[bldgtype]],"-",AllWeights5[[#This Row],[bldgloc]],"-",AllWeights5[[#This Row],[era]])</f>
        <v>Asm-CZ10-new</v>
      </c>
      <c r="H2304" s="7">
        <v>0.73499999999999999</v>
      </c>
      <c r="I2304" s="8" t="s">
        <v>19</v>
      </c>
      <c r="J2304" s="5">
        <f>SUMIFS(AllWeights5[wt_vint],AllWeights5[bldgtype],AllWeights5[[#This Row],[bldgtype]],AllWeights5[bldgloc],AllWeights5[[#This Row],[bldgloc]],AllWeights5[era],AllWeights5[[#This Row],[era]])</f>
        <v>1.607</v>
      </c>
      <c r="K2304" s="16">
        <f>AllWeights5[[#This Row],[wt_vint]]/AllWeights5[[#This Row],[Total Weight (BT, CZ, Era)]]</f>
        <v>0.45737398879900437</v>
      </c>
    </row>
    <row r="2305" spans="1:11" x14ac:dyDescent="0.3">
      <c r="A2305" s="6">
        <v>2020</v>
      </c>
      <c r="B2305" s="7" t="s">
        <v>30</v>
      </c>
      <c r="C2305" s="7" t="s">
        <v>40</v>
      </c>
      <c r="D2305" s="7" t="s">
        <v>26</v>
      </c>
      <c r="E2305" s="7">
        <v>1975</v>
      </c>
      <c r="F2305" s="15" t="str">
        <f>CONCATENATE(AllWeights5[[#This Row],[bldgtype]],"-",AllWeights5[[#This Row],[bldgloc]],"-",AllWeights5[[#This Row],[bldgvint]])</f>
        <v>Asm-CZ13-1975</v>
      </c>
      <c r="G2305" s="15" t="str">
        <f>CONCATENATE(AllWeights5[[#This Row],[bldgtype]],"-",AllWeights5[[#This Row],[bldgloc]],"-",AllWeights5[[#This Row],[era]])</f>
        <v>Asm-CZ13-old</v>
      </c>
      <c r="H2305" s="7">
        <v>0.89900000000000002</v>
      </c>
      <c r="I2305" s="8" t="s">
        <v>16</v>
      </c>
      <c r="J2305" s="5">
        <f>SUMIFS(AllWeights5[wt_vint],AllWeights5[bldgtype],AllWeights5[[#This Row],[bldgtype]],AllWeights5[bldgloc],AllWeights5[[#This Row],[bldgloc]],AllWeights5[era],AllWeights5[[#This Row],[era]])</f>
        <v>20.97</v>
      </c>
      <c r="K2305" s="16">
        <f>AllWeights5[[#This Row],[wt_vint]]/AllWeights5[[#This Row],[Total Weight (BT, CZ, Era)]]</f>
        <v>4.287076776347163E-2</v>
      </c>
    </row>
    <row r="2306" spans="1:11" x14ac:dyDescent="0.3">
      <c r="A2306" s="6">
        <v>2020</v>
      </c>
      <c r="B2306" s="7" t="s">
        <v>30</v>
      </c>
      <c r="C2306" s="7" t="s">
        <v>40</v>
      </c>
      <c r="D2306" s="7" t="s">
        <v>26</v>
      </c>
      <c r="E2306" s="7">
        <v>1985</v>
      </c>
      <c r="F2306" s="15" t="str">
        <f>CONCATENATE(AllWeights5[[#This Row],[bldgtype]],"-",AllWeights5[[#This Row],[bldgloc]],"-",AllWeights5[[#This Row],[bldgvint]])</f>
        <v>Asm-CZ13-1985</v>
      </c>
      <c r="G2306" s="15" t="str">
        <f>CONCATENATE(AllWeights5[[#This Row],[bldgtype]],"-",AllWeights5[[#This Row],[bldgloc]],"-",AllWeights5[[#This Row],[era]])</f>
        <v>Asm-CZ13-old</v>
      </c>
      <c r="H2306" s="7">
        <v>1.085</v>
      </c>
      <c r="I2306" s="8" t="s">
        <v>16</v>
      </c>
      <c r="J2306" s="5">
        <f>SUMIFS(AllWeights5[wt_vint],AllWeights5[bldgtype],AllWeights5[[#This Row],[bldgtype]],AllWeights5[bldgloc],AllWeights5[[#This Row],[bldgloc]],AllWeights5[era],AllWeights5[[#This Row],[era]])</f>
        <v>20.97</v>
      </c>
      <c r="K2306" s="16">
        <f>AllWeights5[[#This Row],[wt_vint]]/AllWeights5[[#This Row],[Total Weight (BT, CZ, Era)]]</f>
        <v>5.1740581783500238E-2</v>
      </c>
    </row>
    <row r="2307" spans="1:11" x14ac:dyDescent="0.3">
      <c r="A2307" s="6">
        <v>2020</v>
      </c>
      <c r="B2307" s="7" t="s">
        <v>30</v>
      </c>
      <c r="C2307" s="7" t="s">
        <v>40</v>
      </c>
      <c r="D2307" s="7" t="s">
        <v>26</v>
      </c>
      <c r="E2307" s="7">
        <v>1996</v>
      </c>
      <c r="F2307" s="15" t="str">
        <f>CONCATENATE(AllWeights5[[#This Row],[bldgtype]],"-",AllWeights5[[#This Row],[bldgloc]],"-",AllWeights5[[#This Row],[bldgvint]])</f>
        <v>Asm-CZ13-1996</v>
      </c>
      <c r="G2307" s="15" t="str">
        <f>CONCATENATE(AllWeights5[[#This Row],[bldgtype]],"-",AllWeights5[[#This Row],[bldgloc]],"-",AllWeights5[[#This Row],[era]])</f>
        <v>Asm-CZ13-old</v>
      </c>
      <c r="H2307" s="7">
        <v>0.90300000000000002</v>
      </c>
      <c r="I2307" s="8" t="s">
        <v>16</v>
      </c>
      <c r="J2307" s="5">
        <f>SUMIFS(AllWeights5[wt_vint],AllWeights5[bldgtype],AllWeights5[[#This Row],[bldgtype]],AllWeights5[bldgloc],AllWeights5[[#This Row],[bldgloc]],AllWeights5[era],AllWeights5[[#This Row],[era]])</f>
        <v>20.97</v>
      </c>
      <c r="K2307" s="16">
        <f>AllWeights5[[#This Row],[wt_vint]]/AllWeights5[[#This Row],[Total Weight (BT, CZ, Era)]]</f>
        <v>4.3061516452074393E-2</v>
      </c>
    </row>
    <row r="2308" spans="1:11" x14ac:dyDescent="0.3">
      <c r="A2308" s="6">
        <v>2020</v>
      </c>
      <c r="B2308" s="7" t="s">
        <v>30</v>
      </c>
      <c r="C2308" s="7" t="s">
        <v>40</v>
      </c>
      <c r="D2308" s="7" t="s">
        <v>26</v>
      </c>
      <c r="E2308" s="7">
        <v>2003</v>
      </c>
      <c r="F2308" s="15" t="str">
        <f>CONCATENATE(AllWeights5[[#This Row],[bldgtype]],"-",AllWeights5[[#This Row],[bldgloc]],"-",AllWeights5[[#This Row],[bldgvint]])</f>
        <v>Asm-CZ13-2003</v>
      </c>
      <c r="G2308" s="15" t="str">
        <f>CONCATENATE(AllWeights5[[#This Row],[bldgtype]],"-",AllWeights5[[#This Row],[bldgloc]],"-",AllWeights5[[#This Row],[era]])</f>
        <v>Asm-CZ13-ex</v>
      </c>
      <c r="H2308" s="7">
        <v>0.34899999999999998</v>
      </c>
      <c r="I2308" s="8" t="s">
        <v>11</v>
      </c>
      <c r="J2308" s="5">
        <f>SUMIFS(AllWeights5[wt_vint],AllWeights5[bldgtype],AllWeights5[[#This Row],[bldgtype]],AllWeights5[bldgloc],AllWeights5[[#This Row],[bldgloc]],AllWeights5[era],AllWeights5[[#This Row],[era]])</f>
        <v>5.254999999999999</v>
      </c>
      <c r="K2308" s="16">
        <f>AllWeights5[[#This Row],[wt_vint]]/AllWeights5[[#This Row],[Total Weight (BT, CZ, Era)]]</f>
        <v>6.641294005708849E-2</v>
      </c>
    </row>
    <row r="2309" spans="1:11" x14ac:dyDescent="0.3">
      <c r="A2309" s="6">
        <v>2020</v>
      </c>
      <c r="B2309" s="7" t="s">
        <v>30</v>
      </c>
      <c r="C2309" s="7" t="s">
        <v>40</v>
      </c>
      <c r="D2309" s="7" t="s">
        <v>26</v>
      </c>
      <c r="E2309" s="7">
        <v>2007</v>
      </c>
      <c r="F2309" s="15" t="str">
        <f>CONCATENATE(AllWeights5[[#This Row],[bldgtype]],"-",AllWeights5[[#This Row],[bldgloc]],"-",AllWeights5[[#This Row],[bldgvint]])</f>
        <v>Asm-CZ13-2007</v>
      </c>
      <c r="G2309" s="15" t="str">
        <f>CONCATENATE(AllWeights5[[#This Row],[bldgtype]],"-",AllWeights5[[#This Row],[bldgloc]],"-",AllWeights5[[#This Row],[era]])</f>
        <v>Asm-CZ13-ex</v>
      </c>
      <c r="H2309" s="7">
        <v>0.223</v>
      </c>
      <c r="I2309" s="8" t="s">
        <v>11</v>
      </c>
      <c r="J2309" s="5">
        <f>SUMIFS(AllWeights5[wt_vint],AllWeights5[bldgtype],AllWeights5[[#This Row],[bldgtype]],AllWeights5[bldgloc],AllWeights5[[#This Row],[bldgloc]],AllWeights5[era],AllWeights5[[#This Row],[era]])</f>
        <v>5.254999999999999</v>
      </c>
      <c r="K2309" s="16">
        <f>AllWeights5[[#This Row],[wt_vint]]/AllWeights5[[#This Row],[Total Weight (BT, CZ, Era)]]</f>
        <v>4.2435775451950535E-2</v>
      </c>
    </row>
    <row r="2310" spans="1:11" x14ac:dyDescent="0.3">
      <c r="A2310" s="6">
        <v>2020</v>
      </c>
      <c r="B2310" s="7" t="s">
        <v>30</v>
      </c>
      <c r="C2310" s="7" t="s">
        <v>40</v>
      </c>
      <c r="D2310" s="7" t="s">
        <v>26</v>
      </c>
      <c r="E2310" s="7">
        <v>2011</v>
      </c>
      <c r="F2310" s="15" t="str">
        <f>CONCATENATE(AllWeights5[[#This Row],[bldgtype]],"-",AllWeights5[[#This Row],[bldgloc]],"-",AllWeights5[[#This Row],[bldgvint]])</f>
        <v>Asm-CZ13-2011</v>
      </c>
      <c r="G2310" s="15" t="str">
        <f>CONCATENATE(AllWeights5[[#This Row],[bldgtype]],"-",AllWeights5[[#This Row],[bldgloc]],"-",AllWeights5[[#This Row],[era]])</f>
        <v>Asm-CZ13-ex</v>
      </c>
      <c r="H2310" s="7">
        <v>0.223</v>
      </c>
      <c r="I2310" s="8" t="s">
        <v>11</v>
      </c>
      <c r="J2310" s="5">
        <f>SUMIFS(AllWeights5[wt_vint],AllWeights5[bldgtype],AllWeights5[[#This Row],[bldgtype]],AllWeights5[bldgloc],AllWeights5[[#This Row],[bldgloc]],AllWeights5[era],AllWeights5[[#This Row],[era]])</f>
        <v>5.254999999999999</v>
      </c>
      <c r="K2310" s="16">
        <f>AllWeights5[[#This Row],[wt_vint]]/AllWeights5[[#This Row],[Total Weight (BT, CZ, Era)]]</f>
        <v>4.2435775451950535E-2</v>
      </c>
    </row>
    <row r="2311" spans="1:11" x14ac:dyDescent="0.3">
      <c r="A2311" s="6">
        <v>2020</v>
      </c>
      <c r="B2311" s="7" t="s">
        <v>30</v>
      </c>
      <c r="C2311" s="7" t="s">
        <v>40</v>
      </c>
      <c r="D2311" s="7" t="s">
        <v>26</v>
      </c>
      <c r="E2311" s="7">
        <v>2015</v>
      </c>
      <c r="F2311" s="15" t="str">
        <f>CONCATENATE(AllWeights5[[#This Row],[bldgtype]],"-",AllWeights5[[#This Row],[bldgloc]],"-",AllWeights5[[#This Row],[bldgvint]])</f>
        <v>Asm-CZ13-2015</v>
      </c>
      <c r="G2311" s="15" t="str">
        <f>CONCATENATE(AllWeights5[[#This Row],[bldgtype]],"-",AllWeights5[[#This Row],[bldgloc]],"-",AllWeights5[[#This Row],[era]])</f>
        <v>Asm-CZ13-ex</v>
      </c>
      <c r="H2311" s="7">
        <v>0.16700000000000001</v>
      </c>
      <c r="I2311" s="8" t="s">
        <v>11</v>
      </c>
      <c r="J2311" s="5">
        <f>SUMIFS(AllWeights5[wt_vint],AllWeights5[bldgtype],AllWeights5[[#This Row],[bldgtype]],AllWeights5[bldgloc],AllWeights5[[#This Row],[bldgloc]],AllWeights5[era],AllWeights5[[#This Row],[era]])</f>
        <v>5.254999999999999</v>
      </c>
      <c r="K2311" s="16">
        <f>AllWeights5[[#This Row],[wt_vint]]/AllWeights5[[#This Row],[Total Weight (BT, CZ, Era)]]</f>
        <v>3.1779257849666995E-2</v>
      </c>
    </row>
    <row r="2312" spans="1:11" x14ac:dyDescent="0.3">
      <c r="A2312" s="6">
        <v>2020</v>
      </c>
      <c r="B2312" s="7" t="s">
        <v>30</v>
      </c>
      <c r="C2312" s="7" t="s">
        <v>40</v>
      </c>
      <c r="D2312" s="7" t="s">
        <v>26</v>
      </c>
      <c r="E2312" s="7">
        <v>2017</v>
      </c>
      <c r="F2312" s="15" t="str">
        <f>CONCATENATE(AllWeights5[[#This Row],[bldgtype]],"-",AllWeights5[[#This Row],[bldgloc]],"-",AllWeights5[[#This Row],[bldgvint]])</f>
        <v>Asm-CZ13-2017</v>
      </c>
      <c r="G2312" s="15" t="str">
        <f>CONCATENATE(AllWeights5[[#This Row],[bldgtype]],"-",AllWeights5[[#This Row],[bldgloc]],"-",AllWeights5[[#This Row],[era]])</f>
        <v>Asm-CZ13-rec</v>
      </c>
      <c r="H2312" s="7">
        <v>0.16700000000000001</v>
      </c>
      <c r="I2312" s="8" t="s">
        <v>14</v>
      </c>
      <c r="J2312" s="5">
        <f>SUMIFS(AllWeights5[wt_vint],AllWeights5[bldgtype],AllWeights5[[#This Row],[bldgtype]],AllWeights5[bldgloc],AllWeights5[[#This Row],[bldgloc]],AllWeights5[era],AllWeights5[[#This Row],[era]])</f>
        <v>1.2130000000000001</v>
      </c>
      <c r="K2312" s="16">
        <f>AllWeights5[[#This Row],[wt_vint]]/AllWeights5[[#This Row],[Total Weight (BT, CZ, Era)]]</f>
        <v>0.13767518549051938</v>
      </c>
    </row>
    <row r="2313" spans="1:11" x14ac:dyDescent="0.3">
      <c r="A2313" s="6">
        <v>2020</v>
      </c>
      <c r="B2313" s="7" t="s">
        <v>30</v>
      </c>
      <c r="C2313" s="7" t="s">
        <v>40</v>
      </c>
      <c r="D2313" s="7" t="s">
        <v>26</v>
      </c>
      <c r="E2313" s="7">
        <v>2020</v>
      </c>
      <c r="F2313" s="15" t="str">
        <f>CONCATENATE(AllWeights5[[#This Row],[bldgtype]],"-",AllWeights5[[#This Row],[bldgloc]],"-",AllWeights5[[#This Row],[bldgvint]])</f>
        <v>Asm-CZ13-2020</v>
      </c>
      <c r="G2313" s="15" t="str">
        <f>CONCATENATE(AllWeights5[[#This Row],[bldgtype]],"-",AllWeights5[[#This Row],[bldgloc]],"-",AllWeights5[[#This Row],[era]])</f>
        <v>Asm-CZ13-rec</v>
      </c>
      <c r="H2313" s="7">
        <v>5.6000000000000001E-2</v>
      </c>
      <c r="I2313" s="8" t="s">
        <v>14</v>
      </c>
      <c r="J2313" s="5">
        <f>SUMIFS(AllWeights5[wt_vint],AllWeights5[bldgtype],AllWeights5[[#This Row],[bldgtype]],AllWeights5[bldgloc],AllWeights5[[#This Row],[bldgloc]],AllWeights5[era],AllWeights5[[#This Row],[era]])</f>
        <v>1.2130000000000001</v>
      </c>
      <c r="K2313" s="16">
        <f>AllWeights5[[#This Row],[wt_vint]]/AllWeights5[[#This Row],[Total Weight (BT, CZ, Era)]]</f>
        <v>4.6166529266281946E-2</v>
      </c>
    </row>
    <row r="2314" spans="1:11" x14ac:dyDescent="0.3">
      <c r="A2314" s="6">
        <v>2020</v>
      </c>
      <c r="B2314" s="7" t="s">
        <v>30</v>
      </c>
      <c r="C2314" s="7" t="s">
        <v>40</v>
      </c>
      <c r="D2314" s="7" t="s">
        <v>26</v>
      </c>
      <c r="E2314" s="7" t="s">
        <v>18</v>
      </c>
      <c r="F2314" s="15" t="str">
        <f>CONCATENATE(AllWeights5[[#This Row],[bldgtype]],"-",AllWeights5[[#This Row],[bldgloc]],"-",AllWeights5[[#This Row],[bldgvint]])</f>
        <v>Asm-CZ13-New</v>
      </c>
      <c r="G2314" s="15" t="str">
        <f>CONCATENATE(AllWeights5[[#This Row],[bldgtype]],"-",AllWeights5[[#This Row],[bldgloc]],"-",AllWeights5[[#This Row],[era]])</f>
        <v>Asm-CZ13-new</v>
      </c>
      <c r="H2314" s="7">
        <v>5.6000000000000001E-2</v>
      </c>
      <c r="I2314" s="8" t="s">
        <v>19</v>
      </c>
      <c r="J2314" s="5">
        <f>SUMIFS(AllWeights5[wt_vint],AllWeights5[bldgtype],AllWeights5[[#This Row],[bldgtype]],AllWeights5[bldgloc],AllWeights5[[#This Row],[bldgloc]],AllWeights5[era],AllWeights5[[#This Row],[era]])</f>
        <v>0.30399999999999999</v>
      </c>
      <c r="K2314" s="16">
        <f>AllWeights5[[#This Row],[wt_vint]]/AllWeights5[[#This Row],[Total Weight (BT, CZ, Era)]]</f>
        <v>0.18421052631578949</v>
      </c>
    </row>
    <row r="2315" spans="1:11" x14ac:dyDescent="0.3">
      <c r="A2315" s="6">
        <v>2020</v>
      </c>
      <c r="B2315" s="7" t="s">
        <v>30</v>
      </c>
      <c r="C2315" s="7" t="s">
        <v>40</v>
      </c>
      <c r="D2315" s="7" t="s">
        <v>35</v>
      </c>
      <c r="E2315" s="7">
        <v>1975</v>
      </c>
      <c r="F2315" s="15" t="str">
        <f>CONCATENATE(AllWeights5[[#This Row],[bldgtype]],"-",AllWeights5[[#This Row],[bldgloc]],"-",AllWeights5[[#This Row],[bldgvint]])</f>
        <v>Asm-CZ14-1975</v>
      </c>
      <c r="G2315" s="15" t="str">
        <f>CONCATENATE(AllWeights5[[#This Row],[bldgtype]],"-",AllWeights5[[#This Row],[bldgloc]],"-",AllWeights5[[#This Row],[era]])</f>
        <v>Asm-CZ14-old</v>
      </c>
      <c r="H2315" s="7">
        <v>1.8779999999999999</v>
      </c>
      <c r="I2315" s="8" t="s">
        <v>16</v>
      </c>
      <c r="J2315" s="5">
        <f>SUMIFS(AllWeights5[wt_vint],AllWeights5[bldgtype],AllWeights5[[#This Row],[bldgtype]],AllWeights5[bldgloc],AllWeights5[[#This Row],[bldgloc]],AllWeights5[era],AllWeights5[[#This Row],[era]])</f>
        <v>10.099999999999998</v>
      </c>
      <c r="K2315" s="16">
        <f>AllWeights5[[#This Row],[wt_vint]]/AllWeights5[[#This Row],[Total Weight (BT, CZ, Era)]]</f>
        <v>0.18594059405940597</v>
      </c>
    </row>
    <row r="2316" spans="1:11" x14ac:dyDescent="0.3">
      <c r="A2316" s="6">
        <v>2020</v>
      </c>
      <c r="B2316" s="7" t="s">
        <v>30</v>
      </c>
      <c r="C2316" s="7" t="s">
        <v>40</v>
      </c>
      <c r="D2316" s="7" t="s">
        <v>35</v>
      </c>
      <c r="E2316" s="7">
        <v>1985</v>
      </c>
      <c r="F2316" s="15" t="str">
        <f>CONCATENATE(AllWeights5[[#This Row],[bldgtype]],"-",AllWeights5[[#This Row],[bldgloc]],"-",AllWeights5[[#This Row],[bldgvint]])</f>
        <v>Asm-CZ14-1985</v>
      </c>
      <c r="G2316" s="15" t="str">
        <f>CONCATENATE(AllWeights5[[#This Row],[bldgtype]],"-",AllWeights5[[#This Row],[bldgloc]],"-",AllWeights5[[#This Row],[era]])</f>
        <v>Asm-CZ14-old</v>
      </c>
      <c r="H2316" s="7">
        <v>1.9159999999999999</v>
      </c>
      <c r="I2316" s="8" t="s">
        <v>16</v>
      </c>
      <c r="J2316" s="5">
        <f>SUMIFS(AllWeights5[wt_vint],AllWeights5[bldgtype],AllWeights5[[#This Row],[bldgtype]],AllWeights5[bldgloc],AllWeights5[[#This Row],[bldgloc]],AllWeights5[era],AllWeights5[[#This Row],[era]])</f>
        <v>10.099999999999998</v>
      </c>
      <c r="K2316" s="16">
        <f>AllWeights5[[#This Row],[wt_vint]]/AllWeights5[[#This Row],[Total Weight (BT, CZ, Era)]]</f>
        <v>0.18970297029702973</v>
      </c>
    </row>
    <row r="2317" spans="1:11" x14ac:dyDescent="0.3">
      <c r="A2317" s="6">
        <v>2020</v>
      </c>
      <c r="B2317" s="7" t="s">
        <v>30</v>
      </c>
      <c r="C2317" s="7" t="s">
        <v>40</v>
      </c>
      <c r="D2317" s="7" t="s">
        <v>35</v>
      </c>
      <c r="E2317" s="7">
        <v>1996</v>
      </c>
      <c r="F2317" s="15" t="str">
        <f>CONCATENATE(AllWeights5[[#This Row],[bldgtype]],"-",AllWeights5[[#This Row],[bldgloc]],"-",AllWeights5[[#This Row],[bldgvint]])</f>
        <v>Asm-CZ14-1996</v>
      </c>
      <c r="G2317" s="15" t="str">
        <f>CONCATENATE(AllWeights5[[#This Row],[bldgtype]],"-",AllWeights5[[#This Row],[bldgloc]],"-",AllWeights5[[#This Row],[era]])</f>
        <v>Asm-CZ14-old</v>
      </c>
      <c r="H2317" s="7">
        <v>1.1519999999999999</v>
      </c>
      <c r="I2317" s="8" t="s">
        <v>16</v>
      </c>
      <c r="J2317" s="5">
        <f>SUMIFS(AllWeights5[wt_vint],AllWeights5[bldgtype],AllWeights5[[#This Row],[bldgtype]],AllWeights5[bldgloc],AllWeights5[[#This Row],[bldgloc]],AllWeights5[era],AllWeights5[[#This Row],[era]])</f>
        <v>10.099999999999998</v>
      </c>
      <c r="K2317" s="16">
        <f>AllWeights5[[#This Row],[wt_vint]]/AllWeights5[[#This Row],[Total Weight (BT, CZ, Era)]]</f>
        <v>0.11405940594059408</v>
      </c>
    </row>
    <row r="2318" spans="1:11" x14ac:dyDescent="0.3">
      <c r="A2318" s="6">
        <v>2020</v>
      </c>
      <c r="B2318" s="7" t="s">
        <v>30</v>
      </c>
      <c r="C2318" s="7" t="s">
        <v>40</v>
      </c>
      <c r="D2318" s="7" t="s">
        <v>35</v>
      </c>
      <c r="E2318" s="7">
        <v>2003</v>
      </c>
      <c r="F2318" s="15" t="str">
        <f>CONCATENATE(AllWeights5[[#This Row],[bldgtype]],"-",AllWeights5[[#This Row],[bldgloc]],"-",AllWeights5[[#This Row],[bldgvint]])</f>
        <v>Asm-CZ14-2003</v>
      </c>
      <c r="G2318" s="15" t="str">
        <f>CONCATENATE(AllWeights5[[#This Row],[bldgtype]],"-",AllWeights5[[#This Row],[bldgloc]],"-",AllWeights5[[#This Row],[era]])</f>
        <v>Asm-CZ14-ex</v>
      </c>
      <c r="H2318" s="7">
        <v>0.877</v>
      </c>
      <c r="I2318" s="8" t="s">
        <v>11</v>
      </c>
      <c r="J2318" s="5">
        <f>SUMIFS(AllWeights5[wt_vint],AllWeights5[bldgtype],AllWeights5[[#This Row],[bldgtype]],AllWeights5[bldgloc],AllWeights5[[#This Row],[bldgloc]],AllWeights5[era],AllWeights5[[#This Row],[era]])</f>
        <v>4.5019999999999998</v>
      </c>
      <c r="K2318" s="16">
        <f>AllWeights5[[#This Row],[wt_vint]]/AllWeights5[[#This Row],[Total Weight (BT, CZ, Era)]]</f>
        <v>0.19480231008440693</v>
      </c>
    </row>
    <row r="2319" spans="1:11" x14ac:dyDescent="0.3">
      <c r="A2319" s="6">
        <v>2020</v>
      </c>
      <c r="B2319" s="7" t="s">
        <v>30</v>
      </c>
      <c r="C2319" s="7" t="s">
        <v>40</v>
      </c>
      <c r="D2319" s="7" t="s">
        <v>35</v>
      </c>
      <c r="E2319" s="7">
        <v>2007</v>
      </c>
      <c r="F2319" s="15" t="str">
        <f>CONCATENATE(AllWeights5[[#This Row],[bldgtype]],"-",AllWeights5[[#This Row],[bldgloc]],"-",AllWeights5[[#This Row],[bldgvint]])</f>
        <v>Asm-CZ14-2007</v>
      </c>
      <c r="G2319" s="15" t="str">
        <f>CONCATENATE(AllWeights5[[#This Row],[bldgtype]],"-",AllWeights5[[#This Row],[bldgloc]],"-",AllWeights5[[#This Row],[era]])</f>
        <v>Asm-CZ14-ex</v>
      </c>
      <c r="H2319" s="7">
        <v>0.48599999999999999</v>
      </c>
      <c r="I2319" s="8" t="s">
        <v>11</v>
      </c>
      <c r="J2319" s="5">
        <f>SUMIFS(AllWeights5[wt_vint],AllWeights5[bldgtype],AllWeights5[[#This Row],[bldgtype]],AllWeights5[bldgloc],AllWeights5[[#This Row],[bldgloc]],AllWeights5[era],AllWeights5[[#This Row],[era]])</f>
        <v>4.5019999999999998</v>
      </c>
      <c r="K2319" s="16">
        <f>AllWeights5[[#This Row],[wt_vint]]/AllWeights5[[#This Row],[Total Weight (BT, CZ, Era)]]</f>
        <v>0.10795202132385606</v>
      </c>
    </row>
    <row r="2320" spans="1:11" x14ac:dyDescent="0.3">
      <c r="A2320" s="6">
        <v>2020</v>
      </c>
      <c r="B2320" s="7" t="s">
        <v>30</v>
      </c>
      <c r="C2320" s="7" t="s">
        <v>40</v>
      </c>
      <c r="D2320" s="7" t="s">
        <v>35</v>
      </c>
      <c r="E2320" s="7">
        <v>2011</v>
      </c>
      <c r="F2320" s="15" t="str">
        <f>CONCATENATE(AllWeights5[[#This Row],[bldgtype]],"-",AllWeights5[[#This Row],[bldgloc]],"-",AllWeights5[[#This Row],[bldgvint]])</f>
        <v>Asm-CZ14-2011</v>
      </c>
      <c r="G2320" s="15" t="str">
        <f>CONCATENATE(AllWeights5[[#This Row],[bldgtype]],"-",AllWeights5[[#This Row],[bldgloc]],"-",AllWeights5[[#This Row],[era]])</f>
        <v>Asm-CZ14-ex</v>
      </c>
      <c r="H2320" s="7">
        <v>0.48599999999999999</v>
      </c>
      <c r="I2320" s="8" t="s">
        <v>11</v>
      </c>
      <c r="J2320" s="5">
        <f>SUMIFS(AllWeights5[wt_vint],AllWeights5[bldgtype],AllWeights5[[#This Row],[bldgtype]],AllWeights5[bldgloc],AllWeights5[[#This Row],[bldgloc]],AllWeights5[era],AllWeights5[[#This Row],[era]])</f>
        <v>4.5019999999999998</v>
      </c>
      <c r="K2320" s="16">
        <f>AllWeights5[[#This Row],[wt_vint]]/AllWeights5[[#This Row],[Total Weight (BT, CZ, Era)]]</f>
        <v>0.10795202132385606</v>
      </c>
    </row>
    <row r="2321" spans="1:11" x14ac:dyDescent="0.3">
      <c r="A2321" s="6">
        <v>2020</v>
      </c>
      <c r="B2321" s="7" t="s">
        <v>30</v>
      </c>
      <c r="C2321" s="7" t="s">
        <v>40</v>
      </c>
      <c r="D2321" s="7" t="s">
        <v>35</v>
      </c>
      <c r="E2321" s="7">
        <v>2015</v>
      </c>
      <c r="F2321" s="15" t="str">
        <f>CONCATENATE(AllWeights5[[#This Row],[bldgtype]],"-",AllWeights5[[#This Row],[bldgloc]],"-",AllWeights5[[#This Row],[bldgvint]])</f>
        <v>Asm-CZ14-2015</v>
      </c>
      <c r="G2321" s="15" t="str">
        <f>CONCATENATE(AllWeights5[[#This Row],[bldgtype]],"-",AllWeights5[[#This Row],[bldgloc]],"-",AllWeights5[[#This Row],[era]])</f>
        <v>Asm-CZ14-ex</v>
      </c>
      <c r="H2321" s="7">
        <v>0.36399999999999999</v>
      </c>
      <c r="I2321" s="8" t="s">
        <v>11</v>
      </c>
      <c r="J2321" s="5">
        <f>SUMIFS(AllWeights5[wt_vint],AllWeights5[bldgtype],AllWeights5[[#This Row],[bldgtype]],AllWeights5[bldgloc],AllWeights5[[#This Row],[bldgloc]],AllWeights5[era],AllWeights5[[#This Row],[era]])</f>
        <v>4.5019999999999998</v>
      </c>
      <c r="K2321" s="16">
        <f>AllWeights5[[#This Row],[wt_vint]]/AllWeights5[[#This Row],[Total Weight (BT, CZ, Era)]]</f>
        <v>8.0852954242558867E-2</v>
      </c>
    </row>
    <row r="2322" spans="1:11" x14ac:dyDescent="0.3">
      <c r="A2322" s="6">
        <v>2020</v>
      </c>
      <c r="B2322" s="7" t="s">
        <v>30</v>
      </c>
      <c r="C2322" s="7" t="s">
        <v>40</v>
      </c>
      <c r="D2322" s="7" t="s">
        <v>35</v>
      </c>
      <c r="E2322" s="7">
        <v>2017</v>
      </c>
      <c r="F2322" s="15" t="str">
        <f>CONCATENATE(AllWeights5[[#This Row],[bldgtype]],"-",AllWeights5[[#This Row],[bldgloc]],"-",AllWeights5[[#This Row],[bldgvint]])</f>
        <v>Asm-CZ14-2017</v>
      </c>
      <c r="G2322" s="15" t="str">
        <f>CONCATENATE(AllWeights5[[#This Row],[bldgtype]],"-",AllWeights5[[#This Row],[bldgloc]],"-",AllWeights5[[#This Row],[era]])</f>
        <v>Asm-CZ14-rec</v>
      </c>
      <c r="H2322" s="7">
        <v>0.36399999999999999</v>
      </c>
      <c r="I2322" s="8" t="s">
        <v>14</v>
      </c>
      <c r="J2322" s="5">
        <f>SUMIFS(AllWeights5[wt_vint],AllWeights5[bldgtype],AllWeights5[[#This Row],[bldgtype]],AllWeights5[bldgloc],AllWeights5[[#This Row],[bldgloc]],AllWeights5[era],AllWeights5[[#This Row],[era]])</f>
        <v>0.98899999999999999</v>
      </c>
      <c r="K2322" s="16">
        <f>AllWeights5[[#This Row],[wt_vint]]/AllWeights5[[#This Row],[Total Weight (BT, CZ, Era)]]</f>
        <v>0.36804853387259856</v>
      </c>
    </row>
    <row r="2323" spans="1:11" x14ac:dyDescent="0.3">
      <c r="A2323" s="6">
        <v>2020</v>
      </c>
      <c r="B2323" s="7" t="s">
        <v>30</v>
      </c>
      <c r="C2323" s="7" t="s">
        <v>40</v>
      </c>
      <c r="D2323" s="7" t="s">
        <v>35</v>
      </c>
      <c r="E2323" s="7">
        <v>2020</v>
      </c>
      <c r="F2323" s="15" t="str">
        <f>CONCATENATE(AllWeights5[[#This Row],[bldgtype]],"-",AllWeights5[[#This Row],[bldgloc]],"-",AllWeights5[[#This Row],[bldgvint]])</f>
        <v>Asm-CZ14-2020</v>
      </c>
      <c r="G2323" s="15" t="str">
        <f>CONCATENATE(AllWeights5[[#This Row],[bldgtype]],"-",AllWeights5[[#This Row],[bldgloc]],"-",AllWeights5[[#This Row],[era]])</f>
        <v>Asm-CZ14-rec</v>
      </c>
      <c r="H2323" s="7">
        <v>0.122</v>
      </c>
      <c r="I2323" s="8" t="s">
        <v>14</v>
      </c>
      <c r="J2323" s="5">
        <f>SUMIFS(AllWeights5[wt_vint],AllWeights5[bldgtype],AllWeights5[[#This Row],[bldgtype]],AllWeights5[bldgloc],AllWeights5[[#This Row],[bldgloc]],AllWeights5[era],AllWeights5[[#This Row],[era]])</f>
        <v>0.98899999999999999</v>
      </c>
      <c r="K2323" s="16">
        <f>AllWeights5[[#This Row],[wt_vint]]/AllWeights5[[#This Row],[Total Weight (BT, CZ, Era)]]</f>
        <v>0.12335692618806876</v>
      </c>
    </row>
    <row r="2324" spans="1:11" x14ac:dyDescent="0.3">
      <c r="A2324" s="6">
        <v>2020</v>
      </c>
      <c r="B2324" s="7" t="s">
        <v>30</v>
      </c>
      <c r="C2324" s="7" t="s">
        <v>40</v>
      </c>
      <c r="D2324" s="7" t="s">
        <v>35</v>
      </c>
      <c r="E2324" s="7" t="s">
        <v>18</v>
      </c>
      <c r="F2324" s="15" t="str">
        <f>CONCATENATE(AllWeights5[[#This Row],[bldgtype]],"-",AllWeights5[[#This Row],[bldgloc]],"-",AllWeights5[[#This Row],[bldgvint]])</f>
        <v>Asm-CZ14-New</v>
      </c>
      <c r="G2324" s="15" t="str">
        <f>CONCATENATE(AllWeights5[[#This Row],[bldgtype]],"-",AllWeights5[[#This Row],[bldgloc]],"-",AllWeights5[[#This Row],[era]])</f>
        <v>Asm-CZ14-new</v>
      </c>
      <c r="H2324" s="7">
        <v>0.122</v>
      </c>
      <c r="I2324" s="8" t="s">
        <v>19</v>
      </c>
      <c r="J2324" s="5">
        <f>SUMIFS(AllWeights5[wt_vint],AllWeights5[bldgtype],AllWeights5[[#This Row],[bldgtype]],AllWeights5[bldgloc],AllWeights5[[#This Row],[bldgloc]],AllWeights5[era],AllWeights5[[#This Row],[era]])</f>
        <v>0.248</v>
      </c>
      <c r="K2324" s="16">
        <f>AllWeights5[[#This Row],[wt_vint]]/AllWeights5[[#This Row],[Total Weight (BT, CZ, Era)]]</f>
        <v>0.49193548387096775</v>
      </c>
    </row>
    <row r="2325" spans="1:11" x14ac:dyDescent="0.3">
      <c r="A2325" s="6">
        <v>2020</v>
      </c>
      <c r="B2325" s="7" t="s">
        <v>30</v>
      </c>
      <c r="C2325" s="7" t="s">
        <v>40</v>
      </c>
      <c r="D2325" s="7" t="s">
        <v>36</v>
      </c>
      <c r="E2325" s="7">
        <v>1975</v>
      </c>
      <c r="F2325" s="15" t="str">
        <f>CONCATENATE(AllWeights5[[#This Row],[bldgtype]],"-",AllWeights5[[#This Row],[bldgloc]],"-",AllWeights5[[#This Row],[bldgvint]])</f>
        <v>Asm-CZ15-1975</v>
      </c>
      <c r="G2325" s="15" t="str">
        <f>CONCATENATE(AllWeights5[[#This Row],[bldgtype]],"-",AllWeights5[[#This Row],[bldgloc]],"-",AllWeights5[[#This Row],[era]])</f>
        <v>Asm-CZ15-old</v>
      </c>
      <c r="H2325" s="7">
        <v>1.446</v>
      </c>
      <c r="I2325" s="8" t="s">
        <v>16</v>
      </c>
      <c r="J2325" s="5">
        <f>SUMIFS(AllWeights5[wt_vint],AllWeights5[bldgtype],AllWeights5[[#This Row],[bldgtype]],AllWeights5[bldgloc],AllWeights5[[#This Row],[bldgloc]],AllWeights5[era],AllWeights5[[#This Row],[era]])</f>
        <v>13.799000000000001</v>
      </c>
      <c r="K2325" s="16">
        <f>AllWeights5[[#This Row],[wt_vint]]/AllWeights5[[#This Row],[Total Weight (BT, CZ, Era)]]</f>
        <v>0.10479020218856437</v>
      </c>
    </row>
    <row r="2326" spans="1:11" x14ac:dyDescent="0.3">
      <c r="A2326" s="6">
        <v>2020</v>
      </c>
      <c r="B2326" s="7" t="s">
        <v>30</v>
      </c>
      <c r="C2326" s="7" t="s">
        <v>40</v>
      </c>
      <c r="D2326" s="7" t="s">
        <v>36</v>
      </c>
      <c r="E2326" s="7">
        <v>1985</v>
      </c>
      <c r="F2326" s="15" t="str">
        <f>CONCATENATE(AllWeights5[[#This Row],[bldgtype]],"-",AllWeights5[[#This Row],[bldgloc]],"-",AllWeights5[[#This Row],[bldgvint]])</f>
        <v>Asm-CZ15-1985</v>
      </c>
      <c r="G2326" s="15" t="str">
        <f>CONCATENATE(AllWeights5[[#This Row],[bldgtype]],"-",AllWeights5[[#This Row],[bldgloc]],"-",AllWeights5[[#This Row],[era]])</f>
        <v>Asm-CZ15-old</v>
      </c>
      <c r="H2326" s="7">
        <v>3.3690000000000002</v>
      </c>
      <c r="I2326" s="8" t="s">
        <v>16</v>
      </c>
      <c r="J2326" s="5">
        <f>SUMIFS(AllWeights5[wt_vint],AllWeights5[bldgtype],AllWeights5[[#This Row],[bldgtype]],AllWeights5[bldgloc],AllWeights5[[#This Row],[bldgloc]],AllWeights5[era],AllWeights5[[#This Row],[era]])</f>
        <v>13.799000000000001</v>
      </c>
      <c r="K2326" s="16">
        <f>AllWeights5[[#This Row],[wt_vint]]/AllWeights5[[#This Row],[Total Weight (BT, CZ, Era)]]</f>
        <v>0.24414812667584607</v>
      </c>
    </row>
    <row r="2327" spans="1:11" x14ac:dyDescent="0.3">
      <c r="A2327" s="6">
        <v>2020</v>
      </c>
      <c r="B2327" s="7" t="s">
        <v>30</v>
      </c>
      <c r="C2327" s="7" t="s">
        <v>40</v>
      </c>
      <c r="D2327" s="7" t="s">
        <v>36</v>
      </c>
      <c r="E2327" s="7">
        <v>1996</v>
      </c>
      <c r="F2327" s="15" t="str">
        <f>CONCATENATE(AllWeights5[[#This Row],[bldgtype]],"-",AllWeights5[[#This Row],[bldgloc]],"-",AllWeights5[[#This Row],[bldgvint]])</f>
        <v>Asm-CZ15-1996</v>
      </c>
      <c r="G2327" s="15" t="str">
        <f>CONCATENATE(AllWeights5[[#This Row],[bldgtype]],"-",AllWeights5[[#This Row],[bldgloc]],"-",AllWeights5[[#This Row],[era]])</f>
        <v>Asm-CZ15-old</v>
      </c>
      <c r="H2327" s="7">
        <v>2.0510000000000002</v>
      </c>
      <c r="I2327" s="8" t="s">
        <v>16</v>
      </c>
      <c r="J2327" s="5">
        <f>SUMIFS(AllWeights5[wt_vint],AllWeights5[bldgtype],AllWeights5[[#This Row],[bldgtype]],AllWeights5[bldgloc],AllWeights5[[#This Row],[bldgloc]],AllWeights5[era],AllWeights5[[#This Row],[era]])</f>
        <v>13.799000000000001</v>
      </c>
      <c r="K2327" s="16">
        <f>AllWeights5[[#This Row],[wt_vint]]/AllWeights5[[#This Row],[Total Weight (BT, CZ, Era)]]</f>
        <v>0.14863395898253495</v>
      </c>
    </row>
    <row r="2328" spans="1:11" x14ac:dyDescent="0.3">
      <c r="A2328" s="6">
        <v>2020</v>
      </c>
      <c r="B2328" s="7" t="s">
        <v>30</v>
      </c>
      <c r="C2328" s="7" t="s">
        <v>40</v>
      </c>
      <c r="D2328" s="7" t="s">
        <v>36</v>
      </c>
      <c r="E2328" s="7">
        <v>2003</v>
      </c>
      <c r="F2328" s="15" t="str">
        <f>CONCATENATE(AllWeights5[[#This Row],[bldgtype]],"-",AllWeights5[[#This Row],[bldgloc]],"-",AllWeights5[[#This Row],[bldgvint]])</f>
        <v>Asm-CZ15-2003</v>
      </c>
      <c r="G2328" s="15" t="str">
        <f>CONCATENATE(AllWeights5[[#This Row],[bldgtype]],"-",AllWeights5[[#This Row],[bldgloc]],"-",AllWeights5[[#This Row],[era]])</f>
        <v>Asm-CZ15-ex</v>
      </c>
      <c r="H2328" s="7">
        <v>1.9139999999999999</v>
      </c>
      <c r="I2328" s="8" t="s">
        <v>11</v>
      </c>
      <c r="J2328" s="5">
        <f>SUMIFS(AllWeights5[wt_vint],AllWeights5[bldgtype],AllWeights5[[#This Row],[bldgtype]],AllWeights5[bldgloc],AllWeights5[[#This Row],[bldgloc]],AllWeights5[era],AllWeights5[[#This Row],[era]])</f>
        <v>9.7059999999999995</v>
      </c>
      <c r="K2328" s="16">
        <f>AllWeights5[[#This Row],[wt_vint]]/AllWeights5[[#This Row],[Total Weight (BT, CZ, Era)]]</f>
        <v>0.19719760972594272</v>
      </c>
    </row>
    <row r="2329" spans="1:11" x14ac:dyDescent="0.3">
      <c r="A2329" s="6">
        <v>2020</v>
      </c>
      <c r="B2329" s="7" t="s">
        <v>30</v>
      </c>
      <c r="C2329" s="7" t="s">
        <v>40</v>
      </c>
      <c r="D2329" s="7" t="s">
        <v>36</v>
      </c>
      <c r="E2329" s="7">
        <v>2007</v>
      </c>
      <c r="F2329" s="15" t="str">
        <f>CONCATENATE(AllWeights5[[#This Row],[bldgtype]],"-",AllWeights5[[#This Row],[bldgloc]],"-",AllWeights5[[#This Row],[bldgvint]])</f>
        <v>Asm-CZ15-2007</v>
      </c>
      <c r="G2329" s="15" t="str">
        <f>CONCATENATE(AllWeights5[[#This Row],[bldgtype]],"-",AllWeights5[[#This Row],[bldgloc]],"-",AllWeights5[[#This Row],[era]])</f>
        <v>Asm-CZ15-ex</v>
      </c>
      <c r="H2329" s="7">
        <v>1.0640000000000001</v>
      </c>
      <c r="I2329" s="8" t="s">
        <v>11</v>
      </c>
      <c r="J2329" s="5">
        <f>SUMIFS(AllWeights5[wt_vint],AllWeights5[bldgtype],AllWeights5[[#This Row],[bldgtype]],AllWeights5[bldgloc],AllWeights5[[#This Row],[bldgloc]],AllWeights5[era],AllWeights5[[#This Row],[era]])</f>
        <v>9.7059999999999995</v>
      </c>
      <c r="K2329" s="16">
        <f>AllWeights5[[#This Row],[wt_vint]]/AllWeights5[[#This Row],[Total Weight (BT, CZ, Era)]]</f>
        <v>0.1096229136616526</v>
      </c>
    </row>
    <row r="2330" spans="1:11" x14ac:dyDescent="0.3">
      <c r="A2330" s="6">
        <v>2020</v>
      </c>
      <c r="B2330" s="7" t="s">
        <v>30</v>
      </c>
      <c r="C2330" s="7" t="s">
        <v>40</v>
      </c>
      <c r="D2330" s="7" t="s">
        <v>36</v>
      </c>
      <c r="E2330" s="7">
        <v>2011</v>
      </c>
      <c r="F2330" s="15" t="str">
        <f>CONCATENATE(AllWeights5[[#This Row],[bldgtype]],"-",AllWeights5[[#This Row],[bldgloc]],"-",AllWeights5[[#This Row],[bldgvint]])</f>
        <v>Asm-CZ15-2011</v>
      </c>
      <c r="G2330" s="15" t="str">
        <f>CONCATENATE(AllWeights5[[#This Row],[bldgtype]],"-",AllWeights5[[#This Row],[bldgloc]],"-",AllWeights5[[#This Row],[era]])</f>
        <v>Asm-CZ15-ex</v>
      </c>
      <c r="H2330" s="7">
        <v>1.0640000000000001</v>
      </c>
      <c r="I2330" s="8" t="s">
        <v>11</v>
      </c>
      <c r="J2330" s="5">
        <f>SUMIFS(AllWeights5[wt_vint],AllWeights5[bldgtype],AllWeights5[[#This Row],[bldgtype]],AllWeights5[bldgloc],AllWeights5[[#This Row],[bldgloc]],AllWeights5[era],AllWeights5[[#This Row],[era]])</f>
        <v>9.7059999999999995</v>
      </c>
      <c r="K2330" s="16">
        <f>AllWeights5[[#This Row],[wt_vint]]/AllWeights5[[#This Row],[Total Weight (BT, CZ, Era)]]</f>
        <v>0.1096229136616526</v>
      </c>
    </row>
    <row r="2331" spans="1:11" x14ac:dyDescent="0.3">
      <c r="A2331" s="6">
        <v>2020</v>
      </c>
      <c r="B2331" s="7" t="s">
        <v>30</v>
      </c>
      <c r="C2331" s="7" t="s">
        <v>40</v>
      </c>
      <c r="D2331" s="7" t="s">
        <v>36</v>
      </c>
      <c r="E2331" s="7">
        <v>2015</v>
      </c>
      <c r="F2331" s="15" t="str">
        <f>CONCATENATE(AllWeights5[[#This Row],[bldgtype]],"-",AllWeights5[[#This Row],[bldgloc]],"-",AllWeights5[[#This Row],[bldgvint]])</f>
        <v>Asm-CZ15-2015</v>
      </c>
      <c r="G2331" s="15" t="str">
        <f>CONCATENATE(AllWeights5[[#This Row],[bldgtype]],"-",AllWeights5[[#This Row],[bldgloc]],"-",AllWeights5[[#This Row],[era]])</f>
        <v>Asm-CZ15-ex</v>
      </c>
      <c r="H2331" s="7">
        <v>0.79800000000000004</v>
      </c>
      <c r="I2331" s="8" t="s">
        <v>11</v>
      </c>
      <c r="J2331" s="5">
        <f>SUMIFS(AllWeights5[wt_vint],AllWeights5[bldgtype],AllWeights5[[#This Row],[bldgtype]],AllWeights5[bldgloc],AllWeights5[[#This Row],[bldgloc]],AllWeights5[era],AllWeights5[[#This Row],[era]])</f>
        <v>9.7059999999999995</v>
      </c>
      <c r="K2331" s="16">
        <f>AllWeights5[[#This Row],[wt_vint]]/AllWeights5[[#This Row],[Total Weight (BT, CZ, Era)]]</f>
        <v>8.2217185246239444E-2</v>
      </c>
    </row>
    <row r="2332" spans="1:11" x14ac:dyDescent="0.3">
      <c r="A2332" s="6">
        <v>2020</v>
      </c>
      <c r="B2332" s="7" t="s">
        <v>30</v>
      </c>
      <c r="C2332" s="7" t="s">
        <v>40</v>
      </c>
      <c r="D2332" s="7" t="s">
        <v>36</v>
      </c>
      <c r="E2332" s="7">
        <v>2017</v>
      </c>
      <c r="F2332" s="15" t="str">
        <f>CONCATENATE(AllWeights5[[#This Row],[bldgtype]],"-",AllWeights5[[#This Row],[bldgloc]],"-",AllWeights5[[#This Row],[bldgvint]])</f>
        <v>Asm-CZ15-2017</v>
      </c>
      <c r="G2332" s="15" t="str">
        <f>CONCATENATE(AllWeights5[[#This Row],[bldgtype]],"-",AllWeights5[[#This Row],[bldgloc]],"-",AllWeights5[[#This Row],[era]])</f>
        <v>Asm-CZ15-rec</v>
      </c>
      <c r="H2332" s="7">
        <v>0.79800000000000004</v>
      </c>
      <c r="I2332" s="8" t="s">
        <v>14</v>
      </c>
      <c r="J2332" s="5">
        <f>SUMIFS(AllWeights5[wt_vint],AllWeights5[bldgtype],AllWeights5[[#This Row],[bldgtype]],AllWeights5[bldgloc],AllWeights5[[#This Row],[bldgloc]],AllWeights5[era],AllWeights5[[#This Row],[era]])</f>
        <v>2.133</v>
      </c>
      <c r="K2332" s="16">
        <f>AllWeights5[[#This Row],[wt_vint]]/AllWeights5[[#This Row],[Total Weight (BT, CZ, Era)]]</f>
        <v>0.37412095639943743</v>
      </c>
    </row>
    <row r="2333" spans="1:11" x14ac:dyDescent="0.3">
      <c r="A2333" s="6">
        <v>2020</v>
      </c>
      <c r="B2333" s="7" t="s">
        <v>30</v>
      </c>
      <c r="C2333" s="7" t="s">
        <v>40</v>
      </c>
      <c r="D2333" s="7" t="s">
        <v>36</v>
      </c>
      <c r="E2333" s="7">
        <v>2020</v>
      </c>
      <c r="F2333" s="15" t="str">
        <f>CONCATENATE(AllWeights5[[#This Row],[bldgtype]],"-",AllWeights5[[#This Row],[bldgloc]],"-",AllWeights5[[#This Row],[bldgvint]])</f>
        <v>Asm-CZ15-2020</v>
      </c>
      <c r="G2333" s="15" t="str">
        <f>CONCATENATE(AllWeights5[[#This Row],[bldgtype]],"-",AllWeights5[[#This Row],[bldgloc]],"-",AllWeights5[[#This Row],[era]])</f>
        <v>Asm-CZ15-rec</v>
      </c>
      <c r="H2333" s="7">
        <v>0.26600000000000001</v>
      </c>
      <c r="I2333" s="8" t="s">
        <v>14</v>
      </c>
      <c r="J2333" s="5">
        <f>SUMIFS(AllWeights5[wt_vint],AllWeights5[bldgtype],AllWeights5[[#This Row],[bldgtype]],AllWeights5[bldgloc],AllWeights5[[#This Row],[bldgloc]],AllWeights5[era],AllWeights5[[#This Row],[era]])</f>
        <v>2.133</v>
      </c>
      <c r="K2333" s="16">
        <f>AllWeights5[[#This Row],[wt_vint]]/AllWeights5[[#This Row],[Total Weight (BT, CZ, Era)]]</f>
        <v>0.12470698546647914</v>
      </c>
    </row>
    <row r="2334" spans="1:11" x14ac:dyDescent="0.3">
      <c r="A2334" s="6">
        <v>2020</v>
      </c>
      <c r="B2334" s="7" t="s">
        <v>30</v>
      </c>
      <c r="C2334" s="7" t="s">
        <v>40</v>
      </c>
      <c r="D2334" s="7" t="s">
        <v>36</v>
      </c>
      <c r="E2334" s="7" t="s">
        <v>18</v>
      </c>
      <c r="F2334" s="15" t="str">
        <f>CONCATENATE(AllWeights5[[#This Row],[bldgtype]],"-",AllWeights5[[#This Row],[bldgloc]],"-",AllWeights5[[#This Row],[bldgvint]])</f>
        <v>Asm-CZ15-New</v>
      </c>
      <c r="G2334" s="15" t="str">
        <f>CONCATENATE(AllWeights5[[#This Row],[bldgtype]],"-",AllWeights5[[#This Row],[bldgloc]],"-",AllWeights5[[#This Row],[era]])</f>
        <v>Asm-CZ15-new</v>
      </c>
      <c r="H2334" s="7">
        <v>0.26600000000000001</v>
      </c>
      <c r="I2334" s="8" t="s">
        <v>19</v>
      </c>
      <c r="J2334" s="5">
        <f>SUMIFS(AllWeights5[wt_vint],AllWeights5[bldgtype],AllWeights5[[#This Row],[bldgtype]],AllWeights5[bldgloc],AllWeights5[[#This Row],[bldgloc]],AllWeights5[era],AllWeights5[[#This Row],[era]])</f>
        <v>0.53300000000000003</v>
      </c>
      <c r="K2334" s="16">
        <f>AllWeights5[[#This Row],[wt_vint]]/AllWeights5[[#This Row],[Total Weight (BT, CZ, Era)]]</f>
        <v>0.49906191369606001</v>
      </c>
    </row>
    <row r="2335" spans="1:11" x14ac:dyDescent="0.3">
      <c r="A2335" s="6">
        <v>2020</v>
      </c>
      <c r="B2335" s="7" t="s">
        <v>30</v>
      </c>
      <c r="C2335" s="7" t="s">
        <v>40</v>
      </c>
      <c r="D2335" s="7" t="s">
        <v>27</v>
      </c>
      <c r="E2335" s="7">
        <v>1975</v>
      </c>
      <c r="F2335" s="15" t="str">
        <f>CONCATENATE(AllWeights5[[#This Row],[bldgtype]],"-",AllWeights5[[#This Row],[bldgloc]],"-",AllWeights5[[#This Row],[bldgvint]])</f>
        <v>Asm-CZ16-1975</v>
      </c>
      <c r="G2335" s="15" t="str">
        <f>CONCATENATE(AllWeights5[[#This Row],[bldgtype]],"-",AllWeights5[[#This Row],[bldgloc]],"-",AllWeights5[[#This Row],[era]])</f>
        <v>Asm-CZ16-old</v>
      </c>
      <c r="H2335" s="7">
        <v>0.88800000000000001</v>
      </c>
      <c r="I2335" s="8" t="s">
        <v>16</v>
      </c>
      <c r="J2335" s="5">
        <f>SUMIFS(AllWeights5[wt_vint],AllWeights5[bldgtype],AllWeights5[[#This Row],[bldgtype]],AllWeights5[bldgloc],AllWeights5[[#This Row],[bldgloc]],AllWeights5[era],AllWeights5[[#This Row],[era]])</f>
        <v>7.0489999999999995</v>
      </c>
      <c r="K2335" s="16">
        <f>AllWeights5[[#This Row],[wt_vint]]/AllWeights5[[#This Row],[Total Weight (BT, CZ, Era)]]</f>
        <v>0.12597531564760961</v>
      </c>
    </row>
    <row r="2336" spans="1:11" x14ac:dyDescent="0.3">
      <c r="A2336" s="6">
        <v>2020</v>
      </c>
      <c r="B2336" s="7" t="s">
        <v>30</v>
      </c>
      <c r="C2336" s="7" t="s">
        <v>40</v>
      </c>
      <c r="D2336" s="7" t="s">
        <v>27</v>
      </c>
      <c r="E2336" s="7">
        <v>1985</v>
      </c>
      <c r="F2336" s="15" t="str">
        <f>CONCATENATE(AllWeights5[[#This Row],[bldgtype]],"-",AllWeights5[[#This Row],[bldgloc]],"-",AllWeights5[[#This Row],[bldgvint]])</f>
        <v>Asm-CZ16-1985</v>
      </c>
      <c r="G2336" s="15" t="str">
        <f>CONCATENATE(AllWeights5[[#This Row],[bldgtype]],"-",AllWeights5[[#This Row],[bldgloc]],"-",AllWeights5[[#This Row],[era]])</f>
        <v>Asm-CZ16-old</v>
      </c>
      <c r="H2336" s="7">
        <v>1.175</v>
      </c>
      <c r="I2336" s="8" t="s">
        <v>16</v>
      </c>
      <c r="J2336" s="5">
        <f>SUMIFS(AllWeights5[wt_vint],AllWeights5[bldgtype],AllWeights5[[#This Row],[bldgtype]],AllWeights5[bldgloc],AllWeights5[[#This Row],[bldgloc]],AllWeights5[era],AllWeights5[[#This Row],[era]])</f>
        <v>7.0489999999999995</v>
      </c>
      <c r="K2336" s="16">
        <f>AllWeights5[[#This Row],[wt_vint]]/AllWeights5[[#This Row],[Total Weight (BT, CZ, Era)]]</f>
        <v>0.16669031068236631</v>
      </c>
    </row>
    <row r="2337" spans="1:11" x14ac:dyDescent="0.3">
      <c r="A2337" s="6">
        <v>2020</v>
      </c>
      <c r="B2337" s="7" t="s">
        <v>30</v>
      </c>
      <c r="C2337" s="7" t="s">
        <v>40</v>
      </c>
      <c r="D2337" s="7" t="s">
        <v>27</v>
      </c>
      <c r="E2337" s="7">
        <v>1996</v>
      </c>
      <c r="F2337" s="15" t="str">
        <f>CONCATENATE(AllWeights5[[#This Row],[bldgtype]],"-",AllWeights5[[#This Row],[bldgloc]],"-",AllWeights5[[#This Row],[bldgvint]])</f>
        <v>Asm-CZ16-1996</v>
      </c>
      <c r="G2337" s="15" t="str">
        <f>CONCATENATE(AllWeights5[[#This Row],[bldgtype]],"-",AllWeights5[[#This Row],[bldgloc]],"-",AllWeights5[[#This Row],[era]])</f>
        <v>Asm-CZ16-old</v>
      </c>
      <c r="H2337" s="7">
        <v>0.78600000000000003</v>
      </c>
      <c r="I2337" s="8" t="s">
        <v>16</v>
      </c>
      <c r="J2337" s="5">
        <f>SUMIFS(AllWeights5[wt_vint],AllWeights5[bldgtype],AllWeights5[[#This Row],[bldgtype]],AllWeights5[bldgloc],AllWeights5[[#This Row],[bldgloc]],AllWeights5[era],AllWeights5[[#This Row],[era]])</f>
        <v>7.0489999999999995</v>
      </c>
      <c r="K2337" s="16">
        <f>AllWeights5[[#This Row],[wt_vint]]/AllWeights5[[#This Row],[Total Weight (BT, CZ, Era)]]</f>
        <v>0.11150517803943823</v>
      </c>
    </row>
    <row r="2338" spans="1:11" x14ac:dyDescent="0.3">
      <c r="A2338" s="6">
        <v>2020</v>
      </c>
      <c r="B2338" s="7" t="s">
        <v>30</v>
      </c>
      <c r="C2338" s="7" t="s">
        <v>40</v>
      </c>
      <c r="D2338" s="7" t="s">
        <v>27</v>
      </c>
      <c r="E2338" s="7">
        <v>2003</v>
      </c>
      <c r="F2338" s="15" t="str">
        <f>CONCATENATE(AllWeights5[[#This Row],[bldgtype]],"-",AllWeights5[[#This Row],[bldgloc]],"-",AllWeights5[[#This Row],[bldgvint]])</f>
        <v>Asm-CZ16-2003</v>
      </c>
      <c r="G2338" s="15" t="str">
        <f>CONCATENATE(AllWeights5[[#This Row],[bldgtype]],"-",AllWeights5[[#This Row],[bldgloc]],"-",AllWeights5[[#This Row],[era]])</f>
        <v>Asm-CZ16-ex</v>
      </c>
      <c r="H2338" s="7">
        <v>0.53500000000000003</v>
      </c>
      <c r="I2338" s="8" t="s">
        <v>11</v>
      </c>
      <c r="J2338" s="5">
        <f>SUMIFS(AllWeights5[wt_vint],AllWeights5[bldgtype],AllWeights5[[#This Row],[bldgtype]],AllWeights5[bldgloc],AllWeights5[[#This Row],[bldgloc]],AllWeights5[era],AllWeights5[[#This Row],[era]])</f>
        <v>3.04</v>
      </c>
      <c r="K2338" s="16">
        <f>AllWeights5[[#This Row],[wt_vint]]/AllWeights5[[#This Row],[Total Weight (BT, CZ, Era)]]</f>
        <v>0.17598684210526316</v>
      </c>
    </row>
    <row r="2339" spans="1:11" x14ac:dyDescent="0.3">
      <c r="A2339" s="6">
        <v>2020</v>
      </c>
      <c r="B2339" s="7" t="s">
        <v>30</v>
      </c>
      <c r="C2339" s="7" t="s">
        <v>40</v>
      </c>
      <c r="D2339" s="7" t="s">
        <v>27</v>
      </c>
      <c r="E2339" s="7">
        <v>2007</v>
      </c>
      <c r="F2339" s="15" t="str">
        <f>CONCATENATE(AllWeights5[[#This Row],[bldgtype]],"-",AllWeights5[[#This Row],[bldgloc]],"-",AllWeights5[[#This Row],[bldgvint]])</f>
        <v>Asm-CZ16-2007</v>
      </c>
      <c r="G2339" s="15" t="str">
        <f>CONCATENATE(AllWeights5[[#This Row],[bldgtype]],"-",AllWeights5[[#This Row],[bldgloc]],"-",AllWeights5[[#This Row],[era]])</f>
        <v>Asm-CZ16-ex</v>
      </c>
      <c r="H2339" s="7">
        <v>0.30599999999999999</v>
      </c>
      <c r="I2339" s="8" t="s">
        <v>11</v>
      </c>
      <c r="J2339" s="5">
        <f>SUMIFS(AllWeights5[wt_vint],AllWeights5[bldgtype],AllWeights5[[#This Row],[bldgtype]],AllWeights5[bldgloc],AllWeights5[[#This Row],[bldgloc]],AllWeights5[era],AllWeights5[[#This Row],[era]])</f>
        <v>3.04</v>
      </c>
      <c r="K2339" s="16">
        <f>AllWeights5[[#This Row],[wt_vint]]/AllWeights5[[#This Row],[Total Weight (BT, CZ, Era)]]</f>
        <v>0.1006578947368421</v>
      </c>
    </row>
    <row r="2340" spans="1:11" x14ac:dyDescent="0.3">
      <c r="A2340" s="6">
        <v>2020</v>
      </c>
      <c r="B2340" s="7" t="s">
        <v>30</v>
      </c>
      <c r="C2340" s="7" t="s">
        <v>40</v>
      </c>
      <c r="D2340" s="7" t="s">
        <v>27</v>
      </c>
      <c r="E2340" s="7">
        <v>2011</v>
      </c>
      <c r="F2340" s="15" t="str">
        <f>CONCATENATE(AllWeights5[[#This Row],[bldgtype]],"-",AllWeights5[[#This Row],[bldgloc]],"-",AllWeights5[[#This Row],[bldgvint]])</f>
        <v>Asm-CZ16-2011</v>
      </c>
      <c r="G2340" s="15" t="str">
        <f>CONCATENATE(AllWeights5[[#This Row],[bldgtype]],"-",AllWeights5[[#This Row],[bldgloc]],"-",AllWeights5[[#This Row],[era]])</f>
        <v>Asm-CZ16-ex</v>
      </c>
      <c r="H2340" s="7">
        <v>0.30599999999999999</v>
      </c>
      <c r="I2340" s="8" t="s">
        <v>11</v>
      </c>
      <c r="J2340" s="5">
        <f>SUMIFS(AllWeights5[wt_vint],AllWeights5[bldgtype],AllWeights5[[#This Row],[bldgtype]],AllWeights5[bldgloc],AllWeights5[[#This Row],[bldgloc]],AllWeights5[era],AllWeights5[[#This Row],[era]])</f>
        <v>3.04</v>
      </c>
      <c r="K2340" s="16">
        <f>AllWeights5[[#This Row],[wt_vint]]/AllWeights5[[#This Row],[Total Weight (BT, CZ, Era)]]</f>
        <v>0.1006578947368421</v>
      </c>
    </row>
    <row r="2341" spans="1:11" x14ac:dyDescent="0.3">
      <c r="A2341" s="6">
        <v>2020</v>
      </c>
      <c r="B2341" s="7" t="s">
        <v>30</v>
      </c>
      <c r="C2341" s="7" t="s">
        <v>40</v>
      </c>
      <c r="D2341" s="7" t="s">
        <v>27</v>
      </c>
      <c r="E2341" s="7">
        <v>2015</v>
      </c>
      <c r="F2341" s="15" t="str">
        <f>CONCATENATE(AllWeights5[[#This Row],[bldgtype]],"-",AllWeights5[[#This Row],[bldgloc]],"-",AllWeights5[[#This Row],[bldgvint]])</f>
        <v>Asm-CZ16-2015</v>
      </c>
      <c r="G2341" s="15" t="str">
        <f>CONCATENATE(AllWeights5[[#This Row],[bldgtype]],"-",AllWeights5[[#This Row],[bldgloc]],"-",AllWeights5[[#This Row],[era]])</f>
        <v>Asm-CZ16-ex</v>
      </c>
      <c r="H2341" s="7">
        <v>0.23</v>
      </c>
      <c r="I2341" s="8" t="s">
        <v>11</v>
      </c>
      <c r="J2341" s="5">
        <f>SUMIFS(AllWeights5[wt_vint],AllWeights5[bldgtype],AllWeights5[[#This Row],[bldgtype]],AllWeights5[bldgloc],AllWeights5[[#This Row],[bldgloc]],AllWeights5[era],AllWeights5[[#This Row],[era]])</f>
        <v>3.04</v>
      </c>
      <c r="K2341" s="16">
        <f>AllWeights5[[#This Row],[wt_vint]]/AllWeights5[[#This Row],[Total Weight (BT, CZ, Era)]]</f>
        <v>7.5657894736842105E-2</v>
      </c>
    </row>
    <row r="2342" spans="1:11" x14ac:dyDescent="0.3">
      <c r="A2342" s="6">
        <v>2020</v>
      </c>
      <c r="B2342" s="7" t="s">
        <v>30</v>
      </c>
      <c r="C2342" s="7" t="s">
        <v>40</v>
      </c>
      <c r="D2342" s="7" t="s">
        <v>27</v>
      </c>
      <c r="E2342" s="7">
        <v>2017</v>
      </c>
      <c r="F2342" s="15" t="str">
        <f>CONCATENATE(AllWeights5[[#This Row],[bldgtype]],"-",AllWeights5[[#This Row],[bldgloc]],"-",AllWeights5[[#This Row],[bldgvint]])</f>
        <v>Asm-CZ16-2017</v>
      </c>
      <c r="G2342" s="15" t="str">
        <f>CONCATENATE(AllWeights5[[#This Row],[bldgtype]],"-",AllWeights5[[#This Row],[bldgloc]],"-",AllWeights5[[#This Row],[era]])</f>
        <v>Asm-CZ16-rec</v>
      </c>
      <c r="H2342" s="7">
        <v>0.23</v>
      </c>
      <c r="I2342" s="8" t="s">
        <v>14</v>
      </c>
      <c r="J2342" s="5">
        <f>SUMIFS(AllWeights5[wt_vint],AllWeights5[bldgtype],AllWeights5[[#This Row],[bldgtype]],AllWeights5[bldgloc],AllWeights5[[#This Row],[bldgloc]],AllWeights5[era],AllWeights5[[#This Row],[era]])</f>
        <v>0.67500000000000004</v>
      </c>
      <c r="K2342" s="16">
        <f>AllWeights5[[#This Row],[wt_vint]]/AllWeights5[[#This Row],[Total Weight (BT, CZ, Era)]]</f>
        <v>0.34074074074074073</v>
      </c>
    </row>
    <row r="2343" spans="1:11" x14ac:dyDescent="0.3">
      <c r="A2343" s="6">
        <v>2020</v>
      </c>
      <c r="B2343" s="7" t="s">
        <v>30</v>
      </c>
      <c r="C2343" s="7" t="s">
        <v>40</v>
      </c>
      <c r="D2343" s="7" t="s">
        <v>27</v>
      </c>
      <c r="E2343" s="7">
        <v>2020</v>
      </c>
      <c r="F2343" s="15" t="str">
        <f>CONCATENATE(AllWeights5[[#This Row],[bldgtype]],"-",AllWeights5[[#This Row],[bldgloc]],"-",AllWeights5[[#This Row],[bldgvint]])</f>
        <v>Asm-CZ16-2020</v>
      </c>
      <c r="G2343" s="15" t="str">
        <f>CONCATENATE(AllWeights5[[#This Row],[bldgtype]],"-",AllWeights5[[#This Row],[bldgloc]],"-",AllWeights5[[#This Row],[era]])</f>
        <v>Asm-CZ16-rec</v>
      </c>
      <c r="H2343" s="7">
        <v>7.6999999999999999E-2</v>
      </c>
      <c r="I2343" s="8" t="s">
        <v>14</v>
      </c>
      <c r="J2343" s="5">
        <f>SUMIFS(AllWeights5[wt_vint],AllWeights5[bldgtype],AllWeights5[[#This Row],[bldgtype]],AllWeights5[bldgloc],AllWeights5[[#This Row],[bldgloc]],AllWeights5[era],AllWeights5[[#This Row],[era]])</f>
        <v>0.67500000000000004</v>
      </c>
      <c r="K2343" s="16">
        <f>AllWeights5[[#This Row],[wt_vint]]/AllWeights5[[#This Row],[Total Weight (BT, CZ, Era)]]</f>
        <v>0.11407407407407406</v>
      </c>
    </row>
    <row r="2344" spans="1:11" x14ac:dyDescent="0.3">
      <c r="A2344" s="6">
        <v>2020</v>
      </c>
      <c r="B2344" s="7" t="s">
        <v>30</v>
      </c>
      <c r="C2344" s="7" t="s">
        <v>40</v>
      </c>
      <c r="D2344" s="7" t="s">
        <v>27</v>
      </c>
      <c r="E2344" s="7" t="s">
        <v>18</v>
      </c>
      <c r="F2344" s="15" t="str">
        <f>CONCATENATE(AllWeights5[[#This Row],[bldgtype]],"-",AllWeights5[[#This Row],[bldgloc]],"-",AllWeights5[[#This Row],[bldgvint]])</f>
        <v>Asm-CZ16-New</v>
      </c>
      <c r="G2344" s="15" t="str">
        <f>CONCATENATE(AllWeights5[[#This Row],[bldgtype]],"-",AllWeights5[[#This Row],[bldgloc]],"-",AllWeights5[[#This Row],[era]])</f>
        <v>Asm-CZ16-new</v>
      </c>
      <c r="H2344" s="7">
        <v>7.6999999999999999E-2</v>
      </c>
      <c r="I2344" s="8" t="s">
        <v>19</v>
      </c>
      <c r="J2344" s="5">
        <f>SUMIFS(AllWeights5[wt_vint],AllWeights5[bldgtype],AllWeights5[[#This Row],[bldgtype]],AllWeights5[bldgloc],AllWeights5[[#This Row],[bldgloc]],AllWeights5[era],AllWeights5[[#This Row],[era]])</f>
        <v>0.16899999999999998</v>
      </c>
      <c r="K2344" s="16">
        <f>AllWeights5[[#This Row],[wt_vint]]/AllWeights5[[#This Row],[Total Weight (BT, CZ, Era)]]</f>
        <v>0.45562130177514798</v>
      </c>
    </row>
    <row r="2345" spans="1:11" x14ac:dyDescent="0.3">
      <c r="A2345" s="6">
        <v>2020</v>
      </c>
      <c r="B2345" s="7" t="s">
        <v>30</v>
      </c>
      <c r="C2345" s="7" t="s">
        <v>41</v>
      </c>
      <c r="D2345" s="7" t="s">
        <v>23</v>
      </c>
      <c r="E2345" s="7">
        <v>1975</v>
      </c>
      <c r="F2345" s="15" t="str">
        <f>CONCATENATE(AllWeights5[[#This Row],[bldgtype]],"-",AllWeights5[[#This Row],[bldgloc]],"-",AllWeights5[[#This Row],[bldgvint]])</f>
        <v>ECC-CZ05-1975</v>
      </c>
      <c r="G2345" s="15" t="str">
        <f>CONCATENATE(AllWeights5[[#This Row],[bldgtype]],"-",AllWeights5[[#This Row],[bldgloc]],"-",AllWeights5[[#This Row],[era]])</f>
        <v>ECC-CZ05-old</v>
      </c>
      <c r="H2345" s="7">
        <v>8.9999999999999993E-3</v>
      </c>
      <c r="I2345" s="8" t="s">
        <v>16</v>
      </c>
      <c r="J2345" s="5">
        <f>SUMIFS(AllWeights5[wt_vint],AllWeights5[bldgtype],AllWeights5[[#This Row],[bldgtype]],AllWeights5[bldgloc],AllWeights5[[#This Row],[bldgloc]],AllWeights5[era],AllWeights5[[#This Row],[era]])</f>
        <v>3.6609999999999996</v>
      </c>
      <c r="K2345" s="16">
        <f>AllWeights5[[#This Row],[wt_vint]]/AllWeights5[[#This Row],[Total Weight (BT, CZ, Era)]]</f>
        <v>2.4583447145588638E-3</v>
      </c>
    </row>
    <row r="2346" spans="1:11" x14ac:dyDescent="0.3">
      <c r="A2346" s="6">
        <v>2020</v>
      </c>
      <c r="B2346" s="7" t="s">
        <v>30</v>
      </c>
      <c r="C2346" s="7" t="s">
        <v>41</v>
      </c>
      <c r="D2346" s="7" t="s">
        <v>23</v>
      </c>
      <c r="E2346" s="7">
        <v>1985</v>
      </c>
      <c r="F2346" s="15" t="str">
        <f>CONCATENATE(AllWeights5[[#This Row],[bldgtype]],"-",AllWeights5[[#This Row],[bldgloc]],"-",AllWeights5[[#This Row],[bldgvint]])</f>
        <v>ECC-CZ05-1985</v>
      </c>
      <c r="G2346" s="15" t="str">
        <f>CONCATENATE(AllWeights5[[#This Row],[bldgtype]],"-",AllWeights5[[#This Row],[bldgloc]],"-",AllWeights5[[#This Row],[era]])</f>
        <v>ECC-CZ05-old</v>
      </c>
      <c r="H2346" s="7">
        <v>3.0000000000000001E-3</v>
      </c>
      <c r="I2346" s="8" t="s">
        <v>16</v>
      </c>
      <c r="J2346" s="5">
        <f>SUMIFS(AllWeights5[wt_vint],AllWeights5[bldgtype],AllWeights5[[#This Row],[bldgtype]],AllWeights5[bldgloc],AllWeights5[[#This Row],[bldgloc]],AllWeights5[era],AllWeights5[[#This Row],[era]])</f>
        <v>3.6609999999999996</v>
      </c>
      <c r="K2346" s="16">
        <f>AllWeights5[[#This Row],[wt_vint]]/AllWeights5[[#This Row],[Total Weight (BT, CZ, Era)]]</f>
        <v>8.1944823818628804E-4</v>
      </c>
    </row>
    <row r="2347" spans="1:11" x14ac:dyDescent="0.3">
      <c r="A2347" s="6">
        <v>2020</v>
      </c>
      <c r="B2347" s="7" t="s">
        <v>30</v>
      </c>
      <c r="C2347" s="7" t="s">
        <v>41</v>
      </c>
      <c r="D2347" s="7" t="s">
        <v>23</v>
      </c>
      <c r="E2347" s="7">
        <v>1996</v>
      </c>
      <c r="F2347" s="15" t="str">
        <f>CONCATENATE(AllWeights5[[#This Row],[bldgtype]],"-",AllWeights5[[#This Row],[bldgloc]],"-",AllWeights5[[#This Row],[bldgvint]])</f>
        <v>ECC-CZ05-1996</v>
      </c>
      <c r="G2347" s="15" t="str">
        <f>CONCATENATE(AllWeights5[[#This Row],[bldgtype]],"-",AllWeights5[[#This Row],[bldgloc]],"-",AllWeights5[[#This Row],[era]])</f>
        <v>ECC-CZ05-old</v>
      </c>
      <c r="H2347" s="7">
        <v>2E-3</v>
      </c>
      <c r="I2347" s="8" t="s">
        <v>16</v>
      </c>
      <c r="J2347" s="5">
        <f>SUMIFS(AllWeights5[wt_vint],AllWeights5[bldgtype],AllWeights5[[#This Row],[bldgtype]],AllWeights5[bldgloc],AllWeights5[[#This Row],[bldgloc]],AllWeights5[era],AllWeights5[[#This Row],[era]])</f>
        <v>3.6609999999999996</v>
      </c>
      <c r="K2347" s="16">
        <f>AllWeights5[[#This Row],[wt_vint]]/AllWeights5[[#This Row],[Total Weight (BT, CZ, Era)]]</f>
        <v>5.4629882545752532E-4</v>
      </c>
    </row>
    <row r="2348" spans="1:11" x14ac:dyDescent="0.3">
      <c r="A2348" s="6">
        <v>2020</v>
      </c>
      <c r="B2348" s="7" t="s">
        <v>30</v>
      </c>
      <c r="C2348" s="7" t="s">
        <v>41</v>
      </c>
      <c r="D2348" s="7" t="s">
        <v>23</v>
      </c>
      <c r="E2348" s="7">
        <v>2003</v>
      </c>
      <c r="F2348" s="15" t="str">
        <f>CONCATENATE(AllWeights5[[#This Row],[bldgtype]],"-",AllWeights5[[#This Row],[bldgloc]],"-",AllWeights5[[#This Row],[bldgvint]])</f>
        <v>ECC-CZ05-2003</v>
      </c>
      <c r="G2348" s="15" t="str">
        <f>CONCATENATE(AllWeights5[[#This Row],[bldgtype]],"-",AllWeights5[[#This Row],[bldgloc]],"-",AllWeights5[[#This Row],[era]])</f>
        <v>ECC-CZ05-ex</v>
      </c>
      <c r="H2348" s="7">
        <v>1E-3</v>
      </c>
      <c r="I2348" s="8" t="s">
        <v>11</v>
      </c>
      <c r="J2348" s="5">
        <f>SUMIFS(AllWeights5[wt_vint],AllWeights5[bldgtype],AllWeights5[[#This Row],[bldgtype]],AllWeights5[bldgloc],AllWeights5[[#This Row],[bldgloc]],AllWeights5[era],AllWeights5[[#This Row],[era]])</f>
        <v>0.82900000000000007</v>
      </c>
      <c r="K2348" s="16">
        <f>AllWeights5[[#This Row],[wt_vint]]/AllWeights5[[#This Row],[Total Weight (BT, CZ, Era)]]</f>
        <v>1.2062726176115801E-3</v>
      </c>
    </row>
    <row r="2349" spans="1:11" x14ac:dyDescent="0.3">
      <c r="A2349" s="6">
        <v>2020</v>
      </c>
      <c r="B2349" s="7" t="s">
        <v>30</v>
      </c>
      <c r="C2349" s="7" t="s">
        <v>41</v>
      </c>
      <c r="D2349" s="7" t="s">
        <v>23</v>
      </c>
      <c r="E2349" s="7">
        <v>2007</v>
      </c>
      <c r="F2349" s="15" t="str">
        <f>CONCATENATE(AllWeights5[[#This Row],[bldgtype]],"-",AllWeights5[[#This Row],[bldgloc]],"-",AllWeights5[[#This Row],[bldgvint]])</f>
        <v>ECC-CZ05-2007</v>
      </c>
      <c r="G2349" s="15" t="str">
        <f>CONCATENATE(AllWeights5[[#This Row],[bldgtype]],"-",AllWeights5[[#This Row],[bldgloc]],"-",AllWeights5[[#This Row],[era]])</f>
        <v>ECC-CZ05-ex</v>
      </c>
      <c r="H2349" s="7">
        <v>1E-3</v>
      </c>
      <c r="I2349" s="8" t="s">
        <v>11</v>
      </c>
      <c r="J2349" s="5">
        <f>SUMIFS(AllWeights5[wt_vint],AllWeights5[bldgtype],AllWeights5[[#This Row],[bldgtype]],AllWeights5[bldgloc],AllWeights5[[#This Row],[bldgloc]],AllWeights5[era],AllWeights5[[#This Row],[era]])</f>
        <v>0.82900000000000007</v>
      </c>
      <c r="K2349" s="16">
        <f>AllWeights5[[#This Row],[wt_vint]]/AllWeights5[[#This Row],[Total Weight (BT, CZ, Era)]]</f>
        <v>1.2062726176115801E-3</v>
      </c>
    </row>
    <row r="2350" spans="1:11" x14ac:dyDescent="0.3">
      <c r="A2350" s="6">
        <v>2020</v>
      </c>
      <c r="B2350" s="7" t="s">
        <v>30</v>
      </c>
      <c r="C2350" s="7" t="s">
        <v>41</v>
      </c>
      <c r="D2350" s="7" t="s">
        <v>23</v>
      </c>
      <c r="E2350" s="7">
        <v>2011</v>
      </c>
      <c r="F2350" s="15" t="str">
        <f>CONCATENATE(AllWeights5[[#This Row],[bldgtype]],"-",AllWeights5[[#This Row],[bldgloc]],"-",AllWeights5[[#This Row],[bldgvint]])</f>
        <v>ECC-CZ05-2011</v>
      </c>
      <c r="G2350" s="15" t="str">
        <f>CONCATENATE(AllWeights5[[#This Row],[bldgtype]],"-",AllWeights5[[#This Row],[bldgloc]],"-",AllWeights5[[#This Row],[era]])</f>
        <v>ECC-CZ05-ex</v>
      </c>
      <c r="H2350" s="7">
        <v>1E-3</v>
      </c>
      <c r="I2350" s="8" t="s">
        <v>11</v>
      </c>
      <c r="J2350" s="5">
        <f>SUMIFS(AllWeights5[wt_vint],AllWeights5[bldgtype],AllWeights5[[#This Row],[bldgtype]],AllWeights5[bldgloc],AllWeights5[[#This Row],[bldgloc]],AllWeights5[era],AllWeights5[[#This Row],[era]])</f>
        <v>0.82900000000000007</v>
      </c>
      <c r="K2350" s="16">
        <f>AllWeights5[[#This Row],[wt_vint]]/AllWeights5[[#This Row],[Total Weight (BT, CZ, Era)]]</f>
        <v>1.2062726176115801E-3</v>
      </c>
    </row>
    <row r="2351" spans="1:11" x14ac:dyDescent="0.3">
      <c r="A2351" s="6">
        <v>2020</v>
      </c>
      <c r="B2351" s="7" t="s">
        <v>30</v>
      </c>
      <c r="C2351" s="7" t="s">
        <v>41</v>
      </c>
      <c r="D2351" s="7" t="s">
        <v>23</v>
      </c>
      <c r="E2351" s="7">
        <v>2015</v>
      </c>
      <c r="F2351" s="15" t="str">
        <f>CONCATENATE(AllWeights5[[#This Row],[bldgtype]],"-",AllWeights5[[#This Row],[bldgloc]],"-",AllWeights5[[#This Row],[bldgvint]])</f>
        <v>ECC-CZ05-2015</v>
      </c>
      <c r="G2351" s="15" t="str">
        <f>CONCATENATE(AllWeights5[[#This Row],[bldgtype]],"-",AllWeights5[[#This Row],[bldgloc]],"-",AllWeights5[[#This Row],[era]])</f>
        <v>ECC-CZ05-ex</v>
      </c>
      <c r="H2351" s="7">
        <v>1E-3</v>
      </c>
      <c r="I2351" s="8" t="s">
        <v>11</v>
      </c>
      <c r="J2351" s="5">
        <f>SUMIFS(AllWeights5[wt_vint],AllWeights5[bldgtype],AllWeights5[[#This Row],[bldgtype]],AllWeights5[bldgloc],AllWeights5[[#This Row],[bldgloc]],AllWeights5[era],AllWeights5[[#This Row],[era]])</f>
        <v>0.82900000000000007</v>
      </c>
      <c r="K2351" s="16">
        <f>AllWeights5[[#This Row],[wt_vint]]/AllWeights5[[#This Row],[Total Weight (BT, CZ, Era)]]</f>
        <v>1.2062726176115801E-3</v>
      </c>
    </row>
    <row r="2352" spans="1:11" x14ac:dyDescent="0.3">
      <c r="A2352" s="6">
        <v>2020</v>
      </c>
      <c r="B2352" s="7" t="s">
        <v>30</v>
      </c>
      <c r="C2352" s="7" t="s">
        <v>41</v>
      </c>
      <c r="D2352" s="7" t="s">
        <v>23</v>
      </c>
      <c r="E2352" s="7">
        <v>2017</v>
      </c>
      <c r="F2352" s="15" t="str">
        <f>CONCATENATE(AllWeights5[[#This Row],[bldgtype]],"-",AllWeights5[[#This Row],[bldgloc]],"-",AllWeights5[[#This Row],[bldgvint]])</f>
        <v>ECC-CZ05-2017</v>
      </c>
      <c r="G2352" s="15" t="str">
        <f>CONCATENATE(AllWeights5[[#This Row],[bldgtype]],"-",AllWeights5[[#This Row],[bldgloc]],"-",AllWeights5[[#This Row],[era]])</f>
        <v>ECC-CZ05-rec</v>
      </c>
      <c r="H2352" s="7">
        <v>1E-3</v>
      </c>
      <c r="I2352" s="8" t="s">
        <v>14</v>
      </c>
      <c r="J2352" s="5">
        <f>SUMIFS(AllWeights5[wt_vint],AllWeights5[bldgtype],AllWeights5[[#This Row],[bldgtype]],AllWeights5[bldgloc],AllWeights5[[#This Row],[bldgloc]],AllWeights5[era],AllWeights5[[#This Row],[era]])</f>
        <v>0.157</v>
      </c>
      <c r="K2352" s="16">
        <f>AllWeights5[[#This Row],[wt_vint]]/AllWeights5[[#This Row],[Total Weight (BT, CZ, Era)]]</f>
        <v>6.369426751592357E-3</v>
      </c>
    </row>
    <row r="2353" spans="1:11" x14ac:dyDescent="0.3">
      <c r="A2353" s="6">
        <v>2020</v>
      </c>
      <c r="B2353" s="7" t="s">
        <v>30</v>
      </c>
      <c r="C2353" s="7" t="s">
        <v>41</v>
      </c>
      <c r="D2353" s="7" t="s">
        <v>23</v>
      </c>
      <c r="E2353" s="7">
        <v>2020</v>
      </c>
      <c r="F2353" s="15" t="str">
        <f>CONCATENATE(AllWeights5[[#This Row],[bldgtype]],"-",AllWeights5[[#This Row],[bldgloc]],"-",AllWeights5[[#This Row],[bldgvint]])</f>
        <v>ECC-CZ05-2020</v>
      </c>
      <c r="G2353" s="15" t="str">
        <f>CONCATENATE(AllWeights5[[#This Row],[bldgtype]],"-",AllWeights5[[#This Row],[bldgloc]],"-",AllWeights5[[#This Row],[era]])</f>
        <v>ECC-CZ05-rec</v>
      </c>
      <c r="H2353" s="7">
        <v>1E-3</v>
      </c>
      <c r="I2353" s="8" t="s">
        <v>14</v>
      </c>
      <c r="J2353" s="5">
        <f>SUMIFS(AllWeights5[wt_vint],AllWeights5[bldgtype],AllWeights5[[#This Row],[bldgtype]],AllWeights5[bldgloc],AllWeights5[[#This Row],[bldgloc]],AllWeights5[era],AllWeights5[[#This Row],[era]])</f>
        <v>0.157</v>
      </c>
      <c r="K2353" s="16">
        <f>AllWeights5[[#This Row],[wt_vint]]/AllWeights5[[#This Row],[Total Weight (BT, CZ, Era)]]</f>
        <v>6.369426751592357E-3</v>
      </c>
    </row>
    <row r="2354" spans="1:11" x14ac:dyDescent="0.3">
      <c r="A2354" s="6">
        <v>2020</v>
      </c>
      <c r="B2354" s="7" t="s">
        <v>30</v>
      </c>
      <c r="C2354" s="7" t="s">
        <v>41</v>
      </c>
      <c r="D2354" s="7" t="s">
        <v>23</v>
      </c>
      <c r="E2354" s="7" t="s">
        <v>18</v>
      </c>
      <c r="F2354" s="15" t="str">
        <f>CONCATENATE(AllWeights5[[#This Row],[bldgtype]],"-",AllWeights5[[#This Row],[bldgloc]],"-",AllWeights5[[#This Row],[bldgvint]])</f>
        <v>ECC-CZ05-New</v>
      </c>
      <c r="G2354" s="15" t="str">
        <f>CONCATENATE(AllWeights5[[#This Row],[bldgtype]],"-",AllWeights5[[#This Row],[bldgloc]],"-",AllWeights5[[#This Row],[era]])</f>
        <v>ECC-CZ05-new</v>
      </c>
      <c r="H2354" s="7">
        <v>1E-3</v>
      </c>
      <c r="I2354" s="8" t="s">
        <v>19</v>
      </c>
      <c r="J2354" s="5">
        <f>SUMIFS(AllWeights5[wt_vint],AllWeights5[bldgtype],AllWeights5[[#This Row],[bldgtype]],AllWeights5[bldgloc],AllWeights5[[#This Row],[bldgloc]],AllWeights5[era],AllWeights5[[#This Row],[era]])</f>
        <v>0.04</v>
      </c>
      <c r="K2354" s="16">
        <f>AllWeights5[[#This Row],[wt_vint]]/AllWeights5[[#This Row],[Total Weight (BT, CZ, Era)]]</f>
        <v>2.5000000000000001E-2</v>
      </c>
    </row>
    <row r="2355" spans="1:11" x14ac:dyDescent="0.3">
      <c r="A2355" s="6">
        <v>2020</v>
      </c>
      <c r="B2355" s="7" t="s">
        <v>30</v>
      </c>
      <c r="C2355" s="7" t="s">
        <v>41</v>
      </c>
      <c r="D2355" s="7" t="s">
        <v>31</v>
      </c>
      <c r="E2355" s="7">
        <v>1975</v>
      </c>
      <c r="F2355" s="15" t="str">
        <f>CONCATENATE(AllWeights5[[#This Row],[bldgtype]],"-",AllWeights5[[#This Row],[bldgloc]],"-",AllWeights5[[#This Row],[bldgvint]])</f>
        <v>ECC-CZ06-1975</v>
      </c>
      <c r="G2355" s="15" t="str">
        <f>CONCATENATE(AllWeights5[[#This Row],[bldgtype]],"-",AllWeights5[[#This Row],[bldgloc]],"-",AllWeights5[[#This Row],[era]])</f>
        <v>ECC-CZ06-old</v>
      </c>
      <c r="H2355" s="7">
        <v>7.226</v>
      </c>
      <c r="I2355" s="8" t="s">
        <v>16</v>
      </c>
      <c r="J2355" s="5">
        <f>SUMIFS(AllWeights5[wt_vint],AllWeights5[bldgtype],AllWeights5[[#This Row],[bldgtype]],AllWeights5[bldgloc],AllWeights5[[#This Row],[bldgloc]],AllWeights5[era],AllWeights5[[#This Row],[era]])</f>
        <v>24.849999999999998</v>
      </c>
      <c r="K2355" s="16">
        <f>AllWeights5[[#This Row],[wt_vint]]/AllWeights5[[#This Row],[Total Weight (BT, CZ, Era)]]</f>
        <v>0.29078470824949698</v>
      </c>
    </row>
    <row r="2356" spans="1:11" x14ac:dyDescent="0.3">
      <c r="A2356" s="6">
        <v>2020</v>
      </c>
      <c r="B2356" s="7" t="s">
        <v>30</v>
      </c>
      <c r="C2356" s="7" t="s">
        <v>41</v>
      </c>
      <c r="D2356" s="7" t="s">
        <v>31</v>
      </c>
      <c r="E2356" s="7">
        <v>1985</v>
      </c>
      <c r="F2356" s="15" t="str">
        <f>CONCATENATE(AllWeights5[[#This Row],[bldgtype]],"-",AllWeights5[[#This Row],[bldgloc]],"-",AllWeights5[[#This Row],[bldgvint]])</f>
        <v>ECC-CZ06-1985</v>
      </c>
      <c r="G2356" s="15" t="str">
        <f>CONCATENATE(AllWeights5[[#This Row],[bldgtype]],"-",AllWeights5[[#This Row],[bldgloc]],"-",AllWeights5[[#This Row],[era]])</f>
        <v>ECC-CZ06-old</v>
      </c>
      <c r="H2356" s="7">
        <v>2.4740000000000002</v>
      </c>
      <c r="I2356" s="8" t="s">
        <v>16</v>
      </c>
      <c r="J2356" s="5">
        <f>SUMIFS(AllWeights5[wt_vint],AllWeights5[bldgtype],AllWeights5[[#This Row],[bldgtype]],AllWeights5[bldgloc],AllWeights5[[#This Row],[bldgloc]],AllWeights5[era],AllWeights5[[#This Row],[era]])</f>
        <v>24.849999999999998</v>
      </c>
      <c r="K2356" s="16">
        <f>AllWeights5[[#This Row],[wt_vint]]/AllWeights5[[#This Row],[Total Weight (BT, CZ, Era)]]</f>
        <v>9.9557344064386336E-2</v>
      </c>
    </row>
    <row r="2357" spans="1:11" x14ac:dyDescent="0.3">
      <c r="A2357" s="6">
        <v>2020</v>
      </c>
      <c r="B2357" s="7" t="s">
        <v>30</v>
      </c>
      <c r="C2357" s="7" t="s">
        <v>41</v>
      </c>
      <c r="D2357" s="7" t="s">
        <v>31</v>
      </c>
      <c r="E2357" s="7">
        <v>1996</v>
      </c>
      <c r="F2357" s="15" t="str">
        <f>CONCATENATE(AllWeights5[[#This Row],[bldgtype]],"-",AllWeights5[[#This Row],[bldgloc]],"-",AllWeights5[[#This Row],[bldgvint]])</f>
        <v>ECC-CZ06-1996</v>
      </c>
      <c r="G2357" s="15" t="str">
        <f>CONCATENATE(AllWeights5[[#This Row],[bldgtype]],"-",AllWeights5[[#This Row],[bldgloc]],"-",AllWeights5[[#This Row],[era]])</f>
        <v>ECC-CZ06-old</v>
      </c>
      <c r="H2357" s="7">
        <v>1.675</v>
      </c>
      <c r="I2357" s="8" t="s">
        <v>16</v>
      </c>
      <c r="J2357" s="5">
        <f>SUMIFS(AllWeights5[wt_vint],AllWeights5[bldgtype],AllWeights5[[#This Row],[bldgtype]],AllWeights5[bldgloc],AllWeights5[[#This Row],[bldgloc]],AllWeights5[era],AllWeights5[[#This Row],[era]])</f>
        <v>24.849999999999998</v>
      </c>
      <c r="K2357" s="16">
        <f>AllWeights5[[#This Row],[wt_vint]]/AllWeights5[[#This Row],[Total Weight (BT, CZ, Era)]]</f>
        <v>6.7404426559356148E-2</v>
      </c>
    </row>
    <row r="2358" spans="1:11" x14ac:dyDescent="0.3">
      <c r="A2358" s="6">
        <v>2020</v>
      </c>
      <c r="B2358" s="7" t="s">
        <v>30</v>
      </c>
      <c r="C2358" s="7" t="s">
        <v>41</v>
      </c>
      <c r="D2358" s="7" t="s">
        <v>31</v>
      </c>
      <c r="E2358" s="7">
        <v>2003</v>
      </c>
      <c r="F2358" s="15" t="str">
        <f>CONCATENATE(AllWeights5[[#This Row],[bldgtype]],"-",AllWeights5[[#This Row],[bldgloc]],"-",AllWeights5[[#This Row],[bldgvint]])</f>
        <v>ECC-CZ06-2003</v>
      </c>
      <c r="G2358" s="15" t="str">
        <f>CONCATENATE(AllWeights5[[#This Row],[bldgtype]],"-",AllWeights5[[#This Row],[bldgloc]],"-",AllWeights5[[#This Row],[era]])</f>
        <v>ECC-CZ06-ex</v>
      </c>
      <c r="H2358" s="7">
        <v>0.97899999999999998</v>
      </c>
      <c r="I2358" s="8" t="s">
        <v>11</v>
      </c>
      <c r="J2358" s="5">
        <f>SUMIFS(AllWeights5[wt_vint],AllWeights5[bldgtype],AllWeights5[[#This Row],[bldgtype]],AllWeights5[bldgloc],AllWeights5[[#This Row],[bldgloc]],AllWeights5[era],AllWeights5[[#This Row],[era]])</f>
        <v>4.5539999999999994</v>
      </c>
      <c r="K2358" s="16">
        <f>AllWeights5[[#This Row],[wt_vint]]/AllWeights5[[#This Row],[Total Weight (BT, CZ, Era)]]</f>
        <v>0.21497584541062806</v>
      </c>
    </row>
    <row r="2359" spans="1:11" x14ac:dyDescent="0.3">
      <c r="A2359" s="6">
        <v>2020</v>
      </c>
      <c r="B2359" s="7" t="s">
        <v>30</v>
      </c>
      <c r="C2359" s="7" t="s">
        <v>41</v>
      </c>
      <c r="D2359" s="7" t="s">
        <v>31</v>
      </c>
      <c r="E2359" s="7">
        <v>2007</v>
      </c>
      <c r="F2359" s="15" t="str">
        <f>CONCATENATE(AllWeights5[[#This Row],[bldgtype]],"-",AllWeights5[[#This Row],[bldgloc]],"-",AllWeights5[[#This Row],[bldgvint]])</f>
        <v>ECC-CZ06-2007</v>
      </c>
      <c r="G2359" s="15" t="str">
        <f>CONCATENATE(AllWeights5[[#This Row],[bldgtype]],"-",AllWeights5[[#This Row],[bldgloc]],"-",AllWeights5[[#This Row],[era]])</f>
        <v>ECC-CZ06-ex</v>
      </c>
      <c r="H2359" s="7">
        <v>0.435</v>
      </c>
      <c r="I2359" s="8" t="s">
        <v>11</v>
      </c>
      <c r="J2359" s="5">
        <f>SUMIFS(AllWeights5[wt_vint],AllWeights5[bldgtype],AllWeights5[[#This Row],[bldgtype]],AllWeights5[bldgloc],AllWeights5[[#This Row],[bldgloc]],AllWeights5[era],AllWeights5[[#This Row],[era]])</f>
        <v>4.5539999999999994</v>
      </c>
      <c r="K2359" s="16">
        <f>AllWeights5[[#This Row],[wt_vint]]/AllWeights5[[#This Row],[Total Weight (BT, CZ, Era)]]</f>
        <v>9.5520421607378142E-2</v>
      </c>
    </row>
    <row r="2360" spans="1:11" x14ac:dyDescent="0.3">
      <c r="A2360" s="6">
        <v>2020</v>
      </c>
      <c r="B2360" s="7" t="s">
        <v>30</v>
      </c>
      <c r="C2360" s="7" t="s">
        <v>41</v>
      </c>
      <c r="D2360" s="7" t="s">
        <v>31</v>
      </c>
      <c r="E2360" s="7">
        <v>2011</v>
      </c>
      <c r="F2360" s="15" t="str">
        <f>CONCATENATE(AllWeights5[[#This Row],[bldgtype]],"-",AllWeights5[[#This Row],[bldgloc]],"-",AllWeights5[[#This Row],[bldgvint]])</f>
        <v>ECC-CZ06-2011</v>
      </c>
      <c r="G2360" s="15" t="str">
        <f>CONCATENATE(AllWeights5[[#This Row],[bldgtype]],"-",AllWeights5[[#This Row],[bldgloc]],"-",AllWeights5[[#This Row],[era]])</f>
        <v>ECC-CZ06-ex</v>
      </c>
      <c r="H2360" s="7">
        <v>0.435</v>
      </c>
      <c r="I2360" s="8" t="s">
        <v>11</v>
      </c>
      <c r="J2360" s="5">
        <f>SUMIFS(AllWeights5[wt_vint],AllWeights5[bldgtype],AllWeights5[[#This Row],[bldgtype]],AllWeights5[bldgloc],AllWeights5[[#This Row],[bldgloc]],AllWeights5[era],AllWeights5[[#This Row],[era]])</f>
        <v>4.5539999999999994</v>
      </c>
      <c r="K2360" s="16">
        <f>AllWeights5[[#This Row],[wt_vint]]/AllWeights5[[#This Row],[Total Weight (BT, CZ, Era)]]</f>
        <v>9.5520421607378142E-2</v>
      </c>
    </row>
    <row r="2361" spans="1:11" x14ac:dyDescent="0.3">
      <c r="A2361" s="6">
        <v>2020</v>
      </c>
      <c r="B2361" s="7" t="s">
        <v>30</v>
      </c>
      <c r="C2361" s="7" t="s">
        <v>41</v>
      </c>
      <c r="D2361" s="7" t="s">
        <v>31</v>
      </c>
      <c r="E2361" s="7">
        <v>2015</v>
      </c>
      <c r="F2361" s="15" t="str">
        <f>CONCATENATE(AllWeights5[[#This Row],[bldgtype]],"-",AllWeights5[[#This Row],[bldgloc]],"-",AllWeights5[[#This Row],[bldgvint]])</f>
        <v>ECC-CZ06-2015</v>
      </c>
      <c r="G2361" s="15" t="str">
        <f>CONCATENATE(AllWeights5[[#This Row],[bldgtype]],"-",AllWeights5[[#This Row],[bldgloc]],"-",AllWeights5[[#This Row],[era]])</f>
        <v>ECC-CZ06-ex</v>
      </c>
      <c r="H2361" s="7">
        <v>0.32600000000000001</v>
      </c>
      <c r="I2361" s="8" t="s">
        <v>11</v>
      </c>
      <c r="J2361" s="5">
        <f>SUMIFS(AllWeights5[wt_vint],AllWeights5[bldgtype],AllWeights5[[#This Row],[bldgtype]],AllWeights5[bldgloc],AllWeights5[[#This Row],[bldgloc]],AllWeights5[era],AllWeights5[[#This Row],[era]])</f>
        <v>4.5539999999999994</v>
      </c>
      <c r="K2361" s="16">
        <f>AllWeights5[[#This Row],[wt_vint]]/AllWeights5[[#This Row],[Total Weight (BT, CZ, Era)]]</f>
        <v>7.1585419411506382E-2</v>
      </c>
    </row>
    <row r="2362" spans="1:11" x14ac:dyDescent="0.3">
      <c r="A2362" s="6">
        <v>2020</v>
      </c>
      <c r="B2362" s="7" t="s">
        <v>30</v>
      </c>
      <c r="C2362" s="7" t="s">
        <v>41</v>
      </c>
      <c r="D2362" s="7" t="s">
        <v>31</v>
      </c>
      <c r="E2362" s="7">
        <v>2017</v>
      </c>
      <c r="F2362" s="15" t="str">
        <f>CONCATENATE(AllWeights5[[#This Row],[bldgtype]],"-",AllWeights5[[#This Row],[bldgloc]],"-",AllWeights5[[#This Row],[bldgvint]])</f>
        <v>ECC-CZ06-2017</v>
      </c>
      <c r="G2362" s="15" t="str">
        <f>CONCATENATE(AllWeights5[[#This Row],[bldgtype]],"-",AllWeights5[[#This Row],[bldgloc]],"-",AllWeights5[[#This Row],[era]])</f>
        <v>ECC-CZ06-rec</v>
      </c>
      <c r="H2362" s="7">
        <v>0.32600000000000001</v>
      </c>
      <c r="I2362" s="8" t="s">
        <v>14</v>
      </c>
      <c r="J2362" s="5">
        <f>SUMIFS(AllWeights5[wt_vint],AllWeights5[bldgtype],AllWeights5[[#This Row],[bldgtype]],AllWeights5[bldgloc],AllWeights5[[#This Row],[bldgloc]],AllWeights5[era],AllWeights5[[#This Row],[era]])</f>
        <v>0.91</v>
      </c>
      <c r="K2362" s="16">
        <f>AllWeights5[[#This Row],[wt_vint]]/AllWeights5[[#This Row],[Total Weight (BT, CZ, Era)]]</f>
        <v>0.35824175824175825</v>
      </c>
    </row>
    <row r="2363" spans="1:11" x14ac:dyDescent="0.3">
      <c r="A2363" s="6">
        <v>2020</v>
      </c>
      <c r="B2363" s="7" t="s">
        <v>30</v>
      </c>
      <c r="C2363" s="7" t="s">
        <v>41</v>
      </c>
      <c r="D2363" s="7" t="s">
        <v>31</v>
      </c>
      <c r="E2363" s="7">
        <v>2020</v>
      </c>
      <c r="F2363" s="15" t="str">
        <f>CONCATENATE(AllWeights5[[#This Row],[bldgtype]],"-",AllWeights5[[#This Row],[bldgloc]],"-",AllWeights5[[#This Row],[bldgvint]])</f>
        <v>ECC-CZ06-2020</v>
      </c>
      <c r="G2363" s="15" t="str">
        <f>CONCATENATE(AllWeights5[[#This Row],[bldgtype]],"-",AllWeights5[[#This Row],[bldgloc]],"-",AllWeights5[[#This Row],[era]])</f>
        <v>ECC-CZ06-rec</v>
      </c>
      <c r="H2363" s="7">
        <v>0.109</v>
      </c>
      <c r="I2363" s="8" t="s">
        <v>14</v>
      </c>
      <c r="J2363" s="5">
        <f>SUMIFS(AllWeights5[wt_vint],AllWeights5[bldgtype],AllWeights5[[#This Row],[bldgtype]],AllWeights5[bldgloc],AllWeights5[[#This Row],[bldgloc]],AllWeights5[era],AllWeights5[[#This Row],[era]])</f>
        <v>0.91</v>
      </c>
      <c r="K2363" s="16">
        <f>AllWeights5[[#This Row],[wt_vint]]/AllWeights5[[#This Row],[Total Weight (BT, CZ, Era)]]</f>
        <v>0.11978021978021977</v>
      </c>
    </row>
    <row r="2364" spans="1:11" x14ac:dyDescent="0.3">
      <c r="A2364" s="6">
        <v>2020</v>
      </c>
      <c r="B2364" s="7" t="s">
        <v>30</v>
      </c>
      <c r="C2364" s="7" t="s">
        <v>41</v>
      </c>
      <c r="D2364" s="7" t="s">
        <v>31</v>
      </c>
      <c r="E2364" s="7" t="s">
        <v>18</v>
      </c>
      <c r="F2364" s="15" t="str">
        <f>CONCATENATE(AllWeights5[[#This Row],[bldgtype]],"-",AllWeights5[[#This Row],[bldgloc]],"-",AllWeights5[[#This Row],[bldgvint]])</f>
        <v>ECC-CZ06-New</v>
      </c>
      <c r="G2364" s="15" t="str">
        <f>CONCATENATE(AllWeights5[[#This Row],[bldgtype]],"-",AllWeights5[[#This Row],[bldgloc]],"-",AllWeights5[[#This Row],[era]])</f>
        <v>ECC-CZ06-new</v>
      </c>
      <c r="H2364" s="7">
        <v>0.109</v>
      </c>
      <c r="I2364" s="8" t="s">
        <v>19</v>
      </c>
      <c r="J2364" s="5">
        <f>SUMIFS(AllWeights5[wt_vint],AllWeights5[bldgtype],AllWeights5[[#This Row],[bldgtype]],AllWeights5[bldgloc],AllWeights5[[#This Row],[bldgloc]],AllWeights5[era],AllWeights5[[#This Row],[era]])</f>
        <v>0.22799999999999998</v>
      </c>
      <c r="K2364" s="16">
        <f>AllWeights5[[#This Row],[wt_vint]]/AllWeights5[[#This Row],[Total Weight (BT, CZ, Era)]]</f>
        <v>0.47807017543859653</v>
      </c>
    </row>
    <row r="2365" spans="1:11" x14ac:dyDescent="0.3">
      <c r="A2365" s="6">
        <v>2020</v>
      </c>
      <c r="B2365" s="7" t="s">
        <v>30</v>
      </c>
      <c r="C2365" s="7" t="s">
        <v>41</v>
      </c>
      <c r="D2365" s="7" t="s">
        <v>32</v>
      </c>
      <c r="E2365" s="7">
        <v>1975</v>
      </c>
      <c r="F2365" s="15" t="str">
        <f>CONCATENATE(AllWeights5[[#This Row],[bldgtype]],"-",AllWeights5[[#This Row],[bldgloc]],"-",AllWeights5[[#This Row],[bldgvint]])</f>
        <v>ECC-CZ08-1975</v>
      </c>
      <c r="G2365" s="15" t="str">
        <f>CONCATENATE(AllWeights5[[#This Row],[bldgtype]],"-",AllWeights5[[#This Row],[bldgloc]],"-",AllWeights5[[#This Row],[era]])</f>
        <v>ECC-CZ08-old</v>
      </c>
      <c r="H2365" s="7">
        <v>11.773</v>
      </c>
      <c r="I2365" s="8" t="s">
        <v>16</v>
      </c>
      <c r="J2365" s="5">
        <f>SUMIFS(AllWeights5[wt_vint],AllWeights5[bldgtype],AllWeights5[[#This Row],[bldgtype]],AllWeights5[bldgloc],AllWeights5[[#This Row],[bldgloc]],AllWeights5[era],AllWeights5[[#This Row],[era]])</f>
        <v>41.091999999999999</v>
      </c>
      <c r="K2365" s="16">
        <f>AllWeights5[[#This Row],[wt_vint]]/AllWeights5[[#This Row],[Total Weight (BT, CZ, Era)]]</f>
        <v>0.2865034556604692</v>
      </c>
    </row>
    <row r="2366" spans="1:11" x14ac:dyDescent="0.3">
      <c r="A2366" s="6">
        <v>2020</v>
      </c>
      <c r="B2366" s="7" t="s">
        <v>30</v>
      </c>
      <c r="C2366" s="7" t="s">
        <v>41</v>
      </c>
      <c r="D2366" s="7" t="s">
        <v>32</v>
      </c>
      <c r="E2366" s="7">
        <v>1985</v>
      </c>
      <c r="F2366" s="15" t="str">
        <f>CONCATENATE(AllWeights5[[#This Row],[bldgtype]],"-",AllWeights5[[#This Row],[bldgloc]],"-",AllWeights5[[#This Row],[bldgvint]])</f>
        <v>ECC-CZ08-1985</v>
      </c>
      <c r="G2366" s="15" t="str">
        <f>CONCATENATE(AllWeights5[[#This Row],[bldgtype]],"-",AllWeights5[[#This Row],[bldgloc]],"-",AllWeights5[[#This Row],[era]])</f>
        <v>ECC-CZ08-old</v>
      </c>
      <c r="H2366" s="7">
        <v>4.0209999999999999</v>
      </c>
      <c r="I2366" s="8" t="s">
        <v>16</v>
      </c>
      <c r="J2366" s="5">
        <f>SUMIFS(AllWeights5[wt_vint],AllWeights5[bldgtype],AllWeights5[[#This Row],[bldgtype]],AllWeights5[bldgloc],AllWeights5[[#This Row],[bldgloc]],AllWeights5[era],AllWeights5[[#This Row],[era]])</f>
        <v>41.091999999999999</v>
      </c>
      <c r="K2366" s="16">
        <f>AllWeights5[[#This Row],[wt_vint]]/AllWeights5[[#This Row],[Total Weight (BT, CZ, Era)]]</f>
        <v>9.7853596807164406E-2</v>
      </c>
    </row>
    <row r="2367" spans="1:11" x14ac:dyDescent="0.3">
      <c r="A2367" s="6">
        <v>2020</v>
      </c>
      <c r="B2367" s="7" t="s">
        <v>30</v>
      </c>
      <c r="C2367" s="7" t="s">
        <v>41</v>
      </c>
      <c r="D2367" s="7" t="s">
        <v>32</v>
      </c>
      <c r="E2367" s="7">
        <v>1996</v>
      </c>
      <c r="F2367" s="15" t="str">
        <f>CONCATENATE(AllWeights5[[#This Row],[bldgtype]],"-",AllWeights5[[#This Row],[bldgloc]],"-",AllWeights5[[#This Row],[bldgvint]])</f>
        <v>ECC-CZ08-1996</v>
      </c>
      <c r="G2367" s="15" t="str">
        <f>CONCATENATE(AllWeights5[[#This Row],[bldgtype]],"-",AllWeights5[[#This Row],[bldgloc]],"-",AllWeights5[[#This Row],[era]])</f>
        <v>ECC-CZ08-old</v>
      </c>
      <c r="H2367" s="7">
        <v>2.653</v>
      </c>
      <c r="I2367" s="8" t="s">
        <v>16</v>
      </c>
      <c r="J2367" s="5">
        <f>SUMIFS(AllWeights5[wt_vint],AllWeights5[bldgtype],AllWeights5[[#This Row],[bldgtype]],AllWeights5[bldgloc],AllWeights5[[#This Row],[bldgloc]],AllWeights5[era],AllWeights5[[#This Row],[era]])</f>
        <v>41.091999999999999</v>
      </c>
      <c r="K2367" s="16">
        <f>AllWeights5[[#This Row],[wt_vint]]/AllWeights5[[#This Row],[Total Weight (BT, CZ, Era)]]</f>
        <v>6.456244524481651E-2</v>
      </c>
    </row>
    <row r="2368" spans="1:11" x14ac:dyDescent="0.3">
      <c r="A2368" s="6">
        <v>2020</v>
      </c>
      <c r="B2368" s="7" t="s">
        <v>30</v>
      </c>
      <c r="C2368" s="7" t="s">
        <v>41</v>
      </c>
      <c r="D2368" s="7" t="s">
        <v>32</v>
      </c>
      <c r="E2368" s="7">
        <v>2003</v>
      </c>
      <c r="F2368" s="15" t="str">
        <f>CONCATENATE(AllWeights5[[#This Row],[bldgtype]],"-",AllWeights5[[#This Row],[bldgloc]],"-",AllWeights5[[#This Row],[bldgvint]])</f>
        <v>ECC-CZ08-2003</v>
      </c>
      <c r="G2368" s="15" t="str">
        <f>CONCATENATE(AllWeights5[[#This Row],[bldgtype]],"-",AllWeights5[[#This Row],[bldgloc]],"-",AllWeights5[[#This Row],[era]])</f>
        <v>ECC-CZ08-ex</v>
      </c>
      <c r="H2368" s="7">
        <v>1.5429999999999999</v>
      </c>
      <c r="I2368" s="8" t="s">
        <v>11</v>
      </c>
      <c r="J2368" s="5">
        <f>SUMIFS(AllWeights5[wt_vint],AllWeights5[bldgtype],AllWeights5[[#This Row],[bldgtype]],AllWeights5[bldgloc],AllWeights5[[#This Row],[bldgloc]],AllWeights5[era],AllWeights5[[#This Row],[era]])</f>
        <v>7.2839999999999998</v>
      </c>
      <c r="K2368" s="16">
        <f>AllWeights5[[#This Row],[wt_vint]]/AllWeights5[[#This Row],[Total Weight (BT, CZ, Era)]]</f>
        <v>0.21183415705656233</v>
      </c>
    </row>
    <row r="2369" spans="1:11" x14ac:dyDescent="0.3">
      <c r="A2369" s="6">
        <v>2020</v>
      </c>
      <c r="B2369" s="7" t="s">
        <v>30</v>
      </c>
      <c r="C2369" s="7" t="s">
        <v>41</v>
      </c>
      <c r="D2369" s="7" t="s">
        <v>32</v>
      </c>
      <c r="E2369" s="7">
        <v>2007</v>
      </c>
      <c r="F2369" s="15" t="str">
        <f>CONCATENATE(AllWeights5[[#This Row],[bldgtype]],"-",AllWeights5[[#This Row],[bldgloc]],"-",AllWeights5[[#This Row],[bldgvint]])</f>
        <v>ECC-CZ08-2007</v>
      </c>
      <c r="G2369" s="15" t="str">
        <f>CONCATENATE(AllWeights5[[#This Row],[bldgtype]],"-",AllWeights5[[#This Row],[bldgloc]],"-",AllWeights5[[#This Row],[era]])</f>
        <v>ECC-CZ08-ex</v>
      </c>
      <c r="H2369" s="7">
        <v>0.68899999999999995</v>
      </c>
      <c r="I2369" s="8" t="s">
        <v>11</v>
      </c>
      <c r="J2369" s="5">
        <f>SUMIFS(AllWeights5[wt_vint],AllWeights5[bldgtype],AllWeights5[[#This Row],[bldgtype]],AllWeights5[bldgloc],AllWeights5[[#This Row],[bldgloc]],AllWeights5[era],AllWeights5[[#This Row],[era]])</f>
        <v>7.2839999999999998</v>
      </c>
      <c r="K2369" s="16">
        <f>AllWeights5[[#This Row],[wt_vint]]/AllWeights5[[#This Row],[Total Weight (BT, CZ, Era)]]</f>
        <v>9.4590884129599123E-2</v>
      </c>
    </row>
    <row r="2370" spans="1:11" x14ac:dyDescent="0.3">
      <c r="A2370" s="6">
        <v>2020</v>
      </c>
      <c r="B2370" s="7" t="s">
        <v>30</v>
      </c>
      <c r="C2370" s="7" t="s">
        <v>41</v>
      </c>
      <c r="D2370" s="7" t="s">
        <v>32</v>
      </c>
      <c r="E2370" s="7">
        <v>2011</v>
      </c>
      <c r="F2370" s="15" t="str">
        <f>CONCATENATE(AllWeights5[[#This Row],[bldgtype]],"-",AllWeights5[[#This Row],[bldgloc]],"-",AllWeights5[[#This Row],[bldgvint]])</f>
        <v>ECC-CZ08-2011</v>
      </c>
      <c r="G2370" s="15" t="str">
        <f>CONCATENATE(AllWeights5[[#This Row],[bldgtype]],"-",AllWeights5[[#This Row],[bldgloc]],"-",AllWeights5[[#This Row],[era]])</f>
        <v>ECC-CZ08-ex</v>
      </c>
      <c r="H2370" s="7">
        <v>0.68899999999999995</v>
      </c>
      <c r="I2370" s="8" t="s">
        <v>11</v>
      </c>
      <c r="J2370" s="5">
        <f>SUMIFS(AllWeights5[wt_vint],AllWeights5[bldgtype],AllWeights5[[#This Row],[bldgtype]],AllWeights5[bldgloc],AllWeights5[[#This Row],[bldgloc]],AllWeights5[era],AllWeights5[[#This Row],[era]])</f>
        <v>7.2839999999999998</v>
      </c>
      <c r="K2370" s="16">
        <f>AllWeights5[[#This Row],[wt_vint]]/AllWeights5[[#This Row],[Total Weight (BT, CZ, Era)]]</f>
        <v>9.4590884129599123E-2</v>
      </c>
    </row>
    <row r="2371" spans="1:11" x14ac:dyDescent="0.3">
      <c r="A2371" s="6">
        <v>2020</v>
      </c>
      <c r="B2371" s="7" t="s">
        <v>30</v>
      </c>
      <c r="C2371" s="7" t="s">
        <v>41</v>
      </c>
      <c r="D2371" s="7" t="s">
        <v>32</v>
      </c>
      <c r="E2371" s="7">
        <v>2015</v>
      </c>
      <c r="F2371" s="15" t="str">
        <f>CONCATENATE(AllWeights5[[#This Row],[bldgtype]],"-",AllWeights5[[#This Row],[bldgloc]],"-",AllWeights5[[#This Row],[bldgvint]])</f>
        <v>ECC-CZ08-2015</v>
      </c>
      <c r="G2371" s="15" t="str">
        <f>CONCATENATE(AllWeights5[[#This Row],[bldgtype]],"-",AllWeights5[[#This Row],[bldgloc]],"-",AllWeights5[[#This Row],[era]])</f>
        <v>ECC-CZ08-ex</v>
      </c>
      <c r="H2371" s="7">
        <v>0.51700000000000002</v>
      </c>
      <c r="I2371" s="8" t="s">
        <v>11</v>
      </c>
      <c r="J2371" s="5">
        <f>SUMIFS(AllWeights5[wt_vint],AllWeights5[bldgtype],AllWeights5[[#This Row],[bldgtype]],AllWeights5[bldgloc],AllWeights5[[#This Row],[bldgloc]],AllWeights5[era],AllWeights5[[#This Row],[era]])</f>
        <v>7.2839999999999998</v>
      </c>
      <c r="K2371" s="16">
        <f>AllWeights5[[#This Row],[wt_vint]]/AllWeights5[[#This Row],[Total Weight (BT, CZ, Era)]]</f>
        <v>7.0977484898407467E-2</v>
      </c>
    </row>
    <row r="2372" spans="1:11" x14ac:dyDescent="0.3">
      <c r="A2372" s="6">
        <v>2020</v>
      </c>
      <c r="B2372" s="7" t="s">
        <v>30</v>
      </c>
      <c r="C2372" s="7" t="s">
        <v>41</v>
      </c>
      <c r="D2372" s="7" t="s">
        <v>32</v>
      </c>
      <c r="E2372" s="7">
        <v>2017</v>
      </c>
      <c r="F2372" s="15" t="str">
        <f>CONCATENATE(AllWeights5[[#This Row],[bldgtype]],"-",AllWeights5[[#This Row],[bldgloc]],"-",AllWeights5[[#This Row],[bldgvint]])</f>
        <v>ECC-CZ08-2017</v>
      </c>
      <c r="G2372" s="15" t="str">
        <f>CONCATENATE(AllWeights5[[#This Row],[bldgtype]],"-",AllWeights5[[#This Row],[bldgloc]],"-",AllWeights5[[#This Row],[era]])</f>
        <v>ECC-CZ08-rec</v>
      </c>
      <c r="H2372" s="7">
        <v>0.51700000000000002</v>
      </c>
      <c r="I2372" s="8" t="s">
        <v>14</v>
      </c>
      <c r="J2372" s="5">
        <f>SUMIFS(AllWeights5[wt_vint],AllWeights5[bldgtype],AllWeights5[[#This Row],[bldgtype]],AllWeights5[bldgloc],AllWeights5[[#This Row],[bldgloc]],AllWeights5[era],AllWeights5[[#This Row],[era]])</f>
        <v>1.4549999999999998</v>
      </c>
      <c r="K2372" s="16">
        <f>AllWeights5[[#This Row],[wt_vint]]/AllWeights5[[#This Row],[Total Weight (BT, CZ, Era)]]</f>
        <v>0.35532646048109973</v>
      </c>
    </row>
    <row r="2373" spans="1:11" x14ac:dyDescent="0.3">
      <c r="A2373" s="6">
        <v>2020</v>
      </c>
      <c r="B2373" s="7" t="s">
        <v>30</v>
      </c>
      <c r="C2373" s="7" t="s">
        <v>41</v>
      </c>
      <c r="D2373" s="7" t="s">
        <v>32</v>
      </c>
      <c r="E2373" s="7">
        <v>2020</v>
      </c>
      <c r="F2373" s="15" t="str">
        <f>CONCATENATE(AllWeights5[[#This Row],[bldgtype]],"-",AllWeights5[[#This Row],[bldgloc]],"-",AllWeights5[[#This Row],[bldgvint]])</f>
        <v>ECC-CZ08-2020</v>
      </c>
      <c r="G2373" s="15" t="str">
        <f>CONCATENATE(AllWeights5[[#This Row],[bldgtype]],"-",AllWeights5[[#This Row],[bldgloc]],"-",AllWeights5[[#This Row],[era]])</f>
        <v>ECC-CZ08-rec</v>
      </c>
      <c r="H2373" s="7">
        <v>0.17199999999999999</v>
      </c>
      <c r="I2373" s="8" t="s">
        <v>14</v>
      </c>
      <c r="J2373" s="5">
        <f>SUMIFS(AllWeights5[wt_vint],AllWeights5[bldgtype],AllWeights5[[#This Row],[bldgtype]],AllWeights5[bldgloc],AllWeights5[[#This Row],[bldgloc]],AllWeights5[era],AllWeights5[[#This Row],[era]])</f>
        <v>1.4549999999999998</v>
      </c>
      <c r="K2373" s="16">
        <f>AllWeights5[[#This Row],[wt_vint]]/AllWeights5[[#This Row],[Total Weight (BT, CZ, Era)]]</f>
        <v>0.11821305841924398</v>
      </c>
    </row>
    <row r="2374" spans="1:11" x14ac:dyDescent="0.3">
      <c r="A2374" s="6">
        <v>2020</v>
      </c>
      <c r="B2374" s="7" t="s">
        <v>30</v>
      </c>
      <c r="C2374" s="7" t="s">
        <v>41</v>
      </c>
      <c r="D2374" s="7" t="s">
        <v>32</v>
      </c>
      <c r="E2374" s="7" t="s">
        <v>18</v>
      </c>
      <c r="F2374" s="15" t="str">
        <f>CONCATENATE(AllWeights5[[#This Row],[bldgtype]],"-",AllWeights5[[#This Row],[bldgloc]],"-",AllWeights5[[#This Row],[bldgvint]])</f>
        <v>ECC-CZ08-New</v>
      </c>
      <c r="G2374" s="15" t="str">
        <f>CONCATENATE(AllWeights5[[#This Row],[bldgtype]],"-",AllWeights5[[#This Row],[bldgloc]],"-",AllWeights5[[#This Row],[era]])</f>
        <v>ECC-CZ08-new</v>
      </c>
      <c r="H2374" s="7">
        <v>0.17199999999999999</v>
      </c>
      <c r="I2374" s="8" t="s">
        <v>19</v>
      </c>
      <c r="J2374" s="5">
        <f>SUMIFS(AllWeights5[wt_vint],AllWeights5[bldgtype],AllWeights5[[#This Row],[bldgtype]],AllWeights5[bldgloc],AllWeights5[[#This Row],[bldgloc]],AllWeights5[era],AllWeights5[[#This Row],[era]])</f>
        <v>0.36299999999999999</v>
      </c>
      <c r="K2374" s="16">
        <f>AllWeights5[[#This Row],[wt_vint]]/AllWeights5[[#This Row],[Total Weight (BT, CZ, Era)]]</f>
        <v>0.47382920110192833</v>
      </c>
    </row>
    <row r="2375" spans="1:11" x14ac:dyDescent="0.3">
      <c r="A2375" s="6">
        <v>2020</v>
      </c>
      <c r="B2375" s="7" t="s">
        <v>30</v>
      </c>
      <c r="C2375" s="7" t="s">
        <v>41</v>
      </c>
      <c r="D2375" s="7" t="s">
        <v>33</v>
      </c>
      <c r="E2375" s="7">
        <v>1975</v>
      </c>
      <c r="F2375" s="15" t="str">
        <f>CONCATENATE(AllWeights5[[#This Row],[bldgtype]],"-",AllWeights5[[#This Row],[bldgloc]],"-",AllWeights5[[#This Row],[bldgvint]])</f>
        <v>ECC-CZ09-1975</v>
      </c>
      <c r="G2375" s="15" t="str">
        <f>CONCATENATE(AllWeights5[[#This Row],[bldgtype]],"-",AllWeights5[[#This Row],[bldgloc]],"-",AllWeights5[[#This Row],[era]])</f>
        <v>ECC-CZ09-old</v>
      </c>
      <c r="H2375" s="7">
        <v>2.427</v>
      </c>
      <c r="I2375" s="8" t="s">
        <v>16</v>
      </c>
      <c r="J2375" s="5">
        <f>SUMIFS(AllWeights5[wt_vint],AllWeights5[bldgtype],AllWeights5[[#This Row],[bldgtype]],AllWeights5[bldgloc],AllWeights5[[#This Row],[bldgloc]],AllWeights5[era],AllWeights5[[#This Row],[era]])</f>
        <v>23.510999999999999</v>
      </c>
      <c r="K2375" s="16">
        <f>AllWeights5[[#This Row],[wt_vint]]/AllWeights5[[#This Row],[Total Weight (BT, CZ, Era)]]</f>
        <v>0.10322827612606865</v>
      </c>
    </row>
    <row r="2376" spans="1:11" x14ac:dyDescent="0.3">
      <c r="A2376" s="6">
        <v>2020</v>
      </c>
      <c r="B2376" s="7" t="s">
        <v>30</v>
      </c>
      <c r="C2376" s="7" t="s">
        <v>41</v>
      </c>
      <c r="D2376" s="7" t="s">
        <v>33</v>
      </c>
      <c r="E2376" s="7">
        <v>1985</v>
      </c>
      <c r="F2376" s="15" t="str">
        <f>CONCATENATE(AllWeights5[[#This Row],[bldgtype]],"-",AllWeights5[[#This Row],[bldgloc]],"-",AllWeights5[[#This Row],[bldgvint]])</f>
        <v>ECC-CZ09-1985</v>
      </c>
      <c r="G2376" s="15" t="str">
        <f>CONCATENATE(AllWeights5[[#This Row],[bldgtype]],"-",AllWeights5[[#This Row],[bldgloc]],"-",AllWeights5[[#This Row],[era]])</f>
        <v>ECC-CZ09-old</v>
      </c>
      <c r="H2376" s="7">
        <v>0.84799999999999998</v>
      </c>
      <c r="I2376" s="8" t="s">
        <v>16</v>
      </c>
      <c r="J2376" s="5">
        <f>SUMIFS(AllWeights5[wt_vint],AllWeights5[bldgtype],AllWeights5[[#This Row],[bldgtype]],AllWeights5[bldgloc],AllWeights5[[#This Row],[bldgloc]],AllWeights5[era],AllWeights5[[#This Row],[era]])</f>
        <v>23.510999999999999</v>
      </c>
      <c r="K2376" s="16">
        <f>AllWeights5[[#This Row],[wt_vint]]/AllWeights5[[#This Row],[Total Weight (BT, CZ, Era)]]</f>
        <v>3.6068223384798606E-2</v>
      </c>
    </row>
    <row r="2377" spans="1:11" x14ac:dyDescent="0.3">
      <c r="A2377" s="6">
        <v>2020</v>
      </c>
      <c r="B2377" s="7" t="s">
        <v>30</v>
      </c>
      <c r="C2377" s="7" t="s">
        <v>41</v>
      </c>
      <c r="D2377" s="7" t="s">
        <v>33</v>
      </c>
      <c r="E2377" s="7">
        <v>1996</v>
      </c>
      <c r="F2377" s="15" t="str">
        <f>CONCATENATE(AllWeights5[[#This Row],[bldgtype]],"-",AllWeights5[[#This Row],[bldgloc]],"-",AllWeights5[[#This Row],[bldgvint]])</f>
        <v>ECC-CZ09-1996</v>
      </c>
      <c r="G2377" s="15" t="str">
        <f>CONCATENATE(AllWeights5[[#This Row],[bldgtype]],"-",AllWeights5[[#This Row],[bldgloc]],"-",AllWeights5[[#This Row],[era]])</f>
        <v>ECC-CZ09-old</v>
      </c>
      <c r="H2377" s="7">
        <v>0.68400000000000005</v>
      </c>
      <c r="I2377" s="8" t="s">
        <v>16</v>
      </c>
      <c r="J2377" s="5">
        <f>SUMIFS(AllWeights5[wt_vint],AllWeights5[bldgtype],AllWeights5[[#This Row],[bldgtype]],AllWeights5[bldgloc],AllWeights5[[#This Row],[bldgloc]],AllWeights5[era],AllWeights5[[#This Row],[era]])</f>
        <v>23.510999999999999</v>
      </c>
      <c r="K2377" s="16">
        <f>AllWeights5[[#This Row],[wt_vint]]/AllWeights5[[#This Row],[Total Weight (BT, CZ, Era)]]</f>
        <v>2.9092765088681898E-2</v>
      </c>
    </row>
    <row r="2378" spans="1:11" x14ac:dyDescent="0.3">
      <c r="A2378" s="6">
        <v>2020</v>
      </c>
      <c r="B2378" s="7" t="s">
        <v>30</v>
      </c>
      <c r="C2378" s="7" t="s">
        <v>41</v>
      </c>
      <c r="D2378" s="7" t="s">
        <v>33</v>
      </c>
      <c r="E2378" s="7">
        <v>2003</v>
      </c>
      <c r="F2378" s="15" t="str">
        <f>CONCATENATE(AllWeights5[[#This Row],[bldgtype]],"-",AllWeights5[[#This Row],[bldgloc]],"-",AllWeights5[[#This Row],[bldgvint]])</f>
        <v>ECC-CZ09-2003</v>
      </c>
      <c r="G2378" s="15" t="str">
        <f>CONCATENATE(AllWeights5[[#This Row],[bldgtype]],"-",AllWeights5[[#This Row],[bldgloc]],"-",AllWeights5[[#This Row],[era]])</f>
        <v>ECC-CZ09-ex</v>
      </c>
      <c r="H2378" s="7">
        <v>0.41099999999999998</v>
      </c>
      <c r="I2378" s="8" t="s">
        <v>11</v>
      </c>
      <c r="J2378" s="5">
        <f>SUMIFS(AllWeights5[wt_vint],AllWeights5[bldgtype],AllWeights5[[#This Row],[bldgtype]],AllWeights5[bldgloc],AllWeights5[[#This Row],[bldgloc]],AllWeights5[era],AllWeights5[[#This Row],[era]])</f>
        <v>3.38</v>
      </c>
      <c r="K2378" s="16">
        <f>AllWeights5[[#This Row],[wt_vint]]/AllWeights5[[#This Row],[Total Weight (BT, CZ, Era)]]</f>
        <v>0.12159763313609467</v>
      </c>
    </row>
    <row r="2379" spans="1:11" x14ac:dyDescent="0.3">
      <c r="A2379" s="6">
        <v>2020</v>
      </c>
      <c r="B2379" s="7" t="s">
        <v>30</v>
      </c>
      <c r="C2379" s="7" t="s">
        <v>41</v>
      </c>
      <c r="D2379" s="7" t="s">
        <v>33</v>
      </c>
      <c r="E2379" s="7">
        <v>2007</v>
      </c>
      <c r="F2379" s="15" t="str">
        <f>CONCATENATE(AllWeights5[[#This Row],[bldgtype]],"-",AllWeights5[[#This Row],[bldgloc]],"-",AllWeights5[[#This Row],[bldgvint]])</f>
        <v>ECC-CZ09-2007</v>
      </c>
      <c r="G2379" s="15" t="str">
        <f>CONCATENATE(AllWeights5[[#This Row],[bldgtype]],"-",AllWeights5[[#This Row],[bldgloc]],"-",AllWeights5[[#This Row],[era]])</f>
        <v>ECC-CZ09-ex</v>
      </c>
      <c r="H2379" s="7">
        <v>0.17599999999999999</v>
      </c>
      <c r="I2379" s="8" t="s">
        <v>11</v>
      </c>
      <c r="J2379" s="5">
        <f>SUMIFS(AllWeights5[wt_vint],AllWeights5[bldgtype],AllWeights5[[#This Row],[bldgtype]],AllWeights5[bldgloc],AllWeights5[[#This Row],[bldgloc]],AllWeights5[era],AllWeights5[[#This Row],[era]])</f>
        <v>3.38</v>
      </c>
      <c r="K2379" s="16">
        <f>AllWeights5[[#This Row],[wt_vint]]/AllWeights5[[#This Row],[Total Weight (BT, CZ, Era)]]</f>
        <v>5.2071005917159761E-2</v>
      </c>
    </row>
    <row r="2380" spans="1:11" x14ac:dyDescent="0.3">
      <c r="A2380" s="6">
        <v>2020</v>
      </c>
      <c r="B2380" s="7" t="s">
        <v>30</v>
      </c>
      <c r="C2380" s="7" t="s">
        <v>41</v>
      </c>
      <c r="D2380" s="7" t="s">
        <v>33</v>
      </c>
      <c r="E2380" s="7">
        <v>2011</v>
      </c>
      <c r="F2380" s="15" t="str">
        <f>CONCATENATE(AllWeights5[[#This Row],[bldgtype]],"-",AllWeights5[[#This Row],[bldgloc]],"-",AllWeights5[[#This Row],[bldgvint]])</f>
        <v>ECC-CZ09-2011</v>
      </c>
      <c r="G2380" s="15" t="str">
        <f>CONCATENATE(AllWeights5[[#This Row],[bldgtype]],"-",AllWeights5[[#This Row],[bldgloc]],"-",AllWeights5[[#This Row],[era]])</f>
        <v>ECC-CZ09-ex</v>
      </c>
      <c r="H2380" s="7">
        <v>0.17599999999999999</v>
      </c>
      <c r="I2380" s="8" t="s">
        <v>11</v>
      </c>
      <c r="J2380" s="5">
        <f>SUMIFS(AllWeights5[wt_vint],AllWeights5[bldgtype],AllWeights5[[#This Row],[bldgtype]],AllWeights5[bldgloc],AllWeights5[[#This Row],[bldgloc]],AllWeights5[era],AllWeights5[[#This Row],[era]])</f>
        <v>3.38</v>
      </c>
      <c r="K2380" s="16">
        <f>AllWeights5[[#This Row],[wt_vint]]/AllWeights5[[#This Row],[Total Weight (BT, CZ, Era)]]</f>
        <v>5.2071005917159761E-2</v>
      </c>
    </row>
    <row r="2381" spans="1:11" x14ac:dyDescent="0.3">
      <c r="A2381" s="6">
        <v>2020</v>
      </c>
      <c r="B2381" s="7" t="s">
        <v>30</v>
      </c>
      <c r="C2381" s="7" t="s">
        <v>41</v>
      </c>
      <c r="D2381" s="7" t="s">
        <v>33</v>
      </c>
      <c r="E2381" s="7">
        <v>2015</v>
      </c>
      <c r="F2381" s="15" t="str">
        <f>CONCATENATE(AllWeights5[[#This Row],[bldgtype]],"-",AllWeights5[[#This Row],[bldgloc]],"-",AllWeights5[[#This Row],[bldgvint]])</f>
        <v>ECC-CZ09-2015</v>
      </c>
      <c r="G2381" s="15" t="str">
        <f>CONCATENATE(AllWeights5[[#This Row],[bldgtype]],"-",AllWeights5[[#This Row],[bldgloc]],"-",AllWeights5[[#This Row],[era]])</f>
        <v>ECC-CZ09-ex</v>
      </c>
      <c r="H2381" s="7">
        <v>0.13200000000000001</v>
      </c>
      <c r="I2381" s="8" t="s">
        <v>11</v>
      </c>
      <c r="J2381" s="5">
        <f>SUMIFS(AllWeights5[wt_vint],AllWeights5[bldgtype],AllWeights5[[#This Row],[bldgtype]],AllWeights5[bldgloc],AllWeights5[[#This Row],[bldgloc]],AllWeights5[era],AllWeights5[[#This Row],[era]])</f>
        <v>3.38</v>
      </c>
      <c r="K2381" s="16">
        <f>AllWeights5[[#This Row],[wt_vint]]/AllWeights5[[#This Row],[Total Weight (BT, CZ, Era)]]</f>
        <v>3.9053254437869826E-2</v>
      </c>
    </row>
    <row r="2382" spans="1:11" x14ac:dyDescent="0.3">
      <c r="A2382" s="6">
        <v>2020</v>
      </c>
      <c r="B2382" s="7" t="s">
        <v>30</v>
      </c>
      <c r="C2382" s="7" t="s">
        <v>41</v>
      </c>
      <c r="D2382" s="7" t="s">
        <v>33</v>
      </c>
      <c r="E2382" s="7">
        <v>2017</v>
      </c>
      <c r="F2382" s="15" t="str">
        <f>CONCATENATE(AllWeights5[[#This Row],[bldgtype]],"-",AllWeights5[[#This Row],[bldgloc]],"-",AllWeights5[[#This Row],[bldgvint]])</f>
        <v>ECC-CZ09-2017</v>
      </c>
      <c r="G2382" s="15" t="str">
        <f>CONCATENATE(AllWeights5[[#This Row],[bldgtype]],"-",AllWeights5[[#This Row],[bldgloc]],"-",AllWeights5[[#This Row],[era]])</f>
        <v>ECC-CZ09-rec</v>
      </c>
      <c r="H2382" s="7">
        <v>0.13200000000000001</v>
      </c>
      <c r="I2382" s="8" t="s">
        <v>14</v>
      </c>
      <c r="J2382" s="5">
        <f>SUMIFS(AllWeights5[wt_vint],AllWeights5[bldgtype],AllWeights5[[#This Row],[bldgtype]],AllWeights5[bldgloc],AllWeights5[[#This Row],[bldgloc]],AllWeights5[era],AllWeights5[[#This Row],[era]])</f>
        <v>0.65100000000000002</v>
      </c>
      <c r="K2382" s="16">
        <f>AllWeights5[[#This Row],[wt_vint]]/AllWeights5[[#This Row],[Total Weight (BT, CZ, Era)]]</f>
        <v>0.20276497695852536</v>
      </c>
    </row>
    <row r="2383" spans="1:11" x14ac:dyDescent="0.3">
      <c r="A2383" s="6">
        <v>2020</v>
      </c>
      <c r="B2383" s="7" t="s">
        <v>30</v>
      </c>
      <c r="C2383" s="7" t="s">
        <v>41</v>
      </c>
      <c r="D2383" s="7" t="s">
        <v>33</v>
      </c>
      <c r="E2383" s="7">
        <v>2020</v>
      </c>
      <c r="F2383" s="15" t="str">
        <f>CONCATENATE(AllWeights5[[#This Row],[bldgtype]],"-",AllWeights5[[#This Row],[bldgloc]],"-",AllWeights5[[#This Row],[bldgvint]])</f>
        <v>ECC-CZ09-2020</v>
      </c>
      <c r="G2383" s="15" t="str">
        <f>CONCATENATE(AllWeights5[[#This Row],[bldgtype]],"-",AllWeights5[[#This Row],[bldgloc]],"-",AllWeights5[[#This Row],[era]])</f>
        <v>ECC-CZ09-rec</v>
      </c>
      <c r="H2383" s="7">
        <v>4.3999999999999997E-2</v>
      </c>
      <c r="I2383" s="8" t="s">
        <v>14</v>
      </c>
      <c r="J2383" s="5">
        <f>SUMIFS(AllWeights5[wt_vint],AllWeights5[bldgtype],AllWeights5[[#This Row],[bldgtype]],AllWeights5[bldgloc],AllWeights5[[#This Row],[bldgloc]],AllWeights5[era],AllWeights5[[#This Row],[era]])</f>
        <v>0.65100000000000002</v>
      </c>
      <c r="K2383" s="16">
        <f>AllWeights5[[#This Row],[wt_vint]]/AllWeights5[[#This Row],[Total Weight (BT, CZ, Era)]]</f>
        <v>6.7588325652841771E-2</v>
      </c>
    </row>
    <row r="2384" spans="1:11" x14ac:dyDescent="0.3">
      <c r="A2384" s="6">
        <v>2020</v>
      </c>
      <c r="B2384" s="7" t="s">
        <v>30</v>
      </c>
      <c r="C2384" s="7" t="s">
        <v>41</v>
      </c>
      <c r="D2384" s="7" t="s">
        <v>33</v>
      </c>
      <c r="E2384" s="7" t="s">
        <v>18</v>
      </c>
      <c r="F2384" s="15" t="str">
        <f>CONCATENATE(AllWeights5[[#This Row],[bldgtype]],"-",AllWeights5[[#This Row],[bldgloc]],"-",AllWeights5[[#This Row],[bldgvint]])</f>
        <v>ECC-CZ09-New</v>
      </c>
      <c r="G2384" s="15" t="str">
        <f>CONCATENATE(AllWeights5[[#This Row],[bldgtype]],"-",AllWeights5[[#This Row],[bldgloc]],"-",AllWeights5[[#This Row],[era]])</f>
        <v>ECC-CZ09-new</v>
      </c>
      <c r="H2384" s="7">
        <v>4.3999999999999997E-2</v>
      </c>
      <c r="I2384" s="8" t="s">
        <v>19</v>
      </c>
      <c r="J2384" s="5">
        <f>SUMIFS(AllWeights5[wt_vint],AllWeights5[bldgtype],AllWeights5[[#This Row],[bldgtype]],AllWeights5[bldgloc],AllWeights5[[#This Row],[bldgloc]],AllWeights5[era],AllWeights5[[#This Row],[era]])</f>
        <v>0.16299999999999998</v>
      </c>
      <c r="K2384" s="16">
        <f>AllWeights5[[#This Row],[wt_vint]]/AllWeights5[[#This Row],[Total Weight (BT, CZ, Era)]]</f>
        <v>0.26993865030674846</v>
      </c>
    </row>
    <row r="2385" spans="1:11" x14ac:dyDescent="0.3">
      <c r="A2385" s="6">
        <v>2020</v>
      </c>
      <c r="B2385" s="7" t="s">
        <v>30</v>
      </c>
      <c r="C2385" s="7" t="s">
        <v>41</v>
      </c>
      <c r="D2385" s="7" t="s">
        <v>34</v>
      </c>
      <c r="E2385" s="7">
        <v>1975</v>
      </c>
      <c r="F2385" s="15" t="str">
        <f>CONCATENATE(AllWeights5[[#This Row],[bldgtype]],"-",AllWeights5[[#This Row],[bldgloc]],"-",AllWeights5[[#This Row],[bldgvint]])</f>
        <v>ECC-CZ10-1975</v>
      </c>
      <c r="G2385" s="15" t="str">
        <f>CONCATENATE(AllWeights5[[#This Row],[bldgtype]],"-",AllWeights5[[#This Row],[bldgloc]],"-",AllWeights5[[#This Row],[era]])</f>
        <v>ECC-CZ10-old</v>
      </c>
      <c r="H2385" s="7">
        <v>2.2189999999999999</v>
      </c>
      <c r="I2385" s="8" t="s">
        <v>16</v>
      </c>
      <c r="J2385" s="5">
        <f>SUMIFS(AllWeights5[wt_vint],AllWeights5[bldgtype],AllWeights5[[#This Row],[bldgtype]],AllWeights5[bldgloc],AllWeights5[[#This Row],[bldgloc]],AllWeights5[era],AllWeights5[[#This Row],[era]])</f>
        <v>11.700000000000001</v>
      </c>
      <c r="K2385" s="16">
        <f>AllWeights5[[#This Row],[wt_vint]]/AllWeights5[[#This Row],[Total Weight (BT, CZ, Era)]]</f>
        <v>0.18965811965811963</v>
      </c>
    </row>
    <row r="2386" spans="1:11" x14ac:dyDescent="0.3">
      <c r="A2386" s="6">
        <v>2020</v>
      </c>
      <c r="B2386" s="7" t="s">
        <v>30</v>
      </c>
      <c r="C2386" s="7" t="s">
        <v>41</v>
      </c>
      <c r="D2386" s="7" t="s">
        <v>34</v>
      </c>
      <c r="E2386" s="7">
        <v>1985</v>
      </c>
      <c r="F2386" s="15" t="str">
        <f>CONCATENATE(AllWeights5[[#This Row],[bldgtype]],"-",AllWeights5[[#This Row],[bldgloc]],"-",AllWeights5[[#This Row],[bldgvint]])</f>
        <v>ECC-CZ10-1985</v>
      </c>
      <c r="G2386" s="15" t="str">
        <f>CONCATENATE(AllWeights5[[#This Row],[bldgtype]],"-",AllWeights5[[#This Row],[bldgloc]],"-",AllWeights5[[#This Row],[era]])</f>
        <v>ECC-CZ10-old</v>
      </c>
      <c r="H2386" s="7">
        <v>1.3480000000000001</v>
      </c>
      <c r="I2386" s="8" t="s">
        <v>16</v>
      </c>
      <c r="J2386" s="5">
        <f>SUMIFS(AllWeights5[wt_vint],AllWeights5[bldgtype],AllWeights5[[#This Row],[bldgtype]],AllWeights5[bldgloc],AllWeights5[[#This Row],[bldgloc]],AllWeights5[era],AllWeights5[[#This Row],[era]])</f>
        <v>11.700000000000001</v>
      </c>
      <c r="K2386" s="16">
        <f>AllWeights5[[#This Row],[wt_vint]]/AllWeights5[[#This Row],[Total Weight (BT, CZ, Era)]]</f>
        <v>0.1152136752136752</v>
      </c>
    </row>
    <row r="2387" spans="1:11" x14ac:dyDescent="0.3">
      <c r="A2387" s="6">
        <v>2020</v>
      </c>
      <c r="B2387" s="7" t="s">
        <v>30</v>
      </c>
      <c r="C2387" s="7" t="s">
        <v>41</v>
      </c>
      <c r="D2387" s="7" t="s">
        <v>34</v>
      </c>
      <c r="E2387" s="7">
        <v>1996</v>
      </c>
      <c r="F2387" s="15" t="str">
        <f>CONCATENATE(AllWeights5[[#This Row],[bldgtype]],"-",AllWeights5[[#This Row],[bldgloc]],"-",AllWeights5[[#This Row],[bldgvint]])</f>
        <v>ECC-CZ10-1996</v>
      </c>
      <c r="G2387" s="15" t="str">
        <f>CONCATENATE(AllWeights5[[#This Row],[bldgtype]],"-",AllWeights5[[#This Row],[bldgloc]],"-",AllWeights5[[#This Row],[era]])</f>
        <v>ECC-CZ10-old</v>
      </c>
      <c r="H2387" s="7">
        <v>0.93400000000000005</v>
      </c>
      <c r="I2387" s="8" t="s">
        <v>16</v>
      </c>
      <c r="J2387" s="5">
        <f>SUMIFS(AllWeights5[wt_vint],AllWeights5[bldgtype],AllWeights5[[#This Row],[bldgtype]],AllWeights5[bldgloc],AllWeights5[[#This Row],[bldgloc]],AllWeights5[era],AllWeights5[[#This Row],[era]])</f>
        <v>11.700000000000001</v>
      </c>
      <c r="K2387" s="16">
        <f>AllWeights5[[#This Row],[wt_vint]]/AllWeights5[[#This Row],[Total Weight (BT, CZ, Era)]]</f>
        <v>7.9829059829059829E-2</v>
      </c>
    </row>
    <row r="2388" spans="1:11" x14ac:dyDescent="0.3">
      <c r="A2388" s="6">
        <v>2020</v>
      </c>
      <c r="B2388" s="7" t="s">
        <v>30</v>
      </c>
      <c r="C2388" s="7" t="s">
        <v>41</v>
      </c>
      <c r="D2388" s="7" t="s">
        <v>34</v>
      </c>
      <c r="E2388" s="7">
        <v>2003</v>
      </c>
      <c r="F2388" s="15" t="str">
        <f>CONCATENATE(AllWeights5[[#This Row],[bldgtype]],"-",AllWeights5[[#This Row],[bldgloc]],"-",AllWeights5[[#This Row],[bldgvint]])</f>
        <v>ECC-CZ10-2003</v>
      </c>
      <c r="G2388" s="15" t="str">
        <f>CONCATENATE(AllWeights5[[#This Row],[bldgtype]],"-",AllWeights5[[#This Row],[bldgloc]],"-",AllWeights5[[#This Row],[era]])</f>
        <v>ECC-CZ10-ex</v>
      </c>
      <c r="H2388" s="7">
        <v>1.0089999999999999</v>
      </c>
      <c r="I2388" s="8" t="s">
        <v>11</v>
      </c>
      <c r="J2388" s="5">
        <f>SUMIFS(AllWeights5[wt_vint],AllWeights5[bldgtype],AllWeights5[[#This Row],[bldgtype]],AllWeights5[bldgloc],AllWeights5[[#This Row],[bldgloc]],AllWeights5[era],AllWeights5[[#This Row],[era]])</f>
        <v>5.246999999999999</v>
      </c>
      <c r="K2388" s="16">
        <f>AllWeights5[[#This Row],[wt_vint]]/AllWeights5[[#This Row],[Total Weight (BT, CZ, Era)]]</f>
        <v>0.19230036211168289</v>
      </c>
    </row>
    <row r="2389" spans="1:11" x14ac:dyDescent="0.3">
      <c r="A2389" s="6">
        <v>2020</v>
      </c>
      <c r="B2389" s="7" t="s">
        <v>30</v>
      </c>
      <c r="C2389" s="7" t="s">
        <v>41</v>
      </c>
      <c r="D2389" s="7" t="s">
        <v>34</v>
      </c>
      <c r="E2389" s="7">
        <v>2007</v>
      </c>
      <c r="F2389" s="15" t="str">
        <f>CONCATENATE(AllWeights5[[#This Row],[bldgtype]],"-",AllWeights5[[#This Row],[bldgloc]],"-",AllWeights5[[#This Row],[bldgvint]])</f>
        <v>ECC-CZ10-2007</v>
      </c>
      <c r="G2389" s="15" t="str">
        <f>CONCATENATE(AllWeights5[[#This Row],[bldgtype]],"-",AllWeights5[[#This Row],[bldgloc]],"-",AllWeights5[[#This Row],[era]])</f>
        <v>ECC-CZ10-ex</v>
      </c>
      <c r="H2389" s="7">
        <v>0.42199999999999999</v>
      </c>
      <c r="I2389" s="8" t="s">
        <v>11</v>
      </c>
      <c r="J2389" s="5">
        <f>SUMIFS(AllWeights5[wt_vint],AllWeights5[bldgtype],AllWeights5[[#This Row],[bldgtype]],AllWeights5[bldgloc],AllWeights5[[#This Row],[bldgloc]],AllWeights5[era],AllWeights5[[#This Row],[era]])</f>
        <v>5.246999999999999</v>
      </c>
      <c r="K2389" s="16">
        <f>AllWeights5[[#This Row],[wt_vint]]/AllWeights5[[#This Row],[Total Weight (BT, CZ, Era)]]</f>
        <v>8.0426910615589875E-2</v>
      </c>
    </row>
    <row r="2390" spans="1:11" x14ac:dyDescent="0.3">
      <c r="A2390" s="6">
        <v>2020</v>
      </c>
      <c r="B2390" s="7" t="s">
        <v>30</v>
      </c>
      <c r="C2390" s="7" t="s">
        <v>41</v>
      </c>
      <c r="D2390" s="7" t="s">
        <v>34</v>
      </c>
      <c r="E2390" s="7">
        <v>2011</v>
      </c>
      <c r="F2390" s="15" t="str">
        <f>CONCATENATE(AllWeights5[[#This Row],[bldgtype]],"-",AllWeights5[[#This Row],[bldgloc]],"-",AllWeights5[[#This Row],[bldgvint]])</f>
        <v>ECC-CZ10-2011</v>
      </c>
      <c r="G2390" s="15" t="str">
        <f>CONCATENATE(AllWeights5[[#This Row],[bldgtype]],"-",AllWeights5[[#This Row],[bldgloc]],"-",AllWeights5[[#This Row],[era]])</f>
        <v>ECC-CZ10-ex</v>
      </c>
      <c r="H2390" s="7">
        <v>0.42199999999999999</v>
      </c>
      <c r="I2390" s="8" t="s">
        <v>11</v>
      </c>
      <c r="J2390" s="5">
        <f>SUMIFS(AllWeights5[wt_vint],AllWeights5[bldgtype],AllWeights5[[#This Row],[bldgtype]],AllWeights5[bldgloc],AllWeights5[[#This Row],[bldgloc]],AllWeights5[era],AllWeights5[[#This Row],[era]])</f>
        <v>5.246999999999999</v>
      </c>
      <c r="K2390" s="16">
        <f>AllWeights5[[#This Row],[wt_vint]]/AllWeights5[[#This Row],[Total Weight (BT, CZ, Era)]]</f>
        <v>8.0426910615589875E-2</v>
      </c>
    </row>
    <row r="2391" spans="1:11" x14ac:dyDescent="0.3">
      <c r="A2391" s="6">
        <v>2020</v>
      </c>
      <c r="B2391" s="7" t="s">
        <v>30</v>
      </c>
      <c r="C2391" s="7" t="s">
        <v>41</v>
      </c>
      <c r="D2391" s="7" t="s">
        <v>34</v>
      </c>
      <c r="E2391" s="7">
        <v>2015</v>
      </c>
      <c r="F2391" s="15" t="str">
        <f>CONCATENATE(AllWeights5[[#This Row],[bldgtype]],"-",AllWeights5[[#This Row],[bldgloc]],"-",AllWeights5[[#This Row],[bldgvint]])</f>
        <v>ECC-CZ10-2015</v>
      </c>
      <c r="G2391" s="15" t="str">
        <f>CONCATENATE(AllWeights5[[#This Row],[bldgtype]],"-",AllWeights5[[#This Row],[bldgloc]],"-",AllWeights5[[#This Row],[era]])</f>
        <v>ECC-CZ10-ex</v>
      </c>
      <c r="H2391" s="7">
        <v>0.316</v>
      </c>
      <c r="I2391" s="8" t="s">
        <v>11</v>
      </c>
      <c r="J2391" s="5">
        <f>SUMIFS(AllWeights5[wt_vint],AllWeights5[bldgtype],AllWeights5[[#This Row],[bldgtype]],AllWeights5[bldgloc],AllWeights5[[#This Row],[bldgloc]],AllWeights5[era],AllWeights5[[#This Row],[era]])</f>
        <v>5.246999999999999</v>
      </c>
      <c r="K2391" s="16">
        <f>AllWeights5[[#This Row],[wt_vint]]/AllWeights5[[#This Row],[Total Weight (BT, CZ, Era)]]</f>
        <v>6.0224890413569668E-2</v>
      </c>
    </row>
    <row r="2392" spans="1:11" x14ac:dyDescent="0.3">
      <c r="A2392" s="6">
        <v>2020</v>
      </c>
      <c r="B2392" s="7" t="s">
        <v>30</v>
      </c>
      <c r="C2392" s="7" t="s">
        <v>41</v>
      </c>
      <c r="D2392" s="7" t="s">
        <v>34</v>
      </c>
      <c r="E2392" s="7">
        <v>2017</v>
      </c>
      <c r="F2392" s="15" t="str">
        <f>CONCATENATE(AllWeights5[[#This Row],[bldgtype]],"-",AllWeights5[[#This Row],[bldgloc]],"-",AllWeights5[[#This Row],[bldgvint]])</f>
        <v>ECC-CZ10-2017</v>
      </c>
      <c r="G2392" s="15" t="str">
        <f>CONCATENATE(AllWeights5[[#This Row],[bldgtype]],"-",AllWeights5[[#This Row],[bldgloc]],"-",AllWeights5[[#This Row],[era]])</f>
        <v>ECC-CZ10-rec</v>
      </c>
      <c r="H2392" s="7">
        <v>0.316</v>
      </c>
      <c r="I2392" s="8" t="s">
        <v>14</v>
      </c>
      <c r="J2392" s="5">
        <f>SUMIFS(AllWeights5[wt_vint],AllWeights5[bldgtype],AllWeights5[[#This Row],[bldgtype]],AllWeights5[bldgloc],AllWeights5[[#This Row],[bldgloc]],AllWeights5[era],AllWeights5[[#This Row],[era]])</f>
        <v>0.99099999999999999</v>
      </c>
      <c r="K2392" s="16">
        <f>AllWeights5[[#This Row],[wt_vint]]/AllWeights5[[#This Row],[Total Weight (BT, CZ, Era)]]</f>
        <v>0.31886982845610495</v>
      </c>
    </row>
    <row r="2393" spans="1:11" x14ac:dyDescent="0.3">
      <c r="A2393" s="6">
        <v>2020</v>
      </c>
      <c r="B2393" s="7" t="s">
        <v>30</v>
      </c>
      <c r="C2393" s="7" t="s">
        <v>41</v>
      </c>
      <c r="D2393" s="7" t="s">
        <v>34</v>
      </c>
      <c r="E2393" s="7">
        <v>2020</v>
      </c>
      <c r="F2393" s="15" t="str">
        <f>CONCATENATE(AllWeights5[[#This Row],[bldgtype]],"-",AllWeights5[[#This Row],[bldgloc]],"-",AllWeights5[[#This Row],[bldgvint]])</f>
        <v>ECC-CZ10-2020</v>
      </c>
      <c r="G2393" s="15" t="str">
        <f>CONCATENATE(AllWeights5[[#This Row],[bldgtype]],"-",AllWeights5[[#This Row],[bldgloc]],"-",AllWeights5[[#This Row],[era]])</f>
        <v>ECC-CZ10-rec</v>
      </c>
      <c r="H2393" s="7">
        <v>0.105</v>
      </c>
      <c r="I2393" s="8" t="s">
        <v>14</v>
      </c>
      <c r="J2393" s="5">
        <f>SUMIFS(AllWeights5[wt_vint],AllWeights5[bldgtype],AllWeights5[[#This Row],[bldgtype]],AllWeights5[bldgloc],AllWeights5[[#This Row],[bldgloc]],AllWeights5[era],AllWeights5[[#This Row],[era]])</f>
        <v>0.99099999999999999</v>
      </c>
      <c r="K2393" s="16">
        <f>AllWeights5[[#This Row],[wt_vint]]/AllWeights5[[#This Row],[Total Weight (BT, CZ, Era)]]</f>
        <v>0.10595358224016145</v>
      </c>
    </row>
    <row r="2394" spans="1:11" x14ac:dyDescent="0.3">
      <c r="A2394" s="6">
        <v>2020</v>
      </c>
      <c r="B2394" s="7" t="s">
        <v>30</v>
      </c>
      <c r="C2394" s="7" t="s">
        <v>41</v>
      </c>
      <c r="D2394" s="7" t="s">
        <v>34</v>
      </c>
      <c r="E2394" s="7" t="s">
        <v>18</v>
      </c>
      <c r="F2394" s="15" t="str">
        <f>CONCATENATE(AllWeights5[[#This Row],[bldgtype]],"-",AllWeights5[[#This Row],[bldgloc]],"-",AllWeights5[[#This Row],[bldgvint]])</f>
        <v>ECC-CZ10-New</v>
      </c>
      <c r="G2394" s="15" t="str">
        <f>CONCATENATE(AllWeights5[[#This Row],[bldgtype]],"-",AllWeights5[[#This Row],[bldgloc]],"-",AllWeights5[[#This Row],[era]])</f>
        <v>ECC-CZ10-new</v>
      </c>
      <c r="H2394" s="7">
        <v>0.105</v>
      </c>
      <c r="I2394" s="8" t="s">
        <v>19</v>
      </c>
      <c r="J2394" s="5">
        <f>SUMIFS(AllWeights5[wt_vint],AllWeights5[bldgtype],AllWeights5[[#This Row],[bldgtype]],AllWeights5[bldgloc],AllWeights5[[#This Row],[bldgloc]],AllWeights5[era],AllWeights5[[#This Row],[era]])</f>
        <v>0.247</v>
      </c>
      <c r="K2394" s="16">
        <f>AllWeights5[[#This Row],[wt_vint]]/AllWeights5[[#This Row],[Total Weight (BT, CZ, Era)]]</f>
        <v>0.4251012145748988</v>
      </c>
    </row>
    <row r="2395" spans="1:11" x14ac:dyDescent="0.3">
      <c r="A2395" s="6">
        <v>2020</v>
      </c>
      <c r="B2395" s="7" t="s">
        <v>30</v>
      </c>
      <c r="C2395" s="7" t="s">
        <v>41</v>
      </c>
      <c r="D2395" s="7" t="s">
        <v>26</v>
      </c>
      <c r="E2395" s="7">
        <v>1975</v>
      </c>
      <c r="F2395" s="15" t="str">
        <f>CONCATENATE(AllWeights5[[#This Row],[bldgtype]],"-",AllWeights5[[#This Row],[bldgloc]],"-",AllWeights5[[#This Row],[bldgvint]])</f>
        <v>ECC-CZ13-1975</v>
      </c>
      <c r="G2395" s="15" t="str">
        <f>CONCATENATE(AllWeights5[[#This Row],[bldgtype]],"-",AllWeights5[[#This Row],[bldgloc]],"-",AllWeights5[[#This Row],[era]])</f>
        <v>ECC-CZ13-old</v>
      </c>
      <c r="H2395" s="7">
        <v>0.432</v>
      </c>
      <c r="I2395" s="8" t="s">
        <v>16</v>
      </c>
      <c r="J2395" s="5">
        <f>SUMIFS(AllWeights5[wt_vint],AllWeights5[bldgtype],AllWeights5[[#This Row],[bldgtype]],AllWeights5[bldgloc],AllWeights5[[#This Row],[bldgloc]],AllWeights5[era],AllWeights5[[#This Row],[era]])</f>
        <v>8.7940000000000005</v>
      </c>
      <c r="K2395" s="16">
        <f>AllWeights5[[#This Row],[wt_vint]]/AllWeights5[[#This Row],[Total Weight (BT, CZ, Era)]]</f>
        <v>4.9124403002046846E-2</v>
      </c>
    </row>
    <row r="2396" spans="1:11" x14ac:dyDescent="0.3">
      <c r="A2396" s="6">
        <v>2020</v>
      </c>
      <c r="B2396" s="7" t="s">
        <v>30</v>
      </c>
      <c r="C2396" s="7" t="s">
        <v>41</v>
      </c>
      <c r="D2396" s="7" t="s">
        <v>26</v>
      </c>
      <c r="E2396" s="7">
        <v>1985</v>
      </c>
      <c r="F2396" s="15" t="str">
        <f>CONCATENATE(AllWeights5[[#This Row],[bldgtype]],"-",AllWeights5[[#This Row],[bldgloc]],"-",AllWeights5[[#This Row],[bldgvint]])</f>
        <v>ECC-CZ13-1985</v>
      </c>
      <c r="G2396" s="15" t="str">
        <f>CONCATENATE(AllWeights5[[#This Row],[bldgtype]],"-",AllWeights5[[#This Row],[bldgloc]],"-",AllWeights5[[#This Row],[era]])</f>
        <v>ECC-CZ13-old</v>
      </c>
      <c r="H2396" s="7">
        <v>0.25600000000000001</v>
      </c>
      <c r="I2396" s="8" t="s">
        <v>16</v>
      </c>
      <c r="J2396" s="5">
        <f>SUMIFS(AllWeights5[wt_vint],AllWeights5[bldgtype],AllWeights5[[#This Row],[bldgtype]],AllWeights5[bldgloc],AllWeights5[[#This Row],[bldgloc]],AllWeights5[era],AllWeights5[[#This Row],[era]])</f>
        <v>8.7940000000000005</v>
      </c>
      <c r="K2396" s="16">
        <f>AllWeights5[[#This Row],[wt_vint]]/AllWeights5[[#This Row],[Total Weight (BT, CZ, Era)]]</f>
        <v>2.9110757334546281E-2</v>
      </c>
    </row>
    <row r="2397" spans="1:11" x14ac:dyDescent="0.3">
      <c r="A2397" s="6">
        <v>2020</v>
      </c>
      <c r="B2397" s="7" t="s">
        <v>30</v>
      </c>
      <c r="C2397" s="7" t="s">
        <v>41</v>
      </c>
      <c r="D2397" s="7" t="s">
        <v>26</v>
      </c>
      <c r="E2397" s="7">
        <v>1996</v>
      </c>
      <c r="F2397" s="15" t="str">
        <f>CONCATENATE(AllWeights5[[#This Row],[bldgtype]],"-",AllWeights5[[#This Row],[bldgloc]],"-",AllWeights5[[#This Row],[bldgvint]])</f>
        <v>ECC-CZ13-1996</v>
      </c>
      <c r="G2397" s="15" t="str">
        <f>CONCATENATE(AllWeights5[[#This Row],[bldgtype]],"-",AllWeights5[[#This Row],[bldgloc]],"-",AllWeights5[[#This Row],[era]])</f>
        <v>ECC-CZ13-old</v>
      </c>
      <c r="H2397" s="7">
        <v>0.186</v>
      </c>
      <c r="I2397" s="8" t="s">
        <v>16</v>
      </c>
      <c r="J2397" s="5">
        <f>SUMIFS(AllWeights5[wt_vint],AllWeights5[bldgtype],AllWeights5[[#This Row],[bldgtype]],AllWeights5[bldgloc],AllWeights5[[#This Row],[bldgloc]],AllWeights5[era],AllWeights5[[#This Row],[era]])</f>
        <v>8.7940000000000005</v>
      </c>
      <c r="K2397" s="16">
        <f>AllWeights5[[#This Row],[wt_vint]]/AllWeights5[[#This Row],[Total Weight (BT, CZ, Era)]]</f>
        <v>2.115078462588128E-2</v>
      </c>
    </row>
    <row r="2398" spans="1:11" x14ac:dyDescent="0.3">
      <c r="A2398" s="6">
        <v>2020</v>
      </c>
      <c r="B2398" s="7" t="s">
        <v>30</v>
      </c>
      <c r="C2398" s="7" t="s">
        <v>41</v>
      </c>
      <c r="D2398" s="7" t="s">
        <v>26</v>
      </c>
      <c r="E2398" s="7">
        <v>2003</v>
      </c>
      <c r="F2398" s="15" t="str">
        <f>CONCATENATE(AllWeights5[[#This Row],[bldgtype]],"-",AllWeights5[[#This Row],[bldgloc]],"-",AllWeights5[[#This Row],[bldgvint]])</f>
        <v>ECC-CZ13-2003</v>
      </c>
      <c r="G2398" s="15" t="str">
        <f>CONCATENATE(AllWeights5[[#This Row],[bldgtype]],"-",AllWeights5[[#This Row],[bldgloc]],"-",AllWeights5[[#This Row],[era]])</f>
        <v>ECC-CZ13-ex</v>
      </c>
      <c r="H2398" s="7">
        <v>0.20799999999999999</v>
      </c>
      <c r="I2398" s="8" t="s">
        <v>11</v>
      </c>
      <c r="J2398" s="5">
        <f>SUMIFS(AllWeights5[wt_vint],AllWeights5[bldgtype],AllWeights5[[#This Row],[bldgtype]],AllWeights5[bldgloc],AllWeights5[[#This Row],[bldgloc]],AllWeights5[era],AllWeights5[[#This Row],[era]])</f>
        <v>2.8410000000000006</v>
      </c>
      <c r="K2398" s="16">
        <f>AllWeights5[[#This Row],[wt_vint]]/AllWeights5[[#This Row],[Total Weight (BT, CZ, Era)]]</f>
        <v>7.3213657162970763E-2</v>
      </c>
    </row>
    <row r="2399" spans="1:11" x14ac:dyDescent="0.3">
      <c r="A2399" s="6">
        <v>2020</v>
      </c>
      <c r="B2399" s="7" t="s">
        <v>30</v>
      </c>
      <c r="C2399" s="7" t="s">
        <v>41</v>
      </c>
      <c r="D2399" s="7" t="s">
        <v>26</v>
      </c>
      <c r="E2399" s="7">
        <v>2007</v>
      </c>
      <c r="F2399" s="15" t="str">
        <f>CONCATENATE(AllWeights5[[#This Row],[bldgtype]],"-",AllWeights5[[#This Row],[bldgloc]],"-",AllWeights5[[#This Row],[bldgvint]])</f>
        <v>ECC-CZ13-2007</v>
      </c>
      <c r="G2399" s="15" t="str">
        <f>CONCATENATE(AllWeights5[[#This Row],[bldgtype]],"-",AllWeights5[[#This Row],[bldgloc]],"-",AllWeights5[[#This Row],[era]])</f>
        <v>ECC-CZ13-ex</v>
      </c>
      <c r="H2399" s="7">
        <v>0.112</v>
      </c>
      <c r="I2399" s="8" t="s">
        <v>11</v>
      </c>
      <c r="J2399" s="5">
        <f>SUMIFS(AllWeights5[wt_vint],AllWeights5[bldgtype],AllWeights5[[#This Row],[bldgtype]],AllWeights5[bldgloc],AllWeights5[[#This Row],[bldgloc]],AllWeights5[era],AllWeights5[[#This Row],[era]])</f>
        <v>2.8410000000000006</v>
      </c>
      <c r="K2399" s="16">
        <f>AllWeights5[[#This Row],[wt_vint]]/AllWeights5[[#This Row],[Total Weight (BT, CZ, Era)]]</f>
        <v>3.9422738472368879E-2</v>
      </c>
    </row>
    <row r="2400" spans="1:11" x14ac:dyDescent="0.3">
      <c r="A2400" s="6">
        <v>2020</v>
      </c>
      <c r="B2400" s="7" t="s">
        <v>30</v>
      </c>
      <c r="C2400" s="7" t="s">
        <v>41</v>
      </c>
      <c r="D2400" s="7" t="s">
        <v>26</v>
      </c>
      <c r="E2400" s="7">
        <v>2011</v>
      </c>
      <c r="F2400" s="15" t="str">
        <f>CONCATENATE(AllWeights5[[#This Row],[bldgtype]],"-",AllWeights5[[#This Row],[bldgloc]],"-",AllWeights5[[#This Row],[bldgvint]])</f>
        <v>ECC-CZ13-2011</v>
      </c>
      <c r="G2400" s="15" t="str">
        <f>CONCATENATE(AllWeights5[[#This Row],[bldgtype]],"-",AllWeights5[[#This Row],[bldgloc]],"-",AllWeights5[[#This Row],[era]])</f>
        <v>ECC-CZ13-ex</v>
      </c>
      <c r="H2400" s="7">
        <v>0.112</v>
      </c>
      <c r="I2400" s="8" t="s">
        <v>11</v>
      </c>
      <c r="J2400" s="5">
        <f>SUMIFS(AllWeights5[wt_vint],AllWeights5[bldgtype],AllWeights5[[#This Row],[bldgtype]],AllWeights5[bldgloc],AllWeights5[[#This Row],[bldgloc]],AllWeights5[era],AllWeights5[[#This Row],[era]])</f>
        <v>2.8410000000000006</v>
      </c>
      <c r="K2400" s="16">
        <f>AllWeights5[[#This Row],[wt_vint]]/AllWeights5[[#This Row],[Total Weight (BT, CZ, Era)]]</f>
        <v>3.9422738472368879E-2</v>
      </c>
    </row>
    <row r="2401" spans="1:11" x14ac:dyDescent="0.3">
      <c r="A2401" s="6">
        <v>2020</v>
      </c>
      <c r="B2401" s="7" t="s">
        <v>30</v>
      </c>
      <c r="C2401" s="7" t="s">
        <v>41</v>
      </c>
      <c r="D2401" s="7" t="s">
        <v>26</v>
      </c>
      <c r="E2401" s="7">
        <v>2015</v>
      </c>
      <c r="F2401" s="15" t="str">
        <f>CONCATENATE(AllWeights5[[#This Row],[bldgtype]],"-",AllWeights5[[#This Row],[bldgloc]],"-",AllWeights5[[#This Row],[bldgvint]])</f>
        <v>ECC-CZ13-2015</v>
      </c>
      <c r="G2401" s="15" t="str">
        <f>CONCATENATE(AllWeights5[[#This Row],[bldgtype]],"-",AllWeights5[[#This Row],[bldgloc]],"-",AllWeights5[[#This Row],[era]])</f>
        <v>ECC-CZ13-ex</v>
      </c>
      <c r="H2401" s="7">
        <v>8.4000000000000005E-2</v>
      </c>
      <c r="I2401" s="8" t="s">
        <v>11</v>
      </c>
      <c r="J2401" s="5">
        <f>SUMIFS(AllWeights5[wt_vint],AllWeights5[bldgtype],AllWeights5[[#This Row],[bldgtype]],AllWeights5[bldgloc],AllWeights5[[#This Row],[bldgloc]],AllWeights5[era],AllWeights5[[#This Row],[era]])</f>
        <v>2.8410000000000006</v>
      </c>
      <c r="K2401" s="16">
        <f>AllWeights5[[#This Row],[wt_vint]]/AllWeights5[[#This Row],[Total Weight (BT, CZ, Era)]]</f>
        <v>2.9567053854276659E-2</v>
      </c>
    </row>
    <row r="2402" spans="1:11" x14ac:dyDescent="0.3">
      <c r="A2402" s="6">
        <v>2020</v>
      </c>
      <c r="B2402" s="7" t="s">
        <v>30</v>
      </c>
      <c r="C2402" s="7" t="s">
        <v>41</v>
      </c>
      <c r="D2402" s="7" t="s">
        <v>26</v>
      </c>
      <c r="E2402" s="7">
        <v>2017</v>
      </c>
      <c r="F2402" s="15" t="str">
        <f>CONCATENATE(AllWeights5[[#This Row],[bldgtype]],"-",AllWeights5[[#This Row],[bldgloc]],"-",AllWeights5[[#This Row],[bldgvint]])</f>
        <v>ECC-CZ13-2017</v>
      </c>
      <c r="G2402" s="15" t="str">
        <f>CONCATENATE(AllWeights5[[#This Row],[bldgtype]],"-",AllWeights5[[#This Row],[bldgloc]],"-",AllWeights5[[#This Row],[era]])</f>
        <v>ECC-CZ13-rec</v>
      </c>
      <c r="H2402" s="7">
        <v>8.4000000000000005E-2</v>
      </c>
      <c r="I2402" s="8" t="s">
        <v>14</v>
      </c>
      <c r="J2402" s="5">
        <f>SUMIFS(AllWeights5[wt_vint],AllWeights5[bldgtype],AllWeights5[[#This Row],[bldgtype]],AllWeights5[bldgloc],AllWeights5[[#This Row],[bldgloc]],AllWeights5[era],AllWeights5[[#This Row],[era]])</f>
        <v>0.57600000000000007</v>
      </c>
      <c r="K2402" s="16">
        <f>AllWeights5[[#This Row],[wt_vint]]/AllWeights5[[#This Row],[Total Weight (BT, CZ, Era)]]</f>
        <v>0.14583333333333331</v>
      </c>
    </row>
    <row r="2403" spans="1:11" x14ac:dyDescent="0.3">
      <c r="A2403" s="6">
        <v>2020</v>
      </c>
      <c r="B2403" s="7" t="s">
        <v>30</v>
      </c>
      <c r="C2403" s="7" t="s">
        <v>41</v>
      </c>
      <c r="D2403" s="7" t="s">
        <v>26</v>
      </c>
      <c r="E2403" s="7">
        <v>2020</v>
      </c>
      <c r="F2403" s="15" t="str">
        <f>CONCATENATE(AllWeights5[[#This Row],[bldgtype]],"-",AllWeights5[[#This Row],[bldgloc]],"-",AllWeights5[[#This Row],[bldgvint]])</f>
        <v>ECC-CZ13-2020</v>
      </c>
      <c r="G2403" s="15" t="str">
        <f>CONCATENATE(AllWeights5[[#This Row],[bldgtype]],"-",AllWeights5[[#This Row],[bldgloc]],"-",AllWeights5[[#This Row],[era]])</f>
        <v>ECC-CZ13-rec</v>
      </c>
      <c r="H2403" s="7">
        <v>2.8000000000000001E-2</v>
      </c>
      <c r="I2403" s="8" t="s">
        <v>14</v>
      </c>
      <c r="J2403" s="5">
        <f>SUMIFS(AllWeights5[wt_vint],AllWeights5[bldgtype],AllWeights5[[#This Row],[bldgtype]],AllWeights5[bldgloc],AllWeights5[[#This Row],[bldgloc]],AllWeights5[era],AllWeights5[[#This Row],[era]])</f>
        <v>0.57600000000000007</v>
      </c>
      <c r="K2403" s="16">
        <f>AllWeights5[[#This Row],[wt_vint]]/AllWeights5[[#This Row],[Total Weight (BT, CZ, Era)]]</f>
        <v>4.8611111111111105E-2</v>
      </c>
    </row>
    <row r="2404" spans="1:11" x14ac:dyDescent="0.3">
      <c r="A2404" s="6">
        <v>2020</v>
      </c>
      <c r="B2404" s="7" t="s">
        <v>30</v>
      </c>
      <c r="C2404" s="7" t="s">
        <v>41</v>
      </c>
      <c r="D2404" s="7" t="s">
        <v>26</v>
      </c>
      <c r="E2404" s="7" t="s">
        <v>18</v>
      </c>
      <c r="F2404" s="15" t="str">
        <f>CONCATENATE(AllWeights5[[#This Row],[bldgtype]],"-",AllWeights5[[#This Row],[bldgloc]],"-",AllWeights5[[#This Row],[bldgvint]])</f>
        <v>ECC-CZ13-New</v>
      </c>
      <c r="G2404" s="15" t="str">
        <f>CONCATENATE(AllWeights5[[#This Row],[bldgtype]],"-",AllWeights5[[#This Row],[bldgloc]],"-",AllWeights5[[#This Row],[era]])</f>
        <v>ECC-CZ13-new</v>
      </c>
      <c r="H2404" s="7">
        <v>2.8000000000000001E-2</v>
      </c>
      <c r="I2404" s="8" t="s">
        <v>19</v>
      </c>
      <c r="J2404" s="5">
        <f>SUMIFS(AllWeights5[wt_vint],AllWeights5[bldgtype],AllWeights5[[#This Row],[bldgtype]],AllWeights5[bldgloc],AllWeights5[[#This Row],[bldgloc]],AllWeights5[era],AllWeights5[[#This Row],[era]])</f>
        <v>0.14399999999999999</v>
      </c>
      <c r="K2404" s="16">
        <f>AllWeights5[[#This Row],[wt_vint]]/AllWeights5[[#This Row],[Total Weight (BT, CZ, Era)]]</f>
        <v>0.19444444444444448</v>
      </c>
    </row>
    <row r="2405" spans="1:11" x14ac:dyDescent="0.3">
      <c r="A2405" s="6">
        <v>2020</v>
      </c>
      <c r="B2405" s="7" t="s">
        <v>30</v>
      </c>
      <c r="C2405" s="7" t="s">
        <v>41</v>
      </c>
      <c r="D2405" s="7" t="s">
        <v>35</v>
      </c>
      <c r="E2405" s="7">
        <v>1975</v>
      </c>
      <c r="F2405" s="15" t="str">
        <f>CONCATENATE(AllWeights5[[#This Row],[bldgtype]],"-",AllWeights5[[#This Row],[bldgloc]],"-",AllWeights5[[#This Row],[bldgvint]])</f>
        <v>ECC-CZ14-1975</v>
      </c>
      <c r="G2405" s="15" t="str">
        <f>CONCATENATE(AllWeights5[[#This Row],[bldgtype]],"-",AllWeights5[[#This Row],[bldgloc]],"-",AllWeights5[[#This Row],[era]])</f>
        <v>ECC-CZ14-old</v>
      </c>
      <c r="H2405" s="7">
        <v>0.82299999999999995</v>
      </c>
      <c r="I2405" s="8" t="s">
        <v>16</v>
      </c>
      <c r="J2405" s="5">
        <f>SUMIFS(AllWeights5[wt_vint],AllWeights5[bldgtype],AllWeights5[[#This Row],[bldgtype]],AllWeights5[bldgloc],AllWeights5[[#This Row],[bldgloc]],AllWeights5[era],AllWeights5[[#This Row],[era]])</f>
        <v>3.2939999999999996</v>
      </c>
      <c r="K2405" s="16">
        <f>AllWeights5[[#This Row],[wt_vint]]/AllWeights5[[#This Row],[Total Weight (BT, CZ, Era)]]</f>
        <v>0.24984820886460232</v>
      </c>
    </row>
    <row r="2406" spans="1:11" x14ac:dyDescent="0.3">
      <c r="A2406" s="6">
        <v>2020</v>
      </c>
      <c r="B2406" s="7" t="s">
        <v>30</v>
      </c>
      <c r="C2406" s="7" t="s">
        <v>41</v>
      </c>
      <c r="D2406" s="7" t="s">
        <v>35</v>
      </c>
      <c r="E2406" s="7">
        <v>1985</v>
      </c>
      <c r="F2406" s="15" t="str">
        <f>CONCATENATE(AllWeights5[[#This Row],[bldgtype]],"-",AllWeights5[[#This Row],[bldgloc]],"-",AllWeights5[[#This Row],[bldgvint]])</f>
        <v>ECC-CZ14-1985</v>
      </c>
      <c r="G2406" s="15" t="str">
        <f>CONCATENATE(AllWeights5[[#This Row],[bldgtype]],"-",AllWeights5[[#This Row],[bldgloc]],"-",AllWeights5[[#This Row],[era]])</f>
        <v>ECC-CZ14-old</v>
      </c>
      <c r="H2406" s="7">
        <v>0.46500000000000002</v>
      </c>
      <c r="I2406" s="8" t="s">
        <v>16</v>
      </c>
      <c r="J2406" s="5">
        <f>SUMIFS(AllWeights5[wt_vint],AllWeights5[bldgtype],AllWeights5[[#This Row],[bldgtype]],AllWeights5[bldgloc],AllWeights5[[#This Row],[bldgloc]],AllWeights5[era],AllWeights5[[#This Row],[era]])</f>
        <v>3.2939999999999996</v>
      </c>
      <c r="K2406" s="16">
        <f>AllWeights5[[#This Row],[wt_vint]]/AllWeights5[[#This Row],[Total Weight (BT, CZ, Era)]]</f>
        <v>0.14116575591985431</v>
      </c>
    </row>
    <row r="2407" spans="1:11" x14ac:dyDescent="0.3">
      <c r="A2407" s="6">
        <v>2020</v>
      </c>
      <c r="B2407" s="7" t="s">
        <v>30</v>
      </c>
      <c r="C2407" s="7" t="s">
        <v>41</v>
      </c>
      <c r="D2407" s="7" t="s">
        <v>35</v>
      </c>
      <c r="E2407" s="7">
        <v>1996</v>
      </c>
      <c r="F2407" s="15" t="str">
        <f>CONCATENATE(AllWeights5[[#This Row],[bldgtype]],"-",AllWeights5[[#This Row],[bldgloc]],"-",AllWeights5[[#This Row],[bldgvint]])</f>
        <v>ECC-CZ14-1996</v>
      </c>
      <c r="G2407" s="15" t="str">
        <f>CONCATENATE(AllWeights5[[#This Row],[bldgtype]],"-",AllWeights5[[#This Row],[bldgloc]],"-",AllWeights5[[#This Row],[era]])</f>
        <v>ECC-CZ14-old</v>
      </c>
      <c r="H2407" s="7">
        <v>0.32900000000000001</v>
      </c>
      <c r="I2407" s="8" t="s">
        <v>16</v>
      </c>
      <c r="J2407" s="5">
        <f>SUMIFS(AllWeights5[wt_vint],AllWeights5[bldgtype],AllWeights5[[#This Row],[bldgtype]],AllWeights5[bldgloc],AllWeights5[[#This Row],[bldgloc]],AllWeights5[era],AllWeights5[[#This Row],[era]])</f>
        <v>3.2939999999999996</v>
      </c>
      <c r="K2407" s="16">
        <f>AllWeights5[[#This Row],[wt_vint]]/AllWeights5[[#This Row],[Total Weight (BT, CZ, Era)]]</f>
        <v>9.9878567091681858E-2</v>
      </c>
    </row>
    <row r="2408" spans="1:11" x14ac:dyDescent="0.3">
      <c r="A2408" s="6">
        <v>2020</v>
      </c>
      <c r="B2408" s="7" t="s">
        <v>30</v>
      </c>
      <c r="C2408" s="7" t="s">
        <v>41</v>
      </c>
      <c r="D2408" s="7" t="s">
        <v>35</v>
      </c>
      <c r="E2408" s="7">
        <v>2003</v>
      </c>
      <c r="F2408" s="15" t="str">
        <f>CONCATENATE(AllWeights5[[#This Row],[bldgtype]],"-",AllWeights5[[#This Row],[bldgloc]],"-",AllWeights5[[#This Row],[bldgvint]])</f>
        <v>ECC-CZ14-2003</v>
      </c>
      <c r="G2408" s="15" t="str">
        <f>CONCATENATE(AllWeights5[[#This Row],[bldgtype]],"-",AllWeights5[[#This Row],[bldgloc]],"-",AllWeights5[[#This Row],[era]])</f>
        <v>ECC-CZ14-ex</v>
      </c>
      <c r="H2408" s="7">
        <v>0.33600000000000002</v>
      </c>
      <c r="I2408" s="8" t="s">
        <v>11</v>
      </c>
      <c r="J2408" s="5">
        <f>SUMIFS(AllWeights5[wt_vint],AllWeights5[bldgtype],AllWeights5[[#This Row],[bldgtype]],AllWeights5[bldgloc],AllWeights5[[#This Row],[bldgloc]],AllWeights5[era],AllWeights5[[#This Row],[era]])</f>
        <v>1.4679999999999997</v>
      </c>
      <c r="K2408" s="16">
        <f>AllWeights5[[#This Row],[wt_vint]]/AllWeights5[[#This Row],[Total Weight (BT, CZ, Era)]]</f>
        <v>0.22888283378746599</v>
      </c>
    </row>
    <row r="2409" spans="1:11" x14ac:dyDescent="0.3">
      <c r="A2409" s="6">
        <v>2020</v>
      </c>
      <c r="B2409" s="7" t="s">
        <v>30</v>
      </c>
      <c r="C2409" s="7" t="s">
        <v>41</v>
      </c>
      <c r="D2409" s="7" t="s">
        <v>35</v>
      </c>
      <c r="E2409" s="7">
        <v>2007</v>
      </c>
      <c r="F2409" s="15" t="str">
        <f>CONCATENATE(AllWeights5[[#This Row],[bldgtype]],"-",AllWeights5[[#This Row],[bldgloc]],"-",AllWeights5[[#This Row],[bldgvint]])</f>
        <v>ECC-CZ14-2007</v>
      </c>
      <c r="G2409" s="15" t="str">
        <f>CONCATENATE(AllWeights5[[#This Row],[bldgtype]],"-",AllWeights5[[#This Row],[bldgloc]],"-",AllWeights5[[#This Row],[era]])</f>
        <v>ECC-CZ14-ex</v>
      </c>
      <c r="H2409" s="7">
        <v>0.14099999999999999</v>
      </c>
      <c r="I2409" s="8" t="s">
        <v>11</v>
      </c>
      <c r="J2409" s="5">
        <f>SUMIFS(AllWeights5[wt_vint],AllWeights5[bldgtype],AllWeights5[[#This Row],[bldgtype]],AllWeights5[bldgloc],AllWeights5[[#This Row],[bldgloc]],AllWeights5[era],AllWeights5[[#This Row],[era]])</f>
        <v>1.4679999999999997</v>
      </c>
      <c r="K2409" s="16">
        <f>AllWeights5[[#This Row],[wt_vint]]/AllWeights5[[#This Row],[Total Weight (BT, CZ, Era)]]</f>
        <v>9.6049046321525888E-2</v>
      </c>
    </row>
    <row r="2410" spans="1:11" x14ac:dyDescent="0.3">
      <c r="A2410" s="6">
        <v>2020</v>
      </c>
      <c r="B2410" s="7" t="s">
        <v>30</v>
      </c>
      <c r="C2410" s="7" t="s">
        <v>41</v>
      </c>
      <c r="D2410" s="7" t="s">
        <v>35</v>
      </c>
      <c r="E2410" s="7">
        <v>2011</v>
      </c>
      <c r="F2410" s="15" t="str">
        <f>CONCATENATE(AllWeights5[[#This Row],[bldgtype]],"-",AllWeights5[[#This Row],[bldgloc]],"-",AllWeights5[[#This Row],[bldgvint]])</f>
        <v>ECC-CZ14-2011</v>
      </c>
      <c r="G2410" s="15" t="str">
        <f>CONCATENATE(AllWeights5[[#This Row],[bldgtype]],"-",AllWeights5[[#This Row],[bldgloc]],"-",AllWeights5[[#This Row],[era]])</f>
        <v>ECC-CZ14-ex</v>
      </c>
      <c r="H2410" s="7">
        <v>0.14099999999999999</v>
      </c>
      <c r="I2410" s="8" t="s">
        <v>11</v>
      </c>
      <c r="J2410" s="5">
        <f>SUMIFS(AllWeights5[wt_vint],AllWeights5[bldgtype],AllWeights5[[#This Row],[bldgtype]],AllWeights5[bldgloc],AllWeights5[[#This Row],[bldgloc]],AllWeights5[era],AllWeights5[[#This Row],[era]])</f>
        <v>1.4679999999999997</v>
      </c>
      <c r="K2410" s="16">
        <f>AllWeights5[[#This Row],[wt_vint]]/AllWeights5[[#This Row],[Total Weight (BT, CZ, Era)]]</f>
        <v>9.6049046321525888E-2</v>
      </c>
    </row>
    <row r="2411" spans="1:11" x14ac:dyDescent="0.3">
      <c r="A2411" s="6">
        <v>2020</v>
      </c>
      <c r="B2411" s="7" t="s">
        <v>30</v>
      </c>
      <c r="C2411" s="7" t="s">
        <v>41</v>
      </c>
      <c r="D2411" s="7" t="s">
        <v>35</v>
      </c>
      <c r="E2411" s="7">
        <v>2015</v>
      </c>
      <c r="F2411" s="15" t="str">
        <f>CONCATENATE(AllWeights5[[#This Row],[bldgtype]],"-",AllWeights5[[#This Row],[bldgloc]],"-",AllWeights5[[#This Row],[bldgvint]])</f>
        <v>ECC-CZ14-2015</v>
      </c>
      <c r="G2411" s="15" t="str">
        <f>CONCATENATE(AllWeights5[[#This Row],[bldgtype]],"-",AllWeights5[[#This Row],[bldgloc]],"-",AllWeights5[[#This Row],[era]])</f>
        <v>ECC-CZ14-ex</v>
      </c>
      <c r="H2411" s="7">
        <v>0.106</v>
      </c>
      <c r="I2411" s="8" t="s">
        <v>11</v>
      </c>
      <c r="J2411" s="5">
        <f>SUMIFS(AllWeights5[wt_vint],AllWeights5[bldgtype],AllWeights5[[#This Row],[bldgtype]],AllWeights5[bldgloc],AllWeights5[[#This Row],[bldgloc]],AllWeights5[era],AllWeights5[[#This Row],[era]])</f>
        <v>1.4679999999999997</v>
      </c>
      <c r="K2411" s="16">
        <f>AllWeights5[[#This Row],[wt_vint]]/AllWeights5[[#This Row],[Total Weight (BT, CZ, Era)]]</f>
        <v>7.2207084468664862E-2</v>
      </c>
    </row>
    <row r="2412" spans="1:11" x14ac:dyDescent="0.3">
      <c r="A2412" s="6">
        <v>2020</v>
      </c>
      <c r="B2412" s="7" t="s">
        <v>30</v>
      </c>
      <c r="C2412" s="7" t="s">
        <v>41</v>
      </c>
      <c r="D2412" s="7" t="s">
        <v>35</v>
      </c>
      <c r="E2412" s="7">
        <v>2017</v>
      </c>
      <c r="F2412" s="15" t="str">
        <f>CONCATENATE(AllWeights5[[#This Row],[bldgtype]],"-",AllWeights5[[#This Row],[bldgloc]],"-",AllWeights5[[#This Row],[bldgvint]])</f>
        <v>ECC-CZ14-2017</v>
      </c>
      <c r="G2412" s="15" t="str">
        <f>CONCATENATE(AllWeights5[[#This Row],[bldgtype]],"-",AllWeights5[[#This Row],[bldgloc]],"-",AllWeights5[[#This Row],[era]])</f>
        <v>ECC-CZ14-rec</v>
      </c>
      <c r="H2412" s="7">
        <v>0.106</v>
      </c>
      <c r="I2412" s="8" t="s">
        <v>14</v>
      </c>
      <c r="J2412" s="5">
        <f>SUMIFS(AllWeights5[wt_vint],AllWeights5[bldgtype],AllWeights5[[#This Row],[bldgtype]],AllWeights5[bldgloc],AllWeights5[[#This Row],[bldgloc]],AllWeights5[era],AllWeights5[[#This Row],[era]])</f>
        <v>0.28600000000000003</v>
      </c>
      <c r="K2412" s="16">
        <f>AllWeights5[[#This Row],[wt_vint]]/AllWeights5[[#This Row],[Total Weight (BT, CZ, Era)]]</f>
        <v>0.37062937062937057</v>
      </c>
    </row>
    <row r="2413" spans="1:11" x14ac:dyDescent="0.3">
      <c r="A2413" s="6">
        <v>2020</v>
      </c>
      <c r="B2413" s="7" t="s">
        <v>30</v>
      </c>
      <c r="C2413" s="7" t="s">
        <v>41</v>
      </c>
      <c r="D2413" s="7" t="s">
        <v>35</v>
      </c>
      <c r="E2413" s="7">
        <v>2020</v>
      </c>
      <c r="F2413" s="15" t="str">
        <f>CONCATENATE(AllWeights5[[#This Row],[bldgtype]],"-",AllWeights5[[#This Row],[bldgloc]],"-",AllWeights5[[#This Row],[bldgvint]])</f>
        <v>ECC-CZ14-2020</v>
      </c>
      <c r="G2413" s="15" t="str">
        <f>CONCATENATE(AllWeights5[[#This Row],[bldgtype]],"-",AllWeights5[[#This Row],[bldgloc]],"-",AllWeights5[[#This Row],[era]])</f>
        <v>ECC-CZ14-rec</v>
      </c>
      <c r="H2413" s="7">
        <v>3.5000000000000003E-2</v>
      </c>
      <c r="I2413" s="8" t="s">
        <v>14</v>
      </c>
      <c r="J2413" s="5">
        <f>SUMIFS(AllWeights5[wt_vint],AllWeights5[bldgtype],AllWeights5[[#This Row],[bldgtype]],AllWeights5[bldgloc],AllWeights5[[#This Row],[bldgloc]],AllWeights5[era],AllWeights5[[#This Row],[era]])</f>
        <v>0.28600000000000003</v>
      </c>
      <c r="K2413" s="16">
        <f>AllWeights5[[#This Row],[wt_vint]]/AllWeights5[[#This Row],[Total Weight (BT, CZ, Era)]]</f>
        <v>0.12237762237762237</v>
      </c>
    </row>
    <row r="2414" spans="1:11" x14ac:dyDescent="0.3">
      <c r="A2414" s="6">
        <v>2020</v>
      </c>
      <c r="B2414" s="7" t="s">
        <v>30</v>
      </c>
      <c r="C2414" s="7" t="s">
        <v>41</v>
      </c>
      <c r="D2414" s="7" t="s">
        <v>35</v>
      </c>
      <c r="E2414" s="7" t="s">
        <v>18</v>
      </c>
      <c r="F2414" s="15" t="str">
        <f>CONCATENATE(AllWeights5[[#This Row],[bldgtype]],"-",AllWeights5[[#This Row],[bldgloc]],"-",AllWeights5[[#This Row],[bldgvint]])</f>
        <v>ECC-CZ14-New</v>
      </c>
      <c r="G2414" s="15" t="str">
        <f>CONCATENATE(AllWeights5[[#This Row],[bldgtype]],"-",AllWeights5[[#This Row],[bldgloc]],"-",AllWeights5[[#This Row],[era]])</f>
        <v>ECC-CZ14-new</v>
      </c>
      <c r="H2414" s="7">
        <v>3.5000000000000003E-2</v>
      </c>
      <c r="I2414" s="8" t="s">
        <v>19</v>
      </c>
      <c r="J2414" s="5">
        <f>SUMIFS(AllWeights5[wt_vint],AllWeights5[bldgtype],AllWeights5[[#This Row],[bldgtype]],AllWeights5[bldgloc],AllWeights5[[#This Row],[bldgloc]],AllWeights5[era],AllWeights5[[#This Row],[era]])</f>
        <v>7.1000000000000008E-2</v>
      </c>
      <c r="K2414" s="16">
        <f>AllWeights5[[#This Row],[wt_vint]]/AllWeights5[[#This Row],[Total Weight (BT, CZ, Era)]]</f>
        <v>0.49295774647887325</v>
      </c>
    </row>
    <row r="2415" spans="1:11" x14ac:dyDescent="0.3">
      <c r="A2415" s="6">
        <v>2020</v>
      </c>
      <c r="B2415" s="7" t="s">
        <v>30</v>
      </c>
      <c r="C2415" s="7" t="s">
        <v>41</v>
      </c>
      <c r="D2415" s="7" t="s">
        <v>36</v>
      </c>
      <c r="E2415" s="7">
        <v>1975</v>
      </c>
      <c r="F2415" s="15" t="str">
        <f>CONCATENATE(AllWeights5[[#This Row],[bldgtype]],"-",AllWeights5[[#This Row],[bldgloc]],"-",AllWeights5[[#This Row],[bldgvint]])</f>
        <v>ECC-CZ15-1975</v>
      </c>
      <c r="G2415" s="15" t="str">
        <f>CONCATENATE(AllWeights5[[#This Row],[bldgtype]],"-",AllWeights5[[#This Row],[bldgloc]],"-",AllWeights5[[#This Row],[era]])</f>
        <v>ECC-CZ15-old</v>
      </c>
      <c r="H2415" s="7">
        <v>0.64600000000000002</v>
      </c>
      <c r="I2415" s="8" t="s">
        <v>16</v>
      </c>
      <c r="J2415" s="5">
        <f>SUMIFS(AllWeights5[wt_vint],AllWeights5[bldgtype],AllWeights5[[#This Row],[bldgtype]],AllWeights5[bldgloc],AllWeights5[[#This Row],[bldgloc]],AllWeights5[era],AllWeights5[[#This Row],[era]])</f>
        <v>2.62</v>
      </c>
      <c r="K2415" s="16">
        <f>AllWeights5[[#This Row],[wt_vint]]/AllWeights5[[#This Row],[Total Weight (BT, CZ, Era)]]</f>
        <v>0.24656488549618322</v>
      </c>
    </row>
    <row r="2416" spans="1:11" x14ac:dyDescent="0.3">
      <c r="A2416" s="6">
        <v>2020</v>
      </c>
      <c r="B2416" s="7" t="s">
        <v>30</v>
      </c>
      <c r="C2416" s="7" t="s">
        <v>41</v>
      </c>
      <c r="D2416" s="7" t="s">
        <v>36</v>
      </c>
      <c r="E2416" s="7">
        <v>1985</v>
      </c>
      <c r="F2416" s="15" t="str">
        <f>CONCATENATE(AllWeights5[[#This Row],[bldgtype]],"-",AllWeights5[[#This Row],[bldgloc]],"-",AllWeights5[[#This Row],[bldgvint]])</f>
        <v>ECC-CZ15-1985</v>
      </c>
      <c r="G2416" s="15" t="str">
        <f>CONCATENATE(AllWeights5[[#This Row],[bldgtype]],"-",AllWeights5[[#This Row],[bldgloc]],"-",AllWeights5[[#This Row],[era]])</f>
        <v>ECC-CZ15-old</v>
      </c>
      <c r="H2416" s="7">
        <v>0.39200000000000002</v>
      </c>
      <c r="I2416" s="8" t="s">
        <v>16</v>
      </c>
      <c r="J2416" s="5">
        <f>SUMIFS(AllWeights5[wt_vint],AllWeights5[bldgtype],AllWeights5[[#This Row],[bldgtype]],AllWeights5[bldgloc],AllWeights5[[#This Row],[bldgloc]],AllWeights5[era],AllWeights5[[#This Row],[era]])</f>
        <v>2.62</v>
      </c>
      <c r="K2416" s="16">
        <f>AllWeights5[[#This Row],[wt_vint]]/AllWeights5[[#This Row],[Total Weight (BT, CZ, Era)]]</f>
        <v>0.14961832061068703</v>
      </c>
    </row>
    <row r="2417" spans="1:11" x14ac:dyDescent="0.3">
      <c r="A2417" s="6">
        <v>2020</v>
      </c>
      <c r="B2417" s="7" t="s">
        <v>30</v>
      </c>
      <c r="C2417" s="7" t="s">
        <v>41</v>
      </c>
      <c r="D2417" s="7" t="s">
        <v>36</v>
      </c>
      <c r="E2417" s="7">
        <v>1996</v>
      </c>
      <c r="F2417" s="15" t="str">
        <f>CONCATENATE(AllWeights5[[#This Row],[bldgtype]],"-",AllWeights5[[#This Row],[bldgloc]],"-",AllWeights5[[#This Row],[bldgvint]])</f>
        <v>ECC-CZ15-1996</v>
      </c>
      <c r="G2417" s="15" t="str">
        <f>CONCATENATE(AllWeights5[[#This Row],[bldgtype]],"-",AllWeights5[[#This Row],[bldgloc]],"-",AllWeights5[[#This Row],[era]])</f>
        <v>ECC-CZ15-old</v>
      </c>
      <c r="H2417" s="7">
        <v>0.27200000000000002</v>
      </c>
      <c r="I2417" s="8" t="s">
        <v>16</v>
      </c>
      <c r="J2417" s="5">
        <f>SUMIFS(AllWeights5[wt_vint],AllWeights5[bldgtype],AllWeights5[[#This Row],[bldgtype]],AllWeights5[bldgloc],AllWeights5[[#This Row],[bldgloc]],AllWeights5[era],AllWeights5[[#This Row],[era]])</f>
        <v>2.62</v>
      </c>
      <c r="K2417" s="16">
        <f>AllWeights5[[#This Row],[wt_vint]]/AllWeights5[[#This Row],[Total Weight (BT, CZ, Era)]]</f>
        <v>0.10381679389312977</v>
      </c>
    </row>
    <row r="2418" spans="1:11" x14ac:dyDescent="0.3">
      <c r="A2418" s="6">
        <v>2020</v>
      </c>
      <c r="B2418" s="7" t="s">
        <v>30</v>
      </c>
      <c r="C2418" s="7" t="s">
        <v>41</v>
      </c>
      <c r="D2418" s="7" t="s">
        <v>36</v>
      </c>
      <c r="E2418" s="7">
        <v>2003</v>
      </c>
      <c r="F2418" s="15" t="str">
        <f>CONCATENATE(AllWeights5[[#This Row],[bldgtype]],"-",AllWeights5[[#This Row],[bldgloc]],"-",AllWeights5[[#This Row],[bldgvint]])</f>
        <v>ECC-CZ15-2003</v>
      </c>
      <c r="G2418" s="15" t="str">
        <f>CONCATENATE(AllWeights5[[#This Row],[bldgtype]],"-",AllWeights5[[#This Row],[bldgloc]],"-",AllWeights5[[#This Row],[era]])</f>
        <v>ECC-CZ15-ex</v>
      </c>
      <c r="H2418" s="7">
        <v>0.29399999999999998</v>
      </c>
      <c r="I2418" s="8" t="s">
        <v>11</v>
      </c>
      <c r="J2418" s="5">
        <f>SUMIFS(AllWeights5[wt_vint],AllWeights5[bldgtype],AllWeights5[[#This Row],[bldgtype]],AllWeights5[bldgloc],AllWeights5[[#This Row],[bldgloc]],AllWeights5[era],AllWeights5[[#This Row],[era]])</f>
        <v>1.264</v>
      </c>
      <c r="K2418" s="16">
        <f>AllWeights5[[#This Row],[wt_vint]]/AllWeights5[[#This Row],[Total Weight (BT, CZ, Era)]]</f>
        <v>0.23259493670886075</v>
      </c>
    </row>
    <row r="2419" spans="1:11" x14ac:dyDescent="0.3">
      <c r="A2419" s="6">
        <v>2020</v>
      </c>
      <c r="B2419" s="7" t="s">
        <v>30</v>
      </c>
      <c r="C2419" s="7" t="s">
        <v>41</v>
      </c>
      <c r="D2419" s="7" t="s">
        <v>36</v>
      </c>
      <c r="E2419" s="7">
        <v>2007</v>
      </c>
      <c r="F2419" s="15" t="str">
        <f>CONCATENATE(AllWeights5[[#This Row],[bldgtype]],"-",AllWeights5[[#This Row],[bldgloc]],"-",AllWeights5[[#This Row],[bldgvint]])</f>
        <v>ECC-CZ15-2007</v>
      </c>
      <c r="G2419" s="15" t="str">
        <f>CONCATENATE(AllWeights5[[#This Row],[bldgtype]],"-",AllWeights5[[#This Row],[bldgloc]],"-",AllWeights5[[#This Row],[era]])</f>
        <v>ECC-CZ15-ex</v>
      </c>
      <c r="H2419" s="7">
        <v>0.123</v>
      </c>
      <c r="I2419" s="8" t="s">
        <v>11</v>
      </c>
      <c r="J2419" s="5">
        <f>SUMIFS(AllWeights5[wt_vint],AllWeights5[bldgtype],AllWeights5[[#This Row],[bldgtype]],AllWeights5[bldgloc],AllWeights5[[#This Row],[bldgloc]],AllWeights5[era],AllWeights5[[#This Row],[era]])</f>
        <v>1.264</v>
      </c>
      <c r="K2419" s="16">
        <f>AllWeights5[[#This Row],[wt_vint]]/AllWeights5[[#This Row],[Total Weight (BT, CZ, Era)]]</f>
        <v>9.7310126582278472E-2</v>
      </c>
    </row>
    <row r="2420" spans="1:11" x14ac:dyDescent="0.3">
      <c r="A2420" s="6">
        <v>2020</v>
      </c>
      <c r="B2420" s="7" t="s">
        <v>30</v>
      </c>
      <c r="C2420" s="7" t="s">
        <v>41</v>
      </c>
      <c r="D2420" s="7" t="s">
        <v>36</v>
      </c>
      <c r="E2420" s="7">
        <v>2011</v>
      </c>
      <c r="F2420" s="15" t="str">
        <f>CONCATENATE(AllWeights5[[#This Row],[bldgtype]],"-",AllWeights5[[#This Row],[bldgloc]],"-",AllWeights5[[#This Row],[bldgvint]])</f>
        <v>ECC-CZ15-2011</v>
      </c>
      <c r="G2420" s="15" t="str">
        <f>CONCATENATE(AllWeights5[[#This Row],[bldgtype]],"-",AllWeights5[[#This Row],[bldgloc]],"-",AllWeights5[[#This Row],[era]])</f>
        <v>ECC-CZ15-ex</v>
      </c>
      <c r="H2420" s="7">
        <v>0.123</v>
      </c>
      <c r="I2420" s="8" t="s">
        <v>11</v>
      </c>
      <c r="J2420" s="5">
        <f>SUMIFS(AllWeights5[wt_vint],AllWeights5[bldgtype],AllWeights5[[#This Row],[bldgtype]],AllWeights5[bldgloc],AllWeights5[[#This Row],[bldgloc]],AllWeights5[era],AllWeights5[[#This Row],[era]])</f>
        <v>1.264</v>
      </c>
      <c r="K2420" s="16">
        <f>AllWeights5[[#This Row],[wt_vint]]/AllWeights5[[#This Row],[Total Weight (BT, CZ, Era)]]</f>
        <v>9.7310126582278472E-2</v>
      </c>
    </row>
    <row r="2421" spans="1:11" x14ac:dyDescent="0.3">
      <c r="A2421" s="6">
        <v>2020</v>
      </c>
      <c r="B2421" s="7" t="s">
        <v>30</v>
      </c>
      <c r="C2421" s="7" t="s">
        <v>41</v>
      </c>
      <c r="D2421" s="7" t="s">
        <v>36</v>
      </c>
      <c r="E2421" s="7">
        <v>2015</v>
      </c>
      <c r="F2421" s="15" t="str">
        <f>CONCATENATE(AllWeights5[[#This Row],[bldgtype]],"-",AllWeights5[[#This Row],[bldgloc]],"-",AllWeights5[[#This Row],[bldgvint]])</f>
        <v>ECC-CZ15-2015</v>
      </c>
      <c r="G2421" s="15" t="str">
        <f>CONCATENATE(AllWeights5[[#This Row],[bldgtype]],"-",AllWeights5[[#This Row],[bldgloc]],"-",AllWeights5[[#This Row],[era]])</f>
        <v>ECC-CZ15-ex</v>
      </c>
      <c r="H2421" s="7">
        <v>9.1999999999999998E-2</v>
      </c>
      <c r="I2421" s="8" t="s">
        <v>11</v>
      </c>
      <c r="J2421" s="5">
        <f>SUMIFS(AllWeights5[wt_vint],AllWeights5[bldgtype],AllWeights5[[#This Row],[bldgtype]],AllWeights5[bldgloc],AllWeights5[[#This Row],[bldgloc]],AllWeights5[era],AllWeights5[[#This Row],[era]])</f>
        <v>1.264</v>
      </c>
      <c r="K2421" s="16">
        <f>AllWeights5[[#This Row],[wt_vint]]/AllWeights5[[#This Row],[Total Weight (BT, CZ, Era)]]</f>
        <v>7.2784810126582278E-2</v>
      </c>
    </row>
    <row r="2422" spans="1:11" x14ac:dyDescent="0.3">
      <c r="A2422" s="6">
        <v>2020</v>
      </c>
      <c r="B2422" s="7" t="s">
        <v>30</v>
      </c>
      <c r="C2422" s="7" t="s">
        <v>41</v>
      </c>
      <c r="D2422" s="7" t="s">
        <v>36</v>
      </c>
      <c r="E2422" s="7">
        <v>2017</v>
      </c>
      <c r="F2422" s="15" t="str">
        <f>CONCATENATE(AllWeights5[[#This Row],[bldgtype]],"-",AllWeights5[[#This Row],[bldgloc]],"-",AllWeights5[[#This Row],[bldgvint]])</f>
        <v>ECC-CZ15-2017</v>
      </c>
      <c r="G2422" s="15" t="str">
        <f>CONCATENATE(AllWeights5[[#This Row],[bldgtype]],"-",AllWeights5[[#This Row],[bldgloc]],"-",AllWeights5[[#This Row],[era]])</f>
        <v>ECC-CZ15-rec</v>
      </c>
      <c r="H2422" s="7">
        <v>9.1999999999999998E-2</v>
      </c>
      <c r="I2422" s="8" t="s">
        <v>14</v>
      </c>
      <c r="J2422" s="5">
        <f>SUMIFS(AllWeights5[wt_vint],AllWeights5[bldgtype],AllWeights5[[#This Row],[bldgtype]],AllWeights5[bldgloc],AllWeights5[[#This Row],[bldgloc]],AllWeights5[era],AllWeights5[[#This Row],[era]])</f>
        <v>0.246</v>
      </c>
      <c r="K2422" s="16">
        <f>AllWeights5[[#This Row],[wt_vint]]/AllWeights5[[#This Row],[Total Weight (BT, CZ, Era)]]</f>
        <v>0.37398373983739835</v>
      </c>
    </row>
    <row r="2423" spans="1:11" x14ac:dyDescent="0.3">
      <c r="A2423" s="6">
        <v>2020</v>
      </c>
      <c r="B2423" s="7" t="s">
        <v>30</v>
      </c>
      <c r="C2423" s="7" t="s">
        <v>41</v>
      </c>
      <c r="D2423" s="7" t="s">
        <v>36</v>
      </c>
      <c r="E2423" s="7">
        <v>2020</v>
      </c>
      <c r="F2423" s="15" t="str">
        <f>CONCATENATE(AllWeights5[[#This Row],[bldgtype]],"-",AllWeights5[[#This Row],[bldgloc]],"-",AllWeights5[[#This Row],[bldgvint]])</f>
        <v>ECC-CZ15-2020</v>
      </c>
      <c r="G2423" s="15" t="str">
        <f>CONCATENATE(AllWeights5[[#This Row],[bldgtype]],"-",AllWeights5[[#This Row],[bldgloc]],"-",AllWeights5[[#This Row],[era]])</f>
        <v>ECC-CZ15-rec</v>
      </c>
      <c r="H2423" s="7">
        <v>3.1E-2</v>
      </c>
      <c r="I2423" s="8" t="s">
        <v>14</v>
      </c>
      <c r="J2423" s="5">
        <f>SUMIFS(AllWeights5[wt_vint],AllWeights5[bldgtype],AllWeights5[[#This Row],[bldgtype]],AllWeights5[bldgloc],AllWeights5[[#This Row],[bldgloc]],AllWeights5[era],AllWeights5[[#This Row],[era]])</f>
        <v>0.246</v>
      </c>
      <c r="K2423" s="16">
        <f>AllWeights5[[#This Row],[wt_vint]]/AllWeights5[[#This Row],[Total Weight (BT, CZ, Era)]]</f>
        <v>0.12601626016260162</v>
      </c>
    </row>
    <row r="2424" spans="1:11" x14ac:dyDescent="0.3">
      <c r="A2424" s="6">
        <v>2020</v>
      </c>
      <c r="B2424" s="7" t="s">
        <v>30</v>
      </c>
      <c r="C2424" s="7" t="s">
        <v>41</v>
      </c>
      <c r="D2424" s="7" t="s">
        <v>36</v>
      </c>
      <c r="E2424" s="7" t="s">
        <v>18</v>
      </c>
      <c r="F2424" s="15" t="str">
        <f>CONCATENATE(AllWeights5[[#This Row],[bldgtype]],"-",AllWeights5[[#This Row],[bldgloc]],"-",AllWeights5[[#This Row],[bldgvint]])</f>
        <v>ECC-CZ15-New</v>
      </c>
      <c r="G2424" s="15" t="str">
        <f>CONCATENATE(AllWeights5[[#This Row],[bldgtype]],"-",AllWeights5[[#This Row],[bldgloc]],"-",AllWeights5[[#This Row],[era]])</f>
        <v>ECC-CZ15-new</v>
      </c>
      <c r="H2424" s="7">
        <v>3.1E-2</v>
      </c>
      <c r="I2424" s="8" t="s">
        <v>19</v>
      </c>
      <c r="J2424" s="5">
        <f>SUMIFS(AllWeights5[wt_vint],AllWeights5[bldgtype],AllWeights5[[#This Row],[bldgtype]],AllWeights5[bldgloc],AllWeights5[[#This Row],[bldgloc]],AllWeights5[era],AllWeights5[[#This Row],[era]])</f>
        <v>6.2E-2</v>
      </c>
      <c r="K2424" s="16">
        <f>AllWeights5[[#This Row],[wt_vint]]/AllWeights5[[#This Row],[Total Weight (BT, CZ, Era)]]</f>
        <v>0.5</v>
      </c>
    </row>
    <row r="2425" spans="1:11" x14ac:dyDescent="0.3">
      <c r="A2425" s="6">
        <v>2020</v>
      </c>
      <c r="B2425" s="7" t="s">
        <v>30</v>
      </c>
      <c r="C2425" s="7" t="s">
        <v>41</v>
      </c>
      <c r="D2425" s="7" t="s">
        <v>27</v>
      </c>
      <c r="E2425" s="7">
        <v>1975</v>
      </c>
      <c r="F2425" s="15" t="str">
        <f>CONCATENATE(AllWeights5[[#This Row],[bldgtype]],"-",AllWeights5[[#This Row],[bldgloc]],"-",AllWeights5[[#This Row],[bldgvint]])</f>
        <v>ECC-CZ16-1975</v>
      </c>
      <c r="G2425" s="15" t="str">
        <f>CONCATENATE(AllWeights5[[#This Row],[bldgtype]],"-",AllWeights5[[#This Row],[bldgloc]],"-",AllWeights5[[#This Row],[era]])</f>
        <v>ECC-CZ16-old</v>
      </c>
      <c r="H2425" s="7">
        <v>1.4470000000000001</v>
      </c>
      <c r="I2425" s="8" t="s">
        <v>16</v>
      </c>
      <c r="J2425" s="5">
        <f>SUMIFS(AllWeights5[wt_vint],AllWeights5[bldgtype],AllWeights5[[#This Row],[bldgtype]],AllWeights5[bldgloc],AllWeights5[[#This Row],[bldgloc]],AllWeights5[era],AllWeights5[[#This Row],[era]])</f>
        <v>6.0070000000000006</v>
      </c>
      <c r="K2425" s="16">
        <f>AllWeights5[[#This Row],[wt_vint]]/AllWeights5[[#This Row],[Total Weight (BT, CZ, Era)]]</f>
        <v>0.24088563342766772</v>
      </c>
    </row>
    <row r="2426" spans="1:11" x14ac:dyDescent="0.3">
      <c r="A2426" s="6">
        <v>2020</v>
      </c>
      <c r="B2426" s="7" t="s">
        <v>30</v>
      </c>
      <c r="C2426" s="7" t="s">
        <v>41</v>
      </c>
      <c r="D2426" s="7" t="s">
        <v>27</v>
      </c>
      <c r="E2426" s="7">
        <v>1985</v>
      </c>
      <c r="F2426" s="15" t="str">
        <f>CONCATENATE(AllWeights5[[#This Row],[bldgtype]],"-",AllWeights5[[#This Row],[bldgloc]],"-",AllWeights5[[#This Row],[bldgvint]])</f>
        <v>ECC-CZ16-1985</v>
      </c>
      <c r="G2426" s="15" t="str">
        <f>CONCATENATE(AllWeights5[[#This Row],[bldgtype]],"-",AllWeights5[[#This Row],[bldgloc]],"-",AllWeights5[[#This Row],[era]])</f>
        <v>ECC-CZ16-old</v>
      </c>
      <c r="H2426" s="7">
        <v>0.872</v>
      </c>
      <c r="I2426" s="8" t="s">
        <v>16</v>
      </c>
      <c r="J2426" s="5">
        <f>SUMIFS(AllWeights5[wt_vint],AllWeights5[bldgtype],AllWeights5[[#This Row],[bldgtype]],AllWeights5[bldgloc],AllWeights5[[#This Row],[bldgloc]],AllWeights5[era],AllWeights5[[#This Row],[era]])</f>
        <v>6.0070000000000006</v>
      </c>
      <c r="K2426" s="16">
        <f>AllWeights5[[#This Row],[wt_vint]]/AllWeights5[[#This Row],[Total Weight (BT, CZ, Era)]]</f>
        <v>0.14516397536207756</v>
      </c>
    </row>
    <row r="2427" spans="1:11" x14ac:dyDescent="0.3">
      <c r="A2427" s="6">
        <v>2020</v>
      </c>
      <c r="B2427" s="7" t="s">
        <v>30</v>
      </c>
      <c r="C2427" s="7" t="s">
        <v>41</v>
      </c>
      <c r="D2427" s="7" t="s">
        <v>27</v>
      </c>
      <c r="E2427" s="7">
        <v>1996</v>
      </c>
      <c r="F2427" s="15" t="str">
        <f>CONCATENATE(AllWeights5[[#This Row],[bldgtype]],"-",AllWeights5[[#This Row],[bldgloc]],"-",AllWeights5[[#This Row],[bldgvint]])</f>
        <v>ECC-CZ16-1996</v>
      </c>
      <c r="G2427" s="15" t="str">
        <f>CONCATENATE(AllWeights5[[#This Row],[bldgtype]],"-",AllWeights5[[#This Row],[bldgloc]],"-",AllWeights5[[#This Row],[era]])</f>
        <v>ECC-CZ16-old</v>
      </c>
      <c r="H2427" s="7">
        <v>0.60699999999999998</v>
      </c>
      <c r="I2427" s="8" t="s">
        <v>16</v>
      </c>
      <c r="J2427" s="5">
        <f>SUMIFS(AllWeights5[wt_vint],AllWeights5[bldgtype],AllWeights5[[#This Row],[bldgtype]],AllWeights5[bldgloc],AllWeights5[[#This Row],[bldgloc]],AllWeights5[era],AllWeights5[[#This Row],[era]])</f>
        <v>6.0070000000000006</v>
      </c>
      <c r="K2427" s="16">
        <f>AllWeights5[[#This Row],[wt_vint]]/AllWeights5[[#This Row],[Total Weight (BT, CZ, Era)]]</f>
        <v>0.10104877642750124</v>
      </c>
    </row>
    <row r="2428" spans="1:11" x14ac:dyDescent="0.3">
      <c r="A2428" s="6">
        <v>2020</v>
      </c>
      <c r="B2428" s="7" t="s">
        <v>30</v>
      </c>
      <c r="C2428" s="7" t="s">
        <v>41</v>
      </c>
      <c r="D2428" s="7" t="s">
        <v>27</v>
      </c>
      <c r="E2428" s="7">
        <v>2003</v>
      </c>
      <c r="F2428" s="15" t="str">
        <f>CONCATENATE(AllWeights5[[#This Row],[bldgtype]],"-",AllWeights5[[#This Row],[bldgloc]],"-",AllWeights5[[#This Row],[bldgvint]])</f>
        <v>ECC-CZ16-2003</v>
      </c>
      <c r="G2428" s="15" t="str">
        <f>CONCATENATE(AllWeights5[[#This Row],[bldgtype]],"-",AllWeights5[[#This Row],[bldgloc]],"-",AllWeights5[[#This Row],[era]])</f>
        <v>ECC-CZ16-ex</v>
      </c>
      <c r="H2428" s="7">
        <v>0.65300000000000002</v>
      </c>
      <c r="I2428" s="8" t="s">
        <v>11</v>
      </c>
      <c r="J2428" s="5">
        <f>SUMIFS(AllWeights5[wt_vint],AllWeights5[bldgtype],AllWeights5[[#This Row],[bldgtype]],AllWeights5[bldgloc],AllWeights5[[#This Row],[bldgloc]],AllWeights5[era],AllWeights5[[#This Row],[era]])</f>
        <v>2.8550000000000004</v>
      </c>
      <c r="K2428" s="16">
        <f>AllWeights5[[#This Row],[wt_vint]]/AllWeights5[[#This Row],[Total Weight (BT, CZ, Era)]]</f>
        <v>0.22872154115586688</v>
      </c>
    </row>
    <row r="2429" spans="1:11" x14ac:dyDescent="0.3">
      <c r="A2429" s="6">
        <v>2020</v>
      </c>
      <c r="B2429" s="7" t="s">
        <v>30</v>
      </c>
      <c r="C2429" s="7" t="s">
        <v>41</v>
      </c>
      <c r="D2429" s="7" t="s">
        <v>27</v>
      </c>
      <c r="E2429" s="7">
        <v>2007</v>
      </c>
      <c r="F2429" s="15" t="str">
        <f>CONCATENATE(AllWeights5[[#This Row],[bldgtype]],"-",AllWeights5[[#This Row],[bldgloc]],"-",AllWeights5[[#This Row],[bldgvint]])</f>
        <v>ECC-CZ16-2007</v>
      </c>
      <c r="G2429" s="15" t="str">
        <f>CONCATENATE(AllWeights5[[#This Row],[bldgtype]],"-",AllWeights5[[#This Row],[bldgloc]],"-",AllWeights5[[#This Row],[era]])</f>
        <v>ECC-CZ16-ex</v>
      </c>
      <c r="H2429" s="7">
        <v>0.27700000000000002</v>
      </c>
      <c r="I2429" s="8" t="s">
        <v>11</v>
      </c>
      <c r="J2429" s="5">
        <f>SUMIFS(AllWeights5[wt_vint],AllWeights5[bldgtype],AllWeights5[[#This Row],[bldgtype]],AllWeights5[bldgloc],AllWeights5[[#This Row],[bldgloc]],AllWeights5[era],AllWeights5[[#This Row],[era]])</f>
        <v>2.8550000000000004</v>
      </c>
      <c r="K2429" s="16">
        <f>AllWeights5[[#This Row],[wt_vint]]/AllWeights5[[#This Row],[Total Weight (BT, CZ, Era)]]</f>
        <v>9.7022767075306479E-2</v>
      </c>
    </row>
    <row r="2430" spans="1:11" x14ac:dyDescent="0.3">
      <c r="A2430" s="6">
        <v>2020</v>
      </c>
      <c r="B2430" s="7" t="s">
        <v>30</v>
      </c>
      <c r="C2430" s="7" t="s">
        <v>41</v>
      </c>
      <c r="D2430" s="7" t="s">
        <v>27</v>
      </c>
      <c r="E2430" s="7">
        <v>2011</v>
      </c>
      <c r="F2430" s="15" t="str">
        <f>CONCATENATE(AllWeights5[[#This Row],[bldgtype]],"-",AllWeights5[[#This Row],[bldgloc]],"-",AllWeights5[[#This Row],[bldgvint]])</f>
        <v>ECC-CZ16-2011</v>
      </c>
      <c r="G2430" s="15" t="str">
        <f>CONCATENATE(AllWeights5[[#This Row],[bldgtype]],"-",AllWeights5[[#This Row],[bldgloc]],"-",AllWeights5[[#This Row],[era]])</f>
        <v>ECC-CZ16-ex</v>
      </c>
      <c r="H2430" s="7">
        <v>0.27700000000000002</v>
      </c>
      <c r="I2430" s="8" t="s">
        <v>11</v>
      </c>
      <c r="J2430" s="5">
        <f>SUMIFS(AllWeights5[wt_vint],AllWeights5[bldgtype],AllWeights5[[#This Row],[bldgtype]],AllWeights5[bldgloc],AllWeights5[[#This Row],[bldgloc]],AllWeights5[era],AllWeights5[[#This Row],[era]])</f>
        <v>2.8550000000000004</v>
      </c>
      <c r="K2430" s="16">
        <f>AllWeights5[[#This Row],[wt_vint]]/AllWeights5[[#This Row],[Total Weight (BT, CZ, Era)]]</f>
        <v>9.7022767075306479E-2</v>
      </c>
    </row>
    <row r="2431" spans="1:11" x14ac:dyDescent="0.3">
      <c r="A2431" s="6">
        <v>2020</v>
      </c>
      <c r="B2431" s="7" t="s">
        <v>30</v>
      </c>
      <c r="C2431" s="7" t="s">
        <v>41</v>
      </c>
      <c r="D2431" s="7" t="s">
        <v>27</v>
      </c>
      <c r="E2431" s="7">
        <v>2015</v>
      </c>
      <c r="F2431" s="15" t="str">
        <f>CONCATENATE(AllWeights5[[#This Row],[bldgtype]],"-",AllWeights5[[#This Row],[bldgloc]],"-",AllWeights5[[#This Row],[bldgvint]])</f>
        <v>ECC-CZ16-2015</v>
      </c>
      <c r="G2431" s="15" t="str">
        <f>CONCATENATE(AllWeights5[[#This Row],[bldgtype]],"-",AllWeights5[[#This Row],[bldgloc]],"-",AllWeights5[[#This Row],[era]])</f>
        <v>ECC-CZ16-ex</v>
      </c>
      <c r="H2431" s="7">
        <v>0.20799999999999999</v>
      </c>
      <c r="I2431" s="8" t="s">
        <v>11</v>
      </c>
      <c r="J2431" s="5">
        <f>SUMIFS(AllWeights5[wt_vint],AllWeights5[bldgtype],AllWeights5[[#This Row],[bldgtype]],AllWeights5[bldgloc],AllWeights5[[#This Row],[bldgloc]],AllWeights5[era],AllWeights5[[#This Row],[era]])</f>
        <v>2.8550000000000004</v>
      </c>
      <c r="K2431" s="16">
        <f>AllWeights5[[#This Row],[wt_vint]]/AllWeights5[[#This Row],[Total Weight (BT, CZ, Era)]]</f>
        <v>7.2854640980735533E-2</v>
      </c>
    </row>
    <row r="2432" spans="1:11" x14ac:dyDescent="0.3">
      <c r="A2432" s="6">
        <v>2020</v>
      </c>
      <c r="B2432" s="7" t="s">
        <v>30</v>
      </c>
      <c r="C2432" s="7" t="s">
        <v>41</v>
      </c>
      <c r="D2432" s="7" t="s">
        <v>27</v>
      </c>
      <c r="E2432" s="7">
        <v>2017</v>
      </c>
      <c r="F2432" s="15" t="str">
        <f>CONCATENATE(AllWeights5[[#This Row],[bldgtype]],"-",AllWeights5[[#This Row],[bldgloc]],"-",AllWeights5[[#This Row],[bldgvint]])</f>
        <v>ECC-CZ16-2017</v>
      </c>
      <c r="G2432" s="15" t="str">
        <f>CONCATENATE(AllWeights5[[#This Row],[bldgtype]],"-",AllWeights5[[#This Row],[bldgloc]],"-",AllWeights5[[#This Row],[era]])</f>
        <v>ECC-CZ16-rec</v>
      </c>
      <c r="H2432" s="7">
        <v>0.20799999999999999</v>
      </c>
      <c r="I2432" s="8" t="s">
        <v>14</v>
      </c>
      <c r="J2432" s="5">
        <f>SUMIFS(AllWeights5[wt_vint],AllWeights5[bldgtype],AllWeights5[[#This Row],[bldgtype]],AllWeights5[bldgloc],AllWeights5[[#This Row],[bldgloc]],AllWeights5[era],AllWeights5[[#This Row],[era]])</f>
        <v>0.55899999999999994</v>
      </c>
      <c r="K2432" s="16">
        <f>AllWeights5[[#This Row],[wt_vint]]/AllWeights5[[#This Row],[Total Weight (BT, CZ, Era)]]</f>
        <v>0.37209302325581395</v>
      </c>
    </row>
    <row r="2433" spans="1:11" x14ac:dyDescent="0.3">
      <c r="A2433" s="6">
        <v>2020</v>
      </c>
      <c r="B2433" s="7" t="s">
        <v>30</v>
      </c>
      <c r="C2433" s="7" t="s">
        <v>41</v>
      </c>
      <c r="D2433" s="7" t="s">
        <v>27</v>
      </c>
      <c r="E2433" s="7">
        <v>2020</v>
      </c>
      <c r="F2433" s="15" t="str">
        <f>CONCATENATE(AllWeights5[[#This Row],[bldgtype]],"-",AllWeights5[[#This Row],[bldgloc]],"-",AllWeights5[[#This Row],[bldgvint]])</f>
        <v>ECC-CZ16-2020</v>
      </c>
      <c r="G2433" s="15" t="str">
        <f>CONCATENATE(AllWeights5[[#This Row],[bldgtype]],"-",AllWeights5[[#This Row],[bldgloc]],"-",AllWeights5[[#This Row],[era]])</f>
        <v>ECC-CZ16-rec</v>
      </c>
      <c r="H2433" s="7">
        <v>6.9000000000000006E-2</v>
      </c>
      <c r="I2433" s="8" t="s">
        <v>14</v>
      </c>
      <c r="J2433" s="5">
        <f>SUMIFS(AllWeights5[wt_vint],AllWeights5[bldgtype],AllWeights5[[#This Row],[bldgtype]],AllWeights5[bldgloc],AllWeights5[[#This Row],[bldgloc]],AllWeights5[era],AllWeights5[[#This Row],[era]])</f>
        <v>0.55899999999999994</v>
      </c>
      <c r="K2433" s="16">
        <f>AllWeights5[[#This Row],[wt_vint]]/AllWeights5[[#This Row],[Total Weight (BT, CZ, Era)]]</f>
        <v>0.12343470483005368</v>
      </c>
    </row>
    <row r="2434" spans="1:11" x14ac:dyDescent="0.3">
      <c r="A2434" s="6">
        <v>2020</v>
      </c>
      <c r="B2434" s="7" t="s">
        <v>30</v>
      </c>
      <c r="C2434" s="7" t="s">
        <v>41</v>
      </c>
      <c r="D2434" s="7" t="s">
        <v>27</v>
      </c>
      <c r="E2434" s="7" t="s">
        <v>18</v>
      </c>
      <c r="F2434" s="15" t="str">
        <f>CONCATENATE(AllWeights5[[#This Row],[bldgtype]],"-",AllWeights5[[#This Row],[bldgloc]],"-",AllWeights5[[#This Row],[bldgvint]])</f>
        <v>ECC-CZ16-New</v>
      </c>
      <c r="G2434" s="15" t="str">
        <f>CONCATENATE(AllWeights5[[#This Row],[bldgtype]],"-",AllWeights5[[#This Row],[bldgloc]],"-",AllWeights5[[#This Row],[era]])</f>
        <v>ECC-CZ16-new</v>
      </c>
      <c r="H2434" s="7">
        <v>6.9000000000000006E-2</v>
      </c>
      <c r="I2434" s="8" t="s">
        <v>19</v>
      </c>
      <c r="J2434" s="5">
        <f>SUMIFS(AllWeights5[wt_vint],AllWeights5[bldgtype],AllWeights5[[#This Row],[bldgtype]],AllWeights5[bldgloc],AllWeights5[[#This Row],[bldgloc]],AllWeights5[era],AllWeights5[[#This Row],[era]])</f>
        <v>0.13900000000000001</v>
      </c>
      <c r="K2434" s="16">
        <f>AllWeights5[[#This Row],[wt_vint]]/AllWeights5[[#This Row],[Total Weight (BT, CZ, Era)]]</f>
        <v>0.49640287769784175</v>
      </c>
    </row>
    <row r="2435" spans="1:11" x14ac:dyDescent="0.3">
      <c r="A2435" s="6">
        <v>2020</v>
      </c>
      <c r="B2435" s="7" t="s">
        <v>30</v>
      </c>
      <c r="C2435" s="7" t="s">
        <v>42</v>
      </c>
      <c r="D2435" s="7" t="s">
        <v>23</v>
      </c>
      <c r="E2435" s="7">
        <v>1975</v>
      </c>
      <c r="F2435" s="15" t="str">
        <f>CONCATENATE(AllWeights5[[#This Row],[bldgtype]],"-",AllWeights5[[#This Row],[bldgloc]],"-",AllWeights5[[#This Row],[bldgvint]])</f>
        <v>EPr-CZ05-1975</v>
      </c>
      <c r="G2435" s="15" t="str">
        <f>CONCATENATE(AllWeights5[[#This Row],[bldgtype]],"-",AllWeights5[[#This Row],[bldgloc]],"-",AllWeights5[[#This Row],[era]])</f>
        <v>EPr-CZ05-old</v>
      </c>
      <c r="H2435" s="7">
        <v>5.0999999999999997E-2</v>
      </c>
      <c r="I2435" s="8" t="s">
        <v>16</v>
      </c>
      <c r="J2435" s="5">
        <f>SUMIFS(AllWeights5[wt_vint],AllWeights5[bldgtype],AllWeights5[[#This Row],[bldgtype]],AllWeights5[bldgloc],AllWeights5[[#This Row],[bldgloc]],AllWeights5[era],AllWeights5[[#This Row],[era]])</f>
        <v>1.3329999999999997</v>
      </c>
      <c r="K2435" s="16">
        <f>AllWeights5[[#This Row],[wt_vint]]/AllWeights5[[#This Row],[Total Weight (BT, CZ, Era)]]</f>
        <v>3.8259564891222814E-2</v>
      </c>
    </row>
    <row r="2436" spans="1:11" x14ac:dyDescent="0.3">
      <c r="A2436" s="6">
        <v>2020</v>
      </c>
      <c r="B2436" s="7" t="s">
        <v>30</v>
      </c>
      <c r="C2436" s="7" t="s">
        <v>42</v>
      </c>
      <c r="D2436" s="7" t="s">
        <v>23</v>
      </c>
      <c r="E2436" s="7">
        <v>1985</v>
      </c>
      <c r="F2436" s="15" t="str">
        <f>CONCATENATE(AllWeights5[[#This Row],[bldgtype]],"-",AllWeights5[[#This Row],[bldgloc]],"-",AllWeights5[[#This Row],[bldgvint]])</f>
        <v>EPr-CZ05-1985</v>
      </c>
      <c r="G2436" s="15" t="str">
        <f>CONCATENATE(AllWeights5[[#This Row],[bldgtype]],"-",AllWeights5[[#This Row],[bldgloc]],"-",AllWeights5[[#This Row],[era]])</f>
        <v>EPr-CZ05-old</v>
      </c>
      <c r="H2436" s="7">
        <v>6.0000000000000001E-3</v>
      </c>
      <c r="I2436" s="8" t="s">
        <v>16</v>
      </c>
      <c r="J2436" s="5">
        <f>SUMIFS(AllWeights5[wt_vint],AllWeights5[bldgtype],AllWeights5[[#This Row],[bldgtype]],AllWeights5[bldgloc],AllWeights5[[#This Row],[bldgloc]],AllWeights5[era],AllWeights5[[#This Row],[era]])</f>
        <v>1.3329999999999997</v>
      </c>
      <c r="K2436" s="16">
        <f>AllWeights5[[#This Row],[wt_vint]]/AllWeights5[[#This Row],[Total Weight (BT, CZ, Era)]]</f>
        <v>4.5011252813203307E-3</v>
      </c>
    </row>
    <row r="2437" spans="1:11" x14ac:dyDescent="0.3">
      <c r="A2437" s="6">
        <v>2020</v>
      </c>
      <c r="B2437" s="7" t="s">
        <v>30</v>
      </c>
      <c r="C2437" s="7" t="s">
        <v>42</v>
      </c>
      <c r="D2437" s="7" t="s">
        <v>23</v>
      </c>
      <c r="E2437" s="7">
        <v>1996</v>
      </c>
      <c r="F2437" s="15" t="str">
        <f>CONCATENATE(AllWeights5[[#This Row],[bldgtype]],"-",AllWeights5[[#This Row],[bldgloc]],"-",AllWeights5[[#This Row],[bldgvint]])</f>
        <v>EPr-CZ05-1996</v>
      </c>
      <c r="G2437" s="15" t="str">
        <f>CONCATENATE(AllWeights5[[#This Row],[bldgtype]],"-",AllWeights5[[#This Row],[bldgloc]],"-",AllWeights5[[#This Row],[era]])</f>
        <v>EPr-CZ05-old</v>
      </c>
      <c r="H2437" s="7">
        <v>5.0000000000000001E-3</v>
      </c>
      <c r="I2437" s="8" t="s">
        <v>16</v>
      </c>
      <c r="J2437" s="5">
        <f>SUMIFS(AllWeights5[wt_vint],AllWeights5[bldgtype],AllWeights5[[#This Row],[bldgtype]],AllWeights5[bldgloc],AllWeights5[[#This Row],[bldgloc]],AllWeights5[era],AllWeights5[[#This Row],[era]])</f>
        <v>1.3329999999999997</v>
      </c>
      <c r="K2437" s="16">
        <f>AllWeights5[[#This Row],[wt_vint]]/AllWeights5[[#This Row],[Total Weight (BT, CZ, Era)]]</f>
        <v>3.7509377344336092E-3</v>
      </c>
    </row>
    <row r="2438" spans="1:11" x14ac:dyDescent="0.3">
      <c r="A2438" s="6">
        <v>2020</v>
      </c>
      <c r="B2438" s="7" t="s">
        <v>30</v>
      </c>
      <c r="C2438" s="7" t="s">
        <v>42</v>
      </c>
      <c r="D2438" s="7" t="s">
        <v>23</v>
      </c>
      <c r="E2438" s="7">
        <v>2003</v>
      </c>
      <c r="F2438" s="15" t="str">
        <f>CONCATENATE(AllWeights5[[#This Row],[bldgtype]],"-",AllWeights5[[#This Row],[bldgloc]],"-",AllWeights5[[#This Row],[bldgvint]])</f>
        <v>EPr-CZ05-2003</v>
      </c>
      <c r="G2438" s="15" t="str">
        <f>CONCATENATE(AllWeights5[[#This Row],[bldgtype]],"-",AllWeights5[[#This Row],[bldgloc]],"-",AllWeights5[[#This Row],[era]])</f>
        <v>EPr-CZ05-ex</v>
      </c>
      <c r="H2438" s="7">
        <v>4.0000000000000001E-3</v>
      </c>
      <c r="I2438" s="8" t="s">
        <v>11</v>
      </c>
      <c r="J2438" s="5">
        <f>SUMIFS(AllWeights5[wt_vint],AllWeights5[bldgtype],AllWeights5[[#This Row],[bldgtype]],AllWeights5[bldgloc],AllWeights5[[#This Row],[bldgloc]],AllWeights5[era],AllWeights5[[#This Row],[era]])</f>
        <v>0.19400000000000001</v>
      </c>
      <c r="K2438" s="16">
        <f>AllWeights5[[#This Row],[wt_vint]]/AllWeights5[[#This Row],[Total Weight (BT, CZ, Era)]]</f>
        <v>2.0618556701030927E-2</v>
      </c>
    </row>
    <row r="2439" spans="1:11" x14ac:dyDescent="0.3">
      <c r="A2439" s="6">
        <v>2020</v>
      </c>
      <c r="B2439" s="7" t="s">
        <v>30</v>
      </c>
      <c r="C2439" s="7" t="s">
        <v>42</v>
      </c>
      <c r="D2439" s="7" t="s">
        <v>23</v>
      </c>
      <c r="E2439" s="7">
        <v>2007</v>
      </c>
      <c r="F2439" s="15" t="str">
        <f>CONCATENATE(AllWeights5[[#This Row],[bldgtype]],"-",AllWeights5[[#This Row],[bldgloc]],"-",AllWeights5[[#This Row],[bldgvint]])</f>
        <v>EPr-CZ05-2007</v>
      </c>
      <c r="G2439" s="15" t="str">
        <f>CONCATENATE(AllWeights5[[#This Row],[bldgtype]],"-",AllWeights5[[#This Row],[bldgloc]],"-",AllWeights5[[#This Row],[era]])</f>
        <v>EPr-CZ05-ex</v>
      </c>
      <c r="H2439" s="7">
        <v>1E-3</v>
      </c>
      <c r="I2439" s="8" t="s">
        <v>11</v>
      </c>
      <c r="J2439" s="5">
        <f>SUMIFS(AllWeights5[wt_vint],AllWeights5[bldgtype],AllWeights5[[#This Row],[bldgtype]],AllWeights5[bldgloc],AllWeights5[[#This Row],[bldgloc]],AllWeights5[era],AllWeights5[[#This Row],[era]])</f>
        <v>0.19400000000000001</v>
      </c>
      <c r="K2439" s="16">
        <f>AllWeights5[[#This Row],[wt_vint]]/AllWeights5[[#This Row],[Total Weight (BT, CZ, Era)]]</f>
        <v>5.1546391752577319E-3</v>
      </c>
    </row>
    <row r="2440" spans="1:11" x14ac:dyDescent="0.3">
      <c r="A2440" s="6">
        <v>2020</v>
      </c>
      <c r="B2440" s="7" t="s">
        <v>30</v>
      </c>
      <c r="C2440" s="7" t="s">
        <v>42</v>
      </c>
      <c r="D2440" s="7" t="s">
        <v>23</v>
      </c>
      <c r="E2440" s="7">
        <v>2011</v>
      </c>
      <c r="F2440" s="15" t="str">
        <f>CONCATENATE(AllWeights5[[#This Row],[bldgtype]],"-",AllWeights5[[#This Row],[bldgloc]],"-",AllWeights5[[#This Row],[bldgvint]])</f>
        <v>EPr-CZ05-2011</v>
      </c>
      <c r="G2440" s="15" t="str">
        <f>CONCATENATE(AllWeights5[[#This Row],[bldgtype]],"-",AllWeights5[[#This Row],[bldgloc]],"-",AllWeights5[[#This Row],[era]])</f>
        <v>EPr-CZ05-ex</v>
      </c>
      <c r="H2440" s="7">
        <v>1E-3</v>
      </c>
      <c r="I2440" s="8" t="s">
        <v>11</v>
      </c>
      <c r="J2440" s="5">
        <f>SUMIFS(AllWeights5[wt_vint],AllWeights5[bldgtype],AllWeights5[[#This Row],[bldgtype]],AllWeights5[bldgloc],AllWeights5[[#This Row],[bldgloc]],AllWeights5[era],AllWeights5[[#This Row],[era]])</f>
        <v>0.19400000000000001</v>
      </c>
      <c r="K2440" s="16">
        <f>AllWeights5[[#This Row],[wt_vint]]/AllWeights5[[#This Row],[Total Weight (BT, CZ, Era)]]</f>
        <v>5.1546391752577319E-3</v>
      </c>
    </row>
    <row r="2441" spans="1:11" x14ac:dyDescent="0.3">
      <c r="A2441" s="6">
        <v>2020</v>
      </c>
      <c r="B2441" s="7" t="s">
        <v>30</v>
      </c>
      <c r="C2441" s="7" t="s">
        <v>42</v>
      </c>
      <c r="D2441" s="7" t="s">
        <v>23</v>
      </c>
      <c r="E2441" s="7">
        <v>2015</v>
      </c>
      <c r="F2441" s="15" t="str">
        <f>CONCATENATE(AllWeights5[[#This Row],[bldgtype]],"-",AllWeights5[[#This Row],[bldgloc]],"-",AllWeights5[[#This Row],[bldgvint]])</f>
        <v>EPr-CZ05-2015</v>
      </c>
      <c r="G2441" s="15" t="str">
        <f>CONCATENATE(AllWeights5[[#This Row],[bldgtype]],"-",AllWeights5[[#This Row],[bldgloc]],"-",AllWeights5[[#This Row],[era]])</f>
        <v>EPr-CZ05-ex</v>
      </c>
      <c r="H2441" s="7">
        <v>1E-3</v>
      </c>
      <c r="I2441" s="8" t="s">
        <v>11</v>
      </c>
      <c r="J2441" s="5">
        <f>SUMIFS(AllWeights5[wt_vint],AllWeights5[bldgtype],AllWeights5[[#This Row],[bldgtype]],AllWeights5[bldgloc],AllWeights5[[#This Row],[bldgloc]],AllWeights5[era],AllWeights5[[#This Row],[era]])</f>
        <v>0.19400000000000001</v>
      </c>
      <c r="K2441" s="16">
        <f>AllWeights5[[#This Row],[wt_vint]]/AllWeights5[[#This Row],[Total Weight (BT, CZ, Era)]]</f>
        <v>5.1546391752577319E-3</v>
      </c>
    </row>
    <row r="2442" spans="1:11" x14ac:dyDescent="0.3">
      <c r="A2442" s="6">
        <v>2020</v>
      </c>
      <c r="B2442" s="7" t="s">
        <v>30</v>
      </c>
      <c r="C2442" s="7" t="s">
        <v>42</v>
      </c>
      <c r="D2442" s="7" t="s">
        <v>23</v>
      </c>
      <c r="E2442" s="7">
        <v>2017</v>
      </c>
      <c r="F2442" s="15" t="str">
        <f>CONCATENATE(AllWeights5[[#This Row],[bldgtype]],"-",AllWeights5[[#This Row],[bldgloc]],"-",AllWeights5[[#This Row],[bldgvint]])</f>
        <v>EPr-CZ05-2017</v>
      </c>
      <c r="G2442" s="15" t="str">
        <f>CONCATENATE(AllWeights5[[#This Row],[bldgtype]],"-",AllWeights5[[#This Row],[bldgloc]],"-",AllWeights5[[#This Row],[era]])</f>
        <v>EPr-CZ05-rec</v>
      </c>
      <c r="H2442" s="7">
        <v>1E-3</v>
      </c>
      <c r="I2442" s="8" t="s">
        <v>14</v>
      </c>
      <c r="J2442" s="5">
        <f>SUMIFS(AllWeights5[wt_vint],AllWeights5[bldgtype],AllWeights5[[#This Row],[bldgtype]],AllWeights5[bldgloc],AllWeights5[[#This Row],[bldgloc]],AllWeights5[era],AllWeights5[[#This Row],[era]])</f>
        <v>3.3000000000000002E-2</v>
      </c>
      <c r="K2442" s="16">
        <f>AllWeights5[[#This Row],[wt_vint]]/AllWeights5[[#This Row],[Total Weight (BT, CZ, Era)]]</f>
        <v>3.0303030303030304E-2</v>
      </c>
    </row>
    <row r="2443" spans="1:11" x14ac:dyDescent="0.3">
      <c r="A2443" s="6">
        <v>2020</v>
      </c>
      <c r="B2443" s="7" t="s">
        <v>30</v>
      </c>
      <c r="C2443" s="7" t="s">
        <v>42</v>
      </c>
      <c r="D2443" s="7" t="s">
        <v>23</v>
      </c>
      <c r="E2443" s="7">
        <v>2020</v>
      </c>
      <c r="F2443" s="15" t="str">
        <f>CONCATENATE(AllWeights5[[#This Row],[bldgtype]],"-",AllWeights5[[#This Row],[bldgloc]],"-",AllWeights5[[#This Row],[bldgvint]])</f>
        <v>EPr-CZ05-2020</v>
      </c>
      <c r="G2443" s="15" t="str">
        <f>CONCATENATE(AllWeights5[[#This Row],[bldgtype]],"-",AllWeights5[[#This Row],[bldgloc]],"-",AllWeights5[[#This Row],[era]])</f>
        <v>EPr-CZ05-rec</v>
      </c>
      <c r="H2443" s="7">
        <v>1E-3</v>
      </c>
      <c r="I2443" s="8" t="s">
        <v>14</v>
      </c>
      <c r="J2443" s="5">
        <f>SUMIFS(AllWeights5[wt_vint],AllWeights5[bldgtype],AllWeights5[[#This Row],[bldgtype]],AllWeights5[bldgloc],AllWeights5[[#This Row],[bldgloc]],AllWeights5[era],AllWeights5[[#This Row],[era]])</f>
        <v>3.3000000000000002E-2</v>
      </c>
      <c r="K2443" s="16">
        <f>AllWeights5[[#This Row],[wt_vint]]/AllWeights5[[#This Row],[Total Weight (BT, CZ, Era)]]</f>
        <v>3.0303030303030304E-2</v>
      </c>
    </row>
    <row r="2444" spans="1:11" x14ac:dyDescent="0.3">
      <c r="A2444" s="6">
        <v>2020</v>
      </c>
      <c r="B2444" s="7" t="s">
        <v>30</v>
      </c>
      <c r="C2444" s="7" t="s">
        <v>42</v>
      </c>
      <c r="D2444" s="7" t="s">
        <v>23</v>
      </c>
      <c r="E2444" s="7" t="s">
        <v>18</v>
      </c>
      <c r="F2444" s="15" t="str">
        <f>CONCATENATE(AllWeights5[[#This Row],[bldgtype]],"-",AllWeights5[[#This Row],[bldgloc]],"-",AllWeights5[[#This Row],[bldgvint]])</f>
        <v>EPr-CZ05-New</v>
      </c>
      <c r="G2444" s="15" t="str">
        <f>CONCATENATE(AllWeights5[[#This Row],[bldgtype]],"-",AllWeights5[[#This Row],[bldgloc]],"-",AllWeights5[[#This Row],[era]])</f>
        <v>EPr-CZ05-new</v>
      </c>
      <c r="H2444" s="7">
        <v>1E-3</v>
      </c>
      <c r="I2444" s="8" t="s">
        <v>19</v>
      </c>
      <c r="J2444" s="5">
        <f>SUMIFS(AllWeights5[wt_vint],AllWeights5[bldgtype],AllWeights5[[#This Row],[bldgtype]],AllWeights5[bldgloc],AllWeights5[[#This Row],[bldgloc]],AllWeights5[era],AllWeights5[[#This Row],[era]])</f>
        <v>9.0000000000000011E-3</v>
      </c>
      <c r="K2444" s="16">
        <f>AllWeights5[[#This Row],[wt_vint]]/AllWeights5[[#This Row],[Total Weight (BT, CZ, Era)]]</f>
        <v>0.1111111111111111</v>
      </c>
    </row>
    <row r="2445" spans="1:11" x14ac:dyDescent="0.3">
      <c r="A2445" s="6">
        <v>2020</v>
      </c>
      <c r="B2445" s="7" t="s">
        <v>30</v>
      </c>
      <c r="C2445" s="7" t="s">
        <v>42</v>
      </c>
      <c r="D2445" s="7" t="s">
        <v>31</v>
      </c>
      <c r="E2445" s="7">
        <v>1975</v>
      </c>
      <c r="F2445" s="15" t="str">
        <f>CONCATENATE(AllWeights5[[#This Row],[bldgtype]],"-",AllWeights5[[#This Row],[bldgloc]],"-",AllWeights5[[#This Row],[bldgvint]])</f>
        <v>EPr-CZ06-1975</v>
      </c>
      <c r="G2445" s="15" t="str">
        <f>CONCATENATE(AllWeights5[[#This Row],[bldgtype]],"-",AllWeights5[[#This Row],[bldgloc]],"-",AllWeights5[[#This Row],[era]])</f>
        <v>EPr-CZ06-old</v>
      </c>
      <c r="H2445" s="7">
        <v>8.9890000000000008</v>
      </c>
      <c r="I2445" s="8" t="s">
        <v>16</v>
      </c>
      <c r="J2445" s="5">
        <f>SUMIFS(AllWeights5[wt_vint],AllWeights5[bldgtype],AllWeights5[[#This Row],[bldgtype]],AllWeights5[bldgloc],AllWeights5[[#This Row],[bldgloc]],AllWeights5[era],AllWeights5[[#This Row],[era]])</f>
        <v>23.802</v>
      </c>
      <c r="K2445" s="16">
        <f>AllWeights5[[#This Row],[wt_vint]]/AllWeights5[[#This Row],[Total Weight (BT, CZ, Era)]]</f>
        <v>0.37765733971935134</v>
      </c>
    </row>
    <row r="2446" spans="1:11" x14ac:dyDescent="0.3">
      <c r="A2446" s="6">
        <v>2020</v>
      </c>
      <c r="B2446" s="7" t="s">
        <v>30</v>
      </c>
      <c r="C2446" s="7" t="s">
        <v>42</v>
      </c>
      <c r="D2446" s="7" t="s">
        <v>31</v>
      </c>
      <c r="E2446" s="7">
        <v>1985</v>
      </c>
      <c r="F2446" s="15" t="str">
        <f>CONCATENATE(AllWeights5[[#This Row],[bldgtype]],"-",AllWeights5[[#This Row],[bldgloc]],"-",AllWeights5[[#This Row],[bldgvint]])</f>
        <v>EPr-CZ06-1985</v>
      </c>
      <c r="G2446" s="15" t="str">
        <f>CONCATENATE(AllWeights5[[#This Row],[bldgtype]],"-",AllWeights5[[#This Row],[bldgloc]],"-",AllWeights5[[#This Row],[era]])</f>
        <v>EPr-CZ06-old</v>
      </c>
      <c r="H2446" s="7">
        <v>1.0229999999999999</v>
      </c>
      <c r="I2446" s="8" t="s">
        <v>16</v>
      </c>
      <c r="J2446" s="5">
        <f>SUMIFS(AllWeights5[wt_vint],AllWeights5[bldgtype],AllWeights5[[#This Row],[bldgtype]],AllWeights5[bldgloc],AllWeights5[[#This Row],[bldgloc]],AllWeights5[era],AllWeights5[[#This Row],[era]])</f>
        <v>23.802</v>
      </c>
      <c r="K2446" s="16">
        <f>AllWeights5[[#This Row],[wt_vint]]/AllWeights5[[#This Row],[Total Weight (BT, CZ, Era)]]</f>
        <v>4.297958154776909E-2</v>
      </c>
    </row>
    <row r="2447" spans="1:11" x14ac:dyDescent="0.3">
      <c r="A2447" s="6">
        <v>2020</v>
      </c>
      <c r="B2447" s="7" t="s">
        <v>30</v>
      </c>
      <c r="C2447" s="7" t="s">
        <v>42</v>
      </c>
      <c r="D2447" s="7" t="s">
        <v>31</v>
      </c>
      <c r="E2447" s="7">
        <v>1996</v>
      </c>
      <c r="F2447" s="15" t="str">
        <f>CONCATENATE(AllWeights5[[#This Row],[bldgtype]],"-",AllWeights5[[#This Row],[bldgloc]],"-",AllWeights5[[#This Row],[bldgvint]])</f>
        <v>EPr-CZ06-1996</v>
      </c>
      <c r="G2447" s="15" t="str">
        <f>CONCATENATE(AllWeights5[[#This Row],[bldgtype]],"-",AllWeights5[[#This Row],[bldgloc]],"-",AllWeights5[[#This Row],[era]])</f>
        <v>EPr-CZ06-old</v>
      </c>
      <c r="H2447" s="7">
        <v>0.89</v>
      </c>
      <c r="I2447" s="8" t="s">
        <v>16</v>
      </c>
      <c r="J2447" s="5">
        <f>SUMIFS(AllWeights5[wt_vint],AllWeights5[bldgtype],AllWeights5[[#This Row],[bldgtype]],AllWeights5[bldgloc],AllWeights5[[#This Row],[bldgloc]],AllWeights5[era],AllWeights5[[#This Row],[era]])</f>
        <v>23.802</v>
      </c>
      <c r="K2447" s="16">
        <f>AllWeights5[[#This Row],[wt_vint]]/AllWeights5[[#This Row],[Total Weight (BT, CZ, Era)]]</f>
        <v>3.7391815813797163E-2</v>
      </c>
    </row>
    <row r="2448" spans="1:11" x14ac:dyDescent="0.3">
      <c r="A2448" s="6">
        <v>2020</v>
      </c>
      <c r="B2448" s="7" t="s">
        <v>30</v>
      </c>
      <c r="C2448" s="7" t="s">
        <v>42</v>
      </c>
      <c r="D2448" s="7" t="s">
        <v>31</v>
      </c>
      <c r="E2448" s="7">
        <v>2003</v>
      </c>
      <c r="F2448" s="15" t="str">
        <f>CONCATENATE(AllWeights5[[#This Row],[bldgtype]],"-",AllWeights5[[#This Row],[bldgloc]],"-",AllWeights5[[#This Row],[bldgvint]])</f>
        <v>EPr-CZ06-2003</v>
      </c>
      <c r="G2448" s="15" t="str">
        <f>CONCATENATE(AllWeights5[[#This Row],[bldgtype]],"-",AllWeights5[[#This Row],[bldgloc]],"-",AllWeights5[[#This Row],[era]])</f>
        <v>EPr-CZ06-ex</v>
      </c>
      <c r="H2448" s="7">
        <v>0.68</v>
      </c>
      <c r="I2448" s="8" t="s">
        <v>11</v>
      </c>
      <c r="J2448" s="5">
        <f>SUMIFS(AllWeights5[wt_vint],AllWeights5[bldgtype],AllWeights5[[#This Row],[bldgtype]],AllWeights5[bldgloc],AllWeights5[[#This Row],[bldgloc]],AllWeights5[era],AllWeights5[[#This Row],[era]])</f>
        <v>2.7410000000000001</v>
      </c>
      <c r="K2448" s="16">
        <f>AllWeights5[[#This Row],[wt_vint]]/AllWeights5[[#This Row],[Total Weight (BT, CZ, Era)]]</f>
        <v>0.24808464064210142</v>
      </c>
    </row>
    <row r="2449" spans="1:11" x14ac:dyDescent="0.3">
      <c r="A2449" s="6">
        <v>2020</v>
      </c>
      <c r="B2449" s="7" t="s">
        <v>30</v>
      </c>
      <c r="C2449" s="7" t="s">
        <v>42</v>
      </c>
      <c r="D2449" s="7" t="s">
        <v>31</v>
      </c>
      <c r="E2449" s="7">
        <v>2007</v>
      </c>
      <c r="F2449" s="15" t="str">
        <f>CONCATENATE(AllWeights5[[#This Row],[bldgtype]],"-",AllWeights5[[#This Row],[bldgloc]],"-",AllWeights5[[#This Row],[bldgvint]])</f>
        <v>EPr-CZ06-2007</v>
      </c>
      <c r="G2449" s="15" t="str">
        <f>CONCATENATE(AllWeights5[[#This Row],[bldgtype]],"-",AllWeights5[[#This Row],[bldgloc]],"-",AllWeights5[[#This Row],[era]])</f>
        <v>EPr-CZ06-ex</v>
      </c>
      <c r="H2449" s="7">
        <v>0.20399999999999999</v>
      </c>
      <c r="I2449" s="8" t="s">
        <v>11</v>
      </c>
      <c r="J2449" s="5">
        <f>SUMIFS(AllWeights5[wt_vint],AllWeights5[bldgtype],AllWeights5[[#This Row],[bldgtype]],AllWeights5[bldgloc],AllWeights5[[#This Row],[bldgloc]],AllWeights5[era],AllWeights5[[#This Row],[era]])</f>
        <v>2.7410000000000001</v>
      </c>
      <c r="K2449" s="16">
        <f>AllWeights5[[#This Row],[wt_vint]]/AllWeights5[[#This Row],[Total Weight (BT, CZ, Era)]]</f>
        <v>7.4425392192630418E-2</v>
      </c>
    </row>
    <row r="2450" spans="1:11" x14ac:dyDescent="0.3">
      <c r="A2450" s="6">
        <v>2020</v>
      </c>
      <c r="B2450" s="7" t="s">
        <v>30</v>
      </c>
      <c r="C2450" s="7" t="s">
        <v>42</v>
      </c>
      <c r="D2450" s="7" t="s">
        <v>31</v>
      </c>
      <c r="E2450" s="7">
        <v>2011</v>
      </c>
      <c r="F2450" s="15" t="str">
        <f>CONCATENATE(AllWeights5[[#This Row],[bldgtype]],"-",AllWeights5[[#This Row],[bldgloc]],"-",AllWeights5[[#This Row],[bldgvint]])</f>
        <v>EPr-CZ06-2011</v>
      </c>
      <c r="G2450" s="15" t="str">
        <f>CONCATENATE(AllWeights5[[#This Row],[bldgtype]],"-",AllWeights5[[#This Row],[bldgloc]],"-",AllWeights5[[#This Row],[era]])</f>
        <v>EPr-CZ06-ex</v>
      </c>
      <c r="H2450" s="7">
        <v>0.20399999999999999</v>
      </c>
      <c r="I2450" s="8" t="s">
        <v>11</v>
      </c>
      <c r="J2450" s="5">
        <f>SUMIFS(AllWeights5[wt_vint],AllWeights5[bldgtype],AllWeights5[[#This Row],[bldgtype]],AllWeights5[bldgloc],AllWeights5[[#This Row],[bldgloc]],AllWeights5[era],AllWeights5[[#This Row],[era]])</f>
        <v>2.7410000000000001</v>
      </c>
      <c r="K2450" s="16">
        <f>AllWeights5[[#This Row],[wt_vint]]/AllWeights5[[#This Row],[Total Weight (BT, CZ, Era)]]</f>
        <v>7.4425392192630418E-2</v>
      </c>
    </row>
    <row r="2451" spans="1:11" x14ac:dyDescent="0.3">
      <c r="A2451" s="6">
        <v>2020</v>
      </c>
      <c r="B2451" s="7" t="s">
        <v>30</v>
      </c>
      <c r="C2451" s="7" t="s">
        <v>42</v>
      </c>
      <c r="D2451" s="7" t="s">
        <v>31</v>
      </c>
      <c r="E2451" s="7">
        <v>2015</v>
      </c>
      <c r="F2451" s="15" t="str">
        <f>CONCATENATE(AllWeights5[[#This Row],[bldgtype]],"-",AllWeights5[[#This Row],[bldgloc]],"-",AllWeights5[[#This Row],[bldgvint]])</f>
        <v>EPr-CZ06-2015</v>
      </c>
      <c r="G2451" s="15" t="str">
        <f>CONCATENATE(AllWeights5[[#This Row],[bldgtype]],"-",AllWeights5[[#This Row],[bldgloc]],"-",AllWeights5[[#This Row],[era]])</f>
        <v>EPr-CZ06-ex</v>
      </c>
      <c r="H2451" s="7">
        <v>0.153</v>
      </c>
      <c r="I2451" s="8" t="s">
        <v>11</v>
      </c>
      <c r="J2451" s="5">
        <f>SUMIFS(AllWeights5[wt_vint],AllWeights5[bldgtype],AllWeights5[[#This Row],[bldgtype]],AllWeights5[bldgloc],AllWeights5[[#This Row],[bldgloc]],AllWeights5[era],AllWeights5[[#This Row],[era]])</f>
        <v>2.7410000000000001</v>
      </c>
      <c r="K2451" s="16">
        <f>AllWeights5[[#This Row],[wt_vint]]/AllWeights5[[#This Row],[Total Weight (BT, CZ, Era)]]</f>
        <v>5.5819044144472814E-2</v>
      </c>
    </row>
    <row r="2452" spans="1:11" x14ac:dyDescent="0.3">
      <c r="A2452" s="6">
        <v>2020</v>
      </c>
      <c r="B2452" s="7" t="s">
        <v>30</v>
      </c>
      <c r="C2452" s="7" t="s">
        <v>42</v>
      </c>
      <c r="D2452" s="7" t="s">
        <v>31</v>
      </c>
      <c r="E2452" s="7">
        <v>2017</v>
      </c>
      <c r="F2452" s="15" t="str">
        <f>CONCATENATE(AllWeights5[[#This Row],[bldgtype]],"-",AllWeights5[[#This Row],[bldgloc]],"-",AllWeights5[[#This Row],[bldgvint]])</f>
        <v>EPr-CZ06-2017</v>
      </c>
      <c r="G2452" s="15" t="str">
        <f>CONCATENATE(AllWeights5[[#This Row],[bldgtype]],"-",AllWeights5[[#This Row],[bldgloc]],"-",AllWeights5[[#This Row],[era]])</f>
        <v>EPr-CZ06-rec</v>
      </c>
      <c r="H2452" s="7">
        <v>0.153</v>
      </c>
      <c r="I2452" s="8" t="s">
        <v>14</v>
      </c>
      <c r="J2452" s="5">
        <f>SUMIFS(AllWeights5[wt_vint],AllWeights5[bldgtype],AllWeights5[[#This Row],[bldgtype]],AllWeights5[bldgloc],AllWeights5[[#This Row],[bldgloc]],AllWeights5[era],AllWeights5[[#This Row],[era]])</f>
        <v>0.44600000000000001</v>
      </c>
      <c r="K2452" s="16">
        <f>AllWeights5[[#This Row],[wt_vint]]/AllWeights5[[#This Row],[Total Weight (BT, CZ, Era)]]</f>
        <v>0.34304932735426008</v>
      </c>
    </row>
    <row r="2453" spans="1:11" x14ac:dyDescent="0.3">
      <c r="A2453" s="6">
        <v>2020</v>
      </c>
      <c r="B2453" s="7" t="s">
        <v>30</v>
      </c>
      <c r="C2453" s="7" t="s">
        <v>42</v>
      </c>
      <c r="D2453" s="7" t="s">
        <v>31</v>
      </c>
      <c r="E2453" s="7">
        <v>2020</v>
      </c>
      <c r="F2453" s="15" t="str">
        <f>CONCATENATE(AllWeights5[[#This Row],[bldgtype]],"-",AllWeights5[[#This Row],[bldgloc]],"-",AllWeights5[[#This Row],[bldgvint]])</f>
        <v>EPr-CZ06-2020</v>
      </c>
      <c r="G2453" s="15" t="str">
        <f>CONCATENATE(AllWeights5[[#This Row],[bldgtype]],"-",AllWeights5[[#This Row],[bldgloc]],"-",AllWeights5[[#This Row],[era]])</f>
        <v>EPr-CZ06-rec</v>
      </c>
      <c r="H2453" s="7">
        <v>5.0999999999999997E-2</v>
      </c>
      <c r="I2453" s="8" t="s">
        <v>14</v>
      </c>
      <c r="J2453" s="5">
        <f>SUMIFS(AllWeights5[wt_vint],AllWeights5[bldgtype],AllWeights5[[#This Row],[bldgtype]],AllWeights5[bldgloc],AllWeights5[[#This Row],[bldgloc]],AllWeights5[era],AllWeights5[[#This Row],[era]])</f>
        <v>0.44600000000000001</v>
      </c>
      <c r="K2453" s="16">
        <f>AllWeights5[[#This Row],[wt_vint]]/AllWeights5[[#This Row],[Total Weight (BT, CZ, Era)]]</f>
        <v>0.11434977578475336</v>
      </c>
    </row>
    <row r="2454" spans="1:11" x14ac:dyDescent="0.3">
      <c r="A2454" s="6">
        <v>2020</v>
      </c>
      <c r="B2454" s="7" t="s">
        <v>30</v>
      </c>
      <c r="C2454" s="7" t="s">
        <v>42</v>
      </c>
      <c r="D2454" s="7" t="s">
        <v>31</v>
      </c>
      <c r="E2454" s="7" t="s">
        <v>18</v>
      </c>
      <c r="F2454" s="15" t="str">
        <f>CONCATENATE(AllWeights5[[#This Row],[bldgtype]],"-",AllWeights5[[#This Row],[bldgloc]],"-",AllWeights5[[#This Row],[bldgvint]])</f>
        <v>EPr-CZ06-New</v>
      </c>
      <c r="G2454" s="15" t="str">
        <f>CONCATENATE(AllWeights5[[#This Row],[bldgtype]],"-",AllWeights5[[#This Row],[bldgloc]],"-",AllWeights5[[#This Row],[era]])</f>
        <v>EPr-CZ06-new</v>
      </c>
      <c r="H2454" s="7">
        <v>5.0999999999999997E-2</v>
      </c>
      <c r="I2454" s="8" t="s">
        <v>19</v>
      </c>
      <c r="J2454" s="5">
        <f>SUMIFS(AllWeights5[wt_vint],AllWeights5[bldgtype],AllWeights5[[#This Row],[bldgtype]],AllWeights5[bldgloc],AllWeights5[[#This Row],[bldgloc]],AllWeights5[era],AllWeights5[[#This Row],[era]])</f>
        <v>0.111</v>
      </c>
      <c r="K2454" s="16">
        <f>AllWeights5[[#This Row],[wt_vint]]/AllWeights5[[#This Row],[Total Weight (BT, CZ, Era)]]</f>
        <v>0.45945945945945943</v>
      </c>
    </row>
    <row r="2455" spans="1:11" x14ac:dyDescent="0.3">
      <c r="A2455" s="6">
        <v>2020</v>
      </c>
      <c r="B2455" s="7" t="s">
        <v>30</v>
      </c>
      <c r="C2455" s="7" t="s">
        <v>42</v>
      </c>
      <c r="D2455" s="7" t="s">
        <v>32</v>
      </c>
      <c r="E2455" s="7">
        <v>1975</v>
      </c>
      <c r="F2455" s="15" t="str">
        <f>CONCATENATE(AllWeights5[[#This Row],[bldgtype]],"-",AllWeights5[[#This Row],[bldgloc]],"-",AllWeights5[[#This Row],[bldgvint]])</f>
        <v>EPr-CZ08-1975</v>
      </c>
      <c r="G2455" s="15" t="str">
        <f>CONCATENATE(AllWeights5[[#This Row],[bldgtype]],"-",AllWeights5[[#This Row],[bldgloc]],"-",AllWeights5[[#This Row],[era]])</f>
        <v>EPr-CZ08-old</v>
      </c>
      <c r="H2455" s="7">
        <v>15.589</v>
      </c>
      <c r="I2455" s="8" t="s">
        <v>16</v>
      </c>
      <c r="J2455" s="5">
        <f>SUMIFS(AllWeights5[wt_vint],AllWeights5[bldgtype],AllWeights5[[#This Row],[bldgtype]],AllWeights5[bldgloc],AllWeights5[[#This Row],[bldgloc]],AllWeights5[era],AllWeights5[[#This Row],[era]])</f>
        <v>41.342999999999996</v>
      </c>
      <c r="K2455" s="16">
        <f>AllWeights5[[#This Row],[wt_vint]]/AllWeights5[[#This Row],[Total Weight (BT, CZ, Era)]]</f>
        <v>0.37706504124035511</v>
      </c>
    </row>
    <row r="2456" spans="1:11" x14ac:dyDescent="0.3">
      <c r="A2456" s="6">
        <v>2020</v>
      </c>
      <c r="B2456" s="7" t="s">
        <v>30</v>
      </c>
      <c r="C2456" s="7" t="s">
        <v>42</v>
      </c>
      <c r="D2456" s="7" t="s">
        <v>32</v>
      </c>
      <c r="E2456" s="7">
        <v>1985</v>
      </c>
      <c r="F2456" s="15" t="str">
        <f>CONCATENATE(AllWeights5[[#This Row],[bldgtype]],"-",AllWeights5[[#This Row],[bldgloc]],"-",AllWeights5[[#This Row],[bldgvint]])</f>
        <v>EPr-CZ08-1985</v>
      </c>
      <c r="G2456" s="15" t="str">
        <f>CONCATENATE(AllWeights5[[#This Row],[bldgtype]],"-",AllWeights5[[#This Row],[bldgloc]],"-",AllWeights5[[#This Row],[era]])</f>
        <v>EPr-CZ08-old</v>
      </c>
      <c r="H2456" s="7">
        <v>1.7769999999999999</v>
      </c>
      <c r="I2456" s="8" t="s">
        <v>16</v>
      </c>
      <c r="J2456" s="5">
        <f>SUMIFS(AllWeights5[wt_vint],AllWeights5[bldgtype],AllWeights5[[#This Row],[bldgtype]],AllWeights5[bldgloc],AllWeights5[[#This Row],[bldgloc]],AllWeights5[era],AllWeights5[[#This Row],[era]])</f>
        <v>41.342999999999996</v>
      </c>
      <c r="K2456" s="16">
        <f>AllWeights5[[#This Row],[wt_vint]]/AllWeights5[[#This Row],[Total Weight (BT, CZ, Era)]]</f>
        <v>4.2981883269235424E-2</v>
      </c>
    </row>
    <row r="2457" spans="1:11" x14ac:dyDescent="0.3">
      <c r="A2457" s="6">
        <v>2020</v>
      </c>
      <c r="B2457" s="7" t="s">
        <v>30</v>
      </c>
      <c r="C2457" s="7" t="s">
        <v>42</v>
      </c>
      <c r="D2457" s="7" t="s">
        <v>32</v>
      </c>
      <c r="E2457" s="7">
        <v>1996</v>
      </c>
      <c r="F2457" s="15" t="str">
        <f>CONCATENATE(AllWeights5[[#This Row],[bldgtype]],"-",AllWeights5[[#This Row],[bldgloc]],"-",AllWeights5[[#This Row],[bldgvint]])</f>
        <v>EPr-CZ08-1996</v>
      </c>
      <c r="G2457" s="15" t="str">
        <f>CONCATENATE(AllWeights5[[#This Row],[bldgtype]],"-",AllWeights5[[#This Row],[bldgloc]],"-",AllWeights5[[#This Row],[era]])</f>
        <v>EPr-CZ08-old</v>
      </c>
      <c r="H2457" s="7">
        <v>1.5609999999999999</v>
      </c>
      <c r="I2457" s="8" t="s">
        <v>16</v>
      </c>
      <c r="J2457" s="5">
        <f>SUMIFS(AllWeights5[wt_vint],AllWeights5[bldgtype],AllWeights5[[#This Row],[bldgtype]],AllWeights5[bldgloc],AllWeights5[[#This Row],[bldgloc]],AllWeights5[era],AllWeights5[[#This Row],[era]])</f>
        <v>41.342999999999996</v>
      </c>
      <c r="K2457" s="16">
        <f>AllWeights5[[#This Row],[wt_vint]]/AllWeights5[[#This Row],[Total Weight (BT, CZ, Era)]]</f>
        <v>3.7757298696272645E-2</v>
      </c>
    </row>
    <row r="2458" spans="1:11" x14ac:dyDescent="0.3">
      <c r="A2458" s="6">
        <v>2020</v>
      </c>
      <c r="B2458" s="7" t="s">
        <v>30</v>
      </c>
      <c r="C2458" s="7" t="s">
        <v>42</v>
      </c>
      <c r="D2458" s="7" t="s">
        <v>32</v>
      </c>
      <c r="E2458" s="7">
        <v>2003</v>
      </c>
      <c r="F2458" s="15" t="str">
        <f>CONCATENATE(AllWeights5[[#This Row],[bldgtype]],"-",AllWeights5[[#This Row],[bldgloc]],"-",AllWeights5[[#This Row],[bldgvint]])</f>
        <v>EPr-CZ08-2003</v>
      </c>
      <c r="G2458" s="15" t="str">
        <f>CONCATENATE(AllWeights5[[#This Row],[bldgtype]],"-",AllWeights5[[#This Row],[bldgloc]],"-",AllWeights5[[#This Row],[era]])</f>
        <v>EPr-CZ08-ex</v>
      </c>
      <c r="H2458" s="7">
        <v>1.232</v>
      </c>
      <c r="I2458" s="8" t="s">
        <v>11</v>
      </c>
      <c r="J2458" s="5">
        <f>SUMIFS(AllWeights5[wt_vint],AllWeights5[bldgtype],AllWeights5[[#This Row],[bldgtype]],AllWeights5[bldgloc],AllWeights5[[#This Row],[bldgloc]],AllWeights5[era],AllWeights5[[#This Row],[era]])</f>
        <v>4.8670000000000009</v>
      </c>
      <c r="K2458" s="16">
        <f>AllWeights5[[#This Row],[wt_vint]]/AllWeights5[[#This Row],[Total Weight (BT, CZ, Era)]]</f>
        <v>0.25313334703102525</v>
      </c>
    </row>
    <row r="2459" spans="1:11" x14ac:dyDescent="0.3">
      <c r="A2459" s="6">
        <v>2020</v>
      </c>
      <c r="B2459" s="7" t="s">
        <v>30</v>
      </c>
      <c r="C2459" s="7" t="s">
        <v>42</v>
      </c>
      <c r="D2459" s="7" t="s">
        <v>32</v>
      </c>
      <c r="E2459" s="7">
        <v>2007</v>
      </c>
      <c r="F2459" s="15" t="str">
        <f>CONCATENATE(AllWeights5[[#This Row],[bldgtype]],"-",AllWeights5[[#This Row],[bldgloc]],"-",AllWeights5[[#This Row],[bldgvint]])</f>
        <v>EPr-CZ08-2007</v>
      </c>
      <c r="G2459" s="15" t="str">
        <f>CONCATENATE(AllWeights5[[#This Row],[bldgtype]],"-",AllWeights5[[#This Row],[bldgloc]],"-",AllWeights5[[#This Row],[era]])</f>
        <v>EPr-CZ08-ex</v>
      </c>
      <c r="H2459" s="7">
        <v>0.36299999999999999</v>
      </c>
      <c r="I2459" s="8" t="s">
        <v>11</v>
      </c>
      <c r="J2459" s="5">
        <f>SUMIFS(AllWeights5[wt_vint],AllWeights5[bldgtype],AllWeights5[[#This Row],[bldgtype]],AllWeights5[bldgloc],AllWeights5[[#This Row],[bldgloc]],AllWeights5[era],AllWeights5[[#This Row],[era]])</f>
        <v>4.8670000000000009</v>
      </c>
      <c r="K2459" s="16">
        <f>AllWeights5[[#This Row],[wt_vint]]/AllWeights5[[#This Row],[Total Weight (BT, CZ, Era)]]</f>
        <v>7.4583932607355644E-2</v>
      </c>
    </row>
    <row r="2460" spans="1:11" x14ac:dyDescent="0.3">
      <c r="A2460" s="6">
        <v>2020</v>
      </c>
      <c r="B2460" s="7" t="s">
        <v>30</v>
      </c>
      <c r="C2460" s="7" t="s">
        <v>42</v>
      </c>
      <c r="D2460" s="7" t="s">
        <v>32</v>
      </c>
      <c r="E2460" s="7">
        <v>2011</v>
      </c>
      <c r="F2460" s="15" t="str">
        <f>CONCATENATE(AllWeights5[[#This Row],[bldgtype]],"-",AllWeights5[[#This Row],[bldgloc]],"-",AllWeights5[[#This Row],[bldgvint]])</f>
        <v>EPr-CZ08-2011</v>
      </c>
      <c r="G2460" s="15" t="str">
        <f>CONCATENATE(AllWeights5[[#This Row],[bldgtype]],"-",AllWeights5[[#This Row],[bldgloc]],"-",AllWeights5[[#This Row],[era]])</f>
        <v>EPr-CZ08-ex</v>
      </c>
      <c r="H2460" s="7">
        <v>0.36299999999999999</v>
      </c>
      <c r="I2460" s="8" t="s">
        <v>11</v>
      </c>
      <c r="J2460" s="5">
        <f>SUMIFS(AllWeights5[wt_vint],AllWeights5[bldgtype],AllWeights5[[#This Row],[bldgtype]],AllWeights5[bldgloc],AllWeights5[[#This Row],[bldgloc]],AllWeights5[era],AllWeights5[[#This Row],[era]])</f>
        <v>4.8670000000000009</v>
      </c>
      <c r="K2460" s="16">
        <f>AllWeights5[[#This Row],[wt_vint]]/AllWeights5[[#This Row],[Total Weight (BT, CZ, Era)]]</f>
        <v>7.4583932607355644E-2</v>
      </c>
    </row>
    <row r="2461" spans="1:11" x14ac:dyDescent="0.3">
      <c r="A2461" s="6">
        <v>2020</v>
      </c>
      <c r="B2461" s="7" t="s">
        <v>30</v>
      </c>
      <c r="C2461" s="7" t="s">
        <v>42</v>
      </c>
      <c r="D2461" s="7" t="s">
        <v>32</v>
      </c>
      <c r="E2461" s="7">
        <v>2015</v>
      </c>
      <c r="F2461" s="15" t="str">
        <f>CONCATENATE(AllWeights5[[#This Row],[bldgtype]],"-",AllWeights5[[#This Row],[bldgloc]],"-",AllWeights5[[#This Row],[bldgvint]])</f>
        <v>EPr-CZ08-2015</v>
      </c>
      <c r="G2461" s="15" t="str">
        <f>CONCATENATE(AllWeights5[[#This Row],[bldgtype]],"-",AllWeights5[[#This Row],[bldgloc]],"-",AllWeights5[[#This Row],[era]])</f>
        <v>EPr-CZ08-ex</v>
      </c>
      <c r="H2461" s="7">
        <v>0.27200000000000002</v>
      </c>
      <c r="I2461" s="8" t="s">
        <v>11</v>
      </c>
      <c r="J2461" s="5">
        <f>SUMIFS(AllWeights5[wt_vint],AllWeights5[bldgtype],AllWeights5[[#This Row],[bldgtype]],AllWeights5[bldgloc],AllWeights5[[#This Row],[bldgloc]],AllWeights5[era],AllWeights5[[#This Row],[era]])</f>
        <v>4.8670000000000009</v>
      </c>
      <c r="K2461" s="16">
        <f>AllWeights5[[#This Row],[wt_vint]]/AllWeights5[[#This Row],[Total Weight (BT, CZ, Era)]]</f>
        <v>5.5886583110745833E-2</v>
      </c>
    </row>
    <row r="2462" spans="1:11" x14ac:dyDescent="0.3">
      <c r="A2462" s="6">
        <v>2020</v>
      </c>
      <c r="B2462" s="7" t="s">
        <v>30</v>
      </c>
      <c r="C2462" s="7" t="s">
        <v>42</v>
      </c>
      <c r="D2462" s="7" t="s">
        <v>32</v>
      </c>
      <c r="E2462" s="7">
        <v>2017</v>
      </c>
      <c r="F2462" s="15" t="str">
        <f>CONCATENATE(AllWeights5[[#This Row],[bldgtype]],"-",AllWeights5[[#This Row],[bldgloc]],"-",AllWeights5[[#This Row],[bldgvint]])</f>
        <v>EPr-CZ08-2017</v>
      </c>
      <c r="G2462" s="15" t="str">
        <f>CONCATENATE(AllWeights5[[#This Row],[bldgtype]],"-",AllWeights5[[#This Row],[bldgloc]],"-",AllWeights5[[#This Row],[era]])</f>
        <v>EPr-CZ08-rec</v>
      </c>
      <c r="H2462" s="7">
        <v>0.27200000000000002</v>
      </c>
      <c r="I2462" s="8" t="s">
        <v>14</v>
      </c>
      <c r="J2462" s="5">
        <f>SUMIFS(AllWeights5[wt_vint],AllWeights5[bldgtype],AllWeights5[[#This Row],[bldgtype]],AllWeights5[bldgloc],AllWeights5[[#This Row],[bldgloc]],AllWeights5[era],AllWeights5[[#This Row],[era]])</f>
        <v>0.78599999999999992</v>
      </c>
      <c r="K2462" s="16">
        <f>AllWeights5[[#This Row],[wt_vint]]/AllWeights5[[#This Row],[Total Weight (BT, CZ, Era)]]</f>
        <v>0.34605597964376594</v>
      </c>
    </row>
    <row r="2463" spans="1:11" x14ac:dyDescent="0.3">
      <c r="A2463" s="6">
        <v>2020</v>
      </c>
      <c r="B2463" s="7" t="s">
        <v>30</v>
      </c>
      <c r="C2463" s="7" t="s">
        <v>42</v>
      </c>
      <c r="D2463" s="7" t="s">
        <v>32</v>
      </c>
      <c r="E2463" s="7">
        <v>2020</v>
      </c>
      <c r="F2463" s="15" t="str">
        <f>CONCATENATE(AllWeights5[[#This Row],[bldgtype]],"-",AllWeights5[[#This Row],[bldgloc]],"-",AllWeights5[[#This Row],[bldgvint]])</f>
        <v>EPr-CZ08-2020</v>
      </c>
      <c r="G2463" s="15" t="str">
        <f>CONCATENATE(AllWeights5[[#This Row],[bldgtype]],"-",AllWeights5[[#This Row],[bldgloc]],"-",AllWeights5[[#This Row],[era]])</f>
        <v>EPr-CZ08-rec</v>
      </c>
      <c r="H2463" s="7">
        <v>9.0999999999999998E-2</v>
      </c>
      <c r="I2463" s="8" t="s">
        <v>14</v>
      </c>
      <c r="J2463" s="5">
        <f>SUMIFS(AllWeights5[wt_vint],AllWeights5[bldgtype],AllWeights5[[#This Row],[bldgtype]],AllWeights5[bldgloc],AllWeights5[[#This Row],[bldgloc]],AllWeights5[era],AllWeights5[[#This Row],[era]])</f>
        <v>0.78599999999999992</v>
      </c>
      <c r="K2463" s="16">
        <f>AllWeights5[[#This Row],[wt_vint]]/AllWeights5[[#This Row],[Total Weight (BT, CZ, Era)]]</f>
        <v>0.11577608142493639</v>
      </c>
    </row>
    <row r="2464" spans="1:11" x14ac:dyDescent="0.3">
      <c r="A2464" s="6">
        <v>2020</v>
      </c>
      <c r="B2464" s="7" t="s">
        <v>30</v>
      </c>
      <c r="C2464" s="7" t="s">
        <v>42</v>
      </c>
      <c r="D2464" s="7" t="s">
        <v>32</v>
      </c>
      <c r="E2464" s="7" t="s">
        <v>18</v>
      </c>
      <c r="F2464" s="15" t="str">
        <f>CONCATENATE(AllWeights5[[#This Row],[bldgtype]],"-",AllWeights5[[#This Row],[bldgloc]],"-",AllWeights5[[#This Row],[bldgvint]])</f>
        <v>EPr-CZ08-New</v>
      </c>
      <c r="G2464" s="15" t="str">
        <f>CONCATENATE(AllWeights5[[#This Row],[bldgtype]],"-",AllWeights5[[#This Row],[bldgloc]],"-",AllWeights5[[#This Row],[era]])</f>
        <v>EPr-CZ08-new</v>
      </c>
      <c r="H2464" s="7">
        <v>9.0999999999999998E-2</v>
      </c>
      <c r="I2464" s="8" t="s">
        <v>19</v>
      </c>
      <c r="J2464" s="5">
        <f>SUMIFS(AllWeights5[wt_vint],AllWeights5[bldgtype],AllWeights5[[#This Row],[bldgtype]],AllWeights5[bldgloc],AllWeights5[[#This Row],[bldgloc]],AllWeights5[era],AllWeights5[[#This Row],[era]])</f>
        <v>0.19700000000000001</v>
      </c>
      <c r="K2464" s="16">
        <f>AllWeights5[[#This Row],[wt_vint]]/AllWeights5[[#This Row],[Total Weight (BT, CZ, Era)]]</f>
        <v>0.46192893401015223</v>
      </c>
    </row>
    <row r="2465" spans="1:11" x14ac:dyDescent="0.3">
      <c r="A2465" s="6">
        <v>2020</v>
      </c>
      <c r="B2465" s="7" t="s">
        <v>30</v>
      </c>
      <c r="C2465" s="7" t="s">
        <v>42</v>
      </c>
      <c r="D2465" s="7" t="s">
        <v>33</v>
      </c>
      <c r="E2465" s="7">
        <v>1975</v>
      </c>
      <c r="F2465" s="15" t="str">
        <f>CONCATENATE(AllWeights5[[#This Row],[bldgtype]],"-",AllWeights5[[#This Row],[bldgloc]],"-",AllWeights5[[#This Row],[bldgvint]])</f>
        <v>EPr-CZ09-1975</v>
      </c>
      <c r="G2465" s="15" t="str">
        <f>CONCATENATE(AllWeights5[[#This Row],[bldgtype]],"-",AllWeights5[[#This Row],[bldgloc]],"-",AllWeights5[[#This Row],[era]])</f>
        <v>EPr-CZ09-old</v>
      </c>
      <c r="H2465" s="7">
        <v>8.0809999999999995</v>
      </c>
      <c r="I2465" s="8" t="s">
        <v>16</v>
      </c>
      <c r="J2465" s="5">
        <f>SUMIFS(AllWeights5[wt_vint],AllWeights5[bldgtype],AllWeights5[[#This Row],[bldgtype]],AllWeights5[bldgloc],AllWeights5[[#This Row],[bldgloc]],AllWeights5[era],AllWeights5[[#This Row],[era]])</f>
        <v>30.088999999999999</v>
      </c>
      <c r="K2465" s="16">
        <f>AllWeights5[[#This Row],[wt_vint]]/AllWeights5[[#This Row],[Total Weight (BT, CZ, Era)]]</f>
        <v>0.26856990926916813</v>
      </c>
    </row>
    <row r="2466" spans="1:11" x14ac:dyDescent="0.3">
      <c r="A2466" s="6">
        <v>2020</v>
      </c>
      <c r="B2466" s="7" t="s">
        <v>30</v>
      </c>
      <c r="C2466" s="7" t="s">
        <v>42</v>
      </c>
      <c r="D2466" s="7" t="s">
        <v>33</v>
      </c>
      <c r="E2466" s="7">
        <v>1985</v>
      </c>
      <c r="F2466" s="15" t="str">
        <f>CONCATENATE(AllWeights5[[#This Row],[bldgtype]],"-",AllWeights5[[#This Row],[bldgloc]],"-",AllWeights5[[#This Row],[bldgvint]])</f>
        <v>EPr-CZ09-1985</v>
      </c>
      <c r="G2466" s="15" t="str">
        <f>CONCATENATE(AllWeights5[[#This Row],[bldgtype]],"-",AllWeights5[[#This Row],[bldgloc]],"-",AllWeights5[[#This Row],[era]])</f>
        <v>EPr-CZ09-old</v>
      </c>
      <c r="H2466" s="7">
        <v>0.92800000000000005</v>
      </c>
      <c r="I2466" s="8" t="s">
        <v>16</v>
      </c>
      <c r="J2466" s="5">
        <f>SUMIFS(AllWeights5[wt_vint],AllWeights5[bldgtype],AllWeights5[[#This Row],[bldgtype]],AllWeights5[bldgloc],AllWeights5[[#This Row],[bldgloc]],AllWeights5[era],AllWeights5[[#This Row],[era]])</f>
        <v>30.088999999999999</v>
      </c>
      <c r="K2466" s="16">
        <f>AllWeights5[[#This Row],[wt_vint]]/AllWeights5[[#This Row],[Total Weight (BT, CZ, Era)]]</f>
        <v>3.0841835886868958E-2</v>
      </c>
    </row>
    <row r="2467" spans="1:11" x14ac:dyDescent="0.3">
      <c r="A2467" s="6">
        <v>2020</v>
      </c>
      <c r="B2467" s="7" t="s">
        <v>30</v>
      </c>
      <c r="C2467" s="7" t="s">
        <v>42</v>
      </c>
      <c r="D2467" s="7" t="s">
        <v>33</v>
      </c>
      <c r="E2467" s="7">
        <v>1996</v>
      </c>
      <c r="F2467" s="15" t="str">
        <f>CONCATENATE(AllWeights5[[#This Row],[bldgtype]],"-",AllWeights5[[#This Row],[bldgloc]],"-",AllWeights5[[#This Row],[bldgvint]])</f>
        <v>EPr-CZ09-1996</v>
      </c>
      <c r="G2467" s="15" t="str">
        <f>CONCATENATE(AllWeights5[[#This Row],[bldgtype]],"-",AllWeights5[[#This Row],[bldgloc]],"-",AllWeights5[[#This Row],[era]])</f>
        <v>EPr-CZ09-old</v>
      </c>
      <c r="H2467" s="7">
        <v>0.84199999999999997</v>
      </c>
      <c r="I2467" s="8" t="s">
        <v>16</v>
      </c>
      <c r="J2467" s="5">
        <f>SUMIFS(AllWeights5[wt_vint],AllWeights5[bldgtype],AllWeights5[[#This Row],[bldgtype]],AllWeights5[bldgloc],AllWeights5[[#This Row],[bldgloc]],AllWeights5[era],AllWeights5[[#This Row],[era]])</f>
        <v>30.088999999999999</v>
      </c>
      <c r="K2467" s="16">
        <f>AllWeights5[[#This Row],[wt_vint]]/AllWeights5[[#This Row],[Total Weight (BT, CZ, Era)]]</f>
        <v>2.798364850942205E-2</v>
      </c>
    </row>
    <row r="2468" spans="1:11" x14ac:dyDescent="0.3">
      <c r="A2468" s="6">
        <v>2020</v>
      </c>
      <c r="B2468" s="7" t="s">
        <v>30</v>
      </c>
      <c r="C2468" s="7" t="s">
        <v>42</v>
      </c>
      <c r="D2468" s="7" t="s">
        <v>33</v>
      </c>
      <c r="E2468" s="7">
        <v>2003</v>
      </c>
      <c r="F2468" s="15" t="str">
        <f>CONCATENATE(AllWeights5[[#This Row],[bldgtype]],"-",AllWeights5[[#This Row],[bldgloc]],"-",AllWeights5[[#This Row],[bldgvint]])</f>
        <v>EPr-CZ09-2003</v>
      </c>
      <c r="G2468" s="15" t="str">
        <f>CONCATENATE(AllWeights5[[#This Row],[bldgtype]],"-",AllWeights5[[#This Row],[bldgloc]],"-",AllWeights5[[#This Row],[era]])</f>
        <v>EPr-CZ09-ex</v>
      </c>
      <c r="H2468" s="7">
        <v>0.74399999999999999</v>
      </c>
      <c r="I2468" s="8" t="s">
        <v>11</v>
      </c>
      <c r="J2468" s="5">
        <f>SUMIFS(AllWeights5[wt_vint],AllWeights5[bldgtype],AllWeights5[[#This Row],[bldgtype]],AllWeights5[bldgloc],AllWeights5[[#This Row],[bldgloc]],AllWeights5[era],AllWeights5[[#This Row],[era]])</f>
        <v>3.7679999999999998</v>
      </c>
      <c r="K2468" s="16">
        <f>AllWeights5[[#This Row],[wt_vint]]/AllWeights5[[#This Row],[Total Weight (BT, CZ, Era)]]</f>
        <v>0.19745222929936307</v>
      </c>
    </row>
    <row r="2469" spans="1:11" x14ac:dyDescent="0.3">
      <c r="A2469" s="6">
        <v>2020</v>
      </c>
      <c r="B2469" s="7" t="s">
        <v>30</v>
      </c>
      <c r="C2469" s="7" t="s">
        <v>42</v>
      </c>
      <c r="D2469" s="7" t="s">
        <v>33</v>
      </c>
      <c r="E2469" s="7">
        <v>2007</v>
      </c>
      <c r="F2469" s="15" t="str">
        <f>CONCATENATE(AllWeights5[[#This Row],[bldgtype]],"-",AllWeights5[[#This Row],[bldgloc]],"-",AllWeights5[[#This Row],[bldgvint]])</f>
        <v>EPr-CZ09-2007</v>
      </c>
      <c r="G2469" s="15" t="str">
        <f>CONCATENATE(AllWeights5[[#This Row],[bldgtype]],"-",AllWeights5[[#This Row],[bldgloc]],"-",AllWeights5[[#This Row],[era]])</f>
        <v>EPr-CZ09-ex</v>
      </c>
      <c r="H2469" s="7">
        <v>0.20399999999999999</v>
      </c>
      <c r="I2469" s="8" t="s">
        <v>11</v>
      </c>
      <c r="J2469" s="5">
        <f>SUMIFS(AllWeights5[wt_vint],AllWeights5[bldgtype],AllWeights5[[#This Row],[bldgtype]],AllWeights5[bldgloc],AllWeights5[[#This Row],[bldgloc]],AllWeights5[era],AllWeights5[[#This Row],[era]])</f>
        <v>3.7679999999999998</v>
      </c>
      <c r="K2469" s="16">
        <f>AllWeights5[[#This Row],[wt_vint]]/AllWeights5[[#This Row],[Total Weight (BT, CZ, Era)]]</f>
        <v>5.4140127388535034E-2</v>
      </c>
    </row>
    <row r="2470" spans="1:11" x14ac:dyDescent="0.3">
      <c r="A2470" s="6">
        <v>2020</v>
      </c>
      <c r="B2470" s="7" t="s">
        <v>30</v>
      </c>
      <c r="C2470" s="7" t="s">
        <v>42</v>
      </c>
      <c r="D2470" s="7" t="s">
        <v>33</v>
      </c>
      <c r="E2470" s="7">
        <v>2011</v>
      </c>
      <c r="F2470" s="15" t="str">
        <f>CONCATENATE(AllWeights5[[#This Row],[bldgtype]],"-",AllWeights5[[#This Row],[bldgloc]],"-",AllWeights5[[#This Row],[bldgvint]])</f>
        <v>EPr-CZ09-2011</v>
      </c>
      <c r="G2470" s="15" t="str">
        <f>CONCATENATE(AllWeights5[[#This Row],[bldgtype]],"-",AllWeights5[[#This Row],[bldgloc]],"-",AllWeights5[[#This Row],[era]])</f>
        <v>EPr-CZ09-ex</v>
      </c>
      <c r="H2470" s="7">
        <v>0.20399999999999999</v>
      </c>
      <c r="I2470" s="8" t="s">
        <v>11</v>
      </c>
      <c r="J2470" s="5">
        <f>SUMIFS(AllWeights5[wt_vint],AllWeights5[bldgtype],AllWeights5[[#This Row],[bldgtype]],AllWeights5[bldgloc],AllWeights5[[#This Row],[bldgloc]],AllWeights5[era],AllWeights5[[#This Row],[era]])</f>
        <v>3.7679999999999998</v>
      </c>
      <c r="K2470" s="16">
        <f>AllWeights5[[#This Row],[wt_vint]]/AllWeights5[[#This Row],[Total Weight (BT, CZ, Era)]]</f>
        <v>5.4140127388535034E-2</v>
      </c>
    </row>
    <row r="2471" spans="1:11" x14ac:dyDescent="0.3">
      <c r="A2471" s="6">
        <v>2020</v>
      </c>
      <c r="B2471" s="7" t="s">
        <v>30</v>
      </c>
      <c r="C2471" s="7" t="s">
        <v>42</v>
      </c>
      <c r="D2471" s="7" t="s">
        <v>33</v>
      </c>
      <c r="E2471" s="7">
        <v>2015</v>
      </c>
      <c r="F2471" s="15" t="str">
        <f>CONCATENATE(AllWeights5[[#This Row],[bldgtype]],"-",AllWeights5[[#This Row],[bldgloc]],"-",AllWeights5[[#This Row],[bldgvint]])</f>
        <v>EPr-CZ09-2015</v>
      </c>
      <c r="G2471" s="15" t="str">
        <f>CONCATENATE(AllWeights5[[#This Row],[bldgtype]],"-",AllWeights5[[#This Row],[bldgloc]],"-",AllWeights5[[#This Row],[era]])</f>
        <v>EPr-CZ09-ex</v>
      </c>
      <c r="H2471" s="7">
        <v>0.153</v>
      </c>
      <c r="I2471" s="8" t="s">
        <v>11</v>
      </c>
      <c r="J2471" s="5">
        <f>SUMIFS(AllWeights5[wt_vint],AllWeights5[bldgtype],AllWeights5[[#This Row],[bldgtype]],AllWeights5[bldgloc],AllWeights5[[#This Row],[bldgloc]],AllWeights5[era],AllWeights5[[#This Row],[era]])</f>
        <v>3.7679999999999998</v>
      </c>
      <c r="K2471" s="16">
        <f>AllWeights5[[#This Row],[wt_vint]]/AllWeights5[[#This Row],[Total Weight (BT, CZ, Era)]]</f>
        <v>4.0605095541401279E-2</v>
      </c>
    </row>
    <row r="2472" spans="1:11" x14ac:dyDescent="0.3">
      <c r="A2472" s="6">
        <v>2020</v>
      </c>
      <c r="B2472" s="7" t="s">
        <v>30</v>
      </c>
      <c r="C2472" s="7" t="s">
        <v>42</v>
      </c>
      <c r="D2472" s="7" t="s">
        <v>33</v>
      </c>
      <c r="E2472" s="7">
        <v>2017</v>
      </c>
      <c r="F2472" s="15" t="str">
        <f>CONCATENATE(AllWeights5[[#This Row],[bldgtype]],"-",AllWeights5[[#This Row],[bldgloc]],"-",AllWeights5[[#This Row],[bldgvint]])</f>
        <v>EPr-CZ09-2017</v>
      </c>
      <c r="G2472" s="15" t="str">
        <f>CONCATENATE(AllWeights5[[#This Row],[bldgtype]],"-",AllWeights5[[#This Row],[bldgloc]],"-",AllWeights5[[#This Row],[era]])</f>
        <v>EPr-CZ09-rec</v>
      </c>
      <c r="H2472" s="7">
        <v>0.153</v>
      </c>
      <c r="I2472" s="8" t="s">
        <v>14</v>
      </c>
      <c r="J2472" s="5">
        <f>SUMIFS(AllWeights5[wt_vint],AllWeights5[bldgtype],AllWeights5[[#This Row],[bldgtype]],AllWeights5[bldgloc],AllWeights5[[#This Row],[bldgloc]],AllWeights5[era],AllWeights5[[#This Row],[era]])</f>
        <v>0.55999999999999994</v>
      </c>
      <c r="K2472" s="16">
        <f>AllWeights5[[#This Row],[wt_vint]]/AllWeights5[[#This Row],[Total Weight (BT, CZ, Era)]]</f>
        <v>0.27321428571428574</v>
      </c>
    </row>
    <row r="2473" spans="1:11" x14ac:dyDescent="0.3">
      <c r="A2473" s="6">
        <v>2020</v>
      </c>
      <c r="B2473" s="7" t="s">
        <v>30</v>
      </c>
      <c r="C2473" s="7" t="s">
        <v>42</v>
      </c>
      <c r="D2473" s="7" t="s">
        <v>33</v>
      </c>
      <c r="E2473" s="7">
        <v>2020</v>
      </c>
      <c r="F2473" s="15" t="str">
        <f>CONCATENATE(AllWeights5[[#This Row],[bldgtype]],"-",AllWeights5[[#This Row],[bldgloc]],"-",AllWeights5[[#This Row],[bldgvint]])</f>
        <v>EPr-CZ09-2020</v>
      </c>
      <c r="G2473" s="15" t="str">
        <f>CONCATENATE(AllWeights5[[#This Row],[bldgtype]],"-",AllWeights5[[#This Row],[bldgloc]],"-",AllWeights5[[#This Row],[era]])</f>
        <v>EPr-CZ09-rec</v>
      </c>
      <c r="H2473" s="7">
        <v>5.0999999999999997E-2</v>
      </c>
      <c r="I2473" s="8" t="s">
        <v>14</v>
      </c>
      <c r="J2473" s="5">
        <f>SUMIFS(AllWeights5[wt_vint],AllWeights5[bldgtype],AllWeights5[[#This Row],[bldgtype]],AllWeights5[bldgloc],AllWeights5[[#This Row],[bldgloc]],AllWeights5[era],AllWeights5[[#This Row],[era]])</f>
        <v>0.55999999999999994</v>
      </c>
      <c r="K2473" s="16">
        <f>AllWeights5[[#This Row],[wt_vint]]/AllWeights5[[#This Row],[Total Weight (BT, CZ, Era)]]</f>
        <v>9.1071428571428581E-2</v>
      </c>
    </row>
    <row r="2474" spans="1:11" x14ac:dyDescent="0.3">
      <c r="A2474" s="6">
        <v>2020</v>
      </c>
      <c r="B2474" s="7" t="s">
        <v>30</v>
      </c>
      <c r="C2474" s="7" t="s">
        <v>42</v>
      </c>
      <c r="D2474" s="7" t="s">
        <v>33</v>
      </c>
      <c r="E2474" s="7" t="s">
        <v>18</v>
      </c>
      <c r="F2474" s="15" t="str">
        <f>CONCATENATE(AllWeights5[[#This Row],[bldgtype]],"-",AllWeights5[[#This Row],[bldgloc]],"-",AllWeights5[[#This Row],[bldgvint]])</f>
        <v>EPr-CZ09-New</v>
      </c>
      <c r="G2474" s="15" t="str">
        <f>CONCATENATE(AllWeights5[[#This Row],[bldgtype]],"-",AllWeights5[[#This Row],[bldgloc]],"-",AllWeights5[[#This Row],[era]])</f>
        <v>EPr-CZ09-new</v>
      </c>
      <c r="H2474" s="7">
        <v>5.0999999999999997E-2</v>
      </c>
      <c r="I2474" s="8" t="s">
        <v>19</v>
      </c>
      <c r="J2474" s="5">
        <f>SUMIFS(AllWeights5[wt_vint],AllWeights5[bldgtype],AllWeights5[[#This Row],[bldgtype]],AllWeights5[bldgloc],AllWeights5[[#This Row],[bldgloc]],AllWeights5[era],AllWeights5[[#This Row],[era]])</f>
        <v>0.13999999999999999</v>
      </c>
      <c r="K2474" s="16">
        <f>AllWeights5[[#This Row],[wt_vint]]/AllWeights5[[#This Row],[Total Weight (BT, CZ, Era)]]</f>
        <v>0.36428571428571432</v>
      </c>
    </row>
    <row r="2475" spans="1:11" x14ac:dyDescent="0.3">
      <c r="A2475" s="6">
        <v>2020</v>
      </c>
      <c r="B2475" s="7" t="s">
        <v>30</v>
      </c>
      <c r="C2475" s="7" t="s">
        <v>42</v>
      </c>
      <c r="D2475" s="7" t="s">
        <v>34</v>
      </c>
      <c r="E2475" s="7">
        <v>1975</v>
      </c>
      <c r="F2475" s="15" t="str">
        <f>CONCATENATE(AllWeights5[[#This Row],[bldgtype]],"-",AllWeights5[[#This Row],[bldgloc]],"-",AllWeights5[[#This Row],[bldgvint]])</f>
        <v>EPr-CZ10-1975</v>
      </c>
      <c r="G2475" s="15" t="str">
        <f>CONCATENATE(AllWeights5[[#This Row],[bldgtype]],"-",AllWeights5[[#This Row],[bldgloc]],"-",AllWeights5[[#This Row],[era]])</f>
        <v>EPr-CZ10-old</v>
      </c>
      <c r="H2475" s="7">
        <v>5.5979999999999999</v>
      </c>
      <c r="I2475" s="8" t="s">
        <v>16</v>
      </c>
      <c r="J2475" s="5">
        <f>SUMIFS(AllWeights5[wt_vint],AllWeights5[bldgtype],AllWeights5[[#This Row],[bldgtype]],AllWeights5[bldgloc],AllWeights5[[#This Row],[bldgloc]],AllWeights5[era],AllWeights5[[#This Row],[era]])</f>
        <v>24.833999999999996</v>
      </c>
      <c r="K2475" s="16">
        <f>AllWeights5[[#This Row],[wt_vint]]/AllWeights5[[#This Row],[Total Weight (BT, CZ, Era)]]</f>
        <v>0.22541676733510513</v>
      </c>
    </row>
    <row r="2476" spans="1:11" x14ac:dyDescent="0.3">
      <c r="A2476" s="6">
        <v>2020</v>
      </c>
      <c r="B2476" s="7" t="s">
        <v>30</v>
      </c>
      <c r="C2476" s="7" t="s">
        <v>42</v>
      </c>
      <c r="D2476" s="7" t="s">
        <v>34</v>
      </c>
      <c r="E2476" s="7">
        <v>1985</v>
      </c>
      <c r="F2476" s="15" t="str">
        <f>CONCATENATE(AllWeights5[[#This Row],[bldgtype]],"-",AllWeights5[[#This Row],[bldgloc]],"-",AllWeights5[[#This Row],[bldgvint]])</f>
        <v>EPr-CZ10-1985</v>
      </c>
      <c r="G2476" s="15" t="str">
        <f>CONCATENATE(AllWeights5[[#This Row],[bldgtype]],"-",AllWeights5[[#This Row],[bldgloc]],"-",AllWeights5[[#This Row],[era]])</f>
        <v>EPr-CZ10-old</v>
      </c>
      <c r="H2476" s="7">
        <v>2.3980000000000001</v>
      </c>
      <c r="I2476" s="8" t="s">
        <v>16</v>
      </c>
      <c r="J2476" s="5">
        <f>SUMIFS(AllWeights5[wt_vint],AllWeights5[bldgtype],AllWeights5[[#This Row],[bldgtype]],AllWeights5[bldgloc],AllWeights5[[#This Row],[bldgloc]],AllWeights5[era],AllWeights5[[#This Row],[era]])</f>
        <v>24.833999999999996</v>
      </c>
      <c r="K2476" s="16">
        <f>AllWeights5[[#This Row],[wt_vint]]/AllWeights5[[#This Row],[Total Weight (BT, CZ, Era)]]</f>
        <v>9.656116614319081E-2</v>
      </c>
    </row>
    <row r="2477" spans="1:11" x14ac:dyDescent="0.3">
      <c r="A2477" s="6">
        <v>2020</v>
      </c>
      <c r="B2477" s="7" t="s">
        <v>30</v>
      </c>
      <c r="C2477" s="7" t="s">
        <v>42</v>
      </c>
      <c r="D2477" s="7" t="s">
        <v>34</v>
      </c>
      <c r="E2477" s="7">
        <v>1996</v>
      </c>
      <c r="F2477" s="15" t="str">
        <f>CONCATENATE(AllWeights5[[#This Row],[bldgtype]],"-",AllWeights5[[#This Row],[bldgloc]],"-",AllWeights5[[#This Row],[bldgvint]])</f>
        <v>EPr-CZ10-1996</v>
      </c>
      <c r="G2477" s="15" t="str">
        <f>CONCATENATE(AllWeights5[[#This Row],[bldgtype]],"-",AllWeights5[[#This Row],[bldgloc]],"-",AllWeights5[[#This Row],[era]])</f>
        <v>EPr-CZ10-old</v>
      </c>
      <c r="H2477" s="7">
        <v>2.4319999999999999</v>
      </c>
      <c r="I2477" s="8" t="s">
        <v>16</v>
      </c>
      <c r="J2477" s="5">
        <f>SUMIFS(AllWeights5[wt_vint],AllWeights5[bldgtype],AllWeights5[[#This Row],[bldgtype]],AllWeights5[bldgloc],AllWeights5[[#This Row],[bldgloc]],AllWeights5[era],AllWeights5[[#This Row],[era]])</f>
        <v>24.833999999999996</v>
      </c>
      <c r="K2477" s="16">
        <f>AllWeights5[[#This Row],[wt_vint]]/AllWeights5[[#This Row],[Total Weight (BT, CZ, Era)]]</f>
        <v>9.7930256905854884E-2</v>
      </c>
    </row>
    <row r="2478" spans="1:11" x14ac:dyDescent="0.3">
      <c r="A2478" s="6">
        <v>2020</v>
      </c>
      <c r="B2478" s="7" t="s">
        <v>30</v>
      </c>
      <c r="C2478" s="7" t="s">
        <v>42</v>
      </c>
      <c r="D2478" s="7" t="s">
        <v>34</v>
      </c>
      <c r="E2478" s="7">
        <v>2003</v>
      </c>
      <c r="F2478" s="15" t="str">
        <f>CONCATENATE(AllWeights5[[#This Row],[bldgtype]],"-",AllWeights5[[#This Row],[bldgloc]],"-",AllWeights5[[#This Row],[bldgvint]])</f>
        <v>EPr-CZ10-2003</v>
      </c>
      <c r="G2478" s="15" t="str">
        <f>CONCATENATE(AllWeights5[[#This Row],[bldgtype]],"-",AllWeights5[[#This Row],[bldgloc]],"-",AllWeights5[[#This Row],[era]])</f>
        <v>EPr-CZ10-ex</v>
      </c>
      <c r="H2478" s="7">
        <v>2.2480000000000002</v>
      </c>
      <c r="I2478" s="8" t="s">
        <v>11</v>
      </c>
      <c r="J2478" s="5">
        <f>SUMIFS(AllWeights5[wt_vint],AllWeights5[bldgtype],AllWeights5[[#This Row],[bldgtype]],AllWeights5[bldgloc],AllWeights5[[#This Row],[bldgloc]],AllWeights5[era],AllWeights5[[#This Row],[era]])</f>
        <v>8.4500000000000011</v>
      </c>
      <c r="K2478" s="16">
        <f>AllWeights5[[#This Row],[wt_vint]]/AllWeights5[[#This Row],[Total Weight (BT, CZ, Era)]]</f>
        <v>0.26603550295857986</v>
      </c>
    </row>
    <row r="2479" spans="1:11" x14ac:dyDescent="0.3">
      <c r="A2479" s="6">
        <v>2020</v>
      </c>
      <c r="B2479" s="7" t="s">
        <v>30</v>
      </c>
      <c r="C2479" s="7" t="s">
        <v>42</v>
      </c>
      <c r="D2479" s="7" t="s">
        <v>34</v>
      </c>
      <c r="E2479" s="7">
        <v>2007</v>
      </c>
      <c r="F2479" s="15" t="str">
        <f>CONCATENATE(AllWeights5[[#This Row],[bldgtype]],"-",AllWeights5[[#This Row],[bldgloc]],"-",AllWeights5[[#This Row],[bldgvint]])</f>
        <v>EPr-CZ10-2007</v>
      </c>
      <c r="G2479" s="15" t="str">
        <f>CONCATENATE(AllWeights5[[#This Row],[bldgtype]],"-",AllWeights5[[#This Row],[bldgloc]],"-",AllWeights5[[#This Row],[era]])</f>
        <v>EPr-CZ10-ex</v>
      </c>
      <c r="H2479" s="7">
        <v>0.56999999999999995</v>
      </c>
      <c r="I2479" s="8" t="s">
        <v>11</v>
      </c>
      <c r="J2479" s="5">
        <f>SUMIFS(AllWeights5[wt_vint],AllWeights5[bldgtype],AllWeights5[[#This Row],[bldgtype]],AllWeights5[bldgloc],AllWeights5[[#This Row],[bldgloc]],AllWeights5[era],AllWeights5[[#This Row],[era]])</f>
        <v>8.4500000000000011</v>
      </c>
      <c r="K2479" s="16">
        <f>AllWeights5[[#This Row],[wt_vint]]/AllWeights5[[#This Row],[Total Weight (BT, CZ, Era)]]</f>
        <v>6.745562130177514E-2</v>
      </c>
    </row>
    <row r="2480" spans="1:11" x14ac:dyDescent="0.3">
      <c r="A2480" s="6">
        <v>2020</v>
      </c>
      <c r="B2480" s="7" t="s">
        <v>30</v>
      </c>
      <c r="C2480" s="7" t="s">
        <v>42</v>
      </c>
      <c r="D2480" s="7" t="s">
        <v>34</v>
      </c>
      <c r="E2480" s="7">
        <v>2011</v>
      </c>
      <c r="F2480" s="15" t="str">
        <f>CONCATENATE(AllWeights5[[#This Row],[bldgtype]],"-",AllWeights5[[#This Row],[bldgloc]],"-",AllWeights5[[#This Row],[bldgvint]])</f>
        <v>EPr-CZ10-2011</v>
      </c>
      <c r="G2480" s="15" t="str">
        <f>CONCATENATE(AllWeights5[[#This Row],[bldgtype]],"-",AllWeights5[[#This Row],[bldgloc]],"-",AllWeights5[[#This Row],[era]])</f>
        <v>EPr-CZ10-ex</v>
      </c>
      <c r="H2480" s="7">
        <v>0.56999999999999995</v>
      </c>
      <c r="I2480" s="8" t="s">
        <v>11</v>
      </c>
      <c r="J2480" s="5">
        <f>SUMIFS(AllWeights5[wt_vint],AllWeights5[bldgtype],AllWeights5[[#This Row],[bldgtype]],AllWeights5[bldgloc],AllWeights5[[#This Row],[bldgloc]],AllWeights5[era],AllWeights5[[#This Row],[era]])</f>
        <v>8.4500000000000011</v>
      </c>
      <c r="K2480" s="16">
        <f>AllWeights5[[#This Row],[wt_vint]]/AllWeights5[[#This Row],[Total Weight (BT, CZ, Era)]]</f>
        <v>6.745562130177514E-2</v>
      </c>
    </row>
    <row r="2481" spans="1:11" x14ac:dyDescent="0.3">
      <c r="A2481" s="6">
        <v>2020</v>
      </c>
      <c r="B2481" s="7" t="s">
        <v>30</v>
      </c>
      <c r="C2481" s="7" t="s">
        <v>42</v>
      </c>
      <c r="D2481" s="7" t="s">
        <v>34</v>
      </c>
      <c r="E2481" s="7">
        <v>2015</v>
      </c>
      <c r="F2481" s="15" t="str">
        <f>CONCATENATE(AllWeights5[[#This Row],[bldgtype]],"-",AllWeights5[[#This Row],[bldgloc]],"-",AllWeights5[[#This Row],[bldgvint]])</f>
        <v>EPr-CZ10-2015</v>
      </c>
      <c r="G2481" s="15" t="str">
        <f>CONCATENATE(AllWeights5[[#This Row],[bldgtype]],"-",AllWeights5[[#This Row],[bldgloc]],"-",AllWeights5[[#This Row],[era]])</f>
        <v>EPr-CZ10-ex</v>
      </c>
      <c r="H2481" s="7">
        <v>0.42699999999999999</v>
      </c>
      <c r="I2481" s="8" t="s">
        <v>11</v>
      </c>
      <c r="J2481" s="5">
        <f>SUMIFS(AllWeights5[wt_vint],AllWeights5[bldgtype],AllWeights5[[#This Row],[bldgtype]],AllWeights5[bldgloc],AllWeights5[[#This Row],[bldgloc]],AllWeights5[era],AllWeights5[[#This Row],[era]])</f>
        <v>8.4500000000000011</v>
      </c>
      <c r="K2481" s="16">
        <f>AllWeights5[[#This Row],[wt_vint]]/AllWeights5[[#This Row],[Total Weight (BT, CZ, Era)]]</f>
        <v>5.0532544378698217E-2</v>
      </c>
    </row>
    <row r="2482" spans="1:11" x14ac:dyDescent="0.3">
      <c r="A2482" s="6">
        <v>2020</v>
      </c>
      <c r="B2482" s="7" t="s">
        <v>30</v>
      </c>
      <c r="C2482" s="7" t="s">
        <v>42</v>
      </c>
      <c r="D2482" s="7" t="s">
        <v>34</v>
      </c>
      <c r="E2482" s="7">
        <v>2017</v>
      </c>
      <c r="F2482" s="15" t="str">
        <f>CONCATENATE(AllWeights5[[#This Row],[bldgtype]],"-",AllWeights5[[#This Row],[bldgloc]],"-",AllWeights5[[#This Row],[bldgvint]])</f>
        <v>EPr-CZ10-2017</v>
      </c>
      <c r="G2482" s="15" t="str">
        <f>CONCATENATE(AllWeights5[[#This Row],[bldgtype]],"-",AllWeights5[[#This Row],[bldgloc]],"-",AllWeights5[[#This Row],[era]])</f>
        <v>EPr-CZ10-rec</v>
      </c>
      <c r="H2482" s="7">
        <v>0.42699999999999999</v>
      </c>
      <c r="I2482" s="8" t="s">
        <v>14</v>
      </c>
      <c r="J2482" s="5">
        <f>SUMIFS(AllWeights5[wt_vint],AllWeights5[bldgtype],AllWeights5[[#This Row],[bldgtype]],AllWeights5[bldgloc],AllWeights5[[#This Row],[bldgloc]],AllWeights5[era],AllWeights5[[#This Row],[era]])</f>
        <v>1.2509999999999999</v>
      </c>
      <c r="K2482" s="16">
        <f>AllWeights5[[#This Row],[wt_vint]]/AllWeights5[[#This Row],[Total Weight (BT, CZ, Era)]]</f>
        <v>0.34132693844924061</v>
      </c>
    </row>
    <row r="2483" spans="1:11" x14ac:dyDescent="0.3">
      <c r="A2483" s="6">
        <v>2020</v>
      </c>
      <c r="B2483" s="7" t="s">
        <v>30</v>
      </c>
      <c r="C2483" s="7" t="s">
        <v>42</v>
      </c>
      <c r="D2483" s="7" t="s">
        <v>34</v>
      </c>
      <c r="E2483" s="7">
        <v>2020</v>
      </c>
      <c r="F2483" s="15" t="str">
        <f>CONCATENATE(AllWeights5[[#This Row],[bldgtype]],"-",AllWeights5[[#This Row],[bldgloc]],"-",AllWeights5[[#This Row],[bldgvint]])</f>
        <v>EPr-CZ10-2020</v>
      </c>
      <c r="G2483" s="15" t="str">
        <f>CONCATENATE(AllWeights5[[#This Row],[bldgtype]],"-",AllWeights5[[#This Row],[bldgloc]],"-",AllWeights5[[#This Row],[era]])</f>
        <v>EPr-CZ10-rec</v>
      </c>
      <c r="H2483" s="7">
        <v>0.14199999999999999</v>
      </c>
      <c r="I2483" s="8" t="s">
        <v>14</v>
      </c>
      <c r="J2483" s="5">
        <f>SUMIFS(AllWeights5[wt_vint],AllWeights5[bldgtype],AllWeights5[[#This Row],[bldgtype]],AllWeights5[bldgloc],AllWeights5[[#This Row],[bldgloc]],AllWeights5[era],AllWeights5[[#This Row],[era]])</f>
        <v>1.2509999999999999</v>
      </c>
      <c r="K2483" s="16">
        <f>AllWeights5[[#This Row],[wt_vint]]/AllWeights5[[#This Row],[Total Weight (BT, CZ, Era)]]</f>
        <v>0.1135091926458833</v>
      </c>
    </row>
    <row r="2484" spans="1:11" x14ac:dyDescent="0.3">
      <c r="A2484" s="6">
        <v>2020</v>
      </c>
      <c r="B2484" s="7" t="s">
        <v>30</v>
      </c>
      <c r="C2484" s="7" t="s">
        <v>42</v>
      </c>
      <c r="D2484" s="7" t="s">
        <v>34</v>
      </c>
      <c r="E2484" s="7" t="s">
        <v>18</v>
      </c>
      <c r="F2484" s="15" t="str">
        <f>CONCATENATE(AllWeights5[[#This Row],[bldgtype]],"-",AllWeights5[[#This Row],[bldgloc]],"-",AllWeights5[[#This Row],[bldgvint]])</f>
        <v>EPr-CZ10-New</v>
      </c>
      <c r="G2484" s="15" t="str">
        <f>CONCATENATE(AllWeights5[[#This Row],[bldgtype]],"-",AllWeights5[[#This Row],[bldgloc]],"-",AllWeights5[[#This Row],[era]])</f>
        <v>EPr-CZ10-new</v>
      </c>
      <c r="H2484" s="7">
        <v>0.14199999999999999</v>
      </c>
      <c r="I2484" s="8" t="s">
        <v>19</v>
      </c>
      <c r="J2484" s="5">
        <f>SUMIFS(AllWeights5[wt_vint],AllWeights5[bldgtype],AllWeights5[[#This Row],[bldgtype]],AllWeights5[bldgloc],AllWeights5[[#This Row],[bldgloc]],AllWeights5[era],AllWeights5[[#This Row],[era]])</f>
        <v>0.312</v>
      </c>
      <c r="K2484" s="16">
        <f>AllWeights5[[#This Row],[wt_vint]]/AllWeights5[[#This Row],[Total Weight (BT, CZ, Era)]]</f>
        <v>0.45512820512820507</v>
      </c>
    </row>
    <row r="2485" spans="1:11" x14ac:dyDescent="0.3">
      <c r="A2485" s="6">
        <v>2020</v>
      </c>
      <c r="B2485" s="7" t="s">
        <v>30</v>
      </c>
      <c r="C2485" s="7" t="s">
        <v>42</v>
      </c>
      <c r="D2485" s="7" t="s">
        <v>26</v>
      </c>
      <c r="E2485" s="7">
        <v>1975</v>
      </c>
      <c r="F2485" s="15" t="str">
        <f>CONCATENATE(AllWeights5[[#This Row],[bldgtype]],"-",AllWeights5[[#This Row],[bldgloc]],"-",AllWeights5[[#This Row],[bldgvint]])</f>
        <v>EPr-CZ13-1975</v>
      </c>
      <c r="G2485" s="15" t="str">
        <f>CONCATENATE(AllWeights5[[#This Row],[bldgtype]],"-",AllWeights5[[#This Row],[bldgloc]],"-",AllWeights5[[#This Row],[era]])</f>
        <v>EPr-CZ13-old</v>
      </c>
      <c r="H2485" s="7">
        <v>1.468</v>
      </c>
      <c r="I2485" s="8" t="s">
        <v>16</v>
      </c>
      <c r="J2485" s="5">
        <f>SUMIFS(AllWeights5[wt_vint],AllWeights5[bldgtype],AllWeights5[[#This Row],[bldgtype]],AllWeights5[bldgloc],AllWeights5[[#This Row],[bldgloc]],AllWeights5[era],AllWeights5[[#This Row],[era]])</f>
        <v>14.311000000000002</v>
      </c>
      <c r="K2485" s="16">
        <f>AllWeights5[[#This Row],[wt_vint]]/AllWeights5[[#This Row],[Total Weight (BT, CZ, Era)]]</f>
        <v>0.10257843616798265</v>
      </c>
    </row>
    <row r="2486" spans="1:11" x14ac:dyDescent="0.3">
      <c r="A2486" s="6">
        <v>2020</v>
      </c>
      <c r="B2486" s="7" t="s">
        <v>30</v>
      </c>
      <c r="C2486" s="7" t="s">
        <v>42</v>
      </c>
      <c r="D2486" s="7" t="s">
        <v>26</v>
      </c>
      <c r="E2486" s="7">
        <v>1985</v>
      </c>
      <c r="F2486" s="15" t="str">
        <f>CONCATENATE(AllWeights5[[#This Row],[bldgtype]],"-",AllWeights5[[#This Row],[bldgloc]],"-",AllWeights5[[#This Row],[bldgvint]])</f>
        <v>EPr-CZ13-1985</v>
      </c>
      <c r="G2486" s="15" t="str">
        <f>CONCATENATE(AllWeights5[[#This Row],[bldgtype]],"-",AllWeights5[[#This Row],[bldgloc]],"-",AllWeights5[[#This Row],[era]])</f>
        <v>EPr-CZ13-old</v>
      </c>
      <c r="H2486" s="7">
        <v>0.35799999999999998</v>
      </c>
      <c r="I2486" s="8" t="s">
        <v>16</v>
      </c>
      <c r="J2486" s="5">
        <f>SUMIFS(AllWeights5[wt_vint],AllWeights5[bldgtype],AllWeights5[[#This Row],[bldgtype]],AllWeights5[bldgloc],AllWeights5[[#This Row],[bldgloc]],AllWeights5[era],AllWeights5[[#This Row],[era]])</f>
        <v>14.311000000000002</v>
      </c>
      <c r="K2486" s="16">
        <f>AllWeights5[[#This Row],[wt_vint]]/AllWeights5[[#This Row],[Total Weight (BT, CZ, Era)]]</f>
        <v>2.5015722171755989E-2</v>
      </c>
    </row>
    <row r="2487" spans="1:11" x14ac:dyDescent="0.3">
      <c r="A2487" s="6">
        <v>2020</v>
      </c>
      <c r="B2487" s="7" t="s">
        <v>30</v>
      </c>
      <c r="C2487" s="7" t="s">
        <v>42</v>
      </c>
      <c r="D2487" s="7" t="s">
        <v>26</v>
      </c>
      <c r="E2487" s="7">
        <v>1996</v>
      </c>
      <c r="F2487" s="15" t="str">
        <f>CONCATENATE(AllWeights5[[#This Row],[bldgtype]],"-",AllWeights5[[#This Row],[bldgloc]],"-",AllWeights5[[#This Row],[bldgvint]])</f>
        <v>EPr-CZ13-1996</v>
      </c>
      <c r="G2487" s="15" t="str">
        <f>CONCATENATE(AllWeights5[[#This Row],[bldgtype]],"-",AllWeights5[[#This Row],[bldgloc]],"-",AllWeights5[[#This Row],[era]])</f>
        <v>EPr-CZ13-old</v>
      </c>
      <c r="H2487" s="7">
        <v>0.45800000000000002</v>
      </c>
      <c r="I2487" s="8" t="s">
        <v>16</v>
      </c>
      <c r="J2487" s="5">
        <f>SUMIFS(AllWeights5[wt_vint],AllWeights5[bldgtype],AllWeights5[[#This Row],[bldgtype]],AllWeights5[bldgloc],AllWeights5[[#This Row],[bldgloc]],AllWeights5[era],AllWeights5[[#This Row],[era]])</f>
        <v>14.311000000000002</v>
      </c>
      <c r="K2487" s="16">
        <f>AllWeights5[[#This Row],[wt_vint]]/AllWeights5[[#This Row],[Total Weight (BT, CZ, Era)]]</f>
        <v>3.200335406330794E-2</v>
      </c>
    </row>
    <row r="2488" spans="1:11" x14ac:dyDescent="0.3">
      <c r="A2488" s="6">
        <v>2020</v>
      </c>
      <c r="B2488" s="7" t="s">
        <v>30</v>
      </c>
      <c r="C2488" s="7" t="s">
        <v>42</v>
      </c>
      <c r="D2488" s="7" t="s">
        <v>26</v>
      </c>
      <c r="E2488" s="7">
        <v>2003</v>
      </c>
      <c r="F2488" s="15" t="str">
        <f>CONCATENATE(AllWeights5[[#This Row],[bldgtype]],"-",AllWeights5[[#This Row],[bldgloc]],"-",AllWeights5[[#This Row],[bldgvint]])</f>
        <v>EPr-CZ13-2003</v>
      </c>
      <c r="G2488" s="15" t="str">
        <f>CONCATENATE(AllWeights5[[#This Row],[bldgtype]],"-",AllWeights5[[#This Row],[bldgloc]],"-",AllWeights5[[#This Row],[era]])</f>
        <v>EPr-CZ13-ex</v>
      </c>
      <c r="H2488" s="7">
        <v>0.28000000000000003</v>
      </c>
      <c r="I2488" s="8" t="s">
        <v>11</v>
      </c>
      <c r="J2488" s="5">
        <f>SUMIFS(AllWeights5[wt_vint],AllWeights5[bldgtype],AllWeights5[[#This Row],[bldgtype]],AllWeights5[bldgloc],AllWeights5[[#This Row],[bldgloc]],AllWeights5[era],AllWeights5[[#This Row],[era]])</f>
        <v>3.4259999999999997</v>
      </c>
      <c r="K2488" s="16">
        <f>AllWeights5[[#This Row],[wt_vint]]/AllWeights5[[#This Row],[Total Weight (BT, CZ, Era)]]</f>
        <v>8.1727962638645665E-2</v>
      </c>
    </row>
    <row r="2489" spans="1:11" x14ac:dyDescent="0.3">
      <c r="A2489" s="6">
        <v>2020</v>
      </c>
      <c r="B2489" s="7" t="s">
        <v>30</v>
      </c>
      <c r="C2489" s="7" t="s">
        <v>42</v>
      </c>
      <c r="D2489" s="7" t="s">
        <v>26</v>
      </c>
      <c r="E2489" s="7">
        <v>2007</v>
      </c>
      <c r="F2489" s="15" t="str">
        <f>CONCATENATE(AllWeights5[[#This Row],[bldgtype]],"-",AllWeights5[[#This Row],[bldgloc]],"-",AllWeights5[[#This Row],[bldgvint]])</f>
        <v>EPr-CZ13-2007</v>
      </c>
      <c r="G2489" s="15" t="str">
        <f>CONCATENATE(AllWeights5[[#This Row],[bldgtype]],"-",AllWeights5[[#This Row],[bldgloc]],"-",AllWeights5[[#This Row],[era]])</f>
        <v>EPr-CZ13-ex</v>
      </c>
      <c r="H2489" s="7">
        <v>0.125</v>
      </c>
      <c r="I2489" s="8" t="s">
        <v>11</v>
      </c>
      <c r="J2489" s="5">
        <f>SUMIFS(AllWeights5[wt_vint],AllWeights5[bldgtype],AllWeights5[[#This Row],[bldgtype]],AllWeights5[bldgloc],AllWeights5[[#This Row],[bldgloc]],AllWeights5[era],AllWeights5[[#This Row],[era]])</f>
        <v>3.4259999999999997</v>
      </c>
      <c r="K2489" s="16">
        <f>AllWeights5[[#This Row],[wt_vint]]/AllWeights5[[#This Row],[Total Weight (BT, CZ, Era)]]</f>
        <v>3.6485697606538241E-2</v>
      </c>
    </row>
    <row r="2490" spans="1:11" x14ac:dyDescent="0.3">
      <c r="A2490" s="6">
        <v>2020</v>
      </c>
      <c r="B2490" s="7" t="s">
        <v>30</v>
      </c>
      <c r="C2490" s="7" t="s">
        <v>42</v>
      </c>
      <c r="D2490" s="7" t="s">
        <v>26</v>
      </c>
      <c r="E2490" s="7">
        <v>2011</v>
      </c>
      <c r="F2490" s="15" t="str">
        <f>CONCATENATE(AllWeights5[[#This Row],[bldgtype]],"-",AllWeights5[[#This Row],[bldgloc]],"-",AllWeights5[[#This Row],[bldgvint]])</f>
        <v>EPr-CZ13-2011</v>
      </c>
      <c r="G2490" s="15" t="str">
        <f>CONCATENATE(AllWeights5[[#This Row],[bldgtype]],"-",AllWeights5[[#This Row],[bldgloc]],"-",AllWeights5[[#This Row],[era]])</f>
        <v>EPr-CZ13-ex</v>
      </c>
      <c r="H2490" s="7">
        <v>0.125</v>
      </c>
      <c r="I2490" s="8" t="s">
        <v>11</v>
      </c>
      <c r="J2490" s="5">
        <f>SUMIFS(AllWeights5[wt_vint],AllWeights5[bldgtype],AllWeights5[[#This Row],[bldgtype]],AllWeights5[bldgloc],AllWeights5[[#This Row],[bldgloc]],AllWeights5[era],AllWeights5[[#This Row],[era]])</f>
        <v>3.4259999999999997</v>
      </c>
      <c r="K2490" s="16">
        <f>AllWeights5[[#This Row],[wt_vint]]/AllWeights5[[#This Row],[Total Weight (BT, CZ, Era)]]</f>
        <v>3.6485697606538241E-2</v>
      </c>
    </row>
    <row r="2491" spans="1:11" x14ac:dyDescent="0.3">
      <c r="A2491" s="6">
        <v>2020</v>
      </c>
      <c r="B2491" s="7" t="s">
        <v>30</v>
      </c>
      <c r="C2491" s="7" t="s">
        <v>42</v>
      </c>
      <c r="D2491" s="7" t="s">
        <v>26</v>
      </c>
      <c r="E2491" s="7">
        <v>2015</v>
      </c>
      <c r="F2491" s="15" t="str">
        <f>CONCATENATE(AllWeights5[[#This Row],[bldgtype]],"-",AllWeights5[[#This Row],[bldgloc]],"-",AllWeights5[[#This Row],[bldgvint]])</f>
        <v>EPr-CZ13-2015</v>
      </c>
      <c r="G2491" s="15" t="str">
        <f>CONCATENATE(AllWeights5[[#This Row],[bldgtype]],"-",AllWeights5[[#This Row],[bldgloc]],"-",AllWeights5[[#This Row],[era]])</f>
        <v>EPr-CZ13-ex</v>
      </c>
      <c r="H2491" s="7">
        <v>9.4E-2</v>
      </c>
      <c r="I2491" s="8" t="s">
        <v>11</v>
      </c>
      <c r="J2491" s="5">
        <f>SUMIFS(AllWeights5[wt_vint],AllWeights5[bldgtype],AllWeights5[[#This Row],[bldgtype]],AllWeights5[bldgloc],AllWeights5[[#This Row],[bldgloc]],AllWeights5[era],AllWeights5[[#This Row],[era]])</f>
        <v>3.4259999999999997</v>
      </c>
      <c r="K2491" s="16">
        <f>AllWeights5[[#This Row],[wt_vint]]/AllWeights5[[#This Row],[Total Weight (BT, CZ, Era)]]</f>
        <v>2.7437244600116758E-2</v>
      </c>
    </row>
    <row r="2492" spans="1:11" x14ac:dyDescent="0.3">
      <c r="A2492" s="6">
        <v>2020</v>
      </c>
      <c r="B2492" s="7" t="s">
        <v>30</v>
      </c>
      <c r="C2492" s="7" t="s">
        <v>42</v>
      </c>
      <c r="D2492" s="7" t="s">
        <v>26</v>
      </c>
      <c r="E2492" s="7">
        <v>2017</v>
      </c>
      <c r="F2492" s="15" t="str">
        <f>CONCATENATE(AllWeights5[[#This Row],[bldgtype]],"-",AllWeights5[[#This Row],[bldgloc]],"-",AllWeights5[[#This Row],[bldgvint]])</f>
        <v>EPr-CZ13-2017</v>
      </c>
      <c r="G2492" s="15" t="str">
        <f>CONCATENATE(AllWeights5[[#This Row],[bldgtype]],"-",AllWeights5[[#This Row],[bldgloc]],"-",AllWeights5[[#This Row],[era]])</f>
        <v>EPr-CZ13-rec</v>
      </c>
      <c r="H2492" s="7">
        <v>9.4E-2</v>
      </c>
      <c r="I2492" s="8" t="s">
        <v>14</v>
      </c>
      <c r="J2492" s="5">
        <f>SUMIFS(AllWeights5[wt_vint],AllWeights5[bldgtype],AllWeights5[[#This Row],[bldgtype]],AllWeights5[bldgloc],AllWeights5[[#This Row],[bldgloc]],AllWeights5[era],AllWeights5[[#This Row],[era]])</f>
        <v>0.67100000000000004</v>
      </c>
      <c r="K2492" s="16">
        <f>AllWeights5[[#This Row],[wt_vint]]/AllWeights5[[#This Row],[Total Weight (BT, CZ, Era)]]</f>
        <v>0.14008941877794337</v>
      </c>
    </row>
    <row r="2493" spans="1:11" x14ac:dyDescent="0.3">
      <c r="A2493" s="6">
        <v>2020</v>
      </c>
      <c r="B2493" s="7" t="s">
        <v>30</v>
      </c>
      <c r="C2493" s="7" t="s">
        <v>42</v>
      </c>
      <c r="D2493" s="7" t="s">
        <v>26</v>
      </c>
      <c r="E2493" s="7">
        <v>2020</v>
      </c>
      <c r="F2493" s="15" t="str">
        <f>CONCATENATE(AllWeights5[[#This Row],[bldgtype]],"-",AllWeights5[[#This Row],[bldgloc]],"-",AllWeights5[[#This Row],[bldgvint]])</f>
        <v>EPr-CZ13-2020</v>
      </c>
      <c r="G2493" s="15" t="str">
        <f>CONCATENATE(AllWeights5[[#This Row],[bldgtype]],"-",AllWeights5[[#This Row],[bldgloc]],"-",AllWeights5[[#This Row],[era]])</f>
        <v>EPr-CZ13-rec</v>
      </c>
      <c r="H2493" s="7">
        <v>3.1E-2</v>
      </c>
      <c r="I2493" s="8" t="s">
        <v>14</v>
      </c>
      <c r="J2493" s="5">
        <f>SUMIFS(AllWeights5[wt_vint],AllWeights5[bldgtype],AllWeights5[[#This Row],[bldgtype]],AllWeights5[bldgloc],AllWeights5[[#This Row],[bldgloc]],AllWeights5[era],AllWeights5[[#This Row],[era]])</f>
        <v>0.67100000000000004</v>
      </c>
      <c r="K2493" s="16">
        <f>AllWeights5[[#This Row],[wt_vint]]/AllWeights5[[#This Row],[Total Weight (BT, CZ, Era)]]</f>
        <v>4.6199701937406849E-2</v>
      </c>
    </row>
    <row r="2494" spans="1:11" x14ac:dyDescent="0.3">
      <c r="A2494" s="6">
        <v>2020</v>
      </c>
      <c r="B2494" s="7" t="s">
        <v>30</v>
      </c>
      <c r="C2494" s="7" t="s">
        <v>42</v>
      </c>
      <c r="D2494" s="7" t="s">
        <v>26</v>
      </c>
      <c r="E2494" s="7" t="s">
        <v>18</v>
      </c>
      <c r="F2494" s="15" t="str">
        <f>CONCATENATE(AllWeights5[[#This Row],[bldgtype]],"-",AllWeights5[[#This Row],[bldgloc]],"-",AllWeights5[[#This Row],[bldgvint]])</f>
        <v>EPr-CZ13-New</v>
      </c>
      <c r="G2494" s="15" t="str">
        <f>CONCATENATE(AllWeights5[[#This Row],[bldgtype]],"-",AllWeights5[[#This Row],[bldgloc]],"-",AllWeights5[[#This Row],[era]])</f>
        <v>EPr-CZ13-new</v>
      </c>
      <c r="H2494" s="7">
        <v>3.1E-2</v>
      </c>
      <c r="I2494" s="8" t="s">
        <v>19</v>
      </c>
      <c r="J2494" s="5">
        <f>SUMIFS(AllWeights5[wt_vint],AllWeights5[bldgtype],AllWeights5[[#This Row],[bldgtype]],AllWeights5[bldgloc],AllWeights5[[#This Row],[bldgloc]],AllWeights5[era],AllWeights5[[#This Row],[era]])</f>
        <v>0.16700000000000001</v>
      </c>
      <c r="K2494" s="16">
        <f>AllWeights5[[#This Row],[wt_vint]]/AllWeights5[[#This Row],[Total Weight (BT, CZ, Era)]]</f>
        <v>0.18562874251497005</v>
      </c>
    </row>
    <row r="2495" spans="1:11" x14ac:dyDescent="0.3">
      <c r="A2495" s="6">
        <v>2020</v>
      </c>
      <c r="B2495" s="7" t="s">
        <v>30</v>
      </c>
      <c r="C2495" s="7" t="s">
        <v>42</v>
      </c>
      <c r="D2495" s="7" t="s">
        <v>35</v>
      </c>
      <c r="E2495" s="7">
        <v>1975</v>
      </c>
      <c r="F2495" s="15" t="str">
        <f>CONCATENATE(AllWeights5[[#This Row],[bldgtype]],"-",AllWeights5[[#This Row],[bldgloc]],"-",AllWeights5[[#This Row],[bldgvint]])</f>
        <v>EPr-CZ14-1975</v>
      </c>
      <c r="G2495" s="15" t="str">
        <f>CONCATENATE(AllWeights5[[#This Row],[bldgtype]],"-",AllWeights5[[#This Row],[bldgloc]],"-",AllWeights5[[#This Row],[era]])</f>
        <v>EPr-CZ14-old</v>
      </c>
      <c r="H2495" s="7">
        <v>1.7949999999999999</v>
      </c>
      <c r="I2495" s="8" t="s">
        <v>16</v>
      </c>
      <c r="J2495" s="5">
        <f>SUMIFS(AllWeights5[wt_vint],AllWeights5[bldgtype],AllWeights5[[#This Row],[bldgtype]],AllWeights5[bldgloc],AllWeights5[[#This Row],[bldgloc]],AllWeights5[era],AllWeights5[[#This Row],[era]])</f>
        <v>5.8289999999999997</v>
      </c>
      <c r="K2495" s="16">
        <f>AllWeights5[[#This Row],[wt_vint]]/AllWeights5[[#This Row],[Total Weight (BT, CZ, Era)]]</f>
        <v>0.30794304340367129</v>
      </c>
    </row>
    <row r="2496" spans="1:11" x14ac:dyDescent="0.3">
      <c r="A2496" s="6">
        <v>2020</v>
      </c>
      <c r="B2496" s="7" t="s">
        <v>30</v>
      </c>
      <c r="C2496" s="7" t="s">
        <v>42</v>
      </c>
      <c r="D2496" s="7" t="s">
        <v>35</v>
      </c>
      <c r="E2496" s="7">
        <v>1985</v>
      </c>
      <c r="F2496" s="15" t="str">
        <f>CONCATENATE(AllWeights5[[#This Row],[bldgtype]],"-",AllWeights5[[#This Row],[bldgloc]],"-",AllWeights5[[#This Row],[bldgvint]])</f>
        <v>EPr-CZ14-1985</v>
      </c>
      <c r="G2496" s="15" t="str">
        <f>CONCATENATE(AllWeights5[[#This Row],[bldgtype]],"-",AllWeights5[[#This Row],[bldgloc]],"-",AllWeights5[[#This Row],[era]])</f>
        <v>EPr-CZ14-old</v>
      </c>
      <c r="H2496" s="7">
        <v>0.52800000000000002</v>
      </c>
      <c r="I2496" s="8" t="s">
        <v>16</v>
      </c>
      <c r="J2496" s="5">
        <f>SUMIFS(AllWeights5[wt_vint],AllWeights5[bldgtype],AllWeights5[[#This Row],[bldgtype]],AllWeights5[bldgloc],AllWeights5[[#This Row],[bldgloc]],AllWeights5[era],AllWeights5[[#This Row],[era]])</f>
        <v>5.8289999999999997</v>
      </c>
      <c r="K2496" s="16">
        <f>AllWeights5[[#This Row],[wt_vint]]/AllWeights5[[#This Row],[Total Weight (BT, CZ, Era)]]</f>
        <v>9.0581574884199698E-2</v>
      </c>
    </row>
    <row r="2497" spans="1:11" x14ac:dyDescent="0.3">
      <c r="A2497" s="6">
        <v>2020</v>
      </c>
      <c r="B2497" s="7" t="s">
        <v>30</v>
      </c>
      <c r="C2497" s="7" t="s">
        <v>42</v>
      </c>
      <c r="D2497" s="7" t="s">
        <v>35</v>
      </c>
      <c r="E2497" s="7">
        <v>1996</v>
      </c>
      <c r="F2497" s="15" t="str">
        <f>CONCATENATE(AllWeights5[[#This Row],[bldgtype]],"-",AllWeights5[[#This Row],[bldgloc]],"-",AllWeights5[[#This Row],[bldgvint]])</f>
        <v>EPr-CZ14-1996</v>
      </c>
      <c r="G2497" s="15" t="str">
        <f>CONCATENATE(AllWeights5[[#This Row],[bldgtype]],"-",AllWeights5[[#This Row],[bldgloc]],"-",AllWeights5[[#This Row],[era]])</f>
        <v>EPr-CZ14-old</v>
      </c>
      <c r="H2497" s="7">
        <v>0.53700000000000003</v>
      </c>
      <c r="I2497" s="8" t="s">
        <v>16</v>
      </c>
      <c r="J2497" s="5">
        <f>SUMIFS(AllWeights5[wt_vint],AllWeights5[bldgtype],AllWeights5[[#This Row],[bldgtype]],AllWeights5[bldgloc],AllWeights5[[#This Row],[bldgloc]],AllWeights5[era],AllWeights5[[#This Row],[era]])</f>
        <v>5.8289999999999997</v>
      </c>
      <c r="K2497" s="16">
        <f>AllWeights5[[#This Row],[wt_vint]]/AllWeights5[[#This Row],[Total Weight (BT, CZ, Era)]]</f>
        <v>9.2125579001544014E-2</v>
      </c>
    </row>
    <row r="2498" spans="1:11" x14ac:dyDescent="0.3">
      <c r="A2498" s="6">
        <v>2020</v>
      </c>
      <c r="B2498" s="7" t="s">
        <v>30</v>
      </c>
      <c r="C2498" s="7" t="s">
        <v>42</v>
      </c>
      <c r="D2498" s="7" t="s">
        <v>35</v>
      </c>
      <c r="E2498" s="7">
        <v>2003</v>
      </c>
      <c r="F2498" s="15" t="str">
        <f>CONCATENATE(AllWeights5[[#This Row],[bldgtype]],"-",AllWeights5[[#This Row],[bldgloc]],"-",AllWeights5[[#This Row],[bldgvint]])</f>
        <v>EPr-CZ14-2003</v>
      </c>
      <c r="G2498" s="15" t="str">
        <f>CONCATENATE(AllWeights5[[#This Row],[bldgtype]],"-",AllWeights5[[#This Row],[bldgloc]],"-",AllWeights5[[#This Row],[era]])</f>
        <v>EPr-CZ14-ex</v>
      </c>
      <c r="H2498" s="7">
        <v>0.495</v>
      </c>
      <c r="I2498" s="8" t="s">
        <v>11</v>
      </c>
      <c r="J2498" s="5">
        <f>SUMIFS(AllWeights5[wt_vint],AllWeights5[bldgtype],AllWeights5[[#This Row],[bldgtype]],AllWeights5[bldgloc],AllWeights5[[#This Row],[bldgloc]],AllWeights5[era],AllWeights5[[#This Row],[era]])</f>
        <v>1.7219999999999998</v>
      </c>
      <c r="K2498" s="16">
        <f>AllWeights5[[#This Row],[wt_vint]]/AllWeights5[[#This Row],[Total Weight (BT, CZ, Era)]]</f>
        <v>0.28745644599303138</v>
      </c>
    </row>
    <row r="2499" spans="1:11" x14ac:dyDescent="0.3">
      <c r="A2499" s="6">
        <v>2020</v>
      </c>
      <c r="B2499" s="7" t="s">
        <v>30</v>
      </c>
      <c r="C2499" s="7" t="s">
        <v>42</v>
      </c>
      <c r="D2499" s="7" t="s">
        <v>35</v>
      </c>
      <c r="E2499" s="7">
        <v>2007</v>
      </c>
      <c r="F2499" s="15" t="str">
        <f>CONCATENATE(AllWeights5[[#This Row],[bldgtype]],"-",AllWeights5[[#This Row],[bldgloc]],"-",AllWeights5[[#This Row],[bldgvint]])</f>
        <v>EPr-CZ14-2007</v>
      </c>
      <c r="G2499" s="15" t="str">
        <f>CONCATENATE(AllWeights5[[#This Row],[bldgtype]],"-",AllWeights5[[#This Row],[bldgloc]],"-",AllWeights5[[#This Row],[era]])</f>
        <v>EPr-CZ14-ex</v>
      </c>
      <c r="H2499" s="7">
        <v>0.129</v>
      </c>
      <c r="I2499" s="8" t="s">
        <v>11</v>
      </c>
      <c r="J2499" s="5">
        <f>SUMIFS(AllWeights5[wt_vint],AllWeights5[bldgtype],AllWeights5[[#This Row],[bldgtype]],AllWeights5[bldgloc],AllWeights5[[#This Row],[bldgloc]],AllWeights5[era],AllWeights5[[#This Row],[era]])</f>
        <v>1.7219999999999998</v>
      </c>
      <c r="K2499" s="16">
        <f>AllWeights5[[#This Row],[wt_vint]]/AllWeights5[[#This Row],[Total Weight (BT, CZ, Era)]]</f>
        <v>7.4912891986062727E-2</v>
      </c>
    </row>
    <row r="2500" spans="1:11" x14ac:dyDescent="0.3">
      <c r="A2500" s="6">
        <v>2020</v>
      </c>
      <c r="B2500" s="7" t="s">
        <v>30</v>
      </c>
      <c r="C2500" s="7" t="s">
        <v>42</v>
      </c>
      <c r="D2500" s="7" t="s">
        <v>35</v>
      </c>
      <c r="E2500" s="7">
        <v>2011</v>
      </c>
      <c r="F2500" s="15" t="str">
        <f>CONCATENATE(AllWeights5[[#This Row],[bldgtype]],"-",AllWeights5[[#This Row],[bldgloc]],"-",AllWeights5[[#This Row],[bldgvint]])</f>
        <v>EPr-CZ14-2011</v>
      </c>
      <c r="G2500" s="15" t="str">
        <f>CONCATENATE(AllWeights5[[#This Row],[bldgtype]],"-",AllWeights5[[#This Row],[bldgloc]],"-",AllWeights5[[#This Row],[era]])</f>
        <v>EPr-CZ14-ex</v>
      </c>
      <c r="H2500" s="7">
        <v>0.129</v>
      </c>
      <c r="I2500" s="8" t="s">
        <v>11</v>
      </c>
      <c r="J2500" s="5">
        <f>SUMIFS(AllWeights5[wt_vint],AllWeights5[bldgtype],AllWeights5[[#This Row],[bldgtype]],AllWeights5[bldgloc],AllWeights5[[#This Row],[bldgloc]],AllWeights5[era],AllWeights5[[#This Row],[era]])</f>
        <v>1.7219999999999998</v>
      </c>
      <c r="K2500" s="16">
        <f>AllWeights5[[#This Row],[wt_vint]]/AllWeights5[[#This Row],[Total Weight (BT, CZ, Era)]]</f>
        <v>7.4912891986062727E-2</v>
      </c>
    </row>
    <row r="2501" spans="1:11" x14ac:dyDescent="0.3">
      <c r="A2501" s="6">
        <v>2020</v>
      </c>
      <c r="B2501" s="7" t="s">
        <v>30</v>
      </c>
      <c r="C2501" s="7" t="s">
        <v>42</v>
      </c>
      <c r="D2501" s="7" t="s">
        <v>35</v>
      </c>
      <c r="E2501" s="7">
        <v>2015</v>
      </c>
      <c r="F2501" s="15" t="str">
        <f>CONCATENATE(AllWeights5[[#This Row],[bldgtype]],"-",AllWeights5[[#This Row],[bldgloc]],"-",AllWeights5[[#This Row],[bldgvint]])</f>
        <v>EPr-CZ14-2015</v>
      </c>
      <c r="G2501" s="15" t="str">
        <f>CONCATENATE(AllWeights5[[#This Row],[bldgtype]],"-",AllWeights5[[#This Row],[bldgloc]],"-",AllWeights5[[#This Row],[era]])</f>
        <v>EPr-CZ14-ex</v>
      </c>
      <c r="H2501" s="7">
        <v>9.7000000000000003E-2</v>
      </c>
      <c r="I2501" s="8" t="s">
        <v>11</v>
      </c>
      <c r="J2501" s="5">
        <f>SUMIFS(AllWeights5[wt_vint],AllWeights5[bldgtype],AllWeights5[[#This Row],[bldgtype]],AllWeights5[bldgloc],AllWeights5[[#This Row],[bldgloc]],AllWeights5[era],AllWeights5[[#This Row],[era]])</f>
        <v>1.7219999999999998</v>
      </c>
      <c r="K2501" s="16">
        <f>AllWeights5[[#This Row],[wt_vint]]/AllWeights5[[#This Row],[Total Weight (BT, CZ, Era)]]</f>
        <v>5.6329849012775851E-2</v>
      </c>
    </row>
    <row r="2502" spans="1:11" x14ac:dyDescent="0.3">
      <c r="A2502" s="6">
        <v>2020</v>
      </c>
      <c r="B2502" s="7" t="s">
        <v>30</v>
      </c>
      <c r="C2502" s="7" t="s">
        <v>42</v>
      </c>
      <c r="D2502" s="7" t="s">
        <v>35</v>
      </c>
      <c r="E2502" s="7">
        <v>2017</v>
      </c>
      <c r="F2502" s="15" t="str">
        <f>CONCATENATE(AllWeights5[[#This Row],[bldgtype]],"-",AllWeights5[[#This Row],[bldgloc]],"-",AllWeights5[[#This Row],[bldgvint]])</f>
        <v>EPr-CZ14-2017</v>
      </c>
      <c r="G2502" s="15" t="str">
        <f>CONCATENATE(AllWeights5[[#This Row],[bldgtype]],"-",AllWeights5[[#This Row],[bldgloc]],"-",AllWeights5[[#This Row],[era]])</f>
        <v>EPr-CZ14-rec</v>
      </c>
      <c r="H2502" s="7">
        <v>9.7000000000000003E-2</v>
      </c>
      <c r="I2502" s="8" t="s">
        <v>14</v>
      </c>
      <c r="J2502" s="5">
        <f>SUMIFS(AllWeights5[wt_vint],AllWeights5[bldgtype],AllWeights5[[#This Row],[bldgtype]],AllWeights5[bldgloc],AllWeights5[[#This Row],[bldgloc]],AllWeights5[era],AllWeights5[[#This Row],[era]])</f>
        <v>0.26100000000000001</v>
      </c>
      <c r="K2502" s="16">
        <f>AllWeights5[[#This Row],[wt_vint]]/AllWeights5[[#This Row],[Total Weight (BT, CZ, Era)]]</f>
        <v>0.37164750957854403</v>
      </c>
    </row>
    <row r="2503" spans="1:11" x14ac:dyDescent="0.3">
      <c r="A2503" s="6">
        <v>2020</v>
      </c>
      <c r="B2503" s="7" t="s">
        <v>30</v>
      </c>
      <c r="C2503" s="7" t="s">
        <v>42</v>
      </c>
      <c r="D2503" s="7" t="s">
        <v>35</v>
      </c>
      <c r="E2503" s="7">
        <v>2020</v>
      </c>
      <c r="F2503" s="15" t="str">
        <f>CONCATENATE(AllWeights5[[#This Row],[bldgtype]],"-",AllWeights5[[#This Row],[bldgloc]],"-",AllWeights5[[#This Row],[bldgvint]])</f>
        <v>EPr-CZ14-2020</v>
      </c>
      <c r="G2503" s="15" t="str">
        <f>CONCATENATE(AllWeights5[[#This Row],[bldgtype]],"-",AllWeights5[[#This Row],[bldgloc]],"-",AllWeights5[[#This Row],[era]])</f>
        <v>EPr-CZ14-rec</v>
      </c>
      <c r="H2503" s="7">
        <v>3.2000000000000001E-2</v>
      </c>
      <c r="I2503" s="8" t="s">
        <v>14</v>
      </c>
      <c r="J2503" s="5">
        <f>SUMIFS(AllWeights5[wt_vint],AllWeights5[bldgtype],AllWeights5[[#This Row],[bldgtype]],AllWeights5[bldgloc],AllWeights5[[#This Row],[bldgloc]],AllWeights5[era],AllWeights5[[#This Row],[era]])</f>
        <v>0.26100000000000001</v>
      </c>
      <c r="K2503" s="16">
        <f>AllWeights5[[#This Row],[wt_vint]]/AllWeights5[[#This Row],[Total Weight (BT, CZ, Era)]]</f>
        <v>0.12260536398467432</v>
      </c>
    </row>
    <row r="2504" spans="1:11" x14ac:dyDescent="0.3">
      <c r="A2504" s="6">
        <v>2020</v>
      </c>
      <c r="B2504" s="7" t="s">
        <v>30</v>
      </c>
      <c r="C2504" s="7" t="s">
        <v>42</v>
      </c>
      <c r="D2504" s="7" t="s">
        <v>35</v>
      </c>
      <c r="E2504" s="7" t="s">
        <v>18</v>
      </c>
      <c r="F2504" s="15" t="str">
        <f>CONCATENATE(AllWeights5[[#This Row],[bldgtype]],"-",AllWeights5[[#This Row],[bldgloc]],"-",AllWeights5[[#This Row],[bldgvint]])</f>
        <v>EPr-CZ14-New</v>
      </c>
      <c r="G2504" s="15" t="str">
        <f>CONCATENATE(AllWeights5[[#This Row],[bldgtype]],"-",AllWeights5[[#This Row],[bldgloc]],"-",AllWeights5[[#This Row],[era]])</f>
        <v>EPr-CZ14-new</v>
      </c>
      <c r="H2504" s="7">
        <v>3.2000000000000001E-2</v>
      </c>
      <c r="I2504" s="8" t="s">
        <v>19</v>
      </c>
      <c r="J2504" s="5">
        <f>SUMIFS(AllWeights5[wt_vint],AllWeights5[bldgtype],AllWeights5[[#This Row],[bldgtype]],AllWeights5[bldgloc],AllWeights5[[#This Row],[bldgloc]],AllWeights5[era],AllWeights5[[#This Row],[era]])</f>
        <v>6.5000000000000002E-2</v>
      </c>
      <c r="K2504" s="16">
        <f>AllWeights5[[#This Row],[wt_vint]]/AllWeights5[[#This Row],[Total Weight (BT, CZ, Era)]]</f>
        <v>0.49230769230769228</v>
      </c>
    </row>
    <row r="2505" spans="1:11" x14ac:dyDescent="0.3">
      <c r="A2505" s="6">
        <v>2020</v>
      </c>
      <c r="B2505" s="7" t="s">
        <v>30</v>
      </c>
      <c r="C2505" s="7" t="s">
        <v>42</v>
      </c>
      <c r="D2505" s="7" t="s">
        <v>36</v>
      </c>
      <c r="E2505" s="7">
        <v>1975</v>
      </c>
      <c r="F2505" s="15" t="str">
        <f>CONCATENATE(AllWeights5[[#This Row],[bldgtype]],"-",AllWeights5[[#This Row],[bldgloc]],"-",AllWeights5[[#This Row],[bldgvint]])</f>
        <v>EPr-CZ15-1975</v>
      </c>
      <c r="G2505" s="15" t="str">
        <f>CONCATENATE(AllWeights5[[#This Row],[bldgtype]],"-",AllWeights5[[#This Row],[bldgloc]],"-",AllWeights5[[#This Row],[era]])</f>
        <v>EPr-CZ15-old</v>
      </c>
      <c r="H2505" s="7">
        <v>0.499</v>
      </c>
      <c r="I2505" s="8" t="s">
        <v>16</v>
      </c>
      <c r="J2505" s="5">
        <f>SUMIFS(AllWeights5[wt_vint],AllWeights5[bldgtype],AllWeights5[[#This Row],[bldgtype]],AllWeights5[bldgloc],AllWeights5[[#This Row],[bldgloc]],AllWeights5[era],AllWeights5[[#This Row],[era]])</f>
        <v>1.8889999999999996</v>
      </c>
      <c r="K2505" s="16">
        <f>AllWeights5[[#This Row],[wt_vint]]/AllWeights5[[#This Row],[Total Weight (BT, CZ, Era)]]</f>
        <v>0.26416093170989946</v>
      </c>
    </row>
    <row r="2506" spans="1:11" x14ac:dyDescent="0.3">
      <c r="A2506" s="6">
        <v>2020</v>
      </c>
      <c r="B2506" s="7" t="s">
        <v>30</v>
      </c>
      <c r="C2506" s="7" t="s">
        <v>42</v>
      </c>
      <c r="D2506" s="7" t="s">
        <v>36</v>
      </c>
      <c r="E2506" s="7">
        <v>1985</v>
      </c>
      <c r="F2506" s="15" t="str">
        <f>CONCATENATE(AllWeights5[[#This Row],[bldgtype]],"-",AllWeights5[[#This Row],[bldgloc]],"-",AllWeights5[[#This Row],[bldgvint]])</f>
        <v>EPr-CZ15-1985</v>
      </c>
      <c r="G2506" s="15" t="str">
        <f>CONCATENATE(AllWeights5[[#This Row],[bldgtype]],"-",AllWeights5[[#This Row],[bldgloc]],"-",AllWeights5[[#This Row],[era]])</f>
        <v>EPr-CZ15-old</v>
      </c>
      <c r="H2506" s="7">
        <v>0.214</v>
      </c>
      <c r="I2506" s="8" t="s">
        <v>16</v>
      </c>
      <c r="J2506" s="5">
        <f>SUMIFS(AllWeights5[wt_vint],AllWeights5[bldgtype],AllWeights5[[#This Row],[bldgtype]],AllWeights5[bldgloc],AllWeights5[[#This Row],[bldgloc]],AllWeights5[era],AllWeights5[[#This Row],[era]])</f>
        <v>1.8889999999999996</v>
      </c>
      <c r="K2506" s="16">
        <f>AllWeights5[[#This Row],[wt_vint]]/AllWeights5[[#This Row],[Total Weight (BT, CZ, Era)]]</f>
        <v>0.11328745367919536</v>
      </c>
    </row>
    <row r="2507" spans="1:11" x14ac:dyDescent="0.3">
      <c r="A2507" s="6">
        <v>2020</v>
      </c>
      <c r="B2507" s="7" t="s">
        <v>30</v>
      </c>
      <c r="C2507" s="7" t="s">
        <v>42</v>
      </c>
      <c r="D2507" s="7" t="s">
        <v>36</v>
      </c>
      <c r="E2507" s="7">
        <v>1996</v>
      </c>
      <c r="F2507" s="15" t="str">
        <f>CONCATENATE(AllWeights5[[#This Row],[bldgtype]],"-",AllWeights5[[#This Row],[bldgloc]],"-",AllWeights5[[#This Row],[bldgvint]])</f>
        <v>EPr-CZ15-1996</v>
      </c>
      <c r="G2507" s="15" t="str">
        <f>CONCATENATE(AllWeights5[[#This Row],[bldgtype]],"-",AllWeights5[[#This Row],[bldgloc]],"-",AllWeights5[[#This Row],[era]])</f>
        <v>EPr-CZ15-old</v>
      </c>
      <c r="H2507" s="7">
        <v>0.217</v>
      </c>
      <c r="I2507" s="8" t="s">
        <v>16</v>
      </c>
      <c r="J2507" s="5">
        <f>SUMIFS(AllWeights5[wt_vint],AllWeights5[bldgtype],AllWeights5[[#This Row],[bldgtype]],AllWeights5[bldgloc],AllWeights5[[#This Row],[bldgloc]],AllWeights5[era],AllWeights5[[#This Row],[era]])</f>
        <v>1.8889999999999996</v>
      </c>
      <c r="K2507" s="16">
        <f>AllWeights5[[#This Row],[wt_vint]]/AllWeights5[[#This Row],[Total Weight (BT, CZ, Era)]]</f>
        <v>0.11487559555320277</v>
      </c>
    </row>
    <row r="2508" spans="1:11" x14ac:dyDescent="0.3">
      <c r="A2508" s="6">
        <v>2020</v>
      </c>
      <c r="B2508" s="7" t="s">
        <v>30</v>
      </c>
      <c r="C2508" s="7" t="s">
        <v>42</v>
      </c>
      <c r="D2508" s="7" t="s">
        <v>36</v>
      </c>
      <c r="E2508" s="7">
        <v>2003</v>
      </c>
      <c r="F2508" s="15" t="str">
        <f>CONCATENATE(AllWeights5[[#This Row],[bldgtype]],"-",AllWeights5[[#This Row],[bldgloc]],"-",AllWeights5[[#This Row],[bldgvint]])</f>
        <v>EPr-CZ15-2003</v>
      </c>
      <c r="G2508" s="15" t="str">
        <f>CONCATENATE(AllWeights5[[#This Row],[bldgtype]],"-",AllWeights5[[#This Row],[bldgloc]],"-",AllWeights5[[#This Row],[era]])</f>
        <v>EPr-CZ15-ex</v>
      </c>
      <c r="H2508" s="7">
        <v>0.2</v>
      </c>
      <c r="I2508" s="8" t="s">
        <v>11</v>
      </c>
      <c r="J2508" s="5">
        <f>SUMIFS(AllWeights5[wt_vint],AllWeights5[bldgtype],AllWeights5[[#This Row],[bldgtype]],AllWeights5[bldgloc],AllWeights5[[#This Row],[bldgloc]],AllWeights5[era],AllWeights5[[#This Row],[era]])</f>
        <v>0.68700000000000017</v>
      </c>
      <c r="K2508" s="16">
        <f>AllWeights5[[#This Row],[wt_vint]]/AllWeights5[[#This Row],[Total Weight (BT, CZ, Era)]]</f>
        <v>0.29112081513828231</v>
      </c>
    </row>
    <row r="2509" spans="1:11" x14ac:dyDescent="0.3">
      <c r="A2509" s="6">
        <v>2020</v>
      </c>
      <c r="B2509" s="7" t="s">
        <v>30</v>
      </c>
      <c r="C2509" s="7" t="s">
        <v>42</v>
      </c>
      <c r="D2509" s="7" t="s">
        <v>36</v>
      </c>
      <c r="E2509" s="7">
        <v>2007</v>
      </c>
      <c r="F2509" s="15" t="str">
        <f>CONCATENATE(AllWeights5[[#This Row],[bldgtype]],"-",AllWeights5[[#This Row],[bldgloc]],"-",AllWeights5[[#This Row],[bldgvint]])</f>
        <v>EPr-CZ15-2007</v>
      </c>
      <c r="G2509" s="15" t="str">
        <f>CONCATENATE(AllWeights5[[#This Row],[bldgtype]],"-",AllWeights5[[#This Row],[bldgloc]],"-",AllWeights5[[#This Row],[era]])</f>
        <v>EPr-CZ15-ex</v>
      </c>
      <c r="H2509" s="7">
        <v>5.0999999999999997E-2</v>
      </c>
      <c r="I2509" s="8" t="s">
        <v>11</v>
      </c>
      <c r="J2509" s="5">
        <f>SUMIFS(AllWeights5[wt_vint],AllWeights5[bldgtype],AllWeights5[[#This Row],[bldgtype]],AllWeights5[bldgloc],AllWeights5[[#This Row],[bldgloc]],AllWeights5[era],AllWeights5[[#This Row],[era]])</f>
        <v>0.68700000000000017</v>
      </c>
      <c r="K2509" s="16">
        <f>AllWeights5[[#This Row],[wt_vint]]/AllWeights5[[#This Row],[Total Weight (BT, CZ, Era)]]</f>
        <v>7.4235807860261988E-2</v>
      </c>
    </row>
    <row r="2510" spans="1:11" x14ac:dyDescent="0.3">
      <c r="A2510" s="6">
        <v>2020</v>
      </c>
      <c r="B2510" s="7" t="s">
        <v>30</v>
      </c>
      <c r="C2510" s="7" t="s">
        <v>42</v>
      </c>
      <c r="D2510" s="7" t="s">
        <v>36</v>
      </c>
      <c r="E2510" s="7">
        <v>2011</v>
      </c>
      <c r="F2510" s="15" t="str">
        <f>CONCATENATE(AllWeights5[[#This Row],[bldgtype]],"-",AllWeights5[[#This Row],[bldgloc]],"-",AllWeights5[[#This Row],[bldgvint]])</f>
        <v>EPr-CZ15-2011</v>
      </c>
      <c r="G2510" s="15" t="str">
        <f>CONCATENATE(AllWeights5[[#This Row],[bldgtype]],"-",AllWeights5[[#This Row],[bldgloc]],"-",AllWeights5[[#This Row],[era]])</f>
        <v>EPr-CZ15-ex</v>
      </c>
      <c r="H2510" s="7">
        <v>5.0999999999999997E-2</v>
      </c>
      <c r="I2510" s="8" t="s">
        <v>11</v>
      </c>
      <c r="J2510" s="5">
        <f>SUMIFS(AllWeights5[wt_vint],AllWeights5[bldgtype],AllWeights5[[#This Row],[bldgtype]],AllWeights5[bldgloc],AllWeights5[[#This Row],[bldgloc]],AllWeights5[era],AllWeights5[[#This Row],[era]])</f>
        <v>0.68700000000000017</v>
      </c>
      <c r="K2510" s="16">
        <f>AllWeights5[[#This Row],[wt_vint]]/AllWeights5[[#This Row],[Total Weight (BT, CZ, Era)]]</f>
        <v>7.4235807860261988E-2</v>
      </c>
    </row>
    <row r="2511" spans="1:11" x14ac:dyDescent="0.3">
      <c r="A2511" s="6">
        <v>2020</v>
      </c>
      <c r="B2511" s="7" t="s">
        <v>30</v>
      </c>
      <c r="C2511" s="7" t="s">
        <v>42</v>
      </c>
      <c r="D2511" s="7" t="s">
        <v>36</v>
      </c>
      <c r="E2511" s="7">
        <v>2015</v>
      </c>
      <c r="F2511" s="15" t="str">
        <f>CONCATENATE(AllWeights5[[#This Row],[bldgtype]],"-",AllWeights5[[#This Row],[bldgloc]],"-",AllWeights5[[#This Row],[bldgvint]])</f>
        <v>EPr-CZ15-2015</v>
      </c>
      <c r="G2511" s="15" t="str">
        <f>CONCATENATE(AllWeights5[[#This Row],[bldgtype]],"-",AllWeights5[[#This Row],[bldgloc]],"-",AllWeights5[[#This Row],[era]])</f>
        <v>EPr-CZ15-ex</v>
      </c>
      <c r="H2511" s="7">
        <v>3.7999999999999999E-2</v>
      </c>
      <c r="I2511" s="8" t="s">
        <v>11</v>
      </c>
      <c r="J2511" s="5">
        <f>SUMIFS(AllWeights5[wt_vint],AllWeights5[bldgtype],AllWeights5[[#This Row],[bldgtype]],AllWeights5[bldgloc],AllWeights5[[#This Row],[bldgloc]],AllWeights5[era],AllWeights5[[#This Row],[era]])</f>
        <v>0.68700000000000017</v>
      </c>
      <c r="K2511" s="16">
        <f>AllWeights5[[#This Row],[wt_vint]]/AllWeights5[[#This Row],[Total Weight (BT, CZ, Era)]]</f>
        <v>5.5312954876273641E-2</v>
      </c>
    </row>
    <row r="2512" spans="1:11" x14ac:dyDescent="0.3">
      <c r="A2512" s="6">
        <v>2020</v>
      </c>
      <c r="B2512" s="7" t="s">
        <v>30</v>
      </c>
      <c r="C2512" s="7" t="s">
        <v>42</v>
      </c>
      <c r="D2512" s="7" t="s">
        <v>36</v>
      </c>
      <c r="E2512" s="7">
        <v>2017</v>
      </c>
      <c r="F2512" s="15" t="str">
        <f>CONCATENATE(AllWeights5[[#This Row],[bldgtype]],"-",AllWeights5[[#This Row],[bldgloc]],"-",AllWeights5[[#This Row],[bldgvint]])</f>
        <v>EPr-CZ15-2017</v>
      </c>
      <c r="G2512" s="15" t="str">
        <f>CONCATENATE(AllWeights5[[#This Row],[bldgtype]],"-",AllWeights5[[#This Row],[bldgloc]],"-",AllWeights5[[#This Row],[era]])</f>
        <v>EPr-CZ15-rec</v>
      </c>
      <c r="H2512" s="7">
        <v>3.7999999999999999E-2</v>
      </c>
      <c r="I2512" s="8" t="s">
        <v>14</v>
      </c>
      <c r="J2512" s="5">
        <f>SUMIFS(AllWeights5[wt_vint],AllWeights5[bldgtype],AllWeights5[[#This Row],[bldgtype]],AllWeights5[bldgloc],AllWeights5[[#This Row],[bldgloc]],AllWeights5[era],AllWeights5[[#This Row],[era]])</f>
        <v>0.104</v>
      </c>
      <c r="K2512" s="16">
        <f>AllWeights5[[#This Row],[wt_vint]]/AllWeights5[[#This Row],[Total Weight (BT, CZ, Era)]]</f>
        <v>0.36538461538461542</v>
      </c>
    </row>
    <row r="2513" spans="1:11" x14ac:dyDescent="0.3">
      <c r="A2513" s="6">
        <v>2020</v>
      </c>
      <c r="B2513" s="7" t="s">
        <v>30</v>
      </c>
      <c r="C2513" s="7" t="s">
        <v>42</v>
      </c>
      <c r="D2513" s="7" t="s">
        <v>36</v>
      </c>
      <c r="E2513" s="7">
        <v>2020</v>
      </c>
      <c r="F2513" s="15" t="str">
        <f>CONCATENATE(AllWeights5[[#This Row],[bldgtype]],"-",AllWeights5[[#This Row],[bldgloc]],"-",AllWeights5[[#This Row],[bldgvint]])</f>
        <v>EPr-CZ15-2020</v>
      </c>
      <c r="G2513" s="15" t="str">
        <f>CONCATENATE(AllWeights5[[#This Row],[bldgtype]],"-",AllWeights5[[#This Row],[bldgloc]],"-",AllWeights5[[#This Row],[era]])</f>
        <v>EPr-CZ15-rec</v>
      </c>
      <c r="H2513" s="7">
        <v>1.2999999999999999E-2</v>
      </c>
      <c r="I2513" s="8" t="s">
        <v>14</v>
      </c>
      <c r="J2513" s="5">
        <f>SUMIFS(AllWeights5[wt_vint],AllWeights5[bldgtype],AllWeights5[[#This Row],[bldgtype]],AllWeights5[bldgloc],AllWeights5[[#This Row],[bldgloc]],AllWeights5[era],AllWeights5[[#This Row],[era]])</f>
        <v>0.104</v>
      </c>
      <c r="K2513" s="16">
        <f>AllWeights5[[#This Row],[wt_vint]]/AllWeights5[[#This Row],[Total Weight (BT, CZ, Era)]]</f>
        <v>0.125</v>
      </c>
    </row>
    <row r="2514" spans="1:11" x14ac:dyDescent="0.3">
      <c r="A2514" s="6">
        <v>2020</v>
      </c>
      <c r="B2514" s="7" t="s">
        <v>30</v>
      </c>
      <c r="C2514" s="7" t="s">
        <v>42</v>
      </c>
      <c r="D2514" s="7" t="s">
        <v>36</v>
      </c>
      <c r="E2514" s="7" t="s">
        <v>18</v>
      </c>
      <c r="F2514" s="15" t="str">
        <f>CONCATENATE(AllWeights5[[#This Row],[bldgtype]],"-",AllWeights5[[#This Row],[bldgloc]],"-",AllWeights5[[#This Row],[bldgvint]])</f>
        <v>EPr-CZ15-New</v>
      </c>
      <c r="G2514" s="15" t="str">
        <f>CONCATENATE(AllWeights5[[#This Row],[bldgtype]],"-",AllWeights5[[#This Row],[bldgloc]],"-",AllWeights5[[#This Row],[era]])</f>
        <v>EPr-CZ15-new</v>
      </c>
      <c r="H2514" s="7">
        <v>1.2999999999999999E-2</v>
      </c>
      <c r="I2514" s="8" t="s">
        <v>19</v>
      </c>
      <c r="J2514" s="5">
        <f>SUMIFS(AllWeights5[wt_vint],AllWeights5[bldgtype],AllWeights5[[#This Row],[bldgtype]],AllWeights5[bldgloc],AllWeights5[[#This Row],[bldgloc]],AllWeights5[era],AllWeights5[[#This Row],[era]])</f>
        <v>2.7E-2</v>
      </c>
      <c r="K2514" s="16">
        <f>AllWeights5[[#This Row],[wt_vint]]/AllWeights5[[#This Row],[Total Weight (BT, CZ, Era)]]</f>
        <v>0.48148148148148145</v>
      </c>
    </row>
    <row r="2515" spans="1:11" x14ac:dyDescent="0.3">
      <c r="A2515" s="6">
        <v>2020</v>
      </c>
      <c r="B2515" s="7" t="s">
        <v>30</v>
      </c>
      <c r="C2515" s="7" t="s">
        <v>42</v>
      </c>
      <c r="D2515" s="7" t="s">
        <v>27</v>
      </c>
      <c r="E2515" s="7">
        <v>1975</v>
      </c>
      <c r="F2515" s="15" t="str">
        <f>CONCATENATE(AllWeights5[[#This Row],[bldgtype]],"-",AllWeights5[[#This Row],[bldgloc]],"-",AllWeights5[[#This Row],[bldgvint]])</f>
        <v>EPr-CZ16-1975</v>
      </c>
      <c r="G2515" s="15" t="str">
        <f>CONCATENATE(AllWeights5[[#This Row],[bldgtype]],"-",AllWeights5[[#This Row],[bldgloc]],"-",AllWeights5[[#This Row],[era]])</f>
        <v>EPr-CZ16-old</v>
      </c>
      <c r="H2515" s="7">
        <v>0.77600000000000002</v>
      </c>
      <c r="I2515" s="8" t="s">
        <v>16</v>
      </c>
      <c r="J2515" s="5">
        <f>SUMIFS(AllWeights5[wt_vint],AllWeights5[bldgtype],AllWeights5[[#This Row],[bldgtype]],AllWeights5[bldgloc],AllWeights5[[#This Row],[bldgloc]],AllWeights5[era],AllWeights5[[#This Row],[era]])</f>
        <v>3.1740000000000004</v>
      </c>
      <c r="K2515" s="16">
        <f>AllWeights5[[#This Row],[wt_vint]]/AllWeights5[[#This Row],[Total Weight (BT, CZ, Era)]]</f>
        <v>0.2444864524259609</v>
      </c>
    </row>
    <row r="2516" spans="1:11" x14ac:dyDescent="0.3">
      <c r="A2516" s="6">
        <v>2020</v>
      </c>
      <c r="B2516" s="7" t="s">
        <v>30</v>
      </c>
      <c r="C2516" s="7" t="s">
        <v>42</v>
      </c>
      <c r="D2516" s="7" t="s">
        <v>27</v>
      </c>
      <c r="E2516" s="7">
        <v>1985</v>
      </c>
      <c r="F2516" s="15" t="str">
        <f>CONCATENATE(AllWeights5[[#This Row],[bldgtype]],"-",AllWeights5[[#This Row],[bldgloc]],"-",AllWeights5[[#This Row],[bldgvint]])</f>
        <v>EPr-CZ16-1985</v>
      </c>
      <c r="G2516" s="15" t="str">
        <f>CONCATENATE(AllWeights5[[#This Row],[bldgtype]],"-",AllWeights5[[#This Row],[bldgloc]],"-",AllWeights5[[#This Row],[era]])</f>
        <v>EPr-CZ16-old</v>
      </c>
      <c r="H2516" s="7">
        <v>0.26100000000000001</v>
      </c>
      <c r="I2516" s="8" t="s">
        <v>16</v>
      </c>
      <c r="J2516" s="5">
        <f>SUMIFS(AllWeights5[wt_vint],AllWeights5[bldgtype],AllWeights5[[#This Row],[bldgtype]],AllWeights5[bldgloc],AllWeights5[[#This Row],[bldgloc]],AllWeights5[era],AllWeights5[[#This Row],[era]])</f>
        <v>3.1740000000000004</v>
      </c>
      <c r="K2516" s="16">
        <f>AllWeights5[[#This Row],[wt_vint]]/AllWeights5[[#This Row],[Total Weight (BT, CZ, Era)]]</f>
        <v>8.2230623818525514E-2</v>
      </c>
    </row>
    <row r="2517" spans="1:11" x14ac:dyDescent="0.3">
      <c r="A2517" s="6">
        <v>2020</v>
      </c>
      <c r="B2517" s="7" t="s">
        <v>30</v>
      </c>
      <c r="C2517" s="7" t="s">
        <v>42</v>
      </c>
      <c r="D2517" s="7" t="s">
        <v>27</v>
      </c>
      <c r="E2517" s="7">
        <v>1996</v>
      </c>
      <c r="F2517" s="15" t="str">
        <f>CONCATENATE(AllWeights5[[#This Row],[bldgtype]],"-",AllWeights5[[#This Row],[bldgloc]],"-",AllWeights5[[#This Row],[bldgvint]])</f>
        <v>EPr-CZ16-1996</v>
      </c>
      <c r="G2517" s="15" t="str">
        <f>CONCATENATE(AllWeights5[[#This Row],[bldgtype]],"-",AllWeights5[[#This Row],[bldgloc]],"-",AllWeights5[[#This Row],[era]])</f>
        <v>EPr-CZ16-old</v>
      </c>
      <c r="H2517" s="7">
        <v>0.27600000000000002</v>
      </c>
      <c r="I2517" s="8" t="s">
        <v>16</v>
      </c>
      <c r="J2517" s="5">
        <f>SUMIFS(AllWeights5[wt_vint],AllWeights5[bldgtype],AllWeights5[[#This Row],[bldgtype]],AllWeights5[bldgloc],AllWeights5[[#This Row],[bldgloc]],AllWeights5[era],AllWeights5[[#This Row],[era]])</f>
        <v>3.1740000000000004</v>
      </c>
      <c r="K2517" s="16">
        <f>AllWeights5[[#This Row],[wt_vint]]/AllWeights5[[#This Row],[Total Weight (BT, CZ, Era)]]</f>
        <v>8.6956521739130432E-2</v>
      </c>
    </row>
    <row r="2518" spans="1:11" x14ac:dyDescent="0.3">
      <c r="A2518" s="6">
        <v>2020</v>
      </c>
      <c r="B2518" s="7" t="s">
        <v>30</v>
      </c>
      <c r="C2518" s="7" t="s">
        <v>42</v>
      </c>
      <c r="D2518" s="7" t="s">
        <v>27</v>
      </c>
      <c r="E2518" s="7">
        <v>2003</v>
      </c>
      <c r="F2518" s="15" t="str">
        <f>CONCATENATE(AllWeights5[[#This Row],[bldgtype]],"-",AllWeights5[[#This Row],[bldgloc]],"-",AllWeights5[[#This Row],[bldgvint]])</f>
        <v>EPr-CZ16-2003</v>
      </c>
      <c r="G2518" s="15" t="str">
        <f>CONCATENATE(AllWeights5[[#This Row],[bldgtype]],"-",AllWeights5[[#This Row],[bldgloc]],"-",AllWeights5[[#This Row],[era]])</f>
        <v>EPr-CZ16-ex</v>
      </c>
      <c r="H2518" s="7">
        <v>0.23799999999999999</v>
      </c>
      <c r="I2518" s="8" t="s">
        <v>11</v>
      </c>
      <c r="J2518" s="5">
        <f>SUMIFS(AllWeights5[wt_vint],AllWeights5[bldgtype],AllWeights5[[#This Row],[bldgtype]],AllWeights5[bldgloc],AllWeights5[[#This Row],[bldgloc]],AllWeights5[era],AllWeights5[[#This Row],[era]])</f>
        <v>0.97500000000000009</v>
      </c>
      <c r="K2518" s="16">
        <f>AllWeights5[[#This Row],[wt_vint]]/AllWeights5[[#This Row],[Total Weight (BT, CZ, Era)]]</f>
        <v>0.24410256410256406</v>
      </c>
    </row>
    <row r="2519" spans="1:11" x14ac:dyDescent="0.3">
      <c r="A2519" s="6">
        <v>2020</v>
      </c>
      <c r="B2519" s="7" t="s">
        <v>30</v>
      </c>
      <c r="C2519" s="7" t="s">
        <v>42</v>
      </c>
      <c r="D2519" s="7" t="s">
        <v>27</v>
      </c>
      <c r="E2519" s="7">
        <v>2007</v>
      </c>
      <c r="F2519" s="15" t="str">
        <f>CONCATENATE(AllWeights5[[#This Row],[bldgtype]],"-",AllWeights5[[#This Row],[bldgloc]],"-",AllWeights5[[#This Row],[bldgvint]])</f>
        <v>EPr-CZ16-2007</v>
      </c>
      <c r="G2519" s="15" t="str">
        <f>CONCATENATE(AllWeights5[[#This Row],[bldgtype]],"-",AllWeights5[[#This Row],[bldgloc]],"-",AllWeights5[[#This Row],[era]])</f>
        <v>EPr-CZ16-ex</v>
      </c>
      <c r="H2519" s="7">
        <v>6.7000000000000004E-2</v>
      </c>
      <c r="I2519" s="8" t="s">
        <v>11</v>
      </c>
      <c r="J2519" s="5">
        <f>SUMIFS(AllWeights5[wt_vint],AllWeights5[bldgtype],AllWeights5[[#This Row],[bldgtype]],AllWeights5[bldgloc],AllWeights5[[#This Row],[bldgloc]],AllWeights5[era],AllWeights5[[#This Row],[era]])</f>
        <v>0.97500000000000009</v>
      </c>
      <c r="K2519" s="16">
        <f>AllWeights5[[#This Row],[wt_vint]]/AllWeights5[[#This Row],[Total Weight (BT, CZ, Era)]]</f>
        <v>6.8717948717948715E-2</v>
      </c>
    </row>
    <row r="2520" spans="1:11" x14ac:dyDescent="0.3">
      <c r="A2520" s="6">
        <v>2020</v>
      </c>
      <c r="B2520" s="7" t="s">
        <v>30</v>
      </c>
      <c r="C2520" s="7" t="s">
        <v>42</v>
      </c>
      <c r="D2520" s="7" t="s">
        <v>27</v>
      </c>
      <c r="E2520" s="7">
        <v>2011</v>
      </c>
      <c r="F2520" s="15" t="str">
        <f>CONCATENATE(AllWeights5[[#This Row],[bldgtype]],"-",AllWeights5[[#This Row],[bldgloc]],"-",AllWeights5[[#This Row],[bldgvint]])</f>
        <v>EPr-CZ16-2011</v>
      </c>
      <c r="G2520" s="15" t="str">
        <f>CONCATENATE(AllWeights5[[#This Row],[bldgtype]],"-",AllWeights5[[#This Row],[bldgloc]],"-",AllWeights5[[#This Row],[era]])</f>
        <v>EPr-CZ16-ex</v>
      </c>
      <c r="H2520" s="7">
        <v>6.7000000000000004E-2</v>
      </c>
      <c r="I2520" s="8" t="s">
        <v>11</v>
      </c>
      <c r="J2520" s="5">
        <f>SUMIFS(AllWeights5[wt_vint],AllWeights5[bldgtype],AllWeights5[[#This Row],[bldgtype]],AllWeights5[bldgloc],AllWeights5[[#This Row],[bldgloc]],AllWeights5[era],AllWeights5[[#This Row],[era]])</f>
        <v>0.97500000000000009</v>
      </c>
      <c r="K2520" s="16">
        <f>AllWeights5[[#This Row],[wt_vint]]/AllWeights5[[#This Row],[Total Weight (BT, CZ, Era)]]</f>
        <v>6.8717948717948715E-2</v>
      </c>
    </row>
    <row r="2521" spans="1:11" x14ac:dyDescent="0.3">
      <c r="A2521" s="6">
        <v>2020</v>
      </c>
      <c r="B2521" s="7" t="s">
        <v>30</v>
      </c>
      <c r="C2521" s="7" t="s">
        <v>42</v>
      </c>
      <c r="D2521" s="7" t="s">
        <v>27</v>
      </c>
      <c r="E2521" s="7">
        <v>2015</v>
      </c>
      <c r="F2521" s="15" t="str">
        <f>CONCATENATE(AllWeights5[[#This Row],[bldgtype]],"-",AllWeights5[[#This Row],[bldgloc]],"-",AllWeights5[[#This Row],[bldgvint]])</f>
        <v>EPr-CZ16-2015</v>
      </c>
      <c r="G2521" s="15" t="str">
        <f>CONCATENATE(AllWeights5[[#This Row],[bldgtype]],"-",AllWeights5[[#This Row],[bldgloc]],"-",AllWeights5[[#This Row],[era]])</f>
        <v>EPr-CZ16-ex</v>
      </c>
      <c r="H2521" s="7">
        <v>0.05</v>
      </c>
      <c r="I2521" s="8" t="s">
        <v>11</v>
      </c>
      <c r="J2521" s="5">
        <f>SUMIFS(AllWeights5[wt_vint],AllWeights5[bldgtype],AllWeights5[[#This Row],[bldgtype]],AllWeights5[bldgloc],AllWeights5[[#This Row],[bldgloc]],AllWeights5[era],AllWeights5[[#This Row],[era]])</f>
        <v>0.97500000000000009</v>
      </c>
      <c r="K2521" s="16">
        <f>AllWeights5[[#This Row],[wt_vint]]/AllWeights5[[#This Row],[Total Weight (BT, CZ, Era)]]</f>
        <v>5.128205128205128E-2</v>
      </c>
    </row>
    <row r="2522" spans="1:11" x14ac:dyDescent="0.3">
      <c r="A2522" s="6">
        <v>2020</v>
      </c>
      <c r="B2522" s="7" t="s">
        <v>30</v>
      </c>
      <c r="C2522" s="7" t="s">
        <v>42</v>
      </c>
      <c r="D2522" s="7" t="s">
        <v>27</v>
      </c>
      <c r="E2522" s="7">
        <v>2017</v>
      </c>
      <c r="F2522" s="15" t="str">
        <f>CONCATENATE(AllWeights5[[#This Row],[bldgtype]],"-",AllWeights5[[#This Row],[bldgloc]],"-",AllWeights5[[#This Row],[bldgvint]])</f>
        <v>EPr-CZ16-2017</v>
      </c>
      <c r="G2522" s="15" t="str">
        <f>CONCATENATE(AllWeights5[[#This Row],[bldgtype]],"-",AllWeights5[[#This Row],[bldgloc]],"-",AllWeights5[[#This Row],[era]])</f>
        <v>EPr-CZ16-rec</v>
      </c>
      <c r="H2522" s="7">
        <v>0.05</v>
      </c>
      <c r="I2522" s="8" t="s">
        <v>14</v>
      </c>
      <c r="J2522" s="5">
        <f>SUMIFS(AllWeights5[wt_vint],AllWeights5[bldgtype],AllWeights5[[#This Row],[bldgtype]],AllWeights5[bldgloc],AllWeights5[[#This Row],[bldgloc]],AllWeights5[era],AllWeights5[[#This Row],[era]])</f>
        <v>0.15800000000000003</v>
      </c>
      <c r="K2522" s="16">
        <f>AllWeights5[[#This Row],[wt_vint]]/AllWeights5[[#This Row],[Total Weight (BT, CZ, Era)]]</f>
        <v>0.31645569620253161</v>
      </c>
    </row>
    <row r="2523" spans="1:11" x14ac:dyDescent="0.3">
      <c r="A2523" s="6">
        <v>2020</v>
      </c>
      <c r="B2523" s="7" t="s">
        <v>30</v>
      </c>
      <c r="C2523" s="7" t="s">
        <v>42</v>
      </c>
      <c r="D2523" s="7" t="s">
        <v>27</v>
      </c>
      <c r="E2523" s="7">
        <v>2020</v>
      </c>
      <c r="F2523" s="15" t="str">
        <f>CONCATENATE(AllWeights5[[#This Row],[bldgtype]],"-",AllWeights5[[#This Row],[bldgloc]],"-",AllWeights5[[#This Row],[bldgvint]])</f>
        <v>EPr-CZ16-2020</v>
      </c>
      <c r="G2523" s="15" t="str">
        <f>CONCATENATE(AllWeights5[[#This Row],[bldgtype]],"-",AllWeights5[[#This Row],[bldgloc]],"-",AllWeights5[[#This Row],[era]])</f>
        <v>EPr-CZ16-rec</v>
      </c>
      <c r="H2523" s="7">
        <v>1.7000000000000001E-2</v>
      </c>
      <c r="I2523" s="8" t="s">
        <v>14</v>
      </c>
      <c r="J2523" s="5">
        <f>SUMIFS(AllWeights5[wt_vint],AllWeights5[bldgtype],AllWeights5[[#This Row],[bldgtype]],AllWeights5[bldgloc],AllWeights5[[#This Row],[bldgloc]],AllWeights5[era],AllWeights5[[#This Row],[era]])</f>
        <v>0.15800000000000003</v>
      </c>
      <c r="K2523" s="16">
        <f>AllWeights5[[#This Row],[wt_vint]]/AllWeights5[[#This Row],[Total Weight (BT, CZ, Era)]]</f>
        <v>0.10759493670886075</v>
      </c>
    </row>
    <row r="2524" spans="1:11" x14ac:dyDescent="0.3">
      <c r="A2524" s="6">
        <v>2020</v>
      </c>
      <c r="B2524" s="7" t="s">
        <v>30</v>
      </c>
      <c r="C2524" s="7" t="s">
        <v>42</v>
      </c>
      <c r="D2524" s="7" t="s">
        <v>27</v>
      </c>
      <c r="E2524" s="7" t="s">
        <v>18</v>
      </c>
      <c r="F2524" s="15" t="str">
        <f>CONCATENATE(AllWeights5[[#This Row],[bldgtype]],"-",AllWeights5[[#This Row],[bldgloc]],"-",AllWeights5[[#This Row],[bldgvint]])</f>
        <v>EPr-CZ16-New</v>
      </c>
      <c r="G2524" s="15" t="str">
        <f>CONCATENATE(AllWeights5[[#This Row],[bldgtype]],"-",AllWeights5[[#This Row],[bldgloc]],"-",AllWeights5[[#This Row],[era]])</f>
        <v>EPr-CZ16-new</v>
      </c>
      <c r="H2524" s="7">
        <v>1.7000000000000001E-2</v>
      </c>
      <c r="I2524" s="8" t="s">
        <v>19</v>
      </c>
      <c r="J2524" s="5">
        <f>SUMIFS(AllWeights5[wt_vint],AllWeights5[bldgtype],AllWeights5[[#This Row],[bldgtype]],AllWeights5[bldgloc],AllWeights5[[#This Row],[bldgloc]],AllWeights5[era],AllWeights5[[#This Row],[era]])</f>
        <v>0.04</v>
      </c>
      <c r="K2524" s="16">
        <f>AllWeights5[[#This Row],[wt_vint]]/AllWeights5[[#This Row],[Total Weight (BT, CZ, Era)]]</f>
        <v>0.42500000000000004</v>
      </c>
    </row>
    <row r="2525" spans="1:11" x14ac:dyDescent="0.3">
      <c r="A2525" s="6">
        <v>2020</v>
      </c>
      <c r="B2525" s="7" t="s">
        <v>30</v>
      </c>
      <c r="C2525" s="7" t="s">
        <v>43</v>
      </c>
      <c r="D2525" s="7" t="s">
        <v>23</v>
      </c>
      <c r="E2525" s="7">
        <v>1975</v>
      </c>
      <c r="F2525" s="15" t="str">
        <f>CONCATENATE(AllWeights5[[#This Row],[bldgtype]],"-",AllWeights5[[#This Row],[bldgloc]],"-",AllWeights5[[#This Row],[bldgvint]])</f>
        <v>ERC-CZ05-1975</v>
      </c>
      <c r="G2525" s="15" t="str">
        <f>CONCATENATE(AllWeights5[[#This Row],[bldgtype]],"-",AllWeights5[[#This Row],[bldgloc]],"-",AllWeights5[[#This Row],[era]])</f>
        <v>ERC-CZ05-old</v>
      </c>
      <c r="H2525" s="7">
        <v>5.0999999999999997E-2</v>
      </c>
      <c r="I2525" s="8" t="s">
        <v>16</v>
      </c>
      <c r="J2525" s="5">
        <f>SUMIFS(AllWeights5[wt_vint],AllWeights5[bldgtype],AllWeights5[[#This Row],[bldgtype]],AllWeights5[bldgloc],AllWeights5[[#This Row],[bldgloc]],AllWeights5[era],AllWeights5[[#This Row],[era]])</f>
        <v>1.3329999999999997</v>
      </c>
      <c r="K2525" s="16">
        <f>AllWeights5[[#This Row],[wt_vint]]/AllWeights5[[#This Row],[Total Weight (BT, CZ, Era)]]</f>
        <v>3.8259564891222814E-2</v>
      </c>
    </row>
    <row r="2526" spans="1:11" x14ac:dyDescent="0.3">
      <c r="A2526" s="6">
        <v>2020</v>
      </c>
      <c r="B2526" s="7" t="s">
        <v>30</v>
      </c>
      <c r="C2526" s="7" t="s">
        <v>43</v>
      </c>
      <c r="D2526" s="7" t="s">
        <v>23</v>
      </c>
      <c r="E2526" s="7">
        <v>1985</v>
      </c>
      <c r="F2526" s="15" t="str">
        <f>CONCATENATE(AllWeights5[[#This Row],[bldgtype]],"-",AllWeights5[[#This Row],[bldgloc]],"-",AllWeights5[[#This Row],[bldgvint]])</f>
        <v>ERC-CZ05-1985</v>
      </c>
      <c r="G2526" s="15" t="str">
        <f>CONCATENATE(AllWeights5[[#This Row],[bldgtype]],"-",AllWeights5[[#This Row],[bldgloc]],"-",AllWeights5[[#This Row],[era]])</f>
        <v>ERC-CZ05-old</v>
      </c>
      <c r="H2526" s="7">
        <v>6.0000000000000001E-3</v>
      </c>
      <c r="I2526" s="8" t="s">
        <v>16</v>
      </c>
      <c r="J2526" s="5">
        <f>SUMIFS(AllWeights5[wt_vint],AllWeights5[bldgtype],AllWeights5[[#This Row],[bldgtype]],AllWeights5[bldgloc],AllWeights5[[#This Row],[bldgloc]],AllWeights5[era],AllWeights5[[#This Row],[era]])</f>
        <v>1.3329999999999997</v>
      </c>
      <c r="K2526" s="16">
        <f>AllWeights5[[#This Row],[wt_vint]]/AllWeights5[[#This Row],[Total Weight (BT, CZ, Era)]]</f>
        <v>4.5011252813203307E-3</v>
      </c>
    </row>
    <row r="2527" spans="1:11" x14ac:dyDescent="0.3">
      <c r="A2527" s="6">
        <v>2020</v>
      </c>
      <c r="B2527" s="7" t="s">
        <v>30</v>
      </c>
      <c r="C2527" s="7" t="s">
        <v>43</v>
      </c>
      <c r="D2527" s="7" t="s">
        <v>23</v>
      </c>
      <c r="E2527" s="7">
        <v>1996</v>
      </c>
      <c r="F2527" s="15" t="str">
        <f>CONCATENATE(AllWeights5[[#This Row],[bldgtype]],"-",AllWeights5[[#This Row],[bldgloc]],"-",AllWeights5[[#This Row],[bldgvint]])</f>
        <v>ERC-CZ05-1996</v>
      </c>
      <c r="G2527" s="15" t="str">
        <f>CONCATENATE(AllWeights5[[#This Row],[bldgtype]],"-",AllWeights5[[#This Row],[bldgloc]],"-",AllWeights5[[#This Row],[era]])</f>
        <v>ERC-CZ05-old</v>
      </c>
      <c r="H2527" s="7">
        <v>5.0000000000000001E-3</v>
      </c>
      <c r="I2527" s="8" t="s">
        <v>16</v>
      </c>
      <c r="J2527" s="5">
        <f>SUMIFS(AllWeights5[wt_vint],AllWeights5[bldgtype],AllWeights5[[#This Row],[bldgtype]],AllWeights5[bldgloc],AllWeights5[[#This Row],[bldgloc]],AllWeights5[era],AllWeights5[[#This Row],[era]])</f>
        <v>1.3329999999999997</v>
      </c>
      <c r="K2527" s="16">
        <f>AllWeights5[[#This Row],[wt_vint]]/AllWeights5[[#This Row],[Total Weight (BT, CZ, Era)]]</f>
        <v>3.7509377344336092E-3</v>
      </c>
    </row>
    <row r="2528" spans="1:11" x14ac:dyDescent="0.3">
      <c r="A2528" s="6">
        <v>2020</v>
      </c>
      <c r="B2528" s="7" t="s">
        <v>30</v>
      </c>
      <c r="C2528" s="7" t="s">
        <v>43</v>
      </c>
      <c r="D2528" s="7" t="s">
        <v>23</v>
      </c>
      <c r="E2528" s="7">
        <v>2003</v>
      </c>
      <c r="F2528" s="15" t="str">
        <f>CONCATENATE(AllWeights5[[#This Row],[bldgtype]],"-",AllWeights5[[#This Row],[bldgloc]],"-",AllWeights5[[#This Row],[bldgvint]])</f>
        <v>ERC-CZ05-2003</v>
      </c>
      <c r="G2528" s="15" t="str">
        <f>CONCATENATE(AllWeights5[[#This Row],[bldgtype]],"-",AllWeights5[[#This Row],[bldgloc]],"-",AllWeights5[[#This Row],[era]])</f>
        <v>ERC-CZ05-ex</v>
      </c>
      <c r="H2528" s="7">
        <v>4.0000000000000001E-3</v>
      </c>
      <c r="I2528" s="8" t="s">
        <v>11</v>
      </c>
      <c r="J2528" s="5">
        <f>SUMIFS(AllWeights5[wt_vint],AllWeights5[bldgtype],AllWeights5[[#This Row],[bldgtype]],AllWeights5[bldgloc],AllWeights5[[#This Row],[bldgloc]],AllWeights5[era],AllWeights5[[#This Row],[era]])</f>
        <v>0.19400000000000001</v>
      </c>
      <c r="K2528" s="16">
        <f>AllWeights5[[#This Row],[wt_vint]]/AllWeights5[[#This Row],[Total Weight (BT, CZ, Era)]]</f>
        <v>2.0618556701030927E-2</v>
      </c>
    </row>
    <row r="2529" spans="1:11" x14ac:dyDescent="0.3">
      <c r="A2529" s="6">
        <v>2020</v>
      </c>
      <c r="B2529" s="7" t="s">
        <v>30</v>
      </c>
      <c r="C2529" s="7" t="s">
        <v>43</v>
      </c>
      <c r="D2529" s="7" t="s">
        <v>23</v>
      </c>
      <c r="E2529" s="7">
        <v>2007</v>
      </c>
      <c r="F2529" s="15" t="str">
        <f>CONCATENATE(AllWeights5[[#This Row],[bldgtype]],"-",AllWeights5[[#This Row],[bldgloc]],"-",AllWeights5[[#This Row],[bldgvint]])</f>
        <v>ERC-CZ05-2007</v>
      </c>
      <c r="G2529" s="15" t="str">
        <f>CONCATENATE(AllWeights5[[#This Row],[bldgtype]],"-",AllWeights5[[#This Row],[bldgloc]],"-",AllWeights5[[#This Row],[era]])</f>
        <v>ERC-CZ05-ex</v>
      </c>
      <c r="H2529" s="7">
        <v>1E-3</v>
      </c>
      <c r="I2529" s="8" t="s">
        <v>11</v>
      </c>
      <c r="J2529" s="5">
        <f>SUMIFS(AllWeights5[wt_vint],AllWeights5[bldgtype],AllWeights5[[#This Row],[bldgtype]],AllWeights5[bldgloc],AllWeights5[[#This Row],[bldgloc]],AllWeights5[era],AllWeights5[[#This Row],[era]])</f>
        <v>0.19400000000000001</v>
      </c>
      <c r="K2529" s="16">
        <f>AllWeights5[[#This Row],[wt_vint]]/AllWeights5[[#This Row],[Total Weight (BT, CZ, Era)]]</f>
        <v>5.1546391752577319E-3</v>
      </c>
    </row>
    <row r="2530" spans="1:11" x14ac:dyDescent="0.3">
      <c r="A2530" s="6">
        <v>2020</v>
      </c>
      <c r="B2530" s="7" t="s">
        <v>30</v>
      </c>
      <c r="C2530" s="7" t="s">
        <v>43</v>
      </c>
      <c r="D2530" s="7" t="s">
        <v>23</v>
      </c>
      <c r="E2530" s="7">
        <v>2011</v>
      </c>
      <c r="F2530" s="15" t="str">
        <f>CONCATENATE(AllWeights5[[#This Row],[bldgtype]],"-",AllWeights5[[#This Row],[bldgloc]],"-",AllWeights5[[#This Row],[bldgvint]])</f>
        <v>ERC-CZ05-2011</v>
      </c>
      <c r="G2530" s="15" t="str">
        <f>CONCATENATE(AllWeights5[[#This Row],[bldgtype]],"-",AllWeights5[[#This Row],[bldgloc]],"-",AllWeights5[[#This Row],[era]])</f>
        <v>ERC-CZ05-ex</v>
      </c>
      <c r="H2530" s="7">
        <v>1E-3</v>
      </c>
      <c r="I2530" s="8" t="s">
        <v>11</v>
      </c>
      <c r="J2530" s="5">
        <f>SUMIFS(AllWeights5[wt_vint],AllWeights5[bldgtype],AllWeights5[[#This Row],[bldgtype]],AllWeights5[bldgloc],AllWeights5[[#This Row],[bldgloc]],AllWeights5[era],AllWeights5[[#This Row],[era]])</f>
        <v>0.19400000000000001</v>
      </c>
      <c r="K2530" s="16">
        <f>AllWeights5[[#This Row],[wt_vint]]/AllWeights5[[#This Row],[Total Weight (BT, CZ, Era)]]</f>
        <v>5.1546391752577319E-3</v>
      </c>
    </row>
    <row r="2531" spans="1:11" x14ac:dyDescent="0.3">
      <c r="A2531" s="6">
        <v>2020</v>
      </c>
      <c r="B2531" s="7" t="s">
        <v>30</v>
      </c>
      <c r="C2531" s="7" t="s">
        <v>43</v>
      </c>
      <c r="D2531" s="7" t="s">
        <v>23</v>
      </c>
      <c r="E2531" s="7">
        <v>2015</v>
      </c>
      <c r="F2531" s="15" t="str">
        <f>CONCATENATE(AllWeights5[[#This Row],[bldgtype]],"-",AllWeights5[[#This Row],[bldgloc]],"-",AllWeights5[[#This Row],[bldgvint]])</f>
        <v>ERC-CZ05-2015</v>
      </c>
      <c r="G2531" s="15" t="str">
        <f>CONCATENATE(AllWeights5[[#This Row],[bldgtype]],"-",AllWeights5[[#This Row],[bldgloc]],"-",AllWeights5[[#This Row],[era]])</f>
        <v>ERC-CZ05-ex</v>
      </c>
      <c r="H2531" s="7">
        <v>1E-3</v>
      </c>
      <c r="I2531" s="8" t="s">
        <v>11</v>
      </c>
      <c r="J2531" s="5">
        <f>SUMIFS(AllWeights5[wt_vint],AllWeights5[bldgtype],AllWeights5[[#This Row],[bldgtype]],AllWeights5[bldgloc],AllWeights5[[#This Row],[bldgloc]],AllWeights5[era],AllWeights5[[#This Row],[era]])</f>
        <v>0.19400000000000001</v>
      </c>
      <c r="K2531" s="16">
        <f>AllWeights5[[#This Row],[wt_vint]]/AllWeights5[[#This Row],[Total Weight (BT, CZ, Era)]]</f>
        <v>5.1546391752577319E-3</v>
      </c>
    </row>
    <row r="2532" spans="1:11" x14ac:dyDescent="0.3">
      <c r="A2532" s="6">
        <v>2020</v>
      </c>
      <c r="B2532" s="7" t="s">
        <v>30</v>
      </c>
      <c r="C2532" s="7" t="s">
        <v>43</v>
      </c>
      <c r="D2532" s="7" t="s">
        <v>23</v>
      </c>
      <c r="E2532" s="7">
        <v>2017</v>
      </c>
      <c r="F2532" s="15" t="str">
        <f>CONCATENATE(AllWeights5[[#This Row],[bldgtype]],"-",AllWeights5[[#This Row],[bldgloc]],"-",AllWeights5[[#This Row],[bldgvint]])</f>
        <v>ERC-CZ05-2017</v>
      </c>
      <c r="G2532" s="15" t="str">
        <f>CONCATENATE(AllWeights5[[#This Row],[bldgtype]],"-",AllWeights5[[#This Row],[bldgloc]],"-",AllWeights5[[#This Row],[era]])</f>
        <v>ERC-CZ05-rec</v>
      </c>
      <c r="H2532" s="7">
        <v>1E-3</v>
      </c>
      <c r="I2532" s="8" t="s">
        <v>14</v>
      </c>
      <c r="J2532" s="5">
        <f>SUMIFS(AllWeights5[wt_vint],AllWeights5[bldgtype],AllWeights5[[#This Row],[bldgtype]],AllWeights5[bldgloc],AllWeights5[[#This Row],[bldgloc]],AllWeights5[era],AllWeights5[[#This Row],[era]])</f>
        <v>3.3000000000000002E-2</v>
      </c>
      <c r="K2532" s="16">
        <f>AllWeights5[[#This Row],[wt_vint]]/AllWeights5[[#This Row],[Total Weight (BT, CZ, Era)]]</f>
        <v>3.0303030303030304E-2</v>
      </c>
    </row>
    <row r="2533" spans="1:11" x14ac:dyDescent="0.3">
      <c r="A2533" s="6">
        <v>2020</v>
      </c>
      <c r="B2533" s="7" t="s">
        <v>30</v>
      </c>
      <c r="C2533" s="7" t="s">
        <v>43</v>
      </c>
      <c r="D2533" s="7" t="s">
        <v>23</v>
      </c>
      <c r="E2533" s="7">
        <v>2020</v>
      </c>
      <c r="F2533" s="15" t="str">
        <f>CONCATENATE(AllWeights5[[#This Row],[bldgtype]],"-",AllWeights5[[#This Row],[bldgloc]],"-",AllWeights5[[#This Row],[bldgvint]])</f>
        <v>ERC-CZ05-2020</v>
      </c>
      <c r="G2533" s="15" t="str">
        <f>CONCATENATE(AllWeights5[[#This Row],[bldgtype]],"-",AllWeights5[[#This Row],[bldgloc]],"-",AllWeights5[[#This Row],[era]])</f>
        <v>ERC-CZ05-rec</v>
      </c>
      <c r="H2533" s="7">
        <v>1E-3</v>
      </c>
      <c r="I2533" s="8" t="s">
        <v>14</v>
      </c>
      <c r="J2533" s="5">
        <f>SUMIFS(AllWeights5[wt_vint],AllWeights5[bldgtype],AllWeights5[[#This Row],[bldgtype]],AllWeights5[bldgloc],AllWeights5[[#This Row],[bldgloc]],AllWeights5[era],AllWeights5[[#This Row],[era]])</f>
        <v>3.3000000000000002E-2</v>
      </c>
      <c r="K2533" s="16">
        <f>AllWeights5[[#This Row],[wt_vint]]/AllWeights5[[#This Row],[Total Weight (BT, CZ, Era)]]</f>
        <v>3.0303030303030304E-2</v>
      </c>
    </row>
    <row r="2534" spans="1:11" x14ac:dyDescent="0.3">
      <c r="A2534" s="6">
        <v>2020</v>
      </c>
      <c r="B2534" s="7" t="s">
        <v>30</v>
      </c>
      <c r="C2534" s="7" t="s">
        <v>43</v>
      </c>
      <c r="D2534" s="7" t="s">
        <v>23</v>
      </c>
      <c r="E2534" s="7" t="s">
        <v>18</v>
      </c>
      <c r="F2534" s="15" t="str">
        <f>CONCATENATE(AllWeights5[[#This Row],[bldgtype]],"-",AllWeights5[[#This Row],[bldgloc]],"-",AllWeights5[[#This Row],[bldgvint]])</f>
        <v>ERC-CZ05-New</v>
      </c>
      <c r="G2534" s="15" t="str">
        <f>CONCATENATE(AllWeights5[[#This Row],[bldgtype]],"-",AllWeights5[[#This Row],[bldgloc]],"-",AllWeights5[[#This Row],[era]])</f>
        <v>ERC-CZ05-new</v>
      </c>
      <c r="H2534" s="7">
        <v>1E-3</v>
      </c>
      <c r="I2534" s="8" t="s">
        <v>19</v>
      </c>
      <c r="J2534" s="5">
        <f>SUMIFS(AllWeights5[wt_vint],AllWeights5[bldgtype],AllWeights5[[#This Row],[bldgtype]],AllWeights5[bldgloc],AllWeights5[[#This Row],[bldgloc]],AllWeights5[era],AllWeights5[[#This Row],[era]])</f>
        <v>9.0000000000000011E-3</v>
      </c>
      <c r="K2534" s="16">
        <f>AllWeights5[[#This Row],[wt_vint]]/AllWeights5[[#This Row],[Total Weight (BT, CZ, Era)]]</f>
        <v>0.1111111111111111</v>
      </c>
    </row>
    <row r="2535" spans="1:11" x14ac:dyDescent="0.3">
      <c r="A2535" s="6">
        <v>2020</v>
      </c>
      <c r="B2535" s="7" t="s">
        <v>30</v>
      </c>
      <c r="C2535" s="7" t="s">
        <v>43</v>
      </c>
      <c r="D2535" s="7" t="s">
        <v>31</v>
      </c>
      <c r="E2535" s="7">
        <v>1975</v>
      </c>
      <c r="F2535" s="15" t="str">
        <f>CONCATENATE(AllWeights5[[#This Row],[bldgtype]],"-",AllWeights5[[#This Row],[bldgloc]],"-",AllWeights5[[#This Row],[bldgvint]])</f>
        <v>ERC-CZ06-1975</v>
      </c>
      <c r="G2535" s="15" t="str">
        <f>CONCATENATE(AllWeights5[[#This Row],[bldgtype]],"-",AllWeights5[[#This Row],[bldgloc]],"-",AllWeights5[[#This Row],[era]])</f>
        <v>ERC-CZ06-old</v>
      </c>
      <c r="H2535" s="7">
        <v>8.9890000000000008</v>
      </c>
      <c r="I2535" s="8" t="s">
        <v>16</v>
      </c>
      <c r="J2535" s="5">
        <f>SUMIFS(AllWeights5[wt_vint],AllWeights5[bldgtype],AllWeights5[[#This Row],[bldgtype]],AllWeights5[bldgloc],AllWeights5[[#This Row],[bldgloc]],AllWeights5[era],AllWeights5[[#This Row],[era]])</f>
        <v>23.802</v>
      </c>
      <c r="K2535" s="16">
        <f>AllWeights5[[#This Row],[wt_vint]]/AllWeights5[[#This Row],[Total Weight (BT, CZ, Era)]]</f>
        <v>0.37765733971935134</v>
      </c>
    </row>
    <row r="2536" spans="1:11" x14ac:dyDescent="0.3">
      <c r="A2536" s="6">
        <v>2020</v>
      </c>
      <c r="B2536" s="7" t="s">
        <v>30</v>
      </c>
      <c r="C2536" s="7" t="s">
        <v>43</v>
      </c>
      <c r="D2536" s="7" t="s">
        <v>31</v>
      </c>
      <c r="E2536" s="7">
        <v>1985</v>
      </c>
      <c r="F2536" s="15" t="str">
        <f>CONCATENATE(AllWeights5[[#This Row],[bldgtype]],"-",AllWeights5[[#This Row],[bldgloc]],"-",AllWeights5[[#This Row],[bldgvint]])</f>
        <v>ERC-CZ06-1985</v>
      </c>
      <c r="G2536" s="15" t="str">
        <f>CONCATENATE(AllWeights5[[#This Row],[bldgtype]],"-",AllWeights5[[#This Row],[bldgloc]],"-",AllWeights5[[#This Row],[era]])</f>
        <v>ERC-CZ06-old</v>
      </c>
      <c r="H2536" s="7">
        <v>1.0229999999999999</v>
      </c>
      <c r="I2536" s="8" t="s">
        <v>16</v>
      </c>
      <c r="J2536" s="5">
        <f>SUMIFS(AllWeights5[wt_vint],AllWeights5[bldgtype],AllWeights5[[#This Row],[bldgtype]],AllWeights5[bldgloc],AllWeights5[[#This Row],[bldgloc]],AllWeights5[era],AllWeights5[[#This Row],[era]])</f>
        <v>23.802</v>
      </c>
      <c r="K2536" s="16">
        <f>AllWeights5[[#This Row],[wt_vint]]/AllWeights5[[#This Row],[Total Weight (BT, CZ, Era)]]</f>
        <v>4.297958154776909E-2</v>
      </c>
    </row>
    <row r="2537" spans="1:11" x14ac:dyDescent="0.3">
      <c r="A2537" s="6">
        <v>2020</v>
      </c>
      <c r="B2537" s="7" t="s">
        <v>30</v>
      </c>
      <c r="C2537" s="7" t="s">
        <v>43</v>
      </c>
      <c r="D2537" s="7" t="s">
        <v>31</v>
      </c>
      <c r="E2537" s="7">
        <v>1996</v>
      </c>
      <c r="F2537" s="15" t="str">
        <f>CONCATENATE(AllWeights5[[#This Row],[bldgtype]],"-",AllWeights5[[#This Row],[bldgloc]],"-",AllWeights5[[#This Row],[bldgvint]])</f>
        <v>ERC-CZ06-1996</v>
      </c>
      <c r="G2537" s="15" t="str">
        <f>CONCATENATE(AllWeights5[[#This Row],[bldgtype]],"-",AllWeights5[[#This Row],[bldgloc]],"-",AllWeights5[[#This Row],[era]])</f>
        <v>ERC-CZ06-old</v>
      </c>
      <c r="H2537" s="7">
        <v>0.89</v>
      </c>
      <c r="I2537" s="8" t="s">
        <v>16</v>
      </c>
      <c r="J2537" s="5">
        <f>SUMIFS(AllWeights5[wt_vint],AllWeights5[bldgtype],AllWeights5[[#This Row],[bldgtype]],AllWeights5[bldgloc],AllWeights5[[#This Row],[bldgloc]],AllWeights5[era],AllWeights5[[#This Row],[era]])</f>
        <v>23.802</v>
      </c>
      <c r="K2537" s="16">
        <f>AllWeights5[[#This Row],[wt_vint]]/AllWeights5[[#This Row],[Total Weight (BT, CZ, Era)]]</f>
        <v>3.7391815813797163E-2</v>
      </c>
    </row>
    <row r="2538" spans="1:11" x14ac:dyDescent="0.3">
      <c r="A2538" s="6">
        <v>2020</v>
      </c>
      <c r="B2538" s="7" t="s">
        <v>30</v>
      </c>
      <c r="C2538" s="7" t="s">
        <v>43</v>
      </c>
      <c r="D2538" s="7" t="s">
        <v>31</v>
      </c>
      <c r="E2538" s="7">
        <v>2003</v>
      </c>
      <c r="F2538" s="15" t="str">
        <f>CONCATENATE(AllWeights5[[#This Row],[bldgtype]],"-",AllWeights5[[#This Row],[bldgloc]],"-",AllWeights5[[#This Row],[bldgvint]])</f>
        <v>ERC-CZ06-2003</v>
      </c>
      <c r="G2538" s="15" t="str">
        <f>CONCATENATE(AllWeights5[[#This Row],[bldgtype]],"-",AllWeights5[[#This Row],[bldgloc]],"-",AllWeights5[[#This Row],[era]])</f>
        <v>ERC-CZ06-ex</v>
      </c>
      <c r="H2538" s="7">
        <v>0.68</v>
      </c>
      <c r="I2538" s="8" t="s">
        <v>11</v>
      </c>
      <c r="J2538" s="5">
        <f>SUMIFS(AllWeights5[wt_vint],AllWeights5[bldgtype],AllWeights5[[#This Row],[bldgtype]],AllWeights5[bldgloc],AllWeights5[[#This Row],[bldgloc]],AllWeights5[era],AllWeights5[[#This Row],[era]])</f>
        <v>2.7410000000000001</v>
      </c>
      <c r="K2538" s="16">
        <f>AllWeights5[[#This Row],[wt_vint]]/AllWeights5[[#This Row],[Total Weight (BT, CZ, Era)]]</f>
        <v>0.24808464064210142</v>
      </c>
    </row>
    <row r="2539" spans="1:11" x14ac:dyDescent="0.3">
      <c r="A2539" s="6">
        <v>2020</v>
      </c>
      <c r="B2539" s="7" t="s">
        <v>30</v>
      </c>
      <c r="C2539" s="7" t="s">
        <v>43</v>
      </c>
      <c r="D2539" s="7" t="s">
        <v>31</v>
      </c>
      <c r="E2539" s="7">
        <v>2007</v>
      </c>
      <c r="F2539" s="15" t="str">
        <f>CONCATENATE(AllWeights5[[#This Row],[bldgtype]],"-",AllWeights5[[#This Row],[bldgloc]],"-",AllWeights5[[#This Row],[bldgvint]])</f>
        <v>ERC-CZ06-2007</v>
      </c>
      <c r="G2539" s="15" t="str">
        <f>CONCATENATE(AllWeights5[[#This Row],[bldgtype]],"-",AllWeights5[[#This Row],[bldgloc]],"-",AllWeights5[[#This Row],[era]])</f>
        <v>ERC-CZ06-ex</v>
      </c>
      <c r="H2539" s="7">
        <v>0.20399999999999999</v>
      </c>
      <c r="I2539" s="8" t="s">
        <v>11</v>
      </c>
      <c r="J2539" s="5">
        <f>SUMIFS(AllWeights5[wt_vint],AllWeights5[bldgtype],AllWeights5[[#This Row],[bldgtype]],AllWeights5[bldgloc],AllWeights5[[#This Row],[bldgloc]],AllWeights5[era],AllWeights5[[#This Row],[era]])</f>
        <v>2.7410000000000001</v>
      </c>
      <c r="K2539" s="16">
        <f>AllWeights5[[#This Row],[wt_vint]]/AllWeights5[[#This Row],[Total Weight (BT, CZ, Era)]]</f>
        <v>7.4425392192630418E-2</v>
      </c>
    </row>
    <row r="2540" spans="1:11" x14ac:dyDescent="0.3">
      <c r="A2540" s="6">
        <v>2020</v>
      </c>
      <c r="B2540" s="7" t="s">
        <v>30</v>
      </c>
      <c r="C2540" s="7" t="s">
        <v>43</v>
      </c>
      <c r="D2540" s="7" t="s">
        <v>31</v>
      </c>
      <c r="E2540" s="7">
        <v>2011</v>
      </c>
      <c r="F2540" s="15" t="str">
        <f>CONCATENATE(AllWeights5[[#This Row],[bldgtype]],"-",AllWeights5[[#This Row],[bldgloc]],"-",AllWeights5[[#This Row],[bldgvint]])</f>
        <v>ERC-CZ06-2011</v>
      </c>
      <c r="G2540" s="15" t="str">
        <f>CONCATENATE(AllWeights5[[#This Row],[bldgtype]],"-",AllWeights5[[#This Row],[bldgloc]],"-",AllWeights5[[#This Row],[era]])</f>
        <v>ERC-CZ06-ex</v>
      </c>
      <c r="H2540" s="7">
        <v>0.20399999999999999</v>
      </c>
      <c r="I2540" s="8" t="s">
        <v>11</v>
      </c>
      <c r="J2540" s="5">
        <f>SUMIFS(AllWeights5[wt_vint],AllWeights5[bldgtype],AllWeights5[[#This Row],[bldgtype]],AllWeights5[bldgloc],AllWeights5[[#This Row],[bldgloc]],AllWeights5[era],AllWeights5[[#This Row],[era]])</f>
        <v>2.7410000000000001</v>
      </c>
      <c r="K2540" s="16">
        <f>AllWeights5[[#This Row],[wt_vint]]/AllWeights5[[#This Row],[Total Weight (BT, CZ, Era)]]</f>
        <v>7.4425392192630418E-2</v>
      </c>
    </row>
    <row r="2541" spans="1:11" x14ac:dyDescent="0.3">
      <c r="A2541" s="6">
        <v>2020</v>
      </c>
      <c r="B2541" s="7" t="s">
        <v>30</v>
      </c>
      <c r="C2541" s="7" t="s">
        <v>43</v>
      </c>
      <c r="D2541" s="7" t="s">
        <v>31</v>
      </c>
      <c r="E2541" s="7">
        <v>2015</v>
      </c>
      <c r="F2541" s="15" t="str">
        <f>CONCATENATE(AllWeights5[[#This Row],[bldgtype]],"-",AllWeights5[[#This Row],[bldgloc]],"-",AllWeights5[[#This Row],[bldgvint]])</f>
        <v>ERC-CZ06-2015</v>
      </c>
      <c r="G2541" s="15" t="str">
        <f>CONCATENATE(AllWeights5[[#This Row],[bldgtype]],"-",AllWeights5[[#This Row],[bldgloc]],"-",AllWeights5[[#This Row],[era]])</f>
        <v>ERC-CZ06-ex</v>
      </c>
      <c r="H2541" s="7">
        <v>0.153</v>
      </c>
      <c r="I2541" s="8" t="s">
        <v>11</v>
      </c>
      <c r="J2541" s="5">
        <f>SUMIFS(AllWeights5[wt_vint],AllWeights5[bldgtype],AllWeights5[[#This Row],[bldgtype]],AllWeights5[bldgloc],AllWeights5[[#This Row],[bldgloc]],AllWeights5[era],AllWeights5[[#This Row],[era]])</f>
        <v>2.7410000000000001</v>
      </c>
      <c r="K2541" s="16">
        <f>AllWeights5[[#This Row],[wt_vint]]/AllWeights5[[#This Row],[Total Weight (BT, CZ, Era)]]</f>
        <v>5.5819044144472814E-2</v>
      </c>
    </row>
    <row r="2542" spans="1:11" x14ac:dyDescent="0.3">
      <c r="A2542" s="6">
        <v>2020</v>
      </c>
      <c r="B2542" s="7" t="s">
        <v>30</v>
      </c>
      <c r="C2542" s="7" t="s">
        <v>43</v>
      </c>
      <c r="D2542" s="7" t="s">
        <v>31</v>
      </c>
      <c r="E2542" s="7">
        <v>2017</v>
      </c>
      <c r="F2542" s="15" t="str">
        <f>CONCATENATE(AllWeights5[[#This Row],[bldgtype]],"-",AllWeights5[[#This Row],[bldgloc]],"-",AllWeights5[[#This Row],[bldgvint]])</f>
        <v>ERC-CZ06-2017</v>
      </c>
      <c r="G2542" s="15" t="str">
        <f>CONCATENATE(AllWeights5[[#This Row],[bldgtype]],"-",AllWeights5[[#This Row],[bldgloc]],"-",AllWeights5[[#This Row],[era]])</f>
        <v>ERC-CZ06-rec</v>
      </c>
      <c r="H2542" s="7">
        <v>0.153</v>
      </c>
      <c r="I2542" s="8" t="s">
        <v>14</v>
      </c>
      <c r="J2542" s="5">
        <f>SUMIFS(AllWeights5[wt_vint],AllWeights5[bldgtype],AllWeights5[[#This Row],[bldgtype]],AllWeights5[bldgloc],AllWeights5[[#This Row],[bldgloc]],AllWeights5[era],AllWeights5[[#This Row],[era]])</f>
        <v>0.44600000000000001</v>
      </c>
      <c r="K2542" s="16">
        <f>AllWeights5[[#This Row],[wt_vint]]/AllWeights5[[#This Row],[Total Weight (BT, CZ, Era)]]</f>
        <v>0.34304932735426008</v>
      </c>
    </row>
    <row r="2543" spans="1:11" x14ac:dyDescent="0.3">
      <c r="A2543" s="6">
        <v>2020</v>
      </c>
      <c r="B2543" s="7" t="s">
        <v>30</v>
      </c>
      <c r="C2543" s="7" t="s">
        <v>43</v>
      </c>
      <c r="D2543" s="7" t="s">
        <v>31</v>
      </c>
      <c r="E2543" s="7">
        <v>2020</v>
      </c>
      <c r="F2543" s="15" t="str">
        <f>CONCATENATE(AllWeights5[[#This Row],[bldgtype]],"-",AllWeights5[[#This Row],[bldgloc]],"-",AllWeights5[[#This Row],[bldgvint]])</f>
        <v>ERC-CZ06-2020</v>
      </c>
      <c r="G2543" s="15" t="str">
        <f>CONCATENATE(AllWeights5[[#This Row],[bldgtype]],"-",AllWeights5[[#This Row],[bldgloc]],"-",AllWeights5[[#This Row],[era]])</f>
        <v>ERC-CZ06-rec</v>
      </c>
      <c r="H2543" s="7">
        <v>5.0999999999999997E-2</v>
      </c>
      <c r="I2543" s="8" t="s">
        <v>14</v>
      </c>
      <c r="J2543" s="5">
        <f>SUMIFS(AllWeights5[wt_vint],AllWeights5[bldgtype],AllWeights5[[#This Row],[bldgtype]],AllWeights5[bldgloc],AllWeights5[[#This Row],[bldgloc]],AllWeights5[era],AllWeights5[[#This Row],[era]])</f>
        <v>0.44600000000000001</v>
      </c>
      <c r="K2543" s="16">
        <f>AllWeights5[[#This Row],[wt_vint]]/AllWeights5[[#This Row],[Total Weight (BT, CZ, Era)]]</f>
        <v>0.11434977578475336</v>
      </c>
    </row>
    <row r="2544" spans="1:11" x14ac:dyDescent="0.3">
      <c r="A2544" s="6">
        <v>2020</v>
      </c>
      <c r="B2544" s="7" t="s">
        <v>30</v>
      </c>
      <c r="C2544" s="7" t="s">
        <v>43</v>
      </c>
      <c r="D2544" s="7" t="s">
        <v>31</v>
      </c>
      <c r="E2544" s="7" t="s">
        <v>18</v>
      </c>
      <c r="F2544" s="15" t="str">
        <f>CONCATENATE(AllWeights5[[#This Row],[bldgtype]],"-",AllWeights5[[#This Row],[bldgloc]],"-",AllWeights5[[#This Row],[bldgvint]])</f>
        <v>ERC-CZ06-New</v>
      </c>
      <c r="G2544" s="15" t="str">
        <f>CONCATENATE(AllWeights5[[#This Row],[bldgtype]],"-",AllWeights5[[#This Row],[bldgloc]],"-",AllWeights5[[#This Row],[era]])</f>
        <v>ERC-CZ06-new</v>
      </c>
      <c r="H2544" s="7">
        <v>5.0999999999999997E-2</v>
      </c>
      <c r="I2544" s="8" t="s">
        <v>19</v>
      </c>
      <c r="J2544" s="5">
        <f>SUMIFS(AllWeights5[wt_vint],AllWeights5[bldgtype],AllWeights5[[#This Row],[bldgtype]],AllWeights5[bldgloc],AllWeights5[[#This Row],[bldgloc]],AllWeights5[era],AllWeights5[[#This Row],[era]])</f>
        <v>0.111</v>
      </c>
      <c r="K2544" s="16">
        <f>AllWeights5[[#This Row],[wt_vint]]/AllWeights5[[#This Row],[Total Weight (BT, CZ, Era)]]</f>
        <v>0.45945945945945943</v>
      </c>
    </row>
    <row r="2545" spans="1:11" x14ac:dyDescent="0.3">
      <c r="A2545" s="6">
        <v>2020</v>
      </c>
      <c r="B2545" s="7" t="s">
        <v>30</v>
      </c>
      <c r="C2545" s="7" t="s">
        <v>43</v>
      </c>
      <c r="D2545" s="7" t="s">
        <v>32</v>
      </c>
      <c r="E2545" s="7">
        <v>1975</v>
      </c>
      <c r="F2545" s="15" t="str">
        <f>CONCATENATE(AllWeights5[[#This Row],[bldgtype]],"-",AllWeights5[[#This Row],[bldgloc]],"-",AllWeights5[[#This Row],[bldgvint]])</f>
        <v>ERC-CZ08-1975</v>
      </c>
      <c r="G2545" s="15" t="str">
        <f>CONCATENATE(AllWeights5[[#This Row],[bldgtype]],"-",AllWeights5[[#This Row],[bldgloc]],"-",AllWeights5[[#This Row],[era]])</f>
        <v>ERC-CZ08-old</v>
      </c>
      <c r="H2545" s="7">
        <v>15.589</v>
      </c>
      <c r="I2545" s="8" t="s">
        <v>16</v>
      </c>
      <c r="J2545" s="5">
        <f>SUMIFS(AllWeights5[wt_vint],AllWeights5[bldgtype],AllWeights5[[#This Row],[bldgtype]],AllWeights5[bldgloc],AllWeights5[[#This Row],[bldgloc]],AllWeights5[era],AllWeights5[[#This Row],[era]])</f>
        <v>41.342999999999996</v>
      </c>
      <c r="K2545" s="16">
        <f>AllWeights5[[#This Row],[wt_vint]]/AllWeights5[[#This Row],[Total Weight (BT, CZ, Era)]]</f>
        <v>0.37706504124035511</v>
      </c>
    </row>
    <row r="2546" spans="1:11" x14ac:dyDescent="0.3">
      <c r="A2546" s="6">
        <v>2020</v>
      </c>
      <c r="B2546" s="7" t="s">
        <v>30</v>
      </c>
      <c r="C2546" s="7" t="s">
        <v>43</v>
      </c>
      <c r="D2546" s="7" t="s">
        <v>32</v>
      </c>
      <c r="E2546" s="7">
        <v>1985</v>
      </c>
      <c r="F2546" s="15" t="str">
        <f>CONCATENATE(AllWeights5[[#This Row],[bldgtype]],"-",AllWeights5[[#This Row],[bldgloc]],"-",AllWeights5[[#This Row],[bldgvint]])</f>
        <v>ERC-CZ08-1985</v>
      </c>
      <c r="G2546" s="15" t="str">
        <f>CONCATENATE(AllWeights5[[#This Row],[bldgtype]],"-",AllWeights5[[#This Row],[bldgloc]],"-",AllWeights5[[#This Row],[era]])</f>
        <v>ERC-CZ08-old</v>
      </c>
      <c r="H2546" s="7">
        <v>1.7769999999999999</v>
      </c>
      <c r="I2546" s="8" t="s">
        <v>16</v>
      </c>
      <c r="J2546" s="5">
        <f>SUMIFS(AllWeights5[wt_vint],AllWeights5[bldgtype],AllWeights5[[#This Row],[bldgtype]],AllWeights5[bldgloc],AllWeights5[[#This Row],[bldgloc]],AllWeights5[era],AllWeights5[[#This Row],[era]])</f>
        <v>41.342999999999996</v>
      </c>
      <c r="K2546" s="16">
        <f>AllWeights5[[#This Row],[wt_vint]]/AllWeights5[[#This Row],[Total Weight (BT, CZ, Era)]]</f>
        <v>4.2981883269235424E-2</v>
      </c>
    </row>
    <row r="2547" spans="1:11" x14ac:dyDescent="0.3">
      <c r="A2547" s="6">
        <v>2020</v>
      </c>
      <c r="B2547" s="7" t="s">
        <v>30</v>
      </c>
      <c r="C2547" s="7" t="s">
        <v>43</v>
      </c>
      <c r="D2547" s="7" t="s">
        <v>32</v>
      </c>
      <c r="E2547" s="7">
        <v>1996</v>
      </c>
      <c r="F2547" s="15" t="str">
        <f>CONCATENATE(AllWeights5[[#This Row],[bldgtype]],"-",AllWeights5[[#This Row],[bldgloc]],"-",AllWeights5[[#This Row],[bldgvint]])</f>
        <v>ERC-CZ08-1996</v>
      </c>
      <c r="G2547" s="15" t="str">
        <f>CONCATENATE(AllWeights5[[#This Row],[bldgtype]],"-",AllWeights5[[#This Row],[bldgloc]],"-",AllWeights5[[#This Row],[era]])</f>
        <v>ERC-CZ08-old</v>
      </c>
      <c r="H2547" s="7">
        <v>1.5609999999999999</v>
      </c>
      <c r="I2547" s="8" t="s">
        <v>16</v>
      </c>
      <c r="J2547" s="5">
        <f>SUMIFS(AllWeights5[wt_vint],AllWeights5[bldgtype],AllWeights5[[#This Row],[bldgtype]],AllWeights5[bldgloc],AllWeights5[[#This Row],[bldgloc]],AllWeights5[era],AllWeights5[[#This Row],[era]])</f>
        <v>41.342999999999996</v>
      </c>
      <c r="K2547" s="16">
        <f>AllWeights5[[#This Row],[wt_vint]]/AllWeights5[[#This Row],[Total Weight (BT, CZ, Era)]]</f>
        <v>3.7757298696272645E-2</v>
      </c>
    </row>
    <row r="2548" spans="1:11" x14ac:dyDescent="0.3">
      <c r="A2548" s="6">
        <v>2020</v>
      </c>
      <c r="B2548" s="7" t="s">
        <v>30</v>
      </c>
      <c r="C2548" s="7" t="s">
        <v>43</v>
      </c>
      <c r="D2548" s="7" t="s">
        <v>32</v>
      </c>
      <c r="E2548" s="7">
        <v>2003</v>
      </c>
      <c r="F2548" s="15" t="str">
        <f>CONCATENATE(AllWeights5[[#This Row],[bldgtype]],"-",AllWeights5[[#This Row],[bldgloc]],"-",AllWeights5[[#This Row],[bldgvint]])</f>
        <v>ERC-CZ08-2003</v>
      </c>
      <c r="G2548" s="15" t="str">
        <f>CONCATENATE(AllWeights5[[#This Row],[bldgtype]],"-",AllWeights5[[#This Row],[bldgloc]],"-",AllWeights5[[#This Row],[era]])</f>
        <v>ERC-CZ08-ex</v>
      </c>
      <c r="H2548" s="7">
        <v>1.232</v>
      </c>
      <c r="I2548" s="8" t="s">
        <v>11</v>
      </c>
      <c r="J2548" s="5">
        <f>SUMIFS(AllWeights5[wt_vint],AllWeights5[bldgtype],AllWeights5[[#This Row],[bldgtype]],AllWeights5[bldgloc],AllWeights5[[#This Row],[bldgloc]],AllWeights5[era],AllWeights5[[#This Row],[era]])</f>
        <v>4.8670000000000009</v>
      </c>
      <c r="K2548" s="16">
        <f>AllWeights5[[#This Row],[wt_vint]]/AllWeights5[[#This Row],[Total Weight (BT, CZ, Era)]]</f>
        <v>0.25313334703102525</v>
      </c>
    </row>
    <row r="2549" spans="1:11" x14ac:dyDescent="0.3">
      <c r="A2549" s="6">
        <v>2020</v>
      </c>
      <c r="B2549" s="7" t="s">
        <v>30</v>
      </c>
      <c r="C2549" s="7" t="s">
        <v>43</v>
      </c>
      <c r="D2549" s="7" t="s">
        <v>32</v>
      </c>
      <c r="E2549" s="7">
        <v>2007</v>
      </c>
      <c r="F2549" s="15" t="str">
        <f>CONCATENATE(AllWeights5[[#This Row],[bldgtype]],"-",AllWeights5[[#This Row],[bldgloc]],"-",AllWeights5[[#This Row],[bldgvint]])</f>
        <v>ERC-CZ08-2007</v>
      </c>
      <c r="G2549" s="15" t="str">
        <f>CONCATENATE(AllWeights5[[#This Row],[bldgtype]],"-",AllWeights5[[#This Row],[bldgloc]],"-",AllWeights5[[#This Row],[era]])</f>
        <v>ERC-CZ08-ex</v>
      </c>
      <c r="H2549" s="7">
        <v>0.36299999999999999</v>
      </c>
      <c r="I2549" s="8" t="s">
        <v>11</v>
      </c>
      <c r="J2549" s="5">
        <f>SUMIFS(AllWeights5[wt_vint],AllWeights5[bldgtype],AllWeights5[[#This Row],[bldgtype]],AllWeights5[bldgloc],AllWeights5[[#This Row],[bldgloc]],AllWeights5[era],AllWeights5[[#This Row],[era]])</f>
        <v>4.8670000000000009</v>
      </c>
      <c r="K2549" s="16">
        <f>AllWeights5[[#This Row],[wt_vint]]/AllWeights5[[#This Row],[Total Weight (BT, CZ, Era)]]</f>
        <v>7.4583932607355644E-2</v>
      </c>
    </row>
    <row r="2550" spans="1:11" x14ac:dyDescent="0.3">
      <c r="A2550" s="6">
        <v>2020</v>
      </c>
      <c r="B2550" s="7" t="s">
        <v>30</v>
      </c>
      <c r="C2550" s="7" t="s">
        <v>43</v>
      </c>
      <c r="D2550" s="7" t="s">
        <v>32</v>
      </c>
      <c r="E2550" s="7">
        <v>2011</v>
      </c>
      <c r="F2550" s="15" t="str">
        <f>CONCATENATE(AllWeights5[[#This Row],[bldgtype]],"-",AllWeights5[[#This Row],[bldgloc]],"-",AllWeights5[[#This Row],[bldgvint]])</f>
        <v>ERC-CZ08-2011</v>
      </c>
      <c r="G2550" s="15" t="str">
        <f>CONCATENATE(AllWeights5[[#This Row],[bldgtype]],"-",AllWeights5[[#This Row],[bldgloc]],"-",AllWeights5[[#This Row],[era]])</f>
        <v>ERC-CZ08-ex</v>
      </c>
      <c r="H2550" s="7">
        <v>0.36299999999999999</v>
      </c>
      <c r="I2550" s="8" t="s">
        <v>11</v>
      </c>
      <c r="J2550" s="5">
        <f>SUMIFS(AllWeights5[wt_vint],AllWeights5[bldgtype],AllWeights5[[#This Row],[bldgtype]],AllWeights5[bldgloc],AllWeights5[[#This Row],[bldgloc]],AllWeights5[era],AllWeights5[[#This Row],[era]])</f>
        <v>4.8670000000000009</v>
      </c>
      <c r="K2550" s="16">
        <f>AllWeights5[[#This Row],[wt_vint]]/AllWeights5[[#This Row],[Total Weight (BT, CZ, Era)]]</f>
        <v>7.4583932607355644E-2</v>
      </c>
    </row>
    <row r="2551" spans="1:11" x14ac:dyDescent="0.3">
      <c r="A2551" s="6">
        <v>2020</v>
      </c>
      <c r="B2551" s="7" t="s">
        <v>30</v>
      </c>
      <c r="C2551" s="7" t="s">
        <v>43</v>
      </c>
      <c r="D2551" s="7" t="s">
        <v>32</v>
      </c>
      <c r="E2551" s="7">
        <v>2015</v>
      </c>
      <c r="F2551" s="15" t="str">
        <f>CONCATENATE(AllWeights5[[#This Row],[bldgtype]],"-",AllWeights5[[#This Row],[bldgloc]],"-",AllWeights5[[#This Row],[bldgvint]])</f>
        <v>ERC-CZ08-2015</v>
      </c>
      <c r="G2551" s="15" t="str">
        <f>CONCATENATE(AllWeights5[[#This Row],[bldgtype]],"-",AllWeights5[[#This Row],[bldgloc]],"-",AllWeights5[[#This Row],[era]])</f>
        <v>ERC-CZ08-ex</v>
      </c>
      <c r="H2551" s="7">
        <v>0.27200000000000002</v>
      </c>
      <c r="I2551" s="8" t="s">
        <v>11</v>
      </c>
      <c r="J2551" s="5">
        <f>SUMIFS(AllWeights5[wt_vint],AllWeights5[bldgtype],AllWeights5[[#This Row],[bldgtype]],AllWeights5[bldgloc],AllWeights5[[#This Row],[bldgloc]],AllWeights5[era],AllWeights5[[#This Row],[era]])</f>
        <v>4.8670000000000009</v>
      </c>
      <c r="K2551" s="16">
        <f>AllWeights5[[#This Row],[wt_vint]]/AllWeights5[[#This Row],[Total Weight (BT, CZ, Era)]]</f>
        <v>5.5886583110745833E-2</v>
      </c>
    </row>
    <row r="2552" spans="1:11" x14ac:dyDescent="0.3">
      <c r="A2552" s="6">
        <v>2020</v>
      </c>
      <c r="B2552" s="7" t="s">
        <v>30</v>
      </c>
      <c r="C2552" s="7" t="s">
        <v>43</v>
      </c>
      <c r="D2552" s="7" t="s">
        <v>32</v>
      </c>
      <c r="E2552" s="7">
        <v>2017</v>
      </c>
      <c r="F2552" s="15" t="str">
        <f>CONCATENATE(AllWeights5[[#This Row],[bldgtype]],"-",AllWeights5[[#This Row],[bldgloc]],"-",AllWeights5[[#This Row],[bldgvint]])</f>
        <v>ERC-CZ08-2017</v>
      </c>
      <c r="G2552" s="15" t="str">
        <f>CONCATENATE(AllWeights5[[#This Row],[bldgtype]],"-",AllWeights5[[#This Row],[bldgloc]],"-",AllWeights5[[#This Row],[era]])</f>
        <v>ERC-CZ08-rec</v>
      </c>
      <c r="H2552" s="7">
        <v>0.27200000000000002</v>
      </c>
      <c r="I2552" s="8" t="s">
        <v>14</v>
      </c>
      <c r="J2552" s="5">
        <f>SUMIFS(AllWeights5[wt_vint],AllWeights5[bldgtype],AllWeights5[[#This Row],[bldgtype]],AllWeights5[bldgloc],AllWeights5[[#This Row],[bldgloc]],AllWeights5[era],AllWeights5[[#This Row],[era]])</f>
        <v>0.78599999999999992</v>
      </c>
      <c r="K2552" s="16">
        <f>AllWeights5[[#This Row],[wt_vint]]/AllWeights5[[#This Row],[Total Weight (BT, CZ, Era)]]</f>
        <v>0.34605597964376594</v>
      </c>
    </row>
    <row r="2553" spans="1:11" x14ac:dyDescent="0.3">
      <c r="A2553" s="6">
        <v>2020</v>
      </c>
      <c r="B2553" s="7" t="s">
        <v>30</v>
      </c>
      <c r="C2553" s="7" t="s">
        <v>43</v>
      </c>
      <c r="D2553" s="7" t="s">
        <v>32</v>
      </c>
      <c r="E2553" s="7">
        <v>2020</v>
      </c>
      <c r="F2553" s="15" t="str">
        <f>CONCATENATE(AllWeights5[[#This Row],[bldgtype]],"-",AllWeights5[[#This Row],[bldgloc]],"-",AllWeights5[[#This Row],[bldgvint]])</f>
        <v>ERC-CZ08-2020</v>
      </c>
      <c r="G2553" s="15" t="str">
        <f>CONCATENATE(AllWeights5[[#This Row],[bldgtype]],"-",AllWeights5[[#This Row],[bldgloc]],"-",AllWeights5[[#This Row],[era]])</f>
        <v>ERC-CZ08-rec</v>
      </c>
      <c r="H2553" s="7">
        <v>9.0999999999999998E-2</v>
      </c>
      <c r="I2553" s="8" t="s">
        <v>14</v>
      </c>
      <c r="J2553" s="5">
        <f>SUMIFS(AllWeights5[wt_vint],AllWeights5[bldgtype],AllWeights5[[#This Row],[bldgtype]],AllWeights5[bldgloc],AllWeights5[[#This Row],[bldgloc]],AllWeights5[era],AllWeights5[[#This Row],[era]])</f>
        <v>0.78599999999999992</v>
      </c>
      <c r="K2553" s="16">
        <f>AllWeights5[[#This Row],[wt_vint]]/AllWeights5[[#This Row],[Total Weight (BT, CZ, Era)]]</f>
        <v>0.11577608142493639</v>
      </c>
    </row>
    <row r="2554" spans="1:11" x14ac:dyDescent="0.3">
      <c r="A2554" s="6">
        <v>2020</v>
      </c>
      <c r="B2554" s="7" t="s">
        <v>30</v>
      </c>
      <c r="C2554" s="7" t="s">
        <v>43</v>
      </c>
      <c r="D2554" s="7" t="s">
        <v>32</v>
      </c>
      <c r="E2554" s="7" t="s">
        <v>18</v>
      </c>
      <c r="F2554" s="15" t="str">
        <f>CONCATENATE(AllWeights5[[#This Row],[bldgtype]],"-",AllWeights5[[#This Row],[bldgloc]],"-",AllWeights5[[#This Row],[bldgvint]])</f>
        <v>ERC-CZ08-New</v>
      </c>
      <c r="G2554" s="15" t="str">
        <f>CONCATENATE(AllWeights5[[#This Row],[bldgtype]],"-",AllWeights5[[#This Row],[bldgloc]],"-",AllWeights5[[#This Row],[era]])</f>
        <v>ERC-CZ08-new</v>
      </c>
      <c r="H2554" s="7">
        <v>9.0999999999999998E-2</v>
      </c>
      <c r="I2554" s="8" t="s">
        <v>19</v>
      </c>
      <c r="J2554" s="5">
        <f>SUMIFS(AllWeights5[wt_vint],AllWeights5[bldgtype],AllWeights5[[#This Row],[bldgtype]],AllWeights5[bldgloc],AllWeights5[[#This Row],[bldgloc]],AllWeights5[era],AllWeights5[[#This Row],[era]])</f>
        <v>0.19700000000000001</v>
      </c>
      <c r="K2554" s="16">
        <f>AllWeights5[[#This Row],[wt_vint]]/AllWeights5[[#This Row],[Total Weight (BT, CZ, Era)]]</f>
        <v>0.46192893401015223</v>
      </c>
    </row>
    <row r="2555" spans="1:11" x14ac:dyDescent="0.3">
      <c r="A2555" s="6">
        <v>2020</v>
      </c>
      <c r="B2555" s="7" t="s">
        <v>30</v>
      </c>
      <c r="C2555" s="7" t="s">
        <v>43</v>
      </c>
      <c r="D2555" s="7" t="s">
        <v>33</v>
      </c>
      <c r="E2555" s="7">
        <v>1975</v>
      </c>
      <c r="F2555" s="15" t="str">
        <f>CONCATENATE(AllWeights5[[#This Row],[bldgtype]],"-",AllWeights5[[#This Row],[bldgloc]],"-",AllWeights5[[#This Row],[bldgvint]])</f>
        <v>ERC-CZ09-1975</v>
      </c>
      <c r="G2555" s="15" t="str">
        <f>CONCATENATE(AllWeights5[[#This Row],[bldgtype]],"-",AllWeights5[[#This Row],[bldgloc]],"-",AllWeights5[[#This Row],[era]])</f>
        <v>ERC-CZ09-old</v>
      </c>
      <c r="H2555" s="7">
        <v>8.0809999999999995</v>
      </c>
      <c r="I2555" s="8" t="s">
        <v>16</v>
      </c>
      <c r="J2555" s="5">
        <f>SUMIFS(AllWeights5[wt_vint],AllWeights5[bldgtype],AllWeights5[[#This Row],[bldgtype]],AllWeights5[bldgloc],AllWeights5[[#This Row],[bldgloc]],AllWeights5[era],AllWeights5[[#This Row],[era]])</f>
        <v>30.088999999999999</v>
      </c>
      <c r="K2555" s="16">
        <f>AllWeights5[[#This Row],[wt_vint]]/AllWeights5[[#This Row],[Total Weight (BT, CZ, Era)]]</f>
        <v>0.26856990926916813</v>
      </c>
    </row>
    <row r="2556" spans="1:11" x14ac:dyDescent="0.3">
      <c r="A2556" s="6">
        <v>2020</v>
      </c>
      <c r="B2556" s="7" t="s">
        <v>30</v>
      </c>
      <c r="C2556" s="7" t="s">
        <v>43</v>
      </c>
      <c r="D2556" s="7" t="s">
        <v>33</v>
      </c>
      <c r="E2556" s="7">
        <v>1985</v>
      </c>
      <c r="F2556" s="15" t="str">
        <f>CONCATENATE(AllWeights5[[#This Row],[bldgtype]],"-",AllWeights5[[#This Row],[bldgloc]],"-",AllWeights5[[#This Row],[bldgvint]])</f>
        <v>ERC-CZ09-1985</v>
      </c>
      <c r="G2556" s="15" t="str">
        <f>CONCATENATE(AllWeights5[[#This Row],[bldgtype]],"-",AllWeights5[[#This Row],[bldgloc]],"-",AllWeights5[[#This Row],[era]])</f>
        <v>ERC-CZ09-old</v>
      </c>
      <c r="H2556" s="7">
        <v>0.92800000000000005</v>
      </c>
      <c r="I2556" s="8" t="s">
        <v>16</v>
      </c>
      <c r="J2556" s="5">
        <f>SUMIFS(AllWeights5[wt_vint],AllWeights5[bldgtype],AllWeights5[[#This Row],[bldgtype]],AllWeights5[bldgloc],AllWeights5[[#This Row],[bldgloc]],AllWeights5[era],AllWeights5[[#This Row],[era]])</f>
        <v>30.088999999999999</v>
      </c>
      <c r="K2556" s="16">
        <f>AllWeights5[[#This Row],[wt_vint]]/AllWeights5[[#This Row],[Total Weight (BT, CZ, Era)]]</f>
        <v>3.0841835886868958E-2</v>
      </c>
    </row>
    <row r="2557" spans="1:11" x14ac:dyDescent="0.3">
      <c r="A2557" s="6">
        <v>2020</v>
      </c>
      <c r="B2557" s="7" t="s">
        <v>30</v>
      </c>
      <c r="C2557" s="7" t="s">
        <v>43</v>
      </c>
      <c r="D2557" s="7" t="s">
        <v>33</v>
      </c>
      <c r="E2557" s="7">
        <v>1996</v>
      </c>
      <c r="F2557" s="15" t="str">
        <f>CONCATENATE(AllWeights5[[#This Row],[bldgtype]],"-",AllWeights5[[#This Row],[bldgloc]],"-",AllWeights5[[#This Row],[bldgvint]])</f>
        <v>ERC-CZ09-1996</v>
      </c>
      <c r="G2557" s="15" t="str">
        <f>CONCATENATE(AllWeights5[[#This Row],[bldgtype]],"-",AllWeights5[[#This Row],[bldgloc]],"-",AllWeights5[[#This Row],[era]])</f>
        <v>ERC-CZ09-old</v>
      </c>
      <c r="H2557" s="7">
        <v>0.84199999999999997</v>
      </c>
      <c r="I2557" s="8" t="s">
        <v>16</v>
      </c>
      <c r="J2557" s="5">
        <f>SUMIFS(AllWeights5[wt_vint],AllWeights5[bldgtype],AllWeights5[[#This Row],[bldgtype]],AllWeights5[bldgloc],AllWeights5[[#This Row],[bldgloc]],AllWeights5[era],AllWeights5[[#This Row],[era]])</f>
        <v>30.088999999999999</v>
      </c>
      <c r="K2557" s="16">
        <f>AllWeights5[[#This Row],[wt_vint]]/AllWeights5[[#This Row],[Total Weight (BT, CZ, Era)]]</f>
        <v>2.798364850942205E-2</v>
      </c>
    </row>
    <row r="2558" spans="1:11" x14ac:dyDescent="0.3">
      <c r="A2558" s="6">
        <v>2020</v>
      </c>
      <c r="B2558" s="7" t="s">
        <v>30</v>
      </c>
      <c r="C2558" s="7" t="s">
        <v>43</v>
      </c>
      <c r="D2558" s="7" t="s">
        <v>33</v>
      </c>
      <c r="E2558" s="7">
        <v>2003</v>
      </c>
      <c r="F2558" s="15" t="str">
        <f>CONCATENATE(AllWeights5[[#This Row],[bldgtype]],"-",AllWeights5[[#This Row],[bldgloc]],"-",AllWeights5[[#This Row],[bldgvint]])</f>
        <v>ERC-CZ09-2003</v>
      </c>
      <c r="G2558" s="15" t="str">
        <f>CONCATENATE(AllWeights5[[#This Row],[bldgtype]],"-",AllWeights5[[#This Row],[bldgloc]],"-",AllWeights5[[#This Row],[era]])</f>
        <v>ERC-CZ09-ex</v>
      </c>
      <c r="H2558" s="7">
        <v>0.74399999999999999</v>
      </c>
      <c r="I2558" s="8" t="s">
        <v>11</v>
      </c>
      <c r="J2558" s="5">
        <f>SUMIFS(AllWeights5[wt_vint],AllWeights5[bldgtype],AllWeights5[[#This Row],[bldgtype]],AllWeights5[bldgloc],AllWeights5[[#This Row],[bldgloc]],AllWeights5[era],AllWeights5[[#This Row],[era]])</f>
        <v>3.7679999999999998</v>
      </c>
      <c r="K2558" s="16">
        <f>AllWeights5[[#This Row],[wt_vint]]/AllWeights5[[#This Row],[Total Weight (BT, CZ, Era)]]</f>
        <v>0.19745222929936307</v>
      </c>
    </row>
    <row r="2559" spans="1:11" x14ac:dyDescent="0.3">
      <c r="A2559" s="6">
        <v>2020</v>
      </c>
      <c r="B2559" s="7" t="s">
        <v>30</v>
      </c>
      <c r="C2559" s="7" t="s">
        <v>43</v>
      </c>
      <c r="D2559" s="7" t="s">
        <v>33</v>
      </c>
      <c r="E2559" s="7">
        <v>2007</v>
      </c>
      <c r="F2559" s="15" t="str">
        <f>CONCATENATE(AllWeights5[[#This Row],[bldgtype]],"-",AllWeights5[[#This Row],[bldgloc]],"-",AllWeights5[[#This Row],[bldgvint]])</f>
        <v>ERC-CZ09-2007</v>
      </c>
      <c r="G2559" s="15" t="str">
        <f>CONCATENATE(AllWeights5[[#This Row],[bldgtype]],"-",AllWeights5[[#This Row],[bldgloc]],"-",AllWeights5[[#This Row],[era]])</f>
        <v>ERC-CZ09-ex</v>
      </c>
      <c r="H2559" s="7">
        <v>0.20399999999999999</v>
      </c>
      <c r="I2559" s="8" t="s">
        <v>11</v>
      </c>
      <c r="J2559" s="5">
        <f>SUMIFS(AllWeights5[wt_vint],AllWeights5[bldgtype],AllWeights5[[#This Row],[bldgtype]],AllWeights5[bldgloc],AllWeights5[[#This Row],[bldgloc]],AllWeights5[era],AllWeights5[[#This Row],[era]])</f>
        <v>3.7679999999999998</v>
      </c>
      <c r="K2559" s="16">
        <f>AllWeights5[[#This Row],[wt_vint]]/AllWeights5[[#This Row],[Total Weight (BT, CZ, Era)]]</f>
        <v>5.4140127388535034E-2</v>
      </c>
    </row>
    <row r="2560" spans="1:11" x14ac:dyDescent="0.3">
      <c r="A2560" s="6">
        <v>2020</v>
      </c>
      <c r="B2560" s="7" t="s">
        <v>30</v>
      </c>
      <c r="C2560" s="7" t="s">
        <v>43</v>
      </c>
      <c r="D2560" s="7" t="s">
        <v>33</v>
      </c>
      <c r="E2560" s="7">
        <v>2011</v>
      </c>
      <c r="F2560" s="15" t="str">
        <f>CONCATENATE(AllWeights5[[#This Row],[bldgtype]],"-",AllWeights5[[#This Row],[bldgloc]],"-",AllWeights5[[#This Row],[bldgvint]])</f>
        <v>ERC-CZ09-2011</v>
      </c>
      <c r="G2560" s="15" t="str">
        <f>CONCATENATE(AllWeights5[[#This Row],[bldgtype]],"-",AllWeights5[[#This Row],[bldgloc]],"-",AllWeights5[[#This Row],[era]])</f>
        <v>ERC-CZ09-ex</v>
      </c>
      <c r="H2560" s="7">
        <v>0.20399999999999999</v>
      </c>
      <c r="I2560" s="8" t="s">
        <v>11</v>
      </c>
      <c r="J2560" s="5">
        <f>SUMIFS(AllWeights5[wt_vint],AllWeights5[bldgtype],AllWeights5[[#This Row],[bldgtype]],AllWeights5[bldgloc],AllWeights5[[#This Row],[bldgloc]],AllWeights5[era],AllWeights5[[#This Row],[era]])</f>
        <v>3.7679999999999998</v>
      </c>
      <c r="K2560" s="16">
        <f>AllWeights5[[#This Row],[wt_vint]]/AllWeights5[[#This Row],[Total Weight (BT, CZ, Era)]]</f>
        <v>5.4140127388535034E-2</v>
      </c>
    </row>
    <row r="2561" spans="1:11" x14ac:dyDescent="0.3">
      <c r="A2561" s="6">
        <v>2020</v>
      </c>
      <c r="B2561" s="7" t="s">
        <v>30</v>
      </c>
      <c r="C2561" s="7" t="s">
        <v>43</v>
      </c>
      <c r="D2561" s="7" t="s">
        <v>33</v>
      </c>
      <c r="E2561" s="7">
        <v>2015</v>
      </c>
      <c r="F2561" s="15" t="str">
        <f>CONCATENATE(AllWeights5[[#This Row],[bldgtype]],"-",AllWeights5[[#This Row],[bldgloc]],"-",AllWeights5[[#This Row],[bldgvint]])</f>
        <v>ERC-CZ09-2015</v>
      </c>
      <c r="G2561" s="15" t="str">
        <f>CONCATENATE(AllWeights5[[#This Row],[bldgtype]],"-",AllWeights5[[#This Row],[bldgloc]],"-",AllWeights5[[#This Row],[era]])</f>
        <v>ERC-CZ09-ex</v>
      </c>
      <c r="H2561" s="7">
        <v>0.153</v>
      </c>
      <c r="I2561" s="8" t="s">
        <v>11</v>
      </c>
      <c r="J2561" s="5">
        <f>SUMIFS(AllWeights5[wt_vint],AllWeights5[bldgtype],AllWeights5[[#This Row],[bldgtype]],AllWeights5[bldgloc],AllWeights5[[#This Row],[bldgloc]],AllWeights5[era],AllWeights5[[#This Row],[era]])</f>
        <v>3.7679999999999998</v>
      </c>
      <c r="K2561" s="16">
        <f>AllWeights5[[#This Row],[wt_vint]]/AllWeights5[[#This Row],[Total Weight (BT, CZ, Era)]]</f>
        <v>4.0605095541401279E-2</v>
      </c>
    </row>
    <row r="2562" spans="1:11" x14ac:dyDescent="0.3">
      <c r="A2562" s="6">
        <v>2020</v>
      </c>
      <c r="B2562" s="7" t="s">
        <v>30</v>
      </c>
      <c r="C2562" s="7" t="s">
        <v>43</v>
      </c>
      <c r="D2562" s="7" t="s">
        <v>33</v>
      </c>
      <c r="E2562" s="7">
        <v>2017</v>
      </c>
      <c r="F2562" s="15" t="str">
        <f>CONCATENATE(AllWeights5[[#This Row],[bldgtype]],"-",AllWeights5[[#This Row],[bldgloc]],"-",AllWeights5[[#This Row],[bldgvint]])</f>
        <v>ERC-CZ09-2017</v>
      </c>
      <c r="G2562" s="15" t="str">
        <f>CONCATENATE(AllWeights5[[#This Row],[bldgtype]],"-",AllWeights5[[#This Row],[bldgloc]],"-",AllWeights5[[#This Row],[era]])</f>
        <v>ERC-CZ09-rec</v>
      </c>
      <c r="H2562" s="7">
        <v>0.153</v>
      </c>
      <c r="I2562" s="8" t="s">
        <v>14</v>
      </c>
      <c r="J2562" s="5">
        <f>SUMIFS(AllWeights5[wt_vint],AllWeights5[bldgtype],AllWeights5[[#This Row],[bldgtype]],AllWeights5[bldgloc],AllWeights5[[#This Row],[bldgloc]],AllWeights5[era],AllWeights5[[#This Row],[era]])</f>
        <v>0.55999999999999994</v>
      </c>
      <c r="K2562" s="16">
        <f>AllWeights5[[#This Row],[wt_vint]]/AllWeights5[[#This Row],[Total Weight (BT, CZ, Era)]]</f>
        <v>0.27321428571428574</v>
      </c>
    </row>
    <row r="2563" spans="1:11" x14ac:dyDescent="0.3">
      <c r="A2563" s="6">
        <v>2020</v>
      </c>
      <c r="B2563" s="7" t="s">
        <v>30</v>
      </c>
      <c r="C2563" s="7" t="s">
        <v>43</v>
      </c>
      <c r="D2563" s="7" t="s">
        <v>33</v>
      </c>
      <c r="E2563" s="7">
        <v>2020</v>
      </c>
      <c r="F2563" s="15" t="str">
        <f>CONCATENATE(AllWeights5[[#This Row],[bldgtype]],"-",AllWeights5[[#This Row],[bldgloc]],"-",AllWeights5[[#This Row],[bldgvint]])</f>
        <v>ERC-CZ09-2020</v>
      </c>
      <c r="G2563" s="15" t="str">
        <f>CONCATENATE(AllWeights5[[#This Row],[bldgtype]],"-",AllWeights5[[#This Row],[bldgloc]],"-",AllWeights5[[#This Row],[era]])</f>
        <v>ERC-CZ09-rec</v>
      </c>
      <c r="H2563" s="7">
        <v>5.0999999999999997E-2</v>
      </c>
      <c r="I2563" s="8" t="s">
        <v>14</v>
      </c>
      <c r="J2563" s="5">
        <f>SUMIFS(AllWeights5[wt_vint],AllWeights5[bldgtype],AllWeights5[[#This Row],[bldgtype]],AllWeights5[bldgloc],AllWeights5[[#This Row],[bldgloc]],AllWeights5[era],AllWeights5[[#This Row],[era]])</f>
        <v>0.55999999999999994</v>
      </c>
      <c r="K2563" s="16">
        <f>AllWeights5[[#This Row],[wt_vint]]/AllWeights5[[#This Row],[Total Weight (BT, CZ, Era)]]</f>
        <v>9.1071428571428581E-2</v>
      </c>
    </row>
    <row r="2564" spans="1:11" x14ac:dyDescent="0.3">
      <c r="A2564" s="6">
        <v>2020</v>
      </c>
      <c r="B2564" s="7" t="s">
        <v>30</v>
      </c>
      <c r="C2564" s="7" t="s">
        <v>43</v>
      </c>
      <c r="D2564" s="7" t="s">
        <v>33</v>
      </c>
      <c r="E2564" s="7" t="s">
        <v>18</v>
      </c>
      <c r="F2564" s="15" t="str">
        <f>CONCATENATE(AllWeights5[[#This Row],[bldgtype]],"-",AllWeights5[[#This Row],[bldgloc]],"-",AllWeights5[[#This Row],[bldgvint]])</f>
        <v>ERC-CZ09-New</v>
      </c>
      <c r="G2564" s="15" t="str">
        <f>CONCATENATE(AllWeights5[[#This Row],[bldgtype]],"-",AllWeights5[[#This Row],[bldgloc]],"-",AllWeights5[[#This Row],[era]])</f>
        <v>ERC-CZ09-new</v>
      </c>
      <c r="H2564" s="7">
        <v>5.0999999999999997E-2</v>
      </c>
      <c r="I2564" s="8" t="s">
        <v>19</v>
      </c>
      <c r="J2564" s="5">
        <f>SUMIFS(AllWeights5[wt_vint],AllWeights5[bldgtype],AllWeights5[[#This Row],[bldgtype]],AllWeights5[bldgloc],AllWeights5[[#This Row],[bldgloc]],AllWeights5[era],AllWeights5[[#This Row],[era]])</f>
        <v>0.13999999999999999</v>
      </c>
      <c r="K2564" s="16">
        <f>AllWeights5[[#This Row],[wt_vint]]/AllWeights5[[#This Row],[Total Weight (BT, CZ, Era)]]</f>
        <v>0.36428571428571432</v>
      </c>
    </row>
    <row r="2565" spans="1:11" x14ac:dyDescent="0.3">
      <c r="A2565" s="6">
        <v>2020</v>
      </c>
      <c r="B2565" s="7" t="s">
        <v>30</v>
      </c>
      <c r="C2565" s="7" t="s">
        <v>43</v>
      </c>
      <c r="D2565" s="7" t="s">
        <v>34</v>
      </c>
      <c r="E2565" s="7">
        <v>1975</v>
      </c>
      <c r="F2565" s="15" t="str">
        <f>CONCATENATE(AllWeights5[[#This Row],[bldgtype]],"-",AllWeights5[[#This Row],[bldgloc]],"-",AllWeights5[[#This Row],[bldgvint]])</f>
        <v>ERC-CZ10-1975</v>
      </c>
      <c r="G2565" s="15" t="str">
        <f>CONCATENATE(AllWeights5[[#This Row],[bldgtype]],"-",AllWeights5[[#This Row],[bldgloc]],"-",AllWeights5[[#This Row],[era]])</f>
        <v>ERC-CZ10-old</v>
      </c>
      <c r="H2565" s="7">
        <v>5.5979999999999999</v>
      </c>
      <c r="I2565" s="8" t="s">
        <v>16</v>
      </c>
      <c r="J2565" s="5">
        <f>SUMIFS(AllWeights5[wt_vint],AllWeights5[bldgtype],AllWeights5[[#This Row],[bldgtype]],AllWeights5[bldgloc],AllWeights5[[#This Row],[bldgloc]],AllWeights5[era],AllWeights5[[#This Row],[era]])</f>
        <v>24.833999999999996</v>
      </c>
      <c r="K2565" s="16">
        <f>AllWeights5[[#This Row],[wt_vint]]/AllWeights5[[#This Row],[Total Weight (BT, CZ, Era)]]</f>
        <v>0.22541676733510513</v>
      </c>
    </row>
    <row r="2566" spans="1:11" x14ac:dyDescent="0.3">
      <c r="A2566" s="6">
        <v>2020</v>
      </c>
      <c r="B2566" s="7" t="s">
        <v>30</v>
      </c>
      <c r="C2566" s="7" t="s">
        <v>43</v>
      </c>
      <c r="D2566" s="7" t="s">
        <v>34</v>
      </c>
      <c r="E2566" s="7">
        <v>1985</v>
      </c>
      <c r="F2566" s="15" t="str">
        <f>CONCATENATE(AllWeights5[[#This Row],[bldgtype]],"-",AllWeights5[[#This Row],[bldgloc]],"-",AllWeights5[[#This Row],[bldgvint]])</f>
        <v>ERC-CZ10-1985</v>
      </c>
      <c r="G2566" s="15" t="str">
        <f>CONCATENATE(AllWeights5[[#This Row],[bldgtype]],"-",AllWeights5[[#This Row],[bldgloc]],"-",AllWeights5[[#This Row],[era]])</f>
        <v>ERC-CZ10-old</v>
      </c>
      <c r="H2566" s="7">
        <v>2.3980000000000001</v>
      </c>
      <c r="I2566" s="8" t="s">
        <v>16</v>
      </c>
      <c r="J2566" s="5">
        <f>SUMIFS(AllWeights5[wt_vint],AllWeights5[bldgtype],AllWeights5[[#This Row],[bldgtype]],AllWeights5[bldgloc],AllWeights5[[#This Row],[bldgloc]],AllWeights5[era],AllWeights5[[#This Row],[era]])</f>
        <v>24.833999999999996</v>
      </c>
      <c r="K2566" s="16">
        <f>AllWeights5[[#This Row],[wt_vint]]/AllWeights5[[#This Row],[Total Weight (BT, CZ, Era)]]</f>
        <v>9.656116614319081E-2</v>
      </c>
    </row>
    <row r="2567" spans="1:11" x14ac:dyDescent="0.3">
      <c r="A2567" s="6">
        <v>2020</v>
      </c>
      <c r="B2567" s="7" t="s">
        <v>30</v>
      </c>
      <c r="C2567" s="7" t="s">
        <v>43</v>
      </c>
      <c r="D2567" s="7" t="s">
        <v>34</v>
      </c>
      <c r="E2567" s="7">
        <v>1996</v>
      </c>
      <c r="F2567" s="15" t="str">
        <f>CONCATENATE(AllWeights5[[#This Row],[bldgtype]],"-",AllWeights5[[#This Row],[bldgloc]],"-",AllWeights5[[#This Row],[bldgvint]])</f>
        <v>ERC-CZ10-1996</v>
      </c>
      <c r="G2567" s="15" t="str">
        <f>CONCATENATE(AllWeights5[[#This Row],[bldgtype]],"-",AllWeights5[[#This Row],[bldgloc]],"-",AllWeights5[[#This Row],[era]])</f>
        <v>ERC-CZ10-old</v>
      </c>
      <c r="H2567" s="7">
        <v>2.4319999999999999</v>
      </c>
      <c r="I2567" s="8" t="s">
        <v>16</v>
      </c>
      <c r="J2567" s="5">
        <f>SUMIFS(AllWeights5[wt_vint],AllWeights5[bldgtype],AllWeights5[[#This Row],[bldgtype]],AllWeights5[bldgloc],AllWeights5[[#This Row],[bldgloc]],AllWeights5[era],AllWeights5[[#This Row],[era]])</f>
        <v>24.833999999999996</v>
      </c>
      <c r="K2567" s="16">
        <f>AllWeights5[[#This Row],[wt_vint]]/AllWeights5[[#This Row],[Total Weight (BT, CZ, Era)]]</f>
        <v>9.7930256905854884E-2</v>
      </c>
    </row>
    <row r="2568" spans="1:11" x14ac:dyDescent="0.3">
      <c r="A2568" s="6">
        <v>2020</v>
      </c>
      <c r="B2568" s="7" t="s">
        <v>30</v>
      </c>
      <c r="C2568" s="7" t="s">
        <v>43</v>
      </c>
      <c r="D2568" s="7" t="s">
        <v>34</v>
      </c>
      <c r="E2568" s="7">
        <v>2003</v>
      </c>
      <c r="F2568" s="15" t="str">
        <f>CONCATENATE(AllWeights5[[#This Row],[bldgtype]],"-",AllWeights5[[#This Row],[bldgloc]],"-",AllWeights5[[#This Row],[bldgvint]])</f>
        <v>ERC-CZ10-2003</v>
      </c>
      <c r="G2568" s="15" t="str">
        <f>CONCATENATE(AllWeights5[[#This Row],[bldgtype]],"-",AllWeights5[[#This Row],[bldgloc]],"-",AllWeights5[[#This Row],[era]])</f>
        <v>ERC-CZ10-ex</v>
      </c>
      <c r="H2568" s="7">
        <v>2.2480000000000002</v>
      </c>
      <c r="I2568" s="8" t="s">
        <v>11</v>
      </c>
      <c r="J2568" s="5">
        <f>SUMIFS(AllWeights5[wt_vint],AllWeights5[bldgtype],AllWeights5[[#This Row],[bldgtype]],AllWeights5[bldgloc],AllWeights5[[#This Row],[bldgloc]],AllWeights5[era],AllWeights5[[#This Row],[era]])</f>
        <v>8.4500000000000011</v>
      </c>
      <c r="K2568" s="16">
        <f>AllWeights5[[#This Row],[wt_vint]]/AllWeights5[[#This Row],[Total Weight (BT, CZ, Era)]]</f>
        <v>0.26603550295857986</v>
      </c>
    </row>
    <row r="2569" spans="1:11" x14ac:dyDescent="0.3">
      <c r="A2569" s="6">
        <v>2020</v>
      </c>
      <c r="B2569" s="7" t="s">
        <v>30</v>
      </c>
      <c r="C2569" s="7" t="s">
        <v>43</v>
      </c>
      <c r="D2569" s="7" t="s">
        <v>34</v>
      </c>
      <c r="E2569" s="7">
        <v>2007</v>
      </c>
      <c r="F2569" s="15" t="str">
        <f>CONCATENATE(AllWeights5[[#This Row],[bldgtype]],"-",AllWeights5[[#This Row],[bldgloc]],"-",AllWeights5[[#This Row],[bldgvint]])</f>
        <v>ERC-CZ10-2007</v>
      </c>
      <c r="G2569" s="15" t="str">
        <f>CONCATENATE(AllWeights5[[#This Row],[bldgtype]],"-",AllWeights5[[#This Row],[bldgloc]],"-",AllWeights5[[#This Row],[era]])</f>
        <v>ERC-CZ10-ex</v>
      </c>
      <c r="H2569" s="7">
        <v>0.56999999999999995</v>
      </c>
      <c r="I2569" s="8" t="s">
        <v>11</v>
      </c>
      <c r="J2569" s="5">
        <f>SUMIFS(AllWeights5[wt_vint],AllWeights5[bldgtype],AllWeights5[[#This Row],[bldgtype]],AllWeights5[bldgloc],AllWeights5[[#This Row],[bldgloc]],AllWeights5[era],AllWeights5[[#This Row],[era]])</f>
        <v>8.4500000000000011</v>
      </c>
      <c r="K2569" s="16">
        <f>AllWeights5[[#This Row],[wt_vint]]/AllWeights5[[#This Row],[Total Weight (BT, CZ, Era)]]</f>
        <v>6.745562130177514E-2</v>
      </c>
    </row>
    <row r="2570" spans="1:11" x14ac:dyDescent="0.3">
      <c r="A2570" s="6">
        <v>2020</v>
      </c>
      <c r="B2570" s="7" t="s">
        <v>30</v>
      </c>
      <c r="C2570" s="7" t="s">
        <v>43</v>
      </c>
      <c r="D2570" s="7" t="s">
        <v>34</v>
      </c>
      <c r="E2570" s="7">
        <v>2011</v>
      </c>
      <c r="F2570" s="15" t="str">
        <f>CONCATENATE(AllWeights5[[#This Row],[bldgtype]],"-",AllWeights5[[#This Row],[bldgloc]],"-",AllWeights5[[#This Row],[bldgvint]])</f>
        <v>ERC-CZ10-2011</v>
      </c>
      <c r="G2570" s="15" t="str">
        <f>CONCATENATE(AllWeights5[[#This Row],[bldgtype]],"-",AllWeights5[[#This Row],[bldgloc]],"-",AllWeights5[[#This Row],[era]])</f>
        <v>ERC-CZ10-ex</v>
      </c>
      <c r="H2570" s="7">
        <v>0.56999999999999995</v>
      </c>
      <c r="I2570" s="8" t="s">
        <v>11</v>
      </c>
      <c r="J2570" s="5">
        <f>SUMIFS(AllWeights5[wt_vint],AllWeights5[bldgtype],AllWeights5[[#This Row],[bldgtype]],AllWeights5[bldgloc],AllWeights5[[#This Row],[bldgloc]],AllWeights5[era],AllWeights5[[#This Row],[era]])</f>
        <v>8.4500000000000011</v>
      </c>
      <c r="K2570" s="16">
        <f>AllWeights5[[#This Row],[wt_vint]]/AllWeights5[[#This Row],[Total Weight (BT, CZ, Era)]]</f>
        <v>6.745562130177514E-2</v>
      </c>
    </row>
    <row r="2571" spans="1:11" x14ac:dyDescent="0.3">
      <c r="A2571" s="6">
        <v>2020</v>
      </c>
      <c r="B2571" s="7" t="s">
        <v>30</v>
      </c>
      <c r="C2571" s="7" t="s">
        <v>43</v>
      </c>
      <c r="D2571" s="7" t="s">
        <v>34</v>
      </c>
      <c r="E2571" s="7">
        <v>2015</v>
      </c>
      <c r="F2571" s="15" t="str">
        <f>CONCATENATE(AllWeights5[[#This Row],[bldgtype]],"-",AllWeights5[[#This Row],[bldgloc]],"-",AllWeights5[[#This Row],[bldgvint]])</f>
        <v>ERC-CZ10-2015</v>
      </c>
      <c r="G2571" s="15" t="str">
        <f>CONCATENATE(AllWeights5[[#This Row],[bldgtype]],"-",AllWeights5[[#This Row],[bldgloc]],"-",AllWeights5[[#This Row],[era]])</f>
        <v>ERC-CZ10-ex</v>
      </c>
      <c r="H2571" s="7">
        <v>0.42699999999999999</v>
      </c>
      <c r="I2571" s="8" t="s">
        <v>11</v>
      </c>
      <c r="J2571" s="5">
        <f>SUMIFS(AllWeights5[wt_vint],AllWeights5[bldgtype],AllWeights5[[#This Row],[bldgtype]],AllWeights5[bldgloc],AllWeights5[[#This Row],[bldgloc]],AllWeights5[era],AllWeights5[[#This Row],[era]])</f>
        <v>8.4500000000000011</v>
      </c>
      <c r="K2571" s="16">
        <f>AllWeights5[[#This Row],[wt_vint]]/AllWeights5[[#This Row],[Total Weight (BT, CZ, Era)]]</f>
        <v>5.0532544378698217E-2</v>
      </c>
    </row>
    <row r="2572" spans="1:11" x14ac:dyDescent="0.3">
      <c r="A2572" s="6">
        <v>2020</v>
      </c>
      <c r="B2572" s="7" t="s">
        <v>30</v>
      </c>
      <c r="C2572" s="7" t="s">
        <v>43</v>
      </c>
      <c r="D2572" s="7" t="s">
        <v>34</v>
      </c>
      <c r="E2572" s="7">
        <v>2017</v>
      </c>
      <c r="F2572" s="15" t="str">
        <f>CONCATENATE(AllWeights5[[#This Row],[bldgtype]],"-",AllWeights5[[#This Row],[bldgloc]],"-",AllWeights5[[#This Row],[bldgvint]])</f>
        <v>ERC-CZ10-2017</v>
      </c>
      <c r="G2572" s="15" t="str">
        <f>CONCATENATE(AllWeights5[[#This Row],[bldgtype]],"-",AllWeights5[[#This Row],[bldgloc]],"-",AllWeights5[[#This Row],[era]])</f>
        <v>ERC-CZ10-rec</v>
      </c>
      <c r="H2572" s="7">
        <v>0.42699999999999999</v>
      </c>
      <c r="I2572" s="8" t="s">
        <v>14</v>
      </c>
      <c r="J2572" s="5">
        <f>SUMIFS(AllWeights5[wt_vint],AllWeights5[bldgtype],AllWeights5[[#This Row],[bldgtype]],AllWeights5[bldgloc],AllWeights5[[#This Row],[bldgloc]],AllWeights5[era],AllWeights5[[#This Row],[era]])</f>
        <v>1.2509999999999999</v>
      </c>
      <c r="K2572" s="16">
        <f>AllWeights5[[#This Row],[wt_vint]]/AllWeights5[[#This Row],[Total Weight (BT, CZ, Era)]]</f>
        <v>0.34132693844924061</v>
      </c>
    </row>
    <row r="2573" spans="1:11" x14ac:dyDescent="0.3">
      <c r="A2573" s="6">
        <v>2020</v>
      </c>
      <c r="B2573" s="7" t="s">
        <v>30</v>
      </c>
      <c r="C2573" s="7" t="s">
        <v>43</v>
      </c>
      <c r="D2573" s="7" t="s">
        <v>34</v>
      </c>
      <c r="E2573" s="7">
        <v>2020</v>
      </c>
      <c r="F2573" s="15" t="str">
        <f>CONCATENATE(AllWeights5[[#This Row],[bldgtype]],"-",AllWeights5[[#This Row],[bldgloc]],"-",AllWeights5[[#This Row],[bldgvint]])</f>
        <v>ERC-CZ10-2020</v>
      </c>
      <c r="G2573" s="15" t="str">
        <f>CONCATENATE(AllWeights5[[#This Row],[bldgtype]],"-",AllWeights5[[#This Row],[bldgloc]],"-",AllWeights5[[#This Row],[era]])</f>
        <v>ERC-CZ10-rec</v>
      </c>
      <c r="H2573" s="7">
        <v>0.14199999999999999</v>
      </c>
      <c r="I2573" s="8" t="s">
        <v>14</v>
      </c>
      <c r="J2573" s="5">
        <f>SUMIFS(AllWeights5[wt_vint],AllWeights5[bldgtype],AllWeights5[[#This Row],[bldgtype]],AllWeights5[bldgloc],AllWeights5[[#This Row],[bldgloc]],AllWeights5[era],AllWeights5[[#This Row],[era]])</f>
        <v>1.2509999999999999</v>
      </c>
      <c r="K2573" s="16">
        <f>AllWeights5[[#This Row],[wt_vint]]/AllWeights5[[#This Row],[Total Weight (BT, CZ, Era)]]</f>
        <v>0.1135091926458833</v>
      </c>
    </row>
    <row r="2574" spans="1:11" x14ac:dyDescent="0.3">
      <c r="A2574" s="6">
        <v>2020</v>
      </c>
      <c r="B2574" s="7" t="s">
        <v>30</v>
      </c>
      <c r="C2574" s="7" t="s">
        <v>43</v>
      </c>
      <c r="D2574" s="7" t="s">
        <v>34</v>
      </c>
      <c r="E2574" s="7" t="s">
        <v>18</v>
      </c>
      <c r="F2574" s="15" t="str">
        <f>CONCATENATE(AllWeights5[[#This Row],[bldgtype]],"-",AllWeights5[[#This Row],[bldgloc]],"-",AllWeights5[[#This Row],[bldgvint]])</f>
        <v>ERC-CZ10-New</v>
      </c>
      <c r="G2574" s="15" t="str">
        <f>CONCATENATE(AllWeights5[[#This Row],[bldgtype]],"-",AllWeights5[[#This Row],[bldgloc]],"-",AllWeights5[[#This Row],[era]])</f>
        <v>ERC-CZ10-new</v>
      </c>
      <c r="H2574" s="7">
        <v>0.14199999999999999</v>
      </c>
      <c r="I2574" s="8" t="s">
        <v>19</v>
      </c>
      <c r="J2574" s="5">
        <f>SUMIFS(AllWeights5[wt_vint],AllWeights5[bldgtype],AllWeights5[[#This Row],[bldgtype]],AllWeights5[bldgloc],AllWeights5[[#This Row],[bldgloc]],AllWeights5[era],AllWeights5[[#This Row],[era]])</f>
        <v>0.312</v>
      </c>
      <c r="K2574" s="16">
        <f>AllWeights5[[#This Row],[wt_vint]]/AllWeights5[[#This Row],[Total Weight (BT, CZ, Era)]]</f>
        <v>0.45512820512820507</v>
      </c>
    </row>
    <row r="2575" spans="1:11" x14ac:dyDescent="0.3">
      <c r="A2575" s="6">
        <v>2020</v>
      </c>
      <c r="B2575" s="7" t="s">
        <v>30</v>
      </c>
      <c r="C2575" s="7" t="s">
        <v>43</v>
      </c>
      <c r="D2575" s="7" t="s">
        <v>26</v>
      </c>
      <c r="E2575" s="7">
        <v>1975</v>
      </c>
      <c r="F2575" s="15" t="str">
        <f>CONCATENATE(AllWeights5[[#This Row],[bldgtype]],"-",AllWeights5[[#This Row],[bldgloc]],"-",AllWeights5[[#This Row],[bldgvint]])</f>
        <v>ERC-CZ13-1975</v>
      </c>
      <c r="G2575" s="15" t="str">
        <f>CONCATENATE(AllWeights5[[#This Row],[bldgtype]],"-",AllWeights5[[#This Row],[bldgloc]],"-",AllWeights5[[#This Row],[era]])</f>
        <v>ERC-CZ13-old</v>
      </c>
      <c r="H2575" s="7">
        <v>1.468</v>
      </c>
      <c r="I2575" s="8" t="s">
        <v>16</v>
      </c>
      <c r="J2575" s="5">
        <f>SUMIFS(AllWeights5[wt_vint],AllWeights5[bldgtype],AllWeights5[[#This Row],[bldgtype]],AllWeights5[bldgloc],AllWeights5[[#This Row],[bldgloc]],AllWeights5[era],AllWeights5[[#This Row],[era]])</f>
        <v>14.311000000000002</v>
      </c>
      <c r="K2575" s="16">
        <f>AllWeights5[[#This Row],[wt_vint]]/AllWeights5[[#This Row],[Total Weight (BT, CZ, Era)]]</f>
        <v>0.10257843616798265</v>
      </c>
    </row>
    <row r="2576" spans="1:11" x14ac:dyDescent="0.3">
      <c r="A2576" s="6">
        <v>2020</v>
      </c>
      <c r="B2576" s="7" t="s">
        <v>30</v>
      </c>
      <c r="C2576" s="7" t="s">
        <v>43</v>
      </c>
      <c r="D2576" s="7" t="s">
        <v>26</v>
      </c>
      <c r="E2576" s="7">
        <v>1985</v>
      </c>
      <c r="F2576" s="15" t="str">
        <f>CONCATENATE(AllWeights5[[#This Row],[bldgtype]],"-",AllWeights5[[#This Row],[bldgloc]],"-",AllWeights5[[#This Row],[bldgvint]])</f>
        <v>ERC-CZ13-1985</v>
      </c>
      <c r="G2576" s="15" t="str">
        <f>CONCATENATE(AllWeights5[[#This Row],[bldgtype]],"-",AllWeights5[[#This Row],[bldgloc]],"-",AllWeights5[[#This Row],[era]])</f>
        <v>ERC-CZ13-old</v>
      </c>
      <c r="H2576" s="7">
        <v>0.35799999999999998</v>
      </c>
      <c r="I2576" s="8" t="s">
        <v>16</v>
      </c>
      <c r="J2576" s="5">
        <f>SUMIFS(AllWeights5[wt_vint],AllWeights5[bldgtype],AllWeights5[[#This Row],[bldgtype]],AllWeights5[bldgloc],AllWeights5[[#This Row],[bldgloc]],AllWeights5[era],AllWeights5[[#This Row],[era]])</f>
        <v>14.311000000000002</v>
      </c>
      <c r="K2576" s="16">
        <f>AllWeights5[[#This Row],[wt_vint]]/AllWeights5[[#This Row],[Total Weight (BT, CZ, Era)]]</f>
        <v>2.5015722171755989E-2</v>
      </c>
    </row>
    <row r="2577" spans="1:11" x14ac:dyDescent="0.3">
      <c r="A2577" s="6">
        <v>2020</v>
      </c>
      <c r="B2577" s="7" t="s">
        <v>30</v>
      </c>
      <c r="C2577" s="7" t="s">
        <v>43</v>
      </c>
      <c r="D2577" s="7" t="s">
        <v>26</v>
      </c>
      <c r="E2577" s="7">
        <v>1996</v>
      </c>
      <c r="F2577" s="15" t="str">
        <f>CONCATENATE(AllWeights5[[#This Row],[bldgtype]],"-",AllWeights5[[#This Row],[bldgloc]],"-",AllWeights5[[#This Row],[bldgvint]])</f>
        <v>ERC-CZ13-1996</v>
      </c>
      <c r="G2577" s="15" t="str">
        <f>CONCATENATE(AllWeights5[[#This Row],[bldgtype]],"-",AllWeights5[[#This Row],[bldgloc]],"-",AllWeights5[[#This Row],[era]])</f>
        <v>ERC-CZ13-old</v>
      </c>
      <c r="H2577" s="7">
        <v>0.45800000000000002</v>
      </c>
      <c r="I2577" s="8" t="s">
        <v>16</v>
      </c>
      <c r="J2577" s="5">
        <f>SUMIFS(AllWeights5[wt_vint],AllWeights5[bldgtype],AllWeights5[[#This Row],[bldgtype]],AllWeights5[bldgloc],AllWeights5[[#This Row],[bldgloc]],AllWeights5[era],AllWeights5[[#This Row],[era]])</f>
        <v>14.311000000000002</v>
      </c>
      <c r="K2577" s="16">
        <f>AllWeights5[[#This Row],[wt_vint]]/AllWeights5[[#This Row],[Total Weight (BT, CZ, Era)]]</f>
        <v>3.200335406330794E-2</v>
      </c>
    </row>
    <row r="2578" spans="1:11" x14ac:dyDescent="0.3">
      <c r="A2578" s="6">
        <v>2020</v>
      </c>
      <c r="B2578" s="7" t="s">
        <v>30</v>
      </c>
      <c r="C2578" s="7" t="s">
        <v>43</v>
      </c>
      <c r="D2578" s="7" t="s">
        <v>26</v>
      </c>
      <c r="E2578" s="7">
        <v>2003</v>
      </c>
      <c r="F2578" s="15" t="str">
        <f>CONCATENATE(AllWeights5[[#This Row],[bldgtype]],"-",AllWeights5[[#This Row],[bldgloc]],"-",AllWeights5[[#This Row],[bldgvint]])</f>
        <v>ERC-CZ13-2003</v>
      </c>
      <c r="G2578" s="15" t="str">
        <f>CONCATENATE(AllWeights5[[#This Row],[bldgtype]],"-",AllWeights5[[#This Row],[bldgloc]],"-",AllWeights5[[#This Row],[era]])</f>
        <v>ERC-CZ13-ex</v>
      </c>
      <c r="H2578" s="7">
        <v>0.28000000000000003</v>
      </c>
      <c r="I2578" s="8" t="s">
        <v>11</v>
      </c>
      <c r="J2578" s="5">
        <f>SUMIFS(AllWeights5[wt_vint],AllWeights5[bldgtype],AllWeights5[[#This Row],[bldgtype]],AllWeights5[bldgloc],AllWeights5[[#This Row],[bldgloc]],AllWeights5[era],AllWeights5[[#This Row],[era]])</f>
        <v>3.4259999999999997</v>
      </c>
      <c r="K2578" s="16">
        <f>AllWeights5[[#This Row],[wt_vint]]/AllWeights5[[#This Row],[Total Weight (BT, CZ, Era)]]</f>
        <v>8.1727962638645665E-2</v>
      </c>
    </row>
    <row r="2579" spans="1:11" x14ac:dyDescent="0.3">
      <c r="A2579" s="6">
        <v>2020</v>
      </c>
      <c r="B2579" s="7" t="s">
        <v>30</v>
      </c>
      <c r="C2579" s="7" t="s">
        <v>43</v>
      </c>
      <c r="D2579" s="7" t="s">
        <v>26</v>
      </c>
      <c r="E2579" s="7">
        <v>2007</v>
      </c>
      <c r="F2579" s="15" t="str">
        <f>CONCATENATE(AllWeights5[[#This Row],[bldgtype]],"-",AllWeights5[[#This Row],[bldgloc]],"-",AllWeights5[[#This Row],[bldgvint]])</f>
        <v>ERC-CZ13-2007</v>
      </c>
      <c r="G2579" s="15" t="str">
        <f>CONCATENATE(AllWeights5[[#This Row],[bldgtype]],"-",AllWeights5[[#This Row],[bldgloc]],"-",AllWeights5[[#This Row],[era]])</f>
        <v>ERC-CZ13-ex</v>
      </c>
      <c r="H2579" s="7">
        <v>0.125</v>
      </c>
      <c r="I2579" s="8" t="s">
        <v>11</v>
      </c>
      <c r="J2579" s="5">
        <f>SUMIFS(AllWeights5[wt_vint],AllWeights5[bldgtype],AllWeights5[[#This Row],[bldgtype]],AllWeights5[bldgloc],AllWeights5[[#This Row],[bldgloc]],AllWeights5[era],AllWeights5[[#This Row],[era]])</f>
        <v>3.4259999999999997</v>
      </c>
      <c r="K2579" s="16">
        <f>AllWeights5[[#This Row],[wt_vint]]/AllWeights5[[#This Row],[Total Weight (BT, CZ, Era)]]</f>
        <v>3.6485697606538241E-2</v>
      </c>
    </row>
    <row r="2580" spans="1:11" x14ac:dyDescent="0.3">
      <c r="A2580" s="6">
        <v>2020</v>
      </c>
      <c r="B2580" s="7" t="s">
        <v>30</v>
      </c>
      <c r="C2580" s="7" t="s">
        <v>43</v>
      </c>
      <c r="D2580" s="7" t="s">
        <v>26</v>
      </c>
      <c r="E2580" s="7">
        <v>2011</v>
      </c>
      <c r="F2580" s="15" t="str">
        <f>CONCATENATE(AllWeights5[[#This Row],[bldgtype]],"-",AllWeights5[[#This Row],[bldgloc]],"-",AllWeights5[[#This Row],[bldgvint]])</f>
        <v>ERC-CZ13-2011</v>
      </c>
      <c r="G2580" s="15" t="str">
        <f>CONCATENATE(AllWeights5[[#This Row],[bldgtype]],"-",AllWeights5[[#This Row],[bldgloc]],"-",AllWeights5[[#This Row],[era]])</f>
        <v>ERC-CZ13-ex</v>
      </c>
      <c r="H2580" s="7">
        <v>0.125</v>
      </c>
      <c r="I2580" s="8" t="s">
        <v>11</v>
      </c>
      <c r="J2580" s="5">
        <f>SUMIFS(AllWeights5[wt_vint],AllWeights5[bldgtype],AllWeights5[[#This Row],[bldgtype]],AllWeights5[bldgloc],AllWeights5[[#This Row],[bldgloc]],AllWeights5[era],AllWeights5[[#This Row],[era]])</f>
        <v>3.4259999999999997</v>
      </c>
      <c r="K2580" s="16">
        <f>AllWeights5[[#This Row],[wt_vint]]/AllWeights5[[#This Row],[Total Weight (BT, CZ, Era)]]</f>
        <v>3.6485697606538241E-2</v>
      </c>
    </row>
    <row r="2581" spans="1:11" x14ac:dyDescent="0.3">
      <c r="A2581" s="6">
        <v>2020</v>
      </c>
      <c r="B2581" s="7" t="s">
        <v>30</v>
      </c>
      <c r="C2581" s="7" t="s">
        <v>43</v>
      </c>
      <c r="D2581" s="7" t="s">
        <v>26</v>
      </c>
      <c r="E2581" s="7">
        <v>2015</v>
      </c>
      <c r="F2581" s="15" t="str">
        <f>CONCATENATE(AllWeights5[[#This Row],[bldgtype]],"-",AllWeights5[[#This Row],[bldgloc]],"-",AllWeights5[[#This Row],[bldgvint]])</f>
        <v>ERC-CZ13-2015</v>
      </c>
      <c r="G2581" s="15" t="str">
        <f>CONCATENATE(AllWeights5[[#This Row],[bldgtype]],"-",AllWeights5[[#This Row],[bldgloc]],"-",AllWeights5[[#This Row],[era]])</f>
        <v>ERC-CZ13-ex</v>
      </c>
      <c r="H2581" s="7">
        <v>9.4E-2</v>
      </c>
      <c r="I2581" s="8" t="s">
        <v>11</v>
      </c>
      <c r="J2581" s="5">
        <f>SUMIFS(AllWeights5[wt_vint],AllWeights5[bldgtype],AllWeights5[[#This Row],[bldgtype]],AllWeights5[bldgloc],AllWeights5[[#This Row],[bldgloc]],AllWeights5[era],AllWeights5[[#This Row],[era]])</f>
        <v>3.4259999999999997</v>
      </c>
      <c r="K2581" s="16">
        <f>AllWeights5[[#This Row],[wt_vint]]/AllWeights5[[#This Row],[Total Weight (BT, CZ, Era)]]</f>
        <v>2.7437244600116758E-2</v>
      </c>
    </row>
    <row r="2582" spans="1:11" x14ac:dyDescent="0.3">
      <c r="A2582" s="6">
        <v>2020</v>
      </c>
      <c r="B2582" s="7" t="s">
        <v>30</v>
      </c>
      <c r="C2582" s="7" t="s">
        <v>43</v>
      </c>
      <c r="D2582" s="7" t="s">
        <v>26</v>
      </c>
      <c r="E2582" s="7">
        <v>2017</v>
      </c>
      <c r="F2582" s="15" t="str">
        <f>CONCATENATE(AllWeights5[[#This Row],[bldgtype]],"-",AllWeights5[[#This Row],[bldgloc]],"-",AllWeights5[[#This Row],[bldgvint]])</f>
        <v>ERC-CZ13-2017</v>
      </c>
      <c r="G2582" s="15" t="str">
        <f>CONCATENATE(AllWeights5[[#This Row],[bldgtype]],"-",AllWeights5[[#This Row],[bldgloc]],"-",AllWeights5[[#This Row],[era]])</f>
        <v>ERC-CZ13-rec</v>
      </c>
      <c r="H2582" s="7">
        <v>9.4E-2</v>
      </c>
      <c r="I2582" s="8" t="s">
        <v>14</v>
      </c>
      <c r="J2582" s="5">
        <f>SUMIFS(AllWeights5[wt_vint],AllWeights5[bldgtype],AllWeights5[[#This Row],[bldgtype]],AllWeights5[bldgloc],AllWeights5[[#This Row],[bldgloc]],AllWeights5[era],AllWeights5[[#This Row],[era]])</f>
        <v>0.67100000000000004</v>
      </c>
      <c r="K2582" s="16">
        <f>AllWeights5[[#This Row],[wt_vint]]/AllWeights5[[#This Row],[Total Weight (BT, CZ, Era)]]</f>
        <v>0.14008941877794337</v>
      </c>
    </row>
    <row r="2583" spans="1:11" x14ac:dyDescent="0.3">
      <c r="A2583" s="6">
        <v>2020</v>
      </c>
      <c r="B2583" s="7" t="s">
        <v>30</v>
      </c>
      <c r="C2583" s="7" t="s">
        <v>43</v>
      </c>
      <c r="D2583" s="7" t="s">
        <v>26</v>
      </c>
      <c r="E2583" s="7">
        <v>2020</v>
      </c>
      <c r="F2583" s="15" t="str">
        <f>CONCATENATE(AllWeights5[[#This Row],[bldgtype]],"-",AllWeights5[[#This Row],[bldgloc]],"-",AllWeights5[[#This Row],[bldgvint]])</f>
        <v>ERC-CZ13-2020</v>
      </c>
      <c r="G2583" s="15" t="str">
        <f>CONCATENATE(AllWeights5[[#This Row],[bldgtype]],"-",AllWeights5[[#This Row],[bldgloc]],"-",AllWeights5[[#This Row],[era]])</f>
        <v>ERC-CZ13-rec</v>
      </c>
      <c r="H2583" s="7">
        <v>3.1E-2</v>
      </c>
      <c r="I2583" s="8" t="s">
        <v>14</v>
      </c>
      <c r="J2583" s="5">
        <f>SUMIFS(AllWeights5[wt_vint],AllWeights5[bldgtype],AllWeights5[[#This Row],[bldgtype]],AllWeights5[bldgloc],AllWeights5[[#This Row],[bldgloc]],AllWeights5[era],AllWeights5[[#This Row],[era]])</f>
        <v>0.67100000000000004</v>
      </c>
      <c r="K2583" s="16">
        <f>AllWeights5[[#This Row],[wt_vint]]/AllWeights5[[#This Row],[Total Weight (BT, CZ, Era)]]</f>
        <v>4.6199701937406849E-2</v>
      </c>
    </row>
    <row r="2584" spans="1:11" x14ac:dyDescent="0.3">
      <c r="A2584" s="6">
        <v>2020</v>
      </c>
      <c r="B2584" s="7" t="s">
        <v>30</v>
      </c>
      <c r="C2584" s="7" t="s">
        <v>43</v>
      </c>
      <c r="D2584" s="7" t="s">
        <v>26</v>
      </c>
      <c r="E2584" s="7" t="s">
        <v>18</v>
      </c>
      <c r="F2584" s="15" t="str">
        <f>CONCATENATE(AllWeights5[[#This Row],[bldgtype]],"-",AllWeights5[[#This Row],[bldgloc]],"-",AllWeights5[[#This Row],[bldgvint]])</f>
        <v>ERC-CZ13-New</v>
      </c>
      <c r="G2584" s="15" t="str">
        <f>CONCATENATE(AllWeights5[[#This Row],[bldgtype]],"-",AllWeights5[[#This Row],[bldgloc]],"-",AllWeights5[[#This Row],[era]])</f>
        <v>ERC-CZ13-new</v>
      </c>
      <c r="H2584" s="7">
        <v>3.1E-2</v>
      </c>
      <c r="I2584" s="8" t="s">
        <v>19</v>
      </c>
      <c r="J2584" s="5">
        <f>SUMIFS(AllWeights5[wt_vint],AllWeights5[bldgtype],AllWeights5[[#This Row],[bldgtype]],AllWeights5[bldgloc],AllWeights5[[#This Row],[bldgloc]],AllWeights5[era],AllWeights5[[#This Row],[era]])</f>
        <v>0.16700000000000001</v>
      </c>
      <c r="K2584" s="16">
        <f>AllWeights5[[#This Row],[wt_vint]]/AllWeights5[[#This Row],[Total Weight (BT, CZ, Era)]]</f>
        <v>0.18562874251497005</v>
      </c>
    </row>
    <row r="2585" spans="1:11" x14ac:dyDescent="0.3">
      <c r="A2585" s="6">
        <v>2020</v>
      </c>
      <c r="B2585" s="7" t="s">
        <v>30</v>
      </c>
      <c r="C2585" s="7" t="s">
        <v>43</v>
      </c>
      <c r="D2585" s="7" t="s">
        <v>35</v>
      </c>
      <c r="E2585" s="7">
        <v>1975</v>
      </c>
      <c r="F2585" s="15" t="str">
        <f>CONCATENATE(AllWeights5[[#This Row],[bldgtype]],"-",AllWeights5[[#This Row],[bldgloc]],"-",AllWeights5[[#This Row],[bldgvint]])</f>
        <v>ERC-CZ14-1975</v>
      </c>
      <c r="G2585" s="15" t="str">
        <f>CONCATENATE(AllWeights5[[#This Row],[bldgtype]],"-",AllWeights5[[#This Row],[bldgloc]],"-",AllWeights5[[#This Row],[era]])</f>
        <v>ERC-CZ14-old</v>
      </c>
      <c r="H2585" s="7">
        <v>1.7949999999999999</v>
      </c>
      <c r="I2585" s="8" t="s">
        <v>16</v>
      </c>
      <c r="J2585" s="5">
        <f>SUMIFS(AllWeights5[wt_vint],AllWeights5[bldgtype],AllWeights5[[#This Row],[bldgtype]],AllWeights5[bldgloc],AllWeights5[[#This Row],[bldgloc]],AllWeights5[era],AllWeights5[[#This Row],[era]])</f>
        <v>5.8289999999999997</v>
      </c>
      <c r="K2585" s="16">
        <f>AllWeights5[[#This Row],[wt_vint]]/AllWeights5[[#This Row],[Total Weight (BT, CZ, Era)]]</f>
        <v>0.30794304340367129</v>
      </c>
    </row>
    <row r="2586" spans="1:11" x14ac:dyDescent="0.3">
      <c r="A2586" s="6">
        <v>2020</v>
      </c>
      <c r="B2586" s="7" t="s">
        <v>30</v>
      </c>
      <c r="C2586" s="7" t="s">
        <v>43</v>
      </c>
      <c r="D2586" s="7" t="s">
        <v>35</v>
      </c>
      <c r="E2586" s="7">
        <v>1985</v>
      </c>
      <c r="F2586" s="15" t="str">
        <f>CONCATENATE(AllWeights5[[#This Row],[bldgtype]],"-",AllWeights5[[#This Row],[bldgloc]],"-",AllWeights5[[#This Row],[bldgvint]])</f>
        <v>ERC-CZ14-1985</v>
      </c>
      <c r="G2586" s="15" t="str">
        <f>CONCATENATE(AllWeights5[[#This Row],[bldgtype]],"-",AllWeights5[[#This Row],[bldgloc]],"-",AllWeights5[[#This Row],[era]])</f>
        <v>ERC-CZ14-old</v>
      </c>
      <c r="H2586" s="7">
        <v>0.52800000000000002</v>
      </c>
      <c r="I2586" s="8" t="s">
        <v>16</v>
      </c>
      <c r="J2586" s="5">
        <f>SUMIFS(AllWeights5[wt_vint],AllWeights5[bldgtype],AllWeights5[[#This Row],[bldgtype]],AllWeights5[bldgloc],AllWeights5[[#This Row],[bldgloc]],AllWeights5[era],AllWeights5[[#This Row],[era]])</f>
        <v>5.8289999999999997</v>
      </c>
      <c r="K2586" s="16">
        <f>AllWeights5[[#This Row],[wt_vint]]/AllWeights5[[#This Row],[Total Weight (BT, CZ, Era)]]</f>
        <v>9.0581574884199698E-2</v>
      </c>
    </row>
    <row r="2587" spans="1:11" x14ac:dyDescent="0.3">
      <c r="A2587" s="6">
        <v>2020</v>
      </c>
      <c r="B2587" s="7" t="s">
        <v>30</v>
      </c>
      <c r="C2587" s="7" t="s">
        <v>43</v>
      </c>
      <c r="D2587" s="7" t="s">
        <v>35</v>
      </c>
      <c r="E2587" s="7">
        <v>1996</v>
      </c>
      <c r="F2587" s="15" t="str">
        <f>CONCATENATE(AllWeights5[[#This Row],[bldgtype]],"-",AllWeights5[[#This Row],[bldgloc]],"-",AllWeights5[[#This Row],[bldgvint]])</f>
        <v>ERC-CZ14-1996</v>
      </c>
      <c r="G2587" s="15" t="str">
        <f>CONCATENATE(AllWeights5[[#This Row],[bldgtype]],"-",AllWeights5[[#This Row],[bldgloc]],"-",AllWeights5[[#This Row],[era]])</f>
        <v>ERC-CZ14-old</v>
      </c>
      <c r="H2587" s="7">
        <v>0.53700000000000003</v>
      </c>
      <c r="I2587" s="8" t="s">
        <v>16</v>
      </c>
      <c r="J2587" s="5">
        <f>SUMIFS(AllWeights5[wt_vint],AllWeights5[bldgtype],AllWeights5[[#This Row],[bldgtype]],AllWeights5[bldgloc],AllWeights5[[#This Row],[bldgloc]],AllWeights5[era],AllWeights5[[#This Row],[era]])</f>
        <v>5.8289999999999997</v>
      </c>
      <c r="K2587" s="16">
        <f>AllWeights5[[#This Row],[wt_vint]]/AllWeights5[[#This Row],[Total Weight (BT, CZ, Era)]]</f>
        <v>9.2125579001544014E-2</v>
      </c>
    </row>
    <row r="2588" spans="1:11" x14ac:dyDescent="0.3">
      <c r="A2588" s="6">
        <v>2020</v>
      </c>
      <c r="B2588" s="7" t="s">
        <v>30</v>
      </c>
      <c r="C2588" s="7" t="s">
        <v>43</v>
      </c>
      <c r="D2588" s="7" t="s">
        <v>35</v>
      </c>
      <c r="E2588" s="7">
        <v>2003</v>
      </c>
      <c r="F2588" s="15" t="str">
        <f>CONCATENATE(AllWeights5[[#This Row],[bldgtype]],"-",AllWeights5[[#This Row],[bldgloc]],"-",AllWeights5[[#This Row],[bldgvint]])</f>
        <v>ERC-CZ14-2003</v>
      </c>
      <c r="G2588" s="15" t="str">
        <f>CONCATENATE(AllWeights5[[#This Row],[bldgtype]],"-",AllWeights5[[#This Row],[bldgloc]],"-",AllWeights5[[#This Row],[era]])</f>
        <v>ERC-CZ14-ex</v>
      </c>
      <c r="H2588" s="7">
        <v>0.495</v>
      </c>
      <c r="I2588" s="8" t="s">
        <v>11</v>
      </c>
      <c r="J2588" s="5">
        <f>SUMIFS(AllWeights5[wt_vint],AllWeights5[bldgtype],AllWeights5[[#This Row],[bldgtype]],AllWeights5[bldgloc],AllWeights5[[#This Row],[bldgloc]],AllWeights5[era],AllWeights5[[#This Row],[era]])</f>
        <v>1.7219999999999998</v>
      </c>
      <c r="K2588" s="16">
        <f>AllWeights5[[#This Row],[wt_vint]]/AllWeights5[[#This Row],[Total Weight (BT, CZ, Era)]]</f>
        <v>0.28745644599303138</v>
      </c>
    </row>
    <row r="2589" spans="1:11" x14ac:dyDescent="0.3">
      <c r="A2589" s="6">
        <v>2020</v>
      </c>
      <c r="B2589" s="7" t="s">
        <v>30</v>
      </c>
      <c r="C2589" s="7" t="s">
        <v>43</v>
      </c>
      <c r="D2589" s="7" t="s">
        <v>35</v>
      </c>
      <c r="E2589" s="7">
        <v>2007</v>
      </c>
      <c r="F2589" s="15" t="str">
        <f>CONCATENATE(AllWeights5[[#This Row],[bldgtype]],"-",AllWeights5[[#This Row],[bldgloc]],"-",AllWeights5[[#This Row],[bldgvint]])</f>
        <v>ERC-CZ14-2007</v>
      </c>
      <c r="G2589" s="15" t="str">
        <f>CONCATENATE(AllWeights5[[#This Row],[bldgtype]],"-",AllWeights5[[#This Row],[bldgloc]],"-",AllWeights5[[#This Row],[era]])</f>
        <v>ERC-CZ14-ex</v>
      </c>
      <c r="H2589" s="7">
        <v>0.129</v>
      </c>
      <c r="I2589" s="8" t="s">
        <v>11</v>
      </c>
      <c r="J2589" s="5">
        <f>SUMIFS(AllWeights5[wt_vint],AllWeights5[bldgtype],AllWeights5[[#This Row],[bldgtype]],AllWeights5[bldgloc],AllWeights5[[#This Row],[bldgloc]],AllWeights5[era],AllWeights5[[#This Row],[era]])</f>
        <v>1.7219999999999998</v>
      </c>
      <c r="K2589" s="16">
        <f>AllWeights5[[#This Row],[wt_vint]]/AllWeights5[[#This Row],[Total Weight (BT, CZ, Era)]]</f>
        <v>7.4912891986062727E-2</v>
      </c>
    </row>
    <row r="2590" spans="1:11" x14ac:dyDescent="0.3">
      <c r="A2590" s="6">
        <v>2020</v>
      </c>
      <c r="B2590" s="7" t="s">
        <v>30</v>
      </c>
      <c r="C2590" s="7" t="s">
        <v>43</v>
      </c>
      <c r="D2590" s="7" t="s">
        <v>35</v>
      </c>
      <c r="E2590" s="7">
        <v>2011</v>
      </c>
      <c r="F2590" s="15" t="str">
        <f>CONCATENATE(AllWeights5[[#This Row],[bldgtype]],"-",AllWeights5[[#This Row],[bldgloc]],"-",AllWeights5[[#This Row],[bldgvint]])</f>
        <v>ERC-CZ14-2011</v>
      </c>
      <c r="G2590" s="15" t="str">
        <f>CONCATENATE(AllWeights5[[#This Row],[bldgtype]],"-",AllWeights5[[#This Row],[bldgloc]],"-",AllWeights5[[#This Row],[era]])</f>
        <v>ERC-CZ14-ex</v>
      </c>
      <c r="H2590" s="7">
        <v>0.129</v>
      </c>
      <c r="I2590" s="8" t="s">
        <v>11</v>
      </c>
      <c r="J2590" s="5">
        <f>SUMIFS(AllWeights5[wt_vint],AllWeights5[bldgtype],AllWeights5[[#This Row],[bldgtype]],AllWeights5[bldgloc],AllWeights5[[#This Row],[bldgloc]],AllWeights5[era],AllWeights5[[#This Row],[era]])</f>
        <v>1.7219999999999998</v>
      </c>
      <c r="K2590" s="16">
        <f>AllWeights5[[#This Row],[wt_vint]]/AllWeights5[[#This Row],[Total Weight (BT, CZ, Era)]]</f>
        <v>7.4912891986062727E-2</v>
      </c>
    </row>
    <row r="2591" spans="1:11" x14ac:dyDescent="0.3">
      <c r="A2591" s="6">
        <v>2020</v>
      </c>
      <c r="B2591" s="7" t="s">
        <v>30</v>
      </c>
      <c r="C2591" s="7" t="s">
        <v>43</v>
      </c>
      <c r="D2591" s="7" t="s">
        <v>35</v>
      </c>
      <c r="E2591" s="7">
        <v>2015</v>
      </c>
      <c r="F2591" s="15" t="str">
        <f>CONCATENATE(AllWeights5[[#This Row],[bldgtype]],"-",AllWeights5[[#This Row],[bldgloc]],"-",AllWeights5[[#This Row],[bldgvint]])</f>
        <v>ERC-CZ14-2015</v>
      </c>
      <c r="G2591" s="15" t="str">
        <f>CONCATENATE(AllWeights5[[#This Row],[bldgtype]],"-",AllWeights5[[#This Row],[bldgloc]],"-",AllWeights5[[#This Row],[era]])</f>
        <v>ERC-CZ14-ex</v>
      </c>
      <c r="H2591" s="7">
        <v>9.7000000000000003E-2</v>
      </c>
      <c r="I2591" s="8" t="s">
        <v>11</v>
      </c>
      <c r="J2591" s="5">
        <f>SUMIFS(AllWeights5[wt_vint],AllWeights5[bldgtype],AllWeights5[[#This Row],[bldgtype]],AllWeights5[bldgloc],AllWeights5[[#This Row],[bldgloc]],AllWeights5[era],AllWeights5[[#This Row],[era]])</f>
        <v>1.7219999999999998</v>
      </c>
      <c r="K2591" s="16">
        <f>AllWeights5[[#This Row],[wt_vint]]/AllWeights5[[#This Row],[Total Weight (BT, CZ, Era)]]</f>
        <v>5.6329849012775851E-2</v>
      </c>
    </row>
    <row r="2592" spans="1:11" x14ac:dyDescent="0.3">
      <c r="A2592" s="6">
        <v>2020</v>
      </c>
      <c r="B2592" s="7" t="s">
        <v>30</v>
      </c>
      <c r="C2592" s="7" t="s">
        <v>43</v>
      </c>
      <c r="D2592" s="7" t="s">
        <v>35</v>
      </c>
      <c r="E2592" s="7">
        <v>2017</v>
      </c>
      <c r="F2592" s="15" t="str">
        <f>CONCATENATE(AllWeights5[[#This Row],[bldgtype]],"-",AllWeights5[[#This Row],[bldgloc]],"-",AllWeights5[[#This Row],[bldgvint]])</f>
        <v>ERC-CZ14-2017</v>
      </c>
      <c r="G2592" s="15" t="str">
        <f>CONCATENATE(AllWeights5[[#This Row],[bldgtype]],"-",AllWeights5[[#This Row],[bldgloc]],"-",AllWeights5[[#This Row],[era]])</f>
        <v>ERC-CZ14-rec</v>
      </c>
      <c r="H2592" s="7">
        <v>9.7000000000000003E-2</v>
      </c>
      <c r="I2592" s="8" t="s">
        <v>14</v>
      </c>
      <c r="J2592" s="5">
        <f>SUMIFS(AllWeights5[wt_vint],AllWeights5[bldgtype],AllWeights5[[#This Row],[bldgtype]],AllWeights5[bldgloc],AllWeights5[[#This Row],[bldgloc]],AllWeights5[era],AllWeights5[[#This Row],[era]])</f>
        <v>0.26100000000000001</v>
      </c>
      <c r="K2592" s="16">
        <f>AllWeights5[[#This Row],[wt_vint]]/AllWeights5[[#This Row],[Total Weight (BT, CZ, Era)]]</f>
        <v>0.37164750957854403</v>
      </c>
    </row>
    <row r="2593" spans="1:11" x14ac:dyDescent="0.3">
      <c r="A2593" s="6">
        <v>2020</v>
      </c>
      <c r="B2593" s="7" t="s">
        <v>30</v>
      </c>
      <c r="C2593" s="7" t="s">
        <v>43</v>
      </c>
      <c r="D2593" s="7" t="s">
        <v>35</v>
      </c>
      <c r="E2593" s="7">
        <v>2020</v>
      </c>
      <c r="F2593" s="15" t="str">
        <f>CONCATENATE(AllWeights5[[#This Row],[bldgtype]],"-",AllWeights5[[#This Row],[bldgloc]],"-",AllWeights5[[#This Row],[bldgvint]])</f>
        <v>ERC-CZ14-2020</v>
      </c>
      <c r="G2593" s="15" t="str">
        <f>CONCATENATE(AllWeights5[[#This Row],[bldgtype]],"-",AllWeights5[[#This Row],[bldgloc]],"-",AllWeights5[[#This Row],[era]])</f>
        <v>ERC-CZ14-rec</v>
      </c>
      <c r="H2593" s="7">
        <v>3.2000000000000001E-2</v>
      </c>
      <c r="I2593" s="8" t="s">
        <v>14</v>
      </c>
      <c r="J2593" s="5">
        <f>SUMIFS(AllWeights5[wt_vint],AllWeights5[bldgtype],AllWeights5[[#This Row],[bldgtype]],AllWeights5[bldgloc],AllWeights5[[#This Row],[bldgloc]],AllWeights5[era],AllWeights5[[#This Row],[era]])</f>
        <v>0.26100000000000001</v>
      </c>
      <c r="K2593" s="16">
        <f>AllWeights5[[#This Row],[wt_vint]]/AllWeights5[[#This Row],[Total Weight (BT, CZ, Era)]]</f>
        <v>0.12260536398467432</v>
      </c>
    </row>
    <row r="2594" spans="1:11" x14ac:dyDescent="0.3">
      <c r="A2594" s="6">
        <v>2020</v>
      </c>
      <c r="B2594" s="7" t="s">
        <v>30</v>
      </c>
      <c r="C2594" s="7" t="s">
        <v>43</v>
      </c>
      <c r="D2594" s="7" t="s">
        <v>35</v>
      </c>
      <c r="E2594" s="7" t="s">
        <v>18</v>
      </c>
      <c r="F2594" s="15" t="str">
        <f>CONCATENATE(AllWeights5[[#This Row],[bldgtype]],"-",AllWeights5[[#This Row],[bldgloc]],"-",AllWeights5[[#This Row],[bldgvint]])</f>
        <v>ERC-CZ14-New</v>
      </c>
      <c r="G2594" s="15" t="str">
        <f>CONCATENATE(AllWeights5[[#This Row],[bldgtype]],"-",AllWeights5[[#This Row],[bldgloc]],"-",AllWeights5[[#This Row],[era]])</f>
        <v>ERC-CZ14-new</v>
      </c>
      <c r="H2594" s="7">
        <v>3.2000000000000001E-2</v>
      </c>
      <c r="I2594" s="8" t="s">
        <v>19</v>
      </c>
      <c r="J2594" s="5">
        <f>SUMIFS(AllWeights5[wt_vint],AllWeights5[bldgtype],AllWeights5[[#This Row],[bldgtype]],AllWeights5[bldgloc],AllWeights5[[#This Row],[bldgloc]],AllWeights5[era],AllWeights5[[#This Row],[era]])</f>
        <v>6.5000000000000002E-2</v>
      </c>
      <c r="K2594" s="16">
        <f>AllWeights5[[#This Row],[wt_vint]]/AllWeights5[[#This Row],[Total Weight (BT, CZ, Era)]]</f>
        <v>0.49230769230769228</v>
      </c>
    </row>
    <row r="2595" spans="1:11" x14ac:dyDescent="0.3">
      <c r="A2595" s="6">
        <v>2020</v>
      </c>
      <c r="B2595" s="7" t="s">
        <v>30</v>
      </c>
      <c r="C2595" s="7" t="s">
        <v>43</v>
      </c>
      <c r="D2595" s="7" t="s">
        <v>36</v>
      </c>
      <c r="E2595" s="7">
        <v>1975</v>
      </c>
      <c r="F2595" s="15" t="str">
        <f>CONCATENATE(AllWeights5[[#This Row],[bldgtype]],"-",AllWeights5[[#This Row],[bldgloc]],"-",AllWeights5[[#This Row],[bldgvint]])</f>
        <v>ERC-CZ15-1975</v>
      </c>
      <c r="G2595" s="15" t="str">
        <f>CONCATENATE(AllWeights5[[#This Row],[bldgtype]],"-",AllWeights5[[#This Row],[bldgloc]],"-",AllWeights5[[#This Row],[era]])</f>
        <v>ERC-CZ15-old</v>
      </c>
      <c r="H2595" s="7">
        <v>0.499</v>
      </c>
      <c r="I2595" s="8" t="s">
        <v>16</v>
      </c>
      <c r="J2595" s="5">
        <f>SUMIFS(AllWeights5[wt_vint],AllWeights5[bldgtype],AllWeights5[[#This Row],[bldgtype]],AllWeights5[bldgloc],AllWeights5[[#This Row],[bldgloc]],AllWeights5[era],AllWeights5[[#This Row],[era]])</f>
        <v>1.8889999999999996</v>
      </c>
      <c r="K2595" s="16">
        <f>AllWeights5[[#This Row],[wt_vint]]/AllWeights5[[#This Row],[Total Weight (BT, CZ, Era)]]</f>
        <v>0.26416093170989946</v>
      </c>
    </row>
    <row r="2596" spans="1:11" x14ac:dyDescent="0.3">
      <c r="A2596" s="6">
        <v>2020</v>
      </c>
      <c r="B2596" s="7" t="s">
        <v>30</v>
      </c>
      <c r="C2596" s="7" t="s">
        <v>43</v>
      </c>
      <c r="D2596" s="7" t="s">
        <v>36</v>
      </c>
      <c r="E2596" s="7">
        <v>1985</v>
      </c>
      <c r="F2596" s="15" t="str">
        <f>CONCATENATE(AllWeights5[[#This Row],[bldgtype]],"-",AllWeights5[[#This Row],[bldgloc]],"-",AllWeights5[[#This Row],[bldgvint]])</f>
        <v>ERC-CZ15-1985</v>
      </c>
      <c r="G2596" s="15" t="str">
        <f>CONCATENATE(AllWeights5[[#This Row],[bldgtype]],"-",AllWeights5[[#This Row],[bldgloc]],"-",AllWeights5[[#This Row],[era]])</f>
        <v>ERC-CZ15-old</v>
      </c>
      <c r="H2596" s="7">
        <v>0.214</v>
      </c>
      <c r="I2596" s="8" t="s">
        <v>16</v>
      </c>
      <c r="J2596" s="5">
        <f>SUMIFS(AllWeights5[wt_vint],AllWeights5[bldgtype],AllWeights5[[#This Row],[bldgtype]],AllWeights5[bldgloc],AllWeights5[[#This Row],[bldgloc]],AllWeights5[era],AllWeights5[[#This Row],[era]])</f>
        <v>1.8889999999999996</v>
      </c>
      <c r="K2596" s="16">
        <f>AllWeights5[[#This Row],[wt_vint]]/AllWeights5[[#This Row],[Total Weight (BT, CZ, Era)]]</f>
        <v>0.11328745367919536</v>
      </c>
    </row>
    <row r="2597" spans="1:11" x14ac:dyDescent="0.3">
      <c r="A2597" s="6">
        <v>2020</v>
      </c>
      <c r="B2597" s="7" t="s">
        <v>30</v>
      </c>
      <c r="C2597" s="7" t="s">
        <v>43</v>
      </c>
      <c r="D2597" s="7" t="s">
        <v>36</v>
      </c>
      <c r="E2597" s="7">
        <v>1996</v>
      </c>
      <c r="F2597" s="15" t="str">
        <f>CONCATENATE(AllWeights5[[#This Row],[bldgtype]],"-",AllWeights5[[#This Row],[bldgloc]],"-",AllWeights5[[#This Row],[bldgvint]])</f>
        <v>ERC-CZ15-1996</v>
      </c>
      <c r="G2597" s="15" t="str">
        <f>CONCATENATE(AllWeights5[[#This Row],[bldgtype]],"-",AllWeights5[[#This Row],[bldgloc]],"-",AllWeights5[[#This Row],[era]])</f>
        <v>ERC-CZ15-old</v>
      </c>
      <c r="H2597" s="7">
        <v>0.217</v>
      </c>
      <c r="I2597" s="8" t="s">
        <v>16</v>
      </c>
      <c r="J2597" s="5">
        <f>SUMIFS(AllWeights5[wt_vint],AllWeights5[bldgtype],AllWeights5[[#This Row],[bldgtype]],AllWeights5[bldgloc],AllWeights5[[#This Row],[bldgloc]],AllWeights5[era],AllWeights5[[#This Row],[era]])</f>
        <v>1.8889999999999996</v>
      </c>
      <c r="K2597" s="16">
        <f>AllWeights5[[#This Row],[wt_vint]]/AllWeights5[[#This Row],[Total Weight (BT, CZ, Era)]]</f>
        <v>0.11487559555320277</v>
      </c>
    </row>
    <row r="2598" spans="1:11" x14ac:dyDescent="0.3">
      <c r="A2598" s="6">
        <v>2020</v>
      </c>
      <c r="B2598" s="7" t="s">
        <v>30</v>
      </c>
      <c r="C2598" s="7" t="s">
        <v>43</v>
      </c>
      <c r="D2598" s="7" t="s">
        <v>36</v>
      </c>
      <c r="E2598" s="7">
        <v>2003</v>
      </c>
      <c r="F2598" s="15" t="str">
        <f>CONCATENATE(AllWeights5[[#This Row],[bldgtype]],"-",AllWeights5[[#This Row],[bldgloc]],"-",AllWeights5[[#This Row],[bldgvint]])</f>
        <v>ERC-CZ15-2003</v>
      </c>
      <c r="G2598" s="15" t="str">
        <f>CONCATENATE(AllWeights5[[#This Row],[bldgtype]],"-",AllWeights5[[#This Row],[bldgloc]],"-",AllWeights5[[#This Row],[era]])</f>
        <v>ERC-CZ15-ex</v>
      </c>
      <c r="H2598" s="7">
        <v>0.2</v>
      </c>
      <c r="I2598" s="8" t="s">
        <v>11</v>
      </c>
      <c r="J2598" s="5">
        <f>SUMIFS(AllWeights5[wt_vint],AllWeights5[bldgtype],AllWeights5[[#This Row],[bldgtype]],AllWeights5[bldgloc],AllWeights5[[#This Row],[bldgloc]],AllWeights5[era],AllWeights5[[#This Row],[era]])</f>
        <v>0.68700000000000017</v>
      </c>
      <c r="K2598" s="16">
        <f>AllWeights5[[#This Row],[wt_vint]]/AllWeights5[[#This Row],[Total Weight (BT, CZ, Era)]]</f>
        <v>0.29112081513828231</v>
      </c>
    </row>
    <row r="2599" spans="1:11" x14ac:dyDescent="0.3">
      <c r="A2599" s="6">
        <v>2020</v>
      </c>
      <c r="B2599" s="7" t="s">
        <v>30</v>
      </c>
      <c r="C2599" s="7" t="s">
        <v>43</v>
      </c>
      <c r="D2599" s="7" t="s">
        <v>36</v>
      </c>
      <c r="E2599" s="7">
        <v>2007</v>
      </c>
      <c r="F2599" s="15" t="str">
        <f>CONCATENATE(AllWeights5[[#This Row],[bldgtype]],"-",AllWeights5[[#This Row],[bldgloc]],"-",AllWeights5[[#This Row],[bldgvint]])</f>
        <v>ERC-CZ15-2007</v>
      </c>
      <c r="G2599" s="15" t="str">
        <f>CONCATENATE(AllWeights5[[#This Row],[bldgtype]],"-",AllWeights5[[#This Row],[bldgloc]],"-",AllWeights5[[#This Row],[era]])</f>
        <v>ERC-CZ15-ex</v>
      </c>
      <c r="H2599" s="7">
        <v>5.0999999999999997E-2</v>
      </c>
      <c r="I2599" s="8" t="s">
        <v>11</v>
      </c>
      <c r="J2599" s="5">
        <f>SUMIFS(AllWeights5[wt_vint],AllWeights5[bldgtype],AllWeights5[[#This Row],[bldgtype]],AllWeights5[bldgloc],AllWeights5[[#This Row],[bldgloc]],AllWeights5[era],AllWeights5[[#This Row],[era]])</f>
        <v>0.68700000000000017</v>
      </c>
      <c r="K2599" s="16">
        <f>AllWeights5[[#This Row],[wt_vint]]/AllWeights5[[#This Row],[Total Weight (BT, CZ, Era)]]</f>
        <v>7.4235807860261988E-2</v>
      </c>
    </row>
    <row r="2600" spans="1:11" x14ac:dyDescent="0.3">
      <c r="A2600" s="6">
        <v>2020</v>
      </c>
      <c r="B2600" s="7" t="s">
        <v>30</v>
      </c>
      <c r="C2600" s="7" t="s">
        <v>43</v>
      </c>
      <c r="D2600" s="7" t="s">
        <v>36</v>
      </c>
      <c r="E2600" s="7">
        <v>2011</v>
      </c>
      <c r="F2600" s="15" t="str">
        <f>CONCATENATE(AllWeights5[[#This Row],[bldgtype]],"-",AllWeights5[[#This Row],[bldgloc]],"-",AllWeights5[[#This Row],[bldgvint]])</f>
        <v>ERC-CZ15-2011</v>
      </c>
      <c r="G2600" s="15" t="str">
        <f>CONCATENATE(AllWeights5[[#This Row],[bldgtype]],"-",AllWeights5[[#This Row],[bldgloc]],"-",AllWeights5[[#This Row],[era]])</f>
        <v>ERC-CZ15-ex</v>
      </c>
      <c r="H2600" s="7">
        <v>5.0999999999999997E-2</v>
      </c>
      <c r="I2600" s="8" t="s">
        <v>11</v>
      </c>
      <c r="J2600" s="5">
        <f>SUMIFS(AllWeights5[wt_vint],AllWeights5[bldgtype],AllWeights5[[#This Row],[bldgtype]],AllWeights5[bldgloc],AllWeights5[[#This Row],[bldgloc]],AllWeights5[era],AllWeights5[[#This Row],[era]])</f>
        <v>0.68700000000000017</v>
      </c>
      <c r="K2600" s="16">
        <f>AllWeights5[[#This Row],[wt_vint]]/AllWeights5[[#This Row],[Total Weight (BT, CZ, Era)]]</f>
        <v>7.4235807860261988E-2</v>
      </c>
    </row>
    <row r="2601" spans="1:11" x14ac:dyDescent="0.3">
      <c r="A2601" s="6">
        <v>2020</v>
      </c>
      <c r="B2601" s="7" t="s">
        <v>30</v>
      </c>
      <c r="C2601" s="7" t="s">
        <v>43</v>
      </c>
      <c r="D2601" s="7" t="s">
        <v>36</v>
      </c>
      <c r="E2601" s="7">
        <v>2015</v>
      </c>
      <c r="F2601" s="15" t="str">
        <f>CONCATENATE(AllWeights5[[#This Row],[bldgtype]],"-",AllWeights5[[#This Row],[bldgloc]],"-",AllWeights5[[#This Row],[bldgvint]])</f>
        <v>ERC-CZ15-2015</v>
      </c>
      <c r="G2601" s="15" t="str">
        <f>CONCATENATE(AllWeights5[[#This Row],[bldgtype]],"-",AllWeights5[[#This Row],[bldgloc]],"-",AllWeights5[[#This Row],[era]])</f>
        <v>ERC-CZ15-ex</v>
      </c>
      <c r="H2601" s="7">
        <v>3.7999999999999999E-2</v>
      </c>
      <c r="I2601" s="8" t="s">
        <v>11</v>
      </c>
      <c r="J2601" s="5">
        <f>SUMIFS(AllWeights5[wt_vint],AllWeights5[bldgtype],AllWeights5[[#This Row],[bldgtype]],AllWeights5[bldgloc],AllWeights5[[#This Row],[bldgloc]],AllWeights5[era],AllWeights5[[#This Row],[era]])</f>
        <v>0.68700000000000017</v>
      </c>
      <c r="K2601" s="16">
        <f>AllWeights5[[#This Row],[wt_vint]]/AllWeights5[[#This Row],[Total Weight (BT, CZ, Era)]]</f>
        <v>5.5312954876273641E-2</v>
      </c>
    </row>
    <row r="2602" spans="1:11" x14ac:dyDescent="0.3">
      <c r="A2602" s="6">
        <v>2020</v>
      </c>
      <c r="B2602" s="7" t="s">
        <v>30</v>
      </c>
      <c r="C2602" s="7" t="s">
        <v>43</v>
      </c>
      <c r="D2602" s="7" t="s">
        <v>36</v>
      </c>
      <c r="E2602" s="7">
        <v>2017</v>
      </c>
      <c r="F2602" s="15" t="str">
        <f>CONCATENATE(AllWeights5[[#This Row],[bldgtype]],"-",AllWeights5[[#This Row],[bldgloc]],"-",AllWeights5[[#This Row],[bldgvint]])</f>
        <v>ERC-CZ15-2017</v>
      </c>
      <c r="G2602" s="15" t="str">
        <f>CONCATENATE(AllWeights5[[#This Row],[bldgtype]],"-",AllWeights5[[#This Row],[bldgloc]],"-",AllWeights5[[#This Row],[era]])</f>
        <v>ERC-CZ15-rec</v>
      </c>
      <c r="H2602" s="7">
        <v>3.7999999999999999E-2</v>
      </c>
      <c r="I2602" s="8" t="s">
        <v>14</v>
      </c>
      <c r="J2602" s="5">
        <f>SUMIFS(AllWeights5[wt_vint],AllWeights5[bldgtype],AllWeights5[[#This Row],[bldgtype]],AllWeights5[bldgloc],AllWeights5[[#This Row],[bldgloc]],AllWeights5[era],AllWeights5[[#This Row],[era]])</f>
        <v>0.104</v>
      </c>
      <c r="K2602" s="16">
        <f>AllWeights5[[#This Row],[wt_vint]]/AllWeights5[[#This Row],[Total Weight (BT, CZ, Era)]]</f>
        <v>0.36538461538461542</v>
      </c>
    </row>
    <row r="2603" spans="1:11" x14ac:dyDescent="0.3">
      <c r="A2603" s="6">
        <v>2020</v>
      </c>
      <c r="B2603" s="7" t="s">
        <v>30</v>
      </c>
      <c r="C2603" s="7" t="s">
        <v>43</v>
      </c>
      <c r="D2603" s="7" t="s">
        <v>36</v>
      </c>
      <c r="E2603" s="7">
        <v>2020</v>
      </c>
      <c r="F2603" s="15" t="str">
        <f>CONCATENATE(AllWeights5[[#This Row],[bldgtype]],"-",AllWeights5[[#This Row],[bldgloc]],"-",AllWeights5[[#This Row],[bldgvint]])</f>
        <v>ERC-CZ15-2020</v>
      </c>
      <c r="G2603" s="15" t="str">
        <f>CONCATENATE(AllWeights5[[#This Row],[bldgtype]],"-",AllWeights5[[#This Row],[bldgloc]],"-",AllWeights5[[#This Row],[era]])</f>
        <v>ERC-CZ15-rec</v>
      </c>
      <c r="H2603" s="7">
        <v>1.2999999999999999E-2</v>
      </c>
      <c r="I2603" s="8" t="s">
        <v>14</v>
      </c>
      <c r="J2603" s="5">
        <f>SUMIFS(AllWeights5[wt_vint],AllWeights5[bldgtype],AllWeights5[[#This Row],[bldgtype]],AllWeights5[bldgloc],AllWeights5[[#This Row],[bldgloc]],AllWeights5[era],AllWeights5[[#This Row],[era]])</f>
        <v>0.104</v>
      </c>
      <c r="K2603" s="16">
        <f>AllWeights5[[#This Row],[wt_vint]]/AllWeights5[[#This Row],[Total Weight (BT, CZ, Era)]]</f>
        <v>0.125</v>
      </c>
    </row>
    <row r="2604" spans="1:11" x14ac:dyDescent="0.3">
      <c r="A2604" s="6">
        <v>2020</v>
      </c>
      <c r="B2604" s="7" t="s">
        <v>30</v>
      </c>
      <c r="C2604" s="7" t="s">
        <v>43</v>
      </c>
      <c r="D2604" s="7" t="s">
        <v>36</v>
      </c>
      <c r="E2604" s="7" t="s">
        <v>18</v>
      </c>
      <c r="F2604" s="15" t="str">
        <f>CONCATENATE(AllWeights5[[#This Row],[bldgtype]],"-",AllWeights5[[#This Row],[bldgloc]],"-",AllWeights5[[#This Row],[bldgvint]])</f>
        <v>ERC-CZ15-New</v>
      </c>
      <c r="G2604" s="15" t="str">
        <f>CONCATENATE(AllWeights5[[#This Row],[bldgtype]],"-",AllWeights5[[#This Row],[bldgloc]],"-",AllWeights5[[#This Row],[era]])</f>
        <v>ERC-CZ15-new</v>
      </c>
      <c r="H2604" s="7">
        <v>1.2999999999999999E-2</v>
      </c>
      <c r="I2604" s="8" t="s">
        <v>19</v>
      </c>
      <c r="J2604" s="5">
        <f>SUMIFS(AllWeights5[wt_vint],AllWeights5[bldgtype],AllWeights5[[#This Row],[bldgtype]],AllWeights5[bldgloc],AllWeights5[[#This Row],[bldgloc]],AllWeights5[era],AllWeights5[[#This Row],[era]])</f>
        <v>2.7E-2</v>
      </c>
      <c r="K2604" s="16">
        <f>AllWeights5[[#This Row],[wt_vint]]/AllWeights5[[#This Row],[Total Weight (BT, CZ, Era)]]</f>
        <v>0.48148148148148145</v>
      </c>
    </row>
    <row r="2605" spans="1:11" x14ac:dyDescent="0.3">
      <c r="A2605" s="6">
        <v>2020</v>
      </c>
      <c r="B2605" s="7" t="s">
        <v>30</v>
      </c>
      <c r="C2605" s="7" t="s">
        <v>43</v>
      </c>
      <c r="D2605" s="7" t="s">
        <v>27</v>
      </c>
      <c r="E2605" s="7">
        <v>1975</v>
      </c>
      <c r="F2605" s="15" t="str">
        <f>CONCATENATE(AllWeights5[[#This Row],[bldgtype]],"-",AllWeights5[[#This Row],[bldgloc]],"-",AllWeights5[[#This Row],[bldgvint]])</f>
        <v>ERC-CZ16-1975</v>
      </c>
      <c r="G2605" s="15" t="str">
        <f>CONCATENATE(AllWeights5[[#This Row],[bldgtype]],"-",AllWeights5[[#This Row],[bldgloc]],"-",AllWeights5[[#This Row],[era]])</f>
        <v>ERC-CZ16-old</v>
      </c>
      <c r="H2605" s="7">
        <v>0.77600000000000002</v>
      </c>
      <c r="I2605" s="8" t="s">
        <v>16</v>
      </c>
      <c r="J2605" s="5">
        <f>SUMIFS(AllWeights5[wt_vint],AllWeights5[bldgtype],AllWeights5[[#This Row],[bldgtype]],AllWeights5[bldgloc],AllWeights5[[#This Row],[bldgloc]],AllWeights5[era],AllWeights5[[#This Row],[era]])</f>
        <v>3.1740000000000004</v>
      </c>
      <c r="K2605" s="16">
        <f>AllWeights5[[#This Row],[wt_vint]]/AllWeights5[[#This Row],[Total Weight (BT, CZ, Era)]]</f>
        <v>0.2444864524259609</v>
      </c>
    </row>
    <row r="2606" spans="1:11" x14ac:dyDescent="0.3">
      <c r="A2606" s="6">
        <v>2020</v>
      </c>
      <c r="B2606" s="7" t="s">
        <v>30</v>
      </c>
      <c r="C2606" s="7" t="s">
        <v>43</v>
      </c>
      <c r="D2606" s="7" t="s">
        <v>27</v>
      </c>
      <c r="E2606" s="7">
        <v>1985</v>
      </c>
      <c r="F2606" s="15" t="str">
        <f>CONCATENATE(AllWeights5[[#This Row],[bldgtype]],"-",AllWeights5[[#This Row],[bldgloc]],"-",AllWeights5[[#This Row],[bldgvint]])</f>
        <v>ERC-CZ16-1985</v>
      </c>
      <c r="G2606" s="15" t="str">
        <f>CONCATENATE(AllWeights5[[#This Row],[bldgtype]],"-",AllWeights5[[#This Row],[bldgloc]],"-",AllWeights5[[#This Row],[era]])</f>
        <v>ERC-CZ16-old</v>
      </c>
      <c r="H2606" s="7">
        <v>0.26100000000000001</v>
      </c>
      <c r="I2606" s="8" t="s">
        <v>16</v>
      </c>
      <c r="J2606" s="5">
        <f>SUMIFS(AllWeights5[wt_vint],AllWeights5[bldgtype],AllWeights5[[#This Row],[bldgtype]],AllWeights5[bldgloc],AllWeights5[[#This Row],[bldgloc]],AllWeights5[era],AllWeights5[[#This Row],[era]])</f>
        <v>3.1740000000000004</v>
      </c>
      <c r="K2606" s="16">
        <f>AllWeights5[[#This Row],[wt_vint]]/AllWeights5[[#This Row],[Total Weight (BT, CZ, Era)]]</f>
        <v>8.2230623818525514E-2</v>
      </c>
    </row>
    <row r="2607" spans="1:11" x14ac:dyDescent="0.3">
      <c r="A2607" s="6">
        <v>2020</v>
      </c>
      <c r="B2607" s="7" t="s">
        <v>30</v>
      </c>
      <c r="C2607" s="7" t="s">
        <v>43</v>
      </c>
      <c r="D2607" s="7" t="s">
        <v>27</v>
      </c>
      <c r="E2607" s="7">
        <v>1996</v>
      </c>
      <c r="F2607" s="15" t="str">
        <f>CONCATENATE(AllWeights5[[#This Row],[bldgtype]],"-",AllWeights5[[#This Row],[bldgloc]],"-",AllWeights5[[#This Row],[bldgvint]])</f>
        <v>ERC-CZ16-1996</v>
      </c>
      <c r="G2607" s="15" t="str">
        <f>CONCATENATE(AllWeights5[[#This Row],[bldgtype]],"-",AllWeights5[[#This Row],[bldgloc]],"-",AllWeights5[[#This Row],[era]])</f>
        <v>ERC-CZ16-old</v>
      </c>
      <c r="H2607" s="7">
        <v>0.27600000000000002</v>
      </c>
      <c r="I2607" s="8" t="s">
        <v>16</v>
      </c>
      <c r="J2607" s="5">
        <f>SUMIFS(AllWeights5[wt_vint],AllWeights5[bldgtype],AllWeights5[[#This Row],[bldgtype]],AllWeights5[bldgloc],AllWeights5[[#This Row],[bldgloc]],AllWeights5[era],AllWeights5[[#This Row],[era]])</f>
        <v>3.1740000000000004</v>
      </c>
      <c r="K2607" s="16">
        <f>AllWeights5[[#This Row],[wt_vint]]/AllWeights5[[#This Row],[Total Weight (BT, CZ, Era)]]</f>
        <v>8.6956521739130432E-2</v>
      </c>
    </row>
    <row r="2608" spans="1:11" x14ac:dyDescent="0.3">
      <c r="A2608" s="6">
        <v>2020</v>
      </c>
      <c r="B2608" s="7" t="s">
        <v>30</v>
      </c>
      <c r="C2608" s="7" t="s">
        <v>43</v>
      </c>
      <c r="D2608" s="7" t="s">
        <v>27</v>
      </c>
      <c r="E2608" s="7">
        <v>2003</v>
      </c>
      <c r="F2608" s="15" t="str">
        <f>CONCATENATE(AllWeights5[[#This Row],[bldgtype]],"-",AllWeights5[[#This Row],[bldgloc]],"-",AllWeights5[[#This Row],[bldgvint]])</f>
        <v>ERC-CZ16-2003</v>
      </c>
      <c r="G2608" s="15" t="str">
        <f>CONCATENATE(AllWeights5[[#This Row],[bldgtype]],"-",AllWeights5[[#This Row],[bldgloc]],"-",AllWeights5[[#This Row],[era]])</f>
        <v>ERC-CZ16-ex</v>
      </c>
      <c r="H2608" s="7">
        <v>0.23799999999999999</v>
      </c>
      <c r="I2608" s="8" t="s">
        <v>11</v>
      </c>
      <c r="J2608" s="5">
        <f>SUMIFS(AllWeights5[wt_vint],AllWeights5[bldgtype],AllWeights5[[#This Row],[bldgtype]],AllWeights5[bldgloc],AllWeights5[[#This Row],[bldgloc]],AllWeights5[era],AllWeights5[[#This Row],[era]])</f>
        <v>0.97500000000000009</v>
      </c>
      <c r="K2608" s="16">
        <f>AllWeights5[[#This Row],[wt_vint]]/AllWeights5[[#This Row],[Total Weight (BT, CZ, Era)]]</f>
        <v>0.24410256410256406</v>
      </c>
    </row>
    <row r="2609" spans="1:11" x14ac:dyDescent="0.3">
      <c r="A2609" s="6">
        <v>2020</v>
      </c>
      <c r="B2609" s="7" t="s">
        <v>30</v>
      </c>
      <c r="C2609" s="7" t="s">
        <v>43</v>
      </c>
      <c r="D2609" s="7" t="s">
        <v>27</v>
      </c>
      <c r="E2609" s="7">
        <v>2007</v>
      </c>
      <c r="F2609" s="15" t="str">
        <f>CONCATENATE(AllWeights5[[#This Row],[bldgtype]],"-",AllWeights5[[#This Row],[bldgloc]],"-",AllWeights5[[#This Row],[bldgvint]])</f>
        <v>ERC-CZ16-2007</v>
      </c>
      <c r="G2609" s="15" t="str">
        <f>CONCATENATE(AllWeights5[[#This Row],[bldgtype]],"-",AllWeights5[[#This Row],[bldgloc]],"-",AllWeights5[[#This Row],[era]])</f>
        <v>ERC-CZ16-ex</v>
      </c>
      <c r="H2609" s="7">
        <v>6.7000000000000004E-2</v>
      </c>
      <c r="I2609" s="8" t="s">
        <v>11</v>
      </c>
      <c r="J2609" s="5">
        <f>SUMIFS(AllWeights5[wt_vint],AllWeights5[bldgtype],AllWeights5[[#This Row],[bldgtype]],AllWeights5[bldgloc],AllWeights5[[#This Row],[bldgloc]],AllWeights5[era],AllWeights5[[#This Row],[era]])</f>
        <v>0.97500000000000009</v>
      </c>
      <c r="K2609" s="16">
        <f>AllWeights5[[#This Row],[wt_vint]]/AllWeights5[[#This Row],[Total Weight (BT, CZ, Era)]]</f>
        <v>6.8717948717948715E-2</v>
      </c>
    </row>
    <row r="2610" spans="1:11" x14ac:dyDescent="0.3">
      <c r="A2610" s="6">
        <v>2020</v>
      </c>
      <c r="B2610" s="7" t="s">
        <v>30</v>
      </c>
      <c r="C2610" s="7" t="s">
        <v>43</v>
      </c>
      <c r="D2610" s="7" t="s">
        <v>27</v>
      </c>
      <c r="E2610" s="7">
        <v>2011</v>
      </c>
      <c r="F2610" s="15" t="str">
        <f>CONCATENATE(AllWeights5[[#This Row],[bldgtype]],"-",AllWeights5[[#This Row],[bldgloc]],"-",AllWeights5[[#This Row],[bldgvint]])</f>
        <v>ERC-CZ16-2011</v>
      </c>
      <c r="G2610" s="15" t="str">
        <f>CONCATENATE(AllWeights5[[#This Row],[bldgtype]],"-",AllWeights5[[#This Row],[bldgloc]],"-",AllWeights5[[#This Row],[era]])</f>
        <v>ERC-CZ16-ex</v>
      </c>
      <c r="H2610" s="7">
        <v>6.7000000000000004E-2</v>
      </c>
      <c r="I2610" s="8" t="s">
        <v>11</v>
      </c>
      <c r="J2610" s="5">
        <f>SUMIFS(AllWeights5[wt_vint],AllWeights5[bldgtype],AllWeights5[[#This Row],[bldgtype]],AllWeights5[bldgloc],AllWeights5[[#This Row],[bldgloc]],AllWeights5[era],AllWeights5[[#This Row],[era]])</f>
        <v>0.97500000000000009</v>
      </c>
      <c r="K2610" s="16">
        <f>AllWeights5[[#This Row],[wt_vint]]/AllWeights5[[#This Row],[Total Weight (BT, CZ, Era)]]</f>
        <v>6.8717948717948715E-2</v>
      </c>
    </row>
    <row r="2611" spans="1:11" x14ac:dyDescent="0.3">
      <c r="A2611" s="6">
        <v>2020</v>
      </c>
      <c r="B2611" s="7" t="s">
        <v>30</v>
      </c>
      <c r="C2611" s="7" t="s">
        <v>43</v>
      </c>
      <c r="D2611" s="7" t="s">
        <v>27</v>
      </c>
      <c r="E2611" s="7">
        <v>2015</v>
      </c>
      <c r="F2611" s="15" t="str">
        <f>CONCATENATE(AllWeights5[[#This Row],[bldgtype]],"-",AllWeights5[[#This Row],[bldgloc]],"-",AllWeights5[[#This Row],[bldgvint]])</f>
        <v>ERC-CZ16-2015</v>
      </c>
      <c r="G2611" s="15" t="str">
        <f>CONCATENATE(AllWeights5[[#This Row],[bldgtype]],"-",AllWeights5[[#This Row],[bldgloc]],"-",AllWeights5[[#This Row],[era]])</f>
        <v>ERC-CZ16-ex</v>
      </c>
      <c r="H2611" s="7">
        <v>0.05</v>
      </c>
      <c r="I2611" s="8" t="s">
        <v>11</v>
      </c>
      <c r="J2611" s="5">
        <f>SUMIFS(AllWeights5[wt_vint],AllWeights5[bldgtype],AllWeights5[[#This Row],[bldgtype]],AllWeights5[bldgloc],AllWeights5[[#This Row],[bldgloc]],AllWeights5[era],AllWeights5[[#This Row],[era]])</f>
        <v>0.97500000000000009</v>
      </c>
      <c r="K2611" s="16">
        <f>AllWeights5[[#This Row],[wt_vint]]/AllWeights5[[#This Row],[Total Weight (BT, CZ, Era)]]</f>
        <v>5.128205128205128E-2</v>
      </c>
    </row>
    <row r="2612" spans="1:11" x14ac:dyDescent="0.3">
      <c r="A2612" s="6">
        <v>2020</v>
      </c>
      <c r="B2612" s="7" t="s">
        <v>30</v>
      </c>
      <c r="C2612" s="7" t="s">
        <v>43</v>
      </c>
      <c r="D2612" s="7" t="s">
        <v>27</v>
      </c>
      <c r="E2612" s="7">
        <v>2017</v>
      </c>
      <c r="F2612" s="15" t="str">
        <f>CONCATENATE(AllWeights5[[#This Row],[bldgtype]],"-",AllWeights5[[#This Row],[bldgloc]],"-",AllWeights5[[#This Row],[bldgvint]])</f>
        <v>ERC-CZ16-2017</v>
      </c>
      <c r="G2612" s="15" t="str">
        <f>CONCATENATE(AllWeights5[[#This Row],[bldgtype]],"-",AllWeights5[[#This Row],[bldgloc]],"-",AllWeights5[[#This Row],[era]])</f>
        <v>ERC-CZ16-rec</v>
      </c>
      <c r="H2612" s="7">
        <v>0.05</v>
      </c>
      <c r="I2612" s="8" t="s">
        <v>14</v>
      </c>
      <c r="J2612" s="5">
        <f>SUMIFS(AllWeights5[wt_vint],AllWeights5[bldgtype],AllWeights5[[#This Row],[bldgtype]],AllWeights5[bldgloc],AllWeights5[[#This Row],[bldgloc]],AllWeights5[era],AllWeights5[[#This Row],[era]])</f>
        <v>0.15800000000000003</v>
      </c>
      <c r="K2612" s="16">
        <f>AllWeights5[[#This Row],[wt_vint]]/AllWeights5[[#This Row],[Total Weight (BT, CZ, Era)]]</f>
        <v>0.31645569620253161</v>
      </c>
    </row>
    <row r="2613" spans="1:11" x14ac:dyDescent="0.3">
      <c r="A2613" s="6">
        <v>2020</v>
      </c>
      <c r="B2613" s="7" t="s">
        <v>30</v>
      </c>
      <c r="C2613" s="7" t="s">
        <v>43</v>
      </c>
      <c r="D2613" s="7" t="s">
        <v>27</v>
      </c>
      <c r="E2613" s="7">
        <v>2020</v>
      </c>
      <c r="F2613" s="15" t="str">
        <f>CONCATENATE(AllWeights5[[#This Row],[bldgtype]],"-",AllWeights5[[#This Row],[bldgloc]],"-",AllWeights5[[#This Row],[bldgvint]])</f>
        <v>ERC-CZ16-2020</v>
      </c>
      <c r="G2613" s="15" t="str">
        <f>CONCATENATE(AllWeights5[[#This Row],[bldgtype]],"-",AllWeights5[[#This Row],[bldgloc]],"-",AllWeights5[[#This Row],[era]])</f>
        <v>ERC-CZ16-rec</v>
      </c>
      <c r="H2613" s="7">
        <v>1.7000000000000001E-2</v>
      </c>
      <c r="I2613" s="8" t="s">
        <v>14</v>
      </c>
      <c r="J2613" s="5">
        <f>SUMIFS(AllWeights5[wt_vint],AllWeights5[bldgtype],AllWeights5[[#This Row],[bldgtype]],AllWeights5[bldgloc],AllWeights5[[#This Row],[bldgloc]],AllWeights5[era],AllWeights5[[#This Row],[era]])</f>
        <v>0.15800000000000003</v>
      </c>
      <c r="K2613" s="16">
        <f>AllWeights5[[#This Row],[wt_vint]]/AllWeights5[[#This Row],[Total Weight (BT, CZ, Era)]]</f>
        <v>0.10759493670886075</v>
      </c>
    </row>
    <row r="2614" spans="1:11" x14ac:dyDescent="0.3">
      <c r="A2614" s="6">
        <v>2020</v>
      </c>
      <c r="B2614" s="7" t="s">
        <v>30</v>
      </c>
      <c r="C2614" s="7" t="s">
        <v>43</v>
      </c>
      <c r="D2614" s="7" t="s">
        <v>27</v>
      </c>
      <c r="E2614" s="7" t="s">
        <v>18</v>
      </c>
      <c r="F2614" s="15" t="str">
        <f>CONCATENATE(AllWeights5[[#This Row],[bldgtype]],"-",AllWeights5[[#This Row],[bldgloc]],"-",AllWeights5[[#This Row],[bldgvint]])</f>
        <v>ERC-CZ16-New</v>
      </c>
      <c r="G2614" s="15" t="str">
        <f>CONCATENATE(AllWeights5[[#This Row],[bldgtype]],"-",AllWeights5[[#This Row],[bldgloc]],"-",AllWeights5[[#This Row],[era]])</f>
        <v>ERC-CZ16-new</v>
      </c>
      <c r="H2614" s="7">
        <v>1.7000000000000001E-2</v>
      </c>
      <c r="I2614" s="8" t="s">
        <v>19</v>
      </c>
      <c r="J2614" s="5">
        <f>SUMIFS(AllWeights5[wt_vint],AllWeights5[bldgtype],AllWeights5[[#This Row],[bldgtype]],AllWeights5[bldgloc],AllWeights5[[#This Row],[bldgloc]],AllWeights5[era],AllWeights5[[#This Row],[era]])</f>
        <v>0.04</v>
      </c>
      <c r="K2614" s="16">
        <f>AllWeights5[[#This Row],[wt_vint]]/AllWeights5[[#This Row],[Total Weight (BT, CZ, Era)]]</f>
        <v>0.42500000000000004</v>
      </c>
    </row>
    <row r="2615" spans="1:11" x14ac:dyDescent="0.3">
      <c r="A2615" s="6">
        <v>2020</v>
      </c>
      <c r="B2615" s="7" t="s">
        <v>30</v>
      </c>
      <c r="C2615" s="7" t="s">
        <v>44</v>
      </c>
      <c r="D2615" s="7" t="s">
        <v>23</v>
      </c>
      <c r="E2615" s="7">
        <v>1975</v>
      </c>
      <c r="F2615" s="15" t="str">
        <f>CONCATENATE(AllWeights5[[#This Row],[bldgtype]],"-",AllWeights5[[#This Row],[bldgloc]],"-",AllWeights5[[#This Row],[bldgvint]])</f>
        <v>ESe-CZ05-1975</v>
      </c>
      <c r="G2615" s="15" t="str">
        <f>CONCATENATE(AllWeights5[[#This Row],[bldgtype]],"-",AllWeights5[[#This Row],[bldgloc]],"-",AllWeights5[[#This Row],[era]])</f>
        <v>ESe-CZ05-old</v>
      </c>
      <c r="H2615" s="7">
        <v>5.0999999999999997E-2</v>
      </c>
      <c r="I2615" s="8" t="s">
        <v>16</v>
      </c>
      <c r="J2615" s="5">
        <f>SUMIFS(AllWeights5[wt_vint],AllWeights5[bldgtype],AllWeights5[[#This Row],[bldgtype]],AllWeights5[bldgloc],AllWeights5[[#This Row],[bldgloc]],AllWeights5[era],AllWeights5[[#This Row],[era]])</f>
        <v>1.3329999999999997</v>
      </c>
      <c r="K2615" s="16">
        <f>AllWeights5[[#This Row],[wt_vint]]/AllWeights5[[#This Row],[Total Weight (BT, CZ, Era)]]</f>
        <v>3.8259564891222814E-2</v>
      </c>
    </row>
    <row r="2616" spans="1:11" x14ac:dyDescent="0.3">
      <c r="A2616" s="6">
        <v>2020</v>
      </c>
      <c r="B2616" s="7" t="s">
        <v>30</v>
      </c>
      <c r="C2616" s="7" t="s">
        <v>44</v>
      </c>
      <c r="D2616" s="7" t="s">
        <v>23</v>
      </c>
      <c r="E2616" s="7">
        <v>1985</v>
      </c>
      <c r="F2616" s="15" t="str">
        <f>CONCATENATE(AllWeights5[[#This Row],[bldgtype]],"-",AllWeights5[[#This Row],[bldgloc]],"-",AllWeights5[[#This Row],[bldgvint]])</f>
        <v>ESe-CZ05-1985</v>
      </c>
      <c r="G2616" s="15" t="str">
        <f>CONCATENATE(AllWeights5[[#This Row],[bldgtype]],"-",AllWeights5[[#This Row],[bldgloc]],"-",AllWeights5[[#This Row],[era]])</f>
        <v>ESe-CZ05-old</v>
      </c>
      <c r="H2616" s="7">
        <v>6.0000000000000001E-3</v>
      </c>
      <c r="I2616" s="8" t="s">
        <v>16</v>
      </c>
      <c r="J2616" s="5">
        <f>SUMIFS(AllWeights5[wt_vint],AllWeights5[bldgtype],AllWeights5[[#This Row],[bldgtype]],AllWeights5[bldgloc],AllWeights5[[#This Row],[bldgloc]],AllWeights5[era],AllWeights5[[#This Row],[era]])</f>
        <v>1.3329999999999997</v>
      </c>
      <c r="K2616" s="16">
        <f>AllWeights5[[#This Row],[wt_vint]]/AllWeights5[[#This Row],[Total Weight (BT, CZ, Era)]]</f>
        <v>4.5011252813203307E-3</v>
      </c>
    </row>
    <row r="2617" spans="1:11" x14ac:dyDescent="0.3">
      <c r="A2617" s="6">
        <v>2020</v>
      </c>
      <c r="B2617" s="7" t="s">
        <v>30</v>
      </c>
      <c r="C2617" s="7" t="s">
        <v>44</v>
      </c>
      <c r="D2617" s="7" t="s">
        <v>23</v>
      </c>
      <c r="E2617" s="7">
        <v>1996</v>
      </c>
      <c r="F2617" s="15" t="str">
        <f>CONCATENATE(AllWeights5[[#This Row],[bldgtype]],"-",AllWeights5[[#This Row],[bldgloc]],"-",AllWeights5[[#This Row],[bldgvint]])</f>
        <v>ESe-CZ05-1996</v>
      </c>
      <c r="G2617" s="15" t="str">
        <f>CONCATENATE(AllWeights5[[#This Row],[bldgtype]],"-",AllWeights5[[#This Row],[bldgloc]],"-",AllWeights5[[#This Row],[era]])</f>
        <v>ESe-CZ05-old</v>
      </c>
      <c r="H2617" s="7">
        <v>5.0000000000000001E-3</v>
      </c>
      <c r="I2617" s="8" t="s">
        <v>16</v>
      </c>
      <c r="J2617" s="5">
        <f>SUMIFS(AllWeights5[wt_vint],AllWeights5[bldgtype],AllWeights5[[#This Row],[bldgtype]],AllWeights5[bldgloc],AllWeights5[[#This Row],[bldgloc]],AllWeights5[era],AllWeights5[[#This Row],[era]])</f>
        <v>1.3329999999999997</v>
      </c>
      <c r="K2617" s="16">
        <f>AllWeights5[[#This Row],[wt_vint]]/AllWeights5[[#This Row],[Total Weight (BT, CZ, Era)]]</f>
        <v>3.7509377344336092E-3</v>
      </c>
    </row>
    <row r="2618" spans="1:11" x14ac:dyDescent="0.3">
      <c r="A2618" s="6">
        <v>2020</v>
      </c>
      <c r="B2618" s="7" t="s">
        <v>30</v>
      </c>
      <c r="C2618" s="7" t="s">
        <v>44</v>
      </c>
      <c r="D2618" s="7" t="s">
        <v>23</v>
      </c>
      <c r="E2618" s="7">
        <v>2003</v>
      </c>
      <c r="F2618" s="15" t="str">
        <f>CONCATENATE(AllWeights5[[#This Row],[bldgtype]],"-",AllWeights5[[#This Row],[bldgloc]],"-",AllWeights5[[#This Row],[bldgvint]])</f>
        <v>ESe-CZ05-2003</v>
      </c>
      <c r="G2618" s="15" t="str">
        <f>CONCATENATE(AllWeights5[[#This Row],[bldgtype]],"-",AllWeights5[[#This Row],[bldgloc]],"-",AllWeights5[[#This Row],[era]])</f>
        <v>ESe-CZ05-ex</v>
      </c>
      <c r="H2618" s="7">
        <v>4.0000000000000001E-3</v>
      </c>
      <c r="I2618" s="8" t="s">
        <v>11</v>
      </c>
      <c r="J2618" s="5">
        <f>SUMIFS(AllWeights5[wt_vint],AllWeights5[bldgtype],AllWeights5[[#This Row],[bldgtype]],AllWeights5[bldgloc],AllWeights5[[#This Row],[bldgloc]],AllWeights5[era],AllWeights5[[#This Row],[era]])</f>
        <v>0.19400000000000001</v>
      </c>
      <c r="K2618" s="16">
        <f>AllWeights5[[#This Row],[wt_vint]]/AllWeights5[[#This Row],[Total Weight (BT, CZ, Era)]]</f>
        <v>2.0618556701030927E-2</v>
      </c>
    </row>
    <row r="2619" spans="1:11" x14ac:dyDescent="0.3">
      <c r="A2619" s="6">
        <v>2020</v>
      </c>
      <c r="B2619" s="7" t="s">
        <v>30</v>
      </c>
      <c r="C2619" s="7" t="s">
        <v>44</v>
      </c>
      <c r="D2619" s="7" t="s">
        <v>23</v>
      </c>
      <c r="E2619" s="7">
        <v>2007</v>
      </c>
      <c r="F2619" s="15" t="str">
        <f>CONCATENATE(AllWeights5[[#This Row],[bldgtype]],"-",AllWeights5[[#This Row],[bldgloc]],"-",AllWeights5[[#This Row],[bldgvint]])</f>
        <v>ESe-CZ05-2007</v>
      </c>
      <c r="G2619" s="15" t="str">
        <f>CONCATENATE(AllWeights5[[#This Row],[bldgtype]],"-",AllWeights5[[#This Row],[bldgloc]],"-",AllWeights5[[#This Row],[era]])</f>
        <v>ESe-CZ05-ex</v>
      </c>
      <c r="H2619" s="7">
        <v>1E-3</v>
      </c>
      <c r="I2619" s="8" t="s">
        <v>11</v>
      </c>
      <c r="J2619" s="5">
        <f>SUMIFS(AllWeights5[wt_vint],AllWeights5[bldgtype],AllWeights5[[#This Row],[bldgtype]],AllWeights5[bldgloc],AllWeights5[[#This Row],[bldgloc]],AllWeights5[era],AllWeights5[[#This Row],[era]])</f>
        <v>0.19400000000000001</v>
      </c>
      <c r="K2619" s="16">
        <f>AllWeights5[[#This Row],[wt_vint]]/AllWeights5[[#This Row],[Total Weight (BT, CZ, Era)]]</f>
        <v>5.1546391752577319E-3</v>
      </c>
    </row>
    <row r="2620" spans="1:11" x14ac:dyDescent="0.3">
      <c r="A2620" s="6">
        <v>2020</v>
      </c>
      <c r="B2620" s="7" t="s">
        <v>30</v>
      </c>
      <c r="C2620" s="7" t="s">
        <v>44</v>
      </c>
      <c r="D2620" s="7" t="s">
        <v>23</v>
      </c>
      <c r="E2620" s="7">
        <v>2011</v>
      </c>
      <c r="F2620" s="15" t="str">
        <f>CONCATENATE(AllWeights5[[#This Row],[bldgtype]],"-",AllWeights5[[#This Row],[bldgloc]],"-",AllWeights5[[#This Row],[bldgvint]])</f>
        <v>ESe-CZ05-2011</v>
      </c>
      <c r="G2620" s="15" t="str">
        <f>CONCATENATE(AllWeights5[[#This Row],[bldgtype]],"-",AllWeights5[[#This Row],[bldgloc]],"-",AllWeights5[[#This Row],[era]])</f>
        <v>ESe-CZ05-ex</v>
      </c>
      <c r="H2620" s="7">
        <v>1E-3</v>
      </c>
      <c r="I2620" s="8" t="s">
        <v>11</v>
      </c>
      <c r="J2620" s="5">
        <f>SUMIFS(AllWeights5[wt_vint],AllWeights5[bldgtype],AllWeights5[[#This Row],[bldgtype]],AllWeights5[bldgloc],AllWeights5[[#This Row],[bldgloc]],AllWeights5[era],AllWeights5[[#This Row],[era]])</f>
        <v>0.19400000000000001</v>
      </c>
      <c r="K2620" s="16">
        <f>AllWeights5[[#This Row],[wt_vint]]/AllWeights5[[#This Row],[Total Weight (BT, CZ, Era)]]</f>
        <v>5.1546391752577319E-3</v>
      </c>
    </row>
    <row r="2621" spans="1:11" x14ac:dyDescent="0.3">
      <c r="A2621" s="6">
        <v>2020</v>
      </c>
      <c r="B2621" s="7" t="s">
        <v>30</v>
      </c>
      <c r="C2621" s="7" t="s">
        <v>44</v>
      </c>
      <c r="D2621" s="7" t="s">
        <v>23</v>
      </c>
      <c r="E2621" s="7">
        <v>2015</v>
      </c>
      <c r="F2621" s="15" t="str">
        <f>CONCATENATE(AllWeights5[[#This Row],[bldgtype]],"-",AllWeights5[[#This Row],[bldgloc]],"-",AllWeights5[[#This Row],[bldgvint]])</f>
        <v>ESe-CZ05-2015</v>
      </c>
      <c r="G2621" s="15" t="str">
        <f>CONCATENATE(AllWeights5[[#This Row],[bldgtype]],"-",AllWeights5[[#This Row],[bldgloc]],"-",AllWeights5[[#This Row],[era]])</f>
        <v>ESe-CZ05-ex</v>
      </c>
      <c r="H2621" s="7">
        <v>1E-3</v>
      </c>
      <c r="I2621" s="8" t="s">
        <v>11</v>
      </c>
      <c r="J2621" s="5">
        <f>SUMIFS(AllWeights5[wt_vint],AllWeights5[bldgtype],AllWeights5[[#This Row],[bldgtype]],AllWeights5[bldgloc],AllWeights5[[#This Row],[bldgloc]],AllWeights5[era],AllWeights5[[#This Row],[era]])</f>
        <v>0.19400000000000001</v>
      </c>
      <c r="K2621" s="16">
        <f>AllWeights5[[#This Row],[wt_vint]]/AllWeights5[[#This Row],[Total Weight (BT, CZ, Era)]]</f>
        <v>5.1546391752577319E-3</v>
      </c>
    </row>
    <row r="2622" spans="1:11" x14ac:dyDescent="0.3">
      <c r="A2622" s="6">
        <v>2020</v>
      </c>
      <c r="B2622" s="7" t="s">
        <v>30</v>
      </c>
      <c r="C2622" s="7" t="s">
        <v>44</v>
      </c>
      <c r="D2622" s="7" t="s">
        <v>23</v>
      </c>
      <c r="E2622" s="7">
        <v>2017</v>
      </c>
      <c r="F2622" s="15" t="str">
        <f>CONCATENATE(AllWeights5[[#This Row],[bldgtype]],"-",AllWeights5[[#This Row],[bldgloc]],"-",AllWeights5[[#This Row],[bldgvint]])</f>
        <v>ESe-CZ05-2017</v>
      </c>
      <c r="G2622" s="15" t="str">
        <f>CONCATENATE(AllWeights5[[#This Row],[bldgtype]],"-",AllWeights5[[#This Row],[bldgloc]],"-",AllWeights5[[#This Row],[era]])</f>
        <v>ESe-CZ05-rec</v>
      </c>
      <c r="H2622" s="7">
        <v>1E-3</v>
      </c>
      <c r="I2622" s="8" t="s">
        <v>14</v>
      </c>
      <c r="J2622" s="5">
        <f>SUMIFS(AllWeights5[wt_vint],AllWeights5[bldgtype],AllWeights5[[#This Row],[bldgtype]],AllWeights5[bldgloc],AllWeights5[[#This Row],[bldgloc]],AllWeights5[era],AllWeights5[[#This Row],[era]])</f>
        <v>3.3000000000000002E-2</v>
      </c>
      <c r="K2622" s="16">
        <f>AllWeights5[[#This Row],[wt_vint]]/AllWeights5[[#This Row],[Total Weight (BT, CZ, Era)]]</f>
        <v>3.0303030303030304E-2</v>
      </c>
    </row>
    <row r="2623" spans="1:11" x14ac:dyDescent="0.3">
      <c r="A2623" s="6">
        <v>2020</v>
      </c>
      <c r="B2623" s="7" t="s">
        <v>30</v>
      </c>
      <c r="C2623" s="7" t="s">
        <v>44</v>
      </c>
      <c r="D2623" s="7" t="s">
        <v>23</v>
      </c>
      <c r="E2623" s="7">
        <v>2020</v>
      </c>
      <c r="F2623" s="15" t="str">
        <f>CONCATENATE(AllWeights5[[#This Row],[bldgtype]],"-",AllWeights5[[#This Row],[bldgloc]],"-",AllWeights5[[#This Row],[bldgvint]])</f>
        <v>ESe-CZ05-2020</v>
      </c>
      <c r="G2623" s="15" t="str">
        <f>CONCATENATE(AllWeights5[[#This Row],[bldgtype]],"-",AllWeights5[[#This Row],[bldgloc]],"-",AllWeights5[[#This Row],[era]])</f>
        <v>ESe-CZ05-rec</v>
      </c>
      <c r="H2623" s="7">
        <v>1E-3</v>
      </c>
      <c r="I2623" s="8" t="s">
        <v>14</v>
      </c>
      <c r="J2623" s="5">
        <f>SUMIFS(AllWeights5[wt_vint],AllWeights5[bldgtype],AllWeights5[[#This Row],[bldgtype]],AllWeights5[bldgloc],AllWeights5[[#This Row],[bldgloc]],AllWeights5[era],AllWeights5[[#This Row],[era]])</f>
        <v>3.3000000000000002E-2</v>
      </c>
      <c r="K2623" s="16">
        <f>AllWeights5[[#This Row],[wt_vint]]/AllWeights5[[#This Row],[Total Weight (BT, CZ, Era)]]</f>
        <v>3.0303030303030304E-2</v>
      </c>
    </row>
    <row r="2624" spans="1:11" x14ac:dyDescent="0.3">
      <c r="A2624" s="6">
        <v>2020</v>
      </c>
      <c r="B2624" s="7" t="s">
        <v>30</v>
      </c>
      <c r="C2624" s="7" t="s">
        <v>44</v>
      </c>
      <c r="D2624" s="7" t="s">
        <v>23</v>
      </c>
      <c r="E2624" s="7" t="s">
        <v>18</v>
      </c>
      <c r="F2624" s="15" t="str">
        <f>CONCATENATE(AllWeights5[[#This Row],[bldgtype]],"-",AllWeights5[[#This Row],[bldgloc]],"-",AllWeights5[[#This Row],[bldgvint]])</f>
        <v>ESe-CZ05-New</v>
      </c>
      <c r="G2624" s="15" t="str">
        <f>CONCATENATE(AllWeights5[[#This Row],[bldgtype]],"-",AllWeights5[[#This Row],[bldgloc]],"-",AllWeights5[[#This Row],[era]])</f>
        <v>ESe-CZ05-new</v>
      </c>
      <c r="H2624" s="7">
        <v>1E-3</v>
      </c>
      <c r="I2624" s="8" t="s">
        <v>19</v>
      </c>
      <c r="J2624" s="5">
        <f>SUMIFS(AllWeights5[wt_vint],AllWeights5[bldgtype],AllWeights5[[#This Row],[bldgtype]],AllWeights5[bldgloc],AllWeights5[[#This Row],[bldgloc]],AllWeights5[era],AllWeights5[[#This Row],[era]])</f>
        <v>9.0000000000000011E-3</v>
      </c>
      <c r="K2624" s="16">
        <f>AllWeights5[[#This Row],[wt_vint]]/AllWeights5[[#This Row],[Total Weight (BT, CZ, Era)]]</f>
        <v>0.1111111111111111</v>
      </c>
    </row>
    <row r="2625" spans="1:11" x14ac:dyDescent="0.3">
      <c r="A2625" s="6">
        <v>2020</v>
      </c>
      <c r="B2625" s="7" t="s">
        <v>30</v>
      </c>
      <c r="C2625" s="7" t="s">
        <v>44</v>
      </c>
      <c r="D2625" s="7" t="s">
        <v>31</v>
      </c>
      <c r="E2625" s="7">
        <v>1975</v>
      </c>
      <c r="F2625" s="15" t="str">
        <f>CONCATENATE(AllWeights5[[#This Row],[bldgtype]],"-",AllWeights5[[#This Row],[bldgloc]],"-",AllWeights5[[#This Row],[bldgvint]])</f>
        <v>ESe-CZ06-1975</v>
      </c>
      <c r="G2625" s="15" t="str">
        <f>CONCATENATE(AllWeights5[[#This Row],[bldgtype]],"-",AllWeights5[[#This Row],[bldgloc]],"-",AllWeights5[[#This Row],[era]])</f>
        <v>ESe-CZ06-old</v>
      </c>
      <c r="H2625" s="7">
        <v>8.9890000000000008</v>
      </c>
      <c r="I2625" s="8" t="s">
        <v>16</v>
      </c>
      <c r="J2625" s="5">
        <f>SUMIFS(AllWeights5[wt_vint],AllWeights5[bldgtype],AllWeights5[[#This Row],[bldgtype]],AllWeights5[bldgloc],AllWeights5[[#This Row],[bldgloc]],AllWeights5[era],AllWeights5[[#This Row],[era]])</f>
        <v>23.802</v>
      </c>
      <c r="K2625" s="16">
        <f>AllWeights5[[#This Row],[wt_vint]]/AllWeights5[[#This Row],[Total Weight (BT, CZ, Era)]]</f>
        <v>0.37765733971935134</v>
      </c>
    </row>
    <row r="2626" spans="1:11" x14ac:dyDescent="0.3">
      <c r="A2626" s="6">
        <v>2020</v>
      </c>
      <c r="B2626" s="7" t="s">
        <v>30</v>
      </c>
      <c r="C2626" s="7" t="s">
        <v>44</v>
      </c>
      <c r="D2626" s="7" t="s">
        <v>31</v>
      </c>
      <c r="E2626" s="7">
        <v>1985</v>
      </c>
      <c r="F2626" s="15" t="str">
        <f>CONCATENATE(AllWeights5[[#This Row],[bldgtype]],"-",AllWeights5[[#This Row],[bldgloc]],"-",AllWeights5[[#This Row],[bldgvint]])</f>
        <v>ESe-CZ06-1985</v>
      </c>
      <c r="G2626" s="15" t="str">
        <f>CONCATENATE(AllWeights5[[#This Row],[bldgtype]],"-",AllWeights5[[#This Row],[bldgloc]],"-",AllWeights5[[#This Row],[era]])</f>
        <v>ESe-CZ06-old</v>
      </c>
      <c r="H2626" s="7">
        <v>1.0229999999999999</v>
      </c>
      <c r="I2626" s="8" t="s">
        <v>16</v>
      </c>
      <c r="J2626" s="5">
        <f>SUMIFS(AllWeights5[wt_vint],AllWeights5[bldgtype],AllWeights5[[#This Row],[bldgtype]],AllWeights5[bldgloc],AllWeights5[[#This Row],[bldgloc]],AllWeights5[era],AllWeights5[[#This Row],[era]])</f>
        <v>23.802</v>
      </c>
      <c r="K2626" s="16">
        <f>AllWeights5[[#This Row],[wt_vint]]/AllWeights5[[#This Row],[Total Weight (BT, CZ, Era)]]</f>
        <v>4.297958154776909E-2</v>
      </c>
    </row>
    <row r="2627" spans="1:11" x14ac:dyDescent="0.3">
      <c r="A2627" s="6">
        <v>2020</v>
      </c>
      <c r="B2627" s="7" t="s">
        <v>30</v>
      </c>
      <c r="C2627" s="7" t="s">
        <v>44</v>
      </c>
      <c r="D2627" s="7" t="s">
        <v>31</v>
      </c>
      <c r="E2627" s="7">
        <v>1996</v>
      </c>
      <c r="F2627" s="15" t="str">
        <f>CONCATENATE(AllWeights5[[#This Row],[bldgtype]],"-",AllWeights5[[#This Row],[bldgloc]],"-",AllWeights5[[#This Row],[bldgvint]])</f>
        <v>ESe-CZ06-1996</v>
      </c>
      <c r="G2627" s="15" t="str">
        <f>CONCATENATE(AllWeights5[[#This Row],[bldgtype]],"-",AllWeights5[[#This Row],[bldgloc]],"-",AllWeights5[[#This Row],[era]])</f>
        <v>ESe-CZ06-old</v>
      </c>
      <c r="H2627" s="7">
        <v>0.89</v>
      </c>
      <c r="I2627" s="8" t="s">
        <v>16</v>
      </c>
      <c r="J2627" s="5">
        <f>SUMIFS(AllWeights5[wt_vint],AllWeights5[bldgtype],AllWeights5[[#This Row],[bldgtype]],AllWeights5[bldgloc],AllWeights5[[#This Row],[bldgloc]],AllWeights5[era],AllWeights5[[#This Row],[era]])</f>
        <v>23.802</v>
      </c>
      <c r="K2627" s="16">
        <f>AllWeights5[[#This Row],[wt_vint]]/AllWeights5[[#This Row],[Total Weight (BT, CZ, Era)]]</f>
        <v>3.7391815813797163E-2</v>
      </c>
    </row>
    <row r="2628" spans="1:11" x14ac:dyDescent="0.3">
      <c r="A2628" s="6">
        <v>2020</v>
      </c>
      <c r="B2628" s="7" t="s">
        <v>30</v>
      </c>
      <c r="C2628" s="7" t="s">
        <v>44</v>
      </c>
      <c r="D2628" s="7" t="s">
        <v>31</v>
      </c>
      <c r="E2628" s="7">
        <v>2003</v>
      </c>
      <c r="F2628" s="15" t="str">
        <f>CONCATENATE(AllWeights5[[#This Row],[bldgtype]],"-",AllWeights5[[#This Row],[bldgloc]],"-",AllWeights5[[#This Row],[bldgvint]])</f>
        <v>ESe-CZ06-2003</v>
      </c>
      <c r="G2628" s="15" t="str">
        <f>CONCATENATE(AllWeights5[[#This Row],[bldgtype]],"-",AllWeights5[[#This Row],[bldgloc]],"-",AllWeights5[[#This Row],[era]])</f>
        <v>ESe-CZ06-ex</v>
      </c>
      <c r="H2628" s="7">
        <v>0.68</v>
      </c>
      <c r="I2628" s="8" t="s">
        <v>11</v>
      </c>
      <c r="J2628" s="5">
        <f>SUMIFS(AllWeights5[wt_vint],AllWeights5[bldgtype],AllWeights5[[#This Row],[bldgtype]],AllWeights5[bldgloc],AllWeights5[[#This Row],[bldgloc]],AllWeights5[era],AllWeights5[[#This Row],[era]])</f>
        <v>2.7410000000000001</v>
      </c>
      <c r="K2628" s="16">
        <f>AllWeights5[[#This Row],[wt_vint]]/AllWeights5[[#This Row],[Total Weight (BT, CZ, Era)]]</f>
        <v>0.24808464064210142</v>
      </c>
    </row>
    <row r="2629" spans="1:11" x14ac:dyDescent="0.3">
      <c r="A2629" s="6">
        <v>2020</v>
      </c>
      <c r="B2629" s="7" t="s">
        <v>30</v>
      </c>
      <c r="C2629" s="7" t="s">
        <v>44</v>
      </c>
      <c r="D2629" s="7" t="s">
        <v>31</v>
      </c>
      <c r="E2629" s="7">
        <v>2007</v>
      </c>
      <c r="F2629" s="15" t="str">
        <f>CONCATENATE(AllWeights5[[#This Row],[bldgtype]],"-",AllWeights5[[#This Row],[bldgloc]],"-",AllWeights5[[#This Row],[bldgvint]])</f>
        <v>ESe-CZ06-2007</v>
      </c>
      <c r="G2629" s="15" t="str">
        <f>CONCATENATE(AllWeights5[[#This Row],[bldgtype]],"-",AllWeights5[[#This Row],[bldgloc]],"-",AllWeights5[[#This Row],[era]])</f>
        <v>ESe-CZ06-ex</v>
      </c>
      <c r="H2629" s="7">
        <v>0.20399999999999999</v>
      </c>
      <c r="I2629" s="8" t="s">
        <v>11</v>
      </c>
      <c r="J2629" s="5">
        <f>SUMIFS(AllWeights5[wt_vint],AllWeights5[bldgtype],AllWeights5[[#This Row],[bldgtype]],AllWeights5[bldgloc],AllWeights5[[#This Row],[bldgloc]],AllWeights5[era],AllWeights5[[#This Row],[era]])</f>
        <v>2.7410000000000001</v>
      </c>
      <c r="K2629" s="16">
        <f>AllWeights5[[#This Row],[wt_vint]]/AllWeights5[[#This Row],[Total Weight (BT, CZ, Era)]]</f>
        <v>7.4425392192630418E-2</v>
      </c>
    </row>
    <row r="2630" spans="1:11" x14ac:dyDescent="0.3">
      <c r="A2630" s="6">
        <v>2020</v>
      </c>
      <c r="B2630" s="7" t="s">
        <v>30</v>
      </c>
      <c r="C2630" s="7" t="s">
        <v>44</v>
      </c>
      <c r="D2630" s="7" t="s">
        <v>31</v>
      </c>
      <c r="E2630" s="7">
        <v>2011</v>
      </c>
      <c r="F2630" s="15" t="str">
        <f>CONCATENATE(AllWeights5[[#This Row],[bldgtype]],"-",AllWeights5[[#This Row],[bldgloc]],"-",AllWeights5[[#This Row],[bldgvint]])</f>
        <v>ESe-CZ06-2011</v>
      </c>
      <c r="G2630" s="15" t="str">
        <f>CONCATENATE(AllWeights5[[#This Row],[bldgtype]],"-",AllWeights5[[#This Row],[bldgloc]],"-",AllWeights5[[#This Row],[era]])</f>
        <v>ESe-CZ06-ex</v>
      </c>
      <c r="H2630" s="7">
        <v>0.20399999999999999</v>
      </c>
      <c r="I2630" s="8" t="s">
        <v>11</v>
      </c>
      <c r="J2630" s="5">
        <f>SUMIFS(AllWeights5[wt_vint],AllWeights5[bldgtype],AllWeights5[[#This Row],[bldgtype]],AllWeights5[bldgloc],AllWeights5[[#This Row],[bldgloc]],AllWeights5[era],AllWeights5[[#This Row],[era]])</f>
        <v>2.7410000000000001</v>
      </c>
      <c r="K2630" s="16">
        <f>AllWeights5[[#This Row],[wt_vint]]/AllWeights5[[#This Row],[Total Weight (BT, CZ, Era)]]</f>
        <v>7.4425392192630418E-2</v>
      </c>
    </row>
    <row r="2631" spans="1:11" x14ac:dyDescent="0.3">
      <c r="A2631" s="6">
        <v>2020</v>
      </c>
      <c r="B2631" s="7" t="s">
        <v>30</v>
      </c>
      <c r="C2631" s="7" t="s">
        <v>44</v>
      </c>
      <c r="D2631" s="7" t="s">
        <v>31</v>
      </c>
      <c r="E2631" s="7">
        <v>2015</v>
      </c>
      <c r="F2631" s="15" t="str">
        <f>CONCATENATE(AllWeights5[[#This Row],[bldgtype]],"-",AllWeights5[[#This Row],[bldgloc]],"-",AllWeights5[[#This Row],[bldgvint]])</f>
        <v>ESe-CZ06-2015</v>
      </c>
      <c r="G2631" s="15" t="str">
        <f>CONCATENATE(AllWeights5[[#This Row],[bldgtype]],"-",AllWeights5[[#This Row],[bldgloc]],"-",AllWeights5[[#This Row],[era]])</f>
        <v>ESe-CZ06-ex</v>
      </c>
      <c r="H2631" s="7">
        <v>0.153</v>
      </c>
      <c r="I2631" s="8" t="s">
        <v>11</v>
      </c>
      <c r="J2631" s="5">
        <f>SUMIFS(AllWeights5[wt_vint],AllWeights5[bldgtype],AllWeights5[[#This Row],[bldgtype]],AllWeights5[bldgloc],AllWeights5[[#This Row],[bldgloc]],AllWeights5[era],AllWeights5[[#This Row],[era]])</f>
        <v>2.7410000000000001</v>
      </c>
      <c r="K2631" s="16">
        <f>AllWeights5[[#This Row],[wt_vint]]/AllWeights5[[#This Row],[Total Weight (BT, CZ, Era)]]</f>
        <v>5.5819044144472814E-2</v>
      </c>
    </row>
    <row r="2632" spans="1:11" x14ac:dyDescent="0.3">
      <c r="A2632" s="6">
        <v>2020</v>
      </c>
      <c r="B2632" s="7" t="s">
        <v>30</v>
      </c>
      <c r="C2632" s="7" t="s">
        <v>44</v>
      </c>
      <c r="D2632" s="7" t="s">
        <v>31</v>
      </c>
      <c r="E2632" s="7">
        <v>2017</v>
      </c>
      <c r="F2632" s="15" t="str">
        <f>CONCATENATE(AllWeights5[[#This Row],[bldgtype]],"-",AllWeights5[[#This Row],[bldgloc]],"-",AllWeights5[[#This Row],[bldgvint]])</f>
        <v>ESe-CZ06-2017</v>
      </c>
      <c r="G2632" s="15" t="str">
        <f>CONCATENATE(AllWeights5[[#This Row],[bldgtype]],"-",AllWeights5[[#This Row],[bldgloc]],"-",AllWeights5[[#This Row],[era]])</f>
        <v>ESe-CZ06-rec</v>
      </c>
      <c r="H2632" s="7">
        <v>0.153</v>
      </c>
      <c r="I2632" s="8" t="s">
        <v>14</v>
      </c>
      <c r="J2632" s="5">
        <f>SUMIFS(AllWeights5[wt_vint],AllWeights5[bldgtype],AllWeights5[[#This Row],[bldgtype]],AllWeights5[bldgloc],AllWeights5[[#This Row],[bldgloc]],AllWeights5[era],AllWeights5[[#This Row],[era]])</f>
        <v>0.44600000000000001</v>
      </c>
      <c r="K2632" s="16">
        <f>AllWeights5[[#This Row],[wt_vint]]/AllWeights5[[#This Row],[Total Weight (BT, CZ, Era)]]</f>
        <v>0.34304932735426008</v>
      </c>
    </row>
    <row r="2633" spans="1:11" x14ac:dyDescent="0.3">
      <c r="A2633" s="6">
        <v>2020</v>
      </c>
      <c r="B2633" s="7" t="s">
        <v>30</v>
      </c>
      <c r="C2633" s="7" t="s">
        <v>44</v>
      </c>
      <c r="D2633" s="7" t="s">
        <v>31</v>
      </c>
      <c r="E2633" s="7">
        <v>2020</v>
      </c>
      <c r="F2633" s="15" t="str">
        <f>CONCATENATE(AllWeights5[[#This Row],[bldgtype]],"-",AllWeights5[[#This Row],[bldgloc]],"-",AllWeights5[[#This Row],[bldgvint]])</f>
        <v>ESe-CZ06-2020</v>
      </c>
      <c r="G2633" s="15" t="str">
        <f>CONCATENATE(AllWeights5[[#This Row],[bldgtype]],"-",AllWeights5[[#This Row],[bldgloc]],"-",AllWeights5[[#This Row],[era]])</f>
        <v>ESe-CZ06-rec</v>
      </c>
      <c r="H2633" s="7">
        <v>5.0999999999999997E-2</v>
      </c>
      <c r="I2633" s="8" t="s">
        <v>14</v>
      </c>
      <c r="J2633" s="5">
        <f>SUMIFS(AllWeights5[wt_vint],AllWeights5[bldgtype],AllWeights5[[#This Row],[bldgtype]],AllWeights5[bldgloc],AllWeights5[[#This Row],[bldgloc]],AllWeights5[era],AllWeights5[[#This Row],[era]])</f>
        <v>0.44600000000000001</v>
      </c>
      <c r="K2633" s="16">
        <f>AllWeights5[[#This Row],[wt_vint]]/AllWeights5[[#This Row],[Total Weight (BT, CZ, Era)]]</f>
        <v>0.11434977578475336</v>
      </c>
    </row>
    <row r="2634" spans="1:11" x14ac:dyDescent="0.3">
      <c r="A2634" s="6">
        <v>2020</v>
      </c>
      <c r="B2634" s="7" t="s">
        <v>30</v>
      </c>
      <c r="C2634" s="7" t="s">
        <v>44</v>
      </c>
      <c r="D2634" s="7" t="s">
        <v>31</v>
      </c>
      <c r="E2634" s="7" t="s">
        <v>18</v>
      </c>
      <c r="F2634" s="15" t="str">
        <f>CONCATENATE(AllWeights5[[#This Row],[bldgtype]],"-",AllWeights5[[#This Row],[bldgloc]],"-",AllWeights5[[#This Row],[bldgvint]])</f>
        <v>ESe-CZ06-New</v>
      </c>
      <c r="G2634" s="15" t="str">
        <f>CONCATENATE(AllWeights5[[#This Row],[bldgtype]],"-",AllWeights5[[#This Row],[bldgloc]],"-",AllWeights5[[#This Row],[era]])</f>
        <v>ESe-CZ06-new</v>
      </c>
      <c r="H2634" s="7">
        <v>5.0999999999999997E-2</v>
      </c>
      <c r="I2634" s="8" t="s">
        <v>19</v>
      </c>
      <c r="J2634" s="5">
        <f>SUMIFS(AllWeights5[wt_vint],AllWeights5[bldgtype],AllWeights5[[#This Row],[bldgtype]],AllWeights5[bldgloc],AllWeights5[[#This Row],[bldgloc]],AllWeights5[era],AllWeights5[[#This Row],[era]])</f>
        <v>0.111</v>
      </c>
      <c r="K2634" s="16">
        <f>AllWeights5[[#This Row],[wt_vint]]/AllWeights5[[#This Row],[Total Weight (BT, CZ, Era)]]</f>
        <v>0.45945945945945943</v>
      </c>
    </row>
    <row r="2635" spans="1:11" x14ac:dyDescent="0.3">
      <c r="A2635" s="6">
        <v>2020</v>
      </c>
      <c r="B2635" s="7" t="s">
        <v>30</v>
      </c>
      <c r="C2635" s="7" t="s">
        <v>44</v>
      </c>
      <c r="D2635" s="7" t="s">
        <v>32</v>
      </c>
      <c r="E2635" s="7">
        <v>1975</v>
      </c>
      <c r="F2635" s="15" t="str">
        <f>CONCATENATE(AllWeights5[[#This Row],[bldgtype]],"-",AllWeights5[[#This Row],[bldgloc]],"-",AllWeights5[[#This Row],[bldgvint]])</f>
        <v>ESe-CZ08-1975</v>
      </c>
      <c r="G2635" s="15" t="str">
        <f>CONCATENATE(AllWeights5[[#This Row],[bldgtype]],"-",AllWeights5[[#This Row],[bldgloc]],"-",AllWeights5[[#This Row],[era]])</f>
        <v>ESe-CZ08-old</v>
      </c>
      <c r="H2635" s="7">
        <v>15.589</v>
      </c>
      <c r="I2635" s="8" t="s">
        <v>16</v>
      </c>
      <c r="J2635" s="5">
        <f>SUMIFS(AllWeights5[wt_vint],AllWeights5[bldgtype],AllWeights5[[#This Row],[bldgtype]],AllWeights5[bldgloc],AllWeights5[[#This Row],[bldgloc]],AllWeights5[era],AllWeights5[[#This Row],[era]])</f>
        <v>41.342999999999996</v>
      </c>
      <c r="K2635" s="16">
        <f>AllWeights5[[#This Row],[wt_vint]]/AllWeights5[[#This Row],[Total Weight (BT, CZ, Era)]]</f>
        <v>0.37706504124035511</v>
      </c>
    </row>
    <row r="2636" spans="1:11" x14ac:dyDescent="0.3">
      <c r="A2636" s="6">
        <v>2020</v>
      </c>
      <c r="B2636" s="7" t="s">
        <v>30</v>
      </c>
      <c r="C2636" s="7" t="s">
        <v>44</v>
      </c>
      <c r="D2636" s="7" t="s">
        <v>32</v>
      </c>
      <c r="E2636" s="7">
        <v>1985</v>
      </c>
      <c r="F2636" s="15" t="str">
        <f>CONCATENATE(AllWeights5[[#This Row],[bldgtype]],"-",AllWeights5[[#This Row],[bldgloc]],"-",AllWeights5[[#This Row],[bldgvint]])</f>
        <v>ESe-CZ08-1985</v>
      </c>
      <c r="G2636" s="15" t="str">
        <f>CONCATENATE(AllWeights5[[#This Row],[bldgtype]],"-",AllWeights5[[#This Row],[bldgloc]],"-",AllWeights5[[#This Row],[era]])</f>
        <v>ESe-CZ08-old</v>
      </c>
      <c r="H2636" s="7">
        <v>1.7769999999999999</v>
      </c>
      <c r="I2636" s="8" t="s">
        <v>16</v>
      </c>
      <c r="J2636" s="5">
        <f>SUMIFS(AllWeights5[wt_vint],AllWeights5[bldgtype],AllWeights5[[#This Row],[bldgtype]],AllWeights5[bldgloc],AllWeights5[[#This Row],[bldgloc]],AllWeights5[era],AllWeights5[[#This Row],[era]])</f>
        <v>41.342999999999996</v>
      </c>
      <c r="K2636" s="16">
        <f>AllWeights5[[#This Row],[wt_vint]]/AllWeights5[[#This Row],[Total Weight (BT, CZ, Era)]]</f>
        <v>4.2981883269235424E-2</v>
      </c>
    </row>
    <row r="2637" spans="1:11" x14ac:dyDescent="0.3">
      <c r="A2637" s="6">
        <v>2020</v>
      </c>
      <c r="B2637" s="7" t="s">
        <v>30</v>
      </c>
      <c r="C2637" s="7" t="s">
        <v>44</v>
      </c>
      <c r="D2637" s="7" t="s">
        <v>32</v>
      </c>
      <c r="E2637" s="7">
        <v>1996</v>
      </c>
      <c r="F2637" s="15" t="str">
        <f>CONCATENATE(AllWeights5[[#This Row],[bldgtype]],"-",AllWeights5[[#This Row],[bldgloc]],"-",AllWeights5[[#This Row],[bldgvint]])</f>
        <v>ESe-CZ08-1996</v>
      </c>
      <c r="G2637" s="15" t="str">
        <f>CONCATENATE(AllWeights5[[#This Row],[bldgtype]],"-",AllWeights5[[#This Row],[bldgloc]],"-",AllWeights5[[#This Row],[era]])</f>
        <v>ESe-CZ08-old</v>
      </c>
      <c r="H2637" s="7">
        <v>1.5609999999999999</v>
      </c>
      <c r="I2637" s="8" t="s">
        <v>16</v>
      </c>
      <c r="J2637" s="5">
        <f>SUMIFS(AllWeights5[wt_vint],AllWeights5[bldgtype],AllWeights5[[#This Row],[bldgtype]],AllWeights5[bldgloc],AllWeights5[[#This Row],[bldgloc]],AllWeights5[era],AllWeights5[[#This Row],[era]])</f>
        <v>41.342999999999996</v>
      </c>
      <c r="K2637" s="16">
        <f>AllWeights5[[#This Row],[wt_vint]]/AllWeights5[[#This Row],[Total Weight (BT, CZ, Era)]]</f>
        <v>3.7757298696272645E-2</v>
      </c>
    </row>
    <row r="2638" spans="1:11" x14ac:dyDescent="0.3">
      <c r="A2638" s="6">
        <v>2020</v>
      </c>
      <c r="B2638" s="7" t="s">
        <v>30</v>
      </c>
      <c r="C2638" s="7" t="s">
        <v>44</v>
      </c>
      <c r="D2638" s="7" t="s">
        <v>32</v>
      </c>
      <c r="E2638" s="7">
        <v>2003</v>
      </c>
      <c r="F2638" s="15" t="str">
        <f>CONCATENATE(AllWeights5[[#This Row],[bldgtype]],"-",AllWeights5[[#This Row],[bldgloc]],"-",AllWeights5[[#This Row],[bldgvint]])</f>
        <v>ESe-CZ08-2003</v>
      </c>
      <c r="G2638" s="15" t="str">
        <f>CONCATENATE(AllWeights5[[#This Row],[bldgtype]],"-",AllWeights5[[#This Row],[bldgloc]],"-",AllWeights5[[#This Row],[era]])</f>
        <v>ESe-CZ08-ex</v>
      </c>
      <c r="H2638" s="7">
        <v>1.232</v>
      </c>
      <c r="I2638" s="8" t="s">
        <v>11</v>
      </c>
      <c r="J2638" s="5">
        <f>SUMIFS(AllWeights5[wt_vint],AllWeights5[bldgtype],AllWeights5[[#This Row],[bldgtype]],AllWeights5[bldgloc],AllWeights5[[#This Row],[bldgloc]],AllWeights5[era],AllWeights5[[#This Row],[era]])</f>
        <v>4.8670000000000009</v>
      </c>
      <c r="K2638" s="16">
        <f>AllWeights5[[#This Row],[wt_vint]]/AllWeights5[[#This Row],[Total Weight (BT, CZ, Era)]]</f>
        <v>0.25313334703102525</v>
      </c>
    </row>
    <row r="2639" spans="1:11" x14ac:dyDescent="0.3">
      <c r="A2639" s="6">
        <v>2020</v>
      </c>
      <c r="B2639" s="7" t="s">
        <v>30</v>
      </c>
      <c r="C2639" s="7" t="s">
        <v>44</v>
      </c>
      <c r="D2639" s="7" t="s">
        <v>32</v>
      </c>
      <c r="E2639" s="7">
        <v>2007</v>
      </c>
      <c r="F2639" s="15" t="str">
        <f>CONCATENATE(AllWeights5[[#This Row],[bldgtype]],"-",AllWeights5[[#This Row],[bldgloc]],"-",AllWeights5[[#This Row],[bldgvint]])</f>
        <v>ESe-CZ08-2007</v>
      </c>
      <c r="G2639" s="15" t="str">
        <f>CONCATENATE(AllWeights5[[#This Row],[bldgtype]],"-",AllWeights5[[#This Row],[bldgloc]],"-",AllWeights5[[#This Row],[era]])</f>
        <v>ESe-CZ08-ex</v>
      </c>
      <c r="H2639" s="7">
        <v>0.36299999999999999</v>
      </c>
      <c r="I2639" s="8" t="s">
        <v>11</v>
      </c>
      <c r="J2639" s="5">
        <f>SUMIFS(AllWeights5[wt_vint],AllWeights5[bldgtype],AllWeights5[[#This Row],[bldgtype]],AllWeights5[bldgloc],AllWeights5[[#This Row],[bldgloc]],AllWeights5[era],AllWeights5[[#This Row],[era]])</f>
        <v>4.8670000000000009</v>
      </c>
      <c r="K2639" s="16">
        <f>AllWeights5[[#This Row],[wt_vint]]/AllWeights5[[#This Row],[Total Weight (BT, CZ, Era)]]</f>
        <v>7.4583932607355644E-2</v>
      </c>
    </row>
    <row r="2640" spans="1:11" x14ac:dyDescent="0.3">
      <c r="A2640" s="6">
        <v>2020</v>
      </c>
      <c r="B2640" s="7" t="s">
        <v>30</v>
      </c>
      <c r="C2640" s="7" t="s">
        <v>44</v>
      </c>
      <c r="D2640" s="7" t="s">
        <v>32</v>
      </c>
      <c r="E2640" s="7">
        <v>2011</v>
      </c>
      <c r="F2640" s="15" t="str">
        <f>CONCATENATE(AllWeights5[[#This Row],[bldgtype]],"-",AllWeights5[[#This Row],[bldgloc]],"-",AllWeights5[[#This Row],[bldgvint]])</f>
        <v>ESe-CZ08-2011</v>
      </c>
      <c r="G2640" s="15" t="str">
        <f>CONCATENATE(AllWeights5[[#This Row],[bldgtype]],"-",AllWeights5[[#This Row],[bldgloc]],"-",AllWeights5[[#This Row],[era]])</f>
        <v>ESe-CZ08-ex</v>
      </c>
      <c r="H2640" s="7">
        <v>0.36299999999999999</v>
      </c>
      <c r="I2640" s="8" t="s">
        <v>11</v>
      </c>
      <c r="J2640" s="5">
        <f>SUMIFS(AllWeights5[wt_vint],AllWeights5[bldgtype],AllWeights5[[#This Row],[bldgtype]],AllWeights5[bldgloc],AllWeights5[[#This Row],[bldgloc]],AllWeights5[era],AllWeights5[[#This Row],[era]])</f>
        <v>4.8670000000000009</v>
      </c>
      <c r="K2640" s="16">
        <f>AllWeights5[[#This Row],[wt_vint]]/AllWeights5[[#This Row],[Total Weight (BT, CZ, Era)]]</f>
        <v>7.4583932607355644E-2</v>
      </c>
    </row>
    <row r="2641" spans="1:11" x14ac:dyDescent="0.3">
      <c r="A2641" s="6">
        <v>2020</v>
      </c>
      <c r="B2641" s="7" t="s">
        <v>30</v>
      </c>
      <c r="C2641" s="7" t="s">
        <v>44</v>
      </c>
      <c r="D2641" s="7" t="s">
        <v>32</v>
      </c>
      <c r="E2641" s="7">
        <v>2015</v>
      </c>
      <c r="F2641" s="15" t="str">
        <f>CONCATENATE(AllWeights5[[#This Row],[bldgtype]],"-",AllWeights5[[#This Row],[bldgloc]],"-",AllWeights5[[#This Row],[bldgvint]])</f>
        <v>ESe-CZ08-2015</v>
      </c>
      <c r="G2641" s="15" t="str">
        <f>CONCATENATE(AllWeights5[[#This Row],[bldgtype]],"-",AllWeights5[[#This Row],[bldgloc]],"-",AllWeights5[[#This Row],[era]])</f>
        <v>ESe-CZ08-ex</v>
      </c>
      <c r="H2641" s="7">
        <v>0.27200000000000002</v>
      </c>
      <c r="I2641" s="8" t="s">
        <v>11</v>
      </c>
      <c r="J2641" s="5">
        <f>SUMIFS(AllWeights5[wt_vint],AllWeights5[bldgtype],AllWeights5[[#This Row],[bldgtype]],AllWeights5[bldgloc],AllWeights5[[#This Row],[bldgloc]],AllWeights5[era],AllWeights5[[#This Row],[era]])</f>
        <v>4.8670000000000009</v>
      </c>
      <c r="K2641" s="16">
        <f>AllWeights5[[#This Row],[wt_vint]]/AllWeights5[[#This Row],[Total Weight (BT, CZ, Era)]]</f>
        <v>5.5886583110745833E-2</v>
      </c>
    </row>
    <row r="2642" spans="1:11" x14ac:dyDescent="0.3">
      <c r="A2642" s="6">
        <v>2020</v>
      </c>
      <c r="B2642" s="7" t="s">
        <v>30</v>
      </c>
      <c r="C2642" s="7" t="s">
        <v>44</v>
      </c>
      <c r="D2642" s="7" t="s">
        <v>32</v>
      </c>
      <c r="E2642" s="7">
        <v>2017</v>
      </c>
      <c r="F2642" s="15" t="str">
        <f>CONCATENATE(AllWeights5[[#This Row],[bldgtype]],"-",AllWeights5[[#This Row],[bldgloc]],"-",AllWeights5[[#This Row],[bldgvint]])</f>
        <v>ESe-CZ08-2017</v>
      </c>
      <c r="G2642" s="15" t="str">
        <f>CONCATENATE(AllWeights5[[#This Row],[bldgtype]],"-",AllWeights5[[#This Row],[bldgloc]],"-",AllWeights5[[#This Row],[era]])</f>
        <v>ESe-CZ08-rec</v>
      </c>
      <c r="H2642" s="7">
        <v>0.27200000000000002</v>
      </c>
      <c r="I2642" s="8" t="s">
        <v>14</v>
      </c>
      <c r="J2642" s="5">
        <f>SUMIFS(AllWeights5[wt_vint],AllWeights5[bldgtype],AllWeights5[[#This Row],[bldgtype]],AllWeights5[bldgloc],AllWeights5[[#This Row],[bldgloc]],AllWeights5[era],AllWeights5[[#This Row],[era]])</f>
        <v>0.78599999999999992</v>
      </c>
      <c r="K2642" s="16">
        <f>AllWeights5[[#This Row],[wt_vint]]/AllWeights5[[#This Row],[Total Weight (BT, CZ, Era)]]</f>
        <v>0.34605597964376594</v>
      </c>
    </row>
    <row r="2643" spans="1:11" x14ac:dyDescent="0.3">
      <c r="A2643" s="6">
        <v>2020</v>
      </c>
      <c r="B2643" s="7" t="s">
        <v>30</v>
      </c>
      <c r="C2643" s="7" t="s">
        <v>44</v>
      </c>
      <c r="D2643" s="7" t="s">
        <v>32</v>
      </c>
      <c r="E2643" s="7">
        <v>2020</v>
      </c>
      <c r="F2643" s="15" t="str">
        <f>CONCATENATE(AllWeights5[[#This Row],[bldgtype]],"-",AllWeights5[[#This Row],[bldgloc]],"-",AllWeights5[[#This Row],[bldgvint]])</f>
        <v>ESe-CZ08-2020</v>
      </c>
      <c r="G2643" s="15" t="str">
        <f>CONCATENATE(AllWeights5[[#This Row],[bldgtype]],"-",AllWeights5[[#This Row],[bldgloc]],"-",AllWeights5[[#This Row],[era]])</f>
        <v>ESe-CZ08-rec</v>
      </c>
      <c r="H2643" s="7">
        <v>9.0999999999999998E-2</v>
      </c>
      <c r="I2643" s="8" t="s">
        <v>14</v>
      </c>
      <c r="J2643" s="5">
        <f>SUMIFS(AllWeights5[wt_vint],AllWeights5[bldgtype],AllWeights5[[#This Row],[bldgtype]],AllWeights5[bldgloc],AllWeights5[[#This Row],[bldgloc]],AllWeights5[era],AllWeights5[[#This Row],[era]])</f>
        <v>0.78599999999999992</v>
      </c>
      <c r="K2643" s="16">
        <f>AllWeights5[[#This Row],[wt_vint]]/AllWeights5[[#This Row],[Total Weight (BT, CZ, Era)]]</f>
        <v>0.11577608142493639</v>
      </c>
    </row>
    <row r="2644" spans="1:11" x14ac:dyDescent="0.3">
      <c r="A2644" s="6">
        <v>2020</v>
      </c>
      <c r="B2644" s="7" t="s">
        <v>30</v>
      </c>
      <c r="C2644" s="7" t="s">
        <v>44</v>
      </c>
      <c r="D2644" s="7" t="s">
        <v>32</v>
      </c>
      <c r="E2644" s="7" t="s">
        <v>18</v>
      </c>
      <c r="F2644" s="15" t="str">
        <f>CONCATENATE(AllWeights5[[#This Row],[bldgtype]],"-",AllWeights5[[#This Row],[bldgloc]],"-",AllWeights5[[#This Row],[bldgvint]])</f>
        <v>ESe-CZ08-New</v>
      </c>
      <c r="G2644" s="15" t="str">
        <f>CONCATENATE(AllWeights5[[#This Row],[bldgtype]],"-",AllWeights5[[#This Row],[bldgloc]],"-",AllWeights5[[#This Row],[era]])</f>
        <v>ESe-CZ08-new</v>
      </c>
      <c r="H2644" s="7">
        <v>9.0999999999999998E-2</v>
      </c>
      <c r="I2644" s="8" t="s">
        <v>19</v>
      </c>
      <c r="J2644" s="5">
        <f>SUMIFS(AllWeights5[wt_vint],AllWeights5[bldgtype],AllWeights5[[#This Row],[bldgtype]],AllWeights5[bldgloc],AllWeights5[[#This Row],[bldgloc]],AllWeights5[era],AllWeights5[[#This Row],[era]])</f>
        <v>0.19700000000000001</v>
      </c>
      <c r="K2644" s="16">
        <f>AllWeights5[[#This Row],[wt_vint]]/AllWeights5[[#This Row],[Total Weight (BT, CZ, Era)]]</f>
        <v>0.46192893401015223</v>
      </c>
    </row>
    <row r="2645" spans="1:11" x14ac:dyDescent="0.3">
      <c r="A2645" s="6">
        <v>2020</v>
      </c>
      <c r="B2645" s="7" t="s">
        <v>30</v>
      </c>
      <c r="C2645" s="7" t="s">
        <v>44</v>
      </c>
      <c r="D2645" s="7" t="s">
        <v>33</v>
      </c>
      <c r="E2645" s="7">
        <v>1975</v>
      </c>
      <c r="F2645" s="15" t="str">
        <f>CONCATENATE(AllWeights5[[#This Row],[bldgtype]],"-",AllWeights5[[#This Row],[bldgloc]],"-",AllWeights5[[#This Row],[bldgvint]])</f>
        <v>ESe-CZ09-1975</v>
      </c>
      <c r="G2645" s="15" t="str">
        <f>CONCATENATE(AllWeights5[[#This Row],[bldgtype]],"-",AllWeights5[[#This Row],[bldgloc]],"-",AllWeights5[[#This Row],[era]])</f>
        <v>ESe-CZ09-old</v>
      </c>
      <c r="H2645" s="7">
        <v>8.0809999999999995</v>
      </c>
      <c r="I2645" s="8" t="s">
        <v>16</v>
      </c>
      <c r="J2645" s="5">
        <f>SUMIFS(AllWeights5[wt_vint],AllWeights5[bldgtype],AllWeights5[[#This Row],[bldgtype]],AllWeights5[bldgloc],AllWeights5[[#This Row],[bldgloc]],AllWeights5[era],AllWeights5[[#This Row],[era]])</f>
        <v>30.088999999999999</v>
      </c>
      <c r="K2645" s="16">
        <f>AllWeights5[[#This Row],[wt_vint]]/AllWeights5[[#This Row],[Total Weight (BT, CZ, Era)]]</f>
        <v>0.26856990926916813</v>
      </c>
    </row>
    <row r="2646" spans="1:11" x14ac:dyDescent="0.3">
      <c r="A2646" s="6">
        <v>2020</v>
      </c>
      <c r="B2646" s="7" t="s">
        <v>30</v>
      </c>
      <c r="C2646" s="7" t="s">
        <v>44</v>
      </c>
      <c r="D2646" s="7" t="s">
        <v>33</v>
      </c>
      <c r="E2646" s="7">
        <v>1985</v>
      </c>
      <c r="F2646" s="15" t="str">
        <f>CONCATENATE(AllWeights5[[#This Row],[bldgtype]],"-",AllWeights5[[#This Row],[bldgloc]],"-",AllWeights5[[#This Row],[bldgvint]])</f>
        <v>ESe-CZ09-1985</v>
      </c>
      <c r="G2646" s="15" t="str">
        <f>CONCATENATE(AllWeights5[[#This Row],[bldgtype]],"-",AllWeights5[[#This Row],[bldgloc]],"-",AllWeights5[[#This Row],[era]])</f>
        <v>ESe-CZ09-old</v>
      </c>
      <c r="H2646" s="7">
        <v>0.92800000000000005</v>
      </c>
      <c r="I2646" s="8" t="s">
        <v>16</v>
      </c>
      <c r="J2646" s="5">
        <f>SUMIFS(AllWeights5[wt_vint],AllWeights5[bldgtype],AllWeights5[[#This Row],[bldgtype]],AllWeights5[bldgloc],AllWeights5[[#This Row],[bldgloc]],AllWeights5[era],AllWeights5[[#This Row],[era]])</f>
        <v>30.088999999999999</v>
      </c>
      <c r="K2646" s="16">
        <f>AllWeights5[[#This Row],[wt_vint]]/AllWeights5[[#This Row],[Total Weight (BT, CZ, Era)]]</f>
        <v>3.0841835886868958E-2</v>
      </c>
    </row>
    <row r="2647" spans="1:11" x14ac:dyDescent="0.3">
      <c r="A2647" s="6">
        <v>2020</v>
      </c>
      <c r="B2647" s="7" t="s">
        <v>30</v>
      </c>
      <c r="C2647" s="7" t="s">
        <v>44</v>
      </c>
      <c r="D2647" s="7" t="s">
        <v>33</v>
      </c>
      <c r="E2647" s="7">
        <v>1996</v>
      </c>
      <c r="F2647" s="15" t="str">
        <f>CONCATENATE(AllWeights5[[#This Row],[bldgtype]],"-",AllWeights5[[#This Row],[bldgloc]],"-",AllWeights5[[#This Row],[bldgvint]])</f>
        <v>ESe-CZ09-1996</v>
      </c>
      <c r="G2647" s="15" t="str">
        <f>CONCATENATE(AllWeights5[[#This Row],[bldgtype]],"-",AllWeights5[[#This Row],[bldgloc]],"-",AllWeights5[[#This Row],[era]])</f>
        <v>ESe-CZ09-old</v>
      </c>
      <c r="H2647" s="7">
        <v>0.84199999999999997</v>
      </c>
      <c r="I2647" s="8" t="s">
        <v>16</v>
      </c>
      <c r="J2647" s="5">
        <f>SUMIFS(AllWeights5[wt_vint],AllWeights5[bldgtype],AllWeights5[[#This Row],[bldgtype]],AllWeights5[bldgloc],AllWeights5[[#This Row],[bldgloc]],AllWeights5[era],AllWeights5[[#This Row],[era]])</f>
        <v>30.088999999999999</v>
      </c>
      <c r="K2647" s="16">
        <f>AllWeights5[[#This Row],[wt_vint]]/AllWeights5[[#This Row],[Total Weight (BT, CZ, Era)]]</f>
        <v>2.798364850942205E-2</v>
      </c>
    </row>
    <row r="2648" spans="1:11" x14ac:dyDescent="0.3">
      <c r="A2648" s="6">
        <v>2020</v>
      </c>
      <c r="B2648" s="7" t="s">
        <v>30</v>
      </c>
      <c r="C2648" s="7" t="s">
        <v>44</v>
      </c>
      <c r="D2648" s="7" t="s">
        <v>33</v>
      </c>
      <c r="E2648" s="7">
        <v>2003</v>
      </c>
      <c r="F2648" s="15" t="str">
        <f>CONCATENATE(AllWeights5[[#This Row],[bldgtype]],"-",AllWeights5[[#This Row],[bldgloc]],"-",AllWeights5[[#This Row],[bldgvint]])</f>
        <v>ESe-CZ09-2003</v>
      </c>
      <c r="G2648" s="15" t="str">
        <f>CONCATENATE(AllWeights5[[#This Row],[bldgtype]],"-",AllWeights5[[#This Row],[bldgloc]],"-",AllWeights5[[#This Row],[era]])</f>
        <v>ESe-CZ09-ex</v>
      </c>
      <c r="H2648" s="7">
        <v>0.74399999999999999</v>
      </c>
      <c r="I2648" s="8" t="s">
        <v>11</v>
      </c>
      <c r="J2648" s="5">
        <f>SUMIFS(AllWeights5[wt_vint],AllWeights5[bldgtype],AllWeights5[[#This Row],[bldgtype]],AllWeights5[bldgloc],AllWeights5[[#This Row],[bldgloc]],AllWeights5[era],AllWeights5[[#This Row],[era]])</f>
        <v>3.7679999999999998</v>
      </c>
      <c r="K2648" s="16">
        <f>AllWeights5[[#This Row],[wt_vint]]/AllWeights5[[#This Row],[Total Weight (BT, CZ, Era)]]</f>
        <v>0.19745222929936307</v>
      </c>
    </row>
    <row r="2649" spans="1:11" x14ac:dyDescent="0.3">
      <c r="A2649" s="6">
        <v>2020</v>
      </c>
      <c r="B2649" s="7" t="s">
        <v>30</v>
      </c>
      <c r="C2649" s="7" t="s">
        <v>44</v>
      </c>
      <c r="D2649" s="7" t="s">
        <v>33</v>
      </c>
      <c r="E2649" s="7">
        <v>2007</v>
      </c>
      <c r="F2649" s="15" t="str">
        <f>CONCATENATE(AllWeights5[[#This Row],[bldgtype]],"-",AllWeights5[[#This Row],[bldgloc]],"-",AllWeights5[[#This Row],[bldgvint]])</f>
        <v>ESe-CZ09-2007</v>
      </c>
      <c r="G2649" s="15" t="str">
        <f>CONCATENATE(AllWeights5[[#This Row],[bldgtype]],"-",AllWeights5[[#This Row],[bldgloc]],"-",AllWeights5[[#This Row],[era]])</f>
        <v>ESe-CZ09-ex</v>
      </c>
      <c r="H2649" s="7">
        <v>0.20399999999999999</v>
      </c>
      <c r="I2649" s="8" t="s">
        <v>11</v>
      </c>
      <c r="J2649" s="5">
        <f>SUMIFS(AllWeights5[wt_vint],AllWeights5[bldgtype],AllWeights5[[#This Row],[bldgtype]],AllWeights5[bldgloc],AllWeights5[[#This Row],[bldgloc]],AllWeights5[era],AllWeights5[[#This Row],[era]])</f>
        <v>3.7679999999999998</v>
      </c>
      <c r="K2649" s="16">
        <f>AllWeights5[[#This Row],[wt_vint]]/AllWeights5[[#This Row],[Total Weight (BT, CZ, Era)]]</f>
        <v>5.4140127388535034E-2</v>
      </c>
    </row>
    <row r="2650" spans="1:11" x14ac:dyDescent="0.3">
      <c r="A2650" s="6">
        <v>2020</v>
      </c>
      <c r="B2650" s="7" t="s">
        <v>30</v>
      </c>
      <c r="C2650" s="7" t="s">
        <v>44</v>
      </c>
      <c r="D2650" s="7" t="s">
        <v>33</v>
      </c>
      <c r="E2650" s="7">
        <v>2011</v>
      </c>
      <c r="F2650" s="15" t="str">
        <f>CONCATENATE(AllWeights5[[#This Row],[bldgtype]],"-",AllWeights5[[#This Row],[bldgloc]],"-",AllWeights5[[#This Row],[bldgvint]])</f>
        <v>ESe-CZ09-2011</v>
      </c>
      <c r="G2650" s="15" t="str">
        <f>CONCATENATE(AllWeights5[[#This Row],[bldgtype]],"-",AllWeights5[[#This Row],[bldgloc]],"-",AllWeights5[[#This Row],[era]])</f>
        <v>ESe-CZ09-ex</v>
      </c>
      <c r="H2650" s="7">
        <v>0.20399999999999999</v>
      </c>
      <c r="I2650" s="8" t="s">
        <v>11</v>
      </c>
      <c r="J2650" s="5">
        <f>SUMIFS(AllWeights5[wt_vint],AllWeights5[bldgtype],AllWeights5[[#This Row],[bldgtype]],AllWeights5[bldgloc],AllWeights5[[#This Row],[bldgloc]],AllWeights5[era],AllWeights5[[#This Row],[era]])</f>
        <v>3.7679999999999998</v>
      </c>
      <c r="K2650" s="16">
        <f>AllWeights5[[#This Row],[wt_vint]]/AllWeights5[[#This Row],[Total Weight (BT, CZ, Era)]]</f>
        <v>5.4140127388535034E-2</v>
      </c>
    </row>
    <row r="2651" spans="1:11" x14ac:dyDescent="0.3">
      <c r="A2651" s="6">
        <v>2020</v>
      </c>
      <c r="B2651" s="7" t="s">
        <v>30</v>
      </c>
      <c r="C2651" s="7" t="s">
        <v>44</v>
      </c>
      <c r="D2651" s="7" t="s">
        <v>33</v>
      </c>
      <c r="E2651" s="7">
        <v>2015</v>
      </c>
      <c r="F2651" s="15" t="str">
        <f>CONCATENATE(AllWeights5[[#This Row],[bldgtype]],"-",AllWeights5[[#This Row],[bldgloc]],"-",AllWeights5[[#This Row],[bldgvint]])</f>
        <v>ESe-CZ09-2015</v>
      </c>
      <c r="G2651" s="15" t="str">
        <f>CONCATENATE(AllWeights5[[#This Row],[bldgtype]],"-",AllWeights5[[#This Row],[bldgloc]],"-",AllWeights5[[#This Row],[era]])</f>
        <v>ESe-CZ09-ex</v>
      </c>
      <c r="H2651" s="7">
        <v>0.153</v>
      </c>
      <c r="I2651" s="8" t="s">
        <v>11</v>
      </c>
      <c r="J2651" s="5">
        <f>SUMIFS(AllWeights5[wt_vint],AllWeights5[bldgtype],AllWeights5[[#This Row],[bldgtype]],AllWeights5[bldgloc],AllWeights5[[#This Row],[bldgloc]],AllWeights5[era],AllWeights5[[#This Row],[era]])</f>
        <v>3.7679999999999998</v>
      </c>
      <c r="K2651" s="16">
        <f>AllWeights5[[#This Row],[wt_vint]]/AllWeights5[[#This Row],[Total Weight (BT, CZ, Era)]]</f>
        <v>4.0605095541401279E-2</v>
      </c>
    </row>
    <row r="2652" spans="1:11" x14ac:dyDescent="0.3">
      <c r="A2652" s="6">
        <v>2020</v>
      </c>
      <c r="B2652" s="7" t="s">
        <v>30</v>
      </c>
      <c r="C2652" s="7" t="s">
        <v>44</v>
      </c>
      <c r="D2652" s="7" t="s">
        <v>33</v>
      </c>
      <c r="E2652" s="7">
        <v>2017</v>
      </c>
      <c r="F2652" s="15" t="str">
        <f>CONCATENATE(AllWeights5[[#This Row],[bldgtype]],"-",AllWeights5[[#This Row],[bldgloc]],"-",AllWeights5[[#This Row],[bldgvint]])</f>
        <v>ESe-CZ09-2017</v>
      </c>
      <c r="G2652" s="15" t="str">
        <f>CONCATENATE(AllWeights5[[#This Row],[bldgtype]],"-",AllWeights5[[#This Row],[bldgloc]],"-",AllWeights5[[#This Row],[era]])</f>
        <v>ESe-CZ09-rec</v>
      </c>
      <c r="H2652" s="7">
        <v>0.153</v>
      </c>
      <c r="I2652" s="8" t="s">
        <v>14</v>
      </c>
      <c r="J2652" s="5">
        <f>SUMIFS(AllWeights5[wt_vint],AllWeights5[bldgtype],AllWeights5[[#This Row],[bldgtype]],AllWeights5[bldgloc],AllWeights5[[#This Row],[bldgloc]],AllWeights5[era],AllWeights5[[#This Row],[era]])</f>
        <v>0.55999999999999994</v>
      </c>
      <c r="K2652" s="16">
        <f>AllWeights5[[#This Row],[wt_vint]]/AllWeights5[[#This Row],[Total Weight (BT, CZ, Era)]]</f>
        <v>0.27321428571428574</v>
      </c>
    </row>
    <row r="2653" spans="1:11" x14ac:dyDescent="0.3">
      <c r="A2653" s="6">
        <v>2020</v>
      </c>
      <c r="B2653" s="7" t="s">
        <v>30</v>
      </c>
      <c r="C2653" s="7" t="s">
        <v>44</v>
      </c>
      <c r="D2653" s="7" t="s">
        <v>33</v>
      </c>
      <c r="E2653" s="7">
        <v>2020</v>
      </c>
      <c r="F2653" s="15" t="str">
        <f>CONCATENATE(AllWeights5[[#This Row],[bldgtype]],"-",AllWeights5[[#This Row],[bldgloc]],"-",AllWeights5[[#This Row],[bldgvint]])</f>
        <v>ESe-CZ09-2020</v>
      </c>
      <c r="G2653" s="15" t="str">
        <f>CONCATENATE(AllWeights5[[#This Row],[bldgtype]],"-",AllWeights5[[#This Row],[bldgloc]],"-",AllWeights5[[#This Row],[era]])</f>
        <v>ESe-CZ09-rec</v>
      </c>
      <c r="H2653" s="7">
        <v>5.0999999999999997E-2</v>
      </c>
      <c r="I2653" s="8" t="s">
        <v>14</v>
      </c>
      <c r="J2653" s="5">
        <f>SUMIFS(AllWeights5[wt_vint],AllWeights5[bldgtype],AllWeights5[[#This Row],[bldgtype]],AllWeights5[bldgloc],AllWeights5[[#This Row],[bldgloc]],AllWeights5[era],AllWeights5[[#This Row],[era]])</f>
        <v>0.55999999999999994</v>
      </c>
      <c r="K2653" s="16">
        <f>AllWeights5[[#This Row],[wt_vint]]/AllWeights5[[#This Row],[Total Weight (BT, CZ, Era)]]</f>
        <v>9.1071428571428581E-2</v>
      </c>
    </row>
    <row r="2654" spans="1:11" x14ac:dyDescent="0.3">
      <c r="A2654" s="6">
        <v>2020</v>
      </c>
      <c r="B2654" s="7" t="s">
        <v>30</v>
      </c>
      <c r="C2654" s="7" t="s">
        <v>44</v>
      </c>
      <c r="D2654" s="7" t="s">
        <v>33</v>
      </c>
      <c r="E2654" s="7" t="s">
        <v>18</v>
      </c>
      <c r="F2654" s="15" t="str">
        <f>CONCATENATE(AllWeights5[[#This Row],[bldgtype]],"-",AllWeights5[[#This Row],[bldgloc]],"-",AllWeights5[[#This Row],[bldgvint]])</f>
        <v>ESe-CZ09-New</v>
      </c>
      <c r="G2654" s="15" t="str">
        <f>CONCATENATE(AllWeights5[[#This Row],[bldgtype]],"-",AllWeights5[[#This Row],[bldgloc]],"-",AllWeights5[[#This Row],[era]])</f>
        <v>ESe-CZ09-new</v>
      </c>
      <c r="H2654" s="7">
        <v>5.0999999999999997E-2</v>
      </c>
      <c r="I2654" s="8" t="s">
        <v>19</v>
      </c>
      <c r="J2654" s="5">
        <f>SUMIFS(AllWeights5[wt_vint],AllWeights5[bldgtype],AllWeights5[[#This Row],[bldgtype]],AllWeights5[bldgloc],AllWeights5[[#This Row],[bldgloc]],AllWeights5[era],AllWeights5[[#This Row],[era]])</f>
        <v>0.13999999999999999</v>
      </c>
      <c r="K2654" s="16">
        <f>AllWeights5[[#This Row],[wt_vint]]/AllWeights5[[#This Row],[Total Weight (BT, CZ, Era)]]</f>
        <v>0.36428571428571432</v>
      </c>
    </row>
    <row r="2655" spans="1:11" x14ac:dyDescent="0.3">
      <c r="A2655" s="6">
        <v>2020</v>
      </c>
      <c r="B2655" s="7" t="s">
        <v>30</v>
      </c>
      <c r="C2655" s="7" t="s">
        <v>44</v>
      </c>
      <c r="D2655" s="7" t="s">
        <v>34</v>
      </c>
      <c r="E2655" s="7">
        <v>1975</v>
      </c>
      <c r="F2655" s="15" t="str">
        <f>CONCATENATE(AllWeights5[[#This Row],[bldgtype]],"-",AllWeights5[[#This Row],[bldgloc]],"-",AllWeights5[[#This Row],[bldgvint]])</f>
        <v>ESe-CZ10-1975</v>
      </c>
      <c r="G2655" s="15" t="str">
        <f>CONCATENATE(AllWeights5[[#This Row],[bldgtype]],"-",AllWeights5[[#This Row],[bldgloc]],"-",AllWeights5[[#This Row],[era]])</f>
        <v>ESe-CZ10-old</v>
      </c>
      <c r="H2655" s="7">
        <v>5.5979999999999999</v>
      </c>
      <c r="I2655" s="8" t="s">
        <v>16</v>
      </c>
      <c r="J2655" s="5">
        <f>SUMIFS(AllWeights5[wt_vint],AllWeights5[bldgtype],AllWeights5[[#This Row],[bldgtype]],AllWeights5[bldgloc],AllWeights5[[#This Row],[bldgloc]],AllWeights5[era],AllWeights5[[#This Row],[era]])</f>
        <v>24.833999999999996</v>
      </c>
      <c r="K2655" s="16">
        <f>AllWeights5[[#This Row],[wt_vint]]/AllWeights5[[#This Row],[Total Weight (BT, CZ, Era)]]</f>
        <v>0.22541676733510513</v>
      </c>
    </row>
    <row r="2656" spans="1:11" x14ac:dyDescent="0.3">
      <c r="A2656" s="6">
        <v>2020</v>
      </c>
      <c r="B2656" s="7" t="s">
        <v>30</v>
      </c>
      <c r="C2656" s="7" t="s">
        <v>44</v>
      </c>
      <c r="D2656" s="7" t="s">
        <v>34</v>
      </c>
      <c r="E2656" s="7">
        <v>1985</v>
      </c>
      <c r="F2656" s="15" t="str">
        <f>CONCATENATE(AllWeights5[[#This Row],[bldgtype]],"-",AllWeights5[[#This Row],[bldgloc]],"-",AllWeights5[[#This Row],[bldgvint]])</f>
        <v>ESe-CZ10-1985</v>
      </c>
      <c r="G2656" s="15" t="str">
        <f>CONCATENATE(AllWeights5[[#This Row],[bldgtype]],"-",AllWeights5[[#This Row],[bldgloc]],"-",AllWeights5[[#This Row],[era]])</f>
        <v>ESe-CZ10-old</v>
      </c>
      <c r="H2656" s="7">
        <v>2.3980000000000001</v>
      </c>
      <c r="I2656" s="8" t="s">
        <v>16</v>
      </c>
      <c r="J2656" s="5">
        <f>SUMIFS(AllWeights5[wt_vint],AllWeights5[bldgtype],AllWeights5[[#This Row],[bldgtype]],AllWeights5[bldgloc],AllWeights5[[#This Row],[bldgloc]],AllWeights5[era],AllWeights5[[#This Row],[era]])</f>
        <v>24.833999999999996</v>
      </c>
      <c r="K2656" s="16">
        <f>AllWeights5[[#This Row],[wt_vint]]/AllWeights5[[#This Row],[Total Weight (BT, CZ, Era)]]</f>
        <v>9.656116614319081E-2</v>
      </c>
    </row>
    <row r="2657" spans="1:11" x14ac:dyDescent="0.3">
      <c r="A2657" s="6">
        <v>2020</v>
      </c>
      <c r="B2657" s="7" t="s">
        <v>30</v>
      </c>
      <c r="C2657" s="7" t="s">
        <v>44</v>
      </c>
      <c r="D2657" s="7" t="s">
        <v>34</v>
      </c>
      <c r="E2657" s="7">
        <v>1996</v>
      </c>
      <c r="F2657" s="15" t="str">
        <f>CONCATENATE(AllWeights5[[#This Row],[bldgtype]],"-",AllWeights5[[#This Row],[bldgloc]],"-",AllWeights5[[#This Row],[bldgvint]])</f>
        <v>ESe-CZ10-1996</v>
      </c>
      <c r="G2657" s="15" t="str">
        <f>CONCATENATE(AllWeights5[[#This Row],[bldgtype]],"-",AllWeights5[[#This Row],[bldgloc]],"-",AllWeights5[[#This Row],[era]])</f>
        <v>ESe-CZ10-old</v>
      </c>
      <c r="H2657" s="7">
        <v>2.4319999999999999</v>
      </c>
      <c r="I2657" s="8" t="s">
        <v>16</v>
      </c>
      <c r="J2657" s="5">
        <f>SUMIFS(AllWeights5[wt_vint],AllWeights5[bldgtype],AllWeights5[[#This Row],[bldgtype]],AllWeights5[bldgloc],AllWeights5[[#This Row],[bldgloc]],AllWeights5[era],AllWeights5[[#This Row],[era]])</f>
        <v>24.833999999999996</v>
      </c>
      <c r="K2657" s="16">
        <f>AllWeights5[[#This Row],[wt_vint]]/AllWeights5[[#This Row],[Total Weight (BT, CZ, Era)]]</f>
        <v>9.7930256905854884E-2</v>
      </c>
    </row>
    <row r="2658" spans="1:11" x14ac:dyDescent="0.3">
      <c r="A2658" s="6">
        <v>2020</v>
      </c>
      <c r="B2658" s="7" t="s">
        <v>30</v>
      </c>
      <c r="C2658" s="7" t="s">
        <v>44</v>
      </c>
      <c r="D2658" s="7" t="s">
        <v>34</v>
      </c>
      <c r="E2658" s="7">
        <v>2003</v>
      </c>
      <c r="F2658" s="15" t="str">
        <f>CONCATENATE(AllWeights5[[#This Row],[bldgtype]],"-",AllWeights5[[#This Row],[bldgloc]],"-",AllWeights5[[#This Row],[bldgvint]])</f>
        <v>ESe-CZ10-2003</v>
      </c>
      <c r="G2658" s="15" t="str">
        <f>CONCATENATE(AllWeights5[[#This Row],[bldgtype]],"-",AllWeights5[[#This Row],[bldgloc]],"-",AllWeights5[[#This Row],[era]])</f>
        <v>ESe-CZ10-ex</v>
      </c>
      <c r="H2658" s="7">
        <v>2.2480000000000002</v>
      </c>
      <c r="I2658" s="8" t="s">
        <v>11</v>
      </c>
      <c r="J2658" s="5">
        <f>SUMIFS(AllWeights5[wt_vint],AllWeights5[bldgtype],AllWeights5[[#This Row],[bldgtype]],AllWeights5[bldgloc],AllWeights5[[#This Row],[bldgloc]],AllWeights5[era],AllWeights5[[#This Row],[era]])</f>
        <v>8.4500000000000011</v>
      </c>
      <c r="K2658" s="16">
        <f>AllWeights5[[#This Row],[wt_vint]]/AllWeights5[[#This Row],[Total Weight (BT, CZ, Era)]]</f>
        <v>0.26603550295857986</v>
      </c>
    </row>
    <row r="2659" spans="1:11" x14ac:dyDescent="0.3">
      <c r="A2659" s="6">
        <v>2020</v>
      </c>
      <c r="B2659" s="7" t="s">
        <v>30</v>
      </c>
      <c r="C2659" s="7" t="s">
        <v>44</v>
      </c>
      <c r="D2659" s="7" t="s">
        <v>34</v>
      </c>
      <c r="E2659" s="7">
        <v>2007</v>
      </c>
      <c r="F2659" s="15" t="str">
        <f>CONCATENATE(AllWeights5[[#This Row],[bldgtype]],"-",AllWeights5[[#This Row],[bldgloc]],"-",AllWeights5[[#This Row],[bldgvint]])</f>
        <v>ESe-CZ10-2007</v>
      </c>
      <c r="G2659" s="15" t="str">
        <f>CONCATENATE(AllWeights5[[#This Row],[bldgtype]],"-",AllWeights5[[#This Row],[bldgloc]],"-",AllWeights5[[#This Row],[era]])</f>
        <v>ESe-CZ10-ex</v>
      </c>
      <c r="H2659" s="7">
        <v>0.56999999999999995</v>
      </c>
      <c r="I2659" s="8" t="s">
        <v>11</v>
      </c>
      <c r="J2659" s="5">
        <f>SUMIFS(AllWeights5[wt_vint],AllWeights5[bldgtype],AllWeights5[[#This Row],[bldgtype]],AllWeights5[bldgloc],AllWeights5[[#This Row],[bldgloc]],AllWeights5[era],AllWeights5[[#This Row],[era]])</f>
        <v>8.4500000000000011</v>
      </c>
      <c r="K2659" s="16">
        <f>AllWeights5[[#This Row],[wt_vint]]/AllWeights5[[#This Row],[Total Weight (BT, CZ, Era)]]</f>
        <v>6.745562130177514E-2</v>
      </c>
    </row>
    <row r="2660" spans="1:11" x14ac:dyDescent="0.3">
      <c r="A2660" s="6">
        <v>2020</v>
      </c>
      <c r="B2660" s="7" t="s">
        <v>30</v>
      </c>
      <c r="C2660" s="7" t="s">
        <v>44</v>
      </c>
      <c r="D2660" s="7" t="s">
        <v>34</v>
      </c>
      <c r="E2660" s="7">
        <v>2011</v>
      </c>
      <c r="F2660" s="15" t="str">
        <f>CONCATENATE(AllWeights5[[#This Row],[bldgtype]],"-",AllWeights5[[#This Row],[bldgloc]],"-",AllWeights5[[#This Row],[bldgvint]])</f>
        <v>ESe-CZ10-2011</v>
      </c>
      <c r="G2660" s="15" t="str">
        <f>CONCATENATE(AllWeights5[[#This Row],[bldgtype]],"-",AllWeights5[[#This Row],[bldgloc]],"-",AllWeights5[[#This Row],[era]])</f>
        <v>ESe-CZ10-ex</v>
      </c>
      <c r="H2660" s="7">
        <v>0.56999999999999995</v>
      </c>
      <c r="I2660" s="8" t="s">
        <v>11</v>
      </c>
      <c r="J2660" s="5">
        <f>SUMIFS(AllWeights5[wt_vint],AllWeights5[bldgtype],AllWeights5[[#This Row],[bldgtype]],AllWeights5[bldgloc],AllWeights5[[#This Row],[bldgloc]],AllWeights5[era],AllWeights5[[#This Row],[era]])</f>
        <v>8.4500000000000011</v>
      </c>
      <c r="K2660" s="16">
        <f>AllWeights5[[#This Row],[wt_vint]]/AllWeights5[[#This Row],[Total Weight (BT, CZ, Era)]]</f>
        <v>6.745562130177514E-2</v>
      </c>
    </row>
    <row r="2661" spans="1:11" x14ac:dyDescent="0.3">
      <c r="A2661" s="6">
        <v>2020</v>
      </c>
      <c r="B2661" s="7" t="s">
        <v>30</v>
      </c>
      <c r="C2661" s="7" t="s">
        <v>44</v>
      </c>
      <c r="D2661" s="7" t="s">
        <v>34</v>
      </c>
      <c r="E2661" s="7">
        <v>2015</v>
      </c>
      <c r="F2661" s="15" t="str">
        <f>CONCATENATE(AllWeights5[[#This Row],[bldgtype]],"-",AllWeights5[[#This Row],[bldgloc]],"-",AllWeights5[[#This Row],[bldgvint]])</f>
        <v>ESe-CZ10-2015</v>
      </c>
      <c r="G2661" s="15" t="str">
        <f>CONCATENATE(AllWeights5[[#This Row],[bldgtype]],"-",AllWeights5[[#This Row],[bldgloc]],"-",AllWeights5[[#This Row],[era]])</f>
        <v>ESe-CZ10-ex</v>
      </c>
      <c r="H2661" s="7">
        <v>0.42699999999999999</v>
      </c>
      <c r="I2661" s="8" t="s">
        <v>11</v>
      </c>
      <c r="J2661" s="5">
        <f>SUMIFS(AllWeights5[wt_vint],AllWeights5[bldgtype],AllWeights5[[#This Row],[bldgtype]],AllWeights5[bldgloc],AllWeights5[[#This Row],[bldgloc]],AllWeights5[era],AllWeights5[[#This Row],[era]])</f>
        <v>8.4500000000000011</v>
      </c>
      <c r="K2661" s="16">
        <f>AllWeights5[[#This Row],[wt_vint]]/AllWeights5[[#This Row],[Total Weight (BT, CZ, Era)]]</f>
        <v>5.0532544378698217E-2</v>
      </c>
    </row>
    <row r="2662" spans="1:11" x14ac:dyDescent="0.3">
      <c r="A2662" s="6">
        <v>2020</v>
      </c>
      <c r="B2662" s="7" t="s">
        <v>30</v>
      </c>
      <c r="C2662" s="7" t="s">
        <v>44</v>
      </c>
      <c r="D2662" s="7" t="s">
        <v>34</v>
      </c>
      <c r="E2662" s="7">
        <v>2017</v>
      </c>
      <c r="F2662" s="15" t="str">
        <f>CONCATENATE(AllWeights5[[#This Row],[bldgtype]],"-",AllWeights5[[#This Row],[bldgloc]],"-",AllWeights5[[#This Row],[bldgvint]])</f>
        <v>ESe-CZ10-2017</v>
      </c>
      <c r="G2662" s="15" t="str">
        <f>CONCATENATE(AllWeights5[[#This Row],[bldgtype]],"-",AllWeights5[[#This Row],[bldgloc]],"-",AllWeights5[[#This Row],[era]])</f>
        <v>ESe-CZ10-rec</v>
      </c>
      <c r="H2662" s="7">
        <v>0.42699999999999999</v>
      </c>
      <c r="I2662" s="8" t="s">
        <v>14</v>
      </c>
      <c r="J2662" s="5">
        <f>SUMIFS(AllWeights5[wt_vint],AllWeights5[bldgtype],AllWeights5[[#This Row],[bldgtype]],AllWeights5[bldgloc],AllWeights5[[#This Row],[bldgloc]],AllWeights5[era],AllWeights5[[#This Row],[era]])</f>
        <v>1.2509999999999999</v>
      </c>
      <c r="K2662" s="16">
        <f>AllWeights5[[#This Row],[wt_vint]]/AllWeights5[[#This Row],[Total Weight (BT, CZ, Era)]]</f>
        <v>0.34132693844924061</v>
      </c>
    </row>
    <row r="2663" spans="1:11" x14ac:dyDescent="0.3">
      <c r="A2663" s="6">
        <v>2020</v>
      </c>
      <c r="B2663" s="7" t="s">
        <v>30</v>
      </c>
      <c r="C2663" s="7" t="s">
        <v>44</v>
      </c>
      <c r="D2663" s="7" t="s">
        <v>34</v>
      </c>
      <c r="E2663" s="7">
        <v>2020</v>
      </c>
      <c r="F2663" s="15" t="str">
        <f>CONCATENATE(AllWeights5[[#This Row],[bldgtype]],"-",AllWeights5[[#This Row],[bldgloc]],"-",AllWeights5[[#This Row],[bldgvint]])</f>
        <v>ESe-CZ10-2020</v>
      </c>
      <c r="G2663" s="15" t="str">
        <f>CONCATENATE(AllWeights5[[#This Row],[bldgtype]],"-",AllWeights5[[#This Row],[bldgloc]],"-",AllWeights5[[#This Row],[era]])</f>
        <v>ESe-CZ10-rec</v>
      </c>
      <c r="H2663" s="7">
        <v>0.14199999999999999</v>
      </c>
      <c r="I2663" s="8" t="s">
        <v>14</v>
      </c>
      <c r="J2663" s="5">
        <f>SUMIFS(AllWeights5[wt_vint],AllWeights5[bldgtype],AllWeights5[[#This Row],[bldgtype]],AllWeights5[bldgloc],AllWeights5[[#This Row],[bldgloc]],AllWeights5[era],AllWeights5[[#This Row],[era]])</f>
        <v>1.2509999999999999</v>
      </c>
      <c r="K2663" s="16">
        <f>AllWeights5[[#This Row],[wt_vint]]/AllWeights5[[#This Row],[Total Weight (BT, CZ, Era)]]</f>
        <v>0.1135091926458833</v>
      </c>
    </row>
    <row r="2664" spans="1:11" x14ac:dyDescent="0.3">
      <c r="A2664" s="6">
        <v>2020</v>
      </c>
      <c r="B2664" s="7" t="s">
        <v>30</v>
      </c>
      <c r="C2664" s="7" t="s">
        <v>44</v>
      </c>
      <c r="D2664" s="7" t="s">
        <v>34</v>
      </c>
      <c r="E2664" s="7" t="s">
        <v>18</v>
      </c>
      <c r="F2664" s="15" t="str">
        <f>CONCATENATE(AllWeights5[[#This Row],[bldgtype]],"-",AllWeights5[[#This Row],[bldgloc]],"-",AllWeights5[[#This Row],[bldgvint]])</f>
        <v>ESe-CZ10-New</v>
      </c>
      <c r="G2664" s="15" t="str">
        <f>CONCATENATE(AllWeights5[[#This Row],[bldgtype]],"-",AllWeights5[[#This Row],[bldgloc]],"-",AllWeights5[[#This Row],[era]])</f>
        <v>ESe-CZ10-new</v>
      </c>
      <c r="H2664" s="7">
        <v>0.14199999999999999</v>
      </c>
      <c r="I2664" s="8" t="s">
        <v>19</v>
      </c>
      <c r="J2664" s="5">
        <f>SUMIFS(AllWeights5[wt_vint],AllWeights5[bldgtype],AllWeights5[[#This Row],[bldgtype]],AllWeights5[bldgloc],AllWeights5[[#This Row],[bldgloc]],AllWeights5[era],AllWeights5[[#This Row],[era]])</f>
        <v>0.312</v>
      </c>
      <c r="K2664" s="16">
        <f>AllWeights5[[#This Row],[wt_vint]]/AllWeights5[[#This Row],[Total Weight (BT, CZ, Era)]]</f>
        <v>0.45512820512820507</v>
      </c>
    </row>
    <row r="2665" spans="1:11" x14ac:dyDescent="0.3">
      <c r="A2665" s="6">
        <v>2020</v>
      </c>
      <c r="B2665" s="7" t="s">
        <v>30</v>
      </c>
      <c r="C2665" s="7" t="s">
        <v>44</v>
      </c>
      <c r="D2665" s="7" t="s">
        <v>26</v>
      </c>
      <c r="E2665" s="7">
        <v>1975</v>
      </c>
      <c r="F2665" s="15" t="str">
        <f>CONCATENATE(AllWeights5[[#This Row],[bldgtype]],"-",AllWeights5[[#This Row],[bldgloc]],"-",AllWeights5[[#This Row],[bldgvint]])</f>
        <v>ESe-CZ13-1975</v>
      </c>
      <c r="G2665" s="15" t="str">
        <f>CONCATENATE(AllWeights5[[#This Row],[bldgtype]],"-",AllWeights5[[#This Row],[bldgloc]],"-",AllWeights5[[#This Row],[era]])</f>
        <v>ESe-CZ13-old</v>
      </c>
      <c r="H2665" s="7">
        <v>1.468</v>
      </c>
      <c r="I2665" s="8" t="s">
        <v>16</v>
      </c>
      <c r="J2665" s="5">
        <f>SUMIFS(AllWeights5[wt_vint],AllWeights5[bldgtype],AllWeights5[[#This Row],[bldgtype]],AllWeights5[bldgloc],AllWeights5[[#This Row],[bldgloc]],AllWeights5[era],AllWeights5[[#This Row],[era]])</f>
        <v>14.311000000000002</v>
      </c>
      <c r="K2665" s="16">
        <f>AllWeights5[[#This Row],[wt_vint]]/AllWeights5[[#This Row],[Total Weight (BT, CZ, Era)]]</f>
        <v>0.10257843616798265</v>
      </c>
    </row>
    <row r="2666" spans="1:11" x14ac:dyDescent="0.3">
      <c r="A2666" s="6">
        <v>2020</v>
      </c>
      <c r="B2666" s="7" t="s">
        <v>30</v>
      </c>
      <c r="C2666" s="7" t="s">
        <v>44</v>
      </c>
      <c r="D2666" s="7" t="s">
        <v>26</v>
      </c>
      <c r="E2666" s="7">
        <v>1985</v>
      </c>
      <c r="F2666" s="15" t="str">
        <f>CONCATENATE(AllWeights5[[#This Row],[bldgtype]],"-",AllWeights5[[#This Row],[bldgloc]],"-",AllWeights5[[#This Row],[bldgvint]])</f>
        <v>ESe-CZ13-1985</v>
      </c>
      <c r="G2666" s="15" t="str">
        <f>CONCATENATE(AllWeights5[[#This Row],[bldgtype]],"-",AllWeights5[[#This Row],[bldgloc]],"-",AllWeights5[[#This Row],[era]])</f>
        <v>ESe-CZ13-old</v>
      </c>
      <c r="H2666" s="7">
        <v>0.35799999999999998</v>
      </c>
      <c r="I2666" s="8" t="s">
        <v>16</v>
      </c>
      <c r="J2666" s="5">
        <f>SUMIFS(AllWeights5[wt_vint],AllWeights5[bldgtype],AllWeights5[[#This Row],[bldgtype]],AllWeights5[bldgloc],AllWeights5[[#This Row],[bldgloc]],AllWeights5[era],AllWeights5[[#This Row],[era]])</f>
        <v>14.311000000000002</v>
      </c>
      <c r="K2666" s="16">
        <f>AllWeights5[[#This Row],[wt_vint]]/AllWeights5[[#This Row],[Total Weight (BT, CZ, Era)]]</f>
        <v>2.5015722171755989E-2</v>
      </c>
    </row>
    <row r="2667" spans="1:11" x14ac:dyDescent="0.3">
      <c r="A2667" s="6">
        <v>2020</v>
      </c>
      <c r="B2667" s="7" t="s">
        <v>30</v>
      </c>
      <c r="C2667" s="7" t="s">
        <v>44</v>
      </c>
      <c r="D2667" s="7" t="s">
        <v>26</v>
      </c>
      <c r="E2667" s="7">
        <v>1996</v>
      </c>
      <c r="F2667" s="15" t="str">
        <f>CONCATENATE(AllWeights5[[#This Row],[bldgtype]],"-",AllWeights5[[#This Row],[bldgloc]],"-",AllWeights5[[#This Row],[bldgvint]])</f>
        <v>ESe-CZ13-1996</v>
      </c>
      <c r="G2667" s="15" t="str">
        <f>CONCATENATE(AllWeights5[[#This Row],[bldgtype]],"-",AllWeights5[[#This Row],[bldgloc]],"-",AllWeights5[[#This Row],[era]])</f>
        <v>ESe-CZ13-old</v>
      </c>
      <c r="H2667" s="7">
        <v>0.45800000000000002</v>
      </c>
      <c r="I2667" s="8" t="s">
        <v>16</v>
      </c>
      <c r="J2667" s="5">
        <f>SUMIFS(AllWeights5[wt_vint],AllWeights5[bldgtype],AllWeights5[[#This Row],[bldgtype]],AllWeights5[bldgloc],AllWeights5[[#This Row],[bldgloc]],AllWeights5[era],AllWeights5[[#This Row],[era]])</f>
        <v>14.311000000000002</v>
      </c>
      <c r="K2667" s="16">
        <f>AllWeights5[[#This Row],[wt_vint]]/AllWeights5[[#This Row],[Total Weight (BT, CZ, Era)]]</f>
        <v>3.200335406330794E-2</v>
      </c>
    </row>
    <row r="2668" spans="1:11" x14ac:dyDescent="0.3">
      <c r="A2668" s="6">
        <v>2020</v>
      </c>
      <c r="B2668" s="7" t="s">
        <v>30</v>
      </c>
      <c r="C2668" s="7" t="s">
        <v>44</v>
      </c>
      <c r="D2668" s="7" t="s">
        <v>26</v>
      </c>
      <c r="E2668" s="7">
        <v>2003</v>
      </c>
      <c r="F2668" s="15" t="str">
        <f>CONCATENATE(AllWeights5[[#This Row],[bldgtype]],"-",AllWeights5[[#This Row],[bldgloc]],"-",AllWeights5[[#This Row],[bldgvint]])</f>
        <v>ESe-CZ13-2003</v>
      </c>
      <c r="G2668" s="15" t="str">
        <f>CONCATENATE(AllWeights5[[#This Row],[bldgtype]],"-",AllWeights5[[#This Row],[bldgloc]],"-",AllWeights5[[#This Row],[era]])</f>
        <v>ESe-CZ13-ex</v>
      </c>
      <c r="H2668" s="7">
        <v>0.28000000000000003</v>
      </c>
      <c r="I2668" s="8" t="s">
        <v>11</v>
      </c>
      <c r="J2668" s="5">
        <f>SUMIFS(AllWeights5[wt_vint],AllWeights5[bldgtype],AllWeights5[[#This Row],[bldgtype]],AllWeights5[bldgloc],AllWeights5[[#This Row],[bldgloc]],AllWeights5[era],AllWeights5[[#This Row],[era]])</f>
        <v>3.4259999999999997</v>
      </c>
      <c r="K2668" s="16">
        <f>AllWeights5[[#This Row],[wt_vint]]/AllWeights5[[#This Row],[Total Weight (BT, CZ, Era)]]</f>
        <v>8.1727962638645665E-2</v>
      </c>
    </row>
    <row r="2669" spans="1:11" x14ac:dyDescent="0.3">
      <c r="A2669" s="6">
        <v>2020</v>
      </c>
      <c r="B2669" s="7" t="s">
        <v>30</v>
      </c>
      <c r="C2669" s="7" t="s">
        <v>44</v>
      </c>
      <c r="D2669" s="7" t="s">
        <v>26</v>
      </c>
      <c r="E2669" s="7">
        <v>2007</v>
      </c>
      <c r="F2669" s="15" t="str">
        <f>CONCATENATE(AllWeights5[[#This Row],[bldgtype]],"-",AllWeights5[[#This Row],[bldgloc]],"-",AllWeights5[[#This Row],[bldgvint]])</f>
        <v>ESe-CZ13-2007</v>
      </c>
      <c r="G2669" s="15" t="str">
        <f>CONCATENATE(AllWeights5[[#This Row],[bldgtype]],"-",AllWeights5[[#This Row],[bldgloc]],"-",AllWeights5[[#This Row],[era]])</f>
        <v>ESe-CZ13-ex</v>
      </c>
      <c r="H2669" s="7">
        <v>0.125</v>
      </c>
      <c r="I2669" s="8" t="s">
        <v>11</v>
      </c>
      <c r="J2669" s="5">
        <f>SUMIFS(AllWeights5[wt_vint],AllWeights5[bldgtype],AllWeights5[[#This Row],[bldgtype]],AllWeights5[bldgloc],AllWeights5[[#This Row],[bldgloc]],AllWeights5[era],AllWeights5[[#This Row],[era]])</f>
        <v>3.4259999999999997</v>
      </c>
      <c r="K2669" s="16">
        <f>AllWeights5[[#This Row],[wt_vint]]/AllWeights5[[#This Row],[Total Weight (BT, CZ, Era)]]</f>
        <v>3.6485697606538241E-2</v>
      </c>
    </row>
    <row r="2670" spans="1:11" x14ac:dyDescent="0.3">
      <c r="A2670" s="6">
        <v>2020</v>
      </c>
      <c r="B2670" s="7" t="s">
        <v>30</v>
      </c>
      <c r="C2670" s="7" t="s">
        <v>44</v>
      </c>
      <c r="D2670" s="7" t="s">
        <v>26</v>
      </c>
      <c r="E2670" s="7">
        <v>2011</v>
      </c>
      <c r="F2670" s="15" t="str">
        <f>CONCATENATE(AllWeights5[[#This Row],[bldgtype]],"-",AllWeights5[[#This Row],[bldgloc]],"-",AllWeights5[[#This Row],[bldgvint]])</f>
        <v>ESe-CZ13-2011</v>
      </c>
      <c r="G2670" s="15" t="str">
        <f>CONCATENATE(AllWeights5[[#This Row],[bldgtype]],"-",AllWeights5[[#This Row],[bldgloc]],"-",AllWeights5[[#This Row],[era]])</f>
        <v>ESe-CZ13-ex</v>
      </c>
      <c r="H2670" s="7">
        <v>0.125</v>
      </c>
      <c r="I2670" s="8" t="s">
        <v>11</v>
      </c>
      <c r="J2670" s="5">
        <f>SUMIFS(AllWeights5[wt_vint],AllWeights5[bldgtype],AllWeights5[[#This Row],[bldgtype]],AllWeights5[bldgloc],AllWeights5[[#This Row],[bldgloc]],AllWeights5[era],AllWeights5[[#This Row],[era]])</f>
        <v>3.4259999999999997</v>
      </c>
      <c r="K2670" s="16">
        <f>AllWeights5[[#This Row],[wt_vint]]/AllWeights5[[#This Row],[Total Weight (BT, CZ, Era)]]</f>
        <v>3.6485697606538241E-2</v>
      </c>
    </row>
    <row r="2671" spans="1:11" x14ac:dyDescent="0.3">
      <c r="A2671" s="6">
        <v>2020</v>
      </c>
      <c r="B2671" s="7" t="s">
        <v>30</v>
      </c>
      <c r="C2671" s="7" t="s">
        <v>44</v>
      </c>
      <c r="D2671" s="7" t="s">
        <v>26</v>
      </c>
      <c r="E2671" s="7">
        <v>2015</v>
      </c>
      <c r="F2671" s="15" t="str">
        <f>CONCATENATE(AllWeights5[[#This Row],[bldgtype]],"-",AllWeights5[[#This Row],[bldgloc]],"-",AllWeights5[[#This Row],[bldgvint]])</f>
        <v>ESe-CZ13-2015</v>
      </c>
      <c r="G2671" s="15" t="str">
        <f>CONCATENATE(AllWeights5[[#This Row],[bldgtype]],"-",AllWeights5[[#This Row],[bldgloc]],"-",AllWeights5[[#This Row],[era]])</f>
        <v>ESe-CZ13-ex</v>
      </c>
      <c r="H2671" s="7">
        <v>9.4E-2</v>
      </c>
      <c r="I2671" s="8" t="s">
        <v>11</v>
      </c>
      <c r="J2671" s="5">
        <f>SUMIFS(AllWeights5[wt_vint],AllWeights5[bldgtype],AllWeights5[[#This Row],[bldgtype]],AllWeights5[bldgloc],AllWeights5[[#This Row],[bldgloc]],AllWeights5[era],AllWeights5[[#This Row],[era]])</f>
        <v>3.4259999999999997</v>
      </c>
      <c r="K2671" s="16">
        <f>AllWeights5[[#This Row],[wt_vint]]/AllWeights5[[#This Row],[Total Weight (BT, CZ, Era)]]</f>
        <v>2.7437244600116758E-2</v>
      </c>
    </row>
    <row r="2672" spans="1:11" x14ac:dyDescent="0.3">
      <c r="A2672" s="6">
        <v>2020</v>
      </c>
      <c r="B2672" s="7" t="s">
        <v>30</v>
      </c>
      <c r="C2672" s="7" t="s">
        <v>44</v>
      </c>
      <c r="D2672" s="7" t="s">
        <v>26</v>
      </c>
      <c r="E2672" s="7">
        <v>2017</v>
      </c>
      <c r="F2672" s="15" t="str">
        <f>CONCATENATE(AllWeights5[[#This Row],[bldgtype]],"-",AllWeights5[[#This Row],[bldgloc]],"-",AllWeights5[[#This Row],[bldgvint]])</f>
        <v>ESe-CZ13-2017</v>
      </c>
      <c r="G2672" s="15" t="str">
        <f>CONCATENATE(AllWeights5[[#This Row],[bldgtype]],"-",AllWeights5[[#This Row],[bldgloc]],"-",AllWeights5[[#This Row],[era]])</f>
        <v>ESe-CZ13-rec</v>
      </c>
      <c r="H2672" s="7">
        <v>9.4E-2</v>
      </c>
      <c r="I2672" s="8" t="s">
        <v>14</v>
      </c>
      <c r="J2672" s="5">
        <f>SUMIFS(AllWeights5[wt_vint],AllWeights5[bldgtype],AllWeights5[[#This Row],[bldgtype]],AllWeights5[bldgloc],AllWeights5[[#This Row],[bldgloc]],AllWeights5[era],AllWeights5[[#This Row],[era]])</f>
        <v>0.67100000000000004</v>
      </c>
      <c r="K2672" s="16">
        <f>AllWeights5[[#This Row],[wt_vint]]/AllWeights5[[#This Row],[Total Weight (BT, CZ, Era)]]</f>
        <v>0.14008941877794337</v>
      </c>
    </row>
    <row r="2673" spans="1:11" x14ac:dyDescent="0.3">
      <c r="A2673" s="6">
        <v>2020</v>
      </c>
      <c r="B2673" s="7" t="s">
        <v>30</v>
      </c>
      <c r="C2673" s="7" t="s">
        <v>44</v>
      </c>
      <c r="D2673" s="7" t="s">
        <v>26</v>
      </c>
      <c r="E2673" s="7">
        <v>2020</v>
      </c>
      <c r="F2673" s="15" t="str">
        <f>CONCATENATE(AllWeights5[[#This Row],[bldgtype]],"-",AllWeights5[[#This Row],[bldgloc]],"-",AllWeights5[[#This Row],[bldgvint]])</f>
        <v>ESe-CZ13-2020</v>
      </c>
      <c r="G2673" s="15" t="str">
        <f>CONCATENATE(AllWeights5[[#This Row],[bldgtype]],"-",AllWeights5[[#This Row],[bldgloc]],"-",AllWeights5[[#This Row],[era]])</f>
        <v>ESe-CZ13-rec</v>
      </c>
      <c r="H2673" s="7">
        <v>3.1E-2</v>
      </c>
      <c r="I2673" s="8" t="s">
        <v>14</v>
      </c>
      <c r="J2673" s="5">
        <f>SUMIFS(AllWeights5[wt_vint],AllWeights5[bldgtype],AllWeights5[[#This Row],[bldgtype]],AllWeights5[bldgloc],AllWeights5[[#This Row],[bldgloc]],AllWeights5[era],AllWeights5[[#This Row],[era]])</f>
        <v>0.67100000000000004</v>
      </c>
      <c r="K2673" s="16">
        <f>AllWeights5[[#This Row],[wt_vint]]/AllWeights5[[#This Row],[Total Weight (BT, CZ, Era)]]</f>
        <v>4.6199701937406849E-2</v>
      </c>
    </row>
    <row r="2674" spans="1:11" x14ac:dyDescent="0.3">
      <c r="A2674" s="6">
        <v>2020</v>
      </c>
      <c r="B2674" s="7" t="s">
        <v>30</v>
      </c>
      <c r="C2674" s="7" t="s">
        <v>44</v>
      </c>
      <c r="D2674" s="7" t="s">
        <v>26</v>
      </c>
      <c r="E2674" s="7" t="s">
        <v>18</v>
      </c>
      <c r="F2674" s="15" t="str">
        <f>CONCATENATE(AllWeights5[[#This Row],[bldgtype]],"-",AllWeights5[[#This Row],[bldgloc]],"-",AllWeights5[[#This Row],[bldgvint]])</f>
        <v>ESe-CZ13-New</v>
      </c>
      <c r="G2674" s="15" t="str">
        <f>CONCATENATE(AllWeights5[[#This Row],[bldgtype]],"-",AllWeights5[[#This Row],[bldgloc]],"-",AllWeights5[[#This Row],[era]])</f>
        <v>ESe-CZ13-new</v>
      </c>
      <c r="H2674" s="7">
        <v>3.1E-2</v>
      </c>
      <c r="I2674" s="8" t="s">
        <v>19</v>
      </c>
      <c r="J2674" s="5">
        <f>SUMIFS(AllWeights5[wt_vint],AllWeights5[bldgtype],AllWeights5[[#This Row],[bldgtype]],AllWeights5[bldgloc],AllWeights5[[#This Row],[bldgloc]],AllWeights5[era],AllWeights5[[#This Row],[era]])</f>
        <v>0.16700000000000001</v>
      </c>
      <c r="K2674" s="16">
        <f>AllWeights5[[#This Row],[wt_vint]]/AllWeights5[[#This Row],[Total Weight (BT, CZ, Era)]]</f>
        <v>0.18562874251497005</v>
      </c>
    </row>
    <row r="2675" spans="1:11" x14ac:dyDescent="0.3">
      <c r="A2675" s="6">
        <v>2020</v>
      </c>
      <c r="B2675" s="7" t="s">
        <v>30</v>
      </c>
      <c r="C2675" s="7" t="s">
        <v>44</v>
      </c>
      <c r="D2675" s="7" t="s">
        <v>35</v>
      </c>
      <c r="E2675" s="7">
        <v>1975</v>
      </c>
      <c r="F2675" s="15" t="str">
        <f>CONCATENATE(AllWeights5[[#This Row],[bldgtype]],"-",AllWeights5[[#This Row],[bldgloc]],"-",AllWeights5[[#This Row],[bldgvint]])</f>
        <v>ESe-CZ14-1975</v>
      </c>
      <c r="G2675" s="15" t="str">
        <f>CONCATENATE(AllWeights5[[#This Row],[bldgtype]],"-",AllWeights5[[#This Row],[bldgloc]],"-",AllWeights5[[#This Row],[era]])</f>
        <v>ESe-CZ14-old</v>
      </c>
      <c r="H2675" s="7">
        <v>1.7949999999999999</v>
      </c>
      <c r="I2675" s="8" t="s">
        <v>16</v>
      </c>
      <c r="J2675" s="5">
        <f>SUMIFS(AllWeights5[wt_vint],AllWeights5[bldgtype],AllWeights5[[#This Row],[bldgtype]],AllWeights5[bldgloc],AllWeights5[[#This Row],[bldgloc]],AllWeights5[era],AllWeights5[[#This Row],[era]])</f>
        <v>5.8289999999999997</v>
      </c>
      <c r="K2675" s="16">
        <f>AllWeights5[[#This Row],[wt_vint]]/AllWeights5[[#This Row],[Total Weight (BT, CZ, Era)]]</f>
        <v>0.30794304340367129</v>
      </c>
    </row>
    <row r="2676" spans="1:11" x14ac:dyDescent="0.3">
      <c r="A2676" s="6">
        <v>2020</v>
      </c>
      <c r="B2676" s="7" t="s">
        <v>30</v>
      </c>
      <c r="C2676" s="7" t="s">
        <v>44</v>
      </c>
      <c r="D2676" s="7" t="s">
        <v>35</v>
      </c>
      <c r="E2676" s="7">
        <v>1985</v>
      </c>
      <c r="F2676" s="15" t="str">
        <f>CONCATENATE(AllWeights5[[#This Row],[bldgtype]],"-",AllWeights5[[#This Row],[bldgloc]],"-",AllWeights5[[#This Row],[bldgvint]])</f>
        <v>ESe-CZ14-1985</v>
      </c>
      <c r="G2676" s="15" t="str">
        <f>CONCATENATE(AllWeights5[[#This Row],[bldgtype]],"-",AllWeights5[[#This Row],[bldgloc]],"-",AllWeights5[[#This Row],[era]])</f>
        <v>ESe-CZ14-old</v>
      </c>
      <c r="H2676" s="7">
        <v>0.52800000000000002</v>
      </c>
      <c r="I2676" s="8" t="s">
        <v>16</v>
      </c>
      <c r="J2676" s="5">
        <f>SUMIFS(AllWeights5[wt_vint],AllWeights5[bldgtype],AllWeights5[[#This Row],[bldgtype]],AllWeights5[bldgloc],AllWeights5[[#This Row],[bldgloc]],AllWeights5[era],AllWeights5[[#This Row],[era]])</f>
        <v>5.8289999999999997</v>
      </c>
      <c r="K2676" s="16">
        <f>AllWeights5[[#This Row],[wt_vint]]/AllWeights5[[#This Row],[Total Weight (BT, CZ, Era)]]</f>
        <v>9.0581574884199698E-2</v>
      </c>
    </row>
    <row r="2677" spans="1:11" x14ac:dyDescent="0.3">
      <c r="A2677" s="6">
        <v>2020</v>
      </c>
      <c r="B2677" s="7" t="s">
        <v>30</v>
      </c>
      <c r="C2677" s="7" t="s">
        <v>44</v>
      </c>
      <c r="D2677" s="7" t="s">
        <v>35</v>
      </c>
      <c r="E2677" s="7">
        <v>1996</v>
      </c>
      <c r="F2677" s="15" t="str">
        <f>CONCATENATE(AllWeights5[[#This Row],[bldgtype]],"-",AllWeights5[[#This Row],[bldgloc]],"-",AllWeights5[[#This Row],[bldgvint]])</f>
        <v>ESe-CZ14-1996</v>
      </c>
      <c r="G2677" s="15" t="str">
        <f>CONCATENATE(AllWeights5[[#This Row],[bldgtype]],"-",AllWeights5[[#This Row],[bldgloc]],"-",AllWeights5[[#This Row],[era]])</f>
        <v>ESe-CZ14-old</v>
      </c>
      <c r="H2677" s="7">
        <v>0.53700000000000003</v>
      </c>
      <c r="I2677" s="8" t="s">
        <v>16</v>
      </c>
      <c r="J2677" s="5">
        <f>SUMIFS(AllWeights5[wt_vint],AllWeights5[bldgtype],AllWeights5[[#This Row],[bldgtype]],AllWeights5[bldgloc],AllWeights5[[#This Row],[bldgloc]],AllWeights5[era],AllWeights5[[#This Row],[era]])</f>
        <v>5.8289999999999997</v>
      </c>
      <c r="K2677" s="16">
        <f>AllWeights5[[#This Row],[wt_vint]]/AllWeights5[[#This Row],[Total Weight (BT, CZ, Era)]]</f>
        <v>9.2125579001544014E-2</v>
      </c>
    </row>
    <row r="2678" spans="1:11" x14ac:dyDescent="0.3">
      <c r="A2678" s="6">
        <v>2020</v>
      </c>
      <c r="B2678" s="7" t="s">
        <v>30</v>
      </c>
      <c r="C2678" s="7" t="s">
        <v>44</v>
      </c>
      <c r="D2678" s="7" t="s">
        <v>35</v>
      </c>
      <c r="E2678" s="7">
        <v>2003</v>
      </c>
      <c r="F2678" s="15" t="str">
        <f>CONCATENATE(AllWeights5[[#This Row],[bldgtype]],"-",AllWeights5[[#This Row],[bldgloc]],"-",AllWeights5[[#This Row],[bldgvint]])</f>
        <v>ESe-CZ14-2003</v>
      </c>
      <c r="G2678" s="15" t="str">
        <f>CONCATENATE(AllWeights5[[#This Row],[bldgtype]],"-",AllWeights5[[#This Row],[bldgloc]],"-",AllWeights5[[#This Row],[era]])</f>
        <v>ESe-CZ14-ex</v>
      </c>
      <c r="H2678" s="7">
        <v>0.495</v>
      </c>
      <c r="I2678" s="8" t="s">
        <v>11</v>
      </c>
      <c r="J2678" s="5">
        <f>SUMIFS(AllWeights5[wt_vint],AllWeights5[bldgtype],AllWeights5[[#This Row],[bldgtype]],AllWeights5[bldgloc],AllWeights5[[#This Row],[bldgloc]],AllWeights5[era],AllWeights5[[#This Row],[era]])</f>
        <v>1.7219999999999998</v>
      </c>
      <c r="K2678" s="16">
        <f>AllWeights5[[#This Row],[wt_vint]]/AllWeights5[[#This Row],[Total Weight (BT, CZ, Era)]]</f>
        <v>0.28745644599303138</v>
      </c>
    </row>
    <row r="2679" spans="1:11" x14ac:dyDescent="0.3">
      <c r="A2679" s="6">
        <v>2020</v>
      </c>
      <c r="B2679" s="7" t="s">
        <v>30</v>
      </c>
      <c r="C2679" s="7" t="s">
        <v>44</v>
      </c>
      <c r="D2679" s="7" t="s">
        <v>35</v>
      </c>
      <c r="E2679" s="7">
        <v>2007</v>
      </c>
      <c r="F2679" s="15" t="str">
        <f>CONCATENATE(AllWeights5[[#This Row],[bldgtype]],"-",AllWeights5[[#This Row],[bldgloc]],"-",AllWeights5[[#This Row],[bldgvint]])</f>
        <v>ESe-CZ14-2007</v>
      </c>
      <c r="G2679" s="15" t="str">
        <f>CONCATENATE(AllWeights5[[#This Row],[bldgtype]],"-",AllWeights5[[#This Row],[bldgloc]],"-",AllWeights5[[#This Row],[era]])</f>
        <v>ESe-CZ14-ex</v>
      </c>
      <c r="H2679" s="7">
        <v>0.129</v>
      </c>
      <c r="I2679" s="8" t="s">
        <v>11</v>
      </c>
      <c r="J2679" s="5">
        <f>SUMIFS(AllWeights5[wt_vint],AllWeights5[bldgtype],AllWeights5[[#This Row],[bldgtype]],AllWeights5[bldgloc],AllWeights5[[#This Row],[bldgloc]],AllWeights5[era],AllWeights5[[#This Row],[era]])</f>
        <v>1.7219999999999998</v>
      </c>
      <c r="K2679" s="16">
        <f>AllWeights5[[#This Row],[wt_vint]]/AllWeights5[[#This Row],[Total Weight (BT, CZ, Era)]]</f>
        <v>7.4912891986062727E-2</v>
      </c>
    </row>
    <row r="2680" spans="1:11" x14ac:dyDescent="0.3">
      <c r="A2680" s="6">
        <v>2020</v>
      </c>
      <c r="B2680" s="7" t="s">
        <v>30</v>
      </c>
      <c r="C2680" s="7" t="s">
        <v>44</v>
      </c>
      <c r="D2680" s="7" t="s">
        <v>35</v>
      </c>
      <c r="E2680" s="7">
        <v>2011</v>
      </c>
      <c r="F2680" s="15" t="str">
        <f>CONCATENATE(AllWeights5[[#This Row],[bldgtype]],"-",AllWeights5[[#This Row],[bldgloc]],"-",AllWeights5[[#This Row],[bldgvint]])</f>
        <v>ESe-CZ14-2011</v>
      </c>
      <c r="G2680" s="15" t="str">
        <f>CONCATENATE(AllWeights5[[#This Row],[bldgtype]],"-",AllWeights5[[#This Row],[bldgloc]],"-",AllWeights5[[#This Row],[era]])</f>
        <v>ESe-CZ14-ex</v>
      </c>
      <c r="H2680" s="7">
        <v>0.129</v>
      </c>
      <c r="I2680" s="8" t="s">
        <v>11</v>
      </c>
      <c r="J2680" s="5">
        <f>SUMIFS(AllWeights5[wt_vint],AllWeights5[bldgtype],AllWeights5[[#This Row],[bldgtype]],AllWeights5[bldgloc],AllWeights5[[#This Row],[bldgloc]],AllWeights5[era],AllWeights5[[#This Row],[era]])</f>
        <v>1.7219999999999998</v>
      </c>
      <c r="K2680" s="16">
        <f>AllWeights5[[#This Row],[wt_vint]]/AllWeights5[[#This Row],[Total Weight (BT, CZ, Era)]]</f>
        <v>7.4912891986062727E-2</v>
      </c>
    </row>
    <row r="2681" spans="1:11" x14ac:dyDescent="0.3">
      <c r="A2681" s="6">
        <v>2020</v>
      </c>
      <c r="B2681" s="7" t="s">
        <v>30</v>
      </c>
      <c r="C2681" s="7" t="s">
        <v>44</v>
      </c>
      <c r="D2681" s="7" t="s">
        <v>35</v>
      </c>
      <c r="E2681" s="7">
        <v>2015</v>
      </c>
      <c r="F2681" s="15" t="str">
        <f>CONCATENATE(AllWeights5[[#This Row],[bldgtype]],"-",AllWeights5[[#This Row],[bldgloc]],"-",AllWeights5[[#This Row],[bldgvint]])</f>
        <v>ESe-CZ14-2015</v>
      </c>
      <c r="G2681" s="15" t="str">
        <f>CONCATENATE(AllWeights5[[#This Row],[bldgtype]],"-",AllWeights5[[#This Row],[bldgloc]],"-",AllWeights5[[#This Row],[era]])</f>
        <v>ESe-CZ14-ex</v>
      </c>
      <c r="H2681" s="7">
        <v>9.7000000000000003E-2</v>
      </c>
      <c r="I2681" s="8" t="s">
        <v>11</v>
      </c>
      <c r="J2681" s="5">
        <f>SUMIFS(AllWeights5[wt_vint],AllWeights5[bldgtype],AllWeights5[[#This Row],[bldgtype]],AllWeights5[bldgloc],AllWeights5[[#This Row],[bldgloc]],AllWeights5[era],AllWeights5[[#This Row],[era]])</f>
        <v>1.7219999999999998</v>
      </c>
      <c r="K2681" s="16">
        <f>AllWeights5[[#This Row],[wt_vint]]/AllWeights5[[#This Row],[Total Weight (BT, CZ, Era)]]</f>
        <v>5.6329849012775851E-2</v>
      </c>
    </row>
    <row r="2682" spans="1:11" x14ac:dyDescent="0.3">
      <c r="A2682" s="6">
        <v>2020</v>
      </c>
      <c r="B2682" s="7" t="s">
        <v>30</v>
      </c>
      <c r="C2682" s="7" t="s">
        <v>44</v>
      </c>
      <c r="D2682" s="7" t="s">
        <v>35</v>
      </c>
      <c r="E2682" s="7">
        <v>2017</v>
      </c>
      <c r="F2682" s="15" t="str">
        <f>CONCATENATE(AllWeights5[[#This Row],[bldgtype]],"-",AllWeights5[[#This Row],[bldgloc]],"-",AllWeights5[[#This Row],[bldgvint]])</f>
        <v>ESe-CZ14-2017</v>
      </c>
      <c r="G2682" s="15" t="str">
        <f>CONCATENATE(AllWeights5[[#This Row],[bldgtype]],"-",AllWeights5[[#This Row],[bldgloc]],"-",AllWeights5[[#This Row],[era]])</f>
        <v>ESe-CZ14-rec</v>
      </c>
      <c r="H2682" s="7">
        <v>9.7000000000000003E-2</v>
      </c>
      <c r="I2682" s="8" t="s">
        <v>14</v>
      </c>
      <c r="J2682" s="5">
        <f>SUMIFS(AllWeights5[wt_vint],AllWeights5[bldgtype],AllWeights5[[#This Row],[bldgtype]],AllWeights5[bldgloc],AllWeights5[[#This Row],[bldgloc]],AllWeights5[era],AllWeights5[[#This Row],[era]])</f>
        <v>0.26100000000000001</v>
      </c>
      <c r="K2682" s="16">
        <f>AllWeights5[[#This Row],[wt_vint]]/AllWeights5[[#This Row],[Total Weight (BT, CZ, Era)]]</f>
        <v>0.37164750957854403</v>
      </c>
    </row>
    <row r="2683" spans="1:11" x14ac:dyDescent="0.3">
      <c r="A2683" s="6">
        <v>2020</v>
      </c>
      <c r="B2683" s="7" t="s">
        <v>30</v>
      </c>
      <c r="C2683" s="7" t="s">
        <v>44</v>
      </c>
      <c r="D2683" s="7" t="s">
        <v>35</v>
      </c>
      <c r="E2683" s="7">
        <v>2020</v>
      </c>
      <c r="F2683" s="15" t="str">
        <f>CONCATENATE(AllWeights5[[#This Row],[bldgtype]],"-",AllWeights5[[#This Row],[bldgloc]],"-",AllWeights5[[#This Row],[bldgvint]])</f>
        <v>ESe-CZ14-2020</v>
      </c>
      <c r="G2683" s="15" t="str">
        <f>CONCATENATE(AllWeights5[[#This Row],[bldgtype]],"-",AllWeights5[[#This Row],[bldgloc]],"-",AllWeights5[[#This Row],[era]])</f>
        <v>ESe-CZ14-rec</v>
      </c>
      <c r="H2683" s="7">
        <v>3.2000000000000001E-2</v>
      </c>
      <c r="I2683" s="8" t="s">
        <v>14</v>
      </c>
      <c r="J2683" s="5">
        <f>SUMIFS(AllWeights5[wt_vint],AllWeights5[bldgtype],AllWeights5[[#This Row],[bldgtype]],AllWeights5[bldgloc],AllWeights5[[#This Row],[bldgloc]],AllWeights5[era],AllWeights5[[#This Row],[era]])</f>
        <v>0.26100000000000001</v>
      </c>
      <c r="K2683" s="16">
        <f>AllWeights5[[#This Row],[wt_vint]]/AllWeights5[[#This Row],[Total Weight (BT, CZ, Era)]]</f>
        <v>0.12260536398467432</v>
      </c>
    </row>
    <row r="2684" spans="1:11" x14ac:dyDescent="0.3">
      <c r="A2684" s="6">
        <v>2020</v>
      </c>
      <c r="B2684" s="7" t="s">
        <v>30</v>
      </c>
      <c r="C2684" s="7" t="s">
        <v>44</v>
      </c>
      <c r="D2684" s="7" t="s">
        <v>35</v>
      </c>
      <c r="E2684" s="7" t="s">
        <v>18</v>
      </c>
      <c r="F2684" s="15" t="str">
        <f>CONCATENATE(AllWeights5[[#This Row],[bldgtype]],"-",AllWeights5[[#This Row],[bldgloc]],"-",AllWeights5[[#This Row],[bldgvint]])</f>
        <v>ESe-CZ14-New</v>
      </c>
      <c r="G2684" s="15" t="str">
        <f>CONCATENATE(AllWeights5[[#This Row],[bldgtype]],"-",AllWeights5[[#This Row],[bldgloc]],"-",AllWeights5[[#This Row],[era]])</f>
        <v>ESe-CZ14-new</v>
      </c>
      <c r="H2684" s="7">
        <v>3.2000000000000001E-2</v>
      </c>
      <c r="I2684" s="8" t="s">
        <v>19</v>
      </c>
      <c r="J2684" s="5">
        <f>SUMIFS(AllWeights5[wt_vint],AllWeights5[bldgtype],AllWeights5[[#This Row],[bldgtype]],AllWeights5[bldgloc],AllWeights5[[#This Row],[bldgloc]],AllWeights5[era],AllWeights5[[#This Row],[era]])</f>
        <v>6.5000000000000002E-2</v>
      </c>
      <c r="K2684" s="16">
        <f>AllWeights5[[#This Row],[wt_vint]]/AllWeights5[[#This Row],[Total Weight (BT, CZ, Era)]]</f>
        <v>0.49230769230769228</v>
      </c>
    </row>
    <row r="2685" spans="1:11" x14ac:dyDescent="0.3">
      <c r="A2685" s="6">
        <v>2020</v>
      </c>
      <c r="B2685" s="7" t="s">
        <v>30</v>
      </c>
      <c r="C2685" s="7" t="s">
        <v>44</v>
      </c>
      <c r="D2685" s="7" t="s">
        <v>36</v>
      </c>
      <c r="E2685" s="7">
        <v>1975</v>
      </c>
      <c r="F2685" s="15" t="str">
        <f>CONCATENATE(AllWeights5[[#This Row],[bldgtype]],"-",AllWeights5[[#This Row],[bldgloc]],"-",AllWeights5[[#This Row],[bldgvint]])</f>
        <v>ESe-CZ15-1975</v>
      </c>
      <c r="G2685" s="15" t="str">
        <f>CONCATENATE(AllWeights5[[#This Row],[bldgtype]],"-",AllWeights5[[#This Row],[bldgloc]],"-",AllWeights5[[#This Row],[era]])</f>
        <v>ESe-CZ15-old</v>
      </c>
      <c r="H2685" s="7">
        <v>0.499</v>
      </c>
      <c r="I2685" s="8" t="s">
        <v>16</v>
      </c>
      <c r="J2685" s="5">
        <f>SUMIFS(AllWeights5[wt_vint],AllWeights5[bldgtype],AllWeights5[[#This Row],[bldgtype]],AllWeights5[bldgloc],AllWeights5[[#This Row],[bldgloc]],AllWeights5[era],AllWeights5[[#This Row],[era]])</f>
        <v>1.8889999999999996</v>
      </c>
      <c r="K2685" s="16">
        <f>AllWeights5[[#This Row],[wt_vint]]/AllWeights5[[#This Row],[Total Weight (BT, CZ, Era)]]</f>
        <v>0.26416093170989946</v>
      </c>
    </row>
    <row r="2686" spans="1:11" x14ac:dyDescent="0.3">
      <c r="A2686" s="6">
        <v>2020</v>
      </c>
      <c r="B2686" s="7" t="s">
        <v>30</v>
      </c>
      <c r="C2686" s="7" t="s">
        <v>44</v>
      </c>
      <c r="D2686" s="7" t="s">
        <v>36</v>
      </c>
      <c r="E2686" s="7">
        <v>1985</v>
      </c>
      <c r="F2686" s="15" t="str">
        <f>CONCATENATE(AllWeights5[[#This Row],[bldgtype]],"-",AllWeights5[[#This Row],[bldgloc]],"-",AllWeights5[[#This Row],[bldgvint]])</f>
        <v>ESe-CZ15-1985</v>
      </c>
      <c r="G2686" s="15" t="str">
        <f>CONCATENATE(AllWeights5[[#This Row],[bldgtype]],"-",AllWeights5[[#This Row],[bldgloc]],"-",AllWeights5[[#This Row],[era]])</f>
        <v>ESe-CZ15-old</v>
      </c>
      <c r="H2686" s="7">
        <v>0.214</v>
      </c>
      <c r="I2686" s="8" t="s">
        <v>16</v>
      </c>
      <c r="J2686" s="5">
        <f>SUMIFS(AllWeights5[wt_vint],AllWeights5[bldgtype],AllWeights5[[#This Row],[bldgtype]],AllWeights5[bldgloc],AllWeights5[[#This Row],[bldgloc]],AllWeights5[era],AllWeights5[[#This Row],[era]])</f>
        <v>1.8889999999999996</v>
      </c>
      <c r="K2686" s="16">
        <f>AllWeights5[[#This Row],[wt_vint]]/AllWeights5[[#This Row],[Total Weight (BT, CZ, Era)]]</f>
        <v>0.11328745367919536</v>
      </c>
    </row>
    <row r="2687" spans="1:11" x14ac:dyDescent="0.3">
      <c r="A2687" s="6">
        <v>2020</v>
      </c>
      <c r="B2687" s="7" t="s">
        <v>30</v>
      </c>
      <c r="C2687" s="7" t="s">
        <v>44</v>
      </c>
      <c r="D2687" s="7" t="s">
        <v>36</v>
      </c>
      <c r="E2687" s="7">
        <v>1996</v>
      </c>
      <c r="F2687" s="15" t="str">
        <f>CONCATENATE(AllWeights5[[#This Row],[bldgtype]],"-",AllWeights5[[#This Row],[bldgloc]],"-",AllWeights5[[#This Row],[bldgvint]])</f>
        <v>ESe-CZ15-1996</v>
      </c>
      <c r="G2687" s="15" t="str">
        <f>CONCATENATE(AllWeights5[[#This Row],[bldgtype]],"-",AllWeights5[[#This Row],[bldgloc]],"-",AllWeights5[[#This Row],[era]])</f>
        <v>ESe-CZ15-old</v>
      </c>
      <c r="H2687" s="7">
        <v>0.217</v>
      </c>
      <c r="I2687" s="8" t="s">
        <v>16</v>
      </c>
      <c r="J2687" s="5">
        <f>SUMIFS(AllWeights5[wt_vint],AllWeights5[bldgtype],AllWeights5[[#This Row],[bldgtype]],AllWeights5[bldgloc],AllWeights5[[#This Row],[bldgloc]],AllWeights5[era],AllWeights5[[#This Row],[era]])</f>
        <v>1.8889999999999996</v>
      </c>
      <c r="K2687" s="16">
        <f>AllWeights5[[#This Row],[wt_vint]]/AllWeights5[[#This Row],[Total Weight (BT, CZ, Era)]]</f>
        <v>0.11487559555320277</v>
      </c>
    </row>
    <row r="2688" spans="1:11" x14ac:dyDescent="0.3">
      <c r="A2688" s="6">
        <v>2020</v>
      </c>
      <c r="B2688" s="7" t="s">
        <v>30</v>
      </c>
      <c r="C2688" s="7" t="s">
        <v>44</v>
      </c>
      <c r="D2688" s="7" t="s">
        <v>36</v>
      </c>
      <c r="E2688" s="7">
        <v>2003</v>
      </c>
      <c r="F2688" s="15" t="str">
        <f>CONCATENATE(AllWeights5[[#This Row],[bldgtype]],"-",AllWeights5[[#This Row],[bldgloc]],"-",AllWeights5[[#This Row],[bldgvint]])</f>
        <v>ESe-CZ15-2003</v>
      </c>
      <c r="G2688" s="15" t="str">
        <f>CONCATENATE(AllWeights5[[#This Row],[bldgtype]],"-",AllWeights5[[#This Row],[bldgloc]],"-",AllWeights5[[#This Row],[era]])</f>
        <v>ESe-CZ15-ex</v>
      </c>
      <c r="H2688" s="7">
        <v>0.2</v>
      </c>
      <c r="I2688" s="8" t="s">
        <v>11</v>
      </c>
      <c r="J2688" s="5">
        <f>SUMIFS(AllWeights5[wt_vint],AllWeights5[bldgtype],AllWeights5[[#This Row],[bldgtype]],AllWeights5[bldgloc],AllWeights5[[#This Row],[bldgloc]],AllWeights5[era],AllWeights5[[#This Row],[era]])</f>
        <v>0.68700000000000017</v>
      </c>
      <c r="K2688" s="16">
        <f>AllWeights5[[#This Row],[wt_vint]]/AllWeights5[[#This Row],[Total Weight (BT, CZ, Era)]]</f>
        <v>0.29112081513828231</v>
      </c>
    </row>
    <row r="2689" spans="1:11" x14ac:dyDescent="0.3">
      <c r="A2689" s="6">
        <v>2020</v>
      </c>
      <c r="B2689" s="7" t="s">
        <v>30</v>
      </c>
      <c r="C2689" s="7" t="s">
        <v>44</v>
      </c>
      <c r="D2689" s="7" t="s">
        <v>36</v>
      </c>
      <c r="E2689" s="7">
        <v>2007</v>
      </c>
      <c r="F2689" s="15" t="str">
        <f>CONCATENATE(AllWeights5[[#This Row],[bldgtype]],"-",AllWeights5[[#This Row],[bldgloc]],"-",AllWeights5[[#This Row],[bldgvint]])</f>
        <v>ESe-CZ15-2007</v>
      </c>
      <c r="G2689" s="15" t="str">
        <f>CONCATENATE(AllWeights5[[#This Row],[bldgtype]],"-",AllWeights5[[#This Row],[bldgloc]],"-",AllWeights5[[#This Row],[era]])</f>
        <v>ESe-CZ15-ex</v>
      </c>
      <c r="H2689" s="7">
        <v>5.0999999999999997E-2</v>
      </c>
      <c r="I2689" s="8" t="s">
        <v>11</v>
      </c>
      <c r="J2689" s="5">
        <f>SUMIFS(AllWeights5[wt_vint],AllWeights5[bldgtype],AllWeights5[[#This Row],[bldgtype]],AllWeights5[bldgloc],AllWeights5[[#This Row],[bldgloc]],AllWeights5[era],AllWeights5[[#This Row],[era]])</f>
        <v>0.68700000000000017</v>
      </c>
      <c r="K2689" s="16">
        <f>AllWeights5[[#This Row],[wt_vint]]/AllWeights5[[#This Row],[Total Weight (BT, CZ, Era)]]</f>
        <v>7.4235807860261988E-2</v>
      </c>
    </row>
    <row r="2690" spans="1:11" x14ac:dyDescent="0.3">
      <c r="A2690" s="6">
        <v>2020</v>
      </c>
      <c r="B2690" s="7" t="s">
        <v>30</v>
      </c>
      <c r="C2690" s="7" t="s">
        <v>44</v>
      </c>
      <c r="D2690" s="7" t="s">
        <v>36</v>
      </c>
      <c r="E2690" s="7">
        <v>2011</v>
      </c>
      <c r="F2690" s="15" t="str">
        <f>CONCATENATE(AllWeights5[[#This Row],[bldgtype]],"-",AllWeights5[[#This Row],[bldgloc]],"-",AllWeights5[[#This Row],[bldgvint]])</f>
        <v>ESe-CZ15-2011</v>
      </c>
      <c r="G2690" s="15" t="str">
        <f>CONCATENATE(AllWeights5[[#This Row],[bldgtype]],"-",AllWeights5[[#This Row],[bldgloc]],"-",AllWeights5[[#This Row],[era]])</f>
        <v>ESe-CZ15-ex</v>
      </c>
      <c r="H2690" s="7">
        <v>5.0999999999999997E-2</v>
      </c>
      <c r="I2690" s="8" t="s">
        <v>11</v>
      </c>
      <c r="J2690" s="5">
        <f>SUMIFS(AllWeights5[wt_vint],AllWeights5[bldgtype],AllWeights5[[#This Row],[bldgtype]],AllWeights5[bldgloc],AllWeights5[[#This Row],[bldgloc]],AllWeights5[era],AllWeights5[[#This Row],[era]])</f>
        <v>0.68700000000000017</v>
      </c>
      <c r="K2690" s="16">
        <f>AllWeights5[[#This Row],[wt_vint]]/AllWeights5[[#This Row],[Total Weight (BT, CZ, Era)]]</f>
        <v>7.4235807860261988E-2</v>
      </c>
    </row>
    <row r="2691" spans="1:11" x14ac:dyDescent="0.3">
      <c r="A2691" s="6">
        <v>2020</v>
      </c>
      <c r="B2691" s="7" t="s">
        <v>30</v>
      </c>
      <c r="C2691" s="7" t="s">
        <v>44</v>
      </c>
      <c r="D2691" s="7" t="s">
        <v>36</v>
      </c>
      <c r="E2691" s="7">
        <v>2015</v>
      </c>
      <c r="F2691" s="15" t="str">
        <f>CONCATENATE(AllWeights5[[#This Row],[bldgtype]],"-",AllWeights5[[#This Row],[bldgloc]],"-",AllWeights5[[#This Row],[bldgvint]])</f>
        <v>ESe-CZ15-2015</v>
      </c>
      <c r="G2691" s="15" t="str">
        <f>CONCATENATE(AllWeights5[[#This Row],[bldgtype]],"-",AllWeights5[[#This Row],[bldgloc]],"-",AllWeights5[[#This Row],[era]])</f>
        <v>ESe-CZ15-ex</v>
      </c>
      <c r="H2691" s="7">
        <v>3.7999999999999999E-2</v>
      </c>
      <c r="I2691" s="8" t="s">
        <v>11</v>
      </c>
      <c r="J2691" s="5">
        <f>SUMIFS(AllWeights5[wt_vint],AllWeights5[bldgtype],AllWeights5[[#This Row],[bldgtype]],AllWeights5[bldgloc],AllWeights5[[#This Row],[bldgloc]],AllWeights5[era],AllWeights5[[#This Row],[era]])</f>
        <v>0.68700000000000017</v>
      </c>
      <c r="K2691" s="16">
        <f>AllWeights5[[#This Row],[wt_vint]]/AllWeights5[[#This Row],[Total Weight (BT, CZ, Era)]]</f>
        <v>5.5312954876273641E-2</v>
      </c>
    </row>
    <row r="2692" spans="1:11" x14ac:dyDescent="0.3">
      <c r="A2692" s="6">
        <v>2020</v>
      </c>
      <c r="B2692" s="7" t="s">
        <v>30</v>
      </c>
      <c r="C2692" s="7" t="s">
        <v>44</v>
      </c>
      <c r="D2692" s="7" t="s">
        <v>36</v>
      </c>
      <c r="E2692" s="7">
        <v>2017</v>
      </c>
      <c r="F2692" s="15" t="str">
        <f>CONCATENATE(AllWeights5[[#This Row],[bldgtype]],"-",AllWeights5[[#This Row],[bldgloc]],"-",AllWeights5[[#This Row],[bldgvint]])</f>
        <v>ESe-CZ15-2017</v>
      </c>
      <c r="G2692" s="15" t="str">
        <f>CONCATENATE(AllWeights5[[#This Row],[bldgtype]],"-",AllWeights5[[#This Row],[bldgloc]],"-",AllWeights5[[#This Row],[era]])</f>
        <v>ESe-CZ15-rec</v>
      </c>
      <c r="H2692" s="7">
        <v>3.7999999999999999E-2</v>
      </c>
      <c r="I2692" s="8" t="s">
        <v>14</v>
      </c>
      <c r="J2692" s="5">
        <f>SUMIFS(AllWeights5[wt_vint],AllWeights5[bldgtype],AllWeights5[[#This Row],[bldgtype]],AllWeights5[bldgloc],AllWeights5[[#This Row],[bldgloc]],AllWeights5[era],AllWeights5[[#This Row],[era]])</f>
        <v>0.104</v>
      </c>
      <c r="K2692" s="16">
        <f>AllWeights5[[#This Row],[wt_vint]]/AllWeights5[[#This Row],[Total Weight (BT, CZ, Era)]]</f>
        <v>0.36538461538461542</v>
      </c>
    </row>
    <row r="2693" spans="1:11" x14ac:dyDescent="0.3">
      <c r="A2693" s="6">
        <v>2020</v>
      </c>
      <c r="B2693" s="7" t="s">
        <v>30</v>
      </c>
      <c r="C2693" s="7" t="s">
        <v>44</v>
      </c>
      <c r="D2693" s="7" t="s">
        <v>36</v>
      </c>
      <c r="E2693" s="7">
        <v>2020</v>
      </c>
      <c r="F2693" s="15" t="str">
        <f>CONCATENATE(AllWeights5[[#This Row],[bldgtype]],"-",AllWeights5[[#This Row],[bldgloc]],"-",AllWeights5[[#This Row],[bldgvint]])</f>
        <v>ESe-CZ15-2020</v>
      </c>
      <c r="G2693" s="15" t="str">
        <f>CONCATENATE(AllWeights5[[#This Row],[bldgtype]],"-",AllWeights5[[#This Row],[bldgloc]],"-",AllWeights5[[#This Row],[era]])</f>
        <v>ESe-CZ15-rec</v>
      </c>
      <c r="H2693" s="7">
        <v>1.2999999999999999E-2</v>
      </c>
      <c r="I2693" s="8" t="s">
        <v>14</v>
      </c>
      <c r="J2693" s="5">
        <f>SUMIFS(AllWeights5[wt_vint],AllWeights5[bldgtype],AllWeights5[[#This Row],[bldgtype]],AllWeights5[bldgloc],AllWeights5[[#This Row],[bldgloc]],AllWeights5[era],AllWeights5[[#This Row],[era]])</f>
        <v>0.104</v>
      </c>
      <c r="K2693" s="16">
        <f>AllWeights5[[#This Row],[wt_vint]]/AllWeights5[[#This Row],[Total Weight (BT, CZ, Era)]]</f>
        <v>0.125</v>
      </c>
    </row>
    <row r="2694" spans="1:11" x14ac:dyDescent="0.3">
      <c r="A2694" s="6">
        <v>2020</v>
      </c>
      <c r="B2694" s="7" t="s">
        <v>30</v>
      </c>
      <c r="C2694" s="7" t="s">
        <v>44</v>
      </c>
      <c r="D2694" s="7" t="s">
        <v>36</v>
      </c>
      <c r="E2694" s="7" t="s">
        <v>18</v>
      </c>
      <c r="F2694" s="15" t="str">
        <f>CONCATENATE(AllWeights5[[#This Row],[bldgtype]],"-",AllWeights5[[#This Row],[bldgloc]],"-",AllWeights5[[#This Row],[bldgvint]])</f>
        <v>ESe-CZ15-New</v>
      </c>
      <c r="G2694" s="15" t="str">
        <f>CONCATENATE(AllWeights5[[#This Row],[bldgtype]],"-",AllWeights5[[#This Row],[bldgloc]],"-",AllWeights5[[#This Row],[era]])</f>
        <v>ESe-CZ15-new</v>
      </c>
      <c r="H2694" s="7">
        <v>1.2999999999999999E-2</v>
      </c>
      <c r="I2694" s="8" t="s">
        <v>19</v>
      </c>
      <c r="J2694" s="5">
        <f>SUMIFS(AllWeights5[wt_vint],AllWeights5[bldgtype],AllWeights5[[#This Row],[bldgtype]],AllWeights5[bldgloc],AllWeights5[[#This Row],[bldgloc]],AllWeights5[era],AllWeights5[[#This Row],[era]])</f>
        <v>2.7E-2</v>
      </c>
      <c r="K2694" s="16">
        <f>AllWeights5[[#This Row],[wt_vint]]/AllWeights5[[#This Row],[Total Weight (BT, CZ, Era)]]</f>
        <v>0.48148148148148145</v>
      </c>
    </row>
    <row r="2695" spans="1:11" x14ac:dyDescent="0.3">
      <c r="A2695" s="6">
        <v>2020</v>
      </c>
      <c r="B2695" s="7" t="s">
        <v>30</v>
      </c>
      <c r="C2695" s="7" t="s">
        <v>44</v>
      </c>
      <c r="D2695" s="7" t="s">
        <v>27</v>
      </c>
      <c r="E2695" s="7">
        <v>1975</v>
      </c>
      <c r="F2695" s="15" t="str">
        <f>CONCATENATE(AllWeights5[[#This Row],[bldgtype]],"-",AllWeights5[[#This Row],[bldgloc]],"-",AllWeights5[[#This Row],[bldgvint]])</f>
        <v>ESe-CZ16-1975</v>
      </c>
      <c r="G2695" s="15" t="str">
        <f>CONCATENATE(AllWeights5[[#This Row],[bldgtype]],"-",AllWeights5[[#This Row],[bldgloc]],"-",AllWeights5[[#This Row],[era]])</f>
        <v>ESe-CZ16-old</v>
      </c>
      <c r="H2695" s="7">
        <v>0.77600000000000002</v>
      </c>
      <c r="I2695" s="8" t="s">
        <v>16</v>
      </c>
      <c r="J2695" s="5">
        <f>SUMIFS(AllWeights5[wt_vint],AllWeights5[bldgtype],AllWeights5[[#This Row],[bldgtype]],AllWeights5[bldgloc],AllWeights5[[#This Row],[bldgloc]],AllWeights5[era],AllWeights5[[#This Row],[era]])</f>
        <v>3.1740000000000004</v>
      </c>
      <c r="K2695" s="16">
        <f>AllWeights5[[#This Row],[wt_vint]]/AllWeights5[[#This Row],[Total Weight (BT, CZ, Era)]]</f>
        <v>0.2444864524259609</v>
      </c>
    </row>
    <row r="2696" spans="1:11" x14ac:dyDescent="0.3">
      <c r="A2696" s="6">
        <v>2020</v>
      </c>
      <c r="B2696" s="7" t="s">
        <v>30</v>
      </c>
      <c r="C2696" s="7" t="s">
        <v>44</v>
      </c>
      <c r="D2696" s="7" t="s">
        <v>27</v>
      </c>
      <c r="E2696" s="7">
        <v>1985</v>
      </c>
      <c r="F2696" s="15" t="str">
        <f>CONCATENATE(AllWeights5[[#This Row],[bldgtype]],"-",AllWeights5[[#This Row],[bldgloc]],"-",AllWeights5[[#This Row],[bldgvint]])</f>
        <v>ESe-CZ16-1985</v>
      </c>
      <c r="G2696" s="15" t="str">
        <f>CONCATENATE(AllWeights5[[#This Row],[bldgtype]],"-",AllWeights5[[#This Row],[bldgloc]],"-",AllWeights5[[#This Row],[era]])</f>
        <v>ESe-CZ16-old</v>
      </c>
      <c r="H2696" s="7">
        <v>0.26100000000000001</v>
      </c>
      <c r="I2696" s="8" t="s">
        <v>16</v>
      </c>
      <c r="J2696" s="5">
        <f>SUMIFS(AllWeights5[wt_vint],AllWeights5[bldgtype],AllWeights5[[#This Row],[bldgtype]],AllWeights5[bldgloc],AllWeights5[[#This Row],[bldgloc]],AllWeights5[era],AllWeights5[[#This Row],[era]])</f>
        <v>3.1740000000000004</v>
      </c>
      <c r="K2696" s="16">
        <f>AllWeights5[[#This Row],[wt_vint]]/AllWeights5[[#This Row],[Total Weight (BT, CZ, Era)]]</f>
        <v>8.2230623818525514E-2</v>
      </c>
    </row>
    <row r="2697" spans="1:11" x14ac:dyDescent="0.3">
      <c r="A2697" s="6">
        <v>2020</v>
      </c>
      <c r="B2697" s="7" t="s">
        <v>30</v>
      </c>
      <c r="C2697" s="7" t="s">
        <v>44</v>
      </c>
      <c r="D2697" s="7" t="s">
        <v>27</v>
      </c>
      <c r="E2697" s="7">
        <v>1996</v>
      </c>
      <c r="F2697" s="15" t="str">
        <f>CONCATENATE(AllWeights5[[#This Row],[bldgtype]],"-",AllWeights5[[#This Row],[bldgloc]],"-",AllWeights5[[#This Row],[bldgvint]])</f>
        <v>ESe-CZ16-1996</v>
      </c>
      <c r="G2697" s="15" t="str">
        <f>CONCATENATE(AllWeights5[[#This Row],[bldgtype]],"-",AllWeights5[[#This Row],[bldgloc]],"-",AllWeights5[[#This Row],[era]])</f>
        <v>ESe-CZ16-old</v>
      </c>
      <c r="H2697" s="7">
        <v>0.27600000000000002</v>
      </c>
      <c r="I2697" s="8" t="s">
        <v>16</v>
      </c>
      <c r="J2697" s="5">
        <f>SUMIFS(AllWeights5[wt_vint],AllWeights5[bldgtype],AllWeights5[[#This Row],[bldgtype]],AllWeights5[bldgloc],AllWeights5[[#This Row],[bldgloc]],AllWeights5[era],AllWeights5[[#This Row],[era]])</f>
        <v>3.1740000000000004</v>
      </c>
      <c r="K2697" s="16">
        <f>AllWeights5[[#This Row],[wt_vint]]/AllWeights5[[#This Row],[Total Weight (BT, CZ, Era)]]</f>
        <v>8.6956521739130432E-2</v>
      </c>
    </row>
    <row r="2698" spans="1:11" x14ac:dyDescent="0.3">
      <c r="A2698" s="6">
        <v>2020</v>
      </c>
      <c r="B2698" s="7" t="s">
        <v>30</v>
      </c>
      <c r="C2698" s="7" t="s">
        <v>44</v>
      </c>
      <c r="D2698" s="7" t="s">
        <v>27</v>
      </c>
      <c r="E2698" s="7">
        <v>2003</v>
      </c>
      <c r="F2698" s="15" t="str">
        <f>CONCATENATE(AllWeights5[[#This Row],[bldgtype]],"-",AllWeights5[[#This Row],[bldgloc]],"-",AllWeights5[[#This Row],[bldgvint]])</f>
        <v>ESe-CZ16-2003</v>
      </c>
      <c r="G2698" s="15" t="str">
        <f>CONCATENATE(AllWeights5[[#This Row],[bldgtype]],"-",AllWeights5[[#This Row],[bldgloc]],"-",AllWeights5[[#This Row],[era]])</f>
        <v>ESe-CZ16-ex</v>
      </c>
      <c r="H2698" s="7">
        <v>0.23799999999999999</v>
      </c>
      <c r="I2698" s="8" t="s">
        <v>11</v>
      </c>
      <c r="J2698" s="5">
        <f>SUMIFS(AllWeights5[wt_vint],AllWeights5[bldgtype],AllWeights5[[#This Row],[bldgtype]],AllWeights5[bldgloc],AllWeights5[[#This Row],[bldgloc]],AllWeights5[era],AllWeights5[[#This Row],[era]])</f>
        <v>0.97500000000000009</v>
      </c>
      <c r="K2698" s="16">
        <f>AllWeights5[[#This Row],[wt_vint]]/AllWeights5[[#This Row],[Total Weight (BT, CZ, Era)]]</f>
        <v>0.24410256410256406</v>
      </c>
    </row>
    <row r="2699" spans="1:11" x14ac:dyDescent="0.3">
      <c r="A2699" s="6">
        <v>2020</v>
      </c>
      <c r="B2699" s="7" t="s">
        <v>30</v>
      </c>
      <c r="C2699" s="7" t="s">
        <v>44</v>
      </c>
      <c r="D2699" s="7" t="s">
        <v>27</v>
      </c>
      <c r="E2699" s="7">
        <v>2007</v>
      </c>
      <c r="F2699" s="15" t="str">
        <f>CONCATENATE(AllWeights5[[#This Row],[bldgtype]],"-",AllWeights5[[#This Row],[bldgloc]],"-",AllWeights5[[#This Row],[bldgvint]])</f>
        <v>ESe-CZ16-2007</v>
      </c>
      <c r="G2699" s="15" t="str">
        <f>CONCATENATE(AllWeights5[[#This Row],[bldgtype]],"-",AllWeights5[[#This Row],[bldgloc]],"-",AllWeights5[[#This Row],[era]])</f>
        <v>ESe-CZ16-ex</v>
      </c>
      <c r="H2699" s="7">
        <v>6.7000000000000004E-2</v>
      </c>
      <c r="I2699" s="8" t="s">
        <v>11</v>
      </c>
      <c r="J2699" s="5">
        <f>SUMIFS(AllWeights5[wt_vint],AllWeights5[bldgtype],AllWeights5[[#This Row],[bldgtype]],AllWeights5[bldgloc],AllWeights5[[#This Row],[bldgloc]],AllWeights5[era],AllWeights5[[#This Row],[era]])</f>
        <v>0.97500000000000009</v>
      </c>
      <c r="K2699" s="16">
        <f>AllWeights5[[#This Row],[wt_vint]]/AllWeights5[[#This Row],[Total Weight (BT, CZ, Era)]]</f>
        <v>6.8717948717948715E-2</v>
      </c>
    </row>
    <row r="2700" spans="1:11" x14ac:dyDescent="0.3">
      <c r="A2700" s="6">
        <v>2020</v>
      </c>
      <c r="B2700" s="7" t="s">
        <v>30</v>
      </c>
      <c r="C2700" s="7" t="s">
        <v>44</v>
      </c>
      <c r="D2700" s="7" t="s">
        <v>27</v>
      </c>
      <c r="E2700" s="7">
        <v>2011</v>
      </c>
      <c r="F2700" s="15" t="str">
        <f>CONCATENATE(AllWeights5[[#This Row],[bldgtype]],"-",AllWeights5[[#This Row],[bldgloc]],"-",AllWeights5[[#This Row],[bldgvint]])</f>
        <v>ESe-CZ16-2011</v>
      </c>
      <c r="G2700" s="15" t="str">
        <f>CONCATENATE(AllWeights5[[#This Row],[bldgtype]],"-",AllWeights5[[#This Row],[bldgloc]],"-",AllWeights5[[#This Row],[era]])</f>
        <v>ESe-CZ16-ex</v>
      </c>
      <c r="H2700" s="7">
        <v>6.7000000000000004E-2</v>
      </c>
      <c r="I2700" s="8" t="s">
        <v>11</v>
      </c>
      <c r="J2700" s="5">
        <f>SUMIFS(AllWeights5[wt_vint],AllWeights5[bldgtype],AllWeights5[[#This Row],[bldgtype]],AllWeights5[bldgloc],AllWeights5[[#This Row],[bldgloc]],AllWeights5[era],AllWeights5[[#This Row],[era]])</f>
        <v>0.97500000000000009</v>
      </c>
      <c r="K2700" s="16">
        <f>AllWeights5[[#This Row],[wt_vint]]/AllWeights5[[#This Row],[Total Weight (BT, CZ, Era)]]</f>
        <v>6.8717948717948715E-2</v>
      </c>
    </row>
    <row r="2701" spans="1:11" x14ac:dyDescent="0.3">
      <c r="A2701" s="6">
        <v>2020</v>
      </c>
      <c r="B2701" s="7" t="s">
        <v>30</v>
      </c>
      <c r="C2701" s="7" t="s">
        <v>44</v>
      </c>
      <c r="D2701" s="7" t="s">
        <v>27</v>
      </c>
      <c r="E2701" s="7">
        <v>2015</v>
      </c>
      <c r="F2701" s="15" t="str">
        <f>CONCATENATE(AllWeights5[[#This Row],[bldgtype]],"-",AllWeights5[[#This Row],[bldgloc]],"-",AllWeights5[[#This Row],[bldgvint]])</f>
        <v>ESe-CZ16-2015</v>
      </c>
      <c r="G2701" s="15" t="str">
        <f>CONCATENATE(AllWeights5[[#This Row],[bldgtype]],"-",AllWeights5[[#This Row],[bldgloc]],"-",AllWeights5[[#This Row],[era]])</f>
        <v>ESe-CZ16-ex</v>
      </c>
      <c r="H2701" s="7">
        <v>0.05</v>
      </c>
      <c r="I2701" s="8" t="s">
        <v>11</v>
      </c>
      <c r="J2701" s="5">
        <f>SUMIFS(AllWeights5[wt_vint],AllWeights5[bldgtype],AllWeights5[[#This Row],[bldgtype]],AllWeights5[bldgloc],AllWeights5[[#This Row],[bldgloc]],AllWeights5[era],AllWeights5[[#This Row],[era]])</f>
        <v>0.97500000000000009</v>
      </c>
      <c r="K2701" s="16">
        <f>AllWeights5[[#This Row],[wt_vint]]/AllWeights5[[#This Row],[Total Weight (BT, CZ, Era)]]</f>
        <v>5.128205128205128E-2</v>
      </c>
    </row>
    <row r="2702" spans="1:11" x14ac:dyDescent="0.3">
      <c r="A2702" s="6">
        <v>2020</v>
      </c>
      <c r="B2702" s="7" t="s">
        <v>30</v>
      </c>
      <c r="C2702" s="7" t="s">
        <v>44</v>
      </c>
      <c r="D2702" s="7" t="s">
        <v>27</v>
      </c>
      <c r="E2702" s="7">
        <v>2017</v>
      </c>
      <c r="F2702" s="15" t="str">
        <f>CONCATENATE(AllWeights5[[#This Row],[bldgtype]],"-",AllWeights5[[#This Row],[bldgloc]],"-",AllWeights5[[#This Row],[bldgvint]])</f>
        <v>ESe-CZ16-2017</v>
      </c>
      <c r="G2702" s="15" t="str">
        <f>CONCATENATE(AllWeights5[[#This Row],[bldgtype]],"-",AllWeights5[[#This Row],[bldgloc]],"-",AllWeights5[[#This Row],[era]])</f>
        <v>ESe-CZ16-rec</v>
      </c>
      <c r="H2702" s="7">
        <v>0.05</v>
      </c>
      <c r="I2702" s="8" t="s">
        <v>14</v>
      </c>
      <c r="J2702" s="5">
        <f>SUMIFS(AllWeights5[wt_vint],AllWeights5[bldgtype],AllWeights5[[#This Row],[bldgtype]],AllWeights5[bldgloc],AllWeights5[[#This Row],[bldgloc]],AllWeights5[era],AllWeights5[[#This Row],[era]])</f>
        <v>0.15800000000000003</v>
      </c>
      <c r="K2702" s="16">
        <f>AllWeights5[[#This Row],[wt_vint]]/AllWeights5[[#This Row],[Total Weight (BT, CZ, Era)]]</f>
        <v>0.31645569620253161</v>
      </c>
    </row>
    <row r="2703" spans="1:11" x14ac:dyDescent="0.3">
      <c r="A2703" s="6">
        <v>2020</v>
      </c>
      <c r="B2703" s="7" t="s">
        <v>30</v>
      </c>
      <c r="C2703" s="7" t="s">
        <v>44</v>
      </c>
      <c r="D2703" s="7" t="s">
        <v>27</v>
      </c>
      <c r="E2703" s="7">
        <v>2020</v>
      </c>
      <c r="F2703" s="15" t="str">
        <f>CONCATENATE(AllWeights5[[#This Row],[bldgtype]],"-",AllWeights5[[#This Row],[bldgloc]],"-",AllWeights5[[#This Row],[bldgvint]])</f>
        <v>ESe-CZ16-2020</v>
      </c>
      <c r="G2703" s="15" t="str">
        <f>CONCATENATE(AllWeights5[[#This Row],[bldgtype]],"-",AllWeights5[[#This Row],[bldgloc]],"-",AllWeights5[[#This Row],[era]])</f>
        <v>ESe-CZ16-rec</v>
      </c>
      <c r="H2703" s="7">
        <v>1.7000000000000001E-2</v>
      </c>
      <c r="I2703" s="8" t="s">
        <v>14</v>
      </c>
      <c r="J2703" s="5">
        <f>SUMIFS(AllWeights5[wt_vint],AllWeights5[bldgtype],AllWeights5[[#This Row],[bldgtype]],AllWeights5[bldgloc],AllWeights5[[#This Row],[bldgloc]],AllWeights5[era],AllWeights5[[#This Row],[era]])</f>
        <v>0.15800000000000003</v>
      </c>
      <c r="K2703" s="16">
        <f>AllWeights5[[#This Row],[wt_vint]]/AllWeights5[[#This Row],[Total Weight (BT, CZ, Era)]]</f>
        <v>0.10759493670886075</v>
      </c>
    </row>
    <row r="2704" spans="1:11" x14ac:dyDescent="0.3">
      <c r="A2704" s="6">
        <v>2020</v>
      </c>
      <c r="B2704" s="7" t="s">
        <v>30</v>
      </c>
      <c r="C2704" s="7" t="s">
        <v>44</v>
      </c>
      <c r="D2704" s="7" t="s">
        <v>27</v>
      </c>
      <c r="E2704" s="7" t="s">
        <v>18</v>
      </c>
      <c r="F2704" s="15" t="str">
        <f>CONCATENATE(AllWeights5[[#This Row],[bldgtype]],"-",AllWeights5[[#This Row],[bldgloc]],"-",AllWeights5[[#This Row],[bldgvint]])</f>
        <v>ESe-CZ16-New</v>
      </c>
      <c r="G2704" s="15" t="str">
        <f>CONCATENATE(AllWeights5[[#This Row],[bldgtype]],"-",AllWeights5[[#This Row],[bldgloc]],"-",AllWeights5[[#This Row],[era]])</f>
        <v>ESe-CZ16-new</v>
      </c>
      <c r="H2704" s="7">
        <v>1.7000000000000001E-2</v>
      </c>
      <c r="I2704" s="8" t="s">
        <v>19</v>
      </c>
      <c r="J2704" s="5">
        <f>SUMIFS(AllWeights5[wt_vint],AllWeights5[bldgtype],AllWeights5[[#This Row],[bldgtype]],AllWeights5[bldgloc],AllWeights5[[#This Row],[bldgloc]],AllWeights5[era],AllWeights5[[#This Row],[era]])</f>
        <v>0.04</v>
      </c>
      <c r="K2704" s="16">
        <f>AllWeights5[[#This Row],[wt_vint]]/AllWeights5[[#This Row],[Total Weight (BT, CZ, Era)]]</f>
        <v>0.42500000000000004</v>
      </c>
    </row>
    <row r="2705" spans="1:11" x14ac:dyDescent="0.3">
      <c r="A2705" s="6">
        <v>2020</v>
      </c>
      <c r="B2705" s="7" t="s">
        <v>30</v>
      </c>
      <c r="C2705" s="7" t="s">
        <v>45</v>
      </c>
      <c r="D2705" s="7" t="s">
        <v>23</v>
      </c>
      <c r="E2705" s="7">
        <v>1975</v>
      </c>
      <c r="F2705" s="15" t="str">
        <f>CONCATENATE(AllWeights5[[#This Row],[bldgtype]],"-",AllWeights5[[#This Row],[bldgloc]],"-",AllWeights5[[#This Row],[bldgvint]])</f>
        <v>EUD-CZ05-1975</v>
      </c>
      <c r="G2705" s="15" t="str">
        <f>CONCATENATE(AllWeights5[[#This Row],[bldgtype]],"-",AllWeights5[[#This Row],[bldgloc]],"-",AllWeights5[[#This Row],[era]])</f>
        <v>EUD-CZ05-old</v>
      </c>
      <c r="H2705" s="7">
        <v>8.9999999999999993E-3</v>
      </c>
      <c r="I2705" s="8" t="s">
        <v>16</v>
      </c>
      <c r="J2705" s="5">
        <f>SUMIFS(AllWeights5[wt_vint],AllWeights5[bldgtype],AllWeights5[[#This Row],[bldgtype]],AllWeights5[bldgloc],AllWeights5[[#This Row],[bldgloc]],AllWeights5[era],AllWeights5[[#This Row],[era]])</f>
        <v>3.6609999999999996</v>
      </c>
      <c r="K2705" s="16">
        <f>AllWeights5[[#This Row],[wt_vint]]/AllWeights5[[#This Row],[Total Weight (BT, CZ, Era)]]</f>
        <v>2.4583447145588638E-3</v>
      </c>
    </row>
    <row r="2706" spans="1:11" x14ac:dyDescent="0.3">
      <c r="A2706" s="6">
        <v>2020</v>
      </c>
      <c r="B2706" s="7" t="s">
        <v>30</v>
      </c>
      <c r="C2706" s="7" t="s">
        <v>45</v>
      </c>
      <c r="D2706" s="7" t="s">
        <v>23</v>
      </c>
      <c r="E2706" s="7">
        <v>1985</v>
      </c>
      <c r="F2706" s="15" t="str">
        <f>CONCATENATE(AllWeights5[[#This Row],[bldgtype]],"-",AllWeights5[[#This Row],[bldgloc]],"-",AllWeights5[[#This Row],[bldgvint]])</f>
        <v>EUD-CZ05-1985</v>
      </c>
      <c r="G2706" s="15" t="str">
        <f>CONCATENATE(AllWeights5[[#This Row],[bldgtype]],"-",AllWeights5[[#This Row],[bldgloc]],"-",AllWeights5[[#This Row],[era]])</f>
        <v>EUD-CZ05-old</v>
      </c>
      <c r="H2706" s="7">
        <v>3.0000000000000001E-3</v>
      </c>
      <c r="I2706" s="8" t="s">
        <v>16</v>
      </c>
      <c r="J2706" s="5">
        <f>SUMIFS(AllWeights5[wt_vint],AllWeights5[bldgtype],AllWeights5[[#This Row],[bldgtype]],AllWeights5[bldgloc],AllWeights5[[#This Row],[bldgloc]],AllWeights5[era],AllWeights5[[#This Row],[era]])</f>
        <v>3.6609999999999996</v>
      </c>
      <c r="K2706" s="16">
        <f>AllWeights5[[#This Row],[wt_vint]]/AllWeights5[[#This Row],[Total Weight (BT, CZ, Era)]]</f>
        <v>8.1944823818628804E-4</v>
      </c>
    </row>
    <row r="2707" spans="1:11" x14ac:dyDescent="0.3">
      <c r="A2707" s="6">
        <v>2020</v>
      </c>
      <c r="B2707" s="7" t="s">
        <v>30</v>
      </c>
      <c r="C2707" s="7" t="s">
        <v>45</v>
      </c>
      <c r="D2707" s="7" t="s">
        <v>23</v>
      </c>
      <c r="E2707" s="7">
        <v>1996</v>
      </c>
      <c r="F2707" s="15" t="str">
        <f>CONCATENATE(AllWeights5[[#This Row],[bldgtype]],"-",AllWeights5[[#This Row],[bldgloc]],"-",AllWeights5[[#This Row],[bldgvint]])</f>
        <v>EUD-CZ05-1996</v>
      </c>
      <c r="G2707" s="15" t="str">
        <f>CONCATENATE(AllWeights5[[#This Row],[bldgtype]],"-",AllWeights5[[#This Row],[bldgloc]],"-",AllWeights5[[#This Row],[era]])</f>
        <v>EUD-CZ05-old</v>
      </c>
      <c r="H2707" s="7">
        <v>2E-3</v>
      </c>
      <c r="I2707" s="8" t="s">
        <v>16</v>
      </c>
      <c r="J2707" s="5">
        <f>SUMIFS(AllWeights5[wt_vint],AllWeights5[bldgtype],AllWeights5[[#This Row],[bldgtype]],AllWeights5[bldgloc],AllWeights5[[#This Row],[bldgloc]],AllWeights5[era],AllWeights5[[#This Row],[era]])</f>
        <v>3.6609999999999996</v>
      </c>
      <c r="K2707" s="16">
        <f>AllWeights5[[#This Row],[wt_vint]]/AllWeights5[[#This Row],[Total Weight (BT, CZ, Era)]]</f>
        <v>5.4629882545752532E-4</v>
      </c>
    </row>
    <row r="2708" spans="1:11" x14ac:dyDescent="0.3">
      <c r="A2708" s="6">
        <v>2020</v>
      </c>
      <c r="B2708" s="7" t="s">
        <v>30</v>
      </c>
      <c r="C2708" s="7" t="s">
        <v>45</v>
      </c>
      <c r="D2708" s="7" t="s">
        <v>23</v>
      </c>
      <c r="E2708" s="7">
        <v>2003</v>
      </c>
      <c r="F2708" s="15" t="str">
        <f>CONCATENATE(AllWeights5[[#This Row],[bldgtype]],"-",AllWeights5[[#This Row],[bldgloc]],"-",AllWeights5[[#This Row],[bldgvint]])</f>
        <v>EUD-CZ05-2003</v>
      </c>
      <c r="G2708" s="15" t="str">
        <f>CONCATENATE(AllWeights5[[#This Row],[bldgtype]],"-",AllWeights5[[#This Row],[bldgloc]],"-",AllWeights5[[#This Row],[era]])</f>
        <v>EUD-CZ05-ex</v>
      </c>
      <c r="H2708" s="7">
        <v>1E-3</v>
      </c>
      <c r="I2708" s="8" t="s">
        <v>11</v>
      </c>
      <c r="J2708" s="5">
        <f>SUMIFS(AllWeights5[wt_vint],AllWeights5[bldgtype],AllWeights5[[#This Row],[bldgtype]],AllWeights5[bldgloc],AllWeights5[[#This Row],[bldgloc]],AllWeights5[era],AllWeights5[[#This Row],[era]])</f>
        <v>0.82900000000000007</v>
      </c>
      <c r="K2708" s="16">
        <f>AllWeights5[[#This Row],[wt_vint]]/AllWeights5[[#This Row],[Total Weight (BT, CZ, Era)]]</f>
        <v>1.2062726176115801E-3</v>
      </c>
    </row>
    <row r="2709" spans="1:11" x14ac:dyDescent="0.3">
      <c r="A2709" s="6">
        <v>2020</v>
      </c>
      <c r="B2709" s="7" t="s">
        <v>30</v>
      </c>
      <c r="C2709" s="7" t="s">
        <v>45</v>
      </c>
      <c r="D2709" s="7" t="s">
        <v>23</v>
      </c>
      <c r="E2709" s="7">
        <v>2007</v>
      </c>
      <c r="F2709" s="15" t="str">
        <f>CONCATENATE(AllWeights5[[#This Row],[bldgtype]],"-",AllWeights5[[#This Row],[bldgloc]],"-",AllWeights5[[#This Row],[bldgvint]])</f>
        <v>EUD-CZ05-2007</v>
      </c>
      <c r="G2709" s="15" t="str">
        <f>CONCATENATE(AllWeights5[[#This Row],[bldgtype]],"-",AllWeights5[[#This Row],[bldgloc]],"-",AllWeights5[[#This Row],[era]])</f>
        <v>EUD-CZ05-ex</v>
      </c>
      <c r="H2709" s="7">
        <v>1E-3</v>
      </c>
      <c r="I2709" s="8" t="s">
        <v>11</v>
      </c>
      <c r="J2709" s="5">
        <f>SUMIFS(AllWeights5[wt_vint],AllWeights5[bldgtype],AllWeights5[[#This Row],[bldgtype]],AllWeights5[bldgloc],AllWeights5[[#This Row],[bldgloc]],AllWeights5[era],AllWeights5[[#This Row],[era]])</f>
        <v>0.82900000000000007</v>
      </c>
      <c r="K2709" s="16">
        <f>AllWeights5[[#This Row],[wt_vint]]/AllWeights5[[#This Row],[Total Weight (BT, CZ, Era)]]</f>
        <v>1.2062726176115801E-3</v>
      </c>
    </row>
    <row r="2710" spans="1:11" x14ac:dyDescent="0.3">
      <c r="A2710" s="6">
        <v>2020</v>
      </c>
      <c r="B2710" s="7" t="s">
        <v>30</v>
      </c>
      <c r="C2710" s="7" t="s">
        <v>45</v>
      </c>
      <c r="D2710" s="7" t="s">
        <v>23</v>
      </c>
      <c r="E2710" s="7">
        <v>2011</v>
      </c>
      <c r="F2710" s="15" t="str">
        <f>CONCATENATE(AllWeights5[[#This Row],[bldgtype]],"-",AllWeights5[[#This Row],[bldgloc]],"-",AllWeights5[[#This Row],[bldgvint]])</f>
        <v>EUD-CZ05-2011</v>
      </c>
      <c r="G2710" s="15" t="str">
        <f>CONCATENATE(AllWeights5[[#This Row],[bldgtype]],"-",AllWeights5[[#This Row],[bldgloc]],"-",AllWeights5[[#This Row],[era]])</f>
        <v>EUD-CZ05-ex</v>
      </c>
      <c r="H2710" s="7">
        <v>1E-3</v>
      </c>
      <c r="I2710" s="8" t="s">
        <v>11</v>
      </c>
      <c r="J2710" s="5">
        <f>SUMIFS(AllWeights5[wt_vint],AllWeights5[bldgtype],AllWeights5[[#This Row],[bldgtype]],AllWeights5[bldgloc],AllWeights5[[#This Row],[bldgloc]],AllWeights5[era],AllWeights5[[#This Row],[era]])</f>
        <v>0.82900000000000007</v>
      </c>
      <c r="K2710" s="16">
        <f>AllWeights5[[#This Row],[wt_vint]]/AllWeights5[[#This Row],[Total Weight (BT, CZ, Era)]]</f>
        <v>1.2062726176115801E-3</v>
      </c>
    </row>
    <row r="2711" spans="1:11" x14ac:dyDescent="0.3">
      <c r="A2711" s="6">
        <v>2020</v>
      </c>
      <c r="B2711" s="7" t="s">
        <v>30</v>
      </c>
      <c r="C2711" s="7" t="s">
        <v>45</v>
      </c>
      <c r="D2711" s="7" t="s">
        <v>23</v>
      </c>
      <c r="E2711" s="7">
        <v>2015</v>
      </c>
      <c r="F2711" s="15" t="str">
        <f>CONCATENATE(AllWeights5[[#This Row],[bldgtype]],"-",AllWeights5[[#This Row],[bldgloc]],"-",AllWeights5[[#This Row],[bldgvint]])</f>
        <v>EUD-CZ05-2015</v>
      </c>
      <c r="G2711" s="15" t="str">
        <f>CONCATENATE(AllWeights5[[#This Row],[bldgtype]],"-",AllWeights5[[#This Row],[bldgloc]],"-",AllWeights5[[#This Row],[era]])</f>
        <v>EUD-CZ05-ex</v>
      </c>
      <c r="H2711" s="7">
        <v>1E-3</v>
      </c>
      <c r="I2711" s="8" t="s">
        <v>11</v>
      </c>
      <c r="J2711" s="5">
        <f>SUMIFS(AllWeights5[wt_vint],AllWeights5[bldgtype],AllWeights5[[#This Row],[bldgtype]],AllWeights5[bldgloc],AllWeights5[[#This Row],[bldgloc]],AllWeights5[era],AllWeights5[[#This Row],[era]])</f>
        <v>0.82900000000000007</v>
      </c>
      <c r="K2711" s="16">
        <f>AllWeights5[[#This Row],[wt_vint]]/AllWeights5[[#This Row],[Total Weight (BT, CZ, Era)]]</f>
        <v>1.2062726176115801E-3</v>
      </c>
    </row>
    <row r="2712" spans="1:11" x14ac:dyDescent="0.3">
      <c r="A2712" s="6">
        <v>2020</v>
      </c>
      <c r="B2712" s="7" t="s">
        <v>30</v>
      </c>
      <c r="C2712" s="7" t="s">
        <v>45</v>
      </c>
      <c r="D2712" s="7" t="s">
        <v>23</v>
      </c>
      <c r="E2712" s="7">
        <v>2017</v>
      </c>
      <c r="F2712" s="15" t="str">
        <f>CONCATENATE(AllWeights5[[#This Row],[bldgtype]],"-",AllWeights5[[#This Row],[bldgloc]],"-",AllWeights5[[#This Row],[bldgvint]])</f>
        <v>EUD-CZ05-2017</v>
      </c>
      <c r="G2712" s="15" t="str">
        <f>CONCATENATE(AllWeights5[[#This Row],[bldgtype]],"-",AllWeights5[[#This Row],[bldgloc]],"-",AllWeights5[[#This Row],[era]])</f>
        <v>EUD-CZ05-rec</v>
      </c>
      <c r="H2712" s="7">
        <v>1E-3</v>
      </c>
      <c r="I2712" s="8" t="s">
        <v>14</v>
      </c>
      <c r="J2712" s="5">
        <f>SUMIFS(AllWeights5[wt_vint],AllWeights5[bldgtype],AllWeights5[[#This Row],[bldgtype]],AllWeights5[bldgloc],AllWeights5[[#This Row],[bldgloc]],AllWeights5[era],AllWeights5[[#This Row],[era]])</f>
        <v>0.157</v>
      </c>
      <c r="K2712" s="16">
        <f>AllWeights5[[#This Row],[wt_vint]]/AllWeights5[[#This Row],[Total Weight (BT, CZ, Era)]]</f>
        <v>6.369426751592357E-3</v>
      </c>
    </row>
    <row r="2713" spans="1:11" x14ac:dyDescent="0.3">
      <c r="A2713" s="6">
        <v>2020</v>
      </c>
      <c r="B2713" s="7" t="s">
        <v>30</v>
      </c>
      <c r="C2713" s="7" t="s">
        <v>45</v>
      </c>
      <c r="D2713" s="7" t="s">
        <v>23</v>
      </c>
      <c r="E2713" s="7">
        <v>2020</v>
      </c>
      <c r="F2713" s="15" t="str">
        <f>CONCATENATE(AllWeights5[[#This Row],[bldgtype]],"-",AllWeights5[[#This Row],[bldgloc]],"-",AllWeights5[[#This Row],[bldgvint]])</f>
        <v>EUD-CZ05-2020</v>
      </c>
      <c r="G2713" s="15" t="str">
        <f>CONCATENATE(AllWeights5[[#This Row],[bldgtype]],"-",AllWeights5[[#This Row],[bldgloc]],"-",AllWeights5[[#This Row],[era]])</f>
        <v>EUD-CZ05-rec</v>
      </c>
      <c r="H2713" s="7">
        <v>1E-3</v>
      </c>
      <c r="I2713" s="8" t="s">
        <v>14</v>
      </c>
      <c r="J2713" s="5">
        <f>SUMIFS(AllWeights5[wt_vint],AllWeights5[bldgtype],AllWeights5[[#This Row],[bldgtype]],AllWeights5[bldgloc],AllWeights5[[#This Row],[bldgloc]],AllWeights5[era],AllWeights5[[#This Row],[era]])</f>
        <v>0.157</v>
      </c>
      <c r="K2713" s="16">
        <f>AllWeights5[[#This Row],[wt_vint]]/AllWeights5[[#This Row],[Total Weight (BT, CZ, Era)]]</f>
        <v>6.369426751592357E-3</v>
      </c>
    </row>
    <row r="2714" spans="1:11" x14ac:dyDescent="0.3">
      <c r="A2714" s="6">
        <v>2020</v>
      </c>
      <c r="B2714" s="7" t="s">
        <v>30</v>
      </c>
      <c r="C2714" s="7" t="s">
        <v>45</v>
      </c>
      <c r="D2714" s="7" t="s">
        <v>23</v>
      </c>
      <c r="E2714" s="7" t="s">
        <v>18</v>
      </c>
      <c r="F2714" s="15" t="str">
        <f>CONCATENATE(AllWeights5[[#This Row],[bldgtype]],"-",AllWeights5[[#This Row],[bldgloc]],"-",AllWeights5[[#This Row],[bldgvint]])</f>
        <v>EUD-CZ05-New</v>
      </c>
      <c r="G2714" s="15" t="str">
        <f>CONCATENATE(AllWeights5[[#This Row],[bldgtype]],"-",AllWeights5[[#This Row],[bldgloc]],"-",AllWeights5[[#This Row],[era]])</f>
        <v>EUD-CZ05-new</v>
      </c>
      <c r="H2714" s="7">
        <v>1E-3</v>
      </c>
      <c r="I2714" s="8" t="s">
        <v>19</v>
      </c>
      <c r="J2714" s="5">
        <f>SUMIFS(AllWeights5[wt_vint],AllWeights5[bldgtype],AllWeights5[[#This Row],[bldgtype]],AllWeights5[bldgloc],AllWeights5[[#This Row],[bldgloc]],AllWeights5[era],AllWeights5[[#This Row],[era]])</f>
        <v>0.04</v>
      </c>
      <c r="K2714" s="16">
        <f>AllWeights5[[#This Row],[wt_vint]]/AllWeights5[[#This Row],[Total Weight (BT, CZ, Era)]]</f>
        <v>2.5000000000000001E-2</v>
      </c>
    </row>
    <row r="2715" spans="1:11" x14ac:dyDescent="0.3">
      <c r="A2715" s="6">
        <v>2020</v>
      </c>
      <c r="B2715" s="7" t="s">
        <v>30</v>
      </c>
      <c r="C2715" s="7" t="s">
        <v>45</v>
      </c>
      <c r="D2715" s="7" t="s">
        <v>31</v>
      </c>
      <c r="E2715" s="7">
        <v>1975</v>
      </c>
      <c r="F2715" s="15" t="str">
        <f>CONCATENATE(AllWeights5[[#This Row],[bldgtype]],"-",AllWeights5[[#This Row],[bldgloc]],"-",AllWeights5[[#This Row],[bldgvint]])</f>
        <v>EUD-CZ06-1975</v>
      </c>
      <c r="G2715" s="15" t="str">
        <f>CONCATENATE(AllWeights5[[#This Row],[bldgtype]],"-",AllWeights5[[#This Row],[bldgloc]],"-",AllWeights5[[#This Row],[era]])</f>
        <v>EUD-CZ06-old</v>
      </c>
      <c r="H2715" s="7">
        <v>7.226</v>
      </c>
      <c r="I2715" s="8" t="s">
        <v>16</v>
      </c>
      <c r="J2715" s="5">
        <f>SUMIFS(AllWeights5[wt_vint],AllWeights5[bldgtype],AllWeights5[[#This Row],[bldgtype]],AllWeights5[bldgloc],AllWeights5[[#This Row],[bldgloc]],AllWeights5[era],AllWeights5[[#This Row],[era]])</f>
        <v>24.849999999999998</v>
      </c>
      <c r="K2715" s="16">
        <f>AllWeights5[[#This Row],[wt_vint]]/AllWeights5[[#This Row],[Total Weight (BT, CZ, Era)]]</f>
        <v>0.29078470824949698</v>
      </c>
    </row>
    <row r="2716" spans="1:11" x14ac:dyDescent="0.3">
      <c r="A2716" s="6">
        <v>2020</v>
      </c>
      <c r="B2716" s="7" t="s">
        <v>30</v>
      </c>
      <c r="C2716" s="7" t="s">
        <v>45</v>
      </c>
      <c r="D2716" s="7" t="s">
        <v>31</v>
      </c>
      <c r="E2716" s="7">
        <v>1985</v>
      </c>
      <c r="F2716" s="15" t="str">
        <f>CONCATENATE(AllWeights5[[#This Row],[bldgtype]],"-",AllWeights5[[#This Row],[bldgloc]],"-",AllWeights5[[#This Row],[bldgvint]])</f>
        <v>EUD-CZ06-1985</v>
      </c>
      <c r="G2716" s="15" t="str">
        <f>CONCATENATE(AllWeights5[[#This Row],[bldgtype]],"-",AllWeights5[[#This Row],[bldgloc]],"-",AllWeights5[[#This Row],[era]])</f>
        <v>EUD-CZ06-old</v>
      </c>
      <c r="H2716" s="7">
        <v>2.4740000000000002</v>
      </c>
      <c r="I2716" s="8" t="s">
        <v>16</v>
      </c>
      <c r="J2716" s="5">
        <f>SUMIFS(AllWeights5[wt_vint],AllWeights5[bldgtype],AllWeights5[[#This Row],[bldgtype]],AllWeights5[bldgloc],AllWeights5[[#This Row],[bldgloc]],AllWeights5[era],AllWeights5[[#This Row],[era]])</f>
        <v>24.849999999999998</v>
      </c>
      <c r="K2716" s="16">
        <f>AllWeights5[[#This Row],[wt_vint]]/AllWeights5[[#This Row],[Total Weight (BT, CZ, Era)]]</f>
        <v>9.9557344064386336E-2</v>
      </c>
    </row>
    <row r="2717" spans="1:11" x14ac:dyDescent="0.3">
      <c r="A2717" s="6">
        <v>2020</v>
      </c>
      <c r="B2717" s="7" t="s">
        <v>30</v>
      </c>
      <c r="C2717" s="7" t="s">
        <v>45</v>
      </c>
      <c r="D2717" s="7" t="s">
        <v>31</v>
      </c>
      <c r="E2717" s="7">
        <v>1996</v>
      </c>
      <c r="F2717" s="15" t="str">
        <f>CONCATENATE(AllWeights5[[#This Row],[bldgtype]],"-",AllWeights5[[#This Row],[bldgloc]],"-",AllWeights5[[#This Row],[bldgvint]])</f>
        <v>EUD-CZ06-1996</v>
      </c>
      <c r="G2717" s="15" t="str">
        <f>CONCATENATE(AllWeights5[[#This Row],[bldgtype]],"-",AllWeights5[[#This Row],[bldgloc]],"-",AllWeights5[[#This Row],[era]])</f>
        <v>EUD-CZ06-old</v>
      </c>
      <c r="H2717" s="7">
        <v>1.675</v>
      </c>
      <c r="I2717" s="8" t="s">
        <v>16</v>
      </c>
      <c r="J2717" s="5">
        <f>SUMIFS(AllWeights5[wt_vint],AllWeights5[bldgtype],AllWeights5[[#This Row],[bldgtype]],AllWeights5[bldgloc],AllWeights5[[#This Row],[bldgloc]],AllWeights5[era],AllWeights5[[#This Row],[era]])</f>
        <v>24.849999999999998</v>
      </c>
      <c r="K2717" s="16">
        <f>AllWeights5[[#This Row],[wt_vint]]/AllWeights5[[#This Row],[Total Weight (BT, CZ, Era)]]</f>
        <v>6.7404426559356148E-2</v>
      </c>
    </row>
    <row r="2718" spans="1:11" x14ac:dyDescent="0.3">
      <c r="A2718" s="6">
        <v>2020</v>
      </c>
      <c r="B2718" s="7" t="s">
        <v>30</v>
      </c>
      <c r="C2718" s="7" t="s">
        <v>45</v>
      </c>
      <c r="D2718" s="7" t="s">
        <v>31</v>
      </c>
      <c r="E2718" s="7">
        <v>2003</v>
      </c>
      <c r="F2718" s="15" t="str">
        <f>CONCATENATE(AllWeights5[[#This Row],[bldgtype]],"-",AllWeights5[[#This Row],[bldgloc]],"-",AllWeights5[[#This Row],[bldgvint]])</f>
        <v>EUD-CZ06-2003</v>
      </c>
      <c r="G2718" s="15" t="str">
        <f>CONCATENATE(AllWeights5[[#This Row],[bldgtype]],"-",AllWeights5[[#This Row],[bldgloc]],"-",AllWeights5[[#This Row],[era]])</f>
        <v>EUD-CZ06-ex</v>
      </c>
      <c r="H2718" s="7">
        <v>0.97899999999999998</v>
      </c>
      <c r="I2718" s="8" t="s">
        <v>11</v>
      </c>
      <c r="J2718" s="5">
        <f>SUMIFS(AllWeights5[wt_vint],AllWeights5[bldgtype],AllWeights5[[#This Row],[bldgtype]],AllWeights5[bldgloc],AllWeights5[[#This Row],[bldgloc]],AllWeights5[era],AllWeights5[[#This Row],[era]])</f>
        <v>4.5539999999999994</v>
      </c>
      <c r="K2718" s="16">
        <f>AllWeights5[[#This Row],[wt_vint]]/AllWeights5[[#This Row],[Total Weight (BT, CZ, Era)]]</f>
        <v>0.21497584541062806</v>
      </c>
    </row>
    <row r="2719" spans="1:11" x14ac:dyDescent="0.3">
      <c r="A2719" s="6">
        <v>2020</v>
      </c>
      <c r="B2719" s="7" t="s">
        <v>30</v>
      </c>
      <c r="C2719" s="7" t="s">
        <v>45</v>
      </c>
      <c r="D2719" s="7" t="s">
        <v>31</v>
      </c>
      <c r="E2719" s="7">
        <v>2007</v>
      </c>
      <c r="F2719" s="15" t="str">
        <f>CONCATENATE(AllWeights5[[#This Row],[bldgtype]],"-",AllWeights5[[#This Row],[bldgloc]],"-",AllWeights5[[#This Row],[bldgvint]])</f>
        <v>EUD-CZ06-2007</v>
      </c>
      <c r="G2719" s="15" t="str">
        <f>CONCATENATE(AllWeights5[[#This Row],[bldgtype]],"-",AllWeights5[[#This Row],[bldgloc]],"-",AllWeights5[[#This Row],[era]])</f>
        <v>EUD-CZ06-ex</v>
      </c>
      <c r="H2719" s="7">
        <v>0.435</v>
      </c>
      <c r="I2719" s="8" t="s">
        <v>11</v>
      </c>
      <c r="J2719" s="5">
        <f>SUMIFS(AllWeights5[wt_vint],AllWeights5[bldgtype],AllWeights5[[#This Row],[bldgtype]],AllWeights5[bldgloc],AllWeights5[[#This Row],[bldgloc]],AllWeights5[era],AllWeights5[[#This Row],[era]])</f>
        <v>4.5539999999999994</v>
      </c>
      <c r="K2719" s="16">
        <f>AllWeights5[[#This Row],[wt_vint]]/AllWeights5[[#This Row],[Total Weight (BT, CZ, Era)]]</f>
        <v>9.5520421607378142E-2</v>
      </c>
    </row>
    <row r="2720" spans="1:11" x14ac:dyDescent="0.3">
      <c r="A2720" s="6">
        <v>2020</v>
      </c>
      <c r="B2720" s="7" t="s">
        <v>30</v>
      </c>
      <c r="C2720" s="7" t="s">
        <v>45</v>
      </c>
      <c r="D2720" s="7" t="s">
        <v>31</v>
      </c>
      <c r="E2720" s="7">
        <v>2011</v>
      </c>
      <c r="F2720" s="15" t="str">
        <f>CONCATENATE(AllWeights5[[#This Row],[bldgtype]],"-",AllWeights5[[#This Row],[bldgloc]],"-",AllWeights5[[#This Row],[bldgvint]])</f>
        <v>EUD-CZ06-2011</v>
      </c>
      <c r="G2720" s="15" t="str">
        <f>CONCATENATE(AllWeights5[[#This Row],[bldgtype]],"-",AllWeights5[[#This Row],[bldgloc]],"-",AllWeights5[[#This Row],[era]])</f>
        <v>EUD-CZ06-ex</v>
      </c>
      <c r="H2720" s="7">
        <v>0.435</v>
      </c>
      <c r="I2720" s="8" t="s">
        <v>11</v>
      </c>
      <c r="J2720" s="5">
        <f>SUMIFS(AllWeights5[wt_vint],AllWeights5[bldgtype],AllWeights5[[#This Row],[bldgtype]],AllWeights5[bldgloc],AllWeights5[[#This Row],[bldgloc]],AllWeights5[era],AllWeights5[[#This Row],[era]])</f>
        <v>4.5539999999999994</v>
      </c>
      <c r="K2720" s="16">
        <f>AllWeights5[[#This Row],[wt_vint]]/AllWeights5[[#This Row],[Total Weight (BT, CZ, Era)]]</f>
        <v>9.5520421607378142E-2</v>
      </c>
    </row>
    <row r="2721" spans="1:11" x14ac:dyDescent="0.3">
      <c r="A2721" s="6">
        <v>2020</v>
      </c>
      <c r="B2721" s="7" t="s">
        <v>30</v>
      </c>
      <c r="C2721" s="7" t="s">
        <v>45</v>
      </c>
      <c r="D2721" s="7" t="s">
        <v>31</v>
      </c>
      <c r="E2721" s="7">
        <v>2015</v>
      </c>
      <c r="F2721" s="15" t="str">
        <f>CONCATENATE(AllWeights5[[#This Row],[bldgtype]],"-",AllWeights5[[#This Row],[bldgloc]],"-",AllWeights5[[#This Row],[bldgvint]])</f>
        <v>EUD-CZ06-2015</v>
      </c>
      <c r="G2721" s="15" t="str">
        <f>CONCATENATE(AllWeights5[[#This Row],[bldgtype]],"-",AllWeights5[[#This Row],[bldgloc]],"-",AllWeights5[[#This Row],[era]])</f>
        <v>EUD-CZ06-ex</v>
      </c>
      <c r="H2721" s="7">
        <v>0.32600000000000001</v>
      </c>
      <c r="I2721" s="8" t="s">
        <v>11</v>
      </c>
      <c r="J2721" s="5">
        <f>SUMIFS(AllWeights5[wt_vint],AllWeights5[bldgtype],AllWeights5[[#This Row],[bldgtype]],AllWeights5[bldgloc],AllWeights5[[#This Row],[bldgloc]],AllWeights5[era],AllWeights5[[#This Row],[era]])</f>
        <v>4.5539999999999994</v>
      </c>
      <c r="K2721" s="16">
        <f>AllWeights5[[#This Row],[wt_vint]]/AllWeights5[[#This Row],[Total Weight (BT, CZ, Era)]]</f>
        <v>7.1585419411506382E-2</v>
      </c>
    </row>
    <row r="2722" spans="1:11" x14ac:dyDescent="0.3">
      <c r="A2722" s="6">
        <v>2020</v>
      </c>
      <c r="B2722" s="7" t="s">
        <v>30</v>
      </c>
      <c r="C2722" s="7" t="s">
        <v>45</v>
      </c>
      <c r="D2722" s="7" t="s">
        <v>31</v>
      </c>
      <c r="E2722" s="7">
        <v>2017</v>
      </c>
      <c r="F2722" s="15" t="str">
        <f>CONCATENATE(AllWeights5[[#This Row],[bldgtype]],"-",AllWeights5[[#This Row],[bldgloc]],"-",AllWeights5[[#This Row],[bldgvint]])</f>
        <v>EUD-CZ06-2017</v>
      </c>
      <c r="G2722" s="15" t="str">
        <f>CONCATENATE(AllWeights5[[#This Row],[bldgtype]],"-",AllWeights5[[#This Row],[bldgloc]],"-",AllWeights5[[#This Row],[era]])</f>
        <v>EUD-CZ06-rec</v>
      </c>
      <c r="H2722" s="7">
        <v>0.32600000000000001</v>
      </c>
      <c r="I2722" s="8" t="s">
        <v>14</v>
      </c>
      <c r="J2722" s="5">
        <f>SUMIFS(AllWeights5[wt_vint],AllWeights5[bldgtype],AllWeights5[[#This Row],[bldgtype]],AllWeights5[bldgloc],AllWeights5[[#This Row],[bldgloc]],AllWeights5[era],AllWeights5[[#This Row],[era]])</f>
        <v>0.91</v>
      </c>
      <c r="K2722" s="16">
        <f>AllWeights5[[#This Row],[wt_vint]]/AllWeights5[[#This Row],[Total Weight (BT, CZ, Era)]]</f>
        <v>0.35824175824175825</v>
      </c>
    </row>
    <row r="2723" spans="1:11" x14ac:dyDescent="0.3">
      <c r="A2723" s="6">
        <v>2020</v>
      </c>
      <c r="B2723" s="7" t="s">
        <v>30</v>
      </c>
      <c r="C2723" s="7" t="s">
        <v>45</v>
      </c>
      <c r="D2723" s="7" t="s">
        <v>31</v>
      </c>
      <c r="E2723" s="7">
        <v>2020</v>
      </c>
      <c r="F2723" s="15" t="str">
        <f>CONCATENATE(AllWeights5[[#This Row],[bldgtype]],"-",AllWeights5[[#This Row],[bldgloc]],"-",AllWeights5[[#This Row],[bldgvint]])</f>
        <v>EUD-CZ06-2020</v>
      </c>
      <c r="G2723" s="15" t="str">
        <f>CONCATENATE(AllWeights5[[#This Row],[bldgtype]],"-",AllWeights5[[#This Row],[bldgloc]],"-",AllWeights5[[#This Row],[era]])</f>
        <v>EUD-CZ06-rec</v>
      </c>
      <c r="H2723" s="7">
        <v>0.109</v>
      </c>
      <c r="I2723" s="8" t="s">
        <v>14</v>
      </c>
      <c r="J2723" s="5">
        <f>SUMIFS(AllWeights5[wt_vint],AllWeights5[bldgtype],AllWeights5[[#This Row],[bldgtype]],AllWeights5[bldgloc],AllWeights5[[#This Row],[bldgloc]],AllWeights5[era],AllWeights5[[#This Row],[era]])</f>
        <v>0.91</v>
      </c>
      <c r="K2723" s="16">
        <f>AllWeights5[[#This Row],[wt_vint]]/AllWeights5[[#This Row],[Total Weight (BT, CZ, Era)]]</f>
        <v>0.11978021978021977</v>
      </c>
    </row>
    <row r="2724" spans="1:11" x14ac:dyDescent="0.3">
      <c r="A2724" s="6">
        <v>2020</v>
      </c>
      <c r="B2724" s="7" t="s">
        <v>30</v>
      </c>
      <c r="C2724" s="7" t="s">
        <v>45</v>
      </c>
      <c r="D2724" s="7" t="s">
        <v>31</v>
      </c>
      <c r="E2724" s="7" t="s">
        <v>18</v>
      </c>
      <c r="F2724" s="15" t="str">
        <f>CONCATENATE(AllWeights5[[#This Row],[bldgtype]],"-",AllWeights5[[#This Row],[bldgloc]],"-",AllWeights5[[#This Row],[bldgvint]])</f>
        <v>EUD-CZ06-New</v>
      </c>
      <c r="G2724" s="15" t="str">
        <f>CONCATENATE(AllWeights5[[#This Row],[bldgtype]],"-",AllWeights5[[#This Row],[bldgloc]],"-",AllWeights5[[#This Row],[era]])</f>
        <v>EUD-CZ06-new</v>
      </c>
      <c r="H2724" s="7">
        <v>0.109</v>
      </c>
      <c r="I2724" s="8" t="s">
        <v>19</v>
      </c>
      <c r="J2724" s="5">
        <f>SUMIFS(AllWeights5[wt_vint],AllWeights5[bldgtype],AllWeights5[[#This Row],[bldgtype]],AllWeights5[bldgloc],AllWeights5[[#This Row],[bldgloc]],AllWeights5[era],AllWeights5[[#This Row],[era]])</f>
        <v>0.22799999999999998</v>
      </c>
      <c r="K2724" s="16">
        <f>AllWeights5[[#This Row],[wt_vint]]/AllWeights5[[#This Row],[Total Weight (BT, CZ, Era)]]</f>
        <v>0.47807017543859653</v>
      </c>
    </row>
    <row r="2725" spans="1:11" x14ac:dyDescent="0.3">
      <c r="A2725" s="6">
        <v>2020</v>
      </c>
      <c r="B2725" s="7" t="s">
        <v>30</v>
      </c>
      <c r="C2725" s="7" t="s">
        <v>45</v>
      </c>
      <c r="D2725" s="7" t="s">
        <v>32</v>
      </c>
      <c r="E2725" s="7">
        <v>1975</v>
      </c>
      <c r="F2725" s="15" t="str">
        <f>CONCATENATE(AllWeights5[[#This Row],[bldgtype]],"-",AllWeights5[[#This Row],[bldgloc]],"-",AllWeights5[[#This Row],[bldgvint]])</f>
        <v>EUD-CZ08-1975</v>
      </c>
      <c r="G2725" s="15" t="str">
        <f>CONCATENATE(AllWeights5[[#This Row],[bldgtype]],"-",AllWeights5[[#This Row],[bldgloc]],"-",AllWeights5[[#This Row],[era]])</f>
        <v>EUD-CZ08-old</v>
      </c>
      <c r="H2725" s="7">
        <v>11.773</v>
      </c>
      <c r="I2725" s="8" t="s">
        <v>16</v>
      </c>
      <c r="J2725" s="5">
        <f>SUMIFS(AllWeights5[wt_vint],AllWeights5[bldgtype],AllWeights5[[#This Row],[bldgtype]],AllWeights5[bldgloc],AllWeights5[[#This Row],[bldgloc]],AllWeights5[era],AllWeights5[[#This Row],[era]])</f>
        <v>41.091999999999999</v>
      </c>
      <c r="K2725" s="16">
        <f>AllWeights5[[#This Row],[wt_vint]]/AllWeights5[[#This Row],[Total Weight (BT, CZ, Era)]]</f>
        <v>0.2865034556604692</v>
      </c>
    </row>
    <row r="2726" spans="1:11" x14ac:dyDescent="0.3">
      <c r="A2726" s="6">
        <v>2020</v>
      </c>
      <c r="B2726" s="7" t="s">
        <v>30</v>
      </c>
      <c r="C2726" s="7" t="s">
        <v>45</v>
      </c>
      <c r="D2726" s="7" t="s">
        <v>32</v>
      </c>
      <c r="E2726" s="7">
        <v>1985</v>
      </c>
      <c r="F2726" s="15" t="str">
        <f>CONCATENATE(AllWeights5[[#This Row],[bldgtype]],"-",AllWeights5[[#This Row],[bldgloc]],"-",AllWeights5[[#This Row],[bldgvint]])</f>
        <v>EUD-CZ08-1985</v>
      </c>
      <c r="G2726" s="15" t="str">
        <f>CONCATENATE(AllWeights5[[#This Row],[bldgtype]],"-",AllWeights5[[#This Row],[bldgloc]],"-",AllWeights5[[#This Row],[era]])</f>
        <v>EUD-CZ08-old</v>
      </c>
      <c r="H2726" s="7">
        <v>4.0209999999999999</v>
      </c>
      <c r="I2726" s="8" t="s">
        <v>16</v>
      </c>
      <c r="J2726" s="5">
        <f>SUMIFS(AllWeights5[wt_vint],AllWeights5[bldgtype],AllWeights5[[#This Row],[bldgtype]],AllWeights5[bldgloc],AllWeights5[[#This Row],[bldgloc]],AllWeights5[era],AllWeights5[[#This Row],[era]])</f>
        <v>41.091999999999999</v>
      </c>
      <c r="K2726" s="16">
        <f>AllWeights5[[#This Row],[wt_vint]]/AllWeights5[[#This Row],[Total Weight (BT, CZ, Era)]]</f>
        <v>9.7853596807164406E-2</v>
      </c>
    </row>
    <row r="2727" spans="1:11" x14ac:dyDescent="0.3">
      <c r="A2727" s="6">
        <v>2020</v>
      </c>
      <c r="B2727" s="7" t="s">
        <v>30</v>
      </c>
      <c r="C2727" s="7" t="s">
        <v>45</v>
      </c>
      <c r="D2727" s="7" t="s">
        <v>32</v>
      </c>
      <c r="E2727" s="7">
        <v>1996</v>
      </c>
      <c r="F2727" s="15" t="str">
        <f>CONCATENATE(AllWeights5[[#This Row],[bldgtype]],"-",AllWeights5[[#This Row],[bldgloc]],"-",AllWeights5[[#This Row],[bldgvint]])</f>
        <v>EUD-CZ08-1996</v>
      </c>
      <c r="G2727" s="15" t="str">
        <f>CONCATENATE(AllWeights5[[#This Row],[bldgtype]],"-",AllWeights5[[#This Row],[bldgloc]],"-",AllWeights5[[#This Row],[era]])</f>
        <v>EUD-CZ08-old</v>
      </c>
      <c r="H2727" s="7">
        <v>2.653</v>
      </c>
      <c r="I2727" s="8" t="s">
        <v>16</v>
      </c>
      <c r="J2727" s="5">
        <f>SUMIFS(AllWeights5[wt_vint],AllWeights5[bldgtype],AllWeights5[[#This Row],[bldgtype]],AllWeights5[bldgloc],AllWeights5[[#This Row],[bldgloc]],AllWeights5[era],AllWeights5[[#This Row],[era]])</f>
        <v>41.091999999999999</v>
      </c>
      <c r="K2727" s="16">
        <f>AllWeights5[[#This Row],[wt_vint]]/AllWeights5[[#This Row],[Total Weight (BT, CZ, Era)]]</f>
        <v>6.456244524481651E-2</v>
      </c>
    </row>
    <row r="2728" spans="1:11" x14ac:dyDescent="0.3">
      <c r="A2728" s="6">
        <v>2020</v>
      </c>
      <c r="B2728" s="7" t="s">
        <v>30</v>
      </c>
      <c r="C2728" s="7" t="s">
        <v>45</v>
      </c>
      <c r="D2728" s="7" t="s">
        <v>32</v>
      </c>
      <c r="E2728" s="7">
        <v>2003</v>
      </c>
      <c r="F2728" s="15" t="str">
        <f>CONCATENATE(AllWeights5[[#This Row],[bldgtype]],"-",AllWeights5[[#This Row],[bldgloc]],"-",AllWeights5[[#This Row],[bldgvint]])</f>
        <v>EUD-CZ08-2003</v>
      </c>
      <c r="G2728" s="15" t="str">
        <f>CONCATENATE(AllWeights5[[#This Row],[bldgtype]],"-",AllWeights5[[#This Row],[bldgloc]],"-",AllWeights5[[#This Row],[era]])</f>
        <v>EUD-CZ08-ex</v>
      </c>
      <c r="H2728" s="7">
        <v>1.5429999999999999</v>
      </c>
      <c r="I2728" s="8" t="s">
        <v>11</v>
      </c>
      <c r="J2728" s="5">
        <f>SUMIFS(AllWeights5[wt_vint],AllWeights5[bldgtype],AllWeights5[[#This Row],[bldgtype]],AllWeights5[bldgloc],AllWeights5[[#This Row],[bldgloc]],AllWeights5[era],AllWeights5[[#This Row],[era]])</f>
        <v>7.2839999999999998</v>
      </c>
      <c r="K2728" s="16">
        <f>AllWeights5[[#This Row],[wt_vint]]/AllWeights5[[#This Row],[Total Weight (BT, CZ, Era)]]</f>
        <v>0.21183415705656233</v>
      </c>
    </row>
    <row r="2729" spans="1:11" x14ac:dyDescent="0.3">
      <c r="A2729" s="6">
        <v>2020</v>
      </c>
      <c r="B2729" s="7" t="s">
        <v>30</v>
      </c>
      <c r="C2729" s="7" t="s">
        <v>45</v>
      </c>
      <c r="D2729" s="7" t="s">
        <v>32</v>
      </c>
      <c r="E2729" s="7">
        <v>2007</v>
      </c>
      <c r="F2729" s="15" t="str">
        <f>CONCATENATE(AllWeights5[[#This Row],[bldgtype]],"-",AllWeights5[[#This Row],[bldgloc]],"-",AllWeights5[[#This Row],[bldgvint]])</f>
        <v>EUD-CZ08-2007</v>
      </c>
      <c r="G2729" s="15" t="str">
        <f>CONCATENATE(AllWeights5[[#This Row],[bldgtype]],"-",AllWeights5[[#This Row],[bldgloc]],"-",AllWeights5[[#This Row],[era]])</f>
        <v>EUD-CZ08-ex</v>
      </c>
      <c r="H2729" s="7">
        <v>0.68899999999999995</v>
      </c>
      <c r="I2729" s="8" t="s">
        <v>11</v>
      </c>
      <c r="J2729" s="5">
        <f>SUMIFS(AllWeights5[wt_vint],AllWeights5[bldgtype],AllWeights5[[#This Row],[bldgtype]],AllWeights5[bldgloc],AllWeights5[[#This Row],[bldgloc]],AllWeights5[era],AllWeights5[[#This Row],[era]])</f>
        <v>7.2839999999999998</v>
      </c>
      <c r="K2729" s="16">
        <f>AllWeights5[[#This Row],[wt_vint]]/AllWeights5[[#This Row],[Total Weight (BT, CZ, Era)]]</f>
        <v>9.4590884129599123E-2</v>
      </c>
    </row>
    <row r="2730" spans="1:11" x14ac:dyDescent="0.3">
      <c r="A2730" s="6">
        <v>2020</v>
      </c>
      <c r="B2730" s="7" t="s">
        <v>30</v>
      </c>
      <c r="C2730" s="7" t="s">
        <v>45</v>
      </c>
      <c r="D2730" s="7" t="s">
        <v>32</v>
      </c>
      <c r="E2730" s="7">
        <v>2011</v>
      </c>
      <c r="F2730" s="15" t="str">
        <f>CONCATENATE(AllWeights5[[#This Row],[bldgtype]],"-",AllWeights5[[#This Row],[bldgloc]],"-",AllWeights5[[#This Row],[bldgvint]])</f>
        <v>EUD-CZ08-2011</v>
      </c>
      <c r="G2730" s="15" t="str">
        <f>CONCATENATE(AllWeights5[[#This Row],[bldgtype]],"-",AllWeights5[[#This Row],[bldgloc]],"-",AllWeights5[[#This Row],[era]])</f>
        <v>EUD-CZ08-ex</v>
      </c>
      <c r="H2730" s="7">
        <v>0.68899999999999995</v>
      </c>
      <c r="I2730" s="8" t="s">
        <v>11</v>
      </c>
      <c r="J2730" s="5">
        <f>SUMIFS(AllWeights5[wt_vint],AllWeights5[bldgtype],AllWeights5[[#This Row],[bldgtype]],AllWeights5[bldgloc],AllWeights5[[#This Row],[bldgloc]],AllWeights5[era],AllWeights5[[#This Row],[era]])</f>
        <v>7.2839999999999998</v>
      </c>
      <c r="K2730" s="16">
        <f>AllWeights5[[#This Row],[wt_vint]]/AllWeights5[[#This Row],[Total Weight (BT, CZ, Era)]]</f>
        <v>9.4590884129599123E-2</v>
      </c>
    </row>
    <row r="2731" spans="1:11" x14ac:dyDescent="0.3">
      <c r="A2731" s="6">
        <v>2020</v>
      </c>
      <c r="B2731" s="7" t="s">
        <v>30</v>
      </c>
      <c r="C2731" s="7" t="s">
        <v>45</v>
      </c>
      <c r="D2731" s="7" t="s">
        <v>32</v>
      </c>
      <c r="E2731" s="7">
        <v>2015</v>
      </c>
      <c r="F2731" s="15" t="str">
        <f>CONCATENATE(AllWeights5[[#This Row],[bldgtype]],"-",AllWeights5[[#This Row],[bldgloc]],"-",AllWeights5[[#This Row],[bldgvint]])</f>
        <v>EUD-CZ08-2015</v>
      </c>
      <c r="G2731" s="15" t="str">
        <f>CONCATENATE(AllWeights5[[#This Row],[bldgtype]],"-",AllWeights5[[#This Row],[bldgloc]],"-",AllWeights5[[#This Row],[era]])</f>
        <v>EUD-CZ08-ex</v>
      </c>
      <c r="H2731" s="7">
        <v>0.51700000000000002</v>
      </c>
      <c r="I2731" s="8" t="s">
        <v>11</v>
      </c>
      <c r="J2731" s="5">
        <f>SUMIFS(AllWeights5[wt_vint],AllWeights5[bldgtype],AllWeights5[[#This Row],[bldgtype]],AllWeights5[bldgloc],AllWeights5[[#This Row],[bldgloc]],AllWeights5[era],AllWeights5[[#This Row],[era]])</f>
        <v>7.2839999999999998</v>
      </c>
      <c r="K2731" s="16">
        <f>AllWeights5[[#This Row],[wt_vint]]/AllWeights5[[#This Row],[Total Weight (BT, CZ, Era)]]</f>
        <v>7.0977484898407467E-2</v>
      </c>
    </row>
    <row r="2732" spans="1:11" x14ac:dyDescent="0.3">
      <c r="A2732" s="6">
        <v>2020</v>
      </c>
      <c r="B2732" s="7" t="s">
        <v>30</v>
      </c>
      <c r="C2732" s="7" t="s">
        <v>45</v>
      </c>
      <c r="D2732" s="7" t="s">
        <v>32</v>
      </c>
      <c r="E2732" s="7">
        <v>2017</v>
      </c>
      <c r="F2732" s="15" t="str">
        <f>CONCATENATE(AllWeights5[[#This Row],[bldgtype]],"-",AllWeights5[[#This Row],[bldgloc]],"-",AllWeights5[[#This Row],[bldgvint]])</f>
        <v>EUD-CZ08-2017</v>
      </c>
      <c r="G2732" s="15" t="str">
        <f>CONCATENATE(AllWeights5[[#This Row],[bldgtype]],"-",AllWeights5[[#This Row],[bldgloc]],"-",AllWeights5[[#This Row],[era]])</f>
        <v>EUD-CZ08-rec</v>
      </c>
      <c r="H2732" s="7">
        <v>0.51700000000000002</v>
      </c>
      <c r="I2732" s="8" t="s">
        <v>14</v>
      </c>
      <c r="J2732" s="5">
        <f>SUMIFS(AllWeights5[wt_vint],AllWeights5[bldgtype],AllWeights5[[#This Row],[bldgtype]],AllWeights5[bldgloc],AllWeights5[[#This Row],[bldgloc]],AllWeights5[era],AllWeights5[[#This Row],[era]])</f>
        <v>1.4549999999999998</v>
      </c>
      <c r="K2732" s="16">
        <f>AllWeights5[[#This Row],[wt_vint]]/AllWeights5[[#This Row],[Total Weight (BT, CZ, Era)]]</f>
        <v>0.35532646048109973</v>
      </c>
    </row>
    <row r="2733" spans="1:11" x14ac:dyDescent="0.3">
      <c r="A2733" s="6">
        <v>2020</v>
      </c>
      <c r="B2733" s="7" t="s">
        <v>30</v>
      </c>
      <c r="C2733" s="7" t="s">
        <v>45</v>
      </c>
      <c r="D2733" s="7" t="s">
        <v>32</v>
      </c>
      <c r="E2733" s="7">
        <v>2020</v>
      </c>
      <c r="F2733" s="15" t="str">
        <f>CONCATENATE(AllWeights5[[#This Row],[bldgtype]],"-",AllWeights5[[#This Row],[bldgloc]],"-",AllWeights5[[#This Row],[bldgvint]])</f>
        <v>EUD-CZ08-2020</v>
      </c>
      <c r="G2733" s="15" t="str">
        <f>CONCATENATE(AllWeights5[[#This Row],[bldgtype]],"-",AllWeights5[[#This Row],[bldgloc]],"-",AllWeights5[[#This Row],[era]])</f>
        <v>EUD-CZ08-rec</v>
      </c>
      <c r="H2733" s="7">
        <v>0.17199999999999999</v>
      </c>
      <c r="I2733" s="8" t="s">
        <v>14</v>
      </c>
      <c r="J2733" s="5">
        <f>SUMIFS(AllWeights5[wt_vint],AllWeights5[bldgtype],AllWeights5[[#This Row],[bldgtype]],AllWeights5[bldgloc],AllWeights5[[#This Row],[bldgloc]],AllWeights5[era],AllWeights5[[#This Row],[era]])</f>
        <v>1.4549999999999998</v>
      </c>
      <c r="K2733" s="16">
        <f>AllWeights5[[#This Row],[wt_vint]]/AllWeights5[[#This Row],[Total Weight (BT, CZ, Era)]]</f>
        <v>0.11821305841924398</v>
      </c>
    </row>
    <row r="2734" spans="1:11" x14ac:dyDescent="0.3">
      <c r="A2734" s="6">
        <v>2020</v>
      </c>
      <c r="B2734" s="7" t="s">
        <v>30</v>
      </c>
      <c r="C2734" s="7" t="s">
        <v>45</v>
      </c>
      <c r="D2734" s="7" t="s">
        <v>32</v>
      </c>
      <c r="E2734" s="7" t="s">
        <v>18</v>
      </c>
      <c r="F2734" s="15" t="str">
        <f>CONCATENATE(AllWeights5[[#This Row],[bldgtype]],"-",AllWeights5[[#This Row],[bldgloc]],"-",AllWeights5[[#This Row],[bldgvint]])</f>
        <v>EUD-CZ08-New</v>
      </c>
      <c r="G2734" s="15" t="str">
        <f>CONCATENATE(AllWeights5[[#This Row],[bldgtype]],"-",AllWeights5[[#This Row],[bldgloc]],"-",AllWeights5[[#This Row],[era]])</f>
        <v>EUD-CZ08-new</v>
      </c>
      <c r="H2734" s="7">
        <v>0.17199999999999999</v>
      </c>
      <c r="I2734" s="8" t="s">
        <v>19</v>
      </c>
      <c r="J2734" s="5">
        <f>SUMIFS(AllWeights5[wt_vint],AllWeights5[bldgtype],AllWeights5[[#This Row],[bldgtype]],AllWeights5[bldgloc],AllWeights5[[#This Row],[bldgloc]],AllWeights5[era],AllWeights5[[#This Row],[era]])</f>
        <v>0.36299999999999999</v>
      </c>
      <c r="K2734" s="16">
        <f>AllWeights5[[#This Row],[wt_vint]]/AllWeights5[[#This Row],[Total Weight (BT, CZ, Era)]]</f>
        <v>0.47382920110192833</v>
      </c>
    </row>
    <row r="2735" spans="1:11" x14ac:dyDescent="0.3">
      <c r="A2735" s="6">
        <v>2020</v>
      </c>
      <c r="B2735" s="7" t="s">
        <v>30</v>
      </c>
      <c r="C2735" s="7" t="s">
        <v>45</v>
      </c>
      <c r="D2735" s="7" t="s">
        <v>33</v>
      </c>
      <c r="E2735" s="7">
        <v>1975</v>
      </c>
      <c r="F2735" s="15" t="str">
        <f>CONCATENATE(AllWeights5[[#This Row],[bldgtype]],"-",AllWeights5[[#This Row],[bldgloc]],"-",AllWeights5[[#This Row],[bldgvint]])</f>
        <v>EUD-CZ09-1975</v>
      </c>
      <c r="G2735" s="15" t="str">
        <f>CONCATENATE(AllWeights5[[#This Row],[bldgtype]],"-",AllWeights5[[#This Row],[bldgloc]],"-",AllWeights5[[#This Row],[era]])</f>
        <v>EUD-CZ09-old</v>
      </c>
      <c r="H2735" s="7">
        <v>2.427</v>
      </c>
      <c r="I2735" s="8" t="s">
        <v>16</v>
      </c>
      <c r="J2735" s="5">
        <f>SUMIFS(AllWeights5[wt_vint],AllWeights5[bldgtype],AllWeights5[[#This Row],[bldgtype]],AllWeights5[bldgloc],AllWeights5[[#This Row],[bldgloc]],AllWeights5[era],AllWeights5[[#This Row],[era]])</f>
        <v>23.510999999999999</v>
      </c>
      <c r="K2735" s="16">
        <f>AllWeights5[[#This Row],[wt_vint]]/AllWeights5[[#This Row],[Total Weight (BT, CZ, Era)]]</f>
        <v>0.10322827612606865</v>
      </c>
    </row>
    <row r="2736" spans="1:11" x14ac:dyDescent="0.3">
      <c r="A2736" s="6">
        <v>2020</v>
      </c>
      <c r="B2736" s="7" t="s">
        <v>30</v>
      </c>
      <c r="C2736" s="7" t="s">
        <v>45</v>
      </c>
      <c r="D2736" s="7" t="s">
        <v>33</v>
      </c>
      <c r="E2736" s="7">
        <v>1985</v>
      </c>
      <c r="F2736" s="15" t="str">
        <f>CONCATENATE(AllWeights5[[#This Row],[bldgtype]],"-",AllWeights5[[#This Row],[bldgloc]],"-",AllWeights5[[#This Row],[bldgvint]])</f>
        <v>EUD-CZ09-1985</v>
      </c>
      <c r="G2736" s="15" t="str">
        <f>CONCATENATE(AllWeights5[[#This Row],[bldgtype]],"-",AllWeights5[[#This Row],[bldgloc]],"-",AllWeights5[[#This Row],[era]])</f>
        <v>EUD-CZ09-old</v>
      </c>
      <c r="H2736" s="7">
        <v>0.84799999999999998</v>
      </c>
      <c r="I2736" s="8" t="s">
        <v>16</v>
      </c>
      <c r="J2736" s="5">
        <f>SUMIFS(AllWeights5[wt_vint],AllWeights5[bldgtype],AllWeights5[[#This Row],[bldgtype]],AllWeights5[bldgloc],AllWeights5[[#This Row],[bldgloc]],AllWeights5[era],AllWeights5[[#This Row],[era]])</f>
        <v>23.510999999999999</v>
      </c>
      <c r="K2736" s="16">
        <f>AllWeights5[[#This Row],[wt_vint]]/AllWeights5[[#This Row],[Total Weight (BT, CZ, Era)]]</f>
        <v>3.6068223384798606E-2</v>
      </c>
    </row>
    <row r="2737" spans="1:11" x14ac:dyDescent="0.3">
      <c r="A2737" s="6">
        <v>2020</v>
      </c>
      <c r="B2737" s="7" t="s">
        <v>30</v>
      </c>
      <c r="C2737" s="7" t="s">
        <v>45</v>
      </c>
      <c r="D2737" s="7" t="s">
        <v>33</v>
      </c>
      <c r="E2737" s="7">
        <v>1996</v>
      </c>
      <c r="F2737" s="15" t="str">
        <f>CONCATENATE(AllWeights5[[#This Row],[bldgtype]],"-",AllWeights5[[#This Row],[bldgloc]],"-",AllWeights5[[#This Row],[bldgvint]])</f>
        <v>EUD-CZ09-1996</v>
      </c>
      <c r="G2737" s="15" t="str">
        <f>CONCATENATE(AllWeights5[[#This Row],[bldgtype]],"-",AllWeights5[[#This Row],[bldgloc]],"-",AllWeights5[[#This Row],[era]])</f>
        <v>EUD-CZ09-old</v>
      </c>
      <c r="H2737" s="7">
        <v>0.68400000000000005</v>
      </c>
      <c r="I2737" s="8" t="s">
        <v>16</v>
      </c>
      <c r="J2737" s="5">
        <f>SUMIFS(AllWeights5[wt_vint],AllWeights5[bldgtype],AllWeights5[[#This Row],[bldgtype]],AllWeights5[bldgloc],AllWeights5[[#This Row],[bldgloc]],AllWeights5[era],AllWeights5[[#This Row],[era]])</f>
        <v>23.510999999999999</v>
      </c>
      <c r="K2737" s="16">
        <f>AllWeights5[[#This Row],[wt_vint]]/AllWeights5[[#This Row],[Total Weight (BT, CZ, Era)]]</f>
        <v>2.9092765088681898E-2</v>
      </c>
    </row>
    <row r="2738" spans="1:11" x14ac:dyDescent="0.3">
      <c r="A2738" s="6">
        <v>2020</v>
      </c>
      <c r="B2738" s="7" t="s">
        <v>30</v>
      </c>
      <c r="C2738" s="7" t="s">
        <v>45</v>
      </c>
      <c r="D2738" s="7" t="s">
        <v>33</v>
      </c>
      <c r="E2738" s="7">
        <v>2003</v>
      </c>
      <c r="F2738" s="15" t="str">
        <f>CONCATENATE(AllWeights5[[#This Row],[bldgtype]],"-",AllWeights5[[#This Row],[bldgloc]],"-",AllWeights5[[#This Row],[bldgvint]])</f>
        <v>EUD-CZ09-2003</v>
      </c>
      <c r="G2738" s="15" t="str">
        <f>CONCATENATE(AllWeights5[[#This Row],[bldgtype]],"-",AllWeights5[[#This Row],[bldgloc]],"-",AllWeights5[[#This Row],[era]])</f>
        <v>EUD-CZ09-ex</v>
      </c>
      <c r="H2738" s="7">
        <v>0.41099999999999998</v>
      </c>
      <c r="I2738" s="8" t="s">
        <v>11</v>
      </c>
      <c r="J2738" s="5">
        <f>SUMIFS(AllWeights5[wt_vint],AllWeights5[bldgtype],AllWeights5[[#This Row],[bldgtype]],AllWeights5[bldgloc],AllWeights5[[#This Row],[bldgloc]],AllWeights5[era],AllWeights5[[#This Row],[era]])</f>
        <v>3.38</v>
      </c>
      <c r="K2738" s="16">
        <f>AllWeights5[[#This Row],[wt_vint]]/AllWeights5[[#This Row],[Total Weight (BT, CZ, Era)]]</f>
        <v>0.12159763313609467</v>
      </c>
    </row>
    <row r="2739" spans="1:11" x14ac:dyDescent="0.3">
      <c r="A2739" s="6">
        <v>2020</v>
      </c>
      <c r="B2739" s="7" t="s">
        <v>30</v>
      </c>
      <c r="C2739" s="7" t="s">
        <v>45</v>
      </c>
      <c r="D2739" s="7" t="s">
        <v>33</v>
      </c>
      <c r="E2739" s="7">
        <v>2007</v>
      </c>
      <c r="F2739" s="15" t="str">
        <f>CONCATENATE(AllWeights5[[#This Row],[bldgtype]],"-",AllWeights5[[#This Row],[bldgloc]],"-",AllWeights5[[#This Row],[bldgvint]])</f>
        <v>EUD-CZ09-2007</v>
      </c>
      <c r="G2739" s="15" t="str">
        <f>CONCATENATE(AllWeights5[[#This Row],[bldgtype]],"-",AllWeights5[[#This Row],[bldgloc]],"-",AllWeights5[[#This Row],[era]])</f>
        <v>EUD-CZ09-ex</v>
      </c>
      <c r="H2739" s="7">
        <v>0.17599999999999999</v>
      </c>
      <c r="I2739" s="8" t="s">
        <v>11</v>
      </c>
      <c r="J2739" s="5">
        <f>SUMIFS(AllWeights5[wt_vint],AllWeights5[bldgtype],AllWeights5[[#This Row],[bldgtype]],AllWeights5[bldgloc],AllWeights5[[#This Row],[bldgloc]],AllWeights5[era],AllWeights5[[#This Row],[era]])</f>
        <v>3.38</v>
      </c>
      <c r="K2739" s="16">
        <f>AllWeights5[[#This Row],[wt_vint]]/AllWeights5[[#This Row],[Total Weight (BT, CZ, Era)]]</f>
        <v>5.2071005917159761E-2</v>
      </c>
    </row>
    <row r="2740" spans="1:11" x14ac:dyDescent="0.3">
      <c r="A2740" s="6">
        <v>2020</v>
      </c>
      <c r="B2740" s="7" t="s">
        <v>30</v>
      </c>
      <c r="C2740" s="7" t="s">
        <v>45</v>
      </c>
      <c r="D2740" s="7" t="s">
        <v>33</v>
      </c>
      <c r="E2740" s="7">
        <v>2011</v>
      </c>
      <c r="F2740" s="15" t="str">
        <f>CONCATENATE(AllWeights5[[#This Row],[bldgtype]],"-",AllWeights5[[#This Row],[bldgloc]],"-",AllWeights5[[#This Row],[bldgvint]])</f>
        <v>EUD-CZ09-2011</v>
      </c>
      <c r="G2740" s="15" t="str">
        <f>CONCATENATE(AllWeights5[[#This Row],[bldgtype]],"-",AllWeights5[[#This Row],[bldgloc]],"-",AllWeights5[[#This Row],[era]])</f>
        <v>EUD-CZ09-ex</v>
      </c>
      <c r="H2740" s="7">
        <v>0.17599999999999999</v>
      </c>
      <c r="I2740" s="8" t="s">
        <v>11</v>
      </c>
      <c r="J2740" s="5">
        <f>SUMIFS(AllWeights5[wt_vint],AllWeights5[bldgtype],AllWeights5[[#This Row],[bldgtype]],AllWeights5[bldgloc],AllWeights5[[#This Row],[bldgloc]],AllWeights5[era],AllWeights5[[#This Row],[era]])</f>
        <v>3.38</v>
      </c>
      <c r="K2740" s="16">
        <f>AllWeights5[[#This Row],[wt_vint]]/AllWeights5[[#This Row],[Total Weight (BT, CZ, Era)]]</f>
        <v>5.2071005917159761E-2</v>
      </c>
    </row>
    <row r="2741" spans="1:11" x14ac:dyDescent="0.3">
      <c r="A2741" s="6">
        <v>2020</v>
      </c>
      <c r="B2741" s="7" t="s">
        <v>30</v>
      </c>
      <c r="C2741" s="7" t="s">
        <v>45</v>
      </c>
      <c r="D2741" s="7" t="s">
        <v>33</v>
      </c>
      <c r="E2741" s="7">
        <v>2015</v>
      </c>
      <c r="F2741" s="15" t="str">
        <f>CONCATENATE(AllWeights5[[#This Row],[bldgtype]],"-",AllWeights5[[#This Row],[bldgloc]],"-",AllWeights5[[#This Row],[bldgvint]])</f>
        <v>EUD-CZ09-2015</v>
      </c>
      <c r="G2741" s="15" t="str">
        <f>CONCATENATE(AllWeights5[[#This Row],[bldgtype]],"-",AllWeights5[[#This Row],[bldgloc]],"-",AllWeights5[[#This Row],[era]])</f>
        <v>EUD-CZ09-ex</v>
      </c>
      <c r="H2741" s="7">
        <v>0.13200000000000001</v>
      </c>
      <c r="I2741" s="8" t="s">
        <v>11</v>
      </c>
      <c r="J2741" s="5">
        <f>SUMIFS(AllWeights5[wt_vint],AllWeights5[bldgtype],AllWeights5[[#This Row],[bldgtype]],AllWeights5[bldgloc],AllWeights5[[#This Row],[bldgloc]],AllWeights5[era],AllWeights5[[#This Row],[era]])</f>
        <v>3.38</v>
      </c>
      <c r="K2741" s="16">
        <f>AllWeights5[[#This Row],[wt_vint]]/AllWeights5[[#This Row],[Total Weight (BT, CZ, Era)]]</f>
        <v>3.9053254437869826E-2</v>
      </c>
    </row>
    <row r="2742" spans="1:11" x14ac:dyDescent="0.3">
      <c r="A2742" s="6">
        <v>2020</v>
      </c>
      <c r="B2742" s="7" t="s">
        <v>30</v>
      </c>
      <c r="C2742" s="7" t="s">
        <v>45</v>
      </c>
      <c r="D2742" s="7" t="s">
        <v>33</v>
      </c>
      <c r="E2742" s="7">
        <v>2017</v>
      </c>
      <c r="F2742" s="15" t="str">
        <f>CONCATENATE(AllWeights5[[#This Row],[bldgtype]],"-",AllWeights5[[#This Row],[bldgloc]],"-",AllWeights5[[#This Row],[bldgvint]])</f>
        <v>EUD-CZ09-2017</v>
      </c>
      <c r="G2742" s="15" t="str">
        <f>CONCATENATE(AllWeights5[[#This Row],[bldgtype]],"-",AllWeights5[[#This Row],[bldgloc]],"-",AllWeights5[[#This Row],[era]])</f>
        <v>EUD-CZ09-rec</v>
      </c>
      <c r="H2742" s="7">
        <v>0.13200000000000001</v>
      </c>
      <c r="I2742" s="8" t="s">
        <v>14</v>
      </c>
      <c r="J2742" s="5">
        <f>SUMIFS(AllWeights5[wt_vint],AllWeights5[bldgtype],AllWeights5[[#This Row],[bldgtype]],AllWeights5[bldgloc],AllWeights5[[#This Row],[bldgloc]],AllWeights5[era],AllWeights5[[#This Row],[era]])</f>
        <v>0.65100000000000002</v>
      </c>
      <c r="K2742" s="16">
        <f>AllWeights5[[#This Row],[wt_vint]]/AllWeights5[[#This Row],[Total Weight (BT, CZ, Era)]]</f>
        <v>0.20276497695852536</v>
      </c>
    </row>
    <row r="2743" spans="1:11" x14ac:dyDescent="0.3">
      <c r="A2743" s="6">
        <v>2020</v>
      </c>
      <c r="B2743" s="7" t="s">
        <v>30</v>
      </c>
      <c r="C2743" s="7" t="s">
        <v>45</v>
      </c>
      <c r="D2743" s="7" t="s">
        <v>33</v>
      </c>
      <c r="E2743" s="7">
        <v>2020</v>
      </c>
      <c r="F2743" s="15" t="str">
        <f>CONCATENATE(AllWeights5[[#This Row],[bldgtype]],"-",AllWeights5[[#This Row],[bldgloc]],"-",AllWeights5[[#This Row],[bldgvint]])</f>
        <v>EUD-CZ09-2020</v>
      </c>
      <c r="G2743" s="15" t="str">
        <f>CONCATENATE(AllWeights5[[#This Row],[bldgtype]],"-",AllWeights5[[#This Row],[bldgloc]],"-",AllWeights5[[#This Row],[era]])</f>
        <v>EUD-CZ09-rec</v>
      </c>
      <c r="H2743" s="7">
        <v>4.3999999999999997E-2</v>
      </c>
      <c r="I2743" s="8" t="s">
        <v>14</v>
      </c>
      <c r="J2743" s="5">
        <f>SUMIFS(AllWeights5[wt_vint],AllWeights5[bldgtype],AllWeights5[[#This Row],[bldgtype]],AllWeights5[bldgloc],AllWeights5[[#This Row],[bldgloc]],AllWeights5[era],AllWeights5[[#This Row],[era]])</f>
        <v>0.65100000000000002</v>
      </c>
      <c r="K2743" s="16">
        <f>AllWeights5[[#This Row],[wt_vint]]/AllWeights5[[#This Row],[Total Weight (BT, CZ, Era)]]</f>
        <v>6.7588325652841771E-2</v>
      </c>
    </row>
    <row r="2744" spans="1:11" x14ac:dyDescent="0.3">
      <c r="A2744" s="6">
        <v>2020</v>
      </c>
      <c r="B2744" s="7" t="s">
        <v>30</v>
      </c>
      <c r="C2744" s="7" t="s">
        <v>45</v>
      </c>
      <c r="D2744" s="7" t="s">
        <v>33</v>
      </c>
      <c r="E2744" s="7" t="s">
        <v>18</v>
      </c>
      <c r="F2744" s="15" t="str">
        <f>CONCATENATE(AllWeights5[[#This Row],[bldgtype]],"-",AllWeights5[[#This Row],[bldgloc]],"-",AllWeights5[[#This Row],[bldgvint]])</f>
        <v>EUD-CZ09-New</v>
      </c>
      <c r="G2744" s="15" t="str">
        <f>CONCATENATE(AllWeights5[[#This Row],[bldgtype]],"-",AllWeights5[[#This Row],[bldgloc]],"-",AllWeights5[[#This Row],[era]])</f>
        <v>EUD-CZ09-new</v>
      </c>
      <c r="H2744" s="7">
        <v>4.3999999999999997E-2</v>
      </c>
      <c r="I2744" s="8" t="s">
        <v>19</v>
      </c>
      <c r="J2744" s="5">
        <f>SUMIFS(AllWeights5[wt_vint],AllWeights5[bldgtype],AllWeights5[[#This Row],[bldgtype]],AllWeights5[bldgloc],AllWeights5[[#This Row],[bldgloc]],AllWeights5[era],AllWeights5[[#This Row],[era]])</f>
        <v>0.16299999999999998</v>
      </c>
      <c r="K2744" s="16">
        <f>AllWeights5[[#This Row],[wt_vint]]/AllWeights5[[#This Row],[Total Weight (BT, CZ, Era)]]</f>
        <v>0.26993865030674846</v>
      </c>
    </row>
    <row r="2745" spans="1:11" x14ac:dyDescent="0.3">
      <c r="A2745" s="6">
        <v>2020</v>
      </c>
      <c r="B2745" s="7" t="s">
        <v>30</v>
      </c>
      <c r="C2745" s="7" t="s">
        <v>45</v>
      </c>
      <c r="D2745" s="7" t="s">
        <v>34</v>
      </c>
      <c r="E2745" s="7">
        <v>1975</v>
      </c>
      <c r="F2745" s="15" t="str">
        <f>CONCATENATE(AllWeights5[[#This Row],[bldgtype]],"-",AllWeights5[[#This Row],[bldgloc]],"-",AllWeights5[[#This Row],[bldgvint]])</f>
        <v>EUD-CZ10-1975</v>
      </c>
      <c r="G2745" s="15" t="str">
        <f>CONCATENATE(AllWeights5[[#This Row],[bldgtype]],"-",AllWeights5[[#This Row],[bldgloc]],"-",AllWeights5[[#This Row],[era]])</f>
        <v>EUD-CZ10-old</v>
      </c>
      <c r="H2745" s="7">
        <v>2.2189999999999999</v>
      </c>
      <c r="I2745" s="8" t="s">
        <v>16</v>
      </c>
      <c r="J2745" s="5">
        <f>SUMIFS(AllWeights5[wt_vint],AllWeights5[bldgtype],AllWeights5[[#This Row],[bldgtype]],AllWeights5[bldgloc],AllWeights5[[#This Row],[bldgloc]],AllWeights5[era],AllWeights5[[#This Row],[era]])</f>
        <v>11.700000000000001</v>
      </c>
      <c r="K2745" s="16">
        <f>AllWeights5[[#This Row],[wt_vint]]/AllWeights5[[#This Row],[Total Weight (BT, CZ, Era)]]</f>
        <v>0.18965811965811963</v>
      </c>
    </row>
    <row r="2746" spans="1:11" x14ac:dyDescent="0.3">
      <c r="A2746" s="6">
        <v>2020</v>
      </c>
      <c r="B2746" s="7" t="s">
        <v>30</v>
      </c>
      <c r="C2746" s="7" t="s">
        <v>45</v>
      </c>
      <c r="D2746" s="7" t="s">
        <v>34</v>
      </c>
      <c r="E2746" s="7">
        <v>1985</v>
      </c>
      <c r="F2746" s="15" t="str">
        <f>CONCATENATE(AllWeights5[[#This Row],[bldgtype]],"-",AllWeights5[[#This Row],[bldgloc]],"-",AllWeights5[[#This Row],[bldgvint]])</f>
        <v>EUD-CZ10-1985</v>
      </c>
      <c r="G2746" s="15" t="str">
        <f>CONCATENATE(AllWeights5[[#This Row],[bldgtype]],"-",AllWeights5[[#This Row],[bldgloc]],"-",AllWeights5[[#This Row],[era]])</f>
        <v>EUD-CZ10-old</v>
      </c>
      <c r="H2746" s="7">
        <v>1.3480000000000001</v>
      </c>
      <c r="I2746" s="8" t="s">
        <v>16</v>
      </c>
      <c r="J2746" s="5">
        <f>SUMIFS(AllWeights5[wt_vint],AllWeights5[bldgtype],AllWeights5[[#This Row],[bldgtype]],AllWeights5[bldgloc],AllWeights5[[#This Row],[bldgloc]],AllWeights5[era],AllWeights5[[#This Row],[era]])</f>
        <v>11.700000000000001</v>
      </c>
      <c r="K2746" s="16">
        <f>AllWeights5[[#This Row],[wt_vint]]/AllWeights5[[#This Row],[Total Weight (BT, CZ, Era)]]</f>
        <v>0.1152136752136752</v>
      </c>
    </row>
    <row r="2747" spans="1:11" x14ac:dyDescent="0.3">
      <c r="A2747" s="6">
        <v>2020</v>
      </c>
      <c r="B2747" s="7" t="s">
        <v>30</v>
      </c>
      <c r="C2747" s="7" t="s">
        <v>45</v>
      </c>
      <c r="D2747" s="7" t="s">
        <v>34</v>
      </c>
      <c r="E2747" s="7">
        <v>1996</v>
      </c>
      <c r="F2747" s="15" t="str">
        <f>CONCATENATE(AllWeights5[[#This Row],[bldgtype]],"-",AllWeights5[[#This Row],[bldgloc]],"-",AllWeights5[[#This Row],[bldgvint]])</f>
        <v>EUD-CZ10-1996</v>
      </c>
      <c r="G2747" s="15" t="str">
        <f>CONCATENATE(AllWeights5[[#This Row],[bldgtype]],"-",AllWeights5[[#This Row],[bldgloc]],"-",AllWeights5[[#This Row],[era]])</f>
        <v>EUD-CZ10-old</v>
      </c>
      <c r="H2747" s="7">
        <v>0.93400000000000005</v>
      </c>
      <c r="I2747" s="8" t="s">
        <v>16</v>
      </c>
      <c r="J2747" s="5">
        <f>SUMIFS(AllWeights5[wt_vint],AllWeights5[bldgtype],AllWeights5[[#This Row],[bldgtype]],AllWeights5[bldgloc],AllWeights5[[#This Row],[bldgloc]],AllWeights5[era],AllWeights5[[#This Row],[era]])</f>
        <v>11.700000000000001</v>
      </c>
      <c r="K2747" s="16">
        <f>AllWeights5[[#This Row],[wt_vint]]/AllWeights5[[#This Row],[Total Weight (BT, CZ, Era)]]</f>
        <v>7.9829059829059829E-2</v>
      </c>
    </row>
    <row r="2748" spans="1:11" x14ac:dyDescent="0.3">
      <c r="A2748" s="6">
        <v>2020</v>
      </c>
      <c r="B2748" s="7" t="s">
        <v>30</v>
      </c>
      <c r="C2748" s="7" t="s">
        <v>45</v>
      </c>
      <c r="D2748" s="7" t="s">
        <v>34</v>
      </c>
      <c r="E2748" s="7">
        <v>2003</v>
      </c>
      <c r="F2748" s="15" t="str">
        <f>CONCATENATE(AllWeights5[[#This Row],[bldgtype]],"-",AllWeights5[[#This Row],[bldgloc]],"-",AllWeights5[[#This Row],[bldgvint]])</f>
        <v>EUD-CZ10-2003</v>
      </c>
      <c r="G2748" s="15" t="str">
        <f>CONCATENATE(AllWeights5[[#This Row],[bldgtype]],"-",AllWeights5[[#This Row],[bldgloc]],"-",AllWeights5[[#This Row],[era]])</f>
        <v>EUD-CZ10-ex</v>
      </c>
      <c r="H2748" s="7">
        <v>1.0089999999999999</v>
      </c>
      <c r="I2748" s="8" t="s">
        <v>11</v>
      </c>
      <c r="J2748" s="5">
        <f>SUMIFS(AllWeights5[wt_vint],AllWeights5[bldgtype],AllWeights5[[#This Row],[bldgtype]],AllWeights5[bldgloc],AllWeights5[[#This Row],[bldgloc]],AllWeights5[era],AllWeights5[[#This Row],[era]])</f>
        <v>5.246999999999999</v>
      </c>
      <c r="K2748" s="16">
        <f>AllWeights5[[#This Row],[wt_vint]]/AllWeights5[[#This Row],[Total Weight (BT, CZ, Era)]]</f>
        <v>0.19230036211168289</v>
      </c>
    </row>
    <row r="2749" spans="1:11" x14ac:dyDescent="0.3">
      <c r="A2749" s="6">
        <v>2020</v>
      </c>
      <c r="B2749" s="7" t="s">
        <v>30</v>
      </c>
      <c r="C2749" s="7" t="s">
        <v>45</v>
      </c>
      <c r="D2749" s="7" t="s">
        <v>34</v>
      </c>
      <c r="E2749" s="7">
        <v>2007</v>
      </c>
      <c r="F2749" s="15" t="str">
        <f>CONCATENATE(AllWeights5[[#This Row],[bldgtype]],"-",AllWeights5[[#This Row],[bldgloc]],"-",AllWeights5[[#This Row],[bldgvint]])</f>
        <v>EUD-CZ10-2007</v>
      </c>
      <c r="G2749" s="15" t="str">
        <f>CONCATENATE(AllWeights5[[#This Row],[bldgtype]],"-",AllWeights5[[#This Row],[bldgloc]],"-",AllWeights5[[#This Row],[era]])</f>
        <v>EUD-CZ10-ex</v>
      </c>
      <c r="H2749" s="7">
        <v>0.42199999999999999</v>
      </c>
      <c r="I2749" s="8" t="s">
        <v>11</v>
      </c>
      <c r="J2749" s="5">
        <f>SUMIFS(AllWeights5[wt_vint],AllWeights5[bldgtype],AllWeights5[[#This Row],[bldgtype]],AllWeights5[bldgloc],AllWeights5[[#This Row],[bldgloc]],AllWeights5[era],AllWeights5[[#This Row],[era]])</f>
        <v>5.246999999999999</v>
      </c>
      <c r="K2749" s="16">
        <f>AllWeights5[[#This Row],[wt_vint]]/AllWeights5[[#This Row],[Total Weight (BT, CZ, Era)]]</f>
        <v>8.0426910615589875E-2</v>
      </c>
    </row>
    <row r="2750" spans="1:11" x14ac:dyDescent="0.3">
      <c r="A2750" s="6">
        <v>2020</v>
      </c>
      <c r="B2750" s="7" t="s">
        <v>30</v>
      </c>
      <c r="C2750" s="7" t="s">
        <v>45</v>
      </c>
      <c r="D2750" s="7" t="s">
        <v>34</v>
      </c>
      <c r="E2750" s="7">
        <v>2011</v>
      </c>
      <c r="F2750" s="15" t="str">
        <f>CONCATENATE(AllWeights5[[#This Row],[bldgtype]],"-",AllWeights5[[#This Row],[bldgloc]],"-",AllWeights5[[#This Row],[bldgvint]])</f>
        <v>EUD-CZ10-2011</v>
      </c>
      <c r="G2750" s="15" t="str">
        <f>CONCATENATE(AllWeights5[[#This Row],[bldgtype]],"-",AllWeights5[[#This Row],[bldgloc]],"-",AllWeights5[[#This Row],[era]])</f>
        <v>EUD-CZ10-ex</v>
      </c>
      <c r="H2750" s="7">
        <v>0.42199999999999999</v>
      </c>
      <c r="I2750" s="8" t="s">
        <v>11</v>
      </c>
      <c r="J2750" s="5">
        <f>SUMIFS(AllWeights5[wt_vint],AllWeights5[bldgtype],AllWeights5[[#This Row],[bldgtype]],AllWeights5[bldgloc],AllWeights5[[#This Row],[bldgloc]],AllWeights5[era],AllWeights5[[#This Row],[era]])</f>
        <v>5.246999999999999</v>
      </c>
      <c r="K2750" s="16">
        <f>AllWeights5[[#This Row],[wt_vint]]/AllWeights5[[#This Row],[Total Weight (BT, CZ, Era)]]</f>
        <v>8.0426910615589875E-2</v>
      </c>
    </row>
    <row r="2751" spans="1:11" x14ac:dyDescent="0.3">
      <c r="A2751" s="6">
        <v>2020</v>
      </c>
      <c r="B2751" s="7" t="s">
        <v>30</v>
      </c>
      <c r="C2751" s="7" t="s">
        <v>45</v>
      </c>
      <c r="D2751" s="7" t="s">
        <v>34</v>
      </c>
      <c r="E2751" s="7">
        <v>2015</v>
      </c>
      <c r="F2751" s="15" t="str">
        <f>CONCATENATE(AllWeights5[[#This Row],[bldgtype]],"-",AllWeights5[[#This Row],[bldgloc]],"-",AllWeights5[[#This Row],[bldgvint]])</f>
        <v>EUD-CZ10-2015</v>
      </c>
      <c r="G2751" s="15" t="str">
        <f>CONCATENATE(AllWeights5[[#This Row],[bldgtype]],"-",AllWeights5[[#This Row],[bldgloc]],"-",AllWeights5[[#This Row],[era]])</f>
        <v>EUD-CZ10-ex</v>
      </c>
      <c r="H2751" s="7">
        <v>0.316</v>
      </c>
      <c r="I2751" s="8" t="s">
        <v>11</v>
      </c>
      <c r="J2751" s="5">
        <f>SUMIFS(AllWeights5[wt_vint],AllWeights5[bldgtype],AllWeights5[[#This Row],[bldgtype]],AllWeights5[bldgloc],AllWeights5[[#This Row],[bldgloc]],AllWeights5[era],AllWeights5[[#This Row],[era]])</f>
        <v>5.246999999999999</v>
      </c>
      <c r="K2751" s="16">
        <f>AllWeights5[[#This Row],[wt_vint]]/AllWeights5[[#This Row],[Total Weight (BT, CZ, Era)]]</f>
        <v>6.0224890413569668E-2</v>
      </c>
    </row>
    <row r="2752" spans="1:11" x14ac:dyDescent="0.3">
      <c r="A2752" s="6">
        <v>2020</v>
      </c>
      <c r="B2752" s="7" t="s">
        <v>30</v>
      </c>
      <c r="C2752" s="7" t="s">
        <v>45</v>
      </c>
      <c r="D2752" s="7" t="s">
        <v>34</v>
      </c>
      <c r="E2752" s="7">
        <v>2017</v>
      </c>
      <c r="F2752" s="15" t="str">
        <f>CONCATENATE(AllWeights5[[#This Row],[bldgtype]],"-",AllWeights5[[#This Row],[bldgloc]],"-",AllWeights5[[#This Row],[bldgvint]])</f>
        <v>EUD-CZ10-2017</v>
      </c>
      <c r="G2752" s="15" t="str">
        <f>CONCATENATE(AllWeights5[[#This Row],[bldgtype]],"-",AllWeights5[[#This Row],[bldgloc]],"-",AllWeights5[[#This Row],[era]])</f>
        <v>EUD-CZ10-rec</v>
      </c>
      <c r="H2752" s="7">
        <v>0.316</v>
      </c>
      <c r="I2752" s="8" t="s">
        <v>14</v>
      </c>
      <c r="J2752" s="5">
        <f>SUMIFS(AllWeights5[wt_vint],AllWeights5[bldgtype],AllWeights5[[#This Row],[bldgtype]],AllWeights5[bldgloc],AllWeights5[[#This Row],[bldgloc]],AllWeights5[era],AllWeights5[[#This Row],[era]])</f>
        <v>0.99099999999999999</v>
      </c>
      <c r="K2752" s="16">
        <f>AllWeights5[[#This Row],[wt_vint]]/AllWeights5[[#This Row],[Total Weight (BT, CZ, Era)]]</f>
        <v>0.31886982845610495</v>
      </c>
    </row>
    <row r="2753" spans="1:11" x14ac:dyDescent="0.3">
      <c r="A2753" s="6">
        <v>2020</v>
      </c>
      <c r="B2753" s="7" t="s">
        <v>30</v>
      </c>
      <c r="C2753" s="7" t="s">
        <v>45</v>
      </c>
      <c r="D2753" s="7" t="s">
        <v>34</v>
      </c>
      <c r="E2753" s="7">
        <v>2020</v>
      </c>
      <c r="F2753" s="15" t="str">
        <f>CONCATENATE(AllWeights5[[#This Row],[bldgtype]],"-",AllWeights5[[#This Row],[bldgloc]],"-",AllWeights5[[#This Row],[bldgvint]])</f>
        <v>EUD-CZ10-2020</v>
      </c>
      <c r="G2753" s="15" t="str">
        <f>CONCATENATE(AllWeights5[[#This Row],[bldgtype]],"-",AllWeights5[[#This Row],[bldgloc]],"-",AllWeights5[[#This Row],[era]])</f>
        <v>EUD-CZ10-rec</v>
      </c>
      <c r="H2753" s="7">
        <v>0.105</v>
      </c>
      <c r="I2753" s="8" t="s">
        <v>14</v>
      </c>
      <c r="J2753" s="5">
        <f>SUMIFS(AllWeights5[wt_vint],AllWeights5[bldgtype],AllWeights5[[#This Row],[bldgtype]],AllWeights5[bldgloc],AllWeights5[[#This Row],[bldgloc]],AllWeights5[era],AllWeights5[[#This Row],[era]])</f>
        <v>0.99099999999999999</v>
      </c>
      <c r="K2753" s="16">
        <f>AllWeights5[[#This Row],[wt_vint]]/AllWeights5[[#This Row],[Total Weight (BT, CZ, Era)]]</f>
        <v>0.10595358224016145</v>
      </c>
    </row>
    <row r="2754" spans="1:11" x14ac:dyDescent="0.3">
      <c r="A2754" s="6">
        <v>2020</v>
      </c>
      <c r="B2754" s="7" t="s">
        <v>30</v>
      </c>
      <c r="C2754" s="7" t="s">
        <v>45</v>
      </c>
      <c r="D2754" s="7" t="s">
        <v>34</v>
      </c>
      <c r="E2754" s="7" t="s">
        <v>18</v>
      </c>
      <c r="F2754" s="15" t="str">
        <f>CONCATENATE(AllWeights5[[#This Row],[bldgtype]],"-",AllWeights5[[#This Row],[bldgloc]],"-",AllWeights5[[#This Row],[bldgvint]])</f>
        <v>EUD-CZ10-New</v>
      </c>
      <c r="G2754" s="15" t="str">
        <f>CONCATENATE(AllWeights5[[#This Row],[bldgtype]],"-",AllWeights5[[#This Row],[bldgloc]],"-",AllWeights5[[#This Row],[era]])</f>
        <v>EUD-CZ10-new</v>
      </c>
      <c r="H2754" s="7">
        <v>0.105</v>
      </c>
      <c r="I2754" s="8" t="s">
        <v>19</v>
      </c>
      <c r="J2754" s="5">
        <f>SUMIFS(AllWeights5[wt_vint],AllWeights5[bldgtype],AllWeights5[[#This Row],[bldgtype]],AllWeights5[bldgloc],AllWeights5[[#This Row],[bldgloc]],AllWeights5[era],AllWeights5[[#This Row],[era]])</f>
        <v>0.247</v>
      </c>
      <c r="K2754" s="16">
        <f>AllWeights5[[#This Row],[wt_vint]]/AllWeights5[[#This Row],[Total Weight (BT, CZ, Era)]]</f>
        <v>0.4251012145748988</v>
      </c>
    </row>
    <row r="2755" spans="1:11" x14ac:dyDescent="0.3">
      <c r="A2755" s="6">
        <v>2020</v>
      </c>
      <c r="B2755" s="7" t="s">
        <v>30</v>
      </c>
      <c r="C2755" s="7" t="s">
        <v>45</v>
      </c>
      <c r="D2755" s="7" t="s">
        <v>26</v>
      </c>
      <c r="E2755" s="7">
        <v>1975</v>
      </c>
      <c r="F2755" s="15" t="str">
        <f>CONCATENATE(AllWeights5[[#This Row],[bldgtype]],"-",AllWeights5[[#This Row],[bldgloc]],"-",AllWeights5[[#This Row],[bldgvint]])</f>
        <v>EUD-CZ13-1975</v>
      </c>
      <c r="G2755" s="15" t="str">
        <f>CONCATENATE(AllWeights5[[#This Row],[bldgtype]],"-",AllWeights5[[#This Row],[bldgloc]],"-",AllWeights5[[#This Row],[era]])</f>
        <v>EUD-CZ13-old</v>
      </c>
      <c r="H2755" s="7">
        <v>0.432</v>
      </c>
      <c r="I2755" s="8" t="s">
        <v>16</v>
      </c>
      <c r="J2755" s="5">
        <f>SUMIFS(AllWeights5[wt_vint],AllWeights5[bldgtype],AllWeights5[[#This Row],[bldgtype]],AllWeights5[bldgloc],AllWeights5[[#This Row],[bldgloc]],AllWeights5[era],AllWeights5[[#This Row],[era]])</f>
        <v>8.7940000000000005</v>
      </c>
      <c r="K2755" s="16">
        <f>AllWeights5[[#This Row],[wt_vint]]/AllWeights5[[#This Row],[Total Weight (BT, CZ, Era)]]</f>
        <v>4.9124403002046846E-2</v>
      </c>
    </row>
    <row r="2756" spans="1:11" x14ac:dyDescent="0.3">
      <c r="A2756" s="6">
        <v>2020</v>
      </c>
      <c r="B2756" s="7" t="s">
        <v>30</v>
      </c>
      <c r="C2756" s="7" t="s">
        <v>45</v>
      </c>
      <c r="D2756" s="7" t="s">
        <v>26</v>
      </c>
      <c r="E2756" s="7">
        <v>1985</v>
      </c>
      <c r="F2756" s="15" t="str">
        <f>CONCATENATE(AllWeights5[[#This Row],[bldgtype]],"-",AllWeights5[[#This Row],[bldgloc]],"-",AllWeights5[[#This Row],[bldgvint]])</f>
        <v>EUD-CZ13-1985</v>
      </c>
      <c r="G2756" s="15" t="str">
        <f>CONCATENATE(AllWeights5[[#This Row],[bldgtype]],"-",AllWeights5[[#This Row],[bldgloc]],"-",AllWeights5[[#This Row],[era]])</f>
        <v>EUD-CZ13-old</v>
      </c>
      <c r="H2756" s="7">
        <v>0.25600000000000001</v>
      </c>
      <c r="I2756" s="8" t="s">
        <v>16</v>
      </c>
      <c r="J2756" s="5">
        <f>SUMIFS(AllWeights5[wt_vint],AllWeights5[bldgtype],AllWeights5[[#This Row],[bldgtype]],AllWeights5[bldgloc],AllWeights5[[#This Row],[bldgloc]],AllWeights5[era],AllWeights5[[#This Row],[era]])</f>
        <v>8.7940000000000005</v>
      </c>
      <c r="K2756" s="16">
        <f>AllWeights5[[#This Row],[wt_vint]]/AllWeights5[[#This Row],[Total Weight (BT, CZ, Era)]]</f>
        <v>2.9110757334546281E-2</v>
      </c>
    </row>
    <row r="2757" spans="1:11" x14ac:dyDescent="0.3">
      <c r="A2757" s="6">
        <v>2020</v>
      </c>
      <c r="B2757" s="7" t="s">
        <v>30</v>
      </c>
      <c r="C2757" s="7" t="s">
        <v>45</v>
      </c>
      <c r="D2757" s="7" t="s">
        <v>26</v>
      </c>
      <c r="E2757" s="7">
        <v>1996</v>
      </c>
      <c r="F2757" s="15" t="str">
        <f>CONCATENATE(AllWeights5[[#This Row],[bldgtype]],"-",AllWeights5[[#This Row],[bldgloc]],"-",AllWeights5[[#This Row],[bldgvint]])</f>
        <v>EUD-CZ13-1996</v>
      </c>
      <c r="G2757" s="15" t="str">
        <f>CONCATENATE(AllWeights5[[#This Row],[bldgtype]],"-",AllWeights5[[#This Row],[bldgloc]],"-",AllWeights5[[#This Row],[era]])</f>
        <v>EUD-CZ13-old</v>
      </c>
      <c r="H2757" s="7">
        <v>0.186</v>
      </c>
      <c r="I2757" s="8" t="s">
        <v>16</v>
      </c>
      <c r="J2757" s="5">
        <f>SUMIFS(AllWeights5[wt_vint],AllWeights5[bldgtype],AllWeights5[[#This Row],[bldgtype]],AllWeights5[bldgloc],AllWeights5[[#This Row],[bldgloc]],AllWeights5[era],AllWeights5[[#This Row],[era]])</f>
        <v>8.7940000000000005</v>
      </c>
      <c r="K2757" s="16">
        <f>AllWeights5[[#This Row],[wt_vint]]/AllWeights5[[#This Row],[Total Weight (BT, CZ, Era)]]</f>
        <v>2.115078462588128E-2</v>
      </c>
    </row>
    <row r="2758" spans="1:11" x14ac:dyDescent="0.3">
      <c r="A2758" s="6">
        <v>2020</v>
      </c>
      <c r="B2758" s="7" t="s">
        <v>30</v>
      </c>
      <c r="C2758" s="7" t="s">
        <v>45</v>
      </c>
      <c r="D2758" s="7" t="s">
        <v>26</v>
      </c>
      <c r="E2758" s="7">
        <v>2003</v>
      </c>
      <c r="F2758" s="15" t="str">
        <f>CONCATENATE(AllWeights5[[#This Row],[bldgtype]],"-",AllWeights5[[#This Row],[bldgloc]],"-",AllWeights5[[#This Row],[bldgvint]])</f>
        <v>EUD-CZ13-2003</v>
      </c>
      <c r="G2758" s="15" t="str">
        <f>CONCATENATE(AllWeights5[[#This Row],[bldgtype]],"-",AllWeights5[[#This Row],[bldgloc]],"-",AllWeights5[[#This Row],[era]])</f>
        <v>EUD-CZ13-ex</v>
      </c>
      <c r="H2758" s="7">
        <v>0.20799999999999999</v>
      </c>
      <c r="I2758" s="8" t="s">
        <v>11</v>
      </c>
      <c r="J2758" s="5">
        <f>SUMIFS(AllWeights5[wt_vint],AllWeights5[bldgtype],AllWeights5[[#This Row],[bldgtype]],AllWeights5[bldgloc],AllWeights5[[#This Row],[bldgloc]],AllWeights5[era],AllWeights5[[#This Row],[era]])</f>
        <v>2.8410000000000006</v>
      </c>
      <c r="K2758" s="16">
        <f>AllWeights5[[#This Row],[wt_vint]]/AllWeights5[[#This Row],[Total Weight (BT, CZ, Era)]]</f>
        <v>7.3213657162970763E-2</v>
      </c>
    </row>
    <row r="2759" spans="1:11" x14ac:dyDescent="0.3">
      <c r="A2759" s="6">
        <v>2020</v>
      </c>
      <c r="B2759" s="7" t="s">
        <v>30</v>
      </c>
      <c r="C2759" s="7" t="s">
        <v>45</v>
      </c>
      <c r="D2759" s="7" t="s">
        <v>26</v>
      </c>
      <c r="E2759" s="7">
        <v>2007</v>
      </c>
      <c r="F2759" s="15" t="str">
        <f>CONCATENATE(AllWeights5[[#This Row],[bldgtype]],"-",AllWeights5[[#This Row],[bldgloc]],"-",AllWeights5[[#This Row],[bldgvint]])</f>
        <v>EUD-CZ13-2007</v>
      </c>
      <c r="G2759" s="15" t="str">
        <f>CONCATENATE(AllWeights5[[#This Row],[bldgtype]],"-",AllWeights5[[#This Row],[bldgloc]],"-",AllWeights5[[#This Row],[era]])</f>
        <v>EUD-CZ13-ex</v>
      </c>
      <c r="H2759" s="7">
        <v>0.112</v>
      </c>
      <c r="I2759" s="8" t="s">
        <v>11</v>
      </c>
      <c r="J2759" s="5">
        <f>SUMIFS(AllWeights5[wt_vint],AllWeights5[bldgtype],AllWeights5[[#This Row],[bldgtype]],AllWeights5[bldgloc],AllWeights5[[#This Row],[bldgloc]],AllWeights5[era],AllWeights5[[#This Row],[era]])</f>
        <v>2.8410000000000006</v>
      </c>
      <c r="K2759" s="16">
        <f>AllWeights5[[#This Row],[wt_vint]]/AllWeights5[[#This Row],[Total Weight (BT, CZ, Era)]]</f>
        <v>3.9422738472368879E-2</v>
      </c>
    </row>
    <row r="2760" spans="1:11" x14ac:dyDescent="0.3">
      <c r="A2760" s="6">
        <v>2020</v>
      </c>
      <c r="B2760" s="7" t="s">
        <v>30</v>
      </c>
      <c r="C2760" s="7" t="s">
        <v>45</v>
      </c>
      <c r="D2760" s="7" t="s">
        <v>26</v>
      </c>
      <c r="E2760" s="7">
        <v>2011</v>
      </c>
      <c r="F2760" s="15" t="str">
        <f>CONCATENATE(AllWeights5[[#This Row],[bldgtype]],"-",AllWeights5[[#This Row],[bldgloc]],"-",AllWeights5[[#This Row],[bldgvint]])</f>
        <v>EUD-CZ13-2011</v>
      </c>
      <c r="G2760" s="15" t="str">
        <f>CONCATENATE(AllWeights5[[#This Row],[bldgtype]],"-",AllWeights5[[#This Row],[bldgloc]],"-",AllWeights5[[#This Row],[era]])</f>
        <v>EUD-CZ13-ex</v>
      </c>
      <c r="H2760" s="7">
        <v>0.112</v>
      </c>
      <c r="I2760" s="8" t="s">
        <v>11</v>
      </c>
      <c r="J2760" s="5">
        <f>SUMIFS(AllWeights5[wt_vint],AllWeights5[bldgtype],AllWeights5[[#This Row],[bldgtype]],AllWeights5[bldgloc],AllWeights5[[#This Row],[bldgloc]],AllWeights5[era],AllWeights5[[#This Row],[era]])</f>
        <v>2.8410000000000006</v>
      </c>
      <c r="K2760" s="16">
        <f>AllWeights5[[#This Row],[wt_vint]]/AllWeights5[[#This Row],[Total Weight (BT, CZ, Era)]]</f>
        <v>3.9422738472368879E-2</v>
      </c>
    </row>
    <row r="2761" spans="1:11" x14ac:dyDescent="0.3">
      <c r="A2761" s="6">
        <v>2020</v>
      </c>
      <c r="B2761" s="7" t="s">
        <v>30</v>
      </c>
      <c r="C2761" s="7" t="s">
        <v>45</v>
      </c>
      <c r="D2761" s="7" t="s">
        <v>26</v>
      </c>
      <c r="E2761" s="7">
        <v>2015</v>
      </c>
      <c r="F2761" s="15" t="str">
        <f>CONCATENATE(AllWeights5[[#This Row],[bldgtype]],"-",AllWeights5[[#This Row],[bldgloc]],"-",AllWeights5[[#This Row],[bldgvint]])</f>
        <v>EUD-CZ13-2015</v>
      </c>
      <c r="G2761" s="15" t="str">
        <f>CONCATENATE(AllWeights5[[#This Row],[bldgtype]],"-",AllWeights5[[#This Row],[bldgloc]],"-",AllWeights5[[#This Row],[era]])</f>
        <v>EUD-CZ13-ex</v>
      </c>
      <c r="H2761" s="7">
        <v>8.4000000000000005E-2</v>
      </c>
      <c r="I2761" s="8" t="s">
        <v>11</v>
      </c>
      <c r="J2761" s="5">
        <f>SUMIFS(AllWeights5[wt_vint],AllWeights5[bldgtype],AllWeights5[[#This Row],[bldgtype]],AllWeights5[bldgloc],AllWeights5[[#This Row],[bldgloc]],AllWeights5[era],AllWeights5[[#This Row],[era]])</f>
        <v>2.8410000000000006</v>
      </c>
      <c r="K2761" s="16">
        <f>AllWeights5[[#This Row],[wt_vint]]/AllWeights5[[#This Row],[Total Weight (BT, CZ, Era)]]</f>
        <v>2.9567053854276659E-2</v>
      </c>
    </row>
    <row r="2762" spans="1:11" x14ac:dyDescent="0.3">
      <c r="A2762" s="6">
        <v>2020</v>
      </c>
      <c r="B2762" s="7" t="s">
        <v>30</v>
      </c>
      <c r="C2762" s="7" t="s">
        <v>45</v>
      </c>
      <c r="D2762" s="7" t="s">
        <v>26</v>
      </c>
      <c r="E2762" s="7">
        <v>2017</v>
      </c>
      <c r="F2762" s="15" t="str">
        <f>CONCATENATE(AllWeights5[[#This Row],[bldgtype]],"-",AllWeights5[[#This Row],[bldgloc]],"-",AllWeights5[[#This Row],[bldgvint]])</f>
        <v>EUD-CZ13-2017</v>
      </c>
      <c r="G2762" s="15" t="str">
        <f>CONCATENATE(AllWeights5[[#This Row],[bldgtype]],"-",AllWeights5[[#This Row],[bldgloc]],"-",AllWeights5[[#This Row],[era]])</f>
        <v>EUD-CZ13-rec</v>
      </c>
      <c r="H2762" s="7">
        <v>8.4000000000000005E-2</v>
      </c>
      <c r="I2762" s="8" t="s">
        <v>14</v>
      </c>
      <c r="J2762" s="5">
        <f>SUMIFS(AllWeights5[wt_vint],AllWeights5[bldgtype],AllWeights5[[#This Row],[bldgtype]],AllWeights5[bldgloc],AllWeights5[[#This Row],[bldgloc]],AllWeights5[era],AllWeights5[[#This Row],[era]])</f>
        <v>0.57600000000000007</v>
      </c>
      <c r="K2762" s="16">
        <f>AllWeights5[[#This Row],[wt_vint]]/AllWeights5[[#This Row],[Total Weight (BT, CZ, Era)]]</f>
        <v>0.14583333333333331</v>
      </c>
    </row>
    <row r="2763" spans="1:11" x14ac:dyDescent="0.3">
      <c r="A2763" s="6">
        <v>2020</v>
      </c>
      <c r="B2763" s="7" t="s">
        <v>30</v>
      </c>
      <c r="C2763" s="7" t="s">
        <v>45</v>
      </c>
      <c r="D2763" s="7" t="s">
        <v>26</v>
      </c>
      <c r="E2763" s="7">
        <v>2020</v>
      </c>
      <c r="F2763" s="15" t="str">
        <f>CONCATENATE(AllWeights5[[#This Row],[bldgtype]],"-",AllWeights5[[#This Row],[bldgloc]],"-",AllWeights5[[#This Row],[bldgvint]])</f>
        <v>EUD-CZ13-2020</v>
      </c>
      <c r="G2763" s="15" t="str">
        <f>CONCATENATE(AllWeights5[[#This Row],[bldgtype]],"-",AllWeights5[[#This Row],[bldgloc]],"-",AllWeights5[[#This Row],[era]])</f>
        <v>EUD-CZ13-rec</v>
      </c>
      <c r="H2763" s="7">
        <v>2.8000000000000001E-2</v>
      </c>
      <c r="I2763" s="8" t="s">
        <v>14</v>
      </c>
      <c r="J2763" s="5">
        <f>SUMIFS(AllWeights5[wt_vint],AllWeights5[bldgtype],AllWeights5[[#This Row],[bldgtype]],AllWeights5[bldgloc],AllWeights5[[#This Row],[bldgloc]],AllWeights5[era],AllWeights5[[#This Row],[era]])</f>
        <v>0.57600000000000007</v>
      </c>
      <c r="K2763" s="16">
        <f>AllWeights5[[#This Row],[wt_vint]]/AllWeights5[[#This Row],[Total Weight (BT, CZ, Era)]]</f>
        <v>4.8611111111111105E-2</v>
      </c>
    </row>
    <row r="2764" spans="1:11" x14ac:dyDescent="0.3">
      <c r="A2764" s="6">
        <v>2020</v>
      </c>
      <c r="B2764" s="7" t="s">
        <v>30</v>
      </c>
      <c r="C2764" s="7" t="s">
        <v>45</v>
      </c>
      <c r="D2764" s="7" t="s">
        <v>26</v>
      </c>
      <c r="E2764" s="7" t="s">
        <v>18</v>
      </c>
      <c r="F2764" s="15" t="str">
        <f>CONCATENATE(AllWeights5[[#This Row],[bldgtype]],"-",AllWeights5[[#This Row],[bldgloc]],"-",AllWeights5[[#This Row],[bldgvint]])</f>
        <v>EUD-CZ13-New</v>
      </c>
      <c r="G2764" s="15" t="str">
        <f>CONCATENATE(AllWeights5[[#This Row],[bldgtype]],"-",AllWeights5[[#This Row],[bldgloc]],"-",AllWeights5[[#This Row],[era]])</f>
        <v>EUD-CZ13-new</v>
      </c>
      <c r="H2764" s="7">
        <v>2.8000000000000001E-2</v>
      </c>
      <c r="I2764" s="8" t="s">
        <v>19</v>
      </c>
      <c r="J2764" s="5">
        <f>SUMIFS(AllWeights5[wt_vint],AllWeights5[bldgtype],AllWeights5[[#This Row],[bldgtype]],AllWeights5[bldgloc],AllWeights5[[#This Row],[bldgloc]],AllWeights5[era],AllWeights5[[#This Row],[era]])</f>
        <v>0.14399999999999999</v>
      </c>
      <c r="K2764" s="16">
        <f>AllWeights5[[#This Row],[wt_vint]]/AllWeights5[[#This Row],[Total Weight (BT, CZ, Era)]]</f>
        <v>0.19444444444444448</v>
      </c>
    </row>
    <row r="2765" spans="1:11" x14ac:dyDescent="0.3">
      <c r="A2765" s="6">
        <v>2020</v>
      </c>
      <c r="B2765" s="7" t="s">
        <v>30</v>
      </c>
      <c r="C2765" s="7" t="s">
        <v>45</v>
      </c>
      <c r="D2765" s="7" t="s">
        <v>35</v>
      </c>
      <c r="E2765" s="7">
        <v>1975</v>
      </c>
      <c r="F2765" s="15" t="str">
        <f>CONCATENATE(AllWeights5[[#This Row],[bldgtype]],"-",AllWeights5[[#This Row],[bldgloc]],"-",AllWeights5[[#This Row],[bldgvint]])</f>
        <v>EUD-CZ14-1975</v>
      </c>
      <c r="G2765" s="15" t="str">
        <f>CONCATENATE(AllWeights5[[#This Row],[bldgtype]],"-",AllWeights5[[#This Row],[bldgloc]],"-",AllWeights5[[#This Row],[era]])</f>
        <v>EUD-CZ14-old</v>
      </c>
      <c r="H2765" s="7">
        <v>0.82299999999999995</v>
      </c>
      <c r="I2765" s="8" t="s">
        <v>16</v>
      </c>
      <c r="J2765" s="5">
        <f>SUMIFS(AllWeights5[wt_vint],AllWeights5[bldgtype],AllWeights5[[#This Row],[bldgtype]],AllWeights5[bldgloc],AllWeights5[[#This Row],[bldgloc]],AllWeights5[era],AllWeights5[[#This Row],[era]])</f>
        <v>3.2939999999999996</v>
      </c>
      <c r="K2765" s="16">
        <f>AllWeights5[[#This Row],[wt_vint]]/AllWeights5[[#This Row],[Total Weight (BT, CZ, Era)]]</f>
        <v>0.24984820886460232</v>
      </c>
    </row>
    <row r="2766" spans="1:11" x14ac:dyDescent="0.3">
      <c r="A2766" s="6">
        <v>2020</v>
      </c>
      <c r="B2766" s="7" t="s">
        <v>30</v>
      </c>
      <c r="C2766" s="7" t="s">
        <v>45</v>
      </c>
      <c r="D2766" s="7" t="s">
        <v>35</v>
      </c>
      <c r="E2766" s="7">
        <v>1985</v>
      </c>
      <c r="F2766" s="15" t="str">
        <f>CONCATENATE(AllWeights5[[#This Row],[bldgtype]],"-",AllWeights5[[#This Row],[bldgloc]],"-",AllWeights5[[#This Row],[bldgvint]])</f>
        <v>EUD-CZ14-1985</v>
      </c>
      <c r="G2766" s="15" t="str">
        <f>CONCATENATE(AllWeights5[[#This Row],[bldgtype]],"-",AllWeights5[[#This Row],[bldgloc]],"-",AllWeights5[[#This Row],[era]])</f>
        <v>EUD-CZ14-old</v>
      </c>
      <c r="H2766" s="7">
        <v>0.46500000000000002</v>
      </c>
      <c r="I2766" s="8" t="s">
        <v>16</v>
      </c>
      <c r="J2766" s="5">
        <f>SUMIFS(AllWeights5[wt_vint],AllWeights5[bldgtype],AllWeights5[[#This Row],[bldgtype]],AllWeights5[bldgloc],AllWeights5[[#This Row],[bldgloc]],AllWeights5[era],AllWeights5[[#This Row],[era]])</f>
        <v>3.2939999999999996</v>
      </c>
      <c r="K2766" s="16">
        <f>AllWeights5[[#This Row],[wt_vint]]/AllWeights5[[#This Row],[Total Weight (BT, CZ, Era)]]</f>
        <v>0.14116575591985431</v>
      </c>
    </row>
    <row r="2767" spans="1:11" x14ac:dyDescent="0.3">
      <c r="A2767" s="6">
        <v>2020</v>
      </c>
      <c r="B2767" s="7" t="s">
        <v>30</v>
      </c>
      <c r="C2767" s="7" t="s">
        <v>45</v>
      </c>
      <c r="D2767" s="7" t="s">
        <v>35</v>
      </c>
      <c r="E2767" s="7">
        <v>1996</v>
      </c>
      <c r="F2767" s="15" t="str">
        <f>CONCATENATE(AllWeights5[[#This Row],[bldgtype]],"-",AllWeights5[[#This Row],[bldgloc]],"-",AllWeights5[[#This Row],[bldgvint]])</f>
        <v>EUD-CZ14-1996</v>
      </c>
      <c r="G2767" s="15" t="str">
        <f>CONCATENATE(AllWeights5[[#This Row],[bldgtype]],"-",AllWeights5[[#This Row],[bldgloc]],"-",AllWeights5[[#This Row],[era]])</f>
        <v>EUD-CZ14-old</v>
      </c>
      <c r="H2767" s="7">
        <v>0.32900000000000001</v>
      </c>
      <c r="I2767" s="8" t="s">
        <v>16</v>
      </c>
      <c r="J2767" s="5">
        <f>SUMIFS(AllWeights5[wt_vint],AllWeights5[bldgtype],AllWeights5[[#This Row],[bldgtype]],AllWeights5[bldgloc],AllWeights5[[#This Row],[bldgloc]],AllWeights5[era],AllWeights5[[#This Row],[era]])</f>
        <v>3.2939999999999996</v>
      </c>
      <c r="K2767" s="16">
        <f>AllWeights5[[#This Row],[wt_vint]]/AllWeights5[[#This Row],[Total Weight (BT, CZ, Era)]]</f>
        <v>9.9878567091681858E-2</v>
      </c>
    </row>
    <row r="2768" spans="1:11" x14ac:dyDescent="0.3">
      <c r="A2768" s="6">
        <v>2020</v>
      </c>
      <c r="B2768" s="7" t="s">
        <v>30</v>
      </c>
      <c r="C2768" s="7" t="s">
        <v>45</v>
      </c>
      <c r="D2768" s="7" t="s">
        <v>35</v>
      </c>
      <c r="E2768" s="7">
        <v>2003</v>
      </c>
      <c r="F2768" s="15" t="str">
        <f>CONCATENATE(AllWeights5[[#This Row],[bldgtype]],"-",AllWeights5[[#This Row],[bldgloc]],"-",AllWeights5[[#This Row],[bldgvint]])</f>
        <v>EUD-CZ14-2003</v>
      </c>
      <c r="G2768" s="15" t="str">
        <f>CONCATENATE(AllWeights5[[#This Row],[bldgtype]],"-",AllWeights5[[#This Row],[bldgloc]],"-",AllWeights5[[#This Row],[era]])</f>
        <v>EUD-CZ14-ex</v>
      </c>
      <c r="H2768" s="7">
        <v>0.33600000000000002</v>
      </c>
      <c r="I2768" s="8" t="s">
        <v>11</v>
      </c>
      <c r="J2768" s="5">
        <f>SUMIFS(AllWeights5[wt_vint],AllWeights5[bldgtype],AllWeights5[[#This Row],[bldgtype]],AllWeights5[bldgloc],AllWeights5[[#This Row],[bldgloc]],AllWeights5[era],AllWeights5[[#This Row],[era]])</f>
        <v>1.4679999999999997</v>
      </c>
      <c r="K2768" s="16">
        <f>AllWeights5[[#This Row],[wt_vint]]/AllWeights5[[#This Row],[Total Weight (BT, CZ, Era)]]</f>
        <v>0.22888283378746599</v>
      </c>
    </row>
    <row r="2769" spans="1:11" x14ac:dyDescent="0.3">
      <c r="A2769" s="6">
        <v>2020</v>
      </c>
      <c r="B2769" s="7" t="s">
        <v>30</v>
      </c>
      <c r="C2769" s="7" t="s">
        <v>45</v>
      </c>
      <c r="D2769" s="7" t="s">
        <v>35</v>
      </c>
      <c r="E2769" s="7">
        <v>2007</v>
      </c>
      <c r="F2769" s="15" t="str">
        <f>CONCATENATE(AllWeights5[[#This Row],[bldgtype]],"-",AllWeights5[[#This Row],[bldgloc]],"-",AllWeights5[[#This Row],[bldgvint]])</f>
        <v>EUD-CZ14-2007</v>
      </c>
      <c r="G2769" s="15" t="str">
        <f>CONCATENATE(AllWeights5[[#This Row],[bldgtype]],"-",AllWeights5[[#This Row],[bldgloc]],"-",AllWeights5[[#This Row],[era]])</f>
        <v>EUD-CZ14-ex</v>
      </c>
      <c r="H2769" s="7">
        <v>0.14099999999999999</v>
      </c>
      <c r="I2769" s="8" t="s">
        <v>11</v>
      </c>
      <c r="J2769" s="5">
        <f>SUMIFS(AllWeights5[wt_vint],AllWeights5[bldgtype],AllWeights5[[#This Row],[bldgtype]],AllWeights5[bldgloc],AllWeights5[[#This Row],[bldgloc]],AllWeights5[era],AllWeights5[[#This Row],[era]])</f>
        <v>1.4679999999999997</v>
      </c>
      <c r="K2769" s="16">
        <f>AllWeights5[[#This Row],[wt_vint]]/AllWeights5[[#This Row],[Total Weight (BT, CZ, Era)]]</f>
        <v>9.6049046321525888E-2</v>
      </c>
    </row>
    <row r="2770" spans="1:11" x14ac:dyDescent="0.3">
      <c r="A2770" s="6">
        <v>2020</v>
      </c>
      <c r="B2770" s="7" t="s">
        <v>30</v>
      </c>
      <c r="C2770" s="7" t="s">
        <v>45</v>
      </c>
      <c r="D2770" s="7" t="s">
        <v>35</v>
      </c>
      <c r="E2770" s="7">
        <v>2011</v>
      </c>
      <c r="F2770" s="15" t="str">
        <f>CONCATENATE(AllWeights5[[#This Row],[bldgtype]],"-",AllWeights5[[#This Row],[bldgloc]],"-",AllWeights5[[#This Row],[bldgvint]])</f>
        <v>EUD-CZ14-2011</v>
      </c>
      <c r="G2770" s="15" t="str">
        <f>CONCATENATE(AllWeights5[[#This Row],[bldgtype]],"-",AllWeights5[[#This Row],[bldgloc]],"-",AllWeights5[[#This Row],[era]])</f>
        <v>EUD-CZ14-ex</v>
      </c>
      <c r="H2770" s="7">
        <v>0.14099999999999999</v>
      </c>
      <c r="I2770" s="8" t="s">
        <v>11</v>
      </c>
      <c r="J2770" s="5">
        <f>SUMIFS(AllWeights5[wt_vint],AllWeights5[bldgtype],AllWeights5[[#This Row],[bldgtype]],AllWeights5[bldgloc],AllWeights5[[#This Row],[bldgloc]],AllWeights5[era],AllWeights5[[#This Row],[era]])</f>
        <v>1.4679999999999997</v>
      </c>
      <c r="K2770" s="16">
        <f>AllWeights5[[#This Row],[wt_vint]]/AllWeights5[[#This Row],[Total Weight (BT, CZ, Era)]]</f>
        <v>9.6049046321525888E-2</v>
      </c>
    </row>
    <row r="2771" spans="1:11" x14ac:dyDescent="0.3">
      <c r="A2771" s="6">
        <v>2020</v>
      </c>
      <c r="B2771" s="7" t="s">
        <v>30</v>
      </c>
      <c r="C2771" s="7" t="s">
        <v>45</v>
      </c>
      <c r="D2771" s="7" t="s">
        <v>35</v>
      </c>
      <c r="E2771" s="7">
        <v>2015</v>
      </c>
      <c r="F2771" s="15" t="str">
        <f>CONCATENATE(AllWeights5[[#This Row],[bldgtype]],"-",AllWeights5[[#This Row],[bldgloc]],"-",AllWeights5[[#This Row],[bldgvint]])</f>
        <v>EUD-CZ14-2015</v>
      </c>
      <c r="G2771" s="15" t="str">
        <f>CONCATENATE(AllWeights5[[#This Row],[bldgtype]],"-",AllWeights5[[#This Row],[bldgloc]],"-",AllWeights5[[#This Row],[era]])</f>
        <v>EUD-CZ14-ex</v>
      </c>
      <c r="H2771" s="7">
        <v>0.106</v>
      </c>
      <c r="I2771" s="8" t="s">
        <v>11</v>
      </c>
      <c r="J2771" s="5">
        <f>SUMIFS(AllWeights5[wt_vint],AllWeights5[bldgtype],AllWeights5[[#This Row],[bldgtype]],AllWeights5[bldgloc],AllWeights5[[#This Row],[bldgloc]],AllWeights5[era],AllWeights5[[#This Row],[era]])</f>
        <v>1.4679999999999997</v>
      </c>
      <c r="K2771" s="16">
        <f>AllWeights5[[#This Row],[wt_vint]]/AllWeights5[[#This Row],[Total Weight (BT, CZ, Era)]]</f>
        <v>7.2207084468664862E-2</v>
      </c>
    </row>
    <row r="2772" spans="1:11" x14ac:dyDescent="0.3">
      <c r="A2772" s="6">
        <v>2020</v>
      </c>
      <c r="B2772" s="7" t="s">
        <v>30</v>
      </c>
      <c r="C2772" s="7" t="s">
        <v>45</v>
      </c>
      <c r="D2772" s="7" t="s">
        <v>35</v>
      </c>
      <c r="E2772" s="7">
        <v>2017</v>
      </c>
      <c r="F2772" s="15" t="str">
        <f>CONCATENATE(AllWeights5[[#This Row],[bldgtype]],"-",AllWeights5[[#This Row],[bldgloc]],"-",AllWeights5[[#This Row],[bldgvint]])</f>
        <v>EUD-CZ14-2017</v>
      </c>
      <c r="G2772" s="15" t="str">
        <f>CONCATENATE(AllWeights5[[#This Row],[bldgtype]],"-",AllWeights5[[#This Row],[bldgloc]],"-",AllWeights5[[#This Row],[era]])</f>
        <v>EUD-CZ14-rec</v>
      </c>
      <c r="H2772" s="7">
        <v>0.106</v>
      </c>
      <c r="I2772" s="8" t="s">
        <v>14</v>
      </c>
      <c r="J2772" s="5">
        <f>SUMIFS(AllWeights5[wt_vint],AllWeights5[bldgtype],AllWeights5[[#This Row],[bldgtype]],AllWeights5[bldgloc],AllWeights5[[#This Row],[bldgloc]],AllWeights5[era],AllWeights5[[#This Row],[era]])</f>
        <v>0.28600000000000003</v>
      </c>
      <c r="K2772" s="16">
        <f>AllWeights5[[#This Row],[wt_vint]]/AllWeights5[[#This Row],[Total Weight (BT, CZ, Era)]]</f>
        <v>0.37062937062937057</v>
      </c>
    </row>
    <row r="2773" spans="1:11" x14ac:dyDescent="0.3">
      <c r="A2773" s="6">
        <v>2020</v>
      </c>
      <c r="B2773" s="7" t="s">
        <v>30</v>
      </c>
      <c r="C2773" s="7" t="s">
        <v>45</v>
      </c>
      <c r="D2773" s="7" t="s">
        <v>35</v>
      </c>
      <c r="E2773" s="7">
        <v>2020</v>
      </c>
      <c r="F2773" s="15" t="str">
        <f>CONCATENATE(AllWeights5[[#This Row],[bldgtype]],"-",AllWeights5[[#This Row],[bldgloc]],"-",AllWeights5[[#This Row],[bldgvint]])</f>
        <v>EUD-CZ14-2020</v>
      </c>
      <c r="G2773" s="15" t="str">
        <f>CONCATENATE(AllWeights5[[#This Row],[bldgtype]],"-",AllWeights5[[#This Row],[bldgloc]],"-",AllWeights5[[#This Row],[era]])</f>
        <v>EUD-CZ14-rec</v>
      </c>
      <c r="H2773" s="7">
        <v>3.5000000000000003E-2</v>
      </c>
      <c r="I2773" s="8" t="s">
        <v>14</v>
      </c>
      <c r="J2773" s="5">
        <f>SUMIFS(AllWeights5[wt_vint],AllWeights5[bldgtype],AllWeights5[[#This Row],[bldgtype]],AllWeights5[bldgloc],AllWeights5[[#This Row],[bldgloc]],AllWeights5[era],AllWeights5[[#This Row],[era]])</f>
        <v>0.28600000000000003</v>
      </c>
      <c r="K2773" s="16">
        <f>AllWeights5[[#This Row],[wt_vint]]/AllWeights5[[#This Row],[Total Weight (BT, CZ, Era)]]</f>
        <v>0.12237762237762237</v>
      </c>
    </row>
    <row r="2774" spans="1:11" x14ac:dyDescent="0.3">
      <c r="A2774" s="6">
        <v>2020</v>
      </c>
      <c r="B2774" s="7" t="s">
        <v>30</v>
      </c>
      <c r="C2774" s="7" t="s">
        <v>45</v>
      </c>
      <c r="D2774" s="7" t="s">
        <v>35</v>
      </c>
      <c r="E2774" s="7" t="s">
        <v>18</v>
      </c>
      <c r="F2774" s="15" t="str">
        <f>CONCATENATE(AllWeights5[[#This Row],[bldgtype]],"-",AllWeights5[[#This Row],[bldgloc]],"-",AllWeights5[[#This Row],[bldgvint]])</f>
        <v>EUD-CZ14-New</v>
      </c>
      <c r="G2774" s="15" t="str">
        <f>CONCATENATE(AllWeights5[[#This Row],[bldgtype]],"-",AllWeights5[[#This Row],[bldgloc]],"-",AllWeights5[[#This Row],[era]])</f>
        <v>EUD-CZ14-new</v>
      </c>
      <c r="H2774" s="7">
        <v>3.5000000000000003E-2</v>
      </c>
      <c r="I2774" s="8" t="s">
        <v>19</v>
      </c>
      <c r="J2774" s="5">
        <f>SUMIFS(AllWeights5[wt_vint],AllWeights5[bldgtype],AllWeights5[[#This Row],[bldgtype]],AllWeights5[bldgloc],AllWeights5[[#This Row],[bldgloc]],AllWeights5[era],AllWeights5[[#This Row],[era]])</f>
        <v>7.1000000000000008E-2</v>
      </c>
      <c r="K2774" s="16">
        <f>AllWeights5[[#This Row],[wt_vint]]/AllWeights5[[#This Row],[Total Weight (BT, CZ, Era)]]</f>
        <v>0.49295774647887325</v>
      </c>
    </row>
    <row r="2775" spans="1:11" x14ac:dyDescent="0.3">
      <c r="A2775" s="6">
        <v>2020</v>
      </c>
      <c r="B2775" s="7" t="s">
        <v>30</v>
      </c>
      <c r="C2775" s="7" t="s">
        <v>45</v>
      </c>
      <c r="D2775" s="7" t="s">
        <v>36</v>
      </c>
      <c r="E2775" s="7">
        <v>1975</v>
      </c>
      <c r="F2775" s="15" t="str">
        <f>CONCATENATE(AllWeights5[[#This Row],[bldgtype]],"-",AllWeights5[[#This Row],[bldgloc]],"-",AllWeights5[[#This Row],[bldgvint]])</f>
        <v>EUD-CZ15-1975</v>
      </c>
      <c r="G2775" s="15" t="str">
        <f>CONCATENATE(AllWeights5[[#This Row],[bldgtype]],"-",AllWeights5[[#This Row],[bldgloc]],"-",AllWeights5[[#This Row],[era]])</f>
        <v>EUD-CZ15-old</v>
      </c>
      <c r="H2775" s="7">
        <v>0.64600000000000002</v>
      </c>
      <c r="I2775" s="8" t="s">
        <v>16</v>
      </c>
      <c r="J2775" s="5">
        <f>SUMIFS(AllWeights5[wt_vint],AllWeights5[bldgtype],AllWeights5[[#This Row],[bldgtype]],AllWeights5[bldgloc],AllWeights5[[#This Row],[bldgloc]],AllWeights5[era],AllWeights5[[#This Row],[era]])</f>
        <v>2.62</v>
      </c>
      <c r="K2775" s="16">
        <f>AllWeights5[[#This Row],[wt_vint]]/AllWeights5[[#This Row],[Total Weight (BT, CZ, Era)]]</f>
        <v>0.24656488549618322</v>
      </c>
    </row>
    <row r="2776" spans="1:11" x14ac:dyDescent="0.3">
      <c r="A2776" s="6">
        <v>2020</v>
      </c>
      <c r="B2776" s="7" t="s">
        <v>30</v>
      </c>
      <c r="C2776" s="7" t="s">
        <v>45</v>
      </c>
      <c r="D2776" s="7" t="s">
        <v>36</v>
      </c>
      <c r="E2776" s="7">
        <v>1985</v>
      </c>
      <c r="F2776" s="15" t="str">
        <f>CONCATENATE(AllWeights5[[#This Row],[bldgtype]],"-",AllWeights5[[#This Row],[bldgloc]],"-",AllWeights5[[#This Row],[bldgvint]])</f>
        <v>EUD-CZ15-1985</v>
      </c>
      <c r="G2776" s="15" t="str">
        <f>CONCATENATE(AllWeights5[[#This Row],[bldgtype]],"-",AllWeights5[[#This Row],[bldgloc]],"-",AllWeights5[[#This Row],[era]])</f>
        <v>EUD-CZ15-old</v>
      </c>
      <c r="H2776" s="7">
        <v>0.39200000000000002</v>
      </c>
      <c r="I2776" s="8" t="s">
        <v>16</v>
      </c>
      <c r="J2776" s="5">
        <f>SUMIFS(AllWeights5[wt_vint],AllWeights5[bldgtype],AllWeights5[[#This Row],[bldgtype]],AllWeights5[bldgloc],AllWeights5[[#This Row],[bldgloc]],AllWeights5[era],AllWeights5[[#This Row],[era]])</f>
        <v>2.62</v>
      </c>
      <c r="K2776" s="16">
        <f>AllWeights5[[#This Row],[wt_vint]]/AllWeights5[[#This Row],[Total Weight (BT, CZ, Era)]]</f>
        <v>0.14961832061068703</v>
      </c>
    </row>
    <row r="2777" spans="1:11" x14ac:dyDescent="0.3">
      <c r="A2777" s="6">
        <v>2020</v>
      </c>
      <c r="B2777" s="7" t="s">
        <v>30</v>
      </c>
      <c r="C2777" s="7" t="s">
        <v>45</v>
      </c>
      <c r="D2777" s="7" t="s">
        <v>36</v>
      </c>
      <c r="E2777" s="7">
        <v>1996</v>
      </c>
      <c r="F2777" s="15" t="str">
        <f>CONCATENATE(AllWeights5[[#This Row],[bldgtype]],"-",AllWeights5[[#This Row],[bldgloc]],"-",AllWeights5[[#This Row],[bldgvint]])</f>
        <v>EUD-CZ15-1996</v>
      </c>
      <c r="G2777" s="15" t="str">
        <f>CONCATENATE(AllWeights5[[#This Row],[bldgtype]],"-",AllWeights5[[#This Row],[bldgloc]],"-",AllWeights5[[#This Row],[era]])</f>
        <v>EUD-CZ15-old</v>
      </c>
      <c r="H2777" s="7">
        <v>0.27200000000000002</v>
      </c>
      <c r="I2777" s="8" t="s">
        <v>16</v>
      </c>
      <c r="J2777" s="5">
        <f>SUMIFS(AllWeights5[wt_vint],AllWeights5[bldgtype],AllWeights5[[#This Row],[bldgtype]],AllWeights5[bldgloc],AllWeights5[[#This Row],[bldgloc]],AllWeights5[era],AllWeights5[[#This Row],[era]])</f>
        <v>2.62</v>
      </c>
      <c r="K2777" s="16">
        <f>AllWeights5[[#This Row],[wt_vint]]/AllWeights5[[#This Row],[Total Weight (BT, CZ, Era)]]</f>
        <v>0.10381679389312977</v>
      </c>
    </row>
    <row r="2778" spans="1:11" x14ac:dyDescent="0.3">
      <c r="A2778" s="6">
        <v>2020</v>
      </c>
      <c r="B2778" s="7" t="s">
        <v>30</v>
      </c>
      <c r="C2778" s="7" t="s">
        <v>45</v>
      </c>
      <c r="D2778" s="7" t="s">
        <v>36</v>
      </c>
      <c r="E2778" s="7">
        <v>2003</v>
      </c>
      <c r="F2778" s="15" t="str">
        <f>CONCATENATE(AllWeights5[[#This Row],[bldgtype]],"-",AllWeights5[[#This Row],[bldgloc]],"-",AllWeights5[[#This Row],[bldgvint]])</f>
        <v>EUD-CZ15-2003</v>
      </c>
      <c r="G2778" s="15" t="str">
        <f>CONCATENATE(AllWeights5[[#This Row],[bldgtype]],"-",AllWeights5[[#This Row],[bldgloc]],"-",AllWeights5[[#This Row],[era]])</f>
        <v>EUD-CZ15-ex</v>
      </c>
      <c r="H2778" s="7">
        <v>0.29399999999999998</v>
      </c>
      <c r="I2778" s="8" t="s">
        <v>11</v>
      </c>
      <c r="J2778" s="5">
        <f>SUMIFS(AllWeights5[wt_vint],AllWeights5[bldgtype],AllWeights5[[#This Row],[bldgtype]],AllWeights5[bldgloc],AllWeights5[[#This Row],[bldgloc]],AllWeights5[era],AllWeights5[[#This Row],[era]])</f>
        <v>1.264</v>
      </c>
      <c r="K2778" s="16">
        <f>AllWeights5[[#This Row],[wt_vint]]/AllWeights5[[#This Row],[Total Weight (BT, CZ, Era)]]</f>
        <v>0.23259493670886075</v>
      </c>
    </row>
    <row r="2779" spans="1:11" x14ac:dyDescent="0.3">
      <c r="A2779" s="6">
        <v>2020</v>
      </c>
      <c r="B2779" s="7" t="s">
        <v>30</v>
      </c>
      <c r="C2779" s="7" t="s">
        <v>45</v>
      </c>
      <c r="D2779" s="7" t="s">
        <v>36</v>
      </c>
      <c r="E2779" s="7">
        <v>2007</v>
      </c>
      <c r="F2779" s="15" t="str">
        <f>CONCATENATE(AllWeights5[[#This Row],[bldgtype]],"-",AllWeights5[[#This Row],[bldgloc]],"-",AllWeights5[[#This Row],[bldgvint]])</f>
        <v>EUD-CZ15-2007</v>
      </c>
      <c r="G2779" s="15" t="str">
        <f>CONCATENATE(AllWeights5[[#This Row],[bldgtype]],"-",AllWeights5[[#This Row],[bldgloc]],"-",AllWeights5[[#This Row],[era]])</f>
        <v>EUD-CZ15-ex</v>
      </c>
      <c r="H2779" s="7">
        <v>0.123</v>
      </c>
      <c r="I2779" s="8" t="s">
        <v>11</v>
      </c>
      <c r="J2779" s="5">
        <f>SUMIFS(AllWeights5[wt_vint],AllWeights5[bldgtype],AllWeights5[[#This Row],[bldgtype]],AllWeights5[bldgloc],AllWeights5[[#This Row],[bldgloc]],AllWeights5[era],AllWeights5[[#This Row],[era]])</f>
        <v>1.264</v>
      </c>
      <c r="K2779" s="16">
        <f>AllWeights5[[#This Row],[wt_vint]]/AllWeights5[[#This Row],[Total Weight (BT, CZ, Era)]]</f>
        <v>9.7310126582278472E-2</v>
      </c>
    </row>
    <row r="2780" spans="1:11" x14ac:dyDescent="0.3">
      <c r="A2780" s="6">
        <v>2020</v>
      </c>
      <c r="B2780" s="7" t="s">
        <v>30</v>
      </c>
      <c r="C2780" s="7" t="s">
        <v>45</v>
      </c>
      <c r="D2780" s="7" t="s">
        <v>36</v>
      </c>
      <c r="E2780" s="7">
        <v>2011</v>
      </c>
      <c r="F2780" s="15" t="str">
        <f>CONCATENATE(AllWeights5[[#This Row],[bldgtype]],"-",AllWeights5[[#This Row],[bldgloc]],"-",AllWeights5[[#This Row],[bldgvint]])</f>
        <v>EUD-CZ15-2011</v>
      </c>
      <c r="G2780" s="15" t="str">
        <f>CONCATENATE(AllWeights5[[#This Row],[bldgtype]],"-",AllWeights5[[#This Row],[bldgloc]],"-",AllWeights5[[#This Row],[era]])</f>
        <v>EUD-CZ15-ex</v>
      </c>
      <c r="H2780" s="7">
        <v>0.123</v>
      </c>
      <c r="I2780" s="8" t="s">
        <v>11</v>
      </c>
      <c r="J2780" s="5">
        <f>SUMIFS(AllWeights5[wt_vint],AllWeights5[bldgtype],AllWeights5[[#This Row],[bldgtype]],AllWeights5[bldgloc],AllWeights5[[#This Row],[bldgloc]],AllWeights5[era],AllWeights5[[#This Row],[era]])</f>
        <v>1.264</v>
      </c>
      <c r="K2780" s="16">
        <f>AllWeights5[[#This Row],[wt_vint]]/AllWeights5[[#This Row],[Total Weight (BT, CZ, Era)]]</f>
        <v>9.7310126582278472E-2</v>
      </c>
    </row>
    <row r="2781" spans="1:11" x14ac:dyDescent="0.3">
      <c r="A2781" s="6">
        <v>2020</v>
      </c>
      <c r="B2781" s="7" t="s">
        <v>30</v>
      </c>
      <c r="C2781" s="7" t="s">
        <v>45</v>
      </c>
      <c r="D2781" s="7" t="s">
        <v>36</v>
      </c>
      <c r="E2781" s="7">
        <v>2015</v>
      </c>
      <c r="F2781" s="15" t="str">
        <f>CONCATENATE(AllWeights5[[#This Row],[bldgtype]],"-",AllWeights5[[#This Row],[bldgloc]],"-",AllWeights5[[#This Row],[bldgvint]])</f>
        <v>EUD-CZ15-2015</v>
      </c>
      <c r="G2781" s="15" t="str">
        <f>CONCATENATE(AllWeights5[[#This Row],[bldgtype]],"-",AllWeights5[[#This Row],[bldgloc]],"-",AllWeights5[[#This Row],[era]])</f>
        <v>EUD-CZ15-ex</v>
      </c>
      <c r="H2781" s="7">
        <v>9.1999999999999998E-2</v>
      </c>
      <c r="I2781" s="8" t="s">
        <v>11</v>
      </c>
      <c r="J2781" s="5">
        <f>SUMIFS(AllWeights5[wt_vint],AllWeights5[bldgtype],AllWeights5[[#This Row],[bldgtype]],AllWeights5[bldgloc],AllWeights5[[#This Row],[bldgloc]],AllWeights5[era],AllWeights5[[#This Row],[era]])</f>
        <v>1.264</v>
      </c>
      <c r="K2781" s="16">
        <f>AllWeights5[[#This Row],[wt_vint]]/AllWeights5[[#This Row],[Total Weight (BT, CZ, Era)]]</f>
        <v>7.2784810126582278E-2</v>
      </c>
    </row>
    <row r="2782" spans="1:11" x14ac:dyDescent="0.3">
      <c r="A2782" s="6">
        <v>2020</v>
      </c>
      <c r="B2782" s="7" t="s">
        <v>30</v>
      </c>
      <c r="C2782" s="7" t="s">
        <v>45</v>
      </c>
      <c r="D2782" s="7" t="s">
        <v>36</v>
      </c>
      <c r="E2782" s="7">
        <v>2017</v>
      </c>
      <c r="F2782" s="15" t="str">
        <f>CONCATENATE(AllWeights5[[#This Row],[bldgtype]],"-",AllWeights5[[#This Row],[bldgloc]],"-",AllWeights5[[#This Row],[bldgvint]])</f>
        <v>EUD-CZ15-2017</v>
      </c>
      <c r="G2782" s="15" t="str">
        <f>CONCATENATE(AllWeights5[[#This Row],[bldgtype]],"-",AllWeights5[[#This Row],[bldgloc]],"-",AllWeights5[[#This Row],[era]])</f>
        <v>EUD-CZ15-rec</v>
      </c>
      <c r="H2782" s="7">
        <v>9.1999999999999998E-2</v>
      </c>
      <c r="I2782" s="8" t="s">
        <v>14</v>
      </c>
      <c r="J2782" s="5">
        <f>SUMIFS(AllWeights5[wt_vint],AllWeights5[bldgtype],AllWeights5[[#This Row],[bldgtype]],AllWeights5[bldgloc],AllWeights5[[#This Row],[bldgloc]],AllWeights5[era],AllWeights5[[#This Row],[era]])</f>
        <v>0.246</v>
      </c>
      <c r="K2782" s="16">
        <f>AllWeights5[[#This Row],[wt_vint]]/AllWeights5[[#This Row],[Total Weight (BT, CZ, Era)]]</f>
        <v>0.37398373983739835</v>
      </c>
    </row>
    <row r="2783" spans="1:11" x14ac:dyDescent="0.3">
      <c r="A2783" s="6">
        <v>2020</v>
      </c>
      <c r="B2783" s="7" t="s">
        <v>30</v>
      </c>
      <c r="C2783" s="7" t="s">
        <v>45</v>
      </c>
      <c r="D2783" s="7" t="s">
        <v>36</v>
      </c>
      <c r="E2783" s="7">
        <v>2020</v>
      </c>
      <c r="F2783" s="15" t="str">
        <f>CONCATENATE(AllWeights5[[#This Row],[bldgtype]],"-",AllWeights5[[#This Row],[bldgloc]],"-",AllWeights5[[#This Row],[bldgvint]])</f>
        <v>EUD-CZ15-2020</v>
      </c>
      <c r="G2783" s="15" t="str">
        <f>CONCATENATE(AllWeights5[[#This Row],[bldgtype]],"-",AllWeights5[[#This Row],[bldgloc]],"-",AllWeights5[[#This Row],[era]])</f>
        <v>EUD-CZ15-rec</v>
      </c>
      <c r="H2783" s="7">
        <v>3.1E-2</v>
      </c>
      <c r="I2783" s="8" t="s">
        <v>14</v>
      </c>
      <c r="J2783" s="5">
        <f>SUMIFS(AllWeights5[wt_vint],AllWeights5[bldgtype],AllWeights5[[#This Row],[bldgtype]],AllWeights5[bldgloc],AllWeights5[[#This Row],[bldgloc]],AllWeights5[era],AllWeights5[[#This Row],[era]])</f>
        <v>0.246</v>
      </c>
      <c r="K2783" s="16">
        <f>AllWeights5[[#This Row],[wt_vint]]/AllWeights5[[#This Row],[Total Weight (BT, CZ, Era)]]</f>
        <v>0.12601626016260162</v>
      </c>
    </row>
    <row r="2784" spans="1:11" x14ac:dyDescent="0.3">
      <c r="A2784" s="6">
        <v>2020</v>
      </c>
      <c r="B2784" s="7" t="s">
        <v>30</v>
      </c>
      <c r="C2784" s="7" t="s">
        <v>45</v>
      </c>
      <c r="D2784" s="7" t="s">
        <v>36</v>
      </c>
      <c r="E2784" s="7" t="s">
        <v>18</v>
      </c>
      <c r="F2784" s="15" t="str">
        <f>CONCATENATE(AllWeights5[[#This Row],[bldgtype]],"-",AllWeights5[[#This Row],[bldgloc]],"-",AllWeights5[[#This Row],[bldgvint]])</f>
        <v>EUD-CZ15-New</v>
      </c>
      <c r="G2784" s="15" t="str">
        <f>CONCATENATE(AllWeights5[[#This Row],[bldgtype]],"-",AllWeights5[[#This Row],[bldgloc]],"-",AllWeights5[[#This Row],[era]])</f>
        <v>EUD-CZ15-new</v>
      </c>
      <c r="H2784" s="7">
        <v>3.1E-2</v>
      </c>
      <c r="I2784" s="8" t="s">
        <v>19</v>
      </c>
      <c r="J2784" s="5">
        <f>SUMIFS(AllWeights5[wt_vint],AllWeights5[bldgtype],AllWeights5[[#This Row],[bldgtype]],AllWeights5[bldgloc],AllWeights5[[#This Row],[bldgloc]],AllWeights5[era],AllWeights5[[#This Row],[era]])</f>
        <v>6.2E-2</v>
      </c>
      <c r="K2784" s="16">
        <f>AllWeights5[[#This Row],[wt_vint]]/AllWeights5[[#This Row],[Total Weight (BT, CZ, Era)]]</f>
        <v>0.5</v>
      </c>
    </row>
    <row r="2785" spans="1:11" x14ac:dyDescent="0.3">
      <c r="A2785" s="6">
        <v>2020</v>
      </c>
      <c r="B2785" s="7" t="s">
        <v>30</v>
      </c>
      <c r="C2785" s="7" t="s">
        <v>45</v>
      </c>
      <c r="D2785" s="7" t="s">
        <v>27</v>
      </c>
      <c r="E2785" s="7">
        <v>1975</v>
      </c>
      <c r="F2785" s="15" t="str">
        <f>CONCATENATE(AllWeights5[[#This Row],[bldgtype]],"-",AllWeights5[[#This Row],[bldgloc]],"-",AllWeights5[[#This Row],[bldgvint]])</f>
        <v>EUD-CZ16-1975</v>
      </c>
      <c r="G2785" s="15" t="str">
        <f>CONCATENATE(AllWeights5[[#This Row],[bldgtype]],"-",AllWeights5[[#This Row],[bldgloc]],"-",AllWeights5[[#This Row],[era]])</f>
        <v>EUD-CZ16-old</v>
      </c>
      <c r="H2785" s="7">
        <v>1.4470000000000001</v>
      </c>
      <c r="I2785" s="8" t="s">
        <v>16</v>
      </c>
      <c r="J2785" s="5">
        <f>SUMIFS(AllWeights5[wt_vint],AllWeights5[bldgtype],AllWeights5[[#This Row],[bldgtype]],AllWeights5[bldgloc],AllWeights5[[#This Row],[bldgloc]],AllWeights5[era],AllWeights5[[#This Row],[era]])</f>
        <v>6.0070000000000006</v>
      </c>
      <c r="K2785" s="16">
        <f>AllWeights5[[#This Row],[wt_vint]]/AllWeights5[[#This Row],[Total Weight (BT, CZ, Era)]]</f>
        <v>0.24088563342766772</v>
      </c>
    </row>
    <row r="2786" spans="1:11" x14ac:dyDescent="0.3">
      <c r="A2786" s="6">
        <v>2020</v>
      </c>
      <c r="B2786" s="7" t="s">
        <v>30</v>
      </c>
      <c r="C2786" s="7" t="s">
        <v>45</v>
      </c>
      <c r="D2786" s="7" t="s">
        <v>27</v>
      </c>
      <c r="E2786" s="7">
        <v>1985</v>
      </c>
      <c r="F2786" s="15" t="str">
        <f>CONCATENATE(AllWeights5[[#This Row],[bldgtype]],"-",AllWeights5[[#This Row],[bldgloc]],"-",AllWeights5[[#This Row],[bldgvint]])</f>
        <v>EUD-CZ16-1985</v>
      </c>
      <c r="G2786" s="15" t="str">
        <f>CONCATENATE(AllWeights5[[#This Row],[bldgtype]],"-",AllWeights5[[#This Row],[bldgloc]],"-",AllWeights5[[#This Row],[era]])</f>
        <v>EUD-CZ16-old</v>
      </c>
      <c r="H2786" s="7">
        <v>0.872</v>
      </c>
      <c r="I2786" s="8" t="s">
        <v>16</v>
      </c>
      <c r="J2786" s="5">
        <f>SUMIFS(AllWeights5[wt_vint],AllWeights5[bldgtype],AllWeights5[[#This Row],[bldgtype]],AllWeights5[bldgloc],AllWeights5[[#This Row],[bldgloc]],AllWeights5[era],AllWeights5[[#This Row],[era]])</f>
        <v>6.0070000000000006</v>
      </c>
      <c r="K2786" s="16">
        <f>AllWeights5[[#This Row],[wt_vint]]/AllWeights5[[#This Row],[Total Weight (BT, CZ, Era)]]</f>
        <v>0.14516397536207756</v>
      </c>
    </row>
    <row r="2787" spans="1:11" x14ac:dyDescent="0.3">
      <c r="A2787" s="6">
        <v>2020</v>
      </c>
      <c r="B2787" s="7" t="s">
        <v>30</v>
      </c>
      <c r="C2787" s="7" t="s">
        <v>45</v>
      </c>
      <c r="D2787" s="7" t="s">
        <v>27</v>
      </c>
      <c r="E2787" s="7">
        <v>1996</v>
      </c>
      <c r="F2787" s="15" t="str">
        <f>CONCATENATE(AllWeights5[[#This Row],[bldgtype]],"-",AllWeights5[[#This Row],[bldgloc]],"-",AllWeights5[[#This Row],[bldgvint]])</f>
        <v>EUD-CZ16-1996</v>
      </c>
      <c r="G2787" s="15" t="str">
        <f>CONCATENATE(AllWeights5[[#This Row],[bldgtype]],"-",AllWeights5[[#This Row],[bldgloc]],"-",AllWeights5[[#This Row],[era]])</f>
        <v>EUD-CZ16-old</v>
      </c>
      <c r="H2787" s="7">
        <v>0.60699999999999998</v>
      </c>
      <c r="I2787" s="8" t="s">
        <v>16</v>
      </c>
      <c r="J2787" s="5">
        <f>SUMIFS(AllWeights5[wt_vint],AllWeights5[bldgtype],AllWeights5[[#This Row],[bldgtype]],AllWeights5[bldgloc],AllWeights5[[#This Row],[bldgloc]],AllWeights5[era],AllWeights5[[#This Row],[era]])</f>
        <v>6.0070000000000006</v>
      </c>
      <c r="K2787" s="16">
        <f>AllWeights5[[#This Row],[wt_vint]]/AllWeights5[[#This Row],[Total Weight (BT, CZ, Era)]]</f>
        <v>0.10104877642750124</v>
      </c>
    </row>
    <row r="2788" spans="1:11" x14ac:dyDescent="0.3">
      <c r="A2788" s="6">
        <v>2020</v>
      </c>
      <c r="B2788" s="7" t="s">
        <v>30</v>
      </c>
      <c r="C2788" s="7" t="s">
        <v>45</v>
      </c>
      <c r="D2788" s="7" t="s">
        <v>27</v>
      </c>
      <c r="E2788" s="7">
        <v>2003</v>
      </c>
      <c r="F2788" s="15" t="str">
        <f>CONCATENATE(AllWeights5[[#This Row],[bldgtype]],"-",AllWeights5[[#This Row],[bldgloc]],"-",AllWeights5[[#This Row],[bldgvint]])</f>
        <v>EUD-CZ16-2003</v>
      </c>
      <c r="G2788" s="15" t="str">
        <f>CONCATENATE(AllWeights5[[#This Row],[bldgtype]],"-",AllWeights5[[#This Row],[bldgloc]],"-",AllWeights5[[#This Row],[era]])</f>
        <v>EUD-CZ16-ex</v>
      </c>
      <c r="H2788" s="7">
        <v>0.65300000000000002</v>
      </c>
      <c r="I2788" s="8" t="s">
        <v>11</v>
      </c>
      <c r="J2788" s="5">
        <f>SUMIFS(AllWeights5[wt_vint],AllWeights5[bldgtype],AllWeights5[[#This Row],[bldgtype]],AllWeights5[bldgloc],AllWeights5[[#This Row],[bldgloc]],AllWeights5[era],AllWeights5[[#This Row],[era]])</f>
        <v>2.8550000000000004</v>
      </c>
      <c r="K2788" s="16">
        <f>AllWeights5[[#This Row],[wt_vint]]/AllWeights5[[#This Row],[Total Weight (BT, CZ, Era)]]</f>
        <v>0.22872154115586688</v>
      </c>
    </row>
    <row r="2789" spans="1:11" x14ac:dyDescent="0.3">
      <c r="A2789" s="6">
        <v>2020</v>
      </c>
      <c r="B2789" s="7" t="s">
        <v>30</v>
      </c>
      <c r="C2789" s="7" t="s">
        <v>45</v>
      </c>
      <c r="D2789" s="7" t="s">
        <v>27</v>
      </c>
      <c r="E2789" s="7">
        <v>2007</v>
      </c>
      <c r="F2789" s="15" t="str">
        <f>CONCATENATE(AllWeights5[[#This Row],[bldgtype]],"-",AllWeights5[[#This Row],[bldgloc]],"-",AllWeights5[[#This Row],[bldgvint]])</f>
        <v>EUD-CZ16-2007</v>
      </c>
      <c r="G2789" s="15" t="str">
        <f>CONCATENATE(AllWeights5[[#This Row],[bldgtype]],"-",AllWeights5[[#This Row],[bldgloc]],"-",AllWeights5[[#This Row],[era]])</f>
        <v>EUD-CZ16-ex</v>
      </c>
      <c r="H2789" s="7">
        <v>0.27700000000000002</v>
      </c>
      <c r="I2789" s="8" t="s">
        <v>11</v>
      </c>
      <c r="J2789" s="5">
        <f>SUMIFS(AllWeights5[wt_vint],AllWeights5[bldgtype],AllWeights5[[#This Row],[bldgtype]],AllWeights5[bldgloc],AllWeights5[[#This Row],[bldgloc]],AllWeights5[era],AllWeights5[[#This Row],[era]])</f>
        <v>2.8550000000000004</v>
      </c>
      <c r="K2789" s="16">
        <f>AllWeights5[[#This Row],[wt_vint]]/AllWeights5[[#This Row],[Total Weight (BT, CZ, Era)]]</f>
        <v>9.7022767075306479E-2</v>
      </c>
    </row>
    <row r="2790" spans="1:11" x14ac:dyDescent="0.3">
      <c r="A2790" s="6">
        <v>2020</v>
      </c>
      <c r="B2790" s="7" t="s">
        <v>30</v>
      </c>
      <c r="C2790" s="7" t="s">
        <v>45</v>
      </c>
      <c r="D2790" s="7" t="s">
        <v>27</v>
      </c>
      <c r="E2790" s="7">
        <v>2011</v>
      </c>
      <c r="F2790" s="15" t="str">
        <f>CONCATENATE(AllWeights5[[#This Row],[bldgtype]],"-",AllWeights5[[#This Row],[bldgloc]],"-",AllWeights5[[#This Row],[bldgvint]])</f>
        <v>EUD-CZ16-2011</v>
      </c>
      <c r="G2790" s="15" t="str">
        <f>CONCATENATE(AllWeights5[[#This Row],[bldgtype]],"-",AllWeights5[[#This Row],[bldgloc]],"-",AllWeights5[[#This Row],[era]])</f>
        <v>EUD-CZ16-ex</v>
      </c>
      <c r="H2790" s="7">
        <v>0.27700000000000002</v>
      </c>
      <c r="I2790" s="8" t="s">
        <v>11</v>
      </c>
      <c r="J2790" s="5">
        <f>SUMIFS(AllWeights5[wt_vint],AllWeights5[bldgtype],AllWeights5[[#This Row],[bldgtype]],AllWeights5[bldgloc],AllWeights5[[#This Row],[bldgloc]],AllWeights5[era],AllWeights5[[#This Row],[era]])</f>
        <v>2.8550000000000004</v>
      </c>
      <c r="K2790" s="16">
        <f>AllWeights5[[#This Row],[wt_vint]]/AllWeights5[[#This Row],[Total Weight (BT, CZ, Era)]]</f>
        <v>9.7022767075306479E-2</v>
      </c>
    </row>
    <row r="2791" spans="1:11" x14ac:dyDescent="0.3">
      <c r="A2791" s="6">
        <v>2020</v>
      </c>
      <c r="B2791" s="7" t="s">
        <v>30</v>
      </c>
      <c r="C2791" s="7" t="s">
        <v>45</v>
      </c>
      <c r="D2791" s="7" t="s">
        <v>27</v>
      </c>
      <c r="E2791" s="7">
        <v>2015</v>
      </c>
      <c r="F2791" s="15" t="str">
        <f>CONCATENATE(AllWeights5[[#This Row],[bldgtype]],"-",AllWeights5[[#This Row],[bldgloc]],"-",AllWeights5[[#This Row],[bldgvint]])</f>
        <v>EUD-CZ16-2015</v>
      </c>
      <c r="G2791" s="15" t="str">
        <f>CONCATENATE(AllWeights5[[#This Row],[bldgtype]],"-",AllWeights5[[#This Row],[bldgloc]],"-",AllWeights5[[#This Row],[era]])</f>
        <v>EUD-CZ16-ex</v>
      </c>
      <c r="H2791" s="7">
        <v>0.20799999999999999</v>
      </c>
      <c r="I2791" s="8" t="s">
        <v>11</v>
      </c>
      <c r="J2791" s="5">
        <f>SUMIFS(AllWeights5[wt_vint],AllWeights5[bldgtype],AllWeights5[[#This Row],[bldgtype]],AllWeights5[bldgloc],AllWeights5[[#This Row],[bldgloc]],AllWeights5[era],AllWeights5[[#This Row],[era]])</f>
        <v>2.8550000000000004</v>
      </c>
      <c r="K2791" s="16">
        <f>AllWeights5[[#This Row],[wt_vint]]/AllWeights5[[#This Row],[Total Weight (BT, CZ, Era)]]</f>
        <v>7.2854640980735533E-2</v>
      </c>
    </row>
    <row r="2792" spans="1:11" x14ac:dyDescent="0.3">
      <c r="A2792" s="6">
        <v>2020</v>
      </c>
      <c r="B2792" s="7" t="s">
        <v>30</v>
      </c>
      <c r="C2792" s="7" t="s">
        <v>45</v>
      </c>
      <c r="D2792" s="7" t="s">
        <v>27</v>
      </c>
      <c r="E2792" s="7">
        <v>2017</v>
      </c>
      <c r="F2792" s="15" t="str">
        <f>CONCATENATE(AllWeights5[[#This Row],[bldgtype]],"-",AllWeights5[[#This Row],[bldgloc]],"-",AllWeights5[[#This Row],[bldgvint]])</f>
        <v>EUD-CZ16-2017</v>
      </c>
      <c r="G2792" s="15" t="str">
        <f>CONCATENATE(AllWeights5[[#This Row],[bldgtype]],"-",AllWeights5[[#This Row],[bldgloc]],"-",AllWeights5[[#This Row],[era]])</f>
        <v>EUD-CZ16-rec</v>
      </c>
      <c r="H2792" s="7">
        <v>0.20799999999999999</v>
      </c>
      <c r="I2792" s="8" t="s">
        <v>14</v>
      </c>
      <c r="J2792" s="5">
        <f>SUMIFS(AllWeights5[wt_vint],AllWeights5[bldgtype],AllWeights5[[#This Row],[bldgtype]],AllWeights5[bldgloc],AllWeights5[[#This Row],[bldgloc]],AllWeights5[era],AllWeights5[[#This Row],[era]])</f>
        <v>0.55899999999999994</v>
      </c>
      <c r="K2792" s="16">
        <f>AllWeights5[[#This Row],[wt_vint]]/AllWeights5[[#This Row],[Total Weight (BT, CZ, Era)]]</f>
        <v>0.37209302325581395</v>
      </c>
    </row>
    <row r="2793" spans="1:11" x14ac:dyDescent="0.3">
      <c r="A2793" s="6">
        <v>2020</v>
      </c>
      <c r="B2793" s="7" t="s">
        <v>30</v>
      </c>
      <c r="C2793" s="7" t="s">
        <v>45</v>
      </c>
      <c r="D2793" s="7" t="s">
        <v>27</v>
      </c>
      <c r="E2793" s="7">
        <v>2020</v>
      </c>
      <c r="F2793" s="15" t="str">
        <f>CONCATENATE(AllWeights5[[#This Row],[bldgtype]],"-",AllWeights5[[#This Row],[bldgloc]],"-",AllWeights5[[#This Row],[bldgvint]])</f>
        <v>EUD-CZ16-2020</v>
      </c>
      <c r="G2793" s="15" t="str">
        <f>CONCATENATE(AllWeights5[[#This Row],[bldgtype]],"-",AllWeights5[[#This Row],[bldgloc]],"-",AllWeights5[[#This Row],[era]])</f>
        <v>EUD-CZ16-rec</v>
      </c>
      <c r="H2793" s="7">
        <v>6.9000000000000006E-2</v>
      </c>
      <c r="I2793" s="8" t="s">
        <v>14</v>
      </c>
      <c r="J2793" s="5">
        <f>SUMIFS(AllWeights5[wt_vint],AllWeights5[bldgtype],AllWeights5[[#This Row],[bldgtype]],AllWeights5[bldgloc],AllWeights5[[#This Row],[bldgloc]],AllWeights5[era],AllWeights5[[#This Row],[era]])</f>
        <v>0.55899999999999994</v>
      </c>
      <c r="K2793" s="16">
        <f>AllWeights5[[#This Row],[wt_vint]]/AllWeights5[[#This Row],[Total Weight (BT, CZ, Era)]]</f>
        <v>0.12343470483005368</v>
      </c>
    </row>
    <row r="2794" spans="1:11" x14ac:dyDescent="0.3">
      <c r="A2794" s="6">
        <v>2020</v>
      </c>
      <c r="B2794" s="7" t="s">
        <v>30</v>
      </c>
      <c r="C2794" s="7" t="s">
        <v>45</v>
      </c>
      <c r="D2794" s="7" t="s">
        <v>27</v>
      </c>
      <c r="E2794" s="7" t="s">
        <v>18</v>
      </c>
      <c r="F2794" s="15" t="str">
        <f>CONCATENATE(AllWeights5[[#This Row],[bldgtype]],"-",AllWeights5[[#This Row],[bldgloc]],"-",AllWeights5[[#This Row],[bldgvint]])</f>
        <v>EUD-CZ16-New</v>
      </c>
      <c r="G2794" s="15" t="str">
        <f>CONCATENATE(AllWeights5[[#This Row],[bldgtype]],"-",AllWeights5[[#This Row],[bldgloc]],"-",AllWeights5[[#This Row],[era]])</f>
        <v>EUD-CZ16-new</v>
      </c>
      <c r="H2794" s="7">
        <v>6.9000000000000006E-2</v>
      </c>
      <c r="I2794" s="8" t="s">
        <v>19</v>
      </c>
      <c r="J2794" s="5">
        <f>SUMIFS(AllWeights5[wt_vint],AllWeights5[bldgtype],AllWeights5[[#This Row],[bldgtype]],AllWeights5[bldgloc],AllWeights5[[#This Row],[bldgloc]],AllWeights5[era],AllWeights5[[#This Row],[era]])</f>
        <v>0.13900000000000001</v>
      </c>
      <c r="K2794" s="16">
        <f>AllWeights5[[#This Row],[wt_vint]]/AllWeights5[[#This Row],[Total Weight (BT, CZ, Era)]]</f>
        <v>0.49640287769784175</v>
      </c>
    </row>
    <row r="2795" spans="1:11" x14ac:dyDescent="0.3">
      <c r="A2795" s="6">
        <v>2020</v>
      </c>
      <c r="B2795" s="7" t="s">
        <v>30</v>
      </c>
      <c r="C2795" s="7" t="s">
        <v>46</v>
      </c>
      <c r="D2795" s="7" t="s">
        <v>23</v>
      </c>
      <c r="E2795" s="7">
        <v>1975</v>
      </c>
      <c r="F2795" s="15" t="str">
        <f>CONCATENATE(AllWeights5[[#This Row],[bldgtype]],"-",AllWeights5[[#This Row],[bldgloc]],"-",AllWeights5[[#This Row],[bldgvint]])</f>
        <v>EUn-CZ05-1975</v>
      </c>
      <c r="G2795" s="15" t="str">
        <f>CONCATENATE(AllWeights5[[#This Row],[bldgtype]],"-",AllWeights5[[#This Row],[bldgloc]],"-",AllWeights5[[#This Row],[era]])</f>
        <v>EUn-CZ05-old</v>
      </c>
      <c r="H2795" s="7">
        <v>8.9999999999999993E-3</v>
      </c>
      <c r="I2795" s="8" t="s">
        <v>16</v>
      </c>
      <c r="J2795" s="5">
        <f>SUMIFS(AllWeights5[wt_vint],AllWeights5[bldgtype],AllWeights5[[#This Row],[bldgtype]],AllWeights5[bldgloc],AllWeights5[[#This Row],[bldgloc]],AllWeights5[era],AllWeights5[[#This Row],[era]])</f>
        <v>3.6609999999999996</v>
      </c>
      <c r="K2795" s="16">
        <f>AllWeights5[[#This Row],[wt_vint]]/AllWeights5[[#This Row],[Total Weight (BT, CZ, Era)]]</f>
        <v>2.4583447145588638E-3</v>
      </c>
    </row>
    <row r="2796" spans="1:11" x14ac:dyDescent="0.3">
      <c r="A2796" s="6">
        <v>2020</v>
      </c>
      <c r="B2796" s="7" t="s">
        <v>30</v>
      </c>
      <c r="C2796" s="7" t="s">
        <v>46</v>
      </c>
      <c r="D2796" s="7" t="s">
        <v>23</v>
      </c>
      <c r="E2796" s="7">
        <v>1985</v>
      </c>
      <c r="F2796" s="15" t="str">
        <f>CONCATENATE(AllWeights5[[#This Row],[bldgtype]],"-",AllWeights5[[#This Row],[bldgloc]],"-",AllWeights5[[#This Row],[bldgvint]])</f>
        <v>EUn-CZ05-1985</v>
      </c>
      <c r="G2796" s="15" t="str">
        <f>CONCATENATE(AllWeights5[[#This Row],[bldgtype]],"-",AllWeights5[[#This Row],[bldgloc]],"-",AllWeights5[[#This Row],[era]])</f>
        <v>EUn-CZ05-old</v>
      </c>
      <c r="H2796" s="7">
        <v>3.0000000000000001E-3</v>
      </c>
      <c r="I2796" s="8" t="s">
        <v>16</v>
      </c>
      <c r="J2796" s="5">
        <f>SUMIFS(AllWeights5[wt_vint],AllWeights5[bldgtype],AllWeights5[[#This Row],[bldgtype]],AllWeights5[bldgloc],AllWeights5[[#This Row],[bldgloc]],AllWeights5[era],AllWeights5[[#This Row],[era]])</f>
        <v>3.6609999999999996</v>
      </c>
      <c r="K2796" s="16">
        <f>AllWeights5[[#This Row],[wt_vint]]/AllWeights5[[#This Row],[Total Weight (BT, CZ, Era)]]</f>
        <v>8.1944823818628804E-4</v>
      </c>
    </row>
    <row r="2797" spans="1:11" x14ac:dyDescent="0.3">
      <c r="A2797" s="6">
        <v>2020</v>
      </c>
      <c r="B2797" s="7" t="s">
        <v>30</v>
      </c>
      <c r="C2797" s="7" t="s">
        <v>46</v>
      </c>
      <c r="D2797" s="7" t="s">
        <v>23</v>
      </c>
      <c r="E2797" s="7">
        <v>1996</v>
      </c>
      <c r="F2797" s="15" t="str">
        <f>CONCATENATE(AllWeights5[[#This Row],[bldgtype]],"-",AllWeights5[[#This Row],[bldgloc]],"-",AllWeights5[[#This Row],[bldgvint]])</f>
        <v>EUn-CZ05-1996</v>
      </c>
      <c r="G2797" s="15" t="str">
        <f>CONCATENATE(AllWeights5[[#This Row],[bldgtype]],"-",AllWeights5[[#This Row],[bldgloc]],"-",AllWeights5[[#This Row],[era]])</f>
        <v>EUn-CZ05-old</v>
      </c>
      <c r="H2797" s="7">
        <v>2E-3</v>
      </c>
      <c r="I2797" s="8" t="s">
        <v>16</v>
      </c>
      <c r="J2797" s="5">
        <f>SUMIFS(AllWeights5[wt_vint],AllWeights5[bldgtype],AllWeights5[[#This Row],[bldgtype]],AllWeights5[bldgloc],AllWeights5[[#This Row],[bldgloc]],AllWeights5[era],AllWeights5[[#This Row],[era]])</f>
        <v>3.6609999999999996</v>
      </c>
      <c r="K2797" s="16">
        <f>AllWeights5[[#This Row],[wt_vint]]/AllWeights5[[#This Row],[Total Weight (BT, CZ, Era)]]</f>
        <v>5.4629882545752532E-4</v>
      </c>
    </row>
    <row r="2798" spans="1:11" x14ac:dyDescent="0.3">
      <c r="A2798" s="6">
        <v>2020</v>
      </c>
      <c r="B2798" s="7" t="s">
        <v>30</v>
      </c>
      <c r="C2798" s="7" t="s">
        <v>46</v>
      </c>
      <c r="D2798" s="7" t="s">
        <v>23</v>
      </c>
      <c r="E2798" s="7">
        <v>2003</v>
      </c>
      <c r="F2798" s="15" t="str">
        <f>CONCATENATE(AllWeights5[[#This Row],[bldgtype]],"-",AllWeights5[[#This Row],[bldgloc]],"-",AllWeights5[[#This Row],[bldgvint]])</f>
        <v>EUn-CZ05-2003</v>
      </c>
      <c r="G2798" s="15" t="str">
        <f>CONCATENATE(AllWeights5[[#This Row],[bldgtype]],"-",AllWeights5[[#This Row],[bldgloc]],"-",AllWeights5[[#This Row],[era]])</f>
        <v>EUn-CZ05-ex</v>
      </c>
      <c r="H2798" s="7">
        <v>1E-3</v>
      </c>
      <c r="I2798" s="8" t="s">
        <v>11</v>
      </c>
      <c r="J2798" s="5">
        <f>SUMIFS(AllWeights5[wt_vint],AllWeights5[bldgtype],AllWeights5[[#This Row],[bldgtype]],AllWeights5[bldgloc],AllWeights5[[#This Row],[bldgloc]],AllWeights5[era],AllWeights5[[#This Row],[era]])</f>
        <v>0.82900000000000007</v>
      </c>
      <c r="K2798" s="16">
        <f>AllWeights5[[#This Row],[wt_vint]]/AllWeights5[[#This Row],[Total Weight (BT, CZ, Era)]]</f>
        <v>1.2062726176115801E-3</v>
      </c>
    </row>
    <row r="2799" spans="1:11" x14ac:dyDescent="0.3">
      <c r="A2799" s="6">
        <v>2020</v>
      </c>
      <c r="B2799" s="7" t="s">
        <v>30</v>
      </c>
      <c r="C2799" s="7" t="s">
        <v>46</v>
      </c>
      <c r="D2799" s="7" t="s">
        <v>23</v>
      </c>
      <c r="E2799" s="7">
        <v>2007</v>
      </c>
      <c r="F2799" s="15" t="str">
        <f>CONCATENATE(AllWeights5[[#This Row],[bldgtype]],"-",AllWeights5[[#This Row],[bldgloc]],"-",AllWeights5[[#This Row],[bldgvint]])</f>
        <v>EUn-CZ05-2007</v>
      </c>
      <c r="G2799" s="15" t="str">
        <f>CONCATENATE(AllWeights5[[#This Row],[bldgtype]],"-",AllWeights5[[#This Row],[bldgloc]],"-",AllWeights5[[#This Row],[era]])</f>
        <v>EUn-CZ05-ex</v>
      </c>
      <c r="H2799" s="7">
        <v>1E-3</v>
      </c>
      <c r="I2799" s="8" t="s">
        <v>11</v>
      </c>
      <c r="J2799" s="5">
        <f>SUMIFS(AllWeights5[wt_vint],AllWeights5[bldgtype],AllWeights5[[#This Row],[bldgtype]],AllWeights5[bldgloc],AllWeights5[[#This Row],[bldgloc]],AllWeights5[era],AllWeights5[[#This Row],[era]])</f>
        <v>0.82900000000000007</v>
      </c>
      <c r="K2799" s="16">
        <f>AllWeights5[[#This Row],[wt_vint]]/AllWeights5[[#This Row],[Total Weight (BT, CZ, Era)]]</f>
        <v>1.2062726176115801E-3</v>
      </c>
    </row>
    <row r="2800" spans="1:11" x14ac:dyDescent="0.3">
      <c r="A2800" s="6">
        <v>2020</v>
      </c>
      <c r="B2800" s="7" t="s">
        <v>30</v>
      </c>
      <c r="C2800" s="7" t="s">
        <v>46</v>
      </c>
      <c r="D2800" s="7" t="s">
        <v>23</v>
      </c>
      <c r="E2800" s="7">
        <v>2011</v>
      </c>
      <c r="F2800" s="15" t="str">
        <f>CONCATENATE(AllWeights5[[#This Row],[bldgtype]],"-",AllWeights5[[#This Row],[bldgloc]],"-",AllWeights5[[#This Row],[bldgvint]])</f>
        <v>EUn-CZ05-2011</v>
      </c>
      <c r="G2800" s="15" t="str">
        <f>CONCATENATE(AllWeights5[[#This Row],[bldgtype]],"-",AllWeights5[[#This Row],[bldgloc]],"-",AllWeights5[[#This Row],[era]])</f>
        <v>EUn-CZ05-ex</v>
      </c>
      <c r="H2800" s="7">
        <v>1E-3</v>
      </c>
      <c r="I2800" s="8" t="s">
        <v>11</v>
      </c>
      <c r="J2800" s="5">
        <f>SUMIFS(AllWeights5[wt_vint],AllWeights5[bldgtype],AllWeights5[[#This Row],[bldgtype]],AllWeights5[bldgloc],AllWeights5[[#This Row],[bldgloc]],AllWeights5[era],AllWeights5[[#This Row],[era]])</f>
        <v>0.82900000000000007</v>
      </c>
      <c r="K2800" s="16">
        <f>AllWeights5[[#This Row],[wt_vint]]/AllWeights5[[#This Row],[Total Weight (BT, CZ, Era)]]</f>
        <v>1.2062726176115801E-3</v>
      </c>
    </row>
    <row r="2801" spans="1:11" x14ac:dyDescent="0.3">
      <c r="A2801" s="6">
        <v>2020</v>
      </c>
      <c r="B2801" s="7" t="s">
        <v>30</v>
      </c>
      <c r="C2801" s="7" t="s">
        <v>46</v>
      </c>
      <c r="D2801" s="7" t="s">
        <v>23</v>
      </c>
      <c r="E2801" s="7">
        <v>2015</v>
      </c>
      <c r="F2801" s="15" t="str">
        <f>CONCATENATE(AllWeights5[[#This Row],[bldgtype]],"-",AllWeights5[[#This Row],[bldgloc]],"-",AllWeights5[[#This Row],[bldgvint]])</f>
        <v>EUn-CZ05-2015</v>
      </c>
      <c r="G2801" s="15" t="str">
        <f>CONCATENATE(AllWeights5[[#This Row],[bldgtype]],"-",AllWeights5[[#This Row],[bldgloc]],"-",AllWeights5[[#This Row],[era]])</f>
        <v>EUn-CZ05-ex</v>
      </c>
      <c r="H2801" s="7">
        <v>1E-3</v>
      </c>
      <c r="I2801" s="8" t="s">
        <v>11</v>
      </c>
      <c r="J2801" s="5">
        <f>SUMIFS(AllWeights5[wt_vint],AllWeights5[bldgtype],AllWeights5[[#This Row],[bldgtype]],AllWeights5[bldgloc],AllWeights5[[#This Row],[bldgloc]],AllWeights5[era],AllWeights5[[#This Row],[era]])</f>
        <v>0.82900000000000007</v>
      </c>
      <c r="K2801" s="16">
        <f>AllWeights5[[#This Row],[wt_vint]]/AllWeights5[[#This Row],[Total Weight (BT, CZ, Era)]]</f>
        <v>1.2062726176115801E-3</v>
      </c>
    </row>
    <row r="2802" spans="1:11" x14ac:dyDescent="0.3">
      <c r="A2802" s="6">
        <v>2020</v>
      </c>
      <c r="B2802" s="7" t="s">
        <v>30</v>
      </c>
      <c r="C2802" s="7" t="s">
        <v>46</v>
      </c>
      <c r="D2802" s="7" t="s">
        <v>23</v>
      </c>
      <c r="E2802" s="7">
        <v>2017</v>
      </c>
      <c r="F2802" s="15" t="str">
        <f>CONCATENATE(AllWeights5[[#This Row],[bldgtype]],"-",AllWeights5[[#This Row],[bldgloc]],"-",AllWeights5[[#This Row],[bldgvint]])</f>
        <v>EUn-CZ05-2017</v>
      </c>
      <c r="G2802" s="15" t="str">
        <f>CONCATENATE(AllWeights5[[#This Row],[bldgtype]],"-",AllWeights5[[#This Row],[bldgloc]],"-",AllWeights5[[#This Row],[era]])</f>
        <v>EUn-CZ05-rec</v>
      </c>
      <c r="H2802" s="7">
        <v>1E-3</v>
      </c>
      <c r="I2802" s="8" t="s">
        <v>14</v>
      </c>
      <c r="J2802" s="5">
        <f>SUMIFS(AllWeights5[wt_vint],AllWeights5[bldgtype],AllWeights5[[#This Row],[bldgtype]],AllWeights5[bldgloc],AllWeights5[[#This Row],[bldgloc]],AllWeights5[era],AllWeights5[[#This Row],[era]])</f>
        <v>0.157</v>
      </c>
      <c r="K2802" s="16">
        <f>AllWeights5[[#This Row],[wt_vint]]/AllWeights5[[#This Row],[Total Weight (BT, CZ, Era)]]</f>
        <v>6.369426751592357E-3</v>
      </c>
    </row>
    <row r="2803" spans="1:11" x14ac:dyDescent="0.3">
      <c r="A2803" s="6">
        <v>2020</v>
      </c>
      <c r="B2803" s="7" t="s">
        <v>30</v>
      </c>
      <c r="C2803" s="7" t="s">
        <v>46</v>
      </c>
      <c r="D2803" s="7" t="s">
        <v>23</v>
      </c>
      <c r="E2803" s="7">
        <v>2020</v>
      </c>
      <c r="F2803" s="15" t="str">
        <f>CONCATENATE(AllWeights5[[#This Row],[bldgtype]],"-",AllWeights5[[#This Row],[bldgloc]],"-",AllWeights5[[#This Row],[bldgvint]])</f>
        <v>EUn-CZ05-2020</v>
      </c>
      <c r="G2803" s="15" t="str">
        <f>CONCATENATE(AllWeights5[[#This Row],[bldgtype]],"-",AllWeights5[[#This Row],[bldgloc]],"-",AllWeights5[[#This Row],[era]])</f>
        <v>EUn-CZ05-rec</v>
      </c>
      <c r="H2803" s="7">
        <v>1E-3</v>
      </c>
      <c r="I2803" s="8" t="s">
        <v>14</v>
      </c>
      <c r="J2803" s="5">
        <f>SUMIFS(AllWeights5[wt_vint],AllWeights5[bldgtype],AllWeights5[[#This Row],[bldgtype]],AllWeights5[bldgloc],AllWeights5[[#This Row],[bldgloc]],AllWeights5[era],AllWeights5[[#This Row],[era]])</f>
        <v>0.157</v>
      </c>
      <c r="K2803" s="16">
        <f>AllWeights5[[#This Row],[wt_vint]]/AllWeights5[[#This Row],[Total Weight (BT, CZ, Era)]]</f>
        <v>6.369426751592357E-3</v>
      </c>
    </row>
    <row r="2804" spans="1:11" x14ac:dyDescent="0.3">
      <c r="A2804" s="6">
        <v>2020</v>
      </c>
      <c r="B2804" s="7" t="s">
        <v>30</v>
      </c>
      <c r="C2804" s="7" t="s">
        <v>46</v>
      </c>
      <c r="D2804" s="7" t="s">
        <v>23</v>
      </c>
      <c r="E2804" s="7" t="s">
        <v>18</v>
      </c>
      <c r="F2804" s="15" t="str">
        <f>CONCATENATE(AllWeights5[[#This Row],[bldgtype]],"-",AllWeights5[[#This Row],[bldgloc]],"-",AllWeights5[[#This Row],[bldgvint]])</f>
        <v>EUn-CZ05-New</v>
      </c>
      <c r="G2804" s="15" t="str">
        <f>CONCATENATE(AllWeights5[[#This Row],[bldgtype]],"-",AllWeights5[[#This Row],[bldgloc]],"-",AllWeights5[[#This Row],[era]])</f>
        <v>EUn-CZ05-new</v>
      </c>
      <c r="H2804" s="7">
        <v>1E-3</v>
      </c>
      <c r="I2804" s="8" t="s">
        <v>19</v>
      </c>
      <c r="J2804" s="5">
        <f>SUMIFS(AllWeights5[wt_vint],AllWeights5[bldgtype],AllWeights5[[#This Row],[bldgtype]],AllWeights5[bldgloc],AllWeights5[[#This Row],[bldgloc]],AllWeights5[era],AllWeights5[[#This Row],[era]])</f>
        <v>0.04</v>
      </c>
      <c r="K2804" s="16">
        <f>AllWeights5[[#This Row],[wt_vint]]/AllWeights5[[#This Row],[Total Weight (BT, CZ, Era)]]</f>
        <v>2.5000000000000001E-2</v>
      </c>
    </row>
    <row r="2805" spans="1:11" x14ac:dyDescent="0.3">
      <c r="A2805" s="6">
        <v>2020</v>
      </c>
      <c r="B2805" s="7" t="s">
        <v>30</v>
      </c>
      <c r="C2805" s="7" t="s">
        <v>46</v>
      </c>
      <c r="D2805" s="7" t="s">
        <v>31</v>
      </c>
      <c r="E2805" s="7">
        <v>1975</v>
      </c>
      <c r="F2805" s="15" t="str">
        <f>CONCATENATE(AllWeights5[[#This Row],[bldgtype]],"-",AllWeights5[[#This Row],[bldgloc]],"-",AllWeights5[[#This Row],[bldgvint]])</f>
        <v>EUn-CZ06-1975</v>
      </c>
      <c r="G2805" s="15" t="str">
        <f>CONCATENATE(AllWeights5[[#This Row],[bldgtype]],"-",AllWeights5[[#This Row],[bldgloc]],"-",AllWeights5[[#This Row],[era]])</f>
        <v>EUn-CZ06-old</v>
      </c>
      <c r="H2805" s="7">
        <v>7.226</v>
      </c>
      <c r="I2805" s="8" t="s">
        <v>16</v>
      </c>
      <c r="J2805" s="5">
        <f>SUMIFS(AllWeights5[wt_vint],AllWeights5[bldgtype],AllWeights5[[#This Row],[bldgtype]],AllWeights5[bldgloc],AllWeights5[[#This Row],[bldgloc]],AllWeights5[era],AllWeights5[[#This Row],[era]])</f>
        <v>24.849999999999998</v>
      </c>
      <c r="K2805" s="16">
        <f>AllWeights5[[#This Row],[wt_vint]]/AllWeights5[[#This Row],[Total Weight (BT, CZ, Era)]]</f>
        <v>0.29078470824949698</v>
      </c>
    </row>
    <row r="2806" spans="1:11" x14ac:dyDescent="0.3">
      <c r="A2806" s="6">
        <v>2020</v>
      </c>
      <c r="B2806" s="7" t="s">
        <v>30</v>
      </c>
      <c r="C2806" s="7" t="s">
        <v>46</v>
      </c>
      <c r="D2806" s="7" t="s">
        <v>31</v>
      </c>
      <c r="E2806" s="7">
        <v>1985</v>
      </c>
      <c r="F2806" s="15" t="str">
        <f>CONCATENATE(AllWeights5[[#This Row],[bldgtype]],"-",AllWeights5[[#This Row],[bldgloc]],"-",AllWeights5[[#This Row],[bldgvint]])</f>
        <v>EUn-CZ06-1985</v>
      </c>
      <c r="G2806" s="15" t="str">
        <f>CONCATENATE(AllWeights5[[#This Row],[bldgtype]],"-",AllWeights5[[#This Row],[bldgloc]],"-",AllWeights5[[#This Row],[era]])</f>
        <v>EUn-CZ06-old</v>
      </c>
      <c r="H2806" s="7">
        <v>2.4740000000000002</v>
      </c>
      <c r="I2806" s="8" t="s">
        <v>16</v>
      </c>
      <c r="J2806" s="5">
        <f>SUMIFS(AllWeights5[wt_vint],AllWeights5[bldgtype],AllWeights5[[#This Row],[bldgtype]],AllWeights5[bldgloc],AllWeights5[[#This Row],[bldgloc]],AllWeights5[era],AllWeights5[[#This Row],[era]])</f>
        <v>24.849999999999998</v>
      </c>
      <c r="K2806" s="16">
        <f>AllWeights5[[#This Row],[wt_vint]]/AllWeights5[[#This Row],[Total Weight (BT, CZ, Era)]]</f>
        <v>9.9557344064386336E-2</v>
      </c>
    </row>
    <row r="2807" spans="1:11" x14ac:dyDescent="0.3">
      <c r="A2807" s="6">
        <v>2020</v>
      </c>
      <c r="B2807" s="7" t="s">
        <v>30</v>
      </c>
      <c r="C2807" s="7" t="s">
        <v>46</v>
      </c>
      <c r="D2807" s="7" t="s">
        <v>31</v>
      </c>
      <c r="E2807" s="7">
        <v>1996</v>
      </c>
      <c r="F2807" s="15" t="str">
        <f>CONCATENATE(AllWeights5[[#This Row],[bldgtype]],"-",AllWeights5[[#This Row],[bldgloc]],"-",AllWeights5[[#This Row],[bldgvint]])</f>
        <v>EUn-CZ06-1996</v>
      </c>
      <c r="G2807" s="15" t="str">
        <f>CONCATENATE(AllWeights5[[#This Row],[bldgtype]],"-",AllWeights5[[#This Row],[bldgloc]],"-",AllWeights5[[#This Row],[era]])</f>
        <v>EUn-CZ06-old</v>
      </c>
      <c r="H2807" s="7">
        <v>1.675</v>
      </c>
      <c r="I2807" s="8" t="s">
        <v>16</v>
      </c>
      <c r="J2807" s="5">
        <f>SUMIFS(AllWeights5[wt_vint],AllWeights5[bldgtype],AllWeights5[[#This Row],[bldgtype]],AllWeights5[bldgloc],AllWeights5[[#This Row],[bldgloc]],AllWeights5[era],AllWeights5[[#This Row],[era]])</f>
        <v>24.849999999999998</v>
      </c>
      <c r="K2807" s="16">
        <f>AllWeights5[[#This Row],[wt_vint]]/AllWeights5[[#This Row],[Total Weight (BT, CZ, Era)]]</f>
        <v>6.7404426559356148E-2</v>
      </c>
    </row>
    <row r="2808" spans="1:11" x14ac:dyDescent="0.3">
      <c r="A2808" s="6">
        <v>2020</v>
      </c>
      <c r="B2808" s="7" t="s">
        <v>30</v>
      </c>
      <c r="C2808" s="7" t="s">
        <v>46</v>
      </c>
      <c r="D2808" s="7" t="s">
        <v>31</v>
      </c>
      <c r="E2808" s="7">
        <v>2003</v>
      </c>
      <c r="F2808" s="15" t="str">
        <f>CONCATENATE(AllWeights5[[#This Row],[bldgtype]],"-",AllWeights5[[#This Row],[bldgloc]],"-",AllWeights5[[#This Row],[bldgvint]])</f>
        <v>EUn-CZ06-2003</v>
      </c>
      <c r="G2808" s="15" t="str">
        <f>CONCATENATE(AllWeights5[[#This Row],[bldgtype]],"-",AllWeights5[[#This Row],[bldgloc]],"-",AllWeights5[[#This Row],[era]])</f>
        <v>EUn-CZ06-ex</v>
      </c>
      <c r="H2808" s="7">
        <v>0.97899999999999998</v>
      </c>
      <c r="I2808" s="8" t="s">
        <v>11</v>
      </c>
      <c r="J2808" s="5">
        <f>SUMIFS(AllWeights5[wt_vint],AllWeights5[bldgtype],AllWeights5[[#This Row],[bldgtype]],AllWeights5[bldgloc],AllWeights5[[#This Row],[bldgloc]],AllWeights5[era],AllWeights5[[#This Row],[era]])</f>
        <v>4.5539999999999994</v>
      </c>
      <c r="K2808" s="16">
        <f>AllWeights5[[#This Row],[wt_vint]]/AllWeights5[[#This Row],[Total Weight (BT, CZ, Era)]]</f>
        <v>0.21497584541062806</v>
      </c>
    </row>
    <row r="2809" spans="1:11" x14ac:dyDescent="0.3">
      <c r="A2809" s="6">
        <v>2020</v>
      </c>
      <c r="B2809" s="7" t="s">
        <v>30</v>
      </c>
      <c r="C2809" s="7" t="s">
        <v>46</v>
      </c>
      <c r="D2809" s="7" t="s">
        <v>31</v>
      </c>
      <c r="E2809" s="7">
        <v>2007</v>
      </c>
      <c r="F2809" s="15" t="str">
        <f>CONCATENATE(AllWeights5[[#This Row],[bldgtype]],"-",AllWeights5[[#This Row],[bldgloc]],"-",AllWeights5[[#This Row],[bldgvint]])</f>
        <v>EUn-CZ06-2007</v>
      </c>
      <c r="G2809" s="15" t="str">
        <f>CONCATENATE(AllWeights5[[#This Row],[bldgtype]],"-",AllWeights5[[#This Row],[bldgloc]],"-",AllWeights5[[#This Row],[era]])</f>
        <v>EUn-CZ06-ex</v>
      </c>
      <c r="H2809" s="7">
        <v>0.435</v>
      </c>
      <c r="I2809" s="8" t="s">
        <v>11</v>
      </c>
      <c r="J2809" s="5">
        <f>SUMIFS(AllWeights5[wt_vint],AllWeights5[bldgtype],AllWeights5[[#This Row],[bldgtype]],AllWeights5[bldgloc],AllWeights5[[#This Row],[bldgloc]],AllWeights5[era],AllWeights5[[#This Row],[era]])</f>
        <v>4.5539999999999994</v>
      </c>
      <c r="K2809" s="16">
        <f>AllWeights5[[#This Row],[wt_vint]]/AllWeights5[[#This Row],[Total Weight (BT, CZ, Era)]]</f>
        <v>9.5520421607378142E-2</v>
      </c>
    </row>
    <row r="2810" spans="1:11" x14ac:dyDescent="0.3">
      <c r="A2810" s="6">
        <v>2020</v>
      </c>
      <c r="B2810" s="7" t="s">
        <v>30</v>
      </c>
      <c r="C2810" s="7" t="s">
        <v>46</v>
      </c>
      <c r="D2810" s="7" t="s">
        <v>31</v>
      </c>
      <c r="E2810" s="7">
        <v>2011</v>
      </c>
      <c r="F2810" s="15" t="str">
        <f>CONCATENATE(AllWeights5[[#This Row],[bldgtype]],"-",AllWeights5[[#This Row],[bldgloc]],"-",AllWeights5[[#This Row],[bldgvint]])</f>
        <v>EUn-CZ06-2011</v>
      </c>
      <c r="G2810" s="15" t="str">
        <f>CONCATENATE(AllWeights5[[#This Row],[bldgtype]],"-",AllWeights5[[#This Row],[bldgloc]],"-",AllWeights5[[#This Row],[era]])</f>
        <v>EUn-CZ06-ex</v>
      </c>
      <c r="H2810" s="7">
        <v>0.435</v>
      </c>
      <c r="I2810" s="8" t="s">
        <v>11</v>
      </c>
      <c r="J2810" s="5">
        <f>SUMIFS(AllWeights5[wt_vint],AllWeights5[bldgtype],AllWeights5[[#This Row],[bldgtype]],AllWeights5[bldgloc],AllWeights5[[#This Row],[bldgloc]],AllWeights5[era],AllWeights5[[#This Row],[era]])</f>
        <v>4.5539999999999994</v>
      </c>
      <c r="K2810" s="16">
        <f>AllWeights5[[#This Row],[wt_vint]]/AllWeights5[[#This Row],[Total Weight (BT, CZ, Era)]]</f>
        <v>9.5520421607378142E-2</v>
      </c>
    </row>
    <row r="2811" spans="1:11" x14ac:dyDescent="0.3">
      <c r="A2811" s="6">
        <v>2020</v>
      </c>
      <c r="B2811" s="7" t="s">
        <v>30</v>
      </c>
      <c r="C2811" s="7" t="s">
        <v>46</v>
      </c>
      <c r="D2811" s="7" t="s">
        <v>31</v>
      </c>
      <c r="E2811" s="7">
        <v>2015</v>
      </c>
      <c r="F2811" s="15" t="str">
        <f>CONCATENATE(AllWeights5[[#This Row],[bldgtype]],"-",AllWeights5[[#This Row],[bldgloc]],"-",AllWeights5[[#This Row],[bldgvint]])</f>
        <v>EUn-CZ06-2015</v>
      </c>
      <c r="G2811" s="15" t="str">
        <f>CONCATENATE(AllWeights5[[#This Row],[bldgtype]],"-",AllWeights5[[#This Row],[bldgloc]],"-",AllWeights5[[#This Row],[era]])</f>
        <v>EUn-CZ06-ex</v>
      </c>
      <c r="H2811" s="7">
        <v>0.32600000000000001</v>
      </c>
      <c r="I2811" s="8" t="s">
        <v>11</v>
      </c>
      <c r="J2811" s="5">
        <f>SUMIFS(AllWeights5[wt_vint],AllWeights5[bldgtype],AllWeights5[[#This Row],[bldgtype]],AllWeights5[bldgloc],AllWeights5[[#This Row],[bldgloc]],AllWeights5[era],AllWeights5[[#This Row],[era]])</f>
        <v>4.5539999999999994</v>
      </c>
      <c r="K2811" s="16">
        <f>AllWeights5[[#This Row],[wt_vint]]/AllWeights5[[#This Row],[Total Weight (BT, CZ, Era)]]</f>
        <v>7.1585419411506382E-2</v>
      </c>
    </row>
    <row r="2812" spans="1:11" x14ac:dyDescent="0.3">
      <c r="A2812" s="6">
        <v>2020</v>
      </c>
      <c r="B2812" s="7" t="s">
        <v>30</v>
      </c>
      <c r="C2812" s="7" t="s">
        <v>46</v>
      </c>
      <c r="D2812" s="7" t="s">
        <v>31</v>
      </c>
      <c r="E2812" s="7">
        <v>2017</v>
      </c>
      <c r="F2812" s="15" t="str">
        <f>CONCATENATE(AllWeights5[[#This Row],[bldgtype]],"-",AllWeights5[[#This Row],[bldgloc]],"-",AllWeights5[[#This Row],[bldgvint]])</f>
        <v>EUn-CZ06-2017</v>
      </c>
      <c r="G2812" s="15" t="str">
        <f>CONCATENATE(AllWeights5[[#This Row],[bldgtype]],"-",AllWeights5[[#This Row],[bldgloc]],"-",AllWeights5[[#This Row],[era]])</f>
        <v>EUn-CZ06-rec</v>
      </c>
      <c r="H2812" s="7">
        <v>0.32600000000000001</v>
      </c>
      <c r="I2812" s="8" t="s">
        <v>14</v>
      </c>
      <c r="J2812" s="5">
        <f>SUMIFS(AllWeights5[wt_vint],AllWeights5[bldgtype],AllWeights5[[#This Row],[bldgtype]],AllWeights5[bldgloc],AllWeights5[[#This Row],[bldgloc]],AllWeights5[era],AllWeights5[[#This Row],[era]])</f>
        <v>0.91</v>
      </c>
      <c r="K2812" s="16">
        <f>AllWeights5[[#This Row],[wt_vint]]/AllWeights5[[#This Row],[Total Weight (BT, CZ, Era)]]</f>
        <v>0.35824175824175825</v>
      </c>
    </row>
    <row r="2813" spans="1:11" x14ac:dyDescent="0.3">
      <c r="A2813" s="6">
        <v>2020</v>
      </c>
      <c r="B2813" s="7" t="s">
        <v>30</v>
      </c>
      <c r="C2813" s="7" t="s">
        <v>46</v>
      </c>
      <c r="D2813" s="7" t="s">
        <v>31</v>
      </c>
      <c r="E2813" s="7">
        <v>2020</v>
      </c>
      <c r="F2813" s="15" t="str">
        <f>CONCATENATE(AllWeights5[[#This Row],[bldgtype]],"-",AllWeights5[[#This Row],[bldgloc]],"-",AllWeights5[[#This Row],[bldgvint]])</f>
        <v>EUn-CZ06-2020</v>
      </c>
      <c r="G2813" s="15" t="str">
        <f>CONCATENATE(AllWeights5[[#This Row],[bldgtype]],"-",AllWeights5[[#This Row],[bldgloc]],"-",AllWeights5[[#This Row],[era]])</f>
        <v>EUn-CZ06-rec</v>
      </c>
      <c r="H2813" s="7">
        <v>0.109</v>
      </c>
      <c r="I2813" s="8" t="s">
        <v>14</v>
      </c>
      <c r="J2813" s="5">
        <f>SUMIFS(AllWeights5[wt_vint],AllWeights5[bldgtype],AllWeights5[[#This Row],[bldgtype]],AllWeights5[bldgloc],AllWeights5[[#This Row],[bldgloc]],AllWeights5[era],AllWeights5[[#This Row],[era]])</f>
        <v>0.91</v>
      </c>
      <c r="K2813" s="16">
        <f>AllWeights5[[#This Row],[wt_vint]]/AllWeights5[[#This Row],[Total Weight (BT, CZ, Era)]]</f>
        <v>0.11978021978021977</v>
      </c>
    </row>
    <row r="2814" spans="1:11" x14ac:dyDescent="0.3">
      <c r="A2814" s="6">
        <v>2020</v>
      </c>
      <c r="B2814" s="7" t="s">
        <v>30</v>
      </c>
      <c r="C2814" s="7" t="s">
        <v>46</v>
      </c>
      <c r="D2814" s="7" t="s">
        <v>31</v>
      </c>
      <c r="E2814" s="7" t="s">
        <v>18</v>
      </c>
      <c r="F2814" s="15" t="str">
        <f>CONCATENATE(AllWeights5[[#This Row],[bldgtype]],"-",AllWeights5[[#This Row],[bldgloc]],"-",AllWeights5[[#This Row],[bldgvint]])</f>
        <v>EUn-CZ06-New</v>
      </c>
      <c r="G2814" s="15" t="str">
        <f>CONCATENATE(AllWeights5[[#This Row],[bldgtype]],"-",AllWeights5[[#This Row],[bldgloc]],"-",AllWeights5[[#This Row],[era]])</f>
        <v>EUn-CZ06-new</v>
      </c>
      <c r="H2814" s="7">
        <v>0.109</v>
      </c>
      <c r="I2814" s="8" t="s">
        <v>19</v>
      </c>
      <c r="J2814" s="5">
        <f>SUMIFS(AllWeights5[wt_vint],AllWeights5[bldgtype],AllWeights5[[#This Row],[bldgtype]],AllWeights5[bldgloc],AllWeights5[[#This Row],[bldgloc]],AllWeights5[era],AllWeights5[[#This Row],[era]])</f>
        <v>0.22799999999999998</v>
      </c>
      <c r="K2814" s="16">
        <f>AllWeights5[[#This Row],[wt_vint]]/AllWeights5[[#This Row],[Total Weight (BT, CZ, Era)]]</f>
        <v>0.47807017543859653</v>
      </c>
    </row>
    <row r="2815" spans="1:11" x14ac:dyDescent="0.3">
      <c r="A2815" s="6">
        <v>2020</v>
      </c>
      <c r="B2815" s="7" t="s">
        <v>30</v>
      </c>
      <c r="C2815" s="7" t="s">
        <v>46</v>
      </c>
      <c r="D2815" s="7" t="s">
        <v>32</v>
      </c>
      <c r="E2815" s="7">
        <v>1975</v>
      </c>
      <c r="F2815" s="15" t="str">
        <f>CONCATENATE(AllWeights5[[#This Row],[bldgtype]],"-",AllWeights5[[#This Row],[bldgloc]],"-",AllWeights5[[#This Row],[bldgvint]])</f>
        <v>EUn-CZ08-1975</v>
      </c>
      <c r="G2815" s="15" t="str">
        <f>CONCATENATE(AllWeights5[[#This Row],[bldgtype]],"-",AllWeights5[[#This Row],[bldgloc]],"-",AllWeights5[[#This Row],[era]])</f>
        <v>EUn-CZ08-old</v>
      </c>
      <c r="H2815" s="7">
        <v>11.773</v>
      </c>
      <c r="I2815" s="8" t="s">
        <v>16</v>
      </c>
      <c r="J2815" s="5">
        <f>SUMIFS(AllWeights5[wt_vint],AllWeights5[bldgtype],AllWeights5[[#This Row],[bldgtype]],AllWeights5[bldgloc],AllWeights5[[#This Row],[bldgloc]],AllWeights5[era],AllWeights5[[#This Row],[era]])</f>
        <v>41.091999999999999</v>
      </c>
      <c r="K2815" s="16">
        <f>AllWeights5[[#This Row],[wt_vint]]/AllWeights5[[#This Row],[Total Weight (BT, CZ, Era)]]</f>
        <v>0.2865034556604692</v>
      </c>
    </row>
    <row r="2816" spans="1:11" x14ac:dyDescent="0.3">
      <c r="A2816" s="6">
        <v>2020</v>
      </c>
      <c r="B2816" s="7" t="s">
        <v>30</v>
      </c>
      <c r="C2816" s="7" t="s">
        <v>46</v>
      </c>
      <c r="D2816" s="7" t="s">
        <v>32</v>
      </c>
      <c r="E2816" s="7">
        <v>1985</v>
      </c>
      <c r="F2816" s="15" t="str">
        <f>CONCATENATE(AllWeights5[[#This Row],[bldgtype]],"-",AllWeights5[[#This Row],[bldgloc]],"-",AllWeights5[[#This Row],[bldgvint]])</f>
        <v>EUn-CZ08-1985</v>
      </c>
      <c r="G2816" s="15" t="str">
        <f>CONCATENATE(AllWeights5[[#This Row],[bldgtype]],"-",AllWeights5[[#This Row],[bldgloc]],"-",AllWeights5[[#This Row],[era]])</f>
        <v>EUn-CZ08-old</v>
      </c>
      <c r="H2816" s="7">
        <v>4.0209999999999999</v>
      </c>
      <c r="I2816" s="8" t="s">
        <v>16</v>
      </c>
      <c r="J2816" s="5">
        <f>SUMIFS(AllWeights5[wt_vint],AllWeights5[bldgtype],AllWeights5[[#This Row],[bldgtype]],AllWeights5[bldgloc],AllWeights5[[#This Row],[bldgloc]],AllWeights5[era],AllWeights5[[#This Row],[era]])</f>
        <v>41.091999999999999</v>
      </c>
      <c r="K2816" s="16">
        <f>AllWeights5[[#This Row],[wt_vint]]/AllWeights5[[#This Row],[Total Weight (BT, CZ, Era)]]</f>
        <v>9.7853596807164406E-2</v>
      </c>
    </row>
    <row r="2817" spans="1:11" x14ac:dyDescent="0.3">
      <c r="A2817" s="6">
        <v>2020</v>
      </c>
      <c r="B2817" s="7" t="s">
        <v>30</v>
      </c>
      <c r="C2817" s="7" t="s">
        <v>46</v>
      </c>
      <c r="D2817" s="7" t="s">
        <v>32</v>
      </c>
      <c r="E2817" s="7">
        <v>1996</v>
      </c>
      <c r="F2817" s="15" t="str">
        <f>CONCATENATE(AllWeights5[[#This Row],[bldgtype]],"-",AllWeights5[[#This Row],[bldgloc]],"-",AllWeights5[[#This Row],[bldgvint]])</f>
        <v>EUn-CZ08-1996</v>
      </c>
      <c r="G2817" s="15" t="str">
        <f>CONCATENATE(AllWeights5[[#This Row],[bldgtype]],"-",AllWeights5[[#This Row],[bldgloc]],"-",AllWeights5[[#This Row],[era]])</f>
        <v>EUn-CZ08-old</v>
      </c>
      <c r="H2817" s="7">
        <v>2.653</v>
      </c>
      <c r="I2817" s="8" t="s">
        <v>16</v>
      </c>
      <c r="J2817" s="5">
        <f>SUMIFS(AllWeights5[wt_vint],AllWeights5[bldgtype],AllWeights5[[#This Row],[bldgtype]],AllWeights5[bldgloc],AllWeights5[[#This Row],[bldgloc]],AllWeights5[era],AllWeights5[[#This Row],[era]])</f>
        <v>41.091999999999999</v>
      </c>
      <c r="K2817" s="16">
        <f>AllWeights5[[#This Row],[wt_vint]]/AllWeights5[[#This Row],[Total Weight (BT, CZ, Era)]]</f>
        <v>6.456244524481651E-2</v>
      </c>
    </row>
    <row r="2818" spans="1:11" x14ac:dyDescent="0.3">
      <c r="A2818" s="6">
        <v>2020</v>
      </c>
      <c r="B2818" s="7" t="s">
        <v>30</v>
      </c>
      <c r="C2818" s="7" t="s">
        <v>46</v>
      </c>
      <c r="D2818" s="7" t="s">
        <v>32</v>
      </c>
      <c r="E2818" s="7">
        <v>2003</v>
      </c>
      <c r="F2818" s="15" t="str">
        <f>CONCATENATE(AllWeights5[[#This Row],[bldgtype]],"-",AllWeights5[[#This Row],[bldgloc]],"-",AllWeights5[[#This Row],[bldgvint]])</f>
        <v>EUn-CZ08-2003</v>
      </c>
      <c r="G2818" s="15" t="str">
        <f>CONCATENATE(AllWeights5[[#This Row],[bldgtype]],"-",AllWeights5[[#This Row],[bldgloc]],"-",AllWeights5[[#This Row],[era]])</f>
        <v>EUn-CZ08-ex</v>
      </c>
      <c r="H2818" s="7">
        <v>1.5429999999999999</v>
      </c>
      <c r="I2818" s="8" t="s">
        <v>11</v>
      </c>
      <c r="J2818" s="5">
        <f>SUMIFS(AllWeights5[wt_vint],AllWeights5[bldgtype],AllWeights5[[#This Row],[bldgtype]],AllWeights5[bldgloc],AllWeights5[[#This Row],[bldgloc]],AllWeights5[era],AllWeights5[[#This Row],[era]])</f>
        <v>7.2839999999999998</v>
      </c>
      <c r="K2818" s="16">
        <f>AllWeights5[[#This Row],[wt_vint]]/AllWeights5[[#This Row],[Total Weight (BT, CZ, Era)]]</f>
        <v>0.21183415705656233</v>
      </c>
    </row>
    <row r="2819" spans="1:11" x14ac:dyDescent="0.3">
      <c r="A2819" s="6">
        <v>2020</v>
      </c>
      <c r="B2819" s="7" t="s">
        <v>30</v>
      </c>
      <c r="C2819" s="7" t="s">
        <v>46</v>
      </c>
      <c r="D2819" s="7" t="s">
        <v>32</v>
      </c>
      <c r="E2819" s="7">
        <v>2007</v>
      </c>
      <c r="F2819" s="15" t="str">
        <f>CONCATENATE(AllWeights5[[#This Row],[bldgtype]],"-",AllWeights5[[#This Row],[bldgloc]],"-",AllWeights5[[#This Row],[bldgvint]])</f>
        <v>EUn-CZ08-2007</v>
      </c>
      <c r="G2819" s="15" t="str">
        <f>CONCATENATE(AllWeights5[[#This Row],[bldgtype]],"-",AllWeights5[[#This Row],[bldgloc]],"-",AllWeights5[[#This Row],[era]])</f>
        <v>EUn-CZ08-ex</v>
      </c>
      <c r="H2819" s="7">
        <v>0.68899999999999995</v>
      </c>
      <c r="I2819" s="8" t="s">
        <v>11</v>
      </c>
      <c r="J2819" s="5">
        <f>SUMIFS(AllWeights5[wt_vint],AllWeights5[bldgtype],AllWeights5[[#This Row],[bldgtype]],AllWeights5[bldgloc],AllWeights5[[#This Row],[bldgloc]],AllWeights5[era],AllWeights5[[#This Row],[era]])</f>
        <v>7.2839999999999998</v>
      </c>
      <c r="K2819" s="16">
        <f>AllWeights5[[#This Row],[wt_vint]]/AllWeights5[[#This Row],[Total Weight (BT, CZ, Era)]]</f>
        <v>9.4590884129599123E-2</v>
      </c>
    </row>
    <row r="2820" spans="1:11" x14ac:dyDescent="0.3">
      <c r="A2820" s="6">
        <v>2020</v>
      </c>
      <c r="B2820" s="7" t="s">
        <v>30</v>
      </c>
      <c r="C2820" s="7" t="s">
        <v>46</v>
      </c>
      <c r="D2820" s="7" t="s">
        <v>32</v>
      </c>
      <c r="E2820" s="7">
        <v>2011</v>
      </c>
      <c r="F2820" s="15" t="str">
        <f>CONCATENATE(AllWeights5[[#This Row],[bldgtype]],"-",AllWeights5[[#This Row],[bldgloc]],"-",AllWeights5[[#This Row],[bldgvint]])</f>
        <v>EUn-CZ08-2011</v>
      </c>
      <c r="G2820" s="15" t="str">
        <f>CONCATENATE(AllWeights5[[#This Row],[bldgtype]],"-",AllWeights5[[#This Row],[bldgloc]],"-",AllWeights5[[#This Row],[era]])</f>
        <v>EUn-CZ08-ex</v>
      </c>
      <c r="H2820" s="7">
        <v>0.68899999999999995</v>
      </c>
      <c r="I2820" s="8" t="s">
        <v>11</v>
      </c>
      <c r="J2820" s="5">
        <f>SUMIFS(AllWeights5[wt_vint],AllWeights5[bldgtype],AllWeights5[[#This Row],[bldgtype]],AllWeights5[bldgloc],AllWeights5[[#This Row],[bldgloc]],AllWeights5[era],AllWeights5[[#This Row],[era]])</f>
        <v>7.2839999999999998</v>
      </c>
      <c r="K2820" s="16">
        <f>AllWeights5[[#This Row],[wt_vint]]/AllWeights5[[#This Row],[Total Weight (BT, CZ, Era)]]</f>
        <v>9.4590884129599123E-2</v>
      </c>
    </row>
    <row r="2821" spans="1:11" x14ac:dyDescent="0.3">
      <c r="A2821" s="6">
        <v>2020</v>
      </c>
      <c r="B2821" s="7" t="s">
        <v>30</v>
      </c>
      <c r="C2821" s="7" t="s">
        <v>46</v>
      </c>
      <c r="D2821" s="7" t="s">
        <v>32</v>
      </c>
      <c r="E2821" s="7">
        <v>2015</v>
      </c>
      <c r="F2821" s="15" t="str">
        <f>CONCATENATE(AllWeights5[[#This Row],[bldgtype]],"-",AllWeights5[[#This Row],[bldgloc]],"-",AllWeights5[[#This Row],[bldgvint]])</f>
        <v>EUn-CZ08-2015</v>
      </c>
      <c r="G2821" s="15" t="str">
        <f>CONCATENATE(AllWeights5[[#This Row],[bldgtype]],"-",AllWeights5[[#This Row],[bldgloc]],"-",AllWeights5[[#This Row],[era]])</f>
        <v>EUn-CZ08-ex</v>
      </c>
      <c r="H2821" s="7">
        <v>0.51700000000000002</v>
      </c>
      <c r="I2821" s="8" t="s">
        <v>11</v>
      </c>
      <c r="J2821" s="5">
        <f>SUMIFS(AllWeights5[wt_vint],AllWeights5[bldgtype],AllWeights5[[#This Row],[bldgtype]],AllWeights5[bldgloc],AllWeights5[[#This Row],[bldgloc]],AllWeights5[era],AllWeights5[[#This Row],[era]])</f>
        <v>7.2839999999999998</v>
      </c>
      <c r="K2821" s="16">
        <f>AllWeights5[[#This Row],[wt_vint]]/AllWeights5[[#This Row],[Total Weight (BT, CZ, Era)]]</f>
        <v>7.0977484898407467E-2</v>
      </c>
    </row>
    <row r="2822" spans="1:11" x14ac:dyDescent="0.3">
      <c r="A2822" s="6">
        <v>2020</v>
      </c>
      <c r="B2822" s="7" t="s">
        <v>30</v>
      </c>
      <c r="C2822" s="7" t="s">
        <v>46</v>
      </c>
      <c r="D2822" s="7" t="s">
        <v>32</v>
      </c>
      <c r="E2822" s="7">
        <v>2017</v>
      </c>
      <c r="F2822" s="15" t="str">
        <f>CONCATENATE(AllWeights5[[#This Row],[bldgtype]],"-",AllWeights5[[#This Row],[bldgloc]],"-",AllWeights5[[#This Row],[bldgvint]])</f>
        <v>EUn-CZ08-2017</v>
      </c>
      <c r="G2822" s="15" t="str">
        <f>CONCATENATE(AllWeights5[[#This Row],[bldgtype]],"-",AllWeights5[[#This Row],[bldgloc]],"-",AllWeights5[[#This Row],[era]])</f>
        <v>EUn-CZ08-rec</v>
      </c>
      <c r="H2822" s="7">
        <v>0.51700000000000002</v>
      </c>
      <c r="I2822" s="8" t="s">
        <v>14</v>
      </c>
      <c r="J2822" s="5">
        <f>SUMIFS(AllWeights5[wt_vint],AllWeights5[bldgtype],AllWeights5[[#This Row],[bldgtype]],AllWeights5[bldgloc],AllWeights5[[#This Row],[bldgloc]],AllWeights5[era],AllWeights5[[#This Row],[era]])</f>
        <v>1.4549999999999998</v>
      </c>
      <c r="K2822" s="16">
        <f>AllWeights5[[#This Row],[wt_vint]]/AllWeights5[[#This Row],[Total Weight (BT, CZ, Era)]]</f>
        <v>0.35532646048109973</v>
      </c>
    </row>
    <row r="2823" spans="1:11" x14ac:dyDescent="0.3">
      <c r="A2823" s="6">
        <v>2020</v>
      </c>
      <c r="B2823" s="7" t="s">
        <v>30</v>
      </c>
      <c r="C2823" s="7" t="s">
        <v>46</v>
      </c>
      <c r="D2823" s="7" t="s">
        <v>32</v>
      </c>
      <c r="E2823" s="7">
        <v>2020</v>
      </c>
      <c r="F2823" s="15" t="str">
        <f>CONCATENATE(AllWeights5[[#This Row],[bldgtype]],"-",AllWeights5[[#This Row],[bldgloc]],"-",AllWeights5[[#This Row],[bldgvint]])</f>
        <v>EUn-CZ08-2020</v>
      </c>
      <c r="G2823" s="15" t="str">
        <f>CONCATENATE(AllWeights5[[#This Row],[bldgtype]],"-",AllWeights5[[#This Row],[bldgloc]],"-",AllWeights5[[#This Row],[era]])</f>
        <v>EUn-CZ08-rec</v>
      </c>
      <c r="H2823" s="7">
        <v>0.17199999999999999</v>
      </c>
      <c r="I2823" s="8" t="s">
        <v>14</v>
      </c>
      <c r="J2823" s="5">
        <f>SUMIFS(AllWeights5[wt_vint],AllWeights5[bldgtype],AllWeights5[[#This Row],[bldgtype]],AllWeights5[bldgloc],AllWeights5[[#This Row],[bldgloc]],AllWeights5[era],AllWeights5[[#This Row],[era]])</f>
        <v>1.4549999999999998</v>
      </c>
      <c r="K2823" s="16">
        <f>AllWeights5[[#This Row],[wt_vint]]/AllWeights5[[#This Row],[Total Weight (BT, CZ, Era)]]</f>
        <v>0.11821305841924398</v>
      </c>
    </row>
    <row r="2824" spans="1:11" x14ac:dyDescent="0.3">
      <c r="A2824" s="6">
        <v>2020</v>
      </c>
      <c r="B2824" s="7" t="s">
        <v>30</v>
      </c>
      <c r="C2824" s="7" t="s">
        <v>46</v>
      </c>
      <c r="D2824" s="7" t="s">
        <v>32</v>
      </c>
      <c r="E2824" s="7" t="s">
        <v>18</v>
      </c>
      <c r="F2824" s="15" t="str">
        <f>CONCATENATE(AllWeights5[[#This Row],[bldgtype]],"-",AllWeights5[[#This Row],[bldgloc]],"-",AllWeights5[[#This Row],[bldgvint]])</f>
        <v>EUn-CZ08-New</v>
      </c>
      <c r="G2824" s="15" t="str">
        <f>CONCATENATE(AllWeights5[[#This Row],[bldgtype]],"-",AllWeights5[[#This Row],[bldgloc]],"-",AllWeights5[[#This Row],[era]])</f>
        <v>EUn-CZ08-new</v>
      </c>
      <c r="H2824" s="7">
        <v>0.17199999999999999</v>
      </c>
      <c r="I2824" s="8" t="s">
        <v>19</v>
      </c>
      <c r="J2824" s="5">
        <f>SUMIFS(AllWeights5[wt_vint],AllWeights5[bldgtype],AllWeights5[[#This Row],[bldgtype]],AllWeights5[bldgloc],AllWeights5[[#This Row],[bldgloc]],AllWeights5[era],AllWeights5[[#This Row],[era]])</f>
        <v>0.36299999999999999</v>
      </c>
      <c r="K2824" s="16">
        <f>AllWeights5[[#This Row],[wt_vint]]/AllWeights5[[#This Row],[Total Weight (BT, CZ, Era)]]</f>
        <v>0.47382920110192833</v>
      </c>
    </row>
    <row r="2825" spans="1:11" x14ac:dyDescent="0.3">
      <c r="A2825" s="6">
        <v>2020</v>
      </c>
      <c r="B2825" s="7" t="s">
        <v>30</v>
      </c>
      <c r="C2825" s="7" t="s">
        <v>46</v>
      </c>
      <c r="D2825" s="7" t="s">
        <v>33</v>
      </c>
      <c r="E2825" s="7">
        <v>1975</v>
      </c>
      <c r="F2825" s="15" t="str">
        <f>CONCATENATE(AllWeights5[[#This Row],[bldgtype]],"-",AllWeights5[[#This Row],[bldgloc]],"-",AllWeights5[[#This Row],[bldgvint]])</f>
        <v>EUn-CZ09-1975</v>
      </c>
      <c r="G2825" s="15" t="str">
        <f>CONCATENATE(AllWeights5[[#This Row],[bldgtype]],"-",AllWeights5[[#This Row],[bldgloc]],"-",AllWeights5[[#This Row],[era]])</f>
        <v>EUn-CZ09-old</v>
      </c>
      <c r="H2825" s="7">
        <v>2.427</v>
      </c>
      <c r="I2825" s="8" t="s">
        <v>16</v>
      </c>
      <c r="J2825" s="5">
        <f>SUMIFS(AllWeights5[wt_vint],AllWeights5[bldgtype],AllWeights5[[#This Row],[bldgtype]],AllWeights5[bldgloc],AllWeights5[[#This Row],[bldgloc]],AllWeights5[era],AllWeights5[[#This Row],[era]])</f>
        <v>23.510999999999999</v>
      </c>
      <c r="K2825" s="16">
        <f>AllWeights5[[#This Row],[wt_vint]]/AllWeights5[[#This Row],[Total Weight (BT, CZ, Era)]]</f>
        <v>0.10322827612606865</v>
      </c>
    </row>
    <row r="2826" spans="1:11" x14ac:dyDescent="0.3">
      <c r="A2826" s="6">
        <v>2020</v>
      </c>
      <c r="B2826" s="7" t="s">
        <v>30</v>
      </c>
      <c r="C2826" s="7" t="s">
        <v>46</v>
      </c>
      <c r="D2826" s="7" t="s">
        <v>33</v>
      </c>
      <c r="E2826" s="7">
        <v>1985</v>
      </c>
      <c r="F2826" s="15" t="str">
        <f>CONCATENATE(AllWeights5[[#This Row],[bldgtype]],"-",AllWeights5[[#This Row],[bldgloc]],"-",AllWeights5[[#This Row],[bldgvint]])</f>
        <v>EUn-CZ09-1985</v>
      </c>
      <c r="G2826" s="15" t="str">
        <f>CONCATENATE(AllWeights5[[#This Row],[bldgtype]],"-",AllWeights5[[#This Row],[bldgloc]],"-",AllWeights5[[#This Row],[era]])</f>
        <v>EUn-CZ09-old</v>
      </c>
      <c r="H2826" s="7">
        <v>0.84799999999999998</v>
      </c>
      <c r="I2826" s="8" t="s">
        <v>16</v>
      </c>
      <c r="J2826" s="5">
        <f>SUMIFS(AllWeights5[wt_vint],AllWeights5[bldgtype],AllWeights5[[#This Row],[bldgtype]],AllWeights5[bldgloc],AllWeights5[[#This Row],[bldgloc]],AllWeights5[era],AllWeights5[[#This Row],[era]])</f>
        <v>23.510999999999999</v>
      </c>
      <c r="K2826" s="16">
        <f>AllWeights5[[#This Row],[wt_vint]]/AllWeights5[[#This Row],[Total Weight (BT, CZ, Era)]]</f>
        <v>3.6068223384798606E-2</v>
      </c>
    </row>
    <row r="2827" spans="1:11" x14ac:dyDescent="0.3">
      <c r="A2827" s="6">
        <v>2020</v>
      </c>
      <c r="B2827" s="7" t="s">
        <v>30</v>
      </c>
      <c r="C2827" s="7" t="s">
        <v>46</v>
      </c>
      <c r="D2827" s="7" t="s">
        <v>33</v>
      </c>
      <c r="E2827" s="7">
        <v>1996</v>
      </c>
      <c r="F2827" s="15" t="str">
        <f>CONCATENATE(AllWeights5[[#This Row],[bldgtype]],"-",AllWeights5[[#This Row],[bldgloc]],"-",AllWeights5[[#This Row],[bldgvint]])</f>
        <v>EUn-CZ09-1996</v>
      </c>
      <c r="G2827" s="15" t="str">
        <f>CONCATENATE(AllWeights5[[#This Row],[bldgtype]],"-",AllWeights5[[#This Row],[bldgloc]],"-",AllWeights5[[#This Row],[era]])</f>
        <v>EUn-CZ09-old</v>
      </c>
      <c r="H2827" s="7">
        <v>0.68400000000000005</v>
      </c>
      <c r="I2827" s="8" t="s">
        <v>16</v>
      </c>
      <c r="J2827" s="5">
        <f>SUMIFS(AllWeights5[wt_vint],AllWeights5[bldgtype],AllWeights5[[#This Row],[bldgtype]],AllWeights5[bldgloc],AllWeights5[[#This Row],[bldgloc]],AllWeights5[era],AllWeights5[[#This Row],[era]])</f>
        <v>23.510999999999999</v>
      </c>
      <c r="K2827" s="16">
        <f>AllWeights5[[#This Row],[wt_vint]]/AllWeights5[[#This Row],[Total Weight (BT, CZ, Era)]]</f>
        <v>2.9092765088681898E-2</v>
      </c>
    </row>
    <row r="2828" spans="1:11" x14ac:dyDescent="0.3">
      <c r="A2828" s="6">
        <v>2020</v>
      </c>
      <c r="B2828" s="7" t="s">
        <v>30</v>
      </c>
      <c r="C2828" s="7" t="s">
        <v>46</v>
      </c>
      <c r="D2828" s="7" t="s">
        <v>33</v>
      </c>
      <c r="E2828" s="7">
        <v>2003</v>
      </c>
      <c r="F2828" s="15" t="str">
        <f>CONCATENATE(AllWeights5[[#This Row],[bldgtype]],"-",AllWeights5[[#This Row],[bldgloc]],"-",AllWeights5[[#This Row],[bldgvint]])</f>
        <v>EUn-CZ09-2003</v>
      </c>
      <c r="G2828" s="15" t="str">
        <f>CONCATENATE(AllWeights5[[#This Row],[bldgtype]],"-",AllWeights5[[#This Row],[bldgloc]],"-",AllWeights5[[#This Row],[era]])</f>
        <v>EUn-CZ09-ex</v>
      </c>
      <c r="H2828" s="7">
        <v>0.41099999999999998</v>
      </c>
      <c r="I2828" s="8" t="s">
        <v>11</v>
      </c>
      <c r="J2828" s="5">
        <f>SUMIFS(AllWeights5[wt_vint],AllWeights5[bldgtype],AllWeights5[[#This Row],[bldgtype]],AllWeights5[bldgloc],AllWeights5[[#This Row],[bldgloc]],AllWeights5[era],AllWeights5[[#This Row],[era]])</f>
        <v>3.38</v>
      </c>
      <c r="K2828" s="16">
        <f>AllWeights5[[#This Row],[wt_vint]]/AllWeights5[[#This Row],[Total Weight (BT, CZ, Era)]]</f>
        <v>0.12159763313609467</v>
      </c>
    </row>
    <row r="2829" spans="1:11" x14ac:dyDescent="0.3">
      <c r="A2829" s="6">
        <v>2020</v>
      </c>
      <c r="B2829" s="7" t="s">
        <v>30</v>
      </c>
      <c r="C2829" s="7" t="s">
        <v>46</v>
      </c>
      <c r="D2829" s="7" t="s">
        <v>33</v>
      </c>
      <c r="E2829" s="7">
        <v>2007</v>
      </c>
      <c r="F2829" s="15" t="str">
        <f>CONCATENATE(AllWeights5[[#This Row],[bldgtype]],"-",AllWeights5[[#This Row],[bldgloc]],"-",AllWeights5[[#This Row],[bldgvint]])</f>
        <v>EUn-CZ09-2007</v>
      </c>
      <c r="G2829" s="15" t="str">
        <f>CONCATENATE(AllWeights5[[#This Row],[bldgtype]],"-",AllWeights5[[#This Row],[bldgloc]],"-",AllWeights5[[#This Row],[era]])</f>
        <v>EUn-CZ09-ex</v>
      </c>
      <c r="H2829" s="7">
        <v>0.17599999999999999</v>
      </c>
      <c r="I2829" s="8" t="s">
        <v>11</v>
      </c>
      <c r="J2829" s="5">
        <f>SUMIFS(AllWeights5[wt_vint],AllWeights5[bldgtype],AllWeights5[[#This Row],[bldgtype]],AllWeights5[bldgloc],AllWeights5[[#This Row],[bldgloc]],AllWeights5[era],AllWeights5[[#This Row],[era]])</f>
        <v>3.38</v>
      </c>
      <c r="K2829" s="16">
        <f>AllWeights5[[#This Row],[wt_vint]]/AllWeights5[[#This Row],[Total Weight (BT, CZ, Era)]]</f>
        <v>5.2071005917159761E-2</v>
      </c>
    </row>
    <row r="2830" spans="1:11" x14ac:dyDescent="0.3">
      <c r="A2830" s="6">
        <v>2020</v>
      </c>
      <c r="B2830" s="7" t="s">
        <v>30</v>
      </c>
      <c r="C2830" s="7" t="s">
        <v>46</v>
      </c>
      <c r="D2830" s="7" t="s">
        <v>33</v>
      </c>
      <c r="E2830" s="7">
        <v>2011</v>
      </c>
      <c r="F2830" s="15" t="str">
        <f>CONCATENATE(AllWeights5[[#This Row],[bldgtype]],"-",AllWeights5[[#This Row],[bldgloc]],"-",AllWeights5[[#This Row],[bldgvint]])</f>
        <v>EUn-CZ09-2011</v>
      </c>
      <c r="G2830" s="15" t="str">
        <f>CONCATENATE(AllWeights5[[#This Row],[bldgtype]],"-",AllWeights5[[#This Row],[bldgloc]],"-",AllWeights5[[#This Row],[era]])</f>
        <v>EUn-CZ09-ex</v>
      </c>
      <c r="H2830" s="7">
        <v>0.17599999999999999</v>
      </c>
      <c r="I2830" s="8" t="s">
        <v>11</v>
      </c>
      <c r="J2830" s="5">
        <f>SUMIFS(AllWeights5[wt_vint],AllWeights5[bldgtype],AllWeights5[[#This Row],[bldgtype]],AllWeights5[bldgloc],AllWeights5[[#This Row],[bldgloc]],AllWeights5[era],AllWeights5[[#This Row],[era]])</f>
        <v>3.38</v>
      </c>
      <c r="K2830" s="16">
        <f>AllWeights5[[#This Row],[wt_vint]]/AllWeights5[[#This Row],[Total Weight (BT, CZ, Era)]]</f>
        <v>5.2071005917159761E-2</v>
      </c>
    </row>
    <row r="2831" spans="1:11" x14ac:dyDescent="0.3">
      <c r="A2831" s="6">
        <v>2020</v>
      </c>
      <c r="B2831" s="7" t="s">
        <v>30</v>
      </c>
      <c r="C2831" s="7" t="s">
        <v>46</v>
      </c>
      <c r="D2831" s="7" t="s">
        <v>33</v>
      </c>
      <c r="E2831" s="7">
        <v>2015</v>
      </c>
      <c r="F2831" s="15" t="str">
        <f>CONCATENATE(AllWeights5[[#This Row],[bldgtype]],"-",AllWeights5[[#This Row],[bldgloc]],"-",AllWeights5[[#This Row],[bldgvint]])</f>
        <v>EUn-CZ09-2015</v>
      </c>
      <c r="G2831" s="15" t="str">
        <f>CONCATENATE(AllWeights5[[#This Row],[bldgtype]],"-",AllWeights5[[#This Row],[bldgloc]],"-",AllWeights5[[#This Row],[era]])</f>
        <v>EUn-CZ09-ex</v>
      </c>
      <c r="H2831" s="7">
        <v>0.13200000000000001</v>
      </c>
      <c r="I2831" s="8" t="s">
        <v>11</v>
      </c>
      <c r="J2831" s="5">
        <f>SUMIFS(AllWeights5[wt_vint],AllWeights5[bldgtype],AllWeights5[[#This Row],[bldgtype]],AllWeights5[bldgloc],AllWeights5[[#This Row],[bldgloc]],AllWeights5[era],AllWeights5[[#This Row],[era]])</f>
        <v>3.38</v>
      </c>
      <c r="K2831" s="16">
        <f>AllWeights5[[#This Row],[wt_vint]]/AllWeights5[[#This Row],[Total Weight (BT, CZ, Era)]]</f>
        <v>3.9053254437869826E-2</v>
      </c>
    </row>
    <row r="2832" spans="1:11" x14ac:dyDescent="0.3">
      <c r="A2832" s="6">
        <v>2020</v>
      </c>
      <c r="B2832" s="7" t="s">
        <v>30</v>
      </c>
      <c r="C2832" s="7" t="s">
        <v>46</v>
      </c>
      <c r="D2832" s="7" t="s">
        <v>33</v>
      </c>
      <c r="E2832" s="7">
        <v>2017</v>
      </c>
      <c r="F2832" s="15" t="str">
        <f>CONCATENATE(AllWeights5[[#This Row],[bldgtype]],"-",AllWeights5[[#This Row],[bldgloc]],"-",AllWeights5[[#This Row],[bldgvint]])</f>
        <v>EUn-CZ09-2017</v>
      </c>
      <c r="G2832" s="15" t="str">
        <f>CONCATENATE(AllWeights5[[#This Row],[bldgtype]],"-",AllWeights5[[#This Row],[bldgloc]],"-",AllWeights5[[#This Row],[era]])</f>
        <v>EUn-CZ09-rec</v>
      </c>
      <c r="H2832" s="7">
        <v>0.13200000000000001</v>
      </c>
      <c r="I2832" s="8" t="s">
        <v>14</v>
      </c>
      <c r="J2832" s="5">
        <f>SUMIFS(AllWeights5[wt_vint],AllWeights5[bldgtype],AllWeights5[[#This Row],[bldgtype]],AllWeights5[bldgloc],AllWeights5[[#This Row],[bldgloc]],AllWeights5[era],AllWeights5[[#This Row],[era]])</f>
        <v>0.65100000000000002</v>
      </c>
      <c r="K2832" s="16">
        <f>AllWeights5[[#This Row],[wt_vint]]/AllWeights5[[#This Row],[Total Weight (BT, CZ, Era)]]</f>
        <v>0.20276497695852536</v>
      </c>
    </row>
    <row r="2833" spans="1:11" x14ac:dyDescent="0.3">
      <c r="A2833" s="6">
        <v>2020</v>
      </c>
      <c r="B2833" s="7" t="s">
        <v>30</v>
      </c>
      <c r="C2833" s="7" t="s">
        <v>46</v>
      </c>
      <c r="D2833" s="7" t="s">
        <v>33</v>
      </c>
      <c r="E2833" s="7">
        <v>2020</v>
      </c>
      <c r="F2833" s="15" t="str">
        <f>CONCATENATE(AllWeights5[[#This Row],[bldgtype]],"-",AllWeights5[[#This Row],[bldgloc]],"-",AllWeights5[[#This Row],[bldgvint]])</f>
        <v>EUn-CZ09-2020</v>
      </c>
      <c r="G2833" s="15" t="str">
        <f>CONCATENATE(AllWeights5[[#This Row],[bldgtype]],"-",AllWeights5[[#This Row],[bldgloc]],"-",AllWeights5[[#This Row],[era]])</f>
        <v>EUn-CZ09-rec</v>
      </c>
      <c r="H2833" s="7">
        <v>4.3999999999999997E-2</v>
      </c>
      <c r="I2833" s="8" t="s">
        <v>14</v>
      </c>
      <c r="J2833" s="5">
        <f>SUMIFS(AllWeights5[wt_vint],AllWeights5[bldgtype],AllWeights5[[#This Row],[bldgtype]],AllWeights5[bldgloc],AllWeights5[[#This Row],[bldgloc]],AllWeights5[era],AllWeights5[[#This Row],[era]])</f>
        <v>0.65100000000000002</v>
      </c>
      <c r="K2833" s="16">
        <f>AllWeights5[[#This Row],[wt_vint]]/AllWeights5[[#This Row],[Total Weight (BT, CZ, Era)]]</f>
        <v>6.7588325652841771E-2</v>
      </c>
    </row>
    <row r="2834" spans="1:11" x14ac:dyDescent="0.3">
      <c r="A2834" s="6">
        <v>2020</v>
      </c>
      <c r="B2834" s="7" t="s">
        <v>30</v>
      </c>
      <c r="C2834" s="7" t="s">
        <v>46</v>
      </c>
      <c r="D2834" s="7" t="s">
        <v>33</v>
      </c>
      <c r="E2834" s="7" t="s">
        <v>18</v>
      </c>
      <c r="F2834" s="15" t="str">
        <f>CONCATENATE(AllWeights5[[#This Row],[bldgtype]],"-",AllWeights5[[#This Row],[bldgloc]],"-",AllWeights5[[#This Row],[bldgvint]])</f>
        <v>EUn-CZ09-New</v>
      </c>
      <c r="G2834" s="15" t="str">
        <f>CONCATENATE(AllWeights5[[#This Row],[bldgtype]],"-",AllWeights5[[#This Row],[bldgloc]],"-",AllWeights5[[#This Row],[era]])</f>
        <v>EUn-CZ09-new</v>
      </c>
      <c r="H2834" s="7">
        <v>4.3999999999999997E-2</v>
      </c>
      <c r="I2834" s="8" t="s">
        <v>19</v>
      </c>
      <c r="J2834" s="5">
        <f>SUMIFS(AllWeights5[wt_vint],AllWeights5[bldgtype],AllWeights5[[#This Row],[bldgtype]],AllWeights5[bldgloc],AllWeights5[[#This Row],[bldgloc]],AllWeights5[era],AllWeights5[[#This Row],[era]])</f>
        <v>0.16299999999999998</v>
      </c>
      <c r="K2834" s="16">
        <f>AllWeights5[[#This Row],[wt_vint]]/AllWeights5[[#This Row],[Total Weight (BT, CZ, Era)]]</f>
        <v>0.26993865030674846</v>
      </c>
    </row>
    <row r="2835" spans="1:11" x14ac:dyDescent="0.3">
      <c r="A2835" s="6">
        <v>2020</v>
      </c>
      <c r="B2835" s="7" t="s">
        <v>30</v>
      </c>
      <c r="C2835" s="7" t="s">
        <v>46</v>
      </c>
      <c r="D2835" s="7" t="s">
        <v>34</v>
      </c>
      <c r="E2835" s="7">
        <v>1975</v>
      </c>
      <c r="F2835" s="15" t="str">
        <f>CONCATENATE(AllWeights5[[#This Row],[bldgtype]],"-",AllWeights5[[#This Row],[bldgloc]],"-",AllWeights5[[#This Row],[bldgvint]])</f>
        <v>EUn-CZ10-1975</v>
      </c>
      <c r="G2835" s="15" t="str">
        <f>CONCATENATE(AllWeights5[[#This Row],[bldgtype]],"-",AllWeights5[[#This Row],[bldgloc]],"-",AllWeights5[[#This Row],[era]])</f>
        <v>EUn-CZ10-old</v>
      </c>
      <c r="H2835" s="7">
        <v>2.2189999999999999</v>
      </c>
      <c r="I2835" s="8" t="s">
        <v>16</v>
      </c>
      <c r="J2835" s="5">
        <f>SUMIFS(AllWeights5[wt_vint],AllWeights5[bldgtype],AllWeights5[[#This Row],[bldgtype]],AllWeights5[bldgloc],AllWeights5[[#This Row],[bldgloc]],AllWeights5[era],AllWeights5[[#This Row],[era]])</f>
        <v>11.700000000000001</v>
      </c>
      <c r="K2835" s="16">
        <f>AllWeights5[[#This Row],[wt_vint]]/AllWeights5[[#This Row],[Total Weight (BT, CZ, Era)]]</f>
        <v>0.18965811965811963</v>
      </c>
    </row>
    <row r="2836" spans="1:11" x14ac:dyDescent="0.3">
      <c r="A2836" s="6">
        <v>2020</v>
      </c>
      <c r="B2836" s="7" t="s">
        <v>30</v>
      </c>
      <c r="C2836" s="7" t="s">
        <v>46</v>
      </c>
      <c r="D2836" s="7" t="s">
        <v>34</v>
      </c>
      <c r="E2836" s="7">
        <v>1985</v>
      </c>
      <c r="F2836" s="15" t="str">
        <f>CONCATENATE(AllWeights5[[#This Row],[bldgtype]],"-",AllWeights5[[#This Row],[bldgloc]],"-",AllWeights5[[#This Row],[bldgvint]])</f>
        <v>EUn-CZ10-1985</v>
      </c>
      <c r="G2836" s="15" t="str">
        <f>CONCATENATE(AllWeights5[[#This Row],[bldgtype]],"-",AllWeights5[[#This Row],[bldgloc]],"-",AllWeights5[[#This Row],[era]])</f>
        <v>EUn-CZ10-old</v>
      </c>
      <c r="H2836" s="7">
        <v>1.3480000000000001</v>
      </c>
      <c r="I2836" s="8" t="s">
        <v>16</v>
      </c>
      <c r="J2836" s="5">
        <f>SUMIFS(AllWeights5[wt_vint],AllWeights5[bldgtype],AllWeights5[[#This Row],[bldgtype]],AllWeights5[bldgloc],AllWeights5[[#This Row],[bldgloc]],AllWeights5[era],AllWeights5[[#This Row],[era]])</f>
        <v>11.700000000000001</v>
      </c>
      <c r="K2836" s="16">
        <f>AllWeights5[[#This Row],[wt_vint]]/AllWeights5[[#This Row],[Total Weight (BT, CZ, Era)]]</f>
        <v>0.1152136752136752</v>
      </c>
    </row>
    <row r="2837" spans="1:11" x14ac:dyDescent="0.3">
      <c r="A2837" s="6">
        <v>2020</v>
      </c>
      <c r="B2837" s="7" t="s">
        <v>30</v>
      </c>
      <c r="C2837" s="7" t="s">
        <v>46</v>
      </c>
      <c r="D2837" s="7" t="s">
        <v>34</v>
      </c>
      <c r="E2837" s="7">
        <v>1996</v>
      </c>
      <c r="F2837" s="15" t="str">
        <f>CONCATENATE(AllWeights5[[#This Row],[bldgtype]],"-",AllWeights5[[#This Row],[bldgloc]],"-",AllWeights5[[#This Row],[bldgvint]])</f>
        <v>EUn-CZ10-1996</v>
      </c>
      <c r="G2837" s="15" t="str">
        <f>CONCATENATE(AllWeights5[[#This Row],[bldgtype]],"-",AllWeights5[[#This Row],[bldgloc]],"-",AllWeights5[[#This Row],[era]])</f>
        <v>EUn-CZ10-old</v>
      </c>
      <c r="H2837" s="7">
        <v>0.93400000000000005</v>
      </c>
      <c r="I2837" s="8" t="s">
        <v>16</v>
      </c>
      <c r="J2837" s="5">
        <f>SUMIFS(AllWeights5[wt_vint],AllWeights5[bldgtype],AllWeights5[[#This Row],[bldgtype]],AllWeights5[bldgloc],AllWeights5[[#This Row],[bldgloc]],AllWeights5[era],AllWeights5[[#This Row],[era]])</f>
        <v>11.700000000000001</v>
      </c>
      <c r="K2837" s="16">
        <f>AllWeights5[[#This Row],[wt_vint]]/AllWeights5[[#This Row],[Total Weight (BT, CZ, Era)]]</f>
        <v>7.9829059829059829E-2</v>
      </c>
    </row>
    <row r="2838" spans="1:11" x14ac:dyDescent="0.3">
      <c r="A2838" s="6">
        <v>2020</v>
      </c>
      <c r="B2838" s="7" t="s">
        <v>30</v>
      </c>
      <c r="C2838" s="7" t="s">
        <v>46</v>
      </c>
      <c r="D2838" s="7" t="s">
        <v>34</v>
      </c>
      <c r="E2838" s="7">
        <v>2003</v>
      </c>
      <c r="F2838" s="15" t="str">
        <f>CONCATENATE(AllWeights5[[#This Row],[bldgtype]],"-",AllWeights5[[#This Row],[bldgloc]],"-",AllWeights5[[#This Row],[bldgvint]])</f>
        <v>EUn-CZ10-2003</v>
      </c>
      <c r="G2838" s="15" t="str">
        <f>CONCATENATE(AllWeights5[[#This Row],[bldgtype]],"-",AllWeights5[[#This Row],[bldgloc]],"-",AllWeights5[[#This Row],[era]])</f>
        <v>EUn-CZ10-ex</v>
      </c>
      <c r="H2838" s="7">
        <v>1.0089999999999999</v>
      </c>
      <c r="I2838" s="8" t="s">
        <v>11</v>
      </c>
      <c r="J2838" s="5">
        <f>SUMIFS(AllWeights5[wt_vint],AllWeights5[bldgtype],AllWeights5[[#This Row],[bldgtype]],AllWeights5[bldgloc],AllWeights5[[#This Row],[bldgloc]],AllWeights5[era],AllWeights5[[#This Row],[era]])</f>
        <v>5.246999999999999</v>
      </c>
      <c r="K2838" s="16">
        <f>AllWeights5[[#This Row],[wt_vint]]/AllWeights5[[#This Row],[Total Weight (BT, CZ, Era)]]</f>
        <v>0.19230036211168289</v>
      </c>
    </row>
    <row r="2839" spans="1:11" x14ac:dyDescent="0.3">
      <c r="A2839" s="6">
        <v>2020</v>
      </c>
      <c r="B2839" s="7" t="s">
        <v>30</v>
      </c>
      <c r="C2839" s="7" t="s">
        <v>46</v>
      </c>
      <c r="D2839" s="7" t="s">
        <v>34</v>
      </c>
      <c r="E2839" s="7">
        <v>2007</v>
      </c>
      <c r="F2839" s="15" t="str">
        <f>CONCATENATE(AllWeights5[[#This Row],[bldgtype]],"-",AllWeights5[[#This Row],[bldgloc]],"-",AllWeights5[[#This Row],[bldgvint]])</f>
        <v>EUn-CZ10-2007</v>
      </c>
      <c r="G2839" s="15" t="str">
        <f>CONCATENATE(AllWeights5[[#This Row],[bldgtype]],"-",AllWeights5[[#This Row],[bldgloc]],"-",AllWeights5[[#This Row],[era]])</f>
        <v>EUn-CZ10-ex</v>
      </c>
      <c r="H2839" s="7">
        <v>0.42199999999999999</v>
      </c>
      <c r="I2839" s="8" t="s">
        <v>11</v>
      </c>
      <c r="J2839" s="5">
        <f>SUMIFS(AllWeights5[wt_vint],AllWeights5[bldgtype],AllWeights5[[#This Row],[bldgtype]],AllWeights5[bldgloc],AllWeights5[[#This Row],[bldgloc]],AllWeights5[era],AllWeights5[[#This Row],[era]])</f>
        <v>5.246999999999999</v>
      </c>
      <c r="K2839" s="16">
        <f>AllWeights5[[#This Row],[wt_vint]]/AllWeights5[[#This Row],[Total Weight (BT, CZ, Era)]]</f>
        <v>8.0426910615589875E-2</v>
      </c>
    </row>
    <row r="2840" spans="1:11" x14ac:dyDescent="0.3">
      <c r="A2840" s="6">
        <v>2020</v>
      </c>
      <c r="B2840" s="7" t="s">
        <v>30</v>
      </c>
      <c r="C2840" s="7" t="s">
        <v>46</v>
      </c>
      <c r="D2840" s="7" t="s">
        <v>34</v>
      </c>
      <c r="E2840" s="7">
        <v>2011</v>
      </c>
      <c r="F2840" s="15" t="str">
        <f>CONCATENATE(AllWeights5[[#This Row],[bldgtype]],"-",AllWeights5[[#This Row],[bldgloc]],"-",AllWeights5[[#This Row],[bldgvint]])</f>
        <v>EUn-CZ10-2011</v>
      </c>
      <c r="G2840" s="15" t="str">
        <f>CONCATENATE(AllWeights5[[#This Row],[bldgtype]],"-",AllWeights5[[#This Row],[bldgloc]],"-",AllWeights5[[#This Row],[era]])</f>
        <v>EUn-CZ10-ex</v>
      </c>
      <c r="H2840" s="7">
        <v>0.42199999999999999</v>
      </c>
      <c r="I2840" s="8" t="s">
        <v>11</v>
      </c>
      <c r="J2840" s="5">
        <f>SUMIFS(AllWeights5[wt_vint],AllWeights5[bldgtype],AllWeights5[[#This Row],[bldgtype]],AllWeights5[bldgloc],AllWeights5[[#This Row],[bldgloc]],AllWeights5[era],AllWeights5[[#This Row],[era]])</f>
        <v>5.246999999999999</v>
      </c>
      <c r="K2840" s="16">
        <f>AllWeights5[[#This Row],[wt_vint]]/AllWeights5[[#This Row],[Total Weight (BT, CZ, Era)]]</f>
        <v>8.0426910615589875E-2</v>
      </c>
    </row>
    <row r="2841" spans="1:11" x14ac:dyDescent="0.3">
      <c r="A2841" s="6">
        <v>2020</v>
      </c>
      <c r="B2841" s="7" t="s">
        <v>30</v>
      </c>
      <c r="C2841" s="7" t="s">
        <v>46</v>
      </c>
      <c r="D2841" s="7" t="s">
        <v>34</v>
      </c>
      <c r="E2841" s="7">
        <v>2015</v>
      </c>
      <c r="F2841" s="15" t="str">
        <f>CONCATENATE(AllWeights5[[#This Row],[bldgtype]],"-",AllWeights5[[#This Row],[bldgloc]],"-",AllWeights5[[#This Row],[bldgvint]])</f>
        <v>EUn-CZ10-2015</v>
      </c>
      <c r="G2841" s="15" t="str">
        <f>CONCATENATE(AllWeights5[[#This Row],[bldgtype]],"-",AllWeights5[[#This Row],[bldgloc]],"-",AllWeights5[[#This Row],[era]])</f>
        <v>EUn-CZ10-ex</v>
      </c>
      <c r="H2841" s="7">
        <v>0.316</v>
      </c>
      <c r="I2841" s="8" t="s">
        <v>11</v>
      </c>
      <c r="J2841" s="5">
        <f>SUMIFS(AllWeights5[wt_vint],AllWeights5[bldgtype],AllWeights5[[#This Row],[bldgtype]],AllWeights5[bldgloc],AllWeights5[[#This Row],[bldgloc]],AllWeights5[era],AllWeights5[[#This Row],[era]])</f>
        <v>5.246999999999999</v>
      </c>
      <c r="K2841" s="16">
        <f>AllWeights5[[#This Row],[wt_vint]]/AllWeights5[[#This Row],[Total Weight (BT, CZ, Era)]]</f>
        <v>6.0224890413569668E-2</v>
      </c>
    </row>
    <row r="2842" spans="1:11" x14ac:dyDescent="0.3">
      <c r="A2842" s="6">
        <v>2020</v>
      </c>
      <c r="B2842" s="7" t="s">
        <v>30</v>
      </c>
      <c r="C2842" s="7" t="s">
        <v>46</v>
      </c>
      <c r="D2842" s="7" t="s">
        <v>34</v>
      </c>
      <c r="E2842" s="7">
        <v>2017</v>
      </c>
      <c r="F2842" s="15" t="str">
        <f>CONCATENATE(AllWeights5[[#This Row],[bldgtype]],"-",AllWeights5[[#This Row],[bldgloc]],"-",AllWeights5[[#This Row],[bldgvint]])</f>
        <v>EUn-CZ10-2017</v>
      </c>
      <c r="G2842" s="15" t="str">
        <f>CONCATENATE(AllWeights5[[#This Row],[bldgtype]],"-",AllWeights5[[#This Row],[bldgloc]],"-",AllWeights5[[#This Row],[era]])</f>
        <v>EUn-CZ10-rec</v>
      </c>
      <c r="H2842" s="7">
        <v>0.316</v>
      </c>
      <c r="I2842" s="8" t="s">
        <v>14</v>
      </c>
      <c r="J2842" s="5">
        <f>SUMIFS(AllWeights5[wt_vint],AllWeights5[bldgtype],AllWeights5[[#This Row],[bldgtype]],AllWeights5[bldgloc],AllWeights5[[#This Row],[bldgloc]],AllWeights5[era],AllWeights5[[#This Row],[era]])</f>
        <v>0.99099999999999999</v>
      </c>
      <c r="K2842" s="16">
        <f>AllWeights5[[#This Row],[wt_vint]]/AllWeights5[[#This Row],[Total Weight (BT, CZ, Era)]]</f>
        <v>0.31886982845610495</v>
      </c>
    </row>
    <row r="2843" spans="1:11" x14ac:dyDescent="0.3">
      <c r="A2843" s="6">
        <v>2020</v>
      </c>
      <c r="B2843" s="7" t="s">
        <v>30</v>
      </c>
      <c r="C2843" s="7" t="s">
        <v>46</v>
      </c>
      <c r="D2843" s="7" t="s">
        <v>34</v>
      </c>
      <c r="E2843" s="7">
        <v>2020</v>
      </c>
      <c r="F2843" s="15" t="str">
        <f>CONCATENATE(AllWeights5[[#This Row],[bldgtype]],"-",AllWeights5[[#This Row],[bldgloc]],"-",AllWeights5[[#This Row],[bldgvint]])</f>
        <v>EUn-CZ10-2020</v>
      </c>
      <c r="G2843" s="15" t="str">
        <f>CONCATENATE(AllWeights5[[#This Row],[bldgtype]],"-",AllWeights5[[#This Row],[bldgloc]],"-",AllWeights5[[#This Row],[era]])</f>
        <v>EUn-CZ10-rec</v>
      </c>
      <c r="H2843" s="7">
        <v>0.105</v>
      </c>
      <c r="I2843" s="8" t="s">
        <v>14</v>
      </c>
      <c r="J2843" s="5">
        <f>SUMIFS(AllWeights5[wt_vint],AllWeights5[bldgtype],AllWeights5[[#This Row],[bldgtype]],AllWeights5[bldgloc],AllWeights5[[#This Row],[bldgloc]],AllWeights5[era],AllWeights5[[#This Row],[era]])</f>
        <v>0.99099999999999999</v>
      </c>
      <c r="K2843" s="16">
        <f>AllWeights5[[#This Row],[wt_vint]]/AllWeights5[[#This Row],[Total Weight (BT, CZ, Era)]]</f>
        <v>0.10595358224016145</v>
      </c>
    </row>
    <row r="2844" spans="1:11" x14ac:dyDescent="0.3">
      <c r="A2844" s="6">
        <v>2020</v>
      </c>
      <c r="B2844" s="7" t="s">
        <v>30</v>
      </c>
      <c r="C2844" s="7" t="s">
        <v>46</v>
      </c>
      <c r="D2844" s="7" t="s">
        <v>34</v>
      </c>
      <c r="E2844" s="7" t="s">
        <v>18</v>
      </c>
      <c r="F2844" s="15" t="str">
        <f>CONCATENATE(AllWeights5[[#This Row],[bldgtype]],"-",AllWeights5[[#This Row],[bldgloc]],"-",AllWeights5[[#This Row],[bldgvint]])</f>
        <v>EUn-CZ10-New</v>
      </c>
      <c r="G2844" s="15" t="str">
        <f>CONCATENATE(AllWeights5[[#This Row],[bldgtype]],"-",AllWeights5[[#This Row],[bldgloc]],"-",AllWeights5[[#This Row],[era]])</f>
        <v>EUn-CZ10-new</v>
      </c>
      <c r="H2844" s="7">
        <v>0.105</v>
      </c>
      <c r="I2844" s="8" t="s">
        <v>19</v>
      </c>
      <c r="J2844" s="5">
        <f>SUMIFS(AllWeights5[wt_vint],AllWeights5[bldgtype],AllWeights5[[#This Row],[bldgtype]],AllWeights5[bldgloc],AllWeights5[[#This Row],[bldgloc]],AllWeights5[era],AllWeights5[[#This Row],[era]])</f>
        <v>0.247</v>
      </c>
      <c r="K2844" s="16">
        <f>AllWeights5[[#This Row],[wt_vint]]/AllWeights5[[#This Row],[Total Weight (BT, CZ, Era)]]</f>
        <v>0.4251012145748988</v>
      </c>
    </row>
    <row r="2845" spans="1:11" x14ac:dyDescent="0.3">
      <c r="A2845" s="6">
        <v>2020</v>
      </c>
      <c r="B2845" s="7" t="s">
        <v>30</v>
      </c>
      <c r="C2845" s="7" t="s">
        <v>46</v>
      </c>
      <c r="D2845" s="7" t="s">
        <v>26</v>
      </c>
      <c r="E2845" s="7">
        <v>1975</v>
      </c>
      <c r="F2845" s="15" t="str">
        <f>CONCATENATE(AllWeights5[[#This Row],[bldgtype]],"-",AllWeights5[[#This Row],[bldgloc]],"-",AllWeights5[[#This Row],[bldgvint]])</f>
        <v>EUn-CZ13-1975</v>
      </c>
      <c r="G2845" s="15" t="str">
        <f>CONCATENATE(AllWeights5[[#This Row],[bldgtype]],"-",AllWeights5[[#This Row],[bldgloc]],"-",AllWeights5[[#This Row],[era]])</f>
        <v>EUn-CZ13-old</v>
      </c>
      <c r="H2845" s="7">
        <v>0.432</v>
      </c>
      <c r="I2845" s="8" t="s">
        <v>16</v>
      </c>
      <c r="J2845" s="5">
        <f>SUMIFS(AllWeights5[wt_vint],AllWeights5[bldgtype],AllWeights5[[#This Row],[bldgtype]],AllWeights5[bldgloc],AllWeights5[[#This Row],[bldgloc]],AllWeights5[era],AllWeights5[[#This Row],[era]])</f>
        <v>8.7940000000000005</v>
      </c>
      <c r="K2845" s="16">
        <f>AllWeights5[[#This Row],[wt_vint]]/AllWeights5[[#This Row],[Total Weight (BT, CZ, Era)]]</f>
        <v>4.9124403002046846E-2</v>
      </c>
    </row>
    <row r="2846" spans="1:11" x14ac:dyDescent="0.3">
      <c r="A2846" s="6">
        <v>2020</v>
      </c>
      <c r="B2846" s="7" t="s">
        <v>30</v>
      </c>
      <c r="C2846" s="7" t="s">
        <v>46</v>
      </c>
      <c r="D2846" s="7" t="s">
        <v>26</v>
      </c>
      <c r="E2846" s="7">
        <v>1985</v>
      </c>
      <c r="F2846" s="15" t="str">
        <f>CONCATENATE(AllWeights5[[#This Row],[bldgtype]],"-",AllWeights5[[#This Row],[bldgloc]],"-",AllWeights5[[#This Row],[bldgvint]])</f>
        <v>EUn-CZ13-1985</v>
      </c>
      <c r="G2846" s="15" t="str">
        <f>CONCATENATE(AllWeights5[[#This Row],[bldgtype]],"-",AllWeights5[[#This Row],[bldgloc]],"-",AllWeights5[[#This Row],[era]])</f>
        <v>EUn-CZ13-old</v>
      </c>
      <c r="H2846" s="7">
        <v>0.25600000000000001</v>
      </c>
      <c r="I2846" s="8" t="s">
        <v>16</v>
      </c>
      <c r="J2846" s="5">
        <f>SUMIFS(AllWeights5[wt_vint],AllWeights5[bldgtype],AllWeights5[[#This Row],[bldgtype]],AllWeights5[bldgloc],AllWeights5[[#This Row],[bldgloc]],AllWeights5[era],AllWeights5[[#This Row],[era]])</f>
        <v>8.7940000000000005</v>
      </c>
      <c r="K2846" s="16">
        <f>AllWeights5[[#This Row],[wt_vint]]/AllWeights5[[#This Row],[Total Weight (BT, CZ, Era)]]</f>
        <v>2.9110757334546281E-2</v>
      </c>
    </row>
    <row r="2847" spans="1:11" x14ac:dyDescent="0.3">
      <c r="A2847" s="6">
        <v>2020</v>
      </c>
      <c r="B2847" s="7" t="s">
        <v>30</v>
      </c>
      <c r="C2847" s="7" t="s">
        <v>46</v>
      </c>
      <c r="D2847" s="7" t="s">
        <v>26</v>
      </c>
      <c r="E2847" s="7">
        <v>1996</v>
      </c>
      <c r="F2847" s="15" t="str">
        <f>CONCATENATE(AllWeights5[[#This Row],[bldgtype]],"-",AllWeights5[[#This Row],[bldgloc]],"-",AllWeights5[[#This Row],[bldgvint]])</f>
        <v>EUn-CZ13-1996</v>
      </c>
      <c r="G2847" s="15" t="str">
        <f>CONCATENATE(AllWeights5[[#This Row],[bldgtype]],"-",AllWeights5[[#This Row],[bldgloc]],"-",AllWeights5[[#This Row],[era]])</f>
        <v>EUn-CZ13-old</v>
      </c>
      <c r="H2847" s="7">
        <v>0.186</v>
      </c>
      <c r="I2847" s="8" t="s">
        <v>16</v>
      </c>
      <c r="J2847" s="5">
        <f>SUMIFS(AllWeights5[wt_vint],AllWeights5[bldgtype],AllWeights5[[#This Row],[bldgtype]],AllWeights5[bldgloc],AllWeights5[[#This Row],[bldgloc]],AllWeights5[era],AllWeights5[[#This Row],[era]])</f>
        <v>8.7940000000000005</v>
      </c>
      <c r="K2847" s="16">
        <f>AllWeights5[[#This Row],[wt_vint]]/AllWeights5[[#This Row],[Total Weight (BT, CZ, Era)]]</f>
        <v>2.115078462588128E-2</v>
      </c>
    </row>
    <row r="2848" spans="1:11" x14ac:dyDescent="0.3">
      <c r="A2848" s="6">
        <v>2020</v>
      </c>
      <c r="B2848" s="7" t="s">
        <v>30</v>
      </c>
      <c r="C2848" s="7" t="s">
        <v>46</v>
      </c>
      <c r="D2848" s="7" t="s">
        <v>26</v>
      </c>
      <c r="E2848" s="7">
        <v>2003</v>
      </c>
      <c r="F2848" s="15" t="str">
        <f>CONCATENATE(AllWeights5[[#This Row],[bldgtype]],"-",AllWeights5[[#This Row],[bldgloc]],"-",AllWeights5[[#This Row],[bldgvint]])</f>
        <v>EUn-CZ13-2003</v>
      </c>
      <c r="G2848" s="15" t="str">
        <f>CONCATENATE(AllWeights5[[#This Row],[bldgtype]],"-",AllWeights5[[#This Row],[bldgloc]],"-",AllWeights5[[#This Row],[era]])</f>
        <v>EUn-CZ13-ex</v>
      </c>
      <c r="H2848" s="7">
        <v>0.20799999999999999</v>
      </c>
      <c r="I2848" s="8" t="s">
        <v>11</v>
      </c>
      <c r="J2848" s="5">
        <f>SUMIFS(AllWeights5[wt_vint],AllWeights5[bldgtype],AllWeights5[[#This Row],[bldgtype]],AllWeights5[bldgloc],AllWeights5[[#This Row],[bldgloc]],AllWeights5[era],AllWeights5[[#This Row],[era]])</f>
        <v>2.8410000000000006</v>
      </c>
      <c r="K2848" s="16">
        <f>AllWeights5[[#This Row],[wt_vint]]/AllWeights5[[#This Row],[Total Weight (BT, CZ, Era)]]</f>
        <v>7.3213657162970763E-2</v>
      </c>
    </row>
    <row r="2849" spans="1:11" x14ac:dyDescent="0.3">
      <c r="A2849" s="6">
        <v>2020</v>
      </c>
      <c r="B2849" s="7" t="s">
        <v>30</v>
      </c>
      <c r="C2849" s="7" t="s">
        <v>46</v>
      </c>
      <c r="D2849" s="7" t="s">
        <v>26</v>
      </c>
      <c r="E2849" s="7">
        <v>2007</v>
      </c>
      <c r="F2849" s="15" t="str">
        <f>CONCATENATE(AllWeights5[[#This Row],[bldgtype]],"-",AllWeights5[[#This Row],[bldgloc]],"-",AllWeights5[[#This Row],[bldgvint]])</f>
        <v>EUn-CZ13-2007</v>
      </c>
      <c r="G2849" s="15" t="str">
        <f>CONCATENATE(AllWeights5[[#This Row],[bldgtype]],"-",AllWeights5[[#This Row],[bldgloc]],"-",AllWeights5[[#This Row],[era]])</f>
        <v>EUn-CZ13-ex</v>
      </c>
      <c r="H2849" s="7">
        <v>0.112</v>
      </c>
      <c r="I2849" s="8" t="s">
        <v>11</v>
      </c>
      <c r="J2849" s="5">
        <f>SUMIFS(AllWeights5[wt_vint],AllWeights5[bldgtype],AllWeights5[[#This Row],[bldgtype]],AllWeights5[bldgloc],AllWeights5[[#This Row],[bldgloc]],AllWeights5[era],AllWeights5[[#This Row],[era]])</f>
        <v>2.8410000000000006</v>
      </c>
      <c r="K2849" s="16">
        <f>AllWeights5[[#This Row],[wt_vint]]/AllWeights5[[#This Row],[Total Weight (BT, CZ, Era)]]</f>
        <v>3.9422738472368879E-2</v>
      </c>
    </row>
    <row r="2850" spans="1:11" x14ac:dyDescent="0.3">
      <c r="A2850" s="6">
        <v>2020</v>
      </c>
      <c r="B2850" s="7" t="s">
        <v>30</v>
      </c>
      <c r="C2850" s="7" t="s">
        <v>46</v>
      </c>
      <c r="D2850" s="7" t="s">
        <v>26</v>
      </c>
      <c r="E2850" s="7">
        <v>2011</v>
      </c>
      <c r="F2850" s="15" t="str">
        <f>CONCATENATE(AllWeights5[[#This Row],[bldgtype]],"-",AllWeights5[[#This Row],[bldgloc]],"-",AllWeights5[[#This Row],[bldgvint]])</f>
        <v>EUn-CZ13-2011</v>
      </c>
      <c r="G2850" s="15" t="str">
        <f>CONCATENATE(AllWeights5[[#This Row],[bldgtype]],"-",AllWeights5[[#This Row],[bldgloc]],"-",AllWeights5[[#This Row],[era]])</f>
        <v>EUn-CZ13-ex</v>
      </c>
      <c r="H2850" s="7">
        <v>0.112</v>
      </c>
      <c r="I2850" s="8" t="s">
        <v>11</v>
      </c>
      <c r="J2850" s="5">
        <f>SUMIFS(AllWeights5[wt_vint],AllWeights5[bldgtype],AllWeights5[[#This Row],[bldgtype]],AllWeights5[bldgloc],AllWeights5[[#This Row],[bldgloc]],AllWeights5[era],AllWeights5[[#This Row],[era]])</f>
        <v>2.8410000000000006</v>
      </c>
      <c r="K2850" s="16">
        <f>AllWeights5[[#This Row],[wt_vint]]/AllWeights5[[#This Row],[Total Weight (BT, CZ, Era)]]</f>
        <v>3.9422738472368879E-2</v>
      </c>
    </row>
    <row r="2851" spans="1:11" x14ac:dyDescent="0.3">
      <c r="A2851" s="6">
        <v>2020</v>
      </c>
      <c r="B2851" s="7" t="s">
        <v>30</v>
      </c>
      <c r="C2851" s="7" t="s">
        <v>46</v>
      </c>
      <c r="D2851" s="7" t="s">
        <v>26</v>
      </c>
      <c r="E2851" s="7">
        <v>2015</v>
      </c>
      <c r="F2851" s="15" t="str">
        <f>CONCATENATE(AllWeights5[[#This Row],[bldgtype]],"-",AllWeights5[[#This Row],[bldgloc]],"-",AllWeights5[[#This Row],[bldgvint]])</f>
        <v>EUn-CZ13-2015</v>
      </c>
      <c r="G2851" s="15" t="str">
        <f>CONCATENATE(AllWeights5[[#This Row],[bldgtype]],"-",AllWeights5[[#This Row],[bldgloc]],"-",AllWeights5[[#This Row],[era]])</f>
        <v>EUn-CZ13-ex</v>
      </c>
      <c r="H2851" s="7">
        <v>8.4000000000000005E-2</v>
      </c>
      <c r="I2851" s="8" t="s">
        <v>11</v>
      </c>
      <c r="J2851" s="5">
        <f>SUMIFS(AllWeights5[wt_vint],AllWeights5[bldgtype],AllWeights5[[#This Row],[bldgtype]],AllWeights5[bldgloc],AllWeights5[[#This Row],[bldgloc]],AllWeights5[era],AllWeights5[[#This Row],[era]])</f>
        <v>2.8410000000000006</v>
      </c>
      <c r="K2851" s="16">
        <f>AllWeights5[[#This Row],[wt_vint]]/AllWeights5[[#This Row],[Total Weight (BT, CZ, Era)]]</f>
        <v>2.9567053854276659E-2</v>
      </c>
    </row>
    <row r="2852" spans="1:11" x14ac:dyDescent="0.3">
      <c r="A2852" s="6">
        <v>2020</v>
      </c>
      <c r="B2852" s="7" t="s">
        <v>30</v>
      </c>
      <c r="C2852" s="7" t="s">
        <v>46</v>
      </c>
      <c r="D2852" s="7" t="s">
        <v>26</v>
      </c>
      <c r="E2852" s="7">
        <v>2017</v>
      </c>
      <c r="F2852" s="15" t="str">
        <f>CONCATENATE(AllWeights5[[#This Row],[bldgtype]],"-",AllWeights5[[#This Row],[bldgloc]],"-",AllWeights5[[#This Row],[bldgvint]])</f>
        <v>EUn-CZ13-2017</v>
      </c>
      <c r="G2852" s="15" t="str">
        <f>CONCATENATE(AllWeights5[[#This Row],[bldgtype]],"-",AllWeights5[[#This Row],[bldgloc]],"-",AllWeights5[[#This Row],[era]])</f>
        <v>EUn-CZ13-rec</v>
      </c>
      <c r="H2852" s="7">
        <v>8.4000000000000005E-2</v>
      </c>
      <c r="I2852" s="8" t="s">
        <v>14</v>
      </c>
      <c r="J2852" s="5">
        <f>SUMIFS(AllWeights5[wt_vint],AllWeights5[bldgtype],AllWeights5[[#This Row],[bldgtype]],AllWeights5[bldgloc],AllWeights5[[#This Row],[bldgloc]],AllWeights5[era],AllWeights5[[#This Row],[era]])</f>
        <v>0.57600000000000007</v>
      </c>
      <c r="K2852" s="16">
        <f>AllWeights5[[#This Row],[wt_vint]]/AllWeights5[[#This Row],[Total Weight (BT, CZ, Era)]]</f>
        <v>0.14583333333333331</v>
      </c>
    </row>
    <row r="2853" spans="1:11" x14ac:dyDescent="0.3">
      <c r="A2853" s="6">
        <v>2020</v>
      </c>
      <c r="B2853" s="7" t="s">
        <v>30</v>
      </c>
      <c r="C2853" s="7" t="s">
        <v>46</v>
      </c>
      <c r="D2853" s="7" t="s">
        <v>26</v>
      </c>
      <c r="E2853" s="7">
        <v>2020</v>
      </c>
      <c r="F2853" s="15" t="str">
        <f>CONCATENATE(AllWeights5[[#This Row],[bldgtype]],"-",AllWeights5[[#This Row],[bldgloc]],"-",AllWeights5[[#This Row],[bldgvint]])</f>
        <v>EUn-CZ13-2020</v>
      </c>
      <c r="G2853" s="15" t="str">
        <f>CONCATENATE(AllWeights5[[#This Row],[bldgtype]],"-",AllWeights5[[#This Row],[bldgloc]],"-",AllWeights5[[#This Row],[era]])</f>
        <v>EUn-CZ13-rec</v>
      </c>
      <c r="H2853" s="7">
        <v>2.8000000000000001E-2</v>
      </c>
      <c r="I2853" s="8" t="s">
        <v>14</v>
      </c>
      <c r="J2853" s="5">
        <f>SUMIFS(AllWeights5[wt_vint],AllWeights5[bldgtype],AllWeights5[[#This Row],[bldgtype]],AllWeights5[bldgloc],AllWeights5[[#This Row],[bldgloc]],AllWeights5[era],AllWeights5[[#This Row],[era]])</f>
        <v>0.57600000000000007</v>
      </c>
      <c r="K2853" s="16">
        <f>AllWeights5[[#This Row],[wt_vint]]/AllWeights5[[#This Row],[Total Weight (BT, CZ, Era)]]</f>
        <v>4.8611111111111105E-2</v>
      </c>
    </row>
    <row r="2854" spans="1:11" x14ac:dyDescent="0.3">
      <c r="A2854" s="6">
        <v>2020</v>
      </c>
      <c r="B2854" s="7" t="s">
        <v>30</v>
      </c>
      <c r="C2854" s="7" t="s">
        <v>46</v>
      </c>
      <c r="D2854" s="7" t="s">
        <v>26</v>
      </c>
      <c r="E2854" s="7" t="s">
        <v>18</v>
      </c>
      <c r="F2854" s="15" t="str">
        <f>CONCATENATE(AllWeights5[[#This Row],[bldgtype]],"-",AllWeights5[[#This Row],[bldgloc]],"-",AllWeights5[[#This Row],[bldgvint]])</f>
        <v>EUn-CZ13-New</v>
      </c>
      <c r="G2854" s="15" t="str">
        <f>CONCATENATE(AllWeights5[[#This Row],[bldgtype]],"-",AllWeights5[[#This Row],[bldgloc]],"-",AllWeights5[[#This Row],[era]])</f>
        <v>EUn-CZ13-new</v>
      </c>
      <c r="H2854" s="7">
        <v>2.8000000000000001E-2</v>
      </c>
      <c r="I2854" s="8" t="s">
        <v>19</v>
      </c>
      <c r="J2854" s="5">
        <f>SUMIFS(AllWeights5[wt_vint],AllWeights5[bldgtype],AllWeights5[[#This Row],[bldgtype]],AllWeights5[bldgloc],AllWeights5[[#This Row],[bldgloc]],AllWeights5[era],AllWeights5[[#This Row],[era]])</f>
        <v>0.14399999999999999</v>
      </c>
      <c r="K2854" s="16">
        <f>AllWeights5[[#This Row],[wt_vint]]/AllWeights5[[#This Row],[Total Weight (BT, CZ, Era)]]</f>
        <v>0.19444444444444448</v>
      </c>
    </row>
    <row r="2855" spans="1:11" x14ac:dyDescent="0.3">
      <c r="A2855" s="6">
        <v>2020</v>
      </c>
      <c r="B2855" s="7" t="s">
        <v>30</v>
      </c>
      <c r="C2855" s="7" t="s">
        <v>46</v>
      </c>
      <c r="D2855" s="7" t="s">
        <v>35</v>
      </c>
      <c r="E2855" s="7">
        <v>1975</v>
      </c>
      <c r="F2855" s="15" t="str">
        <f>CONCATENATE(AllWeights5[[#This Row],[bldgtype]],"-",AllWeights5[[#This Row],[bldgloc]],"-",AllWeights5[[#This Row],[bldgvint]])</f>
        <v>EUn-CZ14-1975</v>
      </c>
      <c r="G2855" s="15" t="str">
        <f>CONCATENATE(AllWeights5[[#This Row],[bldgtype]],"-",AllWeights5[[#This Row],[bldgloc]],"-",AllWeights5[[#This Row],[era]])</f>
        <v>EUn-CZ14-old</v>
      </c>
      <c r="H2855" s="7">
        <v>0.82299999999999995</v>
      </c>
      <c r="I2855" s="8" t="s">
        <v>16</v>
      </c>
      <c r="J2855" s="5">
        <f>SUMIFS(AllWeights5[wt_vint],AllWeights5[bldgtype],AllWeights5[[#This Row],[bldgtype]],AllWeights5[bldgloc],AllWeights5[[#This Row],[bldgloc]],AllWeights5[era],AllWeights5[[#This Row],[era]])</f>
        <v>3.2939999999999996</v>
      </c>
      <c r="K2855" s="16">
        <f>AllWeights5[[#This Row],[wt_vint]]/AllWeights5[[#This Row],[Total Weight (BT, CZ, Era)]]</f>
        <v>0.24984820886460232</v>
      </c>
    </row>
    <row r="2856" spans="1:11" x14ac:dyDescent="0.3">
      <c r="A2856" s="6">
        <v>2020</v>
      </c>
      <c r="B2856" s="7" t="s">
        <v>30</v>
      </c>
      <c r="C2856" s="7" t="s">
        <v>46</v>
      </c>
      <c r="D2856" s="7" t="s">
        <v>35</v>
      </c>
      <c r="E2856" s="7">
        <v>1985</v>
      </c>
      <c r="F2856" s="15" t="str">
        <f>CONCATENATE(AllWeights5[[#This Row],[bldgtype]],"-",AllWeights5[[#This Row],[bldgloc]],"-",AllWeights5[[#This Row],[bldgvint]])</f>
        <v>EUn-CZ14-1985</v>
      </c>
      <c r="G2856" s="15" t="str">
        <f>CONCATENATE(AllWeights5[[#This Row],[bldgtype]],"-",AllWeights5[[#This Row],[bldgloc]],"-",AllWeights5[[#This Row],[era]])</f>
        <v>EUn-CZ14-old</v>
      </c>
      <c r="H2856" s="7">
        <v>0.46500000000000002</v>
      </c>
      <c r="I2856" s="8" t="s">
        <v>16</v>
      </c>
      <c r="J2856" s="5">
        <f>SUMIFS(AllWeights5[wt_vint],AllWeights5[bldgtype],AllWeights5[[#This Row],[bldgtype]],AllWeights5[bldgloc],AllWeights5[[#This Row],[bldgloc]],AllWeights5[era],AllWeights5[[#This Row],[era]])</f>
        <v>3.2939999999999996</v>
      </c>
      <c r="K2856" s="16">
        <f>AllWeights5[[#This Row],[wt_vint]]/AllWeights5[[#This Row],[Total Weight (BT, CZ, Era)]]</f>
        <v>0.14116575591985431</v>
      </c>
    </row>
    <row r="2857" spans="1:11" x14ac:dyDescent="0.3">
      <c r="A2857" s="6">
        <v>2020</v>
      </c>
      <c r="B2857" s="7" t="s">
        <v>30</v>
      </c>
      <c r="C2857" s="7" t="s">
        <v>46</v>
      </c>
      <c r="D2857" s="7" t="s">
        <v>35</v>
      </c>
      <c r="E2857" s="7">
        <v>1996</v>
      </c>
      <c r="F2857" s="15" t="str">
        <f>CONCATENATE(AllWeights5[[#This Row],[bldgtype]],"-",AllWeights5[[#This Row],[bldgloc]],"-",AllWeights5[[#This Row],[bldgvint]])</f>
        <v>EUn-CZ14-1996</v>
      </c>
      <c r="G2857" s="15" t="str">
        <f>CONCATENATE(AllWeights5[[#This Row],[bldgtype]],"-",AllWeights5[[#This Row],[bldgloc]],"-",AllWeights5[[#This Row],[era]])</f>
        <v>EUn-CZ14-old</v>
      </c>
      <c r="H2857" s="7">
        <v>0.32900000000000001</v>
      </c>
      <c r="I2857" s="8" t="s">
        <v>16</v>
      </c>
      <c r="J2857" s="5">
        <f>SUMIFS(AllWeights5[wt_vint],AllWeights5[bldgtype],AllWeights5[[#This Row],[bldgtype]],AllWeights5[bldgloc],AllWeights5[[#This Row],[bldgloc]],AllWeights5[era],AllWeights5[[#This Row],[era]])</f>
        <v>3.2939999999999996</v>
      </c>
      <c r="K2857" s="16">
        <f>AllWeights5[[#This Row],[wt_vint]]/AllWeights5[[#This Row],[Total Weight (BT, CZ, Era)]]</f>
        <v>9.9878567091681858E-2</v>
      </c>
    </row>
    <row r="2858" spans="1:11" x14ac:dyDescent="0.3">
      <c r="A2858" s="6">
        <v>2020</v>
      </c>
      <c r="B2858" s="7" t="s">
        <v>30</v>
      </c>
      <c r="C2858" s="7" t="s">
        <v>46</v>
      </c>
      <c r="D2858" s="7" t="s">
        <v>35</v>
      </c>
      <c r="E2858" s="7">
        <v>2003</v>
      </c>
      <c r="F2858" s="15" t="str">
        <f>CONCATENATE(AllWeights5[[#This Row],[bldgtype]],"-",AllWeights5[[#This Row],[bldgloc]],"-",AllWeights5[[#This Row],[bldgvint]])</f>
        <v>EUn-CZ14-2003</v>
      </c>
      <c r="G2858" s="15" t="str">
        <f>CONCATENATE(AllWeights5[[#This Row],[bldgtype]],"-",AllWeights5[[#This Row],[bldgloc]],"-",AllWeights5[[#This Row],[era]])</f>
        <v>EUn-CZ14-ex</v>
      </c>
      <c r="H2858" s="7">
        <v>0.33600000000000002</v>
      </c>
      <c r="I2858" s="8" t="s">
        <v>11</v>
      </c>
      <c r="J2858" s="5">
        <f>SUMIFS(AllWeights5[wt_vint],AllWeights5[bldgtype],AllWeights5[[#This Row],[bldgtype]],AllWeights5[bldgloc],AllWeights5[[#This Row],[bldgloc]],AllWeights5[era],AllWeights5[[#This Row],[era]])</f>
        <v>1.4679999999999997</v>
      </c>
      <c r="K2858" s="16">
        <f>AllWeights5[[#This Row],[wt_vint]]/AllWeights5[[#This Row],[Total Weight (BT, CZ, Era)]]</f>
        <v>0.22888283378746599</v>
      </c>
    </row>
    <row r="2859" spans="1:11" x14ac:dyDescent="0.3">
      <c r="A2859" s="6">
        <v>2020</v>
      </c>
      <c r="B2859" s="7" t="s">
        <v>30</v>
      </c>
      <c r="C2859" s="7" t="s">
        <v>46</v>
      </c>
      <c r="D2859" s="7" t="s">
        <v>35</v>
      </c>
      <c r="E2859" s="7">
        <v>2007</v>
      </c>
      <c r="F2859" s="15" t="str">
        <f>CONCATENATE(AllWeights5[[#This Row],[bldgtype]],"-",AllWeights5[[#This Row],[bldgloc]],"-",AllWeights5[[#This Row],[bldgvint]])</f>
        <v>EUn-CZ14-2007</v>
      </c>
      <c r="G2859" s="15" t="str">
        <f>CONCATENATE(AllWeights5[[#This Row],[bldgtype]],"-",AllWeights5[[#This Row],[bldgloc]],"-",AllWeights5[[#This Row],[era]])</f>
        <v>EUn-CZ14-ex</v>
      </c>
      <c r="H2859" s="7">
        <v>0.14099999999999999</v>
      </c>
      <c r="I2859" s="8" t="s">
        <v>11</v>
      </c>
      <c r="J2859" s="5">
        <f>SUMIFS(AllWeights5[wt_vint],AllWeights5[bldgtype],AllWeights5[[#This Row],[bldgtype]],AllWeights5[bldgloc],AllWeights5[[#This Row],[bldgloc]],AllWeights5[era],AllWeights5[[#This Row],[era]])</f>
        <v>1.4679999999999997</v>
      </c>
      <c r="K2859" s="16">
        <f>AllWeights5[[#This Row],[wt_vint]]/AllWeights5[[#This Row],[Total Weight (BT, CZ, Era)]]</f>
        <v>9.6049046321525888E-2</v>
      </c>
    </row>
    <row r="2860" spans="1:11" x14ac:dyDescent="0.3">
      <c r="A2860" s="6">
        <v>2020</v>
      </c>
      <c r="B2860" s="7" t="s">
        <v>30</v>
      </c>
      <c r="C2860" s="7" t="s">
        <v>46</v>
      </c>
      <c r="D2860" s="7" t="s">
        <v>35</v>
      </c>
      <c r="E2860" s="7">
        <v>2011</v>
      </c>
      <c r="F2860" s="15" t="str">
        <f>CONCATENATE(AllWeights5[[#This Row],[bldgtype]],"-",AllWeights5[[#This Row],[bldgloc]],"-",AllWeights5[[#This Row],[bldgvint]])</f>
        <v>EUn-CZ14-2011</v>
      </c>
      <c r="G2860" s="15" t="str">
        <f>CONCATENATE(AllWeights5[[#This Row],[bldgtype]],"-",AllWeights5[[#This Row],[bldgloc]],"-",AllWeights5[[#This Row],[era]])</f>
        <v>EUn-CZ14-ex</v>
      </c>
      <c r="H2860" s="7">
        <v>0.14099999999999999</v>
      </c>
      <c r="I2860" s="8" t="s">
        <v>11</v>
      </c>
      <c r="J2860" s="5">
        <f>SUMIFS(AllWeights5[wt_vint],AllWeights5[bldgtype],AllWeights5[[#This Row],[bldgtype]],AllWeights5[bldgloc],AllWeights5[[#This Row],[bldgloc]],AllWeights5[era],AllWeights5[[#This Row],[era]])</f>
        <v>1.4679999999999997</v>
      </c>
      <c r="K2860" s="16">
        <f>AllWeights5[[#This Row],[wt_vint]]/AllWeights5[[#This Row],[Total Weight (BT, CZ, Era)]]</f>
        <v>9.6049046321525888E-2</v>
      </c>
    </row>
    <row r="2861" spans="1:11" x14ac:dyDescent="0.3">
      <c r="A2861" s="6">
        <v>2020</v>
      </c>
      <c r="B2861" s="7" t="s">
        <v>30</v>
      </c>
      <c r="C2861" s="7" t="s">
        <v>46</v>
      </c>
      <c r="D2861" s="7" t="s">
        <v>35</v>
      </c>
      <c r="E2861" s="7">
        <v>2015</v>
      </c>
      <c r="F2861" s="15" t="str">
        <f>CONCATENATE(AllWeights5[[#This Row],[bldgtype]],"-",AllWeights5[[#This Row],[bldgloc]],"-",AllWeights5[[#This Row],[bldgvint]])</f>
        <v>EUn-CZ14-2015</v>
      </c>
      <c r="G2861" s="15" t="str">
        <f>CONCATENATE(AllWeights5[[#This Row],[bldgtype]],"-",AllWeights5[[#This Row],[bldgloc]],"-",AllWeights5[[#This Row],[era]])</f>
        <v>EUn-CZ14-ex</v>
      </c>
      <c r="H2861" s="7">
        <v>0.106</v>
      </c>
      <c r="I2861" s="8" t="s">
        <v>11</v>
      </c>
      <c r="J2861" s="5">
        <f>SUMIFS(AllWeights5[wt_vint],AllWeights5[bldgtype],AllWeights5[[#This Row],[bldgtype]],AllWeights5[bldgloc],AllWeights5[[#This Row],[bldgloc]],AllWeights5[era],AllWeights5[[#This Row],[era]])</f>
        <v>1.4679999999999997</v>
      </c>
      <c r="K2861" s="16">
        <f>AllWeights5[[#This Row],[wt_vint]]/AllWeights5[[#This Row],[Total Weight (BT, CZ, Era)]]</f>
        <v>7.2207084468664862E-2</v>
      </c>
    </row>
    <row r="2862" spans="1:11" x14ac:dyDescent="0.3">
      <c r="A2862" s="6">
        <v>2020</v>
      </c>
      <c r="B2862" s="7" t="s">
        <v>30</v>
      </c>
      <c r="C2862" s="7" t="s">
        <v>46</v>
      </c>
      <c r="D2862" s="7" t="s">
        <v>35</v>
      </c>
      <c r="E2862" s="7">
        <v>2017</v>
      </c>
      <c r="F2862" s="15" t="str">
        <f>CONCATENATE(AllWeights5[[#This Row],[bldgtype]],"-",AllWeights5[[#This Row],[bldgloc]],"-",AllWeights5[[#This Row],[bldgvint]])</f>
        <v>EUn-CZ14-2017</v>
      </c>
      <c r="G2862" s="15" t="str">
        <f>CONCATENATE(AllWeights5[[#This Row],[bldgtype]],"-",AllWeights5[[#This Row],[bldgloc]],"-",AllWeights5[[#This Row],[era]])</f>
        <v>EUn-CZ14-rec</v>
      </c>
      <c r="H2862" s="7">
        <v>0.106</v>
      </c>
      <c r="I2862" s="8" t="s">
        <v>14</v>
      </c>
      <c r="J2862" s="5">
        <f>SUMIFS(AllWeights5[wt_vint],AllWeights5[bldgtype],AllWeights5[[#This Row],[bldgtype]],AllWeights5[bldgloc],AllWeights5[[#This Row],[bldgloc]],AllWeights5[era],AllWeights5[[#This Row],[era]])</f>
        <v>0.28600000000000003</v>
      </c>
      <c r="K2862" s="16">
        <f>AllWeights5[[#This Row],[wt_vint]]/AllWeights5[[#This Row],[Total Weight (BT, CZ, Era)]]</f>
        <v>0.37062937062937057</v>
      </c>
    </row>
    <row r="2863" spans="1:11" x14ac:dyDescent="0.3">
      <c r="A2863" s="6">
        <v>2020</v>
      </c>
      <c r="B2863" s="7" t="s">
        <v>30</v>
      </c>
      <c r="C2863" s="7" t="s">
        <v>46</v>
      </c>
      <c r="D2863" s="7" t="s">
        <v>35</v>
      </c>
      <c r="E2863" s="7">
        <v>2020</v>
      </c>
      <c r="F2863" s="15" t="str">
        <f>CONCATENATE(AllWeights5[[#This Row],[bldgtype]],"-",AllWeights5[[#This Row],[bldgloc]],"-",AllWeights5[[#This Row],[bldgvint]])</f>
        <v>EUn-CZ14-2020</v>
      </c>
      <c r="G2863" s="15" t="str">
        <f>CONCATENATE(AllWeights5[[#This Row],[bldgtype]],"-",AllWeights5[[#This Row],[bldgloc]],"-",AllWeights5[[#This Row],[era]])</f>
        <v>EUn-CZ14-rec</v>
      </c>
      <c r="H2863" s="7">
        <v>3.5000000000000003E-2</v>
      </c>
      <c r="I2863" s="8" t="s">
        <v>14</v>
      </c>
      <c r="J2863" s="5">
        <f>SUMIFS(AllWeights5[wt_vint],AllWeights5[bldgtype],AllWeights5[[#This Row],[bldgtype]],AllWeights5[bldgloc],AllWeights5[[#This Row],[bldgloc]],AllWeights5[era],AllWeights5[[#This Row],[era]])</f>
        <v>0.28600000000000003</v>
      </c>
      <c r="K2863" s="16">
        <f>AllWeights5[[#This Row],[wt_vint]]/AllWeights5[[#This Row],[Total Weight (BT, CZ, Era)]]</f>
        <v>0.12237762237762237</v>
      </c>
    </row>
    <row r="2864" spans="1:11" x14ac:dyDescent="0.3">
      <c r="A2864" s="6">
        <v>2020</v>
      </c>
      <c r="B2864" s="7" t="s">
        <v>30</v>
      </c>
      <c r="C2864" s="7" t="s">
        <v>46</v>
      </c>
      <c r="D2864" s="7" t="s">
        <v>35</v>
      </c>
      <c r="E2864" s="7" t="s">
        <v>18</v>
      </c>
      <c r="F2864" s="15" t="str">
        <f>CONCATENATE(AllWeights5[[#This Row],[bldgtype]],"-",AllWeights5[[#This Row],[bldgloc]],"-",AllWeights5[[#This Row],[bldgvint]])</f>
        <v>EUn-CZ14-New</v>
      </c>
      <c r="G2864" s="15" t="str">
        <f>CONCATENATE(AllWeights5[[#This Row],[bldgtype]],"-",AllWeights5[[#This Row],[bldgloc]],"-",AllWeights5[[#This Row],[era]])</f>
        <v>EUn-CZ14-new</v>
      </c>
      <c r="H2864" s="7">
        <v>3.5000000000000003E-2</v>
      </c>
      <c r="I2864" s="8" t="s">
        <v>19</v>
      </c>
      <c r="J2864" s="5">
        <f>SUMIFS(AllWeights5[wt_vint],AllWeights5[bldgtype],AllWeights5[[#This Row],[bldgtype]],AllWeights5[bldgloc],AllWeights5[[#This Row],[bldgloc]],AllWeights5[era],AllWeights5[[#This Row],[era]])</f>
        <v>7.1000000000000008E-2</v>
      </c>
      <c r="K2864" s="16">
        <f>AllWeights5[[#This Row],[wt_vint]]/AllWeights5[[#This Row],[Total Weight (BT, CZ, Era)]]</f>
        <v>0.49295774647887325</v>
      </c>
    </row>
    <row r="2865" spans="1:11" x14ac:dyDescent="0.3">
      <c r="A2865" s="6">
        <v>2020</v>
      </c>
      <c r="B2865" s="7" t="s">
        <v>30</v>
      </c>
      <c r="C2865" s="7" t="s">
        <v>46</v>
      </c>
      <c r="D2865" s="7" t="s">
        <v>36</v>
      </c>
      <c r="E2865" s="7">
        <v>1975</v>
      </c>
      <c r="F2865" s="15" t="str">
        <f>CONCATENATE(AllWeights5[[#This Row],[bldgtype]],"-",AllWeights5[[#This Row],[bldgloc]],"-",AllWeights5[[#This Row],[bldgvint]])</f>
        <v>EUn-CZ15-1975</v>
      </c>
      <c r="G2865" s="15" t="str">
        <f>CONCATENATE(AllWeights5[[#This Row],[bldgtype]],"-",AllWeights5[[#This Row],[bldgloc]],"-",AllWeights5[[#This Row],[era]])</f>
        <v>EUn-CZ15-old</v>
      </c>
      <c r="H2865" s="7">
        <v>0.64600000000000002</v>
      </c>
      <c r="I2865" s="8" t="s">
        <v>16</v>
      </c>
      <c r="J2865" s="5">
        <f>SUMIFS(AllWeights5[wt_vint],AllWeights5[bldgtype],AllWeights5[[#This Row],[bldgtype]],AllWeights5[bldgloc],AllWeights5[[#This Row],[bldgloc]],AllWeights5[era],AllWeights5[[#This Row],[era]])</f>
        <v>2.62</v>
      </c>
      <c r="K2865" s="16">
        <f>AllWeights5[[#This Row],[wt_vint]]/AllWeights5[[#This Row],[Total Weight (BT, CZ, Era)]]</f>
        <v>0.24656488549618322</v>
      </c>
    </row>
    <row r="2866" spans="1:11" x14ac:dyDescent="0.3">
      <c r="A2866" s="6">
        <v>2020</v>
      </c>
      <c r="B2866" s="7" t="s">
        <v>30</v>
      </c>
      <c r="C2866" s="7" t="s">
        <v>46</v>
      </c>
      <c r="D2866" s="7" t="s">
        <v>36</v>
      </c>
      <c r="E2866" s="7">
        <v>1985</v>
      </c>
      <c r="F2866" s="15" t="str">
        <f>CONCATENATE(AllWeights5[[#This Row],[bldgtype]],"-",AllWeights5[[#This Row],[bldgloc]],"-",AllWeights5[[#This Row],[bldgvint]])</f>
        <v>EUn-CZ15-1985</v>
      </c>
      <c r="G2866" s="15" t="str">
        <f>CONCATENATE(AllWeights5[[#This Row],[bldgtype]],"-",AllWeights5[[#This Row],[bldgloc]],"-",AllWeights5[[#This Row],[era]])</f>
        <v>EUn-CZ15-old</v>
      </c>
      <c r="H2866" s="7">
        <v>0.39200000000000002</v>
      </c>
      <c r="I2866" s="8" t="s">
        <v>16</v>
      </c>
      <c r="J2866" s="5">
        <f>SUMIFS(AllWeights5[wt_vint],AllWeights5[bldgtype],AllWeights5[[#This Row],[bldgtype]],AllWeights5[bldgloc],AllWeights5[[#This Row],[bldgloc]],AllWeights5[era],AllWeights5[[#This Row],[era]])</f>
        <v>2.62</v>
      </c>
      <c r="K2866" s="16">
        <f>AllWeights5[[#This Row],[wt_vint]]/AllWeights5[[#This Row],[Total Weight (BT, CZ, Era)]]</f>
        <v>0.14961832061068703</v>
      </c>
    </row>
    <row r="2867" spans="1:11" x14ac:dyDescent="0.3">
      <c r="A2867" s="6">
        <v>2020</v>
      </c>
      <c r="B2867" s="7" t="s">
        <v>30</v>
      </c>
      <c r="C2867" s="7" t="s">
        <v>46</v>
      </c>
      <c r="D2867" s="7" t="s">
        <v>36</v>
      </c>
      <c r="E2867" s="7">
        <v>1996</v>
      </c>
      <c r="F2867" s="15" t="str">
        <f>CONCATENATE(AllWeights5[[#This Row],[bldgtype]],"-",AllWeights5[[#This Row],[bldgloc]],"-",AllWeights5[[#This Row],[bldgvint]])</f>
        <v>EUn-CZ15-1996</v>
      </c>
      <c r="G2867" s="15" t="str">
        <f>CONCATENATE(AllWeights5[[#This Row],[bldgtype]],"-",AllWeights5[[#This Row],[bldgloc]],"-",AllWeights5[[#This Row],[era]])</f>
        <v>EUn-CZ15-old</v>
      </c>
      <c r="H2867" s="7">
        <v>0.27200000000000002</v>
      </c>
      <c r="I2867" s="8" t="s">
        <v>16</v>
      </c>
      <c r="J2867" s="5">
        <f>SUMIFS(AllWeights5[wt_vint],AllWeights5[bldgtype],AllWeights5[[#This Row],[bldgtype]],AllWeights5[bldgloc],AllWeights5[[#This Row],[bldgloc]],AllWeights5[era],AllWeights5[[#This Row],[era]])</f>
        <v>2.62</v>
      </c>
      <c r="K2867" s="16">
        <f>AllWeights5[[#This Row],[wt_vint]]/AllWeights5[[#This Row],[Total Weight (BT, CZ, Era)]]</f>
        <v>0.10381679389312977</v>
      </c>
    </row>
    <row r="2868" spans="1:11" x14ac:dyDescent="0.3">
      <c r="A2868" s="6">
        <v>2020</v>
      </c>
      <c r="B2868" s="7" t="s">
        <v>30</v>
      </c>
      <c r="C2868" s="7" t="s">
        <v>46</v>
      </c>
      <c r="D2868" s="7" t="s">
        <v>36</v>
      </c>
      <c r="E2868" s="7">
        <v>2003</v>
      </c>
      <c r="F2868" s="15" t="str">
        <f>CONCATENATE(AllWeights5[[#This Row],[bldgtype]],"-",AllWeights5[[#This Row],[bldgloc]],"-",AllWeights5[[#This Row],[bldgvint]])</f>
        <v>EUn-CZ15-2003</v>
      </c>
      <c r="G2868" s="15" t="str">
        <f>CONCATENATE(AllWeights5[[#This Row],[bldgtype]],"-",AllWeights5[[#This Row],[bldgloc]],"-",AllWeights5[[#This Row],[era]])</f>
        <v>EUn-CZ15-ex</v>
      </c>
      <c r="H2868" s="7">
        <v>0.29399999999999998</v>
      </c>
      <c r="I2868" s="8" t="s">
        <v>11</v>
      </c>
      <c r="J2868" s="5">
        <f>SUMIFS(AllWeights5[wt_vint],AllWeights5[bldgtype],AllWeights5[[#This Row],[bldgtype]],AllWeights5[bldgloc],AllWeights5[[#This Row],[bldgloc]],AllWeights5[era],AllWeights5[[#This Row],[era]])</f>
        <v>1.264</v>
      </c>
      <c r="K2868" s="16">
        <f>AllWeights5[[#This Row],[wt_vint]]/AllWeights5[[#This Row],[Total Weight (BT, CZ, Era)]]</f>
        <v>0.23259493670886075</v>
      </c>
    </row>
    <row r="2869" spans="1:11" x14ac:dyDescent="0.3">
      <c r="A2869" s="6">
        <v>2020</v>
      </c>
      <c r="B2869" s="7" t="s">
        <v>30</v>
      </c>
      <c r="C2869" s="7" t="s">
        <v>46</v>
      </c>
      <c r="D2869" s="7" t="s">
        <v>36</v>
      </c>
      <c r="E2869" s="7">
        <v>2007</v>
      </c>
      <c r="F2869" s="15" t="str">
        <f>CONCATENATE(AllWeights5[[#This Row],[bldgtype]],"-",AllWeights5[[#This Row],[bldgloc]],"-",AllWeights5[[#This Row],[bldgvint]])</f>
        <v>EUn-CZ15-2007</v>
      </c>
      <c r="G2869" s="15" t="str">
        <f>CONCATENATE(AllWeights5[[#This Row],[bldgtype]],"-",AllWeights5[[#This Row],[bldgloc]],"-",AllWeights5[[#This Row],[era]])</f>
        <v>EUn-CZ15-ex</v>
      </c>
      <c r="H2869" s="7">
        <v>0.123</v>
      </c>
      <c r="I2869" s="8" t="s">
        <v>11</v>
      </c>
      <c r="J2869" s="5">
        <f>SUMIFS(AllWeights5[wt_vint],AllWeights5[bldgtype],AllWeights5[[#This Row],[bldgtype]],AllWeights5[bldgloc],AllWeights5[[#This Row],[bldgloc]],AllWeights5[era],AllWeights5[[#This Row],[era]])</f>
        <v>1.264</v>
      </c>
      <c r="K2869" s="16">
        <f>AllWeights5[[#This Row],[wt_vint]]/AllWeights5[[#This Row],[Total Weight (BT, CZ, Era)]]</f>
        <v>9.7310126582278472E-2</v>
      </c>
    </row>
    <row r="2870" spans="1:11" x14ac:dyDescent="0.3">
      <c r="A2870" s="6">
        <v>2020</v>
      </c>
      <c r="B2870" s="7" t="s">
        <v>30</v>
      </c>
      <c r="C2870" s="7" t="s">
        <v>46</v>
      </c>
      <c r="D2870" s="7" t="s">
        <v>36</v>
      </c>
      <c r="E2870" s="7">
        <v>2011</v>
      </c>
      <c r="F2870" s="15" t="str">
        <f>CONCATENATE(AllWeights5[[#This Row],[bldgtype]],"-",AllWeights5[[#This Row],[bldgloc]],"-",AllWeights5[[#This Row],[bldgvint]])</f>
        <v>EUn-CZ15-2011</v>
      </c>
      <c r="G2870" s="15" t="str">
        <f>CONCATENATE(AllWeights5[[#This Row],[bldgtype]],"-",AllWeights5[[#This Row],[bldgloc]],"-",AllWeights5[[#This Row],[era]])</f>
        <v>EUn-CZ15-ex</v>
      </c>
      <c r="H2870" s="7">
        <v>0.123</v>
      </c>
      <c r="I2870" s="8" t="s">
        <v>11</v>
      </c>
      <c r="J2870" s="5">
        <f>SUMIFS(AllWeights5[wt_vint],AllWeights5[bldgtype],AllWeights5[[#This Row],[bldgtype]],AllWeights5[bldgloc],AllWeights5[[#This Row],[bldgloc]],AllWeights5[era],AllWeights5[[#This Row],[era]])</f>
        <v>1.264</v>
      </c>
      <c r="K2870" s="16">
        <f>AllWeights5[[#This Row],[wt_vint]]/AllWeights5[[#This Row],[Total Weight (BT, CZ, Era)]]</f>
        <v>9.7310126582278472E-2</v>
      </c>
    </row>
    <row r="2871" spans="1:11" x14ac:dyDescent="0.3">
      <c r="A2871" s="6">
        <v>2020</v>
      </c>
      <c r="B2871" s="7" t="s">
        <v>30</v>
      </c>
      <c r="C2871" s="7" t="s">
        <v>46</v>
      </c>
      <c r="D2871" s="7" t="s">
        <v>36</v>
      </c>
      <c r="E2871" s="7">
        <v>2015</v>
      </c>
      <c r="F2871" s="15" t="str">
        <f>CONCATENATE(AllWeights5[[#This Row],[bldgtype]],"-",AllWeights5[[#This Row],[bldgloc]],"-",AllWeights5[[#This Row],[bldgvint]])</f>
        <v>EUn-CZ15-2015</v>
      </c>
      <c r="G2871" s="15" t="str">
        <f>CONCATENATE(AllWeights5[[#This Row],[bldgtype]],"-",AllWeights5[[#This Row],[bldgloc]],"-",AllWeights5[[#This Row],[era]])</f>
        <v>EUn-CZ15-ex</v>
      </c>
      <c r="H2871" s="7">
        <v>9.1999999999999998E-2</v>
      </c>
      <c r="I2871" s="8" t="s">
        <v>11</v>
      </c>
      <c r="J2871" s="5">
        <f>SUMIFS(AllWeights5[wt_vint],AllWeights5[bldgtype],AllWeights5[[#This Row],[bldgtype]],AllWeights5[bldgloc],AllWeights5[[#This Row],[bldgloc]],AllWeights5[era],AllWeights5[[#This Row],[era]])</f>
        <v>1.264</v>
      </c>
      <c r="K2871" s="16">
        <f>AllWeights5[[#This Row],[wt_vint]]/AllWeights5[[#This Row],[Total Weight (BT, CZ, Era)]]</f>
        <v>7.2784810126582278E-2</v>
      </c>
    </row>
    <row r="2872" spans="1:11" x14ac:dyDescent="0.3">
      <c r="A2872" s="6">
        <v>2020</v>
      </c>
      <c r="B2872" s="7" t="s">
        <v>30</v>
      </c>
      <c r="C2872" s="7" t="s">
        <v>46</v>
      </c>
      <c r="D2872" s="7" t="s">
        <v>36</v>
      </c>
      <c r="E2872" s="7">
        <v>2017</v>
      </c>
      <c r="F2872" s="15" t="str">
        <f>CONCATENATE(AllWeights5[[#This Row],[bldgtype]],"-",AllWeights5[[#This Row],[bldgloc]],"-",AllWeights5[[#This Row],[bldgvint]])</f>
        <v>EUn-CZ15-2017</v>
      </c>
      <c r="G2872" s="15" t="str">
        <f>CONCATENATE(AllWeights5[[#This Row],[bldgtype]],"-",AllWeights5[[#This Row],[bldgloc]],"-",AllWeights5[[#This Row],[era]])</f>
        <v>EUn-CZ15-rec</v>
      </c>
      <c r="H2872" s="7">
        <v>9.1999999999999998E-2</v>
      </c>
      <c r="I2872" s="8" t="s">
        <v>14</v>
      </c>
      <c r="J2872" s="5">
        <f>SUMIFS(AllWeights5[wt_vint],AllWeights5[bldgtype],AllWeights5[[#This Row],[bldgtype]],AllWeights5[bldgloc],AllWeights5[[#This Row],[bldgloc]],AllWeights5[era],AllWeights5[[#This Row],[era]])</f>
        <v>0.246</v>
      </c>
      <c r="K2872" s="16">
        <f>AllWeights5[[#This Row],[wt_vint]]/AllWeights5[[#This Row],[Total Weight (BT, CZ, Era)]]</f>
        <v>0.37398373983739835</v>
      </c>
    </row>
    <row r="2873" spans="1:11" x14ac:dyDescent="0.3">
      <c r="A2873" s="6">
        <v>2020</v>
      </c>
      <c r="B2873" s="7" t="s">
        <v>30</v>
      </c>
      <c r="C2873" s="7" t="s">
        <v>46</v>
      </c>
      <c r="D2873" s="7" t="s">
        <v>36</v>
      </c>
      <c r="E2873" s="7">
        <v>2020</v>
      </c>
      <c r="F2873" s="15" t="str">
        <f>CONCATENATE(AllWeights5[[#This Row],[bldgtype]],"-",AllWeights5[[#This Row],[bldgloc]],"-",AllWeights5[[#This Row],[bldgvint]])</f>
        <v>EUn-CZ15-2020</v>
      </c>
      <c r="G2873" s="15" t="str">
        <f>CONCATENATE(AllWeights5[[#This Row],[bldgtype]],"-",AllWeights5[[#This Row],[bldgloc]],"-",AllWeights5[[#This Row],[era]])</f>
        <v>EUn-CZ15-rec</v>
      </c>
      <c r="H2873" s="7">
        <v>3.1E-2</v>
      </c>
      <c r="I2873" s="8" t="s">
        <v>14</v>
      </c>
      <c r="J2873" s="5">
        <f>SUMIFS(AllWeights5[wt_vint],AllWeights5[bldgtype],AllWeights5[[#This Row],[bldgtype]],AllWeights5[bldgloc],AllWeights5[[#This Row],[bldgloc]],AllWeights5[era],AllWeights5[[#This Row],[era]])</f>
        <v>0.246</v>
      </c>
      <c r="K2873" s="16">
        <f>AllWeights5[[#This Row],[wt_vint]]/AllWeights5[[#This Row],[Total Weight (BT, CZ, Era)]]</f>
        <v>0.12601626016260162</v>
      </c>
    </row>
    <row r="2874" spans="1:11" x14ac:dyDescent="0.3">
      <c r="A2874" s="6">
        <v>2020</v>
      </c>
      <c r="B2874" s="7" t="s">
        <v>30</v>
      </c>
      <c r="C2874" s="7" t="s">
        <v>46</v>
      </c>
      <c r="D2874" s="7" t="s">
        <v>36</v>
      </c>
      <c r="E2874" s="7" t="s">
        <v>18</v>
      </c>
      <c r="F2874" s="15" t="str">
        <f>CONCATENATE(AllWeights5[[#This Row],[bldgtype]],"-",AllWeights5[[#This Row],[bldgloc]],"-",AllWeights5[[#This Row],[bldgvint]])</f>
        <v>EUn-CZ15-New</v>
      </c>
      <c r="G2874" s="15" t="str">
        <f>CONCATENATE(AllWeights5[[#This Row],[bldgtype]],"-",AllWeights5[[#This Row],[bldgloc]],"-",AllWeights5[[#This Row],[era]])</f>
        <v>EUn-CZ15-new</v>
      </c>
      <c r="H2874" s="7">
        <v>3.1E-2</v>
      </c>
      <c r="I2874" s="8" t="s">
        <v>19</v>
      </c>
      <c r="J2874" s="5">
        <f>SUMIFS(AllWeights5[wt_vint],AllWeights5[bldgtype],AllWeights5[[#This Row],[bldgtype]],AllWeights5[bldgloc],AllWeights5[[#This Row],[bldgloc]],AllWeights5[era],AllWeights5[[#This Row],[era]])</f>
        <v>6.2E-2</v>
      </c>
      <c r="K2874" s="16">
        <f>AllWeights5[[#This Row],[wt_vint]]/AllWeights5[[#This Row],[Total Weight (BT, CZ, Era)]]</f>
        <v>0.5</v>
      </c>
    </row>
    <row r="2875" spans="1:11" x14ac:dyDescent="0.3">
      <c r="A2875" s="6">
        <v>2020</v>
      </c>
      <c r="B2875" s="7" t="s">
        <v>30</v>
      </c>
      <c r="C2875" s="7" t="s">
        <v>46</v>
      </c>
      <c r="D2875" s="7" t="s">
        <v>27</v>
      </c>
      <c r="E2875" s="7">
        <v>1975</v>
      </c>
      <c r="F2875" s="15" t="str">
        <f>CONCATENATE(AllWeights5[[#This Row],[bldgtype]],"-",AllWeights5[[#This Row],[bldgloc]],"-",AllWeights5[[#This Row],[bldgvint]])</f>
        <v>EUn-CZ16-1975</v>
      </c>
      <c r="G2875" s="15" t="str">
        <f>CONCATENATE(AllWeights5[[#This Row],[bldgtype]],"-",AllWeights5[[#This Row],[bldgloc]],"-",AllWeights5[[#This Row],[era]])</f>
        <v>EUn-CZ16-old</v>
      </c>
      <c r="H2875" s="7">
        <v>1.4470000000000001</v>
      </c>
      <c r="I2875" s="8" t="s">
        <v>16</v>
      </c>
      <c r="J2875" s="5">
        <f>SUMIFS(AllWeights5[wt_vint],AllWeights5[bldgtype],AllWeights5[[#This Row],[bldgtype]],AllWeights5[bldgloc],AllWeights5[[#This Row],[bldgloc]],AllWeights5[era],AllWeights5[[#This Row],[era]])</f>
        <v>6.0070000000000006</v>
      </c>
      <c r="K2875" s="16">
        <f>AllWeights5[[#This Row],[wt_vint]]/AllWeights5[[#This Row],[Total Weight (BT, CZ, Era)]]</f>
        <v>0.24088563342766772</v>
      </c>
    </row>
    <row r="2876" spans="1:11" x14ac:dyDescent="0.3">
      <c r="A2876" s="6">
        <v>2020</v>
      </c>
      <c r="B2876" s="7" t="s">
        <v>30</v>
      </c>
      <c r="C2876" s="7" t="s">
        <v>46</v>
      </c>
      <c r="D2876" s="7" t="s">
        <v>27</v>
      </c>
      <c r="E2876" s="7">
        <v>1985</v>
      </c>
      <c r="F2876" s="15" t="str">
        <f>CONCATENATE(AllWeights5[[#This Row],[bldgtype]],"-",AllWeights5[[#This Row],[bldgloc]],"-",AllWeights5[[#This Row],[bldgvint]])</f>
        <v>EUn-CZ16-1985</v>
      </c>
      <c r="G2876" s="15" t="str">
        <f>CONCATENATE(AllWeights5[[#This Row],[bldgtype]],"-",AllWeights5[[#This Row],[bldgloc]],"-",AllWeights5[[#This Row],[era]])</f>
        <v>EUn-CZ16-old</v>
      </c>
      <c r="H2876" s="7">
        <v>0.872</v>
      </c>
      <c r="I2876" s="8" t="s">
        <v>16</v>
      </c>
      <c r="J2876" s="5">
        <f>SUMIFS(AllWeights5[wt_vint],AllWeights5[bldgtype],AllWeights5[[#This Row],[bldgtype]],AllWeights5[bldgloc],AllWeights5[[#This Row],[bldgloc]],AllWeights5[era],AllWeights5[[#This Row],[era]])</f>
        <v>6.0070000000000006</v>
      </c>
      <c r="K2876" s="16">
        <f>AllWeights5[[#This Row],[wt_vint]]/AllWeights5[[#This Row],[Total Weight (BT, CZ, Era)]]</f>
        <v>0.14516397536207756</v>
      </c>
    </row>
    <row r="2877" spans="1:11" x14ac:dyDescent="0.3">
      <c r="A2877" s="6">
        <v>2020</v>
      </c>
      <c r="B2877" s="7" t="s">
        <v>30</v>
      </c>
      <c r="C2877" s="7" t="s">
        <v>46</v>
      </c>
      <c r="D2877" s="7" t="s">
        <v>27</v>
      </c>
      <c r="E2877" s="7">
        <v>1996</v>
      </c>
      <c r="F2877" s="15" t="str">
        <f>CONCATENATE(AllWeights5[[#This Row],[bldgtype]],"-",AllWeights5[[#This Row],[bldgloc]],"-",AllWeights5[[#This Row],[bldgvint]])</f>
        <v>EUn-CZ16-1996</v>
      </c>
      <c r="G2877" s="15" t="str">
        <f>CONCATENATE(AllWeights5[[#This Row],[bldgtype]],"-",AllWeights5[[#This Row],[bldgloc]],"-",AllWeights5[[#This Row],[era]])</f>
        <v>EUn-CZ16-old</v>
      </c>
      <c r="H2877" s="7">
        <v>0.60699999999999998</v>
      </c>
      <c r="I2877" s="8" t="s">
        <v>16</v>
      </c>
      <c r="J2877" s="5">
        <f>SUMIFS(AllWeights5[wt_vint],AllWeights5[bldgtype],AllWeights5[[#This Row],[bldgtype]],AllWeights5[bldgloc],AllWeights5[[#This Row],[bldgloc]],AllWeights5[era],AllWeights5[[#This Row],[era]])</f>
        <v>6.0070000000000006</v>
      </c>
      <c r="K2877" s="16">
        <f>AllWeights5[[#This Row],[wt_vint]]/AllWeights5[[#This Row],[Total Weight (BT, CZ, Era)]]</f>
        <v>0.10104877642750124</v>
      </c>
    </row>
    <row r="2878" spans="1:11" x14ac:dyDescent="0.3">
      <c r="A2878" s="6">
        <v>2020</v>
      </c>
      <c r="B2878" s="7" t="s">
        <v>30</v>
      </c>
      <c r="C2878" s="7" t="s">
        <v>46</v>
      </c>
      <c r="D2878" s="7" t="s">
        <v>27</v>
      </c>
      <c r="E2878" s="7">
        <v>2003</v>
      </c>
      <c r="F2878" s="15" t="str">
        <f>CONCATENATE(AllWeights5[[#This Row],[bldgtype]],"-",AllWeights5[[#This Row],[bldgloc]],"-",AllWeights5[[#This Row],[bldgvint]])</f>
        <v>EUn-CZ16-2003</v>
      </c>
      <c r="G2878" s="15" t="str">
        <f>CONCATENATE(AllWeights5[[#This Row],[bldgtype]],"-",AllWeights5[[#This Row],[bldgloc]],"-",AllWeights5[[#This Row],[era]])</f>
        <v>EUn-CZ16-ex</v>
      </c>
      <c r="H2878" s="7">
        <v>0.65300000000000002</v>
      </c>
      <c r="I2878" s="8" t="s">
        <v>11</v>
      </c>
      <c r="J2878" s="5">
        <f>SUMIFS(AllWeights5[wt_vint],AllWeights5[bldgtype],AllWeights5[[#This Row],[bldgtype]],AllWeights5[bldgloc],AllWeights5[[#This Row],[bldgloc]],AllWeights5[era],AllWeights5[[#This Row],[era]])</f>
        <v>2.8550000000000004</v>
      </c>
      <c r="K2878" s="16">
        <f>AllWeights5[[#This Row],[wt_vint]]/AllWeights5[[#This Row],[Total Weight (BT, CZ, Era)]]</f>
        <v>0.22872154115586688</v>
      </c>
    </row>
    <row r="2879" spans="1:11" x14ac:dyDescent="0.3">
      <c r="A2879" s="6">
        <v>2020</v>
      </c>
      <c r="B2879" s="7" t="s">
        <v>30</v>
      </c>
      <c r="C2879" s="7" t="s">
        <v>46</v>
      </c>
      <c r="D2879" s="7" t="s">
        <v>27</v>
      </c>
      <c r="E2879" s="7">
        <v>2007</v>
      </c>
      <c r="F2879" s="15" t="str">
        <f>CONCATENATE(AllWeights5[[#This Row],[bldgtype]],"-",AllWeights5[[#This Row],[bldgloc]],"-",AllWeights5[[#This Row],[bldgvint]])</f>
        <v>EUn-CZ16-2007</v>
      </c>
      <c r="G2879" s="15" t="str">
        <f>CONCATENATE(AllWeights5[[#This Row],[bldgtype]],"-",AllWeights5[[#This Row],[bldgloc]],"-",AllWeights5[[#This Row],[era]])</f>
        <v>EUn-CZ16-ex</v>
      </c>
      <c r="H2879" s="7">
        <v>0.27700000000000002</v>
      </c>
      <c r="I2879" s="8" t="s">
        <v>11</v>
      </c>
      <c r="J2879" s="5">
        <f>SUMIFS(AllWeights5[wt_vint],AllWeights5[bldgtype],AllWeights5[[#This Row],[bldgtype]],AllWeights5[bldgloc],AllWeights5[[#This Row],[bldgloc]],AllWeights5[era],AllWeights5[[#This Row],[era]])</f>
        <v>2.8550000000000004</v>
      </c>
      <c r="K2879" s="16">
        <f>AllWeights5[[#This Row],[wt_vint]]/AllWeights5[[#This Row],[Total Weight (BT, CZ, Era)]]</f>
        <v>9.7022767075306479E-2</v>
      </c>
    </row>
    <row r="2880" spans="1:11" x14ac:dyDescent="0.3">
      <c r="A2880" s="6">
        <v>2020</v>
      </c>
      <c r="B2880" s="7" t="s">
        <v>30</v>
      </c>
      <c r="C2880" s="7" t="s">
        <v>46</v>
      </c>
      <c r="D2880" s="7" t="s">
        <v>27</v>
      </c>
      <c r="E2880" s="7">
        <v>2011</v>
      </c>
      <c r="F2880" s="15" t="str">
        <f>CONCATENATE(AllWeights5[[#This Row],[bldgtype]],"-",AllWeights5[[#This Row],[bldgloc]],"-",AllWeights5[[#This Row],[bldgvint]])</f>
        <v>EUn-CZ16-2011</v>
      </c>
      <c r="G2880" s="15" t="str">
        <f>CONCATENATE(AllWeights5[[#This Row],[bldgtype]],"-",AllWeights5[[#This Row],[bldgloc]],"-",AllWeights5[[#This Row],[era]])</f>
        <v>EUn-CZ16-ex</v>
      </c>
      <c r="H2880" s="7">
        <v>0.27700000000000002</v>
      </c>
      <c r="I2880" s="8" t="s">
        <v>11</v>
      </c>
      <c r="J2880" s="5">
        <f>SUMIFS(AllWeights5[wt_vint],AllWeights5[bldgtype],AllWeights5[[#This Row],[bldgtype]],AllWeights5[bldgloc],AllWeights5[[#This Row],[bldgloc]],AllWeights5[era],AllWeights5[[#This Row],[era]])</f>
        <v>2.8550000000000004</v>
      </c>
      <c r="K2880" s="16">
        <f>AllWeights5[[#This Row],[wt_vint]]/AllWeights5[[#This Row],[Total Weight (BT, CZ, Era)]]</f>
        <v>9.7022767075306479E-2</v>
      </c>
    </row>
    <row r="2881" spans="1:11" x14ac:dyDescent="0.3">
      <c r="A2881" s="6">
        <v>2020</v>
      </c>
      <c r="B2881" s="7" t="s">
        <v>30</v>
      </c>
      <c r="C2881" s="7" t="s">
        <v>46</v>
      </c>
      <c r="D2881" s="7" t="s">
        <v>27</v>
      </c>
      <c r="E2881" s="7">
        <v>2015</v>
      </c>
      <c r="F2881" s="15" t="str">
        <f>CONCATENATE(AllWeights5[[#This Row],[bldgtype]],"-",AllWeights5[[#This Row],[bldgloc]],"-",AllWeights5[[#This Row],[bldgvint]])</f>
        <v>EUn-CZ16-2015</v>
      </c>
      <c r="G2881" s="15" t="str">
        <f>CONCATENATE(AllWeights5[[#This Row],[bldgtype]],"-",AllWeights5[[#This Row],[bldgloc]],"-",AllWeights5[[#This Row],[era]])</f>
        <v>EUn-CZ16-ex</v>
      </c>
      <c r="H2881" s="7">
        <v>0.20799999999999999</v>
      </c>
      <c r="I2881" s="8" t="s">
        <v>11</v>
      </c>
      <c r="J2881" s="5">
        <f>SUMIFS(AllWeights5[wt_vint],AllWeights5[bldgtype],AllWeights5[[#This Row],[bldgtype]],AllWeights5[bldgloc],AllWeights5[[#This Row],[bldgloc]],AllWeights5[era],AllWeights5[[#This Row],[era]])</f>
        <v>2.8550000000000004</v>
      </c>
      <c r="K2881" s="16">
        <f>AllWeights5[[#This Row],[wt_vint]]/AllWeights5[[#This Row],[Total Weight (BT, CZ, Era)]]</f>
        <v>7.2854640980735533E-2</v>
      </c>
    </row>
    <row r="2882" spans="1:11" x14ac:dyDescent="0.3">
      <c r="A2882" s="6">
        <v>2020</v>
      </c>
      <c r="B2882" s="7" t="s">
        <v>30</v>
      </c>
      <c r="C2882" s="7" t="s">
        <v>46</v>
      </c>
      <c r="D2882" s="7" t="s">
        <v>27</v>
      </c>
      <c r="E2882" s="7">
        <v>2017</v>
      </c>
      <c r="F2882" s="15" t="str">
        <f>CONCATENATE(AllWeights5[[#This Row],[bldgtype]],"-",AllWeights5[[#This Row],[bldgloc]],"-",AllWeights5[[#This Row],[bldgvint]])</f>
        <v>EUn-CZ16-2017</v>
      </c>
      <c r="G2882" s="15" t="str">
        <f>CONCATENATE(AllWeights5[[#This Row],[bldgtype]],"-",AllWeights5[[#This Row],[bldgloc]],"-",AllWeights5[[#This Row],[era]])</f>
        <v>EUn-CZ16-rec</v>
      </c>
      <c r="H2882" s="7">
        <v>0.20799999999999999</v>
      </c>
      <c r="I2882" s="8" t="s">
        <v>14</v>
      </c>
      <c r="J2882" s="5">
        <f>SUMIFS(AllWeights5[wt_vint],AllWeights5[bldgtype],AllWeights5[[#This Row],[bldgtype]],AllWeights5[bldgloc],AllWeights5[[#This Row],[bldgloc]],AllWeights5[era],AllWeights5[[#This Row],[era]])</f>
        <v>0.55899999999999994</v>
      </c>
      <c r="K2882" s="16">
        <f>AllWeights5[[#This Row],[wt_vint]]/AllWeights5[[#This Row],[Total Weight (BT, CZ, Era)]]</f>
        <v>0.37209302325581395</v>
      </c>
    </row>
    <row r="2883" spans="1:11" x14ac:dyDescent="0.3">
      <c r="A2883" s="6">
        <v>2020</v>
      </c>
      <c r="B2883" s="7" t="s">
        <v>30</v>
      </c>
      <c r="C2883" s="7" t="s">
        <v>46</v>
      </c>
      <c r="D2883" s="7" t="s">
        <v>27</v>
      </c>
      <c r="E2883" s="7">
        <v>2020</v>
      </c>
      <c r="F2883" s="15" t="str">
        <f>CONCATENATE(AllWeights5[[#This Row],[bldgtype]],"-",AllWeights5[[#This Row],[bldgloc]],"-",AllWeights5[[#This Row],[bldgvint]])</f>
        <v>EUn-CZ16-2020</v>
      </c>
      <c r="G2883" s="15" t="str">
        <f>CONCATENATE(AllWeights5[[#This Row],[bldgtype]],"-",AllWeights5[[#This Row],[bldgloc]],"-",AllWeights5[[#This Row],[era]])</f>
        <v>EUn-CZ16-rec</v>
      </c>
      <c r="H2883" s="7">
        <v>6.9000000000000006E-2</v>
      </c>
      <c r="I2883" s="8" t="s">
        <v>14</v>
      </c>
      <c r="J2883" s="5">
        <f>SUMIFS(AllWeights5[wt_vint],AllWeights5[bldgtype],AllWeights5[[#This Row],[bldgtype]],AllWeights5[bldgloc],AllWeights5[[#This Row],[bldgloc]],AllWeights5[era],AllWeights5[[#This Row],[era]])</f>
        <v>0.55899999999999994</v>
      </c>
      <c r="K2883" s="16">
        <f>AllWeights5[[#This Row],[wt_vint]]/AllWeights5[[#This Row],[Total Weight (BT, CZ, Era)]]</f>
        <v>0.12343470483005368</v>
      </c>
    </row>
    <row r="2884" spans="1:11" x14ac:dyDescent="0.3">
      <c r="A2884" s="6">
        <v>2020</v>
      </c>
      <c r="B2884" s="7" t="s">
        <v>30</v>
      </c>
      <c r="C2884" s="7" t="s">
        <v>46</v>
      </c>
      <c r="D2884" s="7" t="s">
        <v>27</v>
      </c>
      <c r="E2884" s="7" t="s">
        <v>18</v>
      </c>
      <c r="F2884" s="15" t="str">
        <f>CONCATENATE(AllWeights5[[#This Row],[bldgtype]],"-",AllWeights5[[#This Row],[bldgloc]],"-",AllWeights5[[#This Row],[bldgvint]])</f>
        <v>EUn-CZ16-New</v>
      </c>
      <c r="G2884" s="15" t="str">
        <f>CONCATENATE(AllWeights5[[#This Row],[bldgtype]],"-",AllWeights5[[#This Row],[bldgloc]],"-",AllWeights5[[#This Row],[era]])</f>
        <v>EUn-CZ16-new</v>
      </c>
      <c r="H2884" s="7">
        <v>6.9000000000000006E-2</v>
      </c>
      <c r="I2884" s="8" t="s">
        <v>19</v>
      </c>
      <c r="J2884" s="5">
        <f>SUMIFS(AllWeights5[wt_vint],AllWeights5[bldgtype],AllWeights5[[#This Row],[bldgtype]],AllWeights5[bldgloc],AllWeights5[[#This Row],[bldgloc]],AllWeights5[era],AllWeights5[[#This Row],[era]])</f>
        <v>0.13900000000000001</v>
      </c>
      <c r="K2884" s="16">
        <f>AllWeights5[[#This Row],[wt_vint]]/AllWeights5[[#This Row],[Total Weight (BT, CZ, Era)]]</f>
        <v>0.49640287769784175</v>
      </c>
    </row>
    <row r="2885" spans="1:11" x14ac:dyDescent="0.3">
      <c r="A2885" s="6">
        <v>2020</v>
      </c>
      <c r="B2885" s="7" t="s">
        <v>30</v>
      </c>
      <c r="C2885" s="7" t="s">
        <v>47</v>
      </c>
      <c r="D2885" s="7" t="s">
        <v>23</v>
      </c>
      <c r="E2885" s="7">
        <v>1975</v>
      </c>
      <c r="F2885" s="15" t="str">
        <f>CONCATENATE(AllWeights5[[#This Row],[bldgtype]],"-",AllWeights5[[#This Row],[bldgloc]],"-",AllWeights5[[#This Row],[bldgvint]])</f>
        <v>Gro-CZ05-1975</v>
      </c>
      <c r="G2885" s="15" t="str">
        <f>CONCATENATE(AllWeights5[[#This Row],[bldgtype]],"-",AllWeights5[[#This Row],[bldgloc]],"-",AllWeights5[[#This Row],[era]])</f>
        <v>Gro-CZ05-old</v>
      </c>
      <c r="H2885" s="7">
        <v>0.20599999999999999</v>
      </c>
      <c r="I2885" s="8" t="s">
        <v>16</v>
      </c>
      <c r="J2885" s="5">
        <f>SUMIFS(AllWeights5[wt_vint],AllWeights5[bldgtype],AllWeights5[[#This Row],[bldgtype]],AllWeights5[bldgloc],AllWeights5[[#This Row],[bldgloc]],AllWeights5[era],AllWeights5[[#This Row],[era]])</f>
        <v>3.3150000000000004</v>
      </c>
      <c r="K2885" s="16">
        <f>AllWeights5[[#This Row],[wt_vint]]/AllWeights5[[#This Row],[Total Weight (BT, CZ, Era)]]</f>
        <v>6.21417797888386E-2</v>
      </c>
    </row>
    <row r="2886" spans="1:11" x14ac:dyDescent="0.3">
      <c r="A2886" s="6">
        <v>2020</v>
      </c>
      <c r="B2886" s="7" t="s">
        <v>30</v>
      </c>
      <c r="C2886" s="7" t="s">
        <v>47</v>
      </c>
      <c r="D2886" s="7" t="s">
        <v>23</v>
      </c>
      <c r="E2886" s="7">
        <v>1985</v>
      </c>
      <c r="F2886" s="15" t="str">
        <f>CONCATENATE(AllWeights5[[#This Row],[bldgtype]],"-",AllWeights5[[#This Row],[bldgloc]],"-",AllWeights5[[#This Row],[bldgvint]])</f>
        <v>Gro-CZ05-1985</v>
      </c>
      <c r="G2886" s="15" t="str">
        <f>CONCATENATE(AllWeights5[[#This Row],[bldgtype]],"-",AllWeights5[[#This Row],[bldgloc]],"-",AllWeights5[[#This Row],[era]])</f>
        <v>Gro-CZ05-old</v>
      </c>
      <c r="H2886" s="7">
        <v>0.127</v>
      </c>
      <c r="I2886" s="8" t="s">
        <v>16</v>
      </c>
      <c r="J2886" s="5">
        <f>SUMIFS(AllWeights5[wt_vint],AllWeights5[bldgtype],AllWeights5[[#This Row],[bldgtype]],AllWeights5[bldgloc],AllWeights5[[#This Row],[bldgloc]],AllWeights5[era],AllWeights5[[#This Row],[era]])</f>
        <v>3.3150000000000004</v>
      </c>
      <c r="K2886" s="16">
        <f>AllWeights5[[#This Row],[wt_vint]]/AllWeights5[[#This Row],[Total Weight (BT, CZ, Era)]]</f>
        <v>3.8310708898944189E-2</v>
      </c>
    </row>
    <row r="2887" spans="1:11" x14ac:dyDescent="0.3">
      <c r="A2887" s="6">
        <v>2020</v>
      </c>
      <c r="B2887" s="7" t="s">
        <v>30</v>
      </c>
      <c r="C2887" s="7" t="s">
        <v>47</v>
      </c>
      <c r="D2887" s="7" t="s">
        <v>23</v>
      </c>
      <c r="E2887" s="7">
        <v>1996</v>
      </c>
      <c r="F2887" s="15" t="str">
        <f>CONCATENATE(AllWeights5[[#This Row],[bldgtype]],"-",AllWeights5[[#This Row],[bldgloc]],"-",AllWeights5[[#This Row],[bldgvint]])</f>
        <v>Gro-CZ05-1996</v>
      </c>
      <c r="G2887" s="15" t="str">
        <f>CONCATENATE(AllWeights5[[#This Row],[bldgtype]],"-",AllWeights5[[#This Row],[bldgloc]],"-",AllWeights5[[#This Row],[era]])</f>
        <v>Gro-CZ05-old</v>
      </c>
      <c r="H2887" s="7">
        <v>7.1999999999999995E-2</v>
      </c>
      <c r="I2887" s="8" t="s">
        <v>16</v>
      </c>
      <c r="J2887" s="5">
        <f>SUMIFS(AllWeights5[wt_vint],AllWeights5[bldgtype],AllWeights5[[#This Row],[bldgtype]],AllWeights5[bldgloc],AllWeights5[[#This Row],[bldgloc]],AllWeights5[era],AllWeights5[[#This Row],[era]])</f>
        <v>3.3150000000000004</v>
      </c>
      <c r="K2887" s="16">
        <f>AllWeights5[[#This Row],[wt_vint]]/AllWeights5[[#This Row],[Total Weight (BT, CZ, Era)]]</f>
        <v>2.1719457013574656E-2</v>
      </c>
    </row>
    <row r="2888" spans="1:11" x14ac:dyDescent="0.3">
      <c r="A2888" s="6">
        <v>2020</v>
      </c>
      <c r="B2888" s="7" t="s">
        <v>30</v>
      </c>
      <c r="C2888" s="7" t="s">
        <v>47</v>
      </c>
      <c r="D2888" s="7" t="s">
        <v>23</v>
      </c>
      <c r="E2888" s="7">
        <v>2003</v>
      </c>
      <c r="F2888" s="15" t="str">
        <f>CONCATENATE(AllWeights5[[#This Row],[bldgtype]],"-",AllWeights5[[#This Row],[bldgloc]],"-",AllWeights5[[#This Row],[bldgvint]])</f>
        <v>Gro-CZ05-2003</v>
      </c>
      <c r="G2888" s="15" t="str">
        <f>CONCATENATE(AllWeights5[[#This Row],[bldgtype]],"-",AllWeights5[[#This Row],[bldgloc]],"-",AllWeights5[[#This Row],[era]])</f>
        <v>Gro-CZ05-ex</v>
      </c>
      <c r="H2888" s="7">
        <v>3.1E-2</v>
      </c>
      <c r="I2888" s="8" t="s">
        <v>11</v>
      </c>
      <c r="J2888" s="5">
        <f>SUMIFS(AllWeights5[wt_vint],AllWeights5[bldgtype],AllWeights5[[#This Row],[bldgtype]],AllWeights5[bldgloc],AllWeights5[[#This Row],[bldgloc]],AllWeights5[era],AllWeights5[[#This Row],[era]])</f>
        <v>0.62700000000000011</v>
      </c>
      <c r="K2888" s="16">
        <f>AllWeights5[[#This Row],[wt_vint]]/AllWeights5[[#This Row],[Total Weight (BT, CZ, Era)]]</f>
        <v>4.9441786283891537E-2</v>
      </c>
    </row>
    <row r="2889" spans="1:11" x14ac:dyDescent="0.3">
      <c r="A2889" s="6">
        <v>2020</v>
      </c>
      <c r="B2889" s="7" t="s">
        <v>30</v>
      </c>
      <c r="C2889" s="7" t="s">
        <v>47</v>
      </c>
      <c r="D2889" s="7" t="s">
        <v>23</v>
      </c>
      <c r="E2889" s="7">
        <v>2007</v>
      </c>
      <c r="F2889" s="15" t="str">
        <f>CONCATENATE(AllWeights5[[#This Row],[bldgtype]],"-",AllWeights5[[#This Row],[bldgloc]],"-",AllWeights5[[#This Row],[bldgvint]])</f>
        <v>Gro-CZ05-2007</v>
      </c>
      <c r="G2889" s="15" t="str">
        <f>CONCATENATE(AllWeights5[[#This Row],[bldgtype]],"-",AllWeights5[[#This Row],[bldgloc]],"-",AllWeights5[[#This Row],[era]])</f>
        <v>Gro-CZ05-ex</v>
      </c>
      <c r="H2889" s="7">
        <v>0.02</v>
      </c>
      <c r="I2889" s="8" t="s">
        <v>11</v>
      </c>
      <c r="J2889" s="5">
        <f>SUMIFS(AllWeights5[wt_vint],AllWeights5[bldgtype],AllWeights5[[#This Row],[bldgtype]],AllWeights5[bldgloc],AllWeights5[[#This Row],[bldgloc]],AllWeights5[era],AllWeights5[[#This Row],[era]])</f>
        <v>0.62700000000000011</v>
      </c>
      <c r="K2889" s="16">
        <f>AllWeights5[[#This Row],[wt_vint]]/AllWeights5[[#This Row],[Total Weight (BT, CZ, Era)]]</f>
        <v>3.1897926634768738E-2</v>
      </c>
    </row>
    <row r="2890" spans="1:11" x14ac:dyDescent="0.3">
      <c r="A2890" s="6">
        <v>2020</v>
      </c>
      <c r="B2890" s="7" t="s">
        <v>30</v>
      </c>
      <c r="C2890" s="7" t="s">
        <v>47</v>
      </c>
      <c r="D2890" s="7" t="s">
        <v>23</v>
      </c>
      <c r="E2890" s="7">
        <v>2011</v>
      </c>
      <c r="F2890" s="15" t="str">
        <f>CONCATENATE(AllWeights5[[#This Row],[bldgtype]],"-",AllWeights5[[#This Row],[bldgloc]],"-",AllWeights5[[#This Row],[bldgvint]])</f>
        <v>Gro-CZ05-2011</v>
      </c>
      <c r="G2890" s="15" t="str">
        <f>CONCATENATE(AllWeights5[[#This Row],[bldgtype]],"-",AllWeights5[[#This Row],[bldgloc]],"-",AllWeights5[[#This Row],[era]])</f>
        <v>Gro-CZ05-ex</v>
      </c>
      <c r="H2890" s="7">
        <v>0.02</v>
      </c>
      <c r="I2890" s="8" t="s">
        <v>11</v>
      </c>
      <c r="J2890" s="5">
        <f>SUMIFS(AllWeights5[wt_vint],AllWeights5[bldgtype],AllWeights5[[#This Row],[bldgtype]],AllWeights5[bldgloc],AllWeights5[[#This Row],[bldgloc]],AllWeights5[era],AllWeights5[[#This Row],[era]])</f>
        <v>0.62700000000000011</v>
      </c>
      <c r="K2890" s="16">
        <f>AllWeights5[[#This Row],[wt_vint]]/AllWeights5[[#This Row],[Total Weight (BT, CZ, Era)]]</f>
        <v>3.1897926634768738E-2</v>
      </c>
    </row>
    <row r="2891" spans="1:11" x14ac:dyDescent="0.3">
      <c r="A2891" s="6">
        <v>2020</v>
      </c>
      <c r="B2891" s="7" t="s">
        <v>30</v>
      </c>
      <c r="C2891" s="7" t="s">
        <v>47</v>
      </c>
      <c r="D2891" s="7" t="s">
        <v>23</v>
      </c>
      <c r="E2891" s="7">
        <v>2015</v>
      </c>
      <c r="F2891" s="15" t="str">
        <f>CONCATENATE(AllWeights5[[#This Row],[bldgtype]],"-",AllWeights5[[#This Row],[bldgloc]],"-",AllWeights5[[#This Row],[bldgvint]])</f>
        <v>Gro-CZ05-2015</v>
      </c>
      <c r="G2891" s="15" t="str">
        <f>CONCATENATE(AllWeights5[[#This Row],[bldgtype]],"-",AllWeights5[[#This Row],[bldgloc]],"-",AllWeights5[[#This Row],[era]])</f>
        <v>Gro-CZ05-ex</v>
      </c>
      <c r="H2891" s="7">
        <v>1.4999999999999999E-2</v>
      </c>
      <c r="I2891" s="8" t="s">
        <v>11</v>
      </c>
      <c r="J2891" s="5">
        <f>SUMIFS(AllWeights5[wt_vint],AllWeights5[bldgtype],AllWeights5[[#This Row],[bldgtype]],AllWeights5[bldgloc],AllWeights5[[#This Row],[bldgloc]],AllWeights5[era],AllWeights5[[#This Row],[era]])</f>
        <v>0.62700000000000011</v>
      </c>
      <c r="K2891" s="16">
        <f>AllWeights5[[#This Row],[wt_vint]]/AllWeights5[[#This Row],[Total Weight (BT, CZ, Era)]]</f>
        <v>2.3923444976076551E-2</v>
      </c>
    </row>
    <row r="2892" spans="1:11" x14ac:dyDescent="0.3">
      <c r="A2892" s="6">
        <v>2020</v>
      </c>
      <c r="B2892" s="7" t="s">
        <v>30</v>
      </c>
      <c r="C2892" s="7" t="s">
        <v>47</v>
      </c>
      <c r="D2892" s="7" t="s">
        <v>23</v>
      </c>
      <c r="E2892" s="7">
        <v>2017</v>
      </c>
      <c r="F2892" s="15" t="str">
        <f>CONCATENATE(AllWeights5[[#This Row],[bldgtype]],"-",AllWeights5[[#This Row],[bldgloc]],"-",AllWeights5[[#This Row],[bldgvint]])</f>
        <v>Gro-CZ05-2017</v>
      </c>
      <c r="G2892" s="15" t="str">
        <f>CONCATENATE(AllWeights5[[#This Row],[bldgtype]],"-",AllWeights5[[#This Row],[bldgloc]],"-",AllWeights5[[#This Row],[era]])</f>
        <v>Gro-CZ05-rec</v>
      </c>
      <c r="H2892" s="7">
        <v>1.4999999999999999E-2</v>
      </c>
      <c r="I2892" s="8" t="s">
        <v>14</v>
      </c>
      <c r="J2892" s="5">
        <f>SUMIFS(AllWeights5[wt_vint],AllWeights5[bldgtype],AllWeights5[[#This Row],[bldgtype]],AllWeights5[bldgloc],AllWeights5[[#This Row],[bldgloc]],AllWeights5[era],AllWeights5[[#This Row],[era]])</f>
        <v>0.14000000000000001</v>
      </c>
      <c r="K2892" s="16">
        <f>AllWeights5[[#This Row],[wt_vint]]/AllWeights5[[#This Row],[Total Weight (BT, CZ, Era)]]</f>
        <v>0.10714285714285712</v>
      </c>
    </row>
    <row r="2893" spans="1:11" x14ac:dyDescent="0.3">
      <c r="A2893" s="6">
        <v>2020</v>
      </c>
      <c r="B2893" s="7" t="s">
        <v>30</v>
      </c>
      <c r="C2893" s="7" t="s">
        <v>47</v>
      </c>
      <c r="D2893" s="7" t="s">
        <v>23</v>
      </c>
      <c r="E2893" s="7">
        <v>2020</v>
      </c>
      <c r="F2893" s="15" t="str">
        <f>CONCATENATE(AllWeights5[[#This Row],[bldgtype]],"-",AllWeights5[[#This Row],[bldgloc]],"-",AllWeights5[[#This Row],[bldgvint]])</f>
        <v>Gro-CZ05-2020</v>
      </c>
      <c r="G2893" s="15" t="str">
        <f>CONCATENATE(AllWeights5[[#This Row],[bldgtype]],"-",AllWeights5[[#This Row],[bldgloc]],"-",AllWeights5[[#This Row],[era]])</f>
        <v>Gro-CZ05-rec</v>
      </c>
      <c r="H2893" s="7">
        <v>5.0000000000000001E-3</v>
      </c>
      <c r="I2893" s="8" t="s">
        <v>14</v>
      </c>
      <c r="J2893" s="5">
        <f>SUMIFS(AllWeights5[wt_vint],AllWeights5[bldgtype],AllWeights5[[#This Row],[bldgtype]],AllWeights5[bldgloc],AllWeights5[[#This Row],[bldgloc]],AllWeights5[era],AllWeights5[[#This Row],[era]])</f>
        <v>0.14000000000000001</v>
      </c>
      <c r="K2893" s="16">
        <f>AllWeights5[[#This Row],[wt_vint]]/AllWeights5[[#This Row],[Total Weight (BT, CZ, Era)]]</f>
        <v>3.5714285714285712E-2</v>
      </c>
    </row>
    <row r="2894" spans="1:11" x14ac:dyDescent="0.3">
      <c r="A2894" s="6">
        <v>2020</v>
      </c>
      <c r="B2894" s="7" t="s">
        <v>30</v>
      </c>
      <c r="C2894" s="7" t="s">
        <v>47</v>
      </c>
      <c r="D2894" s="7" t="s">
        <v>23</v>
      </c>
      <c r="E2894" s="7" t="s">
        <v>18</v>
      </c>
      <c r="F2894" s="15" t="str">
        <f>CONCATENATE(AllWeights5[[#This Row],[bldgtype]],"-",AllWeights5[[#This Row],[bldgloc]],"-",AllWeights5[[#This Row],[bldgvint]])</f>
        <v>Gro-CZ05-New</v>
      </c>
      <c r="G2894" s="15" t="str">
        <f>CONCATENATE(AllWeights5[[#This Row],[bldgtype]],"-",AllWeights5[[#This Row],[bldgloc]],"-",AllWeights5[[#This Row],[era]])</f>
        <v>Gro-CZ05-new</v>
      </c>
      <c r="H2894" s="7">
        <v>5.0000000000000001E-3</v>
      </c>
      <c r="I2894" s="8" t="s">
        <v>19</v>
      </c>
      <c r="J2894" s="5">
        <f>SUMIFS(AllWeights5[wt_vint],AllWeights5[bldgtype],AllWeights5[[#This Row],[bldgtype]],AllWeights5[bldgloc],AllWeights5[[#This Row],[bldgloc]],AllWeights5[era],AllWeights5[[#This Row],[era]])</f>
        <v>3.5000000000000003E-2</v>
      </c>
      <c r="K2894" s="16">
        <f>AllWeights5[[#This Row],[wt_vint]]/AllWeights5[[#This Row],[Total Weight (BT, CZ, Era)]]</f>
        <v>0.14285714285714285</v>
      </c>
    </row>
    <row r="2895" spans="1:11" x14ac:dyDescent="0.3">
      <c r="A2895" s="6">
        <v>2020</v>
      </c>
      <c r="B2895" s="7" t="s">
        <v>30</v>
      </c>
      <c r="C2895" s="7" t="s">
        <v>47</v>
      </c>
      <c r="D2895" s="7" t="s">
        <v>31</v>
      </c>
      <c r="E2895" s="7">
        <v>1975</v>
      </c>
      <c r="F2895" s="15" t="str">
        <f>CONCATENATE(AllWeights5[[#This Row],[bldgtype]],"-",AllWeights5[[#This Row],[bldgloc]],"-",AllWeights5[[#This Row],[bldgvint]])</f>
        <v>Gro-CZ06-1975</v>
      </c>
      <c r="G2895" s="15" t="str">
        <f>CONCATENATE(AllWeights5[[#This Row],[bldgtype]],"-",AllWeights5[[#This Row],[bldgloc]],"-",AllWeights5[[#This Row],[era]])</f>
        <v>Gro-CZ06-old</v>
      </c>
      <c r="H2895" s="7">
        <v>10.257999999999999</v>
      </c>
      <c r="I2895" s="8" t="s">
        <v>16</v>
      </c>
      <c r="J2895" s="5">
        <f>SUMIFS(AllWeights5[wt_vint],AllWeights5[bldgtype],AllWeights5[[#This Row],[bldgtype]],AllWeights5[bldgloc],AllWeights5[[#This Row],[bldgloc]],AllWeights5[era],AllWeights5[[#This Row],[era]])</f>
        <v>44.093000000000004</v>
      </c>
      <c r="K2895" s="16">
        <f>AllWeights5[[#This Row],[wt_vint]]/AllWeights5[[#This Row],[Total Weight (BT, CZ, Era)]]</f>
        <v>0.2326446374708003</v>
      </c>
    </row>
    <row r="2896" spans="1:11" x14ac:dyDescent="0.3">
      <c r="A2896" s="6">
        <v>2020</v>
      </c>
      <c r="B2896" s="7" t="s">
        <v>30</v>
      </c>
      <c r="C2896" s="7" t="s">
        <v>47</v>
      </c>
      <c r="D2896" s="7" t="s">
        <v>31</v>
      </c>
      <c r="E2896" s="7">
        <v>1985</v>
      </c>
      <c r="F2896" s="15" t="str">
        <f>CONCATENATE(AllWeights5[[#This Row],[bldgtype]],"-",AllWeights5[[#This Row],[bldgloc]],"-",AllWeights5[[#This Row],[bldgvint]])</f>
        <v>Gro-CZ06-1985</v>
      </c>
      <c r="G2896" s="15" t="str">
        <f>CONCATENATE(AllWeights5[[#This Row],[bldgtype]],"-",AllWeights5[[#This Row],[bldgloc]],"-",AllWeights5[[#This Row],[era]])</f>
        <v>Gro-CZ06-old</v>
      </c>
      <c r="H2896" s="7">
        <v>6.3579999999999997</v>
      </c>
      <c r="I2896" s="8" t="s">
        <v>16</v>
      </c>
      <c r="J2896" s="5">
        <f>SUMIFS(AllWeights5[wt_vint],AllWeights5[bldgtype],AllWeights5[[#This Row],[bldgtype]],AllWeights5[bldgloc],AllWeights5[[#This Row],[bldgloc]],AllWeights5[era],AllWeights5[[#This Row],[era]])</f>
        <v>44.093000000000004</v>
      </c>
      <c r="K2896" s="16">
        <f>AllWeights5[[#This Row],[wt_vint]]/AllWeights5[[#This Row],[Total Weight (BT, CZ, Era)]]</f>
        <v>0.14419522373165808</v>
      </c>
    </row>
    <row r="2897" spans="1:11" x14ac:dyDescent="0.3">
      <c r="A2897" s="6">
        <v>2020</v>
      </c>
      <c r="B2897" s="7" t="s">
        <v>30</v>
      </c>
      <c r="C2897" s="7" t="s">
        <v>47</v>
      </c>
      <c r="D2897" s="7" t="s">
        <v>31</v>
      </c>
      <c r="E2897" s="7">
        <v>1996</v>
      </c>
      <c r="F2897" s="15" t="str">
        <f>CONCATENATE(AllWeights5[[#This Row],[bldgtype]],"-",AllWeights5[[#This Row],[bldgloc]],"-",AllWeights5[[#This Row],[bldgvint]])</f>
        <v>Gro-CZ06-1996</v>
      </c>
      <c r="G2897" s="15" t="str">
        <f>CONCATENATE(AllWeights5[[#This Row],[bldgtype]],"-",AllWeights5[[#This Row],[bldgloc]],"-",AllWeights5[[#This Row],[era]])</f>
        <v>Gro-CZ06-old</v>
      </c>
      <c r="H2897" s="7">
        <v>3.6059999999999999</v>
      </c>
      <c r="I2897" s="8" t="s">
        <v>16</v>
      </c>
      <c r="J2897" s="5">
        <f>SUMIFS(AllWeights5[wt_vint],AllWeights5[bldgtype],AllWeights5[[#This Row],[bldgtype]],AllWeights5[bldgloc],AllWeights5[[#This Row],[bldgloc]],AllWeights5[era],AllWeights5[[#This Row],[era]])</f>
        <v>44.093000000000004</v>
      </c>
      <c r="K2897" s="16">
        <f>AllWeights5[[#This Row],[wt_vint]]/AllWeights5[[#This Row],[Total Weight (BT, CZ, Era)]]</f>
        <v>8.1781688703422298E-2</v>
      </c>
    </row>
    <row r="2898" spans="1:11" x14ac:dyDescent="0.3">
      <c r="A2898" s="6">
        <v>2020</v>
      </c>
      <c r="B2898" s="7" t="s">
        <v>30</v>
      </c>
      <c r="C2898" s="7" t="s">
        <v>47</v>
      </c>
      <c r="D2898" s="7" t="s">
        <v>31</v>
      </c>
      <c r="E2898" s="7">
        <v>2003</v>
      </c>
      <c r="F2898" s="15" t="str">
        <f>CONCATENATE(AllWeights5[[#This Row],[bldgtype]],"-",AllWeights5[[#This Row],[bldgloc]],"-",AllWeights5[[#This Row],[bldgvint]])</f>
        <v>Gro-CZ06-2003</v>
      </c>
      <c r="G2898" s="15" t="str">
        <f>CONCATENATE(AllWeights5[[#This Row],[bldgtype]],"-",AllWeights5[[#This Row],[bldgloc]],"-",AllWeights5[[#This Row],[era]])</f>
        <v>Gro-CZ06-ex</v>
      </c>
      <c r="H2898" s="7">
        <v>1.5680000000000001</v>
      </c>
      <c r="I2898" s="8" t="s">
        <v>11</v>
      </c>
      <c r="J2898" s="5">
        <f>SUMIFS(AllWeights5[wt_vint],AllWeights5[bldgtype],AllWeights5[[#This Row],[bldgtype]],AllWeights5[bldgloc],AllWeights5[[#This Row],[bldgloc]],AllWeights5[era],AllWeights5[[#This Row],[era]])</f>
        <v>9.6219999999999999</v>
      </c>
      <c r="K2898" s="16">
        <f>AllWeights5[[#This Row],[wt_vint]]/AllWeights5[[#This Row],[Total Weight (BT, CZ, Era)]]</f>
        <v>0.16295988360008315</v>
      </c>
    </row>
    <row r="2899" spans="1:11" x14ac:dyDescent="0.3">
      <c r="A2899" s="6">
        <v>2020</v>
      </c>
      <c r="B2899" s="7" t="s">
        <v>30</v>
      </c>
      <c r="C2899" s="7" t="s">
        <v>47</v>
      </c>
      <c r="D2899" s="7" t="s">
        <v>31</v>
      </c>
      <c r="E2899" s="7">
        <v>2007</v>
      </c>
      <c r="F2899" s="15" t="str">
        <f>CONCATENATE(AllWeights5[[#This Row],[bldgtype]],"-",AllWeights5[[#This Row],[bldgloc]],"-",AllWeights5[[#This Row],[bldgvint]])</f>
        <v>Gro-CZ06-2007</v>
      </c>
      <c r="G2899" s="15" t="str">
        <f>CONCATENATE(AllWeights5[[#This Row],[bldgtype]],"-",AllWeights5[[#This Row],[bldgloc]],"-",AllWeights5[[#This Row],[era]])</f>
        <v>Gro-CZ06-ex</v>
      </c>
      <c r="H2899" s="7">
        <v>1.004</v>
      </c>
      <c r="I2899" s="8" t="s">
        <v>11</v>
      </c>
      <c r="J2899" s="5">
        <f>SUMIFS(AllWeights5[wt_vint],AllWeights5[bldgtype],AllWeights5[[#This Row],[bldgtype]],AllWeights5[bldgloc],AllWeights5[[#This Row],[bldgloc]],AllWeights5[era],AllWeights5[[#This Row],[era]])</f>
        <v>9.6219999999999999</v>
      </c>
      <c r="K2899" s="16">
        <f>AllWeights5[[#This Row],[wt_vint]]/AllWeights5[[#This Row],[Total Weight (BT, CZ, Era)]]</f>
        <v>0.1043442111827063</v>
      </c>
    </row>
    <row r="2900" spans="1:11" x14ac:dyDescent="0.3">
      <c r="A2900" s="6">
        <v>2020</v>
      </c>
      <c r="B2900" s="7" t="s">
        <v>30</v>
      </c>
      <c r="C2900" s="7" t="s">
        <v>47</v>
      </c>
      <c r="D2900" s="7" t="s">
        <v>31</v>
      </c>
      <c r="E2900" s="7">
        <v>2011</v>
      </c>
      <c r="F2900" s="15" t="str">
        <f>CONCATENATE(AllWeights5[[#This Row],[bldgtype]],"-",AllWeights5[[#This Row],[bldgloc]],"-",AllWeights5[[#This Row],[bldgvint]])</f>
        <v>Gro-CZ06-2011</v>
      </c>
      <c r="G2900" s="15" t="str">
        <f>CONCATENATE(AllWeights5[[#This Row],[bldgtype]],"-",AllWeights5[[#This Row],[bldgloc]],"-",AllWeights5[[#This Row],[era]])</f>
        <v>Gro-CZ06-ex</v>
      </c>
      <c r="H2900" s="7">
        <v>1.004</v>
      </c>
      <c r="I2900" s="8" t="s">
        <v>11</v>
      </c>
      <c r="J2900" s="5">
        <f>SUMIFS(AllWeights5[wt_vint],AllWeights5[bldgtype],AllWeights5[[#This Row],[bldgtype]],AllWeights5[bldgloc],AllWeights5[[#This Row],[bldgloc]],AllWeights5[era],AllWeights5[[#This Row],[era]])</f>
        <v>9.6219999999999999</v>
      </c>
      <c r="K2900" s="16">
        <f>AllWeights5[[#This Row],[wt_vint]]/AllWeights5[[#This Row],[Total Weight (BT, CZ, Era)]]</f>
        <v>0.1043442111827063</v>
      </c>
    </row>
    <row r="2901" spans="1:11" x14ac:dyDescent="0.3">
      <c r="A2901" s="6">
        <v>2020</v>
      </c>
      <c r="B2901" s="7" t="s">
        <v>30</v>
      </c>
      <c r="C2901" s="7" t="s">
        <v>47</v>
      </c>
      <c r="D2901" s="7" t="s">
        <v>31</v>
      </c>
      <c r="E2901" s="7">
        <v>2015</v>
      </c>
      <c r="F2901" s="15" t="str">
        <f>CONCATENATE(AllWeights5[[#This Row],[bldgtype]],"-",AllWeights5[[#This Row],[bldgloc]],"-",AllWeights5[[#This Row],[bldgvint]])</f>
        <v>Gro-CZ06-2015</v>
      </c>
      <c r="G2901" s="15" t="str">
        <f>CONCATENATE(AllWeights5[[#This Row],[bldgtype]],"-",AllWeights5[[#This Row],[bldgloc]],"-",AllWeights5[[#This Row],[era]])</f>
        <v>Gro-CZ06-ex</v>
      </c>
      <c r="H2901" s="7">
        <v>0.753</v>
      </c>
      <c r="I2901" s="8" t="s">
        <v>11</v>
      </c>
      <c r="J2901" s="5">
        <f>SUMIFS(AllWeights5[wt_vint],AllWeights5[bldgtype],AllWeights5[[#This Row],[bldgtype]],AllWeights5[bldgloc],AllWeights5[[#This Row],[bldgloc]],AllWeights5[era],AllWeights5[[#This Row],[era]])</f>
        <v>9.6219999999999999</v>
      </c>
      <c r="K2901" s="16">
        <f>AllWeights5[[#This Row],[wt_vint]]/AllWeights5[[#This Row],[Total Weight (BT, CZ, Era)]]</f>
        <v>7.8258158387029722E-2</v>
      </c>
    </row>
    <row r="2902" spans="1:11" x14ac:dyDescent="0.3">
      <c r="A2902" s="6">
        <v>2020</v>
      </c>
      <c r="B2902" s="7" t="s">
        <v>30</v>
      </c>
      <c r="C2902" s="7" t="s">
        <v>47</v>
      </c>
      <c r="D2902" s="7" t="s">
        <v>31</v>
      </c>
      <c r="E2902" s="7">
        <v>2017</v>
      </c>
      <c r="F2902" s="15" t="str">
        <f>CONCATENATE(AllWeights5[[#This Row],[bldgtype]],"-",AllWeights5[[#This Row],[bldgloc]],"-",AllWeights5[[#This Row],[bldgvint]])</f>
        <v>Gro-CZ06-2017</v>
      </c>
      <c r="G2902" s="15" t="str">
        <f>CONCATENATE(AllWeights5[[#This Row],[bldgtype]],"-",AllWeights5[[#This Row],[bldgloc]],"-",AllWeights5[[#This Row],[era]])</f>
        <v>Gro-CZ06-rec</v>
      </c>
      <c r="H2902" s="7">
        <v>0.753</v>
      </c>
      <c r="I2902" s="8" t="s">
        <v>14</v>
      </c>
      <c r="J2902" s="5">
        <f>SUMIFS(AllWeights5[wt_vint],AllWeights5[bldgtype],AllWeights5[[#This Row],[bldgtype]],AllWeights5[bldgloc],AllWeights5[[#This Row],[bldgloc]],AllWeights5[era],AllWeights5[[#This Row],[era]])</f>
        <v>2.2309999999999999</v>
      </c>
      <c r="K2902" s="16">
        <f>AllWeights5[[#This Row],[wt_vint]]/AllWeights5[[#This Row],[Total Weight (BT, CZ, Era)]]</f>
        <v>0.3375168086060063</v>
      </c>
    </row>
    <row r="2903" spans="1:11" x14ac:dyDescent="0.3">
      <c r="A2903" s="6">
        <v>2020</v>
      </c>
      <c r="B2903" s="7" t="s">
        <v>30</v>
      </c>
      <c r="C2903" s="7" t="s">
        <v>47</v>
      </c>
      <c r="D2903" s="7" t="s">
        <v>31</v>
      </c>
      <c r="E2903" s="7">
        <v>2020</v>
      </c>
      <c r="F2903" s="15" t="str">
        <f>CONCATENATE(AllWeights5[[#This Row],[bldgtype]],"-",AllWeights5[[#This Row],[bldgloc]],"-",AllWeights5[[#This Row],[bldgvint]])</f>
        <v>Gro-CZ06-2020</v>
      </c>
      <c r="G2903" s="15" t="str">
        <f>CONCATENATE(AllWeights5[[#This Row],[bldgtype]],"-",AllWeights5[[#This Row],[bldgloc]],"-",AllWeights5[[#This Row],[era]])</f>
        <v>Gro-CZ06-rec</v>
      </c>
      <c r="H2903" s="7">
        <v>0.251</v>
      </c>
      <c r="I2903" s="8" t="s">
        <v>14</v>
      </c>
      <c r="J2903" s="5">
        <f>SUMIFS(AllWeights5[wt_vint],AllWeights5[bldgtype],AllWeights5[[#This Row],[bldgtype]],AllWeights5[bldgloc],AllWeights5[[#This Row],[bldgloc]],AllWeights5[era],AllWeights5[[#This Row],[era]])</f>
        <v>2.2309999999999999</v>
      </c>
      <c r="K2903" s="16">
        <f>AllWeights5[[#This Row],[wt_vint]]/AllWeights5[[#This Row],[Total Weight (BT, CZ, Era)]]</f>
        <v>0.11250560286866877</v>
      </c>
    </row>
    <row r="2904" spans="1:11" x14ac:dyDescent="0.3">
      <c r="A2904" s="6">
        <v>2020</v>
      </c>
      <c r="B2904" s="7" t="s">
        <v>30</v>
      </c>
      <c r="C2904" s="7" t="s">
        <v>47</v>
      </c>
      <c r="D2904" s="7" t="s">
        <v>31</v>
      </c>
      <c r="E2904" s="7" t="s">
        <v>18</v>
      </c>
      <c r="F2904" s="15" t="str">
        <f>CONCATENATE(AllWeights5[[#This Row],[bldgtype]],"-",AllWeights5[[#This Row],[bldgloc]],"-",AllWeights5[[#This Row],[bldgvint]])</f>
        <v>Gro-CZ06-New</v>
      </c>
      <c r="G2904" s="15" t="str">
        <f>CONCATENATE(AllWeights5[[#This Row],[bldgtype]],"-",AllWeights5[[#This Row],[bldgloc]],"-",AllWeights5[[#This Row],[era]])</f>
        <v>Gro-CZ06-new</v>
      </c>
      <c r="H2904" s="7">
        <v>0.251</v>
      </c>
      <c r="I2904" s="8" t="s">
        <v>19</v>
      </c>
      <c r="J2904" s="5">
        <f>SUMIFS(AllWeights5[wt_vint],AllWeights5[bldgtype],AllWeights5[[#This Row],[bldgtype]],AllWeights5[bldgloc],AllWeights5[[#This Row],[bldgloc]],AllWeights5[era],AllWeights5[[#This Row],[era]])</f>
        <v>0.55800000000000005</v>
      </c>
      <c r="K2904" s="16">
        <f>AllWeights5[[#This Row],[wt_vint]]/AllWeights5[[#This Row],[Total Weight (BT, CZ, Era)]]</f>
        <v>0.44982078853046592</v>
      </c>
    </row>
    <row r="2905" spans="1:11" x14ac:dyDescent="0.3">
      <c r="A2905" s="6">
        <v>2020</v>
      </c>
      <c r="B2905" s="7" t="s">
        <v>30</v>
      </c>
      <c r="C2905" s="7" t="s">
        <v>47</v>
      </c>
      <c r="D2905" s="7" t="s">
        <v>32</v>
      </c>
      <c r="E2905" s="7">
        <v>1975</v>
      </c>
      <c r="F2905" s="15" t="str">
        <f>CONCATENATE(AllWeights5[[#This Row],[bldgtype]],"-",AllWeights5[[#This Row],[bldgloc]],"-",AllWeights5[[#This Row],[bldgvint]])</f>
        <v>Gro-CZ08-1975</v>
      </c>
      <c r="G2905" s="15" t="str">
        <f>CONCATENATE(AllWeights5[[#This Row],[bldgtype]],"-",AllWeights5[[#This Row],[bldgloc]],"-",AllWeights5[[#This Row],[era]])</f>
        <v>Gro-CZ08-old</v>
      </c>
      <c r="H2905" s="7">
        <v>14.994999999999999</v>
      </c>
      <c r="I2905" s="8" t="s">
        <v>16</v>
      </c>
      <c r="J2905" s="5">
        <f>SUMIFS(AllWeights5[wt_vint],AllWeights5[bldgtype],AllWeights5[[#This Row],[bldgtype]],AllWeights5[bldgloc],AllWeights5[[#This Row],[bldgloc]],AllWeights5[era],AllWeights5[[#This Row],[era]])</f>
        <v>64.317999999999998</v>
      </c>
      <c r="K2905" s="16">
        <f>AllWeights5[[#This Row],[wt_vint]]/AllWeights5[[#This Row],[Total Weight (BT, CZ, Era)]]</f>
        <v>0.23313846823595261</v>
      </c>
    </row>
    <row r="2906" spans="1:11" x14ac:dyDescent="0.3">
      <c r="A2906" s="6">
        <v>2020</v>
      </c>
      <c r="B2906" s="7" t="s">
        <v>30</v>
      </c>
      <c r="C2906" s="7" t="s">
        <v>47</v>
      </c>
      <c r="D2906" s="7" t="s">
        <v>32</v>
      </c>
      <c r="E2906" s="7">
        <v>1985</v>
      </c>
      <c r="F2906" s="15" t="str">
        <f>CONCATENATE(AllWeights5[[#This Row],[bldgtype]],"-",AllWeights5[[#This Row],[bldgloc]],"-",AllWeights5[[#This Row],[bldgvint]])</f>
        <v>Gro-CZ08-1985</v>
      </c>
      <c r="G2906" s="15" t="str">
        <f>CONCATENATE(AllWeights5[[#This Row],[bldgtype]],"-",AllWeights5[[#This Row],[bldgloc]],"-",AllWeights5[[#This Row],[era]])</f>
        <v>Gro-CZ08-old</v>
      </c>
      <c r="H2906" s="7">
        <v>9.3689999999999998</v>
      </c>
      <c r="I2906" s="8" t="s">
        <v>16</v>
      </c>
      <c r="J2906" s="5">
        <f>SUMIFS(AllWeights5[wt_vint],AllWeights5[bldgtype],AllWeights5[[#This Row],[bldgtype]],AllWeights5[bldgloc],AllWeights5[[#This Row],[bldgloc]],AllWeights5[era],AllWeights5[[#This Row],[era]])</f>
        <v>64.317999999999998</v>
      </c>
      <c r="K2906" s="16">
        <f>AllWeights5[[#This Row],[wt_vint]]/AllWeights5[[#This Row],[Total Weight (BT, CZ, Era)]]</f>
        <v>0.14566684287446749</v>
      </c>
    </row>
    <row r="2907" spans="1:11" x14ac:dyDescent="0.3">
      <c r="A2907" s="6">
        <v>2020</v>
      </c>
      <c r="B2907" s="7" t="s">
        <v>30</v>
      </c>
      <c r="C2907" s="7" t="s">
        <v>47</v>
      </c>
      <c r="D2907" s="7" t="s">
        <v>32</v>
      </c>
      <c r="E2907" s="7">
        <v>1996</v>
      </c>
      <c r="F2907" s="15" t="str">
        <f>CONCATENATE(AllWeights5[[#This Row],[bldgtype]],"-",AllWeights5[[#This Row],[bldgloc]],"-",AllWeights5[[#This Row],[bldgvint]])</f>
        <v>Gro-CZ08-1996</v>
      </c>
      <c r="G2907" s="15" t="str">
        <f>CONCATENATE(AllWeights5[[#This Row],[bldgtype]],"-",AllWeights5[[#This Row],[bldgloc]],"-",AllWeights5[[#This Row],[era]])</f>
        <v>Gro-CZ08-old</v>
      </c>
      <c r="H2907" s="7">
        <v>5.2889999999999997</v>
      </c>
      <c r="I2907" s="8" t="s">
        <v>16</v>
      </c>
      <c r="J2907" s="5">
        <f>SUMIFS(AllWeights5[wt_vint],AllWeights5[bldgtype],AllWeights5[[#This Row],[bldgtype]],AllWeights5[bldgloc],AllWeights5[[#This Row],[bldgloc]],AllWeights5[era],AllWeights5[[#This Row],[era]])</f>
        <v>64.317999999999998</v>
      </c>
      <c r="K2907" s="16">
        <f>AllWeights5[[#This Row],[wt_vint]]/AllWeights5[[#This Row],[Total Weight (BT, CZ, Era)]]</f>
        <v>8.2232034578189617E-2</v>
      </c>
    </row>
    <row r="2908" spans="1:11" x14ac:dyDescent="0.3">
      <c r="A2908" s="6">
        <v>2020</v>
      </c>
      <c r="B2908" s="7" t="s">
        <v>30</v>
      </c>
      <c r="C2908" s="7" t="s">
        <v>47</v>
      </c>
      <c r="D2908" s="7" t="s">
        <v>32</v>
      </c>
      <c r="E2908" s="7">
        <v>2003</v>
      </c>
      <c r="F2908" s="15" t="str">
        <f>CONCATENATE(AllWeights5[[#This Row],[bldgtype]],"-",AllWeights5[[#This Row],[bldgloc]],"-",AllWeights5[[#This Row],[bldgvint]])</f>
        <v>Gro-CZ08-2003</v>
      </c>
      <c r="G2908" s="15" t="str">
        <f>CONCATENATE(AllWeights5[[#This Row],[bldgtype]],"-",AllWeights5[[#This Row],[bldgloc]],"-",AllWeights5[[#This Row],[era]])</f>
        <v>Gro-CZ08-ex</v>
      </c>
      <c r="H2908" s="7">
        <v>2.3250000000000002</v>
      </c>
      <c r="I2908" s="8" t="s">
        <v>11</v>
      </c>
      <c r="J2908" s="5">
        <f>SUMIFS(AllWeights5[wt_vint],AllWeights5[bldgtype],AllWeights5[[#This Row],[bldgtype]],AllWeights5[bldgloc],AllWeights5[[#This Row],[bldgloc]],AllWeights5[era],AllWeights5[[#This Row],[era]])</f>
        <v>13.967000000000001</v>
      </c>
      <c r="K2908" s="16">
        <f>AllWeights5[[#This Row],[wt_vint]]/AllWeights5[[#This Row],[Total Weight (BT, CZ, Era)]]</f>
        <v>0.16646380754635928</v>
      </c>
    </row>
    <row r="2909" spans="1:11" x14ac:dyDescent="0.3">
      <c r="A2909" s="6">
        <v>2020</v>
      </c>
      <c r="B2909" s="7" t="s">
        <v>30</v>
      </c>
      <c r="C2909" s="7" t="s">
        <v>47</v>
      </c>
      <c r="D2909" s="7" t="s">
        <v>32</v>
      </c>
      <c r="E2909" s="7">
        <v>2007</v>
      </c>
      <c r="F2909" s="15" t="str">
        <f>CONCATENATE(AllWeights5[[#This Row],[bldgtype]],"-",AllWeights5[[#This Row],[bldgloc]],"-",AllWeights5[[#This Row],[bldgvint]])</f>
        <v>Gro-CZ08-2007</v>
      </c>
      <c r="G2909" s="15" t="str">
        <f>CONCATENATE(AllWeights5[[#This Row],[bldgtype]],"-",AllWeights5[[#This Row],[bldgloc]],"-",AllWeights5[[#This Row],[era]])</f>
        <v>Gro-CZ08-ex</v>
      </c>
      <c r="H2909" s="7">
        <v>1.4810000000000001</v>
      </c>
      <c r="I2909" s="8" t="s">
        <v>11</v>
      </c>
      <c r="J2909" s="5">
        <f>SUMIFS(AllWeights5[wt_vint],AllWeights5[bldgtype],AllWeights5[[#This Row],[bldgtype]],AllWeights5[bldgloc],AllWeights5[[#This Row],[bldgloc]],AllWeights5[era],AllWeights5[[#This Row],[era]])</f>
        <v>13.967000000000001</v>
      </c>
      <c r="K2909" s="16">
        <f>AllWeights5[[#This Row],[wt_vint]]/AllWeights5[[#This Row],[Total Weight (BT, CZ, Era)]]</f>
        <v>0.10603565547361639</v>
      </c>
    </row>
    <row r="2910" spans="1:11" x14ac:dyDescent="0.3">
      <c r="A2910" s="6">
        <v>2020</v>
      </c>
      <c r="B2910" s="7" t="s">
        <v>30</v>
      </c>
      <c r="C2910" s="7" t="s">
        <v>47</v>
      </c>
      <c r="D2910" s="7" t="s">
        <v>32</v>
      </c>
      <c r="E2910" s="7">
        <v>2011</v>
      </c>
      <c r="F2910" s="15" t="str">
        <f>CONCATENATE(AllWeights5[[#This Row],[bldgtype]],"-",AllWeights5[[#This Row],[bldgloc]],"-",AllWeights5[[#This Row],[bldgvint]])</f>
        <v>Gro-CZ08-2011</v>
      </c>
      <c r="G2910" s="15" t="str">
        <f>CONCATENATE(AllWeights5[[#This Row],[bldgtype]],"-",AllWeights5[[#This Row],[bldgloc]],"-",AllWeights5[[#This Row],[era]])</f>
        <v>Gro-CZ08-ex</v>
      </c>
      <c r="H2910" s="7">
        <v>1.4810000000000001</v>
      </c>
      <c r="I2910" s="8" t="s">
        <v>11</v>
      </c>
      <c r="J2910" s="5">
        <f>SUMIFS(AllWeights5[wt_vint],AllWeights5[bldgtype],AllWeights5[[#This Row],[bldgtype]],AllWeights5[bldgloc],AllWeights5[[#This Row],[bldgloc]],AllWeights5[era],AllWeights5[[#This Row],[era]])</f>
        <v>13.967000000000001</v>
      </c>
      <c r="K2910" s="16">
        <f>AllWeights5[[#This Row],[wt_vint]]/AllWeights5[[#This Row],[Total Weight (BT, CZ, Era)]]</f>
        <v>0.10603565547361639</v>
      </c>
    </row>
    <row r="2911" spans="1:11" x14ac:dyDescent="0.3">
      <c r="A2911" s="6">
        <v>2020</v>
      </c>
      <c r="B2911" s="7" t="s">
        <v>30</v>
      </c>
      <c r="C2911" s="7" t="s">
        <v>47</v>
      </c>
      <c r="D2911" s="7" t="s">
        <v>32</v>
      </c>
      <c r="E2911" s="7">
        <v>2015</v>
      </c>
      <c r="F2911" s="15" t="str">
        <f>CONCATENATE(AllWeights5[[#This Row],[bldgtype]],"-",AllWeights5[[#This Row],[bldgloc]],"-",AllWeights5[[#This Row],[bldgvint]])</f>
        <v>Gro-CZ08-2015</v>
      </c>
      <c r="G2911" s="15" t="str">
        <f>CONCATENATE(AllWeights5[[#This Row],[bldgtype]],"-",AllWeights5[[#This Row],[bldgloc]],"-",AllWeights5[[#This Row],[era]])</f>
        <v>Gro-CZ08-ex</v>
      </c>
      <c r="H2911" s="7">
        <v>1.111</v>
      </c>
      <c r="I2911" s="8" t="s">
        <v>11</v>
      </c>
      <c r="J2911" s="5">
        <f>SUMIFS(AllWeights5[wt_vint],AllWeights5[bldgtype],AllWeights5[[#This Row],[bldgtype]],AllWeights5[bldgloc],AllWeights5[[#This Row],[bldgloc]],AllWeights5[era],AllWeights5[[#This Row],[era]])</f>
        <v>13.967000000000001</v>
      </c>
      <c r="K2911" s="16">
        <f>AllWeights5[[#This Row],[wt_vint]]/AllWeights5[[#This Row],[Total Weight (BT, CZ, Era)]]</f>
        <v>7.954464093935705E-2</v>
      </c>
    </row>
    <row r="2912" spans="1:11" x14ac:dyDescent="0.3">
      <c r="A2912" s="6">
        <v>2020</v>
      </c>
      <c r="B2912" s="7" t="s">
        <v>30</v>
      </c>
      <c r="C2912" s="7" t="s">
        <v>47</v>
      </c>
      <c r="D2912" s="7" t="s">
        <v>32</v>
      </c>
      <c r="E2912" s="7">
        <v>2017</v>
      </c>
      <c r="F2912" s="15" t="str">
        <f>CONCATENATE(AllWeights5[[#This Row],[bldgtype]],"-",AllWeights5[[#This Row],[bldgloc]],"-",AllWeights5[[#This Row],[bldgvint]])</f>
        <v>Gro-CZ08-2017</v>
      </c>
      <c r="G2912" s="15" t="str">
        <f>CONCATENATE(AllWeights5[[#This Row],[bldgtype]],"-",AllWeights5[[#This Row],[bldgloc]],"-",AllWeights5[[#This Row],[era]])</f>
        <v>Gro-CZ08-rec</v>
      </c>
      <c r="H2912" s="7">
        <v>1.111</v>
      </c>
      <c r="I2912" s="8" t="s">
        <v>14</v>
      </c>
      <c r="J2912" s="5">
        <f>SUMIFS(AllWeights5[wt_vint],AllWeights5[bldgtype],AllWeights5[[#This Row],[bldgtype]],AllWeights5[bldgloc],AllWeights5[[#This Row],[bldgloc]],AllWeights5[era],AllWeights5[[#This Row],[era]])</f>
        <v>3.238</v>
      </c>
      <c r="K2912" s="16">
        <f>AllWeights5[[#This Row],[wt_vint]]/AllWeights5[[#This Row],[Total Weight (BT, CZ, Era)]]</f>
        <v>0.34311303273625693</v>
      </c>
    </row>
    <row r="2913" spans="1:11" x14ac:dyDescent="0.3">
      <c r="A2913" s="6">
        <v>2020</v>
      </c>
      <c r="B2913" s="7" t="s">
        <v>30</v>
      </c>
      <c r="C2913" s="7" t="s">
        <v>47</v>
      </c>
      <c r="D2913" s="7" t="s">
        <v>32</v>
      </c>
      <c r="E2913" s="7">
        <v>2020</v>
      </c>
      <c r="F2913" s="15" t="str">
        <f>CONCATENATE(AllWeights5[[#This Row],[bldgtype]],"-",AllWeights5[[#This Row],[bldgloc]],"-",AllWeights5[[#This Row],[bldgvint]])</f>
        <v>Gro-CZ08-2020</v>
      </c>
      <c r="G2913" s="15" t="str">
        <f>CONCATENATE(AllWeights5[[#This Row],[bldgtype]],"-",AllWeights5[[#This Row],[bldgloc]],"-",AllWeights5[[#This Row],[era]])</f>
        <v>Gro-CZ08-rec</v>
      </c>
      <c r="H2913" s="7">
        <v>0.37</v>
      </c>
      <c r="I2913" s="8" t="s">
        <v>14</v>
      </c>
      <c r="J2913" s="5">
        <f>SUMIFS(AllWeights5[wt_vint],AllWeights5[bldgtype],AllWeights5[[#This Row],[bldgtype]],AllWeights5[bldgloc],AllWeights5[[#This Row],[bldgloc]],AllWeights5[era],AllWeights5[[#This Row],[era]])</f>
        <v>3.238</v>
      </c>
      <c r="K2913" s="16">
        <f>AllWeights5[[#This Row],[wt_vint]]/AllWeights5[[#This Row],[Total Weight (BT, CZ, Era)]]</f>
        <v>0.11426806670784435</v>
      </c>
    </row>
    <row r="2914" spans="1:11" x14ac:dyDescent="0.3">
      <c r="A2914" s="6">
        <v>2020</v>
      </c>
      <c r="B2914" s="7" t="s">
        <v>30</v>
      </c>
      <c r="C2914" s="7" t="s">
        <v>47</v>
      </c>
      <c r="D2914" s="7" t="s">
        <v>32</v>
      </c>
      <c r="E2914" s="7" t="s">
        <v>18</v>
      </c>
      <c r="F2914" s="15" t="str">
        <f>CONCATENATE(AllWeights5[[#This Row],[bldgtype]],"-",AllWeights5[[#This Row],[bldgloc]],"-",AllWeights5[[#This Row],[bldgvint]])</f>
        <v>Gro-CZ08-New</v>
      </c>
      <c r="G2914" s="15" t="str">
        <f>CONCATENATE(AllWeights5[[#This Row],[bldgtype]],"-",AllWeights5[[#This Row],[bldgloc]],"-",AllWeights5[[#This Row],[era]])</f>
        <v>Gro-CZ08-new</v>
      </c>
      <c r="H2914" s="7">
        <v>0.37</v>
      </c>
      <c r="I2914" s="8" t="s">
        <v>19</v>
      </c>
      <c r="J2914" s="5">
        <f>SUMIFS(AllWeights5[wt_vint],AllWeights5[bldgtype],AllWeights5[[#This Row],[bldgtype]],AllWeights5[bldgloc],AllWeights5[[#This Row],[bldgloc]],AllWeights5[era],AllWeights5[[#This Row],[era]])</f>
        <v>0.80900000000000005</v>
      </c>
      <c r="K2914" s="16">
        <f>AllWeights5[[#This Row],[wt_vint]]/AllWeights5[[#This Row],[Total Weight (BT, CZ, Era)]]</f>
        <v>0.45735475896168104</v>
      </c>
    </row>
    <row r="2915" spans="1:11" x14ac:dyDescent="0.3">
      <c r="A2915" s="6">
        <v>2020</v>
      </c>
      <c r="B2915" s="7" t="s">
        <v>30</v>
      </c>
      <c r="C2915" s="7" t="s">
        <v>47</v>
      </c>
      <c r="D2915" s="7" t="s">
        <v>33</v>
      </c>
      <c r="E2915" s="7">
        <v>1975</v>
      </c>
      <c r="F2915" s="15" t="str">
        <f>CONCATENATE(AllWeights5[[#This Row],[bldgtype]],"-",AllWeights5[[#This Row],[bldgloc]],"-",AllWeights5[[#This Row],[bldgvint]])</f>
        <v>Gro-CZ09-1975</v>
      </c>
      <c r="G2915" s="15" t="str">
        <f>CONCATENATE(AllWeights5[[#This Row],[bldgtype]],"-",AllWeights5[[#This Row],[bldgloc]],"-",AllWeights5[[#This Row],[era]])</f>
        <v>Gro-CZ09-old</v>
      </c>
      <c r="H2915" s="7">
        <v>6.7510000000000003</v>
      </c>
      <c r="I2915" s="8" t="s">
        <v>16</v>
      </c>
      <c r="J2915" s="5">
        <f>SUMIFS(AllWeights5[wt_vint],AllWeights5[bldgtype],AllWeights5[[#This Row],[bldgtype]],AllWeights5[bldgloc],AllWeights5[[#This Row],[bldgloc]],AllWeights5[era],AllWeights5[[#This Row],[era]])</f>
        <v>44.849000000000004</v>
      </c>
      <c r="K2915" s="16">
        <f>AllWeights5[[#This Row],[wt_vint]]/AllWeights5[[#This Row],[Total Weight (BT, CZ, Era)]]</f>
        <v>0.15052732502396932</v>
      </c>
    </row>
    <row r="2916" spans="1:11" x14ac:dyDescent="0.3">
      <c r="A2916" s="6">
        <v>2020</v>
      </c>
      <c r="B2916" s="7" t="s">
        <v>30</v>
      </c>
      <c r="C2916" s="7" t="s">
        <v>47</v>
      </c>
      <c r="D2916" s="7" t="s">
        <v>33</v>
      </c>
      <c r="E2916" s="7">
        <v>1985</v>
      </c>
      <c r="F2916" s="15" t="str">
        <f>CONCATENATE(AllWeights5[[#This Row],[bldgtype]],"-",AllWeights5[[#This Row],[bldgloc]],"-",AllWeights5[[#This Row],[bldgvint]])</f>
        <v>Gro-CZ09-1985</v>
      </c>
      <c r="G2916" s="15" t="str">
        <f>CONCATENATE(AllWeights5[[#This Row],[bldgtype]],"-",AllWeights5[[#This Row],[bldgloc]],"-",AllWeights5[[#This Row],[era]])</f>
        <v>Gro-CZ09-old</v>
      </c>
      <c r="H2916" s="7">
        <v>4.4080000000000004</v>
      </c>
      <c r="I2916" s="8" t="s">
        <v>16</v>
      </c>
      <c r="J2916" s="5">
        <f>SUMIFS(AllWeights5[wt_vint],AllWeights5[bldgtype],AllWeights5[[#This Row],[bldgtype]],AllWeights5[bldgloc],AllWeights5[[#This Row],[bldgloc]],AllWeights5[era],AllWeights5[[#This Row],[era]])</f>
        <v>44.849000000000004</v>
      </c>
      <c r="K2916" s="16">
        <f>AllWeights5[[#This Row],[wt_vint]]/AllWeights5[[#This Row],[Total Weight (BT, CZ, Era)]]</f>
        <v>9.8285357533055367E-2</v>
      </c>
    </row>
    <row r="2917" spans="1:11" x14ac:dyDescent="0.3">
      <c r="A2917" s="6">
        <v>2020</v>
      </c>
      <c r="B2917" s="7" t="s">
        <v>30</v>
      </c>
      <c r="C2917" s="7" t="s">
        <v>47</v>
      </c>
      <c r="D2917" s="7" t="s">
        <v>33</v>
      </c>
      <c r="E2917" s="7">
        <v>1996</v>
      </c>
      <c r="F2917" s="15" t="str">
        <f>CONCATENATE(AllWeights5[[#This Row],[bldgtype]],"-",AllWeights5[[#This Row],[bldgloc]],"-",AllWeights5[[#This Row],[bldgvint]])</f>
        <v>Gro-CZ09-1996</v>
      </c>
      <c r="G2917" s="15" t="str">
        <f>CONCATENATE(AllWeights5[[#This Row],[bldgtype]],"-",AllWeights5[[#This Row],[bldgloc]],"-",AllWeights5[[#This Row],[era]])</f>
        <v>Gro-CZ09-old</v>
      </c>
      <c r="H2917" s="7">
        <v>2.4249999999999998</v>
      </c>
      <c r="I2917" s="8" t="s">
        <v>16</v>
      </c>
      <c r="J2917" s="5">
        <f>SUMIFS(AllWeights5[wt_vint],AllWeights5[bldgtype],AllWeights5[[#This Row],[bldgtype]],AllWeights5[bldgloc],AllWeights5[[#This Row],[bldgloc]],AllWeights5[era],AllWeights5[[#This Row],[era]])</f>
        <v>44.849000000000004</v>
      </c>
      <c r="K2917" s="16">
        <f>AllWeights5[[#This Row],[wt_vint]]/AllWeights5[[#This Row],[Total Weight (BT, CZ, Era)]]</f>
        <v>5.407032486789002E-2</v>
      </c>
    </row>
    <row r="2918" spans="1:11" x14ac:dyDescent="0.3">
      <c r="A2918" s="6">
        <v>2020</v>
      </c>
      <c r="B2918" s="7" t="s">
        <v>30</v>
      </c>
      <c r="C2918" s="7" t="s">
        <v>47</v>
      </c>
      <c r="D2918" s="7" t="s">
        <v>33</v>
      </c>
      <c r="E2918" s="7">
        <v>2003</v>
      </c>
      <c r="F2918" s="15" t="str">
        <f>CONCATENATE(AllWeights5[[#This Row],[bldgtype]],"-",AllWeights5[[#This Row],[bldgloc]],"-",AllWeights5[[#This Row],[bldgvint]])</f>
        <v>Gro-CZ09-2003</v>
      </c>
      <c r="G2918" s="15" t="str">
        <f>CONCATENATE(AllWeights5[[#This Row],[bldgtype]],"-",AllWeights5[[#This Row],[bldgloc]],"-",AllWeights5[[#This Row],[era]])</f>
        <v>Gro-CZ09-ex</v>
      </c>
      <c r="H2918" s="7">
        <v>1.129</v>
      </c>
      <c r="I2918" s="8" t="s">
        <v>11</v>
      </c>
      <c r="J2918" s="5">
        <f>SUMIFS(AllWeights5[wt_vint],AllWeights5[bldgtype],AllWeights5[[#This Row],[bldgtype]],AllWeights5[bldgloc],AllWeights5[[#This Row],[bldgloc]],AllWeights5[era],AllWeights5[[#This Row],[era]])</f>
        <v>10.318000000000001</v>
      </c>
      <c r="K2918" s="16">
        <f>AllWeights5[[#This Row],[wt_vint]]/AllWeights5[[#This Row],[Total Weight (BT, CZ, Era)]]</f>
        <v>0.10942043031595269</v>
      </c>
    </row>
    <row r="2919" spans="1:11" x14ac:dyDescent="0.3">
      <c r="A2919" s="6">
        <v>2020</v>
      </c>
      <c r="B2919" s="7" t="s">
        <v>30</v>
      </c>
      <c r="C2919" s="7" t="s">
        <v>47</v>
      </c>
      <c r="D2919" s="7" t="s">
        <v>33</v>
      </c>
      <c r="E2919" s="7">
        <v>2007</v>
      </c>
      <c r="F2919" s="15" t="str">
        <f>CONCATENATE(AllWeights5[[#This Row],[bldgtype]],"-",AllWeights5[[#This Row],[bldgloc]],"-",AllWeights5[[#This Row],[bldgvint]])</f>
        <v>Gro-CZ09-2007</v>
      </c>
      <c r="G2919" s="15" t="str">
        <f>CONCATENATE(AllWeights5[[#This Row],[bldgtype]],"-",AllWeights5[[#This Row],[bldgloc]],"-",AllWeights5[[#This Row],[era]])</f>
        <v>Gro-CZ09-ex</v>
      </c>
      <c r="H2919" s="7">
        <v>0.69899999999999995</v>
      </c>
      <c r="I2919" s="8" t="s">
        <v>11</v>
      </c>
      <c r="J2919" s="5">
        <f>SUMIFS(AllWeights5[wt_vint],AllWeights5[bldgtype],AllWeights5[[#This Row],[bldgtype]],AllWeights5[bldgloc],AllWeights5[[#This Row],[bldgloc]],AllWeights5[era],AllWeights5[[#This Row],[era]])</f>
        <v>10.318000000000001</v>
      </c>
      <c r="K2919" s="16">
        <f>AllWeights5[[#This Row],[wt_vint]]/AllWeights5[[#This Row],[Total Weight (BT, CZ, Era)]]</f>
        <v>6.7745687148672212E-2</v>
      </c>
    </row>
    <row r="2920" spans="1:11" x14ac:dyDescent="0.3">
      <c r="A2920" s="6">
        <v>2020</v>
      </c>
      <c r="B2920" s="7" t="s">
        <v>30</v>
      </c>
      <c r="C2920" s="7" t="s">
        <v>47</v>
      </c>
      <c r="D2920" s="7" t="s">
        <v>33</v>
      </c>
      <c r="E2920" s="7">
        <v>2011</v>
      </c>
      <c r="F2920" s="15" t="str">
        <f>CONCATENATE(AllWeights5[[#This Row],[bldgtype]],"-",AllWeights5[[#This Row],[bldgloc]],"-",AllWeights5[[#This Row],[bldgvint]])</f>
        <v>Gro-CZ09-2011</v>
      </c>
      <c r="G2920" s="15" t="str">
        <f>CONCATENATE(AllWeights5[[#This Row],[bldgtype]],"-",AllWeights5[[#This Row],[bldgloc]],"-",AllWeights5[[#This Row],[era]])</f>
        <v>Gro-CZ09-ex</v>
      </c>
      <c r="H2920" s="7">
        <v>0.69899999999999995</v>
      </c>
      <c r="I2920" s="8" t="s">
        <v>11</v>
      </c>
      <c r="J2920" s="5">
        <f>SUMIFS(AllWeights5[wt_vint],AllWeights5[bldgtype],AllWeights5[[#This Row],[bldgtype]],AllWeights5[bldgloc],AllWeights5[[#This Row],[bldgloc]],AllWeights5[era],AllWeights5[[#This Row],[era]])</f>
        <v>10.318000000000001</v>
      </c>
      <c r="K2920" s="16">
        <f>AllWeights5[[#This Row],[wt_vint]]/AllWeights5[[#This Row],[Total Weight (BT, CZ, Era)]]</f>
        <v>6.7745687148672212E-2</v>
      </c>
    </row>
    <row r="2921" spans="1:11" x14ac:dyDescent="0.3">
      <c r="A2921" s="6">
        <v>2020</v>
      </c>
      <c r="B2921" s="7" t="s">
        <v>30</v>
      </c>
      <c r="C2921" s="7" t="s">
        <v>47</v>
      </c>
      <c r="D2921" s="7" t="s">
        <v>33</v>
      </c>
      <c r="E2921" s="7">
        <v>2015</v>
      </c>
      <c r="F2921" s="15" t="str">
        <f>CONCATENATE(AllWeights5[[#This Row],[bldgtype]],"-",AllWeights5[[#This Row],[bldgloc]],"-",AllWeights5[[#This Row],[bldgvint]])</f>
        <v>Gro-CZ09-2015</v>
      </c>
      <c r="G2921" s="15" t="str">
        <f>CONCATENATE(AllWeights5[[#This Row],[bldgtype]],"-",AllWeights5[[#This Row],[bldgloc]],"-",AllWeights5[[#This Row],[era]])</f>
        <v>Gro-CZ09-ex</v>
      </c>
      <c r="H2921" s="7">
        <v>0.52400000000000002</v>
      </c>
      <c r="I2921" s="8" t="s">
        <v>11</v>
      </c>
      <c r="J2921" s="5">
        <f>SUMIFS(AllWeights5[wt_vint],AllWeights5[bldgtype],AllWeights5[[#This Row],[bldgtype]],AllWeights5[bldgloc],AllWeights5[[#This Row],[bldgloc]],AllWeights5[era],AllWeights5[[#This Row],[era]])</f>
        <v>10.318000000000001</v>
      </c>
      <c r="K2921" s="16">
        <f>AllWeights5[[#This Row],[wt_vint]]/AllWeights5[[#This Row],[Total Weight (BT, CZ, Era)]]</f>
        <v>5.0785035859662722E-2</v>
      </c>
    </row>
    <row r="2922" spans="1:11" x14ac:dyDescent="0.3">
      <c r="A2922" s="6">
        <v>2020</v>
      </c>
      <c r="B2922" s="7" t="s">
        <v>30</v>
      </c>
      <c r="C2922" s="7" t="s">
        <v>47</v>
      </c>
      <c r="D2922" s="7" t="s">
        <v>33</v>
      </c>
      <c r="E2922" s="7">
        <v>2017</v>
      </c>
      <c r="F2922" s="15" t="str">
        <f>CONCATENATE(AllWeights5[[#This Row],[bldgtype]],"-",AllWeights5[[#This Row],[bldgloc]],"-",AllWeights5[[#This Row],[bldgvint]])</f>
        <v>Gro-CZ09-2017</v>
      </c>
      <c r="G2922" s="15" t="str">
        <f>CONCATENATE(AllWeights5[[#This Row],[bldgtype]],"-",AllWeights5[[#This Row],[bldgloc]],"-",AllWeights5[[#This Row],[era]])</f>
        <v>Gro-CZ09-rec</v>
      </c>
      <c r="H2922" s="7">
        <v>0.52400000000000002</v>
      </c>
      <c r="I2922" s="8" t="s">
        <v>14</v>
      </c>
      <c r="J2922" s="5">
        <f>SUMIFS(AllWeights5[wt_vint],AllWeights5[bldgtype],AllWeights5[[#This Row],[bldgtype]],AllWeights5[bldgloc],AllWeights5[[#This Row],[bldgloc]],AllWeights5[era],AllWeights5[[#This Row],[era]])</f>
        <v>2.359</v>
      </c>
      <c r="K2922" s="16">
        <f>AllWeights5[[#This Row],[wt_vint]]/AllWeights5[[#This Row],[Total Weight (BT, CZ, Era)]]</f>
        <v>0.22212802034760493</v>
      </c>
    </row>
    <row r="2923" spans="1:11" x14ac:dyDescent="0.3">
      <c r="A2923" s="6">
        <v>2020</v>
      </c>
      <c r="B2923" s="7" t="s">
        <v>30</v>
      </c>
      <c r="C2923" s="7" t="s">
        <v>47</v>
      </c>
      <c r="D2923" s="7" t="s">
        <v>33</v>
      </c>
      <c r="E2923" s="7">
        <v>2020</v>
      </c>
      <c r="F2923" s="15" t="str">
        <f>CONCATENATE(AllWeights5[[#This Row],[bldgtype]],"-",AllWeights5[[#This Row],[bldgloc]],"-",AllWeights5[[#This Row],[bldgvint]])</f>
        <v>Gro-CZ09-2020</v>
      </c>
      <c r="G2923" s="15" t="str">
        <f>CONCATENATE(AllWeights5[[#This Row],[bldgtype]],"-",AllWeights5[[#This Row],[bldgloc]],"-",AllWeights5[[#This Row],[era]])</f>
        <v>Gro-CZ09-rec</v>
      </c>
      <c r="H2923" s="7">
        <v>0.17499999999999999</v>
      </c>
      <c r="I2923" s="8" t="s">
        <v>14</v>
      </c>
      <c r="J2923" s="5">
        <f>SUMIFS(AllWeights5[wt_vint],AllWeights5[bldgtype],AllWeights5[[#This Row],[bldgtype]],AllWeights5[bldgloc],AllWeights5[[#This Row],[bldgloc]],AllWeights5[era],AllWeights5[[#This Row],[era]])</f>
        <v>2.359</v>
      </c>
      <c r="K2923" s="16">
        <f>AllWeights5[[#This Row],[wt_vint]]/AllWeights5[[#This Row],[Total Weight (BT, CZ, Era)]]</f>
        <v>7.418397626112759E-2</v>
      </c>
    </row>
    <row r="2924" spans="1:11" x14ac:dyDescent="0.3">
      <c r="A2924" s="6">
        <v>2020</v>
      </c>
      <c r="B2924" s="7" t="s">
        <v>30</v>
      </c>
      <c r="C2924" s="7" t="s">
        <v>47</v>
      </c>
      <c r="D2924" s="7" t="s">
        <v>33</v>
      </c>
      <c r="E2924" s="7" t="s">
        <v>18</v>
      </c>
      <c r="F2924" s="15" t="str">
        <f>CONCATENATE(AllWeights5[[#This Row],[bldgtype]],"-",AllWeights5[[#This Row],[bldgloc]],"-",AllWeights5[[#This Row],[bldgvint]])</f>
        <v>Gro-CZ09-New</v>
      </c>
      <c r="G2924" s="15" t="str">
        <f>CONCATENATE(AllWeights5[[#This Row],[bldgtype]],"-",AllWeights5[[#This Row],[bldgloc]],"-",AllWeights5[[#This Row],[era]])</f>
        <v>Gro-CZ09-new</v>
      </c>
      <c r="H2924" s="7">
        <v>0.17499999999999999</v>
      </c>
      <c r="I2924" s="8" t="s">
        <v>19</v>
      </c>
      <c r="J2924" s="5">
        <f>SUMIFS(AllWeights5[wt_vint],AllWeights5[bldgtype],AllWeights5[[#This Row],[bldgtype]],AllWeights5[bldgloc],AllWeights5[[#This Row],[bldgloc]],AllWeights5[era],AllWeights5[[#This Row],[era]])</f>
        <v>0.59</v>
      </c>
      <c r="K2924" s="16">
        <f>AllWeights5[[#This Row],[wt_vint]]/AllWeights5[[#This Row],[Total Weight (BT, CZ, Era)]]</f>
        <v>0.29661016949152541</v>
      </c>
    </row>
    <row r="2925" spans="1:11" x14ac:dyDescent="0.3">
      <c r="A2925" s="6">
        <v>2020</v>
      </c>
      <c r="B2925" s="7" t="s">
        <v>30</v>
      </c>
      <c r="C2925" s="7" t="s">
        <v>47</v>
      </c>
      <c r="D2925" s="7" t="s">
        <v>34</v>
      </c>
      <c r="E2925" s="7">
        <v>1975</v>
      </c>
      <c r="F2925" s="15" t="str">
        <f>CONCATENATE(AllWeights5[[#This Row],[bldgtype]],"-",AllWeights5[[#This Row],[bldgloc]],"-",AllWeights5[[#This Row],[bldgvint]])</f>
        <v>Gro-CZ10-1975</v>
      </c>
      <c r="G2925" s="15" t="str">
        <f>CONCATENATE(AllWeights5[[#This Row],[bldgtype]],"-",AllWeights5[[#This Row],[bldgloc]],"-",AllWeights5[[#This Row],[era]])</f>
        <v>Gro-CZ10-old</v>
      </c>
      <c r="H2925" s="7">
        <v>5.3390000000000004</v>
      </c>
      <c r="I2925" s="8" t="s">
        <v>16</v>
      </c>
      <c r="J2925" s="5">
        <f>SUMIFS(AllWeights5[wt_vint],AllWeights5[bldgtype],AllWeights5[[#This Row],[bldgtype]],AllWeights5[bldgloc],AllWeights5[[#This Row],[bldgloc]],AllWeights5[era],AllWeights5[[#This Row],[era]])</f>
        <v>43.720000000000006</v>
      </c>
      <c r="K2925" s="16">
        <f>AllWeights5[[#This Row],[wt_vint]]/AllWeights5[[#This Row],[Total Weight (BT, CZ, Era)]]</f>
        <v>0.12211802378774016</v>
      </c>
    </row>
    <row r="2926" spans="1:11" x14ac:dyDescent="0.3">
      <c r="A2926" s="6">
        <v>2020</v>
      </c>
      <c r="B2926" s="7" t="s">
        <v>30</v>
      </c>
      <c r="C2926" s="7" t="s">
        <v>47</v>
      </c>
      <c r="D2926" s="7" t="s">
        <v>34</v>
      </c>
      <c r="E2926" s="7">
        <v>1985</v>
      </c>
      <c r="F2926" s="15" t="str">
        <f>CONCATENATE(AllWeights5[[#This Row],[bldgtype]],"-",AllWeights5[[#This Row],[bldgloc]],"-",AllWeights5[[#This Row],[bldgvint]])</f>
        <v>Gro-CZ10-1985</v>
      </c>
      <c r="G2926" s="15" t="str">
        <f>CONCATENATE(AllWeights5[[#This Row],[bldgtype]],"-",AllWeights5[[#This Row],[bldgloc]],"-",AllWeights5[[#This Row],[era]])</f>
        <v>Gro-CZ10-old</v>
      </c>
      <c r="H2926" s="7">
        <v>8.6760000000000002</v>
      </c>
      <c r="I2926" s="8" t="s">
        <v>16</v>
      </c>
      <c r="J2926" s="5">
        <f>SUMIFS(AllWeights5[wt_vint],AllWeights5[bldgtype],AllWeights5[[#This Row],[bldgtype]],AllWeights5[bldgloc],AllWeights5[[#This Row],[bldgloc]],AllWeights5[era],AllWeights5[[#This Row],[era]])</f>
        <v>43.720000000000006</v>
      </c>
      <c r="K2926" s="16">
        <f>AllWeights5[[#This Row],[wt_vint]]/AllWeights5[[#This Row],[Total Weight (BT, CZ, Era)]]</f>
        <v>0.19844464775846293</v>
      </c>
    </row>
    <row r="2927" spans="1:11" x14ac:dyDescent="0.3">
      <c r="A2927" s="6">
        <v>2020</v>
      </c>
      <c r="B2927" s="7" t="s">
        <v>30</v>
      </c>
      <c r="C2927" s="7" t="s">
        <v>47</v>
      </c>
      <c r="D2927" s="7" t="s">
        <v>34</v>
      </c>
      <c r="E2927" s="7">
        <v>1996</v>
      </c>
      <c r="F2927" s="15" t="str">
        <f>CONCATENATE(AllWeights5[[#This Row],[bldgtype]],"-",AllWeights5[[#This Row],[bldgloc]],"-",AllWeights5[[#This Row],[bldgvint]])</f>
        <v>Gro-CZ10-1996</v>
      </c>
      <c r="G2927" s="15" t="str">
        <f>CONCATENATE(AllWeights5[[#This Row],[bldgtype]],"-",AllWeights5[[#This Row],[bldgloc]],"-",AllWeights5[[#This Row],[era]])</f>
        <v>Gro-CZ10-old</v>
      </c>
      <c r="H2927" s="7">
        <v>4.5359999999999996</v>
      </c>
      <c r="I2927" s="8" t="s">
        <v>16</v>
      </c>
      <c r="J2927" s="5">
        <f>SUMIFS(AllWeights5[wt_vint],AllWeights5[bldgtype],AllWeights5[[#This Row],[bldgtype]],AllWeights5[bldgloc],AllWeights5[[#This Row],[bldgloc]],AllWeights5[era],AllWeights5[[#This Row],[era]])</f>
        <v>43.720000000000006</v>
      </c>
      <c r="K2927" s="16">
        <f>AllWeights5[[#This Row],[wt_vint]]/AllWeights5[[#This Row],[Total Weight (BT, CZ, Era)]]</f>
        <v>0.10375114364135404</v>
      </c>
    </row>
    <row r="2928" spans="1:11" x14ac:dyDescent="0.3">
      <c r="A2928" s="6">
        <v>2020</v>
      </c>
      <c r="B2928" s="7" t="s">
        <v>30</v>
      </c>
      <c r="C2928" s="7" t="s">
        <v>47</v>
      </c>
      <c r="D2928" s="7" t="s">
        <v>34</v>
      </c>
      <c r="E2928" s="7">
        <v>2003</v>
      </c>
      <c r="F2928" s="15" t="str">
        <f>CONCATENATE(AllWeights5[[#This Row],[bldgtype]],"-",AllWeights5[[#This Row],[bldgloc]],"-",AllWeights5[[#This Row],[bldgvint]])</f>
        <v>Gro-CZ10-2003</v>
      </c>
      <c r="G2928" s="15" t="str">
        <f>CONCATENATE(AllWeights5[[#This Row],[bldgtype]],"-",AllWeights5[[#This Row],[bldgloc]],"-",AllWeights5[[#This Row],[era]])</f>
        <v>Gro-CZ10-ex</v>
      </c>
      <c r="H2928" s="7">
        <v>3.226</v>
      </c>
      <c r="I2928" s="8" t="s">
        <v>11</v>
      </c>
      <c r="J2928" s="5">
        <f>SUMIFS(AllWeights5[wt_vint],AllWeights5[bldgtype],AllWeights5[[#This Row],[bldgtype]],AllWeights5[bldgloc],AllWeights5[[#This Row],[bldgloc]],AllWeights5[era],AllWeights5[[#This Row],[era]])</f>
        <v>19.643999999999998</v>
      </c>
      <c r="K2928" s="16">
        <f>AllWeights5[[#This Row],[wt_vint]]/AllWeights5[[#This Row],[Total Weight (BT, CZ, Era)]]</f>
        <v>0.1642231724699654</v>
      </c>
    </row>
    <row r="2929" spans="1:11" x14ac:dyDescent="0.3">
      <c r="A2929" s="6">
        <v>2020</v>
      </c>
      <c r="B2929" s="7" t="s">
        <v>30</v>
      </c>
      <c r="C2929" s="7" t="s">
        <v>47</v>
      </c>
      <c r="D2929" s="7" t="s">
        <v>34</v>
      </c>
      <c r="E2929" s="7">
        <v>2007</v>
      </c>
      <c r="F2929" s="15" t="str">
        <f>CONCATENATE(AllWeights5[[#This Row],[bldgtype]],"-",AllWeights5[[#This Row],[bldgloc]],"-",AllWeights5[[#This Row],[bldgvint]])</f>
        <v>Gro-CZ10-2007</v>
      </c>
      <c r="G2929" s="15" t="str">
        <f>CONCATENATE(AllWeights5[[#This Row],[bldgtype]],"-",AllWeights5[[#This Row],[bldgloc]],"-",AllWeights5[[#This Row],[era]])</f>
        <v>Gro-CZ10-ex</v>
      </c>
      <c r="H2929" s="7">
        <v>2.0009999999999999</v>
      </c>
      <c r="I2929" s="8" t="s">
        <v>11</v>
      </c>
      <c r="J2929" s="5">
        <f>SUMIFS(AllWeights5[wt_vint],AllWeights5[bldgtype],AllWeights5[[#This Row],[bldgtype]],AllWeights5[bldgloc],AllWeights5[[#This Row],[bldgloc]],AllWeights5[era],AllWeights5[[#This Row],[era]])</f>
        <v>19.643999999999998</v>
      </c>
      <c r="K2929" s="16">
        <f>AllWeights5[[#This Row],[wt_vint]]/AllWeights5[[#This Row],[Total Weight (BT, CZ, Era)]]</f>
        <v>0.10186316432498473</v>
      </c>
    </row>
    <row r="2930" spans="1:11" x14ac:dyDescent="0.3">
      <c r="A2930" s="6">
        <v>2020</v>
      </c>
      <c r="B2930" s="7" t="s">
        <v>30</v>
      </c>
      <c r="C2930" s="7" t="s">
        <v>47</v>
      </c>
      <c r="D2930" s="7" t="s">
        <v>34</v>
      </c>
      <c r="E2930" s="7">
        <v>2011</v>
      </c>
      <c r="F2930" s="15" t="str">
        <f>CONCATENATE(AllWeights5[[#This Row],[bldgtype]],"-",AllWeights5[[#This Row],[bldgloc]],"-",AllWeights5[[#This Row],[bldgvint]])</f>
        <v>Gro-CZ10-2011</v>
      </c>
      <c r="G2930" s="15" t="str">
        <f>CONCATENATE(AllWeights5[[#This Row],[bldgtype]],"-",AllWeights5[[#This Row],[bldgloc]],"-",AllWeights5[[#This Row],[era]])</f>
        <v>Gro-CZ10-ex</v>
      </c>
      <c r="H2930" s="7">
        <v>2.0009999999999999</v>
      </c>
      <c r="I2930" s="8" t="s">
        <v>11</v>
      </c>
      <c r="J2930" s="5">
        <f>SUMIFS(AllWeights5[wt_vint],AllWeights5[bldgtype],AllWeights5[[#This Row],[bldgtype]],AllWeights5[bldgloc],AllWeights5[[#This Row],[bldgloc]],AllWeights5[era],AllWeights5[[#This Row],[era]])</f>
        <v>19.643999999999998</v>
      </c>
      <c r="K2930" s="16">
        <f>AllWeights5[[#This Row],[wt_vint]]/AllWeights5[[#This Row],[Total Weight (BT, CZ, Era)]]</f>
        <v>0.10186316432498473</v>
      </c>
    </row>
    <row r="2931" spans="1:11" x14ac:dyDescent="0.3">
      <c r="A2931" s="6">
        <v>2020</v>
      </c>
      <c r="B2931" s="7" t="s">
        <v>30</v>
      </c>
      <c r="C2931" s="7" t="s">
        <v>47</v>
      </c>
      <c r="D2931" s="7" t="s">
        <v>34</v>
      </c>
      <c r="E2931" s="7">
        <v>2015</v>
      </c>
      <c r="F2931" s="15" t="str">
        <f>CONCATENATE(AllWeights5[[#This Row],[bldgtype]],"-",AllWeights5[[#This Row],[bldgloc]],"-",AllWeights5[[#This Row],[bldgvint]])</f>
        <v>Gro-CZ10-2015</v>
      </c>
      <c r="G2931" s="15" t="str">
        <f>CONCATENATE(AllWeights5[[#This Row],[bldgtype]],"-",AllWeights5[[#This Row],[bldgloc]],"-",AllWeights5[[#This Row],[era]])</f>
        <v>Gro-CZ10-ex</v>
      </c>
      <c r="H2931" s="7">
        <v>1.5009999999999999</v>
      </c>
      <c r="I2931" s="8" t="s">
        <v>11</v>
      </c>
      <c r="J2931" s="5">
        <f>SUMIFS(AllWeights5[wt_vint],AllWeights5[bldgtype],AllWeights5[[#This Row],[bldgtype]],AllWeights5[bldgloc],AllWeights5[[#This Row],[bldgloc]],AllWeights5[era],AllWeights5[[#This Row],[era]])</f>
        <v>19.643999999999998</v>
      </c>
      <c r="K2931" s="16">
        <f>AllWeights5[[#This Row],[wt_vint]]/AllWeights5[[#This Row],[Total Weight (BT, CZ, Era)]]</f>
        <v>7.6410099776013027E-2</v>
      </c>
    </row>
    <row r="2932" spans="1:11" x14ac:dyDescent="0.3">
      <c r="A2932" s="6">
        <v>2020</v>
      </c>
      <c r="B2932" s="7" t="s">
        <v>30</v>
      </c>
      <c r="C2932" s="7" t="s">
        <v>47</v>
      </c>
      <c r="D2932" s="7" t="s">
        <v>34</v>
      </c>
      <c r="E2932" s="7">
        <v>2017</v>
      </c>
      <c r="F2932" s="15" t="str">
        <f>CONCATENATE(AllWeights5[[#This Row],[bldgtype]],"-",AllWeights5[[#This Row],[bldgloc]],"-",AllWeights5[[#This Row],[bldgvint]])</f>
        <v>Gro-CZ10-2017</v>
      </c>
      <c r="G2932" s="15" t="str">
        <f>CONCATENATE(AllWeights5[[#This Row],[bldgtype]],"-",AllWeights5[[#This Row],[bldgloc]],"-",AllWeights5[[#This Row],[era]])</f>
        <v>Gro-CZ10-rec</v>
      </c>
      <c r="H2932" s="7">
        <v>1.5009999999999999</v>
      </c>
      <c r="I2932" s="8" t="s">
        <v>14</v>
      </c>
      <c r="J2932" s="5">
        <f>SUMIFS(AllWeights5[wt_vint],AllWeights5[bldgtype],AllWeights5[[#This Row],[bldgtype]],AllWeights5[bldgloc],AllWeights5[[#This Row],[bldgloc]],AllWeights5[era],AllWeights5[[#This Row],[era]])</f>
        <v>4.4899999999999993</v>
      </c>
      <c r="K2932" s="16">
        <f>AllWeights5[[#This Row],[wt_vint]]/AllWeights5[[#This Row],[Total Weight (BT, CZ, Era)]]</f>
        <v>0.33429844097995548</v>
      </c>
    </row>
    <row r="2933" spans="1:11" x14ac:dyDescent="0.3">
      <c r="A2933" s="6">
        <v>2020</v>
      </c>
      <c r="B2933" s="7" t="s">
        <v>30</v>
      </c>
      <c r="C2933" s="7" t="s">
        <v>47</v>
      </c>
      <c r="D2933" s="7" t="s">
        <v>34</v>
      </c>
      <c r="E2933" s="7">
        <v>2020</v>
      </c>
      <c r="F2933" s="15" t="str">
        <f>CONCATENATE(AllWeights5[[#This Row],[bldgtype]],"-",AllWeights5[[#This Row],[bldgloc]],"-",AllWeights5[[#This Row],[bldgvint]])</f>
        <v>Gro-CZ10-2020</v>
      </c>
      <c r="G2933" s="15" t="str">
        <f>CONCATENATE(AllWeights5[[#This Row],[bldgtype]],"-",AllWeights5[[#This Row],[bldgloc]],"-",AllWeights5[[#This Row],[era]])</f>
        <v>Gro-CZ10-rec</v>
      </c>
      <c r="H2933" s="7">
        <v>0.5</v>
      </c>
      <c r="I2933" s="8" t="s">
        <v>14</v>
      </c>
      <c r="J2933" s="5">
        <f>SUMIFS(AllWeights5[wt_vint],AllWeights5[bldgtype],AllWeights5[[#This Row],[bldgtype]],AllWeights5[bldgloc],AllWeights5[[#This Row],[bldgloc]],AllWeights5[era],AllWeights5[[#This Row],[era]])</f>
        <v>4.4899999999999993</v>
      </c>
      <c r="K2933" s="16">
        <f>AllWeights5[[#This Row],[wt_vint]]/AllWeights5[[#This Row],[Total Weight (BT, CZ, Era)]]</f>
        <v>0.11135857461024501</v>
      </c>
    </row>
    <row r="2934" spans="1:11" x14ac:dyDescent="0.3">
      <c r="A2934" s="6">
        <v>2020</v>
      </c>
      <c r="B2934" s="7" t="s">
        <v>30</v>
      </c>
      <c r="C2934" s="7" t="s">
        <v>47</v>
      </c>
      <c r="D2934" s="7" t="s">
        <v>34</v>
      </c>
      <c r="E2934" s="7" t="s">
        <v>18</v>
      </c>
      <c r="F2934" s="15" t="str">
        <f>CONCATENATE(AllWeights5[[#This Row],[bldgtype]],"-",AllWeights5[[#This Row],[bldgloc]],"-",AllWeights5[[#This Row],[bldgvint]])</f>
        <v>Gro-CZ10-New</v>
      </c>
      <c r="G2934" s="15" t="str">
        <f>CONCATENATE(AllWeights5[[#This Row],[bldgtype]],"-",AllWeights5[[#This Row],[bldgloc]],"-",AllWeights5[[#This Row],[era]])</f>
        <v>Gro-CZ10-new</v>
      </c>
      <c r="H2934" s="7">
        <v>0.5</v>
      </c>
      <c r="I2934" s="8" t="s">
        <v>19</v>
      </c>
      <c r="J2934" s="5">
        <f>SUMIFS(AllWeights5[wt_vint],AllWeights5[bldgtype],AllWeights5[[#This Row],[bldgtype]],AllWeights5[bldgloc],AllWeights5[[#This Row],[bldgloc]],AllWeights5[era],AllWeights5[[#This Row],[era]])</f>
        <v>1.1219999999999999</v>
      </c>
      <c r="K2934" s="16">
        <f>AllWeights5[[#This Row],[wt_vint]]/AllWeights5[[#This Row],[Total Weight (BT, CZ, Era)]]</f>
        <v>0.44563279857397509</v>
      </c>
    </row>
    <row r="2935" spans="1:11" x14ac:dyDescent="0.3">
      <c r="A2935" s="6">
        <v>2020</v>
      </c>
      <c r="B2935" s="7" t="s">
        <v>30</v>
      </c>
      <c r="C2935" s="7" t="s">
        <v>47</v>
      </c>
      <c r="D2935" s="7" t="s">
        <v>26</v>
      </c>
      <c r="E2935" s="7">
        <v>1975</v>
      </c>
      <c r="F2935" s="15" t="str">
        <f>CONCATENATE(AllWeights5[[#This Row],[bldgtype]],"-",AllWeights5[[#This Row],[bldgloc]],"-",AllWeights5[[#This Row],[bldgvint]])</f>
        <v>Gro-CZ13-1975</v>
      </c>
      <c r="G2935" s="15" t="str">
        <f>CONCATENATE(AllWeights5[[#This Row],[bldgtype]],"-",AllWeights5[[#This Row],[bldgloc]],"-",AllWeights5[[#This Row],[era]])</f>
        <v>Gro-CZ13-old</v>
      </c>
      <c r="H2935" s="7">
        <v>1.32</v>
      </c>
      <c r="I2935" s="8" t="s">
        <v>16</v>
      </c>
      <c r="J2935" s="5">
        <f>SUMIFS(AllWeights5[wt_vint],AllWeights5[bldgtype],AllWeights5[[#This Row],[bldgtype]],AllWeights5[bldgloc],AllWeights5[[#This Row],[bldgloc]],AllWeights5[era],AllWeights5[[#This Row],[era]])</f>
        <v>19.702999999999996</v>
      </c>
      <c r="K2935" s="16">
        <f>AllWeights5[[#This Row],[wt_vint]]/AllWeights5[[#This Row],[Total Weight (BT, CZ, Era)]]</f>
        <v>6.6994873877074576E-2</v>
      </c>
    </row>
    <row r="2936" spans="1:11" x14ac:dyDescent="0.3">
      <c r="A2936" s="6">
        <v>2020</v>
      </c>
      <c r="B2936" s="7" t="s">
        <v>30</v>
      </c>
      <c r="C2936" s="7" t="s">
        <v>47</v>
      </c>
      <c r="D2936" s="7" t="s">
        <v>26</v>
      </c>
      <c r="E2936" s="7">
        <v>1985</v>
      </c>
      <c r="F2936" s="15" t="str">
        <f>CONCATENATE(AllWeights5[[#This Row],[bldgtype]],"-",AllWeights5[[#This Row],[bldgloc]],"-",AllWeights5[[#This Row],[bldgvint]])</f>
        <v>Gro-CZ13-1985</v>
      </c>
      <c r="G2936" s="15" t="str">
        <f>CONCATENATE(AllWeights5[[#This Row],[bldgtype]],"-",AllWeights5[[#This Row],[bldgloc]],"-",AllWeights5[[#This Row],[era]])</f>
        <v>Gro-CZ13-old</v>
      </c>
      <c r="H2936" s="7">
        <v>0.83399999999999996</v>
      </c>
      <c r="I2936" s="8" t="s">
        <v>16</v>
      </c>
      <c r="J2936" s="5">
        <f>SUMIFS(AllWeights5[wt_vint],AllWeights5[bldgtype],AllWeights5[[#This Row],[bldgtype]],AllWeights5[bldgloc],AllWeights5[[#This Row],[bldgloc]],AllWeights5[era],AllWeights5[[#This Row],[era]])</f>
        <v>19.702999999999996</v>
      </c>
      <c r="K2936" s="16">
        <f>AllWeights5[[#This Row],[wt_vint]]/AllWeights5[[#This Row],[Total Weight (BT, CZ, Era)]]</f>
        <v>4.2328579404151662E-2</v>
      </c>
    </row>
    <row r="2937" spans="1:11" x14ac:dyDescent="0.3">
      <c r="A2937" s="6">
        <v>2020</v>
      </c>
      <c r="B2937" s="7" t="s">
        <v>30</v>
      </c>
      <c r="C2937" s="7" t="s">
        <v>47</v>
      </c>
      <c r="D2937" s="7" t="s">
        <v>26</v>
      </c>
      <c r="E2937" s="7">
        <v>1996</v>
      </c>
      <c r="F2937" s="15" t="str">
        <f>CONCATENATE(AllWeights5[[#This Row],[bldgtype]],"-",AllWeights5[[#This Row],[bldgloc]],"-",AllWeights5[[#This Row],[bldgvint]])</f>
        <v>Gro-CZ13-1996</v>
      </c>
      <c r="G2937" s="15" t="str">
        <f>CONCATENATE(AllWeights5[[#This Row],[bldgtype]],"-",AllWeights5[[#This Row],[bldgloc]],"-",AllWeights5[[#This Row],[era]])</f>
        <v>Gro-CZ13-old</v>
      </c>
      <c r="H2937" s="7">
        <v>0.67900000000000005</v>
      </c>
      <c r="I2937" s="8" t="s">
        <v>16</v>
      </c>
      <c r="J2937" s="5">
        <f>SUMIFS(AllWeights5[wt_vint],AllWeights5[bldgtype],AllWeights5[[#This Row],[bldgtype]],AllWeights5[bldgloc],AllWeights5[[#This Row],[bldgloc]],AllWeights5[era],AllWeights5[[#This Row],[era]])</f>
        <v>19.702999999999996</v>
      </c>
      <c r="K2937" s="16">
        <f>AllWeights5[[#This Row],[wt_vint]]/AllWeights5[[#This Row],[Total Weight (BT, CZ, Era)]]</f>
        <v>3.4461757092828511E-2</v>
      </c>
    </row>
    <row r="2938" spans="1:11" x14ac:dyDescent="0.3">
      <c r="A2938" s="6">
        <v>2020</v>
      </c>
      <c r="B2938" s="7" t="s">
        <v>30</v>
      </c>
      <c r="C2938" s="7" t="s">
        <v>47</v>
      </c>
      <c r="D2938" s="7" t="s">
        <v>26</v>
      </c>
      <c r="E2938" s="7">
        <v>2003</v>
      </c>
      <c r="F2938" s="15" t="str">
        <f>CONCATENATE(AllWeights5[[#This Row],[bldgtype]],"-",AllWeights5[[#This Row],[bldgloc]],"-",AllWeights5[[#This Row],[bldgvint]])</f>
        <v>Gro-CZ13-2003</v>
      </c>
      <c r="G2938" s="15" t="str">
        <f>CONCATENATE(AllWeights5[[#This Row],[bldgtype]],"-",AllWeights5[[#This Row],[bldgloc]],"-",AllWeights5[[#This Row],[era]])</f>
        <v>Gro-CZ13-ex</v>
      </c>
      <c r="H2938" s="7">
        <v>0.38200000000000001</v>
      </c>
      <c r="I2938" s="8" t="s">
        <v>11</v>
      </c>
      <c r="J2938" s="5">
        <f>SUMIFS(AllWeights5[wt_vint],AllWeights5[bldgtype],AllWeights5[[#This Row],[bldgtype]],AllWeights5[bldgloc],AllWeights5[[#This Row],[bldgloc]],AllWeights5[era],AllWeights5[[#This Row],[era]])</f>
        <v>5.8369999999999997</v>
      </c>
      <c r="K2938" s="16">
        <f>AllWeights5[[#This Row],[wt_vint]]/AllWeights5[[#This Row],[Total Weight (BT, CZ, Era)]]</f>
        <v>6.54445776940209E-2</v>
      </c>
    </row>
    <row r="2939" spans="1:11" x14ac:dyDescent="0.3">
      <c r="A2939" s="6">
        <v>2020</v>
      </c>
      <c r="B2939" s="7" t="s">
        <v>30</v>
      </c>
      <c r="C2939" s="7" t="s">
        <v>47</v>
      </c>
      <c r="D2939" s="7" t="s">
        <v>26</v>
      </c>
      <c r="E2939" s="7">
        <v>2007</v>
      </c>
      <c r="F2939" s="15" t="str">
        <f>CONCATENATE(AllWeights5[[#This Row],[bldgtype]],"-",AllWeights5[[#This Row],[bldgloc]],"-",AllWeights5[[#This Row],[bldgvint]])</f>
        <v>Gro-CZ13-2007</v>
      </c>
      <c r="G2939" s="15" t="str">
        <f>CONCATENATE(AllWeights5[[#This Row],[bldgtype]],"-",AllWeights5[[#This Row],[bldgloc]],"-",AllWeights5[[#This Row],[era]])</f>
        <v>Gro-CZ13-ex</v>
      </c>
      <c r="H2939" s="7">
        <v>0.25</v>
      </c>
      <c r="I2939" s="8" t="s">
        <v>11</v>
      </c>
      <c r="J2939" s="5">
        <f>SUMIFS(AllWeights5[wt_vint],AllWeights5[bldgtype],AllWeights5[[#This Row],[bldgtype]],AllWeights5[bldgloc],AllWeights5[[#This Row],[bldgloc]],AllWeights5[era],AllWeights5[[#This Row],[era]])</f>
        <v>5.8369999999999997</v>
      </c>
      <c r="K2939" s="16">
        <f>AllWeights5[[#This Row],[wt_vint]]/AllWeights5[[#This Row],[Total Weight (BT, CZ, Era)]]</f>
        <v>4.2830221003940384E-2</v>
      </c>
    </row>
    <row r="2940" spans="1:11" x14ac:dyDescent="0.3">
      <c r="A2940" s="6">
        <v>2020</v>
      </c>
      <c r="B2940" s="7" t="s">
        <v>30</v>
      </c>
      <c r="C2940" s="7" t="s">
        <v>47</v>
      </c>
      <c r="D2940" s="7" t="s">
        <v>26</v>
      </c>
      <c r="E2940" s="7">
        <v>2011</v>
      </c>
      <c r="F2940" s="15" t="str">
        <f>CONCATENATE(AllWeights5[[#This Row],[bldgtype]],"-",AllWeights5[[#This Row],[bldgloc]],"-",AllWeights5[[#This Row],[bldgvint]])</f>
        <v>Gro-CZ13-2011</v>
      </c>
      <c r="G2940" s="15" t="str">
        <f>CONCATENATE(AllWeights5[[#This Row],[bldgtype]],"-",AllWeights5[[#This Row],[bldgloc]],"-",AllWeights5[[#This Row],[era]])</f>
        <v>Gro-CZ13-ex</v>
      </c>
      <c r="H2940" s="7">
        <v>0.25</v>
      </c>
      <c r="I2940" s="8" t="s">
        <v>11</v>
      </c>
      <c r="J2940" s="5">
        <f>SUMIFS(AllWeights5[wt_vint],AllWeights5[bldgtype],AllWeights5[[#This Row],[bldgtype]],AllWeights5[bldgloc],AllWeights5[[#This Row],[bldgloc]],AllWeights5[era],AllWeights5[[#This Row],[era]])</f>
        <v>5.8369999999999997</v>
      </c>
      <c r="K2940" s="16">
        <f>AllWeights5[[#This Row],[wt_vint]]/AllWeights5[[#This Row],[Total Weight (BT, CZ, Era)]]</f>
        <v>4.2830221003940384E-2</v>
      </c>
    </row>
    <row r="2941" spans="1:11" x14ac:dyDescent="0.3">
      <c r="A2941" s="6">
        <v>2020</v>
      </c>
      <c r="B2941" s="7" t="s">
        <v>30</v>
      </c>
      <c r="C2941" s="7" t="s">
        <v>47</v>
      </c>
      <c r="D2941" s="7" t="s">
        <v>26</v>
      </c>
      <c r="E2941" s="7">
        <v>2015</v>
      </c>
      <c r="F2941" s="15" t="str">
        <f>CONCATENATE(AllWeights5[[#This Row],[bldgtype]],"-",AllWeights5[[#This Row],[bldgloc]],"-",AllWeights5[[#This Row],[bldgvint]])</f>
        <v>Gro-CZ13-2015</v>
      </c>
      <c r="G2941" s="15" t="str">
        <f>CONCATENATE(AllWeights5[[#This Row],[bldgtype]],"-",AllWeights5[[#This Row],[bldgloc]],"-",AllWeights5[[#This Row],[era]])</f>
        <v>Gro-CZ13-ex</v>
      </c>
      <c r="H2941" s="7">
        <v>0.187</v>
      </c>
      <c r="I2941" s="8" t="s">
        <v>11</v>
      </c>
      <c r="J2941" s="5">
        <f>SUMIFS(AllWeights5[wt_vint],AllWeights5[bldgtype],AllWeights5[[#This Row],[bldgtype]],AllWeights5[bldgloc],AllWeights5[[#This Row],[bldgloc]],AllWeights5[era],AllWeights5[[#This Row],[era]])</f>
        <v>5.8369999999999997</v>
      </c>
      <c r="K2941" s="16">
        <f>AllWeights5[[#This Row],[wt_vint]]/AllWeights5[[#This Row],[Total Weight (BT, CZ, Era)]]</f>
        <v>3.2037005310947407E-2</v>
      </c>
    </row>
    <row r="2942" spans="1:11" x14ac:dyDescent="0.3">
      <c r="A2942" s="6">
        <v>2020</v>
      </c>
      <c r="B2942" s="7" t="s">
        <v>30</v>
      </c>
      <c r="C2942" s="7" t="s">
        <v>47</v>
      </c>
      <c r="D2942" s="7" t="s">
        <v>26</v>
      </c>
      <c r="E2942" s="7">
        <v>2017</v>
      </c>
      <c r="F2942" s="15" t="str">
        <f>CONCATENATE(AllWeights5[[#This Row],[bldgtype]],"-",AllWeights5[[#This Row],[bldgloc]],"-",AllWeights5[[#This Row],[bldgvint]])</f>
        <v>Gro-CZ13-2017</v>
      </c>
      <c r="G2942" s="15" t="str">
        <f>CONCATENATE(AllWeights5[[#This Row],[bldgtype]],"-",AllWeights5[[#This Row],[bldgloc]],"-",AllWeights5[[#This Row],[era]])</f>
        <v>Gro-CZ13-rec</v>
      </c>
      <c r="H2942" s="7">
        <v>0.187</v>
      </c>
      <c r="I2942" s="8" t="s">
        <v>14</v>
      </c>
      <c r="J2942" s="5">
        <f>SUMIFS(AllWeights5[wt_vint],AllWeights5[bldgtype],AllWeights5[[#This Row],[bldgtype]],AllWeights5[bldgloc],AllWeights5[[#This Row],[bldgloc]],AllWeights5[era],AllWeights5[[#This Row],[era]])</f>
        <v>1.3759999999999999</v>
      </c>
      <c r="K2942" s="16">
        <f>AllWeights5[[#This Row],[wt_vint]]/AllWeights5[[#This Row],[Total Weight (BT, CZ, Era)]]</f>
        <v>0.13590116279069769</v>
      </c>
    </row>
    <row r="2943" spans="1:11" x14ac:dyDescent="0.3">
      <c r="A2943" s="6">
        <v>2020</v>
      </c>
      <c r="B2943" s="7" t="s">
        <v>30</v>
      </c>
      <c r="C2943" s="7" t="s">
        <v>47</v>
      </c>
      <c r="D2943" s="7" t="s">
        <v>26</v>
      </c>
      <c r="E2943" s="7">
        <v>2020</v>
      </c>
      <c r="F2943" s="15" t="str">
        <f>CONCATENATE(AllWeights5[[#This Row],[bldgtype]],"-",AllWeights5[[#This Row],[bldgloc]],"-",AllWeights5[[#This Row],[bldgvint]])</f>
        <v>Gro-CZ13-2020</v>
      </c>
      <c r="G2943" s="15" t="str">
        <f>CONCATENATE(AllWeights5[[#This Row],[bldgtype]],"-",AllWeights5[[#This Row],[bldgloc]],"-",AllWeights5[[#This Row],[era]])</f>
        <v>Gro-CZ13-rec</v>
      </c>
      <c r="H2943" s="7">
        <v>6.3E-2</v>
      </c>
      <c r="I2943" s="8" t="s">
        <v>14</v>
      </c>
      <c r="J2943" s="5">
        <f>SUMIFS(AllWeights5[wt_vint],AllWeights5[bldgtype],AllWeights5[[#This Row],[bldgtype]],AllWeights5[bldgloc],AllWeights5[[#This Row],[bldgloc]],AllWeights5[era],AllWeights5[[#This Row],[era]])</f>
        <v>1.3759999999999999</v>
      </c>
      <c r="K2943" s="16">
        <f>AllWeights5[[#This Row],[wt_vint]]/AllWeights5[[#This Row],[Total Weight (BT, CZ, Era)]]</f>
        <v>4.5784883720930238E-2</v>
      </c>
    </row>
    <row r="2944" spans="1:11" x14ac:dyDescent="0.3">
      <c r="A2944" s="6">
        <v>2020</v>
      </c>
      <c r="B2944" s="7" t="s">
        <v>30</v>
      </c>
      <c r="C2944" s="7" t="s">
        <v>47</v>
      </c>
      <c r="D2944" s="7" t="s">
        <v>26</v>
      </c>
      <c r="E2944" s="7" t="s">
        <v>18</v>
      </c>
      <c r="F2944" s="15" t="str">
        <f>CONCATENATE(AllWeights5[[#This Row],[bldgtype]],"-",AllWeights5[[#This Row],[bldgloc]],"-",AllWeights5[[#This Row],[bldgvint]])</f>
        <v>Gro-CZ13-New</v>
      </c>
      <c r="G2944" s="15" t="str">
        <f>CONCATENATE(AllWeights5[[#This Row],[bldgtype]],"-",AllWeights5[[#This Row],[bldgloc]],"-",AllWeights5[[#This Row],[era]])</f>
        <v>Gro-CZ13-new</v>
      </c>
      <c r="H2944" s="7">
        <v>6.3E-2</v>
      </c>
      <c r="I2944" s="8" t="s">
        <v>19</v>
      </c>
      <c r="J2944" s="5">
        <f>SUMIFS(AllWeights5[wt_vint],AllWeights5[bldgtype],AllWeights5[[#This Row],[bldgtype]],AllWeights5[bldgloc],AllWeights5[[#This Row],[bldgloc]],AllWeights5[era],AllWeights5[[#This Row],[era]])</f>
        <v>0.34500000000000003</v>
      </c>
      <c r="K2944" s="16">
        <f>AllWeights5[[#This Row],[wt_vint]]/AllWeights5[[#This Row],[Total Weight (BT, CZ, Era)]]</f>
        <v>0.18260869565217389</v>
      </c>
    </row>
    <row r="2945" spans="1:11" x14ac:dyDescent="0.3">
      <c r="A2945" s="6">
        <v>2020</v>
      </c>
      <c r="B2945" s="7" t="s">
        <v>30</v>
      </c>
      <c r="C2945" s="7" t="s">
        <v>47</v>
      </c>
      <c r="D2945" s="7" t="s">
        <v>35</v>
      </c>
      <c r="E2945" s="7">
        <v>1975</v>
      </c>
      <c r="F2945" s="15" t="str">
        <f>CONCATENATE(AllWeights5[[#This Row],[bldgtype]],"-",AllWeights5[[#This Row],[bldgloc]],"-",AllWeights5[[#This Row],[bldgvint]])</f>
        <v>Gro-CZ14-1975</v>
      </c>
      <c r="G2945" s="15" t="str">
        <f>CONCATENATE(AllWeights5[[#This Row],[bldgtype]],"-",AllWeights5[[#This Row],[bldgloc]],"-",AllWeights5[[#This Row],[era]])</f>
        <v>Gro-CZ14-old</v>
      </c>
      <c r="H2945" s="7">
        <v>1.5309999999999999</v>
      </c>
      <c r="I2945" s="8" t="s">
        <v>16</v>
      </c>
      <c r="J2945" s="5">
        <f>SUMIFS(AllWeights5[wt_vint],AllWeights5[bldgtype],AllWeights5[[#This Row],[bldgtype]],AllWeights5[bldgloc],AllWeights5[[#This Row],[bldgloc]],AllWeights5[era],AllWeights5[[#This Row],[era]])</f>
        <v>9.2369999999999983</v>
      </c>
      <c r="K2945" s="16">
        <f>AllWeights5[[#This Row],[wt_vint]]/AllWeights5[[#This Row],[Total Weight (BT, CZ, Era)]]</f>
        <v>0.16574645447656167</v>
      </c>
    </row>
    <row r="2946" spans="1:11" x14ac:dyDescent="0.3">
      <c r="A2946" s="6">
        <v>2020</v>
      </c>
      <c r="B2946" s="7" t="s">
        <v>30</v>
      </c>
      <c r="C2946" s="7" t="s">
        <v>47</v>
      </c>
      <c r="D2946" s="7" t="s">
        <v>35</v>
      </c>
      <c r="E2946" s="7">
        <v>1985</v>
      </c>
      <c r="F2946" s="15" t="str">
        <f>CONCATENATE(AllWeights5[[#This Row],[bldgtype]],"-",AllWeights5[[#This Row],[bldgloc]],"-",AllWeights5[[#This Row],[bldgvint]])</f>
        <v>Gro-CZ14-1985</v>
      </c>
      <c r="G2946" s="15" t="str">
        <f>CONCATENATE(AllWeights5[[#This Row],[bldgtype]],"-",AllWeights5[[#This Row],[bldgloc]],"-",AllWeights5[[#This Row],[era]])</f>
        <v>Gro-CZ14-old</v>
      </c>
      <c r="H2946" s="7">
        <v>1.9810000000000001</v>
      </c>
      <c r="I2946" s="8" t="s">
        <v>16</v>
      </c>
      <c r="J2946" s="5">
        <f>SUMIFS(AllWeights5[wt_vint],AllWeights5[bldgtype],AllWeights5[[#This Row],[bldgtype]],AllWeights5[bldgloc],AllWeights5[[#This Row],[bldgloc]],AllWeights5[era],AllWeights5[[#This Row],[era]])</f>
        <v>9.2369999999999983</v>
      </c>
      <c r="K2946" s="16">
        <f>AllWeights5[[#This Row],[wt_vint]]/AllWeights5[[#This Row],[Total Weight (BT, CZ, Era)]]</f>
        <v>0.21446357042329767</v>
      </c>
    </row>
    <row r="2947" spans="1:11" x14ac:dyDescent="0.3">
      <c r="A2947" s="6">
        <v>2020</v>
      </c>
      <c r="B2947" s="7" t="s">
        <v>30</v>
      </c>
      <c r="C2947" s="7" t="s">
        <v>47</v>
      </c>
      <c r="D2947" s="7" t="s">
        <v>35</v>
      </c>
      <c r="E2947" s="7">
        <v>1996</v>
      </c>
      <c r="F2947" s="15" t="str">
        <f>CONCATENATE(AllWeights5[[#This Row],[bldgtype]],"-",AllWeights5[[#This Row],[bldgloc]],"-",AllWeights5[[#This Row],[bldgvint]])</f>
        <v>Gro-CZ14-1996</v>
      </c>
      <c r="G2947" s="15" t="str">
        <f>CONCATENATE(AllWeights5[[#This Row],[bldgtype]],"-",AllWeights5[[#This Row],[bldgloc]],"-",AllWeights5[[#This Row],[era]])</f>
        <v>Gro-CZ14-old</v>
      </c>
      <c r="H2947" s="7">
        <v>1.06</v>
      </c>
      <c r="I2947" s="8" t="s">
        <v>16</v>
      </c>
      <c r="J2947" s="5">
        <f>SUMIFS(AllWeights5[wt_vint],AllWeights5[bldgtype],AllWeights5[[#This Row],[bldgtype]],AllWeights5[bldgloc],AllWeights5[[#This Row],[bldgloc]],AllWeights5[era],AllWeights5[[#This Row],[era]])</f>
        <v>9.2369999999999983</v>
      </c>
      <c r="K2947" s="16">
        <f>AllWeights5[[#This Row],[wt_vint]]/AllWeights5[[#This Row],[Total Weight (BT, CZ, Era)]]</f>
        <v>0.11475587311897804</v>
      </c>
    </row>
    <row r="2948" spans="1:11" x14ac:dyDescent="0.3">
      <c r="A2948" s="6">
        <v>2020</v>
      </c>
      <c r="B2948" s="7" t="s">
        <v>30</v>
      </c>
      <c r="C2948" s="7" t="s">
        <v>47</v>
      </c>
      <c r="D2948" s="7" t="s">
        <v>35</v>
      </c>
      <c r="E2948" s="7">
        <v>2003</v>
      </c>
      <c r="F2948" s="15" t="str">
        <f>CONCATENATE(AllWeights5[[#This Row],[bldgtype]],"-",AllWeights5[[#This Row],[bldgloc]],"-",AllWeights5[[#This Row],[bldgvint]])</f>
        <v>Gro-CZ14-2003</v>
      </c>
      <c r="G2948" s="15" t="str">
        <f>CONCATENATE(AllWeights5[[#This Row],[bldgtype]],"-",AllWeights5[[#This Row],[bldgloc]],"-",AllWeights5[[#This Row],[era]])</f>
        <v>Gro-CZ14-ex</v>
      </c>
      <c r="H2948" s="7">
        <v>0.71199999999999997</v>
      </c>
      <c r="I2948" s="8" t="s">
        <v>11</v>
      </c>
      <c r="J2948" s="5">
        <f>SUMIFS(AllWeights5[wt_vint],AllWeights5[bldgtype],AllWeights5[[#This Row],[bldgtype]],AllWeights5[bldgloc],AllWeights5[[#This Row],[bldgloc]],AllWeights5[era],AllWeights5[[#This Row],[era]])</f>
        <v>3.8809999999999998</v>
      </c>
      <c r="K2948" s="16">
        <f>AllWeights5[[#This Row],[wt_vint]]/AllWeights5[[#This Row],[Total Weight (BT, CZ, Era)]]</f>
        <v>0.18345787168255603</v>
      </c>
    </row>
    <row r="2949" spans="1:11" x14ac:dyDescent="0.3">
      <c r="A2949" s="6">
        <v>2020</v>
      </c>
      <c r="B2949" s="7" t="s">
        <v>30</v>
      </c>
      <c r="C2949" s="7" t="s">
        <v>47</v>
      </c>
      <c r="D2949" s="7" t="s">
        <v>35</v>
      </c>
      <c r="E2949" s="7">
        <v>2007</v>
      </c>
      <c r="F2949" s="15" t="str">
        <f>CONCATENATE(AllWeights5[[#This Row],[bldgtype]],"-",AllWeights5[[#This Row],[bldgloc]],"-",AllWeights5[[#This Row],[bldgvint]])</f>
        <v>Gro-CZ14-2007</v>
      </c>
      <c r="G2949" s="15" t="str">
        <f>CONCATENATE(AllWeights5[[#This Row],[bldgtype]],"-",AllWeights5[[#This Row],[bldgloc]],"-",AllWeights5[[#This Row],[era]])</f>
        <v>Gro-CZ14-ex</v>
      </c>
      <c r="H2949" s="7">
        <v>0.441</v>
      </c>
      <c r="I2949" s="8" t="s">
        <v>11</v>
      </c>
      <c r="J2949" s="5">
        <f>SUMIFS(AllWeights5[wt_vint],AllWeights5[bldgtype],AllWeights5[[#This Row],[bldgtype]],AllWeights5[bldgloc],AllWeights5[[#This Row],[bldgloc]],AllWeights5[era],AllWeights5[[#This Row],[era]])</f>
        <v>3.8809999999999998</v>
      </c>
      <c r="K2949" s="16">
        <f>AllWeights5[[#This Row],[wt_vint]]/AllWeights5[[#This Row],[Total Weight (BT, CZ, Era)]]</f>
        <v>0.11363050760113373</v>
      </c>
    </row>
    <row r="2950" spans="1:11" x14ac:dyDescent="0.3">
      <c r="A2950" s="6">
        <v>2020</v>
      </c>
      <c r="B2950" s="7" t="s">
        <v>30</v>
      </c>
      <c r="C2950" s="7" t="s">
        <v>47</v>
      </c>
      <c r="D2950" s="7" t="s">
        <v>35</v>
      </c>
      <c r="E2950" s="7">
        <v>2011</v>
      </c>
      <c r="F2950" s="15" t="str">
        <f>CONCATENATE(AllWeights5[[#This Row],[bldgtype]],"-",AllWeights5[[#This Row],[bldgloc]],"-",AllWeights5[[#This Row],[bldgvint]])</f>
        <v>Gro-CZ14-2011</v>
      </c>
      <c r="G2950" s="15" t="str">
        <f>CONCATENATE(AllWeights5[[#This Row],[bldgtype]],"-",AllWeights5[[#This Row],[bldgloc]],"-",AllWeights5[[#This Row],[era]])</f>
        <v>Gro-CZ14-ex</v>
      </c>
      <c r="H2950" s="7">
        <v>0.441</v>
      </c>
      <c r="I2950" s="8" t="s">
        <v>11</v>
      </c>
      <c r="J2950" s="5">
        <f>SUMIFS(AllWeights5[wt_vint],AllWeights5[bldgtype],AllWeights5[[#This Row],[bldgtype]],AllWeights5[bldgloc],AllWeights5[[#This Row],[bldgloc]],AllWeights5[era],AllWeights5[[#This Row],[era]])</f>
        <v>3.8809999999999998</v>
      </c>
      <c r="K2950" s="16">
        <f>AllWeights5[[#This Row],[wt_vint]]/AllWeights5[[#This Row],[Total Weight (BT, CZ, Era)]]</f>
        <v>0.11363050760113373</v>
      </c>
    </row>
    <row r="2951" spans="1:11" x14ac:dyDescent="0.3">
      <c r="A2951" s="6">
        <v>2020</v>
      </c>
      <c r="B2951" s="7" t="s">
        <v>30</v>
      </c>
      <c r="C2951" s="7" t="s">
        <v>47</v>
      </c>
      <c r="D2951" s="7" t="s">
        <v>35</v>
      </c>
      <c r="E2951" s="7">
        <v>2015</v>
      </c>
      <c r="F2951" s="15" t="str">
        <f>CONCATENATE(AllWeights5[[#This Row],[bldgtype]],"-",AllWeights5[[#This Row],[bldgloc]],"-",AllWeights5[[#This Row],[bldgvint]])</f>
        <v>Gro-CZ14-2015</v>
      </c>
      <c r="G2951" s="15" t="str">
        <f>CONCATENATE(AllWeights5[[#This Row],[bldgtype]],"-",AllWeights5[[#This Row],[bldgloc]],"-",AllWeights5[[#This Row],[era]])</f>
        <v>Gro-CZ14-ex</v>
      </c>
      <c r="H2951" s="7">
        <v>0.33100000000000002</v>
      </c>
      <c r="I2951" s="8" t="s">
        <v>11</v>
      </c>
      <c r="J2951" s="5">
        <f>SUMIFS(AllWeights5[wt_vint],AllWeights5[bldgtype],AllWeights5[[#This Row],[bldgtype]],AllWeights5[bldgloc],AllWeights5[[#This Row],[bldgloc]],AllWeights5[era],AllWeights5[[#This Row],[era]])</f>
        <v>3.8809999999999998</v>
      </c>
      <c r="K2951" s="16">
        <f>AllWeights5[[#This Row],[wt_vint]]/AllWeights5[[#This Row],[Total Weight (BT, CZ, Era)]]</f>
        <v>8.5287297088379288E-2</v>
      </c>
    </row>
    <row r="2952" spans="1:11" x14ac:dyDescent="0.3">
      <c r="A2952" s="6">
        <v>2020</v>
      </c>
      <c r="B2952" s="7" t="s">
        <v>30</v>
      </c>
      <c r="C2952" s="7" t="s">
        <v>47</v>
      </c>
      <c r="D2952" s="7" t="s">
        <v>35</v>
      </c>
      <c r="E2952" s="7">
        <v>2017</v>
      </c>
      <c r="F2952" s="15" t="str">
        <f>CONCATENATE(AllWeights5[[#This Row],[bldgtype]],"-",AllWeights5[[#This Row],[bldgloc]],"-",AllWeights5[[#This Row],[bldgvint]])</f>
        <v>Gro-CZ14-2017</v>
      </c>
      <c r="G2952" s="15" t="str">
        <f>CONCATENATE(AllWeights5[[#This Row],[bldgtype]],"-",AllWeights5[[#This Row],[bldgloc]],"-",AllWeights5[[#This Row],[era]])</f>
        <v>Gro-CZ14-rec</v>
      </c>
      <c r="H2952" s="7">
        <v>0.33100000000000002</v>
      </c>
      <c r="I2952" s="8" t="s">
        <v>14</v>
      </c>
      <c r="J2952" s="5">
        <f>SUMIFS(AllWeights5[wt_vint],AllWeights5[bldgtype],AllWeights5[[#This Row],[bldgtype]],AllWeights5[bldgloc],AllWeights5[[#This Row],[bldgloc]],AllWeights5[era],AllWeights5[[#This Row],[era]])</f>
        <v>0.88900000000000001</v>
      </c>
      <c r="K2952" s="16">
        <f>AllWeights5[[#This Row],[wt_vint]]/AllWeights5[[#This Row],[Total Weight (BT, CZ, Era)]]</f>
        <v>0.37232845894263217</v>
      </c>
    </row>
    <row r="2953" spans="1:11" x14ac:dyDescent="0.3">
      <c r="A2953" s="6">
        <v>2020</v>
      </c>
      <c r="B2953" s="7" t="s">
        <v>30</v>
      </c>
      <c r="C2953" s="7" t="s">
        <v>47</v>
      </c>
      <c r="D2953" s="7" t="s">
        <v>35</v>
      </c>
      <c r="E2953" s="7">
        <v>2020</v>
      </c>
      <c r="F2953" s="15" t="str">
        <f>CONCATENATE(AllWeights5[[#This Row],[bldgtype]],"-",AllWeights5[[#This Row],[bldgloc]],"-",AllWeights5[[#This Row],[bldgvint]])</f>
        <v>Gro-CZ14-2020</v>
      </c>
      <c r="G2953" s="15" t="str">
        <f>CONCATENATE(AllWeights5[[#This Row],[bldgtype]],"-",AllWeights5[[#This Row],[bldgloc]],"-",AllWeights5[[#This Row],[era]])</f>
        <v>Gro-CZ14-rec</v>
      </c>
      <c r="H2953" s="7">
        <v>0.11</v>
      </c>
      <c r="I2953" s="8" t="s">
        <v>14</v>
      </c>
      <c r="J2953" s="5">
        <f>SUMIFS(AllWeights5[wt_vint],AllWeights5[bldgtype],AllWeights5[[#This Row],[bldgtype]],AllWeights5[bldgloc],AllWeights5[[#This Row],[bldgloc]],AllWeights5[era],AllWeights5[[#This Row],[era]])</f>
        <v>0.88900000000000001</v>
      </c>
      <c r="K2953" s="16">
        <f>AllWeights5[[#This Row],[wt_vint]]/AllWeights5[[#This Row],[Total Weight (BT, CZ, Era)]]</f>
        <v>0.12373453318335208</v>
      </c>
    </row>
    <row r="2954" spans="1:11" x14ac:dyDescent="0.3">
      <c r="A2954" s="6">
        <v>2020</v>
      </c>
      <c r="B2954" s="7" t="s">
        <v>30</v>
      </c>
      <c r="C2954" s="7" t="s">
        <v>47</v>
      </c>
      <c r="D2954" s="7" t="s">
        <v>35</v>
      </c>
      <c r="E2954" s="7" t="s">
        <v>18</v>
      </c>
      <c r="F2954" s="15" t="str">
        <f>CONCATENATE(AllWeights5[[#This Row],[bldgtype]],"-",AllWeights5[[#This Row],[bldgloc]],"-",AllWeights5[[#This Row],[bldgvint]])</f>
        <v>Gro-CZ14-New</v>
      </c>
      <c r="G2954" s="15" t="str">
        <f>CONCATENATE(AllWeights5[[#This Row],[bldgtype]],"-",AllWeights5[[#This Row],[bldgloc]],"-",AllWeights5[[#This Row],[era]])</f>
        <v>Gro-CZ14-new</v>
      </c>
      <c r="H2954" s="7">
        <v>0.11</v>
      </c>
      <c r="I2954" s="8" t="s">
        <v>19</v>
      </c>
      <c r="J2954" s="5">
        <f>SUMIFS(AllWeights5[wt_vint],AllWeights5[bldgtype],AllWeights5[[#This Row],[bldgtype]],AllWeights5[bldgloc],AllWeights5[[#This Row],[bldgloc]],AllWeights5[era],AllWeights5[[#This Row],[era]])</f>
        <v>0.222</v>
      </c>
      <c r="K2954" s="16">
        <f>AllWeights5[[#This Row],[wt_vint]]/AllWeights5[[#This Row],[Total Weight (BT, CZ, Era)]]</f>
        <v>0.49549549549549549</v>
      </c>
    </row>
    <row r="2955" spans="1:11" x14ac:dyDescent="0.3">
      <c r="A2955" s="6">
        <v>2020</v>
      </c>
      <c r="B2955" s="7" t="s">
        <v>30</v>
      </c>
      <c r="C2955" s="7" t="s">
        <v>47</v>
      </c>
      <c r="D2955" s="7" t="s">
        <v>36</v>
      </c>
      <c r="E2955" s="7">
        <v>1975</v>
      </c>
      <c r="F2955" s="15" t="str">
        <f>CONCATENATE(AllWeights5[[#This Row],[bldgtype]],"-",AllWeights5[[#This Row],[bldgloc]],"-",AllWeights5[[#This Row],[bldgvint]])</f>
        <v>Gro-CZ15-1975</v>
      </c>
      <c r="G2955" s="15" t="str">
        <f>CONCATENATE(AllWeights5[[#This Row],[bldgtype]],"-",AllWeights5[[#This Row],[bldgloc]],"-",AllWeights5[[#This Row],[era]])</f>
        <v>Gro-CZ15-old</v>
      </c>
      <c r="H2955" s="7">
        <v>0.751</v>
      </c>
      <c r="I2955" s="8" t="s">
        <v>16</v>
      </c>
      <c r="J2955" s="5">
        <f>SUMIFS(AllWeights5[wt_vint],AllWeights5[bldgtype],AllWeights5[[#This Row],[bldgtype]],AllWeights5[bldgloc],AllWeights5[[#This Row],[bldgloc]],AllWeights5[era],AllWeights5[[#This Row],[era]])</f>
        <v>5.2450000000000001</v>
      </c>
      <c r="K2955" s="16">
        <f>AllWeights5[[#This Row],[wt_vint]]/AllWeights5[[#This Row],[Total Weight (BT, CZ, Era)]]</f>
        <v>0.14318398474737845</v>
      </c>
    </row>
    <row r="2956" spans="1:11" x14ac:dyDescent="0.3">
      <c r="A2956" s="6">
        <v>2020</v>
      </c>
      <c r="B2956" s="7" t="s">
        <v>30</v>
      </c>
      <c r="C2956" s="7" t="s">
        <v>47</v>
      </c>
      <c r="D2956" s="7" t="s">
        <v>36</v>
      </c>
      <c r="E2956" s="7">
        <v>1985</v>
      </c>
      <c r="F2956" s="15" t="str">
        <f>CONCATENATE(AllWeights5[[#This Row],[bldgtype]],"-",AllWeights5[[#This Row],[bldgloc]],"-",AllWeights5[[#This Row],[bldgvint]])</f>
        <v>Gro-CZ15-1985</v>
      </c>
      <c r="G2956" s="15" t="str">
        <f>CONCATENATE(AllWeights5[[#This Row],[bldgtype]],"-",AllWeights5[[#This Row],[bldgloc]],"-",AllWeights5[[#This Row],[era]])</f>
        <v>Gro-CZ15-old</v>
      </c>
      <c r="H2956" s="7">
        <v>1.22</v>
      </c>
      <c r="I2956" s="8" t="s">
        <v>16</v>
      </c>
      <c r="J2956" s="5">
        <f>SUMIFS(AllWeights5[wt_vint],AllWeights5[bldgtype],AllWeights5[[#This Row],[bldgtype]],AllWeights5[bldgloc],AllWeights5[[#This Row],[bldgloc]],AllWeights5[era],AllWeights5[[#This Row],[era]])</f>
        <v>5.2450000000000001</v>
      </c>
      <c r="K2956" s="16">
        <f>AllWeights5[[#This Row],[wt_vint]]/AllWeights5[[#This Row],[Total Weight (BT, CZ, Era)]]</f>
        <v>0.23260247855100094</v>
      </c>
    </row>
    <row r="2957" spans="1:11" x14ac:dyDescent="0.3">
      <c r="A2957" s="6">
        <v>2020</v>
      </c>
      <c r="B2957" s="7" t="s">
        <v>30</v>
      </c>
      <c r="C2957" s="7" t="s">
        <v>47</v>
      </c>
      <c r="D2957" s="7" t="s">
        <v>36</v>
      </c>
      <c r="E2957" s="7">
        <v>1996</v>
      </c>
      <c r="F2957" s="15" t="str">
        <f>CONCATENATE(AllWeights5[[#This Row],[bldgtype]],"-",AllWeights5[[#This Row],[bldgloc]],"-",AllWeights5[[#This Row],[bldgvint]])</f>
        <v>Gro-CZ15-1996</v>
      </c>
      <c r="G2957" s="15" t="str">
        <f>CONCATENATE(AllWeights5[[#This Row],[bldgtype]],"-",AllWeights5[[#This Row],[bldgloc]],"-",AllWeights5[[#This Row],[era]])</f>
        <v>Gro-CZ15-old</v>
      </c>
      <c r="H2957" s="7">
        <v>0.63800000000000001</v>
      </c>
      <c r="I2957" s="8" t="s">
        <v>16</v>
      </c>
      <c r="J2957" s="5">
        <f>SUMIFS(AllWeights5[wt_vint],AllWeights5[bldgtype],AllWeights5[[#This Row],[bldgtype]],AllWeights5[bldgloc],AllWeights5[[#This Row],[bldgloc]],AllWeights5[era],AllWeights5[[#This Row],[era]])</f>
        <v>5.2450000000000001</v>
      </c>
      <c r="K2957" s="16">
        <f>AllWeights5[[#This Row],[wt_vint]]/AllWeights5[[#This Row],[Total Weight (BT, CZ, Era)]]</f>
        <v>0.12163965681601525</v>
      </c>
    </row>
    <row r="2958" spans="1:11" x14ac:dyDescent="0.3">
      <c r="A2958" s="6">
        <v>2020</v>
      </c>
      <c r="B2958" s="7" t="s">
        <v>30</v>
      </c>
      <c r="C2958" s="7" t="s">
        <v>47</v>
      </c>
      <c r="D2958" s="7" t="s">
        <v>36</v>
      </c>
      <c r="E2958" s="7">
        <v>2003</v>
      </c>
      <c r="F2958" s="15" t="str">
        <f>CONCATENATE(AllWeights5[[#This Row],[bldgtype]],"-",AllWeights5[[#This Row],[bldgloc]],"-",AllWeights5[[#This Row],[bldgvint]])</f>
        <v>Gro-CZ15-2003</v>
      </c>
      <c r="G2958" s="15" t="str">
        <f>CONCATENATE(AllWeights5[[#This Row],[bldgtype]],"-",AllWeights5[[#This Row],[bldgloc]],"-",AllWeights5[[#This Row],[era]])</f>
        <v>Gro-CZ15-ex</v>
      </c>
      <c r="H2958" s="7">
        <v>0.45400000000000001</v>
      </c>
      <c r="I2958" s="8" t="s">
        <v>11</v>
      </c>
      <c r="J2958" s="5">
        <f>SUMIFS(AllWeights5[wt_vint],AllWeights5[bldgtype],AllWeights5[[#This Row],[bldgtype]],AllWeights5[bldgloc],AllWeights5[[#This Row],[bldgloc]],AllWeights5[era],AllWeights5[[#This Row],[era]])</f>
        <v>2.4629999999999996</v>
      </c>
      <c r="K2958" s="16">
        <f>AllWeights5[[#This Row],[wt_vint]]/AllWeights5[[#This Row],[Total Weight (BT, CZ, Era)]]</f>
        <v>0.18432805521721482</v>
      </c>
    </row>
    <row r="2959" spans="1:11" x14ac:dyDescent="0.3">
      <c r="A2959" s="6">
        <v>2020</v>
      </c>
      <c r="B2959" s="7" t="s">
        <v>30</v>
      </c>
      <c r="C2959" s="7" t="s">
        <v>47</v>
      </c>
      <c r="D2959" s="7" t="s">
        <v>36</v>
      </c>
      <c r="E2959" s="7">
        <v>2007</v>
      </c>
      <c r="F2959" s="15" t="str">
        <f>CONCATENATE(AllWeights5[[#This Row],[bldgtype]],"-",AllWeights5[[#This Row],[bldgloc]],"-",AllWeights5[[#This Row],[bldgvint]])</f>
        <v>Gro-CZ15-2007</v>
      </c>
      <c r="G2959" s="15" t="str">
        <f>CONCATENATE(AllWeights5[[#This Row],[bldgtype]],"-",AllWeights5[[#This Row],[bldgloc]],"-",AllWeights5[[#This Row],[era]])</f>
        <v>Gro-CZ15-ex</v>
      </c>
      <c r="H2959" s="7">
        <v>0.28100000000000003</v>
      </c>
      <c r="I2959" s="8" t="s">
        <v>11</v>
      </c>
      <c r="J2959" s="5">
        <f>SUMIFS(AllWeights5[wt_vint],AllWeights5[bldgtype],AllWeights5[[#This Row],[bldgtype]],AllWeights5[bldgloc],AllWeights5[[#This Row],[bldgloc]],AllWeights5[era],AllWeights5[[#This Row],[era]])</f>
        <v>2.4629999999999996</v>
      </c>
      <c r="K2959" s="16">
        <f>AllWeights5[[#This Row],[wt_vint]]/AllWeights5[[#This Row],[Total Weight (BT, CZ, Era)]]</f>
        <v>0.11408850994721886</v>
      </c>
    </row>
    <row r="2960" spans="1:11" x14ac:dyDescent="0.3">
      <c r="A2960" s="6">
        <v>2020</v>
      </c>
      <c r="B2960" s="7" t="s">
        <v>30</v>
      </c>
      <c r="C2960" s="7" t="s">
        <v>47</v>
      </c>
      <c r="D2960" s="7" t="s">
        <v>36</v>
      </c>
      <c r="E2960" s="7">
        <v>2011</v>
      </c>
      <c r="F2960" s="15" t="str">
        <f>CONCATENATE(AllWeights5[[#This Row],[bldgtype]],"-",AllWeights5[[#This Row],[bldgloc]],"-",AllWeights5[[#This Row],[bldgvint]])</f>
        <v>Gro-CZ15-2011</v>
      </c>
      <c r="G2960" s="15" t="str">
        <f>CONCATENATE(AllWeights5[[#This Row],[bldgtype]],"-",AllWeights5[[#This Row],[bldgloc]],"-",AllWeights5[[#This Row],[era]])</f>
        <v>Gro-CZ15-ex</v>
      </c>
      <c r="H2960" s="7">
        <v>0.28100000000000003</v>
      </c>
      <c r="I2960" s="8" t="s">
        <v>11</v>
      </c>
      <c r="J2960" s="5">
        <f>SUMIFS(AllWeights5[wt_vint],AllWeights5[bldgtype],AllWeights5[[#This Row],[bldgtype]],AllWeights5[bldgloc],AllWeights5[[#This Row],[bldgloc]],AllWeights5[era],AllWeights5[[#This Row],[era]])</f>
        <v>2.4629999999999996</v>
      </c>
      <c r="K2960" s="16">
        <f>AllWeights5[[#This Row],[wt_vint]]/AllWeights5[[#This Row],[Total Weight (BT, CZ, Era)]]</f>
        <v>0.11408850994721886</v>
      </c>
    </row>
    <row r="2961" spans="1:11" x14ac:dyDescent="0.3">
      <c r="A2961" s="6">
        <v>2020</v>
      </c>
      <c r="B2961" s="7" t="s">
        <v>30</v>
      </c>
      <c r="C2961" s="7" t="s">
        <v>47</v>
      </c>
      <c r="D2961" s="7" t="s">
        <v>36</v>
      </c>
      <c r="E2961" s="7">
        <v>2015</v>
      </c>
      <c r="F2961" s="15" t="str">
        <f>CONCATENATE(AllWeights5[[#This Row],[bldgtype]],"-",AllWeights5[[#This Row],[bldgloc]],"-",AllWeights5[[#This Row],[bldgvint]])</f>
        <v>Gro-CZ15-2015</v>
      </c>
      <c r="G2961" s="15" t="str">
        <f>CONCATENATE(AllWeights5[[#This Row],[bldgtype]],"-",AllWeights5[[#This Row],[bldgloc]],"-",AllWeights5[[#This Row],[era]])</f>
        <v>Gro-CZ15-ex</v>
      </c>
      <c r="H2961" s="7">
        <v>0.21099999999999999</v>
      </c>
      <c r="I2961" s="8" t="s">
        <v>11</v>
      </c>
      <c r="J2961" s="5">
        <f>SUMIFS(AllWeights5[wt_vint],AllWeights5[bldgtype],AllWeights5[[#This Row],[bldgtype]],AllWeights5[bldgloc],AllWeights5[[#This Row],[bldgloc]],AllWeights5[era],AllWeights5[[#This Row],[era]])</f>
        <v>2.4629999999999996</v>
      </c>
      <c r="K2961" s="16">
        <f>AllWeights5[[#This Row],[wt_vint]]/AllWeights5[[#This Row],[Total Weight (BT, CZ, Era)]]</f>
        <v>8.5667884693463273E-2</v>
      </c>
    </row>
    <row r="2962" spans="1:11" x14ac:dyDescent="0.3">
      <c r="A2962" s="6">
        <v>2020</v>
      </c>
      <c r="B2962" s="7" t="s">
        <v>30</v>
      </c>
      <c r="C2962" s="7" t="s">
        <v>47</v>
      </c>
      <c r="D2962" s="7" t="s">
        <v>36</v>
      </c>
      <c r="E2962" s="7">
        <v>2017</v>
      </c>
      <c r="F2962" s="15" t="str">
        <f>CONCATENATE(AllWeights5[[#This Row],[bldgtype]],"-",AllWeights5[[#This Row],[bldgloc]],"-",AllWeights5[[#This Row],[bldgvint]])</f>
        <v>Gro-CZ15-2017</v>
      </c>
      <c r="G2962" s="15" t="str">
        <f>CONCATENATE(AllWeights5[[#This Row],[bldgtype]],"-",AllWeights5[[#This Row],[bldgloc]],"-",AllWeights5[[#This Row],[era]])</f>
        <v>Gro-CZ15-rec</v>
      </c>
      <c r="H2962" s="7">
        <v>0.21099999999999999</v>
      </c>
      <c r="I2962" s="8" t="s">
        <v>14</v>
      </c>
      <c r="J2962" s="5">
        <f>SUMIFS(AllWeights5[wt_vint],AllWeights5[bldgtype],AllWeights5[[#This Row],[bldgtype]],AllWeights5[bldgloc],AllWeights5[[#This Row],[bldgloc]],AllWeights5[era],AllWeights5[[#This Row],[era]])</f>
        <v>0.56500000000000006</v>
      </c>
      <c r="K2962" s="16">
        <f>AllWeights5[[#This Row],[wt_vint]]/AllWeights5[[#This Row],[Total Weight (BT, CZ, Era)]]</f>
        <v>0.37345132743362824</v>
      </c>
    </row>
    <row r="2963" spans="1:11" x14ac:dyDescent="0.3">
      <c r="A2963" s="6">
        <v>2020</v>
      </c>
      <c r="B2963" s="7" t="s">
        <v>30</v>
      </c>
      <c r="C2963" s="7" t="s">
        <v>47</v>
      </c>
      <c r="D2963" s="7" t="s">
        <v>36</v>
      </c>
      <c r="E2963" s="7">
        <v>2020</v>
      </c>
      <c r="F2963" s="15" t="str">
        <f>CONCATENATE(AllWeights5[[#This Row],[bldgtype]],"-",AllWeights5[[#This Row],[bldgloc]],"-",AllWeights5[[#This Row],[bldgvint]])</f>
        <v>Gro-CZ15-2020</v>
      </c>
      <c r="G2963" s="15" t="str">
        <f>CONCATENATE(AllWeights5[[#This Row],[bldgtype]],"-",AllWeights5[[#This Row],[bldgloc]],"-",AllWeights5[[#This Row],[era]])</f>
        <v>Gro-CZ15-rec</v>
      </c>
      <c r="H2963" s="7">
        <v>7.0000000000000007E-2</v>
      </c>
      <c r="I2963" s="8" t="s">
        <v>14</v>
      </c>
      <c r="J2963" s="5">
        <f>SUMIFS(AllWeights5[wt_vint],AllWeights5[bldgtype],AllWeights5[[#This Row],[bldgtype]],AllWeights5[bldgloc],AllWeights5[[#This Row],[bldgloc]],AllWeights5[era],AllWeights5[[#This Row],[era]])</f>
        <v>0.56500000000000006</v>
      </c>
      <c r="K2963" s="16">
        <f>AllWeights5[[#This Row],[wt_vint]]/AllWeights5[[#This Row],[Total Weight (BT, CZ, Era)]]</f>
        <v>0.12389380530973451</v>
      </c>
    </row>
    <row r="2964" spans="1:11" x14ac:dyDescent="0.3">
      <c r="A2964" s="6">
        <v>2020</v>
      </c>
      <c r="B2964" s="7" t="s">
        <v>30</v>
      </c>
      <c r="C2964" s="7" t="s">
        <v>47</v>
      </c>
      <c r="D2964" s="7" t="s">
        <v>36</v>
      </c>
      <c r="E2964" s="7" t="s">
        <v>18</v>
      </c>
      <c r="F2964" s="15" t="str">
        <f>CONCATENATE(AllWeights5[[#This Row],[bldgtype]],"-",AllWeights5[[#This Row],[bldgloc]],"-",AllWeights5[[#This Row],[bldgvint]])</f>
        <v>Gro-CZ15-New</v>
      </c>
      <c r="G2964" s="15" t="str">
        <f>CONCATENATE(AllWeights5[[#This Row],[bldgtype]],"-",AllWeights5[[#This Row],[bldgloc]],"-",AllWeights5[[#This Row],[era]])</f>
        <v>Gro-CZ15-new</v>
      </c>
      <c r="H2964" s="7">
        <v>7.0000000000000007E-2</v>
      </c>
      <c r="I2964" s="8" t="s">
        <v>19</v>
      </c>
      <c r="J2964" s="5">
        <f>SUMIFS(AllWeights5[wt_vint],AllWeights5[bldgtype],AllWeights5[[#This Row],[bldgtype]],AllWeights5[bldgloc],AllWeights5[[#This Row],[bldgloc]],AllWeights5[era],AllWeights5[[#This Row],[era]])</f>
        <v>0.14100000000000001</v>
      </c>
      <c r="K2964" s="16">
        <f>AllWeights5[[#This Row],[wt_vint]]/AllWeights5[[#This Row],[Total Weight (BT, CZ, Era)]]</f>
        <v>0.49645390070921985</v>
      </c>
    </row>
    <row r="2965" spans="1:11" x14ac:dyDescent="0.3">
      <c r="A2965" s="6">
        <v>2020</v>
      </c>
      <c r="B2965" s="7" t="s">
        <v>30</v>
      </c>
      <c r="C2965" s="7" t="s">
        <v>47</v>
      </c>
      <c r="D2965" s="7" t="s">
        <v>27</v>
      </c>
      <c r="E2965" s="7">
        <v>1975</v>
      </c>
      <c r="F2965" s="15" t="str">
        <f>CONCATENATE(AllWeights5[[#This Row],[bldgtype]],"-",AllWeights5[[#This Row],[bldgloc]],"-",AllWeights5[[#This Row],[bldgvint]])</f>
        <v>Gro-CZ16-1975</v>
      </c>
      <c r="G2965" s="15" t="str">
        <f>CONCATENATE(AllWeights5[[#This Row],[bldgtype]],"-",AllWeights5[[#This Row],[bldgloc]],"-",AllWeights5[[#This Row],[era]])</f>
        <v>Gro-CZ16-old</v>
      </c>
      <c r="H2965" s="7">
        <v>0.67700000000000005</v>
      </c>
      <c r="I2965" s="8" t="s">
        <v>16</v>
      </c>
      <c r="J2965" s="5">
        <f>SUMIFS(AllWeights5[wt_vint],AllWeights5[bldgtype],AllWeights5[[#This Row],[bldgtype]],AllWeights5[bldgloc],AllWeights5[[#This Row],[bldgloc]],AllWeights5[era],AllWeights5[[#This Row],[era]])</f>
        <v>4.7279999999999998</v>
      </c>
      <c r="K2965" s="16">
        <f>AllWeights5[[#This Row],[wt_vint]]/AllWeights5[[#This Row],[Total Weight (BT, CZ, Era)]]</f>
        <v>0.14318950930626059</v>
      </c>
    </row>
    <row r="2966" spans="1:11" x14ac:dyDescent="0.3">
      <c r="A2966" s="6">
        <v>2020</v>
      </c>
      <c r="B2966" s="7" t="s">
        <v>30</v>
      </c>
      <c r="C2966" s="7" t="s">
        <v>47</v>
      </c>
      <c r="D2966" s="7" t="s">
        <v>27</v>
      </c>
      <c r="E2966" s="7">
        <v>1985</v>
      </c>
      <c r="F2966" s="15" t="str">
        <f>CONCATENATE(AllWeights5[[#This Row],[bldgtype]],"-",AllWeights5[[#This Row],[bldgloc]],"-",AllWeights5[[#This Row],[bldgvint]])</f>
        <v>Gro-CZ16-1985</v>
      </c>
      <c r="G2966" s="15" t="str">
        <f>CONCATENATE(AllWeights5[[#This Row],[bldgtype]],"-",AllWeights5[[#This Row],[bldgloc]],"-",AllWeights5[[#This Row],[era]])</f>
        <v>Gro-CZ16-old</v>
      </c>
      <c r="H2966" s="7">
        <v>0.72699999999999998</v>
      </c>
      <c r="I2966" s="8" t="s">
        <v>16</v>
      </c>
      <c r="J2966" s="5">
        <f>SUMIFS(AllWeights5[wt_vint],AllWeights5[bldgtype],AllWeights5[[#This Row],[bldgtype]],AllWeights5[bldgloc],AllWeights5[[#This Row],[bldgloc]],AllWeights5[era],AllWeights5[[#This Row],[era]])</f>
        <v>4.7279999999999998</v>
      </c>
      <c r="K2966" s="16">
        <f>AllWeights5[[#This Row],[wt_vint]]/AllWeights5[[#This Row],[Total Weight (BT, CZ, Era)]]</f>
        <v>0.15376480541455162</v>
      </c>
    </row>
    <row r="2967" spans="1:11" x14ac:dyDescent="0.3">
      <c r="A2967" s="6">
        <v>2020</v>
      </c>
      <c r="B2967" s="7" t="s">
        <v>30</v>
      </c>
      <c r="C2967" s="7" t="s">
        <v>47</v>
      </c>
      <c r="D2967" s="7" t="s">
        <v>27</v>
      </c>
      <c r="E2967" s="7">
        <v>1996</v>
      </c>
      <c r="F2967" s="15" t="str">
        <f>CONCATENATE(AllWeights5[[#This Row],[bldgtype]],"-",AllWeights5[[#This Row],[bldgloc]],"-",AllWeights5[[#This Row],[bldgvint]])</f>
        <v>Gro-CZ16-1996</v>
      </c>
      <c r="G2967" s="15" t="str">
        <f>CONCATENATE(AllWeights5[[#This Row],[bldgtype]],"-",AllWeights5[[#This Row],[bldgloc]],"-",AllWeights5[[#This Row],[era]])</f>
        <v>Gro-CZ16-old</v>
      </c>
      <c r="H2967" s="7">
        <v>0.433</v>
      </c>
      <c r="I2967" s="8" t="s">
        <v>16</v>
      </c>
      <c r="J2967" s="5">
        <f>SUMIFS(AllWeights5[wt_vint],AllWeights5[bldgtype],AllWeights5[[#This Row],[bldgtype]],AllWeights5[bldgloc],AllWeights5[[#This Row],[bldgloc]],AllWeights5[era],AllWeights5[[#This Row],[era]])</f>
        <v>4.7279999999999998</v>
      </c>
      <c r="K2967" s="16">
        <f>AllWeights5[[#This Row],[wt_vint]]/AllWeights5[[#This Row],[Total Weight (BT, CZ, Era)]]</f>
        <v>9.1582064297800345E-2</v>
      </c>
    </row>
    <row r="2968" spans="1:11" x14ac:dyDescent="0.3">
      <c r="A2968" s="6">
        <v>2020</v>
      </c>
      <c r="B2968" s="7" t="s">
        <v>30</v>
      </c>
      <c r="C2968" s="7" t="s">
        <v>47</v>
      </c>
      <c r="D2968" s="7" t="s">
        <v>27</v>
      </c>
      <c r="E2968" s="7">
        <v>2003</v>
      </c>
      <c r="F2968" s="15" t="str">
        <f>CONCATENATE(AllWeights5[[#This Row],[bldgtype]],"-",AllWeights5[[#This Row],[bldgloc]],"-",AllWeights5[[#This Row],[bldgvint]])</f>
        <v>Gro-CZ16-2003</v>
      </c>
      <c r="G2968" s="15" t="str">
        <f>CONCATENATE(AllWeights5[[#This Row],[bldgtype]],"-",AllWeights5[[#This Row],[bldgloc]],"-",AllWeights5[[#This Row],[era]])</f>
        <v>Gro-CZ16-ex</v>
      </c>
      <c r="H2968" s="7">
        <v>0.27800000000000002</v>
      </c>
      <c r="I2968" s="8" t="s">
        <v>11</v>
      </c>
      <c r="J2968" s="5">
        <f>SUMIFS(AllWeights5[wt_vint],AllWeights5[bldgtype],AllWeights5[[#This Row],[bldgtype]],AllWeights5[bldgloc],AllWeights5[[#This Row],[bldgloc]],AllWeights5[era],AllWeights5[[#This Row],[era]])</f>
        <v>1.7810000000000001</v>
      </c>
      <c r="K2968" s="16">
        <f>AllWeights5[[#This Row],[wt_vint]]/AllWeights5[[#This Row],[Total Weight (BT, CZ, Era)]]</f>
        <v>0.15609208309938238</v>
      </c>
    </row>
    <row r="2969" spans="1:11" x14ac:dyDescent="0.3">
      <c r="A2969" s="6">
        <v>2020</v>
      </c>
      <c r="B2969" s="7" t="s">
        <v>30</v>
      </c>
      <c r="C2969" s="7" t="s">
        <v>47</v>
      </c>
      <c r="D2969" s="7" t="s">
        <v>27</v>
      </c>
      <c r="E2969" s="7">
        <v>2007</v>
      </c>
      <c r="F2969" s="15" t="str">
        <f>CONCATENATE(AllWeights5[[#This Row],[bldgtype]],"-",AllWeights5[[#This Row],[bldgloc]],"-",AllWeights5[[#This Row],[bldgvint]])</f>
        <v>Gro-CZ16-2007</v>
      </c>
      <c r="G2969" s="15" t="str">
        <f>CONCATENATE(AllWeights5[[#This Row],[bldgtype]],"-",AllWeights5[[#This Row],[bldgloc]],"-",AllWeights5[[#This Row],[era]])</f>
        <v>Gro-CZ16-ex</v>
      </c>
      <c r="H2969" s="7">
        <v>0.17499999999999999</v>
      </c>
      <c r="I2969" s="8" t="s">
        <v>11</v>
      </c>
      <c r="J2969" s="5">
        <f>SUMIFS(AllWeights5[wt_vint],AllWeights5[bldgtype],AllWeights5[[#This Row],[bldgtype]],AllWeights5[bldgloc],AllWeights5[[#This Row],[bldgloc]],AllWeights5[era],AllWeights5[[#This Row],[era]])</f>
        <v>1.7810000000000001</v>
      </c>
      <c r="K2969" s="16">
        <f>AllWeights5[[#This Row],[wt_vint]]/AllWeights5[[#This Row],[Total Weight (BT, CZ, Era)]]</f>
        <v>9.8259404828747884E-2</v>
      </c>
    </row>
    <row r="2970" spans="1:11" x14ac:dyDescent="0.3">
      <c r="A2970" s="6">
        <v>2020</v>
      </c>
      <c r="B2970" s="7" t="s">
        <v>30</v>
      </c>
      <c r="C2970" s="7" t="s">
        <v>47</v>
      </c>
      <c r="D2970" s="7" t="s">
        <v>27</v>
      </c>
      <c r="E2970" s="7">
        <v>2011</v>
      </c>
      <c r="F2970" s="15" t="str">
        <f>CONCATENATE(AllWeights5[[#This Row],[bldgtype]],"-",AllWeights5[[#This Row],[bldgloc]],"-",AllWeights5[[#This Row],[bldgvint]])</f>
        <v>Gro-CZ16-2011</v>
      </c>
      <c r="G2970" s="15" t="str">
        <f>CONCATENATE(AllWeights5[[#This Row],[bldgtype]],"-",AllWeights5[[#This Row],[bldgloc]],"-",AllWeights5[[#This Row],[era]])</f>
        <v>Gro-CZ16-ex</v>
      </c>
      <c r="H2970" s="7">
        <v>0.17499999999999999</v>
      </c>
      <c r="I2970" s="8" t="s">
        <v>11</v>
      </c>
      <c r="J2970" s="5">
        <f>SUMIFS(AllWeights5[wt_vint],AllWeights5[bldgtype],AllWeights5[[#This Row],[bldgtype]],AllWeights5[bldgloc],AllWeights5[[#This Row],[bldgloc]],AllWeights5[era],AllWeights5[[#This Row],[era]])</f>
        <v>1.7810000000000001</v>
      </c>
      <c r="K2970" s="16">
        <f>AllWeights5[[#This Row],[wt_vint]]/AllWeights5[[#This Row],[Total Weight (BT, CZ, Era)]]</f>
        <v>9.8259404828747884E-2</v>
      </c>
    </row>
    <row r="2971" spans="1:11" x14ac:dyDescent="0.3">
      <c r="A2971" s="6">
        <v>2020</v>
      </c>
      <c r="B2971" s="7" t="s">
        <v>30</v>
      </c>
      <c r="C2971" s="7" t="s">
        <v>47</v>
      </c>
      <c r="D2971" s="7" t="s">
        <v>27</v>
      </c>
      <c r="E2971" s="7">
        <v>2015</v>
      </c>
      <c r="F2971" s="15" t="str">
        <f>CONCATENATE(AllWeights5[[#This Row],[bldgtype]],"-",AllWeights5[[#This Row],[bldgloc]],"-",AllWeights5[[#This Row],[bldgvint]])</f>
        <v>Gro-CZ16-2015</v>
      </c>
      <c r="G2971" s="15" t="str">
        <f>CONCATENATE(AllWeights5[[#This Row],[bldgtype]],"-",AllWeights5[[#This Row],[bldgloc]],"-",AllWeights5[[#This Row],[era]])</f>
        <v>Gro-CZ16-ex</v>
      </c>
      <c r="H2971" s="7">
        <v>0.13100000000000001</v>
      </c>
      <c r="I2971" s="8" t="s">
        <v>11</v>
      </c>
      <c r="J2971" s="5">
        <f>SUMIFS(AllWeights5[wt_vint],AllWeights5[bldgtype],AllWeights5[[#This Row],[bldgtype]],AllWeights5[bldgloc],AllWeights5[[#This Row],[bldgloc]],AllWeights5[era],AllWeights5[[#This Row],[era]])</f>
        <v>1.7810000000000001</v>
      </c>
      <c r="K2971" s="16">
        <f>AllWeights5[[#This Row],[wt_vint]]/AllWeights5[[#This Row],[Total Weight (BT, CZ, Era)]]</f>
        <v>7.3554183043234134E-2</v>
      </c>
    </row>
    <row r="2972" spans="1:11" x14ac:dyDescent="0.3">
      <c r="A2972" s="6">
        <v>2020</v>
      </c>
      <c r="B2972" s="7" t="s">
        <v>30</v>
      </c>
      <c r="C2972" s="7" t="s">
        <v>47</v>
      </c>
      <c r="D2972" s="7" t="s">
        <v>27</v>
      </c>
      <c r="E2972" s="7">
        <v>2017</v>
      </c>
      <c r="F2972" s="15" t="str">
        <f>CONCATENATE(AllWeights5[[#This Row],[bldgtype]],"-",AllWeights5[[#This Row],[bldgloc]],"-",AllWeights5[[#This Row],[bldgvint]])</f>
        <v>Gro-CZ16-2017</v>
      </c>
      <c r="G2972" s="15" t="str">
        <f>CONCATENATE(AllWeights5[[#This Row],[bldgtype]],"-",AllWeights5[[#This Row],[bldgloc]],"-",AllWeights5[[#This Row],[era]])</f>
        <v>Gro-CZ16-rec</v>
      </c>
      <c r="H2972" s="7">
        <v>0.13100000000000001</v>
      </c>
      <c r="I2972" s="8" t="s">
        <v>14</v>
      </c>
      <c r="J2972" s="5">
        <f>SUMIFS(AllWeights5[wt_vint],AllWeights5[bldgtype],AllWeights5[[#This Row],[bldgtype]],AllWeights5[bldgloc],AllWeights5[[#This Row],[bldgloc]],AllWeights5[era],AllWeights5[[#This Row],[era]])</f>
        <v>0.40699999999999997</v>
      </c>
      <c r="K2972" s="16">
        <f>AllWeights5[[#This Row],[wt_vint]]/AllWeights5[[#This Row],[Total Weight (BT, CZ, Era)]]</f>
        <v>0.32186732186732192</v>
      </c>
    </row>
    <row r="2973" spans="1:11" x14ac:dyDescent="0.3">
      <c r="A2973" s="6">
        <v>2020</v>
      </c>
      <c r="B2973" s="7" t="s">
        <v>30</v>
      </c>
      <c r="C2973" s="7" t="s">
        <v>47</v>
      </c>
      <c r="D2973" s="7" t="s">
        <v>27</v>
      </c>
      <c r="E2973" s="7">
        <v>2020</v>
      </c>
      <c r="F2973" s="15" t="str">
        <f>CONCATENATE(AllWeights5[[#This Row],[bldgtype]],"-",AllWeights5[[#This Row],[bldgloc]],"-",AllWeights5[[#This Row],[bldgvint]])</f>
        <v>Gro-CZ16-2020</v>
      </c>
      <c r="G2973" s="15" t="str">
        <f>CONCATENATE(AllWeights5[[#This Row],[bldgtype]],"-",AllWeights5[[#This Row],[bldgloc]],"-",AllWeights5[[#This Row],[era]])</f>
        <v>Gro-CZ16-rec</v>
      </c>
      <c r="H2973" s="7">
        <v>4.3999999999999997E-2</v>
      </c>
      <c r="I2973" s="8" t="s">
        <v>14</v>
      </c>
      <c r="J2973" s="5">
        <f>SUMIFS(AllWeights5[wt_vint],AllWeights5[bldgtype],AllWeights5[[#This Row],[bldgtype]],AllWeights5[bldgloc],AllWeights5[[#This Row],[bldgloc]],AllWeights5[era],AllWeights5[[#This Row],[era]])</f>
        <v>0.40699999999999997</v>
      </c>
      <c r="K2973" s="16">
        <f>AllWeights5[[#This Row],[wt_vint]]/AllWeights5[[#This Row],[Total Weight (BT, CZ, Era)]]</f>
        <v>0.10810810810810811</v>
      </c>
    </row>
    <row r="2974" spans="1:11" x14ac:dyDescent="0.3">
      <c r="A2974" s="6">
        <v>2020</v>
      </c>
      <c r="B2974" s="7" t="s">
        <v>30</v>
      </c>
      <c r="C2974" s="7" t="s">
        <v>47</v>
      </c>
      <c r="D2974" s="7" t="s">
        <v>27</v>
      </c>
      <c r="E2974" s="7" t="s">
        <v>18</v>
      </c>
      <c r="F2974" s="15" t="str">
        <f>CONCATENATE(AllWeights5[[#This Row],[bldgtype]],"-",AllWeights5[[#This Row],[bldgloc]],"-",AllWeights5[[#This Row],[bldgvint]])</f>
        <v>Gro-CZ16-New</v>
      </c>
      <c r="G2974" s="15" t="str">
        <f>CONCATENATE(AllWeights5[[#This Row],[bldgtype]],"-",AllWeights5[[#This Row],[bldgloc]],"-",AllWeights5[[#This Row],[era]])</f>
        <v>Gro-CZ16-new</v>
      </c>
      <c r="H2974" s="7">
        <v>4.3999999999999997E-2</v>
      </c>
      <c r="I2974" s="8" t="s">
        <v>19</v>
      </c>
      <c r="J2974" s="5">
        <f>SUMIFS(AllWeights5[wt_vint],AllWeights5[bldgtype],AllWeights5[[#This Row],[bldgtype]],AllWeights5[bldgloc],AllWeights5[[#This Row],[bldgloc]],AllWeights5[era],AllWeights5[[#This Row],[era]])</f>
        <v>0.10199999999999999</v>
      </c>
      <c r="K2974" s="16">
        <f>AllWeights5[[#This Row],[wt_vint]]/AllWeights5[[#This Row],[Total Weight (BT, CZ, Era)]]</f>
        <v>0.43137254901960786</v>
      </c>
    </row>
    <row r="2975" spans="1:11" x14ac:dyDescent="0.3">
      <c r="A2975" s="6">
        <v>2020</v>
      </c>
      <c r="B2975" s="7" t="s">
        <v>30</v>
      </c>
      <c r="C2975" s="7" t="s">
        <v>48</v>
      </c>
      <c r="D2975" s="7" t="s">
        <v>23</v>
      </c>
      <c r="E2975" s="7">
        <v>1975</v>
      </c>
      <c r="F2975" s="15" t="str">
        <f>CONCATENATE(AllWeights5[[#This Row],[bldgtype]],"-",AllWeights5[[#This Row],[bldgloc]],"-",AllWeights5[[#This Row],[bldgvint]])</f>
        <v>HGR-CZ05-1975</v>
      </c>
      <c r="G2975" s="15" t="str">
        <f>CONCATENATE(AllWeights5[[#This Row],[bldgtype]],"-",AllWeights5[[#This Row],[bldgloc]],"-",AllWeights5[[#This Row],[era]])</f>
        <v>HGR-CZ05-old</v>
      </c>
      <c r="H2975" s="7">
        <v>5.1999999999999998E-2</v>
      </c>
      <c r="I2975" s="8" t="s">
        <v>16</v>
      </c>
      <c r="J2975" s="5">
        <f>SUMIFS(AllWeights5[wt_vint],AllWeights5[bldgtype],AllWeights5[[#This Row],[bldgtype]],AllWeights5[bldgloc],AllWeights5[[#This Row],[bldgloc]],AllWeights5[era],AllWeights5[[#This Row],[era]])</f>
        <v>3.3479999999999999</v>
      </c>
      <c r="K2975" s="16">
        <f>AllWeights5[[#This Row],[wt_vint]]/AllWeights5[[#This Row],[Total Weight (BT, CZ, Era)]]</f>
        <v>1.5531660692951015E-2</v>
      </c>
    </row>
    <row r="2976" spans="1:11" x14ac:dyDescent="0.3">
      <c r="A2976" s="6">
        <v>2020</v>
      </c>
      <c r="B2976" s="7" t="s">
        <v>30</v>
      </c>
      <c r="C2976" s="7" t="s">
        <v>48</v>
      </c>
      <c r="D2976" s="7" t="s">
        <v>23</v>
      </c>
      <c r="E2976" s="7">
        <v>1985</v>
      </c>
      <c r="F2976" s="15" t="str">
        <f>CONCATENATE(AllWeights5[[#This Row],[bldgtype]],"-",AllWeights5[[#This Row],[bldgloc]],"-",AllWeights5[[#This Row],[bldgvint]])</f>
        <v>HGR-CZ05-1985</v>
      </c>
      <c r="G2976" s="15" t="str">
        <f>CONCATENATE(AllWeights5[[#This Row],[bldgtype]],"-",AllWeights5[[#This Row],[bldgloc]],"-",AllWeights5[[#This Row],[era]])</f>
        <v>HGR-CZ05-old</v>
      </c>
      <c r="H2976" s="7">
        <v>6.7000000000000004E-2</v>
      </c>
      <c r="I2976" s="8" t="s">
        <v>16</v>
      </c>
      <c r="J2976" s="5">
        <f>SUMIFS(AllWeights5[wt_vint],AllWeights5[bldgtype],AllWeights5[[#This Row],[bldgtype]],AllWeights5[bldgloc],AllWeights5[[#This Row],[bldgloc]],AllWeights5[era],AllWeights5[[#This Row],[era]])</f>
        <v>3.3479999999999999</v>
      </c>
      <c r="K2976" s="16">
        <f>AllWeights5[[#This Row],[wt_vint]]/AllWeights5[[#This Row],[Total Weight (BT, CZ, Era)]]</f>
        <v>2.001194743130227E-2</v>
      </c>
    </row>
    <row r="2977" spans="1:11" x14ac:dyDescent="0.3">
      <c r="A2977" s="6">
        <v>2020</v>
      </c>
      <c r="B2977" s="7" t="s">
        <v>30</v>
      </c>
      <c r="C2977" s="7" t="s">
        <v>48</v>
      </c>
      <c r="D2977" s="7" t="s">
        <v>23</v>
      </c>
      <c r="E2977" s="7">
        <v>1996</v>
      </c>
      <c r="F2977" s="15" t="str">
        <f>CONCATENATE(AllWeights5[[#This Row],[bldgtype]],"-",AllWeights5[[#This Row],[bldgloc]],"-",AllWeights5[[#This Row],[bldgvint]])</f>
        <v>HGR-CZ05-1996</v>
      </c>
      <c r="G2977" s="15" t="str">
        <f>CONCATENATE(AllWeights5[[#This Row],[bldgtype]],"-",AllWeights5[[#This Row],[bldgloc]],"-",AllWeights5[[#This Row],[era]])</f>
        <v>HGR-CZ05-old</v>
      </c>
      <c r="H2977" s="7">
        <v>1.7999999999999999E-2</v>
      </c>
      <c r="I2977" s="8" t="s">
        <v>16</v>
      </c>
      <c r="J2977" s="5">
        <f>SUMIFS(AllWeights5[wt_vint],AllWeights5[bldgtype],AllWeights5[[#This Row],[bldgtype]],AllWeights5[bldgloc],AllWeights5[[#This Row],[bldgloc]],AllWeights5[era],AllWeights5[[#This Row],[era]])</f>
        <v>3.3479999999999999</v>
      </c>
      <c r="K2977" s="16">
        <f>AllWeights5[[#This Row],[wt_vint]]/AllWeights5[[#This Row],[Total Weight (BT, CZ, Era)]]</f>
        <v>5.3763440860215049E-3</v>
      </c>
    </row>
    <row r="2978" spans="1:11" x14ac:dyDescent="0.3">
      <c r="A2978" s="6">
        <v>2020</v>
      </c>
      <c r="B2978" s="7" t="s">
        <v>30</v>
      </c>
      <c r="C2978" s="7" t="s">
        <v>48</v>
      </c>
      <c r="D2978" s="7" t="s">
        <v>23</v>
      </c>
      <c r="E2978" s="7">
        <v>2003</v>
      </c>
      <c r="F2978" s="15" t="str">
        <f>CONCATENATE(AllWeights5[[#This Row],[bldgtype]],"-",AllWeights5[[#This Row],[bldgloc]],"-",AllWeights5[[#This Row],[bldgvint]])</f>
        <v>HGR-CZ05-2003</v>
      </c>
      <c r="G2978" s="15" t="str">
        <f>CONCATENATE(AllWeights5[[#This Row],[bldgtype]],"-",AllWeights5[[#This Row],[bldgloc]],"-",AllWeights5[[#This Row],[era]])</f>
        <v>HGR-CZ05-ex</v>
      </c>
      <c r="H2978" s="7">
        <v>0.01</v>
      </c>
      <c r="I2978" s="8" t="s">
        <v>11</v>
      </c>
      <c r="J2978" s="5">
        <f>SUMIFS(AllWeights5[wt_vint],AllWeights5[bldgtype],AllWeights5[[#This Row],[bldgtype]],AllWeights5[bldgloc],AllWeights5[[#This Row],[bldgloc]],AllWeights5[era],AllWeights5[[#This Row],[era]])</f>
        <v>0.76300000000000001</v>
      </c>
      <c r="K2978" s="16">
        <f>AllWeights5[[#This Row],[wt_vint]]/AllWeights5[[#This Row],[Total Weight (BT, CZ, Era)]]</f>
        <v>1.310615989515072E-2</v>
      </c>
    </row>
    <row r="2979" spans="1:11" x14ac:dyDescent="0.3">
      <c r="A2979" s="6">
        <v>2020</v>
      </c>
      <c r="B2979" s="7" t="s">
        <v>30</v>
      </c>
      <c r="C2979" s="7" t="s">
        <v>48</v>
      </c>
      <c r="D2979" s="7" t="s">
        <v>23</v>
      </c>
      <c r="E2979" s="7">
        <v>2007</v>
      </c>
      <c r="F2979" s="15" t="str">
        <f>CONCATENATE(AllWeights5[[#This Row],[bldgtype]],"-",AllWeights5[[#This Row],[bldgloc]],"-",AllWeights5[[#This Row],[bldgvint]])</f>
        <v>HGR-CZ05-2007</v>
      </c>
      <c r="G2979" s="15" t="str">
        <f>CONCATENATE(AllWeights5[[#This Row],[bldgtype]],"-",AllWeights5[[#This Row],[bldgloc]],"-",AllWeights5[[#This Row],[era]])</f>
        <v>HGR-CZ05-ex</v>
      </c>
      <c r="H2979" s="7">
        <v>4.0000000000000001E-3</v>
      </c>
      <c r="I2979" s="8" t="s">
        <v>11</v>
      </c>
      <c r="J2979" s="5">
        <f>SUMIFS(AllWeights5[wt_vint],AllWeights5[bldgtype],AllWeights5[[#This Row],[bldgtype]],AllWeights5[bldgloc],AllWeights5[[#This Row],[bldgloc]],AllWeights5[era],AllWeights5[[#This Row],[era]])</f>
        <v>0.76300000000000001</v>
      </c>
      <c r="K2979" s="16">
        <f>AllWeights5[[#This Row],[wt_vint]]/AllWeights5[[#This Row],[Total Weight (BT, CZ, Era)]]</f>
        <v>5.2424639580602884E-3</v>
      </c>
    </row>
    <row r="2980" spans="1:11" x14ac:dyDescent="0.3">
      <c r="A2980" s="6">
        <v>2020</v>
      </c>
      <c r="B2980" s="7" t="s">
        <v>30</v>
      </c>
      <c r="C2980" s="7" t="s">
        <v>48</v>
      </c>
      <c r="D2980" s="7" t="s">
        <v>23</v>
      </c>
      <c r="E2980" s="7">
        <v>2011</v>
      </c>
      <c r="F2980" s="15" t="str">
        <f>CONCATENATE(AllWeights5[[#This Row],[bldgtype]],"-",AllWeights5[[#This Row],[bldgloc]],"-",AllWeights5[[#This Row],[bldgvint]])</f>
        <v>HGR-CZ05-2011</v>
      </c>
      <c r="G2980" s="15" t="str">
        <f>CONCATENATE(AllWeights5[[#This Row],[bldgtype]],"-",AllWeights5[[#This Row],[bldgloc]],"-",AllWeights5[[#This Row],[era]])</f>
        <v>HGR-CZ05-ex</v>
      </c>
      <c r="H2980" s="7">
        <v>4.0000000000000001E-3</v>
      </c>
      <c r="I2980" s="8" t="s">
        <v>11</v>
      </c>
      <c r="J2980" s="5">
        <f>SUMIFS(AllWeights5[wt_vint],AllWeights5[bldgtype],AllWeights5[[#This Row],[bldgtype]],AllWeights5[bldgloc],AllWeights5[[#This Row],[bldgloc]],AllWeights5[era],AllWeights5[[#This Row],[era]])</f>
        <v>0.76300000000000001</v>
      </c>
      <c r="K2980" s="16">
        <f>AllWeights5[[#This Row],[wt_vint]]/AllWeights5[[#This Row],[Total Weight (BT, CZ, Era)]]</f>
        <v>5.2424639580602884E-3</v>
      </c>
    </row>
    <row r="2981" spans="1:11" x14ac:dyDescent="0.3">
      <c r="A2981" s="6">
        <v>2020</v>
      </c>
      <c r="B2981" s="7" t="s">
        <v>30</v>
      </c>
      <c r="C2981" s="7" t="s">
        <v>48</v>
      </c>
      <c r="D2981" s="7" t="s">
        <v>23</v>
      </c>
      <c r="E2981" s="7">
        <v>2015</v>
      </c>
      <c r="F2981" s="15" t="str">
        <f>CONCATENATE(AllWeights5[[#This Row],[bldgtype]],"-",AllWeights5[[#This Row],[bldgloc]],"-",AllWeights5[[#This Row],[bldgvint]])</f>
        <v>HGR-CZ05-2015</v>
      </c>
      <c r="G2981" s="15" t="str">
        <f>CONCATENATE(AllWeights5[[#This Row],[bldgtype]],"-",AllWeights5[[#This Row],[bldgloc]],"-",AllWeights5[[#This Row],[era]])</f>
        <v>HGR-CZ05-ex</v>
      </c>
      <c r="H2981" s="7">
        <v>3.0000000000000001E-3</v>
      </c>
      <c r="I2981" s="8" t="s">
        <v>11</v>
      </c>
      <c r="J2981" s="5">
        <f>SUMIFS(AllWeights5[wt_vint],AllWeights5[bldgtype],AllWeights5[[#This Row],[bldgtype]],AllWeights5[bldgloc],AllWeights5[[#This Row],[bldgloc]],AllWeights5[era],AllWeights5[[#This Row],[era]])</f>
        <v>0.76300000000000001</v>
      </c>
      <c r="K2981" s="16">
        <f>AllWeights5[[#This Row],[wt_vint]]/AllWeights5[[#This Row],[Total Weight (BT, CZ, Era)]]</f>
        <v>3.9318479685452159E-3</v>
      </c>
    </row>
    <row r="2982" spans="1:11" x14ac:dyDescent="0.3">
      <c r="A2982" s="6">
        <v>2020</v>
      </c>
      <c r="B2982" s="7" t="s">
        <v>30</v>
      </c>
      <c r="C2982" s="7" t="s">
        <v>48</v>
      </c>
      <c r="D2982" s="7" t="s">
        <v>23</v>
      </c>
      <c r="E2982" s="7">
        <v>2017</v>
      </c>
      <c r="F2982" s="15" t="str">
        <f>CONCATENATE(AllWeights5[[#This Row],[bldgtype]],"-",AllWeights5[[#This Row],[bldgloc]],"-",AllWeights5[[#This Row],[bldgvint]])</f>
        <v>HGR-CZ05-2017</v>
      </c>
      <c r="G2982" s="15" t="str">
        <f>CONCATENATE(AllWeights5[[#This Row],[bldgtype]],"-",AllWeights5[[#This Row],[bldgloc]],"-",AllWeights5[[#This Row],[era]])</f>
        <v>HGR-CZ05-rec</v>
      </c>
      <c r="H2982" s="7">
        <v>3.0000000000000001E-3</v>
      </c>
      <c r="I2982" s="8" t="s">
        <v>14</v>
      </c>
      <c r="J2982" s="5">
        <f>SUMIFS(AllWeights5[wt_vint],AllWeights5[bldgtype],AllWeights5[[#This Row],[bldgtype]],AllWeights5[bldgloc],AllWeights5[[#This Row],[bldgloc]],AllWeights5[era],AllWeights5[[#This Row],[era]])</f>
        <v>0.16400000000000001</v>
      </c>
      <c r="K2982" s="16">
        <f>AllWeights5[[#This Row],[wt_vint]]/AllWeights5[[#This Row],[Total Weight (BT, CZ, Era)]]</f>
        <v>1.8292682926829267E-2</v>
      </c>
    </row>
    <row r="2983" spans="1:11" x14ac:dyDescent="0.3">
      <c r="A2983" s="6">
        <v>2020</v>
      </c>
      <c r="B2983" s="7" t="s">
        <v>30</v>
      </c>
      <c r="C2983" s="7" t="s">
        <v>48</v>
      </c>
      <c r="D2983" s="7" t="s">
        <v>23</v>
      </c>
      <c r="E2983" s="7">
        <v>2020</v>
      </c>
      <c r="F2983" s="15" t="str">
        <f>CONCATENATE(AllWeights5[[#This Row],[bldgtype]],"-",AllWeights5[[#This Row],[bldgloc]],"-",AllWeights5[[#This Row],[bldgvint]])</f>
        <v>HGR-CZ05-2020</v>
      </c>
      <c r="G2983" s="15" t="str">
        <f>CONCATENATE(AllWeights5[[#This Row],[bldgtype]],"-",AllWeights5[[#This Row],[bldgloc]],"-",AllWeights5[[#This Row],[era]])</f>
        <v>HGR-CZ05-rec</v>
      </c>
      <c r="H2983" s="7">
        <v>1E-3</v>
      </c>
      <c r="I2983" s="8" t="s">
        <v>14</v>
      </c>
      <c r="J2983" s="5">
        <f>SUMIFS(AllWeights5[wt_vint],AllWeights5[bldgtype],AllWeights5[[#This Row],[bldgtype]],AllWeights5[bldgloc],AllWeights5[[#This Row],[bldgloc]],AllWeights5[era],AllWeights5[[#This Row],[era]])</f>
        <v>0.16400000000000001</v>
      </c>
      <c r="K2983" s="16">
        <f>AllWeights5[[#This Row],[wt_vint]]/AllWeights5[[#This Row],[Total Weight (BT, CZ, Era)]]</f>
        <v>6.0975609756097563E-3</v>
      </c>
    </row>
    <row r="2984" spans="1:11" x14ac:dyDescent="0.3">
      <c r="A2984" s="6">
        <v>2020</v>
      </c>
      <c r="B2984" s="7" t="s">
        <v>30</v>
      </c>
      <c r="C2984" s="7" t="s">
        <v>48</v>
      </c>
      <c r="D2984" s="7" t="s">
        <v>23</v>
      </c>
      <c r="E2984" s="7" t="s">
        <v>18</v>
      </c>
      <c r="F2984" s="15" t="str">
        <f>CONCATENATE(AllWeights5[[#This Row],[bldgtype]],"-",AllWeights5[[#This Row],[bldgloc]],"-",AllWeights5[[#This Row],[bldgvint]])</f>
        <v>HGR-CZ05-New</v>
      </c>
      <c r="G2984" s="15" t="str">
        <f>CONCATENATE(AllWeights5[[#This Row],[bldgtype]],"-",AllWeights5[[#This Row],[bldgloc]],"-",AllWeights5[[#This Row],[era]])</f>
        <v>HGR-CZ05-new</v>
      </c>
      <c r="H2984" s="7">
        <v>1E-3</v>
      </c>
      <c r="I2984" s="8" t="s">
        <v>19</v>
      </c>
      <c r="J2984" s="5">
        <f>SUMIFS(AllWeights5[wt_vint],AllWeights5[bldgtype],AllWeights5[[#This Row],[bldgtype]],AllWeights5[bldgloc],AllWeights5[[#This Row],[bldgloc]],AllWeights5[era],AllWeights5[[#This Row],[era]])</f>
        <v>4.1000000000000002E-2</v>
      </c>
      <c r="K2984" s="16">
        <f>AllWeights5[[#This Row],[wt_vint]]/AllWeights5[[#This Row],[Total Weight (BT, CZ, Era)]]</f>
        <v>2.4390243902439025E-2</v>
      </c>
    </row>
    <row r="2985" spans="1:11" x14ac:dyDescent="0.3">
      <c r="A2985" s="6">
        <v>2020</v>
      </c>
      <c r="B2985" s="7" t="s">
        <v>30</v>
      </c>
      <c r="C2985" s="7" t="s">
        <v>48</v>
      </c>
      <c r="D2985" s="7" t="s">
        <v>31</v>
      </c>
      <c r="E2985" s="7">
        <v>1975</v>
      </c>
      <c r="F2985" s="15" t="str">
        <f>CONCATENATE(AllWeights5[[#This Row],[bldgtype]],"-",AllWeights5[[#This Row],[bldgloc]],"-",AllWeights5[[#This Row],[bldgvint]])</f>
        <v>HGR-CZ06-1975</v>
      </c>
      <c r="G2985" s="15" t="str">
        <f>CONCATENATE(AllWeights5[[#This Row],[bldgtype]],"-",AllWeights5[[#This Row],[bldgloc]],"-",AllWeights5[[#This Row],[era]])</f>
        <v>HGR-CZ06-old</v>
      </c>
      <c r="H2985" s="7">
        <v>6.0209999999999999</v>
      </c>
      <c r="I2985" s="8" t="s">
        <v>16</v>
      </c>
      <c r="J2985" s="5">
        <f>SUMIFS(AllWeights5[wt_vint],AllWeights5[bldgtype],AllWeights5[[#This Row],[bldgtype]],AllWeights5[bldgloc],AllWeights5[[#This Row],[bldgloc]],AllWeights5[era],AllWeights5[[#This Row],[era]])</f>
        <v>34.33</v>
      </c>
      <c r="K2985" s="16">
        <f>AllWeights5[[#This Row],[wt_vint]]/AllWeights5[[#This Row],[Total Weight (BT, CZ, Era)]]</f>
        <v>0.17538595980192254</v>
      </c>
    </row>
    <row r="2986" spans="1:11" x14ac:dyDescent="0.3">
      <c r="A2986" s="6">
        <v>2020</v>
      </c>
      <c r="B2986" s="7" t="s">
        <v>30</v>
      </c>
      <c r="C2986" s="7" t="s">
        <v>48</v>
      </c>
      <c r="D2986" s="7" t="s">
        <v>31</v>
      </c>
      <c r="E2986" s="7">
        <v>1985</v>
      </c>
      <c r="F2986" s="15" t="str">
        <f>CONCATENATE(AllWeights5[[#This Row],[bldgtype]],"-",AllWeights5[[#This Row],[bldgloc]],"-",AllWeights5[[#This Row],[bldgvint]])</f>
        <v>HGR-CZ06-1985</v>
      </c>
      <c r="G2986" s="15" t="str">
        <f>CONCATENATE(AllWeights5[[#This Row],[bldgtype]],"-",AllWeights5[[#This Row],[bldgloc]],"-",AllWeights5[[#This Row],[era]])</f>
        <v>HGR-CZ06-old</v>
      </c>
      <c r="H2986" s="7">
        <v>7.8730000000000002</v>
      </c>
      <c r="I2986" s="8" t="s">
        <v>16</v>
      </c>
      <c r="J2986" s="5">
        <f>SUMIFS(AllWeights5[wt_vint],AllWeights5[bldgtype],AllWeights5[[#This Row],[bldgtype]],AllWeights5[bldgloc],AllWeights5[[#This Row],[bldgloc]],AllWeights5[era],AllWeights5[[#This Row],[era]])</f>
        <v>34.33</v>
      </c>
      <c r="K2986" s="16">
        <f>AllWeights5[[#This Row],[wt_vint]]/AllWeights5[[#This Row],[Total Weight (BT, CZ, Era)]]</f>
        <v>0.22933294494611128</v>
      </c>
    </row>
    <row r="2987" spans="1:11" x14ac:dyDescent="0.3">
      <c r="A2987" s="6">
        <v>2020</v>
      </c>
      <c r="B2987" s="7" t="s">
        <v>30</v>
      </c>
      <c r="C2987" s="7" t="s">
        <v>48</v>
      </c>
      <c r="D2987" s="7" t="s">
        <v>31</v>
      </c>
      <c r="E2987" s="7">
        <v>1996</v>
      </c>
      <c r="F2987" s="15" t="str">
        <f>CONCATENATE(AllWeights5[[#This Row],[bldgtype]],"-",AllWeights5[[#This Row],[bldgloc]],"-",AllWeights5[[#This Row],[bldgvint]])</f>
        <v>HGR-CZ06-1996</v>
      </c>
      <c r="G2987" s="15" t="str">
        <f>CONCATENATE(AllWeights5[[#This Row],[bldgtype]],"-",AllWeights5[[#This Row],[bldgloc]],"-",AllWeights5[[#This Row],[era]])</f>
        <v>HGR-CZ06-old</v>
      </c>
      <c r="H2987" s="7">
        <v>2.1120000000000001</v>
      </c>
      <c r="I2987" s="8" t="s">
        <v>16</v>
      </c>
      <c r="J2987" s="5">
        <f>SUMIFS(AllWeights5[wt_vint],AllWeights5[bldgtype],AllWeights5[[#This Row],[bldgtype]],AllWeights5[bldgloc],AllWeights5[[#This Row],[bldgloc]],AllWeights5[era],AllWeights5[[#This Row],[era]])</f>
        <v>34.33</v>
      </c>
      <c r="K2987" s="16">
        <f>AllWeights5[[#This Row],[wt_vint]]/AllWeights5[[#This Row],[Total Weight (BT, CZ, Era)]]</f>
        <v>6.152053597436645E-2</v>
      </c>
    </row>
    <row r="2988" spans="1:11" x14ac:dyDescent="0.3">
      <c r="A2988" s="6">
        <v>2020</v>
      </c>
      <c r="B2988" s="7" t="s">
        <v>30</v>
      </c>
      <c r="C2988" s="7" t="s">
        <v>48</v>
      </c>
      <c r="D2988" s="7" t="s">
        <v>31</v>
      </c>
      <c r="E2988" s="7">
        <v>2003</v>
      </c>
      <c r="F2988" s="15" t="str">
        <f>CONCATENATE(AllWeights5[[#This Row],[bldgtype]],"-",AllWeights5[[#This Row],[bldgloc]],"-",AllWeights5[[#This Row],[bldgvint]])</f>
        <v>HGR-CZ06-2003</v>
      </c>
      <c r="G2988" s="15" t="str">
        <f>CONCATENATE(AllWeights5[[#This Row],[bldgtype]],"-",AllWeights5[[#This Row],[bldgloc]],"-",AllWeights5[[#This Row],[era]])</f>
        <v>HGR-CZ06-ex</v>
      </c>
      <c r="H2988" s="7">
        <v>1.1439999999999999</v>
      </c>
      <c r="I2988" s="8" t="s">
        <v>11</v>
      </c>
      <c r="J2988" s="5">
        <f>SUMIFS(AllWeights5[wt_vint],AllWeights5[bldgtype],AllWeights5[[#This Row],[bldgtype]],AllWeights5[bldgloc],AllWeights5[[#This Row],[bldgloc]],AllWeights5[era],AllWeights5[[#This Row],[era]])</f>
        <v>5.5810000000000004</v>
      </c>
      <c r="K2988" s="16">
        <f>AllWeights5[[#This Row],[wt_vint]]/AllWeights5[[#This Row],[Total Weight (BT, CZ, Era)]]</f>
        <v>0.2049811861673535</v>
      </c>
    </row>
    <row r="2989" spans="1:11" x14ac:dyDescent="0.3">
      <c r="A2989" s="6">
        <v>2020</v>
      </c>
      <c r="B2989" s="7" t="s">
        <v>30</v>
      </c>
      <c r="C2989" s="7" t="s">
        <v>48</v>
      </c>
      <c r="D2989" s="7" t="s">
        <v>31</v>
      </c>
      <c r="E2989" s="7">
        <v>2007</v>
      </c>
      <c r="F2989" s="15" t="str">
        <f>CONCATENATE(AllWeights5[[#This Row],[bldgtype]],"-",AllWeights5[[#This Row],[bldgloc]],"-",AllWeights5[[#This Row],[bldgvint]])</f>
        <v>HGR-CZ06-2007</v>
      </c>
      <c r="G2989" s="15" t="str">
        <f>CONCATENATE(AllWeights5[[#This Row],[bldgtype]],"-",AllWeights5[[#This Row],[bldgloc]],"-",AllWeights5[[#This Row],[era]])</f>
        <v>HGR-CZ06-ex</v>
      </c>
      <c r="H2989" s="7">
        <v>0.48</v>
      </c>
      <c r="I2989" s="8" t="s">
        <v>11</v>
      </c>
      <c r="J2989" s="5">
        <f>SUMIFS(AllWeights5[wt_vint],AllWeights5[bldgtype],AllWeights5[[#This Row],[bldgtype]],AllWeights5[bldgloc],AllWeights5[[#This Row],[bldgloc]],AllWeights5[era],AllWeights5[[#This Row],[era]])</f>
        <v>5.5810000000000004</v>
      </c>
      <c r="K2989" s="16">
        <f>AllWeights5[[#This Row],[wt_vint]]/AllWeights5[[#This Row],[Total Weight (BT, CZ, Era)]]</f>
        <v>8.6006092098190282E-2</v>
      </c>
    </row>
    <row r="2990" spans="1:11" x14ac:dyDescent="0.3">
      <c r="A2990" s="6">
        <v>2020</v>
      </c>
      <c r="B2990" s="7" t="s">
        <v>30</v>
      </c>
      <c r="C2990" s="7" t="s">
        <v>48</v>
      </c>
      <c r="D2990" s="7" t="s">
        <v>31</v>
      </c>
      <c r="E2990" s="7">
        <v>2011</v>
      </c>
      <c r="F2990" s="15" t="str">
        <f>CONCATENATE(AllWeights5[[#This Row],[bldgtype]],"-",AllWeights5[[#This Row],[bldgloc]],"-",AllWeights5[[#This Row],[bldgvint]])</f>
        <v>HGR-CZ06-2011</v>
      </c>
      <c r="G2990" s="15" t="str">
        <f>CONCATENATE(AllWeights5[[#This Row],[bldgtype]],"-",AllWeights5[[#This Row],[bldgloc]],"-",AllWeights5[[#This Row],[era]])</f>
        <v>HGR-CZ06-ex</v>
      </c>
      <c r="H2990" s="7">
        <v>0.48</v>
      </c>
      <c r="I2990" s="8" t="s">
        <v>11</v>
      </c>
      <c r="J2990" s="5">
        <f>SUMIFS(AllWeights5[wt_vint],AllWeights5[bldgtype],AllWeights5[[#This Row],[bldgtype]],AllWeights5[bldgloc],AllWeights5[[#This Row],[bldgloc]],AllWeights5[era],AllWeights5[[#This Row],[era]])</f>
        <v>5.5810000000000004</v>
      </c>
      <c r="K2990" s="16">
        <f>AllWeights5[[#This Row],[wt_vint]]/AllWeights5[[#This Row],[Total Weight (BT, CZ, Era)]]</f>
        <v>8.6006092098190282E-2</v>
      </c>
    </row>
    <row r="2991" spans="1:11" x14ac:dyDescent="0.3">
      <c r="A2991" s="6">
        <v>2020</v>
      </c>
      <c r="B2991" s="7" t="s">
        <v>30</v>
      </c>
      <c r="C2991" s="7" t="s">
        <v>48</v>
      </c>
      <c r="D2991" s="7" t="s">
        <v>31</v>
      </c>
      <c r="E2991" s="7">
        <v>2015</v>
      </c>
      <c r="F2991" s="15" t="str">
        <f>CONCATENATE(AllWeights5[[#This Row],[bldgtype]],"-",AllWeights5[[#This Row],[bldgloc]],"-",AllWeights5[[#This Row],[bldgvint]])</f>
        <v>HGR-CZ06-2015</v>
      </c>
      <c r="G2991" s="15" t="str">
        <f>CONCATENATE(AllWeights5[[#This Row],[bldgtype]],"-",AllWeights5[[#This Row],[bldgloc]],"-",AllWeights5[[#This Row],[era]])</f>
        <v>HGR-CZ06-ex</v>
      </c>
      <c r="H2991" s="7">
        <v>0.36</v>
      </c>
      <c r="I2991" s="8" t="s">
        <v>11</v>
      </c>
      <c r="J2991" s="5">
        <f>SUMIFS(AllWeights5[wt_vint],AllWeights5[bldgtype],AllWeights5[[#This Row],[bldgtype]],AllWeights5[bldgloc],AllWeights5[[#This Row],[bldgloc]],AllWeights5[era],AllWeights5[[#This Row],[era]])</f>
        <v>5.5810000000000004</v>
      </c>
      <c r="K2991" s="16">
        <f>AllWeights5[[#This Row],[wt_vint]]/AllWeights5[[#This Row],[Total Weight (BT, CZ, Era)]]</f>
        <v>6.4504569073642715E-2</v>
      </c>
    </row>
    <row r="2992" spans="1:11" x14ac:dyDescent="0.3">
      <c r="A2992" s="6">
        <v>2020</v>
      </c>
      <c r="B2992" s="7" t="s">
        <v>30</v>
      </c>
      <c r="C2992" s="7" t="s">
        <v>48</v>
      </c>
      <c r="D2992" s="7" t="s">
        <v>31</v>
      </c>
      <c r="E2992" s="7">
        <v>2017</v>
      </c>
      <c r="F2992" s="15" t="str">
        <f>CONCATENATE(AllWeights5[[#This Row],[bldgtype]],"-",AllWeights5[[#This Row],[bldgloc]],"-",AllWeights5[[#This Row],[bldgvint]])</f>
        <v>HGR-CZ06-2017</v>
      </c>
      <c r="G2992" s="15" t="str">
        <f>CONCATENATE(AllWeights5[[#This Row],[bldgtype]],"-",AllWeights5[[#This Row],[bldgloc]],"-",AllWeights5[[#This Row],[era]])</f>
        <v>HGR-CZ06-rec</v>
      </c>
      <c r="H2992" s="7">
        <v>0.36</v>
      </c>
      <c r="I2992" s="8" t="s">
        <v>14</v>
      </c>
      <c r="J2992" s="5">
        <f>SUMIFS(AllWeights5[wt_vint],AllWeights5[bldgtype],AllWeights5[[#This Row],[bldgtype]],AllWeights5[bldgloc],AllWeights5[[#This Row],[bldgloc]],AllWeights5[era],AllWeights5[[#This Row],[era]])</f>
        <v>1.119</v>
      </c>
      <c r="K2992" s="16">
        <f>AllWeights5[[#This Row],[wt_vint]]/AllWeights5[[#This Row],[Total Weight (BT, CZ, Era)]]</f>
        <v>0.32171581769436997</v>
      </c>
    </row>
    <row r="2993" spans="1:11" x14ac:dyDescent="0.3">
      <c r="A2993" s="6">
        <v>2020</v>
      </c>
      <c r="B2993" s="7" t="s">
        <v>30</v>
      </c>
      <c r="C2993" s="7" t="s">
        <v>48</v>
      </c>
      <c r="D2993" s="7" t="s">
        <v>31</v>
      </c>
      <c r="E2993" s="7">
        <v>2020</v>
      </c>
      <c r="F2993" s="15" t="str">
        <f>CONCATENATE(AllWeights5[[#This Row],[bldgtype]],"-",AllWeights5[[#This Row],[bldgloc]],"-",AllWeights5[[#This Row],[bldgvint]])</f>
        <v>HGR-CZ06-2020</v>
      </c>
      <c r="G2993" s="15" t="str">
        <f>CONCATENATE(AllWeights5[[#This Row],[bldgtype]],"-",AllWeights5[[#This Row],[bldgloc]],"-",AllWeights5[[#This Row],[era]])</f>
        <v>HGR-CZ06-rec</v>
      </c>
      <c r="H2993" s="7">
        <v>0.12</v>
      </c>
      <c r="I2993" s="8" t="s">
        <v>14</v>
      </c>
      <c r="J2993" s="5">
        <f>SUMIFS(AllWeights5[wt_vint],AllWeights5[bldgtype],AllWeights5[[#This Row],[bldgtype]],AllWeights5[bldgloc],AllWeights5[[#This Row],[bldgloc]],AllWeights5[era],AllWeights5[[#This Row],[era]])</f>
        <v>1.119</v>
      </c>
      <c r="K2993" s="16">
        <f>AllWeights5[[#This Row],[wt_vint]]/AllWeights5[[#This Row],[Total Weight (BT, CZ, Era)]]</f>
        <v>0.10723860589812333</v>
      </c>
    </row>
    <row r="2994" spans="1:11" x14ac:dyDescent="0.3">
      <c r="A2994" s="6">
        <v>2020</v>
      </c>
      <c r="B2994" s="7" t="s">
        <v>30</v>
      </c>
      <c r="C2994" s="7" t="s">
        <v>48</v>
      </c>
      <c r="D2994" s="7" t="s">
        <v>31</v>
      </c>
      <c r="E2994" s="7" t="s">
        <v>18</v>
      </c>
      <c r="F2994" s="15" t="str">
        <f>CONCATENATE(AllWeights5[[#This Row],[bldgtype]],"-",AllWeights5[[#This Row],[bldgloc]],"-",AllWeights5[[#This Row],[bldgvint]])</f>
        <v>HGR-CZ06-New</v>
      </c>
      <c r="G2994" s="15" t="str">
        <f>CONCATENATE(AllWeights5[[#This Row],[bldgtype]],"-",AllWeights5[[#This Row],[bldgloc]],"-",AllWeights5[[#This Row],[era]])</f>
        <v>HGR-CZ06-new</v>
      </c>
      <c r="H2994" s="7">
        <v>0.12</v>
      </c>
      <c r="I2994" s="8" t="s">
        <v>19</v>
      </c>
      <c r="J2994" s="5">
        <f>SUMIFS(AllWeights5[wt_vint],AllWeights5[bldgtype],AllWeights5[[#This Row],[bldgtype]],AllWeights5[bldgloc],AllWeights5[[#This Row],[bldgloc]],AllWeights5[era],AllWeights5[[#This Row],[era]])</f>
        <v>0.28000000000000003</v>
      </c>
      <c r="K2994" s="16">
        <f>AllWeights5[[#This Row],[wt_vint]]/AllWeights5[[#This Row],[Total Weight (BT, CZ, Era)]]</f>
        <v>0.42857142857142849</v>
      </c>
    </row>
    <row r="2995" spans="1:11" x14ac:dyDescent="0.3">
      <c r="A2995" s="6">
        <v>2020</v>
      </c>
      <c r="B2995" s="7" t="s">
        <v>30</v>
      </c>
      <c r="C2995" s="7" t="s">
        <v>48</v>
      </c>
      <c r="D2995" s="7" t="s">
        <v>32</v>
      </c>
      <c r="E2995" s="7">
        <v>1975</v>
      </c>
      <c r="F2995" s="15" t="str">
        <f>CONCATENATE(AllWeights5[[#This Row],[bldgtype]],"-",AllWeights5[[#This Row],[bldgloc]],"-",AllWeights5[[#This Row],[bldgvint]])</f>
        <v>HGR-CZ08-1975</v>
      </c>
      <c r="G2995" s="15" t="str">
        <f>CONCATENATE(AllWeights5[[#This Row],[bldgtype]],"-",AllWeights5[[#This Row],[bldgloc]],"-",AllWeights5[[#This Row],[era]])</f>
        <v>HGR-CZ08-old</v>
      </c>
      <c r="H2995" s="7">
        <v>3.8839999999999999</v>
      </c>
      <c r="I2995" s="8" t="s">
        <v>16</v>
      </c>
      <c r="J2995" s="5">
        <f>SUMIFS(AllWeights5[wt_vint],AllWeights5[bldgtype],AllWeights5[[#This Row],[bldgtype]],AllWeights5[bldgloc],AllWeights5[[#This Row],[bldgloc]],AllWeights5[era],AllWeights5[[#This Row],[era]])</f>
        <v>23.812999999999999</v>
      </c>
      <c r="K2995" s="16">
        <f>AllWeights5[[#This Row],[wt_vint]]/AllWeights5[[#This Row],[Total Weight (BT, CZ, Era)]]</f>
        <v>0.16310418678872884</v>
      </c>
    </row>
    <row r="2996" spans="1:11" x14ac:dyDescent="0.3">
      <c r="A2996" s="6">
        <v>2020</v>
      </c>
      <c r="B2996" s="7" t="s">
        <v>30</v>
      </c>
      <c r="C2996" s="7" t="s">
        <v>48</v>
      </c>
      <c r="D2996" s="7" t="s">
        <v>32</v>
      </c>
      <c r="E2996" s="7">
        <v>1985</v>
      </c>
      <c r="F2996" s="15" t="str">
        <f>CONCATENATE(AllWeights5[[#This Row],[bldgtype]],"-",AllWeights5[[#This Row],[bldgloc]],"-",AllWeights5[[#This Row],[bldgvint]])</f>
        <v>HGR-CZ08-1985</v>
      </c>
      <c r="G2996" s="15" t="str">
        <f>CONCATENATE(AllWeights5[[#This Row],[bldgtype]],"-",AllWeights5[[#This Row],[bldgloc]],"-",AllWeights5[[#This Row],[era]])</f>
        <v>HGR-CZ08-old</v>
      </c>
      <c r="H2996" s="7">
        <v>5.0730000000000004</v>
      </c>
      <c r="I2996" s="8" t="s">
        <v>16</v>
      </c>
      <c r="J2996" s="5">
        <f>SUMIFS(AllWeights5[wt_vint],AllWeights5[bldgtype],AllWeights5[[#This Row],[bldgtype]],AllWeights5[bldgloc],AllWeights5[[#This Row],[bldgloc]],AllWeights5[era],AllWeights5[[#This Row],[era]])</f>
        <v>23.812999999999999</v>
      </c>
      <c r="K2996" s="16">
        <f>AllWeights5[[#This Row],[wt_vint]]/AllWeights5[[#This Row],[Total Weight (BT, CZ, Era)]]</f>
        <v>0.2130348969050519</v>
      </c>
    </row>
    <row r="2997" spans="1:11" x14ac:dyDescent="0.3">
      <c r="A2997" s="6">
        <v>2020</v>
      </c>
      <c r="B2997" s="7" t="s">
        <v>30</v>
      </c>
      <c r="C2997" s="7" t="s">
        <v>48</v>
      </c>
      <c r="D2997" s="7" t="s">
        <v>32</v>
      </c>
      <c r="E2997" s="7">
        <v>1996</v>
      </c>
      <c r="F2997" s="15" t="str">
        <f>CONCATENATE(AllWeights5[[#This Row],[bldgtype]],"-",AllWeights5[[#This Row],[bldgloc]],"-",AllWeights5[[#This Row],[bldgvint]])</f>
        <v>HGR-CZ08-1996</v>
      </c>
      <c r="G2997" s="15" t="str">
        <f>CONCATENATE(AllWeights5[[#This Row],[bldgtype]],"-",AllWeights5[[#This Row],[bldgloc]],"-",AllWeights5[[#This Row],[era]])</f>
        <v>HGR-CZ08-old</v>
      </c>
      <c r="H2997" s="7">
        <v>1.36</v>
      </c>
      <c r="I2997" s="8" t="s">
        <v>16</v>
      </c>
      <c r="J2997" s="5">
        <f>SUMIFS(AllWeights5[wt_vint],AllWeights5[bldgtype],AllWeights5[[#This Row],[bldgtype]],AllWeights5[bldgloc],AllWeights5[[#This Row],[bldgloc]],AllWeights5[era],AllWeights5[[#This Row],[era]])</f>
        <v>23.812999999999999</v>
      </c>
      <c r="K2997" s="16">
        <f>AllWeights5[[#This Row],[wt_vint]]/AllWeights5[[#This Row],[Total Weight (BT, CZ, Era)]]</f>
        <v>5.7111661697392187E-2</v>
      </c>
    </row>
    <row r="2998" spans="1:11" x14ac:dyDescent="0.3">
      <c r="A2998" s="6">
        <v>2020</v>
      </c>
      <c r="B2998" s="7" t="s">
        <v>30</v>
      </c>
      <c r="C2998" s="7" t="s">
        <v>48</v>
      </c>
      <c r="D2998" s="7" t="s">
        <v>32</v>
      </c>
      <c r="E2998" s="7">
        <v>2003</v>
      </c>
      <c r="F2998" s="15" t="str">
        <f>CONCATENATE(AllWeights5[[#This Row],[bldgtype]],"-",AllWeights5[[#This Row],[bldgloc]],"-",AllWeights5[[#This Row],[bldgvint]])</f>
        <v>HGR-CZ08-2003</v>
      </c>
      <c r="G2998" s="15" t="str">
        <f>CONCATENATE(AllWeights5[[#This Row],[bldgtype]],"-",AllWeights5[[#This Row],[bldgloc]],"-",AllWeights5[[#This Row],[era]])</f>
        <v>HGR-CZ08-ex</v>
      </c>
      <c r="H2998" s="7">
        <v>0.74299999999999999</v>
      </c>
      <c r="I2998" s="8" t="s">
        <v>11</v>
      </c>
      <c r="J2998" s="5">
        <f>SUMIFS(AllWeights5[wt_vint],AllWeights5[bldgtype],AllWeights5[[#This Row],[bldgtype]],AllWeights5[bldgloc],AllWeights5[[#This Row],[bldgloc]],AllWeights5[era],AllWeights5[[#This Row],[era]])</f>
        <v>3.8039999999999994</v>
      </c>
      <c r="K2998" s="16">
        <f>AllWeights5[[#This Row],[wt_vint]]/AllWeights5[[#This Row],[Total Weight (BT, CZ, Era)]]</f>
        <v>0.1953207150368034</v>
      </c>
    </row>
    <row r="2999" spans="1:11" x14ac:dyDescent="0.3">
      <c r="A2999" s="6">
        <v>2020</v>
      </c>
      <c r="B2999" s="7" t="s">
        <v>30</v>
      </c>
      <c r="C2999" s="7" t="s">
        <v>48</v>
      </c>
      <c r="D2999" s="7" t="s">
        <v>32</v>
      </c>
      <c r="E2999" s="7">
        <v>2007</v>
      </c>
      <c r="F2999" s="15" t="str">
        <f>CONCATENATE(AllWeights5[[#This Row],[bldgtype]],"-",AllWeights5[[#This Row],[bldgloc]],"-",AllWeights5[[#This Row],[bldgvint]])</f>
        <v>HGR-CZ08-2007</v>
      </c>
      <c r="G2999" s="15" t="str">
        <f>CONCATENATE(AllWeights5[[#This Row],[bldgtype]],"-",AllWeights5[[#This Row],[bldgloc]],"-",AllWeights5[[#This Row],[era]])</f>
        <v>HGR-CZ08-ex</v>
      </c>
      <c r="H2999" s="7">
        <v>0.30299999999999999</v>
      </c>
      <c r="I2999" s="8" t="s">
        <v>11</v>
      </c>
      <c r="J2999" s="5">
        <f>SUMIFS(AllWeights5[wt_vint],AllWeights5[bldgtype],AllWeights5[[#This Row],[bldgtype]],AllWeights5[bldgloc],AllWeights5[[#This Row],[bldgloc]],AllWeights5[era],AllWeights5[[#This Row],[era]])</f>
        <v>3.8039999999999994</v>
      </c>
      <c r="K2999" s="16">
        <f>AllWeights5[[#This Row],[wt_vint]]/AllWeights5[[#This Row],[Total Weight (BT, CZ, Era)]]</f>
        <v>7.9652996845425872E-2</v>
      </c>
    </row>
    <row r="3000" spans="1:11" x14ac:dyDescent="0.3">
      <c r="A3000" s="6">
        <v>2020</v>
      </c>
      <c r="B3000" s="7" t="s">
        <v>30</v>
      </c>
      <c r="C3000" s="7" t="s">
        <v>48</v>
      </c>
      <c r="D3000" s="7" t="s">
        <v>32</v>
      </c>
      <c r="E3000" s="7">
        <v>2011</v>
      </c>
      <c r="F3000" s="15" t="str">
        <f>CONCATENATE(AllWeights5[[#This Row],[bldgtype]],"-",AllWeights5[[#This Row],[bldgloc]],"-",AllWeights5[[#This Row],[bldgvint]])</f>
        <v>HGR-CZ08-2011</v>
      </c>
      <c r="G3000" s="15" t="str">
        <f>CONCATENATE(AllWeights5[[#This Row],[bldgtype]],"-",AllWeights5[[#This Row],[bldgloc]],"-",AllWeights5[[#This Row],[era]])</f>
        <v>HGR-CZ08-ex</v>
      </c>
      <c r="H3000" s="7">
        <v>0.30299999999999999</v>
      </c>
      <c r="I3000" s="8" t="s">
        <v>11</v>
      </c>
      <c r="J3000" s="5">
        <f>SUMIFS(AllWeights5[wt_vint],AllWeights5[bldgtype],AllWeights5[[#This Row],[bldgtype]],AllWeights5[bldgloc],AllWeights5[[#This Row],[bldgloc]],AllWeights5[era],AllWeights5[[#This Row],[era]])</f>
        <v>3.8039999999999994</v>
      </c>
      <c r="K3000" s="16">
        <f>AllWeights5[[#This Row],[wt_vint]]/AllWeights5[[#This Row],[Total Weight (BT, CZ, Era)]]</f>
        <v>7.9652996845425872E-2</v>
      </c>
    </row>
    <row r="3001" spans="1:11" x14ac:dyDescent="0.3">
      <c r="A3001" s="6">
        <v>2020</v>
      </c>
      <c r="B3001" s="7" t="s">
        <v>30</v>
      </c>
      <c r="C3001" s="7" t="s">
        <v>48</v>
      </c>
      <c r="D3001" s="7" t="s">
        <v>32</v>
      </c>
      <c r="E3001" s="7">
        <v>2015</v>
      </c>
      <c r="F3001" s="15" t="str">
        <f>CONCATENATE(AllWeights5[[#This Row],[bldgtype]],"-",AllWeights5[[#This Row],[bldgloc]],"-",AllWeights5[[#This Row],[bldgvint]])</f>
        <v>HGR-CZ08-2015</v>
      </c>
      <c r="G3001" s="15" t="str">
        <f>CONCATENATE(AllWeights5[[#This Row],[bldgtype]],"-",AllWeights5[[#This Row],[bldgloc]],"-",AllWeights5[[#This Row],[era]])</f>
        <v>HGR-CZ08-ex</v>
      </c>
      <c r="H3001" s="7">
        <v>0.22700000000000001</v>
      </c>
      <c r="I3001" s="8" t="s">
        <v>11</v>
      </c>
      <c r="J3001" s="5">
        <f>SUMIFS(AllWeights5[wt_vint],AllWeights5[bldgtype],AllWeights5[[#This Row],[bldgtype]],AllWeights5[bldgloc],AllWeights5[[#This Row],[bldgloc]],AllWeights5[era],AllWeights5[[#This Row],[era]])</f>
        <v>3.8039999999999994</v>
      </c>
      <c r="K3001" s="16">
        <f>AllWeights5[[#This Row],[wt_vint]]/AllWeights5[[#This Row],[Total Weight (BT, CZ, Era)]]</f>
        <v>5.9674027339642492E-2</v>
      </c>
    </row>
    <row r="3002" spans="1:11" x14ac:dyDescent="0.3">
      <c r="A3002" s="6">
        <v>2020</v>
      </c>
      <c r="B3002" s="7" t="s">
        <v>30</v>
      </c>
      <c r="C3002" s="7" t="s">
        <v>48</v>
      </c>
      <c r="D3002" s="7" t="s">
        <v>32</v>
      </c>
      <c r="E3002" s="7">
        <v>2017</v>
      </c>
      <c r="F3002" s="15" t="str">
        <f>CONCATENATE(AllWeights5[[#This Row],[bldgtype]],"-",AllWeights5[[#This Row],[bldgloc]],"-",AllWeights5[[#This Row],[bldgvint]])</f>
        <v>HGR-CZ08-2017</v>
      </c>
      <c r="G3002" s="15" t="str">
        <f>CONCATENATE(AllWeights5[[#This Row],[bldgtype]],"-",AllWeights5[[#This Row],[bldgloc]],"-",AllWeights5[[#This Row],[era]])</f>
        <v>HGR-CZ08-rec</v>
      </c>
      <c r="H3002" s="7">
        <v>0.22700000000000001</v>
      </c>
      <c r="I3002" s="8" t="s">
        <v>14</v>
      </c>
      <c r="J3002" s="5">
        <f>SUMIFS(AllWeights5[wt_vint],AllWeights5[bldgtype],AllWeights5[[#This Row],[bldgtype]],AllWeights5[bldgloc],AllWeights5[[#This Row],[bldgloc]],AllWeights5[era],AllWeights5[[#This Row],[era]])</f>
        <v>0.78099999999999992</v>
      </c>
      <c r="K3002" s="16">
        <f>AllWeights5[[#This Row],[wt_vint]]/AllWeights5[[#This Row],[Total Weight (BT, CZ, Era)]]</f>
        <v>0.29065300896286816</v>
      </c>
    </row>
    <row r="3003" spans="1:11" x14ac:dyDescent="0.3">
      <c r="A3003" s="6">
        <v>2020</v>
      </c>
      <c r="B3003" s="7" t="s">
        <v>30</v>
      </c>
      <c r="C3003" s="7" t="s">
        <v>48</v>
      </c>
      <c r="D3003" s="7" t="s">
        <v>32</v>
      </c>
      <c r="E3003" s="7">
        <v>2020</v>
      </c>
      <c r="F3003" s="15" t="str">
        <f>CONCATENATE(AllWeights5[[#This Row],[bldgtype]],"-",AllWeights5[[#This Row],[bldgloc]],"-",AllWeights5[[#This Row],[bldgvint]])</f>
        <v>HGR-CZ08-2020</v>
      </c>
      <c r="G3003" s="15" t="str">
        <f>CONCATENATE(AllWeights5[[#This Row],[bldgtype]],"-",AllWeights5[[#This Row],[bldgloc]],"-",AllWeights5[[#This Row],[era]])</f>
        <v>HGR-CZ08-rec</v>
      </c>
      <c r="H3003" s="7">
        <v>7.5999999999999998E-2</v>
      </c>
      <c r="I3003" s="8" t="s">
        <v>14</v>
      </c>
      <c r="J3003" s="5">
        <f>SUMIFS(AllWeights5[wt_vint],AllWeights5[bldgtype],AllWeights5[[#This Row],[bldgtype]],AllWeights5[bldgloc],AllWeights5[[#This Row],[bldgloc]],AllWeights5[era],AllWeights5[[#This Row],[era]])</f>
        <v>0.78099999999999992</v>
      </c>
      <c r="K3003" s="16">
        <f>AllWeights5[[#This Row],[wt_vint]]/AllWeights5[[#This Row],[Total Weight (BT, CZ, Era)]]</f>
        <v>9.7311139564660698E-2</v>
      </c>
    </row>
    <row r="3004" spans="1:11" x14ac:dyDescent="0.3">
      <c r="A3004" s="6">
        <v>2020</v>
      </c>
      <c r="B3004" s="7" t="s">
        <v>30</v>
      </c>
      <c r="C3004" s="7" t="s">
        <v>48</v>
      </c>
      <c r="D3004" s="7" t="s">
        <v>32</v>
      </c>
      <c r="E3004" s="7" t="s">
        <v>18</v>
      </c>
      <c r="F3004" s="15" t="str">
        <f>CONCATENATE(AllWeights5[[#This Row],[bldgtype]],"-",AllWeights5[[#This Row],[bldgloc]],"-",AllWeights5[[#This Row],[bldgvint]])</f>
        <v>HGR-CZ08-New</v>
      </c>
      <c r="G3004" s="15" t="str">
        <f>CONCATENATE(AllWeights5[[#This Row],[bldgtype]],"-",AllWeights5[[#This Row],[bldgloc]],"-",AllWeights5[[#This Row],[era]])</f>
        <v>HGR-CZ08-new</v>
      </c>
      <c r="H3004" s="7">
        <v>7.5999999999999998E-2</v>
      </c>
      <c r="I3004" s="8" t="s">
        <v>19</v>
      </c>
      <c r="J3004" s="5">
        <f>SUMIFS(AllWeights5[wt_vint],AllWeights5[bldgtype],AllWeights5[[#This Row],[bldgtype]],AllWeights5[bldgloc],AllWeights5[[#This Row],[bldgloc]],AllWeights5[era],AllWeights5[[#This Row],[era]])</f>
        <v>0.19500000000000001</v>
      </c>
      <c r="K3004" s="16">
        <f>AllWeights5[[#This Row],[wt_vint]]/AllWeights5[[#This Row],[Total Weight (BT, CZ, Era)]]</f>
        <v>0.38974358974358975</v>
      </c>
    </row>
    <row r="3005" spans="1:11" x14ac:dyDescent="0.3">
      <c r="A3005" s="6">
        <v>2020</v>
      </c>
      <c r="B3005" s="7" t="s">
        <v>30</v>
      </c>
      <c r="C3005" s="7" t="s">
        <v>48</v>
      </c>
      <c r="D3005" s="7" t="s">
        <v>33</v>
      </c>
      <c r="E3005" s="7">
        <v>1975</v>
      </c>
      <c r="F3005" s="15" t="str">
        <f>CONCATENATE(AllWeights5[[#This Row],[bldgtype]],"-",AllWeights5[[#This Row],[bldgloc]],"-",AllWeights5[[#This Row],[bldgvint]])</f>
        <v>HGR-CZ09-1975</v>
      </c>
      <c r="G3005" s="15" t="str">
        <f>CONCATENATE(AllWeights5[[#This Row],[bldgtype]],"-",AllWeights5[[#This Row],[bldgloc]],"-",AllWeights5[[#This Row],[era]])</f>
        <v>HGR-CZ09-old</v>
      </c>
      <c r="H3005" s="7">
        <v>2.76</v>
      </c>
      <c r="I3005" s="8" t="s">
        <v>16</v>
      </c>
      <c r="J3005" s="5">
        <f>SUMIFS(AllWeights5[wt_vint],AllWeights5[bldgtype],AllWeights5[[#This Row],[bldgtype]],AllWeights5[bldgloc],AllWeights5[[#This Row],[bldgloc]],AllWeights5[era],AllWeights5[[#This Row],[era]])</f>
        <v>26.311</v>
      </c>
      <c r="K3005" s="16">
        <f>AllWeights5[[#This Row],[wt_vint]]/AllWeights5[[#This Row],[Total Weight (BT, CZ, Era)]]</f>
        <v>0.1048990916346775</v>
      </c>
    </row>
    <row r="3006" spans="1:11" x14ac:dyDescent="0.3">
      <c r="A3006" s="6">
        <v>2020</v>
      </c>
      <c r="B3006" s="7" t="s">
        <v>30</v>
      </c>
      <c r="C3006" s="7" t="s">
        <v>48</v>
      </c>
      <c r="D3006" s="7" t="s">
        <v>33</v>
      </c>
      <c r="E3006" s="7">
        <v>1985</v>
      </c>
      <c r="F3006" s="15" t="str">
        <f>CONCATENATE(AllWeights5[[#This Row],[bldgtype]],"-",AllWeights5[[#This Row],[bldgloc]],"-",AllWeights5[[#This Row],[bldgvint]])</f>
        <v>HGR-CZ09-1985</v>
      </c>
      <c r="G3006" s="15" t="str">
        <f>CONCATENATE(AllWeights5[[#This Row],[bldgtype]],"-",AllWeights5[[#This Row],[bldgloc]],"-",AllWeights5[[#This Row],[era]])</f>
        <v>HGR-CZ09-old</v>
      </c>
      <c r="H3006" s="7">
        <v>3.681</v>
      </c>
      <c r="I3006" s="8" t="s">
        <v>16</v>
      </c>
      <c r="J3006" s="5">
        <f>SUMIFS(AllWeights5[wt_vint],AllWeights5[bldgtype],AllWeights5[[#This Row],[bldgtype]],AllWeights5[bldgloc],AllWeights5[[#This Row],[bldgloc]],AllWeights5[era],AllWeights5[[#This Row],[era]])</f>
        <v>26.311</v>
      </c>
      <c r="K3006" s="16">
        <f>AllWeights5[[#This Row],[wt_vint]]/AllWeights5[[#This Row],[Total Weight (BT, CZ, Era)]]</f>
        <v>0.1399034624301623</v>
      </c>
    </row>
    <row r="3007" spans="1:11" x14ac:dyDescent="0.3">
      <c r="A3007" s="6">
        <v>2020</v>
      </c>
      <c r="B3007" s="7" t="s">
        <v>30</v>
      </c>
      <c r="C3007" s="7" t="s">
        <v>48</v>
      </c>
      <c r="D3007" s="7" t="s">
        <v>33</v>
      </c>
      <c r="E3007" s="7">
        <v>1996</v>
      </c>
      <c r="F3007" s="15" t="str">
        <f>CONCATENATE(AllWeights5[[#This Row],[bldgtype]],"-",AllWeights5[[#This Row],[bldgloc]],"-",AllWeights5[[#This Row],[bldgvint]])</f>
        <v>HGR-CZ09-1996</v>
      </c>
      <c r="G3007" s="15" t="str">
        <f>CONCATENATE(AllWeights5[[#This Row],[bldgtype]],"-",AllWeights5[[#This Row],[bldgloc]],"-",AllWeights5[[#This Row],[era]])</f>
        <v>HGR-CZ09-old</v>
      </c>
      <c r="H3007" s="7">
        <v>0.99</v>
      </c>
      <c r="I3007" s="8" t="s">
        <v>16</v>
      </c>
      <c r="J3007" s="5">
        <f>SUMIFS(AllWeights5[wt_vint],AllWeights5[bldgtype],AllWeights5[[#This Row],[bldgtype]],AllWeights5[bldgloc],AllWeights5[[#This Row],[bldgloc]],AllWeights5[era],AllWeights5[[#This Row],[era]])</f>
        <v>26.311</v>
      </c>
      <c r="K3007" s="16">
        <f>AllWeights5[[#This Row],[wt_vint]]/AllWeights5[[#This Row],[Total Weight (BT, CZ, Era)]]</f>
        <v>3.7626848086351715E-2</v>
      </c>
    </row>
    <row r="3008" spans="1:11" x14ac:dyDescent="0.3">
      <c r="A3008" s="6">
        <v>2020</v>
      </c>
      <c r="B3008" s="7" t="s">
        <v>30</v>
      </c>
      <c r="C3008" s="7" t="s">
        <v>48</v>
      </c>
      <c r="D3008" s="7" t="s">
        <v>33</v>
      </c>
      <c r="E3008" s="7">
        <v>2003</v>
      </c>
      <c r="F3008" s="15" t="str">
        <f>CONCATENATE(AllWeights5[[#This Row],[bldgtype]],"-",AllWeights5[[#This Row],[bldgloc]],"-",AllWeights5[[#This Row],[bldgvint]])</f>
        <v>HGR-CZ09-2003</v>
      </c>
      <c r="G3008" s="15" t="str">
        <f>CONCATENATE(AllWeights5[[#This Row],[bldgtype]],"-",AllWeights5[[#This Row],[bldgloc]],"-",AllWeights5[[#This Row],[era]])</f>
        <v>HGR-CZ09-ex</v>
      </c>
      <c r="H3008" s="7">
        <v>0.47099999999999997</v>
      </c>
      <c r="I3008" s="8" t="s">
        <v>11</v>
      </c>
      <c r="J3008" s="5">
        <f>SUMIFS(AllWeights5[wt_vint],AllWeights5[bldgtype],AllWeights5[[#This Row],[bldgtype]],AllWeights5[bldgloc],AllWeights5[[#This Row],[bldgloc]],AllWeights5[era],AllWeights5[[#This Row],[era]])</f>
        <v>4.7059999999999995</v>
      </c>
      <c r="K3008" s="16">
        <f>AllWeights5[[#This Row],[wt_vint]]/AllWeights5[[#This Row],[Total Weight (BT, CZ, Era)]]</f>
        <v>0.10008499787505312</v>
      </c>
    </row>
    <row r="3009" spans="1:11" x14ac:dyDescent="0.3">
      <c r="A3009" s="6">
        <v>2020</v>
      </c>
      <c r="B3009" s="7" t="s">
        <v>30</v>
      </c>
      <c r="C3009" s="7" t="s">
        <v>48</v>
      </c>
      <c r="D3009" s="7" t="s">
        <v>33</v>
      </c>
      <c r="E3009" s="7">
        <v>2007</v>
      </c>
      <c r="F3009" s="15" t="str">
        <f>CONCATENATE(AllWeights5[[#This Row],[bldgtype]],"-",AllWeights5[[#This Row],[bldgloc]],"-",AllWeights5[[#This Row],[bldgvint]])</f>
        <v>HGR-CZ09-2007</v>
      </c>
      <c r="G3009" s="15" t="str">
        <f>CONCATENATE(AllWeights5[[#This Row],[bldgtype]],"-",AllWeights5[[#This Row],[bldgloc]],"-",AllWeights5[[#This Row],[era]])</f>
        <v>HGR-CZ09-ex</v>
      </c>
      <c r="H3009" s="7">
        <v>0.30099999999999999</v>
      </c>
      <c r="I3009" s="8" t="s">
        <v>11</v>
      </c>
      <c r="J3009" s="5">
        <f>SUMIFS(AllWeights5[wt_vint],AllWeights5[bldgtype],AllWeights5[[#This Row],[bldgtype]],AllWeights5[bldgloc],AllWeights5[[#This Row],[bldgloc]],AllWeights5[era],AllWeights5[[#This Row],[era]])</f>
        <v>4.7059999999999995</v>
      </c>
      <c r="K3009" s="16">
        <f>AllWeights5[[#This Row],[wt_vint]]/AllWeights5[[#This Row],[Total Weight (BT, CZ, Era)]]</f>
        <v>6.3960900977475574E-2</v>
      </c>
    </row>
    <row r="3010" spans="1:11" x14ac:dyDescent="0.3">
      <c r="A3010" s="6">
        <v>2020</v>
      </c>
      <c r="B3010" s="7" t="s">
        <v>30</v>
      </c>
      <c r="C3010" s="7" t="s">
        <v>48</v>
      </c>
      <c r="D3010" s="7" t="s">
        <v>33</v>
      </c>
      <c r="E3010" s="7">
        <v>2011</v>
      </c>
      <c r="F3010" s="15" t="str">
        <f>CONCATENATE(AllWeights5[[#This Row],[bldgtype]],"-",AllWeights5[[#This Row],[bldgloc]],"-",AllWeights5[[#This Row],[bldgvint]])</f>
        <v>HGR-CZ09-2011</v>
      </c>
      <c r="G3010" s="15" t="str">
        <f>CONCATENATE(AllWeights5[[#This Row],[bldgtype]],"-",AllWeights5[[#This Row],[bldgloc]],"-",AllWeights5[[#This Row],[era]])</f>
        <v>HGR-CZ09-ex</v>
      </c>
      <c r="H3010" s="7">
        <v>0.30099999999999999</v>
      </c>
      <c r="I3010" s="8" t="s">
        <v>11</v>
      </c>
      <c r="J3010" s="5">
        <f>SUMIFS(AllWeights5[wt_vint],AllWeights5[bldgtype],AllWeights5[[#This Row],[bldgtype]],AllWeights5[bldgloc],AllWeights5[[#This Row],[bldgloc]],AllWeights5[era],AllWeights5[[#This Row],[era]])</f>
        <v>4.7059999999999995</v>
      </c>
      <c r="K3010" s="16">
        <f>AllWeights5[[#This Row],[wt_vint]]/AllWeights5[[#This Row],[Total Weight (BT, CZ, Era)]]</f>
        <v>6.3960900977475574E-2</v>
      </c>
    </row>
    <row r="3011" spans="1:11" x14ac:dyDescent="0.3">
      <c r="A3011" s="6">
        <v>2020</v>
      </c>
      <c r="B3011" s="7" t="s">
        <v>30</v>
      </c>
      <c r="C3011" s="7" t="s">
        <v>48</v>
      </c>
      <c r="D3011" s="7" t="s">
        <v>33</v>
      </c>
      <c r="E3011" s="7">
        <v>2015</v>
      </c>
      <c r="F3011" s="15" t="str">
        <f>CONCATENATE(AllWeights5[[#This Row],[bldgtype]],"-",AllWeights5[[#This Row],[bldgloc]],"-",AllWeights5[[#This Row],[bldgvint]])</f>
        <v>HGR-CZ09-2015</v>
      </c>
      <c r="G3011" s="15" t="str">
        <f>CONCATENATE(AllWeights5[[#This Row],[bldgtype]],"-",AllWeights5[[#This Row],[bldgloc]],"-",AllWeights5[[#This Row],[era]])</f>
        <v>HGR-CZ09-ex</v>
      </c>
      <c r="H3011" s="7">
        <v>0.22600000000000001</v>
      </c>
      <c r="I3011" s="8" t="s">
        <v>11</v>
      </c>
      <c r="J3011" s="5">
        <f>SUMIFS(AllWeights5[wt_vint],AllWeights5[bldgtype],AllWeights5[[#This Row],[bldgtype]],AllWeights5[bldgloc],AllWeights5[[#This Row],[bldgloc]],AllWeights5[era],AllWeights5[[#This Row],[era]])</f>
        <v>4.7059999999999995</v>
      </c>
      <c r="K3011" s="16">
        <f>AllWeights5[[#This Row],[wt_vint]]/AllWeights5[[#This Row],[Total Weight (BT, CZ, Era)]]</f>
        <v>4.8023799405014882E-2</v>
      </c>
    </row>
    <row r="3012" spans="1:11" x14ac:dyDescent="0.3">
      <c r="A3012" s="6">
        <v>2020</v>
      </c>
      <c r="B3012" s="7" t="s">
        <v>30</v>
      </c>
      <c r="C3012" s="7" t="s">
        <v>48</v>
      </c>
      <c r="D3012" s="7" t="s">
        <v>33</v>
      </c>
      <c r="E3012" s="7">
        <v>2017</v>
      </c>
      <c r="F3012" s="15" t="str">
        <f>CONCATENATE(AllWeights5[[#This Row],[bldgtype]],"-",AllWeights5[[#This Row],[bldgloc]],"-",AllWeights5[[#This Row],[bldgvint]])</f>
        <v>HGR-CZ09-2017</v>
      </c>
      <c r="G3012" s="15" t="str">
        <f>CONCATENATE(AllWeights5[[#This Row],[bldgtype]],"-",AllWeights5[[#This Row],[bldgloc]],"-",AllWeights5[[#This Row],[era]])</f>
        <v>HGR-CZ09-rec</v>
      </c>
      <c r="H3012" s="7">
        <v>0.22600000000000001</v>
      </c>
      <c r="I3012" s="8" t="s">
        <v>14</v>
      </c>
      <c r="J3012" s="5">
        <f>SUMIFS(AllWeights5[wt_vint],AllWeights5[bldgtype],AllWeights5[[#This Row],[bldgtype]],AllWeights5[bldgloc],AllWeights5[[#This Row],[bldgloc]],AllWeights5[era],AllWeights5[[#This Row],[era]])</f>
        <v>1.1620000000000001</v>
      </c>
      <c r="K3012" s="16">
        <f>AllWeights5[[#This Row],[wt_vint]]/AllWeights5[[#This Row],[Total Weight (BT, CZ, Era)]]</f>
        <v>0.19449225473321857</v>
      </c>
    </row>
    <row r="3013" spans="1:11" x14ac:dyDescent="0.3">
      <c r="A3013" s="6">
        <v>2020</v>
      </c>
      <c r="B3013" s="7" t="s">
        <v>30</v>
      </c>
      <c r="C3013" s="7" t="s">
        <v>48</v>
      </c>
      <c r="D3013" s="7" t="s">
        <v>33</v>
      </c>
      <c r="E3013" s="7">
        <v>2020</v>
      </c>
      <c r="F3013" s="15" t="str">
        <f>CONCATENATE(AllWeights5[[#This Row],[bldgtype]],"-",AllWeights5[[#This Row],[bldgloc]],"-",AllWeights5[[#This Row],[bldgvint]])</f>
        <v>HGR-CZ09-2020</v>
      </c>
      <c r="G3013" s="15" t="str">
        <f>CONCATENATE(AllWeights5[[#This Row],[bldgtype]],"-",AllWeights5[[#This Row],[bldgloc]],"-",AllWeights5[[#This Row],[era]])</f>
        <v>HGR-CZ09-rec</v>
      </c>
      <c r="H3013" s="7">
        <v>7.4999999999999997E-2</v>
      </c>
      <c r="I3013" s="8" t="s">
        <v>14</v>
      </c>
      <c r="J3013" s="5">
        <f>SUMIFS(AllWeights5[wt_vint],AllWeights5[bldgtype],AllWeights5[[#This Row],[bldgtype]],AllWeights5[bldgloc],AllWeights5[[#This Row],[bldgloc]],AllWeights5[era],AllWeights5[[#This Row],[era]])</f>
        <v>1.1620000000000001</v>
      </c>
      <c r="K3013" s="16">
        <f>AllWeights5[[#This Row],[wt_vint]]/AllWeights5[[#This Row],[Total Weight (BT, CZ, Era)]]</f>
        <v>6.4543889845094654E-2</v>
      </c>
    </row>
    <row r="3014" spans="1:11" x14ac:dyDescent="0.3">
      <c r="A3014" s="6">
        <v>2020</v>
      </c>
      <c r="B3014" s="7" t="s">
        <v>30</v>
      </c>
      <c r="C3014" s="7" t="s">
        <v>48</v>
      </c>
      <c r="D3014" s="7" t="s">
        <v>33</v>
      </c>
      <c r="E3014" s="7" t="s">
        <v>18</v>
      </c>
      <c r="F3014" s="15" t="str">
        <f>CONCATENATE(AllWeights5[[#This Row],[bldgtype]],"-",AllWeights5[[#This Row],[bldgloc]],"-",AllWeights5[[#This Row],[bldgvint]])</f>
        <v>HGR-CZ09-New</v>
      </c>
      <c r="G3014" s="15" t="str">
        <f>CONCATENATE(AllWeights5[[#This Row],[bldgtype]],"-",AllWeights5[[#This Row],[bldgloc]],"-",AllWeights5[[#This Row],[era]])</f>
        <v>HGR-CZ09-new</v>
      </c>
      <c r="H3014" s="7">
        <v>7.4999999999999997E-2</v>
      </c>
      <c r="I3014" s="8" t="s">
        <v>19</v>
      </c>
      <c r="J3014" s="5">
        <f>SUMIFS(AllWeights5[wt_vint],AllWeights5[bldgtype],AllWeights5[[#This Row],[bldgtype]],AllWeights5[bldgloc],AllWeights5[[#This Row],[bldgloc]],AllWeights5[era],AllWeights5[[#This Row],[era]])</f>
        <v>0.28999999999999998</v>
      </c>
      <c r="K3014" s="16">
        <f>AllWeights5[[#This Row],[wt_vint]]/AllWeights5[[#This Row],[Total Weight (BT, CZ, Era)]]</f>
        <v>0.25862068965517243</v>
      </c>
    </row>
    <row r="3015" spans="1:11" x14ac:dyDescent="0.3">
      <c r="A3015" s="6">
        <v>2020</v>
      </c>
      <c r="B3015" s="7" t="s">
        <v>30</v>
      </c>
      <c r="C3015" s="7" t="s">
        <v>48</v>
      </c>
      <c r="D3015" s="7" t="s">
        <v>34</v>
      </c>
      <c r="E3015" s="7">
        <v>1975</v>
      </c>
      <c r="F3015" s="15" t="str">
        <f>CONCATENATE(AllWeights5[[#This Row],[bldgtype]],"-",AllWeights5[[#This Row],[bldgloc]],"-",AllWeights5[[#This Row],[bldgvint]])</f>
        <v>HGR-CZ10-1975</v>
      </c>
      <c r="G3015" s="15" t="str">
        <f>CONCATENATE(AllWeights5[[#This Row],[bldgtype]],"-",AllWeights5[[#This Row],[bldgloc]],"-",AllWeights5[[#This Row],[era]])</f>
        <v>HGR-CZ10-old</v>
      </c>
      <c r="H3015" s="7">
        <v>0.48399999999999999</v>
      </c>
      <c r="I3015" s="8" t="s">
        <v>16</v>
      </c>
      <c r="J3015" s="5">
        <f>SUMIFS(AllWeights5[wt_vint],AllWeights5[bldgtype],AllWeights5[[#This Row],[bldgtype]],AllWeights5[bldgloc],AllWeights5[[#This Row],[bldgloc]],AllWeights5[era],AllWeights5[[#This Row],[era]])</f>
        <v>5.8429999999999991</v>
      </c>
      <c r="K3015" s="16">
        <f>AllWeights5[[#This Row],[wt_vint]]/AllWeights5[[#This Row],[Total Weight (BT, CZ, Era)]]</f>
        <v>8.2834160533972287E-2</v>
      </c>
    </row>
    <row r="3016" spans="1:11" x14ac:dyDescent="0.3">
      <c r="A3016" s="6">
        <v>2020</v>
      </c>
      <c r="B3016" s="7" t="s">
        <v>30</v>
      </c>
      <c r="C3016" s="7" t="s">
        <v>48</v>
      </c>
      <c r="D3016" s="7" t="s">
        <v>34</v>
      </c>
      <c r="E3016" s="7">
        <v>1985</v>
      </c>
      <c r="F3016" s="15" t="str">
        <f>CONCATENATE(AllWeights5[[#This Row],[bldgtype]],"-",AllWeights5[[#This Row],[bldgloc]],"-",AllWeights5[[#This Row],[bldgvint]])</f>
        <v>HGR-CZ10-1985</v>
      </c>
      <c r="G3016" s="15" t="str">
        <f>CONCATENATE(AllWeights5[[#This Row],[bldgtype]],"-",AllWeights5[[#This Row],[bldgloc]],"-",AllWeights5[[#This Row],[era]])</f>
        <v>HGR-CZ10-old</v>
      </c>
      <c r="H3016" s="7">
        <v>1.4410000000000001</v>
      </c>
      <c r="I3016" s="8" t="s">
        <v>16</v>
      </c>
      <c r="J3016" s="5">
        <f>SUMIFS(AllWeights5[wt_vint],AllWeights5[bldgtype],AllWeights5[[#This Row],[bldgtype]],AllWeights5[bldgloc],AllWeights5[[#This Row],[bldgloc]],AllWeights5[era],AllWeights5[[#This Row],[era]])</f>
        <v>5.8429999999999991</v>
      </c>
      <c r="K3016" s="16">
        <f>AllWeights5[[#This Row],[wt_vint]]/AllWeights5[[#This Row],[Total Weight (BT, CZ, Era)]]</f>
        <v>0.24661988704432658</v>
      </c>
    </row>
    <row r="3017" spans="1:11" x14ac:dyDescent="0.3">
      <c r="A3017" s="6">
        <v>2020</v>
      </c>
      <c r="B3017" s="7" t="s">
        <v>30</v>
      </c>
      <c r="C3017" s="7" t="s">
        <v>48</v>
      </c>
      <c r="D3017" s="7" t="s">
        <v>34</v>
      </c>
      <c r="E3017" s="7">
        <v>1996</v>
      </c>
      <c r="F3017" s="15" t="str">
        <f>CONCATENATE(AllWeights5[[#This Row],[bldgtype]],"-",AllWeights5[[#This Row],[bldgloc]],"-",AllWeights5[[#This Row],[bldgvint]])</f>
        <v>HGR-CZ10-1996</v>
      </c>
      <c r="G3017" s="15" t="str">
        <f>CONCATENATE(AllWeights5[[#This Row],[bldgtype]],"-",AllWeights5[[#This Row],[bldgloc]],"-",AllWeights5[[#This Row],[era]])</f>
        <v>HGR-CZ10-old</v>
      </c>
      <c r="H3017" s="7">
        <v>0.25</v>
      </c>
      <c r="I3017" s="8" t="s">
        <v>16</v>
      </c>
      <c r="J3017" s="5">
        <f>SUMIFS(AllWeights5[wt_vint],AllWeights5[bldgtype],AllWeights5[[#This Row],[bldgtype]],AllWeights5[bldgloc],AllWeights5[[#This Row],[bldgloc]],AllWeights5[era],AllWeights5[[#This Row],[era]])</f>
        <v>5.8429999999999991</v>
      </c>
      <c r="K3017" s="16">
        <f>AllWeights5[[#This Row],[wt_vint]]/AllWeights5[[#This Row],[Total Weight (BT, CZ, Era)]]</f>
        <v>4.2786239945233617E-2</v>
      </c>
    </row>
    <row r="3018" spans="1:11" x14ac:dyDescent="0.3">
      <c r="A3018" s="6">
        <v>2020</v>
      </c>
      <c r="B3018" s="7" t="s">
        <v>30</v>
      </c>
      <c r="C3018" s="7" t="s">
        <v>48</v>
      </c>
      <c r="D3018" s="7" t="s">
        <v>34</v>
      </c>
      <c r="E3018" s="7">
        <v>2003</v>
      </c>
      <c r="F3018" s="15" t="str">
        <f>CONCATENATE(AllWeights5[[#This Row],[bldgtype]],"-",AllWeights5[[#This Row],[bldgloc]],"-",AllWeights5[[#This Row],[bldgvint]])</f>
        <v>HGR-CZ10-2003</v>
      </c>
      <c r="G3018" s="15" t="str">
        <f>CONCATENATE(AllWeights5[[#This Row],[bldgtype]],"-",AllWeights5[[#This Row],[bldgloc]],"-",AllWeights5[[#This Row],[era]])</f>
        <v>HGR-CZ10-ex</v>
      </c>
      <c r="H3018" s="7">
        <v>0.39500000000000002</v>
      </c>
      <c r="I3018" s="8" t="s">
        <v>11</v>
      </c>
      <c r="J3018" s="5">
        <f>SUMIFS(AllWeights5[wt_vint],AllWeights5[bldgtype],AllWeights5[[#This Row],[bldgtype]],AllWeights5[bldgloc],AllWeights5[[#This Row],[bldgloc]],AllWeights5[era],AllWeights5[[#This Row],[era]])</f>
        <v>2.6419999999999999</v>
      </c>
      <c r="K3018" s="16">
        <f>AllWeights5[[#This Row],[wt_vint]]/AllWeights5[[#This Row],[Total Weight (BT, CZ, Era)]]</f>
        <v>0.14950794852384558</v>
      </c>
    </row>
    <row r="3019" spans="1:11" x14ac:dyDescent="0.3">
      <c r="A3019" s="6">
        <v>2020</v>
      </c>
      <c r="B3019" s="7" t="s">
        <v>30</v>
      </c>
      <c r="C3019" s="7" t="s">
        <v>48</v>
      </c>
      <c r="D3019" s="7" t="s">
        <v>34</v>
      </c>
      <c r="E3019" s="7">
        <v>2007</v>
      </c>
      <c r="F3019" s="15" t="str">
        <f>CONCATENATE(AllWeights5[[#This Row],[bldgtype]],"-",AllWeights5[[#This Row],[bldgloc]],"-",AllWeights5[[#This Row],[bldgvint]])</f>
        <v>HGR-CZ10-2007</v>
      </c>
      <c r="G3019" s="15" t="str">
        <f>CONCATENATE(AllWeights5[[#This Row],[bldgtype]],"-",AllWeights5[[#This Row],[bldgloc]],"-",AllWeights5[[#This Row],[era]])</f>
        <v>HGR-CZ10-ex</v>
      </c>
      <c r="H3019" s="7">
        <v>0.215</v>
      </c>
      <c r="I3019" s="8" t="s">
        <v>11</v>
      </c>
      <c r="J3019" s="5">
        <f>SUMIFS(AllWeights5[wt_vint],AllWeights5[bldgtype],AllWeights5[[#This Row],[bldgtype]],AllWeights5[bldgloc],AllWeights5[[#This Row],[bldgloc]],AllWeights5[era],AllWeights5[[#This Row],[era]])</f>
        <v>2.6419999999999999</v>
      </c>
      <c r="K3019" s="16">
        <f>AllWeights5[[#This Row],[wt_vint]]/AllWeights5[[#This Row],[Total Weight (BT, CZ, Era)]]</f>
        <v>8.1377744133232399E-2</v>
      </c>
    </row>
    <row r="3020" spans="1:11" x14ac:dyDescent="0.3">
      <c r="A3020" s="6">
        <v>2020</v>
      </c>
      <c r="B3020" s="7" t="s">
        <v>30</v>
      </c>
      <c r="C3020" s="7" t="s">
        <v>48</v>
      </c>
      <c r="D3020" s="7" t="s">
        <v>34</v>
      </c>
      <c r="E3020" s="7">
        <v>2011</v>
      </c>
      <c r="F3020" s="15" t="str">
        <f>CONCATENATE(AllWeights5[[#This Row],[bldgtype]],"-",AllWeights5[[#This Row],[bldgloc]],"-",AllWeights5[[#This Row],[bldgvint]])</f>
        <v>HGR-CZ10-2011</v>
      </c>
      <c r="G3020" s="15" t="str">
        <f>CONCATENATE(AllWeights5[[#This Row],[bldgtype]],"-",AllWeights5[[#This Row],[bldgloc]],"-",AllWeights5[[#This Row],[era]])</f>
        <v>HGR-CZ10-ex</v>
      </c>
      <c r="H3020" s="7">
        <v>0.215</v>
      </c>
      <c r="I3020" s="8" t="s">
        <v>11</v>
      </c>
      <c r="J3020" s="5">
        <f>SUMIFS(AllWeights5[wt_vint],AllWeights5[bldgtype],AllWeights5[[#This Row],[bldgtype]],AllWeights5[bldgloc],AllWeights5[[#This Row],[bldgloc]],AllWeights5[era],AllWeights5[[#This Row],[era]])</f>
        <v>2.6419999999999999</v>
      </c>
      <c r="K3020" s="16">
        <f>AllWeights5[[#This Row],[wt_vint]]/AllWeights5[[#This Row],[Total Weight (BT, CZ, Era)]]</f>
        <v>8.1377744133232399E-2</v>
      </c>
    </row>
    <row r="3021" spans="1:11" x14ac:dyDescent="0.3">
      <c r="A3021" s="6">
        <v>2020</v>
      </c>
      <c r="B3021" s="7" t="s">
        <v>30</v>
      </c>
      <c r="C3021" s="7" t="s">
        <v>48</v>
      </c>
      <c r="D3021" s="7" t="s">
        <v>34</v>
      </c>
      <c r="E3021" s="7">
        <v>2015</v>
      </c>
      <c r="F3021" s="15" t="str">
        <f>CONCATENATE(AllWeights5[[#This Row],[bldgtype]],"-",AllWeights5[[#This Row],[bldgloc]],"-",AllWeights5[[#This Row],[bldgvint]])</f>
        <v>HGR-CZ10-2015</v>
      </c>
      <c r="G3021" s="15" t="str">
        <f>CONCATENATE(AllWeights5[[#This Row],[bldgtype]],"-",AllWeights5[[#This Row],[bldgloc]],"-",AllWeights5[[#This Row],[era]])</f>
        <v>HGR-CZ10-ex</v>
      </c>
      <c r="H3021" s="7">
        <v>0.161</v>
      </c>
      <c r="I3021" s="8" t="s">
        <v>11</v>
      </c>
      <c r="J3021" s="5">
        <f>SUMIFS(AllWeights5[wt_vint],AllWeights5[bldgtype],AllWeights5[[#This Row],[bldgtype]],AllWeights5[bldgloc],AllWeights5[[#This Row],[bldgloc]],AllWeights5[era],AllWeights5[[#This Row],[era]])</f>
        <v>2.6419999999999999</v>
      </c>
      <c r="K3021" s="16">
        <f>AllWeights5[[#This Row],[wt_vint]]/AllWeights5[[#This Row],[Total Weight (BT, CZ, Era)]]</f>
        <v>6.0938682816048452E-2</v>
      </c>
    </row>
    <row r="3022" spans="1:11" x14ac:dyDescent="0.3">
      <c r="A3022" s="6">
        <v>2020</v>
      </c>
      <c r="B3022" s="7" t="s">
        <v>30</v>
      </c>
      <c r="C3022" s="7" t="s">
        <v>48</v>
      </c>
      <c r="D3022" s="7" t="s">
        <v>34</v>
      </c>
      <c r="E3022" s="7">
        <v>2017</v>
      </c>
      <c r="F3022" s="15" t="str">
        <f>CONCATENATE(AllWeights5[[#This Row],[bldgtype]],"-",AllWeights5[[#This Row],[bldgloc]],"-",AllWeights5[[#This Row],[bldgvint]])</f>
        <v>HGR-CZ10-2017</v>
      </c>
      <c r="G3022" s="15" t="str">
        <f>CONCATENATE(AllWeights5[[#This Row],[bldgtype]],"-",AllWeights5[[#This Row],[bldgloc]],"-",AllWeights5[[#This Row],[era]])</f>
        <v>HGR-CZ10-rec</v>
      </c>
      <c r="H3022" s="7">
        <v>0.161</v>
      </c>
      <c r="I3022" s="8" t="s">
        <v>14</v>
      </c>
      <c r="J3022" s="5">
        <f>SUMIFS(AllWeights5[wt_vint],AllWeights5[bldgtype],AllWeights5[[#This Row],[bldgtype]],AllWeights5[bldgloc],AllWeights5[[#This Row],[bldgloc]],AllWeights5[era],AllWeights5[[#This Row],[era]])</f>
        <v>0.57700000000000007</v>
      </c>
      <c r="K3022" s="16">
        <f>AllWeights5[[#This Row],[wt_vint]]/AllWeights5[[#This Row],[Total Weight (BT, CZ, Era)]]</f>
        <v>0.27902946273830154</v>
      </c>
    </row>
    <row r="3023" spans="1:11" x14ac:dyDescent="0.3">
      <c r="A3023" s="6">
        <v>2020</v>
      </c>
      <c r="B3023" s="7" t="s">
        <v>30</v>
      </c>
      <c r="C3023" s="7" t="s">
        <v>48</v>
      </c>
      <c r="D3023" s="7" t="s">
        <v>34</v>
      </c>
      <c r="E3023" s="7">
        <v>2020</v>
      </c>
      <c r="F3023" s="15" t="str">
        <f>CONCATENATE(AllWeights5[[#This Row],[bldgtype]],"-",AllWeights5[[#This Row],[bldgloc]],"-",AllWeights5[[#This Row],[bldgvint]])</f>
        <v>HGR-CZ10-2020</v>
      </c>
      <c r="G3023" s="15" t="str">
        <f>CONCATENATE(AllWeights5[[#This Row],[bldgtype]],"-",AllWeights5[[#This Row],[bldgloc]],"-",AllWeights5[[#This Row],[era]])</f>
        <v>HGR-CZ10-rec</v>
      </c>
      <c r="H3023" s="7">
        <v>5.3999999999999999E-2</v>
      </c>
      <c r="I3023" s="8" t="s">
        <v>14</v>
      </c>
      <c r="J3023" s="5">
        <f>SUMIFS(AllWeights5[wt_vint],AllWeights5[bldgtype],AllWeights5[[#This Row],[bldgtype]],AllWeights5[bldgloc],AllWeights5[[#This Row],[bldgloc]],AllWeights5[era],AllWeights5[[#This Row],[era]])</f>
        <v>0.57700000000000007</v>
      </c>
      <c r="K3023" s="16">
        <f>AllWeights5[[#This Row],[wt_vint]]/AllWeights5[[#This Row],[Total Weight (BT, CZ, Era)]]</f>
        <v>9.358752166377815E-2</v>
      </c>
    </row>
    <row r="3024" spans="1:11" x14ac:dyDescent="0.3">
      <c r="A3024" s="6">
        <v>2020</v>
      </c>
      <c r="B3024" s="7" t="s">
        <v>30</v>
      </c>
      <c r="C3024" s="7" t="s">
        <v>48</v>
      </c>
      <c r="D3024" s="7" t="s">
        <v>34</v>
      </c>
      <c r="E3024" s="7" t="s">
        <v>18</v>
      </c>
      <c r="F3024" s="15" t="str">
        <f>CONCATENATE(AllWeights5[[#This Row],[bldgtype]],"-",AllWeights5[[#This Row],[bldgloc]],"-",AllWeights5[[#This Row],[bldgvint]])</f>
        <v>HGR-CZ10-New</v>
      </c>
      <c r="G3024" s="15" t="str">
        <f>CONCATENATE(AllWeights5[[#This Row],[bldgtype]],"-",AllWeights5[[#This Row],[bldgloc]],"-",AllWeights5[[#This Row],[era]])</f>
        <v>HGR-CZ10-new</v>
      </c>
      <c r="H3024" s="7">
        <v>5.3999999999999999E-2</v>
      </c>
      <c r="I3024" s="8" t="s">
        <v>19</v>
      </c>
      <c r="J3024" s="5">
        <f>SUMIFS(AllWeights5[wt_vint],AllWeights5[bldgtype],AllWeights5[[#This Row],[bldgtype]],AllWeights5[bldgloc],AllWeights5[[#This Row],[bldgloc]],AllWeights5[era],AllWeights5[[#This Row],[era]])</f>
        <v>0.14499999999999999</v>
      </c>
      <c r="K3024" s="16">
        <f>AllWeights5[[#This Row],[wt_vint]]/AllWeights5[[#This Row],[Total Weight (BT, CZ, Era)]]</f>
        <v>0.3724137931034483</v>
      </c>
    </row>
    <row r="3025" spans="1:11" x14ac:dyDescent="0.3">
      <c r="A3025" s="6">
        <v>2020</v>
      </c>
      <c r="B3025" s="7" t="s">
        <v>30</v>
      </c>
      <c r="C3025" s="7" t="s">
        <v>48</v>
      </c>
      <c r="D3025" s="7" t="s">
        <v>26</v>
      </c>
      <c r="E3025" s="7">
        <v>1975</v>
      </c>
      <c r="F3025" s="15" t="str">
        <f>CONCATENATE(AllWeights5[[#This Row],[bldgtype]],"-",AllWeights5[[#This Row],[bldgloc]],"-",AllWeights5[[#This Row],[bldgvint]])</f>
        <v>HGR-CZ13-1975</v>
      </c>
      <c r="G3025" s="15" t="str">
        <f>CONCATENATE(AllWeights5[[#This Row],[bldgtype]],"-",AllWeights5[[#This Row],[bldgloc]],"-",AllWeights5[[#This Row],[era]])</f>
        <v>HGR-CZ13-old</v>
      </c>
      <c r="H3025" s="7">
        <v>0.16300000000000001</v>
      </c>
      <c r="I3025" s="8" t="s">
        <v>16</v>
      </c>
      <c r="J3025" s="5">
        <f>SUMIFS(AllWeights5[wt_vint],AllWeights5[bldgtype],AllWeights5[[#This Row],[bldgtype]],AllWeights5[bldgloc],AllWeights5[[#This Row],[bldgloc]],AllWeights5[era],AllWeights5[[#This Row],[era]])</f>
        <v>5.2010000000000005</v>
      </c>
      <c r="K3025" s="16">
        <f>AllWeights5[[#This Row],[wt_vint]]/AllWeights5[[#This Row],[Total Weight (BT, CZ, Era)]]</f>
        <v>3.1340126898673333E-2</v>
      </c>
    </row>
    <row r="3026" spans="1:11" x14ac:dyDescent="0.3">
      <c r="A3026" s="6">
        <v>2020</v>
      </c>
      <c r="B3026" s="7" t="s">
        <v>30</v>
      </c>
      <c r="C3026" s="7" t="s">
        <v>48</v>
      </c>
      <c r="D3026" s="7" t="s">
        <v>26</v>
      </c>
      <c r="E3026" s="7">
        <v>1985</v>
      </c>
      <c r="F3026" s="15" t="str">
        <f>CONCATENATE(AllWeights5[[#This Row],[bldgtype]],"-",AllWeights5[[#This Row],[bldgloc]],"-",AllWeights5[[#This Row],[bldgvint]])</f>
        <v>HGR-CZ13-1985</v>
      </c>
      <c r="G3026" s="15" t="str">
        <f>CONCATENATE(AllWeights5[[#This Row],[bldgtype]],"-",AllWeights5[[#This Row],[bldgloc]],"-",AllWeights5[[#This Row],[era]])</f>
        <v>HGR-CZ13-old</v>
      </c>
      <c r="H3026" s="7">
        <v>0.21</v>
      </c>
      <c r="I3026" s="8" t="s">
        <v>16</v>
      </c>
      <c r="J3026" s="5">
        <f>SUMIFS(AllWeights5[wt_vint],AllWeights5[bldgtype],AllWeights5[[#This Row],[bldgtype]],AllWeights5[bldgloc],AllWeights5[[#This Row],[bldgloc]],AllWeights5[era],AllWeights5[[#This Row],[era]])</f>
        <v>5.2010000000000005</v>
      </c>
      <c r="K3026" s="16">
        <f>AllWeights5[[#This Row],[wt_vint]]/AllWeights5[[#This Row],[Total Weight (BT, CZ, Era)]]</f>
        <v>4.0376850605652756E-2</v>
      </c>
    </row>
    <row r="3027" spans="1:11" x14ac:dyDescent="0.3">
      <c r="A3027" s="6">
        <v>2020</v>
      </c>
      <c r="B3027" s="7" t="s">
        <v>30</v>
      </c>
      <c r="C3027" s="7" t="s">
        <v>48</v>
      </c>
      <c r="D3027" s="7" t="s">
        <v>26</v>
      </c>
      <c r="E3027" s="7">
        <v>1996</v>
      </c>
      <c r="F3027" s="15" t="str">
        <f>CONCATENATE(AllWeights5[[#This Row],[bldgtype]],"-",AllWeights5[[#This Row],[bldgloc]],"-",AllWeights5[[#This Row],[bldgvint]])</f>
        <v>HGR-CZ13-1996</v>
      </c>
      <c r="G3027" s="15" t="str">
        <f>CONCATENATE(AllWeights5[[#This Row],[bldgtype]],"-",AllWeights5[[#This Row],[bldgloc]],"-",AllWeights5[[#This Row],[era]])</f>
        <v>HGR-CZ13-old</v>
      </c>
      <c r="H3027" s="7">
        <v>0.10100000000000001</v>
      </c>
      <c r="I3027" s="8" t="s">
        <v>16</v>
      </c>
      <c r="J3027" s="5">
        <f>SUMIFS(AllWeights5[wt_vint],AllWeights5[bldgtype],AllWeights5[[#This Row],[bldgtype]],AllWeights5[bldgloc],AllWeights5[[#This Row],[bldgloc]],AllWeights5[era],AllWeights5[[#This Row],[era]])</f>
        <v>5.2010000000000005</v>
      </c>
      <c r="K3027" s="16">
        <f>AllWeights5[[#This Row],[wt_vint]]/AllWeights5[[#This Row],[Total Weight (BT, CZ, Era)]]</f>
        <v>1.941934243414728E-2</v>
      </c>
    </row>
    <row r="3028" spans="1:11" x14ac:dyDescent="0.3">
      <c r="A3028" s="6">
        <v>2020</v>
      </c>
      <c r="B3028" s="7" t="s">
        <v>30</v>
      </c>
      <c r="C3028" s="7" t="s">
        <v>48</v>
      </c>
      <c r="D3028" s="7" t="s">
        <v>26</v>
      </c>
      <c r="E3028" s="7">
        <v>2003</v>
      </c>
      <c r="F3028" s="15" t="str">
        <f>CONCATENATE(AllWeights5[[#This Row],[bldgtype]],"-",AllWeights5[[#This Row],[bldgloc]],"-",AllWeights5[[#This Row],[bldgvint]])</f>
        <v>HGR-CZ13-2003</v>
      </c>
      <c r="G3028" s="15" t="str">
        <f>CONCATENATE(AllWeights5[[#This Row],[bldgtype]],"-",AllWeights5[[#This Row],[bldgloc]],"-",AllWeights5[[#This Row],[era]])</f>
        <v>HGR-CZ13-ex</v>
      </c>
      <c r="H3028" s="7">
        <v>3.1E-2</v>
      </c>
      <c r="I3028" s="8" t="s">
        <v>11</v>
      </c>
      <c r="J3028" s="5">
        <f>SUMIFS(AllWeights5[wt_vint],AllWeights5[bldgtype],AllWeights5[[#This Row],[bldgtype]],AllWeights5[bldgloc],AllWeights5[[#This Row],[bldgloc]],AllWeights5[era],AllWeights5[[#This Row],[era]])</f>
        <v>1.278</v>
      </c>
      <c r="K3028" s="16">
        <f>AllWeights5[[#This Row],[wt_vint]]/AllWeights5[[#This Row],[Total Weight (BT, CZ, Era)]]</f>
        <v>2.4256651017214397E-2</v>
      </c>
    </row>
    <row r="3029" spans="1:11" x14ac:dyDescent="0.3">
      <c r="A3029" s="6">
        <v>2020</v>
      </c>
      <c r="B3029" s="7" t="s">
        <v>30</v>
      </c>
      <c r="C3029" s="7" t="s">
        <v>48</v>
      </c>
      <c r="D3029" s="7" t="s">
        <v>26</v>
      </c>
      <c r="E3029" s="7">
        <v>2007</v>
      </c>
      <c r="F3029" s="15" t="str">
        <f>CONCATENATE(AllWeights5[[#This Row],[bldgtype]],"-",AllWeights5[[#This Row],[bldgloc]],"-",AllWeights5[[#This Row],[bldgvint]])</f>
        <v>HGR-CZ13-2007</v>
      </c>
      <c r="G3029" s="15" t="str">
        <f>CONCATENATE(AllWeights5[[#This Row],[bldgtype]],"-",AllWeights5[[#This Row],[bldgloc]],"-",AllWeights5[[#This Row],[era]])</f>
        <v>HGR-CZ13-ex</v>
      </c>
      <c r="H3029" s="7">
        <v>0.03</v>
      </c>
      <c r="I3029" s="8" t="s">
        <v>11</v>
      </c>
      <c r="J3029" s="5">
        <f>SUMIFS(AllWeights5[wt_vint],AllWeights5[bldgtype],AllWeights5[[#This Row],[bldgtype]],AllWeights5[bldgloc],AllWeights5[[#This Row],[bldgloc]],AllWeights5[era],AllWeights5[[#This Row],[era]])</f>
        <v>1.278</v>
      </c>
      <c r="K3029" s="16">
        <f>AllWeights5[[#This Row],[wt_vint]]/AllWeights5[[#This Row],[Total Weight (BT, CZ, Era)]]</f>
        <v>2.3474178403755867E-2</v>
      </c>
    </row>
    <row r="3030" spans="1:11" x14ac:dyDescent="0.3">
      <c r="A3030" s="6">
        <v>2020</v>
      </c>
      <c r="B3030" s="7" t="s">
        <v>30</v>
      </c>
      <c r="C3030" s="7" t="s">
        <v>48</v>
      </c>
      <c r="D3030" s="7" t="s">
        <v>26</v>
      </c>
      <c r="E3030" s="7">
        <v>2011</v>
      </c>
      <c r="F3030" s="15" t="str">
        <f>CONCATENATE(AllWeights5[[#This Row],[bldgtype]],"-",AllWeights5[[#This Row],[bldgloc]],"-",AllWeights5[[#This Row],[bldgvint]])</f>
        <v>HGR-CZ13-2011</v>
      </c>
      <c r="G3030" s="15" t="str">
        <f>CONCATENATE(AllWeights5[[#This Row],[bldgtype]],"-",AllWeights5[[#This Row],[bldgloc]],"-",AllWeights5[[#This Row],[era]])</f>
        <v>HGR-CZ13-ex</v>
      </c>
      <c r="H3030" s="7">
        <v>0.03</v>
      </c>
      <c r="I3030" s="8" t="s">
        <v>11</v>
      </c>
      <c r="J3030" s="5">
        <f>SUMIFS(AllWeights5[wt_vint],AllWeights5[bldgtype],AllWeights5[[#This Row],[bldgtype]],AllWeights5[bldgloc],AllWeights5[[#This Row],[bldgloc]],AllWeights5[era],AllWeights5[[#This Row],[era]])</f>
        <v>1.278</v>
      </c>
      <c r="K3030" s="16">
        <f>AllWeights5[[#This Row],[wt_vint]]/AllWeights5[[#This Row],[Total Weight (BT, CZ, Era)]]</f>
        <v>2.3474178403755867E-2</v>
      </c>
    </row>
    <row r="3031" spans="1:11" x14ac:dyDescent="0.3">
      <c r="A3031" s="6">
        <v>2020</v>
      </c>
      <c r="B3031" s="7" t="s">
        <v>30</v>
      </c>
      <c r="C3031" s="7" t="s">
        <v>48</v>
      </c>
      <c r="D3031" s="7" t="s">
        <v>26</v>
      </c>
      <c r="E3031" s="7">
        <v>2015</v>
      </c>
      <c r="F3031" s="15" t="str">
        <f>CONCATENATE(AllWeights5[[#This Row],[bldgtype]],"-",AllWeights5[[#This Row],[bldgloc]],"-",AllWeights5[[#This Row],[bldgvint]])</f>
        <v>HGR-CZ13-2015</v>
      </c>
      <c r="G3031" s="15" t="str">
        <f>CONCATENATE(AllWeights5[[#This Row],[bldgtype]],"-",AllWeights5[[#This Row],[bldgloc]],"-",AllWeights5[[#This Row],[era]])</f>
        <v>HGR-CZ13-ex</v>
      </c>
      <c r="H3031" s="7">
        <v>2.1999999999999999E-2</v>
      </c>
      <c r="I3031" s="8" t="s">
        <v>11</v>
      </c>
      <c r="J3031" s="5">
        <f>SUMIFS(AllWeights5[wt_vint],AllWeights5[bldgtype],AllWeights5[[#This Row],[bldgtype]],AllWeights5[bldgloc],AllWeights5[[#This Row],[bldgloc]],AllWeights5[era],AllWeights5[[#This Row],[era]])</f>
        <v>1.278</v>
      </c>
      <c r="K3031" s="16">
        <f>AllWeights5[[#This Row],[wt_vint]]/AllWeights5[[#This Row],[Total Weight (BT, CZ, Era)]]</f>
        <v>1.7214397496087636E-2</v>
      </c>
    </row>
    <row r="3032" spans="1:11" x14ac:dyDescent="0.3">
      <c r="A3032" s="6">
        <v>2020</v>
      </c>
      <c r="B3032" s="7" t="s">
        <v>30</v>
      </c>
      <c r="C3032" s="7" t="s">
        <v>48</v>
      </c>
      <c r="D3032" s="7" t="s">
        <v>26</v>
      </c>
      <c r="E3032" s="7">
        <v>2017</v>
      </c>
      <c r="F3032" s="15" t="str">
        <f>CONCATENATE(AllWeights5[[#This Row],[bldgtype]],"-",AllWeights5[[#This Row],[bldgloc]],"-",AllWeights5[[#This Row],[bldgvint]])</f>
        <v>HGR-CZ13-2017</v>
      </c>
      <c r="G3032" s="15" t="str">
        <f>CONCATENATE(AllWeights5[[#This Row],[bldgtype]],"-",AllWeights5[[#This Row],[bldgloc]],"-",AllWeights5[[#This Row],[era]])</f>
        <v>HGR-CZ13-rec</v>
      </c>
      <c r="H3032" s="7">
        <v>2.1999999999999999E-2</v>
      </c>
      <c r="I3032" s="8" t="s">
        <v>14</v>
      </c>
      <c r="J3032" s="5">
        <f>SUMIFS(AllWeights5[wt_vint],AllWeights5[bldgtype],AllWeights5[[#This Row],[bldgtype]],AllWeights5[bldgloc],AllWeights5[[#This Row],[bldgloc]],AllWeights5[era],AllWeights5[[#This Row],[era]])</f>
        <v>0.29100000000000004</v>
      </c>
      <c r="K3032" s="16">
        <f>AllWeights5[[#This Row],[wt_vint]]/AllWeights5[[#This Row],[Total Weight (BT, CZ, Era)]]</f>
        <v>7.5601374570446717E-2</v>
      </c>
    </row>
    <row r="3033" spans="1:11" x14ac:dyDescent="0.3">
      <c r="A3033" s="6">
        <v>2020</v>
      </c>
      <c r="B3033" s="7" t="s">
        <v>30</v>
      </c>
      <c r="C3033" s="7" t="s">
        <v>48</v>
      </c>
      <c r="D3033" s="7" t="s">
        <v>26</v>
      </c>
      <c r="E3033" s="7">
        <v>2020</v>
      </c>
      <c r="F3033" s="15" t="str">
        <f>CONCATENATE(AllWeights5[[#This Row],[bldgtype]],"-",AllWeights5[[#This Row],[bldgloc]],"-",AllWeights5[[#This Row],[bldgvint]])</f>
        <v>HGR-CZ13-2020</v>
      </c>
      <c r="G3033" s="15" t="str">
        <f>CONCATENATE(AllWeights5[[#This Row],[bldgtype]],"-",AllWeights5[[#This Row],[bldgloc]],"-",AllWeights5[[#This Row],[era]])</f>
        <v>HGR-CZ13-rec</v>
      </c>
      <c r="H3033" s="7">
        <v>8.0000000000000002E-3</v>
      </c>
      <c r="I3033" s="8" t="s">
        <v>14</v>
      </c>
      <c r="J3033" s="5">
        <f>SUMIFS(AllWeights5[wt_vint],AllWeights5[bldgtype],AllWeights5[[#This Row],[bldgtype]],AllWeights5[bldgloc],AllWeights5[[#This Row],[bldgloc]],AllWeights5[era],AllWeights5[[#This Row],[era]])</f>
        <v>0.29100000000000004</v>
      </c>
      <c r="K3033" s="16">
        <f>AllWeights5[[#This Row],[wt_vint]]/AllWeights5[[#This Row],[Total Weight (BT, CZ, Era)]]</f>
        <v>2.74914089347079E-2</v>
      </c>
    </row>
    <row r="3034" spans="1:11" x14ac:dyDescent="0.3">
      <c r="A3034" s="6">
        <v>2020</v>
      </c>
      <c r="B3034" s="7" t="s">
        <v>30</v>
      </c>
      <c r="C3034" s="7" t="s">
        <v>48</v>
      </c>
      <c r="D3034" s="7" t="s">
        <v>26</v>
      </c>
      <c r="E3034" s="7" t="s">
        <v>18</v>
      </c>
      <c r="F3034" s="15" t="str">
        <f>CONCATENATE(AllWeights5[[#This Row],[bldgtype]],"-",AllWeights5[[#This Row],[bldgloc]],"-",AllWeights5[[#This Row],[bldgvint]])</f>
        <v>HGR-CZ13-New</v>
      </c>
      <c r="G3034" s="15" t="str">
        <f>CONCATENATE(AllWeights5[[#This Row],[bldgtype]],"-",AllWeights5[[#This Row],[bldgloc]],"-",AllWeights5[[#This Row],[era]])</f>
        <v>HGR-CZ13-new</v>
      </c>
      <c r="H3034" s="7">
        <v>8.0000000000000002E-3</v>
      </c>
      <c r="I3034" s="8" t="s">
        <v>19</v>
      </c>
      <c r="J3034" s="5">
        <f>SUMIFS(AllWeights5[wt_vint],AllWeights5[bldgtype],AllWeights5[[#This Row],[bldgtype]],AllWeights5[bldgloc],AllWeights5[[#This Row],[bldgloc]],AllWeights5[era],AllWeights5[[#This Row],[era]])</f>
        <v>7.400000000000001E-2</v>
      </c>
      <c r="K3034" s="16">
        <f>AllWeights5[[#This Row],[wt_vint]]/AllWeights5[[#This Row],[Total Weight (BT, CZ, Era)]]</f>
        <v>0.1081081081081081</v>
      </c>
    </row>
    <row r="3035" spans="1:11" x14ac:dyDescent="0.3">
      <c r="A3035" s="6">
        <v>2020</v>
      </c>
      <c r="B3035" s="7" t="s">
        <v>30</v>
      </c>
      <c r="C3035" s="7" t="s">
        <v>48</v>
      </c>
      <c r="D3035" s="7" t="s">
        <v>35</v>
      </c>
      <c r="E3035" s="7">
        <v>1975</v>
      </c>
      <c r="F3035" s="15" t="str">
        <f>CONCATENATE(AllWeights5[[#This Row],[bldgtype]],"-",AllWeights5[[#This Row],[bldgloc]],"-",AllWeights5[[#This Row],[bldgvint]])</f>
        <v>HGR-CZ14-1975</v>
      </c>
      <c r="G3035" s="15" t="str">
        <f>CONCATENATE(AllWeights5[[#This Row],[bldgtype]],"-",AllWeights5[[#This Row],[bldgloc]],"-",AllWeights5[[#This Row],[era]])</f>
        <v>HGR-CZ14-old</v>
      </c>
      <c r="H3035" s="7">
        <v>0.32</v>
      </c>
      <c r="I3035" s="8" t="s">
        <v>16</v>
      </c>
      <c r="J3035" s="5">
        <f>SUMIFS(AllWeights5[wt_vint],AllWeights5[bldgtype],AllWeights5[[#This Row],[bldgtype]],AllWeights5[bldgloc],AllWeights5[[#This Row],[bldgloc]],AllWeights5[era],AllWeights5[[#This Row],[era]])</f>
        <v>2.4219999999999997</v>
      </c>
      <c r="K3035" s="16">
        <f>AllWeights5[[#This Row],[wt_vint]]/AllWeights5[[#This Row],[Total Weight (BT, CZ, Era)]]</f>
        <v>0.13212221304706856</v>
      </c>
    </row>
    <row r="3036" spans="1:11" x14ac:dyDescent="0.3">
      <c r="A3036" s="6">
        <v>2020</v>
      </c>
      <c r="B3036" s="7" t="s">
        <v>30</v>
      </c>
      <c r="C3036" s="7" t="s">
        <v>48</v>
      </c>
      <c r="D3036" s="7" t="s">
        <v>35</v>
      </c>
      <c r="E3036" s="7">
        <v>1985</v>
      </c>
      <c r="F3036" s="15" t="str">
        <f>CONCATENATE(AllWeights5[[#This Row],[bldgtype]],"-",AllWeights5[[#This Row],[bldgloc]],"-",AllWeights5[[#This Row],[bldgvint]])</f>
        <v>HGR-CZ14-1985</v>
      </c>
      <c r="G3036" s="15" t="str">
        <f>CONCATENATE(AllWeights5[[#This Row],[bldgtype]],"-",AllWeights5[[#This Row],[bldgloc]],"-",AllWeights5[[#This Row],[era]])</f>
        <v>HGR-CZ14-old</v>
      </c>
      <c r="H3036" s="7">
        <v>0.67100000000000004</v>
      </c>
      <c r="I3036" s="8" t="s">
        <v>16</v>
      </c>
      <c r="J3036" s="5">
        <f>SUMIFS(AllWeights5[wt_vint],AllWeights5[bldgtype],AllWeights5[[#This Row],[bldgtype]],AllWeights5[bldgloc],AllWeights5[[#This Row],[bldgloc]],AllWeights5[era],AllWeights5[[#This Row],[era]])</f>
        <v>2.4219999999999997</v>
      </c>
      <c r="K3036" s="16">
        <f>AllWeights5[[#This Row],[wt_vint]]/AllWeights5[[#This Row],[Total Weight (BT, CZ, Era)]]</f>
        <v>0.27704376548307191</v>
      </c>
    </row>
    <row r="3037" spans="1:11" x14ac:dyDescent="0.3">
      <c r="A3037" s="6">
        <v>2020</v>
      </c>
      <c r="B3037" s="7" t="s">
        <v>30</v>
      </c>
      <c r="C3037" s="7" t="s">
        <v>48</v>
      </c>
      <c r="D3037" s="7" t="s">
        <v>35</v>
      </c>
      <c r="E3037" s="7">
        <v>1996</v>
      </c>
      <c r="F3037" s="15" t="str">
        <f>CONCATENATE(AllWeights5[[#This Row],[bldgtype]],"-",AllWeights5[[#This Row],[bldgloc]],"-",AllWeights5[[#This Row],[bldgvint]])</f>
        <v>HGR-CZ14-1996</v>
      </c>
      <c r="G3037" s="15" t="str">
        <f>CONCATENATE(AllWeights5[[#This Row],[bldgtype]],"-",AllWeights5[[#This Row],[bldgloc]],"-",AllWeights5[[#This Row],[era]])</f>
        <v>HGR-CZ14-old</v>
      </c>
      <c r="H3037" s="7">
        <v>0.14599999999999999</v>
      </c>
      <c r="I3037" s="8" t="s">
        <v>16</v>
      </c>
      <c r="J3037" s="5">
        <f>SUMIFS(AllWeights5[wt_vint],AllWeights5[bldgtype],AllWeights5[[#This Row],[bldgtype]],AllWeights5[bldgloc],AllWeights5[[#This Row],[bldgloc]],AllWeights5[era],AllWeights5[[#This Row],[era]])</f>
        <v>2.4219999999999997</v>
      </c>
      <c r="K3037" s="16">
        <f>AllWeights5[[#This Row],[wt_vint]]/AllWeights5[[#This Row],[Total Weight (BT, CZ, Era)]]</f>
        <v>6.0280759702725027E-2</v>
      </c>
    </row>
    <row r="3038" spans="1:11" x14ac:dyDescent="0.3">
      <c r="A3038" s="6">
        <v>2020</v>
      </c>
      <c r="B3038" s="7" t="s">
        <v>30</v>
      </c>
      <c r="C3038" s="7" t="s">
        <v>48</v>
      </c>
      <c r="D3038" s="7" t="s">
        <v>35</v>
      </c>
      <c r="E3038" s="7">
        <v>2003</v>
      </c>
      <c r="F3038" s="15" t="str">
        <f>CONCATENATE(AllWeights5[[#This Row],[bldgtype]],"-",AllWeights5[[#This Row],[bldgloc]],"-",AllWeights5[[#This Row],[bldgvint]])</f>
        <v>HGR-CZ14-2003</v>
      </c>
      <c r="G3038" s="15" t="str">
        <f>CONCATENATE(AllWeights5[[#This Row],[bldgtype]],"-",AllWeights5[[#This Row],[bldgloc]],"-",AllWeights5[[#This Row],[era]])</f>
        <v>HGR-CZ14-ex</v>
      </c>
      <c r="H3038" s="7">
        <v>0.13800000000000001</v>
      </c>
      <c r="I3038" s="8" t="s">
        <v>11</v>
      </c>
      <c r="J3038" s="5">
        <f>SUMIFS(AllWeights5[wt_vint],AllWeights5[bldgtype],AllWeights5[[#This Row],[bldgtype]],AllWeights5[bldgloc],AllWeights5[[#This Row],[bldgloc]],AllWeights5[era],AllWeights5[[#This Row],[era]])</f>
        <v>0.878</v>
      </c>
      <c r="K3038" s="16">
        <f>AllWeights5[[#This Row],[wt_vint]]/AllWeights5[[#This Row],[Total Weight (BT, CZ, Era)]]</f>
        <v>0.15717539863325741</v>
      </c>
    </row>
    <row r="3039" spans="1:11" x14ac:dyDescent="0.3">
      <c r="A3039" s="6">
        <v>2020</v>
      </c>
      <c r="B3039" s="7" t="s">
        <v>30</v>
      </c>
      <c r="C3039" s="7" t="s">
        <v>48</v>
      </c>
      <c r="D3039" s="7" t="s">
        <v>35</v>
      </c>
      <c r="E3039" s="7">
        <v>2007</v>
      </c>
      <c r="F3039" s="15" t="str">
        <f>CONCATENATE(AllWeights5[[#This Row],[bldgtype]],"-",AllWeights5[[#This Row],[bldgloc]],"-",AllWeights5[[#This Row],[bldgvint]])</f>
        <v>HGR-CZ14-2007</v>
      </c>
      <c r="G3039" s="15" t="str">
        <f>CONCATENATE(AllWeights5[[#This Row],[bldgtype]],"-",AllWeights5[[#This Row],[bldgloc]],"-",AllWeights5[[#This Row],[era]])</f>
        <v>HGR-CZ14-ex</v>
      </c>
      <c r="H3039" s="7">
        <v>9.7000000000000003E-2</v>
      </c>
      <c r="I3039" s="8" t="s">
        <v>11</v>
      </c>
      <c r="J3039" s="5">
        <f>SUMIFS(AllWeights5[wt_vint],AllWeights5[bldgtype],AllWeights5[[#This Row],[bldgtype]],AllWeights5[bldgloc],AllWeights5[[#This Row],[bldgloc]],AllWeights5[era],AllWeights5[[#This Row],[era]])</f>
        <v>0.878</v>
      </c>
      <c r="K3039" s="16">
        <f>AllWeights5[[#This Row],[wt_vint]]/AllWeights5[[#This Row],[Total Weight (BT, CZ, Era)]]</f>
        <v>0.11047835990888383</v>
      </c>
    </row>
    <row r="3040" spans="1:11" x14ac:dyDescent="0.3">
      <c r="A3040" s="6">
        <v>2020</v>
      </c>
      <c r="B3040" s="7" t="s">
        <v>30</v>
      </c>
      <c r="C3040" s="7" t="s">
        <v>48</v>
      </c>
      <c r="D3040" s="7" t="s">
        <v>35</v>
      </c>
      <c r="E3040" s="7">
        <v>2011</v>
      </c>
      <c r="F3040" s="15" t="str">
        <f>CONCATENATE(AllWeights5[[#This Row],[bldgtype]],"-",AllWeights5[[#This Row],[bldgloc]],"-",AllWeights5[[#This Row],[bldgvint]])</f>
        <v>HGR-CZ14-2011</v>
      </c>
      <c r="G3040" s="15" t="str">
        <f>CONCATENATE(AllWeights5[[#This Row],[bldgtype]],"-",AllWeights5[[#This Row],[bldgloc]],"-",AllWeights5[[#This Row],[era]])</f>
        <v>HGR-CZ14-ex</v>
      </c>
      <c r="H3040" s="7">
        <v>9.7000000000000003E-2</v>
      </c>
      <c r="I3040" s="8" t="s">
        <v>11</v>
      </c>
      <c r="J3040" s="5">
        <f>SUMIFS(AllWeights5[wt_vint],AllWeights5[bldgtype],AllWeights5[[#This Row],[bldgtype]],AllWeights5[bldgloc],AllWeights5[[#This Row],[bldgloc]],AllWeights5[era],AllWeights5[[#This Row],[era]])</f>
        <v>0.878</v>
      </c>
      <c r="K3040" s="16">
        <f>AllWeights5[[#This Row],[wt_vint]]/AllWeights5[[#This Row],[Total Weight (BT, CZ, Era)]]</f>
        <v>0.11047835990888383</v>
      </c>
    </row>
    <row r="3041" spans="1:11" x14ac:dyDescent="0.3">
      <c r="A3041" s="6">
        <v>2020</v>
      </c>
      <c r="B3041" s="7" t="s">
        <v>30</v>
      </c>
      <c r="C3041" s="7" t="s">
        <v>48</v>
      </c>
      <c r="D3041" s="7" t="s">
        <v>35</v>
      </c>
      <c r="E3041" s="7">
        <v>2015</v>
      </c>
      <c r="F3041" s="15" t="str">
        <f>CONCATENATE(AllWeights5[[#This Row],[bldgtype]],"-",AllWeights5[[#This Row],[bldgloc]],"-",AllWeights5[[#This Row],[bldgvint]])</f>
        <v>HGR-CZ14-2015</v>
      </c>
      <c r="G3041" s="15" t="str">
        <f>CONCATENATE(AllWeights5[[#This Row],[bldgtype]],"-",AllWeights5[[#This Row],[bldgloc]],"-",AllWeights5[[#This Row],[era]])</f>
        <v>HGR-CZ14-ex</v>
      </c>
      <c r="H3041" s="7">
        <v>7.2999999999999995E-2</v>
      </c>
      <c r="I3041" s="8" t="s">
        <v>11</v>
      </c>
      <c r="J3041" s="5">
        <f>SUMIFS(AllWeights5[wt_vint],AllWeights5[bldgtype],AllWeights5[[#This Row],[bldgtype]],AllWeights5[bldgloc],AllWeights5[[#This Row],[bldgloc]],AllWeights5[era],AllWeights5[[#This Row],[era]])</f>
        <v>0.878</v>
      </c>
      <c r="K3041" s="16">
        <f>AllWeights5[[#This Row],[wt_vint]]/AllWeights5[[#This Row],[Total Weight (BT, CZ, Era)]]</f>
        <v>8.3143507972665148E-2</v>
      </c>
    </row>
    <row r="3042" spans="1:11" x14ac:dyDescent="0.3">
      <c r="A3042" s="6">
        <v>2020</v>
      </c>
      <c r="B3042" s="7" t="s">
        <v>30</v>
      </c>
      <c r="C3042" s="7" t="s">
        <v>48</v>
      </c>
      <c r="D3042" s="7" t="s">
        <v>35</v>
      </c>
      <c r="E3042" s="7">
        <v>2017</v>
      </c>
      <c r="F3042" s="15" t="str">
        <f>CONCATENATE(AllWeights5[[#This Row],[bldgtype]],"-",AllWeights5[[#This Row],[bldgloc]],"-",AllWeights5[[#This Row],[bldgvint]])</f>
        <v>HGR-CZ14-2017</v>
      </c>
      <c r="G3042" s="15" t="str">
        <f>CONCATENATE(AllWeights5[[#This Row],[bldgtype]],"-",AllWeights5[[#This Row],[bldgloc]],"-",AllWeights5[[#This Row],[era]])</f>
        <v>HGR-CZ14-rec</v>
      </c>
      <c r="H3042" s="7">
        <v>7.2999999999999995E-2</v>
      </c>
      <c r="I3042" s="8" t="s">
        <v>14</v>
      </c>
      <c r="J3042" s="5">
        <f>SUMIFS(AllWeights5[wt_vint],AllWeights5[bldgtype],AllWeights5[[#This Row],[bldgtype]],AllWeights5[bldgloc],AllWeights5[[#This Row],[bldgloc]],AllWeights5[era],AllWeights5[[#This Row],[era]])</f>
        <v>0.20899999999999999</v>
      </c>
      <c r="K3042" s="16">
        <f>AllWeights5[[#This Row],[wt_vint]]/AllWeights5[[#This Row],[Total Weight (BT, CZ, Era)]]</f>
        <v>0.34928229665071769</v>
      </c>
    </row>
    <row r="3043" spans="1:11" x14ac:dyDescent="0.3">
      <c r="A3043" s="6">
        <v>2020</v>
      </c>
      <c r="B3043" s="7" t="s">
        <v>30</v>
      </c>
      <c r="C3043" s="7" t="s">
        <v>48</v>
      </c>
      <c r="D3043" s="7" t="s">
        <v>35</v>
      </c>
      <c r="E3043" s="7">
        <v>2020</v>
      </c>
      <c r="F3043" s="15" t="str">
        <f>CONCATENATE(AllWeights5[[#This Row],[bldgtype]],"-",AllWeights5[[#This Row],[bldgloc]],"-",AllWeights5[[#This Row],[bldgvint]])</f>
        <v>HGR-CZ14-2020</v>
      </c>
      <c r="G3043" s="15" t="str">
        <f>CONCATENATE(AllWeights5[[#This Row],[bldgtype]],"-",AllWeights5[[#This Row],[bldgloc]],"-",AllWeights5[[#This Row],[era]])</f>
        <v>HGR-CZ14-rec</v>
      </c>
      <c r="H3043" s="7">
        <v>2.4E-2</v>
      </c>
      <c r="I3043" s="8" t="s">
        <v>14</v>
      </c>
      <c r="J3043" s="5">
        <f>SUMIFS(AllWeights5[wt_vint],AllWeights5[bldgtype],AllWeights5[[#This Row],[bldgtype]],AllWeights5[bldgloc],AllWeights5[[#This Row],[bldgloc]],AllWeights5[era],AllWeights5[[#This Row],[era]])</f>
        <v>0.20899999999999999</v>
      </c>
      <c r="K3043" s="16">
        <f>AllWeights5[[#This Row],[wt_vint]]/AllWeights5[[#This Row],[Total Weight (BT, CZ, Era)]]</f>
        <v>0.11483253588516747</v>
      </c>
    </row>
    <row r="3044" spans="1:11" x14ac:dyDescent="0.3">
      <c r="A3044" s="6">
        <v>2020</v>
      </c>
      <c r="B3044" s="7" t="s">
        <v>30</v>
      </c>
      <c r="C3044" s="7" t="s">
        <v>48</v>
      </c>
      <c r="D3044" s="7" t="s">
        <v>35</v>
      </c>
      <c r="E3044" s="7" t="s">
        <v>18</v>
      </c>
      <c r="F3044" s="15" t="str">
        <f>CONCATENATE(AllWeights5[[#This Row],[bldgtype]],"-",AllWeights5[[#This Row],[bldgloc]],"-",AllWeights5[[#This Row],[bldgvint]])</f>
        <v>HGR-CZ14-New</v>
      </c>
      <c r="G3044" s="15" t="str">
        <f>CONCATENATE(AllWeights5[[#This Row],[bldgtype]],"-",AllWeights5[[#This Row],[bldgloc]],"-",AllWeights5[[#This Row],[era]])</f>
        <v>HGR-CZ14-new</v>
      </c>
      <c r="H3044" s="7">
        <v>2.4E-2</v>
      </c>
      <c r="I3044" s="8" t="s">
        <v>19</v>
      </c>
      <c r="J3044" s="5">
        <f>SUMIFS(AllWeights5[wt_vint],AllWeights5[bldgtype],AllWeights5[[#This Row],[bldgtype]],AllWeights5[bldgloc],AllWeights5[[#This Row],[bldgloc]],AllWeights5[era],AllWeights5[[#This Row],[era]])</f>
        <v>5.2000000000000005E-2</v>
      </c>
      <c r="K3044" s="16">
        <f>AllWeights5[[#This Row],[wt_vint]]/AllWeights5[[#This Row],[Total Weight (BT, CZ, Era)]]</f>
        <v>0.46153846153846151</v>
      </c>
    </row>
    <row r="3045" spans="1:11" x14ac:dyDescent="0.3">
      <c r="A3045" s="6">
        <v>2020</v>
      </c>
      <c r="B3045" s="7" t="s">
        <v>30</v>
      </c>
      <c r="C3045" s="7" t="s">
        <v>48</v>
      </c>
      <c r="D3045" s="7" t="s">
        <v>36</v>
      </c>
      <c r="E3045" s="7">
        <v>1975</v>
      </c>
      <c r="F3045" s="15" t="str">
        <f>CONCATENATE(AllWeights5[[#This Row],[bldgtype]],"-",AllWeights5[[#This Row],[bldgloc]],"-",AllWeights5[[#This Row],[bldgvint]])</f>
        <v>HGR-CZ15-1975</v>
      </c>
      <c r="G3045" s="15" t="str">
        <f>CONCATENATE(AllWeights5[[#This Row],[bldgtype]],"-",AllWeights5[[#This Row],[bldgloc]],"-",AllWeights5[[#This Row],[era]])</f>
        <v>HGR-CZ15-old</v>
      </c>
      <c r="H3045" s="7">
        <v>1.238</v>
      </c>
      <c r="I3045" s="8" t="s">
        <v>16</v>
      </c>
      <c r="J3045" s="5">
        <f>SUMIFS(AllWeights5[wt_vint],AllWeights5[bldgtype],AllWeights5[[#This Row],[bldgtype]],AllWeights5[bldgloc],AllWeights5[[#This Row],[bldgloc]],AllWeights5[era],AllWeights5[[#This Row],[era]])</f>
        <v>11.305999999999999</v>
      </c>
      <c r="K3045" s="16">
        <f>AllWeights5[[#This Row],[wt_vint]]/AllWeights5[[#This Row],[Total Weight (BT, CZ, Era)]]</f>
        <v>0.10949938085972051</v>
      </c>
    </row>
    <row r="3046" spans="1:11" x14ac:dyDescent="0.3">
      <c r="A3046" s="6">
        <v>2020</v>
      </c>
      <c r="B3046" s="7" t="s">
        <v>30</v>
      </c>
      <c r="C3046" s="7" t="s">
        <v>48</v>
      </c>
      <c r="D3046" s="7" t="s">
        <v>36</v>
      </c>
      <c r="E3046" s="7">
        <v>1985</v>
      </c>
      <c r="F3046" s="15" t="str">
        <f>CONCATENATE(AllWeights5[[#This Row],[bldgtype]],"-",AllWeights5[[#This Row],[bldgloc]],"-",AllWeights5[[#This Row],[bldgvint]])</f>
        <v>HGR-CZ15-1985</v>
      </c>
      <c r="G3046" s="15" t="str">
        <f>CONCATENATE(AllWeights5[[#This Row],[bldgtype]],"-",AllWeights5[[#This Row],[bldgloc]],"-",AllWeights5[[#This Row],[era]])</f>
        <v>HGR-CZ15-old</v>
      </c>
      <c r="H3046" s="7">
        <v>3.6859999999999999</v>
      </c>
      <c r="I3046" s="8" t="s">
        <v>16</v>
      </c>
      <c r="J3046" s="5">
        <f>SUMIFS(AllWeights5[wt_vint],AllWeights5[bldgtype],AllWeights5[[#This Row],[bldgtype]],AllWeights5[bldgloc],AllWeights5[[#This Row],[bldgloc]],AllWeights5[era],AllWeights5[[#This Row],[era]])</f>
        <v>11.305999999999999</v>
      </c>
      <c r="K3046" s="16">
        <f>AllWeights5[[#This Row],[wt_vint]]/AllWeights5[[#This Row],[Total Weight (BT, CZ, Era)]]</f>
        <v>0.32602158146117111</v>
      </c>
    </row>
    <row r="3047" spans="1:11" x14ac:dyDescent="0.3">
      <c r="A3047" s="6">
        <v>2020</v>
      </c>
      <c r="B3047" s="7" t="s">
        <v>30</v>
      </c>
      <c r="C3047" s="7" t="s">
        <v>48</v>
      </c>
      <c r="D3047" s="7" t="s">
        <v>36</v>
      </c>
      <c r="E3047" s="7">
        <v>1996</v>
      </c>
      <c r="F3047" s="15" t="str">
        <f>CONCATENATE(AllWeights5[[#This Row],[bldgtype]],"-",AllWeights5[[#This Row],[bldgloc]],"-",AllWeights5[[#This Row],[bldgvint]])</f>
        <v>HGR-CZ15-1996</v>
      </c>
      <c r="G3047" s="15" t="str">
        <f>CONCATENATE(AllWeights5[[#This Row],[bldgtype]],"-",AllWeights5[[#This Row],[bldgloc]],"-",AllWeights5[[#This Row],[era]])</f>
        <v>HGR-CZ15-old</v>
      </c>
      <c r="H3047" s="7">
        <v>0.63900000000000001</v>
      </c>
      <c r="I3047" s="8" t="s">
        <v>16</v>
      </c>
      <c r="J3047" s="5">
        <f>SUMIFS(AllWeights5[wt_vint],AllWeights5[bldgtype],AllWeights5[[#This Row],[bldgtype]],AllWeights5[bldgloc],AllWeights5[[#This Row],[bldgloc]],AllWeights5[era],AllWeights5[[#This Row],[era]])</f>
        <v>11.305999999999999</v>
      </c>
      <c r="K3047" s="16">
        <f>AllWeights5[[#This Row],[wt_vint]]/AllWeights5[[#This Row],[Total Weight (BT, CZ, Era)]]</f>
        <v>5.6518662656996288E-2</v>
      </c>
    </row>
    <row r="3048" spans="1:11" x14ac:dyDescent="0.3">
      <c r="A3048" s="6">
        <v>2020</v>
      </c>
      <c r="B3048" s="7" t="s">
        <v>30</v>
      </c>
      <c r="C3048" s="7" t="s">
        <v>48</v>
      </c>
      <c r="D3048" s="7" t="s">
        <v>36</v>
      </c>
      <c r="E3048" s="7">
        <v>2003</v>
      </c>
      <c r="F3048" s="15" t="str">
        <f>CONCATENATE(AllWeights5[[#This Row],[bldgtype]],"-",AllWeights5[[#This Row],[bldgloc]],"-",AllWeights5[[#This Row],[bldgvint]])</f>
        <v>HGR-CZ15-2003</v>
      </c>
      <c r="G3048" s="15" t="str">
        <f>CONCATENATE(AllWeights5[[#This Row],[bldgtype]],"-",AllWeights5[[#This Row],[bldgloc]],"-",AllWeights5[[#This Row],[era]])</f>
        <v>HGR-CZ15-ex</v>
      </c>
      <c r="H3048" s="7">
        <v>1.0089999999999999</v>
      </c>
      <c r="I3048" s="8" t="s">
        <v>11</v>
      </c>
      <c r="J3048" s="5">
        <f>SUMIFS(AllWeights5[wt_vint],AllWeights5[bldgtype],AllWeights5[[#This Row],[bldgtype]],AllWeights5[bldgloc],AllWeights5[[#This Row],[bldgloc]],AllWeights5[era],AllWeights5[[#This Row],[era]])</f>
        <v>5.1189999999999998</v>
      </c>
      <c r="K3048" s="16">
        <f>AllWeights5[[#This Row],[wt_vint]]/AllWeights5[[#This Row],[Total Weight (BT, CZ, Era)]]</f>
        <v>0.19710881031451455</v>
      </c>
    </row>
    <row r="3049" spans="1:11" x14ac:dyDescent="0.3">
      <c r="A3049" s="6">
        <v>2020</v>
      </c>
      <c r="B3049" s="7" t="s">
        <v>30</v>
      </c>
      <c r="C3049" s="7" t="s">
        <v>48</v>
      </c>
      <c r="D3049" s="7" t="s">
        <v>36</v>
      </c>
      <c r="E3049" s="7">
        <v>2007</v>
      </c>
      <c r="F3049" s="15" t="str">
        <f>CONCATENATE(AllWeights5[[#This Row],[bldgtype]],"-",AllWeights5[[#This Row],[bldgloc]],"-",AllWeights5[[#This Row],[bldgvint]])</f>
        <v>HGR-CZ15-2007</v>
      </c>
      <c r="G3049" s="15" t="str">
        <f>CONCATENATE(AllWeights5[[#This Row],[bldgtype]],"-",AllWeights5[[#This Row],[bldgloc]],"-",AllWeights5[[#This Row],[era]])</f>
        <v>HGR-CZ15-ex</v>
      </c>
      <c r="H3049" s="7">
        <v>0.54900000000000004</v>
      </c>
      <c r="I3049" s="8" t="s">
        <v>11</v>
      </c>
      <c r="J3049" s="5">
        <f>SUMIFS(AllWeights5[wt_vint],AllWeights5[bldgtype],AllWeights5[[#This Row],[bldgtype]],AllWeights5[bldgloc],AllWeights5[[#This Row],[bldgloc]],AllWeights5[era],AllWeights5[[#This Row],[era]])</f>
        <v>5.1189999999999998</v>
      </c>
      <c r="K3049" s="16">
        <f>AllWeights5[[#This Row],[wt_vint]]/AllWeights5[[#This Row],[Total Weight (BT, CZ, Era)]]</f>
        <v>0.10724750927915609</v>
      </c>
    </row>
    <row r="3050" spans="1:11" x14ac:dyDescent="0.3">
      <c r="A3050" s="6">
        <v>2020</v>
      </c>
      <c r="B3050" s="7" t="s">
        <v>30</v>
      </c>
      <c r="C3050" s="7" t="s">
        <v>48</v>
      </c>
      <c r="D3050" s="7" t="s">
        <v>36</v>
      </c>
      <c r="E3050" s="7">
        <v>2011</v>
      </c>
      <c r="F3050" s="15" t="str">
        <f>CONCATENATE(AllWeights5[[#This Row],[bldgtype]],"-",AllWeights5[[#This Row],[bldgloc]],"-",AllWeights5[[#This Row],[bldgvint]])</f>
        <v>HGR-CZ15-2011</v>
      </c>
      <c r="G3050" s="15" t="str">
        <f>CONCATENATE(AllWeights5[[#This Row],[bldgtype]],"-",AllWeights5[[#This Row],[bldgloc]],"-",AllWeights5[[#This Row],[era]])</f>
        <v>HGR-CZ15-ex</v>
      </c>
      <c r="H3050" s="7">
        <v>0.54900000000000004</v>
      </c>
      <c r="I3050" s="8" t="s">
        <v>11</v>
      </c>
      <c r="J3050" s="5">
        <f>SUMIFS(AllWeights5[wt_vint],AllWeights5[bldgtype],AllWeights5[[#This Row],[bldgtype]],AllWeights5[bldgloc],AllWeights5[[#This Row],[bldgloc]],AllWeights5[era],AllWeights5[[#This Row],[era]])</f>
        <v>5.1189999999999998</v>
      </c>
      <c r="K3050" s="16">
        <f>AllWeights5[[#This Row],[wt_vint]]/AllWeights5[[#This Row],[Total Weight (BT, CZ, Era)]]</f>
        <v>0.10724750927915609</v>
      </c>
    </row>
    <row r="3051" spans="1:11" x14ac:dyDescent="0.3">
      <c r="A3051" s="6">
        <v>2020</v>
      </c>
      <c r="B3051" s="7" t="s">
        <v>30</v>
      </c>
      <c r="C3051" s="7" t="s">
        <v>48</v>
      </c>
      <c r="D3051" s="7" t="s">
        <v>36</v>
      </c>
      <c r="E3051" s="7">
        <v>2015</v>
      </c>
      <c r="F3051" s="15" t="str">
        <f>CONCATENATE(AllWeights5[[#This Row],[bldgtype]],"-",AllWeights5[[#This Row],[bldgloc]],"-",AllWeights5[[#This Row],[bldgvint]])</f>
        <v>HGR-CZ15-2015</v>
      </c>
      <c r="G3051" s="15" t="str">
        <f>CONCATENATE(AllWeights5[[#This Row],[bldgtype]],"-",AllWeights5[[#This Row],[bldgloc]],"-",AllWeights5[[#This Row],[era]])</f>
        <v>HGR-CZ15-ex</v>
      </c>
      <c r="H3051" s="7">
        <v>0.41199999999999998</v>
      </c>
      <c r="I3051" s="8" t="s">
        <v>11</v>
      </c>
      <c r="J3051" s="5">
        <f>SUMIFS(AllWeights5[wt_vint],AllWeights5[bldgtype],AllWeights5[[#This Row],[bldgtype]],AllWeights5[bldgloc],AllWeights5[[#This Row],[bldgloc]],AllWeights5[era],AllWeights5[[#This Row],[era]])</f>
        <v>5.1189999999999998</v>
      </c>
      <c r="K3051" s="16">
        <f>AllWeights5[[#This Row],[wt_vint]]/AllWeights5[[#This Row],[Total Weight (BT, CZ, Era)]]</f>
        <v>8.0484469622973231E-2</v>
      </c>
    </row>
    <row r="3052" spans="1:11" x14ac:dyDescent="0.3">
      <c r="A3052" s="6">
        <v>2020</v>
      </c>
      <c r="B3052" s="7" t="s">
        <v>30</v>
      </c>
      <c r="C3052" s="7" t="s">
        <v>48</v>
      </c>
      <c r="D3052" s="7" t="s">
        <v>36</v>
      </c>
      <c r="E3052" s="7">
        <v>2017</v>
      </c>
      <c r="F3052" s="15" t="str">
        <f>CONCATENATE(AllWeights5[[#This Row],[bldgtype]],"-",AllWeights5[[#This Row],[bldgloc]],"-",AllWeights5[[#This Row],[bldgvint]])</f>
        <v>HGR-CZ15-2017</v>
      </c>
      <c r="G3052" s="15" t="str">
        <f>CONCATENATE(AllWeights5[[#This Row],[bldgtype]],"-",AllWeights5[[#This Row],[bldgloc]],"-",AllWeights5[[#This Row],[era]])</f>
        <v>HGR-CZ15-rec</v>
      </c>
      <c r="H3052" s="7">
        <v>0.41199999999999998</v>
      </c>
      <c r="I3052" s="8" t="s">
        <v>14</v>
      </c>
      <c r="J3052" s="5">
        <f>SUMIFS(AllWeights5[wt_vint],AllWeights5[bldgtype],AllWeights5[[#This Row],[bldgtype]],AllWeights5[bldgloc],AllWeights5[[#This Row],[bldgloc]],AllWeights5[era],AllWeights5[[#This Row],[era]])</f>
        <v>1.1149999999999998</v>
      </c>
      <c r="K3052" s="16">
        <f>AllWeights5[[#This Row],[wt_vint]]/AllWeights5[[#This Row],[Total Weight (BT, CZ, Era)]]</f>
        <v>0.36950672645739918</v>
      </c>
    </row>
    <row r="3053" spans="1:11" x14ac:dyDescent="0.3">
      <c r="A3053" s="6">
        <v>2020</v>
      </c>
      <c r="B3053" s="7" t="s">
        <v>30</v>
      </c>
      <c r="C3053" s="7" t="s">
        <v>48</v>
      </c>
      <c r="D3053" s="7" t="s">
        <v>36</v>
      </c>
      <c r="E3053" s="7">
        <v>2020</v>
      </c>
      <c r="F3053" s="15" t="str">
        <f>CONCATENATE(AllWeights5[[#This Row],[bldgtype]],"-",AllWeights5[[#This Row],[bldgloc]],"-",AllWeights5[[#This Row],[bldgvint]])</f>
        <v>HGR-CZ15-2020</v>
      </c>
      <c r="G3053" s="15" t="str">
        <f>CONCATENATE(AllWeights5[[#This Row],[bldgtype]],"-",AllWeights5[[#This Row],[bldgloc]],"-",AllWeights5[[#This Row],[era]])</f>
        <v>HGR-CZ15-rec</v>
      </c>
      <c r="H3053" s="7">
        <v>0.13700000000000001</v>
      </c>
      <c r="I3053" s="8" t="s">
        <v>14</v>
      </c>
      <c r="J3053" s="5">
        <f>SUMIFS(AllWeights5[wt_vint],AllWeights5[bldgtype],AllWeights5[[#This Row],[bldgtype]],AllWeights5[bldgloc],AllWeights5[[#This Row],[bldgloc]],AllWeights5[era],AllWeights5[[#This Row],[era]])</f>
        <v>1.1149999999999998</v>
      </c>
      <c r="K3053" s="16">
        <f>AllWeights5[[#This Row],[wt_vint]]/AllWeights5[[#This Row],[Total Weight (BT, CZ, Era)]]</f>
        <v>0.12286995515695071</v>
      </c>
    </row>
    <row r="3054" spans="1:11" x14ac:dyDescent="0.3">
      <c r="A3054" s="6">
        <v>2020</v>
      </c>
      <c r="B3054" s="7" t="s">
        <v>30</v>
      </c>
      <c r="C3054" s="7" t="s">
        <v>48</v>
      </c>
      <c r="D3054" s="7" t="s">
        <v>36</v>
      </c>
      <c r="E3054" s="7" t="s">
        <v>18</v>
      </c>
      <c r="F3054" s="15" t="str">
        <f>CONCATENATE(AllWeights5[[#This Row],[bldgtype]],"-",AllWeights5[[#This Row],[bldgloc]],"-",AllWeights5[[#This Row],[bldgvint]])</f>
        <v>HGR-CZ15-New</v>
      </c>
      <c r="G3054" s="15" t="str">
        <f>CONCATENATE(AllWeights5[[#This Row],[bldgtype]],"-",AllWeights5[[#This Row],[bldgloc]],"-",AllWeights5[[#This Row],[era]])</f>
        <v>HGR-CZ15-new</v>
      </c>
      <c r="H3054" s="7">
        <v>0.13700000000000001</v>
      </c>
      <c r="I3054" s="8" t="s">
        <v>19</v>
      </c>
      <c r="J3054" s="5">
        <f>SUMIFS(AllWeights5[wt_vint],AllWeights5[bldgtype],AllWeights5[[#This Row],[bldgtype]],AllWeights5[bldgloc],AllWeights5[[#This Row],[bldgloc]],AllWeights5[era],AllWeights5[[#This Row],[era]])</f>
        <v>0.27800000000000002</v>
      </c>
      <c r="K3054" s="16">
        <f>AllWeights5[[#This Row],[wt_vint]]/AllWeights5[[#This Row],[Total Weight (BT, CZ, Era)]]</f>
        <v>0.49280575539568344</v>
      </c>
    </row>
    <row r="3055" spans="1:11" x14ac:dyDescent="0.3">
      <c r="A3055" s="6">
        <v>2020</v>
      </c>
      <c r="B3055" s="7" t="s">
        <v>30</v>
      </c>
      <c r="C3055" s="7" t="s">
        <v>48</v>
      </c>
      <c r="D3055" s="7" t="s">
        <v>27</v>
      </c>
      <c r="E3055" s="7">
        <v>1975</v>
      </c>
      <c r="F3055" s="15" t="str">
        <f>CONCATENATE(AllWeights5[[#This Row],[bldgtype]],"-",AllWeights5[[#This Row],[bldgloc]],"-",AllWeights5[[#This Row],[bldgvint]])</f>
        <v>HGR-CZ16-1975</v>
      </c>
      <c r="G3055" s="15" t="str">
        <f>CONCATENATE(AllWeights5[[#This Row],[bldgtype]],"-",AllWeights5[[#This Row],[bldgloc]],"-",AllWeights5[[#This Row],[era]])</f>
        <v>HGR-CZ16-old</v>
      </c>
      <c r="H3055" s="7">
        <v>0.56399999999999995</v>
      </c>
      <c r="I3055" s="8" t="s">
        <v>16</v>
      </c>
      <c r="J3055" s="5">
        <f>SUMIFS(AllWeights5[wt_vint],AllWeights5[bldgtype],AllWeights5[[#This Row],[bldgtype]],AllWeights5[bldgloc],AllWeights5[[#This Row],[bldgloc]],AllWeights5[era],AllWeights5[[#This Row],[era]])</f>
        <v>4.0860000000000003</v>
      </c>
      <c r="K3055" s="16">
        <f>AllWeights5[[#This Row],[wt_vint]]/AllWeights5[[#This Row],[Total Weight (BT, CZ, Era)]]</f>
        <v>0.13803230543318648</v>
      </c>
    </row>
    <row r="3056" spans="1:11" x14ac:dyDescent="0.3">
      <c r="A3056" s="6">
        <v>2020</v>
      </c>
      <c r="B3056" s="7" t="s">
        <v>30</v>
      </c>
      <c r="C3056" s="7" t="s">
        <v>48</v>
      </c>
      <c r="D3056" s="7" t="s">
        <v>27</v>
      </c>
      <c r="E3056" s="7">
        <v>1985</v>
      </c>
      <c r="F3056" s="15" t="str">
        <f>CONCATENATE(AllWeights5[[#This Row],[bldgtype]],"-",AllWeights5[[#This Row],[bldgloc]],"-",AllWeights5[[#This Row],[bldgvint]])</f>
        <v>HGR-CZ16-1985</v>
      </c>
      <c r="G3056" s="15" t="str">
        <f>CONCATENATE(AllWeights5[[#This Row],[bldgtype]],"-",AllWeights5[[#This Row],[bldgloc]],"-",AllWeights5[[#This Row],[era]])</f>
        <v>HGR-CZ16-old</v>
      </c>
      <c r="H3056" s="7">
        <v>0.83</v>
      </c>
      <c r="I3056" s="8" t="s">
        <v>16</v>
      </c>
      <c r="J3056" s="5">
        <f>SUMIFS(AllWeights5[wt_vint],AllWeights5[bldgtype],AllWeights5[[#This Row],[bldgtype]],AllWeights5[bldgloc],AllWeights5[[#This Row],[bldgloc]],AllWeights5[era],AllWeights5[[#This Row],[era]])</f>
        <v>4.0860000000000003</v>
      </c>
      <c r="K3056" s="16">
        <f>AllWeights5[[#This Row],[wt_vint]]/AllWeights5[[#This Row],[Total Weight (BT, CZ, Era)]]</f>
        <v>0.20313264806656875</v>
      </c>
    </row>
    <row r="3057" spans="1:11" x14ac:dyDescent="0.3">
      <c r="A3057" s="6">
        <v>2020</v>
      </c>
      <c r="B3057" s="7" t="s">
        <v>30</v>
      </c>
      <c r="C3057" s="7" t="s">
        <v>48</v>
      </c>
      <c r="D3057" s="7" t="s">
        <v>27</v>
      </c>
      <c r="E3057" s="7">
        <v>1996</v>
      </c>
      <c r="F3057" s="15" t="str">
        <f>CONCATENATE(AllWeights5[[#This Row],[bldgtype]],"-",AllWeights5[[#This Row],[bldgloc]],"-",AllWeights5[[#This Row],[bldgvint]])</f>
        <v>HGR-CZ16-1996</v>
      </c>
      <c r="G3057" s="15" t="str">
        <f>CONCATENATE(AllWeights5[[#This Row],[bldgtype]],"-",AllWeights5[[#This Row],[bldgloc]],"-",AllWeights5[[#This Row],[era]])</f>
        <v>HGR-CZ16-old</v>
      </c>
      <c r="H3057" s="7">
        <v>0.25900000000000001</v>
      </c>
      <c r="I3057" s="8" t="s">
        <v>16</v>
      </c>
      <c r="J3057" s="5">
        <f>SUMIFS(AllWeights5[wt_vint],AllWeights5[bldgtype],AllWeights5[[#This Row],[bldgtype]],AllWeights5[bldgloc],AllWeights5[[#This Row],[bldgloc]],AllWeights5[era],AllWeights5[[#This Row],[era]])</f>
        <v>4.0860000000000003</v>
      </c>
      <c r="K3057" s="16">
        <f>AllWeights5[[#This Row],[wt_vint]]/AllWeights5[[#This Row],[Total Weight (BT, CZ, Era)]]</f>
        <v>6.3387175721977482E-2</v>
      </c>
    </row>
    <row r="3058" spans="1:11" x14ac:dyDescent="0.3">
      <c r="A3058" s="6">
        <v>2020</v>
      </c>
      <c r="B3058" s="7" t="s">
        <v>30</v>
      </c>
      <c r="C3058" s="7" t="s">
        <v>48</v>
      </c>
      <c r="D3058" s="7" t="s">
        <v>27</v>
      </c>
      <c r="E3058" s="7">
        <v>2003</v>
      </c>
      <c r="F3058" s="15" t="str">
        <f>CONCATENATE(AllWeights5[[#This Row],[bldgtype]],"-",AllWeights5[[#This Row],[bldgloc]],"-",AllWeights5[[#This Row],[bldgvint]])</f>
        <v>HGR-CZ16-2003</v>
      </c>
      <c r="G3058" s="15" t="str">
        <f>CONCATENATE(AllWeights5[[#This Row],[bldgtype]],"-",AllWeights5[[#This Row],[bldgloc]],"-",AllWeights5[[#This Row],[era]])</f>
        <v>HGR-CZ16-ex</v>
      </c>
      <c r="H3058" s="7">
        <v>0.10299999999999999</v>
      </c>
      <c r="I3058" s="8" t="s">
        <v>11</v>
      </c>
      <c r="J3058" s="5">
        <f>SUMIFS(AllWeights5[wt_vint],AllWeights5[bldgtype],AllWeights5[[#This Row],[bldgtype]],AllWeights5[bldgloc],AllWeights5[[#This Row],[bldgloc]],AllWeights5[era],AllWeights5[[#This Row],[era]])</f>
        <v>1.08</v>
      </c>
      <c r="K3058" s="16">
        <f>AllWeights5[[#This Row],[wt_vint]]/AllWeights5[[#This Row],[Total Weight (BT, CZ, Era)]]</f>
        <v>9.5370370370370355E-2</v>
      </c>
    </row>
    <row r="3059" spans="1:11" x14ac:dyDescent="0.3">
      <c r="A3059" s="6">
        <v>2020</v>
      </c>
      <c r="B3059" s="7" t="s">
        <v>30</v>
      </c>
      <c r="C3059" s="7" t="s">
        <v>48</v>
      </c>
      <c r="D3059" s="7" t="s">
        <v>27</v>
      </c>
      <c r="E3059" s="7">
        <v>2007</v>
      </c>
      <c r="F3059" s="15" t="str">
        <f>CONCATENATE(AllWeights5[[#This Row],[bldgtype]],"-",AllWeights5[[#This Row],[bldgloc]],"-",AllWeights5[[#This Row],[bldgvint]])</f>
        <v>HGR-CZ16-2007</v>
      </c>
      <c r="G3059" s="15" t="str">
        <f>CONCATENATE(AllWeights5[[#This Row],[bldgtype]],"-",AllWeights5[[#This Row],[bldgloc]],"-",AllWeights5[[#This Row],[era]])</f>
        <v>HGR-CZ16-ex</v>
      </c>
      <c r="H3059" s="7">
        <v>0.11600000000000001</v>
      </c>
      <c r="I3059" s="8" t="s">
        <v>11</v>
      </c>
      <c r="J3059" s="5">
        <f>SUMIFS(AllWeights5[wt_vint],AllWeights5[bldgtype],AllWeights5[[#This Row],[bldgtype]],AllWeights5[bldgloc],AllWeights5[[#This Row],[bldgloc]],AllWeights5[era],AllWeights5[[#This Row],[era]])</f>
        <v>1.08</v>
      </c>
      <c r="K3059" s="16">
        <f>AllWeights5[[#This Row],[wt_vint]]/AllWeights5[[#This Row],[Total Weight (BT, CZ, Era)]]</f>
        <v>0.10740740740740741</v>
      </c>
    </row>
    <row r="3060" spans="1:11" x14ac:dyDescent="0.3">
      <c r="A3060" s="6">
        <v>2020</v>
      </c>
      <c r="B3060" s="7" t="s">
        <v>30</v>
      </c>
      <c r="C3060" s="7" t="s">
        <v>48</v>
      </c>
      <c r="D3060" s="7" t="s">
        <v>27</v>
      </c>
      <c r="E3060" s="7">
        <v>2011</v>
      </c>
      <c r="F3060" s="15" t="str">
        <f>CONCATENATE(AllWeights5[[#This Row],[bldgtype]],"-",AllWeights5[[#This Row],[bldgloc]],"-",AllWeights5[[#This Row],[bldgvint]])</f>
        <v>HGR-CZ16-2011</v>
      </c>
      <c r="G3060" s="15" t="str">
        <f>CONCATENATE(AllWeights5[[#This Row],[bldgtype]],"-",AllWeights5[[#This Row],[bldgloc]],"-",AllWeights5[[#This Row],[era]])</f>
        <v>HGR-CZ16-ex</v>
      </c>
      <c r="H3060" s="7">
        <v>0.11600000000000001</v>
      </c>
      <c r="I3060" s="8" t="s">
        <v>11</v>
      </c>
      <c r="J3060" s="5">
        <f>SUMIFS(AllWeights5[wt_vint],AllWeights5[bldgtype],AllWeights5[[#This Row],[bldgtype]],AllWeights5[bldgloc],AllWeights5[[#This Row],[bldgloc]],AllWeights5[era],AllWeights5[[#This Row],[era]])</f>
        <v>1.08</v>
      </c>
      <c r="K3060" s="16">
        <f>AllWeights5[[#This Row],[wt_vint]]/AllWeights5[[#This Row],[Total Weight (BT, CZ, Era)]]</f>
        <v>0.10740740740740741</v>
      </c>
    </row>
    <row r="3061" spans="1:11" x14ac:dyDescent="0.3">
      <c r="A3061" s="6">
        <v>2020</v>
      </c>
      <c r="B3061" s="7" t="s">
        <v>30</v>
      </c>
      <c r="C3061" s="7" t="s">
        <v>48</v>
      </c>
      <c r="D3061" s="7" t="s">
        <v>27</v>
      </c>
      <c r="E3061" s="7">
        <v>2015</v>
      </c>
      <c r="F3061" s="15" t="str">
        <f>CONCATENATE(AllWeights5[[#This Row],[bldgtype]],"-",AllWeights5[[#This Row],[bldgloc]],"-",AllWeights5[[#This Row],[bldgvint]])</f>
        <v>HGR-CZ16-2015</v>
      </c>
      <c r="G3061" s="15" t="str">
        <f>CONCATENATE(AllWeights5[[#This Row],[bldgtype]],"-",AllWeights5[[#This Row],[bldgloc]],"-",AllWeights5[[#This Row],[era]])</f>
        <v>HGR-CZ16-ex</v>
      </c>
      <c r="H3061" s="7">
        <v>8.6999999999999994E-2</v>
      </c>
      <c r="I3061" s="8" t="s">
        <v>11</v>
      </c>
      <c r="J3061" s="5">
        <f>SUMIFS(AllWeights5[wt_vint],AllWeights5[bldgtype],AllWeights5[[#This Row],[bldgtype]],AllWeights5[bldgloc],AllWeights5[[#This Row],[bldgloc]],AllWeights5[era],AllWeights5[[#This Row],[era]])</f>
        <v>1.08</v>
      </c>
      <c r="K3061" s="16">
        <f>AllWeights5[[#This Row],[wt_vint]]/AllWeights5[[#This Row],[Total Weight (BT, CZ, Era)]]</f>
        <v>8.0555555555555547E-2</v>
      </c>
    </row>
    <row r="3062" spans="1:11" x14ac:dyDescent="0.3">
      <c r="A3062" s="6">
        <v>2020</v>
      </c>
      <c r="B3062" s="7" t="s">
        <v>30</v>
      </c>
      <c r="C3062" s="7" t="s">
        <v>48</v>
      </c>
      <c r="D3062" s="7" t="s">
        <v>27</v>
      </c>
      <c r="E3062" s="7">
        <v>2017</v>
      </c>
      <c r="F3062" s="15" t="str">
        <f>CONCATENATE(AllWeights5[[#This Row],[bldgtype]],"-",AllWeights5[[#This Row],[bldgloc]],"-",AllWeights5[[#This Row],[bldgvint]])</f>
        <v>HGR-CZ16-2017</v>
      </c>
      <c r="G3062" s="15" t="str">
        <f>CONCATENATE(AllWeights5[[#This Row],[bldgtype]],"-",AllWeights5[[#This Row],[bldgloc]],"-",AllWeights5[[#This Row],[era]])</f>
        <v>HGR-CZ16-rec</v>
      </c>
      <c r="H3062" s="7">
        <v>8.6999999999999994E-2</v>
      </c>
      <c r="I3062" s="8" t="s">
        <v>14</v>
      </c>
      <c r="J3062" s="5">
        <f>SUMIFS(AllWeights5[wt_vint],AllWeights5[bldgtype],AllWeights5[[#This Row],[bldgtype]],AllWeights5[bldgloc],AllWeights5[[#This Row],[bldgloc]],AllWeights5[era],AllWeights5[[#This Row],[era]])</f>
        <v>0.27600000000000002</v>
      </c>
      <c r="K3062" s="16">
        <f>AllWeights5[[#This Row],[wt_vint]]/AllWeights5[[#This Row],[Total Weight (BT, CZ, Era)]]</f>
        <v>0.31521739130434778</v>
      </c>
    </row>
    <row r="3063" spans="1:11" x14ac:dyDescent="0.3">
      <c r="A3063" s="6">
        <v>2020</v>
      </c>
      <c r="B3063" s="7" t="s">
        <v>30</v>
      </c>
      <c r="C3063" s="7" t="s">
        <v>48</v>
      </c>
      <c r="D3063" s="7" t="s">
        <v>27</v>
      </c>
      <c r="E3063" s="7">
        <v>2020</v>
      </c>
      <c r="F3063" s="15" t="str">
        <f>CONCATENATE(AllWeights5[[#This Row],[bldgtype]],"-",AllWeights5[[#This Row],[bldgloc]],"-",AllWeights5[[#This Row],[bldgvint]])</f>
        <v>HGR-CZ16-2020</v>
      </c>
      <c r="G3063" s="15" t="str">
        <f>CONCATENATE(AllWeights5[[#This Row],[bldgtype]],"-",AllWeights5[[#This Row],[bldgloc]],"-",AllWeights5[[#This Row],[era]])</f>
        <v>HGR-CZ16-rec</v>
      </c>
      <c r="H3063" s="7">
        <v>2.9000000000000001E-2</v>
      </c>
      <c r="I3063" s="8" t="s">
        <v>14</v>
      </c>
      <c r="J3063" s="5">
        <f>SUMIFS(AllWeights5[wt_vint],AllWeights5[bldgtype],AllWeights5[[#This Row],[bldgtype]],AllWeights5[bldgloc],AllWeights5[[#This Row],[bldgloc]],AllWeights5[era],AllWeights5[[#This Row],[era]])</f>
        <v>0.27600000000000002</v>
      </c>
      <c r="K3063" s="16">
        <f>AllWeights5[[#This Row],[wt_vint]]/AllWeights5[[#This Row],[Total Weight (BT, CZ, Era)]]</f>
        <v>0.10507246376811594</v>
      </c>
    </row>
    <row r="3064" spans="1:11" x14ac:dyDescent="0.3">
      <c r="A3064" s="6">
        <v>2020</v>
      </c>
      <c r="B3064" s="7" t="s">
        <v>30</v>
      </c>
      <c r="C3064" s="7" t="s">
        <v>48</v>
      </c>
      <c r="D3064" s="7" t="s">
        <v>27</v>
      </c>
      <c r="E3064" s="7" t="s">
        <v>18</v>
      </c>
      <c r="F3064" s="15" t="str">
        <f>CONCATENATE(AllWeights5[[#This Row],[bldgtype]],"-",AllWeights5[[#This Row],[bldgloc]],"-",AllWeights5[[#This Row],[bldgvint]])</f>
        <v>HGR-CZ16-New</v>
      </c>
      <c r="G3064" s="15" t="str">
        <f>CONCATENATE(AllWeights5[[#This Row],[bldgtype]],"-",AllWeights5[[#This Row],[bldgloc]],"-",AllWeights5[[#This Row],[era]])</f>
        <v>HGR-CZ16-new</v>
      </c>
      <c r="H3064" s="7">
        <v>2.9000000000000001E-2</v>
      </c>
      <c r="I3064" s="8" t="s">
        <v>19</v>
      </c>
      <c r="J3064" s="5">
        <f>SUMIFS(AllWeights5[wt_vint],AllWeights5[bldgtype],AllWeights5[[#This Row],[bldgtype]],AllWeights5[bldgloc],AllWeights5[[#This Row],[bldgloc]],AllWeights5[era],AllWeights5[[#This Row],[era]])</f>
        <v>6.9000000000000006E-2</v>
      </c>
      <c r="K3064" s="16">
        <f>AllWeights5[[#This Row],[wt_vint]]/AllWeights5[[#This Row],[Total Weight (BT, CZ, Era)]]</f>
        <v>0.42028985507246375</v>
      </c>
    </row>
    <row r="3065" spans="1:11" x14ac:dyDescent="0.3">
      <c r="A3065" s="6">
        <v>2020</v>
      </c>
      <c r="B3065" s="7" t="s">
        <v>30</v>
      </c>
      <c r="C3065" s="7" t="s">
        <v>49</v>
      </c>
      <c r="D3065" s="7" t="s">
        <v>23</v>
      </c>
      <c r="E3065" s="7">
        <v>1975</v>
      </c>
      <c r="F3065" s="15" t="str">
        <f>CONCATENATE(AllWeights5[[#This Row],[bldgtype]],"-",AllWeights5[[#This Row],[bldgloc]],"-",AllWeights5[[#This Row],[bldgvint]])</f>
        <v>Hsp-CZ05-1975</v>
      </c>
      <c r="G3065" s="15" t="str">
        <f>CONCATENATE(AllWeights5[[#This Row],[bldgtype]],"-",AllWeights5[[#This Row],[bldgloc]],"-",AllWeights5[[#This Row],[era]])</f>
        <v>Hsp-CZ05-old</v>
      </c>
      <c r="H3065" s="7">
        <v>0.44900000000000001</v>
      </c>
      <c r="I3065" s="8" t="s">
        <v>16</v>
      </c>
      <c r="J3065" s="5">
        <f>SUMIFS(AllWeights5[wt_vint],AllWeights5[bldgtype],AllWeights5[[#This Row],[bldgtype]],AllWeights5[bldgloc],AllWeights5[[#This Row],[bldgloc]],AllWeights5[era],AllWeights5[[#This Row],[era]])</f>
        <v>2.7730000000000006</v>
      </c>
      <c r="K3065" s="16">
        <f>AllWeights5[[#This Row],[wt_vint]]/AllWeights5[[#This Row],[Total Weight (BT, CZ, Era)]]</f>
        <v>0.16191849981968984</v>
      </c>
    </row>
    <row r="3066" spans="1:11" x14ac:dyDescent="0.3">
      <c r="A3066" s="6">
        <v>2020</v>
      </c>
      <c r="B3066" s="7" t="s">
        <v>30</v>
      </c>
      <c r="C3066" s="7" t="s">
        <v>49</v>
      </c>
      <c r="D3066" s="7" t="s">
        <v>23</v>
      </c>
      <c r="E3066" s="7">
        <v>1985</v>
      </c>
      <c r="F3066" s="15" t="str">
        <f>CONCATENATE(AllWeights5[[#This Row],[bldgtype]],"-",AllWeights5[[#This Row],[bldgloc]],"-",AllWeights5[[#This Row],[bldgvint]])</f>
        <v>Hsp-CZ05-1985</v>
      </c>
      <c r="G3066" s="15" t="str">
        <f>CONCATENATE(AllWeights5[[#This Row],[bldgtype]],"-",AllWeights5[[#This Row],[bldgloc]],"-",AllWeights5[[#This Row],[era]])</f>
        <v>Hsp-CZ05-old</v>
      </c>
      <c r="H3066" s="7">
        <v>0.30599999999999999</v>
      </c>
      <c r="I3066" s="8" t="s">
        <v>16</v>
      </c>
      <c r="J3066" s="5">
        <f>SUMIFS(AllWeights5[wt_vint],AllWeights5[bldgtype],AllWeights5[[#This Row],[bldgtype]],AllWeights5[bldgloc],AllWeights5[[#This Row],[bldgloc]],AllWeights5[era],AllWeights5[[#This Row],[era]])</f>
        <v>2.7730000000000006</v>
      </c>
      <c r="K3066" s="16">
        <f>AllWeights5[[#This Row],[wt_vint]]/AllWeights5[[#This Row],[Total Weight (BT, CZ, Era)]]</f>
        <v>0.11034980165885321</v>
      </c>
    </row>
    <row r="3067" spans="1:11" x14ac:dyDescent="0.3">
      <c r="A3067" s="6">
        <v>2020</v>
      </c>
      <c r="B3067" s="7" t="s">
        <v>30</v>
      </c>
      <c r="C3067" s="7" t="s">
        <v>49</v>
      </c>
      <c r="D3067" s="7" t="s">
        <v>23</v>
      </c>
      <c r="E3067" s="7">
        <v>1996</v>
      </c>
      <c r="F3067" s="15" t="str">
        <f>CONCATENATE(AllWeights5[[#This Row],[bldgtype]],"-",AllWeights5[[#This Row],[bldgloc]],"-",AllWeights5[[#This Row],[bldgvint]])</f>
        <v>Hsp-CZ05-1996</v>
      </c>
      <c r="G3067" s="15" t="str">
        <f>CONCATENATE(AllWeights5[[#This Row],[bldgtype]],"-",AllWeights5[[#This Row],[bldgloc]],"-",AllWeights5[[#This Row],[era]])</f>
        <v>Hsp-CZ05-old</v>
      </c>
      <c r="H3067" s="7">
        <v>9.0999999999999998E-2</v>
      </c>
      <c r="I3067" s="8" t="s">
        <v>16</v>
      </c>
      <c r="J3067" s="5">
        <f>SUMIFS(AllWeights5[wt_vint],AllWeights5[bldgtype],AllWeights5[[#This Row],[bldgtype]],AllWeights5[bldgloc],AllWeights5[[#This Row],[bldgloc]],AllWeights5[era],AllWeights5[[#This Row],[era]])</f>
        <v>2.7730000000000006</v>
      </c>
      <c r="K3067" s="16">
        <f>AllWeights5[[#This Row],[wt_vint]]/AllWeights5[[#This Row],[Total Weight (BT, CZ, Era)]]</f>
        <v>3.2816444284168765E-2</v>
      </c>
    </row>
    <row r="3068" spans="1:11" x14ac:dyDescent="0.3">
      <c r="A3068" s="6">
        <v>2020</v>
      </c>
      <c r="B3068" s="7" t="s">
        <v>30</v>
      </c>
      <c r="C3068" s="7" t="s">
        <v>49</v>
      </c>
      <c r="D3068" s="7" t="s">
        <v>23</v>
      </c>
      <c r="E3068" s="7">
        <v>2003</v>
      </c>
      <c r="F3068" s="15" t="str">
        <f>CONCATENATE(AllWeights5[[#This Row],[bldgtype]],"-",AllWeights5[[#This Row],[bldgloc]],"-",AllWeights5[[#This Row],[bldgvint]])</f>
        <v>Hsp-CZ05-2003</v>
      </c>
      <c r="G3068" s="15" t="str">
        <f>CONCATENATE(AllWeights5[[#This Row],[bldgtype]],"-",AllWeights5[[#This Row],[bldgloc]],"-",AllWeights5[[#This Row],[era]])</f>
        <v>Hsp-CZ05-ex</v>
      </c>
      <c r="H3068" s="7">
        <v>8.3000000000000004E-2</v>
      </c>
      <c r="I3068" s="8" t="s">
        <v>11</v>
      </c>
      <c r="J3068" s="5">
        <f>SUMIFS(AllWeights5[wt_vint],AllWeights5[bldgtype],AllWeights5[[#This Row],[bldgtype]],AllWeights5[bldgloc],AllWeights5[[#This Row],[bldgloc]],AllWeights5[era],AllWeights5[[#This Row],[era]])</f>
        <v>0.52400000000000013</v>
      </c>
      <c r="K3068" s="16">
        <f>AllWeights5[[#This Row],[wt_vint]]/AllWeights5[[#This Row],[Total Weight (BT, CZ, Era)]]</f>
        <v>0.15839694656488545</v>
      </c>
    </row>
    <row r="3069" spans="1:11" x14ac:dyDescent="0.3">
      <c r="A3069" s="6">
        <v>2020</v>
      </c>
      <c r="B3069" s="7" t="s">
        <v>30</v>
      </c>
      <c r="C3069" s="7" t="s">
        <v>49</v>
      </c>
      <c r="D3069" s="7" t="s">
        <v>23</v>
      </c>
      <c r="E3069" s="7">
        <v>2007</v>
      </c>
      <c r="F3069" s="15" t="str">
        <f>CONCATENATE(AllWeights5[[#This Row],[bldgtype]],"-",AllWeights5[[#This Row],[bldgloc]],"-",AllWeights5[[#This Row],[bldgvint]])</f>
        <v>Hsp-CZ05-2007</v>
      </c>
      <c r="G3069" s="15" t="str">
        <f>CONCATENATE(AllWeights5[[#This Row],[bldgtype]],"-",AllWeights5[[#This Row],[bldgloc]],"-",AllWeights5[[#This Row],[era]])</f>
        <v>Hsp-CZ05-ex</v>
      </c>
      <c r="H3069" s="7">
        <v>2.5000000000000001E-2</v>
      </c>
      <c r="I3069" s="8" t="s">
        <v>11</v>
      </c>
      <c r="J3069" s="5">
        <f>SUMIFS(AllWeights5[wt_vint],AllWeights5[bldgtype],AllWeights5[[#This Row],[bldgtype]],AllWeights5[bldgloc],AllWeights5[[#This Row],[bldgloc]],AllWeights5[era],AllWeights5[[#This Row],[era]])</f>
        <v>0.52400000000000013</v>
      </c>
      <c r="K3069" s="16">
        <f>AllWeights5[[#This Row],[wt_vint]]/AllWeights5[[#This Row],[Total Weight (BT, CZ, Era)]]</f>
        <v>4.7709923664122127E-2</v>
      </c>
    </row>
    <row r="3070" spans="1:11" x14ac:dyDescent="0.3">
      <c r="A3070" s="6">
        <v>2020</v>
      </c>
      <c r="B3070" s="7" t="s">
        <v>30</v>
      </c>
      <c r="C3070" s="7" t="s">
        <v>49</v>
      </c>
      <c r="D3070" s="7" t="s">
        <v>23</v>
      </c>
      <c r="E3070" s="7">
        <v>2011</v>
      </c>
      <c r="F3070" s="15" t="str">
        <f>CONCATENATE(AllWeights5[[#This Row],[bldgtype]],"-",AllWeights5[[#This Row],[bldgloc]],"-",AllWeights5[[#This Row],[bldgvint]])</f>
        <v>Hsp-CZ05-2011</v>
      </c>
      <c r="G3070" s="15" t="str">
        <f>CONCATENATE(AllWeights5[[#This Row],[bldgtype]],"-",AllWeights5[[#This Row],[bldgloc]],"-",AllWeights5[[#This Row],[era]])</f>
        <v>Hsp-CZ05-ex</v>
      </c>
      <c r="H3070" s="7">
        <v>2.5000000000000001E-2</v>
      </c>
      <c r="I3070" s="8" t="s">
        <v>11</v>
      </c>
      <c r="J3070" s="5">
        <f>SUMIFS(AllWeights5[wt_vint],AllWeights5[bldgtype],AllWeights5[[#This Row],[bldgtype]],AllWeights5[bldgloc],AllWeights5[[#This Row],[bldgloc]],AllWeights5[era],AllWeights5[[#This Row],[era]])</f>
        <v>0.52400000000000013</v>
      </c>
      <c r="K3070" s="16">
        <f>AllWeights5[[#This Row],[wt_vint]]/AllWeights5[[#This Row],[Total Weight (BT, CZ, Era)]]</f>
        <v>4.7709923664122127E-2</v>
      </c>
    </row>
    <row r="3071" spans="1:11" x14ac:dyDescent="0.3">
      <c r="A3071" s="6">
        <v>2020</v>
      </c>
      <c r="B3071" s="7" t="s">
        <v>30</v>
      </c>
      <c r="C3071" s="7" t="s">
        <v>49</v>
      </c>
      <c r="D3071" s="7" t="s">
        <v>23</v>
      </c>
      <c r="E3071" s="7">
        <v>2015</v>
      </c>
      <c r="F3071" s="15" t="str">
        <f>CONCATENATE(AllWeights5[[#This Row],[bldgtype]],"-",AllWeights5[[#This Row],[bldgloc]],"-",AllWeights5[[#This Row],[bldgvint]])</f>
        <v>Hsp-CZ05-2015</v>
      </c>
      <c r="G3071" s="15" t="str">
        <f>CONCATENATE(AllWeights5[[#This Row],[bldgtype]],"-",AllWeights5[[#This Row],[bldgloc]],"-",AllWeights5[[#This Row],[era]])</f>
        <v>Hsp-CZ05-ex</v>
      </c>
      <c r="H3071" s="7">
        <v>1.9E-2</v>
      </c>
      <c r="I3071" s="8" t="s">
        <v>11</v>
      </c>
      <c r="J3071" s="5">
        <f>SUMIFS(AllWeights5[wt_vint],AllWeights5[bldgtype],AllWeights5[[#This Row],[bldgtype]],AllWeights5[bldgloc],AllWeights5[[#This Row],[bldgloc]],AllWeights5[era],AllWeights5[[#This Row],[era]])</f>
        <v>0.52400000000000013</v>
      </c>
      <c r="K3071" s="16">
        <f>AllWeights5[[#This Row],[wt_vint]]/AllWeights5[[#This Row],[Total Weight (BT, CZ, Era)]]</f>
        <v>3.6259541984732815E-2</v>
      </c>
    </row>
    <row r="3072" spans="1:11" x14ac:dyDescent="0.3">
      <c r="A3072" s="6">
        <v>2020</v>
      </c>
      <c r="B3072" s="7" t="s">
        <v>30</v>
      </c>
      <c r="C3072" s="7" t="s">
        <v>49</v>
      </c>
      <c r="D3072" s="7" t="s">
        <v>23</v>
      </c>
      <c r="E3072" s="7">
        <v>2017</v>
      </c>
      <c r="F3072" s="15" t="str">
        <f>CONCATENATE(AllWeights5[[#This Row],[bldgtype]],"-",AllWeights5[[#This Row],[bldgloc]],"-",AllWeights5[[#This Row],[bldgvint]])</f>
        <v>Hsp-CZ05-2017</v>
      </c>
      <c r="G3072" s="15" t="str">
        <f>CONCATENATE(AllWeights5[[#This Row],[bldgtype]],"-",AllWeights5[[#This Row],[bldgloc]],"-",AllWeights5[[#This Row],[era]])</f>
        <v>Hsp-CZ05-rec</v>
      </c>
      <c r="H3072" s="7">
        <v>1.9E-2</v>
      </c>
      <c r="I3072" s="8" t="s">
        <v>14</v>
      </c>
      <c r="J3072" s="5">
        <f>SUMIFS(AllWeights5[wt_vint],AllWeights5[bldgtype],AllWeights5[[#This Row],[bldgtype]],AllWeights5[bldgloc],AllWeights5[[#This Row],[bldgloc]],AllWeights5[era],AllWeights5[[#This Row],[era]])</f>
        <v>9.5000000000000015E-2</v>
      </c>
      <c r="K3072" s="16">
        <f>AllWeights5[[#This Row],[wt_vint]]/AllWeights5[[#This Row],[Total Weight (BT, CZ, Era)]]</f>
        <v>0.19999999999999996</v>
      </c>
    </row>
    <row r="3073" spans="1:11" x14ac:dyDescent="0.3">
      <c r="A3073" s="6">
        <v>2020</v>
      </c>
      <c r="B3073" s="7" t="s">
        <v>30</v>
      </c>
      <c r="C3073" s="7" t="s">
        <v>49</v>
      </c>
      <c r="D3073" s="7" t="s">
        <v>23</v>
      </c>
      <c r="E3073" s="7">
        <v>2020</v>
      </c>
      <c r="F3073" s="15" t="str">
        <f>CONCATENATE(AllWeights5[[#This Row],[bldgtype]],"-",AllWeights5[[#This Row],[bldgloc]],"-",AllWeights5[[#This Row],[bldgvint]])</f>
        <v>Hsp-CZ05-2020</v>
      </c>
      <c r="G3073" s="15" t="str">
        <f>CONCATENATE(AllWeights5[[#This Row],[bldgtype]],"-",AllWeights5[[#This Row],[bldgloc]],"-",AllWeights5[[#This Row],[era]])</f>
        <v>Hsp-CZ05-rec</v>
      </c>
      <c r="H3073" s="7">
        <v>6.0000000000000001E-3</v>
      </c>
      <c r="I3073" s="8" t="s">
        <v>14</v>
      </c>
      <c r="J3073" s="5">
        <f>SUMIFS(AllWeights5[wt_vint],AllWeights5[bldgtype],AllWeights5[[#This Row],[bldgtype]],AllWeights5[bldgloc],AllWeights5[[#This Row],[bldgloc]],AllWeights5[era],AllWeights5[[#This Row],[era]])</f>
        <v>9.5000000000000015E-2</v>
      </c>
      <c r="K3073" s="16">
        <f>AllWeights5[[#This Row],[wt_vint]]/AllWeights5[[#This Row],[Total Weight (BT, CZ, Era)]]</f>
        <v>6.3157894736842093E-2</v>
      </c>
    </row>
    <row r="3074" spans="1:11" x14ac:dyDescent="0.3">
      <c r="A3074" s="6">
        <v>2020</v>
      </c>
      <c r="B3074" s="7" t="s">
        <v>30</v>
      </c>
      <c r="C3074" s="7" t="s">
        <v>49</v>
      </c>
      <c r="D3074" s="7" t="s">
        <v>23</v>
      </c>
      <c r="E3074" s="7" t="s">
        <v>18</v>
      </c>
      <c r="F3074" s="15" t="str">
        <f>CONCATENATE(AllWeights5[[#This Row],[bldgtype]],"-",AllWeights5[[#This Row],[bldgloc]],"-",AllWeights5[[#This Row],[bldgvint]])</f>
        <v>Hsp-CZ05-New</v>
      </c>
      <c r="G3074" s="15" t="str">
        <f>CONCATENATE(AllWeights5[[#This Row],[bldgtype]],"-",AllWeights5[[#This Row],[bldgloc]],"-",AllWeights5[[#This Row],[era]])</f>
        <v>Hsp-CZ05-new</v>
      </c>
      <c r="H3074" s="7">
        <v>6.0000000000000001E-3</v>
      </c>
      <c r="I3074" s="8" t="s">
        <v>19</v>
      </c>
      <c r="J3074" s="5">
        <f>SUMIFS(AllWeights5[wt_vint],AllWeights5[bldgtype],AllWeights5[[#This Row],[bldgtype]],AllWeights5[bldgloc],AllWeights5[[#This Row],[bldgloc]],AllWeights5[era],AllWeights5[[#This Row],[era]])</f>
        <v>2.3E-2</v>
      </c>
      <c r="K3074" s="16">
        <f>AllWeights5[[#This Row],[wt_vint]]/AllWeights5[[#This Row],[Total Weight (BT, CZ, Era)]]</f>
        <v>0.2608695652173913</v>
      </c>
    </row>
    <row r="3075" spans="1:11" x14ac:dyDescent="0.3">
      <c r="A3075" s="6">
        <v>2020</v>
      </c>
      <c r="B3075" s="7" t="s">
        <v>30</v>
      </c>
      <c r="C3075" s="7" t="s">
        <v>49</v>
      </c>
      <c r="D3075" s="7" t="s">
        <v>31</v>
      </c>
      <c r="E3075" s="7">
        <v>1975</v>
      </c>
      <c r="F3075" s="15" t="str">
        <f>CONCATENATE(AllWeights5[[#This Row],[bldgtype]],"-",AllWeights5[[#This Row],[bldgloc]],"-",AllWeights5[[#This Row],[bldgvint]])</f>
        <v>Hsp-CZ06-1975</v>
      </c>
      <c r="G3075" s="15" t="str">
        <f>CONCATENATE(AllWeights5[[#This Row],[bldgtype]],"-",AllWeights5[[#This Row],[bldgloc]],"-",AllWeights5[[#This Row],[era]])</f>
        <v>Hsp-CZ06-old</v>
      </c>
      <c r="H3075" s="7">
        <v>6.7519999999999998</v>
      </c>
      <c r="I3075" s="8" t="s">
        <v>16</v>
      </c>
      <c r="J3075" s="5">
        <f>SUMIFS(AllWeights5[wt_vint],AllWeights5[bldgtype],AllWeights5[[#This Row],[bldgtype]],AllWeights5[bldgloc],AllWeights5[[#This Row],[bldgloc]],AllWeights5[era],AllWeights5[[#This Row],[era]])</f>
        <v>27.064999999999998</v>
      </c>
      <c r="K3075" s="16">
        <f>AllWeights5[[#This Row],[wt_vint]]/AllWeights5[[#This Row],[Total Weight (BT, CZ, Era)]]</f>
        <v>0.24947348974690561</v>
      </c>
    </row>
    <row r="3076" spans="1:11" x14ac:dyDescent="0.3">
      <c r="A3076" s="6">
        <v>2020</v>
      </c>
      <c r="B3076" s="7" t="s">
        <v>30</v>
      </c>
      <c r="C3076" s="7" t="s">
        <v>49</v>
      </c>
      <c r="D3076" s="7" t="s">
        <v>31</v>
      </c>
      <c r="E3076" s="7">
        <v>1985</v>
      </c>
      <c r="F3076" s="15" t="str">
        <f>CONCATENATE(AllWeights5[[#This Row],[bldgtype]],"-",AllWeights5[[#This Row],[bldgloc]],"-",AllWeights5[[#This Row],[bldgvint]])</f>
        <v>Hsp-CZ06-1985</v>
      </c>
      <c r="G3076" s="15" t="str">
        <f>CONCATENATE(AllWeights5[[#This Row],[bldgtype]],"-",AllWeights5[[#This Row],[bldgloc]],"-",AllWeights5[[#This Row],[era]])</f>
        <v>Hsp-CZ06-old</v>
      </c>
      <c r="H3076" s="7">
        <v>4.4619999999999997</v>
      </c>
      <c r="I3076" s="8" t="s">
        <v>16</v>
      </c>
      <c r="J3076" s="5">
        <f>SUMIFS(AllWeights5[wt_vint],AllWeights5[bldgtype],AllWeights5[[#This Row],[bldgtype]],AllWeights5[bldgloc],AllWeights5[[#This Row],[bldgloc]],AllWeights5[era],AllWeights5[[#This Row],[era]])</f>
        <v>27.064999999999998</v>
      </c>
      <c r="K3076" s="16">
        <f>AllWeights5[[#This Row],[wt_vint]]/AllWeights5[[#This Row],[Total Weight (BT, CZ, Era)]]</f>
        <v>0.16486236837243673</v>
      </c>
    </row>
    <row r="3077" spans="1:11" x14ac:dyDescent="0.3">
      <c r="A3077" s="6">
        <v>2020</v>
      </c>
      <c r="B3077" s="7" t="s">
        <v>30</v>
      </c>
      <c r="C3077" s="7" t="s">
        <v>49</v>
      </c>
      <c r="D3077" s="7" t="s">
        <v>31</v>
      </c>
      <c r="E3077" s="7">
        <v>1996</v>
      </c>
      <c r="F3077" s="15" t="str">
        <f>CONCATENATE(AllWeights5[[#This Row],[bldgtype]],"-",AllWeights5[[#This Row],[bldgloc]],"-",AllWeights5[[#This Row],[bldgvint]])</f>
        <v>Hsp-CZ06-1996</v>
      </c>
      <c r="G3077" s="15" t="str">
        <f>CONCATENATE(AllWeights5[[#This Row],[bldgtype]],"-",AllWeights5[[#This Row],[bldgloc]],"-",AllWeights5[[#This Row],[era]])</f>
        <v>Hsp-CZ06-old</v>
      </c>
      <c r="H3077" s="7">
        <v>1.357</v>
      </c>
      <c r="I3077" s="8" t="s">
        <v>16</v>
      </c>
      <c r="J3077" s="5">
        <f>SUMIFS(AllWeights5[wt_vint],AllWeights5[bldgtype],AllWeights5[[#This Row],[bldgtype]],AllWeights5[bldgloc],AllWeights5[[#This Row],[bldgloc]],AllWeights5[era],AllWeights5[[#This Row],[era]])</f>
        <v>27.064999999999998</v>
      </c>
      <c r="K3077" s="16">
        <f>AllWeights5[[#This Row],[wt_vint]]/AllWeights5[[#This Row],[Total Weight (BT, CZ, Era)]]</f>
        <v>5.0138555329761691E-2</v>
      </c>
    </row>
    <row r="3078" spans="1:11" x14ac:dyDescent="0.3">
      <c r="A3078" s="6">
        <v>2020</v>
      </c>
      <c r="B3078" s="7" t="s">
        <v>30</v>
      </c>
      <c r="C3078" s="7" t="s">
        <v>49</v>
      </c>
      <c r="D3078" s="7" t="s">
        <v>31</v>
      </c>
      <c r="E3078" s="7">
        <v>2003</v>
      </c>
      <c r="F3078" s="15" t="str">
        <f>CONCATENATE(AllWeights5[[#This Row],[bldgtype]],"-",AllWeights5[[#This Row],[bldgloc]],"-",AllWeights5[[#This Row],[bldgvint]])</f>
        <v>Hsp-CZ06-2003</v>
      </c>
      <c r="G3078" s="15" t="str">
        <f>CONCATENATE(AllWeights5[[#This Row],[bldgtype]],"-",AllWeights5[[#This Row],[bldgloc]],"-",AllWeights5[[#This Row],[era]])</f>
        <v>Hsp-CZ06-ex</v>
      </c>
      <c r="H3078" s="7">
        <v>1.244</v>
      </c>
      <c r="I3078" s="8" t="s">
        <v>11</v>
      </c>
      <c r="J3078" s="5">
        <f>SUMIFS(AllWeights5[wt_vint],AllWeights5[bldgtype],AllWeights5[[#This Row],[bldgtype]],AllWeights5[bldgloc],AllWeights5[[#This Row],[bldgloc]],AllWeights5[era],AllWeights5[[#This Row],[era]])</f>
        <v>4.9969999999999999</v>
      </c>
      <c r="K3078" s="16">
        <f>AllWeights5[[#This Row],[wt_vint]]/AllWeights5[[#This Row],[Total Weight (BT, CZ, Era)]]</f>
        <v>0.24894936962177308</v>
      </c>
    </row>
    <row r="3079" spans="1:11" x14ac:dyDescent="0.3">
      <c r="A3079" s="6">
        <v>2020</v>
      </c>
      <c r="B3079" s="7" t="s">
        <v>30</v>
      </c>
      <c r="C3079" s="7" t="s">
        <v>49</v>
      </c>
      <c r="D3079" s="7" t="s">
        <v>31</v>
      </c>
      <c r="E3079" s="7">
        <v>2007</v>
      </c>
      <c r="F3079" s="15" t="str">
        <f>CONCATENATE(AllWeights5[[#This Row],[bldgtype]],"-",AllWeights5[[#This Row],[bldgloc]],"-",AllWeights5[[#This Row],[bldgvint]])</f>
        <v>Hsp-CZ06-2007</v>
      </c>
      <c r="G3079" s="15" t="str">
        <f>CONCATENATE(AllWeights5[[#This Row],[bldgtype]],"-",AllWeights5[[#This Row],[bldgloc]],"-",AllWeights5[[#This Row],[era]])</f>
        <v>Hsp-CZ06-ex</v>
      </c>
      <c r="H3079" s="7">
        <v>0.39200000000000002</v>
      </c>
      <c r="I3079" s="8" t="s">
        <v>11</v>
      </c>
      <c r="J3079" s="5">
        <f>SUMIFS(AllWeights5[wt_vint],AllWeights5[bldgtype],AllWeights5[[#This Row],[bldgtype]],AllWeights5[bldgloc],AllWeights5[[#This Row],[bldgloc]],AllWeights5[era],AllWeights5[[#This Row],[era]])</f>
        <v>4.9969999999999999</v>
      </c>
      <c r="K3079" s="16">
        <f>AllWeights5[[#This Row],[wt_vint]]/AllWeights5[[#This Row],[Total Weight (BT, CZ, Era)]]</f>
        <v>7.8447068240944565E-2</v>
      </c>
    </row>
    <row r="3080" spans="1:11" x14ac:dyDescent="0.3">
      <c r="A3080" s="6">
        <v>2020</v>
      </c>
      <c r="B3080" s="7" t="s">
        <v>30</v>
      </c>
      <c r="C3080" s="7" t="s">
        <v>49</v>
      </c>
      <c r="D3080" s="7" t="s">
        <v>31</v>
      </c>
      <c r="E3080" s="7">
        <v>2011</v>
      </c>
      <c r="F3080" s="15" t="str">
        <f>CONCATENATE(AllWeights5[[#This Row],[bldgtype]],"-",AllWeights5[[#This Row],[bldgloc]],"-",AllWeights5[[#This Row],[bldgvint]])</f>
        <v>Hsp-CZ06-2011</v>
      </c>
      <c r="G3080" s="15" t="str">
        <f>CONCATENATE(AllWeights5[[#This Row],[bldgtype]],"-",AllWeights5[[#This Row],[bldgloc]],"-",AllWeights5[[#This Row],[era]])</f>
        <v>Hsp-CZ06-ex</v>
      </c>
      <c r="H3080" s="7">
        <v>0.39200000000000002</v>
      </c>
      <c r="I3080" s="8" t="s">
        <v>11</v>
      </c>
      <c r="J3080" s="5">
        <f>SUMIFS(AllWeights5[wt_vint],AllWeights5[bldgtype],AllWeights5[[#This Row],[bldgtype]],AllWeights5[bldgloc],AllWeights5[[#This Row],[bldgloc]],AllWeights5[era],AllWeights5[[#This Row],[era]])</f>
        <v>4.9969999999999999</v>
      </c>
      <c r="K3080" s="16">
        <f>AllWeights5[[#This Row],[wt_vint]]/AllWeights5[[#This Row],[Total Weight (BT, CZ, Era)]]</f>
        <v>7.8447068240944565E-2</v>
      </c>
    </row>
    <row r="3081" spans="1:11" x14ac:dyDescent="0.3">
      <c r="A3081" s="6">
        <v>2020</v>
      </c>
      <c r="B3081" s="7" t="s">
        <v>30</v>
      </c>
      <c r="C3081" s="7" t="s">
        <v>49</v>
      </c>
      <c r="D3081" s="7" t="s">
        <v>31</v>
      </c>
      <c r="E3081" s="7">
        <v>2015</v>
      </c>
      <c r="F3081" s="15" t="str">
        <f>CONCATENATE(AllWeights5[[#This Row],[bldgtype]],"-",AllWeights5[[#This Row],[bldgloc]],"-",AllWeights5[[#This Row],[bldgvint]])</f>
        <v>Hsp-CZ06-2015</v>
      </c>
      <c r="G3081" s="15" t="str">
        <f>CONCATENATE(AllWeights5[[#This Row],[bldgtype]],"-",AllWeights5[[#This Row],[bldgloc]],"-",AllWeights5[[#This Row],[era]])</f>
        <v>Hsp-CZ06-ex</v>
      </c>
      <c r="H3081" s="7">
        <v>0.29399999999999998</v>
      </c>
      <c r="I3081" s="8" t="s">
        <v>11</v>
      </c>
      <c r="J3081" s="5">
        <f>SUMIFS(AllWeights5[wt_vint],AllWeights5[bldgtype],AllWeights5[[#This Row],[bldgtype]],AllWeights5[bldgloc],AllWeights5[[#This Row],[bldgloc]],AllWeights5[era],AllWeights5[[#This Row],[era]])</f>
        <v>4.9969999999999999</v>
      </c>
      <c r="K3081" s="16">
        <f>AllWeights5[[#This Row],[wt_vint]]/AllWeights5[[#This Row],[Total Weight (BT, CZ, Era)]]</f>
        <v>5.883530118070842E-2</v>
      </c>
    </row>
    <row r="3082" spans="1:11" x14ac:dyDescent="0.3">
      <c r="A3082" s="6">
        <v>2020</v>
      </c>
      <c r="B3082" s="7" t="s">
        <v>30</v>
      </c>
      <c r="C3082" s="7" t="s">
        <v>49</v>
      </c>
      <c r="D3082" s="7" t="s">
        <v>31</v>
      </c>
      <c r="E3082" s="7">
        <v>2017</v>
      </c>
      <c r="F3082" s="15" t="str">
        <f>CONCATENATE(AllWeights5[[#This Row],[bldgtype]],"-",AllWeights5[[#This Row],[bldgloc]],"-",AllWeights5[[#This Row],[bldgvint]])</f>
        <v>Hsp-CZ06-2017</v>
      </c>
      <c r="G3082" s="15" t="str">
        <f>CONCATENATE(AllWeights5[[#This Row],[bldgtype]],"-",AllWeights5[[#This Row],[bldgloc]],"-",AllWeights5[[#This Row],[era]])</f>
        <v>Hsp-CZ06-rec</v>
      </c>
      <c r="H3082" s="7">
        <v>0.29399999999999998</v>
      </c>
      <c r="I3082" s="8" t="s">
        <v>14</v>
      </c>
      <c r="J3082" s="5">
        <f>SUMIFS(AllWeights5[wt_vint],AllWeights5[bldgtype],AllWeights5[[#This Row],[bldgtype]],AllWeights5[bldgloc],AllWeights5[[#This Row],[bldgloc]],AllWeights5[era],AllWeights5[[#This Row],[era]])</f>
        <v>0.85500000000000009</v>
      </c>
      <c r="K3082" s="16">
        <f>AllWeights5[[#This Row],[wt_vint]]/AllWeights5[[#This Row],[Total Weight (BT, CZ, Era)]]</f>
        <v>0.34385964912280698</v>
      </c>
    </row>
    <row r="3083" spans="1:11" x14ac:dyDescent="0.3">
      <c r="A3083" s="6">
        <v>2020</v>
      </c>
      <c r="B3083" s="7" t="s">
        <v>30</v>
      </c>
      <c r="C3083" s="7" t="s">
        <v>49</v>
      </c>
      <c r="D3083" s="7" t="s">
        <v>31</v>
      </c>
      <c r="E3083" s="7">
        <v>2020</v>
      </c>
      <c r="F3083" s="15" t="str">
        <f>CONCATENATE(AllWeights5[[#This Row],[bldgtype]],"-",AllWeights5[[#This Row],[bldgloc]],"-",AllWeights5[[#This Row],[bldgvint]])</f>
        <v>Hsp-CZ06-2020</v>
      </c>
      <c r="G3083" s="15" t="str">
        <f>CONCATENATE(AllWeights5[[#This Row],[bldgtype]],"-",AllWeights5[[#This Row],[bldgloc]],"-",AllWeights5[[#This Row],[era]])</f>
        <v>Hsp-CZ06-rec</v>
      </c>
      <c r="H3083" s="7">
        <v>9.8000000000000004E-2</v>
      </c>
      <c r="I3083" s="8" t="s">
        <v>14</v>
      </c>
      <c r="J3083" s="5">
        <f>SUMIFS(AllWeights5[wt_vint],AllWeights5[bldgtype],AllWeights5[[#This Row],[bldgtype]],AllWeights5[bldgloc],AllWeights5[[#This Row],[bldgloc]],AllWeights5[era],AllWeights5[[#This Row],[era]])</f>
        <v>0.85500000000000009</v>
      </c>
      <c r="K3083" s="16">
        <f>AllWeights5[[#This Row],[wt_vint]]/AllWeights5[[#This Row],[Total Weight (BT, CZ, Era)]]</f>
        <v>0.11461988304093566</v>
      </c>
    </row>
    <row r="3084" spans="1:11" x14ac:dyDescent="0.3">
      <c r="A3084" s="6">
        <v>2020</v>
      </c>
      <c r="B3084" s="7" t="s">
        <v>30</v>
      </c>
      <c r="C3084" s="7" t="s">
        <v>49</v>
      </c>
      <c r="D3084" s="7" t="s">
        <v>31</v>
      </c>
      <c r="E3084" s="7" t="s">
        <v>18</v>
      </c>
      <c r="F3084" s="15" t="str">
        <f>CONCATENATE(AllWeights5[[#This Row],[bldgtype]],"-",AllWeights5[[#This Row],[bldgloc]],"-",AllWeights5[[#This Row],[bldgvint]])</f>
        <v>Hsp-CZ06-New</v>
      </c>
      <c r="G3084" s="15" t="str">
        <f>CONCATENATE(AllWeights5[[#This Row],[bldgtype]],"-",AllWeights5[[#This Row],[bldgloc]],"-",AllWeights5[[#This Row],[era]])</f>
        <v>Hsp-CZ06-new</v>
      </c>
      <c r="H3084" s="7">
        <v>9.8000000000000004E-2</v>
      </c>
      <c r="I3084" s="8" t="s">
        <v>19</v>
      </c>
      <c r="J3084" s="5">
        <f>SUMIFS(AllWeights5[wt_vint],AllWeights5[bldgtype],AllWeights5[[#This Row],[bldgtype]],AllWeights5[bldgloc],AllWeights5[[#This Row],[bldgloc]],AllWeights5[era],AllWeights5[[#This Row],[era]])</f>
        <v>0.21400000000000002</v>
      </c>
      <c r="K3084" s="16">
        <f>AllWeights5[[#This Row],[wt_vint]]/AllWeights5[[#This Row],[Total Weight (BT, CZ, Era)]]</f>
        <v>0.4579439252336448</v>
      </c>
    </row>
    <row r="3085" spans="1:11" x14ac:dyDescent="0.3">
      <c r="A3085" s="6">
        <v>2020</v>
      </c>
      <c r="B3085" s="7" t="s">
        <v>30</v>
      </c>
      <c r="C3085" s="7" t="s">
        <v>49</v>
      </c>
      <c r="D3085" s="7" t="s">
        <v>32</v>
      </c>
      <c r="E3085" s="7">
        <v>1975</v>
      </c>
      <c r="F3085" s="15" t="str">
        <f>CONCATENATE(AllWeights5[[#This Row],[bldgtype]],"-",AllWeights5[[#This Row],[bldgloc]],"-",AllWeights5[[#This Row],[bldgvint]])</f>
        <v>Hsp-CZ08-1975</v>
      </c>
      <c r="G3085" s="15" t="str">
        <f>CONCATENATE(AllWeights5[[#This Row],[bldgtype]],"-",AllWeights5[[#This Row],[bldgloc]],"-",AllWeights5[[#This Row],[era]])</f>
        <v>Hsp-CZ08-old</v>
      </c>
      <c r="H3085" s="7">
        <v>7.2140000000000004</v>
      </c>
      <c r="I3085" s="8" t="s">
        <v>16</v>
      </c>
      <c r="J3085" s="5">
        <f>SUMIFS(AllWeights5[wt_vint],AllWeights5[bldgtype],AllWeights5[[#This Row],[bldgtype]],AllWeights5[bldgloc],AllWeights5[[#This Row],[bldgloc]],AllWeights5[era],AllWeights5[[#This Row],[era]])</f>
        <v>30.551999999999996</v>
      </c>
      <c r="K3085" s="16">
        <f>AllWeights5[[#This Row],[wt_vint]]/AllWeights5[[#This Row],[Total Weight (BT, CZ, Era)]]</f>
        <v>0.23612202147158948</v>
      </c>
    </row>
    <row r="3086" spans="1:11" x14ac:dyDescent="0.3">
      <c r="A3086" s="6">
        <v>2020</v>
      </c>
      <c r="B3086" s="7" t="s">
        <v>30</v>
      </c>
      <c r="C3086" s="7" t="s">
        <v>49</v>
      </c>
      <c r="D3086" s="7" t="s">
        <v>32</v>
      </c>
      <c r="E3086" s="7">
        <v>1985</v>
      </c>
      <c r="F3086" s="15" t="str">
        <f>CONCATENATE(AllWeights5[[#This Row],[bldgtype]],"-",AllWeights5[[#This Row],[bldgloc]],"-",AllWeights5[[#This Row],[bldgvint]])</f>
        <v>Hsp-CZ08-1985</v>
      </c>
      <c r="G3086" s="15" t="str">
        <f>CONCATENATE(AllWeights5[[#This Row],[bldgtype]],"-",AllWeights5[[#This Row],[bldgloc]],"-",AllWeights5[[#This Row],[era]])</f>
        <v>Hsp-CZ08-old</v>
      </c>
      <c r="H3086" s="7">
        <v>4.7190000000000003</v>
      </c>
      <c r="I3086" s="8" t="s">
        <v>16</v>
      </c>
      <c r="J3086" s="5">
        <f>SUMIFS(AllWeights5[wt_vint],AllWeights5[bldgtype],AllWeights5[[#This Row],[bldgtype]],AllWeights5[bldgloc],AllWeights5[[#This Row],[bldgloc]],AllWeights5[era],AllWeights5[[#This Row],[era]])</f>
        <v>30.551999999999996</v>
      </c>
      <c r="K3086" s="16">
        <f>AllWeights5[[#This Row],[wt_vint]]/AllWeights5[[#This Row],[Total Weight (BT, CZ, Era)]]</f>
        <v>0.15445797329143757</v>
      </c>
    </row>
    <row r="3087" spans="1:11" x14ac:dyDescent="0.3">
      <c r="A3087" s="6">
        <v>2020</v>
      </c>
      <c r="B3087" s="7" t="s">
        <v>30</v>
      </c>
      <c r="C3087" s="7" t="s">
        <v>49</v>
      </c>
      <c r="D3087" s="7" t="s">
        <v>32</v>
      </c>
      <c r="E3087" s="7">
        <v>1996</v>
      </c>
      <c r="F3087" s="15" t="str">
        <f>CONCATENATE(AllWeights5[[#This Row],[bldgtype]],"-",AllWeights5[[#This Row],[bldgloc]],"-",AllWeights5[[#This Row],[bldgvint]])</f>
        <v>Hsp-CZ08-1996</v>
      </c>
      <c r="G3087" s="15" t="str">
        <f>CONCATENATE(AllWeights5[[#This Row],[bldgtype]],"-",AllWeights5[[#This Row],[bldgloc]],"-",AllWeights5[[#This Row],[era]])</f>
        <v>Hsp-CZ08-old</v>
      </c>
      <c r="H3087" s="7">
        <v>1.444</v>
      </c>
      <c r="I3087" s="8" t="s">
        <v>16</v>
      </c>
      <c r="J3087" s="5">
        <f>SUMIFS(AllWeights5[wt_vint],AllWeights5[bldgtype],AllWeights5[[#This Row],[bldgtype]],AllWeights5[bldgloc],AllWeights5[[#This Row],[bldgloc]],AllWeights5[era],AllWeights5[[#This Row],[era]])</f>
        <v>30.551999999999996</v>
      </c>
      <c r="K3087" s="16">
        <f>AllWeights5[[#This Row],[wt_vint]]/AllWeights5[[#This Row],[Total Weight (BT, CZ, Era)]]</f>
        <v>4.7263681592039808E-2</v>
      </c>
    </row>
    <row r="3088" spans="1:11" x14ac:dyDescent="0.3">
      <c r="A3088" s="6">
        <v>2020</v>
      </c>
      <c r="B3088" s="7" t="s">
        <v>30</v>
      </c>
      <c r="C3088" s="7" t="s">
        <v>49</v>
      </c>
      <c r="D3088" s="7" t="s">
        <v>32</v>
      </c>
      <c r="E3088" s="7">
        <v>2003</v>
      </c>
      <c r="F3088" s="15" t="str">
        <f>CONCATENATE(AllWeights5[[#This Row],[bldgtype]],"-",AllWeights5[[#This Row],[bldgloc]],"-",AllWeights5[[#This Row],[bldgvint]])</f>
        <v>Hsp-CZ08-2003</v>
      </c>
      <c r="G3088" s="15" t="str">
        <f>CONCATENATE(AllWeights5[[#This Row],[bldgtype]],"-",AllWeights5[[#This Row],[bldgloc]],"-",AllWeights5[[#This Row],[era]])</f>
        <v>Hsp-CZ08-ex</v>
      </c>
      <c r="H3088" s="7">
        <v>1.327</v>
      </c>
      <c r="I3088" s="8" t="s">
        <v>11</v>
      </c>
      <c r="J3088" s="5">
        <f>SUMIFS(AllWeights5[wt_vint],AllWeights5[bldgtype],AllWeights5[[#This Row],[bldgtype]],AllWeights5[bldgloc],AllWeights5[[#This Row],[bldgloc]],AllWeights5[era],AllWeights5[[#This Row],[era]])</f>
        <v>5.6890000000000001</v>
      </c>
      <c r="K3088" s="16">
        <f>AllWeights5[[#This Row],[wt_vint]]/AllWeights5[[#This Row],[Total Weight (BT, CZ, Era)]]</f>
        <v>0.23325716294603621</v>
      </c>
    </row>
    <row r="3089" spans="1:11" x14ac:dyDescent="0.3">
      <c r="A3089" s="6">
        <v>2020</v>
      </c>
      <c r="B3089" s="7" t="s">
        <v>30</v>
      </c>
      <c r="C3089" s="7" t="s">
        <v>49</v>
      </c>
      <c r="D3089" s="7" t="s">
        <v>32</v>
      </c>
      <c r="E3089" s="7">
        <v>2007</v>
      </c>
      <c r="F3089" s="15" t="str">
        <f>CONCATENATE(AllWeights5[[#This Row],[bldgtype]],"-",AllWeights5[[#This Row],[bldgloc]],"-",AllWeights5[[#This Row],[bldgvint]])</f>
        <v>Hsp-CZ08-2007</v>
      </c>
      <c r="G3089" s="15" t="str">
        <f>CONCATENATE(AllWeights5[[#This Row],[bldgtype]],"-",AllWeights5[[#This Row],[bldgloc]],"-",AllWeights5[[#This Row],[era]])</f>
        <v>Hsp-CZ08-ex</v>
      </c>
      <c r="H3089" s="7">
        <v>0.42499999999999999</v>
      </c>
      <c r="I3089" s="8" t="s">
        <v>11</v>
      </c>
      <c r="J3089" s="5">
        <f>SUMIFS(AllWeights5[wt_vint],AllWeights5[bldgtype],AllWeights5[[#This Row],[bldgtype]],AllWeights5[bldgloc],AllWeights5[[#This Row],[bldgloc]],AllWeights5[era],AllWeights5[[#This Row],[era]])</f>
        <v>5.6890000000000001</v>
      </c>
      <c r="K3089" s="16">
        <f>AllWeights5[[#This Row],[wt_vint]]/AllWeights5[[#This Row],[Total Weight (BT, CZ, Era)]]</f>
        <v>7.4705572156793812E-2</v>
      </c>
    </row>
    <row r="3090" spans="1:11" x14ac:dyDescent="0.3">
      <c r="A3090" s="6">
        <v>2020</v>
      </c>
      <c r="B3090" s="7" t="s">
        <v>30</v>
      </c>
      <c r="C3090" s="7" t="s">
        <v>49</v>
      </c>
      <c r="D3090" s="7" t="s">
        <v>32</v>
      </c>
      <c r="E3090" s="7">
        <v>2011</v>
      </c>
      <c r="F3090" s="15" t="str">
        <f>CONCATENATE(AllWeights5[[#This Row],[bldgtype]],"-",AllWeights5[[#This Row],[bldgloc]],"-",AllWeights5[[#This Row],[bldgvint]])</f>
        <v>Hsp-CZ08-2011</v>
      </c>
      <c r="G3090" s="15" t="str">
        <f>CONCATENATE(AllWeights5[[#This Row],[bldgtype]],"-",AllWeights5[[#This Row],[bldgloc]],"-",AllWeights5[[#This Row],[era]])</f>
        <v>Hsp-CZ08-ex</v>
      </c>
      <c r="H3090" s="7">
        <v>0.42499999999999999</v>
      </c>
      <c r="I3090" s="8" t="s">
        <v>11</v>
      </c>
      <c r="J3090" s="5">
        <f>SUMIFS(AllWeights5[wt_vint],AllWeights5[bldgtype],AllWeights5[[#This Row],[bldgtype]],AllWeights5[bldgloc],AllWeights5[[#This Row],[bldgloc]],AllWeights5[era],AllWeights5[[#This Row],[era]])</f>
        <v>5.6890000000000001</v>
      </c>
      <c r="K3090" s="16">
        <f>AllWeights5[[#This Row],[wt_vint]]/AllWeights5[[#This Row],[Total Weight (BT, CZ, Era)]]</f>
        <v>7.4705572156793812E-2</v>
      </c>
    </row>
    <row r="3091" spans="1:11" x14ac:dyDescent="0.3">
      <c r="A3091" s="6">
        <v>2020</v>
      </c>
      <c r="B3091" s="7" t="s">
        <v>30</v>
      </c>
      <c r="C3091" s="7" t="s">
        <v>49</v>
      </c>
      <c r="D3091" s="7" t="s">
        <v>32</v>
      </c>
      <c r="E3091" s="7">
        <v>2015</v>
      </c>
      <c r="F3091" s="15" t="str">
        <f>CONCATENATE(AllWeights5[[#This Row],[bldgtype]],"-",AllWeights5[[#This Row],[bldgloc]],"-",AllWeights5[[#This Row],[bldgvint]])</f>
        <v>Hsp-CZ08-2015</v>
      </c>
      <c r="G3091" s="15" t="str">
        <f>CONCATENATE(AllWeights5[[#This Row],[bldgtype]],"-",AllWeights5[[#This Row],[bldgloc]],"-",AllWeights5[[#This Row],[era]])</f>
        <v>Hsp-CZ08-ex</v>
      </c>
      <c r="H3091" s="7">
        <v>0.31900000000000001</v>
      </c>
      <c r="I3091" s="8" t="s">
        <v>11</v>
      </c>
      <c r="J3091" s="5">
        <f>SUMIFS(AllWeights5[wt_vint],AllWeights5[bldgtype],AllWeights5[[#This Row],[bldgtype]],AllWeights5[bldgloc],AllWeights5[[#This Row],[bldgloc]],AllWeights5[era],AllWeights5[[#This Row],[era]])</f>
        <v>5.6890000000000001</v>
      </c>
      <c r="K3091" s="16">
        <f>AllWeights5[[#This Row],[wt_vint]]/AllWeights5[[#This Row],[Total Weight (BT, CZ, Era)]]</f>
        <v>5.6073123571805238E-2</v>
      </c>
    </row>
    <row r="3092" spans="1:11" x14ac:dyDescent="0.3">
      <c r="A3092" s="6">
        <v>2020</v>
      </c>
      <c r="B3092" s="7" t="s">
        <v>30</v>
      </c>
      <c r="C3092" s="7" t="s">
        <v>49</v>
      </c>
      <c r="D3092" s="7" t="s">
        <v>32</v>
      </c>
      <c r="E3092" s="7">
        <v>2017</v>
      </c>
      <c r="F3092" s="15" t="str">
        <f>CONCATENATE(AllWeights5[[#This Row],[bldgtype]],"-",AllWeights5[[#This Row],[bldgloc]],"-",AllWeights5[[#This Row],[bldgvint]])</f>
        <v>Hsp-CZ08-2017</v>
      </c>
      <c r="G3092" s="15" t="str">
        <f>CONCATENATE(AllWeights5[[#This Row],[bldgtype]],"-",AllWeights5[[#This Row],[bldgloc]],"-",AllWeights5[[#This Row],[era]])</f>
        <v>Hsp-CZ08-rec</v>
      </c>
      <c r="H3092" s="7">
        <v>0.31900000000000001</v>
      </c>
      <c r="I3092" s="8" t="s">
        <v>14</v>
      </c>
      <c r="J3092" s="5">
        <f>SUMIFS(AllWeights5[wt_vint],AllWeights5[bldgtype],AllWeights5[[#This Row],[bldgtype]],AllWeights5[bldgloc],AllWeights5[[#This Row],[bldgloc]],AllWeights5[era],AllWeights5[[#This Row],[era]])</f>
        <v>0.98899999999999999</v>
      </c>
      <c r="K3092" s="16">
        <f>AllWeights5[[#This Row],[wt_vint]]/AllWeights5[[#This Row],[Total Weight (BT, CZ, Era)]]</f>
        <v>0.32254802831142571</v>
      </c>
    </row>
    <row r="3093" spans="1:11" x14ac:dyDescent="0.3">
      <c r="A3093" s="6">
        <v>2020</v>
      </c>
      <c r="B3093" s="7" t="s">
        <v>30</v>
      </c>
      <c r="C3093" s="7" t="s">
        <v>49</v>
      </c>
      <c r="D3093" s="7" t="s">
        <v>32</v>
      </c>
      <c r="E3093" s="7">
        <v>2020</v>
      </c>
      <c r="F3093" s="15" t="str">
        <f>CONCATENATE(AllWeights5[[#This Row],[bldgtype]],"-",AllWeights5[[#This Row],[bldgloc]],"-",AllWeights5[[#This Row],[bldgvint]])</f>
        <v>Hsp-CZ08-2020</v>
      </c>
      <c r="G3093" s="15" t="str">
        <f>CONCATENATE(AllWeights5[[#This Row],[bldgtype]],"-",AllWeights5[[#This Row],[bldgloc]],"-",AllWeights5[[#This Row],[era]])</f>
        <v>Hsp-CZ08-rec</v>
      </c>
      <c r="H3093" s="7">
        <v>0.106</v>
      </c>
      <c r="I3093" s="8" t="s">
        <v>14</v>
      </c>
      <c r="J3093" s="5">
        <f>SUMIFS(AllWeights5[wt_vint],AllWeights5[bldgtype],AllWeights5[[#This Row],[bldgtype]],AllWeights5[bldgloc],AllWeights5[[#This Row],[bldgloc]],AllWeights5[era],AllWeights5[[#This Row],[era]])</f>
        <v>0.98899999999999999</v>
      </c>
      <c r="K3093" s="16">
        <f>AllWeights5[[#This Row],[wt_vint]]/AllWeights5[[#This Row],[Total Weight (BT, CZ, Era)]]</f>
        <v>0.10717896865520728</v>
      </c>
    </row>
    <row r="3094" spans="1:11" x14ac:dyDescent="0.3">
      <c r="A3094" s="6">
        <v>2020</v>
      </c>
      <c r="B3094" s="7" t="s">
        <v>30</v>
      </c>
      <c r="C3094" s="7" t="s">
        <v>49</v>
      </c>
      <c r="D3094" s="7" t="s">
        <v>32</v>
      </c>
      <c r="E3094" s="7" t="s">
        <v>18</v>
      </c>
      <c r="F3094" s="15" t="str">
        <f>CONCATENATE(AllWeights5[[#This Row],[bldgtype]],"-",AllWeights5[[#This Row],[bldgloc]],"-",AllWeights5[[#This Row],[bldgvint]])</f>
        <v>Hsp-CZ08-New</v>
      </c>
      <c r="G3094" s="15" t="str">
        <f>CONCATENATE(AllWeights5[[#This Row],[bldgtype]],"-",AllWeights5[[#This Row],[bldgloc]],"-",AllWeights5[[#This Row],[era]])</f>
        <v>Hsp-CZ08-new</v>
      </c>
      <c r="H3094" s="7">
        <v>0.106</v>
      </c>
      <c r="I3094" s="8" t="s">
        <v>19</v>
      </c>
      <c r="J3094" s="5">
        <f>SUMIFS(AllWeights5[wt_vint],AllWeights5[bldgtype],AllWeights5[[#This Row],[bldgtype]],AllWeights5[bldgloc],AllWeights5[[#This Row],[bldgloc]],AllWeights5[era],AllWeights5[[#This Row],[era]])</f>
        <v>0.247</v>
      </c>
      <c r="K3094" s="16">
        <f>AllWeights5[[#This Row],[wt_vint]]/AllWeights5[[#This Row],[Total Weight (BT, CZ, Era)]]</f>
        <v>0.4291497975708502</v>
      </c>
    </row>
    <row r="3095" spans="1:11" x14ac:dyDescent="0.3">
      <c r="A3095" s="6">
        <v>2020</v>
      </c>
      <c r="B3095" s="7" t="s">
        <v>30</v>
      </c>
      <c r="C3095" s="7" t="s">
        <v>49</v>
      </c>
      <c r="D3095" s="7" t="s">
        <v>33</v>
      </c>
      <c r="E3095" s="7">
        <v>1975</v>
      </c>
      <c r="F3095" s="15" t="str">
        <f>CONCATENATE(AllWeights5[[#This Row],[bldgtype]],"-",AllWeights5[[#This Row],[bldgloc]],"-",AllWeights5[[#This Row],[bldgvint]])</f>
        <v>Hsp-CZ09-1975</v>
      </c>
      <c r="G3095" s="15" t="str">
        <f>CONCATENATE(AllWeights5[[#This Row],[bldgtype]],"-",AllWeights5[[#This Row],[bldgloc]],"-",AllWeights5[[#This Row],[era]])</f>
        <v>Hsp-CZ09-old</v>
      </c>
      <c r="H3095" s="7">
        <v>3.8130000000000002</v>
      </c>
      <c r="I3095" s="8" t="s">
        <v>16</v>
      </c>
      <c r="J3095" s="5">
        <f>SUMIFS(AllWeights5[wt_vint],AllWeights5[bldgtype],AllWeights5[[#This Row],[bldgtype]],AllWeights5[bldgloc],AllWeights5[[#This Row],[bldgloc]],AllWeights5[era],AllWeights5[[#This Row],[era]])</f>
        <v>25.651</v>
      </c>
      <c r="K3095" s="16">
        <f>AllWeights5[[#This Row],[wt_vint]]/AllWeights5[[#This Row],[Total Weight (BT, CZ, Era)]]</f>
        <v>0.14864917547074188</v>
      </c>
    </row>
    <row r="3096" spans="1:11" x14ac:dyDescent="0.3">
      <c r="A3096" s="6">
        <v>2020</v>
      </c>
      <c r="B3096" s="7" t="s">
        <v>30</v>
      </c>
      <c r="C3096" s="7" t="s">
        <v>49</v>
      </c>
      <c r="D3096" s="7" t="s">
        <v>33</v>
      </c>
      <c r="E3096" s="7">
        <v>1985</v>
      </c>
      <c r="F3096" s="15" t="str">
        <f>CONCATENATE(AllWeights5[[#This Row],[bldgtype]],"-",AllWeights5[[#This Row],[bldgloc]],"-",AllWeights5[[#This Row],[bldgvint]])</f>
        <v>Hsp-CZ09-1985</v>
      </c>
      <c r="G3096" s="15" t="str">
        <f>CONCATENATE(AllWeights5[[#This Row],[bldgtype]],"-",AllWeights5[[#This Row],[bldgloc]],"-",AllWeights5[[#This Row],[era]])</f>
        <v>Hsp-CZ09-old</v>
      </c>
      <c r="H3096" s="7">
        <v>2.085</v>
      </c>
      <c r="I3096" s="8" t="s">
        <v>16</v>
      </c>
      <c r="J3096" s="5">
        <f>SUMIFS(AllWeights5[wt_vint],AllWeights5[bldgtype],AllWeights5[[#This Row],[bldgtype]],AllWeights5[bldgloc],AllWeights5[[#This Row],[bldgloc]],AllWeights5[era],AllWeights5[[#This Row],[era]])</f>
        <v>25.651</v>
      </c>
      <c r="K3096" s="16">
        <f>AllWeights5[[#This Row],[wt_vint]]/AllWeights5[[#This Row],[Total Weight (BT, CZ, Era)]]</f>
        <v>8.1283380764882465E-2</v>
      </c>
    </row>
    <row r="3097" spans="1:11" x14ac:dyDescent="0.3">
      <c r="A3097" s="6">
        <v>2020</v>
      </c>
      <c r="B3097" s="7" t="s">
        <v>30</v>
      </c>
      <c r="C3097" s="7" t="s">
        <v>49</v>
      </c>
      <c r="D3097" s="7" t="s">
        <v>33</v>
      </c>
      <c r="E3097" s="7">
        <v>1996</v>
      </c>
      <c r="F3097" s="15" t="str">
        <f>CONCATENATE(AllWeights5[[#This Row],[bldgtype]],"-",AllWeights5[[#This Row],[bldgloc]],"-",AllWeights5[[#This Row],[bldgvint]])</f>
        <v>Hsp-CZ09-1996</v>
      </c>
      <c r="G3097" s="15" t="str">
        <f>CONCATENATE(AllWeights5[[#This Row],[bldgtype]],"-",AllWeights5[[#This Row],[bldgloc]],"-",AllWeights5[[#This Row],[era]])</f>
        <v>Hsp-CZ09-old</v>
      </c>
      <c r="H3097" s="7">
        <v>0.71299999999999997</v>
      </c>
      <c r="I3097" s="8" t="s">
        <v>16</v>
      </c>
      <c r="J3097" s="5">
        <f>SUMIFS(AllWeights5[wt_vint],AllWeights5[bldgtype],AllWeights5[[#This Row],[bldgtype]],AllWeights5[bldgloc],AllWeights5[[#This Row],[bldgloc]],AllWeights5[era],AllWeights5[[#This Row],[era]])</f>
        <v>25.651</v>
      </c>
      <c r="K3097" s="16">
        <f>AllWeights5[[#This Row],[wt_vint]]/AllWeights5[[#This Row],[Total Weight (BT, CZ, Era)]]</f>
        <v>2.7796187283146853E-2</v>
      </c>
    </row>
    <row r="3098" spans="1:11" x14ac:dyDescent="0.3">
      <c r="A3098" s="6">
        <v>2020</v>
      </c>
      <c r="B3098" s="7" t="s">
        <v>30</v>
      </c>
      <c r="C3098" s="7" t="s">
        <v>49</v>
      </c>
      <c r="D3098" s="7" t="s">
        <v>33</v>
      </c>
      <c r="E3098" s="7">
        <v>2003</v>
      </c>
      <c r="F3098" s="15" t="str">
        <f>CONCATENATE(AllWeights5[[#This Row],[bldgtype]],"-",AllWeights5[[#This Row],[bldgloc]],"-",AllWeights5[[#This Row],[bldgvint]])</f>
        <v>Hsp-CZ09-2003</v>
      </c>
      <c r="G3098" s="15" t="str">
        <f>CONCATENATE(AllWeights5[[#This Row],[bldgtype]],"-",AllWeights5[[#This Row],[bldgloc]],"-",AllWeights5[[#This Row],[era]])</f>
        <v>Hsp-CZ09-ex</v>
      </c>
      <c r="H3098" s="7">
        <v>0.68700000000000006</v>
      </c>
      <c r="I3098" s="8" t="s">
        <v>11</v>
      </c>
      <c r="J3098" s="5">
        <f>SUMIFS(AllWeights5[wt_vint],AllWeights5[bldgtype],AllWeights5[[#This Row],[bldgtype]],AllWeights5[bldgloc],AllWeights5[[#This Row],[bldgloc]],AllWeights5[era],AllWeights5[[#This Row],[era]])</f>
        <v>5.3750000000000009</v>
      </c>
      <c r="K3098" s="16">
        <f>AllWeights5[[#This Row],[wt_vint]]/AllWeights5[[#This Row],[Total Weight (BT, CZ, Era)]]</f>
        <v>0.12781395348837207</v>
      </c>
    </row>
    <row r="3099" spans="1:11" x14ac:dyDescent="0.3">
      <c r="A3099" s="6">
        <v>2020</v>
      </c>
      <c r="B3099" s="7" t="s">
        <v>30</v>
      </c>
      <c r="C3099" s="7" t="s">
        <v>49</v>
      </c>
      <c r="D3099" s="7" t="s">
        <v>33</v>
      </c>
      <c r="E3099" s="7">
        <v>2007</v>
      </c>
      <c r="F3099" s="15" t="str">
        <f>CONCATENATE(AllWeights5[[#This Row],[bldgtype]],"-",AllWeights5[[#This Row],[bldgloc]],"-",AllWeights5[[#This Row],[bldgvint]])</f>
        <v>Hsp-CZ09-2007</v>
      </c>
      <c r="G3099" s="15" t="str">
        <f>CONCATENATE(AllWeights5[[#This Row],[bldgtype]],"-",AllWeights5[[#This Row],[bldgloc]],"-",AllWeights5[[#This Row],[era]])</f>
        <v>Hsp-CZ09-ex</v>
      </c>
      <c r="H3099" s="7">
        <v>0.27</v>
      </c>
      <c r="I3099" s="8" t="s">
        <v>11</v>
      </c>
      <c r="J3099" s="5">
        <f>SUMIFS(AllWeights5[wt_vint],AllWeights5[bldgtype],AllWeights5[[#This Row],[bldgtype]],AllWeights5[bldgloc],AllWeights5[[#This Row],[bldgloc]],AllWeights5[era],AllWeights5[[#This Row],[era]])</f>
        <v>5.3750000000000009</v>
      </c>
      <c r="K3099" s="16">
        <f>AllWeights5[[#This Row],[wt_vint]]/AllWeights5[[#This Row],[Total Weight (BT, CZ, Era)]]</f>
        <v>5.023255813953488E-2</v>
      </c>
    </row>
    <row r="3100" spans="1:11" x14ac:dyDescent="0.3">
      <c r="A3100" s="6">
        <v>2020</v>
      </c>
      <c r="B3100" s="7" t="s">
        <v>30</v>
      </c>
      <c r="C3100" s="7" t="s">
        <v>49</v>
      </c>
      <c r="D3100" s="7" t="s">
        <v>33</v>
      </c>
      <c r="E3100" s="7">
        <v>2011</v>
      </c>
      <c r="F3100" s="15" t="str">
        <f>CONCATENATE(AllWeights5[[#This Row],[bldgtype]],"-",AllWeights5[[#This Row],[bldgloc]],"-",AllWeights5[[#This Row],[bldgvint]])</f>
        <v>Hsp-CZ09-2011</v>
      </c>
      <c r="G3100" s="15" t="str">
        <f>CONCATENATE(AllWeights5[[#This Row],[bldgtype]],"-",AllWeights5[[#This Row],[bldgloc]],"-",AllWeights5[[#This Row],[era]])</f>
        <v>Hsp-CZ09-ex</v>
      </c>
      <c r="H3100" s="7">
        <v>0.27</v>
      </c>
      <c r="I3100" s="8" t="s">
        <v>11</v>
      </c>
      <c r="J3100" s="5">
        <f>SUMIFS(AllWeights5[wt_vint],AllWeights5[bldgtype],AllWeights5[[#This Row],[bldgtype]],AllWeights5[bldgloc],AllWeights5[[#This Row],[bldgloc]],AllWeights5[era],AllWeights5[[#This Row],[era]])</f>
        <v>5.3750000000000009</v>
      </c>
      <c r="K3100" s="16">
        <f>AllWeights5[[#This Row],[wt_vint]]/AllWeights5[[#This Row],[Total Weight (BT, CZ, Era)]]</f>
        <v>5.023255813953488E-2</v>
      </c>
    </row>
    <row r="3101" spans="1:11" x14ac:dyDescent="0.3">
      <c r="A3101" s="6">
        <v>2020</v>
      </c>
      <c r="B3101" s="7" t="s">
        <v>30</v>
      </c>
      <c r="C3101" s="7" t="s">
        <v>49</v>
      </c>
      <c r="D3101" s="7" t="s">
        <v>33</v>
      </c>
      <c r="E3101" s="7">
        <v>2015</v>
      </c>
      <c r="F3101" s="15" t="str">
        <f>CONCATENATE(AllWeights5[[#This Row],[bldgtype]],"-",AllWeights5[[#This Row],[bldgloc]],"-",AllWeights5[[#This Row],[bldgvint]])</f>
        <v>Hsp-CZ09-2015</v>
      </c>
      <c r="G3101" s="15" t="str">
        <f>CONCATENATE(AllWeights5[[#This Row],[bldgtype]],"-",AllWeights5[[#This Row],[bldgloc]],"-",AllWeights5[[#This Row],[era]])</f>
        <v>Hsp-CZ09-ex</v>
      </c>
      <c r="H3101" s="7">
        <v>0.20300000000000001</v>
      </c>
      <c r="I3101" s="8" t="s">
        <v>11</v>
      </c>
      <c r="J3101" s="5">
        <f>SUMIFS(AllWeights5[wt_vint],AllWeights5[bldgtype],AllWeights5[[#This Row],[bldgtype]],AllWeights5[bldgloc],AllWeights5[[#This Row],[bldgloc]],AllWeights5[era],AllWeights5[[#This Row],[era]])</f>
        <v>5.3750000000000009</v>
      </c>
      <c r="K3101" s="16">
        <f>AllWeights5[[#This Row],[wt_vint]]/AllWeights5[[#This Row],[Total Weight (BT, CZ, Era)]]</f>
        <v>3.7767441860465115E-2</v>
      </c>
    </row>
    <row r="3102" spans="1:11" x14ac:dyDescent="0.3">
      <c r="A3102" s="6">
        <v>2020</v>
      </c>
      <c r="B3102" s="7" t="s">
        <v>30</v>
      </c>
      <c r="C3102" s="7" t="s">
        <v>49</v>
      </c>
      <c r="D3102" s="7" t="s">
        <v>33</v>
      </c>
      <c r="E3102" s="7">
        <v>2017</v>
      </c>
      <c r="F3102" s="15" t="str">
        <f>CONCATENATE(AllWeights5[[#This Row],[bldgtype]],"-",AllWeights5[[#This Row],[bldgloc]],"-",AllWeights5[[#This Row],[bldgvint]])</f>
        <v>Hsp-CZ09-2017</v>
      </c>
      <c r="G3102" s="15" t="str">
        <f>CONCATENATE(AllWeights5[[#This Row],[bldgtype]],"-",AllWeights5[[#This Row],[bldgloc]],"-",AllWeights5[[#This Row],[era]])</f>
        <v>Hsp-CZ09-rec</v>
      </c>
      <c r="H3102" s="7">
        <v>0.20300000000000001</v>
      </c>
      <c r="I3102" s="8" t="s">
        <v>14</v>
      </c>
      <c r="J3102" s="5">
        <f>SUMIFS(AllWeights5[wt_vint],AllWeights5[bldgtype],AllWeights5[[#This Row],[bldgtype]],AllWeights5[bldgloc],AllWeights5[[#This Row],[bldgloc]],AllWeights5[era],AllWeights5[[#This Row],[era]])</f>
        <v>1.0170000000000001</v>
      </c>
      <c r="K3102" s="16">
        <f>AllWeights5[[#This Row],[wt_vint]]/AllWeights5[[#This Row],[Total Weight (BT, CZ, Era)]]</f>
        <v>0.19960668633235004</v>
      </c>
    </row>
    <row r="3103" spans="1:11" x14ac:dyDescent="0.3">
      <c r="A3103" s="6">
        <v>2020</v>
      </c>
      <c r="B3103" s="7" t="s">
        <v>30</v>
      </c>
      <c r="C3103" s="7" t="s">
        <v>49</v>
      </c>
      <c r="D3103" s="7" t="s">
        <v>33</v>
      </c>
      <c r="E3103" s="7">
        <v>2020</v>
      </c>
      <c r="F3103" s="15" t="str">
        <f>CONCATENATE(AllWeights5[[#This Row],[bldgtype]],"-",AllWeights5[[#This Row],[bldgloc]],"-",AllWeights5[[#This Row],[bldgvint]])</f>
        <v>Hsp-CZ09-2020</v>
      </c>
      <c r="G3103" s="15" t="str">
        <f>CONCATENATE(AllWeights5[[#This Row],[bldgtype]],"-",AllWeights5[[#This Row],[bldgloc]],"-",AllWeights5[[#This Row],[era]])</f>
        <v>Hsp-CZ09-rec</v>
      </c>
      <c r="H3103" s="7">
        <v>6.8000000000000005E-2</v>
      </c>
      <c r="I3103" s="8" t="s">
        <v>14</v>
      </c>
      <c r="J3103" s="5">
        <f>SUMIFS(AllWeights5[wt_vint],AllWeights5[bldgtype],AllWeights5[[#This Row],[bldgtype]],AllWeights5[bldgloc],AllWeights5[[#This Row],[bldgloc]],AllWeights5[era],AllWeights5[[#This Row],[era]])</f>
        <v>1.0170000000000001</v>
      </c>
      <c r="K3103" s="16">
        <f>AllWeights5[[#This Row],[wt_vint]]/AllWeights5[[#This Row],[Total Weight (BT, CZ, Era)]]</f>
        <v>6.6863323500491637E-2</v>
      </c>
    </row>
    <row r="3104" spans="1:11" x14ac:dyDescent="0.3">
      <c r="A3104" s="6">
        <v>2020</v>
      </c>
      <c r="B3104" s="7" t="s">
        <v>30</v>
      </c>
      <c r="C3104" s="7" t="s">
        <v>49</v>
      </c>
      <c r="D3104" s="7" t="s">
        <v>33</v>
      </c>
      <c r="E3104" s="7" t="s">
        <v>18</v>
      </c>
      <c r="F3104" s="15" t="str">
        <f>CONCATENATE(AllWeights5[[#This Row],[bldgtype]],"-",AllWeights5[[#This Row],[bldgloc]],"-",AllWeights5[[#This Row],[bldgvint]])</f>
        <v>Hsp-CZ09-New</v>
      </c>
      <c r="G3104" s="15" t="str">
        <f>CONCATENATE(AllWeights5[[#This Row],[bldgtype]],"-",AllWeights5[[#This Row],[bldgloc]],"-",AllWeights5[[#This Row],[era]])</f>
        <v>Hsp-CZ09-new</v>
      </c>
      <c r="H3104" s="7">
        <v>6.8000000000000005E-2</v>
      </c>
      <c r="I3104" s="8" t="s">
        <v>19</v>
      </c>
      <c r="J3104" s="5">
        <f>SUMIFS(AllWeights5[wt_vint],AllWeights5[bldgtype],AllWeights5[[#This Row],[bldgtype]],AllWeights5[bldgloc],AllWeights5[[#This Row],[bldgloc]],AllWeights5[era],AllWeights5[[#This Row],[era]])</f>
        <v>0.255</v>
      </c>
      <c r="K3104" s="16">
        <f>AllWeights5[[#This Row],[wt_vint]]/AllWeights5[[#This Row],[Total Weight (BT, CZ, Era)]]</f>
        <v>0.26666666666666666</v>
      </c>
    </row>
    <row r="3105" spans="1:11" x14ac:dyDescent="0.3">
      <c r="A3105" s="6">
        <v>2020</v>
      </c>
      <c r="B3105" s="7" t="s">
        <v>30</v>
      </c>
      <c r="C3105" s="7" t="s">
        <v>49</v>
      </c>
      <c r="D3105" s="7" t="s">
        <v>34</v>
      </c>
      <c r="E3105" s="7">
        <v>1975</v>
      </c>
      <c r="F3105" s="15" t="str">
        <f>CONCATENATE(AllWeights5[[#This Row],[bldgtype]],"-",AllWeights5[[#This Row],[bldgloc]],"-",AllWeights5[[#This Row],[bldgvint]])</f>
        <v>Hsp-CZ10-1975</v>
      </c>
      <c r="G3105" s="15" t="str">
        <f>CONCATENATE(AllWeights5[[#This Row],[bldgtype]],"-",AllWeights5[[#This Row],[bldgloc]],"-",AllWeights5[[#This Row],[era]])</f>
        <v>Hsp-CZ10-old</v>
      </c>
      <c r="H3105" s="7">
        <v>2.3809999999999998</v>
      </c>
      <c r="I3105" s="8" t="s">
        <v>16</v>
      </c>
      <c r="J3105" s="5">
        <f>SUMIFS(AllWeights5[wt_vint],AllWeights5[bldgtype],AllWeights5[[#This Row],[bldgtype]],AllWeights5[bldgloc],AllWeights5[[#This Row],[bldgloc]],AllWeights5[era],AllWeights5[[#This Row],[era]])</f>
        <v>15.619999999999997</v>
      </c>
      <c r="K3105" s="16">
        <f>AllWeights5[[#This Row],[wt_vint]]/AllWeights5[[#This Row],[Total Weight (BT, CZ, Era)]]</f>
        <v>0.15243277848911652</v>
      </c>
    </row>
    <row r="3106" spans="1:11" x14ac:dyDescent="0.3">
      <c r="A3106" s="6">
        <v>2020</v>
      </c>
      <c r="B3106" s="7" t="s">
        <v>30</v>
      </c>
      <c r="C3106" s="7" t="s">
        <v>49</v>
      </c>
      <c r="D3106" s="7" t="s">
        <v>34</v>
      </c>
      <c r="E3106" s="7">
        <v>1985</v>
      </c>
      <c r="F3106" s="15" t="str">
        <f>CONCATENATE(AllWeights5[[#This Row],[bldgtype]],"-",AllWeights5[[#This Row],[bldgloc]],"-",AllWeights5[[#This Row],[bldgvint]])</f>
        <v>Hsp-CZ10-1985</v>
      </c>
      <c r="G3106" s="15" t="str">
        <f>CONCATENATE(AllWeights5[[#This Row],[bldgtype]],"-",AllWeights5[[#This Row],[bldgloc]],"-",AllWeights5[[#This Row],[era]])</f>
        <v>Hsp-CZ10-old</v>
      </c>
      <c r="H3106" s="7">
        <v>2.8159999999999998</v>
      </c>
      <c r="I3106" s="8" t="s">
        <v>16</v>
      </c>
      <c r="J3106" s="5">
        <f>SUMIFS(AllWeights5[wt_vint],AllWeights5[bldgtype],AllWeights5[[#This Row],[bldgtype]],AllWeights5[bldgloc],AllWeights5[[#This Row],[bldgloc]],AllWeights5[era],AllWeights5[[#This Row],[era]])</f>
        <v>15.619999999999997</v>
      </c>
      <c r="K3106" s="16">
        <f>AllWeights5[[#This Row],[wt_vint]]/AllWeights5[[#This Row],[Total Weight (BT, CZ, Era)]]</f>
        <v>0.18028169014084508</v>
      </c>
    </row>
    <row r="3107" spans="1:11" x14ac:dyDescent="0.3">
      <c r="A3107" s="6">
        <v>2020</v>
      </c>
      <c r="B3107" s="7" t="s">
        <v>30</v>
      </c>
      <c r="C3107" s="7" t="s">
        <v>49</v>
      </c>
      <c r="D3107" s="7" t="s">
        <v>34</v>
      </c>
      <c r="E3107" s="7">
        <v>1996</v>
      </c>
      <c r="F3107" s="15" t="str">
        <f>CONCATENATE(AllWeights5[[#This Row],[bldgtype]],"-",AllWeights5[[#This Row],[bldgloc]],"-",AllWeights5[[#This Row],[bldgvint]])</f>
        <v>Hsp-CZ10-1996</v>
      </c>
      <c r="G3107" s="15" t="str">
        <f>CONCATENATE(AllWeights5[[#This Row],[bldgtype]],"-",AllWeights5[[#This Row],[bldgloc]],"-",AllWeights5[[#This Row],[era]])</f>
        <v>Hsp-CZ10-old</v>
      </c>
      <c r="H3107" s="7">
        <v>1.657</v>
      </c>
      <c r="I3107" s="8" t="s">
        <v>16</v>
      </c>
      <c r="J3107" s="5">
        <f>SUMIFS(AllWeights5[wt_vint],AllWeights5[bldgtype],AllWeights5[[#This Row],[bldgtype]],AllWeights5[bldgloc],AllWeights5[[#This Row],[bldgloc]],AllWeights5[era],AllWeights5[[#This Row],[era]])</f>
        <v>15.619999999999997</v>
      </c>
      <c r="K3107" s="16">
        <f>AllWeights5[[#This Row],[wt_vint]]/AllWeights5[[#This Row],[Total Weight (BT, CZ, Era)]]</f>
        <v>0.10608194622279131</v>
      </c>
    </row>
    <row r="3108" spans="1:11" x14ac:dyDescent="0.3">
      <c r="A3108" s="6">
        <v>2020</v>
      </c>
      <c r="B3108" s="7" t="s">
        <v>30</v>
      </c>
      <c r="C3108" s="7" t="s">
        <v>49</v>
      </c>
      <c r="D3108" s="7" t="s">
        <v>34</v>
      </c>
      <c r="E3108" s="7">
        <v>2003</v>
      </c>
      <c r="F3108" s="15" t="str">
        <f>CONCATENATE(AllWeights5[[#This Row],[bldgtype]],"-",AllWeights5[[#This Row],[bldgloc]],"-",AllWeights5[[#This Row],[bldgvint]])</f>
        <v>Hsp-CZ10-2003</v>
      </c>
      <c r="G3108" s="15" t="str">
        <f>CONCATENATE(AllWeights5[[#This Row],[bldgtype]],"-",AllWeights5[[#This Row],[bldgloc]],"-",AllWeights5[[#This Row],[era]])</f>
        <v>Hsp-CZ10-ex</v>
      </c>
      <c r="H3108" s="7">
        <v>0.58899999999999997</v>
      </c>
      <c r="I3108" s="8" t="s">
        <v>11</v>
      </c>
      <c r="J3108" s="5">
        <f>SUMIFS(AllWeights5[wt_vint],AllWeights5[bldgtype],AllWeights5[[#This Row],[bldgtype]],AllWeights5[bldgloc],AllWeights5[[#This Row],[bldgloc]],AllWeights5[era],AllWeights5[[#This Row],[era]])</f>
        <v>4.0520000000000005</v>
      </c>
      <c r="K3108" s="16">
        <f>AllWeights5[[#This Row],[wt_vint]]/AllWeights5[[#This Row],[Total Weight (BT, CZ, Era)]]</f>
        <v>0.14536031589338597</v>
      </c>
    </row>
    <row r="3109" spans="1:11" x14ac:dyDescent="0.3">
      <c r="A3109" s="6">
        <v>2020</v>
      </c>
      <c r="B3109" s="7" t="s">
        <v>30</v>
      </c>
      <c r="C3109" s="7" t="s">
        <v>49</v>
      </c>
      <c r="D3109" s="7" t="s">
        <v>34</v>
      </c>
      <c r="E3109" s="7">
        <v>2007</v>
      </c>
      <c r="F3109" s="15" t="str">
        <f>CONCATENATE(AllWeights5[[#This Row],[bldgtype]],"-",AllWeights5[[#This Row],[bldgloc]],"-",AllWeights5[[#This Row],[bldgvint]])</f>
        <v>Hsp-CZ10-2007</v>
      </c>
      <c r="G3109" s="15" t="str">
        <f>CONCATENATE(AllWeights5[[#This Row],[bldgtype]],"-",AllWeights5[[#This Row],[bldgloc]],"-",AllWeights5[[#This Row],[era]])</f>
        <v>Hsp-CZ10-ex</v>
      </c>
      <c r="H3109" s="7">
        <v>0.46300000000000002</v>
      </c>
      <c r="I3109" s="8" t="s">
        <v>11</v>
      </c>
      <c r="J3109" s="5">
        <f>SUMIFS(AllWeights5[wt_vint],AllWeights5[bldgtype],AllWeights5[[#This Row],[bldgtype]],AllWeights5[bldgloc],AllWeights5[[#This Row],[bldgloc]],AllWeights5[era],AllWeights5[[#This Row],[era]])</f>
        <v>4.0520000000000005</v>
      </c>
      <c r="K3109" s="16">
        <f>AllWeights5[[#This Row],[wt_vint]]/AllWeights5[[#This Row],[Total Weight (BT, CZ, Era)]]</f>
        <v>0.1142645607107601</v>
      </c>
    </row>
    <row r="3110" spans="1:11" x14ac:dyDescent="0.3">
      <c r="A3110" s="6">
        <v>2020</v>
      </c>
      <c r="B3110" s="7" t="s">
        <v>30</v>
      </c>
      <c r="C3110" s="7" t="s">
        <v>49</v>
      </c>
      <c r="D3110" s="7" t="s">
        <v>34</v>
      </c>
      <c r="E3110" s="7">
        <v>2011</v>
      </c>
      <c r="F3110" s="15" t="str">
        <f>CONCATENATE(AllWeights5[[#This Row],[bldgtype]],"-",AllWeights5[[#This Row],[bldgloc]],"-",AllWeights5[[#This Row],[bldgvint]])</f>
        <v>Hsp-CZ10-2011</v>
      </c>
      <c r="G3110" s="15" t="str">
        <f>CONCATENATE(AllWeights5[[#This Row],[bldgtype]],"-",AllWeights5[[#This Row],[bldgloc]],"-",AllWeights5[[#This Row],[era]])</f>
        <v>Hsp-CZ10-ex</v>
      </c>
      <c r="H3110" s="7">
        <v>0.46300000000000002</v>
      </c>
      <c r="I3110" s="8" t="s">
        <v>11</v>
      </c>
      <c r="J3110" s="5">
        <f>SUMIFS(AllWeights5[wt_vint],AllWeights5[bldgtype],AllWeights5[[#This Row],[bldgtype]],AllWeights5[bldgloc],AllWeights5[[#This Row],[bldgloc]],AllWeights5[era],AllWeights5[[#This Row],[era]])</f>
        <v>4.0520000000000005</v>
      </c>
      <c r="K3110" s="16">
        <f>AllWeights5[[#This Row],[wt_vint]]/AllWeights5[[#This Row],[Total Weight (BT, CZ, Era)]]</f>
        <v>0.1142645607107601</v>
      </c>
    </row>
    <row r="3111" spans="1:11" x14ac:dyDescent="0.3">
      <c r="A3111" s="6">
        <v>2020</v>
      </c>
      <c r="B3111" s="7" t="s">
        <v>30</v>
      </c>
      <c r="C3111" s="7" t="s">
        <v>49</v>
      </c>
      <c r="D3111" s="7" t="s">
        <v>34</v>
      </c>
      <c r="E3111" s="7">
        <v>2015</v>
      </c>
      <c r="F3111" s="15" t="str">
        <f>CONCATENATE(AllWeights5[[#This Row],[bldgtype]],"-",AllWeights5[[#This Row],[bldgloc]],"-",AllWeights5[[#This Row],[bldgvint]])</f>
        <v>Hsp-CZ10-2015</v>
      </c>
      <c r="G3111" s="15" t="str">
        <f>CONCATENATE(AllWeights5[[#This Row],[bldgtype]],"-",AllWeights5[[#This Row],[bldgloc]],"-",AllWeights5[[#This Row],[era]])</f>
        <v>Hsp-CZ10-ex</v>
      </c>
      <c r="H3111" s="7">
        <v>0.34699999999999998</v>
      </c>
      <c r="I3111" s="8" t="s">
        <v>11</v>
      </c>
      <c r="J3111" s="5">
        <f>SUMIFS(AllWeights5[wt_vint],AllWeights5[bldgtype],AllWeights5[[#This Row],[bldgtype]],AllWeights5[bldgloc],AllWeights5[[#This Row],[bldgloc]],AllWeights5[era],AllWeights5[[#This Row],[era]])</f>
        <v>4.0520000000000005</v>
      </c>
      <c r="K3111" s="16">
        <f>AllWeights5[[#This Row],[wt_vint]]/AllWeights5[[#This Row],[Total Weight (BT, CZ, Era)]]</f>
        <v>8.5636722606120416E-2</v>
      </c>
    </row>
    <row r="3112" spans="1:11" x14ac:dyDescent="0.3">
      <c r="A3112" s="6">
        <v>2020</v>
      </c>
      <c r="B3112" s="7" t="s">
        <v>30</v>
      </c>
      <c r="C3112" s="7" t="s">
        <v>49</v>
      </c>
      <c r="D3112" s="7" t="s">
        <v>34</v>
      </c>
      <c r="E3112" s="7">
        <v>2017</v>
      </c>
      <c r="F3112" s="15" t="str">
        <f>CONCATENATE(AllWeights5[[#This Row],[bldgtype]],"-",AllWeights5[[#This Row],[bldgloc]],"-",AllWeights5[[#This Row],[bldgvint]])</f>
        <v>Hsp-CZ10-2017</v>
      </c>
      <c r="G3112" s="15" t="str">
        <f>CONCATENATE(AllWeights5[[#This Row],[bldgtype]],"-",AllWeights5[[#This Row],[bldgloc]],"-",AllWeights5[[#This Row],[era]])</f>
        <v>Hsp-CZ10-rec</v>
      </c>
      <c r="H3112" s="7">
        <v>0.34699999999999998</v>
      </c>
      <c r="I3112" s="8" t="s">
        <v>14</v>
      </c>
      <c r="J3112" s="5">
        <f>SUMIFS(AllWeights5[wt_vint],AllWeights5[bldgtype],AllWeights5[[#This Row],[bldgtype]],AllWeights5[bldgloc],AllWeights5[[#This Row],[bldgloc]],AllWeights5[era],AllWeights5[[#This Row],[era]])</f>
        <v>0.98599999999999999</v>
      </c>
      <c r="K3112" s="16">
        <f>AllWeights5[[#This Row],[wt_vint]]/AllWeights5[[#This Row],[Total Weight (BT, CZ, Era)]]</f>
        <v>0.35192697768762676</v>
      </c>
    </row>
    <row r="3113" spans="1:11" x14ac:dyDescent="0.3">
      <c r="A3113" s="6">
        <v>2020</v>
      </c>
      <c r="B3113" s="7" t="s">
        <v>30</v>
      </c>
      <c r="C3113" s="7" t="s">
        <v>49</v>
      </c>
      <c r="D3113" s="7" t="s">
        <v>34</v>
      </c>
      <c r="E3113" s="7">
        <v>2020</v>
      </c>
      <c r="F3113" s="15" t="str">
        <f>CONCATENATE(AllWeights5[[#This Row],[bldgtype]],"-",AllWeights5[[#This Row],[bldgloc]],"-",AllWeights5[[#This Row],[bldgvint]])</f>
        <v>Hsp-CZ10-2020</v>
      </c>
      <c r="G3113" s="15" t="str">
        <f>CONCATENATE(AllWeights5[[#This Row],[bldgtype]],"-",AllWeights5[[#This Row],[bldgloc]],"-",AllWeights5[[#This Row],[era]])</f>
        <v>Hsp-CZ10-rec</v>
      </c>
      <c r="H3113" s="7">
        <v>0.11600000000000001</v>
      </c>
      <c r="I3113" s="8" t="s">
        <v>14</v>
      </c>
      <c r="J3113" s="5">
        <f>SUMIFS(AllWeights5[wt_vint],AllWeights5[bldgtype],AllWeights5[[#This Row],[bldgtype]],AllWeights5[bldgloc],AllWeights5[[#This Row],[bldgloc]],AllWeights5[era],AllWeights5[[#This Row],[era]])</f>
        <v>0.98599999999999999</v>
      </c>
      <c r="K3113" s="16">
        <f>AllWeights5[[#This Row],[wt_vint]]/AllWeights5[[#This Row],[Total Weight (BT, CZ, Era)]]</f>
        <v>0.11764705882352942</v>
      </c>
    </row>
    <row r="3114" spans="1:11" x14ac:dyDescent="0.3">
      <c r="A3114" s="6">
        <v>2020</v>
      </c>
      <c r="B3114" s="7" t="s">
        <v>30</v>
      </c>
      <c r="C3114" s="7" t="s">
        <v>49</v>
      </c>
      <c r="D3114" s="7" t="s">
        <v>34</v>
      </c>
      <c r="E3114" s="7" t="s">
        <v>18</v>
      </c>
      <c r="F3114" s="15" t="str">
        <f>CONCATENATE(AllWeights5[[#This Row],[bldgtype]],"-",AllWeights5[[#This Row],[bldgloc]],"-",AllWeights5[[#This Row],[bldgvint]])</f>
        <v>Hsp-CZ10-New</v>
      </c>
      <c r="G3114" s="15" t="str">
        <f>CONCATENATE(AllWeights5[[#This Row],[bldgtype]],"-",AllWeights5[[#This Row],[bldgloc]],"-",AllWeights5[[#This Row],[era]])</f>
        <v>Hsp-CZ10-new</v>
      </c>
      <c r="H3114" s="7">
        <v>0.11600000000000001</v>
      </c>
      <c r="I3114" s="8" t="s">
        <v>19</v>
      </c>
      <c r="J3114" s="5">
        <f>SUMIFS(AllWeights5[wt_vint],AllWeights5[bldgtype],AllWeights5[[#This Row],[bldgtype]],AllWeights5[bldgloc],AllWeights5[[#This Row],[bldgloc]],AllWeights5[era],AllWeights5[[#This Row],[era]])</f>
        <v>0.247</v>
      </c>
      <c r="K3114" s="16">
        <f>AllWeights5[[#This Row],[wt_vint]]/AllWeights5[[#This Row],[Total Weight (BT, CZ, Era)]]</f>
        <v>0.46963562753036442</v>
      </c>
    </row>
    <row r="3115" spans="1:11" x14ac:dyDescent="0.3">
      <c r="A3115" s="6">
        <v>2020</v>
      </c>
      <c r="B3115" s="7" t="s">
        <v>30</v>
      </c>
      <c r="C3115" s="7" t="s">
        <v>49</v>
      </c>
      <c r="D3115" s="7" t="s">
        <v>26</v>
      </c>
      <c r="E3115" s="7">
        <v>1975</v>
      </c>
      <c r="F3115" s="15" t="str">
        <f>CONCATENATE(AllWeights5[[#This Row],[bldgtype]],"-",AllWeights5[[#This Row],[bldgloc]],"-",AllWeights5[[#This Row],[bldgvint]])</f>
        <v>Hsp-CZ13-1975</v>
      </c>
      <c r="G3115" s="15" t="str">
        <f>CONCATENATE(AllWeights5[[#This Row],[bldgtype]],"-",AllWeights5[[#This Row],[bldgloc]],"-",AllWeights5[[#This Row],[era]])</f>
        <v>Hsp-CZ13-old</v>
      </c>
      <c r="H3115" s="7">
        <v>0.438</v>
      </c>
      <c r="I3115" s="8" t="s">
        <v>16</v>
      </c>
      <c r="J3115" s="5">
        <f>SUMIFS(AllWeights5[wt_vint],AllWeights5[bldgtype],AllWeights5[[#This Row],[bldgtype]],AllWeights5[bldgloc],AllWeights5[[#This Row],[bldgloc]],AllWeights5[era],AllWeights5[[#This Row],[era]])</f>
        <v>11.515000000000001</v>
      </c>
      <c r="K3115" s="16">
        <f>AllWeights5[[#This Row],[wt_vint]]/AllWeights5[[#This Row],[Total Weight (BT, CZ, Era)]]</f>
        <v>3.8037342596613115E-2</v>
      </c>
    </row>
    <row r="3116" spans="1:11" x14ac:dyDescent="0.3">
      <c r="A3116" s="6">
        <v>2020</v>
      </c>
      <c r="B3116" s="7" t="s">
        <v>30</v>
      </c>
      <c r="C3116" s="7" t="s">
        <v>49</v>
      </c>
      <c r="D3116" s="7" t="s">
        <v>26</v>
      </c>
      <c r="E3116" s="7">
        <v>1985</v>
      </c>
      <c r="F3116" s="15" t="str">
        <f>CONCATENATE(AllWeights5[[#This Row],[bldgtype]],"-",AllWeights5[[#This Row],[bldgloc]],"-",AllWeights5[[#This Row],[bldgvint]])</f>
        <v>Hsp-CZ13-1985</v>
      </c>
      <c r="G3116" s="15" t="str">
        <f>CONCATENATE(AllWeights5[[#This Row],[bldgtype]],"-",AllWeights5[[#This Row],[bldgloc]],"-",AllWeights5[[#This Row],[era]])</f>
        <v>Hsp-CZ13-old</v>
      </c>
      <c r="H3116" s="7">
        <v>0.51</v>
      </c>
      <c r="I3116" s="8" t="s">
        <v>16</v>
      </c>
      <c r="J3116" s="5">
        <f>SUMIFS(AllWeights5[wt_vint],AllWeights5[bldgtype],AllWeights5[[#This Row],[bldgtype]],AllWeights5[bldgloc],AllWeights5[[#This Row],[bldgloc]],AllWeights5[era],AllWeights5[[#This Row],[era]])</f>
        <v>11.515000000000001</v>
      </c>
      <c r="K3116" s="16">
        <f>AllWeights5[[#This Row],[wt_vint]]/AllWeights5[[#This Row],[Total Weight (BT, CZ, Era)]]</f>
        <v>4.4290056448111161E-2</v>
      </c>
    </row>
    <row r="3117" spans="1:11" x14ac:dyDescent="0.3">
      <c r="A3117" s="6">
        <v>2020</v>
      </c>
      <c r="B3117" s="7" t="s">
        <v>30</v>
      </c>
      <c r="C3117" s="7" t="s">
        <v>49</v>
      </c>
      <c r="D3117" s="7" t="s">
        <v>26</v>
      </c>
      <c r="E3117" s="7">
        <v>1996</v>
      </c>
      <c r="F3117" s="15" t="str">
        <f>CONCATENATE(AllWeights5[[#This Row],[bldgtype]],"-",AllWeights5[[#This Row],[bldgloc]],"-",AllWeights5[[#This Row],[bldgvint]])</f>
        <v>Hsp-CZ13-1996</v>
      </c>
      <c r="G3117" s="15" t="str">
        <f>CONCATENATE(AllWeights5[[#This Row],[bldgtype]],"-",AllWeights5[[#This Row],[bldgloc]],"-",AllWeights5[[#This Row],[era]])</f>
        <v>Hsp-CZ13-old</v>
      </c>
      <c r="H3117" s="7">
        <v>0.42299999999999999</v>
      </c>
      <c r="I3117" s="8" t="s">
        <v>16</v>
      </c>
      <c r="J3117" s="5">
        <f>SUMIFS(AllWeights5[wt_vint],AllWeights5[bldgtype],AllWeights5[[#This Row],[bldgtype]],AllWeights5[bldgloc],AllWeights5[[#This Row],[bldgloc]],AllWeights5[era],AllWeights5[[#This Row],[era]])</f>
        <v>11.515000000000001</v>
      </c>
      <c r="K3117" s="16">
        <f>AllWeights5[[#This Row],[wt_vint]]/AllWeights5[[#This Row],[Total Weight (BT, CZ, Era)]]</f>
        <v>3.6734693877551017E-2</v>
      </c>
    </row>
    <row r="3118" spans="1:11" x14ac:dyDescent="0.3">
      <c r="A3118" s="6">
        <v>2020</v>
      </c>
      <c r="B3118" s="7" t="s">
        <v>30</v>
      </c>
      <c r="C3118" s="7" t="s">
        <v>49</v>
      </c>
      <c r="D3118" s="7" t="s">
        <v>26</v>
      </c>
      <c r="E3118" s="7">
        <v>2003</v>
      </c>
      <c r="F3118" s="15" t="str">
        <f>CONCATENATE(AllWeights5[[#This Row],[bldgtype]],"-",AllWeights5[[#This Row],[bldgloc]],"-",AllWeights5[[#This Row],[bldgvint]])</f>
        <v>Hsp-CZ13-2003</v>
      </c>
      <c r="G3118" s="15" t="str">
        <f>CONCATENATE(AllWeights5[[#This Row],[bldgtype]],"-",AllWeights5[[#This Row],[bldgloc]],"-",AllWeights5[[#This Row],[era]])</f>
        <v>Hsp-CZ13-ex</v>
      </c>
      <c r="H3118" s="7">
        <v>7.6999999999999999E-2</v>
      </c>
      <c r="I3118" s="8" t="s">
        <v>11</v>
      </c>
      <c r="J3118" s="5">
        <f>SUMIFS(AllWeights5[wt_vint],AllWeights5[bldgtype],AllWeights5[[#This Row],[bldgtype]],AllWeights5[bldgloc],AllWeights5[[#This Row],[bldgloc]],AllWeights5[era],AllWeights5[[#This Row],[era]])</f>
        <v>2.9480000000000008</v>
      </c>
      <c r="K3118" s="16">
        <f>AllWeights5[[#This Row],[wt_vint]]/AllWeights5[[#This Row],[Total Weight (BT, CZ, Era)]]</f>
        <v>2.6119402985074619E-2</v>
      </c>
    </row>
    <row r="3119" spans="1:11" x14ac:dyDescent="0.3">
      <c r="A3119" s="6">
        <v>2020</v>
      </c>
      <c r="B3119" s="7" t="s">
        <v>30</v>
      </c>
      <c r="C3119" s="7" t="s">
        <v>49</v>
      </c>
      <c r="D3119" s="7" t="s">
        <v>26</v>
      </c>
      <c r="E3119" s="7">
        <v>2007</v>
      </c>
      <c r="F3119" s="15" t="str">
        <f>CONCATENATE(AllWeights5[[#This Row],[bldgtype]],"-",AllWeights5[[#This Row],[bldgloc]],"-",AllWeights5[[#This Row],[bldgvint]])</f>
        <v>Hsp-CZ13-2007</v>
      </c>
      <c r="G3119" s="15" t="str">
        <f>CONCATENATE(AllWeights5[[#This Row],[bldgtype]],"-",AllWeights5[[#This Row],[bldgloc]],"-",AllWeights5[[#This Row],[era]])</f>
        <v>Hsp-CZ13-ex</v>
      </c>
      <c r="H3119" s="7">
        <v>7.0999999999999994E-2</v>
      </c>
      <c r="I3119" s="8" t="s">
        <v>11</v>
      </c>
      <c r="J3119" s="5">
        <f>SUMIFS(AllWeights5[wt_vint],AllWeights5[bldgtype],AllWeights5[[#This Row],[bldgtype]],AllWeights5[bldgloc],AllWeights5[[#This Row],[bldgloc]],AllWeights5[era],AllWeights5[[#This Row],[era]])</f>
        <v>2.9480000000000008</v>
      </c>
      <c r="K3119" s="16">
        <f>AllWeights5[[#This Row],[wt_vint]]/AllWeights5[[#This Row],[Total Weight (BT, CZ, Era)]]</f>
        <v>2.4084124830393478E-2</v>
      </c>
    </row>
    <row r="3120" spans="1:11" x14ac:dyDescent="0.3">
      <c r="A3120" s="6">
        <v>2020</v>
      </c>
      <c r="B3120" s="7" t="s">
        <v>30</v>
      </c>
      <c r="C3120" s="7" t="s">
        <v>49</v>
      </c>
      <c r="D3120" s="7" t="s">
        <v>26</v>
      </c>
      <c r="E3120" s="7">
        <v>2011</v>
      </c>
      <c r="F3120" s="15" t="str">
        <f>CONCATENATE(AllWeights5[[#This Row],[bldgtype]],"-",AllWeights5[[#This Row],[bldgloc]],"-",AllWeights5[[#This Row],[bldgvint]])</f>
        <v>Hsp-CZ13-2011</v>
      </c>
      <c r="G3120" s="15" t="str">
        <f>CONCATENATE(AllWeights5[[#This Row],[bldgtype]],"-",AllWeights5[[#This Row],[bldgloc]],"-",AllWeights5[[#This Row],[era]])</f>
        <v>Hsp-CZ13-ex</v>
      </c>
      <c r="H3120" s="7">
        <v>7.0999999999999994E-2</v>
      </c>
      <c r="I3120" s="8" t="s">
        <v>11</v>
      </c>
      <c r="J3120" s="5">
        <f>SUMIFS(AllWeights5[wt_vint],AllWeights5[bldgtype],AllWeights5[[#This Row],[bldgtype]],AllWeights5[bldgloc],AllWeights5[[#This Row],[bldgloc]],AllWeights5[era],AllWeights5[[#This Row],[era]])</f>
        <v>2.9480000000000008</v>
      </c>
      <c r="K3120" s="16">
        <f>AllWeights5[[#This Row],[wt_vint]]/AllWeights5[[#This Row],[Total Weight (BT, CZ, Era)]]</f>
        <v>2.4084124830393478E-2</v>
      </c>
    </row>
    <row r="3121" spans="1:11" x14ac:dyDescent="0.3">
      <c r="A3121" s="6">
        <v>2020</v>
      </c>
      <c r="B3121" s="7" t="s">
        <v>30</v>
      </c>
      <c r="C3121" s="7" t="s">
        <v>49</v>
      </c>
      <c r="D3121" s="7" t="s">
        <v>26</v>
      </c>
      <c r="E3121" s="7">
        <v>2015</v>
      </c>
      <c r="F3121" s="15" t="str">
        <f>CONCATENATE(AllWeights5[[#This Row],[bldgtype]],"-",AllWeights5[[#This Row],[bldgloc]],"-",AllWeights5[[#This Row],[bldgvint]])</f>
        <v>Hsp-CZ13-2015</v>
      </c>
      <c r="G3121" s="15" t="str">
        <f>CONCATENATE(AllWeights5[[#This Row],[bldgtype]],"-",AllWeights5[[#This Row],[bldgloc]],"-",AllWeights5[[#This Row],[era]])</f>
        <v>Hsp-CZ13-ex</v>
      </c>
      <c r="H3121" s="7">
        <v>5.2999999999999999E-2</v>
      </c>
      <c r="I3121" s="8" t="s">
        <v>11</v>
      </c>
      <c r="J3121" s="5">
        <f>SUMIFS(AllWeights5[wt_vint],AllWeights5[bldgtype],AllWeights5[[#This Row],[bldgtype]],AllWeights5[bldgloc],AllWeights5[[#This Row],[bldgloc]],AllWeights5[era],AllWeights5[[#This Row],[era]])</f>
        <v>2.9480000000000008</v>
      </c>
      <c r="K3121" s="16">
        <f>AllWeights5[[#This Row],[wt_vint]]/AllWeights5[[#This Row],[Total Weight (BT, CZ, Era)]]</f>
        <v>1.7978290366350062E-2</v>
      </c>
    </row>
    <row r="3122" spans="1:11" x14ac:dyDescent="0.3">
      <c r="A3122" s="6">
        <v>2020</v>
      </c>
      <c r="B3122" s="7" t="s">
        <v>30</v>
      </c>
      <c r="C3122" s="7" t="s">
        <v>49</v>
      </c>
      <c r="D3122" s="7" t="s">
        <v>26</v>
      </c>
      <c r="E3122" s="7">
        <v>2017</v>
      </c>
      <c r="F3122" s="15" t="str">
        <f>CONCATENATE(AllWeights5[[#This Row],[bldgtype]],"-",AllWeights5[[#This Row],[bldgloc]],"-",AllWeights5[[#This Row],[bldgvint]])</f>
        <v>Hsp-CZ13-2017</v>
      </c>
      <c r="G3122" s="15" t="str">
        <f>CONCATENATE(AllWeights5[[#This Row],[bldgtype]],"-",AllWeights5[[#This Row],[bldgloc]],"-",AllWeights5[[#This Row],[era]])</f>
        <v>Hsp-CZ13-rec</v>
      </c>
      <c r="H3122" s="7">
        <v>5.2999999999999999E-2</v>
      </c>
      <c r="I3122" s="8" t="s">
        <v>14</v>
      </c>
      <c r="J3122" s="5">
        <f>SUMIFS(AllWeights5[wt_vint],AllWeights5[bldgtype],AllWeights5[[#This Row],[bldgtype]],AllWeights5[bldgloc],AllWeights5[[#This Row],[bldgloc]],AllWeights5[era],AllWeights5[[#This Row],[era]])</f>
        <v>0.6090000000000001</v>
      </c>
      <c r="K3122" s="16">
        <f>AllWeights5[[#This Row],[wt_vint]]/AllWeights5[[#This Row],[Total Weight (BT, CZ, Era)]]</f>
        <v>8.7027914614121488E-2</v>
      </c>
    </row>
    <row r="3123" spans="1:11" x14ac:dyDescent="0.3">
      <c r="A3123" s="6">
        <v>2020</v>
      </c>
      <c r="B3123" s="7" t="s">
        <v>30</v>
      </c>
      <c r="C3123" s="7" t="s">
        <v>49</v>
      </c>
      <c r="D3123" s="7" t="s">
        <v>26</v>
      </c>
      <c r="E3123" s="7">
        <v>2020</v>
      </c>
      <c r="F3123" s="15" t="str">
        <f>CONCATENATE(AllWeights5[[#This Row],[bldgtype]],"-",AllWeights5[[#This Row],[bldgloc]],"-",AllWeights5[[#This Row],[bldgvint]])</f>
        <v>Hsp-CZ13-2020</v>
      </c>
      <c r="G3123" s="15" t="str">
        <f>CONCATENATE(AllWeights5[[#This Row],[bldgtype]],"-",AllWeights5[[#This Row],[bldgloc]],"-",AllWeights5[[#This Row],[era]])</f>
        <v>Hsp-CZ13-rec</v>
      </c>
      <c r="H3123" s="7">
        <v>1.7999999999999999E-2</v>
      </c>
      <c r="I3123" s="8" t="s">
        <v>14</v>
      </c>
      <c r="J3123" s="5">
        <f>SUMIFS(AllWeights5[wt_vint],AllWeights5[bldgtype],AllWeights5[[#This Row],[bldgtype]],AllWeights5[bldgloc],AllWeights5[[#This Row],[bldgloc]],AllWeights5[era],AllWeights5[[#This Row],[era]])</f>
        <v>0.6090000000000001</v>
      </c>
      <c r="K3123" s="16">
        <f>AllWeights5[[#This Row],[wt_vint]]/AllWeights5[[#This Row],[Total Weight (BT, CZ, Era)]]</f>
        <v>2.955665024630541E-2</v>
      </c>
    </row>
    <row r="3124" spans="1:11" x14ac:dyDescent="0.3">
      <c r="A3124" s="6">
        <v>2020</v>
      </c>
      <c r="B3124" s="7" t="s">
        <v>30</v>
      </c>
      <c r="C3124" s="7" t="s">
        <v>49</v>
      </c>
      <c r="D3124" s="7" t="s">
        <v>26</v>
      </c>
      <c r="E3124" s="7" t="s">
        <v>18</v>
      </c>
      <c r="F3124" s="15" t="str">
        <f>CONCATENATE(AllWeights5[[#This Row],[bldgtype]],"-",AllWeights5[[#This Row],[bldgloc]],"-",AllWeights5[[#This Row],[bldgvint]])</f>
        <v>Hsp-CZ13-New</v>
      </c>
      <c r="G3124" s="15" t="str">
        <f>CONCATENATE(AllWeights5[[#This Row],[bldgtype]],"-",AllWeights5[[#This Row],[bldgloc]],"-",AllWeights5[[#This Row],[era]])</f>
        <v>Hsp-CZ13-new</v>
      </c>
      <c r="H3124" s="7">
        <v>1.7999999999999999E-2</v>
      </c>
      <c r="I3124" s="8" t="s">
        <v>19</v>
      </c>
      <c r="J3124" s="5">
        <f>SUMIFS(AllWeights5[wt_vint],AllWeights5[bldgtype],AllWeights5[[#This Row],[bldgtype]],AllWeights5[bldgloc],AllWeights5[[#This Row],[bldgloc]],AllWeights5[era],AllWeights5[[#This Row],[era]])</f>
        <v>0.153</v>
      </c>
      <c r="K3124" s="16">
        <f>AllWeights5[[#This Row],[wt_vint]]/AllWeights5[[#This Row],[Total Weight (BT, CZ, Era)]]</f>
        <v>0.11764705882352941</v>
      </c>
    </row>
    <row r="3125" spans="1:11" x14ac:dyDescent="0.3">
      <c r="A3125" s="6">
        <v>2020</v>
      </c>
      <c r="B3125" s="7" t="s">
        <v>30</v>
      </c>
      <c r="C3125" s="7" t="s">
        <v>49</v>
      </c>
      <c r="D3125" s="7" t="s">
        <v>35</v>
      </c>
      <c r="E3125" s="7">
        <v>1975</v>
      </c>
      <c r="F3125" s="15" t="str">
        <f>CONCATENATE(AllWeights5[[#This Row],[bldgtype]],"-",AllWeights5[[#This Row],[bldgloc]],"-",AllWeights5[[#This Row],[bldgvint]])</f>
        <v>Hsp-CZ14-1975</v>
      </c>
      <c r="G3125" s="15" t="str">
        <f>CONCATENATE(AllWeights5[[#This Row],[bldgtype]],"-",AllWeights5[[#This Row],[bldgloc]],"-",AllWeights5[[#This Row],[era]])</f>
        <v>Hsp-CZ14-old</v>
      </c>
      <c r="H3125" s="7">
        <v>0.52200000000000002</v>
      </c>
      <c r="I3125" s="8" t="s">
        <v>16</v>
      </c>
      <c r="J3125" s="5">
        <f>SUMIFS(AllWeights5[wt_vint],AllWeights5[bldgtype],AllWeights5[[#This Row],[bldgtype]],AllWeights5[bldgloc],AllWeights5[[#This Row],[bldgloc]],AllWeights5[era],AllWeights5[[#This Row],[era]])</f>
        <v>2.4710000000000001</v>
      </c>
      <c r="K3125" s="16">
        <f>AllWeights5[[#This Row],[wt_vint]]/AllWeights5[[#This Row],[Total Weight (BT, CZ, Era)]]</f>
        <v>0.21125050586806962</v>
      </c>
    </row>
    <row r="3126" spans="1:11" x14ac:dyDescent="0.3">
      <c r="A3126" s="6">
        <v>2020</v>
      </c>
      <c r="B3126" s="7" t="s">
        <v>30</v>
      </c>
      <c r="C3126" s="7" t="s">
        <v>49</v>
      </c>
      <c r="D3126" s="7" t="s">
        <v>35</v>
      </c>
      <c r="E3126" s="7">
        <v>1985</v>
      </c>
      <c r="F3126" s="15" t="str">
        <f>CONCATENATE(AllWeights5[[#This Row],[bldgtype]],"-",AllWeights5[[#This Row],[bldgloc]],"-",AllWeights5[[#This Row],[bldgvint]])</f>
        <v>Hsp-CZ14-1985</v>
      </c>
      <c r="G3126" s="15" t="str">
        <f>CONCATENATE(AllWeights5[[#This Row],[bldgtype]],"-",AllWeights5[[#This Row],[bldgloc]],"-",AllWeights5[[#This Row],[era]])</f>
        <v>Hsp-CZ14-old</v>
      </c>
      <c r="H3126" s="7">
        <v>0.46300000000000002</v>
      </c>
      <c r="I3126" s="8" t="s">
        <v>16</v>
      </c>
      <c r="J3126" s="5">
        <f>SUMIFS(AllWeights5[wt_vint],AllWeights5[bldgtype],AllWeights5[[#This Row],[bldgtype]],AllWeights5[bldgloc],AllWeights5[[#This Row],[bldgloc]],AllWeights5[era],AllWeights5[[#This Row],[era]])</f>
        <v>2.4710000000000001</v>
      </c>
      <c r="K3126" s="16">
        <f>AllWeights5[[#This Row],[wt_vint]]/AllWeights5[[#This Row],[Total Weight (BT, CZ, Era)]]</f>
        <v>0.18737353298259815</v>
      </c>
    </row>
    <row r="3127" spans="1:11" x14ac:dyDescent="0.3">
      <c r="A3127" s="6">
        <v>2020</v>
      </c>
      <c r="B3127" s="7" t="s">
        <v>30</v>
      </c>
      <c r="C3127" s="7" t="s">
        <v>49</v>
      </c>
      <c r="D3127" s="7" t="s">
        <v>35</v>
      </c>
      <c r="E3127" s="7">
        <v>1996</v>
      </c>
      <c r="F3127" s="15" t="str">
        <f>CONCATENATE(AllWeights5[[#This Row],[bldgtype]],"-",AllWeights5[[#This Row],[bldgloc]],"-",AllWeights5[[#This Row],[bldgvint]])</f>
        <v>Hsp-CZ14-1996</v>
      </c>
      <c r="G3127" s="15" t="str">
        <f>CONCATENATE(AllWeights5[[#This Row],[bldgtype]],"-",AllWeights5[[#This Row],[bldgloc]],"-",AllWeights5[[#This Row],[era]])</f>
        <v>Hsp-CZ14-old</v>
      </c>
      <c r="H3127" s="7">
        <v>0.246</v>
      </c>
      <c r="I3127" s="8" t="s">
        <v>16</v>
      </c>
      <c r="J3127" s="5">
        <f>SUMIFS(AllWeights5[wt_vint],AllWeights5[bldgtype],AllWeights5[[#This Row],[bldgtype]],AllWeights5[bldgloc],AllWeights5[[#This Row],[bldgloc]],AllWeights5[era],AllWeights5[[#This Row],[era]])</f>
        <v>2.4710000000000001</v>
      </c>
      <c r="K3127" s="16">
        <f>AllWeights5[[#This Row],[wt_vint]]/AllWeights5[[#This Row],[Total Weight (BT, CZ, Era)]]</f>
        <v>9.9554836098745436E-2</v>
      </c>
    </row>
    <row r="3128" spans="1:11" x14ac:dyDescent="0.3">
      <c r="A3128" s="6">
        <v>2020</v>
      </c>
      <c r="B3128" s="7" t="s">
        <v>30</v>
      </c>
      <c r="C3128" s="7" t="s">
        <v>49</v>
      </c>
      <c r="D3128" s="7" t="s">
        <v>35</v>
      </c>
      <c r="E3128" s="7">
        <v>2003</v>
      </c>
      <c r="F3128" s="15" t="str">
        <f>CONCATENATE(AllWeights5[[#This Row],[bldgtype]],"-",AllWeights5[[#This Row],[bldgloc]],"-",AllWeights5[[#This Row],[bldgvint]])</f>
        <v>Hsp-CZ14-2003</v>
      </c>
      <c r="G3128" s="15" t="str">
        <f>CONCATENATE(AllWeights5[[#This Row],[bldgtype]],"-",AllWeights5[[#This Row],[bldgloc]],"-",AllWeights5[[#This Row],[era]])</f>
        <v>Hsp-CZ14-ex</v>
      </c>
      <c r="H3128" s="7">
        <v>0.113</v>
      </c>
      <c r="I3128" s="8" t="s">
        <v>11</v>
      </c>
      <c r="J3128" s="5">
        <f>SUMIFS(AllWeights5[wt_vint],AllWeights5[bldgtype],AllWeights5[[#This Row],[bldgtype]],AllWeights5[bldgloc],AllWeights5[[#This Row],[bldgloc]],AllWeights5[era],AllWeights5[[#This Row],[era]])</f>
        <v>0.63800000000000001</v>
      </c>
      <c r="K3128" s="16">
        <f>AllWeights5[[#This Row],[wt_vint]]/AllWeights5[[#This Row],[Total Weight (BT, CZ, Era)]]</f>
        <v>0.17711598746081506</v>
      </c>
    </row>
    <row r="3129" spans="1:11" x14ac:dyDescent="0.3">
      <c r="A3129" s="6">
        <v>2020</v>
      </c>
      <c r="B3129" s="7" t="s">
        <v>30</v>
      </c>
      <c r="C3129" s="7" t="s">
        <v>49</v>
      </c>
      <c r="D3129" s="7" t="s">
        <v>35</v>
      </c>
      <c r="E3129" s="7">
        <v>2007</v>
      </c>
      <c r="F3129" s="15" t="str">
        <f>CONCATENATE(AllWeights5[[#This Row],[bldgtype]],"-",AllWeights5[[#This Row],[bldgloc]],"-",AllWeights5[[#This Row],[bldgvint]])</f>
        <v>Hsp-CZ14-2007</v>
      </c>
      <c r="G3129" s="15" t="str">
        <f>CONCATENATE(AllWeights5[[#This Row],[bldgtype]],"-",AllWeights5[[#This Row],[bldgloc]],"-",AllWeights5[[#This Row],[era]])</f>
        <v>Hsp-CZ14-ex</v>
      </c>
      <c r="H3129" s="7">
        <v>7.3999999999999996E-2</v>
      </c>
      <c r="I3129" s="8" t="s">
        <v>11</v>
      </c>
      <c r="J3129" s="5">
        <f>SUMIFS(AllWeights5[wt_vint],AllWeights5[bldgtype],AllWeights5[[#This Row],[bldgtype]],AllWeights5[bldgloc],AllWeights5[[#This Row],[bldgloc]],AllWeights5[era],AllWeights5[[#This Row],[era]])</f>
        <v>0.63800000000000001</v>
      </c>
      <c r="K3129" s="16">
        <f>AllWeights5[[#This Row],[wt_vint]]/AllWeights5[[#This Row],[Total Weight (BT, CZ, Era)]]</f>
        <v>0.11598746081504702</v>
      </c>
    </row>
    <row r="3130" spans="1:11" x14ac:dyDescent="0.3">
      <c r="A3130" s="6">
        <v>2020</v>
      </c>
      <c r="B3130" s="7" t="s">
        <v>30</v>
      </c>
      <c r="C3130" s="7" t="s">
        <v>49</v>
      </c>
      <c r="D3130" s="7" t="s">
        <v>35</v>
      </c>
      <c r="E3130" s="7">
        <v>2011</v>
      </c>
      <c r="F3130" s="15" t="str">
        <f>CONCATENATE(AllWeights5[[#This Row],[bldgtype]],"-",AllWeights5[[#This Row],[bldgloc]],"-",AllWeights5[[#This Row],[bldgvint]])</f>
        <v>Hsp-CZ14-2011</v>
      </c>
      <c r="G3130" s="15" t="str">
        <f>CONCATENATE(AllWeights5[[#This Row],[bldgtype]],"-",AllWeights5[[#This Row],[bldgloc]],"-",AllWeights5[[#This Row],[era]])</f>
        <v>Hsp-CZ14-ex</v>
      </c>
      <c r="H3130" s="7">
        <v>7.3999999999999996E-2</v>
      </c>
      <c r="I3130" s="8" t="s">
        <v>11</v>
      </c>
      <c r="J3130" s="5">
        <f>SUMIFS(AllWeights5[wt_vint],AllWeights5[bldgtype],AllWeights5[[#This Row],[bldgtype]],AllWeights5[bldgloc],AllWeights5[[#This Row],[bldgloc]],AllWeights5[era],AllWeights5[[#This Row],[era]])</f>
        <v>0.63800000000000001</v>
      </c>
      <c r="K3130" s="16">
        <f>AllWeights5[[#This Row],[wt_vint]]/AllWeights5[[#This Row],[Total Weight (BT, CZ, Era)]]</f>
        <v>0.11598746081504702</v>
      </c>
    </row>
    <row r="3131" spans="1:11" x14ac:dyDescent="0.3">
      <c r="A3131" s="6">
        <v>2020</v>
      </c>
      <c r="B3131" s="7" t="s">
        <v>30</v>
      </c>
      <c r="C3131" s="7" t="s">
        <v>49</v>
      </c>
      <c r="D3131" s="7" t="s">
        <v>35</v>
      </c>
      <c r="E3131" s="7">
        <v>2015</v>
      </c>
      <c r="F3131" s="15" t="str">
        <f>CONCATENATE(AllWeights5[[#This Row],[bldgtype]],"-",AllWeights5[[#This Row],[bldgloc]],"-",AllWeights5[[#This Row],[bldgvint]])</f>
        <v>Hsp-CZ14-2015</v>
      </c>
      <c r="G3131" s="15" t="str">
        <f>CONCATENATE(AllWeights5[[#This Row],[bldgtype]],"-",AllWeights5[[#This Row],[bldgloc]],"-",AllWeights5[[#This Row],[era]])</f>
        <v>Hsp-CZ14-ex</v>
      </c>
      <c r="H3131" s="7">
        <v>5.6000000000000001E-2</v>
      </c>
      <c r="I3131" s="8" t="s">
        <v>11</v>
      </c>
      <c r="J3131" s="5">
        <f>SUMIFS(AllWeights5[wt_vint],AllWeights5[bldgtype],AllWeights5[[#This Row],[bldgtype]],AllWeights5[bldgloc],AllWeights5[[#This Row],[bldgloc]],AllWeights5[era],AllWeights5[[#This Row],[era]])</f>
        <v>0.63800000000000001</v>
      </c>
      <c r="K3131" s="16">
        <f>AllWeights5[[#This Row],[wt_vint]]/AllWeights5[[#This Row],[Total Weight (BT, CZ, Era)]]</f>
        <v>8.7774294670846395E-2</v>
      </c>
    </row>
    <row r="3132" spans="1:11" x14ac:dyDescent="0.3">
      <c r="A3132" s="6">
        <v>2020</v>
      </c>
      <c r="B3132" s="7" t="s">
        <v>30</v>
      </c>
      <c r="C3132" s="7" t="s">
        <v>49</v>
      </c>
      <c r="D3132" s="7" t="s">
        <v>35</v>
      </c>
      <c r="E3132" s="7">
        <v>2017</v>
      </c>
      <c r="F3132" s="15" t="str">
        <f>CONCATENATE(AllWeights5[[#This Row],[bldgtype]],"-",AllWeights5[[#This Row],[bldgloc]],"-",AllWeights5[[#This Row],[bldgvint]])</f>
        <v>Hsp-CZ14-2017</v>
      </c>
      <c r="G3132" s="15" t="str">
        <f>CONCATENATE(AllWeights5[[#This Row],[bldgtype]],"-",AllWeights5[[#This Row],[bldgloc]],"-",AllWeights5[[#This Row],[era]])</f>
        <v>Hsp-CZ14-rec</v>
      </c>
      <c r="H3132" s="7">
        <v>5.6000000000000001E-2</v>
      </c>
      <c r="I3132" s="8" t="s">
        <v>14</v>
      </c>
      <c r="J3132" s="5">
        <f>SUMIFS(AllWeights5[wt_vint],AllWeights5[bldgtype],AllWeights5[[#This Row],[bldgtype]],AllWeights5[bldgloc],AllWeights5[[#This Row],[bldgloc]],AllWeights5[era],AllWeights5[[#This Row],[era]])</f>
        <v>0.152</v>
      </c>
      <c r="K3132" s="16">
        <f>AllWeights5[[#This Row],[wt_vint]]/AllWeights5[[#This Row],[Total Weight (BT, CZ, Era)]]</f>
        <v>0.36842105263157898</v>
      </c>
    </row>
    <row r="3133" spans="1:11" x14ac:dyDescent="0.3">
      <c r="A3133" s="6">
        <v>2020</v>
      </c>
      <c r="B3133" s="7" t="s">
        <v>30</v>
      </c>
      <c r="C3133" s="7" t="s">
        <v>49</v>
      </c>
      <c r="D3133" s="7" t="s">
        <v>35</v>
      </c>
      <c r="E3133" s="7">
        <v>2020</v>
      </c>
      <c r="F3133" s="15" t="str">
        <f>CONCATENATE(AllWeights5[[#This Row],[bldgtype]],"-",AllWeights5[[#This Row],[bldgloc]],"-",AllWeights5[[#This Row],[bldgvint]])</f>
        <v>Hsp-CZ14-2020</v>
      </c>
      <c r="G3133" s="15" t="str">
        <f>CONCATENATE(AllWeights5[[#This Row],[bldgtype]],"-",AllWeights5[[#This Row],[bldgloc]],"-",AllWeights5[[#This Row],[era]])</f>
        <v>Hsp-CZ14-rec</v>
      </c>
      <c r="H3133" s="7">
        <v>1.9E-2</v>
      </c>
      <c r="I3133" s="8" t="s">
        <v>14</v>
      </c>
      <c r="J3133" s="5">
        <f>SUMIFS(AllWeights5[wt_vint],AllWeights5[bldgtype],AllWeights5[[#This Row],[bldgtype]],AllWeights5[bldgloc],AllWeights5[[#This Row],[bldgloc]],AllWeights5[era],AllWeights5[[#This Row],[era]])</f>
        <v>0.152</v>
      </c>
      <c r="K3133" s="16">
        <f>AllWeights5[[#This Row],[wt_vint]]/AllWeights5[[#This Row],[Total Weight (BT, CZ, Era)]]</f>
        <v>0.125</v>
      </c>
    </row>
    <row r="3134" spans="1:11" x14ac:dyDescent="0.3">
      <c r="A3134" s="6">
        <v>2020</v>
      </c>
      <c r="B3134" s="7" t="s">
        <v>30</v>
      </c>
      <c r="C3134" s="7" t="s">
        <v>49</v>
      </c>
      <c r="D3134" s="7" t="s">
        <v>35</v>
      </c>
      <c r="E3134" s="7" t="s">
        <v>18</v>
      </c>
      <c r="F3134" s="15" t="str">
        <f>CONCATENATE(AllWeights5[[#This Row],[bldgtype]],"-",AllWeights5[[#This Row],[bldgloc]],"-",AllWeights5[[#This Row],[bldgvint]])</f>
        <v>Hsp-CZ14-New</v>
      </c>
      <c r="G3134" s="15" t="str">
        <f>CONCATENATE(AllWeights5[[#This Row],[bldgtype]],"-",AllWeights5[[#This Row],[bldgloc]],"-",AllWeights5[[#This Row],[era]])</f>
        <v>Hsp-CZ14-new</v>
      </c>
      <c r="H3134" s="7">
        <v>1.9E-2</v>
      </c>
      <c r="I3134" s="8" t="s">
        <v>19</v>
      </c>
      <c r="J3134" s="5">
        <f>SUMIFS(AllWeights5[wt_vint],AllWeights5[bldgtype],AllWeights5[[#This Row],[bldgtype]],AllWeights5[bldgloc],AllWeights5[[#This Row],[bldgloc]],AllWeights5[era],AllWeights5[[#This Row],[era]])</f>
        <v>3.9E-2</v>
      </c>
      <c r="K3134" s="16">
        <f>AllWeights5[[#This Row],[wt_vint]]/AllWeights5[[#This Row],[Total Weight (BT, CZ, Era)]]</f>
        <v>0.48717948717948717</v>
      </c>
    </row>
    <row r="3135" spans="1:11" x14ac:dyDescent="0.3">
      <c r="A3135" s="6">
        <v>2020</v>
      </c>
      <c r="B3135" s="7" t="s">
        <v>30</v>
      </c>
      <c r="C3135" s="7" t="s">
        <v>49</v>
      </c>
      <c r="D3135" s="7" t="s">
        <v>36</v>
      </c>
      <c r="E3135" s="7">
        <v>1975</v>
      </c>
      <c r="F3135" s="15" t="str">
        <f>CONCATENATE(AllWeights5[[#This Row],[bldgtype]],"-",AllWeights5[[#This Row],[bldgloc]],"-",AllWeights5[[#This Row],[bldgvint]])</f>
        <v>Hsp-CZ15-1975</v>
      </c>
      <c r="G3135" s="15" t="str">
        <f>CONCATENATE(AllWeights5[[#This Row],[bldgtype]],"-",AllWeights5[[#This Row],[bldgloc]],"-",AllWeights5[[#This Row],[era]])</f>
        <v>Hsp-CZ15-old</v>
      </c>
      <c r="H3135" s="7">
        <v>0.49299999999999999</v>
      </c>
      <c r="I3135" s="8" t="s">
        <v>16</v>
      </c>
      <c r="J3135" s="5">
        <f>SUMIFS(AllWeights5[wt_vint],AllWeights5[bldgtype],AllWeights5[[#This Row],[bldgtype]],AllWeights5[bldgloc],AllWeights5[[#This Row],[bldgloc]],AllWeights5[era],AllWeights5[[#This Row],[era]])</f>
        <v>2.8380000000000001</v>
      </c>
      <c r="K3135" s="16">
        <f>AllWeights5[[#This Row],[wt_vint]]/AllWeights5[[#This Row],[Total Weight (BT, CZ, Era)]]</f>
        <v>0.1737138830162086</v>
      </c>
    </row>
    <row r="3136" spans="1:11" x14ac:dyDescent="0.3">
      <c r="A3136" s="6">
        <v>2020</v>
      </c>
      <c r="B3136" s="7" t="s">
        <v>30</v>
      </c>
      <c r="C3136" s="7" t="s">
        <v>49</v>
      </c>
      <c r="D3136" s="7" t="s">
        <v>36</v>
      </c>
      <c r="E3136" s="7">
        <v>1985</v>
      </c>
      <c r="F3136" s="15" t="str">
        <f>CONCATENATE(AllWeights5[[#This Row],[bldgtype]],"-",AllWeights5[[#This Row],[bldgloc]],"-",AllWeights5[[#This Row],[bldgvint]])</f>
        <v>Hsp-CZ15-1985</v>
      </c>
      <c r="G3136" s="15" t="str">
        <f>CONCATENATE(AllWeights5[[#This Row],[bldgtype]],"-",AllWeights5[[#This Row],[bldgloc]],"-",AllWeights5[[#This Row],[era]])</f>
        <v>Hsp-CZ15-old</v>
      </c>
      <c r="H3136" s="7">
        <v>0.58299999999999996</v>
      </c>
      <c r="I3136" s="8" t="s">
        <v>16</v>
      </c>
      <c r="J3136" s="5">
        <f>SUMIFS(AllWeights5[wt_vint],AllWeights5[bldgtype],AllWeights5[[#This Row],[bldgtype]],AllWeights5[bldgloc],AllWeights5[[#This Row],[bldgloc]],AllWeights5[era],AllWeights5[[#This Row],[era]])</f>
        <v>2.8380000000000001</v>
      </c>
      <c r="K3136" s="16">
        <f>AllWeights5[[#This Row],[wt_vint]]/AllWeights5[[#This Row],[Total Weight (BT, CZ, Era)]]</f>
        <v>0.20542635658914726</v>
      </c>
    </row>
    <row r="3137" spans="1:11" x14ac:dyDescent="0.3">
      <c r="A3137" s="6">
        <v>2020</v>
      </c>
      <c r="B3137" s="7" t="s">
        <v>30</v>
      </c>
      <c r="C3137" s="7" t="s">
        <v>49</v>
      </c>
      <c r="D3137" s="7" t="s">
        <v>36</v>
      </c>
      <c r="E3137" s="7">
        <v>1996</v>
      </c>
      <c r="F3137" s="15" t="str">
        <f>CONCATENATE(AllWeights5[[#This Row],[bldgtype]],"-",AllWeights5[[#This Row],[bldgloc]],"-",AllWeights5[[#This Row],[bldgvint]])</f>
        <v>Hsp-CZ15-1996</v>
      </c>
      <c r="G3137" s="15" t="str">
        <f>CONCATENATE(AllWeights5[[#This Row],[bldgtype]],"-",AllWeights5[[#This Row],[bldgloc]],"-",AllWeights5[[#This Row],[era]])</f>
        <v>Hsp-CZ15-old</v>
      </c>
      <c r="H3137" s="7">
        <v>0.34300000000000003</v>
      </c>
      <c r="I3137" s="8" t="s">
        <v>16</v>
      </c>
      <c r="J3137" s="5">
        <f>SUMIFS(AllWeights5[wt_vint],AllWeights5[bldgtype],AllWeights5[[#This Row],[bldgtype]],AllWeights5[bldgloc],AllWeights5[[#This Row],[bldgloc]],AllWeights5[era],AllWeights5[[#This Row],[era]])</f>
        <v>2.8380000000000001</v>
      </c>
      <c r="K3137" s="16">
        <f>AllWeights5[[#This Row],[wt_vint]]/AllWeights5[[#This Row],[Total Weight (BT, CZ, Era)]]</f>
        <v>0.12085976039464412</v>
      </c>
    </row>
    <row r="3138" spans="1:11" x14ac:dyDescent="0.3">
      <c r="A3138" s="6">
        <v>2020</v>
      </c>
      <c r="B3138" s="7" t="s">
        <v>30</v>
      </c>
      <c r="C3138" s="7" t="s">
        <v>49</v>
      </c>
      <c r="D3138" s="7" t="s">
        <v>36</v>
      </c>
      <c r="E3138" s="7">
        <v>2003</v>
      </c>
      <c r="F3138" s="15" t="str">
        <f>CONCATENATE(AllWeights5[[#This Row],[bldgtype]],"-",AllWeights5[[#This Row],[bldgloc]],"-",AllWeights5[[#This Row],[bldgvint]])</f>
        <v>Hsp-CZ15-2003</v>
      </c>
      <c r="G3138" s="15" t="str">
        <f>CONCATENATE(AllWeights5[[#This Row],[bldgtype]],"-",AllWeights5[[#This Row],[bldgloc]],"-",AllWeights5[[#This Row],[era]])</f>
        <v>Hsp-CZ15-ex</v>
      </c>
      <c r="H3138" s="7">
        <v>0.122</v>
      </c>
      <c r="I3138" s="8" t="s">
        <v>11</v>
      </c>
      <c r="J3138" s="5">
        <f>SUMIFS(AllWeights5[wt_vint],AllWeights5[bldgtype],AllWeights5[[#This Row],[bldgtype]],AllWeights5[bldgloc],AllWeights5[[#This Row],[bldgloc]],AllWeights5[era],AllWeights5[[#This Row],[era]])</f>
        <v>0.77199999999999991</v>
      </c>
      <c r="K3138" s="16">
        <f>AllWeights5[[#This Row],[wt_vint]]/AllWeights5[[#This Row],[Total Weight (BT, CZ, Era)]]</f>
        <v>0.15803108808290156</v>
      </c>
    </row>
    <row r="3139" spans="1:11" x14ac:dyDescent="0.3">
      <c r="A3139" s="6">
        <v>2020</v>
      </c>
      <c r="B3139" s="7" t="s">
        <v>30</v>
      </c>
      <c r="C3139" s="7" t="s">
        <v>49</v>
      </c>
      <c r="D3139" s="7" t="s">
        <v>36</v>
      </c>
      <c r="E3139" s="7">
        <v>2007</v>
      </c>
      <c r="F3139" s="15" t="str">
        <f>CONCATENATE(AllWeights5[[#This Row],[bldgtype]],"-",AllWeights5[[#This Row],[bldgloc]],"-",AllWeights5[[#This Row],[bldgvint]])</f>
        <v>Hsp-CZ15-2007</v>
      </c>
      <c r="G3139" s="15" t="str">
        <f>CONCATENATE(AllWeights5[[#This Row],[bldgtype]],"-",AllWeights5[[#This Row],[bldgloc]],"-",AllWeights5[[#This Row],[era]])</f>
        <v>Hsp-CZ15-ex</v>
      </c>
      <c r="H3139" s="7">
        <v>9.6000000000000002E-2</v>
      </c>
      <c r="I3139" s="8" t="s">
        <v>11</v>
      </c>
      <c r="J3139" s="5">
        <f>SUMIFS(AllWeights5[wt_vint],AllWeights5[bldgtype],AllWeights5[[#This Row],[bldgtype]],AllWeights5[bldgloc],AllWeights5[[#This Row],[bldgloc]],AllWeights5[era],AllWeights5[[#This Row],[era]])</f>
        <v>0.77199999999999991</v>
      </c>
      <c r="K3139" s="16">
        <f>AllWeights5[[#This Row],[wt_vint]]/AllWeights5[[#This Row],[Total Weight (BT, CZ, Era)]]</f>
        <v>0.12435233160621763</v>
      </c>
    </row>
    <row r="3140" spans="1:11" x14ac:dyDescent="0.3">
      <c r="A3140" s="6">
        <v>2020</v>
      </c>
      <c r="B3140" s="7" t="s">
        <v>30</v>
      </c>
      <c r="C3140" s="7" t="s">
        <v>49</v>
      </c>
      <c r="D3140" s="7" t="s">
        <v>36</v>
      </c>
      <c r="E3140" s="7">
        <v>2011</v>
      </c>
      <c r="F3140" s="15" t="str">
        <f>CONCATENATE(AllWeights5[[#This Row],[bldgtype]],"-",AllWeights5[[#This Row],[bldgloc]],"-",AllWeights5[[#This Row],[bldgvint]])</f>
        <v>Hsp-CZ15-2011</v>
      </c>
      <c r="G3140" s="15" t="str">
        <f>CONCATENATE(AllWeights5[[#This Row],[bldgtype]],"-",AllWeights5[[#This Row],[bldgloc]],"-",AllWeights5[[#This Row],[era]])</f>
        <v>Hsp-CZ15-ex</v>
      </c>
      <c r="H3140" s="7">
        <v>9.6000000000000002E-2</v>
      </c>
      <c r="I3140" s="8" t="s">
        <v>11</v>
      </c>
      <c r="J3140" s="5">
        <f>SUMIFS(AllWeights5[wt_vint],AllWeights5[bldgtype],AllWeights5[[#This Row],[bldgtype]],AllWeights5[bldgloc],AllWeights5[[#This Row],[bldgloc]],AllWeights5[era],AllWeights5[[#This Row],[era]])</f>
        <v>0.77199999999999991</v>
      </c>
      <c r="K3140" s="16">
        <f>AllWeights5[[#This Row],[wt_vint]]/AllWeights5[[#This Row],[Total Weight (BT, CZ, Era)]]</f>
        <v>0.12435233160621763</v>
      </c>
    </row>
    <row r="3141" spans="1:11" x14ac:dyDescent="0.3">
      <c r="A3141" s="6">
        <v>2020</v>
      </c>
      <c r="B3141" s="7" t="s">
        <v>30</v>
      </c>
      <c r="C3141" s="7" t="s">
        <v>49</v>
      </c>
      <c r="D3141" s="7" t="s">
        <v>36</v>
      </c>
      <c r="E3141" s="7">
        <v>2015</v>
      </c>
      <c r="F3141" s="15" t="str">
        <f>CONCATENATE(AllWeights5[[#This Row],[bldgtype]],"-",AllWeights5[[#This Row],[bldgloc]],"-",AllWeights5[[#This Row],[bldgvint]])</f>
        <v>Hsp-CZ15-2015</v>
      </c>
      <c r="G3141" s="15" t="str">
        <f>CONCATENATE(AllWeights5[[#This Row],[bldgtype]],"-",AllWeights5[[#This Row],[bldgloc]],"-",AllWeights5[[#This Row],[era]])</f>
        <v>Hsp-CZ15-ex</v>
      </c>
      <c r="H3141" s="7">
        <v>7.1999999999999995E-2</v>
      </c>
      <c r="I3141" s="8" t="s">
        <v>11</v>
      </c>
      <c r="J3141" s="5">
        <f>SUMIFS(AllWeights5[wt_vint],AllWeights5[bldgtype],AllWeights5[[#This Row],[bldgtype]],AllWeights5[bldgloc],AllWeights5[[#This Row],[bldgloc]],AllWeights5[era],AllWeights5[[#This Row],[era]])</f>
        <v>0.77199999999999991</v>
      </c>
      <c r="K3141" s="16">
        <f>AllWeights5[[#This Row],[wt_vint]]/AllWeights5[[#This Row],[Total Weight (BT, CZ, Era)]]</f>
        <v>9.3264248704663211E-2</v>
      </c>
    </row>
    <row r="3142" spans="1:11" x14ac:dyDescent="0.3">
      <c r="A3142" s="6">
        <v>2020</v>
      </c>
      <c r="B3142" s="7" t="s">
        <v>30</v>
      </c>
      <c r="C3142" s="7" t="s">
        <v>49</v>
      </c>
      <c r="D3142" s="7" t="s">
        <v>36</v>
      </c>
      <c r="E3142" s="7">
        <v>2017</v>
      </c>
      <c r="F3142" s="15" t="str">
        <f>CONCATENATE(AllWeights5[[#This Row],[bldgtype]],"-",AllWeights5[[#This Row],[bldgloc]],"-",AllWeights5[[#This Row],[bldgvint]])</f>
        <v>Hsp-CZ15-2017</v>
      </c>
      <c r="G3142" s="15" t="str">
        <f>CONCATENATE(AllWeights5[[#This Row],[bldgtype]],"-",AllWeights5[[#This Row],[bldgloc]],"-",AllWeights5[[#This Row],[era]])</f>
        <v>Hsp-CZ15-rec</v>
      </c>
      <c r="H3142" s="7">
        <v>7.1999999999999995E-2</v>
      </c>
      <c r="I3142" s="8" t="s">
        <v>14</v>
      </c>
      <c r="J3142" s="5">
        <f>SUMIFS(AllWeights5[wt_vint],AllWeights5[bldgtype],AllWeights5[[#This Row],[bldgtype]],AllWeights5[bldgloc],AllWeights5[[#This Row],[bldgloc]],AllWeights5[era],AllWeights5[[#This Row],[era]])</f>
        <v>0.19199999999999998</v>
      </c>
      <c r="K3142" s="16">
        <f>AllWeights5[[#This Row],[wt_vint]]/AllWeights5[[#This Row],[Total Weight (BT, CZ, Era)]]</f>
        <v>0.375</v>
      </c>
    </row>
    <row r="3143" spans="1:11" x14ac:dyDescent="0.3">
      <c r="A3143" s="6">
        <v>2020</v>
      </c>
      <c r="B3143" s="7" t="s">
        <v>30</v>
      </c>
      <c r="C3143" s="7" t="s">
        <v>49</v>
      </c>
      <c r="D3143" s="7" t="s">
        <v>36</v>
      </c>
      <c r="E3143" s="7">
        <v>2020</v>
      </c>
      <c r="F3143" s="15" t="str">
        <f>CONCATENATE(AllWeights5[[#This Row],[bldgtype]],"-",AllWeights5[[#This Row],[bldgloc]],"-",AllWeights5[[#This Row],[bldgvint]])</f>
        <v>Hsp-CZ15-2020</v>
      </c>
      <c r="G3143" s="15" t="str">
        <f>CONCATENATE(AllWeights5[[#This Row],[bldgtype]],"-",AllWeights5[[#This Row],[bldgloc]],"-",AllWeights5[[#This Row],[era]])</f>
        <v>Hsp-CZ15-rec</v>
      </c>
      <c r="H3143" s="7">
        <v>2.4E-2</v>
      </c>
      <c r="I3143" s="8" t="s">
        <v>14</v>
      </c>
      <c r="J3143" s="5">
        <f>SUMIFS(AllWeights5[wt_vint],AllWeights5[bldgtype],AllWeights5[[#This Row],[bldgtype]],AllWeights5[bldgloc],AllWeights5[[#This Row],[bldgloc]],AllWeights5[era],AllWeights5[[#This Row],[era]])</f>
        <v>0.19199999999999998</v>
      </c>
      <c r="K3143" s="16">
        <f>AllWeights5[[#This Row],[wt_vint]]/AllWeights5[[#This Row],[Total Weight (BT, CZ, Era)]]</f>
        <v>0.12500000000000003</v>
      </c>
    </row>
    <row r="3144" spans="1:11" x14ac:dyDescent="0.3">
      <c r="A3144" s="6">
        <v>2020</v>
      </c>
      <c r="B3144" s="7" t="s">
        <v>30</v>
      </c>
      <c r="C3144" s="7" t="s">
        <v>49</v>
      </c>
      <c r="D3144" s="7" t="s">
        <v>36</v>
      </c>
      <c r="E3144" s="7" t="s">
        <v>18</v>
      </c>
      <c r="F3144" s="15" t="str">
        <f>CONCATENATE(AllWeights5[[#This Row],[bldgtype]],"-",AllWeights5[[#This Row],[bldgloc]],"-",AllWeights5[[#This Row],[bldgvint]])</f>
        <v>Hsp-CZ15-New</v>
      </c>
      <c r="G3144" s="15" t="str">
        <f>CONCATENATE(AllWeights5[[#This Row],[bldgtype]],"-",AllWeights5[[#This Row],[bldgloc]],"-",AllWeights5[[#This Row],[era]])</f>
        <v>Hsp-CZ15-new</v>
      </c>
      <c r="H3144" s="7">
        <v>2.4E-2</v>
      </c>
      <c r="I3144" s="8" t="s">
        <v>19</v>
      </c>
      <c r="J3144" s="5">
        <f>SUMIFS(AllWeights5[wt_vint],AllWeights5[bldgtype],AllWeights5[[#This Row],[bldgtype]],AllWeights5[bldgloc],AllWeights5[[#This Row],[bldgloc]],AllWeights5[era],AllWeights5[[#This Row],[era]])</f>
        <v>4.8000000000000001E-2</v>
      </c>
      <c r="K3144" s="16">
        <f>AllWeights5[[#This Row],[wt_vint]]/AllWeights5[[#This Row],[Total Weight (BT, CZ, Era)]]</f>
        <v>0.5</v>
      </c>
    </row>
    <row r="3145" spans="1:11" x14ac:dyDescent="0.3">
      <c r="A3145" s="6">
        <v>2020</v>
      </c>
      <c r="B3145" s="7" t="s">
        <v>30</v>
      </c>
      <c r="C3145" s="7" t="s">
        <v>49</v>
      </c>
      <c r="D3145" s="7" t="s">
        <v>27</v>
      </c>
      <c r="E3145" s="7">
        <v>1975</v>
      </c>
      <c r="F3145" s="15" t="str">
        <f>CONCATENATE(AllWeights5[[#This Row],[bldgtype]],"-",AllWeights5[[#This Row],[bldgloc]],"-",AllWeights5[[#This Row],[bldgvint]])</f>
        <v>Hsp-CZ16-1975</v>
      </c>
      <c r="G3145" s="15" t="str">
        <f>CONCATENATE(AllWeights5[[#This Row],[bldgtype]],"-",AllWeights5[[#This Row],[bldgloc]],"-",AllWeights5[[#This Row],[era]])</f>
        <v>Hsp-CZ16-old</v>
      </c>
      <c r="H3145" s="7">
        <v>0.32900000000000001</v>
      </c>
      <c r="I3145" s="8" t="s">
        <v>16</v>
      </c>
      <c r="J3145" s="5">
        <f>SUMIFS(AllWeights5[wt_vint],AllWeights5[bldgtype],AllWeights5[[#This Row],[bldgtype]],AllWeights5[bldgloc],AllWeights5[[#This Row],[bldgloc]],AllWeights5[era],AllWeights5[[#This Row],[era]])</f>
        <v>2.028</v>
      </c>
      <c r="K3145" s="16">
        <f>AllWeights5[[#This Row],[wt_vint]]/AllWeights5[[#This Row],[Total Weight (BT, CZ, Era)]]</f>
        <v>0.16222879684418146</v>
      </c>
    </row>
    <row r="3146" spans="1:11" x14ac:dyDescent="0.3">
      <c r="A3146" s="6">
        <v>2020</v>
      </c>
      <c r="B3146" s="7" t="s">
        <v>30</v>
      </c>
      <c r="C3146" s="7" t="s">
        <v>49</v>
      </c>
      <c r="D3146" s="7" t="s">
        <v>27</v>
      </c>
      <c r="E3146" s="7">
        <v>1985</v>
      </c>
      <c r="F3146" s="15" t="str">
        <f>CONCATENATE(AllWeights5[[#This Row],[bldgtype]],"-",AllWeights5[[#This Row],[bldgloc]],"-",AllWeights5[[#This Row],[bldgvint]])</f>
        <v>Hsp-CZ16-1985</v>
      </c>
      <c r="G3146" s="15" t="str">
        <f>CONCATENATE(AllWeights5[[#This Row],[bldgtype]],"-",AllWeights5[[#This Row],[bldgloc]],"-",AllWeights5[[#This Row],[era]])</f>
        <v>Hsp-CZ16-old</v>
      </c>
      <c r="H3146" s="7">
        <v>0.36099999999999999</v>
      </c>
      <c r="I3146" s="8" t="s">
        <v>16</v>
      </c>
      <c r="J3146" s="5">
        <f>SUMIFS(AllWeights5[wt_vint],AllWeights5[bldgtype],AllWeights5[[#This Row],[bldgtype]],AllWeights5[bldgloc],AllWeights5[[#This Row],[bldgloc]],AllWeights5[era],AllWeights5[[#This Row],[era]])</f>
        <v>2.028</v>
      </c>
      <c r="K3146" s="16">
        <f>AllWeights5[[#This Row],[wt_vint]]/AllWeights5[[#This Row],[Total Weight (BT, CZ, Era)]]</f>
        <v>0.17800788954635108</v>
      </c>
    </row>
    <row r="3147" spans="1:11" x14ac:dyDescent="0.3">
      <c r="A3147" s="6">
        <v>2020</v>
      </c>
      <c r="B3147" s="7" t="s">
        <v>30</v>
      </c>
      <c r="C3147" s="7" t="s">
        <v>49</v>
      </c>
      <c r="D3147" s="7" t="s">
        <v>27</v>
      </c>
      <c r="E3147" s="7">
        <v>1996</v>
      </c>
      <c r="F3147" s="15" t="str">
        <f>CONCATENATE(AllWeights5[[#This Row],[bldgtype]],"-",AllWeights5[[#This Row],[bldgloc]],"-",AllWeights5[[#This Row],[bldgvint]])</f>
        <v>Hsp-CZ16-1996</v>
      </c>
      <c r="G3147" s="15" t="str">
        <f>CONCATENATE(AllWeights5[[#This Row],[bldgtype]],"-",AllWeights5[[#This Row],[bldgloc]],"-",AllWeights5[[#This Row],[era]])</f>
        <v>Hsp-CZ16-old</v>
      </c>
      <c r="H3147" s="7">
        <v>0.224</v>
      </c>
      <c r="I3147" s="8" t="s">
        <v>16</v>
      </c>
      <c r="J3147" s="5">
        <f>SUMIFS(AllWeights5[wt_vint],AllWeights5[bldgtype],AllWeights5[[#This Row],[bldgtype]],AllWeights5[bldgloc],AllWeights5[[#This Row],[bldgloc]],AllWeights5[era],AllWeights5[[#This Row],[era]])</f>
        <v>2.028</v>
      </c>
      <c r="K3147" s="16">
        <f>AllWeights5[[#This Row],[wt_vint]]/AllWeights5[[#This Row],[Total Weight (BT, CZ, Era)]]</f>
        <v>0.11045364891518737</v>
      </c>
    </row>
    <row r="3148" spans="1:11" x14ac:dyDescent="0.3">
      <c r="A3148" s="6">
        <v>2020</v>
      </c>
      <c r="B3148" s="7" t="s">
        <v>30</v>
      </c>
      <c r="C3148" s="7" t="s">
        <v>49</v>
      </c>
      <c r="D3148" s="7" t="s">
        <v>27</v>
      </c>
      <c r="E3148" s="7">
        <v>2003</v>
      </c>
      <c r="F3148" s="15" t="str">
        <f>CONCATENATE(AllWeights5[[#This Row],[bldgtype]],"-",AllWeights5[[#This Row],[bldgloc]],"-",AllWeights5[[#This Row],[bldgvint]])</f>
        <v>Hsp-CZ16-2003</v>
      </c>
      <c r="G3148" s="15" t="str">
        <f>CONCATENATE(AllWeights5[[#This Row],[bldgtype]],"-",AllWeights5[[#This Row],[bldgloc]],"-",AllWeights5[[#This Row],[era]])</f>
        <v>Hsp-CZ16-ex</v>
      </c>
      <c r="H3148" s="7">
        <v>7.3999999999999996E-2</v>
      </c>
      <c r="I3148" s="8" t="s">
        <v>11</v>
      </c>
      <c r="J3148" s="5">
        <f>SUMIFS(AllWeights5[wt_vint],AllWeights5[bldgtype],AllWeights5[[#This Row],[bldgtype]],AllWeights5[bldgloc],AllWeights5[[#This Row],[bldgloc]],AllWeights5[era],AllWeights5[[#This Row],[era]])</f>
        <v>0.51300000000000001</v>
      </c>
      <c r="K3148" s="16">
        <f>AllWeights5[[#This Row],[wt_vint]]/AllWeights5[[#This Row],[Total Weight (BT, CZ, Era)]]</f>
        <v>0.14424951267056529</v>
      </c>
    </row>
    <row r="3149" spans="1:11" x14ac:dyDescent="0.3">
      <c r="A3149" s="6">
        <v>2020</v>
      </c>
      <c r="B3149" s="7" t="s">
        <v>30</v>
      </c>
      <c r="C3149" s="7" t="s">
        <v>49</v>
      </c>
      <c r="D3149" s="7" t="s">
        <v>27</v>
      </c>
      <c r="E3149" s="7">
        <v>2007</v>
      </c>
      <c r="F3149" s="15" t="str">
        <f>CONCATENATE(AllWeights5[[#This Row],[bldgtype]],"-",AllWeights5[[#This Row],[bldgloc]],"-",AllWeights5[[#This Row],[bldgvint]])</f>
        <v>Hsp-CZ16-2007</v>
      </c>
      <c r="G3149" s="15" t="str">
        <f>CONCATENATE(AllWeights5[[#This Row],[bldgtype]],"-",AllWeights5[[#This Row],[bldgloc]],"-",AllWeights5[[#This Row],[era]])</f>
        <v>Hsp-CZ16-ex</v>
      </c>
      <c r="H3149" s="7">
        <v>5.7000000000000002E-2</v>
      </c>
      <c r="I3149" s="8" t="s">
        <v>11</v>
      </c>
      <c r="J3149" s="5">
        <f>SUMIFS(AllWeights5[wt_vint],AllWeights5[bldgtype],AllWeights5[[#This Row],[bldgtype]],AllWeights5[bldgloc],AllWeights5[[#This Row],[bldgloc]],AllWeights5[era],AllWeights5[[#This Row],[era]])</f>
        <v>0.51300000000000001</v>
      </c>
      <c r="K3149" s="16">
        <f>AllWeights5[[#This Row],[wt_vint]]/AllWeights5[[#This Row],[Total Weight (BT, CZ, Era)]]</f>
        <v>0.11111111111111112</v>
      </c>
    </row>
    <row r="3150" spans="1:11" x14ac:dyDescent="0.3">
      <c r="A3150" s="6">
        <v>2020</v>
      </c>
      <c r="B3150" s="7" t="s">
        <v>30</v>
      </c>
      <c r="C3150" s="7" t="s">
        <v>49</v>
      </c>
      <c r="D3150" s="7" t="s">
        <v>27</v>
      </c>
      <c r="E3150" s="7">
        <v>2011</v>
      </c>
      <c r="F3150" s="15" t="str">
        <f>CONCATENATE(AllWeights5[[#This Row],[bldgtype]],"-",AllWeights5[[#This Row],[bldgloc]],"-",AllWeights5[[#This Row],[bldgvint]])</f>
        <v>Hsp-CZ16-2011</v>
      </c>
      <c r="G3150" s="15" t="str">
        <f>CONCATENATE(AllWeights5[[#This Row],[bldgtype]],"-",AllWeights5[[#This Row],[bldgloc]],"-",AllWeights5[[#This Row],[era]])</f>
        <v>Hsp-CZ16-ex</v>
      </c>
      <c r="H3150" s="7">
        <v>5.7000000000000002E-2</v>
      </c>
      <c r="I3150" s="8" t="s">
        <v>11</v>
      </c>
      <c r="J3150" s="5">
        <f>SUMIFS(AllWeights5[wt_vint],AllWeights5[bldgtype],AllWeights5[[#This Row],[bldgtype]],AllWeights5[bldgloc],AllWeights5[[#This Row],[bldgloc]],AllWeights5[era],AllWeights5[[#This Row],[era]])</f>
        <v>0.51300000000000001</v>
      </c>
      <c r="K3150" s="16">
        <f>AllWeights5[[#This Row],[wt_vint]]/AllWeights5[[#This Row],[Total Weight (BT, CZ, Era)]]</f>
        <v>0.11111111111111112</v>
      </c>
    </row>
    <row r="3151" spans="1:11" x14ac:dyDescent="0.3">
      <c r="A3151" s="6">
        <v>2020</v>
      </c>
      <c r="B3151" s="7" t="s">
        <v>30</v>
      </c>
      <c r="C3151" s="7" t="s">
        <v>49</v>
      </c>
      <c r="D3151" s="7" t="s">
        <v>27</v>
      </c>
      <c r="E3151" s="7">
        <v>2015</v>
      </c>
      <c r="F3151" s="15" t="str">
        <f>CONCATENATE(AllWeights5[[#This Row],[bldgtype]],"-",AllWeights5[[#This Row],[bldgloc]],"-",AllWeights5[[#This Row],[bldgvint]])</f>
        <v>Hsp-CZ16-2015</v>
      </c>
      <c r="G3151" s="15" t="str">
        <f>CONCATENATE(AllWeights5[[#This Row],[bldgtype]],"-",AllWeights5[[#This Row],[bldgloc]],"-",AllWeights5[[#This Row],[era]])</f>
        <v>Hsp-CZ16-ex</v>
      </c>
      <c r="H3151" s="7">
        <v>4.2999999999999997E-2</v>
      </c>
      <c r="I3151" s="8" t="s">
        <v>11</v>
      </c>
      <c r="J3151" s="5">
        <f>SUMIFS(AllWeights5[wt_vint],AllWeights5[bldgtype],AllWeights5[[#This Row],[bldgtype]],AllWeights5[bldgloc],AllWeights5[[#This Row],[bldgloc]],AllWeights5[era],AllWeights5[[#This Row],[era]])</f>
        <v>0.51300000000000001</v>
      </c>
      <c r="K3151" s="16">
        <f>AllWeights5[[#This Row],[wt_vint]]/AllWeights5[[#This Row],[Total Weight (BT, CZ, Era)]]</f>
        <v>8.3820662768031184E-2</v>
      </c>
    </row>
    <row r="3152" spans="1:11" x14ac:dyDescent="0.3">
      <c r="A3152" s="6">
        <v>2020</v>
      </c>
      <c r="B3152" s="7" t="s">
        <v>30</v>
      </c>
      <c r="C3152" s="7" t="s">
        <v>49</v>
      </c>
      <c r="D3152" s="7" t="s">
        <v>27</v>
      </c>
      <c r="E3152" s="7">
        <v>2017</v>
      </c>
      <c r="F3152" s="15" t="str">
        <f>CONCATENATE(AllWeights5[[#This Row],[bldgtype]],"-",AllWeights5[[#This Row],[bldgloc]],"-",AllWeights5[[#This Row],[bldgvint]])</f>
        <v>Hsp-CZ16-2017</v>
      </c>
      <c r="G3152" s="15" t="str">
        <f>CONCATENATE(AllWeights5[[#This Row],[bldgtype]],"-",AllWeights5[[#This Row],[bldgloc]],"-",AllWeights5[[#This Row],[era]])</f>
        <v>Hsp-CZ16-rec</v>
      </c>
      <c r="H3152" s="7">
        <v>4.2999999999999997E-2</v>
      </c>
      <c r="I3152" s="8" t="s">
        <v>14</v>
      </c>
      <c r="J3152" s="5">
        <f>SUMIFS(AllWeights5[wt_vint],AllWeights5[bldgtype],AllWeights5[[#This Row],[bldgtype]],AllWeights5[bldgloc],AllWeights5[[#This Row],[bldgloc]],AllWeights5[era],AllWeights5[[#This Row],[era]])</f>
        <v>0.123</v>
      </c>
      <c r="K3152" s="16">
        <f>AllWeights5[[#This Row],[wt_vint]]/AllWeights5[[#This Row],[Total Weight (BT, CZ, Era)]]</f>
        <v>0.34959349593495931</v>
      </c>
    </row>
    <row r="3153" spans="1:11" x14ac:dyDescent="0.3">
      <c r="A3153" s="6">
        <v>2020</v>
      </c>
      <c r="B3153" s="7" t="s">
        <v>30</v>
      </c>
      <c r="C3153" s="7" t="s">
        <v>49</v>
      </c>
      <c r="D3153" s="7" t="s">
        <v>27</v>
      </c>
      <c r="E3153" s="7">
        <v>2020</v>
      </c>
      <c r="F3153" s="15" t="str">
        <f>CONCATENATE(AllWeights5[[#This Row],[bldgtype]],"-",AllWeights5[[#This Row],[bldgloc]],"-",AllWeights5[[#This Row],[bldgvint]])</f>
        <v>Hsp-CZ16-2020</v>
      </c>
      <c r="G3153" s="15" t="str">
        <f>CONCATENATE(AllWeights5[[#This Row],[bldgtype]],"-",AllWeights5[[#This Row],[bldgloc]],"-",AllWeights5[[#This Row],[era]])</f>
        <v>Hsp-CZ16-rec</v>
      </c>
      <c r="H3153" s="7">
        <v>1.4E-2</v>
      </c>
      <c r="I3153" s="8" t="s">
        <v>14</v>
      </c>
      <c r="J3153" s="5">
        <f>SUMIFS(AllWeights5[wt_vint],AllWeights5[bldgtype],AllWeights5[[#This Row],[bldgtype]],AllWeights5[bldgloc],AllWeights5[[#This Row],[bldgloc]],AllWeights5[era],AllWeights5[[#This Row],[era]])</f>
        <v>0.123</v>
      </c>
      <c r="K3153" s="16">
        <f>AllWeights5[[#This Row],[wt_vint]]/AllWeights5[[#This Row],[Total Weight (BT, CZ, Era)]]</f>
        <v>0.11382113821138212</v>
      </c>
    </row>
    <row r="3154" spans="1:11" x14ac:dyDescent="0.3">
      <c r="A3154" s="6">
        <v>2020</v>
      </c>
      <c r="B3154" s="7" t="s">
        <v>30</v>
      </c>
      <c r="C3154" s="7" t="s">
        <v>49</v>
      </c>
      <c r="D3154" s="7" t="s">
        <v>27</v>
      </c>
      <c r="E3154" s="7" t="s">
        <v>18</v>
      </c>
      <c r="F3154" s="15" t="str">
        <f>CONCATENATE(AllWeights5[[#This Row],[bldgtype]],"-",AllWeights5[[#This Row],[bldgloc]],"-",AllWeights5[[#This Row],[bldgvint]])</f>
        <v>Hsp-CZ16-New</v>
      </c>
      <c r="G3154" s="15" t="str">
        <f>CONCATENATE(AllWeights5[[#This Row],[bldgtype]],"-",AllWeights5[[#This Row],[bldgloc]],"-",AllWeights5[[#This Row],[era]])</f>
        <v>Hsp-CZ16-new</v>
      </c>
      <c r="H3154" s="7">
        <v>1.4E-2</v>
      </c>
      <c r="I3154" s="8" t="s">
        <v>19</v>
      </c>
      <c r="J3154" s="5">
        <f>SUMIFS(AllWeights5[wt_vint],AllWeights5[bldgtype],AllWeights5[[#This Row],[bldgtype]],AllWeights5[bldgloc],AllWeights5[[#This Row],[bldgloc]],AllWeights5[era],AllWeights5[[#This Row],[era]])</f>
        <v>0.03</v>
      </c>
      <c r="K3154" s="16">
        <f>AllWeights5[[#This Row],[wt_vint]]/AllWeights5[[#This Row],[Total Weight (BT, CZ, Era)]]</f>
        <v>0.46666666666666667</v>
      </c>
    </row>
    <row r="3155" spans="1:11" x14ac:dyDescent="0.3">
      <c r="A3155" s="6">
        <v>2020</v>
      </c>
      <c r="B3155" s="7" t="s">
        <v>30</v>
      </c>
      <c r="C3155" s="7" t="s">
        <v>50</v>
      </c>
      <c r="D3155" s="7" t="s">
        <v>23</v>
      </c>
      <c r="E3155" s="7">
        <v>1975</v>
      </c>
      <c r="F3155" s="15" t="str">
        <f>CONCATENATE(AllWeights5[[#This Row],[bldgtype]],"-",AllWeights5[[#This Row],[bldgloc]],"-",AllWeights5[[#This Row],[bldgvint]])</f>
        <v>Htl-CZ05-1975</v>
      </c>
      <c r="G3155" s="15" t="str">
        <f>CONCATENATE(AllWeights5[[#This Row],[bldgtype]],"-",AllWeights5[[#This Row],[bldgloc]],"-",AllWeights5[[#This Row],[era]])</f>
        <v>Htl-CZ05-old</v>
      </c>
      <c r="H3155" s="7">
        <v>5.1999999999999998E-2</v>
      </c>
      <c r="I3155" s="8" t="s">
        <v>16</v>
      </c>
      <c r="J3155" s="5">
        <f>SUMIFS(AllWeights5[wt_vint],AllWeights5[bldgtype],AllWeights5[[#This Row],[bldgtype]],AllWeights5[bldgloc],AllWeights5[[#This Row],[bldgloc]],AllWeights5[era],AllWeights5[[#This Row],[era]])</f>
        <v>3.3479999999999999</v>
      </c>
      <c r="K3155" s="16">
        <f>AllWeights5[[#This Row],[wt_vint]]/AllWeights5[[#This Row],[Total Weight (BT, CZ, Era)]]</f>
        <v>1.5531660692951015E-2</v>
      </c>
    </row>
    <row r="3156" spans="1:11" x14ac:dyDescent="0.3">
      <c r="A3156" s="6">
        <v>2020</v>
      </c>
      <c r="B3156" s="7" t="s">
        <v>30</v>
      </c>
      <c r="C3156" s="7" t="s">
        <v>50</v>
      </c>
      <c r="D3156" s="7" t="s">
        <v>23</v>
      </c>
      <c r="E3156" s="7">
        <v>1985</v>
      </c>
      <c r="F3156" s="15" t="str">
        <f>CONCATENATE(AllWeights5[[#This Row],[bldgtype]],"-",AllWeights5[[#This Row],[bldgloc]],"-",AllWeights5[[#This Row],[bldgvint]])</f>
        <v>Htl-CZ05-1985</v>
      </c>
      <c r="G3156" s="15" t="str">
        <f>CONCATENATE(AllWeights5[[#This Row],[bldgtype]],"-",AllWeights5[[#This Row],[bldgloc]],"-",AllWeights5[[#This Row],[era]])</f>
        <v>Htl-CZ05-old</v>
      </c>
      <c r="H3156" s="7">
        <v>6.7000000000000004E-2</v>
      </c>
      <c r="I3156" s="8" t="s">
        <v>16</v>
      </c>
      <c r="J3156" s="5">
        <f>SUMIFS(AllWeights5[wt_vint],AllWeights5[bldgtype],AllWeights5[[#This Row],[bldgtype]],AllWeights5[bldgloc],AllWeights5[[#This Row],[bldgloc]],AllWeights5[era],AllWeights5[[#This Row],[era]])</f>
        <v>3.3479999999999999</v>
      </c>
      <c r="K3156" s="16">
        <f>AllWeights5[[#This Row],[wt_vint]]/AllWeights5[[#This Row],[Total Weight (BT, CZ, Era)]]</f>
        <v>2.001194743130227E-2</v>
      </c>
    </row>
    <row r="3157" spans="1:11" x14ac:dyDescent="0.3">
      <c r="A3157" s="6">
        <v>2020</v>
      </c>
      <c r="B3157" s="7" t="s">
        <v>30</v>
      </c>
      <c r="C3157" s="7" t="s">
        <v>50</v>
      </c>
      <c r="D3157" s="7" t="s">
        <v>23</v>
      </c>
      <c r="E3157" s="7">
        <v>1996</v>
      </c>
      <c r="F3157" s="15" t="str">
        <f>CONCATENATE(AllWeights5[[#This Row],[bldgtype]],"-",AllWeights5[[#This Row],[bldgloc]],"-",AllWeights5[[#This Row],[bldgvint]])</f>
        <v>Htl-CZ05-1996</v>
      </c>
      <c r="G3157" s="15" t="str">
        <f>CONCATENATE(AllWeights5[[#This Row],[bldgtype]],"-",AllWeights5[[#This Row],[bldgloc]],"-",AllWeights5[[#This Row],[era]])</f>
        <v>Htl-CZ05-old</v>
      </c>
      <c r="H3157" s="7">
        <v>1.7999999999999999E-2</v>
      </c>
      <c r="I3157" s="8" t="s">
        <v>16</v>
      </c>
      <c r="J3157" s="5">
        <f>SUMIFS(AllWeights5[wt_vint],AllWeights5[bldgtype],AllWeights5[[#This Row],[bldgtype]],AllWeights5[bldgloc],AllWeights5[[#This Row],[bldgloc]],AllWeights5[era],AllWeights5[[#This Row],[era]])</f>
        <v>3.3479999999999999</v>
      </c>
      <c r="K3157" s="16">
        <f>AllWeights5[[#This Row],[wt_vint]]/AllWeights5[[#This Row],[Total Weight (BT, CZ, Era)]]</f>
        <v>5.3763440860215049E-3</v>
      </c>
    </row>
    <row r="3158" spans="1:11" x14ac:dyDescent="0.3">
      <c r="A3158" s="6">
        <v>2020</v>
      </c>
      <c r="B3158" s="7" t="s">
        <v>30</v>
      </c>
      <c r="C3158" s="7" t="s">
        <v>50</v>
      </c>
      <c r="D3158" s="7" t="s">
        <v>23</v>
      </c>
      <c r="E3158" s="7">
        <v>2003</v>
      </c>
      <c r="F3158" s="15" t="str">
        <f>CONCATENATE(AllWeights5[[#This Row],[bldgtype]],"-",AllWeights5[[#This Row],[bldgloc]],"-",AllWeights5[[#This Row],[bldgvint]])</f>
        <v>Htl-CZ05-2003</v>
      </c>
      <c r="G3158" s="15" t="str">
        <f>CONCATENATE(AllWeights5[[#This Row],[bldgtype]],"-",AllWeights5[[#This Row],[bldgloc]],"-",AllWeights5[[#This Row],[era]])</f>
        <v>Htl-CZ05-ex</v>
      </c>
      <c r="H3158" s="7">
        <v>0.01</v>
      </c>
      <c r="I3158" s="8" t="s">
        <v>11</v>
      </c>
      <c r="J3158" s="5">
        <f>SUMIFS(AllWeights5[wt_vint],AllWeights5[bldgtype],AllWeights5[[#This Row],[bldgtype]],AllWeights5[bldgloc],AllWeights5[[#This Row],[bldgloc]],AllWeights5[era],AllWeights5[[#This Row],[era]])</f>
        <v>0.76300000000000001</v>
      </c>
      <c r="K3158" s="16">
        <f>AllWeights5[[#This Row],[wt_vint]]/AllWeights5[[#This Row],[Total Weight (BT, CZ, Era)]]</f>
        <v>1.310615989515072E-2</v>
      </c>
    </row>
    <row r="3159" spans="1:11" x14ac:dyDescent="0.3">
      <c r="A3159" s="6">
        <v>2020</v>
      </c>
      <c r="B3159" s="7" t="s">
        <v>30</v>
      </c>
      <c r="C3159" s="7" t="s">
        <v>50</v>
      </c>
      <c r="D3159" s="7" t="s">
        <v>23</v>
      </c>
      <c r="E3159" s="7">
        <v>2007</v>
      </c>
      <c r="F3159" s="15" t="str">
        <f>CONCATENATE(AllWeights5[[#This Row],[bldgtype]],"-",AllWeights5[[#This Row],[bldgloc]],"-",AllWeights5[[#This Row],[bldgvint]])</f>
        <v>Htl-CZ05-2007</v>
      </c>
      <c r="G3159" s="15" t="str">
        <f>CONCATENATE(AllWeights5[[#This Row],[bldgtype]],"-",AllWeights5[[#This Row],[bldgloc]],"-",AllWeights5[[#This Row],[era]])</f>
        <v>Htl-CZ05-ex</v>
      </c>
      <c r="H3159" s="7">
        <v>4.0000000000000001E-3</v>
      </c>
      <c r="I3159" s="8" t="s">
        <v>11</v>
      </c>
      <c r="J3159" s="5">
        <f>SUMIFS(AllWeights5[wt_vint],AllWeights5[bldgtype],AllWeights5[[#This Row],[bldgtype]],AllWeights5[bldgloc],AllWeights5[[#This Row],[bldgloc]],AllWeights5[era],AllWeights5[[#This Row],[era]])</f>
        <v>0.76300000000000001</v>
      </c>
      <c r="K3159" s="16">
        <f>AllWeights5[[#This Row],[wt_vint]]/AllWeights5[[#This Row],[Total Weight (BT, CZ, Era)]]</f>
        <v>5.2424639580602884E-3</v>
      </c>
    </row>
    <row r="3160" spans="1:11" x14ac:dyDescent="0.3">
      <c r="A3160" s="6">
        <v>2020</v>
      </c>
      <c r="B3160" s="7" t="s">
        <v>30</v>
      </c>
      <c r="C3160" s="7" t="s">
        <v>50</v>
      </c>
      <c r="D3160" s="7" t="s">
        <v>23</v>
      </c>
      <c r="E3160" s="7">
        <v>2011</v>
      </c>
      <c r="F3160" s="15" t="str">
        <f>CONCATENATE(AllWeights5[[#This Row],[bldgtype]],"-",AllWeights5[[#This Row],[bldgloc]],"-",AllWeights5[[#This Row],[bldgvint]])</f>
        <v>Htl-CZ05-2011</v>
      </c>
      <c r="G3160" s="15" t="str">
        <f>CONCATENATE(AllWeights5[[#This Row],[bldgtype]],"-",AllWeights5[[#This Row],[bldgloc]],"-",AllWeights5[[#This Row],[era]])</f>
        <v>Htl-CZ05-ex</v>
      </c>
      <c r="H3160" s="7">
        <v>4.0000000000000001E-3</v>
      </c>
      <c r="I3160" s="8" t="s">
        <v>11</v>
      </c>
      <c r="J3160" s="5">
        <f>SUMIFS(AllWeights5[wt_vint],AllWeights5[bldgtype],AllWeights5[[#This Row],[bldgtype]],AllWeights5[bldgloc],AllWeights5[[#This Row],[bldgloc]],AllWeights5[era],AllWeights5[[#This Row],[era]])</f>
        <v>0.76300000000000001</v>
      </c>
      <c r="K3160" s="16">
        <f>AllWeights5[[#This Row],[wt_vint]]/AllWeights5[[#This Row],[Total Weight (BT, CZ, Era)]]</f>
        <v>5.2424639580602884E-3</v>
      </c>
    </row>
    <row r="3161" spans="1:11" x14ac:dyDescent="0.3">
      <c r="A3161" s="6">
        <v>2020</v>
      </c>
      <c r="B3161" s="7" t="s">
        <v>30</v>
      </c>
      <c r="C3161" s="7" t="s">
        <v>50</v>
      </c>
      <c r="D3161" s="7" t="s">
        <v>23</v>
      </c>
      <c r="E3161" s="7">
        <v>2015</v>
      </c>
      <c r="F3161" s="15" t="str">
        <f>CONCATENATE(AllWeights5[[#This Row],[bldgtype]],"-",AllWeights5[[#This Row],[bldgloc]],"-",AllWeights5[[#This Row],[bldgvint]])</f>
        <v>Htl-CZ05-2015</v>
      </c>
      <c r="G3161" s="15" t="str">
        <f>CONCATENATE(AllWeights5[[#This Row],[bldgtype]],"-",AllWeights5[[#This Row],[bldgloc]],"-",AllWeights5[[#This Row],[era]])</f>
        <v>Htl-CZ05-ex</v>
      </c>
      <c r="H3161" s="7">
        <v>3.0000000000000001E-3</v>
      </c>
      <c r="I3161" s="8" t="s">
        <v>11</v>
      </c>
      <c r="J3161" s="5">
        <f>SUMIFS(AllWeights5[wt_vint],AllWeights5[bldgtype],AllWeights5[[#This Row],[bldgtype]],AllWeights5[bldgloc],AllWeights5[[#This Row],[bldgloc]],AllWeights5[era],AllWeights5[[#This Row],[era]])</f>
        <v>0.76300000000000001</v>
      </c>
      <c r="K3161" s="16">
        <f>AllWeights5[[#This Row],[wt_vint]]/AllWeights5[[#This Row],[Total Weight (BT, CZ, Era)]]</f>
        <v>3.9318479685452159E-3</v>
      </c>
    </row>
    <row r="3162" spans="1:11" x14ac:dyDescent="0.3">
      <c r="A3162" s="6">
        <v>2020</v>
      </c>
      <c r="B3162" s="7" t="s">
        <v>30</v>
      </c>
      <c r="C3162" s="7" t="s">
        <v>50</v>
      </c>
      <c r="D3162" s="7" t="s">
        <v>23</v>
      </c>
      <c r="E3162" s="7">
        <v>2017</v>
      </c>
      <c r="F3162" s="15" t="str">
        <f>CONCATENATE(AllWeights5[[#This Row],[bldgtype]],"-",AllWeights5[[#This Row],[bldgloc]],"-",AllWeights5[[#This Row],[bldgvint]])</f>
        <v>Htl-CZ05-2017</v>
      </c>
      <c r="G3162" s="15" t="str">
        <f>CONCATENATE(AllWeights5[[#This Row],[bldgtype]],"-",AllWeights5[[#This Row],[bldgloc]],"-",AllWeights5[[#This Row],[era]])</f>
        <v>Htl-CZ05-rec</v>
      </c>
      <c r="H3162" s="7">
        <v>3.0000000000000001E-3</v>
      </c>
      <c r="I3162" s="8" t="s">
        <v>14</v>
      </c>
      <c r="J3162" s="5">
        <f>SUMIFS(AllWeights5[wt_vint],AllWeights5[bldgtype],AllWeights5[[#This Row],[bldgtype]],AllWeights5[bldgloc],AllWeights5[[#This Row],[bldgloc]],AllWeights5[era],AllWeights5[[#This Row],[era]])</f>
        <v>0.16400000000000001</v>
      </c>
      <c r="K3162" s="16">
        <f>AllWeights5[[#This Row],[wt_vint]]/AllWeights5[[#This Row],[Total Weight (BT, CZ, Era)]]</f>
        <v>1.8292682926829267E-2</v>
      </c>
    </row>
    <row r="3163" spans="1:11" x14ac:dyDescent="0.3">
      <c r="A3163" s="6">
        <v>2020</v>
      </c>
      <c r="B3163" s="7" t="s">
        <v>30</v>
      </c>
      <c r="C3163" s="7" t="s">
        <v>50</v>
      </c>
      <c r="D3163" s="7" t="s">
        <v>23</v>
      </c>
      <c r="E3163" s="7">
        <v>2020</v>
      </c>
      <c r="F3163" s="15" t="str">
        <f>CONCATENATE(AllWeights5[[#This Row],[bldgtype]],"-",AllWeights5[[#This Row],[bldgloc]],"-",AllWeights5[[#This Row],[bldgvint]])</f>
        <v>Htl-CZ05-2020</v>
      </c>
      <c r="G3163" s="15" t="str">
        <f>CONCATENATE(AllWeights5[[#This Row],[bldgtype]],"-",AllWeights5[[#This Row],[bldgloc]],"-",AllWeights5[[#This Row],[era]])</f>
        <v>Htl-CZ05-rec</v>
      </c>
      <c r="H3163" s="7">
        <v>1E-3</v>
      </c>
      <c r="I3163" s="8" t="s">
        <v>14</v>
      </c>
      <c r="J3163" s="5">
        <f>SUMIFS(AllWeights5[wt_vint],AllWeights5[bldgtype],AllWeights5[[#This Row],[bldgtype]],AllWeights5[bldgloc],AllWeights5[[#This Row],[bldgloc]],AllWeights5[era],AllWeights5[[#This Row],[era]])</f>
        <v>0.16400000000000001</v>
      </c>
      <c r="K3163" s="16">
        <f>AllWeights5[[#This Row],[wt_vint]]/AllWeights5[[#This Row],[Total Weight (BT, CZ, Era)]]</f>
        <v>6.0975609756097563E-3</v>
      </c>
    </row>
    <row r="3164" spans="1:11" x14ac:dyDescent="0.3">
      <c r="A3164" s="6">
        <v>2020</v>
      </c>
      <c r="B3164" s="7" t="s">
        <v>30</v>
      </c>
      <c r="C3164" s="7" t="s">
        <v>50</v>
      </c>
      <c r="D3164" s="7" t="s">
        <v>23</v>
      </c>
      <c r="E3164" s="7" t="s">
        <v>18</v>
      </c>
      <c r="F3164" s="15" t="str">
        <f>CONCATENATE(AllWeights5[[#This Row],[bldgtype]],"-",AllWeights5[[#This Row],[bldgloc]],"-",AllWeights5[[#This Row],[bldgvint]])</f>
        <v>Htl-CZ05-New</v>
      </c>
      <c r="G3164" s="15" t="str">
        <f>CONCATENATE(AllWeights5[[#This Row],[bldgtype]],"-",AllWeights5[[#This Row],[bldgloc]],"-",AllWeights5[[#This Row],[era]])</f>
        <v>Htl-CZ05-new</v>
      </c>
      <c r="H3164" s="7">
        <v>1E-3</v>
      </c>
      <c r="I3164" s="8" t="s">
        <v>19</v>
      </c>
      <c r="J3164" s="5">
        <f>SUMIFS(AllWeights5[wt_vint],AllWeights5[bldgtype],AllWeights5[[#This Row],[bldgtype]],AllWeights5[bldgloc],AllWeights5[[#This Row],[bldgloc]],AllWeights5[era],AllWeights5[[#This Row],[era]])</f>
        <v>4.1000000000000002E-2</v>
      </c>
      <c r="K3164" s="16">
        <f>AllWeights5[[#This Row],[wt_vint]]/AllWeights5[[#This Row],[Total Weight (BT, CZ, Era)]]</f>
        <v>2.4390243902439025E-2</v>
      </c>
    </row>
    <row r="3165" spans="1:11" x14ac:dyDescent="0.3">
      <c r="A3165" s="6">
        <v>2020</v>
      </c>
      <c r="B3165" s="7" t="s">
        <v>30</v>
      </c>
      <c r="C3165" s="7" t="s">
        <v>50</v>
      </c>
      <c r="D3165" s="7" t="s">
        <v>31</v>
      </c>
      <c r="E3165" s="7">
        <v>1975</v>
      </c>
      <c r="F3165" s="15" t="str">
        <f>CONCATENATE(AllWeights5[[#This Row],[bldgtype]],"-",AllWeights5[[#This Row],[bldgloc]],"-",AllWeights5[[#This Row],[bldgvint]])</f>
        <v>Htl-CZ06-1975</v>
      </c>
      <c r="G3165" s="15" t="str">
        <f>CONCATENATE(AllWeights5[[#This Row],[bldgtype]],"-",AllWeights5[[#This Row],[bldgloc]],"-",AllWeights5[[#This Row],[era]])</f>
        <v>Htl-CZ06-old</v>
      </c>
      <c r="H3165" s="7">
        <v>6.0209999999999999</v>
      </c>
      <c r="I3165" s="8" t="s">
        <v>16</v>
      </c>
      <c r="J3165" s="5">
        <f>SUMIFS(AllWeights5[wt_vint],AllWeights5[bldgtype],AllWeights5[[#This Row],[bldgtype]],AllWeights5[bldgloc],AllWeights5[[#This Row],[bldgloc]],AllWeights5[era],AllWeights5[[#This Row],[era]])</f>
        <v>34.33</v>
      </c>
      <c r="K3165" s="16">
        <f>AllWeights5[[#This Row],[wt_vint]]/AllWeights5[[#This Row],[Total Weight (BT, CZ, Era)]]</f>
        <v>0.17538595980192254</v>
      </c>
    </row>
    <row r="3166" spans="1:11" x14ac:dyDescent="0.3">
      <c r="A3166" s="6">
        <v>2020</v>
      </c>
      <c r="B3166" s="7" t="s">
        <v>30</v>
      </c>
      <c r="C3166" s="7" t="s">
        <v>50</v>
      </c>
      <c r="D3166" s="7" t="s">
        <v>31</v>
      </c>
      <c r="E3166" s="7">
        <v>1985</v>
      </c>
      <c r="F3166" s="15" t="str">
        <f>CONCATENATE(AllWeights5[[#This Row],[bldgtype]],"-",AllWeights5[[#This Row],[bldgloc]],"-",AllWeights5[[#This Row],[bldgvint]])</f>
        <v>Htl-CZ06-1985</v>
      </c>
      <c r="G3166" s="15" t="str">
        <f>CONCATENATE(AllWeights5[[#This Row],[bldgtype]],"-",AllWeights5[[#This Row],[bldgloc]],"-",AllWeights5[[#This Row],[era]])</f>
        <v>Htl-CZ06-old</v>
      </c>
      <c r="H3166" s="7">
        <v>7.8730000000000002</v>
      </c>
      <c r="I3166" s="8" t="s">
        <v>16</v>
      </c>
      <c r="J3166" s="5">
        <f>SUMIFS(AllWeights5[wt_vint],AllWeights5[bldgtype],AllWeights5[[#This Row],[bldgtype]],AllWeights5[bldgloc],AllWeights5[[#This Row],[bldgloc]],AllWeights5[era],AllWeights5[[#This Row],[era]])</f>
        <v>34.33</v>
      </c>
      <c r="K3166" s="16">
        <f>AllWeights5[[#This Row],[wt_vint]]/AllWeights5[[#This Row],[Total Weight (BT, CZ, Era)]]</f>
        <v>0.22933294494611128</v>
      </c>
    </row>
    <row r="3167" spans="1:11" x14ac:dyDescent="0.3">
      <c r="A3167" s="6">
        <v>2020</v>
      </c>
      <c r="B3167" s="7" t="s">
        <v>30</v>
      </c>
      <c r="C3167" s="7" t="s">
        <v>50</v>
      </c>
      <c r="D3167" s="7" t="s">
        <v>31</v>
      </c>
      <c r="E3167" s="7">
        <v>1996</v>
      </c>
      <c r="F3167" s="15" t="str">
        <f>CONCATENATE(AllWeights5[[#This Row],[bldgtype]],"-",AllWeights5[[#This Row],[bldgloc]],"-",AllWeights5[[#This Row],[bldgvint]])</f>
        <v>Htl-CZ06-1996</v>
      </c>
      <c r="G3167" s="15" t="str">
        <f>CONCATENATE(AllWeights5[[#This Row],[bldgtype]],"-",AllWeights5[[#This Row],[bldgloc]],"-",AllWeights5[[#This Row],[era]])</f>
        <v>Htl-CZ06-old</v>
      </c>
      <c r="H3167" s="7">
        <v>2.1120000000000001</v>
      </c>
      <c r="I3167" s="8" t="s">
        <v>16</v>
      </c>
      <c r="J3167" s="5">
        <f>SUMIFS(AllWeights5[wt_vint],AllWeights5[bldgtype],AllWeights5[[#This Row],[bldgtype]],AllWeights5[bldgloc],AllWeights5[[#This Row],[bldgloc]],AllWeights5[era],AllWeights5[[#This Row],[era]])</f>
        <v>34.33</v>
      </c>
      <c r="K3167" s="16">
        <f>AllWeights5[[#This Row],[wt_vint]]/AllWeights5[[#This Row],[Total Weight (BT, CZ, Era)]]</f>
        <v>6.152053597436645E-2</v>
      </c>
    </row>
    <row r="3168" spans="1:11" x14ac:dyDescent="0.3">
      <c r="A3168" s="6">
        <v>2020</v>
      </c>
      <c r="B3168" s="7" t="s">
        <v>30</v>
      </c>
      <c r="C3168" s="7" t="s">
        <v>50</v>
      </c>
      <c r="D3168" s="7" t="s">
        <v>31</v>
      </c>
      <c r="E3168" s="7">
        <v>2003</v>
      </c>
      <c r="F3168" s="15" t="str">
        <f>CONCATENATE(AllWeights5[[#This Row],[bldgtype]],"-",AllWeights5[[#This Row],[bldgloc]],"-",AllWeights5[[#This Row],[bldgvint]])</f>
        <v>Htl-CZ06-2003</v>
      </c>
      <c r="G3168" s="15" t="str">
        <f>CONCATENATE(AllWeights5[[#This Row],[bldgtype]],"-",AllWeights5[[#This Row],[bldgloc]],"-",AllWeights5[[#This Row],[era]])</f>
        <v>Htl-CZ06-ex</v>
      </c>
      <c r="H3168" s="7">
        <v>1.1439999999999999</v>
      </c>
      <c r="I3168" s="8" t="s">
        <v>11</v>
      </c>
      <c r="J3168" s="5">
        <f>SUMIFS(AllWeights5[wt_vint],AllWeights5[bldgtype],AllWeights5[[#This Row],[bldgtype]],AllWeights5[bldgloc],AllWeights5[[#This Row],[bldgloc]],AllWeights5[era],AllWeights5[[#This Row],[era]])</f>
        <v>5.5810000000000004</v>
      </c>
      <c r="K3168" s="16">
        <f>AllWeights5[[#This Row],[wt_vint]]/AllWeights5[[#This Row],[Total Weight (BT, CZ, Era)]]</f>
        <v>0.2049811861673535</v>
      </c>
    </row>
    <row r="3169" spans="1:11" x14ac:dyDescent="0.3">
      <c r="A3169" s="6">
        <v>2020</v>
      </c>
      <c r="B3169" s="7" t="s">
        <v>30</v>
      </c>
      <c r="C3169" s="7" t="s">
        <v>50</v>
      </c>
      <c r="D3169" s="7" t="s">
        <v>31</v>
      </c>
      <c r="E3169" s="7">
        <v>2007</v>
      </c>
      <c r="F3169" s="15" t="str">
        <f>CONCATENATE(AllWeights5[[#This Row],[bldgtype]],"-",AllWeights5[[#This Row],[bldgloc]],"-",AllWeights5[[#This Row],[bldgvint]])</f>
        <v>Htl-CZ06-2007</v>
      </c>
      <c r="G3169" s="15" t="str">
        <f>CONCATENATE(AllWeights5[[#This Row],[bldgtype]],"-",AllWeights5[[#This Row],[bldgloc]],"-",AllWeights5[[#This Row],[era]])</f>
        <v>Htl-CZ06-ex</v>
      </c>
      <c r="H3169" s="7">
        <v>0.48</v>
      </c>
      <c r="I3169" s="8" t="s">
        <v>11</v>
      </c>
      <c r="J3169" s="5">
        <f>SUMIFS(AllWeights5[wt_vint],AllWeights5[bldgtype],AllWeights5[[#This Row],[bldgtype]],AllWeights5[bldgloc],AllWeights5[[#This Row],[bldgloc]],AllWeights5[era],AllWeights5[[#This Row],[era]])</f>
        <v>5.5810000000000004</v>
      </c>
      <c r="K3169" s="16">
        <f>AllWeights5[[#This Row],[wt_vint]]/AllWeights5[[#This Row],[Total Weight (BT, CZ, Era)]]</f>
        <v>8.6006092098190282E-2</v>
      </c>
    </row>
    <row r="3170" spans="1:11" x14ac:dyDescent="0.3">
      <c r="A3170" s="6">
        <v>2020</v>
      </c>
      <c r="B3170" s="7" t="s">
        <v>30</v>
      </c>
      <c r="C3170" s="7" t="s">
        <v>50</v>
      </c>
      <c r="D3170" s="7" t="s">
        <v>31</v>
      </c>
      <c r="E3170" s="7">
        <v>2011</v>
      </c>
      <c r="F3170" s="15" t="str">
        <f>CONCATENATE(AllWeights5[[#This Row],[bldgtype]],"-",AllWeights5[[#This Row],[bldgloc]],"-",AllWeights5[[#This Row],[bldgvint]])</f>
        <v>Htl-CZ06-2011</v>
      </c>
      <c r="G3170" s="15" t="str">
        <f>CONCATENATE(AllWeights5[[#This Row],[bldgtype]],"-",AllWeights5[[#This Row],[bldgloc]],"-",AllWeights5[[#This Row],[era]])</f>
        <v>Htl-CZ06-ex</v>
      </c>
      <c r="H3170" s="7">
        <v>0.48</v>
      </c>
      <c r="I3170" s="8" t="s">
        <v>11</v>
      </c>
      <c r="J3170" s="5">
        <f>SUMIFS(AllWeights5[wt_vint],AllWeights5[bldgtype],AllWeights5[[#This Row],[bldgtype]],AllWeights5[bldgloc],AllWeights5[[#This Row],[bldgloc]],AllWeights5[era],AllWeights5[[#This Row],[era]])</f>
        <v>5.5810000000000004</v>
      </c>
      <c r="K3170" s="16">
        <f>AllWeights5[[#This Row],[wt_vint]]/AllWeights5[[#This Row],[Total Weight (BT, CZ, Era)]]</f>
        <v>8.6006092098190282E-2</v>
      </c>
    </row>
    <row r="3171" spans="1:11" x14ac:dyDescent="0.3">
      <c r="A3171" s="6">
        <v>2020</v>
      </c>
      <c r="B3171" s="7" t="s">
        <v>30</v>
      </c>
      <c r="C3171" s="7" t="s">
        <v>50</v>
      </c>
      <c r="D3171" s="7" t="s">
        <v>31</v>
      </c>
      <c r="E3171" s="7">
        <v>2015</v>
      </c>
      <c r="F3171" s="15" t="str">
        <f>CONCATENATE(AllWeights5[[#This Row],[bldgtype]],"-",AllWeights5[[#This Row],[bldgloc]],"-",AllWeights5[[#This Row],[bldgvint]])</f>
        <v>Htl-CZ06-2015</v>
      </c>
      <c r="G3171" s="15" t="str">
        <f>CONCATENATE(AllWeights5[[#This Row],[bldgtype]],"-",AllWeights5[[#This Row],[bldgloc]],"-",AllWeights5[[#This Row],[era]])</f>
        <v>Htl-CZ06-ex</v>
      </c>
      <c r="H3171" s="7">
        <v>0.36</v>
      </c>
      <c r="I3171" s="8" t="s">
        <v>11</v>
      </c>
      <c r="J3171" s="5">
        <f>SUMIFS(AllWeights5[wt_vint],AllWeights5[bldgtype],AllWeights5[[#This Row],[bldgtype]],AllWeights5[bldgloc],AllWeights5[[#This Row],[bldgloc]],AllWeights5[era],AllWeights5[[#This Row],[era]])</f>
        <v>5.5810000000000004</v>
      </c>
      <c r="K3171" s="16">
        <f>AllWeights5[[#This Row],[wt_vint]]/AllWeights5[[#This Row],[Total Weight (BT, CZ, Era)]]</f>
        <v>6.4504569073642715E-2</v>
      </c>
    </row>
    <row r="3172" spans="1:11" x14ac:dyDescent="0.3">
      <c r="A3172" s="6">
        <v>2020</v>
      </c>
      <c r="B3172" s="7" t="s">
        <v>30</v>
      </c>
      <c r="C3172" s="7" t="s">
        <v>50</v>
      </c>
      <c r="D3172" s="7" t="s">
        <v>31</v>
      </c>
      <c r="E3172" s="7">
        <v>2017</v>
      </c>
      <c r="F3172" s="15" t="str">
        <f>CONCATENATE(AllWeights5[[#This Row],[bldgtype]],"-",AllWeights5[[#This Row],[bldgloc]],"-",AllWeights5[[#This Row],[bldgvint]])</f>
        <v>Htl-CZ06-2017</v>
      </c>
      <c r="G3172" s="15" t="str">
        <f>CONCATENATE(AllWeights5[[#This Row],[bldgtype]],"-",AllWeights5[[#This Row],[bldgloc]],"-",AllWeights5[[#This Row],[era]])</f>
        <v>Htl-CZ06-rec</v>
      </c>
      <c r="H3172" s="7">
        <v>0.36</v>
      </c>
      <c r="I3172" s="8" t="s">
        <v>14</v>
      </c>
      <c r="J3172" s="5">
        <f>SUMIFS(AllWeights5[wt_vint],AllWeights5[bldgtype],AllWeights5[[#This Row],[bldgtype]],AllWeights5[bldgloc],AllWeights5[[#This Row],[bldgloc]],AllWeights5[era],AllWeights5[[#This Row],[era]])</f>
        <v>1.119</v>
      </c>
      <c r="K3172" s="16">
        <f>AllWeights5[[#This Row],[wt_vint]]/AllWeights5[[#This Row],[Total Weight (BT, CZ, Era)]]</f>
        <v>0.32171581769436997</v>
      </c>
    </row>
    <row r="3173" spans="1:11" x14ac:dyDescent="0.3">
      <c r="A3173" s="6">
        <v>2020</v>
      </c>
      <c r="B3173" s="7" t="s">
        <v>30</v>
      </c>
      <c r="C3173" s="7" t="s">
        <v>50</v>
      </c>
      <c r="D3173" s="7" t="s">
        <v>31</v>
      </c>
      <c r="E3173" s="7">
        <v>2020</v>
      </c>
      <c r="F3173" s="15" t="str">
        <f>CONCATENATE(AllWeights5[[#This Row],[bldgtype]],"-",AllWeights5[[#This Row],[bldgloc]],"-",AllWeights5[[#This Row],[bldgvint]])</f>
        <v>Htl-CZ06-2020</v>
      </c>
      <c r="G3173" s="15" t="str">
        <f>CONCATENATE(AllWeights5[[#This Row],[bldgtype]],"-",AllWeights5[[#This Row],[bldgloc]],"-",AllWeights5[[#This Row],[era]])</f>
        <v>Htl-CZ06-rec</v>
      </c>
      <c r="H3173" s="7">
        <v>0.12</v>
      </c>
      <c r="I3173" s="8" t="s">
        <v>14</v>
      </c>
      <c r="J3173" s="5">
        <f>SUMIFS(AllWeights5[wt_vint],AllWeights5[bldgtype],AllWeights5[[#This Row],[bldgtype]],AllWeights5[bldgloc],AllWeights5[[#This Row],[bldgloc]],AllWeights5[era],AllWeights5[[#This Row],[era]])</f>
        <v>1.119</v>
      </c>
      <c r="K3173" s="16">
        <f>AllWeights5[[#This Row],[wt_vint]]/AllWeights5[[#This Row],[Total Weight (BT, CZ, Era)]]</f>
        <v>0.10723860589812333</v>
      </c>
    </row>
    <row r="3174" spans="1:11" x14ac:dyDescent="0.3">
      <c r="A3174" s="6">
        <v>2020</v>
      </c>
      <c r="B3174" s="7" t="s">
        <v>30</v>
      </c>
      <c r="C3174" s="7" t="s">
        <v>50</v>
      </c>
      <c r="D3174" s="7" t="s">
        <v>31</v>
      </c>
      <c r="E3174" s="7" t="s">
        <v>18</v>
      </c>
      <c r="F3174" s="15" t="str">
        <f>CONCATENATE(AllWeights5[[#This Row],[bldgtype]],"-",AllWeights5[[#This Row],[bldgloc]],"-",AllWeights5[[#This Row],[bldgvint]])</f>
        <v>Htl-CZ06-New</v>
      </c>
      <c r="G3174" s="15" t="str">
        <f>CONCATENATE(AllWeights5[[#This Row],[bldgtype]],"-",AllWeights5[[#This Row],[bldgloc]],"-",AllWeights5[[#This Row],[era]])</f>
        <v>Htl-CZ06-new</v>
      </c>
      <c r="H3174" s="7">
        <v>0.12</v>
      </c>
      <c r="I3174" s="8" t="s">
        <v>19</v>
      </c>
      <c r="J3174" s="5">
        <f>SUMIFS(AllWeights5[wt_vint],AllWeights5[bldgtype],AllWeights5[[#This Row],[bldgtype]],AllWeights5[bldgloc],AllWeights5[[#This Row],[bldgloc]],AllWeights5[era],AllWeights5[[#This Row],[era]])</f>
        <v>0.28000000000000003</v>
      </c>
      <c r="K3174" s="16">
        <f>AllWeights5[[#This Row],[wt_vint]]/AllWeights5[[#This Row],[Total Weight (BT, CZ, Era)]]</f>
        <v>0.42857142857142849</v>
      </c>
    </row>
    <row r="3175" spans="1:11" x14ac:dyDescent="0.3">
      <c r="A3175" s="6">
        <v>2020</v>
      </c>
      <c r="B3175" s="7" t="s">
        <v>30</v>
      </c>
      <c r="C3175" s="7" t="s">
        <v>50</v>
      </c>
      <c r="D3175" s="7" t="s">
        <v>32</v>
      </c>
      <c r="E3175" s="7">
        <v>1975</v>
      </c>
      <c r="F3175" s="15" t="str">
        <f>CONCATENATE(AllWeights5[[#This Row],[bldgtype]],"-",AllWeights5[[#This Row],[bldgloc]],"-",AllWeights5[[#This Row],[bldgvint]])</f>
        <v>Htl-CZ08-1975</v>
      </c>
      <c r="G3175" s="15" t="str">
        <f>CONCATENATE(AllWeights5[[#This Row],[bldgtype]],"-",AllWeights5[[#This Row],[bldgloc]],"-",AllWeights5[[#This Row],[era]])</f>
        <v>Htl-CZ08-old</v>
      </c>
      <c r="H3175" s="7">
        <v>3.8839999999999999</v>
      </c>
      <c r="I3175" s="8" t="s">
        <v>16</v>
      </c>
      <c r="J3175" s="5">
        <f>SUMIFS(AllWeights5[wt_vint],AllWeights5[bldgtype],AllWeights5[[#This Row],[bldgtype]],AllWeights5[bldgloc],AllWeights5[[#This Row],[bldgloc]],AllWeights5[era],AllWeights5[[#This Row],[era]])</f>
        <v>23.812999999999999</v>
      </c>
      <c r="K3175" s="16">
        <f>AllWeights5[[#This Row],[wt_vint]]/AllWeights5[[#This Row],[Total Weight (BT, CZ, Era)]]</f>
        <v>0.16310418678872884</v>
      </c>
    </row>
    <row r="3176" spans="1:11" x14ac:dyDescent="0.3">
      <c r="A3176" s="6">
        <v>2020</v>
      </c>
      <c r="B3176" s="7" t="s">
        <v>30</v>
      </c>
      <c r="C3176" s="7" t="s">
        <v>50</v>
      </c>
      <c r="D3176" s="7" t="s">
        <v>32</v>
      </c>
      <c r="E3176" s="7">
        <v>1985</v>
      </c>
      <c r="F3176" s="15" t="str">
        <f>CONCATENATE(AllWeights5[[#This Row],[bldgtype]],"-",AllWeights5[[#This Row],[bldgloc]],"-",AllWeights5[[#This Row],[bldgvint]])</f>
        <v>Htl-CZ08-1985</v>
      </c>
      <c r="G3176" s="15" t="str">
        <f>CONCATENATE(AllWeights5[[#This Row],[bldgtype]],"-",AllWeights5[[#This Row],[bldgloc]],"-",AllWeights5[[#This Row],[era]])</f>
        <v>Htl-CZ08-old</v>
      </c>
      <c r="H3176" s="7">
        <v>5.0730000000000004</v>
      </c>
      <c r="I3176" s="8" t="s">
        <v>16</v>
      </c>
      <c r="J3176" s="5">
        <f>SUMIFS(AllWeights5[wt_vint],AllWeights5[bldgtype],AllWeights5[[#This Row],[bldgtype]],AllWeights5[bldgloc],AllWeights5[[#This Row],[bldgloc]],AllWeights5[era],AllWeights5[[#This Row],[era]])</f>
        <v>23.812999999999999</v>
      </c>
      <c r="K3176" s="16">
        <f>AllWeights5[[#This Row],[wt_vint]]/AllWeights5[[#This Row],[Total Weight (BT, CZ, Era)]]</f>
        <v>0.2130348969050519</v>
      </c>
    </row>
    <row r="3177" spans="1:11" x14ac:dyDescent="0.3">
      <c r="A3177" s="6">
        <v>2020</v>
      </c>
      <c r="B3177" s="7" t="s">
        <v>30</v>
      </c>
      <c r="C3177" s="7" t="s">
        <v>50</v>
      </c>
      <c r="D3177" s="7" t="s">
        <v>32</v>
      </c>
      <c r="E3177" s="7">
        <v>1996</v>
      </c>
      <c r="F3177" s="15" t="str">
        <f>CONCATENATE(AllWeights5[[#This Row],[bldgtype]],"-",AllWeights5[[#This Row],[bldgloc]],"-",AllWeights5[[#This Row],[bldgvint]])</f>
        <v>Htl-CZ08-1996</v>
      </c>
      <c r="G3177" s="15" t="str">
        <f>CONCATENATE(AllWeights5[[#This Row],[bldgtype]],"-",AllWeights5[[#This Row],[bldgloc]],"-",AllWeights5[[#This Row],[era]])</f>
        <v>Htl-CZ08-old</v>
      </c>
      <c r="H3177" s="7">
        <v>1.36</v>
      </c>
      <c r="I3177" s="8" t="s">
        <v>16</v>
      </c>
      <c r="J3177" s="5">
        <f>SUMIFS(AllWeights5[wt_vint],AllWeights5[bldgtype],AllWeights5[[#This Row],[bldgtype]],AllWeights5[bldgloc],AllWeights5[[#This Row],[bldgloc]],AllWeights5[era],AllWeights5[[#This Row],[era]])</f>
        <v>23.812999999999999</v>
      </c>
      <c r="K3177" s="16">
        <f>AllWeights5[[#This Row],[wt_vint]]/AllWeights5[[#This Row],[Total Weight (BT, CZ, Era)]]</f>
        <v>5.7111661697392187E-2</v>
      </c>
    </row>
    <row r="3178" spans="1:11" x14ac:dyDescent="0.3">
      <c r="A3178" s="6">
        <v>2020</v>
      </c>
      <c r="B3178" s="7" t="s">
        <v>30</v>
      </c>
      <c r="C3178" s="7" t="s">
        <v>50</v>
      </c>
      <c r="D3178" s="7" t="s">
        <v>32</v>
      </c>
      <c r="E3178" s="7">
        <v>2003</v>
      </c>
      <c r="F3178" s="15" t="str">
        <f>CONCATENATE(AllWeights5[[#This Row],[bldgtype]],"-",AllWeights5[[#This Row],[bldgloc]],"-",AllWeights5[[#This Row],[bldgvint]])</f>
        <v>Htl-CZ08-2003</v>
      </c>
      <c r="G3178" s="15" t="str">
        <f>CONCATENATE(AllWeights5[[#This Row],[bldgtype]],"-",AllWeights5[[#This Row],[bldgloc]],"-",AllWeights5[[#This Row],[era]])</f>
        <v>Htl-CZ08-ex</v>
      </c>
      <c r="H3178" s="7">
        <v>0.74299999999999999</v>
      </c>
      <c r="I3178" s="8" t="s">
        <v>11</v>
      </c>
      <c r="J3178" s="5">
        <f>SUMIFS(AllWeights5[wt_vint],AllWeights5[bldgtype],AllWeights5[[#This Row],[bldgtype]],AllWeights5[bldgloc],AllWeights5[[#This Row],[bldgloc]],AllWeights5[era],AllWeights5[[#This Row],[era]])</f>
        <v>3.8039999999999994</v>
      </c>
      <c r="K3178" s="16">
        <f>AllWeights5[[#This Row],[wt_vint]]/AllWeights5[[#This Row],[Total Weight (BT, CZ, Era)]]</f>
        <v>0.1953207150368034</v>
      </c>
    </row>
    <row r="3179" spans="1:11" x14ac:dyDescent="0.3">
      <c r="A3179" s="6">
        <v>2020</v>
      </c>
      <c r="B3179" s="7" t="s">
        <v>30</v>
      </c>
      <c r="C3179" s="7" t="s">
        <v>50</v>
      </c>
      <c r="D3179" s="7" t="s">
        <v>32</v>
      </c>
      <c r="E3179" s="7">
        <v>2007</v>
      </c>
      <c r="F3179" s="15" t="str">
        <f>CONCATENATE(AllWeights5[[#This Row],[bldgtype]],"-",AllWeights5[[#This Row],[bldgloc]],"-",AllWeights5[[#This Row],[bldgvint]])</f>
        <v>Htl-CZ08-2007</v>
      </c>
      <c r="G3179" s="15" t="str">
        <f>CONCATENATE(AllWeights5[[#This Row],[bldgtype]],"-",AllWeights5[[#This Row],[bldgloc]],"-",AllWeights5[[#This Row],[era]])</f>
        <v>Htl-CZ08-ex</v>
      </c>
      <c r="H3179" s="7">
        <v>0.30299999999999999</v>
      </c>
      <c r="I3179" s="8" t="s">
        <v>11</v>
      </c>
      <c r="J3179" s="5">
        <f>SUMIFS(AllWeights5[wt_vint],AllWeights5[bldgtype],AllWeights5[[#This Row],[bldgtype]],AllWeights5[bldgloc],AllWeights5[[#This Row],[bldgloc]],AllWeights5[era],AllWeights5[[#This Row],[era]])</f>
        <v>3.8039999999999994</v>
      </c>
      <c r="K3179" s="16">
        <f>AllWeights5[[#This Row],[wt_vint]]/AllWeights5[[#This Row],[Total Weight (BT, CZ, Era)]]</f>
        <v>7.9652996845425872E-2</v>
      </c>
    </row>
    <row r="3180" spans="1:11" x14ac:dyDescent="0.3">
      <c r="A3180" s="6">
        <v>2020</v>
      </c>
      <c r="B3180" s="7" t="s">
        <v>30</v>
      </c>
      <c r="C3180" s="7" t="s">
        <v>50</v>
      </c>
      <c r="D3180" s="7" t="s">
        <v>32</v>
      </c>
      <c r="E3180" s="7">
        <v>2011</v>
      </c>
      <c r="F3180" s="15" t="str">
        <f>CONCATENATE(AllWeights5[[#This Row],[bldgtype]],"-",AllWeights5[[#This Row],[bldgloc]],"-",AllWeights5[[#This Row],[bldgvint]])</f>
        <v>Htl-CZ08-2011</v>
      </c>
      <c r="G3180" s="15" t="str">
        <f>CONCATENATE(AllWeights5[[#This Row],[bldgtype]],"-",AllWeights5[[#This Row],[bldgloc]],"-",AllWeights5[[#This Row],[era]])</f>
        <v>Htl-CZ08-ex</v>
      </c>
      <c r="H3180" s="7">
        <v>0.30299999999999999</v>
      </c>
      <c r="I3180" s="8" t="s">
        <v>11</v>
      </c>
      <c r="J3180" s="5">
        <f>SUMIFS(AllWeights5[wt_vint],AllWeights5[bldgtype],AllWeights5[[#This Row],[bldgtype]],AllWeights5[bldgloc],AllWeights5[[#This Row],[bldgloc]],AllWeights5[era],AllWeights5[[#This Row],[era]])</f>
        <v>3.8039999999999994</v>
      </c>
      <c r="K3180" s="16">
        <f>AllWeights5[[#This Row],[wt_vint]]/AllWeights5[[#This Row],[Total Weight (BT, CZ, Era)]]</f>
        <v>7.9652996845425872E-2</v>
      </c>
    </row>
    <row r="3181" spans="1:11" x14ac:dyDescent="0.3">
      <c r="A3181" s="6">
        <v>2020</v>
      </c>
      <c r="B3181" s="7" t="s">
        <v>30</v>
      </c>
      <c r="C3181" s="7" t="s">
        <v>50</v>
      </c>
      <c r="D3181" s="7" t="s">
        <v>32</v>
      </c>
      <c r="E3181" s="7">
        <v>2015</v>
      </c>
      <c r="F3181" s="15" t="str">
        <f>CONCATENATE(AllWeights5[[#This Row],[bldgtype]],"-",AllWeights5[[#This Row],[bldgloc]],"-",AllWeights5[[#This Row],[bldgvint]])</f>
        <v>Htl-CZ08-2015</v>
      </c>
      <c r="G3181" s="15" t="str">
        <f>CONCATENATE(AllWeights5[[#This Row],[bldgtype]],"-",AllWeights5[[#This Row],[bldgloc]],"-",AllWeights5[[#This Row],[era]])</f>
        <v>Htl-CZ08-ex</v>
      </c>
      <c r="H3181" s="7">
        <v>0.22700000000000001</v>
      </c>
      <c r="I3181" s="8" t="s">
        <v>11</v>
      </c>
      <c r="J3181" s="5">
        <f>SUMIFS(AllWeights5[wt_vint],AllWeights5[bldgtype],AllWeights5[[#This Row],[bldgtype]],AllWeights5[bldgloc],AllWeights5[[#This Row],[bldgloc]],AllWeights5[era],AllWeights5[[#This Row],[era]])</f>
        <v>3.8039999999999994</v>
      </c>
      <c r="K3181" s="16">
        <f>AllWeights5[[#This Row],[wt_vint]]/AllWeights5[[#This Row],[Total Weight (BT, CZ, Era)]]</f>
        <v>5.9674027339642492E-2</v>
      </c>
    </row>
    <row r="3182" spans="1:11" x14ac:dyDescent="0.3">
      <c r="A3182" s="6">
        <v>2020</v>
      </c>
      <c r="B3182" s="7" t="s">
        <v>30</v>
      </c>
      <c r="C3182" s="7" t="s">
        <v>50</v>
      </c>
      <c r="D3182" s="7" t="s">
        <v>32</v>
      </c>
      <c r="E3182" s="7">
        <v>2017</v>
      </c>
      <c r="F3182" s="15" t="str">
        <f>CONCATENATE(AllWeights5[[#This Row],[bldgtype]],"-",AllWeights5[[#This Row],[bldgloc]],"-",AllWeights5[[#This Row],[bldgvint]])</f>
        <v>Htl-CZ08-2017</v>
      </c>
      <c r="G3182" s="15" t="str">
        <f>CONCATENATE(AllWeights5[[#This Row],[bldgtype]],"-",AllWeights5[[#This Row],[bldgloc]],"-",AllWeights5[[#This Row],[era]])</f>
        <v>Htl-CZ08-rec</v>
      </c>
      <c r="H3182" s="7">
        <v>0.22700000000000001</v>
      </c>
      <c r="I3182" s="8" t="s">
        <v>14</v>
      </c>
      <c r="J3182" s="5">
        <f>SUMIFS(AllWeights5[wt_vint],AllWeights5[bldgtype],AllWeights5[[#This Row],[bldgtype]],AllWeights5[bldgloc],AllWeights5[[#This Row],[bldgloc]],AllWeights5[era],AllWeights5[[#This Row],[era]])</f>
        <v>0.78099999999999992</v>
      </c>
      <c r="K3182" s="16">
        <f>AllWeights5[[#This Row],[wt_vint]]/AllWeights5[[#This Row],[Total Weight (BT, CZ, Era)]]</f>
        <v>0.29065300896286816</v>
      </c>
    </row>
    <row r="3183" spans="1:11" x14ac:dyDescent="0.3">
      <c r="A3183" s="6">
        <v>2020</v>
      </c>
      <c r="B3183" s="7" t="s">
        <v>30</v>
      </c>
      <c r="C3183" s="7" t="s">
        <v>50</v>
      </c>
      <c r="D3183" s="7" t="s">
        <v>32</v>
      </c>
      <c r="E3183" s="7">
        <v>2020</v>
      </c>
      <c r="F3183" s="15" t="str">
        <f>CONCATENATE(AllWeights5[[#This Row],[bldgtype]],"-",AllWeights5[[#This Row],[bldgloc]],"-",AllWeights5[[#This Row],[bldgvint]])</f>
        <v>Htl-CZ08-2020</v>
      </c>
      <c r="G3183" s="15" t="str">
        <f>CONCATENATE(AllWeights5[[#This Row],[bldgtype]],"-",AllWeights5[[#This Row],[bldgloc]],"-",AllWeights5[[#This Row],[era]])</f>
        <v>Htl-CZ08-rec</v>
      </c>
      <c r="H3183" s="7">
        <v>7.5999999999999998E-2</v>
      </c>
      <c r="I3183" s="8" t="s">
        <v>14</v>
      </c>
      <c r="J3183" s="5">
        <f>SUMIFS(AllWeights5[wt_vint],AllWeights5[bldgtype],AllWeights5[[#This Row],[bldgtype]],AllWeights5[bldgloc],AllWeights5[[#This Row],[bldgloc]],AllWeights5[era],AllWeights5[[#This Row],[era]])</f>
        <v>0.78099999999999992</v>
      </c>
      <c r="K3183" s="16">
        <f>AllWeights5[[#This Row],[wt_vint]]/AllWeights5[[#This Row],[Total Weight (BT, CZ, Era)]]</f>
        <v>9.7311139564660698E-2</v>
      </c>
    </row>
    <row r="3184" spans="1:11" x14ac:dyDescent="0.3">
      <c r="A3184" s="6">
        <v>2020</v>
      </c>
      <c r="B3184" s="7" t="s">
        <v>30</v>
      </c>
      <c r="C3184" s="7" t="s">
        <v>50</v>
      </c>
      <c r="D3184" s="7" t="s">
        <v>32</v>
      </c>
      <c r="E3184" s="7" t="s">
        <v>18</v>
      </c>
      <c r="F3184" s="15" t="str">
        <f>CONCATENATE(AllWeights5[[#This Row],[bldgtype]],"-",AllWeights5[[#This Row],[bldgloc]],"-",AllWeights5[[#This Row],[bldgvint]])</f>
        <v>Htl-CZ08-New</v>
      </c>
      <c r="G3184" s="15" t="str">
        <f>CONCATENATE(AllWeights5[[#This Row],[bldgtype]],"-",AllWeights5[[#This Row],[bldgloc]],"-",AllWeights5[[#This Row],[era]])</f>
        <v>Htl-CZ08-new</v>
      </c>
      <c r="H3184" s="7">
        <v>7.5999999999999998E-2</v>
      </c>
      <c r="I3184" s="8" t="s">
        <v>19</v>
      </c>
      <c r="J3184" s="5">
        <f>SUMIFS(AllWeights5[wt_vint],AllWeights5[bldgtype],AllWeights5[[#This Row],[bldgtype]],AllWeights5[bldgloc],AllWeights5[[#This Row],[bldgloc]],AllWeights5[era],AllWeights5[[#This Row],[era]])</f>
        <v>0.19500000000000001</v>
      </c>
      <c r="K3184" s="16">
        <f>AllWeights5[[#This Row],[wt_vint]]/AllWeights5[[#This Row],[Total Weight (BT, CZ, Era)]]</f>
        <v>0.38974358974358975</v>
      </c>
    </row>
    <row r="3185" spans="1:11" x14ac:dyDescent="0.3">
      <c r="A3185" s="6">
        <v>2020</v>
      </c>
      <c r="B3185" s="7" t="s">
        <v>30</v>
      </c>
      <c r="C3185" s="7" t="s">
        <v>50</v>
      </c>
      <c r="D3185" s="7" t="s">
        <v>33</v>
      </c>
      <c r="E3185" s="7">
        <v>1975</v>
      </c>
      <c r="F3185" s="15" t="str">
        <f>CONCATENATE(AllWeights5[[#This Row],[bldgtype]],"-",AllWeights5[[#This Row],[bldgloc]],"-",AllWeights5[[#This Row],[bldgvint]])</f>
        <v>Htl-CZ09-1975</v>
      </c>
      <c r="G3185" s="15" t="str">
        <f>CONCATENATE(AllWeights5[[#This Row],[bldgtype]],"-",AllWeights5[[#This Row],[bldgloc]],"-",AllWeights5[[#This Row],[era]])</f>
        <v>Htl-CZ09-old</v>
      </c>
      <c r="H3185" s="7">
        <v>2.76</v>
      </c>
      <c r="I3185" s="8" t="s">
        <v>16</v>
      </c>
      <c r="J3185" s="5">
        <f>SUMIFS(AllWeights5[wt_vint],AllWeights5[bldgtype],AllWeights5[[#This Row],[bldgtype]],AllWeights5[bldgloc],AllWeights5[[#This Row],[bldgloc]],AllWeights5[era],AllWeights5[[#This Row],[era]])</f>
        <v>26.311</v>
      </c>
      <c r="K3185" s="16">
        <f>AllWeights5[[#This Row],[wt_vint]]/AllWeights5[[#This Row],[Total Weight (BT, CZ, Era)]]</f>
        <v>0.1048990916346775</v>
      </c>
    </row>
    <row r="3186" spans="1:11" x14ac:dyDescent="0.3">
      <c r="A3186" s="6">
        <v>2020</v>
      </c>
      <c r="B3186" s="7" t="s">
        <v>30</v>
      </c>
      <c r="C3186" s="7" t="s">
        <v>50</v>
      </c>
      <c r="D3186" s="7" t="s">
        <v>33</v>
      </c>
      <c r="E3186" s="7">
        <v>1985</v>
      </c>
      <c r="F3186" s="15" t="str">
        <f>CONCATENATE(AllWeights5[[#This Row],[bldgtype]],"-",AllWeights5[[#This Row],[bldgloc]],"-",AllWeights5[[#This Row],[bldgvint]])</f>
        <v>Htl-CZ09-1985</v>
      </c>
      <c r="G3186" s="15" t="str">
        <f>CONCATENATE(AllWeights5[[#This Row],[bldgtype]],"-",AllWeights5[[#This Row],[bldgloc]],"-",AllWeights5[[#This Row],[era]])</f>
        <v>Htl-CZ09-old</v>
      </c>
      <c r="H3186" s="7">
        <v>3.681</v>
      </c>
      <c r="I3186" s="8" t="s">
        <v>16</v>
      </c>
      <c r="J3186" s="5">
        <f>SUMIFS(AllWeights5[wt_vint],AllWeights5[bldgtype],AllWeights5[[#This Row],[bldgtype]],AllWeights5[bldgloc],AllWeights5[[#This Row],[bldgloc]],AllWeights5[era],AllWeights5[[#This Row],[era]])</f>
        <v>26.311</v>
      </c>
      <c r="K3186" s="16">
        <f>AllWeights5[[#This Row],[wt_vint]]/AllWeights5[[#This Row],[Total Weight (BT, CZ, Era)]]</f>
        <v>0.1399034624301623</v>
      </c>
    </row>
    <row r="3187" spans="1:11" x14ac:dyDescent="0.3">
      <c r="A3187" s="6">
        <v>2020</v>
      </c>
      <c r="B3187" s="7" t="s">
        <v>30</v>
      </c>
      <c r="C3187" s="7" t="s">
        <v>50</v>
      </c>
      <c r="D3187" s="7" t="s">
        <v>33</v>
      </c>
      <c r="E3187" s="7">
        <v>1996</v>
      </c>
      <c r="F3187" s="15" t="str">
        <f>CONCATENATE(AllWeights5[[#This Row],[bldgtype]],"-",AllWeights5[[#This Row],[bldgloc]],"-",AllWeights5[[#This Row],[bldgvint]])</f>
        <v>Htl-CZ09-1996</v>
      </c>
      <c r="G3187" s="15" t="str">
        <f>CONCATENATE(AllWeights5[[#This Row],[bldgtype]],"-",AllWeights5[[#This Row],[bldgloc]],"-",AllWeights5[[#This Row],[era]])</f>
        <v>Htl-CZ09-old</v>
      </c>
      <c r="H3187" s="7">
        <v>0.99</v>
      </c>
      <c r="I3187" s="8" t="s">
        <v>16</v>
      </c>
      <c r="J3187" s="5">
        <f>SUMIFS(AllWeights5[wt_vint],AllWeights5[bldgtype],AllWeights5[[#This Row],[bldgtype]],AllWeights5[bldgloc],AllWeights5[[#This Row],[bldgloc]],AllWeights5[era],AllWeights5[[#This Row],[era]])</f>
        <v>26.311</v>
      </c>
      <c r="K3187" s="16">
        <f>AllWeights5[[#This Row],[wt_vint]]/AllWeights5[[#This Row],[Total Weight (BT, CZ, Era)]]</f>
        <v>3.7626848086351715E-2</v>
      </c>
    </row>
    <row r="3188" spans="1:11" x14ac:dyDescent="0.3">
      <c r="A3188" s="6">
        <v>2020</v>
      </c>
      <c r="B3188" s="7" t="s">
        <v>30</v>
      </c>
      <c r="C3188" s="7" t="s">
        <v>50</v>
      </c>
      <c r="D3188" s="7" t="s">
        <v>33</v>
      </c>
      <c r="E3188" s="7">
        <v>2003</v>
      </c>
      <c r="F3188" s="15" t="str">
        <f>CONCATENATE(AllWeights5[[#This Row],[bldgtype]],"-",AllWeights5[[#This Row],[bldgloc]],"-",AllWeights5[[#This Row],[bldgvint]])</f>
        <v>Htl-CZ09-2003</v>
      </c>
      <c r="G3188" s="15" t="str">
        <f>CONCATENATE(AllWeights5[[#This Row],[bldgtype]],"-",AllWeights5[[#This Row],[bldgloc]],"-",AllWeights5[[#This Row],[era]])</f>
        <v>Htl-CZ09-ex</v>
      </c>
      <c r="H3188" s="7">
        <v>0.47099999999999997</v>
      </c>
      <c r="I3188" s="8" t="s">
        <v>11</v>
      </c>
      <c r="J3188" s="5">
        <f>SUMIFS(AllWeights5[wt_vint],AllWeights5[bldgtype],AllWeights5[[#This Row],[bldgtype]],AllWeights5[bldgloc],AllWeights5[[#This Row],[bldgloc]],AllWeights5[era],AllWeights5[[#This Row],[era]])</f>
        <v>4.7059999999999995</v>
      </c>
      <c r="K3188" s="16">
        <f>AllWeights5[[#This Row],[wt_vint]]/AllWeights5[[#This Row],[Total Weight (BT, CZ, Era)]]</f>
        <v>0.10008499787505312</v>
      </c>
    </row>
    <row r="3189" spans="1:11" x14ac:dyDescent="0.3">
      <c r="A3189" s="6">
        <v>2020</v>
      </c>
      <c r="B3189" s="7" t="s">
        <v>30</v>
      </c>
      <c r="C3189" s="7" t="s">
        <v>50</v>
      </c>
      <c r="D3189" s="7" t="s">
        <v>33</v>
      </c>
      <c r="E3189" s="7">
        <v>2007</v>
      </c>
      <c r="F3189" s="15" t="str">
        <f>CONCATENATE(AllWeights5[[#This Row],[bldgtype]],"-",AllWeights5[[#This Row],[bldgloc]],"-",AllWeights5[[#This Row],[bldgvint]])</f>
        <v>Htl-CZ09-2007</v>
      </c>
      <c r="G3189" s="15" t="str">
        <f>CONCATENATE(AllWeights5[[#This Row],[bldgtype]],"-",AllWeights5[[#This Row],[bldgloc]],"-",AllWeights5[[#This Row],[era]])</f>
        <v>Htl-CZ09-ex</v>
      </c>
      <c r="H3189" s="7">
        <v>0.30099999999999999</v>
      </c>
      <c r="I3189" s="8" t="s">
        <v>11</v>
      </c>
      <c r="J3189" s="5">
        <f>SUMIFS(AllWeights5[wt_vint],AllWeights5[bldgtype],AllWeights5[[#This Row],[bldgtype]],AllWeights5[bldgloc],AllWeights5[[#This Row],[bldgloc]],AllWeights5[era],AllWeights5[[#This Row],[era]])</f>
        <v>4.7059999999999995</v>
      </c>
      <c r="K3189" s="16">
        <f>AllWeights5[[#This Row],[wt_vint]]/AllWeights5[[#This Row],[Total Weight (BT, CZ, Era)]]</f>
        <v>6.3960900977475574E-2</v>
      </c>
    </row>
    <row r="3190" spans="1:11" x14ac:dyDescent="0.3">
      <c r="A3190" s="6">
        <v>2020</v>
      </c>
      <c r="B3190" s="7" t="s">
        <v>30</v>
      </c>
      <c r="C3190" s="7" t="s">
        <v>50</v>
      </c>
      <c r="D3190" s="7" t="s">
        <v>33</v>
      </c>
      <c r="E3190" s="7">
        <v>2011</v>
      </c>
      <c r="F3190" s="15" t="str">
        <f>CONCATENATE(AllWeights5[[#This Row],[bldgtype]],"-",AllWeights5[[#This Row],[bldgloc]],"-",AllWeights5[[#This Row],[bldgvint]])</f>
        <v>Htl-CZ09-2011</v>
      </c>
      <c r="G3190" s="15" t="str">
        <f>CONCATENATE(AllWeights5[[#This Row],[bldgtype]],"-",AllWeights5[[#This Row],[bldgloc]],"-",AllWeights5[[#This Row],[era]])</f>
        <v>Htl-CZ09-ex</v>
      </c>
      <c r="H3190" s="7">
        <v>0.30099999999999999</v>
      </c>
      <c r="I3190" s="8" t="s">
        <v>11</v>
      </c>
      <c r="J3190" s="5">
        <f>SUMIFS(AllWeights5[wt_vint],AllWeights5[bldgtype],AllWeights5[[#This Row],[bldgtype]],AllWeights5[bldgloc],AllWeights5[[#This Row],[bldgloc]],AllWeights5[era],AllWeights5[[#This Row],[era]])</f>
        <v>4.7059999999999995</v>
      </c>
      <c r="K3190" s="16">
        <f>AllWeights5[[#This Row],[wt_vint]]/AllWeights5[[#This Row],[Total Weight (BT, CZ, Era)]]</f>
        <v>6.3960900977475574E-2</v>
      </c>
    </row>
    <row r="3191" spans="1:11" x14ac:dyDescent="0.3">
      <c r="A3191" s="6">
        <v>2020</v>
      </c>
      <c r="B3191" s="7" t="s">
        <v>30</v>
      </c>
      <c r="C3191" s="7" t="s">
        <v>50</v>
      </c>
      <c r="D3191" s="7" t="s">
        <v>33</v>
      </c>
      <c r="E3191" s="7">
        <v>2015</v>
      </c>
      <c r="F3191" s="15" t="str">
        <f>CONCATENATE(AllWeights5[[#This Row],[bldgtype]],"-",AllWeights5[[#This Row],[bldgloc]],"-",AllWeights5[[#This Row],[bldgvint]])</f>
        <v>Htl-CZ09-2015</v>
      </c>
      <c r="G3191" s="15" t="str">
        <f>CONCATENATE(AllWeights5[[#This Row],[bldgtype]],"-",AllWeights5[[#This Row],[bldgloc]],"-",AllWeights5[[#This Row],[era]])</f>
        <v>Htl-CZ09-ex</v>
      </c>
      <c r="H3191" s="7">
        <v>0.22600000000000001</v>
      </c>
      <c r="I3191" s="8" t="s">
        <v>11</v>
      </c>
      <c r="J3191" s="5">
        <f>SUMIFS(AllWeights5[wt_vint],AllWeights5[bldgtype],AllWeights5[[#This Row],[bldgtype]],AllWeights5[bldgloc],AllWeights5[[#This Row],[bldgloc]],AllWeights5[era],AllWeights5[[#This Row],[era]])</f>
        <v>4.7059999999999995</v>
      </c>
      <c r="K3191" s="16">
        <f>AllWeights5[[#This Row],[wt_vint]]/AllWeights5[[#This Row],[Total Weight (BT, CZ, Era)]]</f>
        <v>4.8023799405014882E-2</v>
      </c>
    </row>
    <row r="3192" spans="1:11" x14ac:dyDescent="0.3">
      <c r="A3192" s="6">
        <v>2020</v>
      </c>
      <c r="B3192" s="7" t="s">
        <v>30</v>
      </c>
      <c r="C3192" s="7" t="s">
        <v>50</v>
      </c>
      <c r="D3192" s="7" t="s">
        <v>33</v>
      </c>
      <c r="E3192" s="7">
        <v>2017</v>
      </c>
      <c r="F3192" s="15" t="str">
        <f>CONCATENATE(AllWeights5[[#This Row],[bldgtype]],"-",AllWeights5[[#This Row],[bldgloc]],"-",AllWeights5[[#This Row],[bldgvint]])</f>
        <v>Htl-CZ09-2017</v>
      </c>
      <c r="G3192" s="15" t="str">
        <f>CONCATENATE(AllWeights5[[#This Row],[bldgtype]],"-",AllWeights5[[#This Row],[bldgloc]],"-",AllWeights5[[#This Row],[era]])</f>
        <v>Htl-CZ09-rec</v>
      </c>
      <c r="H3192" s="7">
        <v>0.22600000000000001</v>
      </c>
      <c r="I3192" s="8" t="s">
        <v>14</v>
      </c>
      <c r="J3192" s="5">
        <f>SUMIFS(AllWeights5[wt_vint],AllWeights5[bldgtype],AllWeights5[[#This Row],[bldgtype]],AllWeights5[bldgloc],AllWeights5[[#This Row],[bldgloc]],AllWeights5[era],AllWeights5[[#This Row],[era]])</f>
        <v>1.1620000000000001</v>
      </c>
      <c r="K3192" s="16">
        <f>AllWeights5[[#This Row],[wt_vint]]/AllWeights5[[#This Row],[Total Weight (BT, CZ, Era)]]</f>
        <v>0.19449225473321857</v>
      </c>
    </row>
    <row r="3193" spans="1:11" x14ac:dyDescent="0.3">
      <c r="A3193" s="6">
        <v>2020</v>
      </c>
      <c r="B3193" s="7" t="s">
        <v>30</v>
      </c>
      <c r="C3193" s="7" t="s">
        <v>50</v>
      </c>
      <c r="D3193" s="7" t="s">
        <v>33</v>
      </c>
      <c r="E3193" s="7">
        <v>2020</v>
      </c>
      <c r="F3193" s="15" t="str">
        <f>CONCATENATE(AllWeights5[[#This Row],[bldgtype]],"-",AllWeights5[[#This Row],[bldgloc]],"-",AllWeights5[[#This Row],[bldgvint]])</f>
        <v>Htl-CZ09-2020</v>
      </c>
      <c r="G3193" s="15" t="str">
        <f>CONCATENATE(AllWeights5[[#This Row],[bldgtype]],"-",AllWeights5[[#This Row],[bldgloc]],"-",AllWeights5[[#This Row],[era]])</f>
        <v>Htl-CZ09-rec</v>
      </c>
      <c r="H3193" s="7">
        <v>7.4999999999999997E-2</v>
      </c>
      <c r="I3193" s="8" t="s">
        <v>14</v>
      </c>
      <c r="J3193" s="5">
        <f>SUMIFS(AllWeights5[wt_vint],AllWeights5[bldgtype],AllWeights5[[#This Row],[bldgtype]],AllWeights5[bldgloc],AllWeights5[[#This Row],[bldgloc]],AllWeights5[era],AllWeights5[[#This Row],[era]])</f>
        <v>1.1620000000000001</v>
      </c>
      <c r="K3193" s="16">
        <f>AllWeights5[[#This Row],[wt_vint]]/AllWeights5[[#This Row],[Total Weight (BT, CZ, Era)]]</f>
        <v>6.4543889845094654E-2</v>
      </c>
    </row>
    <row r="3194" spans="1:11" x14ac:dyDescent="0.3">
      <c r="A3194" s="6">
        <v>2020</v>
      </c>
      <c r="B3194" s="7" t="s">
        <v>30</v>
      </c>
      <c r="C3194" s="7" t="s">
        <v>50</v>
      </c>
      <c r="D3194" s="7" t="s">
        <v>33</v>
      </c>
      <c r="E3194" s="7" t="s">
        <v>18</v>
      </c>
      <c r="F3194" s="15" t="str">
        <f>CONCATENATE(AllWeights5[[#This Row],[bldgtype]],"-",AllWeights5[[#This Row],[bldgloc]],"-",AllWeights5[[#This Row],[bldgvint]])</f>
        <v>Htl-CZ09-New</v>
      </c>
      <c r="G3194" s="15" t="str">
        <f>CONCATENATE(AllWeights5[[#This Row],[bldgtype]],"-",AllWeights5[[#This Row],[bldgloc]],"-",AllWeights5[[#This Row],[era]])</f>
        <v>Htl-CZ09-new</v>
      </c>
      <c r="H3194" s="7">
        <v>7.4999999999999997E-2</v>
      </c>
      <c r="I3194" s="8" t="s">
        <v>19</v>
      </c>
      <c r="J3194" s="5">
        <f>SUMIFS(AllWeights5[wt_vint],AllWeights5[bldgtype],AllWeights5[[#This Row],[bldgtype]],AllWeights5[bldgloc],AllWeights5[[#This Row],[bldgloc]],AllWeights5[era],AllWeights5[[#This Row],[era]])</f>
        <v>0.28999999999999998</v>
      </c>
      <c r="K3194" s="16">
        <f>AllWeights5[[#This Row],[wt_vint]]/AllWeights5[[#This Row],[Total Weight (BT, CZ, Era)]]</f>
        <v>0.25862068965517243</v>
      </c>
    </row>
    <row r="3195" spans="1:11" x14ac:dyDescent="0.3">
      <c r="A3195" s="6">
        <v>2020</v>
      </c>
      <c r="B3195" s="7" t="s">
        <v>30</v>
      </c>
      <c r="C3195" s="7" t="s">
        <v>50</v>
      </c>
      <c r="D3195" s="7" t="s">
        <v>34</v>
      </c>
      <c r="E3195" s="7">
        <v>1975</v>
      </c>
      <c r="F3195" s="15" t="str">
        <f>CONCATENATE(AllWeights5[[#This Row],[bldgtype]],"-",AllWeights5[[#This Row],[bldgloc]],"-",AllWeights5[[#This Row],[bldgvint]])</f>
        <v>Htl-CZ10-1975</v>
      </c>
      <c r="G3195" s="15" t="str">
        <f>CONCATENATE(AllWeights5[[#This Row],[bldgtype]],"-",AllWeights5[[#This Row],[bldgloc]],"-",AllWeights5[[#This Row],[era]])</f>
        <v>Htl-CZ10-old</v>
      </c>
      <c r="H3195" s="7">
        <v>0.48399999999999999</v>
      </c>
      <c r="I3195" s="8" t="s">
        <v>16</v>
      </c>
      <c r="J3195" s="5">
        <f>SUMIFS(AllWeights5[wt_vint],AllWeights5[bldgtype],AllWeights5[[#This Row],[bldgtype]],AllWeights5[bldgloc],AllWeights5[[#This Row],[bldgloc]],AllWeights5[era],AllWeights5[[#This Row],[era]])</f>
        <v>5.8429999999999991</v>
      </c>
      <c r="K3195" s="16">
        <f>AllWeights5[[#This Row],[wt_vint]]/AllWeights5[[#This Row],[Total Weight (BT, CZ, Era)]]</f>
        <v>8.2834160533972287E-2</v>
      </c>
    </row>
    <row r="3196" spans="1:11" x14ac:dyDescent="0.3">
      <c r="A3196" s="6">
        <v>2020</v>
      </c>
      <c r="B3196" s="7" t="s">
        <v>30</v>
      </c>
      <c r="C3196" s="7" t="s">
        <v>50</v>
      </c>
      <c r="D3196" s="7" t="s">
        <v>34</v>
      </c>
      <c r="E3196" s="7">
        <v>1985</v>
      </c>
      <c r="F3196" s="15" t="str">
        <f>CONCATENATE(AllWeights5[[#This Row],[bldgtype]],"-",AllWeights5[[#This Row],[bldgloc]],"-",AllWeights5[[#This Row],[bldgvint]])</f>
        <v>Htl-CZ10-1985</v>
      </c>
      <c r="G3196" s="15" t="str">
        <f>CONCATENATE(AllWeights5[[#This Row],[bldgtype]],"-",AllWeights5[[#This Row],[bldgloc]],"-",AllWeights5[[#This Row],[era]])</f>
        <v>Htl-CZ10-old</v>
      </c>
      <c r="H3196" s="7">
        <v>1.4410000000000001</v>
      </c>
      <c r="I3196" s="8" t="s">
        <v>16</v>
      </c>
      <c r="J3196" s="5">
        <f>SUMIFS(AllWeights5[wt_vint],AllWeights5[bldgtype],AllWeights5[[#This Row],[bldgtype]],AllWeights5[bldgloc],AllWeights5[[#This Row],[bldgloc]],AllWeights5[era],AllWeights5[[#This Row],[era]])</f>
        <v>5.8429999999999991</v>
      </c>
      <c r="K3196" s="16">
        <f>AllWeights5[[#This Row],[wt_vint]]/AllWeights5[[#This Row],[Total Weight (BT, CZ, Era)]]</f>
        <v>0.24661988704432658</v>
      </c>
    </row>
    <row r="3197" spans="1:11" x14ac:dyDescent="0.3">
      <c r="A3197" s="6">
        <v>2020</v>
      </c>
      <c r="B3197" s="7" t="s">
        <v>30</v>
      </c>
      <c r="C3197" s="7" t="s">
        <v>50</v>
      </c>
      <c r="D3197" s="7" t="s">
        <v>34</v>
      </c>
      <c r="E3197" s="7">
        <v>1996</v>
      </c>
      <c r="F3197" s="15" t="str">
        <f>CONCATENATE(AllWeights5[[#This Row],[bldgtype]],"-",AllWeights5[[#This Row],[bldgloc]],"-",AllWeights5[[#This Row],[bldgvint]])</f>
        <v>Htl-CZ10-1996</v>
      </c>
      <c r="G3197" s="15" t="str">
        <f>CONCATENATE(AllWeights5[[#This Row],[bldgtype]],"-",AllWeights5[[#This Row],[bldgloc]],"-",AllWeights5[[#This Row],[era]])</f>
        <v>Htl-CZ10-old</v>
      </c>
      <c r="H3197" s="7">
        <v>0.25</v>
      </c>
      <c r="I3197" s="8" t="s">
        <v>16</v>
      </c>
      <c r="J3197" s="5">
        <f>SUMIFS(AllWeights5[wt_vint],AllWeights5[bldgtype],AllWeights5[[#This Row],[bldgtype]],AllWeights5[bldgloc],AllWeights5[[#This Row],[bldgloc]],AllWeights5[era],AllWeights5[[#This Row],[era]])</f>
        <v>5.8429999999999991</v>
      </c>
      <c r="K3197" s="16">
        <f>AllWeights5[[#This Row],[wt_vint]]/AllWeights5[[#This Row],[Total Weight (BT, CZ, Era)]]</f>
        <v>4.2786239945233617E-2</v>
      </c>
    </row>
    <row r="3198" spans="1:11" x14ac:dyDescent="0.3">
      <c r="A3198" s="6">
        <v>2020</v>
      </c>
      <c r="B3198" s="7" t="s">
        <v>30</v>
      </c>
      <c r="C3198" s="7" t="s">
        <v>50</v>
      </c>
      <c r="D3198" s="7" t="s">
        <v>34</v>
      </c>
      <c r="E3198" s="7">
        <v>2003</v>
      </c>
      <c r="F3198" s="15" t="str">
        <f>CONCATENATE(AllWeights5[[#This Row],[bldgtype]],"-",AllWeights5[[#This Row],[bldgloc]],"-",AllWeights5[[#This Row],[bldgvint]])</f>
        <v>Htl-CZ10-2003</v>
      </c>
      <c r="G3198" s="15" t="str">
        <f>CONCATENATE(AllWeights5[[#This Row],[bldgtype]],"-",AllWeights5[[#This Row],[bldgloc]],"-",AllWeights5[[#This Row],[era]])</f>
        <v>Htl-CZ10-ex</v>
      </c>
      <c r="H3198" s="7">
        <v>0.39500000000000002</v>
      </c>
      <c r="I3198" s="8" t="s">
        <v>11</v>
      </c>
      <c r="J3198" s="5">
        <f>SUMIFS(AllWeights5[wt_vint],AllWeights5[bldgtype],AllWeights5[[#This Row],[bldgtype]],AllWeights5[bldgloc],AllWeights5[[#This Row],[bldgloc]],AllWeights5[era],AllWeights5[[#This Row],[era]])</f>
        <v>2.6419999999999999</v>
      </c>
      <c r="K3198" s="16">
        <f>AllWeights5[[#This Row],[wt_vint]]/AllWeights5[[#This Row],[Total Weight (BT, CZ, Era)]]</f>
        <v>0.14950794852384558</v>
      </c>
    </row>
    <row r="3199" spans="1:11" x14ac:dyDescent="0.3">
      <c r="A3199" s="6">
        <v>2020</v>
      </c>
      <c r="B3199" s="7" t="s">
        <v>30</v>
      </c>
      <c r="C3199" s="7" t="s">
        <v>50</v>
      </c>
      <c r="D3199" s="7" t="s">
        <v>34</v>
      </c>
      <c r="E3199" s="7">
        <v>2007</v>
      </c>
      <c r="F3199" s="15" t="str">
        <f>CONCATENATE(AllWeights5[[#This Row],[bldgtype]],"-",AllWeights5[[#This Row],[bldgloc]],"-",AllWeights5[[#This Row],[bldgvint]])</f>
        <v>Htl-CZ10-2007</v>
      </c>
      <c r="G3199" s="15" t="str">
        <f>CONCATENATE(AllWeights5[[#This Row],[bldgtype]],"-",AllWeights5[[#This Row],[bldgloc]],"-",AllWeights5[[#This Row],[era]])</f>
        <v>Htl-CZ10-ex</v>
      </c>
      <c r="H3199" s="7">
        <v>0.215</v>
      </c>
      <c r="I3199" s="8" t="s">
        <v>11</v>
      </c>
      <c r="J3199" s="5">
        <f>SUMIFS(AllWeights5[wt_vint],AllWeights5[bldgtype],AllWeights5[[#This Row],[bldgtype]],AllWeights5[bldgloc],AllWeights5[[#This Row],[bldgloc]],AllWeights5[era],AllWeights5[[#This Row],[era]])</f>
        <v>2.6419999999999999</v>
      </c>
      <c r="K3199" s="16">
        <f>AllWeights5[[#This Row],[wt_vint]]/AllWeights5[[#This Row],[Total Weight (BT, CZ, Era)]]</f>
        <v>8.1377744133232399E-2</v>
      </c>
    </row>
    <row r="3200" spans="1:11" x14ac:dyDescent="0.3">
      <c r="A3200" s="6">
        <v>2020</v>
      </c>
      <c r="B3200" s="7" t="s">
        <v>30</v>
      </c>
      <c r="C3200" s="7" t="s">
        <v>50</v>
      </c>
      <c r="D3200" s="7" t="s">
        <v>34</v>
      </c>
      <c r="E3200" s="7">
        <v>2011</v>
      </c>
      <c r="F3200" s="15" t="str">
        <f>CONCATENATE(AllWeights5[[#This Row],[bldgtype]],"-",AllWeights5[[#This Row],[bldgloc]],"-",AllWeights5[[#This Row],[bldgvint]])</f>
        <v>Htl-CZ10-2011</v>
      </c>
      <c r="G3200" s="15" t="str">
        <f>CONCATENATE(AllWeights5[[#This Row],[bldgtype]],"-",AllWeights5[[#This Row],[bldgloc]],"-",AllWeights5[[#This Row],[era]])</f>
        <v>Htl-CZ10-ex</v>
      </c>
      <c r="H3200" s="7">
        <v>0.215</v>
      </c>
      <c r="I3200" s="8" t="s">
        <v>11</v>
      </c>
      <c r="J3200" s="5">
        <f>SUMIFS(AllWeights5[wt_vint],AllWeights5[bldgtype],AllWeights5[[#This Row],[bldgtype]],AllWeights5[bldgloc],AllWeights5[[#This Row],[bldgloc]],AllWeights5[era],AllWeights5[[#This Row],[era]])</f>
        <v>2.6419999999999999</v>
      </c>
      <c r="K3200" s="16">
        <f>AllWeights5[[#This Row],[wt_vint]]/AllWeights5[[#This Row],[Total Weight (BT, CZ, Era)]]</f>
        <v>8.1377744133232399E-2</v>
      </c>
    </row>
    <row r="3201" spans="1:11" x14ac:dyDescent="0.3">
      <c r="A3201" s="6">
        <v>2020</v>
      </c>
      <c r="B3201" s="7" t="s">
        <v>30</v>
      </c>
      <c r="C3201" s="7" t="s">
        <v>50</v>
      </c>
      <c r="D3201" s="7" t="s">
        <v>34</v>
      </c>
      <c r="E3201" s="7">
        <v>2015</v>
      </c>
      <c r="F3201" s="15" t="str">
        <f>CONCATENATE(AllWeights5[[#This Row],[bldgtype]],"-",AllWeights5[[#This Row],[bldgloc]],"-",AllWeights5[[#This Row],[bldgvint]])</f>
        <v>Htl-CZ10-2015</v>
      </c>
      <c r="G3201" s="15" t="str">
        <f>CONCATENATE(AllWeights5[[#This Row],[bldgtype]],"-",AllWeights5[[#This Row],[bldgloc]],"-",AllWeights5[[#This Row],[era]])</f>
        <v>Htl-CZ10-ex</v>
      </c>
      <c r="H3201" s="7">
        <v>0.161</v>
      </c>
      <c r="I3201" s="8" t="s">
        <v>11</v>
      </c>
      <c r="J3201" s="5">
        <f>SUMIFS(AllWeights5[wt_vint],AllWeights5[bldgtype],AllWeights5[[#This Row],[bldgtype]],AllWeights5[bldgloc],AllWeights5[[#This Row],[bldgloc]],AllWeights5[era],AllWeights5[[#This Row],[era]])</f>
        <v>2.6419999999999999</v>
      </c>
      <c r="K3201" s="16">
        <f>AllWeights5[[#This Row],[wt_vint]]/AllWeights5[[#This Row],[Total Weight (BT, CZ, Era)]]</f>
        <v>6.0938682816048452E-2</v>
      </c>
    </row>
    <row r="3202" spans="1:11" x14ac:dyDescent="0.3">
      <c r="A3202" s="6">
        <v>2020</v>
      </c>
      <c r="B3202" s="7" t="s">
        <v>30</v>
      </c>
      <c r="C3202" s="7" t="s">
        <v>50</v>
      </c>
      <c r="D3202" s="7" t="s">
        <v>34</v>
      </c>
      <c r="E3202" s="7">
        <v>2017</v>
      </c>
      <c r="F3202" s="15" t="str">
        <f>CONCATENATE(AllWeights5[[#This Row],[bldgtype]],"-",AllWeights5[[#This Row],[bldgloc]],"-",AllWeights5[[#This Row],[bldgvint]])</f>
        <v>Htl-CZ10-2017</v>
      </c>
      <c r="G3202" s="15" t="str">
        <f>CONCATENATE(AllWeights5[[#This Row],[bldgtype]],"-",AllWeights5[[#This Row],[bldgloc]],"-",AllWeights5[[#This Row],[era]])</f>
        <v>Htl-CZ10-rec</v>
      </c>
      <c r="H3202" s="7">
        <v>0.161</v>
      </c>
      <c r="I3202" s="8" t="s">
        <v>14</v>
      </c>
      <c r="J3202" s="5">
        <f>SUMIFS(AllWeights5[wt_vint],AllWeights5[bldgtype],AllWeights5[[#This Row],[bldgtype]],AllWeights5[bldgloc],AllWeights5[[#This Row],[bldgloc]],AllWeights5[era],AllWeights5[[#This Row],[era]])</f>
        <v>0.57700000000000007</v>
      </c>
      <c r="K3202" s="16">
        <f>AllWeights5[[#This Row],[wt_vint]]/AllWeights5[[#This Row],[Total Weight (BT, CZ, Era)]]</f>
        <v>0.27902946273830154</v>
      </c>
    </row>
    <row r="3203" spans="1:11" x14ac:dyDescent="0.3">
      <c r="A3203" s="6">
        <v>2020</v>
      </c>
      <c r="B3203" s="7" t="s">
        <v>30</v>
      </c>
      <c r="C3203" s="7" t="s">
        <v>50</v>
      </c>
      <c r="D3203" s="7" t="s">
        <v>34</v>
      </c>
      <c r="E3203" s="7">
        <v>2020</v>
      </c>
      <c r="F3203" s="15" t="str">
        <f>CONCATENATE(AllWeights5[[#This Row],[bldgtype]],"-",AllWeights5[[#This Row],[bldgloc]],"-",AllWeights5[[#This Row],[bldgvint]])</f>
        <v>Htl-CZ10-2020</v>
      </c>
      <c r="G3203" s="15" t="str">
        <f>CONCATENATE(AllWeights5[[#This Row],[bldgtype]],"-",AllWeights5[[#This Row],[bldgloc]],"-",AllWeights5[[#This Row],[era]])</f>
        <v>Htl-CZ10-rec</v>
      </c>
      <c r="H3203" s="7">
        <v>5.3999999999999999E-2</v>
      </c>
      <c r="I3203" s="8" t="s">
        <v>14</v>
      </c>
      <c r="J3203" s="5">
        <f>SUMIFS(AllWeights5[wt_vint],AllWeights5[bldgtype],AllWeights5[[#This Row],[bldgtype]],AllWeights5[bldgloc],AllWeights5[[#This Row],[bldgloc]],AllWeights5[era],AllWeights5[[#This Row],[era]])</f>
        <v>0.57700000000000007</v>
      </c>
      <c r="K3203" s="16">
        <f>AllWeights5[[#This Row],[wt_vint]]/AllWeights5[[#This Row],[Total Weight (BT, CZ, Era)]]</f>
        <v>9.358752166377815E-2</v>
      </c>
    </row>
    <row r="3204" spans="1:11" x14ac:dyDescent="0.3">
      <c r="A3204" s="6">
        <v>2020</v>
      </c>
      <c r="B3204" s="7" t="s">
        <v>30</v>
      </c>
      <c r="C3204" s="7" t="s">
        <v>50</v>
      </c>
      <c r="D3204" s="7" t="s">
        <v>34</v>
      </c>
      <c r="E3204" s="7" t="s">
        <v>18</v>
      </c>
      <c r="F3204" s="15" t="str">
        <f>CONCATENATE(AllWeights5[[#This Row],[bldgtype]],"-",AllWeights5[[#This Row],[bldgloc]],"-",AllWeights5[[#This Row],[bldgvint]])</f>
        <v>Htl-CZ10-New</v>
      </c>
      <c r="G3204" s="15" t="str">
        <f>CONCATENATE(AllWeights5[[#This Row],[bldgtype]],"-",AllWeights5[[#This Row],[bldgloc]],"-",AllWeights5[[#This Row],[era]])</f>
        <v>Htl-CZ10-new</v>
      </c>
      <c r="H3204" s="7">
        <v>5.3999999999999999E-2</v>
      </c>
      <c r="I3204" s="8" t="s">
        <v>19</v>
      </c>
      <c r="J3204" s="5">
        <f>SUMIFS(AllWeights5[wt_vint],AllWeights5[bldgtype],AllWeights5[[#This Row],[bldgtype]],AllWeights5[bldgloc],AllWeights5[[#This Row],[bldgloc]],AllWeights5[era],AllWeights5[[#This Row],[era]])</f>
        <v>0.14499999999999999</v>
      </c>
      <c r="K3204" s="16">
        <f>AllWeights5[[#This Row],[wt_vint]]/AllWeights5[[#This Row],[Total Weight (BT, CZ, Era)]]</f>
        <v>0.3724137931034483</v>
      </c>
    </row>
    <row r="3205" spans="1:11" x14ac:dyDescent="0.3">
      <c r="A3205" s="6">
        <v>2020</v>
      </c>
      <c r="B3205" s="7" t="s">
        <v>30</v>
      </c>
      <c r="C3205" s="7" t="s">
        <v>50</v>
      </c>
      <c r="D3205" s="7" t="s">
        <v>26</v>
      </c>
      <c r="E3205" s="7">
        <v>1975</v>
      </c>
      <c r="F3205" s="15" t="str">
        <f>CONCATENATE(AllWeights5[[#This Row],[bldgtype]],"-",AllWeights5[[#This Row],[bldgloc]],"-",AllWeights5[[#This Row],[bldgvint]])</f>
        <v>Htl-CZ13-1975</v>
      </c>
      <c r="G3205" s="15" t="str">
        <f>CONCATENATE(AllWeights5[[#This Row],[bldgtype]],"-",AllWeights5[[#This Row],[bldgloc]],"-",AllWeights5[[#This Row],[era]])</f>
        <v>Htl-CZ13-old</v>
      </c>
      <c r="H3205" s="7">
        <v>0.16300000000000001</v>
      </c>
      <c r="I3205" s="8" t="s">
        <v>16</v>
      </c>
      <c r="J3205" s="5">
        <f>SUMIFS(AllWeights5[wt_vint],AllWeights5[bldgtype],AllWeights5[[#This Row],[bldgtype]],AllWeights5[bldgloc],AllWeights5[[#This Row],[bldgloc]],AllWeights5[era],AllWeights5[[#This Row],[era]])</f>
        <v>5.2010000000000005</v>
      </c>
      <c r="K3205" s="16">
        <f>AllWeights5[[#This Row],[wt_vint]]/AllWeights5[[#This Row],[Total Weight (BT, CZ, Era)]]</f>
        <v>3.1340126898673333E-2</v>
      </c>
    </row>
    <row r="3206" spans="1:11" x14ac:dyDescent="0.3">
      <c r="A3206" s="6">
        <v>2020</v>
      </c>
      <c r="B3206" s="7" t="s">
        <v>30</v>
      </c>
      <c r="C3206" s="7" t="s">
        <v>50</v>
      </c>
      <c r="D3206" s="7" t="s">
        <v>26</v>
      </c>
      <c r="E3206" s="7">
        <v>1985</v>
      </c>
      <c r="F3206" s="15" t="str">
        <f>CONCATENATE(AllWeights5[[#This Row],[bldgtype]],"-",AllWeights5[[#This Row],[bldgloc]],"-",AllWeights5[[#This Row],[bldgvint]])</f>
        <v>Htl-CZ13-1985</v>
      </c>
      <c r="G3206" s="15" t="str">
        <f>CONCATENATE(AllWeights5[[#This Row],[bldgtype]],"-",AllWeights5[[#This Row],[bldgloc]],"-",AllWeights5[[#This Row],[era]])</f>
        <v>Htl-CZ13-old</v>
      </c>
      <c r="H3206" s="7">
        <v>0.21</v>
      </c>
      <c r="I3206" s="8" t="s">
        <v>16</v>
      </c>
      <c r="J3206" s="5">
        <f>SUMIFS(AllWeights5[wt_vint],AllWeights5[bldgtype],AllWeights5[[#This Row],[bldgtype]],AllWeights5[bldgloc],AllWeights5[[#This Row],[bldgloc]],AllWeights5[era],AllWeights5[[#This Row],[era]])</f>
        <v>5.2010000000000005</v>
      </c>
      <c r="K3206" s="16">
        <f>AllWeights5[[#This Row],[wt_vint]]/AllWeights5[[#This Row],[Total Weight (BT, CZ, Era)]]</f>
        <v>4.0376850605652756E-2</v>
      </c>
    </row>
    <row r="3207" spans="1:11" x14ac:dyDescent="0.3">
      <c r="A3207" s="6">
        <v>2020</v>
      </c>
      <c r="B3207" s="7" t="s">
        <v>30</v>
      </c>
      <c r="C3207" s="7" t="s">
        <v>50</v>
      </c>
      <c r="D3207" s="7" t="s">
        <v>26</v>
      </c>
      <c r="E3207" s="7">
        <v>1996</v>
      </c>
      <c r="F3207" s="15" t="str">
        <f>CONCATENATE(AllWeights5[[#This Row],[bldgtype]],"-",AllWeights5[[#This Row],[bldgloc]],"-",AllWeights5[[#This Row],[bldgvint]])</f>
        <v>Htl-CZ13-1996</v>
      </c>
      <c r="G3207" s="15" t="str">
        <f>CONCATENATE(AllWeights5[[#This Row],[bldgtype]],"-",AllWeights5[[#This Row],[bldgloc]],"-",AllWeights5[[#This Row],[era]])</f>
        <v>Htl-CZ13-old</v>
      </c>
      <c r="H3207" s="7">
        <v>0.10100000000000001</v>
      </c>
      <c r="I3207" s="8" t="s">
        <v>16</v>
      </c>
      <c r="J3207" s="5">
        <f>SUMIFS(AllWeights5[wt_vint],AllWeights5[bldgtype],AllWeights5[[#This Row],[bldgtype]],AllWeights5[bldgloc],AllWeights5[[#This Row],[bldgloc]],AllWeights5[era],AllWeights5[[#This Row],[era]])</f>
        <v>5.2010000000000005</v>
      </c>
      <c r="K3207" s="16">
        <f>AllWeights5[[#This Row],[wt_vint]]/AllWeights5[[#This Row],[Total Weight (BT, CZ, Era)]]</f>
        <v>1.941934243414728E-2</v>
      </c>
    </row>
    <row r="3208" spans="1:11" x14ac:dyDescent="0.3">
      <c r="A3208" s="6">
        <v>2020</v>
      </c>
      <c r="B3208" s="7" t="s">
        <v>30</v>
      </c>
      <c r="C3208" s="7" t="s">
        <v>50</v>
      </c>
      <c r="D3208" s="7" t="s">
        <v>26</v>
      </c>
      <c r="E3208" s="7">
        <v>2003</v>
      </c>
      <c r="F3208" s="15" t="str">
        <f>CONCATENATE(AllWeights5[[#This Row],[bldgtype]],"-",AllWeights5[[#This Row],[bldgloc]],"-",AllWeights5[[#This Row],[bldgvint]])</f>
        <v>Htl-CZ13-2003</v>
      </c>
      <c r="G3208" s="15" t="str">
        <f>CONCATENATE(AllWeights5[[#This Row],[bldgtype]],"-",AllWeights5[[#This Row],[bldgloc]],"-",AllWeights5[[#This Row],[era]])</f>
        <v>Htl-CZ13-ex</v>
      </c>
      <c r="H3208" s="7">
        <v>3.1E-2</v>
      </c>
      <c r="I3208" s="8" t="s">
        <v>11</v>
      </c>
      <c r="J3208" s="5">
        <f>SUMIFS(AllWeights5[wt_vint],AllWeights5[bldgtype],AllWeights5[[#This Row],[bldgtype]],AllWeights5[bldgloc],AllWeights5[[#This Row],[bldgloc]],AllWeights5[era],AllWeights5[[#This Row],[era]])</f>
        <v>1.278</v>
      </c>
      <c r="K3208" s="16">
        <f>AllWeights5[[#This Row],[wt_vint]]/AllWeights5[[#This Row],[Total Weight (BT, CZ, Era)]]</f>
        <v>2.4256651017214397E-2</v>
      </c>
    </row>
    <row r="3209" spans="1:11" x14ac:dyDescent="0.3">
      <c r="A3209" s="6">
        <v>2020</v>
      </c>
      <c r="B3209" s="7" t="s">
        <v>30</v>
      </c>
      <c r="C3209" s="7" t="s">
        <v>50</v>
      </c>
      <c r="D3209" s="7" t="s">
        <v>26</v>
      </c>
      <c r="E3209" s="7">
        <v>2007</v>
      </c>
      <c r="F3209" s="15" t="str">
        <f>CONCATENATE(AllWeights5[[#This Row],[bldgtype]],"-",AllWeights5[[#This Row],[bldgloc]],"-",AllWeights5[[#This Row],[bldgvint]])</f>
        <v>Htl-CZ13-2007</v>
      </c>
      <c r="G3209" s="15" t="str">
        <f>CONCATENATE(AllWeights5[[#This Row],[bldgtype]],"-",AllWeights5[[#This Row],[bldgloc]],"-",AllWeights5[[#This Row],[era]])</f>
        <v>Htl-CZ13-ex</v>
      </c>
      <c r="H3209" s="7">
        <v>0.03</v>
      </c>
      <c r="I3209" s="8" t="s">
        <v>11</v>
      </c>
      <c r="J3209" s="5">
        <f>SUMIFS(AllWeights5[wt_vint],AllWeights5[bldgtype],AllWeights5[[#This Row],[bldgtype]],AllWeights5[bldgloc],AllWeights5[[#This Row],[bldgloc]],AllWeights5[era],AllWeights5[[#This Row],[era]])</f>
        <v>1.278</v>
      </c>
      <c r="K3209" s="16">
        <f>AllWeights5[[#This Row],[wt_vint]]/AllWeights5[[#This Row],[Total Weight (BT, CZ, Era)]]</f>
        <v>2.3474178403755867E-2</v>
      </c>
    </row>
    <row r="3210" spans="1:11" x14ac:dyDescent="0.3">
      <c r="A3210" s="6">
        <v>2020</v>
      </c>
      <c r="B3210" s="7" t="s">
        <v>30</v>
      </c>
      <c r="C3210" s="7" t="s">
        <v>50</v>
      </c>
      <c r="D3210" s="7" t="s">
        <v>26</v>
      </c>
      <c r="E3210" s="7">
        <v>2011</v>
      </c>
      <c r="F3210" s="15" t="str">
        <f>CONCATENATE(AllWeights5[[#This Row],[bldgtype]],"-",AllWeights5[[#This Row],[bldgloc]],"-",AllWeights5[[#This Row],[bldgvint]])</f>
        <v>Htl-CZ13-2011</v>
      </c>
      <c r="G3210" s="15" t="str">
        <f>CONCATENATE(AllWeights5[[#This Row],[bldgtype]],"-",AllWeights5[[#This Row],[bldgloc]],"-",AllWeights5[[#This Row],[era]])</f>
        <v>Htl-CZ13-ex</v>
      </c>
      <c r="H3210" s="7">
        <v>0.03</v>
      </c>
      <c r="I3210" s="8" t="s">
        <v>11</v>
      </c>
      <c r="J3210" s="5">
        <f>SUMIFS(AllWeights5[wt_vint],AllWeights5[bldgtype],AllWeights5[[#This Row],[bldgtype]],AllWeights5[bldgloc],AllWeights5[[#This Row],[bldgloc]],AllWeights5[era],AllWeights5[[#This Row],[era]])</f>
        <v>1.278</v>
      </c>
      <c r="K3210" s="16">
        <f>AllWeights5[[#This Row],[wt_vint]]/AllWeights5[[#This Row],[Total Weight (BT, CZ, Era)]]</f>
        <v>2.3474178403755867E-2</v>
      </c>
    </row>
    <row r="3211" spans="1:11" x14ac:dyDescent="0.3">
      <c r="A3211" s="6">
        <v>2020</v>
      </c>
      <c r="B3211" s="7" t="s">
        <v>30</v>
      </c>
      <c r="C3211" s="7" t="s">
        <v>50</v>
      </c>
      <c r="D3211" s="7" t="s">
        <v>26</v>
      </c>
      <c r="E3211" s="7">
        <v>2015</v>
      </c>
      <c r="F3211" s="15" t="str">
        <f>CONCATENATE(AllWeights5[[#This Row],[bldgtype]],"-",AllWeights5[[#This Row],[bldgloc]],"-",AllWeights5[[#This Row],[bldgvint]])</f>
        <v>Htl-CZ13-2015</v>
      </c>
      <c r="G3211" s="15" t="str">
        <f>CONCATENATE(AllWeights5[[#This Row],[bldgtype]],"-",AllWeights5[[#This Row],[bldgloc]],"-",AllWeights5[[#This Row],[era]])</f>
        <v>Htl-CZ13-ex</v>
      </c>
      <c r="H3211" s="7">
        <v>2.1999999999999999E-2</v>
      </c>
      <c r="I3211" s="8" t="s">
        <v>11</v>
      </c>
      <c r="J3211" s="5">
        <f>SUMIFS(AllWeights5[wt_vint],AllWeights5[bldgtype],AllWeights5[[#This Row],[bldgtype]],AllWeights5[bldgloc],AllWeights5[[#This Row],[bldgloc]],AllWeights5[era],AllWeights5[[#This Row],[era]])</f>
        <v>1.278</v>
      </c>
      <c r="K3211" s="16">
        <f>AllWeights5[[#This Row],[wt_vint]]/AllWeights5[[#This Row],[Total Weight (BT, CZ, Era)]]</f>
        <v>1.7214397496087636E-2</v>
      </c>
    </row>
    <row r="3212" spans="1:11" x14ac:dyDescent="0.3">
      <c r="A3212" s="6">
        <v>2020</v>
      </c>
      <c r="B3212" s="7" t="s">
        <v>30</v>
      </c>
      <c r="C3212" s="7" t="s">
        <v>50</v>
      </c>
      <c r="D3212" s="7" t="s">
        <v>26</v>
      </c>
      <c r="E3212" s="7">
        <v>2017</v>
      </c>
      <c r="F3212" s="15" t="str">
        <f>CONCATENATE(AllWeights5[[#This Row],[bldgtype]],"-",AllWeights5[[#This Row],[bldgloc]],"-",AllWeights5[[#This Row],[bldgvint]])</f>
        <v>Htl-CZ13-2017</v>
      </c>
      <c r="G3212" s="15" t="str">
        <f>CONCATENATE(AllWeights5[[#This Row],[bldgtype]],"-",AllWeights5[[#This Row],[bldgloc]],"-",AllWeights5[[#This Row],[era]])</f>
        <v>Htl-CZ13-rec</v>
      </c>
      <c r="H3212" s="7">
        <v>2.1999999999999999E-2</v>
      </c>
      <c r="I3212" s="8" t="s">
        <v>14</v>
      </c>
      <c r="J3212" s="5">
        <f>SUMIFS(AllWeights5[wt_vint],AllWeights5[bldgtype],AllWeights5[[#This Row],[bldgtype]],AllWeights5[bldgloc],AllWeights5[[#This Row],[bldgloc]],AllWeights5[era],AllWeights5[[#This Row],[era]])</f>
        <v>0.29100000000000004</v>
      </c>
      <c r="K3212" s="16">
        <f>AllWeights5[[#This Row],[wt_vint]]/AllWeights5[[#This Row],[Total Weight (BT, CZ, Era)]]</f>
        <v>7.5601374570446717E-2</v>
      </c>
    </row>
    <row r="3213" spans="1:11" x14ac:dyDescent="0.3">
      <c r="A3213" s="6">
        <v>2020</v>
      </c>
      <c r="B3213" s="7" t="s">
        <v>30</v>
      </c>
      <c r="C3213" s="7" t="s">
        <v>50</v>
      </c>
      <c r="D3213" s="7" t="s">
        <v>26</v>
      </c>
      <c r="E3213" s="7">
        <v>2020</v>
      </c>
      <c r="F3213" s="15" t="str">
        <f>CONCATENATE(AllWeights5[[#This Row],[bldgtype]],"-",AllWeights5[[#This Row],[bldgloc]],"-",AllWeights5[[#This Row],[bldgvint]])</f>
        <v>Htl-CZ13-2020</v>
      </c>
      <c r="G3213" s="15" t="str">
        <f>CONCATENATE(AllWeights5[[#This Row],[bldgtype]],"-",AllWeights5[[#This Row],[bldgloc]],"-",AllWeights5[[#This Row],[era]])</f>
        <v>Htl-CZ13-rec</v>
      </c>
      <c r="H3213" s="7">
        <v>8.0000000000000002E-3</v>
      </c>
      <c r="I3213" s="8" t="s">
        <v>14</v>
      </c>
      <c r="J3213" s="5">
        <f>SUMIFS(AllWeights5[wt_vint],AllWeights5[bldgtype],AllWeights5[[#This Row],[bldgtype]],AllWeights5[bldgloc],AllWeights5[[#This Row],[bldgloc]],AllWeights5[era],AllWeights5[[#This Row],[era]])</f>
        <v>0.29100000000000004</v>
      </c>
      <c r="K3213" s="16">
        <f>AllWeights5[[#This Row],[wt_vint]]/AllWeights5[[#This Row],[Total Weight (BT, CZ, Era)]]</f>
        <v>2.74914089347079E-2</v>
      </c>
    </row>
    <row r="3214" spans="1:11" x14ac:dyDescent="0.3">
      <c r="A3214" s="6">
        <v>2020</v>
      </c>
      <c r="B3214" s="7" t="s">
        <v>30</v>
      </c>
      <c r="C3214" s="7" t="s">
        <v>50</v>
      </c>
      <c r="D3214" s="7" t="s">
        <v>26</v>
      </c>
      <c r="E3214" s="7" t="s">
        <v>18</v>
      </c>
      <c r="F3214" s="15" t="str">
        <f>CONCATENATE(AllWeights5[[#This Row],[bldgtype]],"-",AllWeights5[[#This Row],[bldgloc]],"-",AllWeights5[[#This Row],[bldgvint]])</f>
        <v>Htl-CZ13-New</v>
      </c>
      <c r="G3214" s="15" t="str">
        <f>CONCATENATE(AllWeights5[[#This Row],[bldgtype]],"-",AllWeights5[[#This Row],[bldgloc]],"-",AllWeights5[[#This Row],[era]])</f>
        <v>Htl-CZ13-new</v>
      </c>
      <c r="H3214" s="7">
        <v>8.0000000000000002E-3</v>
      </c>
      <c r="I3214" s="8" t="s">
        <v>19</v>
      </c>
      <c r="J3214" s="5">
        <f>SUMIFS(AllWeights5[wt_vint],AllWeights5[bldgtype],AllWeights5[[#This Row],[bldgtype]],AllWeights5[bldgloc],AllWeights5[[#This Row],[bldgloc]],AllWeights5[era],AllWeights5[[#This Row],[era]])</f>
        <v>7.400000000000001E-2</v>
      </c>
      <c r="K3214" s="16">
        <f>AllWeights5[[#This Row],[wt_vint]]/AllWeights5[[#This Row],[Total Weight (BT, CZ, Era)]]</f>
        <v>0.1081081081081081</v>
      </c>
    </row>
    <row r="3215" spans="1:11" x14ac:dyDescent="0.3">
      <c r="A3215" s="6">
        <v>2020</v>
      </c>
      <c r="B3215" s="7" t="s">
        <v>30</v>
      </c>
      <c r="C3215" s="7" t="s">
        <v>50</v>
      </c>
      <c r="D3215" s="7" t="s">
        <v>35</v>
      </c>
      <c r="E3215" s="7">
        <v>1975</v>
      </c>
      <c r="F3215" s="15" t="str">
        <f>CONCATENATE(AllWeights5[[#This Row],[bldgtype]],"-",AllWeights5[[#This Row],[bldgloc]],"-",AllWeights5[[#This Row],[bldgvint]])</f>
        <v>Htl-CZ14-1975</v>
      </c>
      <c r="G3215" s="15" t="str">
        <f>CONCATENATE(AllWeights5[[#This Row],[bldgtype]],"-",AllWeights5[[#This Row],[bldgloc]],"-",AllWeights5[[#This Row],[era]])</f>
        <v>Htl-CZ14-old</v>
      </c>
      <c r="H3215" s="7">
        <v>0.32</v>
      </c>
      <c r="I3215" s="8" t="s">
        <v>16</v>
      </c>
      <c r="J3215" s="5">
        <f>SUMIFS(AllWeights5[wt_vint],AllWeights5[bldgtype],AllWeights5[[#This Row],[bldgtype]],AllWeights5[bldgloc],AllWeights5[[#This Row],[bldgloc]],AllWeights5[era],AllWeights5[[#This Row],[era]])</f>
        <v>2.4219999999999997</v>
      </c>
      <c r="K3215" s="16">
        <f>AllWeights5[[#This Row],[wt_vint]]/AllWeights5[[#This Row],[Total Weight (BT, CZ, Era)]]</f>
        <v>0.13212221304706856</v>
      </c>
    </row>
    <row r="3216" spans="1:11" x14ac:dyDescent="0.3">
      <c r="A3216" s="6">
        <v>2020</v>
      </c>
      <c r="B3216" s="7" t="s">
        <v>30</v>
      </c>
      <c r="C3216" s="7" t="s">
        <v>50</v>
      </c>
      <c r="D3216" s="7" t="s">
        <v>35</v>
      </c>
      <c r="E3216" s="7">
        <v>1985</v>
      </c>
      <c r="F3216" s="15" t="str">
        <f>CONCATENATE(AllWeights5[[#This Row],[bldgtype]],"-",AllWeights5[[#This Row],[bldgloc]],"-",AllWeights5[[#This Row],[bldgvint]])</f>
        <v>Htl-CZ14-1985</v>
      </c>
      <c r="G3216" s="15" t="str">
        <f>CONCATENATE(AllWeights5[[#This Row],[bldgtype]],"-",AllWeights5[[#This Row],[bldgloc]],"-",AllWeights5[[#This Row],[era]])</f>
        <v>Htl-CZ14-old</v>
      </c>
      <c r="H3216" s="7">
        <v>0.67100000000000004</v>
      </c>
      <c r="I3216" s="8" t="s">
        <v>16</v>
      </c>
      <c r="J3216" s="5">
        <f>SUMIFS(AllWeights5[wt_vint],AllWeights5[bldgtype],AllWeights5[[#This Row],[bldgtype]],AllWeights5[bldgloc],AllWeights5[[#This Row],[bldgloc]],AllWeights5[era],AllWeights5[[#This Row],[era]])</f>
        <v>2.4219999999999997</v>
      </c>
      <c r="K3216" s="16">
        <f>AllWeights5[[#This Row],[wt_vint]]/AllWeights5[[#This Row],[Total Weight (BT, CZ, Era)]]</f>
        <v>0.27704376548307191</v>
      </c>
    </row>
    <row r="3217" spans="1:11" x14ac:dyDescent="0.3">
      <c r="A3217" s="6">
        <v>2020</v>
      </c>
      <c r="B3217" s="7" t="s">
        <v>30</v>
      </c>
      <c r="C3217" s="7" t="s">
        <v>50</v>
      </c>
      <c r="D3217" s="7" t="s">
        <v>35</v>
      </c>
      <c r="E3217" s="7">
        <v>1996</v>
      </c>
      <c r="F3217" s="15" t="str">
        <f>CONCATENATE(AllWeights5[[#This Row],[bldgtype]],"-",AllWeights5[[#This Row],[bldgloc]],"-",AllWeights5[[#This Row],[bldgvint]])</f>
        <v>Htl-CZ14-1996</v>
      </c>
      <c r="G3217" s="15" t="str">
        <f>CONCATENATE(AllWeights5[[#This Row],[bldgtype]],"-",AllWeights5[[#This Row],[bldgloc]],"-",AllWeights5[[#This Row],[era]])</f>
        <v>Htl-CZ14-old</v>
      </c>
      <c r="H3217" s="7">
        <v>0.14599999999999999</v>
      </c>
      <c r="I3217" s="8" t="s">
        <v>16</v>
      </c>
      <c r="J3217" s="5">
        <f>SUMIFS(AllWeights5[wt_vint],AllWeights5[bldgtype],AllWeights5[[#This Row],[bldgtype]],AllWeights5[bldgloc],AllWeights5[[#This Row],[bldgloc]],AllWeights5[era],AllWeights5[[#This Row],[era]])</f>
        <v>2.4219999999999997</v>
      </c>
      <c r="K3217" s="16">
        <f>AllWeights5[[#This Row],[wt_vint]]/AllWeights5[[#This Row],[Total Weight (BT, CZ, Era)]]</f>
        <v>6.0280759702725027E-2</v>
      </c>
    </row>
    <row r="3218" spans="1:11" x14ac:dyDescent="0.3">
      <c r="A3218" s="6">
        <v>2020</v>
      </c>
      <c r="B3218" s="7" t="s">
        <v>30</v>
      </c>
      <c r="C3218" s="7" t="s">
        <v>50</v>
      </c>
      <c r="D3218" s="7" t="s">
        <v>35</v>
      </c>
      <c r="E3218" s="7">
        <v>2003</v>
      </c>
      <c r="F3218" s="15" t="str">
        <f>CONCATENATE(AllWeights5[[#This Row],[bldgtype]],"-",AllWeights5[[#This Row],[bldgloc]],"-",AllWeights5[[#This Row],[bldgvint]])</f>
        <v>Htl-CZ14-2003</v>
      </c>
      <c r="G3218" s="15" t="str">
        <f>CONCATENATE(AllWeights5[[#This Row],[bldgtype]],"-",AllWeights5[[#This Row],[bldgloc]],"-",AllWeights5[[#This Row],[era]])</f>
        <v>Htl-CZ14-ex</v>
      </c>
      <c r="H3218" s="7">
        <v>0.13800000000000001</v>
      </c>
      <c r="I3218" s="8" t="s">
        <v>11</v>
      </c>
      <c r="J3218" s="5">
        <f>SUMIFS(AllWeights5[wt_vint],AllWeights5[bldgtype],AllWeights5[[#This Row],[bldgtype]],AllWeights5[bldgloc],AllWeights5[[#This Row],[bldgloc]],AllWeights5[era],AllWeights5[[#This Row],[era]])</f>
        <v>0.878</v>
      </c>
      <c r="K3218" s="16">
        <f>AllWeights5[[#This Row],[wt_vint]]/AllWeights5[[#This Row],[Total Weight (BT, CZ, Era)]]</f>
        <v>0.15717539863325741</v>
      </c>
    </row>
    <row r="3219" spans="1:11" x14ac:dyDescent="0.3">
      <c r="A3219" s="6">
        <v>2020</v>
      </c>
      <c r="B3219" s="7" t="s">
        <v>30</v>
      </c>
      <c r="C3219" s="7" t="s">
        <v>50</v>
      </c>
      <c r="D3219" s="7" t="s">
        <v>35</v>
      </c>
      <c r="E3219" s="7">
        <v>2007</v>
      </c>
      <c r="F3219" s="15" t="str">
        <f>CONCATENATE(AllWeights5[[#This Row],[bldgtype]],"-",AllWeights5[[#This Row],[bldgloc]],"-",AllWeights5[[#This Row],[bldgvint]])</f>
        <v>Htl-CZ14-2007</v>
      </c>
      <c r="G3219" s="15" t="str">
        <f>CONCATENATE(AllWeights5[[#This Row],[bldgtype]],"-",AllWeights5[[#This Row],[bldgloc]],"-",AllWeights5[[#This Row],[era]])</f>
        <v>Htl-CZ14-ex</v>
      </c>
      <c r="H3219" s="7">
        <v>9.7000000000000003E-2</v>
      </c>
      <c r="I3219" s="8" t="s">
        <v>11</v>
      </c>
      <c r="J3219" s="5">
        <f>SUMIFS(AllWeights5[wt_vint],AllWeights5[bldgtype],AllWeights5[[#This Row],[bldgtype]],AllWeights5[bldgloc],AllWeights5[[#This Row],[bldgloc]],AllWeights5[era],AllWeights5[[#This Row],[era]])</f>
        <v>0.878</v>
      </c>
      <c r="K3219" s="16">
        <f>AllWeights5[[#This Row],[wt_vint]]/AllWeights5[[#This Row],[Total Weight (BT, CZ, Era)]]</f>
        <v>0.11047835990888383</v>
      </c>
    </row>
    <row r="3220" spans="1:11" x14ac:dyDescent="0.3">
      <c r="A3220" s="6">
        <v>2020</v>
      </c>
      <c r="B3220" s="7" t="s">
        <v>30</v>
      </c>
      <c r="C3220" s="7" t="s">
        <v>50</v>
      </c>
      <c r="D3220" s="7" t="s">
        <v>35</v>
      </c>
      <c r="E3220" s="7">
        <v>2011</v>
      </c>
      <c r="F3220" s="15" t="str">
        <f>CONCATENATE(AllWeights5[[#This Row],[bldgtype]],"-",AllWeights5[[#This Row],[bldgloc]],"-",AllWeights5[[#This Row],[bldgvint]])</f>
        <v>Htl-CZ14-2011</v>
      </c>
      <c r="G3220" s="15" t="str">
        <f>CONCATENATE(AllWeights5[[#This Row],[bldgtype]],"-",AllWeights5[[#This Row],[bldgloc]],"-",AllWeights5[[#This Row],[era]])</f>
        <v>Htl-CZ14-ex</v>
      </c>
      <c r="H3220" s="7">
        <v>9.7000000000000003E-2</v>
      </c>
      <c r="I3220" s="8" t="s">
        <v>11</v>
      </c>
      <c r="J3220" s="5">
        <f>SUMIFS(AllWeights5[wt_vint],AllWeights5[bldgtype],AllWeights5[[#This Row],[bldgtype]],AllWeights5[bldgloc],AllWeights5[[#This Row],[bldgloc]],AllWeights5[era],AllWeights5[[#This Row],[era]])</f>
        <v>0.878</v>
      </c>
      <c r="K3220" s="16">
        <f>AllWeights5[[#This Row],[wt_vint]]/AllWeights5[[#This Row],[Total Weight (BT, CZ, Era)]]</f>
        <v>0.11047835990888383</v>
      </c>
    </row>
    <row r="3221" spans="1:11" x14ac:dyDescent="0.3">
      <c r="A3221" s="6">
        <v>2020</v>
      </c>
      <c r="B3221" s="7" t="s">
        <v>30</v>
      </c>
      <c r="C3221" s="7" t="s">
        <v>50</v>
      </c>
      <c r="D3221" s="7" t="s">
        <v>35</v>
      </c>
      <c r="E3221" s="7">
        <v>2015</v>
      </c>
      <c r="F3221" s="15" t="str">
        <f>CONCATENATE(AllWeights5[[#This Row],[bldgtype]],"-",AllWeights5[[#This Row],[bldgloc]],"-",AllWeights5[[#This Row],[bldgvint]])</f>
        <v>Htl-CZ14-2015</v>
      </c>
      <c r="G3221" s="15" t="str">
        <f>CONCATENATE(AllWeights5[[#This Row],[bldgtype]],"-",AllWeights5[[#This Row],[bldgloc]],"-",AllWeights5[[#This Row],[era]])</f>
        <v>Htl-CZ14-ex</v>
      </c>
      <c r="H3221" s="7">
        <v>7.2999999999999995E-2</v>
      </c>
      <c r="I3221" s="8" t="s">
        <v>11</v>
      </c>
      <c r="J3221" s="5">
        <f>SUMIFS(AllWeights5[wt_vint],AllWeights5[bldgtype],AllWeights5[[#This Row],[bldgtype]],AllWeights5[bldgloc],AllWeights5[[#This Row],[bldgloc]],AllWeights5[era],AllWeights5[[#This Row],[era]])</f>
        <v>0.878</v>
      </c>
      <c r="K3221" s="16">
        <f>AllWeights5[[#This Row],[wt_vint]]/AllWeights5[[#This Row],[Total Weight (BT, CZ, Era)]]</f>
        <v>8.3143507972665148E-2</v>
      </c>
    </row>
    <row r="3222" spans="1:11" x14ac:dyDescent="0.3">
      <c r="A3222" s="6">
        <v>2020</v>
      </c>
      <c r="B3222" s="7" t="s">
        <v>30</v>
      </c>
      <c r="C3222" s="7" t="s">
        <v>50</v>
      </c>
      <c r="D3222" s="7" t="s">
        <v>35</v>
      </c>
      <c r="E3222" s="7">
        <v>2017</v>
      </c>
      <c r="F3222" s="15" t="str">
        <f>CONCATENATE(AllWeights5[[#This Row],[bldgtype]],"-",AllWeights5[[#This Row],[bldgloc]],"-",AllWeights5[[#This Row],[bldgvint]])</f>
        <v>Htl-CZ14-2017</v>
      </c>
      <c r="G3222" s="15" t="str">
        <f>CONCATENATE(AllWeights5[[#This Row],[bldgtype]],"-",AllWeights5[[#This Row],[bldgloc]],"-",AllWeights5[[#This Row],[era]])</f>
        <v>Htl-CZ14-rec</v>
      </c>
      <c r="H3222" s="7">
        <v>7.2999999999999995E-2</v>
      </c>
      <c r="I3222" s="8" t="s">
        <v>14</v>
      </c>
      <c r="J3222" s="5">
        <f>SUMIFS(AllWeights5[wt_vint],AllWeights5[bldgtype],AllWeights5[[#This Row],[bldgtype]],AllWeights5[bldgloc],AllWeights5[[#This Row],[bldgloc]],AllWeights5[era],AllWeights5[[#This Row],[era]])</f>
        <v>0.20899999999999999</v>
      </c>
      <c r="K3222" s="16">
        <f>AllWeights5[[#This Row],[wt_vint]]/AllWeights5[[#This Row],[Total Weight (BT, CZ, Era)]]</f>
        <v>0.34928229665071769</v>
      </c>
    </row>
    <row r="3223" spans="1:11" x14ac:dyDescent="0.3">
      <c r="A3223" s="6">
        <v>2020</v>
      </c>
      <c r="B3223" s="7" t="s">
        <v>30</v>
      </c>
      <c r="C3223" s="7" t="s">
        <v>50</v>
      </c>
      <c r="D3223" s="7" t="s">
        <v>35</v>
      </c>
      <c r="E3223" s="7">
        <v>2020</v>
      </c>
      <c r="F3223" s="15" t="str">
        <f>CONCATENATE(AllWeights5[[#This Row],[bldgtype]],"-",AllWeights5[[#This Row],[bldgloc]],"-",AllWeights5[[#This Row],[bldgvint]])</f>
        <v>Htl-CZ14-2020</v>
      </c>
      <c r="G3223" s="15" t="str">
        <f>CONCATENATE(AllWeights5[[#This Row],[bldgtype]],"-",AllWeights5[[#This Row],[bldgloc]],"-",AllWeights5[[#This Row],[era]])</f>
        <v>Htl-CZ14-rec</v>
      </c>
      <c r="H3223" s="7">
        <v>2.4E-2</v>
      </c>
      <c r="I3223" s="8" t="s">
        <v>14</v>
      </c>
      <c r="J3223" s="5">
        <f>SUMIFS(AllWeights5[wt_vint],AllWeights5[bldgtype],AllWeights5[[#This Row],[bldgtype]],AllWeights5[bldgloc],AllWeights5[[#This Row],[bldgloc]],AllWeights5[era],AllWeights5[[#This Row],[era]])</f>
        <v>0.20899999999999999</v>
      </c>
      <c r="K3223" s="16">
        <f>AllWeights5[[#This Row],[wt_vint]]/AllWeights5[[#This Row],[Total Weight (BT, CZ, Era)]]</f>
        <v>0.11483253588516747</v>
      </c>
    </row>
    <row r="3224" spans="1:11" x14ac:dyDescent="0.3">
      <c r="A3224" s="6">
        <v>2020</v>
      </c>
      <c r="B3224" s="7" t="s">
        <v>30</v>
      </c>
      <c r="C3224" s="7" t="s">
        <v>50</v>
      </c>
      <c r="D3224" s="7" t="s">
        <v>35</v>
      </c>
      <c r="E3224" s="7" t="s">
        <v>18</v>
      </c>
      <c r="F3224" s="15" t="str">
        <f>CONCATENATE(AllWeights5[[#This Row],[bldgtype]],"-",AllWeights5[[#This Row],[bldgloc]],"-",AllWeights5[[#This Row],[bldgvint]])</f>
        <v>Htl-CZ14-New</v>
      </c>
      <c r="G3224" s="15" t="str">
        <f>CONCATENATE(AllWeights5[[#This Row],[bldgtype]],"-",AllWeights5[[#This Row],[bldgloc]],"-",AllWeights5[[#This Row],[era]])</f>
        <v>Htl-CZ14-new</v>
      </c>
      <c r="H3224" s="7">
        <v>2.4E-2</v>
      </c>
      <c r="I3224" s="8" t="s">
        <v>19</v>
      </c>
      <c r="J3224" s="5">
        <f>SUMIFS(AllWeights5[wt_vint],AllWeights5[bldgtype],AllWeights5[[#This Row],[bldgtype]],AllWeights5[bldgloc],AllWeights5[[#This Row],[bldgloc]],AllWeights5[era],AllWeights5[[#This Row],[era]])</f>
        <v>5.2000000000000005E-2</v>
      </c>
      <c r="K3224" s="16">
        <f>AllWeights5[[#This Row],[wt_vint]]/AllWeights5[[#This Row],[Total Weight (BT, CZ, Era)]]</f>
        <v>0.46153846153846151</v>
      </c>
    </row>
    <row r="3225" spans="1:11" x14ac:dyDescent="0.3">
      <c r="A3225" s="6">
        <v>2020</v>
      </c>
      <c r="B3225" s="7" t="s">
        <v>30</v>
      </c>
      <c r="C3225" s="7" t="s">
        <v>50</v>
      </c>
      <c r="D3225" s="7" t="s">
        <v>36</v>
      </c>
      <c r="E3225" s="7">
        <v>1975</v>
      </c>
      <c r="F3225" s="15" t="str">
        <f>CONCATENATE(AllWeights5[[#This Row],[bldgtype]],"-",AllWeights5[[#This Row],[bldgloc]],"-",AllWeights5[[#This Row],[bldgvint]])</f>
        <v>Htl-CZ15-1975</v>
      </c>
      <c r="G3225" s="15" t="str">
        <f>CONCATENATE(AllWeights5[[#This Row],[bldgtype]],"-",AllWeights5[[#This Row],[bldgloc]],"-",AllWeights5[[#This Row],[era]])</f>
        <v>Htl-CZ15-old</v>
      </c>
      <c r="H3225" s="7">
        <v>1.238</v>
      </c>
      <c r="I3225" s="8" t="s">
        <v>16</v>
      </c>
      <c r="J3225" s="5">
        <f>SUMIFS(AllWeights5[wt_vint],AllWeights5[bldgtype],AllWeights5[[#This Row],[bldgtype]],AllWeights5[bldgloc],AllWeights5[[#This Row],[bldgloc]],AllWeights5[era],AllWeights5[[#This Row],[era]])</f>
        <v>11.305999999999999</v>
      </c>
      <c r="K3225" s="16">
        <f>AllWeights5[[#This Row],[wt_vint]]/AllWeights5[[#This Row],[Total Weight (BT, CZ, Era)]]</f>
        <v>0.10949938085972051</v>
      </c>
    </row>
    <row r="3226" spans="1:11" x14ac:dyDescent="0.3">
      <c r="A3226" s="6">
        <v>2020</v>
      </c>
      <c r="B3226" s="7" t="s">
        <v>30</v>
      </c>
      <c r="C3226" s="7" t="s">
        <v>50</v>
      </c>
      <c r="D3226" s="7" t="s">
        <v>36</v>
      </c>
      <c r="E3226" s="7">
        <v>1985</v>
      </c>
      <c r="F3226" s="15" t="str">
        <f>CONCATENATE(AllWeights5[[#This Row],[bldgtype]],"-",AllWeights5[[#This Row],[bldgloc]],"-",AllWeights5[[#This Row],[bldgvint]])</f>
        <v>Htl-CZ15-1985</v>
      </c>
      <c r="G3226" s="15" t="str">
        <f>CONCATENATE(AllWeights5[[#This Row],[bldgtype]],"-",AllWeights5[[#This Row],[bldgloc]],"-",AllWeights5[[#This Row],[era]])</f>
        <v>Htl-CZ15-old</v>
      </c>
      <c r="H3226" s="7">
        <v>3.6859999999999999</v>
      </c>
      <c r="I3226" s="8" t="s">
        <v>16</v>
      </c>
      <c r="J3226" s="5">
        <f>SUMIFS(AllWeights5[wt_vint],AllWeights5[bldgtype],AllWeights5[[#This Row],[bldgtype]],AllWeights5[bldgloc],AllWeights5[[#This Row],[bldgloc]],AllWeights5[era],AllWeights5[[#This Row],[era]])</f>
        <v>11.305999999999999</v>
      </c>
      <c r="K3226" s="16">
        <f>AllWeights5[[#This Row],[wt_vint]]/AllWeights5[[#This Row],[Total Weight (BT, CZ, Era)]]</f>
        <v>0.32602158146117111</v>
      </c>
    </row>
    <row r="3227" spans="1:11" x14ac:dyDescent="0.3">
      <c r="A3227" s="6">
        <v>2020</v>
      </c>
      <c r="B3227" s="7" t="s">
        <v>30</v>
      </c>
      <c r="C3227" s="7" t="s">
        <v>50</v>
      </c>
      <c r="D3227" s="7" t="s">
        <v>36</v>
      </c>
      <c r="E3227" s="7">
        <v>1996</v>
      </c>
      <c r="F3227" s="15" t="str">
        <f>CONCATENATE(AllWeights5[[#This Row],[bldgtype]],"-",AllWeights5[[#This Row],[bldgloc]],"-",AllWeights5[[#This Row],[bldgvint]])</f>
        <v>Htl-CZ15-1996</v>
      </c>
      <c r="G3227" s="15" t="str">
        <f>CONCATENATE(AllWeights5[[#This Row],[bldgtype]],"-",AllWeights5[[#This Row],[bldgloc]],"-",AllWeights5[[#This Row],[era]])</f>
        <v>Htl-CZ15-old</v>
      </c>
      <c r="H3227" s="7">
        <v>0.63900000000000001</v>
      </c>
      <c r="I3227" s="8" t="s">
        <v>16</v>
      </c>
      <c r="J3227" s="5">
        <f>SUMIFS(AllWeights5[wt_vint],AllWeights5[bldgtype],AllWeights5[[#This Row],[bldgtype]],AllWeights5[bldgloc],AllWeights5[[#This Row],[bldgloc]],AllWeights5[era],AllWeights5[[#This Row],[era]])</f>
        <v>11.305999999999999</v>
      </c>
      <c r="K3227" s="16">
        <f>AllWeights5[[#This Row],[wt_vint]]/AllWeights5[[#This Row],[Total Weight (BT, CZ, Era)]]</f>
        <v>5.6518662656996288E-2</v>
      </c>
    </row>
    <row r="3228" spans="1:11" x14ac:dyDescent="0.3">
      <c r="A3228" s="6">
        <v>2020</v>
      </c>
      <c r="B3228" s="7" t="s">
        <v>30</v>
      </c>
      <c r="C3228" s="7" t="s">
        <v>50</v>
      </c>
      <c r="D3228" s="7" t="s">
        <v>36</v>
      </c>
      <c r="E3228" s="7">
        <v>2003</v>
      </c>
      <c r="F3228" s="15" t="str">
        <f>CONCATENATE(AllWeights5[[#This Row],[bldgtype]],"-",AllWeights5[[#This Row],[bldgloc]],"-",AllWeights5[[#This Row],[bldgvint]])</f>
        <v>Htl-CZ15-2003</v>
      </c>
      <c r="G3228" s="15" t="str">
        <f>CONCATENATE(AllWeights5[[#This Row],[bldgtype]],"-",AllWeights5[[#This Row],[bldgloc]],"-",AllWeights5[[#This Row],[era]])</f>
        <v>Htl-CZ15-ex</v>
      </c>
      <c r="H3228" s="7">
        <v>1.0089999999999999</v>
      </c>
      <c r="I3228" s="8" t="s">
        <v>11</v>
      </c>
      <c r="J3228" s="5">
        <f>SUMIFS(AllWeights5[wt_vint],AllWeights5[bldgtype],AllWeights5[[#This Row],[bldgtype]],AllWeights5[bldgloc],AllWeights5[[#This Row],[bldgloc]],AllWeights5[era],AllWeights5[[#This Row],[era]])</f>
        <v>5.1189999999999998</v>
      </c>
      <c r="K3228" s="16">
        <f>AllWeights5[[#This Row],[wt_vint]]/AllWeights5[[#This Row],[Total Weight (BT, CZ, Era)]]</f>
        <v>0.19710881031451455</v>
      </c>
    </row>
    <row r="3229" spans="1:11" x14ac:dyDescent="0.3">
      <c r="A3229" s="6">
        <v>2020</v>
      </c>
      <c r="B3229" s="7" t="s">
        <v>30</v>
      </c>
      <c r="C3229" s="7" t="s">
        <v>50</v>
      </c>
      <c r="D3229" s="7" t="s">
        <v>36</v>
      </c>
      <c r="E3229" s="7">
        <v>2007</v>
      </c>
      <c r="F3229" s="15" t="str">
        <f>CONCATENATE(AllWeights5[[#This Row],[bldgtype]],"-",AllWeights5[[#This Row],[bldgloc]],"-",AllWeights5[[#This Row],[bldgvint]])</f>
        <v>Htl-CZ15-2007</v>
      </c>
      <c r="G3229" s="15" t="str">
        <f>CONCATENATE(AllWeights5[[#This Row],[bldgtype]],"-",AllWeights5[[#This Row],[bldgloc]],"-",AllWeights5[[#This Row],[era]])</f>
        <v>Htl-CZ15-ex</v>
      </c>
      <c r="H3229" s="7">
        <v>0.54900000000000004</v>
      </c>
      <c r="I3229" s="8" t="s">
        <v>11</v>
      </c>
      <c r="J3229" s="5">
        <f>SUMIFS(AllWeights5[wt_vint],AllWeights5[bldgtype],AllWeights5[[#This Row],[bldgtype]],AllWeights5[bldgloc],AllWeights5[[#This Row],[bldgloc]],AllWeights5[era],AllWeights5[[#This Row],[era]])</f>
        <v>5.1189999999999998</v>
      </c>
      <c r="K3229" s="16">
        <f>AllWeights5[[#This Row],[wt_vint]]/AllWeights5[[#This Row],[Total Weight (BT, CZ, Era)]]</f>
        <v>0.10724750927915609</v>
      </c>
    </row>
    <row r="3230" spans="1:11" x14ac:dyDescent="0.3">
      <c r="A3230" s="6">
        <v>2020</v>
      </c>
      <c r="B3230" s="7" t="s">
        <v>30</v>
      </c>
      <c r="C3230" s="7" t="s">
        <v>50</v>
      </c>
      <c r="D3230" s="7" t="s">
        <v>36</v>
      </c>
      <c r="E3230" s="7">
        <v>2011</v>
      </c>
      <c r="F3230" s="15" t="str">
        <f>CONCATENATE(AllWeights5[[#This Row],[bldgtype]],"-",AllWeights5[[#This Row],[bldgloc]],"-",AllWeights5[[#This Row],[bldgvint]])</f>
        <v>Htl-CZ15-2011</v>
      </c>
      <c r="G3230" s="15" t="str">
        <f>CONCATENATE(AllWeights5[[#This Row],[bldgtype]],"-",AllWeights5[[#This Row],[bldgloc]],"-",AllWeights5[[#This Row],[era]])</f>
        <v>Htl-CZ15-ex</v>
      </c>
      <c r="H3230" s="7">
        <v>0.54900000000000004</v>
      </c>
      <c r="I3230" s="8" t="s">
        <v>11</v>
      </c>
      <c r="J3230" s="5">
        <f>SUMIFS(AllWeights5[wt_vint],AllWeights5[bldgtype],AllWeights5[[#This Row],[bldgtype]],AllWeights5[bldgloc],AllWeights5[[#This Row],[bldgloc]],AllWeights5[era],AllWeights5[[#This Row],[era]])</f>
        <v>5.1189999999999998</v>
      </c>
      <c r="K3230" s="16">
        <f>AllWeights5[[#This Row],[wt_vint]]/AllWeights5[[#This Row],[Total Weight (BT, CZ, Era)]]</f>
        <v>0.10724750927915609</v>
      </c>
    </row>
    <row r="3231" spans="1:11" x14ac:dyDescent="0.3">
      <c r="A3231" s="6">
        <v>2020</v>
      </c>
      <c r="B3231" s="7" t="s">
        <v>30</v>
      </c>
      <c r="C3231" s="7" t="s">
        <v>50</v>
      </c>
      <c r="D3231" s="7" t="s">
        <v>36</v>
      </c>
      <c r="E3231" s="7">
        <v>2015</v>
      </c>
      <c r="F3231" s="15" t="str">
        <f>CONCATENATE(AllWeights5[[#This Row],[bldgtype]],"-",AllWeights5[[#This Row],[bldgloc]],"-",AllWeights5[[#This Row],[bldgvint]])</f>
        <v>Htl-CZ15-2015</v>
      </c>
      <c r="G3231" s="15" t="str">
        <f>CONCATENATE(AllWeights5[[#This Row],[bldgtype]],"-",AllWeights5[[#This Row],[bldgloc]],"-",AllWeights5[[#This Row],[era]])</f>
        <v>Htl-CZ15-ex</v>
      </c>
      <c r="H3231" s="7">
        <v>0.41199999999999998</v>
      </c>
      <c r="I3231" s="8" t="s">
        <v>11</v>
      </c>
      <c r="J3231" s="5">
        <f>SUMIFS(AllWeights5[wt_vint],AllWeights5[bldgtype],AllWeights5[[#This Row],[bldgtype]],AllWeights5[bldgloc],AllWeights5[[#This Row],[bldgloc]],AllWeights5[era],AllWeights5[[#This Row],[era]])</f>
        <v>5.1189999999999998</v>
      </c>
      <c r="K3231" s="16">
        <f>AllWeights5[[#This Row],[wt_vint]]/AllWeights5[[#This Row],[Total Weight (BT, CZ, Era)]]</f>
        <v>8.0484469622973231E-2</v>
      </c>
    </row>
    <row r="3232" spans="1:11" x14ac:dyDescent="0.3">
      <c r="A3232" s="6">
        <v>2020</v>
      </c>
      <c r="B3232" s="7" t="s">
        <v>30</v>
      </c>
      <c r="C3232" s="7" t="s">
        <v>50</v>
      </c>
      <c r="D3232" s="7" t="s">
        <v>36</v>
      </c>
      <c r="E3232" s="7">
        <v>2017</v>
      </c>
      <c r="F3232" s="15" t="str">
        <f>CONCATENATE(AllWeights5[[#This Row],[bldgtype]],"-",AllWeights5[[#This Row],[bldgloc]],"-",AllWeights5[[#This Row],[bldgvint]])</f>
        <v>Htl-CZ15-2017</v>
      </c>
      <c r="G3232" s="15" t="str">
        <f>CONCATENATE(AllWeights5[[#This Row],[bldgtype]],"-",AllWeights5[[#This Row],[bldgloc]],"-",AllWeights5[[#This Row],[era]])</f>
        <v>Htl-CZ15-rec</v>
      </c>
      <c r="H3232" s="7">
        <v>0.41199999999999998</v>
      </c>
      <c r="I3232" s="8" t="s">
        <v>14</v>
      </c>
      <c r="J3232" s="5">
        <f>SUMIFS(AllWeights5[wt_vint],AllWeights5[bldgtype],AllWeights5[[#This Row],[bldgtype]],AllWeights5[bldgloc],AllWeights5[[#This Row],[bldgloc]],AllWeights5[era],AllWeights5[[#This Row],[era]])</f>
        <v>1.1149999999999998</v>
      </c>
      <c r="K3232" s="16">
        <f>AllWeights5[[#This Row],[wt_vint]]/AllWeights5[[#This Row],[Total Weight (BT, CZ, Era)]]</f>
        <v>0.36950672645739918</v>
      </c>
    </row>
    <row r="3233" spans="1:11" x14ac:dyDescent="0.3">
      <c r="A3233" s="6">
        <v>2020</v>
      </c>
      <c r="B3233" s="7" t="s">
        <v>30</v>
      </c>
      <c r="C3233" s="7" t="s">
        <v>50</v>
      </c>
      <c r="D3233" s="7" t="s">
        <v>36</v>
      </c>
      <c r="E3233" s="7">
        <v>2020</v>
      </c>
      <c r="F3233" s="15" t="str">
        <f>CONCATENATE(AllWeights5[[#This Row],[bldgtype]],"-",AllWeights5[[#This Row],[bldgloc]],"-",AllWeights5[[#This Row],[bldgvint]])</f>
        <v>Htl-CZ15-2020</v>
      </c>
      <c r="G3233" s="15" t="str">
        <f>CONCATENATE(AllWeights5[[#This Row],[bldgtype]],"-",AllWeights5[[#This Row],[bldgloc]],"-",AllWeights5[[#This Row],[era]])</f>
        <v>Htl-CZ15-rec</v>
      </c>
      <c r="H3233" s="7">
        <v>0.13700000000000001</v>
      </c>
      <c r="I3233" s="8" t="s">
        <v>14</v>
      </c>
      <c r="J3233" s="5">
        <f>SUMIFS(AllWeights5[wt_vint],AllWeights5[bldgtype],AllWeights5[[#This Row],[bldgtype]],AllWeights5[bldgloc],AllWeights5[[#This Row],[bldgloc]],AllWeights5[era],AllWeights5[[#This Row],[era]])</f>
        <v>1.1149999999999998</v>
      </c>
      <c r="K3233" s="16">
        <f>AllWeights5[[#This Row],[wt_vint]]/AllWeights5[[#This Row],[Total Weight (BT, CZ, Era)]]</f>
        <v>0.12286995515695071</v>
      </c>
    </row>
    <row r="3234" spans="1:11" x14ac:dyDescent="0.3">
      <c r="A3234" s="6">
        <v>2020</v>
      </c>
      <c r="B3234" s="7" t="s">
        <v>30</v>
      </c>
      <c r="C3234" s="7" t="s">
        <v>50</v>
      </c>
      <c r="D3234" s="7" t="s">
        <v>36</v>
      </c>
      <c r="E3234" s="7" t="s">
        <v>18</v>
      </c>
      <c r="F3234" s="15" t="str">
        <f>CONCATENATE(AllWeights5[[#This Row],[bldgtype]],"-",AllWeights5[[#This Row],[bldgloc]],"-",AllWeights5[[#This Row],[bldgvint]])</f>
        <v>Htl-CZ15-New</v>
      </c>
      <c r="G3234" s="15" t="str">
        <f>CONCATENATE(AllWeights5[[#This Row],[bldgtype]],"-",AllWeights5[[#This Row],[bldgloc]],"-",AllWeights5[[#This Row],[era]])</f>
        <v>Htl-CZ15-new</v>
      </c>
      <c r="H3234" s="7">
        <v>0.13700000000000001</v>
      </c>
      <c r="I3234" s="8" t="s">
        <v>19</v>
      </c>
      <c r="J3234" s="5">
        <f>SUMIFS(AllWeights5[wt_vint],AllWeights5[bldgtype],AllWeights5[[#This Row],[bldgtype]],AllWeights5[bldgloc],AllWeights5[[#This Row],[bldgloc]],AllWeights5[era],AllWeights5[[#This Row],[era]])</f>
        <v>0.27800000000000002</v>
      </c>
      <c r="K3234" s="16">
        <f>AllWeights5[[#This Row],[wt_vint]]/AllWeights5[[#This Row],[Total Weight (BT, CZ, Era)]]</f>
        <v>0.49280575539568344</v>
      </c>
    </row>
    <row r="3235" spans="1:11" x14ac:dyDescent="0.3">
      <c r="A3235" s="6">
        <v>2020</v>
      </c>
      <c r="B3235" s="7" t="s">
        <v>30</v>
      </c>
      <c r="C3235" s="7" t="s">
        <v>50</v>
      </c>
      <c r="D3235" s="7" t="s">
        <v>27</v>
      </c>
      <c r="E3235" s="7">
        <v>1975</v>
      </c>
      <c r="F3235" s="15" t="str">
        <f>CONCATENATE(AllWeights5[[#This Row],[bldgtype]],"-",AllWeights5[[#This Row],[bldgloc]],"-",AllWeights5[[#This Row],[bldgvint]])</f>
        <v>Htl-CZ16-1975</v>
      </c>
      <c r="G3235" s="15" t="str">
        <f>CONCATENATE(AllWeights5[[#This Row],[bldgtype]],"-",AllWeights5[[#This Row],[bldgloc]],"-",AllWeights5[[#This Row],[era]])</f>
        <v>Htl-CZ16-old</v>
      </c>
      <c r="H3235" s="7">
        <v>0.56399999999999995</v>
      </c>
      <c r="I3235" s="8" t="s">
        <v>16</v>
      </c>
      <c r="J3235" s="5">
        <f>SUMIFS(AllWeights5[wt_vint],AllWeights5[bldgtype],AllWeights5[[#This Row],[bldgtype]],AllWeights5[bldgloc],AllWeights5[[#This Row],[bldgloc]],AllWeights5[era],AllWeights5[[#This Row],[era]])</f>
        <v>4.0860000000000003</v>
      </c>
      <c r="K3235" s="16">
        <f>AllWeights5[[#This Row],[wt_vint]]/AllWeights5[[#This Row],[Total Weight (BT, CZ, Era)]]</f>
        <v>0.13803230543318648</v>
      </c>
    </row>
    <row r="3236" spans="1:11" x14ac:dyDescent="0.3">
      <c r="A3236" s="6">
        <v>2020</v>
      </c>
      <c r="B3236" s="7" t="s">
        <v>30</v>
      </c>
      <c r="C3236" s="7" t="s">
        <v>50</v>
      </c>
      <c r="D3236" s="7" t="s">
        <v>27</v>
      </c>
      <c r="E3236" s="7">
        <v>1985</v>
      </c>
      <c r="F3236" s="15" t="str">
        <f>CONCATENATE(AllWeights5[[#This Row],[bldgtype]],"-",AllWeights5[[#This Row],[bldgloc]],"-",AllWeights5[[#This Row],[bldgvint]])</f>
        <v>Htl-CZ16-1985</v>
      </c>
      <c r="G3236" s="15" t="str">
        <f>CONCATENATE(AllWeights5[[#This Row],[bldgtype]],"-",AllWeights5[[#This Row],[bldgloc]],"-",AllWeights5[[#This Row],[era]])</f>
        <v>Htl-CZ16-old</v>
      </c>
      <c r="H3236" s="7">
        <v>0.83</v>
      </c>
      <c r="I3236" s="8" t="s">
        <v>16</v>
      </c>
      <c r="J3236" s="5">
        <f>SUMIFS(AllWeights5[wt_vint],AllWeights5[bldgtype],AllWeights5[[#This Row],[bldgtype]],AllWeights5[bldgloc],AllWeights5[[#This Row],[bldgloc]],AllWeights5[era],AllWeights5[[#This Row],[era]])</f>
        <v>4.0860000000000003</v>
      </c>
      <c r="K3236" s="16">
        <f>AllWeights5[[#This Row],[wt_vint]]/AllWeights5[[#This Row],[Total Weight (BT, CZ, Era)]]</f>
        <v>0.20313264806656875</v>
      </c>
    </row>
    <row r="3237" spans="1:11" x14ac:dyDescent="0.3">
      <c r="A3237" s="6">
        <v>2020</v>
      </c>
      <c r="B3237" s="7" t="s">
        <v>30</v>
      </c>
      <c r="C3237" s="7" t="s">
        <v>50</v>
      </c>
      <c r="D3237" s="7" t="s">
        <v>27</v>
      </c>
      <c r="E3237" s="7">
        <v>1996</v>
      </c>
      <c r="F3237" s="15" t="str">
        <f>CONCATENATE(AllWeights5[[#This Row],[bldgtype]],"-",AllWeights5[[#This Row],[bldgloc]],"-",AllWeights5[[#This Row],[bldgvint]])</f>
        <v>Htl-CZ16-1996</v>
      </c>
      <c r="G3237" s="15" t="str">
        <f>CONCATENATE(AllWeights5[[#This Row],[bldgtype]],"-",AllWeights5[[#This Row],[bldgloc]],"-",AllWeights5[[#This Row],[era]])</f>
        <v>Htl-CZ16-old</v>
      </c>
      <c r="H3237" s="7">
        <v>0.25900000000000001</v>
      </c>
      <c r="I3237" s="8" t="s">
        <v>16</v>
      </c>
      <c r="J3237" s="5">
        <f>SUMIFS(AllWeights5[wt_vint],AllWeights5[bldgtype],AllWeights5[[#This Row],[bldgtype]],AllWeights5[bldgloc],AllWeights5[[#This Row],[bldgloc]],AllWeights5[era],AllWeights5[[#This Row],[era]])</f>
        <v>4.0860000000000003</v>
      </c>
      <c r="K3237" s="16">
        <f>AllWeights5[[#This Row],[wt_vint]]/AllWeights5[[#This Row],[Total Weight (BT, CZ, Era)]]</f>
        <v>6.3387175721977482E-2</v>
      </c>
    </row>
    <row r="3238" spans="1:11" x14ac:dyDescent="0.3">
      <c r="A3238" s="6">
        <v>2020</v>
      </c>
      <c r="B3238" s="7" t="s">
        <v>30</v>
      </c>
      <c r="C3238" s="7" t="s">
        <v>50</v>
      </c>
      <c r="D3238" s="7" t="s">
        <v>27</v>
      </c>
      <c r="E3238" s="7">
        <v>2003</v>
      </c>
      <c r="F3238" s="15" t="str">
        <f>CONCATENATE(AllWeights5[[#This Row],[bldgtype]],"-",AllWeights5[[#This Row],[bldgloc]],"-",AllWeights5[[#This Row],[bldgvint]])</f>
        <v>Htl-CZ16-2003</v>
      </c>
      <c r="G3238" s="15" t="str">
        <f>CONCATENATE(AllWeights5[[#This Row],[bldgtype]],"-",AllWeights5[[#This Row],[bldgloc]],"-",AllWeights5[[#This Row],[era]])</f>
        <v>Htl-CZ16-ex</v>
      </c>
      <c r="H3238" s="7">
        <v>0.10299999999999999</v>
      </c>
      <c r="I3238" s="8" t="s">
        <v>11</v>
      </c>
      <c r="J3238" s="5">
        <f>SUMIFS(AllWeights5[wt_vint],AllWeights5[bldgtype],AllWeights5[[#This Row],[bldgtype]],AllWeights5[bldgloc],AllWeights5[[#This Row],[bldgloc]],AllWeights5[era],AllWeights5[[#This Row],[era]])</f>
        <v>1.08</v>
      </c>
      <c r="K3238" s="16">
        <f>AllWeights5[[#This Row],[wt_vint]]/AllWeights5[[#This Row],[Total Weight (BT, CZ, Era)]]</f>
        <v>9.5370370370370355E-2</v>
      </c>
    </row>
    <row r="3239" spans="1:11" x14ac:dyDescent="0.3">
      <c r="A3239" s="6">
        <v>2020</v>
      </c>
      <c r="B3239" s="7" t="s">
        <v>30</v>
      </c>
      <c r="C3239" s="7" t="s">
        <v>50</v>
      </c>
      <c r="D3239" s="7" t="s">
        <v>27</v>
      </c>
      <c r="E3239" s="7">
        <v>2007</v>
      </c>
      <c r="F3239" s="15" t="str">
        <f>CONCATENATE(AllWeights5[[#This Row],[bldgtype]],"-",AllWeights5[[#This Row],[bldgloc]],"-",AllWeights5[[#This Row],[bldgvint]])</f>
        <v>Htl-CZ16-2007</v>
      </c>
      <c r="G3239" s="15" t="str">
        <f>CONCATENATE(AllWeights5[[#This Row],[bldgtype]],"-",AllWeights5[[#This Row],[bldgloc]],"-",AllWeights5[[#This Row],[era]])</f>
        <v>Htl-CZ16-ex</v>
      </c>
      <c r="H3239" s="7">
        <v>0.11600000000000001</v>
      </c>
      <c r="I3239" s="8" t="s">
        <v>11</v>
      </c>
      <c r="J3239" s="5">
        <f>SUMIFS(AllWeights5[wt_vint],AllWeights5[bldgtype],AllWeights5[[#This Row],[bldgtype]],AllWeights5[bldgloc],AllWeights5[[#This Row],[bldgloc]],AllWeights5[era],AllWeights5[[#This Row],[era]])</f>
        <v>1.08</v>
      </c>
      <c r="K3239" s="16">
        <f>AllWeights5[[#This Row],[wt_vint]]/AllWeights5[[#This Row],[Total Weight (BT, CZ, Era)]]</f>
        <v>0.10740740740740741</v>
      </c>
    </row>
    <row r="3240" spans="1:11" x14ac:dyDescent="0.3">
      <c r="A3240" s="6">
        <v>2020</v>
      </c>
      <c r="B3240" s="7" t="s">
        <v>30</v>
      </c>
      <c r="C3240" s="7" t="s">
        <v>50</v>
      </c>
      <c r="D3240" s="7" t="s">
        <v>27</v>
      </c>
      <c r="E3240" s="7">
        <v>2011</v>
      </c>
      <c r="F3240" s="15" t="str">
        <f>CONCATENATE(AllWeights5[[#This Row],[bldgtype]],"-",AllWeights5[[#This Row],[bldgloc]],"-",AllWeights5[[#This Row],[bldgvint]])</f>
        <v>Htl-CZ16-2011</v>
      </c>
      <c r="G3240" s="15" t="str">
        <f>CONCATENATE(AllWeights5[[#This Row],[bldgtype]],"-",AllWeights5[[#This Row],[bldgloc]],"-",AllWeights5[[#This Row],[era]])</f>
        <v>Htl-CZ16-ex</v>
      </c>
      <c r="H3240" s="7">
        <v>0.11600000000000001</v>
      </c>
      <c r="I3240" s="8" t="s">
        <v>11</v>
      </c>
      <c r="J3240" s="5">
        <f>SUMIFS(AllWeights5[wt_vint],AllWeights5[bldgtype],AllWeights5[[#This Row],[bldgtype]],AllWeights5[bldgloc],AllWeights5[[#This Row],[bldgloc]],AllWeights5[era],AllWeights5[[#This Row],[era]])</f>
        <v>1.08</v>
      </c>
      <c r="K3240" s="16">
        <f>AllWeights5[[#This Row],[wt_vint]]/AllWeights5[[#This Row],[Total Weight (BT, CZ, Era)]]</f>
        <v>0.10740740740740741</v>
      </c>
    </row>
    <row r="3241" spans="1:11" x14ac:dyDescent="0.3">
      <c r="A3241" s="6">
        <v>2020</v>
      </c>
      <c r="B3241" s="7" t="s">
        <v>30</v>
      </c>
      <c r="C3241" s="7" t="s">
        <v>50</v>
      </c>
      <c r="D3241" s="7" t="s">
        <v>27</v>
      </c>
      <c r="E3241" s="7">
        <v>2015</v>
      </c>
      <c r="F3241" s="15" t="str">
        <f>CONCATENATE(AllWeights5[[#This Row],[bldgtype]],"-",AllWeights5[[#This Row],[bldgloc]],"-",AllWeights5[[#This Row],[bldgvint]])</f>
        <v>Htl-CZ16-2015</v>
      </c>
      <c r="G3241" s="15" t="str">
        <f>CONCATENATE(AllWeights5[[#This Row],[bldgtype]],"-",AllWeights5[[#This Row],[bldgloc]],"-",AllWeights5[[#This Row],[era]])</f>
        <v>Htl-CZ16-ex</v>
      </c>
      <c r="H3241" s="7">
        <v>8.6999999999999994E-2</v>
      </c>
      <c r="I3241" s="8" t="s">
        <v>11</v>
      </c>
      <c r="J3241" s="5">
        <f>SUMIFS(AllWeights5[wt_vint],AllWeights5[bldgtype],AllWeights5[[#This Row],[bldgtype]],AllWeights5[bldgloc],AllWeights5[[#This Row],[bldgloc]],AllWeights5[era],AllWeights5[[#This Row],[era]])</f>
        <v>1.08</v>
      </c>
      <c r="K3241" s="16">
        <f>AllWeights5[[#This Row],[wt_vint]]/AllWeights5[[#This Row],[Total Weight (BT, CZ, Era)]]</f>
        <v>8.0555555555555547E-2</v>
      </c>
    </row>
    <row r="3242" spans="1:11" x14ac:dyDescent="0.3">
      <c r="A3242" s="6">
        <v>2020</v>
      </c>
      <c r="B3242" s="7" t="s">
        <v>30</v>
      </c>
      <c r="C3242" s="7" t="s">
        <v>50</v>
      </c>
      <c r="D3242" s="7" t="s">
        <v>27</v>
      </c>
      <c r="E3242" s="7">
        <v>2017</v>
      </c>
      <c r="F3242" s="15" t="str">
        <f>CONCATENATE(AllWeights5[[#This Row],[bldgtype]],"-",AllWeights5[[#This Row],[bldgloc]],"-",AllWeights5[[#This Row],[bldgvint]])</f>
        <v>Htl-CZ16-2017</v>
      </c>
      <c r="G3242" s="15" t="str">
        <f>CONCATENATE(AllWeights5[[#This Row],[bldgtype]],"-",AllWeights5[[#This Row],[bldgloc]],"-",AllWeights5[[#This Row],[era]])</f>
        <v>Htl-CZ16-rec</v>
      </c>
      <c r="H3242" s="7">
        <v>8.6999999999999994E-2</v>
      </c>
      <c r="I3242" s="8" t="s">
        <v>14</v>
      </c>
      <c r="J3242" s="5">
        <f>SUMIFS(AllWeights5[wt_vint],AllWeights5[bldgtype],AllWeights5[[#This Row],[bldgtype]],AllWeights5[bldgloc],AllWeights5[[#This Row],[bldgloc]],AllWeights5[era],AllWeights5[[#This Row],[era]])</f>
        <v>0.27600000000000002</v>
      </c>
      <c r="K3242" s="16">
        <f>AllWeights5[[#This Row],[wt_vint]]/AllWeights5[[#This Row],[Total Weight (BT, CZ, Era)]]</f>
        <v>0.31521739130434778</v>
      </c>
    </row>
    <row r="3243" spans="1:11" x14ac:dyDescent="0.3">
      <c r="A3243" s="6">
        <v>2020</v>
      </c>
      <c r="B3243" s="7" t="s">
        <v>30</v>
      </c>
      <c r="C3243" s="7" t="s">
        <v>50</v>
      </c>
      <c r="D3243" s="7" t="s">
        <v>27</v>
      </c>
      <c r="E3243" s="7">
        <v>2020</v>
      </c>
      <c r="F3243" s="15" t="str">
        <f>CONCATENATE(AllWeights5[[#This Row],[bldgtype]],"-",AllWeights5[[#This Row],[bldgloc]],"-",AllWeights5[[#This Row],[bldgvint]])</f>
        <v>Htl-CZ16-2020</v>
      </c>
      <c r="G3243" s="15" t="str">
        <f>CONCATENATE(AllWeights5[[#This Row],[bldgtype]],"-",AllWeights5[[#This Row],[bldgloc]],"-",AllWeights5[[#This Row],[era]])</f>
        <v>Htl-CZ16-rec</v>
      </c>
      <c r="H3243" s="7">
        <v>2.9000000000000001E-2</v>
      </c>
      <c r="I3243" s="8" t="s">
        <v>14</v>
      </c>
      <c r="J3243" s="5">
        <f>SUMIFS(AllWeights5[wt_vint],AllWeights5[bldgtype],AllWeights5[[#This Row],[bldgtype]],AllWeights5[bldgloc],AllWeights5[[#This Row],[bldgloc]],AllWeights5[era],AllWeights5[[#This Row],[era]])</f>
        <v>0.27600000000000002</v>
      </c>
      <c r="K3243" s="16">
        <f>AllWeights5[[#This Row],[wt_vint]]/AllWeights5[[#This Row],[Total Weight (BT, CZ, Era)]]</f>
        <v>0.10507246376811594</v>
      </c>
    </row>
    <row r="3244" spans="1:11" x14ac:dyDescent="0.3">
      <c r="A3244" s="6">
        <v>2020</v>
      </c>
      <c r="B3244" s="7" t="s">
        <v>30</v>
      </c>
      <c r="C3244" s="7" t="s">
        <v>50</v>
      </c>
      <c r="D3244" s="7" t="s">
        <v>27</v>
      </c>
      <c r="E3244" s="7" t="s">
        <v>18</v>
      </c>
      <c r="F3244" s="15" t="str">
        <f>CONCATENATE(AllWeights5[[#This Row],[bldgtype]],"-",AllWeights5[[#This Row],[bldgloc]],"-",AllWeights5[[#This Row],[bldgvint]])</f>
        <v>Htl-CZ16-New</v>
      </c>
      <c r="G3244" s="15" t="str">
        <f>CONCATENATE(AllWeights5[[#This Row],[bldgtype]],"-",AllWeights5[[#This Row],[bldgloc]],"-",AllWeights5[[#This Row],[era]])</f>
        <v>Htl-CZ16-new</v>
      </c>
      <c r="H3244" s="7">
        <v>2.9000000000000001E-2</v>
      </c>
      <c r="I3244" s="8" t="s">
        <v>19</v>
      </c>
      <c r="J3244" s="5">
        <f>SUMIFS(AllWeights5[wt_vint],AllWeights5[bldgtype],AllWeights5[[#This Row],[bldgtype]],AllWeights5[bldgloc],AllWeights5[[#This Row],[bldgloc]],AllWeights5[era],AllWeights5[[#This Row],[era]])</f>
        <v>6.9000000000000006E-2</v>
      </c>
      <c r="K3244" s="16">
        <f>AllWeights5[[#This Row],[wt_vint]]/AllWeights5[[#This Row],[Total Weight (BT, CZ, Era)]]</f>
        <v>0.42028985507246375</v>
      </c>
    </row>
    <row r="3245" spans="1:11" x14ac:dyDescent="0.3">
      <c r="A3245" s="6">
        <v>2020</v>
      </c>
      <c r="B3245" s="7" t="s">
        <v>30</v>
      </c>
      <c r="C3245" s="7" t="s">
        <v>51</v>
      </c>
      <c r="D3245" s="7" t="s">
        <v>23</v>
      </c>
      <c r="E3245" s="7">
        <v>1975</v>
      </c>
      <c r="F3245" s="15" t="str">
        <f>CONCATENATE(AllWeights5[[#This Row],[bldgtype]],"-",AllWeights5[[#This Row],[bldgloc]],"-",AllWeights5[[#This Row],[bldgvint]])</f>
        <v>MBT-CZ05-1975</v>
      </c>
      <c r="G3245" s="15" t="str">
        <f>CONCATENATE(AllWeights5[[#This Row],[bldgtype]],"-",AllWeights5[[#This Row],[bldgloc]],"-",AllWeights5[[#This Row],[era]])</f>
        <v>MBT-CZ05-old</v>
      </c>
      <c r="H3245" s="7">
        <v>0.216</v>
      </c>
      <c r="I3245" s="8" t="s">
        <v>16</v>
      </c>
      <c r="J3245" s="5">
        <f>SUMIFS(AllWeights5[wt_vint],AllWeights5[bldgtype],AllWeights5[[#This Row],[bldgtype]],AllWeights5[bldgloc],AllWeights5[[#This Row],[bldgloc]],AllWeights5[era],AllWeights5[[#This Row],[era]])</f>
        <v>3.576000000000001</v>
      </c>
      <c r="K3245" s="16">
        <f>AllWeights5[[#This Row],[wt_vint]]/AllWeights5[[#This Row],[Total Weight (BT, CZ, Era)]]</f>
        <v>6.0402684563758371E-2</v>
      </c>
    </row>
    <row r="3246" spans="1:11" x14ac:dyDescent="0.3">
      <c r="A3246" s="6">
        <v>2020</v>
      </c>
      <c r="B3246" s="7" t="s">
        <v>30</v>
      </c>
      <c r="C3246" s="7" t="s">
        <v>51</v>
      </c>
      <c r="D3246" s="7" t="s">
        <v>23</v>
      </c>
      <c r="E3246" s="7">
        <v>1985</v>
      </c>
      <c r="F3246" s="15" t="str">
        <f>CONCATENATE(AllWeights5[[#This Row],[bldgtype]],"-",AllWeights5[[#This Row],[bldgloc]],"-",AllWeights5[[#This Row],[bldgvint]])</f>
        <v>MBT-CZ05-1985</v>
      </c>
      <c r="G3246" s="15" t="str">
        <f>CONCATENATE(AllWeights5[[#This Row],[bldgtype]],"-",AllWeights5[[#This Row],[bldgloc]],"-",AllWeights5[[#This Row],[era]])</f>
        <v>MBT-CZ05-old</v>
      </c>
      <c r="H3246" s="7">
        <v>0.115</v>
      </c>
      <c r="I3246" s="8" t="s">
        <v>16</v>
      </c>
      <c r="J3246" s="5">
        <f>SUMIFS(AllWeights5[wt_vint],AllWeights5[bldgtype],AllWeights5[[#This Row],[bldgtype]],AllWeights5[bldgloc],AllWeights5[[#This Row],[bldgloc]],AllWeights5[era],AllWeights5[[#This Row],[era]])</f>
        <v>3.576000000000001</v>
      </c>
      <c r="K3246" s="16">
        <f>AllWeights5[[#This Row],[wt_vint]]/AllWeights5[[#This Row],[Total Weight (BT, CZ, Era)]]</f>
        <v>3.2158836689038024E-2</v>
      </c>
    </row>
    <row r="3247" spans="1:11" x14ac:dyDescent="0.3">
      <c r="A3247" s="6">
        <v>2020</v>
      </c>
      <c r="B3247" s="7" t="s">
        <v>30</v>
      </c>
      <c r="C3247" s="7" t="s">
        <v>51</v>
      </c>
      <c r="D3247" s="7" t="s">
        <v>23</v>
      </c>
      <c r="E3247" s="7">
        <v>1996</v>
      </c>
      <c r="F3247" s="15" t="str">
        <f>CONCATENATE(AllWeights5[[#This Row],[bldgtype]],"-",AllWeights5[[#This Row],[bldgloc]],"-",AllWeights5[[#This Row],[bldgvint]])</f>
        <v>MBT-CZ05-1996</v>
      </c>
      <c r="G3247" s="15" t="str">
        <f>CONCATENATE(AllWeights5[[#This Row],[bldgtype]],"-",AllWeights5[[#This Row],[bldgloc]],"-",AllWeights5[[#This Row],[era]])</f>
        <v>MBT-CZ05-old</v>
      </c>
      <c r="H3247" s="7">
        <v>5.6000000000000001E-2</v>
      </c>
      <c r="I3247" s="8" t="s">
        <v>16</v>
      </c>
      <c r="J3247" s="5">
        <f>SUMIFS(AllWeights5[wt_vint],AllWeights5[bldgtype],AllWeights5[[#This Row],[bldgtype]],AllWeights5[bldgloc],AllWeights5[[#This Row],[bldgloc]],AllWeights5[era],AllWeights5[[#This Row],[era]])</f>
        <v>3.576000000000001</v>
      </c>
      <c r="K3247" s="16">
        <f>AllWeights5[[#This Row],[wt_vint]]/AllWeights5[[#This Row],[Total Weight (BT, CZ, Era)]]</f>
        <v>1.5659955257270691E-2</v>
      </c>
    </row>
    <row r="3248" spans="1:11" x14ac:dyDescent="0.3">
      <c r="A3248" s="6">
        <v>2020</v>
      </c>
      <c r="B3248" s="7" t="s">
        <v>30</v>
      </c>
      <c r="C3248" s="7" t="s">
        <v>51</v>
      </c>
      <c r="D3248" s="7" t="s">
        <v>23</v>
      </c>
      <c r="E3248" s="7">
        <v>2003</v>
      </c>
      <c r="F3248" s="15" t="str">
        <f>CONCATENATE(AllWeights5[[#This Row],[bldgtype]],"-",AllWeights5[[#This Row],[bldgloc]],"-",AllWeights5[[#This Row],[bldgvint]])</f>
        <v>MBT-CZ05-2003</v>
      </c>
      <c r="G3248" s="15" t="str">
        <f>CONCATENATE(AllWeights5[[#This Row],[bldgtype]],"-",AllWeights5[[#This Row],[bldgloc]],"-",AllWeights5[[#This Row],[era]])</f>
        <v>MBT-CZ05-ex</v>
      </c>
      <c r="H3248" s="7">
        <v>2.8000000000000001E-2</v>
      </c>
      <c r="I3248" s="8" t="s">
        <v>11</v>
      </c>
      <c r="J3248" s="5">
        <f>SUMIFS(AllWeights5[wt_vint],AllWeights5[bldgtype],AllWeights5[[#This Row],[bldgtype]],AllWeights5[bldgloc],AllWeights5[[#This Row],[bldgloc]],AllWeights5[era],AllWeights5[[#This Row],[era]])</f>
        <v>0.60200000000000009</v>
      </c>
      <c r="K3248" s="16">
        <f>AllWeights5[[#This Row],[wt_vint]]/AllWeights5[[#This Row],[Total Weight (BT, CZ, Era)]]</f>
        <v>4.6511627906976737E-2</v>
      </c>
    </row>
    <row r="3249" spans="1:11" x14ac:dyDescent="0.3">
      <c r="A3249" s="6">
        <v>2020</v>
      </c>
      <c r="B3249" s="7" t="s">
        <v>30</v>
      </c>
      <c r="C3249" s="7" t="s">
        <v>51</v>
      </c>
      <c r="D3249" s="7" t="s">
        <v>23</v>
      </c>
      <c r="E3249" s="7">
        <v>2007</v>
      </c>
      <c r="F3249" s="15" t="str">
        <f>CONCATENATE(AllWeights5[[#This Row],[bldgtype]],"-",AllWeights5[[#This Row],[bldgloc]],"-",AllWeights5[[#This Row],[bldgvint]])</f>
        <v>MBT-CZ05-2007</v>
      </c>
      <c r="G3249" s="15" t="str">
        <f>CONCATENATE(AllWeights5[[#This Row],[bldgtype]],"-",AllWeights5[[#This Row],[bldgloc]],"-",AllWeights5[[#This Row],[era]])</f>
        <v>MBT-CZ05-ex</v>
      </c>
      <c r="H3249" s="7">
        <v>1.7999999999999999E-2</v>
      </c>
      <c r="I3249" s="8" t="s">
        <v>11</v>
      </c>
      <c r="J3249" s="5">
        <f>SUMIFS(AllWeights5[wt_vint],AllWeights5[bldgtype],AllWeights5[[#This Row],[bldgtype]],AllWeights5[bldgloc],AllWeights5[[#This Row],[bldgloc]],AllWeights5[era],AllWeights5[[#This Row],[era]])</f>
        <v>0.60200000000000009</v>
      </c>
      <c r="K3249" s="16">
        <f>AllWeights5[[#This Row],[wt_vint]]/AllWeights5[[#This Row],[Total Weight (BT, CZ, Era)]]</f>
        <v>2.9900332225913616E-2</v>
      </c>
    </row>
    <row r="3250" spans="1:11" x14ac:dyDescent="0.3">
      <c r="A3250" s="6">
        <v>2020</v>
      </c>
      <c r="B3250" s="7" t="s">
        <v>30</v>
      </c>
      <c r="C3250" s="7" t="s">
        <v>51</v>
      </c>
      <c r="D3250" s="7" t="s">
        <v>23</v>
      </c>
      <c r="E3250" s="7">
        <v>2011</v>
      </c>
      <c r="F3250" s="15" t="str">
        <f>CONCATENATE(AllWeights5[[#This Row],[bldgtype]],"-",AllWeights5[[#This Row],[bldgloc]],"-",AllWeights5[[#This Row],[bldgvint]])</f>
        <v>MBT-CZ05-2011</v>
      </c>
      <c r="G3250" s="15" t="str">
        <f>CONCATENATE(AllWeights5[[#This Row],[bldgtype]],"-",AllWeights5[[#This Row],[bldgloc]],"-",AllWeights5[[#This Row],[era]])</f>
        <v>MBT-CZ05-ex</v>
      </c>
      <c r="H3250" s="7">
        <v>1.7999999999999999E-2</v>
      </c>
      <c r="I3250" s="8" t="s">
        <v>11</v>
      </c>
      <c r="J3250" s="5">
        <f>SUMIFS(AllWeights5[wt_vint],AllWeights5[bldgtype],AllWeights5[[#This Row],[bldgtype]],AllWeights5[bldgloc],AllWeights5[[#This Row],[bldgloc]],AllWeights5[era],AllWeights5[[#This Row],[era]])</f>
        <v>0.60200000000000009</v>
      </c>
      <c r="K3250" s="16">
        <f>AllWeights5[[#This Row],[wt_vint]]/AllWeights5[[#This Row],[Total Weight (BT, CZ, Era)]]</f>
        <v>2.9900332225913616E-2</v>
      </c>
    </row>
    <row r="3251" spans="1:11" x14ac:dyDescent="0.3">
      <c r="A3251" s="6">
        <v>2020</v>
      </c>
      <c r="B3251" s="7" t="s">
        <v>30</v>
      </c>
      <c r="C3251" s="7" t="s">
        <v>51</v>
      </c>
      <c r="D3251" s="7" t="s">
        <v>23</v>
      </c>
      <c r="E3251" s="7">
        <v>2015</v>
      </c>
      <c r="F3251" s="15" t="str">
        <f>CONCATENATE(AllWeights5[[#This Row],[bldgtype]],"-",AllWeights5[[#This Row],[bldgloc]],"-",AllWeights5[[#This Row],[bldgvint]])</f>
        <v>MBT-CZ05-2015</v>
      </c>
      <c r="G3251" s="15" t="str">
        <f>CONCATENATE(AllWeights5[[#This Row],[bldgtype]],"-",AllWeights5[[#This Row],[bldgloc]],"-",AllWeights5[[#This Row],[era]])</f>
        <v>MBT-CZ05-ex</v>
      </c>
      <c r="H3251" s="7">
        <v>1.2999999999999999E-2</v>
      </c>
      <c r="I3251" s="8" t="s">
        <v>11</v>
      </c>
      <c r="J3251" s="5">
        <f>SUMIFS(AllWeights5[wt_vint],AllWeights5[bldgtype],AllWeights5[[#This Row],[bldgtype]],AllWeights5[bldgloc],AllWeights5[[#This Row],[bldgloc]],AllWeights5[era],AllWeights5[[#This Row],[era]])</f>
        <v>0.60200000000000009</v>
      </c>
      <c r="K3251" s="16">
        <f>AllWeights5[[#This Row],[wt_vint]]/AllWeights5[[#This Row],[Total Weight (BT, CZ, Era)]]</f>
        <v>2.1594684385382056E-2</v>
      </c>
    </row>
    <row r="3252" spans="1:11" x14ac:dyDescent="0.3">
      <c r="A3252" s="6">
        <v>2020</v>
      </c>
      <c r="B3252" s="7" t="s">
        <v>30</v>
      </c>
      <c r="C3252" s="7" t="s">
        <v>51</v>
      </c>
      <c r="D3252" s="7" t="s">
        <v>23</v>
      </c>
      <c r="E3252" s="7">
        <v>2017</v>
      </c>
      <c r="F3252" s="15" t="str">
        <f>CONCATENATE(AllWeights5[[#This Row],[bldgtype]],"-",AllWeights5[[#This Row],[bldgloc]],"-",AllWeights5[[#This Row],[bldgvint]])</f>
        <v>MBT-CZ05-2017</v>
      </c>
      <c r="G3252" s="15" t="str">
        <f>CONCATENATE(AllWeights5[[#This Row],[bldgtype]],"-",AllWeights5[[#This Row],[bldgloc]],"-",AllWeights5[[#This Row],[era]])</f>
        <v>MBT-CZ05-rec</v>
      </c>
      <c r="H3252" s="7">
        <v>1.2999999999999999E-2</v>
      </c>
      <c r="I3252" s="8" t="s">
        <v>14</v>
      </c>
      <c r="J3252" s="5">
        <f>SUMIFS(AllWeights5[wt_vint],AllWeights5[bldgtype],AllWeights5[[#This Row],[bldgtype]],AllWeights5[bldgloc],AllWeights5[[#This Row],[bldgloc]],AllWeights5[era],AllWeights5[[#This Row],[era]])</f>
        <v>0.129</v>
      </c>
      <c r="K3252" s="16">
        <f>AllWeights5[[#This Row],[wt_vint]]/AllWeights5[[#This Row],[Total Weight (BT, CZ, Era)]]</f>
        <v>0.10077519379844961</v>
      </c>
    </row>
    <row r="3253" spans="1:11" x14ac:dyDescent="0.3">
      <c r="A3253" s="6">
        <v>2020</v>
      </c>
      <c r="B3253" s="7" t="s">
        <v>30</v>
      </c>
      <c r="C3253" s="7" t="s">
        <v>51</v>
      </c>
      <c r="D3253" s="7" t="s">
        <v>23</v>
      </c>
      <c r="E3253" s="7">
        <v>2020</v>
      </c>
      <c r="F3253" s="15" t="str">
        <f>CONCATENATE(AllWeights5[[#This Row],[bldgtype]],"-",AllWeights5[[#This Row],[bldgloc]],"-",AllWeights5[[#This Row],[bldgvint]])</f>
        <v>MBT-CZ05-2020</v>
      </c>
      <c r="G3253" s="15" t="str">
        <f>CONCATENATE(AllWeights5[[#This Row],[bldgtype]],"-",AllWeights5[[#This Row],[bldgloc]],"-",AllWeights5[[#This Row],[era]])</f>
        <v>MBT-CZ05-rec</v>
      </c>
      <c r="H3253" s="7">
        <v>4.0000000000000001E-3</v>
      </c>
      <c r="I3253" s="8" t="s">
        <v>14</v>
      </c>
      <c r="J3253" s="5">
        <f>SUMIFS(AllWeights5[wt_vint],AllWeights5[bldgtype],AllWeights5[[#This Row],[bldgtype]],AllWeights5[bldgloc],AllWeights5[[#This Row],[bldgloc]],AllWeights5[era],AllWeights5[[#This Row],[era]])</f>
        <v>0.129</v>
      </c>
      <c r="K3253" s="16">
        <f>AllWeights5[[#This Row],[wt_vint]]/AllWeights5[[#This Row],[Total Weight (BT, CZ, Era)]]</f>
        <v>3.1007751937984496E-2</v>
      </c>
    </row>
    <row r="3254" spans="1:11" x14ac:dyDescent="0.3">
      <c r="A3254" s="6">
        <v>2020</v>
      </c>
      <c r="B3254" s="7" t="s">
        <v>30</v>
      </c>
      <c r="C3254" s="7" t="s">
        <v>51</v>
      </c>
      <c r="D3254" s="7" t="s">
        <v>23</v>
      </c>
      <c r="E3254" s="7" t="s">
        <v>18</v>
      </c>
      <c r="F3254" s="15" t="str">
        <f>CONCATENATE(AllWeights5[[#This Row],[bldgtype]],"-",AllWeights5[[#This Row],[bldgloc]],"-",AllWeights5[[#This Row],[bldgvint]])</f>
        <v>MBT-CZ05-New</v>
      </c>
      <c r="G3254" s="15" t="str">
        <f>CONCATENATE(AllWeights5[[#This Row],[bldgtype]],"-",AllWeights5[[#This Row],[bldgloc]],"-",AllWeights5[[#This Row],[era]])</f>
        <v>MBT-CZ05-new</v>
      </c>
      <c r="H3254" s="7">
        <v>4.0000000000000001E-3</v>
      </c>
      <c r="I3254" s="8" t="s">
        <v>19</v>
      </c>
      <c r="J3254" s="5">
        <f>SUMIFS(AllWeights5[wt_vint],AllWeights5[bldgtype],AllWeights5[[#This Row],[bldgtype]],AllWeights5[bldgloc],AllWeights5[[#This Row],[bldgloc]],AllWeights5[era],AllWeights5[[#This Row],[era]])</f>
        <v>3.2000000000000001E-2</v>
      </c>
      <c r="K3254" s="16">
        <f>AllWeights5[[#This Row],[wt_vint]]/AllWeights5[[#This Row],[Total Weight (BT, CZ, Era)]]</f>
        <v>0.125</v>
      </c>
    </row>
    <row r="3255" spans="1:11" x14ac:dyDescent="0.3">
      <c r="A3255" s="6">
        <v>2020</v>
      </c>
      <c r="B3255" s="7" t="s">
        <v>30</v>
      </c>
      <c r="C3255" s="7" t="s">
        <v>51</v>
      </c>
      <c r="D3255" s="7" t="s">
        <v>31</v>
      </c>
      <c r="E3255" s="7">
        <v>1975</v>
      </c>
      <c r="F3255" s="15" t="str">
        <f>CONCATENATE(AllWeights5[[#This Row],[bldgtype]],"-",AllWeights5[[#This Row],[bldgloc]],"-",AllWeights5[[#This Row],[bldgvint]])</f>
        <v>MBT-CZ06-1975</v>
      </c>
      <c r="G3255" s="15" t="str">
        <f>CONCATENATE(AllWeights5[[#This Row],[bldgtype]],"-",AllWeights5[[#This Row],[bldgloc]],"-",AllWeights5[[#This Row],[era]])</f>
        <v>MBT-CZ06-old</v>
      </c>
      <c r="H3255" s="7">
        <v>18.175000000000001</v>
      </c>
      <c r="I3255" s="8" t="s">
        <v>16</v>
      </c>
      <c r="J3255" s="5">
        <f>SUMIFS(AllWeights5[wt_vint],AllWeights5[bldgtype],AllWeights5[[#This Row],[bldgtype]],AllWeights5[bldgloc],AllWeights5[[#This Row],[bldgloc]],AllWeights5[era],AllWeights5[[#This Row],[era]])</f>
        <v>68.743999999999986</v>
      </c>
      <c r="K3255" s="16">
        <f>AllWeights5[[#This Row],[wt_vint]]/AllWeights5[[#This Row],[Total Weight (BT, CZ, Era)]]</f>
        <v>0.26438671011288267</v>
      </c>
    </row>
    <row r="3256" spans="1:11" x14ac:dyDescent="0.3">
      <c r="A3256" s="6">
        <v>2020</v>
      </c>
      <c r="B3256" s="7" t="s">
        <v>30</v>
      </c>
      <c r="C3256" s="7" t="s">
        <v>51</v>
      </c>
      <c r="D3256" s="7" t="s">
        <v>31</v>
      </c>
      <c r="E3256" s="7">
        <v>1985</v>
      </c>
      <c r="F3256" s="15" t="str">
        <f>CONCATENATE(AllWeights5[[#This Row],[bldgtype]],"-",AllWeights5[[#This Row],[bldgloc]],"-",AllWeights5[[#This Row],[bldgvint]])</f>
        <v>MBT-CZ06-1985</v>
      </c>
      <c r="G3256" s="15" t="str">
        <f>CONCATENATE(AllWeights5[[#This Row],[bldgtype]],"-",AllWeights5[[#This Row],[bldgloc]],"-",AllWeights5[[#This Row],[era]])</f>
        <v>MBT-CZ06-old</v>
      </c>
      <c r="H3256" s="7">
        <v>9.64</v>
      </c>
      <c r="I3256" s="8" t="s">
        <v>16</v>
      </c>
      <c r="J3256" s="5">
        <f>SUMIFS(AllWeights5[wt_vint],AllWeights5[bldgtype],AllWeights5[[#This Row],[bldgtype]],AllWeights5[bldgloc],AllWeights5[[#This Row],[bldgloc]],AllWeights5[era],AllWeights5[[#This Row],[era]])</f>
        <v>68.743999999999986</v>
      </c>
      <c r="K3256" s="16">
        <f>AllWeights5[[#This Row],[wt_vint]]/AllWeights5[[#This Row],[Total Weight (BT, CZ, Era)]]</f>
        <v>0.14023042010939141</v>
      </c>
    </row>
    <row r="3257" spans="1:11" x14ac:dyDescent="0.3">
      <c r="A3257" s="6">
        <v>2020</v>
      </c>
      <c r="B3257" s="7" t="s">
        <v>30</v>
      </c>
      <c r="C3257" s="7" t="s">
        <v>51</v>
      </c>
      <c r="D3257" s="7" t="s">
        <v>31</v>
      </c>
      <c r="E3257" s="7">
        <v>1996</v>
      </c>
      <c r="F3257" s="15" t="str">
        <f>CONCATENATE(AllWeights5[[#This Row],[bldgtype]],"-",AllWeights5[[#This Row],[bldgloc]],"-",AllWeights5[[#This Row],[bldgvint]])</f>
        <v>MBT-CZ06-1996</v>
      </c>
      <c r="G3257" s="15" t="str">
        <f>CONCATENATE(AllWeights5[[#This Row],[bldgtype]],"-",AllWeights5[[#This Row],[bldgloc]],"-",AllWeights5[[#This Row],[era]])</f>
        <v>MBT-CZ06-old</v>
      </c>
      <c r="H3257" s="7">
        <v>4.6950000000000003</v>
      </c>
      <c r="I3257" s="8" t="s">
        <v>16</v>
      </c>
      <c r="J3257" s="5">
        <f>SUMIFS(AllWeights5[wt_vint],AllWeights5[bldgtype],AllWeights5[[#This Row],[bldgtype]],AllWeights5[bldgloc],AllWeights5[[#This Row],[bldgloc]],AllWeights5[era],AllWeights5[[#This Row],[era]])</f>
        <v>68.743999999999986</v>
      </c>
      <c r="K3257" s="16">
        <f>AllWeights5[[#This Row],[wt_vint]]/AllWeights5[[#This Row],[Total Weight (BT, CZ, Era)]]</f>
        <v>6.8296869544978489E-2</v>
      </c>
    </row>
    <row r="3258" spans="1:11" x14ac:dyDescent="0.3">
      <c r="A3258" s="6">
        <v>2020</v>
      </c>
      <c r="B3258" s="7" t="s">
        <v>30</v>
      </c>
      <c r="C3258" s="7" t="s">
        <v>51</v>
      </c>
      <c r="D3258" s="7" t="s">
        <v>31</v>
      </c>
      <c r="E3258" s="7">
        <v>2003</v>
      </c>
      <c r="F3258" s="15" t="str">
        <f>CONCATENATE(AllWeights5[[#This Row],[bldgtype]],"-",AllWeights5[[#This Row],[bldgloc]],"-",AllWeights5[[#This Row],[bldgvint]])</f>
        <v>MBT-CZ06-2003</v>
      </c>
      <c r="G3258" s="15" t="str">
        <f>CONCATENATE(AllWeights5[[#This Row],[bldgtype]],"-",AllWeights5[[#This Row],[bldgloc]],"-",AllWeights5[[#This Row],[era]])</f>
        <v>MBT-CZ06-ex</v>
      </c>
      <c r="H3258" s="7">
        <v>2.331</v>
      </c>
      <c r="I3258" s="8" t="s">
        <v>11</v>
      </c>
      <c r="J3258" s="5">
        <f>SUMIFS(AllWeights5[wt_vint],AllWeights5[bldgtype],AllWeights5[[#This Row],[bldgtype]],AllWeights5[bldgloc],AllWeights5[[#This Row],[bldgloc]],AllWeights5[era],AllWeights5[[#This Row],[era]])</f>
        <v>13.567</v>
      </c>
      <c r="K3258" s="16">
        <f>AllWeights5[[#This Row],[wt_vint]]/AllWeights5[[#This Row],[Total Weight (BT, CZ, Era)]]</f>
        <v>0.17181396034495466</v>
      </c>
    </row>
    <row r="3259" spans="1:11" x14ac:dyDescent="0.3">
      <c r="A3259" s="6">
        <v>2020</v>
      </c>
      <c r="B3259" s="7" t="s">
        <v>30</v>
      </c>
      <c r="C3259" s="7" t="s">
        <v>51</v>
      </c>
      <c r="D3259" s="7" t="s">
        <v>31</v>
      </c>
      <c r="E3259" s="7">
        <v>2007</v>
      </c>
      <c r="F3259" s="15" t="str">
        <f>CONCATENATE(AllWeights5[[#This Row],[bldgtype]],"-",AllWeights5[[#This Row],[bldgloc]],"-",AllWeights5[[#This Row],[bldgvint]])</f>
        <v>MBT-CZ06-2007</v>
      </c>
      <c r="G3259" s="15" t="str">
        <f>CONCATENATE(AllWeights5[[#This Row],[bldgtype]],"-",AllWeights5[[#This Row],[bldgloc]],"-",AllWeights5[[#This Row],[era]])</f>
        <v>MBT-CZ06-ex</v>
      </c>
      <c r="H3259" s="7">
        <v>1.4670000000000001</v>
      </c>
      <c r="I3259" s="8" t="s">
        <v>11</v>
      </c>
      <c r="J3259" s="5">
        <f>SUMIFS(AllWeights5[wt_vint],AllWeights5[bldgtype],AllWeights5[[#This Row],[bldgtype]],AllWeights5[bldgloc],AllWeights5[[#This Row],[bldgloc]],AllWeights5[era],AllWeights5[[#This Row],[era]])</f>
        <v>13.567</v>
      </c>
      <c r="K3259" s="16">
        <f>AllWeights5[[#This Row],[wt_vint]]/AllWeights5[[#This Row],[Total Weight (BT, CZ, Era)]]</f>
        <v>0.10813002137539619</v>
      </c>
    </row>
    <row r="3260" spans="1:11" x14ac:dyDescent="0.3">
      <c r="A3260" s="6">
        <v>2020</v>
      </c>
      <c r="B3260" s="7" t="s">
        <v>30</v>
      </c>
      <c r="C3260" s="7" t="s">
        <v>51</v>
      </c>
      <c r="D3260" s="7" t="s">
        <v>31</v>
      </c>
      <c r="E3260" s="7">
        <v>2011</v>
      </c>
      <c r="F3260" s="15" t="str">
        <f>CONCATENATE(AllWeights5[[#This Row],[bldgtype]],"-",AllWeights5[[#This Row],[bldgloc]],"-",AllWeights5[[#This Row],[bldgvint]])</f>
        <v>MBT-CZ06-2011</v>
      </c>
      <c r="G3260" s="15" t="str">
        <f>CONCATENATE(AllWeights5[[#This Row],[bldgtype]],"-",AllWeights5[[#This Row],[bldgloc]],"-",AllWeights5[[#This Row],[era]])</f>
        <v>MBT-CZ06-ex</v>
      </c>
      <c r="H3260" s="7">
        <v>1.4670000000000001</v>
      </c>
      <c r="I3260" s="8" t="s">
        <v>11</v>
      </c>
      <c r="J3260" s="5">
        <f>SUMIFS(AllWeights5[wt_vint],AllWeights5[bldgtype],AllWeights5[[#This Row],[bldgtype]],AllWeights5[bldgloc],AllWeights5[[#This Row],[bldgloc]],AllWeights5[era],AllWeights5[[#This Row],[era]])</f>
        <v>13.567</v>
      </c>
      <c r="K3260" s="16">
        <f>AllWeights5[[#This Row],[wt_vint]]/AllWeights5[[#This Row],[Total Weight (BT, CZ, Era)]]</f>
        <v>0.10813002137539619</v>
      </c>
    </row>
    <row r="3261" spans="1:11" x14ac:dyDescent="0.3">
      <c r="A3261" s="6">
        <v>2020</v>
      </c>
      <c r="B3261" s="7" t="s">
        <v>30</v>
      </c>
      <c r="C3261" s="7" t="s">
        <v>51</v>
      </c>
      <c r="D3261" s="7" t="s">
        <v>31</v>
      </c>
      <c r="E3261" s="7">
        <v>2015</v>
      </c>
      <c r="F3261" s="15" t="str">
        <f>CONCATENATE(AllWeights5[[#This Row],[bldgtype]],"-",AllWeights5[[#This Row],[bldgloc]],"-",AllWeights5[[#This Row],[bldgvint]])</f>
        <v>MBT-CZ06-2015</v>
      </c>
      <c r="G3261" s="15" t="str">
        <f>CONCATENATE(AllWeights5[[#This Row],[bldgtype]],"-",AllWeights5[[#This Row],[bldgloc]],"-",AllWeights5[[#This Row],[era]])</f>
        <v>MBT-CZ06-ex</v>
      </c>
      <c r="H3261" s="7">
        <v>1.1000000000000001</v>
      </c>
      <c r="I3261" s="8" t="s">
        <v>11</v>
      </c>
      <c r="J3261" s="5">
        <f>SUMIFS(AllWeights5[wt_vint],AllWeights5[bldgtype],AllWeights5[[#This Row],[bldgtype]],AllWeights5[bldgloc],AllWeights5[[#This Row],[bldgloc]],AllWeights5[era],AllWeights5[[#This Row],[era]])</f>
        <v>13.567</v>
      </c>
      <c r="K3261" s="16">
        <f>AllWeights5[[#This Row],[wt_vint]]/AllWeights5[[#This Row],[Total Weight (BT, CZ, Era)]]</f>
        <v>8.1079088965873083E-2</v>
      </c>
    </row>
    <row r="3262" spans="1:11" x14ac:dyDescent="0.3">
      <c r="A3262" s="6">
        <v>2020</v>
      </c>
      <c r="B3262" s="7" t="s">
        <v>30</v>
      </c>
      <c r="C3262" s="7" t="s">
        <v>51</v>
      </c>
      <c r="D3262" s="7" t="s">
        <v>31</v>
      </c>
      <c r="E3262" s="7">
        <v>2017</v>
      </c>
      <c r="F3262" s="15" t="str">
        <f>CONCATENATE(AllWeights5[[#This Row],[bldgtype]],"-",AllWeights5[[#This Row],[bldgloc]],"-",AllWeights5[[#This Row],[bldgvint]])</f>
        <v>MBT-CZ06-2017</v>
      </c>
      <c r="G3262" s="15" t="str">
        <f>CONCATENATE(AllWeights5[[#This Row],[bldgtype]],"-",AllWeights5[[#This Row],[bldgloc]],"-",AllWeights5[[#This Row],[era]])</f>
        <v>MBT-CZ06-rec</v>
      </c>
      <c r="H3262" s="7">
        <v>1.1000000000000001</v>
      </c>
      <c r="I3262" s="8" t="s">
        <v>14</v>
      </c>
      <c r="J3262" s="5">
        <f>SUMIFS(AllWeights5[wt_vint],AllWeights5[bldgtype],AllWeights5[[#This Row],[bldgtype]],AllWeights5[bldgloc],AllWeights5[[#This Row],[bldgloc]],AllWeights5[era],AllWeights5[[#This Row],[era]])</f>
        <v>3.1230000000000002</v>
      </c>
      <c r="K3262" s="16">
        <f>AllWeights5[[#This Row],[wt_vint]]/AllWeights5[[#This Row],[Total Weight (BT, CZ, Era)]]</f>
        <v>0.3522254242715338</v>
      </c>
    </row>
    <row r="3263" spans="1:11" x14ac:dyDescent="0.3">
      <c r="A3263" s="6">
        <v>2020</v>
      </c>
      <c r="B3263" s="7" t="s">
        <v>30</v>
      </c>
      <c r="C3263" s="7" t="s">
        <v>51</v>
      </c>
      <c r="D3263" s="7" t="s">
        <v>31</v>
      </c>
      <c r="E3263" s="7">
        <v>2020</v>
      </c>
      <c r="F3263" s="15" t="str">
        <f>CONCATENATE(AllWeights5[[#This Row],[bldgtype]],"-",AllWeights5[[#This Row],[bldgloc]],"-",AllWeights5[[#This Row],[bldgvint]])</f>
        <v>MBT-CZ06-2020</v>
      </c>
      <c r="G3263" s="15" t="str">
        <f>CONCATENATE(AllWeights5[[#This Row],[bldgtype]],"-",AllWeights5[[#This Row],[bldgloc]],"-",AllWeights5[[#This Row],[era]])</f>
        <v>MBT-CZ06-rec</v>
      </c>
      <c r="H3263" s="7">
        <v>0.36699999999999999</v>
      </c>
      <c r="I3263" s="8" t="s">
        <v>14</v>
      </c>
      <c r="J3263" s="5">
        <f>SUMIFS(AllWeights5[wt_vint],AllWeights5[bldgtype],AllWeights5[[#This Row],[bldgtype]],AllWeights5[bldgloc],AllWeights5[[#This Row],[bldgloc]],AllWeights5[era],AllWeights5[[#This Row],[era]])</f>
        <v>3.1230000000000002</v>
      </c>
      <c r="K3263" s="16">
        <f>AllWeights5[[#This Row],[wt_vint]]/AllWeights5[[#This Row],[Total Weight (BT, CZ, Era)]]</f>
        <v>0.11751520973422989</v>
      </c>
    </row>
    <row r="3264" spans="1:11" x14ac:dyDescent="0.3">
      <c r="A3264" s="6">
        <v>2020</v>
      </c>
      <c r="B3264" s="7" t="s">
        <v>30</v>
      </c>
      <c r="C3264" s="7" t="s">
        <v>51</v>
      </c>
      <c r="D3264" s="7" t="s">
        <v>31</v>
      </c>
      <c r="E3264" s="7" t="s">
        <v>18</v>
      </c>
      <c r="F3264" s="15" t="str">
        <f>CONCATENATE(AllWeights5[[#This Row],[bldgtype]],"-",AllWeights5[[#This Row],[bldgloc]],"-",AllWeights5[[#This Row],[bldgvint]])</f>
        <v>MBT-CZ06-New</v>
      </c>
      <c r="G3264" s="15" t="str">
        <f>CONCATENATE(AllWeights5[[#This Row],[bldgtype]],"-",AllWeights5[[#This Row],[bldgloc]],"-",AllWeights5[[#This Row],[era]])</f>
        <v>MBT-CZ06-new</v>
      </c>
      <c r="H3264" s="7">
        <v>0.36699999999999999</v>
      </c>
      <c r="I3264" s="8" t="s">
        <v>19</v>
      </c>
      <c r="J3264" s="5">
        <f>SUMIFS(AllWeights5[wt_vint],AllWeights5[bldgtype],AllWeights5[[#This Row],[bldgtype]],AllWeights5[bldgloc],AllWeights5[[#This Row],[bldgloc]],AllWeights5[era],AllWeights5[[#This Row],[era]])</f>
        <v>0.78100000000000003</v>
      </c>
      <c r="K3264" s="16">
        <f>AllWeights5[[#This Row],[wt_vint]]/AllWeights5[[#This Row],[Total Weight (BT, CZ, Era)]]</f>
        <v>0.46991037131882202</v>
      </c>
    </row>
    <row r="3265" spans="1:11" x14ac:dyDescent="0.3">
      <c r="A3265" s="6">
        <v>2020</v>
      </c>
      <c r="B3265" s="7" t="s">
        <v>30</v>
      </c>
      <c r="C3265" s="7" t="s">
        <v>51</v>
      </c>
      <c r="D3265" s="7" t="s">
        <v>32</v>
      </c>
      <c r="E3265" s="7">
        <v>1975</v>
      </c>
      <c r="F3265" s="15" t="str">
        <f>CONCATENATE(AllWeights5[[#This Row],[bldgtype]],"-",AllWeights5[[#This Row],[bldgloc]],"-",AllWeights5[[#This Row],[bldgvint]])</f>
        <v>MBT-CZ08-1975</v>
      </c>
      <c r="G3265" s="15" t="str">
        <f>CONCATENATE(AllWeights5[[#This Row],[bldgtype]],"-",AllWeights5[[#This Row],[bldgloc]],"-",AllWeights5[[#This Row],[era]])</f>
        <v>MBT-CZ08-old</v>
      </c>
      <c r="H3265" s="7">
        <v>26.542000000000002</v>
      </c>
      <c r="I3265" s="8" t="s">
        <v>16</v>
      </c>
      <c r="J3265" s="5">
        <f>SUMIFS(AllWeights5[wt_vint],AllWeights5[bldgtype],AllWeights5[[#This Row],[bldgtype]],AllWeights5[bldgloc],AllWeights5[[#This Row],[bldgloc]],AllWeights5[era],AllWeights5[[#This Row],[era]])</f>
        <v>101.378</v>
      </c>
      <c r="K3265" s="16">
        <f>AllWeights5[[#This Row],[wt_vint]]/AllWeights5[[#This Row],[Total Weight (BT, CZ, Era)]]</f>
        <v>0.2618122275049814</v>
      </c>
    </row>
    <row r="3266" spans="1:11" x14ac:dyDescent="0.3">
      <c r="A3266" s="6">
        <v>2020</v>
      </c>
      <c r="B3266" s="7" t="s">
        <v>30</v>
      </c>
      <c r="C3266" s="7" t="s">
        <v>51</v>
      </c>
      <c r="D3266" s="7" t="s">
        <v>32</v>
      </c>
      <c r="E3266" s="7">
        <v>1985</v>
      </c>
      <c r="F3266" s="15" t="str">
        <f>CONCATENATE(AllWeights5[[#This Row],[bldgtype]],"-",AllWeights5[[#This Row],[bldgloc]],"-",AllWeights5[[#This Row],[bldgvint]])</f>
        <v>MBT-CZ08-1985</v>
      </c>
      <c r="G3266" s="15" t="str">
        <f>CONCATENATE(AllWeights5[[#This Row],[bldgtype]],"-",AllWeights5[[#This Row],[bldgloc]],"-",AllWeights5[[#This Row],[era]])</f>
        <v>MBT-CZ08-old</v>
      </c>
      <c r="H3266" s="7">
        <v>14.036</v>
      </c>
      <c r="I3266" s="8" t="s">
        <v>16</v>
      </c>
      <c r="J3266" s="5">
        <f>SUMIFS(AllWeights5[wt_vint],AllWeights5[bldgtype],AllWeights5[[#This Row],[bldgtype]],AllWeights5[bldgloc],AllWeights5[[#This Row],[bldgloc]],AllWeights5[era],AllWeights5[[#This Row],[era]])</f>
        <v>101.378</v>
      </c>
      <c r="K3266" s="16">
        <f>AllWeights5[[#This Row],[wt_vint]]/AllWeights5[[#This Row],[Total Weight (BT, CZ, Era)]]</f>
        <v>0.13845212965337647</v>
      </c>
    </row>
    <row r="3267" spans="1:11" x14ac:dyDescent="0.3">
      <c r="A3267" s="6">
        <v>2020</v>
      </c>
      <c r="B3267" s="7" t="s">
        <v>30</v>
      </c>
      <c r="C3267" s="7" t="s">
        <v>51</v>
      </c>
      <c r="D3267" s="7" t="s">
        <v>32</v>
      </c>
      <c r="E3267" s="7">
        <v>1996</v>
      </c>
      <c r="F3267" s="15" t="str">
        <f>CONCATENATE(AllWeights5[[#This Row],[bldgtype]],"-",AllWeights5[[#This Row],[bldgloc]],"-",AllWeights5[[#This Row],[bldgvint]])</f>
        <v>MBT-CZ08-1996</v>
      </c>
      <c r="G3267" s="15" t="str">
        <f>CONCATENATE(AllWeights5[[#This Row],[bldgtype]],"-",AllWeights5[[#This Row],[bldgloc]],"-",AllWeights5[[#This Row],[era]])</f>
        <v>MBT-CZ08-old</v>
      </c>
      <c r="H3267" s="7">
        <v>6.8659999999999997</v>
      </c>
      <c r="I3267" s="8" t="s">
        <v>16</v>
      </c>
      <c r="J3267" s="5">
        <f>SUMIFS(AllWeights5[wt_vint],AllWeights5[bldgtype],AllWeights5[[#This Row],[bldgtype]],AllWeights5[bldgloc],AllWeights5[[#This Row],[bldgloc]],AllWeights5[era],AllWeights5[[#This Row],[era]])</f>
        <v>101.378</v>
      </c>
      <c r="K3267" s="16">
        <f>AllWeights5[[#This Row],[wt_vint]]/AllWeights5[[#This Row],[Total Weight (BT, CZ, Era)]]</f>
        <v>6.772672571958413E-2</v>
      </c>
    </row>
    <row r="3268" spans="1:11" x14ac:dyDescent="0.3">
      <c r="A3268" s="6">
        <v>2020</v>
      </c>
      <c r="B3268" s="7" t="s">
        <v>30</v>
      </c>
      <c r="C3268" s="7" t="s">
        <v>51</v>
      </c>
      <c r="D3268" s="7" t="s">
        <v>32</v>
      </c>
      <c r="E3268" s="7">
        <v>2003</v>
      </c>
      <c r="F3268" s="15" t="str">
        <f>CONCATENATE(AllWeights5[[#This Row],[bldgtype]],"-",AllWeights5[[#This Row],[bldgloc]],"-",AllWeights5[[#This Row],[bldgvint]])</f>
        <v>MBT-CZ08-2003</v>
      </c>
      <c r="G3268" s="15" t="str">
        <f>CONCATENATE(AllWeights5[[#This Row],[bldgtype]],"-",AllWeights5[[#This Row],[bldgloc]],"-",AllWeights5[[#This Row],[era]])</f>
        <v>MBT-CZ08-ex</v>
      </c>
      <c r="H3268" s="7">
        <v>3.4180000000000001</v>
      </c>
      <c r="I3268" s="8" t="s">
        <v>11</v>
      </c>
      <c r="J3268" s="5">
        <f>SUMIFS(AllWeights5[wt_vint],AllWeights5[bldgtype],AllWeights5[[#This Row],[bldgtype]],AllWeights5[bldgloc],AllWeights5[[#This Row],[bldgloc]],AllWeights5[era],AllWeights5[[#This Row],[era]])</f>
        <v>19.891000000000005</v>
      </c>
      <c r="K3268" s="16">
        <f>AllWeights5[[#This Row],[wt_vint]]/AllWeights5[[#This Row],[Total Weight (BT, CZ, Era)]]</f>
        <v>0.17183650897390776</v>
      </c>
    </row>
    <row r="3269" spans="1:11" x14ac:dyDescent="0.3">
      <c r="A3269" s="6">
        <v>2020</v>
      </c>
      <c r="B3269" s="7" t="s">
        <v>30</v>
      </c>
      <c r="C3269" s="7" t="s">
        <v>51</v>
      </c>
      <c r="D3269" s="7" t="s">
        <v>32</v>
      </c>
      <c r="E3269" s="7">
        <v>2007</v>
      </c>
      <c r="F3269" s="15" t="str">
        <f>CONCATENATE(AllWeights5[[#This Row],[bldgtype]],"-",AllWeights5[[#This Row],[bldgloc]],"-",AllWeights5[[#This Row],[bldgvint]])</f>
        <v>MBT-CZ08-2007</v>
      </c>
      <c r="G3269" s="15" t="str">
        <f>CONCATENATE(AllWeights5[[#This Row],[bldgtype]],"-",AllWeights5[[#This Row],[bldgloc]],"-",AllWeights5[[#This Row],[era]])</f>
        <v>MBT-CZ08-ex</v>
      </c>
      <c r="H3269" s="7">
        <v>2.1349999999999998</v>
      </c>
      <c r="I3269" s="8" t="s">
        <v>11</v>
      </c>
      <c r="J3269" s="5">
        <f>SUMIFS(AllWeights5[wt_vint],AllWeights5[bldgtype],AllWeights5[[#This Row],[bldgtype]],AllWeights5[bldgloc],AllWeights5[[#This Row],[bldgloc]],AllWeights5[era],AllWeights5[[#This Row],[era]])</f>
        <v>19.891000000000005</v>
      </c>
      <c r="K3269" s="16">
        <f>AllWeights5[[#This Row],[wt_vint]]/AllWeights5[[#This Row],[Total Weight (BT, CZ, Era)]]</f>
        <v>0.10733497561711323</v>
      </c>
    </row>
    <row r="3270" spans="1:11" x14ac:dyDescent="0.3">
      <c r="A3270" s="6">
        <v>2020</v>
      </c>
      <c r="B3270" s="7" t="s">
        <v>30</v>
      </c>
      <c r="C3270" s="7" t="s">
        <v>51</v>
      </c>
      <c r="D3270" s="7" t="s">
        <v>32</v>
      </c>
      <c r="E3270" s="7">
        <v>2011</v>
      </c>
      <c r="F3270" s="15" t="str">
        <f>CONCATENATE(AllWeights5[[#This Row],[bldgtype]],"-",AllWeights5[[#This Row],[bldgloc]],"-",AllWeights5[[#This Row],[bldgvint]])</f>
        <v>MBT-CZ08-2011</v>
      </c>
      <c r="G3270" s="15" t="str">
        <f>CONCATENATE(AllWeights5[[#This Row],[bldgtype]],"-",AllWeights5[[#This Row],[bldgloc]],"-",AllWeights5[[#This Row],[era]])</f>
        <v>MBT-CZ08-ex</v>
      </c>
      <c r="H3270" s="7">
        <v>2.1349999999999998</v>
      </c>
      <c r="I3270" s="8" t="s">
        <v>11</v>
      </c>
      <c r="J3270" s="5">
        <f>SUMIFS(AllWeights5[wt_vint],AllWeights5[bldgtype],AllWeights5[[#This Row],[bldgtype]],AllWeights5[bldgloc],AllWeights5[[#This Row],[bldgloc]],AllWeights5[era],AllWeights5[[#This Row],[era]])</f>
        <v>19.891000000000005</v>
      </c>
      <c r="K3270" s="16">
        <f>AllWeights5[[#This Row],[wt_vint]]/AllWeights5[[#This Row],[Total Weight (BT, CZ, Era)]]</f>
        <v>0.10733497561711323</v>
      </c>
    </row>
    <row r="3271" spans="1:11" x14ac:dyDescent="0.3">
      <c r="A3271" s="6">
        <v>2020</v>
      </c>
      <c r="B3271" s="7" t="s">
        <v>30</v>
      </c>
      <c r="C3271" s="7" t="s">
        <v>51</v>
      </c>
      <c r="D3271" s="7" t="s">
        <v>32</v>
      </c>
      <c r="E3271" s="7">
        <v>2015</v>
      </c>
      <c r="F3271" s="15" t="str">
        <f>CONCATENATE(AllWeights5[[#This Row],[bldgtype]],"-",AllWeights5[[#This Row],[bldgloc]],"-",AllWeights5[[#This Row],[bldgvint]])</f>
        <v>MBT-CZ08-2015</v>
      </c>
      <c r="G3271" s="15" t="str">
        <f>CONCATENATE(AllWeights5[[#This Row],[bldgtype]],"-",AllWeights5[[#This Row],[bldgloc]],"-",AllWeights5[[#This Row],[era]])</f>
        <v>MBT-CZ08-ex</v>
      </c>
      <c r="H3271" s="7">
        <v>1.601</v>
      </c>
      <c r="I3271" s="8" t="s">
        <v>11</v>
      </c>
      <c r="J3271" s="5">
        <f>SUMIFS(AllWeights5[wt_vint],AllWeights5[bldgtype],AllWeights5[[#This Row],[bldgtype]],AllWeights5[bldgloc],AllWeights5[[#This Row],[bldgloc]],AllWeights5[era],AllWeights5[[#This Row],[era]])</f>
        <v>19.891000000000005</v>
      </c>
      <c r="K3271" s="16">
        <f>AllWeights5[[#This Row],[wt_vint]]/AllWeights5[[#This Row],[Total Weight (BT, CZ, Era)]]</f>
        <v>8.0488663214519113E-2</v>
      </c>
    </row>
    <row r="3272" spans="1:11" x14ac:dyDescent="0.3">
      <c r="A3272" s="6">
        <v>2020</v>
      </c>
      <c r="B3272" s="7" t="s">
        <v>30</v>
      </c>
      <c r="C3272" s="7" t="s">
        <v>51</v>
      </c>
      <c r="D3272" s="7" t="s">
        <v>32</v>
      </c>
      <c r="E3272" s="7">
        <v>2017</v>
      </c>
      <c r="F3272" s="15" t="str">
        <f>CONCATENATE(AllWeights5[[#This Row],[bldgtype]],"-",AllWeights5[[#This Row],[bldgloc]],"-",AllWeights5[[#This Row],[bldgvint]])</f>
        <v>MBT-CZ08-2017</v>
      </c>
      <c r="G3272" s="15" t="str">
        <f>CONCATENATE(AllWeights5[[#This Row],[bldgtype]],"-",AllWeights5[[#This Row],[bldgloc]],"-",AllWeights5[[#This Row],[era]])</f>
        <v>MBT-CZ08-rec</v>
      </c>
      <c r="H3272" s="7">
        <v>1.601</v>
      </c>
      <c r="I3272" s="8" t="s">
        <v>14</v>
      </c>
      <c r="J3272" s="5">
        <f>SUMIFS(AllWeights5[wt_vint],AllWeights5[bldgtype],AllWeights5[[#This Row],[bldgtype]],AllWeights5[bldgloc],AllWeights5[[#This Row],[bldgloc]],AllWeights5[era],AllWeights5[[#This Row],[era]])</f>
        <v>4.5680000000000005</v>
      </c>
      <c r="K3272" s="16">
        <f>AllWeights5[[#This Row],[wt_vint]]/AllWeights5[[#This Row],[Total Weight (BT, CZ, Era)]]</f>
        <v>0.35048161120840626</v>
      </c>
    </row>
    <row r="3273" spans="1:11" x14ac:dyDescent="0.3">
      <c r="A3273" s="6">
        <v>2020</v>
      </c>
      <c r="B3273" s="7" t="s">
        <v>30</v>
      </c>
      <c r="C3273" s="7" t="s">
        <v>51</v>
      </c>
      <c r="D3273" s="7" t="s">
        <v>32</v>
      </c>
      <c r="E3273" s="7">
        <v>2020</v>
      </c>
      <c r="F3273" s="15" t="str">
        <f>CONCATENATE(AllWeights5[[#This Row],[bldgtype]],"-",AllWeights5[[#This Row],[bldgloc]],"-",AllWeights5[[#This Row],[bldgvint]])</f>
        <v>MBT-CZ08-2020</v>
      </c>
      <c r="G3273" s="15" t="str">
        <f>CONCATENATE(AllWeights5[[#This Row],[bldgtype]],"-",AllWeights5[[#This Row],[bldgloc]],"-",AllWeights5[[#This Row],[era]])</f>
        <v>MBT-CZ08-rec</v>
      </c>
      <c r="H3273" s="7">
        <v>0.53400000000000003</v>
      </c>
      <c r="I3273" s="8" t="s">
        <v>14</v>
      </c>
      <c r="J3273" s="5">
        <f>SUMIFS(AllWeights5[wt_vint],AllWeights5[bldgtype],AllWeights5[[#This Row],[bldgtype]],AllWeights5[bldgloc],AllWeights5[[#This Row],[bldgloc]],AllWeights5[era],AllWeights5[[#This Row],[era]])</f>
        <v>4.5680000000000005</v>
      </c>
      <c r="K3273" s="16">
        <f>AllWeights5[[#This Row],[wt_vint]]/AllWeights5[[#This Row],[Total Weight (BT, CZ, Era)]]</f>
        <v>0.11690017513134851</v>
      </c>
    </row>
    <row r="3274" spans="1:11" x14ac:dyDescent="0.3">
      <c r="A3274" s="6">
        <v>2020</v>
      </c>
      <c r="B3274" s="7" t="s">
        <v>30</v>
      </c>
      <c r="C3274" s="7" t="s">
        <v>51</v>
      </c>
      <c r="D3274" s="7" t="s">
        <v>32</v>
      </c>
      <c r="E3274" s="7" t="s">
        <v>18</v>
      </c>
      <c r="F3274" s="15" t="str">
        <f>CONCATENATE(AllWeights5[[#This Row],[bldgtype]],"-",AllWeights5[[#This Row],[bldgloc]],"-",AllWeights5[[#This Row],[bldgvint]])</f>
        <v>MBT-CZ08-New</v>
      </c>
      <c r="G3274" s="15" t="str">
        <f>CONCATENATE(AllWeights5[[#This Row],[bldgtype]],"-",AllWeights5[[#This Row],[bldgloc]],"-",AllWeights5[[#This Row],[era]])</f>
        <v>MBT-CZ08-new</v>
      </c>
      <c r="H3274" s="7">
        <v>0.53400000000000003</v>
      </c>
      <c r="I3274" s="8" t="s">
        <v>19</v>
      </c>
      <c r="J3274" s="5">
        <f>SUMIFS(AllWeights5[wt_vint],AllWeights5[bldgtype],AllWeights5[[#This Row],[bldgtype]],AllWeights5[bldgloc],AllWeights5[[#This Row],[bldgloc]],AllWeights5[era],AllWeights5[[#This Row],[era]])</f>
        <v>1.1419999999999999</v>
      </c>
      <c r="K3274" s="16">
        <f>AllWeights5[[#This Row],[wt_vint]]/AllWeights5[[#This Row],[Total Weight (BT, CZ, Era)]]</f>
        <v>0.4676007005253941</v>
      </c>
    </row>
    <row r="3275" spans="1:11" x14ac:dyDescent="0.3">
      <c r="A3275" s="6">
        <v>2020</v>
      </c>
      <c r="B3275" s="7" t="s">
        <v>30</v>
      </c>
      <c r="C3275" s="7" t="s">
        <v>51</v>
      </c>
      <c r="D3275" s="7" t="s">
        <v>33</v>
      </c>
      <c r="E3275" s="7">
        <v>1975</v>
      </c>
      <c r="F3275" s="15" t="str">
        <f>CONCATENATE(AllWeights5[[#This Row],[bldgtype]],"-",AllWeights5[[#This Row],[bldgloc]],"-",AllWeights5[[#This Row],[bldgvint]])</f>
        <v>MBT-CZ09-1975</v>
      </c>
      <c r="G3275" s="15" t="str">
        <f>CONCATENATE(AllWeights5[[#This Row],[bldgtype]],"-",AllWeights5[[#This Row],[bldgloc]],"-",AllWeights5[[#This Row],[era]])</f>
        <v>MBT-CZ09-old</v>
      </c>
      <c r="H3275" s="7">
        <v>12.478</v>
      </c>
      <c r="I3275" s="8" t="s">
        <v>16</v>
      </c>
      <c r="J3275" s="5">
        <f>SUMIFS(AllWeights5[wt_vint],AllWeights5[bldgtype],AllWeights5[[#This Row],[bldgtype]],AllWeights5[bldgloc],AllWeights5[[#This Row],[bldgloc]],AllWeights5[era],AllWeights5[[#This Row],[era]])</f>
        <v>67.748999999999995</v>
      </c>
      <c r="K3275" s="16">
        <f>AllWeights5[[#This Row],[wt_vint]]/AllWeights5[[#This Row],[Total Weight (BT, CZ, Era)]]</f>
        <v>0.18417984029284565</v>
      </c>
    </row>
    <row r="3276" spans="1:11" x14ac:dyDescent="0.3">
      <c r="A3276" s="6">
        <v>2020</v>
      </c>
      <c r="B3276" s="7" t="s">
        <v>30</v>
      </c>
      <c r="C3276" s="7" t="s">
        <v>51</v>
      </c>
      <c r="D3276" s="7" t="s">
        <v>33</v>
      </c>
      <c r="E3276" s="7">
        <v>1985</v>
      </c>
      <c r="F3276" s="15" t="str">
        <f>CONCATENATE(AllWeights5[[#This Row],[bldgtype]],"-",AllWeights5[[#This Row],[bldgloc]],"-",AllWeights5[[#This Row],[bldgvint]])</f>
        <v>MBT-CZ09-1985</v>
      </c>
      <c r="G3276" s="15" t="str">
        <f>CONCATENATE(AllWeights5[[#This Row],[bldgtype]],"-",AllWeights5[[#This Row],[bldgloc]],"-",AllWeights5[[#This Row],[era]])</f>
        <v>MBT-CZ09-old</v>
      </c>
      <c r="H3276" s="7">
        <v>6.3970000000000002</v>
      </c>
      <c r="I3276" s="8" t="s">
        <v>16</v>
      </c>
      <c r="J3276" s="5">
        <f>SUMIFS(AllWeights5[wt_vint],AllWeights5[bldgtype],AllWeights5[[#This Row],[bldgtype]],AllWeights5[bldgloc],AllWeights5[[#This Row],[bldgloc]],AllWeights5[era],AllWeights5[[#This Row],[era]])</f>
        <v>67.748999999999995</v>
      </c>
      <c r="K3276" s="16">
        <f>AllWeights5[[#This Row],[wt_vint]]/AllWeights5[[#This Row],[Total Weight (BT, CZ, Era)]]</f>
        <v>9.4422057890153371E-2</v>
      </c>
    </row>
    <row r="3277" spans="1:11" x14ac:dyDescent="0.3">
      <c r="A3277" s="6">
        <v>2020</v>
      </c>
      <c r="B3277" s="7" t="s">
        <v>30</v>
      </c>
      <c r="C3277" s="7" t="s">
        <v>51</v>
      </c>
      <c r="D3277" s="7" t="s">
        <v>33</v>
      </c>
      <c r="E3277" s="7">
        <v>1996</v>
      </c>
      <c r="F3277" s="15" t="str">
        <f>CONCATENATE(AllWeights5[[#This Row],[bldgtype]],"-",AllWeights5[[#This Row],[bldgloc]],"-",AllWeights5[[#This Row],[bldgvint]])</f>
        <v>MBT-CZ09-1996</v>
      </c>
      <c r="G3277" s="15" t="str">
        <f>CONCATENATE(AllWeights5[[#This Row],[bldgtype]],"-",AllWeights5[[#This Row],[bldgloc]],"-",AllWeights5[[#This Row],[era]])</f>
        <v>MBT-CZ09-old</v>
      </c>
      <c r="H3277" s="7">
        <v>3.274</v>
      </c>
      <c r="I3277" s="8" t="s">
        <v>16</v>
      </c>
      <c r="J3277" s="5">
        <f>SUMIFS(AllWeights5[wt_vint],AllWeights5[bldgtype],AllWeights5[[#This Row],[bldgtype]],AllWeights5[bldgloc],AllWeights5[[#This Row],[bldgloc]],AllWeights5[era],AllWeights5[[#This Row],[era]])</f>
        <v>67.748999999999995</v>
      </c>
      <c r="K3277" s="16">
        <f>AllWeights5[[#This Row],[wt_vint]]/AllWeights5[[#This Row],[Total Weight (BT, CZ, Era)]]</f>
        <v>4.8325436537808679E-2</v>
      </c>
    </row>
    <row r="3278" spans="1:11" x14ac:dyDescent="0.3">
      <c r="A3278" s="6">
        <v>2020</v>
      </c>
      <c r="B3278" s="7" t="s">
        <v>30</v>
      </c>
      <c r="C3278" s="7" t="s">
        <v>51</v>
      </c>
      <c r="D3278" s="7" t="s">
        <v>33</v>
      </c>
      <c r="E3278" s="7">
        <v>2003</v>
      </c>
      <c r="F3278" s="15" t="str">
        <f>CONCATENATE(AllWeights5[[#This Row],[bldgtype]],"-",AllWeights5[[#This Row],[bldgloc]],"-",AllWeights5[[#This Row],[bldgvint]])</f>
        <v>MBT-CZ09-2003</v>
      </c>
      <c r="G3278" s="15" t="str">
        <f>CONCATENATE(AllWeights5[[#This Row],[bldgtype]],"-",AllWeights5[[#This Row],[bldgloc]],"-",AllWeights5[[#This Row],[era]])</f>
        <v>MBT-CZ09-ex</v>
      </c>
      <c r="H3278" s="7">
        <v>1.677</v>
      </c>
      <c r="I3278" s="8" t="s">
        <v>11</v>
      </c>
      <c r="J3278" s="5">
        <f>SUMIFS(AllWeights5[wt_vint],AllWeights5[bldgtype],AllWeights5[[#This Row],[bldgtype]],AllWeights5[bldgloc],AllWeights5[[#This Row],[bldgloc]],AllWeights5[era],AllWeights5[[#This Row],[era]])</f>
        <v>13.335000000000001</v>
      </c>
      <c r="K3278" s="16">
        <f>AllWeights5[[#This Row],[wt_vint]]/AllWeights5[[#This Row],[Total Weight (BT, CZ, Era)]]</f>
        <v>0.12575928008998874</v>
      </c>
    </row>
    <row r="3279" spans="1:11" x14ac:dyDescent="0.3">
      <c r="A3279" s="6">
        <v>2020</v>
      </c>
      <c r="B3279" s="7" t="s">
        <v>30</v>
      </c>
      <c r="C3279" s="7" t="s">
        <v>51</v>
      </c>
      <c r="D3279" s="7" t="s">
        <v>33</v>
      </c>
      <c r="E3279" s="7">
        <v>2007</v>
      </c>
      <c r="F3279" s="15" t="str">
        <f>CONCATENATE(AllWeights5[[#This Row],[bldgtype]],"-",AllWeights5[[#This Row],[bldgloc]],"-",AllWeights5[[#This Row],[bldgvint]])</f>
        <v>MBT-CZ09-2007</v>
      </c>
      <c r="G3279" s="15" t="str">
        <f>CONCATENATE(AllWeights5[[#This Row],[bldgtype]],"-",AllWeights5[[#This Row],[bldgloc]],"-",AllWeights5[[#This Row],[era]])</f>
        <v>MBT-CZ09-ex</v>
      </c>
      <c r="H3279" s="7">
        <v>0.96599999999999997</v>
      </c>
      <c r="I3279" s="8" t="s">
        <v>11</v>
      </c>
      <c r="J3279" s="5">
        <f>SUMIFS(AllWeights5[wt_vint],AllWeights5[bldgtype],AllWeights5[[#This Row],[bldgtype]],AllWeights5[bldgloc],AllWeights5[[#This Row],[bldgloc]],AllWeights5[era],AllWeights5[[#This Row],[era]])</f>
        <v>13.335000000000001</v>
      </c>
      <c r="K3279" s="16">
        <f>AllWeights5[[#This Row],[wt_vint]]/AllWeights5[[#This Row],[Total Weight (BT, CZ, Era)]]</f>
        <v>7.2440944881889763E-2</v>
      </c>
    </row>
    <row r="3280" spans="1:11" x14ac:dyDescent="0.3">
      <c r="A3280" s="6">
        <v>2020</v>
      </c>
      <c r="B3280" s="7" t="s">
        <v>30</v>
      </c>
      <c r="C3280" s="7" t="s">
        <v>51</v>
      </c>
      <c r="D3280" s="7" t="s">
        <v>33</v>
      </c>
      <c r="E3280" s="7">
        <v>2011</v>
      </c>
      <c r="F3280" s="15" t="str">
        <f>CONCATENATE(AllWeights5[[#This Row],[bldgtype]],"-",AllWeights5[[#This Row],[bldgloc]],"-",AllWeights5[[#This Row],[bldgvint]])</f>
        <v>MBT-CZ09-2011</v>
      </c>
      <c r="G3280" s="15" t="str">
        <f>CONCATENATE(AllWeights5[[#This Row],[bldgtype]],"-",AllWeights5[[#This Row],[bldgloc]],"-",AllWeights5[[#This Row],[era]])</f>
        <v>MBT-CZ09-ex</v>
      </c>
      <c r="H3280" s="7">
        <v>0.96599999999999997</v>
      </c>
      <c r="I3280" s="8" t="s">
        <v>11</v>
      </c>
      <c r="J3280" s="5">
        <f>SUMIFS(AllWeights5[wt_vint],AllWeights5[bldgtype],AllWeights5[[#This Row],[bldgtype]],AllWeights5[bldgloc],AllWeights5[[#This Row],[bldgloc]],AllWeights5[era],AllWeights5[[#This Row],[era]])</f>
        <v>13.335000000000001</v>
      </c>
      <c r="K3280" s="16">
        <f>AllWeights5[[#This Row],[wt_vint]]/AllWeights5[[#This Row],[Total Weight (BT, CZ, Era)]]</f>
        <v>7.2440944881889763E-2</v>
      </c>
    </row>
    <row r="3281" spans="1:11" x14ac:dyDescent="0.3">
      <c r="A3281" s="6">
        <v>2020</v>
      </c>
      <c r="B3281" s="7" t="s">
        <v>30</v>
      </c>
      <c r="C3281" s="7" t="s">
        <v>51</v>
      </c>
      <c r="D3281" s="7" t="s">
        <v>33</v>
      </c>
      <c r="E3281" s="7">
        <v>2015</v>
      </c>
      <c r="F3281" s="15" t="str">
        <f>CONCATENATE(AllWeights5[[#This Row],[bldgtype]],"-",AllWeights5[[#This Row],[bldgloc]],"-",AllWeights5[[#This Row],[bldgvint]])</f>
        <v>MBT-CZ09-2015</v>
      </c>
      <c r="G3281" s="15" t="str">
        <f>CONCATENATE(AllWeights5[[#This Row],[bldgtype]],"-",AllWeights5[[#This Row],[bldgloc]],"-",AllWeights5[[#This Row],[era]])</f>
        <v>MBT-CZ09-ex</v>
      </c>
      <c r="H3281" s="7">
        <v>0.72499999999999998</v>
      </c>
      <c r="I3281" s="8" t="s">
        <v>11</v>
      </c>
      <c r="J3281" s="5">
        <f>SUMIFS(AllWeights5[wt_vint],AllWeights5[bldgtype],AllWeights5[[#This Row],[bldgtype]],AllWeights5[bldgloc],AllWeights5[[#This Row],[bldgloc]],AllWeights5[era],AllWeights5[[#This Row],[era]])</f>
        <v>13.335000000000001</v>
      </c>
      <c r="K3281" s="16">
        <f>AllWeights5[[#This Row],[wt_vint]]/AllWeights5[[#This Row],[Total Weight (BT, CZ, Era)]]</f>
        <v>5.4368203974503183E-2</v>
      </c>
    </row>
    <row r="3282" spans="1:11" x14ac:dyDescent="0.3">
      <c r="A3282" s="6">
        <v>2020</v>
      </c>
      <c r="B3282" s="7" t="s">
        <v>30</v>
      </c>
      <c r="C3282" s="7" t="s">
        <v>51</v>
      </c>
      <c r="D3282" s="7" t="s">
        <v>33</v>
      </c>
      <c r="E3282" s="7">
        <v>2017</v>
      </c>
      <c r="F3282" s="15" t="str">
        <f>CONCATENATE(AllWeights5[[#This Row],[bldgtype]],"-",AllWeights5[[#This Row],[bldgloc]],"-",AllWeights5[[#This Row],[bldgvint]])</f>
        <v>MBT-CZ09-2017</v>
      </c>
      <c r="G3282" s="15" t="str">
        <f>CONCATENATE(AllWeights5[[#This Row],[bldgtype]],"-",AllWeights5[[#This Row],[bldgloc]],"-",AllWeights5[[#This Row],[era]])</f>
        <v>MBT-CZ09-rec</v>
      </c>
      <c r="H3282" s="7">
        <v>0.72499999999999998</v>
      </c>
      <c r="I3282" s="8" t="s">
        <v>14</v>
      </c>
      <c r="J3282" s="5">
        <f>SUMIFS(AllWeights5[wt_vint],AllWeights5[bldgtype],AllWeights5[[#This Row],[bldgtype]],AllWeights5[bldgloc],AllWeights5[[#This Row],[bldgloc]],AllWeights5[era],AllWeights5[[#This Row],[era]])</f>
        <v>2.9580000000000002</v>
      </c>
      <c r="K3282" s="16">
        <f>AllWeights5[[#This Row],[wt_vint]]/AllWeights5[[#This Row],[Total Weight (BT, CZ, Era)]]</f>
        <v>0.24509803921568626</v>
      </c>
    </row>
    <row r="3283" spans="1:11" x14ac:dyDescent="0.3">
      <c r="A3283" s="6">
        <v>2020</v>
      </c>
      <c r="B3283" s="7" t="s">
        <v>30</v>
      </c>
      <c r="C3283" s="7" t="s">
        <v>51</v>
      </c>
      <c r="D3283" s="7" t="s">
        <v>33</v>
      </c>
      <c r="E3283" s="7">
        <v>2020</v>
      </c>
      <c r="F3283" s="15" t="str">
        <f>CONCATENATE(AllWeights5[[#This Row],[bldgtype]],"-",AllWeights5[[#This Row],[bldgloc]],"-",AllWeights5[[#This Row],[bldgvint]])</f>
        <v>MBT-CZ09-2020</v>
      </c>
      <c r="G3283" s="15" t="str">
        <f>CONCATENATE(AllWeights5[[#This Row],[bldgtype]],"-",AllWeights5[[#This Row],[bldgloc]],"-",AllWeights5[[#This Row],[era]])</f>
        <v>MBT-CZ09-rec</v>
      </c>
      <c r="H3283" s="7">
        <v>0.24199999999999999</v>
      </c>
      <c r="I3283" s="8" t="s">
        <v>14</v>
      </c>
      <c r="J3283" s="5">
        <f>SUMIFS(AllWeights5[wt_vint],AllWeights5[bldgtype],AllWeights5[[#This Row],[bldgtype]],AllWeights5[bldgloc],AllWeights5[[#This Row],[bldgloc]],AllWeights5[era],AllWeights5[[#This Row],[era]])</f>
        <v>2.9580000000000002</v>
      </c>
      <c r="K3283" s="16">
        <f>AllWeights5[[#This Row],[wt_vint]]/AllWeights5[[#This Row],[Total Weight (BT, CZ, Era)]]</f>
        <v>8.1812035158891142E-2</v>
      </c>
    </row>
    <row r="3284" spans="1:11" x14ac:dyDescent="0.3">
      <c r="A3284" s="6">
        <v>2020</v>
      </c>
      <c r="B3284" s="7" t="s">
        <v>30</v>
      </c>
      <c r="C3284" s="7" t="s">
        <v>51</v>
      </c>
      <c r="D3284" s="7" t="s">
        <v>33</v>
      </c>
      <c r="E3284" s="7" t="s">
        <v>18</v>
      </c>
      <c r="F3284" s="15" t="str">
        <f>CONCATENATE(AllWeights5[[#This Row],[bldgtype]],"-",AllWeights5[[#This Row],[bldgloc]],"-",AllWeights5[[#This Row],[bldgvint]])</f>
        <v>MBT-CZ09-New</v>
      </c>
      <c r="G3284" s="15" t="str">
        <f>CONCATENATE(AllWeights5[[#This Row],[bldgtype]],"-",AllWeights5[[#This Row],[bldgloc]],"-",AllWeights5[[#This Row],[era]])</f>
        <v>MBT-CZ09-new</v>
      </c>
      <c r="H3284" s="7">
        <v>0.24199999999999999</v>
      </c>
      <c r="I3284" s="8" t="s">
        <v>19</v>
      </c>
      <c r="J3284" s="5">
        <f>SUMIFS(AllWeights5[wt_vint],AllWeights5[bldgtype],AllWeights5[[#This Row],[bldgtype]],AllWeights5[bldgloc],AllWeights5[[#This Row],[bldgloc]],AllWeights5[era],AllWeights5[[#This Row],[era]])</f>
        <v>0.74</v>
      </c>
      <c r="K3284" s="16">
        <f>AllWeights5[[#This Row],[wt_vint]]/AllWeights5[[#This Row],[Total Weight (BT, CZ, Era)]]</f>
        <v>0.32702702702702702</v>
      </c>
    </row>
    <row r="3285" spans="1:11" x14ac:dyDescent="0.3">
      <c r="A3285" s="6">
        <v>2020</v>
      </c>
      <c r="B3285" s="7" t="s">
        <v>30</v>
      </c>
      <c r="C3285" s="7" t="s">
        <v>51</v>
      </c>
      <c r="D3285" s="7" t="s">
        <v>34</v>
      </c>
      <c r="E3285" s="7">
        <v>1975</v>
      </c>
      <c r="F3285" s="15" t="str">
        <f>CONCATENATE(AllWeights5[[#This Row],[bldgtype]],"-",AllWeights5[[#This Row],[bldgloc]],"-",AllWeights5[[#This Row],[bldgvint]])</f>
        <v>MBT-CZ10-1975</v>
      </c>
      <c r="G3285" s="15" t="str">
        <f>CONCATENATE(AllWeights5[[#This Row],[bldgtype]],"-",AllWeights5[[#This Row],[bldgloc]],"-",AllWeights5[[#This Row],[era]])</f>
        <v>MBT-CZ10-old</v>
      </c>
      <c r="H3285" s="7">
        <v>3.9940000000000002</v>
      </c>
      <c r="I3285" s="8" t="s">
        <v>16</v>
      </c>
      <c r="J3285" s="5">
        <f>SUMIFS(AllWeights5[wt_vint],AllWeights5[bldgtype],AllWeights5[[#This Row],[bldgtype]],AllWeights5[bldgloc],AllWeights5[[#This Row],[bldgloc]],AllWeights5[era],AllWeights5[[#This Row],[era]])</f>
        <v>44.532000000000004</v>
      </c>
      <c r="K3285" s="16">
        <f>AllWeights5[[#This Row],[wt_vint]]/AllWeights5[[#This Row],[Total Weight (BT, CZ, Era)]]</f>
        <v>8.9688314021377877E-2</v>
      </c>
    </row>
    <row r="3286" spans="1:11" x14ac:dyDescent="0.3">
      <c r="A3286" s="6">
        <v>2020</v>
      </c>
      <c r="B3286" s="7" t="s">
        <v>30</v>
      </c>
      <c r="C3286" s="7" t="s">
        <v>51</v>
      </c>
      <c r="D3286" s="7" t="s">
        <v>34</v>
      </c>
      <c r="E3286" s="7">
        <v>1985</v>
      </c>
      <c r="F3286" s="15" t="str">
        <f>CONCATENATE(AllWeights5[[#This Row],[bldgtype]],"-",AllWeights5[[#This Row],[bldgloc]],"-",AllWeights5[[#This Row],[bldgvint]])</f>
        <v>MBT-CZ10-1985</v>
      </c>
      <c r="G3286" s="15" t="str">
        <f>CONCATENATE(AllWeights5[[#This Row],[bldgtype]],"-",AllWeights5[[#This Row],[bldgloc]],"-",AllWeights5[[#This Row],[era]])</f>
        <v>MBT-CZ10-old</v>
      </c>
      <c r="H3286" s="7">
        <v>9.3059999999999992</v>
      </c>
      <c r="I3286" s="8" t="s">
        <v>16</v>
      </c>
      <c r="J3286" s="5">
        <f>SUMIFS(AllWeights5[wt_vint],AllWeights5[bldgtype],AllWeights5[[#This Row],[bldgtype]],AllWeights5[bldgloc],AllWeights5[[#This Row],[bldgloc]],AllWeights5[era],AllWeights5[[#This Row],[era]])</f>
        <v>44.532000000000004</v>
      </c>
      <c r="K3286" s="16">
        <f>AllWeights5[[#This Row],[wt_vint]]/AllWeights5[[#This Row],[Total Weight (BT, CZ, Era)]]</f>
        <v>0.20897332255456746</v>
      </c>
    </row>
    <row r="3287" spans="1:11" x14ac:dyDescent="0.3">
      <c r="A3287" s="6">
        <v>2020</v>
      </c>
      <c r="B3287" s="7" t="s">
        <v>30</v>
      </c>
      <c r="C3287" s="7" t="s">
        <v>51</v>
      </c>
      <c r="D3287" s="7" t="s">
        <v>34</v>
      </c>
      <c r="E3287" s="7">
        <v>1996</v>
      </c>
      <c r="F3287" s="15" t="str">
        <f>CONCATENATE(AllWeights5[[#This Row],[bldgtype]],"-",AllWeights5[[#This Row],[bldgloc]],"-",AllWeights5[[#This Row],[bldgvint]])</f>
        <v>MBT-CZ10-1996</v>
      </c>
      <c r="G3287" s="15" t="str">
        <f>CONCATENATE(AllWeights5[[#This Row],[bldgtype]],"-",AllWeights5[[#This Row],[bldgloc]],"-",AllWeights5[[#This Row],[era]])</f>
        <v>MBT-CZ10-old</v>
      </c>
      <c r="H3287" s="7">
        <v>5.6660000000000004</v>
      </c>
      <c r="I3287" s="8" t="s">
        <v>16</v>
      </c>
      <c r="J3287" s="5">
        <f>SUMIFS(AllWeights5[wt_vint],AllWeights5[bldgtype],AllWeights5[[#This Row],[bldgtype]],AllWeights5[bldgloc],AllWeights5[[#This Row],[bldgloc]],AllWeights5[era],AllWeights5[[#This Row],[era]])</f>
        <v>44.532000000000004</v>
      </c>
      <c r="K3287" s="16">
        <f>AllWeights5[[#This Row],[wt_vint]]/AllWeights5[[#This Row],[Total Weight (BT, CZ, Era)]]</f>
        <v>0.12723434833378244</v>
      </c>
    </row>
    <row r="3288" spans="1:11" x14ac:dyDescent="0.3">
      <c r="A3288" s="6">
        <v>2020</v>
      </c>
      <c r="B3288" s="7" t="s">
        <v>30</v>
      </c>
      <c r="C3288" s="7" t="s">
        <v>51</v>
      </c>
      <c r="D3288" s="7" t="s">
        <v>34</v>
      </c>
      <c r="E3288" s="7">
        <v>2003</v>
      </c>
      <c r="F3288" s="15" t="str">
        <f>CONCATENATE(AllWeights5[[#This Row],[bldgtype]],"-",AllWeights5[[#This Row],[bldgloc]],"-",AllWeights5[[#This Row],[bldgvint]])</f>
        <v>MBT-CZ10-2003</v>
      </c>
      <c r="G3288" s="15" t="str">
        <f>CONCATENATE(AllWeights5[[#This Row],[bldgtype]],"-",AllWeights5[[#This Row],[bldgloc]],"-",AllWeights5[[#This Row],[era]])</f>
        <v>MBT-CZ10-ex</v>
      </c>
      <c r="H3288" s="7">
        <v>5.2880000000000003</v>
      </c>
      <c r="I3288" s="8" t="s">
        <v>11</v>
      </c>
      <c r="J3288" s="5">
        <f>SUMIFS(AllWeights5[wt_vint],AllWeights5[bldgtype],AllWeights5[[#This Row],[bldgtype]],AllWeights5[bldgloc],AllWeights5[[#This Row],[bldgloc]],AllWeights5[era],AllWeights5[[#This Row],[era]])</f>
        <v>29.175999999999998</v>
      </c>
      <c r="K3288" s="16">
        <f>AllWeights5[[#This Row],[wt_vint]]/AllWeights5[[#This Row],[Total Weight (BT, CZ, Era)]]</f>
        <v>0.181244858788045</v>
      </c>
    </row>
    <row r="3289" spans="1:11" x14ac:dyDescent="0.3">
      <c r="A3289" s="6">
        <v>2020</v>
      </c>
      <c r="B3289" s="7" t="s">
        <v>30</v>
      </c>
      <c r="C3289" s="7" t="s">
        <v>51</v>
      </c>
      <c r="D3289" s="7" t="s">
        <v>34</v>
      </c>
      <c r="E3289" s="7">
        <v>2007</v>
      </c>
      <c r="F3289" s="15" t="str">
        <f>CONCATENATE(AllWeights5[[#This Row],[bldgtype]],"-",AllWeights5[[#This Row],[bldgloc]],"-",AllWeights5[[#This Row],[bldgvint]])</f>
        <v>MBT-CZ10-2007</v>
      </c>
      <c r="G3289" s="15" t="str">
        <f>CONCATENATE(AllWeights5[[#This Row],[bldgtype]],"-",AllWeights5[[#This Row],[bldgloc]],"-",AllWeights5[[#This Row],[era]])</f>
        <v>MBT-CZ10-ex</v>
      </c>
      <c r="H3289" s="7">
        <v>2.9380000000000002</v>
      </c>
      <c r="I3289" s="8" t="s">
        <v>11</v>
      </c>
      <c r="J3289" s="5">
        <f>SUMIFS(AllWeights5[wt_vint],AllWeights5[bldgtype],AllWeights5[[#This Row],[bldgtype]],AllWeights5[bldgloc],AllWeights5[[#This Row],[bldgloc]],AllWeights5[era],AllWeights5[[#This Row],[era]])</f>
        <v>29.175999999999998</v>
      </c>
      <c r="K3289" s="16">
        <f>AllWeights5[[#This Row],[wt_vint]]/AllWeights5[[#This Row],[Total Weight (BT, CZ, Era)]]</f>
        <v>0.10069920482588431</v>
      </c>
    </row>
    <row r="3290" spans="1:11" x14ac:dyDescent="0.3">
      <c r="A3290" s="6">
        <v>2020</v>
      </c>
      <c r="B3290" s="7" t="s">
        <v>30</v>
      </c>
      <c r="C3290" s="7" t="s">
        <v>51</v>
      </c>
      <c r="D3290" s="7" t="s">
        <v>34</v>
      </c>
      <c r="E3290" s="7">
        <v>2011</v>
      </c>
      <c r="F3290" s="15" t="str">
        <f>CONCATENATE(AllWeights5[[#This Row],[bldgtype]],"-",AllWeights5[[#This Row],[bldgloc]],"-",AllWeights5[[#This Row],[bldgvint]])</f>
        <v>MBT-CZ10-2011</v>
      </c>
      <c r="G3290" s="15" t="str">
        <f>CONCATENATE(AllWeights5[[#This Row],[bldgtype]],"-",AllWeights5[[#This Row],[bldgloc]],"-",AllWeights5[[#This Row],[era]])</f>
        <v>MBT-CZ10-ex</v>
      </c>
      <c r="H3290" s="7">
        <v>2.9380000000000002</v>
      </c>
      <c r="I3290" s="8" t="s">
        <v>11</v>
      </c>
      <c r="J3290" s="5">
        <f>SUMIFS(AllWeights5[wt_vint],AllWeights5[bldgtype],AllWeights5[[#This Row],[bldgtype]],AllWeights5[bldgloc],AllWeights5[[#This Row],[bldgloc]],AllWeights5[era],AllWeights5[[#This Row],[era]])</f>
        <v>29.175999999999998</v>
      </c>
      <c r="K3290" s="16">
        <f>AllWeights5[[#This Row],[wt_vint]]/AllWeights5[[#This Row],[Total Weight (BT, CZ, Era)]]</f>
        <v>0.10069920482588431</v>
      </c>
    </row>
    <row r="3291" spans="1:11" x14ac:dyDescent="0.3">
      <c r="A3291" s="6">
        <v>2020</v>
      </c>
      <c r="B3291" s="7" t="s">
        <v>30</v>
      </c>
      <c r="C3291" s="7" t="s">
        <v>51</v>
      </c>
      <c r="D3291" s="7" t="s">
        <v>34</v>
      </c>
      <c r="E3291" s="7">
        <v>2015</v>
      </c>
      <c r="F3291" s="15" t="str">
        <f>CONCATENATE(AllWeights5[[#This Row],[bldgtype]],"-",AllWeights5[[#This Row],[bldgloc]],"-",AllWeights5[[#This Row],[bldgvint]])</f>
        <v>MBT-CZ10-2015</v>
      </c>
      <c r="G3291" s="15" t="str">
        <f>CONCATENATE(AllWeights5[[#This Row],[bldgtype]],"-",AllWeights5[[#This Row],[bldgloc]],"-",AllWeights5[[#This Row],[era]])</f>
        <v>MBT-CZ10-ex</v>
      </c>
      <c r="H3291" s="7">
        <v>2.2040000000000002</v>
      </c>
      <c r="I3291" s="8" t="s">
        <v>11</v>
      </c>
      <c r="J3291" s="5">
        <f>SUMIFS(AllWeights5[wt_vint],AllWeights5[bldgtype],AllWeights5[[#This Row],[bldgtype]],AllWeights5[bldgloc],AllWeights5[[#This Row],[bldgloc]],AllWeights5[era],AllWeights5[[#This Row],[era]])</f>
        <v>29.175999999999998</v>
      </c>
      <c r="K3291" s="16">
        <f>AllWeights5[[#This Row],[wt_vint]]/AllWeights5[[#This Row],[Total Weight (BT, CZ, Era)]]</f>
        <v>7.5541540992596662E-2</v>
      </c>
    </row>
    <row r="3292" spans="1:11" x14ac:dyDescent="0.3">
      <c r="A3292" s="6">
        <v>2020</v>
      </c>
      <c r="B3292" s="7" t="s">
        <v>30</v>
      </c>
      <c r="C3292" s="7" t="s">
        <v>51</v>
      </c>
      <c r="D3292" s="7" t="s">
        <v>34</v>
      </c>
      <c r="E3292" s="7">
        <v>2017</v>
      </c>
      <c r="F3292" s="15" t="str">
        <f>CONCATENATE(AllWeights5[[#This Row],[bldgtype]],"-",AllWeights5[[#This Row],[bldgloc]],"-",AllWeights5[[#This Row],[bldgvint]])</f>
        <v>MBT-CZ10-2017</v>
      </c>
      <c r="G3292" s="15" t="str">
        <f>CONCATENATE(AllWeights5[[#This Row],[bldgtype]],"-",AllWeights5[[#This Row],[bldgloc]],"-",AllWeights5[[#This Row],[era]])</f>
        <v>MBT-CZ10-rec</v>
      </c>
      <c r="H3292" s="7">
        <v>2.2040000000000002</v>
      </c>
      <c r="I3292" s="8" t="s">
        <v>14</v>
      </c>
      <c r="J3292" s="5">
        <f>SUMIFS(AllWeights5[wt_vint],AllWeights5[bldgtype],AllWeights5[[#This Row],[bldgtype]],AllWeights5[bldgloc],AllWeights5[[#This Row],[bldgloc]],AllWeights5[era],AllWeights5[[#This Row],[era]])</f>
        <v>6.4270000000000014</v>
      </c>
      <c r="K3292" s="16">
        <f>AllWeights5[[#This Row],[wt_vint]]/AllWeights5[[#This Row],[Total Weight (BT, CZ, Era)]]</f>
        <v>0.34292827135522014</v>
      </c>
    </row>
    <row r="3293" spans="1:11" x14ac:dyDescent="0.3">
      <c r="A3293" s="6">
        <v>2020</v>
      </c>
      <c r="B3293" s="7" t="s">
        <v>30</v>
      </c>
      <c r="C3293" s="7" t="s">
        <v>51</v>
      </c>
      <c r="D3293" s="7" t="s">
        <v>34</v>
      </c>
      <c r="E3293" s="7">
        <v>2020</v>
      </c>
      <c r="F3293" s="15" t="str">
        <f>CONCATENATE(AllWeights5[[#This Row],[bldgtype]],"-",AllWeights5[[#This Row],[bldgloc]],"-",AllWeights5[[#This Row],[bldgvint]])</f>
        <v>MBT-CZ10-2020</v>
      </c>
      <c r="G3293" s="15" t="str">
        <f>CONCATENATE(AllWeights5[[#This Row],[bldgtype]],"-",AllWeights5[[#This Row],[bldgloc]],"-",AllWeights5[[#This Row],[era]])</f>
        <v>MBT-CZ10-rec</v>
      </c>
      <c r="H3293" s="7">
        <v>0.73499999999999999</v>
      </c>
      <c r="I3293" s="8" t="s">
        <v>14</v>
      </c>
      <c r="J3293" s="5">
        <f>SUMIFS(AllWeights5[wt_vint],AllWeights5[bldgtype],AllWeights5[[#This Row],[bldgtype]],AllWeights5[bldgloc],AllWeights5[[#This Row],[bldgloc]],AllWeights5[era],AllWeights5[[#This Row],[era]])</f>
        <v>6.4270000000000014</v>
      </c>
      <c r="K3293" s="16">
        <f>AllWeights5[[#This Row],[wt_vint]]/AllWeights5[[#This Row],[Total Weight (BT, CZ, Era)]]</f>
        <v>0.1143612883149214</v>
      </c>
    </row>
    <row r="3294" spans="1:11" x14ac:dyDescent="0.3">
      <c r="A3294" s="6">
        <v>2020</v>
      </c>
      <c r="B3294" s="7" t="s">
        <v>30</v>
      </c>
      <c r="C3294" s="7" t="s">
        <v>51</v>
      </c>
      <c r="D3294" s="7" t="s">
        <v>34</v>
      </c>
      <c r="E3294" s="7" t="s">
        <v>18</v>
      </c>
      <c r="F3294" s="15" t="str">
        <f>CONCATENATE(AllWeights5[[#This Row],[bldgtype]],"-",AllWeights5[[#This Row],[bldgloc]],"-",AllWeights5[[#This Row],[bldgvint]])</f>
        <v>MBT-CZ10-New</v>
      </c>
      <c r="G3294" s="15" t="str">
        <f>CONCATENATE(AllWeights5[[#This Row],[bldgtype]],"-",AllWeights5[[#This Row],[bldgloc]],"-",AllWeights5[[#This Row],[era]])</f>
        <v>MBT-CZ10-new</v>
      </c>
      <c r="H3294" s="7">
        <v>0.73499999999999999</v>
      </c>
      <c r="I3294" s="8" t="s">
        <v>19</v>
      </c>
      <c r="J3294" s="5">
        <f>SUMIFS(AllWeights5[wt_vint],AllWeights5[bldgtype],AllWeights5[[#This Row],[bldgtype]],AllWeights5[bldgloc],AllWeights5[[#This Row],[bldgloc]],AllWeights5[era],AllWeights5[[#This Row],[era]])</f>
        <v>1.607</v>
      </c>
      <c r="K3294" s="16">
        <f>AllWeights5[[#This Row],[wt_vint]]/AllWeights5[[#This Row],[Total Weight (BT, CZ, Era)]]</f>
        <v>0.45737398879900437</v>
      </c>
    </row>
    <row r="3295" spans="1:11" x14ac:dyDescent="0.3">
      <c r="A3295" s="6">
        <v>2020</v>
      </c>
      <c r="B3295" s="7" t="s">
        <v>30</v>
      </c>
      <c r="C3295" s="7" t="s">
        <v>51</v>
      </c>
      <c r="D3295" s="7" t="s">
        <v>26</v>
      </c>
      <c r="E3295" s="7">
        <v>1975</v>
      </c>
      <c r="F3295" s="15" t="str">
        <f>CONCATENATE(AllWeights5[[#This Row],[bldgtype]],"-",AllWeights5[[#This Row],[bldgloc]],"-",AllWeights5[[#This Row],[bldgvint]])</f>
        <v>MBT-CZ13-1975</v>
      </c>
      <c r="G3295" s="15" t="str">
        <f>CONCATENATE(AllWeights5[[#This Row],[bldgtype]],"-",AllWeights5[[#This Row],[bldgloc]],"-",AllWeights5[[#This Row],[era]])</f>
        <v>MBT-CZ13-old</v>
      </c>
      <c r="H3295" s="7">
        <v>0.89900000000000002</v>
      </c>
      <c r="I3295" s="8" t="s">
        <v>16</v>
      </c>
      <c r="J3295" s="5">
        <f>SUMIFS(AllWeights5[wt_vint],AllWeights5[bldgtype],AllWeights5[[#This Row],[bldgtype]],AllWeights5[bldgloc],AllWeights5[[#This Row],[bldgloc]],AllWeights5[era],AllWeights5[[#This Row],[era]])</f>
        <v>20.97</v>
      </c>
      <c r="K3295" s="16">
        <f>AllWeights5[[#This Row],[wt_vint]]/AllWeights5[[#This Row],[Total Weight (BT, CZ, Era)]]</f>
        <v>4.287076776347163E-2</v>
      </c>
    </row>
    <row r="3296" spans="1:11" x14ac:dyDescent="0.3">
      <c r="A3296" s="6">
        <v>2020</v>
      </c>
      <c r="B3296" s="7" t="s">
        <v>30</v>
      </c>
      <c r="C3296" s="7" t="s">
        <v>51</v>
      </c>
      <c r="D3296" s="7" t="s">
        <v>26</v>
      </c>
      <c r="E3296" s="7">
        <v>1985</v>
      </c>
      <c r="F3296" s="15" t="str">
        <f>CONCATENATE(AllWeights5[[#This Row],[bldgtype]],"-",AllWeights5[[#This Row],[bldgloc]],"-",AllWeights5[[#This Row],[bldgvint]])</f>
        <v>MBT-CZ13-1985</v>
      </c>
      <c r="G3296" s="15" t="str">
        <f>CONCATENATE(AllWeights5[[#This Row],[bldgtype]],"-",AllWeights5[[#This Row],[bldgloc]],"-",AllWeights5[[#This Row],[era]])</f>
        <v>MBT-CZ13-old</v>
      </c>
      <c r="H3296" s="7">
        <v>1.085</v>
      </c>
      <c r="I3296" s="8" t="s">
        <v>16</v>
      </c>
      <c r="J3296" s="5">
        <f>SUMIFS(AllWeights5[wt_vint],AllWeights5[bldgtype],AllWeights5[[#This Row],[bldgtype]],AllWeights5[bldgloc],AllWeights5[[#This Row],[bldgloc]],AllWeights5[era],AllWeights5[[#This Row],[era]])</f>
        <v>20.97</v>
      </c>
      <c r="K3296" s="16">
        <f>AllWeights5[[#This Row],[wt_vint]]/AllWeights5[[#This Row],[Total Weight (BT, CZ, Era)]]</f>
        <v>5.1740581783500238E-2</v>
      </c>
    </row>
    <row r="3297" spans="1:11" x14ac:dyDescent="0.3">
      <c r="A3297" s="6">
        <v>2020</v>
      </c>
      <c r="B3297" s="7" t="s">
        <v>30</v>
      </c>
      <c r="C3297" s="7" t="s">
        <v>51</v>
      </c>
      <c r="D3297" s="7" t="s">
        <v>26</v>
      </c>
      <c r="E3297" s="7">
        <v>1996</v>
      </c>
      <c r="F3297" s="15" t="str">
        <f>CONCATENATE(AllWeights5[[#This Row],[bldgtype]],"-",AllWeights5[[#This Row],[bldgloc]],"-",AllWeights5[[#This Row],[bldgvint]])</f>
        <v>MBT-CZ13-1996</v>
      </c>
      <c r="G3297" s="15" t="str">
        <f>CONCATENATE(AllWeights5[[#This Row],[bldgtype]],"-",AllWeights5[[#This Row],[bldgloc]],"-",AllWeights5[[#This Row],[era]])</f>
        <v>MBT-CZ13-old</v>
      </c>
      <c r="H3297" s="7">
        <v>0.90300000000000002</v>
      </c>
      <c r="I3297" s="8" t="s">
        <v>16</v>
      </c>
      <c r="J3297" s="5">
        <f>SUMIFS(AllWeights5[wt_vint],AllWeights5[bldgtype],AllWeights5[[#This Row],[bldgtype]],AllWeights5[bldgloc],AllWeights5[[#This Row],[bldgloc]],AllWeights5[era],AllWeights5[[#This Row],[era]])</f>
        <v>20.97</v>
      </c>
      <c r="K3297" s="16">
        <f>AllWeights5[[#This Row],[wt_vint]]/AllWeights5[[#This Row],[Total Weight (BT, CZ, Era)]]</f>
        <v>4.3061516452074393E-2</v>
      </c>
    </row>
    <row r="3298" spans="1:11" x14ac:dyDescent="0.3">
      <c r="A3298" s="6">
        <v>2020</v>
      </c>
      <c r="B3298" s="7" t="s">
        <v>30</v>
      </c>
      <c r="C3298" s="7" t="s">
        <v>51</v>
      </c>
      <c r="D3298" s="7" t="s">
        <v>26</v>
      </c>
      <c r="E3298" s="7">
        <v>2003</v>
      </c>
      <c r="F3298" s="15" t="str">
        <f>CONCATENATE(AllWeights5[[#This Row],[bldgtype]],"-",AllWeights5[[#This Row],[bldgloc]],"-",AllWeights5[[#This Row],[bldgvint]])</f>
        <v>MBT-CZ13-2003</v>
      </c>
      <c r="G3298" s="15" t="str">
        <f>CONCATENATE(AllWeights5[[#This Row],[bldgtype]],"-",AllWeights5[[#This Row],[bldgloc]],"-",AllWeights5[[#This Row],[era]])</f>
        <v>MBT-CZ13-ex</v>
      </c>
      <c r="H3298" s="7">
        <v>0.34899999999999998</v>
      </c>
      <c r="I3298" s="8" t="s">
        <v>11</v>
      </c>
      <c r="J3298" s="5">
        <f>SUMIFS(AllWeights5[wt_vint],AllWeights5[bldgtype],AllWeights5[[#This Row],[bldgtype]],AllWeights5[bldgloc],AllWeights5[[#This Row],[bldgloc]],AllWeights5[era],AllWeights5[[#This Row],[era]])</f>
        <v>5.254999999999999</v>
      </c>
      <c r="K3298" s="16">
        <f>AllWeights5[[#This Row],[wt_vint]]/AllWeights5[[#This Row],[Total Weight (BT, CZ, Era)]]</f>
        <v>6.641294005708849E-2</v>
      </c>
    </row>
    <row r="3299" spans="1:11" x14ac:dyDescent="0.3">
      <c r="A3299" s="6">
        <v>2020</v>
      </c>
      <c r="B3299" s="7" t="s">
        <v>30</v>
      </c>
      <c r="C3299" s="7" t="s">
        <v>51</v>
      </c>
      <c r="D3299" s="7" t="s">
        <v>26</v>
      </c>
      <c r="E3299" s="7">
        <v>2007</v>
      </c>
      <c r="F3299" s="15" t="str">
        <f>CONCATENATE(AllWeights5[[#This Row],[bldgtype]],"-",AllWeights5[[#This Row],[bldgloc]],"-",AllWeights5[[#This Row],[bldgvint]])</f>
        <v>MBT-CZ13-2007</v>
      </c>
      <c r="G3299" s="15" t="str">
        <f>CONCATENATE(AllWeights5[[#This Row],[bldgtype]],"-",AllWeights5[[#This Row],[bldgloc]],"-",AllWeights5[[#This Row],[era]])</f>
        <v>MBT-CZ13-ex</v>
      </c>
      <c r="H3299" s="7">
        <v>0.223</v>
      </c>
      <c r="I3299" s="8" t="s">
        <v>11</v>
      </c>
      <c r="J3299" s="5">
        <f>SUMIFS(AllWeights5[wt_vint],AllWeights5[bldgtype],AllWeights5[[#This Row],[bldgtype]],AllWeights5[bldgloc],AllWeights5[[#This Row],[bldgloc]],AllWeights5[era],AllWeights5[[#This Row],[era]])</f>
        <v>5.254999999999999</v>
      </c>
      <c r="K3299" s="16">
        <f>AllWeights5[[#This Row],[wt_vint]]/AllWeights5[[#This Row],[Total Weight (BT, CZ, Era)]]</f>
        <v>4.2435775451950535E-2</v>
      </c>
    </row>
    <row r="3300" spans="1:11" x14ac:dyDescent="0.3">
      <c r="A3300" s="6">
        <v>2020</v>
      </c>
      <c r="B3300" s="7" t="s">
        <v>30</v>
      </c>
      <c r="C3300" s="7" t="s">
        <v>51</v>
      </c>
      <c r="D3300" s="7" t="s">
        <v>26</v>
      </c>
      <c r="E3300" s="7">
        <v>2011</v>
      </c>
      <c r="F3300" s="15" t="str">
        <f>CONCATENATE(AllWeights5[[#This Row],[bldgtype]],"-",AllWeights5[[#This Row],[bldgloc]],"-",AllWeights5[[#This Row],[bldgvint]])</f>
        <v>MBT-CZ13-2011</v>
      </c>
      <c r="G3300" s="15" t="str">
        <f>CONCATENATE(AllWeights5[[#This Row],[bldgtype]],"-",AllWeights5[[#This Row],[bldgloc]],"-",AllWeights5[[#This Row],[era]])</f>
        <v>MBT-CZ13-ex</v>
      </c>
      <c r="H3300" s="7">
        <v>0.223</v>
      </c>
      <c r="I3300" s="8" t="s">
        <v>11</v>
      </c>
      <c r="J3300" s="5">
        <f>SUMIFS(AllWeights5[wt_vint],AllWeights5[bldgtype],AllWeights5[[#This Row],[bldgtype]],AllWeights5[bldgloc],AllWeights5[[#This Row],[bldgloc]],AllWeights5[era],AllWeights5[[#This Row],[era]])</f>
        <v>5.254999999999999</v>
      </c>
      <c r="K3300" s="16">
        <f>AllWeights5[[#This Row],[wt_vint]]/AllWeights5[[#This Row],[Total Weight (BT, CZ, Era)]]</f>
        <v>4.2435775451950535E-2</v>
      </c>
    </row>
    <row r="3301" spans="1:11" x14ac:dyDescent="0.3">
      <c r="A3301" s="6">
        <v>2020</v>
      </c>
      <c r="B3301" s="7" t="s">
        <v>30</v>
      </c>
      <c r="C3301" s="7" t="s">
        <v>51</v>
      </c>
      <c r="D3301" s="7" t="s">
        <v>26</v>
      </c>
      <c r="E3301" s="7">
        <v>2015</v>
      </c>
      <c r="F3301" s="15" t="str">
        <f>CONCATENATE(AllWeights5[[#This Row],[bldgtype]],"-",AllWeights5[[#This Row],[bldgloc]],"-",AllWeights5[[#This Row],[bldgvint]])</f>
        <v>MBT-CZ13-2015</v>
      </c>
      <c r="G3301" s="15" t="str">
        <f>CONCATENATE(AllWeights5[[#This Row],[bldgtype]],"-",AllWeights5[[#This Row],[bldgloc]],"-",AllWeights5[[#This Row],[era]])</f>
        <v>MBT-CZ13-ex</v>
      </c>
      <c r="H3301" s="7">
        <v>0.16700000000000001</v>
      </c>
      <c r="I3301" s="8" t="s">
        <v>11</v>
      </c>
      <c r="J3301" s="5">
        <f>SUMIFS(AllWeights5[wt_vint],AllWeights5[bldgtype],AllWeights5[[#This Row],[bldgtype]],AllWeights5[bldgloc],AllWeights5[[#This Row],[bldgloc]],AllWeights5[era],AllWeights5[[#This Row],[era]])</f>
        <v>5.254999999999999</v>
      </c>
      <c r="K3301" s="16">
        <f>AllWeights5[[#This Row],[wt_vint]]/AllWeights5[[#This Row],[Total Weight (BT, CZ, Era)]]</f>
        <v>3.1779257849666995E-2</v>
      </c>
    </row>
    <row r="3302" spans="1:11" x14ac:dyDescent="0.3">
      <c r="A3302" s="6">
        <v>2020</v>
      </c>
      <c r="B3302" s="7" t="s">
        <v>30</v>
      </c>
      <c r="C3302" s="7" t="s">
        <v>51</v>
      </c>
      <c r="D3302" s="7" t="s">
        <v>26</v>
      </c>
      <c r="E3302" s="7">
        <v>2017</v>
      </c>
      <c r="F3302" s="15" t="str">
        <f>CONCATENATE(AllWeights5[[#This Row],[bldgtype]],"-",AllWeights5[[#This Row],[bldgloc]],"-",AllWeights5[[#This Row],[bldgvint]])</f>
        <v>MBT-CZ13-2017</v>
      </c>
      <c r="G3302" s="15" t="str">
        <f>CONCATENATE(AllWeights5[[#This Row],[bldgtype]],"-",AllWeights5[[#This Row],[bldgloc]],"-",AllWeights5[[#This Row],[era]])</f>
        <v>MBT-CZ13-rec</v>
      </c>
      <c r="H3302" s="7">
        <v>0.16700000000000001</v>
      </c>
      <c r="I3302" s="8" t="s">
        <v>14</v>
      </c>
      <c r="J3302" s="5">
        <f>SUMIFS(AllWeights5[wt_vint],AllWeights5[bldgtype],AllWeights5[[#This Row],[bldgtype]],AllWeights5[bldgloc],AllWeights5[[#This Row],[bldgloc]],AllWeights5[era],AllWeights5[[#This Row],[era]])</f>
        <v>1.2130000000000001</v>
      </c>
      <c r="K3302" s="16">
        <f>AllWeights5[[#This Row],[wt_vint]]/AllWeights5[[#This Row],[Total Weight (BT, CZ, Era)]]</f>
        <v>0.13767518549051938</v>
      </c>
    </row>
    <row r="3303" spans="1:11" x14ac:dyDescent="0.3">
      <c r="A3303" s="6">
        <v>2020</v>
      </c>
      <c r="B3303" s="7" t="s">
        <v>30</v>
      </c>
      <c r="C3303" s="7" t="s">
        <v>51</v>
      </c>
      <c r="D3303" s="7" t="s">
        <v>26</v>
      </c>
      <c r="E3303" s="7">
        <v>2020</v>
      </c>
      <c r="F3303" s="15" t="str">
        <f>CONCATENATE(AllWeights5[[#This Row],[bldgtype]],"-",AllWeights5[[#This Row],[bldgloc]],"-",AllWeights5[[#This Row],[bldgvint]])</f>
        <v>MBT-CZ13-2020</v>
      </c>
      <c r="G3303" s="15" t="str">
        <f>CONCATENATE(AllWeights5[[#This Row],[bldgtype]],"-",AllWeights5[[#This Row],[bldgloc]],"-",AllWeights5[[#This Row],[era]])</f>
        <v>MBT-CZ13-rec</v>
      </c>
      <c r="H3303" s="7">
        <v>5.6000000000000001E-2</v>
      </c>
      <c r="I3303" s="8" t="s">
        <v>14</v>
      </c>
      <c r="J3303" s="5">
        <f>SUMIFS(AllWeights5[wt_vint],AllWeights5[bldgtype],AllWeights5[[#This Row],[bldgtype]],AllWeights5[bldgloc],AllWeights5[[#This Row],[bldgloc]],AllWeights5[era],AllWeights5[[#This Row],[era]])</f>
        <v>1.2130000000000001</v>
      </c>
      <c r="K3303" s="16">
        <f>AllWeights5[[#This Row],[wt_vint]]/AllWeights5[[#This Row],[Total Weight (BT, CZ, Era)]]</f>
        <v>4.6166529266281946E-2</v>
      </c>
    </row>
    <row r="3304" spans="1:11" x14ac:dyDescent="0.3">
      <c r="A3304" s="6">
        <v>2020</v>
      </c>
      <c r="B3304" s="7" t="s">
        <v>30</v>
      </c>
      <c r="C3304" s="7" t="s">
        <v>51</v>
      </c>
      <c r="D3304" s="7" t="s">
        <v>26</v>
      </c>
      <c r="E3304" s="7" t="s">
        <v>18</v>
      </c>
      <c r="F3304" s="15" t="str">
        <f>CONCATENATE(AllWeights5[[#This Row],[bldgtype]],"-",AllWeights5[[#This Row],[bldgloc]],"-",AllWeights5[[#This Row],[bldgvint]])</f>
        <v>MBT-CZ13-New</v>
      </c>
      <c r="G3304" s="15" t="str">
        <f>CONCATENATE(AllWeights5[[#This Row],[bldgtype]],"-",AllWeights5[[#This Row],[bldgloc]],"-",AllWeights5[[#This Row],[era]])</f>
        <v>MBT-CZ13-new</v>
      </c>
      <c r="H3304" s="7">
        <v>5.6000000000000001E-2</v>
      </c>
      <c r="I3304" s="8" t="s">
        <v>19</v>
      </c>
      <c r="J3304" s="5">
        <f>SUMIFS(AllWeights5[wt_vint],AllWeights5[bldgtype],AllWeights5[[#This Row],[bldgtype]],AllWeights5[bldgloc],AllWeights5[[#This Row],[bldgloc]],AllWeights5[era],AllWeights5[[#This Row],[era]])</f>
        <v>0.30399999999999999</v>
      </c>
      <c r="K3304" s="16">
        <f>AllWeights5[[#This Row],[wt_vint]]/AllWeights5[[#This Row],[Total Weight (BT, CZ, Era)]]</f>
        <v>0.18421052631578949</v>
      </c>
    </row>
    <row r="3305" spans="1:11" x14ac:dyDescent="0.3">
      <c r="A3305" s="6">
        <v>2020</v>
      </c>
      <c r="B3305" s="7" t="s">
        <v>30</v>
      </c>
      <c r="C3305" s="7" t="s">
        <v>51</v>
      </c>
      <c r="D3305" s="7" t="s">
        <v>35</v>
      </c>
      <c r="E3305" s="7">
        <v>1975</v>
      </c>
      <c r="F3305" s="15" t="str">
        <f>CONCATENATE(AllWeights5[[#This Row],[bldgtype]],"-",AllWeights5[[#This Row],[bldgloc]],"-",AllWeights5[[#This Row],[bldgvint]])</f>
        <v>MBT-CZ14-1975</v>
      </c>
      <c r="G3305" s="15" t="str">
        <f>CONCATENATE(AllWeights5[[#This Row],[bldgtype]],"-",AllWeights5[[#This Row],[bldgloc]],"-",AllWeights5[[#This Row],[era]])</f>
        <v>MBT-CZ14-old</v>
      </c>
      <c r="H3305" s="7">
        <v>1.8779999999999999</v>
      </c>
      <c r="I3305" s="8" t="s">
        <v>16</v>
      </c>
      <c r="J3305" s="5">
        <f>SUMIFS(AllWeights5[wt_vint],AllWeights5[bldgtype],AllWeights5[[#This Row],[bldgtype]],AllWeights5[bldgloc],AllWeights5[[#This Row],[bldgloc]],AllWeights5[era],AllWeights5[[#This Row],[era]])</f>
        <v>10.099999999999998</v>
      </c>
      <c r="K3305" s="16">
        <f>AllWeights5[[#This Row],[wt_vint]]/AllWeights5[[#This Row],[Total Weight (BT, CZ, Era)]]</f>
        <v>0.18594059405940597</v>
      </c>
    </row>
    <row r="3306" spans="1:11" x14ac:dyDescent="0.3">
      <c r="A3306" s="6">
        <v>2020</v>
      </c>
      <c r="B3306" s="7" t="s">
        <v>30</v>
      </c>
      <c r="C3306" s="7" t="s">
        <v>51</v>
      </c>
      <c r="D3306" s="7" t="s">
        <v>35</v>
      </c>
      <c r="E3306" s="7">
        <v>1985</v>
      </c>
      <c r="F3306" s="15" t="str">
        <f>CONCATENATE(AllWeights5[[#This Row],[bldgtype]],"-",AllWeights5[[#This Row],[bldgloc]],"-",AllWeights5[[#This Row],[bldgvint]])</f>
        <v>MBT-CZ14-1985</v>
      </c>
      <c r="G3306" s="15" t="str">
        <f>CONCATENATE(AllWeights5[[#This Row],[bldgtype]],"-",AllWeights5[[#This Row],[bldgloc]],"-",AllWeights5[[#This Row],[era]])</f>
        <v>MBT-CZ14-old</v>
      </c>
      <c r="H3306" s="7">
        <v>1.9159999999999999</v>
      </c>
      <c r="I3306" s="8" t="s">
        <v>16</v>
      </c>
      <c r="J3306" s="5">
        <f>SUMIFS(AllWeights5[wt_vint],AllWeights5[bldgtype],AllWeights5[[#This Row],[bldgtype]],AllWeights5[bldgloc],AllWeights5[[#This Row],[bldgloc]],AllWeights5[era],AllWeights5[[#This Row],[era]])</f>
        <v>10.099999999999998</v>
      </c>
      <c r="K3306" s="16">
        <f>AllWeights5[[#This Row],[wt_vint]]/AllWeights5[[#This Row],[Total Weight (BT, CZ, Era)]]</f>
        <v>0.18970297029702973</v>
      </c>
    </row>
    <row r="3307" spans="1:11" x14ac:dyDescent="0.3">
      <c r="A3307" s="6">
        <v>2020</v>
      </c>
      <c r="B3307" s="7" t="s">
        <v>30</v>
      </c>
      <c r="C3307" s="7" t="s">
        <v>51</v>
      </c>
      <c r="D3307" s="7" t="s">
        <v>35</v>
      </c>
      <c r="E3307" s="7">
        <v>1996</v>
      </c>
      <c r="F3307" s="15" t="str">
        <f>CONCATENATE(AllWeights5[[#This Row],[bldgtype]],"-",AllWeights5[[#This Row],[bldgloc]],"-",AllWeights5[[#This Row],[bldgvint]])</f>
        <v>MBT-CZ14-1996</v>
      </c>
      <c r="G3307" s="15" t="str">
        <f>CONCATENATE(AllWeights5[[#This Row],[bldgtype]],"-",AllWeights5[[#This Row],[bldgloc]],"-",AllWeights5[[#This Row],[era]])</f>
        <v>MBT-CZ14-old</v>
      </c>
      <c r="H3307" s="7">
        <v>1.1519999999999999</v>
      </c>
      <c r="I3307" s="8" t="s">
        <v>16</v>
      </c>
      <c r="J3307" s="5">
        <f>SUMIFS(AllWeights5[wt_vint],AllWeights5[bldgtype],AllWeights5[[#This Row],[bldgtype]],AllWeights5[bldgloc],AllWeights5[[#This Row],[bldgloc]],AllWeights5[era],AllWeights5[[#This Row],[era]])</f>
        <v>10.099999999999998</v>
      </c>
      <c r="K3307" s="16">
        <f>AllWeights5[[#This Row],[wt_vint]]/AllWeights5[[#This Row],[Total Weight (BT, CZ, Era)]]</f>
        <v>0.11405940594059408</v>
      </c>
    </row>
    <row r="3308" spans="1:11" x14ac:dyDescent="0.3">
      <c r="A3308" s="6">
        <v>2020</v>
      </c>
      <c r="B3308" s="7" t="s">
        <v>30</v>
      </c>
      <c r="C3308" s="7" t="s">
        <v>51</v>
      </c>
      <c r="D3308" s="7" t="s">
        <v>35</v>
      </c>
      <c r="E3308" s="7">
        <v>2003</v>
      </c>
      <c r="F3308" s="15" t="str">
        <f>CONCATENATE(AllWeights5[[#This Row],[bldgtype]],"-",AllWeights5[[#This Row],[bldgloc]],"-",AllWeights5[[#This Row],[bldgvint]])</f>
        <v>MBT-CZ14-2003</v>
      </c>
      <c r="G3308" s="15" t="str">
        <f>CONCATENATE(AllWeights5[[#This Row],[bldgtype]],"-",AllWeights5[[#This Row],[bldgloc]],"-",AllWeights5[[#This Row],[era]])</f>
        <v>MBT-CZ14-ex</v>
      </c>
      <c r="H3308" s="7">
        <v>0.877</v>
      </c>
      <c r="I3308" s="8" t="s">
        <v>11</v>
      </c>
      <c r="J3308" s="5">
        <f>SUMIFS(AllWeights5[wt_vint],AllWeights5[bldgtype],AllWeights5[[#This Row],[bldgtype]],AllWeights5[bldgloc],AllWeights5[[#This Row],[bldgloc]],AllWeights5[era],AllWeights5[[#This Row],[era]])</f>
        <v>4.5019999999999998</v>
      </c>
      <c r="K3308" s="16">
        <f>AllWeights5[[#This Row],[wt_vint]]/AllWeights5[[#This Row],[Total Weight (BT, CZ, Era)]]</f>
        <v>0.19480231008440693</v>
      </c>
    </row>
    <row r="3309" spans="1:11" x14ac:dyDescent="0.3">
      <c r="A3309" s="6">
        <v>2020</v>
      </c>
      <c r="B3309" s="7" t="s">
        <v>30</v>
      </c>
      <c r="C3309" s="7" t="s">
        <v>51</v>
      </c>
      <c r="D3309" s="7" t="s">
        <v>35</v>
      </c>
      <c r="E3309" s="7">
        <v>2007</v>
      </c>
      <c r="F3309" s="15" t="str">
        <f>CONCATENATE(AllWeights5[[#This Row],[bldgtype]],"-",AllWeights5[[#This Row],[bldgloc]],"-",AllWeights5[[#This Row],[bldgvint]])</f>
        <v>MBT-CZ14-2007</v>
      </c>
      <c r="G3309" s="15" t="str">
        <f>CONCATENATE(AllWeights5[[#This Row],[bldgtype]],"-",AllWeights5[[#This Row],[bldgloc]],"-",AllWeights5[[#This Row],[era]])</f>
        <v>MBT-CZ14-ex</v>
      </c>
      <c r="H3309" s="7">
        <v>0.48599999999999999</v>
      </c>
      <c r="I3309" s="8" t="s">
        <v>11</v>
      </c>
      <c r="J3309" s="5">
        <f>SUMIFS(AllWeights5[wt_vint],AllWeights5[bldgtype],AllWeights5[[#This Row],[bldgtype]],AllWeights5[bldgloc],AllWeights5[[#This Row],[bldgloc]],AllWeights5[era],AllWeights5[[#This Row],[era]])</f>
        <v>4.5019999999999998</v>
      </c>
      <c r="K3309" s="16">
        <f>AllWeights5[[#This Row],[wt_vint]]/AllWeights5[[#This Row],[Total Weight (BT, CZ, Era)]]</f>
        <v>0.10795202132385606</v>
      </c>
    </row>
    <row r="3310" spans="1:11" x14ac:dyDescent="0.3">
      <c r="A3310" s="6">
        <v>2020</v>
      </c>
      <c r="B3310" s="7" t="s">
        <v>30</v>
      </c>
      <c r="C3310" s="7" t="s">
        <v>51</v>
      </c>
      <c r="D3310" s="7" t="s">
        <v>35</v>
      </c>
      <c r="E3310" s="7">
        <v>2011</v>
      </c>
      <c r="F3310" s="15" t="str">
        <f>CONCATENATE(AllWeights5[[#This Row],[bldgtype]],"-",AllWeights5[[#This Row],[bldgloc]],"-",AllWeights5[[#This Row],[bldgvint]])</f>
        <v>MBT-CZ14-2011</v>
      </c>
      <c r="G3310" s="15" t="str">
        <f>CONCATENATE(AllWeights5[[#This Row],[bldgtype]],"-",AllWeights5[[#This Row],[bldgloc]],"-",AllWeights5[[#This Row],[era]])</f>
        <v>MBT-CZ14-ex</v>
      </c>
      <c r="H3310" s="7">
        <v>0.48599999999999999</v>
      </c>
      <c r="I3310" s="8" t="s">
        <v>11</v>
      </c>
      <c r="J3310" s="5">
        <f>SUMIFS(AllWeights5[wt_vint],AllWeights5[bldgtype],AllWeights5[[#This Row],[bldgtype]],AllWeights5[bldgloc],AllWeights5[[#This Row],[bldgloc]],AllWeights5[era],AllWeights5[[#This Row],[era]])</f>
        <v>4.5019999999999998</v>
      </c>
      <c r="K3310" s="16">
        <f>AllWeights5[[#This Row],[wt_vint]]/AllWeights5[[#This Row],[Total Weight (BT, CZ, Era)]]</f>
        <v>0.10795202132385606</v>
      </c>
    </row>
    <row r="3311" spans="1:11" x14ac:dyDescent="0.3">
      <c r="A3311" s="6">
        <v>2020</v>
      </c>
      <c r="B3311" s="7" t="s">
        <v>30</v>
      </c>
      <c r="C3311" s="7" t="s">
        <v>51</v>
      </c>
      <c r="D3311" s="7" t="s">
        <v>35</v>
      </c>
      <c r="E3311" s="7">
        <v>2015</v>
      </c>
      <c r="F3311" s="15" t="str">
        <f>CONCATENATE(AllWeights5[[#This Row],[bldgtype]],"-",AllWeights5[[#This Row],[bldgloc]],"-",AllWeights5[[#This Row],[bldgvint]])</f>
        <v>MBT-CZ14-2015</v>
      </c>
      <c r="G3311" s="15" t="str">
        <f>CONCATENATE(AllWeights5[[#This Row],[bldgtype]],"-",AllWeights5[[#This Row],[bldgloc]],"-",AllWeights5[[#This Row],[era]])</f>
        <v>MBT-CZ14-ex</v>
      </c>
      <c r="H3311" s="7">
        <v>0.36399999999999999</v>
      </c>
      <c r="I3311" s="8" t="s">
        <v>11</v>
      </c>
      <c r="J3311" s="5">
        <f>SUMIFS(AllWeights5[wt_vint],AllWeights5[bldgtype],AllWeights5[[#This Row],[bldgtype]],AllWeights5[bldgloc],AllWeights5[[#This Row],[bldgloc]],AllWeights5[era],AllWeights5[[#This Row],[era]])</f>
        <v>4.5019999999999998</v>
      </c>
      <c r="K3311" s="16">
        <f>AllWeights5[[#This Row],[wt_vint]]/AllWeights5[[#This Row],[Total Weight (BT, CZ, Era)]]</f>
        <v>8.0852954242558867E-2</v>
      </c>
    </row>
    <row r="3312" spans="1:11" x14ac:dyDescent="0.3">
      <c r="A3312" s="6">
        <v>2020</v>
      </c>
      <c r="B3312" s="7" t="s">
        <v>30</v>
      </c>
      <c r="C3312" s="7" t="s">
        <v>51</v>
      </c>
      <c r="D3312" s="7" t="s">
        <v>35</v>
      </c>
      <c r="E3312" s="7">
        <v>2017</v>
      </c>
      <c r="F3312" s="15" t="str">
        <f>CONCATENATE(AllWeights5[[#This Row],[bldgtype]],"-",AllWeights5[[#This Row],[bldgloc]],"-",AllWeights5[[#This Row],[bldgvint]])</f>
        <v>MBT-CZ14-2017</v>
      </c>
      <c r="G3312" s="15" t="str">
        <f>CONCATENATE(AllWeights5[[#This Row],[bldgtype]],"-",AllWeights5[[#This Row],[bldgloc]],"-",AllWeights5[[#This Row],[era]])</f>
        <v>MBT-CZ14-rec</v>
      </c>
      <c r="H3312" s="7">
        <v>0.36399999999999999</v>
      </c>
      <c r="I3312" s="8" t="s">
        <v>14</v>
      </c>
      <c r="J3312" s="5">
        <f>SUMIFS(AllWeights5[wt_vint],AllWeights5[bldgtype],AllWeights5[[#This Row],[bldgtype]],AllWeights5[bldgloc],AllWeights5[[#This Row],[bldgloc]],AllWeights5[era],AllWeights5[[#This Row],[era]])</f>
        <v>0.98899999999999999</v>
      </c>
      <c r="K3312" s="16">
        <f>AllWeights5[[#This Row],[wt_vint]]/AllWeights5[[#This Row],[Total Weight (BT, CZ, Era)]]</f>
        <v>0.36804853387259856</v>
      </c>
    </row>
    <row r="3313" spans="1:11" x14ac:dyDescent="0.3">
      <c r="A3313" s="6">
        <v>2020</v>
      </c>
      <c r="B3313" s="7" t="s">
        <v>30</v>
      </c>
      <c r="C3313" s="7" t="s">
        <v>51</v>
      </c>
      <c r="D3313" s="7" t="s">
        <v>35</v>
      </c>
      <c r="E3313" s="7">
        <v>2020</v>
      </c>
      <c r="F3313" s="15" t="str">
        <f>CONCATENATE(AllWeights5[[#This Row],[bldgtype]],"-",AllWeights5[[#This Row],[bldgloc]],"-",AllWeights5[[#This Row],[bldgvint]])</f>
        <v>MBT-CZ14-2020</v>
      </c>
      <c r="G3313" s="15" t="str">
        <f>CONCATENATE(AllWeights5[[#This Row],[bldgtype]],"-",AllWeights5[[#This Row],[bldgloc]],"-",AllWeights5[[#This Row],[era]])</f>
        <v>MBT-CZ14-rec</v>
      </c>
      <c r="H3313" s="7">
        <v>0.122</v>
      </c>
      <c r="I3313" s="8" t="s">
        <v>14</v>
      </c>
      <c r="J3313" s="5">
        <f>SUMIFS(AllWeights5[wt_vint],AllWeights5[bldgtype],AllWeights5[[#This Row],[bldgtype]],AllWeights5[bldgloc],AllWeights5[[#This Row],[bldgloc]],AllWeights5[era],AllWeights5[[#This Row],[era]])</f>
        <v>0.98899999999999999</v>
      </c>
      <c r="K3313" s="16">
        <f>AllWeights5[[#This Row],[wt_vint]]/AllWeights5[[#This Row],[Total Weight (BT, CZ, Era)]]</f>
        <v>0.12335692618806876</v>
      </c>
    </row>
    <row r="3314" spans="1:11" x14ac:dyDescent="0.3">
      <c r="A3314" s="6">
        <v>2020</v>
      </c>
      <c r="B3314" s="7" t="s">
        <v>30</v>
      </c>
      <c r="C3314" s="7" t="s">
        <v>51</v>
      </c>
      <c r="D3314" s="7" t="s">
        <v>35</v>
      </c>
      <c r="E3314" s="7" t="s">
        <v>18</v>
      </c>
      <c r="F3314" s="15" t="str">
        <f>CONCATENATE(AllWeights5[[#This Row],[bldgtype]],"-",AllWeights5[[#This Row],[bldgloc]],"-",AllWeights5[[#This Row],[bldgvint]])</f>
        <v>MBT-CZ14-New</v>
      </c>
      <c r="G3314" s="15" t="str">
        <f>CONCATENATE(AllWeights5[[#This Row],[bldgtype]],"-",AllWeights5[[#This Row],[bldgloc]],"-",AllWeights5[[#This Row],[era]])</f>
        <v>MBT-CZ14-new</v>
      </c>
      <c r="H3314" s="7">
        <v>0.122</v>
      </c>
      <c r="I3314" s="8" t="s">
        <v>19</v>
      </c>
      <c r="J3314" s="5">
        <f>SUMIFS(AllWeights5[wt_vint],AllWeights5[bldgtype],AllWeights5[[#This Row],[bldgtype]],AllWeights5[bldgloc],AllWeights5[[#This Row],[bldgloc]],AllWeights5[era],AllWeights5[[#This Row],[era]])</f>
        <v>0.248</v>
      </c>
      <c r="K3314" s="16">
        <f>AllWeights5[[#This Row],[wt_vint]]/AllWeights5[[#This Row],[Total Weight (BT, CZ, Era)]]</f>
        <v>0.49193548387096775</v>
      </c>
    </row>
    <row r="3315" spans="1:11" x14ac:dyDescent="0.3">
      <c r="A3315" s="6">
        <v>2020</v>
      </c>
      <c r="B3315" s="7" t="s">
        <v>30</v>
      </c>
      <c r="C3315" s="7" t="s">
        <v>51</v>
      </c>
      <c r="D3315" s="7" t="s">
        <v>36</v>
      </c>
      <c r="E3315" s="7">
        <v>1975</v>
      </c>
      <c r="F3315" s="15" t="str">
        <f>CONCATENATE(AllWeights5[[#This Row],[bldgtype]],"-",AllWeights5[[#This Row],[bldgloc]],"-",AllWeights5[[#This Row],[bldgvint]])</f>
        <v>MBT-CZ15-1975</v>
      </c>
      <c r="G3315" s="15" t="str">
        <f>CONCATENATE(AllWeights5[[#This Row],[bldgtype]],"-",AllWeights5[[#This Row],[bldgloc]],"-",AllWeights5[[#This Row],[era]])</f>
        <v>MBT-CZ15-old</v>
      </c>
      <c r="H3315" s="7">
        <v>1.446</v>
      </c>
      <c r="I3315" s="8" t="s">
        <v>16</v>
      </c>
      <c r="J3315" s="5">
        <f>SUMIFS(AllWeights5[wt_vint],AllWeights5[bldgtype],AllWeights5[[#This Row],[bldgtype]],AllWeights5[bldgloc],AllWeights5[[#This Row],[bldgloc]],AllWeights5[era],AllWeights5[[#This Row],[era]])</f>
        <v>13.799000000000001</v>
      </c>
      <c r="K3315" s="16">
        <f>AllWeights5[[#This Row],[wt_vint]]/AllWeights5[[#This Row],[Total Weight (BT, CZ, Era)]]</f>
        <v>0.10479020218856437</v>
      </c>
    </row>
    <row r="3316" spans="1:11" x14ac:dyDescent="0.3">
      <c r="A3316" s="6">
        <v>2020</v>
      </c>
      <c r="B3316" s="7" t="s">
        <v>30</v>
      </c>
      <c r="C3316" s="7" t="s">
        <v>51</v>
      </c>
      <c r="D3316" s="7" t="s">
        <v>36</v>
      </c>
      <c r="E3316" s="7">
        <v>1985</v>
      </c>
      <c r="F3316" s="15" t="str">
        <f>CONCATENATE(AllWeights5[[#This Row],[bldgtype]],"-",AllWeights5[[#This Row],[bldgloc]],"-",AllWeights5[[#This Row],[bldgvint]])</f>
        <v>MBT-CZ15-1985</v>
      </c>
      <c r="G3316" s="15" t="str">
        <f>CONCATENATE(AllWeights5[[#This Row],[bldgtype]],"-",AllWeights5[[#This Row],[bldgloc]],"-",AllWeights5[[#This Row],[era]])</f>
        <v>MBT-CZ15-old</v>
      </c>
      <c r="H3316" s="7">
        <v>3.3690000000000002</v>
      </c>
      <c r="I3316" s="8" t="s">
        <v>16</v>
      </c>
      <c r="J3316" s="5">
        <f>SUMIFS(AllWeights5[wt_vint],AllWeights5[bldgtype],AllWeights5[[#This Row],[bldgtype]],AllWeights5[bldgloc],AllWeights5[[#This Row],[bldgloc]],AllWeights5[era],AllWeights5[[#This Row],[era]])</f>
        <v>13.799000000000001</v>
      </c>
      <c r="K3316" s="16">
        <f>AllWeights5[[#This Row],[wt_vint]]/AllWeights5[[#This Row],[Total Weight (BT, CZ, Era)]]</f>
        <v>0.24414812667584607</v>
      </c>
    </row>
    <row r="3317" spans="1:11" x14ac:dyDescent="0.3">
      <c r="A3317" s="6">
        <v>2020</v>
      </c>
      <c r="B3317" s="7" t="s">
        <v>30</v>
      </c>
      <c r="C3317" s="7" t="s">
        <v>51</v>
      </c>
      <c r="D3317" s="7" t="s">
        <v>36</v>
      </c>
      <c r="E3317" s="7">
        <v>1996</v>
      </c>
      <c r="F3317" s="15" t="str">
        <f>CONCATENATE(AllWeights5[[#This Row],[bldgtype]],"-",AllWeights5[[#This Row],[bldgloc]],"-",AllWeights5[[#This Row],[bldgvint]])</f>
        <v>MBT-CZ15-1996</v>
      </c>
      <c r="G3317" s="15" t="str">
        <f>CONCATENATE(AllWeights5[[#This Row],[bldgtype]],"-",AllWeights5[[#This Row],[bldgloc]],"-",AllWeights5[[#This Row],[era]])</f>
        <v>MBT-CZ15-old</v>
      </c>
      <c r="H3317" s="7">
        <v>2.0510000000000002</v>
      </c>
      <c r="I3317" s="8" t="s">
        <v>16</v>
      </c>
      <c r="J3317" s="5">
        <f>SUMIFS(AllWeights5[wt_vint],AllWeights5[bldgtype],AllWeights5[[#This Row],[bldgtype]],AllWeights5[bldgloc],AllWeights5[[#This Row],[bldgloc]],AllWeights5[era],AllWeights5[[#This Row],[era]])</f>
        <v>13.799000000000001</v>
      </c>
      <c r="K3317" s="16">
        <f>AllWeights5[[#This Row],[wt_vint]]/AllWeights5[[#This Row],[Total Weight (BT, CZ, Era)]]</f>
        <v>0.14863395898253495</v>
      </c>
    </row>
    <row r="3318" spans="1:11" x14ac:dyDescent="0.3">
      <c r="A3318" s="6">
        <v>2020</v>
      </c>
      <c r="B3318" s="7" t="s">
        <v>30</v>
      </c>
      <c r="C3318" s="7" t="s">
        <v>51</v>
      </c>
      <c r="D3318" s="7" t="s">
        <v>36</v>
      </c>
      <c r="E3318" s="7">
        <v>2003</v>
      </c>
      <c r="F3318" s="15" t="str">
        <f>CONCATENATE(AllWeights5[[#This Row],[bldgtype]],"-",AllWeights5[[#This Row],[bldgloc]],"-",AllWeights5[[#This Row],[bldgvint]])</f>
        <v>MBT-CZ15-2003</v>
      </c>
      <c r="G3318" s="15" t="str">
        <f>CONCATENATE(AllWeights5[[#This Row],[bldgtype]],"-",AllWeights5[[#This Row],[bldgloc]],"-",AllWeights5[[#This Row],[era]])</f>
        <v>MBT-CZ15-ex</v>
      </c>
      <c r="H3318" s="7">
        <v>1.9139999999999999</v>
      </c>
      <c r="I3318" s="8" t="s">
        <v>11</v>
      </c>
      <c r="J3318" s="5">
        <f>SUMIFS(AllWeights5[wt_vint],AllWeights5[bldgtype],AllWeights5[[#This Row],[bldgtype]],AllWeights5[bldgloc],AllWeights5[[#This Row],[bldgloc]],AllWeights5[era],AllWeights5[[#This Row],[era]])</f>
        <v>9.7059999999999995</v>
      </c>
      <c r="K3318" s="16">
        <f>AllWeights5[[#This Row],[wt_vint]]/AllWeights5[[#This Row],[Total Weight (BT, CZ, Era)]]</f>
        <v>0.19719760972594272</v>
      </c>
    </row>
    <row r="3319" spans="1:11" x14ac:dyDescent="0.3">
      <c r="A3319" s="6">
        <v>2020</v>
      </c>
      <c r="B3319" s="7" t="s">
        <v>30</v>
      </c>
      <c r="C3319" s="7" t="s">
        <v>51</v>
      </c>
      <c r="D3319" s="7" t="s">
        <v>36</v>
      </c>
      <c r="E3319" s="7">
        <v>2007</v>
      </c>
      <c r="F3319" s="15" t="str">
        <f>CONCATENATE(AllWeights5[[#This Row],[bldgtype]],"-",AllWeights5[[#This Row],[bldgloc]],"-",AllWeights5[[#This Row],[bldgvint]])</f>
        <v>MBT-CZ15-2007</v>
      </c>
      <c r="G3319" s="15" t="str">
        <f>CONCATENATE(AllWeights5[[#This Row],[bldgtype]],"-",AllWeights5[[#This Row],[bldgloc]],"-",AllWeights5[[#This Row],[era]])</f>
        <v>MBT-CZ15-ex</v>
      </c>
      <c r="H3319" s="7">
        <v>1.0640000000000001</v>
      </c>
      <c r="I3319" s="8" t="s">
        <v>11</v>
      </c>
      <c r="J3319" s="5">
        <f>SUMIFS(AllWeights5[wt_vint],AllWeights5[bldgtype],AllWeights5[[#This Row],[bldgtype]],AllWeights5[bldgloc],AllWeights5[[#This Row],[bldgloc]],AllWeights5[era],AllWeights5[[#This Row],[era]])</f>
        <v>9.7059999999999995</v>
      </c>
      <c r="K3319" s="16">
        <f>AllWeights5[[#This Row],[wt_vint]]/AllWeights5[[#This Row],[Total Weight (BT, CZ, Era)]]</f>
        <v>0.1096229136616526</v>
      </c>
    </row>
    <row r="3320" spans="1:11" x14ac:dyDescent="0.3">
      <c r="A3320" s="6">
        <v>2020</v>
      </c>
      <c r="B3320" s="7" t="s">
        <v>30</v>
      </c>
      <c r="C3320" s="7" t="s">
        <v>51</v>
      </c>
      <c r="D3320" s="7" t="s">
        <v>36</v>
      </c>
      <c r="E3320" s="7">
        <v>2011</v>
      </c>
      <c r="F3320" s="15" t="str">
        <f>CONCATENATE(AllWeights5[[#This Row],[bldgtype]],"-",AllWeights5[[#This Row],[bldgloc]],"-",AllWeights5[[#This Row],[bldgvint]])</f>
        <v>MBT-CZ15-2011</v>
      </c>
      <c r="G3320" s="15" t="str">
        <f>CONCATENATE(AllWeights5[[#This Row],[bldgtype]],"-",AllWeights5[[#This Row],[bldgloc]],"-",AllWeights5[[#This Row],[era]])</f>
        <v>MBT-CZ15-ex</v>
      </c>
      <c r="H3320" s="7">
        <v>1.0640000000000001</v>
      </c>
      <c r="I3320" s="8" t="s">
        <v>11</v>
      </c>
      <c r="J3320" s="5">
        <f>SUMIFS(AllWeights5[wt_vint],AllWeights5[bldgtype],AllWeights5[[#This Row],[bldgtype]],AllWeights5[bldgloc],AllWeights5[[#This Row],[bldgloc]],AllWeights5[era],AllWeights5[[#This Row],[era]])</f>
        <v>9.7059999999999995</v>
      </c>
      <c r="K3320" s="16">
        <f>AllWeights5[[#This Row],[wt_vint]]/AllWeights5[[#This Row],[Total Weight (BT, CZ, Era)]]</f>
        <v>0.1096229136616526</v>
      </c>
    </row>
    <row r="3321" spans="1:11" x14ac:dyDescent="0.3">
      <c r="A3321" s="6">
        <v>2020</v>
      </c>
      <c r="B3321" s="7" t="s">
        <v>30</v>
      </c>
      <c r="C3321" s="7" t="s">
        <v>51</v>
      </c>
      <c r="D3321" s="7" t="s">
        <v>36</v>
      </c>
      <c r="E3321" s="7">
        <v>2015</v>
      </c>
      <c r="F3321" s="15" t="str">
        <f>CONCATENATE(AllWeights5[[#This Row],[bldgtype]],"-",AllWeights5[[#This Row],[bldgloc]],"-",AllWeights5[[#This Row],[bldgvint]])</f>
        <v>MBT-CZ15-2015</v>
      </c>
      <c r="G3321" s="15" t="str">
        <f>CONCATENATE(AllWeights5[[#This Row],[bldgtype]],"-",AllWeights5[[#This Row],[bldgloc]],"-",AllWeights5[[#This Row],[era]])</f>
        <v>MBT-CZ15-ex</v>
      </c>
      <c r="H3321" s="7">
        <v>0.79800000000000004</v>
      </c>
      <c r="I3321" s="8" t="s">
        <v>11</v>
      </c>
      <c r="J3321" s="5">
        <f>SUMIFS(AllWeights5[wt_vint],AllWeights5[bldgtype],AllWeights5[[#This Row],[bldgtype]],AllWeights5[bldgloc],AllWeights5[[#This Row],[bldgloc]],AllWeights5[era],AllWeights5[[#This Row],[era]])</f>
        <v>9.7059999999999995</v>
      </c>
      <c r="K3321" s="16">
        <f>AllWeights5[[#This Row],[wt_vint]]/AllWeights5[[#This Row],[Total Weight (BT, CZ, Era)]]</f>
        <v>8.2217185246239444E-2</v>
      </c>
    </row>
    <row r="3322" spans="1:11" x14ac:dyDescent="0.3">
      <c r="A3322" s="6">
        <v>2020</v>
      </c>
      <c r="B3322" s="7" t="s">
        <v>30</v>
      </c>
      <c r="C3322" s="7" t="s">
        <v>51</v>
      </c>
      <c r="D3322" s="7" t="s">
        <v>36</v>
      </c>
      <c r="E3322" s="7">
        <v>2017</v>
      </c>
      <c r="F3322" s="15" t="str">
        <f>CONCATENATE(AllWeights5[[#This Row],[bldgtype]],"-",AllWeights5[[#This Row],[bldgloc]],"-",AllWeights5[[#This Row],[bldgvint]])</f>
        <v>MBT-CZ15-2017</v>
      </c>
      <c r="G3322" s="15" t="str">
        <f>CONCATENATE(AllWeights5[[#This Row],[bldgtype]],"-",AllWeights5[[#This Row],[bldgloc]],"-",AllWeights5[[#This Row],[era]])</f>
        <v>MBT-CZ15-rec</v>
      </c>
      <c r="H3322" s="7">
        <v>0.79800000000000004</v>
      </c>
      <c r="I3322" s="8" t="s">
        <v>14</v>
      </c>
      <c r="J3322" s="5">
        <f>SUMIFS(AllWeights5[wt_vint],AllWeights5[bldgtype],AllWeights5[[#This Row],[bldgtype]],AllWeights5[bldgloc],AllWeights5[[#This Row],[bldgloc]],AllWeights5[era],AllWeights5[[#This Row],[era]])</f>
        <v>2.133</v>
      </c>
      <c r="K3322" s="16">
        <f>AllWeights5[[#This Row],[wt_vint]]/AllWeights5[[#This Row],[Total Weight (BT, CZ, Era)]]</f>
        <v>0.37412095639943743</v>
      </c>
    </row>
    <row r="3323" spans="1:11" x14ac:dyDescent="0.3">
      <c r="A3323" s="6">
        <v>2020</v>
      </c>
      <c r="B3323" s="7" t="s">
        <v>30</v>
      </c>
      <c r="C3323" s="7" t="s">
        <v>51</v>
      </c>
      <c r="D3323" s="7" t="s">
        <v>36</v>
      </c>
      <c r="E3323" s="7">
        <v>2020</v>
      </c>
      <c r="F3323" s="15" t="str">
        <f>CONCATENATE(AllWeights5[[#This Row],[bldgtype]],"-",AllWeights5[[#This Row],[bldgloc]],"-",AllWeights5[[#This Row],[bldgvint]])</f>
        <v>MBT-CZ15-2020</v>
      </c>
      <c r="G3323" s="15" t="str">
        <f>CONCATENATE(AllWeights5[[#This Row],[bldgtype]],"-",AllWeights5[[#This Row],[bldgloc]],"-",AllWeights5[[#This Row],[era]])</f>
        <v>MBT-CZ15-rec</v>
      </c>
      <c r="H3323" s="7">
        <v>0.26600000000000001</v>
      </c>
      <c r="I3323" s="8" t="s">
        <v>14</v>
      </c>
      <c r="J3323" s="5">
        <f>SUMIFS(AllWeights5[wt_vint],AllWeights5[bldgtype],AllWeights5[[#This Row],[bldgtype]],AllWeights5[bldgloc],AllWeights5[[#This Row],[bldgloc]],AllWeights5[era],AllWeights5[[#This Row],[era]])</f>
        <v>2.133</v>
      </c>
      <c r="K3323" s="16">
        <f>AllWeights5[[#This Row],[wt_vint]]/AllWeights5[[#This Row],[Total Weight (BT, CZ, Era)]]</f>
        <v>0.12470698546647914</v>
      </c>
    </row>
    <row r="3324" spans="1:11" x14ac:dyDescent="0.3">
      <c r="A3324" s="6">
        <v>2020</v>
      </c>
      <c r="B3324" s="7" t="s">
        <v>30</v>
      </c>
      <c r="C3324" s="7" t="s">
        <v>51</v>
      </c>
      <c r="D3324" s="7" t="s">
        <v>36</v>
      </c>
      <c r="E3324" s="7" t="s">
        <v>18</v>
      </c>
      <c r="F3324" s="15" t="str">
        <f>CONCATENATE(AllWeights5[[#This Row],[bldgtype]],"-",AllWeights5[[#This Row],[bldgloc]],"-",AllWeights5[[#This Row],[bldgvint]])</f>
        <v>MBT-CZ15-New</v>
      </c>
      <c r="G3324" s="15" t="str">
        <f>CONCATENATE(AllWeights5[[#This Row],[bldgtype]],"-",AllWeights5[[#This Row],[bldgloc]],"-",AllWeights5[[#This Row],[era]])</f>
        <v>MBT-CZ15-new</v>
      </c>
      <c r="H3324" s="7">
        <v>0.26600000000000001</v>
      </c>
      <c r="I3324" s="8" t="s">
        <v>19</v>
      </c>
      <c r="J3324" s="5">
        <f>SUMIFS(AllWeights5[wt_vint],AllWeights5[bldgtype],AllWeights5[[#This Row],[bldgtype]],AllWeights5[bldgloc],AllWeights5[[#This Row],[bldgloc]],AllWeights5[era],AllWeights5[[#This Row],[era]])</f>
        <v>0.53300000000000003</v>
      </c>
      <c r="K3324" s="16">
        <f>AllWeights5[[#This Row],[wt_vint]]/AllWeights5[[#This Row],[Total Weight (BT, CZ, Era)]]</f>
        <v>0.49906191369606001</v>
      </c>
    </row>
    <row r="3325" spans="1:11" x14ac:dyDescent="0.3">
      <c r="A3325" s="6">
        <v>2020</v>
      </c>
      <c r="B3325" s="7" t="s">
        <v>30</v>
      </c>
      <c r="C3325" s="7" t="s">
        <v>51</v>
      </c>
      <c r="D3325" s="7" t="s">
        <v>27</v>
      </c>
      <c r="E3325" s="7">
        <v>1975</v>
      </c>
      <c r="F3325" s="15" t="str">
        <f>CONCATENATE(AllWeights5[[#This Row],[bldgtype]],"-",AllWeights5[[#This Row],[bldgloc]],"-",AllWeights5[[#This Row],[bldgvint]])</f>
        <v>MBT-CZ16-1975</v>
      </c>
      <c r="G3325" s="15" t="str">
        <f>CONCATENATE(AllWeights5[[#This Row],[bldgtype]],"-",AllWeights5[[#This Row],[bldgloc]],"-",AllWeights5[[#This Row],[era]])</f>
        <v>MBT-CZ16-old</v>
      </c>
      <c r="H3325" s="7">
        <v>0.88800000000000001</v>
      </c>
      <c r="I3325" s="8" t="s">
        <v>16</v>
      </c>
      <c r="J3325" s="5">
        <f>SUMIFS(AllWeights5[wt_vint],AllWeights5[bldgtype],AllWeights5[[#This Row],[bldgtype]],AllWeights5[bldgloc],AllWeights5[[#This Row],[bldgloc]],AllWeights5[era],AllWeights5[[#This Row],[era]])</f>
        <v>7.0489999999999995</v>
      </c>
      <c r="K3325" s="16">
        <f>AllWeights5[[#This Row],[wt_vint]]/AllWeights5[[#This Row],[Total Weight (BT, CZ, Era)]]</f>
        <v>0.12597531564760961</v>
      </c>
    </row>
    <row r="3326" spans="1:11" x14ac:dyDescent="0.3">
      <c r="A3326" s="6">
        <v>2020</v>
      </c>
      <c r="B3326" s="7" t="s">
        <v>30</v>
      </c>
      <c r="C3326" s="7" t="s">
        <v>51</v>
      </c>
      <c r="D3326" s="7" t="s">
        <v>27</v>
      </c>
      <c r="E3326" s="7">
        <v>1985</v>
      </c>
      <c r="F3326" s="15" t="str">
        <f>CONCATENATE(AllWeights5[[#This Row],[bldgtype]],"-",AllWeights5[[#This Row],[bldgloc]],"-",AllWeights5[[#This Row],[bldgvint]])</f>
        <v>MBT-CZ16-1985</v>
      </c>
      <c r="G3326" s="15" t="str">
        <f>CONCATENATE(AllWeights5[[#This Row],[bldgtype]],"-",AllWeights5[[#This Row],[bldgloc]],"-",AllWeights5[[#This Row],[era]])</f>
        <v>MBT-CZ16-old</v>
      </c>
      <c r="H3326" s="7">
        <v>1.175</v>
      </c>
      <c r="I3326" s="8" t="s">
        <v>16</v>
      </c>
      <c r="J3326" s="5">
        <f>SUMIFS(AllWeights5[wt_vint],AllWeights5[bldgtype],AllWeights5[[#This Row],[bldgtype]],AllWeights5[bldgloc],AllWeights5[[#This Row],[bldgloc]],AllWeights5[era],AllWeights5[[#This Row],[era]])</f>
        <v>7.0489999999999995</v>
      </c>
      <c r="K3326" s="16">
        <f>AllWeights5[[#This Row],[wt_vint]]/AllWeights5[[#This Row],[Total Weight (BT, CZ, Era)]]</f>
        <v>0.16669031068236631</v>
      </c>
    </row>
    <row r="3327" spans="1:11" x14ac:dyDescent="0.3">
      <c r="A3327" s="6">
        <v>2020</v>
      </c>
      <c r="B3327" s="7" t="s">
        <v>30</v>
      </c>
      <c r="C3327" s="7" t="s">
        <v>51</v>
      </c>
      <c r="D3327" s="7" t="s">
        <v>27</v>
      </c>
      <c r="E3327" s="7">
        <v>1996</v>
      </c>
      <c r="F3327" s="15" t="str">
        <f>CONCATENATE(AllWeights5[[#This Row],[bldgtype]],"-",AllWeights5[[#This Row],[bldgloc]],"-",AllWeights5[[#This Row],[bldgvint]])</f>
        <v>MBT-CZ16-1996</v>
      </c>
      <c r="G3327" s="15" t="str">
        <f>CONCATENATE(AllWeights5[[#This Row],[bldgtype]],"-",AllWeights5[[#This Row],[bldgloc]],"-",AllWeights5[[#This Row],[era]])</f>
        <v>MBT-CZ16-old</v>
      </c>
      <c r="H3327" s="7">
        <v>0.78600000000000003</v>
      </c>
      <c r="I3327" s="8" t="s">
        <v>16</v>
      </c>
      <c r="J3327" s="5">
        <f>SUMIFS(AllWeights5[wt_vint],AllWeights5[bldgtype],AllWeights5[[#This Row],[bldgtype]],AllWeights5[bldgloc],AllWeights5[[#This Row],[bldgloc]],AllWeights5[era],AllWeights5[[#This Row],[era]])</f>
        <v>7.0489999999999995</v>
      </c>
      <c r="K3327" s="16">
        <f>AllWeights5[[#This Row],[wt_vint]]/AllWeights5[[#This Row],[Total Weight (BT, CZ, Era)]]</f>
        <v>0.11150517803943823</v>
      </c>
    </row>
    <row r="3328" spans="1:11" x14ac:dyDescent="0.3">
      <c r="A3328" s="6">
        <v>2020</v>
      </c>
      <c r="B3328" s="7" t="s">
        <v>30</v>
      </c>
      <c r="C3328" s="7" t="s">
        <v>51</v>
      </c>
      <c r="D3328" s="7" t="s">
        <v>27</v>
      </c>
      <c r="E3328" s="7">
        <v>2003</v>
      </c>
      <c r="F3328" s="15" t="str">
        <f>CONCATENATE(AllWeights5[[#This Row],[bldgtype]],"-",AllWeights5[[#This Row],[bldgloc]],"-",AllWeights5[[#This Row],[bldgvint]])</f>
        <v>MBT-CZ16-2003</v>
      </c>
      <c r="G3328" s="15" t="str">
        <f>CONCATENATE(AllWeights5[[#This Row],[bldgtype]],"-",AllWeights5[[#This Row],[bldgloc]],"-",AllWeights5[[#This Row],[era]])</f>
        <v>MBT-CZ16-ex</v>
      </c>
      <c r="H3328" s="7">
        <v>0.53500000000000003</v>
      </c>
      <c r="I3328" s="8" t="s">
        <v>11</v>
      </c>
      <c r="J3328" s="5">
        <f>SUMIFS(AllWeights5[wt_vint],AllWeights5[bldgtype],AllWeights5[[#This Row],[bldgtype]],AllWeights5[bldgloc],AllWeights5[[#This Row],[bldgloc]],AllWeights5[era],AllWeights5[[#This Row],[era]])</f>
        <v>3.04</v>
      </c>
      <c r="K3328" s="16">
        <f>AllWeights5[[#This Row],[wt_vint]]/AllWeights5[[#This Row],[Total Weight (BT, CZ, Era)]]</f>
        <v>0.17598684210526316</v>
      </c>
    </row>
    <row r="3329" spans="1:11" x14ac:dyDescent="0.3">
      <c r="A3329" s="6">
        <v>2020</v>
      </c>
      <c r="B3329" s="7" t="s">
        <v>30</v>
      </c>
      <c r="C3329" s="7" t="s">
        <v>51</v>
      </c>
      <c r="D3329" s="7" t="s">
        <v>27</v>
      </c>
      <c r="E3329" s="7">
        <v>2007</v>
      </c>
      <c r="F3329" s="15" t="str">
        <f>CONCATENATE(AllWeights5[[#This Row],[bldgtype]],"-",AllWeights5[[#This Row],[bldgloc]],"-",AllWeights5[[#This Row],[bldgvint]])</f>
        <v>MBT-CZ16-2007</v>
      </c>
      <c r="G3329" s="15" t="str">
        <f>CONCATENATE(AllWeights5[[#This Row],[bldgtype]],"-",AllWeights5[[#This Row],[bldgloc]],"-",AllWeights5[[#This Row],[era]])</f>
        <v>MBT-CZ16-ex</v>
      </c>
      <c r="H3329" s="7">
        <v>0.30599999999999999</v>
      </c>
      <c r="I3329" s="8" t="s">
        <v>11</v>
      </c>
      <c r="J3329" s="5">
        <f>SUMIFS(AllWeights5[wt_vint],AllWeights5[bldgtype],AllWeights5[[#This Row],[bldgtype]],AllWeights5[bldgloc],AllWeights5[[#This Row],[bldgloc]],AllWeights5[era],AllWeights5[[#This Row],[era]])</f>
        <v>3.04</v>
      </c>
      <c r="K3329" s="16">
        <f>AllWeights5[[#This Row],[wt_vint]]/AllWeights5[[#This Row],[Total Weight (BT, CZ, Era)]]</f>
        <v>0.1006578947368421</v>
      </c>
    </row>
    <row r="3330" spans="1:11" x14ac:dyDescent="0.3">
      <c r="A3330" s="6">
        <v>2020</v>
      </c>
      <c r="B3330" s="7" t="s">
        <v>30</v>
      </c>
      <c r="C3330" s="7" t="s">
        <v>51</v>
      </c>
      <c r="D3330" s="7" t="s">
        <v>27</v>
      </c>
      <c r="E3330" s="7">
        <v>2011</v>
      </c>
      <c r="F3330" s="15" t="str">
        <f>CONCATENATE(AllWeights5[[#This Row],[bldgtype]],"-",AllWeights5[[#This Row],[bldgloc]],"-",AllWeights5[[#This Row],[bldgvint]])</f>
        <v>MBT-CZ16-2011</v>
      </c>
      <c r="G3330" s="15" t="str">
        <f>CONCATENATE(AllWeights5[[#This Row],[bldgtype]],"-",AllWeights5[[#This Row],[bldgloc]],"-",AllWeights5[[#This Row],[era]])</f>
        <v>MBT-CZ16-ex</v>
      </c>
      <c r="H3330" s="7">
        <v>0.30599999999999999</v>
      </c>
      <c r="I3330" s="8" t="s">
        <v>11</v>
      </c>
      <c r="J3330" s="5">
        <f>SUMIFS(AllWeights5[wt_vint],AllWeights5[bldgtype],AllWeights5[[#This Row],[bldgtype]],AllWeights5[bldgloc],AllWeights5[[#This Row],[bldgloc]],AllWeights5[era],AllWeights5[[#This Row],[era]])</f>
        <v>3.04</v>
      </c>
      <c r="K3330" s="16">
        <f>AllWeights5[[#This Row],[wt_vint]]/AllWeights5[[#This Row],[Total Weight (BT, CZ, Era)]]</f>
        <v>0.1006578947368421</v>
      </c>
    </row>
    <row r="3331" spans="1:11" x14ac:dyDescent="0.3">
      <c r="A3331" s="6">
        <v>2020</v>
      </c>
      <c r="B3331" s="7" t="s">
        <v>30</v>
      </c>
      <c r="C3331" s="7" t="s">
        <v>51</v>
      </c>
      <c r="D3331" s="7" t="s">
        <v>27</v>
      </c>
      <c r="E3331" s="7">
        <v>2015</v>
      </c>
      <c r="F3331" s="15" t="str">
        <f>CONCATENATE(AllWeights5[[#This Row],[bldgtype]],"-",AllWeights5[[#This Row],[bldgloc]],"-",AllWeights5[[#This Row],[bldgvint]])</f>
        <v>MBT-CZ16-2015</v>
      </c>
      <c r="G3331" s="15" t="str">
        <f>CONCATENATE(AllWeights5[[#This Row],[bldgtype]],"-",AllWeights5[[#This Row],[bldgloc]],"-",AllWeights5[[#This Row],[era]])</f>
        <v>MBT-CZ16-ex</v>
      </c>
      <c r="H3331" s="7">
        <v>0.23</v>
      </c>
      <c r="I3331" s="8" t="s">
        <v>11</v>
      </c>
      <c r="J3331" s="5">
        <f>SUMIFS(AllWeights5[wt_vint],AllWeights5[bldgtype],AllWeights5[[#This Row],[bldgtype]],AllWeights5[bldgloc],AllWeights5[[#This Row],[bldgloc]],AllWeights5[era],AllWeights5[[#This Row],[era]])</f>
        <v>3.04</v>
      </c>
      <c r="K3331" s="16">
        <f>AllWeights5[[#This Row],[wt_vint]]/AllWeights5[[#This Row],[Total Weight (BT, CZ, Era)]]</f>
        <v>7.5657894736842105E-2</v>
      </c>
    </row>
    <row r="3332" spans="1:11" x14ac:dyDescent="0.3">
      <c r="A3332" s="6">
        <v>2020</v>
      </c>
      <c r="B3332" s="7" t="s">
        <v>30</v>
      </c>
      <c r="C3332" s="7" t="s">
        <v>51</v>
      </c>
      <c r="D3332" s="7" t="s">
        <v>27</v>
      </c>
      <c r="E3332" s="7">
        <v>2017</v>
      </c>
      <c r="F3332" s="15" t="str">
        <f>CONCATENATE(AllWeights5[[#This Row],[bldgtype]],"-",AllWeights5[[#This Row],[bldgloc]],"-",AllWeights5[[#This Row],[bldgvint]])</f>
        <v>MBT-CZ16-2017</v>
      </c>
      <c r="G3332" s="15" t="str">
        <f>CONCATENATE(AllWeights5[[#This Row],[bldgtype]],"-",AllWeights5[[#This Row],[bldgloc]],"-",AllWeights5[[#This Row],[era]])</f>
        <v>MBT-CZ16-rec</v>
      </c>
      <c r="H3332" s="7">
        <v>0.23</v>
      </c>
      <c r="I3332" s="8" t="s">
        <v>14</v>
      </c>
      <c r="J3332" s="5">
        <f>SUMIFS(AllWeights5[wt_vint],AllWeights5[bldgtype],AllWeights5[[#This Row],[bldgtype]],AllWeights5[bldgloc],AllWeights5[[#This Row],[bldgloc]],AllWeights5[era],AllWeights5[[#This Row],[era]])</f>
        <v>0.67500000000000004</v>
      </c>
      <c r="K3332" s="16">
        <f>AllWeights5[[#This Row],[wt_vint]]/AllWeights5[[#This Row],[Total Weight (BT, CZ, Era)]]</f>
        <v>0.34074074074074073</v>
      </c>
    </row>
    <row r="3333" spans="1:11" x14ac:dyDescent="0.3">
      <c r="A3333" s="6">
        <v>2020</v>
      </c>
      <c r="B3333" s="7" t="s">
        <v>30</v>
      </c>
      <c r="C3333" s="7" t="s">
        <v>51</v>
      </c>
      <c r="D3333" s="7" t="s">
        <v>27</v>
      </c>
      <c r="E3333" s="7">
        <v>2020</v>
      </c>
      <c r="F3333" s="15" t="str">
        <f>CONCATENATE(AllWeights5[[#This Row],[bldgtype]],"-",AllWeights5[[#This Row],[bldgloc]],"-",AllWeights5[[#This Row],[bldgvint]])</f>
        <v>MBT-CZ16-2020</v>
      </c>
      <c r="G3333" s="15" t="str">
        <f>CONCATENATE(AllWeights5[[#This Row],[bldgtype]],"-",AllWeights5[[#This Row],[bldgloc]],"-",AllWeights5[[#This Row],[era]])</f>
        <v>MBT-CZ16-rec</v>
      </c>
      <c r="H3333" s="7">
        <v>7.6999999999999999E-2</v>
      </c>
      <c r="I3333" s="8" t="s">
        <v>14</v>
      </c>
      <c r="J3333" s="5">
        <f>SUMIFS(AllWeights5[wt_vint],AllWeights5[bldgtype],AllWeights5[[#This Row],[bldgtype]],AllWeights5[bldgloc],AllWeights5[[#This Row],[bldgloc]],AllWeights5[era],AllWeights5[[#This Row],[era]])</f>
        <v>0.67500000000000004</v>
      </c>
      <c r="K3333" s="16">
        <f>AllWeights5[[#This Row],[wt_vint]]/AllWeights5[[#This Row],[Total Weight (BT, CZ, Era)]]</f>
        <v>0.11407407407407406</v>
      </c>
    </row>
    <row r="3334" spans="1:11" x14ac:dyDescent="0.3">
      <c r="A3334" s="6">
        <v>2020</v>
      </c>
      <c r="B3334" s="7" t="s">
        <v>30</v>
      </c>
      <c r="C3334" s="7" t="s">
        <v>51</v>
      </c>
      <c r="D3334" s="7" t="s">
        <v>27</v>
      </c>
      <c r="E3334" s="7" t="s">
        <v>18</v>
      </c>
      <c r="F3334" s="15" t="str">
        <f>CONCATENATE(AllWeights5[[#This Row],[bldgtype]],"-",AllWeights5[[#This Row],[bldgloc]],"-",AllWeights5[[#This Row],[bldgvint]])</f>
        <v>MBT-CZ16-New</v>
      </c>
      <c r="G3334" s="15" t="str">
        <f>CONCATENATE(AllWeights5[[#This Row],[bldgtype]],"-",AllWeights5[[#This Row],[bldgloc]],"-",AllWeights5[[#This Row],[era]])</f>
        <v>MBT-CZ16-new</v>
      </c>
      <c r="H3334" s="7">
        <v>7.6999999999999999E-2</v>
      </c>
      <c r="I3334" s="8" t="s">
        <v>19</v>
      </c>
      <c r="J3334" s="5">
        <f>SUMIFS(AllWeights5[wt_vint],AllWeights5[bldgtype],AllWeights5[[#This Row],[bldgtype]],AllWeights5[bldgloc],AllWeights5[[#This Row],[bldgloc]],AllWeights5[era],AllWeights5[[#This Row],[era]])</f>
        <v>0.16899999999999998</v>
      </c>
      <c r="K3334" s="16">
        <f>AllWeights5[[#This Row],[wt_vint]]/AllWeights5[[#This Row],[Total Weight (BT, CZ, Era)]]</f>
        <v>0.45562130177514798</v>
      </c>
    </row>
    <row r="3335" spans="1:11" x14ac:dyDescent="0.3">
      <c r="A3335" s="6">
        <v>2020</v>
      </c>
      <c r="B3335" s="7" t="s">
        <v>30</v>
      </c>
      <c r="C3335" s="7" t="s">
        <v>52</v>
      </c>
      <c r="D3335" s="7" t="s">
        <v>23</v>
      </c>
      <c r="E3335" s="7">
        <v>1975</v>
      </c>
      <c r="F3335" s="15" t="str">
        <f>CONCATENATE(AllWeights5[[#This Row],[bldgtype]],"-",AllWeights5[[#This Row],[bldgloc]],"-",AllWeights5[[#This Row],[bldgvint]])</f>
        <v>MLI-CZ05-1975</v>
      </c>
      <c r="G3335" s="15" t="str">
        <f>CONCATENATE(AllWeights5[[#This Row],[bldgtype]],"-",AllWeights5[[#This Row],[bldgloc]],"-",AllWeights5[[#This Row],[era]])</f>
        <v>MLI-CZ05-old</v>
      </c>
      <c r="H3335" s="7">
        <v>0.216</v>
      </c>
      <c r="I3335" s="8" t="s">
        <v>16</v>
      </c>
      <c r="J3335" s="5">
        <f>SUMIFS(AllWeights5[wt_vint],AllWeights5[bldgtype],AllWeights5[[#This Row],[bldgtype]],AllWeights5[bldgloc],AllWeights5[[#This Row],[bldgloc]],AllWeights5[era],AllWeights5[[#This Row],[era]])</f>
        <v>3.576000000000001</v>
      </c>
      <c r="K3335" s="16">
        <f>AllWeights5[[#This Row],[wt_vint]]/AllWeights5[[#This Row],[Total Weight (BT, CZ, Era)]]</f>
        <v>6.0402684563758371E-2</v>
      </c>
    </row>
    <row r="3336" spans="1:11" x14ac:dyDescent="0.3">
      <c r="A3336" s="6">
        <v>2020</v>
      </c>
      <c r="B3336" s="7" t="s">
        <v>30</v>
      </c>
      <c r="C3336" s="7" t="s">
        <v>52</v>
      </c>
      <c r="D3336" s="7" t="s">
        <v>23</v>
      </c>
      <c r="E3336" s="7">
        <v>1985</v>
      </c>
      <c r="F3336" s="15" t="str">
        <f>CONCATENATE(AllWeights5[[#This Row],[bldgtype]],"-",AllWeights5[[#This Row],[bldgloc]],"-",AllWeights5[[#This Row],[bldgvint]])</f>
        <v>MLI-CZ05-1985</v>
      </c>
      <c r="G3336" s="15" t="str">
        <f>CONCATENATE(AllWeights5[[#This Row],[bldgtype]],"-",AllWeights5[[#This Row],[bldgloc]],"-",AllWeights5[[#This Row],[era]])</f>
        <v>MLI-CZ05-old</v>
      </c>
      <c r="H3336" s="7">
        <v>0.115</v>
      </c>
      <c r="I3336" s="8" t="s">
        <v>16</v>
      </c>
      <c r="J3336" s="5">
        <f>SUMIFS(AllWeights5[wt_vint],AllWeights5[bldgtype],AllWeights5[[#This Row],[bldgtype]],AllWeights5[bldgloc],AllWeights5[[#This Row],[bldgloc]],AllWeights5[era],AllWeights5[[#This Row],[era]])</f>
        <v>3.576000000000001</v>
      </c>
      <c r="K3336" s="16">
        <f>AllWeights5[[#This Row],[wt_vint]]/AllWeights5[[#This Row],[Total Weight (BT, CZ, Era)]]</f>
        <v>3.2158836689038024E-2</v>
      </c>
    </row>
    <row r="3337" spans="1:11" x14ac:dyDescent="0.3">
      <c r="A3337" s="6">
        <v>2020</v>
      </c>
      <c r="B3337" s="7" t="s">
        <v>30</v>
      </c>
      <c r="C3337" s="7" t="s">
        <v>52</v>
      </c>
      <c r="D3337" s="7" t="s">
        <v>23</v>
      </c>
      <c r="E3337" s="7">
        <v>1996</v>
      </c>
      <c r="F3337" s="15" t="str">
        <f>CONCATENATE(AllWeights5[[#This Row],[bldgtype]],"-",AllWeights5[[#This Row],[bldgloc]],"-",AllWeights5[[#This Row],[bldgvint]])</f>
        <v>MLI-CZ05-1996</v>
      </c>
      <c r="G3337" s="15" t="str">
        <f>CONCATENATE(AllWeights5[[#This Row],[bldgtype]],"-",AllWeights5[[#This Row],[bldgloc]],"-",AllWeights5[[#This Row],[era]])</f>
        <v>MLI-CZ05-old</v>
      </c>
      <c r="H3337" s="7">
        <v>5.6000000000000001E-2</v>
      </c>
      <c r="I3337" s="8" t="s">
        <v>16</v>
      </c>
      <c r="J3337" s="5">
        <f>SUMIFS(AllWeights5[wt_vint],AllWeights5[bldgtype],AllWeights5[[#This Row],[bldgtype]],AllWeights5[bldgloc],AllWeights5[[#This Row],[bldgloc]],AllWeights5[era],AllWeights5[[#This Row],[era]])</f>
        <v>3.576000000000001</v>
      </c>
      <c r="K3337" s="16">
        <f>AllWeights5[[#This Row],[wt_vint]]/AllWeights5[[#This Row],[Total Weight (BT, CZ, Era)]]</f>
        <v>1.5659955257270691E-2</v>
      </c>
    </row>
    <row r="3338" spans="1:11" x14ac:dyDescent="0.3">
      <c r="A3338" s="6">
        <v>2020</v>
      </c>
      <c r="B3338" s="7" t="s">
        <v>30</v>
      </c>
      <c r="C3338" s="7" t="s">
        <v>52</v>
      </c>
      <c r="D3338" s="7" t="s">
        <v>23</v>
      </c>
      <c r="E3338" s="7">
        <v>2003</v>
      </c>
      <c r="F3338" s="15" t="str">
        <f>CONCATENATE(AllWeights5[[#This Row],[bldgtype]],"-",AllWeights5[[#This Row],[bldgloc]],"-",AllWeights5[[#This Row],[bldgvint]])</f>
        <v>MLI-CZ05-2003</v>
      </c>
      <c r="G3338" s="15" t="str">
        <f>CONCATENATE(AllWeights5[[#This Row],[bldgtype]],"-",AllWeights5[[#This Row],[bldgloc]],"-",AllWeights5[[#This Row],[era]])</f>
        <v>MLI-CZ05-ex</v>
      </c>
      <c r="H3338" s="7">
        <v>2.8000000000000001E-2</v>
      </c>
      <c r="I3338" s="8" t="s">
        <v>11</v>
      </c>
      <c r="J3338" s="5">
        <f>SUMIFS(AllWeights5[wt_vint],AllWeights5[bldgtype],AllWeights5[[#This Row],[bldgtype]],AllWeights5[bldgloc],AllWeights5[[#This Row],[bldgloc]],AllWeights5[era],AllWeights5[[#This Row],[era]])</f>
        <v>0.60200000000000009</v>
      </c>
      <c r="K3338" s="16">
        <f>AllWeights5[[#This Row],[wt_vint]]/AllWeights5[[#This Row],[Total Weight (BT, CZ, Era)]]</f>
        <v>4.6511627906976737E-2</v>
      </c>
    </row>
    <row r="3339" spans="1:11" x14ac:dyDescent="0.3">
      <c r="A3339" s="6">
        <v>2020</v>
      </c>
      <c r="B3339" s="7" t="s">
        <v>30</v>
      </c>
      <c r="C3339" s="7" t="s">
        <v>52</v>
      </c>
      <c r="D3339" s="7" t="s">
        <v>23</v>
      </c>
      <c r="E3339" s="7">
        <v>2007</v>
      </c>
      <c r="F3339" s="15" t="str">
        <f>CONCATENATE(AllWeights5[[#This Row],[bldgtype]],"-",AllWeights5[[#This Row],[bldgloc]],"-",AllWeights5[[#This Row],[bldgvint]])</f>
        <v>MLI-CZ05-2007</v>
      </c>
      <c r="G3339" s="15" t="str">
        <f>CONCATENATE(AllWeights5[[#This Row],[bldgtype]],"-",AllWeights5[[#This Row],[bldgloc]],"-",AllWeights5[[#This Row],[era]])</f>
        <v>MLI-CZ05-ex</v>
      </c>
      <c r="H3339" s="7">
        <v>1.7999999999999999E-2</v>
      </c>
      <c r="I3339" s="8" t="s">
        <v>11</v>
      </c>
      <c r="J3339" s="5">
        <f>SUMIFS(AllWeights5[wt_vint],AllWeights5[bldgtype],AllWeights5[[#This Row],[bldgtype]],AllWeights5[bldgloc],AllWeights5[[#This Row],[bldgloc]],AllWeights5[era],AllWeights5[[#This Row],[era]])</f>
        <v>0.60200000000000009</v>
      </c>
      <c r="K3339" s="16">
        <f>AllWeights5[[#This Row],[wt_vint]]/AllWeights5[[#This Row],[Total Weight (BT, CZ, Era)]]</f>
        <v>2.9900332225913616E-2</v>
      </c>
    </row>
    <row r="3340" spans="1:11" x14ac:dyDescent="0.3">
      <c r="A3340" s="6">
        <v>2020</v>
      </c>
      <c r="B3340" s="7" t="s">
        <v>30</v>
      </c>
      <c r="C3340" s="7" t="s">
        <v>52</v>
      </c>
      <c r="D3340" s="7" t="s">
        <v>23</v>
      </c>
      <c r="E3340" s="7">
        <v>2011</v>
      </c>
      <c r="F3340" s="15" t="str">
        <f>CONCATENATE(AllWeights5[[#This Row],[bldgtype]],"-",AllWeights5[[#This Row],[bldgloc]],"-",AllWeights5[[#This Row],[bldgvint]])</f>
        <v>MLI-CZ05-2011</v>
      </c>
      <c r="G3340" s="15" t="str">
        <f>CONCATENATE(AllWeights5[[#This Row],[bldgtype]],"-",AllWeights5[[#This Row],[bldgloc]],"-",AllWeights5[[#This Row],[era]])</f>
        <v>MLI-CZ05-ex</v>
      </c>
      <c r="H3340" s="7">
        <v>1.7999999999999999E-2</v>
      </c>
      <c r="I3340" s="8" t="s">
        <v>11</v>
      </c>
      <c r="J3340" s="5">
        <f>SUMIFS(AllWeights5[wt_vint],AllWeights5[bldgtype],AllWeights5[[#This Row],[bldgtype]],AllWeights5[bldgloc],AllWeights5[[#This Row],[bldgloc]],AllWeights5[era],AllWeights5[[#This Row],[era]])</f>
        <v>0.60200000000000009</v>
      </c>
      <c r="K3340" s="16">
        <f>AllWeights5[[#This Row],[wt_vint]]/AllWeights5[[#This Row],[Total Weight (BT, CZ, Era)]]</f>
        <v>2.9900332225913616E-2</v>
      </c>
    </row>
    <row r="3341" spans="1:11" x14ac:dyDescent="0.3">
      <c r="A3341" s="6">
        <v>2020</v>
      </c>
      <c r="B3341" s="7" t="s">
        <v>30</v>
      </c>
      <c r="C3341" s="7" t="s">
        <v>52</v>
      </c>
      <c r="D3341" s="7" t="s">
        <v>23</v>
      </c>
      <c r="E3341" s="7">
        <v>2015</v>
      </c>
      <c r="F3341" s="15" t="str">
        <f>CONCATENATE(AllWeights5[[#This Row],[bldgtype]],"-",AllWeights5[[#This Row],[bldgloc]],"-",AllWeights5[[#This Row],[bldgvint]])</f>
        <v>MLI-CZ05-2015</v>
      </c>
      <c r="G3341" s="15" t="str">
        <f>CONCATENATE(AllWeights5[[#This Row],[bldgtype]],"-",AllWeights5[[#This Row],[bldgloc]],"-",AllWeights5[[#This Row],[era]])</f>
        <v>MLI-CZ05-ex</v>
      </c>
      <c r="H3341" s="7">
        <v>1.2999999999999999E-2</v>
      </c>
      <c r="I3341" s="8" t="s">
        <v>11</v>
      </c>
      <c r="J3341" s="5">
        <f>SUMIFS(AllWeights5[wt_vint],AllWeights5[bldgtype],AllWeights5[[#This Row],[bldgtype]],AllWeights5[bldgloc],AllWeights5[[#This Row],[bldgloc]],AllWeights5[era],AllWeights5[[#This Row],[era]])</f>
        <v>0.60200000000000009</v>
      </c>
      <c r="K3341" s="16">
        <f>AllWeights5[[#This Row],[wt_vint]]/AllWeights5[[#This Row],[Total Weight (BT, CZ, Era)]]</f>
        <v>2.1594684385382056E-2</v>
      </c>
    </row>
    <row r="3342" spans="1:11" x14ac:dyDescent="0.3">
      <c r="A3342" s="6">
        <v>2020</v>
      </c>
      <c r="B3342" s="7" t="s">
        <v>30</v>
      </c>
      <c r="C3342" s="7" t="s">
        <v>52</v>
      </c>
      <c r="D3342" s="7" t="s">
        <v>23</v>
      </c>
      <c r="E3342" s="7">
        <v>2017</v>
      </c>
      <c r="F3342" s="15" t="str">
        <f>CONCATENATE(AllWeights5[[#This Row],[bldgtype]],"-",AllWeights5[[#This Row],[bldgloc]],"-",AllWeights5[[#This Row],[bldgvint]])</f>
        <v>MLI-CZ05-2017</v>
      </c>
      <c r="G3342" s="15" t="str">
        <f>CONCATENATE(AllWeights5[[#This Row],[bldgtype]],"-",AllWeights5[[#This Row],[bldgloc]],"-",AllWeights5[[#This Row],[era]])</f>
        <v>MLI-CZ05-rec</v>
      </c>
      <c r="H3342" s="7">
        <v>1.2999999999999999E-2</v>
      </c>
      <c r="I3342" s="8" t="s">
        <v>14</v>
      </c>
      <c r="J3342" s="5">
        <f>SUMIFS(AllWeights5[wt_vint],AllWeights5[bldgtype],AllWeights5[[#This Row],[bldgtype]],AllWeights5[bldgloc],AllWeights5[[#This Row],[bldgloc]],AllWeights5[era],AllWeights5[[#This Row],[era]])</f>
        <v>0.129</v>
      </c>
      <c r="K3342" s="16">
        <f>AllWeights5[[#This Row],[wt_vint]]/AllWeights5[[#This Row],[Total Weight (BT, CZ, Era)]]</f>
        <v>0.10077519379844961</v>
      </c>
    </row>
    <row r="3343" spans="1:11" x14ac:dyDescent="0.3">
      <c r="A3343" s="6">
        <v>2020</v>
      </c>
      <c r="B3343" s="7" t="s">
        <v>30</v>
      </c>
      <c r="C3343" s="7" t="s">
        <v>52</v>
      </c>
      <c r="D3343" s="7" t="s">
        <v>23</v>
      </c>
      <c r="E3343" s="7">
        <v>2020</v>
      </c>
      <c r="F3343" s="15" t="str">
        <f>CONCATENATE(AllWeights5[[#This Row],[bldgtype]],"-",AllWeights5[[#This Row],[bldgloc]],"-",AllWeights5[[#This Row],[bldgvint]])</f>
        <v>MLI-CZ05-2020</v>
      </c>
      <c r="G3343" s="15" t="str">
        <f>CONCATENATE(AllWeights5[[#This Row],[bldgtype]],"-",AllWeights5[[#This Row],[bldgloc]],"-",AllWeights5[[#This Row],[era]])</f>
        <v>MLI-CZ05-rec</v>
      </c>
      <c r="H3343" s="7">
        <v>4.0000000000000001E-3</v>
      </c>
      <c r="I3343" s="8" t="s">
        <v>14</v>
      </c>
      <c r="J3343" s="5">
        <f>SUMIFS(AllWeights5[wt_vint],AllWeights5[bldgtype],AllWeights5[[#This Row],[bldgtype]],AllWeights5[bldgloc],AllWeights5[[#This Row],[bldgloc]],AllWeights5[era],AllWeights5[[#This Row],[era]])</f>
        <v>0.129</v>
      </c>
      <c r="K3343" s="16">
        <f>AllWeights5[[#This Row],[wt_vint]]/AllWeights5[[#This Row],[Total Weight (BT, CZ, Era)]]</f>
        <v>3.1007751937984496E-2</v>
      </c>
    </row>
    <row r="3344" spans="1:11" x14ac:dyDescent="0.3">
      <c r="A3344" s="6">
        <v>2020</v>
      </c>
      <c r="B3344" s="7" t="s">
        <v>30</v>
      </c>
      <c r="C3344" s="7" t="s">
        <v>52</v>
      </c>
      <c r="D3344" s="7" t="s">
        <v>23</v>
      </c>
      <c r="E3344" s="7" t="s">
        <v>18</v>
      </c>
      <c r="F3344" s="15" t="str">
        <f>CONCATENATE(AllWeights5[[#This Row],[bldgtype]],"-",AllWeights5[[#This Row],[bldgloc]],"-",AllWeights5[[#This Row],[bldgvint]])</f>
        <v>MLI-CZ05-New</v>
      </c>
      <c r="G3344" s="15" t="str">
        <f>CONCATENATE(AllWeights5[[#This Row],[bldgtype]],"-",AllWeights5[[#This Row],[bldgloc]],"-",AllWeights5[[#This Row],[era]])</f>
        <v>MLI-CZ05-new</v>
      </c>
      <c r="H3344" s="7">
        <v>4.0000000000000001E-3</v>
      </c>
      <c r="I3344" s="8" t="s">
        <v>19</v>
      </c>
      <c r="J3344" s="5">
        <f>SUMIFS(AllWeights5[wt_vint],AllWeights5[bldgtype],AllWeights5[[#This Row],[bldgtype]],AllWeights5[bldgloc],AllWeights5[[#This Row],[bldgloc]],AllWeights5[era],AllWeights5[[#This Row],[era]])</f>
        <v>3.2000000000000001E-2</v>
      </c>
      <c r="K3344" s="16">
        <f>AllWeights5[[#This Row],[wt_vint]]/AllWeights5[[#This Row],[Total Weight (BT, CZ, Era)]]</f>
        <v>0.125</v>
      </c>
    </row>
    <row r="3345" spans="1:11" x14ac:dyDescent="0.3">
      <c r="A3345" s="6">
        <v>2020</v>
      </c>
      <c r="B3345" s="7" t="s">
        <v>30</v>
      </c>
      <c r="C3345" s="7" t="s">
        <v>52</v>
      </c>
      <c r="D3345" s="7" t="s">
        <v>31</v>
      </c>
      <c r="E3345" s="7">
        <v>1975</v>
      </c>
      <c r="F3345" s="15" t="str">
        <f>CONCATENATE(AllWeights5[[#This Row],[bldgtype]],"-",AllWeights5[[#This Row],[bldgloc]],"-",AllWeights5[[#This Row],[bldgvint]])</f>
        <v>MLI-CZ06-1975</v>
      </c>
      <c r="G3345" s="15" t="str">
        <f>CONCATENATE(AllWeights5[[#This Row],[bldgtype]],"-",AllWeights5[[#This Row],[bldgloc]],"-",AllWeights5[[#This Row],[era]])</f>
        <v>MLI-CZ06-old</v>
      </c>
      <c r="H3345" s="7">
        <v>18.175000000000001</v>
      </c>
      <c r="I3345" s="8" t="s">
        <v>16</v>
      </c>
      <c r="J3345" s="5">
        <f>SUMIFS(AllWeights5[wt_vint],AllWeights5[bldgtype],AllWeights5[[#This Row],[bldgtype]],AllWeights5[bldgloc],AllWeights5[[#This Row],[bldgloc]],AllWeights5[era],AllWeights5[[#This Row],[era]])</f>
        <v>68.743999999999986</v>
      </c>
      <c r="K3345" s="16">
        <f>AllWeights5[[#This Row],[wt_vint]]/AllWeights5[[#This Row],[Total Weight (BT, CZ, Era)]]</f>
        <v>0.26438671011288267</v>
      </c>
    </row>
    <row r="3346" spans="1:11" x14ac:dyDescent="0.3">
      <c r="A3346" s="6">
        <v>2020</v>
      </c>
      <c r="B3346" s="7" t="s">
        <v>30</v>
      </c>
      <c r="C3346" s="7" t="s">
        <v>52</v>
      </c>
      <c r="D3346" s="7" t="s">
        <v>31</v>
      </c>
      <c r="E3346" s="7">
        <v>1985</v>
      </c>
      <c r="F3346" s="15" t="str">
        <f>CONCATENATE(AllWeights5[[#This Row],[bldgtype]],"-",AllWeights5[[#This Row],[bldgloc]],"-",AllWeights5[[#This Row],[bldgvint]])</f>
        <v>MLI-CZ06-1985</v>
      </c>
      <c r="G3346" s="15" t="str">
        <f>CONCATENATE(AllWeights5[[#This Row],[bldgtype]],"-",AllWeights5[[#This Row],[bldgloc]],"-",AllWeights5[[#This Row],[era]])</f>
        <v>MLI-CZ06-old</v>
      </c>
      <c r="H3346" s="7">
        <v>9.64</v>
      </c>
      <c r="I3346" s="8" t="s">
        <v>16</v>
      </c>
      <c r="J3346" s="5">
        <f>SUMIFS(AllWeights5[wt_vint],AllWeights5[bldgtype],AllWeights5[[#This Row],[bldgtype]],AllWeights5[bldgloc],AllWeights5[[#This Row],[bldgloc]],AllWeights5[era],AllWeights5[[#This Row],[era]])</f>
        <v>68.743999999999986</v>
      </c>
      <c r="K3346" s="16">
        <f>AllWeights5[[#This Row],[wt_vint]]/AllWeights5[[#This Row],[Total Weight (BT, CZ, Era)]]</f>
        <v>0.14023042010939141</v>
      </c>
    </row>
    <row r="3347" spans="1:11" x14ac:dyDescent="0.3">
      <c r="A3347" s="6">
        <v>2020</v>
      </c>
      <c r="B3347" s="7" t="s">
        <v>30</v>
      </c>
      <c r="C3347" s="7" t="s">
        <v>52</v>
      </c>
      <c r="D3347" s="7" t="s">
        <v>31</v>
      </c>
      <c r="E3347" s="7">
        <v>1996</v>
      </c>
      <c r="F3347" s="15" t="str">
        <f>CONCATENATE(AllWeights5[[#This Row],[bldgtype]],"-",AllWeights5[[#This Row],[bldgloc]],"-",AllWeights5[[#This Row],[bldgvint]])</f>
        <v>MLI-CZ06-1996</v>
      </c>
      <c r="G3347" s="15" t="str">
        <f>CONCATENATE(AllWeights5[[#This Row],[bldgtype]],"-",AllWeights5[[#This Row],[bldgloc]],"-",AllWeights5[[#This Row],[era]])</f>
        <v>MLI-CZ06-old</v>
      </c>
      <c r="H3347" s="7">
        <v>4.6950000000000003</v>
      </c>
      <c r="I3347" s="8" t="s">
        <v>16</v>
      </c>
      <c r="J3347" s="5">
        <f>SUMIFS(AllWeights5[wt_vint],AllWeights5[bldgtype],AllWeights5[[#This Row],[bldgtype]],AllWeights5[bldgloc],AllWeights5[[#This Row],[bldgloc]],AllWeights5[era],AllWeights5[[#This Row],[era]])</f>
        <v>68.743999999999986</v>
      </c>
      <c r="K3347" s="16">
        <f>AllWeights5[[#This Row],[wt_vint]]/AllWeights5[[#This Row],[Total Weight (BT, CZ, Era)]]</f>
        <v>6.8296869544978489E-2</v>
      </c>
    </row>
    <row r="3348" spans="1:11" x14ac:dyDescent="0.3">
      <c r="A3348" s="6">
        <v>2020</v>
      </c>
      <c r="B3348" s="7" t="s">
        <v>30</v>
      </c>
      <c r="C3348" s="7" t="s">
        <v>52</v>
      </c>
      <c r="D3348" s="7" t="s">
        <v>31</v>
      </c>
      <c r="E3348" s="7">
        <v>2003</v>
      </c>
      <c r="F3348" s="15" t="str">
        <f>CONCATENATE(AllWeights5[[#This Row],[bldgtype]],"-",AllWeights5[[#This Row],[bldgloc]],"-",AllWeights5[[#This Row],[bldgvint]])</f>
        <v>MLI-CZ06-2003</v>
      </c>
      <c r="G3348" s="15" t="str">
        <f>CONCATENATE(AllWeights5[[#This Row],[bldgtype]],"-",AllWeights5[[#This Row],[bldgloc]],"-",AllWeights5[[#This Row],[era]])</f>
        <v>MLI-CZ06-ex</v>
      </c>
      <c r="H3348" s="7">
        <v>2.331</v>
      </c>
      <c r="I3348" s="8" t="s">
        <v>11</v>
      </c>
      <c r="J3348" s="5">
        <f>SUMIFS(AllWeights5[wt_vint],AllWeights5[bldgtype],AllWeights5[[#This Row],[bldgtype]],AllWeights5[bldgloc],AllWeights5[[#This Row],[bldgloc]],AllWeights5[era],AllWeights5[[#This Row],[era]])</f>
        <v>13.567</v>
      </c>
      <c r="K3348" s="16">
        <f>AllWeights5[[#This Row],[wt_vint]]/AllWeights5[[#This Row],[Total Weight (BT, CZ, Era)]]</f>
        <v>0.17181396034495466</v>
      </c>
    </row>
    <row r="3349" spans="1:11" x14ac:dyDescent="0.3">
      <c r="A3349" s="6">
        <v>2020</v>
      </c>
      <c r="B3349" s="7" t="s">
        <v>30</v>
      </c>
      <c r="C3349" s="7" t="s">
        <v>52</v>
      </c>
      <c r="D3349" s="7" t="s">
        <v>31</v>
      </c>
      <c r="E3349" s="7">
        <v>2007</v>
      </c>
      <c r="F3349" s="15" t="str">
        <f>CONCATENATE(AllWeights5[[#This Row],[bldgtype]],"-",AllWeights5[[#This Row],[bldgloc]],"-",AllWeights5[[#This Row],[bldgvint]])</f>
        <v>MLI-CZ06-2007</v>
      </c>
      <c r="G3349" s="15" t="str">
        <f>CONCATENATE(AllWeights5[[#This Row],[bldgtype]],"-",AllWeights5[[#This Row],[bldgloc]],"-",AllWeights5[[#This Row],[era]])</f>
        <v>MLI-CZ06-ex</v>
      </c>
      <c r="H3349" s="7">
        <v>1.4670000000000001</v>
      </c>
      <c r="I3349" s="8" t="s">
        <v>11</v>
      </c>
      <c r="J3349" s="5">
        <f>SUMIFS(AllWeights5[wt_vint],AllWeights5[bldgtype],AllWeights5[[#This Row],[bldgtype]],AllWeights5[bldgloc],AllWeights5[[#This Row],[bldgloc]],AllWeights5[era],AllWeights5[[#This Row],[era]])</f>
        <v>13.567</v>
      </c>
      <c r="K3349" s="16">
        <f>AllWeights5[[#This Row],[wt_vint]]/AllWeights5[[#This Row],[Total Weight (BT, CZ, Era)]]</f>
        <v>0.10813002137539619</v>
      </c>
    </row>
    <row r="3350" spans="1:11" x14ac:dyDescent="0.3">
      <c r="A3350" s="6">
        <v>2020</v>
      </c>
      <c r="B3350" s="7" t="s">
        <v>30</v>
      </c>
      <c r="C3350" s="7" t="s">
        <v>52</v>
      </c>
      <c r="D3350" s="7" t="s">
        <v>31</v>
      </c>
      <c r="E3350" s="7">
        <v>2011</v>
      </c>
      <c r="F3350" s="15" t="str">
        <f>CONCATENATE(AllWeights5[[#This Row],[bldgtype]],"-",AllWeights5[[#This Row],[bldgloc]],"-",AllWeights5[[#This Row],[bldgvint]])</f>
        <v>MLI-CZ06-2011</v>
      </c>
      <c r="G3350" s="15" t="str">
        <f>CONCATENATE(AllWeights5[[#This Row],[bldgtype]],"-",AllWeights5[[#This Row],[bldgloc]],"-",AllWeights5[[#This Row],[era]])</f>
        <v>MLI-CZ06-ex</v>
      </c>
      <c r="H3350" s="7">
        <v>1.4670000000000001</v>
      </c>
      <c r="I3350" s="8" t="s">
        <v>11</v>
      </c>
      <c r="J3350" s="5">
        <f>SUMIFS(AllWeights5[wt_vint],AllWeights5[bldgtype],AllWeights5[[#This Row],[bldgtype]],AllWeights5[bldgloc],AllWeights5[[#This Row],[bldgloc]],AllWeights5[era],AllWeights5[[#This Row],[era]])</f>
        <v>13.567</v>
      </c>
      <c r="K3350" s="16">
        <f>AllWeights5[[#This Row],[wt_vint]]/AllWeights5[[#This Row],[Total Weight (BT, CZ, Era)]]</f>
        <v>0.10813002137539619</v>
      </c>
    </row>
    <row r="3351" spans="1:11" x14ac:dyDescent="0.3">
      <c r="A3351" s="6">
        <v>2020</v>
      </c>
      <c r="B3351" s="7" t="s">
        <v>30</v>
      </c>
      <c r="C3351" s="7" t="s">
        <v>52</v>
      </c>
      <c r="D3351" s="7" t="s">
        <v>31</v>
      </c>
      <c r="E3351" s="7">
        <v>2015</v>
      </c>
      <c r="F3351" s="15" t="str">
        <f>CONCATENATE(AllWeights5[[#This Row],[bldgtype]],"-",AllWeights5[[#This Row],[bldgloc]],"-",AllWeights5[[#This Row],[bldgvint]])</f>
        <v>MLI-CZ06-2015</v>
      </c>
      <c r="G3351" s="15" t="str">
        <f>CONCATENATE(AllWeights5[[#This Row],[bldgtype]],"-",AllWeights5[[#This Row],[bldgloc]],"-",AllWeights5[[#This Row],[era]])</f>
        <v>MLI-CZ06-ex</v>
      </c>
      <c r="H3351" s="7">
        <v>1.1000000000000001</v>
      </c>
      <c r="I3351" s="8" t="s">
        <v>11</v>
      </c>
      <c r="J3351" s="5">
        <f>SUMIFS(AllWeights5[wt_vint],AllWeights5[bldgtype],AllWeights5[[#This Row],[bldgtype]],AllWeights5[bldgloc],AllWeights5[[#This Row],[bldgloc]],AllWeights5[era],AllWeights5[[#This Row],[era]])</f>
        <v>13.567</v>
      </c>
      <c r="K3351" s="16">
        <f>AllWeights5[[#This Row],[wt_vint]]/AllWeights5[[#This Row],[Total Weight (BT, CZ, Era)]]</f>
        <v>8.1079088965873083E-2</v>
      </c>
    </row>
    <row r="3352" spans="1:11" x14ac:dyDescent="0.3">
      <c r="A3352" s="6">
        <v>2020</v>
      </c>
      <c r="B3352" s="7" t="s">
        <v>30</v>
      </c>
      <c r="C3352" s="7" t="s">
        <v>52</v>
      </c>
      <c r="D3352" s="7" t="s">
        <v>31</v>
      </c>
      <c r="E3352" s="7">
        <v>2017</v>
      </c>
      <c r="F3352" s="15" t="str">
        <f>CONCATENATE(AllWeights5[[#This Row],[bldgtype]],"-",AllWeights5[[#This Row],[bldgloc]],"-",AllWeights5[[#This Row],[bldgvint]])</f>
        <v>MLI-CZ06-2017</v>
      </c>
      <c r="G3352" s="15" t="str">
        <f>CONCATENATE(AllWeights5[[#This Row],[bldgtype]],"-",AllWeights5[[#This Row],[bldgloc]],"-",AllWeights5[[#This Row],[era]])</f>
        <v>MLI-CZ06-rec</v>
      </c>
      <c r="H3352" s="7">
        <v>1.1000000000000001</v>
      </c>
      <c r="I3352" s="8" t="s">
        <v>14</v>
      </c>
      <c r="J3352" s="5">
        <f>SUMIFS(AllWeights5[wt_vint],AllWeights5[bldgtype],AllWeights5[[#This Row],[bldgtype]],AllWeights5[bldgloc],AllWeights5[[#This Row],[bldgloc]],AllWeights5[era],AllWeights5[[#This Row],[era]])</f>
        <v>3.1230000000000002</v>
      </c>
      <c r="K3352" s="16">
        <f>AllWeights5[[#This Row],[wt_vint]]/AllWeights5[[#This Row],[Total Weight (BT, CZ, Era)]]</f>
        <v>0.3522254242715338</v>
      </c>
    </row>
    <row r="3353" spans="1:11" x14ac:dyDescent="0.3">
      <c r="A3353" s="6">
        <v>2020</v>
      </c>
      <c r="B3353" s="7" t="s">
        <v>30</v>
      </c>
      <c r="C3353" s="7" t="s">
        <v>52</v>
      </c>
      <c r="D3353" s="7" t="s">
        <v>31</v>
      </c>
      <c r="E3353" s="7">
        <v>2020</v>
      </c>
      <c r="F3353" s="15" t="str">
        <f>CONCATENATE(AllWeights5[[#This Row],[bldgtype]],"-",AllWeights5[[#This Row],[bldgloc]],"-",AllWeights5[[#This Row],[bldgvint]])</f>
        <v>MLI-CZ06-2020</v>
      </c>
      <c r="G3353" s="15" t="str">
        <f>CONCATENATE(AllWeights5[[#This Row],[bldgtype]],"-",AllWeights5[[#This Row],[bldgloc]],"-",AllWeights5[[#This Row],[era]])</f>
        <v>MLI-CZ06-rec</v>
      </c>
      <c r="H3353" s="7">
        <v>0.36699999999999999</v>
      </c>
      <c r="I3353" s="8" t="s">
        <v>14</v>
      </c>
      <c r="J3353" s="5">
        <f>SUMIFS(AllWeights5[wt_vint],AllWeights5[bldgtype],AllWeights5[[#This Row],[bldgtype]],AllWeights5[bldgloc],AllWeights5[[#This Row],[bldgloc]],AllWeights5[era],AllWeights5[[#This Row],[era]])</f>
        <v>3.1230000000000002</v>
      </c>
      <c r="K3353" s="16">
        <f>AllWeights5[[#This Row],[wt_vint]]/AllWeights5[[#This Row],[Total Weight (BT, CZ, Era)]]</f>
        <v>0.11751520973422989</v>
      </c>
    </row>
    <row r="3354" spans="1:11" x14ac:dyDescent="0.3">
      <c r="A3354" s="6">
        <v>2020</v>
      </c>
      <c r="B3354" s="7" t="s">
        <v>30</v>
      </c>
      <c r="C3354" s="7" t="s">
        <v>52</v>
      </c>
      <c r="D3354" s="7" t="s">
        <v>31</v>
      </c>
      <c r="E3354" s="7" t="s">
        <v>18</v>
      </c>
      <c r="F3354" s="15" t="str">
        <f>CONCATENATE(AllWeights5[[#This Row],[bldgtype]],"-",AllWeights5[[#This Row],[bldgloc]],"-",AllWeights5[[#This Row],[bldgvint]])</f>
        <v>MLI-CZ06-New</v>
      </c>
      <c r="G3354" s="15" t="str">
        <f>CONCATENATE(AllWeights5[[#This Row],[bldgtype]],"-",AllWeights5[[#This Row],[bldgloc]],"-",AllWeights5[[#This Row],[era]])</f>
        <v>MLI-CZ06-new</v>
      </c>
      <c r="H3354" s="7">
        <v>0.36699999999999999</v>
      </c>
      <c r="I3354" s="8" t="s">
        <v>19</v>
      </c>
      <c r="J3354" s="5">
        <f>SUMIFS(AllWeights5[wt_vint],AllWeights5[bldgtype],AllWeights5[[#This Row],[bldgtype]],AllWeights5[bldgloc],AllWeights5[[#This Row],[bldgloc]],AllWeights5[era],AllWeights5[[#This Row],[era]])</f>
        <v>0.78100000000000003</v>
      </c>
      <c r="K3354" s="16">
        <f>AllWeights5[[#This Row],[wt_vint]]/AllWeights5[[#This Row],[Total Weight (BT, CZ, Era)]]</f>
        <v>0.46991037131882202</v>
      </c>
    </row>
    <row r="3355" spans="1:11" x14ac:dyDescent="0.3">
      <c r="A3355" s="6">
        <v>2020</v>
      </c>
      <c r="B3355" s="7" t="s">
        <v>30</v>
      </c>
      <c r="C3355" s="7" t="s">
        <v>52</v>
      </c>
      <c r="D3355" s="7" t="s">
        <v>32</v>
      </c>
      <c r="E3355" s="7">
        <v>1975</v>
      </c>
      <c r="F3355" s="15" t="str">
        <f>CONCATENATE(AllWeights5[[#This Row],[bldgtype]],"-",AllWeights5[[#This Row],[bldgloc]],"-",AllWeights5[[#This Row],[bldgvint]])</f>
        <v>MLI-CZ08-1975</v>
      </c>
      <c r="G3355" s="15" t="str">
        <f>CONCATENATE(AllWeights5[[#This Row],[bldgtype]],"-",AllWeights5[[#This Row],[bldgloc]],"-",AllWeights5[[#This Row],[era]])</f>
        <v>MLI-CZ08-old</v>
      </c>
      <c r="H3355" s="7">
        <v>26.542000000000002</v>
      </c>
      <c r="I3355" s="8" t="s">
        <v>16</v>
      </c>
      <c r="J3355" s="5">
        <f>SUMIFS(AllWeights5[wt_vint],AllWeights5[bldgtype],AllWeights5[[#This Row],[bldgtype]],AllWeights5[bldgloc],AllWeights5[[#This Row],[bldgloc]],AllWeights5[era],AllWeights5[[#This Row],[era]])</f>
        <v>101.378</v>
      </c>
      <c r="K3355" s="16">
        <f>AllWeights5[[#This Row],[wt_vint]]/AllWeights5[[#This Row],[Total Weight (BT, CZ, Era)]]</f>
        <v>0.2618122275049814</v>
      </c>
    </row>
    <row r="3356" spans="1:11" x14ac:dyDescent="0.3">
      <c r="A3356" s="6">
        <v>2020</v>
      </c>
      <c r="B3356" s="7" t="s">
        <v>30</v>
      </c>
      <c r="C3356" s="7" t="s">
        <v>52</v>
      </c>
      <c r="D3356" s="7" t="s">
        <v>32</v>
      </c>
      <c r="E3356" s="7">
        <v>1985</v>
      </c>
      <c r="F3356" s="15" t="str">
        <f>CONCATENATE(AllWeights5[[#This Row],[bldgtype]],"-",AllWeights5[[#This Row],[bldgloc]],"-",AllWeights5[[#This Row],[bldgvint]])</f>
        <v>MLI-CZ08-1985</v>
      </c>
      <c r="G3356" s="15" t="str">
        <f>CONCATENATE(AllWeights5[[#This Row],[bldgtype]],"-",AllWeights5[[#This Row],[bldgloc]],"-",AllWeights5[[#This Row],[era]])</f>
        <v>MLI-CZ08-old</v>
      </c>
      <c r="H3356" s="7">
        <v>14.036</v>
      </c>
      <c r="I3356" s="8" t="s">
        <v>16</v>
      </c>
      <c r="J3356" s="5">
        <f>SUMIFS(AllWeights5[wt_vint],AllWeights5[bldgtype],AllWeights5[[#This Row],[bldgtype]],AllWeights5[bldgloc],AllWeights5[[#This Row],[bldgloc]],AllWeights5[era],AllWeights5[[#This Row],[era]])</f>
        <v>101.378</v>
      </c>
      <c r="K3356" s="16">
        <f>AllWeights5[[#This Row],[wt_vint]]/AllWeights5[[#This Row],[Total Weight (BT, CZ, Era)]]</f>
        <v>0.13845212965337647</v>
      </c>
    </row>
    <row r="3357" spans="1:11" x14ac:dyDescent="0.3">
      <c r="A3357" s="6">
        <v>2020</v>
      </c>
      <c r="B3357" s="7" t="s">
        <v>30</v>
      </c>
      <c r="C3357" s="7" t="s">
        <v>52</v>
      </c>
      <c r="D3357" s="7" t="s">
        <v>32</v>
      </c>
      <c r="E3357" s="7">
        <v>1996</v>
      </c>
      <c r="F3357" s="15" t="str">
        <f>CONCATENATE(AllWeights5[[#This Row],[bldgtype]],"-",AllWeights5[[#This Row],[bldgloc]],"-",AllWeights5[[#This Row],[bldgvint]])</f>
        <v>MLI-CZ08-1996</v>
      </c>
      <c r="G3357" s="15" t="str">
        <f>CONCATENATE(AllWeights5[[#This Row],[bldgtype]],"-",AllWeights5[[#This Row],[bldgloc]],"-",AllWeights5[[#This Row],[era]])</f>
        <v>MLI-CZ08-old</v>
      </c>
      <c r="H3357" s="7">
        <v>6.8659999999999997</v>
      </c>
      <c r="I3357" s="8" t="s">
        <v>16</v>
      </c>
      <c r="J3357" s="5">
        <f>SUMIFS(AllWeights5[wt_vint],AllWeights5[bldgtype],AllWeights5[[#This Row],[bldgtype]],AllWeights5[bldgloc],AllWeights5[[#This Row],[bldgloc]],AllWeights5[era],AllWeights5[[#This Row],[era]])</f>
        <v>101.378</v>
      </c>
      <c r="K3357" s="16">
        <f>AllWeights5[[#This Row],[wt_vint]]/AllWeights5[[#This Row],[Total Weight (BT, CZ, Era)]]</f>
        <v>6.772672571958413E-2</v>
      </c>
    </row>
    <row r="3358" spans="1:11" x14ac:dyDescent="0.3">
      <c r="A3358" s="6">
        <v>2020</v>
      </c>
      <c r="B3358" s="7" t="s">
        <v>30</v>
      </c>
      <c r="C3358" s="7" t="s">
        <v>52</v>
      </c>
      <c r="D3358" s="7" t="s">
        <v>32</v>
      </c>
      <c r="E3358" s="7">
        <v>2003</v>
      </c>
      <c r="F3358" s="15" t="str">
        <f>CONCATENATE(AllWeights5[[#This Row],[bldgtype]],"-",AllWeights5[[#This Row],[bldgloc]],"-",AllWeights5[[#This Row],[bldgvint]])</f>
        <v>MLI-CZ08-2003</v>
      </c>
      <c r="G3358" s="15" t="str">
        <f>CONCATENATE(AllWeights5[[#This Row],[bldgtype]],"-",AllWeights5[[#This Row],[bldgloc]],"-",AllWeights5[[#This Row],[era]])</f>
        <v>MLI-CZ08-ex</v>
      </c>
      <c r="H3358" s="7">
        <v>3.4180000000000001</v>
      </c>
      <c r="I3358" s="8" t="s">
        <v>11</v>
      </c>
      <c r="J3358" s="5">
        <f>SUMIFS(AllWeights5[wt_vint],AllWeights5[bldgtype],AllWeights5[[#This Row],[bldgtype]],AllWeights5[bldgloc],AllWeights5[[#This Row],[bldgloc]],AllWeights5[era],AllWeights5[[#This Row],[era]])</f>
        <v>19.891000000000005</v>
      </c>
      <c r="K3358" s="16">
        <f>AllWeights5[[#This Row],[wt_vint]]/AllWeights5[[#This Row],[Total Weight (BT, CZ, Era)]]</f>
        <v>0.17183650897390776</v>
      </c>
    </row>
    <row r="3359" spans="1:11" x14ac:dyDescent="0.3">
      <c r="A3359" s="6">
        <v>2020</v>
      </c>
      <c r="B3359" s="7" t="s">
        <v>30</v>
      </c>
      <c r="C3359" s="7" t="s">
        <v>52</v>
      </c>
      <c r="D3359" s="7" t="s">
        <v>32</v>
      </c>
      <c r="E3359" s="7">
        <v>2007</v>
      </c>
      <c r="F3359" s="15" t="str">
        <f>CONCATENATE(AllWeights5[[#This Row],[bldgtype]],"-",AllWeights5[[#This Row],[bldgloc]],"-",AllWeights5[[#This Row],[bldgvint]])</f>
        <v>MLI-CZ08-2007</v>
      </c>
      <c r="G3359" s="15" t="str">
        <f>CONCATENATE(AllWeights5[[#This Row],[bldgtype]],"-",AllWeights5[[#This Row],[bldgloc]],"-",AllWeights5[[#This Row],[era]])</f>
        <v>MLI-CZ08-ex</v>
      </c>
      <c r="H3359" s="7">
        <v>2.1349999999999998</v>
      </c>
      <c r="I3359" s="8" t="s">
        <v>11</v>
      </c>
      <c r="J3359" s="5">
        <f>SUMIFS(AllWeights5[wt_vint],AllWeights5[bldgtype],AllWeights5[[#This Row],[bldgtype]],AllWeights5[bldgloc],AllWeights5[[#This Row],[bldgloc]],AllWeights5[era],AllWeights5[[#This Row],[era]])</f>
        <v>19.891000000000005</v>
      </c>
      <c r="K3359" s="16">
        <f>AllWeights5[[#This Row],[wt_vint]]/AllWeights5[[#This Row],[Total Weight (BT, CZ, Era)]]</f>
        <v>0.10733497561711323</v>
      </c>
    </row>
    <row r="3360" spans="1:11" x14ac:dyDescent="0.3">
      <c r="A3360" s="6">
        <v>2020</v>
      </c>
      <c r="B3360" s="7" t="s">
        <v>30</v>
      </c>
      <c r="C3360" s="7" t="s">
        <v>52</v>
      </c>
      <c r="D3360" s="7" t="s">
        <v>32</v>
      </c>
      <c r="E3360" s="7">
        <v>2011</v>
      </c>
      <c r="F3360" s="15" t="str">
        <f>CONCATENATE(AllWeights5[[#This Row],[bldgtype]],"-",AllWeights5[[#This Row],[bldgloc]],"-",AllWeights5[[#This Row],[bldgvint]])</f>
        <v>MLI-CZ08-2011</v>
      </c>
      <c r="G3360" s="15" t="str">
        <f>CONCATENATE(AllWeights5[[#This Row],[bldgtype]],"-",AllWeights5[[#This Row],[bldgloc]],"-",AllWeights5[[#This Row],[era]])</f>
        <v>MLI-CZ08-ex</v>
      </c>
      <c r="H3360" s="7">
        <v>2.1349999999999998</v>
      </c>
      <c r="I3360" s="8" t="s">
        <v>11</v>
      </c>
      <c r="J3360" s="5">
        <f>SUMIFS(AllWeights5[wt_vint],AllWeights5[bldgtype],AllWeights5[[#This Row],[bldgtype]],AllWeights5[bldgloc],AllWeights5[[#This Row],[bldgloc]],AllWeights5[era],AllWeights5[[#This Row],[era]])</f>
        <v>19.891000000000005</v>
      </c>
      <c r="K3360" s="16">
        <f>AllWeights5[[#This Row],[wt_vint]]/AllWeights5[[#This Row],[Total Weight (BT, CZ, Era)]]</f>
        <v>0.10733497561711323</v>
      </c>
    </row>
    <row r="3361" spans="1:11" x14ac:dyDescent="0.3">
      <c r="A3361" s="6">
        <v>2020</v>
      </c>
      <c r="B3361" s="7" t="s">
        <v>30</v>
      </c>
      <c r="C3361" s="7" t="s">
        <v>52</v>
      </c>
      <c r="D3361" s="7" t="s">
        <v>32</v>
      </c>
      <c r="E3361" s="7">
        <v>2015</v>
      </c>
      <c r="F3361" s="15" t="str">
        <f>CONCATENATE(AllWeights5[[#This Row],[bldgtype]],"-",AllWeights5[[#This Row],[bldgloc]],"-",AllWeights5[[#This Row],[bldgvint]])</f>
        <v>MLI-CZ08-2015</v>
      </c>
      <c r="G3361" s="15" t="str">
        <f>CONCATENATE(AllWeights5[[#This Row],[bldgtype]],"-",AllWeights5[[#This Row],[bldgloc]],"-",AllWeights5[[#This Row],[era]])</f>
        <v>MLI-CZ08-ex</v>
      </c>
      <c r="H3361" s="7">
        <v>1.601</v>
      </c>
      <c r="I3361" s="8" t="s">
        <v>11</v>
      </c>
      <c r="J3361" s="5">
        <f>SUMIFS(AllWeights5[wt_vint],AllWeights5[bldgtype],AllWeights5[[#This Row],[bldgtype]],AllWeights5[bldgloc],AllWeights5[[#This Row],[bldgloc]],AllWeights5[era],AllWeights5[[#This Row],[era]])</f>
        <v>19.891000000000005</v>
      </c>
      <c r="K3361" s="16">
        <f>AllWeights5[[#This Row],[wt_vint]]/AllWeights5[[#This Row],[Total Weight (BT, CZ, Era)]]</f>
        <v>8.0488663214519113E-2</v>
      </c>
    </row>
    <row r="3362" spans="1:11" x14ac:dyDescent="0.3">
      <c r="A3362" s="6">
        <v>2020</v>
      </c>
      <c r="B3362" s="7" t="s">
        <v>30</v>
      </c>
      <c r="C3362" s="7" t="s">
        <v>52</v>
      </c>
      <c r="D3362" s="7" t="s">
        <v>32</v>
      </c>
      <c r="E3362" s="7">
        <v>2017</v>
      </c>
      <c r="F3362" s="15" t="str">
        <f>CONCATENATE(AllWeights5[[#This Row],[bldgtype]],"-",AllWeights5[[#This Row],[bldgloc]],"-",AllWeights5[[#This Row],[bldgvint]])</f>
        <v>MLI-CZ08-2017</v>
      </c>
      <c r="G3362" s="15" t="str">
        <f>CONCATENATE(AllWeights5[[#This Row],[bldgtype]],"-",AllWeights5[[#This Row],[bldgloc]],"-",AllWeights5[[#This Row],[era]])</f>
        <v>MLI-CZ08-rec</v>
      </c>
      <c r="H3362" s="7">
        <v>1.601</v>
      </c>
      <c r="I3362" s="8" t="s">
        <v>14</v>
      </c>
      <c r="J3362" s="5">
        <f>SUMIFS(AllWeights5[wt_vint],AllWeights5[bldgtype],AllWeights5[[#This Row],[bldgtype]],AllWeights5[bldgloc],AllWeights5[[#This Row],[bldgloc]],AllWeights5[era],AllWeights5[[#This Row],[era]])</f>
        <v>4.5680000000000005</v>
      </c>
      <c r="K3362" s="16">
        <f>AllWeights5[[#This Row],[wt_vint]]/AllWeights5[[#This Row],[Total Weight (BT, CZ, Era)]]</f>
        <v>0.35048161120840626</v>
      </c>
    </row>
    <row r="3363" spans="1:11" x14ac:dyDescent="0.3">
      <c r="A3363" s="6">
        <v>2020</v>
      </c>
      <c r="B3363" s="7" t="s">
        <v>30</v>
      </c>
      <c r="C3363" s="7" t="s">
        <v>52</v>
      </c>
      <c r="D3363" s="7" t="s">
        <v>32</v>
      </c>
      <c r="E3363" s="7">
        <v>2020</v>
      </c>
      <c r="F3363" s="15" t="str">
        <f>CONCATENATE(AllWeights5[[#This Row],[bldgtype]],"-",AllWeights5[[#This Row],[bldgloc]],"-",AllWeights5[[#This Row],[bldgvint]])</f>
        <v>MLI-CZ08-2020</v>
      </c>
      <c r="G3363" s="15" t="str">
        <f>CONCATENATE(AllWeights5[[#This Row],[bldgtype]],"-",AllWeights5[[#This Row],[bldgloc]],"-",AllWeights5[[#This Row],[era]])</f>
        <v>MLI-CZ08-rec</v>
      </c>
      <c r="H3363" s="7">
        <v>0.53400000000000003</v>
      </c>
      <c r="I3363" s="8" t="s">
        <v>14</v>
      </c>
      <c r="J3363" s="5">
        <f>SUMIFS(AllWeights5[wt_vint],AllWeights5[bldgtype],AllWeights5[[#This Row],[bldgtype]],AllWeights5[bldgloc],AllWeights5[[#This Row],[bldgloc]],AllWeights5[era],AllWeights5[[#This Row],[era]])</f>
        <v>4.5680000000000005</v>
      </c>
      <c r="K3363" s="16">
        <f>AllWeights5[[#This Row],[wt_vint]]/AllWeights5[[#This Row],[Total Weight (BT, CZ, Era)]]</f>
        <v>0.11690017513134851</v>
      </c>
    </row>
    <row r="3364" spans="1:11" x14ac:dyDescent="0.3">
      <c r="A3364" s="6">
        <v>2020</v>
      </c>
      <c r="B3364" s="7" t="s">
        <v>30</v>
      </c>
      <c r="C3364" s="7" t="s">
        <v>52</v>
      </c>
      <c r="D3364" s="7" t="s">
        <v>32</v>
      </c>
      <c r="E3364" s="7" t="s">
        <v>18</v>
      </c>
      <c r="F3364" s="15" t="str">
        <f>CONCATENATE(AllWeights5[[#This Row],[bldgtype]],"-",AllWeights5[[#This Row],[bldgloc]],"-",AllWeights5[[#This Row],[bldgvint]])</f>
        <v>MLI-CZ08-New</v>
      </c>
      <c r="G3364" s="15" t="str">
        <f>CONCATENATE(AllWeights5[[#This Row],[bldgtype]],"-",AllWeights5[[#This Row],[bldgloc]],"-",AllWeights5[[#This Row],[era]])</f>
        <v>MLI-CZ08-new</v>
      </c>
      <c r="H3364" s="7">
        <v>0.53400000000000003</v>
      </c>
      <c r="I3364" s="8" t="s">
        <v>19</v>
      </c>
      <c r="J3364" s="5">
        <f>SUMIFS(AllWeights5[wt_vint],AllWeights5[bldgtype],AllWeights5[[#This Row],[bldgtype]],AllWeights5[bldgloc],AllWeights5[[#This Row],[bldgloc]],AllWeights5[era],AllWeights5[[#This Row],[era]])</f>
        <v>1.1419999999999999</v>
      </c>
      <c r="K3364" s="16">
        <f>AllWeights5[[#This Row],[wt_vint]]/AllWeights5[[#This Row],[Total Weight (BT, CZ, Era)]]</f>
        <v>0.4676007005253941</v>
      </c>
    </row>
    <row r="3365" spans="1:11" x14ac:dyDescent="0.3">
      <c r="A3365" s="6">
        <v>2020</v>
      </c>
      <c r="B3365" s="7" t="s">
        <v>30</v>
      </c>
      <c r="C3365" s="7" t="s">
        <v>52</v>
      </c>
      <c r="D3365" s="7" t="s">
        <v>33</v>
      </c>
      <c r="E3365" s="7">
        <v>1975</v>
      </c>
      <c r="F3365" s="15" t="str">
        <f>CONCATENATE(AllWeights5[[#This Row],[bldgtype]],"-",AllWeights5[[#This Row],[bldgloc]],"-",AllWeights5[[#This Row],[bldgvint]])</f>
        <v>MLI-CZ09-1975</v>
      </c>
      <c r="G3365" s="15" t="str">
        <f>CONCATENATE(AllWeights5[[#This Row],[bldgtype]],"-",AllWeights5[[#This Row],[bldgloc]],"-",AllWeights5[[#This Row],[era]])</f>
        <v>MLI-CZ09-old</v>
      </c>
      <c r="H3365" s="7">
        <v>12.478</v>
      </c>
      <c r="I3365" s="8" t="s">
        <v>16</v>
      </c>
      <c r="J3365" s="5">
        <f>SUMIFS(AllWeights5[wt_vint],AllWeights5[bldgtype],AllWeights5[[#This Row],[bldgtype]],AllWeights5[bldgloc],AllWeights5[[#This Row],[bldgloc]],AllWeights5[era],AllWeights5[[#This Row],[era]])</f>
        <v>67.748999999999995</v>
      </c>
      <c r="K3365" s="16">
        <f>AllWeights5[[#This Row],[wt_vint]]/AllWeights5[[#This Row],[Total Weight (BT, CZ, Era)]]</f>
        <v>0.18417984029284565</v>
      </c>
    </row>
    <row r="3366" spans="1:11" x14ac:dyDescent="0.3">
      <c r="A3366" s="6">
        <v>2020</v>
      </c>
      <c r="B3366" s="7" t="s">
        <v>30</v>
      </c>
      <c r="C3366" s="7" t="s">
        <v>52</v>
      </c>
      <c r="D3366" s="7" t="s">
        <v>33</v>
      </c>
      <c r="E3366" s="7">
        <v>1985</v>
      </c>
      <c r="F3366" s="15" t="str">
        <f>CONCATENATE(AllWeights5[[#This Row],[bldgtype]],"-",AllWeights5[[#This Row],[bldgloc]],"-",AllWeights5[[#This Row],[bldgvint]])</f>
        <v>MLI-CZ09-1985</v>
      </c>
      <c r="G3366" s="15" t="str">
        <f>CONCATENATE(AllWeights5[[#This Row],[bldgtype]],"-",AllWeights5[[#This Row],[bldgloc]],"-",AllWeights5[[#This Row],[era]])</f>
        <v>MLI-CZ09-old</v>
      </c>
      <c r="H3366" s="7">
        <v>6.3970000000000002</v>
      </c>
      <c r="I3366" s="8" t="s">
        <v>16</v>
      </c>
      <c r="J3366" s="5">
        <f>SUMIFS(AllWeights5[wt_vint],AllWeights5[bldgtype],AllWeights5[[#This Row],[bldgtype]],AllWeights5[bldgloc],AllWeights5[[#This Row],[bldgloc]],AllWeights5[era],AllWeights5[[#This Row],[era]])</f>
        <v>67.748999999999995</v>
      </c>
      <c r="K3366" s="16">
        <f>AllWeights5[[#This Row],[wt_vint]]/AllWeights5[[#This Row],[Total Weight (BT, CZ, Era)]]</f>
        <v>9.4422057890153371E-2</v>
      </c>
    </row>
    <row r="3367" spans="1:11" x14ac:dyDescent="0.3">
      <c r="A3367" s="6">
        <v>2020</v>
      </c>
      <c r="B3367" s="7" t="s">
        <v>30</v>
      </c>
      <c r="C3367" s="7" t="s">
        <v>52</v>
      </c>
      <c r="D3367" s="7" t="s">
        <v>33</v>
      </c>
      <c r="E3367" s="7">
        <v>1996</v>
      </c>
      <c r="F3367" s="15" t="str">
        <f>CONCATENATE(AllWeights5[[#This Row],[bldgtype]],"-",AllWeights5[[#This Row],[bldgloc]],"-",AllWeights5[[#This Row],[bldgvint]])</f>
        <v>MLI-CZ09-1996</v>
      </c>
      <c r="G3367" s="15" t="str">
        <f>CONCATENATE(AllWeights5[[#This Row],[bldgtype]],"-",AllWeights5[[#This Row],[bldgloc]],"-",AllWeights5[[#This Row],[era]])</f>
        <v>MLI-CZ09-old</v>
      </c>
      <c r="H3367" s="7">
        <v>3.274</v>
      </c>
      <c r="I3367" s="8" t="s">
        <v>16</v>
      </c>
      <c r="J3367" s="5">
        <f>SUMIFS(AllWeights5[wt_vint],AllWeights5[bldgtype],AllWeights5[[#This Row],[bldgtype]],AllWeights5[bldgloc],AllWeights5[[#This Row],[bldgloc]],AllWeights5[era],AllWeights5[[#This Row],[era]])</f>
        <v>67.748999999999995</v>
      </c>
      <c r="K3367" s="16">
        <f>AllWeights5[[#This Row],[wt_vint]]/AllWeights5[[#This Row],[Total Weight (BT, CZ, Era)]]</f>
        <v>4.8325436537808679E-2</v>
      </c>
    </row>
    <row r="3368" spans="1:11" x14ac:dyDescent="0.3">
      <c r="A3368" s="6">
        <v>2020</v>
      </c>
      <c r="B3368" s="7" t="s">
        <v>30</v>
      </c>
      <c r="C3368" s="7" t="s">
        <v>52</v>
      </c>
      <c r="D3368" s="7" t="s">
        <v>33</v>
      </c>
      <c r="E3368" s="7">
        <v>2003</v>
      </c>
      <c r="F3368" s="15" t="str">
        <f>CONCATENATE(AllWeights5[[#This Row],[bldgtype]],"-",AllWeights5[[#This Row],[bldgloc]],"-",AllWeights5[[#This Row],[bldgvint]])</f>
        <v>MLI-CZ09-2003</v>
      </c>
      <c r="G3368" s="15" t="str">
        <f>CONCATENATE(AllWeights5[[#This Row],[bldgtype]],"-",AllWeights5[[#This Row],[bldgloc]],"-",AllWeights5[[#This Row],[era]])</f>
        <v>MLI-CZ09-ex</v>
      </c>
      <c r="H3368" s="7">
        <v>1.677</v>
      </c>
      <c r="I3368" s="8" t="s">
        <v>11</v>
      </c>
      <c r="J3368" s="5">
        <f>SUMIFS(AllWeights5[wt_vint],AllWeights5[bldgtype],AllWeights5[[#This Row],[bldgtype]],AllWeights5[bldgloc],AllWeights5[[#This Row],[bldgloc]],AllWeights5[era],AllWeights5[[#This Row],[era]])</f>
        <v>13.335000000000001</v>
      </c>
      <c r="K3368" s="16">
        <f>AllWeights5[[#This Row],[wt_vint]]/AllWeights5[[#This Row],[Total Weight (BT, CZ, Era)]]</f>
        <v>0.12575928008998874</v>
      </c>
    </row>
    <row r="3369" spans="1:11" x14ac:dyDescent="0.3">
      <c r="A3369" s="6">
        <v>2020</v>
      </c>
      <c r="B3369" s="7" t="s">
        <v>30</v>
      </c>
      <c r="C3369" s="7" t="s">
        <v>52</v>
      </c>
      <c r="D3369" s="7" t="s">
        <v>33</v>
      </c>
      <c r="E3369" s="7">
        <v>2007</v>
      </c>
      <c r="F3369" s="15" t="str">
        <f>CONCATENATE(AllWeights5[[#This Row],[bldgtype]],"-",AllWeights5[[#This Row],[bldgloc]],"-",AllWeights5[[#This Row],[bldgvint]])</f>
        <v>MLI-CZ09-2007</v>
      </c>
      <c r="G3369" s="15" t="str">
        <f>CONCATENATE(AllWeights5[[#This Row],[bldgtype]],"-",AllWeights5[[#This Row],[bldgloc]],"-",AllWeights5[[#This Row],[era]])</f>
        <v>MLI-CZ09-ex</v>
      </c>
      <c r="H3369" s="7">
        <v>0.96599999999999997</v>
      </c>
      <c r="I3369" s="8" t="s">
        <v>11</v>
      </c>
      <c r="J3369" s="5">
        <f>SUMIFS(AllWeights5[wt_vint],AllWeights5[bldgtype],AllWeights5[[#This Row],[bldgtype]],AllWeights5[bldgloc],AllWeights5[[#This Row],[bldgloc]],AllWeights5[era],AllWeights5[[#This Row],[era]])</f>
        <v>13.335000000000001</v>
      </c>
      <c r="K3369" s="16">
        <f>AllWeights5[[#This Row],[wt_vint]]/AllWeights5[[#This Row],[Total Weight (BT, CZ, Era)]]</f>
        <v>7.2440944881889763E-2</v>
      </c>
    </row>
    <row r="3370" spans="1:11" x14ac:dyDescent="0.3">
      <c r="A3370" s="6">
        <v>2020</v>
      </c>
      <c r="B3370" s="7" t="s">
        <v>30</v>
      </c>
      <c r="C3370" s="7" t="s">
        <v>52</v>
      </c>
      <c r="D3370" s="7" t="s">
        <v>33</v>
      </c>
      <c r="E3370" s="7">
        <v>2011</v>
      </c>
      <c r="F3370" s="15" t="str">
        <f>CONCATENATE(AllWeights5[[#This Row],[bldgtype]],"-",AllWeights5[[#This Row],[bldgloc]],"-",AllWeights5[[#This Row],[bldgvint]])</f>
        <v>MLI-CZ09-2011</v>
      </c>
      <c r="G3370" s="15" t="str">
        <f>CONCATENATE(AllWeights5[[#This Row],[bldgtype]],"-",AllWeights5[[#This Row],[bldgloc]],"-",AllWeights5[[#This Row],[era]])</f>
        <v>MLI-CZ09-ex</v>
      </c>
      <c r="H3370" s="7">
        <v>0.96599999999999997</v>
      </c>
      <c r="I3370" s="8" t="s">
        <v>11</v>
      </c>
      <c r="J3370" s="5">
        <f>SUMIFS(AllWeights5[wt_vint],AllWeights5[bldgtype],AllWeights5[[#This Row],[bldgtype]],AllWeights5[bldgloc],AllWeights5[[#This Row],[bldgloc]],AllWeights5[era],AllWeights5[[#This Row],[era]])</f>
        <v>13.335000000000001</v>
      </c>
      <c r="K3370" s="16">
        <f>AllWeights5[[#This Row],[wt_vint]]/AllWeights5[[#This Row],[Total Weight (BT, CZ, Era)]]</f>
        <v>7.2440944881889763E-2</v>
      </c>
    </row>
    <row r="3371" spans="1:11" x14ac:dyDescent="0.3">
      <c r="A3371" s="6">
        <v>2020</v>
      </c>
      <c r="B3371" s="7" t="s">
        <v>30</v>
      </c>
      <c r="C3371" s="7" t="s">
        <v>52</v>
      </c>
      <c r="D3371" s="7" t="s">
        <v>33</v>
      </c>
      <c r="E3371" s="7">
        <v>2015</v>
      </c>
      <c r="F3371" s="15" t="str">
        <f>CONCATENATE(AllWeights5[[#This Row],[bldgtype]],"-",AllWeights5[[#This Row],[bldgloc]],"-",AllWeights5[[#This Row],[bldgvint]])</f>
        <v>MLI-CZ09-2015</v>
      </c>
      <c r="G3371" s="15" t="str">
        <f>CONCATENATE(AllWeights5[[#This Row],[bldgtype]],"-",AllWeights5[[#This Row],[bldgloc]],"-",AllWeights5[[#This Row],[era]])</f>
        <v>MLI-CZ09-ex</v>
      </c>
      <c r="H3371" s="7">
        <v>0.72499999999999998</v>
      </c>
      <c r="I3371" s="8" t="s">
        <v>11</v>
      </c>
      <c r="J3371" s="5">
        <f>SUMIFS(AllWeights5[wt_vint],AllWeights5[bldgtype],AllWeights5[[#This Row],[bldgtype]],AllWeights5[bldgloc],AllWeights5[[#This Row],[bldgloc]],AllWeights5[era],AllWeights5[[#This Row],[era]])</f>
        <v>13.335000000000001</v>
      </c>
      <c r="K3371" s="16">
        <f>AllWeights5[[#This Row],[wt_vint]]/AllWeights5[[#This Row],[Total Weight (BT, CZ, Era)]]</f>
        <v>5.4368203974503183E-2</v>
      </c>
    </row>
    <row r="3372" spans="1:11" x14ac:dyDescent="0.3">
      <c r="A3372" s="6">
        <v>2020</v>
      </c>
      <c r="B3372" s="7" t="s">
        <v>30</v>
      </c>
      <c r="C3372" s="7" t="s">
        <v>52</v>
      </c>
      <c r="D3372" s="7" t="s">
        <v>33</v>
      </c>
      <c r="E3372" s="7">
        <v>2017</v>
      </c>
      <c r="F3372" s="15" t="str">
        <f>CONCATENATE(AllWeights5[[#This Row],[bldgtype]],"-",AllWeights5[[#This Row],[bldgloc]],"-",AllWeights5[[#This Row],[bldgvint]])</f>
        <v>MLI-CZ09-2017</v>
      </c>
      <c r="G3372" s="15" t="str">
        <f>CONCATENATE(AllWeights5[[#This Row],[bldgtype]],"-",AllWeights5[[#This Row],[bldgloc]],"-",AllWeights5[[#This Row],[era]])</f>
        <v>MLI-CZ09-rec</v>
      </c>
      <c r="H3372" s="7">
        <v>0.72499999999999998</v>
      </c>
      <c r="I3372" s="8" t="s">
        <v>14</v>
      </c>
      <c r="J3372" s="5">
        <f>SUMIFS(AllWeights5[wt_vint],AllWeights5[bldgtype],AllWeights5[[#This Row],[bldgtype]],AllWeights5[bldgloc],AllWeights5[[#This Row],[bldgloc]],AllWeights5[era],AllWeights5[[#This Row],[era]])</f>
        <v>2.9580000000000002</v>
      </c>
      <c r="K3372" s="16">
        <f>AllWeights5[[#This Row],[wt_vint]]/AllWeights5[[#This Row],[Total Weight (BT, CZ, Era)]]</f>
        <v>0.24509803921568626</v>
      </c>
    </row>
    <row r="3373" spans="1:11" x14ac:dyDescent="0.3">
      <c r="A3373" s="6">
        <v>2020</v>
      </c>
      <c r="B3373" s="7" t="s">
        <v>30</v>
      </c>
      <c r="C3373" s="7" t="s">
        <v>52</v>
      </c>
      <c r="D3373" s="7" t="s">
        <v>33</v>
      </c>
      <c r="E3373" s="7">
        <v>2020</v>
      </c>
      <c r="F3373" s="15" t="str">
        <f>CONCATENATE(AllWeights5[[#This Row],[bldgtype]],"-",AllWeights5[[#This Row],[bldgloc]],"-",AllWeights5[[#This Row],[bldgvint]])</f>
        <v>MLI-CZ09-2020</v>
      </c>
      <c r="G3373" s="15" t="str">
        <f>CONCATENATE(AllWeights5[[#This Row],[bldgtype]],"-",AllWeights5[[#This Row],[bldgloc]],"-",AllWeights5[[#This Row],[era]])</f>
        <v>MLI-CZ09-rec</v>
      </c>
      <c r="H3373" s="7">
        <v>0.24199999999999999</v>
      </c>
      <c r="I3373" s="8" t="s">
        <v>14</v>
      </c>
      <c r="J3373" s="5">
        <f>SUMIFS(AllWeights5[wt_vint],AllWeights5[bldgtype],AllWeights5[[#This Row],[bldgtype]],AllWeights5[bldgloc],AllWeights5[[#This Row],[bldgloc]],AllWeights5[era],AllWeights5[[#This Row],[era]])</f>
        <v>2.9580000000000002</v>
      </c>
      <c r="K3373" s="16">
        <f>AllWeights5[[#This Row],[wt_vint]]/AllWeights5[[#This Row],[Total Weight (BT, CZ, Era)]]</f>
        <v>8.1812035158891142E-2</v>
      </c>
    </row>
    <row r="3374" spans="1:11" x14ac:dyDescent="0.3">
      <c r="A3374" s="6">
        <v>2020</v>
      </c>
      <c r="B3374" s="7" t="s">
        <v>30</v>
      </c>
      <c r="C3374" s="7" t="s">
        <v>52</v>
      </c>
      <c r="D3374" s="7" t="s">
        <v>33</v>
      </c>
      <c r="E3374" s="7" t="s">
        <v>18</v>
      </c>
      <c r="F3374" s="15" t="str">
        <f>CONCATENATE(AllWeights5[[#This Row],[bldgtype]],"-",AllWeights5[[#This Row],[bldgloc]],"-",AllWeights5[[#This Row],[bldgvint]])</f>
        <v>MLI-CZ09-New</v>
      </c>
      <c r="G3374" s="15" t="str">
        <f>CONCATENATE(AllWeights5[[#This Row],[bldgtype]],"-",AllWeights5[[#This Row],[bldgloc]],"-",AllWeights5[[#This Row],[era]])</f>
        <v>MLI-CZ09-new</v>
      </c>
      <c r="H3374" s="7">
        <v>0.24199999999999999</v>
      </c>
      <c r="I3374" s="8" t="s">
        <v>19</v>
      </c>
      <c r="J3374" s="5">
        <f>SUMIFS(AllWeights5[wt_vint],AllWeights5[bldgtype],AllWeights5[[#This Row],[bldgtype]],AllWeights5[bldgloc],AllWeights5[[#This Row],[bldgloc]],AllWeights5[era],AllWeights5[[#This Row],[era]])</f>
        <v>0.74</v>
      </c>
      <c r="K3374" s="16">
        <f>AllWeights5[[#This Row],[wt_vint]]/AllWeights5[[#This Row],[Total Weight (BT, CZ, Era)]]</f>
        <v>0.32702702702702702</v>
      </c>
    </row>
    <row r="3375" spans="1:11" x14ac:dyDescent="0.3">
      <c r="A3375" s="6">
        <v>2020</v>
      </c>
      <c r="B3375" s="7" t="s">
        <v>30</v>
      </c>
      <c r="C3375" s="7" t="s">
        <v>52</v>
      </c>
      <c r="D3375" s="7" t="s">
        <v>34</v>
      </c>
      <c r="E3375" s="7">
        <v>1975</v>
      </c>
      <c r="F3375" s="15" t="str">
        <f>CONCATENATE(AllWeights5[[#This Row],[bldgtype]],"-",AllWeights5[[#This Row],[bldgloc]],"-",AllWeights5[[#This Row],[bldgvint]])</f>
        <v>MLI-CZ10-1975</v>
      </c>
      <c r="G3375" s="15" t="str">
        <f>CONCATENATE(AllWeights5[[#This Row],[bldgtype]],"-",AllWeights5[[#This Row],[bldgloc]],"-",AllWeights5[[#This Row],[era]])</f>
        <v>MLI-CZ10-old</v>
      </c>
      <c r="H3375" s="7">
        <v>3.9940000000000002</v>
      </c>
      <c r="I3375" s="8" t="s">
        <v>16</v>
      </c>
      <c r="J3375" s="5">
        <f>SUMIFS(AllWeights5[wt_vint],AllWeights5[bldgtype],AllWeights5[[#This Row],[bldgtype]],AllWeights5[bldgloc],AllWeights5[[#This Row],[bldgloc]],AllWeights5[era],AllWeights5[[#This Row],[era]])</f>
        <v>44.532000000000004</v>
      </c>
      <c r="K3375" s="16">
        <f>AllWeights5[[#This Row],[wt_vint]]/AllWeights5[[#This Row],[Total Weight (BT, CZ, Era)]]</f>
        <v>8.9688314021377877E-2</v>
      </c>
    </row>
    <row r="3376" spans="1:11" x14ac:dyDescent="0.3">
      <c r="A3376" s="6">
        <v>2020</v>
      </c>
      <c r="B3376" s="7" t="s">
        <v>30</v>
      </c>
      <c r="C3376" s="7" t="s">
        <v>52</v>
      </c>
      <c r="D3376" s="7" t="s">
        <v>34</v>
      </c>
      <c r="E3376" s="7">
        <v>1985</v>
      </c>
      <c r="F3376" s="15" t="str">
        <f>CONCATENATE(AllWeights5[[#This Row],[bldgtype]],"-",AllWeights5[[#This Row],[bldgloc]],"-",AllWeights5[[#This Row],[bldgvint]])</f>
        <v>MLI-CZ10-1985</v>
      </c>
      <c r="G3376" s="15" t="str">
        <f>CONCATENATE(AllWeights5[[#This Row],[bldgtype]],"-",AllWeights5[[#This Row],[bldgloc]],"-",AllWeights5[[#This Row],[era]])</f>
        <v>MLI-CZ10-old</v>
      </c>
      <c r="H3376" s="7">
        <v>9.3059999999999992</v>
      </c>
      <c r="I3376" s="8" t="s">
        <v>16</v>
      </c>
      <c r="J3376" s="5">
        <f>SUMIFS(AllWeights5[wt_vint],AllWeights5[bldgtype],AllWeights5[[#This Row],[bldgtype]],AllWeights5[bldgloc],AllWeights5[[#This Row],[bldgloc]],AllWeights5[era],AllWeights5[[#This Row],[era]])</f>
        <v>44.532000000000004</v>
      </c>
      <c r="K3376" s="16">
        <f>AllWeights5[[#This Row],[wt_vint]]/AllWeights5[[#This Row],[Total Weight (BT, CZ, Era)]]</f>
        <v>0.20897332255456746</v>
      </c>
    </row>
    <row r="3377" spans="1:11" x14ac:dyDescent="0.3">
      <c r="A3377" s="6">
        <v>2020</v>
      </c>
      <c r="B3377" s="7" t="s">
        <v>30</v>
      </c>
      <c r="C3377" s="7" t="s">
        <v>52</v>
      </c>
      <c r="D3377" s="7" t="s">
        <v>34</v>
      </c>
      <c r="E3377" s="7">
        <v>1996</v>
      </c>
      <c r="F3377" s="15" t="str">
        <f>CONCATENATE(AllWeights5[[#This Row],[bldgtype]],"-",AllWeights5[[#This Row],[bldgloc]],"-",AllWeights5[[#This Row],[bldgvint]])</f>
        <v>MLI-CZ10-1996</v>
      </c>
      <c r="G3377" s="15" t="str">
        <f>CONCATENATE(AllWeights5[[#This Row],[bldgtype]],"-",AllWeights5[[#This Row],[bldgloc]],"-",AllWeights5[[#This Row],[era]])</f>
        <v>MLI-CZ10-old</v>
      </c>
      <c r="H3377" s="7">
        <v>5.6660000000000004</v>
      </c>
      <c r="I3377" s="8" t="s">
        <v>16</v>
      </c>
      <c r="J3377" s="5">
        <f>SUMIFS(AllWeights5[wt_vint],AllWeights5[bldgtype],AllWeights5[[#This Row],[bldgtype]],AllWeights5[bldgloc],AllWeights5[[#This Row],[bldgloc]],AllWeights5[era],AllWeights5[[#This Row],[era]])</f>
        <v>44.532000000000004</v>
      </c>
      <c r="K3377" s="16">
        <f>AllWeights5[[#This Row],[wt_vint]]/AllWeights5[[#This Row],[Total Weight (BT, CZ, Era)]]</f>
        <v>0.12723434833378244</v>
      </c>
    </row>
    <row r="3378" spans="1:11" x14ac:dyDescent="0.3">
      <c r="A3378" s="6">
        <v>2020</v>
      </c>
      <c r="B3378" s="7" t="s">
        <v>30</v>
      </c>
      <c r="C3378" s="7" t="s">
        <v>52</v>
      </c>
      <c r="D3378" s="7" t="s">
        <v>34</v>
      </c>
      <c r="E3378" s="7">
        <v>2003</v>
      </c>
      <c r="F3378" s="15" t="str">
        <f>CONCATENATE(AllWeights5[[#This Row],[bldgtype]],"-",AllWeights5[[#This Row],[bldgloc]],"-",AllWeights5[[#This Row],[bldgvint]])</f>
        <v>MLI-CZ10-2003</v>
      </c>
      <c r="G3378" s="15" t="str">
        <f>CONCATENATE(AllWeights5[[#This Row],[bldgtype]],"-",AllWeights5[[#This Row],[bldgloc]],"-",AllWeights5[[#This Row],[era]])</f>
        <v>MLI-CZ10-ex</v>
      </c>
      <c r="H3378" s="7">
        <v>5.2880000000000003</v>
      </c>
      <c r="I3378" s="8" t="s">
        <v>11</v>
      </c>
      <c r="J3378" s="5">
        <f>SUMIFS(AllWeights5[wt_vint],AllWeights5[bldgtype],AllWeights5[[#This Row],[bldgtype]],AllWeights5[bldgloc],AllWeights5[[#This Row],[bldgloc]],AllWeights5[era],AllWeights5[[#This Row],[era]])</f>
        <v>29.175999999999998</v>
      </c>
      <c r="K3378" s="16">
        <f>AllWeights5[[#This Row],[wt_vint]]/AllWeights5[[#This Row],[Total Weight (BT, CZ, Era)]]</f>
        <v>0.181244858788045</v>
      </c>
    </row>
    <row r="3379" spans="1:11" x14ac:dyDescent="0.3">
      <c r="A3379" s="6">
        <v>2020</v>
      </c>
      <c r="B3379" s="7" t="s">
        <v>30</v>
      </c>
      <c r="C3379" s="7" t="s">
        <v>52</v>
      </c>
      <c r="D3379" s="7" t="s">
        <v>34</v>
      </c>
      <c r="E3379" s="7">
        <v>2007</v>
      </c>
      <c r="F3379" s="15" t="str">
        <f>CONCATENATE(AllWeights5[[#This Row],[bldgtype]],"-",AllWeights5[[#This Row],[bldgloc]],"-",AllWeights5[[#This Row],[bldgvint]])</f>
        <v>MLI-CZ10-2007</v>
      </c>
      <c r="G3379" s="15" t="str">
        <f>CONCATENATE(AllWeights5[[#This Row],[bldgtype]],"-",AllWeights5[[#This Row],[bldgloc]],"-",AllWeights5[[#This Row],[era]])</f>
        <v>MLI-CZ10-ex</v>
      </c>
      <c r="H3379" s="7">
        <v>2.9380000000000002</v>
      </c>
      <c r="I3379" s="8" t="s">
        <v>11</v>
      </c>
      <c r="J3379" s="5">
        <f>SUMIFS(AllWeights5[wt_vint],AllWeights5[bldgtype],AllWeights5[[#This Row],[bldgtype]],AllWeights5[bldgloc],AllWeights5[[#This Row],[bldgloc]],AllWeights5[era],AllWeights5[[#This Row],[era]])</f>
        <v>29.175999999999998</v>
      </c>
      <c r="K3379" s="16">
        <f>AllWeights5[[#This Row],[wt_vint]]/AllWeights5[[#This Row],[Total Weight (BT, CZ, Era)]]</f>
        <v>0.10069920482588431</v>
      </c>
    </row>
    <row r="3380" spans="1:11" x14ac:dyDescent="0.3">
      <c r="A3380" s="6">
        <v>2020</v>
      </c>
      <c r="B3380" s="7" t="s">
        <v>30</v>
      </c>
      <c r="C3380" s="7" t="s">
        <v>52</v>
      </c>
      <c r="D3380" s="7" t="s">
        <v>34</v>
      </c>
      <c r="E3380" s="7">
        <v>2011</v>
      </c>
      <c r="F3380" s="15" t="str">
        <f>CONCATENATE(AllWeights5[[#This Row],[bldgtype]],"-",AllWeights5[[#This Row],[bldgloc]],"-",AllWeights5[[#This Row],[bldgvint]])</f>
        <v>MLI-CZ10-2011</v>
      </c>
      <c r="G3380" s="15" t="str">
        <f>CONCATENATE(AllWeights5[[#This Row],[bldgtype]],"-",AllWeights5[[#This Row],[bldgloc]],"-",AllWeights5[[#This Row],[era]])</f>
        <v>MLI-CZ10-ex</v>
      </c>
      <c r="H3380" s="7">
        <v>2.9380000000000002</v>
      </c>
      <c r="I3380" s="8" t="s">
        <v>11</v>
      </c>
      <c r="J3380" s="5">
        <f>SUMIFS(AllWeights5[wt_vint],AllWeights5[bldgtype],AllWeights5[[#This Row],[bldgtype]],AllWeights5[bldgloc],AllWeights5[[#This Row],[bldgloc]],AllWeights5[era],AllWeights5[[#This Row],[era]])</f>
        <v>29.175999999999998</v>
      </c>
      <c r="K3380" s="16">
        <f>AllWeights5[[#This Row],[wt_vint]]/AllWeights5[[#This Row],[Total Weight (BT, CZ, Era)]]</f>
        <v>0.10069920482588431</v>
      </c>
    </row>
    <row r="3381" spans="1:11" x14ac:dyDescent="0.3">
      <c r="A3381" s="6">
        <v>2020</v>
      </c>
      <c r="B3381" s="7" t="s">
        <v>30</v>
      </c>
      <c r="C3381" s="7" t="s">
        <v>52</v>
      </c>
      <c r="D3381" s="7" t="s">
        <v>34</v>
      </c>
      <c r="E3381" s="7">
        <v>2015</v>
      </c>
      <c r="F3381" s="15" t="str">
        <f>CONCATENATE(AllWeights5[[#This Row],[bldgtype]],"-",AllWeights5[[#This Row],[bldgloc]],"-",AllWeights5[[#This Row],[bldgvint]])</f>
        <v>MLI-CZ10-2015</v>
      </c>
      <c r="G3381" s="15" t="str">
        <f>CONCATENATE(AllWeights5[[#This Row],[bldgtype]],"-",AllWeights5[[#This Row],[bldgloc]],"-",AllWeights5[[#This Row],[era]])</f>
        <v>MLI-CZ10-ex</v>
      </c>
      <c r="H3381" s="7">
        <v>2.2040000000000002</v>
      </c>
      <c r="I3381" s="8" t="s">
        <v>11</v>
      </c>
      <c r="J3381" s="5">
        <f>SUMIFS(AllWeights5[wt_vint],AllWeights5[bldgtype],AllWeights5[[#This Row],[bldgtype]],AllWeights5[bldgloc],AllWeights5[[#This Row],[bldgloc]],AllWeights5[era],AllWeights5[[#This Row],[era]])</f>
        <v>29.175999999999998</v>
      </c>
      <c r="K3381" s="16">
        <f>AllWeights5[[#This Row],[wt_vint]]/AllWeights5[[#This Row],[Total Weight (BT, CZ, Era)]]</f>
        <v>7.5541540992596662E-2</v>
      </c>
    </row>
    <row r="3382" spans="1:11" x14ac:dyDescent="0.3">
      <c r="A3382" s="6">
        <v>2020</v>
      </c>
      <c r="B3382" s="7" t="s">
        <v>30</v>
      </c>
      <c r="C3382" s="7" t="s">
        <v>52</v>
      </c>
      <c r="D3382" s="7" t="s">
        <v>34</v>
      </c>
      <c r="E3382" s="7">
        <v>2017</v>
      </c>
      <c r="F3382" s="15" t="str">
        <f>CONCATENATE(AllWeights5[[#This Row],[bldgtype]],"-",AllWeights5[[#This Row],[bldgloc]],"-",AllWeights5[[#This Row],[bldgvint]])</f>
        <v>MLI-CZ10-2017</v>
      </c>
      <c r="G3382" s="15" t="str">
        <f>CONCATENATE(AllWeights5[[#This Row],[bldgtype]],"-",AllWeights5[[#This Row],[bldgloc]],"-",AllWeights5[[#This Row],[era]])</f>
        <v>MLI-CZ10-rec</v>
      </c>
      <c r="H3382" s="7">
        <v>2.2040000000000002</v>
      </c>
      <c r="I3382" s="8" t="s">
        <v>14</v>
      </c>
      <c r="J3382" s="5">
        <f>SUMIFS(AllWeights5[wt_vint],AllWeights5[bldgtype],AllWeights5[[#This Row],[bldgtype]],AllWeights5[bldgloc],AllWeights5[[#This Row],[bldgloc]],AllWeights5[era],AllWeights5[[#This Row],[era]])</f>
        <v>6.4270000000000014</v>
      </c>
      <c r="K3382" s="16">
        <f>AllWeights5[[#This Row],[wt_vint]]/AllWeights5[[#This Row],[Total Weight (BT, CZ, Era)]]</f>
        <v>0.34292827135522014</v>
      </c>
    </row>
    <row r="3383" spans="1:11" x14ac:dyDescent="0.3">
      <c r="A3383" s="6">
        <v>2020</v>
      </c>
      <c r="B3383" s="7" t="s">
        <v>30</v>
      </c>
      <c r="C3383" s="7" t="s">
        <v>52</v>
      </c>
      <c r="D3383" s="7" t="s">
        <v>34</v>
      </c>
      <c r="E3383" s="7">
        <v>2020</v>
      </c>
      <c r="F3383" s="15" t="str">
        <f>CONCATENATE(AllWeights5[[#This Row],[bldgtype]],"-",AllWeights5[[#This Row],[bldgloc]],"-",AllWeights5[[#This Row],[bldgvint]])</f>
        <v>MLI-CZ10-2020</v>
      </c>
      <c r="G3383" s="15" t="str">
        <f>CONCATENATE(AllWeights5[[#This Row],[bldgtype]],"-",AllWeights5[[#This Row],[bldgloc]],"-",AllWeights5[[#This Row],[era]])</f>
        <v>MLI-CZ10-rec</v>
      </c>
      <c r="H3383" s="7">
        <v>0.73499999999999999</v>
      </c>
      <c r="I3383" s="8" t="s">
        <v>14</v>
      </c>
      <c r="J3383" s="5">
        <f>SUMIFS(AllWeights5[wt_vint],AllWeights5[bldgtype],AllWeights5[[#This Row],[bldgtype]],AllWeights5[bldgloc],AllWeights5[[#This Row],[bldgloc]],AllWeights5[era],AllWeights5[[#This Row],[era]])</f>
        <v>6.4270000000000014</v>
      </c>
      <c r="K3383" s="16">
        <f>AllWeights5[[#This Row],[wt_vint]]/AllWeights5[[#This Row],[Total Weight (BT, CZ, Era)]]</f>
        <v>0.1143612883149214</v>
      </c>
    </row>
    <row r="3384" spans="1:11" x14ac:dyDescent="0.3">
      <c r="A3384" s="6">
        <v>2020</v>
      </c>
      <c r="B3384" s="7" t="s">
        <v>30</v>
      </c>
      <c r="C3384" s="7" t="s">
        <v>52</v>
      </c>
      <c r="D3384" s="7" t="s">
        <v>34</v>
      </c>
      <c r="E3384" s="7" t="s">
        <v>18</v>
      </c>
      <c r="F3384" s="15" t="str">
        <f>CONCATENATE(AllWeights5[[#This Row],[bldgtype]],"-",AllWeights5[[#This Row],[bldgloc]],"-",AllWeights5[[#This Row],[bldgvint]])</f>
        <v>MLI-CZ10-New</v>
      </c>
      <c r="G3384" s="15" t="str">
        <f>CONCATENATE(AllWeights5[[#This Row],[bldgtype]],"-",AllWeights5[[#This Row],[bldgloc]],"-",AllWeights5[[#This Row],[era]])</f>
        <v>MLI-CZ10-new</v>
      </c>
      <c r="H3384" s="7">
        <v>0.73499999999999999</v>
      </c>
      <c r="I3384" s="8" t="s">
        <v>19</v>
      </c>
      <c r="J3384" s="5">
        <f>SUMIFS(AllWeights5[wt_vint],AllWeights5[bldgtype],AllWeights5[[#This Row],[bldgtype]],AllWeights5[bldgloc],AllWeights5[[#This Row],[bldgloc]],AllWeights5[era],AllWeights5[[#This Row],[era]])</f>
        <v>1.607</v>
      </c>
      <c r="K3384" s="16">
        <f>AllWeights5[[#This Row],[wt_vint]]/AllWeights5[[#This Row],[Total Weight (BT, CZ, Era)]]</f>
        <v>0.45737398879900437</v>
      </c>
    </row>
    <row r="3385" spans="1:11" x14ac:dyDescent="0.3">
      <c r="A3385" s="6">
        <v>2020</v>
      </c>
      <c r="B3385" s="7" t="s">
        <v>30</v>
      </c>
      <c r="C3385" s="7" t="s">
        <v>52</v>
      </c>
      <c r="D3385" s="7" t="s">
        <v>26</v>
      </c>
      <c r="E3385" s="7">
        <v>1975</v>
      </c>
      <c r="F3385" s="15" t="str">
        <f>CONCATENATE(AllWeights5[[#This Row],[bldgtype]],"-",AllWeights5[[#This Row],[bldgloc]],"-",AllWeights5[[#This Row],[bldgvint]])</f>
        <v>MLI-CZ13-1975</v>
      </c>
      <c r="G3385" s="15" t="str">
        <f>CONCATENATE(AllWeights5[[#This Row],[bldgtype]],"-",AllWeights5[[#This Row],[bldgloc]],"-",AllWeights5[[#This Row],[era]])</f>
        <v>MLI-CZ13-old</v>
      </c>
      <c r="H3385" s="7">
        <v>0.89900000000000002</v>
      </c>
      <c r="I3385" s="8" t="s">
        <v>16</v>
      </c>
      <c r="J3385" s="5">
        <f>SUMIFS(AllWeights5[wt_vint],AllWeights5[bldgtype],AllWeights5[[#This Row],[bldgtype]],AllWeights5[bldgloc],AllWeights5[[#This Row],[bldgloc]],AllWeights5[era],AllWeights5[[#This Row],[era]])</f>
        <v>20.97</v>
      </c>
      <c r="K3385" s="16">
        <f>AllWeights5[[#This Row],[wt_vint]]/AllWeights5[[#This Row],[Total Weight (BT, CZ, Era)]]</f>
        <v>4.287076776347163E-2</v>
      </c>
    </row>
    <row r="3386" spans="1:11" x14ac:dyDescent="0.3">
      <c r="A3386" s="6">
        <v>2020</v>
      </c>
      <c r="B3386" s="7" t="s">
        <v>30</v>
      </c>
      <c r="C3386" s="7" t="s">
        <v>52</v>
      </c>
      <c r="D3386" s="7" t="s">
        <v>26</v>
      </c>
      <c r="E3386" s="7">
        <v>1985</v>
      </c>
      <c r="F3386" s="15" t="str">
        <f>CONCATENATE(AllWeights5[[#This Row],[bldgtype]],"-",AllWeights5[[#This Row],[bldgloc]],"-",AllWeights5[[#This Row],[bldgvint]])</f>
        <v>MLI-CZ13-1985</v>
      </c>
      <c r="G3386" s="15" t="str">
        <f>CONCATENATE(AllWeights5[[#This Row],[bldgtype]],"-",AllWeights5[[#This Row],[bldgloc]],"-",AllWeights5[[#This Row],[era]])</f>
        <v>MLI-CZ13-old</v>
      </c>
      <c r="H3386" s="7">
        <v>1.085</v>
      </c>
      <c r="I3386" s="8" t="s">
        <v>16</v>
      </c>
      <c r="J3386" s="5">
        <f>SUMIFS(AllWeights5[wt_vint],AllWeights5[bldgtype],AllWeights5[[#This Row],[bldgtype]],AllWeights5[bldgloc],AllWeights5[[#This Row],[bldgloc]],AllWeights5[era],AllWeights5[[#This Row],[era]])</f>
        <v>20.97</v>
      </c>
      <c r="K3386" s="16">
        <f>AllWeights5[[#This Row],[wt_vint]]/AllWeights5[[#This Row],[Total Weight (BT, CZ, Era)]]</f>
        <v>5.1740581783500238E-2</v>
      </c>
    </row>
    <row r="3387" spans="1:11" x14ac:dyDescent="0.3">
      <c r="A3387" s="6">
        <v>2020</v>
      </c>
      <c r="B3387" s="7" t="s">
        <v>30</v>
      </c>
      <c r="C3387" s="7" t="s">
        <v>52</v>
      </c>
      <c r="D3387" s="7" t="s">
        <v>26</v>
      </c>
      <c r="E3387" s="7">
        <v>1996</v>
      </c>
      <c r="F3387" s="15" t="str">
        <f>CONCATENATE(AllWeights5[[#This Row],[bldgtype]],"-",AllWeights5[[#This Row],[bldgloc]],"-",AllWeights5[[#This Row],[bldgvint]])</f>
        <v>MLI-CZ13-1996</v>
      </c>
      <c r="G3387" s="15" t="str">
        <f>CONCATENATE(AllWeights5[[#This Row],[bldgtype]],"-",AllWeights5[[#This Row],[bldgloc]],"-",AllWeights5[[#This Row],[era]])</f>
        <v>MLI-CZ13-old</v>
      </c>
      <c r="H3387" s="7">
        <v>0.90300000000000002</v>
      </c>
      <c r="I3387" s="8" t="s">
        <v>16</v>
      </c>
      <c r="J3387" s="5">
        <f>SUMIFS(AllWeights5[wt_vint],AllWeights5[bldgtype],AllWeights5[[#This Row],[bldgtype]],AllWeights5[bldgloc],AllWeights5[[#This Row],[bldgloc]],AllWeights5[era],AllWeights5[[#This Row],[era]])</f>
        <v>20.97</v>
      </c>
      <c r="K3387" s="16">
        <f>AllWeights5[[#This Row],[wt_vint]]/AllWeights5[[#This Row],[Total Weight (BT, CZ, Era)]]</f>
        <v>4.3061516452074393E-2</v>
      </c>
    </row>
    <row r="3388" spans="1:11" x14ac:dyDescent="0.3">
      <c r="A3388" s="6">
        <v>2020</v>
      </c>
      <c r="B3388" s="7" t="s">
        <v>30</v>
      </c>
      <c r="C3388" s="7" t="s">
        <v>52</v>
      </c>
      <c r="D3388" s="7" t="s">
        <v>26</v>
      </c>
      <c r="E3388" s="7">
        <v>2003</v>
      </c>
      <c r="F3388" s="15" t="str">
        <f>CONCATENATE(AllWeights5[[#This Row],[bldgtype]],"-",AllWeights5[[#This Row],[bldgloc]],"-",AllWeights5[[#This Row],[bldgvint]])</f>
        <v>MLI-CZ13-2003</v>
      </c>
      <c r="G3388" s="15" t="str">
        <f>CONCATENATE(AllWeights5[[#This Row],[bldgtype]],"-",AllWeights5[[#This Row],[bldgloc]],"-",AllWeights5[[#This Row],[era]])</f>
        <v>MLI-CZ13-ex</v>
      </c>
      <c r="H3388" s="7">
        <v>0.34899999999999998</v>
      </c>
      <c r="I3388" s="8" t="s">
        <v>11</v>
      </c>
      <c r="J3388" s="5">
        <f>SUMIFS(AllWeights5[wt_vint],AllWeights5[bldgtype],AllWeights5[[#This Row],[bldgtype]],AllWeights5[bldgloc],AllWeights5[[#This Row],[bldgloc]],AllWeights5[era],AllWeights5[[#This Row],[era]])</f>
        <v>5.254999999999999</v>
      </c>
      <c r="K3388" s="16">
        <f>AllWeights5[[#This Row],[wt_vint]]/AllWeights5[[#This Row],[Total Weight (BT, CZ, Era)]]</f>
        <v>6.641294005708849E-2</v>
      </c>
    </row>
    <row r="3389" spans="1:11" x14ac:dyDescent="0.3">
      <c r="A3389" s="6">
        <v>2020</v>
      </c>
      <c r="B3389" s="7" t="s">
        <v>30</v>
      </c>
      <c r="C3389" s="7" t="s">
        <v>52</v>
      </c>
      <c r="D3389" s="7" t="s">
        <v>26</v>
      </c>
      <c r="E3389" s="7">
        <v>2007</v>
      </c>
      <c r="F3389" s="15" t="str">
        <f>CONCATENATE(AllWeights5[[#This Row],[bldgtype]],"-",AllWeights5[[#This Row],[bldgloc]],"-",AllWeights5[[#This Row],[bldgvint]])</f>
        <v>MLI-CZ13-2007</v>
      </c>
      <c r="G3389" s="15" t="str">
        <f>CONCATENATE(AllWeights5[[#This Row],[bldgtype]],"-",AllWeights5[[#This Row],[bldgloc]],"-",AllWeights5[[#This Row],[era]])</f>
        <v>MLI-CZ13-ex</v>
      </c>
      <c r="H3389" s="7">
        <v>0.223</v>
      </c>
      <c r="I3389" s="8" t="s">
        <v>11</v>
      </c>
      <c r="J3389" s="5">
        <f>SUMIFS(AllWeights5[wt_vint],AllWeights5[bldgtype],AllWeights5[[#This Row],[bldgtype]],AllWeights5[bldgloc],AllWeights5[[#This Row],[bldgloc]],AllWeights5[era],AllWeights5[[#This Row],[era]])</f>
        <v>5.254999999999999</v>
      </c>
      <c r="K3389" s="16">
        <f>AllWeights5[[#This Row],[wt_vint]]/AllWeights5[[#This Row],[Total Weight (BT, CZ, Era)]]</f>
        <v>4.2435775451950535E-2</v>
      </c>
    </row>
    <row r="3390" spans="1:11" x14ac:dyDescent="0.3">
      <c r="A3390" s="6">
        <v>2020</v>
      </c>
      <c r="B3390" s="7" t="s">
        <v>30</v>
      </c>
      <c r="C3390" s="7" t="s">
        <v>52</v>
      </c>
      <c r="D3390" s="7" t="s">
        <v>26</v>
      </c>
      <c r="E3390" s="7">
        <v>2011</v>
      </c>
      <c r="F3390" s="15" t="str">
        <f>CONCATENATE(AllWeights5[[#This Row],[bldgtype]],"-",AllWeights5[[#This Row],[bldgloc]],"-",AllWeights5[[#This Row],[bldgvint]])</f>
        <v>MLI-CZ13-2011</v>
      </c>
      <c r="G3390" s="15" t="str">
        <f>CONCATENATE(AllWeights5[[#This Row],[bldgtype]],"-",AllWeights5[[#This Row],[bldgloc]],"-",AllWeights5[[#This Row],[era]])</f>
        <v>MLI-CZ13-ex</v>
      </c>
      <c r="H3390" s="7">
        <v>0.223</v>
      </c>
      <c r="I3390" s="8" t="s">
        <v>11</v>
      </c>
      <c r="J3390" s="5">
        <f>SUMIFS(AllWeights5[wt_vint],AllWeights5[bldgtype],AllWeights5[[#This Row],[bldgtype]],AllWeights5[bldgloc],AllWeights5[[#This Row],[bldgloc]],AllWeights5[era],AllWeights5[[#This Row],[era]])</f>
        <v>5.254999999999999</v>
      </c>
      <c r="K3390" s="16">
        <f>AllWeights5[[#This Row],[wt_vint]]/AllWeights5[[#This Row],[Total Weight (BT, CZ, Era)]]</f>
        <v>4.2435775451950535E-2</v>
      </c>
    </row>
    <row r="3391" spans="1:11" x14ac:dyDescent="0.3">
      <c r="A3391" s="6">
        <v>2020</v>
      </c>
      <c r="B3391" s="7" t="s">
        <v>30</v>
      </c>
      <c r="C3391" s="7" t="s">
        <v>52</v>
      </c>
      <c r="D3391" s="7" t="s">
        <v>26</v>
      </c>
      <c r="E3391" s="7">
        <v>2015</v>
      </c>
      <c r="F3391" s="15" t="str">
        <f>CONCATENATE(AllWeights5[[#This Row],[bldgtype]],"-",AllWeights5[[#This Row],[bldgloc]],"-",AllWeights5[[#This Row],[bldgvint]])</f>
        <v>MLI-CZ13-2015</v>
      </c>
      <c r="G3391" s="15" t="str">
        <f>CONCATENATE(AllWeights5[[#This Row],[bldgtype]],"-",AllWeights5[[#This Row],[bldgloc]],"-",AllWeights5[[#This Row],[era]])</f>
        <v>MLI-CZ13-ex</v>
      </c>
      <c r="H3391" s="7">
        <v>0.16700000000000001</v>
      </c>
      <c r="I3391" s="8" t="s">
        <v>11</v>
      </c>
      <c r="J3391" s="5">
        <f>SUMIFS(AllWeights5[wt_vint],AllWeights5[bldgtype],AllWeights5[[#This Row],[bldgtype]],AllWeights5[bldgloc],AllWeights5[[#This Row],[bldgloc]],AllWeights5[era],AllWeights5[[#This Row],[era]])</f>
        <v>5.254999999999999</v>
      </c>
      <c r="K3391" s="16">
        <f>AllWeights5[[#This Row],[wt_vint]]/AllWeights5[[#This Row],[Total Weight (BT, CZ, Era)]]</f>
        <v>3.1779257849666995E-2</v>
      </c>
    </row>
    <row r="3392" spans="1:11" x14ac:dyDescent="0.3">
      <c r="A3392" s="6">
        <v>2020</v>
      </c>
      <c r="B3392" s="7" t="s">
        <v>30</v>
      </c>
      <c r="C3392" s="7" t="s">
        <v>52</v>
      </c>
      <c r="D3392" s="7" t="s">
        <v>26</v>
      </c>
      <c r="E3392" s="7">
        <v>2017</v>
      </c>
      <c r="F3392" s="15" t="str">
        <f>CONCATENATE(AllWeights5[[#This Row],[bldgtype]],"-",AllWeights5[[#This Row],[bldgloc]],"-",AllWeights5[[#This Row],[bldgvint]])</f>
        <v>MLI-CZ13-2017</v>
      </c>
      <c r="G3392" s="15" t="str">
        <f>CONCATENATE(AllWeights5[[#This Row],[bldgtype]],"-",AllWeights5[[#This Row],[bldgloc]],"-",AllWeights5[[#This Row],[era]])</f>
        <v>MLI-CZ13-rec</v>
      </c>
      <c r="H3392" s="7">
        <v>0.16700000000000001</v>
      </c>
      <c r="I3392" s="8" t="s">
        <v>14</v>
      </c>
      <c r="J3392" s="5">
        <f>SUMIFS(AllWeights5[wt_vint],AllWeights5[bldgtype],AllWeights5[[#This Row],[bldgtype]],AllWeights5[bldgloc],AllWeights5[[#This Row],[bldgloc]],AllWeights5[era],AllWeights5[[#This Row],[era]])</f>
        <v>1.2130000000000001</v>
      </c>
      <c r="K3392" s="16">
        <f>AllWeights5[[#This Row],[wt_vint]]/AllWeights5[[#This Row],[Total Weight (BT, CZ, Era)]]</f>
        <v>0.13767518549051938</v>
      </c>
    </row>
    <row r="3393" spans="1:11" x14ac:dyDescent="0.3">
      <c r="A3393" s="6">
        <v>2020</v>
      </c>
      <c r="B3393" s="7" t="s">
        <v>30</v>
      </c>
      <c r="C3393" s="7" t="s">
        <v>52</v>
      </c>
      <c r="D3393" s="7" t="s">
        <v>26</v>
      </c>
      <c r="E3393" s="7">
        <v>2020</v>
      </c>
      <c r="F3393" s="15" t="str">
        <f>CONCATENATE(AllWeights5[[#This Row],[bldgtype]],"-",AllWeights5[[#This Row],[bldgloc]],"-",AllWeights5[[#This Row],[bldgvint]])</f>
        <v>MLI-CZ13-2020</v>
      </c>
      <c r="G3393" s="15" t="str">
        <f>CONCATENATE(AllWeights5[[#This Row],[bldgtype]],"-",AllWeights5[[#This Row],[bldgloc]],"-",AllWeights5[[#This Row],[era]])</f>
        <v>MLI-CZ13-rec</v>
      </c>
      <c r="H3393" s="7">
        <v>5.6000000000000001E-2</v>
      </c>
      <c r="I3393" s="8" t="s">
        <v>14</v>
      </c>
      <c r="J3393" s="5">
        <f>SUMIFS(AllWeights5[wt_vint],AllWeights5[bldgtype],AllWeights5[[#This Row],[bldgtype]],AllWeights5[bldgloc],AllWeights5[[#This Row],[bldgloc]],AllWeights5[era],AllWeights5[[#This Row],[era]])</f>
        <v>1.2130000000000001</v>
      </c>
      <c r="K3393" s="16">
        <f>AllWeights5[[#This Row],[wt_vint]]/AllWeights5[[#This Row],[Total Weight (BT, CZ, Era)]]</f>
        <v>4.6166529266281946E-2</v>
      </c>
    </row>
    <row r="3394" spans="1:11" x14ac:dyDescent="0.3">
      <c r="A3394" s="6">
        <v>2020</v>
      </c>
      <c r="B3394" s="7" t="s">
        <v>30</v>
      </c>
      <c r="C3394" s="7" t="s">
        <v>52</v>
      </c>
      <c r="D3394" s="7" t="s">
        <v>26</v>
      </c>
      <c r="E3394" s="7" t="s">
        <v>18</v>
      </c>
      <c r="F3394" s="15" t="str">
        <f>CONCATENATE(AllWeights5[[#This Row],[bldgtype]],"-",AllWeights5[[#This Row],[bldgloc]],"-",AllWeights5[[#This Row],[bldgvint]])</f>
        <v>MLI-CZ13-New</v>
      </c>
      <c r="G3394" s="15" t="str">
        <f>CONCATENATE(AllWeights5[[#This Row],[bldgtype]],"-",AllWeights5[[#This Row],[bldgloc]],"-",AllWeights5[[#This Row],[era]])</f>
        <v>MLI-CZ13-new</v>
      </c>
      <c r="H3394" s="7">
        <v>5.6000000000000001E-2</v>
      </c>
      <c r="I3394" s="8" t="s">
        <v>19</v>
      </c>
      <c r="J3394" s="5">
        <f>SUMIFS(AllWeights5[wt_vint],AllWeights5[bldgtype],AllWeights5[[#This Row],[bldgtype]],AllWeights5[bldgloc],AllWeights5[[#This Row],[bldgloc]],AllWeights5[era],AllWeights5[[#This Row],[era]])</f>
        <v>0.30399999999999999</v>
      </c>
      <c r="K3394" s="16">
        <f>AllWeights5[[#This Row],[wt_vint]]/AllWeights5[[#This Row],[Total Weight (BT, CZ, Era)]]</f>
        <v>0.18421052631578949</v>
      </c>
    </row>
    <row r="3395" spans="1:11" x14ac:dyDescent="0.3">
      <c r="A3395" s="6">
        <v>2020</v>
      </c>
      <c r="B3395" s="7" t="s">
        <v>30</v>
      </c>
      <c r="C3395" s="7" t="s">
        <v>52</v>
      </c>
      <c r="D3395" s="7" t="s">
        <v>35</v>
      </c>
      <c r="E3395" s="7">
        <v>1975</v>
      </c>
      <c r="F3395" s="15" t="str">
        <f>CONCATENATE(AllWeights5[[#This Row],[bldgtype]],"-",AllWeights5[[#This Row],[bldgloc]],"-",AllWeights5[[#This Row],[bldgvint]])</f>
        <v>MLI-CZ14-1975</v>
      </c>
      <c r="G3395" s="15" t="str">
        <f>CONCATENATE(AllWeights5[[#This Row],[bldgtype]],"-",AllWeights5[[#This Row],[bldgloc]],"-",AllWeights5[[#This Row],[era]])</f>
        <v>MLI-CZ14-old</v>
      </c>
      <c r="H3395" s="7">
        <v>1.8779999999999999</v>
      </c>
      <c r="I3395" s="8" t="s">
        <v>16</v>
      </c>
      <c r="J3395" s="5">
        <f>SUMIFS(AllWeights5[wt_vint],AllWeights5[bldgtype],AllWeights5[[#This Row],[bldgtype]],AllWeights5[bldgloc],AllWeights5[[#This Row],[bldgloc]],AllWeights5[era],AllWeights5[[#This Row],[era]])</f>
        <v>10.099999999999998</v>
      </c>
      <c r="K3395" s="16">
        <f>AllWeights5[[#This Row],[wt_vint]]/AllWeights5[[#This Row],[Total Weight (BT, CZ, Era)]]</f>
        <v>0.18594059405940597</v>
      </c>
    </row>
    <row r="3396" spans="1:11" x14ac:dyDescent="0.3">
      <c r="A3396" s="6">
        <v>2020</v>
      </c>
      <c r="B3396" s="7" t="s">
        <v>30</v>
      </c>
      <c r="C3396" s="7" t="s">
        <v>52</v>
      </c>
      <c r="D3396" s="7" t="s">
        <v>35</v>
      </c>
      <c r="E3396" s="7">
        <v>1985</v>
      </c>
      <c r="F3396" s="15" t="str">
        <f>CONCATENATE(AllWeights5[[#This Row],[bldgtype]],"-",AllWeights5[[#This Row],[bldgloc]],"-",AllWeights5[[#This Row],[bldgvint]])</f>
        <v>MLI-CZ14-1985</v>
      </c>
      <c r="G3396" s="15" t="str">
        <f>CONCATENATE(AllWeights5[[#This Row],[bldgtype]],"-",AllWeights5[[#This Row],[bldgloc]],"-",AllWeights5[[#This Row],[era]])</f>
        <v>MLI-CZ14-old</v>
      </c>
      <c r="H3396" s="7">
        <v>1.9159999999999999</v>
      </c>
      <c r="I3396" s="8" t="s">
        <v>16</v>
      </c>
      <c r="J3396" s="5">
        <f>SUMIFS(AllWeights5[wt_vint],AllWeights5[bldgtype],AllWeights5[[#This Row],[bldgtype]],AllWeights5[bldgloc],AllWeights5[[#This Row],[bldgloc]],AllWeights5[era],AllWeights5[[#This Row],[era]])</f>
        <v>10.099999999999998</v>
      </c>
      <c r="K3396" s="16">
        <f>AllWeights5[[#This Row],[wt_vint]]/AllWeights5[[#This Row],[Total Weight (BT, CZ, Era)]]</f>
        <v>0.18970297029702973</v>
      </c>
    </row>
    <row r="3397" spans="1:11" x14ac:dyDescent="0.3">
      <c r="A3397" s="6">
        <v>2020</v>
      </c>
      <c r="B3397" s="7" t="s">
        <v>30</v>
      </c>
      <c r="C3397" s="7" t="s">
        <v>52</v>
      </c>
      <c r="D3397" s="7" t="s">
        <v>35</v>
      </c>
      <c r="E3397" s="7">
        <v>1996</v>
      </c>
      <c r="F3397" s="15" t="str">
        <f>CONCATENATE(AllWeights5[[#This Row],[bldgtype]],"-",AllWeights5[[#This Row],[bldgloc]],"-",AllWeights5[[#This Row],[bldgvint]])</f>
        <v>MLI-CZ14-1996</v>
      </c>
      <c r="G3397" s="15" t="str">
        <f>CONCATENATE(AllWeights5[[#This Row],[bldgtype]],"-",AllWeights5[[#This Row],[bldgloc]],"-",AllWeights5[[#This Row],[era]])</f>
        <v>MLI-CZ14-old</v>
      </c>
      <c r="H3397" s="7">
        <v>1.1519999999999999</v>
      </c>
      <c r="I3397" s="8" t="s">
        <v>16</v>
      </c>
      <c r="J3397" s="5">
        <f>SUMIFS(AllWeights5[wt_vint],AllWeights5[bldgtype],AllWeights5[[#This Row],[bldgtype]],AllWeights5[bldgloc],AllWeights5[[#This Row],[bldgloc]],AllWeights5[era],AllWeights5[[#This Row],[era]])</f>
        <v>10.099999999999998</v>
      </c>
      <c r="K3397" s="16">
        <f>AllWeights5[[#This Row],[wt_vint]]/AllWeights5[[#This Row],[Total Weight (BT, CZ, Era)]]</f>
        <v>0.11405940594059408</v>
      </c>
    </row>
    <row r="3398" spans="1:11" x14ac:dyDescent="0.3">
      <c r="A3398" s="6">
        <v>2020</v>
      </c>
      <c r="B3398" s="7" t="s">
        <v>30</v>
      </c>
      <c r="C3398" s="7" t="s">
        <v>52</v>
      </c>
      <c r="D3398" s="7" t="s">
        <v>35</v>
      </c>
      <c r="E3398" s="7">
        <v>2003</v>
      </c>
      <c r="F3398" s="15" t="str">
        <f>CONCATENATE(AllWeights5[[#This Row],[bldgtype]],"-",AllWeights5[[#This Row],[bldgloc]],"-",AllWeights5[[#This Row],[bldgvint]])</f>
        <v>MLI-CZ14-2003</v>
      </c>
      <c r="G3398" s="15" t="str">
        <f>CONCATENATE(AllWeights5[[#This Row],[bldgtype]],"-",AllWeights5[[#This Row],[bldgloc]],"-",AllWeights5[[#This Row],[era]])</f>
        <v>MLI-CZ14-ex</v>
      </c>
      <c r="H3398" s="7">
        <v>0.877</v>
      </c>
      <c r="I3398" s="8" t="s">
        <v>11</v>
      </c>
      <c r="J3398" s="5">
        <f>SUMIFS(AllWeights5[wt_vint],AllWeights5[bldgtype],AllWeights5[[#This Row],[bldgtype]],AllWeights5[bldgloc],AllWeights5[[#This Row],[bldgloc]],AllWeights5[era],AllWeights5[[#This Row],[era]])</f>
        <v>4.5019999999999998</v>
      </c>
      <c r="K3398" s="16">
        <f>AllWeights5[[#This Row],[wt_vint]]/AllWeights5[[#This Row],[Total Weight (BT, CZ, Era)]]</f>
        <v>0.19480231008440693</v>
      </c>
    </row>
    <row r="3399" spans="1:11" x14ac:dyDescent="0.3">
      <c r="A3399" s="6">
        <v>2020</v>
      </c>
      <c r="B3399" s="7" t="s">
        <v>30</v>
      </c>
      <c r="C3399" s="7" t="s">
        <v>52</v>
      </c>
      <c r="D3399" s="7" t="s">
        <v>35</v>
      </c>
      <c r="E3399" s="7">
        <v>2007</v>
      </c>
      <c r="F3399" s="15" t="str">
        <f>CONCATENATE(AllWeights5[[#This Row],[bldgtype]],"-",AllWeights5[[#This Row],[bldgloc]],"-",AllWeights5[[#This Row],[bldgvint]])</f>
        <v>MLI-CZ14-2007</v>
      </c>
      <c r="G3399" s="15" t="str">
        <f>CONCATENATE(AllWeights5[[#This Row],[bldgtype]],"-",AllWeights5[[#This Row],[bldgloc]],"-",AllWeights5[[#This Row],[era]])</f>
        <v>MLI-CZ14-ex</v>
      </c>
      <c r="H3399" s="7">
        <v>0.48599999999999999</v>
      </c>
      <c r="I3399" s="8" t="s">
        <v>11</v>
      </c>
      <c r="J3399" s="5">
        <f>SUMIFS(AllWeights5[wt_vint],AllWeights5[bldgtype],AllWeights5[[#This Row],[bldgtype]],AllWeights5[bldgloc],AllWeights5[[#This Row],[bldgloc]],AllWeights5[era],AllWeights5[[#This Row],[era]])</f>
        <v>4.5019999999999998</v>
      </c>
      <c r="K3399" s="16">
        <f>AllWeights5[[#This Row],[wt_vint]]/AllWeights5[[#This Row],[Total Weight (BT, CZ, Era)]]</f>
        <v>0.10795202132385606</v>
      </c>
    </row>
    <row r="3400" spans="1:11" x14ac:dyDescent="0.3">
      <c r="A3400" s="6">
        <v>2020</v>
      </c>
      <c r="B3400" s="7" t="s">
        <v>30</v>
      </c>
      <c r="C3400" s="7" t="s">
        <v>52</v>
      </c>
      <c r="D3400" s="7" t="s">
        <v>35</v>
      </c>
      <c r="E3400" s="7">
        <v>2011</v>
      </c>
      <c r="F3400" s="15" t="str">
        <f>CONCATENATE(AllWeights5[[#This Row],[bldgtype]],"-",AllWeights5[[#This Row],[bldgloc]],"-",AllWeights5[[#This Row],[bldgvint]])</f>
        <v>MLI-CZ14-2011</v>
      </c>
      <c r="G3400" s="15" t="str">
        <f>CONCATENATE(AllWeights5[[#This Row],[bldgtype]],"-",AllWeights5[[#This Row],[bldgloc]],"-",AllWeights5[[#This Row],[era]])</f>
        <v>MLI-CZ14-ex</v>
      </c>
      <c r="H3400" s="7">
        <v>0.48599999999999999</v>
      </c>
      <c r="I3400" s="8" t="s">
        <v>11</v>
      </c>
      <c r="J3400" s="5">
        <f>SUMIFS(AllWeights5[wt_vint],AllWeights5[bldgtype],AllWeights5[[#This Row],[bldgtype]],AllWeights5[bldgloc],AllWeights5[[#This Row],[bldgloc]],AllWeights5[era],AllWeights5[[#This Row],[era]])</f>
        <v>4.5019999999999998</v>
      </c>
      <c r="K3400" s="16">
        <f>AllWeights5[[#This Row],[wt_vint]]/AllWeights5[[#This Row],[Total Weight (BT, CZ, Era)]]</f>
        <v>0.10795202132385606</v>
      </c>
    </row>
    <row r="3401" spans="1:11" x14ac:dyDescent="0.3">
      <c r="A3401" s="6">
        <v>2020</v>
      </c>
      <c r="B3401" s="7" t="s">
        <v>30</v>
      </c>
      <c r="C3401" s="7" t="s">
        <v>52</v>
      </c>
      <c r="D3401" s="7" t="s">
        <v>35</v>
      </c>
      <c r="E3401" s="7">
        <v>2015</v>
      </c>
      <c r="F3401" s="15" t="str">
        <f>CONCATENATE(AllWeights5[[#This Row],[bldgtype]],"-",AllWeights5[[#This Row],[bldgloc]],"-",AllWeights5[[#This Row],[bldgvint]])</f>
        <v>MLI-CZ14-2015</v>
      </c>
      <c r="G3401" s="15" t="str">
        <f>CONCATENATE(AllWeights5[[#This Row],[bldgtype]],"-",AllWeights5[[#This Row],[bldgloc]],"-",AllWeights5[[#This Row],[era]])</f>
        <v>MLI-CZ14-ex</v>
      </c>
      <c r="H3401" s="7">
        <v>0.36399999999999999</v>
      </c>
      <c r="I3401" s="8" t="s">
        <v>11</v>
      </c>
      <c r="J3401" s="5">
        <f>SUMIFS(AllWeights5[wt_vint],AllWeights5[bldgtype],AllWeights5[[#This Row],[bldgtype]],AllWeights5[bldgloc],AllWeights5[[#This Row],[bldgloc]],AllWeights5[era],AllWeights5[[#This Row],[era]])</f>
        <v>4.5019999999999998</v>
      </c>
      <c r="K3401" s="16">
        <f>AllWeights5[[#This Row],[wt_vint]]/AllWeights5[[#This Row],[Total Weight (BT, CZ, Era)]]</f>
        <v>8.0852954242558867E-2</v>
      </c>
    </row>
    <row r="3402" spans="1:11" x14ac:dyDescent="0.3">
      <c r="A3402" s="6">
        <v>2020</v>
      </c>
      <c r="B3402" s="7" t="s">
        <v>30</v>
      </c>
      <c r="C3402" s="7" t="s">
        <v>52</v>
      </c>
      <c r="D3402" s="7" t="s">
        <v>35</v>
      </c>
      <c r="E3402" s="7">
        <v>2017</v>
      </c>
      <c r="F3402" s="15" t="str">
        <f>CONCATENATE(AllWeights5[[#This Row],[bldgtype]],"-",AllWeights5[[#This Row],[bldgloc]],"-",AllWeights5[[#This Row],[bldgvint]])</f>
        <v>MLI-CZ14-2017</v>
      </c>
      <c r="G3402" s="15" t="str">
        <f>CONCATENATE(AllWeights5[[#This Row],[bldgtype]],"-",AllWeights5[[#This Row],[bldgloc]],"-",AllWeights5[[#This Row],[era]])</f>
        <v>MLI-CZ14-rec</v>
      </c>
      <c r="H3402" s="7">
        <v>0.36399999999999999</v>
      </c>
      <c r="I3402" s="8" t="s">
        <v>14</v>
      </c>
      <c r="J3402" s="5">
        <f>SUMIFS(AllWeights5[wt_vint],AllWeights5[bldgtype],AllWeights5[[#This Row],[bldgtype]],AllWeights5[bldgloc],AllWeights5[[#This Row],[bldgloc]],AllWeights5[era],AllWeights5[[#This Row],[era]])</f>
        <v>0.98899999999999999</v>
      </c>
      <c r="K3402" s="16">
        <f>AllWeights5[[#This Row],[wt_vint]]/AllWeights5[[#This Row],[Total Weight (BT, CZ, Era)]]</f>
        <v>0.36804853387259856</v>
      </c>
    </row>
    <row r="3403" spans="1:11" x14ac:dyDescent="0.3">
      <c r="A3403" s="6">
        <v>2020</v>
      </c>
      <c r="B3403" s="7" t="s">
        <v>30</v>
      </c>
      <c r="C3403" s="7" t="s">
        <v>52</v>
      </c>
      <c r="D3403" s="7" t="s">
        <v>35</v>
      </c>
      <c r="E3403" s="7">
        <v>2020</v>
      </c>
      <c r="F3403" s="15" t="str">
        <f>CONCATENATE(AllWeights5[[#This Row],[bldgtype]],"-",AllWeights5[[#This Row],[bldgloc]],"-",AllWeights5[[#This Row],[bldgvint]])</f>
        <v>MLI-CZ14-2020</v>
      </c>
      <c r="G3403" s="15" t="str">
        <f>CONCATENATE(AllWeights5[[#This Row],[bldgtype]],"-",AllWeights5[[#This Row],[bldgloc]],"-",AllWeights5[[#This Row],[era]])</f>
        <v>MLI-CZ14-rec</v>
      </c>
      <c r="H3403" s="7">
        <v>0.122</v>
      </c>
      <c r="I3403" s="8" t="s">
        <v>14</v>
      </c>
      <c r="J3403" s="5">
        <f>SUMIFS(AllWeights5[wt_vint],AllWeights5[bldgtype],AllWeights5[[#This Row],[bldgtype]],AllWeights5[bldgloc],AllWeights5[[#This Row],[bldgloc]],AllWeights5[era],AllWeights5[[#This Row],[era]])</f>
        <v>0.98899999999999999</v>
      </c>
      <c r="K3403" s="16">
        <f>AllWeights5[[#This Row],[wt_vint]]/AllWeights5[[#This Row],[Total Weight (BT, CZ, Era)]]</f>
        <v>0.12335692618806876</v>
      </c>
    </row>
    <row r="3404" spans="1:11" x14ac:dyDescent="0.3">
      <c r="A3404" s="6">
        <v>2020</v>
      </c>
      <c r="B3404" s="7" t="s">
        <v>30</v>
      </c>
      <c r="C3404" s="7" t="s">
        <v>52</v>
      </c>
      <c r="D3404" s="7" t="s">
        <v>35</v>
      </c>
      <c r="E3404" s="7" t="s">
        <v>18</v>
      </c>
      <c r="F3404" s="15" t="str">
        <f>CONCATENATE(AllWeights5[[#This Row],[bldgtype]],"-",AllWeights5[[#This Row],[bldgloc]],"-",AllWeights5[[#This Row],[bldgvint]])</f>
        <v>MLI-CZ14-New</v>
      </c>
      <c r="G3404" s="15" t="str">
        <f>CONCATENATE(AllWeights5[[#This Row],[bldgtype]],"-",AllWeights5[[#This Row],[bldgloc]],"-",AllWeights5[[#This Row],[era]])</f>
        <v>MLI-CZ14-new</v>
      </c>
      <c r="H3404" s="7">
        <v>0.122</v>
      </c>
      <c r="I3404" s="8" t="s">
        <v>19</v>
      </c>
      <c r="J3404" s="5">
        <f>SUMIFS(AllWeights5[wt_vint],AllWeights5[bldgtype],AllWeights5[[#This Row],[bldgtype]],AllWeights5[bldgloc],AllWeights5[[#This Row],[bldgloc]],AllWeights5[era],AllWeights5[[#This Row],[era]])</f>
        <v>0.248</v>
      </c>
      <c r="K3404" s="16">
        <f>AllWeights5[[#This Row],[wt_vint]]/AllWeights5[[#This Row],[Total Weight (BT, CZ, Era)]]</f>
        <v>0.49193548387096775</v>
      </c>
    </row>
    <row r="3405" spans="1:11" x14ac:dyDescent="0.3">
      <c r="A3405" s="6">
        <v>2020</v>
      </c>
      <c r="B3405" s="7" t="s">
        <v>30</v>
      </c>
      <c r="C3405" s="7" t="s">
        <v>52</v>
      </c>
      <c r="D3405" s="7" t="s">
        <v>36</v>
      </c>
      <c r="E3405" s="7">
        <v>1975</v>
      </c>
      <c r="F3405" s="15" t="str">
        <f>CONCATENATE(AllWeights5[[#This Row],[bldgtype]],"-",AllWeights5[[#This Row],[bldgloc]],"-",AllWeights5[[#This Row],[bldgvint]])</f>
        <v>MLI-CZ15-1975</v>
      </c>
      <c r="G3405" s="15" t="str">
        <f>CONCATENATE(AllWeights5[[#This Row],[bldgtype]],"-",AllWeights5[[#This Row],[bldgloc]],"-",AllWeights5[[#This Row],[era]])</f>
        <v>MLI-CZ15-old</v>
      </c>
      <c r="H3405" s="7">
        <v>1.446</v>
      </c>
      <c r="I3405" s="8" t="s">
        <v>16</v>
      </c>
      <c r="J3405" s="5">
        <f>SUMIFS(AllWeights5[wt_vint],AllWeights5[bldgtype],AllWeights5[[#This Row],[bldgtype]],AllWeights5[bldgloc],AllWeights5[[#This Row],[bldgloc]],AllWeights5[era],AllWeights5[[#This Row],[era]])</f>
        <v>13.799000000000001</v>
      </c>
      <c r="K3405" s="16">
        <f>AllWeights5[[#This Row],[wt_vint]]/AllWeights5[[#This Row],[Total Weight (BT, CZ, Era)]]</f>
        <v>0.10479020218856437</v>
      </c>
    </row>
    <row r="3406" spans="1:11" x14ac:dyDescent="0.3">
      <c r="A3406" s="6">
        <v>2020</v>
      </c>
      <c r="B3406" s="7" t="s">
        <v>30</v>
      </c>
      <c r="C3406" s="7" t="s">
        <v>52</v>
      </c>
      <c r="D3406" s="7" t="s">
        <v>36</v>
      </c>
      <c r="E3406" s="7">
        <v>1985</v>
      </c>
      <c r="F3406" s="15" t="str">
        <f>CONCATENATE(AllWeights5[[#This Row],[bldgtype]],"-",AllWeights5[[#This Row],[bldgloc]],"-",AllWeights5[[#This Row],[bldgvint]])</f>
        <v>MLI-CZ15-1985</v>
      </c>
      <c r="G3406" s="15" t="str">
        <f>CONCATENATE(AllWeights5[[#This Row],[bldgtype]],"-",AllWeights5[[#This Row],[bldgloc]],"-",AllWeights5[[#This Row],[era]])</f>
        <v>MLI-CZ15-old</v>
      </c>
      <c r="H3406" s="7">
        <v>3.3690000000000002</v>
      </c>
      <c r="I3406" s="8" t="s">
        <v>16</v>
      </c>
      <c r="J3406" s="5">
        <f>SUMIFS(AllWeights5[wt_vint],AllWeights5[bldgtype],AllWeights5[[#This Row],[bldgtype]],AllWeights5[bldgloc],AllWeights5[[#This Row],[bldgloc]],AllWeights5[era],AllWeights5[[#This Row],[era]])</f>
        <v>13.799000000000001</v>
      </c>
      <c r="K3406" s="16">
        <f>AllWeights5[[#This Row],[wt_vint]]/AllWeights5[[#This Row],[Total Weight (BT, CZ, Era)]]</f>
        <v>0.24414812667584607</v>
      </c>
    </row>
    <row r="3407" spans="1:11" x14ac:dyDescent="0.3">
      <c r="A3407" s="6">
        <v>2020</v>
      </c>
      <c r="B3407" s="7" t="s">
        <v>30</v>
      </c>
      <c r="C3407" s="7" t="s">
        <v>52</v>
      </c>
      <c r="D3407" s="7" t="s">
        <v>36</v>
      </c>
      <c r="E3407" s="7">
        <v>1996</v>
      </c>
      <c r="F3407" s="15" t="str">
        <f>CONCATENATE(AllWeights5[[#This Row],[bldgtype]],"-",AllWeights5[[#This Row],[bldgloc]],"-",AllWeights5[[#This Row],[bldgvint]])</f>
        <v>MLI-CZ15-1996</v>
      </c>
      <c r="G3407" s="15" t="str">
        <f>CONCATENATE(AllWeights5[[#This Row],[bldgtype]],"-",AllWeights5[[#This Row],[bldgloc]],"-",AllWeights5[[#This Row],[era]])</f>
        <v>MLI-CZ15-old</v>
      </c>
      <c r="H3407" s="7">
        <v>2.0510000000000002</v>
      </c>
      <c r="I3407" s="8" t="s">
        <v>16</v>
      </c>
      <c r="J3407" s="5">
        <f>SUMIFS(AllWeights5[wt_vint],AllWeights5[bldgtype],AllWeights5[[#This Row],[bldgtype]],AllWeights5[bldgloc],AllWeights5[[#This Row],[bldgloc]],AllWeights5[era],AllWeights5[[#This Row],[era]])</f>
        <v>13.799000000000001</v>
      </c>
      <c r="K3407" s="16">
        <f>AllWeights5[[#This Row],[wt_vint]]/AllWeights5[[#This Row],[Total Weight (BT, CZ, Era)]]</f>
        <v>0.14863395898253495</v>
      </c>
    </row>
    <row r="3408" spans="1:11" x14ac:dyDescent="0.3">
      <c r="A3408" s="6">
        <v>2020</v>
      </c>
      <c r="B3408" s="7" t="s">
        <v>30</v>
      </c>
      <c r="C3408" s="7" t="s">
        <v>52</v>
      </c>
      <c r="D3408" s="7" t="s">
        <v>36</v>
      </c>
      <c r="E3408" s="7">
        <v>2003</v>
      </c>
      <c r="F3408" s="15" t="str">
        <f>CONCATENATE(AllWeights5[[#This Row],[bldgtype]],"-",AllWeights5[[#This Row],[bldgloc]],"-",AllWeights5[[#This Row],[bldgvint]])</f>
        <v>MLI-CZ15-2003</v>
      </c>
      <c r="G3408" s="15" t="str">
        <f>CONCATENATE(AllWeights5[[#This Row],[bldgtype]],"-",AllWeights5[[#This Row],[bldgloc]],"-",AllWeights5[[#This Row],[era]])</f>
        <v>MLI-CZ15-ex</v>
      </c>
      <c r="H3408" s="7">
        <v>1.9139999999999999</v>
      </c>
      <c r="I3408" s="8" t="s">
        <v>11</v>
      </c>
      <c r="J3408" s="5">
        <f>SUMIFS(AllWeights5[wt_vint],AllWeights5[bldgtype],AllWeights5[[#This Row],[bldgtype]],AllWeights5[bldgloc],AllWeights5[[#This Row],[bldgloc]],AllWeights5[era],AllWeights5[[#This Row],[era]])</f>
        <v>9.7059999999999995</v>
      </c>
      <c r="K3408" s="16">
        <f>AllWeights5[[#This Row],[wt_vint]]/AllWeights5[[#This Row],[Total Weight (BT, CZ, Era)]]</f>
        <v>0.19719760972594272</v>
      </c>
    </row>
    <row r="3409" spans="1:11" x14ac:dyDescent="0.3">
      <c r="A3409" s="6">
        <v>2020</v>
      </c>
      <c r="B3409" s="7" t="s">
        <v>30</v>
      </c>
      <c r="C3409" s="7" t="s">
        <v>52</v>
      </c>
      <c r="D3409" s="7" t="s">
        <v>36</v>
      </c>
      <c r="E3409" s="7">
        <v>2007</v>
      </c>
      <c r="F3409" s="15" t="str">
        <f>CONCATENATE(AllWeights5[[#This Row],[bldgtype]],"-",AllWeights5[[#This Row],[bldgloc]],"-",AllWeights5[[#This Row],[bldgvint]])</f>
        <v>MLI-CZ15-2007</v>
      </c>
      <c r="G3409" s="15" t="str">
        <f>CONCATENATE(AllWeights5[[#This Row],[bldgtype]],"-",AllWeights5[[#This Row],[bldgloc]],"-",AllWeights5[[#This Row],[era]])</f>
        <v>MLI-CZ15-ex</v>
      </c>
      <c r="H3409" s="7">
        <v>1.0640000000000001</v>
      </c>
      <c r="I3409" s="8" t="s">
        <v>11</v>
      </c>
      <c r="J3409" s="5">
        <f>SUMIFS(AllWeights5[wt_vint],AllWeights5[bldgtype],AllWeights5[[#This Row],[bldgtype]],AllWeights5[bldgloc],AllWeights5[[#This Row],[bldgloc]],AllWeights5[era],AllWeights5[[#This Row],[era]])</f>
        <v>9.7059999999999995</v>
      </c>
      <c r="K3409" s="16">
        <f>AllWeights5[[#This Row],[wt_vint]]/AllWeights5[[#This Row],[Total Weight (BT, CZ, Era)]]</f>
        <v>0.1096229136616526</v>
      </c>
    </row>
    <row r="3410" spans="1:11" x14ac:dyDescent="0.3">
      <c r="A3410" s="6">
        <v>2020</v>
      </c>
      <c r="B3410" s="7" t="s">
        <v>30</v>
      </c>
      <c r="C3410" s="7" t="s">
        <v>52</v>
      </c>
      <c r="D3410" s="7" t="s">
        <v>36</v>
      </c>
      <c r="E3410" s="7">
        <v>2011</v>
      </c>
      <c r="F3410" s="15" t="str">
        <f>CONCATENATE(AllWeights5[[#This Row],[bldgtype]],"-",AllWeights5[[#This Row],[bldgloc]],"-",AllWeights5[[#This Row],[bldgvint]])</f>
        <v>MLI-CZ15-2011</v>
      </c>
      <c r="G3410" s="15" t="str">
        <f>CONCATENATE(AllWeights5[[#This Row],[bldgtype]],"-",AllWeights5[[#This Row],[bldgloc]],"-",AllWeights5[[#This Row],[era]])</f>
        <v>MLI-CZ15-ex</v>
      </c>
      <c r="H3410" s="7">
        <v>1.0640000000000001</v>
      </c>
      <c r="I3410" s="8" t="s">
        <v>11</v>
      </c>
      <c r="J3410" s="5">
        <f>SUMIFS(AllWeights5[wt_vint],AllWeights5[bldgtype],AllWeights5[[#This Row],[bldgtype]],AllWeights5[bldgloc],AllWeights5[[#This Row],[bldgloc]],AllWeights5[era],AllWeights5[[#This Row],[era]])</f>
        <v>9.7059999999999995</v>
      </c>
      <c r="K3410" s="16">
        <f>AllWeights5[[#This Row],[wt_vint]]/AllWeights5[[#This Row],[Total Weight (BT, CZ, Era)]]</f>
        <v>0.1096229136616526</v>
      </c>
    </row>
    <row r="3411" spans="1:11" x14ac:dyDescent="0.3">
      <c r="A3411" s="6">
        <v>2020</v>
      </c>
      <c r="B3411" s="7" t="s">
        <v>30</v>
      </c>
      <c r="C3411" s="7" t="s">
        <v>52</v>
      </c>
      <c r="D3411" s="7" t="s">
        <v>36</v>
      </c>
      <c r="E3411" s="7">
        <v>2015</v>
      </c>
      <c r="F3411" s="15" t="str">
        <f>CONCATENATE(AllWeights5[[#This Row],[bldgtype]],"-",AllWeights5[[#This Row],[bldgloc]],"-",AllWeights5[[#This Row],[bldgvint]])</f>
        <v>MLI-CZ15-2015</v>
      </c>
      <c r="G3411" s="15" t="str">
        <f>CONCATENATE(AllWeights5[[#This Row],[bldgtype]],"-",AllWeights5[[#This Row],[bldgloc]],"-",AllWeights5[[#This Row],[era]])</f>
        <v>MLI-CZ15-ex</v>
      </c>
      <c r="H3411" s="7">
        <v>0.79800000000000004</v>
      </c>
      <c r="I3411" s="8" t="s">
        <v>11</v>
      </c>
      <c r="J3411" s="5">
        <f>SUMIFS(AllWeights5[wt_vint],AllWeights5[bldgtype],AllWeights5[[#This Row],[bldgtype]],AllWeights5[bldgloc],AllWeights5[[#This Row],[bldgloc]],AllWeights5[era],AllWeights5[[#This Row],[era]])</f>
        <v>9.7059999999999995</v>
      </c>
      <c r="K3411" s="16">
        <f>AllWeights5[[#This Row],[wt_vint]]/AllWeights5[[#This Row],[Total Weight (BT, CZ, Era)]]</f>
        <v>8.2217185246239444E-2</v>
      </c>
    </row>
    <row r="3412" spans="1:11" x14ac:dyDescent="0.3">
      <c r="A3412" s="6">
        <v>2020</v>
      </c>
      <c r="B3412" s="7" t="s">
        <v>30</v>
      </c>
      <c r="C3412" s="7" t="s">
        <v>52</v>
      </c>
      <c r="D3412" s="7" t="s">
        <v>36</v>
      </c>
      <c r="E3412" s="7">
        <v>2017</v>
      </c>
      <c r="F3412" s="15" t="str">
        <f>CONCATENATE(AllWeights5[[#This Row],[bldgtype]],"-",AllWeights5[[#This Row],[bldgloc]],"-",AllWeights5[[#This Row],[bldgvint]])</f>
        <v>MLI-CZ15-2017</v>
      </c>
      <c r="G3412" s="15" t="str">
        <f>CONCATENATE(AllWeights5[[#This Row],[bldgtype]],"-",AllWeights5[[#This Row],[bldgloc]],"-",AllWeights5[[#This Row],[era]])</f>
        <v>MLI-CZ15-rec</v>
      </c>
      <c r="H3412" s="7">
        <v>0.79800000000000004</v>
      </c>
      <c r="I3412" s="8" t="s">
        <v>14</v>
      </c>
      <c r="J3412" s="5">
        <f>SUMIFS(AllWeights5[wt_vint],AllWeights5[bldgtype],AllWeights5[[#This Row],[bldgtype]],AllWeights5[bldgloc],AllWeights5[[#This Row],[bldgloc]],AllWeights5[era],AllWeights5[[#This Row],[era]])</f>
        <v>2.133</v>
      </c>
      <c r="K3412" s="16">
        <f>AllWeights5[[#This Row],[wt_vint]]/AllWeights5[[#This Row],[Total Weight (BT, CZ, Era)]]</f>
        <v>0.37412095639943743</v>
      </c>
    </row>
    <row r="3413" spans="1:11" x14ac:dyDescent="0.3">
      <c r="A3413" s="6">
        <v>2020</v>
      </c>
      <c r="B3413" s="7" t="s">
        <v>30</v>
      </c>
      <c r="C3413" s="7" t="s">
        <v>52</v>
      </c>
      <c r="D3413" s="7" t="s">
        <v>36</v>
      </c>
      <c r="E3413" s="7">
        <v>2020</v>
      </c>
      <c r="F3413" s="15" t="str">
        <f>CONCATENATE(AllWeights5[[#This Row],[bldgtype]],"-",AllWeights5[[#This Row],[bldgloc]],"-",AllWeights5[[#This Row],[bldgvint]])</f>
        <v>MLI-CZ15-2020</v>
      </c>
      <c r="G3413" s="15" t="str">
        <f>CONCATENATE(AllWeights5[[#This Row],[bldgtype]],"-",AllWeights5[[#This Row],[bldgloc]],"-",AllWeights5[[#This Row],[era]])</f>
        <v>MLI-CZ15-rec</v>
      </c>
      <c r="H3413" s="7">
        <v>0.26600000000000001</v>
      </c>
      <c r="I3413" s="8" t="s">
        <v>14</v>
      </c>
      <c r="J3413" s="5">
        <f>SUMIFS(AllWeights5[wt_vint],AllWeights5[bldgtype],AllWeights5[[#This Row],[bldgtype]],AllWeights5[bldgloc],AllWeights5[[#This Row],[bldgloc]],AllWeights5[era],AllWeights5[[#This Row],[era]])</f>
        <v>2.133</v>
      </c>
      <c r="K3413" s="16">
        <f>AllWeights5[[#This Row],[wt_vint]]/AllWeights5[[#This Row],[Total Weight (BT, CZ, Era)]]</f>
        <v>0.12470698546647914</v>
      </c>
    </row>
    <row r="3414" spans="1:11" x14ac:dyDescent="0.3">
      <c r="A3414" s="6">
        <v>2020</v>
      </c>
      <c r="B3414" s="7" t="s">
        <v>30</v>
      </c>
      <c r="C3414" s="7" t="s">
        <v>52</v>
      </c>
      <c r="D3414" s="7" t="s">
        <v>36</v>
      </c>
      <c r="E3414" s="7" t="s">
        <v>18</v>
      </c>
      <c r="F3414" s="15" t="str">
        <f>CONCATENATE(AllWeights5[[#This Row],[bldgtype]],"-",AllWeights5[[#This Row],[bldgloc]],"-",AllWeights5[[#This Row],[bldgvint]])</f>
        <v>MLI-CZ15-New</v>
      </c>
      <c r="G3414" s="15" t="str">
        <f>CONCATENATE(AllWeights5[[#This Row],[bldgtype]],"-",AllWeights5[[#This Row],[bldgloc]],"-",AllWeights5[[#This Row],[era]])</f>
        <v>MLI-CZ15-new</v>
      </c>
      <c r="H3414" s="7">
        <v>0.26600000000000001</v>
      </c>
      <c r="I3414" s="8" t="s">
        <v>19</v>
      </c>
      <c r="J3414" s="5">
        <f>SUMIFS(AllWeights5[wt_vint],AllWeights5[bldgtype],AllWeights5[[#This Row],[bldgtype]],AllWeights5[bldgloc],AllWeights5[[#This Row],[bldgloc]],AllWeights5[era],AllWeights5[[#This Row],[era]])</f>
        <v>0.53300000000000003</v>
      </c>
      <c r="K3414" s="16">
        <f>AllWeights5[[#This Row],[wt_vint]]/AllWeights5[[#This Row],[Total Weight (BT, CZ, Era)]]</f>
        <v>0.49906191369606001</v>
      </c>
    </row>
    <row r="3415" spans="1:11" x14ac:dyDescent="0.3">
      <c r="A3415" s="6">
        <v>2020</v>
      </c>
      <c r="B3415" s="7" t="s">
        <v>30</v>
      </c>
      <c r="C3415" s="7" t="s">
        <v>52</v>
      </c>
      <c r="D3415" s="7" t="s">
        <v>27</v>
      </c>
      <c r="E3415" s="7">
        <v>1975</v>
      </c>
      <c r="F3415" s="15" t="str">
        <f>CONCATENATE(AllWeights5[[#This Row],[bldgtype]],"-",AllWeights5[[#This Row],[bldgloc]],"-",AllWeights5[[#This Row],[bldgvint]])</f>
        <v>MLI-CZ16-1975</v>
      </c>
      <c r="G3415" s="15" t="str">
        <f>CONCATENATE(AllWeights5[[#This Row],[bldgtype]],"-",AllWeights5[[#This Row],[bldgloc]],"-",AllWeights5[[#This Row],[era]])</f>
        <v>MLI-CZ16-old</v>
      </c>
      <c r="H3415" s="7">
        <v>0.88800000000000001</v>
      </c>
      <c r="I3415" s="8" t="s">
        <v>16</v>
      </c>
      <c r="J3415" s="5">
        <f>SUMIFS(AllWeights5[wt_vint],AllWeights5[bldgtype],AllWeights5[[#This Row],[bldgtype]],AllWeights5[bldgloc],AllWeights5[[#This Row],[bldgloc]],AllWeights5[era],AllWeights5[[#This Row],[era]])</f>
        <v>7.0489999999999995</v>
      </c>
      <c r="K3415" s="16">
        <f>AllWeights5[[#This Row],[wt_vint]]/AllWeights5[[#This Row],[Total Weight (BT, CZ, Era)]]</f>
        <v>0.12597531564760961</v>
      </c>
    </row>
    <row r="3416" spans="1:11" x14ac:dyDescent="0.3">
      <c r="A3416" s="6">
        <v>2020</v>
      </c>
      <c r="B3416" s="7" t="s">
        <v>30</v>
      </c>
      <c r="C3416" s="7" t="s">
        <v>52</v>
      </c>
      <c r="D3416" s="7" t="s">
        <v>27</v>
      </c>
      <c r="E3416" s="7">
        <v>1985</v>
      </c>
      <c r="F3416" s="15" t="str">
        <f>CONCATENATE(AllWeights5[[#This Row],[bldgtype]],"-",AllWeights5[[#This Row],[bldgloc]],"-",AllWeights5[[#This Row],[bldgvint]])</f>
        <v>MLI-CZ16-1985</v>
      </c>
      <c r="G3416" s="15" t="str">
        <f>CONCATENATE(AllWeights5[[#This Row],[bldgtype]],"-",AllWeights5[[#This Row],[bldgloc]],"-",AllWeights5[[#This Row],[era]])</f>
        <v>MLI-CZ16-old</v>
      </c>
      <c r="H3416" s="7">
        <v>1.175</v>
      </c>
      <c r="I3416" s="8" t="s">
        <v>16</v>
      </c>
      <c r="J3416" s="5">
        <f>SUMIFS(AllWeights5[wt_vint],AllWeights5[bldgtype],AllWeights5[[#This Row],[bldgtype]],AllWeights5[bldgloc],AllWeights5[[#This Row],[bldgloc]],AllWeights5[era],AllWeights5[[#This Row],[era]])</f>
        <v>7.0489999999999995</v>
      </c>
      <c r="K3416" s="16">
        <f>AllWeights5[[#This Row],[wt_vint]]/AllWeights5[[#This Row],[Total Weight (BT, CZ, Era)]]</f>
        <v>0.16669031068236631</v>
      </c>
    </row>
    <row r="3417" spans="1:11" x14ac:dyDescent="0.3">
      <c r="A3417" s="6">
        <v>2020</v>
      </c>
      <c r="B3417" s="7" t="s">
        <v>30</v>
      </c>
      <c r="C3417" s="7" t="s">
        <v>52</v>
      </c>
      <c r="D3417" s="7" t="s">
        <v>27</v>
      </c>
      <c r="E3417" s="7">
        <v>1996</v>
      </c>
      <c r="F3417" s="15" t="str">
        <f>CONCATENATE(AllWeights5[[#This Row],[bldgtype]],"-",AllWeights5[[#This Row],[bldgloc]],"-",AllWeights5[[#This Row],[bldgvint]])</f>
        <v>MLI-CZ16-1996</v>
      </c>
      <c r="G3417" s="15" t="str">
        <f>CONCATENATE(AllWeights5[[#This Row],[bldgtype]],"-",AllWeights5[[#This Row],[bldgloc]],"-",AllWeights5[[#This Row],[era]])</f>
        <v>MLI-CZ16-old</v>
      </c>
      <c r="H3417" s="7">
        <v>0.78600000000000003</v>
      </c>
      <c r="I3417" s="8" t="s">
        <v>16</v>
      </c>
      <c r="J3417" s="5">
        <f>SUMIFS(AllWeights5[wt_vint],AllWeights5[bldgtype],AllWeights5[[#This Row],[bldgtype]],AllWeights5[bldgloc],AllWeights5[[#This Row],[bldgloc]],AllWeights5[era],AllWeights5[[#This Row],[era]])</f>
        <v>7.0489999999999995</v>
      </c>
      <c r="K3417" s="16">
        <f>AllWeights5[[#This Row],[wt_vint]]/AllWeights5[[#This Row],[Total Weight (BT, CZ, Era)]]</f>
        <v>0.11150517803943823</v>
      </c>
    </row>
    <row r="3418" spans="1:11" x14ac:dyDescent="0.3">
      <c r="A3418" s="6">
        <v>2020</v>
      </c>
      <c r="B3418" s="7" t="s">
        <v>30</v>
      </c>
      <c r="C3418" s="7" t="s">
        <v>52</v>
      </c>
      <c r="D3418" s="7" t="s">
        <v>27</v>
      </c>
      <c r="E3418" s="7">
        <v>2003</v>
      </c>
      <c r="F3418" s="15" t="str">
        <f>CONCATENATE(AllWeights5[[#This Row],[bldgtype]],"-",AllWeights5[[#This Row],[bldgloc]],"-",AllWeights5[[#This Row],[bldgvint]])</f>
        <v>MLI-CZ16-2003</v>
      </c>
      <c r="G3418" s="15" t="str">
        <f>CONCATENATE(AllWeights5[[#This Row],[bldgtype]],"-",AllWeights5[[#This Row],[bldgloc]],"-",AllWeights5[[#This Row],[era]])</f>
        <v>MLI-CZ16-ex</v>
      </c>
      <c r="H3418" s="7">
        <v>0.53500000000000003</v>
      </c>
      <c r="I3418" s="8" t="s">
        <v>11</v>
      </c>
      <c r="J3418" s="5">
        <f>SUMIFS(AllWeights5[wt_vint],AllWeights5[bldgtype],AllWeights5[[#This Row],[bldgtype]],AllWeights5[bldgloc],AllWeights5[[#This Row],[bldgloc]],AllWeights5[era],AllWeights5[[#This Row],[era]])</f>
        <v>3.04</v>
      </c>
      <c r="K3418" s="16">
        <f>AllWeights5[[#This Row],[wt_vint]]/AllWeights5[[#This Row],[Total Weight (BT, CZ, Era)]]</f>
        <v>0.17598684210526316</v>
      </c>
    </row>
    <row r="3419" spans="1:11" x14ac:dyDescent="0.3">
      <c r="A3419" s="6">
        <v>2020</v>
      </c>
      <c r="B3419" s="7" t="s">
        <v>30</v>
      </c>
      <c r="C3419" s="7" t="s">
        <v>52</v>
      </c>
      <c r="D3419" s="7" t="s">
        <v>27</v>
      </c>
      <c r="E3419" s="7">
        <v>2007</v>
      </c>
      <c r="F3419" s="15" t="str">
        <f>CONCATENATE(AllWeights5[[#This Row],[bldgtype]],"-",AllWeights5[[#This Row],[bldgloc]],"-",AllWeights5[[#This Row],[bldgvint]])</f>
        <v>MLI-CZ16-2007</v>
      </c>
      <c r="G3419" s="15" t="str">
        <f>CONCATENATE(AllWeights5[[#This Row],[bldgtype]],"-",AllWeights5[[#This Row],[bldgloc]],"-",AllWeights5[[#This Row],[era]])</f>
        <v>MLI-CZ16-ex</v>
      </c>
      <c r="H3419" s="7">
        <v>0.30599999999999999</v>
      </c>
      <c r="I3419" s="8" t="s">
        <v>11</v>
      </c>
      <c r="J3419" s="5">
        <f>SUMIFS(AllWeights5[wt_vint],AllWeights5[bldgtype],AllWeights5[[#This Row],[bldgtype]],AllWeights5[bldgloc],AllWeights5[[#This Row],[bldgloc]],AllWeights5[era],AllWeights5[[#This Row],[era]])</f>
        <v>3.04</v>
      </c>
      <c r="K3419" s="16">
        <f>AllWeights5[[#This Row],[wt_vint]]/AllWeights5[[#This Row],[Total Weight (BT, CZ, Era)]]</f>
        <v>0.1006578947368421</v>
      </c>
    </row>
    <row r="3420" spans="1:11" x14ac:dyDescent="0.3">
      <c r="A3420" s="6">
        <v>2020</v>
      </c>
      <c r="B3420" s="7" t="s">
        <v>30</v>
      </c>
      <c r="C3420" s="7" t="s">
        <v>52</v>
      </c>
      <c r="D3420" s="7" t="s">
        <v>27</v>
      </c>
      <c r="E3420" s="7">
        <v>2011</v>
      </c>
      <c r="F3420" s="15" t="str">
        <f>CONCATENATE(AllWeights5[[#This Row],[bldgtype]],"-",AllWeights5[[#This Row],[bldgloc]],"-",AllWeights5[[#This Row],[bldgvint]])</f>
        <v>MLI-CZ16-2011</v>
      </c>
      <c r="G3420" s="15" t="str">
        <f>CONCATENATE(AllWeights5[[#This Row],[bldgtype]],"-",AllWeights5[[#This Row],[bldgloc]],"-",AllWeights5[[#This Row],[era]])</f>
        <v>MLI-CZ16-ex</v>
      </c>
      <c r="H3420" s="7">
        <v>0.30599999999999999</v>
      </c>
      <c r="I3420" s="8" t="s">
        <v>11</v>
      </c>
      <c r="J3420" s="5">
        <f>SUMIFS(AllWeights5[wt_vint],AllWeights5[bldgtype],AllWeights5[[#This Row],[bldgtype]],AllWeights5[bldgloc],AllWeights5[[#This Row],[bldgloc]],AllWeights5[era],AllWeights5[[#This Row],[era]])</f>
        <v>3.04</v>
      </c>
      <c r="K3420" s="16">
        <f>AllWeights5[[#This Row],[wt_vint]]/AllWeights5[[#This Row],[Total Weight (BT, CZ, Era)]]</f>
        <v>0.1006578947368421</v>
      </c>
    </row>
    <row r="3421" spans="1:11" x14ac:dyDescent="0.3">
      <c r="A3421" s="6">
        <v>2020</v>
      </c>
      <c r="B3421" s="7" t="s">
        <v>30</v>
      </c>
      <c r="C3421" s="7" t="s">
        <v>52</v>
      </c>
      <c r="D3421" s="7" t="s">
        <v>27</v>
      </c>
      <c r="E3421" s="7">
        <v>2015</v>
      </c>
      <c r="F3421" s="15" t="str">
        <f>CONCATENATE(AllWeights5[[#This Row],[bldgtype]],"-",AllWeights5[[#This Row],[bldgloc]],"-",AllWeights5[[#This Row],[bldgvint]])</f>
        <v>MLI-CZ16-2015</v>
      </c>
      <c r="G3421" s="15" t="str">
        <f>CONCATENATE(AllWeights5[[#This Row],[bldgtype]],"-",AllWeights5[[#This Row],[bldgloc]],"-",AllWeights5[[#This Row],[era]])</f>
        <v>MLI-CZ16-ex</v>
      </c>
      <c r="H3421" s="7">
        <v>0.23</v>
      </c>
      <c r="I3421" s="8" t="s">
        <v>11</v>
      </c>
      <c r="J3421" s="5">
        <f>SUMIFS(AllWeights5[wt_vint],AllWeights5[bldgtype],AllWeights5[[#This Row],[bldgtype]],AllWeights5[bldgloc],AllWeights5[[#This Row],[bldgloc]],AllWeights5[era],AllWeights5[[#This Row],[era]])</f>
        <v>3.04</v>
      </c>
      <c r="K3421" s="16">
        <f>AllWeights5[[#This Row],[wt_vint]]/AllWeights5[[#This Row],[Total Weight (BT, CZ, Era)]]</f>
        <v>7.5657894736842105E-2</v>
      </c>
    </row>
    <row r="3422" spans="1:11" x14ac:dyDescent="0.3">
      <c r="A3422" s="6">
        <v>2020</v>
      </c>
      <c r="B3422" s="7" t="s">
        <v>30</v>
      </c>
      <c r="C3422" s="7" t="s">
        <v>52</v>
      </c>
      <c r="D3422" s="7" t="s">
        <v>27</v>
      </c>
      <c r="E3422" s="7">
        <v>2017</v>
      </c>
      <c r="F3422" s="15" t="str">
        <f>CONCATENATE(AllWeights5[[#This Row],[bldgtype]],"-",AllWeights5[[#This Row],[bldgloc]],"-",AllWeights5[[#This Row],[bldgvint]])</f>
        <v>MLI-CZ16-2017</v>
      </c>
      <c r="G3422" s="15" t="str">
        <f>CONCATENATE(AllWeights5[[#This Row],[bldgtype]],"-",AllWeights5[[#This Row],[bldgloc]],"-",AllWeights5[[#This Row],[era]])</f>
        <v>MLI-CZ16-rec</v>
      </c>
      <c r="H3422" s="7">
        <v>0.23</v>
      </c>
      <c r="I3422" s="8" t="s">
        <v>14</v>
      </c>
      <c r="J3422" s="5">
        <f>SUMIFS(AllWeights5[wt_vint],AllWeights5[bldgtype],AllWeights5[[#This Row],[bldgtype]],AllWeights5[bldgloc],AllWeights5[[#This Row],[bldgloc]],AllWeights5[era],AllWeights5[[#This Row],[era]])</f>
        <v>0.67500000000000004</v>
      </c>
      <c r="K3422" s="16">
        <f>AllWeights5[[#This Row],[wt_vint]]/AllWeights5[[#This Row],[Total Weight (BT, CZ, Era)]]</f>
        <v>0.34074074074074073</v>
      </c>
    </row>
    <row r="3423" spans="1:11" x14ac:dyDescent="0.3">
      <c r="A3423" s="6">
        <v>2020</v>
      </c>
      <c r="B3423" s="7" t="s">
        <v>30</v>
      </c>
      <c r="C3423" s="7" t="s">
        <v>52</v>
      </c>
      <c r="D3423" s="7" t="s">
        <v>27</v>
      </c>
      <c r="E3423" s="7">
        <v>2020</v>
      </c>
      <c r="F3423" s="15" t="str">
        <f>CONCATENATE(AllWeights5[[#This Row],[bldgtype]],"-",AllWeights5[[#This Row],[bldgloc]],"-",AllWeights5[[#This Row],[bldgvint]])</f>
        <v>MLI-CZ16-2020</v>
      </c>
      <c r="G3423" s="15" t="str">
        <f>CONCATENATE(AllWeights5[[#This Row],[bldgtype]],"-",AllWeights5[[#This Row],[bldgloc]],"-",AllWeights5[[#This Row],[era]])</f>
        <v>MLI-CZ16-rec</v>
      </c>
      <c r="H3423" s="7">
        <v>7.6999999999999999E-2</v>
      </c>
      <c r="I3423" s="8" t="s">
        <v>14</v>
      </c>
      <c r="J3423" s="5">
        <f>SUMIFS(AllWeights5[wt_vint],AllWeights5[bldgtype],AllWeights5[[#This Row],[bldgtype]],AllWeights5[bldgloc],AllWeights5[[#This Row],[bldgloc]],AllWeights5[era],AllWeights5[[#This Row],[era]])</f>
        <v>0.67500000000000004</v>
      </c>
      <c r="K3423" s="16">
        <f>AllWeights5[[#This Row],[wt_vint]]/AllWeights5[[#This Row],[Total Weight (BT, CZ, Era)]]</f>
        <v>0.11407407407407406</v>
      </c>
    </row>
    <row r="3424" spans="1:11" x14ac:dyDescent="0.3">
      <c r="A3424" s="6">
        <v>2020</v>
      </c>
      <c r="B3424" s="7" t="s">
        <v>30</v>
      </c>
      <c r="C3424" s="7" t="s">
        <v>52</v>
      </c>
      <c r="D3424" s="7" t="s">
        <v>27</v>
      </c>
      <c r="E3424" s="7" t="s">
        <v>18</v>
      </c>
      <c r="F3424" s="15" t="str">
        <f>CONCATENATE(AllWeights5[[#This Row],[bldgtype]],"-",AllWeights5[[#This Row],[bldgloc]],"-",AllWeights5[[#This Row],[bldgvint]])</f>
        <v>MLI-CZ16-New</v>
      </c>
      <c r="G3424" s="15" t="str">
        <f>CONCATENATE(AllWeights5[[#This Row],[bldgtype]],"-",AllWeights5[[#This Row],[bldgloc]],"-",AllWeights5[[#This Row],[era]])</f>
        <v>MLI-CZ16-new</v>
      </c>
      <c r="H3424" s="7">
        <v>7.6999999999999999E-2</v>
      </c>
      <c r="I3424" s="8" t="s">
        <v>19</v>
      </c>
      <c r="J3424" s="5">
        <f>SUMIFS(AllWeights5[wt_vint],AllWeights5[bldgtype],AllWeights5[[#This Row],[bldgtype]],AllWeights5[bldgloc],AllWeights5[[#This Row],[bldgloc]],AllWeights5[era],AllWeights5[[#This Row],[era]])</f>
        <v>0.16899999999999998</v>
      </c>
      <c r="K3424" s="16">
        <f>AllWeights5[[#This Row],[wt_vint]]/AllWeights5[[#This Row],[Total Weight (BT, CZ, Era)]]</f>
        <v>0.45562130177514798</v>
      </c>
    </row>
    <row r="3425" spans="1:11" x14ac:dyDescent="0.3">
      <c r="A3425" s="6">
        <v>2020</v>
      </c>
      <c r="B3425" s="7" t="s">
        <v>30</v>
      </c>
      <c r="C3425" s="7" t="s">
        <v>53</v>
      </c>
      <c r="D3425" s="7" t="s">
        <v>23</v>
      </c>
      <c r="E3425" s="7">
        <v>1975</v>
      </c>
      <c r="F3425" s="15" t="str">
        <f>CONCATENATE(AllWeights5[[#This Row],[bldgtype]],"-",AllWeights5[[#This Row],[bldgloc]],"-",AllWeights5[[#This Row],[bldgvint]])</f>
        <v>Mtl-CZ05-1975</v>
      </c>
      <c r="G3425" s="15" t="str">
        <f>CONCATENATE(AllWeights5[[#This Row],[bldgtype]],"-",AllWeights5[[#This Row],[bldgloc]],"-",AllWeights5[[#This Row],[era]])</f>
        <v>Mtl-CZ05-old</v>
      </c>
      <c r="H3425" s="7">
        <v>5.1999999999999998E-2</v>
      </c>
      <c r="I3425" s="8" t="s">
        <v>16</v>
      </c>
      <c r="J3425" s="5">
        <f>SUMIFS(AllWeights5[wt_vint],AllWeights5[bldgtype],AllWeights5[[#This Row],[bldgtype]],AllWeights5[bldgloc],AllWeights5[[#This Row],[bldgloc]],AllWeights5[era],AllWeights5[[#This Row],[era]])</f>
        <v>3.3479999999999999</v>
      </c>
      <c r="K3425" s="16">
        <f>AllWeights5[[#This Row],[wt_vint]]/AllWeights5[[#This Row],[Total Weight (BT, CZ, Era)]]</f>
        <v>1.5531660692951015E-2</v>
      </c>
    </row>
    <row r="3426" spans="1:11" x14ac:dyDescent="0.3">
      <c r="A3426" s="6">
        <v>2020</v>
      </c>
      <c r="B3426" s="7" t="s">
        <v>30</v>
      </c>
      <c r="C3426" s="7" t="s">
        <v>53</v>
      </c>
      <c r="D3426" s="7" t="s">
        <v>23</v>
      </c>
      <c r="E3426" s="7">
        <v>1985</v>
      </c>
      <c r="F3426" s="15" t="str">
        <f>CONCATENATE(AllWeights5[[#This Row],[bldgtype]],"-",AllWeights5[[#This Row],[bldgloc]],"-",AllWeights5[[#This Row],[bldgvint]])</f>
        <v>Mtl-CZ05-1985</v>
      </c>
      <c r="G3426" s="15" t="str">
        <f>CONCATENATE(AllWeights5[[#This Row],[bldgtype]],"-",AllWeights5[[#This Row],[bldgloc]],"-",AllWeights5[[#This Row],[era]])</f>
        <v>Mtl-CZ05-old</v>
      </c>
      <c r="H3426" s="7">
        <v>6.7000000000000004E-2</v>
      </c>
      <c r="I3426" s="8" t="s">
        <v>16</v>
      </c>
      <c r="J3426" s="5">
        <f>SUMIFS(AllWeights5[wt_vint],AllWeights5[bldgtype],AllWeights5[[#This Row],[bldgtype]],AllWeights5[bldgloc],AllWeights5[[#This Row],[bldgloc]],AllWeights5[era],AllWeights5[[#This Row],[era]])</f>
        <v>3.3479999999999999</v>
      </c>
      <c r="K3426" s="16">
        <f>AllWeights5[[#This Row],[wt_vint]]/AllWeights5[[#This Row],[Total Weight (BT, CZ, Era)]]</f>
        <v>2.001194743130227E-2</v>
      </c>
    </row>
    <row r="3427" spans="1:11" x14ac:dyDescent="0.3">
      <c r="A3427" s="6">
        <v>2020</v>
      </c>
      <c r="B3427" s="7" t="s">
        <v>30</v>
      </c>
      <c r="C3427" s="7" t="s">
        <v>53</v>
      </c>
      <c r="D3427" s="7" t="s">
        <v>23</v>
      </c>
      <c r="E3427" s="7">
        <v>1996</v>
      </c>
      <c r="F3427" s="15" t="str">
        <f>CONCATENATE(AllWeights5[[#This Row],[bldgtype]],"-",AllWeights5[[#This Row],[bldgloc]],"-",AllWeights5[[#This Row],[bldgvint]])</f>
        <v>Mtl-CZ05-1996</v>
      </c>
      <c r="G3427" s="15" t="str">
        <f>CONCATENATE(AllWeights5[[#This Row],[bldgtype]],"-",AllWeights5[[#This Row],[bldgloc]],"-",AllWeights5[[#This Row],[era]])</f>
        <v>Mtl-CZ05-old</v>
      </c>
      <c r="H3427" s="7">
        <v>1.7999999999999999E-2</v>
      </c>
      <c r="I3427" s="8" t="s">
        <v>16</v>
      </c>
      <c r="J3427" s="5">
        <f>SUMIFS(AllWeights5[wt_vint],AllWeights5[bldgtype],AllWeights5[[#This Row],[bldgtype]],AllWeights5[bldgloc],AllWeights5[[#This Row],[bldgloc]],AllWeights5[era],AllWeights5[[#This Row],[era]])</f>
        <v>3.3479999999999999</v>
      </c>
      <c r="K3427" s="16">
        <f>AllWeights5[[#This Row],[wt_vint]]/AllWeights5[[#This Row],[Total Weight (BT, CZ, Era)]]</f>
        <v>5.3763440860215049E-3</v>
      </c>
    </row>
    <row r="3428" spans="1:11" x14ac:dyDescent="0.3">
      <c r="A3428" s="6">
        <v>2020</v>
      </c>
      <c r="B3428" s="7" t="s">
        <v>30</v>
      </c>
      <c r="C3428" s="7" t="s">
        <v>53</v>
      </c>
      <c r="D3428" s="7" t="s">
        <v>23</v>
      </c>
      <c r="E3428" s="7">
        <v>2003</v>
      </c>
      <c r="F3428" s="15" t="str">
        <f>CONCATENATE(AllWeights5[[#This Row],[bldgtype]],"-",AllWeights5[[#This Row],[bldgloc]],"-",AllWeights5[[#This Row],[bldgvint]])</f>
        <v>Mtl-CZ05-2003</v>
      </c>
      <c r="G3428" s="15" t="str">
        <f>CONCATENATE(AllWeights5[[#This Row],[bldgtype]],"-",AllWeights5[[#This Row],[bldgloc]],"-",AllWeights5[[#This Row],[era]])</f>
        <v>Mtl-CZ05-ex</v>
      </c>
      <c r="H3428" s="7">
        <v>0.01</v>
      </c>
      <c r="I3428" s="8" t="s">
        <v>11</v>
      </c>
      <c r="J3428" s="5">
        <f>SUMIFS(AllWeights5[wt_vint],AllWeights5[bldgtype],AllWeights5[[#This Row],[bldgtype]],AllWeights5[bldgloc],AllWeights5[[#This Row],[bldgloc]],AllWeights5[era],AllWeights5[[#This Row],[era]])</f>
        <v>0.76300000000000001</v>
      </c>
      <c r="K3428" s="16">
        <f>AllWeights5[[#This Row],[wt_vint]]/AllWeights5[[#This Row],[Total Weight (BT, CZ, Era)]]</f>
        <v>1.310615989515072E-2</v>
      </c>
    </row>
    <row r="3429" spans="1:11" x14ac:dyDescent="0.3">
      <c r="A3429" s="6">
        <v>2020</v>
      </c>
      <c r="B3429" s="7" t="s">
        <v>30</v>
      </c>
      <c r="C3429" s="7" t="s">
        <v>53</v>
      </c>
      <c r="D3429" s="7" t="s">
        <v>23</v>
      </c>
      <c r="E3429" s="7">
        <v>2007</v>
      </c>
      <c r="F3429" s="15" t="str">
        <f>CONCATENATE(AllWeights5[[#This Row],[bldgtype]],"-",AllWeights5[[#This Row],[bldgloc]],"-",AllWeights5[[#This Row],[bldgvint]])</f>
        <v>Mtl-CZ05-2007</v>
      </c>
      <c r="G3429" s="15" t="str">
        <f>CONCATENATE(AllWeights5[[#This Row],[bldgtype]],"-",AllWeights5[[#This Row],[bldgloc]],"-",AllWeights5[[#This Row],[era]])</f>
        <v>Mtl-CZ05-ex</v>
      </c>
      <c r="H3429" s="7">
        <v>4.0000000000000001E-3</v>
      </c>
      <c r="I3429" s="8" t="s">
        <v>11</v>
      </c>
      <c r="J3429" s="5">
        <f>SUMIFS(AllWeights5[wt_vint],AllWeights5[bldgtype],AllWeights5[[#This Row],[bldgtype]],AllWeights5[bldgloc],AllWeights5[[#This Row],[bldgloc]],AllWeights5[era],AllWeights5[[#This Row],[era]])</f>
        <v>0.76300000000000001</v>
      </c>
      <c r="K3429" s="16">
        <f>AllWeights5[[#This Row],[wt_vint]]/AllWeights5[[#This Row],[Total Weight (BT, CZ, Era)]]</f>
        <v>5.2424639580602884E-3</v>
      </c>
    </row>
    <row r="3430" spans="1:11" x14ac:dyDescent="0.3">
      <c r="A3430" s="6">
        <v>2020</v>
      </c>
      <c r="B3430" s="7" t="s">
        <v>30</v>
      </c>
      <c r="C3430" s="7" t="s">
        <v>53</v>
      </c>
      <c r="D3430" s="7" t="s">
        <v>23</v>
      </c>
      <c r="E3430" s="7">
        <v>2011</v>
      </c>
      <c r="F3430" s="15" t="str">
        <f>CONCATENATE(AllWeights5[[#This Row],[bldgtype]],"-",AllWeights5[[#This Row],[bldgloc]],"-",AllWeights5[[#This Row],[bldgvint]])</f>
        <v>Mtl-CZ05-2011</v>
      </c>
      <c r="G3430" s="15" t="str">
        <f>CONCATENATE(AllWeights5[[#This Row],[bldgtype]],"-",AllWeights5[[#This Row],[bldgloc]],"-",AllWeights5[[#This Row],[era]])</f>
        <v>Mtl-CZ05-ex</v>
      </c>
      <c r="H3430" s="7">
        <v>4.0000000000000001E-3</v>
      </c>
      <c r="I3430" s="8" t="s">
        <v>11</v>
      </c>
      <c r="J3430" s="5">
        <f>SUMIFS(AllWeights5[wt_vint],AllWeights5[bldgtype],AllWeights5[[#This Row],[bldgtype]],AllWeights5[bldgloc],AllWeights5[[#This Row],[bldgloc]],AllWeights5[era],AllWeights5[[#This Row],[era]])</f>
        <v>0.76300000000000001</v>
      </c>
      <c r="K3430" s="16">
        <f>AllWeights5[[#This Row],[wt_vint]]/AllWeights5[[#This Row],[Total Weight (BT, CZ, Era)]]</f>
        <v>5.2424639580602884E-3</v>
      </c>
    </row>
    <row r="3431" spans="1:11" x14ac:dyDescent="0.3">
      <c r="A3431" s="6">
        <v>2020</v>
      </c>
      <c r="B3431" s="7" t="s">
        <v>30</v>
      </c>
      <c r="C3431" s="7" t="s">
        <v>53</v>
      </c>
      <c r="D3431" s="7" t="s">
        <v>23</v>
      </c>
      <c r="E3431" s="7">
        <v>2015</v>
      </c>
      <c r="F3431" s="15" t="str">
        <f>CONCATENATE(AllWeights5[[#This Row],[bldgtype]],"-",AllWeights5[[#This Row],[bldgloc]],"-",AllWeights5[[#This Row],[bldgvint]])</f>
        <v>Mtl-CZ05-2015</v>
      </c>
      <c r="G3431" s="15" t="str">
        <f>CONCATENATE(AllWeights5[[#This Row],[bldgtype]],"-",AllWeights5[[#This Row],[bldgloc]],"-",AllWeights5[[#This Row],[era]])</f>
        <v>Mtl-CZ05-ex</v>
      </c>
      <c r="H3431" s="7">
        <v>3.0000000000000001E-3</v>
      </c>
      <c r="I3431" s="8" t="s">
        <v>11</v>
      </c>
      <c r="J3431" s="5">
        <f>SUMIFS(AllWeights5[wt_vint],AllWeights5[bldgtype],AllWeights5[[#This Row],[bldgtype]],AllWeights5[bldgloc],AllWeights5[[#This Row],[bldgloc]],AllWeights5[era],AllWeights5[[#This Row],[era]])</f>
        <v>0.76300000000000001</v>
      </c>
      <c r="K3431" s="16">
        <f>AllWeights5[[#This Row],[wt_vint]]/AllWeights5[[#This Row],[Total Weight (BT, CZ, Era)]]</f>
        <v>3.9318479685452159E-3</v>
      </c>
    </row>
    <row r="3432" spans="1:11" x14ac:dyDescent="0.3">
      <c r="A3432" s="6">
        <v>2020</v>
      </c>
      <c r="B3432" s="7" t="s">
        <v>30</v>
      </c>
      <c r="C3432" s="7" t="s">
        <v>53</v>
      </c>
      <c r="D3432" s="7" t="s">
        <v>23</v>
      </c>
      <c r="E3432" s="7">
        <v>2017</v>
      </c>
      <c r="F3432" s="15" t="str">
        <f>CONCATENATE(AllWeights5[[#This Row],[bldgtype]],"-",AllWeights5[[#This Row],[bldgloc]],"-",AllWeights5[[#This Row],[bldgvint]])</f>
        <v>Mtl-CZ05-2017</v>
      </c>
      <c r="G3432" s="15" t="str">
        <f>CONCATENATE(AllWeights5[[#This Row],[bldgtype]],"-",AllWeights5[[#This Row],[bldgloc]],"-",AllWeights5[[#This Row],[era]])</f>
        <v>Mtl-CZ05-rec</v>
      </c>
      <c r="H3432" s="7">
        <v>3.0000000000000001E-3</v>
      </c>
      <c r="I3432" s="8" t="s">
        <v>14</v>
      </c>
      <c r="J3432" s="5">
        <f>SUMIFS(AllWeights5[wt_vint],AllWeights5[bldgtype],AllWeights5[[#This Row],[bldgtype]],AllWeights5[bldgloc],AllWeights5[[#This Row],[bldgloc]],AllWeights5[era],AllWeights5[[#This Row],[era]])</f>
        <v>0.16400000000000001</v>
      </c>
      <c r="K3432" s="16">
        <f>AllWeights5[[#This Row],[wt_vint]]/AllWeights5[[#This Row],[Total Weight (BT, CZ, Era)]]</f>
        <v>1.8292682926829267E-2</v>
      </c>
    </row>
    <row r="3433" spans="1:11" x14ac:dyDescent="0.3">
      <c r="A3433" s="6">
        <v>2020</v>
      </c>
      <c r="B3433" s="7" t="s">
        <v>30</v>
      </c>
      <c r="C3433" s="7" t="s">
        <v>53</v>
      </c>
      <c r="D3433" s="7" t="s">
        <v>23</v>
      </c>
      <c r="E3433" s="7">
        <v>2020</v>
      </c>
      <c r="F3433" s="15" t="str">
        <f>CONCATENATE(AllWeights5[[#This Row],[bldgtype]],"-",AllWeights5[[#This Row],[bldgloc]],"-",AllWeights5[[#This Row],[bldgvint]])</f>
        <v>Mtl-CZ05-2020</v>
      </c>
      <c r="G3433" s="15" t="str">
        <f>CONCATENATE(AllWeights5[[#This Row],[bldgtype]],"-",AllWeights5[[#This Row],[bldgloc]],"-",AllWeights5[[#This Row],[era]])</f>
        <v>Mtl-CZ05-rec</v>
      </c>
      <c r="H3433" s="7">
        <v>1E-3</v>
      </c>
      <c r="I3433" s="8" t="s">
        <v>14</v>
      </c>
      <c r="J3433" s="5">
        <f>SUMIFS(AllWeights5[wt_vint],AllWeights5[bldgtype],AllWeights5[[#This Row],[bldgtype]],AllWeights5[bldgloc],AllWeights5[[#This Row],[bldgloc]],AllWeights5[era],AllWeights5[[#This Row],[era]])</f>
        <v>0.16400000000000001</v>
      </c>
      <c r="K3433" s="16">
        <f>AllWeights5[[#This Row],[wt_vint]]/AllWeights5[[#This Row],[Total Weight (BT, CZ, Era)]]</f>
        <v>6.0975609756097563E-3</v>
      </c>
    </row>
    <row r="3434" spans="1:11" x14ac:dyDescent="0.3">
      <c r="A3434" s="6">
        <v>2020</v>
      </c>
      <c r="B3434" s="7" t="s">
        <v>30</v>
      </c>
      <c r="C3434" s="7" t="s">
        <v>53</v>
      </c>
      <c r="D3434" s="7" t="s">
        <v>23</v>
      </c>
      <c r="E3434" s="7" t="s">
        <v>18</v>
      </c>
      <c r="F3434" s="15" t="str">
        <f>CONCATENATE(AllWeights5[[#This Row],[bldgtype]],"-",AllWeights5[[#This Row],[bldgloc]],"-",AllWeights5[[#This Row],[bldgvint]])</f>
        <v>Mtl-CZ05-New</v>
      </c>
      <c r="G3434" s="15" t="str">
        <f>CONCATENATE(AllWeights5[[#This Row],[bldgtype]],"-",AllWeights5[[#This Row],[bldgloc]],"-",AllWeights5[[#This Row],[era]])</f>
        <v>Mtl-CZ05-new</v>
      </c>
      <c r="H3434" s="7">
        <v>1E-3</v>
      </c>
      <c r="I3434" s="8" t="s">
        <v>19</v>
      </c>
      <c r="J3434" s="5">
        <f>SUMIFS(AllWeights5[wt_vint],AllWeights5[bldgtype],AllWeights5[[#This Row],[bldgtype]],AllWeights5[bldgloc],AllWeights5[[#This Row],[bldgloc]],AllWeights5[era],AllWeights5[[#This Row],[era]])</f>
        <v>4.1000000000000002E-2</v>
      </c>
      <c r="K3434" s="16">
        <f>AllWeights5[[#This Row],[wt_vint]]/AllWeights5[[#This Row],[Total Weight (BT, CZ, Era)]]</f>
        <v>2.4390243902439025E-2</v>
      </c>
    </row>
    <row r="3435" spans="1:11" x14ac:dyDescent="0.3">
      <c r="A3435" s="6">
        <v>2020</v>
      </c>
      <c r="B3435" s="7" t="s">
        <v>30</v>
      </c>
      <c r="C3435" s="7" t="s">
        <v>53</v>
      </c>
      <c r="D3435" s="7" t="s">
        <v>31</v>
      </c>
      <c r="E3435" s="7">
        <v>1975</v>
      </c>
      <c r="F3435" s="15" t="str">
        <f>CONCATENATE(AllWeights5[[#This Row],[bldgtype]],"-",AllWeights5[[#This Row],[bldgloc]],"-",AllWeights5[[#This Row],[bldgvint]])</f>
        <v>Mtl-CZ06-1975</v>
      </c>
      <c r="G3435" s="15" t="str">
        <f>CONCATENATE(AllWeights5[[#This Row],[bldgtype]],"-",AllWeights5[[#This Row],[bldgloc]],"-",AllWeights5[[#This Row],[era]])</f>
        <v>Mtl-CZ06-old</v>
      </c>
      <c r="H3435" s="7">
        <v>6.0209999999999999</v>
      </c>
      <c r="I3435" s="8" t="s">
        <v>16</v>
      </c>
      <c r="J3435" s="5">
        <f>SUMIFS(AllWeights5[wt_vint],AllWeights5[bldgtype],AllWeights5[[#This Row],[bldgtype]],AllWeights5[bldgloc],AllWeights5[[#This Row],[bldgloc]],AllWeights5[era],AllWeights5[[#This Row],[era]])</f>
        <v>34.33</v>
      </c>
      <c r="K3435" s="16">
        <f>AllWeights5[[#This Row],[wt_vint]]/AllWeights5[[#This Row],[Total Weight (BT, CZ, Era)]]</f>
        <v>0.17538595980192254</v>
      </c>
    </row>
    <row r="3436" spans="1:11" x14ac:dyDescent="0.3">
      <c r="A3436" s="6">
        <v>2020</v>
      </c>
      <c r="B3436" s="7" t="s">
        <v>30</v>
      </c>
      <c r="C3436" s="7" t="s">
        <v>53</v>
      </c>
      <c r="D3436" s="7" t="s">
        <v>31</v>
      </c>
      <c r="E3436" s="7">
        <v>1985</v>
      </c>
      <c r="F3436" s="15" t="str">
        <f>CONCATENATE(AllWeights5[[#This Row],[bldgtype]],"-",AllWeights5[[#This Row],[bldgloc]],"-",AllWeights5[[#This Row],[bldgvint]])</f>
        <v>Mtl-CZ06-1985</v>
      </c>
      <c r="G3436" s="15" t="str">
        <f>CONCATENATE(AllWeights5[[#This Row],[bldgtype]],"-",AllWeights5[[#This Row],[bldgloc]],"-",AllWeights5[[#This Row],[era]])</f>
        <v>Mtl-CZ06-old</v>
      </c>
      <c r="H3436" s="7">
        <v>7.8730000000000002</v>
      </c>
      <c r="I3436" s="8" t="s">
        <v>16</v>
      </c>
      <c r="J3436" s="5">
        <f>SUMIFS(AllWeights5[wt_vint],AllWeights5[bldgtype],AllWeights5[[#This Row],[bldgtype]],AllWeights5[bldgloc],AllWeights5[[#This Row],[bldgloc]],AllWeights5[era],AllWeights5[[#This Row],[era]])</f>
        <v>34.33</v>
      </c>
      <c r="K3436" s="16">
        <f>AllWeights5[[#This Row],[wt_vint]]/AllWeights5[[#This Row],[Total Weight (BT, CZ, Era)]]</f>
        <v>0.22933294494611128</v>
      </c>
    </row>
    <row r="3437" spans="1:11" x14ac:dyDescent="0.3">
      <c r="A3437" s="6">
        <v>2020</v>
      </c>
      <c r="B3437" s="7" t="s">
        <v>30</v>
      </c>
      <c r="C3437" s="7" t="s">
        <v>53</v>
      </c>
      <c r="D3437" s="7" t="s">
        <v>31</v>
      </c>
      <c r="E3437" s="7">
        <v>1996</v>
      </c>
      <c r="F3437" s="15" t="str">
        <f>CONCATENATE(AllWeights5[[#This Row],[bldgtype]],"-",AllWeights5[[#This Row],[bldgloc]],"-",AllWeights5[[#This Row],[bldgvint]])</f>
        <v>Mtl-CZ06-1996</v>
      </c>
      <c r="G3437" s="15" t="str">
        <f>CONCATENATE(AllWeights5[[#This Row],[bldgtype]],"-",AllWeights5[[#This Row],[bldgloc]],"-",AllWeights5[[#This Row],[era]])</f>
        <v>Mtl-CZ06-old</v>
      </c>
      <c r="H3437" s="7">
        <v>2.1120000000000001</v>
      </c>
      <c r="I3437" s="8" t="s">
        <v>16</v>
      </c>
      <c r="J3437" s="5">
        <f>SUMIFS(AllWeights5[wt_vint],AllWeights5[bldgtype],AllWeights5[[#This Row],[bldgtype]],AllWeights5[bldgloc],AllWeights5[[#This Row],[bldgloc]],AllWeights5[era],AllWeights5[[#This Row],[era]])</f>
        <v>34.33</v>
      </c>
      <c r="K3437" s="16">
        <f>AllWeights5[[#This Row],[wt_vint]]/AllWeights5[[#This Row],[Total Weight (BT, CZ, Era)]]</f>
        <v>6.152053597436645E-2</v>
      </c>
    </row>
    <row r="3438" spans="1:11" x14ac:dyDescent="0.3">
      <c r="A3438" s="6">
        <v>2020</v>
      </c>
      <c r="B3438" s="7" t="s">
        <v>30</v>
      </c>
      <c r="C3438" s="7" t="s">
        <v>53</v>
      </c>
      <c r="D3438" s="7" t="s">
        <v>31</v>
      </c>
      <c r="E3438" s="7">
        <v>2003</v>
      </c>
      <c r="F3438" s="15" t="str">
        <f>CONCATENATE(AllWeights5[[#This Row],[bldgtype]],"-",AllWeights5[[#This Row],[bldgloc]],"-",AllWeights5[[#This Row],[bldgvint]])</f>
        <v>Mtl-CZ06-2003</v>
      </c>
      <c r="G3438" s="15" t="str">
        <f>CONCATENATE(AllWeights5[[#This Row],[bldgtype]],"-",AllWeights5[[#This Row],[bldgloc]],"-",AllWeights5[[#This Row],[era]])</f>
        <v>Mtl-CZ06-ex</v>
      </c>
      <c r="H3438" s="7">
        <v>1.1439999999999999</v>
      </c>
      <c r="I3438" s="8" t="s">
        <v>11</v>
      </c>
      <c r="J3438" s="5">
        <f>SUMIFS(AllWeights5[wt_vint],AllWeights5[bldgtype],AllWeights5[[#This Row],[bldgtype]],AllWeights5[bldgloc],AllWeights5[[#This Row],[bldgloc]],AllWeights5[era],AllWeights5[[#This Row],[era]])</f>
        <v>5.5810000000000004</v>
      </c>
      <c r="K3438" s="16">
        <f>AllWeights5[[#This Row],[wt_vint]]/AllWeights5[[#This Row],[Total Weight (BT, CZ, Era)]]</f>
        <v>0.2049811861673535</v>
      </c>
    </row>
    <row r="3439" spans="1:11" x14ac:dyDescent="0.3">
      <c r="A3439" s="6">
        <v>2020</v>
      </c>
      <c r="B3439" s="7" t="s">
        <v>30</v>
      </c>
      <c r="C3439" s="7" t="s">
        <v>53</v>
      </c>
      <c r="D3439" s="7" t="s">
        <v>31</v>
      </c>
      <c r="E3439" s="7">
        <v>2007</v>
      </c>
      <c r="F3439" s="15" t="str">
        <f>CONCATENATE(AllWeights5[[#This Row],[bldgtype]],"-",AllWeights5[[#This Row],[bldgloc]],"-",AllWeights5[[#This Row],[bldgvint]])</f>
        <v>Mtl-CZ06-2007</v>
      </c>
      <c r="G3439" s="15" t="str">
        <f>CONCATENATE(AllWeights5[[#This Row],[bldgtype]],"-",AllWeights5[[#This Row],[bldgloc]],"-",AllWeights5[[#This Row],[era]])</f>
        <v>Mtl-CZ06-ex</v>
      </c>
      <c r="H3439" s="7">
        <v>0.48</v>
      </c>
      <c r="I3439" s="8" t="s">
        <v>11</v>
      </c>
      <c r="J3439" s="5">
        <f>SUMIFS(AllWeights5[wt_vint],AllWeights5[bldgtype],AllWeights5[[#This Row],[bldgtype]],AllWeights5[bldgloc],AllWeights5[[#This Row],[bldgloc]],AllWeights5[era],AllWeights5[[#This Row],[era]])</f>
        <v>5.5810000000000004</v>
      </c>
      <c r="K3439" s="16">
        <f>AllWeights5[[#This Row],[wt_vint]]/AllWeights5[[#This Row],[Total Weight (BT, CZ, Era)]]</f>
        <v>8.6006092098190282E-2</v>
      </c>
    </row>
    <row r="3440" spans="1:11" x14ac:dyDescent="0.3">
      <c r="A3440" s="6">
        <v>2020</v>
      </c>
      <c r="B3440" s="7" t="s">
        <v>30</v>
      </c>
      <c r="C3440" s="7" t="s">
        <v>53</v>
      </c>
      <c r="D3440" s="7" t="s">
        <v>31</v>
      </c>
      <c r="E3440" s="7">
        <v>2011</v>
      </c>
      <c r="F3440" s="15" t="str">
        <f>CONCATENATE(AllWeights5[[#This Row],[bldgtype]],"-",AllWeights5[[#This Row],[bldgloc]],"-",AllWeights5[[#This Row],[bldgvint]])</f>
        <v>Mtl-CZ06-2011</v>
      </c>
      <c r="G3440" s="15" t="str">
        <f>CONCATENATE(AllWeights5[[#This Row],[bldgtype]],"-",AllWeights5[[#This Row],[bldgloc]],"-",AllWeights5[[#This Row],[era]])</f>
        <v>Mtl-CZ06-ex</v>
      </c>
      <c r="H3440" s="7">
        <v>0.48</v>
      </c>
      <c r="I3440" s="8" t="s">
        <v>11</v>
      </c>
      <c r="J3440" s="5">
        <f>SUMIFS(AllWeights5[wt_vint],AllWeights5[bldgtype],AllWeights5[[#This Row],[bldgtype]],AllWeights5[bldgloc],AllWeights5[[#This Row],[bldgloc]],AllWeights5[era],AllWeights5[[#This Row],[era]])</f>
        <v>5.5810000000000004</v>
      </c>
      <c r="K3440" s="16">
        <f>AllWeights5[[#This Row],[wt_vint]]/AllWeights5[[#This Row],[Total Weight (BT, CZ, Era)]]</f>
        <v>8.6006092098190282E-2</v>
      </c>
    </row>
    <row r="3441" spans="1:11" x14ac:dyDescent="0.3">
      <c r="A3441" s="6">
        <v>2020</v>
      </c>
      <c r="B3441" s="7" t="s">
        <v>30</v>
      </c>
      <c r="C3441" s="7" t="s">
        <v>53</v>
      </c>
      <c r="D3441" s="7" t="s">
        <v>31</v>
      </c>
      <c r="E3441" s="7">
        <v>2015</v>
      </c>
      <c r="F3441" s="15" t="str">
        <f>CONCATENATE(AllWeights5[[#This Row],[bldgtype]],"-",AllWeights5[[#This Row],[bldgloc]],"-",AllWeights5[[#This Row],[bldgvint]])</f>
        <v>Mtl-CZ06-2015</v>
      </c>
      <c r="G3441" s="15" t="str">
        <f>CONCATENATE(AllWeights5[[#This Row],[bldgtype]],"-",AllWeights5[[#This Row],[bldgloc]],"-",AllWeights5[[#This Row],[era]])</f>
        <v>Mtl-CZ06-ex</v>
      </c>
      <c r="H3441" s="7">
        <v>0.36</v>
      </c>
      <c r="I3441" s="8" t="s">
        <v>11</v>
      </c>
      <c r="J3441" s="5">
        <f>SUMIFS(AllWeights5[wt_vint],AllWeights5[bldgtype],AllWeights5[[#This Row],[bldgtype]],AllWeights5[bldgloc],AllWeights5[[#This Row],[bldgloc]],AllWeights5[era],AllWeights5[[#This Row],[era]])</f>
        <v>5.5810000000000004</v>
      </c>
      <c r="K3441" s="16">
        <f>AllWeights5[[#This Row],[wt_vint]]/AllWeights5[[#This Row],[Total Weight (BT, CZ, Era)]]</f>
        <v>6.4504569073642715E-2</v>
      </c>
    </row>
    <row r="3442" spans="1:11" x14ac:dyDescent="0.3">
      <c r="A3442" s="6">
        <v>2020</v>
      </c>
      <c r="B3442" s="7" t="s">
        <v>30</v>
      </c>
      <c r="C3442" s="7" t="s">
        <v>53</v>
      </c>
      <c r="D3442" s="7" t="s">
        <v>31</v>
      </c>
      <c r="E3442" s="7">
        <v>2017</v>
      </c>
      <c r="F3442" s="15" t="str">
        <f>CONCATENATE(AllWeights5[[#This Row],[bldgtype]],"-",AllWeights5[[#This Row],[bldgloc]],"-",AllWeights5[[#This Row],[bldgvint]])</f>
        <v>Mtl-CZ06-2017</v>
      </c>
      <c r="G3442" s="15" t="str">
        <f>CONCATENATE(AllWeights5[[#This Row],[bldgtype]],"-",AllWeights5[[#This Row],[bldgloc]],"-",AllWeights5[[#This Row],[era]])</f>
        <v>Mtl-CZ06-rec</v>
      </c>
      <c r="H3442" s="7">
        <v>0.36</v>
      </c>
      <c r="I3442" s="8" t="s">
        <v>14</v>
      </c>
      <c r="J3442" s="5">
        <f>SUMIFS(AllWeights5[wt_vint],AllWeights5[bldgtype],AllWeights5[[#This Row],[bldgtype]],AllWeights5[bldgloc],AllWeights5[[#This Row],[bldgloc]],AllWeights5[era],AllWeights5[[#This Row],[era]])</f>
        <v>1.119</v>
      </c>
      <c r="K3442" s="16">
        <f>AllWeights5[[#This Row],[wt_vint]]/AllWeights5[[#This Row],[Total Weight (BT, CZ, Era)]]</f>
        <v>0.32171581769436997</v>
      </c>
    </row>
    <row r="3443" spans="1:11" x14ac:dyDescent="0.3">
      <c r="A3443" s="6">
        <v>2020</v>
      </c>
      <c r="B3443" s="7" t="s">
        <v>30</v>
      </c>
      <c r="C3443" s="7" t="s">
        <v>53</v>
      </c>
      <c r="D3443" s="7" t="s">
        <v>31</v>
      </c>
      <c r="E3443" s="7">
        <v>2020</v>
      </c>
      <c r="F3443" s="15" t="str">
        <f>CONCATENATE(AllWeights5[[#This Row],[bldgtype]],"-",AllWeights5[[#This Row],[bldgloc]],"-",AllWeights5[[#This Row],[bldgvint]])</f>
        <v>Mtl-CZ06-2020</v>
      </c>
      <c r="G3443" s="15" t="str">
        <f>CONCATENATE(AllWeights5[[#This Row],[bldgtype]],"-",AllWeights5[[#This Row],[bldgloc]],"-",AllWeights5[[#This Row],[era]])</f>
        <v>Mtl-CZ06-rec</v>
      </c>
      <c r="H3443" s="7">
        <v>0.12</v>
      </c>
      <c r="I3443" s="8" t="s">
        <v>14</v>
      </c>
      <c r="J3443" s="5">
        <f>SUMIFS(AllWeights5[wt_vint],AllWeights5[bldgtype],AllWeights5[[#This Row],[bldgtype]],AllWeights5[bldgloc],AllWeights5[[#This Row],[bldgloc]],AllWeights5[era],AllWeights5[[#This Row],[era]])</f>
        <v>1.119</v>
      </c>
      <c r="K3443" s="16">
        <f>AllWeights5[[#This Row],[wt_vint]]/AllWeights5[[#This Row],[Total Weight (BT, CZ, Era)]]</f>
        <v>0.10723860589812333</v>
      </c>
    </row>
    <row r="3444" spans="1:11" x14ac:dyDescent="0.3">
      <c r="A3444" s="6">
        <v>2020</v>
      </c>
      <c r="B3444" s="7" t="s">
        <v>30</v>
      </c>
      <c r="C3444" s="7" t="s">
        <v>53</v>
      </c>
      <c r="D3444" s="7" t="s">
        <v>31</v>
      </c>
      <c r="E3444" s="7" t="s">
        <v>18</v>
      </c>
      <c r="F3444" s="15" t="str">
        <f>CONCATENATE(AllWeights5[[#This Row],[bldgtype]],"-",AllWeights5[[#This Row],[bldgloc]],"-",AllWeights5[[#This Row],[bldgvint]])</f>
        <v>Mtl-CZ06-New</v>
      </c>
      <c r="G3444" s="15" t="str">
        <f>CONCATENATE(AllWeights5[[#This Row],[bldgtype]],"-",AllWeights5[[#This Row],[bldgloc]],"-",AllWeights5[[#This Row],[era]])</f>
        <v>Mtl-CZ06-new</v>
      </c>
      <c r="H3444" s="7">
        <v>0.12</v>
      </c>
      <c r="I3444" s="8" t="s">
        <v>19</v>
      </c>
      <c r="J3444" s="5">
        <f>SUMIFS(AllWeights5[wt_vint],AllWeights5[bldgtype],AllWeights5[[#This Row],[bldgtype]],AllWeights5[bldgloc],AllWeights5[[#This Row],[bldgloc]],AllWeights5[era],AllWeights5[[#This Row],[era]])</f>
        <v>0.28000000000000003</v>
      </c>
      <c r="K3444" s="16">
        <f>AllWeights5[[#This Row],[wt_vint]]/AllWeights5[[#This Row],[Total Weight (BT, CZ, Era)]]</f>
        <v>0.42857142857142849</v>
      </c>
    </row>
    <row r="3445" spans="1:11" x14ac:dyDescent="0.3">
      <c r="A3445" s="6">
        <v>2020</v>
      </c>
      <c r="B3445" s="7" t="s">
        <v>30</v>
      </c>
      <c r="C3445" s="7" t="s">
        <v>53</v>
      </c>
      <c r="D3445" s="7" t="s">
        <v>32</v>
      </c>
      <c r="E3445" s="7">
        <v>1975</v>
      </c>
      <c r="F3445" s="15" t="str">
        <f>CONCATENATE(AllWeights5[[#This Row],[bldgtype]],"-",AllWeights5[[#This Row],[bldgloc]],"-",AllWeights5[[#This Row],[bldgvint]])</f>
        <v>Mtl-CZ08-1975</v>
      </c>
      <c r="G3445" s="15" t="str">
        <f>CONCATENATE(AllWeights5[[#This Row],[bldgtype]],"-",AllWeights5[[#This Row],[bldgloc]],"-",AllWeights5[[#This Row],[era]])</f>
        <v>Mtl-CZ08-old</v>
      </c>
      <c r="H3445" s="7">
        <v>3.8839999999999999</v>
      </c>
      <c r="I3445" s="8" t="s">
        <v>16</v>
      </c>
      <c r="J3445" s="5">
        <f>SUMIFS(AllWeights5[wt_vint],AllWeights5[bldgtype],AllWeights5[[#This Row],[bldgtype]],AllWeights5[bldgloc],AllWeights5[[#This Row],[bldgloc]],AllWeights5[era],AllWeights5[[#This Row],[era]])</f>
        <v>23.812999999999999</v>
      </c>
      <c r="K3445" s="16">
        <f>AllWeights5[[#This Row],[wt_vint]]/AllWeights5[[#This Row],[Total Weight (BT, CZ, Era)]]</f>
        <v>0.16310418678872884</v>
      </c>
    </row>
    <row r="3446" spans="1:11" x14ac:dyDescent="0.3">
      <c r="A3446" s="6">
        <v>2020</v>
      </c>
      <c r="B3446" s="7" t="s">
        <v>30</v>
      </c>
      <c r="C3446" s="7" t="s">
        <v>53</v>
      </c>
      <c r="D3446" s="7" t="s">
        <v>32</v>
      </c>
      <c r="E3446" s="7">
        <v>1985</v>
      </c>
      <c r="F3446" s="15" t="str">
        <f>CONCATENATE(AllWeights5[[#This Row],[bldgtype]],"-",AllWeights5[[#This Row],[bldgloc]],"-",AllWeights5[[#This Row],[bldgvint]])</f>
        <v>Mtl-CZ08-1985</v>
      </c>
      <c r="G3446" s="15" t="str">
        <f>CONCATENATE(AllWeights5[[#This Row],[bldgtype]],"-",AllWeights5[[#This Row],[bldgloc]],"-",AllWeights5[[#This Row],[era]])</f>
        <v>Mtl-CZ08-old</v>
      </c>
      <c r="H3446" s="7">
        <v>5.0730000000000004</v>
      </c>
      <c r="I3446" s="8" t="s">
        <v>16</v>
      </c>
      <c r="J3446" s="5">
        <f>SUMIFS(AllWeights5[wt_vint],AllWeights5[bldgtype],AllWeights5[[#This Row],[bldgtype]],AllWeights5[bldgloc],AllWeights5[[#This Row],[bldgloc]],AllWeights5[era],AllWeights5[[#This Row],[era]])</f>
        <v>23.812999999999999</v>
      </c>
      <c r="K3446" s="16">
        <f>AllWeights5[[#This Row],[wt_vint]]/AllWeights5[[#This Row],[Total Weight (BT, CZ, Era)]]</f>
        <v>0.2130348969050519</v>
      </c>
    </row>
    <row r="3447" spans="1:11" x14ac:dyDescent="0.3">
      <c r="A3447" s="6">
        <v>2020</v>
      </c>
      <c r="B3447" s="7" t="s">
        <v>30</v>
      </c>
      <c r="C3447" s="7" t="s">
        <v>53</v>
      </c>
      <c r="D3447" s="7" t="s">
        <v>32</v>
      </c>
      <c r="E3447" s="7">
        <v>1996</v>
      </c>
      <c r="F3447" s="15" t="str">
        <f>CONCATENATE(AllWeights5[[#This Row],[bldgtype]],"-",AllWeights5[[#This Row],[bldgloc]],"-",AllWeights5[[#This Row],[bldgvint]])</f>
        <v>Mtl-CZ08-1996</v>
      </c>
      <c r="G3447" s="15" t="str">
        <f>CONCATENATE(AllWeights5[[#This Row],[bldgtype]],"-",AllWeights5[[#This Row],[bldgloc]],"-",AllWeights5[[#This Row],[era]])</f>
        <v>Mtl-CZ08-old</v>
      </c>
      <c r="H3447" s="7">
        <v>1.36</v>
      </c>
      <c r="I3447" s="8" t="s">
        <v>16</v>
      </c>
      <c r="J3447" s="5">
        <f>SUMIFS(AllWeights5[wt_vint],AllWeights5[bldgtype],AllWeights5[[#This Row],[bldgtype]],AllWeights5[bldgloc],AllWeights5[[#This Row],[bldgloc]],AllWeights5[era],AllWeights5[[#This Row],[era]])</f>
        <v>23.812999999999999</v>
      </c>
      <c r="K3447" s="16">
        <f>AllWeights5[[#This Row],[wt_vint]]/AllWeights5[[#This Row],[Total Weight (BT, CZ, Era)]]</f>
        <v>5.7111661697392187E-2</v>
      </c>
    </row>
    <row r="3448" spans="1:11" x14ac:dyDescent="0.3">
      <c r="A3448" s="6">
        <v>2020</v>
      </c>
      <c r="B3448" s="7" t="s">
        <v>30</v>
      </c>
      <c r="C3448" s="7" t="s">
        <v>53</v>
      </c>
      <c r="D3448" s="7" t="s">
        <v>32</v>
      </c>
      <c r="E3448" s="7">
        <v>2003</v>
      </c>
      <c r="F3448" s="15" t="str">
        <f>CONCATENATE(AllWeights5[[#This Row],[bldgtype]],"-",AllWeights5[[#This Row],[bldgloc]],"-",AllWeights5[[#This Row],[bldgvint]])</f>
        <v>Mtl-CZ08-2003</v>
      </c>
      <c r="G3448" s="15" t="str">
        <f>CONCATENATE(AllWeights5[[#This Row],[bldgtype]],"-",AllWeights5[[#This Row],[bldgloc]],"-",AllWeights5[[#This Row],[era]])</f>
        <v>Mtl-CZ08-ex</v>
      </c>
      <c r="H3448" s="7">
        <v>0.74299999999999999</v>
      </c>
      <c r="I3448" s="8" t="s">
        <v>11</v>
      </c>
      <c r="J3448" s="5">
        <f>SUMIFS(AllWeights5[wt_vint],AllWeights5[bldgtype],AllWeights5[[#This Row],[bldgtype]],AllWeights5[bldgloc],AllWeights5[[#This Row],[bldgloc]],AllWeights5[era],AllWeights5[[#This Row],[era]])</f>
        <v>3.8039999999999994</v>
      </c>
      <c r="K3448" s="16">
        <f>AllWeights5[[#This Row],[wt_vint]]/AllWeights5[[#This Row],[Total Weight (BT, CZ, Era)]]</f>
        <v>0.1953207150368034</v>
      </c>
    </row>
    <row r="3449" spans="1:11" x14ac:dyDescent="0.3">
      <c r="A3449" s="6">
        <v>2020</v>
      </c>
      <c r="B3449" s="7" t="s">
        <v>30</v>
      </c>
      <c r="C3449" s="7" t="s">
        <v>53</v>
      </c>
      <c r="D3449" s="7" t="s">
        <v>32</v>
      </c>
      <c r="E3449" s="7">
        <v>2007</v>
      </c>
      <c r="F3449" s="15" t="str">
        <f>CONCATENATE(AllWeights5[[#This Row],[bldgtype]],"-",AllWeights5[[#This Row],[bldgloc]],"-",AllWeights5[[#This Row],[bldgvint]])</f>
        <v>Mtl-CZ08-2007</v>
      </c>
      <c r="G3449" s="15" t="str">
        <f>CONCATENATE(AllWeights5[[#This Row],[bldgtype]],"-",AllWeights5[[#This Row],[bldgloc]],"-",AllWeights5[[#This Row],[era]])</f>
        <v>Mtl-CZ08-ex</v>
      </c>
      <c r="H3449" s="7">
        <v>0.30299999999999999</v>
      </c>
      <c r="I3449" s="8" t="s">
        <v>11</v>
      </c>
      <c r="J3449" s="5">
        <f>SUMIFS(AllWeights5[wt_vint],AllWeights5[bldgtype],AllWeights5[[#This Row],[bldgtype]],AllWeights5[bldgloc],AllWeights5[[#This Row],[bldgloc]],AllWeights5[era],AllWeights5[[#This Row],[era]])</f>
        <v>3.8039999999999994</v>
      </c>
      <c r="K3449" s="16">
        <f>AllWeights5[[#This Row],[wt_vint]]/AllWeights5[[#This Row],[Total Weight (BT, CZ, Era)]]</f>
        <v>7.9652996845425872E-2</v>
      </c>
    </row>
    <row r="3450" spans="1:11" x14ac:dyDescent="0.3">
      <c r="A3450" s="6">
        <v>2020</v>
      </c>
      <c r="B3450" s="7" t="s">
        <v>30</v>
      </c>
      <c r="C3450" s="7" t="s">
        <v>53</v>
      </c>
      <c r="D3450" s="7" t="s">
        <v>32</v>
      </c>
      <c r="E3450" s="7">
        <v>2011</v>
      </c>
      <c r="F3450" s="15" t="str">
        <f>CONCATENATE(AllWeights5[[#This Row],[bldgtype]],"-",AllWeights5[[#This Row],[bldgloc]],"-",AllWeights5[[#This Row],[bldgvint]])</f>
        <v>Mtl-CZ08-2011</v>
      </c>
      <c r="G3450" s="15" t="str">
        <f>CONCATENATE(AllWeights5[[#This Row],[bldgtype]],"-",AllWeights5[[#This Row],[bldgloc]],"-",AllWeights5[[#This Row],[era]])</f>
        <v>Mtl-CZ08-ex</v>
      </c>
      <c r="H3450" s="7">
        <v>0.30299999999999999</v>
      </c>
      <c r="I3450" s="8" t="s">
        <v>11</v>
      </c>
      <c r="J3450" s="5">
        <f>SUMIFS(AllWeights5[wt_vint],AllWeights5[bldgtype],AllWeights5[[#This Row],[bldgtype]],AllWeights5[bldgloc],AllWeights5[[#This Row],[bldgloc]],AllWeights5[era],AllWeights5[[#This Row],[era]])</f>
        <v>3.8039999999999994</v>
      </c>
      <c r="K3450" s="16">
        <f>AllWeights5[[#This Row],[wt_vint]]/AllWeights5[[#This Row],[Total Weight (BT, CZ, Era)]]</f>
        <v>7.9652996845425872E-2</v>
      </c>
    </row>
    <row r="3451" spans="1:11" x14ac:dyDescent="0.3">
      <c r="A3451" s="6">
        <v>2020</v>
      </c>
      <c r="B3451" s="7" t="s">
        <v>30</v>
      </c>
      <c r="C3451" s="7" t="s">
        <v>53</v>
      </c>
      <c r="D3451" s="7" t="s">
        <v>32</v>
      </c>
      <c r="E3451" s="7">
        <v>2015</v>
      </c>
      <c r="F3451" s="15" t="str">
        <f>CONCATENATE(AllWeights5[[#This Row],[bldgtype]],"-",AllWeights5[[#This Row],[bldgloc]],"-",AllWeights5[[#This Row],[bldgvint]])</f>
        <v>Mtl-CZ08-2015</v>
      </c>
      <c r="G3451" s="15" t="str">
        <f>CONCATENATE(AllWeights5[[#This Row],[bldgtype]],"-",AllWeights5[[#This Row],[bldgloc]],"-",AllWeights5[[#This Row],[era]])</f>
        <v>Mtl-CZ08-ex</v>
      </c>
      <c r="H3451" s="7">
        <v>0.22700000000000001</v>
      </c>
      <c r="I3451" s="8" t="s">
        <v>11</v>
      </c>
      <c r="J3451" s="5">
        <f>SUMIFS(AllWeights5[wt_vint],AllWeights5[bldgtype],AllWeights5[[#This Row],[bldgtype]],AllWeights5[bldgloc],AllWeights5[[#This Row],[bldgloc]],AllWeights5[era],AllWeights5[[#This Row],[era]])</f>
        <v>3.8039999999999994</v>
      </c>
      <c r="K3451" s="16">
        <f>AllWeights5[[#This Row],[wt_vint]]/AllWeights5[[#This Row],[Total Weight (BT, CZ, Era)]]</f>
        <v>5.9674027339642492E-2</v>
      </c>
    </row>
    <row r="3452" spans="1:11" x14ac:dyDescent="0.3">
      <c r="A3452" s="6">
        <v>2020</v>
      </c>
      <c r="B3452" s="7" t="s">
        <v>30</v>
      </c>
      <c r="C3452" s="7" t="s">
        <v>53</v>
      </c>
      <c r="D3452" s="7" t="s">
        <v>32</v>
      </c>
      <c r="E3452" s="7">
        <v>2017</v>
      </c>
      <c r="F3452" s="15" t="str">
        <f>CONCATENATE(AllWeights5[[#This Row],[bldgtype]],"-",AllWeights5[[#This Row],[bldgloc]],"-",AllWeights5[[#This Row],[bldgvint]])</f>
        <v>Mtl-CZ08-2017</v>
      </c>
      <c r="G3452" s="15" t="str">
        <f>CONCATENATE(AllWeights5[[#This Row],[bldgtype]],"-",AllWeights5[[#This Row],[bldgloc]],"-",AllWeights5[[#This Row],[era]])</f>
        <v>Mtl-CZ08-rec</v>
      </c>
      <c r="H3452" s="7">
        <v>0.22700000000000001</v>
      </c>
      <c r="I3452" s="8" t="s">
        <v>14</v>
      </c>
      <c r="J3452" s="5">
        <f>SUMIFS(AllWeights5[wt_vint],AllWeights5[bldgtype],AllWeights5[[#This Row],[bldgtype]],AllWeights5[bldgloc],AllWeights5[[#This Row],[bldgloc]],AllWeights5[era],AllWeights5[[#This Row],[era]])</f>
        <v>0.78099999999999992</v>
      </c>
      <c r="K3452" s="16">
        <f>AllWeights5[[#This Row],[wt_vint]]/AllWeights5[[#This Row],[Total Weight (BT, CZ, Era)]]</f>
        <v>0.29065300896286816</v>
      </c>
    </row>
    <row r="3453" spans="1:11" x14ac:dyDescent="0.3">
      <c r="A3453" s="6">
        <v>2020</v>
      </c>
      <c r="B3453" s="7" t="s">
        <v>30</v>
      </c>
      <c r="C3453" s="7" t="s">
        <v>53</v>
      </c>
      <c r="D3453" s="7" t="s">
        <v>32</v>
      </c>
      <c r="E3453" s="7">
        <v>2020</v>
      </c>
      <c r="F3453" s="15" t="str">
        <f>CONCATENATE(AllWeights5[[#This Row],[bldgtype]],"-",AllWeights5[[#This Row],[bldgloc]],"-",AllWeights5[[#This Row],[bldgvint]])</f>
        <v>Mtl-CZ08-2020</v>
      </c>
      <c r="G3453" s="15" t="str">
        <f>CONCATENATE(AllWeights5[[#This Row],[bldgtype]],"-",AllWeights5[[#This Row],[bldgloc]],"-",AllWeights5[[#This Row],[era]])</f>
        <v>Mtl-CZ08-rec</v>
      </c>
      <c r="H3453" s="7">
        <v>7.5999999999999998E-2</v>
      </c>
      <c r="I3453" s="8" t="s">
        <v>14</v>
      </c>
      <c r="J3453" s="5">
        <f>SUMIFS(AllWeights5[wt_vint],AllWeights5[bldgtype],AllWeights5[[#This Row],[bldgtype]],AllWeights5[bldgloc],AllWeights5[[#This Row],[bldgloc]],AllWeights5[era],AllWeights5[[#This Row],[era]])</f>
        <v>0.78099999999999992</v>
      </c>
      <c r="K3453" s="16">
        <f>AllWeights5[[#This Row],[wt_vint]]/AllWeights5[[#This Row],[Total Weight (BT, CZ, Era)]]</f>
        <v>9.7311139564660698E-2</v>
      </c>
    </row>
    <row r="3454" spans="1:11" x14ac:dyDescent="0.3">
      <c r="A3454" s="6">
        <v>2020</v>
      </c>
      <c r="B3454" s="7" t="s">
        <v>30</v>
      </c>
      <c r="C3454" s="7" t="s">
        <v>53</v>
      </c>
      <c r="D3454" s="7" t="s">
        <v>32</v>
      </c>
      <c r="E3454" s="7" t="s">
        <v>18</v>
      </c>
      <c r="F3454" s="15" t="str">
        <f>CONCATENATE(AllWeights5[[#This Row],[bldgtype]],"-",AllWeights5[[#This Row],[bldgloc]],"-",AllWeights5[[#This Row],[bldgvint]])</f>
        <v>Mtl-CZ08-New</v>
      </c>
      <c r="G3454" s="15" t="str">
        <f>CONCATENATE(AllWeights5[[#This Row],[bldgtype]],"-",AllWeights5[[#This Row],[bldgloc]],"-",AllWeights5[[#This Row],[era]])</f>
        <v>Mtl-CZ08-new</v>
      </c>
      <c r="H3454" s="7">
        <v>7.5999999999999998E-2</v>
      </c>
      <c r="I3454" s="8" t="s">
        <v>19</v>
      </c>
      <c r="J3454" s="5">
        <f>SUMIFS(AllWeights5[wt_vint],AllWeights5[bldgtype],AllWeights5[[#This Row],[bldgtype]],AllWeights5[bldgloc],AllWeights5[[#This Row],[bldgloc]],AllWeights5[era],AllWeights5[[#This Row],[era]])</f>
        <v>0.19500000000000001</v>
      </c>
      <c r="K3454" s="16">
        <f>AllWeights5[[#This Row],[wt_vint]]/AllWeights5[[#This Row],[Total Weight (BT, CZ, Era)]]</f>
        <v>0.38974358974358975</v>
      </c>
    </row>
    <row r="3455" spans="1:11" x14ac:dyDescent="0.3">
      <c r="A3455" s="6">
        <v>2020</v>
      </c>
      <c r="B3455" s="7" t="s">
        <v>30</v>
      </c>
      <c r="C3455" s="7" t="s">
        <v>53</v>
      </c>
      <c r="D3455" s="7" t="s">
        <v>33</v>
      </c>
      <c r="E3455" s="7">
        <v>1975</v>
      </c>
      <c r="F3455" s="15" t="str">
        <f>CONCATENATE(AllWeights5[[#This Row],[bldgtype]],"-",AllWeights5[[#This Row],[bldgloc]],"-",AllWeights5[[#This Row],[bldgvint]])</f>
        <v>Mtl-CZ09-1975</v>
      </c>
      <c r="G3455" s="15" t="str">
        <f>CONCATENATE(AllWeights5[[#This Row],[bldgtype]],"-",AllWeights5[[#This Row],[bldgloc]],"-",AllWeights5[[#This Row],[era]])</f>
        <v>Mtl-CZ09-old</v>
      </c>
      <c r="H3455" s="7">
        <v>2.76</v>
      </c>
      <c r="I3455" s="8" t="s">
        <v>16</v>
      </c>
      <c r="J3455" s="5">
        <f>SUMIFS(AllWeights5[wt_vint],AllWeights5[bldgtype],AllWeights5[[#This Row],[bldgtype]],AllWeights5[bldgloc],AllWeights5[[#This Row],[bldgloc]],AllWeights5[era],AllWeights5[[#This Row],[era]])</f>
        <v>26.311</v>
      </c>
      <c r="K3455" s="16">
        <f>AllWeights5[[#This Row],[wt_vint]]/AllWeights5[[#This Row],[Total Weight (BT, CZ, Era)]]</f>
        <v>0.1048990916346775</v>
      </c>
    </row>
    <row r="3456" spans="1:11" x14ac:dyDescent="0.3">
      <c r="A3456" s="6">
        <v>2020</v>
      </c>
      <c r="B3456" s="7" t="s">
        <v>30</v>
      </c>
      <c r="C3456" s="7" t="s">
        <v>53</v>
      </c>
      <c r="D3456" s="7" t="s">
        <v>33</v>
      </c>
      <c r="E3456" s="7">
        <v>1985</v>
      </c>
      <c r="F3456" s="15" t="str">
        <f>CONCATENATE(AllWeights5[[#This Row],[bldgtype]],"-",AllWeights5[[#This Row],[bldgloc]],"-",AllWeights5[[#This Row],[bldgvint]])</f>
        <v>Mtl-CZ09-1985</v>
      </c>
      <c r="G3456" s="15" t="str">
        <f>CONCATENATE(AllWeights5[[#This Row],[bldgtype]],"-",AllWeights5[[#This Row],[bldgloc]],"-",AllWeights5[[#This Row],[era]])</f>
        <v>Mtl-CZ09-old</v>
      </c>
      <c r="H3456" s="7">
        <v>3.681</v>
      </c>
      <c r="I3456" s="8" t="s">
        <v>16</v>
      </c>
      <c r="J3456" s="5">
        <f>SUMIFS(AllWeights5[wt_vint],AllWeights5[bldgtype],AllWeights5[[#This Row],[bldgtype]],AllWeights5[bldgloc],AllWeights5[[#This Row],[bldgloc]],AllWeights5[era],AllWeights5[[#This Row],[era]])</f>
        <v>26.311</v>
      </c>
      <c r="K3456" s="16">
        <f>AllWeights5[[#This Row],[wt_vint]]/AllWeights5[[#This Row],[Total Weight (BT, CZ, Era)]]</f>
        <v>0.1399034624301623</v>
      </c>
    </row>
    <row r="3457" spans="1:11" x14ac:dyDescent="0.3">
      <c r="A3457" s="6">
        <v>2020</v>
      </c>
      <c r="B3457" s="7" t="s">
        <v>30</v>
      </c>
      <c r="C3457" s="7" t="s">
        <v>53</v>
      </c>
      <c r="D3457" s="7" t="s">
        <v>33</v>
      </c>
      <c r="E3457" s="7">
        <v>1996</v>
      </c>
      <c r="F3457" s="15" t="str">
        <f>CONCATENATE(AllWeights5[[#This Row],[bldgtype]],"-",AllWeights5[[#This Row],[bldgloc]],"-",AllWeights5[[#This Row],[bldgvint]])</f>
        <v>Mtl-CZ09-1996</v>
      </c>
      <c r="G3457" s="15" t="str">
        <f>CONCATENATE(AllWeights5[[#This Row],[bldgtype]],"-",AllWeights5[[#This Row],[bldgloc]],"-",AllWeights5[[#This Row],[era]])</f>
        <v>Mtl-CZ09-old</v>
      </c>
      <c r="H3457" s="7">
        <v>0.99</v>
      </c>
      <c r="I3457" s="8" t="s">
        <v>16</v>
      </c>
      <c r="J3457" s="5">
        <f>SUMIFS(AllWeights5[wt_vint],AllWeights5[bldgtype],AllWeights5[[#This Row],[bldgtype]],AllWeights5[bldgloc],AllWeights5[[#This Row],[bldgloc]],AllWeights5[era],AllWeights5[[#This Row],[era]])</f>
        <v>26.311</v>
      </c>
      <c r="K3457" s="16">
        <f>AllWeights5[[#This Row],[wt_vint]]/AllWeights5[[#This Row],[Total Weight (BT, CZ, Era)]]</f>
        <v>3.7626848086351715E-2</v>
      </c>
    </row>
    <row r="3458" spans="1:11" x14ac:dyDescent="0.3">
      <c r="A3458" s="6">
        <v>2020</v>
      </c>
      <c r="B3458" s="7" t="s">
        <v>30</v>
      </c>
      <c r="C3458" s="7" t="s">
        <v>53</v>
      </c>
      <c r="D3458" s="7" t="s">
        <v>33</v>
      </c>
      <c r="E3458" s="7">
        <v>2003</v>
      </c>
      <c r="F3458" s="15" t="str">
        <f>CONCATENATE(AllWeights5[[#This Row],[bldgtype]],"-",AllWeights5[[#This Row],[bldgloc]],"-",AllWeights5[[#This Row],[bldgvint]])</f>
        <v>Mtl-CZ09-2003</v>
      </c>
      <c r="G3458" s="15" t="str">
        <f>CONCATENATE(AllWeights5[[#This Row],[bldgtype]],"-",AllWeights5[[#This Row],[bldgloc]],"-",AllWeights5[[#This Row],[era]])</f>
        <v>Mtl-CZ09-ex</v>
      </c>
      <c r="H3458" s="7">
        <v>0.47099999999999997</v>
      </c>
      <c r="I3458" s="8" t="s">
        <v>11</v>
      </c>
      <c r="J3458" s="5">
        <f>SUMIFS(AllWeights5[wt_vint],AllWeights5[bldgtype],AllWeights5[[#This Row],[bldgtype]],AllWeights5[bldgloc],AllWeights5[[#This Row],[bldgloc]],AllWeights5[era],AllWeights5[[#This Row],[era]])</f>
        <v>4.7059999999999995</v>
      </c>
      <c r="K3458" s="16">
        <f>AllWeights5[[#This Row],[wt_vint]]/AllWeights5[[#This Row],[Total Weight (BT, CZ, Era)]]</f>
        <v>0.10008499787505312</v>
      </c>
    </row>
    <row r="3459" spans="1:11" x14ac:dyDescent="0.3">
      <c r="A3459" s="6">
        <v>2020</v>
      </c>
      <c r="B3459" s="7" t="s">
        <v>30</v>
      </c>
      <c r="C3459" s="7" t="s">
        <v>53</v>
      </c>
      <c r="D3459" s="7" t="s">
        <v>33</v>
      </c>
      <c r="E3459" s="7">
        <v>2007</v>
      </c>
      <c r="F3459" s="15" t="str">
        <f>CONCATENATE(AllWeights5[[#This Row],[bldgtype]],"-",AllWeights5[[#This Row],[bldgloc]],"-",AllWeights5[[#This Row],[bldgvint]])</f>
        <v>Mtl-CZ09-2007</v>
      </c>
      <c r="G3459" s="15" t="str">
        <f>CONCATENATE(AllWeights5[[#This Row],[bldgtype]],"-",AllWeights5[[#This Row],[bldgloc]],"-",AllWeights5[[#This Row],[era]])</f>
        <v>Mtl-CZ09-ex</v>
      </c>
      <c r="H3459" s="7">
        <v>0.30099999999999999</v>
      </c>
      <c r="I3459" s="8" t="s">
        <v>11</v>
      </c>
      <c r="J3459" s="5">
        <f>SUMIFS(AllWeights5[wt_vint],AllWeights5[bldgtype],AllWeights5[[#This Row],[bldgtype]],AllWeights5[bldgloc],AllWeights5[[#This Row],[bldgloc]],AllWeights5[era],AllWeights5[[#This Row],[era]])</f>
        <v>4.7059999999999995</v>
      </c>
      <c r="K3459" s="16">
        <f>AllWeights5[[#This Row],[wt_vint]]/AllWeights5[[#This Row],[Total Weight (BT, CZ, Era)]]</f>
        <v>6.3960900977475574E-2</v>
      </c>
    </row>
    <row r="3460" spans="1:11" x14ac:dyDescent="0.3">
      <c r="A3460" s="6">
        <v>2020</v>
      </c>
      <c r="B3460" s="7" t="s">
        <v>30</v>
      </c>
      <c r="C3460" s="7" t="s">
        <v>53</v>
      </c>
      <c r="D3460" s="7" t="s">
        <v>33</v>
      </c>
      <c r="E3460" s="7">
        <v>2011</v>
      </c>
      <c r="F3460" s="15" t="str">
        <f>CONCATENATE(AllWeights5[[#This Row],[bldgtype]],"-",AllWeights5[[#This Row],[bldgloc]],"-",AllWeights5[[#This Row],[bldgvint]])</f>
        <v>Mtl-CZ09-2011</v>
      </c>
      <c r="G3460" s="15" t="str">
        <f>CONCATENATE(AllWeights5[[#This Row],[bldgtype]],"-",AllWeights5[[#This Row],[bldgloc]],"-",AllWeights5[[#This Row],[era]])</f>
        <v>Mtl-CZ09-ex</v>
      </c>
      <c r="H3460" s="7">
        <v>0.30099999999999999</v>
      </c>
      <c r="I3460" s="8" t="s">
        <v>11</v>
      </c>
      <c r="J3460" s="5">
        <f>SUMIFS(AllWeights5[wt_vint],AllWeights5[bldgtype],AllWeights5[[#This Row],[bldgtype]],AllWeights5[bldgloc],AllWeights5[[#This Row],[bldgloc]],AllWeights5[era],AllWeights5[[#This Row],[era]])</f>
        <v>4.7059999999999995</v>
      </c>
      <c r="K3460" s="16">
        <f>AllWeights5[[#This Row],[wt_vint]]/AllWeights5[[#This Row],[Total Weight (BT, CZ, Era)]]</f>
        <v>6.3960900977475574E-2</v>
      </c>
    </row>
    <row r="3461" spans="1:11" x14ac:dyDescent="0.3">
      <c r="A3461" s="6">
        <v>2020</v>
      </c>
      <c r="B3461" s="7" t="s">
        <v>30</v>
      </c>
      <c r="C3461" s="7" t="s">
        <v>53</v>
      </c>
      <c r="D3461" s="7" t="s">
        <v>33</v>
      </c>
      <c r="E3461" s="7">
        <v>2015</v>
      </c>
      <c r="F3461" s="15" t="str">
        <f>CONCATENATE(AllWeights5[[#This Row],[bldgtype]],"-",AllWeights5[[#This Row],[bldgloc]],"-",AllWeights5[[#This Row],[bldgvint]])</f>
        <v>Mtl-CZ09-2015</v>
      </c>
      <c r="G3461" s="15" t="str">
        <f>CONCATENATE(AllWeights5[[#This Row],[bldgtype]],"-",AllWeights5[[#This Row],[bldgloc]],"-",AllWeights5[[#This Row],[era]])</f>
        <v>Mtl-CZ09-ex</v>
      </c>
      <c r="H3461" s="7">
        <v>0.22600000000000001</v>
      </c>
      <c r="I3461" s="8" t="s">
        <v>11</v>
      </c>
      <c r="J3461" s="5">
        <f>SUMIFS(AllWeights5[wt_vint],AllWeights5[bldgtype],AllWeights5[[#This Row],[bldgtype]],AllWeights5[bldgloc],AllWeights5[[#This Row],[bldgloc]],AllWeights5[era],AllWeights5[[#This Row],[era]])</f>
        <v>4.7059999999999995</v>
      </c>
      <c r="K3461" s="16">
        <f>AllWeights5[[#This Row],[wt_vint]]/AllWeights5[[#This Row],[Total Weight (BT, CZ, Era)]]</f>
        <v>4.8023799405014882E-2</v>
      </c>
    </row>
    <row r="3462" spans="1:11" x14ac:dyDescent="0.3">
      <c r="A3462" s="6">
        <v>2020</v>
      </c>
      <c r="B3462" s="7" t="s">
        <v>30</v>
      </c>
      <c r="C3462" s="7" t="s">
        <v>53</v>
      </c>
      <c r="D3462" s="7" t="s">
        <v>33</v>
      </c>
      <c r="E3462" s="7">
        <v>2017</v>
      </c>
      <c r="F3462" s="15" t="str">
        <f>CONCATENATE(AllWeights5[[#This Row],[bldgtype]],"-",AllWeights5[[#This Row],[bldgloc]],"-",AllWeights5[[#This Row],[bldgvint]])</f>
        <v>Mtl-CZ09-2017</v>
      </c>
      <c r="G3462" s="15" t="str">
        <f>CONCATENATE(AllWeights5[[#This Row],[bldgtype]],"-",AllWeights5[[#This Row],[bldgloc]],"-",AllWeights5[[#This Row],[era]])</f>
        <v>Mtl-CZ09-rec</v>
      </c>
      <c r="H3462" s="7">
        <v>0.22600000000000001</v>
      </c>
      <c r="I3462" s="8" t="s">
        <v>14</v>
      </c>
      <c r="J3462" s="5">
        <f>SUMIFS(AllWeights5[wt_vint],AllWeights5[bldgtype],AllWeights5[[#This Row],[bldgtype]],AllWeights5[bldgloc],AllWeights5[[#This Row],[bldgloc]],AllWeights5[era],AllWeights5[[#This Row],[era]])</f>
        <v>1.1620000000000001</v>
      </c>
      <c r="K3462" s="16">
        <f>AllWeights5[[#This Row],[wt_vint]]/AllWeights5[[#This Row],[Total Weight (BT, CZ, Era)]]</f>
        <v>0.19449225473321857</v>
      </c>
    </row>
    <row r="3463" spans="1:11" x14ac:dyDescent="0.3">
      <c r="A3463" s="6">
        <v>2020</v>
      </c>
      <c r="B3463" s="7" t="s">
        <v>30</v>
      </c>
      <c r="C3463" s="7" t="s">
        <v>53</v>
      </c>
      <c r="D3463" s="7" t="s">
        <v>33</v>
      </c>
      <c r="E3463" s="7">
        <v>2020</v>
      </c>
      <c r="F3463" s="15" t="str">
        <f>CONCATENATE(AllWeights5[[#This Row],[bldgtype]],"-",AllWeights5[[#This Row],[bldgloc]],"-",AllWeights5[[#This Row],[bldgvint]])</f>
        <v>Mtl-CZ09-2020</v>
      </c>
      <c r="G3463" s="15" t="str">
        <f>CONCATENATE(AllWeights5[[#This Row],[bldgtype]],"-",AllWeights5[[#This Row],[bldgloc]],"-",AllWeights5[[#This Row],[era]])</f>
        <v>Mtl-CZ09-rec</v>
      </c>
      <c r="H3463" s="7">
        <v>7.4999999999999997E-2</v>
      </c>
      <c r="I3463" s="8" t="s">
        <v>14</v>
      </c>
      <c r="J3463" s="5">
        <f>SUMIFS(AllWeights5[wt_vint],AllWeights5[bldgtype],AllWeights5[[#This Row],[bldgtype]],AllWeights5[bldgloc],AllWeights5[[#This Row],[bldgloc]],AllWeights5[era],AllWeights5[[#This Row],[era]])</f>
        <v>1.1620000000000001</v>
      </c>
      <c r="K3463" s="16">
        <f>AllWeights5[[#This Row],[wt_vint]]/AllWeights5[[#This Row],[Total Weight (BT, CZ, Era)]]</f>
        <v>6.4543889845094654E-2</v>
      </c>
    </row>
    <row r="3464" spans="1:11" x14ac:dyDescent="0.3">
      <c r="A3464" s="6">
        <v>2020</v>
      </c>
      <c r="B3464" s="7" t="s">
        <v>30</v>
      </c>
      <c r="C3464" s="7" t="s">
        <v>53</v>
      </c>
      <c r="D3464" s="7" t="s">
        <v>33</v>
      </c>
      <c r="E3464" s="7" t="s">
        <v>18</v>
      </c>
      <c r="F3464" s="15" t="str">
        <f>CONCATENATE(AllWeights5[[#This Row],[bldgtype]],"-",AllWeights5[[#This Row],[bldgloc]],"-",AllWeights5[[#This Row],[bldgvint]])</f>
        <v>Mtl-CZ09-New</v>
      </c>
      <c r="G3464" s="15" t="str">
        <f>CONCATENATE(AllWeights5[[#This Row],[bldgtype]],"-",AllWeights5[[#This Row],[bldgloc]],"-",AllWeights5[[#This Row],[era]])</f>
        <v>Mtl-CZ09-new</v>
      </c>
      <c r="H3464" s="7">
        <v>7.4999999999999997E-2</v>
      </c>
      <c r="I3464" s="8" t="s">
        <v>19</v>
      </c>
      <c r="J3464" s="5">
        <f>SUMIFS(AllWeights5[wt_vint],AllWeights5[bldgtype],AllWeights5[[#This Row],[bldgtype]],AllWeights5[bldgloc],AllWeights5[[#This Row],[bldgloc]],AllWeights5[era],AllWeights5[[#This Row],[era]])</f>
        <v>0.28999999999999998</v>
      </c>
      <c r="K3464" s="16">
        <f>AllWeights5[[#This Row],[wt_vint]]/AllWeights5[[#This Row],[Total Weight (BT, CZ, Era)]]</f>
        <v>0.25862068965517243</v>
      </c>
    </row>
    <row r="3465" spans="1:11" x14ac:dyDescent="0.3">
      <c r="A3465" s="6">
        <v>2020</v>
      </c>
      <c r="B3465" s="7" t="s">
        <v>30</v>
      </c>
      <c r="C3465" s="7" t="s">
        <v>53</v>
      </c>
      <c r="D3465" s="7" t="s">
        <v>34</v>
      </c>
      <c r="E3465" s="7">
        <v>1975</v>
      </c>
      <c r="F3465" s="15" t="str">
        <f>CONCATENATE(AllWeights5[[#This Row],[bldgtype]],"-",AllWeights5[[#This Row],[bldgloc]],"-",AllWeights5[[#This Row],[bldgvint]])</f>
        <v>Mtl-CZ10-1975</v>
      </c>
      <c r="G3465" s="15" t="str">
        <f>CONCATENATE(AllWeights5[[#This Row],[bldgtype]],"-",AllWeights5[[#This Row],[bldgloc]],"-",AllWeights5[[#This Row],[era]])</f>
        <v>Mtl-CZ10-old</v>
      </c>
      <c r="H3465" s="7">
        <v>0.48399999999999999</v>
      </c>
      <c r="I3465" s="8" t="s">
        <v>16</v>
      </c>
      <c r="J3465" s="5">
        <f>SUMIFS(AllWeights5[wt_vint],AllWeights5[bldgtype],AllWeights5[[#This Row],[bldgtype]],AllWeights5[bldgloc],AllWeights5[[#This Row],[bldgloc]],AllWeights5[era],AllWeights5[[#This Row],[era]])</f>
        <v>5.8429999999999991</v>
      </c>
      <c r="K3465" s="16">
        <f>AllWeights5[[#This Row],[wt_vint]]/AllWeights5[[#This Row],[Total Weight (BT, CZ, Era)]]</f>
        <v>8.2834160533972287E-2</v>
      </c>
    </row>
    <row r="3466" spans="1:11" x14ac:dyDescent="0.3">
      <c r="A3466" s="6">
        <v>2020</v>
      </c>
      <c r="B3466" s="7" t="s">
        <v>30</v>
      </c>
      <c r="C3466" s="7" t="s">
        <v>53</v>
      </c>
      <c r="D3466" s="7" t="s">
        <v>34</v>
      </c>
      <c r="E3466" s="7">
        <v>1985</v>
      </c>
      <c r="F3466" s="15" t="str">
        <f>CONCATENATE(AllWeights5[[#This Row],[bldgtype]],"-",AllWeights5[[#This Row],[bldgloc]],"-",AllWeights5[[#This Row],[bldgvint]])</f>
        <v>Mtl-CZ10-1985</v>
      </c>
      <c r="G3466" s="15" t="str">
        <f>CONCATENATE(AllWeights5[[#This Row],[bldgtype]],"-",AllWeights5[[#This Row],[bldgloc]],"-",AllWeights5[[#This Row],[era]])</f>
        <v>Mtl-CZ10-old</v>
      </c>
      <c r="H3466" s="7">
        <v>1.4410000000000001</v>
      </c>
      <c r="I3466" s="8" t="s">
        <v>16</v>
      </c>
      <c r="J3466" s="5">
        <f>SUMIFS(AllWeights5[wt_vint],AllWeights5[bldgtype],AllWeights5[[#This Row],[bldgtype]],AllWeights5[bldgloc],AllWeights5[[#This Row],[bldgloc]],AllWeights5[era],AllWeights5[[#This Row],[era]])</f>
        <v>5.8429999999999991</v>
      </c>
      <c r="K3466" s="16">
        <f>AllWeights5[[#This Row],[wt_vint]]/AllWeights5[[#This Row],[Total Weight (BT, CZ, Era)]]</f>
        <v>0.24661988704432658</v>
      </c>
    </row>
    <row r="3467" spans="1:11" x14ac:dyDescent="0.3">
      <c r="A3467" s="6">
        <v>2020</v>
      </c>
      <c r="B3467" s="7" t="s">
        <v>30</v>
      </c>
      <c r="C3467" s="7" t="s">
        <v>53</v>
      </c>
      <c r="D3467" s="7" t="s">
        <v>34</v>
      </c>
      <c r="E3467" s="7">
        <v>1996</v>
      </c>
      <c r="F3467" s="15" t="str">
        <f>CONCATENATE(AllWeights5[[#This Row],[bldgtype]],"-",AllWeights5[[#This Row],[bldgloc]],"-",AllWeights5[[#This Row],[bldgvint]])</f>
        <v>Mtl-CZ10-1996</v>
      </c>
      <c r="G3467" s="15" t="str">
        <f>CONCATENATE(AllWeights5[[#This Row],[bldgtype]],"-",AllWeights5[[#This Row],[bldgloc]],"-",AllWeights5[[#This Row],[era]])</f>
        <v>Mtl-CZ10-old</v>
      </c>
      <c r="H3467" s="7">
        <v>0.25</v>
      </c>
      <c r="I3467" s="8" t="s">
        <v>16</v>
      </c>
      <c r="J3467" s="5">
        <f>SUMIFS(AllWeights5[wt_vint],AllWeights5[bldgtype],AllWeights5[[#This Row],[bldgtype]],AllWeights5[bldgloc],AllWeights5[[#This Row],[bldgloc]],AllWeights5[era],AllWeights5[[#This Row],[era]])</f>
        <v>5.8429999999999991</v>
      </c>
      <c r="K3467" s="16">
        <f>AllWeights5[[#This Row],[wt_vint]]/AllWeights5[[#This Row],[Total Weight (BT, CZ, Era)]]</f>
        <v>4.2786239945233617E-2</v>
      </c>
    </row>
    <row r="3468" spans="1:11" x14ac:dyDescent="0.3">
      <c r="A3468" s="6">
        <v>2020</v>
      </c>
      <c r="B3468" s="7" t="s">
        <v>30</v>
      </c>
      <c r="C3468" s="7" t="s">
        <v>53</v>
      </c>
      <c r="D3468" s="7" t="s">
        <v>34</v>
      </c>
      <c r="E3468" s="7">
        <v>2003</v>
      </c>
      <c r="F3468" s="15" t="str">
        <f>CONCATENATE(AllWeights5[[#This Row],[bldgtype]],"-",AllWeights5[[#This Row],[bldgloc]],"-",AllWeights5[[#This Row],[bldgvint]])</f>
        <v>Mtl-CZ10-2003</v>
      </c>
      <c r="G3468" s="15" t="str">
        <f>CONCATENATE(AllWeights5[[#This Row],[bldgtype]],"-",AllWeights5[[#This Row],[bldgloc]],"-",AllWeights5[[#This Row],[era]])</f>
        <v>Mtl-CZ10-ex</v>
      </c>
      <c r="H3468" s="7">
        <v>0.39500000000000002</v>
      </c>
      <c r="I3468" s="8" t="s">
        <v>11</v>
      </c>
      <c r="J3468" s="5">
        <f>SUMIFS(AllWeights5[wt_vint],AllWeights5[bldgtype],AllWeights5[[#This Row],[bldgtype]],AllWeights5[bldgloc],AllWeights5[[#This Row],[bldgloc]],AllWeights5[era],AllWeights5[[#This Row],[era]])</f>
        <v>2.6419999999999999</v>
      </c>
      <c r="K3468" s="16">
        <f>AllWeights5[[#This Row],[wt_vint]]/AllWeights5[[#This Row],[Total Weight (BT, CZ, Era)]]</f>
        <v>0.14950794852384558</v>
      </c>
    </row>
    <row r="3469" spans="1:11" x14ac:dyDescent="0.3">
      <c r="A3469" s="6">
        <v>2020</v>
      </c>
      <c r="B3469" s="7" t="s">
        <v>30</v>
      </c>
      <c r="C3469" s="7" t="s">
        <v>53</v>
      </c>
      <c r="D3469" s="7" t="s">
        <v>34</v>
      </c>
      <c r="E3469" s="7">
        <v>2007</v>
      </c>
      <c r="F3469" s="15" t="str">
        <f>CONCATENATE(AllWeights5[[#This Row],[bldgtype]],"-",AllWeights5[[#This Row],[bldgloc]],"-",AllWeights5[[#This Row],[bldgvint]])</f>
        <v>Mtl-CZ10-2007</v>
      </c>
      <c r="G3469" s="15" t="str">
        <f>CONCATENATE(AllWeights5[[#This Row],[bldgtype]],"-",AllWeights5[[#This Row],[bldgloc]],"-",AllWeights5[[#This Row],[era]])</f>
        <v>Mtl-CZ10-ex</v>
      </c>
      <c r="H3469" s="7">
        <v>0.215</v>
      </c>
      <c r="I3469" s="8" t="s">
        <v>11</v>
      </c>
      <c r="J3469" s="5">
        <f>SUMIFS(AllWeights5[wt_vint],AllWeights5[bldgtype],AllWeights5[[#This Row],[bldgtype]],AllWeights5[bldgloc],AllWeights5[[#This Row],[bldgloc]],AllWeights5[era],AllWeights5[[#This Row],[era]])</f>
        <v>2.6419999999999999</v>
      </c>
      <c r="K3469" s="16">
        <f>AllWeights5[[#This Row],[wt_vint]]/AllWeights5[[#This Row],[Total Weight (BT, CZ, Era)]]</f>
        <v>8.1377744133232399E-2</v>
      </c>
    </row>
    <row r="3470" spans="1:11" x14ac:dyDescent="0.3">
      <c r="A3470" s="6">
        <v>2020</v>
      </c>
      <c r="B3470" s="7" t="s">
        <v>30</v>
      </c>
      <c r="C3470" s="7" t="s">
        <v>53</v>
      </c>
      <c r="D3470" s="7" t="s">
        <v>34</v>
      </c>
      <c r="E3470" s="7">
        <v>2011</v>
      </c>
      <c r="F3470" s="15" t="str">
        <f>CONCATENATE(AllWeights5[[#This Row],[bldgtype]],"-",AllWeights5[[#This Row],[bldgloc]],"-",AllWeights5[[#This Row],[bldgvint]])</f>
        <v>Mtl-CZ10-2011</v>
      </c>
      <c r="G3470" s="15" t="str">
        <f>CONCATENATE(AllWeights5[[#This Row],[bldgtype]],"-",AllWeights5[[#This Row],[bldgloc]],"-",AllWeights5[[#This Row],[era]])</f>
        <v>Mtl-CZ10-ex</v>
      </c>
      <c r="H3470" s="7">
        <v>0.215</v>
      </c>
      <c r="I3470" s="8" t="s">
        <v>11</v>
      </c>
      <c r="J3470" s="5">
        <f>SUMIFS(AllWeights5[wt_vint],AllWeights5[bldgtype],AllWeights5[[#This Row],[bldgtype]],AllWeights5[bldgloc],AllWeights5[[#This Row],[bldgloc]],AllWeights5[era],AllWeights5[[#This Row],[era]])</f>
        <v>2.6419999999999999</v>
      </c>
      <c r="K3470" s="16">
        <f>AllWeights5[[#This Row],[wt_vint]]/AllWeights5[[#This Row],[Total Weight (BT, CZ, Era)]]</f>
        <v>8.1377744133232399E-2</v>
      </c>
    </row>
    <row r="3471" spans="1:11" x14ac:dyDescent="0.3">
      <c r="A3471" s="6">
        <v>2020</v>
      </c>
      <c r="B3471" s="7" t="s">
        <v>30</v>
      </c>
      <c r="C3471" s="7" t="s">
        <v>53</v>
      </c>
      <c r="D3471" s="7" t="s">
        <v>34</v>
      </c>
      <c r="E3471" s="7">
        <v>2015</v>
      </c>
      <c r="F3471" s="15" t="str">
        <f>CONCATENATE(AllWeights5[[#This Row],[bldgtype]],"-",AllWeights5[[#This Row],[bldgloc]],"-",AllWeights5[[#This Row],[bldgvint]])</f>
        <v>Mtl-CZ10-2015</v>
      </c>
      <c r="G3471" s="15" t="str">
        <f>CONCATENATE(AllWeights5[[#This Row],[bldgtype]],"-",AllWeights5[[#This Row],[bldgloc]],"-",AllWeights5[[#This Row],[era]])</f>
        <v>Mtl-CZ10-ex</v>
      </c>
      <c r="H3471" s="7">
        <v>0.161</v>
      </c>
      <c r="I3471" s="8" t="s">
        <v>11</v>
      </c>
      <c r="J3471" s="5">
        <f>SUMIFS(AllWeights5[wt_vint],AllWeights5[bldgtype],AllWeights5[[#This Row],[bldgtype]],AllWeights5[bldgloc],AllWeights5[[#This Row],[bldgloc]],AllWeights5[era],AllWeights5[[#This Row],[era]])</f>
        <v>2.6419999999999999</v>
      </c>
      <c r="K3471" s="16">
        <f>AllWeights5[[#This Row],[wt_vint]]/AllWeights5[[#This Row],[Total Weight (BT, CZ, Era)]]</f>
        <v>6.0938682816048452E-2</v>
      </c>
    </row>
    <row r="3472" spans="1:11" x14ac:dyDescent="0.3">
      <c r="A3472" s="6">
        <v>2020</v>
      </c>
      <c r="B3472" s="7" t="s">
        <v>30</v>
      </c>
      <c r="C3472" s="7" t="s">
        <v>53</v>
      </c>
      <c r="D3472" s="7" t="s">
        <v>34</v>
      </c>
      <c r="E3472" s="7">
        <v>2017</v>
      </c>
      <c r="F3472" s="15" t="str">
        <f>CONCATENATE(AllWeights5[[#This Row],[bldgtype]],"-",AllWeights5[[#This Row],[bldgloc]],"-",AllWeights5[[#This Row],[bldgvint]])</f>
        <v>Mtl-CZ10-2017</v>
      </c>
      <c r="G3472" s="15" t="str">
        <f>CONCATENATE(AllWeights5[[#This Row],[bldgtype]],"-",AllWeights5[[#This Row],[bldgloc]],"-",AllWeights5[[#This Row],[era]])</f>
        <v>Mtl-CZ10-rec</v>
      </c>
      <c r="H3472" s="7">
        <v>0.161</v>
      </c>
      <c r="I3472" s="8" t="s">
        <v>14</v>
      </c>
      <c r="J3472" s="5">
        <f>SUMIFS(AllWeights5[wt_vint],AllWeights5[bldgtype],AllWeights5[[#This Row],[bldgtype]],AllWeights5[bldgloc],AllWeights5[[#This Row],[bldgloc]],AllWeights5[era],AllWeights5[[#This Row],[era]])</f>
        <v>0.57700000000000007</v>
      </c>
      <c r="K3472" s="16">
        <f>AllWeights5[[#This Row],[wt_vint]]/AllWeights5[[#This Row],[Total Weight (BT, CZ, Era)]]</f>
        <v>0.27902946273830154</v>
      </c>
    </row>
    <row r="3473" spans="1:11" x14ac:dyDescent="0.3">
      <c r="A3473" s="6">
        <v>2020</v>
      </c>
      <c r="B3473" s="7" t="s">
        <v>30</v>
      </c>
      <c r="C3473" s="7" t="s">
        <v>53</v>
      </c>
      <c r="D3473" s="7" t="s">
        <v>34</v>
      </c>
      <c r="E3473" s="7">
        <v>2020</v>
      </c>
      <c r="F3473" s="15" t="str">
        <f>CONCATENATE(AllWeights5[[#This Row],[bldgtype]],"-",AllWeights5[[#This Row],[bldgloc]],"-",AllWeights5[[#This Row],[bldgvint]])</f>
        <v>Mtl-CZ10-2020</v>
      </c>
      <c r="G3473" s="15" t="str">
        <f>CONCATENATE(AllWeights5[[#This Row],[bldgtype]],"-",AllWeights5[[#This Row],[bldgloc]],"-",AllWeights5[[#This Row],[era]])</f>
        <v>Mtl-CZ10-rec</v>
      </c>
      <c r="H3473" s="7">
        <v>5.3999999999999999E-2</v>
      </c>
      <c r="I3473" s="8" t="s">
        <v>14</v>
      </c>
      <c r="J3473" s="5">
        <f>SUMIFS(AllWeights5[wt_vint],AllWeights5[bldgtype],AllWeights5[[#This Row],[bldgtype]],AllWeights5[bldgloc],AllWeights5[[#This Row],[bldgloc]],AllWeights5[era],AllWeights5[[#This Row],[era]])</f>
        <v>0.57700000000000007</v>
      </c>
      <c r="K3473" s="16">
        <f>AllWeights5[[#This Row],[wt_vint]]/AllWeights5[[#This Row],[Total Weight (BT, CZ, Era)]]</f>
        <v>9.358752166377815E-2</v>
      </c>
    </row>
    <row r="3474" spans="1:11" x14ac:dyDescent="0.3">
      <c r="A3474" s="6">
        <v>2020</v>
      </c>
      <c r="B3474" s="7" t="s">
        <v>30</v>
      </c>
      <c r="C3474" s="7" t="s">
        <v>53</v>
      </c>
      <c r="D3474" s="7" t="s">
        <v>34</v>
      </c>
      <c r="E3474" s="7" t="s">
        <v>18</v>
      </c>
      <c r="F3474" s="15" t="str">
        <f>CONCATENATE(AllWeights5[[#This Row],[bldgtype]],"-",AllWeights5[[#This Row],[bldgloc]],"-",AllWeights5[[#This Row],[bldgvint]])</f>
        <v>Mtl-CZ10-New</v>
      </c>
      <c r="G3474" s="15" t="str">
        <f>CONCATENATE(AllWeights5[[#This Row],[bldgtype]],"-",AllWeights5[[#This Row],[bldgloc]],"-",AllWeights5[[#This Row],[era]])</f>
        <v>Mtl-CZ10-new</v>
      </c>
      <c r="H3474" s="7">
        <v>5.3999999999999999E-2</v>
      </c>
      <c r="I3474" s="8" t="s">
        <v>19</v>
      </c>
      <c r="J3474" s="5">
        <f>SUMIFS(AllWeights5[wt_vint],AllWeights5[bldgtype],AllWeights5[[#This Row],[bldgtype]],AllWeights5[bldgloc],AllWeights5[[#This Row],[bldgloc]],AllWeights5[era],AllWeights5[[#This Row],[era]])</f>
        <v>0.14499999999999999</v>
      </c>
      <c r="K3474" s="16">
        <f>AllWeights5[[#This Row],[wt_vint]]/AllWeights5[[#This Row],[Total Weight (BT, CZ, Era)]]</f>
        <v>0.3724137931034483</v>
      </c>
    </row>
    <row r="3475" spans="1:11" x14ac:dyDescent="0.3">
      <c r="A3475" s="6">
        <v>2020</v>
      </c>
      <c r="B3475" s="7" t="s">
        <v>30</v>
      </c>
      <c r="C3475" s="7" t="s">
        <v>53</v>
      </c>
      <c r="D3475" s="7" t="s">
        <v>26</v>
      </c>
      <c r="E3475" s="7">
        <v>1975</v>
      </c>
      <c r="F3475" s="15" t="str">
        <f>CONCATENATE(AllWeights5[[#This Row],[bldgtype]],"-",AllWeights5[[#This Row],[bldgloc]],"-",AllWeights5[[#This Row],[bldgvint]])</f>
        <v>Mtl-CZ13-1975</v>
      </c>
      <c r="G3475" s="15" t="str">
        <f>CONCATENATE(AllWeights5[[#This Row],[bldgtype]],"-",AllWeights5[[#This Row],[bldgloc]],"-",AllWeights5[[#This Row],[era]])</f>
        <v>Mtl-CZ13-old</v>
      </c>
      <c r="H3475" s="7">
        <v>0.16300000000000001</v>
      </c>
      <c r="I3475" s="8" t="s">
        <v>16</v>
      </c>
      <c r="J3475" s="5">
        <f>SUMIFS(AllWeights5[wt_vint],AllWeights5[bldgtype],AllWeights5[[#This Row],[bldgtype]],AllWeights5[bldgloc],AllWeights5[[#This Row],[bldgloc]],AllWeights5[era],AllWeights5[[#This Row],[era]])</f>
        <v>5.2010000000000005</v>
      </c>
      <c r="K3475" s="16">
        <f>AllWeights5[[#This Row],[wt_vint]]/AllWeights5[[#This Row],[Total Weight (BT, CZ, Era)]]</f>
        <v>3.1340126898673333E-2</v>
      </c>
    </row>
    <row r="3476" spans="1:11" x14ac:dyDescent="0.3">
      <c r="A3476" s="6">
        <v>2020</v>
      </c>
      <c r="B3476" s="7" t="s">
        <v>30</v>
      </c>
      <c r="C3476" s="7" t="s">
        <v>53</v>
      </c>
      <c r="D3476" s="7" t="s">
        <v>26</v>
      </c>
      <c r="E3476" s="7">
        <v>1985</v>
      </c>
      <c r="F3476" s="15" t="str">
        <f>CONCATENATE(AllWeights5[[#This Row],[bldgtype]],"-",AllWeights5[[#This Row],[bldgloc]],"-",AllWeights5[[#This Row],[bldgvint]])</f>
        <v>Mtl-CZ13-1985</v>
      </c>
      <c r="G3476" s="15" t="str">
        <f>CONCATENATE(AllWeights5[[#This Row],[bldgtype]],"-",AllWeights5[[#This Row],[bldgloc]],"-",AllWeights5[[#This Row],[era]])</f>
        <v>Mtl-CZ13-old</v>
      </c>
      <c r="H3476" s="7">
        <v>0.21</v>
      </c>
      <c r="I3476" s="8" t="s">
        <v>16</v>
      </c>
      <c r="J3476" s="5">
        <f>SUMIFS(AllWeights5[wt_vint],AllWeights5[bldgtype],AllWeights5[[#This Row],[bldgtype]],AllWeights5[bldgloc],AllWeights5[[#This Row],[bldgloc]],AllWeights5[era],AllWeights5[[#This Row],[era]])</f>
        <v>5.2010000000000005</v>
      </c>
      <c r="K3476" s="16">
        <f>AllWeights5[[#This Row],[wt_vint]]/AllWeights5[[#This Row],[Total Weight (BT, CZ, Era)]]</f>
        <v>4.0376850605652756E-2</v>
      </c>
    </row>
    <row r="3477" spans="1:11" x14ac:dyDescent="0.3">
      <c r="A3477" s="6">
        <v>2020</v>
      </c>
      <c r="B3477" s="7" t="s">
        <v>30</v>
      </c>
      <c r="C3477" s="7" t="s">
        <v>53</v>
      </c>
      <c r="D3477" s="7" t="s">
        <v>26</v>
      </c>
      <c r="E3477" s="7">
        <v>1996</v>
      </c>
      <c r="F3477" s="15" t="str">
        <f>CONCATENATE(AllWeights5[[#This Row],[bldgtype]],"-",AllWeights5[[#This Row],[bldgloc]],"-",AllWeights5[[#This Row],[bldgvint]])</f>
        <v>Mtl-CZ13-1996</v>
      </c>
      <c r="G3477" s="15" t="str">
        <f>CONCATENATE(AllWeights5[[#This Row],[bldgtype]],"-",AllWeights5[[#This Row],[bldgloc]],"-",AllWeights5[[#This Row],[era]])</f>
        <v>Mtl-CZ13-old</v>
      </c>
      <c r="H3477" s="7">
        <v>0.10100000000000001</v>
      </c>
      <c r="I3477" s="8" t="s">
        <v>16</v>
      </c>
      <c r="J3477" s="5">
        <f>SUMIFS(AllWeights5[wt_vint],AllWeights5[bldgtype],AllWeights5[[#This Row],[bldgtype]],AllWeights5[bldgloc],AllWeights5[[#This Row],[bldgloc]],AllWeights5[era],AllWeights5[[#This Row],[era]])</f>
        <v>5.2010000000000005</v>
      </c>
      <c r="K3477" s="16">
        <f>AllWeights5[[#This Row],[wt_vint]]/AllWeights5[[#This Row],[Total Weight (BT, CZ, Era)]]</f>
        <v>1.941934243414728E-2</v>
      </c>
    </row>
    <row r="3478" spans="1:11" x14ac:dyDescent="0.3">
      <c r="A3478" s="6">
        <v>2020</v>
      </c>
      <c r="B3478" s="7" t="s">
        <v>30</v>
      </c>
      <c r="C3478" s="7" t="s">
        <v>53</v>
      </c>
      <c r="D3478" s="7" t="s">
        <v>26</v>
      </c>
      <c r="E3478" s="7">
        <v>2003</v>
      </c>
      <c r="F3478" s="15" t="str">
        <f>CONCATENATE(AllWeights5[[#This Row],[bldgtype]],"-",AllWeights5[[#This Row],[bldgloc]],"-",AllWeights5[[#This Row],[bldgvint]])</f>
        <v>Mtl-CZ13-2003</v>
      </c>
      <c r="G3478" s="15" t="str">
        <f>CONCATENATE(AllWeights5[[#This Row],[bldgtype]],"-",AllWeights5[[#This Row],[bldgloc]],"-",AllWeights5[[#This Row],[era]])</f>
        <v>Mtl-CZ13-ex</v>
      </c>
      <c r="H3478" s="7">
        <v>3.1E-2</v>
      </c>
      <c r="I3478" s="8" t="s">
        <v>11</v>
      </c>
      <c r="J3478" s="5">
        <f>SUMIFS(AllWeights5[wt_vint],AllWeights5[bldgtype],AllWeights5[[#This Row],[bldgtype]],AllWeights5[bldgloc],AllWeights5[[#This Row],[bldgloc]],AllWeights5[era],AllWeights5[[#This Row],[era]])</f>
        <v>1.278</v>
      </c>
      <c r="K3478" s="16">
        <f>AllWeights5[[#This Row],[wt_vint]]/AllWeights5[[#This Row],[Total Weight (BT, CZ, Era)]]</f>
        <v>2.4256651017214397E-2</v>
      </c>
    </row>
    <row r="3479" spans="1:11" x14ac:dyDescent="0.3">
      <c r="A3479" s="6">
        <v>2020</v>
      </c>
      <c r="B3479" s="7" t="s">
        <v>30</v>
      </c>
      <c r="C3479" s="7" t="s">
        <v>53</v>
      </c>
      <c r="D3479" s="7" t="s">
        <v>26</v>
      </c>
      <c r="E3479" s="7">
        <v>2007</v>
      </c>
      <c r="F3479" s="15" t="str">
        <f>CONCATENATE(AllWeights5[[#This Row],[bldgtype]],"-",AllWeights5[[#This Row],[bldgloc]],"-",AllWeights5[[#This Row],[bldgvint]])</f>
        <v>Mtl-CZ13-2007</v>
      </c>
      <c r="G3479" s="15" t="str">
        <f>CONCATENATE(AllWeights5[[#This Row],[bldgtype]],"-",AllWeights5[[#This Row],[bldgloc]],"-",AllWeights5[[#This Row],[era]])</f>
        <v>Mtl-CZ13-ex</v>
      </c>
      <c r="H3479" s="7">
        <v>0.03</v>
      </c>
      <c r="I3479" s="8" t="s">
        <v>11</v>
      </c>
      <c r="J3479" s="5">
        <f>SUMIFS(AllWeights5[wt_vint],AllWeights5[bldgtype],AllWeights5[[#This Row],[bldgtype]],AllWeights5[bldgloc],AllWeights5[[#This Row],[bldgloc]],AllWeights5[era],AllWeights5[[#This Row],[era]])</f>
        <v>1.278</v>
      </c>
      <c r="K3479" s="16">
        <f>AllWeights5[[#This Row],[wt_vint]]/AllWeights5[[#This Row],[Total Weight (BT, CZ, Era)]]</f>
        <v>2.3474178403755867E-2</v>
      </c>
    </row>
    <row r="3480" spans="1:11" x14ac:dyDescent="0.3">
      <c r="A3480" s="6">
        <v>2020</v>
      </c>
      <c r="B3480" s="7" t="s">
        <v>30</v>
      </c>
      <c r="C3480" s="7" t="s">
        <v>53</v>
      </c>
      <c r="D3480" s="7" t="s">
        <v>26</v>
      </c>
      <c r="E3480" s="7">
        <v>2011</v>
      </c>
      <c r="F3480" s="15" t="str">
        <f>CONCATENATE(AllWeights5[[#This Row],[bldgtype]],"-",AllWeights5[[#This Row],[bldgloc]],"-",AllWeights5[[#This Row],[bldgvint]])</f>
        <v>Mtl-CZ13-2011</v>
      </c>
      <c r="G3480" s="15" t="str">
        <f>CONCATENATE(AllWeights5[[#This Row],[bldgtype]],"-",AllWeights5[[#This Row],[bldgloc]],"-",AllWeights5[[#This Row],[era]])</f>
        <v>Mtl-CZ13-ex</v>
      </c>
      <c r="H3480" s="7">
        <v>0.03</v>
      </c>
      <c r="I3480" s="8" t="s">
        <v>11</v>
      </c>
      <c r="J3480" s="5">
        <f>SUMIFS(AllWeights5[wt_vint],AllWeights5[bldgtype],AllWeights5[[#This Row],[bldgtype]],AllWeights5[bldgloc],AllWeights5[[#This Row],[bldgloc]],AllWeights5[era],AllWeights5[[#This Row],[era]])</f>
        <v>1.278</v>
      </c>
      <c r="K3480" s="16">
        <f>AllWeights5[[#This Row],[wt_vint]]/AllWeights5[[#This Row],[Total Weight (BT, CZ, Era)]]</f>
        <v>2.3474178403755867E-2</v>
      </c>
    </row>
    <row r="3481" spans="1:11" x14ac:dyDescent="0.3">
      <c r="A3481" s="6">
        <v>2020</v>
      </c>
      <c r="B3481" s="7" t="s">
        <v>30</v>
      </c>
      <c r="C3481" s="7" t="s">
        <v>53</v>
      </c>
      <c r="D3481" s="7" t="s">
        <v>26</v>
      </c>
      <c r="E3481" s="7">
        <v>2015</v>
      </c>
      <c r="F3481" s="15" t="str">
        <f>CONCATENATE(AllWeights5[[#This Row],[bldgtype]],"-",AllWeights5[[#This Row],[bldgloc]],"-",AllWeights5[[#This Row],[bldgvint]])</f>
        <v>Mtl-CZ13-2015</v>
      </c>
      <c r="G3481" s="15" t="str">
        <f>CONCATENATE(AllWeights5[[#This Row],[bldgtype]],"-",AllWeights5[[#This Row],[bldgloc]],"-",AllWeights5[[#This Row],[era]])</f>
        <v>Mtl-CZ13-ex</v>
      </c>
      <c r="H3481" s="7">
        <v>2.1999999999999999E-2</v>
      </c>
      <c r="I3481" s="8" t="s">
        <v>11</v>
      </c>
      <c r="J3481" s="5">
        <f>SUMIFS(AllWeights5[wt_vint],AllWeights5[bldgtype],AllWeights5[[#This Row],[bldgtype]],AllWeights5[bldgloc],AllWeights5[[#This Row],[bldgloc]],AllWeights5[era],AllWeights5[[#This Row],[era]])</f>
        <v>1.278</v>
      </c>
      <c r="K3481" s="16">
        <f>AllWeights5[[#This Row],[wt_vint]]/AllWeights5[[#This Row],[Total Weight (BT, CZ, Era)]]</f>
        <v>1.7214397496087636E-2</v>
      </c>
    </row>
    <row r="3482" spans="1:11" x14ac:dyDescent="0.3">
      <c r="A3482" s="6">
        <v>2020</v>
      </c>
      <c r="B3482" s="7" t="s">
        <v>30</v>
      </c>
      <c r="C3482" s="7" t="s">
        <v>53</v>
      </c>
      <c r="D3482" s="7" t="s">
        <v>26</v>
      </c>
      <c r="E3482" s="7">
        <v>2017</v>
      </c>
      <c r="F3482" s="15" t="str">
        <f>CONCATENATE(AllWeights5[[#This Row],[bldgtype]],"-",AllWeights5[[#This Row],[bldgloc]],"-",AllWeights5[[#This Row],[bldgvint]])</f>
        <v>Mtl-CZ13-2017</v>
      </c>
      <c r="G3482" s="15" t="str">
        <f>CONCATENATE(AllWeights5[[#This Row],[bldgtype]],"-",AllWeights5[[#This Row],[bldgloc]],"-",AllWeights5[[#This Row],[era]])</f>
        <v>Mtl-CZ13-rec</v>
      </c>
      <c r="H3482" s="7">
        <v>2.1999999999999999E-2</v>
      </c>
      <c r="I3482" s="8" t="s">
        <v>14</v>
      </c>
      <c r="J3482" s="5">
        <f>SUMIFS(AllWeights5[wt_vint],AllWeights5[bldgtype],AllWeights5[[#This Row],[bldgtype]],AllWeights5[bldgloc],AllWeights5[[#This Row],[bldgloc]],AllWeights5[era],AllWeights5[[#This Row],[era]])</f>
        <v>0.29100000000000004</v>
      </c>
      <c r="K3482" s="16">
        <f>AllWeights5[[#This Row],[wt_vint]]/AllWeights5[[#This Row],[Total Weight (BT, CZ, Era)]]</f>
        <v>7.5601374570446717E-2</v>
      </c>
    </row>
    <row r="3483" spans="1:11" x14ac:dyDescent="0.3">
      <c r="A3483" s="6">
        <v>2020</v>
      </c>
      <c r="B3483" s="7" t="s">
        <v>30</v>
      </c>
      <c r="C3483" s="7" t="s">
        <v>53</v>
      </c>
      <c r="D3483" s="7" t="s">
        <v>26</v>
      </c>
      <c r="E3483" s="7">
        <v>2020</v>
      </c>
      <c r="F3483" s="15" t="str">
        <f>CONCATENATE(AllWeights5[[#This Row],[bldgtype]],"-",AllWeights5[[#This Row],[bldgloc]],"-",AllWeights5[[#This Row],[bldgvint]])</f>
        <v>Mtl-CZ13-2020</v>
      </c>
      <c r="G3483" s="15" t="str">
        <f>CONCATENATE(AllWeights5[[#This Row],[bldgtype]],"-",AllWeights5[[#This Row],[bldgloc]],"-",AllWeights5[[#This Row],[era]])</f>
        <v>Mtl-CZ13-rec</v>
      </c>
      <c r="H3483" s="7">
        <v>8.0000000000000002E-3</v>
      </c>
      <c r="I3483" s="8" t="s">
        <v>14</v>
      </c>
      <c r="J3483" s="5">
        <f>SUMIFS(AllWeights5[wt_vint],AllWeights5[bldgtype],AllWeights5[[#This Row],[bldgtype]],AllWeights5[bldgloc],AllWeights5[[#This Row],[bldgloc]],AllWeights5[era],AllWeights5[[#This Row],[era]])</f>
        <v>0.29100000000000004</v>
      </c>
      <c r="K3483" s="16">
        <f>AllWeights5[[#This Row],[wt_vint]]/AllWeights5[[#This Row],[Total Weight (BT, CZ, Era)]]</f>
        <v>2.74914089347079E-2</v>
      </c>
    </row>
    <row r="3484" spans="1:11" x14ac:dyDescent="0.3">
      <c r="A3484" s="6">
        <v>2020</v>
      </c>
      <c r="B3484" s="7" t="s">
        <v>30</v>
      </c>
      <c r="C3484" s="7" t="s">
        <v>53</v>
      </c>
      <c r="D3484" s="7" t="s">
        <v>26</v>
      </c>
      <c r="E3484" s="7" t="s">
        <v>18</v>
      </c>
      <c r="F3484" s="15" t="str">
        <f>CONCATENATE(AllWeights5[[#This Row],[bldgtype]],"-",AllWeights5[[#This Row],[bldgloc]],"-",AllWeights5[[#This Row],[bldgvint]])</f>
        <v>Mtl-CZ13-New</v>
      </c>
      <c r="G3484" s="15" t="str">
        <f>CONCATENATE(AllWeights5[[#This Row],[bldgtype]],"-",AllWeights5[[#This Row],[bldgloc]],"-",AllWeights5[[#This Row],[era]])</f>
        <v>Mtl-CZ13-new</v>
      </c>
      <c r="H3484" s="7">
        <v>8.0000000000000002E-3</v>
      </c>
      <c r="I3484" s="8" t="s">
        <v>19</v>
      </c>
      <c r="J3484" s="5">
        <f>SUMIFS(AllWeights5[wt_vint],AllWeights5[bldgtype],AllWeights5[[#This Row],[bldgtype]],AllWeights5[bldgloc],AllWeights5[[#This Row],[bldgloc]],AllWeights5[era],AllWeights5[[#This Row],[era]])</f>
        <v>7.400000000000001E-2</v>
      </c>
      <c r="K3484" s="16">
        <f>AllWeights5[[#This Row],[wt_vint]]/AllWeights5[[#This Row],[Total Weight (BT, CZ, Era)]]</f>
        <v>0.1081081081081081</v>
      </c>
    </row>
    <row r="3485" spans="1:11" x14ac:dyDescent="0.3">
      <c r="A3485" s="6">
        <v>2020</v>
      </c>
      <c r="B3485" s="7" t="s">
        <v>30</v>
      </c>
      <c r="C3485" s="7" t="s">
        <v>53</v>
      </c>
      <c r="D3485" s="7" t="s">
        <v>35</v>
      </c>
      <c r="E3485" s="7">
        <v>1975</v>
      </c>
      <c r="F3485" s="15" t="str">
        <f>CONCATENATE(AllWeights5[[#This Row],[bldgtype]],"-",AllWeights5[[#This Row],[bldgloc]],"-",AllWeights5[[#This Row],[bldgvint]])</f>
        <v>Mtl-CZ14-1975</v>
      </c>
      <c r="G3485" s="15" t="str">
        <f>CONCATENATE(AllWeights5[[#This Row],[bldgtype]],"-",AllWeights5[[#This Row],[bldgloc]],"-",AllWeights5[[#This Row],[era]])</f>
        <v>Mtl-CZ14-old</v>
      </c>
      <c r="H3485" s="7">
        <v>0.32</v>
      </c>
      <c r="I3485" s="8" t="s">
        <v>16</v>
      </c>
      <c r="J3485" s="5">
        <f>SUMIFS(AllWeights5[wt_vint],AllWeights5[bldgtype],AllWeights5[[#This Row],[bldgtype]],AllWeights5[bldgloc],AllWeights5[[#This Row],[bldgloc]],AllWeights5[era],AllWeights5[[#This Row],[era]])</f>
        <v>2.4219999999999997</v>
      </c>
      <c r="K3485" s="16">
        <f>AllWeights5[[#This Row],[wt_vint]]/AllWeights5[[#This Row],[Total Weight (BT, CZ, Era)]]</f>
        <v>0.13212221304706856</v>
      </c>
    </row>
    <row r="3486" spans="1:11" x14ac:dyDescent="0.3">
      <c r="A3486" s="6">
        <v>2020</v>
      </c>
      <c r="B3486" s="7" t="s">
        <v>30</v>
      </c>
      <c r="C3486" s="7" t="s">
        <v>53</v>
      </c>
      <c r="D3486" s="7" t="s">
        <v>35</v>
      </c>
      <c r="E3486" s="7">
        <v>1985</v>
      </c>
      <c r="F3486" s="15" t="str">
        <f>CONCATENATE(AllWeights5[[#This Row],[bldgtype]],"-",AllWeights5[[#This Row],[bldgloc]],"-",AllWeights5[[#This Row],[bldgvint]])</f>
        <v>Mtl-CZ14-1985</v>
      </c>
      <c r="G3486" s="15" t="str">
        <f>CONCATENATE(AllWeights5[[#This Row],[bldgtype]],"-",AllWeights5[[#This Row],[bldgloc]],"-",AllWeights5[[#This Row],[era]])</f>
        <v>Mtl-CZ14-old</v>
      </c>
      <c r="H3486" s="7">
        <v>0.67100000000000004</v>
      </c>
      <c r="I3486" s="8" t="s">
        <v>16</v>
      </c>
      <c r="J3486" s="5">
        <f>SUMIFS(AllWeights5[wt_vint],AllWeights5[bldgtype],AllWeights5[[#This Row],[bldgtype]],AllWeights5[bldgloc],AllWeights5[[#This Row],[bldgloc]],AllWeights5[era],AllWeights5[[#This Row],[era]])</f>
        <v>2.4219999999999997</v>
      </c>
      <c r="K3486" s="16">
        <f>AllWeights5[[#This Row],[wt_vint]]/AllWeights5[[#This Row],[Total Weight (BT, CZ, Era)]]</f>
        <v>0.27704376548307191</v>
      </c>
    </row>
    <row r="3487" spans="1:11" x14ac:dyDescent="0.3">
      <c r="A3487" s="6">
        <v>2020</v>
      </c>
      <c r="B3487" s="7" t="s">
        <v>30</v>
      </c>
      <c r="C3487" s="7" t="s">
        <v>53</v>
      </c>
      <c r="D3487" s="7" t="s">
        <v>35</v>
      </c>
      <c r="E3487" s="7">
        <v>1996</v>
      </c>
      <c r="F3487" s="15" t="str">
        <f>CONCATENATE(AllWeights5[[#This Row],[bldgtype]],"-",AllWeights5[[#This Row],[bldgloc]],"-",AllWeights5[[#This Row],[bldgvint]])</f>
        <v>Mtl-CZ14-1996</v>
      </c>
      <c r="G3487" s="15" t="str">
        <f>CONCATENATE(AllWeights5[[#This Row],[bldgtype]],"-",AllWeights5[[#This Row],[bldgloc]],"-",AllWeights5[[#This Row],[era]])</f>
        <v>Mtl-CZ14-old</v>
      </c>
      <c r="H3487" s="7">
        <v>0.14599999999999999</v>
      </c>
      <c r="I3487" s="8" t="s">
        <v>16</v>
      </c>
      <c r="J3487" s="5">
        <f>SUMIFS(AllWeights5[wt_vint],AllWeights5[bldgtype],AllWeights5[[#This Row],[bldgtype]],AllWeights5[bldgloc],AllWeights5[[#This Row],[bldgloc]],AllWeights5[era],AllWeights5[[#This Row],[era]])</f>
        <v>2.4219999999999997</v>
      </c>
      <c r="K3487" s="16">
        <f>AllWeights5[[#This Row],[wt_vint]]/AllWeights5[[#This Row],[Total Weight (BT, CZ, Era)]]</f>
        <v>6.0280759702725027E-2</v>
      </c>
    </row>
    <row r="3488" spans="1:11" x14ac:dyDescent="0.3">
      <c r="A3488" s="6">
        <v>2020</v>
      </c>
      <c r="B3488" s="7" t="s">
        <v>30</v>
      </c>
      <c r="C3488" s="7" t="s">
        <v>53</v>
      </c>
      <c r="D3488" s="7" t="s">
        <v>35</v>
      </c>
      <c r="E3488" s="7">
        <v>2003</v>
      </c>
      <c r="F3488" s="15" t="str">
        <f>CONCATENATE(AllWeights5[[#This Row],[bldgtype]],"-",AllWeights5[[#This Row],[bldgloc]],"-",AllWeights5[[#This Row],[bldgvint]])</f>
        <v>Mtl-CZ14-2003</v>
      </c>
      <c r="G3488" s="15" t="str">
        <f>CONCATENATE(AllWeights5[[#This Row],[bldgtype]],"-",AllWeights5[[#This Row],[bldgloc]],"-",AllWeights5[[#This Row],[era]])</f>
        <v>Mtl-CZ14-ex</v>
      </c>
      <c r="H3488" s="7">
        <v>0.13800000000000001</v>
      </c>
      <c r="I3488" s="8" t="s">
        <v>11</v>
      </c>
      <c r="J3488" s="5">
        <f>SUMIFS(AllWeights5[wt_vint],AllWeights5[bldgtype],AllWeights5[[#This Row],[bldgtype]],AllWeights5[bldgloc],AllWeights5[[#This Row],[bldgloc]],AllWeights5[era],AllWeights5[[#This Row],[era]])</f>
        <v>0.878</v>
      </c>
      <c r="K3488" s="16">
        <f>AllWeights5[[#This Row],[wt_vint]]/AllWeights5[[#This Row],[Total Weight (BT, CZ, Era)]]</f>
        <v>0.15717539863325741</v>
      </c>
    </row>
    <row r="3489" spans="1:11" x14ac:dyDescent="0.3">
      <c r="A3489" s="6">
        <v>2020</v>
      </c>
      <c r="B3489" s="7" t="s">
        <v>30</v>
      </c>
      <c r="C3489" s="7" t="s">
        <v>53</v>
      </c>
      <c r="D3489" s="7" t="s">
        <v>35</v>
      </c>
      <c r="E3489" s="7">
        <v>2007</v>
      </c>
      <c r="F3489" s="15" t="str">
        <f>CONCATENATE(AllWeights5[[#This Row],[bldgtype]],"-",AllWeights5[[#This Row],[bldgloc]],"-",AllWeights5[[#This Row],[bldgvint]])</f>
        <v>Mtl-CZ14-2007</v>
      </c>
      <c r="G3489" s="15" t="str">
        <f>CONCATENATE(AllWeights5[[#This Row],[bldgtype]],"-",AllWeights5[[#This Row],[bldgloc]],"-",AllWeights5[[#This Row],[era]])</f>
        <v>Mtl-CZ14-ex</v>
      </c>
      <c r="H3489" s="7">
        <v>9.7000000000000003E-2</v>
      </c>
      <c r="I3489" s="8" t="s">
        <v>11</v>
      </c>
      <c r="J3489" s="5">
        <f>SUMIFS(AllWeights5[wt_vint],AllWeights5[bldgtype],AllWeights5[[#This Row],[bldgtype]],AllWeights5[bldgloc],AllWeights5[[#This Row],[bldgloc]],AllWeights5[era],AllWeights5[[#This Row],[era]])</f>
        <v>0.878</v>
      </c>
      <c r="K3489" s="16">
        <f>AllWeights5[[#This Row],[wt_vint]]/AllWeights5[[#This Row],[Total Weight (BT, CZ, Era)]]</f>
        <v>0.11047835990888383</v>
      </c>
    </row>
    <row r="3490" spans="1:11" x14ac:dyDescent="0.3">
      <c r="A3490" s="6">
        <v>2020</v>
      </c>
      <c r="B3490" s="7" t="s">
        <v>30</v>
      </c>
      <c r="C3490" s="7" t="s">
        <v>53</v>
      </c>
      <c r="D3490" s="7" t="s">
        <v>35</v>
      </c>
      <c r="E3490" s="7">
        <v>2011</v>
      </c>
      <c r="F3490" s="15" t="str">
        <f>CONCATENATE(AllWeights5[[#This Row],[bldgtype]],"-",AllWeights5[[#This Row],[bldgloc]],"-",AllWeights5[[#This Row],[bldgvint]])</f>
        <v>Mtl-CZ14-2011</v>
      </c>
      <c r="G3490" s="15" t="str">
        <f>CONCATENATE(AllWeights5[[#This Row],[bldgtype]],"-",AllWeights5[[#This Row],[bldgloc]],"-",AllWeights5[[#This Row],[era]])</f>
        <v>Mtl-CZ14-ex</v>
      </c>
      <c r="H3490" s="7">
        <v>9.7000000000000003E-2</v>
      </c>
      <c r="I3490" s="8" t="s">
        <v>11</v>
      </c>
      <c r="J3490" s="5">
        <f>SUMIFS(AllWeights5[wt_vint],AllWeights5[bldgtype],AllWeights5[[#This Row],[bldgtype]],AllWeights5[bldgloc],AllWeights5[[#This Row],[bldgloc]],AllWeights5[era],AllWeights5[[#This Row],[era]])</f>
        <v>0.878</v>
      </c>
      <c r="K3490" s="16">
        <f>AllWeights5[[#This Row],[wt_vint]]/AllWeights5[[#This Row],[Total Weight (BT, CZ, Era)]]</f>
        <v>0.11047835990888383</v>
      </c>
    </row>
    <row r="3491" spans="1:11" x14ac:dyDescent="0.3">
      <c r="A3491" s="6">
        <v>2020</v>
      </c>
      <c r="B3491" s="7" t="s">
        <v>30</v>
      </c>
      <c r="C3491" s="7" t="s">
        <v>53</v>
      </c>
      <c r="D3491" s="7" t="s">
        <v>35</v>
      </c>
      <c r="E3491" s="7">
        <v>2015</v>
      </c>
      <c r="F3491" s="15" t="str">
        <f>CONCATENATE(AllWeights5[[#This Row],[bldgtype]],"-",AllWeights5[[#This Row],[bldgloc]],"-",AllWeights5[[#This Row],[bldgvint]])</f>
        <v>Mtl-CZ14-2015</v>
      </c>
      <c r="G3491" s="15" t="str">
        <f>CONCATENATE(AllWeights5[[#This Row],[bldgtype]],"-",AllWeights5[[#This Row],[bldgloc]],"-",AllWeights5[[#This Row],[era]])</f>
        <v>Mtl-CZ14-ex</v>
      </c>
      <c r="H3491" s="7">
        <v>7.2999999999999995E-2</v>
      </c>
      <c r="I3491" s="8" t="s">
        <v>11</v>
      </c>
      <c r="J3491" s="5">
        <f>SUMIFS(AllWeights5[wt_vint],AllWeights5[bldgtype],AllWeights5[[#This Row],[bldgtype]],AllWeights5[bldgloc],AllWeights5[[#This Row],[bldgloc]],AllWeights5[era],AllWeights5[[#This Row],[era]])</f>
        <v>0.878</v>
      </c>
      <c r="K3491" s="16">
        <f>AllWeights5[[#This Row],[wt_vint]]/AllWeights5[[#This Row],[Total Weight (BT, CZ, Era)]]</f>
        <v>8.3143507972665148E-2</v>
      </c>
    </row>
    <row r="3492" spans="1:11" x14ac:dyDescent="0.3">
      <c r="A3492" s="6">
        <v>2020</v>
      </c>
      <c r="B3492" s="7" t="s">
        <v>30</v>
      </c>
      <c r="C3492" s="7" t="s">
        <v>53</v>
      </c>
      <c r="D3492" s="7" t="s">
        <v>35</v>
      </c>
      <c r="E3492" s="7">
        <v>2017</v>
      </c>
      <c r="F3492" s="15" t="str">
        <f>CONCATENATE(AllWeights5[[#This Row],[bldgtype]],"-",AllWeights5[[#This Row],[bldgloc]],"-",AllWeights5[[#This Row],[bldgvint]])</f>
        <v>Mtl-CZ14-2017</v>
      </c>
      <c r="G3492" s="15" t="str">
        <f>CONCATENATE(AllWeights5[[#This Row],[bldgtype]],"-",AllWeights5[[#This Row],[bldgloc]],"-",AllWeights5[[#This Row],[era]])</f>
        <v>Mtl-CZ14-rec</v>
      </c>
      <c r="H3492" s="7">
        <v>7.2999999999999995E-2</v>
      </c>
      <c r="I3492" s="8" t="s">
        <v>14</v>
      </c>
      <c r="J3492" s="5">
        <f>SUMIFS(AllWeights5[wt_vint],AllWeights5[bldgtype],AllWeights5[[#This Row],[bldgtype]],AllWeights5[bldgloc],AllWeights5[[#This Row],[bldgloc]],AllWeights5[era],AllWeights5[[#This Row],[era]])</f>
        <v>0.20899999999999999</v>
      </c>
      <c r="K3492" s="16">
        <f>AllWeights5[[#This Row],[wt_vint]]/AllWeights5[[#This Row],[Total Weight (BT, CZ, Era)]]</f>
        <v>0.34928229665071769</v>
      </c>
    </row>
    <row r="3493" spans="1:11" x14ac:dyDescent="0.3">
      <c r="A3493" s="6">
        <v>2020</v>
      </c>
      <c r="B3493" s="7" t="s">
        <v>30</v>
      </c>
      <c r="C3493" s="7" t="s">
        <v>53</v>
      </c>
      <c r="D3493" s="7" t="s">
        <v>35</v>
      </c>
      <c r="E3493" s="7">
        <v>2020</v>
      </c>
      <c r="F3493" s="15" t="str">
        <f>CONCATENATE(AllWeights5[[#This Row],[bldgtype]],"-",AllWeights5[[#This Row],[bldgloc]],"-",AllWeights5[[#This Row],[bldgvint]])</f>
        <v>Mtl-CZ14-2020</v>
      </c>
      <c r="G3493" s="15" t="str">
        <f>CONCATENATE(AllWeights5[[#This Row],[bldgtype]],"-",AllWeights5[[#This Row],[bldgloc]],"-",AllWeights5[[#This Row],[era]])</f>
        <v>Mtl-CZ14-rec</v>
      </c>
      <c r="H3493" s="7">
        <v>2.4E-2</v>
      </c>
      <c r="I3493" s="8" t="s">
        <v>14</v>
      </c>
      <c r="J3493" s="5">
        <f>SUMIFS(AllWeights5[wt_vint],AllWeights5[bldgtype],AllWeights5[[#This Row],[bldgtype]],AllWeights5[bldgloc],AllWeights5[[#This Row],[bldgloc]],AllWeights5[era],AllWeights5[[#This Row],[era]])</f>
        <v>0.20899999999999999</v>
      </c>
      <c r="K3493" s="16">
        <f>AllWeights5[[#This Row],[wt_vint]]/AllWeights5[[#This Row],[Total Weight (BT, CZ, Era)]]</f>
        <v>0.11483253588516747</v>
      </c>
    </row>
    <row r="3494" spans="1:11" x14ac:dyDescent="0.3">
      <c r="A3494" s="6">
        <v>2020</v>
      </c>
      <c r="B3494" s="7" t="s">
        <v>30</v>
      </c>
      <c r="C3494" s="7" t="s">
        <v>53</v>
      </c>
      <c r="D3494" s="7" t="s">
        <v>35</v>
      </c>
      <c r="E3494" s="7" t="s">
        <v>18</v>
      </c>
      <c r="F3494" s="15" t="str">
        <f>CONCATENATE(AllWeights5[[#This Row],[bldgtype]],"-",AllWeights5[[#This Row],[bldgloc]],"-",AllWeights5[[#This Row],[bldgvint]])</f>
        <v>Mtl-CZ14-New</v>
      </c>
      <c r="G3494" s="15" t="str">
        <f>CONCATENATE(AllWeights5[[#This Row],[bldgtype]],"-",AllWeights5[[#This Row],[bldgloc]],"-",AllWeights5[[#This Row],[era]])</f>
        <v>Mtl-CZ14-new</v>
      </c>
      <c r="H3494" s="7">
        <v>2.4E-2</v>
      </c>
      <c r="I3494" s="8" t="s">
        <v>19</v>
      </c>
      <c r="J3494" s="5">
        <f>SUMIFS(AllWeights5[wt_vint],AllWeights5[bldgtype],AllWeights5[[#This Row],[bldgtype]],AllWeights5[bldgloc],AllWeights5[[#This Row],[bldgloc]],AllWeights5[era],AllWeights5[[#This Row],[era]])</f>
        <v>5.2000000000000005E-2</v>
      </c>
      <c r="K3494" s="16">
        <f>AllWeights5[[#This Row],[wt_vint]]/AllWeights5[[#This Row],[Total Weight (BT, CZ, Era)]]</f>
        <v>0.46153846153846151</v>
      </c>
    </row>
    <row r="3495" spans="1:11" x14ac:dyDescent="0.3">
      <c r="A3495" s="6">
        <v>2020</v>
      </c>
      <c r="B3495" s="7" t="s">
        <v>30</v>
      </c>
      <c r="C3495" s="7" t="s">
        <v>53</v>
      </c>
      <c r="D3495" s="7" t="s">
        <v>36</v>
      </c>
      <c r="E3495" s="7">
        <v>1975</v>
      </c>
      <c r="F3495" s="15" t="str">
        <f>CONCATENATE(AllWeights5[[#This Row],[bldgtype]],"-",AllWeights5[[#This Row],[bldgloc]],"-",AllWeights5[[#This Row],[bldgvint]])</f>
        <v>Mtl-CZ15-1975</v>
      </c>
      <c r="G3495" s="15" t="str">
        <f>CONCATENATE(AllWeights5[[#This Row],[bldgtype]],"-",AllWeights5[[#This Row],[bldgloc]],"-",AllWeights5[[#This Row],[era]])</f>
        <v>Mtl-CZ15-old</v>
      </c>
      <c r="H3495" s="7">
        <v>1.238</v>
      </c>
      <c r="I3495" s="8" t="s">
        <v>16</v>
      </c>
      <c r="J3495" s="5">
        <f>SUMIFS(AllWeights5[wt_vint],AllWeights5[bldgtype],AllWeights5[[#This Row],[bldgtype]],AllWeights5[bldgloc],AllWeights5[[#This Row],[bldgloc]],AllWeights5[era],AllWeights5[[#This Row],[era]])</f>
        <v>11.305999999999999</v>
      </c>
      <c r="K3495" s="16">
        <f>AllWeights5[[#This Row],[wt_vint]]/AllWeights5[[#This Row],[Total Weight (BT, CZ, Era)]]</f>
        <v>0.10949938085972051</v>
      </c>
    </row>
    <row r="3496" spans="1:11" x14ac:dyDescent="0.3">
      <c r="A3496" s="6">
        <v>2020</v>
      </c>
      <c r="B3496" s="7" t="s">
        <v>30</v>
      </c>
      <c r="C3496" s="7" t="s">
        <v>53</v>
      </c>
      <c r="D3496" s="7" t="s">
        <v>36</v>
      </c>
      <c r="E3496" s="7">
        <v>1985</v>
      </c>
      <c r="F3496" s="15" t="str">
        <f>CONCATENATE(AllWeights5[[#This Row],[bldgtype]],"-",AllWeights5[[#This Row],[bldgloc]],"-",AllWeights5[[#This Row],[bldgvint]])</f>
        <v>Mtl-CZ15-1985</v>
      </c>
      <c r="G3496" s="15" t="str">
        <f>CONCATENATE(AllWeights5[[#This Row],[bldgtype]],"-",AllWeights5[[#This Row],[bldgloc]],"-",AllWeights5[[#This Row],[era]])</f>
        <v>Mtl-CZ15-old</v>
      </c>
      <c r="H3496" s="7">
        <v>3.6859999999999999</v>
      </c>
      <c r="I3496" s="8" t="s">
        <v>16</v>
      </c>
      <c r="J3496" s="5">
        <f>SUMIFS(AllWeights5[wt_vint],AllWeights5[bldgtype],AllWeights5[[#This Row],[bldgtype]],AllWeights5[bldgloc],AllWeights5[[#This Row],[bldgloc]],AllWeights5[era],AllWeights5[[#This Row],[era]])</f>
        <v>11.305999999999999</v>
      </c>
      <c r="K3496" s="16">
        <f>AllWeights5[[#This Row],[wt_vint]]/AllWeights5[[#This Row],[Total Weight (BT, CZ, Era)]]</f>
        <v>0.32602158146117111</v>
      </c>
    </row>
    <row r="3497" spans="1:11" x14ac:dyDescent="0.3">
      <c r="A3497" s="6">
        <v>2020</v>
      </c>
      <c r="B3497" s="7" t="s">
        <v>30</v>
      </c>
      <c r="C3497" s="7" t="s">
        <v>53</v>
      </c>
      <c r="D3497" s="7" t="s">
        <v>36</v>
      </c>
      <c r="E3497" s="7">
        <v>1996</v>
      </c>
      <c r="F3497" s="15" t="str">
        <f>CONCATENATE(AllWeights5[[#This Row],[bldgtype]],"-",AllWeights5[[#This Row],[bldgloc]],"-",AllWeights5[[#This Row],[bldgvint]])</f>
        <v>Mtl-CZ15-1996</v>
      </c>
      <c r="G3497" s="15" t="str">
        <f>CONCATENATE(AllWeights5[[#This Row],[bldgtype]],"-",AllWeights5[[#This Row],[bldgloc]],"-",AllWeights5[[#This Row],[era]])</f>
        <v>Mtl-CZ15-old</v>
      </c>
      <c r="H3497" s="7">
        <v>0.63900000000000001</v>
      </c>
      <c r="I3497" s="8" t="s">
        <v>16</v>
      </c>
      <c r="J3497" s="5">
        <f>SUMIFS(AllWeights5[wt_vint],AllWeights5[bldgtype],AllWeights5[[#This Row],[bldgtype]],AllWeights5[bldgloc],AllWeights5[[#This Row],[bldgloc]],AllWeights5[era],AllWeights5[[#This Row],[era]])</f>
        <v>11.305999999999999</v>
      </c>
      <c r="K3497" s="16">
        <f>AllWeights5[[#This Row],[wt_vint]]/AllWeights5[[#This Row],[Total Weight (BT, CZ, Era)]]</f>
        <v>5.6518662656996288E-2</v>
      </c>
    </row>
    <row r="3498" spans="1:11" x14ac:dyDescent="0.3">
      <c r="A3498" s="6">
        <v>2020</v>
      </c>
      <c r="B3498" s="7" t="s">
        <v>30</v>
      </c>
      <c r="C3498" s="7" t="s">
        <v>53</v>
      </c>
      <c r="D3498" s="7" t="s">
        <v>36</v>
      </c>
      <c r="E3498" s="7">
        <v>2003</v>
      </c>
      <c r="F3498" s="15" t="str">
        <f>CONCATENATE(AllWeights5[[#This Row],[bldgtype]],"-",AllWeights5[[#This Row],[bldgloc]],"-",AllWeights5[[#This Row],[bldgvint]])</f>
        <v>Mtl-CZ15-2003</v>
      </c>
      <c r="G3498" s="15" t="str">
        <f>CONCATENATE(AllWeights5[[#This Row],[bldgtype]],"-",AllWeights5[[#This Row],[bldgloc]],"-",AllWeights5[[#This Row],[era]])</f>
        <v>Mtl-CZ15-ex</v>
      </c>
      <c r="H3498" s="7">
        <v>1.0089999999999999</v>
      </c>
      <c r="I3498" s="8" t="s">
        <v>11</v>
      </c>
      <c r="J3498" s="5">
        <f>SUMIFS(AllWeights5[wt_vint],AllWeights5[bldgtype],AllWeights5[[#This Row],[bldgtype]],AllWeights5[bldgloc],AllWeights5[[#This Row],[bldgloc]],AllWeights5[era],AllWeights5[[#This Row],[era]])</f>
        <v>5.1189999999999998</v>
      </c>
      <c r="K3498" s="16">
        <f>AllWeights5[[#This Row],[wt_vint]]/AllWeights5[[#This Row],[Total Weight (BT, CZ, Era)]]</f>
        <v>0.19710881031451455</v>
      </c>
    </row>
    <row r="3499" spans="1:11" x14ac:dyDescent="0.3">
      <c r="A3499" s="6">
        <v>2020</v>
      </c>
      <c r="B3499" s="7" t="s">
        <v>30</v>
      </c>
      <c r="C3499" s="7" t="s">
        <v>53</v>
      </c>
      <c r="D3499" s="7" t="s">
        <v>36</v>
      </c>
      <c r="E3499" s="7">
        <v>2007</v>
      </c>
      <c r="F3499" s="15" t="str">
        <f>CONCATENATE(AllWeights5[[#This Row],[bldgtype]],"-",AllWeights5[[#This Row],[bldgloc]],"-",AllWeights5[[#This Row],[bldgvint]])</f>
        <v>Mtl-CZ15-2007</v>
      </c>
      <c r="G3499" s="15" t="str">
        <f>CONCATENATE(AllWeights5[[#This Row],[bldgtype]],"-",AllWeights5[[#This Row],[bldgloc]],"-",AllWeights5[[#This Row],[era]])</f>
        <v>Mtl-CZ15-ex</v>
      </c>
      <c r="H3499" s="7">
        <v>0.54900000000000004</v>
      </c>
      <c r="I3499" s="8" t="s">
        <v>11</v>
      </c>
      <c r="J3499" s="5">
        <f>SUMIFS(AllWeights5[wt_vint],AllWeights5[bldgtype],AllWeights5[[#This Row],[bldgtype]],AllWeights5[bldgloc],AllWeights5[[#This Row],[bldgloc]],AllWeights5[era],AllWeights5[[#This Row],[era]])</f>
        <v>5.1189999999999998</v>
      </c>
      <c r="K3499" s="16">
        <f>AllWeights5[[#This Row],[wt_vint]]/AllWeights5[[#This Row],[Total Weight (BT, CZ, Era)]]</f>
        <v>0.10724750927915609</v>
      </c>
    </row>
    <row r="3500" spans="1:11" x14ac:dyDescent="0.3">
      <c r="A3500" s="6">
        <v>2020</v>
      </c>
      <c r="B3500" s="7" t="s">
        <v>30</v>
      </c>
      <c r="C3500" s="7" t="s">
        <v>53</v>
      </c>
      <c r="D3500" s="7" t="s">
        <v>36</v>
      </c>
      <c r="E3500" s="7">
        <v>2011</v>
      </c>
      <c r="F3500" s="15" t="str">
        <f>CONCATENATE(AllWeights5[[#This Row],[bldgtype]],"-",AllWeights5[[#This Row],[bldgloc]],"-",AllWeights5[[#This Row],[bldgvint]])</f>
        <v>Mtl-CZ15-2011</v>
      </c>
      <c r="G3500" s="15" t="str">
        <f>CONCATENATE(AllWeights5[[#This Row],[bldgtype]],"-",AllWeights5[[#This Row],[bldgloc]],"-",AllWeights5[[#This Row],[era]])</f>
        <v>Mtl-CZ15-ex</v>
      </c>
      <c r="H3500" s="7">
        <v>0.54900000000000004</v>
      </c>
      <c r="I3500" s="8" t="s">
        <v>11</v>
      </c>
      <c r="J3500" s="5">
        <f>SUMIFS(AllWeights5[wt_vint],AllWeights5[bldgtype],AllWeights5[[#This Row],[bldgtype]],AllWeights5[bldgloc],AllWeights5[[#This Row],[bldgloc]],AllWeights5[era],AllWeights5[[#This Row],[era]])</f>
        <v>5.1189999999999998</v>
      </c>
      <c r="K3500" s="16">
        <f>AllWeights5[[#This Row],[wt_vint]]/AllWeights5[[#This Row],[Total Weight (BT, CZ, Era)]]</f>
        <v>0.10724750927915609</v>
      </c>
    </row>
    <row r="3501" spans="1:11" x14ac:dyDescent="0.3">
      <c r="A3501" s="6">
        <v>2020</v>
      </c>
      <c r="B3501" s="7" t="s">
        <v>30</v>
      </c>
      <c r="C3501" s="7" t="s">
        <v>53</v>
      </c>
      <c r="D3501" s="7" t="s">
        <v>36</v>
      </c>
      <c r="E3501" s="7">
        <v>2015</v>
      </c>
      <c r="F3501" s="15" t="str">
        <f>CONCATENATE(AllWeights5[[#This Row],[bldgtype]],"-",AllWeights5[[#This Row],[bldgloc]],"-",AllWeights5[[#This Row],[bldgvint]])</f>
        <v>Mtl-CZ15-2015</v>
      </c>
      <c r="G3501" s="15" t="str">
        <f>CONCATENATE(AllWeights5[[#This Row],[bldgtype]],"-",AllWeights5[[#This Row],[bldgloc]],"-",AllWeights5[[#This Row],[era]])</f>
        <v>Mtl-CZ15-ex</v>
      </c>
      <c r="H3501" s="7">
        <v>0.41199999999999998</v>
      </c>
      <c r="I3501" s="8" t="s">
        <v>11</v>
      </c>
      <c r="J3501" s="5">
        <f>SUMIFS(AllWeights5[wt_vint],AllWeights5[bldgtype],AllWeights5[[#This Row],[bldgtype]],AllWeights5[bldgloc],AllWeights5[[#This Row],[bldgloc]],AllWeights5[era],AllWeights5[[#This Row],[era]])</f>
        <v>5.1189999999999998</v>
      </c>
      <c r="K3501" s="16">
        <f>AllWeights5[[#This Row],[wt_vint]]/AllWeights5[[#This Row],[Total Weight (BT, CZ, Era)]]</f>
        <v>8.0484469622973231E-2</v>
      </c>
    </row>
    <row r="3502" spans="1:11" x14ac:dyDescent="0.3">
      <c r="A3502" s="6">
        <v>2020</v>
      </c>
      <c r="B3502" s="7" t="s">
        <v>30</v>
      </c>
      <c r="C3502" s="7" t="s">
        <v>53</v>
      </c>
      <c r="D3502" s="7" t="s">
        <v>36</v>
      </c>
      <c r="E3502" s="7">
        <v>2017</v>
      </c>
      <c r="F3502" s="15" t="str">
        <f>CONCATENATE(AllWeights5[[#This Row],[bldgtype]],"-",AllWeights5[[#This Row],[bldgloc]],"-",AllWeights5[[#This Row],[bldgvint]])</f>
        <v>Mtl-CZ15-2017</v>
      </c>
      <c r="G3502" s="15" t="str">
        <f>CONCATENATE(AllWeights5[[#This Row],[bldgtype]],"-",AllWeights5[[#This Row],[bldgloc]],"-",AllWeights5[[#This Row],[era]])</f>
        <v>Mtl-CZ15-rec</v>
      </c>
      <c r="H3502" s="7">
        <v>0.41199999999999998</v>
      </c>
      <c r="I3502" s="8" t="s">
        <v>14</v>
      </c>
      <c r="J3502" s="5">
        <f>SUMIFS(AllWeights5[wt_vint],AllWeights5[bldgtype],AllWeights5[[#This Row],[bldgtype]],AllWeights5[bldgloc],AllWeights5[[#This Row],[bldgloc]],AllWeights5[era],AllWeights5[[#This Row],[era]])</f>
        <v>1.1149999999999998</v>
      </c>
      <c r="K3502" s="16">
        <f>AllWeights5[[#This Row],[wt_vint]]/AllWeights5[[#This Row],[Total Weight (BT, CZ, Era)]]</f>
        <v>0.36950672645739918</v>
      </c>
    </row>
    <row r="3503" spans="1:11" x14ac:dyDescent="0.3">
      <c r="A3503" s="6">
        <v>2020</v>
      </c>
      <c r="B3503" s="7" t="s">
        <v>30</v>
      </c>
      <c r="C3503" s="7" t="s">
        <v>53</v>
      </c>
      <c r="D3503" s="7" t="s">
        <v>36</v>
      </c>
      <c r="E3503" s="7">
        <v>2020</v>
      </c>
      <c r="F3503" s="15" t="str">
        <f>CONCATENATE(AllWeights5[[#This Row],[bldgtype]],"-",AllWeights5[[#This Row],[bldgloc]],"-",AllWeights5[[#This Row],[bldgvint]])</f>
        <v>Mtl-CZ15-2020</v>
      </c>
      <c r="G3503" s="15" t="str">
        <f>CONCATENATE(AllWeights5[[#This Row],[bldgtype]],"-",AllWeights5[[#This Row],[bldgloc]],"-",AllWeights5[[#This Row],[era]])</f>
        <v>Mtl-CZ15-rec</v>
      </c>
      <c r="H3503" s="7">
        <v>0.13700000000000001</v>
      </c>
      <c r="I3503" s="8" t="s">
        <v>14</v>
      </c>
      <c r="J3503" s="5">
        <f>SUMIFS(AllWeights5[wt_vint],AllWeights5[bldgtype],AllWeights5[[#This Row],[bldgtype]],AllWeights5[bldgloc],AllWeights5[[#This Row],[bldgloc]],AllWeights5[era],AllWeights5[[#This Row],[era]])</f>
        <v>1.1149999999999998</v>
      </c>
      <c r="K3503" s="16">
        <f>AllWeights5[[#This Row],[wt_vint]]/AllWeights5[[#This Row],[Total Weight (BT, CZ, Era)]]</f>
        <v>0.12286995515695071</v>
      </c>
    </row>
    <row r="3504" spans="1:11" x14ac:dyDescent="0.3">
      <c r="A3504" s="6">
        <v>2020</v>
      </c>
      <c r="B3504" s="7" t="s">
        <v>30</v>
      </c>
      <c r="C3504" s="7" t="s">
        <v>53</v>
      </c>
      <c r="D3504" s="7" t="s">
        <v>36</v>
      </c>
      <c r="E3504" s="7" t="s">
        <v>18</v>
      </c>
      <c r="F3504" s="15" t="str">
        <f>CONCATENATE(AllWeights5[[#This Row],[bldgtype]],"-",AllWeights5[[#This Row],[bldgloc]],"-",AllWeights5[[#This Row],[bldgvint]])</f>
        <v>Mtl-CZ15-New</v>
      </c>
      <c r="G3504" s="15" t="str">
        <f>CONCATENATE(AllWeights5[[#This Row],[bldgtype]],"-",AllWeights5[[#This Row],[bldgloc]],"-",AllWeights5[[#This Row],[era]])</f>
        <v>Mtl-CZ15-new</v>
      </c>
      <c r="H3504" s="7">
        <v>0.13700000000000001</v>
      </c>
      <c r="I3504" s="8" t="s">
        <v>19</v>
      </c>
      <c r="J3504" s="5">
        <f>SUMIFS(AllWeights5[wt_vint],AllWeights5[bldgtype],AllWeights5[[#This Row],[bldgtype]],AllWeights5[bldgloc],AllWeights5[[#This Row],[bldgloc]],AllWeights5[era],AllWeights5[[#This Row],[era]])</f>
        <v>0.27800000000000002</v>
      </c>
      <c r="K3504" s="16">
        <f>AllWeights5[[#This Row],[wt_vint]]/AllWeights5[[#This Row],[Total Weight (BT, CZ, Era)]]</f>
        <v>0.49280575539568344</v>
      </c>
    </row>
    <row r="3505" spans="1:11" x14ac:dyDescent="0.3">
      <c r="A3505" s="6">
        <v>2020</v>
      </c>
      <c r="B3505" s="7" t="s">
        <v>30</v>
      </c>
      <c r="C3505" s="7" t="s">
        <v>53</v>
      </c>
      <c r="D3505" s="7" t="s">
        <v>27</v>
      </c>
      <c r="E3505" s="7">
        <v>1975</v>
      </c>
      <c r="F3505" s="15" t="str">
        <f>CONCATENATE(AllWeights5[[#This Row],[bldgtype]],"-",AllWeights5[[#This Row],[bldgloc]],"-",AllWeights5[[#This Row],[bldgvint]])</f>
        <v>Mtl-CZ16-1975</v>
      </c>
      <c r="G3505" s="15" t="str">
        <f>CONCATENATE(AllWeights5[[#This Row],[bldgtype]],"-",AllWeights5[[#This Row],[bldgloc]],"-",AllWeights5[[#This Row],[era]])</f>
        <v>Mtl-CZ16-old</v>
      </c>
      <c r="H3505" s="7">
        <v>0.56399999999999995</v>
      </c>
      <c r="I3505" s="8" t="s">
        <v>16</v>
      </c>
      <c r="J3505" s="5">
        <f>SUMIFS(AllWeights5[wt_vint],AllWeights5[bldgtype],AllWeights5[[#This Row],[bldgtype]],AllWeights5[bldgloc],AllWeights5[[#This Row],[bldgloc]],AllWeights5[era],AllWeights5[[#This Row],[era]])</f>
        <v>4.0860000000000003</v>
      </c>
      <c r="K3505" s="16">
        <f>AllWeights5[[#This Row],[wt_vint]]/AllWeights5[[#This Row],[Total Weight (BT, CZ, Era)]]</f>
        <v>0.13803230543318648</v>
      </c>
    </row>
    <row r="3506" spans="1:11" x14ac:dyDescent="0.3">
      <c r="A3506" s="6">
        <v>2020</v>
      </c>
      <c r="B3506" s="7" t="s">
        <v>30</v>
      </c>
      <c r="C3506" s="7" t="s">
        <v>53</v>
      </c>
      <c r="D3506" s="7" t="s">
        <v>27</v>
      </c>
      <c r="E3506" s="7">
        <v>1985</v>
      </c>
      <c r="F3506" s="15" t="str">
        <f>CONCATENATE(AllWeights5[[#This Row],[bldgtype]],"-",AllWeights5[[#This Row],[bldgloc]],"-",AllWeights5[[#This Row],[bldgvint]])</f>
        <v>Mtl-CZ16-1985</v>
      </c>
      <c r="G3506" s="15" t="str">
        <f>CONCATENATE(AllWeights5[[#This Row],[bldgtype]],"-",AllWeights5[[#This Row],[bldgloc]],"-",AllWeights5[[#This Row],[era]])</f>
        <v>Mtl-CZ16-old</v>
      </c>
      <c r="H3506" s="7">
        <v>0.83</v>
      </c>
      <c r="I3506" s="8" t="s">
        <v>16</v>
      </c>
      <c r="J3506" s="5">
        <f>SUMIFS(AllWeights5[wt_vint],AllWeights5[bldgtype],AllWeights5[[#This Row],[bldgtype]],AllWeights5[bldgloc],AllWeights5[[#This Row],[bldgloc]],AllWeights5[era],AllWeights5[[#This Row],[era]])</f>
        <v>4.0860000000000003</v>
      </c>
      <c r="K3506" s="16">
        <f>AllWeights5[[#This Row],[wt_vint]]/AllWeights5[[#This Row],[Total Weight (BT, CZ, Era)]]</f>
        <v>0.20313264806656875</v>
      </c>
    </row>
    <row r="3507" spans="1:11" x14ac:dyDescent="0.3">
      <c r="A3507" s="6">
        <v>2020</v>
      </c>
      <c r="B3507" s="7" t="s">
        <v>30</v>
      </c>
      <c r="C3507" s="7" t="s">
        <v>53</v>
      </c>
      <c r="D3507" s="7" t="s">
        <v>27</v>
      </c>
      <c r="E3507" s="7">
        <v>1996</v>
      </c>
      <c r="F3507" s="15" t="str">
        <f>CONCATENATE(AllWeights5[[#This Row],[bldgtype]],"-",AllWeights5[[#This Row],[bldgloc]],"-",AllWeights5[[#This Row],[bldgvint]])</f>
        <v>Mtl-CZ16-1996</v>
      </c>
      <c r="G3507" s="15" t="str">
        <f>CONCATENATE(AllWeights5[[#This Row],[bldgtype]],"-",AllWeights5[[#This Row],[bldgloc]],"-",AllWeights5[[#This Row],[era]])</f>
        <v>Mtl-CZ16-old</v>
      </c>
      <c r="H3507" s="7">
        <v>0.25900000000000001</v>
      </c>
      <c r="I3507" s="8" t="s">
        <v>16</v>
      </c>
      <c r="J3507" s="5">
        <f>SUMIFS(AllWeights5[wt_vint],AllWeights5[bldgtype],AllWeights5[[#This Row],[bldgtype]],AllWeights5[bldgloc],AllWeights5[[#This Row],[bldgloc]],AllWeights5[era],AllWeights5[[#This Row],[era]])</f>
        <v>4.0860000000000003</v>
      </c>
      <c r="K3507" s="16">
        <f>AllWeights5[[#This Row],[wt_vint]]/AllWeights5[[#This Row],[Total Weight (BT, CZ, Era)]]</f>
        <v>6.3387175721977482E-2</v>
      </c>
    </row>
    <row r="3508" spans="1:11" x14ac:dyDescent="0.3">
      <c r="A3508" s="6">
        <v>2020</v>
      </c>
      <c r="B3508" s="7" t="s">
        <v>30</v>
      </c>
      <c r="C3508" s="7" t="s">
        <v>53</v>
      </c>
      <c r="D3508" s="7" t="s">
        <v>27</v>
      </c>
      <c r="E3508" s="7">
        <v>2003</v>
      </c>
      <c r="F3508" s="15" t="str">
        <f>CONCATENATE(AllWeights5[[#This Row],[bldgtype]],"-",AllWeights5[[#This Row],[bldgloc]],"-",AllWeights5[[#This Row],[bldgvint]])</f>
        <v>Mtl-CZ16-2003</v>
      </c>
      <c r="G3508" s="15" t="str">
        <f>CONCATENATE(AllWeights5[[#This Row],[bldgtype]],"-",AllWeights5[[#This Row],[bldgloc]],"-",AllWeights5[[#This Row],[era]])</f>
        <v>Mtl-CZ16-ex</v>
      </c>
      <c r="H3508" s="7">
        <v>0.10299999999999999</v>
      </c>
      <c r="I3508" s="8" t="s">
        <v>11</v>
      </c>
      <c r="J3508" s="5">
        <f>SUMIFS(AllWeights5[wt_vint],AllWeights5[bldgtype],AllWeights5[[#This Row],[bldgtype]],AllWeights5[bldgloc],AllWeights5[[#This Row],[bldgloc]],AllWeights5[era],AllWeights5[[#This Row],[era]])</f>
        <v>1.08</v>
      </c>
      <c r="K3508" s="16">
        <f>AllWeights5[[#This Row],[wt_vint]]/AllWeights5[[#This Row],[Total Weight (BT, CZ, Era)]]</f>
        <v>9.5370370370370355E-2</v>
      </c>
    </row>
    <row r="3509" spans="1:11" x14ac:dyDescent="0.3">
      <c r="A3509" s="6">
        <v>2020</v>
      </c>
      <c r="B3509" s="7" t="s">
        <v>30</v>
      </c>
      <c r="C3509" s="7" t="s">
        <v>53</v>
      </c>
      <c r="D3509" s="7" t="s">
        <v>27</v>
      </c>
      <c r="E3509" s="7">
        <v>2007</v>
      </c>
      <c r="F3509" s="15" t="str">
        <f>CONCATENATE(AllWeights5[[#This Row],[bldgtype]],"-",AllWeights5[[#This Row],[bldgloc]],"-",AllWeights5[[#This Row],[bldgvint]])</f>
        <v>Mtl-CZ16-2007</v>
      </c>
      <c r="G3509" s="15" t="str">
        <f>CONCATENATE(AllWeights5[[#This Row],[bldgtype]],"-",AllWeights5[[#This Row],[bldgloc]],"-",AllWeights5[[#This Row],[era]])</f>
        <v>Mtl-CZ16-ex</v>
      </c>
      <c r="H3509" s="7">
        <v>0.11600000000000001</v>
      </c>
      <c r="I3509" s="8" t="s">
        <v>11</v>
      </c>
      <c r="J3509" s="5">
        <f>SUMIFS(AllWeights5[wt_vint],AllWeights5[bldgtype],AllWeights5[[#This Row],[bldgtype]],AllWeights5[bldgloc],AllWeights5[[#This Row],[bldgloc]],AllWeights5[era],AllWeights5[[#This Row],[era]])</f>
        <v>1.08</v>
      </c>
      <c r="K3509" s="16">
        <f>AllWeights5[[#This Row],[wt_vint]]/AllWeights5[[#This Row],[Total Weight (BT, CZ, Era)]]</f>
        <v>0.10740740740740741</v>
      </c>
    </row>
    <row r="3510" spans="1:11" x14ac:dyDescent="0.3">
      <c r="A3510" s="6">
        <v>2020</v>
      </c>
      <c r="B3510" s="7" t="s">
        <v>30</v>
      </c>
      <c r="C3510" s="7" t="s">
        <v>53</v>
      </c>
      <c r="D3510" s="7" t="s">
        <v>27</v>
      </c>
      <c r="E3510" s="7">
        <v>2011</v>
      </c>
      <c r="F3510" s="15" t="str">
        <f>CONCATENATE(AllWeights5[[#This Row],[bldgtype]],"-",AllWeights5[[#This Row],[bldgloc]],"-",AllWeights5[[#This Row],[bldgvint]])</f>
        <v>Mtl-CZ16-2011</v>
      </c>
      <c r="G3510" s="15" t="str">
        <f>CONCATENATE(AllWeights5[[#This Row],[bldgtype]],"-",AllWeights5[[#This Row],[bldgloc]],"-",AllWeights5[[#This Row],[era]])</f>
        <v>Mtl-CZ16-ex</v>
      </c>
      <c r="H3510" s="7">
        <v>0.11600000000000001</v>
      </c>
      <c r="I3510" s="8" t="s">
        <v>11</v>
      </c>
      <c r="J3510" s="5">
        <f>SUMIFS(AllWeights5[wt_vint],AllWeights5[bldgtype],AllWeights5[[#This Row],[bldgtype]],AllWeights5[bldgloc],AllWeights5[[#This Row],[bldgloc]],AllWeights5[era],AllWeights5[[#This Row],[era]])</f>
        <v>1.08</v>
      </c>
      <c r="K3510" s="16">
        <f>AllWeights5[[#This Row],[wt_vint]]/AllWeights5[[#This Row],[Total Weight (BT, CZ, Era)]]</f>
        <v>0.10740740740740741</v>
      </c>
    </row>
    <row r="3511" spans="1:11" x14ac:dyDescent="0.3">
      <c r="A3511" s="6">
        <v>2020</v>
      </c>
      <c r="B3511" s="7" t="s">
        <v>30</v>
      </c>
      <c r="C3511" s="7" t="s">
        <v>53</v>
      </c>
      <c r="D3511" s="7" t="s">
        <v>27</v>
      </c>
      <c r="E3511" s="7">
        <v>2015</v>
      </c>
      <c r="F3511" s="15" t="str">
        <f>CONCATENATE(AllWeights5[[#This Row],[bldgtype]],"-",AllWeights5[[#This Row],[bldgloc]],"-",AllWeights5[[#This Row],[bldgvint]])</f>
        <v>Mtl-CZ16-2015</v>
      </c>
      <c r="G3511" s="15" t="str">
        <f>CONCATENATE(AllWeights5[[#This Row],[bldgtype]],"-",AllWeights5[[#This Row],[bldgloc]],"-",AllWeights5[[#This Row],[era]])</f>
        <v>Mtl-CZ16-ex</v>
      </c>
      <c r="H3511" s="7">
        <v>8.6999999999999994E-2</v>
      </c>
      <c r="I3511" s="8" t="s">
        <v>11</v>
      </c>
      <c r="J3511" s="5">
        <f>SUMIFS(AllWeights5[wt_vint],AllWeights5[bldgtype],AllWeights5[[#This Row],[bldgtype]],AllWeights5[bldgloc],AllWeights5[[#This Row],[bldgloc]],AllWeights5[era],AllWeights5[[#This Row],[era]])</f>
        <v>1.08</v>
      </c>
      <c r="K3511" s="16">
        <f>AllWeights5[[#This Row],[wt_vint]]/AllWeights5[[#This Row],[Total Weight (BT, CZ, Era)]]</f>
        <v>8.0555555555555547E-2</v>
      </c>
    </row>
    <row r="3512" spans="1:11" x14ac:dyDescent="0.3">
      <c r="A3512" s="6">
        <v>2020</v>
      </c>
      <c r="B3512" s="7" t="s">
        <v>30</v>
      </c>
      <c r="C3512" s="7" t="s">
        <v>53</v>
      </c>
      <c r="D3512" s="7" t="s">
        <v>27</v>
      </c>
      <c r="E3512" s="7">
        <v>2017</v>
      </c>
      <c r="F3512" s="15" t="str">
        <f>CONCATENATE(AllWeights5[[#This Row],[bldgtype]],"-",AllWeights5[[#This Row],[bldgloc]],"-",AllWeights5[[#This Row],[bldgvint]])</f>
        <v>Mtl-CZ16-2017</v>
      </c>
      <c r="G3512" s="15" t="str">
        <f>CONCATENATE(AllWeights5[[#This Row],[bldgtype]],"-",AllWeights5[[#This Row],[bldgloc]],"-",AllWeights5[[#This Row],[era]])</f>
        <v>Mtl-CZ16-rec</v>
      </c>
      <c r="H3512" s="7">
        <v>8.6999999999999994E-2</v>
      </c>
      <c r="I3512" s="8" t="s">
        <v>14</v>
      </c>
      <c r="J3512" s="5">
        <f>SUMIFS(AllWeights5[wt_vint],AllWeights5[bldgtype],AllWeights5[[#This Row],[bldgtype]],AllWeights5[bldgloc],AllWeights5[[#This Row],[bldgloc]],AllWeights5[era],AllWeights5[[#This Row],[era]])</f>
        <v>0.27600000000000002</v>
      </c>
      <c r="K3512" s="16">
        <f>AllWeights5[[#This Row],[wt_vint]]/AllWeights5[[#This Row],[Total Weight (BT, CZ, Era)]]</f>
        <v>0.31521739130434778</v>
      </c>
    </row>
    <row r="3513" spans="1:11" x14ac:dyDescent="0.3">
      <c r="A3513" s="6">
        <v>2020</v>
      </c>
      <c r="B3513" s="7" t="s">
        <v>30</v>
      </c>
      <c r="C3513" s="7" t="s">
        <v>53</v>
      </c>
      <c r="D3513" s="7" t="s">
        <v>27</v>
      </c>
      <c r="E3513" s="7">
        <v>2020</v>
      </c>
      <c r="F3513" s="15" t="str">
        <f>CONCATENATE(AllWeights5[[#This Row],[bldgtype]],"-",AllWeights5[[#This Row],[bldgloc]],"-",AllWeights5[[#This Row],[bldgvint]])</f>
        <v>Mtl-CZ16-2020</v>
      </c>
      <c r="G3513" s="15" t="str">
        <f>CONCATENATE(AllWeights5[[#This Row],[bldgtype]],"-",AllWeights5[[#This Row],[bldgloc]],"-",AllWeights5[[#This Row],[era]])</f>
        <v>Mtl-CZ16-rec</v>
      </c>
      <c r="H3513" s="7">
        <v>2.9000000000000001E-2</v>
      </c>
      <c r="I3513" s="8" t="s">
        <v>14</v>
      </c>
      <c r="J3513" s="5">
        <f>SUMIFS(AllWeights5[wt_vint],AllWeights5[bldgtype],AllWeights5[[#This Row],[bldgtype]],AllWeights5[bldgloc],AllWeights5[[#This Row],[bldgloc]],AllWeights5[era],AllWeights5[[#This Row],[era]])</f>
        <v>0.27600000000000002</v>
      </c>
      <c r="K3513" s="16">
        <f>AllWeights5[[#This Row],[wt_vint]]/AllWeights5[[#This Row],[Total Weight (BT, CZ, Era)]]</f>
        <v>0.10507246376811594</v>
      </c>
    </row>
    <row r="3514" spans="1:11" x14ac:dyDescent="0.3">
      <c r="A3514" s="6">
        <v>2020</v>
      </c>
      <c r="B3514" s="7" t="s">
        <v>30</v>
      </c>
      <c r="C3514" s="7" t="s">
        <v>53</v>
      </c>
      <c r="D3514" s="7" t="s">
        <v>27</v>
      </c>
      <c r="E3514" s="7" t="s">
        <v>18</v>
      </c>
      <c r="F3514" s="15" t="str">
        <f>CONCATENATE(AllWeights5[[#This Row],[bldgtype]],"-",AllWeights5[[#This Row],[bldgloc]],"-",AllWeights5[[#This Row],[bldgvint]])</f>
        <v>Mtl-CZ16-New</v>
      </c>
      <c r="G3514" s="15" t="str">
        <f>CONCATENATE(AllWeights5[[#This Row],[bldgtype]],"-",AllWeights5[[#This Row],[bldgloc]],"-",AllWeights5[[#This Row],[era]])</f>
        <v>Mtl-CZ16-new</v>
      </c>
      <c r="H3514" s="7">
        <v>2.9000000000000001E-2</v>
      </c>
      <c r="I3514" s="8" t="s">
        <v>19</v>
      </c>
      <c r="J3514" s="5">
        <f>SUMIFS(AllWeights5[wt_vint],AllWeights5[bldgtype],AllWeights5[[#This Row],[bldgtype]],AllWeights5[bldgloc],AllWeights5[[#This Row],[bldgloc]],AllWeights5[era],AllWeights5[[#This Row],[era]])</f>
        <v>6.9000000000000006E-2</v>
      </c>
      <c r="K3514" s="16">
        <f>AllWeights5[[#This Row],[wt_vint]]/AllWeights5[[#This Row],[Total Weight (BT, CZ, Era)]]</f>
        <v>0.42028985507246375</v>
      </c>
    </row>
    <row r="3515" spans="1:11" x14ac:dyDescent="0.3">
      <c r="A3515" s="6">
        <v>2020</v>
      </c>
      <c r="B3515" s="7" t="s">
        <v>30</v>
      </c>
      <c r="C3515" s="7" t="s">
        <v>54</v>
      </c>
      <c r="D3515" s="7" t="s">
        <v>23</v>
      </c>
      <c r="E3515" s="7">
        <v>1975</v>
      </c>
      <c r="F3515" s="15" t="str">
        <f>CONCATENATE(AllWeights5[[#This Row],[bldgtype]],"-",AllWeights5[[#This Row],[bldgloc]],"-",AllWeights5[[#This Row],[bldgvint]])</f>
        <v>Nrs-CZ05-1975</v>
      </c>
      <c r="G3515" s="15" t="str">
        <f>CONCATENATE(AllWeights5[[#This Row],[bldgtype]],"-",AllWeights5[[#This Row],[bldgloc]],"-",AllWeights5[[#This Row],[era]])</f>
        <v>Nrs-CZ05-old</v>
      </c>
      <c r="H3515" s="7">
        <v>0.44900000000000001</v>
      </c>
      <c r="I3515" s="8" t="s">
        <v>16</v>
      </c>
      <c r="J3515" s="5">
        <f>SUMIFS(AllWeights5[wt_vint],AllWeights5[bldgtype],AllWeights5[[#This Row],[bldgtype]],AllWeights5[bldgloc],AllWeights5[[#This Row],[bldgloc]],AllWeights5[era],AllWeights5[[#This Row],[era]])</f>
        <v>2.7730000000000006</v>
      </c>
      <c r="K3515" s="16">
        <f>AllWeights5[[#This Row],[wt_vint]]/AllWeights5[[#This Row],[Total Weight (BT, CZ, Era)]]</f>
        <v>0.16191849981968984</v>
      </c>
    </row>
    <row r="3516" spans="1:11" x14ac:dyDescent="0.3">
      <c r="A3516" s="6">
        <v>2020</v>
      </c>
      <c r="B3516" s="7" t="s">
        <v>30</v>
      </c>
      <c r="C3516" s="7" t="s">
        <v>54</v>
      </c>
      <c r="D3516" s="7" t="s">
        <v>23</v>
      </c>
      <c r="E3516" s="7">
        <v>1985</v>
      </c>
      <c r="F3516" s="15" t="str">
        <f>CONCATENATE(AllWeights5[[#This Row],[bldgtype]],"-",AllWeights5[[#This Row],[bldgloc]],"-",AllWeights5[[#This Row],[bldgvint]])</f>
        <v>Nrs-CZ05-1985</v>
      </c>
      <c r="G3516" s="15" t="str">
        <f>CONCATENATE(AllWeights5[[#This Row],[bldgtype]],"-",AllWeights5[[#This Row],[bldgloc]],"-",AllWeights5[[#This Row],[era]])</f>
        <v>Nrs-CZ05-old</v>
      </c>
      <c r="H3516" s="7">
        <v>0.30599999999999999</v>
      </c>
      <c r="I3516" s="8" t="s">
        <v>16</v>
      </c>
      <c r="J3516" s="5">
        <f>SUMIFS(AllWeights5[wt_vint],AllWeights5[bldgtype],AllWeights5[[#This Row],[bldgtype]],AllWeights5[bldgloc],AllWeights5[[#This Row],[bldgloc]],AllWeights5[era],AllWeights5[[#This Row],[era]])</f>
        <v>2.7730000000000006</v>
      </c>
      <c r="K3516" s="16">
        <f>AllWeights5[[#This Row],[wt_vint]]/AllWeights5[[#This Row],[Total Weight (BT, CZ, Era)]]</f>
        <v>0.11034980165885321</v>
      </c>
    </row>
    <row r="3517" spans="1:11" x14ac:dyDescent="0.3">
      <c r="A3517" s="6">
        <v>2020</v>
      </c>
      <c r="B3517" s="7" t="s">
        <v>30</v>
      </c>
      <c r="C3517" s="7" t="s">
        <v>54</v>
      </c>
      <c r="D3517" s="7" t="s">
        <v>23</v>
      </c>
      <c r="E3517" s="7">
        <v>1996</v>
      </c>
      <c r="F3517" s="15" t="str">
        <f>CONCATENATE(AllWeights5[[#This Row],[bldgtype]],"-",AllWeights5[[#This Row],[bldgloc]],"-",AllWeights5[[#This Row],[bldgvint]])</f>
        <v>Nrs-CZ05-1996</v>
      </c>
      <c r="G3517" s="15" t="str">
        <f>CONCATENATE(AllWeights5[[#This Row],[bldgtype]],"-",AllWeights5[[#This Row],[bldgloc]],"-",AllWeights5[[#This Row],[era]])</f>
        <v>Nrs-CZ05-old</v>
      </c>
      <c r="H3517" s="7">
        <v>9.0999999999999998E-2</v>
      </c>
      <c r="I3517" s="8" t="s">
        <v>16</v>
      </c>
      <c r="J3517" s="5">
        <f>SUMIFS(AllWeights5[wt_vint],AllWeights5[bldgtype],AllWeights5[[#This Row],[bldgtype]],AllWeights5[bldgloc],AllWeights5[[#This Row],[bldgloc]],AllWeights5[era],AllWeights5[[#This Row],[era]])</f>
        <v>2.7730000000000006</v>
      </c>
      <c r="K3517" s="16">
        <f>AllWeights5[[#This Row],[wt_vint]]/AllWeights5[[#This Row],[Total Weight (BT, CZ, Era)]]</f>
        <v>3.2816444284168765E-2</v>
      </c>
    </row>
    <row r="3518" spans="1:11" x14ac:dyDescent="0.3">
      <c r="A3518" s="6">
        <v>2020</v>
      </c>
      <c r="B3518" s="7" t="s">
        <v>30</v>
      </c>
      <c r="C3518" s="7" t="s">
        <v>54</v>
      </c>
      <c r="D3518" s="7" t="s">
        <v>23</v>
      </c>
      <c r="E3518" s="7">
        <v>2003</v>
      </c>
      <c r="F3518" s="15" t="str">
        <f>CONCATENATE(AllWeights5[[#This Row],[bldgtype]],"-",AllWeights5[[#This Row],[bldgloc]],"-",AllWeights5[[#This Row],[bldgvint]])</f>
        <v>Nrs-CZ05-2003</v>
      </c>
      <c r="G3518" s="15" t="str">
        <f>CONCATENATE(AllWeights5[[#This Row],[bldgtype]],"-",AllWeights5[[#This Row],[bldgloc]],"-",AllWeights5[[#This Row],[era]])</f>
        <v>Nrs-CZ05-ex</v>
      </c>
      <c r="H3518" s="7">
        <v>8.3000000000000004E-2</v>
      </c>
      <c r="I3518" s="8" t="s">
        <v>11</v>
      </c>
      <c r="J3518" s="5">
        <f>SUMIFS(AllWeights5[wt_vint],AllWeights5[bldgtype],AllWeights5[[#This Row],[bldgtype]],AllWeights5[bldgloc],AllWeights5[[#This Row],[bldgloc]],AllWeights5[era],AllWeights5[[#This Row],[era]])</f>
        <v>0.52400000000000013</v>
      </c>
      <c r="K3518" s="16">
        <f>AllWeights5[[#This Row],[wt_vint]]/AllWeights5[[#This Row],[Total Weight (BT, CZ, Era)]]</f>
        <v>0.15839694656488545</v>
      </c>
    </row>
    <row r="3519" spans="1:11" x14ac:dyDescent="0.3">
      <c r="A3519" s="6">
        <v>2020</v>
      </c>
      <c r="B3519" s="7" t="s">
        <v>30</v>
      </c>
      <c r="C3519" s="7" t="s">
        <v>54</v>
      </c>
      <c r="D3519" s="7" t="s">
        <v>23</v>
      </c>
      <c r="E3519" s="7">
        <v>2007</v>
      </c>
      <c r="F3519" s="15" t="str">
        <f>CONCATENATE(AllWeights5[[#This Row],[bldgtype]],"-",AllWeights5[[#This Row],[bldgloc]],"-",AllWeights5[[#This Row],[bldgvint]])</f>
        <v>Nrs-CZ05-2007</v>
      </c>
      <c r="G3519" s="15" t="str">
        <f>CONCATENATE(AllWeights5[[#This Row],[bldgtype]],"-",AllWeights5[[#This Row],[bldgloc]],"-",AllWeights5[[#This Row],[era]])</f>
        <v>Nrs-CZ05-ex</v>
      </c>
      <c r="H3519" s="7">
        <v>2.5000000000000001E-2</v>
      </c>
      <c r="I3519" s="8" t="s">
        <v>11</v>
      </c>
      <c r="J3519" s="5">
        <f>SUMIFS(AllWeights5[wt_vint],AllWeights5[bldgtype],AllWeights5[[#This Row],[bldgtype]],AllWeights5[bldgloc],AllWeights5[[#This Row],[bldgloc]],AllWeights5[era],AllWeights5[[#This Row],[era]])</f>
        <v>0.52400000000000013</v>
      </c>
      <c r="K3519" s="16">
        <f>AllWeights5[[#This Row],[wt_vint]]/AllWeights5[[#This Row],[Total Weight (BT, CZ, Era)]]</f>
        <v>4.7709923664122127E-2</v>
      </c>
    </row>
    <row r="3520" spans="1:11" x14ac:dyDescent="0.3">
      <c r="A3520" s="6">
        <v>2020</v>
      </c>
      <c r="B3520" s="7" t="s">
        <v>30</v>
      </c>
      <c r="C3520" s="7" t="s">
        <v>54</v>
      </c>
      <c r="D3520" s="7" t="s">
        <v>23</v>
      </c>
      <c r="E3520" s="7">
        <v>2011</v>
      </c>
      <c r="F3520" s="15" t="str">
        <f>CONCATENATE(AllWeights5[[#This Row],[bldgtype]],"-",AllWeights5[[#This Row],[bldgloc]],"-",AllWeights5[[#This Row],[bldgvint]])</f>
        <v>Nrs-CZ05-2011</v>
      </c>
      <c r="G3520" s="15" t="str">
        <f>CONCATENATE(AllWeights5[[#This Row],[bldgtype]],"-",AllWeights5[[#This Row],[bldgloc]],"-",AllWeights5[[#This Row],[era]])</f>
        <v>Nrs-CZ05-ex</v>
      </c>
      <c r="H3520" s="7">
        <v>2.5000000000000001E-2</v>
      </c>
      <c r="I3520" s="8" t="s">
        <v>11</v>
      </c>
      <c r="J3520" s="5">
        <f>SUMIFS(AllWeights5[wt_vint],AllWeights5[bldgtype],AllWeights5[[#This Row],[bldgtype]],AllWeights5[bldgloc],AllWeights5[[#This Row],[bldgloc]],AllWeights5[era],AllWeights5[[#This Row],[era]])</f>
        <v>0.52400000000000013</v>
      </c>
      <c r="K3520" s="16">
        <f>AllWeights5[[#This Row],[wt_vint]]/AllWeights5[[#This Row],[Total Weight (BT, CZ, Era)]]</f>
        <v>4.7709923664122127E-2</v>
      </c>
    </row>
    <row r="3521" spans="1:11" x14ac:dyDescent="0.3">
      <c r="A3521" s="6">
        <v>2020</v>
      </c>
      <c r="B3521" s="7" t="s">
        <v>30</v>
      </c>
      <c r="C3521" s="7" t="s">
        <v>54</v>
      </c>
      <c r="D3521" s="7" t="s">
        <v>23</v>
      </c>
      <c r="E3521" s="7">
        <v>2015</v>
      </c>
      <c r="F3521" s="15" t="str">
        <f>CONCATENATE(AllWeights5[[#This Row],[bldgtype]],"-",AllWeights5[[#This Row],[bldgloc]],"-",AllWeights5[[#This Row],[bldgvint]])</f>
        <v>Nrs-CZ05-2015</v>
      </c>
      <c r="G3521" s="15" t="str">
        <f>CONCATENATE(AllWeights5[[#This Row],[bldgtype]],"-",AllWeights5[[#This Row],[bldgloc]],"-",AllWeights5[[#This Row],[era]])</f>
        <v>Nrs-CZ05-ex</v>
      </c>
      <c r="H3521" s="7">
        <v>1.9E-2</v>
      </c>
      <c r="I3521" s="8" t="s">
        <v>11</v>
      </c>
      <c r="J3521" s="5">
        <f>SUMIFS(AllWeights5[wt_vint],AllWeights5[bldgtype],AllWeights5[[#This Row],[bldgtype]],AllWeights5[bldgloc],AllWeights5[[#This Row],[bldgloc]],AllWeights5[era],AllWeights5[[#This Row],[era]])</f>
        <v>0.52400000000000013</v>
      </c>
      <c r="K3521" s="16">
        <f>AllWeights5[[#This Row],[wt_vint]]/AllWeights5[[#This Row],[Total Weight (BT, CZ, Era)]]</f>
        <v>3.6259541984732815E-2</v>
      </c>
    </row>
    <row r="3522" spans="1:11" x14ac:dyDescent="0.3">
      <c r="A3522" s="6">
        <v>2020</v>
      </c>
      <c r="B3522" s="7" t="s">
        <v>30</v>
      </c>
      <c r="C3522" s="7" t="s">
        <v>54</v>
      </c>
      <c r="D3522" s="7" t="s">
        <v>23</v>
      </c>
      <c r="E3522" s="7">
        <v>2017</v>
      </c>
      <c r="F3522" s="15" t="str">
        <f>CONCATENATE(AllWeights5[[#This Row],[bldgtype]],"-",AllWeights5[[#This Row],[bldgloc]],"-",AllWeights5[[#This Row],[bldgvint]])</f>
        <v>Nrs-CZ05-2017</v>
      </c>
      <c r="G3522" s="15" t="str">
        <f>CONCATENATE(AllWeights5[[#This Row],[bldgtype]],"-",AllWeights5[[#This Row],[bldgloc]],"-",AllWeights5[[#This Row],[era]])</f>
        <v>Nrs-CZ05-rec</v>
      </c>
      <c r="H3522" s="7">
        <v>1.9E-2</v>
      </c>
      <c r="I3522" s="8" t="s">
        <v>14</v>
      </c>
      <c r="J3522" s="5">
        <f>SUMIFS(AllWeights5[wt_vint],AllWeights5[bldgtype],AllWeights5[[#This Row],[bldgtype]],AllWeights5[bldgloc],AllWeights5[[#This Row],[bldgloc]],AllWeights5[era],AllWeights5[[#This Row],[era]])</f>
        <v>9.5000000000000015E-2</v>
      </c>
      <c r="K3522" s="16">
        <f>AllWeights5[[#This Row],[wt_vint]]/AllWeights5[[#This Row],[Total Weight (BT, CZ, Era)]]</f>
        <v>0.19999999999999996</v>
      </c>
    </row>
    <row r="3523" spans="1:11" x14ac:dyDescent="0.3">
      <c r="A3523" s="6">
        <v>2020</v>
      </c>
      <c r="B3523" s="7" t="s">
        <v>30</v>
      </c>
      <c r="C3523" s="7" t="s">
        <v>54</v>
      </c>
      <c r="D3523" s="7" t="s">
        <v>23</v>
      </c>
      <c r="E3523" s="7">
        <v>2020</v>
      </c>
      <c r="F3523" s="15" t="str">
        <f>CONCATENATE(AllWeights5[[#This Row],[bldgtype]],"-",AllWeights5[[#This Row],[bldgloc]],"-",AllWeights5[[#This Row],[bldgvint]])</f>
        <v>Nrs-CZ05-2020</v>
      </c>
      <c r="G3523" s="15" t="str">
        <f>CONCATENATE(AllWeights5[[#This Row],[bldgtype]],"-",AllWeights5[[#This Row],[bldgloc]],"-",AllWeights5[[#This Row],[era]])</f>
        <v>Nrs-CZ05-rec</v>
      </c>
      <c r="H3523" s="7">
        <v>6.0000000000000001E-3</v>
      </c>
      <c r="I3523" s="8" t="s">
        <v>14</v>
      </c>
      <c r="J3523" s="5">
        <f>SUMIFS(AllWeights5[wt_vint],AllWeights5[bldgtype],AllWeights5[[#This Row],[bldgtype]],AllWeights5[bldgloc],AllWeights5[[#This Row],[bldgloc]],AllWeights5[era],AllWeights5[[#This Row],[era]])</f>
        <v>9.5000000000000015E-2</v>
      </c>
      <c r="K3523" s="16">
        <f>AllWeights5[[#This Row],[wt_vint]]/AllWeights5[[#This Row],[Total Weight (BT, CZ, Era)]]</f>
        <v>6.3157894736842093E-2</v>
      </c>
    </row>
    <row r="3524" spans="1:11" x14ac:dyDescent="0.3">
      <c r="A3524" s="6">
        <v>2020</v>
      </c>
      <c r="B3524" s="7" t="s">
        <v>30</v>
      </c>
      <c r="C3524" s="7" t="s">
        <v>54</v>
      </c>
      <c r="D3524" s="7" t="s">
        <v>23</v>
      </c>
      <c r="E3524" s="7" t="s">
        <v>18</v>
      </c>
      <c r="F3524" s="15" t="str">
        <f>CONCATENATE(AllWeights5[[#This Row],[bldgtype]],"-",AllWeights5[[#This Row],[bldgloc]],"-",AllWeights5[[#This Row],[bldgvint]])</f>
        <v>Nrs-CZ05-New</v>
      </c>
      <c r="G3524" s="15" t="str">
        <f>CONCATENATE(AllWeights5[[#This Row],[bldgtype]],"-",AllWeights5[[#This Row],[bldgloc]],"-",AllWeights5[[#This Row],[era]])</f>
        <v>Nrs-CZ05-new</v>
      </c>
      <c r="H3524" s="7">
        <v>6.0000000000000001E-3</v>
      </c>
      <c r="I3524" s="8" t="s">
        <v>19</v>
      </c>
      <c r="J3524" s="5">
        <f>SUMIFS(AllWeights5[wt_vint],AllWeights5[bldgtype],AllWeights5[[#This Row],[bldgtype]],AllWeights5[bldgloc],AllWeights5[[#This Row],[bldgloc]],AllWeights5[era],AllWeights5[[#This Row],[era]])</f>
        <v>2.3E-2</v>
      </c>
      <c r="K3524" s="16">
        <f>AllWeights5[[#This Row],[wt_vint]]/AllWeights5[[#This Row],[Total Weight (BT, CZ, Era)]]</f>
        <v>0.2608695652173913</v>
      </c>
    </row>
    <row r="3525" spans="1:11" x14ac:dyDescent="0.3">
      <c r="A3525" s="6">
        <v>2020</v>
      </c>
      <c r="B3525" s="7" t="s">
        <v>30</v>
      </c>
      <c r="C3525" s="7" t="s">
        <v>54</v>
      </c>
      <c r="D3525" s="7" t="s">
        <v>31</v>
      </c>
      <c r="E3525" s="7">
        <v>1975</v>
      </c>
      <c r="F3525" s="15" t="str">
        <f>CONCATENATE(AllWeights5[[#This Row],[bldgtype]],"-",AllWeights5[[#This Row],[bldgloc]],"-",AllWeights5[[#This Row],[bldgvint]])</f>
        <v>Nrs-CZ06-1975</v>
      </c>
      <c r="G3525" s="15" t="str">
        <f>CONCATENATE(AllWeights5[[#This Row],[bldgtype]],"-",AllWeights5[[#This Row],[bldgloc]],"-",AllWeights5[[#This Row],[era]])</f>
        <v>Nrs-CZ06-old</v>
      </c>
      <c r="H3525" s="7">
        <v>6.7519999999999998</v>
      </c>
      <c r="I3525" s="8" t="s">
        <v>16</v>
      </c>
      <c r="J3525" s="5">
        <f>SUMIFS(AllWeights5[wt_vint],AllWeights5[bldgtype],AllWeights5[[#This Row],[bldgtype]],AllWeights5[bldgloc],AllWeights5[[#This Row],[bldgloc]],AllWeights5[era],AllWeights5[[#This Row],[era]])</f>
        <v>27.064999999999998</v>
      </c>
      <c r="K3525" s="16">
        <f>AllWeights5[[#This Row],[wt_vint]]/AllWeights5[[#This Row],[Total Weight (BT, CZ, Era)]]</f>
        <v>0.24947348974690561</v>
      </c>
    </row>
    <row r="3526" spans="1:11" x14ac:dyDescent="0.3">
      <c r="A3526" s="6">
        <v>2020</v>
      </c>
      <c r="B3526" s="7" t="s">
        <v>30</v>
      </c>
      <c r="C3526" s="7" t="s">
        <v>54</v>
      </c>
      <c r="D3526" s="7" t="s">
        <v>31</v>
      </c>
      <c r="E3526" s="7">
        <v>1985</v>
      </c>
      <c r="F3526" s="15" t="str">
        <f>CONCATENATE(AllWeights5[[#This Row],[bldgtype]],"-",AllWeights5[[#This Row],[bldgloc]],"-",AllWeights5[[#This Row],[bldgvint]])</f>
        <v>Nrs-CZ06-1985</v>
      </c>
      <c r="G3526" s="15" t="str">
        <f>CONCATENATE(AllWeights5[[#This Row],[bldgtype]],"-",AllWeights5[[#This Row],[bldgloc]],"-",AllWeights5[[#This Row],[era]])</f>
        <v>Nrs-CZ06-old</v>
      </c>
      <c r="H3526" s="7">
        <v>4.4619999999999997</v>
      </c>
      <c r="I3526" s="8" t="s">
        <v>16</v>
      </c>
      <c r="J3526" s="5">
        <f>SUMIFS(AllWeights5[wt_vint],AllWeights5[bldgtype],AllWeights5[[#This Row],[bldgtype]],AllWeights5[bldgloc],AllWeights5[[#This Row],[bldgloc]],AllWeights5[era],AllWeights5[[#This Row],[era]])</f>
        <v>27.064999999999998</v>
      </c>
      <c r="K3526" s="16">
        <f>AllWeights5[[#This Row],[wt_vint]]/AllWeights5[[#This Row],[Total Weight (BT, CZ, Era)]]</f>
        <v>0.16486236837243673</v>
      </c>
    </row>
    <row r="3527" spans="1:11" x14ac:dyDescent="0.3">
      <c r="A3527" s="6">
        <v>2020</v>
      </c>
      <c r="B3527" s="7" t="s">
        <v>30</v>
      </c>
      <c r="C3527" s="7" t="s">
        <v>54</v>
      </c>
      <c r="D3527" s="7" t="s">
        <v>31</v>
      </c>
      <c r="E3527" s="7">
        <v>1996</v>
      </c>
      <c r="F3527" s="15" t="str">
        <f>CONCATENATE(AllWeights5[[#This Row],[bldgtype]],"-",AllWeights5[[#This Row],[bldgloc]],"-",AllWeights5[[#This Row],[bldgvint]])</f>
        <v>Nrs-CZ06-1996</v>
      </c>
      <c r="G3527" s="15" t="str">
        <f>CONCATENATE(AllWeights5[[#This Row],[bldgtype]],"-",AllWeights5[[#This Row],[bldgloc]],"-",AllWeights5[[#This Row],[era]])</f>
        <v>Nrs-CZ06-old</v>
      </c>
      <c r="H3527" s="7">
        <v>1.357</v>
      </c>
      <c r="I3527" s="8" t="s">
        <v>16</v>
      </c>
      <c r="J3527" s="5">
        <f>SUMIFS(AllWeights5[wt_vint],AllWeights5[bldgtype],AllWeights5[[#This Row],[bldgtype]],AllWeights5[bldgloc],AllWeights5[[#This Row],[bldgloc]],AllWeights5[era],AllWeights5[[#This Row],[era]])</f>
        <v>27.064999999999998</v>
      </c>
      <c r="K3527" s="16">
        <f>AllWeights5[[#This Row],[wt_vint]]/AllWeights5[[#This Row],[Total Weight (BT, CZ, Era)]]</f>
        <v>5.0138555329761691E-2</v>
      </c>
    </row>
    <row r="3528" spans="1:11" x14ac:dyDescent="0.3">
      <c r="A3528" s="6">
        <v>2020</v>
      </c>
      <c r="B3528" s="7" t="s">
        <v>30</v>
      </c>
      <c r="C3528" s="7" t="s">
        <v>54</v>
      </c>
      <c r="D3528" s="7" t="s">
        <v>31</v>
      </c>
      <c r="E3528" s="7">
        <v>2003</v>
      </c>
      <c r="F3528" s="15" t="str">
        <f>CONCATENATE(AllWeights5[[#This Row],[bldgtype]],"-",AllWeights5[[#This Row],[bldgloc]],"-",AllWeights5[[#This Row],[bldgvint]])</f>
        <v>Nrs-CZ06-2003</v>
      </c>
      <c r="G3528" s="15" t="str">
        <f>CONCATENATE(AllWeights5[[#This Row],[bldgtype]],"-",AllWeights5[[#This Row],[bldgloc]],"-",AllWeights5[[#This Row],[era]])</f>
        <v>Nrs-CZ06-ex</v>
      </c>
      <c r="H3528" s="7">
        <v>1.244</v>
      </c>
      <c r="I3528" s="8" t="s">
        <v>11</v>
      </c>
      <c r="J3528" s="5">
        <f>SUMIFS(AllWeights5[wt_vint],AllWeights5[bldgtype],AllWeights5[[#This Row],[bldgtype]],AllWeights5[bldgloc],AllWeights5[[#This Row],[bldgloc]],AllWeights5[era],AllWeights5[[#This Row],[era]])</f>
        <v>4.9969999999999999</v>
      </c>
      <c r="K3528" s="16">
        <f>AllWeights5[[#This Row],[wt_vint]]/AllWeights5[[#This Row],[Total Weight (BT, CZ, Era)]]</f>
        <v>0.24894936962177308</v>
      </c>
    </row>
    <row r="3529" spans="1:11" x14ac:dyDescent="0.3">
      <c r="A3529" s="6">
        <v>2020</v>
      </c>
      <c r="B3529" s="7" t="s">
        <v>30</v>
      </c>
      <c r="C3529" s="7" t="s">
        <v>54</v>
      </c>
      <c r="D3529" s="7" t="s">
        <v>31</v>
      </c>
      <c r="E3529" s="7">
        <v>2007</v>
      </c>
      <c r="F3529" s="15" t="str">
        <f>CONCATENATE(AllWeights5[[#This Row],[bldgtype]],"-",AllWeights5[[#This Row],[bldgloc]],"-",AllWeights5[[#This Row],[bldgvint]])</f>
        <v>Nrs-CZ06-2007</v>
      </c>
      <c r="G3529" s="15" t="str">
        <f>CONCATENATE(AllWeights5[[#This Row],[bldgtype]],"-",AllWeights5[[#This Row],[bldgloc]],"-",AllWeights5[[#This Row],[era]])</f>
        <v>Nrs-CZ06-ex</v>
      </c>
      <c r="H3529" s="7">
        <v>0.39200000000000002</v>
      </c>
      <c r="I3529" s="8" t="s">
        <v>11</v>
      </c>
      <c r="J3529" s="5">
        <f>SUMIFS(AllWeights5[wt_vint],AllWeights5[bldgtype],AllWeights5[[#This Row],[bldgtype]],AllWeights5[bldgloc],AllWeights5[[#This Row],[bldgloc]],AllWeights5[era],AllWeights5[[#This Row],[era]])</f>
        <v>4.9969999999999999</v>
      </c>
      <c r="K3529" s="16">
        <f>AllWeights5[[#This Row],[wt_vint]]/AllWeights5[[#This Row],[Total Weight (BT, CZ, Era)]]</f>
        <v>7.8447068240944565E-2</v>
      </c>
    </row>
    <row r="3530" spans="1:11" x14ac:dyDescent="0.3">
      <c r="A3530" s="6">
        <v>2020</v>
      </c>
      <c r="B3530" s="7" t="s">
        <v>30</v>
      </c>
      <c r="C3530" s="7" t="s">
        <v>54</v>
      </c>
      <c r="D3530" s="7" t="s">
        <v>31</v>
      </c>
      <c r="E3530" s="7">
        <v>2011</v>
      </c>
      <c r="F3530" s="15" t="str">
        <f>CONCATENATE(AllWeights5[[#This Row],[bldgtype]],"-",AllWeights5[[#This Row],[bldgloc]],"-",AllWeights5[[#This Row],[bldgvint]])</f>
        <v>Nrs-CZ06-2011</v>
      </c>
      <c r="G3530" s="15" t="str">
        <f>CONCATENATE(AllWeights5[[#This Row],[bldgtype]],"-",AllWeights5[[#This Row],[bldgloc]],"-",AllWeights5[[#This Row],[era]])</f>
        <v>Nrs-CZ06-ex</v>
      </c>
      <c r="H3530" s="7">
        <v>0.39200000000000002</v>
      </c>
      <c r="I3530" s="8" t="s">
        <v>11</v>
      </c>
      <c r="J3530" s="5">
        <f>SUMIFS(AllWeights5[wt_vint],AllWeights5[bldgtype],AllWeights5[[#This Row],[bldgtype]],AllWeights5[bldgloc],AllWeights5[[#This Row],[bldgloc]],AllWeights5[era],AllWeights5[[#This Row],[era]])</f>
        <v>4.9969999999999999</v>
      </c>
      <c r="K3530" s="16">
        <f>AllWeights5[[#This Row],[wt_vint]]/AllWeights5[[#This Row],[Total Weight (BT, CZ, Era)]]</f>
        <v>7.8447068240944565E-2</v>
      </c>
    </row>
    <row r="3531" spans="1:11" x14ac:dyDescent="0.3">
      <c r="A3531" s="6">
        <v>2020</v>
      </c>
      <c r="B3531" s="7" t="s">
        <v>30</v>
      </c>
      <c r="C3531" s="7" t="s">
        <v>54</v>
      </c>
      <c r="D3531" s="7" t="s">
        <v>31</v>
      </c>
      <c r="E3531" s="7">
        <v>2015</v>
      </c>
      <c r="F3531" s="15" t="str">
        <f>CONCATENATE(AllWeights5[[#This Row],[bldgtype]],"-",AllWeights5[[#This Row],[bldgloc]],"-",AllWeights5[[#This Row],[bldgvint]])</f>
        <v>Nrs-CZ06-2015</v>
      </c>
      <c r="G3531" s="15" t="str">
        <f>CONCATENATE(AllWeights5[[#This Row],[bldgtype]],"-",AllWeights5[[#This Row],[bldgloc]],"-",AllWeights5[[#This Row],[era]])</f>
        <v>Nrs-CZ06-ex</v>
      </c>
      <c r="H3531" s="7">
        <v>0.29399999999999998</v>
      </c>
      <c r="I3531" s="8" t="s">
        <v>11</v>
      </c>
      <c r="J3531" s="5">
        <f>SUMIFS(AllWeights5[wt_vint],AllWeights5[bldgtype],AllWeights5[[#This Row],[bldgtype]],AllWeights5[bldgloc],AllWeights5[[#This Row],[bldgloc]],AllWeights5[era],AllWeights5[[#This Row],[era]])</f>
        <v>4.9969999999999999</v>
      </c>
      <c r="K3531" s="16">
        <f>AllWeights5[[#This Row],[wt_vint]]/AllWeights5[[#This Row],[Total Weight (BT, CZ, Era)]]</f>
        <v>5.883530118070842E-2</v>
      </c>
    </row>
    <row r="3532" spans="1:11" x14ac:dyDescent="0.3">
      <c r="A3532" s="6">
        <v>2020</v>
      </c>
      <c r="B3532" s="7" t="s">
        <v>30</v>
      </c>
      <c r="C3532" s="7" t="s">
        <v>54</v>
      </c>
      <c r="D3532" s="7" t="s">
        <v>31</v>
      </c>
      <c r="E3532" s="7">
        <v>2017</v>
      </c>
      <c r="F3532" s="15" t="str">
        <f>CONCATENATE(AllWeights5[[#This Row],[bldgtype]],"-",AllWeights5[[#This Row],[bldgloc]],"-",AllWeights5[[#This Row],[bldgvint]])</f>
        <v>Nrs-CZ06-2017</v>
      </c>
      <c r="G3532" s="15" t="str">
        <f>CONCATENATE(AllWeights5[[#This Row],[bldgtype]],"-",AllWeights5[[#This Row],[bldgloc]],"-",AllWeights5[[#This Row],[era]])</f>
        <v>Nrs-CZ06-rec</v>
      </c>
      <c r="H3532" s="7">
        <v>0.29399999999999998</v>
      </c>
      <c r="I3532" s="8" t="s">
        <v>14</v>
      </c>
      <c r="J3532" s="5">
        <f>SUMIFS(AllWeights5[wt_vint],AllWeights5[bldgtype],AllWeights5[[#This Row],[bldgtype]],AllWeights5[bldgloc],AllWeights5[[#This Row],[bldgloc]],AllWeights5[era],AllWeights5[[#This Row],[era]])</f>
        <v>0.85500000000000009</v>
      </c>
      <c r="K3532" s="16">
        <f>AllWeights5[[#This Row],[wt_vint]]/AllWeights5[[#This Row],[Total Weight (BT, CZ, Era)]]</f>
        <v>0.34385964912280698</v>
      </c>
    </row>
    <row r="3533" spans="1:11" x14ac:dyDescent="0.3">
      <c r="A3533" s="6">
        <v>2020</v>
      </c>
      <c r="B3533" s="7" t="s">
        <v>30</v>
      </c>
      <c r="C3533" s="7" t="s">
        <v>54</v>
      </c>
      <c r="D3533" s="7" t="s">
        <v>31</v>
      </c>
      <c r="E3533" s="7">
        <v>2020</v>
      </c>
      <c r="F3533" s="15" t="str">
        <f>CONCATENATE(AllWeights5[[#This Row],[bldgtype]],"-",AllWeights5[[#This Row],[bldgloc]],"-",AllWeights5[[#This Row],[bldgvint]])</f>
        <v>Nrs-CZ06-2020</v>
      </c>
      <c r="G3533" s="15" t="str">
        <f>CONCATENATE(AllWeights5[[#This Row],[bldgtype]],"-",AllWeights5[[#This Row],[bldgloc]],"-",AllWeights5[[#This Row],[era]])</f>
        <v>Nrs-CZ06-rec</v>
      </c>
      <c r="H3533" s="7">
        <v>9.8000000000000004E-2</v>
      </c>
      <c r="I3533" s="8" t="s">
        <v>14</v>
      </c>
      <c r="J3533" s="5">
        <f>SUMIFS(AllWeights5[wt_vint],AllWeights5[bldgtype],AllWeights5[[#This Row],[bldgtype]],AllWeights5[bldgloc],AllWeights5[[#This Row],[bldgloc]],AllWeights5[era],AllWeights5[[#This Row],[era]])</f>
        <v>0.85500000000000009</v>
      </c>
      <c r="K3533" s="16">
        <f>AllWeights5[[#This Row],[wt_vint]]/AllWeights5[[#This Row],[Total Weight (BT, CZ, Era)]]</f>
        <v>0.11461988304093566</v>
      </c>
    </row>
    <row r="3534" spans="1:11" x14ac:dyDescent="0.3">
      <c r="A3534" s="6">
        <v>2020</v>
      </c>
      <c r="B3534" s="7" t="s">
        <v>30</v>
      </c>
      <c r="C3534" s="7" t="s">
        <v>54</v>
      </c>
      <c r="D3534" s="7" t="s">
        <v>31</v>
      </c>
      <c r="E3534" s="7" t="s">
        <v>18</v>
      </c>
      <c r="F3534" s="15" t="str">
        <f>CONCATENATE(AllWeights5[[#This Row],[bldgtype]],"-",AllWeights5[[#This Row],[bldgloc]],"-",AllWeights5[[#This Row],[bldgvint]])</f>
        <v>Nrs-CZ06-New</v>
      </c>
      <c r="G3534" s="15" t="str">
        <f>CONCATENATE(AllWeights5[[#This Row],[bldgtype]],"-",AllWeights5[[#This Row],[bldgloc]],"-",AllWeights5[[#This Row],[era]])</f>
        <v>Nrs-CZ06-new</v>
      </c>
      <c r="H3534" s="7">
        <v>9.8000000000000004E-2</v>
      </c>
      <c r="I3534" s="8" t="s">
        <v>19</v>
      </c>
      <c r="J3534" s="5">
        <f>SUMIFS(AllWeights5[wt_vint],AllWeights5[bldgtype],AllWeights5[[#This Row],[bldgtype]],AllWeights5[bldgloc],AllWeights5[[#This Row],[bldgloc]],AllWeights5[era],AllWeights5[[#This Row],[era]])</f>
        <v>0.21400000000000002</v>
      </c>
      <c r="K3534" s="16">
        <f>AllWeights5[[#This Row],[wt_vint]]/AllWeights5[[#This Row],[Total Weight (BT, CZ, Era)]]</f>
        <v>0.4579439252336448</v>
      </c>
    </row>
    <row r="3535" spans="1:11" x14ac:dyDescent="0.3">
      <c r="A3535" s="6">
        <v>2020</v>
      </c>
      <c r="B3535" s="7" t="s">
        <v>30</v>
      </c>
      <c r="C3535" s="7" t="s">
        <v>54</v>
      </c>
      <c r="D3535" s="7" t="s">
        <v>32</v>
      </c>
      <c r="E3535" s="7">
        <v>1975</v>
      </c>
      <c r="F3535" s="15" t="str">
        <f>CONCATENATE(AllWeights5[[#This Row],[bldgtype]],"-",AllWeights5[[#This Row],[bldgloc]],"-",AllWeights5[[#This Row],[bldgvint]])</f>
        <v>Nrs-CZ08-1975</v>
      </c>
      <c r="G3535" s="15" t="str">
        <f>CONCATENATE(AllWeights5[[#This Row],[bldgtype]],"-",AllWeights5[[#This Row],[bldgloc]],"-",AllWeights5[[#This Row],[era]])</f>
        <v>Nrs-CZ08-old</v>
      </c>
      <c r="H3535" s="7">
        <v>7.2140000000000004</v>
      </c>
      <c r="I3535" s="8" t="s">
        <v>16</v>
      </c>
      <c r="J3535" s="5">
        <f>SUMIFS(AllWeights5[wt_vint],AllWeights5[bldgtype],AllWeights5[[#This Row],[bldgtype]],AllWeights5[bldgloc],AllWeights5[[#This Row],[bldgloc]],AllWeights5[era],AllWeights5[[#This Row],[era]])</f>
        <v>30.551999999999996</v>
      </c>
      <c r="K3535" s="16">
        <f>AllWeights5[[#This Row],[wt_vint]]/AllWeights5[[#This Row],[Total Weight (BT, CZ, Era)]]</f>
        <v>0.23612202147158948</v>
      </c>
    </row>
    <row r="3536" spans="1:11" x14ac:dyDescent="0.3">
      <c r="A3536" s="6">
        <v>2020</v>
      </c>
      <c r="B3536" s="7" t="s">
        <v>30</v>
      </c>
      <c r="C3536" s="7" t="s">
        <v>54</v>
      </c>
      <c r="D3536" s="7" t="s">
        <v>32</v>
      </c>
      <c r="E3536" s="7">
        <v>1985</v>
      </c>
      <c r="F3536" s="15" t="str">
        <f>CONCATENATE(AllWeights5[[#This Row],[bldgtype]],"-",AllWeights5[[#This Row],[bldgloc]],"-",AllWeights5[[#This Row],[bldgvint]])</f>
        <v>Nrs-CZ08-1985</v>
      </c>
      <c r="G3536" s="15" t="str">
        <f>CONCATENATE(AllWeights5[[#This Row],[bldgtype]],"-",AllWeights5[[#This Row],[bldgloc]],"-",AllWeights5[[#This Row],[era]])</f>
        <v>Nrs-CZ08-old</v>
      </c>
      <c r="H3536" s="7">
        <v>4.7190000000000003</v>
      </c>
      <c r="I3536" s="8" t="s">
        <v>16</v>
      </c>
      <c r="J3536" s="5">
        <f>SUMIFS(AllWeights5[wt_vint],AllWeights5[bldgtype],AllWeights5[[#This Row],[bldgtype]],AllWeights5[bldgloc],AllWeights5[[#This Row],[bldgloc]],AllWeights5[era],AllWeights5[[#This Row],[era]])</f>
        <v>30.551999999999996</v>
      </c>
      <c r="K3536" s="16">
        <f>AllWeights5[[#This Row],[wt_vint]]/AllWeights5[[#This Row],[Total Weight (BT, CZ, Era)]]</f>
        <v>0.15445797329143757</v>
      </c>
    </row>
    <row r="3537" spans="1:11" x14ac:dyDescent="0.3">
      <c r="A3537" s="6">
        <v>2020</v>
      </c>
      <c r="B3537" s="7" t="s">
        <v>30</v>
      </c>
      <c r="C3537" s="7" t="s">
        <v>54</v>
      </c>
      <c r="D3537" s="7" t="s">
        <v>32</v>
      </c>
      <c r="E3537" s="7">
        <v>1996</v>
      </c>
      <c r="F3537" s="15" t="str">
        <f>CONCATENATE(AllWeights5[[#This Row],[bldgtype]],"-",AllWeights5[[#This Row],[bldgloc]],"-",AllWeights5[[#This Row],[bldgvint]])</f>
        <v>Nrs-CZ08-1996</v>
      </c>
      <c r="G3537" s="15" t="str">
        <f>CONCATENATE(AllWeights5[[#This Row],[bldgtype]],"-",AllWeights5[[#This Row],[bldgloc]],"-",AllWeights5[[#This Row],[era]])</f>
        <v>Nrs-CZ08-old</v>
      </c>
      <c r="H3537" s="7">
        <v>1.444</v>
      </c>
      <c r="I3537" s="8" t="s">
        <v>16</v>
      </c>
      <c r="J3537" s="5">
        <f>SUMIFS(AllWeights5[wt_vint],AllWeights5[bldgtype],AllWeights5[[#This Row],[bldgtype]],AllWeights5[bldgloc],AllWeights5[[#This Row],[bldgloc]],AllWeights5[era],AllWeights5[[#This Row],[era]])</f>
        <v>30.551999999999996</v>
      </c>
      <c r="K3537" s="16">
        <f>AllWeights5[[#This Row],[wt_vint]]/AllWeights5[[#This Row],[Total Weight (BT, CZ, Era)]]</f>
        <v>4.7263681592039808E-2</v>
      </c>
    </row>
    <row r="3538" spans="1:11" x14ac:dyDescent="0.3">
      <c r="A3538" s="6">
        <v>2020</v>
      </c>
      <c r="B3538" s="7" t="s">
        <v>30</v>
      </c>
      <c r="C3538" s="7" t="s">
        <v>54</v>
      </c>
      <c r="D3538" s="7" t="s">
        <v>32</v>
      </c>
      <c r="E3538" s="7">
        <v>2003</v>
      </c>
      <c r="F3538" s="15" t="str">
        <f>CONCATENATE(AllWeights5[[#This Row],[bldgtype]],"-",AllWeights5[[#This Row],[bldgloc]],"-",AllWeights5[[#This Row],[bldgvint]])</f>
        <v>Nrs-CZ08-2003</v>
      </c>
      <c r="G3538" s="15" t="str">
        <f>CONCATENATE(AllWeights5[[#This Row],[bldgtype]],"-",AllWeights5[[#This Row],[bldgloc]],"-",AllWeights5[[#This Row],[era]])</f>
        <v>Nrs-CZ08-ex</v>
      </c>
      <c r="H3538" s="7">
        <v>1.327</v>
      </c>
      <c r="I3538" s="8" t="s">
        <v>11</v>
      </c>
      <c r="J3538" s="5">
        <f>SUMIFS(AllWeights5[wt_vint],AllWeights5[bldgtype],AllWeights5[[#This Row],[bldgtype]],AllWeights5[bldgloc],AllWeights5[[#This Row],[bldgloc]],AllWeights5[era],AllWeights5[[#This Row],[era]])</f>
        <v>5.6890000000000001</v>
      </c>
      <c r="K3538" s="16">
        <f>AllWeights5[[#This Row],[wt_vint]]/AllWeights5[[#This Row],[Total Weight (BT, CZ, Era)]]</f>
        <v>0.23325716294603621</v>
      </c>
    </row>
    <row r="3539" spans="1:11" x14ac:dyDescent="0.3">
      <c r="A3539" s="6">
        <v>2020</v>
      </c>
      <c r="B3539" s="7" t="s">
        <v>30</v>
      </c>
      <c r="C3539" s="7" t="s">
        <v>54</v>
      </c>
      <c r="D3539" s="7" t="s">
        <v>32</v>
      </c>
      <c r="E3539" s="7">
        <v>2007</v>
      </c>
      <c r="F3539" s="15" t="str">
        <f>CONCATENATE(AllWeights5[[#This Row],[bldgtype]],"-",AllWeights5[[#This Row],[bldgloc]],"-",AllWeights5[[#This Row],[bldgvint]])</f>
        <v>Nrs-CZ08-2007</v>
      </c>
      <c r="G3539" s="15" t="str">
        <f>CONCATENATE(AllWeights5[[#This Row],[bldgtype]],"-",AllWeights5[[#This Row],[bldgloc]],"-",AllWeights5[[#This Row],[era]])</f>
        <v>Nrs-CZ08-ex</v>
      </c>
      <c r="H3539" s="7">
        <v>0.42499999999999999</v>
      </c>
      <c r="I3539" s="8" t="s">
        <v>11</v>
      </c>
      <c r="J3539" s="5">
        <f>SUMIFS(AllWeights5[wt_vint],AllWeights5[bldgtype],AllWeights5[[#This Row],[bldgtype]],AllWeights5[bldgloc],AllWeights5[[#This Row],[bldgloc]],AllWeights5[era],AllWeights5[[#This Row],[era]])</f>
        <v>5.6890000000000001</v>
      </c>
      <c r="K3539" s="16">
        <f>AllWeights5[[#This Row],[wt_vint]]/AllWeights5[[#This Row],[Total Weight (BT, CZ, Era)]]</f>
        <v>7.4705572156793812E-2</v>
      </c>
    </row>
    <row r="3540" spans="1:11" x14ac:dyDescent="0.3">
      <c r="A3540" s="6">
        <v>2020</v>
      </c>
      <c r="B3540" s="7" t="s">
        <v>30</v>
      </c>
      <c r="C3540" s="7" t="s">
        <v>54</v>
      </c>
      <c r="D3540" s="7" t="s">
        <v>32</v>
      </c>
      <c r="E3540" s="7">
        <v>2011</v>
      </c>
      <c r="F3540" s="15" t="str">
        <f>CONCATENATE(AllWeights5[[#This Row],[bldgtype]],"-",AllWeights5[[#This Row],[bldgloc]],"-",AllWeights5[[#This Row],[bldgvint]])</f>
        <v>Nrs-CZ08-2011</v>
      </c>
      <c r="G3540" s="15" t="str">
        <f>CONCATENATE(AllWeights5[[#This Row],[bldgtype]],"-",AllWeights5[[#This Row],[bldgloc]],"-",AllWeights5[[#This Row],[era]])</f>
        <v>Nrs-CZ08-ex</v>
      </c>
      <c r="H3540" s="7">
        <v>0.42499999999999999</v>
      </c>
      <c r="I3540" s="8" t="s">
        <v>11</v>
      </c>
      <c r="J3540" s="5">
        <f>SUMIFS(AllWeights5[wt_vint],AllWeights5[bldgtype],AllWeights5[[#This Row],[bldgtype]],AllWeights5[bldgloc],AllWeights5[[#This Row],[bldgloc]],AllWeights5[era],AllWeights5[[#This Row],[era]])</f>
        <v>5.6890000000000001</v>
      </c>
      <c r="K3540" s="16">
        <f>AllWeights5[[#This Row],[wt_vint]]/AllWeights5[[#This Row],[Total Weight (BT, CZ, Era)]]</f>
        <v>7.4705572156793812E-2</v>
      </c>
    </row>
    <row r="3541" spans="1:11" x14ac:dyDescent="0.3">
      <c r="A3541" s="6">
        <v>2020</v>
      </c>
      <c r="B3541" s="7" t="s">
        <v>30</v>
      </c>
      <c r="C3541" s="7" t="s">
        <v>54</v>
      </c>
      <c r="D3541" s="7" t="s">
        <v>32</v>
      </c>
      <c r="E3541" s="7">
        <v>2015</v>
      </c>
      <c r="F3541" s="15" t="str">
        <f>CONCATENATE(AllWeights5[[#This Row],[bldgtype]],"-",AllWeights5[[#This Row],[bldgloc]],"-",AllWeights5[[#This Row],[bldgvint]])</f>
        <v>Nrs-CZ08-2015</v>
      </c>
      <c r="G3541" s="15" t="str">
        <f>CONCATENATE(AllWeights5[[#This Row],[bldgtype]],"-",AllWeights5[[#This Row],[bldgloc]],"-",AllWeights5[[#This Row],[era]])</f>
        <v>Nrs-CZ08-ex</v>
      </c>
      <c r="H3541" s="7">
        <v>0.31900000000000001</v>
      </c>
      <c r="I3541" s="8" t="s">
        <v>11</v>
      </c>
      <c r="J3541" s="5">
        <f>SUMIFS(AllWeights5[wt_vint],AllWeights5[bldgtype],AllWeights5[[#This Row],[bldgtype]],AllWeights5[bldgloc],AllWeights5[[#This Row],[bldgloc]],AllWeights5[era],AllWeights5[[#This Row],[era]])</f>
        <v>5.6890000000000001</v>
      </c>
      <c r="K3541" s="16">
        <f>AllWeights5[[#This Row],[wt_vint]]/AllWeights5[[#This Row],[Total Weight (BT, CZ, Era)]]</f>
        <v>5.6073123571805238E-2</v>
      </c>
    </row>
    <row r="3542" spans="1:11" x14ac:dyDescent="0.3">
      <c r="A3542" s="6">
        <v>2020</v>
      </c>
      <c r="B3542" s="7" t="s">
        <v>30</v>
      </c>
      <c r="C3542" s="7" t="s">
        <v>54</v>
      </c>
      <c r="D3542" s="7" t="s">
        <v>32</v>
      </c>
      <c r="E3542" s="7">
        <v>2017</v>
      </c>
      <c r="F3542" s="15" t="str">
        <f>CONCATENATE(AllWeights5[[#This Row],[bldgtype]],"-",AllWeights5[[#This Row],[bldgloc]],"-",AllWeights5[[#This Row],[bldgvint]])</f>
        <v>Nrs-CZ08-2017</v>
      </c>
      <c r="G3542" s="15" t="str">
        <f>CONCATENATE(AllWeights5[[#This Row],[bldgtype]],"-",AllWeights5[[#This Row],[bldgloc]],"-",AllWeights5[[#This Row],[era]])</f>
        <v>Nrs-CZ08-rec</v>
      </c>
      <c r="H3542" s="7">
        <v>0.31900000000000001</v>
      </c>
      <c r="I3542" s="8" t="s">
        <v>14</v>
      </c>
      <c r="J3542" s="5">
        <f>SUMIFS(AllWeights5[wt_vint],AllWeights5[bldgtype],AllWeights5[[#This Row],[bldgtype]],AllWeights5[bldgloc],AllWeights5[[#This Row],[bldgloc]],AllWeights5[era],AllWeights5[[#This Row],[era]])</f>
        <v>0.98899999999999999</v>
      </c>
      <c r="K3542" s="16">
        <f>AllWeights5[[#This Row],[wt_vint]]/AllWeights5[[#This Row],[Total Weight (BT, CZ, Era)]]</f>
        <v>0.32254802831142571</v>
      </c>
    </row>
    <row r="3543" spans="1:11" x14ac:dyDescent="0.3">
      <c r="A3543" s="6">
        <v>2020</v>
      </c>
      <c r="B3543" s="7" t="s">
        <v>30</v>
      </c>
      <c r="C3543" s="7" t="s">
        <v>54</v>
      </c>
      <c r="D3543" s="7" t="s">
        <v>32</v>
      </c>
      <c r="E3543" s="7">
        <v>2020</v>
      </c>
      <c r="F3543" s="15" t="str">
        <f>CONCATENATE(AllWeights5[[#This Row],[bldgtype]],"-",AllWeights5[[#This Row],[bldgloc]],"-",AllWeights5[[#This Row],[bldgvint]])</f>
        <v>Nrs-CZ08-2020</v>
      </c>
      <c r="G3543" s="15" t="str">
        <f>CONCATENATE(AllWeights5[[#This Row],[bldgtype]],"-",AllWeights5[[#This Row],[bldgloc]],"-",AllWeights5[[#This Row],[era]])</f>
        <v>Nrs-CZ08-rec</v>
      </c>
      <c r="H3543" s="7">
        <v>0.106</v>
      </c>
      <c r="I3543" s="8" t="s">
        <v>14</v>
      </c>
      <c r="J3543" s="5">
        <f>SUMIFS(AllWeights5[wt_vint],AllWeights5[bldgtype],AllWeights5[[#This Row],[bldgtype]],AllWeights5[bldgloc],AllWeights5[[#This Row],[bldgloc]],AllWeights5[era],AllWeights5[[#This Row],[era]])</f>
        <v>0.98899999999999999</v>
      </c>
      <c r="K3543" s="16">
        <f>AllWeights5[[#This Row],[wt_vint]]/AllWeights5[[#This Row],[Total Weight (BT, CZ, Era)]]</f>
        <v>0.10717896865520728</v>
      </c>
    </row>
    <row r="3544" spans="1:11" x14ac:dyDescent="0.3">
      <c r="A3544" s="6">
        <v>2020</v>
      </c>
      <c r="B3544" s="7" t="s">
        <v>30</v>
      </c>
      <c r="C3544" s="7" t="s">
        <v>54</v>
      </c>
      <c r="D3544" s="7" t="s">
        <v>32</v>
      </c>
      <c r="E3544" s="7" t="s">
        <v>18</v>
      </c>
      <c r="F3544" s="15" t="str">
        <f>CONCATENATE(AllWeights5[[#This Row],[bldgtype]],"-",AllWeights5[[#This Row],[bldgloc]],"-",AllWeights5[[#This Row],[bldgvint]])</f>
        <v>Nrs-CZ08-New</v>
      </c>
      <c r="G3544" s="15" t="str">
        <f>CONCATENATE(AllWeights5[[#This Row],[bldgtype]],"-",AllWeights5[[#This Row],[bldgloc]],"-",AllWeights5[[#This Row],[era]])</f>
        <v>Nrs-CZ08-new</v>
      </c>
      <c r="H3544" s="7">
        <v>0.106</v>
      </c>
      <c r="I3544" s="8" t="s">
        <v>19</v>
      </c>
      <c r="J3544" s="5">
        <f>SUMIFS(AllWeights5[wt_vint],AllWeights5[bldgtype],AllWeights5[[#This Row],[bldgtype]],AllWeights5[bldgloc],AllWeights5[[#This Row],[bldgloc]],AllWeights5[era],AllWeights5[[#This Row],[era]])</f>
        <v>0.247</v>
      </c>
      <c r="K3544" s="16">
        <f>AllWeights5[[#This Row],[wt_vint]]/AllWeights5[[#This Row],[Total Weight (BT, CZ, Era)]]</f>
        <v>0.4291497975708502</v>
      </c>
    </row>
    <row r="3545" spans="1:11" x14ac:dyDescent="0.3">
      <c r="A3545" s="6">
        <v>2020</v>
      </c>
      <c r="B3545" s="7" t="s">
        <v>30</v>
      </c>
      <c r="C3545" s="7" t="s">
        <v>54</v>
      </c>
      <c r="D3545" s="7" t="s">
        <v>33</v>
      </c>
      <c r="E3545" s="7">
        <v>1975</v>
      </c>
      <c r="F3545" s="15" t="str">
        <f>CONCATENATE(AllWeights5[[#This Row],[bldgtype]],"-",AllWeights5[[#This Row],[bldgloc]],"-",AllWeights5[[#This Row],[bldgvint]])</f>
        <v>Nrs-CZ09-1975</v>
      </c>
      <c r="G3545" s="15" t="str">
        <f>CONCATENATE(AllWeights5[[#This Row],[bldgtype]],"-",AllWeights5[[#This Row],[bldgloc]],"-",AllWeights5[[#This Row],[era]])</f>
        <v>Nrs-CZ09-old</v>
      </c>
      <c r="H3545" s="7">
        <v>3.8130000000000002</v>
      </c>
      <c r="I3545" s="8" t="s">
        <v>16</v>
      </c>
      <c r="J3545" s="5">
        <f>SUMIFS(AllWeights5[wt_vint],AllWeights5[bldgtype],AllWeights5[[#This Row],[bldgtype]],AllWeights5[bldgloc],AllWeights5[[#This Row],[bldgloc]],AllWeights5[era],AllWeights5[[#This Row],[era]])</f>
        <v>25.651</v>
      </c>
      <c r="K3545" s="16">
        <f>AllWeights5[[#This Row],[wt_vint]]/AllWeights5[[#This Row],[Total Weight (BT, CZ, Era)]]</f>
        <v>0.14864917547074188</v>
      </c>
    </row>
    <row r="3546" spans="1:11" x14ac:dyDescent="0.3">
      <c r="A3546" s="6">
        <v>2020</v>
      </c>
      <c r="B3546" s="7" t="s">
        <v>30</v>
      </c>
      <c r="C3546" s="7" t="s">
        <v>54</v>
      </c>
      <c r="D3546" s="7" t="s">
        <v>33</v>
      </c>
      <c r="E3546" s="7">
        <v>1985</v>
      </c>
      <c r="F3546" s="15" t="str">
        <f>CONCATENATE(AllWeights5[[#This Row],[bldgtype]],"-",AllWeights5[[#This Row],[bldgloc]],"-",AllWeights5[[#This Row],[bldgvint]])</f>
        <v>Nrs-CZ09-1985</v>
      </c>
      <c r="G3546" s="15" t="str">
        <f>CONCATENATE(AllWeights5[[#This Row],[bldgtype]],"-",AllWeights5[[#This Row],[bldgloc]],"-",AllWeights5[[#This Row],[era]])</f>
        <v>Nrs-CZ09-old</v>
      </c>
      <c r="H3546" s="7">
        <v>2.085</v>
      </c>
      <c r="I3546" s="8" t="s">
        <v>16</v>
      </c>
      <c r="J3546" s="5">
        <f>SUMIFS(AllWeights5[wt_vint],AllWeights5[bldgtype],AllWeights5[[#This Row],[bldgtype]],AllWeights5[bldgloc],AllWeights5[[#This Row],[bldgloc]],AllWeights5[era],AllWeights5[[#This Row],[era]])</f>
        <v>25.651</v>
      </c>
      <c r="K3546" s="16">
        <f>AllWeights5[[#This Row],[wt_vint]]/AllWeights5[[#This Row],[Total Weight (BT, CZ, Era)]]</f>
        <v>8.1283380764882465E-2</v>
      </c>
    </row>
    <row r="3547" spans="1:11" x14ac:dyDescent="0.3">
      <c r="A3547" s="6">
        <v>2020</v>
      </c>
      <c r="B3547" s="7" t="s">
        <v>30</v>
      </c>
      <c r="C3547" s="7" t="s">
        <v>54</v>
      </c>
      <c r="D3547" s="7" t="s">
        <v>33</v>
      </c>
      <c r="E3547" s="7">
        <v>1996</v>
      </c>
      <c r="F3547" s="15" t="str">
        <f>CONCATENATE(AllWeights5[[#This Row],[bldgtype]],"-",AllWeights5[[#This Row],[bldgloc]],"-",AllWeights5[[#This Row],[bldgvint]])</f>
        <v>Nrs-CZ09-1996</v>
      </c>
      <c r="G3547" s="15" t="str">
        <f>CONCATENATE(AllWeights5[[#This Row],[bldgtype]],"-",AllWeights5[[#This Row],[bldgloc]],"-",AllWeights5[[#This Row],[era]])</f>
        <v>Nrs-CZ09-old</v>
      </c>
      <c r="H3547" s="7">
        <v>0.71299999999999997</v>
      </c>
      <c r="I3547" s="8" t="s">
        <v>16</v>
      </c>
      <c r="J3547" s="5">
        <f>SUMIFS(AllWeights5[wt_vint],AllWeights5[bldgtype],AllWeights5[[#This Row],[bldgtype]],AllWeights5[bldgloc],AllWeights5[[#This Row],[bldgloc]],AllWeights5[era],AllWeights5[[#This Row],[era]])</f>
        <v>25.651</v>
      </c>
      <c r="K3547" s="16">
        <f>AllWeights5[[#This Row],[wt_vint]]/AllWeights5[[#This Row],[Total Weight (BT, CZ, Era)]]</f>
        <v>2.7796187283146853E-2</v>
      </c>
    </row>
    <row r="3548" spans="1:11" x14ac:dyDescent="0.3">
      <c r="A3548" s="6">
        <v>2020</v>
      </c>
      <c r="B3548" s="7" t="s">
        <v>30</v>
      </c>
      <c r="C3548" s="7" t="s">
        <v>54</v>
      </c>
      <c r="D3548" s="7" t="s">
        <v>33</v>
      </c>
      <c r="E3548" s="7">
        <v>2003</v>
      </c>
      <c r="F3548" s="15" t="str">
        <f>CONCATENATE(AllWeights5[[#This Row],[bldgtype]],"-",AllWeights5[[#This Row],[bldgloc]],"-",AllWeights5[[#This Row],[bldgvint]])</f>
        <v>Nrs-CZ09-2003</v>
      </c>
      <c r="G3548" s="15" t="str">
        <f>CONCATENATE(AllWeights5[[#This Row],[bldgtype]],"-",AllWeights5[[#This Row],[bldgloc]],"-",AllWeights5[[#This Row],[era]])</f>
        <v>Nrs-CZ09-ex</v>
      </c>
      <c r="H3548" s="7">
        <v>0.68700000000000006</v>
      </c>
      <c r="I3548" s="8" t="s">
        <v>11</v>
      </c>
      <c r="J3548" s="5">
        <f>SUMIFS(AllWeights5[wt_vint],AllWeights5[bldgtype],AllWeights5[[#This Row],[bldgtype]],AllWeights5[bldgloc],AllWeights5[[#This Row],[bldgloc]],AllWeights5[era],AllWeights5[[#This Row],[era]])</f>
        <v>5.3750000000000009</v>
      </c>
      <c r="K3548" s="16">
        <f>AllWeights5[[#This Row],[wt_vint]]/AllWeights5[[#This Row],[Total Weight (BT, CZ, Era)]]</f>
        <v>0.12781395348837207</v>
      </c>
    </row>
    <row r="3549" spans="1:11" x14ac:dyDescent="0.3">
      <c r="A3549" s="6">
        <v>2020</v>
      </c>
      <c r="B3549" s="7" t="s">
        <v>30</v>
      </c>
      <c r="C3549" s="7" t="s">
        <v>54</v>
      </c>
      <c r="D3549" s="7" t="s">
        <v>33</v>
      </c>
      <c r="E3549" s="7">
        <v>2007</v>
      </c>
      <c r="F3549" s="15" t="str">
        <f>CONCATENATE(AllWeights5[[#This Row],[bldgtype]],"-",AllWeights5[[#This Row],[bldgloc]],"-",AllWeights5[[#This Row],[bldgvint]])</f>
        <v>Nrs-CZ09-2007</v>
      </c>
      <c r="G3549" s="15" t="str">
        <f>CONCATENATE(AllWeights5[[#This Row],[bldgtype]],"-",AllWeights5[[#This Row],[bldgloc]],"-",AllWeights5[[#This Row],[era]])</f>
        <v>Nrs-CZ09-ex</v>
      </c>
      <c r="H3549" s="7">
        <v>0.27</v>
      </c>
      <c r="I3549" s="8" t="s">
        <v>11</v>
      </c>
      <c r="J3549" s="5">
        <f>SUMIFS(AllWeights5[wt_vint],AllWeights5[bldgtype],AllWeights5[[#This Row],[bldgtype]],AllWeights5[bldgloc],AllWeights5[[#This Row],[bldgloc]],AllWeights5[era],AllWeights5[[#This Row],[era]])</f>
        <v>5.3750000000000009</v>
      </c>
      <c r="K3549" s="16">
        <f>AllWeights5[[#This Row],[wt_vint]]/AllWeights5[[#This Row],[Total Weight (BT, CZ, Era)]]</f>
        <v>5.023255813953488E-2</v>
      </c>
    </row>
    <row r="3550" spans="1:11" x14ac:dyDescent="0.3">
      <c r="A3550" s="6">
        <v>2020</v>
      </c>
      <c r="B3550" s="7" t="s">
        <v>30</v>
      </c>
      <c r="C3550" s="7" t="s">
        <v>54</v>
      </c>
      <c r="D3550" s="7" t="s">
        <v>33</v>
      </c>
      <c r="E3550" s="7">
        <v>2011</v>
      </c>
      <c r="F3550" s="15" t="str">
        <f>CONCATENATE(AllWeights5[[#This Row],[bldgtype]],"-",AllWeights5[[#This Row],[bldgloc]],"-",AllWeights5[[#This Row],[bldgvint]])</f>
        <v>Nrs-CZ09-2011</v>
      </c>
      <c r="G3550" s="15" t="str">
        <f>CONCATENATE(AllWeights5[[#This Row],[bldgtype]],"-",AllWeights5[[#This Row],[bldgloc]],"-",AllWeights5[[#This Row],[era]])</f>
        <v>Nrs-CZ09-ex</v>
      </c>
      <c r="H3550" s="7">
        <v>0.27</v>
      </c>
      <c r="I3550" s="8" t="s">
        <v>11</v>
      </c>
      <c r="J3550" s="5">
        <f>SUMIFS(AllWeights5[wt_vint],AllWeights5[bldgtype],AllWeights5[[#This Row],[bldgtype]],AllWeights5[bldgloc],AllWeights5[[#This Row],[bldgloc]],AllWeights5[era],AllWeights5[[#This Row],[era]])</f>
        <v>5.3750000000000009</v>
      </c>
      <c r="K3550" s="16">
        <f>AllWeights5[[#This Row],[wt_vint]]/AllWeights5[[#This Row],[Total Weight (BT, CZ, Era)]]</f>
        <v>5.023255813953488E-2</v>
      </c>
    </row>
    <row r="3551" spans="1:11" x14ac:dyDescent="0.3">
      <c r="A3551" s="6">
        <v>2020</v>
      </c>
      <c r="B3551" s="7" t="s">
        <v>30</v>
      </c>
      <c r="C3551" s="7" t="s">
        <v>54</v>
      </c>
      <c r="D3551" s="7" t="s">
        <v>33</v>
      </c>
      <c r="E3551" s="7">
        <v>2015</v>
      </c>
      <c r="F3551" s="15" t="str">
        <f>CONCATENATE(AllWeights5[[#This Row],[bldgtype]],"-",AllWeights5[[#This Row],[bldgloc]],"-",AllWeights5[[#This Row],[bldgvint]])</f>
        <v>Nrs-CZ09-2015</v>
      </c>
      <c r="G3551" s="15" t="str">
        <f>CONCATENATE(AllWeights5[[#This Row],[bldgtype]],"-",AllWeights5[[#This Row],[bldgloc]],"-",AllWeights5[[#This Row],[era]])</f>
        <v>Nrs-CZ09-ex</v>
      </c>
      <c r="H3551" s="7">
        <v>0.20300000000000001</v>
      </c>
      <c r="I3551" s="8" t="s">
        <v>11</v>
      </c>
      <c r="J3551" s="5">
        <f>SUMIFS(AllWeights5[wt_vint],AllWeights5[bldgtype],AllWeights5[[#This Row],[bldgtype]],AllWeights5[bldgloc],AllWeights5[[#This Row],[bldgloc]],AllWeights5[era],AllWeights5[[#This Row],[era]])</f>
        <v>5.3750000000000009</v>
      </c>
      <c r="K3551" s="16">
        <f>AllWeights5[[#This Row],[wt_vint]]/AllWeights5[[#This Row],[Total Weight (BT, CZ, Era)]]</f>
        <v>3.7767441860465115E-2</v>
      </c>
    </row>
    <row r="3552" spans="1:11" x14ac:dyDescent="0.3">
      <c r="A3552" s="6">
        <v>2020</v>
      </c>
      <c r="B3552" s="7" t="s">
        <v>30</v>
      </c>
      <c r="C3552" s="7" t="s">
        <v>54</v>
      </c>
      <c r="D3552" s="7" t="s">
        <v>33</v>
      </c>
      <c r="E3552" s="7">
        <v>2017</v>
      </c>
      <c r="F3552" s="15" t="str">
        <f>CONCATENATE(AllWeights5[[#This Row],[bldgtype]],"-",AllWeights5[[#This Row],[bldgloc]],"-",AllWeights5[[#This Row],[bldgvint]])</f>
        <v>Nrs-CZ09-2017</v>
      </c>
      <c r="G3552" s="15" t="str">
        <f>CONCATENATE(AllWeights5[[#This Row],[bldgtype]],"-",AllWeights5[[#This Row],[bldgloc]],"-",AllWeights5[[#This Row],[era]])</f>
        <v>Nrs-CZ09-rec</v>
      </c>
      <c r="H3552" s="7">
        <v>0.20300000000000001</v>
      </c>
      <c r="I3552" s="8" t="s">
        <v>14</v>
      </c>
      <c r="J3552" s="5">
        <f>SUMIFS(AllWeights5[wt_vint],AllWeights5[bldgtype],AllWeights5[[#This Row],[bldgtype]],AllWeights5[bldgloc],AllWeights5[[#This Row],[bldgloc]],AllWeights5[era],AllWeights5[[#This Row],[era]])</f>
        <v>1.0170000000000001</v>
      </c>
      <c r="K3552" s="16">
        <f>AllWeights5[[#This Row],[wt_vint]]/AllWeights5[[#This Row],[Total Weight (BT, CZ, Era)]]</f>
        <v>0.19960668633235004</v>
      </c>
    </row>
    <row r="3553" spans="1:11" x14ac:dyDescent="0.3">
      <c r="A3553" s="6">
        <v>2020</v>
      </c>
      <c r="B3553" s="7" t="s">
        <v>30</v>
      </c>
      <c r="C3553" s="7" t="s">
        <v>54</v>
      </c>
      <c r="D3553" s="7" t="s">
        <v>33</v>
      </c>
      <c r="E3553" s="7">
        <v>2020</v>
      </c>
      <c r="F3553" s="15" t="str">
        <f>CONCATENATE(AllWeights5[[#This Row],[bldgtype]],"-",AllWeights5[[#This Row],[bldgloc]],"-",AllWeights5[[#This Row],[bldgvint]])</f>
        <v>Nrs-CZ09-2020</v>
      </c>
      <c r="G3553" s="15" t="str">
        <f>CONCATENATE(AllWeights5[[#This Row],[bldgtype]],"-",AllWeights5[[#This Row],[bldgloc]],"-",AllWeights5[[#This Row],[era]])</f>
        <v>Nrs-CZ09-rec</v>
      </c>
      <c r="H3553" s="7">
        <v>6.8000000000000005E-2</v>
      </c>
      <c r="I3553" s="8" t="s">
        <v>14</v>
      </c>
      <c r="J3553" s="5">
        <f>SUMIFS(AllWeights5[wt_vint],AllWeights5[bldgtype],AllWeights5[[#This Row],[bldgtype]],AllWeights5[bldgloc],AllWeights5[[#This Row],[bldgloc]],AllWeights5[era],AllWeights5[[#This Row],[era]])</f>
        <v>1.0170000000000001</v>
      </c>
      <c r="K3553" s="16">
        <f>AllWeights5[[#This Row],[wt_vint]]/AllWeights5[[#This Row],[Total Weight (BT, CZ, Era)]]</f>
        <v>6.6863323500491637E-2</v>
      </c>
    </row>
    <row r="3554" spans="1:11" x14ac:dyDescent="0.3">
      <c r="A3554" s="6">
        <v>2020</v>
      </c>
      <c r="B3554" s="7" t="s">
        <v>30</v>
      </c>
      <c r="C3554" s="7" t="s">
        <v>54</v>
      </c>
      <c r="D3554" s="7" t="s">
        <v>33</v>
      </c>
      <c r="E3554" s="7" t="s">
        <v>18</v>
      </c>
      <c r="F3554" s="15" t="str">
        <f>CONCATENATE(AllWeights5[[#This Row],[bldgtype]],"-",AllWeights5[[#This Row],[bldgloc]],"-",AllWeights5[[#This Row],[bldgvint]])</f>
        <v>Nrs-CZ09-New</v>
      </c>
      <c r="G3554" s="15" t="str">
        <f>CONCATENATE(AllWeights5[[#This Row],[bldgtype]],"-",AllWeights5[[#This Row],[bldgloc]],"-",AllWeights5[[#This Row],[era]])</f>
        <v>Nrs-CZ09-new</v>
      </c>
      <c r="H3554" s="7">
        <v>6.8000000000000005E-2</v>
      </c>
      <c r="I3554" s="8" t="s">
        <v>19</v>
      </c>
      <c r="J3554" s="5">
        <f>SUMIFS(AllWeights5[wt_vint],AllWeights5[bldgtype],AllWeights5[[#This Row],[bldgtype]],AllWeights5[bldgloc],AllWeights5[[#This Row],[bldgloc]],AllWeights5[era],AllWeights5[[#This Row],[era]])</f>
        <v>0.255</v>
      </c>
      <c r="K3554" s="16">
        <f>AllWeights5[[#This Row],[wt_vint]]/AllWeights5[[#This Row],[Total Weight (BT, CZ, Era)]]</f>
        <v>0.26666666666666666</v>
      </c>
    </row>
    <row r="3555" spans="1:11" x14ac:dyDescent="0.3">
      <c r="A3555" s="6">
        <v>2020</v>
      </c>
      <c r="B3555" s="7" t="s">
        <v>30</v>
      </c>
      <c r="C3555" s="7" t="s">
        <v>54</v>
      </c>
      <c r="D3555" s="7" t="s">
        <v>34</v>
      </c>
      <c r="E3555" s="7">
        <v>1975</v>
      </c>
      <c r="F3555" s="15" t="str">
        <f>CONCATENATE(AllWeights5[[#This Row],[bldgtype]],"-",AllWeights5[[#This Row],[bldgloc]],"-",AllWeights5[[#This Row],[bldgvint]])</f>
        <v>Nrs-CZ10-1975</v>
      </c>
      <c r="G3555" s="15" t="str">
        <f>CONCATENATE(AllWeights5[[#This Row],[bldgtype]],"-",AllWeights5[[#This Row],[bldgloc]],"-",AllWeights5[[#This Row],[era]])</f>
        <v>Nrs-CZ10-old</v>
      </c>
      <c r="H3555" s="7">
        <v>2.3809999999999998</v>
      </c>
      <c r="I3555" s="8" t="s">
        <v>16</v>
      </c>
      <c r="J3555" s="5">
        <f>SUMIFS(AllWeights5[wt_vint],AllWeights5[bldgtype],AllWeights5[[#This Row],[bldgtype]],AllWeights5[bldgloc],AllWeights5[[#This Row],[bldgloc]],AllWeights5[era],AllWeights5[[#This Row],[era]])</f>
        <v>15.619999999999997</v>
      </c>
      <c r="K3555" s="16">
        <f>AllWeights5[[#This Row],[wt_vint]]/AllWeights5[[#This Row],[Total Weight (BT, CZ, Era)]]</f>
        <v>0.15243277848911652</v>
      </c>
    </row>
    <row r="3556" spans="1:11" x14ac:dyDescent="0.3">
      <c r="A3556" s="6">
        <v>2020</v>
      </c>
      <c r="B3556" s="7" t="s">
        <v>30</v>
      </c>
      <c r="C3556" s="7" t="s">
        <v>54</v>
      </c>
      <c r="D3556" s="7" t="s">
        <v>34</v>
      </c>
      <c r="E3556" s="7">
        <v>1985</v>
      </c>
      <c r="F3556" s="15" t="str">
        <f>CONCATENATE(AllWeights5[[#This Row],[bldgtype]],"-",AllWeights5[[#This Row],[bldgloc]],"-",AllWeights5[[#This Row],[bldgvint]])</f>
        <v>Nrs-CZ10-1985</v>
      </c>
      <c r="G3556" s="15" t="str">
        <f>CONCATENATE(AllWeights5[[#This Row],[bldgtype]],"-",AllWeights5[[#This Row],[bldgloc]],"-",AllWeights5[[#This Row],[era]])</f>
        <v>Nrs-CZ10-old</v>
      </c>
      <c r="H3556" s="7">
        <v>2.8159999999999998</v>
      </c>
      <c r="I3556" s="8" t="s">
        <v>16</v>
      </c>
      <c r="J3556" s="5">
        <f>SUMIFS(AllWeights5[wt_vint],AllWeights5[bldgtype],AllWeights5[[#This Row],[bldgtype]],AllWeights5[bldgloc],AllWeights5[[#This Row],[bldgloc]],AllWeights5[era],AllWeights5[[#This Row],[era]])</f>
        <v>15.619999999999997</v>
      </c>
      <c r="K3556" s="16">
        <f>AllWeights5[[#This Row],[wt_vint]]/AllWeights5[[#This Row],[Total Weight (BT, CZ, Era)]]</f>
        <v>0.18028169014084508</v>
      </c>
    </row>
    <row r="3557" spans="1:11" x14ac:dyDescent="0.3">
      <c r="A3557" s="6">
        <v>2020</v>
      </c>
      <c r="B3557" s="7" t="s">
        <v>30</v>
      </c>
      <c r="C3557" s="7" t="s">
        <v>54</v>
      </c>
      <c r="D3557" s="7" t="s">
        <v>34</v>
      </c>
      <c r="E3557" s="7">
        <v>1996</v>
      </c>
      <c r="F3557" s="15" t="str">
        <f>CONCATENATE(AllWeights5[[#This Row],[bldgtype]],"-",AllWeights5[[#This Row],[bldgloc]],"-",AllWeights5[[#This Row],[bldgvint]])</f>
        <v>Nrs-CZ10-1996</v>
      </c>
      <c r="G3557" s="15" t="str">
        <f>CONCATENATE(AllWeights5[[#This Row],[bldgtype]],"-",AllWeights5[[#This Row],[bldgloc]],"-",AllWeights5[[#This Row],[era]])</f>
        <v>Nrs-CZ10-old</v>
      </c>
      <c r="H3557" s="7">
        <v>1.657</v>
      </c>
      <c r="I3557" s="8" t="s">
        <v>16</v>
      </c>
      <c r="J3557" s="5">
        <f>SUMIFS(AllWeights5[wt_vint],AllWeights5[bldgtype],AllWeights5[[#This Row],[bldgtype]],AllWeights5[bldgloc],AllWeights5[[#This Row],[bldgloc]],AllWeights5[era],AllWeights5[[#This Row],[era]])</f>
        <v>15.619999999999997</v>
      </c>
      <c r="K3557" s="16">
        <f>AllWeights5[[#This Row],[wt_vint]]/AllWeights5[[#This Row],[Total Weight (BT, CZ, Era)]]</f>
        <v>0.10608194622279131</v>
      </c>
    </row>
    <row r="3558" spans="1:11" x14ac:dyDescent="0.3">
      <c r="A3558" s="6">
        <v>2020</v>
      </c>
      <c r="B3558" s="7" t="s">
        <v>30</v>
      </c>
      <c r="C3558" s="7" t="s">
        <v>54</v>
      </c>
      <c r="D3558" s="7" t="s">
        <v>34</v>
      </c>
      <c r="E3558" s="7">
        <v>2003</v>
      </c>
      <c r="F3558" s="15" t="str">
        <f>CONCATENATE(AllWeights5[[#This Row],[bldgtype]],"-",AllWeights5[[#This Row],[bldgloc]],"-",AllWeights5[[#This Row],[bldgvint]])</f>
        <v>Nrs-CZ10-2003</v>
      </c>
      <c r="G3558" s="15" t="str">
        <f>CONCATENATE(AllWeights5[[#This Row],[bldgtype]],"-",AllWeights5[[#This Row],[bldgloc]],"-",AllWeights5[[#This Row],[era]])</f>
        <v>Nrs-CZ10-ex</v>
      </c>
      <c r="H3558" s="7">
        <v>0.58899999999999997</v>
      </c>
      <c r="I3558" s="8" t="s">
        <v>11</v>
      </c>
      <c r="J3558" s="5">
        <f>SUMIFS(AllWeights5[wt_vint],AllWeights5[bldgtype],AllWeights5[[#This Row],[bldgtype]],AllWeights5[bldgloc],AllWeights5[[#This Row],[bldgloc]],AllWeights5[era],AllWeights5[[#This Row],[era]])</f>
        <v>4.0520000000000005</v>
      </c>
      <c r="K3558" s="16">
        <f>AllWeights5[[#This Row],[wt_vint]]/AllWeights5[[#This Row],[Total Weight (BT, CZ, Era)]]</f>
        <v>0.14536031589338597</v>
      </c>
    </row>
    <row r="3559" spans="1:11" x14ac:dyDescent="0.3">
      <c r="A3559" s="6">
        <v>2020</v>
      </c>
      <c r="B3559" s="7" t="s">
        <v>30</v>
      </c>
      <c r="C3559" s="7" t="s">
        <v>54</v>
      </c>
      <c r="D3559" s="7" t="s">
        <v>34</v>
      </c>
      <c r="E3559" s="7">
        <v>2007</v>
      </c>
      <c r="F3559" s="15" t="str">
        <f>CONCATENATE(AllWeights5[[#This Row],[bldgtype]],"-",AllWeights5[[#This Row],[bldgloc]],"-",AllWeights5[[#This Row],[bldgvint]])</f>
        <v>Nrs-CZ10-2007</v>
      </c>
      <c r="G3559" s="15" t="str">
        <f>CONCATENATE(AllWeights5[[#This Row],[bldgtype]],"-",AllWeights5[[#This Row],[bldgloc]],"-",AllWeights5[[#This Row],[era]])</f>
        <v>Nrs-CZ10-ex</v>
      </c>
      <c r="H3559" s="7">
        <v>0.46300000000000002</v>
      </c>
      <c r="I3559" s="8" t="s">
        <v>11</v>
      </c>
      <c r="J3559" s="5">
        <f>SUMIFS(AllWeights5[wt_vint],AllWeights5[bldgtype],AllWeights5[[#This Row],[bldgtype]],AllWeights5[bldgloc],AllWeights5[[#This Row],[bldgloc]],AllWeights5[era],AllWeights5[[#This Row],[era]])</f>
        <v>4.0520000000000005</v>
      </c>
      <c r="K3559" s="16">
        <f>AllWeights5[[#This Row],[wt_vint]]/AllWeights5[[#This Row],[Total Weight (BT, CZ, Era)]]</f>
        <v>0.1142645607107601</v>
      </c>
    </row>
    <row r="3560" spans="1:11" x14ac:dyDescent="0.3">
      <c r="A3560" s="6">
        <v>2020</v>
      </c>
      <c r="B3560" s="7" t="s">
        <v>30</v>
      </c>
      <c r="C3560" s="7" t="s">
        <v>54</v>
      </c>
      <c r="D3560" s="7" t="s">
        <v>34</v>
      </c>
      <c r="E3560" s="7">
        <v>2011</v>
      </c>
      <c r="F3560" s="15" t="str">
        <f>CONCATENATE(AllWeights5[[#This Row],[bldgtype]],"-",AllWeights5[[#This Row],[bldgloc]],"-",AllWeights5[[#This Row],[bldgvint]])</f>
        <v>Nrs-CZ10-2011</v>
      </c>
      <c r="G3560" s="15" t="str">
        <f>CONCATENATE(AllWeights5[[#This Row],[bldgtype]],"-",AllWeights5[[#This Row],[bldgloc]],"-",AllWeights5[[#This Row],[era]])</f>
        <v>Nrs-CZ10-ex</v>
      </c>
      <c r="H3560" s="7">
        <v>0.46300000000000002</v>
      </c>
      <c r="I3560" s="8" t="s">
        <v>11</v>
      </c>
      <c r="J3560" s="5">
        <f>SUMIFS(AllWeights5[wt_vint],AllWeights5[bldgtype],AllWeights5[[#This Row],[bldgtype]],AllWeights5[bldgloc],AllWeights5[[#This Row],[bldgloc]],AllWeights5[era],AllWeights5[[#This Row],[era]])</f>
        <v>4.0520000000000005</v>
      </c>
      <c r="K3560" s="16">
        <f>AllWeights5[[#This Row],[wt_vint]]/AllWeights5[[#This Row],[Total Weight (BT, CZ, Era)]]</f>
        <v>0.1142645607107601</v>
      </c>
    </row>
    <row r="3561" spans="1:11" x14ac:dyDescent="0.3">
      <c r="A3561" s="6">
        <v>2020</v>
      </c>
      <c r="B3561" s="7" t="s">
        <v>30</v>
      </c>
      <c r="C3561" s="7" t="s">
        <v>54</v>
      </c>
      <c r="D3561" s="7" t="s">
        <v>34</v>
      </c>
      <c r="E3561" s="7">
        <v>2015</v>
      </c>
      <c r="F3561" s="15" t="str">
        <f>CONCATENATE(AllWeights5[[#This Row],[bldgtype]],"-",AllWeights5[[#This Row],[bldgloc]],"-",AllWeights5[[#This Row],[bldgvint]])</f>
        <v>Nrs-CZ10-2015</v>
      </c>
      <c r="G3561" s="15" t="str">
        <f>CONCATENATE(AllWeights5[[#This Row],[bldgtype]],"-",AllWeights5[[#This Row],[bldgloc]],"-",AllWeights5[[#This Row],[era]])</f>
        <v>Nrs-CZ10-ex</v>
      </c>
      <c r="H3561" s="7">
        <v>0.34699999999999998</v>
      </c>
      <c r="I3561" s="8" t="s">
        <v>11</v>
      </c>
      <c r="J3561" s="5">
        <f>SUMIFS(AllWeights5[wt_vint],AllWeights5[bldgtype],AllWeights5[[#This Row],[bldgtype]],AllWeights5[bldgloc],AllWeights5[[#This Row],[bldgloc]],AllWeights5[era],AllWeights5[[#This Row],[era]])</f>
        <v>4.0520000000000005</v>
      </c>
      <c r="K3561" s="16">
        <f>AllWeights5[[#This Row],[wt_vint]]/AllWeights5[[#This Row],[Total Weight (BT, CZ, Era)]]</f>
        <v>8.5636722606120416E-2</v>
      </c>
    </row>
    <row r="3562" spans="1:11" x14ac:dyDescent="0.3">
      <c r="A3562" s="6">
        <v>2020</v>
      </c>
      <c r="B3562" s="7" t="s">
        <v>30</v>
      </c>
      <c r="C3562" s="7" t="s">
        <v>54</v>
      </c>
      <c r="D3562" s="7" t="s">
        <v>34</v>
      </c>
      <c r="E3562" s="7">
        <v>2017</v>
      </c>
      <c r="F3562" s="15" t="str">
        <f>CONCATENATE(AllWeights5[[#This Row],[bldgtype]],"-",AllWeights5[[#This Row],[bldgloc]],"-",AllWeights5[[#This Row],[bldgvint]])</f>
        <v>Nrs-CZ10-2017</v>
      </c>
      <c r="G3562" s="15" t="str">
        <f>CONCATENATE(AllWeights5[[#This Row],[bldgtype]],"-",AllWeights5[[#This Row],[bldgloc]],"-",AllWeights5[[#This Row],[era]])</f>
        <v>Nrs-CZ10-rec</v>
      </c>
      <c r="H3562" s="7">
        <v>0.34699999999999998</v>
      </c>
      <c r="I3562" s="8" t="s">
        <v>14</v>
      </c>
      <c r="J3562" s="5">
        <f>SUMIFS(AllWeights5[wt_vint],AllWeights5[bldgtype],AllWeights5[[#This Row],[bldgtype]],AllWeights5[bldgloc],AllWeights5[[#This Row],[bldgloc]],AllWeights5[era],AllWeights5[[#This Row],[era]])</f>
        <v>0.98599999999999999</v>
      </c>
      <c r="K3562" s="16">
        <f>AllWeights5[[#This Row],[wt_vint]]/AllWeights5[[#This Row],[Total Weight (BT, CZ, Era)]]</f>
        <v>0.35192697768762676</v>
      </c>
    </row>
    <row r="3563" spans="1:11" x14ac:dyDescent="0.3">
      <c r="A3563" s="6">
        <v>2020</v>
      </c>
      <c r="B3563" s="7" t="s">
        <v>30</v>
      </c>
      <c r="C3563" s="7" t="s">
        <v>54</v>
      </c>
      <c r="D3563" s="7" t="s">
        <v>34</v>
      </c>
      <c r="E3563" s="7">
        <v>2020</v>
      </c>
      <c r="F3563" s="15" t="str">
        <f>CONCATENATE(AllWeights5[[#This Row],[bldgtype]],"-",AllWeights5[[#This Row],[bldgloc]],"-",AllWeights5[[#This Row],[bldgvint]])</f>
        <v>Nrs-CZ10-2020</v>
      </c>
      <c r="G3563" s="15" t="str">
        <f>CONCATENATE(AllWeights5[[#This Row],[bldgtype]],"-",AllWeights5[[#This Row],[bldgloc]],"-",AllWeights5[[#This Row],[era]])</f>
        <v>Nrs-CZ10-rec</v>
      </c>
      <c r="H3563" s="7">
        <v>0.11600000000000001</v>
      </c>
      <c r="I3563" s="8" t="s">
        <v>14</v>
      </c>
      <c r="J3563" s="5">
        <f>SUMIFS(AllWeights5[wt_vint],AllWeights5[bldgtype],AllWeights5[[#This Row],[bldgtype]],AllWeights5[bldgloc],AllWeights5[[#This Row],[bldgloc]],AllWeights5[era],AllWeights5[[#This Row],[era]])</f>
        <v>0.98599999999999999</v>
      </c>
      <c r="K3563" s="16">
        <f>AllWeights5[[#This Row],[wt_vint]]/AllWeights5[[#This Row],[Total Weight (BT, CZ, Era)]]</f>
        <v>0.11764705882352942</v>
      </c>
    </row>
    <row r="3564" spans="1:11" x14ac:dyDescent="0.3">
      <c r="A3564" s="6">
        <v>2020</v>
      </c>
      <c r="B3564" s="7" t="s">
        <v>30</v>
      </c>
      <c r="C3564" s="7" t="s">
        <v>54</v>
      </c>
      <c r="D3564" s="7" t="s">
        <v>34</v>
      </c>
      <c r="E3564" s="7" t="s">
        <v>18</v>
      </c>
      <c r="F3564" s="15" t="str">
        <f>CONCATENATE(AllWeights5[[#This Row],[bldgtype]],"-",AllWeights5[[#This Row],[bldgloc]],"-",AllWeights5[[#This Row],[bldgvint]])</f>
        <v>Nrs-CZ10-New</v>
      </c>
      <c r="G3564" s="15" t="str">
        <f>CONCATENATE(AllWeights5[[#This Row],[bldgtype]],"-",AllWeights5[[#This Row],[bldgloc]],"-",AllWeights5[[#This Row],[era]])</f>
        <v>Nrs-CZ10-new</v>
      </c>
      <c r="H3564" s="7">
        <v>0.11600000000000001</v>
      </c>
      <c r="I3564" s="8" t="s">
        <v>19</v>
      </c>
      <c r="J3564" s="5">
        <f>SUMIFS(AllWeights5[wt_vint],AllWeights5[bldgtype],AllWeights5[[#This Row],[bldgtype]],AllWeights5[bldgloc],AllWeights5[[#This Row],[bldgloc]],AllWeights5[era],AllWeights5[[#This Row],[era]])</f>
        <v>0.247</v>
      </c>
      <c r="K3564" s="16">
        <f>AllWeights5[[#This Row],[wt_vint]]/AllWeights5[[#This Row],[Total Weight (BT, CZ, Era)]]</f>
        <v>0.46963562753036442</v>
      </c>
    </row>
    <row r="3565" spans="1:11" x14ac:dyDescent="0.3">
      <c r="A3565" s="6">
        <v>2020</v>
      </c>
      <c r="B3565" s="7" t="s">
        <v>30</v>
      </c>
      <c r="C3565" s="7" t="s">
        <v>54</v>
      </c>
      <c r="D3565" s="7" t="s">
        <v>26</v>
      </c>
      <c r="E3565" s="7">
        <v>1975</v>
      </c>
      <c r="F3565" s="15" t="str">
        <f>CONCATENATE(AllWeights5[[#This Row],[bldgtype]],"-",AllWeights5[[#This Row],[bldgloc]],"-",AllWeights5[[#This Row],[bldgvint]])</f>
        <v>Nrs-CZ13-1975</v>
      </c>
      <c r="G3565" s="15" t="str">
        <f>CONCATENATE(AllWeights5[[#This Row],[bldgtype]],"-",AllWeights5[[#This Row],[bldgloc]],"-",AllWeights5[[#This Row],[era]])</f>
        <v>Nrs-CZ13-old</v>
      </c>
      <c r="H3565" s="7">
        <v>0.438</v>
      </c>
      <c r="I3565" s="8" t="s">
        <v>16</v>
      </c>
      <c r="J3565" s="5">
        <f>SUMIFS(AllWeights5[wt_vint],AllWeights5[bldgtype],AllWeights5[[#This Row],[bldgtype]],AllWeights5[bldgloc],AllWeights5[[#This Row],[bldgloc]],AllWeights5[era],AllWeights5[[#This Row],[era]])</f>
        <v>11.515000000000001</v>
      </c>
      <c r="K3565" s="16">
        <f>AllWeights5[[#This Row],[wt_vint]]/AllWeights5[[#This Row],[Total Weight (BT, CZ, Era)]]</f>
        <v>3.8037342596613115E-2</v>
      </c>
    </row>
    <row r="3566" spans="1:11" x14ac:dyDescent="0.3">
      <c r="A3566" s="6">
        <v>2020</v>
      </c>
      <c r="B3566" s="7" t="s">
        <v>30</v>
      </c>
      <c r="C3566" s="7" t="s">
        <v>54</v>
      </c>
      <c r="D3566" s="7" t="s">
        <v>26</v>
      </c>
      <c r="E3566" s="7">
        <v>1985</v>
      </c>
      <c r="F3566" s="15" t="str">
        <f>CONCATENATE(AllWeights5[[#This Row],[bldgtype]],"-",AllWeights5[[#This Row],[bldgloc]],"-",AllWeights5[[#This Row],[bldgvint]])</f>
        <v>Nrs-CZ13-1985</v>
      </c>
      <c r="G3566" s="15" t="str">
        <f>CONCATENATE(AllWeights5[[#This Row],[bldgtype]],"-",AllWeights5[[#This Row],[bldgloc]],"-",AllWeights5[[#This Row],[era]])</f>
        <v>Nrs-CZ13-old</v>
      </c>
      <c r="H3566" s="7">
        <v>0.51</v>
      </c>
      <c r="I3566" s="8" t="s">
        <v>16</v>
      </c>
      <c r="J3566" s="5">
        <f>SUMIFS(AllWeights5[wt_vint],AllWeights5[bldgtype],AllWeights5[[#This Row],[bldgtype]],AllWeights5[bldgloc],AllWeights5[[#This Row],[bldgloc]],AllWeights5[era],AllWeights5[[#This Row],[era]])</f>
        <v>11.515000000000001</v>
      </c>
      <c r="K3566" s="16">
        <f>AllWeights5[[#This Row],[wt_vint]]/AllWeights5[[#This Row],[Total Weight (BT, CZ, Era)]]</f>
        <v>4.4290056448111161E-2</v>
      </c>
    </row>
    <row r="3567" spans="1:11" x14ac:dyDescent="0.3">
      <c r="A3567" s="6">
        <v>2020</v>
      </c>
      <c r="B3567" s="7" t="s">
        <v>30</v>
      </c>
      <c r="C3567" s="7" t="s">
        <v>54</v>
      </c>
      <c r="D3567" s="7" t="s">
        <v>26</v>
      </c>
      <c r="E3567" s="7">
        <v>1996</v>
      </c>
      <c r="F3567" s="15" t="str">
        <f>CONCATENATE(AllWeights5[[#This Row],[bldgtype]],"-",AllWeights5[[#This Row],[bldgloc]],"-",AllWeights5[[#This Row],[bldgvint]])</f>
        <v>Nrs-CZ13-1996</v>
      </c>
      <c r="G3567" s="15" t="str">
        <f>CONCATENATE(AllWeights5[[#This Row],[bldgtype]],"-",AllWeights5[[#This Row],[bldgloc]],"-",AllWeights5[[#This Row],[era]])</f>
        <v>Nrs-CZ13-old</v>
      </c>
      <c r="H3567" s="7">
        <v>0.42299999999999999</v>
      </c>
      <c r="I3567" s="8" t="s">
        <v>16</v>
      </c>
      <c r="J3567" s="5">
        <f>SUMIFS(AllWeights5[wt_vint],AllWeights5[bldgtype],AllWeights5[[#This Row],[bldgtype]],AllWeights5[bldgloc],AllWeights5[[#This Row],[bldgloc]],AllWeights5[era],AllWeights5[[#This Row],[era]])</f>
        <v>11.515000000000001</v>
      </c>
      <c r="K3567" s="16">
        <f>AllWeights5[[#This Row],[wt_vint]]/AllWeights5[[#This Row],[Total Weight (BT, CZ, Era)]]</f>
        <v>3.6734693877551017E-2</v>
      </c>
    </row>
    <row r="3568" spans="1:11" x14ac:dyDescent="0.3">
      <c r="A3568" s="6">
        <v>2020</v>
      </c>
      <c r="B3568" s="7" t="s">
        <v>30</v>
      </c>
      <c r="C3568" s="7" t="s">
        <v>54</v>
      </c>
      <c r="D3568" s="7" t="s">
        <v>26</v>
      </c>
      <c r="E3568" s="7">
        <v>2003</v>
      </c>
      <c r="F3568" s="15" t="str">
        <f>CONCATENATE(AllWeights5[[#This Row],[bldgtype]],"-",AllWeights5[[#This Row],[bldgloc]],"-",AllWeights5[[#This Row],[bldgvint]])</f>
        <v>Nrs-CZ13-2003</v>
      </c>
      <c r="G3568" s="15" t="str">
        <f>CONCATENATE(AllWeights5[[#This Row],[bldgtype]],"-",AllWeights5[[#This Row],[bldgloc]],"-",AllWeights5[[#This Row],[era]])</f>
        <v>Nrs-CZ13-ex</v>
      </c>
      <c r="H3568" s="7">
        <v>7.6999999999999999E-2</v>
      </c>
      <c r="I3568" s="8" t="s">
        <v>11</v>
      </c>
      <c r="J3568" s="5">
        <f>SUMIFS(AllWeights5[wt_vint],AllWeights5[bldgtype],AllWeights5[[#This Row],[bldgtype]],AllWeights5[bldgloc],AllWeights5[[#This Row],[bldgloc]],AllWeights5[era],AllWeights5[[#This Row],[era]])</f>
        <v>2.9480000000000008</v>
      </c>
      <c r="K3568" s="16">
        <f>AllWeights5[[#This Row],[wt_vint]]/AllWeights5[[#This Row],[Total Weight (BT, CZ, Era)]]</f>
        <v>2.6119402985074619E-2</v>
      </c>
    </row>
    <row r="3569" spans="1:11" x14ac:dyDescent="0.3">
      <c r="A3569" s="6">
        <v>2020</v>
      </c>
      <c r="B3569" s="7" t="s">
        <v>30</v>
      </c>
      <c r="C3569" s="7" t="s">
        <v>54</v>
      </c>
      <c r="D3569" s="7" t="s">
        <v>26</v>
      </c>
      <c r="E3569" s="7">
        <v>2007</v>
      </c>
      <c r="F3569" s="15" t="str">
        <f>CONCATENATE(AllWeights5[[#This Row],[bldgtype]],"-",AllWeights5[[#This Row],[bldgloc]],"-",AllWeights5[[#This Row],[bldgvint]])</f>
        <v>Nrs-CZ13-2007</v>
      </c>
      <c r="G3569" s="15" t="str">
        <f>CONCATENATE(AllWeights5[[#This Row],[bldgtype]],"-",AllWeights5[[#This Row],[bldgloc]],"-",AllWeights5[[#This Row],[era]])</f>
        <v>Nrs-CZ13-ex</v>
      </c>
      <c r="H3569" s="7">
        <v>7.0999999999999994E-2</v>
      </c>
      <c r="I3569" s="8" t="s">
        <v>11</v>
      </c>
      <c r="J3569" s="5">
        <f>SUMIFS(AllWeights5[wt_vint],AllWeights5[bldgtype],AllWeights5[[#This Row],[bldgtype]],AllWeights5[bldgloc],AllWeights5[[#This Row],[bldgloc]],AllWeights5[era],AllWeights5[[#This Row],[era]])</f>
        <v>2.9480000000000008</v>
      </c>
      <c r="K3569" s="16">
        <f>AllWeights5[[#This Row],[wt_vint]]/AllWeights5[[#This Row],[Total Weight (BT, CZ, Era)]]</f>
        <v>2.4084124830393478E-2</v>
      </c>
    </row>
    <row r="3570" spans="1:11" x14ac:dyDescent="0.3">
      <c r="A3570" s="6">
        <v>2020</v>
      </c>
      <c r="B3570" s="7" t="s">
        <v>30</v>
      </c>
      <c r="C3570" s="7" t="s">
        <v>54</v>
      </c>
      <c r="D3570" s="7" t="s">
        <v>26</v>
      </c>
      <c r="E3570" s="7">
        <v>2011</v>
      </c>
      <c r="F3570" s="15" t="str">
        <f>CONCATENATE(AllWeights5[[#This Row],[bldgtype]],"-",AllWeights5[[#This Row],[bldgloc]],"-",AllWeights5[[#This Row],[bldgvint]])</f>
        <v>Nrs-CZ13-2011</v>
      </c>
      <c r="G3570" s="15" t="str">
        <f>CONCATENATE(AllWeights5[[#This Row],[bldgtype]],"-",AllWeights5[[#This Row],[bldgloc]],"-",AllWeights5[[#This Row],[era]])</f>
        <v>Nrs-CZ13-ex</v>
      </c>
      <c r="H3570" s="7">
        <v>7.0999999999999994E-2</v>
      </c>
      <c r="I3570" s="8" t="s">
        <v>11</v>
      </c>
      <c r="J3570" s="5">
        <f>SUMIFS(AllWeights5[wt_vint],AllWeights5[bldgtype],AllWeights5[[#This Row],[bldgtype]],AllWeights5[bldgloc],AllWeights5[[#This Row],[bldgloc]],AllWeights5[era],AllWeights5[[#This Row],[era]])</f>
        <v>2.9480000000000008</v>
      </c>
      <c r="K3570" s="16">
        <f>AllWeights5[[#This Row],[wt_vint]]/AllWeights5[[#This Row],[Total Weight (BT, CZ, Era)]]</f>
        <v>2.4084124830393478E-2</v>
      </c>
    </row>
    <row r="3571" spans="1:11" x14ac:dyDescent="0.3">
      <c r="A3571" s="6">
        <v>2020</v>
      </c>
      <c r="B3571" s="7" t="s">
        <v>30</v>
      </c>
      <c r="C3571" s="7" t="s">
        <v>54</v>
      </c>
      <c r="D3571" s="7" t="s">
        <v>26</v>
      </c>
      <c r="E3571" s="7">
        <v>2015</v>
      </c>
      <c r="F3571" s="15" t="str">
        <f>CONCATENATE(AllWeights5[[#This Row],[bldgtype]],"-",AllWeights5[[#This Row],[bldgloc]],"-",AllWeights5[[#This Row],[bldgvint]])</f>
        <v>Nrs-CZ13-2015</v>
      </c>
      <c r="G3571" s="15" t="str">
        <f>CONCATENATE(AllWeights5[[#This Row],[bldgtype]],"-",AllWeights5[[#This Row],[bldgloc]],"-",AllWeights5[[#This Row],[era]])</f>
        <v>Nrs-CZ13-ex</v>
      </c>
      <c r="H3571" s="7">
        <v>5.2999999999999999E-2</v>
      </c>
      <c r="I3571" s="8" t="s">
        <v>11</v>
      </c>
      <c r="J3571" s="5">
        <f>SUMIFS(AllWeights5[wt_vint],AllWeights5[bldgtype],AllWeights5[[#This Row],[bldgtype]],AllWeights5[bldgloc],AllWeights5[[#This Row],[bldgloc]],AllWeights5[era],AllWeights5[[#This Row],[era]])</f>
        <v>2.9480000000000008</v>
      </c>
      <c r="K3571" s="16">
        <f>AllWeights5[[#This Row],[wt_vint]]/AllWeights5[[#This Row],[Total Weight (BT, CZ, Era)]]</f>
        <v>1.7978290366350062E-2</v>
      </c>
    </row>
    <row r="3572" spans="1:11" x14ac:dyDescent="0.3">
      <c r="A3572" s="6">
        <v>2020</v>
      </c>
      <c r="B3572" s="7" t="s">
        <v>30</v>
      </c>
      <c r="C3572" s="7" t="s">
        <v>54</v>
      </c>
      <c r="D3572" s="7" t="s">
        <v>26</v>
      </c>
      <c r="E3572" s="7">
        <v>2017</v>
      </c>
      <c r="F3572" s="15" t="str">
        <f>CONCATENATE(AllWeights5[[#This Row],[bldgtype]],"-",AllWeights5[[#This Row],[bldgloc]],"-",AllWeights5[[#This Row],[bldgvint]])</f>
        <v>Nrs-CZ13-2017</v>
      </c>
      <c r="G3572" s="15" t="str">
        <f>CONCATENATE(AllWeights5[[#This Row],[bldgtype]],"-",AllWeights5[[#This Row],[bldgloc]],"-",AllWeights5[[#This Row],[era]])</f>
        <v>Nrs-CZ13-rec</v>
      </c>
      <c r="H3572" s="7">
        <v>5.2999999999999999E-2</v>
      </c>
      <c r="I3572" s="8" t="s">
        <v>14</v>
      </c>
      <c r="J3572" s="5">
        <f>SUMIFS(AllWeights5[wt_vint],AllWeights5[bldgtype],AllWeights5[[#This Row],[bldgtype]],AllWeights5[bldgloc],AllWeights5[[#This Row],[bldgloc]],AllWeights5[era],AllWeights5[[#This Row],[era]])</f>
        <v>0.6090000000000001</v>
      </c>
      <c r="K3572" s="16">
        <f>AllWeights5[[#This Row],[wt_vint]]/AllWeights5[[#This Row],[Total Weight (BT, CZ, Era)]]</f>
        <v>8.7027914614121488E-2</v>
      </c>
    </row>
    <row r="3573" spans="1:11" x14ac:dyDescent="0.3">
      <c r="A3573" s="6">
        <v>2020</v>
      </c>
      <c r="B3573" s="7" t="s">
        <v>30</v>
      </c>
      <c r="C3573" s="7" t="s">
        <v>54</v>
      </c>
      <c r="D3573" s="7" t="s">
        <v>26</v>
      </c>
      <c r="E3573" s="7">
        <v>2020</v>
      </c>
      <c r="F3573" s="15" t="str">
        <f>CONCATENATE(AllWeights5[[#This Row],[bldgtype]],"-",AllWeights5[[#This Row],[bldgloc]],"-",AllWeights5[[#This Row],[bldgvint]])</f>
        <v>Nrs-CZ13-2020</v>
      </c>
      <c r="G3573" s="15" t="str">
        <f>CONCATENATE(AllWeights5[[#This Row],[bldgtype]],"-",AllWeights5[[#This Row],[bldgloc]],"-",AllWeights5[[#This Row],[era]])</f>
        <v>Nrs-CZ13-rec</v>
      </c>
      <c r="H3573" s="7">
        <v>1.7999999999999999E-2</v>
      </c>
      <c r="I3573" s="8" t="s">
        <v>14</v>
      </c>
      <c r="J3573" s="5">
        <f>SUMIFS(AllWeights5[wt_vint],AllWeights5[bldgtype],AllWeights5[[#This Row],[bldgtype]],AllWeights5[bldgloc],AllWeights5[[#This Row],[bldgloc]],AllWeights5[era],AllWeights5[[#This Row],[era]])</f>
        <v>0.6090000000000001</v>
      </c>
      <c r="K3573" s="16">
        <f>AllWeights5[[#This Row],[wt_vint]]/AllWeights5[[#This Row],[Total Weight (BT, CZ, Era)]]</f>
        <v>2.955665024630541E-2</v>
      </c>
    </row>
    <row r="3574" spans="1:11" x14ac:dyDescent="0.3">
      <c r="A3574" s="6">
        <v>2020</v>
      </c>
      <c r="B3574" s="7" t="s">
        <v>30</v>
      </c>
      <c r="C3574" s="7" t="s">
        <v>54</v>
      </c>
      <c r="D3574" s="7" t="s">
        <v>26</v>
      </c>
      <c r="E3574" s="7" t="s">
        <v>18</v>
      </c>
      <c r="F3574" s="15" t="str">
        <f>CONCATENATE(AllWeights5[[#This Row],[bldgtype]],"-",AllWeights5[[#This Row],[bldgloc]],"-",AllWeights5[[#This Row],[bldgvint]])</f>
        <v>Nrs-CZ13-New</v>
      </c>
      <c r="G3574" s="15" t="str">
        <f>CONCATENATE(AllWeights5[[#This Row],[bldgtype]],"-",AllWeights5[[#This Row],[bldgloc]],"-",AllWeights5[[#This Row],[era]])</f>
        <v>Nrs-CZ13-new</v>
      </c>
      <c r="H3574" s="7">
        <v>1.7999999999999999E-2</v>
      </c>
      <c r="I3574" s="8" t="s">
        <v>19</v>
      </c>
      <c r="J3574" s="5">
        <f>SUMIFS(AllWeights5[wt_vint],AllWeights5[bldgtype],AllWeights5[[#This Row],[bldgtype]],AllWeights5[bldgloc],AllWeights5[[#This Row],[bldgloc]],AllWeights5[era],AllWeights5[[#This Row],[era]])</f>
        <v>0.153</v>
      </c>
      <c r="K3574" s="16">
        <f>AllWeights5[[#This Row],[wt_vint]]/AllWeights5[[#This Row],[Total Weight (BT, CZ, Era)]]</f>
        <v>0.11764705882352941</v>
      </c>
    </row>
    <row r="3575" spans="1:11" x14ac:dyDescent="0.3">
      <c r="A3575" s="6">
        <v>2020</v>
      </c>
      <c r="B3575" s="7" t="s">
        <v>30</v>
      </c>
      <c r="C3575" s="7" t="s">
        <v>54</v>
      </c>
      <c r="D3575" s="7" t="s">
        <v>35</v>
      </c>
      <c r="E3575" s="7">
        <v>1975</v>
      </c>
      <c r="F3575" s="15" t="str">
        <f>CONCATENATE(AllWeights5[[#This Row],[bldgtype]],"-",AllWeights5[[#This Row],[bldgloc]],"-",AllWeights5[[#This Row],[bldgvint]])</f>
        <v>Nrs-CZ14-1975</v>
      </c>
      <c r="G3575" s="15" t="str">
        <f>CONCATENATE(AllWeights5[[#This Row],[bldgtype]],"-",AllWeights5[[#This Row],[bldgloc]],"-",AllWeights5[[#This Row],[era]])</f>
        <v>Nrs-CZ14-old</v>
      </c>
      <c r="H3575" s="7">
        <v>0.52200000000000002</v>
      </c>
      <c r="I3575" s="8" t="s">
        <v>16</v>
      </c>
      <c r="J3575" s="5">
        <f>SUMIFS(AllWeights5[wt_vint],AllWeights5[bldgtype],AllWeights5[[#This Row],[bldgtype]],AllWeights5[bldgloc],AllWeights5[[#This Row],[bldgloc]],AllWeights5[era],AllWeights5[[#This Row],[era]])</f>
        <v>2.4710000000000001</v>
      </c>
      <c r="K3575" s="16">
        <f>AllWeights5[[#This Row],[wt_vint]]/AllWeights5[[#This Row],[Total Weight (BT, CZ, Era)]]</f>
        <v>0.21125050586806962</v>
      </c>
    </row>
    <row r="3576" spans="1:11" x14ac:dyDescent="0.3">
      <c r="A3576" s="6">
        <v>2020</v>
      </c>
      <c r="B3576" s="7" t="s">
        <v>30</v>
      </c>
      <c r="C3576" s="7" t="s">
        <v>54</v>
      </c>
      <c r="D3576" s="7" t="s">
        <v>35</v>
      </c>
      <c r="E3576" s="7">
        <v>1985</v>
      </c>
      <c r="F3576" s="15" t="str">
        <f>CONCATENATE(AllWeights5[[#This Row],[bldgtype]],"-",AllWeights5[[#This Row],[bldgloc]],"-",AllWeights5[[#This Row],[bldgvint]])</f>
        <v>Nrs-CZ14-1985</v>
      </c>
      <c r="G3576" s="15" t="str">
        <f>CONCATENATE(AllWeights5[[#This Row],[bldgtype]],"-",AllWeights5[[#This Row],[bldgloc]],"-",AllWeights5[[#This Row],[era]])</f>
        <v>Nrs-CZ14-old</v>
      </c>
      <c r="H3576" s="7">
        <v>0.46300000000000002</v>
      </c>
      <c r="I3576" s="8" t="s">
        <v>16</v>
      </c>
      <c r="J3576" s="5">
        <f>SUMIFS(AllWeights5[wt_vint],AllWeights5[bldgtype],AllWeights5[[#This Row],[bldgtype]],AllWeights5[bldgloc],AllWeights5[[#This Row],[bldgloc]],AllWeights5[era],AllWeights5[[#This Row],[era]])</f>
        <v>2.4710000000000001</v>
      </c>
      <c r="K3576" s="16">
        <f>AllWeights5[[#This Row],[wt_vint]]/AllWeights5[[#This Row],[Total Weight (BT, CZ, Era)]]</f>
        <v>0.18737353298259815</v>
      </c>
    </row>
    <row r="3577" spans="1:11" x14ac:dyDescent="0.3">
      <c r="A3577" s="6">
        <v>2020</v>
      </c>
      <c r="B3577" s="7" t="s">
        <v>30</v>
      </c>
      <c r="C3577" s="7" t="s">
        <v>54</v>
      </c>
      <c r="D3577" s="7" t="s">
        <v>35</v>
      </c>
      <c r="E3577" s="7">
        <v>1996</v>
      </c>
      <c r="F3577" s="15" t="str">
        <f>CONCATENATE(AllWeights5[[#This Row],[bldgtype]],"-",AllWeights5[[#This Row],[bldgloc]],"-",AllWeights5[[#This Row],[bldgvint]])</f>
        <v>Nrs-CZ14-1996</v>
      </c>
      <c r="G3577" s="15" t="str">
        <f>CONCATENATE(AllWeights5[[#This Row],[bldgtype]],"-",AllWeights5[[#This Row],[bldgloc]],"-",AllWeights5[[#This Row],[era]])</f>
        <v>Nrs-CZ14-old</v>
      </c>
      <c r="H3577" s="7">
        <v>0.246</v>
      </c>
      <c r="I3577" s="8" t="s">
        <v>16</v>
      </c>
      <c r="J3577" s="5">
        <f>SUMIFS(AllWeights5[wt_vint],AllWeights5[bldgtype],AllWeights5[[#This Row],[bldgtype]],AllWeights5[bldgloc],AllWeights5[[#This Row],[bldgloc]],AllWeights5[era],AllWeights5[[#This Row],[era]])</f>
        <v>2.4710000000000001</v>
      </c>
      <c r="K3577" s="16">
        <f>AllWeights5[[#This Row],[wt_vint]]/AllWeights5[[#This Row],[Total Weight (BT, CZ, Era)]]</f>
        <v>9.9554836098745436E-2</v>
      </c>
    </row>
    <row r="3578" spans="1:11" x14ac:dyDescent="0.3">
      <c r="A3578" s="6">
        <v>2020</v>
      </c>
      <c r="B3578" s="7" t="s">
        <v>30</v>
      </c>
      <c r="C3578" s="7" t="s">
        <v>54</v>
      </c>
      <c r="D3578" s="7" t="s">
        <v>35</v>
      </c>
      <c r="E3578" s="7">
        <v>2003</v>
      </c>
      <c r="F3578" s="15" t="str">
        <f>CONCATENATE(AllWeights5[[#This Row],[bldgtype]],"-",AllWeights5[[#This Row],[bldgloc]],"-",AllWeights5[[#This Row],[bldgvint]])</f>
        <v>Nrs-CZ14-2003</v>
      </c>
      <c r="G3578" s="15" t="str">
        <f>CONCATENATE(AllWeights5[[#This Row],[bldgtype]],"-",AllWeights5[[#This Row],[bldgloc]],"-",AllWeights5[[#This Row],[era]])</f>
        <v>Nrs-CZ14-ex</v>
      </c>
      <c r="H3578" s="7">
        <v>0.113</v>
      </c>
      <c r="I3578" s="8" t="s">
        <v>11</v>
      </c>
      <c r="J3578" s="5">
        <f>SUMIFS(AllWeights5[wt_vint],AllWeights5[bldgtype],AllWeights5[[#This Row],[bldgtype]],AllWeights5[bldgloc],AllWeights5[[#This Row],[bldgloc]],AllWeights5[era],AllWeights5[[#This Row],[era]])</f>
        <v>0.63800000000000001</v>
      </c>
      <c r="K3578" s="16">
        <f>AllWeights5[[#This Row],[wt_vint]]/AllWeights5[[#This Row],[Total Weight (BT, CZ, Era)]]</f>
        <v>0.17711598746081506</v>
      </c>
    </row>
    <row r="3579" spans="1:11" x14ac:dyDescent="0.3">
      <c r="A3579" s="6">
        <v>2020</v>
      </c>
      <c r="B3579" s="7" t="s">
        <v>30</v>
      </c>
      <c r="C3579" s="7" t="s">
        <v>54</v>
      </c>
      <c r="D3579" s="7" t="s">
        <v>35</v>
      </c>
      <c r="E3579" s="7">
        <v>2007</v>
      </c>
      <c r="F3579" s="15" t="str">
        <f>CONCATENATE(AllWeights5[[#This Row],[bldgtype]],"-",AllWeights5[[#This Row],[bldgloc]],"-",AllWeights5[[#This Row],[bldgvint]])</f>
        <v>Nrs-CZ14-2007</v>
      </c>
      <c r="G3579" s="15" t="str">
        <f>CONCATENATE(AllWeights5[[#This Row],[bldgtype]],"-",AllWeights5[[#This Row],[bldgloc]],"-",AllWeights5[[#This Row],[era]])</f>
        <v>Nrs-CZ14-ex</v>
      </c>
      <c r="H3579" s="7">
        <v>7.3999999999999996E-2</v>
      </c>
      <c r="I3579" s="8" t="s">
        <v>11</v>
      </c>
      <c r="J3579" s="5">
        <f>SUMIFS(AllWeights5[wt_vint],AllWeights5[bldgtype],AllWeights5[[#This Row],[bldgtype]],AllWeights5[bldgloc],AllWeights5[[#This Row],[bldgloc]],AllWeights5[era],AllWeights5[[#This Row],[era]])</f>
        <v>0.63800000000000001</v>
      </c>
      <c r="K3579" s="16">
        <f>AllWeights5[[#This Row],[wt_vint]]/AllWeights5[[#This Row],[Total Weight (BT, CZ, Era)]]</f>
        <v>0.11598746081504702</v>
      </c>
    </row>
    <row r="3580" spans="1:11" x14ac:dyDescent="0.3">
      <c r="A3580" s="6">
        <v>2020</v>
      </c>
      <c r="B3580" s="7" t="s">
        <v>30</v>
      </c>
      <c r="C3580" s="7" t="s">
        <v>54</v>
      </c>
      <c r="D3580" s="7" t="s">
        <v>35</v>
      </c>
      <c r="E3580" s="7">
        <v>2011</v>
      </c>
      <c r="F3580" s="15" t="str">
        <f>CONCATENATE(AllWeights5[[#This Row],[bldgtype]],"-",AllWeights5[[#This Row],[bldgloc]],"-",AllWeights5[[#This Row],[bldgvint]])</f>
        <v>Nrs-CZ14-2011</v>
      </c>
      <c r="G3580" s="15" t="str">
        <f>CONCATENATE(AllWeights5[[#This Row],[bldgtype]],"-",AllWeights5[[#This Row],[bldgloc]],"-",AllWeights5[[#This Row],[era]])</f>
        <v>Nrs-CZ14-ex</v>
      </c>
      <c r="H3580" s="7">
        <v>7.3999999999999996E-2</v>
      </c>
      <c r="I3580" s="8" t="s">
        <v>11</v>
      </c>
      <c r="J3580" s="5">
        <f>SUMIFS(AllWeights5[wt_vint],AllWeights5[bldgtype],AllWeights5[[#This Row],[bldgtype]],AllWeights5[bldgloc],AllWeights5[[#This Row],[bldgloc]],AllWeights5[era],AllWeights5[[#This Row],[era]])</f>
        <v>0.63800000000000001</v>
      </c>
      <c r="K3580" s="16">
        <f>AllWeights5[[#This Row],[wt_vint]]/AllWeights5[[#This Row],[Total Weight (BT, CZ, Era)]]</f>
        <v>0.11598746081504702</v>
      </c>
    </row>
    <row r="3581" spans="1:11" x14ac:dyDescent="0.3">
      <c r="A3581" s="6">
        <v>2020</v>
      </c>
      <c r="B3581" s="7" t="s">
        <v>30</v>
      </c>
      <c r="C3581" s="7" t="s">
        <v>54</v>
      </c>
      <c r="D3581" s="7" t="s">
        <v>35</v>
      </c>
      <c r="E3581" s="7">
        <v>2015</v>
      </c>
      <c r="F3581" s="15" t="str">
        <f>CONCATENATE(AllWeights5[[#This Row],[bldgtype]],"-",AllWeights5[[#This Row],[bldgloc]],"-",AllWeights5[[#This Row],[bldgvint]])</f>
        <v>Nrs-CZ14-2015</v>
      </c>
      <c r="G3581" s="15" t="str">
        <f>CONCATENATE(AllWeights5[[#This Row],[bldgtype]],"-",AllWeights5[[#This Row],[bldgloc]],"-",AllWeights5[[#This Row],[era]])</f>
        <v>Nrs-CZ14-ex</v>
      </c>
      <c r="H3581" s="7">
        <v>5.6000000000000001E-2</v>
      </c>
      <c r="I3581" s="8" t="s">
        <v>11</v>
      </c>
      <c r="J3581" s="5">
        <f>SUMIFS(AllWeights5[wt_vint],AllWeights5[bldgtype],AllWeights5[[#This Row],[bldgtype]],AllWeights5[bldgloc],AllWeights5[[#This Row],[bldgloc]],AllWeights5[era],AllWeights5[[#This Row],[era]])</f>
        <v>0.63800000000000001</v>
      </c>
      <c r="K3581" s="16">
        <f>AllWeights5[[#This Row],[wt_vint]]/AllWeights5[[#This Row],[Total Weight (BT, CZ, Era)]]</f>
        <v>8.7774294670846395E-2</v>
      </c>
    </row>
    <row r="3582" spans="1:11" x14ac:dyDescent="0.3">
      <c r="A3582" s="6">
        <v>2020</v>
      </c>
      <c r="B3582" s="7" t="s">
        <v>30</v>
      </c>
      <c r="C3582" s="7" t="s">
        <v>54</v>
      </c>
      <c r="D3582" s="7" t="s">
        <v>35</v>
      </c>
      <c r="E3582" s="7">
        <v>2017</v>
      </c>
      <c r="F3582" s="15" t="str">
        <f>CONCATENATE(AllWeights5[[#This Row],[bldgtype]],"-",AllWeights5[[#This Row],[bldgloc]],"-",AllWeights5[[#This Row],[bldgvint]])</f>
        <v>Nrs-CZ14-2017</v>
      </c>
      <c r="G3582" s="15" t="str">
        <f>CONCATENATE(AllWeights5[[#This Row],[bldgtype]],"-",AllWeights5[[#This Row],[bldgloc]],"-",AllWeights5[[#This Row],[era]])</f>
        <v>Nrs-CZ14-rec</v>
      </c>
      <c r="H3582" s="7">
        <v>5.6000000000000001E-2</v>
      </c>
      <c r="I3582" s="8" t="s">
        <v>14</v>
      </c>
      <c r="J3582" s="5">
        <f>SUMIFS(AllWeights5[wt_vint],AllWeights5[bldgtype],AllWeights5[[#This Row],[bldgtype]],AllWeights5[bldgloc],AllWeights5[[#This Row],[bldgloc]],AllWeights5[era],AllWeights5[[#This Row],[era]])</f>
        <v>0.152</v>
      </c>
      <c r="K3582" s="16">
        <f>AllWeights5[[#This Row],[wt_vint]]/AllWeights5[[#This Row],[Total Weight (BT, CZ, Era)]]</f>
        <v>0.36842105263157898</v>
      </c>
    </row>
    <row r="3583" spans="1:11" x14ac:dyDescent="0.3">
      <c r="A3583" s="6">
        <v>2020</v>
      </c>
      <c r="B3583" s="7" t="s">
        <v>30</v>
      </c>
      <c r="C3583" s="7" t="s">
        <v>54</v>
      </c>
      <c r="D3583" s="7" t="s">
        <v>35</v>
      </c>
      <c r="E3583" s="7">
        <v>2020</v>
      </c>
      <c r="F3583" s="15" t="str">
        <f>CONCATENATE(AllWeights5[[#This Row],[bldgtype]],"-",AllWeights5[[#This Row],[bldgloc]],"-",AllWeights5[[#This Row],[bldgvint]])</f>
        <v>Nrs-CZ14-2020</v>
      </c>
      <c r="G3583" s="15" t="str">
        <f>CONCATENATE(AllWeights5[[#This Row],[bldgtype]],"-",AllWeights5[[#This Row],[bldgloc]],"-",AllWeights5[[#This Row],[era]])</f>
        <v>Nrs-CZ14-rec</v>
      </c>
      <c r="H3583" s="7">
        <v>1.9E-2</v>
      </c>
      <c r="I3583" s="8" t="s">
        <v>14</v>
      </c>
      <c r="J3583" s="5">
        <f>SUMIFS(AllWeights5[wt_vint],AllWeights5[bldgtype],AllWeights5[[#This Row],[bldgtype]],AllWeights5[bldgloc],AllWeights5[[#This Row],[bldgloc]],AllWeights5[era],AllWeights5[[#This Row],[era]])</f>
        <v>0.152</v>
      </c>
      <c r="K3583" s="16">
        <f>AllWeights5[[#This Row],[wt_vint]]/AllWeights5[[#This Row],[Total Weight (BT, CZ, Era)]]</f>
        <v>0.125</v>
      </c>
    </row>
    <row r="3584" spans="1:11" x14ac:dyDescent="0.3">
      <c r="A3584" s="6">
        <v>2020</v>
      </c>
      <c r="B3584" s="7" t="s">
        <v>30</v>
      </c>
      <c r="C3584" s="7" t="s">
        <v>54</v>
      </c>
      <c r="D3584" s="7" t="s">
        <v>35</v>
      </c>
      <c r="E3584" s="7" t="s">
        <v>18</v>
      </c>
      <c r="F3584" s="15" t="str">
        <f>CONCATENATE(AllWeights5[[#This Row],[bldgtype]],"-",AllWeights5[[#This Row],[bldgloc]],"-",AllWeights5[[#This Row],[bldgvint]])</f>
        <v>Nrs-CZ14-New</v>
      </c>
      <c r="G3584" s="15" t="str">
        <f>CONCATENATE(AllWeights5[[#This Row],[bldgtype]],"-",AllWeights5[[#This Row],[bldgloc]],"-",AllWeights5[[#This Row],[era]])</f>
        <v>Nrs-CZ14-new</v>
      </c>
      <c r="H3584" s="7">
        <v>1.9E-2</v>
      </c>
      <c r="I3584" s="8" t="s">
        <v>19</v>
      </c>
      <c r="J3584" s="5">
        <f>SUMIFS(AllWeights5[wt_vint],AllWeights5[bldgtype],AllWeights5[[#This Row],[bldgtype]],AllWeights5[bldgloc],AllWeights5[[#This Row],[bldgloc]],AllWeights5[era],AllWeights5[[#This Row],[era]])</f>
        <v>3.9E-2</v>
      </c>
      <c r="K3584" s="16">
        <f>AllWeights5[[#This Row],[wt_vint]]/AllWeights5[[#This Row],[Total Weight (BT, CZ, Era)]]</f>
        <v>0.48717948717948717</v>
      </c>
    </row>
    <row r="3585" spans="1:11" x14ac:dyDescent="0.3">
      <c r="A3585" s="6">
        <v>2020</v>
      </c>
      <c r="B3585" s="7" t="s">
        <v>30</v>
      </c>
      <c r="C3585" s="7" t="s">
        <v>54</v>
      </c>
      <c r="D3585" s="7" t="s">
        <v>36</v>
      </c>
      <c r="E3585" s="7">
        <v>1975</v>
      </c>
      <c r="F3585" s="15" t="str">
        <f>CONCATENATE(AllWeights5[[#This Row],[bldgtype]],"-",AllWeights5[[#This Row],[bldgloc]],"-",AllWeights5[[#This Row],[bldgvint]])</f>
        <v>Nrs-CZ15-1975</v>
      </c>
      <c r="G3585" s="15" t="str">
        <f>CONCATENATE(AllWeights5[[#This Row],[bldgtype]],"-",AllWeights5[[#This Row],[bldgloc]],"-",AllWeights5[[#This Row],[era]])</f>
        <v>Nrs-CZ15-old</v>
      </c>
      <c r="H3585" s="7">
        <v>0.49299999999999999</v>
      </c>
      <c r="I3585" s="8" t="s">
        <v>16</v>
      </c>
      <c r="J3585" s="5">
        <f>SUMIFS(AllWeights5[wt_vint],AllWeights5[bldgtype],AllWeights5[[#This Row],[bldgtype]],AllWeights5[bldgloc],AllWeights5[[#This Row],[bldgloc]],AllWeights5[era],AllWeights5[[#This Row],[era]])</f>
        <v>2.8380000000000001</v>
      </c>
      <c r="K3585" s="16">
        <f>AllWeights5[[#This Row],[wt_vint]]/AllWeights5[[#This Row],[Total Weight (BT, CZ, Era)]]</f>
        <v>0.1737138830162086</v>
      </c>
    </row>
    <row r="3586" spans="1:11" x14ac:dyDescent="0.3">
      <c r="A3586" s="6">
        <v>2020</v>
      </c>
      <c r="B3586" s="7" t="s">
        <v>30</v>
      </c>
      <c r="C3586" s="7" t="s">
        <v>54</v>
      </c>
      <c r="D3586" s="7" t="s">
        <v>36</v>
      </c>
      <c r="E3586" s="7">
        <v>1985</v>
      </c>
      <c r="F3586" s="15" t="str">
        <f>CONCATENATE(AllWeights5[[#This Row],[bldgtype]],"-",AllWeights5[[#This Row],[bldgloc]],"-",AllWeights5[[#This Row],[bldgvint]])</f>
        <v>Nrs-CZ15-1985</v>
      </c>
      <c r="G3586" s="15" t="str">
        <f>CONCATENATE(AllWeights5[[#This Row],[bldgtype]],"-",AllWeights5[[#This Row],[bldgloc]],"-",AllWeights5[[#This Row],[era]])</f>
        <v>Nrs-CZ15-old</v>
      </c>
      <c r="H3586" s="7">
        <v>0.58299999999999996</v>
      </c>
      <c r="I3586" s="8" t="s">
        <v>16</v>
      </c>
      <c r="J3586" s="5">
        <f>SUMIFS(AllWeights5[wt_vint],AllWeights5[bldgtype],AllWeights5[[#This Row],[bldgtype]],AllWeights5[bldgloc],AllWeights5[[#This Row],[bldgloc]],AllWeights5[era],AllWeights5[[#This Row],[era]])</f>
        <v>2.8380000000000001</v>
      </c>
      <c r="K3586" s="16">
        <f>AllWeights5[[#This Row],[wt_vint]]/AllWeights5[[#This Row],[Total Weight (BT, CZ, Era)]]</f>
        <v>0.20542635658914726</v>
      </c>
    </row>
    <row r="3587" spans="1:11" x14ac:dyDescent="0.3">
      <c r="A3587" s="6">
        <v>2020</v>
      </c>
      <c r="B3587" s="7" t="s">
        <v>30</v>
      </c>
      <c r="C3587" s="7" t="s">
        <v>54</v>
      </c>
      <c r="D3587" s="7" t="s">
        <v>36</v>
      </c>
      <c r="E3587" s="7">
        <v>1996</v>
      </c>
      <c r="F3587" s="15" t="str">
        <f>CONCATENATE(AllWeights5[[#This Row],[bldgtype]],"-",AllWeights5[[#This Row],[bldgloc]],"-",AllWeights5[[#This Row],[bldgvint]])</f>
        <v>Nrs-CZ15-1996</v>
      </c>
      <c r="G3587" s="15" t="str">
        <f>CONCATENATE(AllWeights5[[#This Row],[bldgtype]],"-",AllWeights5[[#This Row],[bldgloc]],"-",AllWeights5[[#This Row],[era]])</f>
        <v>Nrs-CZ15-old</v>
      </c>
      <c r="H3587" s="7">
        <v>0.34300000000000003</v>
      </c>
      <c r="I3587" s="8" t="s">
        <v>16</v>
      </c>
      <c r="J3587" s="5">
        <f>SUMIFS(AllWeights5[wt_vint],AllWeights5[bldgtype],AllWeights5[[#This Row],[bldgtype]],AllWeights5[bldgloc],AllWeights5[[#This Row],[bldgloc]],AllWeights5[era],AllWeights5[[#This Row],[era]])</f>
        <v>2.8380000000000001</v>
      </c>
      <c r="K3587" s="16">
        <f>AllWeights5[[#This Row],[wt_vint]]/AllWeights5[[#This Row],[Total Weight (BT, CZ, Era)]]</f>
        <v>0.12085976039464412</v>
      </c>
    </row>
    <row r="3588" spans="1:11" x14ac:dyDescent="0.3">
      <c r="A3588" s="6">
        <v>2020</v>
      </c>
      <c r="B3588" s="7" t="s">
        <v>30</v>
      </c>
      <c r="C3588" s="7" t="s">
        <v>54</v>
      </c>
      <c r="D3588" s="7" t="s">
        <v>36</v>
      </c>
      <c r="E3588" s="7">
        <v>2003</v>
      </c>
      <c r="F3588" s="15" t="str">
        <f>CONCATENATE(AllWeights5[[#This Row],[bldgtype]],"-",AllWeights5[[#This Row],[bldgloc]],"-",AllWeights5[[#This Row],[bldgvint]])</f>
        <v>Nrs-CZ15-2003</v>
      </c>
      <c r="G3588" s="15" t="str">
        <f>CONCATENATE(AllWeights5[[#This Row],[bldgtype]],"-",AllWeights5[[#This Row],[bldgloc]],"-",AllWeights5[[#This Row],[era]])</f>
        <v>Nrs-CZ15-ex</v>
      </c>
      <c r="H3588" s="7">
        <v>0.122</v>
      </c>
      <c r="I3588" s="8" t="s">
        <v>11</v>
      </c>
      <c r="J3588" s="5">
        <f>SUMIFS(AllWeights5[wt_vint],AllWeights5[bldgtype],AllWeights5[[#This Row],[bldgtype]],AllWeights5[bldgloc],AllWeights5[[#This Row],[bldgloc]],AllWeights5[era],AllWeights5[[#This Row],[era]])</f>
        <v>0.77199999999999991</v>
      </c>
      <c r="K3588" s="16">
        <f>AllWeights5[[#This Row],[wt_vint]]/AllWeights5[[#This Row],[Total Weight (BT, CZ, Era)]]</f>
        <v>0.15803108808290156</v>
      </c>
    </row>
    <row r="3589" spans="1:11" x14ac:dyDescent="0.3">
      <c r="A3589" s="6">
        <v>2020</v>
      </c>
      <c r="B3589" s="7" t="s">
        <v>30</v>
      </c>
      <c r="C3589" s="7" t="s">
        <v>54</v>
      </c>
      <c r="D3589" s="7" t="s">
        <v>36</v>
      </c>
      <c r="E3589" s="7">
        <v>2007</v>
      </c>
      <c r="F3589" s="15" t="str">
        <f>CONCATENATE(AllWeights5[[#This Row],[bldgtype]],"-",AllWeights5[[#This Row],[bldgloc]],"-",AllWeights5[[#This Row],[bldgvint]])</f>
        <v>Nrs-CZ15-2007</v>
      </c>
      <c r="G3589" s="15" t="str">
        <f>CONCATENATE(AllWeights5[[#This Row],[bldgtype]],"-",AllWeights5[[#This Row],[bldgloc]],"-",AllWeights5[[#This Row],[era]])</f>
        <v>Nrs-CZ15-ex</v>
      </c>
      <c r="H3589" s="7">
        <v>9.6000000000000002E-2</v>
      </c>
      <c r="I3589" s="8" t="s">
        <v>11</v>
      </c>
      <c r="J3589" s="5">
        <f>SUMIFS(AllWeights5[wt_vint],AllWeights5[bldgtype],AllWeights5[[#This Row],[bldgtype]],AllWeights5[bldgloc],AllWeights5[[#This Row],[bldgloc]],AllWeights5[era],AllWeights5[[#This Row],[era]])</f>
        <v>0.77199999999999991</v>
      </c>
      <c r="K3589" s="16">
        <f>AllWeights5[[#This Row],[wt_vint]]/AllWeights5[[#This Row],[Total Weight (BT, CZ, Era)]]</f>
        <v>0.12435233160621763</v>
      </c>
    </row>
    <row r="3590" spans="1:11" x14ac:dyDescent="0.3">
      <c r="A3590" s="6">
        <v>2020</v>
      </c>
      <c r="B3590" s="7" t="s">
        <v>30</v>
      </c>
      <c r="C3590" s="7" t="s">
        <v>54</v>
      </c>
      <c r="D3590" s="7" t="s">
        <v>36</v>
      </c>
      <c r="E3590" s="7">
        <v>2011</v>
      </c>
      <c r="F3590" s="15" t="str">
        <f>CONCATENATE(AllWeights5[[#This Row],[bldgtype]],"-",AllWeights5[[#This Row],[bldgloc]],"-",AllWeights5[[#This Row],[bldgvint]])</f>
        <v>Nrs-CZ15-2011</v>
      </c>
      <c r="G3590" s="15" t="str">
        <f>CONCATENATE(AllWeights5[[#This Row],[bldgtype]],"-",AllWeights5[[#This Row],[bldgloc]],"-",AllWeights5[[#This Row],[era]])</f>
        <v>Nrs-CZ15-ex</v>
      </c>
      <c r="H3590" s="7">
        <v>9.6000000000000002E-2</v>
      </c>
      <c r="I3590" s="8" t="s">
        <v>11</v>
      </c>
      <c r="J3590" s="5">
        <f>SUMIFS(AllWeights5[wt_vint],AllWeights5[bldgtype],AllWeights5[[#This Row],[bldgtype]],AllWeights5[bldgloc],AllWeights5[[#This Row],[bldgloc]],AllWeights5[era],AllWeights5[[#This Row],[era]])</f>
        <v>0.77199999999999991</v>
      </c>
      <c r="K3590" s="16">
        <f>AllWeights5[[#This Row],[wt_vint]]/AllWeights5[[#This Row],[Total Weight (BT, CZ, Era)]]</f>
        <v>0.12435233160621763</v>
      </c>
    </row>
    <row r="3591" spans="1:11" x14ac:dyDescent="0.3">
      <c r="A3591" s="6">
        <v>2020</v>
      </c>
      <c r="B3591" s="7" t="s">
        <v>30</v>
      </c>
      <c r="C3591" s="7" t="s">
        <v>54</v>
      </c>
      <c r="D3591" s="7" t="s">
        <v>36</v>
      </c>
      <c r="E3591" s="7">
        <v>2015</v>
      </c>
      <c r="F3591" s="15" t="str">
        <f>CONCATENATE(AllWeights5[[#This Row],[bldgtype]],"-",AllWeights5[[#This Row],[bldgloc]],"-",AllWeights5[[#This Row],[bldgvint]])</f>
        <v>Nrs-CZ15-2015</v>
      </c>
      <c r="G3591" s="15" t="str">
        <f>CONCATENATE(AllWeights5[[#This Row],[bldgtype]],"-",AllWeights5[[#This Row],[bldgloc]],"-",AllWeights5[[#This Row],[era]])</f>
        <v>Nrs-CZ15-ex</v>
      </c>
      <c r="H3591" s="7">
        <v>7.1999999999999995E-2</v>
      </c>
      <c r="I3591" s="8" t="s">
        <v>11</v>
      </c>
      <c r="J3591" s="5">
        <f>SUMIFS(AllWeights5[wt_vint],AllWeights5[bldgtype],AllWeights5[[#This Row],[bldgtype]],AllWeights5[bldgloc],AllWeights5[[#This Row],[bldgloc]],AllWeights5[era],AllWeights5[[#This Row],[era]])</f>
        <v>0.77199999999999991</v>
      </c>
      <c r="K3591" s="16">
        <f>AllWeights5[[#This Row],[wt_vint]]/AllWeights5[[#This Row],[Total Weight (BT, CZ, Era)]]</f>
        <v>9.3264248704663211E-2</v>
      </c>
    </row>
    <row r="3592" spans="1:11" x14ac:dyDescent="0.3">
      <c r="A3592" s="6">
        <v>2020</v>
      </c>
      <c r="B3592" s="7" t="s">
        <v>30</v>
      </c>
      <c r="C3592" s="7" t="s">
        <v>54</v>
      </c>
      <c r="D3592" s="7" t="s">
        <v>36</v>
      </c>
      <c r="E3592" s="7">
        <v>2017</v>
      </c>
      <c r="F3592" s="15" t="str">
        <f>CONCATENATE(AllWeights5[[#This Row],[bldgtype]],"-",AllWeights5[[#This Row],[bldgloc]],"-",AllWeights5[[#This Row],[bldgvint]])</f>
        <v>Nrs-CZ15-2017</v>
      </c>
      <c r="G3592" s="15" t="str">
        <f>CONCATENATE(AllWeights5[[#This Row],[bldgtype]],"-",AllWeights5[[#This Row],[bldgloc]],"-",AllWeights5[[#This Row],[era]])</f>
        <v>Nrs-CZ15-rec</v>
      </c>
      <c r="H3592" s="7">
        <v>7.1999999999999995E-2</v>
      </c>
      <c r="I3592" s="8" t="s">
        <v>14</v>
      </c>
      <c r="J3592" s="5">
        <f>SUMIFS(AllWeights5[wt_vint],AllWeights5[bldgtype],AllWeights5[[#This Row],[bldgtype]],AllWeights5[bldgloc],AllWeights5[[#This Row],[bldgloc]],AllWeights5[era],AllWeights5[[#This Row],[era]])</f>
        <v>0.19199999999999998</v>
      </c>
      <c r="K3592" s="16">
        <f>AllWeights5[[#This Row],[wt_vint]]/AllWeights5[[#This Row],[Total Weight (BT, CZ, Era)]]</f>
        <v>0.375</v>
      </c>
    </row>
    <row r="3593" spans="1:11" x14ac:dyDescent="0.3">
      <c r="A3593" s="6">
        <v>2020</v>
      </c>
      <c r="B3593" s="7" t="s">
        <v>30</v>
      </c>
      <c r="C3593" s="7" t="s">
        <v>54</v>
      </c>
      <c r="D3593" s="7" t="s">
        <v>36</v>
      </c>
      <c r="E3593" s="7">
        <v>2020</v>
      </c>
      <c r="F3593" s="15" t="str">
        <f>CONCATENATE(AllWeights5[[#This Row],[bldgtype]],"-",AllWeights5[[#This Row],[bldgloc]],"-",AllWeights5[[#This Row],[bldgvint]])</f>
        <v>Nrs-CZ15-2020</v>
      </c>
      <c r="G3593" s="15" t="str">
        <f>CONCATENATE(AllWeights5[[#This Row],[bldgtype]],"-",AllWeights5[[#This Row],[bldgloc]],"-",AllWeights5[[#This Row],[era]])</f>
        <v>Nrs-CZ15-rec</v>
      </c>
      <c r="H3593" s="7">
        <v>2.4E-2</v>
      </c>
      <c r="I3593" s="8" t="s">
        <v>14</v>
      </c>
      <c r="J3593" s="5">
        <f>SUMIFS(AllWeights5[wt_vint],AllWeights5[bldgtype],AllWeights5[[#This Row],[bldgtype]],AllWeights5[bldgloc],AllWeights5[[#This Row],[bldgloc]],AllWeights5[era],AllWeights5[[#This Row],[era]])</f>
        <v>0.19199999999999998</v>
      </c>
      <c r="K3593" s="16">
        <f>AllWeights5[[#This Row],[wt_vint]]/AllWeights5[[#This Row],[Total Weight (BT, CZ, Era)]]</f>
        <v>0.12500000000000003</v>
      </c>
    </row>
    <row r="3594" spans="1:11" x14ac:dyDescent="0.3">
      <c r="A3594" s="6">
        <v>2020</v>
      </c>
      <c r="B3594" s="7" t="s">
        <v>30</v>
      </c>
      <c r="C3594" s="7" t="s">
        <v>54</v>
      </c>
      <c r="D3594" s="7" t="s">
        <v>36</v>
      </c>
      <c r="E3594" s="7" t="s">
        <v>18</v>
      </c>
      <c r="F3594" s="15" t="str">
        <f>CONCATENATE(AllWeights5[[#This Row],[bldgtype]],"-",AllWeights5[[#This Row],[bldgloc]],"-",AllWeights5[[#This Row],[bldgvint]])</f>
        <v>Nrs-CZ15-New</v>
      </c>
      <c r="G3594" s="15" t="str">
        <f>CONCATENATE(AllWeights5[[#This Row],[bldgtype]],"-",AllWeights5[[#This Row],[bldgloc]],"-",AllWeights5[[#This Row],[era]])</f>
        <v>Nrs-CZ15-new</v>
      </c>
      <c r="H3594" s="7">
        <v>2.4E-2</v>
      </c>
      <c r="I3594" s="8" t="s">
        <v>19</v>
      </c>
      <c r="J3594" s="5">
        <f>SUMIFS(AllWeights5[wt_vint],AllWeights5[bldgtype],AllWeights5[[#This Row],[bldgtype]],AllWeights5[bldgloc],AllWeights5[[#This Row],[bldgloc]],AllWeights5[era],AllWeights5[[#This Row],[era]])</f>
        <v>4.8000000000000001E-2</v>
      </c>
      <c r="K3594" s="16">
        <f>AllWeights5[[#This Row],[wt_vint]]/AllWeights5[[#This Row],[Total Weight (BT, CZ, Era)]]</f>
        <v>0.5</v>
      </c>
    </row>
    <row r="3595" spans="1:11" x14ac:dyDescent="0.3">
      <c r="A3595" s="6">
        <v>2020</v>
      </c>
      <c r="B3595" s="7" t="s">
        <v>30</v>
      </c>
      <c r="C3595" s="7" t="s">
        <v>54</v>
      </c>
      <c r="D3595" s="7" t="s">
        <v>27</v>
      </c>
      <c r="E3595" s="7">
        <v>1975</v>
      </c>
      <c r="F3595" s="15" t="str">
        <f>CONCATENATE(AllWeights5[[#This Row],[bldgtype]],"-",AllWeights5[[#This Row],[bldgloc]],"-",AllWeights5[[#This Row],[bldgvint]])</f>
        <v>Nrs-CZ16-1975</v>
      </c>
      <c r="G3595" s="15" t="str">
        <f>CONCATENATE(AllWeights5[[#This Row],[bldgtype]],"-",AllWeights5[[#This Row],[bldgloc]],"-",AllWeights5[[#This Row],[era]])</f>
        <v>Nrs-CZ16-old</v>
      </c>
      <c r="H3595" s="7">
        <v>0.32900000000000001</v>
      </c>
      <c r="I3595" s="8" t="s">
        <v>16</v>
      </c>
      <c r="J3595" s="5">
        <f>SUMIFS(AllWeights5[wt_vint],AllWeights5[bldgtype],AllWeights5[[#This Row],[bldgtype]],AllWeights5[bldgloc],AllWeights5[[#This Row],[bldgloc]],AllWeights5[era],AllWeights5[[#This Row],[era]])</f>
        <v>2.028</v>
      </c>
      <c r="K3595" s="16">
        <f>AllWeights5[[#This Row],[wt_vint]]/AllWeights5[[#This Row],[Total Weight (BT, CZ, Era)]]</f>
        <v>0.16222879684418146</v>
      </c>
    </row>
    <row r="3596" spans="1:11" x14ac:dyDescent="0.3">
      <c r="A3596" s="6">
        <v>2020</v>
      </c>
      <c r="B3596" s="7" t="s">
        <v>30</v>
      </c>
      <c r="C3596" s="7" t="s">
        <v>54</v>
      </c>
      <c r="D3596" s="7" t="s">
        <v>27</v>
      </c>
      <c r="E3596" s="7">
        <v>1985</v>
      </c>
      <c r="F3596" s="15" t="str">
        <f>CONCATENATE(AllWeights5[[#This Row],[bldgtype]],"-",AllWeights5[[#This Row],[bldgloc]],"-",AllWeights5[[#This Row],[bldgvint]])</f>
        <v>Nrs-CZ16-1985</v>
      </c>
      <c r="G3596" s="15" t="str">
        <f>CONCATENATE(AllWeights5[[#This Row],[bldgtype]],"-",AllWeights5[[#This Row],[bldgloc]],"-",AllWeights5[[#This Row],[era]])</f>
        <v>Nrs-CZ16-old</v>
      </c>
      <c r="H3596" s="7">
        <v>0.36099999999999999</v>
      </c>
      <c r="I3596" s="8" t="s">
        <v>16</v>
      </c>
      <c r="J3596" s="5">
        <f>SUMIFS(AllWeights5[wt_vint],AllWeights5[bldgtype],AllWeights5[[#This Row],[bldgtype]],AllWeights5[bldgloc],AllWeights5[[#This Row],[bldgloc]],AllWeights5[era],AllWeights5[[#This Row],[era]])</f>
        <v>2.028</v>
      </c>
      <c r="K3596" s="16">
        <f>AllWeights5[[#This Row],[wt_vint]]/AllWeights5[[#This Row],[Total Weight (BT, CZ, Era)]]</f>
        <v>0.17800788954635108</v>
      </c>
    </row>
    <row r="3597" spans="1:11" x14ac:dyDescent="0.3">
      <c r="A3597" s="6">
        <v>2020</v>
      </c>
      <c r="B3597" s="7" t="s">
        <v>30</v>
      </c>
      <c r="C3597" s="7" t="s">
        <v>54</v>
      </c>
      <c r="D3597" s="7" t="s">
        <v>27</v>
      </c>
      <c r="E3597" s="7">
        <v>1996</v>
      </c>
      <c r="F3597" s="15" t="str">
        <f>CONCATENATE(AllWeights5[[#This Row],[bldgtype]],"-",AllWeights5[[#This Row],[bldgloc]],"-",AllWeights5[[#This Row],[bldgvint]])</f>
        <v>Nrs-CZ16-1996</v>
      </c>
      <c r="G3597" s="15" t="str">
        <f>CONCATENATE(AllWeights5[[#This Row],[bldgtype]],"-",AllWeights5[[#This Row],[bldgloc]],"-",AllWeights5[[#This Row],[era]])</f>
        <v>Nrs-CZ16-old</v>
      </c>
      <c r="H3597" s="7">
        <v>0.224</v>
      </c>
      <c r="I3597" s="8" t="s">
        <v>16</v>
      </c>
      <c r="J3597" s="5">
        <f>SUMIFS(AllWeights5[wt_vint],AllWeights5[bldgtype],AllWeights5[[#This Row],[bldgtype]],AllWeights5[bldgloc],AllWeights5[[#This Row],[bldgloc]],AllWeights5[era],AllWeights5[[#This Row],[era]])</f>
        <v>2.028</v>
      </c>
      <c r="K3597" s="16">
        <f>AllWeights5[[#This Row],[wt_vint]]/AllWeights5[[#This Row],[Total Weight (BT, CZ, Era)]]</f>
        <v>0.11045364891518737</v>
      </c>
    </row>
    <row r="3598" spans="1:11" x14ac:dyDescent="0.3">
      <c r="A3598" s="6">
        <v>2020</v>
      </c>
      <c r="B3598" s="7" t="s">
        <v>30</v>
      </c>
      <c r="C3598" s="7" t="s">
        <v>54</v>
      </c>
      <c r="D3598" s="7" t="s">
        <v>27</v>
      </c>
      <c r="E3598" s="7">
        <v>2003</v>
      </c>
      <c r="F3598" s="15" t="str">
        <f>CONCATENATE(AllWeights5[[#This Row],[bldgtype]],"-",AllWeights5[[#This Row],[bldgloc]],"-",AllWeights5[[#This Row],[bldgvint]])</f>
        <v>Nrs-CZ16-2003</v>
      </c>
      <c r="G3598" s="15" t="str">
        <f>CONCATENATE(AllWeights5[[#This Row],[bldgtype]],"-",AllWeights5[[#This Row],[bldgloc]],"-",AllWeights5[[#This Row],[era]])</f>
        <v>Nrs-CZ16-ex</v>
      </c>
      <c r="H3598" s="7">
        <v>7.3999999999999996E-2</v>
      </c>
      <c r="I3598" s="8" t="s">
        <v>11</v>
      </c>
      <c r="J3598" s="5">
        <f>SUMIFS(AllWeights5[wt_vint],AllWeights5[bldgtype],AllWeights5[[#This Row],[bldgtype]],AllWeights5[bldgloc],AllWeights5[[#This Row],[bldgloc]],AllWeights5[era],AllWeights5[[#This Row],[era]])</f>
        <v>0.51300000000000001</v>
      </c>
      <c r="K3598" s="16">
        <f>AllWeights5[[#This Row],[wt_vint]]/AllWeights5[[#This Row],[Total Weight (BT, CZ, Era)]]</f>
        <v>0.14424951267056529</v>
      </c>
    </row>
    <row r="3599" spans="1:11" x14ac:dyDescent="0.3">
      <c r="A3599" s="6">
        <v>2020</v>
      </c>
      <c r="B3599" s="7" t="s">
        <v>30</v>
      </c>
      <c r="C3599" s="7" t="s">
        <v>54</v>
      </c>
      <c r="D3599" s="7" t="s">
        <v>27</v>
      </c>
      <c r="E3599" s="7">
        <v>2007</v>
      </c>
      <c r="F3599" s="15" t="str">
        <f>CONCATENATE(AllWeights5[[#This Row],[bldgtype]],"-",AllWeights5[[#This Row],[bldgloc]],"-",AllWeights5[[#This Row],[bldgvint]])</f>
        <v>Nrs-CZ16-2007</v>
      </c>
      <c r="G3599" s="15" t="str">
        <f>CONCATENATE(AllWeights5[[#This Row],[bldgtype]],"-",AllWeights5[[#This Row],[bldgloc]],"-",AllWeights5[[#This Row],[era]])</f>
        <v>Nrs-CZ16-ex</v>
      </c>
      <c r="H3599" s="7">
        <v>5.7000000000000002E-2</v>
      </c>
      <c r="I3599" s="8" t="s">
        <v>11</v>
      </c>
      <c r="J3599" s="5">
        <f>SUMIFS(AllWeights5[wt_vint],AllWeights5[bldgtype],AllWeights5[[#This Row],[bldgtype]],AllWeights5[bldgloc],AllWeights5[[#This Row],[bldgloc]],AllWeights5[era],AllWeights5[[#This Row],[era]])</f>
        <v>0.51300000000000001</v>
      </c>
      <c r="K3599" s="16">
        <f>AllWeights5[[#This Row],[wt_vint]]/AllWeights5[[#This Row],[Total Weight (BT, CZ, Era)]]</f>
        <v>0.11111111111111112</v>
      </c>
    </row>
    <row r="3600" spans="1:11" x14ac:dyDescent="0.3">
      <c r="A3600" s="6">
        <v>2020</v>
      </c>
      <c r="B3600" s="7" t="s">
        <v>30</v>
      </c>
      <c r="C3600" s="7" t="s">
        <v>54</v>
      </c>
      <c r="D3600" s="7" t="s">
        <v>27</v>
      </c>
      <c r="E3600" s="7">
        <v>2011</v>
      </c>
      <c r="F3600" s="15" t="str">
        <f>CONCATENATE(AllWeights5[[#This Row],[bldgtype]],"-",AllWeights5[[#This Row],[bldgloc]],"-",AllWeights5[[#This Row],[bldgvint]])</f>
        <v>Nrs-CZ16-2011</v>
      </c>
      <c r="G3600" s="15" t="str">
        <f>CONCATENATE(AllWeights5[[#This Row],[bldgtype]],"-",AllWeights5[[#This Row],[bldgloc]],"-",AllWeights5[[#This Row],[era]])</f>
        <v>Nrs-CZ16-ex</v>
      </c>
      <c r="H3600" s="7">
        <v>5.7000000000000002E-2</v>
      </c>
      <c r="I3600" s="8" t="s">
        <v>11</v>
      </c>
      <c r="J3600" s="5">
        <f>SUMIFS(AllWeights5[wt_vint],AllWeights5[bldgtype],AllWeights5[[#This Row],[bldgtype]],AllWeights5[bldgloc],AllWeights5[[#This Row],[bldgloc]],AllWeights5[era],AllWeights5[[#This Row],[era]])</f>
        <v>0.51300000000000001</v>
      </c>
      <c r="K3600" s="16">
        <f>AllWeights5[[#This Row],[wt_vint]]/AllWeights5[[#This Row],[Total Weight (BT, CZ, Era)]]</f>
        <v>0.11111111111111112</v>
      </c>
    </row>
    <row r="3601" spans="1:11" x14ac:dyDescent="0.3">
      <c r="A3601" s="6">
        <v>2020</v>
      </c>
      <c r="B3601" s="7" t="s">
        <v>30</v>
      </c>
      <c r="C3601" s="7" t="s">
        <v>54</v>
      </c>
      <c r="D3601" s="7" t="s">
        <v>27</v>
      </c>
      <c r="E3601" s="7">
        <v>2015</v>
      </c>
      <c r="F3601" s="15" t="str">
        <f>CONCATENATE(AllWeights5[[#This Row],[bldgtype]],"-",AllWeights5[[#This Row],[bldgloc]],"-",AllWeights5[[#This Row],[bldgvint]])</f>
        <v>Nrs-CZ16-2015</v>
      </c>
      <c r="G3601" s="15" t="str">
        <f>CONCATENATE(AllWeights5[[#This Row],[bldgtype]],"-",AllWeights5[[#This Row],[bldgloc]],"-",AllWeights5[[#This Row],[era]])</f>
        <v>Nrs-CZ16-ex</v>
      </c>
      <c r="H3601" s="7">
        <v>4.2999999999999997E-2</v>
      </c>
      <c r="I3601" s="8" t="s">
        <v>11</v>
      </c>
      <c r="J3601" s="5">
        <f>SUMIFS(AllWeights5[wt_vint],AllWeights5[bldgtype],AllWeights5[[#This Row],[bldgtype]],AllWeights5[bldgloc],AllWeights5[[#This Row],[bldgloc]],AllWeights5[era],AllWeights5[[#This Row],[era]])</f>
        <v>0.51300000000000001</v>
      </c>
      <c r="K3601" s="16">
        <f>AllWeights5[[#This Row],[wt_vint]]/AllWeights5[[#This Row],[Total Weight (BT, CZ, Era)]]</f>
        <v>8.3820662768031184E-2</v>
      </c>
    </row>
    <row r="3602" spans="1:11" x14ac:dyDescent="0.3">
      <c r="A3602" s="6">
        <v>2020</v>
      </c>
      <c r="B3602" s="7" t="s">
        <v>30</v>
      </c>
      <c r="C3602" s="7" t="s">
        <v>54</v>
      </c>
      <c r="D3602" s="7" t="s">
        <v>27</v>
      </c>
      <c r="E3602" s="7">
        <v>2017</v>
      </c>
      <c r="F3602" s="15" t="str">
        <f>CONCATENATE(AllWeights5[[#This Row],[bldgtype]],"-",AllWeights5[[#This Row],[bldgloc]],"-",AllWeights5[[#This Row],[bldgvint]])</f>
        <v>Nrs-CZ16-2017</v>
      </c>
      <c r="G3602" s="15" t="str">
        <f>CONCATENATE(AllWeights5[[#This Row],[bldgtype]],"-",AllWeights5[[#This Row],[bldgloc]],"-",AllWeights5[[#This Row],[era]])</f>
        <v>Nrs-CZ16-rec</v>
      </c>
      <c r="H3602" s="7">
        <v>4.2999999999999997E-2</v>
      </c>
      <c r="I3602" s="8" t="s">
        <v>14</v>
      </c>
      <c r="J3602" s="5">
        <f>SUMIFS(AllWeights5[wt_vint],AllWeights5[bldgtype],AllWeights5[[#This Row],[bldgtype]],AllWeights5[bldgloc],AllWeights5[[#This Row],[bldgloc]],AllWeights5[era],AllWeights5[[#This Row],[era]])</f>
        <v>0.123</v>
      </c>
      <c r="K3602" s="16">
        <f>AllWeights5[[#This Row],[wt_vint]]/AllWeights5[[#This Row],[Total Weight (BT, CZ, Era)]]</f>
        <v>0.34959349593495931</v>
      </c>
    </row>
    <row r="3603" spans="1:11" x14ac:dyDescent="0.3">
      <c r="A3603" s="6">
        <v>2020</v>
      </c>
      <c r="B3603" s="7" t="s">
        <v>30</v>
      </c>
      <c r="C3603" s="7" t="s">
        <v>54</v>
      </c>
      <c r="D3603" s="7" t="s">
        <v>27</v>
      </c>
      <c r="E3603" s="7">
        <v>2020</v>
      </c>
      <c r="F3603" s="15" t="str">
        <f>CONCATENATE(AllWeights5[[#This Row],[bldgtype]],"-",AllWeights5[[#This Row],[bldgloc]],"-",AllWeights5[[#This Row],[bldgvint]])</f>
        <v>Nrs-CZ16-2020</v>
      </c>
      <c r="G3603" s="15" t="str">
        <f>CONCATENATE(AllWeights5[[#This Row],[bldgtype]],"-",AllWeights5[[#This Row],[bldgloc]],"-",AllWeights5[[#This Row],[era]])</f>
        <v>Nrs-CZ16-rec</v>
      </c>
      <c r="H3603" s="7">
        <v>1.4E-2</v>
      </c>
      <c r="I3603" s="8" t="s">
        <v>14</v>
      </c>
      <c r="J3603" s="5">
        <f>SUMIFS(AllWeights5[wt_vint],AllWeights5[bldgtype],AllWeights5[[#This Row],[bldgtype]],AllWeights5[bldgloc],AllWeights5[[#This Row],[bldgloc]],AllWeights5[era],AllWeights5[[#This Row],[era]])</f>
        <v>0.123</v>
      </c>
      <c r="K3603" s="16">
        <f>AllWeights5[[#This Row],[wt_vint]]/AllWeights5[[#This Row],[Total Weight (BT, CZ, Era)]]</f>
        <v>0.11382113821138212</v>
      </c>
    </row>
    <row r="3604" spans="1:11" x14ac:dyDescent="0.3">
      <c r="A3604" s="6">
        <v>2020</v>
      </c>
      <c r="B3604" s="7" t="s">
        <v>30</v>
      </c>
      <c r="C3604" s="7" t="s">
        <v>54</v>
      </c>
      <c r="D3604" s="7" t="s">
        <v>27</v>
      </c>
      <c r="E3604" s="7" t="s">
        <v>18</v>
      </c>
      <c r="F3604" s="15" t="str">
        <f>CONCATENATE(AllWeights5[[#This Row],[bldgtype]],"-",AllWeights5[[#This Row],[bldgloc]],"-",AllWeights5[[#This Row],[bldgvint]])</f>
        <v>Nrs-CZ16-New</v>
      </c>
      <c r="G3604" s="15" t="str">
        <f>CONCATENATE(AllWeights5[[#This Row],[bldgtype]],"-",AllWeights5[[#This Row],[bldgloc]],"-",AllWeights5[[#This Row],[era]])</f>
        <v>Nrs-CZ16-new</v>
      </c>
      <c r="H3604" s="7">
        <v>1.4E-2</v>
      </c>
      <c r="I3604" s="8" t="s">
        <v>19</v>
      </c>
      <c r="J3604" s="5">
        <f>SUMIFS(AllWeights5[wt_vint],AllWeights5[bldgtype],AllWeights5[[#This Row],[bldgtype]],AllWeights5[bldgloc],AllWeights5[[#This Row],[bldgloc]],AllWeights5[era],AllWeights5[[#This Row],[era]])</f>
        <v>0.03</v>
      </c>
      <c r="K3604" s="16">
        <f>AllWeights5[[#This Row],[wt_vint]]/AllWeights5[[#This Row],[Total Weight (BT, CZ, Era)]]</f>
        <v>0.46666666666666667</v>
      </c>
    </row>
    <row r="3605" spans="1:11" x14ac:dyDescent="0.3">
      <c r="A3605" s="6">
        <v>2020</v>
      </c>
      <c r="B3605" s="7" t="s">
        <v>30</v>
      </c>
      <c r="C3605" s="7" t="s">
        <v>55</v>
      </c>
      <c r="D3605" s="7" t="s">
        <v>23</v>
      </c>
      <c r="E3605" s="7">
        <v>1975</v>
      </c>
      <c r="F3605" s="15" t="str">
        <f>CONCATENATE(AllWeights5[[#This Row],[bldgtype]],"-",AllWeights5[[#This Row],[bldgloc]],"-",AllWeights5[[#This Row],[bldgvint]])</f>
        <v>OfL-CZ05-1975</v>
      </c>
      <c r="G3605" s="15" t="str">
        <f>CONCATENATE(AllWeights5[[#This Row],[bldgtype]],"-",AllWeights5[[#This Row],[bldgloc]],"-",AllWeights5[[#This Row],[era]])</f>
        <v>OfL-CZ05-old</v>
      </c>
      <c r="H3605" s="7">
        <v>0.49099999999999999</v>
      </c>
      <c r="I3605" s="8" t="s">
        <v>16</v>
      </c>
      <c r="J3605" s="5">
        <f>SUMIFS(AllWeights5[wt_vint],AllWeights5[bldgtype],AllWeights5[[#This Row],[bldgtype]],AllWeights5[bldgloc],AllWeights5[[#This Row],[bldgloc]],AllWeights5[era],AllWeights5[[#This Row],[era]])</f>
        <v>7.3149999999999995</v>
      </c>
      <c r="K3605" s="16">
        <f>AllWeights5[[#This Row],[wt_vint]]/AllWeights5[[#This Row],[Total Weight (BT, CZ, Era)]]</f>
        <v>6.7122351332877653E-2</v>
      </c>
    </row>
    <row r="3606" spans="1:11" x14ac:dyDescent="0.3">
      <c r="A3606" s="6">
        <v>2020</v>
      </c>
      <c r="B3606" s="7" t="s">
        <v>30</v>
      </c>
      <c r="C3606" s="7" t="s">
        <v>55</v>
      </c>
      <c r="D3606" s="7" t="s">
        <v>23</v>
      </c>
      <c r="E3606" s="7">
        <v>1985</v>
      </c>
      <c r="F3606" s="15" t="str">
        <f>CONCATENATE(AllWeights5[[#This Row],[bldgtype]],"-",AllWeights5[[#This Row],[bldgloc]],"-",AllWeights5[[#This Row],[bldgvint]])</f>
        <v>OfL-CZ05-1985</v>
      </c>
      <c r="G3606" s="15" t="str">
        <f>CONCATENATE(AllWeights5[[#This Row],[bldgtype]],"-",AllWeights5[[#This Row],[bldgloc]],"-",AllWeights5[[#This Row],[era]])</f>
        <v>OfL-CZ05-old</v>
      </c>
      <c r="H3606" s="7">
        <v>0.61699999999999999</v>
      </c>
      <c r="I3606" s="8" t="s">
        <v>16</v>
      </c>
      <c r="J3606" s="5">
        <f>SUMIFS(AllWeights5[wt_vint],AllWeights5[bldgtype],AllWeights5[[#This Row],[bldgtype]],AllWeights5[bldgloc],AllWeights5[[#This Row],[bldgloc]],AllWeights5[era],AllWeights5[[#This Row],[era]])</f>
        <v>7.3149999999999995</v>
      </c>
      <c r="K3606" s="16">
        <f>AllWeights5[[#This Row],[wt_vint]]/AllWeights5[[#This Row],[Total Weight (BT, CZ, Era)]]</f>
        <v>8.4347231715652768E-2</v>
      </c>
    </row>
    <row r="3607" spans="1:11" x14ac:dyDescent="0.3">
      <c r="A3607" s="6">
        <v>2020</v>
      </c>
      <c r="B3607" s="7" t="s">
        <v>30</v>
      </c>
      <c r="C3607" s="7" t="s">
        <v>55</v>
      </c>
      <c r="D3607" s="7" t="s">
        <v>23</v>
      </c>
      <c r="E3607" s="7">
        <v>1996</v>
      </c>
      <c r="F3607" s="15" t="str">
        <f>CONCATENATE(AllWeights5[[#This Row],[bldgtype]],"-",AllWeights5[[#This Row],[bldgloc]],"-",AllWeights5[[#This Row],[bldgvint]])</f>
        <v>OfL-CZ05-1996</v>
      </c>
      <c r="G3607" s="15" t="str">
        <f>CONCATENATE(AllWeights5[[#This Row],[bldgtype]],"-",AllWeights5[[#This Row],[bldgloc]],"-",AllWeights5[[#This Row],[era]])</f>
        <v>OfL-CZ05-old</v>
      </c>
      <c r="H3607" s="7">
        <v>0.11700000000000001</v>
      </c>
      <c r="I3607" s="8" t="s">
        <v>16</v>
      </c>
      <c r="J3607" s="5">
        <f>SUMIFS(AllWeights5[wt_vint],AllWeights5[bldgtype],AllWeights5[[#This Row],[bldgtype]],AllWeights5[bldgloc],AllWeights5[[#This Row],[bldgloc]],AllWeights5[era],AllWeights5[[#This Row],[era]])</f>
        <v>7.3149999999999995</v>
      </c>
      <c r="K3607" s="16">
        <f>AllWeights5[[#This Row],[wt_vint]]/AllWeights5[[#This Row],[Total Weight (BT, CZ, Era)]]</f>
        <v>1.5994531784005471E-2</v>
      </c>
    </row>
    <row r="3608" spans="1:11" x14ac:dyDescent="0.3">
      <c r="A3608" s="6">
        <v>2020</v>
      </c>
      <c r="B3608" s="7" t="s">
        <v>30</v>
      </c>
      <c r="C3608" s="7" t="s">
        <v>55</v>
      </c>
      <c r="D3608" s="7" t="s">
        <v>23</v>
      </c>
      <c r="E3608" s="7">
        <v>2003</v>
      </c>
      <c r="F3608" s="15" t="str">
        <f>CONCATENATE(AllWeights5[[#This Row],[bldgtype]],"-",AllWeights5[[#This Row],[bldgloc]],"-",AllWeights5[[#This Row],[bldgvint]])</f>
        <v>OfL-CZ05-2003</v>
      </c>
      <c r="G3608" s="15" t="str">
        <f>CONCATENATE(AllWeights5[[#This Row],[bldgtype]],"-",AllWeights5[[#This Row],[bldgloc]],"-",AllWeights5[[#This Row],[era]])</f>
        <v>OfL-CZ05-ex</v>
      </c>
      <c r="H3608" s="7">
        <v>6.2E-2</v>
      </c>
      <c r="I3608" s="8" t="s">
        <v>11</v>
      </c>
      <c r="J3608" s="5">
        <f>SUMIFS(AllWeights5[wt_vint],AllWeights5[bldgtype],AllWeights5[[#This Row],[bldgtype]],AllWeights5[bldgloc],AllWeights5[[#This Row],[bldgloc]],AllWeights5[era],AllWeights5[[#This Row],[era]])</f>
        <v>1.5929999999999997</v>
      </c>
      <c r="K3608" s="16">
        <f>AllWeights5[[#This Row],[wt_vint]]/AllWeights5[[#This Row],[Total Weight (BT, CZ, Era)]]</f>
        <v>3.8920276208411805E-2</v>
      </c>
    </row>
    <row r="3609" spans="1:11" x14ac:dyDescent="0.3">
      <c r="A3609" s="6">
        <v>2020</v>
      </c>
      <c r="B3609" s="7" t="s">
        <v>30</v>
      </c>
      <c r="C3609" s="7" t="s">
        <v>55</v>
      </c>
      <c r="D3609" s="7" t="s">
        <v>23</v>
      </c>
      <c r="E3609" s="7">
        <v>2007</v>
      </c>
      <c r="F3609" s="15" t="str">
        <f>CONCATENATE(AllWeights5[[#This Row],[bldgtype]],"-",AllWeights5[[#This Row],[bldgloc]],"-",AllWeights5[[#This Row],[bldgvint]])</f>
        <v>OfL-CZ05-2007</v>
      </c>
      <c r="G3609" s="15" t="str">
        <f>CONCATENATE(AllWeights5[[#This Row],[bldgtype]],"-",AllWeights5[[#This Row],[bldgloc]],"-",AllWeights5[[#This Row],[era]])</f>
        <v>OfL-CZ05-ex</v>
      </c>
      <c r="H3609" s="7">
        <v>2.1000000000000001E-2</v>
      </c>
      <c r="I3609" s="8" t="s">
        <v>11</v>
      </c>
      <c r="J3609" s="5">
        <f>SUMIFS(AllWeights5[wt_vint],AllWeights5[bldgtype],AllWeights5[[#This Row],[bldgtype]],AllWeights5[bldgloc],AllWeights5[[#This Row],[bldgloc]],AllWeights5[era],AllWeights5[[#This Row],[era]])</f>
        <v>1.5929999999999997</v>
      </c>
      <c r="K3609" s="16">
        <f>AllWeights5[[#This Row],[wt_vint]]/AllWeights5[[#This Row],[Total Weight (BT, CZ, Era)]]</f>
        <v>1.3182674199623354E-2</v>
      </c>
    </row>
    <row r="3610" spans="1:11" x14ac:dyDescent="0.3">
      <c r="A3610" s="6">
        <v>2020</v>
      </c>
      <c r="B3610" s="7" t="s">
        <v>30</v>
      </c>
      <c r="C3610" s="7" t="s">
        <v>55</v>
      </c>
      <c r="D3610" s="7" t="s">
        <v>23</v>
      </c>
      <c r="E3610" s="7">
        <v>2011</v>
      </c>
      <c r="F3610" s="15" t="str">
        <f>CONCATENATE(AllWeights5[[#This Row],[bldgtype]],"-",AllWeights5[[#This Row],[bldgloc]],"-",AllWeights5[[#This Row],[bldgvint]])</f>
        <v>OfL-CZ05-2011</v>
      </c>
      <c r="G3610" s="15" t="str">
        <f>CONCATENATE(AllWeights5[[#This Row],[bldgtype]],"-",AllWeights5[[#This Row],[bldgloc]],"-",AllWeights5[[#This Row],[era]])</f>
        <v>OfL-CZ05-ex</v>
      </c>
      <c r="H3610" s="7">
        <v>2.1000000000000001E-2</v>
      </c>
      <c r="I3610" s="8" t="s">
        <v>11</v>
      </c>
      <c r="J3610" s="5">
        <f>SUMIFS(AllWeights5[wt_vint],AllWeights5[bldgtype],AllWeights5[[#This Row],[bldgtype]],AllWeights5[bldgloc],AllWeights5[[#This Row],[bldgloc]],AllWeights5[era],AllWeights5[[#This Row],[era]])</f>
        <v>1.5929999999999997</v>
      </c>
      <c r="K3610" s="16">
        <f>AllWeights5[[#This Row],[wt_vint]]/AllWeights5[[#This Row],[Total Weight (BT, CZ, Era)]]</f>
        <v>1.3182674199623354E-2</v>
      </c>
    </row>
    <row r="3611" spans="1:11" x14ac:dyDescent="0.3">
      <c r="A3611" s="6">
        <v>2020</v>
      </c>
      <c r="B3611" s="7" t="s">
        <v>30</v>
      </c>
      <c r="C3611" s="7" t="s">
        <v>55</v>
      </c>
      <c r="D3611" s="7" t="s">
        <v>23</v>
      </c>
      <c r="E3611" s="7">
        <v>2015</v>
      </c>
      <c r="F3611" s="15" t="str">
        <f>CONCATENATE(AllWeights5[[#This Row],[bldgtype]],"-",AllWeights5[[#This Row],[bldgloc]],"-",AllWeights5[[#This Row],[bldgvint]])</f>
        <v>OfL-CZ05-2015</v>
      </c>
      <c r="G3611" s="15" t="str">
        <f>CONCATENATE(AllWeights5[[#This Row],[bldgtype]],"-",AllWeights5[[#This Row],[bldgloc]],"-",AllWeights5[[#This Row],[era]])</f>
        <v>OfL-CZ05-ex</v>
      </c>
      <c r="H3611" s="7">
        <v>1.6E-2</v>
      </c>
      <c r="I3611" s="8" t="s">
        <v>11</v>
      </c>
      <c r="J3611" s="5">
        <f>SUMIFS(AllWeights5[wt_vint],AllWeights5[bldgtype],AllWeights5[[#This Row],[bldgtype]],AllWeights5[bldgloc],AllWeights5[[#This Row],[bldgloc]],AllWeights5[era],AllWeights5[[#This Row],[era]])</f>
        <v>1.5929999999999997</v>
      </c>
      <c r="K3611" s="16">
        <f>AllWeights5[[#This Row],[wt_vint]]/AllWeights5[[#This Row],[Total Weight (BT, CZ, Era)]]</f>
        <v>1.004394224733208E-2</v>
      </c>
    </row>
    <row r="3612" spans="1:11" x14ac:dyDescent="0.3">
      <c r="A3612" s="6">
        <v>2020</v>
      </c>
      <c r="B3612" s="7" t="s">
        <v>30</v>
      </c>
      <c r="C3612" s="7" t="s">
        <v>55</v>
      </c>
      <c r="D3612" s="7" t="s">
        <v>23</v>
      </c>
      <c r="E3612" s="7">
        <v>2017</v>
      </c>
      <c r="F3612" s="15" t="str">
        <f>CONCATENATE(AllWeights5[[#This Row],[bldgtype]],"-",AllWeights5[[#This Row],[bldgloc]],"-",AllWeights5[[#This Row],[bldgvint]])</f>
        <v>OfL-CZ05-2017</v>
      </c>
      <c r="G3612" s="15" t="str">
        <f>CONCATENATE(AllWeights5[[#This Row],[bldgtype]],"-",AllWeights5[[#This Row],[bldgloc]],"-",AllWeights5[[#This Row],[era]])</f>
        <v>OfL-CZ05-rec</v>
      </c>
      <c r="H3612" s="7">
        <v>1.6E-2</v>
      </c>
      <c r="I3612" s="8" t="s">
        <v>14</v>
      </c>
      <c r="J3612" s="5">
        <f>SUMIFS(AllWeights5[wt_vint],AllWeights5[bldgtype],AllWeights5[[#This Row],[bldgtype]],AllWeights5[bldgloc],AllWeights5[[#This Row],[bldgloc]],AllWeights5[era],AllWeights5[[#This Row],[era]])</f>
        <v>0.29600000000000004</v>
      </c>
      <c r="K3612" s="16">
        <f>AllWeights5[[#This Row],[wt_vint]]/AllWeights5[[#This Row],[Total Weight (BT, CZ, Era)]]</f>
        <v>5.405405405405405E-2</v>
      </c>
    </row>
    <row r="3613" spans="1:11" x14ac:dyDescent="0.3">
      <c r="A3613" s="6">
        <v>2020</v>
      </c>
      <c r="B3613" s="7" t="s">
        <v>30</v>
      </c>
      <c r="C3613" s="7" t="s">
        <v>55</v>
      </c>
      <c r="D3613" s="7" t="s">
        <v>23</v>
      </c>
      <c r="E3613" s="7">
        <v>2020</v>
      </c>
      <c r="F3613" s="15" t="str">
        <f>CONCATENATE(AllWeights5[[#This Row],[bldgtype]],"-",AllWeights5[[#This Row],[bldgloc]],"-",AllWeights5[[#This Row],[bldgvint]])</f>
        <v>OfL-CZ05-2020</v>
      </c>
      <c r="G3613" s="15" t="str">
        <f>CONCATENATE(AllWeights5[[#This Row],[bldgtype]],"-",AllWeights5[[#This Row],[bldgloc]],"-",AllWeights5[[#This Row],[era]])</f>
        <v>OfL-CZ05-rec</v>
      </c>
      <c r="H3613" s="7">
        <v>5.0000000000000001E-3</v>
      </c>
      <c r="I3613" s="8" t="s">
        <v>14</v>
      </c>
      <c r="J3613" s="5">
        <f>SUMIFS(AllWeights5[wt_vint],AllWeights5[bldgtype],AllWeights5[[#This Row],[bldgtype]],AllWeights5[bldgloc],AllWeights5[[#This Row],[bldgloc]],AllWeights5[era],AllWeights5[[#This Row],[era]])</f>
        <v>0.29600000000000004</v>
      </c>
      <c r="K3613" s="16">
        <f>AllWeights5[[#This Row],[wt_vint]]/AllWeights5[[#This Row],[Total Weight (BT, CZ, Era)]]</f>
        <v>1.6891891891891889E-2</v>
      </c>
    </row>
    <row r="3614" spans="1:11" x14ac:dyDescent="0.3">
      <c r="A3614" s="6">
        <v>2020</v>
      </c>
      <c r="B3614" s="7" t="s">
        <v>30</v>
      </c>
      <c r="C3614" s="7" t="s">
        <v>55</v>
      </c>
      <c r="D3614" s="7" t="s">
        <v>23</v>
      </c>
      <c r="E3614" s="7" t="s">
        <v>18</v>
      </c>
      <c r="F3614" s="15" t="str">
        <f>CONCATENATE(AllWeights5[[#This Row],[bldgtype]],"-",AllWeights5[[#This Row],[bldgloc]],"-",AllWeights5[[#This Row],[bldgvint]])</f>
        <v>OfL-CZ05-New</v>
      </c>
      <c r="G3614" s="15" t="str">
        <f>CONCATENATE(AllWeights5[[#This Row],[bldgtype]],"-",AllWeights5[[#This Row],[bldgloc]],"-",AllWeights5[[#This Row],[era]])</f>
        <v>OfL-CZ05-new</v>
      </c>
      <c r="H3614" s="7">
        <v>5.0000000000000001E-3</v>
      </c>
      <c r="I3614" s="8" t="s">
        <v>19</v>
      </c>
      <c r="J3614" s="5">
        <f>SUMIFS(AllWeights5[wt_vint],AllWeights5[bldgtype],AllWeights5[[#This Row],[bldgtype]],AllWeights5[bldgloc],AllWeights5[[#This Row],[bldgloc]],AllWeights5[era],AllWeights5[[#This Row],[era]])</f>
        <v>7.400000000000001E-2</v>
      </c>
      <c r="K3614" s="16">
        <f>AllWeights5[[#This Row],[wt_vint]]/AllWeights5[[#This Row],[Total Weight (BT, CZ, Era)]]</f>
        <v>6.7567567567567557E-2</v>
      </c>
    </row>
    <row r="3615" spans="1:11" x14ac:dyDescent="0.3">
      <c r="A3615" s="6">
        <v>2020</v>
      </c>
      <c r="B3615" s="7" t="s">
        <v>30</v>
      </c>
      <c r="C3615" s="7" t="s">
        <v>55</v>
      </c>
      <c r="D3615" s="7" t="s">
        <v>31</v>
      </c>
      <c r="E3615" s="7">
        <v>1975</v>
      </c>
      <c r="F3615" s="15" t="str">
        <f>CONCATENATE(AllWeights5[[#This Row],[bldgtype]],"-",AllWeights5[[#This Row],[bldgloc]],"-",AllWeights5[[#This Row],[bldgvint]])</f>
        <v>OfL-CZ06-1975</v>
      </c>
      <c r="G3615" s="15" t="str">
        <f>CONCATENATE(AllWeights5[[#This Row],[bldgtype]],"-",AllWeights5[[#This Row],[bldgloc]],"-",AllWeights5[[#This Row],[era]])</f>
        <v>OfL-CZ06-old</v>
      </c>
      <c r="H3615" s="7">
        <v>44.014000000000003</v>
      </c>
      <c r="I3615" s="8" t="s">
        <v>16</v>
      </c>
      <c r="J3615" s="5">
        <f>SUMIFS(AllWeights5[wt_vint],AllWeights5[bldgtype],AllWeights5[[#This Row],[bldgtype]],AllWeights5[bldgloc],AllWeights5[[#This Row],[bldgloc]],AllWeights5[era],AllWeights5[[#This Row],[era]])</f>
        <v>239.685</v>
      </c>
      <c r="K3615" s="16">
        <f>AllWeights5[[#This Row],[wt_vint]]/AllWeights5[[#This Row],[Total Weight (BT, CZ, Era)]]</f>
        <v>0.18363268456515844</v>
      </c>
    </row>
    <row r="3616" spans="1:11" x14ac:dyDescent="0.3">
      <c r="A3616" s="6">
        <v>2020</v>
      </c>
      <c r="B3616" s="7" t="s">
        <v>30</v>
      </c>
      <c r="C3616" s="7" t="s">
        <v>55</v>
      </c>
      <c r="D3616" s="7" t="s">
        <v>31</v>
      </c>
      <c r="E3616" s="7">
        <v>1985</v>
      </c>
      <c r="F3616" s="15" t="str">
        <f>CONCATENATE(AllWeights5[[#This Row],[bldgtype]],"-",AllWeights5[[#This Row],[bldgloc]],"-",AllWeights5[[#This Row],[bldgvint]])</f>
        <v>OfL-CZ06-1985</v>
      </c>
      <c r="G3616" s="15" t="str">
        <f>CONCATENATE(AllWeights5[[#This Row],[bldgtype]],"-",AllWeights5[[#This Row],[bldgloc]],"-",AllWeights5[[#This Row],[era]])</f>
        <v>OfL-CZ06-old</v>
      </c>
      <c r="H3616" s="7">
        <v>55.204000000000001</v>
      </c>
      <c r="I3616" s="8" t="s">
        <v>16</v>
      </c>
      <c r="J3616" s="5">
        <f>SUMIFS(AllWeights5[wt_vint],AllWeights5[bldgtype],AllWeights5[[#This Row],[bldgtype]],AllWeights5[bldgloc],AllWeights5[[#This Row],[bldgloc]],AllWeights5[era],AllWeights5[[#This Row],[era]])</f>
        <v>239.685</v>
      </c>
      <c r="K3616" s="16">
        <f>AllWeights5[[#This Row],[wt_vint]]/AllWeights5[[#This Row],[Total Weight (BT, CZ, Era)]]</f>
        <v>0.23031896030206311</v>
      </c>
    </row>
    <row r="3617" spans="1:11" x14ac:dyDescent="0.3">
      <c r="A3617" s="6">
        <v>2020</v>
      </c>
      <c r="B3617" s="7" t="s">
        <v>30</v>
      </c>
      <c r="C3617" s="7" t="s">
        <v>55</v>
      </c>
      <c r="D3617" s="7" t="s">
        <v>31</v>
      </c>
      <c r="E3617" s="7">
        <v>1996</v>
      </c>
      <c r="F3617" s="15" t="str">
        <f>CONCATENATE(AllWeights5[[#This Row],[bldgtype]],"-",AllWeights5[[#This Row],[bldgloc]],"-",AllWeights5[[#This Row],[bldgvint]])</f>
        <v>OfL-CZ06-1996</v>
      </c>
      <c r="G3617" s="15" t="str">
        <f>CONCATENATE(AllWeights5[[#This Row],[bldgtype]],"-",AllWeights5[[#This Row],[bldgloc]],"-",AllWeights5[[#This Row],[era]])</f>
        <v>OfL-CZ06-old</v>
      </c>
      <c r="H3617" s="7">
        <v>10.214</v>
      </c>
      <c r="I3617" s="8" t="s">
        <v>16</v>
      </c>
      <c r="J3617" s="5">
        <f>SUMIFS(AllWeights5[wt_vint],AllWeights5[bldgtype],AllWeights5[[#This Row],[bldgtype]],AllWeights5[bldgloc],AllWeights5[[#This Row],[bldgloc]],AllWeights5[era],AllWeights5[[#This Row],[era]])</f>
        <v>239.685</v>
      </c>
      <c r="K3617" s="16">
        <f>AllWeights5[[#This Row],[wt_vint]]/AllWeights5[[#This Row],[Total Weight (BT, CZ, Era)]]</f>
        <v>4.2614264555562512E-2</v>
      </c>
    </row>
    <row r="3618" spans="1:11" x14ac:dyDescent="0.3">
      <c r="A3618" s="6">
        <v>2020</v>
      </c>
      <c r="B3618" s="7" t="s">
        <v>30</v>
      </c>
      <c r="C3618" s="7" t="s">
        <v>55</v>
      </c>
      <c r="D3618" s="7" t="s">
        <v>31</v>
      </c>
      <c r="E3618" s="7">
        <v>2003</v>
      </c>
      <c r="F3618" s="15" t="str">
        <f>CONCATENATE(AllWeights5[[#This Row],[bldgtype]],"-",AllWeights5[[#This Row],[bldgloc]],"-",AllWeights5[[#This Row],[bldgvint]])</f>
        <v>OfL-CZ06-2003</v>
      </c>
      <c r="G3618" s="15" t="str">
        <f>CONCATENATE(AllWeights5[[#This Row],[bldgtype]],"-",AllWeights5[[#This Row],[bldgloc]],"-",AllWeights5[[#This Row],[era]])</f>
        <v>OfL-CZ06-ex</v>
      </c>
      <c r="H3618" s="7">
        <v>5.5190000000000001</v>
      </c>
      <c r="I3618" s="8" t="s">
        <v>11</v>
      </c>
      <c r="J3618" s="5">
        <f>SUMIFS(AllWeights5[wt_vint],AllWeights5[bldgtype],AllWeights5[[#This Row],[bldgtype]],AllWeights5[bldgloc],AllWeights5[[#This Row],[bldgloc]],AllWeights5[era],AllWeights5[[#This Row],[era]])</f>
        <v>25.952999999999996</v>
      </c>
      <c r="K3618" s="16">
        <f>AllWeights5[[#This Row],[wt_vint]]/AllWeights5[[#This Row],[Total Weight (BT, CZ, Era)]]</f>
        <v>0.212653643124109</v>
      </c>
    </row>
    <row r="3619" spans="1:11" x14ac:dyDescent="0.3">
      <c r="A3619" s="6">
        <v>2020</v>
      </c>
      <c r="B3619" s="7" t="s">
        <v>30</v>
      </c>
      <c r="C3619" s="7" t="s">
        <v>55</v>
      </c>
      <c r="D3619" s="7" t="s">
        <v>31</v>
      </c>
      <c r="E3619" s="7">
        <v>2007</v>
      </c>
      <c r="F3619" s="15" t="str">
        <f>CONCATENATE(AllWeights5[[#This Row],[bldgtype]],"-",AllWeights5[[#This Row],[bldgloc]],"-",AllWeights5[[#This Row],[bldgvint]])</f>
        <v>OfL-CZ06-2007</v>
      </c>
      <c r="G3619" s="15" t="str">
        <f>CONCATENATE(AllWeights5[[#This Row],[bldgtype]],"-",AllWeights5[[#This Row],[bldgloc]],"-",AllWeights5[[#This Row],[era]])</f>
        <v>OfL-CZ06-ex</v>
      </c>
      <c r="H3619" s="7">
        <v>2.16</v>
      </c>
      <c r="I3619" s="8" t="s">
        <v>11</v>
      </c>
      <c r="J3619" s="5">
        <f>SUMIFS(AllWeights5[wt_vint],AllWeights5[bldgtype],AllWeights5[[#This Row],[bldgtype]],AllWeights5[bldgloc],AllWeights5[[#This Row],[bldgloc]],AllWeights5[era],AllWeights5[[#This Row],[era]])</f>
        <v>25.952999999999996</v>
      </c>
      <c r="K3619" s="16">
        <f>AllWeights5[[#This Row],[wt_vint]]/AllWeights5[[#This Row],[Total Weight (BT, CZ, Era)]]</f>
        <v>8.3227372558085794E-2</v>
      </c>
    </row>
    <row r="3620" spans="1:11" x14ac:dyDescent="0.3">
      <c r="A3620" s="6">
        <v>2020</v>
      </c>
      <c r="B3620" s="7" t="s">
        <v>30</v>
      </c>
      <c r="C3620" s="7" t="s">
        <v>55</v>
      </c>
      <c r="D3620" s="7" t="s">
        <v>31</v>
      </c>
      <c r="E3620" s="7">
        <v>2011</v>
      </c>
      <c r="F3620" s="15" t="str">
        <f>CONCATENATE(AllWeights5[[#This Row],[bldgtype]],"-",AllWeights5[[#This Row],[bldgloc]],"-",AllWeights5[[#This Row],[bldgvint]])</f>
        <v>OfL-CZ06-2011</v>
      </c>
      <c r="G3620" s="15" t="str">
        <f>CONCATENATE(AllWeights5[[#This Row],[bldgtype]],"-",AllWeights5[[#This Row],[bldgloc]],"-",AllWeights5[[#This Row],[era]])</f>
        <v>OfL-CZ06-ex</v>
      </c>
      <c r="H3620" s="7">
        <v>2.16</v>
      </c>
      <c r="I3620" s="8" t="s">
        <v>11</v>
      </c>
      <c r="J3620" s="5">
        <f>SUMIFS(AllWeights5[wt_vint],AllWeights5[bldgtype],AllWeights5[[#This Row],[bldgtype]],AllWeights5[bldgloc],AllWeights5[[#This Row],[bldgloc]],AllWeights5[era],AllWeights5[[#This Row],[era]])</f>
        <v>25.952999999999996</v>
      </c>
      <c r="K3620" s="16">
        <f>AllWeights5[[#This Row],[wt_vint]]/AllWeights5[[#This Row],[Total Weight (BT, CZ, Era)]]</f>
        <v>8.3227372558085794E-2</v>
      </c>
    </row>
    <row r="3621" spans="1:11" x14ac:dyDescent="0.3">
      <c r="A3621" s="6">
        <v>2020</v>
      </c>
      <c r="B3621" s="7" t="s">
        <v>30</v>
      </c>
      <c r="C3621" s="7" t="s">
        <v>55</v>
      </c>
      <c r="D3621" s="7" t="s">
        <v>31</v>
      </c>
      <c r="E3621" s="7">
        <v>2015</v>
      </c>
      <c r="F3621" s="15" t="str">
        <f>CONCATENATE(AllWeights5[[#This Row],[bldgtype]],"-",AllWeights5[[#This Row],[bldgloc]],"-",AllWeights5[[#This Row],[bldgvint]])</f>
        <v>OfL-CZ06-2015</v>
      </c>
      <c r="G3621" s="15" t="str">
        <f>CONCATENATE(AllWeights5[[#This Row],[bldgtype]],"-",AllWeights5[[#This Row],[bldgloc]],"-",AllWeights5[[#This Row],[era]])</f>
        <v>OfL-CZ06-ex</v>
      </c>
      <c r="H3621" s="7">
        <v>1.62</v>
      </c>
      <c r="I3621" s="8" t="s">
        <v>11</v>
      </c>
      <c r="J3621" s="5">
        <f>SUMIFS(AllWeights5[wt_vint],AllWeights5[bldgtype],AllWeights5[[#This Row],[bldgtype]],AllWeights5[bldgloc],AllWeights5[[#This Row],[bldgloc]],AllWeights5[era],AllWeights5[[#This Row],[era]])</f>
        <v>25.952999999999996</v>
      </c>
      <c r="K3621" s="16">
        <f>AllWeights5[[#This Row],[wt_vint]]/AllWeights5[[#This Row],[Total Weight (BT, CZ, Era)]]</f>
        <v>6.2420529418564345E-2</v>
      </c>
    </row>
    <row r="3622" spans="1:11" x14ac:dyDescent="0.3">
      <c r="A3622" s="6">
        <v>2020</v>
      </c>
      <c r="B3622" s="7" t="s">
        <v>30</v>
      </c>
      <c r="C3622" s="7" t="s">
        <v>55</v>
      </c>
      <c r="D3622" s="7" t="s">
        <v>31</v>
      </c>
      <c r="E3622" s="7">
        <v>2017</v>
      </c>
      <c r="F3622" s="15" t="str">
        <f>CONCATENATE(AllWeights5[[#This Row],[bldgtype]],"-",AllWeights5[[#This Row],[bldgloc]],"-",AllWeights5[[#This Row],[bldgvint]])</f>
        <v>OfL-CZ06-2017</v>
      </c>
      <c r="G3622" s="15" t="str">
        <f>CONCATENATE(AllWeights5[[#This Row],[bldgtype]],"-",AllWeights5[[#This Row],[bldgloc]],"-",AllWeights5[[#This Row],[era]])</f>
        <v>OfL-CZ06-rec</v>
      </c>
      <c r="H3622" s="7">
        <v>1.62</v>
      </c>
      <c r="I3622" s="8" t="s">
        <v>14</v>
      </c>
      <c r="J3622" s="5">
        <f>SUMIFS(AllWeights5[wt_vint],AllWeights5[bldgtype],AllWeights5[[#This Row],[bldgtype]],AllWeights5[bldgloc],AllWeights5[[#This Row],[bldgloc]],AllWeights5[era],AllWeights5[[#This Row],[era]])</f>
        <v>5.0929999999999991</v>
      </c>
      <c r="K3622" s="16">
        <f>AllWeights5[[#This Row],[wt_vint]]/AllWeights5[[#This Row],[Total Weight (BT, CZ, Era)]]</f>
        <v>0.31808364421755358</v>
      </c>
    </row>
    <row r="3623" spans="1:11" x14ac:dyDescent="0.3">
      <c r="A3623" s="6">
        <v>2020</v>
      </c>
      <c r="B3623" s="7" t="s">
        <v>30</v>
      </c>
      <c r="C3623" s="7" t="s">
        <v>55</v>
      </c>
      <c r="D3623" s="7" t="s">
        <v>31</v>
      </c>
      <c r="E3623" s="7">
        <v>2020</v>
      </c>
      <c r="F3623" s="15" t="str">
        <f>CONCATENATE(AllWeights5[[#This Row],[bldgtype]],"-",AllWeights5[[#This Row],[bldgloc]],"-",AllWeights5[[#This Row],[bldgvint]])</f>
        <v>OfL-CZ06-2020</v>
      </c>
      <c r="G3623" s="15" t="str">
        <f>CONCATENATE(AllWeights5[[#This Row],[bldgtype]],"-",AllWeights5[[#This Row],[bldgloc]],"-",AllWeights5[[#This Row],[era]])</f>
        <v>OfL-CZ06-rec</v>
      </c>
      <c r="H3623" s="7">
        <v>0.54</v>
      </c>
      <c r="I3623" s="8" t="s">
        <v>14</v>
      </c>
      <c r="J3623" s="5">
        <f>SUMIFS(AllWeights5[wt_vint],AllWeights5[bldgtype],AllWeights5[[#This Row],[bldgtype]],AllWeights5[bldgloc],AllWeights5[[#This Row],[bldgloc]],AllWeights5[era],AllWeights5[[#This Row],[era]])</f>
        <v>5.0929999999999991</v>
      </c>
      <c r="K3623" s="16">
        <f>AllWeights5[[#This Row],[wt_vint]]/AllWeights5[[#This Row],[Total Weight (BT, CZ, Era)]]</f>
        <v>0.10602788140585119</v>
      </c>
    </row>
    <row r="3624" spans="1:11" x14ac:dyDescent="0.3">
      <c r="A3624" s="6">
        <v>2020</v>
      </c>
      <c r="B3624" s="7" t="s">
        <v>30</v>
      </c>
      <c r="C3624" s="7" t="s">
        <v>55</v>
      </c>
      <c r="D3624" s="7" t="s">
        <v>31</v>
      </c>
      <c r="E3624" s="7" t="s">
        <v>18</v>
      </c>
      <c r="F3624" s="15" t="str">
        <f>CONCATENATE(AllWeights5[[#This Row],[bldgtype]],"-",AllWeights5[[#This Row],[bldgloc]],"-",AllWeights5[[#This Row],[bldgvint]])</f>
        <v>OfL-CZ06-New</v>
      </c>
      <c r="G3624" s="15" t="str">
        <f>CONCATENATE(AllWeights5[[#This Row],[bldgtype]],"-",AllWeights5[[#This Row],[bldgloc]],"-",AllWeights5[[#This Row],[era]])</f>
        <v>OfL-CZ06-new</v>
      </c>
      <c r="H3624" s="7">
        <v>0.54</v>
      </c>
      <c r="I3624" s="8" t="s">
        <v>19</v>
      </c>
      <c r="J3624" s="5">
        <f>SUMIFS(AllWeights5[wt_vint],AllWeights5[bldgtype],AllWeights5[[#This Row],[bldgtype]],AllWeights5[bldgloc],AllWeights5[[#This Row],[bldgloc]],AllWeights5[era],AllWeights5[[#This Row],[era]])</f>
        <v>1.2730000000000001</v>
      </c>
      <c r="K3624" s="16">
        <f>AllWeights5[[#This Row],[wt_vint]]/AllWeights5[[#This Row],[Total Weight (BT, CZ, Era)]]</f>
        <v>0.42419481539670068</v>
      </c>
    </row>
    <row r="3625" spans="1:11" x14ac:dyDescent="0.3">
      <c r="A3625" s="6">
        <v>2020</v>
      </c>
      <c r="B3625" s="7" t="s">
        <v>30</v>
      </c>
      <c r="C3625" s="7" t="s">
        <v>55</v>
      </c>
      <c r="D3625" s="7" t="s">
        <v>32</v>
      </c>
      <c r="E3625" s="7">
        <v>1975</v>
      </c>
      <c r="F3625" s="15" t="str">
        <f>CONCATENATE(AllWeights5[[#This Row],[bldgtype]],"-",AllWeights5[[#This Row],[bldgloc]],"-",AllWeights5[[#This Row],[bldgvint]])</f>
        <v>OfL-CZ08-1975</v>
      </c>
      <c r="G3625" s="15" t="str">
        <f>CONCATENATE(AllWeights5[[#This Row],[bldgtype]],"-",AllWeights5[[#This Row],[bldgloc]],"-",AllWeights5[[#This Row],[era]])</f>
        <v>OfL-CZ08-old</v>
      </c>
      <c r="H3625" s="7">
        <v>53.51</v>
      </c>
      <c r="I3625" s="8" t="s">
        <v>16</v>
      </c>
      <c r="J3625" s="5">
        <f>SUMIFS(AllWeights5[wt_vint],AllWeights5[bldgtype],AllWeights5[[#This Row],[bldgtype]],AllWeights5[bldgloc],AllWeights5[[#This Row],[bldgloc]],AllWeights5[era],AllWeights5[[#This Row],[era]])</f>
        <v>305.69600000000003</v>
      </c>
      <c r="K3625" s="16">
        <f>AllWeights5[[#This Row],[wt_vint]]/AllWeights5[[#This Row],[Total Weight (BT, CZ, Era)]]</f>
        <v>0.17504318015283155</v>
      </c>
    </row>
    <row r="3626" spans="1:11" x14ac:dyDescent="0.3">
      <c r="A3626" s="6">
        <v>2020</v>
      </c>
      <c r="B3626" s="7" t="s">
        <v>30</v>
      </c>
      <c r="C3626" s="7" t="s">
        <v>55</v>
      </c>
      <c r="D3626" s="7" t="s">
        <v>32</v>
      </c>
      <c r="E3626" s="7">
        <v>1985</v>
      </c>
      <c r="F3626" s="15" t="str">
        <f>CONCATENATE(AllWeights5[[#This Row],[bldgtype]],"-",AllWeights5[[#This Row],[bldgloc]],"-",AllWeights5[[#This Row],[bldgvint]])</f>
        <v>OfL-CZ08-1985</v>
      </c>
      <c r="G3626" s="15" t="str">
        <f>CONCATENATE(AllWeights5[[#This Row],[bldgtype]],"-",AllWeights5[[#This Row],[bldgloc]],"-",AllWeights5[[#This Row],[era]])</f>
        <v>OfL-CZ08-old</v>
      </c>
      <c r="H3626" s="7">
        <v>67.081000000000003</v>
      </c>
      <c r="I3626" s="8" t="s">
        <v>16</v>
      </c>
      <c r="J3626" s="5">
        <f>SUMIFS(AllWeights5[wt_vint],AllWeights5[bldgtype],AllWeights5[[#This Row],[bldgtype]],AllWeights5[bldgloc],AllWeights5[[#This Row],[bldgloc]],AllWeights5[era],AllWeights5[[#This Row],[era]])</f>
        <v>305.69600000000003</v>
      </c>
      <c r="K3626" s="16">
        <f>AllWeights5[[#This Row],[wt_vint]]/AllWeights5[[#This Row],[Total Weight (BT, CZ, Era)]]</f>
        <v>0.21943695697686591</v>
      </c>
    </row>
    <row r="3627" spans="1:11" x14ac:dyDescent="0.3">
      <c r="A3627" s="6">
        <v>2020</v>
      </c>
      <c r="B3627" s="7" t="s">
        <v>30</v>
      </c>
      <c r="C3627" s="7" t="s">
        <v>55</v>
      </c>
      <c r="D3627" s="7" t="s">
        <v>32</v>
      </c>
      <c r="E3627" s="7">
        <v>1996</v>
      </c>
      <c r="F3627" s="15" t="str">
        <f>CONCATENATE(AllWeights5[[#This Row],[bldgtype]],"-",AllWeights5[[#This Row],[bldgloc]],"-",AllWeights5[[#This Row],[bldgvint]])</f>
        <v>OfL-CZ08-1996</v>
      </c>
      <c r="G3627" s="15" t="str">
        <f>CONCATENATE(AllWeights5[[#This Row],[bldgtype]],"-",AllWeights5[[#This Row],[bldgloc]],"-",AllWeights5[[#This Row],[era]])</f>
        <v>OfL-CZ08-old</v>
      </c>
      <c r="H3627" s="7">
        <v>12.348000000000001</v>
      </c>
      <c r="I3627" s="8" t="s">
        <v>16</v>
      </c>
      <c r="J3627" s="5">
        <f>SUMIFS(AllWeights5[wt_vint],AllWeights5[bldgtype],AllWeights5[[#This Row],[bldgtype]],AllWeights5[bldgloc],AllWeights5[[#This Row],[bldgloc]],AllWeights5[era],AllWeights5[[#This Row],[era]])</f>
        <v>305.69600000000003</v>
      </c>
      <c r="K3627" s="16">
        <f>AllWeights5[[#This Row],[wt_vint]]/AllWeights5[[#This Row],[Total Weight (BT, CZ, Era)]]</f>
        <v>4.0393070239715272E-2</v>
      </c>
    </row>
    <row r="3628" spans="1:11" x14ac:dyDescent="0.3">
      <c r="A3628" s="6">
        <v>2020</v>
      </c>
      <c r="B3628" s="7" t="s">
        <v>30</v>
      </c>
      <c r="C3628" s="7" t="s">
        <v>55</v>
      </c>
      <c r="D3628" s="7" t="s">
        <v>32</v>
      </c>
      <c r="E3628" s="7">
        <v>2003</v>
      </c>
      <c r="F3628" s="15" t="str">
        <f>CONCATENATE(AllWeights5[[#This Row],[bldgtype]],"-",AllWeights5[[#This Row],[bldgloc]],"-",AllWeights5[[#This Row],[bldgvint]])</f>
        <v>OfL-CZ08-2003</v>
      </c>
      <c r="G3628" s="15" t="str">
        <f>CONCATENATE(AllWeights5[[#This Row],[bldgtype]],"-",AllWeights5[[#This Row],[bldgloc]],"-",AllWeights5[[#This Row],[era]])</f>
        <v>OfL-CZ08-ex</v>
      </c>
      <c r="H3628" s="7">
        <v>6.69</v>
      </c>
      <c r="I3628" s="8" t="s">
        <v>11</v>
      </c>
      <c r="J3628" s="5">
        <f>SUMIFS(AllWeights5[wt_vint],AllWeights5[bldgtype],AllWeights5[[#This Row],[bldgtype]],AllWeights5[bldgloc],AllWeights5[[#This Row],[bldgloc]],AllWeights5[era],AllWeights5[[#This Row],[era]])</f>
        <v>33.818999999999996</v>
      </c>
      <c r="K3628" s="16">
        <f>AllWeights5[[#This Row],[wt_vint]]/AllWeights5[[#This Row],[Total Weight (BT, CZ, Era)]]</f>
        <v>0.19781779473077268</v>
      </c>
    </row>
    <row r="3629" spans="1:11" x14ac:dyDescent="0.3">
      <c r="A3629" s="6">
        <v>2020</v>
      </c>
      <c r="B3629" s="7" t="s">
        <v>30</v>
      </c>
      <c r="C3629" s="7" t="s">
        <v>55</v>
      </c>
      <c r="D3629" s="7" t="s">
        <v>32</v>
      </c>
      <c r="E3629" s="7">
        <v>2007</v>
      </c>
      <c r="F3629" s="15" t="str">
        <f>CONCATENATE(AllWeights5[[#This Row],[bldgtype]],"-",AllWeights5[[#This Row],[bldgloc]],"-",AllWeights5[[#This Row],[bldgvint]])</f>
        <v>OfL-CZ08-2007</v>
      </c>
      <c r="G3629" s="15" t="str">
        <f>CONCATENATE(AllWeights5[[#This Row],[bldgtype]],"-",AllWeights5[[#This Row],[bldgloc]],"-",AllWeights5[[#This Row],[era]])</f>
        <v>OfL-CZ08-ex</v>
      </c>
      <c r="H3629" s="7">
        <v>2.6909999999999998</v>
      </c>
      <c r="I3629" s="8" t="s">
        <v>11</v>
      </c>
      <c r="J3629" s="5">
        <f>SUMIFS(AllWeights5[wt_vint],AllWeights5[bldgtype],AllWeights5[[#This Row],[bldgtype]],AllWeights5[bldgloc],AllWeights5[[#This Row],[bldgloc]],AllWeights5[era],AllWeights5[[#This Row],[era]])</f>
        <v>33.818999999999996</v>
      </c>
      <c r="K3629" s="16">
        <f>AllWeights5[[#This Row],[wt_vint]]/AllWeights5[[#This Row],[Total Weight (BT, CZ, Era)]]</f>
        <v>7.9570655548656083E-2</v>
      </c>
    </row>
    <row r="3630" spans="1:11" x14ac:dyDescent="0.3">
      <c r="A3630" s="6">
        <v>2020</v>
      </c>
      <c r="B3630" s="7" t="s">
        <v>30</v>
      </c>
      <c r="C3630" s="7" t="s">
        <v>55</v>
      </c>
      <c r="D3630" s="7" t="s">
        <v>32</v>
      </c>
      <c r="E3630" s="7">
        <v>2011</v>
      </c>
      <c r="F3630" s="15" t="str">
        <f>CONCATENATE(AllWeights5[[#This Row],[bldgtype]],"-",AllWeights5[[#This Row],[bldgloc]],"-",AllWeights5[[#This Row],[bldgvint]])</f>
        <v>OfL-CZ08-2011</v>
      </c>
      <c r="G3630" s="15" t="str">
        <f>CONCATENATE(AllWeights5[[#This Row],[bldgtype]],"-",AllWeights5[[#This Row],[bldgloc]],"-",AllWeights5[[#This Row],[era]])</f>
        <v>OfL-CZ08-ex</v>
      </c>
      <c r="H3630" s="7">
        <v>2.6909999999999998</v>
      </c>
      <c r="I3630" s="8" t="s">
        <v>11</v>
      </c>
      <c r="J3630" s="5">
        <f>SUMIFS(AllWeights5[wt_vint],AllWeights5[bldgtype],AllWeights5[[#This Row],[bldgtype]],AllWeights5[bldgloc],AllWeights5[[#This Row],[bldgloc]],AllWeights5[era],AllWeights5[[#This Row],[era]])</f>
        <v>33.818999999999996</v>
      </c>
      <c r="K3630" s="16">
        <f>AllWeights5[[#This Row],[wt_vint]]/AllWeights5[[#This Row],[Total Weight (BT, CZ, Era)]]</f>
        <v>7.9570655548656083E-2</v>
      </c>
    </row>
    <row r="3631" spans="1:11" x14ac:dyDescent="0.3">
      <c r="A3631" s="6">
        <v>2020</v>
      </c>
      <c r="B3631" s="7" t="s">
        <v>30</v>
      </c>
      <c r="C3631" s="7" t="s">
        <v>55</v>
      </c>
      <c r="D3631" s="7" t="s">
        <v>32</v>
      </c>
      <c r="E3631" s="7">
        <v>2015</v>
      </c>
      <c r="F3631" s="15" t="str">
        <f>CONCATENATE(AllWeights5[[#This Row],[bldgtype]],"-",AllWeights5[[#This Row],[bldgloc]],"-",AllWeights5[[#This Row],[bldgvint]])</f>
        <v>OfL-CZ08-2015</v>
      </c>
      <c r="G3631" s="15" t="str">
        <f>CONCATENATE(AllWeights5[[#This Row],[bldgtype]],"-",AllWeights5[[#This Row],[bldgloc]],"-",AllWeights5[[#This Row],[era]])</f>
        <v>OfL-CZ08-ex</v>
      </c>
      <c r="H3631" s="7">
        <v>2.0179999999999998</v>
      </c>
      <c r="I3631" s="8" t="s">
        <v>11</v>
      </c>
      <c r="J3631" s="5">
        <f>SUMIFS(AllWeights5[wt_vint],AllWeights5[bldgtype],AllWeights5[[#This Row],[bldgtype]],AllWeights5[bldgloc],AllWeights5[[#This Row],[bldgloc]],AllWeights5[era],AllWeights5[[#This Row],[era]])</f>
        <v>33.818999999999996</v>
      </c>
      <c r="K3631" s="16">
        <f>AllWeights5[[#This Row],[wt_vint]]/AllWeights5[[#This Row],[Total Weight (BT, CZ, Era)]]</f>
        <v>5.9670599367219614E-2</v>
      </c>
    </row>
    <row r="3632" spans="1:11" x14ac:dyDescent="0.3">
      <c r="A3632" s="6">
        <v>2020</v>
      </c>
      <c r="B3632" s="7" t="s">
        <v>30</v>
      </c>
      <c r="C3632" s="7" t="s">
        <v>55</v>
      </c>
      <c r="D3632" s="7" t="s">
        <v>32</v>
      </c>
      <c r="E3632" s="7">
        <v>2017</v>
      </c>
      <c r="F3632" s="15" t="str">
        <f>CONCATENATE(AllWeights5[[#This Row],[bldgtype]],"-",AllWeights5[[#This Row],[bldgloc]],"-",AllWeights5[[#This Row],[bldgvint]])</f>
        <v>OfL-CZ08-2017</v>
      </c>
      <c r="G3632" s="15" t="str">
        <f>CONCATENATE(AllWeights5[[#This Row],[bldgtype]],"-",AllWeights5[[#This Row],[bldgloc]],"-",AllWeights5[[#This Row],[era]])</f>
        <v>OfL-CZ08-rec</v>
      </c>
      <c r="H3632" s="7">
        <v>2.0179999999999998</v>
      </c>
      <c r="I3632" s="8" t="s">
        <v>14</v>
      </c>
      <c r="J3632" s="5">
        <f>SUMIFS(AllWeights5[wt_vint],AllWeights5[bldgtype],AllWeights5[[#This Row],[bldgtype]],AllWeights5[bldgloc],AllWeights5[[#This Row],[bldgloc]],AllWeights5[era],AllWeights5[[#This Row],[era]])</f>
        <v>6.8469999999999995</v>
      </c>
      <c r="K3632" s="16">
        <f>AllWeights5[[#This Row],[wt_vint]]/AllWeights5[[#This Row],[Total Weight (BT, CZ, Era)]]</f>
        <v>0.29472761793486196</v>
      </c>
    </row>
    <row r="3633" spans="1:11" x14ac:dyDescent="0.3">
      <c r="A3633" s="6">
        <v>2020</v>
      </c>
      <c r="B3633" s="7" t="s">
        <v>30</v>
      </c>
      <c r="C3633" s="7" t="s">
        <v>55</v>
      </c>
      <c r="D3633" s="7" t="s">
        <v>32</v>
      </c>
      <c r="E3633" s="7">
        <v>2020</v>
      </c>
      <c r="F3633" s="15" t="str">
        <f>CONCATENATE(AllWeights5[[#This Row],[bldgtype]],"-",AllWeights5[[#This Row],[bldgloc]],"-",AllWeights5[[#This Row],[bldgvint]])</f>
        <v>OfL-CZ08-2020</v>
      </c>
      <c r="G3633" s="15" t="str">
        <f>CONCATENATE(AllWeights5[[#This Row],[bldgtype]],"-",AllWeights5[[#This Row],[bldgloc]],"-",AllWeights5[[#This Row],[era]])</f>
        <v>OfL-CZ08-rec</v>
      </c>
      <c r="H3633" s="7">
        <v>0.67300000000000004</v>
      </c>
      <c r="I3633" s="8" t="s">
        <v>14</v>
      </c>
      <c r="J3633" s="5">
        <f>SUMIFS(AllWeights5[wt_vint],AllWeights5[bldgtype],AllWeights5[[#This Row],[bldgtype]],AllWeights5[bldgloc],AllWeights5[[#This Row],[bldgloc]],AllWeights5[era],AllWeights5[[#This Row],[era]])</f>
        <v>6.8469999999999995</v>
      </c>
      <c r="K3633" s="16">
        <f>AllWeights5[[#This Row],[wt_vint]]/AllWeights5[[#This Row],[Total Weight (BT, CZ, Era)]]</f>
        <v>9.8291222433182432E-2</v>
      </c>
    </row>
    <row r="3634" spans="1:11" x14ac:dyDescent="0.3">
      <c r="A3634" s="6">
        <v>2020</v>
      </c>
      <c r="B3634" s="7" t="s">
        <v>30</v>
      </c>
      <c r="C3634" s="7" t="s">
        <v>55</v>
      </c>
      <c r="D3634" s="7" t="s">
        <v>32</v>
      </c>
      <c r="E3634" s="7" t="s">
        <v>18</v>
      </c>
      <c r="F3634" s="15" t="str">
        <f>CONCATENATE(AllWeights5[[#This Row],[bldgtype]],"-",AllWeights5[[#This Row],[bldgloc]],"-",AllWeights5[[#This Row],[bldgvint]])</f>
        <v>OfL-CZ08-New</v>
      </c>
      <c r="G3634" s="15" t="str">
        <f>CONCATENATE(AllWeights5[[#This Row],[bldgtype]],"-",AllWeights5[[#This Row],[bldgloc]],"-",AllWeights5[[#This Row],[era]])</f>
        <v>OfL-CZ08-new</v>
      </c>
      <c r="H3634" s="7">
        <v>0.67300000000000004</v>
      </c>
      <c r="I3634" s="8" t="s">
        <v>19</v>
      </c>
      <c r="J3634" s="5">
        <f>SUMIFS(AllWeights5[wt_vint],AllWeights5[bldgtype],AllWeights5[[#This Row],[bldgtype]],AllWeights5[bldgloc],AllWeights5[[#This Row],[bldgloc]],AllWeights5[era],AllWeights5[[#This Row],[era]])</f>
        <v>1.712</v>
      </c>
      <c r="K3634" s="16">
        <f>AllWeights5[[#This Row],[wt_vint]]/AllWeights5[[#This Row],[Total Weight (BT, CZ, Era)]]</f>
        <v>0.39310747663551404</v>
      </c>
    </row>
    <row r="3635" spans="1:11" x14ac:dyDescent="0.3">
      <c r="A3635" s="6">
        <v>2020</v>
      </c>
      <c r="B3635" s="7" t="s">
        <v>30</v>
      </c>
      <c r="C3635" s="7" t="s">
        <v>55</v>
      </c>
      <c r="D3635" s="7" t="s">
        <v>33</v>
      </c>
      <c r="E3635" s="7">
        <v>1975</v>
      </c>
      <c r="F3635" s="15" t="str">
        <f>CONCATENATE(AllWeights5[[#This Row],[bldgtype]],"-",AllWeights5[[#This Row],[bldgloc]],"-",AllWeights5[[#This Row],[bldgvint]])</f>
        <v>OfL-CZ09-1975</v>
      </c>
      <c r="G3635" s="15" t="str">
        <f>CONCATENATE(AllWeights5[[#This Row],[bldgtype]],"-",AllWeights5[[#This Row],[bldgloc]],"-",AllWeights5[[#This Row],[era]])</f>
        <v>OfL-CZ09-old</v>
      </c>
      <c r="H3635" s="7">
        <v>32.47</v>
      </c>
      <c r="I3635" s="8" t="s">
        <v>16</v>
      </c>
      <c r="J3635" s="5">
        <f>SUMIFS(AllWeights5[wt_vint],AllWeights5[bldgtype],AllWeights5[[#This Row],[bldgtype]],AllWeights5[bldgloc],AllWeights5[[#This Row],[bldgloc]],AllWeights5[era],AllWeights5[[#This Row],[era]])</f>
        <v>302.58199999999999</v>
      </c>
      <c r="K3635" s="16">
        <f>AllWeights5[[#This Row],[wt_vint]]/AllWeights5[[#This Row],[Total Weight (BT, CZ, Era)]]</f>
        <v>0.10730975405014177</v>
      </c>
    </row>
    <row r="3636" spans="1:11" x14ac:dyDescent="0.3">
      <c r="A3636" s="6">
        <v>2020</v>
      </c>
      <c r="B3636" s="7" t="s">
        <v>30</v>
      </c>
      <c r="C3636" s="7" t="s">
        <v>55</v>
      </c>
      <c r="D3636" s="7" t="s">
        <v>33</v>
      </c>
      <c r="E3636" s="7">
        <v>1985</v>
      </c>
      <c r="F3636" s="15" t="str">
        <f>CONCATENATE(AllWeights5[[#This Row],[bldgtype]],"-",AllWeights5[[#This Row],[bldgloc]],"-",AllWeights5[[#This Row],[bldgvint]])</f>
        <v>OfL-CZ09-1985</v>
      </c>
      <c r="G3636" s="15" t="str">
        <f>CONCATENATE(AllWeights5[[#This Row],[bldgtype]],"-",AllWeights5[[#This Row],[bldgloc]],"-",AllWeights5[[#This Row],[era]])</f>
        <v>OfL-CZ09-old</v>
      </c>
      <c r="H3636" s="7">
        <v>40.31</v>
      </c>
      <c r="I3636" s="8" t="s">
        <v>16</v>
      </c>
      <c r="J3636" s="5">
        <f>SUMIFS(AllWeights5[wt_vint],AllWeights5[bldgtype],AllWeights5[[#This Row],[bldgtype]],AllWeights5[bldgloc],AllWeights5[[#This Row],[bldgloc]],AllWeights5[era],AllWeights5[[#This Row],[era]])</f>
        <v>302.58199999999999</v>
      </c>
      <c r="K3636" s="16">
        <f>AllWeights5[[#This Row],[wt_vint]]/AllWeights5[[#This Row],[Total Weight (BT, CZ, Era)]]</f>
        <v>0.13322008579492503</v>
      </c>
    </row>
    <row r="3637" spans="1:11" x14ac:dyDescent="0.3">
      <c r="A3637" s="6">
        <v>2020</v>
      </c>
      <c r="B3637" s="7" t="s">
        <v>30</v>
      </c>
      <c r="C3637" s="7" t="s">
        <v>55</v>
      </c>
      <c r="D3637" s="7" t="s">
        <v>33</v>
      </c>
      <c r="E3637" s="7">
        <v>1996</v>
      </c>
      <c r="F3637" s="15" t="str">
        <f>CONCATENATE(AllWeights5[[#This Row],[bldgtype]],"-",AllWeights5[[#This Row],[bldgloc]],"-",AllWeights5[[#This Row],[bldgvint]])</f>
        <v>OfL-CZ09-1996</v>
      </c>
      <c r="G3637" s="15" t="str">
        <f>CONCATENATE(AllWeights5[[#This Row],[bldgtype]],"-",AllWeights5[[#This Row],[bldgloc]],"-",AllWeights5[[#This Row],[era]])</f>
        <v>OfL-CZ09-old</v>
      </c>
      <c r="H3637" s="7">
        <v>6.6879999999999997</v>
      </c>
      <c r="I3637" s="8" t="s">
        <v>16</v>
      </c>
      <c r="J3637" s="5">
        <f>SUMIFS(AllWeights5[wt_vint],AllWeights5[bldgtype],AllWeights5[[#This Row],[bldgtype]],AllWeights5[bldgloc],AllWeights5[[#This Row],[bldgloc]],AllWeights5[era],AllWeights5[[#This Row],[era]])</f>
        <v>302.58199999999999</v>
      </c>
      <c r="K3637" s="16">
        <f>AllWeights5[[#This Row],[wt_vint]]/AllWeights5[[#This Row],[Total Weight (BT, CZ, Era)]]</f>
        <v>2.2103099325141613E-2</v>
      </c>
    </row>
    <row r="3638" spans="1:11" x14ac:dyDescent="0.3">
      <c r="A3638" s="6">
        <v>2020</v>
      </c>
      <c r="B3638" s="7" t="s">
        <v>30</v>
      </c>
      <c r="C3638" s="7" t="s">
        <v>55</v>
      </c>
      <c r="D3638" s="7" t="s">
        <v>33</v>
      </c>
      <c r="E3638" s="7">
        <v>2003</v>
      </c>
      <c r="F3638" s="15" t="str">
        <f>CONCATENATE(AllWeights5[[#This Row],[bldgtype]],"-",AllWeights5[[#This Row],[bldgloc]],"-",AllWeights5[[#This Row],[bldgvint]])</f>
        <v>OfL-CZ09-2003</v>
      </c>
      <c r="G3638" s="15" t="str">
        <f>CONCATENATE(AllWeights5[[#This Row],[bldgtype]],"-",AllWeights5[[#This Row],[bldgloc]],"-",AllWeights5[[#This Row],[era]])</f>
        <v>OfL-CZ09-ex</v>
      </c>
      <c r="H3638" s="7">
        <v>3.84</v>
      </c>
      <c r="I3638" s="8" t="s">
        <v>11</v>
      </c>
      <c r="J3638" s="5">
        <f>SUMIFS(AllWeights5[wt_vint],AllWeights5[bldgtype],AllWeights5[[#This Row],[bldgtype]],AllWeights5[bldgloc],AllWeights5[[#This Row],[bldgloc]],AllWeights5[era],AllWeights5[[#This Row],[era]])</f>
        <v>35.779000000000003</v>
      </c>
      <c r="K3638" s="16">
        <f>AllWeights5[[#This Row],[wt_vint]]/AllWeights5[[#This Row],[Total Weight (BT, CZ, Era)]]</f>
        <v>0.1073255261466223</v>
      </c>
    </row>
    <row r="3639" spans="1:11" x14ac:dyDescent="0.3">
      <c r="A3639" s="6">
        <v>2020</v>
      </c>
      <c r="B3639" s="7" t="s">
        <v>30</v>
      </c>
      <c r="C3639" s="7" t="s">
        <v>55</v>
      </c>
      <c r="D3639" s="7" t="s">
        <v>33</v>
      </c>
      <c r="E3639" s="7">
        <v>2007</v>
      </c>
      <c r="F3639" s="15" t="str">
        <f>CONCATENATE(AllWeights5[[#This Row],[bldgtype]],"-",AllWeights5[[#This Row],[bldgloc]],"-",AllWeights5[[#This Row],[bldgvint]])</f>
        <v>OfL-CZ09-2007</v>
      </c>
      <c r="G3639" s="15" t="str">
        <f>CONCATENATE(AllWeights5[[#This Row],[bldgtype]],"-",AllWeights5[[#This Row],[bldgloc]],"-",AllWeights5[[#This Row],[era]])</f>
        <v>OfL-CZ09-ex</v>
      </c>
      <c r="H3639" s="7">
        <v>2.39</v>
      </c>
      <c r="I3639" s="8" t="s">
        <v>11</v>
      </c>
      <c r="J3639" s="5">
        <f>SUMIFS(AllWeights5[wt_vint],AllWeights5[bldgtype],AllWeights5[[#This Row],[bldgtype]],AllWeights5[bldgloc],AllWeights5[[#This Row],[bldgloc]],AllWeights5[era],AllWeights5[[#This Row],[era]])</f>
        <v>35.779000000000003</v>
      </c>
      <c r="K3639" s="16">
        <f>AllWeights5[[#This Row],[wt_vint]]/AllWeights5[[#This Row],[Total Weight (BT, CZ, Era)]]</f>
        <v>6.6798960283965453E-2</v>
      </c>
    </row>
    <row r="3640" spans="1:11" x14ac:dyDescent="0.3">
      <c r="A3640" s="6">
        <v>2020</v>
      </c>
      <c r="B3640" s="7" t="s">
        <v>30</v>
      </c>
      <c r="C3640" s="7" t="s">
        <v>55</v>
      </c>
      <c r="D3640" s="7" t="s">
        <v>33</v>
      </c>
      <c r="E3640" s="7">
        <v>2011</v>
      </c>
      <c r="F3640" s="15" t="str">
        <f>CONCATENATE(AllWeights5[[#This Row],[bldgtype]],"-",AllWeights5[[#This Row],[bldgloc]],"-",AllWeights5[[#This Row],[bldgvint]])</f>
        <v>OfL-CZ09-2011</v>
      </c>
      <c r="G3640" s="15" t="str">
        <f>CONCATENATE(AllWeights5[[#This Row],[bldgtype]],"-",AllWeights5[[#This Row],[bldgloc]],"-",AllWeights5[[#This Row],[era]])</f>
        <v>OfL-CZ09-ex</v>
      </c>
      <c r="H3640" s="7">
        <v>2.39</v>
      </c>
      <c r="I3640" s="8" t="s">
        <v>11</v>
      </c>
      <c r="J3640" s="5">
        <f>SUMIFS(AllWeights5[wt_vint],AllWeights5[bldgtype],AllWeights5[[#This Row],[bldgtype]],AllWeights5[bldgloc],AllWeights5[[#This Row],[bldgloc]],AllWeights5[era],AllWeights5[[#This Row],[era]])</f>
        <v>35.779000000000003</v>
      </c>
      <c r="K3640" s="16">
        <f>AllWeights5[[#This Row],[wt_vint]]/AllWeights5[[#This Row],[Total Weight (BT, CZ, Era)]]</f>
        <v>6.6798960283965453E-2</v>
      </c>
    </row>
    <row r="3641" spans="1:11" x14ac:dyDescent="0.3">
      <c r="A3641" s="6">
        <v>2020</v>
      </c>
      <c r="B3641" s="7" t="s">
        <v>30</v>
      </c>
      <c r="C3641" s="7" t="s">
        <v>55</v>
      </c>
      <c r="D3641" s="7" t="s">
        <v>33</v>
      </c>
      <c r="E3641" s="7">
        <v>2015</v>
      </c>
      <c r="F3641" s="15" t="str">
        <f>CONCATENATE(AllWeights5[[#This Row],[bldgtype]],"-",AllWeights5[[#This Row],[bldgloc]],"-",AllWeights5[[#This Row],[bldgvint]])</f>
        <v>OfL-CZ09-2015</v>
      </c>
      <c r="G3641" s="15" t="str">
        <f>CONCATENATE(AllWeights5[[#This Row],[bldgtype]],"-",AllWeights5[[#This Row],[bldgloc]],"-",AllWeights5[[#This Row],[era]])</f>
        <v>OfL-CZ09-ex</v>
      </c>
      <c r="H3641" s="7">
        <v>1.792</v>
      </c>
      <c r="I3641" s="8" t="s">
        <v>11</v>
      </c>
      <c r="J3641" s="5">
        <f>SUMIFS(AllWeights5[wt_vint],AllWeights5[bldgtype],AllWeights5[[#This Row],[bldgtype]],AllWeights5[bldgloc],AllWeights5[[#This Row],[bldgloc]],AllWeights5[era],AllWeights5[[#This Row],[era]])</f>
        <v>35.779000000000003</v>
      </c>
      <c r="K3641" s="16">
        <f>AllWeights5[[#This Row],[wt_vint]]/AllWeights5[[#This Row],[Total Weight (BT, CZ, Era)]]</f>
        <v>5.008524553509041E-2</v>
      </c>
    </row>
    <row r="3642" spans="1:11" x14ac:dyDescent="0.3">
      <c r="A3642" s="6">
        <v>2020</v>
      </c>
      <c r="B3642" s="7" t="s">
        <v>30</v>
      </c>
      <c r="C3642" s="7" t="s">
        <v>55</v>
      </c>
      <c r="D3642" s="7" t="s">
        <v>33</v>
      </c>
      <c r="E3642" s="7">
        <v>2017</v>
      </c>
      <c r="F3642" s="15" t="str">
        <f>CONCATENATE(AllWeights5[[#This Row],[bldgtype]],"-",AllWeights5[[#This Row],[bldgloc]],"-",AllWeights5[[#This Row],[bldgvint]])</f>
        <v>OfL-CZ09-2017</v>
      </c>
      <c r="G3642" s="15" t="str">
        <f>CONCATENATE(AllWeights5[[#This Row],[bldgtype]],"-",AllWeights5[[#This Row],[bldgloc]],"-",AllWeights5[[#This Row],[era]])</f>
        <v>OfL-CZ09-rec</v>
      </c>
      <c r="H3642" s="7">
        <v>1.792</v>
      </c>
      <c r="I3642" s="8" t="s">
        <v>14</v>
      </c>
      <c r="J3642" s="5">
        <f>SUMIFS(AllWeights5[wt_vint],AllWeights5[bldgtype],AllWeights5[[#This Row],[bldgtype]],AllWeights5[bldgloc],AllWeights5[[#This Row],[bldgloc]],AllWeights5[era],AllWeights5[[#This Row],[era]])</f>
        <v>8.3140000000000001</v>
      </c>
      <c r="K3642" s="16">
        <f>AllWeights5[[#This Row],[wt_vint]]/AllWeights5[[#This Row],[Total Weight (BT, CZ, Era)]]</f>
        <v>0.21554005292278086</v>
      </c>
    </row>
    <row r="3643" spans="1:11" x14ac:dyDescent="0.3">
      <c r="A3643" s="6">
        <v>2020</v>
      </c>
      <c r="B3643" s="7" t="s">
        <v>30</v>
      </c>
      <c r="C3643" s="7" t="s">
        <v>55</v>
      </c>
      <c r="D3643" s="7" t="s">
        <v>33</v>
      </c>
      <c r="E3643" s="7">
        <v>2020</v>
      </c>
      <c r="F3643" s="15" t="str">
        <f>CONCATENATE(AllWeights5[[#This Row],[bldgtype]],"-",AllWeights5[[#This Row],[bldgloc]],"-",AllWeights5[[#This Row],[bldgvint]])</f>
        <v>OfL-CZ09-2020</v>
      </c>
      <c r="G3643" s="15" t="str">
        <f>CONCATENATE(AllWeights5[[#This Row],[bldgtype]],"-",AllWeights5[[#This Row],[bldgloc]],"-",AllWeights5[[#This Row],[era]])</f>
        <v>OfL-CZ09-rec</v>
      </c>
      <c r="H3643" s="7">
        <v>0.59699999999999998</v>
      </c>
      <c r="I3643" s="8" t="s">
        <v>14</v>
      </c>
      <c r="J3643" s="5">
        <f>SUMIFS(AllWeights5[wt_vint],AllWeights5[bldgtype],AllWeights5[[#This Row],[bldgtype]],AllWeights5[bldgloc],AllWeights5[[#This Row],[bldgloc]],AllWeights5[era],AllWeights5[[#This Row],[era]])</f>
        <v>8.3140000000000001</v>
      </c>
      <c r="K3643" s="16">
        <f>AllWeights5[[#This Row],[wt_vint]]/AllWeights5[[#This Row],[Total Weight (BT, CZ, Era)]]</f>
        <v>7.1806591291796965E-2</v>
      </c>
    </row>
    <row r="3644" spans="1:11" x14ac:dyDescent="0.3">
      <c r="A3644" s="6">
        <v>2020</v>
      </c>
      <c r="B3644" s="7" t="s">
        <v>30</v>
      </c>
      <c r="C3644" s="7" t="s">
        <v>55</v>
      </c>
      <c r="D3644" s="7" t="s">
        <v>33</v>
      </c>
      <c r="E3644" s="7" t="s">
        <v>18</v>
      </c>
      <c r="F3644" s="15" t="str">
        <f>CONCATENATE(AllWeights5[[#This Row],[bldgtype]],"-",AllWeights5[[#This Row],[bldgloc]],"-",AllWeights5[[#This Row],[bldgvint]])</f>
        <v>OfL-CZ09-New</v>
      </c>
      <c r="G3644" s="15" t="str">
        <f>CONCATENATE(AllWeights5[[#This Row],[bldgtype]],"-",AllWeights5[[#This Row],[bldgloc]],"-",AllWeights5[[#This Row],[era]])</f>
        <v>OfL-CZ09-new</v>
      </c>
      <c r="H3644" s="7">
        <v>0.59699999999999998</v>
      </c>
      <c r="I3644" s="8" t="s">
        <v>19</v>
      </c>
      <c r="J3644" s="5">
        <f>SUMIFS(AllWeights5[wt_vint],AllWeights5[bldgtype],AllWeights5[[#This Row],[bldgtype]],AllWeights5[bldgloc],AllWeights5[[#This Row],[bldgloc]],AllWeights5[era],AllWeights5[[#This Row],[era]])</f>
        <v>2.0780000000000003</v>
      </c>
      <c r="K3644" s="16">
        <f>AllWeights5[[#This Row],[wt_vint]]/AllWeights5[[#This Row],[Total Weight (BT, CZ, Era)]]</f>
        <v>0.28729547641963421</v>
      </c>
    </row>
    <row r="3645" spans="1:11" x14ac:dyDescent="0.3">
      <c r="A3645" s="6">
        <v>2020</v>
      </c>
      <c r="B3645" s="7" t="s">
        <v>30</v>
      </c>
      <c r="C3645" s="7" t="s">
        <v>55</v>
      </c>
      <c r="D3645" s="7" t="s">
        <v>34</v>
      </c>
      <c r="E3645" s="7">
        <v>1975</v>
      </c>
      <c r="F3645" s="15" t="str">
        <f>CONCATENATE(AllWeights5[[#This Row],[bldgtype]],"-",AllWeights5[[#This Row],[bldgloc]],"-",AllWeights5[[#This Row],[bldgvint]])</f>
        <v>OfL-CZ10-1975</v>
      </c>
      <c r="G3645" s="15" t="str">
        <f>CONCATENATE(AllWeights5[[#This Row],[bldgtype]],"-",AllWeights5[[#This Row],[bldgloc]],"-",AllWeights5[[#This Row],[era]])</f>
        <v>OfL-CZ10-old</v>
      </c>
      <c r="H3645" s="7">
        <v>8.5060000000000002</v>
      </c>
      <c r="I3645" s="8" t="s">
        <v>16</v>
      </c>
      <c r="J3645" s="5">
        <f>SUMIFS(AllWeights5[wt_vint],AllWeights5[bldgtype],AllWeights5[[#This Row],[bldgtype]],AllWeights5[bldgloc],AllWeights5[[#This Row],[bldgloc]],AllWeights5[era],AllWeights5[[#This Row],[era]])</f>
        <v>65.960000000000008</v>
      </c>
      <c r="K3645" s="16">
        <f>AllWeights5[[#This Row],[wt_vint]]/AllWeights5[[#This Row],[Total Weight (BT, CZ, Era)]]</f>
        <v>0.12895694360218313</v>
      </c>
    </row>
    <row r="3646" spans="1:11" x14ac:dyDescent="0.3">
      <c r="A3646" s="6">
        <v>2020</v>
      </c>
      <c r="B3646" s="7" t="s">
        <v>30</v>
      </c>
      <c r="C3646" s="7" t="s">
        <v>55</v>
      </c>
      <c r="D3646" s="7" t="s">
        <v>34</v>
      </c>
      <c r="E3646" s="7">
        <v>1985</v>
      </c>
      <c r="F3646" s="15" t="str">
        <f>CONCATENATE(AllWeights5[[#This Row],[bldgtype]],"-",AllWeights5[[#This Row],[bldgloc]],"-",AllWeights5[[#This Row],[bldgvint]])</f>
        <v>OfL-CZ10-1985</v>
      </c>
      <c r="G3646" s="15" t="str">
        <f>CONCATENATE(AllWeights5[[#This Row],[bldgtype]],"-",AllWeights5[[#This Row],[bldgloc]],"-",AllWeights5[[#This Row],[era]])</f>
        <v>OfL-CZ10-old</v>
      </c>
      <c r="H3646" s="7">
        <v>13.454000000000001</v>
      </c>
      <c r="I3646" s="8" t="s">
        <v>16</v>
      </c>
      <c r="J3646" s="5">
        <f>SUMIFS(AllWeights5[wt_vint],AllWeights5[bldgtype],AllWeights5[[#This Row],[bldgtype]],AllWeights5[bldgloc],AllWeights5[[#This Row],[bldgloc]],AllWeights5[era],AllWeights5[[#This Row],[era]])</f>
        <v>65.960000000000008</v>
      </c>
      <c r="K3646" s="16">
        <f>AllWeights5[[#This Row],[wt_vint]]/AllWeights5[[#This Row],[Total Weight (BT, CZ, Era)]]</f>
        <v>0.20397210430563978</v>
      </c>
    </row>
    <row r="3647" spans="1:11" x14ac:dyDescent="0.3">
      <c r="A3647" s="6">
        <v>2020</v>
      </c>
      <c r="B3647" s="7" t="s">
        <v>30</v>
      </c>
      <c r="C3647" s="7" t="s">
        <v>55</v>
      </c>
      <c r="D3647" s="7" t="s">
        <v>34</v>
      </c>
      <c r="E3647" s="7">
        <v>1996</v>
      </c>
      <c r="F3647" s="15" t="str">
        <f>CONCATENATE(AllWeights5[[#This Row],[bldgtype]],"-",AllWeights5[[#This Row],[bldgloc]],"-",AllWeights5[[#This Row],[bldgvint]])</f>
        <v>OfL-CZ10-1996</v>
      </c>
      <c r="G3647" s="15" t="str">
        <f>CONCATENATE(AllWeights5[[#This Row],[bldgtype]],"-",AllWeights5[[#This Row],[bldgloc]],"-",AllWeights5[[#This Row],[era]])</f>
        <v>OfL-CZ10-old</v>
      </c>
      <c r="H3647" s="7">
        <v>3.573</v>
      </c>
      <c r="I3647" s="8" t="s">
        <v>16</v>
      </c>
      <c r="J3647" s="5">
        <f>SUMIFS(AllWeights5[wt_vint],AllWeights5[bldgtype],AllWeights5[[#This Row],[bldgtype]],AllWeights5[bldgloc],AllWeights5[[#This Row],[bldgloc]],AllWeights5[era],AllWeights5[[#This Row],[era]])</f>
        <v>65.960000000000008</v>
      </c>
      <c r="K3647" s="16">
        <f>AllWeights5[[#This Row],[wt_vint]]/AllWeights5[[#This Row],[Total Weight (BT, CZ, Era)]]</f>
        <v>5.4169193450576102E-2</v>
      </c>
    </row>
    <row r="3648" spans="1:11" x14ac:dyDescent="0.3">
      <c r="A3648" s="6">
        <v>2020</v>
      </c>
      <c r="B3648" s="7" t="s">
        <v>30</v>
      </c>
      <c r="C3648" s="7" t="s">
        <v>55</v>
      </c>
      <c r="D3648" s="7" t="s">
        <v>34</v>
      </c>
      <c r="E3648" s="7">
        <v>2003</v>
      </c>
      <c r="F3648" s="15" t="str">
        <f>CONCATENATE(AllWeights5[[#This Row],[bldgtype]],"-",AllWeights5[[#This Row],[bldgloc]],"-",AllWeights5[[#This Row],[bldgvint]])</f>
        <v>OfL-CZ10-2003</v>
      </c>
      <c r="G3648" s="15" t="str">
        <f>CONCATENATE(AllWeights5[[#This Row],[bldgtype]],"-",AllWeights5[[#This Row],[bldgloc]],"-",AllWeights5[[#This Row],[era]])</f>
        <v>OfL-CZ10-ex</v>
      </c>
      <c r="H3648" s="7">
        <v>4.5590000000000002</v>
      </c>
      <c r="I3648" s="8" t="s">
        <v>11</v>
      </c>
      <c r="J3648" s="5">
        <f>SUMIFS(AllWeights5[wt_vint],AllWeights5[bldgtype],AllWeights5[[#This Row],[bldgtype]],AllWeights5[bldgloc],AllWeights5[[#This Row],[bldgloc]],AllWeights5[era],AllWeights5[[#This Row],[era]])</f>
        <v>24.23299999999999</v>
      </c>
      <c r="K3648" s="16">
        <f>AllWeights5[[#This Row],[wt_vint]]/AllWeights5[[#This Row],[Total Weight (BT, CZ, Era)]]</f>
        <v>0.18813188627078786</v>
      </c>
    </row>
    <row r="3649" spans="1:11" x14ac:dyDescent="0.3">
      <c r="A3649" s="6">
        <v>2020</v>
      </c>
      <c r="B3649" s="7" t="s">
        <v>30</v>
      </c>
      <c r="C3649" s="7" t="s">
        <v>55</v>
      </c>
      <c r="D3649" s="7" t="s">
        <v>34</v>
      </c>
      <c r="E3649" s="7">
        <v>2007</v>
      </c>
      <c r="F3649" s="15" t="str">
        <f>CONCATENATE(AllWeights5[[#This Row],[bldgtype]],"-",AllWeights5[[#This Row],[bldgloc]],"-",AllWeights5[[#This Row],[bldgvint]])</f>
        <v>OfL-CZ10-2007</v>
      </c>
      <c r="G3649" s="15" t="str">
        <f>CONCATENATE(AllWeights5[[#This Row],[bldgtype]],"-",AllWeights5[[#This Row],[bldgloc]],"-",AllWeights5[[#This Row],[era]])</f>
        <v>OfL-CZ10-ex</v>
      </c>
      <c r="H3649" s="7">
        <v>2.1269999999999998</v>
      </c>
      <c r="I3649" s="8" t="s">
        <v>11</v>
      </c>
      <c r="J3649" s="5">
        <f>SUMIFS(AllWeights5[wt_vint],AllWeights5[bldgtype],AllWeights5[[#This Row],[bldgtype]],AllWeights5[bldgloc],AllWeights5[[#This Row],[bldgloc]],AllWeights5[era],AllWeights5[[#This Row],[era]])</f>
        <v>24.23299999999999</v>
      </c>
      <c r="K3649" s="16">
        <f>AllWeights5[[#This Row],[wt_vint]]/AllWeights5[[#This Row],[Total Weight (BT, CZ, Era)]]</f>
        <v>8.7772871703874905E-2</v>
      </c>
    </row>
    <row r="3650" spans="1:11" x14ac:dyDescent="0.3">
      <c r="A3650" s="6">
        <v>2020</v>
      </c>
      <c r="B3650" s="7" t="s">
        <v>30</v>
      </c>
      <c r="C3650" s="7" t="s">
        <v>55</v>
      </c>
      <c r="D3650" s="7" t="s">
        <v>34</v>
      </c>
      <c r="E3650" s="7">
        <v>2011</v>
      </c>
      <c r="F3650" s="15" t="str">
        <f>CONCATENATE(AllWeights5[[#This Row],[bldgtype]],"-",AllWeights5[[#This Row],[bldgloc]],"-",AllWeights5[[#This Row],[bldgvint]])</f>
        <v>OfL-CZ10-2011</v>
      </c>
      <c r="G3650" s="15" t="str">
        <f>CONCATENATE(AllWeights5[[#This Row],[bldgtype]],"-",AllWeights5[[#This Row],[bldgloc]],"-",AllWeights5[[#This Row],[era]])</f>
        <v>OfL-CZ10-ex</v>
      </c>
      <c r="H3650" s="7">
        <v>2.1269999999999998</v>
      </c>
      <c r="I3650" s="8" t="s">
        <v>11</v>
      </c>
      <c r="J3650" s="5">
        <f>SUMIFS(AllWeights5[wt_vint],AllWeights5[bldgtype],AllWeights5[[#This Row],[bldgtype]],AllWeights5[bldgloc],AllWeights5[[#This Row],[bldgloc]],AllWeights5[era],AllWeights5[[#This Row],[era]])</f>
        <v>24.23299999999999</v>
      </c>
      <c r="K3650" s="16">
        <f>AllWeights5[[#This Row],[wt_vint]]/AllWeights5[[#This Row],[Total Weight (BT, CZ, Era)]]</f>
        <v>8.7772871703874905E-2</v>
      </c>
    </row>
    <row r="3651" spans="1:11" x14ac:dyDescent="0.3">
      <c r="A3651" s="6">
        <v>2020</v>
      </c>
      <c r="B3651" s="7" t="s">
        <v>30</v>
      </c>
      <c r="C3651" s="7" t="s">
        <v>55</v>
      </c>
      <c r="D3651" s="7" t="s">
        <v>34</v>
      </c>
      <c r="E3651" s="7">
        <v>2015</v>
      </c>
      <c r="F3651" s="15" t="str">
        <f>CONCATENATE(AllWeights5[[#This Row],[bldgtype]],"-",AllWeights5[[#This Row],[bldgloc]],"-",AllWeights5[[#This Row],[bldgvint]])</f>
        <v>OfL-CZ10-2015</v>
      </c>
      <c r="G3651" s="15" t="str">
        <f>CONCATENATE(AllWeights5[[#This Row],[bldgtype]],"-",AllWeights5[[#This Row],[bldgloc]],"-",AllWeights5[[#This Row],[era]])</f>
        <v>OfL-CZ10-ex</v>
      </c>
      <c r="H3651" s="7">
        <v>1.595</v>
      </c>
      <c r="I3651" s="8" t="s">
        <v>11</v>
      </c>
      <c r="J3651" s="5">
        <f>SUMIFS(AllWeights5[wt_vint],AllWeights5[bldgtype],AllWeights5[[#This Row],[bldgtype]],AllWeights5[bldgloc],AllWeights5[[#This Row],[bldgloc]],AllWeights5[era],AllWeights5[[#This Row],[era]])</f>
        <v>24.23299999999999</v>
      </c>
      <c r="K3651" s="16">
        <f>AllWeights5[[#This Row],[wt_vint]]/AllWeights5[[#This Row],[Total Weight (BT, CZ, Era)]]</f>
        <v>6.5819337267362707E-2</v>
      </c>
    </row>
    <row r="3652" spans="1:11" x14ac:dyDescent="0.3">
      <c r="A3652" s="6">
        <v>2020</v>
      </c>
      <c r="B3652" s="7" t="s">
        <v>30</v>
      </c>
      <c r="C3652" s="7" t="s">
        <v>55</v>
      </c>
      <c r="D3652" s="7" t="s">
        <v>34</v>
      </c>
      <c r="E3652" s="7">
        <v>2017</v>
      </c>
      <c r="F3652" s="15" t="str">
        <f>CONCATENATE(AllWeights5[[#This Row],[bldgtype]],"-",AllWeights5[[#This Row],[bldgloc]],"-",AllWeights5[[#This Row],[bldgvint]])</f>
        <v>OfL-CZ10-2017</v>
      </c>
      <c r="G3652" s="15" t="str">
        <f>CONCATENATE(AllWeights5[[#This Row],[bldgtype]],"-",AllWeights5[[#This Row],[bldgloc]],"-",AllWeights5[[#This Row],[era]])</f>
        <v>OfL-CZ10-rec</v>
      </c>
      <c r="H3652" s="7">
        <v>1.595</v>
      </c>
      <c r="I3652" s="8" t="s">
        <v>14</v>
      </c>
      <c r="J3652" s="5">
        <f>SUMIFS(AllWeights5[wt_vint],AllWeights5[bldgtype],AllWeights5[[#This Row],[bldgtype]],AllWeights5[bldgloc],AllWeights5[[#This Row],[bldgloc]],AllWeights5[era],AllWeights5[[#This Row],[era]])</f>
        <v>4.907</v>
      </c>
      <c r="K3652" s="16">
        <f>AllWeights5[[#This Row],[wt_vint]]/AllWeights5[[#This Row],[Total Weight (BT, CZ, Era)]]</f>
        <v>0.32504585286325655</v>
      </c>
    </row>
    <row r="3653" spans="1:11" x14ac:dyDescent="0.3">
      <c r="A3653" s="6">
        <v>2020</v>
      </c>
      <c r="B3653" s="7" t="s">
        <v>30</v>
      </c>
      <c r="C3653" s="7" t="s">
        <v>55</v>
      </c>
      <c r="D3653" s="7" t="s">
        <v>34</v>
      </c>
      <c r="E3653" s="7">
        <v>2020</v>
      </c>
      <c r="F3653" s="15" t="str">
        <f>CONCATENATE(AllWeights5[[#This Row],[bldgtype]],"-",AllWeights5[[#This Row],[bldgloc]],"-",AllWeights5[[#This Row],[bldgvint]])</f>
        <v>OfL-CZ10-2020</v>
      </c>
      <c r="G3653" s="15" t="str">
        <f>CONCATENATE(AllWeights5[[#This Row],[bldgtype]],"-",AllWeights5[[#This Row],[bldgloc]],"-",AllWeights5[[#This Row],[era]])</f>
        <v>OfL-CZ10-rec</v>
      </c>
      <c r="H3653" s="7">
        <v>0.53200000000000003</v>
      </c>
      <c r="I3653" s="8" t="s">
        <v>14</v>
      </c>
      <c r="J3653" s="5">
        <f>SUMIFS(AllWeights5[wt_vint],AllWeights5[bldgtype],AllWeights5[[#This Row],[bldgtype]],AllWeights5[bldgloc],AllWeights5[[#This Row],[bldgloc]],AllWeights5[era],AllWeights5[[#This Row],[era]])</f>
        <v>4.907</v>
      </c>
      <c r="K3653" s="16">
        <f>AllWeights5[[#This Row],[wt_vint]]/AllWeights5[[#This Row],[Total Weight (BT, CZ, Era)]]</f>
        <v>0.10841654778887304</v>
      </c>
    </row>
    <row r="3654" spans="1:11" x14ac:dyDescent="0.3">
      <c r="A3654" s="6">
        <v>2020</v>
      </c>
      <c r="B3654" s="7" t="s">
        <v>30</v>
      </c>
      <c r="C3654" s="7" t="s">
        <v>55</v>
      </c>
      <c r="D3654" s="7" t="s">
        <v>34</v>
      </c>
      <c r="E3654" s="7" t="s">
        <v>18</v>
      </c>
      <c r="F3654" s="15" t="str">
        <f>CONCATENATE(AllWeights5[[#This Row],[bldgtype]],"-",AllWeights5[[#This Row],[bldgloc]],"-",AllWeights5[[#This Row],[bldgvint]])</f>
        <v>OfL-CZ10-New</v>
      </c>
      <c r="G3654" s="15" t="str">
        <f>CONCATENATE(AllWeights5[[#This Row],[bldgtype]],"-",AllWeights5[[#This Row],[bldgloc]],"-",AllWeights5[[#This Row],[era]])</f>
        <v>OfL-CZ10-new</v>
      </c>
      <c r="H3654" s="7">
        <v>0.53200000000000003</v>
      </c>
      <c r="I3654" s="8" t="s">
        <v>19</v>
      </c>
      <c r="J3654" s="5">
        <f>SUMIFS(AllWeights5[wt_vint],AllWeights5[bldgtype],AllWeights5[[#This Row],[bldgtype]],AllWeights5[bldgloc],AllWeights5[[#This Row],[bldgloc]],AllWeights5[era],AllWeights5[[#This Row],[era]])</f>
        <v>1.2270000000000001</v>
      </c>
      <c r="K3654" s="16">
        <f>AllWeights5[[#This Row],[wt_vint]]/AllWeights5[[#This Row],[Total Weight (BT, CZ, Era)]]</f>
        <v>0.43357783211083945</v>
      </c>
    </row>
    <row r="3655" spans="1:11" x14ac:dyDescent="0.3">
      <c r="A3655" s="6">
        <v>2020</v>
      </c>
      <c r="B3655" s="7" t="s">
        <v>30</v>
      </c>
      <c r="C3655" s="7" t="s">
        <v>55</v>
      </c>
      <c r="D3655" s="7" t="s">
        <v>26</v>
      </c>
      <c r="E3655" s="7">
        <v>1975</v>
      </c>
      <c r="F3655" s="15" t="str">
        <f>CONCATENATE(AllWeights5[[#This Row],[bldgtype]],"-",AllWeights5[[#This Row],[bldgloc]],"-",AllWeights5[[#This Row],[bldgvint]])</f>
        <v>OfL-CZ13-1975</v>
      </c>
      <c r="G3655" s="15" t="str">
        <f>CONCATENATE(AllWeights5[[#This Row],[bldgtype]],"-",AllWeights5[[#This Row],[bldgloc]],"-",AllWeights5[[#This Row],[era]])</f>
        <v>OfL-CZ13-old</v>
      </c>
      <c r="H3655" s="7">
        <v>1.3879999999999999</v>
      </c>
      <c r="I3655" s="8" t="s">
        <v>16</v>
      </c>
      <c r="J3655" s="5">
        <f>SUMIFS(AllWeights5[wt_vint],AllWeights5[bldgtype],AllWeights5[[#This Row],[bldgtype]],AllWeights5[bldgloc],AllWeights5[[#This Row],[bldgloc]],AllWeights5[era],AllWeights5[[#This Row],[era]])</f>
        <v>27.594000000000001</v>
      </c>
      <c r="K3655" s="16">
        <f>AllWeights5[[#This Row],[wt_vint]]/AllWeights5[[#This Row],[Total Weight (BT, CZ, Era)]]</f>
        <v>5.0300790026817421E-2</v>
      </c>
    </row>
    <row r="3656" spans="1:11" x14ac:dyDescent="0.3">
      <c r="A3656" s="6">
        <v>2020</v>
      </c>
      <c r="B3656" s="7" t="s">
        <v>30</v>
      </c>
      <c r="C3656" s="7" t="s">
        <v>55</v>
      </c>
      <c r="D3656" s="7" t="s">
        <v>26</v>
      </c>
      <c r="E3656" s="7">
        <v>1985</v>
      </c>
      <c r="F3656" s="15" t="str">
        <f>CONCATENATE(AllWeights5[[#This Row],[bldgtype]],"-",AllWeights5[[#This Row],[bldgloc]],"-",AllWeights5[[#This Row],[bldgvint]])</f>
        <v>OfL-CZ13-1985</v>
      </c>
      <c r="G3656" s="15" t="str">
        <f>CONCATENATE(AllWeights5[[#This Row],[bldgtype]],"-",AllWeights5[[#This Row],[bldgloc]],"-",AllWeights5[[#This Row],[era]])</f>
        <v>OfL-CZ13-old</v>
      </c>
      <c r="H3656" s="7">
        <v>1.5449999999999999</v>
      </c>
      <c r="I3656" s="8" t="s">
        <v>16</v>
      </c>
      <c r="J3656" s="5">
        <f>SUMIFS(AllWeights5[wt_vint],AllWeights5[bldgtype],AllWeights5[[#This Row],[bldgtype]],AllWeights5[bldgloc],AllWeights5[[#This Row],[bldgloc]],AllWeights5[era],AllWeights5[[#This Row],[era]])</f>
        <v>27.594000000000001</v>
      </c>
      <c r="K3656" s="16">
        <f>AllWeights5[[#This Row],[wt_vint]]/AllWeights5[[#This Row],[Total Weight (BT, CZ, Era)]]</f>
        <v>5.5990432702761467E-2</v>
      </c>
    </row>
    <row r="3657" spans="1:11" x14ac:dyDescent="0.3">
      <c r="A3657" s="6">
        <v>2020</v>
      </c>
      <c r="B3657" s="7" t="s">
        <v>30</v>
      </c>
      <c r="C3657" s="7" t="s">
        <v>55</v>
      </c>
      <c r="D3657" s="7" t="s">
        <v>26</v>
      </c>
      <c r="E3657" s="7">
        <v>1996</v>
      </c>
      <c r="F3657" s="15" t="str">
        <f>CONCATENATE(AllWeights5[[#This Row],[bldgtype]],"-",AllWeights5[[#This Row],[bldgloc]],"-",AllWeights5[[#This Row],[bldgvint]])</f>
        <v>OfL-CZ13-1996</v>
      </c>
      <c r="G3657" s="15" t="str">
        <f>CONCATENATE(AllWeights5[[#This Row],[bldgtype]],"-",AllWeights5[[#This Row],[bldgloc]],"-",AllWeights5[[#This Row],[era]])</f>
        <v>OfL-CZ13-old</v>
      </c>
      <c r="H3657" s="7">
        <v>0.36</v>
      </c>
      <c r="I3657" s="8" t="s">
        <v>16</v>
      </c>
      <c r="J3657" s="5">
        <f>SUMIFS(AllWeights5[wt_vint],AllWeights5[bldgtype],AllWeights5[[#This Row],[bldgtype]],AllWeights5[bldgloc],AllWeights5[[#This Row],[bldgloc]],AllWeights5[era],AllWeights5[[#This Row],[era]])</f>
        <v>27.594000000000001</v>
      </c>
      <c r="K3657" s="16">
        <f>AllWeights5[[#This Row],[wt_vint]]/AllWeights5[[#This Row],[Total Weight (BT, CZ, Era)]]</f>
        <v>1.3046314416177429E-2</v>
      </c>
    </row>
    <row r="3658" spans="1:11" x14ac:dyDescent="0.3">
      <c r="A3658" s="6">
        <v>2020</v>
      </c>
      <c r="B3658" s="7" t="s">
        <v>30</v>
      </c>
      <c r="C3658" s="7" t="s">
        <v>55</v>
      </c>
      <c r="D3658" s="7" t="s">
        <v>26</v>
      </c>
      <c r="E3658" s="7">
        <v>2003</v>
      </c>
      <c r="F3658" s="15" t="str">
        <f>CONCATENATE(AllWeights5[[#This Row],[bldgtype]],"-",AllWeights5[[#This Row],[bldgloc]],"-",AllWeights5[[#This Row],[bldgvint]])</f>
        <v>OfL-CZ13-2003</v>
      </c>
      <c r="G3658" s="15" t="str">
        <f>CONCATENATE(AllWeights5[[#This Row],[bldgtype]],"-",AllWeights5[[#This Row],[bldgloc]],"-",AllWeights5[[#This Row],[era]])</f>
        <v>OfL-CZ13-ex</v>
      </c>
      <c r="H3658" s="7">
        <v>0.16700000000000001</v>
      </c>
      <c r="I3658" s="8" t="s">
        <v>11</v>
      </c>
      <c r="J3658" s="5">
        <f>SUMIFS(AllWeights5[wt_vint],AllWeights5[bldgtype],AllWeights5[[#This Row],[bldgtype]],AllWeights5[bldgloc],AllWeights5[[#This Row],[bldgloc]],AllWeights5[era],AllWeights5[[#This Row],[era]])</f>
        <v>7.39</v>
      </c>
      <c r="K3658" s="16">
        <f>AllWeights5[[#This Row],[wt_vint]]/AllWeights5[[#This Row],[Total Weight (BT, CZ, Era)]]</f>
        <v>2.259810554803789E-2</v>
      </c>
    </row>
    <row r="3659" spans="1:11" x14ac:dyDescent="0.3">
      <c r="A3659" s="6">
        <v>2020</v>
      </c>
      <c r="B3659" s="7" t="s">
        <v>30</v>
      </c>
      <c r="C3659" s="7" t="s">
        <v>55</v>
      </c>
      <c r="D3659" s="7" t="s">
        <v>26</v>
      </c>
      <c r="E3659" s="7">
        <v>2007</v>
      </c>
      <c r="F3659" s="15" t="str">
        <f>CONCATENATE(AllWeights5[[#This Row],[bldgtype]],"-",AllWeights5[[#This Row],[bldgloc]],"-",AllWeights5[[#This Row],[bldgvint]])</f>
        <v>OfL-CZ13-2007</v>
      </c>
      <c r="G3659" s="15" t="str">
        <f>CONCATENATE(AllWeights5[[#This Row],[bldgtype]],"-",AllWeights5[[#This Row],[bldgloc]],"-",AllWeights5[[#This Row],[era]])</f>
        <v>OfL-CZ13-ex</v>
      </c>
      <c r="H3659" s="7">
        <v>0.19600000000000001</v>
      </c>
      <c r="I3659" s="8" t="s">
        <v>11</v>
      </c>
      <c r="J3659" s="5">
        <f>SUMIFS(AllWeights5[wt_vint],AllWeights5[bldgtype],AllWeights5[[#This Row],[bldgtype]],AllWeights5[bldgloc],AllWeights5[[#This Row],[bldgloc]],AllWeights5[era],AllWeights5[[#This Row],[era]])</f>
        <v>7.39</v>
      </c>
      <c r="K3659" s="16">
        <f>AllWeights5[[#This Row],[wt_vint]]/AllWeights5[[#This Row],[Total Weight (BT, CZ, Era)]]</f>
        <v>2.6522327469553453E-2</v>
      </c>
    </row>
    <row r="3660" spans="1:11" x14ac:dyDescent="0.3">
      <c r="A3660" s="6">
        <v>2020</v>
      </c>
      <c r="B3660" s="7" t="s">
        <v>30</v>
      </c>
      <c r="C3660" s="7" t="s">
        <v>55</v>
      </c>
      <c r="D3660" s="7" t="s">
        <v>26</v>
      </c>
      <c r="E3660" s="7">
        <v>2011</v>
      </c>
      <c r="F3660" s="15" t="str">
        <f>CONCATENATE(AllWeights5[[#This Row],[bldgtype]],"-",AllWeights5[[#This Row],[bldgloc]],"-",AllWeights5[[#This Row],[bldgvint]])</f>
        <v>OfL-CZ13-2011</v>
      </c>
      <c r="G3660" s="15" t="str">
        <f>CONCATENATE(AllWeights5[[#This Row],[bldgtype]],"-",AllWeights5[[#This Row],[bldgloc]],"-",AllWeights5[[#This Row],[era]])</f>
        <v>OfL-CZ13-ex</v>
      </c>
      <c r="H3660" s="7">
        <v>0.19600000000000001</v>
      </c>
      <c r="I3660" s="8" t="s">
        <v>11</v>
      </c>
      <c r="J3660" s="5">
        <f>SUMIFS(AllWeights5[wt_vint],AllWeights5[bldgtype],AllWeights5[[#This Row],[bldgtype]],AllWeights5[bldgloc],AllWeights5[[#This Row],[bldgloc]],AllWeights5[era],AllWeights5[[#This Row],[era]])</f>
        <v>7.39</v>
      </c>
      <c r="K3660" s="16">
        <f>AllWeights5[[#This Row],[wt_vint]]/AllWeights5[[#This Row],[Total Weight (BT, CZ, Era)]]</f>
        <v>2.6522327469553453E-2</v>
      </c>
    </row>
    <row r="3661" spans="1:11" x14ac:dyDescent="0.3">
      <c r="A3661" s="6">
        <v>2020</v>
      </c>
      <c r="B3661" s="7" t="s">
        <v>30</v>
      </c>
      <c r="C3661" s="7" t="s">
        <v>55</v>
      </c>
      <c r="D3661" s="7" t="s">
        <v>26</v>
      </c>
      <c r="E3661" s="7">
        <v>2015</v>
      </c>
      <c r="F3661" s="15" t="str">
        <f>CONCATENATE(AllWeights5[[#This Row],[bldgtype]],"-",AllWeights5[[#This Row],[bldgloc]],"-",AllWeights5[[#This Row],[bldgvint]])</f>
        <v>OfL-CZ13-2015</v>
      </c>
      <c r="G3661" s="15" t="str">
        <f>CONCATENATE(AllWeights5[[#This Row],[bldgtype]],"-",AllWeights5[[#This Row],[bldgloc]],"-",AllWeights5[[#This Row],[era]])</f>
        <v>OfL-CZ13-ex</v>
      </c>
      <c r="H3661" s="7">
        <v>0.14699999999999999</v>
      </c>
      <c r="I3661" s="8" t="s">
        <v>11</v>
      </c>
      <c r="J3661" s="5">
        <f>SUMIFS(AllWeights5[wt_vint],AllWeights5[bldgtype],AllWeights5[[#This Row],[bldgtype]],AllWeights5[bldgloc],AllWeights5[[#This Row],[bldgloc]],AllWeights5[era],AllWeights5[[#This Row],[era]])</f>
        <v>7.39</v>
      </c>
      <c r="K3661" s="16">
        <f>AllWeights5[[#This Row],[wt_vint]]/AllWeights5[[#This Row],[Total Weight (BT, CZ, Era)]]</f>
        <v>1.9891745602165087E-2</v>
      </c>
    </row>
    <row r="3662" spans="1:11" x14ac:dyDescent="0.3">
      <c r="A3662" s="6">
        <v>2020</v>
      </c>
      <c r="B3662" s="7" t="s">
        <v>30</v>
      </c>
      <c r="C3662" s="7" t="s">
        <v>55</v>
      </c>
      <c r="D3662" s="7" t="s">
        <v>26</v>
      </c>
      <c r="E3662" s="7">
        <v>2017</v>
      </c>
      <c r="F3662" s="15" t="str">
        <f>CONCATENATE(AllWeights5[[#This Row],[bldgtype]],"-",AllWeights5[[#This Row],[bldgloc]],"-",AllWeights5[[#This Row],[bldgvint]])</f>
        <v>OfL-CZ13-2017</v>
      </c>
      <c r="G3662" s="15" t="str">
        <f>CONCATENATE(AllWeights5[[#This Row],[bldgtype]],"-",AllWeights5[[#This Row],[bldgloc]],"-",AllWeights5[[#This Row],[era]])</f>
        <v>OfL-CZ13-rec</v>
      </c>
      <c r="H3662" s="7">
        <v>0.14699999999999999</v>
      </c>
      <c r="I3662" s="8" t="s">
        <v>14</v>
      </c>
      <c r="J3662" s="5">
        <f>SUMIFS(AllWeights5[wt_vint],AllWeights5[bldgtype],AllWeights5[[#This Row],[bldgtype]],AllWeights5[bldgloc],AllWeights5[[#This Row],[bldgloc]],AllWeights5[era],AllWeights5[[#This Row],[era]])</f>
        <v>1.7889999999999999</v>
      </c>
      <c r="K3662" s="16">
        <f>AllWeights5[[#This Row],[wt_vint]]/AllWeights5[[#This Row],[Total Weight (BT, CZ, Era)]]</f>
        <v>8.2168809390721076E-2</v>
      </c>
    </row>
    <row r="3663" spans="1:11" x14ac:dyDescent="0.3">
      <c r="A3663" s="6">
        <v>2020</v>
      </c>
      <c r="B3663" s="7" t="s">
        <v>30</v>
      </c>
      <c r="C3663" s="7" t="s">
        <v>55</v>
      </c>
      <c r="D3663" s="7" t="s">
        <v>26</v>
      </c>
      <c r="E3663" s="7">
        <v>2020</v>
      </c>
      <c r="F3663" s="15" t="str">
        <f>CONCATENATE(AllWeights5[[#This Row],[bldgtype]],"-",AllWeights5[[#This Row],[bldgloc]],"-",AllWeights5[[#This Row],[bldgvint]])</f>
        <v>OfL-CZ13-2020</v>
      </c>
      <c r="G3663" s="15" t="str">
        <f>CONCATENATE(AllWeights5[[#This Row],[bldgtype]],"-",AllWeights5[[#This Row],[bldgloc]],"-",AllWeights5[[#This Row],[era]])</f>
        <v>OfL-CZ13-rec</v>
      </c>
      <c r="H3663" s="7">
        <v>4.9000000000000002E-2</v>
      </c>
      <c r="I3663" s="8" t="s">
        <v>14</v>
      </c>
      <c r="J3663" s="5">
        <f>SUMIFS(AllWeights5[wt_vint],AllWeights5[bldgtype],AllWeights5[[#This Row],[bldgtype]],AllWeights5[bldgloc],AllWeights5[[#This Row],[bldgloc]],AllWeights5[era],AllWeights5[[#This Row],[era]])</f>
        <v>1.7889999999999999</v>
      </c>
      <c r="K3663" s="16">
        <f>AllWeights5[[#This Row],[wt_vint]]/AllWeights5[[#This Row],[Total Weight (BT, CZ, Era)]]</f>
        <v>2.7389603130240359E-2</v>
      </c>
    </row>
    <row r="3664" spans="1:11" x14ac:dyDescent="0.3">
      <c r="A3664" s="6">
        <v>2020</v>
      </c>
      <c r="B3664" s="7" t="s">
        <v>30</v>
      </c>
      <c r="C3664" s="7" t="s">
        <v>55</v>
      </c>
      <c r="D3664" s="7" t="s">
        <v>26</v>
      </c>
      <c r="E3664" s="7" t="s">
        <v>18</v>
      </c>
      <c r="F3664" s="15" t="str">
        <f>CONCATENATE(AllWeights5[[#This Row],[bldgtype]],"-",AllWeights5[[#This Row],[bldgloc]],"-",AllWeights5[[#This Row],[bldgvint]])</f>
        <v>OfL-CZ13-New</v>
      </c>
      <c r="G3664" s="15" t="str">
        <f>CONCATENATE(AllWeights5[[#This Row],[bldgtype]],"-",AllWeights5[[#This Row],[bldgloc]],"-",AllWeights5[[#This Row],[era]])</f>
        <v>OfL-CZ13-new</v>
      </c>
      <c r="H3664" s="7">
        <v>4.9000000000000002E-2</v>
      </c>
      <c r="I3664" s="8" t="s">
        <v>19</v>
      </c>
      <c r="J3664" s="5">
        <f>SUMIFS(AllWeights5[wt_vint],AllWeights5[bldgtype],AllWeights5[[#This Row],[bldgtype]],AllWeights5[bldgloc],AllWeights5[[#This Row],[bldgloc]],AllWeights5[era],AllWeights5[[#This Row],[era]])</f>
        <v>0.44699999999999995</v>
      </c>
      <c r="K3664" s="16">
        <f>AllWeights5[[#This Row],[wt_vint]]/AllWeights5[[#This Row],[Total Weight (BT, CZ, Era)]]</f>
        <v>0.10961968680089487</v>
      </c>
    </row>
    <row r="3665" spans="1:11" x14ac:dyDescent="0.3">
      <c r="A3665" s="6">
        <v>2020</v>
      </c>
      <c r="B3665" s="7" t="s">
        <v>30</v>
      </c>
      <c r="C3665" s="7" t="s">
        <v>55</v>
      </c>
      <c r="D3665" s="7" t="s">
        <v>35</v>
      </c>
      <c r="E3665" s="7">
        <v>1975</v>
      </c>
      <c r="F3665" s="15" t="str">
        <f>CONCATENATE(AllWeights5[[#This Row],[bldgtype]],"-",AllWeights5[[#This Row],[bldgloc]],"-",AllWeights5[[#This Row],[bldgvint]])</f>
        <v>OfL-CZ14-1975</v>
      </c>
      <c r="G3665" s="15" t="str">
        <f>CONCATENATE(AllWeights5[[#This Row],[bldgtype]],"-",AllWeights5[[#This Row],[bldgloc]],"-",AllWeights5[[#This Row],[era]])</f>
        <v>OfL-CZ14-old</v>
      </c>
      <c r="H3665" s="7">
        <v>2.4540000000000002</v>
      </c>
      <c r="I3665" s="8" t="s">
        <v>16</v>
      </c>
      <c r="J3665" s="5">
        <f>SUMIFS(AllWeights5[wt_vint],AllWeights5[bldgtype],AllWeights5[[#This Row],[bldgtype]],AllWeights5[bldgloc],AllWeights5[[#This Row],[bldgloc]],AllWeights5[era],AllWeights5[[#This Row],[era]])</f>
        <v>13.257</v>
      </c>
      <c r="K3665" s="16">
        <f>AllWeights5[[#This Row],[wt_vint]]/AllWeights5[[#This Row],[Total Weight (BT, CZ, Era)]]</f>
        <v>0.18510975333785926</v>
      </c>
    </row>
    <row r="3666" spans="1:11" x14ac:dyDescent="0.3">
      <c r="A3666" s="6">
        <v>2020</v>
      </c>
      <c r="B3666" s="7" t="s">
        <v>30</v>
      </c>
      <c r="C3666" s="7" t="s">
        <v>55</v>
      </c>
      <c r="D3666" s="7" t="s">
        <v>35</v>
      </c>
      <c r="E3666" s="7">
        <v>1985</v>
      </c>
      <c r="F3666" s="15" t="str">
        <f>CONCATENATE(AllWeights5[[#This Row],[bldgtype]],"-",AllWeights5[[#This Row],[bldgloc]],"-",AllWeights5[[#This Row],[bldgvint]])</f>
        <v>OfL-CZ14-1985</v>
      </c>
      <c r="G3666" s="15" t="str">
        <f>CONCATENATE(AllWeights5[[#This Row],[bldgtype]],"-",AllWeights5[[#This Row],[bldgloc]],"-",AllWeights5[[#This Row],[era]])</f>
        <v>OfL-CZ14-old</v>
      </c>
      <c r="H3666" s="7">
        <v>3.33</v>
      </c>
      <c r="I3666" s="8" t="s">
        <v>16</v>
      </c>
      <c r="J3666" s="5">
        <f>SUMIFS(AllWeights5[wt_vint],AllWeights5[bldgtype],AllWeights5[[#This Row],[bldgtype]],AllWeights5[bldgloc],AllWeights5[[#This Row],[bldgloc]],AllWeights5[era],AllWeights5[[#This Row],[era]])</f>
        <v>13.257</v>
      </c>
      <c r="K3666" s="16">
        <f>AllWeights5[[#This Row],[wt_vint]]/AllWeights5[[#This Row],[Total Weight (BT, CZ, Era)]]</f>
        <v>0.2511880515953836</v>
      </c>
    </row>
    <row r="3667" spans="1:11" x14ac:dyDescent="0.3">
      <c r="A3667" s="6">
        <v>2020</v>
      </c>
      <c r="B3667" s="7" t="s">
        <v>30</v>
      </c>
      <c r="C3667" s="7" t="s">
        <v>55</v>
      </c>
      <c r="D3667" s="7" t="s">
        <v>35</v>
      </c>
      <c r="E3667" s="7">
        <v>1996</v>
      </c>
      <c r="F3667" s="15" t="str">
        <f>CONCATENATE(AllWeights5[[#This Row],[bldgtype]],"-",AllWeights5[[#This Row],[bldgloc]],"-",AllWeights5[[#This Row],[bldgvint]])</f>
        <v>OfL-CZ14-1996</v>
      </c>
      <c r="G3667" s="15" t="str">
        <f>CONCATENATE(AllWeights5[[#This Row],[bldgtype]],"-",AllWeights5[[#This Row],[bldgloc]],"-",AllWeights5[[#This Row],[era]])</f>
        <v>OfL-CZ14-old</v>
      </c>
      <c r="H3667" s="7">
        <v>0.66400000000000003</v>
      </c>
      <c r="I3667" s="8" t="s">
        <v>16</v>
      </c>
      <c r="J3667" s="5">
        <f>SUMIFS(AllWeights5[wt_vint],AllWeights5[bldgtype],AllWeights5[[#This Row],[bldgtype]],AllWeights5[bldgloc],AllWeights5[[#This Row],[bldgloc]],AllWeights5[era],AllWeights5[[#This Row],[era]])</f>
        <v>13.257</v>
      </c>
      <c r="K3667" s="16">
        <f>AllWeights5[[#This Row],[wt_vint]]/AllWeights5[[#This Row],[Total Weight (BT, CZ, Era)]]</f>
        <v>5.0086746624424833E-2</v>
      </c>
    </row>
    <row r="3668" spans="1:11" x14ac:dyDescent="0.3">
      <c r="A3668" s="6">
        <v>2020</v>
      </c>
      <c r="B3668" s="7" t="s">
        <v>30</v>
      </c>
      <c r="C3668" s="7" t="s">
        <v>55</v>
      </c>
      <c r="D3668" s="7" t="s">
        <v>35</v>
      </c>
      <c r="E3668" s="7">
        <v>2003</v>
      </c>
      <c r="F3668" s="15" t="str">
        <f>CONCATENATE(AllWeights5[[#This Row],[bldgtype]],"-",AllWeights5[[#This Row],[bldgloc]],"-",AllWeights5[[#This Row],[bldgvint]])</f>
        <v>OfL-CZ14-2003</v>
      </c>
      <c r="G3668" s="15" t="str">
        <f>CONCATENATE(AllWeights5[[#This Row],[bldgtype]],"-",AllWeights5[[#This Row],[bldgloc]],"-",AllWeights5[[#This Row],[era]])</f>
        <v>OfL-CZ14-ex</v>
      </c>
      <c r="H3668" s="7">
        <v>0.65900000000000003</v>
      </c>
      <c r="I3668" s="8" t="s">
        <v>11</v>
      </c>
      <c r="J3668" s="5">
        <f>SUMIFS(AllWeights5[wt_vint],AllWeights5[bldgtype],AllWeights5[[#This Row],[bldgtype]],AllWeights5[bldgloc],AllWeights5[[#This Row],[bldgloc]],AllWeights5[era],AllWeights5[[#This Row],[era]])</f>
        <v>3.4970000000000003</v>
      </c>
      <c r="K3668" s="16">
        <f>AllWeights5[[#This Row],[wt_vint]]/AllWeights5[[#This Row],[Total Weight (BT, CZ, Era)]]</f>
        <v>0.18844724049185016</v>
      </c>
    </row>
    <row r="3669" spans="1:11" x14ac:dyDescent="0.3">
      <c r="A3669" s="6">
        <v>2020</v>
      </c>
      <c r="B3669" s="7" t="s">
        <v>30</v>
      </c>
      <c r="C3669" s="7" t="s">
        <v>55</v>
      </c>
      <c r="D3669" s="7" t="s">
        <v>35</v>
      </c>
      <c r="E3669" s="7">
        <v>2007</v>
      </c>
      <c r="F3669" s="15" t="str">
        <f>CONCATENATE(AllWeights5[[#This Row],[bldgtype]],"-",AllWeights5[[#This Row],[bldgloc]],"-",AllWeights5[[#This Row],[bldgvint]])</f>
        <v>OfL-CZ14-2007</v>
      </c>
      <c r="G3669" s="15" t="str">
        <f>CONCATENATE(AllWeights5[[#This Row],[bldgtype]],"-",AllWeights5[[#This Row],[bldgloc]],"-",AllWeights5[[#This Row],[era]])</f>
        <v>OfL-CZ14-ex</v>
      </c>
      <c r="H3669" s="7">
        <v>0.38100000000000001</v>
      </c>
      <c r="I3669" s="8" t="s">
        <v>11</v>
      </c>
      <c r="J3669" s="5">
        <f>SUMIFS(AllWeights5[wt_vint],AllWeights5[bldgtype],AllWeights5[[#This Row],[bldgtype]],AllWeights5[bldgloc],AllWeights5[[#This Row],[bldgloc]],AllWeights5[era],AllWeights5[[#This Row],[era]])</f>
        <v>3.4970000000000003</v>
      </c>
      <c r="K3669" s="16">
        <f>AllWeights5[[#This Row],[wt_vint]]/AllWeights5[[#This Row],[Total Weight (BT, CZ, Era)]]</f>
        <v>0.10895052902487846</v>
      </c>
    </row>
    <row r="3670" spans="1:11" x14ac:dyDescent="0.3">
      <c r="A3670" s="6">
        <v>2020</v>
      </c>
      <c r="B3670" s="7" t="s">
        <v>30</v>
      </c>
      <c r="C3670" s="7" t="s">
        <v>55</v>
      </c>
      <c r="D3670" s="7" t="s">
        <v>35</v>
      </c>
      <c r="E3670" s="7">
        <v>2011</v>
      </c>
      <c r="F3670" s="15" t="str">
        <f>CONCATENATE(AllWeights5[[#This Row],[bldgtype]],"-",AllWeights5[[#This Row],[bldgloc]],"-",AllWeights5[[#This Row],[bldgvint]])</f>
        <v>OfL-CZ14-2011</v>
      </c>
      <c r="G3670" s="15" t="str">
        <f>CONCATENATE(AllWeights5[[#This Row],[bldgtype]],"-",AllWeights5[[#This Row],[bldgloc]],"-",AllWeights5[[#This Row],[era]])</f>
        <v>OfL-CZ14-ex</v>
      </c>
      <c r="H3670" s="7">
        <v>0.38100000000000001</v>
      </c>
      <c r="I3670" s="8" t="s">
        <v>11</v>
      </c>
      <c r="J3670" s="5">
        <f>SUMIFS(AllWeights5[wt_vint],AllWeights5[bldgtype],AllWeights5[[#This Row],[bldgtype]],AllWeights5[bldgloc],AllWeights5[[#This Row],[bldgloc]],AllWeights5[era],AllWeights5[[#This Row],[era]])</f>
        <v>3.4970000000000003</v>
      </c>
      <c r="K3670" s="16">
        <f>AllWeights5[[#This Row],[wt_vint]]/AllWeights5[[#This Row],[Total Weight (BT, CZ, Era)]]</f>
        <v>0.10895052902487846</v>
      </c>
    </row>
    <row r="3671" spans="1:11" x14ac:dyDescent="0.3">
      <c r="A3671" s="6">
        <v>2020</v>
      </c>
      <c r="B3671" s="7" t="s">
        <v>30</v>
      </c>
      <c r="C3671" s="7" t="s">
        <v>55</v>
      </c>
      <c r="D3671" s="7" t="s">
        <v>35</v>
      </c>
      <c r="E3671" s="7">
        <v>2015</v>
      </c>
      <c r="F3671" s="15" t="str">
        <f>CONCATENATE(AllWeights5[[#This Row],[bldgtype]],"-",AllWeights5[[#This Row],[bldgloc]],"-",AllWeights5[[#This Row],[bldgvint]])</f>
        <v>OfL-CZ14-2015</v>
      </c>
      <c r="G3671" s="15" t="str">
        <f>CONCATENATE(AllWeights5[[#This Row],[bldgtype]],"-",AllWeights5[[#This Row],[bldgloc]],"-",AllWeights5[[#This Row],[era]])</f>
        <v>OfL-CZ14-ex</v>
      </c>
      <c r="H3671" s="7">
        <v>0.28599999999999998</v>
      </c>
      <c r="I3671" s="8" t="s">
        <v>11</v>
      </c>
      <c r="J3671" s="5">
        <f>SUMIFS(AllWeights5[wt_vint],AllWeights5[bldgtype],AllWeights5[[#This Row],[bldgtype]],AllWeights5[bldgloc],AllWeights5[[#This Row],[bldgloc]],AllWeights5[era],AllWeights5[[#This Row],[era]])</f>
        <v>3.4970000000000003</v>
      </c>
      <c r="K3671" s="16">
        <f>AllWeights5[[#This Row],[wt_vint]]/AllWeights5[[#This Row],[Total Weight (BT, CZ, Era)]]</f>
        <v>8.1784386617100358E-2</v>
      </c>
    </row>
    <row r="3672" spans="1:11" x14ac:dyDescent="0.3">
      <c r="A3672" s="6">
        <v>2020</v>
      </c>
      <c r="B3672" s="7" t="s">
        <v>30</v>
      </c>
      <c r="C3672" s="7" t="s">
        <v>55</v>
      </c>
      <c r="D3672" s="7" t="s">
        <v>35</v>
      </c>
      <c r="E3672" s="7">
        <v>2017</v>
      </c>
      <c r="F3672" s="15" t="str">
        <f>CONCATENATE(AllWeights5[[#This Row],[bldgtype]],"-",AllWeights5[[#This Row],[bldgloc]],"-",AllWeights5[[#This Row],[bldgvint]])</f>
        <v>OfL-CZ14-2017</v>
      </c>
      <c r="G3672" s="15" t="str">
        <f>CONCATENATE(AllWeights5[[#This Row],[bldgtype]],"-",AllWeights5[[#This Row],[bldgloc]],"-",AllWeights5[[#This Row],[era]])</f>
        <v>OfL-CZ14-rec</v>
      </c>
      <c r="H3672" s="7">
        <v>0.28599999999999998</v>
      </c>
      <c r="I3672" s="8" t="s">
        <v>14</v>
      </c>
      <c r="J3672" s="5">
        <f>SUMIFS(AllWeights5[wt_vint],AllWeights5[bldgtype],AllWeights5[[#This Row],[bldgtype]],AllWeights5[bldgloc],AllWeights5[[#This Row],[bldgloc]],AllWeights5[era],AllWeights5[[#This Row],[era]])</f>
        <v>0.77800000000000002</v>
      </c>
      <c r="K3672" s="16">
        <f>AllWeights5[[#This Row],[wt_vint]]/AllWeights5[[#This Row],[Total Weight (BT, CZ, Era)]]</f>
        <v>0.36760925449871462</v>
      </c>
    </row>
    <row r="3673" spans="1:11" x14ac:dyDescent="0.3">
      <c r="A3673" s="6">
        <v>2020</v>
      </c>
      <c r="B3673" s="7" t="s">
        <v>30</v>
      </c>
      <c r="C3673" s="7" t="s">
        <v>55</v>
      </c>
      <c r="D3673" s="7" t="s">
        <v>35</v>
      </c>
      <c r="E3673" s="7">
        <v>2020</v>
      </c>
      <c r="F3673" s="15" t="str">
        <f>CONCATENATE(AllWeights5[[#This Row],[bldgtype]],"-",AllWeights5[[#This Row],[bldgloc]],"-",AllWeights5[[#This Row],[bldgvint]])</f>
        <v>OfL-CZ14-2020</v>
      </c>
      <c r="G3673" s="15" t="str">
        <f>CONCATENATE(AllWeights5[[#This Row],[bldgtype]],"-",AllWeights5[[#This Row],[bldgloc]],"-",AllWeights5[[#This Row],[era]])</f>
        <v>OfL-CZ14-rec</v>
      </c>
      <c r="H3673" s="7">
        <v>9.5000000000000001E-2</v>
      </c>
      <c r="I3673" s="8" t="s">
        <v>14</v>
      </c>
      <c r="J3673" s="5">
        <f>SUMIFS(AllWeights5[wt_vint],AllWeights5[bldgtype],AllWeights5[[#This Row],[bldgtype]],AllWeights5[bldgloc],AllWeights5[[#This Row],[bldgloc]],AllWeights5[era],AllWeights5[[#This Row],[era]])</f>
        <v>0.77800000000000002</v>
      </c>
      <c r="K3673" s="16">
        <f>AllWeights5[[#This Row],[wt_vint]]/AllWeights5[[#This Row],[Total Weight (BT, CZ, Era)]]</f>
        <v>0.12210796915167095</v>
      </c>
    </row>
    <row r="3674" spans="1:11" x14ac:dyDescent="0.3">
      <c r="A3674" s="6">
        <v>2020</v>
      </c>
      <c r="B3674" s="7" t="s">
        <v>30</v>
      </c>
      <c r="C3674" s="7" t="s">
        <v>55</v>
      </c>
      <c r="D3674" s="7" t="s">
        <v>35</v>
      </c>
      <c r="E3674" s="7" t="s">
        <v>18</v>
      </c>
      <c r="F3674" s="15" t="str">
        <f>CONCATENATE(AllWeights5[[#This Row],[bldgtype]],"-",AllWeights5[[#This Row],[bldgloc]],"-",AllWeights5[[#This Row],[bldgvint]])</f>
        <v>OfL-CZ14-New</v>
      </c>
      <c r="G3674" s="15" t="str">
        <f>CONCATENATE(AllWeights5[[#This Row],[bldgtype]],"-",AllWeights5[[#This Row],[bldgloc]],"-",AllWeights5[[#This Row],[era]])</f>
        <v>OfL-CZ14-new</v>
      </c>
      <c r="H3674" s="7">
        <v>9.5000000000000001E-2</v>
      </c>
      <c r="I3674" s="8" t="s">
        <v>19</v>
      </c>
      <c r="J3674" s="5">
        <f>SUMIFS(AllWeights5[wt_vint],AllWeights5[bldgtype],AllWeights5[[#This Row],[bldgtype]],AllWeights5[bldgloc],AllWeights5[[#This Row],[bldgloc]],AllWeights5[era],AllWeights5[[#This Row],[era]])</f>
        <v>0.19400000000000001</v>
      </c>
      <c r="K3674" s="16">
        <f>AllWeights5[[#This Row],[wt_vint]]/AllWeights5[[#This Row],[Total Weight (BT, CZ, Era)]]</f>
        <v>0.48969072164948452</v>
      </c>
    </row>
    <row r="3675" spans="1:11" x14ac:dyDescent="0.3">
      <c r="A3675" s="6">
        <v>2020</v>
      </c>
      <c r="B3675" s="7" t="s">
        <v>30</v>
      </c>
      <c r="C3675" s="7" t="s">
        <v>55</v>
      </c>
      <c r="D3675" s="7" t="s">
        <v>36</v>
      </c>
      <c r="E3675" s="7">
        <v>1975</v>
      </c>
      <c r="F3675" s="15" t="str">
        <f>CONCATENATE(AllWeights5[[#This Row],[bldgtype]],"-",AllWeights5[[#This Row],[bldgloc]],"-",AllWeights5[[#This Row],[bldgvint]])</f>
        <v>OfL-CZ15-1975</v>
      </c>
      <c r="G3675" s="15" t="str">
        <f>CONCATENATE(AllWeights5[[#This Row],[bldgtype]],"-",AllWeights5[[#This Row],[bldgloc]],"-",AllWeights5[[#This Row],[era]])</f>
        <v>OfL-CZ15-old</v>
      </c>
      <c r="H3675" s="7">
        <v>2.3239999999999998</v>
      </c>
      <c r="I3675" s="8" t="s">
        <v>16</v>
      </c>
      <c r="J3675" s="5">
        <f>SUMIFS(AllWeights5[wt_vint],AllWeights5[bldgtype],AllWeights5[[#This Row],[bldgtype]],AllWeights5[bldgloc],AllWeights5[[#This Row],[bldgloc]],AllWeights5[era],AllWeights5[[#This Row],[era]])</f>
        <v>14.065999999999997</v>
      </c>
      <c r="K3675" s="16">
        <f>AllWeights5[[#This Row],[wt_vint]]/AllWeights5[[#This Row],[Total Weight (BT, CZ, Era)]]</f>
        <v>0.16522110052609132</v>
      </c>
    </row>
    <row r="3676" spans="1:11" x14ac:dyDescent="0.3">
      <c r="A3676" s="6">
        <v>2020</v>
      </c>
      <c r="B3676" s="7" t="s">
        <v>30</v>
      </c>
      <c r="C3676" s="7" t="s">
        <v>55</v>
      </c>
      <c r="D3676" s="7" t="s">
        <v>36</v>
      </c>
      <c r="E3676" s="7">
        <v>1985</v>
      </c>
      <c r="F3676" s="15" t="str">
        <f>CONCATENATE(AllWeights5[[#This Row],[bldgtype]],"-",AllWeights5[[#This Row],[bldgloc]],"-",AllWeights5[[#This Row],[bldgvint]])</f>
        <v>OfL-CZ15-1985</v>
      </c>
      <c r="G3676" s="15" t="str">
        <f>CONCATENATE(AllWeights5[[#This Row],[bldgtype]],"-",AllWeights5[[#This Row],[bldgloc]],"-",AllWeights5[[#This Row],[era]])</f>
        <v>OfL-CZ15-old</v>
      </c>
      <c r="H3676" s="7">
        <v>3.677</v>
      </c>
      <c r="I3676" s="8" t="s">
        <v>16</v>
      </c>
      <c r="J3676" s="5">
        <f>SUMIFS(AllWeights5[wt_vint],AllWeights5[bldgtype],AllWeights5[[#This Row],[bldgtype]],AllWeights5[bldgloc],AllWeights5[[#This Row],[bldgloc]],AllWeights5[era],AllWeights5[[#This Row],[era]])</f>
        <v>14.065999999999997</v>
      </c>
      <c r="K3676" s="16">
        <f>AllWeights5[[#This Row],[wt_vint]]/AllWeights5[[#This Row],[Total Weight (BT, CZ, Era)]]</f>
        <v>0.26141049338831229</v>
      </c>
    </row>
    <row r="3677" spans="1:11" x14ac:dyDescent="0.3">
      <c r="A3677" s="6">
        <v>2020</v>
      </c>
      <c r="B3677" s="7" t="s">
        <v>30</v>
      </c>
      <c r="C3677" s="7" t="s">
        <v>55</v>
      </c>
      <c r="D3677" s="7" t="s">
        <v>36</v>
      </c>
      <c r="E3677" s="7">
        <v>1996</v>
      </c>
      <c r="F3677" s="15" t="str">
        <f>CONCATENATE(AllWeights5[[#This Row],[bldgtype]],"-",AllWeights5[[#This Row],[bldgloc]],"-",AllWeights5[[#This Row],[bldgvint]])</f>
        <v>OfL-CZ15-1996</v>
      </c>
      <c r="G3677" s="15" t="str">
        <f>CONCATENATE(AllWeights5[[#This Row],[bldgtype]],"-",AllWeights5[[#This Row],[bldgloc]],"-",AllWeights5[[#This Row],[era]])</f>
        <v>OfL-CZ15-old</v>
      </c>
      <c r="H3677" s="7">
        <v>0.97599999999999998</v>
      </c>
      <c r="I3677" s="8" t="s">
        <v>16</v>
      </c>
      <c r="J3677" s="5">
        <f>SUMIFS(AllWeights5[wt_vint],AllWeights5[bldgtype],AllWeights5[[#This Row],[bldgtype]],AllWeights5[bldgloc],AllWeights5[[#This Row],[bldgloc]],AllWeights5[era],AllWeights5[[#This Row],[era]])</f>
        <v>14.065999999999997</v>
      </c>
      <c r="K3677" s="16">
        <f>AllWeights5[[#This Row],[wt_vint]]/AllWeights5[[#This Row],[Total Weight (BT, CZ, Era)]]</f>
        <v>6.938717474761838E-2</v>
      </c>
    </row>
    <row r="3678" spans="1:11" x14ac:dyDescent="0.3">
      <c r="A3678" s="6">
        <v>2020</v>
      </c>
      <c r="B3678" s="7" t="s">
        <v>30</v>
      </c>
      <c r="C3678" s="7" t="s">
        <v>55</v>
      </c>
      <c r="D3678" s="7" t="s">
        <v>36</v>
      </c>
      <c r="E3678" s="7">
        <v>2003</v>
      </c>
      <c r="F3678" s="15" t="str">
        <f>CONCATENATE(AllWeights5[[#This Row],[bldgtype]],"-",AllWeights5[[#This Row],[bldgloc]],"-",AllWeights5[[#This Row],[bldgvint]])</f>
        <v>OfL-CZ15-2003</v>
      </c>
      <c r="G3678" s="15" t="str">
        <f>CONCATENATE(AllWeights5[[#This Row],[bldgtype]],"-",AllWeights5[[#This Row],[bldgloc]],"-",AllWeights5[[#This Row],[era]])</f>
        <v>OfL-CZ15-ex</v>
      </c>
      <c r="H3678" s="7">
        <v>1.246</v>
      </c>
      <c r="I3678" s="8" t="s">
        <v>11</v>
      </c>
      <c r="J3678" s="5">
        <f>SUMIFS(AllWeights5[wt_vint],AllWeights5[bldgtype],AllWeights5[[#This Row],[bldgtype]],AllWeights5[bldgloc],AllWeights5[[#This Row],[bldgloc]],AllWeights5[era],AllWeights5[[#This Row],[era]])</f>
        <v>5.7139999999999977</v>
      </c>
      <c r="K3678" s="16">
        <f>AllWeights5[[#This Row],[wt_vint]]/AllWeights5[[#This Row],[Total Weight (BT, CZ, Era)]]</f>
        <v>0.21806090304515235</v>
      </c>
    </row>
    <row r="3679" spans="1:11" x14ac:dyDescent="0.3">
      <c r="A3679" s="6">
        <v>2020</v>
      </c>
      <c r="B3679" s="7" t="s">
        <v>30</v>
      </c>
      <c r="C3679" s="7" t="s">
        <v>55</v>
      </c>
      <c r="D3679" s="7" t="s">
        <v>36</v>
      </c>
      <c r="E3679" s="7">
        <v>2007</v>
      </c>
      <c r="F3679" s="15" t="str">
        <f>CONCATENATE(AllWeights5[[#This Row],[bldgtype]],"-",AllWeights5[[#This Row],[bldgloc]],"-",AllWeights5[[#This Row],[bldgvint]])</f>
        <v>OfL-CZ15-2007</v>
      </c>
      <c r="G3679" s="15" t="str">
        <f>CONCATENATE(AllWeights5[[#This Row],[bldgtype]],"-",AllWeights5[[#This Row],[bldgloc]],"-",AllWeights5[[#This Row],[era]])</f>
        <v>OfL-CZ15-ex</v>
      </c>
      <c r="H3679" s="7">
        <v>0.58099999999999996</v>
      </c>
      <c r="I3679" s="8" t="s">
        <v>11</v>
      </c>
      <c r="J3679" s="5">
        <f>SUMIFS(AllWeights5[wt_vint],AllWeights5[bldgtype],AllWeights5[[#This Row],[bldgtype]],AllWeights5[bldgloc],AllWeights5[[#This Row],[bldgloc]],AllWeights5[era],AllWeights5[[#This Row],[era]])</f>
        <v>5.7139999999999977</v>
      </c>
      <c r="K3679" s="16">
        <f>AllWeights5[[#This Row],[wt_vint]]/AllWeights5[[#This Row],[Total Weight (BT, CZ, Era)]]</f>
        <v>0.10168008400420024</v>
      </c>
    </row>
    <row r="3680" spans="1:11" x14ac:dyDescent="0.3">
      <c r="A3680" s="6">
        <v>2020</v>
      </c>
      <c r="B3680" s="7" t="s">
        <v>30</v>
      </c>
      <c r="C3680" s="7" t="s">
        <v>55</v>
      </c>
      <c r="D3680" s="7" t="s">
        <v>36</v>
      </c>
      <c r="E3680" s="7">
        <v>2011</v>
      </c>
      <c r="F3680" s="15" t="str">
        <f>CONCATENATE(AllWeights5[[#This Row],[bldgtype]],"-",AllWeights5[[#This Row],[bldgloc]],"-",AllWeights5[[#This Row],[bldgvint]])</f>
        <v>OfL-CZ15-2011</v>
      </c>
      <c r="G3680" s="15" t="str">
        <f>CONCATENATE(AllWeights5[[#This Row],[bldgtype]],"-",AllWeights5[[#This Row],[bldgloc]],"-",AllWeights5[[#This Row],[era]])</f>
        <v>OfL-CZ15-ex</v>
      </c>
      <c r="H3680" s="7">
        <v>0.58099999999999996</v>
      </c>
      <c r="I3680" s="8" t="s">
        <v>11</v>
      </c>
      <c r="J3680" s="5">
        <f>SUMIFS(AllWeights5[wt_vint],AllWeights5[bldgtype],AllWeights5[[#This Row],[bldgtype]],AllWeights5[bldgloc],AllWeights5[[#This Row],[bldgloc]],AllWeights5[era],AllWeights5[[#This Row],[era]])</f>
        <v>5.7139999999999977</v>
      </c>
      <c r="K3680" s="16">
        <f>AllWeights5[[#This Row],[wt_vint]]/AllWeights5[[#This Row],[Total Weight (BT, CZ, Era)]]</f>
        <v>0.10168008400420024</v>
      </c>
    </row>
    <row r="3681" spans="1:11" x14ac:dyDescent="0.3">
      <c r="A3681" s="6">
        <v>2020</v>
      </c>
      <c r="B3681" s="7" t="s">
        <v>30</v>
      </c>
      <c r="C3681" s="7" t="s">
        <v>55</v>
      </c>
      <c r="D3681" s="7" t="s">
        <v>36</v>
      </c>
      <c r="E3681" s="7">
        <v>2015</v>
      </c>
      <c r="F3681" s="15" t="str">
        <f>CONCATENATE(AllWeights5[[#This Row],[bldgtype]],"-",AllWeights5[[#This Row],[bldgloc]],"-",AllWeights5[[#This Row],[bldgvint]])</f>
        <v>OfL-CZ15-2015</v>
      </c>
      <c r="G3681" s="15" t="str">
        <f>CONCATENATE(AllWeights5[[#This Row],[bldgtype]],"-",AllWeights5[[#This Row],[bldgloc]],"-",AllWeights5[[#This Row],[era]])</f>
        <v>OfL-CZ15-ex</v>
      </c>
      <c r="H3681" s="7">
        <v>0.436</v>
      </c>
      <c r="I3681" s="8" t="s">
        <v>11</v>
      </c>
      <c r="J3681" s="5">
        <f>SUMIFS(AllWeights5[wt_vint],AllWeights5[bldgtype],AllWeights5[[#This Row],[bldgtype]],AllWeights5[bldgloc],AllWeights5[[#This Row],[bldgloc]],AllWeights5[era],AllWeights5[[#This Row],[era]])</f>
        <v>5.7139999999999977</v>
      </c>
      <c r="K3681" s="16">
        <f>AllWeights5[[#This Row],[wt_vint]]/AllWeights5[[#This Row],[Total Weight (BT, CZ, Era)]]</f>
        <v>7.6303815190759572E-2</v>
      </c>
    </row>
    <row r="3682" spans="1:11" x14ac:dyDescent="0.3">
      <c r="A3682" s="6">
        <v>2020</v>
      </c>
      <c r="B3682" s="7" t="s">
        <v>30</v>
      </c>
      <c r="C3682" s="7" t="s">
        <v>55</v>
      </c>
      <c r="D3682" s="7" t="s">
        <v>36</v>
      </c>
      <c r="E3682" s="7">
        <v>2017</v>
      </c>
      <c r="F3682" s="15" t="str">
        <f>CONCATENATE(AllWeights5[[#This Row],[bldgtype]],"-",AllWeights5[[#This Row],[bldgloc]],"-",AllWeights5[[#This Row],[bldgvint]])</f>
        <v>OfL-CZ15-2017</v>
      </c>
      <c r="G3682" s="15" t="str">
        <f>CONCATENATE(AllWeights5[[#This Row],[bldgtype]],"-",AllWeights5[[#This Row],[bldgloc]],"-",AllWeights5[[#This Row],[era]])</f>
        <v>OfL-CZ15-rec</v>
      </c>
      <c r="H3682" s="7">
        <v>0.436</v>
      </c>
      <c r="I3682" s="8" t="s">
        <v>14</v>
      </c>
      <c r="J3682" s="5">
        <f>SUMIFS(AllWeights5[wt_vint],AllWeights5[bldgtype],AllWeights5[[#This Row],[bldgtype]],AllWeights5[bldgloc],AllWeights5[[#This Row],[bldgloc]],AllWeights5[era],AllWeights5[[#This Row],[era]])</f>
        <v>1.1669999999999998</v>
      </c>
      <c r="K3682" s="16">
        <f>AllWeights5[[#This Row],[wt_vint]]/AllWeights5[[#This Row],[Total Weight (BT, CZ, Era)]]</f>
        <v>0.37360754070265645</v>
      </c>
    </row>
    <row r="3683" spans="1:11" x14ac:dyDescent="0.3">
      <c r="A3683" s="6">
        <v>2020</v>
      </c>
      <c r="B3683" s="7" t="s">
        <v>30</v>
      </c>
      <c r="C3683" s="7" t="s">
        <v>55</v>
      </c>
      <c r="D3683" s="7" t="s">
        <v>36</v>
      </c>
      <c r="E3683" s="7">
        <v>2020</v>
      </c>
      <c r="F3683" s="15" t="str">
        <f>CONCATENATE(AllWeights5[[#This Row],[bldgtype]],"-",AllWeights5[[#This Row],[bldgloc]],"-",AllWeights5[[#This Row],[bldgvint]])</f>
        <v>OfL-CZ15-2020</v>
      </c>
      <c r="G3683" s="15" t="str">
        <f>CONCATENATE(AllWeights5[[#This Row],[bldgtype]],"-",AllWeights5[[#This Row],[bldgloc]],"-",AllWeights5[[#This Row],[era]])</f>
        <v>OfL-CZ15-rec</v>
      </c>
      <c r="H3683" s="7">
        <v>0.14499999999999999</v>
      </c>
      <c r="I3683" s="8" t="s">
        <v>14</v>
      </c>
      <c r="J3683" s="5">
        <f>SUMIFS(AllWeights5[wt_vint],AllWeights5[bldgtype],AllWeights5[[#This Row],[bldgtype]],AllWeights5[bldgloc],AllWeights5[[#This Row],[bldgloc]],AllWeights5[era],AllWeights5[[#This Row],[era]])</f>
        <v>1.1669999999999998</v>
      </c>
      <c r="K3683" s="16">
        <f>AllWeights5[[#This Row],[wt_vint]]/AllWeights5[[#This Row],[Total Weight (BT, CZ, Era)]]</f>
        <v>0.1242502142245073</v>
      </c>
    </row>
    <row r="3684" spans="1:11" x14ac:dyDescent="0.3">
      <c r="A3684" s="6">
        <v>2020</v>
      </c>
      <c r="B3684" s="7" t="s">
        <v>30</v>
      </c>
      <c r="C3684" s="7" t="s">
        <v>55</v>
      </c>
      <c r="D3684" s="7" t="s">
        <v>36</v>
      </c>
      <c r="E3684" s="7" t="s">
        <v>18</v>
      </c>
      <c r="F3684" s="15" t="str">
        <f>CONCATENATE(AllWeights5[[#This Row],[bldgtype]],"-",AllWeights5[[#This Row],[bldgloc]],"-",AllWeights5[[#This Row],[bldgvint]])</f>
        <v>OfL-CZ15-New</v>
      </c>
      <c r="G3684" s="15" t="str">
        <f>CONCATENATE(AllWeights5[[#This Row],[bldgtype]],"-",AllWeights5[[#This Row],[bldgloc]],"-",AllWeights5[[#This Row],[era]])</f>
        <v>OfL-CZ15-new</v>
      </c>
      <c r="H3684" s="7">
        <v>0.14499999999999999</v>
      </c>
      <c r="I3684" s="8" t="s">
        <v>19</v>
      </c>
      <c r="J3684" s="5">
        <f>SUMIFS(AllWeights5[wt_vint],AllWeights5[bldgtype],AllWeights5[[#This Row],[bldgtype]],AllWeights5[bldgloc],AllWeights5[[#This Row],[bldgloc]],AllWeights5[era],AllWeights5[[#This Row],[era]])</f>
        <v>0.29099999999999998</v>
      </c>
      <c r="K3684" s="16">
        <f>AllWeights5[[#This Row],[wt_vint]]/AllWeights5[[#This Row],[Total Weight (BT, CZ, Era)]]</f>
        <v>0.49828178694158076</v>
      </c>
    </row>
    <row r="3685" spans="1:11" x14ac:dyDescent="0.3">
      <c r="A3685" s="6">
        <v>2020</v>
      </c>
      <c r="B3685" s="7" t="s">
        <v>30</v>
      </c>
      <c r="C3685" s="7" t="s">
        <v>55</v>
      </c>
      <c r="D3685" s="7" t="s">
        <v>27</v>
      </c>
      <c r="E3685" s="7">
        <v>1975</v>
      </c>
      <c r="F3685" s="15" t="str">
        <f>CONCATENATE(AllWeights5[[#This Row],[bldgtype]],"-",AllWeights5[[#This Row],[bldgloc]],"-",AllWeights5[[#This Row],[bldgvint]])</f>
        <v>OfL-CZ16-1975</v>
      </c>
      <c r="G3685" s="15" t="str">
        <f>CONCATENATE(AllWeights5[[#This Row],[bldgtype]],"-",AllWeights5[[#This Row],[bldgloc]],"-",AllWeights5[[#This Row],[era]])</f>
        <v>OfL-CZ16-old</v>
      </c>
      <c r="H3685" s="7">
        <v>1.177</v>
      </c>
      <c r="I3685" s="8" t="s">
        <v>16</v>
      </c>
      <c r="J3685" s="5">
        <f>SUMIFS(AllWeights5[wt_vint],AllWeights5[bldgtype],AllWeights5[[#This Row],[bldgtype]],AllWeights5[bldgloc],AllWeights5[[#This Row],[bldgloc]],AllWeights5[era],AllWeights5[[#This Row],[era]])</f>
        <v>6.6969999999999992</v>
      </c>
      <c r="K3685" s="16">
        <f>AllWeights5[[#This Row],[wt_vint]]/AllWeights5[[#This Row],[Total Weight (BT, CZ, Era)]]</f>
        <v>0.17575033597133047</v>
      </c>
    </row>
    <row r="3686" spans="1:11" x14ac:dyDescent="0.3">
      <c r="A3686" s="6">
        <v>2020</v>
      </c>
      <c r="B3686" s="7" t="s">
        <v>30</v>
      </c>
      <c r="C3686" s="7" t="s">
        <v>55</v>
      </c>
      <c r="D3686" s="7" t="s">
        <v>27</v>
      </c>
      <c r="E3686" s="7">
        <v>1985</v>
      </c>
      <c r="F3686" s="15" t="str">
        <f>CONCATENATE(AllWeights5[[#This Row],[bldgtype]],"-",AllWeights5[[#This Row],[bldgloc]],"-",AllWeights5[[#This Row],[bldgvint]])</f>
        <v>OfL-CZ16-1985</v>
      </c>
      <c r="G3686" s="15" t="str">
        <f>CONCATENATE(AllWeights5[[#This Row],[bldgtype]],"-",AllWeights5[[#This Row],[bldgloc]],"-",AllWeights5[[#This Row],[era]])</f>
        <v>OfL-CZ16-old</v>
      </c>
      <c r="H3686" s="7">
        <v>1.5329999999999999</v>
      </c>
      <c r="I3686" s="8" t="s">
        <v>16</v>
      </c>
      <c r="J3686" s="5">
        <f>SUMIFS(AllWeights5[wt_vint],AllWeights5[bldgtype],AllWeights5[[#This Row],[bldgtype]],AllWeights5[bldgloc],AllWeights5[[#This Row],[bldgloc]],AllWeights5[era],AllWeights5[[#This Row],[era]])</f>
        <v>6.6969999999999992</v>
      </c>
      <c r="K3686" s="16">
        <f>AllWeights5[[#This Row],[wt_vint]]/AllWeights5[[#This Row],[Total Weight (BT, CZ, Era)]]</f>
        <v>0.22890846647752727</v>
      </c>
    </row>
    <row r="3687" spans="1:11" x14ac:dyDescent="0.3">
      <c r="A3687" s="6">
        <v>2020</v>
      </c>
      <c r="B3687" s="7" t="s">
        <v>30</v>
      </c>
      <c r="C3687" s="7" t="s">
        <v>55</v>
      </c>
      <c r="D3687" s="7" t="s">
        <v>27</v>
      </c>
      <c r="E3687" s="7">
        <v>1996</v>
      </c>
      <c r="F3687" s="15" t="str">
        <f>CONCATENATE(AllWeights5[[#This Row],[bldgtype]],"-",AllWeights5[[#This Row],[bldgloc]],"-",AllWeights5[[#This Row],[bldgvint]])</f>
        <v>OfL-CZ16-1996</v>
      </c>
      <c r="G3687" s="15" t="str">
        <f>CONCATENATE(AllWeights5[[#This Row],[bldgtype]],"-",AllWeights5[[#This Row],[bldgloc]],"-",AllWeights5[[#This Row],[era]])</f>
        <v>OfL-CZ16-old</v>
      </c>
      <c r="H3687" s="7">
        <v>0.30199999999999999</v>
      </c>
      <c r="I3687" s="8" t="s">
        <v>16</v>
      </c>
      <c r="J3687" s="5">
        <f>SUMIFS(AllWeights5[wt_vint],AllWeights5[bldgtype],AllWeights5[[#This Row],[bldgtype]],AllWeights5[bldgloc],AllWeights5[[#This Row],[bldgloc]],AllWeights5[era],AllWeights5[[#This Row],[era]])</f>
        <v>6.6969999999999992</v>
      </c>
      <c r="K3687" s="16">
        <f>AllWeights5[[#This Row],[wt_vint]]/AllWeights5[[#This Row],[Total Weight (BT, CZ, Era)]]</f>
        <v>4.509481857548156E-2</v>
      </c>
    </row>
    <row r="3688" spans="1:11" x14ac:dyDescent="0.3">
      <c r="A3688" s="6">
        <v>2020</v>
      </c>
      <c r="B3688" s="7" t="s">
        <v>30</v>
      </c>
      <c r="C3688" s="7" t="s">
        <v>55</v>
      </c>
      <c r="D3688" s="7" t="s">
        <v>27</v>
      </c>
      <c r="E3688" s="7">
        <v>2003</v>
      </c>
      <c r="F3688" s="15" t="str">
        <f>CONCATENATE(AllWeights5[[#This Row],[bldgtype]],"-",AllWeights5[[#This Row],[bldgloc]],"-",AllWeights5[[#This Row],[bldgvint]])</f>
        <v>OfL-CZ16-2003</v>
      </c>
      <c r="G3688" s="15" t="str">
        <f>CONCATENATE(AllWeights5[[#This Row],[bldgtype]],"-",AllWeights5[[#This Row],[bldgloc]],"-",AllWeights5[[#This Row],[era]])</f>
        <v>OfL-CZ16-ex</v>
      </c>
      <c r="H3688" s="7">
        <v>0.26500000000000001</v>
      </c>
      <c r="I3688" s="8" t="s">
        <v>11</v>
      </c>
      <c r="J3688" s="5">
        <f>SUMIFS(AllWeights5[wt_vint],AllWeights5[bldgtype],AllWeights5[[#This Row],[bldgtype]],AllWeights5[bldgloc],AllWeights5[[#This Row],[bldgloc]],AllWeights5[era],AllWeights5[[#This Row],[era]])</f>
        <v>1.6800000000000002</v>
      </c>
      <c r="K3688" s="16">
        <f>AllWeights5[[#This Row],[wt_vint]]/AllWeights5[[#This Row],[Total Weight (BT, CZ, Era)]]</f>
        <v>0.15773809523809523</v>
      </c>
    </row>
    <row r="3689" spans="1:11" x14ac:dyDescent="0.3">
      <c r="A3689" s="6">
        <v>2020</v>
      </c>
      <c r="B3689" s="7" t="s">
        <v>30</v>
      </c>
      <c r="C3689" s="7" t="s">
        <v>55</v>
      </c>
      <c r="D3689" s="7" t="s">
        <v>27</v>
      </c>
      <c r="E3689" s="7">
        <v>2007</v>
      </c>
      <c r="F3689" s="15" t="str">
        <f>CONCATENATE(AllWeights5[[#This Row],[bldgtype]],"-",AllWeights5[[#This Row],[bldgloc]],"-",AllWeights5[[#This Row],[bldgvint]])</f>
        <v>OfL-CZ16-2007</v>
      </c>
      <c r="G3689" s="15" t="str">
        <f>CONCATENATE(AllWeights5[[#This Row],[bldgtype]],"-",AllWeights5[[#This Row],[bldgloc]],"-",AllWeights5[[#This Row],[era]])</f>
        <v>OfL-CZ16-ex</v>
      </c>
      <c r="H3689" s="7">
        <v>0.17100000000000001</v>
      </c>
      <c r="I3689" s="8" t="s">
        <v>11</v>
      </c>
      <c r="J3689" s="5">
        <f>SUMIFS(AllWeights5[wt_vint],AllWeights5[bldgtype],AllWeights5[[#This Row],[bldgtype]],AllWeights5[bldgloc],AllWeights5[[#This Row],[bldgloc]],AllWeights5[era],AllWeights5[[#This Row],[era]])</f>
        <v>1.6800000000000002</v>
      </c>
      <c r="K3689" s="16">
        <f>AllWeights5[[#This Row],[wt_vint]]/AllWeights5[[#This Row],[Total Weight (BT, CZ, Era)]]</f>
        <v>0.10178571428571428</v>
      </c>
    </row>
    <row r="3690" spans="1:11" x14ac:dyDescent="0.3">
      <c r="A3690" s="6">
        <v>2020</v>
      </c>
      <c r="B3690" s="7" t="s">
        <v>30</v>
      </c>
      <c r="C3690" s="7" t="s">
        <v>55</v>
      </c>
      <c r="D3690" s="7" t="s">
        <v>27</v>
      </c>
      <c r="E3690" s="7">
        <v>2011</v>
      </c>
      <c r="F3690" s="15" t="str">
        <f>CONCATENATE(AllWeights5[[#This Row],[bldgtype]],"-",AllWeights5[[#This Row],[bldgloc]],"-",AllWeights5[[#This Row],[bldgvint]])</f>
        <v>OfL-CZ16-2011</v>
      </c>
      <c r="G3690" s="15" t="str">
        <f>CONCATENATE(AllWeights5[[#This Row],[bldgtype]],"-",AllWeights5[[#This Row],[bldgloc]],"-",AllWeights5[[#This Row],[era]])</f>
        <v>OfL-CZ16-ex</v>
      </c>
      <c r="H3690" s="7">
        <v>0.17100000000000001</v>
      </c>
      <c r="I3690" s="8" t="s">
        <v>11</v>
      </c>
      <c r="J3690" s="5">
        <f>SUMIFS(AllWeights5[wt_vint],AllWeights5[bldgtype],AllWeights5[[#This Row],[bldgtype]],AllWeights5[bldgloc],AllWeights5[[#This Row],[bldgloc]],AllWeights5[era],AllWeights5[[#This Row],[era]])</f>
        <v>1.6800000000000002</v>
      </c>
      <c r="K3690" s="16">
        <f>AllWeights5[[#This Row],[wt_vint]]/AllWeights5[[#This Row],[Total Weight (BT, CZ, Era)]]</f>
        <v>0.10178571428571428</v>
      </c>
    </row>
    <row r="3691" spans="1:11" x14ac:dyDescent="0.3">
      <c r="A3691" s="6">
        <v>2020</v>
      </c>
      <c r="B3691" s="7" t="s">
        <v>30</v>
      </c>
      <c r="C3691" s="7" t="s">
        <v>55</v>
      </c>
      <c r="D3691" s="7" t="s">
        <v>27</v>
      </c>
      <c r="E3691" s="7">
        <v>2015</v>
      </c>
      <c r="F3691" s="15" t="str">
        <f>CONCATENATE(AllWeights5[[#This Row],[bldgtype]],"-",AllWeights5[[#This Row],[bldgloc]],"-",AllWeights5[[#This Row],[bldgvint]])</f>
        <v>OfL-CZ16-2015</v>
      </c>
      <c r="G3691" s="15" t="str">
        <f>CONCATENATE(AllWeights5[[#This Row],[bldgtype]],"-",AllWeights5[[#This Row],[bldgloc]],"-",AllWeights5[[#This Row],[era]])</f>
        <v>OfL-CZ16-ex</v>
      </c>
      <c r="H3691" s="7">
        <v>0.129</v>
      </c>
      <c r="I3691" s="8" t="s">
        <v>11</v>
      </c>
      <c r="J3691" s="5">
        <f>SUMIFS(AllWeights5[wt_vint],AllWeights5[bldgtype],AllWeights5[[#This Row],[bldgtype]],AllWeights5[bldgloc],AllWeights5[[#This Row],[bldgloc]],AllWeights5[era],AllWeights5[[#This Row],[era]])</f>
        <v>1.6800000000000002</v>
      </c>
      <c r="K3691" s="16">
        <f>AllWeights5[[#This Row],[wt_vint]]/AllWeights5[[#This Row],[Total Weight (BT, CZ, Era)]]</f>
        <v>7.6785714285714277E-2</v>
      </c>
    </row>
    <row r="3692" spans="1:11" x14ac:dyDescent="0.3">
      <c r="A3692" s="6">
        <v>2020</v>
      </c>
      <c r="B3692" s="7" t="s">
        <v>30</v>
      </c>
      <c r="C3692" s="7" t="s">
        <v>55</v>
      </c>
      <c r="D3692" s="7" t="s">
        <v>27</v>
      </c>
      <c r="E3692" s="7">
        <v>2017</v>
      </c>
      <c r="F3692" s="15" t="str">
        <f>CONCATENATE(AllWeights5[[#This Row],[bldgtype]],"-",AllWeights5[[#This Row],[bldgloc]],"-",AllWeights5[[#This Row],[bldgvint]])</f>
        <v>OfL-CZ16-2017</v>
      </c>
      <c r="G3692" s="15" t="str">
        <f>CONCATENATE(AllWeights5[[#This Row],[bldgtype]],"-",AllWeights5[[#This Row],[bldgloc]],"-",AllWeights5[[#This Row],[era]])</f>
        <v>OfL-CZ16-rec</v>
      </c>
      <c r="H3692" s="7">
        <v>0.129</v>
      </c>
      <c r="I3692" s="8" t="s">
        <v>14</v>
      </c>
      <c r="J3692" s="5">
        <f>SUMIFS(AllWeights5[wt_vint],AllWeights5[bldgtype],AllWeights5[[#This Row],[bldgtype]],AllWeights5[bldgloc],AllWeights5[[#This Row],[bldgloc]],AllWeights5[era],AllWeights5[[#This Row],[era]])</f>
        <v>0.379</v>
      </c>
      <c r="K3692" s="16">
        <f>AllWeights5[[#This Row],[wt_vint]]/AllWeights5[[#This Row],[Total Weight (BT, CZ, Era)]]</f>
        <v>0.34036939313984171</v>
      </c>
    </row>
    <row r="3693" spans="1:11" x14ac:dyDescent="0.3">
      <c r="A3693" s="6">
        <v>2020</v>
      </c>
      <c r="B3693" s="7" t="s">
        <v>30</v>
      </c>
      <c r="C3693" s="7" t="s">
        <v>55</v>
      </c>
      <c r="D3693" s="7" t="s">
        <v>27</v>
      </c>
      <c r="E3693" s="7">
        <v>2020</v>
      </c>
      <c r="F3693" s="15" t="str">
        <f>CONCATENATE(AllWeights5[[#This Row],[bldgtype]],"-",AllWeights5[[#This Row],[bldgloc]],"-",AllWeights5[[#This Row],[bldgvint]])</f>
        <v>OfL-CZ16-2020</v>
      </c>
      <c r="G3693" s="15" t="str">
        <f>CONCATENATE(AllWeights5[[#This Row],[bldgtype]],"-",AllWeights5[[#This Row],[bldgloc]],"-",AllWeights5[[#This Row],[era]])</f>
        <v>OfL-CZ16-rec</v>
      </c>
      <c r="H3693" s="7">
        <v>4.2999999999999997E-2</v>
      </c>
      <c r="I3693" s="8" t="s">
        <v>14</v>
      </c>
      <c r="J3693" s="5">
        <f>SUMIFS(AllWeights5[wt_vint],AllWeights5[bldgtype],AllWeights5[[#This Row],[bldgtype]],AllWeights5[bldgloc],AllWeights5[[#This Row],[bldgloc]],AllWeights5[era],AllWeights5[[#This Row],[era]])</f>
        <v>0.379</v>
      </c>
      <c r="K3693" s="16">
        <f>AllWeights5[[#This Row],[wt_vint]]/AllWeights5[[#This Row],[Total Weight (BT, CZ, Era)]]</f>
        <v>0.11345646437994722</v>
      </c>
    </row>
    <row r="3694" spans="1:11" x14ac:dyDescent="0.3">
      <c r="A3694" s="6">
        <v>2020</v>
      </c>
      <c r="B3694" s="7" t="s">
        <v>30</v>
      </c>
      <c r="C3694" s="7" t="s">
        <v>55</v>
      </c>
      <c r="D3694" s="7" t="s">
        <v>27</v>
      </c>
      <c r="E3694" s="7" t="s">
        <v>18</v>
      </c>
      <c r="F3694" s="15" t="str">
        <f>CONCATENATE(AllWeights5[[#This Row],[bldgtype]],"-",AllWeights5[[#This Row],[bldgloc]],"-",AllWeights5[[#This Row],[bldgvint]])</f>
        <v>OfL-CZ16-New</v>
      </c>
      <c r="G3694" s="15" t="str">
        <f>CONCATENATE(AllWeights5[[#This Row],[bldgtype]],"-",AllWeights5[[#This Row],[bldgloc]],"-",AllWeights5[[#This Row],[era]])</f>
        <v>OfL-CZ16-new</v>
      </c>
      <c r="H3694" s="7">
        <v>4.2999999999999997E-2</v>
      </c>
      <c r="I3694" s="8" t="s">
        <v>19</v>
      </c>
      <c r="J3694" s="5">
        <f>SUMIFS(AllWeights5[wt_vint],AllWeights5[bldgtype],AllWeights5[[#This Row],[bldgtype]],AllWeights5[bldgloc],AllWeights5[[#This Row],[bldgloc]],AllWeights5[era],AllWeights5[[#This Row],[era]])</f>
        <v>9.5000000000000001E-2</v>
      </c>
      <c r="K3694" s="16">
        <f>AllWeights5[[#This Row],[wt_vint]]/AllWeights5[[#This Row],[Total Weight (BT, CZ, Era)]]</f>
        <v>0.45263157894736838</v>
      </c>
    </row>
    <row r="3695" spans="1:11" x14ac:dyDescent="0.3">
      <c r="A3695" s="6">
        <v>2020</v>
      </c>
      <c r="B3695" s="7" t="s">
        <v>30</v>
      </c>
      <c r="C3695" s="7" t="s">
        <v>56</v>
      </c>
      <c r="D3695" s="7" t="s">
        <v>23</v>
      </c>
      <c r="E3695" s="7">
        <v>1975</v>
      </c>
      <c r="F3695" s="15" t="str">
        <f>CONCATENATE(AllWeights5[[#This Row],[bldgtype]],"-",AllWeights5[[#This Row],[bldgloc]],"-",AllWeights5[[#This Row],[bldgvint]])</f>
        <v>OfS-CZ05-1975</v>
      </c>
      <c r="G3695" s="15" t="str">
        <f>CONCATENATE(AllWeights5[[#This Row],[bldgtype]],"-",AllWeights5[[#This Row],[bldgloc]],"-",AllWeights5[[#This Row],[era]])</f>
        <v>OfS-CZ05-old</v>
      </c>
      <c r="H3695" s="7">
        <v>0.161</v>
      </c>
      <c r="I3695" s="8" t="s">
        <v>16</v>
      </c>
      <c r="J3695" s="5">
        <f>SUMIFS(AllWeights5[wt_vint],AllWeights5[bldgtype],AllWeights5[[#This Row],[bldgtype]],AllWeights5[bldgloc],AllWeights5[[#This Row],[bldgloc]],AllWeights5[era],AllWeights5[[#This Row],[era]])</f>
        <v>2.0579999999999998</v>
      </c>
      <c r="K3695" s="16">
        <f>AllWeights5[[#This Row],[wt_vint]]/AllWeights5[[#This Row],[Total Weight (BT, CZ, Era)]]</f>
        <v>7.8231292517006806E-2</v>
      </c>
    </row>
    <row r="3696" spans="1:11" x14ac:dyDescent="0.3">
      <c r="A3696" s="6">
        <v>2020</v>
      </c>
      <c r="B3696" s="7" t="s">
        <v>30</v>
      </c>
      <c r="C3696" s="7" t="s">
        <v>56</v>
      </c>
      <c r="D3696" s="7" t="s">
        <v>23</v>
      </c>
      <c r="E3696" s="7">
        <v>1985</v>
      </c>
      <c r="F3696" s="15" t="str">
        <f>CONCATENATE(AllWeights5[[#This Row],[bldgtype]],"-",AllWeights5[[#This Row],[bldgloc]],"-",AllWeights5[[#This Row],[bldgvint]])</f>
        <v>OfS-CZ05-1985</v>
      </c>
      <c r="G3696" s="15" t="str">
        <f>CONCATENATE(AllWeights5[[#This Row],[bldgtype]],"-",AllWeights5[[#This Row],[bldgloc]],"-",AllWeights5[[#This Row],[era]])</f>
        <v>OfS-CZ05-old</v>
      </c>
      <c r="H3696" s="7">
        <v>0.09</v>
      </c>
      <c r="I3696" s="8" t="s">
        <v>16</v>
      </c>
      <c r="J3696" s="5">
        <f>SUMIFS(AllWeights5[wt_vint],AllWeights5[bldgtype],AllWeights5[[#This Row],[bldgtype]],AllWeights5[bldgloc],AllWeights5[[#This Row],[bldgloc]],AllWeights5[era],AllWeights5[[#This Row],[era]])</f>
        <v>2.0579999999999998</v>
      </c>
      <c r="K3696" s="16">
        <f>AllWeights5[[#This Row],[wt_vint]]/AllWeights5[[#This Row],[Total Weight (BT, CZ, Era)]]</f>
        <v>4.3731778425655982E-2</v>
      </c>
    </row>
    <row r="3697" spans="1:11" x14ac:dyDescent="0.3">
      <c r="A3697" s="6">
        <v>2020</v>
      </c>
      <c r="B3697" s="7" t="s">
        <v>30</v>
      </c>
      <c r="C3697" s="7" t="s">
        <v>56</v>
      </c>
      <c r="D3697" s="7" t="s">
        <v>23</v>
      </c>
      <c r="E3697" s="7">
        <v>1996</v>
      </c>
      <c r="F3697" s="15" t="str">
        <f>CONCATENATE(AllWeights5[[#This Row],[bldgtype]],"-",AllWeights5[[#This Row],[bldgloc]],"-",AllWeights5[[#This Row],[bldgvint]])</f>
        <v>OfS-CZ05-1996</v>
      </c>
      <c r="G3697" s="15" t="str">
        <f>CONCATENATE(AllWeights5[[#This Row],[bldgtype]],"-",AllWeights5[[#This Row],[bldgloc]],"-",AllWeights5[[#This Row],[era]])</f>
        <v>OfS-CZ05-old</v>
      </c>
      <c r="H3697" s="7">
        <v>3.4000000000000002E-2</v>
      </c>
      <c r="I3697" s="8" t="s">
        <v>16</v>
      </c>
      <c r="J3697" s="5">
        <f>SUMIFS(AllWeights5[wt_vint],AllWeights5[bldgtype],AllWeights5[[#This Row],[bldgtype]],AllWeights5[bldgloc],AllWeights5[[#This Row],[bldgloc]],AllWeights5[era],AllWeights5[[#This Row],[era]])</f>
        <v>2.0579999999999998</v>
      </c>
      <c r="K3697" s="16">
        <f>AllWeights5[[#This Row],[wt_vint]]/AllWeights5[[#This Row],[Total Weight (BT, CZ, Era)]]</f>
        <v>1.6520894071914483E-2</v>
      </c>
    </row>
    <row r="3698" spans="1:11" x14ac:dyDescent="0.3">
      <c r="A3698" s="6">
        <v>2020</v>
      </c>
      <c r="B3698" s="7" t="s">
        <v>30</v>
      </c>
      <c r="C3698" s="7" t="s">
        <v>56</v>
      </c>
      <c r="D3698" s="7" t="s">
        <v>23</v>
      </c>
      <c r="E3698" s="7">
        <v>2003</v>
      </c>
      <c r="F3698" s="15" t="str">
        <f>CONCATENATE(AllWeights5[[#This Row],[bldgtype]],"-",AllWeights5[[#This Row],[bldgloc]],"-",AllWeights5[[#This Row],[bldgvint]])</f>
        <v>OfS-CZ05-2003</v>
      </c>
      <c r="G3698" s="15" t="str">
        <f>CONCATENATE(AllWeights5[[#This Row],[bldgtype]],"-",AllWeights5[[#This Row],[bldgloc]],"-",AllWeights5[[#This Row],[era]])</f>
        <v>OfS-CZ05-ex</v>
      </c>
      <c r="H3698" s="7">
        <v>1.2999999999999999E-2</v>
      </c>
      <c r="I3698" s="8" t="s">
        <v>11</v>
      </c>
      <c r="J3698" s="5">
        <f>SUMIFS(AllWeights5[wt_vint],AllWeights5[bldgtype],AllWeights5[[#This Row],[bldgtype]],AllWeights5[bldgloc],AllWeights5[[#This Row],[bldgloc]],AllWeights5[era],AllWeights5[[#This Row],[era]])</f>
        <v>0.38200000000000006</v>
      </c>
      <c r="K3698" s="16">
        <f>AllWeights5[[#This Row],[wt_vint]]/AllWeights5[[#This Row],[Total Weight (BT, CZ, Era)]]</f>
        <v>3.4031413612565439E-2</v>
      </c>
    </row>
    <row r="3699" spans="1:11" x14ac:dyDescent="0.3">
      <c r="A3699" s="6">
        <v>2020</v>
      </c>
      <c r="B3699" s="7" t="s">
        <v>30</v>
      </c>
      <c r="C3699" s="7" t="s">
        <v>56</v>
      </c>
      <c r="D3699" s="7" t="s">
        <v>23</v>
      </c>
      <c r="E3699" s="7">
        <v>2007</v>
      </c>
      <c r="F3699" s="15" t="str">
        <f>CONCATENATE(AllWeights5[[#This Row],[bldgtype]],"-",AllWeights5[[#This Row],[bldgloc]],"-",AllWeights5[[#This Row],[bldgvint]])</f>
        <v>OfS-CZ05-2007</v>
      </c>
      <c r="G3699" s="15" t="str">
        <f>CONCATENATE(AllWeights5[[#This Row],[bldgtype]],"-",AllWeights5[[#This Row],[bldgloc]],"-",AllWeights5[[#This Row],[era]])</f>
        <v>OfS-CZ05-ex</v>
      </c>
      <c r="H3699" s="7">
        <v>1.2E-2</v>
      </c>
      <c r="I3699" s="8" t="s">
        <v>11</v>
      </c>
      <c r="J3699" s="5">
        <f>SUMIFS(AllWeights5[wt_vint],AllWeights5[bldgtype],AllWeights5[[#This Row],[bldgtype]],AllWeights5[bldgloc],AllWeights5[[#This Row],[bldgloc]],AllWeights5[era],AllWeights5[[#This Row],[era]])</f>
        <v>0.38200000000000006</v>
      </c>
      <c r="K3699" s="16">
        <f>AllWeights5[[#This Row],[wt_vint]]/AllWeights5[[#This Row],[Total Weight (BT, CZ, Era)]]</f>
        <v>3.1413612565445025E-2</v>
      </c>
    </row>
    <row r="3700" spans="1:11" x14ac:dyDescent="0.3">
      <c r="A3700" s="6">
        <v>2020</v>
      </c>
      <c r="B3700" s="7" t="s">
        <v>30</v>
      </c>
      <c r="C3700" s="7" t="s">
        <v>56</v>
      </c>
      <c r="D3700" s="7" t="s">
        <v>23</v>
      </c>
      <c r="E3700" s="7">
        <v>2011</v>
      </c>
      <c r="F3700" s="15" t="str">
        <f>CONCATENATE(AllWeights5[[#This Row],[bldgtype]],"-",AllWeights5[[#This Row],[bldgloc]],"-",AllWeights5[[#This Row],[bldgvint]])</f>
        <v>OfS-CZ05-2011</v>
      </c>
      <c r="G3700" s="15" t="str">
        <f>CONCATENATE(AllWeights5[[#This Row],[bldgtype]],"-",AllWeights5[[#This Row],[bldgloc]],"-",AllWeights5[[#This Row],[era]])</f>
        <v>OfS-CZ05-ex</v>
      </c>
      <c r="H3700" s="7">
        <v>1.2E-2</v>
      </c>
      <c r="I3700" s="8" t="s">
        <v>11</v>
      </c>
      <c r="J3700" s="5">
        <f>SUMIFS(AllWeights5[wt_vint],AllWeights5[bldgtype],AllWeights5[[#This Row],[bldgtype]],AllWeights5[bldgloc],AllWeights5[[#This Row],[bldgloc]],AllWeights5[era],AllWeights5[[#This Row],[era]])</f>
        <v>0.38200000000000006</v>
      </c>
      <c r="K3700" s="16">
        <f>AllWeights5[[#This Row],[wt_vint]]/AllWeights5[[#This Row],[Total Weight (BT, CZ, Era)]]</f>
        <v>3.1413612565445025E-2</v>
      </c>
    </row>
    <row r="3701" spans="1:11" x14ac:dyDescent="0.3">
      <c r="A3701" s="6">
        <v>2020</v>
      </c>
      <c r="B3701" s="7" t="s">
        <v>30</v>
      </c>
      <c r="C3701" s="7" t="s">
        <v>56</v>
      </c>
      <c r="D3701" s="7" t="s">
        <v>23</v>
      </c>
      <c r="E3701" s="7">
        <v>2015</v>
      </c>
      <c r="F3701" s="15" t="str">
        <f>CONCATENATE(AllWeights5[[#This Row],[bldgtype]],"-",AllWeights5[[#This Row],[bldgloc]],"-",AllWeights5[[#This Row],[bldgvint]])</f>
        <v>OfS-CZ05-2015</v>
      </c>
      <c r="G3701" s="15" t="str">
        <f>CONCATENATE(AllWeights5[[#This Row],[bldgtype]],"-",AllWeights5[[#This Row],[bldgloc]],"-",AllWeights5[[#This Row],[era]])</f>
        <v>OfS-CZ05-ex</v>
      </c>
      <c r="H3701" s="7">
        <v>8.9999999999999993E-3</v>
      </c>
      <c r="I3701" s="8" t="s">
        <v>11</v>
      </c>
      <c r="J3701" s="5">
        <f>SUMIFS(AllWeights5[wt_vint],AllWeights5[bldgtype],AllWeights5[[#This Row],[bldgtype]],AllWeights5[bldgloc],AllWeights5[[#This Row],[bldgloc]],AllWeights5[era],AllWeights5[[#This Row],[era]])</f>
        <v>0.38200000000000006</v>
      </c>
      <c r="K3701" s="16">
        <f>AllWeights5[[#This Row],[wt_vint]]/AllWeights5[[#This Row],[Total Weight (BT, CZ, Era)]]</f>
        <v>2.3560209424083763E-2</v>
      </c>
    </row>
    <row r="3702" spans="1:11" x14ac:dyDescent="0.3">
      <c r="A3702" s="6">
        <v>2020</v>
      </c>
      <c r="B3702" s="7" t="s">
        <v>30</v>
      </c>
      <c r="C3702" s="7" t="s">
        <v>56</v>
      </c>
      <c r="D3702" s="7" t="s">
        <v>23</v>
      </c>
      <c r="E3702" s="7">
        <v>2017</v>
      </c>
      <c r="F3702" s="15" t="str">
        <f>CONCATENATE(AllWeights5[[#This Row],[bldgtype]],"-",AllWeights5[[#This Row],[bldgloc]],"-",AllWeights5[[#This Row],[bldgvint]])</f>
        <v>OfS-CZ05-2017</v>
      </c>
      <c r="G3702" s="15" t="str">
        <f>CONCATENATE(AllWeights5[[#This Row],[bldgtype]],"-",AllWeights5[[#This Row],[bldgloc]],"-",AllWeights5[[#This Row],[era]])</f>
        <v>OfS-CZ05-rec</v>
      </c>
      <c r="H3702" s="7">
        <v>8.9999999999999993E-3</v>
      </c>
      <c r="I3702" s="8" t="s">
        <v>14</v>
      </c>
      <c r="J3702" s="5">
        <f>SUMIFS(AllWeights5[wt_vint],AllWeights5[bldgtype],AllWeights5[[#This Row],[bldgtype]],AllWeights5[bldgloc],AllWeights5[[#This Row],[bldgloc]],AllWeights5[era],AllWeights5[[#This Row],[era]])</f>
        <v>9.1999999999999998E-2</v>
      </c>
      <c r="K3702" s="16">
        <f>AllWeights5[[#This Row],[wt_vint]]/AllWeights5[[#This Row],[Total Weight (BT, CZ, Era)]]</f>
        <v>9.7826086956521729E-2</v>
      </c>
    </row>
    <row r="3703" spans="1:11" x14ac:dyDescent="0.3">
      <c r="A3703" s="6">
        <v>2020</v>
      </c>
      <c r="B3703" s="7" t="s">
        <v>30</v>
      </c>
      <c r="C3703" s="7" t="s">
        <v>56</v>
      </c>
      <c r="D3703" s="7" t="s">
        <v>23</v>
      </c>
      <c r="E3703" s="7">
        <v>2020</v>
      </c>
      <c r="F3703" s="15" t="str">
        <f>CONCATENATE(AllWeights5[[#This Row],[bldgtype]],"-",AllWeights5[[#This Row],[bldgloc]],"-",AllWeights5[[#This Row],[bldgvint]])</f>
        <v>OfS-CZ05-2020</v>
      </c>
      <c r="G3703" s="15" t="str">
        <f>CONCATENATE(AllWeights5[[#This Row],[bldgtype]],"-",AllWeights5[[#This Row],[bldgloc]],"-",AllWeights5[[#This Row],[era]])</f>
        <v>OfS-CZ05-rec</v>
      </c>
      <c r="H3703" s="7">
        <v>3.0000000000000001E-3</v>
      </c>
      <c r="I3703" s="8" t="s">
        <v>14</v>
      </c>
      <c r="J3703" s="5">
        <f>SUMIFS(AllWeights5[wt_vint],AllWeights5[bldgtype],AllWeights5[[#This Row],[bldgtype]],AllWeights5[bldgloc],AllWeights5[[#This Row],[bldgloc]],AllWeights5[era],AllWeights5[[#This Row],[era]])</f>
        <v>9.1999999999999998E-2</v>
      </c>
      <c r="K3703" s="16">
        <f>AllWeights5[[#This Row],[wt_vint]]/AllWeights5[[#This Row],[Total Weight (BT, CZ, Era)]]</f>
        <v>3.2608695652173912E-2</v>
      </c>
    </row>
    <row r="3704" spans="1:11" x14ac:dyDescent="0.3">
      <c r="A3704" s="6">
        <v>2020</v>
      </c>
      <c r="B3704" s="7" t="s">
        <v>30</v>
      </c>
      <c r="C3704" s="7" t="s">
        <v>56</v>
      </c>
      <c r="D3704" s="7" t="s">
        <v>23</v>
      </c>
      <c r="E3704" s="7" t="s">
        <v>18</v>
      </c>
      <c r="F3704" s="15" t="str">
        <f>CONCATENATE(AllWeights5[[#This Row],[bldgtype]],"-",AllWeights5[[#This Row],[bldgloc]],"-",AllWeights5[[#This Row],[bldgvint]])</f>
        <v>OfS-CZ05-New</v>
      </c>
      <c r="G3704" s="15" t="str">
        <f>CONCATENATE(AllWeights5[[#This Row],[bldgtype]],"-",AllWeights5[[#This Row],[bldgloc]],"-",AllWeights5[[#This Row],[era]])</f>
        <v>OfS-CZ05-new</v>
      </c>
      <c r="H3704" s="7">
        <v>3.0000000000000001E-3</v>
      </c>
      <c r="I3704" s="8" t="s">
        <v>19</v>
      </c>
      <c r="J3704" s="5">
        <f>SUMIFS(AllWeights5[wt_vint],AllWeights5[bldgtype],AllWeights5[[#This Row],[bldgtype]],AllWeights5[bldgloc],AllWeights5[[#This Row],[bldgloc]],AllWeights5[era],AllWeights5[[#This Row],[era]])</f>
        <v>2.3E-2</v>
      </c>
      <c r="K3704" s="16">
        <f>AllWeights5[[#This Row],[wt_vint]]/AllWeights5[[#This Row],[Total Weight (BT, CZ, Era)]]</f>
        <v>0.13043478260869565</v>
      </c>
    </row>
    <row r="3705" spans="1:11" x14ac:dyDescent="0.3">
      <c r="A3705" s="6">
        <v>2020</v>
      </c>
      <c r="B3705" s="7" t="s">
        <v>30</v>
      </c>
      <c r="C3705" s="7" t="s">
        <v>56</v>
      </c>
      <c r="D3705" s="7" t="s">
        <v>31</v>
      </c>
      <c r="E3705" s="7">
        <v>1975</v>
      </c>
      <c r="F3705" s="15" t="str">
        <f>CONCATENATE(AllWeights5[[#This Row],[bldgtype]],"-",AllWeights5[[#This Row],[bldgloc]],"-",AllWeights5[[#This Row],[bldgvint]])</f>
        <v>OfS-CZ06-1975</v>
      </c>
      <c r="G3705" s="15" t="str">
        <f>CONCATENATE(AllWeights5[[#This Row],[bldgtype]],"-",AllWeights5[[#This Row],[bldgloc]],"-",AllWeights5[[#This Row],[era]])</f>
        <v>OfS-CZ06-old</v>
      </c>
      <c r="H3705" s="7">
        <v>13.919</v>
      </c>
      <c r="I3705" s="8" t="s">
        <v>16</v>
      </c>
      <c r="J3705" s="5">
        <f>SUMIFS(AllWeights5[wt_vint],AllWeights5[bldgtype],AllWeights5[[#This Row],[bldgtype]],AllWeights5[bldgloc],AllWeights5[[#This Row],[bldgloc]],AllWeights5[era],AllWeights5[[#This Row],[era]])</f>
        <v>53.447000000000003</v>
      </c>
      <c r="K3705" s="16">
        <f>AllWeights5[[#This Row],[wt_vint]]/AllWeights5[[#This Row],[Total Weight (BT, CZ, Era)]]</f>
        <v>0.26042621662581622</v>
      </c>
    </row>
    <row r="3706" spans="1:11" x14ac:dyDescent="0.3">
      <c r="A3706" s="6">
        <v>2020</v>
      </c>
      <c r="B3706" s="7" t="s">
        <v>30</v>
      </c>
      <c r="C3706" s="7" t="s">
        <v>56</v>
      </c>
      <c r="D3706" s="7" t="s">
        <v>31</v>
      </c>
      <c r="E3706" s="7">
        <v>1985</v>
      </c>
      <c r="F3706" s="15" t="str">
        <f>CONCATENATE(AllWeights5[[#This Row],[bldgtype]],"-",AllWeights5[[#This Row],[bldgloc]],"-",AllWeights5[[#This Row],[bldgvint]])</f>
        <v>OfS-CZ06-1985</v>
      </c>
      <c r="G3706" s="15" t="str">
        <f>CONCATENATE(AllWeights5[[#This Row],[bldgtype]],"-",AllWeights5[[#This Row],[bldgloc]],"-",AllWeights5[[#This Row],[era]])</f>
        <v>OfS-CZ06-old</v>
      </c>
      <c r="H3706" s="7">
        <v>7.758</v>
      </c>
      <c r="I3706" s="8" t="s">
        <v>16</v>
      </c>
      <c r="J3706" s="5">
        <f>SUMIFS(AllWeights5[wt_vint],AllWeights5[bldgtype],AllWeights5[[#This Row],[bldgtype]],AllWeights5[bldgloc],AllWeights5[[#This Row],[bldgloc]],AllWeights5[era],AllWeights5[[#This Row],[era]])</f>
        <v>53.447000000000003</v>
      </c>
      <c r="K3706" s="16">
        <f>AllWeights5[[#This Row],[wt_vint]]/AllWeights5[[#This Row],[Total Weight (BT, CZ, Era)]]</f>
        <v>0.14515314236533389</v>
      </c>
    </row>
    <row r="3707" spans="1:11" x14ac:dyDescent="0.3">
      <c r="A3707" s="6">
        <v>2020</v>
      </c>
      <c r="B3707" s="7" t="s">
        <v>30</v>
      </c>
      <c r="C3707" s="7" t="s">
        <v>56</v>
      </c>
      <c r="D3707" s="7" t="s">
        <v>31</v>
      </c>
      <c r="E3707" s="7">
        <v>1996</v>
      </c>
      <c r="F3707" s="15" t="str">
        <f>CONCATENATE(AllWeights5[[#This Row],[bldgtype]],"-",AllWeights5[[#This Row],[bldgloc]],"-",AllWeights5[[#This Row],[bldgvint]])</f>
        <v>OfS-CZ06-1996</v>
      </c>
      <c r="G3707" s="15" t="str">
        <f>CONCATENATE(AllWeights5[[#This Row],[bldgtype]],"-",AllWeights5[[#This Row],[bldgloc]],"-",AllWeights5[[#This Row],[era]])</f>
        <v>OfS-CZ06-old</v>
      </c>
      <c r="H3707" s="7">
        <v>2.9849999999999999</v>
      </c>
      <c r="I3707" s="8" t="s">
        <v>16</v>
      </c>
      <c r="J3707" s="5">
        <f>SUMIFS(AllWeights5[wt_vint],AllWeights5[bldgtype],AllWeights5[[#This Row],[bldgtype]],AllWeights5[bldgloc],AllWeights5[[#This Row],[bldgloc]],AllWeights5[era],AllWeights5[[#This Row],[era]])</f>
        <v>53.447000000000003</v>
      </c>
      <c r="K3707" s="16">
        <f>AllWeights5[[#This Row],[wt_vint]]/AllWeights5[[#This Row],[Total Weight (BT, CZ, Era)]]</f>
        <v>5.5849720283645474E-2</v>
      </c>
    </row>
    <row r="3708" spans="1:11" x14ac:dyDescent="0.3">
      <c r="A3708" s="6">
        <v>2020</v>
      </c>
      <c r="B3708" s="7" t="s">
        <v>30</v>
      </c>
      <c r="C3708" s="7" t="s">
        <v>56</v>
      </c>
      <c r="D3708" s="7" t="s">
        <v>31</v>
      </c>
      <c r="E3708" s="7">
        <v>2003</v>
      </c>
      <c r="F3708" s="15" t="str">
        <f>CONCATENATE(AllWeights5[[#This Row],[bldgtype]],"-",AllWeights5[[#This Row],[bldgloc]],"-",AllWeights5[[#This Row],[bldgvint]])</f>
        <v>OfS-CZ06-2003</v>
      </c>
      <c r="G3708" s="15" t="str">
        <f>CONCATENATE(AllWeights5[[#This Row],[bldgtype]],"-",AllWeights5[[#This Row],[bldgloc]],"-",AllWeights5[[#This Row],[era]])</f>
        <v>OfS-CZ06-ex</v>
      </c>
      <c r="H3708" s="7">
        <v>1.21</v>
      </c>
      <c r="I3708" s="8" t="s">
        <v>11</v>
      </c>
      <c r="J3708" s="5">
        <f>SUMIFS(AllWeights5[wt_vint],AllWeights5[bldgtype],AllWeights5[[#This Row],[bldgtype]],AllWeights5[bldgloc],AllWeights5[[#This Row],[bldgloc]],AllWeights5[era],AllWeights5[[#This Row],[era]])</f>
        <v>8.7040000000000006</v>
      </c>
      <c r="K3708" s="16">
        <f>AllWeights5[[#This Row],[wt_vint]]/AllWeights5[[#This Row],[Total Weight (BT, CZ, Era)]]</f>
        <v>0.13901654411764705</v>
      </c>
    </row>
    <row r="3709" spans="1:11" x14ac:dyDescent="0.3">
      <c r="A3709" s="6">
        <v>2020</v>
      </c>
      <c r="B3709" s="7" t="s">
        <v>30</v>
      </c>
      <c r="C3709" s="7" t="s">
        <v>56</v>
      </c>
      <c r="D3709" s="7" t="s">
        <v>31</v>
      </c>
      <c r="E3709" s="7">
        <v>2007</v>
      </c>
      <c r="F3709" s="15" t="str">
        <f>CONCATENATE(AllWeights5[[#This Row],[bldgtype]],"-",AllWeights5[[#This Row],[bldgloc]],"-",AllWeights5[[#This Row],[bldgvint]])</f>
        <v>OfS-CZ06-2007</v>
      </c>
      <c r="G3709" s="15" t="str">
        <f>CONCATENATE(AllWeights5[[#This Row],[bldgtype]],"-",AllWeights5[[#This Row],[bldgloc]],"-",AllWeights5[[#This Row],[era]])</f>
        <v>OfS-CZ06-ex</v>
      </c>
      <c r="H3709" s="7">
        <v>1.0389999999999999</v>
      </c>
      <c r="I3709" s="8" t="s">
        <v>11</v>
      </c>
      <c r="J3709" s="5">
        <f>SUMIFS(AllWeights5[wt_vint],AllWeights5[bldgtype],AllWeights5[[#This Row],[bldgtype]],AllWeights5[bldgloc],AllWeights5[[#This Row],[bldgloc]],AllWeights5[era],AllWeights5[[#This Row],[era]])</f>
        <v>8.7040000000000006</v>
      </c>
      <c r="K3709" s="16">
        <f>AllWeights5[[#This Row],[wt_vint]]/AllWeights5[[#This Row],[Total Weight (BT, CZ, Era)]]</f>
        <v>0.11937040441176469</v>
      </c>
    </row>
    <row r="3710" spans="1:11" x14ac:dyDescent="0.3">
      <c r="A3710" s="6">
        <v>2020</v>
      </c>
      <c r="B3710" s="7" t="s">
        <v>30</v>
      </c>
      <c r="C3710" s="7" t="s">
        <v>56</v>
      </c>
      <c r="D3710" s="7" t="s">
        <v>31</v>
      </c>
      <c r="E3710" s="7">
        <v>2011</v>
      </c>
      <c r="F3710" s="15" t="str">
        <f>CONCATENATE(AllWeights5[[#This Row],[bldgtype]],"-",AllWeights5[[#This Row],[bldgloc]],"-",AllWeights5[[#This Row],[bldgvint]])</f>
        <v>OfS-CZ06-2011</v>
      </c>
      <c r="G3710" s="15" t="str">
        <f>CONCATENATE(AllWeights5[[#This Row],[bldgtype]],"-",AllWeights5[[#This Row],[bldgloc]],"-",AllWeights5[[#This Row],[era]])</f>
        <v>OfS-CZ06-ex</v>
      </c>
      <c r="H3710" s="7">
        <v>1.0389999999999999</v>
      </c>
      <c r="I3710" s="8" t="s">
        <v>11</v>
      </c>
      <c r="J3710" s="5">
        <f>SUMIFS(AllWeights5[wt_vint],AllWeights5[bldgtype],AllWeights5[[#This Row],[bldgtype]],AllWeights5[bldgloc],AllWeights5[[#This Row],[bldgloc]],AllWeights5[era],AllWeights5[[#This Row],[era]])</f>
        <v>8.7040000000000006</v>
      </c>
      <c r="K3710" s="16">
        <f>AllWeights5[[#This Row],[wt_vint]]/AllWeights5[[#This Row],[Total Weight (BT, CZ, Era)]]</f>
        <v>0.11937040441176469</v>
      </c>
    </row>
    <row r="3711" spans="1:11" x14ac:dyDescent="0.3">
      <c r="A3711" s="6">
        <v>2020</v>
      </c>
      <c r="B3711" s="7" t="s">
        <v>30</v>
      </c>
      <c r="C3711" s="7" t="s">
        <v>56</v>
      </c>
      <c r="D3711" s="7" t="s">
        <v>31</v>
      </c>
      <c r="E3711" s="7">
        <v>2015</v>
      </c>
      <c r="F3711" s="15" t="str">
        <f>CONCATENATE(AllWeights5[[#This Row],[bldgtype]],"-",AllWeights5[[#This Row],[bldgloc]],"-",AllWeights5[[#This Row],[bldgvint]])</f>
        <v>OfS-CZ06-2015</v>
      </c>
      <c r="G3711" s="15" t="str">
        <f>CONCATENATE(AllWeights5[[#This Row],[bldgtype]],"-",AllWeights5[[#This Row],[bldgloc]],"-",AllWeights5[[#This Row],[era]])</f>
        <v>OfS-CZ06-ex</v>
      </c>
      <c r="H3711" s="7">
        <v>0.77900000000000003</v>
      </c>
      <c r="I3711" s="8" t="s">
        <v>11</v>
      </c>
      <c r="J3711" s="5">
        <f>SUMIFS(AllWeights5[wt_vint],AllWeights5[bldgtype],AllWeights5[[#This Row],[bldgtype]],AllWeights5[bldgloc],AllWeights5[[#This Row],[bldgloc]],AllWeights5[era],AllWeights5[[#This Row],[era]])</f>
        <v>8.7040000000000006</v>
      </c>
      <c r="K3711" s="16">
        <f>AllWeights5[[#This Row],[wt_vint]]/AllWeights5[[#This Row],[Total Weight (BT, CZ, Era)]]</f>
        <v>8.9499080882352935E-2</v>
      </c>
    </row>
    <row r="3712" spans="1:11" x14ac:dyDescent="0.3">
      <c r="A3712" s="6">
        <v>2020</v>
      </c>
      <c r="B3712" s="7" t="s">
        <v>30</v>
      </c>
      <c r="C3712" s="7" t="s">
        <v>56</v>
      </c>
      <c r="D3712" s="7" t="s">
        <v>31</v>
      </c>
      <c r="E3712" s="7">
        <v>2017</v>
      </c>
      <c r="F3712" s="15" t="str">
        <f>CONCATENATE(AllWeights5[[#This Row],[bldgtype]],"-",AllWeights5[[#This Row],[bldgloc]],"-",AllWeights5[[#This Row],[bldgvint]])</f>
        <v>OfS-CZ06-2017</v>
      </c>
      <c r="G3712" s="15" t="str">
        <f>CONCATENATE(AllWeights5[[#This Row],[bldgtype]],"-",AllWeights5[[#This Row],[bldgloc]],"-",AllWeights5[[#This Row],[era]])</f>
        <v>OfS-CZ06-rec</v>
      </c>
      <c r="H3712" s="7">
        <v>0.77900000000000003</v>
      </c>
      <c r="I3712" s="8" t="s">
        <v>14</v>
      </c>
      <c r="J3712" s="5">
        <f>SUMIFS(AllWeights5[wt_vint],AllWeights5[bldgtype],AllWeights5[[#This Row],[bldgtype]],AllWeights5[bldgloc],AllWeights5[[#This Row],[bldgloc]],AllWeights5[era],AllWeights5[[#This Row],[era]])</f>
        <v>2.2109999999999999</v>
      </c>
      <c r="K3712" s="16">
        <f>AllWeights5[[#This Row],[wt_vint]]/AllWeights5[[#This Row],[Total Weight (BT, CZ, Era)]]</f>
        <v>0.35232926277702403</v>
      </c>
    </row>
    <row r="3713" spans="1:11" x14ac:dyDescent="0.3">
      <c r="A3713" s="6">
        <v>2020</v>
      </c>
      <c r="B3713" s="7" t="s">
        <v>30</v>
      </c>
      <c r="C3713" s="7" t="s">
        <v>56</v>
      </c>
      <c r="D3713" s="7" t="s">
        <v>31</v>
      </c>
      <c r="E3713" s="7">
        <v>2020</v>
      </c>
      <c r="F3713" s="15" t="str">
        <f>CONCATENATE(AllWeights5[[#This Row],[bldgtype]],"-",AllWeights5[[#This Row],[bldgloc]],"-",AllWeights5[[#This Row],[bldgvint]])</f>
        <v>OfS-CZ06-2020</v>
      </c>
      <c r="G3713" s="15" t="str">
        <f>CONCATENATE(AllWeights5[[#This Row],[bldgtype]],"-",AllWeights5[[#This Row],[bldgloc]],"-",AllWeights5[[#This Row],[era]])</f>
        <v>OfS-CZ06-rec</v>
      </c>
      <c r="H3713" s="7">
        <v>0.26</v>
      </c>
      <c r="I3713" s="8" t="s">
        <v>14</v>
      </c>
      <c r="J3713" s="5">
        <f>SUMIFS(AllWeights5[wt_vint],AllWeights5[bldgtype],AllWeights5[[#This Row],[bldgtype]],AllWeights5[bldgloc],AllWeights5[[#This Row],[bldgloc]],AllWeights5[era],AllWeights5[[#This Row],[era]])</f>
        <v>2.2109999999999999</v>
      </c>
      <c r="K3713" s="16">
        <f>AllWeights5[[#This Row],[wt_vint]]/AllWeights5[[#This Row],[Total Weight (BT, CZ, Era)]]</f>
        <v>0.11759384893713253</v>
      </c>
    </row>
    <row r="3714" spans="1:11" x14ac:dyDescent="0.3">
      <c r="A3714" s="6">
        <v>2020</v>
      </c>
      <c r="B3714" s="7" t="s">
        <v>30</v>
      </c>
      <c r="C3714" s="7" t="s">
        <v>56</v>
      </c>
      <c r="D3714" s="7" t="s">
        <v>31</v>
      </c>
      <c r="E3714" s="7" t="s">
        <v>18</v>
      </c>
      <c r="F3714" s="15" t="str">
        <f>CONCATENATE(AllWeights5[[#This Row],[bldgtype]],"-",AllWeights5[[#This Row],[bldgloc]],"-",AllWeights5[[#This Row],[bldgvint]])</f>
        <v>OfS-CZ06-New</v>
      </c>
      <c r="G3714" s="15" t="str">
        <f>CONCATENATE(AllWeights5[[#This Row],[bldgtype]],"-",AllWeights5[[#This Row],[bldgloc]],"-",AllWeights5[[#This Row],[era]])</f>
        <v>OfS-CZ06-new</v>
      </c>
      <c r="H3714" s="7">
        <v>0.26</v>
      </c>
      <c r="I3714" s="8" t="s">
        <v>19</v>
      </c>
      <c r="J3714" s="5">
        <f>SUMIFS(AllWeights5[wt_vint],AllWeights5[bldgtype],AllWeights5[[#This Row],[bldgtype]],AllWeights5[bldgloc],AllWeights5[[#This Row],[bldgloc]],AllWeights5[era],AllWeights5[[#This Row],[era]])</f>
        <v>0.55300000000000005</v>
      </c>
      <c r="K3714" s="16">
        <f>AllWeights5[[#This Row],[wt_vint]]/AllWeights5[[#This Row],[Total Weight (BT, CZ, Era)]]</f>
        <v>0.47016274864376129</v>
      </c>
    </row>
    <row r="3715" spans="1:11" x14ac:dyDescent="0.3">
      <c r="A3715" s="6">
        <v>2020</v>
      </c>
      <c r="B3715" s="7" t="s">
        <v>30</v>
      </c>
      <c r="C3715" s="7" t="s">
        <v>56</v>
      </c>
      <c r="D3715" s="7" t="s">
        <v>32</v>
      </c>
      <c r="E3715" s="7">
        <v>1975</v>
      </c>
      <c r="F3715" s="15" t="str">
        <f>CONCATENATE(AllWeights5[[#This Row],[bldgtype]],"-",AllWeights5[[#This Row],[bldgloc]],"-",AllWeights5[[#This Row],[bldgvint]])</f>
        <v>OfS-CZ08-1975</v>
      </c>
      <c r="G3715" s="15" t="str">
        <f>CONCATENATE(AllWeights5[[#This Row],[bldgtype]],"-",AllWeights5[[#This Row],[bldgloc]],"-",AllWeights5[[#This Row],[era]])</f>
        <v>OfS-CZ08-old</v>
      </c>
      <c r="H3715" s="7">
        <v>16.797000000000001</v>
      </c>
      <c r="I3715" s="8" t="s">
        <v>16</v>
      </c>
      <c r="J3715" s="5">
        <f>SUMIFS(AllWeights5[wt_vint],AllWeights5[bldgtype],AllWeights5[[#This Row],[bldgtype]],AllWeights5[bldgloc],AllWeights5[[#This Row],[bldgloc]],AllWeights5[era],AllWeights5[[#This Row],[era]])</f>
        <v>66.7</v>
      </c>
      <c r="K3715" s="16">
        <f>AllWeights5[[#This Row],[wt_vint]]/AllWeights5[[#This Row],[Total Weight (BT, CZ, Era)]]</f>
        <v>0.25182908545727134</v>
      </c>
    </row>
    <row r="3716" spans="1:11" x14ac:dyDescent="0.3">
      <c r="A3716" s="6">
        <v>2020</v>
      </c>
      <c r="B3716" s="7" t="s">
        <v>30</v>
      </c>
      <c r="C3716" s="7" t="s">
        <v>56</v>
      </c>
      <c r="D3716" s="7" t="s">
        <v>32</v>
      </c>
      <c r="E3716" s="7">
        <v>1985</v>
      </c>
      <c r="F3716" s="15" t="str">
        <f>CONCATENATE(AllWeights5[[#This Row],[bldgtype]],"-",AllWeights5[[#This Row],[bldgloc]],"-",AllWeights5[[#This Row],[bldgvint]])</f>
        <v>OfS-CZ08-1985</v>
      </c>
      <c r="G3716" s="15" t="str">
        <f>CONCATENATE(AllWeights5[[#This Row],[bldgtype]],"-",AllWeights5[[#This Row],[bldgloc]],"-",AllWeights5[[#This Row],[era]])</f>
        <v>OfS-CZ08-old</v>
      </c>
      <c r="H3716" s="7">
        <v>9.3550000000000004</v>
      </c>
      <c r="I3716" s="8" t="s">
        <v>16</v>
      </c>
      <c r="J3716" s="5">
        <f>SUMIFS(AllWeights5[wt_vint],AllWeights5[bldgtype],AllWeights5[[#This Row],[bldgtype]],AllWeights5[bldgloc],AllWeights5[[#This Row],[bldgloc]],AllWeights5[era],AllWeights5[[#This Row],[era]])</f>
        <v>66.7</v>
      </c>
      <c r="K3716" s="16">
        <f>AllWeights5[[#This Row],[wt_vint]]/AllWeights5[[#This Row],[Total Weight (BT, CZ, Era)]]</f>
        <v>0.14025487256371813</v>
      </c>
    </row>
    <row r="3717" spans="1:11" x14ac:dyDescent="0.3">
      <c r="A3717" s="6">
        <v>2020</v>
      </c>
      <c r="B3717" s="7" t="s">
        <v>30</v>
      </c>
      <c r="C3717" s="7" t="s">
        <v>56</v>
      </c>
      <c r="D3717" s="7" t="s">
        <v>32</v>
      </c>
      <c r="E3717" s="7">
        <v>1996</v>
      </c>
      <c r="F3717" s="15" t="str">
        <f>CONCATENATE(AllWeights5[[#This Row],[bldgtype]],"-",AllWeights5[[#This Row],[bldgloc]],"-",AllWeights5[[#This Row],[bldgvint]])</f>
        <v>OfS-CZ08-1996</v>
      </c>
      <c r="G3717" s="15" t="str">
        <f>CONCATENATE(AllWeights5[[#This Row],[bldgtype]],"-",AllWeights5[[#This Row],[bldgloc]],"-",AllWeights5[[#This Row],[era]])</f>
        <v>OfS-CZ08-old</v>
      </c>
      <c r="H3717" s="7">
        <v>3.6179999999999999</v>
      </c>
      <c r="I3717" s="8" t="s">
        <v>16</v>
      </c>
      <c r="J3717" s="5">
        <f>SUMIFS(AllWeights5[wt_vint],AllWeights5[bldgtype],AllWeights5[[#This Row],[bldgtype]],AllWeights5[bldgloc],AllWeights5[[#This Row],[bldgloc]],AllWeights5[era],AllWeights5[[#This Row],[era]])</f>
        <v>66.7</v>
      </c>
      <c r="K3717" s="16">
        <f>AllWeights5[[#This Row],[wt_vint]]/AllWeights5[[#This Row],[Total Weight (BT, CZ, Era)]]</f>
        <v>5.4242878560719639E-2</v>
      </c>
    </row>
    <row r="3718" spans="1:11" x14ac:dyDescent="0.3">
      <c r="A3718" s="6">
        <v>2020</v>
      </c>
      <c r="B3718" s="7" t="s">
        <v>30</v>
      </c>
      <c r="C3718" s="7" t="s">
        <v>56</v>
      </c>
      <c r="D3718" s="7" t="s">
        <v>32</v>
      </c>
      <c r="E3718" s="7">
        <v>2003</v>
      </c>
      <c r="F3718" s="15" t="str">
        <f>CONCATENATE(AllWeights5[[#This Row],[bldgtype]],"-",AllWeights5[[#This Row],[bldgloc]],"-",AllWeights5[[#This Row],[bldgvint]])</f>
        <v>OfS-CZ08-2003</v>
      </c>
      <c r="G3718" s="15" t="str">
        <f>CONCATENATE(AllWeights5[[#This Row],[bldgtype]],"-",AllWeights5[[#This Row],[bldgloc]],"-",AllWeights5[[#This Row],[era]])</f>
        <v>OfS-CZ08-ex</v>
      </c>
      <c r="H3718" s="7">
        <v>1.4730000000000001</v>
      </c>
      <c r="I3718" s="8" t="s">
        <v>11</v>
      </c>
      <c r="J3718" s="5">
        <f>SUMIFS(AllWeights5[wt_vint],AllWeights5[bldgtype],AllWeights5[[#This Row],[bldgtype]],AllWeights5[bldgloc],AllWeights5[[#This Row],[bldgloc]],AllWeights5[era],AllWeights5[[#This Row],[era]])</f>
        <v>10.808999999999999</v>
      </c>
      <c r="K3718" s="16">
        <f>AllWeights5[[#This Row],[wt_vint]]/AllWeights5[[#This Row],[Total Weight (BT, CZ, Era)]]</f>
        <v>0.13627532611712465</v>
      </c>
    </row>
    <row r="3719" spans="1:11" x14ac:dyDescent="0.3">
      <c r="A3719" s="6">
        <v>2020</v>
      </c>
      <c r="B3719" s="7" t="s">
        <v>30</v>
      </c>
      <c r="C3719" s="7" t="s">
        <v>56</v>
      </c>
      <c r="D3719" s="7" t="s">
        <v>32</v>
      </c>
      <c r="E3719" s="7">
        <v>2007</v>
      </c>
      <c r="F3719" s="15" t="str">
        <f>CONCATENATE(AllWeights5[[#This Row],[bldgtype]],"-",AllWeights5[[#This Row],[bldgloc]],"-",AllWeights5[[#This Row],[bldgvint]])</f>
        <v>OfS-CZ08-2007</v>
      </c>
      <c r="G3719" s="15" t="str">
        <f>CONCATENATE(AllWeights5[[#This Row],[bldgtype]],"-",AllWeights5[[#This Row],[bldgloc]],"-",AllWeights5[[#This Row],[era]])</f>
        <v>OfS-CZ08-ex</v>
      </c>
      <c r="H3719" s="7">
        <v>1.254</v>
      </c>
      <c r="I3719" s="8" t="s">
        <v>11</v>
      </c>
      <c r="J3719" s="5">
        <f>SUMIFS(AllWeights5[wt_vint],AllWeights5[bldgtype],AllWeights5[[#This Row],[bldgtype]],AllWeights5[bldgloc],AllWeights5[[#This Row],[bldgloc]],AllWeights5[era],AllWeights5[[#This Row],[era]])</f>
        <v>10.808999999999999</v>
      </c>
      <c r="K3719" s="16">
        <f>AllWeights5[[#This Row],[wt_vint]]/AllWeights5[[#This Row],[Total Weight (BT, CZ, Era)]]</f>
        <v>0.11601443241742992</v>
      </c>
    </row>
    <row r="3720" spans="1:11" x14ac:dyDescent="0.3">
      <c r="A3720" s="6">
        <v>2020</v>
      </c>
      <c r="B3720" s="7" t="s">
        <v>30</v>
      </c>
      <c r="C3720" s="7" t="s">
        <v>56</v>
      </c>
      <c r="D3720" s="7" t="s">
        <v>32</v>
      </c>
      <c r="E3720" s="7">
        <v>2011</v>
      </c>
      <c r="F3720" s="15" t="str">
        <f>CONCATENATE(AllWeights5[[#This Row],[bldgtype]],"-",AllWeights5[[#This Row],[bldgloc]],"-",AllWeights5[[#This Row],[bldgvint]])</f>
        <v>OfS-CZ08-2011</v>
      </c>
      <c r="G3720" s="15" t="str">
        <f>CONCATENATE(AllWeights5[[#This Row],[bldgtype]],"-",AllWeights5[[#This Row],[bldgloc]],"-",AllWeights5[[#This Row],[era]])</f>
        <v>OfS-CZ08-ex</v>
      </c>
      <c r="H3720" s="7">
        <v>1.254</v>
      </c>
      <c r="I3720" s="8" t="s">
        <v>11</v>
      </c>
      <c r="J3720" s="5">
        <f>SUMIFS(AllWeights5[wt_vint],AllWeights5[bldgtype],AllWeights5[[#This Row],[bldgtype]],AllWeights5[bldgloc],AllWeights5[[#This Row],[bldgloc]],AllWeights5[era],AllWeights5[[#This Row],[era]])</f>
        <v>10.808999999999999</v>
      </c>
      <c r="K3720" s="16">
        <f>AllWeights5[[#This Row],[wt_vint]]/AllWeights5[[#This Row],[Total Weight (BT, CZ, Era)]]</f>
        <v>0.11601443241742992</v>
      </c>
    </row>
    <row r="3721" spans="1:11" x14ac:dyDescent="0.3">
      <c r="A3721" s="6">
        <v>2020</v>
      </c>
      <c r="B3721" s="7" t="s">
        <v>30</v>
      </c>
      <c r="C3721" s="7" t="s">
        <v>56</v>
      </c>
      <c r="D3721" s="7" t="s">
        <v>32</v>
      </c>
      <c r="E3721" s="7">
        <v>2015</v>
      </c>
      <c r="F3721" s="15" t="str">
        <f>CONCATENATE(AllWeights5[[#This Row],[bldgtype]],"-",AllWeights5[[#This Row],[bldgloc]],"-",AllWeights5[[#This Row],[bldgvint]])</f>
        <v>OfS-CZ08-2015</v>
      </c>
      <c r="G3721" s="15" t="str">
        <f>CONCATENATE(AllWeights5[[#This Row],[bldgtype]],"-",AllWeights5[[#This Row],[bldgloc]],"-",AllWeights5[[#This Row],[era]])</f>
        <v>OfS-CZ08-ex</v>
      </c>
      <c r="H3721" s="7">
        <v>0.94</v>
      </c>
      <c r="I3721" s="8" t="s">
        <v>11</v>
      </c>
      <c r="J3721" s="5">
        <f>SUMIFS(AllWeights5[wt_vint],AllWeights5[bldgtype],AllWeights5[[#This Row],[bldgtype]],AllWeights5[bldgloc],AllWeights5[[#This Row],[bldgloc]],AllWeights5[era],AllWeights5[[#This Row],[era]])</f>
        <v>10.808999999999999</v>
      </c>
      <c r="K3721" s="16">
        <f>AllWeights5[[#This Row],[wt_vint]]/AllWeights5[[#This Row],[Total Weight (BT, CZ, Era)]]</f>
        <v>8.696456656489962E-2</v>
      </c>
    </row>
    <row r="3722" spans="1:11" x14ac:dyDescent="0.3">
      <c r="A3722" s="6">
        <v>2020</v>
      </c>
      <c r="B3722" s="7" t="s">
        <v>30</v>
      </c>
      <c r="C3722" s="7" t="s">
        <v>56</v>
      </c>
      <c r="D3722" s="7" t="s">
        <v>32</v>
      </c>
      <c r="E3722" s="7">
        <v>2017</v>
      </c>
      <c r="F3722" s="15" t="str">
        <f>CONCATENATE(AllWeights5[[#This Row],[bldgtype]],"-",AllWeights5[[#This Row],[bldgloc]],"-",AllWeights5[[#This Row],[bldgvint]])</f>
        <v>OfS-CZ08-2017</v>
      </c>
      <c r="G3722" s="15" t="str">
        <f>CONCATENATE(AllWeights5[[#This Row],[bldgtype]],"-",AllWeights5[[#This Row],[bldgloc]],"-",AllWeights5[[#This Row],[era]])</f>
        <v>OfS-CZ08-rec</v>
      </c>
      <c r="H3722" s="7">
        <v>0.94</v>
      </c>
      <c r="I3722" s="8" t="s">
        <v>14</v>
      </c>
      <c r="J3722" s="5">
        <f>SUMIFS(AllWeights5[wt_vint],AllWeights5[bldgtype],AllWeights5[[#This Row],[bldgtype]],AllWeights5[bldgloc],AllWeights5[[#This Row],[bldgloc]],AllWeights5[era],AllWeights5[[#This Row],[era]])</f>
        <v>2.7349999999999999</v>
      </c>
      <c r="K3722" s="16">
        <f>AllWeights5[[#This Row],[wt_vint]]/AllWeights5[[#This Row],[Total Weight (BT, CZ, Era)]]</f>
        <v>0.3436928702010969</v>
      </c>
    </row>
    <row r="3723" spans="1:11" x14ac:dyDescent="0.3">
      <c r="A3723" s="6">
        <v>2020</v>
      </c>
      <c r="B3723" s="7" t="s">
        <v>30</v>
      </c>
      <c r="C3723" s="7" t="s">
        <v>56</v>
      </c>
      <c r="D3723" s="7" t="s">
        <v>32</v>
      </c>
      <c r="E3723" s="7">
        <v>2020</v>
      </c>
      <c r="F3723" s="15" t="str">
        <f>CONCATENATE(AllWeights5[[#This Row],[bldgtype]],"-",AllWeights5[[#This Row],[bldgloc]],"-",AllWeights5[[#This Row],[bldgvint]])</f>
        <v>OfS-CZ08-2020</v>
      </c>
      <c r="G3723" s="15" t="str">
        <f>CONCATENATE(AllWeights5[[#This Row],[bldgtype]],"-",AllWeights5[[#This Row],[bldgloc]],"-",AllWeights5[[#This Row],[era]])</f>
        <v>OfS-CZ08-rec</v>
      </c>
      <c r="H3723" s="7">
        <v>0.314</v>
      </c>
      <c r="I3723" s="8" t="s">
        <v>14</v>
      </c>
      <c r="J3723" s="5">
        <f>SUMIFS(AllWeights5[wt_vint],AllWeights5[bldgtype],AllWeights5[[#This Row],[bldgtype]],AllWeights5[bldgloc],AllWeights5[[#This Row],[bldgloc]],AllWeights5[era],AllWeights5[[#This Row],[era]])</f>
        <v>2.7349999999999999</v>
      </c>
      <c r="K3723" s="16">
        <f>AllWeights5[[#This Row],[wt_vint]]/AllWeights5[[#This Row],[Total Weight (BT, CZ, Era)]]</f>
        <v>0.11480804387568556</v>
      </c>
    </row>
    <row r="3724" spans="1:11" x14ac:dyDescent="0.3">
      <c r="A3724" s="6">
        <v>2020</v>
      </c>
      <c r="B3724" s="7" t="s">
        <v>30</v>
      </c>
      <c r="C3724" s="7" t="s">
        <v>56</v>
      </c>
      <c r="D3724" s="7" t="s">
        <v>32</v>
      </c>
      <c r="E3724" s="7" t="s">
        <v>18</v>
      </c>
      <c r="F3724" s="15" t="str">
        <f>CONCATENATE(AllWeights5[[#This Row],[bldgtype]],"-",AllWeights5[[#This Row],[bldgloc]],"-",AllWeights5[[#This Row],[bldgvint]])</f>
        <v>OfS-CZ08-New</v>
      </c>
      <c r="G3724" s="15" t="str">
        <f>CONCATENATE(AllWeights5[[#This Row],[bldgtype]],"-",AllWeights5[[#This Row],[bldgloc]],"-",AllWeights5[[#This Row],[era]])</f>
        <v>OfS-CZ08-new</v>
      </c>
      <c r="H3724" s="7">
        <v>0.314</v>
      </c>
      <c r="I3724" s="8" t="s">
        <v>19</v>
      </c>
      <c r="J3724" s="5">
        <f>SUMIFS(AllWeights5[wt_vint],AllWeights5[bldgtype],AllWeights5[[#This Row],[bldgtype]],AllWeights5[bldgloc],AllWeights5[[#This Row],[bldgloc]],AllWeights5[era],AllWeights5[[#This Row],[era]])</f>
        <v>0.68499999999999994</v>
      </c>
      <c r="K3724" s="16">
        <f>AllWeights5[[#This Row],[wt_vint]]/AllWeights5[[#This Row],[Total Weight (BT, CZ, Era)]]</f>
        <v>0.45839416058394167</v>
      </c>
    </row>
    <row r="3725" spans="1:11" x14ac:dyDescent="0.3">
      <c r="A3725" s="6">
        <v>2020</v>
      </c>
      <c r="B3725" s="7" t="s">
        <v>30</v>
      </c>
      <c r="C3725" s="7" t="s">
        <v>56</v>
      </c>
      <c r="D3725" s="7" t="s">
        <v>33</v>
      </c>
      <c r="E3725" s="7">
        <v>1975</v>
      </c>
      <c r="F3725" s="15" t="str">
        <f>CONCATENATE(AllWeights5[[#This Row],[bldgtype]],"-",AllWeights5[[#This Row],[bldgloc]],"-",AllWeights5[[#This Row],[bldgvint]])</f>
        <v>OfS-CZ09-1975</v>
      </c>
      <c r="G3725" s="15" t="str">
        <f>CONCATENATE(AllWeights5[[#This Row],[bldgtype]],"-",AllWeights5[[#This Row],[bldgloc]],"-",AllWeights5[[#This Row],[era]])</f>
        <v>OfS-CZ09-old</v>
      </c>
      <c r="H3725" s="7">
        <v>8.7479999999999993</v>
      </c>
      <c r="I3725" s="8" t="s">
        <v>16</v>
      </c>
      <c r="J3725" s="5">
        <f>SUMIFS(AllWeights5[wt_vint],AllWeights5[bldgtype],AllWeights5[[#This Row],[bldgtype]],AllWeights5[bldgloc],AllWeights5[[#This Row],[bldgloc]],AllWeights5[era],AllWeights5[[#This Row],[era]])</f>
        <v>54.672000000000004</v>
      </c>
      <c r="K3725" s="16">
        <f>AllWeights5[[#This Row],[wt_vint]]/AllWeights5[[#This Row],[Total Weight (BT, CZ, Era)]]</f>
        <v>0.16000877963125545</v>
      </c>
    </row>
    <row r="3726" spans="1:11" x14ac:dyDescent="0.3">
      <c r="A3726" s="6">
        <v>2020</v>
      </c>
      <c r="B3726" s="7" t="s">
        <v>30</v>
      </c>
      <c r="C3726" s="7" t="s">
        <v>56</v>
      </c>
      <c r="D3726" s="7" t="s">
        <v>33</v>
      </c>
      <c r="E3726" s="7">
        <v>1985</v>
      </c>
      <c r="F3726" s="15" t="str">
        <f>CONCATENATE(AllWeights5[[#This Row],[bldgtype]],"-",AllWeights5[[#This Row],[bldgloc]],"-",AllWeights5[[#This Row],[bldgvint]])</f>
        <v>OfS-CZ09-1985</v>
      </c>
      <c r="G3726" s="15" t="str">
        <f>CONCATENATE(AllWeights5[[#This Row],[bldgtype]],"-",AllWeights5[[#This Row],[bldgloc]],"-",AllWeights5[[#This Row],[era]])</f>
        <v>OfS-CZ09-old</v>
      </c>
      <c r="H3726" s="7">
        <v>4.7839999999999998</v>
      </c>
      <c r="I3726" s="8" t="s">
        <v>16</v>
      </c>
      <c r="J3726" s="5">
        <f>SUMIFS(AllWeights5[wt_vint],AllWeights5[bldgtype],AllWeights5[[#This Row],[bldgtype]],AllWeights5[bldgloc],AllWeights5[[#This Row],[bldgloc]],AllWeights5[era],AllWeights5[[#This Row],[era]])</f>
        <v>54.672000000000004</v>
      </c>
      <c r="K3726" s="16">
        <f>AllWeights5[[#This Row],[wt_vint]]/AllWeights5[[#This Row],[Total Weight (BT, CZ, Era)]]</f>
        <v>8.7503658179689775E-2</v>
      </c>
    </row>
    <row r="3727" spans="1:11" x14ac:dyDescent="0.3">
      <c r="A3727" s="6">
        <v>2020</v>
      </c>
      <c r="B3727" s="7" t="s">
        <v>30</v>
      </c>
      <c r="C3727" s="7" t="s">
        <v>56</v>
      </c>
      <c r="D3727" s="7" t="s">
        <v>33</v>
      </c>
      <c r="E3727" s="7">
        <v>1996</v>
      </c>
      <c r="F3727" s="15" t="str">
        <f>CONCATENATE(AllWeights5[[#This Row],[bldgtype]],"-",AllWeights5[[#This Row],[bldgloc]],"-",AllWeights5[[#This Row],[bldgvint]])</f>
        <v>OfS-CZ09-1996</v>
      </c>
      <c r="G3727" s="15" t="str">
        <f>CONCATENATE(AllWeights5[[#This Row],[bldgtype]],"-",AllWeights5[[#This Row],[bldgloc]],"-",AllWeights5[[#This Row],[era]])</f>
        <v>OfS-CZ09-old</v>
      </c>
      <c r="H3727" s="7">
        <v>2.0680000000000001</v>
      </c>
      <c r="I3727" s="8" t="s">
        <v>16</v>
      </c>
      <c r="J3727" s="5">
        <f>SUMIFS(AllWeights5[wt_vint],AllWeights5[bldgtype],AllWeights5[[#This Row],[bldgtype]],AllWeights5[bldgloc],AllWeights5[[#This Row],[bldgloc]],AllWeights5[era],AllWeights5[[#This Row],[era]])</f>
        <v>54.672000000000004</v>
      </c>
      <c r="K3727" s="16">
        <f>AllWeights5[[#This Row],[wt_vint]]/AllWeights5[[#This Row],[Total Weight (BT, CZ, Era)]]</f>
        <v>3.7825577992390988E-2</v>
      </c>
    </row>
    <row r="3728" spans="1:11" x14ac:dyDescent="0.3">
      <c r="A3728" s="6">
        <v>2020</v>
      </c>
      <c r="B3728" s="7" t="s">
        <v>30</v>
      </c>
      <c r="C3728" s="7" t="s">
        <v>56</v>
      </c>
      <c r="D3728" s="7" t="s">
        <v>33</v>
      </c>
      <c r="E3728" s="7">
        <v>2003</v>
      </c>
      <c r="F3728" s="15" t="str">
        <f>CONCATENATE(AllWeights5[[#This Row],[bldgtype]],"-",AllWeights5[[#This Row],[bldgloc]],"-",AllWeights5[[#This Row],[bldgvint]])</f>
        <v>OfS-CZ09-2003</v>
      </c>
      <c r="G3728" s="15" t="str">
        <f>CONCATENATE(AllWeights5[[#This Row],[bldgtype]],"-",AllWeights5[[#This Row],[bldgloc]],"-",AllWeights5[[#This Row],[era]])</f>
        <v>OfS-CZ09-ex</v>
      </c>
      <c r="H3728" s="7">
        <v>0.91700000000000004</v>
      </c>
      <c r="I3728" s="8" t="s">
        <v>11</v>
      </c>
      <c r="J3728" s="5">
        <f>SUMIFS(AllWeights5[wt_vint],AllWeights5[bldgtype],AllWeights5[[#This Row],[bldgtype]],AllWeights5[bldgloc],AllWeights5[[#This Row],[bldgloc]],AllWeights5[era],AllWeights5[[#This Row],[era]])</f>
        <v>8.9450000000000003</v>
      </c>
      <c r="K3728" s="16">
        <f>AllWeights5[[#This Row],[wt_vint]]/AllWeights5[[#This Row],[Total Weight (BT, CZ, Era)]]</f>
        <v>0.10251537171604248</v>
      </c>
    </row>
    <row r="3729" spans="1:11" x14ac:dyDescent="0.3">
      <c r="A3729" s="6">
        <v>2020</v>
      </c>
      <c r="B3729" s="7" t="s">
        <v>30</v>
      </c>
      <c r="C3729" s="7" t="s">
        <v>56</v>
      </c>
      <c r="D3729" s="7" t="s">
        <v>33</v>
      </c>
      <c r="E3729" s="7">
        <v>2007</v>
      </c>
      <c r="F3729" s="15" t="str">
        <f>CONCATENATE(AllWeights5[[#This Row],[bldgtype]],"-",AllWeights5[[#This Row],[bldgloc]],"-",AllWeights5[[#This Row],[bldgvint]])</f>
        <v>OfS-CZ09-2007</v>
      </c>
      <c r="G3729" s="15" t="str">
        <f>CONCATENATE(AllWeights5[[#This Row],[bldgtype]],"-",AllWeights5[[#This Row],[bldgloc]],"-",AllWeights5[[#This Row],[era]])</f>
        <v>OfS-CZ09-ex</v>
      </c>
      <c r="H3729" s="7">
        <v>0.65600000000000003</v>
      </c>
      <c r="I3729" s="8" t="s">
        <v>11</v>
      </c>
      <c r="J3729" s="5">
        <f>SUMIFS(AllWeights5[wt_vint],AllWeights5[bldgtype],AllWeights5[[#This Row],[bldgtype]],AllWeights5[bldgloc],AllWeights5[[#This Row],[bldgloc]],AllWeights5[era],AllWeights5[[#This Row],[era]])</f>
        <v>8.9450000000000003</v>
      </c>
      <c r="K3729" s="16">
        <f>AllWeights5[[#This Row],[wt_vint]]/AllWeights5[[#This Row],[Total Weight (BT, CZ, Era)]]</f>
        <v>7.3337059809949687E-2</v>
      </c>
    </row>
    <row r="3730" spans="1:11" x14ac:dyDescent="0.3">
      <c r="A3730" s="6">
        <v>2020</v>
      </c>
      <c r="B3730" s="7" t="s">
        <v>30</v>
      </c>
      <c r="C3730" s="7" t="s">
        <v>56</v>
      </c>
      <c r="D3730" s="7" t="s">
        <v>33</v>
      </c>
      <c r="E3730" s="7">
        <v>2011</v>
      </c>
      <c r="F3730" s="15" t="str">
        <f>CONCATENATE(AllWeights5[[#This Row],[bldgtype]],"-",AllWeights5[[#This Row],[bldgloc]],"-",AllWeights5[[#This Row],[bldgvint]])</f>
        <v>OfS-CZ09-2011</v>
      </c>
      <c r="G3730" s="15" t="str">
        <f>CONCATENATE(AllWeights5[[#This Row],[bldgtype]],"-",AllWeights5[[#This Row],[bldgloc]],"-",AllWeights5[[#This Row],[era]])</f>
        <v>OfS-CZ09-ex</v>
      </c>
      <c r="H3730" s="7">
        <v>0.65600000000000003</v>
      </c>
      <c r="I3730" s="8" t="s">
        <v>11</v>
      </c>
      <c r="J3730" s="5">
        <f>SUMIFS(AllWeights5[wt_vint],AllWeights5[bldgtype],AllWeights5[[#This Row],[bldgtype]],AllWeights5[bldgloc],AllWeights5[[#This Row],[bldgloc]],AllWeights5[era],AllWeights5[[#This Row],[era]])</f>
        <v>8.9450000000000003</v>
      </c>
      <c r="K3730" s="16">
        <f>AllWeights5[[#This Row],[wt_vint]]/AllWeights5[[#This Row],[Total Weight (BT, CZ, Era)]]</f>
        <v>7.3337059809949687E-2</v>
      </c>
    </row>
    <row r="3731" spans="1:11" x14ac:dyDescent="0.3">
      <c r="A3731" s="6">
        <v>2020</v>
      </c>
      <c r="B3731" s="7" t="s">
        <v>30</v>
      </c>
      <c r="C3731" s="7" t="s">
        <v>56</v>
      </c>
      <c r="D3731" s="7" t="s">
        <v>33</v>
      </c>
      <c r="E3731" s="7">
        <v>2015</v>
      </c>
      <c r="F3731" s="15" t="str">
        <f>CONCATENATE(AllWeights5[[#This Row],[bldgtype]],"-",AllWeights5[[#This Row],[bldgloc]],"-",AllWeights5[[#This Row],[bldgvint]])</f>
        <v>OfS-CZ09-2015</v>
      </c>
      <c r="G3731" s="15" t="str">
        <f>CONCATENATE(AllWeights5[[#This Row],[bldgtype]],"-",AllWeights5[[#This Row],[bldgloc]],"-",AllWeights5[[#This Row],[era]])</f>
        <v>OfS-CZ09-ex</v>
      </c>
      <c r="H3731" s="7">
        <v>0.49199999999999999</v>
      </c>
      <c r="I3731" s="8" t="s">
        <v>11</v>
      </c>
      <c r="J3731" s="5">
        <f>SUMIFS(AllWeights5[wt_vint],AllWeights5[bldgtype],AllWeights5[[#This Row],[bldgtype]],AllWeights5[bldgloc],AllWeights5[[#This Row],[bldgloc]],AllWeights5[era],AllWeights5[[#This Row],[era]])</f>
        <v>8.9450000000000003</v>
      </c>
      <c r="K3731" s="16">
        <f>AllWeights5[[#This Row],[wt_vint]]/AllWeights5[[#This Row],[Total Weight (BT, CZ, Era)]]</f>
        <v>5.5002794857462269E-2</v>
      </c>
    </row>
    <row r="3732" spans="1:11" x14ac:dyDescent="0.3">
      <c r="A3732" s="6">
        <v>2020</v>
      </c>
      <c r="B3732" s="7" t="s">
        <v>30</v>
      </c>
      <c r="C3732" s="7" t="s">
        <v>56</v>
      </c>
      <c r="D3732" s="7" t="s">
        <v>33</v>
      </c>
      <c r="E3732" s="7">
        <v>2017</v>
      </c>
      <c r="F3732" s="15" t="str">
        <f>CONCATENATE(AllWeights5[[#This Row],[bldgtype]],"-",AllWeights5[[#This Row],[bldgloc]],"-",AllWeights5[[#This Row],[bldgvint]])</f>
        <v>OfS-CZ09-2017</v>
      </c>
      <c r="G3732" s="15" t="str">
        <f>CONCATENATE(AllWeights5[[#This Row],[bldgtype]],"-",AllWeights5[[#This Row],[bldgloc]],"-",AllWeights5[[#This Row],[era]])</f>
        <v>OfS-CZ09-rec</v>
      </c>
      <c r="H3732" s="7">
        <v>0.49199999999999999</v>
      </c>
      <c r="I3732" s="8" t="s">
        <v>14</v>
      </c>
      <c r="J3732" s="5">
        <f>SUMIFS(AllWeights5[wt_vint],AllWeights5[bldgtype],AllWeights5[[#This Row],[bldgtype]],AllWeights5[bldgloc],AllWeights5[[#This Row],[bldgloc]],AllWeights5[era],AllWeights5[[#This Row],[era]])</f>
        <v>2.1040000000000001</v>
      </c>
      <c r="K3732" s="16">
        <f>AllWeights5[[#This Row],[wt_vint]]/AllWeights5[[#This Row],[Total Weight (BT, CZ, Era)]]</f>
        <v>0.23384030418250948</v>
      </c>
    </row>
    <row r="3733" spans="1:11" x14ac:dyDescent="0.3">
      <c r="A3733" s="6">
        <v>2020</v>
      </c>
      <c r="B3733" s="7" t="s">
        <v>30</v>
      </c>
      <c r="C3733" s="7" t="s">
        <v>56</v>
      </c>
      <c r="D3733" s="7" t="s">
        <v>33</v>
      </c>
      <c r="E3733" s="7">
        <v>2020</v>
      </c>
      <c r="F3733" s="15" t="str">
        <f>CONCATENATE(AllWeights5[[#This Row],[bldgtype]],"-",AllWeights5[[#This Row],[bldgloc]],"-",AllWeights5[[#This Row],[bldgvint]])</f>
        <v>OfS-CZ09-2020</v>
      </c>
      <c r="G3733" s="15" t="str">
        <f>CONCATENATE(AllWeights5[[#This Row],[bldgtype]],"-",AllWeights5[[#This Row],[bldgloc]],"-",AllWeights5[[#This Row],[era]])</f>
        <v>OfS-CZ09-rec</v>
      </c>
      <c r="H3733" s="7">
        <v>0.16400000000000001</v>
      </c>
      <c r="I3733" s="8" t="s">
        <v>14</v>
      </c>
      <c r="J3733" s="5">
        <f>SUMIFS(AllWeights5[wt_vint],AllWeights5[bldgtype],AllWeights5[[#This Row],[bldgtype]],AllWeights5[bldgloc],AllWeights5[[#This Row],[bldgloc]],AllWeights5[era],AllWeights5[[#This Row],[era]])</f>
        <v>2.1040000000000001</v>
      </c>
      <c r="K3733" s="16">
        <f>AllWeights5[[#This Row],[wt_vint]]/AllWeights5[[#This Row],[Total Weight (BT, CZ, Era)]]</f>
        <v>7.7946768060836502E-2</v>
      </c>
    </row>
    <row r="3734" spans="1:11" x14ac:dyDescent="0.3">
      <c r="A3734" s="6">
        <v>2020</v>
      </c>
      <c r="B3734" s="7" t="s">
        <v>30</v>
      </c>
      <c r="C3734" s="7" t="s">
        <v>56</v>
      </c>
      <c r="D3734" s="7" t="s">
        <v>33</v>
      </c>
      <c r="E3734" s="7" t="s">
        <v>18</v>
      </c>
      <c r="F3734" s="15" t="str">
        <f>CONCATENATE(AllWeights5[[#This Row],[bldgtype]],"-",AllWeights5[[#This Row],[bldgloc]],"-",AllWeights5[[#This Row],[bldgvint]])</f>
        <v>OfS-CZ09-New</v>
      </c>
      <c r="G3734" s="15" t="str">
        <f>CONCATENATE(AllWeights5[[#This Row],[bldgtype]],"-",AllWeights5[[#This Row],[bldgloc]],"-",AllWeights5[[#This Row],[era]])</f>
        <v>OfS-CZ09-new</v>
      </c>
      <c r="H3734" s="7">
        <v>0.16400000000000001</v>
      </c>
      <c r="I3734" s="8" t="s">
        <v>19</v>
      </c>
      <c r="J3734" s="5">
        <f>SUMIFS(AllWeights5[wt_vint],AllWeights5[bldgtype],AllWeights5[[#This Row],[bldgtype]],AllWeights5[bldgloc],AllWeights5[[#This Row],[bldgloc]],AllWeights5[era],AllWeights5[[#This Row],[era]])</f>
        <v>0.52600000000000002</v>
      </c>
      <c r="K3734" s="16">
        <f>AllWeights5[[#This Row],[wt_vint]]/AllWeights5[[#This Row],[Total Weight (BT, CZ, Era)]]</f>
        <v>0.31178707224334601</v>
      </c>
    </row>
    <row r="3735" spans="1:11" x14ac:dyDescent="0.3">
      <c r="A3735" s="6">
        <v>2020</v>
      </c>
      <c r="B3735" s="7" t="s">
        <v>30</v>
      </c>
      <c r="C3735" s="7" t="s">
        <v>56</v>
      </c>
      <c r="D3735" s="7" t="s">
        <v>34</v>
      </c>
      <c r="E3735" s="7">
        <v>1975</v>
      </c>
      <c r="F3735" s="15" t="str">
        <f>CONCATENATE(AllWeights5[[#This Row],[bldgtype]],"-",AllWeights5[[#This Row],[bldgloc]],"-",AllWeights5[[#This Row],[bldgvint]])</f>
        <v>OfS-CZ10-1975</v>
      </c>
      <c r="G3735" s="15" t="str">
        <f>CONCATENATE(AllWeights5[[#This Row],[bldgtype]],"-",AllWeights5[[#This Row],[bldgloc]],"-",AllWeights5[[#This Row],[era]])</f>
        <v>OfS-CZ10-old</v>
      </c>
      <c r="H3735" s="7">
        <v>8.3140000000000001</v>
      </c>
      <c r="I3735" s="8" t="s">
        <v>16</v>
      </c>
      <c r="J3735" s="5">
        <f>SUMIFS(AllWeights5[wt_vint],AllWeights5[bldgtype],AllWeights5[[#This Row],[bldgtype]],AllWeights5[bldgloc],AllWeights5[[#This Row],[bldgloc]],AllWeights5[era],AllWeights5[[#This Row],[era]])</f>
        <v>48.826999999999998</v>
      </c>
      <c r="K3735" s="16">
        <f>AllWeights5[[#This Row],[wt_vint]]/AllWeights5[[#This Row],[Total Weight (BT, CZ, Era)]]</f>
        <v>0.17027464312777768</v>
      </c>
    </row>
    <row r="3736" spans="1:11" x14ac:dyDescent="0.3">
      <c r="A3736" s="6">
        <v>2020</v>
      </c>
      <c r="B3736" s="7" t="s">
        <v>30</v>
      </c>
      <c r="C3736" s="7" t="s">
        <v>56</v>
      </c>
      <c r="D3736" s="7" t="s">
        <v>34</v>
      </c>
      <c r="E3736" s="7">
        <v>1985</v>
      </c>
      <c r="F3736" s="15" t="str">
        <f>CONCATENATE(AllWeights5[[#This Row],[bldgtype]],"-",AllWeights5[[#This Row],[bldgloc]],"-",AllWeights5[[#This Row],[bldgvint]])</f>
        <v>OfS-CZ10-1985</v>
      </c>
      <c r="G3736" s="15" t="str">
        <f>CONCATENATE(AllWeights5[[#This Row],[bldgtype]],"-",AllWeights5[[#This Row],[bldgloc]],"-",AllWeights5[[#This Row],[era]])</f>
        <v>OfS-CZ10-old</v>
      </c>
      <c r="H3736" s="7">
        <v>7.7809999999999997</v>
      </c>
      <c r="I3736" s="8" t="s">
        <v>16</v>
      </c>
      <c r="J3736" s="5">
        <f>SUMIFS(AllWeights5[wt_vint],AllWeights5[bldgtype],AllWeights5[[#This Row],[bldgtype]],AllWeights5[bldgloc],AllWeights5[[#This Row],[bldgloc]],AllWeights5[era],AllWeights5[[#This Row],[era]])</f>
        <v>48.826999999999998</v>
      </c>
      <c r="K3736" s="16">
        <f>AllWeights5[[#This Row],[wt_vint]]/AllWeights5[[#This Row],[Total Weight (BT, CZ, Era)]]</f>
        <v>0.15935855162102935</v>
      </c>
    </row>
    <row r="3737" spans="1:11" x14ac:dyDescent="0.3">
      <c r="A3737" s="6">
        <v>2020</v>
      </c>
      <c r="B3737" s="7" t="s">
        <v>30</v>
      </c>
      <c r="C3737" s="7" t="s">
        <v>56</v>
      </c>
      <c r="D3737" s="7" t="s">
        <v>34</v>
      </c>
      <c r="E3737" s="7">
        <v>1996</v>
      </c>
      <c r="F3737" s="15" t="str">
        <f>CONCATENATE(AllWeights5[[#This Row],[bldgtype]],"-",AllWeights5[[#This Row],[bldgloc]],"-",AllWeights5[[#This Row],[bldgvint]])</f>
        <v>OfS-CZ10-1996</v>
      </c>
      <c r="G3737" s="15" t="str">
        <f>CONCATENATE(AllWeights5[[#This Row],[bldgtype]],"-",AllWeights5[[#This Row],[bldgloc]],"-",AllWeights5[[#This Row],[era]])</f>
        <v>OfS-CZ10-old</v>
      </c>
      <c r="H3737" s="7">
        <v>4.149</v>
      </c>
      <c r="I3737" s="8" t="s">
        <v>16</v>
      </c>
      <c r="J3737" s="5">
        <f>SUMIFS(AllWeights5[wt_vint],AllWeights5[bldgtype],AllWeights5[[#This Row],[bldgtype]],AllWeights5[bldgloc],AllWeights5[[#This Row],[bldgloc]],AllWeights5[era],AllWeights5[[#This Row],[era]])</f>
        <v>48.826999999999998</v>
      </c>
      <c r="K3737" s="16">
        <f>AllWeights5[[#This Row],[wt_vint]]/AllWeights5[[#This Row],[Total Weight (BT, CZ, Era)]]</f>
        <v>8.4973477788928262E-2</v>
      </c>
    </row>
    <row r="3738" spans="1:11" x14ac:dyDescent="0.3">
      <c r="A3738" s="6">
        <v>2020</v>
      </c>
      <c r="B3738" s="7" t="s">
        <v>30</v>
      </c>
      <c r="C3738" s="7" t="s">
        <v>56</v>
      </c>
      <c r="D3738" s="7" t="s">
        <v>34</v>
      </c>
      <c r="E3738" s="7">
        <v>2003</v>
      </c>
      <c r="F3738" s="15" t="str">
        <f>CONCATENATE(AllWeights5[[#This Row],[bldgtype]],"-",AllWeights5[[#This Row],[bldgloc]],"-",AllWeights5[[#This Row],[bldgvint]])</f>
        <v>OfS-CZ10-2003</v>
      </c>
      <c r="G3738" s="15" t="str">
        <f>CONCATENATE(AllWeights5[[#This Row],[bldgtype]],"-",AllWeights5[[#This Row],[bldgloc]],"-",AllWeights5[[#This Row],[era]])</f>
        <v>OfS-CZ10-ex</v>
      </c>
      <c r="H3738" s="7">
        <v>3.04</v>
      </c>
      <c r="I3738" s="8" t="s">
        <v>11</v>
      </c>
      <c r="J3738" s="5">
        <f>SUMIFS(AllWeights5[wt_vint],AllWeights5[bldgtype],AllWeights5[[#This Row],[bldgtype]],AllWeights5[bldgloc],AllWeights5[[#This Row],[bldgloc]],AllWeights5[era],AllWeights5[[#This Row],[era]])</f>
        <v>16.102999999999998</v>
      </c>
      <c r="K3738" s="16">
        <f>AllWeights5[[#This Row],[wt_vint]]/AllWeights5[[#This Row],[Total Weight (BT, CZ, Era)]]</f>
        <v>0.1887846985033845</v>
      </c>
    </row>
    <row r="3739" spans="1:11" x14ac:dyDescent="0.3">
      <c r="A3739" s="6">
        <v>2020</v>
      </c>
      <c r="B3739" s="7" t="s">
        <v>30</v>
      </c>
      <c r="C3739" s="7" t="s">
        <v>56</v>
      </c>
      <c r="D3739" s="7" t="s">
        <v>34</v>
      </c>
      <c r="E3739" s="7">
        <v>2007</v>
      </c>
      <c r="F3739" s="15" t="str">
        <f>CONCATENATE(AllWeights5[[#This Row],[bldgtype]],"-",AllWeights5[[#This Row],[bldgloc]],"-",AllWeights5[[#This Row],[bldgvint]])</f>
        <v>OfS-CZ10-2007</v>
      </c>
      <c r="G3739" s="15" t="str">
        <f>CONCATENATE(AllWeights5[[#This Row],[bldgtype]],"-",AllWeights5[[#This Row],[bldgloc]],"-",AllWeights5[[#This Row],[era]])</f>
        <v>OfS-CZ10-ex</v>
      </c>
      <c r="H3739" s="7">
        <v>1.581</v>
      </c>
      <c r="I3739" s="8" t="s">
        <v>11</v>
      </c>
      <c r="J3739" s="5">
        <f>SUMIFS(AllWeights5[wt_vint],AllWeights5[bldgtype],AllWeights5[[#This Row],[bldgtype]],AllWeights5[bldgloc],AllWeights5[[#This Row],[bldgloc]],AllWeights5[era],AllWeights5[[#This Row],[era]])</f>
        <v>16.102999999999998</v>
      </c>
      <c r="K3739" s="16">
        <f>AllWeights5[[#This Row],[wt_vint]]/AllWeights5[[#This Row],[Total Weight (BT, CZ, Era)]]</f>
        <v>9.8180463267714096E-2</v>
      </c>
    </row>
    <row r="3740" spans="1:11" x14ac:dyDescent="0.3">
      <c r="A3740" s="6">
        <v>2020</v>
      </c>
      <c r="B3740" s="7" t="s">
        <v>30</v>
      </c>
      <c r="C3740" s="7" t="s">
        <v>56</v>
      </c>
      <c r="D3740" s="7" t="s">
        <v>34</v>
      </c>
      <c r="E3740" s="7">
        <v>2011</v>
      </c>
      <c r="F3740" s="15" t="str">
        <f>CONCATENATE(AllWeights5[[#This Row],[bldgtype]],"-",AllWeights5[[#This Row],[bldgloc]],"-",AllWeights5[[#This Row],[bldgvint]])</f>
        <v>OfS-CZ10-2011</v>
      </c>
      <c r="G3740" s="15" t="str">
        <f>CONCATENATE(AllWeights5[[#This Row],[bldgtype]],"-",AllWeights5[[#This Row],[bldgloc]],"-",AllWeights5[[#This Row],[era]])</f>
        <v>OfS-CZ10-ex</v>
      </c>
      <c r="H3740" s="7">
        <v>1.581</v>
      </c>
      <c r="I3740" s="8" t="s">
        <v>11</v>
      </c>
      <c r="J3740" s="5">
        <f>SUMIFS(AllWeights5[wt_vint],AllWeights5[bldgtype],AllWeights5[[#This Row],[bldgtype]],AllWeights5[bldgloc],AllWeights5[[#This Row],[bldgloc]],AllWeights5[era],AllWeights5[[#This Row],[era]])</f>
        <v>16.102999999999998</v>
      </c>
      <c r="K3740" s="16">
        <f>AllWeights5[[#This Row],[wt_vint]]/AllWeights5[[#This Row],[Total Weight (BT, CZ, Era)]]</f>
        <v>9.8180463267714096E-2</v>
      </c>
    </row>
    <row r="3741" spans="1:11" x14ac:dyDescent="0.3">
      <c r="A3741" s="6">
        <v>2020</v>
      </c>
      <c r="B3741" s="7" t="s">
        <v>30</v>
      </c>
      <c r="C3741" s="7" t="s">
        <v>56</v>
      </c>
      <c r="D3741" s="7" t="s">
        <v>34</v>
      </c>
      <c r="E3741" s="7">
        <v>2015</v>
      </c>
      <c r="F3741" s="15" t="str">
        <f>CONCATENATE(AllWeights5[[#This Row],[bldgtype]],"-",AllWeights5[[#This Row],[bldgloc]],"-",AllWeights5[[#This Row],[bldgvint]])</f>
        <v>OfS-CZ10-2015</v>
      </c>
      <c r="G3741" s="15" t="str">
        <f>CONCATENATE(AllWeights5[[#This Row],[bldgtype]],"-",AllWeights5[[#This Row],[bldgloc]],"-",AllWeights5[[#This Row],[era]])</f>
        <v>OfS-CZ10-ex</v>
      </c>
      <c r="H3741" s="7">
        <v>1.1859999999999999</v>
      </c>
      <c r="I3741" s="8" t="s">
        <v>11</v>
      </c>
      <c r="J3741" s="5">
        <f>SUMIFS(AllWeights5[wt_vint],AllWeights5[bldgtype],AllWeights5[[#This Row],[bldgtype]],AllWeights5[bldgloc],AllWeights5[[#This Row],[bldgloc]],AllWeights5[era],AllWeights5[[#This Row],[era]])</f>
        <v>16.102999999999998</v>
      </c>
      <c r="K3741" s="16">
        <f>AllWeights5[[#This Row],[wt_vint]]/AllWeights5[[#This Row],[Total Weight (BT, CZ, Era)]]</f>
        <v>7.3650872508228285E-2</v>
      </c>
    </row>
    <row r="3742" spans="1:11" x14ac:dyDescent="0.3">
      <c r="A3742" s="6">
        <v>2020</v>
      </c>
      <c r="B3742" s="7" t="s">
        <v>30</v>
      </c>
      <c r="C3742" s="7" t="s">
        <v>56</v>
      </c>
      <c r="D3742" s="7" t="s">
        <v>34</v>
      </c>
      <c r="E3742" s="7">
        <v>2017</v>
      </c>
      <c r="F3742" s="15" t="str">
        <f>CONCATENATE(AllWeights5[[#This Row],[bldgtype]],"-",AllWeights5[[#This Row],[bldgloc]],"-",AllWeights5[[#This Row],[bldgvint]])</f>
        <v>OfS-CZ10-2017</v>
      </c>
      <c r="G3742" s="15" t="str">
        <f>CONCATENATE(AllWeights5[[#This Row],[bldgtype]],"-",AllWeights5[[#This Row],[bldgloc]],"-",AllWeights5[[#This Row],[era]])</f>
        <v>OfS-CZ10-rec</v>
      </c>
      <c r="H3742" s="7">
        <v>1.1859999999999999</v>
      </c>
      <c r="I3742" s="8" t="s">
        <v>14</v>
      </c>
      <c r="J3742" s="5">
        <f>SUMIFS(AllWeights5[wt_vint],AllWeights5[bldgtype],AllWeights5[[#This Row],[bldgtype]],AllWeights5[bldgloc],AllWeights5[[#This Row],[bldgloc]],AllWeights5[era],AllWeights5[[#This Row],[era]])</f>
        <v>3.4620000000000002</v>
      </c>
      <c r="K3742" s="16">
        <f>AllWeights5[[#This Row],[wt_vint]]/AllWeights5[[#This Row],[Total Weight (BT, CZ, Era)]]</f>
        <v>0.34257654534950893</v>
      </c>
    </row>
    <row r="3743" spans="1:11" x14ac:dyDescent="0.3">
      <c r="A3743" s="6">
        <v>2020</v>
      </c>
      <c r="B3743" s="7" t="s">
        <v>30</v>
      </c>
      <c r="C3743" s="7" t="s">
        <v>56</v>
      </c>
      <c r="D3743" s="7" t="s">
        <v>34</v>
      </c>
      <c r="E3743" s="7">
        <v>2020</v>
      </c>
      <c r="F3743" s="15" t="str">
        <f>CONCATENATE(AllWeights5[[#This Row],[bldgtype]],"-",AllWeights5[[#This Row],[bldgloc]],"-",AllWeights5[[#This Row],[bldgvint]])</f>
        <v>OfS-CZ10-2020</v>
      </c>
      <c r="G3743" s="15" t="str">
        <f>CONCATENATE(AllWeights5[[#This Row],[bldgtype]],"-",AllWeights5[[#This Row],[bldgloc]],"-",AllWeights5[[#This Row],[era]])</f>
        <v>OfS-CZ10-rec</v>
      </c>
      <c r="H3743" s="7">
        <v>0.39500000000000002</v>
      </c>
      <c r="I3743" s="8" t="s">
        <v>14</v>
      </c>
      <c r="J3743" s="5">
        <f>SUMIFS(AllWeights5[wt_vint],AllWeights5[bldgtype],AllWeights5[[#This Row],[bldgtype]],AllWeights5[bldgloc],AllWeights5[[#This Row],[bldgloc]],AllWeights5[era],AllWeights5[[#This Row],[era]])</f>
        <v>3.4620000000000002</v>
      </c>
      <c r="K3743" s="16">
        <f>AllWeights5[[#This Row],[wt_vint]]/AllWeights5[[#This Row],[Total Weight (BT, CZ, Era)]]</f>
        <v>0.11409589832466782</v>
      </c>
    </row>
    <row r="3744" spans="1:11" x14ac:dyDescent="0.3">
      <c r="A3744" s="6">
        <v>2020</v>
      </c>
      <c r="B3744" s="7" t="s">
        <v>30</v>
      </c>
      <c r="C3744" s="7" t="s">
        <v>56</v>
      </c>
      <c r="D3744" s="7" t="s">
        <v>34</v>
      </c>
      <c r="E3744" s="7" t="s">
        <v>18</v>
      </c>
      <c r="F3744" s="15" t="str">
        <f>CONCATENATE(AllWeights5[[#This Row],[bldgtype]],"-",AllWeights5[[#This Row],[bldgloc]],"-",AllWeights5[[#This Row],[bldgvint]])</f>
        <v>OfS-CZ10-New</v>
      </c>
      <c r="G3744" s="15" t="str">
        <f>CONCATENATE(AllWeights5[[#This Row],[bldgtype]],"-",AllWeights5[[#This Row],[bldgloc]],"-",AllWeights5[[#This Row],[era]])</f>
        <v>OfS-CZ10-new</v>
      </c>
      <c r="H3744" s="7">
        <v>0.39500000000000002</v>
      </c>
      <c r="I3744" s="8" t="s">
        <v>19</v>
      </c>
      <c r="J3744" s="5">
        <f>SUMIFS(AllWeights5[wt_vint],AllWeights5[bldgtype],AllWeights5[[#This Row],[bldgtype]],AllWeights5[bldgloc],AllWeights5[[#This Row],[bldgloc]],AllWeights5[era],AllWeights5[[#This Row],[era]])</f>
        <v>0.86499999999999999</v>
      </c>
      <c r="K3744" s="16">
        <f>AllWeights5[[#This Row],[wt_vint]]/AllWeights5[[#This Row],[Total Weight (BT, CZ, Era)]]</f>
        <v>0.45664739884393069</v>
      </c>
    </row>
    <row r="3745" spans="1:11" x14ac:dyDescent="0.3">
      <c r="A3745" s="6">
        <v>2020</v>
      </c>
      <c r="B3745" s="7" t="s">
        <v>30</v>
      </c>
      <c r="C3745" s="7" t="s">
        <v>56</v>
      </c>
      <c r="D3745" s="7" t="s">
        <v>26</v>
      </c>
      <c r="E3745" s="7">
        <v>1975</v>
      </c>
      <c r="F3745" s="15" t="str">
        <f>CONCATENATE(AllWeights5[[#This Row],[bldgtype]],"-",AllWeights5[[#This Row],[bldgloc]],"-",AllWeights5[[#This Row],[bldgvint]])</f>
        <v>OfS-CZ13-1975</v>
      </c>
      <c r="G3745" s="15" t="str">
        <f>CONCATENATE(AllWeights5[[#This Row],[bldgtype]],"-",AllWeights5[[#This Row],[bldgloc]],"-",AllWeights5[[#This Row],[era]])</f>
        <v>OfS-CZ13-old</v>
      </c>
      <c r="H3745" s="7">
        <v>2.7120000000000002</v>
      </c>
      <c r="I3745" s="8" t="s">
        <v>16</v>
      </c>
      <c r="J3745" s="5">
        <f>SUMIFS(AllWeights5[wt_vint],AllWeights5[bldgtype],AllWeights5[[#This Row],[bldgtype]],AllWeights5[bldgloc],AllWeights5[[#This Row],[bldgloc]],AllWeights5[era],AllWeights5[[#This Row],[era]])</f>
        <v>33.006</v>
      </c>
      <c r="K3745" s="16">
        <f>AllWeights5[[#This Row],[wt_vint]]/AllWeights5[[#This Row],[Total Weight (BT, CZ, Era)]]</f>
        <v>8.2166878749318314E-2</v>
      </c>
    </row>
    <row r="3746" spans="1:11" x14ac:dyDescent="0.3">
      <c r="A3746" s="6">
        <v>2020</v>
      </c>
      <c r="B3746" s="7" t="s">
        <v>30</v>
      </c>
      <c r="C3746" s="7" t="s">
        <v>56</v>
      </c>
      <c r="D3746" s="7" t="s">
        <v>26</v>
      </c>
      <c r="E3746" s="7">
        <v>1985</v>
      </c>
      <c r="F3746" s="15" t="str">
        <f>CONCATENATE(AllWeights5[[#This Row],[bldgtype]],"-",AllWeights5[[#This Row],[bldgloc]],"-",AllWeights5[[#This Row],[bldgvint]])</f>
        <v>OfS-CZ13-1985</v>
      </c>
      <c r="G3746" s="15" t="str">
        <f>CONCATENATE(AllWeights5[[#This Row],[bldgtype]],"-",AllWeights5[[#This Row],[bldgloc]],"-",AllWeights5[[#This Row],[era]])</f>
        <v>OfS-CZ13-old</v>
      </c>
      <c r="H3746" s="7">
        <v>1.5129999999999999</v>
      </c>
      <c r="I3746" s="8" t="s">
        <v>16</v>
      </c>
      <c r="J3746" s="5">
        <f>SUMIFS(AllWeights5[wt_vint],AllWeights5[bldgtype],AllWeights5[[#This Row],[bldgtype]],AllWeights5[bldgloc],AllWeights5[[#This Row],[bldgloc]],AllWeights5[era],AllWeights5[[#This Row],[era]])</f>
        <v>33.006</v>
      </c>
      <c r="K3746" s="16">
        <f>AllWeights5[[#This Row],[wt_vint]]/AllWeights5[[#This Row],[Total Weight (BT, CZ, Era)]]</f>
        <v>4.5840150275707446E-2</v>
      </c>
    </row>
    <row r="3747" spans="1:11" x14ac:dyDescent="0.3">
      <c r="A3747" s="6">
        <v>2020</v>
      </c>
      <c r="B3747" s="7" t="s">
        <v>30</v>
      </c>
      <c r="C3747" s="7" t="s">
        <v>56</v>
      </c>
      <c r="D3747" s="7" t="s">
        <v>26</v>
      </c>
      <c r="E3747" s="7">
        <v>1996</v>
      </c>
      <c r="F3747" s="15" t="str">
        <f>CONCATENATE(AllWeights5[[#This Row],[bldgtype]],"-",AllWeights5[[#This Row],[bldgloc]],"-",AllWeights5[[#This Row],[bldgvint]])</f>
        <v>OfS-CZ13-1996</v>
      </c>
      <c r="G3747" s="15" t="str">
        <f>CONCATENATE(AllWeights5[[#This Row],[bldgtype]],"-",AllWeights5[[#This Row],[bldgloc]],"-",AllWeights5[[#This Row],[era]])</f>
        <v>OfS-CZ13-old</v>
      </c>
      <c r="H3747" s="7">
        <v>0.85599999999999998</v>
      </c>
      <c r="I3747" s="8" t="s">
        <v>16</v>
      </c>
      <c r="J3747" s="5">
        <f>SUMIFS(AllWeights5[wt_vint],AllWeights5[bldgtype],AllWeights5[[#This Row],[bldgtype]],AllWeights5[bldgloc],AllWeights5[[#This Row],[bldgloc]],AllWeights5[era],AllWeights5[[#This Row],[era]])</f>
        <v>33.006</v>
      </c>
      <c r="K3747" s="16">
        <f>AllWeights5[[#This Row],[wt_vint]]/AllWeights5[[#This Row],[Total Weight (BT, CZ, Era)]]</f>
        <v>2.5934678543295158E-2</v>
      </c>
    </row>
    <row r="3748" spans="1:11" x14ac:dyDescent="0.3">
      <c r="A3748" s="6">
        <v>2020</v>
      </c>
      <c r="B3748" s="7" t="s">
        <v>30</v>
      </c>
      <c r="C3748" s="7" t="s">
        <v>56</v>
      </c>
      <c r="D3748" s="7" t="s">
        <v>26</v>
      </c>
      <c r="E3748" s="7">
        <v>2003</v>
      </c>
      <c r="F3748" s="15" t="str">
        <f>CONCATENATE(AllWeights5[[#This Row],[bldgtype]],"-",AllWeights5[[#This Row],[bldgloc]],"-",AllWeights5[[#This Row],[bldgvint]])</f>
        <v>OfS-CZ13-2003</v>
      </c>
      <c r="G3748" s="15" t="str">
        <f>CONCATENATE(AllWeights5[[#This Row],[bldgtype]],"-",AllWeights5[[#This Row],[bldgloc]],"-",AllWeights5[[#This Row],[era]])</f>
        <v>OfS-CZ13-ex</v>
      </c>
      <c r="H3748" s="7">
        <v>0.40300000000000002</v>
      </c>
      <c r="I3748" s="8" t="s">
        <v>11</v>
      </c>
      <c r="J3748" s="5">
        <f>SUMIFS(AllWeights5[wt_vint],AllWeights5[bldgtype],AllWeights5[[#This Row],[bldgtype]],AllWeights5[bldgloc],AllWeights5[[#This Row],[bldgloc]],AllWeights5[era],AllWeights5[[#This Row],[era]])</f>
        <v>7.1290000000000004</v>
      </c>
      <c r="K3748" s="16">
        <f>AllWeights5[[#This Row],[wt_vint]]/AllWeights5[[#This Row],[Total Weight (BT, CZ, Era)]]</f>
        <v>5.6529667555056812E-2</v>
      </c>
    </row>
    <row r="3749" spans="1:11" x14ac:dyDescent="0.3">
      <c r="A3749" s="6">
        <v>2020</v>
      </c>
      <c r="B3749" s="7" t="s">
        <v>30</v>
      </c>
      <c r="C3749" s="7" t="s">
        <v>56</v>
      </c>
      <c r="D3749" s="7" t="s">
        <v>26</v>
      </c>
      <c r="E3749" s="7">
        <v>2007</v>
      </c>
      <c r="F3749" s="15" t="str">
        <f>CONCATENATE(AllWeights5[[#This Row],[bldgtype]],"-",AllWeights5[[#This Row],[bldgloc]],"-",AllWeights5[[#This Row],[bldgvint]])</f>
        <v>OfS-CZ13-2007</v>
      </c>
      <c r="G3749" s="15" t="str">
        <f>CONCATENATE(AllWeights5[[#This Row],[bldgtype]],"-",AllWeights5[[#This Row],[bldgloc]],"-",AllWeights5[[#This Row],[era]])</f>
        <v>OfS-CZ13-ex</v>
      </c>
      <c r="H3749" s="7">
        <v>0.23699999999999999</v>
      </c>
      <c r="I3749" s="8" t="s">
        <v>11</v>
      </c>
      <c r="J3749" s="5">
        <f>SUMIFS(AllWeights5[wt_vint],AllWeights5[bldgtype],AllWeights5[[#This Row],[bldgtype]],AllWeights5[bldgloc],AllWeights5[[#This Row],[bldgloc]],AllWeights5[era],AllWeights5[[#This Row],[era]])</f>
        <v>7.1290000000000004</v>
      </c>
      <c r="K3749" s="16">
        <f>AllWeights5[[#This Row],[wt_vint]]/AllWeights5[[#This Row],[Total Weight (BT, CZ, Era)]]</f>
        <v>3.3244494318978815E-2</v>
      </c>
    </row>
    <row r="3750" spans="1:11" x14ac:dyDescent="0.3">
      <c r="A3750" s="6">
        <v>2020</v>
      </c>
      <c r="B3750" s="7" t="s">
        <v>30</v>
      </c>
      <c r="C3750" s="7" t="s">
        <v>56</v>
      </c>
      <c r="D3750" s="7" t="s">
        <v>26</v>
      </c>
      <c r="E3750" s="7">
        <v>2011</v>
      </c>
      <c r="F3750" s="15" t="str">
        <f>CONCATENATE(AllWeights5[[#This Row],[bldgtype]],"-",AllWeights5[[#This Row],[bldgloc]],"-",AllWeights5[[#This Row],[bldgvint]])</f>
        <v>OfS-CZ13-2011</v>
      </c>
      <c r="G3750" s="15" t="str">
        <f>CONCATENATE(AllWeights5[[#This Row],[bldgtype]],"-",AllWeights5[[#This Row],[bldgloc]],"-",AllWeights5[[#This Row],[era]])</f>
        <v>OfS-CZ13-ex</v>
      </c>
      <c r="H3750" s="7">
        <v>0.23699999999999999</v>
      </c>
      <c r="I3750" s="8" t="s">
        <v>11</v>
      </c>
      <c r="J3750" s="5">
        <f>SUMIFS(AllWeights5[wt_vint],AllWeights5[bldgtype],AllWeights5[[#This Row],[bldgtype]],AllWeights5[bldgloc],AllWeights5[[#This Row],[bldgloc]],AllWeights5[era],AllWeights5[[#This Row],[era]])</f>
        <v>7.1290000000000004</v>
      </c>
      <c r="K3750" s="16">
        <f>AllWeights5[[#This Row],[wt_vint]]/AllWeights5[[#This Row],[Total Weight (BT, CZ, Era)]]</f>
        <v>3.3244494318978815E-2</v>
      </c>
    </row>
    <row r="3751" spans="1:11" x14ac:dyDescent="0.3">
      <c r="A3751" s="6">
        <v>2020</v>
      </c>
      <c r="B3751" s="7" t="s">
        <v>30</v>
      </c>
      <c r="C3751" s="7" t="s">
        <v>56</v>
      </c>
      <c r="D3751" s="7" t="s">
        <v>26</v>
      </c>
      <c r="E3751" s="7">
        <v>2015</v>
      </c>
      <c r="F3751" s="15" t="str">
        <f>CONCATENATE(AllWeights5[[#This Row],[bldgtype]],"-",AllWeights5[[#This Row],[bldgloc]],"-",AllWeights5[[#This Row],[bldgvint]])</f>
        <v>OfS-CZ13-2015</v>
      </c>
      <c r="G3751" s="15" t="str">
        <f>CONCATENATE(AllWeights5[[#This Row],[bldgtype]],"-",AllWeights5[[#This Row],[bldgloc]],"-",AllWeights5[[#This Row],[era]])</f>
        <v>OfS-CZ13-ex</v>
      </c>
      <c r="H3751" s="7">
        <v>0.17799999999999999</v>
      </c>
      <c r="I3751" s="8" t="s">
        <v>11</v>
      </c>
      <c r="J3751" s="5">
        <f>SUMIFS(AllWeights5[wt_vint],AllWeights5[bldgtype],AllWeights5[[#This Row],[bldgtype]],AllWeights5[bldgloc],AllWeights5[[#This Row],[bldgloc]],AllWeights5[era],AllWeights5[[#This Row],[era]])</f>
        <v>7.1290000000000004</v>
      </c>
      <c r="K3751" s="16">
        <f>AllWeights5[[#This Row],[wt_vint]]/AllWeights5[[#This Row],[Total Weight (BT, CZ, Era)]]</f>
        <v>2.4968438771216156E-2</v>
      </c>
    </row>
    <row r="3752" spans="1:11" x14ac:dyDescent="0.3">
      <c r="A3752" s="6">
        <v>2020</v>
      </c>
      <c r="B3752" s="7" t="s">
        <v>30</v>
      </c>
      <c r="C3752" s="7" t="s">
        <v>56</v>
      </c>
      <c r="D3752" s="7" t="s">
        <v>26</v>
      </c>
      <c r="E3752" s="7">
        <v>2017</v>
      </c>
      <c r="F3752" s="15" t="str">
        <f>CONCATENATE(AllWeights5[[#This Row],[bldgtype]],"-",AllWeights5[[#This Row],[bldgloc]],"-",AllWeights5[[#This Row],[bldgvint]])</f>
        <v>OfS-CZ13-2017</v>
      </c>
      <c r="G3752" s="15" t="str">
        <f>CONCATENATE(AllWeights5[[#This Row],[bldgtype]],"-",AllWeights5[[#This Row],[bldgloc]],"-",AllWeights5[[#This Row],[era]])</f>
        <v>OfS-CZ13-rec</v>
      </c>
      <c r="H3752" s="7">
        <v>0.17799999999999999</v>
      </c>
      <c r="I3752" s="8" t="s">
        <v>14</v>
      </c>
      <c r="J3752" s="5">
        <f>SUMIFS(AllWeights5[wt_vint],AllWeights5[bldgtype],AllWeights5[[#This Row],[bldgtype]],AllWeights5[bldgloc],AllWeights5[[#This Row],[bldgloc]],AllWeights5[era],AllWeights5[[#This Row],[era]])</f>
        <v>1.5389999999999997</v>
      </c>
      <c r="K3752" s="16">
        <f>AllWeights5[[#This Row],[wt_vint]]/AllWeights5[[#This Row],[Total Weight (BT, CZ, Era)]]</f>
        <v>0.11565951916829112</v>
      </c>
    </row>
    <row r="3753" spans="1:11" x14ac:dyDescent="0.3">
      <c r="A3753" s="6">
        <v>2020</v>
      </c>
      <c r="B3753" s="7" t="s">
        <v>30</v>
      </c>
      <c r="C3753" s="7" t="s">
        <v>56</v>
      </c>
      <c r="D3753" s="7" t="s">
        <v>26</v>
      </c>
      <c r="E3753" s="7">
        <v>2020</v>
      </c>
      <c r="F3753" s="15" t="str">
        <f>CONCATENATE(AllWeights5[[#This Row],[bldgtype]],"-",AllWeights5[[#This Row],[bldgloc]],"-",AllWeights5[[#This Row],[bldgvint]])</f>
        <v>OfS-CZ13-2020</v>
      </c>
      <c r="G3753" s="15" t="str">
        <f>CONCATENATE(AllWeights5[[#This Row],[bldgtype]],"-",AllWeights5[[#This Row],[bldgloc]],"-",AllWeights5[[#This Row],[era]])</f>
        <v>OfS-CZ13-rec</v>
      </c>
      <c r="H3753" s="7">
        <v>5.8999999999999997E-2</v>
      </c>
      <c r="I3753" s="8" t="s">
        <v>14</v>
      </c>
      <c r="J3753" s="5">
        <f>SUMIFS(AllWeights5[wt_vint],AllWeights5[bldgtype],AllWeights5[[#This Row],[bldgtype]],AllWeights5[bldgloc],AllWeights5[[#This Row],[bldgloc]],AllWeights5[era],AllWeights5[[#This Row],[era]])</f>
        <v>1.5389999999999997</v>
      </c>
      <c r="K3753" s="16">
        <f>AllWeights5[[#This Row],[wt_vint]]/AllWeights5[[#This Row],[Total Weight (BT, CZ, Era)]]</f>
        <v>3.8336582196231324E-2</v>
      </c>
    </row>
    <row r="3754" spans="1:11" x14ac:dyDescent="0.3">
      <c r="A3754" s="6">
        <v>2020</v>
      </c>
      <c r="B3754" s="7" t="s">
        <v>30</v>
      </c>
      <c r="C3754" s="7" t="s">
        <v>56</v>
      </c>
      <c r="D3754" s="7" t="s">
        <v>26</v>
      </c>
      <c r="E3754" s="7" t="s">
        <v>18</v>
      </c>
      <c r="F3754" s="15" t="str">
        <f>CONCATENATE(AllWeights5[[#This Row],[bldgtype]],"-",AllWeights5[[#This Row],[bldgloc]],"-",AllWeights5[[#This Row],[bldgvint]])</f>
        <v>OfS-CZ13-New</v>
      </c>
      <c r="G3754" s="15" t="str">
        <f>CONCATENATE(AllWeights5[[#This Row],[bldgtype]],"-",AllWeights5[[#This Row],[bldgloc]],"-",AllWeights5[[#This Row],[era]])</f>
        <v>OfS-CZ13-new</v>
      </c>
      <c r="H3754" s="7">
        <v>5.8999999999999997E-2</v>
      </c>
      <c r="I3754" s="8" t="s">
        <v>19</v>
      </c>
      <c r="J3754" s="5">
        <f>SUMIFS(AllWeights5[wt_vint],AllWeights5[bldgtype],AllWeights5[[#This Row],[bldgtype]],AllWeights5[bldgloc],AllWeights5[[#This Row],[bldgloc]],AllWeights5[era],AllWeights5[[#This Row],[era]])</f>
        <v>0.38400000000000001</v>
      </c>
      <c r="K3754" s="16">
        <f>AllWeights5[[#This Row],[wt_vint]]/AllWeights5[[#This Row],[Total Weight (BT, CZ, Era)]]</f>
        <v>0.15364583333333331</v>
      </c>
    </row>
    <row r="3755" spans="1:11" x14ac:dyDescent="0.3">
      <c r="A3755" s="6">
        <v>2020</v>
      </c>
      <c r="B3755" s="7" t="s">
        <v>30</v>
      </c>
      <c r="C3755" s="7" t="s">
        <v>56</v>
      </c>
      <c r="D3755" s="7" t="s">
        <v>35</v>
      </c>
      <c r="E3755" s="7">
        <v>1975</v>
      </c>
      <c r="F3755" s="15" t="str">
        <f>CONCATENATE(AllWeights5[[#This Row],[bldgtype]],"-",AllWeights5[[#This Row],[bldgloc]],"-",AllWeights5[[#This Row],[bldgvint]])</f>
        <v>OfS-CZ14-1975</v>
      </c>
      <c r="G3755" s="15" t="str">
        <f>CONCATENATE(AllWeights5[[#This Row],[bldgtype]],"-",AllWeights5[[#This Row],[bldgloc]],"-",AllWeights5[[#This Row],[era]])</f>
        <v>OfS-CZ14-old</v>
      </c>
      <c r="H3755" s="7">
        <v>1.3240000000000001</v>
      </c>
      <c r="I3755" s="8" t="s">
        <v>16</v>
      </c>
      <c r="J3755" s="5">
        <f>SUMIFS(AllWeights5[wt_vint],AllWeights5[bldgtype],AllWeights5[[#This Row],[bldgtype]],AllWeights5[bldgloc],AllWeights5[[#This Row],[bldgloc]],AllWeights5[era],AllWeights5[[#This Row],[era]])</f>
        <v>6.1120000000000001</v>
      </c>
      <c r="K3755" s="16">
        <f>AllWeights5[[#This Row],[wt_vint]]/AllWeights5[[#This Row],[Total Weight (BT, CZ, Era)]]</f>
        <v>0.21662303664921467</v>
      </c>
    </row>
    <row r="3756" spans="1:11" x14ac:dyDescent="0.3">
      <c r="A3756" s="6">
        <v>2020</v>
      </c>
      <c r="B3756" s="7" t="s">
        <v>30</v>
      </c>
      <c r="C3756" s="7" t="s">
        <v>56</v>
      </c>
      <c r="D3756" s="7" t="s">
        <v>35</v>
      </c>
      <c r="E3756" s="7">
        <v>1985</v>
      </c>
      <c r="F3756" s="15" t="str">
        <f>CONCATENATE(AllWeights5[[#This Row],[bldgtype]],"-",AllWeights5[[#This Row],[bldgloc]],"-",AllWeights5[[#This Row],[bldgvint]])</f>
        <v>OfS-CZ14-1985</v>
      </c>
      <c r="G3756" s="15" t="str">
        <f>CONCATENATE(AllWeights5[[#This Row],[bldgtype]],"-",AllWeights5[[#This Row],[bldgloc]],"-",AllWeights5[[#This Row],[era]])</f>
        <v>OfS-CZ14-old</v>
      </c>
      <c r="H3756" s="7">
        <v>1.0660000000000001</v>
      </c>
      <c r="I3756" s="8" t="s">
        <v>16</v>
      </c>
      <c r="J3756" s="5">
        <f>SUMIFS(AllWeights5[wt_vint],AllWeights5[bldgtype],AllWeights5[[#This Row],[bldgtype]],AllWeights5[bldgloc],AllWeights5[[#This Row],[bldgloc]],AllWeights5[era],AllWeights5[[#This Row],[era]])</f>
        <v>6.1120000000000001</v>
      </c>
      <c r="K3756" s="16">
        <f>AllWeights5[[#This Row],[wt_vint]]/AllWeights5[[#This Row],[Total Weight (BT, CZ, Era)]]</f>
        <v>0.17441099476439792</v>
      </c>
    </row>
    <row r="3757" spans="1:11" x14ac:dyDescent="0.3">
      <c r="A3757" s="6">
        <v>2020</v>
      </c>
      <c r="B3757" s="7" t="s">
        <v>30</v>
      </c>
      <c r="C3757" s="7" t="s">
        <v>56</v>
      </c>
      <c r="D3757" s="7" t="s">
        <v>35</v>
      </c>
      <c r="E3757" s="7">
        <v>1996</v>
      </c>
      <c r="F3757" s="15" t="str">
        <f>CONCATENATE(AllWeights5[[#This Row],[bldgtype]],"-",AllWeights5[[#This Row],[bldgloc]],"-",AllWeights5[[#This Row],[bldgvint]])</f>
        <v>OfS-CZ14-1996</v>
      </c>
      <c r="G3757" s="15" t="str">
        <f>CONCATENATE(AllWeights5[[#This Row],[bldgtype]],"-",AllWeights5[[#This Row],[bldgloc]],"-",AllWeights5[[#This Row],[era]])</f>
        <v>OfS-CZ14-old</v>
      </c>
      <c r="H3757" s="7">
        <v>0.56499999999999995</v>
      </c>
      <c r="I3757" s="8" t="s">
        <v>16</v>
      </c>
      <c r="J3757" s="5">
        <f>SUMIFS(AllWeights5[wt_vint],AllWeights5[bldgtype],AllWeights5[[#This Row],[bldgtype]],AllWeights5[bldgloc],AllWeights5[[#This Row],[bldgloc]],AllWeights5[era],AllWeights5[[#This Row],[era]])</f>
        <v>6.1120000000000001</v>
      </c>
      <c r="K3757" s="16">
        <f>AllWeights5[[#This Row],[wt_vint]]/AllWeights5[[#This Row],[Total Weight (BT, CZ, Era)]]</f>
        <v>9.2441099476439775E-2</v>
      </c>
    </row>
    <row r="3758" spans="1:11" x14ac:dyDescent="0.3">
      <c r="A3758" s="6">
        <v>2020</v>
      </c>
      <c r="B3758" s="7" t="s">
        <v>30</v>
      </c>
      <c r="C3758" s="7" t="s">
        <v>56</v>
      </c>
      <c r="D3758" s="7" t="s">
        <v>35</v>
      </c>
      <c r="E3758" s="7">
        <v>2003</v>
      </c>
      <c r="F3758" s="15" t="str">
        <f>CONCATENATE(AllWeights5[[#This Row],[bldgtype]],"-",AllWeights5[[#This Row],[bldgloc]],"-",AllWeights5[[#This Row],[bldgvint]])</f>
        <v>OfS-CZ14-2003</v>
      </c>
      <c r="G3758" s="15" t="str">
        <f>CONCATENATE(AllWeights5[[#This Row],[bldgtype]],"-",AllWeights5[[#This Row],[bldgloc]],"-",AllWeights5[[#This Row],[era]])</f>
        <v>OfS-CZ14-ex</v>
      </c>
      <c r="H3758" s="7">
        <v>0.38300000000000001</v>
      </c>
      <c r="I3758" s="8" t="s">
        <v>11</v>
      </c>
      <c r="J3758" s="5">
        <f>SUMIFS(AllWeights5[wt_vint],AllWeights5[bldgtype],AllWeights5[[#This Row],[bldgtype]],AllWeights5[bldgloc],AllWeights5[[#This Row],[bldgloc]],AllWeights5[era],AllWeights5[[#This Row],[era]])</f>
        <v>1.9140000000000001</v>
      </c>
      <c r="K3758" s="16">
        <f>AllWeights5[[#This Row],[wt_vint]]/AllWeights5[[#This Row],[Total Weight (BT, CZ, Era)]]</f>
        <v>0.20010449320794146</v>
      </c>
    </row>
    <row r="3759" spans="1:11" x14ac:dyDescent="0.3">
      <c r="A3759" s="6">
        <v>2020</v>
      </c>
      <c r="B3759" s="7" t="s">
        <v>30</v>
      </c>
      <c r="C3759" s="7" t="s">
        <v>56</v>
      </c>
      <c r="D3759" s="7" t="s">
        <v>35</v>
      </c>
      <c r="E3759" s="7">
        <v>2007</v>
      </c>
      <c r="F3759" s="15" t="str">
        <f>CONCATENATE(AllWeights5[[#This Row],[bldgtype]],"-",AllWeights5[[#This Row],[bldgloc]],"-",AllWeights5[[#This Row],[bldgvint]])</f>
        <v>OfS-CZ14-2007</v>
      </c>
      <c r="G3759" s="15" t="str">
        <f>CONCATENATE(AllWeights5[[#This Row],[bldgtype]],"-",AllWeights5[[#This Row],[bldgloc]],"-",AllWeights5[[#This Row],[era]])</f>
        <v>OfS-CZ14-ex</v>
      </c>
      <c r="H3759" s="7">
        <v>0.20300000000000001</v>
      </c>
      <c r="I3759" s="8" t="s">
        <v>11</v>
      </c>
      <c r="J3759" s="5">
        <f>SUMIFS(AllWeights5[wt_vint],AllWeights5[bldgtype],AllWeights5[[#This Row],[bldgtype]],AllWeights5[bldgloc],AllWeights5[[#This Row],[bldgloc]],AllWeights5[era],AllWeights5[[#This Row],[era]])</f>
        <v>1.9140000000000001</v>
      </c>
      <c r="K3759" s="16">
        <f>AllWeights5[[#This Row],[wt_vint]]/AllWeights5[[#This Row],[Total Weight (BT, CZ, Era)]]</f>
        <v>0.10606060606060606</v>
      </c>
    </row>
    <row r="3760" spans="1:11" x14ac:dyDescent="0.3">
      <c r="A3760" s="6">
        <v>2020</v>
      </c>
      <c r="B3760" s="7" t="s">
        <v>30</v>
      </c>
      <c r="C3760" s="7" t="s">
        <v>56</v>
      </c>
      <c r="D3760" s="7" t="s">
        <v>35</v>
      </c>
      <c r="E3760" s="7">
        <v>2011</v>
      </c>
      <c r="F3760" s="15" t="str">
        <f>CONCATENATE(AllWeights5[[#This Row],[bldgtype]],"-",AllWeights5[[#This Row],[bldgloc]],"-",AllWeights5[[#This Row],[bldgvint]])</f>
        <v>OfS-CZ14-2011</v>
      </c>
      <c r="G3760" s="15" t="str">
        <f>CONCATENATE(AllWeights5[[#This Row],[bldgtype]],"-",AllWeights5[[#This Row],[bldgloc]],"-",AllWeights5[[#This Row],[era]])</f>
        <v>OfS-CZ14-ex</v>
      </c>
      <c r="H3760" s="7">
        <v>0.20300000000000001</v>
      </c>
      <c r="I3760" s="8" t="s">
        <v>11</v>
      </c>
      <c r="J3760" s="5">
        <f>SUMIFS(AllWeights5[wt_vint],AllWeights5[bldgtype],AllWeights5[[#This Row],[bldgtype]],AllWeights5[bldgloc],AllWeights5[[#This Row],[bldgloc]],AllWeights5[era],AllWeights5[[#This Row],[era]])</f>
        <v>1.9140000000000001</v>
      </c>
      <c r="K3760" s="16">
        <f>AllWeights5[[#This Row],[wt_vint]]/AllWeights5[[#This Row],[Total Weight (BT, CZ, Era)]]</f>
        <v>0.10606060606060606</v>
      </c>
    </row>
    <row r="3761" spans="1:11" x14ac:dyDescent="0.3">
      <c r="A3761" s="6">
        <v>2020</v>
      </c>
      <c r="B3761" s="7" t="s">
        <v>30</v>
      </c>
      <c r="C3761" s="7" t="s">
        <v>56</v>
      </c>
      <c r="D3761" s="7" t="s">
        <v>35</v>
      </c>
      <c r="E3761" s="7">
        <v>2015</v>
      </c>
      <c r="F3761" s="15" t="str">
        <f>CONCATENATE(AllWeights5[[#This Row],[bldgtype]],"-",AllWeights5[[#This Row],[bldgloc]],"-",AllWeights5[[#This Row],[bldgvint]])</f>
        <v>OfS-CZ14-2015</v>
      </c>
      <c r="G3761" s="15" t="str">
        <f>CONCATENATE(AllWeights5[[#This Row],[bldgtype]],"-",AllWeights5[[#This Row],[bldgloc]],"-",AllWeights5[[#This Row],[era]])</f>
        <v>OfS-CZ14-ex</v>
      </c>
      <c r="H3761" s="7">
        <v>0.152</v>
      </c>
      <c r="I3761" s="8" t="s">
        <v>11</v>
      </c>
      <c r="J3761" s="5">
        <f>SUMIFS(AllWeights5[wt_vint],AllWeights5[bldgtype],AllWeights5[[#This Row],[bldgtype]],AllWeights5[bldgloc],AllWeights5[[#This Row],[bldgloc]],AllWeights5[era],AllWeights5[[#This Row],[era]])</f>
        <v>1.9140000000000001</v>
      </c>
      <c r="K3761" s="16">
        <f>AllWeights5[[#This Row],[wt_vint]]/AllWeights5[[#This Row],[Total Weight (BT, CZ, Era)]]</f>
        <v>7.941483803552768E-2</v>
      </c>
    </row>
    <row r="3762" spans="1:11" x14ac:dyDescent="0.3">
      <c r="A3762" s="6">
        <v>2020</v>
      </c>
      <c r="B3762" s="7" t="s">
        <v>30</v>
      </c>
      <c r="C3762" s="7" t="s">
        <v>56</v>
      </c>
      <c r="D3762" s="7" t="s">
        <v>35</v>
      </c>
      <c r="E3762" s="7">
        <v>2017</v>
      </c>
      <c r="F3762" s="15" t="str">
        <f>CONCATENATE(AllWeights5[[#This Row],[bldgtype]],"-",AllWeights5[[#This Row],[bldgloc]],"-",AllWeights5[[#This Row],[bldgvint]])</f>
        <v>OfS-CZ14-2017</v>
      </c>
      <c r="G3762" s="15" t="str">
        <f>CONCATENATE(AllWeights5[[#This Row],[bldgtype]],"-",AllWeights5[[#This Row],[bldgloc]],"-",AllWeights5[[#This Row],[era]])</f>
        <v>OfS-CZ14-rec</v>
      </c>
      <c r="H3762" s="7">
        <v>0.152</v>
      </c>
      <c r="I3762" s="8" t="s">
        <v>14</v>
      </c>
      <c r="J3762" s="5">
        <f>SUMIFS(AllWeights5[wt_vint],AllWeights5[bldgtype],AllWeights5[[#This Row],[bldgtype]],AllWeights5[bldgloc],AllWeights5[[#This Row],[bldgloc]],AllWeights5[era],AllWeights5[[#This Row],[era]])</f>
        <v>0.41399999999999998</v>
      </c>
      <c r="K3762" s="16">
        <f>AllWeights5[[#This Row],[wt_vint]]/AllWeights5[[#This Row],[Total Weight (BT, CZ, Era)]]</f>
        <v>0.3671497584541063</v>
      </c>
    </row>
    <row r="3763" spans="1:11" x14ac:dyDescent="0.3">
      <c r="A3763" s="6">
        <v>2020</v>
      </c>
      <c r="B3763" s="7" t="s">
        <v>30</v>
      </c>
      <c r="C3763" s="7" t="s">
        <v>56</v>
      </c>
      <c r="D3763" s="7" t="s">
        <v>35</v>
      </c>
      <c r="E3763" s="7">
        <v>2020</v>
      </c>
      <c r="F3763" s="15" t="str">
        <f>CONCATENATE(AllWeights5[[#This Row],[bldgtype]],"-",AllWeights5[[#This Row],[bldgloc]],"-",AllWeights5[[#This Row],[bldgvint]])</f>
        <v>OfS-CZ14-2020</v>
      </c>
      <c r="G3763" s="15" t="str">
        <f>CONCATENATE(AllWeights5[[#This Row],[bldgtype]],"-",AllWeights5[[#This Row],[bldgloc]],"-",AllWeights5[[#This Row],[era]])</f>
        <v>OfS-CZ14-rec</v>
      </c>
      <c r="H3763" s="7">
        <v>5.0999999999999997E-2</v>
      </c>
      <c r="I3763" s="8" t="s">
        <v>14</v>
      </c>
      <c r="J3763" s="5">
        <f>SUMIFS(AllWeights5[wt_vint],AllWeights5[bldgtype],AllWeights5[[#This Row],[bldgtype]],AllWeights5[bldgloc],AllWeights5[[#This Row],[bldgloc]],AllWeights5[era],AllWeights5[[#This Row],[era]])</f>
        <v>0.41399999999999998</v>
      </c>
      <c r="K3763" s="16">
        <f>AllWeights5[[#This Row],[wt_vint]]/AllWeights5[[#This Row],[Total Weight (BT, CZ, Era)]]</f>
        <v>0.12318840579710144</v>
      </c>
    </row>
    <row r="3764" spans="1:11" x14ac:dyDescent="0.3">
      <c r="A3764" s="6">
        <v>2020</v>
      </c>
      <c r="B3764" s="7" t="s">
        <v>30</v>
      </c>
      <c r="C3764" s="7" t="s">
        <v>56</v>
      </c>
      <c r="D3764" s="7" t="s">
        <v>35</v>
      </c>
      <c r="E3764" s="7" t="s">
        <v>18</v>
      </c>
      <c r="F3764" s="15" t="str">
        <f>CONCATENATE(AllWeights5[[#This Row],[bldgtype]],"-",AllWeights5[[#This Row],[bldgloc]],"-",AllWeights5[[#This Row],[bldgvint]])</f>
        <v>OfS-CZ14-New</v>
      </c>
      <c r="G3764" s="15" t="str">
        <f>CONCATENATE(AllWeights5[[#This Row],[bldgtype]],"-",AllWeights5[[#This Row],[bldgloc]],"-",AllWeights5[[#This Row],[era]])</f>
        <v>OfS-CZ14-new</v>
      </c>
      <c r="H3764" s="7">
        <v>5.0999999999999997E-2</v>
      </c>
      <c r="I3764" s="8" t="s">
        <v>19</v>
      </c>
      <c r="J3764" s="5">
        <f>SUMIFS(AllWeights5[wt_vint],AllWeights5[bldgtype],AllWeights5[[#This Row],[bldgtype]],AllWeights5[bldgloc],AllWeights5[[#This Row],[bldgloc]],AllWeights5[era],AllWeights5[[#This Row],[era]])</f>
        <v>0.104</v>
      </c>
      <c r="K3764" s="16">
        <f>AllWeights5[[#This Row],[wt_vint]]/AllWeights5[[#This Row],[Total Weight (BT, CZ, Era)]]</f>
        <v>0.49038461538461536</v>
      </c>
    </row>
    <row r="3765" spans="1:11" x14ac:dyDescent="0.3">
      <c r="A3765" s="6">
        <v>2020</v>
      </c>
      <c r="B3765" s="7" t="s">
        <v>30</v>
      </c>
      <c r="C3765" s="7" t="s">
        <v>56</v>
      </c>
      <c r="D3765" s="7" t="s">
        <v>36</v>
      </c>
      <c r="E3765" s="7">
        <v>1975</v>
      </c>
      <c r="F3765" s="15" t="str">
        <f>CONCATENATE(AllWeights5[[#This Row],[bldgtype]],"-",AllWeights5[[#This Row],[bldgloc]],"-",AllWeights5[[#This Row],[bldgvint]])</f>
        <v>OfS-CZ15-1975</v>
      </c>
      <c r="G3765" s="15" t="str">
        <f>CONCATENATE(AllWeights5[[#This Row],[bldgtype]],"-",AllWeights5[[#This Row],[bldgloc]],"-",AllWeights5[[#This Row],[era]])</f>
        <v>OfS-CZ15-old</v>
      </c>
      <c r="H3765" s="7">
        <v>2.2719999999999998</v>
      </c>
      <c r="I3765" s="8" t="s">
        <v>16</v>
      </c>
      <c r="J3765" s="5">
        <f>SUMIFS(AllWeights5[wt_vint],AllWeights5[bldgtype],AllWeights5[[#This Row],[bldgtype]],AllWeights5[bldgloc],AllWeights5[[#This Row],[bldgloc]],AllWeights5[era],AllWeights5[[#This Row],[era]])</f>
        <v>11.125999999999999</v>
      </c>
      <c r="K3765" s="16">
        <f>AllWeights5[[#This Row],[wt_vint]]/AllWeights5[[#This Row],[Total Weight (BT, CZ, Era)]]</f>
        <v>0.20420636347294624</v>
      </c>
    </row>
    <row r="3766" spans="1:11" x14ac:dyDescent="0.3">
      <c r="A3766" s="6">
        <v>2020</v>
      </c>
      <c r="B3766" s="7" t="s">
        <v>30</v>
      </c>
      <c r="C3766" s="7" t="s">
        <v>56</v>
      </c>
      <c r="D3766" s="7" t="s">
        <v>36</v>
      </c>
      <c r="E3766" s="7">
        <v>1985</v>
      </c>
      <c r="F3766" s="15" t="str">
        <f>CONCATENATE(AllWeights5[[#This Row],[bldgtype]],"-",AllWeights5[[#This Row],[bldgloc]],"-",AllWeights5[[#This Row],[bldgvint]])</f>
        <v>OfS-CZ15-1985</v>
      </c>
      <c r="G3766" s="15" t="str">
        <f>CONCATENATE(AllWeights5[[#This Row],[bldgtype]],"-",AllWeights5[[#This Row],[bldgloc]],"-",AllWeights5[[#This Row],[era]])</f>
        <v>OfS-CZ15-old</v>
      </c>
      <c r="H3766" s="7">
        <v>2.1259999999999999</v>
      </c>
      <c r="I3766" s="8" t="s">
        <v>16</v>
      </c>
      <c r="J3766" s="5">
        <f>SUMIFS(AllWeights5[wt_vint],AllWeights5[bldgtype],AllWeights5[[#This Row],[bldgtype]],AllWeights5[bldgloc],AllWeights5[[#This Row],[bldgloc]],AllWeights5[era],AllWeights5[[#This Row],[era]])</f>
        <v>11.125999999999999</v>
      </c>
      <c r="K3766" s="16">
        <f>AllWeights5[[#This Row],[wt_vint]]/AllWeights5[[#This Row],[Total Weight (BT, CZ, Era)]]</f>
        <v>0.19108394751033614</v>
      </c>
    </row>
    <row r="3767" spans="1:11" x14ac:dyDescent="0.3">
      <c r="A3767" s="6">
        <v>2020</v>
      </c>
      <c r="B3767" s="7" t="s">
        <v>30</v>
      </c>
      <c r="C3767" s="7" t="s">
        <v>56</v>
      </c>
      <c r="D3767" s="7" t="s">
        <v>36</v>
      </c>
      <c r="E3767" s="7">
        <v>1996</v>
      </c>
      <c r="F3767" s="15" t="str">
        <f>CONCATENATE(AllWeights5[[#This Row],[bldgtype]],"-",AllWeights5[[#This Row],[bldgloc]],"-",AllWeights5[[#This Row],[bldgvint]])</f>
        <v>OfS-CZ15-1996</v>
      </c>
      <c r="G3767" s="15" t="str">
        <f>CONCATENATE(AllWeights5[[#This Row],[bldgtype]],"-",AllWeights5[[#This Row],[bldgloc]],"-",AllWeights5[[#This Row],[era]])</f>
        <v>OfS-CZ15-old</v>
      </c>
      <c r="H3767" s="7">
        <v>1.1339999999999999</v>
      </c>
      <c r="I3767" s="8" t="s">
        <v>16</v>
      </c>
      <c r="J3767" s="5">
        <f>SUMIFS(AllWeights5[wt_vint],AllWeights5[bldgtype],AllWeights5[[#This Row],[bldgtype]],AllWeights5[bldgloc],AllWeights5[[#This Row],[bldgloc]],AllWeights5[era],AllWeights5[[#This Row],[era]])</f>
        <v>11.125999999999999</v>
      </c>
      <c r="K3767" s="16">
        <f>AllWeights5[[#This Row],[wt_vint]]/AllWeights5[[#This Row],[Total Weight (BT, CZ, Era)]]</f>
        <v>0.10192342261369765</v>
      </c>
    </row>
    <row r="3768" spans="1:11" x14ac:dyDescent="0.3">
      <c r="A3768" s="6">
        <v>2020</v>
      </c>
      <c r="B3768" s="7" t="s">
        <v>30</v>
      </c>
      <c r="C3768" s="7" t="s">
        <v>56</v>
      </c>
      <c r="D3768" s="7" t="s">
        <v>36</v>
      </c>
      <c r="E3768" s="7">
        <v>2003</v>
      </c>
      <c r="F3768" s="15" t="str">
        <f>CONCATENATE(AllWeights5[[#This Row],[bldgtype]],"-",AllWeights5[[#This Row],[bldgloc]],"-",AllWeights5[[#This Row],[bldgvint]])</f>
        <v>OfS-CZ15-2003</v>
      </c>
      <c r="G3768" s="15" t="str">
        <f>CONCATENATE(AllWeights5[[#This Row],[bldgtype]],"-",AllWeights5[[#This Row],[bldgloc]],"-",AllWeights5[[#This Row],[era]])</f>
        <v>OfS-CZ15-ex</v>
      </c>
      <c r="H3768" s="7">
        <v>0.83099999999999996</v>
      </c>
      <c r="I3768" s="8" t="s">
        <v>11</v>
      </c>
      <c r="J3768" s="5">
        <f>SUMIFS(AllWeights5[wt_vint],AllWeights5[bldgtype],AllWeights5[[#This Row],[bldgtype]],AllWeights5[bldgloc],AllWeights5[[#This Row],[bldgloc]],AllWeights5[era],AllWeights5[[#This Row],[era]])</f>
        <v>4.0479999999999983</v>
      </c>
      <c r="K3768" s="16">
        <f>AllWeights5[[#This Row],[wt_vint]]/AllWeights5[[#This Row],[Total Weight (BT, CZ, Era)]]</f>
        <v>0.20528656126482223</v>
      </c>
    </row>
    <row r="3769" spans="1:11" x14ac:dyDescent="0.3">
      <c r="A3769" s="6">
        <v>2020</v>
      </c>
      <c r="B3769" s="7" t="s">
        <v>30</v>
      </c>
      <c r="C3769" s="7" t="s">
        <v>56</v>
      </c>
      <c r="D3769" s="7" t="s">
        <v>36</v>
      </c>
      <c r="E3769" s="7">
        <v>2007</v>
      </c>
      <c r="F3769" s="15" t="str">
        <f>CONCATENATE(AllWeights5[[#This Row],[bldgtype]],"-",AllWeights5[[#This Row],[bldgloc]],"-",AllWeights5[[#This Row],[bldgvint]])</f>
        <v>OfS-CZ15-2007</v>
      </c>
      <c r="G3769" s="15" t="str">
        <f>CONCATENATE(AllWeights5[[#This Row],[bldgtype]],"-",AllWeights5[[#This Row],[bldgloc]],"-",AllWeights5[[#This Row],[era]])</f>
        <v>OfS-CZ15-ex</v>
      </c>
      <c r="H3769" s="7">
        <v>0.432</v>
      </c>
      <c r="I3769" s="8" t="s">
        <v>11</v>
      </c>
      <c r="J3769" s="5">
        <f>SUMIFS(AllWeights5[wt_vint],AllWeights5[bldgtype],AllWeights5[[#This Row],[bldgtype]],AllWeights5[bldgloc],AllWeights5[[#This Row],[bldgloc]],AllWeights5[era],AllWeights5[[#This Row],[era]])</f>
        <v>4.0479999999999983</v>
      </c>
      <c r="K3769" s="16">
        <f>AllWeights5[[#This Row],[wt_vint]]/AllWeights5[[#This Row],[Total Weight (BT, CZ, Era)]]</f>
        <v>0.10671936758893286</v>
      </c>
    </row>
    <row r="3770" spans="1:11" x14ac:dyDescent="0.3">
      <c r="A3770" s="6">
        <v>2020</v>
      </c>
      <c r="B3770" s="7" t="s">
        <v>30</v>
      </c>
      <c r="C3770" s="7" t="s">
        <v>56</v>
      </c>
      <c r="D3770" s="7" t="s">
        <v>36</v>
      </c>
      <c r="E3770" s="7">
        <v>2011</v>
      </c>
      <c r="F3770" s="15" t="str">
        <f>CONCATENATE(AllWeights5[[#This Row],[bldgtype]],"-",AllWeights5[[#This Row],[bldgloc]],"-",AllWeights5[[#This Row],[bldgvint]])</f>
        <v>OfS-CZ15-2011</v>
      </c>
      <c r="G3770" s="15" t="str">
        <f>CONCATENATE(AllWeights5[[#This Row],[bldgtype]],"-",AllWeights5[[#This Row],[bldgloc]],"-",AllWeights5[[#This Row],[era]])</f>
        <v>OfS-CZ15-ex</v>
      </c>
      <c r="H3770" s="7">
        <v>0.432</v>
      </c>
      <c r="I3770" s="8" t="s">
        <v>11</v>
      </c>
      <c r="J3770" s="5">
        <f>SUMIFS(AllWeights5[wt_vint],AllWeights5[bldgtype],AllWeights5[[#This Row],[bldgtype]],AllWeights5[bldgloc],AllWeights5[[#This Row],[bldgloc]],AllWeights5[era],AllWeights5[[#This Row],[era]])</f>
        <v>4.0479999999999983</v>
      </c>
      <c r="K3770" s="16">
        <f>AllWeights5[[#This Row],[wt_vint]]/AllWeights5[[#This Row],[Total Weight (BT, CZ, Era)]]</f>
        <v>0.10671936758893286</v>
      </c>
    </row>
    <row r="3771" spans="1:11" x14ac:dyDescent="0.3">
      <c r="A3771" s="6">
        <v>2020</v>
      </c>
      <c r="B3771" s="7" t="s">
        <v>30</v>
      </c>
      <c r="C3771" s="7" t="s">
        <v>56</v>
      </c>
      <c r="D3771" s="7" t="s">
        <v>36</v>
      </c>
      <c r="E3771" s="7">
        <v>2015</v>
      </c>
      <c r="F3771" s="15" t="str">
        <f>CONCATENATE(AllWeights5[[#This Row],[bldgtype]],"-",AllWeights5[[#This Row],[bldgloc]],"-",AllWeights5[[#This Row],[bldgvint]])</f>
        <v>OfS-CZ15-2015</v>
      </c>
      <c r="G3771" s="15" t="str">
        <f>CONCATENATE(AllWeights5[[#This Row],[bldgtype]],"-",AllWeights5[[#This Row],[bldgloc]],"-",AllWeights5[[#This Row],[era]])</f>
        <v>OfS-CZ15-ex</v>
      </c>
      <c r="H3771" s="7">
        <v>0.32400000000000001</v>
      </c>
      <c r="I3771" s="8" t="s">
        <v>11</v>
      </c>
      <c r="J3771" s="5">
        <f>SUMIFS(AllWeights5[wt_vint],AllWeights5[bldgtype],AllWeights5[[#This Row],[bldgtype]],AllWeights5[bldgloc],AllWeights5[[#This Row],[bldgloc]],AllWeights5[era],AllWeights5[[#This Row],[era]])</f>
        <v>4.0479999999999983</v>
      </c>
      <c r="K3771" s="16">
        <f>AllWeights5[[#This Row],[wt_vint]]/AllWeights5[[#This Row],[Total Weight (BT, CZ, Era)]]</f>
        <v>8.0039525691699642E-2</v>
      </c>
    </row>
    <row r="3772" spans="1:11" x14ac:dyDescent="0.3">
      <c r="A3772" s="6">
        <v>2020</v>
      </c>
      <c r="B3772" s="7" t="s">
        <v>30</v>
      </c>
      <c r="C3772" s="7" t="s">
        <v>56</v>
      </c>
      <c r="D3772" s="7" t="s">
        <v>36</v>
      </c>
      <c r="E3772" s="7">
        <v>2017</v>
      </c>
      <c r="F3772" s="15" t="str">
        <f>CONCATENATE(AllWeights5[[#This Row],[bldgtype]],"-",AllWeights5[[#This Row],[bldgloc]],"-",AllWeights5[[#This Row],[bldgvint]])</f>
        <v>OfS-CZ15-2017</v>
      </c>
      <c r="G3772" s="15" t="str">
        <f>CONCATENATE(AllWeights5[[#This Row],[bldgtype]],"-",AllWeights5[[#This Row],[bldgloc]],"-",AllWeights5[[#This Row],[era]])</f>
        <v>OfS-CZ15-rec</v>
      </c>
      <c r="H3772" s="7">
        <v>0.32400000000000001</v>
      </c>
      <c r="I3772" s="8" t="s">
        <v>14</v>
      </c>
      <c r="J3772" s="5">
        <f>SUMIFS(AllWeights5[wt_vint],AllWeights5[bldgtype],AllWeights5[[#This Row],[bldgtype]],AllWeights5[bldgloc],AllWeights5[[#This Row],[bldgloc]],AllWeights5[era],AllWeights5[[#This Row],[era]])</f>
        <v>0.86699999999999999</v>
      </c>
      <c r="K3772" s="16">
        <f>AllWeights5[[#This Row],[wt_vint]]/AllWeights5[[#This Row],[Total Weight (BT, CZ, Era)]]</f>
        <v>0.37370242214532873</v>
      </c>
    </row>
    <row r="3773" spans="1:11" x14ac:dyDescent="0.3">
      <c r="A3773" s="6">
        <v>2020</v>
      </c>
      <c r="B3773" s="7" t="s">
        <v>30</v>
      </c>
      <c r="C3773" s="7" t="s">
        <v>56</v>
      </c>
      <c r="D3773" s="7" t="s">
        <v>36</v>
      </c>
      <c r="E3773" s="7">
        <v>2020</v>
      </c>
      <c r="F3773" s="15" t="str">
        <f>CONCATENATE(AllWeights5[[#This Row],[bldgtype]],"-",AllWeights5[[#This Row],[bldgloc]],"-",AllWeights5[[#This Row],[bldgvint]])</f>
        <v>OfS-CZ15-2020</v>
      </c>
      <c r="G3773" s="15" t="str">
        <f>CONCATENATE(AllWeights5[[#This Row],[bldgtype]],"-",AllWeights5[[#This Row],[bldgloc]],"-",AllWeights5[[#This Row],[era]])</f>
        <v>OfS-CZ15-rec</v>
      </c>
      <c r="H3773" s="7">
        <v>0.108</v>
      </c>
      <c r="I3773" s="8" t="s">
        <v>14</v>
      </c>
      <c r="J3773" s="5">
        <f>SUMIFS(AllWeights5[wt_vint],AllWeights5[bldgtype],AllWeights5[[#This Row],[bldgtype]],AllWeights5[bldgloc],AllWeights5[[#This Row],[bldgloc]],AllWeights5[era],AllWeights5[[#This Row],[era]])</f>
        <v>0.86699999999999999</v>
      </c>
      <c r="K3773" s="16">
        <f>AllWeights5[[#This Row],[wt_vint]]/AllWeights5[[#This Row],[Total Weight (BT, CZ, Era)]]</f>
        <v>0.1245674740484429</v>
      </c>
    </row>
    <row r="3774" spans="1:11" x14ac:dyDescent="0.3">
      <c r="A3774" s="6">
        <v>2020</v>
      </c>
      <c r="B3774" s="7" t="s">
        <v>30</v>
      </c>
      <c r="C3774" s="7" t="s">
        <v>56</v>
      </c>
      <c r="D3774" s="7" t="s">
        <v>36</v>
      </c>
      <c r="E3774" s="7" t="s">
        <v>18</v>
      </c>
      <c r="F3774" s="15" t="str">
        <f>CONCATENATE(AllWeights5[[#This Row],[bldgtype]],"-",AllWeights5[[#This Row],[bldgloc]],"-",AllWeights5[[#This Row],[bldgvint]])</f>
        <v>OfS-CZ15-New</v>
      </c>
      <c r="G3774" s="15" t="str">
        <f>CONCATENATE(AllWeights5[[#This Row],[bldgtype]],"-",AllWeights5[[#This Row],[bldgloc]],"-",AllWeights5[[#This Row],[era]])</f>
        <v>OfS-CZ15-new</v>
      </c>
      <c r="H3774" s="7">
        <v>0.108</v>
      </c>
      <c r="I3774" s="8" t="s">
        <v>19</v>
      </c>
      <c r="J3774" s="5">
        <f>SUMIFS(AllWeights5[wt_vint],AllWeights5[bldgtype],AllWeights5[[#This Row],[bldgtype]],AllWeights5[bldgloc],AllWeights5[[#This Row],[bldgloc]],AllWeights5[era],AllWeights5[[#This Row],[era]])</f>
        <v>0.217</v>
      </c>
      <c r="K3774" s="16">
        <f>AllWeights5[[#This Row],[wt_vint]]/AllWeights5[[#This Row],[Total Weight (BT, CZ, Era)]]</f>
        <v>0.49769585253456222</v>
      </c>
    </row>
    <row r="3775" spans="1:11" x14ac:dyDescent="0.3">
      <c r="A3775" s="6">
        <v>2020</v>
      </c>
      <c r="B3775" s="7" t="s">
        <v>30</v>
      </c>
      <c r="C3775" s="7" t="s">
        <v>56</v>
      </c>
      <c r="D3775" s="7" t="s">
        <v>27</v>
      </c>
      <c r="E3775" s="7">
        <v>1975</v>
      </c>
      <c r="F3775" s="15" t="str">
        <f>CONCATENATE(AllWeights5[[#This Row],[bldgtype]],"-",AllWeights5[[#This Row],[bldgloc]],"-",AllWeights5[[#This Row],[bldgvint]])</f>
        <v>OfS-CZ16-1975</v>
      </c>
      <c r="G3775" s="15" t="str">
        <f>CONCATENATE(AllWeights5[[#This Row],[bldgtype]],"-",AllWeights5[[#This Row],[bldgloc]],"-",AllWeights5[[#This Row],[era]])</f>
        <v>OfS-CZ16-old</v>
      </c>
      <c r="H3775" s="7">
        <v>0.83699999999999997</v>
      </c>
      <c r="I3775" s="8" t="s">
        <v>16</v>
      </c>
      <c r="J3775" s="5">
        <f>SUMIFS(AllWeights5[wt_vint],AllWeights5[bldgtype],AllWeights5[[#This Row],[bldgtype]],AllWeights5[bldgloc],AllWeights5[[#This Row],[bldgloc]],AllWeights5[era],AllWeights5[[#This Row],[era]])</f>
        <v>4.3950000000000005</v>
      </c>
      <c r="K3775" s="16">
        <f>AllWeights5[[#This Row],[wt_vint]]/AllWeights5[[#This Row],[Total Weight (BT, CZ, Era)]]</f>
        <v>0.1904436860068259</v>
      </c>
    </row>
    <row r="3776" spans="1:11" x14ac:dyDescent="0.3">
      <c r="A3776" s="6">
        <v>2020</v>
      </c>
      <c r="B3776" s="7" t="s">
        <v>30</v>
      </c>
      <c r="C3776" s="7" t="s">
        <v>56</v>
      </c>
      <c r="D3776" s="7" t="s">
        <v>27</v>
      </c>
      <c r="E3776" s="7">
        <v>1985</v>
      </c>
      <c r="F3776" s="15" t="str">
        <f>CONCATENATE(AllWeights5[[#This Row],[bldgtype]],"-",AllWeights5[[#This Row],[bldgloc]],"-",AllWeights5[[#This Row],[bldgvint]])</f>
        <v>OfS-CZ16-1985</v>
      </c>
      <c r="G3776" s="15" t="str">
        <f>CONCATENATE(AllWeights5[[#This Row],[bldgtype]],"-",AllWeights5[[#This Row],[bldgloc]],"-",AllWeights5[[#This Row],[era]])</f>
        <v>OfS-CZ16-old</v>
      </c>
      <c r="H3776" s="7">
        <v>0.57799999999999996</v>
      </c>
      <c r="I3776" s="8" t="s">
        <v>16</v>
      </c>
      <c r="J3776" s="5">
        <f>SUMIFS(AllWeights5[wt_vint],AllWeights5[bldgtype],AllWeights5[[#This Row],[bldgtype]],AllWeights5[bldgloc],AllWeights5[[#This Row],[bldgloc]],AllWeights5[era],AllWeights5[[#This Row],[era]])</f>
        <v>4.3950000000000005</v>
      </c>
      <c r="K3776" s="16">
        <f>AllWeights5[[#This Row],[wt_vint]]/AllWeights5[[#This Row],[Total Weight (BT, CZ, Era)]]</f>
        <v>0.1315130830489192</v>
      </c>
    </row>
    <row r="3777" spans="1:11" x14ac:dyDescent="0.3">
      <c r="A3777" s="6">
        <v>2020</v>
      </c>
      <c r="B3777" s="7" t="s">
        <v>30</v>
      </c>
      <c r="C3777" s="7" t="s">
        <v>56</v>
      </c>
      <c r="D3777" s="7" t="s">
        <v>27</v>
      </c>
      <c r="E3777" s="7">
        <v>1996</v>
      </c>
      <c r="F3777" s="15" t="str">
        <f>CONCATENATE(AllWeights5[[#This Row],[bldgtype]],"-",AllWeights5[[#This Row],[bldgloc]],"-",AllWeights5[[#This Row],[bldgvint]])</f>
        <v>OfS-CZ16-1996</v>
      </c>
      <c r="G3777" s="15" t="str">
        <f>CONCATENATE(AllWeights5[[#This Row],[bldgtype]],"-",AllWeights5[[#This Row],[bldgloc]],"-",AllWeights5[[#This Row],[era]])</f>
        <v>OfS-CZ16-old</v>
      </c>
      <c r="H3777" s="7">
        <v>0.313</v>
      </c>
      <c r="I3777" s="8" t="s">
        <v>16</v>
      </c>
      <c r="J3777" s="5">
        <f>SUMIFS(AllWeights5[wt_vint],AllWeights5[bldgtype],AllWeights5[[#This Row],[bldgtype]],AllWeights5[bldgloc],AllWeights5[[#This Row],[bldgloc]],AllWeights5[era],AllWeights5[[#This Row],[era]])</f>
        <v>4.3950000000000005</v>
      </c>
      <c r="K3777" s="16">
        <f>AllWeights5[[#This Row],[wt_vint]]/AllWeights5[[#This Row],[Total Weight (BT, CZ, Era)]]</f>
        <v>7.1217292377701927E-2</v>
      </c>
    </row>
    <row r="3778" spans="1:11" x14ac:dyDescent="0.3">
      <c r="A3778" s="6">
        <v>2020</v>
      </c>
      <c r="B3778" s="7" t="s">
        <v>30</v>
      </c>
      <c r="C3778" s="7" t="s">
        <v>56</v>
      </c>
      <c r="D3778" s="7" t="s">
        <v>27</v>
      </c>
      <c r="E3778" s="7">
        <v>2003</v>
      </c>
      <c r="F3778" s="15" t="str">
        <f>CONCATENATE(AllWeights5[[#This Row],[bldgtype]],"-",AllWeights5[[#This Row],[bldgloc]],"-",AllWeights5[[#This Row],[bldgvint]])</f>
        <v>OfS-CZ16-2003</v>
      </c>
      <c r="G3778" s="15" t="str">
        <f>CONCATENATE(AllWeights5[[#This Row],[bldgtype]],"-",AllWeights5[[#This Row],[bldgloc]],"-",AllWeights5[[#This Row],[era]])</f>
        <v>OfS-CZ16-ex</v>
      </c>
      <c r="H3778" s="7">
        <v>0.188</v>
      </c>
      <c r="I3778" s="8" t="s">
        <v>11</v>
      </c>
      <c r="J3778" s="5">
        <f>SUMIFS(AllWeights5[wt_vint],AllWeights5[bldgtype],AllWeights5[[#This Row],[bldgtype]],AllWeights5[bldgloc],AllWeights5[[#This Row],[bldgloc]],AllWeights5[era],AllWeights5[[#This Row],[era]])</f>
        <v>1.1149999999999998</v>
      </c>
      <c r="K3778" s="16">
        <f>AllWeights5[[#This Row],[wt_vint]]/AllWeights5[[#This Row],[Total Weight (BT, CZ, Era)]]</f>
        <v>0.16860986547085205</v>
      </c>
    </row>
    <row r="3779" spans="1:11" x14ac:dyDescent="0.3">
      <c r="A3779" s="6">
        <v>2020</v>
      </c>
      <c r="B3779" s="7" t="s">
        <v>30</v>
      </c>
      <c r="C3779" s="7" t="s">
        <v>56</v>
      </c>
      <c r="D3779" s="7" t="s">
        <v>27</v>
      </c>
      <c r="E3779" s="7">
        <v>2007</v>
      </c>
      <c r="F3779" s="15" t="str">
        <f>CONCATENATE(AllWeights5[[#This Row],[bldgtype]],"-",AllWeights5[[#This Row],[bldgloc]],"-",AllWeights5[[#This Row],[bldgvint]])</f>
        <v>OfS-CZ16-2007</v>
      </c>
      <c r="G3779" s="15" t="str">
        <f>CONCATENATE(AllWeights5[[#This Row],[bldgtype]],"-",AllWeights5[[#This Row],[bldgloc]],"-",AllWeights5[[#This Row],[era]])</f>
        <v>OfS-CZ16-ex</v>
      </c>
      <c r="H3779" s="7">
        <v>0.10299999999999999</v>
      </c>
      <c r="I3779" s="8" t="s">
        <v>11</v>
      </c>
      <c r="J3779" s="5">
        <f>SUMIFS(AllWeights5[wt_vint],AllWeights5[bldgtype],AllWeights5[[#This Row],[bldgtype]],AllWeights5[bldgloc],AllWeights5[[#This Row],[bldgloc]],AllWeights5[era],AllWeights5[[#This Row],[era]])</f>
        <v>1.1149999999999998</v>
      </c>
      <c r="K3779" s="16">
        <f>AllWeights5[[#This Row],[wt_vint]]/AllWeights5[[#This Row],[Total Weight (BT, CZ, Era)]]</f>
        <v>9.2376681614349795E-2</v>
      </c>
    </row>
    <row r="3780" spans="1:11" x14ac:dyDescent="0.3">
      <c r="A3780" s="6">
        <v>2020</v>
      </c>
      <c r="B3780" s="7" t="s">
        <v>30</v>
      </c>
      <c r="C3780" s="7" t="s">
        <v>56</v>
      </c>
      <c r="D3780" s="7" t="s">
        <v>27</v>
      </c>
      <c r="E3780" s="7">
        <v>2011</v>
      </c>
      <c r="F3780" s="15" t="str">
        <f>CONCATENATE(AllWeights5[[#This Row],[bldgtype]],"-",AllWeights5[[#This Row],[bldgloc]],"-",AllWeights5[[#This Row],[bldgvint]])</f>
        <v>OfS-CZ16-2011</v>
      </c>
      <c r="G3780" s="15" t="str">
        <f>CONCATENATE(AllWeights5[[#This Row],[bldgtype]],"-",AllWeights5[[#This Row],[bldgloc]],"-",AllWeights5[[#This Row],[era]])</f>
        <v>OfS-CZ16-ex</v>
      </c>
      <c r="H3780" s="7">
        <v>0.10299999999999999</v>
      </c>
      <c r="I3780" s="8" t="s">
        <v>11</v>
      </c>
      <c r="J3780" s="5">
        <f>SUMIFS(AllWeights5[wt_vint],AllWeights5[bldgtype],AllWeights5[[#This Row],[bldgtype]],AllWeights5[bldgloc],AllWeights5[[#This Row],[bldgloc]],AllWeights5[era],AllWeights5[[#This Row],[era]])</f>
        <v>1.1149999999999998</v>
      </c>
      <c r="K3780" s="16">
        <f>AllWeights5[[#This Row],[wt_vint]]/AllWeights5[[#This Row],[Total Weight (BT, CZ, Era)]]</f>
        <v>9.2376681614349795E-2</v>
      </c>
    </row>
    <row r="3781" spans="1:11" x14ac:dyDescent="0.3">
      <c r="A3781" s="6">
        <v>2020</v>
      </c>
      <c r="B3781" s="7" t="s">
        <v>30</v>
      </c>
      <c r="C3781" s="7" t="s">
        <v>56</v>
      </c>
      <c r="D3781" s="7" t="s">
        <v>27</v>
      </c>
      <c r="E3781" s="7">
        <v>2015</v>
      </c>
      <c r="F3781" s="15" t="str">
        <f>CONCATENATE(AllWeights5[[#This Row],[bldgtype]],"-",AllWeights5[[#This Row],[bldgloc]],"-",AllWeights5[[#This Row],[bldgvint]])</f>
        <v>OfS-CZ16-2015</v>
      </c>
      <c r="G3781" s="15" t="str">
        <f>CONCATENATE(AllWeights5[[#This Row],[bldgtype]],"-",AllWeights5[[#This Row],[bldgloc]],"-",AllWeights5[[#This Row],[era]])</f>
        <v>OfS-CZ16-ex</v>
      </c>
      <c r="H3781" s="7">
        <v>7.6999999999999999E-2</v>
      </c>
      <c r="I3781" s="8" t="s">
        <v>11</v>
      </c>
      <c r="J3781" s="5">
        <f>SUMIFS(AllWeights5[wt_vint],AllWeights5[bldgtype],AllWeights5[[#This Row],[bldgtype]],AllWeights5[bldgloc],AllWeights5[[#This Row],[bldgloc]],AllWeights5[era],AllWeights5[[#This Row],[era]])</f>
        <v>1.1149999999999998</v>
      </c>
      <c r="K3781" s="16">
        <f>AllWeights5[[#This Row],[wt_vint]]/AllWeights5[[#This Row],[Total Weight (BT, CZ, Era)]]</f>
        <v>6.9058295964125577E-2</v>
      </c>
    </row>
    <row r="3782" spans="1:11" x14ac:dyDescent="0.3">
      <c r="A3782" s="6">
        <v>2020</v>
      </c>
      <c r="B3782" s="7" t="s">
        <v>30</v>
      </c>
      <c r="C3782" s="7" t="s">
        <v>56</v>
      </c>
      <c r="D3782" s="7" t="s">
        <v>27</v>
      </c>
      <c r="E3782" s="7">
        <v>2017</v>
      </c>
      <c r="F3782" s="15" t="str">
        <f>CONCATENATE(AllWeights5[[#This Row],[bldgtype]],"-",AllWeights5[[#This Row],[bldgloc]],"-",AllWeights5[[#This Row],[bldgvint]])</f>
        <v>OfS-CZ16-2017</v>
      </c>
      <c r="G3782" s="15" t="str">
        <f>CONCATENATE(AllWeights5[[#This Row],[bldgtype]],"-",AllWeights5[[#This Row],[bldgloc]],"-",AllWeights5[[#This Row],[era]])</f>
        <v>OfS-CZ16-rec</v>
      </c>
      <c r="H3782" s="7">
        <v>7.6999999999999999E-2</v>
      </c>
      <c r="I3782" s="8" t="s">
        <v>14</v>
      </c>
      <c r="J3782" s="5">
        <f>SUMIFS(AllWeights5[wt_vint],AllWeights5[bldgtype],AllWeights5[[#This Row],[bldgtype]],AllWeights5[bldgloc],AllWeights5[[#This Row],[bldgloc]],AllWeights5[era],AllWeights5[[#This Row],[era]])</f>
        <v>0.24299999999999997</v>
      </c>
      <c r="K3782" s="16">
        <f>AllWeights5[[#This Row],[wt_vint]]/AllWeights5[[#This Row],[Total Weight (BT, CZ, Era)]]</f>
        <v>0.31687242798353915</v>
      </c>
    </row>
    <row r="3783" spans="1:11" x14ac:dyDescent="0.3">
      <c r="A3783" s="6">
        <v>2020</v>
      </c>
      <c r="B3783" s="7" t="s">
        <v>30</v>
      </c>
      <c r="C3783" s="7" t="s">
        <v>56</v>
      </c>
      <c r="D3783" s="7" t="s">
        <v>27</v>
      </c>
      <c r="E3783" s="7">
        <v>2020</v>
      </c>
      <c r="F3783" s="15" t="str">
        <f>CONCATENATE(AllWeights5[[#This Row],[bldgtype]],"-",AllWeights5[[#This Row],[bldgloc]],"-",AllWeights5[[#This Row],[bldgvint]])</f>
        <v>OfS-CZ16-2020</v>
      </c>
      <c r="G3783" s="15" t="str">
        <f>CONCATENATE(AllWeights5[[#This Row],[bldgtype]],"-",AllWeights5[[#This Row],[bldgloc]],"-",AllWeights5[[#This Row],[era]])</f>
        <v>OfS-CZ16-rec</v>
      </c>
      <c r="H3783" s="7">
        <v>2.5999999999999999E-2</v>
      </c>
      <c r="I3783" s="8" t="s">
        <v>14</v>
      </c>
      <c r="J3783" s="5">
        <f>SUMIFS(AllWeights5[wt_vint],AllWeights5[bldgtype],AllWeights5[[#This Row],[bldgtype]],AllWeights5[bldgloc],AllWeights5[[#This Row],[bldgloc]],AllWeights5[era],AllWeights5[[#This Row],[era]])</f>
        <v>0.24299999999999997</v>
      </c>
      <c r="K3783" s="16">
        <f>AllWeights5[[#This Row],[wt_vint]]/AllWeights5[[#This Row],[Total Weight (BT, CZ, Era)]]</f>
        <v>0.10699588477366256</v>
      </c>
    </row>
    <row r="3784" spans="1:11" x14ac:dyDescent="0.3">
      <c r="A3784" s="6">
        <v>2020</v>
      </c>
      <c r="B3784" s="7" t="s">
        <v>30</v>
      </c>
      <c r="C3784" s="7" t="s">
        <v>56</v>
      </c>
      <c r="D3784" s="7" t="s">
        <v>27</v>
      </c>
      <c r="E3784" s="7" t="s">
        <v>18</v>
      </c>
      <c r="F3784" s="15" t="str">
        <f>CONCATENATE(AllWeights5[[#This Row],[bldgtype]],"-",AllWeights5[[#This Row],[bldgloc]],"-",AllWeights5[[#This Row],[bldgvint]])</f>
        <v>OfS-CZ16-New</v>
      </c>
      <c r="G3784" s="15" t="str">
        <f>CONCATENATE(AllWeights5[[#This Row],[bldgtype]],"-",AllWeights5[[#This Row],[bldgloc]],"-",AllWeights5[[#This Row],[era]])</f>
        <v>OfS-CZ16-new</v>
      </c>
      <c r="H3784" s="7">
        <v>2.5999999999999999E-2</v>
      </c>
      <c r="I3784" s="8" t="s">
        <v>19</v>
      </c>
      <c r="J3784" s="5">
        <f>SUMIFS(AllWeights5[wt_vint],AllWeights5[bldgtype],AllWeights5[[#This Row],[bldgtype]],AllWeights5[bldgloc],AllWeights5[[#This Row],[bldgloc]],AllWeights5[era],AllWeights5[[#This Row],[era]])</f>
        <v>6.0999999999999999E-2</v>
      </c>
      <c r="K3784" s="16">
        <f>AllWeights5[[#This Row],[wt_vint]]/AllWeights5[[#This Row],[Total Weight (BT, CZ, Era)]]</f>
        <v>0.42622950819672129</v>
      </c>
    </row>
    <row r="3785" spans="1:11" x14ac:dyDescent="0.3">
      <c r="A3785" s="6">
        <v>2020</v>
      </c>
      <c r="B3785" s="7" t="s">
        <v>30</v>
      </c>
      <c r="C3785" s="7" t="s">
        <v>57</v>
      </c>
      <c r="D3785" s="7" t="s">
        <v>23</v>
      </c>
      <c r="E3785" s="7">
        <v>1975</v>
      </c>
      <c r="F3785" s="15" t="str">
        <f>CONCATENATE(AllWeights5[[#This Row],[bldgtype]],"-",AllWeights5[[#This Row],[bldgloc]],"-",AllWeights5[[#This Row],[bldgvint]])</f>
        <v>RFF-CZ05-1975</v>
      </c>
      <c r="G3785" s="15" t="str">
        <f>CONCATENATE(AllWeights5[[#This Row],[bldgtype]],"-",AllWeights5[[#This Row],[bldgloc]],"-",AllWeights5[[#This Row],[era]])</f>
        <v>RFF-CZ05-old</v>
      </c>
      <c r="H3785" s="7">
        <v>5.0999999999999997E-2</v>
      </c>
      <c r="I3785" s="8" t="s">
        <v>16</v>
      </c>
      <c r="J3785" s="5">
        <f>SUMIFS(AllWeights5[wt_vint],AllWeights5[bldgtype],AllWeights5[[#This Row],[bldgtype]],AllWeights5[bldgloc],AllWeights5[[#This Row],[bldgloc]],AllWeights5[era],AllWeights5[[#This Row],[era]])</f>
        <v>0.8540000000000002</v>
      </c>
      <c r="K3785" s="16">
        <f>AllWeights5[[#This Row],[wt_vint]]/AllWeights5[[#This Row],[Total Weight (BT, CZ, Era)]]</f>
        <v>5.9718969555035112E-2</v>
      </c>
    </row>
    <row r="3786" spans="1:11" x14ac:dyDescent="0.3">
      <c r="A3786" s="6">
        <v>2020</v>
      </c>
      <c r="B3786" s="7" t="s">
        <v>30</v>
      </c>
      <c r="C3786" s="7" t="s">
        <v>57</v>
      </c>
      <c r="D3786" s="7" t="s">
        <v>23</v>
      </c>
      <c r="E3786" s="7">
        <v>1985</v>
      </c>
      <c r="F3786" s="15" t="str">
        <f>CONCATENATE(AllWeights5[[#This Row],[bldgtype]],"-",AllWeights5[[#This Row],[bldgloc]],"-",AllWeights5[[#This Row],[bldgvint]])</f>
        <v>RFF-CZ05-1985</v>
      </c>
      <c r="G3786" s="15" t="str">
        <f>CONCATENATE(AllWeights5[[#This Row],[bldgtype]],"-",AllWeights5[[#This Row],[bldgloc]],"-",AllWeights5[[#This Row],[era]])</f>
        <v>RFF-CZ05-old</v>
      </c>
      <c r="H3786" s="7">
        <v>4.8000000000000001E-2</v>
      </c>
      <c r="I3786" s="8" t="s">
        <v>16</v>
      </c>
      <c r="J3786" s="5">
        <f>SUMIFS(AllWeights5[wt_vint],AllWeights5[bldgtype],AllWeights5[[#This Row],[bldgtype]],AllWeights5[bldgloc],AllWeights5[[#This Row],[bldgloc]],AllWeights5[era],AllWeights5[[#This Row],[era]])</f>
        <v>0.8540000000000002</v>
      </c>
      <c r="K3786" s="16">
        <f>AllWeights5[[#This Row],[wt_vint]]/AllWeights5[[#This Row],[Total Weight (BT, CZ, Era)]]</f>
        <v>5.6206088992974225E-2</v>
      </c>
    </row>
    <row r="3787" spans="1:11" x14ac:dyDescent="0.3">
      <c r="A3787" s="6">
        <v>2020</v>
      </c>
      <c r="B3787" s="7" t="s">
        <v>30</v>
      </c>
      <c r="C3787" s="7" t="s">
        <v>57</v>
      </c>
      <c r="D3787" s="7" t="s">
        <v>23</v>
      </c>
      <c r="E3787" s="7">
        <v>1996</v>
      </c>
      <c r="F3787" s="15" t="str">
        <f>CONCATENATE(AllWeights5[[#This Row],[bldgtype]],"-",AllWeights5[[#This Row],[bldgloc]],"-",AllWeights5[[#This Row],[bldgvint]])</f>
        <v>RFF-CZ05-1996</v>
      </c>
      <c r="G3787" s="15" t="str">
        <f>CONCATENATE(AllWeights5[[#This Row],[bldgtype]],"-",AllWeights5[[#This Row],[bldgloc]],"-",AllWeights5[[#This Row],[era]])</f>
        <v>RFF-CZ05-old</v>
      </c>
      <c r="H3787" s="7">
        <v>1.9E-2</v>
      </c>
      <c r="I3787" s="8" t="s">
        <v>16</v>
      </c>
      <c r="J3787" s="5">
        <f>SUMIFS(AllWeights5[wt_vint],AllWeights5[bldgtype],AllWeights5[[#This Row],[bldgtype]],AllWeights5[bldgloc],AllWeights5[[#This Row],[bldgloc]],AllWeights5[era],AllWeights5[[#This Row],[era]])</f>
        <v>0.8540000000000002</v>
      </c>
      <c r="K3787" s="16">
        <f>AllWeights5[[#This Row],[wt_vint]]/AllWeights5[[#This Row],[Total Weight (BT, CZ, Era)]]</f>
        <v>2.2248243559718963E-2</v>
      </c>
    </row>
    <row r="3788" spans="1:11" x14ac:dyDescent="0.3">
      <c r="A3788" s="6">
        <v>2020</v>
      </c>
      <c r="B3788" s="7" t="s">
        <v>30</v>
      </c>
      <c r="C3788" s="7" t="s">
        <v>57</v>
      </c>
      <c r="D3788" s="7" t="s">
        <v>23</v>
      </c>
      <c r="E3788" s="7">
        <v>2003</v>
      </c>
      <c r="F3788" s="15" t="str">
        <f>CONCATENATE(AllWeights5[[#This Row],[bldgtype]],"-",AllWeights5[[#This Row],[bldgloc]],"-",AllWeights5[[#This Row],[bldgvint]])</f>
        <v>RFF-CZ05-2003</v>
      </c>
      <c r="G3788" s="15" t="str">
        <f>CONCATENATE(AllWeights5[[#This Row],[bldgtype]],"-",AllWeights5[[#This Row],[bldgloc]],"-",AllWeights5[[#This Row],[era]])</f>
        <v>RFF-CZ05-ex</v>
      </c>
      <c r="H3788" s="7">
        <v>8.0000000000000002E-3</v>
      </c>
      <c r="I3788" s="8" t="s">
        <v>11</v>
      </c>
      <c r="J3788" s="5">
        <f>SUMIFS(AllWeights5[wt_vint],AllWeights5[bldgtype],AllWeights5[[#This Row],[bldgtype]],AllWeights5[bldgloc],AllWeights5[[#This Row],[bldgloc]],AllWeights5[era],AllWeights5[[#This Row],[era]])</f>
        <v>0.12100000000000002</v>
      </c>
      <c r="K3788" s="16">
        <f>AllWeights5[[#This Row],[wt_vint]]/AllWeights5[[#This Row],[Total Weight (BT, CZ, Era)]]</f>
        <v>6.6115702479338831E-2</v>
      </c>
    </row>
    <row r="3789" spans="1:11" x14ac:dyDescent="0.3">
      <c r="A3789" s="6">
        <v>2020</v>
      </c>
      <c r="B3789" s="7" t="s">
        <v>30</v>
      </c>
      <c r="C3789" s="7" t="s">
        <v>57</v>
      </c>
      <c r="D3789" s="7" t="s">
        <v>23</v>
      </c>
      <c r="E3789" s="7">
        <v>2007</v>
      </c>
      <c r="F3789" s="15" t="str">
        <f>CONCATENATE(AllWeights5[[#This Row],[bldgtype]],"-",AllWeights5[[#This Row],[bldgloc]],"-",AllWeights5[[#This Row],[bldgvint]])</f>
        <v>RFF-CZ05-2007</v>
      </c>
      <c r="G3789" s="15" t="str">
        <f>CONCATENATE(AllWeights5[[#This Row],[bldgtype]],"-",AllWeights5[[#This Row],[bldgloc]],"-",AllWeights5[[#This Row],[era]])</f>
        <v>RFF-CZ05-ex</v>
      </c>
      <c r="H3789" s="7">
        <v>7.0000000000000001E-3</v>
      </c>
      <c r="I3789" s="8" t="s">
        <v>11</v>
      </c>
      <c r="J3789" s="5">
        <f>SUMIFS(AllWeights5[wt_vint],AllWeights5[bldgtype],AllWeights5[[#This Row],[bldgtype]],AllWeights5[bldgloc],AllWeights5[[#This Row],[bldgloc]],AllWeights5[era],AllWeights5[[#This Row],[era]])</f>
        <v>0.12100000000000002</v>
      </c>
      <c r="K3789" s="16">
        <f>AllWeights5[[#This Row],[wt_vint]]/AllWeights5[[#This Row],[Total Weight (BT, CZ, Era)]]</f>
        <v>5.7851239669421475E-2</v>
      </c>
    </row>
    <row r="3790" spans="1:11" x14ac:dyDescent="0.3">
      <c r="A3790" s="6">
        <v>2020</v>
      </c>
      <c r="B3790" s="7" t="s">
        <v>30</v>
      </c>
      <c r="C3790" s="7" t="s">
        <v>57</v>
      </c>
      <c r="D3790" s="7" t="s">
        <v>23</v>
      </c>
      <c r="E3790" s="7">
        <v>2011</v>
      </c>
      <c r="F3790" s="15" t="str">
        <f>CONCATENATE(AllWeights5[[#This Row],[bldgtype]],"-",AllWeights5[[#This Row],[bldgloc]],"-",AllWeights5[[#This Row],[bldgvint]])</f>
        <v>RFF-CZ05-2011</v>
      </c>
      <c r="G3790" s="15" t="str">
        <f>CONCATENATE(AllWeights5[[#This Row],[bldgtype]],"-",AllWeights5[[#This Row],[bldgloc]],"-",AllWeights5[[#This Row],[era]])</f>
        <v>RFF-CZ05-ex</v>
      </c>
      <c r="H3790" s="7">
        <v>7.0000000000000001E-3</v>
      </c>
      <c r="I3790" s="8" t="s">
        <v>11</v>
      </c>
      <c r="J3790" s="5">
        <f>SUMIFS(AllWeights5[wt_vint],AllWeights5[bldgtype],AllWeights5[[#This Row],[bldgtype]],AllWeights5[bldgloc],AllWeights5[[#This Row],[bldgloc]],AllWeights5[era],AllWeights5[[#This Row],[era]])</f>
        <v>0.12100000000000002</v>
      </c>
      <c r="K3790" s="16">
        <f>AllWeights5[[#This Row],[wt_vint]]/AllWeights5[[#This Row],[Total Weight (BT, CZ, Era)]]</f>
        <v>5.7851239669421475E-2</v>
      </c>
    </row>
    <row r="3791" spans="1:11" x14ac:dyDescent="0.3">
      <c r="A3791" s="6">
        <v>2020</v>
      </c>
      <c r="B3791" s="7" t="s">
        <v>30</v>
      </c>
      <c r="C3791" s="7" t="s">
        <v>57</v>
      </c>
      <c r="D3791" s="7" t="s">
        <v>23</v>
      </c>
      <c r="E3791" s="7">
        <v>2015</v>
      </c>
      <c r="F3791" s="15" t="str">
        <f>CONCATENATE(AllWeights5[[#This Row],[bldgtype]],"-",AllWeights5[[#This Row],[bldgloc]],"-",AllWeights5[[#This Row],[bldgvint]])</f>
        <v>RFF-CZ05-2015</v>
      </c>
      <c r="G3791" s="15" t="str">
        <f>CONCATENATE(AllWeights5[[#This Row],[bldgtype]],"-",AllWeights5[[#This Row],[bldgloc]],"-",AllWeights5[[#This Row],[era]])</f>
        <v>RFF-CZ05-ex</v>
      </c>
      <c r="H3791" s="7">
        <v>5.0000000000000001E-3</v>
      </c>
      <c r="I3791" s="8" t="s">
        <v>11</v>
      </c>
      <c r="J3791" s="5">
        <f>SUMIFS(AllWeights5[wt_vint],AllWeights5[bldgtype],AllWeights5[[#This Row],[bldgtype]],AllWeights5[bldgloc],AllWeights5[[#This Row],[bldgloc]],AllWeights5[era],AllWeights5[[#This Row],[era]])</f>
        <v>0.12100000000000002</v>
      </c>
      <c r="K3791" s="16">
        <f>AllWeights5[[#This Row],[wt_vint]]/AllWeights5[[#This Row],[Total Weight (BT, CZ, Era)]]</f>
        <v>4.1322314049586771E-2</v>
      </c>
    </row>
    <row r="3792" spans="1:11" x14ac:dyDescent="0.3">
      <c r="A3792" s="6">
        <v>2020</v>
      </c>
      <c r="B3792" s="7" t="s">
        <v>30</v>
      </c>
      <c r="C3792" s="7" t="s">
        <v>57</v>
      </c>
      <c r="D3792" s="7" t="s">
        <v>23</v>
      </c>
      <c r="E3792" s="7">
        <v>2017</v>
      </c>
      <c r="F3792" s="15" t="str">
        <f>CONCATENATE(AllWeights5[[#This Row],[bldgtype]],"-",AllWeights5[[#This Row],[bldgloc]],"-",AllWeights5[[#This Row],[bldgvint]])</f>
        <v>RFF-CZ05-2017</v>
      </c>
      <c r="G3792" s="15" t="str">
        <f>CONCATENATE(AllWeights5[[#This Row],[bldgtype]],"-",AllWeights5[[#This Row],[bldgloc]],"-",AllWeights5[[#This Row],[era]])</f>
        <v>RFF-CZ05-rec</v>
      </c>
      <c r="H3792" s="7">
        <v>5.0000000000000001E-3</v>
      </c>
      <c r="I3792" s="8" t="s">
        <v>14</v>
      </c>
      <c r="J3792" s="5">
        <f>SUMIFS(AllWeights5[wt_vint],AllWeights5[bldgtype],AllWeights5[[#This Row],[bldgtype]],AllWeights5[bldgloc],AllWeights5[[#This Row],[bldgloc]],AllWeights5[era],AllWeights5[[#This Row],[era]])</f>
        <v>2.8999999999999998E-2</v>
      </c>
      <c r="K3792" s="16">
        <f>AllWeights5[[#This Row],[wt_vint]]/AllWeights5[[#This Row],[Total Weight (BT, CZ, Era)]]</f>
        <v>0.17241379310344829</v>
      </c>
    </row>
    <row r="3793" spans="1:11" x14ac:dyDescent="0.3">
      <c r="A3793" s="6">
        <v>2020</v>
      </c>
      <c r="B3793" s="7" t="s">
        <v>30</v>
      </c>
      <c r="C3793" s="7" t="s">
        <v>57</v>
      </c>
      <c r="D3793" s="7" t="s">
        <v>23</v>
      </c>
      <c r="E3793" s="7">
        <v>2020</v>
      </c>
      <c r="F3793" s="15" t="str">
        <f>CONCATENATE(AllWeights5[[#This Row],[bldgtype]],"-",AllWeights5[[#This Row],[bldgloc]],"-",AllWeights5[[#This Row],[bldgvint]])</f>
        <v>RFF-CZ05-2020</v>
      </c>
      <c r="G3793" s="15" t="str">
        <f>CONCATENATE(AllWeights5[[#This Row],[bldgtype]],"-",AllWeights5[[#This Row],[bldgloc]],"-",AllWeights5[[#This Row],[era]])</f>
        <v>RFF-CZ05-rec</v>
      </c>
      <c r="H3793" s="7">
        <v>2E-3</v>
      </c>
      <c r="I3793" s="8" t="s">
        <v>14</v>
      </c>
      <c r="J3793" s="5">
        <f>SUMIFS(AllWeights5[wt_vint],AllWeights5[bldgtype],AllWeights5[[#This Row],[bldgtype]],AllWeights5[bldgloc],AllWeights5[[#This Row],[bldgloc]],AllWeights5[era],AllWeights5[[#This Row],[era]])</f>
        <v>2.8999999999999998E-2</v>
      </c>
      <c r="K3793" s="16">
        <f>AllWeights5[[#This Row],[wt_vint]]/AllWeights5[[#This Row],[Total Weight (BT, CZ, Era)]]</f>
        <v>6.8965517241379323E-2</v>
      </c>
    </row>
    <row r="3794" spans="1:11" x14ac:dyDescent="0.3">
      <c r="A3794" s="6">
        <v>2020</v>
      </c>
      <c r="B3794" s="7" t="s">
        <v>30</v>
      </c>
      <c r="C3794" s="7" t="s">
        <v>57</v>
      </c>
      <c r="D3794" s="7" t="s">
        <v>23</v>
      </c>
      <c r="E3794" s="7" t="s">
        <v>18</v>
      </c>
      <c r="F3794" s="15" t="str">
        <f>CONCATENATE(AllWeights5[[#This Row],[bldgtype]],"-",AllWeights5[[#This Row],[bldgloc]],"-",AllWeights5[[#This Row],[bldgvint]])</f>
        <v>RFF-CZ05-New</v>
      </c>
      <c r="G3794" s="15" t="str">
        <f>CONCATENATE(AllWeights5[[#This Row],[bldgtype]],"-",AllWeights5[[#This Row],[bldgloc]],"-",AllWeights5[[#This Row],[era]])</f>
        <v>RFF-CZ05-new</v>
      </c>
      <c r="H3794" s="7">
        <v>2E-3</v>
      </c>
      <c r="I3794" s="8" t="s">
        <v>19</v>
      </c>
      <c r="J3794" s="5">
        <f>SUMIFS(AllWeights5[wt_vint],AllWeights5[bldgtype],AllWeights5[[#This Row],[bldgtype]],AllWeights5[bldgloc],AllWeights5[[#This Row],[bldgloc]],AllWeights5[era],AllWeights5[[#This Row],[era]])</f>
        <v>8.0000000000000002E-3</v>
      </c>
      <c r="K3794" s="16">
        <f>AllWeights5[[#This Row],[wt_vint]]/AllWeights5[[#This Row],[Total Weight (BT, CZ, Era)]]</f>
        <v>0.25</v>
      </c>
    </row>
    <row r="3795" spans="1:11" x14ac:dyDescent="0.3">
      <c r="A3795" s="6">
        <v>2020</v>
      </c>
      <c r="B3795" s="7" t="s">
        <v>30</v>
      </c>
      <c r="C3795" s="7" t="s">
        <v>57</v>
      </c>
      <c r="D3795" s="7" t="s">
        <v>31</v>
      </c>
      <c r="E3795" s="7">
        <v>1975</v>
      </c>
      <c r="F3795" s="15" t="str">
        <f>CONCATENATE(AllWeights5[[#This Row],[bldgtype]],"-",AllWeights5[[#This Row],[bldgloc]],"-",AllWeights5[[#This Row],[bldgvint]])</f>
        <v>RFF-CZ06-1975</v>
      </c>
      <c r="G3795" s="15" t="str">
        <f>CONCATENATE(AllWeights5[[#This Row],[bldgtype]],"-",AllWeights5[[#This Row],[bldgloc]],"-",AllWeights5[[#This Row],[era]])</f>
        <v>RFF-CZ06-old</v>
      </c>
      <c r="H3795" s="7">
        <v>3.5329999999999999</v>
      </c>
      <c r="I3795" s="8" t="s">
        <v>16</v>
      </c>
      <c r="J3795" s="5">
        <f>SUMIFS(AllWeights5[wt_vint],AllWeights5[bldgtype],AllWeights5[[#This Row],[bldgtype]],AllWeights5[bldgloc],AllWeights5[[#This Row],[bldgloc]],AllWeights5[era],AllWeights5[[#This Row],[era]])</f>
        <v>17.478999999999999</v>
      </c>
      <c r="K3795" s="16">
        <f>AllWeights5[[#This Row],[wt_vint]]/AllWeights5[[#This Row],[Total Weight (BT, CZ, Era)]]</f>
        <v>0.20212826820756336</v>
      </c>
    </row>
    <row r="3796" spans="1:11" x14ac:dyDescent="0.3">
      <c r="A3796" s="6">
        <v>2020</v>
      </c>
      <c r="B3796" s="7" t="s">
        <v>30</v>
      </c>
      <c r="C3796" s="7" t="s">
        <v>57</v>
      </c>
      <c r="D3796" s="7" t="s">
        <v>31</v>
      </c>
      <c r="E3796" s="7">
        <v>1985</v>
      </c>
      <c r="F3796" s="15" t="str">
        <f>CONCATENATE(AllWeights5[[#This Row],[bldgtype]],"-",AllWeights5[[#This Row],[bldgloc]],"-",AllWeights5[[#This Row],[bldgvint]])</f>
        <v>RFF-CZ06-1985</v>
      </c>
      <c r="G3796" s="15" t="str">
        <f>CONCATENATE(AllWeights5[[#This Row],[bldgtype]],"-",AllWeights5[[#This Row],[bldgloc]],"-",AllWeights5[[#This Row],[era]])</f>
        <v>RFF-CZ06-old</v>
      </c>
      <c r="H3796" s="7">
        <v>3.29</v>
      </c>
      <c r="I3796" s="8" t="s">
        <v>16</v>
      </c>
      <c r="J3796" s="5">
        <f>SUMIFS(AllWeights5[wt_vint],AllWeights5[bldgtype],AllWeights5[[#This Row],[bldgtype]],AllWeights5[bldgloc],AllWeights5[[#This Row],[bldgloc]],AllWeights5[era],AllWeights5[[#This Row],[era]])</f>
        <v>17.478999999999999</v>
      </c>
      <c r="K3796" s="16">
        <f>AllWeights5[[#This Row],[wt_vint]]/AllWeights5[[#This Row],[Total Weight (BT, CZ, Era)]]</f>
        <v>0.18822587104525432</v>
      </c>
    </row>
    <row r="3797" spans="1:11" x14ac:dyDescent="0.3">
      <c r="A3797" s="6">
        <v>2020</v>
      </c>
      <c r="B3797" s="7" t="s">
        <v>30</v>
      </c>
      <c r="C3797" s="7" t="s">
        <v>57</v>
      </c>
      <c r="D3797" s="7" t="s">
        <v>31</v>
      </c>
      <c r="E3797" s="7">
        <v>1996</v>
      </c>
      <c r="F3797" s="15" t="str">
        <f>CONCATENATE(AllWeights5[[#This Row],[bldgtype]],"-",AllWeights5[[#This Row],[bldgloc]],"-",AllWeights5[[#This Row],[bldgvint]])</f>
        <v>RFF-CZ06-1996</v>
      </c>
      <c r="G3797" s="15" t="str">
        <f>CONCATENATE(AllWeights5[[#This Row],[bldgtype]],"-",AllWeights5[[#This Row],[bldgloc]],"-",AllWeights5[[#This Row],[era]])</f>
        <v>RFF-CZ06-old</v>
      </c>
      <c r="H3797" s="7">
        <v>1.2989999999999999</v>
      </c>
      <c r="I3797" s="8" t="s">
        <v>16</v>
      </c>
      <c r="J3797" s="5">
        <f>SUMIFS(AllWeights5[wt_vint],AllWeights5[bldgtype],AllWeights5[[#This Row],[bldgtype]],AllWeights5[bldgloc],AllWeights5[[#This Row],[bldgloc]],AllWeights5[era],AllWeights5[[#This Row],[era]])</f>
        <v>17.478999999999999</v>
      </c>
      <c r="K3797" s="16">
        <f>AllWeights5[[#This Row],[wt_vint]]/AllWeights5[[#This Row],[Total Weight (BT, CZ, Era)]]</f>
        <v>7.4317752731849651E-2</v>
      </c>
    </row>
    <row r="3798" spans="1:11" x14ac:dyDescent="0.3">
      <c r="A3798" s="6">
        <v>2020</v>
      </c>
      <c r="B3798" s="7" t="s">
        <v>30</v>
      </c>
      <c r="C3798" s="7" t="s">
        <v>57</v>
      </c>
      <c r="D3798" s="7" t="s">
        <v>31</v>
      </c>
      <c r="E3798" s="7">
        <v>2003</v>
      </c>
      <c r="F3798" s="15" t="str">
        <f>CONCATENATE(AllWeights5[[#This Row],[bldgtype]],"-",AllWeights5[[#This Row],[bldgloc]],"-",AllWeights5[[#This Row],[bldgvint]])</f>
        <v>RFF-CZ06-2003</v>
      </c>
      <c r="G3798" s="15" t="str">
        <f>CONCATENATE(AllWeights5[[#This Row],[bldgtype]],"-",AllWeights5[[#This Row],[bldgloc]],"-",AllWeights5[[#This Row],[era]])</f>
        <v>RFF-CZ06-ex</v>
      </c>
      <c r="H3798" s="7">
        <v>0.55700000000000005</v>
      </c>
      <c r="I3798" s="8" t="s">
        <v>11</v>
      </c>
      <c r="J3798" s="5">
        <f>SUMIFS(AllWeights5[wt_vint],AllWeights5[bldgtype],AllWeights5[[#This Row],[bldgtype]],AllWeights5[bldgloc],AllWeights5[[#This Row],[bldgloc]],AllWeights5[era],AllWeights5[[#This Row],[era]])</f>
        <v>4.0459999999999994</v>
      </c>
      <c r="K3798" s="16">
        <f>AllWeights5[[#This Row],[wt_vint]]/AllWeights5[[#This Row],[Total Weight (BT, CZ, Era)]]</f>
        <v>0.13766683143845776</v>
      </c>
    </row>
    <row r="3799" spans="1:11" x14ac:dyDescent="0.3">
      <c r="A3799" s="6">
        <v>2020</v>
      </c>
      <c r="B3799" s="7" t="s">
        <v>30</v>
      </c>
      <c r="C3799" s="7" t="s">
        <v>57</v>
      </c>
      <c r="D3799" s="7" t="s">
        <v>31</v>
      </c>
      <c r="E3799" s="7">
        <v>2007</v>
      </c>
      <c r="F3799" s="15" t="str">
        <f>CONCATENATE(AllWeights5[[#This Row],[bldgtype]],"-",AllWeights5[[#This Row],[bldgloc]],"-",AllWeights5[[#This Row],[bldgvint]])</f>
        <v>RFF-CZ06-2007</v>
      </c>
      <c r="G3799" s="15" t="str">
        <f>CONCATENATE(AllWeights5[[#This Row],[bldgtype]],"-",AllWeights5[[#This Row],[bldgloc]],"-",AllWeights5[[#This Row],[era]])</f>
        <v>RFF-CZ06-ex</v>
      </c>
      <c r="H3799" s="7">
        <v>0.48899999999999999</v>
      </c>
      <c r="I3799" s="8" t="s">
        <v>11</v>
      </c>
      <c r="J3799" s="5">
        <f>SUMIFS(AllWeights5[wt_vint],AllWeights5[bldgtype],AllWeights5[[#This Row],[bldgtype]],AllWeights5[bldgloc],AllWeights5[[#This Row],[bldgloc]],AllWeights5[era],AllWeights5[[#This Row],[era]])</f>
        <v>4.0459999999999994</v>
      </c>
      <c r="K3799" s="16">
        <f>AllWeights5[[#This Row],[wt_vint]]/AllWeights5[[#This Row],[Total Weight (BT, CZ, Era)]]</f>
        <v>0.12086010874938212</v>
      </c>
    </row>
    <row r="3800" spans="1:11" x14ac:dyDescent="0.3">
      <c r="A3800" s="6">
        <v>2020</v>
      </c>
      <c r="B3800" s="7" t="s">
        <v>30</v>
      </c>
      <c r="C3800" s="7" t="s">
        <v>57</v>
      </c>
      <c r="D3800" s="7" t="s">
        <v>31</v>
      </c>
      <c r="E3800" s="7">
        <v>2011</v>
      </c>
      <c r="F3800" s="15" t="str">
        <f>CONCATENATE(AllWeights5[[#This Row],[bldgtype]],"-",AllWeights5[[#This Row],[bldgloc]],"-",AllWeights5[[#This Row],[bldgvint]])</f>
        <v>RFF-CZ06-2011</v>
      </c>
      <c r="G3800" s="15" t="str">
        <f>CONCATENATE(AllWeights5[[#This Row],[bldgtype]],"-",AllWeights5[[#This Row],[bldgloc]],"-",AllWeights5[[#This Row],[era]])</f>
        <v>RFF-CZ06-ex</v>
      </c>
      <c r="H3800" s="7">
        <v>0.48899999999999999</v>
      </c>
      <c r="I3800" s="8" t="s">
        <v>11</v>
      </c>
      <c r="J3800" s="5">
        <f>SUMIFS(AllWeights5[wt_vint],AllWeights5[bldgtype],AllWeights5[[#This Row],[bldgtype]],AllWeights5[bldgloc],AllWeights5[[#This Row],[bldgloc]],AllWeights5[era],AllWeights5[[#This Row],[era]])</f>
        <v>4.0459999999999994</v>
      </c>
      <c r="K3800" s="16">
        <f>AllWeights5[[#This Row],[wt_vint]]/AllWeights5[[#This Row],[Total Weight (BT, CZ, Era)]]</f>
        <v>0.12086010874938212</v>
      </c>
    </row>
    <row r="3801" spans="1:11" x14ac:dyDescent="0.3">
      <c r="A3801" s="6">
        <v>2020</v>
      </c>
      <c r="B3801" s="7" t="s">
        <v>30</v>
      </c>
      <c r="C3801" s="7" t="s">
        <v>57</v>
      </c>
      <c r="D3801" s="7" t="s">
        <v>31</v>
      </c>
      <c r="E3801" s="7">
        <v>2015</v>
      </c>
      <c r="F3801" s="15" t="str">
        <f>CONCATENATE(AllWeights5[[#This Row],[bldgtype]],"-",AllWeights5[[#This Row],[bldgloc]],"-",AllWeights5[[#This Row],[bldgvint]])</f>
        <v>RFF-CZ06-2015</v>
      </c>
      <c r="G3801" s="15" t="str">
        <f>CONCATENATE(AllWeights5[[#This Row],[bldgtype]],"-",AllWeights5[[#This Row],[bldgloc]],"-",AllWeights5[[#This Row],[era]])</f>
        <v>RFF-CZ06-ex</v>
      </c>
      <c r="H3801" s="7">
        <v>0.36699999999999999</v>
      </c>
      <c r="I3801" s="8" t="s">
        <v>11</v>
      </c>
      <c r="J3801" s="5">
        <f>SUMIFS(AllWeights5[wt_vint],AllWeights5[bldgtype],AllWeights5[[#This Row],[bldgtype]],AllWeights5[bldgloc],AllWeights5[[#This Row],[bldgloc]],AllWeights5[era],AllWeights5[[#This Row],[era]])</f>
        <v>4.0459999999999994</v>
      </c>
      <c r="K3801" s="16">
        <f>AllWeights5[[#This Row],[wt_vint]]/AllWeights5[[#This Row],[Total Weight (BT, CZ, Era)]]</f>
        <v>9.0706870983687599E-2</v>
      </c>
    </row>
    <row r="3802" spans="1:11" x14ac:dyDescent="0.3">
      <c r="A3802" s="6">
        <v>2020</v>
      </c>
      <c r="B3802" s="7" t="s">
        <v>30</v>
      </c>
      <c r="C3802" s="7" t="s">
        <v>57</v>
      </c>
      <c r="D3802" s="7" t="s">
        <v>31</v>
      </c>
      <c r="E3802" s="7">
        <v>2017</v>
      </c>
      <c r="F3802" s="15" t="str">
        <f>CONCATENATE(AllWeights5[[#This Row],[bldgtype]],"-",AllWeights5[[#This Row],[bldgloc]],"-",AllWeights5[[#This Row],[bldgvint]])</f>
        <v>RFF-CZ06-2017</v>
      </c>
      <c r="G3802" s="15" t="str">
        <f>CONCATENATE(AllWeights5[[#This Row],[bldgtype]],"-",AllWeights5[[#This Row],[bldgloc]],"-",AllWeights5[[#This Row],[era]])</f>
        <v>RFF-CZ06-rec</v>
      </c>
      <c r="H3802" s="7">
        <v>0.36699999999999999</v>
      </c>
      <c r="I3802" s="8" t="s">
        <v>14</v>
      </c>
      <c r="J3802" s="5">
        <f>SUMIFS(AllWeights5[wt_vint],AllWeights5[bldgtype],AllWeights5[[#This Row],[bldgtype]],AllWeights5[bldgloc],AllWeights5[[#This Row],[bldgloc]],AllWeights5[era],AllWeights5[[#This Row],[era]])</f>
        <v>1.0349999999999999</v>
      </c>
      <c r="K3802" s="16">
        <f>AllWeights5[[#This Row],[wt_vint]]/AllWeights5[[#This Row],[Total Weight (BT, CZ, Era)]]</f>
        <v>0.35458937198067636</v>
      </c>
    </row>
    <row r="3803" spans="1:11" x14ac:dyDescent="0.3">
      <c r="A3803" s="6">
        <v>2020</v>
      </c>
      <c r="B3803" s="7" t="s">
        <v>30</v>
      </c>
      <c r="C3803" s="7" t="s">
        <v>57</v>
      </c>
      <c r="D3803" s="7" t="s">
        <v>31</v>
      </c>
      <c r="E3803" s="7">
        <v>2020</v>
      </c>
      <c r="F3803" s="15" t="str">
        <f>CONCATENATE(AllWeights5[[#This Row],[bldgtype]],"-",AllWeights5[[#This Row],[bldgloc]],"-",AllWeights5[[#This Row],[bldgvint]])</f>
        <v>RFF-CZ06-2020</v>
      </c>
      <c r="G3803" s="15" t="str">
        <f>CONCATENATE(AllWeights5[[#This Row],[bldgtype]],"-",AllWeights5[[#This Row],[bldgloc]],"-",AllWeights5[[#This Row],[era]])</f>
        <v>RFF-CZ06-rec</v>
      </c>
      <c r="H3803" s="7">
        <v>0.122</v>
      </c>
      <c r="I3803" s="8" t="s">
        <v>14</v>
      </c>
      <c r="J3803" s="5">
        <f>SUMIFS(AllWeights5[wt_vint],AllWeights5[bldgtype],AllWeights5[[#This Row],[bldgtype]],AllWeights5[bldgloc],AllWeights5[[#This Row],[bldgloc]],AllWeights5[era],AllWeights5[[#This Row],[era]])</f>
        <v>1.0349999999999999</v>
      </c>
      <c r="K3803" s="16">
        <f>AllWeights5[[#This Row],[wt_vint]]/AllWeights5[[#This Row],[Total Weight (BT, CZ, Era)]]</f>
        <v>0.11787439613526571</v>
      </c>
    </row>
    <row r="3804" spans="1:11" x14ac:dyDescent="0.3">
      <c r="A3804" s="6">
        <v>2020</v>
      </c>
      <c r="B3804" s="7" t="s">
        <v>30</v>
      </c>
      <c r="C3804" s="7" t="s">
        <v>57</v>
      </c>
      <c r="D3804" s="7" t="s">
        <v>31</v>
      </c>
      <c r="E3804" s="7" t="s">
        <v>18</v>
      </c>
      <c r="F3804" s="15" t="str">
        <f>CONCATENATE(AllWeights5[[#This Row],[bldgtype]],"-",AllWeights5[[#This Row],[bldgloc]],"-",AllWeights5[[#This Row],[bldgvint]])</f>
        <v>RFF-CZ06-New</v>
      </c>
      <c r="G3804" s="15" t="str">
        <f>CONCATENATE(AllWeights5[[#This Row],[bldgtype]],"-",AllWeights5[[#This Row],[bldgloc]],"-",AllWeights5[[#This Row],[era]])</f>
        <v>RFF-CZ06-new</v>
      </c>
      <c r="H3804" s="7">
        <v>0.122</v>
      </c>
      <c r="I3804" s="8" t="s">
        <v>19</v>
      </c>
      <c r="J3804" s="5">
        <f>SUMIFS(AllWeights5[wt_vint],AllWeights5[bldgtype],AllWeights5[[#This Row],[bldgtype]],AllWeights5[bldgloc],AllWeights5[[#This Row],[bldgloc]],AllWeights5[era],AllWeights5[[#This Row],[era]])</f>
        <v>0.25800000000000001</v>
      </c>
      <c r="K3804" s="16">
        <f>AllWeights5[[#This Row],[wt_vint]]/AllWeights5[[#This Row],[Total Weight (BT, CZ, Era)]]</f>
        <v>0.47286821705426352</v>
      </c>
    </row>
    <row r="3805" spans="1:11" x14ac:dyDescent="0.3">
      <c r="A3805" s="6">
        <v>2020</v>
      </c>
      <c r="B3805" s="7" t="s">
        <v>30</v>
      </c>
      <c r="C3805" s="7" t="s">
        <v>57</v>
      </c>
      <c r="D3805" s="7" t="s">
        <v>32</v>
      </c>
      <c r="E3805" s="7">
        <v>1975</v>
      </c>
      <c r="F3805" s="15" t="str">
        <f>CONCATENATE(AllWeights5[[#This Row],[bldgtype]],"-",AllWeights5[[#This Row],[bldgloc]],"-",AllWeights5[[#This Row],[bldgvint]])</f>
        <v>RFF-CZ08-1975</v>
      </c>
      <c r="G3805" s="15" t="str">
        <f>CONCATENATE(AllWeights5[[#This Row],[bldgtype]],"-",AllWeights5[[#This Row],[bldgloc]],"-",AllWeights5[[#This Row],[era]])</f>
        <v>RFF-CZ08-old</v>
      </c>
      <c r="H3805" s="7">
        <v>4.0679999999999996</v>
      </c>
      <c r="I3805" s="8" t="s">
        <v>16</v>
      </c>
      <c r="J3805" s="5">
        <f>SUMIFS(AllWeights5[wt_vint],AllWeights5[bldgtype],AllWeights5[[#This Row],[bldgtype]],AllWeights5[bldgloc],AllWeights5[[#This Row],[bldgloc]],AllWeights5[era],AllWeights5[[#This Row],[era]])</f>
        <v>20.738</v>
      </c>
      <c r="K3805" s="16">
        <f>AllWeights5[[#This Row],[wt_vint]]/AllWeights5[[#This Row],[Total Weight (BT, CZ, Era)]]</f>
        <v>0.19616163564471017</v>
      </c>
    </row>
    <row r="3806" spans="1:11" x14ac:dyDescent="0.3">
      <c r="A3806" s="6">
        <v>2020</v>
      </c>
      <c r="B3806" s="7" t="s">
        <v>30</v>
      </c>
      <c r="C3806" s="7" t="s">
        <v>57</v>
      </c>
      <c r="D3806" s="7" t="s">
        <v>32</v>
      </c>
      <c r="E3806" s="7">
        <v>1985</v>
      </c>
      <c r="F3806" s="15" t="str">
        <f>CONCATENATE(AllWeights5[[#This Row],[bldgtype]],"-",AllWeights5[[#This Row],[bldgloc]],"-",AllWeights5[[#This Row],[bldgvint]])</f>
        <v>RFF-CZ08-1985</v>
      </c>
      <c r="G3806" s="15" t="str">
        <f>CONCATENATE(AllWeights5[[#This Row],[bldgtype]],"-",AllWeights5[[#This Row],[bldgloc]],"-",AllWeights5[[#This Row],[era]])</f>
        <v>RFF-CZ08-old</v>
      </c>
      <c r="H3806" s="7">
        <v>3.7770000000000001</v>
      </c>
      <c r="I3806" s="8" t="s">
        <v>16</v>
      </c>
      <c r="J3806" s="5">
        <f>SUMIFS(AllWeights5[wt_vint],AllWeights5[bldgtype],AllWeights5[[#This Row],[bldgtype]],AllWeights5[bldgloc],AllWeights5[[#This Row],[bldgloc]],AllWeights5[era],AllWeights5[[#This Row],[era]])</f>
        <v>20.738</v>
      </c>
      <c r="K3806" s="16">
        <f>AllWeights5[[#This Row],[wt_vint]]/AllWeights5[[#This Row],[Total Weight (BT, CZ, Era)]]</f>
        <v>0.18212942424534673</v>
      </c>
    </row>
    <row r="3807" spans="1:11" x14ac:dyDescent="0.3">
      <c r="A3807" s="6">
        <v>2020</v>
      </c>
      <c r="B3807" s="7" t="s">
        <v>30</v>
      </c>
      <c r="C3807" s="7" t="s">
        <v>57</v>
      </c>
      <c r="D3807" s="7" t="s">
        <v>32</v>
      </c>
      <c r="E3807" s="7">
        <v>1996</v>
      </c>
      <c r="F3807" s="15" t="str">
        <f>CONCATENATE(AllWeights5[[#This Row],[bldgtype]],"-",AllWeights5[[#This Row],[bldgloc]],"-",AllWeights5[[#This Row],[bldgvint]])</f>
        <v>RFF-CZ08-1996</v>
      </c>
      <c r="G3807" s="15" t="str">
        <f>CONCATENATE(AllWeights5[[#This Row],[bldgtype]],"-",AllWeights5[[#This Row],[bldgloc]],"-",AllWeights5[[#This Row],[era]])</f>
        <v>RFF-CZ08-old</v>
      </c>
      <c r="H3807" s="7">
        <v>1.488</v>
      </c>
      <c r="I3807" s="8" t="s">
        <v>16</v>
      </c>
      <c r="J3807" s="5">
        <f>SUMIFS(AllWeights5[wt_vint],AllWeights5[bldgtype],AllWeights5[[#This Row],[bldgtype]],AllWeights5[bldgloc],AllWeights5[[#This Row],[bldgloc]],AllWeights5[era],AllWeights5[[#This Row],[era]])</f>
        <v>20.738</v>
      </c>
      <c r="K3807" s="16">
        <f>AllWeights5[[#This Row],[wt_vint]]/AllWeights5[[#This Row],[Total Weight (BT, CZ, Era)]]</f>
        <v>7.1752338701899898E-2</v>
      </c>
    </row>
    <row r="3808" spans="1:11" x14ac:dyDescent="0.3">
      <c r="A3808" s="6">
        <v>2020</v>
      </c>
      <c r="B3808" s="7" t="s">
        <v>30</v>
      </c>
      <c r="C3808" s="7" t="s">
        <v>57</v>
      </c>
      <c r="D3808" s="7" t="s">
        <v>32</v>
      </c>
      <c r="E3808" s="7">
        <v>2003</v>
      </c>
      <c r="F3808" s="15" t="str">
        <f>CONCATENATE(AllWeights5[[#This Row],[bldgtype]],"-",AllWeights5[[#This Row],[bldgloc]],"-",AllWeights5[[#This Row],[bldgvint]])</f>
        <v>RFF-CZ08-2003</v>
      </c>
      <c r="G3808" s="15" t="str">
        <f>CONCATENATE(AllWeights5[[#This Row],[bldgtype]],"-",AllWeights5[[#This Row],[bldgloc]],"-",AllWeights5[[#This Row],[era]])</f>
        <v>RFF-CZ08-ex</v>
      </c>
      <c r="H3808" s="7">
        <v>0.66400000000000003</v>
      </c>
      <c r="I3808" s="8" t="s">
        <v>11</v>
      </c>
      <c r="J3808" s="5">
        <f>SUMIFS(AllWeights5[wt_vint],AllWeights5[bldgtype],AllWeights5[[#This Row],[bldgtype]],AllWeights5[bldgloc],AllWeights5[[#This Row],[bldgloc]],AllWeights5[era],AllWeights5[[#This Row],[era]])</f>
        <v>4.777000000000001</v>
      </c>
      <c r="K3808" s="16">
        <f>AllWeights5[[#This Row],[wt_vint]]/AllWeights5[[#This Row],[Total Weight (BT, CZ, Era)]]</f>
        <v>0.13899937199078918</v>
      </c>
    </row>
    <row r="3809" spans="1:11" x14ac:dyDescent="0.3">
      <c r="A3809" s="6">
        <v>2020</v>
      </c>
      <c r="B3809" s="7" t="s">
        <v>30</v>
      </c>
      <c r="C3809" s="7" t="s">
        <v>57</v>
      </c>
      <c r="D3809" s="7" t="s">
        <v>32</v>
      </c>
      <c r="E3809" s="7">
        <v>2007</v>
      </c>
      <c r="F3809" s="15" t="str">
        <f>CONCATENATE(AllWeights5[[#This Row],[bldgtype]],"-",AllWeights5[[#This Row],[bldgloc]],"-",AllWeights5[[#This Row],[bldgvint]])</f>
        <v>RFF-CZ08-2007</v>
      </c>
      <c r="G3809" s="15" t="str">
        <f>CONCATENATE(AllWeights5[[#This Row],[bldgtype]],"-",AllWeights5[[#This Row],[bldgloc]],"-",AllWeights5[[#This Row],[era]])</f>
        <v>RFF-CZ08-ex</v>
      </c>
      <c r="H3809" s="7">
        <v>0.55200000000000005</v>
      </c>
      <c r="I3809" s="8" t="s">
        <v>11</v>
      </c>
      <c r="J3809" s="5">
        <f>SUMIFS(AllWeights5[wt_vint],AllWeights5[bldgtype],AllWeights5[[#This Row],[bldgtype]],AllWeights5[bldgloc],AllWeights5[[#This Row],[bldgloc]],AllWeights5[era],AllWeights5[[#This Row],[era]])</f>
        <v>4.777000000000001</v>
      </c>
      <c r="K3809" s="16">
        <f>AllWeights5[[#This Row],[wt_vint]]/AllWeights5[[#This Row],[Total Weight (BT, CZ, Era)]]</f>
        <v>0.11555369478752353</v>
      </c>
    </row>
    <row r="3810" spans="1:11" x14ac:dyDescent="0.3">
      <c r="A3810" s="6">
        <v>2020</v>
      </c>
      <c r="B3810" s="7" t="s">
        <v>30</v>
      </c>
      <c r="C3810" s="7" t="s">
        <v>57</v>
      </c>
      <c r="D3810" s="7" t="s">
        <v>32</v>
      </c>
      <c r="E3810" s="7">
        <v>2011</v>
      </c>
      <c r="F3810" s="15" t="str">
        <f>CONCATENATE(AllWeights5[[#This Row],[bldgtype]],"-",AllWeights5[[#This Row],[bldgloc]],"-",AllWeights5[[#This Row],[bldgvint]])</f>
        <v>RFF-CZ08-2011</v>
      </c>
      <c r="G3810" s="15" t="str">
        <f>CONCATENATE(AllWeights5[[#This Row],[bldgtype]],"-",AllWeights5[[#This Row],[bldgloc]],"-",AllWeights5[[#This Row],[era]])</f>
        <v>RFF-CZ08-ex</v>
      </c>
      <c r="H3810" s="7">
        <v>0.55200000000000005</v>
      </c>
      <c r="I3810" s="8" t="s">
        <v>11</v>
      </c>
      <c r="J3810" s="5">
        <f>SUMIFS(AllWeights5[wt_vint],AllWeights5[bldgtype],AllWeights5[[#This Row],[bldgtype]],AllWeights5[bldgloc],AllWeights5[[#This Row],[bldgloc]],AllWeights5[era],AllWeights5[[#This Row],[era]])</f>
        <v>4.777000000000001</v>
      </c>
      <c r="K3810" s="16">
        <f>AllWeights5[[#This Row],[wt_vint]]/AllWeights5[[#This Row],[Total Weight (BT, CZ, Era)]]</f>
        <v>0.11555369478752353</v>
      </c>
    </row>
    <row r="3811" spans="1:11" x14ac:dyDescent="0.3">
      <c r="A3811" s="6">
        <v>2020</v>
      </c>
      <c r="B3811" s="7" t="s">
        <v>30</v>
      </c>
      <c r="C3811" s="7" t="s">
        <v>57</v>
      </c>
      <c r="D3811" s="7" t="s">
        <v>32</v>
      </c>
      <c r="E3811" s="7">
        <v>2015</v>
      </c>
      <c r="F3811" s="15" t="str">
        <f>CONCATENATE(AllWeights5[[#This Row],[bldgtype]],"-",AllWeights5[[#This Row],[bldgloc]],"-",AllWeights5[[#This Row],[bldgvint]])</f>
        <v>RFF-CZ08-2015</v>
      </c>
      <c r="G3811" s="15" t="str">
        <f>CONCATENATE(AllWeights5[[#This Row],[bldgtype]],"-",AllWeights5[[#This Row],[bldgloc]],"-",AllWeights5[[#This Row],[era]])</f>
        <v>RFF-CZ08-ex</v>
      </c>
      <c r="H3811" s="7">
        <v>0.41399999999999998</v>
      </c>
      <c r="I3811" s="8" t="s">
        <v>11</v>
      </c>
      <c r="J3811" s="5">
        <f>SUMIFS(AllWeights5[wt_vint],AllWeights5[bldgtype],AllWeights5[[#This Row],[bldgtype]],AllWeights5[bldgloc],AllWeights5[[#This Row],[bldgloc]],AllWeights5[era],AllWeights5[[#This Row],[era]])</f>
        <v>4.777000000000001</v>
      </c>
      <c r="K3811" s="16">
        <f>AllWeights5[[#This Row],[wt_vint]]/AllWeights5[[#This Row],[Total Weight (BT, CZ, Era)]]</f>
        <v>8.6665271090642634E-2</v>
      </c>
    </row>
    <row r="3812" spans="1:11" x14ac:dyDescent="0.3">
      <c r="A3812" s="6">
        <v>2020</v>
      </c>
      <c r="B3812" s="7" t="s">
        <v>30</v>
      </c>
      <c r="C3812" s="7" t="s">
        <v>57</v>
      </c>
      <c r="D3812" s="7" t="s">
        <v>32</v>
      </c>
      <c r="E3812" s="7">
        <v>2017</v>
      </c>
      <c r="F3812" s="15" t="str">
        <f>CONCATENATE(AllWeights5[[#This Row],[bldgtype]],"-",AllWeights5[[#This Row],[bldgloc]],"-",AllWeights5[[#This Row],[bldgvint]])</f>
        <v>RFF-CZ08-2017</v>
      </c>
      <c r="G3812" s="15" t="str">
        <f>CONCATENATE(AllWeights5[[#This Row],[bldgtype]],"-",AllWeights5[[#This Row],[bldgloc]],"-",AllWeights5[[#This Row],[era]])</f>
        <v>RFF-CZ08-rec</v>
      </c>
      <c r="H3812" s="7">
        <v>0.41399999999999998</v>
      </c>
      <c r="I3812" s="8" t="s">
        <v>14</v>
      </c>
      <c r="J3812" s="5">
        <f>SUMIFS(AllWeights5[wt_vint],AllWeights5[bldgtype],AllWeights5[[#This Row],[bldgtype]],AllWeights5[bldgloc],AllWeights5[[#This Row],[bldgloc]],AllWeights5[era],AllWeights5[[#This Row],[era]])</f>
        <v>1.2009999999999998</v>
      </c>
      <c r="K3812" s="16">
        <f>AllWeights5[[#This Row],[wt_vint]]/AllWeights5[[#This Row],[Total Weight (BT, CZ, Era)]]</f>
        <v>0.34471273938384683</v>
      </c>
    </row>
    <row r="3813" spans="1:11" x14ac:dyDescent="0.3">
      <c r="A3813" s="6">
        <v>2020</v>
      </c>
      <c r="B3813" s="7" t="s">
        <v>30</v>
      </c>
      <c r="C3813" s="7" t="s">
        <v>57</v>
      </c>
      <c r="D3813" s="7" t="s">
        <v>32</v>
      </c>
      <c r="E3813" s="7">
        <v>2020</v>
      </c>
      <c r="F3813" s="15" t="str">
        <f>CONCATENATE(AllWeights5[[#This Row],[bldgtype]],"-",AllWeights5[[#This Row],[bldgloc]],"-",AllWeights5[[#This Row],[bldgvint]])</f>
        <v>RFF-CZ08-2020</v>
      </c>
      <c r="G3813" s="15" t="str">
        <f>CONCATENATE(AllWeights5[[#This Row],[bldgtype]],"-",AllWeights5[[#This Row],[bldgloc]],"-",AllWeights5[[#This Row],[era]])</f>
        <v>RFF-CZ08-rec</v>
      </c>
      <c r="H3813" s="7">
        <v>0.13800000000000001</v>
      </c>
      <c r="I3813" s="8" t="s">
        <v>14</v>
      </c>
      <c r="J3813" s="5">
        <f>SUMIFS(AllWeights5[wt_vint],AllWeights5[bldgtype],AllWeights5[[#This Row],[bldgtype]],AllWeights5[bldgloc],AllWeights5[[#This Row],[bldgloc]],AllWeights5[era],AllWeights5[[#This Row],[era]])</f>
        <v>1.2009999999999998</v>
      </c>
      <c r="K3813" s="16">
        <f>AllWeights5[[#This Row],[wt_vint]]/AllWeights5[[#This Row],[Total Weight (BT, CZ, Era)]]</f>
        <v>0.11490424646128229</v>
      </c>
    </row>
    <row r="3814" spans="1:11" x14ac:dyDescent="0.3">
      <c r="A3814" s="6">
        <v>2020</v>
      </c>
      <c r="B3814" s="7" t="s">
        <v>30</v>
      </c>
      <c r="C3814" s="7" t="s">
        <v>57</v>
      </c>
      <c r="D3814" s="7" t="s">
        <v>32</v>
      </c>
      <c r="E3814" s="7" t="s">
        <v>18</v>
      </c>
      <c r="F3814" s="15" t="str">
        <f>CONCATENATE(AllWeights5[[#This Row],[bldgtype]],"-",AllWeights5[[#This Row],[bldgloc]],"-",AllWeights5[[#This Row],[bldgvint]])</f>
        <v>RFF-CZ08-New</v>
      </c>
      <c r="G3814" s="15" t="str">
        <f>CONCATENATE(AllWeights5[[#This Row],[bldgtype]],"-",AllWeights5[[#This Row],[bldgloc]],"-",AllWeights5[[#This Row],[era]])</f>
        <v>RFF-CZ08-new</v>
      </c>
      <c r="H3814" s="7">
        <v>0.13800000000000001</v>
      </c>
      <c r="I3814" s="8" t="s">
        <v>19</v>
      </c>
      <c r="J3814" s="5">
        <f>SUMIFS(AllWeights5[wt_vint],AllWeights5[bldgtype],AllWeights5[[#This Row],[bldgtype]],AllWeights5[bldgloc],AllWeights5[[#This Row],[bldgloc]],AllWeights5[era],AllWeights5[[#This Row],[era]])</f>
        <v>0.30000000000000004</v>
      </c>
      <c r="K3814" s="16">
        <f>AllWeights5[[#This Row],[wt_vint]]/AllWeights5[[#This Row],[Total Weight (BT, CZ, Era)]]</f>
        <v>0.45999999999999996</v>
      </c>
    </row>
    <row r="3815" spans="1:11" x14ac:dyDescent="0.3">
      <c r="A3815" s="6">
        <v>2020</v>
      </c>
      <c r="B3815" s="7" t="s">
        <v>30</v>
      </c>
      <c r="C3815" s="7" t="s">
        <v>57</v>
      </c>
      <c r="D3815" s="7" t="s">
        <v>33</v>
      </c>
      <c r="E3815" s="7">
        <v>1975</v>
      </c>
      <c r="F3815" s="15" t="str">
        <f>CONCATENATE(AllWeights5[[#This Row],[bldgtype]],"-",AllWeights5[[#This Row],[bldgloc]],"-",AllWeights5[[#This Row],[bldgvint]])</f>
        <v>RFF-CZ09-1975</v>
      </c>
      <c r="G3815" s="15" t="str">
        <f>CONCATENATE(AllWeights5[[#This Row],[bldgtype]],"-",AllWeights5[[#This Row],[bldgloc]],"-",AllWeights5[[#This Row],[era]])</f>
        <v>RFF-CZ09-old</v>
      </c>
      <c r="H3815" s="7">
        <v>2.2810000000000001</v>
      </c>
      <c r="I3815" s="8" t="s">
        <v>16</v>
      </c>
      <c r="J3815" s="5">
        <f>SUMIFS(AllWeights5[wt_vint],AllWeights5[bldgtype],AllWeights5[[#This Row],[bldgtype]],AllWeights5[bldgloc],AllWeights5[[#This Row],[bldgloc]],AllWeights5[era],AllWeights5[[#This Row],[era]])</f>
        <v>17.658000000000001</v>
      </c>
      <c r="K3815" s="16">
        <f>AllWeights5[[#This Row],[wt_vint]]/AllWeights5[[#This Row],[Total Weight (BT, CZ, Era)]]</f>
        <v>0.12917657718880959</v>
      </c>
    </row>
    <row r="3816" spans="1:11" x14ac:dyDescent="0.3">
      <c r="A3816" s="6">
        <v>2020</v>
      </c>
      <c r="B3816" s="7" t="s">
        <v>30</v>
      </c>
      <c r="C3816" s="7" t="s">
        <v>57</v>
      </c>
      <c r="D3816" s="7" t="s">
        <v>33</v>
      </c>
      <c r="E3816" s="7">
        <v>1985</v>
      </c>
      <c r="F3816" s="15" t="str">
        <f>CONCATENATE(AllWeights5[[#This Row],[bldgtype]],"-",AllWeights5[[#This Row],[bldgloc]],"-",AllWeights5[[#This Row],[bldgvint]])</f>
        <v>RFF-CZ09-1985</v>
      </c>
      <c r="G3816" s="15" t="str">
        <f>CONCATENATE(AllWeights5[[#This Row],[bldgtype]],"-",AllWeights5[[#This Row],[bldgloc]],"-",AllWeights5[[#This Row],[era]])</f>
        <v>RFF-CZ09-old</v>
      </c>
      <c r="H3816" s="7">
        <v>2.0880000000000001</v>
      </c>
      <c r="I3816" s="8" t="s">
        <v>16</v>
      </c>
      <c r="J3816" s="5">
        <f>SUMIFS(AllWeights5[wt_vint],AllWeights5[bldgtype],AllWeights5[[#This Row],[bldgtype]],AllWeights5[bldgloc],AllWeights5[[#This Row],[bldgloc]],AllWeights5[era],AllWeights5[[#This Row],[era]])</f>
        <v>17.658000000000001</v>
      </c>
      <c r="K3816" s="16">
        <f>AllWeights5[[#This Row],[wt_vint]]/AllWeights5[[#This Row],[Total Weight (BT, CZ, Era)]]</f>
        <v>0.11824668705402649</v>
      </c>
    </row>
    <row r="3817" spans="1:11" x14ac:dyDescent="0.3">
      <c r="A3817" s="6">
        <v>2020</v>
      </c>
      <c r="B3817" s="7" t="s">
        <v>30</v>
      </c>
      <c r="C3817" s="7" t="s">
        <v>57</v>
      </c>
      <c r="D3817" s="7" t="s">
        <v>33</v>
      </c>
      <c r="E3817" s="7">
        <v>1996</v>
      </c>
      <c r="F3817" s="15" t="str">
        <f>CONCATENATE(AllWeights5[[#This Row],[bldgtype]],"-",AllWeights5[[#This Row],[bldgloc]],"-",AllWeights5[[#This Row],[bldgvint]])</f>
        <v>RFF-CZ09-1996</v>
      </c>
      <c r="G3817" s="15" t="str">
        <f>CONCATENATE(AllWeights5[[#This Row],[bldgtype]],"-",AllWeights5[[#This Row],[bldgloc]],"-",AllWeights5[[#This Row],[era]])</f>
        <v>RFF-CZ09-old</v>
      </c>
      <c r="H3817" s="7">
        <v>0.81200000000000006</v>
      </c>
      <c r="I3817" s="8" t="s">
        <v>16</v>
      </c>
      <c r="J3817" s="5">
        <f>SUMIFS(AllWeights5[wt_vint],AllWeights5[bldgtype],AllWeights5[[#This Row],[bldgtype]],AllWeights5[bldgloc],AllWeights5[[#This Row],[bldgloc]],AllWeights5[era],AllWeights5[[#This Row],[era]])</f>
        <v>17.658000000000001</v>
      </c>
      <c r="K3817" s="16">
        <f>AllWeights5[[#This Row],[wt_vint]]/AllWeights5[[#This Row],[Total Weight (BT, CZ, Era)]]</f>
        <v>4.5984822743232526E-2</v>
      </c>
    </row>
    <row r="3818" spans="1:11" x14ac:dyDescent="0.3">
      <c r="A3818" s="6">
        <v>2020</v>
      </c>
      <c r="B3818" s="7" t="s">
        <v>30</v>
      </c>
      <c r="C3818" s="7" t="s">
        <v>57</v>
      </c>
      <c r="D3818" s="7" t="s">
        <v>33</v>
      </c>
      <c r="E3818" s="7">
        <v>2003</v>
      </c>
      <c r="F3818" s="15" t="str">
        <f>CONCATENATE(AllWeights5[[#This Row],[bldgtype]],"-",AllWeights5[[#This Row],[bldgloc]],"-",AllWeights5[[#This Row],[bldgvint]])</f>
        <v>RFF-CZ09-2003</v>
      </c>
      <c r="G3818" s="15" t="str">
        <f>CONCATENATE(AllWeights5[[#This Row],[bldgtype]],"-",AllWeights5[[#This Row],[bldgloc]],"-",AllWeights5[[#This Row],[era]])</f>
        <v>RFF-CZ09-ex</v>
      </c>
      <c r="H3818" s="7">
        <v>0.438</v>
      </c>
      <c r="I3818" s="8" t="s">
        <v>11</v>
      </c>
      <c r="J3818" s="5">
        <f>SUMIFS(AllWeights5[wt_vint],AllWeights5[bldgtype],AllWeights5[[#This Row],[bldgtype]],AllWeights5[bldgloc],AllWeights5[[#This Row],[bldgloc]],AllWeights5[era],AllWeights5[[#This Row],[era]])</f>
        <v>3.7679999999999998</v>
      </c>
      <c r="K3818" s="16">
        <f>AllWeights5[[#This Row],[wt_vint]]/AllWeights5[[#This Row],[Total Weight (BT, CZ, Era)]]</f>
        <v>0.11624203821656051</v>
      </c>
    </row>
    <row r="3819" spans="1:11" x14ac:dyDescent="0.3">
      <c r="A3819" s="6">
        <v>2020</v>
      </c>
      <c r="B3819" s="7" t="s">
        <v>30</v>
      </c>
      <c r="C3819" s="7" t="s">
        <v>57</v>
      </c>
      <c r="D3819" s="7" t="s">
        <v>33</v>
      </c>
      <c r="E3819" s="7">
        <v>2007</v>
      </c>
      <c r="F3819" s="15" t="str">
        <f>CONCATENATE(AllWeights5[[#This Row],[bldgtype]],"-",AllWeights5[[#This Row],[bldgloc]],"-",AllWeights5[[#This Row],[bldgvint]])</f>
        <v>RFF-CZ09-2007</v>
      </c>
      <c r="G3819" s="15" t="str">
        <f>CONCATENATE(AllWeights5[[#This Row],[bldgtype]],"-",AllWeights5[[#This Row],[bldgloc]],"-",AllWeights5[[#This Row],[era]])</f>
        <v>RFF-CZ09-ex</v>
      </c>
      <c r="H3819" s="7">
        <v>0.27700000000000002</v>
      </c>
      <c r="I3819" s="8" t="s">
        <v>11</v>
      </c>
      <c r="J3819" s="5">
        <f>SUMIFS(AllWeights5[wt_vint],AllWeights5[bldgtype],AllWeights5[[#This Row],[bldgtype]],AllWeights5[bldgloc],AllWeights5[[#This Row],[bldgloc]],AllWeights5[era],AllWeights5[[#This Row],[era]])</f>
        <v>3.7679999999999998</v>
      </c>
      <c r="K3819" s="16">
        <f>AllWeights5[[#This Row],[wt_vint]]/AllWeights5[[#This Row],[Total Weight (BT, CZ, Era)]]</f>
        <v>7.3513800424628462E-2</v>
      </c>
    </row>
    <row r="3820" spans="1:11" x14ac:dyDescent="0.3">
      <c r="A3820" s="6">
        <v>2020</v>
      </c>
      <c r="B3820" s="7" t="s">
        <v>30</v>
      </c>
      <c r="C3820" s="7" t="s">
        <v>57</v>
      </c>
      <c r="D3820" s="7" t="s">
        <v>33</v>
      </c>
      <c r="E3820" s="7">
        <v>2011</v>
      </c>
      <c r="F3820" s="15" t="str">
        <f>CONCATENATE(AllWeights5[[#This Row],[bldgtype]],"-",AllWeights5[[#This Row],[bldgloc]],"-",AllWeights5[[#This Row],[bldgvint]])</f>
        <v>RFF-CZ09-2011</v>
      </c>
      <c r="G3820" s="15" t="str">
        <f>CONCATENATE(AllWeights5[[#This Row],[bldgtype]],"-",AllWeights5[[#This Row],[bldgloc]],"-",AllWeights5[[#This Row],[era]])</f>
        <v>RFF-CZ09-ex</v>
      </c>
      <c r="H3820" s="7">
        <v>0.27700000000000002</v>
      </c>
      <c r="I3820" s="8" t="s">
        <v>11</v>
      </c>
      <c r="J3820" s="5">
        <f>SUMIFS(AllWeights5[wt_vint],AllWeights5[bldgtype],AllWeights5[[#This Row],[bldgtype]],AllWeights5[bldgloc],AllWeights5[[#This Row],[bldgloc]],AllWeights5[era],AllWeights5[[#This Row],[era]])</f>
        <v>3.7679999999999998</v>
      </c>
      <c r="K3820" s="16">
        <f>AllWeights5[[#This Row],[wt_vint]]/AllWeights5[[#This Row],[Total Weight (BT, CZ, Era)]]</f>
        <v>7.3513800424628462E-2</v>
      </c>
    </row>
    <row r="3821" spans="1:11" x14ac:dyDescent="0.3">
      <c r="A3821" s="6">
        <v>2020</v>
      </c>
      <c r="B3821" s="7" t="s">
        <v>30</v>
      </c>
      <c r="C3821" s="7" t="s">
        <v>57</v>
      </c>
      <c r="D3821" s="7" t="s">
        <v>33</v>
      </c>
      <c r="E3821" s="7">
        <v>2015</v>
      </c>
      <c r="F3821" s="15" t="str">
        <f>CONCATENATE(AllWeights5[[#This Row],[bldgtype]],"-",AllWeights5[[#This Row],[bldgloc]],"-",AllWeights5[[#This Row],[bldgvint]])</f>
        <v>RFF-CZ09-2015</v>
      </c>
      <c r="G3821" s="15" t="str">
        <f>CONCATENATE(AllWeights5[[#This Row],[bldgtype]],"-",AllWeights5[[#This Row],[bldgloc]],"-",AllWeights5[[#This Row],[era]])</f>
        <v>RFF-CZ09-ex</v>
      </c>
      <c r="H3821" s="7">
        <v>0.20699999999999999</v>
      </c>
      <c r="I3821" s="8" t="s">
        <v>11</v>
      </c>
      <c r="J3821" s="5">
        <f>SUMIFS(AllWeights5[wt_vint],AllWeights5[bldgtype],AllWeights5[[#This Row],[bldgtype]],AllWeights5[bldgloc],AllWeights5[[#This Row],[bldgloc]],AllWeights5[era],AllWeights5[[#This Row],[era]])</f>
        <v>3.7679999999999998</v>
      </c>
      <c r="K3821" s="16">
        <f>AllWeights5[[#This Row],[wt_vint]]/AllWeights5[[#This Row],[Total Weight (BT, CZ, Era)]]</f>
        <v>5.4936305732484078E-2</v>
      </c>
    </row>
    <row r="3822" spans="1:11" x14ac:dyDescent="0.3">
      <c r="A3822" s="6">
        <v>2020</v>
      </c>
      <c r="B3822" s="7" t="s">
        <v>30</v>
      </c>
      <c r="C3822" s="7" t="s">
        <v>57</v>
      </c>
      <c r="D3822" s="7" t="s">
        <v>33</v>
      </c>
      <c r="E3822" s="7">
        <v>2017</v>
      </c>
      <c r="F3822" s="15" t="str">
        <f>CONCATENATE(AllWeights5[[#This Row],[bldgtype]],"-",AllWeights5[[#This Row],[bldgloc]],"-",AllWeights5[[#This Row],[bldgvint]])</f>
        <v>RFF-CZ09-2017</v>
      </c>
      <c r="G3822" s="15" t="str">
        <f>CONCATENATE(AllWeights5[[#This Row],[bldgtype]],"-",AllWeights5[[#This Row],[bldgloc]],"-",AllWeights5[[#This Row],[era]])</f>
        <v>RFF-CZ09-rec</v>
      </c>
      <c r="H3822" s="7">
        <v>0.20699999999999999</v>
      </c>
      <c r="I3822" s="8" t="s">
        <v>14</v>
      </c>
      <c r="J3822" s="5">
        <f>SUMIFS(AllWeights5[wt_vint],AllWeights5[bldgtype],AllWeights5[[#This Row],[bldgtype]],AllWeights5[bldgloc],AllWeights5[[#This Row],[bldgloc]],AllWeights5[era],AllWeights5[[#This Row],[era]])</f>
        <v>0.82599999999999996</v>
      </c>
      <c r="K3822" s="16">
        <f>AllWeights5[[#This Row],[wt_vint]]/AllWeights5[[#This Row],[Total Weight (BT, CZ, Era)]]</f>
        <v>0.25060532687651332</v>
      </c>
    </row>
    <row r="3823" spans="1:11" x14ac:dyDescent="0.3">
      <c r="A3823" s="6">
        <v>2020</v>
      </c>
      <c r="B3823" s="7" t="s">
        <v>30</v>
      </c>
      <c r="C3823" s="7" t="s">
        <v>57</v>
      </c>
      <c r="D3823" s="7" t="s">
        <v>33</v>
      </c>
      <c r="E3823" s="7">
        <v>2020</v>
      </c>
      <c r="F3823" s="15" t="str">
        <f>CONCATENATE(AllWeights5[[#This Row],[bldgtype]],"-",AllWeights5[[#This Row],[bldgloc]],"-",AllWeights5[[#This Row],[bldgvint]])</f>
        <v>RFF-CZ09-2020</v>
      </c>
      <c r="G3823" s="15" t="str">
        <f>CONCATENATE(AllWeights5[[#This Row],[bldgtype]],"-",AllWeights5[[#This Row],[bldgloc]],"-",AllWeights5[[#This Row],[era]])</f>
        <v>RFF-CZ09-rec</v>
      </c>
      <c r="H3823" s="7">
        <v>6.9000000000000006E-2</v>
      </c>
      <c r="I3823" s="8" t="s">
        <v>14</v>
      </c>
      <c r="J3823" s="5">
        <f>SUMIFS(AllWeights5[wt_vint],AllWeights5[bldgtype],AllWeights5[[#This Row],[bldgtype]],AllWeights5[bldgloc],AllWeights5[[#This Row],[bldgloc]],AllWeights5[era],AllWeights5[[#This Row],[era]])</f>
        <v>0.82599999999999996</v>
      </c>
      <c r="K3823" s="16">
        <f>AllWeights5[[#This Row],[wt_vint]]/AllWeights5[[#This Row],[Total Weight (BT, CZ, Era)]]</f>
        <v>8.3535108958837784E-2</v>
      </c>
    </row>
    <row r="3824" spans="1:11" x14ac:dyDescent="0.3">
      <c r="A3824" s="6">
        <v>2020</v>
      </c>
      <c r="B3824" s="7" t="s">
        <v>30</v>
      </c>
      <c r="C3824" s="7" t="s">
        <v>57</v>
      </c>
      <c r="D3824" s="7" t="s">
        <v>33</v>
      </c>
      <c r="E3824" s="7" t="s">
        <v>18</v>
      </c>
      <c r="F3824" s="15" t="str">
        <f>CONCATENATE(AllWeights5[[#This Row],[bldgtype]],"-",AllWeights5[[#This Row],[bldgloc]],"-",AllWeights5[[#This Row],[bldgvint]])</f>
        <v>RFF-CZ09-New</v>
      </c>
      <c r="G3824" s="15" t="str">
        <f>CONCATENATE(AllWeights5[[#This Row],[bldgtype]],"-",AllWeights5[[#This Row],[bldgloc]],"-",AllWeights5[[#This Row],[era]])</f>
        <v>RFF-CZ09-new</v>
      </c>
      <c r="H3824" s="7">
        <v>6.9000000000000006E-2</v>
      </c>
      <c r="I3824" s="8" t="s">
        <v>19</v>
      </c>
      <c r="J3824" s="5">
        <f>SUMIFS(AllWeights5[wt_vint],AllWeights5[bldgtype],AllWeights5[[#This Row],[bldgtype]],AllWeights5[bldgloc],AllWeights5[[#This Row],[bldgloc]],AllWeights5[era],AllWeights5[[#This Row],[era]])</f>
        <v>0.20700000000000002</v>
      </c>
      <c r="K3824" s="16">
        <f>AllWeights5[[#This Row],[wt_vint]]/AllWeights5[[#This Row],[Total Weight (BT, CZ, Era)]]</f>
        <v>0.33333333333333331</v>
      </c>
    </row>
    <row r="3825" spans="1:11" x14ac:dyDescent="0.3">
      <c r="A3825" s="6">
        <v>2020</v>
      </c>
      <c r="B3825" s="7" t="s">
        <v>30</v>
      </c>
      <c r="C3825" s="7" t="s">
        <v>57</v>
      </c>
      <c r="D3825" s="7" t="s">
        <v>34</v>
      </c>
      <c r="E3825" s="7">
        <v>1975</v>
      </c>
      <c r="F3825" s="15" t="str">
        <f>CONCATENATE(AllWeights5[[#This Row],[bldgtype]],"-",AllWeights5[[#This Row],[bldgloc]],"-",AllWeights5[[#This Row],[bldgvint]])</f>
        <v>RFF-CZ10-1975</v>
      </c>
      <c r="G3825" s="15" t="str">
        <f>CONCATENATE(AllWeights5[[#This Row],[bldgtype]],"-",AllWeights5[[#This Row],[bldgloc]],"-",AllWeights5[[#This Row],[era]])</f>
        <v>RFF-CZ10-old</v>
      </c>
      <c r="H3825" s="7">
        <v>1.6819999999999999</v>
      </c>
      <c r="I3825" s="8" t="s">
        <v>16</v>
      </c>
      <c r="J3825" s="5">
        <f>SUMIFS(AllWeights5[wt_vint],AllWeights5[bldgtype],AllWeights5[[#This Row],[bldgtype]],AllWeights5[bldgloc],AllWeights5[[#This Row],[bldgloc]],AllWeights5[era],AllWeights5[[#This Row],[era]])</f>
        <v>14.602999999999998</v>
      </c>
      <c r="K3825" s="16">
        <f>AllWeights5[[#This Row],[wt_vint]]/AllWeights5[[#This Row],[Total Weight (BT, CZ, Era)]]</f>
        <v>0.11518181195644732</v>
      </c>
    </row>
    <row r="3826" spans="1:11" x14ac:dyDescent="0.3">
      <c r="A3826" s="6">
        <v>2020</v>
      </c>
      <c r="B3826" s="7" t="s">
        <v>30</v>
      </c>
      <c r="C3826" s="7" t="s">
        <v>57</v>
      </c>
      <c r="D3826" s="7" t="s">
        <v>34</v>
      </c>
      <c r="E3826" s="7">
        <v>1985</v>
      </c>
      <c r="F3826" s="15" t="str">
        <f>CONCATENATE(AllWeights5[[#This Row],[bldgtype]],"-",AllWeights5[[#This Row],[bldgloc]],"-",AllWeights5[[#This Row],[bldgvint]])</f>
        <v>RFF-CZ10-1985</v>
      </c>
      <c r="G3826" s="15" t="str">
        <f>CONCATENATE(AllWeights5[[#This Row],[bldgtype]],"-",AllWeights5[[#This Row],[bldgloc]],"-",AllWeights5[[#This Row],[era]])</f>
        <v>RFF-CZ10-old</v>
      </c>
      <c r="H3826" s="7">
        <v>3.1549999999999998</v>
      </c>
      <c r="I3826" s="8" t="s">
        <v>16</v>
      </c>
      <c r="J3826" s="5">
        <f>SUMIFS(AllWeights5[wt_vint],AllWeights5[bldgtype],AllWeights5[[#This Row],[bldgtype]],AllWeights5[bldgloc],AllWeights5[[#This Row],[bldgloc]],AllWeights5[era],AllWeights5[[#This Row],[era]])</f>
        <v>14.602999999999998</v>
      </c>
      <c r="K3826" s="16">
        <f>AllWeights5[[#This Row],[wt_vint]]/AllWeights5[[#This Row],[Total Weight (BT, CZ, Era)]]</f>
        <v>0.21605149626789016</v>
      </c>
    </row>
    <row r="3827" spans="1:11" x14ac:dyDescent="0.3">
      <c r="A3827" s="6">
        <v>2020</v>
      </c>
      <c r="B3827" s="7" t="s">
        <v>30</v>
      </c>
      <c r="C3827" s="7" t="s">
        <v>57</v>
      </c>
      <c r="D3827" s="7" t="s">
        <v>34</v>
      </c>
      <c r="E3827" s="7">
        <v>1996</v>
      </c>
      <c r="F3827" s="15" t="str">
        <f>CONCATENATE(AllWeights5[[#This Row],[bldgtype]],"-",AllWeights5[[#This Row],[bldgloc]],"-",AllWeights5[[#This Row],[bldgvint]])</f>
        <v>RFF-CZ10-1996</v>
      </c>
      <c r="G3827" s="15" t="str">
        <f>CONCATENATE(AllWeights5[[#This Row],[bldgtype]],"-",AllWeights5[[#This Row],[bldgloc]],"-",AllWeights5[[#This Row],[era]])</f>
        <v>RFF-CZ10-old</v>
      </c>
      <c r="H3827" s="7">
        <v>1.726</v>
      </c>
      <c r="I3827" s="8" t="s">
        <v>16</v>
      </c>
      <c r="J3827" s="5">
        <f>SUMIFS(AllWeights5[wt_vint],AllWeights5[bldgtype],AllWeights5[[#This Row],[bldgtype]],AllWeights5[bldgloc],AllWeights5[[#This Row],[bldgloc]],AllWeights5[era],AllWeights5[[#This Row],[era]])</f>
        <v>14.602999999999998</v>
      </c>
      <c r="K3827" s="16">
        <f>AllWeights5[[#This Row],[wt_vint]]/AllWeights5[[#This Row],[Total Weight (BT, CZ, Era)]]</f>
        <v>0.11819489146065879</v>
      </c>
    </row>
    <row r="3828" spans="1:11" x14ac:dyDescent="0.3">
      <c r="A3828" s="6">
        <v>2020</v>
      </c>
      <c r="B3828" s="7" t="s">
        <v>30</v>
      </c>
      <c r="C3828" s="7" t="s">
        <v>57</v>
      </c>
      <c r="D3828" s="7" t="s">
        <v>34</v>
      </c>
      <c r="E3828" s="7">
        <v>2003</v>
      </c>
      <c r="F3828" s="15" t="str">
        <f>CONCATENATE(AllWeights5[[#This Row],[bldgtype]],"-",AllWeights5[[#This Row],[bldgloc]],"-",AllWeights5[[#This Row],[bldgvint]])</f>
        <v>RFF-CZ10-2003</v>
      </c>
      <c r="G3828" s="15" t="str">
        <f>CONCATENATE(AllWeights5[[#This Row],[bldgtype]],"-",AllWeights5[[#This Row],[bldgloc]],"-",AllWeights5[[#This Row],[era]])</f>
        <v>RFF-CZ10-ex</v>
      </c>
      <c r="H3828" s="7">
        <v>1.8919999999999999</v>
      </c>
      <c r="I3828" s="8" t="s">
        <v>11</v>
      </c>
      <c r="J3828" s="5">
        <f>SUMIFS(AllWeights5[wt_vint],AllWeights5[bldgtype],AllWeights5[[#This Row],[bldgtype]],AllWeights5[bldgloc],AllWeights5[[#This Row],[bldgloc]],AllWeights5[era],AllWeights5[[#This Row],[era]])</f>
        <v>7.5859999999999985</v>
      </c>
      <c r="K3828" s="16">
        <f>AllWeights5[[#This Row],[wt_vint]]/AllWeights5[[#This Row],[Total Weight (BT, CZ, Era)]]</f>
        <v>0.24940680200369106</v>
      </c>
    </row>
    <row r="3829" spans="1:11" x14ac:dyDescent="0.3">
      <c r="A3829" s="6">
        <v>2020</v>
      </c>
      <c r="B3829" s="7" t="s">
        <v>30</v>
      </c>
      <c r="C3829" s="7" t="s">
        <v>57</v>
      </c>
      <c r="D3829" s="7" t="s">
        <v>34</v>
      </c>
      <c r="E3829" s="7">
        <v>2007</v>
      </c>
      <c r="F3829" s="15" t="str">
        <f>CONCATENATE(AllWeights5[[#This Row],[bldgtype]],"-",AllWeights5[[#This Row],[bldgloc]],"-",AllWeights5[[#This Row],[bldgvint]])</f>
        <v>RFF-CZ10-2007</v>
      </c>
      <c r="G3829" s="15" t="str">
        <f>CONCATENATE(AllWeights5[[#This Row],[bldgtype]],"-",AllWeights5[[#This Row],[bldgloc]],"-",AllWeights5[[#This Row],[era]])</f>
        <v>RFF-CZ10-ex</v>
      </c>
      <c r="H3829" s="7">
        <v>0.64300000000000002</v>
      </c>
      <c r="I3829" s="8" t="s">
        <v>11</v>
      </c>
      <c r="J3829" s="5">
        <f>SUMIFS(AllWeights5[wt_vint],AllWeights5[bldgtype],AllWeights5[[#This Row],[bldgtype]],AllWeights5[bldgloc],AllWeights5[[#This Row],[bldgloc]],AllWeights5[era],AllWeights5[[#This Row],[era]])</f>
        <v>7.5859999999999985</v>
      </c>
      <c r="K3829" s="16">
        <f>AllWeights5[[#This Row],[wt_vint]]/AllWeights5[[#This Row],[Total Weight (BT, CZ, Era)]]</f>
        <v>8.4761402583706846E-2</v>
      </c>
    </row>
    <row r="3830" spans="1:11" x14ac:dyDescent="0.3">
      <c r="A3830" s="6">
        <v>2020</v>
      </c>
      <c r="B3830" s="7" t="s">
        <v>30</v>
      </c>
      <c r="C3830" s="7" t="s">
        <v>57</v>
      </c>
      <c r="D3830" s="7" t="s">
        <v>34</v>
      </c>
      <c r="E3830" s="7">
        <v>2011</v>
      </c>
      <c r="F3830" s="15" t="str">
        <f>CONCATENATE(AllWeights5[[#This Row],[bldgtype]],"-",AllWeights5[[#This Row],[bldgloc]],"-",AllWeights5[[#This Row],[bldgvint]])</f>
        <v>RFF-CZ10-2011</v>
      </c>
      <c r="G3830" s="15" t="str">
        <f>CONCATENATE(AllWeights5[[#This Row],[bldgtype]],"-",AllWeights5[[#This Row],[bldgloc]],"-",AllWeights5[[#This Row],[era]])</f>
        <v>RFF-CZ10-ex</v>
      </c>
      <c r="H3830" s="7">
        <v>0.64300000000000002</v>
      </c>
      <c r="I3830" s="8" t="s">
        <v>11</v>
      </c>
      <c r="J3830" s="5">
        <f>SUMIFS(AllWeights5[wt_vint],AllWeights5[bldgtype],AllWeights5[[#This Row],[bldgtype]],AllWeights5[bldgloc],AllWeights5[[#This Row],[bldgloc]],AllWeights5[era],AllWeights5[[#This Row],[era]])</f>
        <v>7.5859999999999985</v>
      </c>
      <c r="K3830" s="16">
        <f>AllWeights5[[#This Row],[wt_vint]]/AllWeights5[[#This Row],[Total Weight (BT, CZ, Era)]]</f>
        <v>8.4761402583706846E-2</v>
      </c>
    </row>
    <row r="3831" spans="1:11" x14ac:dyDescent="0.3">
      <c r="A3831" s="6">
        <v>2020</v>
      </c>
      <c r="B3831" s="7" t="s">
        <v>30</v>
      </c>
      <c r="C3831" s="7" t="s">
        <v>57</v>
      </c>
      <c r="D3831" s="7" t="s">
        <v>34</v>
      </c>
      <c r="E3831" s="7">
        <v>2015</v>
      </c>
      <c r="F3831" s="15" t="str">
        <f>CONCATENATE(AllWeights5[[#This Row],[bldgtype]],"-",AllWeights5[[#This Row],[bldgloc]],"-",AllWeights5[[#This Row],[bldgvint]])</f>
        <v>RFF-CZ10-2015</v>
      </c>
      <c r="G3831" s="15" t="str">
        <f>CONCATENATE(AllWeights5[[#This Row],[bldgtype]],"-",AllWeights5[[#This Row],[bldgloc]],"-",AllWeights5[[#This Row],[era]])</f>
        <v>RFF-CZ10-ex</v>
      </c>
      <c r="H3831" s="7">
        <v>0.48199999999999998</v>
      </c>
      <c r="I3831" s="8" t="s">
        <v>11</v>
      </c>
      <c r="J3831" s="5">
        <f>SUMIFS(AllWeights5[wt_vint],AllWeights5[bldgtype],AllWeights5[[#This Row],[bldgtype]],AllWeights5[bldgloc],AllWeights5[[#This Row],[bldgloc]],AllWeights5[era],AllWeights5[[#This Row],[era]])</f>
        <v>7.5859999999999985</v>
      </c>
      <c r="K3831" s="16">
        <f>AllWeights5[[#This Row],[wt_vint]]/AllWeights5[[#This Row],[Total Weight (BT, CZ, Era)]]</f>
        <v>6.3538096493540738E-2</v>
      </c>
    </row>
    <row r="3832" spans="1:11" x14ac:dyDescent="0.3">
      <c r="A3832" s="6">
        <v>2020</v>
      </c>
      <c r="B3832" s="7" t="s">
        <v>30</v>
      </c>
      <c r="C3832" s="7" t="s">
        <v>57</v>
      </c>
      <c r="D3832" s="7" t="s">
        <v>34</v>
      </c>
      <c r="E3832" s="7">
        <v>2017</v>
      </c>
      <c r="F3832" s="15" t="str">
        <f>CONCATENATE(AllWeights5[[#This Row],[bldgtype]],"-",AllWeights5[[#This Row],[bldgloc]],"-",AllWeights5[[#This Row],[bldgvint]])</f>
        <v>RFF-CZ10-2017</v>
      </c>
      <c r="G3832" s="15" t="str">
        <f>CONCATENATE(AllWeights5[[#This Row],[bldgtype]],"-",AllWeights5[[#This Row],[bldgloc]],"-",AllWeights5[[#This Row],[era]])</f>
        <v>RFF-CZ10-rec</v>
      </c>
      <c r="H3832" s="7">
        <v>0.48199999999999998</v>
      </c>
      <c r="I3832" s="8" t="s">
        <v>14</v>
      </c>
      <c r="J3832" s="5">
        <f>SUMIFS(AllWeights5[wt_vint],AllWeights5[bldgtype],AllWeights5[[#This Row],[bldgtype]],AllWeights5[bldgloc],AllWeights5[[#This Row],[bldgloc]],AllWeights5[era],AllWeights5[[#This Row],[era]])</f>
        <v>1.349</v>
      </c>
      <c r="K3832" s="16">
        <f>AllWeights5[[#This Row],[wt_vint]]/AllWeights5[[#This Row],[Total Weight (BT, CZ, Era)]]</f>
        <v>0.35730170496664193</v>
      </c>
    </row>
    <row r="3833" spans="1:11" x14ac:dyDescent="0.3">
      <c r="A3833" s="6">
        <v>2020</v>
      </c>
      <c r="B3833" s="7" t="s">
        <v>30</v>
      </c>
      <c r="C3833" s="7" t="s">
        <v>57</v>
      </c>
      <c r="D3833" s="7" t="s">
        <v>34</v>
      </c>
      <c r="E3833" s="7">
        <v>2020</v>
      </c>
      <c r="F3833" s="15" t="str">
        <f>CONCATENATE(AllWeights5[[#This Row],[bldgtype]],"-",AllWeights5[[#This Row],[bldgloc]],"-",AllWeights5[[#This Row],[bldgvint]])</f>
        <v>RFF-CZ10-2020</v>
      </c>
      <c r="G3833" s="15" t="str">
        <f>CONCATENATE(AllWeights5[[#This Row],[bldgtype]],"-",AllWeights5[[#This Row],[bldgloc]],"-",AllWeights5[[#This Row],[era]])</f>
        <v>RFF-CZ10-rec</v>
      </c>
      <c r="H3833" s="7">
        <v>0.161</v>
      </c>
      <c r="I3833" s="8" t="s">
        <v>14</v>
      </c>
      <c r="J3833" s="5">
        <f>SUMIFS(AllWeights5[wt_vint],AllWeights5[bldgtype],AllWeights5[[#This Row],[bldgtype]],AllWeights5[bldgloc],AllWeights5[[#This Row],[bldgloc]],AllWeights5[era],AllWeights5[[#This Row],[era]])</f>
        <v>1.349</v>
      </c>
      <c r="K3833" s="16">
        <f>AllWeights5[[#This Row],[wt_vint]]/AllWeights5[[#This Row],[Total Weight (BT, CZ, Era)]]</f>
        <v>0.11934766493699037</v>
      </c>
    </row>
    <row r="3834" spans="1:11" x14ac:dyDescent="0.3">
      <c r="A3834" s="6">
        <v>2020</v>
      </c>
      <c r="B3834" s="7" t="s">
        <v>30</v>
      </c>
      <c r="C3834" s="7" t="s">
        <v>57</v>
      </c>
      <c r="D3834" s="7" t="s">
        <v>34</v>
      </c>
      <c r="E3834" s="7" t="s">
        <v>18</v>
      </c>
      <c r="F3834" s="15" t="str">
        <f>CONCATENATE(AllWeights5[[#This Row],[bldgtype]],"-",AllWeights5[[#This Row],[bldgloc]],"-",AllWeights5[[#This Row],[bldgvint]])</f>
        <v>RFF-CZ10-New</v>
      </c>
      <c r="G3834" s="15" t="str">
        <f>CONCATENATE(AllWeights5[[#This Row],[bldgtype]],"-",AllWeights5[[#This Row],[bldgloc]],"-",AllWeights5[[#This Row],[era]])</f>
        <v>RFF-CZ10-new</v>
      </c>
      <c r="H3834" s="7">
        <v>0.161</v>
      </c>
      <c r="I3834" s="8" t="s">
        <v>19</v>
      </c>
      <c r="J3834" s="5">
        <f>SUMIFS(AllWeights5[wt_vint],AllWeights5[bldgtype],AllWeights5[[#This Row],[bldgtype]],AllWeights5[bldgloc],AllWeights5[[#This Row],[bldgloc]],AllWeights5[era],AllWeights5[[#This Row],[era]])</f>
        <v>0.33800000000000002</v>
      </c>
      <c r="K3834" s="16">
        <f>AllWeights5[[#This Row],[wt_vint]]/AllWeights5[[#This Row],[Total Weight (BT, CZ, Era)]]</f>
        <v>0.47633136094674555</v>
      </c>
    </row>
    <row r="3835" spans="1:11" x14ac:dyDescent="0.3">
      <c r="A3835" s="6">
        <v>2020</v>
      </c>
      <c r="B3835" s="7" t="s">
        <v>30</v>
      </c>
      <c r="C3835" s="7" t="s">
        <v>57</v>
      </c>
      <c r="D3835" s="7" t="s">
        <v>26</v>
      </c>
      <c r="E3835" s="7">
        <v>1975</v>
      </c>
      <c r="F3835" s="15" t="str">
        <f>CONCATENATE(AllWeights5[[#This Row],[bldgtype]],"-",AllWeights5[[#This Row],[bldgloc]],"-",AllWeights5[[#This Row],[bldgvint]])</f>
        <v>RFF-CZ13-1975</v>
      </c>
      <c r="G3835" s="15" t="str">
        <f>CONCATENATE(AllWeights5[[#This Row],[bldgtype]],"-",AllWeights5[[#This Row],[bldgloc]],"-",AllWeights5[[#This Row],[era]])</f>
        <v>RFF-CZ13-old</v>
      </c>
      <c r="H3835" s="7">
        <v>0.20899999999999999</v>
      </c>
      <c r="I3835" s="8" t="s">
        <v>16</v>
      </c>
      <c r="J3835" s="5">
        <f>SUMIFS(AllWeights5[wt_vint],AllWeights5[bldgtype],AllWeights5[[#This Row],[bldgtype]],AllWeights5[bldgloc],AllWeights5[[#This Row],[bldgloc]],AllWeights5[era],AllWeights5[[#This Row],[era]])</f>
        <v>4.5270000000000001</v>
      </c>
      <c r="K3835" s="16">
        <f>AllWeights5[[#This Row],[wt_vint]]/AllWeights5[[#This Row],[Total Weight (BT, CZ, Era)]]</f>
        <v>4.6167439805610777E-2</v>
      </c>
    </row>
    <row r="3836" spans="1:11" x14ac:dyDescent="0.3">
      <c r="A3836" s="6">
        <v>2020</v>
      </c>
      <c r="B3836" s="7" t="s">
        <v>30</v>
      </c>
      <c r="C3836" s="7" t="s">
        <v>57</v>
      </c>
      <c r="D3836" s="7" t="s">
        <v>26</v>
      </c>
      <c r="E3836" s="7">
        <v>1985</v>
      </c>
      <c r="F3836" s="15" t="str">
        <f>CONCATENATE(AllWeights5[[#This Row],[bldgtype]],"-",AllWeights5[[#This Row],[bldgloc]],"-",AllWeights5[[#This Row],[bldgvint]])</f>
        <v>RFF-CZ13-1985</v>
      </c>
      <c r="G3836" s="15" t="str">
        <f>CONCATENATE(AllWeights5[[#This Row],[bldgtype]],"-",AllWeights5[[#This Row],[bldgloc]],"-",AllWeights5[[#This Row],[era]])</f>
        <v>RFF-CZ13-old</v>
      </c>
      <c r="H3836" s="7">
        <v>0.22</v>
      </c>
      <c r="I3836" s="8" t="s">
        <v>16</v>
      </c>
      <c r="J3836" s="5">
        <f>SUMIFS(AllWeights5[wt_vint],AllWeights5[bldgtype],AllWeights5[[#This Row],[bldgtype]],AllWeights5[bldgloc],AllWeights5[[#This Row],[bldgloc]],AllWeights5[era],AllWeights5[[#This Row],[era]])</f>
        <v>4.5270000000000001</v>
      </c>
      <c r="K3836" s="16">
        <f>AllWeights5[[#This Row],[wt_vint]]/AllWeights5[[#This Row],[Total Weight (BT, CZ, Era)]]</f>
        <v>4.8597305058537661E-2</v>
      </c>
    </row>
    <row r="3837" spans="1:11" x14ac:dyDescent="0.3">
      <c r="A3837" s="6">
        <v>2020</v>
      </c>
      <c r="B3837" s="7" t="s">
        <v>30</v>
      </c>
      <c r="C3837" s="7" t="s">
        <v>57</v>
      </c>
      <c r="D3837" s="7" t="s">
        <v>26</v>
      </c>
      <c r="E3837" s="7">
        <v>1996</v>
      </c>
      <c r="F3837" s="15" t="str">
        <f>CONCATENATE(AllWeights5[[#This Row],[bldgtype]],"-",AllWeights5[[#This Row],[bldgloc]],"-",AllWeights5[[#This Row],[bldgvint]])</f>
        <v>RFF-CZ13-1996</v>
      </c>
      <c r="G3837" s="15" t="str">
        <f>CONCATENATE(AllWeights5[[#This Row],[bldgtype]],"-",AllWeights5[[#This Row],[bldgloc]],"-",AllWeights5[[#This Row],[era]])</f>
        <v>RFF-CZ13-old</v>
      </c>
      <c r="H3837" s="7">
        <v>0.17</v>
      </c>
      <c r="I3837" s="8" t="s">
        <v>16</v>
      </c>
      <c r="J3837" s="5">
        <f>SUMIFS(AllWeights5[wt_vint],AllWeights5[bldgtype],AllWeights5[[#This Row],[bldgtype]],AllWeights5[bldgloc],AllWeights5[[#This Row],[bldgloc]],AllWeights5[era],AllWeights5[[#This Row],[era]])</f>
        <v>4.5270000000000001</v>
      </c>
      <c r="K3837" s="16">
        <f>AllWeights5[[#This Row],[wt_vint]]/AllWeights5[[#This Row],[Total Weight (BT, CZ, Era)]]</f>
        <v>3.7552462999779102E-2</v>
      </c>
    </row>
    <row r="3838" spans="1:11" x14ac:dyDescent="0.3">
      <c r="A3838" s="6">
        <v>2020</v>
      </c>
      <c r="B3838" s="7" t="s">
        <v>30</v>
      </c>
      <c r="C3838" s="7" t="s">
        <v>57</v>
      </c>
      <c r="D3838" s="7" t="s">
        <v>26</v>
      </c>
      <c r="E3838" s="7">
        <v>2003</v>
      </c>
      <c r="F3838" s="15" t="str">
        <f>CONCATENATE(AllWeights5[[#This Row],[bldgtype]],"-",AllWeights5[[#This Row],[bldgloc]],"-",AllWeights5[[#This Row],[bldgvint]])</f>
        <v>RFF-CZ13-2003</v>
      </c>
      <c r="G3838" s="15" t="str">
        <f>CONCATENATE(AllWeights5[[#This Row],[bldgtype]],"-",AllWeights5[[#This Row],[bldgloc]],"-",AllWeights5[[#This Row],[era]])</f>
        <v>RFF-CZ13-ex</v>
      </c>
      <c r="H3838" s="7">
        <v>8.7999999999999995E-2</v>
      </c>
      <c r="I3838" s="8" t="s">
        <v>11</v>
      </c>
      <c r="J3838" s="5">
        <f>SUMIFS(AllWeights5[wt_vint],AllWeights5[bldgtype],AllWeights5[[#This Row],[bldgtype]],AllWeights5[bldgloc],AllWeights5[[#This Row],[bldgloc]],AllWeights5[era],AllWeights5[[#This Row],[era]])</f>
        <v>0.8530000000000002</v>
      </c>
      <c r="K3838" s="16">
        <f>AllWeights5[[#This Row],[wt_vint]]/AllWeights5[[#This Row],[Total Weight (BT, CZ, Era)]]</f>
        <v>0.10316529894490033</v>
      </c>
    </row>
    <row r="3839" spans="1:11" x14ac:dyDescent="0.3">
      <c r="A3839" s="6">
        <v>2020</v>
      </c>
      <c r="B3839" s="7" t="s">
        <v>30</v>
      </c>
      <c r="C3839" s="7" t="s">
        <v>57</v>
      </c>
      <c r="D3839" s="7" t="s">
        <v>26</v>
      </c>
      <c r="E3839" s="7">
        <v>2007</v>
      </c>
      <c r="F3839" s="15" t="str">
        <f>CONCATENATE(AllWeights5[[#This Row],[bldgtype]],"-",AllWeights5[[#This Row],[bldgloc]],"-",AllWeights5[[#This Row],[bldgvint]])</f>
        <v>RFF-CZ13-2007</v>
      </c>
      <c r="G3839" s="15" t="str">
        <f>CONCATENATE(AllWeights5[[#This Row],[bldgtype]],"-",AllWeights5[[#This Row],[bldgloc]],"-",AllWeights5[[#This Row],[era]])</f>
        <v>RFF-CZ13-ex</v>
      </c>
      <c r="H3839" s="7">
        <v>4.3999999999999997E-2</v>
      </c>
      <c r="I3839" s="8" t="s">
        <v>11</v>
      </c>
      <c r="J3839" s="5">
        <f>SUMIFS(AllWeights5[wt_vint],AllWeights5[bldgtype],AllWeights5[[#This Row],[bldgtype]],AllWeights5[bldgloc],AllWeights5[[#This Row],[bldgloc]],AllWeights5[era],AllWeights5[[#This Row],[era]])</f>
        <v>0.8530000000000002</v>
      </c>
      <c r="K3839" s="16">
        <f>AllWeights5[[#This Row],[wt_vint]]/AllWeights5[[#This Row],[Total Weight (BT, CZ, Era)]]</f>
        <v>5.1582649472450164E-2</v>
      </c>
    </row>
    <row r="3840" spans="1:11" x14ac:dyDescent="0.3">
      <c r="A3840" s="6">
        <v>2020</v>
      </c>
      <c r="B3840" s="7" t="s">
        <v>30</v>
      </c>
      <c r="C3840" s="7" t="s">
        <v>57</v>
      </c>
      <c r="D3840" s="7" t="s">
        <v>26</v>
      </c>
      <c r="E3840" s="7">
        <v>2011</v>
      </c>
      <c r="F3840" s="15" t="str">
        <f>CONCATENATE(AllWeights5[[#This Row],[bldgtype]],"-",AllWeights5[[#This Row],[bldgloc]],"-",AllWeights5[[#This Row],[bldgvint]])</f>
        <v>RFF-CZ13-2011</v>
      </c>
      <c r="G3840" s="15" t="str">
        <f>CONCATENATE(AllWeights5[[#This Row],[bldgtype]],"-",AllWeights5[[#This Row],[bldgloc]],"-",AllWeights5[[#This Row],[era]])</f>
        <v>RFF-CZ13-ex</v>
      </c>
      <c r="H3840" s="7">
        <v>4.3999999999999997E-2</v>
      </c>
      <c r="I3840" s="8" t="s">
        <v>11</v>
      </c>
      <c r="J3840" s="5">
        <f>SUMIFS(AllWeights5[wt_vint],AllWeights5[bldgtype],AllWeights5[[#This Row],[bldgtype]],AllWeights5[bldgloc],AllWeights5[[#This Row],[bldgloc]],AllWeights5[era],AllWeights5[[#This Row],[era]])</f>
        <v>0.8530000000000002</v>
      </c>
      <c r="K3840" s="16">
        <f>AllWeights5[[#This Row],[wt_vint]]/AllWeights5[[#This Row],[Total Weight (BT, CZ, Era)]]</f>
        <v>5.1582649472450164E-2</v>
      </c>
    </row>
    <row r="3841" spans="1:11" x14ac:dyDescent="0.3">
      <c r="A3841" s="6">
        <v>2020</v>
      </c>
      <c r="B3841" s="7" t="s">
        <v>30</v>
      </c>
      <c r="C3841" s="7" t="s">
        <v>57</v>
      </c>
      <c r="D3841" s="7" t="s">
        <v>26</v>
      </c>
      <c r="E3841" s="7">
        <v>2015</v>
      </c>
      <c r="F3841" s="15" t="str">
        <f>CONCATENATE(AllWeights5[[#This Row],[bldgtype]],"-",AllWeights5[[#This Row],[bldgloc]],"-",AllWeights5[[#This Row],[bldgvint]])</f>
        <v>RFF-CZ13-2015</v>
      </c>
      <c r="G3841" s="15" t="str">
        <f>CONCATENATE(AllWeights5[[#This Row],[bldgtype]],"-",AllWeights5[[#This Row],[bldgloc]],"-",AllWeights5[[#This Row],[era]])</f>
        <v>RFF-CZ13-ex</v>
      </c>
      <c r="H3841" s="7">
        <v>3.3000000000000002E-2</v>
      </c>
      <c r="I3841" s="8" t="s">
        <v>11</v>
      </c>
      <c r="J3841" s="5">
        <f>SUMIFS(AllWeights5[wt_vint],AllWeights5[bldgtype],AllWeights5[[#This Row],[bldgtype]],AllWeights5[bldgloc],AllWeights5[[#This Row],[bldgloc]],AllWeights5[era],AllWeights5[[#This Row],[era]])</f>
        <v>0.8530000000000002</v>
      </c>
      <c r="K3841" s="16">
        <f>AllWeights5[[#This Row],[wt_vint]]/AllWeights5[[#This Row],[Total Weight (BT, CZ, Era)]]</f>
        <v>3.8686987104337628E-2</v>
      </c>
    </row>
    <row r="3842" spans="1:11" x14ac:dyDescent="0.3">
      <c r="A3842" s="6">
        <v>2020</v>
      </c>
      <c r="B3842" s="7" t="s">
        <v>30</v>
      </c>
      <c r="C3842" s="7" t="s">
        <v>57</v>
      </c>
      <c r="D3842" s="7" t="s">
        <v>26</v>
      </c>
      <c r="E3842" s="7">
        <v>2017</v>
      </c>
      <c r="F3842" s="15" t="str">
        <f>CONCATENATE(AllWeights5[[#This Row],[bldgtype]],"-",AllWeights5[[#This Row],[bldgloc]],"-",AllWeights5[[#This Row],[bldgvint]])</f>
        <v>RFF-CZ13-2017</v>
      </c>
      <c r="G3842" s="15" t="str">
        <f>CONCATENATE(AllWeights5[[#This Row],[bldgtype]],"-",AllWeights5[[#This Row],[bldgloc]],"-",AllWeights5[[#This Row],[era]])</f>
        <v>RFF-CZ13-rec</v>
      </c>
      <c r="H3842" s="7">
        <v>3.3000000000000002E-2</v>
      </c>
      <c r="I3842" s="8" t="s">
        <v>14</v>
      </c>
      <c r="J3842" s="5">
        <f>SUMIFS(AllWeights5[wt_vint],AllWeights5[bldgtype],AllWeights5[[#This Row],[bldgtype]],AllWeights5[bldgloc],AllWeights5[[#This Row],[bldgloc]],AllWeights5[era],AllWeights5[[#This Row],[era]])</f>
        <v>0.18400000000000002</v>
      </c>
      <c r="K3842" s="16">
        <f>AllWeights5[[#This Row],[wt_vint]]/AllWeights5[[#This Row],[Total Weight (BT, CZ, Era)]]</f>
        <v>0.17934782608695651</v>
      </c>
    </row>
    <row r="3843" spans="1:11" x14ac:dyDescent="0.3">
      <c r="A3843" s="6">
        <v>2020</v>
      </c>
      <c r="B3843" s="7" t="s">
        <v>30</v>
      </c>
      <c r="C3843" s="7" t="s">
        <v>57</v>
      </c>
      <c r="D3843" s="7" t="s">
        <v>26</v>
      </c>
      <c r="E3843" s="7">
        <v>2020</v>
      </c>
      <c r="F3843" s="15" t="str">
        <f>CONCATENATE(AllWeights5[[#This Row],[bldgtype]],"-",AllWeights5[[#This Row],[bldgloc]],"-",AllWeights5[[#This Row],[bldgvint]])</f>
        <v>RFF-CZ13-2020</v>
      </c>
      <c r="G3843" s="15" t="str">
        <f>CONCATENATE(AllWeights5[[#This Row],[bldgtype]],"-",AllWeights5[[#This Row],[bldgloc]],"-",AllWeights5[[#This Row],[era]])</f>
        <v>RFF-CZ13-rec</v>
      </c>
      <c r="H3843" s="7">
        <v>1.0999999999999999E-2</v>
      </c>
      <c r="I3843" s="8" t="s">
        <v>14</v>
      </c>
      <c r="J3843" s="5">
        <f>SUMIFS(AllWeights5[wt_vint],AllWeights5[bldgtype],AllWeights5[[#This Row],[bldgtype]],AllWeights5[bldgloc],AllWeights5[[#This Row],[bldgloc]],AllWeights5[era],AllWeights5[[#This Row],[era]])</f>
        <v>0.18400000000000002</v>
      </c>
      <c r="K3843" s="16">
        <f>AllWeights5[[#This Row],[wt_vint]]/AllWeights5[[#This Row],[Total Weight (BT, CZ, Era)]]</f>
        <v>5.9782608695652162E-2</v>
      </c>
    </row>
    <row r="3844" spans="1:11" x14ac:dyDescent="0.3">
      <c r="A3844" s="6">
        <v>2020</v>
      </c>
      <c r="B3844" s="7" t="s">
        <v>30</v>
      </c>
      <c r="C3844" s="7" t="s">
        <v>57</v>
      </c>
      <c r="D3844" s="7" t="s">
        <v>26</v>
      </c>
      <c r="E3844" s="7" t="s">
        <v>18</v>
      </c>
      <c r="F3844" s="15" t="str">
        <f>CONCATENATE(AllWeights5[[#This Row],[bldgtype]],"-",AllWeights5[[#This Row],[bldgloc]],"-",AllWeights5[[#This Row],[bldgvint]])</f>
        <v>RFF-CZ13-New</v>
      </c>
      <c r="G3844" s="15" t="str">
        <f>CONCATENATE(AllWeights5[[#This Row],[bldgtype]],"-",AllWeights5[[#This Row],[bldgloc]],"-",AllWeights5[[#This Row],[era]])</f>
        <v>RFF-CZ13-new</v>
      </c>
      <c r="H3844" s="7">
        <v>1.0999999999999999E-2</v>
      </c>
      <c r="I3844" s="8" t="s">
        <v>19</v>
      </c>
      <c r="J3844" s="5">
        <f>SUMIFS(AllWeights5[wt_vint],AllWeights5[bldgtype],AllWeights5[[#This Row],[bldgtype]],AllWeights5[bldgloc],AllWeights5[[#This Row],[bldgloc]],AllWeights5[era],AllWeights5[[#This Row],[era]])</f>
        <v>4.5999999999999999E-2</v>
      </c>
      <c r="K3844" s="16">
        <f>AllWeights5[[#This Row],[wt_vint]]/AllWeights5[[#This Row],[Total Weight (BT, CZ, Era)]]</f>
        <v>0.23913043478260868</v>
      </c>
    </row>
    <row r="3845" spans="1:11" x14ac:dyDescent="0.3">
      <c r="A3845" s="6">
        <v>2020</v>
      </c>
      <c r="B3845" s="7" t="s">
        <v>30</v>
      </c>
      <c r="C3845" s="7" t="s">
        <v>57</v>
      </c>
      <c r="D3845" s="7" t="s">
        <v>35</v>
      </c>
      <c r="E3845" s="7">
        <v>1975</v>
      </c>
      <c r="F3845" s="15" t="str">
        <f>CONCATENATE(AllWeights5[[#This Row],[bldgtype]],"-",AllWeights5[[#This Row],[bldgloc]],"-",AllWeights5[[#This Row],[bldgvint]])</f>
        <v>RFF-CZ14-1975</v>
      </c>
      <c r="G3845" s="15" t="str">
        <f>CONCATENATE(AllWeights5[[#This Row],[bldgtype]],"-",AllWeights5[[#This Row],[bldgloc]],"-",AllWeights5[[#This Row],[era]])</f>
        <v>RFF-CZ14-old</v>
      </c>
      <c r="H3845" s="7">
        <v>0.433</v>
      </c>
      <c r="I3845" s="8" t="s">
        <v>16</v>
      </c>
      <c r="J3845" s="5">
        <f>SUMIFS(AllWeights5[wt_vint],AllWeights5[bldgtype],AllWeights5[[#This Row],[bldgtype]],AllWeights5[bldgloc],AllWeights5[[#This Row],[bldgloc]],AllWeights5[era],AllWeights5[[#This Row],[era]])</f>
        <v>2.8879999999999995</v>
      </c>
      <c r="K3845" s="16">
        <f>AllWeights5[[#This Row],[wt_vint]]/AllWeights5[[#This Row],[Total Weight (BT, CZ, Era)]]</f>
        <v>0.14993074792243771</v>
      </c>
    </row>
    <row r="3846" spans="1:11" x14ac:dyDescent="0.3">
      <c r="A3846" s="6">
        <v>2020</v>
      </c>
      <c r="B3846" s="7" t="s">
        <v>30</v>
      </c>
      <c r="C3846" s="7" t="s">
        <v>57</v>
      </c>
      <c r="D3846" s="7" t="s">
        <v>35</v>
      </c>
      <c r="E3846" s="7">
        <v>1985</v>
      </c>
      <c r="F3846" s="15" t="str">
        <f>CONCATENATE(AllWeights5[[#This Row],[bldgtype]],"-",AllWeights5[[#This Row],[bldgloc]],"-",AllWeights5[[#This Row],[bldgvint]])</f>
        <v>RFF-CZ14-1985</v>
      </c>
      <c r="G3846" s="15" t="str">
        <f>CONCATENATE(AllWeights5[[#This Row],[bldgtype]],"-",AllWeights5[[#This Row],[bldgloc]],"-",AllWeights5[[#This Row],[era]])</f>
        <v>RFF-CZ14-old</v>
      </c>
      <c r="H3846" s="7">
        <v>0.65900000000000003</v>
      </c>
      <c r="I3846" s="8" t="s">
        <v>16</v>
      </c>
      <c r="J3846" s="5">
        <f>SUMIFS(AllWeights5[wt_vint],AllWeights5[bldgtype],AllWeights5[[#This Row],[bldgtype]],AllWeights5[bldgloc],AllWeights5[[#This Row],[bldgloc]],AllWeights5[era],AllWeights5[[#This Row],[era]])</f>
        <v>2.8879999999999995</v>
      </c>
      <c r="K3846" s="16">
        <f>AllWeights5[[#This Row],[wt_vint]]/AllWeights5[[#This Row],[Total Weight (BT, CZ, Era)]]</f>
        <v>0.22818559556786708</v>
      </c>
    </row>
    <row r="3847" spans="1:11" x14ac:dyDescent="0.3">
      <c r="A3847" s="6">
        <v>2020</v>
      </c>
      <c r="B3847" s="7" t="s">
        <v>30</v>
      </c>
      <c r="C3847" s="7" t="s">
        <v>57</v>
      </c>
      <c r="D3847" s="7" t="s">
        <v>35</v>
      </c>
      <c r="E3847" s="7">
        <v>1996</v>
      </c>
      <c r="F3847" s="15" t="str">
        <f>CONCATENATE(AllWeights5[[#This Row],[bldgtype]],"-",AllWeights5[[#This Row],[bldgloc]],"-",AllWeights5[[#This Row],[bldgvint]])</f>
        <v>RFF-CZ14-1996</v>
      </c>
      <c r="G3847" s="15" t="str">
        <f>CONCATENATE(AllWeights5[[#This Row],[bldgtype]],"-",AllWeights5[[#This Row],[bldgloc]],"-",AllWeights5[[#This Row],[era]])</f>
        <v>RFF-CZ14-old</v>
      </c>
      <c r="H3847" s="7">
        <v>0.34499999999999997</v>
      </c>
      <c r="I3847" s="8" t="s">
        <v>16</v>
      </c>
      <c r="J3847" s="5">
        <f>SUMIFS(AllWeights5[wt_vint],AllWeights5[bldgtype],AllWeights5[[#This Row],[bldgtype]],AllWeights5[bldgloc],AllWeights5[[#This Row],[bldgloc]],AllWeights5[era],AllWeights5[[#This Row],[era]])</f>
        <v>2.8879999999999995</v>
      </c>
      <c r="K3847" s="16">
        <f>AllWeights5[[#This Row],[wt_vint]]/AllWeights5[[#This Row],[Total Weight (BT, CZ, Era)]]</f>
        <v>0.11945983379501386</v>
      </c>
    </row>
    <row r="3848" spans="1:11" x14ac:dyDescent="0.3">
      <c r="A3848" s="6">
        <v>2020</v>
      </c>
      <c r="B3848" s="7" t="s">
        <v>30</v>
      </c>
      <c r="C3848" s="7" t="s">
        <v>57</v>
      </c>
      <c r="D3848" s="7" t="s">
        <v>35</v>
      </c>
      <c r="E3848" s="7">
        <v>2003</v>
      </c>
      <c r="F3848" s="15" t="str">
        <f>CONCATENATE(AllWeights5[[#This Row],[bldgtype]],"-",AllWeights5[[#This Row],[bldgloc]],"-",AllWeights5[[#This Row],[bldgvint]])</f>
        <v>RFF-CZ14-2003</v>
      </c>
      <c r="G3848" s="15" t="str">
        <f>CONCATENATE(AllWeights5[[#This Row],[bldgtype]],"-",AllWeights5[[#This Row],[bldgloc]],"-",AllWeights5[[#This Row],[era]])</f>
        <v>RFF-CZ14-ex</v>
      </c>
      <c r="H3848" s="7">
        <v>0.34799999999999998</v>
      </c>
      <c r="I3848" s="8" t="s">
        <v>11</v>
      </c>
      <c r="J3848" s="5">
        <f>SUMIFS(AllWeights5[wt_vint],AllWeights5[bldgtype],AllWeights5[[#This Row],[bldgtype]],AllWeights5[bldgloc],AllWeights5[[#This Row],[bldgloc]],AllWeights5[era],AllWeights5[[#This Row],[era]])</f>
        <v>1.3759999999999994</v>
      </c>
      <c r="K3848" s="16">
        <f>AllWeights5[[#This Row],[wt_vint]]/AllWeights5[[#This Row],[Total Weight (BT, CZ, Era)]]</f>
        <v>0.25290697674418611</v>
      </c>
    </row>
    <row r="3849" spans="1:11" x14ac:dyDescent="0.3">
      <c r="A3849" s="6">
        <v>2020</v>
      </c>
      <c r="B3849" s="7" t="s">
        <v>30</v>
      </c>
      <c r="C3849" s="7" t="s">
        <v>57</v>
      </c>
      <c r="D3849" s="7" t="s">
        <v>35</v>
      </c>
      <c r="E3849" s="7">
        <v>2007</v>
      </c>
      <c r="F3849" s="15" t="str">
        <f>CONCATENATE(AllWeights5[[#This Row],[bldgtype]],"-",AllWeights5[[#This Row],[bldgloc]],"-",AllWeights5[[#This Row],[bldgvint]])</f>
        <v>RFF-CZ14-2007</v>
      </c>
      <c r="G3849" s="15" t="str">
        <f>CONCATENATE(AllWeights5[[#This Row],[bldgtype]],"-",AllWeights5[[#This Row],[bldgloc]],"-",AllWeights5[[#This Row],[era]])</f>
        <v>RFF-CZ14-ex</v>
      </c>
      <c r="H3849" s="7">
        <v>0.123</v>
      </c>
      <c r="I3849" s="8" t="s">
        <v>11</v>
      </c>
      <c r="J3849" s="5">
        <f>SUMIFS(AllWeights5[wt_vint],AllWeights5[bldgtype],AllWeights5[[#This Row],[bldgtype]],AllWeights5[bldgloc],AllWeights5[[#This Row],[bldgloc]],AllWeights5[era],AllWeights5[[#This Row],[era]])</f>
        <v>1.3759999999999994</v>
      </c>
      <c r="K3849" s="16">
        <f>AllWeights5[[#This Row],[wt_vint]]/AllWeights5[[#This Row],[Total Weight (BT, CZ, Era)]]</f>
        <v>8.9389534883720964E-2</v>
      </c>
    </row>
    <row r="3850" spans="1:11" x14ac:dyDescent="0.3">
      <c r="A3850" s="6">
        <v>2020</v>
      </c>
      <c r="B3850" s="7" t="s">
        <v>30</v>
      </c>
      <c r="C3850" s="7" t="s">
        <v>57</v>
      </c>
      <c r="D3850" s="7" t="s">
        <v>35</v>
      </c>
      <c r="E3850" s="7">
        <v>2011</v>
      </c>
      <c r="F3850" s="15" t="str">
        <f>CONCATENATE(AllWeights5[[#This Row],[bldgtype]],"-",AllWeights5[[#This Row],[bldgloc]],"-",AllWeights5[[#This Row],[bldgvint]])</f>
        <v>RFF-CZ14-2011</v>
      </c>
      <c r="G3850" s="15" t="str">
        <f>CONCATENATE(AllWeights5[[#This Row],[bldgtype]],"-",AllWeights5[[#This Row],[bldgloc]],"-",AllWeights5[[#This Row],[era]])</f>
        <v>RFF-CZ14-ex</v>
      </c>
      <c r="H3850" s="7">
        <v>0.123</v>
      </c>
      <c r="I3850" s="8" t="s">
        <v>11</v>
      </c>
      <c r="J3850" s="5">
        <f>SUMIFS(AllWeights5[wt_vint],AllWeights5[bldgtype],AllWeights5[[#This Row],[bldgtype]],AllWeights5[bldgloc],AllWeights5[[#This Row],[bldgloc]],AllWeights5[era],AllWeights5[[#This Row],[era]])</f>
        <v>1.3759999999999994</v>
      </c>
      <c r="K3850" s="16">
        <f>AllWeights5[[#This Row],[wt_vint]]/AllWeights5[[#This Row],[Total Weight (BT, CZ, Era)]]</f>
        <v>8.9389534883720964E-2</v>
      </c>
    </row>
    <row r="3851" spans="1:11" x14ac:dyDescent="0.3">
      <c r="A3851" s="6">
        <v>2020</v>
      </c>
      <c r="B3851" s="7" t="s">
        <v>30</v>
      </c>
      <c r="C3851" s="7" t="s">
        <v>57</v>
      </c>
      <c r="D3851" s="7" t="s">
        <v>35</v>
      </c>
      <c r="E3851" s="7">
        <v>2015</v>
      </c>
      <c r="F3851" s="15" t="str">
        <f>CONCATENATE(AllWeights5[[#This Row],[bldgtype]],"-",AllWeights5[[#This Row],[bldgloc]],"-",AllWeights5[[#This Row],[bldgvint]])</f>
        <v>RFF-CZ14-2015</v>
      </c>
      <c r="G3851" s="15" t="str">
        <f>CONCATENATE(AllWeights5[[#This Row],[bldgtype]],"-",AllWeights5[[#This Row],[bldgloc]],"-",AllWeights5[[#This Row],[era]])</f>
        <v>RFF-CZ14-ex</v>
      </c>
      <c r="H3851" s="7">
        <v>9.1999999999999998E-2</v>
      </c>
      <c r="I3851" s="8" t="s">
        <v>11</v>
      </c>
      <c r="J3851" s="5">
        <f>SUMIFS(AllWeights5[wt_vint],AllWeights5[bldgtype],AllWeights5[[#This Row],[bldgtype]],AllWeights5[bldgloc],AllWeights5[[#This Row],[bldgloc]],AllWeights5[era],AllWeights5[[#This Row],[era]])</f>
        <v>1.3759999999999994</v>
      </c>
      <c r="K3851" s="16">
        <f>AllWeights5[[#This Row],[wt_vint]]/AllWeights5[[#This Row],[Total Weight (BT, CZ, Era)]]</f>
        <v>6.6860465116279091E-2</v>
      </c>
    </row>
    <row r="3852" spans="1:11" x14ac:dyDescent="0.3">
      <c r="A3852" s="6">
        <v>2020</v>
      </c>
      <c r="B3852" s="7" t="s">
        <v>30</v>
      </c>
      <c r="C3852" s="7" t="s">
        <v>57</v>
      </c>
      <c r="D3852" s="7" t="s">
        <v>35</v>
      </c>
      <c r="E3852" s="7">
        <v>2017</v>
      </c>
      <c r="F3852" s="15" t="str">
        <f>CONCATENATE(AllWeights5[[#This Row],[bldgtype]],"-",AllWeights5[[#This Row],[bldgloc]],"-",AllWeights5[[#This Row],[bldgvint]])</f>
        <v>RFF-CZ14-2017</v>
      </c>
      <c r="G3852" s="15" t="str">
        <f>CONCATENATE(AllWeights5[[#This Row],[bldgtype]],"-",AllWeights5[[#This Row],[bldgloc]],"-",AllWeights5[[#This Row],[era]])</f>
        <v>RFF-CZ14-rec</v>
      </c>
      <c r="H3852" s="7">
        <v>9.1999999999999998E-2</v>
      </c>
      <c r="I3852" s="8" t="s">
        <v>14</v>
      </c>
      <c r="J3852" s="5">
        <f>SUMIFS(AllWeights5[wt_vint],AllWeights5[bldgtype],AllWeights5[[#This Row],[bldgtype]],AllWeights5[bldgloc],AllWeights5[[#This Row],[bldgloc]],AllWeights5[era],AllWeights5[[#This Row],[era]])</f>
        <v>0.248</v>
      </c>
      <c r="K3852" s="16">
        <f>AllWeights5[[#This Row],[wt_vint]]/AllWeights5[[#This Row],[Total Weight (BT, CZ, Era)]]</f>
        <v>0.37096774193548387</v>
      </c>
    </row>
    <row r="3853" spans="1:11" x14ac:dyDescent="0.3">
      <c r="A3853" s="6">
        <v>2020</v>
      </c>
      <c r="B3853" s="7" t="s">
        <v>30</v>
      </c>
      <c r="C3853" s="7" t="s">
        <v>57</v>
      </c>
      <c r="D3853" s="7" t="s">
        <v>35</v>
      </c>
      <c r="E3853" s="7">
        <v>2020</v>
      </c>
      <c r="F3853" s="15" t="str">
        <f>CONCATENATE(AllWeights5[[#This Row],[bldgtype]],"-",AllWeights5[[#This Row],[bldgloc]],"-",AllWeights5[[#This Row],[bldgvint]])</f>
        <v>RFF-CZ14-2020</v>
      </c>
      <c r="G3853" s="15" t="str">
        <f>CONCATENATE(AllWeights5[[#This Row],[bldgtype]],"-",AllWeights5[[#This Row],[bldgloc]],"-",AllWeights5[[#This Row],[era]])</f>
        <v>RFF-CZ14-rec</v>
      </c>
      <c r="H3853" s="7">
        <v>3.1E-2</v>
      </c>
      <c r="I3853" s="8" t="s">
        <v>14</v>
      </c>
      <c r="J3853" s="5">
        <f>SUMIFS(AllWeights5[wt_vint],AllWeights5[bldgtype],AllWeights5[[#This Row],[bldgtype]],AllWeights5[bldgloc],AllWeights5[[#This Row],[bldgloc]],AllWeights5[era],AllWeights5[[#This Row],[era]])</f>
        <v>0.248</v>
      </c>
      <c r="K3853" s="16">
        <f>AllWeights5[[#This Row],[wt_vint]]/AllWeights5[[#This Row],[Total Weight (BT, CZ, Era)]]</f>
        <v>0.125</v>
      </c>
    </row>
    <row r="3854" spans="1:11" x14ac:dyDescent="0.3">
      <c r="A3854" s="6">
        <v>2020</v>
      </c>
      <c r="B3854" s="7" t="s">
        <v>30</v>
      </c>
      <c r="C3854" s="7" t="s">
        <v>57</v>
      </c>
      <c r="D3854" s="7" t="s">
        <v>35</v>
      </c>
      <c r="E3854" s="7" t="s">
        <v>18</v>
      </c>
      <c r="F3854" s="15" t="str">
        <f>CONCATENATE(AllWeights5[[#This Row],[bldgtype]],"-",AllWeights5[[#This Row],[bldgloc]],"-",AllWeights5[[#This Row],[bldgvint]])</f>
        <v>RFF-CZ14-New</v>
      </c>
      <c r="G3854" s="15" t="str">
        <f>CONCATENATE(AllWeights5[[#This Row],[bldgtype]],"-",AllWeights5[[#This Row],[bldgloc]],"-",AllWeights5[[#This Row],[era]])</f>
        <v>RFF-CZ14-new</v>
      </c>
      <c r="H3854" s="7">
        <v>3.1E-2</v>
      </c>
      <c r="I3854" s="8" t="s">
        <v>19</v>
      </c>
      <c r="J3854" s="5">
        <f>SUMIFS(AllWeights5[wt_vint],AllWeights5[bldgtype],AllWeights5[[#This Row],[bldgtype]],AllWeights5[bldgloc],AllWeights5[[#This Row],[bldgloc]],AllWeights5[era],AllWeights5[[#This Row],[era]])</f>
        <v>6.3E-2</v>
      </c>
      <c r="K3854" s="16">
        <f>AllWeights5[[#This Row],[wt_vint]]/AllWeights5[[#This Row],[Total Weight (BT, CZ, Era)]]</f>
        <v>0.49206349206349204</v>
      </c>
    </row>
    <row r="3855" spans="1:11" x14ac:dyDescent="0.3">
      <c r="A3855" s="6">
        <v>2020</v>
      </c>
      <c r="B3855" s="7" t="s">
        <v>30</v>
      </c>
      <c r="C3855" s="7" t="s">
        <v>57</v>
      </c>
      <c r="D3855" s="7" t="s">
        <v>36</v>
      </c>
      <c r="E3855" s="7">
        <v>1975</v>
      </c>
      <c r="F3855" s="15" t="str">
        <f>CONCATENATE(AllWeights5[[#This Row],[bldgtype]],"-",AllWeights5[[#This Row],[bldgloc]],"-",AllWeights5[[#This Row],[bldgvint]])</f>
        <v>RFF-CZ15-1975</v>
      </c>
      <c r="G3855" s="15" t="str">
        <f>CONCATENATE(AllWeights5[[#This Row],[bldgtype]],"-",AllWeights5[[#This Row],[bldgloc]],"-",AllWeights5[[#This Row],[era]])</f>
        <v>RFF-CZ15-old</v>
      </c>
      <c r="H3855" s="7">
        <v>0.32900000000000001</v>
      </c>
      <c r="I3855" s="8" t="s">
        <v>16</v>
      </c>
      <c r="J3855" s="5">
        <f>SUMIFS(AllWeights5[wt_vint],AllWeights5[bldgtype],AllWeights5[[#This Row],[bldgtype]],AllWeights5[bldgloc],AllWeights5[[#This Row],[bldgloc]],AllWeights5[era],AllWeights5[[#This Row],[era]])</f>
        <v>2.5749999999999997</v>
      </c>
      <c r="K3855" s="16">
        <f>AllWeights5[[#This Row],[wt_vint]]/AllWeights5[[#This Row],[Total Weight (BT, CZ, Era)]]</f>
        <v>0.12776699029126215</v>
      </c>
    </row>
    <row r="3856" spans="1:11" x14ac:dyDescent="0.3">
      <c r="A3856" s="6">
        <v>2020</v>
      </c>
      <c r="B3856" s="7" t="s">
        <v>30</v>
      </c>
      <c r="C3856" s="7" t="s">
        <v>57</v>
      </c>
      <c r="D3856" s="7" t="s">
        <v>36</v>
      </c>
      <c r="E3856" s="7">
        <v>1985</v>
      </c>
      <c r="F3856" s="15" t="str">
        <f>CONCATENATE(AllWeights5[[#This Row],[bldgtype]],"-",AllWeights5[[#This Row],[bldgloc]],"-",AllWeights5[[#This Row],[bldgvint]])</f>
        <v>RFF-CZ15-1985</v>
      </c>
      <c r="G3856" s="15" t="str">
        <f>CONCATENATE(AllWeights5[[#This Row],[bldgtype]],"-",AllWeights5[[#This Row],[bldgloc]],"-",AllWeights5[[#This Row],[era]])</f>
        <v>RFF-CZ15-old</v>
      </c>
      <c r="H3856" s="7">
        <v>0.61699999999999999</v>
      </c>
      <c r="I3856" s="8" t="s">
        <v>16</v>
      </c>
      <c r="J3856" s="5">
        <f>SUMIFS(AllWeights5[wt_vint],AllWeights5[bldgtype],AllWeights5[[#This Row],[bldgtype]],AllWeights5[bldgloc],AllWeights5[[#This Row],[bldgloc]],AllWeights5[era],AllWeights5[[#This Row],[era]])</f>
        <v>2.5749999999999997</v>
      </c>
      <c r="K3856" s="16">
        <f>AllWeights5[[#This Row],[wt_vint]]/AllWeights5[[#This Row],[Total Weight (BT, CZ, Era)]]</f>
        <v>0.23961165048543692</v>
      </c>
    </row>
    <row r="3857" spans="1:11" x14ac:dyDescent="0.3">
      <c r="A3857" s="6">
        <v>2020</v>
      </c>
      <c r="B3857" s="7" t="s">
        <v>30</v>
      </c>
      <c r="C3857" s="7" t="s">
        <v>57</v>
      </c>
      <c r="D3857" s="7" t="s">
        <v>36</v>
      </c>
      <c r="E3857" s="7">
        <v>1996</v>
      </c>
      <c r="F3857" s="15" t="str">
        <f>CONCATENATE(AllWeights5[[#This Row],[bldgtype]],"-",AllWeights5[[#This Row],[bldgloc]],"-",AllWeights5[[#This Row],[bldgvint]])</f>
        <v>RFF-CZ15-1996</v>
      </c>
      <c r="G3857" s="15" t="str">
        <f>CONCATENATE(AllWeights5[[#This Row],[bldgtype]],"-",AllWeights5[[#This Row],[bldgloc]],"-",AllWeights5[[#This Row],[era]])</f>
        <v>RFF-CZ15-old</v>
      </c>
      <c r="H3857" s="7">
        <v>0.33800000000000002</v>
      </c>
      <c r="I3857" s="8" t="s">
        <v>16</v>
      </c>
      <c r="J3857" s="5">
        <f>SUMIFS(AllWeights5[wt_vint],AllWeights5[bldgtype],AllWeights5[[#This Row],[bldgtype]],AllWeights5[bldgloc],AllWeights5[[#This Row],[bldgloc]],AllWeights5[era],AllWeights5[[#This Row],[era]])</f>
        <v>2.5749999999999997</v>
      </c>
      <c r="K3857" s="16">
        <f>AllWeights5[[#This Row],[wt_vint]]/AllWeights5[[#This Row],[Total Weight (BT, CZ, Era)]]</f>
        <v>0.13126213592233013</v>
      </c>
    </row>
    <row r="3858" spans="1:11" x14ac:dyDescent="0.3">
      <c r="A3858" s="6">
        <v>2020</v>
      </c>
      <c r="B3858" s="7" t="s">
        <v>30</v>
      </c>
      <c r="C3858" s="7" t="s">
        <v>57</v>
      </c>
      <c r="D3858" s="7" t="s">
        <v>36</v>
      </c>
      <c r="E3858" s="7">
        <v>2003</v>
      </c>
      <c r="F3858" s="15" t="str">
        <f>CONCATENATE(AllWeights5[[#This Row],[bldgtype]],"-",AllWeights5[[#This Row],[bldgloc]],"-",AllWeights5[[#This Row],[bldgvint]])</f>
        <v>RFF-CZ15-2003</v>
      </c>
      <c r="G3858" s="15" t="str">
        <f>CONCATENATE(AllWeights5[[#This Row],[bldgtype]],"-",AllWeights5[[#This Row],[bldgloc]],"-",AllWeights5[[#This Row],[era]])</f>
        <v>RFF-CZ15-ex</v>
      </c>
      <c r="H3858" s="7">
        <v>0.37</v>
      </c>
      <c r="I3858" s="8" t="s">
        <v>11</v>
      </c>
      <c r="J3858" s="5">
        <f>SUMIFS(AllWeights5[wt_vint],AllWeights5[bldgtype],AllWeights5[[#This Row],[bldgtype]],AllWeights5[bldgloc],AllWeights5[[#This Row],[bldgloc]],AllWeights5[era],AllWeights5[[#This Row],[era]])</f>
        <v>1.4359999999999993</v>
      </c>
      <c r="K3858" s="16">
        <f>AllWeights5[[#This Row],[wt_vint]]/AllWeights5[[#This Row],[Total Weight (BT, CZ, Era)]]</f>
        <v>0.25766016713091933</v>
      </c>
    </row>
    <row r="3859" spans="1:11" x14ac:dyDescent="0.3">
      <c r="A3859" s="6">
        <v>2020</v>
      </c>
      <c r="B3859" s="7" t="s">
        <v>30</v>
      </c>
      <c r="C3859" s="7" t="s">
        <v>57</v>
      </c>
      <c r="D3859" s="7" t="s">
        <v>36</v>
      </c>
      <c r="E3859" s="7">
        <v>2007</v>
      </c>
      <c r="F3859" s="15" t="str">
        <f>CONCATENATE(AllWeights5[[#This Row],[bldgtype]],"-",AllWeights5[[#This Row],[bldgloc]],"-",AllWeights5[[#This Row],[bldgvint]])</f>
        <v>RFF-CZ15-2007</v>
      </c>
      <c r="G3859" s="15" t="str">
        <f>CONCATENATE(AllWeights5[[#This Row],[bldgtype]],"-",AllWeights5[[#This Row],[bldgloc]],"-",AllWeights5[[#This Row],[era]])</f>
        <v>RFF-CZ15-ex</v>
      </c>
      <c r="H3859" s="7">
        <v>0.126</v>
      </c>
      <c r="I3859" s="8" t="s">
        <v>11</v>
      </c>
      <c r="J3859" s="5">
        <f>SUMIFS(AllWeights5[wt_vint],AllWeights5[bldgtype],AllWeights5[[#This Row],[bldgtype]],AllWeights5[bldgloc],AllWeights5[[#This Row],[bldgloc]],AllWeights5[era],AllWeights5[[#This Row],[era]])</f>
        <v>1.4359999999999993</v>
      </c>
      <c r="K3859" s="16">
        <f>AllWeights5[[#This Row],[wt_vint]]/AllWeights5[[#This Row],[Total Weight (BT, CZ, Era)]]</f>
        <v>8.7743732590529297E-2</v>
      </c>
    </row>
    <row r="3860" spans="1:11" x14ac:dyDescent="0.3">
      <c r="A3860" s="6">
        <v>2020</v>
      </c>
      <c r="B3860" s="7" t="s">
        <v>30</v>
      </c>
      <c r="C3860" s="7" t="s">
        <v>57</v>
      </c>
      <c r="D3860" s="7" t="s">
        <v>36</v>
      </c>
      <c r="E3860" s="7">
        <v>2011</v>
      </c>
      <c r="F3860" s="15" t="str">
        <f>CONCATENATE(AllWeights5[[#This Row],[bldgtype]],"-",AllWeights5[[#This Row],[bldgloc]],"-",AllWeights5[[#This Row],[bldgvint]])</f>
        <v>RFF-CZ15-2011</v>
      </c>
      <c r="G3860" s="15" t="str">
        <f>CONCATENATE(AllWeights5[[#This Row],[bldgtype]],"-",AllWeights5[[#This Row],[bldgloc]],"-",AllWeights5[[#This Row],[era]])</f>
        <v>RFF-CZ15-ex</v>
      </c>
      <c r="H3860" s="7">
        <v>0.126</v>
      </c>
      <c r="I3860" s="8" t="s">
        <v>11</v>
      </c>
      <c r="J3860" s="5">
        <f>SUMIFS(AllWeights5[wt_vint],AllWeights5[bldgtype],AllWeights5[[#This Row],[bldgtype]],AllWeights5[bldgloc],AllWeights5[[#This Row],[bldgloc]],AllWeights5[era],AllWeights5[[#This Row],[era]])</f>
        <v>1.4359999999999993</v>
      </c>
      <c r="K3860" s="16">
        <f>AllWeights5[[#This Row],[wt_vint]]/AllWeights5[[#This Row],[Total Weight (BT, CZ, Era)]]</f>
        <v>8.7743732590529297E-2</v>
      </c>
    </row>
    <row r="3861" spans="1:11" x14ac:dyDescent="0.3">
      <c r="A3861" s="6">
        <v>2020</v>
      </c>
      <c r="B3861" s="7" t="s">
        <v>30</v>
      </c>
      <c r="C3861" s="7" t="s">
        <v>57</v>
      </c>
      <c r="D3861" s="7" t="s">
        <v>36</v>
      </c>
      <c r="E3861" s="7">
        <v>2015</v>
      </c>
      <c r="F3861" s="15" t="str">
        <f>CONCATENATE(AllWeights5[[#This Row],[bldgtype]],"-",AllWeights5[[#This Row],[bldgloc]],"-",AllWeights5[[#This Row],[bldgvint]])</f>
        <v>RFF-CZ15-2015</v>
      </c>
      <c r="G3861" s="15" t="str">
        <f>CONCATENATE(AllWeights5[[#This Row],[bldgtype]],"-",AllWeights5[[#This Row],[bldgloc]],"-",AllWeights5[[#This Row],[era]])</f>
        <v>RFF-CZ15-ex</v>
      </c>
      <c r="H3861" s="7">
        <v>9.4E-2</v>
      </c>
      <c r="I3861" s="8" t="s">
        <v>11</v>
      </c>
      <c r="J3861" s="5">
        <f>SUMIFS(AllWeights5[wt_vint],AllWeights5[bldgtype],AllWeights5[[#This Row],[bldgtype]],AllWeights5[bldgloc],AllWeights5[[#This Row],[bldgloc]],AllWeights5[era],AllWeights5[[#This Row],[era]])</f>
        <v>1.4359999999999993</v>
      </c>
      <c r="K3861" s="16">
        <f>AllWeights5[[#This Row],[wt_vint]]/AllWeights5[[#This Row],[Total Weight (BT, CZ, Era)]]</f>
        <v>6.5459610027855192E-2</v>
      </c>
    </row>
    <row r="3862" spans="1:11" x14ac:dyDescent="0.3">
      <c r="A3862" s="6">
        <v>2020</v>
      </c>
      <c r="B3862" s="7" t="s">
        <v>30</v>
      </c>
      <c r="C3862" s="7" t="s">
        <v>57</v>
      </c>
      <c r="D3862" s="7" t="s">
        <v>36</v>
      </c>
      <c r="E3862" s="7">
        <v>2017</v>
      </c>
      <c r="F3862" s="15" t="str">
        <f>CONCATENATE(AllWeights5[[#This Row],[bldgtype]],"-",AllWeights5[[#This Row],[bldgloc]],"-",AllWeights5[[#This Row],[bldgvint]])</f>
        <v>RFF-CZ15-2017</v>
      </c>
      <c r="G3862" s="15" t="str">
        <f>CONCATENATE(AllWeights5[[#This Row],[bldgtype]],"-",AllWeights5[[#This Row],[bldgloc]],"-",AllWeights5[[#This Row],[era]])</f>
        <v>RFF-CZ15-rec</v>
      </c>
      <c r="H3862" s="7">
        <v>9.4E-2</v>
      </c>
      <c r="I3862" s="8" t="s">
        <v>14</v>
      </c>
      <c r="J3862" s="5">
        <f>SUMIFS(AllWeights5[wt_vint],AllWeights5[bldgtype],AllWeights5[[#This Row],[bldgtype]],AllWeights5[bldgloc],AllWeights5[[#This Row],[bldgloc]],AllWeights5[era],AllWeights5[[#This Row],[era]])</f>
        <v>0.252</v>
      </c>
      <c r="K3862" s="16">
        <f>AllWeights5[[#This Row],[wt_vint]]/AllWeights5[[#This Row],[Total Weight (BT, CZ, Era)]]</f>
        <v>0.37301587301587302</v>
      </c>
    </row>
    <row r="3863" spans="1:11" x14ac:dyDescent="0.3">
      <c r="A3863" s="6">
        <v>2020</v>
      </c>
      <c r="B3863" s="7" t="s">
        <v>30</v>
      </c>
      <c r="C3863" s="7" t="s">
        <v>57</v>
      </c>
      <c r="D3863" s="7" t="s">
        <v>36</v>
      </c>
      <c r="E3863" s="7">
        <v>2020</v>
      </c>
      <c r="F3863" s="15" t="str">
        <f>CONCATENATE(AllWeights5[[#This Row],[bldgtype]],"-",AllWeights5[[#This Row],[bldgloc]],"-",AllWeights5[[#This Row],[bldgvint]])</f>
        <v>RFF-CZ15-2020</v>
      </c>
      <c r="G3863" s="15" t="str">
        <f>CONCATENATE(AllWeights5[[#This Row],[bldgtype]],"-",AllWeights5[[#This Row],[bldgloc]],"-",AllWeights5[[#This Row],[era]])</f>
        <v>RFF-CZ15-rec</v>
      </c>
      <c r="H3863" s="7">
        <v>3.1E-2</v>
      </c>
      <c r="I3863" s="8" t="s">
        <v>14</v>
      </c>
      <c r="J3863" s="5">
        <f>SUMIFS(AllWeights5[wt_vint],AllWeights5[bldgtype],AllWeights5[[#This Row],[bldgtype]],AllWeights5[bldgloc],AllWeights5[[#This Row],[bldgloc]],AllWeights5[era],AllWeights5[[#This Row],[era]])</f>
        <v>0.252</v>
      </c>
      <c r="K3863" s="16">
        <f>AllWeights5[[#This Row],[wt_vint]]/AllWeights5[[#This Row],[Total Weight (BT, CZ, Era)]]</f>
        <v>0.12301587301587301</v>
      </c>
    </row>
    <row r="3864" spans="1:11" x14ac:dyDescent="0.3">
      <c r="A3864" s="6">
        <v>2020</v>
      </c>
      <c r="B3864" s="7" t="s">
        <v>30</v>
      </c>
      <c r="C3864" s="7" t="s">
        <v>57</v>
      </c>
      <c r="D3864" s="7" t="s">
        <v>36</v>
      </c>
      <c r="E3864" s="7" t="s">
        <v>18</v>
      </c>
      <c r="F3864" s="15" t="str">
        <f>CONCATENATE(AllWeights5[[#This Row],[bldgtype]],"-",AllWeights5[[#This Row],[bldgloc]],"-",AllWeights5[[#This Row],[bldgvint]])</f>
        <v>RFF-CZ15-New</v>
      </c>
      <c r="G3864" s="15" t="str">
        <f>CONCATENATE(AllWeights5[[#This Row],[bldgtype]],"-",AllWeights5[[#This Row],[bldgloc]],"-",AllWeights5[[#This Row],[era]])</f>
        <v>RFF-CZ15-new</v>
      </c>
      <c r="H3864" s="7">
        <v>3.1E-2</v>
      </c>
      <c r="I3864" s="8" t="s">
        <v>19</v>
      </c>
      <c r="J3864" s="5">
        <f>SUMIFS(AllWeights5[wt_vint],AllWeights5[bldgtype],AllWeights5[[#This Row],[bldgtype]],AllWeights5[bldgloc],AllWeights5[[#This Row],[bldgloc]],AllWeights5[era],AllWeights5[[#This Row],[era]])</f>
        <v>6.3E-2</v>
      </c>
      <c r="K3864" s="16">
        <f>AllWeights5[[#This Row],[wt_vint]]/AllWeights5[[#This Row],[Total Weight (BT, CZ, Era)]]</f>
        <v>0.49206349206349204</v>
      </c>
    </row>
    <row r="3865" spans="1:11" x14ac:dyDescent="0.3">
      <c r="A3865" s="6">
        <v>2020</v>
      </c>
      <c r="B3865" s="7" t="s">
        <v>30</v>
      </c>
      <c r="C3865" s="7" t="s">
        <v>57</v>
      </c>
      <c r="D3865" s="7" t="s">
        <v>27</v>
      </c>
      <c r="E3865" s="7">
        <v>1975</v>
      </c>
      <c r="F3865" s="15" t="str">
        <f>CONCATENATE(AllWeights5[[#This Row],[bldgtype]],"-",AllWeights5[[#This Row],[bldgloc]],"-",AllWeights5[[#This Row],[bldgvint]])</f>
        <v>RFF-CZ16-1975</v>
      </c>
      <c r="G3865" s="15" t="str">
        <f>CONCATENATE(AllWeights5[[#This Row],[bldgtype]],"-",AllWeights5[[#This Row],[bldgloc]],"-",AllWeights5[[#This Row],[era]])</f>
        <v>RFF-CZ16-old</v>
      </c>
      <c r="H3865" s="7">
        <v>0.17299999999999999</v>
      </c>
      <c r="I3865" s="8" t="s">
        <v>16</v>
      </c>
      <c r="J3865" s="5">
        <f>SUMIFS(AllWeights5[wt_vint],AllWeights5[bldgtype],AllWeights5[[#This Row],[bldgtype]],AllWeights5[bldgloc],AllWeights5[[#This Row],[bldgloc]],AllWeights5[era],AllWeights5[[#This Row],[era]])</f>
        <v>1.41</v>
      </c>
      <c r="K3865" s="16">
        <f>AllWeights5[[#This Row],[wt_vint]]/AllWeights5[[#This Row],[Total Weight (BT, CZ, Era)]]</f>
        <v>0.1226950354609929</v>
      </c>
    </row>
    <row r="3866" spans="1:11" x14ac:dyDescent="0.3">
      <c r="A3866" s="6">
        <v>2020</v>
      </c>
      <c r="B3866" s="7" t="s">
        <v>30</v>
      </c>
      <c r="C3866" s="7" t="s">
        <v>57</v>
      </c>
      <c r="D3866" s="7" t="s">
        <v>27</v>
      </c>
      <c r="E3866" s="7">
        <v>1985</v>
      </c>
      <c r="F3866" s="15" t="str">
        <f>CONCATENATE(AllWeights5[[#This Row],[bldgtype]],"-",AllWeights5[[#This Row],[bldgloc]],"-",AllWeights5[[#This Row],[bldgvint]])</f>
        <v>RFF-CZ16-1985</v>
      </c>
      <c r="G3866" s="15" t="str">
        <f>CONCATENATE(AllWeights5[[#This Row],[bldgtype]],"-",AllWeights5[[#This Row],[bldgloc]],"-",AllWeights5[[#This Row],[era]])</f>
        <v>RFF-CZ16-old</v>
      </c>
      <c r="H3866" s="7">
        <v>0.248</v>
      </c>
      <c r="I3866" s="8" t="s">
        <v>16</v>
      </c>
      <c r="J3866" s="5">
        <f>SUMIFS(AllWeights5[wt_vint],AllWeights5[bldgtype],AllWeights5[[#This Row],[bldgtype]],AllWeights5[bldgloc],AllWeights5[[#This Row],[bldgloc]],AllWeights5[era],AllWeights5[[#This Row],[era]])</f>
        <v>1.41</v>
      </c>
      <c r="K3866" s="16">
        <f>AllWeights5[[#This Row],[wt_vint]]/AllWeights5[[#This Row],[Total Weight (BT, CZ, Era)]]</f>
        <v>0.17588652482269504</v>
      </c>
    </row>
    <row r="3867" spans="1:11" x14ac:dyDescent="0.3">
      <c r="A3867" s="6">
        <v>2020</v>
      </c>
      <c r="B3867" s="7" t="s">
        <v>30</v>
      </c>
      <c r="C3867" s="7" t="s">
        <v>57</v>
      </c>
      <c r="D3867" s="7" t="s">
        <v>27</v>
      </c>
      <c r="E3867" s="7">
        <v>1996</v>
      </c>
      <c r="F3867" s="15" t="str">
        <f>CONCATENATE(AllWeights5[[#This Row],[bldgtype]],"-",AllWeights5[[#This Row],[bldgloc]],"-",AllWeights5[[#This Row],[bldgvint]])</f>
        <v>RFF-CZ16-1996</v>
      </c>
      <c r="G3867" s="15" t="str">
        <f>CONCATENATE(AllWeights5[[#This Row],[bldgtype]],"-",AllWeights5[[#This Row],[bldgloc]],"-",AllWeights5[[#This Row],[era]])</f>
        <v>RFF-CZ16-old</v>
      </c>
      <c r="H3867" s="7">
        <v>0.14199999999999999</v>
      </c>
      <c r="I3867" s="8" t="s">
        <v>16</v>
      </c>
      <c r="J3867" s="5">
        <f>SUMIFS(AllWeights5[wt_vint],AllWeights5[bldgtype],AllWeights5[[#This Row],[bldgtype]],AllWeights5[bldgloc],AllWeights5[[#This Row],[bldgloc]],AllWeights5[era],AllWeights5[[#This Row],[era]])</f>
        <v>1.41</v>
      </c>
      <c r="K3867" s="16">
        <f>AllWeights5[[#This Row],[wt_vint]]/AllWeights5[[#This Row],[Total Weight (BT, CZ, Era)]]</f>
        <v>0.10070921985815602</v>
      </c>
    </row>
    <row r="3868" spans="1:11" x14ac:dyDescent="0.3">
      <c r="A3868" s="6">
        <v>2020</v>
      </c>
      <c r="B3868" s="7" t="s">
        <v>30</v>
      </c>
      <c r="C3868" s="7" t="s">
        <v>57</v>
      </c>
      <c r="D3868" s="7" t="s">
        <v>27</v>
      </c>
      <c r="E3868" s="7">
        <v>2003</v>
      </c>
      <c r="F3868" s="15" t="str">
        <f>CONCATENATE(AllWeights5[[#This Row],[bldgtype]],"-",AllWeights5[[#This Row],[bldgloc]],"-",AllWeights5[[#This Row],[bldgvint]])</f>
        <v>RFF-CZ16-2003</v>
      </c>
      <c r="G3868" s="15" t="str">
        <f>CONCATENATE(AllWeights5[[#This Row],[bldgtype]],"-",AllWeights5[[#This Row],[bldgloc]],"-",AllWeights5[[#This Row],[era]])</f>
        <v>RFF-CZ16-ex</v>
      </c>
      <c r="H3868" s="7">
        <v>0.127</v>
      </c>
      <c r="I3868" s="8" t="s">
        <v>11</v>
      </c>
      <c r="J3868" s="5">
        <f>SUMIFS(AllWeights5[wt_vint],AllWeights5[bldgtype],AllWeights5[[#This Row],[bldgtype]],AllWeights5[bldgloc],AllWeights5[[#This Row],[bldgloc]],AllWeights5[era],AllWeights5[[#This Row],[era]])</f>
        <v>0.54300000000000004</v>
      </c>
      <c r="K3868" s="16">
        <f>AllWeights5[[#This Row],[wt_vint]]/AllWeights5[[#This Row],[Total Weight (BT, CZ, Era)]]</f>
        <v>0.23388581952117862</v>
      </c>
    </row>
    <row r="3869" spans="1:11" x14ac:dyDescent="0.3">
      <c r="A3869" s="6">
        <v>2020</v>
      </c>
      <c r="B3869" s="7" t="s">
        <v>30</v>
      </c>
      <c r="C3869" s="7" t="s">
        <v>57</v>
      </c>
      <c r="D3869" s="7" t="s">
        <v>27</v>
      </c>
      <c r="E3869" s="7">
        <v>2007</v>
      </c>
      <c r="F3869" s="15" t="str">
        <f>CONCATENATE(AllWeights5[[#This Row],[bldgtype]],"-",AllWeights5[[#This Row],[bldgloc]],"-",AllWeights5[[#This Row],[bldgvint]])</f>
        <v>RFF-CZ16-2007</v>
      </c>
      <c r="G3869" s="15" t="str">
        <f>CONCATENATE(AllWeights5[[#This Row],[bldgtype]],"-",AllWeights5[[#This Row],[bldgloc]],"-",AllWeights5[[#This Row],[era]])</f>
        <v>RFF-CZ16-ex</v>
      </c>
      <c r="H3869" s="7">
        <v>4.7E-2</v>
      </c>
      <c r="I3869" s="8" t="s">
        <v>11</v>
      </c>
      <c r="J3869" s="5">
        <f>SUMIFS(AllWeights5[wt_vint],AllWeights5[bldgtype],AllWeights5[[#This Row],[bldgtype]],AllWeights5[bldgloc],AllWeights5[[#This Row],[bldgloc]],AllWeights5[era],AllWeights5[[#This Row],[era]])</f>
        <v>0.54300000000000004</v>
      </c>
      <c r="K3869" s="16">
        <f>AllWeights5[[#This Row],[wt_vint]]/AllWeights5[[#This Row],[Total Weight (BT, CZ, Era)]]</f>
        <v>8.6556169429097607E-2</v>
      </c>
    </row>
    <row r="3870" spans="1:11" x14ac:dyDescent="0.3">
      <c r="A3870" s="6">
        <v>2020</v>
      </c>
      <c r="B3870" s="7" t="s">
        <v>30</v>
      </c>
      <c r="C3870" s="7" t="s">
        <v>57</v>
      </c>
      <c r="D3870" s="7" t="s">
        <v>27</v>
      </c>
      <c r="E3870" s="7">
        <v>2011</v>
      </c>
      <c r="F3870" s="15" t="str">
        <f>CONCATENATE(AllWeights5[[#This Row],[bldgtype]],"-",AllWeights5[[#This Row],[bldgloc]],"-",AllWeights5[[#This Row],[bldgvint]])</f>
        <v>RFF-CZ16-2011</v>
      </c>
      <c r="G3870" s="15" t="str">
        <f>CONCATENATE(AllWeights5[[#This Row],[bldgtype]],"-",AllWeights5[[#This Row],[bldgloc]],"-",AllWeights5[[#This Row],[era]])</f>
        <v>RFF-CZ16-ex</v>
      </c>
      <c r="H3870" s="7">
        <v>4.7E-2</v>
      </c>
      <c r="I3870" s="8" t="s">
        <v>11</v>
      </c>
      <c r="J3870" s="5">
        <f>SUMIFS(AllWeights5[wt_vint],AllWeights5[bldgtype],AllWeights5[[#This Row],[bldgtype]],AllWeights5[bldgloc],AllWeights5[[#This Row],[bldgloc]],AllWeights5[era],AllWeights5[[#This Row],[era]])</f>
        <v>0.54300000000000004</v>
      </c>
      <c r="K3870" s="16">
        <f>AllWeights5[[#This Row],[wt_vint]]/AllWeights5[[#This Row],[Total Weight (BT, CZ, Era)]]</f>
        <v>8.6556169429097607E-2</v>
      </c>
    </row>
    <row r="3871" spans="1:11" x14ac:dyDescent="0.3">
      <c r="A3871" s="6">
        <v>2020</v>
      </c>
      <c r="B3871" s="7" t="s">
        <v>30</v>
      </c>
      <c r="C3871" s="7" t="s">
        <v>57</v>
      </c>
      <c r="D3871" s="7" t="s">
        <v>27</v>
      </c>
      <c r="E3871" s="7">
        <v>2015</v>
      </c>
      <c r="F3871" s="15" t="str">
        <f>CONCATENATE(AllWeights5[[#This Row],[bldgtype]],"-",AllWeights5[[#This Row],[bldgloc]],"-",AllWeights5[[#This Row],[bldgvint]])</f>
        <v>RFF-CZ16-2015</v>
      </c>
      <c r="G3871" s="15" t="str">
        <f>CONCATENATE(AllWeights5[[#This Row],[bldgtype]],"-",AllWeights5[[#This Row],[bldgloc]],"-",AllWeights5[[#This Row],[era]])</f>
        <v>RFF-CZ16-ex</v>
      </c>
      <c r="H3871" s="7">
        <v>3.5000000000000003E-2</v>
      </c>
      <c r="I3871" s="8" t="s">
        <v>11</v>
      </c>
      <c r="J3871" s="5">
        <f>SUMIFS(AllWeights5[wt_vint],AllWeights5[bldgtype],AllWeights5[[#This Row],[bldgtype]],AllWeights5[bldgloc],AllWeights5[[#This Row],[bldgloc]],AllWeights5[era],AllWeights5[[#This Row],[era]])</f>
        <v>0.54300000000000004</v>
      </c>
      <c r="K3871" s="16">
        <f>AllWeights5[[#This Row],[wt_vint]]/AllWeights5[[#This Row],[Total Weight (BT, CZ, Era)]]</f>
        <v>6.4456721915285453E-2</v>
      </c>
    </row>
    <row r="3872" spans="1:11" x14ac:dyDescent="0.3">
      <c r="A3872" s="6">
        <v>2020</v>
      </c>
      <c r="B3872" s="7" t="s">
        <v>30</v>
      </c>
      <c r="C3872" s="7" t="s">
        <v>57</v>
      </c>
      <c r="D3872" s="7" t="s">
        <v>27</v>
      </c>
      <c r="E3872" s="7">
        <v>2017</v>
      </c>
      <c r="F3872" s="15" t="str">
        <f>CONCATENATE(AllWeights5[[#This Row],[bldgtype]],"-",AllWeights5[[#This Row],[bldgloc]],"-",AllWeights5[[#This Row],[bldgvint]])</f>
        <v>RFF-CZ16-2017</v>
      </c>
      <c r="G3872" s="15" t="str">
        <f>CONCATENATE(AllWeights5[[#This Row],[bldgtype]],"-",AllWeights5[[#This Row],[bldgloc]],"-",AllWeights5[[#This Row],[era]])</f>
        <v>RFF-CZ16-rec</v>
      </c>
      <c r="H3872" s="7">
        <v>3.5000000000000003E-2</v>
      </c>
      <c r="I3872" s="8" t="s">
        <v>14</v>
      </c>
      <c r="J3872" s="5">
        <f>SUMIFS(AllWeights5[wt_vint],AllWeights5[bldgtype],AllWeights5[[#This Row],[bldgtype]],AllWeights5[bldgloc],AllWeights5[[#This Row],[bldgloc]],AllWeights5[era],AllWeights5[[#This Row],[era]])</f>
        <v>0.10100000000000001</v>
      </c>
      <c r="K3872" s="16">
        <f>AllWeights5[[#This Row],[wt_vint]]/AllWeights5[[#This Row],[Total Weight (BT, CZ, Era)]]</f>
        <v>0.34653465346534656</v>
      </c>
    </row>
    <row r="3873" spans="1:11" x14ac:dyDescent="0.3">
      <c r="A3873" s="6">
        <v>2020</v>
      </c>
      <c r="B3873" s="7" t="s">
        <v>30</v>
      </c>
      <c r="C3873" s="7" t="s">
        <v>57</v>
      </c>
      <c r="D3873" s="7" t="s">
        <v>27</v>
      </c>
      <c r="E3873" s="7">
        <v>2020</v>
      </c>
      <c r="F3873" s="15" t="str">
        <f>CONCATENATE(AllWeights5[[#This Row],[bldgtype]],"-",AllWeights5[[#This Row],[bldgloc]],"-",AllWeights5[[#This Row],[bldgvint]])</f>
        <v>RFF-CZ16-2020</v>
      </c>
      <c r="G3873" s="15" t="str">
        <f>CONCATENATE(AllWeights5[[#This Row],[bldgtype]],"-",AllWeights5[[#This Row],[bldgloc]],"-",AllWeights5[[#This Row],[era]])</f>
        <v>RFF-CZ16-rec</v>
      </c>
      <c r="H3873" s="7">
        <v>1.2E-2</v>
      </c>
      <c r="I3873" s="8" t="s">
        <v>14</v>
      </c>
      <c r="J3873" s="5">
        <f>SUMIFS(AllWeights5[wt_vint],AllWeights5[bldgtype],AllWeights5[[#This Row],[bldgtype]],AllWeights5[bldgloc],AllWeights5[[#This Row],[bldgloc]],AllWeights5[era],AllWeights5[[#This Row],[era]])</f>
        <v>0.10100000000000001</v>
      </c>
      <c r="K3873" s="16">
        <f>AllWeights5[[#This Row],[wt_vint]]/AllWeights5[[#This Row],[Total Weight (BT, CZ, Era)]]</f>
        <v>0.11881188118811881</v>
      </c>
    </row>
    <row r="3874" spans="1:11" x14ac:dyDescent="0.3">
      <c r="A3874" s="6">
        <v>2020</v>
      </c>
      <c r="B3874" s="7" t="s">
        <v>30</v>
      </c>
      <c r="C3874" s="7" t="s">
        <v>57</v>
      </c>
      <c r="D3874" s="7" t="s">
        <v>27</v>
      </c>
      <c r="E3874" s="7" t="s">
        <v>18</v>
      </c>
      <c r="F3874" s="15" t="str">
        <f>CONCATENATE(AllWeights5[[#This Row],[bldgtype]],"-",AllWeights5[[#This Row],[bldgloc]],"-",AllWeights5[[#This Row],[bldgvint]])</f>
        <v>RFF-CZ16-New</v>
      </c>
      <c r="G3874" s="15" t="str">
        <f>CONCATENATE(AllWeights5[[#This Row],[bldgtype]],"-",AllWeights5[[#This Row],[bldgloc]],"-",AllWeights5[[#This Row],[era]])</f>
        <v>RFF-CZ16-new</v>
      </c>
      <c r="H3874" s="7">
        <v>1.2E-2</v>
      </c>
      <c r="I3874" s="8" t="s">
        <v>19</v>
      </c>
      <c r="J3874" s="5">
        <f>SUMIFS(AllWeights5[wt_vint],AllWeights5[bldgtype],AllWeights5[[#This Row],[bldgtype]],AllWeights5[bldgloc],AllWeights5[[#This Row],[bldgloc]],AllWeights5[era],AllWeights5[[#This Row],[era]])</f>
        <v>2.6000000000000002E-2</v>
      </c>
      <c r="K3874" s="16">
        <f>AllWeights5[[#This Row],[wt_vint]]/AllWeights5[[#This Row],[Total Weight (BT, CZ, Era)]]</f>
        <v>0.46153846153846151</v>
      </c>
    </row>
    <row r="3875" spans="1:11" x14ac:dyDescent="0.3">
      <c r="A3875" s="6">
        <v>2020</v>
      </c>
      <c r="B3875" s="7" t="s">
        <v>30</v>
      </c>
      <c r="C3875" s="7" t="s">
        <v>58</v>
      </c>
      <c r="D3875" s="7" t="s">
        <v>23</v>
      </c>
      <c r="E3875" s="7">
        <v>1975</v>
      </c>
      <c r="F3875" s="15" t="str">
        <f>CONCATENATE(AllWeights5[[#This Row],[bldgtype]],"-",AllWeights5[[#This Row],[bldgloc]],"-",AllWeights5[[#This Row],[bldgvint]])</f>
        <v>RSD-CZ05-1975</v>
      </c>
      <c r="G3875" s="15" t="str">
        <f>CONCATENATE(AllWeights5[[#This Row],[bldgtype]],"-",AllWeights5[[#This Row],[bldgloc]],"-",AllWeights5[[#This Row],[era]])</f>
        <v>RSD-CZ05-old</v>
      </c>
      <c r="H3875" s="7">
        <v>5.0999999999999997E-2</v>
      </c>
      <c r="I3875" s="8" t="s">
        <v>16</v>
      </c>
      <c r="J3875" s="5">
        <f>SUMIFS(AllWeights5[wt_vint],AllWeights5[bldgtype],AllWeights5[[#This Row],[bldgtype]],AllWeights5[bldgloc],AllWeights5[[#This Row],[bldgloc]],AllWeights5[era],AllWeights5[[#This Row],[era]])</f>
        <v>0.8540000000000002</v>
      </c>
      <c r="K3875" s="16">
        <f>AllWeights5[[#This Row],[wt_vint]]/AllWeights5[[#This Row],[Total Weight (BT, CZ, Era)]]</f>
        <v>5.9718969555035112E-2</v>
      </c>
    </row>
    <row r="3876" spans="1:11" x14ac:dyDescent="0.3">
      <c r="A3876" s="6">
        <v>2020</v>
      </c>
      <c r="B3876" s="7" t="s">
        <v>30</v>
      </c>
      <c r="C3876" s="7" t="s">
        <v>58</v>
      </c>
      <c r="D3876" s="7" t="s">
        <v>23</v>
      </c>
      <c r="E3876" s="7">
        <v>1985</v>
      </c>
      <c r="F3876" s="15" t="str">
        <f>CONCATENATE(AllWeights5[[#This Row],[bldgtype]],"-",AllWeights5[[#This Row],[bldgloc]],"-",AllWeights5[[#This Row],[bldgvint]])</f>
        <v>RSD-CZ05-1985</v>
      </c>
      <c r="G3876" s="15" t="str">
        <f>CONCATENATE(AllWeights5[[#This Row],[bldgtype]],"-",AllWeights5[[#This Row],[bldgloc]],"-",AllWeights5[[#This Row],[era]])</f>
        <v>RSD-CZ05-old</v>
      </c>
      <c r="H3876" s="7">
        <v>4.8000000000000001E-2</v>
      </c>
      <c r="I3876" s="8" t="s">
        <v>16</v>
      </c>
      <c r="J3876" s="5">
        <f>SUMIFS(AllWeights5[wt_vint],AllWeights5[bldgtype],AllWeights5[[#This Row],[bldgtype]],AllWeights5[bldgloc],AllWeights5[[#This Row],[bldgloc]],AllWeights5[era],AllWeights5[[#This Row],[era]])</f>
        <v>0.8540000000000002</v>
      </c>
      <c r="K3876" s="16">
        <f>AllWeights5[[#This Row],[wt_vint]]/AllWeights5[[#This Row],[Total Weight (BT, CZ, Era)]]</f>
        <v>5.6206088992974225E-2</v>
      </c>
    </row>
    <row r="3877" spans="1:11" x14ac:dyDescent="0.3">
      <c r="A3877" s="6">
        <v>2020</v>
      </c>
      <c r="B3877" s="7" t="s">
        <v>30</v>
      </c>
      <c r="C3877" s="7" t="s">
        <v>58</v>
      </c>
      <c r="D3877" s="7" t="s">
        <v>23</v>
      </c>
      <c r="E3877" s="7">
        <v>1996</v>
      </c>
      <c r="F3877" s="15" t="str">
        <f>CONCATENATE(AllWeights5[[#This Row],[bldgtype]],"-",AllWeights5[[#This Row],[bldgloc]],"-",AllWeights5[[#This Row],[bldgvint]])</f>
        <v>RSD-CZ05-1996</v>
      </c>
      <c r="G3877" s="15" t="str">
        <f>CONCATENATE(AllWeights5[[#This Row],[bldgtype]],"-",AllWeights5[[#This Row],[bldgloc]],"-",AllWeights5[[#This Row],[era]])</f>
        <v>RSD-CZ05-old</v>
      </c>
      <c r="H3877" s="7">
        <v>1.9E-2</v>
      </c>
      <c r="I3877" s="8" t="s">
        <v>16</v>
      </c>
      <c r="J3877" s="5">
        <f>SUMIFS(AllWeights5[wt_vint],AllWeights5[bldgtype],AllWeights5[[#This Row],[bldgtype]],AllWeights5[bldgloc],AllWeights5[[#This Row],[bldgloc]],AllWeights5[era],AllWeights5[[#This Row],[era]])</f>
        <v>0.8540000000000002</v>
      </c>
      <c r="K3877" s="16">
        <f>AllWeights5[[#This Row],[wt_vint]]/AllWeights5[[#This Row],[Total Weight (BT, CZ, Era)]]</f>
        <v>2.2248243559718963E-2</v>
      </c>
    </row>
    <row r="3878" spans="1:11" x14ac:dyDescent="0.3">
      <c r="A3878" s="6">
        <v>2020</v>
      </c>
      <c r="B3878" s="7" t="s">
        <v>30</v>
      </c>
      <c r="C3878" s="7" t="s">
        <v>58</v>
      </c>
      <c r="D3878" s="7" t="s">
        <v>23</v>
      </c>
      <c r="E3878" s="7">
        <v>2003</v>
      </c>
      <c r="F3878" s="15" t="str">
        <f>CONCATENATE(AllWeights5[[#This Row],[bldgtype]],"-",AllWeights5[[#This Row],[bldgloc]],"-",AllWeights5[[#This Row],[bldgvint]])</f>
        <v>RSD-CZ05-2003</v>
      </c>
      <c r="G3878" s="15" t="str">
        <f>CONCATENATE(AllWeights5[[#This Row],[bldgtype]],"-",AllWeights5[[#This Row],[bldgloc]],"-",AllWeights5[[#This Row],[era]])</f>
        <v>RSD-CZ05-ex</v>
      </c>
      <c r="H3878" s="7">
        <v>8.0000000000000002E-3</v>
      </c>
      <c r="I3878" s="8" t="s">
        <v>11</v>
      </c>
      <c r="J3878" s="5">
        <f>SUMIFS(AllWeights5[wt_vint],AllWeights5[bldgtype],AllWeights5[[#This Row],[bldgtype]],AllWeights5[bldgloc],AllWeights5[[#This Row],[bldgloc]],AllWeights5[era],AllWeights5[[#This Row],[era]])</f>
        <v>0.12100000000000002</v>
      </c>
      <c r="K3878" s="16">
        <f>AllWeights5[[#This Row],[wt_vint]]/AllWeights5[[#This Row],[Total Weight (BT, CZ, Era)]]</f>
        <v>6.6115702479338831E-2</v>
      </c>
    </row>
    <row r="3879" spans="1:11" x14ac:dyDescent="0.3">
      <c r="A3879" s="6">
        <v>2020</v>
      </c>
      <c r="B3879" s="7" t="s">
        <v>30</v>
      </c>
      <c r="C3879" s="7" t="s">
        <v>58</v>
      </c>
      <c r="D3879" s="7" t="s">
        <v>23</v>
      </c>
      <c r="E3879" s="7">
        <v>2007</v>
      </c>
      <c r="F3879" s="15" t="str">
        <f>CONCATENATE(AllWeights5[[#This Row],[bldgtype]],"-",AllWeights5[[#This Row],[bldgloc]],"-",AllWeights5[[#This Row],[bldgvint]])</f>
        <v>RSD-CZ05-2007</v>
      </c>
      <c r="G3879" s="15" t="str">
        <f>CONCATENATE(AllWeights5[[#This Row],[bldgtype]],"-",AllWeights5[[#This Row],[bldgloc]],"-",AllWeights5[[#This Row],[era]])</f>
        <v>RSD-CZ05-ex</v>
      </c>
      <c r="H3879" s="7">
        <v>7.0000000000000001E-3</v>
      </c>
      <c r="I3879" s="8" t="s">
        <v>11</v>
      </c>
      <c r="J3879" s="5">
        <f>SUMIFS(AllWeights5[wt_vint],AllWeights5[bldgtype],AllWeights5[[#This Row],[bldgtype]],AllWeights5[bldgloc],AllWeights5[[#This Row],[bldgloc]],AllWeights5[era],AllWeights5[[#This Row],[era]])</f>
        <v>0.12100000000000002</v>
      </c>
      <c r="K3879" s="16">
        <f>AllWeights5[[#This Row],[wt_vint]]/AllWeights5[[#This Row],[Total Weight (BT, CZ, Era)]]</f>
        <v>5.7851239669421475E-2</v>
      </c>
    </row>
    <row r="3880" spans="1:11" x14ac:dyDescent="0.3">
      <c r="A3880" s="6">
        <v>2020</v>
      </c>
      <c r="B3880" s="7" t="s">
        <v>30</v>
      </c>
      <c r="C3880" s="7" t="s">
        <v>58</v>
      </c>
      <c r="D3880" s="7" t="s">
        <v>23</v>
      </c>
      <c r="E3880" s="7">
        <v>2011</v>
      </c>
      <c r="F3880" s="15" t="str">
        <f>CONCATENATE(AllWeights5[[#This Row],[bldgtype]],"-",AllWeights5[[#This Row],[bldgloc]],"-",AllWeights5[[#This Row],[bldgvint]])</f>
        <v>RSD-CZ05-2011</v>
      </c>
      <c r="G3880" s="15" t="str">
        <f>CONCATENATE(AllWeights5[[#This Row],[bldgtype]],"-",AllWeights5[[#This Row],[bldgloc]],"-",AllWeights5[[#This Row],[era]])</f>
        <v>RSD-CZ05-ex</v>
      </c>
      <c r="H3880" s="7">
        <v>7.0000000000000001E-3</v>
      </c>
      <c r="I3880" s="8" t="s">
        <v>11</v>
      </c>
      <c r="J3880" s="5">
        <f>SUMIFS(AllWeights5[wt_vint],AllWeights5[bldgtype],AllWeights5[[#This Row],[bldgtype]],AllWeights5[bldgloc],AllWeights5[[#This Row],[bldgloc]],AllWeights5[era],AllWeights5[[#This Row],[era]])</f>
        <v>0.12100000000000002</v>
      </c>
      <c r="K3880" s="16">
        <f>AllWeights5[[#This Row],[wt_vint]]/AllWeights5[[#This Row],[Total Weight (BT, CZ, Era)]]</f>
        <v>5.7851239669421475E-2</v>
      </c>
    </row>
    <row r="3881" spans="1:11" x14ac:dyDescent="0.3">
      <c r="A3881" s="6">
        <v>2020</v>
      </c>
      <c r="B3881" s="7" t="s">
        <v>30</v>
      </c>
      <c r="C3881" s="7" t="s">
        <v>58</v>
      </c>
      <c r="D3881" s="7" t="s">
        <v>23</v>
      </c>
      <c r="E3881" s="7">
        <v>2015</v>
      </c>
      <c r="F3881" s="15" t="str">
        <f>CONCATENATE(AllWeights5[[#This Row],[bldgtype]],"-",AllWeights5[[#This Row],[bldgloc]],"-",AllWeights5[[#This Row],[bldgvint]])</f>
        <v>RSD-CZ05-2015</v>
      </c>
      <c r="G3881" s="15" t="str">
        <f>CONCATENATE(AllWeights5[[#This Row],[bldgtype]],"-",AllWeights5[[#This Row],[bldgloc]],"-",AllWeights5[[#This Row],[era]])</f>
        <v>RSD-CZ05-ex</v>
      </c>
      <c r="H3881" s="7">
        <v>5.0000000000000001E-3</v>
      </c>
      <c r="I3881" s="8" t="s">
        <v>11</v>
      </c>
      <c r="J3881" s="5">
        <f>SUMIFS(AllWeights5[wt_vint],AllWeights5[bldgtype],AllWeights5[[#This Row],[bldgtype]],AllWeights5[bldgloc],AllWeights5[[#This Row],[bldgloc]],AllWeights5[era],AllWeights5[[#This Row],[era]])</f>
        <v>0.12100000000000002</v>
      </c>
      <c r="K3881" s="16">
        <f>AllWeights5[[#This Row],[wt_vint]]/AllWeights5[[#This Row],[Total Weight (BT, CZ, Era)]]</f>
        <v>4.1322314049586771E-2</v>
      </c>
    </row>
    <row r="3882" spans="1:11" x14ac:dyDescent="0.3">
      <c r="A3882" s="6">
        <v>2020</v>
      </c>
      <c r="B3882" s="7" t="s">
        <v>30</v>
      </c>
      <c r="C3882" s="7" t="s">
        <v>58</v>
      </c>
      <c r="D3882" s="7" t="s">
        <v>23</v>
      </c>
      <c r="E3882" s="7">
        <v>2017</v>
      </c>
      <c r="F3882" s="15" t="str">
        <f>CONCATENATE(AllWeights5[[#This Row],[bldgtype]],"-",AllWeights5[[#This Row],[bldgloc]],"-",AllWeights5[[#This Row],[bldgvint]])</f>
        <v>RSD-CZ05-2017</v>
      </c>
      <c r="G3882" s="15" t="str">
        <f>CONCATENATE(AllWeights5[[#This Row],[bldgtype]],"-",AllWeights5[[#This Row],[bldgloc]],"-",AllWeights5[[#This Row],[era]])</f>
        <v>RSD-CZ05-rec</v>
      </c>
      <c r="H3882" s="7">
        <v>5.0000000000000001E-3</v>
      </c>
      <c r="I3882" s="8" t="s">
        <v>14</v>
      </c>
      <c r="J3882" s="5">
        <f>SUMIFS(AllWeights5[wt_vint],AllWeights5[bldgtype],AllWeights5[[#This Row],[bldgtype]],AllWeights5[bldgloc],AllWeights5[[#This Row],[bldgloc]],AllWeights5[era],AllWeights5[[#This Row],[era]])</f>
        <v>2.8999999999999998E-2</v>
      </c>
      <c r="K3882" s="16">
        <f>AllWeights5[[#This Row],[wt_vint]]/AllWeights5[[#This Row],[Total Weight (BT, CZ, Era)]]</f>
        <v>0.17241379310344829</v>
      </c>
    </row>
    <row r="3883" spans="1:11" x14ac:dyDescent="0.3">
      <c r="A3883" s="6">
        <v>2020</v>
      </c>
      <c r="B3883" s="7" t="s">
        <v>30</v>
      </c>
      <c r="C3883" s="7" t="s">
        <v>58</v>
      </c>
      <c r="D3883" s="7" t="s">
        <v>23</v>
      </c>
      <c r="E3883" s="7">
        <v>2020</v>
      </c>
      <c r="F3883" s="15" t="str">
        <f>CONCATENATE(AllWeights5[[#This Row],[bldgtype]],"-",AllWeights5[[#This Row],[bldgloc]],"-",AllWeights5[[#This Row],[bldgvint]])</f>
        <v>RSD-CZ05-2020</v>
      </c>
      <c r="G3883" s="15" t="str">
        <f>CONCATENATE(AllWeights5[[#This Row],[bldgtype]],"-",AllWeights5[[#This Row],[bldgloc]],"-",AllWeights5[[#This Row],[era]])</f>
        <v>RSD-CZ05-rec</v>
      </c>
      <c r="H3883" s="7">
        <v>2E-3</v>
      </c>
      <c r="I3883" s="8" t="s">
        <v>14</v>
      </c>
      <c r="J3883" s="5">
        <f>SUMIFS(AllWeights5[wt_vint],AllWeights5[bldgtype],AllWeights5[[#This Row],[bldgtype]],AllWeights5[bldgloc],AllWeights5[[#This Row],[bldgloc]],AllWeights5[era],AllWeights5[[#This Row],[era]])</f>
        <v>2.8999999999999998E-2</v>
      </c>
      <c r="K3883" s="16">
        <f>AllWeights5[[#This Row],[wt_vint]]/AllWeights5[[#This Row],[Total Weight (BT, CZ, Era)]]</f>
        <v>6.8965517241379323E-2</v>
      </c>
    </row>
    <row r="3884" spans="1:11" x14ac:dyDescent="0.3">
      <c r="A3884" s="6">
        <v>2020</v>
      </c>
      <c r="B3884" s="7" t="s">
        <v>30</v>
      </c>
      <c r="C3884" s="7" t="s">
        <v>58</v>
      </c>
      <c r="D3884" s="7" t="s">
        <v>23</v>
      </c>
      <c r="E3884" s="7" t="s">
        <v>18</v>
      </c>
      <c r="F3884" s="15" t="str">
        <f>CONCATENATE(AllWeights5[[#This Row],[bldgtype]],"-",AllWeights5[[#This Row],[bldgloc]],"-",AllWeights5[[#This Row],[bldgvint]])</f>
        <v>RSD-CZ05-New</v>
      </c>
      <c r="G3884" s="15" t="str">
        <f>CONCATENATE(AllWeights5[[#This Row],[bldgtype]],"-",AllWeights5[[#This Row],[bldgloc]],"-",AllWeights5[[#This Row],[era]])</f>
        <v>RSD-CZ05-new</v>
      </c>
      <c r="H3884" s="7">
        <v>2E-3</v>
      </c>
      <c r="I3884" s="8" t="s">
        <v>19</v>
      </c>
      <c r="J3884" s="5">
        <f>SUMIFS(AllWeights5[wt_vint],AllWeights5[bldgtype],AllWeights5[[#This Row],[bldgtype]],AllWeights5[bldgloc],AllWeights5[[#This Row],[bldgloc]],AllWeights5[era],AllWeights5[[#This Row],[era]])</f>
        <v>8.0000000000000002E-3</v>
      </c>
      <c r="K3884" s="16">
        <f>AllWeights5[[#This Row],[wt_vint]]/AllWeights5[[#This Row],[Total Weight (BT, CZ, Era)]]</f>
        <v>0.25</v>
      </c>
    </row>
    <row r="3885" spans="1:11" x14ac:dyDescent="0.3">
      <c r="A3885" s="6">
        <v>2020</v>
      </c>
      <c r="B3885" s="7" t="s">
        <v>30</v>
      </c>
      <c r="C3885" s="7" t="s">
        <v>58</v>
      </c>
      <c r="D3885" s="7" t="s">
        <v>31</v>
      </c>
      <c r="E3885" s="7">
        <v>1975</v>
      </c>
      <c r="F3885" s="15" t="str">
        <f>CONCATENATE(AllWeights5[[#This Row],[bldgtype]],"-",AllWeights5[[#This Row],[bldgloc]],"-",AllWeights5[[#This Row],[bldgvint]])</f>
        <v>RSD-CZ06-1975</v>
      </c>
      <c r="G3885" s="15" t="str">
        <f>CONCATENATE(AllWeights5[[#This Row],[bldgtype]],"-",AllWeights5[[#This Row],[bldgloc]],"-",AllWeights5[[#This Row],[era]])</f>
        <v>RSD-CZ06-old</v>
      </c>
      <c r="H3885" s="7">
        <v>3.5329999999999999</v>
      </c>
      <c r="I3885" s="8" t="s">
        <v>16</v>
      </c>
      <c r="J3885" s="5">
        <f>SUMIFS(AllWeights5[wt_vint],AllWeights5[bldgtype],AllWeights5[[#This Row],[bldgtype]],AllWeights5[bldgloc],AllWeights5[[#This Row],[bldgloc]],AllWeights5[era],AllWeights5[[#This Row],[era]])</f>
        <v>17.478999999999999</v>
      </c>
      <c r="K3885" s="16">
        <f>AllWeights5[[#This Row],[wt_vint]]/AllWeights5[[#This Row],[Total Weight (BT, CZ, Era)]]</f>
        <v>0.20212826820756336</v>
      </c>
    </row>
    <row r="3886" spans="1:11" x14ac:dyDescent="0.3">
      <c r="A3886" s="6">
        <v>2020</v>
      </c>
      <c r="B3886" s="7" t="s">
        <v>30</v>
      </c>
      <c r="C3886" s="7" t="s">
        <v>58</v>
      </c>
      <c r="D3886" s="7" t="s">
        <v>31</v>
      </c>
      <c r="E3886" s="7">
        <v>1985</v>
      </c>
      <c r="F3886" s="15" t="str">
        <f>CONCATENATE(AllWeights5[[#This Row],[bldgtype]],"-",AllWeights5[[#This Row],[bldgloc]],"-",AllWeights5[[#This Row],[bldgvint]])</f>
        <v>RSD-CZ06-1985</v>
      </c>
      <c r="G3886" s="15" t="str">
        <f>CONCATENATE(AllWeights5[[#This Row],[bldgtype]],"-",AllWeights5[[#This Row],[bldgloc]],"-",AllWeights5[[#This Row],[era]])</f>
        <v>RSD-CZ06-old</v>
      </c>
      <c r="H3886" s="7">
        <v>3.29</v>
      </c>
      <c r="I3886" s="8" t="s">
        <v>16</v>
      </c>
      <c r="J3886" s="5">
        <f>SUMIFS(AllWeights5[wt_vint],AllWeights5[bldgtype],AllWeights5[[#This Row],[bldgtype]],AllWeights5[bldgloc],AllWeights5[[#This Row],[bldgloc]],AllWeights5[era],AllWeights5[[#This Row],[era]])</f>
        <v>17.478999999999999</v>
      </c>
      <c r="K3886" s="16">
        <f>AllWeights5[[#This Row],[wt_vint]]/AllWeights5[[#This Row],[Total Weight (BT, CZ, Era)]]</f>
        <v>0.18822587104525432</v>
      </c>
    </row>
    <row r="3887" spans="1:11" x14ac:dyDescent="0.3">
      <c r="A3887" s="6">
        <v>2020</v>
      </c>
      <c r="B3887" s="7" t="s">
        <v>30</v>
      </c>
      <c r="C3887" s="7" t="s">
        <v>58</v>
      </c>
      <c r="D3887" s="7" t="s">
        <v>31</v>
      </c>
      <c r="E3887" s="7">
        <v>1996</v>
      </c>
      <c r="F3887" s="15" t="str">
        <f>CONCATENATE(AllWeights5[[#This Row],[bldgtype]],"-",AllWeights5[[#This Row],[bldgloc]],"-",AllWeights5[[#This Row],[bldgvint]])</f>
        <v>RSD-CZ06-1996</v>
      </c>
      <c r="G3887" s="15" t="str">
        <f>CONCATENATE(AllWeights5[[#This Row],[bldgtype]],"-",AllWeights5[[#This Row],[bldgloc]],"-",AllWeights5[[#This Row],[era]])</f>
        <v>RSD-CZ06-old</v>
      </c>
      <c r="H3887" s="7">
        <v>1.2989999999999999</v>
      </c>
      <c r="I3887" s="8" t="s">
        <v>16</v>
      </c>
      <c r="J3887" s="5">
        <f>SUMIFS(AllWeights5[wt_vint],AllWeights5[bldgtype],AllWeights5[[#This Row],[bldgtype]],AllWeights5[bldgloc],AllWeights5[[#This Row],[bldgloc]],AllWeights5[era],AllWeights5[[#This Row],[era]])</f>
        <v>17.478999999999999</v>
      </c>
      <c r="K3887" s="16">
        <f>AllWeights5[[#This Row],[wt_vint]]/AllWeights5[[#This Row],[Total Weight (BT, CZ, Era)]]</f>
        <v>7.4317752731849651E-2</v>
      </c>
    </row>
    <row r="3888" spans="1:11" x14ac:dyDescent="0.3">
      <c r="A3888" s="6">
        <v>2020</v>
      </c>
      <c r="B3888" s="7" t="s">
        <v>30</v>
      </c>
      <c r="C3888" s="7" t="s">
        <v>58</v>
      </c>
      <c r="D3888" s="7" t="s">
        <v>31</v>
      </c>
      <c r="E3888" s="7">
        <v>2003</v>
      </c>
      <c r="F3888" s="15" t="str">
        <f>CONCATENATE(AllWeights5[[#This Row],[bldgtype]],"-",AllWeights5[[#This Row],[bldgloc]],"-",AllWeights5[[#This Row],[bldgvint]])</f>
        <v>RSD-CZ06-2003</v>
      </c>
      <c r="G3888" s="15" t="str">
        <f>CONCATENATE(AllWeights5[[#This Row],[bldgtype]],"-",AllWeights5[[#This Row],[bldgloc]],"-",AllWeights5[[#This Row],[era]])</f>
        <v>RSD-CZ06-ex</v>
      </c>
      <c r="H3888" s="7">
        <v>0.55700000000000005</v>
      </c>
      <c r="I3888" s="8" t="s">
        <v>11</v>
      </c>
      <c r="J3888" s="5">
        <f>SUMIFS(AllWeights5[wt_vint],AllWeights5[bldgtype],AllWeights5[[#This Row],[bldgtype]],AllWeights5[bldgloc],AllWeights5[[#This Row],[bldgloc]],AllWeights5[era],AllWeights5[[#This Row],[era]])</f>
        <v>4.0459999999999994</v>
      </c>
      <c r="K3888" s="16">
        <f>AllWeights5[[#This Row],[wt_vint]]/AllWeights5[[#This Row],[Total Weight (BT, CZ, Era)]]</f>
        <v>0.13766683143845776</v>
      </c>
    </row>
    <row r="3889" spans="1:11" x14ac:dyDescent="0.3">
      <c r="A3889" s="6">
        <v>2020</v>
      </c>
      <c r="B3889" s="7" t="s">
        <v>30</v>
      </c>
      <c r="C3889" s="7" t="s">
        <v>58</v>
      </c>
      <c r="D3889" s="7" t="s">
        <v>31</v>
      </c>
      <c r="E3889" s="7">
        <v>2007</v>
      </c>
      <c r="F3889" s="15" t="str">
        <f>CONCATENATE(AllWeights5[[#This Row],[bldgtype]],"-",AllWeights5[[#This Row],[bldgloc]],"-",AllWeights5[[#This Row],[bldgvint]])</f>
        <v>RSD-CZ06-2007</v>
      </c>
      <c r="G3889" s="15" t="str">
        <f>CONCATENATE(AllWeights5[[#This Row],[bldgtype]],"-",AllWeights5[[#This Row],[bldgloc]],"-",AllWeights5[[#This Row],[era]])</f>
        <v>RSD-CZ06-ex</v>
      </c>
      <c r="H3889" s="7">
        <v>0.48899999999999999</v>
      </c>
      <c r="I3889" s="8" t="s">
        <v>11</v>
      </c>
      <c r="J3889" s="5">
        <f>SUMIFS(AllWeights5[wt_vint],AllWeights5[bldgtype],AllWeights5[[#This Row],[bldgtype]],AllWeights5[bldgloc],AllWeights5[[#This Row],[bldgloc]],AllWeights5[era],AllWeights5[[#This Row],[era]])</f>
        <v>4.0459999999999994</v>
      </c>
      <c r="K3889" s="16">
        <f>AllWeights5[[#This Row],[wt_vint]]/AllWeights5[[#This Row],[Total Weight (BT, CZ, Era)]]</f>
        <v>0.12086010874938212</v>
      </c>
    </row>
    <row r="3890" spans="1:11" x14ac:dyDescent="0.3">
      <c r="A3890" s="6">
        <v>2020</v>
      </c>
      <c r="B3890" s="7" t="s">
        <v>30</v>
      </c>
      <c r="C3890" s="7" t="s">
        <v>58</v>
      </c>
      <c r="D3890" s="7" t="s">
        <v>31</v>
      </c>
      <c r="E3890" s="7">
        <v>2011</v>
      </c>
      <c r="F3890" s="15" t="str">
        <f>CONCATENATE(AllWeights5[[#This Row],[bldgtype]],"-",AllWeights5[[#This Row],[bldgloc]],"-",AllWeights5[[#This Row],[bldgvint]])</f>
        <v>RSD-CZ06-2011</v>
      </c>
      <c r="G3890" s="15" t="str">
        <f>CONCATENATE(AllWeights5[[#This Row],[bldgtype]],"-",AllWeights5[[#This Row],[bldgloc]],"-",AllWeights5[[#This Row],[era]])</f>
        <v>RSD-CZ06-ex</v>
      </c>
      <c r="H3890" s="7">
        <v>0.48899999999999999</v>
      </c>
      <c r="I3890" s="8" t="s">
        <v>11</v>
      </c>
      <c r="J3890" s="5">
        <f>SUMIFS(AllWeights5[wt_vint],AllWeights5[bldgtype],AllWeights5[[#This Row],[bldgtype]],AllWeights5[bldgloc],AllWeights5[[#This Row],[bldgloc]],AllWeights5[era],AllWeights5[[#This Row],[era]])</f>
        <v>4.0459999999999994</v>
      </c>
      <c r="K3890" s="16">
        <f>AllWeights5[[#This Row],[wt_vint]]/AllWeights5[[#This Row],[Total Weight (BT, CZ, Era)]]</f>
        <v>0.12086010874938212</v>
      </c>
    </row>
    <row r="3891" spans="1:11" x14ac:dyDescent="0.3">
      <c r="A3891" s="6">
        <v>2020</v>
      </c>
      <c r="B3891" s="7" t="s">
        <v>30</v>
      </c>
      <c r="C3891" s="7" t="s">
        <v>58</v>
      </c>
      <c r="D3891" s="7" t="s">
        <v>31</v>
      </c>
      <c r="E3891" s="7">
        <v>2015</v>
      </c>
      <c r="F3891" s="15" t="str">
        <f>CONCATENATE(AllWeights5[[#This Row],[bldgtype]],"-",AllWeights5[[#This Row],[bldgloc]],"-",AllWeights5[[#This Row],[bldgvint]])</f>
        <v>RSD-CZ06-2015</v>
      </c>
      <c r="G3891" s="15" t="str">
        <f>CONCATENATE(AllWeights5[[#This Row],[bldgtype]],"-",AllWeights5[[#This Row],[bldgloc]],"-",AllWeights5[[#This Row],[era]])</f>
        <v>RSD-CZ06-ex</v>
      </c>
      <c r="H3891" s="7">
        <v>0.36699999999999999</v>
      </c>
      <c r="I3891" s="8" t="s">
        <v>11</v>
      </c>
      <c r="J3891" s="5">
        <f>SUMIFS(AllWeights5[wt_vint],AllWeights5[bldgtype],AllWeights5[[#This Row],[bldgtype]],AllWeights5[bldgloc],AllWeights5[[#This Row],[bldgloc]],AllWeights5[era],AllWeights5[[#This Row],[era]])</f>
        <v>4.0459999999999994</v>
      </c>
      <c r="K3891" s="16">
        <f>AllWeights5[[#This Row],[wt_vint]]/AllWeights5[[#This Row],[Total Weight (BT, CZ, Era)]]</f>
        <v>9.0706870983687599E-2</v>
      </c>
    </row>
    <row r="3892" spans="1:11" x14ac:dyDescent="0.3">
      <c r="A3892" s="6">
        <v>2020</v>
      </c>
      <c r="B3892" s="7" t="s">
        <v>30</v>
      </c>
      <c r="C3892" s="7" t="s">
        <v>58</v>
      </c>
      <c r="D3892" s="7" t="s">
        <v>31</v>
      </c>
      <c r="E3892" s="7">
        <v>2017</v>
      </c>
      <c r="F3892" s="15" t="str">
        <f>CONCATENATE(AllWeights5[[#This Row],[bldgtype]],"-",AllWeights5[[#This Row],[bldgloc]],"-",AllWeights5[[#This Row],[bldgvint]])</f>
        <v>RSD-CZ06-2017</v>
      </c>
      <c r="G3892" s="15" t="str">
        <f>CONCATENATE(AllWeights5[[#This Row],[bldgtype]],"-",AllWeights5[[#This Row],[bldgloc]],"-",AllWeights5[[#This Row],[era]])</f>
        <v>RSD-CZ06-rec</v>
      </c>
      <c r="H3892" s="7">
        <v>0.36699999999999999</v>
      </c>
      <c r="I3892" s="8" t="s">
        <v>14</v>
      </c>
      <c r="J3892" s="5">
        <f>SUMIFS(AllWeights5[wt_vint],AllWeights5[bldgtype],AllWeights5[[#This Row],[bldgtype]],AllWeights5[bldgloc],AllWeights5[[#This Row],[bldgloc]],AllWeights5[era],AllWeights5[[#This Row],[era]])</f>
        <v>1.0349999999999999</v>
      </c>
      <c r="K3892" s="16">
        <f>AllWeights5[[#This Row],[wt_vint]]/AllWeights5[[#This Row],[Total Weight (BT, CZ, Era)]]</f>
        <v>0.35458937198067636</v>
      </c>
    </row>
    <row r="3893" spans="1:11" x14ac:dyDescent="0.3">
      <c r="A3893" s="6">
        <v>2020</v>
      </c>
      <c r="B3893" s="7" t="s">
        <v>30</v>
      </c>
      <c r="C3893" s="7" t="s">
        <v>58</v>
      </c>
      <c r="D3893" s="7" t="s">
        <v>31</v>
      </c>
      <c r="E3893" s="7">
        <v>2020</v>
      </c>
      <c r="F3893" s="15" t="str">
        <f>CONCATENATE(AllWeights5[[#This Row],[bldgtype]],"-",AllWeights5[[#This Row],[bldgloc]],"-",AllWeights5[[#This Row],[bldgvint]])</f>
        <v>RSD-CZ06-2020</v>
      </c>
      <c r="G3893" s="15" t="str">
        <f>CONCATENATE(AllWeights5[[#This Row],[bldgtype]],"-",AllWeights5[[#This Row],[bldgloc]],"-",AllWeights5[[#This Row],[era]])</f>
        <v>RSD-CZ06-rec</v>
      </c>
      <c r="H3893" s="7">
        <v>0.122</v>
      </c>
      <c r="I3893" s="8" t="s">
        <v>14</v>
      </c>
      <c r="J3893" s="5">
        <f>SUMIFS(AllWeights5[wt_vint],AllWeights5[bldgtype],AllWeights5[[#This Row],[bldgtype]],AllWeights5[bldgloc],AllWeights5[[#This Row],[bldgloc]],AllWeights5[era],AllWeights5[[#This Row],[era]])</f>
        <v>1.0349999999999999</v>
      </c>
      <c r="K3893" s="16">
        <f>AllWeights5[[#This Row],[wt_vint]]/AllWeights5[[#This Row],[Total Weight (BT, CZ, Era)]]</f>
        <v>0.11787439613526571</v>
      </c>
    </row>
    <row r="3894" spans="1:11" x14ac:dyDescent="0.3">
      <c r="A3894" s="6">
        <v>2020</v>
      </c>
      <c r="B3894" s="7" t="s">
        <v>30</v>
      </c>
      <c r="C3894" s="7" t="s">
        <v>58</v>
      </c>
      <c r="D3894" s="7" t="s">
        <v>31</v>
      </c>
      <c r="E3894" s="7" t="s">
        <v>18</v>
      </c>
      <c r="F3894" s="15" t="str">
        <f>CONCATENATE(AllWeights5[[#This Row],[bldgtype]],"-",AllWeights5[[#This Row],[bldgloc]],"-",AllWeights5[[#This Row],[bldgvint]])</f>
        <v>RSD-CZ06-New</v>
      </c>
      <c r="G3894" s="15" t="str">
        <f>CONCATENATE(AllWeights5[[#This Row],[bldgtype]],"-",AllWeights5[[#This Row],[bldgloc]],"-",AllWeights5[[#This Row],[era]])</f>
        <v>RSD-CZ06-new</v>
      </c>
      <c r="H3894" s="7">
        <v>0.122</v>
      </c>
      <c r="I3894" s="8" t="s">
        <v>19</v>
      </c>
      <c r="J3894" s="5">
        <f>SUMIFS(AllWeights5[wt_vint],AllWeights5[bldgtype],AllWeights5[[#This Row],[bldgtype]],AllWeights5[bldgloc],AllWeights5[[#This Row],[bldgloc]],AllWeights5[era],AllWeights5[[#This Row],[era]])</f>
        <v>0.25800000000000001</v>
      </c>
      <c r="K3894" s="16">
        <f>AllWeights5[[#This Row],[wt_vint]]/AllWeights5[[#This Row],[Total Weight (BT, CZ, Era)]]</f>
        <v>0.47286821705426352</v>
      </c>
    </row>
    <row r="3895" spans="1:11" x14ac:dyDescent="0.3">
      <c r="A3895" s="6">
        <v>2020</v>
      </c>
      <c r="B3895" s="7" t="s">
        <v>30</v>
      </c>
      <c r="C3895" s="7" t="s">
        <v>58</v>
      </c>
      <c r="D3895" s="7" t="s">
        <v>32</v>
      </c>
      <c r="E3895" s="7">
        <v>1975</v>
      </c>
      <c r="F3895" s="15" t="str">
        <f>CONCATENATE(AllWeights5[[#This Row],[bldgtype]],"-",AllWeights5[[#This Row],[bldgloc]],"-",AllWeights5[[#This Row],[bldgvint]])</f>
        <v>RSD-CZ08-1975</v>
      </c>
      <c r="G3895" s="15" t="str">
        <f>CONCATENATE(AllWeights5[[#This Row],[bldgtype]],"-",AllWeights5[[#This Row],[bldgloc]],"-",AllWeights5[[#This Row],[era]])</f>
        <v>RSD-CZ08-old</v>
      </c>
      <c r="H3895" s="7">
        <v>4.0679999999999996</v>
      </c>
      <c r="I3895" s="8" t="s">
        <v>16</v>
      </c>
      <c r="J3895" s="5">
        <f>SUMIFS(AllWeights5[wt_vint],AllWeights5[bldgtype],AllWeights5[[#This Row],[bldgtype]],AllWeights5[bldgloc],AllWeights5[[#This Row],[bldgloc]],AllWeights5[era],AllWeights5[[#This Row],[era]])</f>
        <v>20.738</v>
      </c>
      <c r="K3895" s="16">
        <f>AllWeights5[[#This Row],[wt_vint]]/AllWeights5[[#This Row],[Total Weight (BT, CZ, Era)]]</f>
        <v>0.19616163564471017</v>
      </c>
    </row>
    <row r="3896" spans="1:11" x14ac:dyDescent="0.3">
      <c r="A3896" s="6">
        <v>2020</v>
      </c>
      <c r="B3896" s="7" t="s">
        <v>30</v>
      </c>
      <c r="C3896" s="7" t="s">
        <v>58</v>
      </c>
      <c r="D3896" s="7" t="s">
        <v>32</v>
      </c>
      <c r="E3896" s="7">
        <v>1985</v>
      </c>
      <c r="F3896" s="15" t="str">
        <f>CONCATENATE(AllWeights5[[#This Row],[bldgtype]],"-",AllWeights5[[#This Row],[bldgloc]],"-",AllWeights5[[#This Row],[bldgvint]])</f>
        <v>RSD-CZ08-1985</v>
      </c>
      <c r="G3896" s="15" t="str">
        <f>CONCATENATE(AllWeights5[[#This Row],[bldgtype]],"-",AllWeights5[[#This Row],[bldgloc]],"-",AllWeights5[[#This Row],[era]])</f>
        <v>RSD-CZ08-old</v>
      </c>
      <c r="H3896" s="7">
        <v>3.7770000000000001</v>
      </c>
      <c r="I3896" s="8" t="s">
        <v>16</v>
      </c>
      <c r="J3896" s="5">
        <f>SUMIFS(AllWeights5[wt_vint],AllWeights5[bldgtype],AllWeights5[[#This Row],[bldgtype]],AllWeights5[bldgloc],AllWeights5[[#This Row],[bldgloc]],AllWeights5[era],AllWeights5[[#This Row],[era]])</f>
        <v>20.738</v>
      </c>
      <c r="K3896" s="16">
        <f>AllWeights5[[#This Row],[wt_vint]]/AllWeights5[[#This Row],[Total Weight (BT, CZ, Era)]]</f>
        <v>0.18212942424534673</v>
      </c>
    </row>
    <row r="3897" spans="1:11" x14ac:dyDescent="0.3">
      <c r="A3897" s="6">
        <v>2020</v>
      </c>
      <c r="B3897" s="7" t="s">
        <v>30</v>
      </c>
      <c r="C3897" s="7" t="s">
        <v>58</v>
      </c>
      <c r="D3897" s="7" t="s">
        <v>32</v>
      </c>
      <c r="E3897" s="7">
        <v>1996</v>
      </c>
      <c r="F3897" s="15" t="str">
        <f>CONCATENATE(AllWeights5[[#This Row],[bldgtype]],"-",AllWeights5[[#This Row],[bldgloc]],"-",AllWeights5[[#This Row],[bldgvint]])</f>
        <v>RSD-CZ08-1996</v>
      </c>
      <c r="G3897" s="15" t="str">
        <f>CONCATENATE(AllWeights5[[#This Row],[bldgtype]],"-",AllWeights5[[#This Row],[bldgloc]],"-",AllWeights5[[#This Row],[era]])</f>
        <v>RSD-CZ08-old</v>
      </c>
      <c r="H3897" s="7">
        <v>1.488</v>
      </c>
      <c r="I3897" s="8" t="s">
        <v>16</v>
      </c>
      <c r="J3897" s="5">
        <f>SUMIFS(AllWeights5[wt_vint],AllWeights5[bldgtype],AllWeights5[[#This Row],[bldgtype]],AllWeights5[bldgloc],AllWeights5[[#This Row],[bldgloc]],AllWeights5[era],AllWeights5[[#This Row],[era]])</f>
        <v>20.738</v>
      </c>
      <c r="K3897" s="16">
        <f>AllWeights5[[#This Row],[wt_vint]]/AllWeights5[[#This Row],[Total Weight (BT, CZ, Era)]]</f>
        <v>7.1752338701899898E-2</v>
      </c>
    </row>
    <row r="3898" spans="1:11" x14ac:dyDescent="0.3">
      <c r="A3898" s="6">
        <v>2020</v>
      </c>
      <c r="B3898" s="7" t="s">
        <v>30</v>
      </c>
      <c r="C3898" s="7" t="s">
        <v>58</v>
      </c>
      <c r="D3898" s="7" t="s">
        <v>32</v>
      </c>
      <c r="E3898" s="7">
        <v>2003</v>
      </c>
      <c r="F3898" s="15" t="str">
        <f>CONCATENATE(AllWeights5[[#This Row],[bldgtype]],"-",AllWeights5[[#This Row],[bldgloc]],"-",AllWeights5[[#This Row],[bldgvint]])</f>
        <v>RSD-CZ08-2003</v>
      </c>
      <c r="G3898" s="15" t="str">
        <f>CONCATENATE(AllWeights5[[#This Row],[bldgtype]],"-",AllWeights5[[#This Row],[bldgloc]],"-",AllWeights5[[#This Row],[era]])</f>
        <v>RSD-CZ08-ex</v>
      </c>
      <c r="H3898" s="7">
        <v>0.66400000000000003</v>
      </c>
      <c r="I3898" s="8" t="s">
        <v>11</v>
      </c>
      <c r="J3898" s="5">
        <f>SUMIFS(AllWeights5[wt_vint],AllWeights5[bldgtype],AllWeights5[[#This Row],[bldgtype]],AllWeights5[bldgloc],AllWeights5[[#This Row],[bldgloc]],AllWeights5[era],AllWeights5[[#This Row],[era]])</f>
        <v>4.777000000000001</v>
      </c>
      <c r="K3898" s="16">
        <f>AllWeights5[[#This Row],[wt_vint]]/AllWeights5[[#This Row],[Total Weight (BT, CZ, Era)]]</f>
        <v>0.13899937199078918</v>
      </c>
    </row>
    <row r="3899" spans="1:11" x14ac:dyDescent="0.3">
      <c r="A3899" s="6">
        <v>2020</v>
      </c>
      <c r="B3899" s="7" t="s">
        <v>30</v>
      </c>
      <c r="C3899" s="7" t="s">
        <v>58</v>
      </c>
      <c r="D3899" s="7" t="s">
        <v>32</v>
      </c>
      <c r="E3899" s="7">
        <v>2007</v>
      </c>
      <c r="F3899" s="15" t="str">
        <f>CONCATENATE(AllWeights5[[#This Row],[bldgtype]],"-",AllWeights5[[#This Row],[bldgloc]],"-",AllWeights5[[#This Row],[bldgvint]])</f>
        <v>RSD-CZ08-2007</v>
      </c>
      <c r="G3899" s="15" t="str">
        <f>CONCATENATE(AllWeights5[[#This Row],[bldgtype]],"-",AllWeights5[[#This Row],[bldgloc]],"-",AllWeights5[[#This Row],[era]])</f>
        <v>RSD-CZ08-ex</v>
      </c>
      <c r="H3899" s="7">
        <v>0.55200000000000005</v>
      </c>
      <c r="I3899" s="8" t="s">
        <v>11</v>
      </c>
      <c r="J3899" s="5">
        <f>SUMIFS(AllWeights5[wt_vint],AllWeights5[bldgtype],AllWeights5[[#This Row],[bldgtype]],AllWeights5[bldgloc],AllWeights5[[#This Row],[bldgloc]],AllWeights5[era],AllWeights5[[#This Row],[era]])</f>
        <v>4.777000000000001</v>
      </c>
      <c r="K3899" s="16">
        <f>AllWeights5[[#This Row],[wt_vint]]/AllWeights5[[#This Row],[Total Weight (BT, CZ, Era)]]</f>
        <v>0.11555369478752353</v>
      </c>
    </row>
    <row r="3900" spans="1:11" x14ac:dyDescent="0.3">
      <c r="A3900" s="6">
        <v>2020</v>
      </c>
      <c r="B3900" s="7" t="s">
        <v>30</v>
      </c>
      <c r="C3900" s="7" t="s">
        <v>58</v>
      </c>
      <c r="D3900" s="7" t="s">
        <v>32</v>
      </c>
      <c r="E3900" s="7">
        <v>2011</v>
      </c>
      <c r="F3900" s="15" t="str">
        <f>CONCATENATE(AllWeights5[[#This Row],[bldgtype]],"-",AllWeights5[[#This Row],[bldgloc]],"-",AllWeights5[[#This Row],[bldgvint]])</f>
        <v>RSD-CZ08-2011</v>
      </c>
      <c r="G3900" s="15" t="str">
        <f>CONCATENATE(AllWeights5[[#This Row],[bldgtype]],"-",AllWeights5[[#This Row],[bldgloc]],"-",AllWeights5[[#This Row],[era]])</f>
        <v>RSD-CZ08-ex</v>
      </c>
      <c r="H3900" s="7">
        <v>0.55200000000000005</v>
      </c>
      <c r="I3900" s="8" t="s">
        <v>11</v>
      </c>
      <c r="J3900" s="5">
        <f>SUMIFS(AllWeights5[wt_vint],AllWeights5[bldgtype],AllWeights5[[#This Row],[bldgtype]],AllWeights5[bldgloc],AllWeights5[[#This Row],[bldgloc]],AllWeights5[era],AllWeights5[[#This Row],[era]])</f>
        <v>4.777000000000001</v>
      </c>
      <c r="K3900" s="16">
        <f>AllWeights5[[#This Row],[wt_vint]]/AllWeights5[[#This Row],[Total Weight (BT, CZ, Era)]]</f>
        <v>0.11555369478752353</v>
      </c>
    </row>
    <row r="3901" spans="1:11" x14ac:dyDescent="0.3">
      <c r="A3901" s="6">
        <v>2020</v>
      </c>
      <c r="B3901" s="7" t="s">
        <v>30</v>
      </c>
      <c r="C3901" s="7" t="s">
        <v>58</v>
      </c>
      <c r="D3901" s="7" t="s">
        <v>32</v>
      </c>
      <c r="E3901" s="7">
        <v>2015</v>
      </c>
      <c r="F3901" s="15" t="str">
        <f>CONCATENATE(AllWeights5[[#This Row],[bldgtype]],"-",AllWeights5[[#This Row],[bldgloc]],"-",AllWeights5[[#This Row],[bldgvint]])</f>
        <v>RSD-CZ08-2015</v>
      </c>
      <c r="G3901" s="15" t="str">
        <f>CONCATENATE(AllWeights5[[#This Row],[bldgtype]],"-",AllWeights5[[#This Row],[bldgloc]],"-",AllWeights5[[#This Row],[era]])</f>
        <v>RSD-CZ08-ex</v>
      </c>
      <c r="H3901" s="7">
        <v>0.41399999999999998</v>
      </c>
      <c r="I3901" s="8" t="s">
        <v>11</v>
      </c>
      <c r="J3901" s="5">
        <f>SUMIFS(AllWeights5[wt_vint],AllWeights5[bldgtype],AllWeights5[[#This Row],[bldgtype]],AllWeights5[bldgloc],AllWeights5[[#This Row],[bldgloc]],AllWeights5[era],AllWeights5[[#This Row],[era]])</f>
        <v>4.777000000000001</v>
      </c>
      <c r="K3901" s="16">
        <f>AllWeights5[[#This Row],[wt_vint]]/AllWeights5[[#This Row],[Total Weight (BT, CZ, Era)]]</f>
        <v>8.6665271090642634E-2</v>
      </c>
    </row>
    <row r="3902" spans="1:11" x14ac:dyDescent="0.3">
      <c r="A3902" s="6">
        <v>2020</v>
      </c>
      <c r="B3902" s="7" t="s">
        <v>30</v>
      </c>
      <c r="C3902" s="7" t="s">
        <v>58</v>
      </c>
      <c r="D3902" s="7" t="s">
        <v>32</v>
      </c>
      <c r="E3902" s="7">
        <v>2017</v>
      </c>
      <c r="F3902" s="15" t="str">
        <f>CONCATENATE(AllWeights5[[#This Row],[bldgtype]],"-",AllWeights5[[#This Row],[bldgloc]],"-",AllWeights5[[#This Row],[bldgvint]])</f>
        <v>RSD-CZ08-2017</v>
      </c>
      <c r="G3902" s="15" t="str">
        <f>CONCATENATE(AllWeights5[[#This Row],[bldgtype]],"-",AllWeights5[[#This Row],[bldgloc]],"-",AllWeights5[[#This Row],[era]])</f>
        <v>RSD-CZ08-rec</v>
      </c>
      <c r="H3902" s="7">
        <v>0.41399999999999998</v>
      </c>
      <c r="I3902" s="8" t="s">
        <v>14</v>
      </c>
      <c r="J3902" s="5">
        <f>SUMIFS(AllWeights5[wt_vint],AllWeights5[bldgtype],AllWeights5[[#This Row],[bldgtype]],AllWeights5[bldgloc],AllWeights5[[#This Row],[bldgloc]],AllWeights5[era],AllWeights5[[#This Row],[era]])</f>
        <v>1.2009999999999998</v>
      </c>
      <c r="K3902" s="16">
        <f>AllWeights5[[#This Row],[wt_vint]]/AllWeights5[[#This Row],[Total Weight (BT, CZ, Era)]]</f>
        <v>0.34471273938384683</v>
      </c>
    </row>
    <row r="3903" spans="1:11" x14ac:dyDescent="0.3">
      <c r="A3903" s="6">
        <v>2020</v>
      </c>
      <c r="B3903" s="7" t="s">
        <v>30</v>
      </c>
      <c r="C3903" s="7" t="s">
        <v>58</v>
      </c>
      <c r="D3903" s="7" t="s">
        <v>32</v>
      </c>
      <c r="E3903" s="7">
        <v>2020</v>
      </c>
      <c r="F3903" s="15" t="str">
        <f>CONCATENATE(AllWeights5[[#This Row],[bldgtype]],"-",AllWeights5[[#This Row],[bldgloc]],"-",AllWeights5[[#This Row],[bldgvint]])</f>
        <v>RSD-CZ08-2020</v>
      </c>
      <c r="G3903" s="15" t="str">
        <f>CONCATENATE(AllWeights5[[#This Row],[bldgtype]],"-",AllWeights5[[#This Row],[bldgloc]],"-",AllWeights5[[#This Row],[era]])</f>
        <v>RSD-CZ08-rec</v>
      </c>
      <c r="H3903" s="7">
        <v>0.13800000000000001</v>
      </c>
      <c r="I3903" s="8" t="s">
        <v>14</v>
      </c>
      <c r="J3903" s="5">
        <f>SUMIFS(AllWeights5[wt_vint],AllWeights5[bldgtype],AllWeights5[[#This Row],[bldgtype]],AllWeights5[bldgloc],AllWeights5[[#This Row],[bldgloc]],AllWeights5[era],AllWeights5[[#This Row],[era]])</f>
        <v>1.2009999999999998</v>
      </c>
      <c r="K3903" s="16">
        <f>AllWeights5[[#This Row],[wt_vint]]/AllWeights5[[#This Row],[Total Weight (BT, CZ, Era)]]</f>
        <v>0.11490424646128229</v>
      </c>
    </row>
    <row r="3904" spans="1:11" x14ac:dyDescent="0.3">
      <c r="A3904" s="6">
        <v>2020</v>
      </c>
      <c r="B3904" s="7" t="s">
        <v>30</v>
      </c>
      <c r="C3904" s="7" t="s">
        <v>58</v>
      </c>
      <c r="D3904" s="7" t="s">
        <v>32</v>
      </c>
      <c r="E3904" s="7" t="s">
        <v>18</v>
      </c>
      <c r="F3904" s="15" t="str">
        <f>CONCATENATE(AllWeights5[[#This Row],[bldgtype]],"-",AllWeights5[[#This Row],[bldgloc]],"-",AllWeights5[[#This Row],[bldgvint]])</f>
        <v>RSD-CZ08-New</v>
      </c>
      <c r="G3904" s="15" t="str">
        <f>CONCATENATE(AllWeights5[[#This Row],[bldgtype]],"-",AllWeights5[[#This Row],[bldgloc]],"-",AllWeights5[[#This Row],[era]])</f>
        <v>RSD-CZ08-new</v>
      </c>
      <c r="H3904" s="7">
        <v>0.13800000000000001</v>
      </c>
      <c r="I3904" s="8" t="s">
        <v>19</v>
      </c>
      <c r="J3904" s="5">
        <f>SUMIFS(AllWeights5[wt_vint],AllWeights5[bldgtype],AllWeights5[[#This Row],[bldgtype]],AllWeights5[bldgloc],AllWeights5[[#This Row],[bldgloc]],AllWeights5[era],AllWeights5[[#This Row],[era]])</f>
        <v>0.30000000000000004</v>
      </c>
      <c r="K3904" s="16">
        <f>AllWeights5[[#This Row],[wt_vint]]/AllWeights5[[#This Row],[Total Weight (BT, CZ, Era)]]</f>
        <v>0.45999999999999996</v>
      </c>
    </row>
    <row r="3905" spans="1:11" x14ac:dyDescent="0.3">
      <c r="A3905" s="6">
        <v>2020</v>
      </c>
      <c r="B3905" s="7" t="s">
        <v>30</v>
      </c>
      <c r="C3905" s="7" t="s">
        <v>58</v>
      </c>
      <c r="D3905" s="7" t="s">
        <v>33</v>
      </c>
      <c r="E3905" s="7">
        <v>1975</v>
      </c>
      <c r="F3905" s="15" t="str">
        <f>CONCATENATE(AllWeights5[[#This Row],[bldgtype]],"-",AllWeights5[[#This Row],[bldgloc]],"-",AllWeights5[[#This Row],[bldgvint]])</f>
        <v>RSD-CZ09-1975</v>
      </c>
      <c r="G3905" s="15" t="str">
        <f>CONCATENATE(AllWeights5[[#This Row],[bldgtype]],"-",AllWeights5[[#This Row],[bldgloc]],"-",AllWeights5[[#This Row],[era]])</f>
        <v>RSD-CZ09-old</v>
      </c>
      <c r="H3905" s="7">
        <v>2.2810000000000001</v>
      </c>
      <c r="I3905" s="8" t="s">
        <v>16</v>
      </c>
      <c r="J3905" s="5">
        <f>SUMIFS(AllWeights5[wt_vint],AllWeights5[bldgtype],AllWeights5[[#This Row],[bldgtype]],AllWeights5[bldgloc],AllWeights5[[#This Row],[bldgloc]],AllWeights5[era],AllWeights5[[#This Row],[era]])</f>
        <v>17.658000000000001</v>
      </c>
      <c r="K3905" s="16">
        <f>AllWeights5[[#This Row],[wt_vint]]/AllWeights5[[#This Row],[Total Weight (BT, CZ, Era)]]</f>
        <v>0.12917657718880959</v>
      </c>
    </row>
    <row r="3906" spans="1:11" x14ac:dyDescent="0.3">
      <c r="A3906" s="6">
        <v>2020</v>
      </c>
      <c r="B3906" s="7" t="s">
        <v>30</v>
      </c>
      <c r="C3906" s="7" t="s">
        <v>58</v>
      </c>
      <c r="D3906" s="7" t="s">
        <v>33</v>
      </c>
      <c r="E3906" s="7">
        <v>1985</v>
      </c>
      <c r="F3906" s="15" t="str">
        <f>CONCATENATE(AllWeights5[[#This Row],[bldgtype]],"-",AllWeights5[[#This Row],[bldgloc]],"-",AllWeights5[[#This Row],[bldgvint]])</f>
        <v>RSD-CZ09-1985</v>
      </c>
      <c r="G3906" s="15" t="str">
        <f>CONCATENATE(AllWeights5[[#This Row],[bldgtype]],"-",AllWeights5[[#This Row],[bldgloc]],"-",AllWeights5[[#This Row],[era]])</f>
        <v>RSD-CZ09-old</v>
      </c>
      <c r="H3906" s="7">
        <v>2.0880000000000001</v>
      </c>
      <c r="I3906" s="8" t="s">
        <v>16</v>
      </c>
      <c r="J3906" s="5">
        <f>SUMIFS(AllWeights5[wt_vint],AllWeights5[bldgtype],AllWeights5[[#This Row],[bldgtype]],AllWeights5[bldgloc],AllWeights5[[#This Row],[bldgloc]],AllWeights5[era],AllWeights5[[#This Row],[era]])</f>
        <v>17.658000000000001</v>
      </c>
      <c r="K3906" s="16">
        <f>AllWeights5[[#This Row],[wt_vint]]/AllWeights5[[#This Row],[Total Weight (BT, CZ, Era)]]</f>
        <v>0.11824668705402649</v>
      </c>
    </row>
    <row r="3907" spans="1:11" x14ac:dyDescent="0.3">
      <c r="A3907" s="6">
        <v>2020</v>
      </c>
      <c r="B3907" s="7" t="s">
        <v>30</v>
      </c>
      <c r="C3907" s="7" t="s">
        <v>58</v>
      </c>
      <c r="D3907" s="7" t="s">
        <v>33</v>
      </c>
      <c r="E3907" s="7">
        <v>1996</v>
      </c>
      <c r="F3907" s="15" t="str">
        <f>CONCATENATE(AllWeights5[[#This Row],[bldgtype]],"-",AllWeights5[[#This Row],[bldgloc]],"-",AllWeights5[[#This Row],[bldgvint]])</f>
        <v>RSD-CZ09-1996</v>
      </c>
      <c r="G3907" s="15" t="str">
        <f>CONCATENATE(AllWeights5[[#This Row],[bldgtype]],"-",AllWeights5[[#This Row],[bldgloc]],"-",AllWeights5[[#This Row],[era]])</f>
        <v>RSD-CZ09-old</v>
      </c>
      <c r="H3907" s="7">
        <v>0.81200000000000006</v>
      </c>
      <c r="I3907" s="8" t="s">
        <v>16</v>
      </c>
      <c r="J3907" s="5">
        <f>SUMIFS(AllWeights5[wt_vint],AllWeights5[bldgtype],AllWeights5[[#This Row],[bldgtype]],AllWeights5[bldgloc],AllWeights5[[#This Row],[bldgloc]],AllWeights5[era],AllWeights5[[#This Row],[era]])</f>
        <v>17.658000000000001</v>
      </c>
      <c r="K3907" s="16">
        <f>AllWeights5[[#This Row],[wt_vint]]/AllWeights5[[#This Row],[Total Weight (BT, CZ, Era)]]</f>
        <v>4.5984822743232526E-2</v>
      </c>
    </row>
    <row r="3908" spans="1:11" x14ac:dyDescent="0.3">
      <c r="A3908" s="6">
        <v>2020</v>
      </c>
      <c r="B3908" s="7" t="s">
        <v>30</v>
      </c>
      <c r="C3908" s="7" t="s">
        <v>58</v>
      </c>
      <c r="D3908" s="7" t="s">
        <v>33</v>
      </c>
      <c r="E3908" s="7">
        <v>2003</v>
      </c>
      <c r="F3908" s="15" t="str">
        <f>CONCATENATE(AllWeights5[[#This Row],[bldgtype]],"-",AllWeights5[[#This Row],[bldgloc]],"-",AllWeights5[[#This Row],[bldgvint]])</f>
        <v>RSD-CZ09-2003</v>
      </c>
      <c r="G3908" s="15" t="str">
        <f>CONCATENATE(AllWeights5[[#This Row],[bldgtype]],"-",AllWeights5[[#This Row],[bldgloc]],"-",AllWeights5[[#This Row],[era]])</f>
        <v>RSD-CZ09-ex</v>
      </c>
      <c r="H3908" s="7">
        <v>0.438</v>
      </c>
      <c r="I3908" s="8" t="s">
        <v>11</v>
      </c>
      <c r="J3908" s="5">
        <f>SUMIFS(AllWeights5[wt_vint],AllWeights5[bldgtype],AllWeights5[[#This Row],[bldgtype]],AllWeights5[bldgloc],AllWeights5[[#This Row],[bldgloc]],AllWeights5[era],AllWeights5[[#This Row],[era]])</f>
        <v>3.7679999999999998</v>
      </c>
      <c r="K3908" s="16">
        <f>AllWeights5[[#This Row],[wt_vint]]/AllWeights5[[#This Row],[Total Weight (BT, CZ, Era)]]</f>
        <v>0.11624203821656051</v>
      </c>
    </row>
    <row r="3909" spans="1:11" x14ac:dyDescent="0.3">
      <c r="A3909" s="6">
        <v>2020</v>
      </c>
      <c r="B3909" s="7" t="s">
        <v>30</v>
      </c>
      <c r="C3909" s="7" t="s">
        <v>58</v>
      </c>
      <c r="D3909" s="7" t="s">
        <v>33</v>
      </c>
      <c r="E3909" s="7">
        <v>2007</v>
      </c>
      <c r="F3909" s="15" t="str">
        <f>CONCATENATE(AllWeights5[[#This Row],[bldgtype]],"-",AllWeights5[[#This Row],[bldgloc]],"-",AllWeights5[[#This Row],[bldgvint]])</f>
        <v>RSD-CZ09-2007</v>
      </c>
      <c r="G3909" s="15" t="str">
        <f>CONCATENATE(AllWeights5[[#This Row],[bldgtype]],"-",AllWeights5[[#This Row],[bldgloc]],"-",AllWeights5[[#This Row],[era]])</f>
        <v>RSD-CZ09-ex</v>
      </c>
      <c r="H3909" s="7">
        <v>0.27700000000000002</v>
      </c>
      <c r="I3909" s="8" t="s">
        <v>11</v>
      </c>
      <c r="J3909" s="5">
        <f>SUMIFS(AllWeights5[wt_vint],AllWeights5[bldgtype],AllWeights5[[#This Row],[bldgtype]],AllWeights5[bldgloc],AllWeights5[[#This Row],[bldgloc]],AllWeights5[era],AllWeights5[[#This Row],[era]])</f>
        <v>3.7679999999999998</v>
      </c>
      <c r="K3909" s="16">
        <f>AllWeights5[[#This Row],[wt_vint]]/AllWeights5[[#This Row],[Total Weight (BT, CZ, Era)]]</f>
        <v>7.3513800424628462E-2</v>
      </c>
    </row>
    <row r="3910" spans="1:11" x14ac:dyDescent="0.3">
      <c r="A3910" s="6">
        <v>2020</v>
      </c>
      <c r="B3910" s="7" t="s">
        <v>30</v>
      </c>
      <c r="C3910" s="7" t="s">
        <v>58</v>
      </c>
      <c r="D3910" s="7" t="s">
        <v>33</v>
      </c>
      <c r="E3910" s="7">
        <v>2011</v>
      </c>
      <c r="F3910" s="15" t="str">
        <f>CONCATENATE(AllWeights5[[#This Row],[bldgtype]],"-",AllWeights5[[#This Row],[bldgloc]],"-",AllWeights5[[#This Row],[bldgvint]])</f>
        <v>RSD-CZ09-2011</v>
      </c>
      <c r="G3910" s="15" t="str">
        <f>CONCATENATE(AllWeights5[[#This Row],[bldgtype]],"-",AllWeights5[[#This Row],[bldgloc]],"-",AllWeights5[[#This Row],[era]])</f>
        <v>RSD-CZ09-ex</v>
      </c>
      <c r="H3910" s="7">
        <v>0.27700000000000002</v>
      </c>
      <c r="I3910" s="8" t="s">
        <v>11</v>
      </c>
      <c r="J3910" s="5">
        <f>SUMIFS(AllWeights5[wt_vint],AllWeights5[bldgtype],AllWeights5[[#This Row],[bldgtype]],AllWeights5[bldgloc],AllWeights5[[#This Row],[bldgloc]],AllWeights5[era],AllWeights5[[#This Row],[era]])</f>
        <v>3.7679999999999998</v>
      </c>
      <c r="K3910" s="16">
        <f>AllWeights5[[#This Row],[wt_vint]]/AllWeights5[[#This Row],[Total Weight (BT, CZ, Era)]]</f>
        <v>7.3513800424628462E-2</v>
      </c>
    </row>
    <row r="3911" spans="1:11" x14ac:dyDescent="0.3">
      <c r="A3911" s="6">
        <v>2020</v>
      </c>
      <c r="B3911" s="7" t="s">
        <v>30</v>
      </c>
      <c r="C3911" s="7" t="s">
        <v>58</v>
      </c>
      <c r="D3911" s="7" t="s">
        <v>33</v>
      </c>
      <c r="E3911" s="7">
        <v>2015</v>
      </c>
      <c r="F3911" s="15" t="str">
        <f>CONCATENATE(AllWeights5[[#This Row],[bldgtype]],"-",AllWeights5[[#This Row],[bldgloc]],"-",AllWeights5[[#This Row],[bldgvint]])</f>
        <v>RSD-CZ09-2015</v>
      </c>
      <c r="G3911" s="15" t="str">
        <f>CONCATENATE(AllWeights5[[#This Row],[bldgtype]],"-",AllWeights5[[#This Row],[bldgloc]],"-",AllWeights5[[#This Row],[era]])</f>
        <v>RSD-CZ09-ex</v>
      </c>
      <c r="H3911" s="7">
        <v>0.20699999999999999</v>
      </c>
      <c r="I3911" s="8" t="s">
        <v>11</v>
      </c>
      <c r="J3911" s="5">
        <f>SUMIFS(AllWeights5[wt_vint],AllWeights5[bldgtype],AllWeights5[[#This Row],[bldgtype]],AllWeights5[bldgloc],AllWeights5[[#This Row],[bldgloc]],AllWeights5[era],AllWeights5[[#This Row],[era]])</f>
        <v>3.7679999999999998</v>
      </c>
      <c r="K3911" s="16">
        <f>AllWeights5[[#This Row],[wt_vint]]/AllWeights5[[#This Row],[Total Weight (BT, CZ, Era)]]</f>
        <v>5.4936305732484078E-2</v>
      </c>
    </row>
    <row r="3912" spans="1:11" x14ac:dyDescent="0.3">
      <c r="A3912" s="6">
        <v>2020</v>
      </c>
      <c r="B3912" s="7" t="s">
        <v>30</v>
      </c>
      <c r="C3912" s="7" t="s">
        <v>58</v>
      </c>
      <c r="D3912" s="7" t="s">
        <v>33</v>
      </c>
      <c r="E3912" s="7">
        <v>2017</v>
      </c>
      <c r="F3912" s="15" t="str">
        <f>CONCATENATE(AllWeights5[[#This Row],[bldgtype]],"-",AllWeights5[[#This Row],[bldgloc]],"-",AllWeights5[[#This Row],[bldgvint]])</f>
        <v>RSD-CZ09-2017</v>
      </c>
      <c r="G3912" s="15" t="str">
        <f>CONCATENATE(AllWeights5[[#This Row],[bldgtype]],"-",AllWeights5[[#This Row],[bldgloc]],"-",AllWeights5[[#This Row],[era]])</f>
        <v>RSD-CZ09-rec</v>
      </c>
      <c r="H3912" s="7">
        <v>0.20699999999999999</v>
      </c>
      <c r="I3912" s="8" t="s">
        <v>14</v>
      </c>
      <c r="J3912" s="5">
        <f>SUMIFS(AllWeights5[wt_vint],AllWeights5[bldgtype],AllWeights5[[#This Row],[bldgtype]],AllWeights5[bldgloc],AllWeights5[[#This Row],[bldgloc]],AllWeights5[era],AllWeights5[[#This Row],[era]])</f>
        <v>0.82599999999999996</v>
      </c>
      <c r="K3912" s="16">
        <f>AllWeights5[[#This Row],[wt_vint]]/AllWeights5[[#This Row],[Total Weight (BT, CZ, Era)]]</f>
        <v>0.25060532687651332</v>
      </c>
    </row>
    <row r="3913" spans="1:11" x14ac:dyDescent="0.3">
      <c r="A3913" s="6">
        <v>2020</v>
      </c>
      <c r="B3913" s="7" t="s">
        <v>30</v>
      </c>
      <c r="C3913" s="7" t="s">
        <v>58</v>
      </c>
      <c r="D3913" s="7" t="s">
        <v>33</v>
      </c>
      <c r="E3913" s="7">
        <v>2020</v>
      </c>
      <c r="F3913" s="15" t="str">
        <f>CONCATENATE(AllWeights5[[#This Row],[bldgtype]],"-",AllWeights5[[#This Row],[bldgloc]],"-",AllWeights5[[#This Row],[bldgvint]])</f>
        <v>RSD-CZ09-2020</v>
      </c>
      <c r="G3913" s="15" t="str">
        <f>CONCATENATE(AllWeights5[[#This Row],[bldgtype]],"-",AllWeights5[[#This Row],[bldgloc]],"-",AllWeights5[[#This Row],[era]])</f>
        <v>RSD-CZ09-rec</v>
      </c>
      <c r="H3913" s="7">
        <v>6.9000000000000006E-2</v>
      </c>
      <c r="I3913" s="8" t="s">
        <v>14</v>
      </c>
      <c r="J3913" s="5">
        <f>SUMIFS(AllWeights5[wt_vint],AllWeights5[bldgtype],AllWeights5[[#This Row],[bldgtype]],AllWeights5[bldgloc],AllWeights5[[#This Row],[bldgloc]],AllWeights5[era],AllWeights5[[#This Row],[era]])</f>
        <v>0.82599999999999996</v>
      </c>
      <c r="K3913" s="16">
        <f>AllWeights5[[#This Row],[wt_vint]]/AllWeights5[[#This Row],[Total Weight (BT, CZ, Era)]]</f>
        <v>8.3535108958837784E-2</v>
      </c>
    </row>
    <row r="3914" spans="1:11" x14ac:dyDescent="0.3">
      <c r="A3914" s="6">
        <v>2020</v>
      </c>
      <c r="B3914" s="7" t="s">
        <v>30</v>
      </c>
      <c r="C3914" s="7" t="s">
        <v>58</v>
      </c>
      <c r="D3914" s="7" t="s">
        <v>33</v>
      </c>
      <c r="E3914" s="7" t="s">
        <v>18</v>
      </c>
      <c r="F3914" s="15" t="str">
        <f>CONCATENATE(AllWeights5[[#This Row],[bldgtype]],"-",AllWeights5[[#This Row],[bldgloc]],"-",AllWeights5[[#This Row],[bldgvint]])</f>
        <v>RSD-CZ09-New</v>
      </c>
      <c r="G3914" s="15" t="str">
        <f>CONCATENATE(AllWeights5[[#This Row],[bldgtype]],"-",AllWeights5[[#This Row],[bldgloc]],"-",AllWeights5[[#This Row],[era]])</f>
        <v>RSD-CZ09-new</v>
      </c>
      <c r="H3914" s="7">
        <v>6.9000000000000006E-2</v>
      </c>
      <c r="I3914" s="8" t="s">
        <v>19</v>
      </c>
      <c r="J3914" s="5">
        <f>SUMIFS(AllWeights5[wt_vint],AllWeights5[bldgtype],AllWeights5[[#This Row],[bldgtype]],AllWeights5[bldgloc],AllWeights5[[#This Row],[bldgloc]],AllWeights5[era],AllWeights5[[#This Row],[era]])</f>
        <v>0.20700000000000002</v>
      </c>
      <c r="K3914" s="16">
        <f>AllWeights5[[#This Row],[wt_vint]]/AllWeights5[[#This Row],[Total Weight (BT, CZ, Era)]]</f>
        <v>0.33333333333333331</v>
      </c>
    </row>
    <row r="3915" spans="1:11" x14ac:dyDescent="0.3">
      <c r="A3915" s="6">
        <v>2020</v>
      </c>
      <c r="B3915" s="7" t="s">
        <v>30</v>
      </c>
      <c r="C3915" s="7" t="s">
        <v>58</v>
      </c>
      <c r="D3915" s="7" t="s">
        <v>34</v>
      </c>
      <c r="E3915" s="7">
        <v>1975</v>
      </c>
      <c r="F3915" s="15" t="str">
        <f>CONCATENATE(AllWeights5[[#This Row],[bldgtype]],"-",AllWeights5[[#This Row],[bldgloc]],"-",AllWeights5[[#This Row],[bldgvint]])</f>
        <v>RSD-CZ10-1975</v>
      </c>
      <c r="G3915" s="15" t="str">
        <f>CONCATENATE(AllWeights5[[#This Row],[bldgtype]],"-",AllWeights5[[#This Row],[bldgloc]],"-",AllWeights5[[#This Row],[era]])</f>
        <v>RSD-CZ10-old</v>
      </c>
      <c r="H3915" s="7">
        <v>1.6819999999999999</v>
      </c>
      <c r="I3915" s="8" t="s">
        <v>16</v>
      </c>
      <c r="J3915" s="5">
        <f>SUMIFS(AllWeights5[wt_vint],AllWeights5[bldgtype],AllWeights5[[#This Row],[bldgtype]],AllWeights5[bldgloc],AllWeights5[[#This Row],[bldgloc]],AllWeights5[era],AllWeights5[[#This Row],[era]])</f>
        <v>14.602999999999998</v>
      </c>
      <c r="K3915" s="16">
        <f>AllWeights5[[#This Row],[wt_vint]]/AllWeights5[[#This Row],[Total Weight (BT, CZ, Era)]]</f>
        <v>0.11518181195644732</v>
      </c>
    </row>
    <row r="3916" spans="1:11" x14ac:dyDescent="0.3">
      <c r="A3916" s="6">
        <v>2020</v>
      </c>
      <c r="B3916" s="7" t="s">
        <v>30</v>
      </c>
      <c r="C3916" s="7" t="s">
        <v>58</v>
      </c>
      <c r="D3916" s="7" t="s">
        <v>34</v>
      </c>
      <c r="E3916" s="7">
        <v>1985</v>
      </c>
      <c r="F3916" s="15" t="str">
        <f>CONCATENATE(AllWeights5[[#This Row],[bldgtype]],"-",AllWeights5[[#This Row],[bldgloc]],"-",AllWeights5[[#This Row],[bldgvint]])</f>
        <v>RSD-CZ10-1985</v>
      </c>
      <c r="G3916" s="15" t="str">
        <f>CONCATENATE(AllWeights5[[#This Row],[bldgtype]],"-",AllWeights5[[#This Row],[bldgloc]],"-",AllWeights5[[#This Row],[era]])</f>
        <v>RSD-CZ10-old</v>
      </c>
      <c r="H3916" s="7">
        <v>3.1549999999999998</v>
      </c>
      <c r="I3916" s="8" t="s">
        <v>16</v>
      </c>
      <c r="J3916" s="5">
        <f>SUMIFS(AllWeights5[wt_vint],AllWeights5[bldgtype],AllWeights5[[#This Row],[bldgtype]],AllWeights5[bldgloc],AllWeights5[[#This Row],[bldgloc]],AllWeights5[era],AllWeights5[[#This Row],[era]])</f>
        <v>14.602999999999998</v>
      </c>
      <c r="K3916" s="16">
        <f>AllWeights5[[#This Row],[wt_vint]]/AllWeights5[[#This Row],[Total Weight (BT, CZ, Era)]]</f>
        <v>0.21605149626789016</v>
      </c>
    </row>
    <row r="3917" spans="1:11" x14ac:dyDescent="0.3">
      <c r="A3917" s="6">
        <v>2020</v>
      </c>
      <c r="B3917" s="7" t="s">
        <v>30</v>
      </c>
      <c r="C3917" s="7" t="s">
        <v>58</v>
      </c>
      <c r="D3917" s="7" t="s">
        <v>34</v>
      </c>
      <c r="E3917" s="7">
        <v>1996</v>
      </c>
      <c r="F3917" s="15" t="str">
        <f>CONCATENATE(AllWeights5[[#This Row],[bldgtype]],"-",AllWeights5[[#This Row],[bldgloc]],"-",AllWeights5[[#This Row],[bldgvint]])</f>
        <v>RSD-CZ10-1996</v>
      </c>
      <c r="G3917" s="15" t="str">
        <f>CONCATENATE(AllWeights5[[#This Row],[bldgtype]],"-",AllWeights5[[#This Row],[bldgloc]],"-",AllWeights5[[#This Row],[era]])</f>
        <v>RSD-CZ10-old</v>
      </c>
      <c r="H3917" s="7">
        <v>1.726</v>
      </c>
      <c r="I3917" s="8" t="s">
        <v>16</v>
      </c>
      <c r="J3917" s="5">
        <f>SUMIFS(AllWeights5[wt_vint],AllWeights5[bldgtype],AllWeights5[[#This Row],[bldgtype]],AllWeights5[bldgloc],AllWeights5[[#This Row],[bldgloc]],AllWeights5[era],AllWeights5[[#This Row],[era]])</f>
        <v>14.602999999999998</v>
      </c>
      <c r="K3917" s="16">
        <f>AllWeights5[[#This Row],[wt_vint]]/AllWeights5[[#This Row],[Total Weight (BT, CZ, Era)]]</f>
        <v>0.11819489146065879</v>
      </c>
    </row>
    <row r="3918" spans="1:11" x14ac:dyDescent="0.3">
      <c r="A3918" s="6">
        <v>2020</v>
      </c>
      <c r="B3918" s="7" t="s">
        <v>30</v>
      </c>
      <c r="C3918" s="7" t="s">
        <v>58</v>
      </c>
      <c r="D3918" s="7" t="s">
        <v>34</v>
      </c>
      <c r="E3918" s="7">
        <v>2003</v>
      </c>
      <c r="F3918" s="15" t="str">
        <f>CONCATENATE(AllWeights5[[#This Row],[bldgtype]],"-",AllWeights5[[#This Row],[bldgloc]],"-",AllWeights5[[#This Row],[bldgvint]])</f>
        <v>RSD-CZ10-2003</v>
      </c>
      <c r="G3918" s="15" t="str">
        <f>CONCATENATE(AllWeights5[[#This Row],[bldgtype]],"-",AllWeights5[[#This Row],[bldgloc]],"-",AllWeights5[[#This Row],[era]])</f>
        <v>RSD-CZ10-ex</v>
      </c>
      <c r="H3918" s="7">
        <v>1.8919999999999999</v>
      </c>
      <c r="I3918" s="8" t="s">
        <v>11</v>
      </c>
      <c r="J3918" s="5">
        <f>SUMIFS(AllWeights5[wt_vint],AllWeights5[bldgtype],AllWeights5[[#This Row],[bldgtype]],AllWeights5[bldgloc],AllWeights5[[#This Row],[bldgloc]],AllWeights5[era],AllWeights5[[#This Row],[era]])</f>
        <v>7.5859999999999985</v>
      </c>
      <c r="K3918" s="16">
        <f>AllWeights5[[#This Row],[wt_vint]]/AllWeights5[[#This Row],[Total Weight (BT, CZ, Era)]]</f>
        <v>0.24940680200369106</v>
      </c>
    </row>
    <row r="3919" spans="1:11" x14ac:dyDescent="0.3">
      <c r="A3919" s="6">
        <v>2020</v>
      </c>
      <c r="B3919" s="7" t="s">
        <v>30</v>
      </c>
      <c r="C3919" s="7" t="s">
        <v>58</v>
      </c>
      <c r="D3919" s="7" t="s">
        <v>34</v>
      </c>
      <c r="E3919" s="7">
        <v>2007</v>
      </c>
      <c r="F3919" s="15" t="str">
        <f>CONCATENATE(AllWeights5[[#This Row],[bldgtype]],"-",AllWeights5[[#This Row],[bldgloc]],"-",AllWeights5[[#This Row],[bldgvint]])</f>
        <v>RSD-CZ10-2007</v>
      </c>
      <c r="G3919" s="15" t="str">
        <f>CONCATENATE(AllWeights5[[#This Row],[bldgtype]],"-",AllWeights5[[#This Row],[bldgloc]],"-",AllWeights5[[#This Row],[era]])</f>
        <v>RSD-CZ10-ex</v>
      </c>
      <c r="H3919" s="7">
        <v>0.64300000000000002</v>
      </c>
      <c r="I3919" s="8" t="s">
        <v>11</v>
      </c>
      <c r="J3919" s="5">
        <f>SUMIFS(AllWeights5[wt_vint],AllWeights5[bldgtype],AllWeights5[[#This Row],[bldgtype]],AllWeights5[bldgloc],AllWeights5[[#This Row],[bldgloc]],AllWeights5[era],AllWeights5[[#This Row],[era]])</f>
        <v>7.5859999999999985</v>
      </c>
      <c r="K3919" s="16">
        <f>AllWeights5[[#This Row],[wt_vint]]/AllWeights5[[#This Row],[Total Weight (BT, CZ, Era)]]</f>
        <v>8.4761402583706846E-2</v>
      </c>
    </row>
    <row r="3920" spans="1:11" x14ac:dyDescent="0.3">
      <c r="A3920" s="6">
        <v>2020</v>
      </c>
      <c r="B3920" s="7" t="s">
        <v>30</v>
      </c>
      <c r="C3920" s="7" t="s">
        <v>58</v>
      </c>
      <c r="D3920" s="7" t="s">
        <v>34</v>
      </c>
      <c r="E3920" s="7">
        <v>2011</v>
      </c>
      <c r="F3920" s="15" t="str">
        <f>CONCATENATE(AllWeights5[[#This Row],[bldgtype]],"-",AllWeights5[[#This Row],[bldgloc]],"-",AllWeights5[[#This Row],[bldgvint]])</f>
        <v>RSD-CZ10-2011</v>
      </c>
      <c r="G3920" s="15" t="str">
        <f>CONCATENATE(AllWeights5[[#This Row],[bldgtype]],"-",AllWeights5[[#This Row],[bldgloc]],"-",AllWeights5[[#This Row],[era]])</f>
        <v>RSD-CZ10-ex</v>
      </c>
      <c r="H3920" s="7">
        <v>0.64300000000000002</v>
      </c>
      <c r="I3920" s="8" t="s">
        <v>11</v>
      </c>
      <c r="J3920" s="5">
        <f>SUMIFS(AllWeights5[wt_vint],AllWeights5[bldgtype],AllWeights5[[#This Row],[bldgtype]],AllWeights5[bldgloc],AllWeights5[[#This Row],[bldgloc]],AllWeights5[era],AllWeights5[[#This Row],[era]])</f>
        <v>7.5859999999999985</v>
      </c>
      <c r="K3920" s="16">
        <f>AllWeights5[[#This Row],[wt_vint]]/AllWeights5[[#This Row],[Total Weight (BT, CZ, Era)]]</f>
        <v>8.4761402583706846E-2</v>
      </c>
    </row>
    <row r="3921" spans="1:11" x14ac:dyDescent="0.3">
      <c r="A3921" s="6">
        <v>2020</v>
      </c>
      <c r="B3921" s="7" t="s">
        <v>30</v>
      </c>
      <c r="C3921" s="7" t="s">
        <v>58</v>
      </c>
      <c r="D3921" s="7" t="s">
        <v>34</v>
      </c>
      <c r="E3921" s="7">
        <v>2015</v>
      </c>
      <c r="F3921" s="15" t="str">
        <f>CONCATENATE(AllWeights5[[#This Row],[bldgtype]],"-",AllWeights5[[#This Row],[bldgloc]],"-",AllWeights5[[#This Row],[bldgvint]])</f>
        <v>RSD-CZ10-2015</v>
      </c>
      <c r="G3921" s="15" t="str">
        <f>CONCATENATE(AllWeights5[[#This Row],[bldgtype]],"-",AllWeights5[[#This Row],[bldgloc]],"-",AllWeights5[[#This Row],[era]])</f>
        <v>RSD-CZ10-ex</v>
      </c>
      <c r="H3921" s="7">
        <v>0.48199999999999998</v>
      </c>
      <c r="I3921" s="8" t="s">
        <v>11</v>
      </c>
      <c r="J3921" s="5">
        <f>SUMIFS(AllWeights5[wt_vint],AllWeights5[bldgtype],AllWeights5[[#This Row],[bldgtype]],AllWeights5[bldgloc],AllWeights5[[#This Row],[bldgloc]],AllWeights5[era],AllWeights5[[#This Row],[era]])</f>
        <v>7.5859999999999985</v>
      </c>
      <c r="K3921" s="16">
        <f>AllWeights5[[#This Row],[wt_vint]]/AllWeights5[[#This Row],[Total Weight (BT, CZ, Era)]]</f>
        <v>6.3538096493540738E-2</v>
      </c>
    </row>
    <row r="3922" spans="1:11" x14ac:dyDescent="0.3">
      <c r="A3922" s="6">
        <v>2020</v>
      </c>
      <c r="B3922" s="7" t="s">
        <v>30</v>
      </c>
      <c r="C3922" s="7" t="s">
        <v>58</v>
      </c>
      <c r="D3922" s="7" t="s">
        <v>34</v>
      </c>
      <c r="E3922" s="7">
        <v>2017</v>
      </c>
      <c r="F3922" s="15" t="str">
        <f>CONCATENATE(AllWeights5[[#This Row],[bldgtype]],"-",AllWeights5[[#This Row],[bldgloc]],"-",AllWeights5[[#This Row],[bldgvint]])</f>
        <v>RSD-CZ10-2017</v>
      </c>
      <c r="G3922" s="15" t="str">
        <f>CONCATENATE(AllWeights5[[#This Row],[bldgtype]],"-",AllWeights5[[#This Row],[bldgloc]],"-",AllWeights5[[#This Row],[era]])</f>
        <v>RSD-CZ10-rec</v>
      </c>
      <c r="H3922" s="7">
        <v>0.48199999999999998</v>
      </c>
      <c r="I3922" s="8" t="s">
        <v>14</v>
      </c>
      <c r="J3922" s="5">
        <f>SUMIFS(AllWeights5[wt_vint],AllWeights5[bldgtype],AllWeights5[[#This Row],[bldgtype]],AllWeights5[bldgloc],AllWeights5[[#This Row],[bldgloc]],AllWeights5[era],AllWeights5[[#This Row],[era]])</f>
        <v>1.349</v>
      </c>
      <c r="K3922" s="16">
        <f>AllWeights5[[#This Row],[wt_vint]]/AllWeights5[[#This Row],[Total Weight (BT, CZ, Era)]]</f>
        <v>0.35730170496664193</v>
      </c>
    </row>
    <row r="3923" spans="1:11" x14ac:dyDescent="0.3">
      <c r="A3923" s="6">
        <v>2020</v>
      </c>
      <c r="B3923" s="7" t="s">
        <v>30</v>
      </c>
      <c r="C3923" s="7" t="s">
        <v>58</v>
      </c>
      <c r="D3923" s="7" t="s">
        <v>34</v>
      </c>
      <c r="E3923" s="7">
        <v>2020</v>
      </c>
      <c r="F3923" s="15" t="str">
        <f>CONCATENATE(AllWeights5[[#This Row],[bldgtype]],"-",AllWeights5[[#This Row],[bldgloc]],"-",AllWeights5[[#This Row],[bldgvint]])</f>
        <v>RSD-CZ10-2020</v>
      </c>
      <c r="G3923" s="15" t="str">
        <f>CONCATENATE(AllWeights5[[#This Row],[bldgtype]],"-",AllWeights5[[#This Row],[bldgloc]],"-",AllWeights5[[#This Row],[era]])</f>
        <v>RSD-CZ10-rec</v>
      </c>
      <c r="H3923" s="7">
        <v>0.161</v>
      </c>
      <c r="I3923" s="8" t="s">
        <v>14</v>
      </c>
      <c r="J3923" s="5">
        <f>SUMIFS(AllWeights5[wt_vint],AllWeights5[bldgtype],AllWeights5[[#This Row],[bldgtype]],AllWeights5[bldgloc],AllWeights5[[#This Row],[bldgloc]],AllWeights5[era],AllWeights5[[#This Row],[era]])</f>
        <v>1.349</v>
      </c>
      <c r="K3923" s="16">
        <f>AllWeights5[[#This Row],[wt_vint]]/AllWeights5[[#This Row],[Total Weight (BT, CZ, Era)]]</f>
        <v>0.11934766493699037</v>
      </c>
    </row>
    <row r="3924" spans="1:11" x14ac:dyDescent="0.3">
      <c r="A3924" s="6">
        <v>2020</v>
      </c>
      <c r="B3924" s="7" t="s">
        <v>30</v>
      </c>
      <c r="C3924" s="7" t="s">
        <v>58</v>
      </c>
      <c r="D3924" s="7" t="s">
        <v>34</v>
      </c>
      <c r="E3924" s="7" t="s">
        <v>18</v>
      </c>
      <c r="F3924" s="15" t="str">
        <f>CONCATENATE(AllWeights5[[#This Row],[bldgtype]],"-",AllWeights5[[#This Row],[bldgloc]],"-",AllWeights5[[#This Row],[bldgvint]])</f>
        <v>RSD-CZ10-New</v>
      </c>
      <c r="G3924" s="15" t="str">
        <f>CONCATENATE(AllWeights5[[#This Row],[bldgtype]],"-",AllWeights5[[#This Row],[bldgloc]],"-",AllWeights5[[#This Row],[era]])</f>
        <v>RSD-CZ10-new</v>
      </c>
      <c r="H3924" s="7">
        <v>0.161</v>
      </c>
      <c r="I3924" s="8" t="s">
        <v>19</v>
      </c>
      <c r="J3924" s="5">
        <f>SUMIFS(AllWeights5[wt_vint],AllWeights5[bldgtype],AllWeights5[[#This Row],[bldgtype]],AllWeights5[bldgloc],AllWeights5[[#This Row],[bldgloc]],AllWeights5[era],AllWeights5[[#This Row],[era]])</f>
        <v>0.33800000000000002</v>
      </c>
      <c r="K3924" s="16">
        <f>AllWeights5[[#This Row],[wt_vint]]/AllWeights5[[#This Row],[Total Weight (BT, CZ, Era)]]</f>
        <v>0.47633136094674555</v>
      </c>
    </row>
    <row r="3925" spans="1:11" x14ac:dyDescent="0.3">
      <c r="A3925" s="6">
        <v>2020</v>
      </c>
      <c r="B3925" s="7" t="s">
        <v>30</v>
      </c>
      <c r="C3925" s="7" t="s">
        <v>58</v>
      </c>
      <c r="D3925" s="7" t="s">
        <v>26</v>
      </c>
      <c r="E3925" s="7">
        <v>1975</v>
      </c>
      <c r="F3925" s="15" t="str">
        <f>CONCATENATE(AllWeights5[[#This Row],[bldgtype]],"-",AllWeights5[[#This Row],[bldgloc]],"-",AllWeights5[[#This Row],[bldgvint]])</f>
        <v>RSD-CZ13-1975</v>
      </c>
      <c r="G3925" s="15" t="str">
        <f>CONCATENATE(AllWeights5[[#This Row],[bldgtype]],"-",AllWeights5[[#This Row],[bldgloc]],"-",AllWeights5[[#This Row],[era]])</f>
        <v>RSD-CZ13-old</v>
      </c>
      <c r="H3925" s="7">
        <v>0.20899999999999999</v>
      </c>
      <c r="I3925" s="8" t="s">
        <v>16</v>
      </c>
      <c r="J3925" s="5">
        <f>SUMIFS(AllWeights5[wt_vint],AllWeights5[bldgtype],AllWeights5[[#This Row],[bldgtype]],AllWeights5[bldgloc],AllWeights5[[#This Row],[bldgloc]],AllWeights5[era],AllWeights5[[#This Row],[era]])</f>
        <v>4.5270000000000001</v>
      </c>
      <c r="K3925" s="16">
        <f>AllWeights5[[#This Row],[wt_vint]]/AllWeights5[[#This Row],[Total Weight (BT, CZ, Era)]]</f>
        <v>4.6167439805610777E-2</v>
      </c>
    </row>
    <row r="3926" spans="1:11" x14ac:dyDescent="0.3">
      <c r="A3926" s="6">
        <v>2020</v>
      </c>
      <c r="B3926" s="7" t="s">
        <v>30</v>
      </c>
      <c r="C3926" s="7" t="s">
        <v>58</v>
      </c>
      <c r="D3926" s="7" t="s">
        <v>26</v>
      </c>
      <c r="E3926" s="7">
        <v>1985</v>
      </c>
      <c r="F3926" s="15" t="str">
        <f>CONCATENATE(AllWeights5[[#This Row],[bldgtype]],"-",AllWeights5[[#This Row],[bldgloc]],"-",AllWeights5[[#This Row],[bldgvint]])</f>
        <v>RSD-CZ13-1985</v>
      </c>
      <c r="G3926" s="15" t="str">
        <f>CONCATENATE(AllWeights5[[#This Row],[bldgtype]],"-",AllWeights5[[#This Row],[bldgloc]],"-",AllWeights5[[#This Row],[era]])</f>
        <v>RSD-CZ13-old</v>
      </c>
      <c r="H3926" s="7">
        <v>0.22</v>
      </c>
      <c r="I3926" s="8" t="s">
        <v>16</v>
      </c>
      <c r="J3926" s="5">
        <f>SUMIFS(AllWeights5[wt_vint],AllWeights5[bldgtype],AllWeights5[[#This Row],[bldgtype]],AllWeights5[bldgloc],AllWeights5[[#This Row],[bldgloc]],AllWeights5[era],AllWeights5[[#This Row],[era]])</f>
        <v>4.5270000000000001</v>
      </c>
      <c r="K3926" s="16">
        <f>AllWeights5[[#This Row],[wt_vint]]/AllWeights5[[#This Row],[Total Weight (BT, CZ, Era)]]</f>
        <v>4.8597305058537661E-2</v>
      </c>
    </row>
    <row r="3927" spans="1:11" x14ac:dyDescent="0.3">
      <c r="A3927" s="6">
        <v>2020</v>
      </c>
      <c r="B3927" s="7" t="s">
        <v>30</v>
      </c>
      <c r="C3927" s="7" t="s">
        <v>58</v>
      </c>
      <c r="D3927" s="7" t="s">
        <v>26</v>
      </c>
      <c r="E3927" s="7">
        <v>1996</v>
      </c>
      <c r="F3927" s="15" t="str">
        <f>CONCATENATE(AllWeights5[[#This Row],[bldgtype]],"-",AllWeights5[[#This Row],[bldgloc]],"-",AllWeights5[[#This Row],[bldgvint]])</f>
        <v>RSD-CZ13-1996</v>
      </c>
      <c r="G3927" s="15" t="str">
        <f>CONCATENATE(AllWeights5[[#This Row],[bldgtype]],"-",AllWeights5[[#This Row],[bldgloc]],"-",AllWeights5[[#This Row],[era]])</f>
        <v>RSD-CZ13-old</v>
      </c>
      <c r="H3927" s="7">
        <v>0.17</v>
      </c>
      <c r="I3927" s="8" t="s">
        <v>16</v>
      </c>
      <c r="J3927" s="5">
        <f>SUMIFS(AllWeights5[wt_vint],AllWeights5[bldgtype],AllWeights5[[#This Row],[bldgtype]],AllWeights5[bldgloc],AllWeights5[[#This Row],[bldgloc]],AllWeights5[era],AllWeights5[[#This Row],[era]])</f>
        <v>4.5270000000000001</v>
      </c>
      <c r="K3927" s="16">
        <f>AllWeights5[[#This Row],[wt_vint]]/AllWeights5[[#This Row],[Total Weight (BT, CZ, Era)]]</f>
        <v>3.7552462999779102E-2</v>
      </c>
    </row>
    <row r="3928" spans="1:11" x14ac:dyDescent="0.3">
      <c r="A3928" s="6">
        <v>2020</v>
      </c>
      <c r="B3928" s="7" t="s">
        <v>30</v>
      </c>
      <c r="C3928" s="7" t="s">
        <v>58</v>
      </c>
      <c r="D3928" s="7" t="s">
        <v>26</v>
      </c>
      <c r="E3928" s="7">
        <v>2003</v>
      </c>
      <c r="F3928" s="15" t="str">
        <f>CONCATENATE(AllWeights5[[#This Row],[bldgtype]],"-",AllWeights5[[#This Row],[bldgloc]],"-",AllWeights5[[#This Row],[bldgvint]])</f>
        <v>RSD-CZ13-2003</v>
      </c>
      <c r="G3928" s="15" t="str">
        <f>CONCATENATE(AllWeights5[[#This Row],[bldgtype]],"-",AllWeights5[[#This Row],[bldgloc]],"-",AllWeights5[[#This Row],[era]])</f>
        <v>RSD-CZ13-ex</v>
      </c>
      <c r="H3928" s="7">
        <v>8.7999999999999995E-2</v>
      </c>
      <c r="I3928" s="8" t="s">
        <v>11</v>
      </c>
      <c r="J3928" s="5">
        <f>SUMIFS(AllWeights5[wt_vint],AllWeights5[bldgtype],AllWeights5[[#This Row],[bldgtype]],AllWeights5[bldgloc],AllWeights5[[#This Row],[bldgloc]],AllWeights5[era],AllWeights5[[#This Row],[era]])</f>
        <v>0.8530000000000002</v>
      </c>
      <c r="K3928" s="16">
        <f>AllWeights5[[#This Row],[wt_vint]]/AllWeights5[[#This Row],[Total Weight (BT, CZ, Era)]]</f>
        <v>0.10316529894490033</v>
      </c>
    </row>
    <row r="3929" spans="1:11" x14ac:dyDescent="0.3">
      <c r="A3929" s="6">
        <v>2020</v>
      </c>
      <c r="B3929" s="7" t="s">
        <v>30</v>
      </c>
      <c r="C3929" s="7" t="s">
        <v>58</v>
      </c>
      <c r="D3929" s="7" t="s">
        <v>26</v>
      </c>
      <c r="E3929" s="7">
        <v>2007</v>
      </c>
      <c r="F3929" s="15" t="str">
        <f>CONCATENATE(AllWeights5[[#This Row],[bldgtype]],"-",AllWeights5[[#This Row],[bldgloc]],"-",AllWeights5[[#This Row],[bldgvint]])</f>
        <v>RSD-CZ13-2007</v>
      </c>
      <c r="G3929" s="15" t="str">
        <f>CONCATENATE(AllWeights5[[#This Row],[bldgtype]],"-",AllWeights5[[#This Row],[bldgloc]],"-",AllWeights5[[#This Row],[era]])</f>
        <v>RSD-CZ13-ex</v>
      </c>
      <c r="H3929" s="7">
        <v>4.3999999999999997E-2</v>
      </c>
      <c r="I3929" s="8" t="s">
        <v>11</v>
      </c>
      <c r="J3929" s="5">
        <f>SUMIFS(AllWeights5[wt_vint],AllWeights5[bldgtype],AllWeights5[[#This Row],[bldgtype]],AllWeights5[bldgloc],AllWeights5[[#This Row],[bldgloc]],AllWeights5[era],AllWeights5[[#This Row],[era]])</f>
        <v>0.8530000000000002</v>
      </c>
      <c r="K3929" s="16">
        <f>AllWeights5[[#This Row],[wt_vint]]/AllWeights5[[#This Row],[Total Weight (BT, CZ, Era)]]</f>
        <v>5.1582649472450164E-2</v>
      </c>
    </row>
    <row r="3930" spans="1:11" x14ac:dyDescent="0.3">
      <c r="A3930" s="6">
        <v>2020</v>
      </c>
      <c r="B3930" s="7" t="s">
        <v>30</v>
      </c>
      <c r="C3930" s="7" t="s">
        <v>58</v>
      </c>
      <c r="D3930" s="7" t="s">
        <v>26</v>
      </c>
      <c r="E3930" s="7">
        <v>2011</v>
      </c>
      <c r="F3930" s="15" t="str">
        <f>CONCATENATE(AllWeights5[[#This Row],[bldgtype]],"-",AllWeights5[[#This Row],[bldgloc]],"-",AllWeights5[[#This Row],[bldgvint]])</f>
        <v>RSD-CZ13-2011</v>
      </c>
      <c r="G3930" s="15" t="str">
        <f>CONCATENATE(AllWeights5[[#This Row],[bldgtype]],"-",AllWeights5[[#This Row],[bldgloc]],"-",AllWeights5[[#This Row],[era]])</f>
        <v>RSD-CZ13-ex</v>
      </c>
      <c r="H3930" s="7">
        <v>4.3999999999999997E-2</v>
      </c>
      <c r="I3930" s="8" t="s">
        <v>11</v>
      </c>
      <c r="J3930" s="5">
        <f>SUMIFS(AllWeights5[wt_vint],AllWeights5[bldgtype],AllWeights5[[#This Row],[bldgtype]],AllWeights5[bldgloc],AllWeights5[[#This Row],[bldgloc]],AllWeights5[era],AllWeights5[[#This Row],[era]])</f>
        <v>0.8530000000000002</v>
      </c>
      <c r="K3930" s="16">
        <f>AllWeights5[[#This Row],[wt_vint]]/AllWeights5[[#This Row],[Total Weight (BT, CZ, Era)]]</f>
        <v>5.1582649472450164E-2</v>
      </c>
    </row>
    <row r="3931" spans="1:11" x14ac:dyDescent="0.3">
      <c r="A3931" s="6">
        <v>2020</v>
      </c>
      <c r="B3931" s="7" t="s">
        <v>30</v>
      </c>
      <c r="C3931" s="7" t="s">
        <v>58</v>
      </c>
      <c r="D3931" s="7" t="s">
        <v>26</v>
      </c>
      <c r="E3931" s="7">
        <v>2015</v>
      </c>
      <c r="F3931" s="15" t="str">
        <f>CONCATENATE(AllWeights5[[#This Row],[bldgtype]],"-",AllWeights5[[#This Row],[bldgloc]],"-",AllWeights5[[#This Row],[bldgvint]])</f>
        <v>RSD-CZ13-2015</v>
      </c>
      <c r="G3931" s="15" t="str">
        <f>CONCATENATE(AllWeights5[[#This Row],[bldgtype]],"-",AllWeights5[[#This Row],[bldgloc]],"-",AllWeights5[[#This Row],[era]])</f>
        <v>RSD-CZ13-ex</v>
      </c>
      <c r="H3931" s="7">
        <v>3.3000000000000002E-2</v>
      </c>
      <c r="I3931" s="8" t="s">
        <v>11</v>
      </c>
      <c r="J3931" s="5">
        <f>SUMIFS(AllWeights5[wt_vint],AllWeights5[bldgtype],AllWeights5[[#This Row],[bldgtype]],AllWeights5[bldgloc],AllWeights5[[#This Row],[bldgloc]],AllWeights5[era],AllWeights5[[#This Row],[era]])</f>
        <v>0.8530000000000002</v>
      </c>
      <c r="K3931" s="16">
        <f>AllWeights5[[#This Row],[wt_vint]]/AllWeights5[[#This Row],[Total Weight (BT, CZ, Era)]]</f>
        <v>3.8686987104337628E-2</v>
      </c>
    </row>
    <row r="3932" spans="1:11" x14ac:dyDescent="0.3">
      <c r="A3932" s="6">
        <v>2020</v>
      </c>
      <c r="B3932" s="7" t="s">
        <v>30</v>
      </c>
      <c r="C3932" s="7" t="s">
        <v>58</v>
      </c>
      <c r="D3932" s="7" t="s">
        <v>26</v>
      </c>
      <c r="E3932" s="7">
        <v>2017</v>
      </c>
      <c r="F3932" s="15" t="str">
        <f>CONCATENATE(AllWeights5[[#This Row],[bldgtype]],"-",AllWeights5[[#This Row],[bldgloc]],"-",AllWeights5[[#This Row],[bldgvint]])</f>
        <v>RSD-CZ13-2017</v>
      </c>
      <c r="G3932" s="15" t="str">
        <f>CONCATENATE(AllWeights5[[#This Row],[bldgtype]],"-",AllWeights5[[#This Row],[bldgloc]],"-",AllWeights5[[#This Row],[era]])</f>
        <v>RSD-CZ13-rec</v>
      </c>
      <c r="H3932" s="7">
        <v>3.3000000000000002E-2</v>
      </c>
      <c r="I3932" s="8" t="s">
        <v>14</v>
      </c>
      <c r="J3932" s="5">
        <f>SUMIFS(AllWeights5[wt_vint],AllWeights5[bldgtype],AllWeights5[[#This Row],[bldgtype]],AllWeights5[bldgloc],AllWeights5[[#This Row],[bldgloc]],AllWeights5[era],AllWeights5[[#This Row],[era]])</f>
        <v>0.18400000000000002</v>
      </c>
      <c r="K3932" s="16">
        <f>AllWeights5[[#This Row],[wt_vint]]/AllWeights5[[#This Row],[Total Weight (BT, CZ, Era)]]</f>
        <v>0.17934782608695651</v>
      </c>
    </row>
    <row r="3933" spans="1:11" x14ac:dyDescent="0.3">
      <c r="A3933" s="6">
        <v>2020</v>
      </c>
      <c r="B3933" s="7" t="s">
        <v>30</v>
      </c>
      <c r="C3933" s="7" t="s">
        <v>58</v>
      </c>
      <c r="D3933" s="7" t="s">
        <v>26</v>
      </c>
      <c r="E3933" s="7">
        <v>2020</v>
      </c>
      <c r="F3933" s="15" t="str">
        <f>CONCATENATE(AllWeights5[[#This Row],[bldgtype]],"-",AllWeights5[[#This Row],[bldgloc]],"-",AllWeights5[[#This Row],[bldgvint]])</f>
        <v>RSD-CZ13-2020</v>
      </c>
      <c r="G3933" s="15" t="str">
        <f>CONCATENATE(AllWeights5[[#This Row],[bldgtype]],"-",AllWeights5[[#This Row],[bldgloc]],"-",AllWeights5[[#This Row],[era]])</f>
        <v>RSD-CZ13-rec</v>
      </c>
      <c r="H3933" s="7">
        <v>1.0999999999999999E-2</v>
      </c>
      <c r="I3933" s="8" t="s">
        <v>14</v>
      </c>
      <c r="J3933" s="5">
        <f>SUMIFS(AllWeights5[wt_vint],AllWeights5[bldgtype],AllWeights5[[#This Row],[bldgtype]],AllWeights5[bldgloc],AllWeights5[[#This Row],[bldgloc]],AllWeights5[era],AllWeights5[[#This Row],[era]])</f>
        <v>0.18400000000000002</v>
      </c>
      <c r="K3933" s="16">
        <f>AllWeights5[[#This Row],[wt_vint]]/AllWeights5[[#This Row],[Total Weight (BT, CZ, Era)]]</f>
        <v>5.9782608695652162E-2</v>
      </c>
    </row>
    <row r="3934" spans="1:11" x14ac:dyDescent="0.3">
      <c r="A3934" s="6">
        <v>2020</v>
      </c>
      <c r="B3934" s="7" t="s">
        <v>30</v>
      </c>
      <c r="C3934" s="7" t="s">
        <v>58</v>
      </c>
      <c r="D3934" s="7" t="s">
        <v>26</v>
      </c>
      <c r="E3934" s="7" t="s">
        <v>18</v>
      </c>
      <c r="F3934" s="15" t="str">
        <f>CONCATENATE(AllWeights5[[#This Row],[bldgtype]],"-",AllWeights5[[#This Row],[bldgloc]],"-",AllWeights5[[#This Row],[bldgvint]])</f>
        <v>RSD-CZ13-New</v>
      </c>
      <c r="G3934" s="15" t="str">
        <f>CONCATENATE(AllWeights5[[#This Row],[bldgtype]],"-",AllWeights5[[#This Row],[bldgloc]],"-",AllWeights5[[#This Row],[era]])</f>
        <v>RSD-CZ13-new</v>
      </c>
      <c r="H3934" s="7">
        <v>1.0999999999999999E-2</v>
      </c>
      <c r="I3934" s="8" t="s">
        <v>19</v>
      </c>
      <c r="J3934" s="5">
        <f>SUMIFS(AllWeights5[wt_vint],AllWeights5[bldgtype],AllWeights5[[#This Row],[bldgtype]],AllWeights5[bldgloc],AllWeights5[[#This Row],[bldgloc]],AllWeights5[era],AllWeights5[[#This Row],[era]])</f>
        <v>4.5999999999999999E-2</v>
      </c>
      <c r="K3934" s="16">
        <f>AllWeights5[[#This Row],[wt_vint]]/AllWeights5[[#This Row],[Total Weight (BT, CZ, Era)]]</f>
        <v>0.23913043478260868</v>
      </c>
    </row>
    <row r="3935" spans="1:11" x14ac:dyDescent="0.3">
      <c r="A3935" s="6">
        <v>2020</v>
      </c>
      <c r="B3935" s="7" t="s">
        <v>30</v>
      </c>
      <c r="C3935" s="7" t="s">
        <v>58</v>
      </c>
      <c r="D3935" s="7" t="s">
        <v>35</v>
      </c>
      <c r="E3935" s="7">
        <v>1975</v>
      </c>
      <c r="F3935" s="15" t="str">
        <f>CONCATENATE(AllWeights5[[#This Row],[bldgtype]],"-",AllWeights5[[#This Row],[bldgloc]],"-",AllWeights5[[#This Row],[bldgvint]])</f>
        <v>RSD-CZ14-1975</v>
      </c>
      <c r="G3935" s="15" t="str">
        <f>CONCATENATE(AllWeights5[[#This Row],[bldgtype]],"-",AllWeights5[[#This Row],[bldgloc]],"-",AllWeights5[[#This Row],[era]])</f>
        <v>RSD-CZ14-old</v>
      </c>
      <c r="H3935" s="7">
        <v>0.433</v>
      </c>
      <c r="I3935" s="8" t="s">
        <v>16</v>
      </c>
      <c r="J3935" s="5">
        <f>SUMIFS(AllWeights5[wt_vint],AllWeights5[bldgtype],AllWeights5[[#This Row],[bldgtype]],AllWeights5[bldgloc],AllWeights5[[#This Row],[bldgloc]],AllWeights5[era],AllWeights5[[#This Row],[era]])</f>
        <v>2.8879999999999995</v>
      </c>
      <c r="K3935" s="16">
        <f>AllWeights5[[#This Row],[wt_vint]]/AllWeights5[[#This Row],[Total Weight (BT, CZ, Era)]]</f>
        <v>0.14993074792243771</v>
      </c>
    </row>
    <row r="3936" spans="1:11" x14ac:dyDescent="0.3">
      <c r="A3936" s="6">
        <v>2020</v>
      </c>
      <c r="B3936" s="7" t="s">
        <v>30</v>
      </c>
      <c r="C3936" s="7" t="s">
        <v>58</v>
      </c>
      <c r="D3936" s="7" t="s">
        <v>35</v>
      </c>
      <c r="E3936" s="7">
        <v>1985</v>
      </c>
      <c r="F3936" s="15" t="str">
        <f>CONCATENATE(AllWeights5[[#This Row],[bldgtype]],"-",AllWeights5[[#This Row],[bldgloc]],"-",AllWeights5[[#This Row],[bldgvint]])</f>
        <v>RSD-CZ14-1985</v>
      </c>
      <c r="G3936" s="15" t="str">
        <f>CONCATENATE(AllWeights5[[#This Row],[bldgtype]],"-",AllWeights5[[#This Row],[bldgloc]],"-",AllWeights5[[#This Row],[era]])</f>
        <v>RSD-CZ14-old</v>
      </c>
      <c r="H3936" s="7">
        <v>0.65900000000000003</v>
      </c>
      <c r="I3936" s="8" t="s">
        <v>16</v>
      </c>
      <c r="J3936" s="5">
        <f>SUMIFS(AllWeights5[wt_vint],AllWeights5[bldgtype],AllWeights5[[#This Row],[bldgtype]],AllWeights5[bldgloc],AllWeights5[[#This Row],[bldgloc]],AllWeights5[era],AllWeights5[[#This Row],[era]])</f>
        <v>2.8879999999999995</v>
      </c>
      <c r="K3936" s="16">
        <f>AllWeights5[[#This Row],[wt_vint]]/AllWeights5[[#This Row],[Total Weight (BT, CZ, Era)]]</f>
        <v>0.22818559556786708</v>
      </c>
    </row>
    <row r="3937" spans="1:11" x14ac:dyDescent="0.3">
      <c r="A3937" s="6">
        <v>2020</v>
      </c>
      <c r="B3937" s="7" t="s">
        <v>30</v>
      </c>
      <c r="C3937" s="7" t="s">
        <v>58</v>
      </c>
      <c r="D3937" s="7" t="s">
        <v>35</v>
      </c>
      <c r="E3937" s="7">
        <v>1996</v>
      </c>
      <c r="F3937" s="15" t="str">
        <f>CONCATENATE(AllWeights5[[#This Row],[bldgtype]],"-",AllWeights5[[#This Row],[bldgloc]],"-",AllWeights5[[#This Row],[bldgvint]])</f>
        <v>RSD-CZ14-1996</v>
      </c>
      <c r="G3937" s="15" t="str">
        <f>CONCATENATE(AllWeights5[[#This Row],[bldgtype]],"-",AllWeights5[[#This Row],[bldgloc]],"-",AllWeights5[[#This Row],[era]])</f>
        <v>RSD-CZ14-old</v>
      </c>
      <c r="H3937" s="7">
        <v>0.34499999999999997</v>
      </c>
      <c r="I3937" s="8" t="s">
        <v>16</v>
      </c>
      <c r="J3937" s="5">
        <f>SUMIFS(AllWeights5[wt_vint],AllWeights5[bldgtype],AllWeights5[[#This Row],[bldgtype]],AllWeights5[bldgloc],AllWeights5[[#This Row],[bldgloc]],AllWeights5[era],AllWeights5[[#This Row],[era]])</f>
        <v>2.8879999999999995</v>
      </c>
      <c r="K3937" s="16">
        <f>AllWeights5[[#This Row],[wt_vint]]/AllWeights5[[#This Row],[Total Weight (BT, CZ, Era)]]</f>
        <v>0.11945983379501386</v>
      </c>
    </row>
    <row r="3938" spans="1:11" x14ac:dyDescent="0.3">
      <c r="A3938" s="6">
        <v>2020</v>
      </c>
      <c r="B3938" s="7" t="s">
        <v>30</v>
      </c>
      <c r="C3938" s="7" t="s">
        <v>58</v>
      </c>
      <c r="D3938" s="7" t="s">
        <v>35</v>
      </c>
      <c r="E3938" s="7">
        <v>2003</v>
      </c>
      <c r="F3938" s="15" t="str">
        <f>CONCATENATE(AllWeights5[[#This Row],[bldgtype]],"-",AllWeights5[[#This Row],[bldgloc]],"-",AllWeights5[[#This Row],[bldgvint]])</f>
        <v>RSD-CZ14-2003</v>
      </c>
      <c r="G3938" s="15" t="str">
        <f>CONCATENATE(AllWeights5[[#This Row],[bldgtype]],"-",AllWeights5[[#This Row],[bldgloc]],"-",AllWeights5[[#This Row],[era]])</f>
        <v>RSD-CZ14-ex</v>
      </c>
      <c r="H3938" s="7">
        <v>0.34799999999999998</v>
      </c>
      <c r="I3938" s="8" t="s">
        <v>11</v>
      </c>
      <c r="J3938" s="5">
        <f>SUMIFS(AllWeights5[wt_vint],AllWeights5[bldgtype],AllWeights5[[#This Row],[bldgtype]],AllWeights5[bldgloc],AllWeights5[[#This Row],[bldgloc]],AllWeights5[era],AllWeights5[[#This Row],[era]])</f>
        <v>1.3759999999999994</v>
      </c>
      <c r="K3938" s="16">
        <f>AllWeights5[[#This Row],[wt_vint]]/AllWeights5[[#This Row],[Total Weight (BT, CZ, Era)]]</f>
        <v>0.25290697674418611</v>
      </c>
    </row>
    <row r="3939" spans="1:11" x14ac:dyDescent="0.3">
      <c r="A3939" s="6">
        <v>2020</v>
      </c>
      <c r="B3939" s="7" t="s">
        <v>30</v>
      </c>
      <c r="C3939" s="7" t="s">
        <v>58</v>
      </c>
      <c r="D3939" s="7" t="s">
        <v>35</v>
      </c>
      <c r="E3939" s="7">
        <v>2007</v>
      </c>
      <c r="F3939" s="15" t="str">
        <f>CONCATENATE(AllWeights5[[#This Row],[bldgtype]],"-",AllWeights5[[#This Row],[bldgloc]],"-",AllWeights5[[#This Row],[bldgvint]])</f>
        <v>RSD-CZ14-2007</v>
      </c>
      <c r="G3939" s="15" t="str">
        <f>CONCATENATE(AllWeights5[[#This Row],[bldgtype]],"-",AllWeights5[[#This Row],[bldgloc]],"-",AllWeights5[[#This Row],[era]])</f>
        <v>RSD-CZ14-ex</v>
      </c>
      <c r="H3939" s="7">
        <v>0.123</v>
      </c>
      <c r="I3939" s="8" t="s">
        <v>11</v>
      </c>
      <c r="J3939" s="5">
        <f>SUMIFS(AllWeights5[wt_vint],AllWeights5[bldgtype],AllWeights5[[#This Row],[bldgtype]],AllWeights5[bldgloc],AllWeights5[[#This Row],[bldgloc]],AllWeights5[era],AllWeights5[[#This Row],[era]])</f>
        <v>1.3759999999999994</v>
      </c>
      <c r="K3939" s="16">
        <f>AllWeights5[[#This Row],[wt_vint]]/AllWeights5[[#This Row],[Total Weight (BT, CZ, Era)]]</f>
        <v>8.9389534883720964E-2</v>
      </c>
    </row>
    <row r="3940" spans="1:11" x14ac:dyDescent="0.3">
      <c r="A3940" s="6">
        <v>2020</v>
      </c>
      <c r="B3940" s="7" t="s">
        <v>30</v>
      </c>
      <c r="C3940" s="7" t="s">
        <v>58</v>
      </c>
      <c r="D3940" s="7" t="s">
        <v>35</v>
      </c>
      <c r="E3940" s="7">
        <v>2011</v>
      </c>
      <c r="F3940" s="15" t="str">
        <f>CONCATENATE(AllWeights5[[#This Row],[bldgtype]],"-",AllWeights5[[#This Row],[bldgloc]],"-",AllWeights5[[#This Row],[bldgvint]])</f>
        <v>RSD-CZ14-2011</v>
      </c>
      <c r="G3940" s="15" t="str">
        <f>CONCATENATE(AllWeights5[[#This Row],[bldgtype]],"-",AllWeights5[[#This Row],[bldgloc]],"-",AllWeights5[[#This Row],[era]])</f>
        <v>RSD-CZ14-ex</v>
      </c>
      <c r="H3940" s="7">
        <v>0.123</v>
      </c>
      <c r="I3940" s="8" t="s">
        <v>11</v>
      </c>
      <c r="J3940" s="5">
        <f>SUMIFS(AllWeights5[wt_vint],AllWeights5[bldgtype],AllWeights5[[#This Row],[bldgtype]],AllWeights5[bldgloc],AllWeights5[[#This Row],[bldgloc]],AllWeights5[era],AllWeights5[[#This Row],[era]])</f>
        <v>1.3759999999999994</v>
      </c>
      <c r="K3940" s="16">
        <f>AllWeights5[[#This Row],[wt_vint]]/AllWeights5[[#This Row],[Total Weight (BT, CZ, Era)]]</f>
        <v>8.9389534883720964E-2</v>
      </c>
    </row>
    <row r="3941" spans="1:11" x14ac:dyDescent="0.3">
      <c r="A3941" s="6">
        <v>2020</v>
      </c>
      <c r="B3941" s="7" t="s">
        <v>30</v>
      </c>
      <c r="C3941" s="7" t="s">
        <v>58</v>
      </c>
      <c r="D3941" s="7" t="s">
        <v>35</v>
      </c>
      <c r="E3941" s="7">
        <v>2015</v>
      </c>
      <c r="F3941" s="15" t="str">
        <f>CONCATENATE(AllWeights5[[#This Row],[bldgtype]],"-",AllWeights5[[#This Row],[bldgloc]],"-",AllWeights5[[#This Row],[bldgvint]])</f>
        <v>RSD-CZ14-2015</v>
      </c>
      <c r="G3941" s="15" t="str">
        <f>CONCATENATE(AllWeights5[[#This Row],[bldgtype]],"-",AllWeights5[[#This Row],[bldgloc]],"-",AllWeights5[[#This Row],[era]])</f>
        <v>RSD-CZ14-ex</v>
      </c>
      <c r="H3941" s="7">
        <v>9.1999999999999998E-2</v>
      </c>
      <c r="I3941" s="8" t="s">
        <v>11</v>
      </c>
      <c r="J3941" s="5">
        <f>SUMIFS(AllWeights5[wt_vint],AllWeights5[bldgtype],AllWeights5[[#This Row],[bldgtype]],AllWeights5[bldgloc],AllWeights5[[#This Row],[bldgloc]],AllWeights5[era],AllWeights5[[#This Row],[era]])</f>
        <v>1.3759999999999994</v>
      </c>
      <c r="K3941" s="16">
        <f>AllWeights5[[#This Row],[wt_vint]]/AllWeights5[[#This Row],[Total Weight (BT, CZ, Era)]]</f>
        <v>6.6860465116279091E-2</v>
      </c>
    </row>
    <row r="3942" spans="1:11" x14ac:dyDescent="0.3">
      <c r="A3942" s="6">
        <v>2020</v>
      </c>
      <c r="B3942" s="7" t="s">
        <v>30</v>
      </c>
      <c r="C3942" s="7" t="s">
        <v>58</v>
      </c>
      <c r="D3942" s="7" t="s">
        <v>35</v>
      </c>
      <c r="E3942" s="7">
        <v>2017</v>
      </c>
      <c r="F3942" s="15" t="str">
        <f>CONCATENATE(AllWeights5[[#This Row],[bldgtype]],"-",AllWeights5[[#This Row],[bldgloc]],"-",AllWeights5[[#This Row],[bldgvint]])</f>
        <v>RSD-CZ14-2017</v>
      </c>
      <c r="G3942" s="15" t="str">
        <f>CONCATENATE(AllWeights5[[#This Row],[bldgtype]],"-",AllWeights5[[#This Row],[bldgloc]],"-",AllWeights5[[#This Row],[era]])</f>
        <v>RSD-CZ14-rec</v>
      </c>
      <c r="H3942" s="7">
        <v>9.1999999999999998E-2</v>
      </c>
      <c r="I3942" s="8" t="s">
        <v>14</v>
      </c>
      <c r="J3942" s="5">
        <f>SUMIFS(AllWeights5[wt_vint],AllWeights5[bldgtype],AllWeights5[[#This Row],[bldgtype]],AllWeights5[bldgloc],AllWeights5[[#This Row],[bldgloc]],AllWeights5[era],AllWeights5[[#This Row],[era]])</f>
        <v>0.248</v>
      </c>
      <c r="K3942" s="16">
        <f>AllWeights5[[#This Row],[wt_vint]]/AllWeights5[[#This Row],[Total Weight (BT, CZ, Era)]]</f>
        <v>0.37096774193548387</v>
      </c>
    </row>
    <row r="3943" spans="1:11" x14ac:dyDescent="0.3">
      <c r="A3943" s="6">
        <v>2020</v>
      </c>
      <c r="B3943" s="7" t="s">
        <v>30</v>
      </c>
      <c r="C3943" s="7" t="s">
        <v>58</v>
      </c>
      <c r="D3943" s="7" t="s">
        <v>35</v>
      </c>
      <c r="E3943" s="7">
        <v>2020</v>
      </c>
      <c r="F3943" s="15" t="str">
        <f>CONCATENATE(AllWeights5[[#This Row],[bldgtype]],"-",AllWeights5[[#This Row],[bldgloc]],"-",AllWeights5[[#This Row],[bldgvint]])</f>
        <v>RSD-CZ14-2020</v>
      </c>
      <c r="G3943" s="15" t="str">
        <f>CONCATENATE(AllWeights5[[#This Row],[bldgtype]],"-",AllWeights5[[#This Row],[bldgloc]],"-",AllWeights5[[#This Row],[era]])</f>
        <v>RSD-CZ14-rec</v>
      </c>
      <c r="H3943" s="7">
        <v>3.1E-2</v>
      </c>
      <c r="I3943" s="8" t="s">
        <v>14</v>
      </c>
      <c r="J3943" s="5">
        <f>SUMIFS(AllWeights5[wt_vint],AllWeights5[bldgtype],AllWeights5[[#This Row],[bldgtype]],AllWeights5[bldgloc],AllWeights5[[#This Row],[bldgloc]],AllWeights5[era],AllWeights5[[#This Row],[era]])</f>
        <v>0.248</v>
      </c>
      <c r="K3943" s="16">
        <f>AllWeights5[[#This Row],[wt_vint]]/AllWeights5[[#This Row],[Total Weight (BT, CZ, Era)]]</f>
        <v>0.125</v>
      </c>
    </row>
    <row r="3944" spans="1:11" x14ac:dyDescent="0.3">
      <c r="A3944" s="6">
        <v>2020</v>
      </c>
      <c r="B3944" s="7" t="s">
        <v>30</v>
      </c>
      <c r="C3944" s="7" t="s">
        <v>58</v>
      </c>
      <c r="D3944" s="7" t="s">
        <v>35</v>
      </c>
      <c r="E3944" s="7" t="s">
        <v>18</v>
      </c>
      <c r="F3944" s="15" t="str">
        <f>CONCATENATE(AllWeights5[[#This Row],[bldgtype]],"-",AllWeights5[[#This Row],[bldgloc]],"-",AllWeights5[[#This Row],[bldgvint]])</f>
        <v>RSD-CZ14-New</v>
      </c>
      <c r="G3944" s="15" t="str">
        <f>CONCATENATE(AllWeights5[[#This Row],[bldgtype]],"-",AllWeights5[[#This Row],[bldgloc]],"-",AllWeights5[[#This Row],[era]])</f>
        <v>RSD-CZ14-new</v>
      </c>
      <c r="H3944" s="7">
        <v>3.1E-2</v>
      </c>
      <c r="I3944" s="8" t="s">
        <v>19</v>
      </c>
      <c r="J3944" s="5">
        <f>SUMIFS(AllWeights5[wt_vint],AllWeights5[bldgtype],AllWeights5[[#This Row],[bldgtype]],AllWeights5[bldgloc],AllWeights5[[#This Row],[bldgloc]],AllWeights5[era],AllWeights5[[#This Row],[era]])</f>
        <v>6.3E-2</v>
      </c>
      <c r="K3944" s="16">
        <f>AllWeights5[[#This Row],[wt_vint]]/AllWeights5[[#This Row],[Total Weight (BT, CZ, Era)]]</f>
        <v>0.49206349206349204</v>
      </c>
    </row>
    <row r="3945" spans="1:11" x14ac:dyDescent="0.3">
      <c r="A3945" s="6">
        <v>2020</v>
      </c>
      <c r="B3945" s="7" t="s">
        <v>30</v>
      </c>
      <c r="C3945" s="7" t="s">
        <v>58</v>
      </c>
      <c r="D3945" s="7" t="s">
        <v>36</v>
      </c>
      <c r="E3945" s="7">
        <v>1975</v>
      </c>
      <c r="F3945" s="15" t="str">
        <f>CONCATENATE(AllWeights5[[#This Row],[bldgtype]],"-",AllWeights5[[#This Row],[bldgloc]],"-",AllWeights5[[#This Row],[bldgvint]])</f>
        <v>RSD-CZ15-1975</v>
      </c>
      <c r="G3945" s="15" t="str">
        <f>CONCATENATE(AllWeights5[[#This Row],[bldgtype]],"-",AllWeights5[[#This Row],[bldgloc]],"-",AllWeights5[[#This Row],[era]])</f>
        <v>RSD-CZ15-old</v>
      </c>
      <c r="H3945" s="7">
        <v>0.32900000000000001</v>
      </c>
      <c r="I3945" s="8" t="s">
        <v>16</v>
      </c>
      <c r="J3945" s="5">
        <f>SUMIFS(AllWeights5[wt_vint],AllWeights5[bldgtype],AllWeights5[[#This Row],[bldgtype]],AllWeights5[bldgloc],AllWeights5[[#This Row],[bldgloc]],AllWeights5[era],AllWeights5[[#This Row],[era]])</f>
        <v>2.5749999999999997</v>
      </c>
      <c r="K3945" s="16">
        <f>AllWeights5[[#This Row],[wt_vint]]/AllWeights5[[#This Row],[Total Weight (BT, CZ, Era)]]</f>
        <v>0.12776699029126215</v>
      </c>
    </row>
    <row r="3946" spans="1:11" x14ac:dyDescent="0.3">
      <c r="A3946" s="6">
        <v>2020</v>
      </c>
      <c r="B3946" s="7" t="s">
        <v>30</v>
      </c>
      <c r="C3946" s="7" t="s">
        <v>58</v>
      </c>
      <c r="D3946" s="7" t="s">
        <v>36</v>
      </c>
      <c r="E3946" s="7">
        <v>1985</v>
      </c>
      <c r="F3946" s="15" t="str">
        <f>CONCATENATE(AllWeights5[[#This Row],[bldgtype]],"-",AllWeights5[[#This Row],[bldgloc]],"-",AllWeights5[[#This Row],[bldgvint]])</f>
        <v>RSD-CZ15-1985</v>
      </c>
      <c r="G3946" s="15" t="str">
        <f>CONCATENATE(AllWeights5[[#This Row],[bldgtype]],"-",AllWeights5[[#This Row],[bldgloc]],"-",AllWeights5[[#This Row],[era]])</f>
        <v>RSD-CZ15-old</v>
      </c>
      <c r="H3946" s="7">
        <v>0.61699999999999999</v>
      </c>
      <c r="I3946" s="8" t="s">
        <v>16</v>
      </c>
      <c r="J3946" s="5">
        <f>SUMIFS(AllWeights5[wt_vint],AllWeights5[bldgtype],AllWeights5[[#This Row],[bldgtype]],AllWeights5[bldgloc],AllWeights5[[#This Row],[bldgloc]],AllWeights5[era],AllWeights5[[#This Row],[era]])</f>
        <v>2.5749999999999997</v>
      </c>
      <c r="K3946" s="16">
        <f>AllWeights5[[#This Row],[wt_vint]]/AllWeights5[[#This Row],[Total Weight (BT, CZ, Era)]]</f>
        <v>0.23961165048543692</v>
      </c>
    </row>
    <row r="3947" spans="1:11" x14ac:dyDescent="0.3">
      <c r="A3947" s="6">
        <v>2020</v>
      </c>
      <c r="B3947" s="7" t="s">
        <v>30</v>
      </c>
      <c r="C3947" s="7" t="s">
        <v>58</v>
      </c>
      <c r="D3947" s="7" t="s">
        <v>36</v>
      </c>
      <c r="E3947" s="7">
        <v>1996</v>
      </c>
      <c r="F3947" s="15" t="str">
        <f>CONCATENATE(AllWeights5[[#This Row],[bldgtype]],"-",AllWeights5[[#This Row],[bldgloc]],"-",AllWeights5[[#This Row],[bldgvint]])</f>
        <v>RSD-CZ15-1996</v>
      </c>
      <c r="G3947" s="15" t="str">
        <f>CONCATENATE(AllWeights5[[#This Row],[bldgtype]],"-",AllWeights5[[#This Row],[bldgloc]],"-",AllWeights5[[#This Row],[era]])</f>
        <v>RSD-CZ15-old</v>
      </c>
      <c r="H3947" s="7">
        <v>0.33800000000000002</v>
      </c>
      <c r="I3947" s="8" t="s">
        <v>16</v>
      </c>
      <c r="J3947" s="5">
        <f>SUMIFS(AllWeights5[wt_vint],AllWeights5[bldgtype],AllWeights5[[#This Row],[bldgtype]],AllWeights5[bldgloc],AllWeights5[[#This Row],[bldgloc]],AllWeights5[era],AllWeights5[[#This Row],[era]])</f>
        <v>2.5749999999999997</v>
      </c>
      <c r="K3947" s="16">
        <f>AllWeights5[[#This Row],[wt_vint]]/AllWeights5[[#This Row],[Total Weight (BT, CZ, Era)]]</f>
        <v>0.13126213592233013</v>
      </c>
    </row>
    <row r="3948" spans="1:11" x14ac:dyDescent="0.3">
      <c r="A3948" s="6">
        <v>2020</v>
      </c>
      <c r="B3948" s="7" t="s">
        <v>30</v>
      </c>
      <c r="C3948" s="7" t="s">
        <v>58</v>
      </c>
      <c r="D3948" s="7" t="s">
        <v>36</v>
      </c>
      <c r="E3948" s="7">
        <v>2003</v>
      </c>
      <c r="F3948" s="15" t="str">
        <f>CONCATENATE(AllWeights5[[#This Row],[bldgtype]],"-",AllWeights5[[#This Row],[bldgloc]],"-",AllWeights5[[#This Row],[bldgvint]])</f>
        <v>RSD-CZ15-2003</v>
      </c>
      <c r="G3948" s="15" t="str">
        <f>CONCATENATE(AllWeights5[[#This Row],[bldgtype]],"-",AllWeights5[[#This Row],[bldgloc]],"-",AllWeights5[[#This Row],[era]])</f>
        <v>RSD-CZ15-ex</v>
      </c>
      <c r="H3948" s="7">
        <v>0.37</v>
      </c>
      <c r="I3948" s="8" t="s">
        <v>11</v>
      </c>
      <c r="J3948" s="5">
        <f>SUMIFS(AllWeights5[wt_vint],AllWeights5[bldgtype],AllWeights5[[#This Row],[bldgtype]],AllWeights5[bldgloc],AllWeights5[[#This Row],[bldgloc]],AllWeights5[era],AllWeights5[[#This Row],[era]])</f>
        <v>1.4359999999999993</v>
      </c>
      <c r="K3948" s="16">
        <f>AllWeights5[[#This Row],[wt_vint]]/AllWeights5[[#This Row],[Total Weight (BT, CZ, Era)]]</f>
        <v>0.25766016713091933</v>
      </c>
    </row>
    <row r="3949" spans="1:11" x14ac:dyDescent="0.3">
      <c r="A3949" s="6">
        <v>2020</v>
      </c>
      <c r="B3949" s="7" t="s">
        <v>30</v>
      </c>
      <c r="C3949" s="7" t="s">
        <v>58</v>
      </c>
      <c r="D3949" s="7" t="s">
        <v>36</v>
      </c>
      <c r="E3949" s="7">
        <v>2007</v>
      </c>
      <c r="F3949" s="15" t="str">
        <f>CONCATENATE(AllWeights5[[#This Row],[bldgtype]],"-",AllWeights5[[#This Row],[bldgloc]],"-",AllWeights5[[#This Row],[bldgvint]])</f>
        <v>RSD-CZ15-2007</v>
      </c>
      <c r="G3949" s="15" t="str">
        <f>CONCATENATE(AllWeights5[[#This Row],[bldgtype]],"-",AllWeights5[[#This Row],[bldgloc]],"-",AllWeights5[[#This Row],[era]])</f>
        <v>RSD-CZ15-ex</v>
      </c>
      <c r="H3949" s="7">
        <v>0.126</v>
      </c>
      <c r="I3949" s="8" t="s">
        <v>11</v>
      </c>
      <c r="J3949" s="5">
        <f>SUMIFS(AllWeights5[wt_vint],AllWeights5[bldgtype],AllWeights5[[#This Row],[bldgtype]],AllWeights5[bldgloc],AllWeights5[[#This Row],[bldgloc]],AllWeights5[era],AllWeights5[[#This Row],[era]])</f>
        <v>1.4359999999999993</v>
      </c>
      <c r="K3949" s="16">
        <f>AllWeights5[[#This Row],[wt_vint]]/AllWeights5[[#This Row],[Total Weight (BT, CZ, Era)]]</f>
        <v>8.7743732590529297E-2</v>
      </c>
    </row>
    <row r="3950" spans="1:11" x14ac:dyDescent="0.3">
      <c r="A3950" s="6">
        <v>2020</v>
      </c>
      <c r="B3950" s="7" t="s">
        <v>30</v>
      </c>
      <c r="C3950" s="7" t="s">
        <v>58</v>
      </c>
      <c r="D3950" s="7" t="s">
        <v>36</v>
      </c>
      <c r="E3950" s="7">
        <v>2011</v>
      </c>
      <c r="F3950" s="15" t="str">
        <f>CONCATENATE(AllWeights5[[#This Row],[bldgtype]],"-",AllWeights5[[#This Row],[bldgloc]],"-",AllWeights5[[#This Row],[bldgvint]])</f>
        <v>RSD-CZ15-2011</v>
      </c>
      <c r="G3950" s="15" t="str">
        <f>CONCATENATE(AllWeights5[[#This Row],[bldgtype]],"-",AllWeights5[[#This Row],[bldgloc]],"-",AllWeights5[[#This Row],[era]])</f>
        <v>RSD-CZ15-ex</v>
      </c>
      <c r="H3950" s="7">
        <v>0.126</v>
      </c>
      <c r="I3950" s="8" t="s">
        <v>11</v>
      </c>
      <c r="J3950" s="5">
        <f>SUMIFS(AllWeights5[wt_vint],AllWeights5[bldgtype],AllWeights5[[#This Row],[bldgtype]],AllWeights5[bldgloc],AllWeights5[[#This Row],[bldgloc]],AllWeights5[era],AllWeights5[[#This Row],[era]])</f>
        <v>1.4359999999999993</v>
      </c>
      <c r="K3950" s="16">
        <f>AllWeights5[[#This Row],[wt_vint]]/AllWeights5[[#This Row],[Total Weight (BT, CZ, Era)]]</f>
        <v>8.7743732590529297E-2</v>
      </c>
    </row>
    <row r="3951" spans="1:11" x14ac:dyDescent="0.3">
      <c r="A3951" s="6">
        <v>2020</v>
      </c>
      <c r="B3951" s="7" t="s">
        <v>30</v>
      </c>
      <c r="C3951" s="7" t="s">
        <v>58</v>
      </c>
      <c r="D3951" s="7" t="s">
        <v>36</v>
      </c>
      <c r="E3951" s="7">
        <v>2015</v>
      </c>
      <c r="F3951" s="15" t="str">
        <f>CONCATENATE(AllWeights5[[#This Row],[bldgtype]],"-",AllWeights5[[#This Row],[bldgloc]],"-",AllWeights5[[#This Row],[bldgvint]])</f>
        <v>RSD-CZ15-2015</v>
      </c>
      <c r="G3951" s="15" t="str">
        <f>CONCATENATE(AllWeights5[[#This Row],[bldgtype]],"-",AllWeights5[[#This Row],[bldgloc]],"-",AllWeights5[[#This Row],[era]])</f>
        <v>RSD-CZ15-ex</v>
      </c>
      <c r="H3951" s="7">
        <v>9.4E-2</v>
      </c>
      <c r="I3951" s="8" t="s">
        <v>11</v>
      </c>
      <c r="J3951" s="5">
        <f>SUMIFS(AllWeights5[wt_vint],AllWeights5[bldgtype],AllWeights5[[#This Row],[bldgtype]],AllWeights5[bldgloc],AllWeights5[[#This Row],[bldgloc]],AllWeights5[era],AllWeights5[[#This Row],[era]])</f>
        <v>1.4359999999999993</v>
      </c>
      <c r="K3951" s="16">
        <f>AllWeights5[[#This Row],[wt_vint]]/AllWeights5[[#This Row],[Total Weight (BT, CZ, Era)]]</f>
        <v>6.5459610027855192E-2</v>
      </c>
    </row>
    <row r="3952" spans="1:11" x14ac:dyDescent="0.3">
      <c r="A3952" s="6">
        <v>2020</v>
      </c>
      <c r="B3952" s="7" t="s">
        <v>30</v>
      </c>
      <c r="C3952" s="7" t="s">
        <v>58</v>
      </c>
      <c r="D3952" s="7" t="s">
        <v>36</v>
      </c>
      <c r="E3952" s="7">
        <v>2017</v>
      </c>
      <c r="F3952" s="15" t="str">
        <f>CONCATENATE(AllWeights5[[#This Row],[bldgtype]],"-",AllWeights5[[#This Row],[bldgloc]],"-",AllWeights5[[#This Row],[bldgvint]])</f>
        <v>RSD-CZ15-2017</v>
      </c>
      <c r="G3952" s="15" t="str">
        <f>CONCATENATE(AllWeights5[[#This Row],[bldgtype]],"-",AllWeights5[[#This Row],[bldgloc]],"-",AllWeights5[[#This Row],[era]])</f>
        <v>RSD-CZ15-rec</v>
      </c>
      <c r="H3952" s="7">
        <v>9.4E-2</v>
      </c>
      <c r="I3952" s="8" t="s">
        <v>14</v>
      </c>
      <c r="J3952" s="5">
        <f>SUMIFS(AllWeights5[wt_vint],AllWeights5[bldgtype],AllWeights5[[#This Row],[bldgtype]],AllWeights5[bldgloc],AllWeights5[[#This Row],[bldgloc]],AllWeights5[era],AllWeights5[[#This Row],[era]])</f>
        <v>0.252</v>
      </c>
      <c r="K3952" s="16">
        <f>AllWeights5[[#This Row],[wt_vint]]/AllWeights5[[#This Row],[Total Weight (BT, CZ, Era)]]</f>
        <v>0.37301587301587302</v>
      </c>
    </row>
    <row r="3953" spans="1:11" x14ac:dyDescent="0.3">
      <c r="A3953" s="6">
        <v>2020</v>
      </c>
      <c r="B3953" s="7" t="s">
        <v>30</v>
      </c>
      <c r="C3953" s="7" t="s">
        <v>58</v>
      </c>
      <c r="D3953" s="7" t="s">
        <v>36</v>
      </c>
      <c r="E3953" s="7">
        <v>2020</v>
      </c>
      <c r="F3953" s="15" t="str">
        <f>CONCATENATE(AllWeights5[[#This Row],[bldgtype]],"-",AllWeights5[[#This Row],[bldgloc]],"-",AllWeights5[[#This Row],[bldgvint]])</f>
        <v>RSD-CZ15-2020</v>
      </c>
      <c r="G3953" s="15" t="str">
        <f>CONCATENATE(AllWeights5[[#This Row],[bldgtype]],"-",AllWeights5[[#This Row],[bldgloc]],"-",AllWeights5[[#This Row],[era]])</f>
        <v>RSD-CZ15-rec</v>
      </c>
      <c r="H3953" s="7">
        <v>3.1E-2</v>
      </c>
      <c r="I3953" s="8" t="s">
        <v>14</v>
      </c>
      <c r="J3953" s="5">
        <f>SUMIFS(AllWeights5[wt_vint],AllWeights5[bldgtype],AllWeights5[[#This Row],[bldgtype]],AllWeights5[bldgloc],AllWeights5[[#This Row],[bldgloc]],AllWeights5[era],AllWeights5[[#This Row],[era]])</f>
        <v>0.252</v>
      </c>
      <c r="K3953" s="16">
        <f>AllWeights5[[#This Row],[wt_vint]]/AllWeights5[[#This Row],[Total Weight (BT, CZ, Era)]]</f>
        <v>0.12301587301587301</v>
      </c>
    </row>
    <row r="3954" spans="1:11" x14ac:dyDescent="0.3">
      <c r="A3954" s="6">
        <v>2020</v>
      </c>
      <c r="B3954" s="7" t="s">
        <v>30</v>
      </c>
      <c r="C3954" s="7" t="s">
        <v>58</v>
      </c>
      <c r="D3954" s="7" t="s">
        <v>36</v>
      </c>
      <c r="E3954" s="7" t="s">
        <v>18</v>
      </c>
      <c r="F3954" s="15" t="str">
        <f>CONCATENATE(AllWeights5[[#This Row],[bldgtype]],"-",AllWeights5[[#This Row],[bldgloc]],"-",AllWeights5[[#This Row],[bldgvint]])</f>
        <v>RSD-CZ15-New</v>
      </c>
      <c r="G3954" s="15" t="str">
        <f>CONCATENATE(AllWeights5[[#This Row],[bldgtype]],"-",AllWeights5[[#This Row],[bldgloc]],"-",AllWeights5[[#This Row],[era]])</f>
        <v>RSD-CZ15-new</v>
      </c>
      <c r="H3954" s="7">
        <v>3.1E-2</v>
      </c>
      <c r="I3954" s="8" t="s">
        <v>19</v>
      </c>
      <c r="J3954" s="5">
        <f>SUMIFS(AllWeights5[wt_vint],AllWeights5[bldgtype],AllWeights5[[#This Row],[bldgtype]],AllWeights5[bldgloc],AllWeights5[[#This Row],[bldgloc]],AllWeights5[era],AllWeights5[[#This Row],[era]])</f>
        <v>6.3E-2</v>
      </c>
      <c r="K3954" s="16">
        <f>AllWeights5[[#This Row],[wt_vint]]/AllWeights5[[#This Row],[Total Weight (BT, CZ, Era)]]</f>
        <v>0.49206349206349204</v>
      </c>
    </row>
    <row r="3955" spans="1:11" x14ac:dyDescent="0.3">
      <c r="A3955" s="6">
        <v>2020</v>
      </c>
      <c r="B3955" s="7" t="s">
        <v>30</v>
      </c>
      <c r="C3955" s="7" t="s">
        <v>58</v>
      </c>
      <c r="D3955" s="7" t="s">
        <v>27</v>
      </c>
      <c r="E3955" s="7">
        <v>1975</v>
      </c>
      <c r="F3955" s="15" t="str">
        <f>CONCATENATE(AllWeights5[[#This Row],[bldgtype]],"-",AllWeights5[[#This Row],[bldgloc]],"-",AllWeights5[[#This Row],[bldgvint]])</f>
        <v>RSD-CZ16-1975</v>
      </c>
      <c r="G3955" s="15" t="str">
        <f>CONCATENATE(AllWeights5[[#This Row],[bldgtype]],"-",AllWeights5[[#This Row],[bldgloc]],"-",AllWeights5[[#This Row],[era]])</f>
        <v>RSD-CZ16-old</v>
      </c>
      <c r="H3955" s="7">
        <v>0.17299999999999999</v>
      </c>
      <c r="I3955" s="8" t="s">
        <v>16</v>
      </c>
      <c r="J3955" s="5">
        <f>SUMIFS(AllWeights5[wt_vint],AllWeights5[bldgtype],AllWeights5[[#This Row],[bldgtype]],AllWeights5[bldgloc],AllWeights5[[#This Row],[bldgloc]],AllWeights5[era],AllWeights5[[#This Row],[era]])</f>
        <v>1.41</v>
      </c>
      <c r="K3955" s="16">
        <f>AllWeights5[[#This Row],[wt_vint]]/AllWeights5[[#This Row],[Total Weight (BT, CZ, Era)]]</f>
        <v>0.1226950354609929</v>
      </c>
    </row>
    <row r="3956" spans="1:11" x14ac:dyDescent="0.3">
      <c r="A3956" s="6">
        <v>2020</v>
      </c>
      <c r="B3956" s="7" t="s">
        <v>30</v>
      </c>
      <c r="C3956" s="7" t="s">
        <v>58</v>
      </c>
      <c r="D3956" s="7" t="s">
        <v>27</v>
      </c>
      <c r="E3956" s="7">
        <v>1985</v>
      </c>
      <c r="F3956" s="15" t="str">
        <f>CONCATENATE(AllWeights5[[#This Row],[bldgtype]],"-",AllWeights5[[#This Row],[bldgloc]],"-",AllWeights5[[#This Row],[bldgvint]])</f>
        <v>RSD-CZ16-1985</v>
      </c>
      <c r="G3956" s="15" t="str">
        <f>CONCATENATE(AllWeights5[[#This Row],[bldgtype]],"-",AllWeights5[[#This Row],[bldgloc]],"-",AllWeights5[[#This Row],[era]])</f>
        <v>RSD-CZ16-old</v>
      </c>
      <c r="H3956" s="7">
        <v>0.248</v>
      </c>
      <c r="I3956" s="8" t="s">
        <v>16</v>
      </c>
      <c r="J3956" s="5">
        <f>SUMIFS(AllWeights5[wt_vint],AllWeights5[bldgtype],AllWeights5[[#This Row],[bldgtype]],AllWeights5[bldgloc],AllWeights5[[#This Row],[bldgloc]],AllWeights5[era],AllWeights5[[#This Row],[era]])</f>
        <v>1.41</v>
      </c>
      <c r="K3956" s="16">
        <f>AllWeights5[[#This Row],[wt_vint]]/AllWeights5[[#This Row],[Total Weight (BT, CZ, Era)]]</f>
        <v>0.17588652482269504</v>
      </c>
    </row>
    <row r="3957" spans="1:11" x14ac:dyDescent="0.3">
      <c r="A3957" s="6">
        <v>2020</v>
      </c>
      <c r="B3957" s="7" t="s">
        <v>30</v>
      </c>
      <c r="C3957" s="7" t="s">
        <v>58</v>
      </c>
      <c r="D3957" s="7" t="s">
        <v>27</v>
      </c>
      <c r="E3957" s="7">
        <v>1996</v>
      </c>
      <c r="F3957" s="15" t="str">
        <f>CONCATENATE(AllWeights5[[#This Row],[bldgtype]],"-",AllWeights5[[#This Row],[bldgloc]],"-",AllWeights5[[#This Row],[bldgvint]])</f>
        <v>RSD-CZ16-1996</v>
      </c>
      <c r="G3957" s="15" t="str">
        <f>CONCATENATE(AllWeights5[[#This Row],[bldgtype]],"-",AllWeights5[[#This Row],[bldgloc]],"-",AllWeights5[[#This Row],[era]])</f>
        <v>RSD-CZ16-old</v>
      </c>
      <c r="H3957" s="7">
        <v>0.14199999999999999</v>
      </c>
      <c r="I3957" s="8" t="s">
        <v>16</v>
      </c>
      <c r="J3957" s="5">
        <f>SUMIFS(AllWeights5[wt_vint],AllWeights5[bldgtype],AllWeights5[[#This Row],[bldgtype]],AllWeights5[bldgloc],AllWeights5[[#This Row],[bldgloc]],AllWeights5[era],AllWeights5[[#This Row],[era]])</f>
        <v>1.41</v>
      </c>
      <c r="K3957" s="16">
        <f>AllWeights5[[#This Row],[wt_vint]]/AllWeights5[[#This Row],[Total Weight (BT, CZ, Era)]]</f>
        <v>0.10070921985815602</v>
      </c>
    </row>
    <row r="3958" spans="1:11" x14ac:dyDescent="0.3">
      <c r="A3958" s="6">
        <v>2020</v>
      </c>
      <c r="B3958" s="7" t="s">
        <v>30</v>
      </c>
      <c r="C3958" s="7" t="s">
        <v>58</v>
      </c>
      <c r="D3958" s="7" t="s">
        <v>27</v>
      </c>
      <c r="E3958" s="7">
        <v>2003</v>
      </c>
      <c r="F3958" s="15" t="str">
        <f>CONCATENATE(AllWeights5[[#This Row],[bldgtype]],"-",AllWeights5[[#This Row],[bldgloc]],"-",AllWeights5[[#This Row],[bldgvint]])</f>
        <v>RSD-CZ16-2003</v>
      </c>
      <c r="G3958" s="15" t="str">
        <f>CONCATENATE(AllWeights5[[#This Row],[bldgtype]],"-",AllWeights5[[#This Row],[bldgloc]],"-",AllWeights5[[#This Row],[era]])</f>
        <v>RSD-CZ16-ex</v>
      </c>
      <c r="H3958" s="7">
        <v>0.127</v>
      </c>
      <c r="I3958" s="8" t="s">
        <v>11</v>
      </c>
      <c r="J3958" s="5">
        <f>SUMIFS(AllWeights5[wt_vint],AllWeights5[bldgtype],AllWeights5[[#This Row],[bldgtype]],AllWeights5[bldgloc],AllWeights5[[#This Row],[bldgloc]],AllWeights5[era],AllWeights5[[#This Row],[era]])</f>
        <v>0.54300000000000004</v>
      </c>
      <c r="K3958" s="16">
        <f>AllWeights5[[#This Row],[wt_vint]]/AllWeights5[[#This Row],[Total Weight (BT, CZ, Era)]]</f>
        <v>0.23388581952117862</v>
      </c>
    </row>
    <row r="3959" spans="1:11" x14ac:dyDescent="0.3">
      <c r="A3959" s="6">
        <v>2020</v>
      </c>
      <c r="B3959" s="7" t="s">
        <v>30</v>
      </c>
      <c r="C3959" s="7" t="s">
        <v>58</v>
      </c>
      <c r="D3959" s="7" t="s">
        <v>27</v>
      </c>
      <c r="E3959" s="7">
        <v>2007</v>
      </c>
      <c r="F3959" s="15" t="str">
        <f>CONCATENATE(AllWeights5[[#This Row],[bldgtype]],"-",AllWeights5[[#This Row],[bldgloc]],"-",AllWeights5[[#This Row],[bldgvint]])</f>
        <v>RSD-CZ16-2007</v>
      </c>
      <c r="G3959" s="15" t="str">
        <f>CONCATENATE(AllWeights5[[#This Row],[bldgtype]],"-",AllWeights5[[#This Row],[bldgloc]],"-",AllWeights5[[#This Row],[era]])</f>
        <v>RSD-CZ16-ex</v>
      </c>
      <c r="H3959" s="7">
        <v>4.7E-2</v>
      </c>
      <c r="I3959" s="8" t="s">
        <v>11</v>
      </c>
      <c r="J3959" s="5">
        <f>SUMIFS(AllWeights5[wt_vint],AllWeights5[bldgtype],AllWeights5[[#This Row],[bldgtype]],AllWeights5[bldgloc],AllWeights5[[#This Row],[bldgloc]],AllWeights5[era],AllWeights5[[#This Row],[era]])</f>
        <v>0.54300000000000004</v>
      </c>
      <c r="K3959" s="16">
        <f>AllWeights5[[#This Row],[wt_vint]]/AllWeights5[[#This Row],[Total Weight (BT, CZ, Era)]]</f>
        <v>8.6556169429097607E-2</v>
      </c>
    </row>
    <row r="3960" spans="1:11" x14ac:dyDescent="0.3">
      <c r="A3960" s="6">
        <v>2020</v>
      </c>
      <c r="B3960" s="7" t="s">
        <v>30</v>
      </c>
      <c r="C3960" s="7" t="s">
        <v>58</v>
      </c>
      <c r="D3960" s="7" t="s">
        <v>27</v>
      </c>
      <c r="E3960" s="7">
        <v>2011</v>
      </c>
      <c r="F3960" s="15" t="str">
        <f>CONCATENATE(AllWeights5[[#This Row],[bldgtype]],"-",AllWeights5[[#This Row],[bldgloc]],"-",AllWeights5[[#This Row],[bldgvint]])</f>
        <v>RSD-CZ16-2011</v>
      </c>
      <c r="G3960" s="15" t="str">
        <f>CONCATENATE(AllWeights5[[#This Row],[bldgtype]],"-",AllWeights5[[#This Row],[bldgloc]],"-",AllWeights5[[#This Row],[era]])</f>
        <v>RSD-CZ16-ex</v>
      </c>
      <c r="H3960" s="7">
        <v>4.7E-2</v>
      </c>
      <c r="I3960" s="8" t="s">
        <v>11</v>
      </c>
      <c r="J3960" s="5">
        <f>SUMIFS(AllWeights5[wt_vint],AllWeights5[bldgtype],AllWeights5[[#This Row],[bldgtype]],AllWeights5[bldgloc],AllWeights5[[#This Row],[bldgloc]],AllWeights5[era],AllWeights5[[#This Row],[era]])</f>
        <v>0.54300000000000004</v>
      </c>
      <c r="K3960" s="16">
        <f>AllWeights5[[#This Row],[wt_vint]]/AllWeights5[[#This Row],[Total Weight (BT, CZ, Era)]]</f>
        <v>8.6556169429097607E-2</v>
      </c>
    </row>
    <row r="3961" spans="1:11" x14ac:dyDescent="0.3">
      <c r="A3961" s="6">
        <v>2020</v>
      </c>
      <c r="B3961" s="7" t="s">
        <v>30</v>
      </c>
      <c r="C3961" s="7" t="s">
        <v>58</v>
      </c>
      <c r="D3961" s="7" t="s">
        <v>27</v>
      </c>
      <c r="E3961" s="7">
        <v>2015</v>
      </c>
      <c r="F3961" s="15" t="str">
        <f>CONCATENATE(AllWeights5[[#This Row],[bldgtype]],"-",AllWeights5[[#This Row],[bldgloc]],"-",AllWeights5[[#This Row],[bldgvint]])</f>
        <v>RSD-CZ16-2015</v>
      </c>
      <c r="G3961" s="15" t="str">
        <f>CONCATENATE(AllWeights5[[#This Row],[bldgtype]],"-",AllWeights5[[#This Row],[bldgloc]],"-",AllWeights5[[#This Row],[era]])</f>
        <v>RSD-CZ16-ex</v>
      </c>
      <c r="H3961" s="7">
        <v>3.5000000000000003E-2</v>
      </c>
      <c r="I3961" s="8" t="s">
        <v>11</v>
      </c>
      <c r="J3961" s="5">
        <f>SUMIFS(AllWeights5[wt_vint],AllWeights5[bldgtype],AllWeights5[[#This Row],[bldgtype]],AllWeights5[bldgloc],AllWeights5[[#This Row],[bldgloc]],AllWeights5[era],AllWeights5[[#This Row],[era]])</f>
        <v>0.54300000000000004</v>
      </c>
      <c r="K3961" s="16">
        <f>AllWeights5[[#This Row],[wt_vint]]/AllWeights5[[#This Row],[Total Weight (BT, CZ, Era)]]</f>
        <v>6.4456721915285453E-2</v>
      </c>
    </row>
    <row r="3962" spans="1:11" x14ac:dyDescent="0.3">
      <c r="A3962" s="6">
        <v>2020</v>
      </c>
      <c r="B3962" s="7" t="s">
        <v>30</v>
      </c>
      <c r="C3962" s="7" t="s">
        <v>58</v>
      </c>
      <c r="D3962" s="7" t="s">
        <v>27</v>
      </c>
      <c r="E3962" s="7">
        <v>2017</v>
      </c>
      <c r="F3962" s="15" t="str">
        <f>CONCATENATE(AllWeights5[[#This Row],[bldgtype]],"-",AllWeights5[[#This Row],[bldgloc]],"-",AllWeights5[[#This Row],[bldgvint]])</f>
        <v>RSD-CZ16-2017</v>
      </c>
      <c r="G3962" s="15" t="str">
        <f>CONCATENATE(AllWeights5[[#This Row],[bldgtype]],"-",AllWeights5[[#This Row],[bldgloc]],"-",AllWeights5[[#This Row],[era]])</f>
        <v>RSD-CZ16-rec</v>
      </c>
      <c r="H3962" s="7">
        <v>3.5000000000000003E-2</v>
      </c>
      <c r="I3962" s="8" t="s">
        <v>14</v>
      </c>
      <c r="J3962" s="5">
        <f>SUMIFS(AllWeights5[wt_vint],AllWeights5[bldgtype],AllWeights5[[#This Row],[bldgtype]],AllWeights5[bldgloc],AllWeights5[[#This Row],[bldgloc]],AllWeights5[era],AllWeights5[[#This Row],[era]])</f>
        <v>0.10100000000000001</v>
      </c>
      <c r="K3962" s="16">
        <f>AllWeights5[[#This Row],[wt_vint]]/AllWeights5[[#This Row],[Total Weight (BT, CZ, Era)]]</f>
        <v>0.34653465346534656</v>
      </c>
    </row>
    <row r="3963" spans="1:11" x14ac:dyDescent="0.3">
      <c r="A3963" s="6">
        <v>2020</v>
      </c>
      <c r="B3963" s="7" t="s">
        <v>30</v>
      </c>
      <c r="C3963" s="7" t="s">
        <v>58</v>
      </c>
      <c r="D3963" s="7" t="s">
        <v>27</v>
      </c>
      <c r="E3963" s="7">
        <v>2020</v>
      </c>
      <c r="F3963" s="15" t="str">
        <f>CONCATENATE(AllWeights5[[#This Row],[bldgtype]],"-",AllWeights5[[#This Row],[bldgloc]],"-",AllWeights5[[#This Row],[bldgvint]])</f>
        <v>RSD-CZ16-2020</v>
      </c>
      <c r="G3963" s="15" t="str">
        <f>CONCATENATE(AllWeights5[[#This Row],[bldgtype]],"-",AllWeights5[[#This Row],[bldgloc]],"-",AllWeights5[[#This Row],[era]])</f>
        <v>RSD-CZ16-rec</v>
      </c>
      <c r="H3963" s="7">
        <v>1.2E-2</v>
      </c>
      <c r="I3963" s="8" t="s">
        <v>14</v>
      </c>
      <c r="J3963" s="5">
        <f>SUMIFS(AllWeights5[wt_vint],AllWeights5[bldgtype],AllWeights5[[#This Row],[bldgtype]],AllWeights5[bldgloc],AllWeights5[[#This Row],[bldgloc]],AllWeights5[era],AllWeights5[[#This Row],[era]])</f>
        <v>0.10100000000000001</v>
      </c>
      <c r="K3963" s="16">
        <f>AllWeights5[[#This Row],[wt_vint]]/AllWeights5[[#This Row],[Total Weight (BT, CZ, Era)]]</f>
        <v>0.11881188118811881</v>
      </c>
    </row>
    <row r="3964" spans="1:11" x14ac:dyDescent="0.3">
      <c r="A3964" s="6">
        <v>2020</v>
      </c>
      <c r="B3964" s="7" t="s">
        <v>30</v>
      </c>
      <c r="C3964" s="7" t="s">
        <v>58</v>
      </c>
      <c r="D3964" s="7" t="s">
        <v>27</v>
      </c>
      <c r="E3964" s="7" t="s">
        <v>18</v>
      </c>
      <c r="F3964" s="15" t="str">
        <f>CONCATENATE(AllWeights5[[#This Row],[bldgtype]],"-",AllWeights5[[#This Row],[bldgloc]],"-",AllWeights5[[#This Row],[bldgvint]])</f>
        <v>RSD-CZ16-New</v>
      </c>
      <c r="G3964" s="15" t="str">
        <f>CONCATENATE(AllWeights5[[#This Row],[bldgtype]],"-",AllWeights5[[#This Row],[bldgloc]],"-",AllWeights5[[#This Row],[era]])</f>
        <v>RSD-CZ16-new</v>
      </c>
      <c r="H3964" s="7">
        <v>1.2E-2</v>
      </c>
      <c r="I3964" s="8" t="s">
        <v>19</v>
      </c>
      <c r="J3964" s="5">
        <f>SUMIFS(AllWeights5[wt_vint],AllWeights5[bldgtype],AllWeights5[[#This Row],[bldgtype]],AllWeights5[bldgloc],AllWeights5[[#This Row],[bldgloc]],AllWeights5[era],AllWeights5[[#This Row],[era]])</f>
        <v>2.6000000000000002E-2</v>
      </c>
      <c r="K3964" s="16">
        <f>AllWeights5[[#This Row],[wt_vint]]/AllWeights5[[#This Row],[Total Weight (BT, CZ, Era)]]</f>
        <v>0.46153846153846151</v>
      </c>
    </row>
    <row r="3965" spans="1:11" x14ac:dyDescent="0.3">
      <c r="A3965" s="6">
        <v>2020</v>
      </c>
      <c r="B3965" s="7" t="s">
        <v>30</v>
      </c>
      <c r="C3965" s="7" t="s">
        <v>59</v>
      </c>
      <c r="D3965" s="7" t="s">
        <v>23</v>
      </c>
      <c r="E3965" s="7">
        <v>1975</v>
      </c>
      <c r="F3965" s="15" t="str">
        <f>CONCATENATE(AllWeights5[[#This Row],[bldgtype]],"-",AllWeights5[[#This Row],[bldgloc]],"-",AllWeights5[[#This Row],[bldgvint]])</f>
        <v>Rt3-CZ05-1975</v>
      </c>
      <c r="G3965" s="15" t="str">
        <f>CONCATENATE(AllWeights5[[#This Row],[bldgtype]],"-",AllWeights5[[#This Row],[bldgloc]],"-",AllWeights5[[#This Row],[era]])</f>
        <v>Rt3-CZ05-old</v>
      </c>
      <c r="H3965" s="7">
        <v>0.25600000000000001</v>
      </c>
      <c r="I3965" s="8" t="s">
        <v>16</v>
      </c>
      <c r="J3965" s="5">
        <f>SUMIFS(AllWeights5[wt_vint],AllWeights5[bldgtype],AllWeights5[[#This Row],[bldgtype]],AllWeights5[bldgloc],AllWeights5[[#This Row],[bldgloc]],AllWeights5[era],AllWeights5[[#This Row],[era]])</f>
        <v>3.7309999999999994</v>
      </c>
      <c r="K3965" s="16">
        <f>AllWeights5[[#This Row],[wt_vint]]/AllWeights5[[#This Row],[Total Weight (BT, CZ, Era)]]</f>
        <v>6.8614312516751555E-2</v>
      </c>
    </row>
    <row r="3966" spans="1:11" x14ac:dyDescent="0.3">
      <c r="A3966" s="6">
        <v>2020</v>
      </c>
      <c r="B3966" s="7" t="s">
        <v>30</v>
      </c>
      <c r="C3966" s="7" t="s">
        <v>59</v>
      </c>
      <c r="D3966" s="7" t="s">
        <v>23</v>
      </c>
      <c r="E3966" s="7">
        <v>1985</v>
      </c>
      <c r="F3966" s="15" t="str">
        <f>CONCATENATE(AllWeights5[[#This Row],[bldgtype]],"-",AllWeights5[[#This Row],[bldgloc]],"-",AllWeights5[[#This Row],[bldgvint]])</f>
        <v>Rt3-CZ05-1985</v>
      </c>
      <c r="G3966" s="15" t="str">
        <f>CONCATENATE(AllWeights5[[#This Row],[bldgtype]],"-",AllWeights5[[#This Row],[bldgloc]],"-",AllWeights5[[#This Row],[era]])</f>
        <v>Rt3-CZ05-old</v>
      </c>
      <c r="H3966" s="7">
        <v>0.19900000000000001</v>
      </c>
      <c r="I3966" s="8" t="s">
        <v>16</v>
      </c>
      <c r="J3966" s="5">
        <f>SUMIFS(AllWeights5[wt_vint],AllWeights5[bldgtype],AllWeights5[[#This Row],[bldgtype]],AllWeights5[bldgloc],AllWeights5[[#This Row],[bldgloc]],AllWeights5[era],AllWeights5[[#This Row],[era]])</f>
        <v>3.7309999999999994</v>
      </c>
      <c r="K3966" s="16">
        <f>AllWeights5[[#This Row],[wt_vint]]/AllWeights5[[#This Row],[Total Weight (BT, CZ, Era)]]</f>
        <v>5.3336906995443592E-2</v>
      </c>
    </row>
    <row r="3967" spans="1:11" x14ac:dyDescent="0.3">
      <c r="A3967" s="6">
        <v>2020</v>
      </c>
      <c r="B3967" s="7" t="s">
        <v>30</v>
      </c>
      <c r="C3967" s="7" t="s">
        <v>59</v>
      </c>
      <c r="D3967" s="7" t="s">
        <v>23</v>
      </c>
      <c r="E3967" s="7">
        <v>1996</v>
      </c>
      <c r="F3967" s="15" t="str">
        <f>CONCATENATE(AllWeights5[[#This Row],[bldgtype]],"-",AllWeights5[[#This Row],[bldgloc]],"-",AllWeights5[[#This Row],[bldgvint]])</f>
        <v>Rt3-CZ05-1996</v>
      </c>
      <c r="G3967" s="15" t="str">
        <f>CONCATENATE(AllWeights5[[#This Row],[bldgtype]],"-",AllWeights5[[#This Row],[bldgloc]],"-",AllWeights5[[#This Row],[era]])</f>
        <v>Rt3-CZ05-old</v>
      </c>
      <c r="H3967" s="7">
        <v>0.10199999999999999</v>
      </c>
      <c r="I3967" s="8" t="s">
        <v>16</v>
      </c>
      <c r="J3967" s="5">
        <f>SUMIFS(AllWeights5[wt_vint],AllWeights5[bldgtype],AllWeights5[[#This Row],[bldgtype]],AllWeights5[bldgloc],AllWeights5[[#This Row],[bldgloc]],AllWeights5[era],AllWeights5[[#This Row],[era]])</f>
        <v>3.7309999999999994</v>
      </c>
      <c r="K3967" s="16">
        <f>AllWeights5[[#This Row],[wt_vint]]/AllWeights5[[#This Row],[Total Weight (BT, CZ, Era)]]</f>
        <v>2.7338515143393194E-2</v>
      </c>
    </row>
    <row r="3968" spans="1:11" x14ac:dyDescent="0.3">
      <c r="A3968" s="6">
        <v>2020</v>
      </c>
      <c r="B3968" s="7" t="s">
        <v>30</v>
      </c>
      <c r="C3968" s="7" t="s">
        <v>59</v>
      </c>
      <c r="D3968" s="7" t="s">
        <v>23</v>
      </c>
      <c r="E3968" s="7">
        <v>2003</v>
      </c>
      <c r="F3968" s="15" t="str">
        <f>CONCATENATE(AllWeights5[[#This Row],[bldgtype]],"-",AllWeights5[[#This Row],[bldgloc]],"-",AllWeights5[[#This Row],[bldgvint]])</f>
        <v>Rt3-CZ05-2003</v>
      </c>
      <c r="G3968" s="15" t="str">
        <f>CONCATENATE(AllWeights5[[#This Row],[bldgtype]],"-",AllWeights5[[#This Row],[bldgloc]],"-",AllWeights5[[#This Row],[era]])</f>
        <v>Rt3-CZ05-ex</v>
      </c>
      <c r="H3968" s="7">
        <v>4.3999999999999997E-2</v>
      </c>
      <c r="I3968" s="8" t="s">
        <v>11</v>
      </c>
      <c r="J3968" s="5">
        <f>SUMIFS(AllWeights5[wt_vint],AllWeights5[bldgtype],AllWeights5[[#This Row],[bldgtype]],AllWeights5[bldgloc],AllWeights5[[#This Row],[bldgloc]],AllWeights5[era],AllWeights5[[#This Row],[era]])</f>
        <v>0.7240000000000002</v>
      </c>
      <c r="K3968" s="16">
        <f>AllWeights5[[#This Row],[wt_vint]]/AllWeights5[[#This Row],[Total Weight (BT, CZ, Era)]]</f>
        <v>6.0773480662983402E-2</v>
      </c>
    </row>
    <row r="3969" spans="1:11" x14ac:dyDescent="0.3">
      <c r="A3969" s="6">
        <v>2020</v>
      </c>
      <c r="B3969" s="7" t="s">
        <v>30</v>
      </c>
      <c r="C3969" s="7" t="s">
        <v>59</v>
      </c>
      <c r="D3969" s="7" t="s">
        <v>23</v>
      </c>
      <c r="E3969" s="7">
        <v>2007</v>
      </c>
      <c r="F3969" s="15" t="str">
        <f>CONCATENATE(AllWeights5[[#This Row],[bldgtype]],"-",AllWeights5[[#This Row],[bldgloc]],"-",AllWeights5[[#This Row],[bldgvint]])</f>
        <v>Rt3-CZ05-2007</v>
      </c>
      <c r="G3969" s="15" t="str">
        <f>CONCATENATE(AllWeights5[[#This Row],[bldgtype]],"-",AllWeights5[[#This Row],[bldgloc]],"-",AllWeights5[[#This Row],[era]])</f>
        <v>Rt3-CZ05-ex</v>
      </c>
      <c r="H3969" s="7">
        <v>2.9000000000000001E-2</v>
      </c>
      <c r="I3969" s="8" t="s">
        <v>11</v>
      </c>
      <c r="J3969" s="5">
        <f>SUMIFS(AllWeights5[wt_vint],AllWeights5[bldgtype],AllWeights5[[#This Row],[bldgtype]],AllWeights5[bldgloc],AllWeights5[[#This Row],[bldgloc]],AllWeights5[era],AllWeights5[[#This Row],[era]])</f>
        <v>0.7240000000000002</v>
      </c>
      <c r="K3969" s="16">
        <f>AllWeights5[[#This Row],[wt_vint]]/AllWeights5[[#This Row],[Total Weight (BT, CZ, Era)]]</f>
        <v>4.0055248618784518E-2</v>
      </c>
    </row>
    <row r="3970" spans="1:11" x14ac:dyDescent="0.3">
      <c r="A3970" s="6">
        <v>2020</v>
      </c>
      <c r="B3970" s="7" t="s">
        <v>30</v>
      </c>
      <c r="C3970" s="7" t="s">
        <v>59</v>
      </c>
      <c r="D3970" s="7" t="s">
        <v>23</v>
      </c>
      <c r="E3970" s="7">
        <v>2011</v>
      </c>
      <c r="F3970" s="15" t="str">
        <f>CONCATENATE(AllWeights5[[#This Row],[bldgtype]],"-",AllWeights5[[#This Row],[bldgloc]],"-",AllWeights5[[#This Row],[bldgvint]])</f>
        <v>Rt3-CZ05-2011</v>
      </c>
      <c r="G3970" s="15" t="str">
        <f>CONCATENATE(AllWeights5[[#This Row],[bldgtype]],"-",AllWeights5[[#This Row],[bldgloc]],"-",AllWeights5[[#This Row],[era]])</f>
        <v>Rt3-CZ05-ex</v>
      </c>
      <c r="H3970" s="7">
        <v>2.9000000000000001E-2</v>
      </c>
      <c r="I3970" s="8" t="s">
        <v>11</v>
      </c>
      <c r="J3970" s="5">
        <f>SUMIFS(AllWeights5[wt_vint],AllWeights5[bldgtype],AllWeights5[[#This Row],[bldgtype]],AllWeights5[bldgloc],AllWeights5[[#This Row],[bldgloc]],AllWeights5[era],AllWeights5[[#This Row],[era]])</f>
        <v>0.7240000000000002</v>
      </c>
      <c r="K3970" s="16">
        <f>AllWeights5[[#This Row],[wt_vint]]/AllWeights5[[#This Row],[Total Weight (BT, CZ, Era)]]</f>
        <v>4.0055248618784518E-2</v>
      </c>
    </row>
    <row r="3971" spans="1:11" x14ac:dyDescent="0.3">
      <c r="A3971" s="6">
        <v>2020</v>
      </c>
      <c r="B3971" s="7" t="s">
        <v>30</v>
      </c>
      <c r="C3971" s="7" t="s">
        <v>59</v>
      </c>
      <c r="D3971" s="7" t="s">
        <v>23</v>
      </c>
      <c r="E3971" s="7">
        <v>2015</v>
      </c>
      <c r="F3971" s="15" t="str">
        <f>CONCATENATE(AllWeights5[[#This Row],[bldgtype]],"-",AllWeights5[[#This Row],[bldgloc]],"-",AllWeights5[[#This Row],[bldgvint]])</f>
        <v>Rt3-CZ05-2015</v>
      </c>
      <c r="G3971" s="15" t="str">
        <f>CONCATENATE(AllWeights5[[#This Row],[bldgtype]],"-",AllWeights5[[#This Row],[bldgloc]],"-",AllWeights5[[#This Row],[era]])</f>
        <v>Rt3-CZ05-ex</v>
      </c>
      <c r="H3971" s="7">
        <v>2.1999999999999999E-2</v>
      </c>
      <c r="I3971" s="8" t="s">
        <v>11</v>
      </c>
      <c r="J3971" s="5">
        <f>SUMIFS(AllWeights5[wt_vint],AllWeights5[bldgtype],AllWeights5[[#This Row],[bldgtype]],AllWeights5[bldgloc],AllWeights5[[#This Row],[bldgloc]],AllWeights5[era],AllWeights5[[#This Row],[era]])</f>
        <v>0.7240000000000002</v>
      </c>
      <c r="K3971" s="16">
        <f>AllWeights5[[#This Row],[wt_vint]]/AllWeights5[[#This Row],[Total Weight (BT, CZ, Era)]]</f>
        <v>3.0386740331491701E-2</v>
      </c>
    </row>
    <row r="3972" spans="1:11" x14ac:dyDescent="0.3">
      <c r="A3972" s="6">
        <v>2020</v>
      </c>
      <c r="B3972" s="7" t="s">
        <v>30</v>
      </c>
      <c r="C3972" s="7" t="s">
        <v>59</v>
      </c>
      <c r="D3972" s="7" t="s">
        <v>23</v>
      </c>
      <c r="E3972" s="7">
        <v>2017</v>
      </c>
      <c r="F3972" s="15" t="str">
        <f>CONCATENATE(AllWeights5[[#This Row],[bldgtype]],"-",AllWeights5[[#This Row],[bldgloc]],"-",AllWeights5[[#This Row],[bldgvint]])</f>
        <v>Rt3-CZ05-2017</v>
      </c>
      <c r="G3972" s="15" t="str">
        <f>CONCATENATE(AllWeights5[[#This Row],[bldgtype]],"-",AllWeights5[[#This Row],[bldgloc]],"-",AllWeights5[[#This Row],[era]])</f>
        <v>Rt3-CZ05-rec</v>
      </c>
      <c r="H3972" s="7">
        <v>2.1999999999999999E-2</v>
      </c>
      <c r="I3972" s="8" t="s">
        <v>14</v>
      </c>
      <c r="J3972" s="5">
        <f>SUMIFS(AllWeights5[wt_vint],AllWeights5[bldgtype],AllWeights5[[#This Row],[bldgtype]],AllWeights5[bldgloc],AllWeights5[[#This Row],[bldgloc]],AllWeights5[era],AllWeights5[[#This Row],[era]])</f>
        <v>0.16200000000000001</v>
      </c>
      <c r="K3972" s="16">
        <f>AllWeights5[[#This Row],[wt_vint]]/AllWeights5[[#This Row],[Total Weight (BT, CZ, Era)]]</f>
        <v>0.13580246913580246</v>
      </c>
    </row>
    <row r="3973" spans="1:11" x14ac:dyDescent="0.3">
      <c r="A3973" s="6">
        <v>2020</v>
      </c>
      <c r="B3973" s="7" t="s">
        <v>30</v>
      </c>
      <c r="C3973" s="7" t="s">
        <v>59</v>
      </c>
      <c r="D3973" s="7" t="s">
        <v>23</v>
      </c>
      <c r="E3973" s="7">
        <v>2020</v>
      </c>
      <c r="F3973" s="15" t="str">
        <f>CONCATENATE(AllWeights5[[#This Row],[bldgtype]],"-",AllWeights5[[#This Row],[bldgloc]],"-",AllWeights5[[#This Row],[bldgvint]])</f>
        <v>Rt3-CZ05-2020</v>
      </c>
      <c r="G3973" s="15" t="str">
        <f>CONCATENATE(AllWeights5[[#This Row],[bldgtype]],"-",AllWeights5[[#This Row],[bldgloc]],"-",AllWeights5[[#This Row],[era]])</f>
        <v>Rt3-CZ05-rec</v>
      </c>
      <c r="H3973" s="7">
        <v>7.0000000000000001E-3</v>
      </c>
      <c r="I3973" s="8" t="s">
        <v>14</v>
      </c>
      <c r="J3973" s="5">
        <f>SUMIFS(AllWeights5[wt_vint],AllWeights5[bldgtype],AllWeights5[[#This Row],[bldgtype]],AllWeights5[bldgloc],AllWeights5[[#This Row],[bldgloc]],AllWeights5[era],AllWeights5[[#This Row],[era]])</f>
        <v>0.16200000000000001</v>
      </c>
      <c r="K3973" s="16">
        <f>AllWeights5[[#This Row],[wt_vint]]/AllWeights5[[#This Row],[Total Weight (BT, CZ, Era)]]</f>
        <v>4.3209876543209874E-2</v>
      </c>
    </row>
    <row r="3974" spans="1:11" x14ac:dyDescent="0.3">
      <c r="A3974" s="6">
        <v>2020</v>
      </c>
      <c r="B3974" s="7" t="s">
        <v>30</v>
      </c>
      <c r="C3974" s="7" t="s">
        <v>59</v>
      </c>
      <c r="D3974" s="7" t="s">
        <v>23</v>
      </c>
      <c r="E3974" s="7" t="s">
        <v>18</v>
      </c>
      <c r="F3974" s="15" t="str">
        <f>CONCATENATE(AllWeights5[[#This Row],[bldgtype]],"-",AllWeights5[[#This Row],[bldgloc]],"-",AllWeights5[[#This Row],[bldgvint]])</f>
        <v>Rt3-CZ05-New</v>
      </c>
      <c r="G3974" s="15" t="str">
        <f>CONCATENATE(AllWeights5[[#This Row],[bldgtype]],"-",AllWeights5[[#This Row],[bldgloc]],"-",AllWeights5[[#This Row],[era]])</f>
        <v>Rt3-CZ05-new</v>
      </c>
      <c r="H3974" s="7">
        <v>7.0000000000000001E-3</v>
      </c>
      <c r="I3974" s="8" t="s">
        <v>19</v>
      </c>
      <c r="J3974" s="5">
        <f>SUMIFS(AllWeights5[wt_vint],AllWeights5[bldgtype],AllWeights5[[#This Row],[bldgtype]],AllWeights5[bldgloc],AllWeights5[[#This Row],[bldgloc]],AllWeights5[era],AllWeights5[[#This Row],[era]])</f>
        <v>0.04</v>
      </c>
      <c r="K3974" s="16">
        <f>AllWeights5[[#This Row],[wt_vint]]/AllWeights5[[#This Row],[Total Weight (BT, CZ, Era)]]</f>
        <v>0.17499999999999999</v>
      </c>
    </row>
    <row r="3975" spans="1:11" x14ac:dyDescent="0.3">
      <c r="A3975" s="6">
        <v>2020</v>
      </c>
      <c r="B3975" s="7" t="s">
        <v>30</v>
      </c>
      <c r="C3975" s="7" t="s">
        <v>59</v>
      </c>
      <c r="D3975" s="7" t="s">
        <v>31</v>
      </c>
      <c r="E3975" s="7">
        <v>1975</v>
      </c>
      <c r="F3975" s="15" t="str">
        <f>CONCATENATE(AllWeights5[[#This Row],[bldgtype]],"-",AllWeights5[[#This Row],[bldgloc]],"-",AllWeights5[[#This Row],[bldgvint]])</f>
        <v>Rt3-CZ06-1975</v>
      </c>
      <c r="G3975" s="15" t="str">
        <f>CONCATENATE(AllWeights5[[#This Row],[bldgtype]],"-",AllWeights5[[#This Row],[bldgloc]],"-",AllWeights5[[#This Row],[era]])</f>
        <v>Rt3-CZ06-old</v>
      </c>
      <c r="H3975" s="7">
        <v>14.254</v>
      </c>
      <c r="I3975" s="8" t="s">
        <v>16</v>
      </c>
      <c r="J3975" s="5">
        <f>SUMIFS(AllWeights5[wt_vint],AllWeights5[bldgtype],AllWeights5[[#This Row],[bldgtype]],AllWeights5[bldgloc],AllWeights5[[#This Row],[bldgloc]],AllWeights5[era],AllWeights5[[#This Row],[era]])</f>
        <v>65.954000000000008</v>
      </c>
      <c r="K3975" s="16">
        <f>AllWeights5[[#This Row],[wt_vint]]/AllWeights5[[#This Row],[Total Weight (BT, CZ, Era)]]</f>
        <v>0.21612032628801889</v>
      </c>
    </row>
    <row r="3976" spans="1:11" x14ac:dyDescent="0.3">
      <c r="A3976" s="6">
        <v>2020</v>
      </c>
      <c r="B3976" s="7" t="s">
        <v>30</v>
      </c>
      <c r="C3976" s="7" t="s">
        <v>59</v>
      </c>
      <c r="D3976" s="7" t="s">
        <v>31</v>
      </c>
      <c r="E3976" s="7">
        <v>1985</v>
      </c>
      <c r="F3976" s="15" t="str">
        <f>CONCATENATE(AllWeights5[[#This Row],[bldgtype]],"-",AllWeights5[[#This Row],[bldgloc]],"-",AllWeights5[[#This Row],[bldgvint]])</f>
        <v>Rt3-CZ06-1985</v>
      </c>
      <c r="G3976" s="15" t="str">
        <f>CONCATENATE(AllWeights5[[#This Row],[bldgtype]],"-",AllWeights5[[#This Row],[bldgloc]],"-",AllWeights5[[#This Row],[era]])</f>
        <v>Rt3-CZ06-old</v>
      </c>
      <c r="H3976" s="7">
        <v>11.102</v>
      </c>
      <c r="I3976" s="8" t="s">
        <v>16</v>
      </c>
      <c r="J3976" s="5">
        <f>SUMIFS(AllWeights5[wt_vint],AllWeights5[bldgtype],AllWeights5[[#This Row],[bldgtype]],AllWeights5[bldgloc],AllWeights5[[#This Row],[bldgloc]],AllWeights5[era],AllWeights5[[#This Row],[era]])</f>
        <v>65.954000000000008</v>
      </c>
      <c r="K3976" s="16">
        <f>AllWeights5[[#This Row],[wt_vint]]/AllWeights5[[#This Row],[Total Weight (BT, CZ, Era)]]</f>
        <v>0.16832944173211631</v>
      </c>
    </row>
    <row r="3977" spans="1:11" x14ac:dyDescent="0.3">
      <c r="A3977" s="6">
        <v>2020</v>
      </c>
      <c r="B3977" s="7" t="s">
        <v>30</v>
      </c>
      <c r="C3977" s="7" t="s">
        <v>59</v>
      </c>
      <c r="D3977" s="7" t="s">
        <v>31</v>
      </c>
      <c r="E3977" s="7">
        <v>1996</v>
      </c>
      <c r="F3977" s="15" t="str">
        <f>CONCATENATE(AllWeights5[[#This Row],[bldgtype]],"-",AllWeights5[[#This Row],[bldgloc]],"-",AllWeights5[[#This Row],[bldgvint]])</f>
        <v>Rt3-CZ06-1996</v>
      </c>
      <c r="G3977" s="15" t="str">
        <f>CONCATENATE(AllWeights5[[#This Row],[bldgtype]],"-",AllWeights5[[#This Row],[bldgloc]],"-",AllWeights5[[#This Row],[era]])</f>
        <v>Rt3-CZ06-old</v>
      </c>
      <c r="H3977" s="7">
        <v>5.6589999999999998</v>
      </c>
      <c r="I3977" s="8" t="s">
        <v>16</v>
      </c>
      <c r="J3977" s="5">
        <f>SUMIFS(AllWeights5[wt_vint],AllWeights5[bldgtype],AllWeights5[[#This Row],[bldgtype]],AllWeights5[bldgloc],AllWeights5[[#This Row],[bldgloc]],AllWeights5[era],AllWeights5[[#This Row],[era]])</f>
        <v>65.954000000000008</v>
      </c>
      <c r="K3977" s="16">
        <f>AllWeights5[[#This Row],[wt_vint]]/AllWeights5[[#This Row],[Total Weight (BT, CZ, Era)]]</f>
        <v>8.5802225793735018E-2</v>
      </c>
    </row>
    <row r="3978" spans="1:11" x14ac:dyDescent="0.3">
      <c r="A3978" s="6">
        <v>2020</v>
      </c>
      <c r="B3978" s="7" t="s">
        <v>30</v>
      </c>
      <c r="C3978" s="7" t="s">
        <v>59</v>
      </c>
      <c r="D3978" s="7" t="s">
        <v>31</v>
      </c>
      <c r="E3978" s="7">
        <v>2003</v>
      </c>
      <c r="F3978" s="15" t="str">
        <f>CONCATENATE(AllWeights5[[#This Row],[bldgtype]],"-",AllWeights5[[#This Row],[bldgloc]],"-",AllWeights5[[#This Row],[bldgvint]])</f>
        <v>Rt3-CZ06-2003</v>
      </c>
      <c r="G3978" s="15" t="str">
        <f>CONCATENATE(AllWeights5[[#This Row],[bldgtype]],"-",AllWeights5[[#This Row],[bldgloc]],"-",AllWeights5[[#This Row],[era]])</f>
        <v>Rt3-CZ06-ex</v>
      </c>
      <c r="H3978" s="7">
        <v>2.5019999999999998</v>
      </c>
      <c r="I3978" s="8" t="s">
        <v>11</v>
      </c>
      <c r="J3978" s="5">
        <f>SUMIFS(AllWeights5[wt_vint],AllWeights5[bldgtype],AllWeights5[[#This Row],[bldgtype]],AllWeights5[bldgloc],AllWeights5[[#This Row],[bldgloc]],AllWeights5[era],AllWeights5[[#This Row],[era]])</f>
        <v>14.819999999999997</v>
      </c>
      <c r="K3978" s="16">
        <f>AllWeights5[[#This Row],[wt_vint]]/AllWeights5[[#This Row],[Total Weight (BT, CZ, Era)]]</f>
        <v>0.16882591093117411</v>
      </c>
    </row>
    <row r="3979" spans="1:11" x14ac:dyDescent="0.3">
      <c r="A3979" s="6">
        <v>2020</v>
      </c>
      <c r="B3979" s="7" t="s">
        <v>30</v>
      </c>
      <c r="C3979" s="7" t="s">
        <v>59</v>
      </c>
      <c r="D3979" s="7" t="s">
        <v>31</v>
      </c>
      <c r="E3979" s="7">
        <v>2007</v>
      </c>
      <c r="F3979" s="15" t="str">
        <f>CONCATENATE(AllWeights5[[#This Row],[bldgtype]],"-",AllWeights5[[#This Row],[bldgloc]],"-",AllWeights5[[#This Row],[bldgvint]])</f>
        <v>Rt3-CZ06-2007</v>
      </c>
      <c r="G3979" s="15" t="str">
        <f>CONCATENATE(AllWeights5[[#This Row],[bldgtype]],"-",AllWeights5[[#This Row],[bldgloc]],"-",AllWeights5[[#This Row],[era]])</f>
        <v>Rt3-CZ06-ex</v>
      </c>
      <c r="H3979" s="7">
        <v>1.611</v>
      </c>
      <c r="I3979" s="8" t="s">
        <v>11</v>
      </c>
      <c r="J3979" s="5">
        <f>SUMIFS(AllWeights5[wt_vint],AllWeights5[bldgtype],AllWeights5[[#This Row],[bldgtype]],AllWeights5[bldgloc],AllWeights5[[#This Row],[bldgloc]],AllWeights5[era],AllWeights5[[#This Row],[era]])</f>
        <v>14.819999999999997</v>
      </c>
      <c r="K3979" s="16">
        <f>AllWeights5[[#This Row],[wt_vint]]/AllWeights5[[#This Row],[Total Weight (BT, CZ, Era)]]</f>
        <v>0.10870445344129558</v>
      </c>
    </row>
    <row r="3980" spans="1:11" x14ac:dyDescent="0.3">
      <c r="A3980" s="6">
        <v>2020</v>
      </c>
      <c r="B3980" s="7" t="s">
        <v>30</v>
      </c>
      <c r="C3980" s="7" t="s">
        <v>59</v>
      </c>
      <c r="D3980" s="7" t="s">
        <v>31</v>
      </c>
      <c r="E3980" s="7">
        <v>2011</v>
      </c>
      <c r="F3980" s="15" t="str">
        <f>CONCATENATE(AllWeights5[[#This Row],[bldgtype]],"-",AllWeights5[[#This Row],[bldgloc]],"-",AllWeights5[[#This Row],[bldgvint]])</f>
        <v>Rt3-CZ06-2011</v>
      </c>
      <c r="G3980" s="15" t="str">
        <f>CONCATENATE(AllWeights5[[#This Row],[bldgtype]],"-",AllWeights5[[#This Row],[bldgloc]],"-",AllWeights5[[#This Row],[era]])</f>
        <v>Rt3-CZ06-ex</v>
      </c>
      <c r="H3980" s="7">
        <v>1.611</v>
      </c>
      <c r="I3980" s="8" t="s">
        <v>11</v>
      </c>
      <c r="J3980" s="5">
        <f>SUMIFS(AllWeights5[wt_vint],AllWeights5[bldgtype],AllWeights5[[#This Row],[bldgtype]],AllWeights5[bldgloc],AllWeights5[[#This Row],[bldgloc]],AllWeights5[era],AllWeights5[[#This Row],[era]])</f>
        <v>14.819999999999997</v>
      </c>
      <c r="K3980" s="16">
        <f>AllWeights5[[#This Row],[wt_vint]]/AllWeights5[[#This Row],[Total Weight (BT, CZ, Era)]]</f>
        <v>0.10870445344129558</v>
      </c>
    </row>
    <row r="3981" spans="1:11" x14ac:dyDescent="0.3">
      <c r="A3981" s="6">
        <v>2020</v>
      </c>
      <c r="B3981" s="7" t="s">
        <v>30</v>
      </c>
      <c r="C3981" s="7" t="s">
        <v>59</v>
      </c>
      <c r="D3981" s="7" t="s">
        <v>31</v>
      </c>
      <c r="E3981" s="7">
        <v>2015</v>
      </c>
      <c r="F3981" s="15" t="str">
        <f>CONCATENATE(AllWeights5[[#This Row],[bldgtype]],"-",AllWeights5[[#This Row],[bldgloc]],"-",AllWeights5[[#This Row],[bldgvint]])</f>
        <v>Rt3-CZ06-2015</v>
      </c>
      <c r="G3981" s="15" t="str">
        <f>CONCATENATE(AllWeights5[[#This Row],[bldgtype]],"-",AllWeights5[[#This Row],[bldgloc]],"-",AllWeights5[[#This Row],[era]])</f>
        <v>Rt3-CZ06-ex</v>
      </c>
      <c r="H3981" s="7">
        <v>1.208</v>
      </c>
      <c r="I3981" s="8" t="s">
        <v>11</v>
      </c>
      <c r="J3981" s="5">
        <f>SUMIFS(AllWeights5[wt_vint],AllWeights5[bldgtype],AllWeights5[[#This Row],[bldgtype]],AllWeights5[bldgloc],AllWeights5[[#This Row],[bldgloc]],AllWeights5[era],AllWeights5[[#This Row],[era]])</f>
        <v>14.819999999999997</v>
      </c>
      <c r="K3981" s="16">
        <f>AllWeights5[[#This Row],[wt_vint]]/AllWeights5[[#This Row],[Total Weight (BT, CZ, Era)]]</f>
        <v>8.151147098515521E-2</v>
      </c>
    </row>
    <row r="3982" spans="1:11" x14ac:dyDescent="0.3">
      <c r="A3982" s="6">
        <v>2020</v>
      </c>
      <c r="B3982" s="7" t="s">
        <v>30</v>
      </c>
      <c r="C3982" s="7" t="s">
        <v>59</v>
      </c>
      <c r="D3982" s="7" t="s">
        <v>31</v>
      </c>
      <c r="E3982" s="7">
        <v>2017</v>
      </c>
      <c r="F3982" s="15" t="str">
        <f>CONCATENATE(AllWeights5[[#This Row],[bldgtype]],"-",AllWeights5[[#This Row],[bldgloc]],"-",AllWeights5[[#This Row],[bldgvint]])</f>
        <v>Rt3-CZ06-2017</v>
      </c>
      <c r="G3982" s="15" t="str">
        <f>CONCATENATE(AllWeights5[[#This Row],[bldgtype]],"-",AllWeights5[[#This Row],[bldgloc]],"-",AllWeights5[[#This Row],[era]])</f>
        <v>Rt3-CZ06-rec</v>
      </c>
      <c r="H3982" s="7">
        <v>1.208</v>
      </c>
      <c r="I3982" s="8" t="s">
        <v>14</v>
      </c>
      <c r="J3982" s="5">
        <f>SUMIFS(AllWeights5[wt_vint],AllWeights5[bldgtype],AllWeights5[[#This Row],[bldgtype]],AllWeights5[bldgloc],AllWeights5[[#This Row],[bldgloc]],AllWeights5[era],AllWeights5[[#This Row],[era]])</f>
        <v>3.4449999999999998</v>
      </c>
      <c r="K3982" s="16">
        <f>AllWeights5[[#This Row],[wt_vint]]/AllWeights5[[#This Row],[Total Weight (BT, CZ, Era)]]</f>
        <v>0.35065312046444125</v>
      </c>
    </row>
    <row r="3983" spans="1:11" x14ac:dyDescent="0.3">
      <c r="A3983" s="6">
        <v>2020</v>
      </c>
      <c r="B3983" s="7" t="s">
        <v>30</v>
      </c>
      <c r="C3983" s="7" t="s">
        <v>59</v>
      </c>
      <c r="D3983" s="7" t="s">
        <v>31</v>
      </c>
      <c r="E3983" s="7">
        <v>2020</v>
      </c>
      <c r="F3983" s="15" t="str">
        <f>CONCATENATE(AllWeights5[[#This Row],[bldgtype]],"-",AllWeights5[[#This Row],[bldgloc]],"-",AllWeights5[[#This Row],[bldgvint]])</f>
        <v>Rt3-CZ06-2020</v>
      </c>
      <c r="G3983" s="15" t="str">
        <f>CONCATENATE(AllWeights5[[#This Row],[bldgtype]],"-",AllWeights5[[#This Row],[bldgloc]],"-",AllWeights5[[#This Row],[era]])</f>
        <v>Rt3-CZ06-rec</v>
      </c>
      <c r="H3983" s="7">
        <v>0.40300000000000002</v>
      </c>
      <c r="I3983" s="8" t="s">
        <v>14</v>
      </c>
      <c r="J3983" s="5">
        <f>SUMIFS(AllWeights5[wt_vint],AllWeights5[bldgtype],AllWeights5[[#This Row],[bldgtype]],AllWeights5[bldgloc],AllWeights5[[#This Row],[bldgloc]],AllWeights5[era],AllWeights5[[#This Row],[era]])</f>
        <v>3.4449999999999998</v>
      </c>
      <c r="K3983" s="16">
        <f>AllWeights5[[#This Row],[wt_vint]]/AllWeights5[[#This Row],[Total Weight (BT, CZ, Era)]]</f>
        <v>0.11698113207547171</v>
      </c>
    </row>
    <row r="3984" spans="1:11" x14ac:dyDescent="0.3">
      <c r="A3984" s="6">
        <v>2020</v>
      </c>
      <c r="B3984" s="7" t="s">
        <v>30</v>
      </c>
      <c r="C3984" s="7" t="s">
        <v>59</v>
      </c>
      <c r="D3984" s="7" t="s">
        <v>31</v>
      </c>
      <c r="E3984" s="7" t="s">
        <v>18</v>
      </c>
      <c r="F3984" s="15" t="str">
        <f>CONCATENATE(AllWeights5[[#This Row],[bldgtype]],"-",AllWeights5[[#This Row],[bldgloc]],"-",AllWeights5[[#This Row],[bldgvint]])</f>
        <v>Rt3-CZ06-New</v>
      </c>
      <c r="G3984" s="15" t="str">
        <f>CONCATENATE(AllWeights5[[#This Row],[bldgtype]],"-",AllWeights5[[#This Row],[bldgloc]],"-",AllWeights5[[#This Row],[era]])</f>
        <v>Rt3-CZ06-new</v>
      </c>
      <c r="H3984" s="7">
        <v>0.40300000000000002</v>
      </c>
      <c r="I3984" s="8" t="s">
        <v>19</v>
      </c>
      <c r="J3984" s="5">
        <f>SUMIFS(AllWeights5[wt_vint],AllWeights5[bldgtype],AllWeights5[[#This Row],[bldgtype]],AllWeights5[bldgloc],AllWeights5[[#This Row],[bldgloc]],AllWeights5[era],AllWeights5[[#This Row],[era]])</f>
        <v>0.86099999999999999</v>
      </c>
      <c r="K3984" s="16">
        <f>AllWeights5[[#This Row],[wt_vint]]/AllWeights5[[#This Row],[Total Weight (BT, CZ, Era)]]</f>
        <v>0.46806039488966322</v>
      </c>
    </row>
    <row r="3985" spans="1:11" x14ac:dyDescent="0.3">
      <c r="A3985" s="6">
        <v>2020</v>
      </c>
      <c r="B3985" s="7" t="s">
        <v>30</v>
      </c>
      <c r="C3985" s="7" t="s">
        <v>59</v>
      </c>
      <c r="D3985" s="7" t="s">
        <v>32</v>
      </c>
      <c r="E3985" s="7">
        <v>1975</v>
      </c>
      <c r="F3985" s="15" t="str">
        <f>CONCATENATE(AllWeights5[[#This Row],[bldgtype]],"-",AllWeights5[[#This Row],[bldgloc]],"-",AllWeights5[[#This Row],[bldgvint]])</f>
        <v>Rt3-CZ08-1975</v>
      </c>
      <c r="G3985" s="15" t="str">
        <f>CONCATENATE(AllWeights5[[#This Row],[bldgtype]],"-",AllWeights5[[#This Row],[bldgloc]],"-",AllWeights5[[#This Row],[era]])</f>
        <v>Rt3-CZ08-old</v>
      </c>
      <c r="H3985" s="7">
        <v>16.087</v>
      </c>
      <c r="I3985" s="8" t="s">
        <v>16</v>
      </c>
      <c r="J3985" s="5">
        <f>SUMIFS(AllWeights5[wt_vint],AllWeights5[bldgtype],AllWeights5[[#This Row],[bldgtype]],AllWeights5[bldgloc],AllWeights5[[#This Row],[bldgloc]],AllWeights5[era],AllWeights5[[#This Row],[era]])</f>
        <v>78.022000000000006</v>
      </c>
      <c r="K3985" s="16">
        <f>AllWeights5[[#This Row],[wt_vint]]/AllWeights5[[#This Row],[Total Weight (BT, CZ, Era)]]</f>
        <v>0.20618543487734228</v>
      </c>
    </row>
    <row r="3986" spans="1:11" x14ac:dyDescent="0.3">
      <c r="A3986" s="6">
        <v>2020</v>
      </c>
      <c r="B3986" s="7" t="s">
        <v>30</v>
      </c>
      <c r="C3986" s="7" t="s">
        <v>59</v>
      </c>
      <c r="D3986" s="7" t="s">
        <v>32</v>
      </c>
      <c r="E3986" s="7">
        <v>1985</v>
      </c>
      <c r="F3986" s="15" t="str">
        <f>CONCATENATE(AllWeights5[[#This Row],[bldgtype]],"-",AllWeights5[[#This Row],[bldgloc]],"-",AllWeights5[[#This Row],[bldgvint]])</f>
        <v>Rt3-CZ08-1985</v>
      </c>
      <c r="G3986" s="15" t="str">
        <f>CONCATENATE(AllWeights5[[#This Row],[bldgtype]],"-",AllWeights5[[#This Row],[bldgloc]],"-",AllWeights5[[#This Row],[era]])</f>
        <v>Rt3-CZ08-old</v>
      </c>
      <c r="H3986" s="7">
        <v>12.661</v>
      </c>
      <c r="I3986" s="8" t="s">
        <v>16</v>
      </c>
      <c r="J3986" s="5">
        <f>SUMIFS(AllWeights5[wt_vint],AllWeights5[bldgtype],AllWeights5[[#This Row],[bldgtype]],AllWeights5[bldgloc],AllWeights5[[#This Row],[bldgloc]],AllWeights5[era],AllWeights5[[#This Row],[era]])</f>
        <v>78.022000000000006</v>
      </c>
      <c r="K3986" s="16">
        <f>AllWeights5[[#This Row],[wt_vint]]/AllWeights5[[#This Row],[Total Weight (BT, CZ, Era)]]</f>
        <v>0.16227474302119912</v>
      </c>
    </row>
    <row r="3987" spans="1:11" x14ac:dyDescent="0.3">
      <c r="A3987" s="6">
        <v>2020</v>
      </c>
      <c r="B3987" s="7" t="s">
        <v>30</v>
      </c>
      <c r="C3987" s="7" t="s">
        <v>59</v>
      </c>
      <c r="D3987" s="7" t="s">
        <v>32</v>
      </c>
      <c r="E3987" s="7">
        <v>1996</v>
      </c>
      <c r="F3987" s="15" t="str">
        <f>CONCATENATE(AllWeights5[[#This Row],[bldgtype]],"-",AllWeights5[[#This Row],[bldgloc]],"-",AllWeights5[[#This Row],[bldgvint]])</f>
        <v>Rt3-CZ08-1996</v>
      </c>
      <c r="G3987" s="15" t="str">
        <f>CONCATENATE(AllWeights5[[#This Row],[bldgtype]],"-",AllWeights5[[#This Row],[bldgloc]],"-",AllWeights5[[#This Row],[era]])</f>
        <v>Rt3-CZ08-old</v>
      </c>
      <c r="H3987" s="7">
        <v>6.4240000000000004</v>
      </c>
      <c r="I3987" s="8" t="s">
        <v>16</v>
      </c>
      <c r="J3987" s="5">
        <f>SUMIFS(AllWeights5[wt_vint],AllWeights5[bldgtype],AllWeights5[[#This Row],[bldgtype]],AllWeights5[bldgloc],AllWeights5[[#This Row],[bldgloc]],AllWeights5[era],AllWeights5[[#This Row],[era]])</f>
        <v>78.022000000000006</v>
      </c>
      <c r="K3987" s="16">
        <f>AllWeights5[[#This Row],[wt_vint]]/AllWeights5[[#This Row],[Total Weight (BT, CZ, Era)]]</f>
        <v>8.2335751454717901E-2</v>
      </c>
    </row>
    <row r="3988" spans="1:11" x14ac:dyDescent="0.3">
      <c r="A3988" s="6">
        <v>2020</v>
      </c>
      <c r="B3988" s="7" t="s">
        <v>30</v>
      </c>
      <c r="C3988" s="7" t="s">
        <v>59</v>
      </c>
      <c r="D3988" s="7" t="s">
        <v>32</v>
      </c>
      <c r="E3988" s="7">
        <v>2003</v>
      </c>
      <c r="F3988" s="15" t="str">
        <f>CONCATENATE(AllWeights5[[#This Row],[bldgtype]],"-",AllWeights5[[#This Row],[bldgloc]],"-",AllWeights5[[#This Row],[bldgvint]])</f>
        <v>Rt3-CZ08-2003</v>
      </c>
      <c r="G3988" s="15" t="str">
        <f>CONCATENATE(AllWeights5[[#This Row],[bldgtype]],"-",AllWeights5[[#This Row],[bldgloc]],"-",AllWeights5[[#This Row],[era]])</f>
        <v>Rt3-CZ08-ex</v>
      </c>
      <c r="H3988" s="7">
        <v>2.907</v>
      </c>
      <c r="I3988" s="8" t="s">
        <v>11</v>
      </c>
      <c r="J3988" s="5">
        <f>SUMIFS(AllWeights5[wt_vint],AllWeights5[bldgtype],AllWeights5[[#This Row],[bldgtype]],AllWeights5[bldgloc],AllWeights5[[#This Row],[bldgloc]],AllWeights5[era],AllWeights5[[#This Row],[era]])</f>
        <v>17.828000000000003</v>
      </c>
      <c r="K3988" s="16">
        <f>AllWeights5[[#This Row],[wt_vint]]/AllWeights5[[#This Row],[Total Weight (BT, CZ, Era)]]</f>
        <v>0.16305811083688576</v>
      </c>
    </row>
    <row r="3989" spans="1:11" x14ac:dyDescent="0.3">
      <c r="A3989" s="6">
        <v>2020</v>
      </c>
      <c r="B3989" s="7" t="s">
        <v>30</v>
      </c>
      <c r="C3989" s="7" t="s">
        <v>59</v>
      </c>
      <c r="D3989" s="7" t="s">
        <v>32</v>
      </c>
      <c r="E3989" s="7">
        <v>2007</v>
      </c>
      <c r="F3989" s="15" t="str">
        <f>CONCATENATE(AllWeights5[[#This Row],[bldgtype]],"-",AllWeights5[[#This Row],[bldgloc]],"-",AllWeights5[[#This Row],[bldgvint]])</f>
        <v>Rt3-CZ08-2007</v>
      </c>
      <c r="G3989" s="15" t="str">
        <f>CONCATENATE(AllWeights5[[#This Row],[bldgtype]],"-",AllWeights5[[#This Row],[bldgloc]],"-",AllWeights5[[#This Row],[era]])</f>
        <v>Rt3-CZ08-ex</v>
      </c>
      <c r="H3989" s="7">
        <v>1.845</v>
      </c>
      <c r="I3989" s="8" t="s">
        <v>11</v>
      </c>
      <c r="J3989" s="5">
        <f>SUMIFS(AllWeights5[wt_vint],AllWeights5[bldgtype],AllWeights5[[#This Row],[bldgtype]],AllWeights5[bldgloc],AllWeights5[[#This Row],[bldgloc]],AllWeights5[era],AllWeights5[[#This Row],[era]])</f>
        <v>17.828000000000003</v>
      </c>
      <c r="K3989" s="16">
        <f>AllWeights5[[#This Row],[wt_vint]]/AllWeights5[[#This Row],[Total Weight (BT, CZ, Era)]]</f>
        <v>0.10348889387480366</v>
      </c>
    </row>
    <row r="3990" spans="1:11" x14ac:dyDescent="0.3">
      <c r="A3990" s="6">
        <v>2020</v>
      </c>
      <c r="B3990" s="7" t="s">
        <v>30</v>
      </c>
      <c r="C3990" s="7" t="s">
        <v>59</v>
      </c>
      <c r="D3990" s="7" t="s">
        <v>32</v>
      </c>
      <c r="E3990" s="7">
        <v>2011</v>
      </c>
      <c r="F3990" s="15" t="str">
        <f>CONCATENATE(AllWeights5[[#This Row],[bldgtype]],"-",AllWeights5[[#This Row],[bldgloc]],"-",AllWeights5[[#This Row],[bldgvint]])</f>
        <v>Rt3-CZ08-2011</v>
      </c>
      <c r="G3990" s="15" t="str">
        <f>CONCATENATE(AllWeights5[[#This Row],[bldgtype]],"-",AllWeights5[[#This Row],[bldgloc]],"-",AllWeights5[[#This Row],[era]])</f>
        <v>Rt3-CZ08-ex</v>
      </c>
      <c r="H3990" s="7">
        <v>1.845</v>
      </c>
      <c r="I3990" s="8" t="s">
        <v>11</v>
      </c>
      <c r="J3990" s="5">
        <f>SUMIFS(AllWeights5[wt_vint],AllWeights5[bldgtype],AllWeights5[[#This Row],[bldgtype]],AllWeights5[bldgloc],AllWeights5[[#This Row],[bldgloc]],AllWeights5[era],AllWeights5[[#This Row],[era]])</f>
        <v>17.828000000000003</v>
      </c>
      <c r="K3990" s="16">
        <f>AllWeights5[[#This Row],[wt_vint]]/AllWeights5[[#This Row],[Total Weight (BT, CZ, Era)]]</f>
        <v>0.10348889387480366</v>
      </c>
    </row>
    <row r="3991" spans="1:11" x14ac:dyDescent="0.3">
      <c r="A3991" s="6">
        <v>2020</v>
      </c>
      <c r="B3991" s="7" t="s">
        <v>30</v>
      </c>
      <c r="C3991" s="7" t="s">
        <v>59</v>
      </c>
      <c r="D3991" s="7" t="s">
        <v>32</v>
      </c>
      <c r="E3991" s="7">
        <v>2015</v>
      </c>
      <c r="F3991" s="15" t="str">
        <f>CONCATENATE(AllWeights5[[#This Row],[bldgtype]],"-",AllWeights5[[#This Row],[bldgloc]],"-",AllWeights5[[#This Row],[bldgvint]])</f>
        <v>Rt3-CZ08-2015</v>
      </c>
      <c r="G3991" s="15" t="str">
        <f>CONCATENATE(AllWeights5[[#This Row],[bldgtype]],"-",AllWeights5[[#This Row],[bldgloc]],"-",AllWeights5[[#This Row],[era]])</f>
        <v>Rt3-CZ08-ex</v>
      </c>
      <c r="H3991" s="7">
        <v>1.3839999999999999</v>
      </c>
      <c r="I3991" s="8" t="s">
        <v>11</v>
      </c>
      <c r="J3991" s="5">
        <f>SUMIFS(AllWeights5[wt_vint],AllWeights5[bldgtype],AllWeights5[[#This Row],[bldgtype]],AllWeights5[bldgloc],AllWeights5[[#This Row],[bldgloc]],AllWeights5[era],AllWeights5[[#This Row],[era]])</f>
        <v>17.828000000000003</v>
      </c>
      <c r="K3991" s="16">
        <f>AllWeights5[[#This Row],[wt_vint]]/AllWeights5[[#This Row],[Total Weight (BT, CZ, Era)]]</f>
        <v>7.7630693291451627E-2</v>
      </c>
    </row>
    <row r="3992" spans="1:11" x14ac:dyDescent="0.3">
      <c r="A3992" s="6">
        <v>2020</v>
      </c>
      <c r="B3992" s="7" t="s">
        <v>30</v>
      </c>
      <c r="C3992" s="7" t="s">
        <v>59</v>
      </c>
      <c r="D3992" s="7" t="s">
        <v>32</v>
      </c>
      <c r="E3992" s="7">
        <v>2017</v>
      </c>
      <c r="F3992" s="15" t="str">
        <f>CONCATENATE(AllWeights5[[#This Row],[bldgtype]],"-",AllWeights5[[#This Row],[bldgloc]],"-",AllWeights5[[#This Row],[bldgvint]])</f>
        <v>Rt3-CZ08-2017</v>
      </c>
      <c r="G3992" s="15" t="str">
        <f>CONCATENATE(AllWeights5[[#This Row],[bldgtype]],"-",AllWeights5[[#This Row],[bldgloc]],"-",AllWeights5[[#This Row],[era]])</f>
        <v>Rt3-CZ08-rec</v>
      </c>
      <c r="H3992" s="7">
        <v>1.3839999999999999</v>
      </c>
      <c r="I3992" s="8" t="s">
        <v>14</v>
      </c>
      <c r="J3992" s="5">
        <f>SUMIFS(AllWeights5[wt_vint],AllWeights5[bldgtype],AllWeights5[[#This Row],[bldgtype]],AllWeights5[bldgloc],AllWeights5[[#This Row],[bldgloc]],AllWeights5[era],AllWeights5[[#This Row],[era]])</f>
        <v>4.1280000000000001</v>
      </c>
      <c r="K3992" s="16">
        <f>AllWeights5[[#This Row],[wt_vint]]/AllWeights5[[#This Row],[Total Weight (BT, CZ, Era)]]</f>
        <v>0.33527131782945735</v>
      </c>
    </row>
    <row r="3993" spans="1:11" x14ac:dyDescent="0.3">
      <c r="A3993" s="6">
        <v>2020</v>
      </c>
      <c r="B3993" s="7" t="s">
        <v>30</v>
      </c>
      <c r="C3993" s="7" t="s">
        <v>59</v>
      </c>
      <c r="D3993" s="7" t="s">
        <v>32</v>
      </c>
      <c r="E3993" s="7">
        <v>2020</v>
      </c>
      <c r="F3993" s="15" t="str">
        <f>CONCATENATE(AllWeights5[[#This Row],[bldgtype]],"-",AllWeights5[[#This Row],[bldgloc]],"-",AllWeights5[[#This Row],[bldgvint]])</f>
        <v>Rt3-CZ08-2020</v>
      </c>
      <c r="G3993" s="15" t="str">
        <f>CONCATENATE(AllWeights5[[#This Row],[bldgtype]],"-",AllWeights5[[#This Row],[bldgloc]],"-",AllWeights5[[#This Row],[era]])</f>
        <v>Rt3-CZ08-rec</v>
      </c>
      <c r="H3993" s="7">
        <v>0.46100000000000002</v>
      </c>
      <c r="I3993" s="8" t="s">
        <v>14</v>
      </c>
      <c r="J3993" s="5">
        <f>SUMIFS(AllWeights5[wt_vint],AllWeights5[bldgtype],AllWeights5[[#This Row],[bldgtype]],AllWeights5[bldgloc],AllWeights5[[#This Row],[bldgloc]],AllWeights5[era],AllWeights5[[#This Row],[era]])</f>
        <v>4.1280000000000001</v>
      </c>
      <c r="K3993" s="16">
        <f>AllWeights5[[#This Row],[wt_vint]]/AllWeights5[[#This Row],[Total Weight (BT, CZ, Era)]]</f>
        <v>0.11167635658914729</v>
      </c>
    </row>
    <row r="3994" spans="1:11" x14ac:dyDescent="0.3">
      <c r="A3994" s="6">
        <v>2020</v>
      </c>
      <c r="B3994" s="7" t="s">
        <v>30</v>
      </c>
      <c r="C3994" s="7" t="s">
        <v>59</v>
      </c>
      <c r="D3994" s="7" t="s">
        <v>32</v>
      </c>
      <c r="E3994" s="7" t="s">
        <v>18</v>
      </c>
      <c r="F3994" s="15" t="str">
        <f>CONCATENATE(AllWeights5[[#This Row],[bldgtype]],"-",AllWeights5[[#This Row],[bldgloc]],"-",AllWeights5[[#This Row],[bldgvint]])</f>
        <v>Rt3-CZ08-New</v>
      </c>
      <c r="G3994" s="15" t="str">
        <f>CONCATENATE(AllWeights5[[#This Row],[bldgtype]],"-",AllWeights5[[#This Row],[bldgloc]],"-",AllWeights5[[#This Row],[era]])</f>
        <v>Rt3-CZ08-new</v>
      </c>
      <c r="H3994" s="7">
        <v>0.46100000000000002</v>
      </c>
      <c r="I3994" s="8" t="s">
        <v>19</v>
      </c>
      <c r="J3994" s="5">
        <f>SUMIFS(AllWeights5[wt_vint],AllWeights5[bldgtype],AllWeights5[[#This Row],[bldgtype]],AllWeights5[bldgloc],AllWeights5[[#This Row],[bldgloc]],AllWeights5[era],AllWeights5[[#This Row],[era]])</f>
        <v>1.032</v>
      </c>
      <c r="K3994" s="16">
        <f>AllWeights5[[#This Row],[wt_vint]]/AllWeights5[[#This Row],[Total Weight (BT, CZ, Era)]]</f>
        <v>0.44670542635658916</v>
      </c>
    </row>
    <row r="3995" spans="1:11" x14ac:dyDescent="0.3">
      <c r="A3995" s="6">
        <v>2020</v>
      </c>
      <c r="B3995" s="7" t="s">
        <v>30</v>
      </c>
      <c r="C3995" s="7" t="s">
        <v>59</v>
      </c>
      <c r="D3995" s="7" t="s">
        <v>33</v>
      </c>
      <c r="E3995" s="7">
        <v>1975</v>
      </c>
      <c r="F3995" s="15" t="str">
        <f>CONCATENATE(AllWeights5[[#This Row],[bldgtype]],"-",AllWeights5[[#This Row],[bldgloc]],"-",AllWeights5[[#This Row],[bldgvint]])</f>
        <v>Rt3-CZ09-1975</v>
      </c>
      <c r="G3995" s="15" t="str">
        <f>CONCATENATE(AllWeights5[[#This Row],[bldgtype]],"-",AllWeights5[[#This Row],[bldgloc]],"-",AllWeights5[[#This Row],[era]])</f>
        <v>Rt3-CZ09-old</v>
      </c>
      <c r="H3995" s="7">
        <v>8.423</v>
      </c>
      <c r="I3995" s="8" t="s">
        <v>16</v>
      </c>
      <c r="J3995" s="5">
        <f>SUMIFS(AllWeights5[wt_vint],AllWeights5[bldgtype],AllWeights5[[#This Row],[bldgtype]],AllWeights5[bldgloc],AllWeights5[[#This Row],[bldgloc]],AllWeights5[era],AllWeights5[[#This Row],[era]])</f>
        <v>61.195</v>
      </c>
      <c r="K3995" s="16">
        <f>AllWeights5[[#This Row],[wt_vint]]/AllWeights5[[#This Row],[Total Weight (BT, CZ, Era)]]</f>
        <v>0.13764196421276248</v>
      </c>
    </row>
    <row r="3996" spans="1:11" x14ac:dyDescent="0.3">
      <c r="A3996" s="6">
        <v>2020</v>
      </c>
      <c r="B3996" s="7" t="s">
        <v>30</v>
      </c>
      <c r="C3996" s="7" t="s">
        <v>59</v>
      </c>
      <c r="D3996" s="7" t="s">
        <v>33</v>
      </c>
      <c r="E3996" s="7">
        <v>1985</v>
      </c>
      <c r="F3996" s="15" t="str">
        <f>CONCATENATE(AllWeights5[[#This Row],[bldgtype]],"-",AllWeights5[[#This Row],[bldgloc]],"-",AllWeights5[[#This Row],[bldgvint]])</f>
        <v>Rt3-CZ09-1985</v>
      </c>
      <c r="G3996" s="15" t="str">
        <f>CONCATENATE(AllWeights5[[#This Row],[bldgtype]],"-",AllWeights5[[#This Row],[bldgloc]],"-",AllWeights5[[#This Row],[era]])</f>
        <v>Rt3-CZ09-old</v>
      </c>
      <c r="H3996" s="7">
        <v>6.891</v>
      </c>
      <c r="I3996" s="8" t="s">
        <v>16</v>
      </c>
      <c r="J3996" s="5">
        <f>SUMIFS(AllWeights5[wt_vint],AllWeights5[bldgtype],AllWeights5[[#This Row],[bldgtype]],AllWeights5[bldgloc],AllWeights5[[#This Row],[bldgloc]],AllWeights5[era],AllWeights5[[#This Row],[era]])</f>
        <v>61.195</v>
      </c>
      <c r="K3996" s="16">
        <f>AllWeights5[[#This Row],[wt_vint]]/AllWeights5[[#This Row],[Total Weight (BT, CZ, Era)]]</f>
        <v>0.11260723915352562</v>
      </c>
    </row>
    <row r="3997" spans="1:11" x14ac:dyDescent="0.3">
      <c r="A3997" s="6">
        <v>2020</v>
      </c>
      <c r="B3997" s="7" t="s">
        <v>30</v>
      </c>
      <c r="C3997" s="7" t="s">
        <v>59</v>
      </c>
      <c r="D3997" s="7" t="s">
        <v>33</v>
      </c>
      <c r="E3997" s="7">
        <v>1996</v>
      </c>
      <c r="F3997" s="15" t="str">
        <f>CONCATENATE(AllWeights5[[#This Row],[bldgtype]],"-",AllWeights5[[#This Row],[bldgloc]],"-",AllWeights5[[#This Row],[bldgvint]])</f>
        <v>Rt3-CZ09-1996</v>
      </c>
      <c r="G3997" s="15" t="str">
        <f>CONCATENATE(AllWeights5[[#This Row],[bldgtype]],"-",AllWeights5[[#This Row],[bldgloc]],"-",AllWeights5[[#This Row],[era]])</f>
        <v>Rt3-CZ09-old</v>
      </c>
      <c r="H3997" s="7">
        <v>3.4369999999999998</v>
      </c>
      <c r="I3997" s="8" t="s">
        <v>16</v>
      </c>
      <c r="J3997" s="5">
        <f>SUMIFS(AllWeights5[wt_vint],AllWeights5[bldgtype],AllWeights5[[#This Row],[bldgtype]],AllWeights5[bldgloc],AllWeights5[[#This Row],[bldgloc]],AllWeights5[era],AllWeights5[[#This Row],[era]])</f>
        <v>61.195</v>
      </c>
      <c r="K3997" s="16">
        <f>AllWeights5[[#This Row],[wt_vint]]/AllWeights5[[#This Row],[Total Weight (BT, CZ, Era)]]</f>
        <v>5.6164719339815344E-2</v>
      </c>
    </row>
    <row r="3998" spans="1:11" x14ac:dyDescent="0.3">
      <c r="A3998" s="6">
        <v>2020</v>
      </c>
      <c r="B3998" s="7" t="s">
        <v>30</v>
      </c>
      <c r="C3998" s="7" t="s">
        <v>59</v>
      </c>
      <c r="D3998" s="7" t="s">
        <v>33</v>
      </c>
      <c r="E3998" s="7">
        <v>2003</v>
      </c>
      <c r="F3998" s="15" t="str">
        <f>CONCATENATE(AllWeights5[[#This Row],[bldgtype]],"-",AllWeights5[[#This Row],[bldgloc]],"-",AllWeights5[[#This Row],[bldgvint]])</f>
        <v>Rt3-CZ09-2003</v>
      </c>
      <c r="G3998" s="15" t="str">
        <f>CONCATENATE(AllWeights5[[#This Row],[bldgtype]],"-",AllWeights5[[#This Row],[bldgloc]],"-",AllWeights5[[#This Row],[era]])</f>
        <v>Rt3-CZ09-ex</v>
      </c>
      <c r="H3998" s="7">
        <v>1.6879999999999999</v>
      </c>
      <c r="I3998" s="8" t="s">
        <v>11</v>
      </c>
      <c r="J3998" s="5">
        <f>SUMIFS(AllWeights5[wt_vint],AllWeights5[bldgtype],AllWeights5[[#This Row],[bldgtype]],AllWeights5[bldgloc],AllWeights5[[#This Row],[bldgloc]],AllWeights5[era],AllWeights5[[#This Row],[era]])</f>
        <v>14.922999999999998</v>
      </c>
      <c r="K3998" s="16">
        <f>AllWeights5[[#This Row],[wt_vint]]/AllWeights5[[#This Row],[Total Weight (BT, CZ, Era)]]</f>
        <v>0.11311398512363467</v>
      </c>
    </row>
    <row r="3999" spans="1:11" x14ac:dyDescent="0.3">
      <c r="A3999" s="6">
        <v>2020</v>
      </c>
      <c r="B3999" s="7" t="s">
        <v>30</v>
      </c>
      <c r="C3999" s="7" t="s">
        <v>59</v>
      </c>
      <c r="D3999" s="7" t="s">
        <v>33</v>
      </c>
      <c r="E3999" s="7">
        <v>2007</v>
      </c>
      <c r="F3999" s="15" t="str">
        <f>CONCATENATE(AllWeights5[[#This Row],[bldgtype]],"-",AllWeights5[[#This Row],[bldgloc]],"-",AllWeights5[[#This Row],[bldgvint]])</f>
        <v>Rt3-CZ09-2007</v>
      </c>
      <c r="G3999" s="15" t="str">
        <f>CONCATENATE(AllWeights5[[#This Row],[bldgtype]],"-",AllWeights5[[#This Row],[bldgloc]],"-",AllWeights5[[#This Row],[era]])</f>
        <v>Rt3-CZ09-ex</v>
      </c>
      <c r="H3999" s="7">
        <v>1.0209999999999999</v>
      </c>
      <c r="I3999" s="8" t="s">
        <v>11</v>
      </c>
      <c r="J3999" s="5">
        <f>SUMIFS(AllWeights5[wt_vint],AllWeights5[bldgtype],AllWeights5[[#This Row],[bldgtype]],AllWeights5[bldgloc],AllWeights5[[#This Row],[bldgloc]],AllWeights5[era],AllWeights5[[#This Row],[era]])</f>
        <v>14.922999999999998</v>
      </c>
      <c r="K3999" s="16">
        <f>AllWeights5[[#This Row],[wt_vint]]/AllWeights5[[#This Row],[Total Weight (BT, CZ, Era)]]</f>
        <v>6.8417878442672386E-2</v>
      </c>
    </row>
    <row r="4000" spans="1:11" x14ac:dyDescent="0.3">
      <c r="A4000" s="6">
        <v>2020</v>
      </c>
      <c r="B4000" s="7" t="s">
        <v>30</v>
      </c>
      <c r="C4000" s="7" t="s">
        <v>59</v>
      </c>
      <c r="D4000" s="7" t="s">
        <v>33</v>
      </c>
      <c r="E4000" s="7">
        <v>2011</v>
      </c>
      <c r="F4000" s="15" t="str">
        <f>CONCATENATE(AllWeights5[[#This Row],[bldgtype]],"-",AllWeights5[[#This Row],[bldgloc]],"-",AllWeights5[[#This Row],[bldgvint]])</f>
        <v>Rt3-CZ09-2011</v>
      </c>
      <c r="G4000" s="15" t="str">
        <f>CONCATENATE(AllWeights5[[#This Row],[bldgtype]],"-",AllWeights5[[#This Row],[bldgloc]],"-",AllWeights5[[#This Row],[era]])</f>
        <v>Rt3-CZ09-ex</v>
      </c>
      <c r="H4000" s="7">
        <v>1.0209999999999999</v>
      </c>
      <c r="I4000" s="8" t="s">
        <v>11</v>
      </c>
      <c r="J4000" s="5">
        <f>SUMIFS(AllWeights5[wt_vint],AllWeights5[bldgtype],AllWeights5[[#This Row],[bldgtype]],AllWeights5[bldgloc],AllWeights5[[#This Row],[bldgloc]],AllWeights5[era],AllWeights5[[#This Row],[era]])</f>
        <v>14.922999999999998</v>
      </c>
      <c r="K4000" s="16">
        <f>AllWeights5[[#This Row],[wt_vint]]/AllWeights5[[#This Row],[Total Weight (BT, CZ, Era)]]</f>
        <v>6.8417878442672386E-2</v>
      </c>
    </row>
    <row r="4001" spans="1:11" x14ac:dyDescent="0.3">
      <c r="A4001" s="6">
        <v>2020</v>
      </c>
      <c r="B4001" s="7" t="s">
        <v>30</v>
      </c>
      <c r="C4001" s="7" t="s">
        <v>59</v>
      </c>
      <c r="D4001" s="7" t="s">
        <v>33</v>
      </c>
      <c r="E4001" s="7">
        <v>2015</v>
      </c>
      <c r="F4001" s="15" t="str">
        <f>CONCATENATE(AllWeights5[[#This Row],[bldgtype]],"-",AllWeights5[[#This Row],[bldgloc]],"-",AllWeights5[[#This Row],[bldgvint]])</f>
        <v>Rt3-CZ09-2015</v>
      </c>
      <c r="G4001" s="15" t="str">
        <f>CONCATENATE(AllWeights5[[#This Row],[bldgtype]],"-",AllWeights5[[#This Row],[bldgloc]],"-",AllWeights5[[#This Row],[era]])</f>
        <v>Rt3-CZ09-ex</v>
      </c>
      <c r="H4001" s="7">
        <v>0.76600000000000001</v>
      </c>
      <c r="I4001" s="8" t="s">
        <v>11</v>
      </c>
      <c r="J4001" s="5">
        <f>SUMIFS(AllWeights5[wt_vint],AllWeights5[bldgtype],AllWeights5[[#This Row],[bldgtype]],AllWeights5[bldgloc],AllWeights5[[#This Row],[bldgloc]],AllWeights5[era],AllWeights5[[#This Row],[era]])</f>
        <v>14.922999999999998</v>
      </c>
      <c r="K4001" s="16">
        <f>AllWeights5[[#This Row],[wt_vint]]/AllWeights5[[#This Row],[Total Weight (BT, CZ, Era)]]</f>
        <v>5.1330161495677817E-2</v>
      </c>
    </row>
    <row r="4002" spans="1:11" x14ac:dyDescent="0.3">
      <c r="A4002" s="6">
        <v>2020</v>
      </c>
      <c r="B4002" s="7" t="s">
        <v>30</v>
      </c>
      <c r="C4002" s="7" t="s">
        <v>59</v>
      </c>
      <c r="D4002" s="7" t="s">
        <v>33</v>
      </c>
      <c r="E4002" s="7">
        <v>2017</v>
      </c>
      <c r="F4002" s="15" t="str">
        <f>CONCATENATE(AllWeights5[[#This Row],[bldgtype]],"-",AllWeights5[[#This Row],[bldgloc]],"-",AllWeights5[[#This Row],[bldgvint]])</f>
        <v>Rt3-CZ09-2017</v>
      </c>
      <c r="G4002" s="15" t="str">
        <f>CONCATENATE(AllWeights5[[#This Row],[bldgtype]],"-",AllWeights5[[#This Row],[bldgloc]],"-",AllWeights5[[#This Row],[era]])</f>
        <v>Rt3-CZ09-rec</v>
      </c>
      <c r="H4002" s="7">
        <v>0.76600000000000001</v>
      </c>
      <c r="I4002" s="8" t="s">
        <v>14</v>
      </c>
      <c r="J4002" s="5">
        <f>SUMIFS(AllWeights5[wt_vint],AllWeights5[bldgtype],AllWeights5[[#This Row],[bldgtype]],AllWeights5[bldgloc],AllWeights5[[#This Row],[bldgloc]],AllWeights5[era],AllWeights5[[#This Row],[era]])</f>
        <v>3.3809999999999998</v>
      </c>
      <c r="K4002" s="16">
        <f>AllWeights5[[#This Row],[wt_vint]]/AllWeights5[[#This Row],[Total Weight (BT, CZ, Era)]]</f>
        <v>0.22656018929310856</v>
      </c>
    </row>
    <row r="4003" spans="1:11" x14ac:dyDescent="0.3">
      <c r="A4003" s="6">
        <v>2020</v>
      </c>
      <c r="B4003" s="7" t="s">
        <v>30</v>
      </c>
      <c r="C4003" s="7" t="s">
        <v>59</v>
      </c>
      <c r="D4003" s="7" t="s">
        <v>33</v>
      </c>
      <c r="E4003" s="7">
        <v>2020</v>
      </c>
      <c r="F4003" s="15" t="str">
        <f>CONCATENATE(AllWeights5[[#This Row],[bldgtype]],"-",AllWeights5[[#This Row],[bldgloc]],"-",AllWeights5[[#This Row],[bldgvint]])</f>
        <v>Rt3-CZ09-2020</v>
      </c>
      <c r="G4003" s="15" t="str">
        <f>CONCATENATE(AllWeights5[[#This Row],[bldgtype]],"-",AllWeights5[[#This Row],[bldgloc]],"-",AllWeights5[[#This Row],[era]])</f>
        <v>Rt3-CZ09-rec</v>
      </c>
      <c r="H4003" s="7">
        <v>0.255</v>
      </c>
      <c r="I4003" s="8" t="s">
        <v>14</v>
      </c>
      <c r="J4003" s="5">
        <f>SUMIFS(AllWeights5[wt_vint],AllWeights5[bldgtype],AllWeights5[[#This Row],[bldgtype]],AllWeights5[bldgloc],AllWeights5[[#This Row],[bldgloc]],AllWeights5[era],AllWeights5[[#This Row],[era]])</f>
        <v>3.3809999999999998</v>
      </c>
      <c r="K4003" s="16">
        <f>AllWeights5[[#This Row],[wt_vint]]/AllWeights5[[#This Row],[Total Weight (BT, CZ, Era)]]</f>
        <v>7.5421472937000897E-2</v>
      </c>
    </row>
    <row r="4004" spans="1:11" x14ac:dyDescent="0.3">
      <c r="A4004" s="6">
        <v>2020</v>
      </c>
      <c r="B4004" s="7" t="s">
        <v>30</v>
      </c>
      <c r="C4004" s="7" t="s">
        <v>59</v>
      </c>
      <c r="D4004" s="7" t="s">
        <v>33</v>
      </c>
      <c r="E4004" s="7" t="s">
        <v>18</v>
      </c>
      <c r="F4004" s="15" t="str">
        <f>CONCATENATE(AllWeights5[[#This Row],[bldgtype]],"-",AllWeights5[[#This Row],[bldgloc]],"-",AllWeights5[[#This Row],[bldgvint]])</f>
        <v>Rt3-CZ09-New</v>
      </c>
      <c r="G4004" s="15" t="str">
        <f>CONCATENATE(AllWeights5[[#This Row],[bldgtype]],"-",AllWeights5[[#This Row],[bldgloc]],"-",AllWeights5[[#This Row],[era]])</f>
        <v>Rt3-CZ09-new</v>
      </c>
      <c r="H4004" s="7">
        <v>0.255</v>
      </c>
      <c r="I4004" s="8" t="s">
        <v>19</v>
      </c>
      <c r="J4004" s="5">
        <f>SUMIFS(AllWeights5[wt_vint],AllWeights5[bldgtype],AllWeights5[[#This Row],[bldgtype]],AllWeights5[bldgloc],AllWeights5[[#This Row],[bldgloc]],AllWeights5[era],AllWeights5[[#This Row],[era]])</f>
        <v>0.84499999999999997</v>
      </c>
      <c r="K4004" s="16">
        <f>AllWeights5[[#This Row],[wt_vint]]/AllWeights5[[#This Row],[Total Weight (BT, CZ, Era)]]</f>
        <v>0.30177514792899413</v>
      </c>
    </row>
    <row r="4005" spans="1:11" x14ac:dyDescent="0.3">
      <c r="A4005" s="6">
        <v>2020</v>
      </c>
      <c r="B4005" s="7" t="s">
        <v>30</v>
      </c>
      <c r="C4005" s="7" t="s">
        <v>59</v>
      </c>
      <c r="D4005" s="7" t="s">
        <v>34</v>
      </c>
      <c r="E4005" s="7">
        <v>1975</v>
      </c>
      <c r="F4005" s="15" t="str">
        <f>CONCATENATE(AllWeights5[[#This Row],[bldgtype]],"-",AllWeights5[[#This Row],[bldgloc]],"-",AllWeights5[[#This Row],[bldgvint]])</f>
        <v>Rt3-CZ10-1975</v>
      </c>
      <c r="G4005" s="15" t="str">
        <f>CONCATENATE(AllWeights5[[#This Row],[bldgtype]],"-",AllWeights5[[#This Row],[bldgloc]],"-",AllWeights5[[#This Row],[era]])</f>
        <v>Rt3-CZ10-old</v>
      </c>
      <c r="H4005" s="7">
        <v>5.2119999999999997</v>
      </c>
      <c r="I4005" s="8" t="s">
        <v>16</v>
      </c>
      <c r="J4005" s="5">
        <f>SUMIFS(AllWeights5[wt_vint],AllWeights5[bldgtype],AllWeights5[[#This Row],[bldgtype]],AllWeights5[bldgloc],AllWeights5[[#This Row],[bldgloc]],AllWeights5[era],AllWeights5[[#This Row],[era]])</f>
        <v>52.77600000000001</v>
      </c>
      <c r="K4005" s="16">
        <f>AllWeights5[[#This Row],[wt_vint]]/AllWeights5[[#This Row],[Total Weight (BT, CZ, Era)]]</f>
        <v>9.8757010762467762E-2</v>
      </c>
    </row>
    <row r="4006" spans="1:11" x14ac:dyDescent="0.3">
      <c r="A4006" s="6">
        <v>2020</v>
      </c>
      <c r="B4006" s="7" t="s">
        <v>30</v>
      </c>
      <c r="C4006" s="7" t="s">
        <v>59</v>
      </c>
      <c r="D4006" s="7" t="s">
        <v>34</v>
      </c>
      <c r="E4006" s="7">
        <v>1985</v>
      </c>
      <c r="F4006" s="15" t="str">
        <f>CONCATENATE(AllWeights5[[#This Row],[bldgtype]],"-",AllWeights5[[#This Row],[bldgloc]],"-",AllWeights5[[#This Row],[bldgvint]])</f>
        <v>Rt3-CZ10-1985</v>
      </c>
      <c r="G4006" s="15" t="str">
        <f>CONCATENATE(AllWeights5[[#This Row],[bldgtype]],"-",AllWeights5[[#This Row],[bldgloc]],"-",AllWeights5[[#This Row],[era]])</f>
        <v>Rt3-CZ10-old</v>
      </c>
      <c r="H4006" s="7">
        <v>11.766999999999999</v>
      </c>
      <c r="I4006" s="8" t="s">
        <v>16</v>
      </c>
      <c r="J4006" s="5">
        <f>SUMIFS(AllWeights5[wt_vint],AllWeights5[bldgtype],AllWeights5[[#This Row],[bldgtype]],AllWeights5[bldgloc],AllWeights5[[#This Row],[bldgloc]],AllWeights5[era],AllWeights5[[#This Row],[era]])</f>
        <v>52.77600000000001</v>
      </c>
      <c r="K4006" s="16">
        <f>AllWeights5[[#This Row],[wt_vint]]/AllWeights5[[#This Row],[Total Weight (BT, CZ, Era)]]</f>
        <v>0.22296119448234039</v>
      </c>
    </row>
    <row r="4007" spans="1:11" x14ac:dyDescent="0.3">
      <c r="A4007" s="6">
        <v>2020</v>
      </c>
      <c r="B4007" s="7" t="s">
        <v>30</v>
      </c>
      <c r="C4007" s="7" t="s">
        <v>59</v>
      </c>
      <c r="D4007" s="7" t="s">
        <v>34</v>
      </c>
      <c r="E4007" s="7">
        <v>1996</v>
      </c>
      <c r="F4007" s="15" t="str">
        <f>CONCATENATE(AllWeights5[[#This Row],[bldgtype]],"-",AllWeights5[[#This Row],[bldgloc]],"-",AllWeights5[[#This Row],[bldgvint]])</f>
        <v>Rt3-CZ10-1996</v>
      </c>
      <c r="G4007" s="15" t="str">
        <f>CONCATENATE(AllWeights5[[#This Row],[bldgtype]],"-",AllWeights5[[#This Row],[bldgloc]],"-",AllWeights5[[#This Row],[era]])</f>
        <v>Rt3-CZ10-old</v>
      </c>
      <c r="H4007" s="7">
        <v>5.9619999999999997</v>
      </c>
      <c r="I4007" s="8" t="s">
        <v>16</v>
      </c>
      <c r="J4007" s="5">
        <f>SUMIFS(AllWeights5[wt_vint],AllWeights5[bldgtype],AllWeights5[[#This Row],[bldgtype]],AllWeights5[bldgloc],AllWeights5[[#This Row],[bldgloc]],AllWeights5[era],AllWeights5[[#This Row],[era]])</f>
        <v>52.77600000000001</v>
      </c>
      <c r="K4007" s="16">
        <f>AllWeights5[[#This Row],[wt_vint]]/AllWeights5[[#This Row],[Total Weight (BT, CZ, Era)]]</f>
        <v>0.11296801576474153</v>
      </c>
    </row>
    <row r="4008" spans="1:11" x14ac:dyDescent="0.3">
      <c r="A4008" s="6">
        <v>2020</v>
      </c>
      <c r="B4008" s="7" t="s">
        <v>30</v>
      </c>
      <c r="C4008" s="7" t="s">
        <v>59</v>
      </c>
      <c r="D4008" s="7" t="s">
        <v>34</v>
      </c>
      <c r="E4008" s="7">
        <v>2003</v>
      </c>
      <c r="F4008" s="15" t="str">
        <f>CONCATENATE(AllWeights5[[#This Row],[bldgtype]],"-",AllWeights5[[#This Row],[bldgloc]],"-",AllWeights5[[#This Row],[bldgvint]])</f>
        <v>Rt3-CZ10-2003</v>
      </c>
      <c r="G4008" s="15" t="str">
        <f>CONCATENATE(AllWeights5[[#This Row],[bldgtype]],"-",AllWeights5[[#This Row],[bldgloc]],"-",AllWeights5[[#This Row],[era]])</f>
        <v>Rt3-CZ10-ex</v>
      </c>
      <c r="H4008" s="7">
        <v>5.1859999999999999</v>
      </c>
      <c r="I4008" s="8" t="s">
        <v>11</v>
      </c>
      <c r="J4008" s="5">
        <f>SUMIFS(AllWeights5[wt_vint],AllWeights5[bldgtype],AllWeights5[[#This Row],[bldgtype]],AllWeights5[bldgloc],AllWeights5[[#This Row],[bldgloc]],AllWeights5[era],AllWeights5[[#This Row],[era]])</f>
        <v>27.527999999999995</v>
      </c>
      <c r="K4008" s="16">
        <f>AllWeights5[[#This Row],[wt_vint]]/AllWeights5[[#This Row],[Total Weight (BT, CZ, Era)]]</f>
        <v>0.18839000290613198</v>
      </c>
    </row>
    <row r="4009" spans="1:11" x14ac:dyDescent="0.3">
      <c r="A4009" s="6">
        <v>2020</v>
      </c>
      <c r="B4009" s="7" t="s">
        <v>30</v>
      </c>
      <c r="C4009" s="7" t="s">
        <v>59</v>
      </c>
      <c r="D4009" s="7" t="s">
        <v>34</v>
      </c>
      <c r="E4009" s="7">
        <v>2007</v>
      </c>
      <c r="F4009" s="15" t="str">
        <f>CONCATENATE(AllWeights5[[#This Row],[bldgtype]],"-",AllWeights5[[#This Row],[bldgloc]],"-",AllWeights5[[#This Row],[bldgvint]])</f>
        <v>Rt3-CZ10-2007</v>
      </c>
      <c r="G4009" s="15" t="str">
        <f>CONCATENATE(AllWeights5[[#This Row],[bldgtype]],"-",AllWeights5[[#This Row],[bldgloc]],"-",AllWeights5[[#This Row],[era]])</f>
        <v>Rt3-CZ10-ex</v>
      </c>
      <c r="H4009" s="7">
        <v>2.778</v>
      </c>
      <c r="I4009" s="8" t="s">
        <v>11</v>
      </c>
      <c r="J4009" s="5">
        <f>SUMIFS(AllWeights5[wt_vint],AllWeights5[bldgtype],AllWeights5[[#This Row],[bldgtype]],AllWeights5[bldgloc],AllWeights5[[#This Row],[bldgloc]],AllWeights5[era],AllWeights5[[#This Row],[era]])</f>
        <v>27.527999999999995</v>
      </c>
      <c r="K4009" s="16">
        <f>AllWeights5[[#This Row],[wt_vint]]/AllWeights5[[#This Row],[Total Weight (BT, CZ, Era)]]</f>
        <v>0.10091543156059286</v>
      </c>
    </row>
    <row r="4010" spans="1:11" x14ac:dyDescent="0.3">
      <c r="A4010" s="6">
        <v>2020</v>
      </c>
      <c r="B4010" s="7" t="s">
        <v>30</v>
      </c>
      <c r="C4010" s="7" t="s">
        <v>59</v>
      </c>
      <c r="D4010" s="7" t="s">
        <v>34</v>
      </c>
      <c r="E4010" s="7">
        <v>2011</v>
      </c>
      <c r="F4010" s="15" t="str">
        <f>CONCATENATE(AllWeights5[[#This Row],[bldgtype]],"-",AllWeights5[[#This Row],[bldgloc]],"-",AllWeights5[[#This Row],[bldgvint]])</f>
        <v>Rt3-CZ10-2011</v>
      </c>
      <c r="G4010" s="15" t="str">
        <f>CONCATENATE(AllWeights5[[#This Row],[bldgtype]],"-",AllWeights5[[#This Row],[bldgloc]],"-",AllWeights5[[#This Row],[era]])</f>
        <v>Rt3-CZ10-ex</v>
      </c>
      <c r="H4010" s="7">
        <v>2.778</v>
      </c>
      <c r="I4010" s="8" t="s">
        <v>11</v>
      </c>
      <c r="J4010" s="5">
        <f>SUMIFS(AllWeights5[wt_vint],AllWeights5[bldgtype],AllWeights5[[#This Row],[bldgtype]],AllWeights5[bldgloc],AllWeights5[[#This Row],[bldgloc]],AllWeights5[era],AllWeights5[[#This Row],[era]])</f>
        <v>27.527999999999995</v>
      </c>
      <c r="K4010" s="16">
        <f>AllWeights5[[#This Row],[wt_vint]]/AllWeights5[[#This Row],[Total Weight (BT, CZ, Era)]]</f>
        <v>0.10091543156059286</v>
      </c>
    </row>
    <row r="4011" spans="1:11" x14ac:dyDescent="0.3">
      <c r="A4011" s="6">
        <v>2020</v>
      </c>
      <c r="B4011" s="7" t="s">
        <v>30</v>
      </c>
      <c r="C4011" s="7" t="s">
        <v>59</v>
      </c>
      <c r="D4011" s="7" t="s">
        <v>34</v>
      </c>
      <c r="E4011" s="7">
        <v>2015</v>
      </c>
      <c r="F4011" s="15" t="str">
        <f>CONCATENATE(AllWeights5[[#This Row],[bldgtype]],"-",AllWeights5[[#This Row],[bldgloc]],"-",AllWeights5[[#This Row],[bldgvint]])</f>
        <v>Rt3-CZ10-2015</v>
      </c>
      <c r="G4011" s="15" t="str">
        <f>CONCATENATE(AllWeights5[[#This Row],[bldgtype]],"-",AllWeights5[[#This Row],[bldgloc]],"-",AllWeights5[[#This Row],[era]])</f>
        <v>Rt3-CZ10-ex</v>
      </c>
      <c r="H4011" s="7">
        <v>2.0830000000000002</v>
      </c>
      <c r="I4011" s="8" t="s">
        <v>11</v>
      </c>
      <c r="J4011" s="5">
        <f>SUMIFS(AllWeights5[wt_vint],AllWeights5[bldgtype],AllWeights5[[#This Row],[bldgtype]],AllWeights5[bldgloc],AllWeights5[[#This Row],[bldgloc]],AllWeights5[era],AllWeights5[[#This Row],[era]])</f>
        <v>27.527999999999995</v>
      </c>
      <c r="K4011" s="16">
        <f>AllWeights5[[#This Row],[wt_vint]]/AllWeights5[[#This Row],[Total Weight (BT, CZ, Era)]]</f>
        <v>7.5668410345829717E-2</v>
      </c>
    </row>
    <row r="4012" spans="1:11" x14ac:dyDescent="0.3">
      <c r="A4012" s="6">
        <v>2020</v>
      </c>
      <c r="B4012" s="7" t="s">
        <v>30</v>
      </c>
      <c r="C4012" s="7" t="s">
        <v>59</v>
      </c>
      <c r="D4012" s="7" t="s">
        <v>34</v>
      </c>
      <c r="E4012" s="7">
        <v>2017</v>
      </c>
      <c r="F4012" s="15" t="str">
        <f>CONCATENATE(AllWeights5[[#This Row],[bldgtype]],"-",AllWeights5[[#This Row],[bldgloc]],"-",AllWeights5[[#This Row],[bldgvint]])</f>
        <v>Rt3-CZ10-2017</v>
      </c>
      <c r="G4012" s="15" t="str">
        <f>CONCATENATE(AllWeights5[[#This Row],[bldgtype]],"-",AllWeights5[[#This Row],[bldgloc]],"-",AllWeights5[[#This Row],[era]])</f>
        <v>Rt3-CZ10-rec</v>
      </c>
      <c r="H4012" s="7">
        <v>2.0830000000000002</v>
      </c>
      <c r="I4012" s="8" t="s">
        <v>14</v>
      </c>
      <c r="J4012" s="5">
        <f>SUMIFS(AllWeights5[wt_vint],AllWeights5[bldgtype],AllWeights5[[#This Row],[bldgtype]],AllWeights5[bldgloc],AllWeights5[[#This Row],[bldgloc]],AllWeights5[era],AllWeights5[[#This Row],[era]])</f>
        <v>5.9720000000000004</v>
      </c>
      <c r="K4012" s="16">
        <f>AllWeights5[[#This Row],[wt_vint]]/AllWeights5[[#This Row],[Total Weight (BT, CZ, Era)]]</f>
        <v>0.3487943737441393</v>
      </c>
    </row>
    <row r="4013" spans="1:11" x14ac:dyDescent="0.3">
      <c r="A4013" s="6">
        <v>2020</v>
      </c>
      <c r="B4013" s="7" t="s">
        <v>30</v>
      </c>
      <c r="C4013" s="7" t="s">
        <v>59</v>
      </c>
      <c r="D4013" s="7" t="s">
        <v>34</v>
      </c>
      <c r="E4013" s="7">
        <v>2020</v>
      </c>
      <c r="F4013" s="15" t="str">
        <f>CONCATENATE(AllWeights5[[#This Row],[bldgtype]],"-",AllWeights5[[#This Row],[bldgloc]],"-",AllWeights5[[#This Row],[bldgvint]])</f>
        <v>Rt3-CZ10-2020</v>
      </c>
      <c r="G4013" s="15" t="str">
        <f>CONCATENATE(AllWeights5[[#This Row],[bldgtype]],"-",AllWeights5[[#This Row],[bldgloc]],"-",AllWeights5[[#This Row],[era]])</f>
        <v>Rt3-CZ10-rec</v>
      </c>
      <c r="H4013" s="7">
        <v>0.69399999999999995</v>
      </c>
      <c r="I4013" s="8" t="s">
        <v>14</v>
      </c>
      <c r="J4013" s="5">
        <f>SUMIFS(AllWeights5[wt_vint],AllWeights5[bldgtype],AllWeights5[[#This Row],[bldgtype]],AllWeights5[bldgloc],AllWeights5[[#This Row],[bldgloc]],AllWeights5[era],AllWeights5[[#This Row],[era]])</f>
        <v>5.9720000000000004</v>
      </c>
      <c r="K4013" s="16">
        <f>AllWeights5[[#This Row],[wt_vint]]/AllWeights5[[#This Row],[Total Weight (BT, CZ, Era)]]</f>
        <v>0.1162089752176825</v>
      </c>
    </row>
    <row r="4014" spans="1:11" x14ac:dyDescent="0.3">
      <c r="A4014" s="6">
        <v>2020</v>
      </c>
      <c r="B4014" s="7" t="s">
        <v>30</v>
      </c>
      <c r="C4014" s="7" t="s">
        <v>59</v>
      </c>
      <c r="D4014" s="7" t="s">
        <v>34</v>
      </c>
      <c r="E4014" s="7" t="s">
        <v>18</v>
      </c>
      <c r="F4014" s="15" t="str">
        <f>CONCATENATE(AllWeights5[[#This Row],[bldgtype]],"-",AllWeights5[[#This Row],[bldgloc]],"-",AllWeights5[[#This Row],[bldgvint]])</f>
        <v>Rt3-CZ10-New</v>
      </c>
      <c r="G4014" s="15" t="str">
        <f>CONCATENATE(AllWeights5[[#This Row],[bldgtype]],"-",AllWeights5[[#This Row],[bldgloc]],"-",AllWeights5[[#This Row],[era]])</f>
        <v>Rt3-CZ10-new</v>
      </c>
      <c r="H4014" s="7">
        <v>0.69399999999999995</v>
      </c>
      <c r="I4014" s="8" t="s">
        <v>19</v>
      </c>
      <c r="J4014" s="5">
        <f>SUMIFS(AllWeights5[wt_vint],AllWeights5[bldgtype],AllWeights5[[#This Row],[bldgtype]],AllWeights5[bldgloc],AllWeights5[[#This Row],[bldgloc]],AllWeights5[era],AllWeights5[[#This Row],[era]])</f>
        <v>1.4929999999999999</v>
      </c>
      <c r="K4014" s="16">
        <f>AllWeights5[[#This Row],[wt_vint]]/AllWeights5[[#This Row],[Total Weight (BT, CZ, Era)]]</f>
        <v>0.46483590087073007</v>
      </c>
    </row>
    <row r="4015" spans="1:11" x14ac:dyDescent="0.3">
      <c r="A4015" s="6">
        <v>2020</v>
      </c>
      <c r="B4015" s="7" t="s">
        <v>30</v>
      </c>
      <c r="C4015" s="7" t="s">
        <v>59</v>
      </c>
      <c r="D4015" s="7" t="s">
        <v>26</v>
      </c>
      <c r="E4015" s="7">
        <v>1975</v>
      </c>
      <c r="F4015" s="15" t="str">
        <f>CONCATENATE(AllWeights5[[#This Row],[bldgtype]],"-",AllWeights5[[#This Row],[bldgloc]],"-",AllWeights5[[#This Row],[bldgvint]])</f>
        <v>Rt3-CZ13-1975</v>
      </c>
      <c r="G4015" s="15" t="str">
        <f>CONCATENATE(AllWeights5[[#This Row],[bldgtype]],"-",AllWeights5[[#This Row],[bldgloc]],"-",AllWeights5[[#This Row],[era]])</f>
        <v>Rt3-CZ13-old</v>
      </c>
      <c r="H4015" s="7">
        <v>1.3859999999999999</v>
      </c>
      <c r="I4015" s="8" t="s">
        <v>16</v>
      </c>
      <c r="J4015" s="5">
        <f>SUMIFS(AllWeights5[wt_vint],AllWeights5[bldgtype],AllWeights5[[#This Row],[bldgtype]],AllWeights5[bldgloc],AllWeights5[[#This Row],[bldgloc]],AllWeights5[era],AllWeights5[[#This Row],[era]])</f>
        <v>21.220999999999997</v>
      </c>
      <c r="K4015" s="16">
        <f>AllWeights5[[#This Row],[wt_vint]]/AllWeights5[[#This Row],[Total Weight (BT, CZ, Era)]]</f>
        <v>6.5312661985768822E-2</v>
      </c>
    </row>
    <row r="4016" spans="1:11" x14ac:dyDescent="0.3">
      <c r="A4016" s="6">
        <v>2020</v>
      </c>
      <c r="B4016" s="7" t="s">
        <v>30</v>
      </c>
      <c r="C4016" s="7" t="s">
        <v>59</v>
      </c>
      <c r="D4016" s="7" t="s">
        <v>26</v>
      </c>
      <c r="E4016" s="7">
        <v>1985</v>
      </c>
      <c r="F4016" s="15" t="str">
        <f>CONCATENATE(AllWeights5[[#This Row],[bldgtype]],"-",AllWeights5[[#This Row],[bldgloc]],"-",AllWeights5[[#This Row],[bldgvint]])</f>
        <v>Rt3-CZ13-1985</v>
      </c>
      <c r="G4016" s="15" t="str">
        <f>CONCATENATE(AllWeights5[[#This Row],[bldgtype]],"-",AllWeights5[[#This Row],[bldgloc]],"-",AllWeights5[[#This Row],[era]])</f>
        <v>Rt3-CZ13-old</v>
      </c>
      <c r="H4016" s="7">
        <v>0.996</v>
      </c>
      <c r="I4016" s="8" t="s">
        <v>16</v>
      </c>
      <c r="J4016" s="5">
        <f>SUMIFS(AllWeights5[wt_vint],AllWeights5[bldgtype],AllWeights5[[#This Row],[bldgtype]],AllWeights5[bldgloc],AllWeights5[[#This Row],[bldgloc]],AllWeights5[era],AllWeights5[[#This Row],[era]])</f>
        <v>21.220999999999997</v>
      </c>
      <c r="K4016" s="16">
        <f>AllWeights5[[#This Row],[wt_vint]]/AllWeights5[[#This Row],[Total Weight (BT, CZ, Era)]]</f>
        <v>4.6934640214881494E-2</v>
      </c>
    </row>
    <row r="4017" spans="1:11" x14ac:dyDescent="0.3">
      <c r="A4017" s="6">
        <v>2020</v>
      </c>
      <c r="B4017" s="7" t="s">
        <v>30</v>
      </c>
      <c r="C4017" s="7" t="s">
        <v>59</v>
      </c>
      <c r="D4017" s="7" t="s">
        <v>26</v>
      </c>
      <c r="E4017" s="7">
        <v>1996</v>
      </c>
      <c r="F4017" s="15" t="str">
        <f>CONCATENATE(AllWeights5[[#This Row],[bldgtype]],"-",AllWeights5[[#This Row],[bldgloc]],"-",AllWeights5[[#This Row],[bldgvint]])</f>
        <v>Rt3-CZ13-1996</v>
      </c>
      <c r="G4017" s="15" t="str">
        <f>CONCATENATE(AllWeights5[[#This Row],[bldgtype]],"-",AllWeights5[[#This Row],[bldgloc]],"-",AllWeights5[[#This Row],[era]])</f>
        <v>Rt3-CZ13-old</v>
      </c>
      <c r="H4017" s="7">
        <v>0.84</v>
      </c>
      <c r="I4017" s="8" t="s">
        <v>16</v>
      </c>
      <c r="J4017" s="5">
        <f>SUMIFS(AllWeights5[wt_vint],AllWeights5[bldgtype],AllWeights5[[#This Row],[bldgtype]],AllWeights5[bldgloc],AllWeights5[[#This Row],[bldgloc]],AllWeights5[era],AllWeights5[[#This Row],[era]])</f>
        <v>21.220999999999997</v>
      </c>
      <c r="K4017" s="16">
        <f>AllWeights5[[#This Row],[wt_vint]]/AllWeights5[[#This Row],[Total Weight (BT, CZ, Era)]]</f>
        <v>3.9583431506526559E-2</v>
      </c>
    </row>
    <row r="4018" spans="1:11" x14ac:dyDescent="0.3">
      <c r="A4018" s="6">
        <v>2020</v>
      </c>
      <c r="B4018" s="7" t="s">
        <v>30</v>
      </c>
      <c r="C4018" s="7" t="s">
        <v>59</v>
      </c>
      <c r="D4018" s="7" t="s">
        <v>26</v>
      </c>
      <c r="E4018" s="7">
        <v>2003</v>
      </c>
      <c r="F4018" s="15" t="str">
        <f>CONCATENATE(AllWeights5[[#This Row],[bldgtype]],"-",AllWeights5[[#This Row],[bldgloc]],"-",AllWeights5[[#This Row],[bldgvint]])</f>
        <v>Rt3-CZ13-2003</v>
      </c>
      <c r="G4018" s="15" t="str">
        <f>CONCATENATE(AllWeights5[[#This Row],[bldgtype]],"-",AllWeights5[[#This Row],[bldgloc]],"-",AllWeights5[[#This Row],[era]])</f>
        <v>Rt3-CZ13-ex</v>
      </c>
      <c r="H4018" s="7">
        <v>0.47299999999999998</v>
      </c>
      <c r="I4018" s="8" t="s">
        <v>11</v>
      </c>
      <c r="J4018" s="5">
        <f>SUMIFS(AllWeights5[wt_vint],AllWeights5[bldgtype],AllWeights5[[#This Row],[bldgtype]],AllWeights5[bldgloc],AllWeights5[[#This Row],[bldgloc]],AllWeights5[era],AllWeights5[[#This Row],[era]])</f>
        <v>6.3289999999999997</v>
      </c>
      <c r="K4018" s="16">
        <f>AllWeights5[[#This Row],[wt_vint]]/AllWeights5[[#This Row],[Total Weight (BT, CZ, Era)]]</f>
        <v>7.4735345236214251E-2</v>
      </c>
    </row>
    <row r="4019" spans="1:11" x14ac:dyDescent="0.3">
      <c r="A4019" s="6">
        <v>2020</v>
      </c>
      <c r="B4019" s="7" t="s">
        <v>30</v>
      </c>
      <c r="C4019" s="7" t="s">
        <v>59</v>
      </c>
      <c r="D4019" s="7" t="s">
        <v>26</v>
      </c>
      <c r="E4019" s="7">
        <v>2007</v>
      </c>
      <c r="F4019" s="15" t="str">
        <f>CONCATENATE(AllWeights5[[#This Row],[bldgtype]],"-",AllWeights5[[#This Row],[bldgloc]],"-",AllWeights5[[#This Row],[bldgvint]])</f>
        <v>Rt3-CZ13-2007</v>
      </c>
      <c r="G4019" s="15" t="str">
        <f>CONCATENATE(AllWeights5[[#This Row],[bldgtype]],"-",AllWeights5[[#This Row],[bldgloc]],"-",AllWeights5[[#This Row],[era]])</f>
        <v>Rt3-CZ13-ex</v>
      </c>
      <c r="H4019" s="7">
        <v>0.30599999999999999</v>
      </c>
      <c r="I4019" s="8" t="s">
        <v>11</v>
      </c>
      <c r="J4019" s="5">
        <f>SUMIFS(AllWeights5[wt_vint],AllWeights5[bldgtype],AllWeights5[[#This Row],[bldgtype]],AllWeights5[bldgloc],AllWeights5[[#This Row],[bldgloc]],AllWeights5[era],AllWeights5[[#This Row],[era]])</f>
        <v>6.3289999999999997</v>
      </c>
      <c r="K4019" s="16">
        <f>AllWeights5[[#This Row],[wt_vint]]/AllWeights5[[#This Row],[Total Weight (BT, CZ, Era)]]</f>
        <v>4.8348870279665036E-2</v>
      </c>
    </row>
    <row r="4020" spans="1:11" x14ac:dyDescent="0.3">
      <c r="A4020" s="6">
        <v>2020</v>
      </c>
      <c r="B4020" s="7" t="s">
        <v>30</v>
      </c>
      <c r="C4020" s="7" t="s">
        <v>59</v>
      </c>
      <c r="D4020" s="7" t="s">
        <v>26</v>
      </c>
      <c r="E4020" s="7">
        <v>2011</v>
      </c>
      <c r="F4020" s="15" t="str">
        <f>CONCATENATE(AllWeights5[[#This Row],[bldgtype]],"-",AllWeights5[[#This Row],[bldgloc]],"-",AllWeights5[[#This Row],[bldgvint]])</f>
        <v>Rt3-CZ13-2011</v>
      </c>
      <c r="G4020" s="15" t="str">
        <f>CONCATENATE(AllWeights5[[#This Row],[bldgtype]],"-",AllWeights5[[#This Row],[bldgloc]],"-",AllWeights5[[#This Row],[era]])</f>
        <v>Rt3-CZ13-ex</v>
      </c>
      <c r="H4020" s="7">
        <v>0.30599999999999999</v>
      </c>
      <c r="I4020" s="8" t="s">
        <v>11</v>
      </c>
      <c r="J4020" s="5">
        <f>SUMIFS(AllWeights5[wt_vint],AllWeights5[bldgtype],AllWeights5[[#This Row],[bldgtype]],AllWeights5[bldgloc],AllWeights5[[#This Row],[bldgloc]],AllWeights5[era],AllWeights5[[#This Row],[era]])</f>
        <v>6.3289999999999997</v>
      </c>
      <c r="K4020" s="16">
        <f>AllWeights5[[#This Row],[wt_vint]]/AllWeights5[[#This Row],[Total Weight (BT, CZ, Era)]]</f>
        <v>4.8348870279665036E-2</v>
      </c>
    </row>
    <row r="4021" spans="1:11" x14ac:dyDescent="0.3">
      <c r="A4021" s="6">
        <v>2020</v>
      </c>
      <c r="B4021" s="7" t="s">
        <v>30</v>
      </c>
      <c r="C4021" s="7" t="s">
        <v>59</v>
      </c>
      <c r="D4021" s="7" t="s">
        <v>26</v>
      </c>
      <c r="E4021" s="7">
        <v>2015</v>
      </c>
      <c r="F4021" s="15" t="str">
        <f>CONCATENATE(AllWeights5[[#This Row],[bldgtype]],"-",AllWeights5[[#This Row],[bldgloc]],"-",AllWeights5[[#This Row],[bldgvint]])</f>
        <v>Rt3-CZ13-2015</v>
      </c>
      <c r="G4021" s="15" t="str">
        <f>CONCATENATE(AllWeights5[[#This Row],[bldgtype]],"-",AllWeights5[[#This Row],[bldgloc]],"-",AllWeights5[[#This Row],[era]])</f>
        <v>Rt3-CZ13-ex</v>
      </c>
      <c r="H4021" s="7">
        <v>0.22900000000000001</v>
      </c>
      <c r="I4021" s="8" t="s">
        <v>11</v>
      </c>
      <c r="J4021" s="5">
        <f>SUMIFS(AllWeights5[wt_vint],AllWeights5[bldgtype],AllWeights5[[#This Row],[bldgtype]],AllWeights5[bldgloc],AllWeights5[[#This Row],[bldgloc]],AllWeights5[era],AllWeights5[[#This Row],[era]])</f>
        <v>6.3289999999999997</v>
      </c>
      <c r="K4021" s="16">
        <f>AllWeights5[[#This Row],[wt_vint]]/AllWeights5[[#This Row],[Total Weight (BT, CZ, Era)]]</f>
        <v>3.6182651287723182E-2</v>
      </c>
    </row>
    <row r="4022" spans="1:11" x14ac:dyDescent="0.3">
      <c r="A4022" s="6">
        <v>2020</v>
      </c>
      <c r="B4022" s="7" t="s">
        <v>30</v>
      </c>
      <c r="C4022" s="7" t="s">
        <v>59</v>
      </c>
      <c r="D4022" s="7" t="s">
        <v>26</v>
      </c>
      <c r="E4022" s="7">
        <v>2017</v>
      </c>
      <c r="F4022" s="15" t="str">
        <f>CONCATENATE(AllWeights5[[#This Row],[bldgtype]],"-",AllWeights5[[#This Row],[bldgloc]],"-",AllWeights5[[#This Row],[bldgvint]])</f>
        <v>Rt3-CZ13-2017</v>
      </c>
      <c r="G4022" s="15" t="str">
        <f>CONCATENATE(AllWeights5[[#This Row],[bldgtype]],"-",AllWeights5[[#This Row],[bldgloc]],"-",AllWeights5[[#This Row],[era]])</f>
        <v>Rt3-CZ13-rec</v>
      </c>
      <c r="H4022" s="7">
        <v>0.22900000000000001</v>
      </c>
      <c r="I4022" s="8" t="s">
        <v>14</v>
      </c>
      <c r="J4022" s="5">
        <f>SUMIFS(AllWeights5[wt_vint],AllWeights5[bldgtype],AllWeights5[[#This Row],[bldgtype]],AllWeights5[bldgloc],AllWeights5[[#This Row],[bldgloc]],AllWeights5[era],AllWeights5[[#This Row],[era]])</f>
        <v>1.4620000000000002</v>
      </c>
      <c r="K4022" s="16">
        <f>AllWeights5[[#This Row],[wt_vint]]/AllWeights5[[#This Row],[Total Weight (BT, CZ, Era)]]</f>
        <v>0.15663474692202461</v>
      </c>
    </row>
    <row r="4023" spans="1:11" x14ac:dyDescent="0.3">
      <c r="A4023" s="6">
        <v>2020</v>
      </c>
      <c r="B4023" s="7" t="s">
        <v>30</v>
      </c>
      <c r="C4023" s="7" t="s">
        <v>59</v>
      </c>
      <c r="D4023" s="7" t="s">
        <v>26</v>
      </c>
      <c r="E4023" s="7">
        <v>2020</v>
      </c>
      <c r="F4023" s="15" t="str">
        <f>CONCATENATE(AllWeights5[[#This Row],[bldgtype]],"-",AllWeights5[[#This Row],[bldgloc]],"-",AllWeights5[[#This Row],[bldgvint]])</f>
        <v>Rt3-CZ13-2020</v>
      </c>
      <c r="G4023" s="15" t="str">
        <f>CONCATENATE(AllWeights5[[#This Row],[bldgtype]],"-",AllWeights5[[#This Row],[bldgloc]],"-",AllWeights5[[#This Row],[era]])</f>
        <v>Rt3-CZ13-rec</v>
      </c>
      <c r="H4023" s="7">
        <v>7.5999999999999998E-2</v>
      </c>
      <c r="I4023" s="8" t="s">
        <v>14</v>
      </c>
      <c r="J4023" s="5">
        <f>SUMIFS(AllWeights5[wt_vint],AllWeights5[bldgtype],AllWeights5[[#This Row],[bldgtype]],AllWeights5[bldgloc],AllWeights5[[#This Row],[bldgloc]],AllWeights5[era],AllWeights5[[#This Row],[era]])</f>
        <v>1.4620000000000002</v>
      </c>
      <c r="K4023" s="16">
        <f>AllWeights5[[#This Row],[wt_vint]]/AllWeights5[[#This Row],[Total Weight (BT, CZ, Era)]]</f>
        <v>5.1983584131326942E-2</v>
      </c>
    </row>
    <row r="4024" spans="1:11" x14ac:dyDescent="0.3">
      <c r="A4024" s="6">
        <v>2020</v>
      </c>
      <c r="B4024" s="7" t="s">
        <v>30</v>
      </c>
      <c r="C4024" s="7" t="s">
        <v>59</v>
      </c>
      <c r="D4024" s="7" t="s">
        <v>26</v>
      </c>
      <c r="E4024" s="7" t="s">
        <v>18</v>
      </c>
      <c r="F4024" s="15" t="str">
        <f>CONCATENATE(AllWeights5[[#This Row],[bldgtype]],"-",AllWeights5[[#This Row],[bldgloc]],"-",AllWeights5[[#This Row],[bldgvint]])</f>
        <v>Rt3-CZ13-New</v>
      </c>
      <c r="G4024" s="15" t="str">
        <f>CONCATENATE(AllWeights5[[#This Row],[bldgtype]],"-",AllWeights5[[#This Row],[bldgloc]],"-",AllWeights5[[#This Row],[era]])</f>
        <v>Rt3-CZ13-new</v>
      </c>
      <c r="H4024" s="7">
        <v>7.5999999999999998E-2</v>
      </c>
      <c r="I4024" s="8" t="s">
        <v>19</v>
      </c>
      <c r="J4024" s="5">
        <f>SUMIFS(AllWeights5[wt_vint],AllWeights5[bldgtype],AllWeights5[[#This Row],[bldgtype]],AllWeights5[bldgloc],AllWeights5[[#This Row],[bldgloc]],AllWeights5[era],AllWeights5[[#This Row],[era]])</f>
        <v>0.36499999999999999</v>
      </c>
      <c r="K4024" s="16">
        <f>AllWeights5[[#This Row],[wt_vint]]/AllWeights5[[#This Row],[Total Weight (BT, CZ, Era)]]</f>
        <v>0.20821917808219179</v>
      </c>
    </row>
    <row r="4025" spans="1:11" x14ac:dyDescent="0.3">
      <c r="A4025" s="6">
        <v>2020</v>
      </c>
      <c r="B4025" s="7" t="s">
        <v>30</v>
      </c>
      <c r="C4025" s="7" t="s">
        <v>59</v>
      </c>
      <c r="D4025" s="7" t="s">
        <v>35</v>
      </c>
      <c r="E4025" s="7">
        <v>1975</v>
      </c>
      <c r="F4025" s="15" t="str">
        <f>CONCATENATE(AllWeights5[[#This Row],[bldgtype]],"-",AllWeights5[[#This Row],[bldgloc]],"-",AllWeights5[[#This Row],[bldgvint]])</f>
        <v>Rt3-CZ14-1975</v>
      </c>
      <c r="G4025" s="15" t="str">
        <f>CONCATENATE(AllWeights5[[#This Row],[bldgtype]],"-",AllWeights5[[#This Row],[bldgloc]],"-",AllWeights5[[#This Row],[era]])</f>
        <v>Rt3-CZ14-old</v>
      </c>
      <c r="H4025" s="7">
        <v>1.4550000000000001</v>
      </c>
      <c r="I4025" s="8" t="s">
        <v>16</v>
      </c>
      <c r="J4025" s="5">
        <f>SUMIFS(AllWeights5[wt_vint],AllWeights5[bldgtype],AllWeights5[[#This Row],[bldgtype]],AllWeights5[bldgloc],AllWeights5[[#This Row],[bldgloc]],AllWeights5[era],AllWeights5[[#This Row],[era]])</f>
        <v>9.1939999999999991</v>
      </c>
      <c r="K4025" s="16">
        <f>AllWeights5[[#This Row],[wt_vint]]/AllWeights5[[#This Row],[Total Weight (BT, CZ, Era)]]</f>
        <v>0.15825538394605179</v>
      </c>
    </row>
    <row r="4026" spans="1:11" x14ac:dyDescent="0.3">
      <c r="A4026" s="6">
        <v>2020</v>
      </c>
      <c r="B4026" s="7" t="s">
        <v>30</v>
      </c>
      <c r="C4026" s="7" t="s">
        <v>59</v>
      </c>
      <c r="D4026" s="7" t="s">
        <v>35</v>
      </c>
      <c r="E4026" s="7">
        <v>1985</v>
      </c>
      <c r="F4026" s="15" t="str">
        <f>CONCATENATE(AllWeights5[[#This Row],[bldgtype]],"-",AllWeights5[[#This Row],[bldgloc]],"-",AllWeights5[[#This Row],[bldgvint]])</f>
        <v>Rt3-CZ14-1985</v>
      </c>
      <c r="G4026" s="15" t="str">
        <f>CONCATENATE(AllWeights5[[#This Row],[bldgtype]],"-",AllWeights5[[#This Row],[bldgloc]],"-",AllWeights5[[#This Row],[era]])</f>
        <v>Rt3-CZ14-old</v>
      </c>
      <c r="H4026" s="7">
        <v>2.0819999999999999</v>
      </c>
      <c r="I4026" s="8" t="s">
        <v>16</v>
      </c>
      <c r="J4026" s="5">
        <f>SUMIFS(AllWeights5[wt_vint],AllWeights5[bldgtype],AllWeights5[[#This Row],[bldgtype]],AllWeights5[bldgloc],AllWeights5[[#This Row],[bldgloc]],AllWeights5[era],AllWeights5[[#This Row],[era]])</f>
        <v>9.1939999999999991</v>
      </c>
      <c r="K4026" s="16">
        <f>AllWeights5[[#This Row],[wt_vint]]/AllWeights5[[#This Row],[Total Weight (BT, CZ, Era)]]</f>
        <v>0.22645203393517513</v>
      </c>
    </row>
    <row r="4027" spans="1:11" x14ac:dyDescent="0.3">
      <c r="A4027" s="6">
        <v>2020</v>
      </c>
      <c r="B4027" s="7" t="s">
        <v>30</v>
      </c>
      <c r="C4027" s="7" t="s">
        <v>59</v>
      </c>
      <c r="D4027" s="7" t="s">
        <v>35</v>
      </c>
      <c r="E4027" s="7">
        <v>1996</v>
      </c>
      <c r="F4027" s="15" t="str">
        <f>CONCATENATE(AllWeights5[[#This Row],[bldgtype]],"-",AllWeights5[[#This Row],[bldgloc]],"-",AllWeights5[[#This Row],[bldgvint]])</f>
        <v>Rt3-CZ14-1996</v>
      </c>
      <c r="G4027" s="15" t="str">
        <f>CONCATENATE(AllWeights5[[#This Row],[bldgtype]],"-",AllWeights5[[#This Row],[bldgloc]],"-",AllWeights5[[#This Row],[era]])</f>
        <v>Rt3-CZ14-old</v>
      </c>
      <c r="H4027" s="7">
        <v>1.0469999999999999</v>
      </c>
      <c r="I4027" s="8" t="s">
        <v>16</v>
      </c>
      <c r="J4027" s="5">
        <f>SUMIFS(AllWeights5[wt_vint],AllWeights5[bldgtype],AllWeights5[[#This Row],[bldgtype]],AllWeights5[bldgloc],AllWeights5[[#This Row],[bldgloc]],AllWeights5[era],AllWeights5[[#This Row],[era]])</f>
        <v>9.1939999999999991</v>
      </c>
      <c r="K4027" s="16">
        <f>AllWeights5[[#This Row],[wt_vint]]/AllWeights5[[#This Row],[Total Weight (BT, CZ, Era)]]</f>
        <v>0.11387861648901458</v>
      </c>
    </row>
    <row r="4028" spans="1:11" x14ac:dyDescent="0.3">
      <c r="A4028" s="6">
        <v>2020</v>
      </c>
      <c r="B4028" s="7" t="s">
        <v>30</v>
      </c>
      <c r="C4028" s="7" t="s">
        <v>59</v>
      </c>
      <c r="D4028" s="7" t="s">
        <v>35</v>
      </c>
      <c r="E4028" s="7">
        <v>2003</v>
      </c>
      <c r="F4028" s="15" t="str">
        <f>CONCATENATE(AllWeights5[[#This Row],[bldgtype]],"-",AllWeights5[[#This Row],[bldgloc]],"-",AllWeights5[[#This Row],[bldgvint]])</f>
        <v>Rt3-CZ14-2003</v>
      </c>
      <c r="G4028" s="15" t="str">
        <f>CONCATENATE(AllWeights5[[#This Row],[bldgtype]],"-",AllWeights5[[#This Row],[bldgloc]],"-",AllWeights5[[#This Row],[era]])</f>
        <v>Rt3-CZ14-ex</v>
      </c>
      <c r="H4028" s="7">
        <v>0.79200000000000004</v>
      </c>
      <c r="I4028" s="8" t="s">
        <v>11</v>
      </c>
      <c r="J4028" s="5">
        <f>SUMIFS(AllWeights5[wt_vint],AllWeights5[bldgtype],AllWeights5[[#This Row],[bldgtype]],AllWeights5[bldgloc],AllWeights5[[#This Row],[bldgloc]],AllWeights5[era],AllWeights5[[#This Row],[era]])</f>
        <v>3.9679999999999995</v>
      </c>
      <c r="K4028" s="16">
        <f>AllWeights5[[#This Row],[wt_vint]]/AllWeights5[[#This Row],[Total Weight (BT, CZ, Era)]]</f>
        <v>0.19959677419354843</v>
      </c>
    </row>
    <row r="4029" spans="1:11" x14ac:dyDescent="0.3">
      <c r="A4029" s="6">
        <v>2020</v>
      </c>
      <c r="B4029" s="7" t="s">
        <v>30</v>
      </c>
      <c r="C4029" s="7" t="s">
        <v>59</v>
      </c>
      <c r="D4029" s="7" t="s">
        <v>35</v>
      </c>
      <c r="E4029" s="7">
        <v>2007</v>
      </c>
      <c r="F4029" s="15" t="str">
        <f>CONCATENATE(AllWeights5[[#This Row],[bldgtype]],"-",AllWeights5[[#This Row],[bldgloc]],"-",AllWeights5[[#This Row],[bldgvint]])</f>
        <v>Rt3-CZ14-2007</v>
      </c>
      <c r="G4029" s="15" t="str">
        <f>CONCATENATE(AllWeights5[[#This Row],[bldgtype]],"-",AllWeights5[[#This Row],[bldgloc]],"-",AllWeights5[[#This Row],[era]])</f>
        <v>Rt3-CZ14-ex</v>
      </c>
      <c r="H4029" s="7">
        <v>0.432</v>
      </c>
      <c r="I4029" s="8" t="s">
        <v>11</v>
      </c>
      <c r="J4029" s="5">
        <f>SUMIFS(AllWeights5[wt_vint],AllWeights5[bldgtype],AllWeights5[[#This Row],[bldgtype]],AllWeights5[bldgloc],AllWeights5[[#This Row],[bldgloc]],AllWeights5[era],AllWeights5[[#This Row],[era]])</f>
        <v>3.9679999999999995</v>
      </c>
      <c r="K4029" s="16">
        <f>AllWeights5[[#This Row],[wt_vint]]/AllWeights5[[#This Row],[Total Weight (BT, CZ, Era)]]</f>
        <v>0.1088709677419355</v>
      </c>
    </row>
    <row r="4030" spans="1:11" x14ac:dyDescent="0.3">
      <c r="A4030" s="6">
        <v>2020</v>
      </c>
      <c r="B4030" s="7" t="s">
        <v>30</v>
      </c>
      <c r="C4030" s="7" t="s">
        <v>59</v>
      </c>
      <c r="D4030" s="7" t="s">
        <v>35</v>
      </c>
      <c r="E4030" s="7">
        <v>2011</v>
      </c>
      <c r="F4030" s="15" t="str">
        <f>CONCATENATE(AllWeights5[[#This Row],[bldgtype]],"-",AllWeights5[[#This Row],[bldgloc]],"-",AllWeights5[[#This Row],[bldgvint]])</f>
        <v>Rt3-CZ14-2011</v>
      </c>
      <c r="G4030" s="15" t="str">
        <f>CONCATENATE(AllWeights5[[#This Row],[bldgtype]],"-",AllWeights5[[#This Row],[bldgloc]],"-",AllWeights5[[#This Row],[era]])</f>
        <v>Rt3-CZ14-ex</v>
      </c>
      <c r="H4030" s="7">
        <v>0.432</v>
      </c>
      <c r="I4030" s="8" t="s">
        <v>11</v>
      </c>
      <c r="J4030" s="5">
        <f>SUMIFS(AllWeights5[wt_vint],AllWeights5[bldgtype],AllWeights5[[#This Row],[bldgtype]],AllWeights5[bldgloc],AllWeights5[[#This Row],[bldgloc]],AllWeights5[era],AllWeights5[[#This Row],[era]])</f>
        <v>3.9679999999999995</v>
      </c>
      <c r="K4030" s="16">
        <f>AllWeights5[[#This Row],[wt_vint]]/AllWeights5[[#This Row],[Total Weight (BT, CZ, Era)]]</f>
        <v>0.1088709677419355</v>
      </c>
    </row>
    <row r="4031" spans="1:11" x14ac:dyDescent="0.3">
      <c r="A4031" s="6">
        <v>2020</v>
      </c>
      <c r="B4031" s="7" t="s">
        <v>30</v>
      </c>
      <c r="C4031" s="7" t="s">
        <v>59</v>
      </c>
      <c r="D4031" s="7" t="s">
        <v>35</v>
      </c>
      <c r="E4031" s="7">
        <v>2015</v>
      </c>
      <c r="F4031" s="15" t="str">
        <f>CONCATENATE(AllWeights5[[#This Row],[bldgtype]],"-",AllWeights5[[#This Row],[bldgloc]],"-",AllWeights5[[#This Row],[bldgvint]])</f>
        <v>Rt3-CZ14-2015</v>
      </c>
      <c r="G4031" s="15" t="str">
        <f>CONCATENATE(AllWeights5[[#This Row],[bldgtype]],"-",AllWeights5[[#This Row],[bldgloc]],"-",AllWeights5[[#This Row],[era]])</f>
        <v>Rt3-CZ14-ex</v>
      </c>
      <c r="H4031" s="7">
        <v>0.32400000000000001</v>
      </c>
      <c r="I4031" s="8" t="s">
        <v>11</v>
      </c>
      <c r="J4031" s="5">
        <f>SUMIFS(AllWeights5[wt_vint],AllWeights5[bldgtype],AllWeights5[[#This Row],[bldgtype]],AllWeights5[bldgloc],AllWeights5[[#This Row],[bldgloc]],AllWeights5[era],AllWeights5[[#This Row],[era]])</f>
        <v>3.9679999999999995</v>
      </c>
      <c r="K4031" s="16">
        <f>AllWeights5[[#This Row],[wt_vint]]/AllWeights5[[#This Row],[Total Weight (BT, CZ, Era)]]</f>
        <v>8.1653225806451624E-2</v>
      </c>
    </row>
    <row r="4032" spans="1:11" x14ac:dyDescent="0.3">
      <c r="A4032" s="6">
        <v>2020</v>
      </c>
      <c r="B4032" s="7" t="s">
        <v>30</v>
      </c>
      <c r="C4032" s="7" t="s">
        <v>59</v>
      </c>
      <c r="D4032" s="7" t="s">
        <v>35</v>
      </c>
      <c r="E4032" s="7">
        <v>2017</v>
      </c>
      <c r="F4032" s="15" t="str">
        <f>CONCATENATE(AllWeights5[[#This Row],[bldgtype]],"-",AllWeights5[[#This Row],[bldgloc]],"-",AllWeights5[[#This Row],[bldgvint]])</f>
        <v>Rt3-CZ14-2017</v>
      </c>
      <c r="G4032" s="15" t="str">
        <f>CONCATENATE(AllWeights5[[#This Row],[bldgtype]],"-",AllWeights5[[#This Row],[bldgloc]],"-",AllWeights5[[#This Row],[era]])</f>
        <v>Rt3-CZ14-rec</v>
      </c>
      <c r="H4032" s="7">
        <v>0.32400000000000001</v>
      </c>
      <c r="I4032" s="8" t="s">
        <v>14</v>
      </c>
      <c r="J4032" s="5">
        <f>SUMIFS(AllWeights5[wt_vint],AllWeights5[bldgtype],AllWeights5[[#This Row],[bldgtype]],AllWeights5[bldgloc],AllWeights5[[#This Row],[bldgloc]],AllWeights5[era],AllWeights5[[#This Row],[era]])</f>
        <v>0.86599999999999999</v>
      </c>
      <c r="K4032" s="16">
        <f>AllWeights5[[#This Row],[wt_vint]]/AllWeights5[[#This Row],[Total Weight (BT, CZ, Era)]]</f>
        <v>0.37413394919168591</v>
      </c>
    </row>
    <row r="4033" spans="1:11" x14ac:dyDescent="0.3">
      <c r="A4033" s="6">
        <v>2020</v>
      </c>
      <c r="B4033" s="7" t="s">
        <v>30</v>
      </c>
      <c r="C4033" s="7" t="s">
        <v>59</v>
      </c>
      <c r="D4033" s="7" t="s">
        <v>35</v>
      </c>
      <c r="E4033" s="7">
        <v>2020</v>
      </c>
      <c r="F4033" s="15" t="str">
        <f>CONCATENATE(AllWeights5[[#This Row],[bldgtype]],"-",AllWeights5[[#This Row],[bldgloc]],"-",AllWeights5[[#This Row],[bldgvint]])</f>
        <v>Rt3-CZ14-2020</v>
      </c>
      <c r="G4033" s="15" t="str">
        <f>CONCATENATE(AllWeights5[[#This Row],[bldgtype]],"-",AllWeights5[[#This Row],[bldgloc]],"-",AllWeights5[[#This Row],[era]])</f>
        <v>Rt3-CZ14-rec</v>
      </c>
      <c r="H4033" s="7">
        <v>0.108</v>
      </c>
      <c r="I4033" s="8" t="s">
        <v>14</v>
      </c>
      <c r="J4033" s="5">
        <f>SUMIFS(AllWeights5[wt_vint],AllWeights5[bldgtype],AllWeights5[[#This Row],[bldgtype]],AllWeights5[bldgloc],AllWeights5[[#This Row],[bldgloc]],AllWeights5[era],AllWeights5[[#This Row],[era]])</f>
        <v>0.86599999999999999</v>
      </c>
      <c r="K4033" s="16">
        <f>AllWeights5[[#This Row],[wt_vint]]/AllWeights5[[#This Row],[Total Weight (BT, CZ, Era)]]</f>
        <v>0.12471131639722864</v>
      </c>
    </row>
    <row r="4034" spans="1:11" x14ac:dyDescent="0.3">
      <c r="A4034" s="6">
        <v>2020</v>
      </c>
      <c r="B4034" s="7" t="s">
        <v>30</v>
      </c>
      <c r="C4034" s="7" t="s">
        <v>59</v>
      </c>
      <c r="D4034" s="7" t="s">
        <v>35</v>
      </c>
      <c r="E4034" s="7" t="s">
        <v>18</v>
      </c>
      <c r="F4034" s="15" t="str">
        <f>CONCATENATE(AllWeights5[[#This Row],[bldgtype]],"-",AllWeights5[[#This Row],[bldgloc]],"-",AllWeights5[[#This Row],[bldgvint]])</f>
        <v>Rt3-CZ14-New</v>
      </c>
      <c r="G4034" s="15" t="str">
        <f>CONCATENATE(AllWeights5[[#This Row],[bldgtype]],"-",AllWeights5[[#This Row],[bldgloc]],"-",AllWeights5[[#This Row],[era]])</f>
        <v>Rt3-CZ14-new</v>
      </c>
      <c r="H4034" s="7">
        <v>0.108</v>
      </c>
      <c r="I4034" s="8" t="s">
        <v>19</v>
      </c>
      <c r="J4034" s="5">
        <f>SUMIFS(AllWeights5[wt_vint],AllWeights5[bldgtype],AllWeights5[[#This Row],[bldgtype]],AllWeights5[bldgloc],AllWeights5[[#This Row],[bldgloc]],AllWeights5[era],AllWeights5[[#This Row],[era]])</f>
        <v>0.217</v>
      </c>
      <c r="K4034" s="16">
        <f>AllWeights5[[#This Row],[wt_vint]]/AllWeights5[[#This Row],[Total Weight (BT, CZ, Era)]]</f>
        <v>0.49769585253456222</v>
      </c>
    </row>
    <row r="4035" spans="1:11" x14ac:dyDescent="0.3">
      <c r="A4035" s="6">
        <v>2020</v>
      </c>
      <c r="B4035" s="7" t="s">
        <v>30</v>
      </c>
      <c r="C4035" s="7" t="s">
        <v>59</v>
      </c>
      <c r="D4035" s="7" t="s">
        <v>36</v>
      </c>
      <c r="E4035" s="7">
        <v>1975</v>
      </c>
      <c r="F4035" s="15" t="str">
        <f>CONCATENATE(AllWeights5[[#This Row],[bldgtype]],"-",AllWeights5[[#This Row],[bldgloc]],"-",AllWeights5[[#This Row],[bldgvint]])</f>
        <v>Rt3-CZ15-1975</v>
      </c>
      <c r="G4035" s="15" t="str">
        <f>CONCATENATE(AllWeights5[[#This Row],[bldgtype]],"-",AllWeights5[[#This Row],[bldgloc]],"-",AllWeights5[[#This Row],[era]])</f>
        <v>Rt3-CZ15-old</v>
      </c>
      <c r="H4035" s="7">
        <v>0.72799999999999998</v>
      </c>
      <c r="I4035" s="8" t="s">
        <v>16</v>
      </c>
      <c r="J4035" s="5">
        <f>SUMIFS(AllWeights5[wt_vint],AllWeights5[bldgtype],AllWeights5[[#This Row],[bldgtype]],AllWeights5[bldgloc],AllWeights5[[#This Row],[bldgloc]],AllWeights5[era],AllWeights5[[#This Row],[era]])</f>
        <v>6.4169999999999989</v>
      </c>
      <c r="K4035" s="16">
        <f>AllWeights5[[#This Row],[wt_vint]]/AllWeights5[[#This Row],[Total Weight (BT, CZ, Era)]]</f>
        <v>0.113448652018077</v>
      </c>
    </row>
    <row r="4036" spans="1:11" x14ac:dyDescent="0.3">
      <c r="A4036" s="6">
        <v>2020</v>
      </c>
      <c r="B4036" s="7" t="s">
        <v>30</v>
      </c>
      <c r="C4036" s="7" t="s">
        <v>59</v>
      </c>
      <c r="D4036" s="7" t="s">
        <v>36</v>
      </c>
      <c r="E4036" s="7">
        <v>1985</v>
      </c>
      <c r="F4036" s="15" t="str">
        <f>CONCATENATE(AllWeights5[[#This Row],[bldgtype]],"-",AllWeights5[[#This Row],[bldgloc]],"-",AllWeights5[[#This Row],[bldgvint]])</f>
        <v>Rt3-CZ15-1985</v>
      </c>
      <c r="G4036" s="15" t="str">
        <f>CONCATENATE(AllWeights5[[#This Row],[bldgtype]],"-",AllWeights5[[#This Row],[bldgloc]],"-",AllWeights5[[#This Row],[era]])</f>
        <v>Rt3-CZ15-old</v>
      </c>
      <c r="H4036" s="7">
        <v>1.643</v>
      </c>
      <c r="I4036" s="8" t="s">
        <v>16</v>
      </c>
      <c r="J4036" s="5">
        <f>SUMIFS(AllWeights5[wt_vint],AllWeights5[bldgtype],AllWeights5[[#This Row],[bldgtype]],AllWeights5[bldgloc],AllWeights5[[#This Row],[bldgloc]],AllWeights5[era],AllWeights5[[#This Row],[era]])</f>
        <v>6.4169999999999989</v>
      </c>
      <c r="K4036" s="16">
        <f>AllWeights5[[#This Row],[wt_vint]]/AllWeights5[[#This Row],[Total Weight (BT, CZ, Era)]]</f>
        <v>0.2560386473429952</v>
      </c>
    </row>
    <row r="4037" spans="1:11" x14ac:dyDescent="0.3">
      <c r="A4037" s="6">
        <v>2020</v>
      </c>
      <c r="B4037" s="7" t="s">
        <v>30</v>
      </c>
      <c r="C4037" s="7" t="s">
        <v>59</v>
      </c>
      <c r="D4037" s="7" t="s">
        <v>36</v>
      </c>
      <c r="E4037" s="7">
        <v>1996</v>
      </c>
      <c r="F4037" s="15" t="str">
        <f>CONCATENATE(AllWeights5[[#This Row],[bldgtype]],"-",AllWeights5[[#This Row],[bldgloc]],"-",AllWeights5[[#This Row],[bldgvint]])</f>
        <v>Rt3-CZ15-1996</v>
      </c>
      <c r="G4037" s="15" t="str">
        <f>CONCATENATE(AllWeights5[[#This Row],[bldgtype]],"-",AllWeights5[[#This Row],[bldgloc]],"-",AllWeights5[[#This Row],[era]])</f>
        <v>Rt3-CZ15-old</v>
      </c>
      <c r="H4037" s="7">
        <v>0.83299999999999996</v>
      </c>
      <c r="I4037" s="8" t="s">
        <v>16</v>
      </c>
      <c r="J4037" s="5">
        <f>SUMIFS(AllWeights5[wt_vint],AllWeights5[bldgtype],AllWeights5[[#This Row],[bldgtype]],AllWeights5[bldgloc],AllWeights5[[#This Row],[bldgloc]],AllWeights5[era],AllWeights5[[#This Row],[era]])</f>
        <v>6.4169999999999989</v>
      </c>
      <c r="K4037" s="16">
        <f>AllWeights5[[#This Row],[wt_vint]]/AllWeights5[[#This Row],[Total Weight (BT, CZ, Era)]]</f>
        <v>0.12981143836683809</v>
      </c>
    </row>
    <row r="4038" spans="1:11" x14ac:dyDescent="0.3">
      <c r="A4038" s="6">
        <v>2020</v>
      </c>
      <c r="B4038" s="7" t="s">
        <v>30</v>
      </c>
      <c r="C4038" s="7" t="s">
        <v>59</v>
      </c>
      <c r="D4038" s="7" t="s">
        <v>36</v>
      </c>
      <c r="E4038" s="7">
        <v>2003</v>
      </c>
      <c r="F4038" s="15" t="str">
        <f>CONCATENATE(AllWeights5[[#This Row],[bldgtype]],"-",AllWeights5[[#This Row],[bldgloc]],"-",AllWeights5[[#This Row],[bldgvint]])</f>
        <v>Rt3-CZ15-2003</v>
      </c>
      <c r="G4038" s="15" t="str">
        <f>CONCATENATE(AllWeights5[[#This Row],[bldgtype]],"-",AllWeights5[[#This Row],[bldgloc]],"-",AllWeights5[[#This Row],[era]])</f>
        <v>Rt3-CZ15-ex</v>
      </c>
      <c r="H4038" s="7">
        <v>0.72399999999999998</v>
      </c>
      <c r="I4038" s="8" t="s">
        <v>11</v>
      </c>
      <c r="J4038" s="5">
        <f>SUMIFS(AllWeights5[wt_vint],AllWeights5[bldgtype],AllWeights5[[#This Row],[bldgtype]],AllWeights5[bldgloc],AllWeights5[[#This Row],[bldgloc]],AllWeights5[era],AllWeights5[[#This Row],[era]])</f>
        <v>3.585999999999999</v>
      </c>
      <c r="K4038" s="16">
        <f>AllWeights5[[#This Row],[wt_vint]]/AllWeights5[[#This Row],[Total Weight (BT, CZ, Era)]]</f>
        <v>0.20189626324595655</v>
      </c>
    </row>
    <row r="4039" spans="1:11" x14ac:dyDescent="0.3">
      <c r="A4039" s="6">
        <v>2020</v>
      </c>
      <c r="B4039" s="7" t="s">
        <v>30</v>
      </c>
      <c r="C4039" s="7" t="s">
        <v>59</v>
      </c>
      <c r="D4039" s="7" t="s">
        <v>36</v>
      </c>
      <c r="E4039" s="7">
        <v>2007</v>
      </c>
      <c r="F4039" s="15" t="str">
        <f>CONCATENATE(AllWeights5[[#This Row],[bldgtype]],"-",AllWeights5[[#This Row],[bldgloc]],"-",AllWeights5[[#This Row],[bldgvint]])</f>
        <v>Rt3-CZ15-2007</v>
      </c>
      <c r="G4039" s="15" t="str">
        <f>CONCATENATE(AllWeights5[[#This Row],[bldgtype]],"-",AllWeights5[[#This Row],[bldgloc]],"-",AllWeights5[[#This Row],[era]])</f>
        <v>Rt3-CZ15-ex</v>
      </c>
      <c r="H4039" s="7">
        <v>0.38800000000000001</v>
      </c>
      <c r="I4039" s="8" t="s">
        <v>11</v>
      </c>
      <c r="J4039" s="5">
        <f>SUMIFS(AllWeights5[wt_vint],AllWeights5[bldgtype],AllWeights5[[#This Row],[bldgtype]],AllWeights5[bldgloc],AllWeights5[[#This Row],[bldgloc]],AllWeights5[era],AllWeights5[[#This Row],[era]])</f>
        <v>3.585999999999999</v>
      </c>
      <c r="K4039" s="16">
        <f>AllWeights5[[#This Row],[wt_vint]]/AllWeights5[[#This Row],[Total Weight (BT, CZ, Era)]]</f>
        <v>0.10819854991634135</v>
      </c>
    </row>
    <row r="4040" spans="1:11" x14ac:dyDescent="0.3">
      <c r="A4040" s="6">
        <v>2020</v>
      </c>
      <c r="B4040" s="7" t="s">
        <v>30</v>
      </c>
      <c r="C4040" s="7" t="s">
        <v>59</v>
      </c>
      <c r="D4040" s="7" t="s">
        <v>36</v>
      </c>
      <c r="E4040" s="7">
        <v>2011</v>
      </c>
      <c r="F4040" s="15" t="str">
        <f>CONCATENATE(AllWeights5[[#This Row],[bldgtype]],"-",AllWeights5[[#This Row],[bldgloc]],"-",AllWeights5[[#This Row],[bldgvint]])</f>
        <v>Rt3-CZ15-2011</v>
      </c>
      <c r="G4040" s="15" t="str">
        <f>CONCATENATE(AllWeights5[[#This Row],[bldgtype]],"-",AllWeights5[[#This Row],[bldgloc]],"-",AllWeights5[[#This Row],[era]])</f>
        <v>Rt3-CZ15-ex</v>
      </c>
      <c r="H4040" s="7">
        <v>0.38800000000000001</v>
      </c>
      <c r="I4040" s="8" t="s">
        <v>11</v>
      </c>
      <c r="J4040" s="5">
        <f>SUMIFS(AllWeights5[wt_vint],AllWeights5[bldgtype],AllWeights5[[#This Row],[bldgtype]],AllWeights5[bldgloc],AllWeights5[[#This Row],[bldgloc]],AllWeights5[era],AllWeights5[[#This Row],[era]])</f>
        <v>3.585999999999999</v>
      </c>
      <c r="K4040" s="16">
        <f>AllWeights5[[#This Row],[wt_vint]]/AllWeights5[[#This Row],[Total Weight (BT, CZ, Era)]]</f>
        <v>0.10819854991634135</v>
      </c>
    </row>
    <row r="4041" spans="1:11" x14ac:dyDescent="0.3">
      <c r="A4041" s="6">
        <v>2020</v>
      </c>
      <c r="B4041" s="7" t="s">
        <v>30</v>
      </c>
      <c r="C4041" s="7" t="s">
        <v>59</v>
      </c>
      <c r="D4041" s="7" t="s">
        <v>36</v>
      </c>
      <c r="E4041" s="7">
        <v>2015</v>
      </c>
      <c r="F4041" s="15" t="str">
        <f>CONCATENATE(AllWeights5[[#This Row],[bldgtype]],"-",AllWeights5[[#This Row],[bldgloc]],"-",AllWeights5[[#This Row],[bldgvint]])</f>
        <v>Rt3-CZ15-2015</v>
      </c>
      <c r="G4041" s="15" t="str">
        <f>CONCATENATE(AllWeights5[[#This Row],[bldgtype]],"-",AllWeights5[[#This Row],[bldgloc]],"-",AllWeights5[[#This Row],[era]])</f>
        <v>Rt3-CZ15-ex</v>
      </c>
      <c r="H4041" s="7">
        <v>0.29099999999999998</v>
      </c>
      <c r="I4041" s="8" t="s">
        <v>11</v>
      </c>
      <c r="J4041" s="5">
        <f>SUMIFS(AllWeights5[wt_vint],AllWeights5[bldgtype],AllWeights5[[#This Row],[bldgtype]],AllWeights5[bldgloc],AllWeights5[[#This Row],[bldgloc]],AllWeights5[era],AllWeights5[[#This Row],[era]])</f>
        <v>3.585999999999999</v>
      </c>
      <c r="K4041" s="16">
        <f>AllWeights5[[#This Row],[wt_vint]]/AllWeights5[[#This Row],[Total Weight (BT, CZ, Era)]]</f>
        <v>8.1148912437256013E-2</v>
      </c>
    </row>
    <row r="4042" spans="1:11" x14ac:dyDescent="0.3">
      <c r="A4042" s="6">
        <v>2020</v>
      </c>
      <c r="B4042" s="7" t="s">
        <v>30</v>
      </c>
      <c r="C4042" s="7" t="s">
        <v>59</v>
      </c>
      <c r="D4042" s="7" t="s">
        <v>36</v>
      </c>
      <c r="E4042" s="7">
        <v>2017</v>
      </c>
      <c r="F4042" s="15" t="str">
        <f>CONCATENATE(AllWeights5[[#This Row],[bldgtype]],"-",AllWeights5[[#This Row],[bldgloc]],"-",AllWeights5[[#This Row],[bldgvint]])</f>
        <v>Rt3-CZ15-2017</v>
      </c>
      <c r="G4042" s="15" t="str">
        <f>CONCATENATE(AllWeights5[[#This Row],[bldgtype]],"-",AllWeights5[[#This Row],[bldgloc]],"-",AllWeights5[[#This Row],[era]])</f>
        <v>Rt3-CZ15-rec</v>
      </c>
      <c r="H4042" s="7">
        <v>0.29099999999999998</v>
      </c>
      <c r="I4042" s="8" t="s">
        <v>14</v>
      </c>
      <c r="J4042" s="5">
        <f>SUMIFS(AllWeights5[wt_vint],AllWeights5[bldgtype],AllWeights5[[#This Row],[bldgtype]],AllWeights5[bldgloc],AllWeights5[[#This Row],[bldgloc]],AllWeights5[era],AllWeights5[[#This Row],[era]])</f>
        <v>0.77800000000000002</v>
      </c>
      <c r="K4042" s="16">
        <f>AllWeights5[[#This Row],[wt_vint]]/AllWeights5[[#This Row],[Total Weight (BT, CZ, Era)]]</f>
        <v>0.37403598971722363</v>
      </c>
    </row>
    <row r="4043" spans="1:11" x14ac:dyDescent="0.3">
      <c r="A4043" s="6">
        <v>2020</v>
      </c>
      <c r="B4043" s="7" t="s">
        <v>30</v>
      </c>
      <c r="C4043" s="7" t="s">
        <v>59</v>
      </c>
      <c r="D4043" s="7" t="s">
        <v>36</v>
      </c>
      <c r="E4043" s="7">
        <v>2020</v>
      </c>
      <c r="F4043" s="15" t="str">
        <f>CONCATENATE(AllWeights5[[#This Row],[bldgtype]],"-",AllWeights5[[#This Row],[bldgloc]],"-",AllWeights5[[#This Row],[bldgvint]])</f>
        <v>Rt3-CZ15-2020</v>
      </c>
      <c r="G4043" s="15" t="str">
        <f>CONCATENATE(AllWeights5[[#This Row],[bldgtype]],"-",AllWeights5[[#This Row],[bldgloc]],"-",AllWeights5[[#This Row],[era]])</f>
        <v>Rt3-CZ15-rec</v>
      </c>
      <c r="H4043" s="7">
        <v>9.7000000000000003E-2</v>
      </c>
      <c r="I4043" s="8" t="s">
        <v>14</v>
      </c>
      <c r="J4043" s="5">
        <f>SUMIFS(AllWeights5[wt_vint],AllWeights5[bldgtype],AllWeights5[[#This Row],[bldgtype]],AllWeights5[bldgloc],AllWeights5[[#This Row],[bldgloc]],AllWeights5[era],AllWeights5[[#This Row],[era]])</f>
        <v>0.77800000000000002</v>
      </c>
      <c r="K4043" s="16">
        <f>AllWeights5[[#This Row],[wt_vint]]/AllWeights5[[#This Row],[Total Weight (BT, CZ, Era)]]</f>
        <v>0.12467866323907455</v>
      </c>
    </row>
    <row r="4044" spans="1:11" x14ac:dyDescent="0.3">
      <c r="A4044" s="6">
        <v>2020</v>
      </c>
      <c r="B4044" s="7" t="s">
        <v>30</v>
      </c>
      <c r="C4044" s="7" t="s">
        <v>59</v>
      </c>
      <c r="D4044" s="7" t="s">
        <v>36</v>
      </c>
      <c r="E4044" s="7" t="s">
        <v>18</v>
      </c>
      <c r="F4044" s="15" t="str">
        <f>CONCATENATE(AllWeights5[[#This Row],[bldgtype]],"-",AllWeights5[[#This Row],[bldgloc]],"-",AllWeights5[[#This Row],[bldgvint]])</f>
        <v>Rt3-CZ15-New</v>
      </c>
      <c r="G4044" s="15" t="str">
        <f>CONCATENATE(AllWeights5[[#This Row],[bldgtype]],"-",AllWeights5[[#This Row],[bldgloc]],"-",AllWeights5[[#This Row],[era]])</f>
        <v>Rt3-CZ15-new</v>
      </c>
      <c r="H4044" s="7">
        <v>9.7000000000000003E-2</v>
      </c>
      <c r="I4044" s="8" t="s">
        <v>19</v>
      </c>
      <c r="J4044" s="5">
        <f>SUMIFS(AllWeights5[wt_vint],AllWeights5[bldgtype],AllWeights5[[#This Row],[bldgtype]],AllWeights5[bldgloc],AllWeights5[[#This Row],[bldgloc]],AllWeights5[era],AllWeights5[[#This Row],[era]])</f>
        <v>0.19500000000000001</v>
      </c>
      <c r="K4044" s="16">
        <f>AllWeights5[[#This Row],[wt_vint]]/AllWeights5[[#This Row],[Total Weight (BT, CZ, Era)]]</f>
        <v>0.49743589743589745</v>
      </c>
    </row>
    <row r="4045" spans="1:11" x14ac:dyDescent="0.3">
      <c r="A4045" s="6">
        <v>2020</v>
      </c>
      <c r="B4045" s="7" t="s">
        <v>30</v>
      </c>
      <c r="C4045" s="7" t="s">
        <v>59</v>
      </c>
      <c r="D4045" s="7" t="s">
        <v>27</v>
      </c>
      <c r="E4045" s="7">
        <v>1975</v>
      </c>
      <c r="F4045" s="15" t="str">
        <f>CONCATENATE(AllWeights5[[#This Row],[bldgtype]],"-",AllWeights5[[#This Row],[bldgloc]],"-",AllWeights5[[#This Row],[bldgvint]])</f>
        <v>Rt3-CZ16-1975</v>
      </c>
      <c r="G4045" s="15" t="str">
        <f>CONCATENATE(AllWeights5[[#This Row],[bldgtype]],"-",AllWeights5[[#This Row],[bldgloc]],"-",AllWeights5[[#This Row],[era]])</f>
        <v>Rt3-CZ16-old</v>
      </c>
      <c r="H4045" s="7">
        <v>0.33700000000000002</v>
      </c>
      <c r="I4045" s="8" t="s">
        <v>16</v>
      </c>
      <c r="J4045" s="5">
        <f>SUMIFS(AllWeights5[wt_vint],AllWeights5[bldgtype],AllWeights5[[#This Row],[bldgtype]],AllWeights5[bldgloc],AllWeights5[[#This Row],[bldgloc]],AllWeights5[era],AllWeights5[[#This Row],[era]])</f>
        <v>2.23</v>
      </c>
      <c r="K4045" s="16">
        <f>AllWeights5[[#This Row],[wt_vint]]/AllWeights5[[#This Row],[Total Weight (BT, CZ, Era)]]</f>
        <v>0.15112107623318385</v>
      </c>
    </row>
    <row r="4046" spans="1:11" x14ac:dyDescent="0.3">
      <c r="A4046" s="6">
        <v>2020</v>
      </c>
      <c r="B4046" s="7" t="s">
        <v>30</v>
      </c>
      <c r="C4046" s="7" t="s">
        <v>59</v>
      </c>
      <c r="D4046" s="7" t="s">
        <v>27</v>
      </c>
      <c r="E4046" s="7">
        <v>1985</v>
      </c>
      <c r="F4046" s="15" t="str">
        <f>CONCATENATE(AllWeights5[[#This Row],[bldgtype]],"-",AllWeights5[[#This Row],[bldgloc]],"-",AllWeights5[[#This Row],[bldgvint]])</f>
        <v>Rt3-CZ16-1985</v>
      </c>
      <c r="G4046" s="15" t="str">
        <f>CONCATENATE(AllWeights5[[#This Row],[bldgtype]],"-",AllWeights5[[#This Row],[bldgloc]],"-",AllWeights5[[#This Row],[era]])</f>
        <v>Rt3-CZ16-old</v>
      </c>
      <c r="H4046" s="7">
        <v>0.375</v>
      </c>
      <c r="I4046" s="8" t="s">
        <v>16</v>
      </c>
      <c r="J4046" s="5">
        <f>SUMIFS(AllWeights5[wt_vint],AllWeights5[bldgtype],AllWeights5[[#This Row],[bldgtype]],AllWeights5[bldgloc],AllWeights5[[#This Row],[bldgloc]],AllWeights5[era],AllWeights5[[#This Row],[era]])</f>
        <v>2.23</v>
      </c>
      <c r="K4046" s="16">
        <f>AllWeights5[[#This Row],[wt_vint]]/AllWeights5[[#This Row],[Total Weight (BT, CZ, Era)]]</f>
        <v>0.16816143497757849</v>
      </c>
    </row>
    <row r="4047" spans="1:11" x14ac:dyDescent="0.3">
      <c r="A4047" s="6">
        <v>2020</v>
      </c>
      <c r="B4047" s="7" t="s">
        <v>30</v>
      </c>
      <c r="C4047" s="7" t="s">
        <v>59</v>
      </c>
      <c r="D4047" s="7" t="s">
        <v>27</v>
      </c>
      <c r="E4047" s="7">
        <v>1996</v>
      </c>
      <c r="F4047" s="15" t="str">
        <f>CONCATENATE(AllWeights5[[#This Row],[bldgtype]],"-",AllWeights5[[#This Row],[bldgloc]],"-",AllWeights5[[#This Row],[bldgvint]])</f>
        <v>Rt3-CZ16-1996</v>
      </c>
      <c r="G4047" s="15" t="str">
        <f>CONCATENATE(AllWeights5[[#This Row],[bldgtype]],"-",AllWeights5[[#This Row],[bldgloc]],"-",AllWeights5[[#This Row],[era]])</f>
        <v>Rt3-CZ16-old</v>
      </c>
      <c r="H4047" s="7">
        <v>0.23400000000000001</v>
      </c>
      <c r="I4047" s="8" t="s">
        <v>16</v>
      </c>
      <c r="J4047" s="5">
        <f>SUMIFS(AllWeights5[wt_vint],AllWeights5[bldgtype],AllWeights5[[#This Row],[bldgtype]],AllWeights5[bldgloc],AllWeights5[[#This Row],[bldgloc]],AllWeights5[era],AllWeights5[[#This Row],[era]])</f>
        <v>2.23</v>
      </c>
      <c r="K4047" s="16">
        <f>AllWeights5[[#This Row],[wt_vint]]/AllWeights5[[#This Row],[Total Weight (BT, CZ, Era)]]</f>
        <v>0.10493273542600898</v>
      </c>
    </row>
    <row r="4048" spans="1:11" x14ac:dyDescent="0.3">
      <c r="A4048" s="6">
        <v>2020</v>
      </c>
      <c r="B4048" s="7" t="s">
        <v>30</v>
      </c>
      <c r="C4048" s="7" t="s">
        <v>59</v>
      </c>
      <c r="D4048" s="7" t="s">
        <v>27</v>
      </c>
      <c r="E4048" s="7">
        <v>2003</v>
      </c>
      <c r="F4048" s="15" t="str">
        <f>CONCATENATE(AllWeights5[[#This Row],[bldgtype]],"-",AllWeights5[[#This Row],[bldgloc]],"-",AllWeights5[[#This Row],[bldgvint]])</f>
        <v>Rt3-CZ16-2003</v>
      </c>
      <c r="G4048" s="15" t="str">
        <f>CONCATENATE(AllWeights5[[#This Row],[bldgtype]],"-",AllWeights5[[#This Row],[bldgloc]],"-",AllWeights5[[#This Row],[era]])</f>
        <v>Rt3-CZ16-ex</v>
      </c>
      <c r="H4048" s="7">
        <v>0.159</v>
      </c>
      <c r="I4048" s="8" t="s">
        <v>11</v>
      </c>
      <c r="J4048" s="5">
        <f>SUMIFS(AllWeights5[wt_vint],AllWeights5[bldgtype],AllWeights5[[#This Row],[bldgtype]],AllWeights5[bldgloc],AllWeights5[[#This Row],[bldgloc]],AllWeights5[era],AllWeights5[[#This Row],[era]])</f>
        <v>0.8989999999999998</v>
      </c>
      <c r="K4048" s="16">
        <f>AllWeights5[[#This Row],[wt_vint]]/AllWeights5[[#This Row],[Total Weight (BT, CZ, Era)]]</f>
        <v>0.17686318131256956</v>
      </c>
    </row>
    <row r="4049" spans="1:11" x14ac:dyDescent="0.3">
      <c r="A4049" s="6">
        <v>2020</v>
      </c>
      <c r="B4049" s="7" t="s">
        <v>30</v>
      </c>
      <c r="C4049" s="7" t="s">
        <v>59</v>
      </c>
      <c r="D4049" s="7" t="s">
        <v>27</v>
      </c>
      <c r="E4049" s="7">
        <v>2007</v>
      </c>
      <c r="F4049" s="15" t="str">
        <f>CONCATENATE(AllWeights5[[#This Row],[bldgtype]],"-",AllWeights5[[#This Row],[bldgloc]],"-",AllWeights5[[#This Row],[bldgvint]])</f>
        <v>Rt3-CZ16-2007</v>
      </c>
      <c r="G4049" s="15" t="str">
        <f>CONCATENATE(AllWeights5[[#This Row],[bldgtype]],"-",AllWeights5[[#This Row],[bldgloc]],"-",AllWeights5[[#This Row],[era]])</f>
        <v>Rt3-CZ16-ex</v>
      </c>
      <c r="H4049" s="7">
        <v>9.2999999999999999E-2</v>
      </c>
      <c r="I4049" s="8" t="s">
        <v>11</v>
      </c>
      <c r="J4049" s="5">
        <f>SUMIFS(AllWeights5[wt_vint],AllWeights5[bldgtype],AllWeights5[[#This Row],[bldgtype]],AllWeights5[bldgloc],AllWeights5[[#This Row],[bldgloc]],AllWeights5[era],AllWeights5[[#This Row],[era]])</f>
        <v>0.8989999999999998</v>
      </c>
      <c r="K4049" s="16">
        <f>AllWeights5[[#This Row],[wt_vint]]/AllWeights5[[#This Row],[Total Weight (BT, CZ, Era)]]</f>
        <v>0.10344827586206899</v>
      </c>
    </row>
    <row r="4050" spans="1:11" x14ac:dyDescent="0.3">
      <c r="A4050" s="6">
        <v>2020</v>
      </c>
      <c r="B4050" s="7" t="s">
        <v>30</v>
      </c>
      <c r="C4050" s="7" t="s">
        <v>59</v>
      </c>
      <c r="D4050" s="7" t="s">
        <v>27</v>
      </c>
      <c r="E4050" s="7">
        <v>2011</v>
      </c>
      <c r="F4050" s="15" t="str">
        <f>CONCATENATE(AllWeights5[[#This Row],[bldgtype]],"-",AllWeights5[[#This Row],[bldgloc]],"-",AllWeights5[[#This Row],[bldgvint]])</f>
        <v>Rt3-CZ16-2011</v>
      </c>
      <c r="G4050" s="15" t="str">
        <f>CONCATENATE(AllWeights5[[#This Row],[bldgtype]],"-",AllWeights5[[#This Row],[bldgloc]],"-",AllWeights5[[#This Row],[era]])</f>
        <v>Rt3-CZ16-ex</v>
      </c>
      <c r="H4050" s="7">
        <v>9.2999999999999999E-2</v>
      </c>
      <c r="I4050" s="8" t="s">
        <v>11</v>
      </c>
      <c r="J4050" s="5">
        <f>SUMIFS(AllWeights5[wt_vint],AllWeights5[bldgtype],AllWeights5[[#This Row],[bldgtype]],AllWeights5[bldgloc],AllWeights5[[#This Row],[bldgloc]],AllWeights5[era],AllWeights5[[#This Row],[era]])</f>
        <v>0.8989999999999998</v>
      </c>
      <c r="K4050" s="16">
        <f>AllWeights5[[#This Row],[wt_vint]]/AllWeights5[[#This Row],[Total Weight (BT, CZ, Era)]]</f>
        <v>0.10344827586206899</v>
      </c>
    </row>
    <row r="4051" spans="1:11" x14ac:dyDescent="0.3">
      <c r="A4051" s="6">
        <v>2020</v>
      </c>
      <c r="B4051" s="7" t="s">
        <v>30</v>
      </c>
      <c r="C4051" s="7" t="s">
        <v>59</v>
      </c>
      <c r="D4051" s="7" t="s">
        <v>27</v>
      </c>
      <c r="E4051" s="7">
        <v>2015</v>
      </c>
      <c r="F4051" s="15" t="str">
        <f>CONCATENATE(AllWeights5[[#This Row],[bldgtype]],"-",AllWeights5[[#This Row],[bldgloc]],"-",AllWeights5[[#This Row],[bldgvint]])</f>
        <v>Rt3-CZ16-2015</v>
      </c>
      <c r="G4051" s="15" t="str">
        <f>CONCATENATE(AllWeights5[[#This Row],[bldgtype]],"-",AllWeights5[[#This Row],[bldgloc]],"-",AllWeights5[[#This Row],[era]])</f>
        <v>Rt3-CZ16-ex</v>
      </c>
      <c r="H4051" s="7">
        <v>7.0000000000000007E-2</v>
      </c>
      <c r="I4051" s="8" t="s">
        <v>11</v>
      </c>
      <c r="J4051" s="5">
        <f>SUMIFS(AllWeights5[wt_vint],AllWeights5[bldgtype],AllWeights5[[#This Row],[bldgtype]],AllWeights5[bldgloc],AllWeights5[[#This Row],[bldgloc]],AllWeights5[era],AllWeights5[[#This Row],[era]])</f>
        <v>0.8989999999999998</v>
      </c>
      <c r="K4051" s="16">
        <f>AllWeights5[[#This Row],[wt_vint]]/AllWeights5[[#This Row],[Total Weight (BT, CZ, Era)]]</f>
        <v>7.786429365962183E-2</v>
      </c>
    </row>
    <row r="4052" spans="1:11" x14ac:dyDescent="0.3">
      <c r="A4052" s="6">
        <v>2020</v>
      </c>
      <c r="B4052" s="7" t="s">
        <v>30</v>
      </c>
      <c r="C4052" s="7" t="s">
        <v>59</v>
      </c>
      <c r="D4052" s="7" t="s">
        <v>27</v>
      </c>
      <c r="E4052" s="7">
        <v>2017</v>
      </c>
      <c r="F4052" s="15" t="str">
        <f>CONCATENATE(AllWeights5[[#This Row],[bldgtype]],"-",AllWeights5[[#This Row],[bldgloc]],"-",AllWeights5[[#This Row],[bldgvint]])</f>
        <v>Rt3-CZ16-2017</v>
      </c>
      <c r="G4052" s="15" t="str">
        <f>CONCATENATE(AllWeights5[[#This Row],[bldgtype]],"-",AllWeights5[[#This Row],[bldgloc]],"-",AllWeights5[[#This Row],[era]])</f>
        <v>Rt3-CZ16-rec</v>
      </c>
      <c r="H4052" s="7">
        <v>7.0000000000000007E-2</v>
      </c>
      <c r="I4052" s="8" t="s">
        <v>14</v>
      </c>
      <c r="J4052" s="5">
        <f>SUMIFS(AllWeights5[wt_vint],AllWeights5[bldgtype],AllWeights5[[#This Row],[bldgtype]],AllWeights5[bldgloc],AllWeights5[[#This Row],[bldgloc]],AllWeights5[era],AllWeights5[[#This Row],[era]])</f>
        <v>0.20200000000000001</v>
      </c>
      <c r="K4052" s="16">
        <f>AllWeights5[[#This Row],[wt_vint]]/AllWeights5[[#This Row],[Total Weight (BT, CZ, Era)]]</f>
        <v>0.34653465346534656</v>
      </c>
    </row>
    <row r="4053" spans="1:11" x14ac:dyDescent="0.3">
      <c r="A4053" s="6">
        <v>2020</v>
      </c>
      <c r="B4053" s="7" t="s">
        <v>30</v>
      </c>
      <c r="C4053" s="7" t="s">
        <v>59</v>
      </c>
      <c r="D4053" s="7" t="s">
        <v>27</v>
      </c>
      <c r="E4053" s="7">
        <v>2020</v>
      </c>
      <c r="F4053" s="15" t="str">
        <f>CONCATENATE(AllWeights5[[#This Row],[bldgtype]],"-",AllWeights5[[#This Row],[bldgloc]],"-",AllWeights5[[#This Row],[bldgvint]])</f>
        <v>Rt3-CZ16-2020</v>
      </c>
      <c r="G4053" s="15" t="str">
        <f>CONCATENATE(AllWeights5[[#This Row],[bldgtype]],"-",AllWeights5[[#This Row],[bldgloc]],"-",AllWeights5[[#This Row],[era]])</f>
        <v>Rt3-CZ16-rec</v>
      </c>
      <c r="H4053" s="7">
        <v>2.3E-2</v>
      </c>
      <c r="I4053" s="8" t="s">
        <v>14</v>
      </c>
      <c r="J4053" s="5">
        <f>SUMIFS(AllWeights5[wt_vint],AllWeights5[bldgtype],AllWeights5[[#This Row],[bldgtype]],AllWeights5[bldgloc],AllWeights5[[#This Row],[bldgloc]],AllWeights5[era],AllWeights5[[#This Row],[era]])</f>
        <v>0.20200000000000001</v>
      </c>
      <c r="K4053" s="16">
        <f>AllWeights5[[#This Row],[wt_vint]]/AllWeights5[[#This Row],[Total Weight (BT, CZ, Era)]]</f>
        <v>0.11386138613861385</v>
      </c>
    </row>
    <row r="4054" spans="1:11" x14ac:dyDescent="0.3">
      <c r="A4054" s="6">
        <v>2020</v>
      </c>
      <c r="B4054" s="7" t="s">
        <v>30</v>
      </c>
      <c r="C4054" s="7" t="s">
        <v>59</v>
      </c>
      <c r="D4054" s="7" t="s">
        <v>27</v>
      </c>
      <c r="E4054" s="7" t="s">
        <v>18</v>
      </c>
      <c r="F4054" s="15" t="str">
        <f>CONCATENATE(AllWeights5[[#This Row],[bldgtype]],"-",AllWeights5[[#This Row],[bldgloc]],"-",AllWeights5[[#This Row],[bldgvint]])</f>
        <v>Rt3-CZ16-New</v>
      </c>
      <c r="G4054" s="15" t="str">
        <f>CONCATENATE(AllWeights5[[#This Row],[bldgtype]],"-",AllWeights5[[#This Row],[bldgloc]],"-",AllWeights5[[#This Row],[era]])</f>
        <v>Rt3-CZ16-new</v>
      </c>
      <c r="H4054" s="7">
        <v>2.3E-2</v>
      </c>
      <c r="I4054" s="8" t="s">
        <v>19</v>
      </c>
      <c r="J4054" s="5">
        <f>SUMIFS(AllWeights5[wt_vint],AllWeights5[bldgtype],AllWeights5[[#This Row],[bldgtype]],AllWeights5[bldgloc],AllWeights5[[#This Row],[bldgloc]],AllWeights5[era],AllWeights5[[#This Row],[era]])</f>
        <v>0.05</v>
      </c>
      <c r="K4054" s="16">
        <f>AllWeights5[[#This Row],[wt_vint]]/AllWeights5[[#This Row],[Total Weight (BT, CZ, Era)]]</f>
        <v>0.45999999999999996</v>
      </c>
    </row>
    <row r="4055" spans="1:11" x14ac:dyDescent="0.3">
      <c r="A4055" s="6">
        <v>2020</v>
      </c>
      <c r="B4055" s="7" t="s">
        <v>30</v>
      </c>
      <c r="C4055" s="7" t="s">
        <v>60</v>
      </c>
      <c r="D4055" s="7" t="s">
        <v>23</v>
      </c>
      <c r="E4055" s="7">
        <v>1975</v>
      </c>
      <c r="F4055" s="15" t="str">
        <f>CONCATENATE(AllWeights5[[#This Row],[bldgtype]],"-",AllWeights5[[#This Row],[bldgloc]],"-",AllWeights5[[#This Row],[bldgvint]])</f>
        <v>RtL-CZ05-1975</v>
      </c>
      <c r="G4055" s="15" t="str">
        <f>CONCATENATE(AllWeights5[[#This Row],[bldgtype]],"-",AllWeights5[[#This Row],[bldgloc]],"-",AllWeights5[[#This Row],[era]])</f>
        <v>RtL-CZ05-old</v>
      </c>
      <c r="H4055" s="7">
        <v>0.25600000000000001</v>
      </c>
      <c r="I4055" s="8" t="s">
        <v>16</v>
      </c>
      <c r="J4055" s="5">
        <f>SUMIFS(AllWeights5[wt_vint],AllWeights5[bldgtype],AllWeights5[[#This Row],[bldgtype]],AllWeights5[bldgloc],AllWeights5[[#This Row],[bldgloc]],AllWeights5[era],AllWeights5[[#This Row],[era]])</f>
        <v>3.7309999999999994</v>
      </c>
      <c r="K4055" s="16">
        <f>AllWeights5[[#This Row],[wt_vint]]/AllWeights5[[#This Row],[Total Weight (BT, CZ, Era)]]</f>
        <v>6.8614312516751555E-2</v>
      </c>
    </row>
    <row r="4056" spans="1:11" x14ac:dyDescent="0.3">
      <c r="A4056" s="6">
        <v>2020</v>
      </c>
      <c r="B4056" s="7" t="s">
        <v>30</v>
      </c>
      <c r="C4056" s="7" t="s">
        <v>60</v>
      </c>
      <c r="D4056" s="7" t="s">
        <v>23</v>
      </c>
      <c r="E4056" s="7">
        <v>1985</v>
      </c>
      <c r="F4056" s="15" t="str">
        <f>CONCATENATE(AllWeights5[[#This Row],[bldgtype]],"-",AllWeights5[[#This Row],[bldgloc]],"-",AllWeights5[[#This Row],[bldgvint]])</f>
        <v>RtL-CZ05-1985</v>
      </c>
      <c r="G4056" s="15" t="str">
        <f>CONCATENATE(AllWeights5[[#This Row],[bldgtype]],"-",AllWeights5[[#This Row],[bldgloc]],"-",AllWeights5[[#This Row],[era]])</f>
        <v>RtL-CZ05-old</v>
      </c>
      <c r="H4056" s="7">
        <v>0.19900000000000001</v>
      </c>
      <c r="I4056" s="8" t="s">
        <v>16</v>
      </c>
      <c r="J4056" s="5">
        <f>SUMIFS(AllWeights5[wt_vint],AllWeights5[bldgtype],AllWeights5[[#This Row],[bldgtype]],AllWeights5[bldgloc],AllWeights5[[#This Row],[bldgloc]],AllWeights5[era],AllWeights5[[#This Row],[era]])</f>
        <v>3.7309999999999994</v>
      </c>
      <c r="K4056" s="16">
        <f>AllWeights5[[#This Row],[wt_vint]]/AllWeights5[[#This Row],[Total Weight (BT, CZ, Era)]]</f>
        <v>5.3336906995443592E-2</v>
      </c>
    </row>
    <row r="4057" spans="1:11" x14ac:dyDescent="0.3">
      <c r="A4057" s="6">
        <v>2020</v>
      </c>
      <c r="B4057" s="7" t="s">
        <v>30</v>
      </c>
      <c r="C4057" s="7" t="s">
        <v>60</v>
      </c>
      <c r="D4057" s="7" t="s">
        <v>23</v>
      </c>
      <c r="E4057" s="7">
        <v>1996</v>
      </c>
      <c r="F4057" s="15" t="str">
        <f>CONCATENATE(AllWeights5[[#This Row],[bldgtype]],"-",AllWeights5[[#This Row],[bldgloc]],"-",AllWeights5[[#This Row],[bldgvint]])</f>
        <v>RtL-CZ05-1996</v>
      </c>
      <c r="G4057" s="15" t="str">
        <f>CONCATENATE(AllWeights5[[#This Row],[bldgtype]],"-",AllWeights5[[#This Row],[bldgloc]],"-",AllWeights5[[#This Row],[era]])</f>
        <v>RtL-CZ05-old</v>
      </c>
      <c r="H4057" s="7">
        <v>0.10199999999999999</v>
      </c>
      <c r="I4057" s="8" t="s">
        <v>16</v>
      </c>
      <c r="J4057" s="5">
        <f>SUMIFS(AllWeights5[wt_vint],AllWeights5[bldgtype],AllWeights5[[#This Row],[bldgtype]],AllWeights5[bldgloc],AllWeights5[[#This Row],[bldgloc]],AllWeights5[era],AllWeights5[[#This Row],[era]])</f>
        <v>3.7309999999999994</v>
      </c>
      <c r="K4057" s="16">
        <f>AllWeights5[[#This Row],[wt_vint]]/AllWeights5[[#This Row],[Total Weight (BT, CZ, Era)]]</f>
        <v>2.7338515143393194E-2</v>
      </c>
    </row>
    <row r="4058" spans="1:11" x14ac:dyDescent="0.3">
      <c r="A4058" s="6">
        <v>2020</v>
      </c>
      <c r="B4058" s="7" t="s">
        <v>30</v>
      </c>
      <c r="C4058" s="7" t="s">
        <v>60</v>
      </c>
      <c r="D4058" s="7" t="s">
        <v>23</v>
      </c>
      <c r="E4058" s="7">
        <v>2003</v>
      </c>
      <c r="F4058" s="15" t="str">
        <f>CONCATENATE(AllWeights5[[#This Row],[bldgtype]],"-",AllWeights5[[#This Row],[bldgloc]],"-",AllWeights5[[#This Row],[bldgvint]])</f>
        <v>RtL-CZ05-2003</v>
      </c>
      <c r="G4058" s="15" t="str">
        <f>CONCATENATE(AllWeights5[[#This Row],[bldgtype]],"-",AllWeights5[[#This Row],[bldgloc]],"-",AllWeights5[[#This Row],[era]])</f>
        <v>RtL-CZ05-ex</v>
      </c>
      <c r="H4058" s="7">
        <v>4.3999999999999997E-2</v>
      </c>
      <c r="I4058" s="8" t="s">
        <v>11</v>
      </c>
      <c r="J4058" s="5">
        <f>SUMIFS(AllWeights5[wt_vint],AllWeights5[bldgtype],AllWeights5[[#This Row],[bldgtype]],AllWeights5[bldgloc],AllWeights5[[#This Row],[bldgloc]],AllWeights5[era],AllWeights5[[#This Row],[era]])</f>
        <v>0.7240000000000002</v>
      </c>
      <c r="K4058" s="16">
        <f>AllWeights5[[#This Row],[wt_vint]]/AllWeights5[[#This Row],[Total Weight (BT, CZ, Era)]]</f>
        <v>6.0773480662983402E-2</v>
      </c>
    </row>
    <row r="4059" spans="1:11" x14ac:dyDescent="0.3">
      <c r="A4059" s="6">
        <v>2020</v>
      </c>
      <c r="B4059" s="7" t="s">
        <v>30</v>
      </c>
      <c r="C4059" s="7" t="s">
        <v>60</v>
      </c>
      <c r="D4059" s="7" t="s">
        <v>23</v>
      </c>
      <c r="E4059" s="7">
        <v>2007</v>
      </c>
      <c r="F4059" s="15" t="str">
        <f>CONCATENATE(AllWeights5[[#This Row],[bldgtype]],"-",AllWeights5[[#This Row],[bldgloc]],"-",AllWeights5[[#This Row],[bldgvint]])</f>
        <v>RtL-CZ05-2007</v>
      </c>
      <c r="G4059" s="15" t="str">
        <f>CONCATENATE(AllWeights5[[#This Row],[bldgtype]],"-",AllWeights5[[#This Row],[bldgloc]],"-",AllWeights5[[#This Row],[era]])</f>
        <v>RtL-CZ05-ex</v>
      </c>
      <c r="H4059" s="7">
        <v>2.9000000000000001E-2</v>
      </c>
      <c r="I4059" s="8" t="s">
        <v>11</v>
      </c>
      <c r="J4059" s="5">
        <f>SUMIFS(AllWeights5[wt_vint],AllWeights5[bldgtype],AllWeights5[[#This Row],[bldgtype]],AllWeights5[bldgloc],AllWeights5[[#This Row],[bldgloc]],AllWeights5[era],AllWeights5[[#This Row],[era]])</f>
        <v>0.7240000000000002</v>
      </c>
      <c r="K4059" s="16">
        <f>AllWeights5[[#This Row],[wt_vint]]/AllWeights5[[#This Row],[Total Weight (BT, CZ, Era)]]</f>
        <v>4.0055248618784518E-2</v>
      </c>
    </row>
    <row r="4060" spans="1:11" x14ac:dyDescent="0.3">
      <c r="A4060" s="6">
        <v>2020</v>
      </c>
      <c r="B4060" s="7" t="s">
        <v>30</v>
      </c>
      <c r="C4060" s="7" t="s">
        <v>60</v>
      </c>
      <c r="D4060" s="7" t="s">
        <v>23</v>
      </c>
      <c r="E4060" s="7">
        <v>2011</v>
      </c>
      <c r="F4060" s="15" t="str">
        <f>CONCATENATE(AllWeights5[[#This Row],[bldgtype]],"-",AllWeights5[[#This Row],[bldgloc]],"-",AllWeights5[[#This Row],[bldgvint]])</f>
        <v>RtL-CZ05-2011</v>
      </c>
      <c r="G4060" s="15" t="str">
        <f>CONCATENATE(AllWeights5[[#This Row],[bldgtype]],"-",AllWeights5[[#This Row],[bldgloc]],"-",AllWeights5[[#This Row],[era]])</f>
        <v>RtL-CZ05-ex</v>
      </c>
      <c r="H4060" s="7">
        <v>2.9000000000000001E-2</v>
      </c>
      <c r="I4060" s="8" t="s">
        <v>11</v>
      </c>
      <c r="J4060" s="5">
        <f>SUMIFS(AllWeights5[wt_vint],AllWeights5[bldgtype],AllWeights5[[#This Row],[bldgtype]],AllWeights5[bldgloc],AllWeights5[[#This Row],[bldgloc]],AllWeights5[era],AllWeights5[[#This Row],[era]])</f>
        <v>0.7240000000000002</v>
      </c>
      <c r="K4060" s="16">
        <f>AllWeights5[[#This Row],[wt_vint]]/AllWeights5[[#This Row],[Total Weight (BT, CZ, Era)]]</f>
        <v>4.0055248618784518E-2</v>
      </c>
    </row>
    <row r="4061" spans="1:11" x14ac:dyDescent="0.3">
      <c r="A4061" s="6">
        <v>2020</v>
      </c>
      <c r="B4061" s="7" t="s">
        <v>30</v>
      </c>
      <c r="C4061" s="7" t="s">
        <v>60</v>
      </c>
      <c r="D4061" s="7" t="s">
        <v>23</v>
      </c>
      <c r="E4061" s="7">
        <v>2015</v>
      </c>
      <c r="F4061" s="15" t="str">
        <f>CONCATENATE(AllWeights5[[#This Row],[bldgtype]],"-",AllWeights5[[#This Row],[bldgloc]],"-",AllWeights5[[#This Row],[bldgvint]])</f>
        <v>RtL-CZ05-2015</v>
      </c>
      <c r="G4061" s="15" t="str">
        <f>CONCATENATE(AllWeights5[[#This Row],[bldgtype]],"-",AllWeights5[[#This Row],[bldgloc]],"-",AllWeights5[[#This Row],[era]])</f>
        <v>RtL-CZ05-ex</v>
      </c>
      <c r="H4061" s="7">
        <v>2.1999999999999999E-2</v>
      </c>
      <c r="I4061" s="8" t="s">
        <v>11</v>
      </c>
      <c r="J4061" s="5">
        <f>SUMIFS(AllWeights5[wt_vint],AllWeights5[bldgtype],AllWeights5[[#This Row],[bldgtype]],AllWeights5[bldgloc],AllWeights5[[#This Row],[bldgloc]],AllWeights5[era],AllWeights5[[#This Row],[era]])</f>
        <v>0.7240000000000002</v>
      </c>
      <c r="K4061" s="16">
        <f>AllWeights5[[#This Row],[wt_vint]]/AllWeights5[[#This Row],[Total Weight (BT, CZ, Era)]]</f>
        <v>3.0386740331491701E-2</v>
      </c>
    </row>
    <row r="4062" spans="1:11" x14ac:dyDescent="0.3">
      <c r="A4062" s="6">
        <v>2020</v>
      </c>
      <c r="B4062" s="7" t="s">
        <v>30</v>
      </c>
      <c r="C4062" s="7" t="s">
        <v>60</v>
      </c>
      <c r="D4062" s="7" t="s">
        <v>23</v>
      </c>
      <c r="E4062" s="7">
        <v>2017</v>
      </c>
      <c r="F4062" s="15" t="str">
        <f>CONCATENATE(AllWeights5[[#This Row],[bldgtype]],"-",AllWeights5[[#This Row],[bldgloc]],"-",AllWeights5[[#This Row],[bldgvint]])</f>
        <v>RtL-CZ05-2017</v>
      </c>
      <c r="G4062" s="15" t="str">
        <f>CONCATENATE(AllWeights5[[#This Row],[bldgtype]],"-",AllWeights5[[#This Row],[bldgloc]],"-",AllWeights5[[#This Row],[era]])</f>
        <v>RtL-CZ05-rec</v>
      </c>
      <c r="H4062" s="7">
        <v>2.1999999999999999E-2</v>
      </c>
      <c r="I4062" s="8" t="s">
        <v>14</v>
      </c>
      <c r="J4062" s="5">
        <f>SUMIFS(AllWeights5[wt_vint],AllWeights5[bldgtype],AllWeights5[[#This Row],[bldgtype]],AllWeights5[bldgloc],AllWeights5[[#This Row],[bldgloc]],AllWeights5[era],AllWeights5[[#This Row],[era]])</f>
        <v>0.16200000000000001</v>
      </c>
      <c r="K4062" s="16">
        <f>AllWeights5[[#This Row],[wt_vint]]/AllWeights5[[#This Row],[Total Weight (BT, CZ, Era)]]</f>
        <v>0.13580246913580246</v>
      </c>
    </row>
    <row r="4063" spans="1:11" x14ac:dyDescent="0.3">
      <c r="A4063" s="6">
        <v>2020</v>
      </c>
      <c r="B4063" s="7" t="s">
        <v>30</v>
      </c>
      <c r="C4063" s="7" t="s">
        <v>60</v>
      </c>
      <c r="D4063" s="7" t="s">
        <v>23</v>
      </c>
      <c r="E4063" s="7">
        <v>2020</v>
      </c>
      <c r="F4063" s="15" t="str">
        <f>CONCATENATE(AllWeights5[[#This Row],[bldgtype]],"-",AllWeights5[[#This Row],[bldgloc]],"-",AllWeights5[[#This Row],[bldgvint]])</f>
        <v>RtL-CZ05-2020</v>
      </c>
      <c r="G4063" s="15" t="str">
        <f>CONCATENATE(AllWeights5[[#This Row],[bldgtype]],"-",AllWeights5[[#This Row],[bldgloc]],"-",AllWeights5[[#This Row],[era]])</f>
        <v>RtL-CZ05-rec</v>
      </c>
      <c r="H4063" s="7">
        <v>7.0000000000000001E-3</v>
      </c>
      <c r="I4063" s="8" t="s">
        <v>14</v>
      </c>
      <c r="J4063" s="5">
        <f>SUMIFS(AllWeights5[wt_vint],AllWeights5[bldgtype],AllWeights5[[#This Row],[bldgtype]],AllWeights5[bldgloc],AllWeights5[[#This Row],[bldgloc]],AllWeights5[era],AllWeights5[[#This Row],[era]])</f>
        <v>0.16200000000000001</v>
      </c>
      <c r="K4063" s="16">
        <f>AllWeights5[[#This Row],[wt_vint]]/AllWeights5[[#This Row],[Total Weight (BT, CZ, Era)]]</f>
        <v>4.3209876543209874E-2</v>
      </c>
    </row>
    <row r="4064" spans="1:11" x14ac:dyDescent="0.3">
      <c r="A4064" s="6">
        <v>2020</v>
      </c>
      <c r="B4064" s="7" t="s">
        <v>30</v>
      </c>
      <c r="C4064" s="7" t="s">
        <v>60</v>
      </c>
      <c r="D4064" s="7" t="s">
        <v>23</v>
      </c>
      <c r="E4064" s="7" t="s">
        <v>18</v>
      </c>
      <c r="F4064" s="15" t="str">
        <f>CONCATENATE(AllWeights5[[#This Row],[bldgtype]],"-",AllWeights5[[#This Row],[bldgloc]],"-",AllWeights5[[#This Row],[bldgvint]])</f>
        <v>RtL-CZ05-New</v>
      </c>
      <c r="G4064" s="15" t="str">
        <f>CONCATENATE(AllWeights5[[#This Row],[bldgtype]],"-",AllWeights5[[#This Row],[bldgloc]],"-",AllWeights5[[#This Row],[era]])</f>
        <v>RtL-CZ05-new</v>
      </c>
      <c r="H4064" s="7">
        <v>7.0000000000000001E-3</v>
      </c>
      <c r="I4064" s="8" t="s">
        <v>19</v>
      </c>
      <c r="J4064" s="5">
        <f>SUMIFS(AllWeights5[wt_vint],AllWeights5[bldgtype],AllWeights5[[#This Row],[bldgtype]],AllWeights5[bldgloc],AllWeights5[[#This Row],[bldgloc]],AllWeights5[era],AllWeights5[[#This Row],[era]])</f>
        <v>0.04</v>
      </c>
      <c r="K4064" s="16">
        <f>AllWeights5[[#This Row],[wt_vint]]/AllWeights5[[#This Row],[Total Weight (BT, CZ, Era)]]</f>
        <v>0.17499999999999999</v>
      </c>
    </row>
    <row r="4065" spans="1:11" x14ac:dyDescent="0.3">
      <c r="A4065" s="6">
        <v>2020</v>
      </c>
      <c r="B4065" s="7" t="s">
        <v>30</v>
      </c>
      <c r="C4065" s="7" t="s">
        <v>60</v>
      </c>
      <c r="D4065" s="7" t="s">
        <v>31</v>
      </c>
      <c r="E4065" s="7">
        <v>1975</v>
      </c>
      <c r="F4065" s="15" t="str">
        <f>CONCATENATE(AllWeights5[[#This Row],[bldgtype]],"-",AllWeights5[[#This Row],[bldgloc]],"-",AllWeights5[[#This Row],[bldgvint]])</f>
        <v>RtL-CZ06-1975</v>
      </c>
      <c r="G4065" s="15" t="str">
        <f>CONCATENATE(AllWeights5[[#This Row],[bldgtype]],"-",AllWeights5[[#This Row],[bldgloc]],"-",AllWeights5[[#This Row],[era]])</f>
        <v>RtL-CZ06-old</v>
      </c>
      <c r="H4065" s="7">
        <v>14.254</v>
      </c>
      <c r="I4065" s="8" t="s">
        <v>16</v>
      </c>
      <c r="J4065" s="5">
        <f>SUMIFS(AllWeights5[wt_vint],AllWeights5[bldgtype],AllWeights5[[#This Row],[bldgtype]],AllWeights5[bldgloc],AllWeights5[[#This Row],[bldgloc]],AllWeights5[era],AllWeights5[[#This Row],[era]])</f>
        <v>65.954000000000008</v>
      </c>
      <c r="K4065" s="16">
        <f>AllWeights5[[#This Row],[wt_vint]]/AllWeights5[[#This Row],[Total Weight (BT, CZ, Era)]]</f>
        <v>0.21612032628801889</v>
      </c>
    </row>
    <row r="4066" spans="1:11" x14ac:dyDescent="0.3">
      <c r="A4066" s="6">
        <v>2020</v>
      </c>
      <c r="B4066" s="7" t="s">
        <v>30</v>
      </c>
      <c r="C4066" s="7" t="s">
        <v>60</v>
      </c>
      <c r="D4066" s="7" t="s">
        <v>31</v>
      </c>
      <c r="E4066" s="7">
        <v>1985</v>
      </c>
      <c r="F4066" s="15" t="str">
        <f>CONCATENATE(AllWeights5[[#This Row],[bldgtype]],"-",AllWeights5[[#This Row],[bldgloc]],"-",AllWeights5[[#This Row],[bldgvint]])</f>
        <v>RtL-CZ06-1985</v>
      </c>
      <c r="G4066" s="15" t="str">
        <f>CONCATENATE(AllWeights5[[#This Row],[bldgtype]],"-",AllWeights5[[#This Row],[bldgloc]],"-",AllWeights5[[#This Row],[era]])</f>
        <v>RtL-CZ06-old</v>
      </c>
      <c r="H4066" s="7">
        <v>11.102</v>
      </c>
      <c r="I4066" s="8" t="s">
        <v>16</v>
      </c>
      <c r="J4066" s="5">
        <f>SUMIFS(AllWeights5[wt_vint],AllWeights5[bldgtype],AllWeights5[[#This Row],[bldgtype]],AllWeights5[bldgloc],AllWeights5[[#This Row],[bldgloc]],AllWeights5[era],AllWeights5[[#This Row],[era]])</f>
        <v>65.954000000000008</v>
      </c>
      <c r="K4066" s="16">
        <f>AllWeights5[[#This Row],[wt_vint]]/AllWeights5[[#This Row],[Total Weight (BT, CZ, Era)]]</f>
        <v>0.16832944173211631</v>
      </c>
    </row>
    <row r="4067" spans="1:11" x14ac:dyDescent="0.3">
      <c r="A4067" s="6">
        <v>2020</v>
      </c>
      <c r="B4067" s="7" t="s">
        <v>30</v>
      </c>
      <c r="C4067" s="7" t="s">
        <v>60</v>
      </c>
      <c r="D4067" s="7" t="s">
        <v>31</v>
      </c>
      <c r="E4067" s="7">
        <v>1996</v>
      </c>
      <c r="F4067" s="15" t="str">
        <f>CONCATENATE(AllWeights5[[#This Row],[bldgtype]],"-",AllWeights5[[#This Row],[bldgloc]],"-",AllWeights5[[#This Row],[bldgvint]])</f>
        <v>RtL-CZ06-1996</v>
      </c>
      <c r="G4067" s="15" t="str">
        <f>CONCATENATE(AllWeights5[[#This Row],[bldgtype]],"-",AllWeights5[[#This Row],[bldgloc]],"-",AllWeights5[[#This Row],[era]])</f>
        <v>RtL-CZ06-old</v>
      </c>
      <c r="H4067" s="7">
        <v>5.6589999999999998</v>
      </c>
      <c r="I4067" s="8" t="s">
        <v>16</v>
      </c>
      <c r="J4067" s="5">
        <f>SUMIFS(AllWeights5[wt_vint],AllWeights5[bldgtype],AllWeights5[[#This Row],[bldgtype]],AllWeights5[bldgloc],AllWeights5[[#This Row],[bldgloc]],AllWeights5[era],AllWeights5[[#This Row],[era]])</f>
        <v>65.954000000000008</v>
      </c>
      <c r="K4067" s="16">
        <f>AllWeights5[[#This Row],[wt_vint]]/AllWeights5[[#This Row],[Total Weight (BT, CZ, Era)]]</f>
        <v>8.5802225793735018E-2</v>
      </c>
    </row>
    <row r="4068" spans="1:11" x14ac:dyDescent="0.3">
      <c r="A4068" s="6">
        <v>2020</v>
      </c>
      <c r="B4068" s="7" t="s">
        <v>30</v>
      </c>
      <c r="C4068" s="7" t="s">
        <v>60</v>
      </c>
      <c r="D4068" s="7" t="s">
        <v>31</v>
      </c>
      <c r="E4068" s="7">
        <v>2003</v>
      </c>
      <c r="F4068" s="15" t="str">
        <f>CONCATENATE(AllWeights5[[#This Row],[bldgtype]],"-",AllWeights5[[#This Row],[bldgloc]],"-",AllWeights5[[#This Row],[bldgvint]])</f>
        <v>RtL-CZ06-2003</v>
      </c>
      <c r="G4068" s="15" t="str">
        <f>CONCATENATE(AllWeights5[[#This Row],[bldgtype]],"-",AllWeights5[[#This Row],[bldgloc]],"-",AllWeights5[[#This Row],[era]])</f>
        <v>RtL-CZ06-ex</v>
      </c>
      <c r="H4068" s="7">
        <v>2.5019999999999998</v>
      </c>
      <c r="I4068" s="8" t="s">
        <v>11</v>
      </c>
      <c r="J4068" s="5">
        <f>SUMIFS(AllWeights5[wt_vint],AllWeights5[bldgtype],AllWeights5[[#This Row],[bldgtype]],AllWeights5[bldgloc],AllWeights5[[#This Row],[bldgloc]],AllWeights5[era],AllWeights5[[#This Row],[era]])</f>
        <v>14.819999999999997</v>
      </c>
      <c r="K4068" s="16">
        <f>AllWeights5[[#This Row],[wt_vint]]/AllWeights5[[#This Row],[Total Weight (BT, CZ, Era)]]</f>
        <v>0.16882591093117411</v>
      </c>
    </row>
    <row r="4069" spans="1:11" x14ac:dyDescent="0.3">
      <c r="A4069" s="6">
        <v>2020</v>
      </c>
      <c r="B4069" s="7" t="s">
        <v>30</v>
      </c>
      <c r="C4069" s="7" t="s">
        <v>60</v>
      </c>
      <c r="D4069" s="7" t="s">
        <v>31</v>
      </c>
      <c r="E4069" s="7">
        <v>2007</v>
      </c>
      <c r="F4069" s="15" t="str">
        <f>CONCATENATE(AllWeights5[[#This Row],[bldgtype]],"-",AllWeights5[[#This Row],[bldgloc]],"-",AllWeights5[[#This Row],[bldgvint]])</f>
        <v>RtL-CZ06-2007</v>
      </c>
      <c r="G4069" s="15" t="str">
        <f>CONCATENATE(AllWeights5[[#This Row],[bldgtype]],"-",AllWeights5[[#This Row],[bldgloc]],"-",AllWeights5[[#This Row],[era]])</f>
        <v>RtL-CZ06-ex</v>
      </c>
      <c r="H4069" s="7">
        <v>1.611</v>
      </c>
      <c r="I4069" s="8" t="s">
        <v>11</v>
      </c>
      <c r="J4069" s="5">
        <f>SUMIFS(AllWeights5[wt_vint],AllWeights5[bldgtype],AllWeights5[[#This Row],[bldgtype]],AllWeights5[bldgloc],AllWeights5[[#This Row],[bldgloc]],AllWeights5[era],AllWeights5[[#This Row],[era]])</f>
        <v>14.819999999999997</v>
      </c>
      <c r="K4069" s="16">
        <f>AllWeights5[[#This Row],[wt_vint]]/AllWeights5[[#This Row],[Total Weight (BT, CZ, Era)]]</f>
        <v>0.10870445344129558</v>
      </c>
    </row>
    <row r="4070" spans="1:11" x14ac:dyDescent="0.3">
      <c r="A4070" s="6">
        <v>2020</v>
      </c>
      <c r="B4070" s="7" t="s">
        <v>30</v>
      </c>
      <c r="C4070" s="7" t="s">
        <v>60</v>
      </c>
      <c r="D4070" s="7" t="s">
        <v>31</v>
      </c>
      <c r="E4070" s="7">
        <v>2011</v>
      </c>
      <c r="F4070" s="15" t="str">
        <f>CONCATENATE(AllWeights5[[#This Row],[bldgtype]],"-",AllWeights5[[#This Row],[bldgloc]],"-",AllWeights5[[#This Row],[bldgvint]])</f>
        <v>RtL-CZ06-2011</v>
      </c>
      <c r="G4070" s="15" t="str">
        <f>CONCATENATE(AllWeights5[[#This Row],[bldgtype]],"-",AllWeights5[[#This Row],[bldgloc]],"-",AllWeights5[[#This Row],[era]])</f>
        <v>RtL-CZ06-ex</v>
      </c>
      <c r="H4070" s="7">
        <v>1.611</v>
      </c>
      <c r="I4070" s="8" t="s">
        <v>11</v>
      </c>
      <c r="J4070" s="5">
        <f>SUMIFS(AllWeights5[wt_vint],AllWeights5[bldgtype],AllWeights5[[#This Row],[bldgtype]],AllWeights5[bldgloc],AllWeights5[[#This Row],[bldgloc]],AllWeights5[era],AllWeights5[[#This Row],[era]])</f>
        <v>14.819999999999997</v>
      </c>
      <c r="K4070" s="16">
        <f>AllWeights5[[#This Row],[wt_vint]]/AllWeights5[[#This Row],[Total Weight (BT, CZ, Era)]]</f>
        <v>0.10870445344129558</v>
      </c>
    </row>
    <row r="4071" spans="1:11" x14ac:dyDescent="0.3">
      <c r="A4071" s="6">
        <v>2020</v>
      </c>
      <c r="B4071" s="7" t="s">
        <v>30</v>
      </c>
      <c r="C4071" s="7" t="s">
        <v>60</v>
      </c>
      <c r="D4071" s="7" t="s">
        <v>31</v>
      </c>
      <c r="E4071" s="7">
        <v>2015</v>
      </c>
      <c r="F4071" s="15" t="str">
        <f>CONCATENATE(AllWeights5[[#This Row],[bldgtype]],"-",AllWeights5[[#This Row],[bldgloc]],"-",AllWeights5[[#This Row],[bldgvint]])</f>
        <v>RtL-CZ06-2015</v>
      </c>
      <c r="G4071" s="15" t="str">
        <f>CONCATENATE(AllWeights5[[#This Row],[bldgtype]],"-",AllWeights5[[#This Row],[bldgloc]],"-",AllWeights5[[#This Row],[era]])</f>
        <v>RtL-CZ06-ex</v>
      </c>
      <c r="H4071" s="7">
        <v>1.208</v>
      </c>
      <c r="I4071" s="8" t="s">
        <v>11</v>
      </c>
      <c r="J4071" s="5">
        <f>SUMIFS(AllWeights5[wt_vint],AllWeights5[bldgtype],AllWeights5[[#This Row],[bldgtype]],AllWeights5[bldgloc],AllWeights5[[#This Row],[bldgloc]],AllWeights5[era],AllWeights5[[#This Row],[era]])</f>
        <v>14.819999999999997</v>
      </c>
      <c r="K4071" s="16">
        <f>AllWeights5[[#This Row],[wt_vint]]/AllWeights5[[#This Row],[Total Weight (BT, CZ, Era)]]</f>
        <v>8.151147098515521E-2</v>
      </c>
    </row>
    <row r="4072" spans="1:11" x14ac:dyDescent="0.3">
      <c r="A4072" s="6">
        <v>2020</v>
      </c>
      <c r="B4072" s="7" t="s">
        <v>30</v>
      </c>
      <c r="C4072" s="7" t="s">
        <v>60</v>
      </c>
      <c r="D4072" s="7" t="s">
        <v>31</v>
      </c>
      <c r="E4072" s="7">
        <v>2017</v>
      </c>
      <c r="F4072" s="15" t="str">
        <f>CONCATENATE(AllWeights5[[#This Row],[bldgtype]],"-",AllWeights5[[#This Row],[bldgloc]],"-",AllWeights5[[#This Row],[bldgvint]])</f>
        <v>RtL-CZ06-2017</v>
      </c>
      <c r="G4072" s="15" t="str">
        <f>CONCATENATE(AllWeights5[[#This Row],[bldgtype]],"-",AllWeights5[[#This Row],[bldgloc]],"-",AllWeights5[[#This Row],[era]])</f>
        <v>RtL-CZ06-rec</v>
      </c>
      <c r="H4072" s="7">
        <v>1.208</v>
      </c>
      <c r="I4072" s="8" t="s">
        <v>14</v>
      </c>
      <c r="J4072" s="5">
        <f>SUMIFS(AllWeights5[wt_vint],AllWeights5[bldgtype],AllWeights5[[#This Row],[bldgtype]],AllWeights5[bldgloc],AllWeights5[[#This Row],[bldgloc]],AllWeights5[era],AllWeights5[[#This Row],[era]])</f>
        <v>3.4449999999999998</v>
      </c>
      <c r="K4072" s="16">
        <f>AllWeights5[[#This Row],[wt_vint]]/AllWeights5[[#This Row],[Total Weight (BT, CZ, Era)]]</f>
        <v>0.35065312046444125</v>
      </c>
    </row>
    <row r="4073" spans="1:11" x14ac:dyDescent="0.3">
      <c r="A4073" s="6">
        <v>2020</v>
      </c>
      <c r="B4073" s="7" t="s">
        <v>30</v>
      </c>
      <c r="C4073" s="7" t="s">
        <v>60</v>
      </c>
      <c r="D4073" s="7" t="s">
        <v>31</v>
      </c>
      <c r="E4073" s="7">
        <v>2020</v>
      </c>
      <c r="F4073" s="15" t="str">
        <f>CONCATENATE(AllWeights5[[#This Row],[bldgtype]],"-",AllWeights5[[#This Row],[bldgloc]],"-",AllWeights5[[#This Row],[bldgvint]])</f>
        <v>RtL-CZ06-2020</v>
      </c>
      <c r="G4073" s="15" t="str">
        <f>CONCATENATE(AllWeights5[[#This Row],[bldgtype]],"-",AllWeights5[[#This Row],[bldgloc]],"-",AllWeights5[[#This Row],[era]])</f>
        <v>RtL-CZ06-rec</v>
      </c>
      <c r="H4073" s="7">
        <v>0.40300000000000002</v>
      </c>
      <c r="I4073" s="8" t="s">
        <v>14</v>
      </c>
      <c r="J4073" s="5">
        <f>SUMIFS(AllWeights5[wt_vint],AllWeights5[bldgtype],AllWeights5[[#This Row],[bldgtype]],AllWeights5[bldgloc],AllWeights5[[#This Row],[bldgloc]],AllWeights5[era],AllWeights5[[#This Row],[era]])</f>
        <v>3.4449999999999998</v>
      </c>
      <c r="K4073" s="16">
        <f>AllWeights5[[#This Row],[wt_vint]]/AllWeights5[[#This Row],[Total Weight (BT, CZ, Era)]]</f>
        <v>0.11698113207547171</v>
      </c>
    </row>
    <row r="4074" spans="1:11" x14ac:dyDescent="0.3">
      <c r="A4074" s="6">
        <v>2020</v>
      </c>
      <c r="B4074" s="7" t="s">
        <v>30</v>
      </c>
      <c r="C4074" s="7" t="s">
        <v>60</v>
      </c>
      <c r="D4074" s="7" t="s">
        <v>31</v>
      </c>
      <c r="E4074" s="7" t="s">
        <v>18</v>
      </c>
      <c r="F4074" s="15" t="str">
        <f>CONCATENATE(AllWeights5[[#This Row],[bldgtype]],"-",AllWeights5[[#This Row],[bldgloc]],"-",AllWeights5[[#This Row],[bldgvint]])</f>
        <v>RtL-CZ06-New</v>
      </c>
      <c r="G4074" s="15" t="str">
        <f>CONCATENATE(AllWeights5[[#This Row],[bldgtype]],"-",AllWeights5[[#This Row],[bldgloc]],"-",AllWeights5[[#This Row],[era]])</f>
        <v>RtL-CZ06-new</v>
      </c>
      <c r="H4074" s="7">
        <v>0.40300000000000002</v>
      </c>
      <c r="I4074" s="8" t="s">
        <v>19</v>
      </c>
      <c r="J4074" s="5">
        <f>SUMIFS(AllWeights5[wt_vint],AllWeights5[bldgtype],AllWeights5[[#This Row],[bldgtype]],AllWeights5[bldgloc],AllWeights5[[#This Row],[bldgloc]],AllWeights5[era],AllWeights5[[#This Row],[era]])</f>
        <v>0.86099999999999999</v>
      </c>
      <c r="K4074" s="16">
        <f>AllWeights5[[#This Row],[wt_vint]]/AllWeights5[[#This Row],[Total Weight (BT, CZ, Era)]]</f>
        <v>0.46806039488966322</v>
      </c>
    </row>
    <row r="4075" spans="1:11" x14ac:dyDescent="0.3">
      <c r="A4075" s="6">
        <v>2020</v>
      </c>
      <c r="B4075" s="7" t="s">
        <v>30</v>
      </c>
      <c r="C4075" s="7" t="s">
        <v>60</v>
      </c>
      <c r="D4075" s="7" t="s">
        <v>32</v>
      </c>
      <c r="E4075" s="7">
        <v>1975</v>
      </c>
      <c r="F4075" s="15" t="str">
        <f>CONCATENATE(AllWeights5[[#This Row],[bldgtype]],"-",AllWeights5[[#This Row],[bldgloc]],"-",AllWeights5[[#This Row],[bldgvint]])</f>
        <v>RtL-CZ08-1975</v>
      </c>
      <c r="G4075" s="15" t="str">
        <f>CONCATENATE(AllWeights5[[#This Row],[bldgtype]],"-",AllWeights5[[#This Row],[bldgloc]],"-",AllWeights5[[#This Row],[era]])</f>
        <v>RtL-CZ08-old</v>
      </c>
      <c r="H4075" s="7">
        <v>16.087</v>
      </c>
      <c r="I4075" s="8" t="s">
        <v>16</v>
      </c>
      <c r="J4075" s="5">
        <f>SUMIFS(AllWeights5[wt_vint],AllWeights5[bldgtype],AllWeights5[[#This Row],[bldgtype]],AllWeights5[bldgloc],AllWeights5[[#This Row],[bldgloc]],AllWeights5[era],AllWeights5[[#This Row],[era]])</f>
        <v>78.022000000000006</v>
      </c>
      <c r="K4075" s="16">
        <f>AllWeights5[[#This Row],[wt_vint]]/AllWeights5[[#This Row],[Total Weight (BT, CZ, Era)]]</f>
        <v>0.20618543487734228</v>
      </c>
    </row>
    <row r="4076" spans="1:11" x14ac:dyDescent="0.3">
      <c r="A4076" s="6">
        <v>2020</v>
      </c>
      <c r="B4076" s="7" t="s">
        <v>30</v>
      </c>
      <c r="C4076" s="7" t="s">
        <v>60</v>
      </c>
      <c r="D4076" s="7" t="s">
        <v>32</v>
      </c>
      <c r="E4076" s="7">
        <v>1985</v>
      </c>
      <c r="F4076" s="15" t="str">
        <f>CONCATENATE(AllWeights5[[#This Row],[bldgtype]],"-",AllWeights5[[#This Row],[bldgloc]],"-",AllWeights5[[#This Row],[bldgvint]])</f>
        <v>RtL-CZ08-1985</v>
      </c>
      <c r="G4076" s="15" t="str">
        <f>CONCATENATE(AllWeights5[[#This Row],[bldgtype]],"-",AllWeights5[[#This Row],[bldgloc]],"-",AllWeights5[[#This Row],[era]])</f>
        <v>RtL-CZ08-old</v>
      </c>
      <c r="H4076" s="7">
        <v>12.661</v>
      </c>
      <c r="I4076" s="8" t="s">
        <v>16</v>
      </c>
      <c r="J4076" s="5">
        <f>SUMIFS(AllWeights5[wt_vint],AllWeights5[bldgtype],AllWeights5[[#This Row],[bldgtype]],AllWeights5[bldgloc],AllWeights5[[#This Row],[bldgloc]],AllWeights5[era],AllWeights5[[#This Row],[era]])</f>
        <v>78.022000000000006</v>
      </c>
      <c r="K4076" s="16">
        <f>AllWeights5[[#This Row],[wt_vint]]/AllWeights5[[#This Row],[Total Weight (BT, CZ, Era)]]</f>
        <v>0.16227474302119912</v>
      </c>
    </row>
    <row r="4077" spans="1:11" x14ac:dyDescent="0.3">
      <c r="A4077" s="6">
        <v>2020</v>
      </c>
      <c r="B4077" s="7" t="s">
        <v>30</v>
      </c>
      <c r="C4077" s="7" t="s">
        <v>60</v>
      </c>
      <c r="D4077" s="7" t="s">
        <v>32</v>
      </c>
      <c r="E4077" s="7">
        <v>1996</v>
      </c>
      <c r="F4077" s="15" t="str">
        <f>CONCATENATE(AllWeights5[[#This Row],[bldgtype]],"-",AllWeights5[[#This Row],[bldgloc]],"-",AllWeights5[[#This Row],[bldgvint]])</f>
        <v>RtL-CZ08-1996</v>
      </c>
      <c r="G4077" s="15" t="str">
        <f>CONCATENATE(AllWeights5[[#This Row],[bldgtype]],"-",AllWeights5[[#This Row],[bldgloc]],"-",AllWeights5[[#This Row],[era]])</f>
        <v>RtL-CZ08-old</v>
      </c>
      <c r="H4077" s="7">
        <v>6.4240000000000004</v>
      </c>
      <c r="I4077" s="8" t="s">
        <v>16</v>
      </c>
      <c r="J4077" s="5">
        <f>SUMIFS(AllWeights5[wt_vint],AllWeights5[bldgtype],AllWeights5[[#This Row],[bldgtype]],AllWeights5[bldgloc],AllWeights5[[#This Row],[bldgloc]],AllWeights5[era],AllWeights5[[#This Row],[era]])</f>
        <v>78.022000000000006</v>
      </c>
      <c r="K4077" s="16">
        <f>AllWeights5[[#This Row],[wt_vint]]/AllWeights5[[#This Row],[Total Weight (BT, CZ, Era)]]</f>
        <v>8.2335751454717901E-2</v>
      </c>
    </row>
    <row r="4078" spans="1:11" x14ac:dyDescent="0.3">
      <c r="A4078" s="6">
        <v>2020</v>
      </c>
      <c r="B4078" s="7" t="s">
        <v>30</v>
      </c>
      <c r="C4078" s="7" t="s">
        <v>60</v>
      </c>
      <c r="D4078" s="7" t="s">
        <v>32</v>
      </c>
      <c r="E4078" s="7">
        <v>2003</v>
      </c>
      <c r="F4078" s="15" t="str">
        <f>CONCATENATE(AllWeights5[[#This Row],[bldgtype]],"-",AllWeights5[[#This Row],[bldgloc]],"-",AllWeights5[[#This Row],[bldgvint]])</f>
        <v>RtL-CZ08-2003</v>
      </c>
      <c r="G4078" s="15" t="str">
        <f>CONCATENATE(AllWeights5[[#This Row],[bldgtype]],"-",AllWeights5[[#This Row],[bldgloc]],"-",AllWeights5[[#This Row],[era]])</f>
        <v>RtL-CZ08-ex</v>
      </c>
      <c r="H4078" s="7">
        <v>2.907</v>
      </c>
      <c r="I4078" s="8" t="s">
        <v>11</v>
      </c>
      <c r="J4078" s="5">
        <f>SUMIFS(AllWeights5[wt_vint],AllWeights5[bldgtype],AllWeights5[[#This Row],[bldgtype]],AllWeights5[bldgloc],AllWeights5[[#This Row],[bldgloc]],AllWeights5[era],AllWeights5[[#This Row],[era]])</f>
        <v>17.828000000000003</v>
      </c>
      <c r="K4078" s="16">
        <f>AllWeights5[[#This Row],[wt_vint]]/AllWeights5[[#This Row],[Total Weight (BT, CZ, Era)]]</f>
        <v>0.16305811083688576</v>
      </c>
    </row>
    <row r="4079" spans="1:11" x14ac:dyDescent="0.3">
      <c r="A4079" s="6">
        <v>2020</v>
      </c>
      <c r="B4079" s="7" t="s">
        <v>30</v>
      </c>
      <c r="C4079" s="7" t="s">
        <v>60</v>
      </c>
      <c r="D4079" s="7" t="s">
        <v>32</v>
      </c>
      <c r="E4079" s="7">
        <v>2007</v>
      </c>
      <c r="F4079" s="15" t="str">
        <f>CONCATENATE(AllWeights5[[#This Row],[bldgtype]],"-",AllWeights5[[#This Row],[bldgloc]],"-",AllWeights5[[#This Row],[bldgvint]])</f>
        <v>RtL-CZ08-2007</v>
      </c>
      <c r="G4079" s="15" t="str">
        <f>CONCATENATE(AllWeights5[[#This Row],[bldgtype]],"-",AllWeights5[[#This Row],[bldgloc]],"-",AllWeights5[[#This Row],[era]])</f>
        <v>RtL-CZ08-ex</v>
      </c>
      <c r="H4079" s="7">
        <v>1.845</v>
      </c>
      <c r="I4079" s="8" t="s">
        <v>11</v>
      </c>
      <c r="J4079" s="5">
        <f>SUMIFS(AllWeights5[wt_vint],AllWeights5[bldgtype],AllWeights5[[#This Row],[bldgtype]],AllWeights5[bldgloc],AllWeights5[[#This Row],[bldgloc]],AllWeights5[era],AllWeights5[[#This Row],[era]])</f>
        <v>17.828000000000003</v>
      </c>
      <c r="K4079" s="16">
        <f>AllWeights5[[#This Row],[wt_vint]]/AllWeights5[[#This Row],[Total Weight (BT, CZ, Era)]]</f>
        <v>0.10348889387480366</v>
      </c>
    </row>
    <row r="4080" spans="1:11" x14ac:dyDescent="0.3">
      <c r="A4080" s="6">
        <v>2020</v>
      </c>
      <c r="B4080" s="7" t="s">
        <v>30</v>
      </c>
      <c r="C4080" s="7" t="s">
        <v>60</v>
      </c>
      <c r="D4080" s="7" t="s">
        <v>32</v>
      </c>
      <c r="E4080" s="7">
        <v>2011</v>
      </c>
      <c r="F4080" s="15" t="str">
        <f>CONCATENATE(AllWeights5[[#This Row],[bldgtype]],"-",AllWeights5[[#This Row],[bldgloc]],"-",AllWeights5[[#This Row],[bldgvint]])</f>
        <v>RtL-CZ08-2011</v>
      </c>
      <c r="G4080" s="15" t="str">
        <f>CONCATENATE(AllWeights5[[#This Row],[bldgtype]],"-",AllWeights5[[#This Row],[bldgloc]],"-",AllWeights5[[#This Row],[era]])</f>
        <v>RtL-CZ08-ex</v>
      </c>
      <c r="H4080" s="7">
        <v>1.845</v>
      </c>
      <c r="I4080" s="8" t="s">
        <v>11</v>
      </c>
      <c r="J4080" s="5">
        <f>SUMIFS(AllWeights5[wt_vint],AllWeights5[bldgtype],AllWeights5[[#This Row],[bldgtype]],AllWeights5[bldgloc],AllWeights5[[#This Row],[bldgloc]],AllWeights5[era],AllWeights5[[#This Row],[era]])</f>
        <v>17.828000000000003</v>
      </c>
      <c r="K4080" s="16">
        <f>AllWeights5[[#This Row],[wt_vint]]/AllWeights5[[#This Row],[Total Weight (BT, CZ, Era)]]</f>
        <v>0.10348889387480366</v>
      </c>
    </row>
    <row r="4081" spans="1:11" x14ac:dyDescent="0.3">
      <c r="A4081" s="6">
        <v>2020</v>
      </c>
      <c r="B4081" s="7" t="s">
        <v>30</v>
      </c>
      <c r="C4081" s="7" t="s">
        <v>60</v>
      </c>
      <c r="D4081" s="7" t="s">
        <v>32</v>
      </c>
      <c r="E4081" s="7">
        <v>2015</v>
      </c>
      <c r="F4081" s="15" t="str">
        <f>CONCATENATE(AllWeights5[[#This Row],[bldgtype]],"-",AllWeights5[[#This Row],[bldgloc]],"-",AllWeights5[[#This Row],[bldgvint]])</f>
        <v>RtL-CZ08-2015</v>
      </c>
      <c r="G4081" s="15" t="str">
        <f>CONCATENATE(AllWeights5[[#This Row],[bldgtype]],"-",AllWeights5[[#This Row],[bldgloc]],"-",AllWeights5[[#This Row],[era]])</f>
        <v>RtL-CZ08-ex</v>
      </c>
      <c r="H4081" s="7">
        <v>1.3839999999999999</v>
      </c>
      <c r="I4081" s="8" t="s">
        <v>11</v>
      </c>
      <c r="J4081" s="5">
        <f>SUMIFS(AllWeights5[wt_vint],AllWeights5[bldgtype],AllWeights5[[#This Row],[bldgtype]],AllWeights5[bldgloc],AllWeights5[[#This Row],[bldgloc]],AllWeights5[era],AllWeights5[[#This Row],[era]])</f>
        <v>17.828000000000003</v>
      </c>
      <c r="K4081" s="16">
        <f>AllWeights5[[#This Row],[wt_vint]]/AllWeights5[[#This Row],[Total Weight (BT, CZ, Era)]]</f>
        <v>7.7630693291451627E-2</v>
      </c>
    </row>
    <row r="4082" spans="1:11" x14ac:dyDescent="0.3">
      <c r="A4082" s="6">
        <v>2020</v>
      </c>
      <c r="B4082" s="7" t="s">
        <v>30</v>
      </c>
      <c r="C4082" s="7" t="s">
        <v>60</v>
      </c>
      <c r="D4082" s="7" t="s">
        <v>32</v>
      </c>
      <c r="E4082" s="7">
        <v>2017</v>
      </c>
      <c r="F4082" s="15" t="str">
        <f>CONCATENATE(AllWeights5[[#This Row],[bldgtype]],"-",AllWeights5[[#This Row],[bldgloc]],"-",AllWeights5[[#This Row],[bldgvint]])</f>
        <v>RtL-CZ08-2017</v>
      </c>
      <c r="G4082" s="15" t="str">
        <f>CONCATENATE(AllWeights5[[#This Row],[bldgtype]],"-",AllWeights5[[#This Row],[bldgloc]],"-",AllWeights5[[#This Row],[era]])</f>
        <v>RtL-CZ08-rec</v>
      </c>
      <c r="H4082" s="7">
        <v>1.3839999999999999</v>
      </c>
      <c r="I4082" s="8" t="s">
        <v>14</v>
      </c>
      <c r="J4082" s="5">
        <f>SUMIFS(AllWeights5[wt_vint],AllWeights5[bldgtype],AllWeights5[[#This Row],[bldgtype]],AllWeights5[bldgloc],AllWeights5[[#This Row],[bldgloc]],AllWeights5[era],AllWeights5[[#This Row],[era]])</f>
        <v>4.1280000000000001</v>
      </c>
      <c r="K4082" s="16">
        <f>AllWeights5[[#This Row],[wt_vint]]/AllWeights5[[#This Row],[Total Weight (BT, CZ, Era)]]</f>
        <v>0.33527131782945735</v>
      </c>
    </row>
    <row r="4083" spans="1:11" x14ac:dyDescent="0.3">
      <c r="A4083" s="6">
        <v>2020</v>
      </c>
      <c r="B4083" s="7" t="s">
        <v>30</v>
      </c>
      <c r="C4083" s="7" t="s">
        <v>60</v>
      </c>
      <c r="D4083" s="7" t="s">
        <v>32</v>
      </c>
      <c r="E4083" s="7">
        <v>2020</v>
      </c>
      <c r="F4083" s="15" t="str">
        <f>CONCATENATE(AllWeights5[[#This Row],[bldgtype]],"-",AllWeights5[[#This Row],[bldgloc]],"-",AllWeights5[[#This Row],[bldgvint]])</f>
        <v>RtL-CZ08-2020</v>
      </c>
      <c r="G4083" s="15" t="str">
        <f>CONCATENATE(AllWeights5[[#This Row],[bldgtype]],"-",AllWeights5[[#This Row],[bldgloc]],"-",AllWeights5[[#This Row],[era]])</f>
        <v>RtL-CZ08-rec</v>
      </c>
      <c r="H4083" s="7">
        <v>0.46100000000000002</v>
      </c>
      <c r="I4083" s="8" t="s">
        <v>14</v>
      </c>
      <c r="J4083" s="5">
        <f>SUMIFS(AllWeights5[wt_vint],AllWeights5[bldgtype],AllWeights5[[#This Row],[bldgtype]],AllWeights5[bldgloc],AllWeights5[[#This Row],[bldgloc]],AllWeights5[era],AllWeights5[[#This Row],[era]])</f>
        <v>4.1280000000000001</v>
      </c>
      <c r="K4083" s="16">
        <f>AllWeights5[[#This Row],[wt_vint]]/AllWeights5[[#This Row],[Total Weight (BT, CZ, Era)]]</f>
        <v>0.11167635658914729</v>
      </c>
    </row>
    <row r="4084" spans="1:11" x14ac:dyDescent="0.3">
      <c r="A4084" s="6">
        <v>2020</v>
      </c>
      <c r="B4084" s="7" t="s">
        <v>30</v>
      </c>
      <c r="C4084" s="7" t="s">
        <v>60</v>
      </c>
      <c r="D4084" s="7" t="s">
        <v>32</v>
      </c>
      <c r="E4084" s="7" t="s">
        <v>18</v>
      </c>
      <c r="F4084" s="15" t="str">
        <f>CONCATENATE(AllWeights5[[#This Row],[bldgtype]],"-",AllWeights5[[#This Row],[bldgloc]],"-",AllWeights5[[#This Row],[bldgvint]])</f>
        <v>RtL-CZ08-New</v>
      </c>
      <c r="G4084" s="15" t="str">
        <f>CONCATENATE(AllWeights5[[#This Row],[bldgtype]],"-",AllWeights5[[#This Row],[bldgloc]],"-",AllWeights5[[#This Row],[era]])</f>
        <v>RtL-CZ08-new</v>
      </c>
      <c r="H4084" s="7">
        <v>0.46100000000000002</v>
      </c>
      <c r="I4084" s="8" t="s">
        <v>19</v>
      </c>
      <c r="J4084" s="5">
        <f>SUMIFS(AllWeights5[wt_vint],AllWeights5[bldgtype],AllWeights5[[#This Row],[bldgtype]],AllWeights5[bldgloc],AllWeights5[[#This Row],[bldgloc]],AllWeights5[era],AllWeights5[[#This Row],[era]])</f>
        <v>1.032</v>
      </c>
      <c r="K4084" s="16">
        <f>AllWeights5[[#This Row],[wt_vint]]/AllWeights5[[#This Row],[Total Weight (BT, CZ, Era)]]</f>
        <v>0.44670542635658916</v>
      </c>
    </row>
    <row r="4085" spans="1:11" x14ac:dyDescent="0.3">
      <c r="A4085" s="6">
        <v>2020</v>
      </c>
      <c r="B4085" s="7" t="s">
        <v>30</v>
      </c>
      <c r="C4085" s="7" t="s">
        <v>60</v>
      </c>
      <c r="D4085" s="7" t="s">
        <v>33</v>
      </c>
      <c r="E4085" s="7">
        <v>1975</v>
      </c>
      <c r="F4085" s="15" t="str">
        <f>CONCATENATE(AllWeights5[[#This Row],[bldgtype]],"-",AllWeights5[[#This Row],[bldgloc]],"-",AllWeights5[[#This Row],[bldgvint]])</f>
        <v>RtL-CZ09-1975</v>
      </c>
      <c r="G4085" s="15" t="str">
        <f>CONCATENATE(AllWeights5[[#This Row],[bldgtype]],"-",AllWeights5[[#This Row],[bldgloc]],"-",AllWeights5[[#This Row],[era]])</f>
        <v>RtL-CZ09-old</v>
      </c>
      <c r="H4085" s="7">
        <v>8.423</v>
      </c>
      <c r="I4085" s="8" t="s">
        <v>16</v>
      </c>
      <c r="J4085" s="5">
        <f>SUMIFS(AllWeights5[wt_vint],AllWeights5[bldgtype],AllWeights5[[#This Row],[bldgtype]],AllWeights5[bldgloc],AllWeights5[[#This Row],[bldgloc]],AllWeights5[era],AllWeights5[[#This Row],[era]])</f>
        <v>61.195</v>
      </c>
      <c r="K4085" s="16">
        <f>AllWeights5[[#This Row],[wt_vint]]/AllWeights5[[#This Row],[Total Weight (BT, CZ, Era)]]</f>
        <v>0.13764196421276248</v>
      </c>
    </row>
    <row r="4086" spans="1:11" x14ac:dyDescent="0.3">
      <c r="A4086" s="6">
        <v>2020</v>
      </c>
      <c r="B4086" s="7" t="s">
        <v>30</v>
      </c>
      <c r="C4086" s="7" t="s">
        <v>60</v>
      </c>
      <c r="D4086" s="7" t="s">
        <v>33</v>
      </c>
      <c r="E4086" s="7">
        <v>1985</v>
      </c>
      <c r="F4086" s="15" t="str">
        <f>CONCATENATE(AllWeights5[[#This Row],[bldgtype]],"-",AllWeights5[[#This Row],[bldgloc]],"-",AllWeights5[[#This Row],[bldgvint]])</f>
        <v>RtL-CZ09-1985</v>
      </c>
      <c r="G4086" s="15" t="str">
        <f>CONCATENATE(AllWeights5[[#This Row],[bldgtype]],"-",AllWeights5[[#This Row],[bldgloc]],"-",AllWeights5[[#This Row],[era]])</f>
        <v>RtL-CZ09-old</v>
      </c>
      <c r="H4086" s="7">
        <v>6.891</v>
      </c>
      <c r="I4086" s="8" t="s">
        <v>16</v>
      </c>
      <c r="J4086" s="5">
        <f>SUMIFS(AllWeights5[wt_vint],AllWeights5[bldgtype],AllWeights5[[#This Row],[bldgtype]],AllWeights5[bldgloc],AllWeights5[[#This Row],[bldgloc]],AllWeights5[era],AllWeights5[[#This Row],[era]])</f>
        <v>61.195</v>
      </c>
      <c r="K4086" s="16">
        <f>AllWeights5[[#This Row],[wt_vint]]/AllWeights5[[#This Row],[Total Weight (BT, CZ, Era)]]</f>
        <v>0.11260723915352562</v>
      </c>
    </row>
    <row r="4087" spans="1:11" x14ac:dyDescent="0.3">
      <c r="A4087" s="6">
        <v>2020</v>
      </c>
      <c r="B4087" s="7" t="s">
        <v>30</v>
      </c>
      <c r="C4087" s="7" t="s">
        <v>60</v>
      </c>
      <c r="D4087" s="7" t="s">
        <v>33</v>
      </c>
      <c r="E4087" s="7">
        <v>1996</v>
      </c>
      <c r="F4087" s="15" t="str">
        <f>CONCATENATE(AllWeights5[[#This Row],[bldgtype]],"-",AllWeights5[[#This Row],[bldgloc]],"-",AllWeights5[[#This Row],[bldgvint]])</f>
        <v>RtL-CZ09-1996</v>
      </c>
      <c r="G4087" s="15" t="str">
        <f>CONCATENATE(AllWeights5[[#This Row],[bldgtype]],"-",AllWeights5[[#This Row],[bldgloc]],"-",AllWeights5[[#This Row],[era]])</f>
        <v>RtL-CZ09-old</v>
      </c>
      <c r="H4087" s="7">
        <v>3.4369999999999998</v>
      </c>
      <c r="I4087" s="8" t="s">
        <v>16</v>
      </c>
      <c r="J4087" s="5">
        <f>SUMIFS(AllWeights5[wt_vint],AllWeights5[bldgtype],AllWeights5[[#This Row],[bldgtype]],AllWeights5[bldgloc],AllWeights5[[#This Row],[bldgloc]],AllWeights5[era],AllWeights5[[#This Row],[era]])</f>
        <v>61.195</v>
      </c>
      <c r="K4087" s="16">
        <f>AllWeights5[[#This Row],[wt_vint]]/AllWeights5[[#This Row],[Total Weight (BT, CZ, Era)]]</f>
        <v>5.6164719339815344E-2</v>
      </c>
    </row>
    <row r="4088" spans="1:11" x14ac:dyDescent="0.3">
      <c r="A4088" s="6">
        <v>2020</v>
      </c>
      <c r="B4088" s="7" t="s">
        <v>30</v>
      </c>
      <c r="C4088" s="7" t="s">
        <v>60</v>
      </c>
      <c r="D4088" s="7" t="s">
        <v>33</v>
      </c>
      <c r="E4088" s="7">
        <v>2003</v>
      </c>
      <c r="F4088" s="15" t="str">
        <f>CONCATENATE(AllWeights5[[#This Row],[bldgtype]],"-",AllWeights5[[#This Row],[bldgloc]],"-",AllWeights5[[#This Row],[bldgvint]])</f>
        <v>RtL-CZ09-2003</v>
      </c>
      <c r="G4088" s="15" t="str">
        <f>CONCATENATE(AllWeights5[[#This Row],[bldgtype]],"-",AllWeights5[[#This Row],[bldgloc]],"-",AllWeights5[[#This Row],[era]])</f>
        <v>RtL-CZ09-ex</v>
      </c>
      <c r="H4088" s="7">
        <v>1.6879999999999999</v>
      </c>
      <c r="I4088" s="8" t="s">
        <v>11</v>
      </c>
      <c r="J4088" s="5">
        <f>SUMIFS(AllWeights5[wt_vint],AllWeights5[bldgtype],AllWeights5[[#This Row],[bldgtype]],AllWeights5[bldgloc],AllWeights5[[#This Row],[bldgloc]],AllWeights5[era],AllWeights5[[#This Row],[era]])</f>
        <v>14.922999999999998</v>
      </c>
      <c r="K4088" s="16">
        <f>AllWeights5[[#This Row],[wt_vint]]/AllWeights5[[#This Row],[Total Weight (BT, CZ, Era)]]</f>
        <v>0.11311398512363467</v>
      </c>
    </row>
    <row r="4089" spans="1:11" x14ac:dyDescent="0.3">
      <c r="A4089" s="6">
        <v>2020</v>
      </c>
      <c r="B4089" s="7" t="s">
        <v>30</v>
      </c>
      <c r="C4089" s="7" t="s">
        <v>60</v>
      </c>
      <c r="D4089" s="7" t="s">
        <v>33</v>
      </c>
      <c r="E4089" s="7">
        <v>2007</v>
      </c>
      <c r="F4089" s="15" t="str">
        <f>CONCATENATE(AllWeights5[[#This Row],[bldgtype]],"-",AllWeights5[[#This Row],[bldgloc]],"-",AllWeights5[[#This Row],[bldgvint]])</f>
        <v>RtL-CZ09-2007</v>
      </c>
      <c r="G4089" s="15" t="str">
        <f>CONCATENATE(AllWeights5[[#This Row],[bldgtype]],"-",AllWeights5[[#This Row],[bldgloc]],"-",AllWeights5[[#This Row],[era]])</f>
        <v>RtL-CZ09-ex</v>
      </c>
      <c r="H4089" s="7">
        <v>1.0209999999999999</v>
      </c>
      <c r="I4089" s="8" t="s">
        <v>11</v>
      </c>
      <c r="J4089" s="5">
        <f>SUMIFS(AllWeights5[wt_vint],AllWeights5[bldgtype],AllWeights5[[#This Row],[bldgtype]],AllWeights5[bldgloc],AllWeights5[[#This Row],[bldgloc]],AllWeights5[era],AllWeights5[[#This Row],[era]])</f>
        <v>14.922999999999998</v>
      </c>
      <c r="K4089" s="16">
        <f>AllWeights5[[#This Row],[wt_vint]]/AllWeights5[[#This Row],[Total Weight (BT, CZ, Era)]]</f>
        <v>6.8417878442672386E-2</v>
      </c>
    </row>
    <row r="4090" spans="1:11" x14ac:dyDescent="0.3">
      <c r="A4090" s="6">
        <v>2020</v>
      </c>
      <c r="B4090" s="7" t="s">
        <v>30</v>
      </c>
      <c r="C4090" s="7" t="s">
        <v>60</v>
      </c>
      <c r="D4090" s="7" t="s">
        <v>33</v>
      </c>
      <c r="E4090" s="7">
        <v>2011</v>
      </c>
      <c r="F4090" s="15" t="str">
        <f>CONCATENATE(AllWeights5[[#This Row],[bldgtype]],"-",AllWeights5[[#This Row],[bldgloc]],"-",AllWeights5[[#This Row],[bldgvint]])</f>
        <v>RtL-CZ09-2011</v>
      </c>
      <c r="G4090" s="15" t="str">
        <f>CONCATENATE(AllWeights5[[#This Row],[bldgtype]],"-",AllWeights5[[#This Row],[bldgloc]],"-",AllWeights5[[#This Row],[era]])</f>
        <v>RtL-CZ09-ex</v>
      </c>
      <c r="H4090" s="7">
        <v>1.0209999999999999</v>
      </c>
      <c r="I4090" s="8" t="s">
        <v>11</v>
      </c>
      <c r="J4090" s="5">
        <f>SUMIFS(AllWeights5[wt_vint],AllWeights5[bldgtype],AllWeights5[[#This Row],[bldgtype]],AllWeights5[bldgloc],AllWeights5[[#This Row],[bldgloc]],AllWeights5[era],AllWeights5[[#This Row],[era]])</f>
        <v>14.922999999999998</v>
      </c>
      <c r="K4090" s="16">
        <f>AllWeights5[[#This Row],[wt_vint]]/AllWeights5[[#This Row],[Total Weight (BT, CZ, Era)]]</f>
        <v>6.8417878442672386E-2</v>
      </c>
    </row>
    <row r="4091" spans="1:11" x14ac:dyDescent="0.3">
      <c r="A4091" s="6">
        <v>2020</v>
      </c>
      <c r="B4091" s="7" t="s">
        <v>30</v>
      </c>
      <c r="C4091" s="7" t="s">
        <v>60</v>
      </c>
      <c r="D4091" s="7" t="s">
        <v>33</v>
      </c>
      <c r="E4091" s="7">
        <v>2015</v>
      </c>
      <c r="F4091" s="15" t="str">
        <f>CONCATENATE(AllWeights5[[#This Row],[bldgtype]],"-",AllWeights5[[#This Row],[bldgloc]],"-",AllWeights5[[#This Row],[bldgvint]])</f>
        <v>RtL-CZ09-2015</v>
      </c>
      <c r="G4091" s="15" t="str">
        <f>CONCATENATE(AllWeights5[[#This Row],[bldgtype]],"-",AllWeights5[[#This Row],[bldgloc]],"-",AllWeights5[[#This Row],[era]])</f>
        <v>RtL-CZ09-ex</v>
      </c>
      <c r="H4091" s="7">
        <v>0.76600000000000001</v>
      </c>
      <c r="I4091" s="8" t="s">
        <v>11</v>
      </c>
      <c r="J4091" s="5">
        <f>SUMIFS(AllWeights5[wt_vint],AllWeights5[bldgtype],AllWeights5[[#This Row],[bldgtype]],AllWeights5[bldgloc],AllWeights5[[#This Row],[bldgloc]],AllWeights5[era],AllWeights5[[#This Row],[era]])</f>
        <v>14.922999999999998</v>
      </c>
      <c r="K4091" s="16">
        <f>AllWeights5[[#This Row],[wt_vint]]/AllWeights5[[#This Row],[Total Weight (BT, CZ, Era)]]</f>
        <v>5.1330161495677817E-2</v>
      </c>
    </row>
    <row r="4092" spans="1:11" x14ac:dyDescent="0.3">
      <c r="A4092" s="6">
        <v>2020</v>
      </c>
      <c r="B4092" s="7" t="s">
        <v>30</v>
      </c>
      <c r="C4092" s="7" t="s">
        <v>60</v>
      </c>
      <c r="D4092" s="7" t="s">
        <v>33</v>
      </c>
      <c r="E4092" s="7">
        <v>2017</v>
      </c>
      <c r="F4092" s="15" t="str">
        <f>CONCATENATE(AllWeights5[[#This Row],[bldgtype]],"-",AllWeights5[[#This Row],[bldgloc]],"-",AllWeights5[[#This Row],[bldgvint]])</f>
        <v>RtL-CZ09-2017</v>
      </c>
      <c r="G4092" s="15" t="str">
        <f>CONCATENATE(AllWeights5[[#This Row],[bldgtype]],"-",AllWeights5[[#This Row],[bldgloc]],"-",AllWeights5[[#This Row],[era]])</f>
        <v>RtL-CZ09-rec</v>
      </c>
      <c r="H4092" s="7">
        <v>0.76600000000000001</v>
      </c>
      <c r="I4092" s="8" t="s">
        <v>14</v>
      </c>
      <c r="J4092" s="5">
        <f>SUMIFS(AllWeights5[wt_vint],AllWeights5[bldgtype],AllWeights5[[#This Row],[bldgtype]],AllWeights5[bldgloc],AllWeights5[[#This Row],[bldgloc]],AllWeights5[era],AllWeights5[[#This Row],[era]])</f>
        <v>3.3809999999999998</v>
      </c>
      <c r="K4092" s="16">
        <f>AllWeights5[[#This Row],[wt_vint]]/AllWeights5[[#This Row],[Total Weight (BT, CZ, Era)]]</f>
        <v>0.22656018929310856</v>
      </c>
    </row>
    <row r="4093" spans="1:11" x14ac:dyDescent="0.3">
      <c r="A4093" s="6">
        <v>2020</v>
      </c>
      <c r="B4093" s="7" t="s">
        <v>30</v>
      </c>
      <c r="C4093" s="7" t="s">
        <v>60</v>
      </c>
      <c r="D4093" s="7" t="s">
        <v>33</v>
      </c>
      <c r="E4093" s="7">
        <v>2020</v>
      </c>
      <c r="F4093" s="15" t="str">
        <f>CONCATENATE(AllWeights5[[#This Row],[bldgtype]],"-",AllWeights5[[#This Row],[bldgloc]],"-",AllWeights5[[#This Row],[bldgvint]])</f>
        <v>RtL-CZ09-2020</v>
      </c>
      <c r="G4093" s="15" t="str">
        <f>CONCATENATE(AllWeights5[[#This Row],[bldgtype]],"-",AllWeights5[[#This Row],[bldgloc]],"-",AllWeights5[[#This Row],[era]])</f>
        <v>RtL-CZ09-rec</v>
      </c>
      <c r="H4093" s="7">
        <v>0.255</v>
      </c>
      <c r="I4093" s="8" t="s">
        <v>14</v>
      </c>
      <c r="J4093" s="5">
        <f>SUMIFS(AllWeights5[wt_vint],AllWeights5[bldgtype],AllWeights5[[#This Row],[bldgtype]],AllWeights5[bldgloc],AllWeights5[[#This Row],[bldgloc]],AllWeights5[era],AllWeights5[[#This Row],[era]])</f>
        <v>3.3809999999999998</v>
      </c>
      <c r="K4093" s="16">
        <f>AllWeights5[[#This Row],[wt_vint]]/AllWeights5[[#This Row],[Total Weight (BT, CZ, Era)]]</f>
        <v>7.5421472937000897E-2</v>
      </c>
    </row>
    <row r="4094" spans="1:11" x14ac:dyDescent="0.3">
      <c r="A4094" s="6">
        <v>2020</v>
      </c>
      <c r="B4094" s="7" t="s">
        <v>30</v>
      </c>
      <c r="C4094" s="7" t="s">
        <v>60</v>
      </c>
      <c r="D4094" s="7" t="s">
        <v>33</v>
      </c>
      <c r="E4094" s="7" t="s">
        <v>18</v>
      </c>
      <c r="F4094" s="15" t="str">
        <f>CONCATENATE(AllWeights5[[#This Row],[bldgtype]],"-",AllWeights5[[#This Row],[bldgloc]],"-",AllWeights5[[#This Row],[bldgvint]])</f>
        <v>RtL-CZ09-New</v>
      </c>
      <c r="G4094" s="15" t="str">
        <f>CONCATENATE(AllWeights5[[#This Row],[bldgtype]],"-",AllWeights5[[#This Row],[bldgloc]],"-",AllWeights5[[#This Row],[era]])</f>
        <v>RtL-CZ09-new</v>
      </c>
      <c r="H4094" s="7">
        <v>0.255</v>
      </c>
      <c r="I4094" s="8" t="s">
        <v>19</v>
      </c>
      <c r="J4094" s="5">
        <f>SUMIFS(AllWeights5[wt_vint],AllWeights5[bldgtype],AllWeights5[[#This Row],[bldgtype]],AllWeights5[bldgloc],AllWeights5[[#This Row],[bldgloc]],AllWeights5[era],AllWeights5[[#This Row],[era]])</f>
        <v>0.84499999999999997</v>
      </c>
      <c r="K4094" s="16">
        <f>AllWeights5[[#This Row],[wt_vint]]/AllWeights5[[#This Row],[Total Weight (BT, CZ, Era)]]</f>
        <v>0.30177514792899413</v>
      </c>
    </row>
    <row r="4095" spans="1:11" x14ac:dyDescent="0.3">
      <c r="A4095" s="6">
        <v>2020</v>
      </c>
      <c r="B4095" s="7" t="s">
        <v>30</v>
      </c>
      <c r="C4095" s="7" t="s">
        <v>60</v>
      </c>
      <c r="D4095" s="7" t="s">
        <v>34</v>
      </c>
      <c r="E4095" s="7">
        <v>1975</v>
      </c>
      <c r="F4095" s="15" t="str">
        <f>CONCATENATE(AllWeights5[[#This Row],[bldgtype]],"-",AllWeights5[[#This Row],[bldgloc]],"-",AllWeights5[[#This Row],[bldgvint]])</f>
        <v>RtL-CZ10-1975</v>
      </c>
      <c r="G4095" s="15" t="str">
        <f>CONCATENATE(AllWeights5[[#This Row],[bldgtype]],"-",AllWeights5[[#This Row],[bldgloc]],"-",AllWeights5[[#This Row],[era]])</f>
        <v>RtL-CZ10-old</v>
      </c>
      <c r="H4095" s="7">
        <v>5.2119999999999997</v>
      </c>
      <c r="I4095" s="8" t="s">
        <v>16</v>
      </c>
      <c r="J4095" s="5">
        <f>SUMIFS(AllWeights5[wt_vint],AllWeights5[bldgtype],AllWeights5[[#This Row],[bldgtype]],AllWeights5[bldgloc],AllWeights5[[#This Row],[bldgloc]],AllWeights5[era],AllWeights5[[#This Row],[era]])</f>
        <v>52.77600000000001</v>
      </c>
      <c r="K4095" s="16">
        <f>AllWeights5[[#This Row],[wt_vint]]/AllWeights5[[#This Row],[Total Weight (BT, CZ, Era)]]</f>
        <v>9.8757010762467762E-2</v>
      </c>
    </row>
    <row r="4096" spans="1:11" x14ac:dyDescent="0.3">
      <c r="A4096" s="6">
        <v>2020</v>
      </c>
      <c r="B4096" s="7" t="s">
        <v>30</v>
      </c>
      <c r="C4096" s="7" t="s">
        <v>60</v>
      </c>
      <c r="D4096" s="7" t="s">
        <v>34</v>
      </c>
      <c r="E4096" s="7">
        <v>1985</v>
      </c>
      <c r="F4096" s="15" t="str">
        <f>CONCATENATE(AllWeights5[[#This Row],[bldgtype]],"-",AllWeights5[[#This Row],[bldgloc]],"-",AllWeights5[[#This Row],[bldgvint]])</f>
        <v>RtL-CZ10-1985</v>
      </c>
      <c r="G4096" s="15" t="str">
        <f>CONCATENATE(AllWeights5[[#This Row],[bldgtype]],"-",AllWeights5[[#This Row],[bldgloc]],"-",AllWeights5[[#This Row],[era]])</f>
        <v>RtL-CZ10-old</v>
      </c>
      <c r="H4096" s="7">
        <v>11.766999999999999</v>
      </c>
      <c r="I4096" s="8" t="s">
        <v>16</v>
      </c>
      <c r="J4096" s="5">
        <f>SUMIFS(AllWeights5[wt_vint],AllWeights5[bldgtype],AllWeights5[[#This Row],[bldgtype]],AllWeights5[bldgloc],AllWeights5[[#This Row],[bldgloc]],AllWeights5[era],AllWeights5[[#This Row],[era]])</f>
        <v>52.77600000000001</v>
      </c>
      <c r="K4096" s="16">
        <f>AllWeights5[[#This Row],[wt_vint]]/AllWeights5[[#This Row],[Total Weight (BT, CZ, Era)]]</f>
        <v>0.22296119448234039</v>
      </c>
    </row>
    <row r="4097" spans="1:11" x14ac:dyDescent="0.3">
      <c r="A4097" s="6">
        <v>2020</v>
      </c>
      <c r="B4097" s="7" t="s">
        <v>30</v>
      </c>
      <c r="C4097" s="7" t="s">
        <v>60</v>
      </c>
      <c r="D4097" s="7" t="s">
        <v>34</v>
      </c>
      <c r="E4097" s="7">
        <v>1996</v>
      </c>
      <c r="F4097" s="15" t="str">
        <f>CONCATENATE(AllWeights5[[#This Row],[bldgtype]],"-",AllWeights5[[#This Row],[bldgloc]],"-",AllWeights5[[#This Row],[bldgvint]])</f>
        <v>RtL-CZ10-1996</v>
      </c>
      <c r="G4097" s="15" t="str">
        <f>CONCATENATE(AllWeights5[[#This Row],[bldgtype]],"-",AllWeights5[[#This Row],[bldgloc]],"-",AllWeights5[[#This Row],[era]])</f>
        <v>RtL-CZ10-old</v>
      </c>
      <c r="H4097" s="7">
        <v>5.9619999999999997</v>
      </c>
      <c r="I4097" s="8" t="s">
        <v>16</v>
      </c>
      <c r="J4097" s="5">
        <f>SUMIFS(AllWeights5[wt_vint],AllWeights5[bldgtype],AllWeights5[[#This Row],[bldgtype]],AllWeights5[bldgloc],AllWeights5[[#This Row],[bldgloc]],AllWeights5[era],AllWeights5[[#This Row],[era]])</f>
        <v>52.77600000000001</v>
      </c>
      <c r="K4097" s="16">
        <f>AllWeights5[[#This Row],[wt_vint]]/AllWeights5[[#This Row],[Total Weight (BT, CZ, Era)]]</f>
        <v>0.11296801576474153</v>
      </c>
    </row>
    <row r="4098" spans="1:11" x14ac:dyDescent="0.3">
      <c r="A4098" s="6">
        <v>2020</v>
      </c>
      <c r="B4098" s="7" t="s">
        <v>30</v>
      </c>
      <c r="C4098" s="7" t="s">
        <v>60</v>
      </c>
      <c r="D4098" s="7" t="s">
        <v>34</v>
      </c>
      <c r="E4098" s="7">
        <v>2003</v>
      </c>
      <c r="F4098" s="15" t="str">
        <f>CONCATENATE(AllWeights5[[#This Row],[bldgtype]],"-",AllWeights5[[#This Row],[bldgloc]],"-",AllWeights5[[#This Row],[bldgvint]])</f>
        <v>RtL-CZ10-2003</v>
      </c>
      <c r="G4098" s="15" t="str">
        <f>CONCATENATE(AllWeights5[[#This Row],[bldgtype]],"-",AllWeights5[[#This Row],[bldgloc]],"-",AllWeights5[[#This Row],[era]])</f>
        <v>RtL-CZ10-ex</v>
      </c>
      <c r="H4098" s="7">
        <v>5.1859999999999999</v>
      </c>
      <c r="I4098" s="8" t="s">
        <v>11</v>
      </c>
      <c r="J4098" s="5">
        <f>SUMIFS(AllWeights5[wt_vint],AllWeights5[bldgtype],AllWeights5[[#This Row],[bldgtype]],AllWeights5[bldgloc],AllWeights5[[#This Row],[bldgloc]],AllWeights5[era],AllWeights5[[#This Row],[era]])</f>
        <v>27.527999999999995</v>
      </c>
      <c r="K4098" s="16">
        <f>AllWeights5[[#This Row],[wt_vint]]/AllWeights5[[#This Row],[Total Weight (BT, CZ, Era)]]</f>
        <v>0.18839000290613198</v>
      </c>
    </row>
    <row r="4099" spans="1:11" x14ac:dyDescent="0.3">
      <c r="A4099" s="6">
        <v>2020</v>
      </c>
      <c r="B4099" s="7" t="s">
        <v>30</v>
      </c>
      <c r="C4099" s="7" t="s">
        <v>60</v>
      </c>
      <c r="D4099" s="7" t="s">
        <v>34</v>
      </c>
      <c r="E4099" s="7">
        <v>2007</v>
      </c>
      <c r="F4099" s="15" t="str">
        <f>CONCATENATE(AllWeights5[[#This Row],[bldgtype]],"-",AllWeights5[[#This Row],[bldgloc]],"-",AllWeights5[[#This Row],[bldgvint]])</f>
        <v>RtL-CZ10-2007</v>
      </c>
      <c r="G4099" s="15" t="str">
        <f>CONCATENATE(AllWeights5[[#This Row],[bldgtype]],"-",AllWeights5[[#This Row],[bldgloc]],"-",AllWeights5[[#This Row],[era]])</f>
        <v>RtL-CZ10-ex</v>
      </c>
      <c r="H4099" s="7">
        <v>2.778</v>
      </c>
      <c r="I4099" s="8" t="s">
        <v>11</v>
      </c>
      <c r="J4099" s="5">
        <f>SUMIFS(AllWeights5[wt_vint],AllWeights5[bldgtype],AllWeights5[[#This Row],[bldgtype]],AllWeights5[bldgloc],AllWeights5[[#This Row],[bldgloc]],AllWeights5[era],AllWeights5[[#This Row],[era]])</f>
        <v>27.527999999999995</v>
      </c>
      <c r="K4099" s="16">
        <f>AllWeights5[[#This Row],[wt_vint]]/AllWeights5[[#This Row],[Total Weight (BT, CZ, Era)]]</f>
        <v>0.10091543156059286</v>
      </c>
    </row>
    <row r="4100" spans="1:11" x14ac:dyDescent="0.3">
      <c r="A4100" s="6">
        <v>2020</v>
      </c>
      <c r="B4100" s="7" t="s">
        <v>30</v>
      </c>
      <c r="C4100" s="7" t="s">
        <v>60</v>
      </c>
      <c r="D4100" s="7" t="s">
        <v>34</v>
      </c>
      <c r="E4100" s="7">
        <v>2011</v>
      </c>
      <c r="F4100" s="15" t="str">
        <f>CONCATENATE(AllWeights5[[#This Row],[bldgtype]],"-",AllWeights5[[#This Row],[bldgloc]],"-",AllWeights5[[#This Row],[bldgvint]])</f>
        <v>RtL-CZ10-2011</v>
      </c>
      <c r="G4100" s="15" t="str">
        <f>CONCATENATE(AllWeights5[[#This Row],[bldgtype]],"-",AllWeights5[[#This Row],[bldgloc]],"-",AllWeights5[[#This Row],[era]])</f>
        <v>RtL-CZ10-ex</v>
      </c>
      <c r="H4100" s="7">
        <v>2.778</v>
      </c>
      <c r="I4100" s="8" t="s">
        <v>11</v>
      </c>
      <c r="J4100" s="5">
        <f>SUMIFS(AllWeights5[wt_vint],AllWeights5[bldgtype],AllWeights5[[#This Row],[bldgtype]],AllWeights5[bldgloc],AllWeights5[[#This Row],[bldgloc]],AllWeights5[era],AllWeights5[[#This Row],[era]])</f>
        <v>27.527999999999995</v>
      </c>
      <c r="K4100" s="16">
        <f>AllWeights5[[#This Row],[wt_vint]]/AllWeights5[[#This Row],[Total Weight (BT, CZ, Era)]]</f>
        <v>0.10091543156059286</v>
      </c>
    </row>
    <row r="4101" spans="1:11" x14ac:dyDescent="0.3">
      <c r="A4101" s="6">
        <v>2020</v>
      </c>
      <c r="B4101" s="7" t="s">
        <v>30</v>
      </c>
      <c r="C4101" s="7" t="s">
        <v>60</v>
      </c>
      <c r="D4101" s="7" t="s">
        <v>34</v>
      </c>
      <c r="E4101" s="7">
        <v>2015</v>
      </c>
      <c r="F4101" s="15" t="str">
        <f>CONCATENATE(AllWeights5[[#This Row],[bldgtype]],"-",AllWeights5[[#This Row],[bldgloc]],"-",AllWeights5[[#This Row],[bldgvint]])</f>
        <v>RtL-CZ10-2015</v>
      </c>
      <c r="G4101" s="15" t="str">
        <f>CONCATENATE(AllWeights5[[#This Row],[bldgtype]],"-",AllWeights5[[#This Row],[bldgloc]],"-",AllWeights5[[#This Row],[era]])</f>
        <v>RtL-CZ10-ex</v>
      </c>
      <c r="H4101" s="7">
        <v>2.0830000000000002</v>
      </c>
      <c r="I4101" s="8" t="s">
        <v>11</v>
      </c>
      <c r="J4101" s="5">
        <f>SUMIFS(AllWeights5[wt_vint],AllWeights5[bldgtype],AllWeights5[[#This Row],[bldgtype]],AllWeights5[bldgloc],AllWeights5[[#This Row],[bldgloc]],AllWeights5[era],AllWeights5[[#This Row],[era]])</f>
        <v>27.527999999999995</v>
      </c>
      <c r="K4101" s="16">
        <f>AllWeights5[[#This Row],[wt_vint]]/AllWeights5[[#This Row],[Total Weight (BT, CZ, Era)]]</f>
        <v>7.5668410345829717E-2</v>
      </c>
    </row>
    <row r="4102" spans="1:11" x14ac:dyDescent="0.3">
      <c r="A4102" s="6">
        <v>2020</v>
      </c>
      <c r="B4102" s="7" t="s">
        <v>30</v>
      </c>
      <c r="C4102" s="7" t="s">
        <v>60</v>
      </c>
      <c r="D4102" s="7" t="s">
        <v>34</v>
      </c>
      <c r="E4102" s="7">
        <v>2017</v>
      </c>
      <c r="F4102" s="15" t="str">
        <f>CONCATENATE(AllWeights5[[#This Row],[bldgtype]],"-",AllWeights5[[#This Row],[bldgloc]],"-",AllWeights5[[#This Row],[bldgvint]])</f>
        <v>RtL-CZ10-2017</v>
      </c>
      <c r="G4102" s="15" t="str">
        <f>CONCATENATE(AllWeights5[[#This Row],[bldgtype]],"-",AllWeights5[[#This Row],[bldgloc]],"-",AllWeights5[[#This Row],[era]])</f>
        <v>RtL-CZ10-rec</v>
      </c>
      <c r="H4102" s="7">
        <v>2.0830000000000002</v>
      </c>
      <c r="I4102" s="8" t="s">
        <v>14</v>
      </c>
      <c r="J4102" s="5">
        <f>SUMIFS(AllWeights5[wt_vint],AllWeights5[bldgtype],AllWeights5[[#This Row],[bldgtype]],AllWeights5[bldgloc],AllWeights5[[#This Row],[bldgloc]],AllWeights5[era],AllWeights5[[#This Row],[era]])</f>
        <v>5.9720000000000004</v>
      </c>
      <c r="K4102" s="16">
        <f>AllWeights5[[#This Row],[wt_vint]]/AllWeights5[[#This Row],[Total Weight (BT, CZ, Era)]]</f>
        <v>0.3487943737441393</v>
      </c>
    </row>
    <row r="4103" spans="1:11" x14ac:dyDescent="0.3">
      <c r="A4103" s="6">
        <v>2020</v>
      </c>
      <c r="B4103" s="7" t="s">
        <v>30</v>
      </c>
      <c r="C4103" s="7" t="s">
        <v>60</v>
      </c>
      <c r="D4103" s="7" t="s">
        <v>34</v>
      </c>
      <c r="E4103" s="7">
        <v>2020</v>
      </c>
      <c r="F4103" s="15" t="str">
        <f>CONCATENATE(AllWeights5[[#This Row],[bldgtype]],"-",AllWeights5[[#This Row],[bldgloc]],"-",AllWeights5[[#This Row],[bldgvint]])</f>
        <v>RtL-CZ10-2020</v>
      </c>
      <c r="G4103" s="15" t="str">
        <f>CONCATENATE(AllWeights5[[#This Row],[bldgtype]],"-",AllWeights5[[#This Row],[bldgloc]],"-",AllWeights5[[#This Row],[era]])</f>
        <v>RtL-CZ10-rec</v>
      </c>
      <c r="H4103" s="7">
        <v>0.69399999999999995</v>
      </c>
      <c r="I4103" s="8" t="s">
        <v>14</v>
      </c>
      <c r="J4103" s="5">
        <f>SUMIFS(AllWeights5[wt_vint],AllWeights5[bldgtype],AllWeights5[[#This Row],[bldgtype]],AllWeights5[bldgloc],AllWeights5[[#This Row],[bldgloc]],AllWeights5[era],AllWeights5[[#This Row],[era]])</f>
        <v>5.9720000000000004</v>
      </c>
      <c r="K4103" s="16">
        <f>AllWeights5[[#This Row],[wt_vint]]/AllWeights5[[#This Row],[Total Weight (BT, CZ, Era)]]</f>
        <v>0.1162089752176825</v>
      </c>
    </row>
    <row r="4104" spans="1:11" x14ac:dyDescent="0.3">
      <c r="A4104" s="6">
        <v>2020</v>
      </c>
      <c r="B4104" s="7" t="s">
        <v>30</v>
      </c>
      <c r="C4104" s="7" t="s">
        <v>60</v>
      </c>
      <c r="D4104" s="7" t="s">
        <v>34</v>
      </c>
      <c r="E4104" s="7" t="s">
        <v>18</v>
      </c>
      <c r="F4104" s="15" t="str">
        <f>CONCATENATE(AllWeights5[[#This Row],[bldgtype]],"-",AllWeights5[[#This Row],[bldgloc]],"-",AllWeights5[[#This Row],[bldgvint]])</f>
        <v>RtL-CZ10-New</v>
      </c>
      <c r="G4104" s="15" t="str">
        <f>CONCATENATE(AllWeights5[[#This Row],[bldgtype]],"-",AllWeights5[[#This Row],[bldgloc]],"-",AllWeights5[[#This Row],[era]])</f>
        <v>RtL-CZ10-new</v>
      </c>
      <c r="H4104" s="7">
        <v>0.69399999999999995</v>
      </c>
      <c r="I4104" s="8" t="s">
        <v>19</v>
      </c>
      <c r="J4104" s="5">
        <f>SUMIFS(AllWeights5[wt_vint],AllWeights5[bldgtype],AllWeights5[[#This Row],[bldgtype]],AllWeights5[bldgloc],AllWeights5[[#This Row],[bldgloc]],AllWeights5[era],AllWeights5[[#This Row],[era]])</f>
        <v>1.4929999999999999</v>
      </c>
      <c r="K4104" s="16">
        <f>AllWeights5[[#This Row],[wt_vint]]/AllWeights5[[#This Row],[Total Weight (BT, CZ, Era)]]</f>
        <v>0.46483590087073007</v>
      </c>
    </row>
    <row r="4105" spans="1:11" x14ac:dyDescent="0.3">
      <c r="A4105" s="6">
        <v>2020</v>
      </c>
      <c r="B4105" s="7" t="s">
        <v>30</v>
      </c>
      <c r="C4105" s="7" t="s">
        <v>60</v>
      </c>
      <c r="D4105" s="7" t="s">
        <v>26</v>
      </c>
      <c r="E4105" s="7">
        <v>1975</v>
      </c>
      <c r="F4105" s="15" t="str">
        <f>CONCATENATE(AllWeights5[[#This Row],[bldgtype]],"-",AllWeights5[[#This Row],[bldgloc]],"-",AllWeights5[[#This Row],[bldgvint]])</f>
        <v>RtL-CZ13-1975</v>
      </c>
      <c r="G4105" s="15" t="str">
        <f>CONCATENATE(AllWeights5[[#This Row],[bldgtype]],"-",AllWeights5[[#This Row],[bldgloc]],"-",AllWeights5[[#This Row],[era]])</f>
        <v>RtL-CZ13-old</v>
      </c>
      <c r="H4105" s="7">
        <v>1.3859999999999999</v>
      </c>
      <c r="I4105" s="8" t="s">
        <v>16</v>
      </c>
      <c r="J4105" s="5">
        <f>SUMIFS(AllWeights5[wt_vint],AllWeights5[bldgtype],AllWeights5[[#This Row],[bldgtype]],AllWeights5[bldgloc],AllWeights5[[#This Row],[bldgloc]],AllWeights5[era],AllWeights5[[#This Row],[era]])</f>
        <v>21.220999999999997</v>
      </c>
      <c r="K4105" s="16">
        <f>AllWeights5[[#This Row],[wt_vint]]/AllWeights5[[#This Row],[Total Weight (BT, CZ, Era)]]</f>
        <v>6.5312661985768822E-2</v>
      </c>
    </row>
    <row r="4106" spans="1:11" x14ac:dyDescent="0.3">
      <c r="A4106" s="6">
        <v>2020</v>
      </c>
      <c r="B4106" s="7" t="s">
        <v>30</v>
      </c>
      <c r="C4106" s="7" t="s">
        <v>60</v>
      </c>
      <c r="D4106" s="7" t="s">
        <v>26</v>
      </c>
      <c r="E4106" s="7">
        <v>1985</v>
      </c>
      <c r="F4106" s="15" t="str">
        <f>CONCATENATE(AllWeights5[[#This Row],[bldgtype]],"-",AllWeights5[[#This Row],[bldgloc]],"-",AllWeights5[[#This Row],[bldgvint]])</f>
        <v>RtL-CZ13-1985</v>
      </c>
      <c r="G4106" s="15" t="str">
        <f>CONCATENATE(AllWeights5[[#This Row],[bldgtype]],"-",AllWeights5[[#This Row],[bldgloc]],"-",AllWeights5[[#This Row],[era]])</f>
        <v>RtL-CZ13-old</v>
      </c>
      <c r="H4106" s="7">
        <v>0.996</v>
      </c>
      <c r="I4106" s="8" t="s">
        <v>16</v>
      </c>
      <c r="J4106" s="5">
        <f>SUMIFS(AllWeights5[wt_vint],AllWeights5[bldgtype],AllWeights5[[#This Row],[bldgtype]],AllWeights5[bldgloc],AllWeights5[[#This Row],[bldgloc]],AllWeights5[era],AllWeights5[[#This Row],[era]])</f>
        <v>21.220999999999997</v>
      </c>
      <c r="K4106" s="16">
        <f>AllWeights5[[#This Row],[wt_vint]]/AllWeights5[[#This Row],[Total Weight (BT, CZ, Era)]]</f>
        <v>4.6934640214881494E-2</v>
      </c>
    </row>
    <row r="4107" spans="1:11" x14ac:dyDescent="0.3">
      <c r="A4107" s="6">
        <v>2020</v>
      </c>
      <c r="B4107" s="7" t="s">
        <v>30</v>
      </c>
      <c r="C4107" s="7" t="s">
        <v>60</v>
      </c>
      <c r="D4107" s="7" t="s">
        <v>26</v>
      </c>
      <c r="E4107" s="7">
        <v>1996</v>
      </c>
      <c r="F4107" s="15" t="str">
        <f>CONCATENATE(AllWeights5[[#This Row],[bldgtype]],"-",AllWeights5[[#This Row],[bldgloc]],"-",AllWeights5[[#This Row],[bldgvint]])</f>
        <v>RtL-CZ13-1996</v>
      </c>
      <c r="G4107" s="15" t="str">
        <f>CONCATENATE(AllWeights5[[#This Row],[bldgtype]],"-",AllWeights5[[#This Row],[bldgloc]],"-",AllWeights5[[#This Row],[era]])</f>
        <v>RtL-CZ13-old</v>
      </c>
      <c r="H4107" s="7">
        <v>0.84</v>
      </c>
      <c r="I4107" s="8" t="s">
        <v>16</v>
      </c>
      <c r="J4107" s="5">
        <f>SUMIFS(AllWeights5[wt_vint],AllWeights5[bldgtype],AllWeights5[[#This Row],[bldgtype]],AllWeights5[bldgloc],AllWeights5[[#This Row],[bldgloc]],AllWeights5[era],AllWeights5[[#This Row],[era]])</f>
        <v>21.220999999999997</v>
      </c>
      <c r="K4107" s="16">
        <f>AllWeights5[[#This Row],[wt_vint]]/AllWeights5[[#This Row],[Total Weight (BT, CZ, Era)]]</f>
        <v>3.9583431506526559E-2</v>
      </c>
    </row>
    <row r="4108" spans="1:11" x14ac:dyDescent="0.3">
      <c r="A4108" s="6">
        <v>2020</v>
      </c>
      <c r="B4108" s="7" t="s">
        <v>30</v>
      </c>
      <c r="C4108" s="7" t="s">
        <v>60</v>
      </c>
      <c r="D4108" s="7" t="s">
        <v>26</v>
      </c>
      <c r="E4108" s="7">
        <v>2003</v>
      </c>
      <c r="F4108" s="15" t="str">
        <f>CONCATENATE(AllWeights5[[#This Row],[bldgtype]],"-",AllWeights5[[#This Row],[bldgloc]],"-",AllWeights5[[#This Row],[bldgvint]])</f>
        <v>RtL-CZ13-2003</v>
      </c>
      <c r="G4108" s="15" t="str">
        <f>CONCATENATE(AllWeights5[[#This Row],[bldgtype]],"-",AllWeights5[[#This Row],[bldgloc]],"-",AllWeights5[[#This Row],[era]])</f>
        <v>RtL-CZ13-ex</v>
      </c>
      <c r="H4108" s="7">
        <v>0.47299999999999998</v>
      </c>
      <c r="I4108" s="8" t="s">
        <v>11</v>
      </c>
      <c r="J4108" s="5">
        <f>SUMIFS(AllWeights5[wt_vint],AllWeights5[bldgtype],AllWeights5[[#This Row],[bldgtype]],AllWeights5[bldgloc],AllWeights5[[#This Row],[bldgloc]],AllWeights5[era],AllWeights5[[#This Row],[era]])</f>
        <v>6.3289999999999997</v>
      </c>
      <c r="K4108" s="16">
        <f>AllWeights5[[#This Row],[wt_vint]]/AllWeights5[[#This Row],[Total Weight (BT, CZ, Era)]]</f>
        <v>7.4735345236214251E-2</v>
      </c>
    </row>
    <row r="4109" spans="1:11" x14ac:dyDescent="0.3">
      <c r="A4109" s="6">
        <v>2020</v>
      </c>
      <c r="B4109" s="7" t="s">
        <v>30</v>
      </c>
      <c r="C4109" s="7" t="s">
        <v>60</v>
      </c>
      <c r="D4109" s="7" t="s">
        <v>26</v>
      </c>
      <c r="E4109" s="7">
        <v>2007</v>
      </c>
      <c r="F4109" s="15" t="str">
        <f>CONCATENATE(AllWeights5[[#This Row],[bldgtype]],"-",AllWeights5[[#This Row],[bldgloc]],"-",AllWeights5[[#This Row],[bldgvint]])</f>
        <v>RtL-CZ13-2007</v>
      </c>
      <c r="G4109" s="15" t="str">
        <f>CONCATENATE(AllWeights5[[#This Row],[bldgtype]],"-",AllWeights5[[#This Row],[bldgloc]],"-",AllWeights5[[#This Row],[era]])</f>
        <v>RtL-CZ13-ex</v>
      </c>
      <c r="H4109" s="7">
        <v>0.30599999999999999</v>
      </c>
      <c r="I4109" s="8" t="s">
        <v>11</v>
      </c>
      <c r="J4109" s="5">
        <f>SUMIFS(AllWeights5[wt_vint],AllWeights5[bldgtype],AllWeights5[[#This Row],[bldgtype]],AllWeights5[bldgloc],AllWeights5[[#This Row],[bldgloc]],AllWeights5[era],AllWeights5[[#This Row],[era]])</f>
        <v>6.3289999999999997</v>
      </c>
      <c r="K4109" s="16">
        <f>AllWeights5[[#This Row],[wt_vint]]/AllWeights5[[#This Row],[Total Weight (BT, CZ, Era)]]</f>
        <v>4.8348870279665036E-2</v>
      </c>
    </row>
    <row r="4110" spans="1:11" x14ac:dyDescent="0.3">
      <c r="A4110" s="6">
        <v>2020</v>
      </c>
      <c r="B4110" s="7" t="s">
        <v>30</v>
      </c>
      <c r="C4110" s="7" t="s">
        <v>60</v>
      </c>
      <c r="D4110" s="7" t="s">
        <v>26</v>
      </c>
      <c r="E4110" s="7">
        <v>2011</v>
      </c>
      <c r="F4110" s="15" t="str">
        <f>CONCATENATE(AllWeights5[[#This Row],[bldgtype]],"-",AllWeights5[[#This Row],[bldgloc]],"-",AllWeights5[[#This Row],[bldgvint]])</f>
        <v>RtL-CZ13-2011</v>
      </c>
      <c r="G4110" s="15" t="str">
        <f>CONCATENATE(AllWeights5[[#This Row],[bldgtype]],"-",AllWeights5[[#This Row],[bldgloc]],"-",AllWeights5[[#This Row],[era]])</f>
        <v>RtL-CZ13-ex</v>
      </c>
      <c r="H4110" s="7">
        <v>0.30599999999999999</v>
      </c>
      <c r="I4110" s="8" t="s">
        <v>11</v>
      </c>
      <c r="J4110" s="5">
        <f>SUMIFS(AllWeights5[wt_vint],AllWeights5[bldgtype],AllWeights5[[#This Row],[bldgtype]],AllWeights5[bldgloc],AllWeights5[[#This Row],[bldgloc]],AllWeights5[era],AllWeights5[[#This Row],[era]])</f>
        <v>6.3289999999999997</v>
      </c>
      <c r="K4110" s="16">
        <f>AllWeights5[[#This Row],[wt_vint]]/AllWeights5[[#This Row],[Total Weight (BT, CZ, Era)]]</f>
        <v>4.8348870279665036E-2</v>
      </c>
    </row>
    <row r="4111" spans="1:11" x14ac:dyDescent="0.3">
      <c r="A4111" s="6">
        <v>2020</v>
      </c>
      <c r="B4111" s="7" t="s">
        <v>30</v>
      </c>
      <c r="C4111" s="7" t="s">
        <v>60</v>
      </c>
      <c r="D4111" s="7" t="s">
        <v>26</v>
      </c>
      <c r="E4111" s="7">
        <v>2015</v>
      </c>
      <c r="F4111" s="15" t="str">
        <f>CONCATENATE(AllWeights5[[#This Row],[bldgtype]],"-",AllWeights5[[#This Row],[bldgloc]],"-",AllWeights5[[#This Row],[bldgvint]])</f>
        <v>RtL-CZ13-2015</v>
      </c>
      <c r="G4111" s="15" t="str">
        <f>CONCATENATE(AllWeights5[[#This Row],[bldgtype]],"-",AllWeights5[[#This Row],[bldgloc]],"-",AllWeights5[[#This Row],[era]])</f>
        <v>RtL-CZ13-ex</v>
      </c>
      <c r="H4111" s="7">
        <v>0.22900000000000001</v>
      </c>
      <c r="I4111" s="8" t="s">
        <v>11</v>
      </c>
      <c r="J4111" s="5">
        <f>SUMIFS(AllWeights5[wt_vint],AllWeights5[bldgtype],AllWeights5[[#This Row],[bldgtype]],AllWeights5[bldgloc],AllWeights5[[#This Row],[bldgloc]],AllWeights5[era],AllWeights5[[#This Row],[era]])</f>
        <v>6.3289999999999997</v>
      </c>
      <c r="K4111" s="16">
        <f>AllWeights5[[#This Row],[wt_vint]]/AllWeights5[[#This Row],[Total Weight (BT, CZ, Era)]]</f>
        <v>3.6182651287723182E-2</v>
      </c>
    </row>
    <row r="4112" spans="1:11" x14ac:dyDescent="0.3">
      <c r="A4112" s="6">
        <v>2020</v>
      </c>
      <c r="B4112" s="7" t="s">
        <v>30</v>
      </c>
      <c r="C4112" s="7" t="s">
        <v>60</v>
      </c>
      <c r="D4112" s="7" t="s">
        <v>26</v>
      </c>
      <c r="E4112" s="7">
        <v>2017</v>
      </c>
      <c r="F4112" s="15" t="str">
        <f>CONCATENATE(AllWeights5[[#This Row],[bldgtype]],"-",AllWeights5[[#This Row],[bldgloc]],"-",AllWeights5[[#This Row],[bldgvint]])</f>
        <v>RtL-CZ13-2017</v>
      </c>
      <c r="G4112" s="15" t="str">
        <f>CONCATENATE(AllWeights5[[#This Row],[bldgtype]],"-",AllWeights5[[#This Row],[bldgloc]],"-",AllWeights5[[#This Row],[era]])</f>
        <v>RtL-CZ13-rec</v>
      </c>
      <c r="H4112" s="7">
        <v>0.22900000000000001</v>
      </c>
      <c r="I4112" s="8" t="s">
        <v>14</v>
      </c>
      <c r="J4112" s="5">
        <f>SUMIFS(AllWeights5[wt_vint],AllWeights5[bldgtype],AllWeights5[[#This Row],[bldgtype]],AllWeights5[bldgloc],AllWeights5[[#This Row],[bldgloc]],AllWeights5[era],AllWeights5[[#This Row],[era]])</f>
        <v>1.4620000000000002</v>
      </c>
      <c r="K4112" s="16">
        <f>AllWeights5[[#This Row],[wt_vint]]/AllWeights5[[#This Row],[Total Weight (BT, CZ, Era)]]</f>
        <v>0.15663474692202461</v>
      </c>
    </row>
    <row r="4113" spans="1:11" x14ac:dyDescent="0.3">
      <c r="A4113" s="6">
        <v>2020</v>
      </c>
      <c r="B4113" s="7" t="s">
        <v>30</v>
      </c>
      <c r="C4113" s="7" t="s">
        <v>60</v>
      </c>
      <c r="D4113" s="7" t="s">
        <v>26</v>
      </c>
      <c r="E4113" s="7">
        <v>2020</v>
      </c>
      <c r="F4113" s="15" t="str">
        <f>CONCATENATE(AllWeights5[[#This Row],[bldgtype]],"-",AllWeights5[[#This Row],[bldgloc]],"-",AllWeights5[[#This Row],[bldgvint]])</f>
        <v>RtL-CZ13-2020</v>
      </c>
      <c r="G4113" s="15" t="str">
        <f>CONCATENATE(AllWeights5[[#This Row],[bldgtype]],"-",AllWeights5[[#This Row],[bldgloc]],"-",AllWeights5[[#This Row],[era]])</f>
        <v>RtL-CZ13-rec</v>
      </c>
      <c r="H4113" s="7">
        <v>7.5999999999999998E-2</v>
      </c>
      <c r="I4113" s="8" t="s">
        <v>14</v>
      </c>
      <c r="J4113" s="5">
        <f>SUMIFS(AllWeights5[wt_vint],AllWeights5[bldgtype],AllWeights5[[#This Row],[bldgtype]],AllWeights5[bldgloc],AllWeights5[[#This Row],[bldgloc]],AllWeights5[era],AllWeights5[[#This Row],[era]])</f>
        <v>1.4620000000000002</v>
      </c>
      <c r="K4113" s="16">
        <f>AllWeights5[[#This Row],[wt_vint]]/AllWeights5[[#This Row],[Total Weight (BT, CZ, Era)]]</f>
        <v>5.1983584131326942E-2</v>
      </c>
    </row>
    <row r="4114" spans="1:11" x14ac:dyDescent="0.3">
      <c r="A4114" s="6">
        <v>2020</v>
      </c>
      <c r="B4114" s="7" t="s">
        <v>30</v>
      </c>
      <c r="C4114" s="7" t="s">
        <v>60</v>
      </c>
      <c r="D4114" s="7" t="s">
        <v>26</v>
      </c>
      <c r="E4114" s="7" t="s">
        <v>18</v>
      </c>
      <c r="F4114" s="15" t="str">
        <f>CONCATENATE(AllWeights5[[#This Row],[bldgtype]],"-",AllWeights5[[#This Row],[bldgloc]],"-",AllWeights5[[#This Row],[bldgvint]])</f>
        <v>RtL-CZ13-New</v>
      </c>
      <c r="G4114" s="15" t="str">
        <f>CONCATENATE(AllWeights5[[#This Row],[bldgtype]],"-",AllWeights5[[#This Row],[bldgloc]],"-",AllWeights5[[#This Row],[era]])</f>
        <v>RtL-CZ13-new</v>
      </c>
      <c r="H4114" s="7">
        <v>7.5999999999999998E-2</v>
      </c>
      <c r="I4114" s="8" t="s">
        <v>19</v>
      </c>
      <c r="J4114" s="5">
        <f>SUMIFS(AllWeights5[wt_vint],AllWeights5[bldgtype],AllWeights5[[#This Row],[bldgtype]],AllWeights5[bldgloc],AllWeights5[[#This Row],[bldgloc]],AllWeights5[era],AllWeights5[[#This Row],[era]])</f>
        <v>0.36499999999999999</v>
      </c>
      <c r="K4114" s="16">
        <f>AllWeights5[[#This Row],[wt_vint]]/AllWeights5[[#This Row],[Total Weight (BT, CZ, Era)]]</f>
        <v>0.20821917808219179</v>
      </c>
    </row>
    <row r="4115" spans="1:11" x14ac:dyDescent="0.3">
      <c r="A4115" s="6">
        <v>2020</v>
      </c>
      <c r="B4115" s="7" t="s">
        <v>30</v>
      </c>
      <c r="C4115" s="7" t="s">
        <v>60</v>
      </c>
      <c r="D4115" s="7" t="s">
        <v>35</v>
      </c>
      <c r="E4115" s="7">
        <v>1975</v>
      </c>
      <c r="F4115" s="15" t="str">
        <f>CONCATENATE(AllWeights5[[#This Row],[bldgtype]],"-",AllWeights5[[#This Row],[bldgloc]],"-",AllWeights5[[#This Row],[bldgvint]])</f>
        <v>RtL-CZ14-1975</v>
      </c>
      <c r="G4115" s="15" t="str">
        <f>CONCATENATE(AllWeights5[[#This Row],[bldgtype]],"-",AllWeights5[[#This Row],[bldgloc]],"-",AllWeights5[[#This Row],[era]])</f>
        <v>RtL-CZ14-old</v>
      </c>
      <c r="H4115" s="7">
        <v>1.4550000000000001</v>
      </c>
      <c r="I4115" s="8" t="s">
        <v>16</v>
      </c>
      <c r="J4115" s="5">
        <f>SUMIFS(AllWeights5[wt_vint],AllWeights5[bldgtype],AllWeights5[[#This Row],[bldgtype]],AllWeights5[bldgloc],AllWeights5[[#This Row],[bldgloc]],AllWeights5[era],AllWeights5[[#This Row],[era]])</f>
        <v>9.1939999999999991</v>
      </c>
      <c r="K4115" s="16">
        <f>AllWeights5[[#This Row],[wt_vint]]/AllWeights5[[#This Row],[Total Weight (BT, CZ, Era)]]</f>
        <v>0.15825538394605179</v>
      </c>
    </row>
    <row r="4116" spans="1:11" x14ac:dyDescent="0.3">
      <c r="A4116" s="6">
        <v>2020</v>
      </c>
      <c r="B4116" s="7" t="s">
        <v>30</v>
      </c>
      <c r="C4116" s="7" t="s">
        <v>60</v>
      </c>
      <c r="D4116" s="7" t="s">
        <v>35</v>
      </c>
      <c r="E4116" s="7">
        <v>1985</v>
      </c>
      <c r="F4116" s="15" t="str">
        <f>CONCATENATE(AllWeights5[[#This Row],[bldgtype]],"-",AllWeights5[[#This Row],[bldgloc]],"-",AllWeights5[[#This Row],[bldgvint]])</f>
        <v>RtL-CZ14-1985</v>
      </c>
      <c r="G4116" s="15" t="str">
        <f>CONCATENATE(AllWeights5[[#This Row],[bldgtype]],"-",AllWeights5[[#This Row],[bldgloc]],"-",AllWeights5[[#This Row],[era]])</f>
        <v>RtL-CZ14-old</v>
      </c>
      <c r="H4116" s="7">
        <v>2.0819999999999999</v>
      </c>
      <c r="I4116" s="8" t="s">
        <v>16</v>
      </c>
      <c r="J4116" s="5">
        <f>SUMIFS(AllWeights5[wt_vint],AllWeights5[bldgtype],AllWeights5[[#This Row],[bldgtype]],AllWeights5[bldgloc],AllWeights5[[#This Row],[bldgloc]],AllWeights5[era],AllWeights5[[#This Row],[era]])</f>
        <v>9.1939999999999991</v>
      </c>
      <c r="K4116" s="16">
        <f>AllWeights5[[#This Row],[wt_vint]]/AllWeights5[[#This Row],[Total Weight (BT, CZ, Era)]]</f>
        <v>0.22645203393517513</v>
      </c>
    </row>
    <row r="4117" spans="1:11" x14ac:dyDescent="0.3">
      <c r="A4117" s="6">
        <v>2020</v>
      </c>
      <c r="B4117" s="7" t="s">
        <v>30</v>
      </c>
      <c r="C4117" s="7" t="s">
        <v>60</v>
      </c>
      <c r="D4117" s="7" t="s">
        <v>35</v>
      </c>
      <c r="E4117" s="7">
        <v>1996</v>
      </c>
      <c r="F4117" s="15" t="str">
        <f>CONCATENATE(AllWeights5[[#This Row],[bldgtype]],"-",AllWeights5[[#This Row],[bldgloc]],"-",AllWeights5[[#This Row],[bldgvint]])</f>
        <v>RtL-CZ14-1996</v>
      </c>
      <c r="G4117" s="15" t="str">
        <f>CONCATENATE(AllWeights5[[#This Row],[bldgtype]],"-",AllWeights5[[#This Row],[bldgloc]],"-",AllWeights5[[#This Row],[era]])</f>
        <v>RtL-CZ14-old</v>
      </c>
      <c r="H4117" s="7">
        <v>1.0469999999999999</v>
      </c>
      <c r="I4117" s="8" t="s">
        <v>16</v>
      </c>
      <c r="J4117" s="5">
        <f>SUMIFS(AllWeights5[wt_vint],AllWeights5[bldgtype],AllWeights5[[#This Row],[bldgtype]],AllWeights5[bldgloc],AllWeights5[[#This Row],[bldgloc]],AllWeights5[era],AllWeights5[[#This Row],[era]])</f>
        <v>9.1939999999999991</v>
      </c>
      <c r="K4117" s="16">
        <f>AllWeights5[[#This Row],[wt_vint]]/AllWeights5[[#This Row],[Total Weight (BT, CZ, Era)]]</f>
        <v>0.11387861648901458</v>
      </c>
    </row>
    <row r="4118" spans="1:11" x14ac:dyDescent="0.3">
      <c r="A4118" s="6">
        <v>2020</v>
      </c>
      <c r="B4118" s="7" t="s">
        <v>30</v>
      </c>
      <c r="C4118" s="7" t="s">
        <v>60</v>
      </c>
      <c r="D4118" s="7" t="s">
        <v>35</v>
      </c>
      <c r="E4118" s="7">
        <v>2003</v>
      </c>
      <c r="F4118" s="15" t="str">
        <f>CONCATENATE(AllWeights5[[#This Row],[bldgtype]],"-",AllWeights5[[#This Row],[bldgloc]],"-",AllWeights5[[#This Row],[bldgvint]])</f>
        <v>RtL-CZ14-2003</v>
      </c>
      <c r="G4118" s="15" t="str">
        <f>CONCATENATE(AllWeights5[[#This Row],[bldgtype]],"-",AllWeights5[[#This Row],[bldgloc]],"-",AllWeights5[[#This Row],[era]])</f>
        <v>RtL-CZ14-ex</v>
      </c>
      <c r="H4118" s="7">
        <v>0.79200000000000004</v>
      </c>
      <c r="I4118" s="8" t="s">
        <v>11</v>
      </c>
      <c r="J4118" s="5">
        <f>SUMIFS(AllWeights5[wt_vint],AllWeights5[bldgtype],AllWeights5[[#This Row],[bldgtype]],AllWeights5[bldgloc],AllWeights5[[#This Row],[bldgloc]],AllWeights5[era],AllWeights5[[#This Row],[era]])</f>
        <v>3.9679999999999995</v>
      </c>
      <c r="K4118" s="16">
        <f>AllWeights5[[#This Row],[wt_vint]]/AllWeights5[[#This Row],[Total Weight (BT, CZ, Era)]]</f>
        <v>0.19959677419354843</v>
      </c>
    </row>
    <row r="4119" spans="1:11" x14ac:dyDescent="0.3">
      <c r="A4119" s="6">
        <v>2020</v>
      </c>
      <c r="B4119" s="7" t="s">
        <v>30</v>
      </c>
      <c r="C4119" s="7" t="s">
        <v>60</v>
      </c>
      <c r="D4119" s="7" t="s">
        <v>35</v>
      </c>
      <c r="E4119" s="7">
        <v>2007</v>
      </c>
      <c r="F4119" s="15" t="str">
        <f>CONCATENATE(AllWeights5[[#This Row],[bldgtype]],"-",AllWeights5[[#This Row],[bldgloc]],"-",AllWeights5[[#This Row],[bldgvint]])</f>
        <v>RtL-CZ14-2007</v>
      </c>
      <c r="G4119" s="15" t="str">
        <f>CONCATENATE(AllWeights5[[#This Row],[bldgtype]],"-",AllWeights5[[#This Row],[bldgloc]],"-",AllWeights5[[#This Row],[era]])</f>
        <v>RtL-CZ14-ex</v>
      </c>
      <c r="H4119" s="7">
        <v>0.432</v>
      </c>
      <c r="I4119" s="8" t="s">
        <v>11</v>
      </c>
      <c r="J4119" s="5">
        <f>SUMIFS(AllWeights5[wt_vint],AllWeights5[bldgtype],AllWeights5[[#This Row],[bldgtype]],AllWeights5[bldgloc],AllWeights5[[#This Row],[bldgloc]],AllWeights5[era],AllWeights5[[#This Row],[era]])</f>
        <v>3.9679999999999995</v>
      </c>
      <c r="K4119" s="16">
        <f>AllWeights5[[#This Row],[wt_vint]]/AllWeights5[[#This Row],[Total Weight (BT, CZ, Era)]]</f>
        <v>0.1088709677419355</v>
      </c>
    </row>
    <row r="4120" spans="1:11" x14ac:dyDescent="0.3">
      <c r="A4120" s="6">
        <v>2020</v>
      </c>
      <c r="B4120" s="7" t="s">
        <v>30</v>
      </c>
      <c r="C4120" s="7" t="s">
        <v>60</v>
      </c>
      <c r="D4120" s="7" t="s">
        <v>35</v>
      </c>
      <c r="E4120" s="7">
        <v>2011</v>
      </c>
      <c r="F4120" s="15" t="str">
        <f>CONCATENATE(AllWeights5[[#This Row],[bldgtype]],"-",AllWeights5[[#This Row],[bldgloc]],"-",AllWeights5[[#This Row],[bldgvint]])</f>
        <v>RtL-CZ14-2011</v>
      </c>
      <c r="G4120" s="15" t="str">
        <f>CONCATENATE(AllWeights5[[#This Row],[bldgtype]],"-",AllWeights5[[#This Row],[bldgloc]],"-",AllWeights5[[#This Row],[era]])</f>
        <v>RtL-CZ14-ex</v>
      </c>
      <c r="H4120" s="7">
        <v>0.432</v>
      </c>
      <c r="I4120" s="8" t="s">
        <v>11</v>
      </c>
      <c r="J4120" s="5">
        <f>SUMIFS(AllWeights5[wt_vint],AllWeights5[bldgtype],AllWeights5[[#This Row],[bldgtype]],AllWeights5[bldgloc],AllWeights5[[#This Row],[bldgloc]],AllWeights5[era],AllWeights5[[#This Row],[era]])</f>
        <v>3.9679999999999995</v>
      </c>
      <c r="K4120" s="16">
        <f>AllWeights5[[#This Row],[wt_vint]]/AllWeights5[[#This Row],[Total Weight (BT, CZ, Era)]]</f>
        <v>0.1088709677419355</v>
      </c>
    </row>
    <row r="4121" spans="1:11" x14ac:dyDescent="0.3">
      <c r="A4121" s="6">
        <v>2020</v>
      </c>
      <c r="B4121" s="7" t="s">
        <v>30</v>
      </c>
      <c r="C4121" s="7" t="s">
        <v>60</v>
      </c>
      <c r="D4121" s="7" t="s">
        <v>35</v>
      </c>
      <c r="E4121" s="7">
        <v>2015</v>
      </c>
      <c r="F4121" s="15" t="str">
        <f>CONCATENATE(AllWeights5[[#This Row],[bldgtype]],"-",AllWeights5[[#This Row],[bldgloc]],"-",AllWeights5[[#This Row],[bldgvint]])</f>
        <v>RtL-CZ14-2015</v>
      </c>
      <c r="G4121" s="15" t="str">
        <f>CONCATENATE(AllWeights5[[#This Row],[bldgtype]],"-",AllWeights5[[#This Row],[bldgloc]],"-",AllWeights5[[#This Row],[era]])</f>
        <v>RtL-CZ14-ex</v>
      </c>
      <c r="H4121" s="7">
        <v>0.32400000000000001</v>
      </c>
      <c r="I4121" s="8" t="s">
        <v>11</v>
      </c>
      <c r="J4121" s="5">
        <f>SUMIFS(AllWeights5[wt_vint],AllWeights5[bldgtype],AllWeights5[[#This Row],[bldgtype]],AllWeights5[bldgloc],AllWeights5[[#This Row],[bldgloc]],AllWeights5[era],AllWeights5[[#This Row],[era]])</f>
        <v>3.9679999999999995</v>
      </c>
      <c r="K4121" s="16">
        <f>AllWeights5[[#This Row],[wt_vint]]/AllWeights5[[#This Row],[Total Weight (BT, CZ, Era)]]</f>
        <v>8.1653225806451624E-2</v>
      </c>
    </row>
    <row r="4122" spans="1:11" x14ac:dyDescent="0.3">
      <c r="A4122" s="6">
        <v>2020</v>
      </c>
      <c r="B4122" s="7" t="s">
        <v>30</v>
      </c>
      <c r="C4122" s="7" t="s">
        <v>60</v>
      </c>
      <c r="D4122" s="7" t="s">
        <v>35</v>
      </c>
      <c r="E4122" s="7">
        <v>2017</v>
      </c>
      <c r="F4122" s="15" t="str">
        <f>CONCATENATE(AllWeights5[[#This Row],[bldgtype]],"-",AllWeights5[[#This Row],[bldgloc]],"-",AllWeights5[[#This Row],[bldgvint]])</f>
        <v>RtL-CZ14-2017</v>
      </c>
      <c r="G4122" s="15" t="str">
        <f>CONCATENATE(AllWeights5[[#This Row],[bldgtype]],"-",AllWeights5[[#This Row],[bldgloc]],"-",AllWeights5[[#This Row],[era]])</f>
        <v>RtL-CZ14-rec</v>
      </c>
      <c r="H4122" s="7">
        <v>0.32400000000000001</v>
      </c>
      <c r="I4122" s="8" t="s">
        <v>14</v>
      </c>
      <c r="J4122" s="5">
        <f>SUMIFS(AllWeights5[wt_vint],AllWeights5[bldgtype],AllWeights5[[#This Row],[bldgtype]],AllWeights5[bldgloc],AllWeights5[[#This Row],[bldgloc]],AllWeights5[era],AllWeights5[[#This Row],[era]])</f>
        <v>0.86599999999999999</v>
      </c>
      <c r="K4122" s="16">
        <f>AllWeights5[[#This Row],[wt_vint]]/AllWeights5[[#This Row],[Total Weight (BT, CZ, Era)]]</f>
        <v>0.37413394919168591</v>
      </c>
    </row>
    <row r="4123" spans="1:11" x14ac:dyDescent="0.3">
      <c r="A4123" s="6">
        <v>2020</v>
      </c>
      <c r="B4123" s="7" t="s">
        <v>30</v>
      </c>
      <c r="C4123" s="7" t="s">
        <v>60</v>
      </c>
      <c r="D4123" s="7" t="s">
        <v>35</v>
      </c>
      <c r="E4123" s="7">
        <v>2020</v>
      </c>
      <c r="F4123" s="15" t="str">
        <f>CONCATENATE(AllWeights5[[#This Row],[bldgtype]],"-",AllWeights5[[#This Row],[bldgloc]],"-",AllWeights5[[#This Row],[bldgvint]])</f>
        <v>RtL-CZ14-2020</v>
      </c>
      <c r="G4123" s="15" t="str">
        <f>CONCATENATE(AllWeights5[[#This Row],[bldgtype]],"-",AllWeights5[[#This Row],[bldgloc]],"-",AllWeights5[[#This Row],[era]])</f>
        <v>RtL-CZ14-rec</v>
      </c>
      <c r="H4123" s="7">
        <v>0.108</v>
      </c>
      <c r="I4123" s="8" t="s">
        <v>14</v>
      </c>
      <c r="J4123" s="5">
        <f>SUMIFS(AllWeights5[wt_vint],AllWeights5[bldgtype],AllWeights5[[#This Row],[bldgtype]],AllWeights5[bldgloc],AllWeights5[[#This Row],[bldgloc]],AllWeights5[era],AllWeights5[[#This Row],[era]])</f>
        <v>0.86599999999999999</v>
      </c>
      <c r="K4123" s="16">
        <f>AllWeights5[[#This Row],[wt_vint]]/AllWeights5[[#This Row],[Total Weight (BT, CZ, Era)]]</f>
        <v>0.12471131639722864</v>
      </c>
    </row>
    <row r="4124" spans="1:11" x14ac:dyDescent="0.3">
      <c r="A4124" s="6">
        <v>2020</v>
      </c>
      <c r="B4124" s="7" t="s">
        <v>30</v>
      </c>
      <c r="C4124" s="7" t="s">
        <v>60</v>
      </c>
      <c r="D4124" s="7" t="s">
        <v>35</v>
      </c>
      <c r="E4124" s="7" t="s">
        <v>18</v>
      </c>
      <c r="F4124" s="15" t="str">
        <f>CONCATENATE(AllWeights5[[#This Row],[bldgtype]],"-",AllWeights5[[#This Row],[bldgloc]],"-",AllWeights5[[#This Row],[bldgvint]])</f>
        <v>RtL-CZ14-New</v>
      </c>
      <c r="G4124" s="15" t="str">
        <f>CONCATENATE(AllWeights5[[#This Row],[bldgtype]],"-",AllWeights5[[#This Row],[bldgloc]],"-",AllWeights5[[#This Row],[era]])</f>
        <v>RtL-CZ14-new</v>
      </c>
      <c r="H4124" s="7">
        <v>0.108</v>
      </c>
      <c r="I4124" s="8" t="s">
        <v>19</v>
      </c>
      <c r="J4124" s="5">
        <f>SUMIFS(AllWeights5[wt_vint],AllWeights5[bldgtype],AllWeights5[[#This Row],[bldgtype]],AllWeights5[bldgloc],AllWeights5[[#This Row],[bldgloc]],AllWeights5[era],AllWeights5[[#This Row],[era]])</f>
        <v>0.217</v>
      </c>
      <c r="K4124" s="16">
        <f>AllWeights5[[#This Row],[wt_vint]]/AllWeights5[[#This Row],[Total Weight (BT, CZ, Era)]]</f>
        <v>0.49769585253456222</v>
      </c>
    </row>
    <row r="4125" spans="1:11" x14ac:dyDescent="0.3">
      <c r="A4125" s="6">
        <v>2020</v>
      </c>
      <c r="B4125" s="7" t="s">
        <v>30</v>
      </c>
      <c r="C4125" s="7" t="s">
        <v>60</v>
      </c>
      <c r="D4125" s="7" t="s">
        <v>36</v>
      </c>
      <c r="E4125" s="7">
        <v>1975</v>
      </c>
      <c r="F4125" s="15" t="str">
        <f>CONCATENATE(AllWeights5[[#This Row],[bldgtype]],"-",AllWeights5[[#This Row],[bldgloc]],"-",AllWeights5[[#This Row],[bldgvint]])</f>
        <v>RtL-CZ15-1975</v>
      </c>
      <c r="G4125" s="15" t="str">
        <f>CONCATENATE(AllWeights5[[#This Row],[bldgtype]],"-",AllWeights5[[#This Row],[bldgloc]],"-",AllWeights5[[#This Row],[era]])</f>
        <v>RtL-CZ15-old</v>
      </c>
      <c r="H4125" s="7">
        <v>0.72799999999999998</v>
      </c>
      <c r="I4125" s="8" t="s">
        <v>16</v>
      </c>
      <c r="J4125" s="5">
        <f>SUMIFS(AllWeights5[wt_vint],AllWeights5[bldgtype],AllWeights5[[#This Row],[bldgtype]],AllWeights5[bldgloc],AllWeights5[[#This Row],[bldgloc]],AllWeights5[era],AllWeights5[[#This Row],[era]])</f>
        <v>6.4169999999999989</v>
      </c>
      <c r="K4125" s="16">
        <f>AllWeights5[[#This Row],[wt_vint]]/AllWeights5[[#This Row],[Total Weight (BT, CZ, Era)]]</f>
        <v>0.113448652018077</v>
      </c>
    </row>
    <row r="4126" spans="1:11" x14ac:dyDescent="0.3">
      <c r="A4126" s="6">
        <v>2020</v>
      </c>
      <c r="B4126" s="7" t="s">
        <v>30</v>
      </c>
      <c r="C4126" s="7" t="s">
        <v>60</v>
      </c>
      <c r="D4126" s="7" t="s">
        <v>36</v>
      </c>
      <c r="E4126" s="7">
        <v>1985</v>
      </c>
      <c r="F4126" s="15" t="str">
        <f>CONCATENATE(AllWeights5[[#This Row],[bldgtype]],"-",AllWeights5[[#This Row],[bldgloc]],"-",AllWeights5[[#This Row],[bldgvint]])</f>
        <v>RtL-CZ15-1985</v>
      </c>
      <c r="G4126" s="15" t="str">
        <f>CONCATENATE(AllWeights5[[#This Row],[bldgtype]],"-",AllWeights5[[#This Row],[bldgloc]],"-",AllWeights5[[#This Row],[era]])</f>
        <v>RtL-CZ15-old</v>
      </c>
      <c r="H4126" s="7">
        <v>1.643</v>
      </c>
      <c r="I4126" s="8" t="s">
        <v>16</v>
      </c>
      <c r="J4126" s="5">
        <f>SUMIFS(AllWeights5[wt_vint],AllWeights5[bldgtype],AllWeights5[[#This Row],[bldgtype]],AllWeights5[bldgloc],AllWeights5[[#This Row],[bldgloc]],AllWeights5[era],AllWeights5[[#This Row],[era]])</f>
        <v>6.4169999999999989</v>
      </c>
      <c r="K4126" s="16">
        <f>AllWeights5[[#This Row],[wt_vint]]/AllWeights5[[#This Row],[Total Weight (BT, CZ, Era)]]</f>
        <v>0.2560386473429952</v>
      </c>
    </row>
    <row r="4127" spans="1:11" x14ac:dyDescent="0.3">
      <c r="A4127" s="6">
        <v>2020</v>
      </c>
      <c r="B4127" s="7" t="s">
        <v>30</v>
      </c>
      <c r="C4127" s="7" t="s">
        <v>60</v>
      </c>
      <c r="D4127" s="7" t="s">
        <v>36</v>
      </c>
      <c r="E4127" s="7">
        <v>1996</v>
      </c>
      <c r="F4127" s="15" t="str">
        <f>CONCATENATE(AllWeights5[[#This Row],[bldgtype]],"-",AllWeights5[[#This Row],[bldgloc]],"-",AllWeights5[[#This Row],[bldgvint]])</f>
        <v>RtL-CZ15-1996</v>
      </c>
      <c r="G4127" s="15" t="str">
        <f>CONCATENATE(AllWeights5[[#This Row],[bldgtype]],"-",AllWeights5[[#This Row],[bldgloc]],"-",AllWeights5[[#This Row],[era]])</f>
        <v>RtL-CZ15-old</v>
      </c>
      <c r="H4127" s="7">
        <v>0.83299999999999996</v>
      </c>
      <c r="I4127" s="8" t="s">
        <v>16</v>
      </c>
      <c r="J4127" s="5">
        <f>SUMIFS(AllWeights5[wt_vint],AllWeights5[bldgtype],AllWeights5[[#This Row],[bldgtype]],AllWeights5[bldgloc],AllWeights5[[#This Row],[bldgloc]],AllWeights5[era],AllWeights5[[#This Row],[era]])</f>
        <v>6.4169999999999989</v>
      </c>
      <c r="K4127" s="16">
        <f>AllWeights5[[#This Row],[wt_vint]]/AllWeights5[[#This Row],[Total Weight (BT, CZ, Era)]]</f>
        <v>0.12981143836683809</v>
      </c>
    </row>
    <row r="4128" spans="1:11" x14ac:dyDescent="0.3">
      <c r="A4128" s="6">
        <v>2020</v>
      </c>
      <c r="B4128" s="7" t="s">
        <v>30</v>
      </c>
      <c r="C4128" s="7" t="s">
        <v>60</v>
      </c>
      <c r="D4128" s="7" t="s">
        <v>36</v>
      </c>
      <c r="E4128" s="7">
        <v>2003</v>
      </c>
      <c r="F4128" s="15" t="str">
        <f>CONCATENATE(AllWeights5[[#This Row],[bldgtype]],"-",AllWeights5[[#This Row],[bldgloc]],"-",AllWeights5[[#This Row],[bldgvint]])</f>
        <v>RtL-CZ15-2003</v>
      </c>
      <c r="G4128" s="15" t="str">
        <f>CONCATENATE(AllWeights5[[#This Row],[bldgtype]],"-",AllWeights5[[#This Row],[bldgloc]],"-",AllWeights5[[#This Row],[era]])</f>
        <v>RtL-CZ15-ex</v>
      </c>
      <c r="H4128" s="7">
        <v>0.72399999999999998</v>
      </c>
      <c r="I4128" s="8" t="s">
        <v>11</v>
      </c>
      <c r="J4128" s="5">
        <f>SUMIFS(AllWeights5[wt_vint],AllWeights5[bldgtype],AllWeights5[[#This Row],[bldgtype]],AllWeights5[bldgloc],AllWeights5[[#This Row],[bldgloc]],AllWeights5[era],AllWeights5[[#This Row],[era]])</f>
        <v>3.585999999999999</v>
      </c>
      <c r="K4128" s="16">
        <f>AllWeights5[[#This Row],[wt_vint]]/AllWeights5[[#This Row],[Total Weight (BT, CZ, Era)]]</f>
        <v>0.20189626324595655</v>
      </c>
    </row>
    <row r="4129" spans="1:11" x14ac:dyDescent="0.3">
      <c r="A4129" s="6">
        <v>2020</v>
      </c>
      <c r="B4129" s="7" t="s">
        <v>30</v>
      </c>
      <c r="C4129" s="7" t="s">
        <v>60</v>
      </c>
      <c r="D4129" s="7" t="s">
        <v>36</v>
      </c>
      <c r="E4129" s="7">
        <v>2007</v>
      </c>
      <c r="F4129" s="15" t="str">
        <f>CONCATENATE(AllWeights5[[#This Row],[bldgtype]],"-",AllWeights5[[#This Row],[bldgloc]],"-",AllWeights5[[#This Row],[bldgvint]])</f>
        <v>RtL-CZ15-2007</v>
      </c>
      <c r="G4129" s="15" t="str">
        <f>CONCATENATE(AllWeights5[[#This Row],[bldgtype]],"-",AllWeights5[[#This Row],[bldgloc]],"-",AllWeights5[[#This Row],[era]])</f>
        <v>RtL-CZ15-ex</v>
      </c>
      <c r="H4129" s="7">
        <v>0.38800000000000001</v>
      </c>
      <c r="I4129" s="8" t="s">
        <v>11</v>
      </c>
      <c r="J4129" s="5">
        <f>SUMIFS(AllWeights5[wt_vint],AllWeights5[bldgtype],AllWeights5[[#This Row],[bldgtype]],AllWeights5[bldgloc],AllWeights5[[#This Row],[bldgloc]],AllWeights5[era],AllWeights5[[#This Row],[era]])</f>
        <v>3.585999999999999</v>
      </c>
      <c r="K4129" s="16">
        <f>AllWeights5[[#This Row],[wt_vint]]/AllWeights5[[#This Row],[Total Weight (BT, CZ, Era)]]</f>
        <v>0.10819854991634135</v>
      </c>
    </row>
    <row r="4130" spans="1:11" x14ac:dyDescent="0.3">
      <c r="A4130" s="6">
        <v>2020</v>
      </c>
      <c r="B4130" s="7" t="s">
        <v>30</v>
      </c>
      <c r="C4130" s="7" t="s">
        <v>60</v>
      </c>
      <c r="D4130" s="7" t="s">
        <v>36</v>
      </c>
      <c r="E4130" s="7">
        <v>2011</v>
      </c>
      <c r="F4130" s="15" t="str">
        <f>CONCATENATE(AllWeights5[[#This Row],[bldgtype]],"-",AllWeights5[[#This Row],[bldgloc]],"-",AllWeights5[[#This Row],[bldgvint]])</f>
        <v>RtL-CZ15-2011</v>
      </c>
      <c r="G4130" s="15" t="str">
        <f>CONCATENATE(AllWeights5[[#This Row],[bldgtype]],"-",AllWeights5[[#This Row],[bldgloc]],"-",AllWeights5[[#This Row],[era]])</f>
        <v>RtL-CZ15-ex</v>
      </c>
      <c r="H4130" s="7">
        <v>0.38800000000000001</v>
      </c>
      <c r="I4130" s="8" t="s">
        <v>11</v>
      </c>
      <c r="J4130" s="5">
        <f>SUMIFS(AllWeights5[wt_vint],AllWeights5[bldgtype],AllWeights5[[#This Row],[bldgtype]],AllWeights5[bldgloc],AllWeights5[[#This Row],[bldgloc]],AllWeights5[era],AllWeights5[[#This Row],[era]])</f>
        <v>3.585999999999999</v>
      </c>
      <c r="K4130" s="16">
        <f>AllWeights5[[#This Row],[wt_vint]]/AllWeights5[[#This Row],[Total Weight (BT, CZ, Era)]]</f>
        <v>0.10819854991634135</v>
      </c>
    </row>
    <row r="4131" spans="1:11" x14ac:dyDescent="0.3">
      <c r="A4131" s="6">
        <v>2020</v>
      </c>
      <c r="B4131" s="7" t="s">
        <v>30</v>
      </c>
      <c r="C4131" s="7" t="s">
        <v>60</v>
      </c>
      <c r="D4131" s="7" t="s">
        <v>36</v>
      </c>
      <c r="E4131" s="7">
        <v>2015</v>
      </c>
      <c r="F4131" s="15" t="str">
        <f>CONCATENATE(AllWeights5[[#This Row],[bldgtype]],"-",AllWeights5[[#This Row],[bldgloc]],"-",AllWeights5[[#This Row],[bldgvint]])</f>
        <v>RtL-CZ15-2015</v>
      </c>
      <c r="G4131" s="15" t="str">
        <f>CONCATENATE(AllWeights5[[#This Row],[bldgtype]],"-",AllWeights5[[#This Row],[bldgloc]],"-",AllWeights5[[#This Row],[era]])</f>
        <v>RtL-CZ15-ex</v>
      </c>
      <c r="H4131" s="7">
        <v>0.29099999999999998</v>
      </c>
      <c r="I4131" s="8" t="s">
        <v>11</v>
      </c>
      <c r="J4131" s="5">
        <f>SUMIFS(AllWeights5[wt_vint],AllWeights5[bldgtype],AllWeights5[[#This Row],[bldgtype]],AllWeights5[bldgloc],AllWeights5[[#This Row],[bldgloc]],AllWeights5[era],AllWeights5[[#This Row],[era]])</f>
        <v>3.585999999999999</v>
      </c>
      <c r="K4131" s="16">
        <f>AllWeights5[[#This Row],[wt_vint]]/AllWeights5[[#This Row],[Total Weight (BT, CZ, Era)]]</f>
        <v>8.1148912437256013E-2</v>
      </c>
    </row>
    <row r="4132" spans="1:11" x14ac:dyDescent="0.3">
      <c r="A4132" s="6">
        <v>2020</v>
      </c>
      <c r="B4132" s="7" t="s">
        <v>30</v>
      </c>
      <c r="C4132" s="7" t="s">
        <v>60</v>
      </c>
      <c r="D4132" s="7" t="s">
        <v>36</v>
      </c>
      <c r="E4132" s="7">
        <v>2017</v>
      </c>
      <c r="F4132" s="15" t="str">
        <f>CONCATENATE(AllWeights5[[#This Row],[bldgtype]],"-",AllWeights5[[#This Row],[bldgloc]],"-",AllWeights5[[#This Row],[bldgvint]])</f>
        <v>RtL-CZ15-2017</v>
      </c>
      <c r="G4132" s="15" t="str">
        <f>CONCATENATE(AllWeights5[[#This Row],[bldgtype]],"-",AllWeights5[[#This Row],[bldgloc]],"-",AllWeights5[[#This Row],[era]])</f>
        <v>RtL-CZ15-rec</v>
      </c>
      <c r="H4132" s="7">
        <v>0.29099999999999998</v>
      </c>
      <c r="I4132" s="8" t="s">
        <v>14</v>
      </c>
      <c r="J4132" s="5">
        <f>SUMIFS(AllWeights5[wt_vint],AllWeights5[bldgtype],AllWeights5[[#This Row],[bldgtype]],AllWeights5[bldgloc],AllWeights5[[#This Row],[bldgloc]],AllWeights5[era],AllWeights5[[#This Row],[era]])</f>
        <v>0.77800000000000002</v>
      </c>
      <c r="K4132" s="16">
        <f>AllWeights5[[#This Row],[wt_vint]]/AllWeights5[[#This Row],[Total Weight (BT, CZ, Era)]]</f>
        <v>0.37403598971722363</v>
      </c>
    </row>
    <row r="4133" spans="1:11" x14ac:dyDescent="0.3">
      <c r="A4133" s="6">
        <v>2020</v>
      </c>
      <c r="B4133" s="7" t="s">
        <v>30</v>
      </c>
      <c r="C4133" s="7" t="s">
        <v>60</v>
      </c>
      <c r="D4133" s="7" t="s">
        <v>36</v>
      </c>
      <c r="E4133" s="7">
        <v>2020</v>
      </c>
      <c r="F4133" s="15" t="str">
        <f>CONCATENATE(AllWeights5[[#This Row],[bldgtype]],"-",AllWeights5[[#This Row],[bldgloc]],"-",AllWeights5[[#This Row],[bldgvint]])</f>
        <v>RtL-CZ15-2020</v>
      </c>
      <c r="G4133" s="15" t="str">
        <f>CONCATENATE(AllWeights5[[#This Row],[bldgtype]],"-",AllWeights5[[#This Row],[bldgloc]],"-",AllWeights5[[#This Row],[era]])</f>
        <v>RtL-CZ15-rec</v>
      </c>
      <c r="H4133" s="7">
        <v>9.7000000000000003E-2</v>
      </c>
      <c r="I4133" s="8" t="s">
        <v>14</v>
      </c>
      <c r="J4133" s="5">
        <f>SUMIFS(AllWeights5[wt_vint],AllWeights5[bldgtype],AllWeights5[[#This Row],[bldgtype]],AllWeights5[bldgloc],AllWeights5[[#This Row],[bldgloc]],AllWeights5[era],AllWeights5[[#This Row],[era]])</f>
        <v>0.77800000000000002</v>
      </c>
      <c r="K4133" s="16">
        <f>AllWeights5[[#This Row],[wt_vint]]/AllWeights5[[#This Row],[Total Weight (BT, CZ, Era)]]</f>
        <v>0.12467866323907455</v>
      </c>
    </row>
    <row r="4134" spans="1:11" x14ac:dyDescent="0.3">
      <c r="A4134" s="6">
        <v>2020</v>
      </c>
      <c r="B4134" s="7" t="s">
        <v>30</v>
      </c>
      <c r="C4134" s="7" t="s">
        <v>60</v>
      </c>
      <c r="D4134" s="7" t="s">
        <v>36</v>
      </c>
      <c r="E4134" s="7" t="s">
        <v>18</v>
      </c>
      <c r="F4134" s="15" t="str">
        <f>CONCATENATE(AllWeights5[[#This Row],[bldgtype]],"-",AllWeights5[[#This Row],[bldgloc]],"-",AllWeights5[[#This Row],[bldgvint]])</f>
        <v>RtL-CZ15-New</v>
      </c>
      <c r="G4134" s="15" t="str">
        <f>CONCATENATE(AllWeights5[[#This Row],[bldgtype]],"-",AllWeights5[[#This Row],[bldgloc]],"-",AllWeights5[[#This Row],[era]])</f>
        <v>RtL-CZ15-new</v>
      </c>
      <c r="H4134" s="7">
        <v>9.7000000000000003E-2</v>
      </c>
      <c r="I4134" s="8" t="s">
        <v>19</v>
      </c>
      <c r="J4134" s="5">
        <f>SUMIFS(AllWeights5[wt_vint],AllWeights5[bldgtype],AllWeights5[[#This Row],[bldgtype]],AllWeights5[bldgloc],AllWeights5[[#This Row],[bldgloc]],AllWeights5[era],AllWeights5[[#This Row],[era]])</f>
        <v>0.19500000000000001</v>
      </c>
      <c r="K4134" s="16">
        <f>AllWeights5[[#This Row],[wt_vint]]/AllWeights5[[#This Row],[Total Weight (BT, CZ, Era)]]</f>
        <v>0.49743589743589745</v>
      </c>
    </row>
    <row r="4135" spans="1:11" x14ac:dyDescent="0.3">
      <c r="A4135" s="6">
        <v>2020</v>
      </c>
      <c r="B4135" s="7" t="s">
        <v>30</v>
      </c>
      <c r="C4135" s="7" t="s">
        <v>60</v>
      </c>
      <c r="D4135" s="7" t="s">
        <v>27</v>
      </c>
      <c r="E4135" s="7">
        <v>1975</v>
      </c>
      <c r="F4135" s="15" t="str">
        <f>CONCATENATE(AllWeights5[[#This Row],[bldgtype]],"-",AllWeights5[[#This Row],[bldgloc]],"-",AllWeights5[[#This Row],[bldgvint]])</f>
        <v>RtL-CZ16-1975</v>
      </c>
      <c r="G4135" s="15" t="str">
        <f>CONCATENATE(AllWeights5[[#This Row],[bldgtype]],"-",AllWeights5[[#This Row],[bldgloc]],"-",AllWeights5[[#This Row],[era]])</f>
        <v>RtL-CZ16-old</v>
      </c>
      <c r="H4135" s="7">
        <v>0.33700000000000002</v>
      </c>
      <c r="I4135" s="8" t="s">
        <v>16</v>
      </c>
      <c r="J4135" s="5">
        <f>SUMIFS(AllWeights5[wt_vint],AllWeights5[bldgtype],AllWeights5[[#This Row],[bldgtype]],AllWeights5[bldgloc],AllWeights5[[#This Row],[bldgloc]],AllWeights5[era],AllWeights5[[#This Row],[era]])</f>
        <v>2.23</v>
      </c>
      <c r="K4135" s="16">
        <f>AllWeights5[[#This Row],[wt_vint]]/AllWeights5[[#This Row],[Total Weight (BT, CZ, Era)]]</f>
        <v>0.15112107623318385</v>
      </c>
    </row>
    <row r="4136" spans="1:11" x14ac:dyDescent="0.3">
      <c r="A4136" s="6">
        <v>2020</v>
      </c>
      <c r="B4136" s="7" t="s">
        <v>30</v>
      </c>
      <c r="C4136" s="7" t="s">
        <v>60</v>
      </c>
      <c r="D4136" s="7" t="s">
        <v>27</v>
      </c>
      <c r="E4136" s="7">
        <v>1985</v>
      </c>
      <c r="F4136" s="15" t="str">
        <f>CONCATENATE(AllWeights5[[#This Row],[bldgtype]],"-",AllWeights5[[#This Row],[bldgloc]],"-",AllWeights5[[#This Row],[bldgvint]])</f>
        <v>RtL-CZ16-1985</v>
      </c>
      <c r="G4136" s="15" t="str">
        <f>CONCATENATE(AllWeights5[[#This Row],[bldgtype]],"-",AllWeights5[[#This Row],[bldgloc]],"-",AllWeights5[[#This Row],[era]])</f>
        <v>RtL-CZ16-old</v>
      </c>
      <c r="H4136" s="7">
        <v>0.375</v>
      </c>
      <c r="I4136" s="8" t="s">
        <v>16</v>
      </c>
      <c r="J4136" s="5">
        <f>SUMIFS(AllWeights5[wt_vint],AllWeights5[bldgtype],AllWeights5[[#This Row],[bldgtype]],AllWeights5[bldgloc],AllWeights5[[#This Row],[bldgloc]],AllWeights5[era],AllWeights5[[#This Row],[era]])</f>
        <v>2.23</v>
      </c>
      <c r="K4136" s="16">
        <f>AllWeights5[[#This Row],[wt_vint]]/AllWeights5[[#This Row],[Total Weight (BT, CZ, Era)]]</f>
        <v>0.16816143497757849</v>
      </c>
    </row>
    <row r="4137" spans="1:11" x14ac:dyDescent="0.3">
      <c r="A4137" s="6">
        <v>2020</v>
      </c>
      <c r="B4137" s="7" t="s">
        <v>30</v>
      </c>
      <c r="C4137" s="7" t="s">
        <v>60</v>
      </c>
      <c r="D4137" s="7" t="s">
        <v>27</v>
      </c>
      <c r="E4137" s="7">
        <v>1996</v>
      </c>
      <c r="F4137" s="15" t="str">
        <f>CONCATENATE(AllWeights5[[#This Row],[bldgtype]],"-",AllWeights5[[#This Row],[bldgloc]],"-",AllWeights5[[#This Row],[bldgvint]])</f>
        <v>RtL-CZ16-1996</v>
      </c>
      <c r="G4137" s="15" t="str">
        <f>CONCATENATE(AllWeights5[[#This Row],[bldgtype]],"-",AllWeights5[[#This Row],[bldgloc]],"-",AllWeights5[[#This Row],[era]])</f>
        <v>RtL-CZ16-old</v>
      </c>
      <c r="H4137" s="7">
        <v>0.23400000000000001</v>
      </c>
      <c r="I4137" s="8" t="s">
        <v>16</v>
      </c>
      <c r="J4137" s="5">
        <f>SUMIFS(AllWeights5[wt_vint],AllWeights5[bldgtype],AllWeights5[[#This Row],[bldgtype]],AllWeights5[bldgloc],AllWeights5[[#This Row],[bldgloc]],AllWeights5[era],AllWeights5[[#This Row],[era]])</f>
        <v>2.23</v>
      </c>
      <c r="K4137" s="16">
        <f>AllWeights5[[#This Row],[wt_vint]]/AllWeights5[[#This Row],[Total Weight (BT, CZ, Era)]]</f>
        <v>0.10493273542600898</v>
      </c>
    </row>
    <row r="4138" spans="1:11" x14ac:dyDescent="0.3">
      <c r="A4138" s="6">
        <v>2020</v>
      </c>
      <c r="B4138" s="7" t="s">
        <v>30</v>
      </c>
      <c r="C4138" s="7" t="s">
        <v>60</v>
      </c>
      <c r="D4138" s="7" t="s">
        <v>27</v>
      </c>
      <c r="E4138" s="7">
        <v>2003</v>
      </c>
      <c r="F4138" s="15" t="str">
        <f>CONCATENATE(AllWeights5[[#This Row],[bldgtype]],"-",AllWeights5[[#This Row],[bldgloc]],"-",AllWeights5[[#This Row],[bldgvint]])</f>
        <v>RtL-CZ16-2003</v>
      </c>
      <c r="G4138" s="15" t="str">
        <f>CONCATENATE(AllWeights5[[#This Row],[bldgtype]],"-",AllWeights5[[#This Row],[bldgloc]],"-",AllWeights5[[#This Row],[era]])</f>
        <v>RtL-CZ16-ex</v>
      </c>
      <c r="H4138" s="7">
        <v>0.159</v>
      </c>
      <c r="I4138" s="8" t="s">
        <v>11</v>
      </c>
      <c r="J4138" s="5">
        <f>SUMIFS(AllWeights5[wt_vint],AllWeights5[bldgtype],AllWeights5[[#This Row],[bldgtype]],AllWeights5[bldgloc],AllWeights5[[#This Row],[bldgloc]],AllWeights5[era],AllWeights5[[#This Row],[era]])</f>
        <v>0.8989999999999998</v>
      </c>
      <c r="K4138" s="16">
        <f>AllWeights5[[#This Row],[wt_vint]]/AllWeights5[[#This Row],[Total Weight (BT, CZ, Era)]]</f>
        <v>0.17686318131256956</v>
      </c>
    </row>
    <row r="4139" spans="1:11" x14ac:dyDescent="0.3">
      <c r="A4139" s="6">
        <v>2020</v>
      </c>
      <c r="B4139" s="7" t="s">
        <v>30</v>
      </c>
      <c r="C4139" s="7" t="s">
        <v>60</v>
      </c>
      <c r="D4139" s="7" t="s">
        <v>27</v>
      </c>
      <c r="E4139" s="7">
        <v>2007</v>
      </c>
      <c r="F4139" s="15" t="str">
        <f>CONCATENATE(AllWeights5[[#This Row],[bldgtype]],"-",AllWeights5[[#This Row],[bldgloc]],"-",AllWeights5[[#This Row],[bldgvint]])</f>
        <v>RtL-CZ16-2007</v>
      </c>
      <c r="G4139" s="15" t="str">
        <f>CONCATENATE(AllWeights5[[#This Row],[bldgtype]],"-",AllWeights5[[#This Row],[bldgloc]],"-",AllWeights5[[#This Row],[era]])</f>
        <v>RtL-CZ16-ex</v>
      </c>
      <c r="H4139" s="7">
        <v>9.2999999999999999E-2</v>
      </c>
      <c r="I4139" s="8" t="s">
        <v>11</v>
      </c>
      <c r="J4139" s="5">
        <f>SUMIFS(AllWeights5[wt_vint],AllWeights5[bldgtype],AllWeights5[[#This Row],[bldgtype]],AllWeights5[bldgloc],AllWeights5[[#This Row],[bldgloc]],AllWeights5[era],AllWeights5[[#This Row],[era]])</f>
        <v>0.8989999999999998</v>
      </c>
      <c r="K4139" s="16">
        <f>AllWeights5[[#This Row],[wt_vint]]/AllWeights5[[#This Row],[Total Weight (BT, CZ, Era)]]</f>
        <v>0.10344827586206899</v>
      </c>
    </row>
    <row r="4140" spans="1:11" x14ac:dyDescent="0.3">
      <c r="A4140" s="6">
        <v>2020</v>
      </c>
      <c r="B4140" s="7" t="s">
        <v>30</v>
      </c>
      <c r="C4140" s="7" t="s">
        <v>60</v>
      </c>
      <c r="D4140" s="7" t="s">
        <v>27</v>
      </c>
      <c r="E4140" s="7">
        <v>2011</v>
      </c>
      <c r="F4140" s="15" t="str">
        <f>CONCATENATE(AllWeights5[[#This Row],[bldgtype]],"-",AllWeights5[[#This Row],[bldgloc]],"-",AllWeights5[[#This Row],[bldgvint]])</f>
        <v>RtL-CZ16-2011</v>
      </c>
      <c r="G4140" s="15" t="str">
        <f>CONCATENATE(AllWeights5[[#This Row],[bldgtype]],"-",AllWeights5[[#This Row],[bldgloc]],"-",AllWeights5[[#This Row],[era]])</f>
        <v>RtL-CZ16-ex</v>
      </c>
      <c r="H4140" s="7">
        <v>9.2999999999999999E-2</v>
      </c>
      <c r="I4140" s="8" t="s">
        <v>11</v>
      </c>
      <c r="J4140" s="5">
        <f>SUMIFS(AllWeights5[wt_vint],AllWeights5[bldgtype],AllWeights5[[#This Row],[bldgtype]],AllWeights5[bldgloc],AllWeights5[[#This Row],[bldgloc]],AllWeights5[era],AllWeights5[[#This Row],[era]])</f>
        <v>0.8989999999999998</v>
      </c>
      <c r="K4140" s="16">
        <f>AllWeights5[[#This Row],[wt_vint]]/AllWeights5[[#This Row],[Total Weight (BT, CZ, Era)]]</f>
        <v>0.10344827586206899</v>
      </c>
    </row>
    <row r="4141" spans="1:11" x14ac:dyDescent="0.3">
      <c r="A4141" s="6">
        <v>2020</v>
      </c>
      <c r="B4141" s="7" t="s">
        <v>30</v>
      </c>
      <c r="C4141" s="7" t="s">
        <v>60</v>
      </c>
      <c r="D4141" s="7" t="s">
        <v>27</v>
      </c>
      <c r="E4141" s="7">
        <v>2015</v>
      </c>
      <c r="F4141" s="15" t="str">
        <f>CONCATENATE(AllWeights5[[#This Row],[bldgtype]],"-",AllWeights5[[#This Row],[bldgloc]],"-",AllWeights5[[#This Row],[bldgvint]])</f>
        <v>RtL-CZ16-2015</v>
      </c>
      <c r="G4141" s="15" t="str">
        <f>CONCATENATE(AllWeights5[[#This Row],[bldgtype]],"-",AllWeights5[[#This Row],[bldgloc]],"-",AllWeights5[[#This Row],[era]])</f>
        <v>RtL-CZ16-ex</v>
      </c>
      <c r="H4141" s="7">
        <v>7.0000000000000007E-2</v>
      </c>
      <c r="I4141" s="8" t="s">
        <v>11</v>
      </c>
      <c r="J4141" s="5">
        <f>SUMIFS(AllWeights5[wt_vint],AllWeights5[bldgtype],AllWeights5[[#This Row],[bldgtype]],AllWeights5[bldgloc],AllWeights5[[#This Row],[bldgloc]],AllWeights5[era],AllWeights5[[#This Row],[era]])</f>
        <v>0.8989999999999998</v>
      </c>
      <c r="K4141" s="16">
        <f>AllWeights5[[#This Row],[wt_vint]]/AllWeights5[[#This Row],[Total Weight (BT, CZ, Era)]]</f>
        <v>7.786429365962183E-2</v>
      </c>
    </row>
    <row r="4142" spans="1:11" x14ac:dyDescent="0.3">
      <c r="A4142" s="6">
        <v>2020</v>
      </c>
      <c r="B4142" s="7" t="s">
        <v>30</v>
      </c>
      <c r="C4142" s="7" t="s">
        <v>60</v>
      </c>
      <c r="D4142" s="7" t="s">
        <v>27</v>
      </c>
      <c r="E4142" s="7">
        <v>2017</v>
      </c>
      <c r="F4142" s="15" t="str">
        <f>CONCATENATE(AllWeights5[[#This Row],[bldgtype]],"-",AllWeights5[[#This Row],[bldgloc]],"-",AllWeights5[[#This Row],[bldgvint]])</f>
        <v>RtL-CZ16-2017</v>
      </c>
      <c r="G4142" s="15" t="str">
        <f>CONCATENATE(AllWeights5[[#This Row],[bldgtype]],"-",AllWeights5[[#This Row],[bldgloc]],"-",AllWeights5[[#This Row],[era]])</f>
        <v>RtL-CZ16-rec</v>
      </c>
      <c r="H4142" s="7">
        <v>7.0000000000000007E-2</v>
      </c>
      <c r="I4142" s="8" t="s">
        <v>14</v>
      </c>
      <c r="J4142" s="5">
        <f>SUMIFS(AllWeights5[wt_vint],AllWeights5[bldgtype],AllWeights5[[#This Row],[bldgtype]],AllWeights5[bldgloc],AllWeights5[[#This Row],[bldgloc]],AllWeights5[era],AllWeights5[[#This Row],[era]])</f>
        <v>0.20200000000000001</v>
      </c>
      <c r="K4142" s="16">
        <f>AllWeights5[[#This Row],[wt_vint]]/AllWeights5[[#This Row],[Total Weight (BT, CZ, Era)]]</f>
        <v>0.34653465346534656</v>
      </c>
    </row>
    <row r="4143" spans="1:11" x14ac:dyDescent="0.3">
      <c r="A4143" s="6">
        <v>2020</v>
      </c>
      <c r="B4143" s="7" t="s">
        <v>30</v>
      </c>
      <c r="C4143" s="7" t="s">
        <v>60</v>
      </c>
      <c r="D4143" s="7" t="s">
        <v>27</v>
      </c>
      <c r="E4143" s="7">
        <v>2020</v>
      </c>
      <c r="F4143" s="15" t="str">
        <f>CONCATENATE(AllWeights5[[#This Row],[bldgtype]],"-",AllWeights5[[#This Row],[bldgloc]],"-",AllWeights5[[#This Row],[bldgvint]])</f>
        <v>RtL-CZ16-2020</v>
      </c>
      <c r="G4143" s="15" t="str">
        <f>CONCATENATE(AllWeights5[[#This Row],[bldgtype]],"-",AllWeights5[[#This Row],[bldgloc]],"-",AllWeights5[[#This Row],[era]])</f>
        <v>RtL-CZ16-rec</v>
      </c>
      <c r="H4143" s="7">
        <v>2.3E-2</v>
      </c>
      <c r="I4143" s="8" t="s">
        <v>14</v>
      </c>
      <c r="J4143" s="5">
        <f>SUMIFS(AllWeights5[wt_vint],AllWeights5[bldgtype],AllWeights5[[#This Row],[bldgtype]],AllWeights5[bldgloc],AllWeights5[[#This Row],[bldgloc]],AllWeights5[era],AllWeights5[[#This Row],[era]])</f>
        <v>0.20200000000000001</v>
      </c>
      <c r="K4143" s="16">
        <f>AllWeights5[[#This Row],[wt_vint]]/AllWeights5[[#This Row],[Total Weight (BT, CZ, Era)]]</f>
        <v>0.11386138613861385</v>
      </c>
    </row>
    <row r="4144" spans="1:11" x14ac:dyDescent="0.3">
      <c r="A4144" s="6">
        <v>2020</v>
      </c>
      <c r="B4144" s="7" t="s">
        <v>30</v>
      </c>
      <c r="C4144" s="7" t="s">
        <v>60</v>
      </c>
      <c r="D4144" s="7" t="s">
        <v>27</v>
      </c>
      <c r="E4144" s="7" t="s">
        <v>18</v>
      </c>
      <c r="F4144" s="15" t="str">
        <f>CONCATENATE(AllWeights5[[#This Row],[bldgtype]],"-",AllWeights5[[#This Row],[bldgloc]],"-",AllWeights5[[#This Row],[bldgvint]])</f>
        <v>RtL-CZ16-New</v>
      </c>
      <c r="G4144" s="15" t="str">
        <f>CONCATENATE(AllWeights5[[#This Row],[bldgtype]],"-",AllWeights5[[#This Row],[bldgloc]],"-",AllWeights5[[#This Row],[era]])</f>
        <v>RtL-CZ16-new</v>
      </c>
      <c r="H4144" s="7">
        <v>2.3E-2</v>
      </c>
      <c r="I4144" s="8" t="s">
        <v>19</v>
      </c>
      <c r="J4144" s="5">
        <f>SUMIFS(AllWeights5[wt_vint],AllWeights5[bldgtype],AllWeights5[[#This Row],[bldgtype]],AllWeights5[bldgloc],AllWeights5[[#This Row],[bldgloc]],AllWeights5[era],AllWeights5[[#This Row],[era]])</f>
        <v>0.05</v>
      </c>
      <c r="K4144" s="16">
        <f>AllWeights5[[#This Row],[wt_vint]]/AllWeights5[[#This Row],[Total Weight (BT, CZ, Era)]]</f>
        <v>0.45999999999999996</v>
      </c>
    </row>
    <row r="4145" spans="1:11" x14ac:dyDescent="0.3">
      <c r="A4145" s="6">
        <v>2020</v>
      </c>
      <c r="B4145" s="7" t="s">
        <v>30</v>
      </c>
      <c r="C4145" s="7" t="s">
        <v>61</v>
      </c>
      <c r="D4145" s="7" t="s">
        <v>23</v>
      </c>
      <c r="E4145" s="7">
        <v>1975</v>
      </c>
      <c r="F4145" s="15" t="str">
        <f>CONCATENATE(AllWeights5[[#This Row],[bldgtype]],"-",AllWeights5[[#This Row],[bldgloc]],"-",AllWeights5[[#This Row],[bldgvint]])</f>
        <v>RtS-CZ05-1975</v>
      </c>
      <c r="G4145" s="15" t="str">
        <f>CONCATENATE(AllWeights5[[#This Row],[bldgtype]],"-",AllWeights5[[#This Row],[bldgloc]],"-",AllWeights5[[#This Row],[era]])</f>
        <v>RtS-CZ05-old</v>
      </c>
      <c r="H4145" s="7">
        <v>0.25600000000000001</v>
      </c>
      <c r="I4145" s="8" t="s">
        <v>16</v>
      </c>
      <c r="J4145" s="5">
        <f>SUMIFS(AllWeights5[wt_vint],AllWeights5[bldgtype],AllWeights5[[#This Row],[bldgtype]],AllWeights5[bldgloc],AllWeights5[[#This Row],[bldgloc]],AllWeights5[era],AllWeights5[[#This Row],[era]])</f>
        <v>3.7309999999999994</v>
      </c>
      <c r="K4145" s="16">
        <f>AllWeights5[[#This Row],[wt_vint]]/AllWeights5[[#This Row],[Total Weight (BT, CZ, Era)]]</f>
        <v>6.8614312516751555E-2</v>
      </c>
    </row>
    <row r="4146" spans="1:11" x14ac:dyDescent="0.3">
      <c r="A4146" s="6">
        <v>2020</v>
      </c>
      <c r="B4146" s="7" t="s">
        <v>30</v>
      </c>
      <c r="C4146" s="7" t="s">
        <v>61</v>
      </c>
      <c r="D4146" s="7" t="s">
        <v>23</v>
      </c>
      <c r="E4146" s="7">
        <v>1985</v>
      </c>
      <c r="F4146" s="15" t="str">
        <f>CONCATENATE(AllWeights5[[#This Row],[bldgtype]],"-",AllWeights5[[#This Row],[bldgloc]],"-",AllWeights5[[#This Row],[bldgvint]])</f>
        <v>RtS-CZ05-1985</v>
      </c>
      <c r="G4146" s="15" t="str">
        <f>CONCATENATE(AllWeights5[[#This Row],[bldgtype]],"-",AllWeights5[[#This Row],[bldgloc]],"-",AllWeights5[[#This Row],[era]])</f>
        <v>RtS-CZ05-old</v>
      </c>
      <c r="H4146" s="7">
        <v>0.19900000000000001</v>
      </c>
      <c r="I4146" s="8" t="s">
        <v>16</v>
      </c>
      <c r="J4146" s="5">
        <f>SUMIFS(AllWeights5[wt_vint],AllWeights5[bldgtype],AllWeights5[[#This Row],[bldgtype]],AllWeights5[bldgloc],AllWeights5[[#This Row],[bldgloc]],AllWeights5[era],AllWeights5[[#This Row],[era]])</f>
        <v>3.7309999999999994</v>
      </c>
      <c r="K4146" s="16">
        <f>AllWeights5[[#This Row],[wt_vint]]/AllWeights5[[#This Row],[Total Weight (BT, CZ, Era)]]</f>
        <v>5.3336906995443592E-2</v>
      </c>
    </row>
    <row r="4147" spans="1:11" x14ac:dyDescent="0.3">
      <c r="A4147" s="6">
        <v>2020</v>
      </c>
      <c r="B4147" s="7" t="s">
        <v>30</v>
      </c>
      <c r="C4147" s="7" t="s">
        <v>61</v>
      </c>
      <c r="D4147" s="7" t="s">
        <v>23</v>
      </c>
      <c r="E4147" s="7">
        <v>1996</v>
      </c>
      <c r="F4147" s="15" t="str">
        <f>CONCATENATE(AllWeights5[[#This Row],[bldgtype]],"-",AllWeights5[[#This Row],[bldgloc]],"-",AllWeights5[[#This Row],[bldgvint]])</f>
        <v>RtS-CZ05-1996</v>
      </c>
      <c r="G4147" s="15" t="str">
        <f>CONCATENATE(AllWeights5[[#This Row],[bldgtype]],"-",AllWeights5[[#This Row],[bldgloc]],"-",AllWeights5[[#This Row],[era]])</f>
        <v>RtS-CZ05-old</v>
      </c>
      <c r="H4147" s="7">
        <v>0.10199999999999999</v>
      </c>
      <c r="I4147" s="8" t="s">
        <v>16</v>
      </c>
      <c r="J4147" s="5">
        <f>SUMIFS(AllWeights5[wt_vint],AllWeights5[bldgtype],AllWeights5[[#This Row],[bldgtype]],AllWeights5[bldgloc],AllWeights5[[#This Row],[bldgloc]],AllWeights5[era],AllWeights5[[#This Row],[era]])</f>
        <v>3.7309999999999994</v>
      </c>
      <c r="K4147" s="16">
        <f>AllWeights5[[#This Row],[wt_vint]]/AllWeights5[[#This Row],[Total Weight (BT, CZ, Era)]]</f>
        <v>2.7338515143393194E-2</v>
      </c>
    </row>
    <row r="4148" spans="1:11" x14ac:dyDescent="0.3">
      <c r="A4148" s="6">
        <v>2020</v>
      </c>
      <c r="B4148" s="7" t="s">
        <v>30</v>
      </c>
      <c r="C4148" s="7" t="s">
        <v>61</v>
      </c>
      <c r="D4148" s="7" t="s">
        <v>23</v>
      </c>
      <c r="E4148" s="7">
        <v>2003</v>
      </c>
      <c r="F4148" s="15" t="str">
        <f>CONCATENATE(AllWeights5[[#This Row],[bldgtype]],"-",AllWeights5[[#This Row],[bldgloc]],"-",AllWeights5[[#This Row],[bldgvint]])</f>
        <v>RtS-CZ05-2003</v>
      </c>
      <c r="G4148" s="15" t="str">
        <f>CONCATENATE(AllWeights5[[#This Row],[bldgtype]],"-",AllWeights5[[#This Row],[bldgloc]],"-",AllWeights5[[#This Row],[era]])</f>
        <v>RtS-CZ05-ex</v>
      </c>
      <c r="H4148" s="7">
        <v>4.3999999999999997E-2</v>
      </c>
      <c r="I4148" s="8" t="s">
        <v>11</v>
      </c>
      <c r="J4148" s="5">
        <f>SUMIFS(AllWeights5[wt_vint],AllWeights5[bldgtype],AllWeights5[[#This Row],[bldgtype]],AllWeights5[bldgloc],AllWeights5[[#This Row],[bldgloc]],AllWeights5[era],AllWeights5[[#This Row],[era]])</f>
        <v>0.7240000000000002</v>
      </c>
      <c r="K4148" s="16">
        <f>AllWeights5[[#This Row],[wt_vint]]/AllWeights5[[#This Row],[Total Weight (BT, CZ, Era)]]</f>
        <v>6.0773480662983402E-2</v>
      </c>
    </row>
    <row r="4149" spans="1:11" x14ac:dyDescent="0.3">
      <c r="A4149" s="6">
        <v>2020</v>
      </c>
      <c r="B4149" s="7" t="s">
        <v>30</v>
      </c>
      <c r="C4149" s="7" t="s">
        <v>61</v>
      </c>
      <c r="D4149" s="7" t="s">
        <v>23</v>
      </c>
      <c r="E4149" s="7">
        <v>2007</v>
      </c>
      <c r="F4149" s="15" t="str">
        <f>CONCATENATE(AllWeights5[[#This Row],[bldgtype]],"-",AllWeights5[[#This Row],[bldgloc]],"-",AllWeights5[[#This Row],[bldgvint]])</f>
        <v>RtS-CZ05-2007</v>
      </c>
      <c r="G4149" s="15" t="str">
        <f>CONCATENATE(AllWeights5[[#This Row],[bldgtype]],"-",AllWeights5[[#This Row],[bldgloc]],"-",AllWeights5[[#This Row],[era]])</f>
        <v>RtS-CZ05-ex</v>
      </c>
      <c r="H4149" s="7">
        <v>2.9000000000000001E-2</v>
      </c>
      <c r="I4149" s="8" t="s">
        <v>11</v>
      </c>
      <c r="J4149" s="5">
        <f>SUMIFS(AllWeights5[wt_vint],AllWeights5[bldgtype],AllWeights5[[#This Row],[bldgtype]],AllWeights5[bldgloc],AllWeights5[[#This Row],[bldgloc]],AllWeights5[era],AllWeights5[[#This Row],[era]])</f>
        <v>0.7240000000000002</v>
      </c>
      <c r="K4149" s="16">
        <f>AllWeights5[[#This Row],[wt_vint]]/AllWeights5[[#This Row],[Total Weight (BT, CZ, Era)]]</f>
        <v>4.0055248618784518E-2</v>
      </c>
    </row>
    <row r="4150" spans="1:11" x14ac:dyDescent="0.3">
      <c r="A4150" s="6">
        <v>2020</v>
      </c>
      <c r="B4150" s="7" t="s">
        <v>30</v>
      </c>
      <c r="C4150" s="7" t="s">
        <v>61</v>
      </c>
      <c r="D4150" s="7" t="s">
        <v>23</v>
      </c>
      <c r="E4150" s="7">
        <v>2011</v>
      </c>
      <c r="F4150" s="15" t="str">
        <f>CONCATENATE(AllWeights5[[#This Row],[bldgtype]],"-",AllWeights5[[#This Row],[bldgloc]],"-",AllWeights5[[#This Row],[bldgvint]])</f>
        <v>RtS-CZ05-2011</v>
      </c>
      <c r="G4150" s="15" t="str">
        <f>CONCATENATE(AllWeights5[[#This Row],[bldgtype]],"-",AllWeights5[[#This Row],[bldgloc]],"-",AllWeights5[[#This Row],[era]])</f>
        <v>RtS-CZ05-ex</v>
      </c>
      <c r="H4150" s="7">
        <v>2.9000000000000001E-2</v>
      </c>
      <c r="I4150" s="8" t="s">
        <v>11</v>
      </c>
      <c r="J4150" s="5">
        <f>SUMIFS(AllWeights5[wt_vint],AllWeights5[bldgtype],AllWeights5[[#This Row],[bldgtype]],AllWeights5[bldgloc],AllWeights5[[#This Row],[bldgloc]],AllWeights5[era],AllWeights5[[#This Row],[era]])</f>
        <v>0.7240000000000002</v>
      </c>
      <c r="K4150" s="16">
        <f>AllWeights5[[#This Row],[wt_vint]]/AllWeights5[[#This Row],[Total Weight (BT, CZ, Era)]]</f>
        <v>4.0055248618784518E-2</v>
      </c>
    </row>
    <row r="4151" spans="1:11" x14ac:dyDescent="0.3">
      <c r="A4151" s="6">
        <v>2020</v>
      </c>
      <c r="B4151" s="7" t="s">
        <v>30</v>
      </c>
      <c r="C4151" s="7" t="s">
        <v>61</v>
      </c>
      <c r="D4151" s="7" t="s">
        <v>23</v>
      </c>
      <c r="E4151" s="7">
        <v>2015</v>
      </c>
      <c r="F4151" s="15" t="str">
        <f>CONCATENATE(AllWeights5[[#This Row],[bldgtype]],"-",AllWeights5[[#This Row],[bldgloc]],"-",AllWeights5[[#This Row],[bldgvint]])</f>
        <v>RtS-CZ05-2015</v>
      </c>
      <c r="G4151" s="15" t="str">
        <f>CONCATENATE(AllWeights5[[#This Row],[bldgtype]],"-",AllWeights5[[#This Row],[bldgloc]],"-",AllWeights5[[#This Row],[era]])</f>
        <v>RtS-CZ05-ex</v>
      </c>
      <c r="H4151" s="7">
        <v>2.1999999999999999E-2</v>
      </c>
      <c r="I4151" s="8" t="s">
        <v>11</v>
      </c>
      <c r="J4151" s="5">
        <f>SUMIFS(AllWeights5[wt_vint],AllWeights5[bldgtype],AllWeights5[[#This Row],[bldgtype]],AllWeights5[bldgloc],AllWeights5[[#This Row],[bldgloc]],AllWeights5[era],AllWeights5[[#This Row],[era]])</f>
        <v>0.7240000000000002</v>
      </c>
      <c r="K4151" s="16">
        <f>AllWeights5[[#This Row],[wt_vint]]/AllWeights5[[#This Row],[Total Weight (BT, CZ, Era)]]</f>
        <v>3.0386740331491701E-2</v>
      </c>
    </row>
    <row r="4152" spans="1:11" x14ac:dyDescent="0.3">
      <c r="A4152" s="6">
        <v>2020</v>
      </c>
      <c r="B4152" s="7" t="s">
        <v>30</v>
      </c>
      <c r="C4152" s="7" t="s">
        <v>61</v>
      </c>
      <c r="D4152" s="7" t="s">
        <v>23</v>
      </c>
      <c r="E4152" s="7">
        <v>2017</v>
      </c>
      <c r="F4152" s="15" t="str">
        <f>CONCATENATE(AllWeights5[[#This Row],[bldgtype]],"-",AllWeights5[[#This Row],[bldgloc]],"-",AllWeights5[[#This Row],[bldgvint]])</f>
        <v>RtS-CZ05-2017</v>
      </c>
      <c r="G4152" s="15" t="str">
        <f>CONCATENATE(AllWeights5[[#This Row],[bldgtype]],"-",AllWeights5[[#This Row],[bldgloc]],"-",AllWeights5[[#This Row],[era]])</f>
        <v>RtS-CZ05-rec</v>
      </c>
      <c r="H4152" s="7">
        <v>2.1999999999999999E-2</v>
      </c>
      <c r="I4152" s="8" t="s">
        <v>14</v>
      </c>
      <c r="J4152" s="5">
        <f>SUMIFS(AllWeights5[wt_vint],AllWeights5[bldgtype],AllWeights5[[#This Row],[bldgtype]],AllWeights5[bldgloc],AllWeights5[[#This Row],[bldgloc]],AllWeights5[era],AllWeights5[[#This Row],[era]])</f>
        <v>0.16200000000000001</v>
      </c>
      <c r="K4152" s="16">
        <f>AllWeights5[[#This Row],[wt_vint]]/AllWeights5[[#This Row],[Total Weight (BT, CZ, Era)]]</f>
        <v>0.13580246913580246</v>
      </c>
    </row>
    <row r="4153" spans="1:11" x14ac:dyDescent="0.3">
      <c r="A4153" s="6">
        <v>2020</v>
      </c>
      <c r="B4153" s="7" t="s">
        <v>30</v>
      </c>
      <c r="C4153" s="7" t="s">
        <v>61</v>
      </c>
      <c r="D4153" s="7" t="s">
        <v>23</v>
      </c>
      <c r="E4153" s="7">
        <v>2020</v>
      </c>
      <c r="F4153" s="15" t="str">
        <f>CONCATENATE(AllWeights5[[#This Row],[bldgtype]],"-",AllWeights5[[#This Row],[bldgloc]],"-",AllWeights5[[#This Row],[bldgvint]])</f>
        <v>RtS-CZ05-2020</v>
      </c>
      <c r="G4153" s="15" t="str">
        <f>CONCATENATE(AllWeights5[[#This Row],[bldgtype]],"-",AllWeights5[[#This Row],[bldgloc]],"-",AllWeights5[[#This Row],[era]])</f>
        <v>RtS-CZ05-rec</v>
      </c>
      <c r="H4153" s="7">
        <v>7.0000000000000001E-3</v>
      </c>
      <c r="I4153" s="8" t="s">
        <v>14</v>
      </c>
      <c r="J4153" s="5">
        <f>SUMIFS(AllWeights5[wt_vint],AllWeights5[bldgtype],AllWeights5[[#This Row],[bldgtype]],AllWeights5[bldgloc],AllWeights5[[#This Row],[bldgloc]],AllWeights5[era],AllWeights5[[#This Row],[era]])</f>
        <v>0.16200000000000001</v>
      </c>
      <c r="K4153" s="16">
        <f>AllWeights5[[#This Row],[wt_vint]]/AllWeights5[[#This Row],[Total Weight (BT, CZ, Era)]]</f>
        <v>4.3209876543209874E-2</v>
      </c>
    </row>
    <row r="4154" spans="1:11" x14ac:dyDescent="0.3">
      <c r="A4154" s="6">
        <v>2020</v>
      </c>
      <c r="B4154" s="7" t="s">
        <v>30</v>
      </c>
      <c r="C4154" s="7" t="s">
        <v>61</v>
      </c>
      <c r="D4154" s="7" t="s">
        <v>23</v>
      </c>
      <c r="E4154" s="7" t="s">
        <v>18</v>
      </c>
      <c r="F4154" s="15" t="str">
        <f>CONCATENATE(AllWeights5[[#This Row],[bldgtype]],"-",AllWeights5[[#This Row],[bldgloc]],"-",AllWeights5[[#This Row],[bldgvint]])</f>
        <v>RtS-CZ05-New</v>
      </c>
      <c r="G4154" s="15" t="str">
        <f>CONCATENATE(AllWeights5[[#This Row],[bldgtype]],"-",AllWeights5[[#This Row],[bldgloc]],"-",AllWeights5[[#This Row],[era]])</f>
        <v>RtS-CZ05-new</v>
      </c>
      <c r="H4154" s="7">
        <v>7.0000000000000001E-3</v>
      </c>
      <c r="I4154" s="8" t="s">
        <v>19</v>
      </c>
      <c r="J4154" s="5">
        <f>SUMIFS(AllWeights5[wt_vint],AllWeights5[bldgtype],AllWeights5[[#This Row],[bldgtype]],AllWeights5[bldgloc],AllWeights5[[#This Row],[bldgloc]],AllWeights5[era],AllWeights5[[#This Row],[era]])</f>
        <v>0.04</v>
      </c>
      <c r="K4154" s="16">
        <f>AllWeights5[[#This Row],[wt_vint]]/AllWeights5[[#This Row],[Total Weight (BT, CZ, Era)]]</f>
        <v>0.17499999999999999</v>
      </c>
    </row>
    <row r="4155" spans="1:11" x14ac:dyDescent="0.3">
      <c r="A4155" s="6">
        <v>2020</v>
      </c>
      <c r="B4155" s="7" t="s">
        <v>30</v>
      </c>
      <c r="C4155" s="7" t="s">
        <v>61</v>
      </c>
      <c r="D4155" s="7" t="s">
        <v>31</v>
      </c>
      <c r="E4155" s="7">
        <v>1975</v>
      </c>
      <c r="F4155" s="15" t="str">
        <f>CONCATENATE(AllWeights5[[#This Row],[bldgtype]],"-",AllWeights5[[#This Row],[bldgloc]],"-",AllWeights5[[#This Row],[bldgvint]])</f>
        <v>RtS-CZ06-1975</v>
      </c>
      <c r="G4155" s="15" t="str">
        <f>CONCATENATE(AllWeights5[[#This Row],[bldgtype]],"-",AllWeights5[[#This Row],[bldgloc]],"-",AllWeights5[[#This Row],[era]])</f>
        <v>RtS-CZ06-old</v>
      </c>
      <c r="H4155" s="7">
        <v>14.254</v>
      </c>
      <c r="I4155" s="8" t="s">
        <v>16</v>
      </c>
      <c r="J4155" s="5">
        <f>SUMIFS(AllWeights5[wt_vint],AllWeights5[bldgtype],AllWeights5[[#This Row],[bldgtype]],AllWeights5[bldgloc],AllWeights5[[#This Row],[bldgloc]],AllWeights5[era],AllWeights5[[#This Row],[era]])</f>
        <v>65.954000000000008</v>
      </c>
      <c r="K4155" s="16">
        <f>AllWeights5[[#This Row],[wt_vint]]/AllWeights5[[#This Row],[Total Weight (BT, CZ, Era)]]</f>
        <v>0.21612032628801889</v>
      </c>
    </row>
    <row r="4156" spans="1:11" x14ac:dyDescent="0.3">
      <c r="A4156" s="6">
        <v>2020</v>
      </c>
      <c r="B4156" s="7" t="s">
        <v>30</v>
      </c>
      <c r="C4156" s="7" t="s">
        <v>61</v>
      </c>
      <c r="D4156" s="7" t="s">
        <v>31</v>
      </c>
      <c r="E4156" s="7">
        <v>1985</v>
      </c>
      <c r="F4156" s="15" t="str">
        <f>CONCATENATE(AllWeights5[[#This Row],[bldgtype]],"-",AllWeights5[[#This Row],[bldgloc]],"-",AllWeights5[[#This Row],[bldgvint]])</f>
        <v>RtS-CZ06-1985</v>
      </c>
      <c r="G4156" s="15" t="str">
        <f>CONCATENATE(AllWeights5[[#This Row],[bldgtype]],"-",AllWeights5[[#This Row],[bldgloc]],"-",AllWeights5[[#This Row],[era]])</f>
        <v>RtS-CZ06-old</v>
      </c>
      <c r="H4156" s="7">
        <v>11.102</v>
      </c>
      <c r="I4156" s="8" t="s">
        <v>16</v>
      </c>
      <c r="J4156" s="5">
        <f>SUMIFS(AllWeights5[wt_vint],AllWeights5[bldgtype],AllWeights5[[#This Row],[bldgtype]],AllWeights5[bldgloc],AllWeights5[[#This Row],[bldgloc]],AllWeights5[era],AllWeights5[[#This Row],[era]])</f>
        <v>65.954000000000008</v>
      </c>
      <c r="K4156" s="16">
        <f>AllWeights5[[#This Row],[wt_vint]]/AllWeights5[[#This Row],[Total Weight (BT, CZ, Era)]]</f>
        <v>0.16832944173211631</v>
      </c>
    </row>
    <row r="4157" spans="1:11" x14ac:dyDescent="0.3">
      <c r="A4157" s="6">
        <v>2020</v>
      </c>
      <c r="B4157" s="7" t="s">
        <v>30</v>
      </c>
      <c r="C4157" s="7" t="s">
        <v>61</v>
      </c>
      <c r="D4157" s="7" t="s">
        <v>31</v>
      </c>
      <c r="E4157" s="7">
        <v>1996</v>
      </c>
      <c r="F4157" s="15" t="str">
        <f>CONCATENATE(AllWeights5[[#This Row],[bldgtype]],"-",AllWeights5[[#This Row],[bldgloc]],"-",AllWeights5[[#This Row],[bldgvint]])</f>
        <v>RtS-CZ06-1996</v>
      </c>
      <c r="G4157" s="15" t="str">
        <f>CONCATENATE(AllWeights5[[#This Row],[bldgtype]],"-",AllWeights5[[#This Row],[bldgloc]],"-",AllWeights5[[#This Row],[era]])</f>
        <v>RtS-CZ06-old</v>
      </c>
      <c r="H4157" s="7">
        <v>5.6589999999999998</v>
      </c>
      <c r="I4157" s="8" t="s">
        <v>16</v>
      </c>
      <c r="J4157" s="5">
        <f>SUMIFS(AllWeights5[wt_vint],AllWeights5[bldgtype],AllWeights5[[#This Row],[bldgtype]],AllWeights5[bldgloc],AllWeights5[[#This Row],[bldgloc]],AllWeights5[era],AllWeights5[[#This Row],[era]])</f>
        <v>65.954000000000008</v>
      </c>
      <c r="K4157" s="16">
        <f>AllWeights5[[#This Row],[wt_vint]]/AllWeights5[[#This Row],[Total Weight (BT, CZ, Era)]]</f>
        <v>8.5802225793735018E-2</v>
      </c>
    </row>
    <row r="4158" spans="1:11" x14ac:dyDescent="0.3">
      <c r="A4158" s="6">
        <v>2020</v>
      </c>
      <c r="B4158" s="7" t="s">
        <v>30</v>
      </c>
      <c r="C4158" s="7" t="s">
        <v>61</v>
      </c>
      <c r="D4158" s="7" t="s">
        <v>31</v>
      </c>
      <c r="E4158" s="7">
        <v>2003</v>
      </c>
      <c r="F4158" s="15" t="str">
        <f>CONCATENATE(AllWeights5[[#This Row],[bldgtype]],"-",AllWeights5[[#This Row],[bldgloc]],"-",AllWeights5[[#This Row],[bldgvint]])</f>
        <v>RtS-CZ06-2003</v>
      </c>
      <c r="G4158" s="15" t="str">
        <f>CONCATENATE(AllWeights5[[#This Row],[bldgtype]],"-",AllWeights5[[#This Row],[bldgloc]],"-",AllWeights5[[#This Row],[era]])</f>
        <v>RtS-CZ06-ex</v>
      </c>
      <c r="H4158" s="7">
        <v>2.5019999999999998</v>
      </c>
      <c r="I4158" s="8" t="s">
        <v>11</v>
      </c>
      <c r="J4158" s="5">
        <f>SUMIFS(AllWeights5[wt_vint],AllWeights5[bldgtype],AllWeights5[[#This Row],[bldgtype]],AllWeights5[bldgloc],AllWeights5[[#This Row],[bldgloc]],AllWeights5[era],AllWeights5[[#This Row],[era]])</f>
        <v>14.819999999999997</v>
      </c>
      <c r="K4158" s="16">
        <f>AllWeights5[[#This Row],[wt_vint]]/AllWeights5[[#This Row],[Total Weight (BT, CZ, Era)]]</f>
        <v>0.16882591093117411</v>
      </c>
    </row>
    <row r="4159" spans="1:11" x14ac:dyDescent="0.3">
      <c r="A4159" s="6">
        <v>2020</v>
      </c>
      <c r="B4159" s="7" t="s">
        <v>30</v>
      </c>
      <c r="C4159" s="7" t="s">
        <v>61</v>
      </c>
      <c r="D4159" s="7" t="s">
        <v>31</v>
      </c>
      <c r="E4159" s="7">
        <v>2007</v>
      </c>
      <c r="F4159" s="15" t="str">
        <f>CONCATENATE(AllWeights5[[#This Row],[bldgtype]],"-",AllWeights5[[#This Row],[bldgloc]],"-",AllWeights5[[#This Row],[bldgvint]])</f>
        <v>RtS-CZ06-2007</v>
      </c>
      <c r="G4159" s="15" t="str">
        <f>CONCATENATE(AllWeights5[[#This Row],[bldgtype]],"-",AllWeights5[[#This Row],[bldgloc]],"-",AllWeights5[[#This Row],[era]])</f>
        <v>RtS-CZ06-ex</v>
      </c>
      <c r="H4159" s="7">
        <v>1.611</v>
      </c>
      <c r="I4159" s="8" t="s">
        <v>11</v>
      </c>
      <c r="J4159" s="5">
        <f>SUMIFS(AllWeights5[wt_vint],AllWeights5[bldgtype],AllWeights5[[#This Row],[bldgtype]],AllWeights5[bldgloc],AllWeights5[[#This Row],[bldgloc]],AllWeights5[era],AllWeights5[[#This Row],[era]])</f>
        <v>14.819999999999997</v>
      </c>
      <c r="K4159" s="16">
        <f>AllWeights5[[#This Row],[wt_vint]]/AllWeights5[[#This Row],[Total Weight (BT, CZ, Era)]]</f>
        <v>0.10870445344129558</v>
      </c>
    </row>
    <row r="4160" spans="1:11" x14ac:dyDescent="0.3">
      <c r="A4160" s="6">
        <v>2020</v>
      </c>
      <c r="B4160" s="7" t="s">
        <v>30</v>
      </c>
      <c r="C4160" s="7" t="s">
        <v>61</v>
      </c>
      <c r="D4160" s="7" t="s">
        <v>31</v>
      </c>
      <c r="E4160" s="7">
        <v>2011</v>
      </c>
      <c r="F4160" s="15" t="str">
        <f>CONCATENATE(AllWeights5[[#This Row],[bldgtype]],"-",AllWeights5[[#This Row],[bldgloc]],"-",AllWeights5[[#This Row],[bldgvint]])</f>
        <v>RtS-CZ06-2011</v>
      </c>
      <c r="G4160" s="15" t="str">
        <f>CONCATENATE(AllWeights5[[#This Row],[bldgtype]],"-",AllWeights5[[#This Row],[bldgloc]],"-",AllWeights5[[#This Row],[era]])</f>
        <v>RtS-CZ06-ex</v>
      </c>
      <c r="H4160" s="7">
        <v>1.611</v>
      </c>
      <c r="I4160" s="8" t="s">
        <v>11</v>
      </c>
      <c r="J4160" s="5">
        <f>SUMIFS(AllWeights5[wt_vint],AllWeights5[bldgtype],AllWeights5[[#This Row],[bldgtype]],AllWeights5[bldgloc],AllWeights5[[#This Row],[bldgloc]],AllWeights5[era],AllWeights5[[#This Row],[era]])</f>
        <v>14.819999999999997</v>
      </c>
      <c r="K4160" s="16">
        <f>AllWeights5[[#This Row],[wt_vint]]/AllWeights5[[#This Row],[Total Weight (BT, CZ, Era)]]</f>
        <v>0.10870445344129558</v>
      </c>
    </row>
    <row r="4161" spans="1:11" x14ac:dyDescent="0.3">
      <c r="A4161" s="6">
        <v>2020</v>
      </c>
      <c r="B4161" s="7" t="s">
        <v>30</v>
      </c>
      <c r="C4161" s="7" t="s">
        <v>61</v>
      </c>
      <c r="D4161" s="7" t="s">
        <v>31</v>
      </c>
      <c r="E4161" s="7">
        <v>2015</v>
      </c>
      <c r="F4161" s="15" t="str">
        <f>CONCATENATE(AllWeights5[[#This Row],[bldgtype]],"-",AllWeights5[[#This Row],[bldgloc]],"-",AllWeights5[[#This Row],[bldgvint]])</f>
        <v>RtS-CZ06-2015</v>
      </c>
      <c r="G4161" s="15" t="str">
        <f>CONCATENATE(AllWeights5[[#This Row],[bldgtype]],"-",AllWeights5[[#This Row],[bldgloc]],"-",AllWeights5[[#This Row],[era]])</f>
        <v>RtS-CZ06-ex</v>
      </c>
      <c r="H4161" s="7">
        <v>1.208</v>
      </c>
      <c r="I4161" s="8" t="s">
        <v>11</v>
      </c>
      <c r="J4161" s="5">
        <f>SUMIFS(AllWeights5[wt_vint],AllWeights5[bldgtype],AllWeights5[[#This Row],[bldgtype]],AllWeights5[bldgloc],AllWeights5[[#This Row],[bldgloc]],AllWeights5[era],AllWeights5[[#This Row],[era]])</f>
        <v>14.819999999999997</v>
      </c>
      <c r="K4161" s="16">
        <f>AllWeights5[[#This Row],[wt_vint]]/AllWeights5[[#This Row],[Total Weight (BT, CZ, Era)]]</f>
        <v>8.151147098515521E-2</v>
      </c>
    </row>
    <row r="4162" spans="1:11" x14ac:dyDescent="0.3">
      <c r="A4162" s="6">
        <v>2020</v>
      </c>
      <c r="B4162" s="7" t="s">
        <v>30</v>
      </c>
      <c r="C4162" s="7" t="s">
        <v>61</v>
      </c>
      <c r="D4162" s="7" t="s">
        <v>31</v>
      </c>
      <c r="E4162" s="7">
        <v>2017</v>
      </c>
      <c r="F4162" s="15" t="str">
        <f>CONCATENATE(AllWeights5[[#This Row],[bldgtype]],"-",AllWeights5[[#This Row],[bldgloc]],"-",AllWeights5[[#This Row],[bldgvint]])</f>
        <v>RtS-CZ06-2017</v>
      </c>
      <c r="G4162" s="15" t="str">
        <f>CONCATENATE(AllWeights5[[#This Row],[bldgtype]],"-",AllWeights5[[#This Row],[bldgloc]],"-",AllWeights5[[#This Row],[era]])</f>
        <v>RtS-CZ06-rec</v>
      </c>
      <c r="H4162" s="7">
        <v>1.208</v>
      </c>
      <c r="I4162" s="8" t="s">
        <v>14</v>
      </c>
      <c r="J4162" s="5">
        <f>SUMIFS(AllWeights5[wt_vint],AllWeights5[bldgtype],AllWeights5[[#This Row],[bldgtype]],AllWeights5[bldgloc],AllWeights5[[#This Row],[bldgloc]],AllWeights5[era],AllWeights5[[#This Row],[era]])</f>
        <v>3.4449999999999998</v>
      </c>
      <c r="K4162" s="16">
        <f>AllWeights5[[#This Row],[wt_vint]]/AllWeights5[[#This Row],[Total Weight (BT, CZ, Era)]]</f>
        <v>0.35065312046444125</v>
      </c>
    </row>
    <row r="4163" spans="1:11" x14ac:dyDescent="0.3">
      <c r="A4163" s="6">
        <v>2020</v>
      </c>
      <c r="B4163" s="7" t="s">
        <v>30</v>
      </c>
      <c r="C4163" s="7" t="s">
        <v>61</v>
      </c>
      <c r="D4163" s="7" t="s">
        <v>31</v>
      </c>
      <c r="E4163" s="7">
        <v>2020</v>
      </c>
      <c r="F4163" s="15" t="str">
        <f>CONCATENATE(AllWeights5[[#This Row],[bldgtype]],"-",AllWeights5[[#This Row],[bldgloc]],"-",AllWeights5[[#This Row],[bldgvint]])</f>
        <v>RtS-CZ06-2020</v>
      </c>
      <c r="G4163" s="15" t="str">
        <f>CONCATENATE(AllWeights5[[#This Row],[bldgtype]],"-",AllWeights5[[#This Row],[bldgloc]],"-",AllWeights5[[#This Row],[era]])</f>
        <v>RtS-CZ06-rec</v>
      </c>
      <c r="H4163" s="7">
        <v>0.40300000000000002</v>
      </c>
      <c r="I4163" s="8" t="s">
        <v>14</v>
      </c>
      <c r="J4163" s="5">
        <f>SUMIFS(AllWeights5[wt_vint],AllWeights5[bldgtype],AllWeights5[[#This Row],[bldgtype]],AllWeights5[bldgloc],AllWeights5[[#This Row],[bldgloc]],AllWeights5[era],AllWeights5[[#This Row],[era]])</f>
        <v>3.4449999999999998</v>
      </c>
      <c r="K4163" s="16">
        <f>AllWeights5[[#This Row],[wt_vint]]/AllWeights5[[#This Row],[Total Weight (BT, CZ, Era)]]</f>
        <v>0.11698113207547171</v>
      </c>
    </row>
    <row r="4164" spans="1:11" x14ac:dyDescent="0.3">
      <c r="A4164" s="6">
        <v>2020</v>
      </c>
      <c r="B4164" s="7" t="s">
        <v>30</v>
      </c>
      <c r="C4164" s="7" t="s">
        <v>61</v>
      </c>
      <c r="D4164" s="7" t="s">
        <v>31</v>
      </c>
      <c r="E4164" s="7" t="s">
        <v>18</v>
      </c>
      <c r="F4164" s="15" t="str">
        <f>CONCATENATE(AllWeights5[[#This Row],[bldgtype]],"-",AllWeights5[[#This Row],[bldgloc]],"-",AllWeights5[[#This Row],[bldgvint]])</f>
        <v>RtS-CZ06-New</v>
      </c>
      <c r="G4164" s="15" t="str">
        <f>CONCATENATE(AllWeights5[[#This Row],[bldgtype]],"-",AllWeights5[[#This Row],[bldgloc]],"-",AllWeights5[[#This Row],[era]])</f>
        <v>RtS-CZ06-new</v>
      </c>
      <c r="H4164" s="7">
        <v>0.40300000000000002</v>
      </c>
      <c r="I4164" s="8" t="s">
        <v>19</v>
      </c>
      <c r="J4164" s="5">
        <f>SUMIFS(AllWeights5[wt_vint],AllWeights5[bldgtype],AllWeights5[[#This Row],[bldgtype]],AllWeights5[bldgloc],AllWeights5[[#This Row],[bldgloc]],AllWeights5[era],AllWeights5[[#This Row],[era]])</f>
        <v>0.86099999999999999</v>
      </c>
      <c r="K4164" s="16">
        <f>AllWeights5[[#This Row],[wt_vint]]/AllWeights5[[#This Row],[Total Weight (BT, CZ, Era)]]</f>
        <v>0.46806039488966322</v>
      </c>
    </row>
    <row r="4165" spans="1:11" x14ac:dyDescent="0.3">
      <c r="A4165" s="6">
        <v>2020</v>
      </c>
      <c r="B4165" s="7" t="s">
        <v>30</v>
      </c>
      <c r="C4165" s="7" t="s">
        <v>61</v>
      </c>
      <c r="D4165" s="7" t="s">
        <v>32</v>
      </c>
      <c r="E4165" s="7">
        <v>1975</v>
      </c>
      <c r="F4165" s="15" t="str">
        <f>CONCATENATE(AllWeights5[[#This Row],[bldgtype]],"-",AllWeights5[[#This Row],[bldgloc]],"-",AllWeights5[[#This Row],[bldgvint]])</f>
        <v>RtS-CZ08-1975</v>
      </c>
      <c r="G4165" s="15" t="str">
        <f>CONCATENATE(AllWeights5[[#This Row],[bldgtype]],"-",AllWeights5[[#This Row],[bldgloc]],"-",AllWeights5[[#This Row],[era]])</f>
        <v>RtS-CZ08-old</v>
      </c>
      <c r="H4165" s="7">
        <v>16.087</v>
      </c>
      <c r="I4165" s="8" t="s">
        <v>16</v>
      </c>
      <c r="J4165" s="5">
        <f>SUMIFS(AllWeights5[wt_vint],AllWeights5[bldgtype],AllWeights5[[#This Row],[bldgtype]],AllWeights5[bldgloc],AllWeights5[[#This Row],[bldgloc]],AllWeights5[era],AllWeights5[[#This Row],[era]])</f>
        <v>78.022000000000006</v>
      </c>
      <c r="K4165" s="16">
        <f>AllWeights5[[#This Row],[wt_vint]]/AllWeights5[[#This Row],[Total Weight (BT, CZ, Era)]]</f>
        <v>0.20618543487734228</v>
      </c>
    </row>
    <row r="4166" spans="1:11" x14ac:dyDescent="0.3">
      <c r="A4166" s="6">
        <v>2020</v>
      </c>
      <c r="B4166" s="7" t="s">
        <v>30</v>
      </c>
      <c r="C4166" s="7" t="s">
        <v>61</v>
      </c>
      <c r="D4166" s="7" t="s">
        <v>32</v>
      </c>
      <c r="E4166" s="7">
        <v>1985</v>
      </c>
      <c r="F4166" s="15" t="str">
        <f>CONCATENATE(AllWeights5[[#This Row],[bldgtype]],"-",AllWeights5[[#This Row],[bldgloc]],"-",AllWeights5[[#This Row],[bldgvint]])</f>
        <v>RtS-CZ08-1985</v>
      </c>
      <c r="G4166" s="15" t="str">
        <f>CONCATENATE(AllWeights5[[#This Row],[bldgtype]],"-",AllWeights5[[#This Row],[bldgloc]],"-",AllWeights5[[#This Row],[era]])</f>
        <v>RtS-CZ08-old</v>
      </c>
      <c r="H4166" s="7">
        <v>12.661</v>
      </c>
      <c r="I4166" s="8" t="s">
        <v>16</v>
      </c>
      <c r="J4166" s="5">
        <f>SUMIFS(AllWeights5[wt_vint],AllWeights5[bldgtype],AllWeights5[[#This Row],[bldgtype]],AllWeights5[bldgloc],AllWeights5[[#This Row],[bldgloc]],AllWeights5[era],AllWeights5[[#This Row],[era]])</f>
        <v>78.022000000000006</v>
      </c>
      <c r="K4166" s="16">
        <f>AllWeights5[[#This Row],[wt_vint]]/AllWeights5[[#This Row],[Total Weight (BT, CZ, Era)]]</f>
        <v>0.16227474302119912</v>
      </c>
    </row>
    <row r="4167" spans="1:11" x14ac:dyDescent="0.3">
      <c r="A4167" s="6">
        <v>2020</v>
      </c>
      <c r="B4167" s="7" t="s">
        <v>30</v>
      </c>
      <c r="C4167" s="7" t="s">
        <v>61</v>
      </c>
      <c r="D4167" s="7" t="s">
        <v>32</v>
      </c>
      <c r="E4167" s="7">
        <v>1996</v>
      </c>
      <c r="F4167" s="15" t="str">
        <f>CONCATENATE(AllWeights5[[#This Row],[bldgtype]],"-",AllWeights5[[#This Row],[bldgloc]],"-",AllWeights5[[#This Row],[bldgvint]])</f>
        <v>RtS-CZ08-1996</v>
      </c>
      <c r="G4167" s="15" t="str">
        <f>CONCATENATE(AllWeights5[[#This Row],[bldgtype]],"-",AllWeights5[[#This Row],[bldgloc]],"-",AllWeights5[[#This Row],[era]])</f>
        <v>RtS-CZ08-old</v>
      </c>
      <c r="H4167" s="7">
        <v>6.4240000000000004</v>
      </c>
      <c r="I4167" s="8" t="s">
        <v>16</v>
      </c>
      <c r="J4167" s="5">
        <f>SUMIFS(AllWeights5[wt_vint],AllWeights5[bldgtype],AllWeights5[[#This Row],[bldgtype]],AllWeights5[bldgloc],AllWeights5[[#This Row],[bldgloc]],AllWeights5[era],AllWeights5[[#This Row],[era]])</f>
        <v>78.022000000000006</v>
      </c>
      <c r="K4167" s="16">
        <f>AllWeights5[[#This Row],[wt_vint]]/AllWeights5[[#This Row],[Total Weight (BT, CZ, Era)]]</f>
        <v>8.2335751454717901E-2</v>
      </c>
    </row>
    <row r="4168" spans="1:11" x14ac:dyDescent="0.3">
      <c r="A4168" s="6">
        <v>2020</v>
      </c>
      <c r="B4168" s="7" t="s">
        <v>30</v>
      </c>
      <c r="C4168" s="7" t="s">
        <v>61</v>
      </c>
      <c r="D4168" s="7" t="s">
        <v>32</v>
      </c>
      <c r="E4168" s="7">
        <v>2003</v>
      </c>
      <c r="F4168" s="15" t="str">
        <f>CONCATENATE(AllWeights5[[#This Row],[bldgtype]],"-",AllWeights5[[#This Row],[bldgloc]],"-",AllWeights5[[#This Row],[bldgvint]])</f>
        <v>RtS-CZ08-2003</v>
      </c>
      <c r="G4168" s="15" t="str">
        <f>CONCATENATE(AllWeights5[[#This Row],[bldgtype]],"-",AllWeights5[[#This Row],[bldgloc]],"-",AllWeights5[[#This Row],[era]])</f>
        <v>RtS-CZ08-ex</v>
      </c>
      <c r="H4168" s="7">
        <v>2.907</v>
      </c>
      <c r="I4168" s="8" t="s">
        <v>11</v>
      </c>
      <c r="J4168" s="5">
        <f>SUMIFS(AllWeights5[wt_vint],AllWeights5[bldgtype],AllWeights5[[#This Row],[bldgtype]],AllWeights5[bldgloc],AllWeights5[[#This Row],[bldgloc]],AllWeights5[era],AllWeights5[[#This Row],[era]])</f>
        <v>17.828000000000003</v>
      </c>
      <c r="K4168" s="16">
        <f>AllWeights5[[#This Row],[wt_vint]]/AllWeights5[[#This Row],[Total Weight (BT, CZ, Era)]]</f>
        <v>0.16305811083688576</v>
      </c>
    </row>
    <row r="4169" spans="1:11" x14ac:dyDescent="0.3">
      <c r="A4169" s="6">
        <v>2020</v>
      </c>
      <c r="B4169" s="7" t="s">
        <v>30</v>
      </c>
      <c r="C4169" s="7" t="s">
        <v>61</v>
      </c>
      <c r="D4169" s="7" t="s">
        <v>32</v>
      </c>
      <c r="E4169" s="7">
        <v>2007</v>
      </c>
      <c r="F4169" s="15" t="str">
        <f>CONCATENATE(AllWeights5[[#This Row],[bldgtype]],"-",AllWeights5[[#This Row],[bldgloc]],"-",AllWeights5[[#This Row],[bldgvint]])</f>
        <v>RtS-CZ08-2007</v>
      </c>
      <c r="G4169" s="15" t="str">
        <f>CONCATENATE(AllWeights5[[#This Row],[bldgtype]],"-",AllWeights5[[#This Row],[bldgloc]],"-",AllWeights5[[#This Row],[era]])</f>
        <v>RtS-CZ08-ex</v>
      </c>
      <c r="H4169" s="7">
        <v>1.845</v>
      </c>
      <c r="I4169" s="8" t="s">
        <v>11</v>
      </c>
      <c r="J4169" s="5">
        <f>SUMIFS(AllWeights5[wt_vint],AllWeights5[bldgtype],AllWeights5[[#This Row],[bldgtype]],AllWeights5[bldgloc],AllWeights5[[#This Row],[bldgloc]],AllWeights5[era],AllWeights5[[#This Row],[era]])</f>
        <v>17.828000000000003</v>
      </c>
      <c r="K4169" s="16">
        <f>AllWeights5[[#This Row],[wt_vint]]/AllWeights5[[#This Row],[Total Weight (BT, CZ, Era)]]</f>
        <v>0.10348889387480366</v>
      </c>
    </row>
    <row r="4170" spans="1:11" x14ac:dyDescent="0.3">
      <c r="A4170" s="6">
        <v>2020</v>
      </c>
      <c r="B4170" s="7" t="s">
        <v>30</v>
      </c>
      <c r="C4170" s="7" t="s">
        <v>61</v>
      </c>
      <c r="D4170" s="7" t="s">
        <v>32</v>
      </c>
      <c r="E4170" s="7">
        <v>2011</v>
      </c>
      <c r="F4170" s="15" t="str">
        <f>CONCATENATE(AllWeights5[[#This Row],[bldgtype]],"-",AllWeights5[[#This Row],[bldgloc]],"-",AllWeights5[[#This Row],[bldgvint]])</f>
        <v>RtS-CZ08-2011</v>
      </c>
      <c r="G4170" s="15" t="str">
        <f>CONCATENATE(AllWeights5[[#This Row],[bldgtype]],"-",AllWeights5[[#This Row],[bldgloc]],"-",AllWeights5[[#This Row],[era]])</f>
        <v>RtS-CZ08-ex</v>
      </c>
      <c r="H4170" s="7">
        <v>1.845</v>
      </c>
      <c r="I4170" s="8" t="s">
        <v>11</v>
      </c>
      <c r="J4170" s="5">
        <f>SUMIFS(AllWeights5[wt_vint],AllWeights5[bldgtype],AllWeights5[[#This Row],[bldgtype]],AllWeights5[bldgloc],AllWeights5[[#This Row],[bldgloc]],AllWeights5[era],AllWeights5[[#This Row],[era]])</f>
        <v>17.828000000000003</v>
      </c>
      <c r="K4170" s="16">
        <f>AllWeights5[[#This Row],[wt_vint]]/AllWeights5[[#This Row],[Total Weight (BT, CZ, Era)]]</f>
        <v>0.10348889387480366</v>
      </c>
    </row>
    <row r="4171" spans="1:11" x14ac:dyDescent="0.3">
      <c r="A4171" s="6">
        <v>2020</v>
      </c>
      <c r="B4171" s="7" t="s">
        <v>30</v>
      </c>
      <c r="C4171" s="7" t="s">
        <v>61</v>
      </c>
      <c r="D4171" s="7" t="s">
        <v>32</v>
      </c>
      <c r="E4171" s="7">
        <v>2015</v>
      </c>
      <c r="F4171" s="15" t="str">
        <f>CONCATENATE(AllWeights5[[#This Row],[bldgtype]],"-",AllWeights5[[#This Row],[bldgloc]],"-",AllWeights5[[#This Row],[bldgvint]])</f>
        <v>RtS-CZ08-2015</v>
      </c>
      <c r="G4171" s="15" t="str">
        <f>CONCATENATE(AllWeights5[[#This Row],[bldgtype]],"-",AllWeights5[[#This Row],[bldgloc]],"-",AllWeights5[[#This Row],[era]])</f>
        <v>RtS-CZ08-ex</v>
      </c>
      <c r="H4171" s="7">
        <v>1.3839999999999999</v>
      </c>
      <c r="I4171" s="8" t="s">
        <v>11</v>
      </c>
      <c r="J4171" s="5">
        <f>SUMIFS(AllWeights5[wt_vint],AllWeights5[bldgtype],AllWeights5[[#This Row],[bldgtype]],AllWeights5[bldgloc],AllWeights5[[#This Row],[bldgloc]],AllWeights5[era],AllWeights5[[#This Row],[era]])</f>
        <v>17.828000000000003</v>
      </c>
      <c r="K4171" s="16">
        <f>AllWeights5[[#This Row],[wt_vint]]/AllWeights5[[#This Row],[Total Weight (BT, CZ, Era)]]</f>
        <v>7.7630693291451627E-2</v>
      </c>
    </row>
    <row r="4172" spans="1:11" x14ac:dyDescent="0.3">
      <c r="A4172" s="6">
        <v>2020</v>
      </c>
      <c r="B4172" s="7" t="s">
        <v>30</v>
      </c>
      <c r="C4172" s="7" t="s">
        <v>61</v>
      </c>
      <c r="D4172" s="7" t="s">
        <v>32</v>
      </c>
      <c r="E4172" s="7">
        <v>2017</v>
      </c>
      <c r="F4172" s="15" t="str">
        <f>CONCATENATE(AllWeights5[[#This Row],[bldgtype]],"-",AllWeights5[[#This Row],[bldgloc]],"-",AllWeights5[[#This Row],[bldgvint]])</f>
        <v>RtS-CZ08-2017</v>
      </c>
      <c r="G4172" s="15" t="str">
        <f>CONCATENATE(AllWeights5[[#This Row],[bldgtype]],"-",AllWeights5[[#This Row],[bldgloc]],"-",AllWeights5[[#This Row],[era]])</f>
        <v>RtS-CZ08-rec</v>
      </c>
      <c r="H4172" s="7">
        <v>1.3839999999999999</v>
      </c>
      <c r="I4172" s="8" t="s">
        <v>14</v>
      </c>
      <c r="J4172" s="5">
        <f>SUMIFS(AllWeights5[wt_vint],AllWeights5[bldgtype],AllWeights5[[#This Row],[bldgtype]],AllWeights5[bldgloc],AllWeights5[[#This Row],[bldgloc]],AllWeights5[era],AllWeights5[[#This Row],[era]])</f>
        <v>4.1280000000000001</v>
      </c>
      <c r="K4172" s="16">
        <f>AllWeights5[[#This Row],[wt_vint]]/AllWeights5[[#This Row],[Total Weight (BT, CZ, Era)]]</f>
        <v>0.33527131782945735</v>
      </c>
    </row>
    <row r="4173" spans="1:11" x14ac:dyDescent="0.3">
      <c r="A4173" s="6">
        <v>2020</v>
      </c>
      <c r="B4173" s="7" t="s">
        <v>30</v>
      </c>
      <c r="C4173" s="7" t="s">
        <v>61</v>
      </c>
      <c r="D4173" s="7" t="s">
        <v>32</v>
      </c>
      <c r="E4173" s="7">
        <v>2020</v>
      </c>
      <c r="F4173" s="15" t="str">
        <f>CONCATENATE(AllWeights5[[#This Row],[bldgtype]],"-",AllWeights5[[#This Row],[bldgloc]],"-",AllWeights5[[#This Row],[bldgvint]])</f>
        <v>RtS-CZ08-2020</v>
      </c>
      <c r="G4173" s="15" t="str">
        <f>CONCATENATE(AllWeights5[[#This Row],[bldgtype]],"-",AllWeights5[[#This Row],[bldgloc]],"-",AllWeights5[[#This Row],[era]])</f>
        <v>RtS-CZ08-rec</v>
      </c>
      <c r="H4173" s="7">
        <v>0.46100000000000002</v>
      </c>
      <c r="I4173" s="8" t="s">
        <v>14</v>
      </c>
      <c r="J4173" s="5">
        <f>SUMIFS(AllWeights5[wt_vint],AllWeights5[bldgtype],AllWeights5[[#This Row],[bldgtype]],AllWeights5[bldgloc],AllWeights5[[#This Row],[bldgloc]],AllWeights5[era],AllWeights5[[#This Row],[era]])</f>
        <v>4.1280000000000001</v>
      </c>
      <c r="K4173" s="16">
        <f>AllWeights5[[#This Row],[wt_vint]]/AllWeights5[[#This Row],[Total Weight (BT, CZ, Era)]]</f>
        <v>0.11167635658914729</v>
      </c>
    </row>
    <row r="4174" spans="1:11" x14ac:dyDescent="0.3">
      <c r="A4174" s="6">
        <v>2020</v>
      </c>
      <c r="B4174" s="7" t="s">
        <v>30</v>
      </c>
      <c r="C4174" s="7" t="s">
        <v>61</v>
      </c>
      <c r="D4174" s="7" t="s">
        <v>32</v>
      </c>
      <c r="E4174" s="7" t="s">
        <v>18</v>
      </c>
      <c r="F4174" s="15" t="str">
        <f>CONCATENATE(AllWeights5[[#This Row],[bldgtype]],"-",AllWeights5[[#This Row],[bldgloc]],"-",AllWeights5[[#This Row],[bldgvint]])</f>
        <v>RtS-CZ08-New</v>
      </c>
      <c r="G4174" s="15" t="str">
        <f>CONCATENATE(AllWeights5[[#This Row],[bldgtype]],"-",AllWeights5[[#This Row],[bldgloc]],"-",AllWeights5[[#This Row],[era]])</f>
        <v>RtS-CZ08-new</v>
      </c>
      <c r="H4174" s="7">
        <v>0.46100000000000002</v>
      </c>
      <c r="I4174" s="8" t="s">
        <v>19</v>
      </c>
      <c r="J4174" s="5">
        <f>SUMIFS(AllWeights5[wt_vint],AllWeights5[bldgtype],AllWeights5[[#This Row],[bldgtype]],AllWeights5[bldgloc],AllWeights5[[#This Row],[bldgloc]],AllWeights5[era],AllWeights5[[#This Row],[era]])</f>
        <v>1.032</v>
      </c>
      <c r="K4174" s="16">
        <f>AllWeights5[[#This Row],[wt_vint]]/AllWeights5[[#This Row],[Total Weight (BT, CZ, Era)]]</f>
        <v>0.44670542635658916</v>
      </c>
    </row>
    <row r="4175" spans="1:11" x14ac:dyDescent="0.3">
      <c r="A4175" s="6">
        <v>2020</v>
      </c>
      <c r="B4175" s="7" t="s">
        <v>30</v>
      </c>
      <c r="C4175" s="7" t="s">
        <v>61</v>
      </c>
      <c r="D4175" s="7" t="s">
        <v>33</v>
      </c>
      <c r="E4175" s="7">
        <v>1975</v>
      </c>
      <c r="F4175" s="15" t="str">
        <f>CONCATENATE(AllWeights5[[#This Row],[bldgtype]],"-",AllWeights5[[#This Row],[bldgloc]],"-",AllWeights5[[#This Row],[bldgvint]])</f>
        <v>RtS-CZ09-1975</v>
      </c>
      <c r="G4175" s="15" t="str">
        <f>CONCATENATE(AllWeights5[[#This Row],[bldgtype]],"-",AllWeights5[[#This Row],[bldgloc]],"-",AllWeights5[[#This Row],[era]])</f>
        <v>RtS-CZ09-old</v>
      </c>
      <c r="H4175" s="7">
        <v>8.423</v>
      </c>
      <c r="I4175" s="8" t="s">
        <v>16</v>
      </c>
      <c r="J4175" s="5">
        <f>SUMIFS(AllWeights5[wt_vint],AllWeights5[bldgtype],AllWeights5[[#This Row],[bldgtype]],AllWeights5[bldgloc],AllWeights5[[#This Row],[bldgloc]],AllWeights5[era],AllWeights5[[#This Row],[era]])</f>
        <v>61.195</v>
      </c>
      <c r="K4175" s="16">
        <f>AllWeights5[[#This Row],[wt_vint]]/AllWeights5[[#This Row],[Total Weight (BT, CZ, Era)]]</f>
        <v>0.13764196421276248</v>
      </c>
    </row>
    <row r="4176" spans="1:11" x14ac:dyDescent="0.3">
      <c r="A4176" s="6">
        <v>2020</v>
      </c>
      <c r="B4176" s="7" t="s">
        <v>30</v>
      </c>
      <c r="C4176" s="7" t="s">
        <v>61</v>
      </c>
      <c r="D4176" s="7" t="s">
        <v>33</v>
      </c>
      <c r="E4176" s="7">
        <v>1985</v>
      </c>
      <c r="F4176" s="15" t="str">
        <f>CONCATENATE(AllWeights5[[#This Row],[bldgtype]],"-",AllWeights5[[#This Row],[bldgloc]],"-",AllWeights5[[#This Row],[bldgvint]])</f>
        <v>RtS-CZ09-1985</v>
      </c>
      <c r="G4176" s="15" t="str">
        <f>CONCATENATE(AllWeights5[[#This Row],[bldgtype]],"-",AllWeights5[[#This Row],[bldgloc]],"-",AllWeights5[[#This Row],[era]])</f>
        <v>RtS-CZ09-old</v>
      </c>
      <c r="H4176" s="7">
        <v>6.891</v>
      </c>
      <c r="I4176" s="8" t="s">
        <v>16</v>
      </c>
      <c r="J4176" s="5">
        <f>SUMIFS(AllWeights5[wt_vint],AllWeights5[bldgtype],AllWeights5[[#This Row],[bldgtype]],AllWeights5[bldgloc],AllWeights5[[#This Row],[bldgloc]],AllWeights5[era],AllWeights5[[#This Row],[era]])</f>
        <v>61.195</v>
      </c>
      <c r="K4176" s="16">
        <f>AllWeights5[[#This Row],[wt_vint]]/AllWeights5[[#This Row],[Total Weight (BT, CZ, Era)]]</f>
        <v>0.11260723915352562</v>
      </c>
    </row>
    <row r="4177" spans="1:11" x14ac:dyDescent="0.3">
      <c r="A4177" s="6">
        <v>2020</v>
      </c>
      <c r="B4177" s="7" t="s">
        <v>30</v>
      </c>
      <c r="C4177" s="7" t="s">
        <v>61</v>
      </c>
      <c r="D4177" s="7" t="s">
        <v>33</v>
      </c>
      <c r="E4177" s="7">
        <v>1996</v>
      </c>
      <c r="F4177" s="15" t="str">
        <f>CONCATENATE(AllWeights5[[#This Row],[bldgtype]],"-",AllWeights5[[#This Row],[bldgloc]],"-",AllWeights5[[#This Row],[bldgvint]])</f>
        <v>RtS-CZ09-1996</v>
      </c>
      <c r="G4177" s="15" t="str">
        <f>CONCATENATE(AllWeights5[[#This Row],[bldgtype]],"-",AllWeights5[[#This Row],[bldgloc]],"-",AllWeights5[[#This Row],[era]])</f>
        <v>RtS-CZ09-old</v>
      </c>
      <c r="H4177" s="7">
        <v>3.4369999999999998</v>
      </c>
      <c r="I4177" s="8" t="s">
        <v>16</v>
      </c>
      <c r="J4177" s="5">
        <f>SUMIFS(AllWeights5[wt_vint],AllWeights5[bldgtype],AllWeights5[[#This Row],[bldgtype]],AllWeights5[bldgloc],AllWeights5[[#This Row],[bldgloc]],AllWeights5[era],AllWeights5[[#This Row],[era]])</f>
        <v>61.195</v>
      </c>
      <c r="K4177" s="16">
        <f>AllWeights5[[#This Row],[wt_vint]]/AllWeights5[[#This Row],[Total Weight (BT, CZ, Era)]]</f>
        <v>5.6164719339815344E-2</v>
      </c>
    </row>
    <row r="4178" spans="1:11" x14ac:dyDescent="0.3">
      <c r="A4178" s="6">
        <v>2020</v>
      </c>
      <c r="B4178" s="7" t="s">
        <v>30</v>
      </c>
      <c r="C4178" s="7" t="s">
        <v>61</v>
      </c>
      <c r="D4178" s="7" t="s">
        <v>33</v>
      </c>
      <c r="E4178" s="7">
        <v>2003</v>
      </c>
      <c r="F4178" s="15" t="str">
        <f>CONCATENATE(AllWeights5[[#This Row],[bldgtype]],"-",AllWeights5[[#This Row],[bldgloc]],"-",AllWeights5[[#This Row],[bldgvint]])</f>
        <v>RtS-CZ09-2003</v>
      </c>
      <c r="G4178" s="15" t="str">
        <f>CONCATENATE(AllWeights5[[#This Row],[bldgtype]],"-",AllWeights5[[#This Row],[bldgloc]],"-",AllWeights5[[#This Row],[era]])</f>
        <v>RtS-CZ09-ex</v>
      </c>
      <c r="H4178" s="7">
        <v>1.6879999999999999</v>
      </c>
      <c r="I4178" s="8" t="s">
        <v>11</v>
      </c>
      <c r="J4178" s="5">
        <f>SUMIFS(AllWeights5[wt_vint],AllWeights5[bldgtype],AllWeights5[[#This Row],[bldgtype]],AllWeights5[bldgloc],AllWeights5[[#This Row],[bldgloc]],AllWeights5[era],AllWeights5[[#This Row],[era]])</f>
        <v>14.922999999999998</v>
      </c>
      <c r="K4178" s="16">
        <f>AllWeights5[[#This Row],[wt_vint]]/AllWeights5[[#This Row],[Total Weight (BT, CZ, Era)]]</f>
        <v>0.11311398512363467</v>
      </c>
    </row>
    <row r="4179" spans="1:11" x14ac:dyDescent="0.3">
      <c r="A4179" s="6">
        <v>2020</v>
      </c>
      <c r="B4179" s="7" t="s">
        <v>30</v>
      </c>
      <c r="C4179" s="7" t="s">
        <v>61</v>
      </c>
      <c r="D4179" s="7" t="s">
        <v>33</v>
      </c>
      <c r="E4179" s="7">
        <v>2007</v>
      </c>
      <c r="F4179" s="15" t="str">
        <f>CONCATENATE(AllWeights5[[#This Row],[bldgtype]],"-",AllWeights5[[#This Row],[bldgloc]],"-",AllWeights5[[#This Row],[bldgvint]])</f>
        <v>RtS-CZ09-2007</v>
      </c>
      <c r="G4179" s="15" t="str">
        <f>CONCATENATE(AllWeights5[[#This Row],[bldgtype]],"-",AllWeights5[[#This Row],[bldgloc]],"-",AllWeights5[[#This Row],[era]])</f>
        <v>RtS-CZ09-ex</v>
      </c>
      <c r="H4179" s="7">
        <v>1.0209999999999999</v>
      </c>
      <c r="I4179" s="8" t="s">
        <v>11</v>
      </c>
      <c r="J4179" s="5">
        <f>SUMIFS(AllWeights5[wt_vint],AllWeights5[bldgtype],AllWeights5[[#This Row],[bldgtype]],AllWeights5[bldgloc],AllWeights5[[#This Row],[bldgloc]],AllWeights5[era],AllWeights5[[#This Row],[era]])</f>
        <v>14.922999999999998</v>
      </c>
      <c r="K4179" s="16">
        <f>AllWeights5[[#This Row],[wt_vint]]/AllWeights5[[#This Row],[Total Weight (BT, CZ, Era)]]</f>
        <v>6.8417878442672386E-2</v>
      </c>
    </row>
    <row r="4180" spans="1:11" x14ac:dyDescent="0.3">
      <c r="A4180" s="6">
        <v>2020</v>
      </c>
      <c r="B4180" s="7" t="s">
        <v>30</v>
      </c>
      <c r="C4180" s="7" t="s">
        <v>61</v>
      </c>
      <c r="D4180" s="7" t="s">
        <v>33</v>
      </c>
      <c r="E4180" s="7">
        <v>2011</v>
      </c>
      <c r="F4180" s="15" t="str">
        <f>CONCATENATE(AllWeights5[[#This Row],[bldgtype]],"-",AllWeights5[[#This Row],[bldgloc]],"-",AllWeights5[[#This Row],[bldgvint]])</f>
        <v>RtS-CZ09-2011</v>
      </c>
      <c r="G4180" s="15" t="str">
        <f>CONCATENATE(AllWeights5[[#This Row],[bldgtype]],"-",AllWeights5[[#This Row],[bldgloc]],"-",AllWeights5[[#This Row],[era]])</f>
        <v>RtS-CZ09-ex</v>
      </c>
      <c r="H4180" s="7">
        <v>1.0209999999999999</v>
      </c>
      <c r="I4180" s="8" t="s">
        <v>11</v>
      </c>
      <c r="J4180" s="5">
        <f>SUMIFS(AllWeights5[wt_vint],AllWeights5[bldgtype],AllWeights5[[#This Row],[bldgtype]],AllWeights5[bldgloc],AllWeights5[[#This Row],[bldgloc]],AllWeights5[era],AllWeights5[[#This Row],[era]])</f>
        <v>14.922999999999998</v>
      </c>
      <c r="K4180" s="16">
        <f>AllWeights5[[#This Row],[wt_vint]]/AllWeights5[[#This Row],[Total Weight (BT, CZ, Era)]]</f>
        <v>6.8417878442672386E-2</v>
      </c>
    </row>
    <row r="4181" spans="1:11" x14ac:dyDescent="0.3">
      <c r="A4181" s="6">
        <v>2020</v>
      </c>
      <c r="B4181" s="7" t="s">
        <v>30</v>
      </c>
      <c r="C4181" s="7" t="s">
        <v>61</v>
      </c>
      <c r="D4181" s="7" t="s">
        <v>33</v>
      </c>
      <c r="E4181" s="7">
        <v>2015</v>
      </c>
      <c r="F4181" s="15" t="str">
        <f>CONCATENATE(AllWeights5[[#This Row],[bldgtype]],"-",AllWeights5[[#This Row],[bldgloc]],"-",AllWeights5[[#This Row],[bldgvint]])</f>
        <v>RtS-CZ09-2015</v>
      </c>
      <c r="G4181" s="15" t="str">
        <f>CONCATENATE(AllWeights5[[#This Row],[bldgtype]],"-",AllWeights5[[#This Row],[bldgloc]],"-",AllWeights5[[#This Row],[era]])</f>
        <v>RtS-CZ09-ex</v>
      </c>
      <c r="H4181" s="7">
        <v>0.76600000000000001</v>
      </c>
      <c r="I4181" s="8" t="s">
        <v>11</v>
      </c>
      <c r="J4181" s="5">
        <f>SUMIFS(AllWeights5[wt_vint],AllWeights5[bldgtype],AllWeights5[[#This Row],[bldgtype]],AllWeights5[bldgloc],AllWeights5[[#This Row],[bldgloc]],AllWeights5[era],AllWeights5[[#This Row],[era]])</f>
        <v>14.922999999999998</v>
      </c>
      <c r="K4181" s="16">
        <f>AllWeights5[[#This Row],[wt_vint]]/AllWeights5[[#This Row],[Total Weight (BT, CZ, Era)]]</f>
        <v>5.1330161495677817E-2</v>
      </c>
    </row>
    <row r="4182" spans="1:11" x14ac:dyDescent="0.3">
      <c r="A4182" s="6">
        <v>2020</v>
      </c>
      <c r="B4182" s="7" t="s">
        <v>30</v>
      </c>
      <c r="C4182" s="7" t="s">
        <v>61</v>
      </c>
      <c r="D4182" s="7" t="s">
        <v>33</v>
      </c>
      <c r="E4182" s="7">
        <v>2017</v>
      </c>
      <c r="F4182" s="15" t="str">
        <f>CONCATENATE(AllWeights5[[#This Row],[bldgtype]],"-",AllWeights5[[#This Row],[bldgloc]],"-",AllWeights5[[#This Row],[bldgvint]])</f>
        <v>RtS-CZ09-2017</v>
      </c>
      <c r="G4182" s="15" t="str">
        <f>CONCATENATE(AllWeights5[[#This Row],[bldgtype]],"-",AllWeights5[[#This Row],[bldgloc]],"-",AllWeights5[[#This Row],[era]])</f>
        <v>RtS-CZ09-rec</v>
      </c>
      <c r="H4182" s="7">
        <v>0.76600000000000001</v>
      </c>
      <c r="I4182" s="8" t="s">
        <v>14</v>
      </c>
      <c r="J4182" s="5">
        <f>SUMIFS(AllWeights5[wt_vint],AllWeights5[bldgtype],AllWeights5[[#This Row],[bldgtype]],AllWeights5[bldgloc],AllWeights5[[#This Row],[bldgloc]],AllWeights5[era],AllWeights5[[#This Row],[era]])</f>
        <v>3.3809999999999998</v>
      </c>
      <c r="K4182" s="16">
        <f>AllWeights5[[#This Row],[wt_vint]]/AllWeights5[[#This Row],[Total Weight (BT, CZ, Era)]]</f>
        <v>0.22656018929310856</v>
      </c>
    </row>
    <row r="4183" spans="1:11" x14ac:dyDescent="0.3">
      <c r="A4183" s="6">
        <v>2020</v>
      </c>
      <c r="B4183" s="7" t="s">
        <v>30</v>
      </c>
      <c r="C4183" s="7" t="s">
        <v>61</v>
      </c>
      <c r="D4183" s="7" t="s">
        <v>33</v>
      </c>
      <c r="E4183" s="7">
        <v>2020</v>
      </c>
      <c r="F4183" s="15" t="str">
        <f>CONCATENATE(AllWeights5[[#This Row],[bldgtype]],"-",AllWeights5[[#This Row],[bldgloc]],"-",AllWeights5[[#This Row],[bldgvint]])</f>
        <v>RtS-CZ09-2020</v>
      </c>
      <c r="G4183" s="15" t="str">
        <f>CONCATENATE(AllWeights5[[#This Row],[bldgtype]],"-",AllWeights5[[#This Row],[bldgloc]],"-",AllWeights5[[#This Row],[era]])</f>
        <v>RtS-CZ09-rec</v>
      </c>
      <c r="H4183" s="7">
        <v>0.255</v>
      </c>
      <c r="I4183" s="8" t="s">
        <v>14</v>
      </c>
      <c r="J4183" s="5">
        <f>SUMIFS(AllWeights5[wt_vint],AllWeights5[bldgtype],AllWeights5[[#This Row],[bldgtype]],AllWeights5[bldgloc],AllWeights5[[#This Row],[bldgloc]],AllWeights5[era],AllWeights5[[#This Row],[era]])</f>
        <v>3.3809999999999998</v>
      </c>
      <c r="K4183" s="16">
        <f>AllWeights5[[#This Row],[wt_vint]]/AllWeights5[[#This Row],[Total Weight (BT, CZ, Era)]]</f>
        <v>7.5421472937000897E-2</v>
      </c>
    </row>
    <row r="4184" spans="1:11" x14ac:dyDescent="0.3">
      <c r="A4184" s="6">
        <v>2020</v>
      </c>
      <c r="B4184" s="7" t="s">
        <v>30</v>
      </c>
      <c r="C4184" s="7" t="s">
        <v>61</v>
      </c>
      <c r="D4184" s="7" t="s">
        <v>33</v>
      </c>
      <c r="E4184" s="7" t="s">
        <v>18</v>
      </c>
      <c r="F4184" s="15" t="str">
        <f>CONCATENATE(AllWeights5[[#This Row],[bldgtype]],"-",AllWeights5[[#This Row],[bldgloc]],"-",AllWeights5[[#This Row],[bldgvint]])</f>
        <v>RtS-CZ09-New</v>
      </c>
      <c r="G4184" s="15" t="str">
        <f>CONCATENATE(AllWeights5[[#This Row],[bldgtype]],"-",AllWeights5[[#This Row],[bldgloc]],"-",AllWeights5[[#This Row],[era]])</f>
        <v>RtS-CZ09-new</v>
      </c>
      <c r="H4184" s="7">
        <v>0.255</v>
      </c>
      <c r="I4184" s="8" t="s">
        <v>19</v>
      </c>
      <c r="J4184" s="5">
        <f>SUMIFS(AllWeights5[wt_vint],AllWeights5[bldgtype],AllWeights5[[#This Row],[bldgtype]],AllWeights5[bldgloc],AllWeights5[[#This Row],[bldgloc]],AllWeights5[era],AllWeights5[[#This Row],[era]])</f>
        <v>0.84499999999999997</v>
      </c>
      <c r="K4184" s="16">
        <f>AllWeights5[[#This Row],[wt_vint]]/AllWeights5[[#This Row],[Total Weight (BT, CZ, Era)]]</f>
        <v>0.30177514792899413</v>
      </c>
    </row>
    <row r="4185" spans="1:11" x14ac:dyDescent="0.3">
      <c r="A4185" s="6">
        <v>2020</v>
      </c>
      <c r="B4185" s="7" t="s">
        <v>30</v>
      </c>
      <c r="C4185" s="7" t="s">
        <v>61</v>
      </c>
      <c r="D4185" s="7" t="s">
        <v>34</v>
      </c>
      <c r="E4185" s="7">
        <v>1975</v>
      </c>
      <c r="F4185" s="15" t="str">
        <f>CONCATENATE(AllWeights5[[#This Row],[bldgtype]],"-",AllWeights5[[#This Row],[bldgloc]],"-",AllWeights5[[#This Row],[bldgvint]])</f>
        <v>RtS-CZ10-1975</v>
      </c>
      <c r="G4185" s="15" t="str">
        <f>CONCATENATE(AllWeights5[[#This Row],[bldgtype]],"-",AllWeights5[[#This Row],[bldgloc]],"-",AllWeights5[[#This Row],[era]])</f>
        <v>RtS-CZ10-old</v>
      </c>
      <c r="H4185" s="7">
        <v>5.2119999999999997</v>
      </c>
      <c r="I4185" s="8" t="s">
        <v>16</v>
      </c>
      <c r="J4185" s="5">
        <f>SUMIFS(AllWeights5[wt_vint],AllWeights5[bldgtype],AllWeights5[[#This Row],[bldgtype]],AllWeights5[bldgloc],AllWeights5[[#This Row],[bldgloc]],AllWeights5[era],AllWeights5[[#This Row],[era]])</f>
        <v>52.77600000000001</v>
      </c>
      <c r="K4185" s="16">
        <f>AllWeights5[[#This Row],[wt_vint]]/AllWeights5[[#This Row],[Total Weight (BT, CZ, Era)]]</f>
        <v>9.8757010762467762E-2</v>
      </c>
    </row>
    <row r="4186" spans="1:11" x14ac:dyDescent="0.3">
      <c r="A4186" s="6">
        <v>2020</v>
      </c>
      <c r="B4186" s="7" t="s">
        <v>30</v>
      </c>
      <c r="C4186" s="7" t="s">
        <v>61</v>
      </c>
      <c r="D4186" s="7" t="s">
        <v>34</v>
      </c>
      <c r="E4186" s="7">
        <v>1985</v>
      </c>
      <c r="F4186" s="15" t="str">
        <f>CONCATENATE(AllWeights5[[#This Row],[bldgtype]],"-",AllWeights5[[#This Row],[bldgloc]],"-",AllWeights5[[#This Row],[bldgvint]])</f>
        <v>RtS-CZ10-1985</v>
      </c>
      <c r="G4186" s="15" t="str">
        <f>CONCATENATE(AllWeights5[[#This Row],[bldgtype]],"-",AllWeights5[[#This Row],[bldgloc]],"-",AllWeights5[[#This Row],[era]])</f>
        <v>RtS-CZ10-old</v>
      </c>
      <c r="H4186" s="7">
        <v>11.766999999999999</v>
      </c>
      <c r="I4186" s="8" t="s">
        <v>16</v>
      </c>
      <c r="J4186" s="5">
        <f>SUMIFS(AllWeights5[wt_vint],AllWeights5[bldgtype],AllWeights5[[#This Row],[bldgtype]],AllWeights5[bldgloc],AllWeights5[[#This Row],[bldgloc]],AllWeights5[era],AllWeights5[[#This Row],[era]])</f>
        <v>52.77600000000001</v>
      </c>
      <c r="K4186" s="16">
        <f>AllWeights5[[#This Row],[wt_vint]]/AllWeights5[[#This Row],[Total Weight (BT, CZ, Era)]]</f>
        <v>0.22296119448234039</v>
      </c>
    </row>
    <row r="4187" spans="1:11" x14ac:dyDescent="0.3">
      <c r="A4187" s="6">
        <v>2020</v>
      </c>
      <c r="B4187" s="7" t="s">
        <v>30</v>
      </c>
      <c r="C4187" s="7" t="s">
        <v>61</v>
      </c>
      <c r="D4187" s="7" t="s">
        <v>34</v>
      </c>
      <c r="E4187" s="7">
        <v>1996</v>
      </c>
      <c r="F4187" s="15" t="str">
        <f>CONCATENATE(AllWeights5[[#This Row],[bldgtype]],"-",AllWeights5[[#This Row],[bldgloc]],"-",AllWeights5[[#This Row],[bldgvint]])</f>
        <v>RtS-CZ10-1996</v>
      </c>
      <c r="G4187" s="15" t="str">
        <f>CONCATENATE(AllWeights5[[#This Row],[bldgtype]],"-",AllWeights5[[#This Row],[bldgloc]],"-",AllWeights5[[#This Row],[era]])</f>
        <v>RtS-CZ10-old</v>
      </c>
      <c r="H4187" s="7">
        <v>5.9619999999999997</v>
      </c>
      <c r="I4187" s="8" t="s">
        <v>16</v>
      </c>
      <c r="J4187" s="5">
        <f>SUMIFS(AllWeights5[wt_vint],AllWeights5[bldgtype],AllWeights5[[#This Row],[bldgtype]],AllWeights5[bldgloc],AllWeights5[[#This Row],[bldgloc]],AllWeights5[era],AllWeights5[[#This Row],[era]])</f>
        <v>52.77600000000001</v>
      </c>
      <c r="K4187" s="16">
        <f>AllWeights5[[#This Row],[wt_vint]]/AllWeights5[[#This Row],[Total Weight (BT, CZ, Era)]]</f>
        <v>0.11296801576474153</v>
      </c>
    </row>
    <row r="4188" spans="1:11" x14ac:dyDescent="0.3">
      <c r="A4188" s="6">
        <v>2020</v>
      </c>
      <c r="B4188" s="7" t="s">
        <v>30</v>
      </c>
      <c r="C4188" s="7" t="s">
        <v>61</v>
      </c>
      <c r="D4188" s="7" t="s">
        <v>34</v>
      </c>
      <c r="E4188" s="7">
        <v>2003</v>
      </c>
      <c r="F4188" s="15" t="str">
        <f>CONCATENATE(AllWeights5[[#This Row],[bldgtype]],"-",AllWeights5[[#This Row],[bldgloc]],"-",AllWeights5[[#This Row],[bldgvint]])</f>
        <v>RtS-CZ10-2003</v>
      </c>
      <c r="G4188" s="15" t="str">
        <f>CONCATENATE(AllWeights5[[#This Row],[bldgtype]],"-",AllWeights5[[#This Row],[bldgloc]],"-",AllWeights5[[#This Row],[era]])</f>
        <v>RtS-CZ10-ex</v>
      </c>
      <c r="H4188" s="7">
        <v>5.1859999999999999</v>
      </c>
      <c r="I4188" s="8" t="s">
        <v>11</v>
      </c>
      <c r="J4188" s="5">
        <f>SUMIFS(AllWeights5[wt_vint],AllWeights5[bldgtype],AllWeights5[[#This Row],[bldgtype]],AllWeights5[bldgloc],AllWeights5[[#This Row],[bldgloc]],AllWeights5[era],AllWeights5[[#This Row],[era]])</f>
        <v>27.527999999999995</v>
      </c>
      <c r="K4188" s="16">
        <f>AllWeights5[[#This Row],[wt_vint]]/AllWeights5[[#This Row],[Total Weight (BT, CZ, Era)]]</f>
        <v>0.18839000290613198</v>
      </c>
    </row>
    <row r="4189" spans="1:11" x14ac:dyDescent="0.3">
      <c r="A4189" s="6">
        <v>2020</v>
      </c>
      <c r="B4189" s="7" t="s">
        <v>30</v>
      </c>
      <c r="C4189" s="7" t="s">
        <v>61</v>
      </c>
      <c r="D4189" s="7" t="s">
        <v>34</v>
      </c>
      <c r="E4189" s="7">
        <v>2007</v>
      </c>
      <c r="F4189" s="15" t="str">
        <f>CONCATENATE(AllWeights5[[#This Row],[bldgtype]],"-",AllWeights5[[#This Row],[bldgloc]],"-",AllWeights5[[#This Row],[bldgvint]])</f>
        <v>RtS-CZ10-2007</v>
      </c>
      <c r="G4189" s="15" t="str">
        <f>CONCATENATE(AllWeights5[[#This Row],[bldgtype]],"-",AllWeights5[[#This Row],[bldgloc]],"-",AllWeights5[[#This Row],[era]])</f>
        <v>RtS-CZ10-ex</v>
      </c>
      <c r="H4189" s="7">
        <v>2.778</v>
      </c>
      <c r="I4189" s="8" t="s">
        <v>11</v>
      </c>
      <c r="J4189" s="5">
        <f>SUMIFS(AllWeights5[wt_vint],AllWeights5[bldgtype],AllWeights5[[#This Row],[bldgtype]],AllWeights5[bldgloc],AllWeights5[[#This Row],[bldgloc]],AllWeights5[era],AllWeights5[[#This Row],[era]])</f>
        <v>27.527999999999995</v>
      </c>
      <c r="K4189" s="16">
        <f>AllWeights5[[#This Row],[wt_vint]]/AllWeights5[[#This Row],[Total Weight (BT, CZ, Era)]]</f>
        <v>0.10091543156059286</v>
      </c>
    </row>
    <row r="4190" spans="1:11" x14ac:dyDescent="0.3">
      <c r="A4190" s="6">
        <v>2020</v>
      </c>
      <c r="B4190" s="7" t="s">
        <v>30</v>
      </c>
      <c r="C4190" s="7" t="s">
        <v>61</v>
      </c>
      <c r="D4190" s="7" t="s">
        <v>34</v>
      </c>
      <c r="E4190" s="7">
        <v>2011</v>
      </c>
      <c r="F4190" s="15" t="str">
        <f>CONCATENATE(AllWeights5[[#This Row],[bldgtype]],"-",AllWeights5[[#This Row],[bldgloc]],"-",AllWeights5[[#This Row],[bldgvint]])</f>
        <v>RtS-CZ10-2011</v>
      </c>
      <c r="G4190" s="15" t="str">
        <f>CONCATENATE(AllWeights5[[#This Row],[bldgtype]],"-",AllWeights5[[#This Row],[bldgloc]],"-",AllWeights5[[#This Row],[era]])</f>
        <v>RtS-CZ10-ex</v>
      </c>
      <c r="H4190" s="7">
        <v>2.778</v>
      </c>
      <c r="I4190" s="8" t="s">
        <v>11</v>
      </c>
      <c r="J4190" s="5">
        <f>SUMIFS(AllWeights5[wt_vint],AllWeights5[bldgtype],AllWeights5[[#This Row],[bldgtype]],AllWeights5[bldgloc],AllWeights5[[#This Row],[bldgloc]],AllWeights5[era],AllWeights5[[#This Row],[era]])</f>
        <v>27.527999999999995</v>
      </c>
      <c r="K4190" s="16">
        <f>AllWeights5[[#This Row],[wt_vint]]/AllWeights5[[#This Row],[Total Weight (BT, CZ, Era)]]</f>
        <v>0.10091543156059286</v>
      </c>
    </row>
    <row r="4191" spans="1:11" x14ac:dyDescent="0.3">
      <c r="A4191" s="6">
        <v>2020</v>
      </c>
      <c r="B4191" s="7" t="s">
        <v>30</v>
      </c>
      <c r="C4191" s="7" t="s">
        <v>61</v>
      </c>
      <c r="D4191" s="7" t="s">
        <v>34</v>
      </c>
      <c r="E4191" s="7">
        <v>2015</v>
      </c>
      <c r="F4191" s="15" t="str">
        <f>CONCATENATE(AllWeights5[[#This Row],[bldgtype]],"-",AllWeights5[[#This Row],[bldgloc]],"-",AllWeights5[[#This Row],[bldgvint]])</f>
        <v>RtS-CZ10-2015</v>
      </c>
      <c r="G4191" s="15" t="str">
        <f>CONCATENATE(AllWeights5[[#This Row],[bldgtype]],"-",AllWeights5[[#This Row],[bldgloc]],"-",AllWeights5[[#This Row],[era]])</f>
        <v>RtS-CZ10-ex</v>
      </c>
      <c r="H4191" s="7">
        <v>2.0830000000000002</v>
      </c>
      <c r="I4191" s="8" t="s">
        <v>11</v>
      </c>
      <c r="J4191" s="5">
        <f>SUMIFS(AllWeights5[wt_vint],AllWeights5[bldgtype],AllWeights5[[#This Row],[bldgtype]],AllWeights5[bldgloc],AllWeights5[[#This Row],[bldgloc]],AllWeights5[era],AllWeights5[[#This Row],[era]])</f>
        <v>27.527999999999995</v>
      </c>
      <c r="K4191" s="16">
        <f>AllWeights5[[#This Row],[wt_vint]]/AllWeights5[[#This Row],[Total Weight (BT, CZ, Era)]]</f>
        <v>7.5668410345829717E-2</v>
      </c>
    </row>
    <row r="4192" spans="1:11" x14ac:dyDescent="0.3">
      <c r="A4192" s="6">
        <v>2020</v>
      </c>
      <c r="B4192" s="7" t="s">
        <v>30</v>
      </c>
      <c r="C4192" s="7" t="s">
        <v>61</v>
      </c>
      <c r="D4192" s="7" t="s">
        <v>34</v>
      </c>
      <c r="E4192" s="7">
        <v>2017</v>
      </c>
      <c r="F4192" s="15" t="str">
        <f>CONCATENATE(AllWeights5[[#This Row],[bldgtype]],"-",AllWeights5[[#This Row],[bldgloc]],"-",AllWeights5[[#This Row],[bldgvint]])</f>
        <v>RtS-CZ10-2017</v>
      </c>
      <c r="G4192" s="15" t="str">
        <f>CONCATENATE(AllWeights5[[#This Row],[bldgtype]],"-",AllWeights5[[#This Row],[bldgloc]],"-",AllWeights5[[#This Row],[era]])</f>
        <v>RtS-CZ10-rec</v>
      </c>
      <c r="H4192" s="7">
        <v>2.0830000000000002</v>
      </c>
      <c r="I4192" s="8" t="s">
        <v>14</v>
      </c>
      <c r="J4192" s="5">
        <f>SUMIFS(AllWeights5[wt_vint],AllWeights5[bldgtype],AllWeights5[[#This Row],[bldgtype]],AllWeights5[bldgloc],AllWeights5[[#This Row],[bldgloc]],AllWeights5[era],AllWeights5[[#This Row],[era]])</f>
        <v>5.9720000000000004</v>
      </c>
      <c r="K4192" s="16">
        <f>AllWeights5[[#This Row],[wt_vint]]/AllWeights5[[#This Row],[Total Weight (BT, CZ, Era)]]</f>
        <v>0.3487943737441393</v>
      </c>
    </row>
    <row r="4193" spans="1:11" x14ac:dyDescent="0.3">
      <c r="A4193" s="6">
        <v>2020</v>
      </c>
      <c r="B4193" s="7" t="s">
        <v>30</v>
      </c>
      <c r="C4193" s="7" t="s">
        <v>61</v>
      </c>
      <c r="D4193" s="7" t="s">
        <v>34</v>
      </c>
      <c r="E4193" s="7">
        <v>2020</v>
      </c>
      <c r="F4193" s="15" t="str">
        <f>CONCATENATE(AllWeights5[[#This Row],[bldgtype]],"-",AllWeights5[[#This Row],[bldgloc]],"-",AllWeights5[[#This Row],[bldgvint]])</f>
        <v>RtS-CZ10-2020</v>
      </c>
      <c r="G4193" s="15" t="str">
        <f>CONCATENATE(AllWeights5[[#This Row],[bldgtype]],"-",AllWeights5[[#This Row],[bldgloc]],"-",AllWeights5[[#This Row],[era]])</f>
        <v>RtS-CZ10-rec</v>
      </c>
      <c r="H4193" s="7">
        <v>0.69399999999999995</v>
      </c>
      <c r="I4193" s="8" t="s">
        <v>14</v>
      </c>
      <c r="J4193" s="5">
        <f>SUMIFS(AllWeights5[wt_vint],AllWeights5[bldgtype],AllWeights5[[#This Row],[bldgtype]],AllWeights5[bldgloc],AllWeights5[[#This Row],[bldgloc]],AllWeights5[era],AllWeights5[[#This Row],[era]])</f>
        <v>5.9720000000000004</v>
      </c>
      <c r="K4193" s="16">
        <f>AllWeights5[[#This Row],[wt_vint]]/AllWeights5[[#This Row],[Total Weight (BT, CZ, Era)]]</f>
        <v>0.1162089752176825</v>
      </c>
    </row>
    <row r="4194" spans="1:11" x14ac:dyDescent="0.3">
      <c r="A4194" s="6">
        <v>2020</v>
      </c>
      <c r="B4194" s="7" t="s">
        <v>30</v>
      </c>
      <c r="C4194" s="7" t="s">
        <v>61</v>
      </c>
      <c r="D4194" s="7" t="s">
        <v>34</v>
      </c>
      <c r="E4194" s="7" t="s">
        <v>18</v>
      </c>
      <c r="F4194" s="15" t="str">
        <f>CONCATENATE(AllWeights5[[#This Row],[bldgtype]],"-",AllWeights5[[#This Row],[bldgloc]],"-",AllWeights5[[#This Row],[bldgvint]])</f>
        <v>RtS-CZ10-New</v>
      </c>
      <c r="G4194" s="15" t="str">
        <f>CONCATENATE(AllWeights5[[#This Row],[bldgtype]],"-",AllWeights5[[#This Row],[bldgloc]],"-",AllWeights5[[#This Row],[era]])</f>
        <v>RtS-CZ10-new</v>
      </c>
      <c r="H4194" s="7">
        <v>0.69399999999999995</v>
      </c>
      <c r="I4194" s="8" t="s">
        <v>19</v>
      </c>
      <c r="J4194" s="5">
        <f>SUMIFS(AllWeights5[wt_vint],AllWeights5[bldgtype],AllWeights5[[#This Row],[bldgtype]],AllWeights5[bldgloc],AllWeights5[[#This Row],[bldgloc]],AllWeights5[era],AllWeights5[[#This Row],[era]])</f>
        <v>1.4929999999999999</v>
      </c>
      <c r="K4194" s="16">
        <f>AllWeights5[[#This Row],[wt_vint]]/AllWeights5[[#This Row],[Total Weight (BT, CZ, Era)]]</f>
        <v>0.46483590087073007</v>
      </c>
    </row>
    <row r="4195" spans="1:11" x14ac:dyDescent="0.3">
      <c r="A4195" s="6">
        <v>2020</v>
      </c>
      <c r="B4195" s="7" t="s">
        <v>30</v>
      </c>
      <c r="C4195" s="7" t="s">
        <v>61</v>
      </c>
      <c r="D4195" s="7" t="s">
        <v>26</v>
      </c>
      <c r="E4195" s="7">
        <v>1975</v>
      </c>
      <c r="F4195" s="15" t="str">
        <f>CONCATENATE(AllWeights5[[#This Row],[bldgtype]],"-",AllWeights5[[#This Row],[bldgloc]],"-",AllWeights5[[#This Row],[bldgvint]])</f>
        <v>RtS-CZ13-1975</v>
      </c>
      <c r="G4195" s="15" t="str">
        <f>CONCATENATE(AllWeights5[[#This Row],[bldgtype]],"-",AllWeights5[[#This Row],[bldgloc]],"-",AllWeights5[[#This Row],[era]])</f>
        <v>RtS-CZ13-old</v>
      </c>
      <c r="H4195" s="7">
        <v>1.3859999999999999</v>
      </c>
      <c r="I4195" s="8" t="s">
        <v>16</v>
      </c>
      <c r="J4195" s="5">
        <f>SUMIFS(AllWeights5[wt_vint],AllWeights5[bldgtype],AllWeights5[[#This Row],[bldgtype]],AllWeights5[bldgloc],AllWeights5[[#This Row],[bldgloc]],AllWeights5[era],AllWeights5[[#This Row],[era]])</f>
        <v>21.220999999999997</v>
      </c>
      <c r="K4195" s="16">
        <f>AllWeights5[[#This Row],[wt_vint]]/AllWeights5[[#This Row],[Total Weight (BT, CZ, Era)]]</f>
        <v>6.5312661985768822E-2</v>
      </c>
    </row>
    <row r="4196" spans="1:11" x14ac:dyDescent="0.3">
      <c r="A4196" s="6">
        <v>2020</v>
      </c>
      <c r="B4196" s="7" t="s">
        <v>30</v>
      </c>
      <c r="C4196" s="7" t="s">
        <v>61</v>
      </c>
      <c r="D4196" s="7" t="s">
        <v>26</v>
      </c>
      <c r="E4196" s="7">
        <v>1985</v>
      </c>
      <c r="F4196" s="15" t="str">
        <f>CONCATENATE(AllWeights5[[#This Row],[bldgtype]],"-",AllWeights5[[#This Row],[bldgloc]],"-",AllWeights5[[#This Row],[bldgvint]])</f>
        <v>RtS-CZ13-1985</v>
      </c>
      <c r="G4196" s="15" t="str">
        <f>CONCATENATE(AllWeights5[[#This Row],[bldgtype]],"-",AllWeights5[[#This Row],[bldgloc]],"-",AllWeights5[[#This Row],[era]])</f>
        <v>RtS-CZ13-old</v>
      </c>
      <c r="H4196" s="7">
        <v>0.996</v>
      </c>
      <c r="I4196" s="8" t="s">
        <v>16</v>
      </c>
      <c r="J4196" s="5">
        <f>SUMIFS(AllWeights5[wt_vint],AllWeights5[bldgtype],AllWeights5[[#This Row],[bldgtype]],AllWeights5[bldgloc],AllWeights5[[#This Row],[bldgloc]],AllWeights5[era],AllWeights5[[#This Row],[era]])</f>
        <v>21.220999999999997</v>
      </c>
      <c r="K4196" s="16">
        <f>AllWeights5[[#This Row],[wt_vint]]/AllWeights5[[#This Row],[Total Weight (BT, CZ, Era)]]</f>
        <v>4.6934640214881494E-2</v>
      </c>
    </row>
    <row r="4197" spans="1:11" x14ac:dyDescent="0.3">
      <c r="A4197" s="6">
        <v>2020</v>
      </c>
      <c r="B4197" s="7" t="s">
        <v>30</v>
      </c>
      <c r="C4197" s="7" t="s">
        <v>61</v>
      </c>
      <c r="D4197" s="7" t="s">
        <v>26</v>
      </c>
      <c r="E4197" s="7">
        <v>1996</v>
      </c>
      <c r="F4197" s="15" t="str">
        <f>CONCATENATE(AllWeights5[[#This Row],[bldgtype]],"-",AllWeights5[[#This Row],[bldgloc]],"-",AllWeights5[[#This Row],[bldgvint]])</f>
        <v>RtS-CZ13-1996</v>
      </c>
      <c r="G4197" s="15" t="str">
        <f>CONCATENATE(AllWeights5[[#This Row],[bldgtype]],"-",AllWeights5[[#This Row],[bldgloc]],"-",AllWeights5[[#This Row],[era]])</f>
        <v>RtS-CZ13-old</v>
      </c>
      <c r="H4197" s="7">
        <v>0.84</v>
      </c>
      <c r="I4197" s="8" t="s">
        <v>16</v>
      </c>
      <c r="J4197" s="5">
        <f>SUMIFS(AllWeights5[wt_vint],AllWeights5[bldgtype],AllWeights5[[#This Row],[bldgtype]],AllWeights5[bldgloc],AllWeights5[[#This Row],[bldgloc]],AllWeights5[era],AllWeights5[[#This Row],[era]])</f>
        <v>21.220999999999997</v>
      </c>
      <c r="K4197" s="16">
        <f>AllWeights5[[#This Row],[wt_vint]]/AllWeights5[[#This Row],[Total Weight (BT, CZ, Era)]]</f>
        <v>3.9583431506526559E-2</v>
      </c>
    </row>
    <row r="4198" spans="1:11" x14ac:dyDescent="0.3">
      <c r="A4198" s="6">
        <v>2020</v>
      </c>
      <c r="B4198" s="7" t="s">
        <v>30</v>
      </c>
      <c r="C4198" s="7" t="s">
        <v>61</v>
      </c>
      <c r="D4198" s="7" t="s">
        <v>26</v>
      </c>
      <c r="E4198" s="7">
        <v>2003</v>
      </c>
      <c r="F4198" s="15" t="str">
        <f>CONCATENATE(AllWeights5[[#This Row],[bldgtype]],"-",AllWeights5[[#This Row],[bldgloc]],"-",AllWeights5[[#This Row],[bldgvint]])</f>
        <v>RtS-CZ13-2003</v>
      </c>
      <c r="G4198" s="15" t="str">
        <f>CONCATENATE(AllWeights5[[#This Row],[bldgtype]],"-",AllWeights5[[#This Row],[bldgloc]],"-",AllWeights5[[#This Row],[era]])</f>
        <v>RtS-CZ13-ex</v>
      </c>
      <c r="H4198" s="7">
        <v>0.47299999999999998</v>
      </c>
      <c r="I4198" s="8" t="s">
        <v>11</v>
      </c>
      <c r="J4198" s="5">
        <f>SUMIFS(AllWeights5[wt_vint],AllWeights5[bldgtype],AllWeights5[[#This Row],[bldgtype]],AllWeights5[bldgloc],AllWeights5[[#This Row],[bldgloc]],AllWeights5[era],AllWeights5[[#This Row],[era]])</f>
        <v>6.3289999999999997</v>
      </c>
      <c r="K4198" s="16">
        <f>AllWeights5[[#This Row],[wt_vint]]/AllWeights5[[#This Row],[Total Weight (BT, CZ, Era)]]</f>
        <v>7.4735345236214251E-2</v>
      </c>
    </row>
    <row r="4199" spans="1:11" x14ac:dyDescent="0.3">
      <c r="A4199" s="6">
        <v>2020</v>
      </c>
      <c r="B4199" s="7" t="s">
        <v>30</v>
      </c>
      <c r="C4199" s="7" t="s">
        <v>61</v>
      </c>
      <c r="D4199" s="7" t="s">
        <v>26</v>
      </c>
      <c r="E4199" s="7">
        <v>2007</v>
      </c>
      <c r="F4199" s="15" t="str">
        <f>CONCATENATE(AllWeights5[[#This Row],[bldgtype]],"-",AllWeights5[[#This Row],[bldgloc]],"-",AllWeights5[[#This Row],[bldgvint]])</f>
        <v>RtS-CZ13-2007</v>
      </c>
      <c r="G4199" s="15" t="str">
        <f>CONCATENATE(AllWeights5[[#This Row],[bldgtype]],"-",AllWeights5[[#This Row],[bldgloc]],"-",AllWeights5[[#This Row],[era]])</f>
        <v>RtS-CZ13-ex</v>
      </c>
      <c r="H4199" s="7">
        <v>0.30599999999999999</v>
      </c>
      <c r="I4199" s="8" t="s">
        <v>11</v>
      </c>
      <c r="J4199" s="5">
        <f>SUMIFS(AllWeights5[wt_vint],AllWeights5[bldgtype],AllWeights5[[#This Row],[bldgtype]],AllWeights5[bldgloc],AllWeights5[[#This Row],[bldgloc]],AllWeights5[era],AllWeights5[[#This Row],[era]])</f>
        <v>6.3289999999999997</v>
      </c>
      <c r="K4199" s="16">
        <f>AllWeights5[[#This Row],[wt_vint]]/AllWeights5[[#This Row],[Total Weight (BT, CZ, Era)]]</f>
        <v>4.8348870279665036E-2</v>
      </c>
    </row>
    <row r="4200" spans="1:11" x14ac:dyDescent="0.3">
      <c r="A4200" s="6">
        <v>2020</v>
      </c>
      <c r="B4200" s="7" t="s">
        <v>30</v>
      </c>
      <c r="C4200" s="7" t="s">
        <v>61</v>
      </c>
      <c r="D4200" s="7" t="s">
        <v>26</v>
      </c>
      <c r="E4200" s="7">
        <v>2011</v>
      </c>
      <c r="F4200" s="15" t="str">
        <f>CONCATENATE(AllWeights5[[#This Row],[bldgtype]],"-",AllWeights5[[#This Row],[bldgloc]],"-",AllWeights5[[#This Row],[bldgvint]])</f>
        <v>RtS-CZ13-2011</v>
      </c>
      <c r="G4200" s="15" t="str">
        <f>CONCATENATE(AllWeights5[[#This Row],[bldgtype]],"-",AllWeights5[[#This Row],[bldgloc]],"-",AllWeights5[[#This Row],[era]])</f>
        <v>RtS-CZ13-ex</v>
      </c>
      <c r="H4200" s="7">
        <v>0.30599999999999999</v>
      </c>
      <c r="I4200" s="8" t="s">
        <v>11</v>
      </c>
      <c r="J4200" s="5">
        <f>SUMIFS(AllWeights5[wt_vint],AllWeights5[bldgtype],AllWeights5[[#This Row],[bldgtype]],AllWeights5[bldgloc],AllWeights5[[#This Row],[bldgloc]],AllWeights5[era],AllWeights5[[#This Row],[era]])</f>
        <v>6.3289999999999997</v>
      </c>
      <c r="K4200" s="16">
        <f>AllWeights5[[#This Row],[wt_vint]]/AllWeights5[[#This Row],[Total Weight (BT, CZ, Era)]]</f>
        <v>4.8348870279665036E-2</v>
      </c>
    </row>
    <row r="4201" spans="1:11" x14ac:dyDescent="0.3">
      <c r="A4201" s="6">
        <v>2020</v>
      </c>
      <c r="B4201" s="7" t="s">
        <v>30</v>
      </c>
      <c r="C4201" s="7" t="s">
        <v>61</v>
      </c>
      <c r="D4201" s="7" t="s">
        <v>26</v>
      </c>
      <c r="E4201" s="7">
        <v>2015</v>
      </c>
      <c r="F4201" s="15" t="str">
        <f>CONCATENATE(AllWeights5[[#This Row],[bldgtype]],"-",AllWeights5[[#This Row],[bldgloc]],"-",AllWeights5[[#This Row],[bldgvint]])</f>
        <v>RtS-CZ13-2015</v>
      </c>
      <c r="G4201" s="15" t="str">
        <f>CONCATENATE(AllWeights5[[#This Row],[bldgtype]],"-",AllWeights5[[#This Row],[bldgloc]],"-",AllWeights5[[#This Row],[era]])</f>
        <v>RtS-CZ13-ex</v>
      </c>
      <c r="H4201" s="7">
        <v>0.22900000000000001</v>
      </c>
      <c r="I4201" s="8" t="s">
        <v>11</v>
      </c>
      <c r="J4201" s="5">
        <f>SUMIFS(AllWeights5[wt_vint],AllWeights5[bldgtype],AllWeights5[[#This Row],[bldgtype]],AllWeights5[bldgloc],AllWeights5[[#This Row],[bldgloc]],AllWeights5[era],AllWeights5[[#This Row],[era]])</f>
        <v>6.3289999999999997</v>
      </c>
      <c r="K4201" s="16">
        <f>AllWeights5[[#This Row],[wt_vint]]/AllWeights5[[#This Row],[Total Weight (BT, CZ, Era)]]</f>
        <v>3.6182651287723182E-2</v>
      </c>
    </row>
    <row r="4202" spans="1:11" x14ac:dyDescent="0.3">
      <c r="A4202" s="6">
        <v>2020</v>
      </c>
      <c r="B4202" s="7" t="s">
        <v>30</v>
      </c>
      <c r="C4202" s="7" t="s">
        <v>61</v>
      </c>
      <c r="D4202" s="7" t="s">
        <v>26</v>
      </c>
      <c r="E4202" s="7">
        <v>2017</v>
      </c>
      <c r="F4202" s="15" t="str">
        <f>CONCATENATE(AllWeights5[[#This Row],[bldgtype]],"-",AllWeights5[[#This Row],[bldgloc]],"-",AllWeights5[[#This Row],[bldgvint]])</f>
        <v>RtS-CZ13-2017</v>
      </c>
      <c r="G4202" s="15" t="str">
        <f>CONCATENATE(AllWeights5[[#This Row],[bldgtype]],"-",AllWeights5[[#This Row],[bldgloc]],"-",AllWeights5[[#This Row],[era]])</f>
        <v>RtS-CZ13-rec</v>
      </c>
      <c r="H4202" s="7">
        <v>0.22900000000000001</v>
      </c>
      <c r="I4202" s="8" t="s">
        <v>14</v>
      </c>
      <c r="J4202" s="5">
        <f>SUMIFS(AllWeights5[wt_vint],AllWeights5[bldgtype],AllWeights5[[#This Row],[bldgtype]],AllWeights5[bldgloc],AllWeights5[[#This Row],[bldgloc]],AllWeights5[era],AllWeights5[[#This Row],[era]])</f>
        <v>1.4620000000000002</v>
      </c>
      <c r="K4202" s="16">
        <f>AllWeights5[[#This Row],[wt_vint]]/AllWeights5[[#This Row],[Total Weight (BT, CZ, Era)]]</f>
        <v>0.15663474692202461</v>
      </c>
    </row>
    <row r="4203" spans="1:11" x14ac:dyDescent="0.3">
      <c r="A4203" s="6">
        <v>2020</v>
      </c>
      <c r="B4203" s="7" t="s">
        <v>30</v>
      </c>
      <c r="C4203" s="7" t="s">
        <v>61</v>
      </c>
      <c r="D4203" s="7" t="s">
        <v>26</v>
      </c>
      <c r="E4203" s="7">
        <v>2020</v>
      </c>
      <c r="F4203" s="15" t="str">
        <f>CONCATENATE(AllWeights5[[#This Row],[bldgtype]],"-",AllWeights5[[#This Row],[bldgloc]],"-",AllWeights5[[#This Row],[bldgvint]])</f>
        <v>RtS-CZ13-2020</v>
      </c>
      <c r="G4203" s="15" t="str">
        <f>CONCATENATE(AllWeights5[[#This Row],[bldgtype]],"-",AllWeights5[[#This Row],[bldgloc]],"-",AllWeights5[[#This Row],[era]])</f>
        <v>RtS-CZ13-rec</v>
      </c>
      <c r="H4203" s="7">
        <v>7.5999999999999998E-2</v>
      </c>
      <c r="I4203" s="8" t="s">
        <v>14</v>
      </c>
      <c r="J4203" s="5">
        <f>SUMIFS(AllWeights5[wt_vint],AllWeights5[bldgtype],AllWeights5[[#This Row],[bldgtype]],AllWeights5[bldgloc],AllWeights5[[#This Row],[bldgloc]],AllWeights5[era],AllWeights5[[#This Row],[era]])</f>
        <v>1.4620000000000002</v>
      </c>
      <c r="K4203" s="16">
        <f>AllWeights5[[#This Row],[wt_vint]]/AllWeights5[[#This Row],[Total Weight (BT, CZ, Era)]]</f>
        <v>5.1983584131326942E-2</v>
      </c>
    </row>
    <row r="4204" spans="1:11" x14ac:dyDescent="0.3">
      <c r="A4204" s="6">
        <v>2020</v>
      </c>
      <c r="B4204" s="7" t="s">
        <v>30</v>
      </c>
      <c r="C4204" s="7" t="s">
        <v>61</v>
      </c>
      <c r="D4204" s="7" t="s">
        <v>26</v>
      </c>
      <c r="E4204" s="7" t="s">
        <v>18</v>
      </c>
      <c r="F4204" s="15" t="str">
        <f>CONCATENATE(AllWeights5[[#This Row],[bldgtype]],"-",AllWeights5[[#This Row],[bldgloc]],"-",AllWeights5[[#This Row],[bldgvint]])</f>
        <v>RtS-CZ13-New</v>
      </c>
      <c r="G4204" s="15" t="str">
        <f>CONCATENATE(AllWeights5[[#This Row],[bldgtype]],"-",AllWeights5[[#This Row],[bldgloc]],"-",AllWeights5[[#This Row],[era]])</f>
        <v>RtS-CZ13-new</v>
      </c>
      <c r="H4204" s="7">
        <v>7.5999999999999998E-2</v>
      </c>
      <c r="I4204" s="8" t="s">
        <v>19</v>
      </c>
      <c r="J4204" s="5">
        <f>SUMIFS(AllWeights5[wt_vint],AllWeights5[bldgtype],AllWeights5[[#This Row],[bldgtype]],AllWeights5[bldgloc],AllWeights5[[#This Row],[bldgloc]],AllWeights5[era],AllWeights5[[#This Row],[era]])</f>
        <v>0.36499999999999999</v>
      </c>
      <c r="K4204" s="16">
        <f>AllWeights5[[#This Row],[wt_vint]]/AllWeights5[[#This Row],[Total Weight (BT, CZ, Era)]]</f>
        <v>0.20821917808219179</v>
      </c>
    </row>
    <row r="4205" spans="1:11" x14ac:dyDescent="0.3">
      <c r="A4205" s="6">
        <v>2020</v>
      </c>
      <c r="B4205" s="7" t="s">
        <v>30</v>
      </c>
      <c r="C4205" s="7" t="s">
        <v>61</v>
      </c>
      <c r="D4205" s="7" t="s">
        <v>35</v>
      </c>
      <c r="E4205" s="7">
        <v>1975</v>
      </c>
      <c r="F4205" s="15" t="str">
        <f>CONCATENATE(AllWeights5[[#This Row],[bldgtype]],"-",AllWeights5[[#This Row],[bldgloc]],"-",AllWeights5[[#This Row],[bldgvint]])</f>
        <v>RtS-CZ14-1975</v>
      </c>
      <c r="G4205" s="15" t="str">
        <f>CONCATENATE(AllWeights5[[#This Row],[bldgtype]],"-",AllWeights5[[#This Row],[bldgloc]],"-",AllWeights5[[#This Row],[era]])</f>
        <v>RtS-CZ14-old</v>
      </c>
      <c r="H4205" s="7">
        <v>1.4550000000000001</v>
      </c>
      <c r="I4205" s="8" t="s">
        <v>16</v>
      </c>
      <c r="J4205" s="5">
        <f>SUMIFS(AllWeights5[wt_vint],AllWeights5[bldgtype],AllWeights5[[#This Row],[bldgtype]],AllWeights5[bldgloc],AllWeights5[[#This Row],[bldgloc]],AllWeights5[era],AllWeights5[[#This Row],[era]])</f>
        <v>9.1939999999999991</v>
      </c>
      <c r="K4205" s="16">
        <f>AllWeights5[[#This Row],[wt_vint]]/AllWeights5[[#This Row],[Total Weight (BT, CZ, Era)]]</f>
        <v>0.15825538394605179</v>
      </c>
    </row>
    <row r="4206" spans="1:11" x14ac:dyDescent="0.3">
      <c r="A4206" s="6">
        <v>2020</v>
      </c>
      <c r="B4206" s="7" t="s">
        <v>30</v>
      </c>
      <c r="C4206" s="7" t="s">
        <v>61</v>
      </c>
      <c r="D4206" s="7" t="s">
        <v>35</v>
      </c>
      <c r="E4206" s="7">
        <v>1985</v>
      </c>
      <c r="F4206" s="15" t="str">
        <f>CONCATENATE(AllWeights5[[#This Row],[bldgtype]],"-",AllWeights5[[#This Row],[bldgloc]],"-",AllWeights5[[#This Row],[bldgvint]])</f>
        <v>RtS-CZ14-1985</v>
      </c>
      <c r="G4206" s="15" t="str">
        <f>CONCATENATE(AllWeights5[[#This Row],[bldgtype]],"-",AllWeights5[[#This Row],[bldgloc]],"-",AllWeights5[[#This Row],[era]])</f>
        <v>RtS-CZ14-old</v>
      </c>
      <c r="H4206" s="7">
        <v>2.0819999999999999</v>
      </c>
      <c r="I4206" s="8" t="s">
        <v>16</v>
      </c>
      <c r="J4206" s="5">
        <f>SUMIFS(AllWeights5[wt_vint],AllWeights5[bldgtype],AllWeights5[[#This Row],[bldgtype]],AllWeights5[bldgloc],AllWeights5[[#This Row],[bldgloc]],AllWeights5[era],AllWeights5[[#This Row],[era]])</f>
        <v>9.1939999999999991</v>
      </c>
      <c r="K4206" s="16">
        <f>AllWeights5[[#This Row],[wt_vint]]/AllWeights5[[#This Row],[Total Weight (BT, CZ, Era)]]</f>
        <v>0.22645203393517513</v>
      </c>
    </row>
    <row r="4207" spans="1:11" x14ac:dyDescent="0.3">
      <c r="A4207" s="6">
        <v>2020</v>
      </c>
      <c r="B4207" s="7" t="s">
        <v>30</v>
      </c>
      <c r="C4207" s="7" t="s">
        <v>61</v>
      </c>
      <c r="D4207" s="7" t="s">
        <v>35</v>
      </c>
      <c r="E4207" s="7">
        <v>1996</v>
      </c>
      <c r="F4207" s="15" t="str">
        <f>CONCATENATE(AllWeights5[[#This Row],[bldgtype]],"-",AllWeights5[[#This Row],[bldgloc]],"-",AllWeights5[[#This Row],[bldgvint]])</f>
        <v>RtS-CZ14-1996</v>
      </c>
      <c r="G4207" s="15" t="str">
        <f>CONCATENATE(AllWeights5[[#This Row],[bldgtype]],"-",AllWeights5[[#This Row],[bldgloc]],"-",AllWeights5[[#This Row],[era]])</f>
        <v>RtS-CZ14-old</v>
      </c>
      <c r="H4207" s="7">
        <v>1.0469999999999999</v>
      </c>
      <c r="I4207" s="8" t="s">
        <v>16</v>
      </c>
      <c r="J4207" s="5">
        <f>SUMIFS(AllWeights5[wt_vint],AllWeights5[bldgtype],AllWeights5[[#This Row],[bldgtype]],AllWeights5[bldgloc],AllWeights5[[#This Row],[bldgloc]],AllWeights5[era],AllWeights5[[#This Row],[era]])</f>
        <v>9.1939999999999991</v>
      </c>
      <c r="K4207" s="16">
        <f>AllWeights5[[#This Row],[wt_vint]]/AllWeights5[[#This Row],[Total Weight (BT, CZ, Era)]]</f>
        <v>0.11387861648901458</v>
      </c>
    </row>
    <row r="4208" spans="1:11" x14ac:dyDescent="0.3">
      <c r="A4208" s="6">
        <v>2020</v>
      </c>
      <c r="B4208" s="7" t="s">
        <v>30</v>
      </c>
      <c r="C4208" s="7" t="s">
        <v>61</v>
      </c>
      <c r="D4208" s="7" t="s">
        <v>35</v>
      </c>
      <c r="E4208" s="7">
        <v>2003</v>
      </c>
      <c r="F4208" s="15" t="str">
        <f>CONCATENATE(AllWeights5[[#This Row],[bldgtype]],"-",AllWeights5[[#This Row],[bldgloc]],"-",AllWeights5[[#This Row],[bldgvint]])</f>
        <v>RtS-CZ14-2003</v>
      </c>
      <c r="G4208" s="15" t="str">
        <f>CONCATENATE(AllWeights5[[#This Row],[bldgtype]],"-",AllWeights5[[#This Row],[bldgloc]],"-",AllWeights5[[#This Row],[era]])</f>
        <v>RtS-CZ14-ex</v>
      </c>
      <c r="H4208" s="7">
        <v>0.79200000000000004</v>
      </c>
      <c r="I4208" s="8" t="s">
        <v>11</v>
      </c>
      <c r="J4208" s="5">
        <f>SUMIFS(AllWeights5[wt_vint],AllWeights5[bldgtype],AllWeights5[[#This Row],[bldgtype]],AllWeights5[bldgloc],AllWeights5[[#This Row],[bldgloc]],AllWeights5[era],AllWeights5[[#This Row],[era]])</f>
        <v>3.9679999999999995</v>
      </c>
      <c r="K4208" s="16">
        <f>AllWeights5[[#This Row],[wt_vint]]/AllWeights5[[#This Row],[Total Weight (BT, CZ, Era)]]</f>
        <v>0.19959677419354843</v>
      </c>
    </row>
    <row r="4209" spans="1:11" x14ac:dyDescent="0.3">
      <c r="A4209" s="6">
        <v>2020</v>
      </c>
      <c r="B4209" s="7" t="s">
        <v>30</v>
      </c>
      <c r="C4209" s="7" t="s">
        <v>61</v>
      </c>
      <c r="D4209" s="7" t="s">
        <v>35</v>
      </c>
      <c r="E4209" s="7">
        <v>2007</v>
      </c>
      <c r="F4209" s="15" t="str">
        <f>CONCATENATE(AllWeights5[[#This Row],[bldgtype]],"-",AllWeights5[[#This Row],[bldgloc]],"-",AllWeights5[[#This Row],[bldgvint]])</f>
        <v>RtS-CZ14-2007</v>
      </c>
      <c r="G4209" s="15" t="str">
        <f>CONCATENATE(AllWeights5[[#This Row],[bldgtype]],"-",AllWeights5[[#This Row],[bldgloc]],"-",AllWeights5[[#This Row],[era]])</f>
        <v>RtS-CZ14-ex</v>
      </c>
      <c r="H4209" s="7">
        <v>0.432</v>
      </c>
      <c r="I4209" s="8" t="s">
        <v>11</v>
      </c>
      <c r="J4209" s="5">
        <f>SUMIFS(AllWeights5[wt_vint],AllWeights5[bldgtype],AllWeights5[[#This Row],[bldgtype]],AllWeights5[bldgloc],AllWeights5[[#This Row],[bldgloc]],AllWeights5[era],AllWeights5[[#This Row],[era]])</f>
        <v>3.9679999999999995</v>
      </c>
      <c r="K4209" s="16">
        <f>AllWeights5[[#This Row],[wt_vint]]/AllWeights5[[#This Row],[Total Weight (BT, CZ, Era)]]</f>
        <v>0.1088709677419355</v>
      </c>
    </row>
    <row r="4210" spans="1:11" x14ac:dyDescent="0.3">
      <c r="A4210" s="6">
        <v>2020</v>
      </c>
      <c r="B4210" s="7" t="s">
        <v>30</v>
      </c>
      <c r="C4210" s="7" t="s">
        <v>61</v>
      </c>
      <c r="D4210" s="7" t="s">
        <v>35</v>
      </c>
      <c r="E4210" s="7">
        <v>2011</v>
      </c>
      <c r="F4210" s="15" t="str">
        <f>CONCATENATE(AllWeights5[[#This Row],[bldgtype]],"-",AllWeights5[[#This Row],[bldgloc]],"-",AllWeights5[[#This Row],[bldgvint]])</f>
        <v>RtS-CZ14-2011</v>
      </c>
      <c r="G4210" s="15" t="str">
        <f>CONCATENATE(AllWeights5[[#This Row],[bldgtype]],"-",AllWeights5[[#This Row],[bldgloc]],"-",AllWeights5[[#This Row],[era]])</f>
        <v>RtS-CZ14-ex</v>
      </c>
      <c r="H4210" s="7">
        <v>0.432</v>
      </c>
      <c r="I4210" s="8" t="s">
        <v>11</v>
      </c>
      <c r="J4210" s="5">
        <f>SUMIFS(AllWeights5[wt_vint],AllWeights5[bldgtype],AllWeights5[[#This Row],[bldgtype]],AllWeights5[bldgloc],AllWeights5[[#This Row],[bldgloc]],AllWeights5[era],AllWeights5[[#This Row],[era]])</f>
        <v>3.9679999999999995</v>
      </c>
      <c r="K4210" s="16">
        <f>AllWeights5[[#This Row],[wt_vint]]/AllWeights5[[#This Row],[Total Weight (BT, CZ, Era)]]</f>
        <v>0.1088709677419355</v>
      </c>
    </row>
    <row r="4211" spans="1:11" x14ac:dyDescent="0.3">
      <c r="A4211" s="6">
        <v>2020</v>
      </c>
      <c r="B4211" s="7" t="s">
        <v>30</v>
      </c>
      <c r="C4211" s="7" t="s">
        <v>61</v>
      </c>
      <c r="D4211" s="7" t="s">
        <v>35</v>
      </c>
      <c r="E4211" s="7">
        <v>2015</v>
      </c>
      <c r="F4211" s="15" t="str">
        <f>CONCATENATE(AllWeights5[[#This Row],[bldgtype]],"-",AllWeights5[[#This Row],[bldgloc]],"-",AllWeights5[[#This Row],[bldgvint]])</f>
        <v>RtS-CZ14-2015</v>
      </c>
      <c r="G4211" s="15" t="str">
        <f>CONCATENATE(AllWeights5[[#This Row],[bldgtype]],"-",AllWeights5[[#This Row],[bldgloc]],"-",AllWeights5[[#This Row],[era]])</f>
        <v>RtS-CZ14-ex</v>
      </c>
      <c r="H4211" s="7">
        <v>0.32400000000000001</v>
      </c>
      <c r="I4211" s="8" t="s">
        <v>11</v>
      </c>
      <c r="J4211" s="5">
        <f>SUMIFS(AllWeights5[wt_vint],AllWeights5[bldgtype],AllWeights5[[#This Row],[bldgtype]],AllWeights5[bldgloc],AllWeights5[[#This Row],[bldgloc]],AllWeights5[era],AllWeights5[[#This Row],[era]])</f>
        <v>3.9679999999999995</v>
      </c>
      <c r="K4211" s="16">
        <f>AllWeights5[[#This Row],[wt_vint]]/AllWeights5[[#This Row],[Total Weight (BT, CZ, Era)]]</f>
        <v>8.1653225806451624E-2</v>
      </c>
    </row>
    <row r="4212" spans="1:11" x14ac:dyDescent="0.3">
      <c r="A4212" s="6">
        <v>2020</v>
      </c>
      <c r="B4212" s="7" t="s">
        <v>30</v>
      </c>
      <c r="C4212" s="7" t="s">
        <v>61</v>
      </c>
      <c r="D4212" s="7" t="s">
        <v>35</v>
      </c>
      <c r="E4212" s="7">
        <v>2017</v>
      </c>
      <c r="F4212" s="15" t="str">
        <f>CONCATENATE(AllWeights5[[#This Row],[bldgtype]],"-",AllWeights5[[#This Row],[bldgloc]],"-",AllWeights5[[#This Row],[bldgvint]])</f>
        <v>RtS-CZ14-2017</v>
      </c>
      <c r="G4212" s="15" t="str">
        <f>CONCATENATE(AllWeights5[[#This Row],[bldgtype]],"-",AllWeights5[[#This Row],[bldgloc]],"-",AllWeights5[[#This Row],[era]])</f>
        <v>RtS-CZ14-rec</v>
      </c>
      <c r="H4212" s="7">
        <v>0.32400000000000001</v>
      </c>
      <c r="I4212" s="8" t="s">
        <v>14</v>
      </c>
      <c r="J4212" s="5">
        <f>SUMIFS(AllWeights5[wt_vint],AllWeights5[bldgtype],AllWeights5[[#This Row],[bldgtype]],AllWeights5[bldgloc],AllWeights5[[#This Row],[bldgloc]],AllWeights5[era],AllWeights5[[#This Row],[era]])</f>
        <v>0.86599999999999999</v>
      </c>
      <c r="K4212" s="16">
        <f>AllWeights5[[#This Row],[wt_vint]]/AllWeights5[[#This Row],[Total Weight (BT, CZ, Era)]]</f>
        <v>0.37413394919168591</v>
      </c>
    </row>
    <row r="4213" spans="1:11" x14ac:dyDescent="0.3">
      <c r="A4213" s="6">
        <v>2020</v>
      </c>
      <c r="B4213" s="7" t="s">
        <v>30</v>
      </c>
      <c r="C4213" s="7" t="s">
        <v>61</v>
      </c>
      <c r="D4213" s="7" t="s">
        <v>35</v>
      </c>
      <c r="E4213" s="7">
        <v>2020</v>
      </c>
      <c r="F4213" s="15" t="str">
        <f>CONCATENATE(AllWeights5[[#This Row],[bldgtype]],"-",AllWeights5[[#This Row],[bldgloc]],"-",AllWeights5[[#This Row],[bldgvint]])</f>
        <v>RtS-CZ14-2020</v>
      </c>
      <c r="G4213" s="15" t="str">
        <f>CONCATENATE(AllWeights5[[#This Row],[bldgtype]],"-",AllWeights5[[#This Row],[bldgloc]],"-",AllWeights5[[#This Row],[era]])</f>
        <v>RtS-CZ14-rec</v>
      </c>
      <c r="H4213" s="7">
        <v>0.108</v>
      </c>
      <c r="I4213" s="8" t="s">
        <v>14</v>
      </c>
      <c r="J4213" s="5">
        <f>SUMIFS(AllWeights5[wt_vint],AllWeights5[bldgtype],AllWeights5[[#This Row],[bldgtype]],AllWeights5[bldgloc],AllWeights5[[#This Row],[bldgloc]],AllWeights5[era],AllWeights5[[#This Row],[era]])</f>
        <v>0.86599999999999999</v>
      </c>
      <c r="K4213" s="16">
        <f>AllWeights5[[#This Row],[wt_vint]]/AllWeights5[[#This Row],[Total Weight (BT, CZ, Era)]]</f>
        <v>0.12471131639722864</v>
      </c>
    </row>
    <row r="4214" spans="1:11" x14ac:dyDescent="0.3">
      <c r="A4214" s="6">
        <v>2020</v>
      </c>
      <c r="B4214" s="7" t="s">
        <v>30</v>
      </c>
      <c r="C4214" s="7" t="s">
        <v>61</v>
      </c>
      <c r="D4214" s="7" t="s">
        <v>35</v>
      </c>
      <c r="E4214" s="7" t="s">
        <v>18</v>
      </c>
      <c r="F4214" s="15" t="str">
        <f>CONCATENATE(AllWeights5[[#This Row],[bldgtype]],"-",AllWeights5[[#This Row],[bldgloc]],"-",AllWeights5[[#This Row],[bldgvint]])</f>
        <v>RtS-CZ14-New</v>
      </c>
      <c r="G4214" s="15" t="str">
        <f>CONCATENATE(AllWeights5[[#This Row],[bldgtype]],"-",AllWeights5[[#This Row],[bldgloc]],"-",AllWeights5[[#This Row],[era]])</f>
        <v>RtS-CZ14-new</v>
      </c>
      <c r="H4214" s="7">
        <v>0.108</v>
      </c>
      <c r="I4214" s="8" t="s">
        <v>19</v>
      </c>
      <c r="J4214" s="5">
        <f>SUMIFS(AllWeights5[wt_vint],AllWeights5[bldgtype],AllWeights5[[#This Row],[bldgtype]],AllWeights5[bldgloc],AllWeights5[[#This Row],[bldgloc]],AllWeights5[era],AllWeights5[[#This Row],[era]])</f>
        <v>0.217</v>
      </c>
      <c r="K4214" s="16">
        <f>AllWeights5[[#This Row],[wt_vint]]/AllWeights5[[#This Row],[Total Weight (BT, CZ, Era)]]</f>
        <v>0.49769585253456222</v>
      </c>
    </row>
    <row r="4215" spans="1:11" x14ac:dyDescent="0.3">
      <c r="A4215" s="6">
        <v>2020</v>
      </c>
      <c r="B4215" s="7" t="s">
        <v>30</v>
      </c>
      <c r="C4215" s="7" t="s">
        <v>61</v>
      </c>
      <c r="D4215" s="7" t="s">
        <v>36</v>
      </c>
      <c r="E4215" s="7">
        <v>1975</v>
      </c>
      <c r="F4215" s="15" t="str">
        <f>CONCATENATE(AllWeights5[[#This Row],[bldgtype]],"-",AllWeights5[[#This Row],[bldgloc]],"-",AllWeights5[[#This Row],[bldgvint]])</f>
        <v>RtS-CZ15-1975</v>
      </c>
      <c r="G4215" s="15" t="str">
        <f>CONCATENATE(AllWeights5[[#This Row],[bldgtype]],"-",AllWeights5[[#This Row],[bldgloc]],"-",AllWeights5[[#This Row],[era]])</f>
        <v>RtS-CZ15-old</v>
      </c>
      <c r="H4215" s="7">
        <v>0.72799999999999998</v>
      </c>
      <c r="I4215" s="8" t="s">
        <v>16</v>
      </c>
      <c r="J4215" s="5">
        <f>SUMIFS(AllWeights5[wt_vint],AllWeights5[bldgtype],AllWeights5[[#This Row],[bldgtype]],AllWeights5[bldgloc],AllWeights5[[#This Row],[bldgloc]],AllWeights5[era],AllWeights5[[#This Row],[era]])</f>
        <v>6.4169999999999989</v>
      </c>
      <c r="K4215" s="16">
        <f>AllWeights5[[#This Row],[wt_vint]]/AllWeights5[[#This Row],[Total Weight (BT, CZ, Era)]]</f>
        <v>0.113448652018077</v>
      </c>
    </row>
    <row r="4216" spans="1:11" x14ac:dyDescent="0.3">
      <c r="A4216" s="6">
        <v>2020</v>
      </c>
      <c r="B4216" s="7" t="s">
        <v>30</v>
      </c>
      <c r="C4216" s="7" t="s">
        <v>61</v>
      </c>
      <c r="D4216" s="7" t="s">
        <v>36</v>
      </c>
      <c r="E4216" s="7">
        <v>1985</v>
      </c>
      <c r="F4216" s="15" t="str">
        <f>CONCATENATE(AllWeights5[[#This Row],[bldgtype]],"-",AllWeights5[[#This Row],[bldgloc]],"-",AllWeights5[[#This Row],[bldgvint]])</f>
        <v>RtS-CZ15-1985</v>
      </c>
      <c r="G4216" s="15" t="str">
        <f>CONCATENATE(AllWeights5[[#This Row],[bldgtype]],"-",AllWeights5[[#This Row],[bldgloc]],"-",AllWeights5[[#This Row],[era]])</f>
        <v>RtS-CZ15-old</v>
      </c>
      <c r="H4216" s="7">
        <v>1.643</v>
      </c>
      <c r="I4216" s="8" t="s">
        <v>16</v>
      </c>
      <c r="J4216" s="5">
        <f>SUMIFS(AllWeights5[wt_vint],AllWeights5[bldgtype],AllWeights5[[#This Row],[bldgtype]],AllWeights5[bldgloc],AllWeights5[[#This Row],[bldgloc]],AllWeights5[era],AllWeights5[[#This Row],[era]])</f>
        <v>6.4169999999999989</v>
      </c>
      <c r="K4216" s="16">
        <f>AllWeights5[[#This Row],[wt_vint]]/AllWeights5[[#This Row],[Total Weight (BT, CZ, Era)]]</f>
        <v>0.2560386473429952</v>
      </c>
    </row>
    <row r="4217" spans="1:11" x14ac:dyDescent="0.3">
      <c r="A4217" s="6">
        <v>2020</v>
      </c>
      <c r="B4217" s="7" t="s">
        <v>30</v>
      </c>
      <c r="C4217" s="7" t="s">
        <v>61</v>
      </c>
      <c r="D4217" s="7" t="s">
        <v>36</v>
      </c>
      <c r="E4217" s="7">
        <v>1996</v>
      </c>
      <c r="F4217" s="15" t="str">
        <f>CONCATENATE(AllWeights5[[#This Row],[bldgtype]],"-",AllWeights5[[#This Row],[bldgloc]],"-",AllWeights5[[#This Row],[bldgvint]])</f>
        <v>RtS-CZ15-1996</v>
      </c>
      <c r="G4217" s="15" t="str">
        <f>CONCATENATE(AllWeights5[[#This Row],[bldgtype]],"-",AllWeights5[[#This Row],[bldgloc]],"-",AllWeights5[[#This Row],[era]])</f>
        <v>RtS-CZ15-old</v>
      </c>
      <c r="H4217" s="7">
        <v>0.83299999999999996</v>
      </c>
      <c r="I4217" s="8" t="s">
        <v>16</v>
      </c>
      <c r="J4217" s="5">
        <f>SUMIFS(AllWeights5[wt_vint],AllWeights5[bldgtype],AllWeights5[[#This Row],[bldgtype]],AllWeights5[bldgloc],AllWeights5[[#This Row],[bldgloc]],AllWeights5[era],AllWeights5[[#This Row],[era]])</f>
        <v>6.4169999999999989</v>
      </c>
      <c r="K4217" s="16">
        <f>AllWeights5[[#This Row],[wt_vint]]/AllWeights5[[#This Row],[Total Weight (BT, CZ, Era)]]</f>
        <v>0.12981143836683809</v>
      </c>
    </row>
    <row r="4218" spans="1:11" x14ac:dyDescent="0.3">
      <c r="A4218" s="6">
        <v>2020</v>
      </c>
      <c r="B4218" s="7" t="s">
        <v>30</v>
      </c>
      <c r="C4218" s="7" t="s">
        <v>61</v>
      </c>
      <c r="D4218" s="7" t="s">
        <v>36</v>
      </c>
      <c r="E4218" s="7">
        <v>2003</v>
      </c>
      <c r="F4218" s="15" t="str">
        <f>CONCATENATE(AllWeights5[[#This Row],[bldgtype]],"-",AllWeights5[[#This Row],[bldgloc]],"-",AllWeights5[[#This Row],[bldgvint]])</f>
        <v>RtS-CZ15-2003</v>
      </c>
      <c r="G4218" s="15" t="str">
        <f>CONCATENATE(AllWeights5[[#This Row],[bldgtype]],"-",AllWeights5[[#This Row],[bldgloc]],"-",AllWeights5[[#This Row],[era]])</f>
        <v>RtS-CZ15-ex</v>
      </c>
      <c r="H4218" s="7">
        <v>0.72399999999999998</v>
      </c>
      <c r="I4218" s="8" t="s">
        <v>11</v>
      </c>
      <c r="J4218" s="5">
        <f>SUMIFS(AllWeights5[wt_vint],AllWeights5[bldgtype],AllWeights5[[#This Row],[bldgtype]],AllWeights5[bldgloc],AllWeights5[[#This Row],[bldgloc]],AllWeights5[era],AllWeights5[[#This Row],[era]])</f>
        <v>3.585999999999999</v>
      </c>
      <c r="K4218" s="16">
        <f>AllWeights5[[#This Row],[wt_vint]]/AllWeights5[[#This Row],[Total Weight (BT, CZ, Era)]]</f>
        <v>0.20189626324595655</v>
      </c>
    </row>
    <row r="4219" spans="1:11" x14ac:dyDescent="0.3">
      <c r="A4219" s="6">
        <v>2020</v>
      </c>
      <c r="B4219" s="7" t="s">
        <v>30</v>
      </c>
      <c r="C4219" s="7" t="s">
        <v>61</v>
      </c>
      <c r="D4219" s="7" t="s">
        <v>36</v>
      </c>
      <c r="E4219" s="7">
        <v>2007</v>
      </c>
      <c r="F4219" s="15" t="str">
        <f>CONCATENATE(AllWeights5[[#This Row],[bldgtype]],"-",AllWeights5[[#This Row],[bldgloc]],"-",AllWeights5[[#This Row],[bldgvint]])</f>
        <v>RtS-CZ15-2007</v>
      </c>
      <c r="G4219" s="15" t="str">
        <f>CONCATENATE(AllWeights5[[#This Row],[bldgtype]],"-",AllWeights5[[#This Row],[bldgloc]],"-",AllWeights5[[#This Row],[era]])</f>
        <v>RtS-CZ15-ex</v>
      </c>
      <c r="H4219" s="7">
        <v>0.38800000000000001</v>
      </c>
      <c r="I4219" s="8" t="s">
        <v>11</v>
      </c>
      <c r="J4219" s="5">
        <f>SUMIFS(AllWeights5[wt_vint],AllWeights5[bldgtype],AllWeights5[[#This Row],[bldgtype]],AllWeights5[bldgloc],AllWeights5[[#This Row],[bldgloc]],AllWeights5[era],AllWeights5[[#This Row],[era]])</f>
        <v>3.585999999999999</v>
      </c>
      <c r="K4219" s="16">
        <f>AllWeights5[[#This Row],[wt_vint]]/AllWeights5[[#This Row],[Total Weight (BT, CZ, Era)]]</f>
        <v>0.10819854991634135</v>
      </c>
    </row>
    <row r="4220" spans="1:11" x14ac:dyDescent="0.3">
      <c r="A4220" s="6">
        <v>2020</v>
      </c>
      <c r="B4220" s="7" t="s">
        <v>30</v>
      </c>
      <c r="C4220" s="7" t="s">
        <v>61</v>
      </c>
      <c r="D4220" s="7" t="s">
        <v>36</v>
      </c>
      <c r="E4220" s="7">
        <v>2011</v>
      </c>
      <c r="F4220" s="15" t="str">
        <f>CONCATENATE(AllWeights5[[#This Row],[bldgtype]],"-",AllWeights5[[#This Row],[bldgloc]],"-",AllWeights5[[#This Row],[bldgvint]])</f>
        <v>RtS-CZ15-2011</v>
      </c>
      <c r="G4220" s="15" t="str">
        <f>CONCATENATE(AllWeights5[[#This Row],[bldgtype]],"-",AllWeights5[[#This Row],[bldgloc]],"-",AllWeights5[[#This Row],[era]])</f>
        <v>RtS-CZ15-ex</v>
      </c>
      <c r="H4220" s="7">
        <v>0.38800000000000001</v>
      </c>
      <c r="I4220" s="8" t="s">
        <v>11</v>
      </c>
      <c r="J4220" s="5">
        <f>SUMIFS(AllWeights5[wt_vint],AllWeights5[bldgtype],AllWeights5[[#This Row],[bldgtype]],AllWeights5[bldgloc],AllWeights5[[#This Row],[bldgloc]],AllWeights5[era],AllWeights5[[#This Row],[era]])</f>
        <v>3.585999999999999</v>
      </c>
      <c r="K4220" s="16">
        <f>AllWeights5[[#This Row],[wt_vint]]/AllWeights5[[#This Row],[Total Weight (BT, CZ, Era)]]</f>
        <v>0.10819854991634135</v>
      </c>
    </row>
    <row r="4221" spans="1:11" x14ac:dyDescent="0.3">
      <c r="A4221" s="6">
        <v>2020</v>
      </c>
      <c r="B4221" s="7" t="s">
        <v>30</v>
      </c>
      <c r="C4221" s="7" t="s">
        <v>61</v>
      </c>
      <c r="D4221" s="7" t="s">
        <v>36</v>
      </c>
      <c r="E4221" s="7">
        <v>2015</v>
      </c>
      <c r="F4221" s="15" t="str">
        <f>CONCATENATE(AllWeights5[[#This Row],[bldgtype]],"-",AllWeights5[[#This Row],[bldgloc]],"-",AllWeights5[[#This Row],[bldgvint]])</f>
        <v>RtS-CZ15-2015</v>
      </c>
      <c r="G4221" s="15" t="str">
        <f>CONCATENATE(AllWeights5[[#This Row],[bldgtype]],"-",AllWeights5[[#This Row],[bldgloc]],"-",AllWeights5[[#This Row],[era]])</f>
        <v>RtS-CZ15-ex</v>
      </c>
      <c r="H4221" s="7">
        <v>0.29099999999999998</v>
      </c>
      <c r="I4221" s="8" t="s">
        <v>11</v>
      </c>
      <c r="J4221" s="5">
        <f>SUMIFS(AllWeights5[wt_vint],AllWeights5[bldgtype],AllWeights5[[#This Row],[bldgtype]],AllWeights5[bldgloc],AllWeights5[[#This Row],[bldgloc]],AllWeights5[era],AllWeights5[[#This Row],[era]])</f>
        <v>3.585999999999999</v>
      </c>
      <c r="K4221" s="16">
        <f>AllWeights5[[#This Row],[wt_vint]]/AllWeights5[[#This Row],[Total Weight (BT, CZ, Era)]]</f>
        <v>8.1148912437256013E-2</v>
      </c>
    </row>
    <row r="4222" spans="1:11" x14ac:dyDescent="0.3">
      <c r="A4222" s="6">
        <v>2020</v>
      </c>
      <c r="B4222" s="7" t="s">
        <v>30</v>
      </c>
      <c r="C4222" s="7" t="s">
        <v>61</v>
      </c>
      <c r="D4222" s="7" t="s">
        <v>36</v>
      </c>
      <c r="E4222" s="7">
        <v>2017</v>
      </c>
      <c r="F4222" s="15" t="str">
        <f>CONCATENATE(AllWeights5[[#This Row],[bldgtype]],"-",AllWeights5[[#This Row],[bldgloc]],"-",AllWeights5[[#This Row],[bldgvint]])</f>
        <v>RtS-CZ15-2017</v>
      </c>
      <c r="G4222" s="15" t="str">
        <f>CONCATENATE(AllWeights5[[#This Row],[bldgtype]],"-",AllWeights5[[#This Row],[bldgloc]],"-",AllWeights5[[#This Row],[era]])</f>
        <v>RtS-CZ15-rec</v>
      </c>
      <c r="H4222" s="7">
        <v>0.29099999999999998</v>
      </c>
      <c r="I4222" s="8" t="s">
        <v>14</v>
      </c>
      <c r="J4222" s="5">
        <f>SUMIFS(AllWeights5[wt_vint],AllWeights5[bldgtype],AllWeights5[[#This Row],[bldgtype]],AllWeights5[bldgloc],AllWeights5[[#This Row],[bldgloc]],AllWeights5[era],AllWeights5[[#This Row],[era]])</f>
        <v>0.77800000000000002</v>
      </c>
      <c r="K4222" s="16">
        <f>AllWeights5[[#This Row],[wt_vint]]/AllWeights5[[#This Row],[Total Weight (BT, CZ, Era)]]</f>
        <v>0.37403598971722363</v>
      </c>
    </row>
    <row r="4223" spans="1:11" x14ac:dyDescent="0.3">
      <c r="A4223" s="6">
        <v>2020</v>
      </c>
      <c r="B4223" s="7" t="s">
        <v>30</v>
      </c>
      <c r="C4223" s="7" t="s">
        <v>61</v>
      </c>
      <c r="D4223" s="7" t="s">
        <v>36</v>
      </c>
      <c r="E4223" s="7">
        <v>2020</v>
      </c>
      <c r="F4223" s="15" t="str">
        <f>CONCATENATE(AllWeights5[[#This Row],[bldgtype]],"-",AllWeights5[[#This Row],[bldgloc]],"-",AllWeights5[[#This Row],[bldgvint]])</f>
        <v>RtS-CZ15-2020</v>
      </c>
      <c r="G4223" s="15" t="str">
        <f>CONCATENATE(AllWeights5[[#This Row],[bldgtype]],"-",AllWeights5[[#This Row],[bldgloc]],"-",AllWeights5[[#This Row],[era]])</f>
        <v>RtS-CZ15-rec</v>
      </c>
      <c r="H4223" s="7">
        <v>9.7000000000000003E-2</v>
      </c>
      <c r="I4223" s="8" t="s">
        <v>14</v>
      </c>
      <c r="J4223" s="5">
        <f>SUMIFS(AllWeights5[wt_vint],AllWeights5[bldgtype],AllWeights5[[#This Row],[bldgtype]],AllWeights5[bldgloc],AllWeights5[[#This Row],[bldgloc]],AllWeights5[era],AllWeights5[[#This Row],[era]])</f>
        <v>0.77800000000000002</v>
      </c>
      <c r="K4223" s="16">
        <f>AllWeights5[[#This Row],[wt_vint]]/AllWeights5[[#This Row],[Total Weight (BT, CZ, Era)]]</f>
        <v>0.12467866323907455</v>
      </c>
    </row>
    <row r="4224" spans="1:11" x14ac:dyDescent="0.3">
      <c r="A4224" s="6">
        <v>2020</v>
      </c>
      <c r="B4224" s="7" t="s">
        <v>30</v>
      </c>
      <c r="C4224" s="7" t="s">
        <v>61</v>
      </c>
      <c r="D4224" s="7" t="s">
        <v>36</v>
      </c>
      <c r="E4224" s="7" t="s">
        <v>18</v>
      </c>
      <c r="F4224" s="15" t="str">
        <f>CONCATENATE(AllWeights5[[#This Row],[bldgtype]],"-",AllWeights5[[#This Row],[bldgloc]],"-",AllWeights5[[#This Row],[bldgvint]])</f>
        <v>RtS-CZ15-New</v>
      </c>
      <c r="G4224" s="15" t="str">
        <f>CONCATENATE(AllWeights5[[#This Row],[bldgtype]],"-",AllWeights5[[#This Row],[bldgloc]],"-",AllWeights5[[#This Row],[era]])</f>
        <v>RtS-CZ15-new</v>
      </c>
      <c r="H4224" s="7">
        <v>9.7000000000000003E-2</v>
      </c>
      <c r="I4224" s="8" t="s">
        <v>19</v>
      </c>
      <c r="J4224" s="5">
        <f>SUMIFS(AllWeights5[wt_vint],AllWeights5[bldgtype],AllWeights5[[#This Row],[bldgtype]],AllWeights5[bldgloc],AllWeights5[[#This Row],[bldgloc]],AllWeights5[era],AllWeights5[[#This Row],[era]])</f>
        <v>0.19500000000000001</v>
      </c>
      <c r="K4224" s="16">
        <f>AllWeights5[[#This Row],[wt_vint]]/AllWeights5[[#This Row],[Total Weight (BT, CZ, Era)]]</f>
        <v>0.49743589743589745</v>
      </c>
    </row>
    <row r="4225" spans="1:11" x14ac:dyDescent="0.3">
      <c r="A4225" s="6">
        <v>2020</v>
      </c>
      <c r="B4225" s="7" t="s">
        <v>30</v>
      </c>
      <c r="C4225" s="7" t="s">
        <v>61</v>
      </c>
      <c r="D4225" s="7" t="s">
        <v>27</v>
      </c>
      <c r="E4225" s="7">
        <v>1975</v>
      </c>
      <c r="F4225" s="15" t="str">
        <f>CONCATENATE(AllWeights5[[#This Row],[bldgtype]],"-",AllWeights5[[#This Row],[bldgloc]],"-",AllWeights5[[#This Row],[bldgvint]])</f>
        <v>RtS-CZ16-1975</v>
      </c>
      <c r="G4225" s="15" t="str">
        <f>CONCATENATE(AllWeights5[[#This Row],[bldgtype]],"-",AllWeights5[[#This Row],[bldgloc]],"-",AllWeights5[[#This Row],[era]])</f>
        <v>RtS-CZ16-old</v>
      </c>
      <c r="H4225" s="7">
        <v>0.33700000000000002</v>
      </c>
      <c r="I4225" s="8" t="s">
        <v>16</v>
      </c>
      <c r="J4225" s="5">
        <f>SUMIFS(AllWeights5[wt_vint],AllWeights5[bldgtype],AllWeights5[[#This Row],[bldgtype]],AllWeights5[bldgloc],AllWeights5[[#This Row],[bldgloc]],AllWeights5[era],AllWeights5[[#This Row],[era]])</f>
        <v>2.23</v>
      </c>
      <c r="K4225" s="16">
        <f>AllWeights5[[#This Row],[wt_vint]]/AllWeights5[[#This Row],[Total Weight (BT, CZ, Era)]]</f>
        <v>0.15112107623318385</v>
      </c>
    </row>
    <row r="4226" spans="1:11" x14ac:dyDescent="0.3">
      <c r="A4226" s="6">
        <v>2020</v>
      </c>
      <c r="B4226" s="7" t="s">
        <v>30</v>
      </c>
      <c r="C4226" s="7" t="s">
        <v>61</v>
      </c>
      <c r="D4226" s="7" t="s">
        <v>27</v>
      </c>
      <c r="E4226" s="7">
        <v>1985</v>
      </c>
      <c r="F4226" s="15" t="str">
        <f>CONCATENATE(AllWeights5[[#This Row],[bldgtype]],"-",AllWeights5[[#This Row],[bldgloc]],"-",AllWeights5[[#This Row],[bldgvint]])</f>
        <v>RtS-CZ16-1985</v>
      </c>
      <c r="G4226" s="15" t="str">
        <f>CONCATENATE(AllWeights5[[#This Row],[bldgtype]],"-",AllWeights5[[#This Row],[bldgloc]],"-",AllWeights5[[#This Row],[era]])</f>
        <v>RtS-CZ16-old</v>
      </c>
      <c r="H4226" s="7">
        <v>0.375</v>
      </c>
      <c r="I4226" s="8" t="s">
        <v>16</v>
      </c>
      <c r="J4226" s="5">
        <f>SUMIFS(AllWeights5[wt_vint],AllWeights5[bldgtype],AllWeights5[[#This Row],[bldgtype]],AllWeights5[bldgloc],AllWeights5[[#This Row],[bldgloc]],AllWeights5[era],AllWeights5[[#This Row],[era]])</f>
        <v>2.23</v>
      </c>
      <c r="K4226" s="16">
        <f>AllWeights5[[#This Row],[wt_vint]]/AllWeights5[[#This Row],[Total Weight (BT, CZ, Era)]]</f>
        <v>0.16816143497757849</v>
      </c>
    </row>
    <row r="4227" spans="1:11" x14ac:dyDescent="0.3">
      <c r="A4227" s="6">
        <v>2020</v>
      </c>
      <c r="B4227" s="7" t="s">
        <v>30</v>
      </c>
      <c r="C4227" s="7" t="s">
        <v>61</v>
      </c>
      <c r="D4227" s="7" t="s">
        <v>27</v>
      </c>
      <c r="E4227" s="7">
        <v>1996</v>
      </c>
      <c r="F4227" s="15" t="str">
        <f>CONCATENATE(AllWeights5[[#This Row],[bldgtype]],"-",AllWeights5[[#This Row],[bldgloc]],"-",AllWeights5[[#This Row],[bldgvint]])</f>
        <v>RtS-CZ16-1996</v>
      </c>
      <c r="G4227" s="15" t="str">
        <f>CONCATENATE(AllWeights5[[#This Row],[bldgtype]],"-",AllWeights5[[#This Row],[bldgloc]],"-",AllWeights5[[#This Row],[era]])</f>
        <v>RtS-CZ16-old</v>
      </c>
      <c r="H4227" s="7">
        <v>0.23400000000000001</v>
      </c>
      <c r="I4227" s="8" t="s">
        <v>16</v>
      </c>
      <c r="J4227" s="5">
        <f>SUMIFS(AllWeights5[wt_vint],AllWeights5[bldgtype],AllWeights5[[#This Row],[bldgtype]],AllWeights5[bldgloc],AllWeights5[[#This Row],[bldgloc]],AllWeights5[era],AllWeights5[[#This Row],[era]])</f>
        <v>2.23</v>
      </c>
      <c r="K4227" s="16">
        <f>AllWeights5[[#This Row],[wt_vint]]/AllWeights5[[#This Row],[Total Weight (BT, CZ, Era)]]</f>
        <v>0.10493273542600898</v>
      </c>
    </row>
    <row r="4228" spans="1:11" x14ac:dyDescent="0.3">
      <c r="A4228" s="6">
        <v>2020</v>
      </c>
      <c r="B4228" s="7" t="s">
        <v>30</v>
      </c>
      <c r="C4228" s="7" t="s">
        <v>61</v>
      </c>
      <c r="D4228" s="7" t="s">
        <v>27</v>
      </c>
      <c r="E4228" s="7">
        <v>2003</v>
      </c>
      <c r="F4228" s="15" t="str">
        <f>CONCATENATE(AllWeights5[[#This Row],[bldgtype]],"-",AllWeights5[[#This Row],[bldgloc]],"-",AllWeights5[[#This Row],[bldgvint]])</f>
        <v>RtS-CZ16-2003</v>
      </c>
      <c r="G4228" s="15" t="str">
        <f>CONCATENATE(AllWeights5[[#This Row],[bldgtype]],"-",AllWeights5[[#This Row],[bldgloc]],"-",AllWeights5[[#This Row],[era]])</f>
        <v>RtS-CZ16-ex</v>
      </c>
      <c r="H4228" s="7">
        <v>0.159</v>
      </c>
      <c r="I4228" s="8" t="s">
        <v>11</v>
      </c>
      <c r="J4228" s="5">
        <f>SUMIFS(AllWeights5[wt_vint],AllWeights5[bldgtype],AllWeights5[[#This Row],[bldgtype]],AllWeights5[bldgloc],AllWeights5[[#This Row],[bldgloc]],AllWeights5[era],AllWeights5[[#This Row],[era]])</f>
        <v>0.8989999999999998</v>
      </c>
      <c r="K4228" s="16">
        <f>AllWeights5[[#This Row],[wt_vint]]/AllWeights5[[#This Row],[Total Weight (BT, CZ, Era)]]</f>
        <v>0.17686318131256956</v>
      </c>
    </row>
    <row r="4229" spans="1:11" x14ac:dyDescent="0.3">
      <c r="A4229" s="6">
        <v>2020</v>
      </c>
      <c r="B4229" s="7" t="s">
        <v>30</v>
      </c>
      <c r="C4229" s="7" t="s">
        <v>61</v>
      </c>
      <c r="D4229" s="7" t="s">
        <v>27</v>
      </c>
      <c r="E4229" s="7">
        <v>2007</v>
      </c>
      <c r="F4229" s="15" t="str">
        <f>CONCATENATE(AllWeights5[[#This Row],[bldgtype]],"-",AllWeights5[[#This Row],[bldgloc]],"-",AllWeights5[[#This Row],[bldgvint]])</f>
        <v>RtS-CZ16-2007</v>
      </c>
      <c r="G4229" s="15" t="str">
        <f>CONCATENATE(AllWeights5[[#This Row],[bldgtype]],"-",AllWeights5[[#This Row],[bldgloc]],"-",AllWeights5[[#This Row],[era]])</f>
        <v>RtS-CZ16-ex</v>
      </c>
      <c r="H4229" s="7">
        <v>9.2999999999999999E-2</v>
      </c>
      <c r="I4229" s="8" t="s">
        <v>11</v>
      </c>
      <c r="J4229" s="5">
        <f>SUMIFS(AllWeights5[wt_vint],AllWeights5[bldgtype],AllWeights5[[#This Row],[bldgtype]],AllWeights5[bldgloc],AllWeights5[[#This Row],[bldgloc]],AllWeights5[era],AllWeights5[[#This Row],[era]])</f>
        <v>0.8989999999999998</v>
      </c>
      <c r="K4229" s="16">
        <f>AllWeights5[[#This Row],[wt_vint]]/AllWeights5[[#This Row],[Total Weight (BT, CZ, Era)]]</f>
        <v>0.10344827586206899</v>
      </c>
    </row>
    <row r="4230" spans="1:11" x14ac:dyDescent="0.3">
      <c r="A4230" s="6">
        <v>2020</v>
      </c>
      <c r="B4230" s="7" t="s">
        <v>30</v>
      </c>
      <c r="C4230" s="7" t="s">
        <v>61</v>
      </c>
      <c r="D4230" s="7" t="s">
        <v>27</v>
      </c>
      <c r="E4230" s="7">
        <v>2011</v>
      </c>
      <c r="F4230" s="15" t="str">
        <f>CONCATENATE(AllWeights5[[#This Row],[bldgtype]],"-",AllWeights5[[#This Row],[bldgloc]],"-",AllWeights5[[#This Row],[bldgvint]])</f>
        <v>RtS-CZ16-2011</v>
      </c>
      <c r="G4230" s="15" t="str">
        <f>CONCATENATE(AllWeights5[[#This Row],[bldgtype]],"-",AllWeights5[[#This Row],[bldgloc]],"-",AllWeights5[[#This Row],[era]])</f>
        <v>RtS-CZ16-ex</v>
      </c>
      <c r="H4230" s="7">
        <v>9.2999999999999999E-2</v>
      </c>
      <c r="I4230" s="8" t="s">
        <v>11</v>
      </c>
      <c r="J4230" s="5">
        <f>SUMIFS(AllWeights5[wt_vint],AllWeights5[bldgtype],AllWeights5[[#This Row],[bldgtype]],AllWeights5[bldgloc],AllWeights5[[#This Row],[bldgloc]],AllWeights5[era],AllWeights5[[#This Row],[era]])</f>
        <v>0.8989999999999998</v>
      </c>
      <c r="K4230" s="16">
        <f>AllWeights5[[#This Row],[wt_vint]]/AllWeights5[[#This Row],[Total Weight (BT, CZ, Era)]]</f>
        <v>0.10344827586206899</v>
      </c>
    </row>
    <row r="4231" spans="1:11" x14ac:dyDescent="0.3">
      <c r="A4231" s="6">
        <v>2020</v>
      </c>
      <c r="B4231" s="7" t="s">
        <v>30</v>
      </c>
      <c r="C4231" s="7" t="s">
        <v>61</v>
      </c>
      <c r="D4231" s="7" t="s">
        <v>27</v>
      </c>
      <c r="E4231" s="7">
        <v>2015</v>
      </c>
      <c r="F4231" s="15" t="str">
        <f>CONCATENATE(AllWeights5[[#This Row],[bldgtype]],"-",AllWeights5[[#This Row],[bldgloc]],"-",AllWeights5[[#This Row],[bldgvint]])</f>
        <v>RtS-CZ16-2015</v>
      </c>
      <c r="G4231" s="15" t="str">
        <f>CONCATENATE(AllWeights5[[#This Row],[bldgtype]],"-",AllWeights5[[#This Row],[bldgloc]],"-",AllWeights5[[#This Row],[era]])</f>
        <v>RtS-CZ16-ex</v>
      </c>
      <c r="H4231" s="7">
        <v>7.0000000000000007E-2</v>
      </c>
      <c r="I4231" s="8" t="s">
        <v>11</v>
      </c>
      <c r="J4231" s="5">
        <f>SUMIFS(AllWeights5[wt_vint],AllWeights5[bldgtype],AllWeights5[[#This Row],[bldgtype]],AllWeights5[bldgloc],AllWeights5[[#This Row],[bldgloc]],AllWeights5[era],AllWeights5[[#This Row],[era]])</f>
        <v>0.8989999999999998</v>
      </c>
      <c r="K4231" s="16">
        <f>AllWeights5[[#This Row],[wt_vint]]/AllWeights5[[#This Row],[Total Weight (BT, CZ, Era)]]</f>
        <v>7.786429365962183E-2</v>
      </c>
    </row>
    <row r="4232" spans="1:11" x14ac:dyDescent="0.3">
      <c r="A4232" s="6">
        <v>2020</v>
      </c>
      <c r="B4232" s="7" t="s">
        <v>30</v>
      </c>
      <c r="C4232" s="7" t="s">
        <v>61</v>
      </c>
      <c r="D4232" s="7" t="s">
        <v>27</v>
      </c>
      <c r="E4232" s="7">
        <v>2017</v>
      </c>
      <c r="F4232" s="15" t="str">
        <f>CONCATENATE(AllWeights5[[#This Row],[bldgtype]],"-",AllWeights5[[#This Row],[bldgloc]],"-",AllWeights5[[#This Row],[bldgvint]])</f>
        <v>RtS-CZ16-2017</v>
      </c>
      <c r="G4232" s="15" t="str">
        <f>CONCATENATE(AllWeights5[[#This Row],[bldgtype]],"-",AllWeights5[[#This Row],[bldgloc]],"-",AllWeights5[[#This Row],[era]])</f>
        <v>RtS-CZ16-rec</v>
      </c>
      <c r="H4232" s="7">
        <v>7.0000000000000007E-2</v>
      </c>
      <c r="I4232" s="8" t="s">
        <v>14</v>
      </c>
      <c r="J4232" s="5">
        <f>SUMIFS(AllWeights5[wt_vint],AllWeights5[bldgtype],AllWeights5[[#This Row],[bldgtype]],AllWeights5[bldgloc],AllWeights5[[#This Row],[bldgloc]],AllWeights5[era],AllWeights5[[#This Row],[era]])</f>
        <v>0.20200000000000001</v>
      </c>
      <c r="K4232" s="16">
        <f>AllWeights5[[#This Row],[wt_vint]]/AllWeights5[[#This Row],[Total Weight (BT, CZ, Era)]]</f>
        <v>0.34653465346534656</v>
      </c>
    </row>
    <row r="4233" spans="1:11" x14ac:dyDescent="0.3">
      <c r="A4233" s="6">
        <v>2020</v>
      </c>
      <c r="B4233" s="7" t="s">
        <v>30</v>
      </c>
      <c r="C4233" s="7" t="s">
        <v>61</v>
      </c>
      <c r="D4233" s="7" t="s">
        <v>27</v>
      </c>
      <c r="E4233" s="7">
        <v>2020</v>
      </c>
      <c r="F4233" s="15" t="str">
        <f>CONCATENATE(AllWeights5[[#This Row],[bldgtype]],"-",AllWeights5[[#This Row],[bldgloc]],"-",AllWeights5[[#This Row],[bldgvint]])</f>
        <v>RtS-CZ16-2020</v>
      </c>
      <c r="G4233" s="15" t="str">
        <f>CONCATENATE(AllWeights5[[#This Row],[bldgtype]],"-",AllWeights5[[#This Row],[bldgloc]],"-",AllWeights5[[#This Row],[era]])</f>
        <v>RtS-CZ16-rec</v>
      </c>
      <c r="H4233" s="7">
        <v>2.3E-2</v>
      </c>
      <c r="I4233" s="8" t="s">
        <v>14</v>
      </c>
      <c r="J4233" s="5">
        <f>SUMIFS(AllWeights5[wt_vint],AllWeights5[bldgtype],AllWeights5[[#This Row],[bldgtype]],AllWeights5[bldgloc],AllWeights5[[#This Row],[bldgloc]],AllWeights5[era],AllWeights5[[#This Row],[era]])</f>
        <v>0.20200000000000001</v>
      </c>
      <c r="K4233" s="16">
        <f>AllWeights5[[#This Row],[wt_vint]]/AllWeights5[[#This Row],[Total Weight (BT, CZ, Era)]]</f>
        <v>0.11386138613861385</v>
      </c>
    </row>
    <row r="4234" spans="1:11" x14ac:dyDescent="0.3">
      <c r="A4234" s="6">
        <v>2020</v>
      </c>
      <c r="B4234" s="7" t="s">
        <v>30</v>
      </c>
      <c r="C4234" s="7" t="s">
        <v>61</v>
      </c>
      <c r="D4234" s="7" t="s">
        <v>27</v>
      </c>
      <c r="E4234" s="7" t="s">
        <v>18</v>
      </c>
      <c r="F4234" s="15" t="str">
        <f>CONCATENATE(AllWeights5[[#This Row],[bldgtype]],"-",AllWeights5[[#This Row],[bldgloc]],"-",AllWeights5[[#This Row],[bldgvint]])</f>
        <v>RtS-CZ16-New</v>
      </c>
      <c r="G4234" s="15" t="str">
        <f>CONCATENATE(AllWeights5[[#This Row],[bldgtype]],"-",AllWeights5[[#This Row],[bldgloc]],"-",AllWeights5[[#This Row],[era]])</f>
        <v>RtS-CZ16-new</v>
      </c>
      <c r="H4234" s="7">
        <v>2.3E-2</v>
      </c>
      <c r="I4234" s="8" t="s">
        <v>19</v>
      </c>
      <c r="J4234" s="5">
        <f>SUMIFS(AllWeights5[wt_vint],AllWeights5[bldgtype],AllWeights5[[#This Row],[bldgtype]],AllWeights5[bldgloc],AllWeights5[[#This Row],[bldgloc]],AllWeights5[era],AllWeights5[[#This Row],[era]])</f>
        <v>0.05</v>
      </c>
      <c r="K4234" s="16">
        <f>AllWeights5[[#This Row],[wt_vint]]/AllWeights5[[#This Row],[Total Weight (BT, CZ, Era)]]</f>
        <v>0.45999999999999996</v>
      </c>
    </row>
    <row r="4235" spans="1:11" x14ac:dyDescent="0.3">
      <c r="A4235" s="6">
        <v>2020</v>
      </c>
      <c r="B4235" s="7" t="s">
        <v>30</v>
      </c>
      <c r="C4235" s="7" t="s">
        <v>62</v>
      </c>
      <c r="D4235" s="7" t="s">
        <v>23</v>
      </c>
      <c r="E4235" s="7">
        <v>1975</v>
      </c>
      <c r="F4235" s="15" t="str">
        <f>CONCATENATE(AllWeights5[[#This Row],[bldgtype]],"-",AllWeights5[[#This Row],[bldgloc]],"-",AllWeights5[[#This Row],[bldgvint]])</f>
        <v>SCn-CZ05-1975</v>
      </c>
      <c r="G4235" s="15" t="str">
        <f>CONCATENATE(AllWeights5[[#This Row],[bldgtype]],"-",AllWeights5[[#This Row],[bldgloc]],"-",AllWeights5[[#This Row],[era]])</f>
        <v>SCn-CZ05-old</v>
      </c>
      <c r="H4235" s="7">
        <v>1.4E-2</v>
      </c>
      <c r="I4235" s="8" t="s">
        <v>16</v>
      </c>
      <c r="J4235" s="5">
        <f>SUMIFS(AllWeights5[wt_vint],AllWeights5[bldgtype],AllWeights5[[#This Row],[bldgtype]],AllWeights5[bldgloc],AllWeights5[[#This Row],[bldgloc]],AllWeights5[era],AllWeights5[[#This Row],[era]])</f>
        <v>1.3579999999999999</v>
      </c>
      <c r="K4235" s="16">
        <f>AllWeights5[[#This Row],[wt_vint]]/AllWeights5[[#This Row],[Total Weight (BT, CZ, Era)]]</f>
        <v>1.0309278350515465E-2</v>
      </c>
    </row>
    <row r="4236" spans="1:11" x14ac:dyDescent="0.3">
      <c r="A4236" s="6">
        <v>2020</v>
      </c>
      <c r="B4236" s="7" t="s">
        <v>30</v>
      </c>
      <c r="C4236" s="7" t="s">
        <v>62</v>
      </c>
      <c r="D4236" s="7" t="s">
        <v>23</v>
      </c>
      <c r="E4236" s="7">
        <v>1985</v>
      </c>
      <c r="F4236" s="15" t="str">
        <f>CONCATENATE(AllWeights5[[#This Row],[bldgtype]],"-",AllWeights5[[#This Row],[bldgloc]],"-",AllWeights5[[#This Row],[bldgvint]])</f>
        <v>SCn-CZ05-1985</v>
      </c>
      <c r="G4236" s="15" t="str">
        <f>CONCATENATE(AllWeights5[[#This Row],[bldgtype]],"-",AllWeights5[[#This Row],[bldgloc]],"-",AllWeights5[[#This Row],[era]])</f>
        <v>SCn-CZ05-old</v>
      </c>
      <c r="H4236" s="7">
        <v>0.01</v>
      </c>
      <c r="I4236" s="8" t="s">
        <v>16</v>
      </c>
      <c r="J4236" s="5">
        <f>SUMIFS(AllWeights5[wt_vint],AllWeights5[bldgtype],AllWeights5[[#This Row],[bldgtype]],AllWeights5[bldgloc],AllWeights5[[#This Row],[bldgloc]],AllWeights5[era],AllWeights5[[#This Row],[era]])</f>
        <v>1.3579999999999999</v>
      </c>
      <c r="K4236" s="16">
        <f>AllWeights5[[#This Row],[wt_vint]]/AllWeights5[[#This Row],[Total Weight (BT, CZ, Era)]]</f>
        <v>7.3637702503681892E-3</v>
      </c>
    </row>
    <row r="4237" spans="1:11" x14ac:dyDescent="0.3">
      <c r="A4237" s="6">
        <v>2020</v>
      </c>
      <c r="B4237" s="7" t="s">
        <v>30</v>
      </c>
      <c r="C4237" s="7" t="s">
        <v>62</v>
      </c>
      <c r="D4237" s="7" t="s">
        <v>23</v>
      </c>
      <c r="E4237" s="7">
        <v>1996</v>
      </c>
      <c r="F4237" s="15" t="str">
        <f>CONCATENATE(AllWeights5[[#This Row],[bldgtype]],"-",AllWeights5[[#This Row],[bldgloc]],"-",AllWeights5[[#This Row],[bldgvint]])</f>
        <v>SCn-CZ05-1996</v>
      </c>
      <c r="G4237" s="15" t="str">
        <f>CONCATENATE(AllWeights5[[#This Row],[bldgtype]],"-",AllWeights5[[#This Row],[bldgloc]],"-",AllWeights5[[#This Row],[era]])</f>
        <v>SCn-CZ05-old</v>
      </c>
      <c r="H4237" s="7">
        <v>5.0000000000000001E-3</v>
      </c>
      <c r="I4237" s="8" t="s">
        <v>16</v>
      </c>
      <c r="J4237" s="5">
        <f>SUMIFS(AllWeights5[wt_vint],AllWeights5[bldgtype],AllWeights5[[#This Row],[bldgtype]],AllWeights5[bldgloc],AllWeights5[[#This Row],[bldgloc]],AllWeights5[era],AllWeights5[[#This Row],[era]])</f>
        <v>1.3579999999999999</v>
      </c>
      <c r="K4237" s="16">
        <f>AllWeights5[[#This Row],[wt_vint]]/AllWeights5[[#This Row],[Total Weight (BT, CZ, Era)]]</f>
        <v>3.6818851251840946E-3</v>
      </c>
    </row>
    <row r="4238" spans="1:11" x14ac:dyDescent="0.3">
      <c r="A4238" s="6">
        <v>2020</v>
      </c>
      <c r="B4238" s="7" t="s">
        <v>30</v>
      </c>
      <c r="C4238" s="7" t="s">
        <v>62</v>
      </c>
      <c r="D4238" s="7" t="s">
        <v>23</v>
      </c>
      <c r="E4238" s="7">
        <v>2003</v>
      </c>
      <c r="F4238" s="15" t="str">
        <f>CONCATENATE(AllWeights5[[#This Row],[bldgtype]],"-",AllWeights5[[#This Row],[bldgloc]],"-",AllWeights5[[#This Row],[bldgvint]])</f>
        <v>SCn-CZ05-2003</v>
      </c>
      <c r="G4238" s="15" t="str">
        <f>CONCATENATE(AllWeights5[[#This Row],[bldgtype]],"-",AllWeights5[[#This Row],[bldgloc]],"-",AllWeights5[[#This Row],[era]])</f>
        <v>SCn-CZ05-ex</v>
      </c>
      <c r="H4238" s="7">
        <v>3.0000000000000001E-3</v>
      </c>
      <c r="I4238" s="8" t="s">
        <v>11</v>
      </c>
      <c r="J4238" s="5">
        <f>SUMIFS(AllWeights5[wt_vint],AllWeights5[bldgtype],AllWeights5[[#This Row],[bldgtype]],AllWeights5[bldgloc],AllWeights5[[#This Row],[bldgloc]],AllWeights5[era],AllWeights5[[#This Row],[era]])</f>
        <v>0.27699999999999997</v>
      </c>
      <c r="K4238" s="16">
        <f>AllWeights5[[#This Row],[wt_vint]]/AllWeights5[[#This Row],[Total Weight (BT, CZ, Era)]]</f>
        <v>1.0830324909747294E-2</v>
      </c>
    </row>
    <row r="4239" spans="1:11" x14ac:dyDescent="0.3">
      <c r="A4239" s="6">
        <v>2020</v>
      </c>
      <c r="B4239" s="7" t="s">
        <v>30</v>
      </c>
      <c r="C4239" s="7" t="s">
        <v>62</v>
      </c>
      <c r="D4239" s="7" t="s">
        <v>23</v>
      </c>
      <c r="E4239" s="7">
        <v>2007</v>
      </c>
      <c r="F4239" s="15" t="str">
        <f>CONCATENATE(AllWeights5[[#This Row],[bldgtype]],"-",AllWeights5[[#This Row],[bldgloc]],"-",AllWeights5[[#This Row],[bldgvint]])</f>
        <v>SCn-CZ05-2007</v>
      </c>
      <c r="G4239" s="15" t="str">
        <f>CONCATENATE(AllWeights5[[#This Row],[bldgtype]],"-",AllWeights5[[#This Row],[bldgloc]],"-",AllWeights5[[#This Row],[era]])</f>
        <v>SCn-CZ05-ex</v>
      </c>
      <c r="H4239" s="7">
        <v>1E-3</v>
      </c>
      <c r="I4239" s="8" t="s">
        <v>11</v>
      </c>
      <c r="J4239" s="5">
        <f>SUMIFS(AllWeights5[wt_vint],AllWeights5[bldgtype],AllWeights5[[#This Row],[bldgtype]],AllWeights5[bldgloc],AllWeights5[[#This Row],[bldgloc]],AllWeights5[era],AllWeights5[[#This Row],[era]])</f>
        <v>0.27699999999999997</v>
      </c>
      <c r="K4239" s="16">
        <f>AllWeights5[[#This Row],[wt_vint]]/AllWeights5[[#This Row],[Total Weight (BT, CZ, Era)]]</f>
        <v>3.610108303249098E-3</v>
      </c>
    </row>
    <row r="4240" spans="1:11" x14ac:dyDescent="0.3">
      <c r="A4240" s="6">
        <v>2020</v>
      </c>
      <c r="B4240" s="7" t="s">
        <v>30</v>
      </c>
      <c r="C4240" s="7" t="s">
        <v>62</v>
      </c>
      <c r="D4240" s="7" t="s">
        <v>23</v>
      </c>
      <c r="E4240" s="7">
        <v>2011</v>
      </c>
      <c r="F4240" s="15" t="str">
        <f>CONCATENATE(AllWeights5[[#This Row],[bldgtype]],"-",AllWeights5[[#This Row],[bldgloc]],"-",AllWeights5[[#This Row],[bldgvint]])</f>
        <v>SCn-CZ05-2011</v>
      </c>
      <c r="G4240" s="15" t="str">
        <f>CONCATENATE(AllWeights5[[#This Row],[bldgtype]],"-",AllWeights5[[#This Row],[bldgloc]],"-",AllWeights5[[#This Row],[era]])</f>
        <v>SCn-CZ05-ex</v>
      </c>
      <c r="H4240" s="7">
        <v>1E-3</v>
      </c>
      <c r="I4240" s="8" t="s">
        <v>11</v>
      </c>
      <c r="J4240" s="5">
        <f>SUMIFS(AllWeights5[wt_vint],AllWeights5[bldgtype],AllWeights5[[#This Row],[bldgtype]],AllWeights5[bldgloc],AllWeights5[[#This Row],[bldgloc]],AllWeights5[era],AllWeights5[[#This Row],[era]])</f>
        <v>0.27699999999999997</v>
      </c>
      <c r="K4240" s="16">
        <f>AllWeights5[[#This Row],[wt_vint]]/AllWeights5[[#This Row],[Total Weight (BT, CZ, Era)]]</f>
        <v>3.610108303249098E-3</v>
      </c>
    </row>
    <row r="4241" spans="1:11" x14ac:dyDescent="0.3">
      <c r="A4241" s="6">
        <v>2020</v>
      </c>
      <c r="B4241" s="7" t="s">
        <v>30</v>
      </c>
      <c r="C4241" s="7" t="s">
        <v>62</v>
      </c>
      <c r="D4241" s="7" t="s">
        <v>23</v>
      </c>
      <c r="E4241" s="7">
        <v>2015</v>
      </c>
      <c r="F4241" s="15" t="str">
        <f>CONCATENATE(AllWeights5[[#This Row],[bldgtype]],"-",AllWeights5[[#This Row],[bldgloc]],"-",AllWeights5[[#This Row],[bldgvint]])</f>
        <v>SCn-CZ05-2015</v>
      </c>
      <c r="G4241" s="15" t="str">
        <f>CONCATENATE(AllWeights5[[#This Row],[bldgtype]],"-",AllWeights5[[#This Row],[bldgloc]],"-",AllWeights5[[#This Row],[era]])</f>
        <v>SCn-CZ05-ex</v>
      </c>
      <c r="H4241" s="7">
        <v>1E-3</v>
      </c>
      <c r="I4241" s="8" t="s">
        <v>11</v>
      </c>
      <c r="J4241" s="5">
        <f>SUMIFS(AllWeights5[wt_vint],AllWeights5[bldgtype],AllWeights5[[#This Row],[bldgtype]],AllWeights5[bldgloc],AllWeights5[[#This Row],[bldgloc]],AllWeights5[era],AllWeights5[[#This Row],[era]])</f>
        <v>0.27699999999999997</v>
      </c>
      <c r="K4241" s="16">
        <f>AllWeights5[[#This Row],[wt_vint]]/AllWeights5[[#This Row],[Total Weight (BT, CZ, Era)]]</f>
        <v>3.610108303249098E-3</v>
      </c>
    </row>
    <row r="4242" spans="1:11" x14ac:dyDescent="0.3">
      <c r="A4242" s="6">
        <v>2020</v>
      </c>
      <c r="B4242" s="7" t="s">
        <v>30</v>
      </c>
      <c r="C4242" s="7" t="s">
        <v>62</v>
      </c>
      <c r="D4242" s="7" t="s">
        <v>23</v>
      </c>
      <c r="E4242" s="7">
        <v>2017</v>
      </c>
      <c r="F4242" s="15" t="str">
        <f>CONCATENATE(AllWeights5[[#This Row],[bldgtype]],"-",AllWeights5[[#This Row],[bldgloc]],"-",AllWeights5[[#This Row],[bldgvint]])</f>
        <v>SCn-CZ05-2017</v>
      </c>
      <c r="G4242" s="15" t="str">
        <f>CONCATENATE(AllWeights5[[#This Row],[bldgtype]],"-",AllWeights5[[#This Row],[bldgloc]],"-",AllWeights5[[#This Row],[era]])</f>
        <v>SCn-CZ05-rec</v>
      </c>
      <c r="H4242" s="7">
        <v>1E-3</v>
      </c>
      <c r="I4242" s="8" t="s">
        <v>14</v>
      </c>
      <c r="J4242" s="5">
        <f>SUMIFS(AllWeights5[wt_vint],AllWeights5[bldgtype],AllWeights5[[#This Row],[bldgtype]],AllWeights5[bldgloc],AllWeights5[[#This Row],[bldgloc]],AllWeights5[era],AllWeights5[[#This Row],[era]])</f>
        <v>5.6000000000000001E-2</v>
      </c>
      <c r="K4242" s="16">
        <f>AllWeights5[[#This Row],[wt_vint]]/AllWeights5[[#This Row],[Total Weight (BT, CZ, Era)]]</f>
        <v>1.7857142857142856E-2</v>
      </c>
    </row>
    <row r="4243" spans="1:11" x14ac:dyDescent="0.3">
      <c r="A4243" s="6">
        <v>2020</v>
      </c>
      <c r="B4243" s="7" t="s">
        <v>30</v>
      </c>
      <c r="C4243" s="7" t="s">
        <v>62</v>
      </c>
      <c r="D4243" s="7" t="s">
        <v>23</v>
      </c>
      <c r="E4243" s="7">
        <v>2020</v>
      </c>
      <c r="F4243" s="15" t="str">
        <f>CONCATENATE(AllWeights5[[#This Row],[bldgtype]],"-",AllWeights5[[#This Row],[bldgloc]],"-",AllWeights5[[#This Row],[bldgvint]])</f>
        <v>SCn-CZ05-2020</v>
      </c>
      <c r="G4243" s="15" t="str">
        <f>CONCATENATE(AllWeights5[[#This Row],[bldgtype]],"-",AllWeights5[[#This Row],[bldgloc]],"-",AllWeights5[[#This Row],[era]])</f>
        <v>SCn-CZ05-rec</v>
      </c>
      <c r="H4243" s="7">
        <v>1E-3</v>
      </c>
      <c r="I4243" s="8" t="s">
        <v>14</v>
      </c>
      <c r="J4243" s="5">
        <f>SUMIFS(AllWeights5[wt_vint],AllWeights5[bldgtype],AllWeights5[[#This Row],[bldgtype]],AllWeights5[bldgloc],AllWeights5[[#This Row],[bldgloc]],AllWeights5[era],AllWeights5[[#This Row],[era]])</f>
        <v>5.6000000000000001E-2</v>
      </c>
      <c r="K4243" s="16">
        <f>AllWeights5[[#This Row],[wt_vint]]/AllWeights5[[#This Row],[Total Weight (BT, CZ, Era)]]</f>
        <v>1.7857142857142856E-2</v>
      </c>
    </row>
    <row r="4244" spans="1:11" x14ac:dyDescent="0.3">
      <c r="A4244" s="6">
        <v>2020</v>
      </c>
      <c r="B4244" s="7" t="s">
        <v>30</v>
      </c>
      <c r="C4244" s="7" t="s">
        <v>62</v>
      </c>
      <c r="D4244" s="7" t="s">
        <v>23</v>
      </c>
      <c r="E4244" s="7" t="s">
        <v>18</v>
      </c>
      <c r="F4244" s="15" t="str">
        <f>CONCATENATE(AllWeights5[[#This Row],[bldgtype]],"-",AllWeights5[[#This Row],[bldgloc]],"-",AllWeights5[[#This Row],[bldgvint]])</f>
        <v>SCn-CZ05-New</v>
      </c>
      <c r="G4244" s="15" t="str">
        <f>CONCATENATE(AllWeights5[[#This Row],[bldgtype]],"-",AllWeights5[[#This Row],[bldgloc]],"-",AllWeights5[[#This Row],[era]])</f>
        <v>SCn-CZ05-new</v>
      </c>
      <c r="H4244" s="7">
        <v>1E-3</v>
      </c>
      <c r="I4244" s="8" t="s">
        <v>19</v>
      </c>
      <c r="J4244" s="5">
        <f>SUMIFS(AllWeights5[wt_vint],AllWeights5[bldgtype],AllWeights5[[#This Row],[bldgtype]],AllWeights5[bldgloc],AllWeights5[[#This Row],[bldgloc]],AllWeights5[era],AllWeights5[[#This Row],[era]])</f>
        <v>1.4999999999999999E-2</v>
      </c>
      <c r="K4244" s="16">
        <f>AllWeights5[[#This Row],[wt_vint]]/AllWeights5[[#This Row],[Total Weight (BT, CZ, Era)]]</f>
        <v>6.6666666666666666E-2</v>
      </c>
    </row>
    <row r="4245" spans="1:11" x14ac:dyDescent="0.3">
      <c r="A4245" s="6">
        <v>2020</v>
      </c>
      <c r="B4245" s="7" t="s">
        <v>30</v>
      </c>
      <c r="C4245" s="7" t="s">
        <v>62</v>
      </c>
      <c r="D4245" s="7" t="s">
        <v>31</v>
      </c>
      <c r="E4245" s="7">
        <v>1975</v>
      </c>
      <c r="F4245" s="15" t="str">
        <f>CONCATENATE(AllWeights5[[#This Row],[bldgtype]],"-",AllWeights5[[#This Row],[bldgloc]],"-",AllWeights5[[#This Row],[bldgvint]])</f>
        <v>SCn-CZ06-1975</v>
      </c>
      <c r="G4245" s="15" t="str">
        <f>CONCATENATE(AllWeights5[[#This Row],[bldgtype]],"-",AllWeights5[[#This Row],[bldgloc]],"-",AllWeights5[[#This Row],[era]])</f>
        <v>SCn-CZ06-old</v>
      </c>
      <c r="H4245" s="7">
        <v>11.912000000000001</v>
      </c>
      <c r="I4245" s="8" t="s">
        <v>16</v>
      </c>
      <c r="J4245" s="5">
        <f>SUMIFS(AllWeights5[wt_vint],AllWeights5[bldgtype],AllWeights5[[#This Row],[bldgtype]],AllWeights5[bldgloc],AllWeights5[[#This Row],[bldgloc]],AllWeights5[era],AllWeights5[[#This Row],[era]])</f>
        <v>53.977999999999994</v>
      </c>
      <c r="K4245" s="16">
        <f>AllWeights5[[#This Row],[wt_vint]]/AllWeights5[[#This Row],[Total Weight (BT, CZ, Era)]]</f>
        <v>0.22068250027789102</v>
      </c>
    </row>
    <row r="4246" spans="1:11" x14ac:dyDescent="0.3">
      <c r="A4246" s="6">
        <v>2020</v>
      </c>
      <c r="B4246" s="7" t="s">
        <v>30</v>
      </c>
      <c r="C4246" s="7" t="s">
        <v>62</v>
      </c>
      <c r="D4246" s="7" t="s">
        <v>31</v>
      </c>
      <c r="E4246" s="7">
        <v>1985</v>
      </c>
      <c r="F4246" s="15" t="str">
        <f>CONCATENATE(AllWeights5[[#This Row],[bldgtype]],"-",AllWeights5[[#This Row],[bldgloc]],"-",AllWeights5[[#This Row],[bldgvint]])</f>
        <v>SCn-CZ06-1985</v>
      </c>
      <c r="G4246" s="15" t="str">
        <f>CONCATENATE(AllWeights5[[#This Row],[bldgtype]],"-",AllWeights5[[#This Row],[bldgloc]],"-",AllWeights5[[#This Row],[era]])</f>
        <v>SCn-CZ06-old</v>
      </c>
      <c r="H4246" s="7">
        <v>8.5069999999999997</v>
      </c>
      <c r="I4246" s="8" t="s">
        <v>16</v>
      </c>
      <c r="J4246" s="5">
        <f>SUMIFS(AllWeights5[wt_vint],AllWeights5[bldgtype],AllWeights5[[#This Row],[bldgtype]],AllWeights5[bldgloc],AllWeights5[[#This Row],[bldgloc]],AllWeights5[era],AllWeights5[[#This Row],[era]])</f>
        <v>53.977999999999994</v>
      </c>
      <c r="K4246" s="16">
        <f>AllWeights5[[#This Row],[wt_vint]]/AllWeights5[[#This Row],[Total Weight (BT, CZ, Era)]]</f>
        <v>0.15760124495164698</v>
      </c>
    </row>
    <row r="4247" spans="1:11" x14ac:dyDescent="0.3">
      <c r="A4247" s="6">
        <v>2020</v>
      </c>
      <c r="B4247" s="7" t="s">
        <v>30</v>
      </c>
      <c r="C4247" s="7" t="s">
        <v>62</v>
      </c>
      <c r="D4247" s="7" t="s">
        <v>31</v>
      </c>
      <c r="E4247" s="7">
        <v>1996</v>
      </c>
      <c r="F4247" s="15" t="str">
        <f>CONCATENATE(AllWeights5[[#This Row],[bldgtype]],"-",AllWeights5[[#This Row],[bldgloc]],"-",AllWeights5[[#This Row],[bldgvint]])</f>
        <v>SCn-CZ06-1996</v>
      </c>
      <c r="G4247" s="15" t="str">
        <f>CONCATENATE(AllWeights5[[#This Row],[bldgtype]],"-",AllWeights5[[#This Row],[bldgloc]],"-",AllWeights5[[#This Row],[era]])</f>
        <v>SCn-CZ06-old</v>
      </c>
      <c r="H4247" s="7">
        <v>4.0149999999999997</v>
      </c>
      <c r="I4247" s="8" t="s">
        <v>16</v>
      </c>
      <c r="J4247" s="5">
        <f>SUMIFS(AllWeights5[wt_vint],AllWeights5[bldgtype],AllWeights5[[#This Row],[bldgtype]],AllWeights5[bldgloc],AllWeights5[[#This Row],[bldgloc]],AllWeights5[era],AllWeights5[[#This Row],[era]])</f>
        <v>53.977999999999994</v>
      </c>
      <c r="K4247" s="16">
        <f>AllWeights5[[#This Row],[wt_vint]]/AllWeights5[[#This Row],[Total Weight (BT, CZ, Era)]]</f>
        <v>7.4382155693060142E-2</v>
      </c>
    </row>
    <row r="4248" spans="1:11" x14ac:dyDescent="0.3">
      <c r="A4248" s="6">
        <v>2020</v>
      </c>
      <c r="B4248" s="7" t="s">
        <v>30</v>
      </c>
      <c r="C4248" s="7" t="s">
        <v>62</v>
      </c>
      <c r="D4248" s="7" t="s">
        <v>31</v>
      </c>
      <c r="E4248" s="7">
        <v>2003</v>
      </c>
      <c r="F4248" s="15" t="str">
        <f>CONCATENATE(AllWeights5[[#This Row],[bldgtype]],"-",AllWeights5[[#This Row],[bldgloc]],"-",AllWeights5[[#This Row],[bldgvint]])</f>
        <v>SCn-CZ06-2003</v>
      </c>
      <c r="G4248" s="15" t="str">
        <f>CONCATENATE(AllWeights5[[#This Row],[bldgtype]],"-",AllWeights5[[#This Row],[bldgloc]],"-",AllWeights5[[#This Row],[era]])</f>
        <v>SCn-CZ06-ex</v>
      </c>
      <c r="H4248" s="7">
        <v>2.395</v>
      </c>
      <c r="I4248" s="8" t="s">
        <v>11</v>
      </c>
      <c r="J4248" s="5">
        <f>SUMIFS(AllWeights5[wt_vint],AllWeights5[bldgtype],AllWeights5[[#This Row],[bldgtype]],AllWeights5[bldgloc],AllWeights5[[#This Row],[bldgloc]],AllWeights5[era],AllWeights5[[#This Row],[era]])</f>
        <v>12.430999999999997</v>
      </c>
      <c r="K4248" s="16">
        <f>AllWeights5[[#This Row],[wt_vint]]/AllWeights5[[#This Row],[Total Weight (BT, CZ, Era)]]</f>
        <v>0.19266350253398765</v>
      </c>
    </row>
    <row r="4249" spans="1:11" x14ac:dyDescent="0.3">
      <c r="A4249" s="6">
        <v>2020</v>
      </c>
      <c r="B4249" s="7" t="s">
        <v>30</v>
      </c>
      <c r="C4249" s="7" t="s">
        <v>62</v>
      </c>
      <c r="D4249" s="7" t="s">
        <v>31</v>
      </c>
      <c r="E4249" s="7">
        <v>2007</v>
      </c>
      <c r="F4249" s="15" t="str">
        <f>CONCATENATE(AllWeights5[[#This Row],[bldgtype]],"-",AllWeights5[[#This Row],[bldgloc]],"-",AllWeights5[[#This Row],[bldgvint]])</f>
        <v>SCn-CZ06-2007</v>
      </c>
      <c r="G4249" s="15" t="str">
        <f>CONCATENATE(AllWeights5[[#This Row],[bldgtype]],"-",AllWeights5[[#This Row],[bldgloc]],"-",AllWeights5[[#This Row],[era]])</f>
        <v>SCn-CZ06-ex</v>
      </c>
      <c r="H4249" s="7">
        <v>1.155</v>
      </c>
      <c r="I4249" s="8" t="s">
        <v>11</v>
      </c>
      <c r="J4249" s="5">
        <f>SUMIFS(AllWeights5[wt_vint],AllWeights5[bldgtype],AllWeights5[[#This Row],[bldgtype]],AllWeights5[bldgloc],AllWeights5[[#This Row],[bldgloc]],AllWeights5[era],AllWeights5[[#This Row],[era]])</f>
        <v>12.430999999999997</v>
      </c>
      <c r="K4249" s="16">
        <f>AllWeights5[[#This Row],[wt_vint]]/AllWeights5[[#This Row],[Total Weight (BT, CZ, Era)]]</f>
        <v>9.2912879092591119E-2</v>
      </c>
    </row>
    <row r="4250" spans="1:11" x14ac:dyDescent="0.3">
      <c r="A4250" s="6">
        <v>2020</v>
      </c>
      <c r="B4250" s="7" t="s">
        <v>30</v>
      </c>
      <c r="C4250" s="7" t="s">
        <v>62</v>
      </c>
      <c r="D4250" s="7" t="s">
        <v>31</v>
      </c>
      <c r="E4250" s="7">
        <v>2011</v>
      </c>
      <c r="F4250" s="15" t="str">
        <f>CONCATENATE(AllWeights5[[#This Row],[bldgtype]],"-",AllWeights5[[#This Row],[bldgloc]],"-",AllWeights5[[#This Row],[bldgvint]])</f>
        <v>SCn-CZ06-2011</v>
      </c>
      <c r="G4250" s="15" t="str">
        <f>CONCATENATE(AllWeights5[[#This Row],[bldgtype]],"-",AllWeights5[[#This Row],[bldgloc]],"-",AllWeights5[[#This Row],[era]])</f>
        <v>SCn-CZ06-ex</v>
      </c>
      <c r="H4250" s="7">
        <v>1.155</v>
      </c>
      <c r="I4250" s="8" t="s">
        <v>11</v>
      </c>
      <c r="J4250" s="5">
        <f>SUMIFS(AllWeights5[wt_vint],AllWeights5[bldgtype],AllWeights5[[#This Row],[bldgtype]],AllWeights5[bldgloc],AllWeights5[[#This Row],[bldgloc]],AllWeights5[era],AllWeights5[[#This Row],[era]])</f>
        <v>12.430999999999997</v>
      </c>
      <c r="K4250" s="16">
        <f>AllWeights5[[#This Row],[wt_vint]]/AllWeights5[[#This Row],[Total Weight (BT, CZ, Era)]]</f>
        <v>9.2912879092591119E-2</v>
      </c>
    </row>
    <row r="4251" spans="1:11" x14ac:dyDescent="0.3">
      <c r="A4251" s="6">
        <v>2020</v>
      </c>
      <c r="B4251" s="7" t="s">
        <v>30</v>
      </c>
      <c r="C4251" s="7" t="s">
        <v>62</v>
      </c>
      <c r="D4251" s="7" t="s">
        <v>31</v>
      </c>
      <c r="E4251" s="7">
        <v>2015</v>
      </c>
      <c r="F4251" s="15" t="str">
        <f>CONCATENATE(AllWeights5[[#This Row],[bldgtype]],"-",AllWeights5[[#This Row],[bldgloc]],"-",AllWeights5[[#This Row],[bldgvint]])</f>
        <v>SCn-CZ06-2015</v>
      </c>
      <c r="G4251" s="15" t="str">
        <f>CONCATENATE(AllWeights5[[#This Row],[bldgtype]],"-",AllWeights5[[#This Row],[bldgloc]],"-",AllWeights5[[#This Row],[era]])</f>
        <v>SCn-CZ06-ex</v>
      </c>
      <c r="H4251" s="7">
        <v>0.86599999999999999</v>
      </c>
      <c r="I4251" s="8" t="s">
        <v>11</v>
      </c>
      <c r="J4251" s="5">
        <f>SUMIFS(AllWeights5[wt_vint],AllWeights5[bldgtype],AllWeights5[[#This Row],[bldgtype]],AllWeights5[bldgloc],AllWeights5[[#This Row],[bldgloc]],AllWeights5[era],AllWeights5[[#This Row],[era]])</f>
        <v>12.430999999999997</v>
      </c>
      <c r="K4251" s="16">
        <f>AllWeights5[[#This Row],[wt_vint]]/AllWeights5[[#This Row],[Total Weight (BT, CZ, Era)]]</f>
        <v>6.9664548306652738E-2</v>
      </c>
    </row>
    <row r="4252" spans="1:11" x14ac:dyDescent="0.3">
      <c r="A4252" s="6">
        <v>2020</v>
      </c>
      <c r="B4252" s="7" t="s">
        <v>30</v>
      </c>
      <c r="C4252" s="7" t="s">
        <v>62</v>
      </c>
      <c r="D4252" s="7" t="s">
        <v>31</v>
      </c>
      <c r="E4252" s="7">
        <v>2017</v>
      </c>
      <c r="F4252" s="15" t="str">
        <f>CONCATENATE(AllWeights5[[#This Row],[bldgtype]],"-",AllWeights5[[#This Row],[bldgloc]],"-",AllWeights5[[#This Row],[bldgvint]])</f>
        <v>SCn-CZ06-2017</v>
      </c>
      <c r="G4252" s="15" t="str">
        <f>CONCATENATE(AllWeights5[[#This Row],[bldgtype]],"-",AllWeights5[[#This Row],[bldgloc]],"-",AllWeights5[[#This Row],[era]])</f>
        <v>SCn-CZ06-rec</v>
      </c>
      <c r="H4252" s="7">
        <v>0.86599999999999999</v>
      </c>
      <c r="I4252" s="8" t="s">
        <v>14</v>
      </c>
      <c r="J4252" s="5">
        <f>SUMIFS(AllWeights5[wt_vint],AllWeights5[bldgtype],AllWeights5[[#This Row],[bldgtype]],AllWeights5[bldgloc],AllWeights5[[#This Row],[bldgloc]],AllWeights5[era],AllWeights5[[#This Row],[era]])</f>
        <v>2.5779999999999998</v>
      </c>
      <c r="K4252" s="16">
        <f>AllWeights5[[#This Row],[wt_vint]]/AllWeights5[[#This Row],[Total Weight (BT, CZ, Era)]]</f>
        <v>0.33591931730023278</v>
      </c>
    </row>
    <row r="4253" spans="1:11" x14ac:dyDescent="0.3">
      <c r="A4253" s="6">
        <v>2020</v>
      </c>
      <c r="B4253" s="7" t="s">
        <v>30</v>
      </c>
      <c r="C4253" s="7" t="s">
        <v>62</v>
      </c>
      <c r="D4253" s="7" t="s">
        <v>31</v>
      </c>
      <c r="E4253" s="7">
        <v>2020</v>
      </c>
      <c r="F4253" s="15" t="str">
        <f>CONCATENATE(AllWeights5[[#This Row],[bldgtype]],"-",AllWeights5[[#This Row],[bldgloc]],"-",AllWeights5[[#This Row],[bldgvint]])</f>
        <v>SCn-CZ06-2020</v>
      </c>
      <c r="G4253" s="15" t="str">
        <f>CONCATENATE(AllWeights5[[#This Row],[bldgtype]],"-",AllWeights5[[#This Row],[bldgloc]],"-",AllWeights5[[#This Row],[era]])</f>
        <v>SCn-CZ06-rec</v>
      </c>
      <c r="H4253" s="7">
        <v>0.28899999999999998</v>
      </c>
      <c r="I4253" s="8" t="s">
        <v>14</v>
      </c>
      <c r="J4253" s="5">
        <f>SUMIFS(AllWeights5[wt_vint],AllWeights5[bldgtype],AllWeights5[[#This Row],[bldgtype]],AllWeights5[bldgloc],AllWeights5[[#This Row],[bldgloc]],AllWeights5[era],AllWeights5[[#This Row],[era]])</f>
        <v>2.5779999999999998</v>
      </c>
      <c r="K4253" s="16">
        <f>AllWeights5[[#This Row],[wt_vint]]/AllWeights5[[#This Row],[Total Weight (BT, CZ, Era)]]</f>
        <v>0.11210240496508922</v>
      </c>
    </row>
    <row r="4254" spans="1:11" x14ac:dyDescent="0.3">
      <c r="A4254" s="6">
        <v>2020</v>
      </c>
      <c r="B4254" s="7" t="s">
        <v>30</v>
      </c>
      <c r="C4254" s="7" t="s">
        <v>62</v>
      </c>
      <c r="D4254" s="7" t="s">
        <v>31</v>
      </c>
      <c r="E4254" s="7" t="s">
        <v>18</v>
      </c>
      <c r="F4254" s="15" t="str">
        <f>CONCATENATE(AllWeights5[[#This Row],[bldgtype]],"-",AllWeights5[[#This Row],[bldgloc]],"-",AllWeights5[[#This Row],[bldgvint]])</f>
        <v>SCn-CZ06-New</v>
      </c>
      <c r="G4254" s="15" t="str">
        <f>CONCATENATE(AllWeights5[[#This Row],[bldgtype]],"-",AllWeights5[[#This Row],[bldgloc]],"-",AllWeights5[[#This Row],[era]])</f>
        <v>SCn-CZ06-new</v>
      </c>
      <c r="H4254" s="7">
        <v>0.28899999999999998</v>
      </c>
      <c r="I4254" s="8" t="s">
        <v>19</v>
      </c>
      <c r="J4254" s="5">
        <f>SUMIFS(AllWeights5[wt_vint],AllWeights5[bldgtype],AllWeights5[[#This Row],[bldgtype]],AllWeights5[bldgloc],AllWeights5[[#This Row],[bldgloc]],AllWeights5[era],AllWeights5[[#This Row],[era]])</f>
        <v>0.64500000000000002</v>
      </c>
      <c r="K4254" s="16">
        <f>AllWeights5[[#This Row],[wt_vint]]/AllWeights5[[#This Row],[Total Weight (BT, CZ, Era)]]</f>
        <v>0.44806201550387592</v>
      </c>
    </row>
    <row r="4255" spans="1:11" x14ac:dyDescent="0.3">
      <c r="A4255" s="6">
        <v>2020</v>
      </c>
      <c r="B4255" s="7" t="s">
        <v>30</v>
      </c>
      <c r="C4255" s="7" t="s">
        <v>62</v>
      </c>
      <c r="D4255" s="7" t="s">
        <v>32</v>
      </c>
      <c r="E4255" s="7">
        <v>1975</v>
      </c>
      <c r="F4255" s="15" t="str">
        <f>CONCATENATE(AllWeights5[[#This Row],[bldgtype]],"-",AllWeights5[[#This Row],[bldgloc]],"-",AllWeights5[[#This Row],[bldgvint]])</f>
        <v>SCn-CZ08-1975</v>
      </c>
      <c r="G4255" s="15" t="str">
        <f>CONCATENATE(AllWeights5[[#This Row],[bldgtype]],"-",AllWeights5[[#This Row],[bldgloc]],"-",AllWeights5[[#This Row],[era]])</f>
        <v>SCn-CZ08-old</v>
      </c>
      <c r="H4255" s="7">
        <v>36.28</v>
      </c>
      <c r="I4255" s="8" t="s">
        <v>16</v>
      </c>
      <c r="J4255" s="5">
        <f>SUMIFS(AllWeights5[wt_vint],AllWeights5[bldgtype],AllWeights5[[#This Row],[bldgtype]],AllWeights5[bldgloc],AllWeights5[[#This Row],[bldgloc]],AllWeights5[era],AllWeights5[[#This Row],[era]])</f>
        <v>157.45599999999999</v>
      </c>
      <c r="K4255" s="16">
        <f>AllWeights5[[#This Row],[wt_vint]]/AllWeights5[[#This Row],[Total Weight (BT, CZ, Era)]]</f>
        <v>0.23041357585611222</v>
      </c>
    </row>
    <row r="4256" spans="1:11" x14ac:dyDescent="0.3">
      <c r="A4256" s="6">
        <v>2020</v>
      </c>
      <c r="B4256" s="7" t="s">
        <v>30</v>
      </c>
      <c r="C4256" s="7" t="s">
        <v>62</v>
      </c>
      <c r="D4256" s="7" t="s">
        <v>32</v>
      </c>
      <c r="E4256" s="7">
        <v>1985</v>
      </c>
      <c r="F4256" s="15" t="str">
        <f>CONCATENATE(AllWeights5[[#This Row],[bldgtype]],"-",AllWeights5[[#This Row],[bldgloc]],"-",AllWeights5[[#This Row],[bldgvint]])</f>
        <v>SCn-CZ08-1985</v>
      </c>
      <c r="G4256" s="15" t="str">
        <f>CONCATENATE(AllWeights5[[#This Row],[bldgtype]],"-",AllWeights5[[#This Row],[bldgloc]],"-",AllWeights5[[#This Row],[era]])</f>
        <v>SCn-CZ08-old</v>
      </c>
      <c r="H4256" s="7">
        <v>25.658000000000001</v>
      </c>
      <c r="I4256" s="8" t="s">
        <v>16</v>
      </c>
      <c r="J4256" s="5">
        <f>SUMIFS(AllWeights5[wt_vint],AllWeights5[bldgtype],AllWeights5[[#This Row],[bldgtype]],AllWeights5[bldgloc],AllWeights5[[#This Row],[bldgloc]],AllWeights5[era],AllWeights5[[#This Row],[era]])</f>
        <v>157.45599999999999</v>
      </c>
      <c r="K4256" s="16">
        <f>AllWeights5[[#This Row],[wt_vint]]/AllWeights5[[#This Row],[Total Weight (BT, CZ, Era)]]</f>
        <v>0.16295346001422623</v>
      </c>
    </row>
    <row r="4257" spans="1:11" x14ac:dyDescent="0.3">
      <c r="A4257" s="6">
        <v>2020</v>
      </c>
      <c r="B4257" s="7" t="s">
        <v>30</v>
      </c>
      <c r="C4257" s="7" t="s">
        <v>62</v>
      </c>
      <c r="D4257" s="7" t="s">
        <v>32</v>
      </c>
      <c r="E4257" s="7">
        <v>1996</v>
      </c>
      <c r="F4257" s="15" t="str">
        <f>CONCATENATE(AllWeights5[[#This Row],[bldgtype]],"-",AllWeights5[[#This Row],[bldgloc]],"-",AllWeights5[[#This Row],[bldgvint]])</f>
        <v>SCn-CZ08-1996</v>
      </c>
      <c r="G4257" s="15" t="str">
        <f>CONCATENATE(AllWeights5[[#This Row],[bldgtype]],"-",AllWeights5[[#This Row],[bldgloc]],"-",AllWeights5[[#This Row],[era]])</f>
        <v>SCn-CZ08-old</v>
      </c>
      <c r="H4257" s="7">
        <v>12.156000000000001</v>
      </c>
      <c r="I4257" s="8" t="s">
        <v>16</v>
      </c>
      <c r="J4257" s="5">
        <f>SUMIFS(AllWeights5[wt_vint],AllWeights5[bldgtype],AllWeights5[[#This Row],[bldgtype]],AllWeights5[bldgloc],AllWeights5[[#This Row],[bldgloc]],AllWeights5[era],AllWeights5[[#This Row],[era]])</f>
        <v>157.45599999999999</v>
      </c>
      <c r="K4257" s="16">
        <f>AllWeights5[[#This Row],[wt_vint]]/AllWeights5[[#This Row],[Total Weight (BT, CZ, Era)]]</f>
        <v>7.7202520069098682E-2</v>
      </c>
    </row>
    <row r="4258" spans="1:11" x14ac:dyDescent="0.3">
      <c r="A4258" s="6">
        <v>2020</v>
      </c>
      <c r="B4258" s="7" t="s">
        <v>30</v>
      </c>
      <c r="C4258" s="7" t="s">
        <v>62</v>
      </c>
      <c r="D4258" s="7" t="s">
        <v>32</v>
      </c>
      <c r="E4258" s="7">
        <v>2003</v>
      </c>
      <c r="F4258" s="15" t="str">
        <f>CONCATENATE(AllWeights5[[#This Row],[bldgtype]],"-",AllWeights5[[#This Row],[bldgloc]],"-",AllWeights5[[#This Row],[bldgvint]])</f>
        <v>SCn-CZ08-2003</v>
      </c>
      <c r="G4258" s="15" t="str">
        <f>CONCATENATE(AllWeights5[[#This Row],[bldgtype]],"-",AllWeights5[[#This Row],[bldgloc]],"-",AllWeights5[[#This Row],[era]])</f>
        <v>SCn-CZ08-ex</v>
      </c>
      <c r="H4258" s="7">
        <v>7.0469999999999997</v>
      </c>
      <c r="I4258" s="8" t="s">
        <v>11</v>
      </c>
      <c r="J4258" s="5">
        <f>SUMIFS(AllWeights5[wt_vint],AllWeights5[bldgtype],AllWeights5[[#This Row],[bldgtype]],AllWeights5[bldgloc],AllWeights5[[#This Row],[bldgloc]],AllWeights5[era],AllWeights5[[#This Row],[era]])</f>
        <v>35.301000000000002</v>
      </c>
      <c r="K4258" s="16">
        <f>AllWeights5[[#This Row],[wt_vint]]/AllWeights5[[#This Row],[Total Weight (BT, CZ, Era)]]</f>
        <v>0.19962607291578141</v>
      </c>
    </row>
    <row r="4259" spans="1:11" x14ac:dyDescent="0.3">
      <c r="A4259" s="6">
        <v>2020</v>
      </c>
      <c r="B4259" s="7" t="s">
        <v>30</v>
      </c>
      <c r="C4259" s="7" t="s">
        <v>62</v>
      </c>
      <c r="D4259" s="7" t="s">
        <v>32</v>
      </c>
      <c r="E4259" s="7">
        <v>2007</v>
      </c>
      <c r="F4259" s="15" t="str">
        <f>CONCATENATE(AllWeights5[[#This Row],[bldgtype]],"-",AllWeights5[[#This Row],[bldgloc]],"-",AllWeights5[[#This Row],[bldgvint]])</f>
        <v>SCn-CZ08-2007</v>
      </c>
      <c r="G4259" s="15" t="str">
        <f>CONCATENATE(AllWeights5[[#This Row],[bldgtype]],"-",AllWeights5[[#This Row],[bldgloc]],"-",AllWeights5[[#This Row],[era]])</f>
        <v>SCn-CZ08-ex</v>
      </c>
      <c r="H4259" s="7">
        <v>3.4359999999999999</v>
      </c>
      <c r="I4259" s="8" t="s">
        <v>11</v>
      </c>
      <c r="J4259" s="5">
        <f>SUMIFS(AllWeights5[wt_vint],AllWeights5[bldgtype],AllWeights5[[#This Row],[bldgtype]],AllWeights5[bldgloc],AllWeights5[[#This Row],[bldgloc]],AllWeights5[era],AllWeights5[[#This Row],[era]])</f>
        <v>35.301000000000002</v>
      </c>
      <c r="K4259" s="16">
        <f>AllWeights5[[#This Row],[wt_vint]]/AllWeights5[[#This Row],[Total Weight (BT, CZ, Era)]]</f>
        <v>9.7334353134472099E-2</v>
      </c>
    </row>
    <row r="4260" spans="1:11" x14ac:dyDescent="0.3">
      <c r="A4260" s="6">
        <v>2020</v>
      </c>
      <c r="B4260" s="7" t="s">
        <v>30</v>
      </c>
      <c r="C4260" s="7" t="s">
        <v>62</v>
      </c>
      <c r="D4260" s="7" t="s">
        <v>32</v>
      </c>
      <c r="E4260" s="7">
        <v>2011</v>
      </c>
      <c r="F4260" s="15" t="str">
        <f>CONCATENATE(AllWeights5[[#This Row],[bldgtype]],"-",AllWeights5[[#This Row],[bldgloc]],"-",AllWeights5[[#This Row],[bldgvint]])</f>
        <v>SCn-CZ08-2011</v>
      </c>
      <c r="G4260" s="15" t="str">
        <f>CONCATENATE(AllWeights5[[#This Row],[bldgtype]],"-",AllWeights5[[#This Row],[bldgloc]],"-",AllWeights5[[#This Row],[era]])</f>
        <v>SCn-CZ08-ex</v>
      </c>
      <c r="H4260" s="7">
        <v>3.4359999999999999</v>
      </c>
      <c r="I4260" s="8" t="s">
        <v>11</v>
      </c>
      <c r="J4260" s="5">
        <f>SUMIFS(AllWeights5[wt_vint],AllWeights5[bldgtype],AllWeights5[[#This Row],[bldgtype]],AllWeights5[bldgloc],AllWeights5[[#This Row],[bldgloc]],AllWeights5[era],AllWeights5[[#This Row],[era]])</f>
        <v>35.301000000000002</v>
      </c>
      <c r="K4260" s="16">
        <f>AllWeights5[[#This Row],[wt_vint]]/AllWeights5[[#This Row],[Total Weight (BT, CZ, Era)]]</f>
        <v>9.7334353134472099E-2</v>
      </c>
    </row>
    <row r="4261" spans="1:11" x14ac:dyDescent="0.3">
      <c r="A4261" s="6">
        <v>2020</v>
      </c>
      <c r="B4261" s="7" t="s">
        <v>30</v>
      </c>
      <c r="C4261" s="7" t="s">
        <v>62</v>
      </c>
      <c r="D4261" s="7" t="s">
        <v>32</v>
      </c>
      <c r="E4261" s="7">
        <v>2015</v>
      </c>
      <c r="F4261" s="15" t="str">
        <f>CONCATENATE(AllWeights5[[#This Row],[bldgtype]],"-",AllWeights5[[#This Row],[bldgloc]],"-",AllWeights5[[#This Row],[bldgvint]])</f>
        <v>SCn-CZ08-2015</v>
      </c>
      <c r="G4261" s="15" t="str">
        <f>CONCATENATE(AllWeights5[[#This Row],[bldgtype]],"-",AllWeights5[[#This Row],[bldgloc]],"-",AllWeights5[[#This Row],[era]])</f>
        <v>SCn-CZ08-ex</v>
      </c>
      <c r="H4261" s="7">
        <v>2.577</v>
      </c>
      <c r="I4261" s="8" t="s">
        <v>11</v>
      </c>
      <c r="J4261" s="5">
        <f>SUMIFS(AllWeights5[wt_vint],AllWeights5[bldgtype],AllWeights5[[#This Row],[bldgtype]],AllWeights5[bldgloc],AllWeights5[[#This Row],[bldgloc]],AllWeights5[era],AllWeights5[[#This Row],[era]])</f>
        <v>35.301000000000002</v>
      </c>
      <c r="K4261" s="16">
        <f>AllWeights5[[#This Row],[wt_vint]]/AllWeights5[[#This Row],[Total Weight (BT, CZ, Era)]]</f>
        <v>7.3000764850854077E-2</v>
      </c>
    </row>
    <row r="4262" spans="1:11" x14ac:dyDescent="0.3">
      <c r="A4262" s="6">
        <v>2020</v>
      </c>
      <c r="B4262" s="7" t="s">
        <v>30</v>
      </c>
      <c r="C4262" s="7" t="s">
        <v>62</v>
      </c>
      <c r="D4262" s="7" t="s">
        <v>32</v>
      </c>
      <c r="E4262" s="7">
        <v>2017</v>
      </c>
      <c r="F4262" s="15" t="str">
        <f>CONCATENATE(AllWeights5[[#This Row],[bldgtype]],"-",AllWeights5[[#This Row],[bldgloc]],"-",AllWeights5[[#This Row],[bldgvint]])</f>
        <v>SCn-CZ08-2017</v>
      </c>
      <c r="G4262" s="15" t="str">
        <f>CONCATENATE(AllWeights5[[#This Row],[bldgtype]],"-",AllWeights5[[#This Row],[bldgloc]],"-",AllWeights5[[#This Row],[era]])</f>
        <v>SCn-CZ08-rec</v>
      </c>
      <c r="H4262" s="7">
        <v>2.577</v>
      </c>
      <c r="I4262" s="8" t="s">
        <v>14</v>
      </c>
      <c r="J4262" s="5">
        <f>SUMIFS(AllWeights5[wt_vint],AllWeights5[bldgtype],AllWeights5[[#This Row],[bldgtype]],AllWeights5[bldgloc],AllWeights5[[#This Row],[bldgloc]],AllWeights5[era],AllWeights5[[#This Row],[era]])</f>
        <v>7.3529999999999998</v>
      </c>
      <c r="K4262" s="16">
        <f>AllWeights5[[#This Row],[wt_vint]]/AllWeights5[[#This Row],[Total Weight (BT, CZ, Era)]]</f>
        <v>0.35046919624643003</v>
      </c>
    </row>
    <row r="4263" spans="1:11" x14ac:dyDescent="0.3">
      <c r="A4263" s="6">
        <v>2020</v>
      </c>
      <c r="B4263" s="7" t="s">
        <v>30</v>
      </c>
      <c r="C4263" s="7" t="s">
        <v>62</v>
      </c>
      <c r="D4263" s="7" t="s">
        <v>32</v>
      </c>
      <c r="E4263" s="7">
        <v>2020</v>
      </c>
      <c r="F4263" s="15" t="str">
        <f>CONCATENATE(AllWeights5[[#This Row],[bldgtype]],"-",AllWeights5[[#This Row],[bldgloc]],"-",AllWeights5[[#This Row],[bldgvint]])</f>
        <v>SCn-CZ08-2020</v>
      </c>
      <c r="G4263" s="15" t="str">
        <f>CONCATENATE(AllWeights5[[#This Row],[bldgtype]],"-",AllWeights5[[#This Row],[bldgloc]],"-",AllWeights5[[#This Row],[era]])</f>
        <v>SCn-CZ08-rec</v>
      </c>
      <c r="H4263" s="7">
        <v>0.85899999999999999</v>
      </c>
      <c r="I4263" s="8" t="s">
        <v>14</v>
      </c>
      <c r="J4263" s="5">
        <f>SUMIFS(AllWeights5[wt_vint],AllWeights5[bldgtype],AllWeights5[[#This Row],[bldgtype]],AllWeights5[bldgloc],AllWeights5[[#This Row],[bldgloc]],AllWeights5[era],AllWeights5[[#This Row],[era]])</f>
        <v>7.3529999999999998</v>
      </c>
      <c r="K4263" s="16">
        <f>AllWeights5[[#This Row],[wt_vint]]/AllWeights5[[#This Row],[Total Weight (BT, CZ, Era)]]</f>
        <v>0.11682306541547668</v>
      </c>
    </row>
    <row r="4264" spans="1:11" x14ac:dyDescent="0.3">
      <c r="A4264" s="6">
        <v>2020</v>
      </c>
      <c r="B4264" s="7" t="s">
        <v>30</v>
      </c>
      <c r="C4264" s="7" t="s">
        <v>62</v>
      </c>
      <c r="D4264" s="7" t="s">
        <v>32</v>
      </c>
      <c r="E4264" s="7" t="s">
        <v>18</v>
      </c>
      <c r="F4264" s="15" t="str">
        <f>CONCATENATE(AllWeights5[[#This Row],[bldgtype]],"-",AllWeights5[[#This Row],[bldgloc]],"-",AllWeights5[[#This Row],[bldgvint]])</f>
        <v>SCn-CZ08-New</v>
      </c>
      <c r="G4264" s="15" t="str">
        <f>CONCATENATE(AllWeights5[[#This Row],[bldgtype]],"-",AllWeights5[[#This Row],[bldgloc]],"-",AllWeights5[[#This Row],[era]])</f>
        <v>SCn-CZ08-new</v>
      </c>
      <c r="H4264" s="7">
        <v>0.85899999999999999</v>
      </c>
      <c r="I4264" s="8" t="s">
        <v>19</v>
      </c>
      <c r="J4264" s="5">
        <f>SUMIFS(AllWeights5[wt_vint],AllWeights5[bldgtype],AllWeights5[[#This Row],[bldgtype]],AllWeights5[bldgloc],AllWeights5[[#This Row],[bldgloc]],AllWeights5[era],AllWeights5[[#This Row],[era]])</f>
        <v>1.8379999999999999</v>
      </c>
      <c r="K4264" s="16">
        <f>AllWeights5[[#This Row],[wt_vint]]/AllWeights5[[#This Row],[Total Weight (BT, CZ, Era)]]</f>
        <v>0.46735582154515781</v>
      </c>
    </row>
    <row r="4265" spans="1:11" x14ac:dyDescent="0.3">
      <c r="A4265" s="6">
        <v>2020</v>
      </c>
      <c r="B4265" s="7" t="s">
        <v>30</v>
      </c>
      <c r="C4265" s="7" t="s">
        <v>62</v>
      </c>
      <c r="D4265" s="7" t="s">
        <v>33</v>
      </c>
      <c r="E4265" s="7">
        <v>1975</v>
      </c>
      <c r="F4265" s="15" t="str">
        <f>CONCATENATE(AllWeights5[[#This Row],[bldgtype]],"-",AllWeights5[[#This Row],[bldgloc]],"-",AllWeights5[[#This Row],[bldgvint]])</f>
        <v>SCn-CZ09-1975</v>
      </c>
      <c r="G4265" s="15" t="str">
        <f>CONCATENATE(AllWeights5[[#This Row],[bldgtype]],"-",AllWeights5[[#This Row],[bldgloc]],"-",AllWeights5[[#This Row],[era]])</f>
        <v>SCn-CZ09-old</v>
      </c>
      <c r="H4265" s="7">
        <v>8.6880000000000006</v>
      </c>
      <c r="I4265" s="8" t="s">
        <v>16</v>
      </c>
      <c r="J4265" s="5">
        <f>SUMIFS(AllWeights5[wt_vint],AllWeights5[bldgtype],AllWeights5[[#This Row],[bldgtype]],AllWeights5[bldgloc],AllWeights5[[#This Row],[bldgloc]],AllWeights5[era],AllWeights5[[#This Row],[era]])</f>
        <v>70.84</v>
      </c>
      <c r="K4265" s="16">
        <f>AllWeights5[[#This Row],[wt_vint]]/AllWeights5[[#This Row],[Total Weight (BT, CZ, Era)]]</f>
        <v>0.12264257481648787</v>
      </c>
    </row>
    <row r="4266" spans="1:11" x14ac:dyDescent="0.3">
      <c r="A4266" s="6">
        <v>2020</v>
      </c>
      <c r="B4266" s="7" t="s">
        <v>30</v>
      </c>
      <c r="C4266" s="7" t="s">
        <v>62</v>
      </c>
      <c r="D4266" s="7" t="s">
        <v>33</v>
      </c>
      <c r="E4266" s="7">
        <v>1985</v>
      </c>
      <c r="F4266" s="15" t="str">
        <f>CONCATENATE(AllWeights5[[#This Row],[bldgtype]],"-",AllWeights5[[#This Row],[bldgloc]],"-",AllWeights5[[#This Row],[bldgvint]])</f>
        <v>SCn-CZ09-1985</v>
      </c>
      <c r="G4266" s="15" t="str">
        <f>CONCATENATE(AllWeights5[[#This Row],[bldgtype]],"-",AllWeights5[[#This Row],[bldgloc]],"-",AllWeights5[[#This Row],[era]])</f>
        <v>SCn-CZ09-old</v>
      </c>
      <c r="H4266" s="7">
        <v>6.8230000000000004</v>
      </c>
      <c r="I4266" s="8" t="s">
        <v>16</v>
      </c>
      <c r="J4266" s="5">
        <f>SUMIFS(AllWeights5[wt_vint],AllWeights5[bldgtype],AllWeights5[[#This Row],[bldgtype]],AllWeights5[bldgloc],AllWeights5[[#This Row],[bldgloc]],AllWeights5[era],AllWeights5[[#This Row],[era]])</f>
        <v>70.84</v>
      </c>
      <c r="K4266" s="16">
        <f>AllWeights5[[#This Row],[wt_vint]]/AllWeights5[[#This Row],[Total Weight (BT, CZ, Era)]]</f>
        <v>9.6315640880858269E-2</v>
      </c>
    </row>
    <row r="4267" spans="1:11" x14ac:dyDescent="0.3">
      <c r="A4267" s="6">
        <v>2020</v>
      </c>
      <c r="B4267" s="7" t="s">
        <v>30</v>
      </c>
      <c r="C4267" s="7" t="s">
        <v>62</v>
      </c>
      <c r="D4267" s="7" t="s">
        <v>33</v>
      </c>
      <c r="E4267" s="7">
        <v>1996</v>
      </c>
      <c r="F4267" s="15" t="str">
        <f>CONCATENATE(AllWeights5[[#This Row],[bldgtype]],"-",AllWeights5[[#This Row],[bldgloc]],"-",AllWeights5[[#This Row],[bldgvint]])</f>
        <v>SCn-CZ09-1996</v>
      </c>
      <c r="G4267" s="15" t="str">
        <f>CONCATENATE(AllWeights5[[#This Row],[bldgtype]],"-",AllWeights5[[#This Row],[bldgloc]],"-",AllWeights5[[#This Row],[era]])</f>
        <v>SCn-CZ09-old</v>
      </c>
      <c r="H4267" s="7">
        <v>3.109</v>
      </c>
      <c r="I4267" s="8" t="s">
        <v>16</v>
      </c>
      <c r="J4267" s="5">
        <f>SUMIFS(AllWeights5[wt_vint],AllWeights5[bldgtype],AllWeights5[[#This Row],[bldgtype]],AllWeights5[bldgloc],AllWeights5[[#This Row],[bldgloc]],AllWeights5[era],AllWeights5[[#This Row],[era]])</f>
        <v>70.84</v>
      </c>
      <c r="K4267" s="16">
        <f>AllWeights5[[#This Row],[wt_vint]]/AllWeights5[[#This Row],[Total Weight (BT, CZ, Era)]]</f>
        <v>4.3887634105025407E-2</v>
      </c>
    </row>
    <row r="4268" spans="1:11" x14ac:dyDescent="0.3">
      <c r="A4268" s="6">
        <v>2020</v>
      </c>
      <c r="B4268" s="7" t="s">
        <v>30</v>
      </c>
      <c r="C4268" s="7" t="s">
        <v>62</v>
      </c>
      <c r="D4268" s="7" t="s">
        <v>33</v>
      </c>
      <c r="E4268" s="7">
        <v>2003</v>
      </c>
      <c r="F4268" s="15" t="str">
        <f>CONCATENATE(AllWeights5[[#This Row],[bldgtype]],"-",AllWeights5[[#This Row],[bldgloc]],"-",AllWeights5[[#This Row],[bldgvint]])</f>
        <v>SCn-CZ09-2003</v>
      </c>
      <c r="G4268" s="15" t="str">
        <f>CONCATENATE(AllWeights5[[#This Row],[bldgtype]],"-",AllWeights5[[#This Row],[bldgloc]],"-",AllWeights5[[#This Row],[era]])</f>
        <v>SCn-CZ09-ex</v>
      </c>
      <c r="H4268" s="7">
        <v>2.359</v>
      </c>
      <c r="I4268" s="8" t="s">
        <v>11</v>
      </c>
      <c r="J4268" s="5">
        <f>SUMIFS(AllWeights5[wt_vint],AllWeights5[bldgtype],AllWeights5[[#This Row],[bldgtype]],AllWeights5[bldgloc],AllWeights5[[#This Row],[bldgloc]],AllWeights5[era],AllWeights5[[#This Row],[era]])</f>
        <v>19.460999999999999</v>
      </c>
      <c r="K4268" s="16">
        <f>AllWeights5[[#This Row],[wt_vint]]/AllWeights5[[#This Row],[Total Weight (BT, CZ, Era)]]</f>
        <v>0.12121679255947794</v>
      </c>
    </row>
    <row r="4269" spans="1:11" x14ac:dyDescent="0.3">
      <c r="A4269" s="6">
        <v>2020</v>
      </c>
      <c r="B4269" s="7" t="s">
        <v>30</v>
      </c>
      <c r="C4269" s="7" t="s">
        <v>62</v>
      </c>
      <c r="D4269" s="7" t="s">
        <v>33</v>
      </c>
      <c r="E4269" s="7">
        <v>2007</v>
      </c>
      <c r="F4269" s="15" t="str">
        <f>CONCATENATE(AllWeights5[[#This Row],[bldgtype]],"-",AllWeights5[[#This Row],[bldgloc]],"-",AllWeights5[[#This Row],[bldgvint]])</f>
        <v>SCn-CZ09-2007</v>
      </c>
      <c r="G4269" s="15" t="str">
        <f>CONCATENATE(AllWeights5[[#This Row],[bldgtype]],"-",AllWeights5[[#This Row],[bldgloc]],"-",AllWeights5[[#This Row],[era]])</f>
        <v>SCn-CZ09-ex</v>
      </c>
      <c r="H4269" s="7">
        <v>1.042</v>
      </c>
      <c r="I4269" s="8" t="s">
        <v>11</v>
      </c>
      <c r="J4269" s="5">
        <f>SUMIFS(AllWeights5[wt_vint],AllWeights5[bldgtype],AllWeights5[[#This Row],[bldgtype]],AllWeights5[bldgloc],AllWeights5[[#This Row],[bldgloc]],AllWeights5[era],AllWeights5[[#This Row],[era]])</f>
        <v>19.460999999999999</v>
      </c>
      <c r="K4269" s="16">
        <f>AllWeights5[[#This Row],[wt_vint]]/AllWeights5[[#This Row],[Total Weight (BT, CZ, Era)]]</f>
        <v>5.3542983402702846E-2</v>
      </c>
    </row>
    <row r="4270" spans="1:11" x14ac:dyDescent="0.3">
      <c r="A4270" s="6">
        <v>2020</v>
      </c>
      <c r="B4270" s="7" t="s">
        <v>30</v>
      </c>
      <c r="C4270" s="7" t="s">
        <v>62</v>
      </c>
      <c r="D4270" s="7" t="s">
        <v>33</v>
      </c>
      <c r="E4270" s="7">
        <v>2011</v>
      </c>
      <c r="F4270" s="15" t="str">
        <f>CONCATENATE(AllWeights5[[#This Row],[bldgtype]],"-",AllWeights5[[#This Row],[bldgloc]],"-",AllWeights5[[#This Row],[bldgvint]])</f>
        <v>SCn-CZ09-2011</v>
      </c>
      <c r="G4270" s="15" t="str">
        <f>CONCATENATE(AllWeights5[[#This Row],[bldgtype]],"-",AllWeights5[[#This Row],[bldgloc]],"-",AllWeights5[[#This Row],[era]])</f>
        <v>SCn-CZ09-ex</v>
      </c>
      <c r="H4270" s="7">
        <v>1.042</v>
      </c>
      <c r="I4270" s="8" t="s">
        <v>11</v>
      </c>
      <c r="J4270" s="5">
        <f>SUMIFS(AllWeights5[wt_vint],AllWeights5[bldgtype],AllWeights5[[#This Row],[bldgtype]],AllWeights5[bldgloc],AllWeights5[[#This Row],[bldgloc]],AllWeights5[era],AllWeights5[[#This Row],[era]])</f>
        <v>19.460999999999999</v>
      </c>
      <c r="K4270" s="16">
        <f>AllWeights5[[#This Row],[wt_vint]]/AllWeights5[[#This Row],[Total Weight (BT, CZ, Era)]]</f>
        <v>5.3542983402702846E-2</v>
      </c>
    </row>
    <row r="4271" spans="1:11" x14ac:dyDescent="0.3">
      <c r="A4271" s="6">
        <v>2020</v>
      </c>
      <c r="B4271" s="7" t="s">
        <v>30</v>
      </c>
      <c r="C4271" s="7" t="s">
        <v>62</v>
      </c>
      <c r="D4271" s="7" t="s">
        <v>33</v>
      </c>
      <c r="E4271" s="7">
        <v>2015</v>
      </c>
      <c r="F4271" s="15" t="str">
        <f>CONCATENATE(AllWeights5[[#This Row],[bldgtype]],"-",AllWeights5[[#This Row],[bldgloc]],"-",AllWeights5[[#This Row],[bldgvint]])</f>
        <v>SCn-CZ09-2015</v>
      </c>
      <c r="G4271" s="15" t="str">
        <f>CONCATENATE(AllWeights5[[#This Row],[bldgtype]],"-",AllWeights5[[#This Row],[bldgloc]],"-",AllWeights5[[#This Row],[era]])</f>
        <v>SCn-CZ09-ex</v>
      </c>
      <c r="H4271" s="7">
        <v>0.78200000000000003</v>
      </c>
      <c r="I4271" s="8" t="s">
        <v>11</v>
      </c>
      <c r="J4271" s="5">
        <f>SUMIFS(AllWeights5[wt_vint],AllWeights5[bldgtype],AllWeights5[[#This Row],[bldgtype]],AllWeights5[bldgloc],AllWeights5[[#This Row],[bldgloc]],AllWeights5[era],AllWeights5[[#This Row],[era]])</f>
        <v>19.460999999999999</v>
      </c>
      <c r="K4271" s="16">
        <f>AllWeights5[[#This Row],[wt_vint]]/AllWeights5[[#This Row],[Total Weight (BT, CZ, Era)]]</f>
        <v>4.0182929962489088E-2</v>
      </c>
    </row>
    <row r="4272" spans="1:11" x14ac:dyDescent="0.3">
      <c r="A4272" s="6">
        <v>2020</v>
      </c>
      <c r="B4272" s="7" t="s">
        <v>30</v>
      </c>
      <c r="C4272" s="7" t="s">
        <v>62</v>
      </c>
      <c r="D4272" s="7" t="s">
        <v>33</v>
      </c>
      <c r="E4272" s="7">
        <v>2017</v>
      </c>
      <c r="F4272" s="15" t="str">
        <f>CONCATENATE(AllWeights5[[#This Row],[bldgtype]],"-",AllWeights5[[#This Row],[bldgloc]],"-",AllWeights5[[#This Row],[bldgvint]])</f>
        <v>SCn-CZ09-2017</v>
      </c>
      <c r="G4272" s="15" t="str">
        <f>CONCATENATE(AllWeights5[[#This Row],[bldgtype]],"-",AllWeights5[[#This Row],[bldgloc]],"-",AllWeights5[[#This Row],[era]])</f>
        <v>SCn-CZ09-rec</v>
      </c>
      <c r="H4272" s="7">
        <v>0.78200000000000003</v>
      </c>
      <c r="I4272" s="8" t="s">
        <v>14</v>
      </c>
      <c r="J4272" s="5">
        <f>SUMIFS(AllWeights5[wt_vint],AllWeights5[bldgtype],AllWeights5[[#This Row],[bldgtype]],AllWeights5[bldgloc],AllWeights5[[#This Row],[bldgloc]],AllWeights5[era],AllWeights5[[#This Row],[era]])</f>
        <v>3.835</v>
      </c>
      <c r="K4272" s="16">
        <f>AllWeights5[[#This Row],[wt_vint]]/AllWeights5[[#This Row],[Total Weight (BT, CZ, Era)]]</f>
        <v>0.20391134289439375</v>
      </c>
    </row>
    <row r="4273" spans="1:11" x14ac:dyDescent="0.3">
      <c r="A4273" s="6">
        <v>2020</v>
      </c>
      <c r="B4273" s="7" t="s">
        <v>30</v>
      </c>
      <c r="C4273" s="7" t="s">
        <v>62</v>
      </c>
      <c r="D4273" s="7" t="s">
        <v>33</v>
      </c>
      <c r="E4273" s="7">
        <v>2020</v>
      </c>
      <c r="F4273" s="15" t="str">
        <f>CONCATENATE(AllWeights5[[#This Row],[bldgtype]],"-",AllWeights5[[#This Row],[bldgloc]],"-",AllWeights5[[#This Row],[bldgvint]])</f>
        <v>SCn-CZ09-2020</v>
      </c>
      <c r="G4273" s="15" t="str">
        <f>CONCATENATE(AllWeights5[[#This Row],[bldgtype]],"-",AllWeights5[[#This Row],[bldgloc]],"-",AllWeights5[[#This Row],[era]])</f>
        <v>SCn-CZ09-rec</v>
      </c>
      <c r="H4273" s="7">
        <v>0.26100000000000001</v>
      </c>
      <c r="I4273" s="8" t="s">
        <v>14</v>
      </c>
      <c r="J4273" s="5">
        <f>SUMIFS(AllWeights5[wt_vint],AllWeights5[bldgtype],AllWeights5[[#This Row],[bldgtype]],AllWeights5[bldgloc],AllWeights5[[#This Row],[bldgloc]],AllWeights5[era],AllWeights5[[#This Row],[era]])</f>
        <v>3.835</v>
      </c>
      <c r="K4273" s="16">
        <f>AllWeights5[[#This Row],[wt_vint]]/AllWeights5[[#This Row],[Total Weight (BT, CZ, Era)]]</f>
        <v>6.8057366362451105E-2</v>
      </c>
    </row>
    <row r="4274" spans="1:11" x14ac:dyDescent="0.3">
      <c r="A4274" s="6">
        <v>2020</v>
      </c>
      <c r="B4274" s="7" t="s">
        <v>30</v>
      </c>
      <c r="C4274" s="7" t="s">
        <v>62</v>
      </c>
      <c r="D4274" s="7" t="s">
        <v>33</v>
      </c>
      <c r="E4274" s="7" t="s">
        <v>18</v>
      </c>
      <c r="F4274" s="15" t="str">
        <f>CONCATENATE(AllWeights5[[#This Row],[bldgtype]],"-",AllWeights5[[#This Row],[bldgloc]],"-",AllWeights5[[#This Row],[bldgvint]])</f>
        <v>SCn-CZ09-New</v>
      </c>
      <c r="G4274" s="15" t="str">
        <f>CONCATENATE(AllWeights5[[#This Row],[bldgtype]],"-",AllWeights5[[#This Row],[bldgloc]],"-",AllWeights5[[#This Row],[era]])</f>
        <v>SCn-CZ09-new</v>
      </c>
      <c r="H4274" s="7">
        <v>0.26100000000000001</v>
      </c>
      <c r="I4274" s="8" t="s">
        <v>19</v>
      </c>
      <c r="J4274" s="5">
        <f>SUMIFS(AllWeights5[wt_vint],AllWeights5[bldgtype],AllWeights5[[#This Row],[bldgtype]],AllWeights5[bldgloc],AllWeights5[[#This Row],[bldgloc]],AllWeights5[era],AllWeights5[[#This Row],[era]])</f>
        <v>0.95899999999999996</v>
      </c>
      <c r="K4274" s="16">
        <f>AllWeights5[[#This Row],[wt_vint]]/AllWeights5[[#This Row],[Total Weight (BT, CZ, Era)]]</f>
        <v>0.2721584984358707</v>
      </c>
    </row>
    <row r="4275" spans="1:11" x14ac:dyDescent="0.3">
      <c r="A4275" s="6">
        <v>2020</v>
      </c>
      <c r="B4275" s="7" t="s">
        <v>30</v>
      </c>
      <c r="C4275" s="7" t="s">
        <v>62</v>
      </c>
      <c r="D4275" s="7" t="s">
        <v>34</v>
      </c>
      <c r="E4275" s="7">
        <v>1975</v>
      </c>
      <c r="F4275" s="15" t="str">
        <f>CONCATENATE(AllWeights5[[#This Row],[bldgtype]],"-",AllWeights5[[#This Row],[bldgloc]],"-",AllWeights5[[#This Row],[bldgvint]])</f>
        <v>SCn-CZ10-1975</v>
      </c>
      <c r="G4275" s="15" t="str">
        <f>CONCATENATE(AllWeights5[[#This Row],[bldgtype]],"-",AllWeights5[[#This Row],[bldgloc]],"-",AllWeights5[[#This Row],[era]])</f>
        <v>SCn-CZ10-old</v>
      </c>
      <c r="H4275" s="7">
        <v>4.7370000000000001</v>
      </c>
      <c r="I4275" s="8" t="s">
        <v>16</v>
      </c>
      <c r="J4275" s="5">
        <f>SUMIFS(AllWeights5[wt_vint],AllWeights5[bldgtype],AllWeights5[[#This Row],[bldgtype]],AllWeights5[bldgloc],AllWeights5[[#This Row],[bldgloc]],AllWeights5[era],AllWeights5[[#This Row],[era]])</f>
        <v>88.376000000000005</v>
      </c>
      <c r="K4275" s="16">
        <f>AllWeights5[[#This Row],[wt_vint]]/AllWeights5[[#This Row],[Total Weight (BT, CZ, Era)]]</f>
        <v>5.3600525029419747E-2</v>
      </c>
    </row>
    <row r="4276" spans="1:11" x14ac:dyDescent="0.3">
      <c r="A4276" s="6">
        <v>2020</v>
      </c>
      <c r="B4276" s="7" t="s">
        <v>30</v>
      </c>
      <c r="C4276" s="7" t="s">
        <v>62</v>
      </c>
      <c r="D4276" s="7" t="s">
        <v>34</v>
      </c>
      <c r="E4276" s="7">
        <v>1985</v>
      </c>
      <c r="F4276" s="15" t="str">
        <f>CONCATENATE(AllWeights5[[#This Row],[bldgtype]],"-",AllWeights5[[#This Row],[bldgloc]],"-",AllWeights5[[#This Row],[bldgvint]])</f>
        <v>SCn-CZ10-1985</v>
      </c>
      <c r="G4276" s="15" t="str">
        <f>CONCATENATE(AllWeights5[[#This Row],[bldgtype]],"-",AllWeights5[[#This Row],[bldgloc]],"-",AllWeights5[[#This Row],[era]])</f>
        <v>SCn-CZ10-old</v>
      </c>
      <c r="H4276" s="7">
        <v>22.896000000000001</v>
      </c>
      <c r="I4276" s="8" t="s">
        <v>16</v>
      </c>
      <c r="J4276" s="5">
        <f>SUMIFS(AllWeights5[wt_vint],AllWeights5[bldgtype],AllWeights5[[#This Row],[bldgtype]],AllWeights5[bldgloc],AllWeights5[[#This Row],[bldgloc]],AllWeights5[era],AllWeights5[[#This Row],[era]])</f>
        <v>88.376000000000005</v>
      </c>
      <c r="K4276" s="16">
        <f>AllWeights5[[#This Row],[wt_vint]]/AllWeights5[[#This Row],[Total Weight (BT, CZ, Era)]]</f>
        <v>0.25907486195347151</v>
      </c>
    </row>
    <row r="4277" spans="1:11" x14ac:dyDescent="0.3">
      <c r="A4277" s="6">
        <v>2020</v>
      </c>
      <c r="B4277" s="7" t="s">
        <v>30</v>
      </c>
      <c r="C4277" s="7" t="s">
        <v>62</v>
      </c>
      <c r="D4277" s="7" t="s">
        <v>34</v>
      </c>
      <c r="E4277" s="7">
        <v>1996</v>
      </c>
      <c r="F4277" s="15" t="str">
        <f>CONCATENATE(AllWeights5[[#This Row],[bldgtype]],"-",AllWeights5[[#This Row],[bldgloc]],"-",AllWeights5[[#This Row],[bldgvint]])</f>
        <v>SCn-CZ10-1996</v>
      </c>
      <c r="G4277" s="15" t="str">
        <f>CONCATENATE(AllWeights5[[#This Row],[bldgtype]],"-",AllWeights5[[#This Row],[bldgloc]],"-",AllWeights5[[#This Row],[era]])</f>
        <v>SCn-CZ10-old</v>
      </c>
      <c r="H4277" s="7">
        <v>12.33</v>
      </c>
      <c r="I4277" s="8" t="s">
        <v>16</v>
      </c>
      <c r="J4277" s="5">
        <f>SUMIFS(AllWeights5[wt_vint],AllWeights5[bldgtype],AllWeights5[[#This Row],[bldgtype]],AllWeights5[bldgloc],AllWeights5[[#This Row],[bldgloc]],AllWeights5[era],AllWeights5[[#This Row],[era]])</f>
        <v>88.376000000000005</v>
      </c>
      <c r="K4277" s="16">
        <f>AllWeights5[[#This Row],[wt_vint]]/AllWeights5[[#This Row],[Total Weight (BT, CZ, Era)]]</f>
        <v>0.13951751606771068</v>
      </c>
    </row>
    <row r="4278" spans="1:11" x14ac:dyDescent="0.3">
      <c r="A4278" s="6">
        <v>2020</v>
      </c>
      <c r="B4278" s="7" t="s">
        <v>30</v>
      </c>
      <c r="C4278" s="7" t="s">
        <v>62</v>
      </c>
      <c r="D4278" s="7" t="s">
        <v>34</v>
      </c>
      <c r="E4278" s="7">
        <v>2003</v>
      </c>
      <c r="F4278" s="15" t="str">
        <f>CONCATENATE(AllWeights5[[#This Row],[bldgtype]],"-",AllWeights5[[#This Row],[bldgloc]],"-",AllWeights5[[#This Row],[bldgvint]])</f>
        <v>SCn-CZ10-2003</v>
      </c>
      <c r="G4278" s="15" t="str">
        <f>CONCATENATE(AllWeights5[[#This Row],[bldgtype]],"-",AllWeights5[[#This Row],[bldgloc]],"-",AllWeights5[[#This Row],[era]])</f>
        <v>SCn-CZ10-ex</v>
      </c>
      <c r="H4278" s="7">
        <v>16.818999999999999</v>
      </c>
      <c r="I4278" s="8" t="s">
        <v>11</v>
      </c>
      <c r="J4278" s="5">
        <f>SUMIFS(AllWeights5[wt_vint],AllWeights5[bldgtype],AllWeights5[[#This Row],[bldgtype]],AllWeights5[bldgloc],AllWeights5[[#This Row],[bldgloc]],AllWeights5[era],AllWeights5[[#This Row],[era]])</f>
        <v>97.118999999999986</v>
      </c>
      <c r="K4278" s="16">
        <f>AllWeights5[[#This Row],[wt_vint]]/AllWeights5[[#This Row],[Total Weight (BT, CZ, Era)]]</f>
        <v>0.17317929550345454</v>
      </c>
    </row>
    <row r="4279" spans="1:11" x14ac:dyDescent="0.3">
      <c r="A4279" s="6">
        <v>2020</v>
      </c>
      <c r="B4279" s="7" t="s">
        <v>30</v>
      </c>
      <c r="C4279" s="7" t="s">
        <v>62</v>
      </c>
      <c r="D4279" s="7" t="s">
        <v>34</v>
      </c>
      <c r="E4279" s="7">
        <v>2007</v>
      </c>
      <c r="F4279" s="15" t="str">
        <f>CONCATENATE(AllWeights5[[#This Row],[bldgtype]],"-",AllWeights5[[#This Row],[bldgloc]],"-",AllWeights5[[#This Row],[bldgvint]])</f>
        <v>SCn-CZ10-2007</v>
      </c>
      <c r="G4279" s="15" t="str">
        <f>CONCATENATE(AllWeights5[[#This Row],[bldgtype]],"-",AllWeights5[[#This Row],[bldgloc]],"-",AllWeights5[[#This Row],[era]])</f>
        <v>SCn-CZ10-ex</v>
      </c>
      <c r="H4279" s="7">
        <v>11.106999999999999</v>
      </c>
      <c r="I4279" s="8" t="s">
        <v>11</v>
      </c>
      <c r="J4279" s="5">
        <f>SUMIFS(AllWeights5[wt_vint],AllWeights5[bldgtype],AllWeights5[[#This Row],[bldgtype]],AllWeights5[bldgloc],AllWeights5[[#This Row],[bldgloc]],AllWeights5[era],AllWeights5[[#This Row],[era]])</f>
        <v>97.118999999999986</v>
      </c>
      <c r="K4279" s="16">
        <f>AllWeights5[[#This Row],[wt_vint]]/AllWeights5[[#This Row],[Total Weight (BT, CZ, Era)]]</f>
        <v>0.11436485136790948</v>
      </c>
    </row>
    <row r="4280" spans="1:11" x14ac:dyDescent="0.3">
      <c r="A4280" s="6">
        <v>2020</v>
      </c>
      <c r="B4280" s="7" t="s">
        <v>30</v>
      </c>
      <c r="C4280" s="7" t="s">
        <v>62</v>
      </c>
      <c r="D4280" s="7" t="s">
        <v>34</v>
      </c>
      <c r="E4280" s="7">
        <v>2011</v>
      </c>
      <c r="F4280" s="15" t="str">
        <f>CONCATENATE(AllWeights5[[#This Row],[bldgtype]],"-",AllWeights5[[#This Row],[bldgloc]],"-",AllWeights5[[#This Row],[bldgvint]])</f>
        <v>SCn-CZ10-2011</v>
      </c>
      <c r="G4280" s="15" t="str">
        <f>CONCATENATE(AllWeights5[[#This Row],[bldgtype]],"-",AllWeights5[[#This Row],[bldgloc]],"-",AllWeights5[[#This Row],[era]])</f>
        <v>SCn-CZ10-ex</v>
      </c>
      <c r="H4280" s="7">
        <v>11.106999999999999</v>
      </c>
      <c r="I4280" s="8" t="s">
        <v>11</v>
      </c>
      <c r="J4280" s="5">
        <f>SUMIFS(AllWeights5[wt_vint],AllWeights5[bldgtype],AllWeights5[[#This Row],[bldgtype]],AllWeights5[bldgloc],AllWeights5[[#This Row],[bldgloc]],AllWeights5[era],AllWeights5[[#This Row],[era]])</f>
        <v>97.118999999999986</v>
      </c>
      <c r="K4280" s="16">
        <f>AllWeights5[[#This Row],[wt_vint]]/AllWeights5[[#This Row],[Total Weight (BT, CZ, Era)]]</f>
        <v>0.11436485136790948</v>
      </c>
    </row>
    <row r="4281" spans="1:11" x14ac:dyDescent="0.3">
      <c r="A4281" s="6">
        <v>2020</v>
      </c>
      <c r="B4281" s="7" t="s">
        <v>30</v>
      </c>
      <c r="C4281" s="7" t="s">
        <v>62</v>
      </c>
      <c r="D4281" s="7" t="s">
        <v>34</v>
      </c>
      <c r="E4281" s="7">
        <v>2015</v>
      </c>
      <c r="F4281" s="15" t="str">
        <f>CONCATENATE(AllWeights5[[#This Row],[bldgtype]],"-",AllWeights5[[#This Row],[bldgloc]],"-",AllWeights5[[#This Row],[bldgvint]])</f>
        <v>SCn-CZ10-2015</v>
      </c>
      <c r="G4281" s="15" t="str">
        <f>CONCATENATE(AllWeights5[[#This Row],[bldgtype]],"-",AllWeights5[[#This Row],[bldgloc]],"-",AllWeights5[[#This Row],[era]])</f>
        <v>SCn-CZ10-ex</v>
      </c>
      <c r="H4281" s="7">
        <v>8.3309999999999995</v>
      </c>
      <c r="I4281" s="8" t="s">
        <v>11</v>
      </c>
      <c r="J4281" s="5">
        <f>SUMIFS(AllWeights5[wt_vint],AllWeights5[bldgtype],AllWeights5[[#This Row],[bldgtype]],AllWeights5[bldgloc],AllWeights5[[#This Row],[bldgloc]],AllWeights5[era],AllWeights5[[#This Row],[era]])</f>
        <v>97.118999999999986</v>
      </c>
      <c r="K4281" s="16">
        <f>AllWeights5[[#This Row],[wt_vint]]/AllWeights5[[#This Row],[Total Weight (BT, CZ, Era)]]</f>
        <v>8.5781361010718815E-2</v>
      </c>
    </row>
    <row r="4282" spans="1:11" x14ac:dyDescent="0.3">
      <c r="A4282" s="6">
        <v>2020</v>
      </c>
      <c r="B4282" s="7" t="s">
        <v>30</v>
      </c>
      <c r="C4282" s="7" t="s">
        <v>62</v>
      </c>
      <c r="D4282" s="7" t="s">
        <v>34</v>
      </c>
      <c r="E4282" s="7">
        <v>2017</v>
      </c>
      <c r="F4282" s="15" t="str">
        <f>CONCATENATE(AllWeights5[[#This Row],[bldgtype]],"-",AllWeights5[[#This Row],[bldgloc]],"-",AllWeights5[[#This Row],[bldgvint]])</f>
        <v>SCn-CZ10-2017</v>
      </c>
      <c r="G4282" s="15" t="str">
        <f>CONCATENATE(AllWeights5[[#This Row],[bldgtype]],"-",AllWeights5[[#This Row],[bldgloc]],"-",AllWeights5[[#This Row],[era]])</f>
        <v>SCn-CZ10-rec</v>
      </c>
      <c r="H4282" s="7">
        <v>8.3309999999999995</v>
      </c>
      <c r="I4282" s="8" t="s">
        <v>14</v>
      </c>
      <c r="J4282" s="5">
        <f>SUMIFS(AllWeights5[wt_vint],AllWeights5[bldgtype],AllWeights5[[#This Row],[bldgtype]],AllWeights5[bldgloc],AllWeights5[[#This Row],[bldgloc]],AllWeights5[era],AllWeights5[[#This Row],[era]])</f>
        <v>22.691000000000003</v>
      </c>
      <c r="K4282" s="16">
        <f>AllWeights5[[#This Row],[wt_vint]]/AllWeights5[[#This Row],[Total Weight (BT, CZ, Era)]]</f>
        <v>0.36714997135428135</v>
      </c>
    </row>
    <row r="4283" spans="1:11" x14ac:dyDescent="0.3">
      <c r="A4283" s="6">
        <v>2020</v>
      </c>
      <c r="B4283" s="7" t="s">
        <v>30</v>
      </c>
      <c r="C4283" s="7" t="s">
        <v>62</v>
      </c>
      <c r="D4283" s="7" t="s">
        <v>34</v>
      </c>
      <c r="E4283" s="7">
        <v>2020</v>
      </c>
      <c r="F4283" s="15" t="str">
        <f>CONCATENATE(AllWeights5[[#This Row],[bldgtype]],"-",AllWeights5[[#This Row],[bldgloc]],"-",AllWeights5[[#This Row],[bldgvint]])</f>
        <v>SCn-CZ10-2020</v>
      </c>
      <c r="G4283" s="15" t="str">
        <f>CONCATENATE(AllWeights5[[#This Row],[bldgtype]],"-",AllWeights5[[#This Row],[bldgloc]],"-",AllWeights5[[#This Row],[era]])</f>
        <v>SCn-CZ10-rec</v>
      </c>
      <c r="H4283" s="7">
        <v>2.7770000000000001</v>
      </c>
      <c r="I4283" s="8" t="s">
        <v>14</v>
      </c>
      <c r="J4283" s="5">
        <f>SUMIFS(AllWeights5[wt_vint],AllWeights5[bldgtype],AllWeights5[[#This Row],[bldgtype]],AllWeights5[bldgloc],AllWeights5[[#This Row],[bldgloc]],AllWeights5[era],AllWeights5[[#This Row],[era]])</f>
        <v>22.691000000000003</v>
      </c>
      <c r="K4283" s="16">
        <f>AllWeights5[[#This Row],[wt_vint]]/AllWeights5[[#This Row],[Total Weight (BT, CZ, Era)]]</f>
        <v>0.12238332378476047</v>
      </c>
    </row>
    <row r="4284" spans="1:11" x14ac:dyDescent="0.3">
      <c r="A4284" s="6">
        <v>2020</v>
      </c>
      <c r="B4284" s="7" t="s">
        <v>30</v>
      </c>
      <c r="C4284" s="7" t="s">
        <v>62</v>
      </c>
      <c r="D4284" s="7" t="s">
        <v>34</v>
      </c>
      <c r="E4284" s="7" t="s">
        <v>18</v>
      </c>
      <c r="F4284" s="15" t="str">
        <f>CONCATENATE(AllWeights5[[#This Row],[bldgtype]],"-",AllWeights5[[#This Row],[bldgloc]],"-",AllWeights5[[#This Row],[bldgvint]])</f>
        <v>SCn-CZ10-New</v>
      </c>
      <c r="G4284" s="15" t="str">
        <f>CONCATENATE(AllWeights5[[#This Row],[bldgtype]],"-",AllWeights5[[#This Row],[bldgloc]],"-",AllWeights5[[#This Row],[era]])</f>
        <v>SCn-CZ10-new</v>
      </c>
      <c r="H4284" s="7">
        <v>2.7770000000000001</v>
      </c>
      <c r="I4284" s="8" t="s">
        <v>19</v>
      </c>
      <c r="J4284" s="5">
        <f>SUMIFS(AllWeights5[wt_vint],AllWeights5[bldgtype],AllWeights5[[#This Row],[bldgtype]],AllWeights5[bldgloc],AllWeights5[[#This Row],[bldgloc]],AllWeights5[era],AllWeights5[[#This Row],[era]])</f>
        <v>5.673</v>
      </c>
      <c r="K4284" s="16">
        <f>AllWeights5[[#This Row],[wt_vint]]/AllWeights5[[#This Row],[Total Weight (BT, CZ, Era)]]</f>
        <v>0.48951172219284333</v>
      </c>
    </row>
    <row r="4285" spans="1:11" x14ac:dyDescent="0.3">
      <c r="A4285" s="6">
        <v>2020</v>
      </c>
      <c r="B4285" s="7" t="s">
        <v>30</v>
      </c>
      <c r="C4285" s="7" t="s">
        <v>62</v>
      </c>
      <c r="D4285" s="7" t="s">
        <v>26</v>
      </c>
      <c r="E4285" s="7">
        <v>1975</v>
      </c>
      <c r="F4285" s="15" t="str">
        <f>CONCATENATE(AllWeights5[[#This Row],[bldgtype]],"-",AllWeights5[[#This Row],[bldgloc]],"-",AllWeights5[[#This Row],[bldgvint]])</f>
        <v>SCn-CZ13-1975</v>
      </c>
      <c r="G4285" s="15" t="str">
        <f>CONCATENATE(AllWeights5[[#This Row],[bldgtype]],"-",AllWeights5[[#This Row],[bldgloc]],"-",AllWeights5[[#This Row],[era]])</f>
        <v>SCn-CZ13-old</v>
      </c>
      <c r="H4285" s="7">
        <v>0.504</v>
      </c>
      <c r="I4285" s="8" t="s">
        <v>16</v>
      </c>
      <c r="J4285" s="5">
        <f>SUMIFS(AllWeights5[wt_vint],AllWeights5[bldgtype],AllWeights5[[#This Row],[bldgtype]],AllWeights5[bldgloc],AllWeights5[[#This Row],[bldgloc]],AllWeights5[era],AllWeights5[[#This Row],[era]])</f>
        <v>22.005000000000003</v>
      </c>
      <c r="K4285" s="16">
        <f>AllWeights5[[#This Row],[wt_vint]]/AllWeights5[[#This Row],[Total Weight (BT, CZ, Era)]]</f>
        <v>2.2903885480572594E-2</v>
      </c>
    </row>
    <row r="4286" spans="1:11" x14ac:dyDescent="0.3">
      <c r="A4286" s="6">
        <v>2020</v>
      </c>
      <c r="B4286" s="7" t="s">
        <v>30</v>
      </c>
      <c r="C4286" s="7" t="s">
        <v>62</v>
      </c>
      <c r="D4286" s="7" t="s">
        <v>26</v>
      </c>
      <c r="E4286" s="7">
        <v>1985</v>
      </c>
      <c r="F4286" s="15" t="str">
        <f>CONCATENATE(AllWeights5[[#This Row],[bldgtype]],"-",AllWeights5[[#This Row],[bldgloc]],"-",AllWeights5[[#This Row],[bldgvint]])</f>
        <v>SCn-CZ13-1985</v>
      </c>
      <c r="G4286" s="15" t="str">
        <f>CONCATENATE(AllWeights5[[#This Row],[bldgtype]],"-",AllWeights5[[#This Row],[bldgloc]],"-",AllWeights5[[#This Row],[era]])</f>
        <v>SCn-CZ13-old</v>
      </c>
      <c r="H4286" s="7">
        <v>0.89</v>
      </c>
      <c r="I4286" s="8" t="s">
        <v>16</v>
      </c>
      <c r="J4286" s="5">
        <f>SUMIFS(AllWeights5[wt_vint],AllWeights5[bldgtype],AllWeights5[[#This Row],[bldgtype]],AllWeights5[bldgloc],AllWeights5[[#This Row],[bldgloc]],AllWeights5[era],AllWeights5[[#This Row],[era]])</f>
        <v>22.005000000000003</v>
      </c>
      <c r="K4286" s="16">
        <f>AllWeights5[[#This Row],[wt_vint]]/AllWeights5[[#This Row],[Total Weight (BT, CZ, Era)]]</f>
        <v>4.0445353328788909E-2</v>
      </c>
    </row>
    <row r="4287" spans="1:11" x14ac:dyDescent="0.3">
      <c r="A4287" s="6">
        <v>2020</v>
      </c>
      <c r="B4287" s="7" t="s">
        <v>30</v>
      </c>
      <c r="C4287" s="7" t="s">
        <v>62</v>
      </c>
      <c r="D4287" s="7" t="s">
        <v>26</v>
      </c>
      <c r="E4287" s="7">
        <v>1996</v>
      </c>
      <c r="F4287" s="15" t="str">
        <f>CONCATENATE(AllWeights5[[#This Row],[bldgtype]],"-",AllWeights5[[#This Row],[bldgloc]],"-",AllWeights5[[#This Row],[bldgvint]])</f>
        <v>SCn-CZ13-1996</v>
      </c>
      <c r="G4287" s="15" t="str">
        <f>CONCATENATE(AllWeights5[[#This Row],[bldgtype]],"-",AllWeights5[[#This Row],[bldgloc]],"-",AllWeights5[[#This Row],[era]])</f>
        <v>SCn-CZ13-old</v>
      </c>
      <c r="H4287" s="7">
        <v>0.97099999999999997</v>
      </c>
      <c r="I4287" s="8" t="s">
        <v>16</v>
      </c>
      <c r="J4287" s="5">
        <f>SUMIFS(AllWeights5[wt_vint],AllWeights5[bldgtype],AllWeights5[[#This Row],[bldgtype]],AllWeights5[bldgloc],AllWeights5[[#This Row],[bldgloc]],AllWeights5[era],AllWeights5[[#This Row],[era]])</f>
        <v>22.005000000000003</v>
      </c>
      <c r="K4287" s="16">
        <f>AllWeights5[[#This Row],[wt_vint]]/AllWeights5[[#This Row],[Total Weight (BT, CZ, Era)]]</f>
        <v>4.4126334923880933E-2</v>
      </c>
    </row>
    <row r="4288" spans="1:11" x14ac:dyDescent="0.3">
      <c r="A4288" s="6">
        <v>2020</v>
      </c>
      <c r="B4288" s="7" t="s">
        <v>30</v>
      </c>
      <c r="C4288" s="7" t="s">
        <v>62</v>
      </c>
      <c r="D4288" s="7" t="s">
        <v>26</v>
      </c>
      <c r="E4288" s="7">
        <v>2003</v>
      </c>
      <c r="F4288" s="15" t="str">
        <f>CONCATENATE(AllWeights5[[#This Row],[bldgtype]],"-",AllWeights5[[#This Row],[bldgloc]],"-",AllWeights5[[#This Row],[bldgvint]])</f>
        <v>SCn-CZ13-2003</v>
      </c>
      <c r="G4288" s="15" t="str">
        <f>CONCATENATE(AllWeights5[[#This Row],[bldgtype]],"-",AllWeights5[[#This Row],[bldgloc]],"-",AllWeights5[[#This Row],[era]])</f>
        <v>SCn-CZ13-ex</v>
      </c>
      <c r="H4288" s="7">
        <v>0.55100000000000005</v>
      </c>
      <c r="I4288" s="8" t="s">
        <v>11</v>
      </c>
      <c r="J4288" s="5">
        <f>SUMIFS(AllWeights5[wt_vint],AllWeights5[bldgtype],AllWeights5[[#This Row],[bldgtype]],AllWeights5[bldgloc],AllWeights5[[#This Row],[bldgloc]],AllWeights5[era],AllWeights5[[#This Row],[era]])</f>
        <v>11.310999999999998</v>
      </c>
      <c r="K4288" s="16">
        <f>AllWeights5[[#This Row],[wt_vint]]/AllWeights5[[#This Row],[Total Weight (BT, CZ, Era)]]</f>
        <v>4.8713641587834866E-2</v>
      </c>
    </row>
    <row r="4289" spans="1:11" x14ac:dyDescent="0.3">
      <c r="A4289" s="6">
        <v>2020</v>
      </c>
      <c r="B4289" s="7" t="s">
        <v>30</v>
      </c>
      <c r="C4289" s="7" t="s">
        <v>62</v>
      </c>
      <c r="D4289" s="7" t="s">
        <v>26</v>
      </c>
      <c r="E4289" s="7">
        <v>2007</v>
      </c>
      <c r="F4289" s="15" t="str">
        <f>CONCATENATE(AllWeights5[[#This Row],[bldgtype]],"-",AllWeights5[[#This Row],[bldgloc]],"-",AllWeights5[[#This Row],[bldgvint]])</f>
        <v>SCn-CZ13-2007</v>
      </c>
      <c r="G4289" s="15" t="str">
        <f>CONCATENATE(AllWeights5[[#This Row],[bldgtype]],"-",AllWeights5[[#This Row],[bldgloc]],"-",AllWeights5[[#This Row],[era]])</f>
        <v>SCn-CZ13-ex</v>
      </c>
      <c r="H4289" s="7">
        <v>0.376</v>
      </c>
      <c r="I4289" s="8" t="s">
        <v>11</v>
      </c>
      <c r="J4289" s="5">
        <f>SUMIFS(AllWeights5[wt_vint],AllWeights5[bldgtype],AllWeights5[[#This Row],[bldgtype]],AllWeights5[bldgloc],AllWeights5[[#This Row],[bldgloc]],AllWeights5[era],AllWeights5[[#This Row],[era]])</f>
        <v>11.310999999999998</v>
      </c>
      <c r="K4289" s="16">
        <f>AllWeights5[[#This Row],[wt_vint]]/AllWeights5[[#This Row],[Total Weight (BT, CZ, Era)]]</f>
        <v>3.3241976836707633E-2</v>
      </c>
    </row>
    <row r="4290" spans="1:11" x14ac:dyDescent="0.3">
      <c r="A4290" s="6">
        <v>2020</v>
      </c>
      <c r="B4290" s="7" t="s">
        <v>30</v>
      </c>
      <c r="C4290" s="7" t="s">
        <v>62</v>
      </c>
      <c r="D4290" s="7" t="s">
        <v>26</v>
      </c>
      <c r="E4290" s="7">
        <v>2011</v>
      </c>
      <c r="F4290" s="15" t="str">
        <f>CONCATENATE(AllWeights5[[#This Row],[bldgtype]],"-",AllWeights5[[#This Row],[bldgloc]],"-",AllWeights5[[#This Row],[bldgvint]])</f>
        <v>SCn-CZ13-2011</v>
      </c>
      <c r="G4290" s="15" t="str">
        <f>CONCATENATE(AllWeights5[[#This Row],[bldgtype]],"-",AllWeights5[[#This Row],[bldgloc]],"-",AllWeights5[[#This Row],[era]])</f>
        <v>SCn-CZ13-ex</v>
      </c>
      <c r="H4290" s="7">
        <v>0.376</v>
      </c>
      <c r="I4290" s="8" t="s">
        <v>11</v>
      </c>
      <c r="J4290" s="5">
        <f>SUMIFS(AllWeights5[wt_vint],AllWeights5[bldgtype],AllWeights5[[#This Row],[bldgtype]],AllWeights5[bldgloc],AllWeights5[[#This Row],[bldgloc]],AllWeights5[era],AllWeights5[[#This Row],[era]])</f>
        <v>11.310999999999998</v>
      </c>
      <c r="K4290" s="16">
        <f>AllWeights5[[#This Row],[wt_vint]]/AllWeights5[[#This Row],[Total Weight (BT, CZ, Era)]]</f>
        <v>3.3241976836707633E-2</v>
      </c>
    </row>
    <row r="4291" spans="1:11" x14ac:dyDescent="0.3">
      <c r="A4291" s="6">
        <v>2020</v>
      </c>
      <c r="B4291" s="7" t="s">
        <v>30</v>
      </c>
      <c r="C4291" s="7" t="s">
        <v>62</v>
      </c>
      <c r="D4291" s="7" t="s">
        <v>26</v>
      </c>
      <c r="E4291" s="7">
        <v>2015</v>
      </c>
      <c r="F4291" s="15" t="str">
        <f>CONCATENATE(AllWeights5[[#This Row],[bldgtype]],"-",AllWeights5[[#This Row],[bldgloc]],"-",AllWeights5[[#This Row],[bldgvint]])</f>
        <v>SCn-CZ13-2015</v>
      </c>
      <c r="G4291" s="15" t="str">
        <f>CONCATENATE(AllWeights5[[#This Row],[bldgtype]],"-",AllWeights5[[#This Row],[bldgloc]],"-",AllWeights5[[#This Row],[era]])</f>
        <v>SCn-CZ13-ex</v>
      </c>
      <c r="H4291" s="7">
        <v>0.28199999999999997</v>
      </c>
      <c r="I4291" s="8" t="s">
        <v>11</v>
      </c>
      <c r="J4291" s="5">
        <f>SUMIFS(AllWeights5[wt_vint],AllWeights5[bldgtype],AllWeights5[[#This Row],[bldgtype]],AllWeights5[bldgloc],AllWeights5[[#This Row],[bldgloc]],AllWeights5[era],AllWeights5[[#This Row],[era]])</f>
        <v>11.310999999999998</v>
      </c>
      <c r="K4291" s="16">
        <f>AllWeights5[[#This Row],[wt_vint]]/AllWeights5[[#This Row],[Total Weight (BT, CZ, Era)]]</f>
        <v>2.4931482627530723E-2</v>
      </c>
    </row>
    <row r="4292" spans="1:11" x14ac:dyDescent="0.3">
      <c r="A4292" s="6">
        <v>2020</v>
      </c>
      <c r="B4292" s="7" t="s">
        <v>30</v>
      </c>
      <c r="C4292" s="7" t="s">
        <v>62</v>
      </c>
      <c r="D4292" s="7" t="s">
        <v>26</v>
      </c>
      <c r="E4292" s="7">
        <v>2017</v>
      </c>
      <c r="F4292" s="15" t="str">
        <f>CONCATENATE(AllWeights5[[#This Row],[bldgtype]],"-",AllWeights5[[#This Row],[bldgloc]],"-",AllWeights5[[#This Row],[bldgvint]])</f>
        <v>SCn-CZ13-2017</v>
      </c>
      <c r="G4292" s="15" t="str">
        <f>CONCATENATE(AllWeights5[[#This Row],[bldgtype]],"-",AllWeights5[[#This Row],[bldgloc]],"-",AllWeights5[[#This Row],[era]])</f>
        <v>SCn-CZ13-rec</v>
      </c>
      <c r="H4292" s="7">
        <v>0.28199999999999997</v>
      </c>
      <c r="I4292" s="8" t="s">
        <v>14</v>
      </c>
      <c r="J4292" s="5">
        <f>SUMIFS(AllWeights5[wt_vint],AllWeights5[bldgtype],AllWeights5[[#This Row],[bldgtype]],AllWeights5[bldgloc],AllWeights5[[#This Row],[bldgloc]],AllWeights5[era],AllWeights5[[#This Row],[era]])</f>
        <v>2.3369999999999997</v>
      </c>
      <c r="K4292" s="16">
        <f>AllWeights5[[#This Row],[wt_vint]]/AllWeights5[[#This Row],[Total Weight (BT, CZ, Era)]]</f>
        <v>0.12066752246469833</v>
      </c>
    </row>
    <row r="4293" spans="1:11" x14ac:dyDescent="0.3">
      <c r="A4293" s="6">
        <v>2020</v>
      </c>
      <c r="B4293" s="7" t="s">
        <v>30</v>
      </c>
      <c r="C4293" s="7" t="s">
        <v>62</v>
      </c>
      <c r="D4293" s="7" t="s">
        <v>26</v>
      </c>
      <c r="E4293" s="7">
        <v>2020</v>
      </c>
      <c r="F4293" s="15" t="str">
        <f>CONCATENATE(AllWeights5[[#This Row],[bldgtype]],"-",AllWeights5[[#This Row],[bldgloc]],"-",AllWeights5[[#This Row],[bldgvint]])</f>
        <v>SCn-CZ13-2020</v>
      </c>
      <c r="G4293" s="15" t="str">
        <f>CONCATENATE(AllWeights5[[#This Row],[bldgtype]],"-",AllWeights5[[#This Row],[bldgloc]],"-",AllWeights5[[#This Row],[era]])</f>
        <v>SCn-CZ13-rec</v>
      </c>
      <c r="H4293" s="7">
        <v>9.4E-2</v>
      </c>
      <c r="I4293" s="8" t="s">
        <v>14</v>
      </c>
      <c r="J4293" s="5">
        <f>SUMIFS(AllWeights5[wt_vint],AllWeights5[bldgtype],AllWeights5[[#This Row],[bldgtype]],AllWeights5[bldgloc],AllWeights5[[#This Row],[bldgloc]],AllWeights5[era],AllWeights5[[#This Row],[era]])</f>
        <v>2.3369999999999997</v>
      </c>
      <c r="K4293" s="16">
        <f>AllWeights5[[#This Row],[wt_vint]]/AllWeights5[[#This Row],[Total Weight (BT, CZ, Era)]]</f>
        <v>4.0222507488232778E-2</v>
      </c>
    </row>
    <row r="4294" spans="1:11" x14ac:dyDescent="0.3">
      <c r="A4294" s="6">
        <v>2020</v>
      </c>
      <c r="B4294" s="7" t="s">
        <v>30</v>
      </c>
      <c r="C4294" s="7" t="s">
        <v>62</v>
      </c>
      <c r="D4294" s="7" t="s">
        <v>26</v>
      </c>
      <c r="E4294" s="7" t="s">
        <v>18</v>
      </c>
      <c r="F4294" s="15" t="str">
        <f>CONCATENATE(AllWeights5[[#This Row],[bldgtype]],"-",AllWeights5[[#This Row],[bldgloc]],"-",AllWeights5[[#This Row],[bldgvint]])</f>
        <v>SCn-CZ13-New</v>
      </c>
      <c r="G4294" s="15" t="str">
        <f>CONCATENATE(AllWeights5[[#This Row],[bldgtype]],"-",AllWeights5[[#This Row],[bldgloc]],"-",AllWeights5[[#This Row],[era]])</f>
        <v>SCn-CZ13-new</v>
      </c>
      <c r="H4294" s="7">
        <v>9.4E-2</v>
      </c>
      <c r="I4294" s="8" t="s">
        <v>19</v>
      </c>
      <c r="J4294" s="5">
        <f>SUMIFS(AllWeights5[wt_vint],AllWeights5[bldgtype],AllWeights5[[#This Row],[bldgtype]],AllWeights5[bldgloc],AllWeights5[[#This Row],[bldgloc]],AllWeights5[era],AllWeights5[[#This Row],[era]])</f>
        <v>0.58399999999999996</v>
      </c>
      <c r="K4294" s="16">
        <f>AllWeights5[[#This Row],[wt_vint]]/AllWeights5[[#This Row],[Total Weight (BT, CZ, Era)]]</f>
        <v>0.16095890410958905</v>
      </c>
    </row>
    <row r="4295" spans="1:11" x14ac:dyDescent="0.3">
      <c r="A4295" s="6">
        <v>2020</v>
      </c>
      <c r="B4295" s="7" t="s">
        <v>30</v>
      </c>
      <c r="C4295" s="7" t="s">
        <v>62</v>
      </c>
      <c r="D4295" s="7" t="s">
        <v>35</v>
      </c>
      <c r="E4295" s="7">
        <v>1975</v>
      </c>
      <c r="F4295" s="15" t="str">
        <f>CONCATENATE(AllWeights5[[#This Row],[bldgtype]],"-",AllWeights5[[#This Row],[bldgloc]],"-",AllWeights5[[#This Row],[bldgvint]])</f>
        <v>SCn-CZ14-1975</v>
      </c>
      <c r="G4295" s="15" t="str">
        <f>CONCATENATE(AllWeights5[[#This Row],[bldgtype]],"-",AllWeights5[[#This Row],[bldgloc]],"-",AllWeights5[[#This Row],[era]])</f>
        <v>SCn-CZ14-old</v>
      </c>
      <c r="H4295" s="7">
        <v>0.24</v>
      </c>
      <c r="I4295" s="8" t="s">
        <v>16</v>
      </c>
      <c r="J4295" s="5">
        <f>SUMIFS(AllWeights5[wt_vint],AllWeights5[bldgtype],AllWeights5[[#This Row],[bldgtype]],AllWeights5[bldgloc],AllWeights5[[#This Row],[bldgloc]],AllWeights5[era],AllWeights5[[#This Row],[era]])</f>
        <v>2.2400000000000002</v>
      </c>
      <c r="K4295" s="16">
        <f>AllWeights5[[#This Row],[wt_vint]]/AllWeights5[[#This Row],[Total Weight (BT, CZ, Era)]]</f>
        <v>0.10714285714285712</v>
      </c>
    </row>
    <row r="4296" spans="1:11" x14ac:dyDescent="0.3">
      <c r="A4296" s="6">
        <v>2020</v>
      </c>
      <c r="B4296" s="7" t="s">
        <v>30</v>
      </c>
      <c r="C4296" s="7" t="s">
        <v>62</v>
      </c>
      <c r="D4296" s="7" t="s">
        <v>35</v>
      </c>
      <c r="E4296" s="7">
        <v>1985</v>
      </c>
      <c r="F4296" s="15" t="str">
        <f>CONCATENATE(AllWeights5[[#This Row],[bldgtype]],"-",AllWeights5[[#This Row],[bldgloc]],"-",AllWeights5[[#This Row],[bldgvint]])</f>
        <v>SCn-CZ14-1985</v>
      </c>
      <c r="G4296" s="15" t="str">
        <f>CONCATENATE(AllWeights5[[#This Row],[bldgtype]],"-",AllWeights5[[#This Row],[bldgloc]],"-",AllWeights5[[#This Row],[era]])</f>
        <v>SCn-CZ14-old</v>
      </c>
      <c r="H4296" s="7">
        <v>0.52200000000000002</v>
      </c>
      <c r="I4296" s="8" t="s">
        <v>16</v>
      </c>
      <c r="J4296" s="5">
        <f>SUMIFS(AllWeights5[wt_vint],AllWeights5[bldgtype],AllWeights5[[#This Row],[bldgtype]],AllWeights5[bldgloc],AllWeights5[[#This Row],[bldgloc]],AllWeights5[era],AllWeights5[[#This Row],[era]])</f>
        <v>2.2400000000000002</v>
      </c>
      <c r="K4296" s="16">
        <f>AllWeights5[[#This Row],[wt_vint]]/AllWeights5[[#This Row],[Total Weight (BT, CZ, Era)]]</f>
        <v>0.23303571428571426</v>
      </c>
    </row>
    <row r="4297" spans="1:11" x14ac:dyDescent="0.3">
      <c r="A4297" s="6">
        <v>2020</v>
      </c>
      <c r="B4297" s="7" t="s">
        <v>30</v>
      </c>
      <c r="C4297" s="7" t="s">
        <v>62</v>
      </c>
      <c r="D4297" s="7" t="s">
        <v>35</v>
      </c>
      <c r="E4297" s="7">
        <v>1996</v>
      </c>
      <c r="F4297" s="15" t="str">
        <f>CONCATENATE(AllWeights5[[#This Row],[bldgtype]],"-",AllWeights5[[#This Row],[bldgloc]],"-",AllWeights5[[#This Row],[bldgvint]])</f>
        <v>SCn-CZ14-1996</v>
      </c>
      <c r="G4297" s="15" t="str">
        <f>CONCATENATE(AllWeights5[[#This Row],[bldgtype]],"-",AllWeights5[[#This Row],[bldgloc]],"-",AllWeights5[[#This Row],[era]])</f>
        <v>SCn-CZ14-old</v>
      </c>
      <c r="H4297" s="7">
        <v>0.317</v>
      </c>
      <c r="I4297" s="8" t="s">
        <v>16</v>
      </c>
      <c r="J4297" s="5">
        <f>SUMIFS(AllWeights5[wt_vint],AllWeights5[bldgtype],AllWeights5[[#This Row],[bldgtype]],AllWeights5[bldgloc],AllWeights5[[#This Row],[bldgloc]],AllWeights5[era],AllWeights5[[#This Row],[era]])</f>
        <v>2.2400000000000002</v>
      </c>
      <c r="K4297" s="16">
        <f>AllWeights5[[#This Row],[wt_vint]]/AllWeights5[[#This Row],[Total Weight (BT, CZ, Era)]]</f>
        <v>0.14151785714285714</v>
      </c>
    </row>
    <row r="4298" spans="1:11" x14ac:dyDescent="0.3">
      <c r="A4298" s="6">
        <v>2020</v>
      </c>
      <c r="B4298" s="7" t="s">
        <v>30</v>
      </c>
      <c r="C4298" s="7" t="s">
        <v>62</v>
      </c>
      <c r="D4298" s="7" t="s">
        <v>35</v>
      </c>
      <c r="E4298" s="7">
        <v>2003</v>
      </c>
      <c r="F4298" s="15" t="str">
        <f>CONCATENATE(AllWeights5[[#This Row],[bldgtype]],"-",AllWeights5[[#This Row],[bldgloc]],"-",AllWeights5[[#This Row],[bldgvint]])</f>
        <v>SCn-CZ14-2003</v>
      </c>
      <c r="G4298" s="15" t="str">
        <f>CONCATENATE(AllWeights5[[#This Row],[bldgtype]],"-",AllWeights5[[#This Row],[bldgloc]],"-",AllWeights5[[#This Row],[era]])</f>
        <v>SCn-CZ14-ex</v>
      </c>
      <c r="H4298" s="7">
        <v>0.33700000000000002</v>
      </c>
      <c r="I4298" s="8" t="s">
        <v>11</v>
      </c>
      <c r="J4298" s="5">
        <f>SUMIFS(AllWeights5[wt_vint],AllWeights5[bldgtype],AllWeights5[[#This Row],[bldgtype]],AllWeights5[bldgloc],AllWeights5[[#This Row],[bldgloc]],AllWeights5[era],AllWeights5[[#This Row],[era]])</f>
        <v>1.881</v>
      </c>
      <c r="K4298" s="16">
        <f>AllWeights5[[#This Row],[wt_vint]]/AllWeights5[[#This Row],[Total Weight (BT, CZ, Era)]]</f>
        <v>0.17916002126528444</v>
      </c>
    </row>
    <row r="4299" spans="1:11" x14ac:dyDescent="0.3">
      <c r="A4299" s="6">
        <v>2020</v>
      </c>
      <c r="B4299" s="7" t="s">
        <v>30</v>
      </c>
      <c r="C4299" s="7" t="s">
        <v>62</v>
      </c>
      <c r="D4299" s="7" t="s">
        <v>35</v>
      </c>
      <c r="E4299" s="7">
        <v>2007</v>
      </c>
      <c r="F4299" s="15" t="str">
        <f>CONCATENATE(AllWeights5[[#This Row],[bldgtype]],"-",AllWeights5[[#This Row],[bldgloc]],"-",AllWeights5[[#This Row],[bldgvint]])</f>
        <v>SCn-CZ14-2007</v>
      </c>
      <c r="G4299" s="15" t="str">
        <f>CONCATENATE(AllWeights5[[#This Row],[bldgtype]],"-",AllWeights5[[#This Row],[bldgloc]],"-",AllWeights5[[#This Row],[era]])</f>
        <v>SCn-CZ14-ex</v>
      </c>
      <c r="H4299" s="7">
        <v>0.215</v>
      </c>
      <c r="I4299" s="8" t="s">
        <v>11</v>
      </c>
      <c r="J4299" s="5">
        <f>SUMIFS(AllWeights5[wt_vint],AllWeights5[bldgtype],AllWeights5[[#This Row],[bldgtype]],AllWeights5[bldgloc],AllWeights5[[#This Row],[bldgloc]],AllWeights5[era],AllWeights5[[#This Row],[era]])</f>
        <v>1.881</v>
      </c>
      <c r="K4299" s="16">
        <f>AllWeights5[[#This Row],[wt_vint]]/AllWeights5[[#This Row],[Total Weight (BT, CZ, Era)]]</f>
        <v>0.11430090377458799</v>
      </c>
    </row>
    <row r="4300" spans="1:11" x14ac:dyDescent="0.3">
      <c r="A4300" s="6">
        <v>2020</v>
      </c>
      <c r="B4300" s="7" t="s">
        <v>30</v>
      </c>
      <c r="C4300" s="7" t="s">
        <v>62</v>
      </c>
      <c r="D4300" s="7" t="s">
        <v>35</v>
      </c>
      <c r="E4300" s="7">
        <v>2011</v>
      </c>
      <c r="F4300" s="15" t="str">
        <f>CONCATENATE(AllWeights5[[#This Row],[bldgtype]],"-",AllWeights5[[#This Row],[bldgloc]],"-",AllWeights5[[#This Row],[bldgvint]])</f>
        <v>SCn-CZ14-2011</v>
      </c>
      <c r="G4300" s="15" t="str">
        <f>CONCATENATE(AllWeights5[[#This Row],[bldgtype]],"-",AllWeights5[[#This Row],[bldgloc]],"-",AllWeights5[[#This Row],[era]])</f>
        <v>SCn-CZ14-ex</v>
      </c>
      <c r="H4300" s="7">
        <v>0.215</v>
      </c>
      <c r="I4300" s="8" t="s">
        <v>11</v>
      </c>
      <c r="J4300" s="5">
        <f>SUMIFS(AllWeights5[wt_vint],AllWeights5[bldgtype],AllWeights5[[#This Row],[bldgtype]],AllWeights5[bldgloc],AllWeights5[[#This Row],[bldgloc]],AllWeights5[era],AllWeights5[[#This Row],[era]])</f>
        <v>1.881</v>
      </c>
      <c r="K4300" s="16">
        <f>AllWeights5[[#This Row],[wt_vint]]/AllWeights5[[#This Row],[Total Weight (BT, CZ, Era)]]</f>
        <v>0.11430090377458799</v>
      </c>
    </row>
    <row r="4301" spans="1:11" x14ac:dyDescent="0.3">
      <c r="A4301" s="6">
        <v>2020</v>
      </c>
      <c r="B4301" s="7" t="s">
        <v>30</v>
      </c>
      <c r="C4301" s="7" t="s">
        <v>62</v>
      </c>
      <c r="D4301" s="7" t="s">
        <v>35</v>
      </c>
      <c r="E4301" s="7">
        <v>2015</v>
      </c>
      <c r="F4301" s="15" t="str">
        <f>CONCATENATE(AllWeights5[[#This Row],[bldgtype]],"-",AllWeights5[[#This Row],[bldgloc]],"-",AllWeights5[[#This Row],[bldgvint]])</f>
        <v>SCn-CZ14-2015</v>
      </c>
      <c r="G4301" s="15" t="str">
        <f>CONCATENATE(AllWeights5[[#This Row],[bldgtype]],"-",AllWeights5[[#This Row],[bldgloc]],"-",AllWeights5[[#This Row],[era]])</f>
        <v>SCn-CZ14-ex</v>
      </c>
      <c r="H4301" s="7">
        <v>0.161</v>
      </c>
      <c r="I4301" s="8" t="s">
        <v>11</v>
      </c>
      <c r="J4301" s="5">
        <f>SUMIFS(AllWeights5[wt_vint],AllWeights5[bldgtype],AllWeights5[[#This Row],[bldgtype]],AllWeights5[bldgloc],AllWeights5[[#This Row],[bldgloc]],AllWeights5[era],AllWeights5[[#This Row],[era]])</f>
        <v>1.881</v>
      </c>
      <c r="K4301" s="16">
        <f>AllWeights5[[#This Row],[wt_vint]]/AllWeights5[[#This Row],[Total Weight (BT, CZ, Era)]]</f>
        <v>8.5592769803296123E-2</v>
      </c>
    </row>
    <row r="4302" spans="1:11" x14ac:dyDescent="0.3">
      <c r="A4302" s="6">
        <v>2020</v>
      </c>
      <c r="B4302" s="7" t="s">
        <v>30</v>
      </c>
      <c r="C4302" s="7" t="s">
        <v>62</v>
      </c>
      <c r="D4302" s="7" t="s">
        <v>35</v>
      </c>
      <c r="E4302" s="7">
        <v>2017</v>
      </c>
      <c r="F4302" s="15" t="str">
        <f>CONCATENATE(AllWeights5[[#This Row],[bldgtype]],"-",AllWeights5[[#This Row],[bldgloc]],"-",AllWeights5[[#This Row],[bldgvint]])</f>
        <v>SCn-CZ14-2017</v>
      </c>
      <c r="G4302" s="15" t="str">
        <f>CONCATENATE(AllWeights5[[#This Row],[bldgtype]],"-",AllWeights5[[#This Row],[bldgloc]],"-",AllWeights5[[#This Row],[era]])</f>
        <v>SCn-CZ14-rec</v>
      </c>
      <c r="H4302" s="7">
        <v>0.161</v>
      </c>
      <c r="I4302" s="8" t="s">
        <v>14</v>
      </c>
      <c r="J4302" s="5">
        <f>SUMIFS(AllWeights5[wt_vint],AllWeights5[bldgtype],AllWeights5[[#This Row],[bldgtype]],AllWeights5[bldgloc],AllWeights5[[#This Row],[bldgloc]],AllWeights5[era],AllWeights5[[#This Row],[era]])</f>
        <v>0.435</v>
      </c>
      <c r="K4302" s="16">
        <f>AllWeights5[[#This Row],[wt_vint]]/AllWeights5[[#This Row],[Total Weight (BT, CZ, Era)]]</f>
        <v>0.37011494252873567</v>
      </c>
    </row>
    <row r="4303" spans="1:11" x14ac:dyDescent="0.3">
      <c r="A4303" s="6">
        <v>2020</v>
      </c>
      <c r="B4303" s="7" t="s">
        <v>30</v>
      </c>
      <c r="C4303" s="7" t="s">
        <v>62</v>
      </c>
      <c r="D4303" s="7" t="s">
        <v>35</v>
      </c>
      <c r="E4303" s="7">
        <v>2020</v>
      </c>
      <c r="F4303" s="15" t="str">
        <f>CONCATENATE(AllWeights5[[#This Row],[bldgtype]],"-",AllWeights5[[#This Row],[bldgloc]],"-",AllWeights5[[#This Row],[bldgvint]])</f>
        <v>SCn-CZ14-2020</v>
      </c>
      <c r="G4303" s="15" t="str">
        <f>CONCATENATE(AllWeights5[[#This Row],[bldgtype]],"-",AllWeights5[[#This Row],[bldgloc]],"-",AllWeights5[[#This Row],[era]])</f>
        <v>SCn-CZ14-rec</v>
      </c>
      <c r="H4303" s="7">
        <v>5.3999999999999999E-2</v>
      </c>
      <c r="I4303" s="8" t="s">
        <v>14</v>
      </c>
      <c r="J4303" s="5">
        <f>SUMIFS(AllWeights5[wt_vint],AllWeights5[bldgtype],AllWeights5[[#This Row],[bldgtype]],AllWeights5[bldgloc],AllWeights5[[#This Row],[bldgloc]],AllWeights5[era],AllWeights5[[#This Row],[era]])</f>
        <v>0.435</v>
      </c>
      <c r="K4303" s="16">
        <f>AllWeights5[[#This Row],[wt_vint]]/AllWeights5[[#This Row],[Total Weight (BT, CZ, Era)]]</f>
        <v>0.12413793103448276</v>
      </c>
    </row>
    <row r="4304" spans="1:11" x14ac:dyDescent="0.3">
      <c r="A4304" s="6">
        <v>2020</v>
      </c>
      <c r="B4304" s="7" t="s">
        <v>30</v>
      </c>
      <c r="C4304" s="7" t="s">
        <v>62</v>
      </c>
      <c r="D4304" s="7" t="s">
        <v>35</v>
      </c>
      <c r="E4304" s="7" t="s">
        <v>18</v>
      </c>
      <c r="F4304" s="15" t="str">
        <f>CONCATENATE(AllWeights5[[#This Row],[bldgtype]],"-",AllWeights5[[#This Row],[bldgloc]],"-",AllWeights5[[#This Row],[bldgvint]])</f>
        <v>SCn-CZ14-New</v>
      </c>
      <c r="G4304" s="15" t="str">
        <f>CONCATENATE(AllWeights5[[#This Row],[bldgtype]],"-",AllWeights5[[#This Row],[bldgloc]],"-",AllWeights5[[#This Row],[era]])</f>
        <v>SCn-CZ14-new</v>
      </c>
      <c r="H4304" s="7">
        <v>5.3999999999999999E-2</v>
      </c>
      <c r="I4304" s="8" t="s">
        <v>19</v>
      </c>
      <c r="J4304" s="5">
        <f>SUMIFS(AllWeights5[wt_vint],AllWeights5[bldgtype],AllWeights5[[#This Row],[bldgtype]],AllWeights5[bldgloc],AllWeights5[[#This Row],[bldgloc]],AllWeights5[era],AllWeights5[[#This Row],[era]])</f>
        <v>0.109</v>
      </c>
      <c r="K4304" s="16">
        <f>AllWeights5[[#This Row],[wt_vint]]/AllWeights5[[#This Row],[Total Weight (BT, CZ, Era)]]</f>
        <v>0.49541284403669722</v>
      </c>
    </row>
    <row r="4305" spans="1:11" x14ac:dyDescent="0.3">
      <c r="A4305" s="6">
        <v>2020</v>
      </c>
      <c r="B4305" s="7" t="s">
        <v>30</v>
      </c>
      <c r="C4305" s="7" t="s">
        <v>62</v>
      </c>
      <c r="D4305" s="7" t="s">
        <v>36</v>
      </c>
      <c r="E4305" s="7">
        <v>1975</v>
      </c>
      <c r="F4305" s="15" t="str">
        <f>CONCATENATE(AllWeights5[[#This Row],[bldgtype]],"-",AllWeights5[[#This Row],[bldgloc]],"-",AllWeights5[[#This Row],[bldgvint]])</f>
        <v>SCn-CZ15-1975</v>
      </c>
      <c r="G4305" s="15" t="str">
        <f>CONCATENATE(AllWeights5[[#This Row],[bldgtype]],"-",AllWeights5[[#This Row],[bldgloc]],"-",AllWeights5[[#This Row],[era]])</f>
        <v>SCn-CZ15-old</v>
      </c>
      <c r="H4305" s="7">
        <v>8.6999999999999994E-2</v>
      </c>
      <c r="I4305" s="8" t="s">
        <v>16</v>
      </c>
      <c r="J4305" s="5">
        <f>SUMIFS(AllWeights5[wt_vint],AllWeights5[bldgtype],AllWeights5[[#This Row],[bldgtype]],AllWeights5[bldgloc],AllWeights5[[#This Row],[bldgloc]],AllWeights5[era],AllWeights5[[#This Row],[era]])</f>
        <v>1.5089999999999997</v>
      </c>
      <c r="K4305" s="16">
        <f>AllWeights5[[#This Row],[wt_vint]]/AllWeights5[[#This Row],[Total Weight (BT, CZ, Era)]]</f>
        <v>5.7654075546719689E-2</v>
      </c>
    </row>
    <row r="4306" spans="1:11" x14ac:dyDescent="0.3">
      <c r="A4306" s="6">
        <v>2020</v>
      </c>
      <c r="B4306" s="7" t="s">
        <v>30</v>
      </c>
      <c r="C4306" s="7" t="s">
        <v>62</v>
      </c>
      <c r="D4306" s="7" t="s">
        <v>36</v>
      </c>
      <c r="E4306" s="7">
        <v>1985</v>
      </c>
      <c r="F4306" s="15" t="str">
        <f>CONCATENATE(AllWeights5[[#This Row],[bldgtype]],"-",AllWeights5[[#This Row],[bldgloc]],"-",AllWeights5[[#This Row],[bldgvint]])</f>
        <v>SCn-CZ15-1985</v>
      </c>
      <c r="G4306" s="15" t="str">
        <f>CONCATENATE(AllWeights5[[#This Row],[bldgtype]],"-",AllWeights5[[#This Row],[bldgloc]],"-",AllWeights5[[#This Row],[era]])</f>
        <v>SCn-CZ15-old</v>
      </c>
      <c r="H4306" s="7">
        <v>0.42099999999999999</v>
      </c>
      <c r="I4306" s="8" t="s">
        <v>16</v>
      </c>
      <c r="J4306" s="5">
        <f>SUMIFS(AllWeights5[wt_vint],AllWeights5[bldgtype],AllWeights5[[#This Row],[bldgtype]],AllWeights5[bldgloc],AllWeights5[[#This Row],[bldgloc]],AllWeights5[era],AllWeights5[[#This Row],[era]])</f>
        <v>1.5089999999999997</v>
      </c>
      <c r="K4306" s="16">
        <f>AllWeights5[[#This Row],[wt_vint]]/AllWeights5[[#This Row],[Total Weight (BT, CZ, Era)]]</f>
        <v>0.27899271040424128</v>
      </c>
    </row>
    <row r="4307" spans="1:11" x14ac:dyDescent="0.3">
      <c r="A4307" s="6">
        <v>2020</v>
      </c>
      <c r="B4307" s="7" t="s">
        <v>30</v>
      </c>
      <c r="C4307" s="7" t="s">
        <v>62</v>
      </c>
      <c r="D4307" s="7" t="s">
        <v>36</v>
      </c>
      <c r="E4307" s="7">
        <v>1996</v>
      </c>
      <c r="F4307" s="15" t="str">
        <f>CONCATENATE(AllWeights5[[#This Row],[bldgtype]],"-",AllWeights5[[#This Row],[bldgloc]],"-",AllWeights5[[#This Row],[bldgvint]])</f>
        <v>SCn-CZ15-1996</v>
      </c>
      <c r="G4307" s="15" t="str">
        <f>CONCATENATE(AllWeights5[[#This Row],[bldgtype]],"-",AllWeights5[[#This Row],[bldgloc]],"-",AllWeights5[[#This Row],[era]])</f>
        <v>SCn-CZ15-old</v>
      </c>
      <c r="H4307" s="7">
        <v>0.22700000000000001</v>
      </c>
      <c r="I4307" s="8" t="s">
        <v>16</v>
      </c>
      <c r="J4307" s="5">
        <f>SUMIFS(AllWeights5[wt_vint],AllWeights5[bldgtype],AllWeights5[[#This Row],[bldgtype]],AllWeights5[bldgloc],AllWeights5[[#This Row],[bldgloc]],AllWeights5[era],AllWeights5[[#This Row],[era]])</f>
        <v>1.5089999999999997</v>
      </c>
      <c r="K4307" s="16">
        <f>AllWeights5[[#This Row],[wt_vint]]/AllWeights5[[#This Row],[Total Weight (BT, CZ, Era)]]</f>
        <v>0.15043074884029162</v>
      </c>
    </row>
    <row r="4308" spans="1:11" x14ac:dyDescent="0.3">
      <c r="A4308" s="6">
        <v>2020</v>
      </c>
      <c r="B4308" s="7" t="s">
        <v>30</v>
      </c>
      <c r="C4308" s="7" t="s">
        <v>62</v>
      </c>
      <c r="D4308" s="7" t="s">
        <v>36</v>
      </c>
      <c r="E4308" s="7">
        <v>2003</v>
      </c>
      <c r="F4308" s="15" t="str">
        <f>CONCATENATE(AllWeights5[[#This Row],[bldgtype]],"-",AllWeights5[[#This Row],[bldgloc]],"-",AllWeights5[[#This Row],[bldgvint]])</f>
        <v>SCn-CZ15-2003</v>
      </c>
      <c r="G4308" s="15" t="str">
        <f>CONCATENATE(AllWeights5[[#This Row],[bldgtype]],"-",AllWeights5[[#This Row],[bldgloc]],"-",AllWeights5[[#This Row],[era]])</f>
        <v>SCn-CZ15-ex</v>
      </c>
      <c r="H4308" s="7">
        <v>0.309</v>
      </c>
      <c r="I4308" s="8" t="s">
        <v>11</v>
      </c>
      <c r="J4308" s="5">
        <f>SUMIFS(AllWeights5[wt_vint],AllWeights5[bldgtype],AllWeights5[[#This Row],[bldgtype]],AllWeights5[bldgloc],AllWeights5[[#This Row],[bldgloc]],AllWeights5[era],AllWeights5[[#This Row],[era]])</f>
        <v>1.7509999999999999</v>
      </c>
      <c r="K4308" s="16">
        <f>AllWeights5[[#This Row],[wt_vint]]/AllWeights5[[#This Row],[Total Weight (BT, CZ, Era)]]</f>
        <v>0.17647058823529413</v>
      </c>
    </row>
    <row r="4309" spans="1:11" x14ac:dyDescent="0.3">
      <c r="A4309" s="6">
        <v>2020</v>
      </c>
      <c r="B4309" s="7" t="s">
        <v>30</v>
      </c>
      <c r="C4309" s="7" t="s">
        <v>62</v>
      </c>
      <c r="D4309" s="7" t="s">
        <v>36</v>
      </c>
      <c r="E4309" s="7">
        <v>2007</v>
      </c>
      <c r="F4309" s="15" t="str">
        <f>CONCATENATE(AllWeights5[[#This Row],[bldgtype]],"-",AllWeights5[[#This Row],[bldgloc]],"-",AllWeights5[[#This Row],[bldgvint]])</f>
        <v>SCn-CZ15-2007</v>
      </c>
      <c r="G4309" s="15" t="str">
        <f>CONCATENATE(AllWeights5[[#This Row],[bldgtype]],"-",AllWeights5[[#This Row],[bldgloc]],"-",AllWeights5[[#This Row],[era]])</f>
        <v>SCn-CZ15-ex</v>
      </c>
      <c r="H4309" s="7">
        <v>0.20399999999999999</v>
      </c>
      <c r="I4309" s="8" t="s">
        <v>11</v>
      </c>
      <c r="J4309" s="5">
        <f>SUMIFS(AllWeights5[wt_vint],AllWeights5[bldgtype],AllWeights5[[#This Row],[bldgtype]],AllWeights5[bldgloc],AllWeights5[[#This Row],[bldgloc]],AllWeights5[era],AllWeights5[[#This Row],[era]])</f>
        <v>1.7509999999999999</v>
      </c>
      <c r="K4309" s="16">
        <f>AllWeights5[[#This Row],[wt_vint]]/AllWeights5[[#This Row],[Total Weight (BT, CZ, Era)]]</f>
        <v>0.11650485436893204</v>
      </c>
    </row>
    <row r="4310" spans="1:11" x14ac:dyDescent="0.3">
      <c r="A4310" s="6">
        <v>2020</v>
      </c>
      <c r="B4310" s="7" t="s">
        <v>30</v>
      </c>
      <c r="C4310" s="7" t="s">
        <v>62</v>
      </c>
      <c r="D4310" s="7" t="s">
        <v>36</v>
      </c>
      <c r="E4310" s="7">
        <v>2011</v>
      </c>
      <c r="F4310" s="15" t="str">
        <f>CONCATENATE(AllWeights5[[#This Row],[bldgtype]],"-",AllWeights5[[#This Row],[bldgloc]],"-",AllWeights5[[#This Row],[bldgvint]])</f>
        <v>SCn-CZ15-2011</v>
      </c>
      <c r="G4310" s="15" t="str">
        <f>CONCATENATE(AllWeights5[[#This Row],[bldgtype]],"-",AllWeights5[[#This Row],[bldgloc]],"-",AllWeights5[[#This Row],[era]])</f>
        <v>SCn-CZ15-ex</v>
      </c>
      <c r="H4310" s="7">
        <v>0.20399999999999999</v>
      </c>
      <c r="I4310" s="8" t="s">
        <v>11</v>
      </c>
      <c r="J4310" s="5">
        <f>SUMIFS(AllWeights5[wt_vint],AllWeights5[bldgtype],AllWeights5[[#This Row],[bldgtype]],AllWeights5[bldgloc],AllWeights5[[#This Row],[bldgloc]],AllWeights5[era],AllWeights5[[#This Row],[era]])</f>
        <v>1.7509999999999999</v>
      </c>
      <c r="K4310" s="16">
        <f>AllWeights5[[#This Row],[wt_vint]]/AllWeights5[[#This Row],[Total Weight (BT, CZ, Era)]]</f>
        <v>0.11650485436893204</v>
      </c>
    </row>
    <row r="4311" spans="1:11" x14ac:dyDescent="0.3">
      <c r="A4311" s="6">
        <v>2020</v>
      </c>
      <c r="B4311" s="7" t="s">
        <v>30</v>
      </c>
      <c r="C4311" s="7" t="s">
        <v>62</v>
      </c>
      <c r="D4311" s="7" t="s">
        <v>36</v>
      </c>
      <c r="E4311" s="7">
        <v>2015</v>
      </c>
      <c r="F4311" s="15" t="str">
        <f>CONCATENATE(AllWeights5[[#This Row],[bldgtype]],"-",AllWeights5[[#This Row],[bldgloc]],"-",AllWeights5[[#This Row],[bldgvint]])</f>
        <v>SCn-CZ15-2015</v>
      </c>
      <c r="G4311" s="15" t="str">
        <f>CONCATENATE(AllWeights5[[#This Row],[bldgtype]],"-",AllWeights5[[#This Row],[bldgloc]],"-",AllWeights5[[#This Row],[era]])</f>
        <v>SCn-CZ15-ex</v>
      </c>
      <c r="H4311" s="7">
        <v>0.153</v>
      </c>
      <c r="I4311" s="8" t="s">
        <v>11</v>
      </c>
      <c r="J4311" s="5">
        <f>SUMIFS(AllWeights5[wt_vint],AllWeights5[bldgtype],AllWeights5[[#This Row],[bldgtype]],AllWeights5[bldgloc],AllWeights5[[#This Row],[bldgloc]],AllWeights5[era],AllWeights5[[#This Row],[era]])</f>
        <v>1.7509999999999999</v>
      </c>
      <c r="K4311" s="16">
        <f>AllWeights5[[#This Row],[wt_vint]]/AllWeights5[[#This Row],[Total Weight (BT, CZ, Era)]]</f>
        <v>8.7378640776699032E-2</v>
      </c>
    </row>
    <row r="4312" spans="1:11" x14ac:dyDescent="0.3">
      <c r="A4312" s="6">
        <v>2020</v>
      </c>
      <c r="B4312" s="7" t="s">
        <v>30</v>
      </c>
      <c r="C4312" s="7" t="s">
        <v>62</v>
      </c>
      <c r="D4312" s="7" t="s">
        <v>36</v>
      </c>
      <c r="E4312" s="7">
        <v>2017</v>
      </c>
      <c r="F4312" s="15" t="str">
        <f>CONCATENATE(AllWeights5[[#This Row],[bldgtype]],"-",AllWeights5[[#This Row],[bldgloc]],"-",AllWeights5[[#This Row],[bldgvint]])</f>
        <v>SCn-CZ15-2017</v>
      </c>
      <c r="G4312" s="15" t="str">
        <f>CONCATENATE(AllWeights5[[#This Row],[bldgtype]],"-",AllWeights5[[#This Row],[bldgloc]],"-",AllWeights5[[#This Row],[era]])</f>
        <v>SCn-CZ15-rec</v>
      </c>
      <c r="H4312" s="7">
        <v>0.153</v>
      </c>
      <c r="I4312" s="8" t="s">
        <v>14</v>
      </c>
      <c r="J4312" s="5">
        <f>SUMIFS(AllWeights5[wt_vint],AllWeights5[bldgtype],AllWeights5[[#This Row],[bldgtype]],AllWeights5[bldgloc],AllWeights5[[#This Row],[bldgloc]],AllWeights5[era],AllWeights5[[#This Row],[era]])</f>
        <v>0.41099999999999998</v>
      </c>
      <c r="K4312" s="16">
        <f>AllWeights5[[#This Row],[wt_vint]]/AllWeights5[[#This Row],[Total Weight (BT, CZ, Era)]]</f>
        <v>0.37226277372262773</v>
      </c>
    </row>
    <row r="4313" spans="1:11" x14ac:dyDescent="0.3">
      <c r="A4313" s="6">
        <v>2020</v>
      </c>
      <c r="B4313" s="7" t="s">
        <v>30</v>
      </c>
      <c r="C4313" s="7" t="s">
        <v>62</v>
      </c>
      <c r="D4313" s="7" t="s">
        <v>36</v>
      </c>
      <c r="E4313" s="7">
        <v>2020</v>
      </c>
      <c r="F4313" s="15" t="str">
        <f>CONCATENATE(AllWeights5[[#This Row],[bldgtype]],"-",AllWeights5[[#This Row],[bldgloc]],"-",AllWeights5[[#This Row],[bldgvint]])</f>
        <v>SCn-CZ15-2020</v>
      </c>
      <c r="G4313" s="15" t="str">
        <f>CONCATENATE(AllWeights5[[#This Row],[bldgtype]],"-",AllWeights5[[#This Row],[bldgloc]],"-",AllWeights5[[#This Row],[era]])</f>
        <v>SCn-CZ15-rec</v>
      </c>
      <c r="H4313" s="7">
        <v>5.0999999999999997E-2</v>
      </c>
      <c r="I4313" s="8" t="s">
        <v>14</v>
      </c>
      <c r="J4313" s="5">
        <f>SUMIFS(AllWeights5[wt_vint],AllWeights5[bldgtype],AllWeights5[[#This Row],[bldgtype]],AllWeights5[bldgloc],AllWeights5[[#This Row],[bldgloc]],AllWeights5[era],AllWeights5[[#This Row],[era]])</f>
        <v>0.41099999999999998</v>
      </c>
      <c r="K4313" s="16">
        <f>AllWeights5[[#This Row],[wt_vint]]/AllWeights5[[#This Row],[Total Weight (BT, CZ, Era)]]</f>
        <v>0.12408759124087591</v>
      </c>
    </row>
    <row r="4314" spans="1:11" x14ac:dyDescent="0.3">
      <c r="A4314" s="6">
        <v>2020</v>
      </c>
      <c r="B4314" s="7" t="s">
        <v>30</v>
      </c>
      <c r="C4314" s="7" t="s">
        <v>62</v>
      </c>
      <c r="D4314" s="7" t="s">
        <v>36</v>
      </c>
      <c r="E4314" s="7" t="s">
        <v>18</v>
      </c>
      <c r="F4314" s="15" t="str">
        <f>CONCATENATE(AllWeights5[[#This Row],[bldgtype]],"-",AllWeights5[[#This Row],[bldgloc]],"-",AllWeights5[[#This Row],[bldgvint]])</f>
        <v>SCn-CZ15-New</v>
      </c>
      <c r="G4314" s="15" t="str">
        <f>CONCATENATE(AllWeights5[[#This Row],[bldgtype]],"-",AllWeights5[[#This Row],[bldgloc]],"-",AllWeights5[[#This Row],[era]])</f>
        <v>SCn-CZ15-new</v>
      </c>
      <c r="H4314" s="7">
        <v>5.0999999999999997E-2</v>
      </c>
      <c r="I4314" s="8" t="s">
        <v>19</v>
      </c>
      <c r="J4314" s="5">
        <f>SUMIFS(AllWeights5[wt_vint],AllWeights5[bldgtype],AllWeights5[[#This Row],[bldgtype]],AllWeights5[bldgloc],AllWeights5[[#This Row],[bldgloc]],AllWeights5[era],AllWeights5[[#This Row],[era]])</f>
        <v>0.10299999999999999</v>
      </c>
      <c r="K4314" s="16">
        <f>AllWeights5[[#This Row],[wt_vint]]/AllWeights5[[#This Row],[Total Weight (BT, CZ, Era)]]</f>
        <v>0.49514563106796117</v>
      </c>
    </row>
    <row r="4315" spans="1:11" x14ac:dyDescent="0.3">
      <c r="A4315" s="6">
        <v>2020</v>
      </c>
      <c r="B4315" s="7" t="s">
        <v>30</v>
      </c>
      <c r="C4315" s="7" t="s">
        <v>62</v>
      </c>
      <c r="D4315" s="7" t="s">
        <v>27</v>
      </c>
      <c r="E4315" s="7">
        <v>1975</v>
      </c>
      <c r="F4315" s="15" t="str">
        <f>CONCATENATE(AllWeights5[[#This Row],[bldgtype]],"-",AllWeights5[[#This Row],[bldgloc]],"-",AllWeights5[[#This Row],[bldgvint]])</f>
        <v>SCn-CZ16-1975</v>
      </c>
      <c r="G4315" s="15" t="str">
        <f>CONCATENATE(AllWeights5[[#This Row],[bldgtype]],"-",AllWeights5[[#This Row],[bldgloc]],"-",AllWeights5[[#This Row],[era]])</f>
        <v>SCn-CZ16-old</v>
      </c>
      <c r="H4315" s="7">
        <v>0.111</v>
      </c>
      <c r="I4315" s="8" t="s">
        <v>16</v>
      </c>
      <c r="J4315" s="5">
        <f>SUMIFS(AllWeights5[wt_vint],AllWeights5[bldgtype],AllWeights5[[#This Row],[bldgtype]],AllWeights5[bldgloc],AllWeights5[[#This Row],[bldgloc]],AllWeights5[era],AllWeights5[[#This Row],[era]])</f>
        <v>2.4539999999999997</v>
      </c>
      <c r="K4315" s="16">
        <f>AllWeights5[[#This Row],[wt_vint]]/AllWeights5[[#This Row],[Total Weight (BT, CZ, Era)]]</f>
        <v>4.5232273838630814E-2</v>
      </c>
    </row>
    <row r="4316" spans="1:11" x14ac:dyDescent="0.3">
      <c r="A4316" s="6">
        <v>2020</v>
      </c>
      <c r="B4316" s="7" t="s">
        <v>30</v>
      </c>
      <c r="C4316" s="7" t="s">
        <v>62</v>
      </c>
      <c r="D4316" s="7" t="s">
        <v>27</v>
      </c>
      <c r="E4316" s="7">
        <v>1985</v>
      </c>
      <c r="F4316" s="15" t="str">
        <f>CONCATENATE(AllWeights5[[#This Row],[bldgtype]],"-",AllWeights5[[#This Row],[bldgloc]],"-",AllWeights5[[#This Row],[bldgvint]])</f>
        <v>SCn-CZ16-1985</v>
      </c>
      <c r="G4316" s="15" t="str">
        <f>CONCATENATE(AllWeights5[[#This Row],[bldgtype]],"-",AllWeights5[[#This Row],[bldgloc]],"-",AllWeights5[[#This Row],[era]])</f>
        <v>SCn-CZ16-old</v>
      </c>
      <c r="H4316" s="7">
        <v>0.42699999999999999</v>
      </c>
      <c r="I4316" s="8" t="s">
        <v>16</v>
      </c>
      <c r="J4316" s="5">
        <f>SUMIFS(AllWeights5[wt_vint],AllWeights5[bldgtype],AllWeights5[[#This Row],[bldgtype]],AllWeights5[bldgloc],AllWeights5[[#This Row],[bldgloc]],AllWeights5[era],AllWeights5[[#This Row],[era]])</f>
        <v>2.4539999999999997</v>
      </c>
      <c r="K4316" s="16">
        <f>AllWeights5[[#This Row],[wt_vint]]/AllWeights5[[#This Row],[Total Weight (BT, CZ, Era)]]</f>
        <v>0.17400162999185007</v>
      </c>
    </row>
    <row r="4317" spans="1:11" x14ac:dyDescent="0.3">
      <c r="A4317" s="6">
        <v>2020</v>
      </c>
      <c r="B4317" s="7" t="s">
        <v>30</v>
      </c>
      <c r="C4317" s="7" t="s">
        <v>62</v>
      </c>
      <c r="D4317" s="7" t="s">
        <v>27</v>
      </c>
      <c r="E4317" s="7">
        <v>1996</v>
      </c>
      <c r="F4317" s="15" t="str">
        <f>CONCATENATE(AllWeights5[[#This Row],[bldgtype]],"-",AllWeights5[[#This Row],[bldgloc]],"-",AllWeights5[[#This Row],[bldgvint]])</f>
        <v>SCn-CZ16-1996</v>
      </c>
      <c r="G4317" s="15" t="str">
        <f>CONCATENATE(AllWeights5[[#This Row],[bldgtype]],"-",AllWeights5[[#This Row],[bldgloc]],"-",AllWeights5[[#This Row],[era]])</f>
        <v>SCn-CZ16-old</v>
      </c>
      <c r="H4317" s="7">
        <v>0.251</v>
      </c>
      <c r="I4317" s="8" t="s">
        <v>16</v>
      </c>
      <c r="J4317" s="5">
        <f>SUMIFS(AllWeights5[wt_vint],AllWeights5[bldgtype],AllWeights5[[#This Row],[bldgtype]],AllWeights5[bldgloc],AllWeights5[[#This Row],[bldgloc]],AllWeights5[era],AllWeights5[[#This Row],[era]])</f>
        <v>2.4539999999999997</v>
      </c>
      <c r="K4317" s="16">
        <f>AllWeights5[[#This Row],[wt_vint]]/AllWeights5[[#This Row],[Total Weight (BT, CZ, Era)]]</f>
        <v>0.10228198859005706</v>
      </c>
    </row>
    <row r="4318" spans="1:11" x14ac:dyDescent="0.3">
      <c r="A4318" s="6">
        <v>2020</v>
      </c>
      <c r="B4318" s="7" t="s">
        <v>30</v>
      </c>
      <c r="C4318" s="7" t="s">
        <v>62</v>
      </c>
      <c r="D4318" s="7" t="s">
        <v>27</v>
      </c>
      <c r="E4318" s="7">
        <v>2003</v>
      </c>
      <c r="F4318" s="15" t="str">
        <f>CONCATENATE(AllWeights5[[#This Row],[bldgtype]],"-",AllWeights5[[#This Row],[bldgloc]],"-",AllWeights5[[#This Row],[bldgvint]])</f>
        <v>SCn-CZ16-2003</v>
      </c>
      <c r="G4318" s="15" t="str">
        <f>CONCATENATE(AllWeights5[[#This Row],[bldgtype]],"-",AllWeights5[[#This Row],[bldgloc]],"-",AllWeights5[[#This Row],[era]])</f>
        <v>SCn-CZ16-ex</v>
      </c>
      <c r="H4318" s="7">
        <v>0.30599999999999999</v>
      </c>
      <c r="I4318" s="8" t="s">
        <v>11</v>
      </c>
      <c r="J4318" s="5">
        <f>SUMIFS(AllWeights5[wt_vint],AllWeights5[bldgtype],AllWeights5[[#This Row],[bldgtype]],AllWeights5[bldgloc],AllWeights5[[#This Row],[bldgloc]],AllWeights5[era],AllWeights5[[#This Row],[era]])</f>
        <v>2.13</v>
      </c>
      <c r="K4318" s="16">
        <f>AllWeights5[[#This Row],[wt_vint]]/AllWeights5[[#This Row],[Total Weight (BT, CZ, Era)]]</f>
        <v>0.14366197183098592</v>
      </c>
    </row>
    <row r="4319" spans="1:11" x14ac:dyDescent="0.3">
      <c r="A4319" s="6">
        <v>2020</v>
      </c>
      <c r="B4319" s="7" t="s">
        <v>30</v>
      </c>
      <c r="C4319" s="7" t="s">
        <v>62</v>
      </c>
      <c r="D4319" s="7" t="s">
        <v>27</v>
      </c>
      <c r="E4319" s="7">
        <v>2007</v>
      </c>
      <c r="F4319" s="15" t="str">
        <f>CONCATENATE(AllWeights5[[#This Row],[bldgtype]],"-",AllWeights5[[#This Row],[bldgloc]],"-",AllWeights5[[#This Row],[bldgvint]])</f>
        <v>SCn-CZ16-2007</v>
      </c>
      <c r="G4319" s="15" t="str">
        <f>CONCATENATE(AllWeights5[[#This Row],[bldgtype]],"-",AllWeights5[[#This Row],[bldgloc]],"-",AllWeights5[[#This Row],[era]])</f>
        <v>SCn-CZ16-ex</v>
      </c>
      <c r="H4319" s="7">
        <v>0.20200000000000001</v>
      </c>
      <c r="I4319" s="8" t="s">
        <v>11</v>
      </c>
      <c r="J4319" s="5">
        <f>SUMIFS(AllWeights5[wt_vint],AllWeights5[bldgtype],AllWeights5[[#This Row],[bldgtype]],AllWeights5[bldgloc],AllWeights5[[#This Row],[bldgloc]],AllWeights5[era],AllWeights5[[#This Row],[era]])</f>
        <v>2.13</v>
      </c>
      <c r="K4319" s="16">
        <f>AllWeights5[[#This Row],[wt_vint]]/AllWeights5[[#This Row],[Total Weight (BT, CZ, Era)]]</f>
        <v>9.4835680751173726E-2</v>
      </c>
    </row>
    <row r="4320" spans="1:11" x14ac:dyDescent="0.3">
      <c r="A4320" s="6">
        <v>2020</v>
      </c>
      <c r="B4320" s="7" t="s">
        <v>30</v>
      </c>
      <c r="C4320" s="7" t="s">
        <v>62</v>
      </c>
      <c r="D4320" s="7" t="s">
        <v>27</v>
      </c>
      <c r="E4320" s="7">
        <v>2011</v>
      </c>
      <c r="F4320" s="15" t="str">
        <f>CONCATENATE(AllWeights5[[#This Row],[bldgtype]],"-",AllWeights5[[#This Row],[bldgloc]],"-",AllWeights5[[#This Row],[bldgvint]])</f>
        <v>SCn-CZ16-2011</v>
      </c>
      <c r="G4320" s="15" t="str">
        <f>CONCATENATE(AllWeights5[[#This Row],[bldgtype]],"-",AllWeights5[[#This Row],[bldgloc]],"-",AllWeights5[[#This Row],[era]])</f>
        <v>SCn-CZ16-ex</v>
      </c>
      <c r="H4320" s="7">
        <v>0.20200000000000001</v>
      </c>
      <c r="I4320" s="8" t="s">
        <v>11</v>
      </c>
      <c r="J4320" s="5">
        <f>SUMIFS(AllWeights5[wt_vint],AllWeights5[bldgtype],AllWeights5[[#This Row],[bldgtype]],AllWeights5[bldgloc],AllWeights5[[#This Row],[bldgloc]],AllWeights5[era],AllWeights5[[#This Row],[era]])</f>
        <v>2.13</v>
      </c>
      <c r="K4320" s="16">
        <f>AllWeights5[[#This Row],[wt_vint]]/AllWeights5[[#This Row],[Total Weight (BT, CZ, Era)]]</f>
        <v>9.4835680751173726E-2</v>
      </c>
    </row>
    <row r="4321" spans="1:11" x14ac:dyDescent="0.3">
      <c r="A4321" s="6">
        <v>2020</v>
      </c>
      <c r="B4321" s="7" t="s">
        <v>30</v>
      </c>
      <c r="C4321" s="7" t="s">
        <v>62</v>
      </c>
      <c r="D4321" s="7" t="s">
        <v>27</v>
      </c>
      <c r="E4321" s="7">
        <v>2015</v>
      </c>
      <c r="F4321" s="15" t="str">
        <f>CONCATENATE(AllWeights5[[#This Row],[bldgtype]],"-",AllWeights5[[#This Row],[bldgloc]],"-",AllWeights5[[#This Row],[bldgvint]])</f>
        <v>SCn-CZ16-2015</v>
      </c>
      <c r="G4321" s="15" t="str">
        <f>CONCATENATE(AllWeights5[[#This Row],[bldgtype]],"-",AllWeights5[[#This Row],[bldgloc]],"-",AllWeights5[[#This Row],[era]])</f>
        <v>SCn-CZ16-ex</v>
      </c>
      <c r="H4321" s="7">
        <v>0.152</v>
      </c>
      <c r="I4321" s="8" t="s">
        <v>11</v>
      </c>
      <c r="J4321" s="5">
        <f>SUMIFS(AllWeights5[wt_vint],AllWeights5[bldgtype],AllWeights5[[#This Row],[bldgtype]],AllWeights5[bldgloc],AllWeights5[[#This Row],[bldgloc]],AllWeights5[era],AllWeights5[[#This Row],[era]])</f>
        <v>2.13</v>
      </c>
      <c r="K4321" s="16">
        <f>AllWeights5[[#This Row],[wt_vint]]/AllWeights5[[#This Row],[Total Weight (BT, CZ, Era)]]</f>
        <v>7.1361502347417838E-2</v>
      </c>
    </row>
    <row r="4322" spans="1:11" x14ac:dyDescent="0.3">
      <c r="A4322" s="6">
        <v>2020</v>
      </c>
      <c r="B4322" s="7" t="s">
        <v>30</v>
      </c>
      <c r="C4322" s="7" t="s">
        <v>62</v>
      </c>
      <c r="D4322" s="7" t="s">
        <v>27</v>
      </c>
      <c r="E4322" s="7">
        <v>2017</v>
      </c>
      <c r="F4322" s="15" t="str">
        <f>CONCATENATE(AllWeights5[[#This Row],[bldgtype]],"-",AllWeights5[[#This Row],[bldgloc]],"-",AllWeights5[[#This Row],[bldgvint]])</f>
        <v>SCn-CZ16-2017</v>
      </c>
      <c r="G4322" s="15" t="str">
        <f>CONCATENATE(AllWeights5[[#This Row],[bldgtype]],"-",AllWeights5[[#This Row],[bldgloc]],"-",AllWeights5[[#This Row],[era]])</f>
        <v>SCn-CZ16-rec</v>
      </c>
      <c r="H4322" s="7">
        <v>0.152</v>
      </c>
      <c r="I4322" s="8" t="s">
        <v>14</v>
      </c>
      <c r="J4322" s="5">
        <f>SUMIFS(AllWeights5[wt_vint],AllWeights5[bldgtype],AllWeights5[[#This Row],[bldgtype]],AllWeights5[bldgloc],AllWeights5[[#This Row],[bldgloc]],AllWeights5[era],AllWeights5[[#This Row],[era]])</f>
        <v>0.48499999999999993</v>
      </c>
      <c r="K4322" s="16">
        <f>AllWeights5[[#This Row],[wt_vint]]/AllWeights5[[#This Row],[Total Weight (BT, CZ, Era)]]</f>
        <v>0.31340206185567016</v>
      </c>
    </row>
    <row r="4323" spans="1:11" x14ac:dyDescent="0.3">
      <c r="A4323" s="6">
        <v>2020</v>
      </c>
      <c r="B4323" s="7" t="s">
        <v>30</v>
      </c>
      <c r="C4323" s="7" t="s">
        <v>62</v>
      </c>
      <c r="D4323" s="7" t="s">
        <v>27</v>
      </c>
      <c r="E4323" s="7">
        <v>2020</v>
      </c>
      <c r="F4323" s="15" t="str">
        <f>CONCATENATE(AllWeights5[[#This Row],[bldgtype]],"-",AllWeights5[[#This Row],[bldgloc]],"-",AllWeights5[[#This Row],[bldgvint]])</f>
        <v>SCn-CZ16-2020</v>
      </c>
      <c r="G4323" s="15" t="str">
        <f>CONCATENATE(AllWeights5[[#This Row],[bldgtype]],"-",AllWeights5[[#This Row],[bldgloc]],"-",AllWeights5[[#This Row],[era]])</f>
        <v>SCn-CZ16-rec</v>
      </c>
      <c r="H4323" s="7">
        <v>5.0999999999999997E-2</v>
      </c>
      <c r="I4323" s="8" t="s">
        <v>14</v>
      </c>
      <c r="J4323" s="5">
        <f>SUMIFS(AllWeights5[wt_vint],AllWeights5[bldgtype],AllWeights5[[#This Row],[bldgtype]],AllWeights5[bldgloc],AllWeights5[[#This Row],[bldgloc]],AllWeights5[era],AllWeights5[[#This Row],[era]])</f>
        <v>0.48499999999999993</v>
      </c>
      <c r="K4323" s="16">
        <f>AllWeights5[[#This Row],[wt_vint]]/AllWeights5[[#This Row],[Total Weight (BT, CZ, Era)]]</f>
        <v>0.10515463917525775</v>
      </c>
    </row>
    <row r="4324" spans="1:11" x14ac:dyDescent="0.3">
      <c r="A4324" s="6">
        <v>2020</v>
      </c>
      <c r="B4324" s="7" t="s">
        <v>30</v>
      </c>
      <c r="C4324" s="7" t="s">
        <v>62</v>
      </c>
      <c r="D4324" s="7" t="s">
        <v>27</v>
      </c>
      <c r="E4324" s="7" t="s">
        <v>18</v>
      </c>
      <c r="F4324" s="15" t="str">
        <f>CONCATENATE(AllWeights5[[#This Row],[bldgtype]],"-",AllWeights5[[#This Row],[bldgloc]],"-",AllWeights5[[#This Row],[bldgvint]])</f>
        <v>SCn-CZ16-New</v>
      </c>
      <c r="G4324" s="15" t="str">
        <f>CONCATENATE(AllWeights5[[#This Row],[bldgtype]],"-",AllWeights5[[#This Row],[bldgloc]],"-",AllWeights5[[#This Row],[era]])</f>
        <v>SCn-CZ16-new</v>
      </c>
      <c r="H4324" s="7">
        <v>5.0999999999999997E-2</v>
      </c>
      <c r="I4324" s="8" t="s">
        <v>19</v>
      </c>
      <c r="J4324" s="5">
        <f>SUMIFS(AllWeights5[wt_vint],AllWeights5[bldgtype],AllWeights5[[#This Row],[bldgtype]],AllWeights5[bldgloc],AllWeights5[[#This Row],[bldgloc]],AllWeights5[era],AllWeights5[[#This Row],[era]])</f>
        <v>0.122</v>
      </c>
      <c r="K4324" s="16">
        <f>AllWeights5[[#This Row],[wt_vint]]/AllWeights5[[#This Row],[Total Weight (BT, CZ, Era)]]</f>
        <v>0.41803278688524587</v>
      </c>
    </row>
    <row r="4325" spans="1:11" x14ac:dyDescent="0.3">
      <c r="A4325" s="6">
        <v>2020</v>
      </c>
      <c r="B4325" s="7" t="s">
        <v>30</v>
      </c>
      <c r="C4325" s="7" t="s">
        <v>63</v>
      </c>
      <c r="D4325" s="7" t="s">
        <v>23</v>
      </c>
      <c r="E4325" s="7">
        <v>1975</v>
      </c>
      <c r="F4325" s="15" t="str">
        <f>CONCATENATE(AllWeights5[[#This Row],[bldgtype]],"-",AllWeights5[[#This Row],[bldgloc]],"-",AllWeights5[[#This Row],[bldgvint]])</f>
        <v>SUn-CZ05-1975</v>
      </c>
      <c r="G4325" s="15" t="str">
        <f>CONCATENATE(AllWeights5[[#This Row],[bldgtype]],"-",AllWeights5[[#This Row],[bldgloc]],"-",AllWeights5[[#This Row],[era]])</f>
        <v>SUn-CZ05-old</v>
      </c>
      <c r="H4325" s="7">
        <v>1.4E-2</v>
      </c>
      <c r="I4325" s="8" t="s">
        <v>16</v>
      </c>
      <c r="J4325" s="5">
        <f>SUMIFS(AllWeights5[wt_vint],AllWeights5[bldgtype],AllWeights5[[#This Row],[bldgtype]],AllWeights5[bldgloc],AllWeights5[[#This Row],[bldgloc]],AllWeights5[era],AllWeights5[[#This Row],[era]])</f>
        <v>1.3579999999999999</v>
      </c>
      <c r="K4325" s="16">
        <f>AllWeights5[[#This Row],[wt_vint]]/AllWeights5[[#This Row],[Total Weight (BT, CZ, Era)]]</f>
        <v>1.0309278350515465E-2</v>
      </c>
    </row>
    <row r="4326" spans="1:11" x14ac:dyDescent="0.3">
      <c r="A4326" s="6">
        <v>2020</v>
      </c>
      <c r="B4326" s="7" t="s">
        <v>30</v>
      </c>
      <c r="C4326" s="7" t="s">
        <v>63</v>
      </c>
      <c r="D4326" s="7" t="s">
        <v>23</v>
      </c>
      <c r="E4326" s="7">
        <v>1985</v>
      </c>
      <c r="F4326" s="15" t="str">
        <f>CONCATENATE(AllWeights5[[#This Row],[bldgtype]],"-",AllWeights5[[#This Row],[bldgloc]],"-",AllWeights5[[#This Row],[bldgvint]])</f>
        <v>SUn-CZ05-1985</v>
      </c>
      <c r="G4326" s="15" t="str">
        <f>CONCATENATE(AllWeights5[[#This Row],[bldgtype]],"-",AllWeights5[[#This Row],[bldgloc]],"-",AllWeights5[[#This Row],[era]])</f>
        <v>SUn-CZ05-old</v>
      </c>
      <c r="H4326" s="7">
        <v>0.01</v>
      </c>
      <c r="I4326" s="8" t="s">
        <v>16</v>
      </c>
      <c r="J4326" s="5">
        <f>SUMIFS(AllWeights5[wt_vint],AllWeights5[bldgtype],AllWeights5[[#This Row],[bldgtype]],AllWeights5[bldgloc],AllWeights5[[#This Row],[bldgloc]],AllWeights5[era],AllWeights5[[#This Row],[era]])</f>
        <v>1.3579999999999999</v>
      </c>
      <c r="K4326" s="16">
        <f>AllWeights5[[#This Row],[wt_vint]]/AllWeights5[[#This Row],[Total Weight (BT, CZ, Era)]]</f>
        <v>7.3637702503681892E-3</v>
      </c>
    </row>
    <row r="4327" spans="1:11" x14ac:dyDescent="0.3">
      <c r="A4327" s="6">
        <v>2020</v>
      </c>
      <c r="B4327" s="7" t="s">
        <v>30</v>
      </c>
      <c r="C4327" s="7" t="s">
        <v>63</v>
      </c>
      <c r="D4327" s="7" t="s">
        <v>23</v>
      </c>
      <c r="E4327" s="7">
        <v>1996</v>
      </c>
      <c r="F4327" s="15" t="str">
        <f>CONCATENATE(AllWeights5[[#This Row],[bldgtype]],"-",AllWeights5[[#This Row],[bldgloc]],"-",AllWeights5[[#This Row],[bldgvint]])</f>
        <v>SUn-CZ05-1996</v>
      </c>
      <c r="G4327" s="15" t="str">
        <f>CONCATENATE(AllWeights5[[#This Row],[bldgtype]],"-",AllWeights5[[#This Row],[bldgloc]],"-",AllWeights5[[#This Row],[era]])</f>
        <v>SUn-CZ05-old</v>
      </c>
      <c r="H4327" s="7">
        <v>5.0000000000000001E-3</v>
      </c>
      <c r="I4327" s="8" t="s">
        <v>16</v>
      </c>
      <c r="J4327" s="5">
        <f>SUMIFS(AllWeights5[wt_vint],AllWeights5[bldgtype],AllWeights5[[#This Row],[bldgtype]],AllWeights5[bldgloc],AllWeights5[[#This Row],[bldgloc]],AllWeights5[era],AllWeights5[[#This Row],[era]])</f>
        <v>1.3579999999999999</v>
      </c>
      <c r="K4327" s="16">
        <f>AllWeights5[[#This Row],[wt_vint]]/AllWeights5[[#This Row],[Total Weight (BT, CZ, Era)]]</f>
        <v>3.6818851251840946E-3</v>
      </c>
    </row>
    <row r="4328" spans="1:11" x14ac:dyDescent="0.3">
      <c r="A4328" s="6">
        <v>2020</v>
      </c>
      <c r="B4328" s="7" t="s">
        <v>30</v>
      </c>
      <c r="C4328" s="7" t="s">
        <v>63</v>
      </c>
      <c r="D4328" s="7" t="s">
        <v>23</v>
      </c>
      <c r="E4328" s="7">
        <v>2003</v>
      </c>
      <c r="F4328" s="15" t="str">
        <f>CONCATENATE(AllWeights5[[#This Row],[bldgtype]],"-",AllWeights5[[#This Row],[bldgloc]],"-",AllWeights5[[#This Row],[bldgvint]])</f>
        <v>SUn-CZ05-2003</v>
      </c>
      <c r="G4328" s="15" t="str">
        <f>CONCATENATE(AllWeights5[[#This Row],[bldgtype]],"-",AllWeights5[[#This Row],[bldgloc]],"-",AllWeights5[[#This Row],[era]])</f>
        <v>SUn-CZ05-ex</v>
      </c>
      <c r="H4328" s="7">
        <v>3.0000000000000001E-3</v>
      </c>
      <c r="I4328" s="8" t="s">
        <v>11</v>
      </c>
      <c r="J4328" s="5">
        <f>SUMIFS(AllWeights5[wt_vint],AllWeights5[bldgtype],AllWeights5[[#This Row],[bldgtype]],AllWeights5[bldgloc],AllWeights5[[#This Row],[bldgloc]],AllWeights5[era],AllWeights5[[#This Row],[era]])</f>
        <v>0.27699999999999997</v>
      </c>
      <c r="K4328" s="16">
        <f>AllWeights5[[#This Row],[wt_vint]]/AllWeights5[[#This Row],[Total Weight (BT, CZ, Era)]]</f>
        <v>1.0830324909747294E-2</v>
      </c>
    </row>
    <row r="4329" spans="1:11" x14ac:dyDescent="0.3">
      <c r="A4329" s="6">
        <v>2020</v>
      </c>
      <c r="B4329" s="7" t="s">
        <v>30</v>
      </c>
      <c r="C4329" s="7" t="s">
        <v>63</v>
      </c>
      <c r="D4329" s="7" t="s">
        <v>23</v>
      </c>
      <c r="E4329" s="7">
        <v>2007</v>
      </c>
      <c r="F4329" s="15" t="str">
        <f>CONCATENATE(AllWeights5[[#This Row],[bldgtype]],"-",AllWeights5[[#This Row],[bldgloc]],"-",AllWeights5[[#This Row],[bldgvint]])</f>
        <v>SUn-CZ05-2007</v>
      </c>
      <c r="G4329" s="15" t="str">
        <f>CONCATENATE(AllWeights5[[#This Row],[bldgtype]],"-",AllWeights5[[#This Row],[bldgloc]],"-",AllWeights5[[#This Row],[era]])</f>
        <v>SUn-CZ05-ex</v>
      </c>
      <c r="H4329" s="7">
        <v>1E-3</v>
      </c>
      <c r="I4329" s="8" t="s">
        <v>11</v>
      </c>
      <c r="J4329" s="5">
        <f>SUMIFS(AllWeights5[wt_vint],AllWeights5[bldgtype],AllWeights5[[#This Row],[bldgtype]],AllWeights5[bldgloc],AllWeights5[[#This Row],[bldgloc]],AllWeights5[era],AllWeights5[[#This Row],[era]])</f>
        <v>0.27699999999999997</v>
      </c>
      <c r="K4329" s="16">
        <f>AllWeights5[[#This Row],[wt_vint]]/AllWeights5[[#This Row],[Total Weight (BT, CZ, Era)]]</f>
        <v>3.610108303249098E-3</v>
      </c>
    </row>
    <row r="4330" spans="1:11" x14ac:dyDescent="0.3">
      <c r="A4330" s="6">
        <v>2020</v>
      </c>
      <c r="B4330" s="7" t="s">
        <v>30</v>
      </c>
      <c r="C4330" s="7" t="s">
        <v>63</v>
      </c>
      <c r="D4330" s="7" t="s">
        <v>23</v>
      </c>
      <c r="E4330" s="7">
        <v>2011</v>
      </c>
      <c r="F4330" s="15" t="str">
        <f>CONCATENATE(AllWeights5[[#This Row],[bldgtype]],"-",AllWeights5[[#This Row],[bldgloc]],"-",AllWeights5[[#This Row],[bldgvint]])</f>
        <v>SUn-CZ05-2011</v>
      </c>
      <c r="G4330" s="15" t="str">
        <f>CONCATENATE(AllWeights5[[#This Row],[bldgtype]],"-",AllWeights5[[#This Row],[bldgloc]],"-",AllWeights5[[#This Row],[era]])</f>
        <v>SUn-CZ05-ex</v>
      </c>
      <c r="H4330" s="7">
        <v>1E-3</v>
      </c>
      <c r="I4330" s="8" t="s">
        <v>11</v>
      </c>
      <c r="J4330" s="5">
        <f>SUMIFS(AllWeights5[wt_vint],AllWeights5[bldgtype],AllWeights5[[#This Row],[bldgtype]],AllWeights5[bldgloc],AllWeights5[[#This Row],[bldgloc]],AllWeights5[era],AllWeights5[[#This Row],[era]])</f>
        <v>0.27699999999999997</v>
      </c>
      <c r="K4330" s="16">
        <f>AllWeights5[[#This Row],[wt_vint]]/AllWeights5[[#This Row],[Total Weight (BT, CZ, Era)]]</f>
        <v>3.610108303249098E-3</v>
      </c>
    </row>
    <row r="4331" spans="1:11" x14ac:dyDescent="0.3">
      <c r="A4331" s="6">
        <v>2020</v>
      </c>
      <c r="B4331" s="7" t="s">
        <v>30</v>
      </c>
      <c r="C4331" s="7" t="s">
        <v>63</v>
      </c>
      <c r="D4331" s="7" t="s">
        <v>23</v>
      </c>
      <c r="E4331" s="7">
        <v>2015</v>
      </c>
      <c r="F4331" s="15" t="str">
        <f>CONCATENATE(AllWeights5[[#This Row],[bldgtype]],"-",AllWeights5[[#This Row],[bldgloc]],"-",AllWeights5[[#This Row],[bldgvint]])</f>
        <v>SUn-CZ05-2015</v>
      </c>
      <c r="G4331" s="15" t="str">
        <f>CONCATENATE(AllWeights5[[#This Row],[bldgtype]],"-",AllWeights5[[#This Row],[bldgloc]],"-",AllWeights5[[#This Row],[era]])</f>
        <v>SUn-CZ05-ex</v>
      </c>
      <c r="H4331" s="7">
        <v>1E-3</v>
      </c>
      <c r="I4331" s="8" t="s">
        <v>11</v>
      </c>
      <c r="J4331" s="5">
        <f>SUMIFS(AllWeights5[wt_vint],AllWeights5[bldgtype],AllWeights5[[#This Row],[bldgtype]],AllWeights5[bldgloc],AllWeights5[[#This Row],[bldgloc]],AllWeights5[era],AllWeights5[[#This Row],[era]])</f>
        <v>0.27699999999999997</v>
      </c>
      <c r="K4331" s="16">
        <f>AllWeights5[[#This Row],[wt_vint]]/AllWeights5[[#This Row],[Total Weight (BT, CZ, Era)]]</f>
        <v>3.610108303249098E-3</v>
      </c>
    </row>
    <row r="4332" spans="1:11" x14ac:dyDescent="0.3">
      <c r="A4332" s="6">
        <v>2020</v>
      </c>
      <c r="B4332" s="7" t="s">
        <v>30</v>
      </c>
      <c r="C4332" s="7" t="s">
        <v>63</v>
      </c>
      <c r="D4332" s="7" t="s">
        <v>23</v>
      </c>
      <c r="E4332" s="7">
        <v>2017</v>
      </c>
      <c r="F4332" s="15" t="str">
        <f>CONCATENATE(AllWeights5[[#This Row],[bldgtype]],"-",AllWeights5[[#This Row],[bldgloc]],"-",AllWeights5[[#This Row],[bldgvint]])</f>
        <v>SUn-CZ05-2017</v>
      </c>
      <c r="G4332" s="15" t="str">
        <f>CONCATENATE(AllWeights5[[#This Row],[bldgtype]],"-",AllWeights5[[#This Row],[bldgloc]],"-",AllWeights5[[#This Row],[era]])</f>
        <v>SUn-CZ05-rec</v>
      </c>
      <c r="H4332" s="7">
        <v>1E-3</v>
      </c>
      <c r="I4332" s="8" t="s">
        <v>14</v>
      </c>
      <c r="J4332" s="5">
        <f>SUMIFS(AllWeights5[wt_vint],AllWeights5[bldgtype],AllWeights5[[#This Row],[bldgtype]],AllWeights5[bldgloc],AllWeights5[[#This Row],[bldgloc]],AllWeights5[era],AllWeights5[[#This Row],[era]])</f>
        <v>5.6000000000000001E-2</v>
      </c>
      <c r="K4332" s="16">
        <f>AllWeights5[[#This Row],[wt_vint]]/AllWeights5[[#This Row],[Total Weight (BT, CZ, Era)]]</f>
        <v>1.7857142857142856E-2</v>
      </c>
    </row>
    <row r="4333" spans="1:11" x14ac:dyDescent="0.3">
      <c r="A4333" s="6">
        <v>2020</v>
      </c>
      <c r="B4333" s="7" t="s">
        <v>30</v>
      </c>
      <c r="C4333" s="7" t="s">
        <v>63</v>
      </c>
      <c r="D4333" s="7" t="s">
        <v>23</v>
      </c>
      <c r="E4333" s="7">
        <v>2020</v>
      </c>
      <c r="F4333" s="15" t="str">
        <f>CONCATENATE(AllWeights5[[#This Row],[bldgtype]],"-",AllWeights5[[#This Row],[bldgloc]],"-",AllWeights5[[#This Row],[bldgvint]])</f>
        <v>SUn-CZ05-2020</v>
      </c>
      <c r="G4333" s="15" t="str">
        <f>CONCATENATE(AllWeights5[[#This Row],[bldgtype]],"-",AllWeights5[[#This Row],[bldgloc]],"-",AllWeights5[[#This Row],[era]])</f>
        <v>SUn-CZ05-rec</v>
      </c>
      <c r="H4333" s="7">
        <v>1E-3</v>
      </c>
      <c r="I4333" s="8" t="s">
        <v>14</v>
      </c>
      <c r="J4333" s="5">
        <f>SUMIFS(AllWeights5[wt_vint],AllWeights5[bldgtype],AllWeights5[[#This Row],[bldgtype]],AllWeights5[bldgloc],AllWeights5[[#This Row],[bldgloc]],AllWeights5[era],AllWeights5[[#This Row],[era]])</f>
        <v>5.6000000000000001E-2</v>
      </c>
      <c r="K4333" s="16">
        <f>AllWeights5[[#This Row],[wt_vint]]/AllWeights5[[#This Row],[Total Weight (BT, CZ, Era)]]</f>
        <v>1.7857142857142856E-2</v>
      </c>
    </row>
    <row r="4334" spans="1:11" x14ac:dyDescent="0.3">
      <c r="A4334" s="6">
        <v>2020</v>
      </c>
      <c r="B4334" s="7" t="s">
        <v>30</v>
      </c>
      <c r="C4334" s="7" t="s">
        <v>63</v>
      </c>
      <c r="D4334" s="7" t="s">
        <v>23</v>
      </c>
      <c r="E4334" s="7" t="s">
        <v>18</v>
      </c>
      <c r="F4334" s="15" t="str">
        <f>CONCATENATE(AllWeights5[[#This Row],[bldgtype]],"-",AllWeights5[[#This Row],[bldgloc]],"-",AllWeights5[[#This Row],[bldgvint]])</f>
        <v>SUn-CZ05-New</v>
      </c>
      <c r="G4334" s="15" t="str">
        <f>CONCATENATE(AllWeights5[[#This Row],[bldgtype]],"-",AllWeights5[[#This Row],[bldgloc]],"-",AllWeights5[[#This Row],[era]])</f>
        <v>SUn-CZ05-new</v>
      </c>
      <c r="H4334" s="7">
        <v>1E-3</v>
      </c>
      <c r="I4334" s="8" t="s">
        <v>19</v>
      </c>
      <c r="J4334" s="5">
        <f>SUMIFS(AllWeights5[wt_vint],AllWeights5[bldgtype],AllWeights5[[#This Row],[bldgtype]],AllWeights5[bldgloc],AllWeights5[[#This Row],[bldgloc]],AllWeights5[era],AllWeights5[[#This Row],[era]])</f>
        <v>1.4999999999999999E-2</v>
      </c>
      <c r="K4334" s="16">
        <f>AllWeights5[[#This Row],[wt_vint]]/AllWeights5[[#This Row],[Total Weight (BT, CZ, Era)]]</f>
        <v>6.6666666666666666E-2</v>
      </c>
    </row>
    <row r="4335" spans="1:11" x14ac:dyDescent="0.3">
      <c r="A4335" s="6">
        <v>2020</v>
      </c>
      <c r="B4335" s="7" t="s">
        <v>30</v>
      </c>
      <c r="C4335" s="7" t="s">
        <v>63</v>
      </c>
      <c r="D4335" s="7" t="s">
        <v>31</v>
      </c>
      <c r="E4335" s="7">
        <v>1975</v>
      </c>
      <c r="F4335" s="15" t="str">
        <f>CONCATENATE(AllWeights5[[#This Row],[bldgtype]],"-",AllWeights5[[#This Row],[bldgloc]],"-",AllWeights5[[#This Row],[bldgvint]])</f>
        <v>SUn-CZ06-1975</v>
      </c>
      <c r="G4335" s="15" t="str">
        <f>CONCATENATE(AllWeights5[[#This Row],[bldgtype]],"-",AllWeights5[[#This Row],[bldgloc]],"-",AllWeights5[[#This Row],[era]])</f>
        <v>SUn-CZ06-old</v>
      </c>
      <c r="H4335" s="7">
        <v>11.912000000000001</v>
      </c>
      <c r="I4335" s="8" t="s">
        <v>16</v>
      </c>
      <c r="J4335" s="5">
        <f>SUMIFS(AllWeights5[wt_vint],AllWeights5[bldgtype],AllWeights5[[#This Row],[bldgtype]],AllWeights5[bldgloc],AllWeights5[[#This Row],[bldgloc]],AllWeights5[era],AllWeights5[[#This Row],[era]])</f>
        <v>53.977999999999994</v>
      </c>
      <c r="K4335" s="16">
        <f>AllWeights5[[#This Row],[wt_vint]]/AllWeights5[[#This Row],[Total Weight (BT, CZ, Era)]]</f>
        <v>0.22068250027789102</v>
      </c>
    </row>
    <row r="4336" spans="1:11" x14ac:dyDescent="0.3">
      <c r="A4336" s="6">
        <v>2020</v>
      </c>
      <c r="B4336" s="7" t="s">
        <v>30</v>
      </c>
      <c r="C4336" s="7" t="s">
        <v>63</v>
      </c>
      <c r="D4336" s="7" t="s">
        <v>31</v>
      </c>
      <c r="E4336" s="7">
        <v>1985</v>
      </c>
      <c r="F4336" s="15" t="str">
        <f>CONCATENATE(AllWeights5[[#This Row],[bldgtype]],"-",AllWeights5[[#This Row],[bldgloc]],"-",AllWeights5[[#This Row],[bldgvint]])</f>
        <v>SUn-CZ06-1985</v>
      </c>
      <c r="G4336" s="15" t="str">
        <f>CONCATENATE(AllWeights5[[#This Row],[bldgtype]],"-",AllWeights5[[#This Row],[bldgloc]],"-",AllWeights5[[#This Row],[era]])</f>
        <v>SUn-CZ06-old</v>
      </c>
      <c r="H4336" s="7">
        <v>8.5069999999999997</v>
      </c>
      <c r="I4336" s="8" t="s">
        <v>16</v>
      </c>
      <c r="J4336" s="5">
        <f>SUMIFS(AllWeights5[wt_vint],AllWeights5[bldgtype],AllWeights5[[#This Row],[bldgtype]],AllWeights5[bldgloc],AllWeights5[[#This Row],[bldgloc]],AllWeights5[era],AllWeights5[[#This Row],[era]])</f>
        <v>53.977999999999994</v>
      </c>
      <c r="K4336" s="16">
        <f>AllWeights5[[#This Row],[wt_vint]]/AllWeights5[[#This Row],[Total Weight (BT, CZ, Era)]]</f>
        <v>0.15760124495164698</v>
      </c>
    </row>
    <row r="4337" spans="1:11" x14ac:dyDescent="0.3">
      <c r="A4337" s="6">
        <v>2020</v>
      </c>
      <c r="B4337" s="7" t="s">
        <v>30</v>
      </c>
      <c r="C4337" s="7" t="s">
        <v>63</v>
      </c>
      <c r="D4337" s="7" t="s">
        <v>31</v>
      </c>
      <c r="E4337" s="7">
        <v>1996</v>
      </c>
      <c r="F4337" s="15" t="str">
        <f>CONCATENATE(AllWeights5[[#This Row],[bldgtype]],"-",AllWeights5[[#This Row],[bldgloc]],"-",AllWeights5[[#This Row],[bldgvint]])</f>
        <v>SUn-CZ06-1996</v>
      </c>
      <c r="G4337" s="15" t="str">
        <f>CONCATENATE(AllWeights5[[#This Row],[bldgtype]],"-",AllWeights5[[#This Row],[bldgloc]],"-",AllWeights5[[#This Row],[era]])</f>
        <v>SUn-CZ06-old</v>
      </c>
      <c r="H4337" s="7">
        <v>4.0149999999999997</v>
      </c>
      <c r="I4337" s="8" t="s">
        <v>16</v>
      </c>
      <c r="J4337" s="5">
        <f>SUMIFS(AllWeights5[wt_vint],AllWeights5[bldgtype],AllWeights5[[#This Row],[bldgtype]],AllWeights5[bldgloc],AllWeights5[[#This Row],[bldgloc]],AllWeights5[era],AllWeights5[[#This Row],[era]])</f>
        <v>53.977999999999994</v>
      </c>
      <c r="K4337" s="16">
        <f>AllWeights5[[#This Row],[wt_vint]]/AllWeights5[[#This Row],[Total Weight (BT, CZ, Era)]]</f>
        <v>7.4382155693060142E-2</v>
      </c>
    </row>
    <row r="4338" spans="1:11" x14ac:dyDescent="0.3">
      <c r="A4338" s="6">
        <v>2020</v>
      </c>
      <c r="B4338" s="7" t="s">
        <v>30</v>
      </c>
      <c r="C4338" s="7" t="s">
        <v>63</v>
      </c>
      <c r="D4338" s="7" t="s">
        <v>31</v>
      </c>
      <c r="E4338" s="7">
        <v>2003</v>
      </c>
      <c r="F4338" s="15" t="str">
        <f>CONCATENATE(AllWeights5[[#This Row],[bldgtype]],"-",AllWeights5[[#This Row],[bldgloc]],"-",AllWeights5[[#This Row],[bldgvint]])</f>
        <v>SUn-CZ06-2003</v>
      </c>
      <c r="G4338" s="15" t="str">
        <f>CONCATENATE(AllWeights5[[#This Row],[bldgtype]],"-",AllWeights5[[#This Row],[bldgloc]],"-",AllWeights5[[#This Row],[era]])</f>
        <v>SUn-CZ06-ex</v>
      </c>
      <c r="H4338" s="7">
        <v>2.395</v>
      </c>
      <c r="I4338" s="8" t="s">
        <v>11</v>
      </c>
      <c r="J4338" s="5">
        <f>SUMIFS(AllWeights5[wt_vint],AllWeights5[bldgtype],AllWeights5[[#This Row],[bldgtype]],AllWeights5[bldgloc],AllWeights5[[#This Row],[bldgloc]],AllWeights5[era],AllWeights5[[#This Row],[era]])</f>
        <v>12.430999999999997</v>
      </c>
      <c r="K4338" s="16">
        <f>AllWeights5[[#This Row],[wt_vint]]/AllWeights5[[#This Row],[Total Weight (BT, CZ, Era)]]</f>
        <v>0.19266350253398765</v>
      </c>
    </row>
    <row r="4339" spans="1:11" x14ac:dyDescent="0.3">
      <c r="A4339" s="6">
        <v>2020</v>
      </c>
      <c r="B4339" s="7" t="s">
        <v>30</v>
      </c>
      <c r="C4339" s="7" t="s">
        <v>63</v>
      </c>
      <c r="D4339" s="7" t="s">
        <v>31</v>
      </c>
      <c r="E4339" s="7">
        <v>2007</v>
      </c>
      <c r="F4339" s="15" t="str">
        <f>CONCATENATE(AllWeights5[[#This Row],[bldgtype]],"-",AllWeights5[[#This Row],[bldgloc]],"-",AllWeights5[[#This Row],[bldgvint]])</f>
        <v>SUn-CZ06-2007</v>
      </c>
      <c r="G4339" s="15" t="str">
        <f>CONCATENATE(AllWeights5[[#This Row],[bldgtype]],"-",AllWeights5[[#This Row],[bldgloc]],"-",AllWeights5[[#This Row],[era]])</f>
        <v>SUn-CZ06-ex</v>
      </c>
      <c r="H4339" s="7">
        <v>1.155</v>
      </c>
      <c r="I4339" s="8" t="s">
        <v>11</v>
      </c>
      <c r="J4339" s="5">
        <f>SUMIFS(AllWeights5[wt_vint],AllWeights5[bldgtype],AllWeights5[[#This Row],[bldgtype]],AllWeights5[bldgloc],AllWeights5[[#This Row],[bldgloc]],AllWeights5[era],AllWeights5[[#This Row],[era]])</f>
        <v>12.430999999999997</v>
      </c>
      <c r="K4339" s="16">
        <f>AllWeights5[[#This Row],[wt_vint]]/AllWeights5[[#This Row],[Total Weight (BT, CZ, Era)]]</f>
        <v>9.2912879092591119E-2</v>
      </c>
    </row>
    <row r="4340" spans="1:11" x14ac:dyDescent="0.3">
      <c r="A4340" s="6">
        <v>2020</v>
      </c>
      <c r="B4340" s="7" t="s">
        <v>30</v>
      </c>
      <c r="C4340" s="7" t="s">
        <v>63</v>
      </c>
      <c r="D4340" s="7" t="s">
        <v>31</v>
      </c>
      <c r="E4340" s="7">
        <v>2011</v>
      </c>
      <c r="F4340" s="15" t="str">
        <f>CONCATENATE(AllWeights5[[#This Row],[bldgtype]],"-",AllWeights5[[#This Row],[bldgloc]],"-",AllWeights5[[#This Row],[bldgvint]])</f>
        <v>SUn-CZ06-2011</v>
      </c>
      <c r="G4340" s="15" t="str">
        <f>CONCATENATE(AllWeights5[[#This Row],[bldgtype]],"-",AllWeights5[[#This Row],[bldgloc]],"-",AllWeights5[[#This Row],[era]])</f>
        <v>SUn-CZ06-ex</v>
      </c>
      <c r="H4340" s="7">
        <v>1.155</v>
      </c>
      <c r="I4340" s="8" t="s">
        <v>11</v>
      </c>
      <c r="J4340" s="5">
        <f>SUMIFS(AllWeights5[wt_vint],AllWeights5[bldgtype],AllWeights5[[#This Row],[bldgtype]],AllWeights5[bldgloc],AllWeights5[[#This Row],[bldgloc]],AllWeights5[era],AllWeights5[[#This Row],[era]])</f>
        <v>12.430999999999997</v>
      </c>
      <c r="K4340" s="16">
        <f>AllWeights5[[#This Row],[wt_vint]]/AllWeights5[[#This Row],[Total Weight (BT, CZ, Era)]]</f>
        <v>9.2912879092591119E-2</v>
      </c>
    </row>
    <row r="4341" spans="1:11" x14ac:dyDescent="0.3">
      <c r="A4341" s="6">
        <v>2020</v>
      </c>
      <c r="B4341" s="7" t="s">
        <v>30</v>
      </c>
      <c r="C4341" s="7" t="s">
        <v>63</v>
      </c>
      <c r="D4341" s="7" t="s">
        <v>31</v>
      </c>
      <c r="E4341" s="7">
        <v>2015</v>
      </c>
      <c r="F4341" s="15" t="str">
        <f>CONCATENATE(AllWeights5[[#This Row],[bldgtype]],"-",AllWeights5[[#This Row],[bldgloc]],"-",AllWeights5[[#This Row],[bldgvint]])</f>
        <v>SUn-CZ06-2015</v>
      </c>
      <c r="G4341" s="15" t="str">
        <f>CONCATENATE(AllWeights5[[#This Row],[bldgtype]],"-",AllWeights5[[#This Row],[bldgloc]],"-",AllWeights5[[#This Row],[era]])</f>
        <v>SUn-CZ06-ex</v>
      </c>
      <c r="H4341" s="7">
        <v>0.86599999999999999</v>
      </c>
      <c r="I4341" s="8" t="s">
        <v>11</v>
      </c>
      <c r="J4341" s="5">
        <f>SUMIFS(AllWeights5[wt_vint],AllWeights5[bldgtype],AllWeights5[[#This Row],[bldgtype]],AllWeights5[bldgloc],AllWeights5[[#This Row],[bldgloc]],AllWeights5[era],AllWeights5[[#This Row],[era]])</f>
        <v>12.430999999999997</v>
      </c>
      <c r="K4341" s="16">
        <f>AllWeights5[[#This Row],[wt_vint]]/AllWeights5[[#This Row],[Total Weight (BT, CZ, Era)]]</f>
        <v>6.9664548306652738E-2</v>
      </c>
    </row>
    <row r="4342" spans="1:11" x14ac:dyDescent="0.3">
      <c r="A4342" s="6">
        <v>2020</v>
      </c>
      <c r="B4342" s="7" t="s">
        <v>30</v>
      </c>
      <c r="C4342" s="7" t="s">
        <v>63</v>
      </c>
      <c r="D4342" s="7" t="s">
        <v>31</v>
      </c>
      <c r="E4342" s="7">
        <v>2017</v>
      </c>
      <c r="F4342" s="15" t="str">
        <f>CONCATENATE(AllWeights5[[#This Row],[bldgtype]],"-",AllWeights5[[#This Row],[bldgloc]],"-",AllWeights5[[#This Row],[bldgvint]])</f>
        <v>SUn-CZ06-2017</v>
      </c>
      <c r="G4342" s="15" t="str">
        <f>CONCATENATE(AllWeights5[[#This Row],[bldgtype]],"-",AllWeights5[[#This Row],[bldgloc]],"-",AllWeights5[[#This Row],[era]])</f>
        <v>SUn-CZ06-rec</v>
      </c>
      <c r="H4342" s="7">
        <v>0.86599999999999999</v>
      </c>
      <c r="I4342" s="8" t="s">
        <v>14</v>
      </c>
      <c r="J4342" s="5">
        <f>SUMIFS(AllWeights5[wt_vint],AllWeights5[bldgtype],AllWeights5[[#This Row],[bldgtype]],AllWeights5[bldgloc],AllWeights5[[#This Row],[bldgloc]],AllWeights5[era],AllWeights5[[#This Row],[era]])</f>
        <v>2.5779999999999998</v>
      </c>
      <c r="K4342" s="16">
        <f>AllWeights5[[#This Row],[wt_vint]]/AllWeights5[[#This Row],[Total Weight (BT, CZ, Era)]]</f>
        <v>0.33591931730023278</v>
      </c>
    </row>
    <row r="4343" spans="1:11" x14ac:dyDescent="0.3">
      <c r="A4343" s="6">
        <v>2020</v>
      </c>
      <c r="B4343" s="7" t="s">
        <v>30</v>
      </c>
      <c r="C4343" s="7" t="s">
        <v>63</v>
      </c>
      <c r="D4343" s="7" t="s">
        <v>31</v>
      </c>
      <c r="E4343" s="7">
        <v>2020</v>
      </c>
      <c r="F4343" s="15" t="str">
        <f>CONCATENATE(AllWeights5[[#This Row],[bldgtype]],"-",AllWeights5[[#This Row],[bldgloc]],"-",AllWeights5[[#This Row],[bldgvint]])</f>
        <v>SUn-CZ06-2020</v>
      </c>
      <c r="G4343" s="15" t="str">
        <f>CONCATENATE(AllWeights5[[#This Row],[bldgtype]],"-",AllWeights5[[#This Row],[bldgloc]],"-",AllWeights5[[#This Row],[era]])</f>
        <v>SUn-CZ06-rec</v>
      </c>
      <c r="H4343" s="7">
        <v>0.28899999999999998</v>
      </c>
      <c r="I4343" s="8" t="s">
        <v>14</v>
      </c>
      <c r="J4343" s="5">
        <f>SUMIFS(AllWeights5[wt_vint],AllWeights5[bldgtype],AllWeights5[[#This Row],[bldgtype]],AllWeights5[bldgloc],AllWeights5[[#This Row],[bldgloc]],AllWeights5[era],AllWeights5[[#This Row],[era]])</f>
        <v>2.5779999999999998</v>
      </c>
      <c r="K4343" s="16">
        <f>AllWeights5[[#This Row],[wt_vint]]/AllWeights5[[#This Row],[Total Weight (BT, CZ, Era)]]</f>
        <v>0.11210240496508922</v>
      </c>
    </row>
    <row r="4344" spans="1:11" x14ac:dyDescent="0.3">
      <c r="A4344" s="6">
        <v>2020</v>
      </c>
      <c r="B4344" s="7" t="s">
        <v>30</v>
      </c>
      <c r="C4344" s="7" t="s">
        <v>63</v>
      </c>
      <c r="D4344" s="7" t="s">
        <v>31</v>
      </c>
      <c r="E4344" s="7" t="s">
        <v>18</v>
      </c>
      <c r="F4344" s="15" t="str">
        <f>CONCATENATE(AllWeights5[[#This Row],[bldgtype]],"-",AllWeights5[[#This Row],[bldgloc]],"-",AllWeights5[[#This Row],[bldgvint]])</f>
        <v>SUn-CZ06-New</v>
      </c>
      <c r="G4344" s="15" t="str">
        <f>CONCATENATE(AllWeights5[[#This Row],[bldgtype]],"-",AllWeights5[[#This Row],[bldgloc]],"-",AllWeights5[[#This Row],[era]])</f>
        <v>SUn-CZ06-new</v>
      </c>
      <c r="H4344" s="7">
        <v>0.28899999999999998</v>
      </c>
      <c r="I4344" s="8" t="s">
        <v>19</v>
      </c>
      <c r="J4344" s="5">
        <f>SUMIFS(AllWeights5[wt_vint],AllWeights5[bldgtype],AllWeights5[[#This Row],[bldgtype]],AllWeights5[bldgloc],AllWeights5[[#This Row],[bldgloc]],AllWeights5[era],AllWeights5[[#This Row],[era]])</f>
        <v>0.64500000000000002</v>
      </c>
      <c r="K4344" s="16">
        <f>AllWeights5[[#This Row],[wt_vint]]/AllWeights5[[#This Row],[Total Weight (BT, CZ, Era)]]</f>
        <v>0.44806201550387592</v>
      </c>
    </row>
    <row r="4345" spans="1:11" x14ac:dyDescent="0.3">
      <c r="A4345" s="6">
        <v>2020</v>
      </c>
      <c r="B4345" s="7" t="s">
        <v>30</v>
      </c>
      <c r="C4345" s="7" t="s">
        <v>63</v>
      </c>
      <c r="D4345" s="7" t="s">
        <v>32</v>
      </c>
      <c r="E4345" s="7">
        <v>1975</v>
      </c>
      <c r="F4345" s="15" t="str">
        <f>CONCATENATE(AllWeights5[[#This Row],[bldgtype]],"-",AllWeights5[[#This Row],[bldgloc]],"-",AllWeights5[[#This Row],[bldgvint]])</f>
        <v>SUn-CZ08-1975</v>
      </c>
      <c r="G4345" s="15" t="str">
        <f>CONCATENATE(AllWeights5[[#This Row],[bldgtype]],"-",AllWeights5[[#This Row],[bldgloc]],"-",AllWeights5[[#This Row],[era]])</f>
        <v>SUn-CZ08-old</v>
      </c>
      <c r="H4345" s="7">
        <v>36.28</v>
      </c>
      <c r="I4345" s="8" t="s">
        <v>16</v>
      </c>
      <c r="J4345" s="5">
        <f>SUMIFS(AllWeights5[wt_vint],AllWeights5[bldgtype],AllWeights5[[#This Row],[bldgtype]],AllWeights5[bldgloc],AllWeights5[[#This Row],[bldgloc]],AllWeights5[era],AllWeights5[[#This Row],[era]])</f>
        <v>157.45599999999999</v>
      </c>
      <c r="K4345" s="16">
        <f>AllWeights5[[#This Row],[wt_vint]]/AllWeights5[[#This Row],[Total Weight (BT, CZ, Era)]]</f>
        <v>0.23041357585611222</v>
      </c>
    </row>
    <row r="4346" spans="1:11" x14ac:dyDescent="0.3">
      <c r="A4346" s="6">
        <v>2020</v>
      </c>
      <c r="B4346" s="7" t="s">
        <v>30</v>
      </c>
      <c r="C4346" s="7" t="s">
        <v>63</v>
      </c>
      <c r="D4346" s="7" t="s">
        <v>32</v>
      </c>
      <c r="E4346" s="7">
        <v>1985</v>
      </c>
      <c r="F4346" s="15" t="str">
        <f>CONCATENATE(AllWeights5[[#This Row],[bldgtype]],"-",AllWeights5[[#This Row],[bldgloc]],"-",AllWeights5[[#This Row],[bldgvint]])</f>
        <v>SUn-CZ08-1985</v>
      </c>
      <c r="G4346" s="15" t="str">
        <f>CONCATENATE(AllWeights5[[#This Row],[bldgtype]],"-",AllWeights5[[#This Row],[bldgloc]],"-",AllWeights5[[#This Row],[era]])</f>
        <v>SUn-CZ08-old</v>
      </c>
      <c r="H4346" s="7">
        <v>25.658000000000001</v>
      </c>
      <c r="I4346" s="8" t="s">
        <v>16</v>
      </c>
      <c r="J4346" s="5">
        <f>SUMIFS(AllWeights5[wt_vint],AllWeights5[bldgtype],AllWeights5[[#This Row],[bldgtype]],AllWeights5[bldgloc],AllWeights5[[#This Row],[bldgloc]],AllWeights5[era],AllWeights5[[#This Row],[era]])</f>
        <v>157.45599999999999</v>
      </c>
      <c r="K4346" s="16">
        <f>AllWeights5[[#This Row],[wt_vint]]/AllWeights5[[#This Row],[Total Weight (BT, CZ, Era)]]</f>
        <v>0.16295346001422623</v>
      </c>
    </row>
    <row r="4347" spans="1:11" x14ac:dyDescent="0.3">
      <c r="A4347" s="6">
        <v>2020</v>
      </c>
      <c r="B4347" s="7" t="s">
        <v>30</v>
      </c>
      <c r="C4347" s="7" t="s">
        <v>63</v>
      </c>
      <c r="D4347" s="7" t="s">
        <v>32</v>
      </c>
      <c r="E4347" s="7">
        <v>1996</v>
      </c>
      <c r="F4347" s="15" t="str">
        <f>CONCATENATE(AllWeights5[[#This Row],[bldgtype]],"-",AllWeights5[[#This Row],[bldgloc]],"-",AllWeights5[[#This Row],[bldgvint]])</f>
        <v>SUn-CZ08-1996</v>
      </c>
      <c r="G4347" s="15" t="str">
        <f>CONCATENATE(AllWeights5[[#This Row],[bldgtype]],"-",AllWeights5[[#This Row],[bldgloc]],"-",AllWeights5[[#This Row],[era]])</f>
        <v>SUn-CZ08-old</v>
      </c>
      <c r="H4347" s="7">
        <v>12.156000000000001</v>
      </c>
      <c r="I4347" s="8" t="s">
        <v>16</v>
      </c>
      <c r="J4347" s="5">
        <f>SUMIFS(AllWeights5[wt_vint],AllWeights5[bldgtype],AllWeights5[[#This Row],[bldgtype]],AllWeights5[bldgloc],AllWeights5[[#This Row],[bldgloc]],AllWeights5[era],AllWeights5[[#This Row],[era]])</f>
        <v>157.45599999999999</v>
      </c>
      <c r="K4347" s="16">
        <f>AllWeights5[[#This Row],[wt_vint]]/AllWeights5[[#This Row],[Total Weight (BT, CZ, Era)]]</f>
        <v>7.7202520069098682E-2</v>
      </c>
    </row>
    <row r="4348" spans="1:11" x14ac:dyDescent="0.3">
      <c r="A4348" s="6">
        <v>2020</v>
      </c>
      <c r="B4348" s="7" t="s">
        <v>30</v>
      </c>
      <c r="C4348" s="7" t="s">
        <v>63</v>
      </c>
      <c r="D4348" s="7" t="s">
        <v>32</v>
      </c>
      <c r="E4348" s="7">
        <v>2003</v>
      </c>
      <c r="F4348" s="15" t="str">
        <f>CONCATENATE(AllWeights5[[#This Row],[bldgtype]],"-",AllWeights5[[#This Row],[bldgloc]],"-",AllWeights5[[#This Row],[bldgvint]])</f>
        <v>SUn-CZ08-2003</v>
      </c>
      <c r="G4348" s="15" t="str">
        <f>CONCATENATE(AllWeights5[[#This Row],[bldgtype]],"-",AllWeights5[[#This Row],[bldgloc]],"-",AllWeights5[[#This Row],[era]])</f>
        <v>SUn-CZ08-ex</v>
      </c>
      <c r="H4348" s="7">
        <v>7.0469999999999997</v>
      </c>
      <c r="I4348" s="8" t="s">
        <v>11</v>
      </c>
      <c r="J4348" s="5">
        <f>SUMIFS(AllWeights5[wt_vint],AllWeights5[bldgtype],AllWeights5[[#This Row],[bldgtype]],AllWeights5[bldgloc],AllWeights5[[#This Row],[bldgloc]],AllWeights5[era],AllWeights5[[#This Row],[era]])</f>
        <v>35.301000000000002</v>
      </c>
      <c r="K4348" s="16">
        <f>AllWeights5[[#This Row],[wt_vint]]/AllWeights5[[#This Row],[Total Weight (BT, CZ, Era)]]</f>
        <v>0.19962607291578141</v>
      </c>
    </row>
    <row r="4349" spans="1:11" x14ac:dyDescent="0.3">
      <c r="A4349" s="6">
        <v>2020</v>
      </c>
      <c r="B4349" s="7" t="s">
        <v>30</v>
      </c>
      <c r="C4349" s="7" t="s">
        <v>63</v>
      </c>
      <c r="D4349" s="7" t="s">
        <v>32</v>
      </c>
      <c r="E4349" s="7">
        <v>2007</v>
      </c>
      <c r="F4349" s="15" t="str">
        <f>CONCATENATE(AllWeights5[[#This Row],[bldgtype]],"-",AllWeights5[[#This Row],[bldgloc]],"-",AllWeights5[[#This Row],[bldgvint]])</f>
        <v>SUn-CZ08-2007</v>
      </c>
      <c r="G4349" s="15" t="str">
        <f>CONCATENATE(AllWeights5[[#This Row],[bldgtype]],"-",AllWeights5[[#This Row],[bldgloc]],"-",AllWeights5[[#This Row],[era]])</f>
        <v>SUn-CZ08-ex</v>
      </c>
      <c r="H4349" s="7">
        <v>3.4359999999999999</v>
      </c>
      <c r="I4349" s="8" t="s">
        <v>11</v>
      </c>
      <c r="J4349" s="5">
        <f>SUMIFS(AllWeights5[wt_vint],AllWeights5[bldgtype],AllWeights5[[#This Row],[bldgtype]],AllWeights5[bldgloc],AllWeights5[[#This Row],[bldgloc]],AllWeights5[era],AllWeights5[[#This Row],[era]])</f>
        <v>35.301000000000002</v>
      </c>
      <c r="K4349" s="16">
        <f>AllWeights5[[#This Row],[wt_vint]]/AllWeights5[[#This Row],[Total Weight (BT, CZ, Era)]]</f>
        <v>9.7334353134472099E-2</v>
      </c>
    </row>
    <row r="4350" spans="1:11" x14ac:dyDescent="0.3">
      <c r="A4350" s="6">
        <v>2020</v>
      </c>
      <c r="B4350" s="7" t="s">
        <v>30</v>
      </c>
      <c r="C4350" s="7" t="s">
        <v>63</v>
      </c>
      <c r="D4350" s="7" t="s">
        <v>32</v>
      </c>
      <c r="E4350" s="7">
        <v>2011</v>
      </c>
      <c r="F4350" s="15" t="str">
        <f>CONCATENATE(AllWeights5[[#This Row],[bldgtype]],"-",AllWeights5[[#This Row],[bldgloc]],"-",AllWeights5[[#This Row],[bldgvint]])</f>
        <v>SUn-CZ08-2011</v>
      </c>
      <c r="G4350" s="15" t="str">
        <f>CONCATENATE(AllWeights5[[#This Row],[bldgtype]],"-",AllWeights5[[#This Row],[bldgloc]],"-",AllWeights5[[#This Row],[era]])</f>
        <v>SUn-CZ08-ex</v>
      </c>
      <c r="H4350" s="7">
        <v>3.4359999999999999</v>
      </c>
      <c r="I4350" s="8" t="s">
        <v>11</v>
      </c>
      <c r="J4350" s="5">
        <f>SUMIFS(AllWeights5[wt_vint],AllWeights5[bldgtype],AllWeights5[[#This Row],[bldgtype]],AllWeights5[bldgloc],AllWeights5[[#This Row],[bldgloc]],AllWeights5[era],AllWeights5[[#This Row],[era]])</f>
        <v>35.301000000000002</v>
      </c>
      <c r="K4350" s="16">
        <f>AllWeights5[[#This Row],[wt_vint]]/AllWeights5[[#This Row],[Total Weight (BT, CZ, Era)]]</f>
        <v>9.7334353134472099E-2</v>
      </c>
    </row>
    <row r="4351" spans="1:11" x14ac:dyDescent="0.3">
      <c r="A4351" s="6">
        <v>2020</v>
      </c>
      <c r="B4351" s="7" t="s">
        <v>30</v>
      </c>
      <c r="C4351" s="7" t="s">
        <v>63</v>
      </c>
      <c r="D4351" s="7" t="s">
        <v>32</v>
      </c>
      <c r="E4351" s="7">
        <v>2015</v>
      </c>
      <c r="F4351" s="15" t="str">
        <f>CONCATENATE(AllWeights5[[#This Row],[bldgtype]],"-",AllWeights5[[#This Row],[bldgloc]],"-",AllWeights5[[#This Row],[bldgvint]])</f>
        <v>SUn-CZ08-2015</v>
      </c>
      <c r="G4351" s="15" t="str">
        <f>CONCATENATE(AllWeights5[[#This Row],[bldgtype]],"-",AllWeights5[[#This Row],[bldgloc]],"-",AllWeights5[[#This Row],[era]])</f>
        <v>SUn-CZ08-ex</v>
      </c>
      <c r="H4351" s="7">
        <v>2.577</v>
      </c>
      <c r="I4351" s="8" t="s">
        <v>11</v>
      </c>
      <c r="J4351" s="5">
        <f>SUMIFS(AllWeights5[wt_vint],AllWeights5[bldgtype],AllWeights5[[#This Row],[bldgtype]],AllWeights5[bldgloc],AllWeights5[[#This Row],[bldgloc]],AllWeights5[era],AllWeights5[[#This Row],[era]])</f>
        <v>35.301000000000002</v>
      </c>
      <c r="K4351" s="16">
        <f>AllWeights5[[#This Row],[wt_vint]]/AllWeights5[[#This Row],[Total Weight (BT, CZ, Era)]]</f>
        <v>7.3000764850854077E-2</v>
      </c>
    </row>
    <row r="4352" spans="1:11" x14ac:dyDescent="0.3">
      <c r="A4352" s="6">
        <v>2020</v>
      </c>
      <c r="B4352" s="7" t="s">
        <v>30</v>
      </c>
      <c r="C4352" s="7" t="s">
        <v>63</v>
      </c>
      <c r="D4352" s="7" t="s">
        <v>32</v>
      </c>
      <c r="E4352" s="7">
        <v>2017</v>
      </c>
      <c r="F4352" s="15" t="str">
        <f>CONCATENATE(AllWeights5[[#This Row],[bldgtype]],"-",AllWeights5[[#This Row],[bldgloc]],"-",AllWeights5[[#This Row],[bldgvint]])</f>
        <v>SUn-CZ08-2017</v>
      </c>
      <c r="G4352" s="15" t="str">
        <f>CONCATENATE(AllWeights5[[#This Row],[bldgtype]],"-",AllWeights5[[#This Row],[bldgloc]],"-",AllWeights5[[#This Row],[era]])</f>
        <v>SUn-CZ08-rec</v>
      </c>
      <c r="H4352" s="7">
        <v>2.577</v>
      </c>
      <c r="I4352" s="8" t="s">
        <v>14</v>
      </c>
      <c r="J4352" s="5">
        <f>SUMIFS(AllWeights5[wt_vint],AllWeights5[bldgtype],AllWeights5[[#This Row],[bldgtype]],AllWeights5[bldgloc],AllWeights5[[#This Row],[bldgloc]],AllWeights5[era],AllWeights5[[#This Row],[era]])</f>
        <v>7.3529999999999998</v>
      </c>
      <c r="K4352" s="16">
        <f>AllWeights5[[#This Row],[wt_vint]]/AllWeights5[[#This Row],[Total Weight (BT, CZ, Era)]]</f>
        <v>0.35046919624643003</v>
      </c>
    </row>
    <row r="4353" spans="1:11" x14ac:dyDescent="0.3">
      <c r="A4353" s="6">
        <v>2020</v>
      </c>
      <c r="B4353" s="7" t="s">
        <v>30</v>
      </c>
      <c r="C4353" s="7" t="s">
        <v>63</v>
      </c>
      <c r="D4353" s="7" t="s">
        <v>32</v>
      </c>
      <c r="E4353" s="7">
        <v>2020</v>
      </c>
      <c r="F4353" s="15" t="str">
        <f>CONCATENATE(AllWeights5[[#This Row],[bldgtype]],"-",AllWeights5[[#This Row],[bldgloc]],"-",AllWeights5[[#This Row],[bldgvint]])</f>
        <v>SUn-CZ08-2020</v>
      </c>
      <c r="G4353" s="15" t="str">
        <f>CONCATENATE(AllWeights5[[#This Row],[bldgtype]],"-",AllWeights5[[#This Row],[bldgloc]],"-",AllWeights5[[#This Row],[era]])</f>
        <v>SUn-CZ08-rec</v>
      </c>
      <c r="H4353" s="7">
        <v>0.85899999999999999</v>
      </c>
      <c r="I4353" s="8" t="s">
        <v>14</v>
      </c>
      <c r="J4353" s="5">
        <f>SUMIFS(AllWeights5[wt_vint],AllWeights5[bldgtype],AllWeights5[[#This Row],[bldgtype]],AllWeights5[bldgloc],AllWeights5[[#This Row],[bldgloc]],AllWeights5[era],AllWeights5[[#This Row],[era]])</f>
        <v>7.3529999999999998</v>
      </c>
      <c r="K4353" s="16">
        <f>AllWeights5[[#This Row],[wt_vint]]/AllWeights5[[#This Row],[Total Weight (BT, CZ, Era)]]</f>
        <v>0.11682306541547668</v>
      </c>
    </row>
    <row r="4354" spans="1:11" x14ac:dyDescent="0.3">
      <c r="A4354" s="6">
        <v>2020</v>
      </c>
      <c r="B4354" s="7" t="s">
        <v>30</v>
      </c>
      <c r="C4354" s="7" t="s">
        <v>63</v>
      </c>
      <c r="D4354" s="7" t="s">
        <v>32</v>
      </c>
      <c r="E4354" s="7" t="s">
        <v>18</v>
      </c>
      <c r="F4354" s="15" t="str">
        <f>CONCATENATE(AllWeights5[[#This Row],[bldgtype]],"-",AllWeights5[[#This Row],[bldgloc]],"-",AllWeights5[[#This Row],[bldgvint]])</f>
        <v>SUn-CZ08-New</v>
      </c>
      <c r="G4354" s="15" t="str">
        <f>CONCATENATE(AllWeights5[[#This Row],[bldgtype]],"-",AllWeights5[[#This Row],[bldgloc]],"-",AllWeights5[[#This Row],[era]])</f>
        <v>SUn-CZ08-new</v>
      </c>
      <c r="H4354" s="7">
        <v>0.85899999999999999</v>
      </c>
      <c r="I4354" s="8" t="s">
        <v>19</v>
      </c>
      <c r="J4354" s="5">
        <f>SUMIFS(AllWeights5[wt_vint],AllWeights5[bldgtype],AllWeights5[[#This Row],[bldgtype]],AllWeights5[bldgloc],AllWeights5[[#This Row],[bldgloc]],AllWeights5[era],AllWeights5[[#This Row],[era]])</f>
        <v>1.8379999999999999</v>
      </c>
      <c r="K4354" s="16">
        <f>AllWeights5[[#This Row],[wt_vint]]/AllWeights5[[#This Row],[Total Weight (BT, CZ, Era)]]</f>
        <v>0.46735582154515781</v>
      </c>
    </row>
    <row r="4355" spans="1:11" x14ac:dyDescent="0.3">
      <c r="A4355" s="6">
        <v>2020</v>
      </c>
      <c r="B4355" s="7" t="s">
        <v>30</v>
      </c>
      <c r="C4355" s="7" t="s">
        <v>63</v>
      </c>
      <c r="D4355" s="7" t="s">
        <v>33</v>
      </c>
      <c r="E4355" s="7">
        <v>1975</v>
      </c>
      <c r="F4355" s="15" t="str">
        <f>CONCATENATE(AllWeights5[[#This Row],[bldgtype]],"-",AllWeights5[[#This Row],[bldgloc]],"-",AllWeights5[[#This Row],[bldgvint]])</f>
        <v>SUn-CZ09-1975</v>
      </c>
      <c r="G4355" s="15" t="str">
        <f>CONCATENATE(AllWeights5[[#This Row],[bldgtype]],"-",AllWeights5[[#This Row],[bldgloc]],"-",AllWeights5[[#This Row],[era]])</f>
        <v>SUn-CZ09-old</v>
      </c>
      <c r="H4355" s="7">
        <v>8.6880000000000006</v>
      </c>
      <c r="I4355" s="8" t="s">
        <v>16</v>
      </c>
      <c r="J4355" s="5">
        <f>SUMIFS(AllWeights5[wt_vint],AllWeights5[bldgtype],AllWeights5[[#This Row],[bldgtype]],AllWeights5[bldgloc],AllWeights5[[#This Row],[bldgloc]],AllWeights5[era],AllWeights5[[#This Row],[era]])</f>
        <v>70.84</v>
      </c>
      <c r="K4355" s="16">
        <f>AllWeights5[[#This Row],[wt_vint]]/AllWeights5[[#This Row],[Total Weight (BT, CZ, Era)]]</f>
        <v>0.12264257481648787</v>
      </c>
    </row>
    <row r="4356" spans="1:11" x14ac:dyDescent="0.3">
      <c r="A4356" s="6">
        <v>2020</v>
      </c>
      <c r="B4356" s="7" t="s">
        <v>30</v>
      </c>
      <c r="C4356" s="7" t="s">
        <v>63</v>
      </c>
      <c r="D4356" s="7" t="s">
        <v>33</v>
      </c>
      <c r="E4356" s="7">
        <v>1985</v>
      </c>
      <c r="F4356" s="15" t="str">
        <f>CONCATENATE(AllWeights5[[#This Row],[bldgtype]],"-",AllWeights5[[#This Row],[bldgloc]],"-",AllWeights5[[#This Row],[bldgvint]])</f>
        <v>SUn-CZ09-1985</v>
      </c>
      <c r="G4356" s="15" t="str">
        <f>CONCATENATE(AllWeights5[[#This Row],[bldgtype]],"-",AllWeights5[[#This Row],[bldgloc]],"-",AllWeights5[[#This Row],[era]])</f>
        <v>SUn-CZ09-old</v>
      </c>
      <c r="H4356" s="7">
        <v>6.8230000000000004</v>
      </c>
      <c r="I4356" s="8" t="s">
        <v>16</v>
      </c>
      <c r="J4356" s="5">
        <f>SUMIFS(AllWeights5[wt_vint],AllWeights5[bldgtype],AllWeights5[[#This Row],[bldgtype]],AllWeights5[bldgloc],AllWeights5[[#This Row],[bldgloc]],AllWeights5[era],AllWeights5[[#This Row],[era]])</f>
        <v>70.84</v>
      </c>
      <c r="K4356" s="16">
        <f>AllWeights5[[#This Row],[wt_vint]]/AllWeights5[[#This Row],[Total Weight (BT, CZ, Era)]]</f>
        <v>9.6315640880858269E-2</v>
      </c>
    </row>
    <row r="4357" spans="1:11" x14ac:dyDescent="0.3">
      <c r="A4357" s="6">
        <v>2020</v>
      </c>
      <c r="B4357" s="7" t="s">
        <v>30</v>
      </c>
      <c r="C4357" s="7" t="s">
        <v>63</v>
      </c>
      <c r="D4357" s="7" t="s">
        <v>33</v>
      </c>
      <c r="E4357" s="7">
        <v>1996</v>
      </c>
      <c r="F4357" s="15" t="str">
        <f>CONCATENATE(AllWeights5[[#This Row],[bldgtype]],"-",AllWeights5[[#This Row],[bldgloc]],"-",AllWeights5[[#This Row],[bldgvint]])</f>
        <v>SUn-CZ09-1996</v>
      </c>
      <c r="G4357" s="15" t="str">
        <f>CONCATENATE(AllWeights5[[#This Row],[bldgtype]],"-",AllWeights5[[#This Row],[bldgloc]],"-",AllWeights5[[#This Row],[era]])</f>
        <v>SUn-CZ09-old</v>
      </c>
      <c r="H4357" s="7">
        <v>3.109</v>
      </c>
      <c r="I4357" s="8" t="s">
        <v>16</v>
      </c>
      <c r="J4357" s="5">
        <f>SUMIFS(AllWeights5[wt_vint],AllWeights5[bldgtype],AllWeights5[[#This Row],[bldgtype]],AllWeights5[bldgloc],AllWeights5[[#This Row],[bldgloc]],AllWeights5[era],AllWeights5[[#This Row],[era]])</f>
        <v>70.84</v>
      </c>
      <c r="K4357" s="16">
        <f>AllWeights5[[#This Row],[wt_vint]]/AllWeights5[[#This Row],[Total Weight (BT, CZ, Era)]]</f>
        <v>4.3887634105025407E-2</v>
      </c>
    </row>
    <row r="4358" spans="1:11" x14ac:dyDescent="0.3">
      <c r="A4358" s="6">
        <v>2020</v>
      </c>
      <c r="B4358" s="7" t="s">
        <v>30</v>
      </c>
      <c r="C4358" s="7" t="s">
        <v>63</v>
      </c>
      <c r="D4358" s="7" t="s">
        <v>33</v>
      </c>
      <c r="E4358" s="7">
        <v>2003</v>
      </c>
      <c r="F4358" s="15" t="str">
        <f>CONCATENATE(AllWeights5[[#This Row],[bldgtype]],"-",AllWeights5[[#This Row],[bldgloc]],"-",AllWeights5[[#This Row],[bldgvint]])</f>
        <v>SUn-CZ09-2003</v>
      </c>
      <c r="G4358" s="15" t="str">
        <f>CONCATENATE(AllWeights5[[#This Row],[bldgtype]],"-",AllWeights5[[#This Row],[bldgloc]],"-",AllWeights5[[#This Row],[era]])</f>
        <v>SUn-CZ09-ex</v>
      </c>
      <c r="H4358" s="7">
        <v>2.359</v>
      </c>
      <c r="I4358" s="8" t="s">
        <v>11</v>
      </c>
      <c r="J4358" s="5">
        <f>SUMIFS(AllWeights5[wt_vint],AllWeights5[bldgtype],AllWeights5[[#This Row],[bldgtype]],AllWeights5[bldgloc],AllWeights5[[#This Row],[bldgloc]],AllWeights5[era],AllWeights5[[#This Row],[era]])</f>
        <v>19.460999999999999</v>
      </c>
      <c r="K4358" s="16">
        <f>AllWeights5[[#This Row],[wt_vint]]/AllWeights5[[#This Row],[Total Weight (BT, CZ, Era)]]</f>
        <v>0.12121679255947794</v>
      </c>
    </row>
    <row r="4359" spans="1:11" x14ac:dyDescent="0.3">
      <c r="A4359" s="6">
        <v>2020</v>
      </c>
      <c r="B4359" s="7" t="s">
        <v>30</v>
      </c>
      <c r="C4359" s="7" t="s">
        <v>63</v>
      </c>
      <c r="D4359" s="7" t="s">
        <v>33</v>
      </c>
      <c r="E4359" s="7">
        <v>2007</v>
      </c>
      <c r="F4359" s="15" t="str">
        <f>CONCATENATE(AllWeights5[[#This Row],[bldgtype]],"-",AllWeights5[[#This Row],[bldgloc]],"-",AllWeights5[[#This Row],[bldgvint]])</f>
        <v>SUn-CZ09-2007</v>
      </c>
      <c r="G4359" s="15" t="str">
        <f>CONCATENATE(AllWeights5[[#This Row],[bldgtype]],"-",AllWeights5[[#This Row],[bldgloc]],"-",AllWeights5[[#This Row],[era]])</f>
        <v>SUn-CZ09-ex</v>
      </c>
      <c r="H4359" s="7">
        <v>1.042</v>
      </c>
      <c r="I4359" s="8" t="s">
        <v>11</v>
      </c>
      <c r="J4359" s="5">
        <f>SUMIFS(AllWeights5[wt_vint],AllWeights5[bldgtype],AllWeights5[[#This Row],[bldgtype]],AllWeights5[bldgloc],AllWeights5[[#This Row],[bldgloc]],AllWeights5[era],AllWeights5[[#This Row],[era]])</f>
        <v>19.460999999999999</v>
      </c>
      <c r="K4359" s="16">
        <f>AllWeights5[[#This Row],[wt_vint]]/AllWeights5[[#This Row],[Total Weight (BT, CZ, Era)]]</f>
        <v>5.3542983402702846E-2</v>
      </c>
    </row>
    <row r="4360" spans="1:11" x14ac:dyDescent="0.3">
      <c r="A4360" s="6">
        <v>2020</v>
      </c>
      <c r="B4360" s="7" t="s">
        <v>30</v>
      </c>
      <c r="C4360" s="7" t="s">
        <v>63</v>
      </c>
      <c r="D4360" s="7" t="s">
        <v>33</v>
      </c>
      <c r="E4360" s="7">
        <v>2011</v>
      </c>
      <c r="F4360" s="15" t="str">
        <f>CONCATENATE(AllWeights5[[#This Row],[bldgtype]],"-",AllWeights5[[#This Row],[bldgloc]],"-",AllWeights5[[#This Row],[bldgvint]])</f>
        <v>SUn-CZ09-2011</v>
      </c>
      <c r="G4360" s="15" t="str">
        <f>CONCATENATE(AllWeights5[[#This Row],[bldgtype]],"-",AllWeights5[[#This Row],[bldgloc]],"-",AllWeights5[[#This Row],[era]])</f>
        <v>SUn-CZ09-ex</v>
      </c>
      <c r="H4360" s="7">
        <v>1.042</v>
      </c>
      <c r="I4360" s="8" t="s">
        <v>11</v>
      </c>
      <c r="J4360" s="5">
        <f>SUMIFS(AllWeights5[wt_vint],AllWeights5[bldgtype],AllWeights5[[#This Row],[bldgtype]],AllWeights5[bldgloc],AllWeights5[[#This Row],[bldgloc]],AllWeights5[era],AllWeights5[[#This Row],[era]])</f>
        <v>19.460999999999999</v>
      </c>
      <c r="K4360" s="16">
        <f>AllWeights5[[#This Row],[wt_vint]]/AllWeights5[[#This Row],[Total Weight (BT, CZ, Era)]]</f>
        <v>5.3542983402702846E-2</v>
      </c>
    </row>
    <row r="4361" spans="1:11" x14ac:dyDescent="0.3">
      <c r="A4361" s="6">
        <v>2020</v>
      </c>
      <c r="B4361" s="7" t="s">
        <v>30</v>
      </c>
      <c r="C4361" s="7" t="s">
        <v>63</v>
      </c>
      <c r="D4361" s="7" t="s">
        <v>33</v>
      </c>
      <c r="E4361" s="7">
        <v>2015</v>
      </c>
      <c r="F4361" s="15" t="str">
        <f>CONCATENATE(AllWeights5[[#This Row],[bldgtype]],"-",AllWeights5[[#This Row],[bldgloc]],"-",AllWeights5[[#This Row],[bldgvint]])</f>
        <v>SUn-CZ09-2015</v>
      </c>
      <c r="G4361" s="15" t="str">
        <f>CONCATENATE(AllWeights5[[#This Row],[bldgtype]],"-",AllWeights5[[#This Row],[bldgloc]],"-",AllWeights5[[#This Row],[era]])</f>
        <v>SUn-CZ09-ex</v>
      </c>
      <c r="H4361" s="7">
        <v>0.78200000000000003</v>
      </c>
      <c r="I4361" s="8" t="s">
        <v>11</v>
      </c>
      <c r="J4361" s="5">
        <f>SUMIFS(AllWeights5[wt_vint],AllWeights5[bldgtype],AllWeights5[[#This Row],[bldgtype]],AllWeights5[bldgloc],AllWeights5[[#This Row],[bldgloc]],AllWeights5[era],AllWeights5[[#This Row],[era]])</f>
        <v>19.460999999999999</v>
      </c>
      <c r="K4361" s="16">
        <f>AllWeights5[[#This Row],[wt_vint]]/AllWeights5[[#This Row],[Total Weight (BT, CZ, Era)]]</f>
        <v>4.0182929962489088E-2</v>
      </c>
    </row>
    <row r="4362" spans="1:11" x14ac:dyDescent="0.3">
      <c r="A4362" s="6">
        <v>2020</v>
      </c>
      <c r="B4362" s="7" t="s">
        <v>30</v>
      </c>
      <c r="C4362" s="7" t="s">
        <v>63</v>
      </c>
      <c r="D4362" s="7" t="s">
        <v>33</v>
      </c>
      <c r="E4362" s="7">
        <v>2017</v>
      </c>
      <c r="F4362" s="15" t="str">
        <f>CONCATENATE(AllWeights5[[#This Row],[bldgtype]],"-",AllWeights5[[#This Row],[bldgloc]],"-",AllWeights5[[#This Row],[bldgvint]])</f>
        <v>SUn-CZ09-2017</v>
      </c>
      <c r="G4362" s="15" t="str">
        <f>CONCATENATE(AllWeights5[[#This Row],[bldgtype]],"-",AllWeights5[[#This Row],[bldgloc]],"-",AllWeights5[[#This Row],[era]])</f>
        <v>SUn-CZ09-rec</v>
      </c>
      <c r="H4362" s="7">
        <v>0.78200000000000003</v>
      </c>
      <c r="I4362" s="8" t="s">
        <v>14</v>
      </c>
      <c r="J4362" s="5">
        <f>SUMIFS(AllWeights5[wt_vint],AllWeights5[bldgtype],AllWeights5[[#This Row],[bldgtype]],AllWeights5[bldgloc],AllWeights5[[#This Row],[bldgloc]],AllWeights5[era],AllWeights5[[#This Row],[era]])</f>
        <v>3.835</v>
      </c>
      <c r="K4362" s="16">
        <f>AllWeights5[[#This Row],[wt_vint]]/AllWeights5[[#This Row],[Total Weight (BT, CZ, Era)]]</f>
        <v>0.20391134289439375</v>
      </c>
    </row>
    <row r="4363" spans="1:11" x14ac:dyDescent="0.3">
      <c r="A4363" s="6">
        <v>2020</v>
      </c>
      <c r="B4363" s="7" t="s">
        <v>30</v>
      </c>
      <c r="C4363" s="7" t="s">
        <v>63</v>
      </c>
      <c r="D4363" s="7" t="s">
        <v>33</v>
      </c>
      <c r="E4363" s="7">
        <v>2020</v>
      </c>
      <c r="F4363" s="15" t="str">
        <f>CONCATENATE(AllWeights5[[#This Row],[bldgtype]],"-",AllWeights5[[#This Row],[bldgloc]],"-",AllWeights5[[#This Row],[bldgvint]])</f>
        <v>SUn-CZ09-2020</v>
      </c>
      <c r="G4363" s="15" t="str">
        <f>CONCATENATE(AllWeights5[[#This Row],[bldgtype]],"-",AllWeights5[[#This Row],[bldgloc]],"-",AllWeights5[[#This Row],[era]])</f>
        <v>SUn-CZ09-rec</v>
      </c>
      <c r="H4363" s="7">
        <v>0.26100000000000001</v>
      </c>
      <c r="I4363" s="8" t="s">
        <v>14</v>
      </c>
      <c r="J4363" s="5">
        <f>SUMIFS(AllWeights5[wt_vint],AllWeights5[bldgtype],AllWeights5[[#This Row],[bldgtype]],AllWeights5[bldgloc],AllWeights5[[#This Row],[bldgloc]],AllWeights5[era],AllWeights5[[#This Row],[era]])</f>
        <v>3.835</v>
      </c>
      <c r="K4363" s="16">
        <f>AllWeights5[[#This Row],[wt_vint]]/AllWeights5[[#This Row],[Total Weight (BT, CZ, Era)]]</f>
        <v>6.8057366362451105E-2</v>
      </c>
    </row>
    <row r="4364" spans="1:11" x14ac:dyDescent="0.3">
      <c r="A4364" s="6">
        <v>2020</v>
      </c>
      <c r="B4364" s="7" t="s">
        <v>30</v>
      </c>
      <c r="C4364" s="7" t="s">
        <v>63</v>
      </c>
      <c r="D4364" s="7" t="s">
        <v>33</v>
      </c>
      <c r="E4364" s="7" t="s">
        <v>18</v>
      </c>
      <c r="F4364" s="15" t="str">
        <f>CONCATENATE(AllWeights5[[#This Row],[bldgtype]],"-",AllWeights5[[#This Row],[bldgloc]],"-",AllWeights5[[#This Row],[bldgvint]])</f>
        <v>SUn-CZ09-New</v>
      </c>
      <c r="G4364" s="15" t="str">
        <f>CONCATENATE(AllWeights5[[#This Row],[bldgtype]],"-",AllWeights5[[#This Row],[bldgloc]],"-",AllWeights5[[#This Row],[era]])</f>
        <v>SUn-CZ09-new</v>
      </c>
      <c r="H4364" s="7">
        <v>0.26100000000000001</v>
      </c>
      <c r="I4364" s="8" t="s">
        <v>19</v>
      </c>
      <c r="J4364" s="5">
        <f>SUMIFS(AllWeights5[wt_vint],AllWeights5[bldgtype],AllWeights5[[#This Row],[bldgtype]],AllWeights5[bldgloc],AllWeights5[[#This Row],[bldgloc]],AllWeights5[era],AllWeights5[[#This Row],[era]])</f>
        <v>0.95899999999999996</v>
      </c>
      <c r="K4364" s="16">
        <f>AllWeights5[[#This Row],[wt_vint]]/AllWeights5[[#This Row],[Total Weight (BT, CZ, Era)]]</f>
        <v>0.2721584984358707</v>
      </c>
    </row>
    <row r="4365" spans="1:11" x14ac:dyDescent="0.3">
      <c r="A4365" s="6">
        <v>2020</v>
      </c>
      <c r="B4365" s="7" t="s">
        <v>30</v>
      </c>
      <c r="C4365" s="7" t="s">
        <v>63</v>
      </c>
      <c r="D4365" s="7" t="s">
        <v>34</v>
      </c>
      <c r="E4365" s="7">
        <v>1975</v>
      </c>
      <c r="F4365" s="15" t="str">
        <f>CONCATENATE(AllWeights5[[#This Row],[bldgtype]],"-",AllWeights5[[#This Row],[bldgloc]],"-",AllWeights5[[#This Row],[bldgvint]])</f>
        <v>SUn-CZ10-1975</v>
      </c>
      <c r="G4365" s="15" t="str">
        <f>CONCATENATE(AllWeights5[[#This Row],[bldgtype]],"-",AllWeights5[[#This Row],[bldgloc]],"-",AllWeights5[[#This Row],[era]])</f>
        <v>SUn-CZ10-old</v>
      </c>
      <c r="H4365" s="7">
        <v>4.7370000000000001</v>
      </c>
      <c r="I4365" s="8" t="s">
        <v>16</v>
      </c>
      <c r="J4365" s="5">
        <f>SUMIFS(AllWeights5[wt_vint],AllWeights5[bldgtype],AllWeights5[[#This Row],[bldgtype]],AllWeights5[bldgloc],AllWeights5[[#This Row],[bldgloc]],AllWeights5[era],AllWeights5[[#This Row],[era]])</f>
        <v>88.376000000000005</v>
      </c>
      <c r="K4365" s="16">
        <f>AllWeights5[[#This Row],[wt_vint]]/AllWeights5[[#This Row],[Total Weight (BT, CZ, Era)]]</f>
        <v>5.3600525029419747E-2</v>
      </c>
    </row>
    <row r="4366" spans="1:11" x14ac:dyDescent="0.3">
      <c r="A4366" s="6">
        <v>2020</v>
      </c>
      <c r="B4366" s="7" t="s">
        <v>30</v>
      </c>
      <c r="C4366" s="7" t="s">
        <v>63</v>
      </c>
      <c r="D4366" s="7" t="s">
        <v>34</v>
      </c>
      <c r="E4366" s="7">
        <v>1985</v>
      </c>
      <c r="F4366" s="15" t="str">
        <f>CONCATENATE(AllWeights5[[#This Row],[bldgtype]],"-",AllWeights5[[#This Row],[bldgloc]],"-",AllWeights5[[#This Row],[bldgvint]])</f>
        <v>SUn-CZ10-1985</v>
      </c>
      <c r="G4366" s="15" t="str">
        <f>CONCATENATE(AllWeights5[[#This Row],[bldgtype]],"-",AllWeights5[[#This Row],[bldgloc]],"-",AllWeights5[[#This Row],[era]])</f>
        <v>SUn-CZ10-old</v>
      </c>
      <c r="H4366" s="7">
        <v>22.896000000000001</v>
      </c>
      <c r="I4366" s="8" t="s">
        <v>16</v>
      </c>
      <c r="J4366" s="5">
        <f>SUMIFS(AllWeights5[wt_vint],AllWeights5[bldgtype],AllWeights5[[#This Row],[bldgtype]],AllWeights5[bldgloc],AllWeights5[[#This Row],[bldgloc]],AllWeights5[era],AllWeights5[[#This Row],[era]])</f>
        <v>88.376000000000005</v>
      </c>
      <c r="K4366" s="16">
        <f>AllWeights5[[#This Row],[wt_vint]]/AllWeights5[[#This Row],[Total Weight (BT, CZ, Era)]]</f>
        <v>0.25907486195347151</v>
      </c>
    </row>
    <row r="4367" spans="1:11" x14ac:dyDescent="0.3">
      <c r="A4367" s="6">
        <v>2020</v>
      </c>
      <c r="B4367" s="7" t="s">
        <v>30</v>
      </c>
      <c r="C4367" s="7" t="s">
        <v>63</v>
      </c>
      <c r="D4367" s="7" t="s">
        <v>34</v>
      </c>
      <c r="E4367" s="7">
        <v>1996</v>
      </c>
      <c r="F4367" s="15" t="str">
        <f>CONCATENATE(AllWeights5[[#This Row],[bldgtype]],"-",AllWeights5[[#This Row],[bldgloc]],"-",AllWeights5[[#This Row],[bldgvint]])</f>
        <v>SUn-CZ10-1996</v>
      </c>
      <c r="G4367" s="15" t="str">
        <f>CONCATENATE(AllWeights5[[#This Row],[bldgtype]],"-",AllWeights5[[#This Row],[bldgloc]],"-",AllWeights5[[#This Row],[era]])</f>
        <v>SUn-CZ10-old</v>
      </c>
      <c r="H4367" s="7">
        <v>12.33</v>
      </c>
      <c r="I4367" s="8" t="s">
        <v>16</v>
      </c>
      <c r="J4367" s="5">
        <f>SUMIFS(AllWeights5[wt_vint],AllWeights5[bldgtype],AllWeights5[[#This Row],[bldgtype]],AllWeights5[bldgloc],AllWeights5[[#This Row],[bldgloc]],AllWeights5[era],AllWeights5[[#This Row],[era]])</f>
        <v>88.376000000000005</v>
      </c>
      <c r="K4367" s="16">
        <f>AllWeights5[[#This Row],[wt_vint]]/AllWeights5[[#This Row],[Total Weight (BT, CZ, Era)]]</f>
        <v>0.13951751606771068</v>
      </c>
    </row>
    <row r="4368" spans="1:11" x14ac:dyDescent="0.3">
      <c r="A4368" s="6">
        <v>2020</v>
      </c>
      <c r="B4368" s="7" t="s">
        <v>30</v>
      </c>
      <c r="C4368" s="7" t="s">
        <v>63</v>
      </c>
      <c r="D4368" s="7" t="s">
        <v>34</v>
      </c>
      <c r="E4368" s="7">
        <v>2003</v>
      </c>
      <c r="F4368" s="15" t="str">
        <f>CONCATENATE(AllWeights5[[#This Row],[bldgtype]],"-",AllWeights5[[#This Row],[bldgloc]],"-",AllWeights5[[#This Row],[bldgvint]])</f>
        <v>SUn-CZ10-2003</v>
      </c>
      <c r="G4368" s="15" t="str">
        <f>CONCATENATE(AllWeights5[[#This Row],[bldgtype]],"-",AllWeights5[[#This Row],[bldgloc]],"-",AllWeights5[[#This Row],[era]])</f>
        <v>SUn-CZ10-ex</v>
      </c>
      <c r="H4368" s="7">
        <v>16.818999999999999</v>
      </c>
      <c r="I4368" s="8" t="s">
        <v>11</v>
      </c>
      <c r="J4368" s="5">
        <f>SUMIFS(AllWeights5[wt_vint],AllWeights5[bldgtype],AllWeights5[[#This Row],[bldgtype]],AllWeights5[bldgloc],AllWeights5[[#This Row],[bldgloc]],AllWeights5[era],AllWeights5[[#This Row],[era]])</f>
        <v>97.118999999999986</v>
      </c>
      <c r="K4368" s="16">
        <f>AllWeights5[[#This Row],[wt_vint]]/AllWeights5[[#This Row],[Total Weight (BT, CZ, Era)]]</f>
        <v>0.17317929550345454</v>
      </c>
    </row>
    <row r="4369" spans="1:11" x14ac:dyDescent="0.3">
      <c r="A4369" s="6">
        <v>2020</v>
      </c>
      <c r="B4369" s="7" t="s">
        <v>30</v>
      </c>
      <c r="C4369" s="7" t="s">
        <v>63</v>
      </c>
      <c r="D4369" s="7" t="s">
        <v>34</v>
      </c>
      <c r="E4369" s="7">
        <v>2007</v>
      </c>
      <c r="F4369" s="15" t="str">
        <f>CONCATENATE(AllWeights5[[#This Row],[bldgtype]],"-",AllWeights5[[#This Row],[bldgloc]],"-",AllWeights5[[#This Row],[bldgvint]])</f>
        <v>SUn-CZ10-2007</v>
      </c>
      <c r="G4369" s="15" t="str">
        <f>CONCATENATE(AllWeights5[[#This Row],[bldgtype]],"-",AllWeights5[[#This Row],[bldgloc]],"-",AllWeights5[[#This Row],[era]])</f>
        <v>SUn-CZ10-ex</v>
      </c>
      <c r="H4369" s="7">
        <v>11.106999999999999</v>
      </c>
      <c r="I4369" s="8" t="s">
        <v>11</v>
      </c>
      <c r="J4369" s="5">
        <f>SUMIFS(AllWeights5[wt_vint],AllWeights5[bldgtype],AllWeights5[[#This Row],[bldgtype]],AllWeights5[bldgloc],AllWeights5[[#This Row],[bldgloc]],AllWeights5[era],AllWeights5[[#This Row],[era]])</f>
        <v>97.118999999999986</v>
      </c>
      <c r="K4369" s="16">
        <f>AllWeights5[[#This Row],[wt_vint]]/AllWeights5[[#This Row],[Total Weight (BT, CZ, Era)]]</f>
        <v>0.11436485136790948</v>
      </c>
    </row>
    <row r="4370" spans="1:11" x14ac:dyDescent="0.3">
      <c r="A4370" s="6">
        <v>2020</v>
      </c>
      <c r="B4370" s="7" t="s">
        <v>30</v>
      </c>
      <c r="C4370" s="7" t="s">
        <v>63</v>
      </c>
      <c r="D4370" s="7" t="s">
        <v>34</v>
      </c>
      <c r="E4370" s="7">
        <v>2011</v>
      </c>
      <c r="F4370" s="15" t="str">
        <f>CONCATENATE(AllWeights5[[#This Row],[bldgtype]],"-",AllWeights5[[#This Row],[bldgloc]],"-",AllWeights5[[#This Row],[bldgvint]])</f>
        <v>SUn-CZ10-2011</v>
      </c>
      <c r="G4370" s="15" t="str">
        <f>CONCATENATE(AllWeights5[[#This Row],[bldgtype]],"-",AllWeights5[[#This Row],[bldgloc]],"-",AllWeights5[[#This Row],[era]])</f>
        <v>SUn-CZ10-ex</v>
      </c>
      <c r="H4370" s="7">
        <v>11.106999999999999</v>
      </c>
      <c r="I4370" s="8" t="s">
        <v>11</v>
      </c>
      <c r="J4370" s="5">
        <f>SUMIFS(AllWeights5[wt_vint],AllWeights5[bldgtype],AllWeights5[[#This Row],[bldgtype]],AllWeights5[bldgloc],AllWeights5[[#This Row],[bldgloc]],AllWeights5[era],AllWeights5[[#This Row],[era]])</f>
        <v>97.118999999999986</v>
      </c>
      <c r="K4370" s="16">
        <f>AllWeights5[[#This Row],[wt_vint]]/AllWeights5[[#This Row],[Total Weight (BT, CZ, Era)]]</f>
        <v>0.11436485136790948</v>
      </c>
    </row>
    <row r="4371" spans="1:11" x14ac:dyDescent="0.3">
      <c r="A4371" s="6">
        <v>2020</v>
      </c>
      <c r="B4371" s="7" t="s">
        <v>30</v>
      </c>
      <c r="C4371" s="7" t="s">
        <v>63</v>
      </c>
      <c r="D4371" s="7" t="s">
        <v>34</v>
      </c>
      <c r="E4371" s="7">
        <v>2015</v>
      </c>
      <c r="F4371" s="15" t="str">
        <f>CONCATENATE(AllWeights5[[#This Row],[bldgtype]],"-",AllWeights5[[#This Row],[bldgloc]],"-",AllWeights5[[#This Row],[bldgvint]])</f>
        <v>SUn-CZ10-2015</v>
      </c>
      <c r="G4371" s="15" t="str">
        <f>CONCATENATE(AllWeights5[[#This Row],[bldgtype]],"-",AllWeights5[[#This Row],[bldgloc]],"-",AllWeights5[[#This Row],[era]])</f>
        <v>SUn-CZ10-ex</v>
      </c>
      <c r="H4371" s="7">
        <v>8.3309999999999995</v>
      </c>
      <c r="I4371" s="8" t="s">
        <v>11</v>
      </c>
      <c r="J4371" s="5">
        <f>SUMIFS(AllWeights5[wt_vint],AllWeights5[bldgtype],AllWeights5[[#This Row],[bldgtype]],AllWeights5[bldgloc],AllWeights5[[#This Row],[bldgloc]],AllWeights5[era],AllWeights5[[#This Row],[era]])</f>
        <v>97.118999999999986</v>
      </c>
      <c r="K4371" s="16">
        <f>AllWeights5[[#This Row],[wt_vint]]/AllWeights5[[#This Row],[Total Weight (BT, CZ, Era)]]</f>
        <v>8.5781361010718815E-2</v>
      </c>
    </row>
    <row r="4372" spans="1:11" x14ac:dyDescent="0.3">
      <c r="A4372" s="6">
        <v>2020</v>
      </c>
      <c r="B4372" s="7" t="s">
        <v>30</v>
      </c>
      <c r="C4372" s="7" t="s">
        <v>63</v>
      </c>
      <c r="D4372" s="7" t="s">
        <v>34</v>
      </c>
      <c r="E4372" s="7">
        <v>2017</v>
      </c>
      <c r="F4372" s="15" t="str">
        <f>CONCATENATE(AllWeights5[[#This Row],[bldgtype]],"-",AllWeights5[[#This Row],[bldgloc]],"-",AllWeights5[[#This Row],[bldgvint]])</f>
        <v>SUn-CZ10-2017</v>
      </c>
      <c r="G4372" s="15" t="str">
        <f>CONCATENATE(AllWeights5[[#This Row],[bldgtype]],"-",AllWeights5[[#This Row],[bldgloc]],"-",AllWeights5[[#This Row],[era]])</f>
        <v>SUn-CZ10-rec</v>
      </c>
      <c r="H4372" s="7">
        <v>8.3309999999999995</v>
      </c>
      <c r="I4372" s="8" t="s">
        <v>14</v>
      </c>
      <c r="J4372" s="5">
        <f>SUMIFS(AllWeights5[wt_vint],AllWeights5[bldgtype],AllWeights5[[#This Row],[bldgtype]],AllWeights5[bldgloc],AllWeights5[[#This Row],[bldgloc]],AllWeights5[era],AllWeights5[[#This Row],[era]])</f>
        <v>22.691000000000003</v>
      </c>
      <c r="K4372" s="16">
        <f>AllWeights5[[#This Row],[wt_vint]]/AllWeights5[[#This Row],[Total Weight (BT, CZ, Era)]]</f>
        <v>0.36714997135428135</v>
      </c>
    </row>
    <row r="4373" spans="1:11" x14ac:dyDescent="0.3">
      <c r="A4373" s="6">
        <v>2020</v>
      </c>
      <c r="B4373" s="7" t="s">
        <v>30</v>
      </c>
      <c r="C4373" s="7" t="s">
        <v>63</v>
      </c>
      <c r="D4373" s="7" t="s">
        <v>34</v>
      </c>
      <c r="E4373" s="7">
        <v>2020</v>
      </c>
      <c r="F4373" s="15" t="str">
        <f>CONCATENATE(AllWeights5[[#This Row],[bldgtype]],"-",AllWeights5[[#This Row],[bldgloc]],"-",AllWeights5[[#This Row],[bldgvint]])</f>
        <v>SUn-CZ10-2020</v>
      </c>
      <c r="G4373" s="15" t="str">
        <f>CONCATENATE(AllWeights5[[#This Row],[bldgtype]],"-",AllWeights5[[#This Row],[bldgloc]],"-",AllWeights5[[#This Row],[era]])</f>
        <v>SUn-CZ10-rec</v>
      </c>
      <c r="H4373" s="7">
        <v>2.7770000000000001</v>
      </c>
      <c r="I4373" s="8" t="s">
        <v>14</v>
      </c>
      <c r="J4373" s="5">
        <f>SUMIFS(AllWeights5[wt_vint],AllWeights5[bldgtype],AllWeights5[[#This Row],[bldgtype]],AllWeights5[bldgloc],AllWeights5[[#This Row],[bldgloc]],AllWeights5[era],AllWeights5[[#This Row],[era]])</f>
        <v>22.691000000000003</v>
      </c>
      <c r="K4373" s="16">
        <f>AllWeights5[[#This Row],[wt_vint]]/AllWeights5[[#This Row],[Total Weight (BT, CZ, Era)]]</f>
        <v>0.12238332378476047</v>
      </c>
    </row>
    <row r="4374" spans="1:11" x14ac:dyDescent="0.3">
      <c r="A4374" s="6">
        <v>2020</v>
      </c>
      <c r="B4374" s="7" t="s">
        <v>30</v>
      </c>
      <c r="C4374" s="7" t="s">
        <v>63</v>
      </c>
      <c r="D4374" s="7" t="s">
        <v>34</v>
      </c>
      <c r="E4374" s="7" t="s">
        <v>18</v>
      </c>
      <c r="F4374" s="15" t="str">
        <f>CONCATENATE(AllWeights5[[#This Row],[bldgtype]],"-",AllWeights5[[#This Row],[bldgloc]],"-",AllWeights5[[#This Row],[bldgvint]])</f>
        <v>SUn-CZ10-New</v>
      </c>
      <c r="G4374" s="15" t="str">
        <f>CONCATENATE(AllWeights5[[#This Row],[bldgtype]],"-",AllWeights5[[#This Row],[bldgloc]],"-",AllWeights5[[#This Row],[era]])</f>
        <v>SUn-CZ10-new</v>
      </c>
      <c r="H4374" s="7">
        <v>2.7770000000000001</v>
      </c>
      <c r="I4374" s="8" t="s">
        <v>19</v>
      </c>
      <c r="J4374" s="5">
        <f>SUMIFS(AllWeights5[wt_vint],AllWeights5[bldgtype],AllWeights5[[#This Row],[bldgtype]],AllWeights5[bldgloc],AllWeights5[[#This Row],[bldgloc]],AllWeights5[era],AllWeights5[[#This Row],[era]])</f>
        <v>5.673</v>
      </c>
      <c r="K4374" s="16">
        <f>AllWeights5[[#This Row],[wt_vint]]/AllWeights5[[#This Row],[Total Weight (BT, CZ, Era)]]</f>
        <v>0.48951172219284333</v>
      </c>
    </row>
    <row r="4375" spans="1:11" x14ac:dyDescent="0.3">
      <c r="A4375" s="6">
        <v>2020</v>
      </c>
      <c r="B4375" s="7" t="s">
        <v>30</v>
      </c>
      <c r="C4375" s="7" t="s">
        <v>63</v>
      </c>
      <c r="D4375" s="7" t="s">
        <v>26</v>
      </c>
      <c r="E4375" s="7">
        <v>1975</v>
      </c>
      <c r="F4375" s="15" t="str">
        <f>CONCATENATE(AllWeights5[[#This Row],[bldgtype]],"-",AllWeights5[[#This Row],[bldgloc]],"-",AllWeights5[[#This Row],[bldgvint]])</f>
        <v>SUn-CZ13-1975</v>
      </c>
      <c r="G4375" s="15" t="str">
        <f>CONCATENATE(AllWeights5[[#This Row],[bldgtype]],"-",AllWeights5[[#This Row],[bldgloc]],"-",AllWeights5[[#This Row],[era]])</f>
        <v>SUn-CZ13-old</v>
      </c>
      <c r="H4375" s="7">
        <v>0.504</v>
      </c>
      <c r="I4375" s="8" t="s">
        <v>16</v>
      </c>
      <c r="J4375" s="5">
        <f>SUMIFS(AllWeights5[wt_vint],AllWeights5[bldgtype],AllWeights5[[#This Row],[bldgtype]],AllWeights5[bldgloc],AllWeights5[[#This Row],[bldgloc]],AllWeights5[era],AllWeights5[[#This Row],[era]])</f>
        <v>22.005000000000003</v>
      </c>
      <c r="K4375" s="16">
        <f>AllWeights5[[#This Row],[wt_vint]]/AllWeights5[[#This Row],[Total Weight (BT, CZ, Era)]]</f>
        <v>2.2903885480572594E-2</v>
      </c>
    </row>
    <row r="4376" spans="1:11" x14ac:dyDescent="0.3">
      <c r="A4376" s="6">
        <v>2020</v>
      </c>
      <c r="B4376" s="7" t="s">
        <v>30</v>
      </c>
      <c r="C4376" s="7" t="s">
        <v>63</v>
      </c>
      <c r="D4376" s="7" t="s">
        <v>26</v>
      </c>
      <c r="E4376" s="7">
        <v>1985</v>
      </c>
      <c r="F4376" s="15" t="str">
        <f>CONCATENATE(AllWeights5[[#This Row],[bldgtype]],"-",AllWeights5[[#This Row],[bldgloc]],"-",AllWeights5[[#This Row],[bldgvint]])</f>
        <v>SUn-CZ13-1985</v>
      </c>
      <c r="G4376" s="15" t="str">
        <f>CONCATENATE(AllWeights5[[#This Row],[bldgtype]],"-",AllWeights5[[#This Row],[bldgloc]],"-",AllWeights5[[#This Row],[era]])</f>
        <v>SUn-CZ13-old</v>
      </c>
      <c r="H4376" s="7">
        <v>0.89</v>
      </c>
      <c r="I4376" s="8" t="s">
        <v>16</v>
      </c>
      <c r="J4376" s="5">
        <f>SUMIFS(AllWeights5[wt_vint],AllWeights5[bldgtype],AllWeights5[[#This Row],[bldgtype]],AllWeights5[bldgloc],AllWeights5[[#This Row],[bldgloc]],AllWeights5[era],AllWeights5[[#This Row],[era]])</f>
        <v>22.005000000000003</v>
      </c>
      <c r="K4376" s="16">
        <f>AllWeights5[[#This Row],[wt_vint]]/AllWeights5[[#This Row],[Total Weight (BT, CZ, Era)]]</f>
        <v>4.0445353328788909E-2</v>
      </c>
    </row>
    <row r="4377" spans="1:11" x14ac:dyDescent="0.3">
      <c r="A4377" s="6">
        <v>2020</v>
      </c>
      <c r="B4377" s="7" t="s">
        <v>30</v>
      </c>
      <c r="C4377" s="7" t="s">
        <v>63</v>
      </c>
      <c r="D4377" s="7" t="s">
        <v>26</v>
      </c>
      <c r="E4377" s="7">
        <v>1996</v>
      </c>
      <c r="F4377" s="15" t="str">
        <f>CONCATENATE(AllWeights5[[#This Row],[bldgtype]],"-",AllWeights5[[#This Row],[bldgloc]],"-",AllWeights5[[#This Row],[bldgvint]])</f>
        <v>SUn-CZ13-1996</v>
      </c>
      <c r="G4377" s="15" t="str">
        <f>CONCATENATE(AllWeights5[[#This Row],[bldgtype]],"-",AllWeights5[[#This Row],[bldgloc]],"-",AllWeights5[[#This Row],[era]])</f>
        <v>SUn-CZ13-old</v>
      </c>
      <c r="H4377" s="7">
        <v>0.97099999999999997</v>
      </c>
      <c r="I4377" s="8" t="s">
        <v>16</v>
      </c>
      <c r="J4377" s="5">
        <f>SUMIFS(AllWeights5[wt_vint],AllWeights5[bldgtype],AllWeights5[[#This Row],[bldgtype]],AllWeights5[bldgloc],AllWeights5[[#This Row],[bldgloc]],AllWeights5[era],AllWeights5[[#This Row],[era]])</f>
        <v>22.005000000000003</v>
      </c>
      <c r="K4377" s="16">
        <f>AllWeights5[[#This Row],[wt_vint]]/AllWeights5[[#This Row],[Total Weight (BT, CZ, Era)]]</f>
        <v>4.4126334923880933E-2</v>
      </c>
    </row>
    <row r="4378" spans="1:11" x14ac:dyDescent="0.3">
      <c r="A4378" s="6">
        <v>2020</v>
      </c>
      <c r="B4378" s="7" t="s">
        <v>30</v>
      </c>
      <c r="C4378" s="7" t="s">
        <v>63</v>
      </c>
      <c r="D4378" s="7" t="s">
        <v>26</v>
      </c>
      <c r="E4378" s="7">
        <v>2003</v>
      </c>
      <c r="F4378" s="15" t="str">
        <f>CONCATENATE(AllWeights5[[#This Row],[bldgtype]],"-",AllWeights5[[#This Row],[bldgloc]],"-",AllWeights5[[#This Row],[bldgvint]])</f>
        <v>SUn-CZ13-2003</v>
      </c>
      <c r="G4378" s="15" t="str">
        <f>CONCATENATE(AllWeights5[[#This Row],[bldgtype]],"-",AllWeights5[[#This Row],[bldgloc]],"-",AllWeights5[[#This Row],[era]])</f>
        <v>SUn-CZ13-ex</v>
      </c>
      <c r="H4378" s="7">
        <v>0.55100000000000005</v>
      </c>
      <c r="I4378" s="8" t="s">
        <v>11</v>
      </c>
      <c r="J4378" s="5">
        <f>SUMIFS(AllWeights5[wt_vint],AllWeights5[bldgtype],AllWeights5[[#This Row],[bldgtype]],AllWeights5[bldgloc],AllWeights5[[#This Row],[bldgloc]],AllWeights5[era],AllWeights5[[#This Row],[era]])</f>
        <v>11.310999999999998</v>
      </c>
      <c r="K4378" s="16">
        <f>AllWeights5[[#This Row],[wt_vint]]/AllWeights5[[#This Row],[Total Weight (BT, CZ, Era)]]</f>
        <v>4.8713641587834866E-2</v>
      </c>
    </row>
    <row r="4379" spans="1:11" x14ac:dyDescent="0.3">
      <c r="A4379" s="6">
        <v>2020</v>
      </c>
      <c r="B4379" s="7" t="s">
        <v>30</v>
      </c>
      <c r="C4379" s="7" t="s">
        <v>63</v>
      </c>
      <c r="D4379" s="7" t="s">
        <v>26</v>
      </c>
      <c r="E4379" s="7">
        <v>2007</v>
      </c>
      <c r="F4379" s="15" t="str">
        <f>CONCATENATE(AllWeights5[[#This Row],[bldgtype]],"-",AllWeights5[[#This Row],[bldgloc]],"-",AllWeights5[[#This Row],[bldgvint]])</f>
        <v>SUn-CZ13-2007</v>
      </c>
      <c r="G4379" s="15" t="str">
        <f>CONCATENATE(AllWeights5[[#This Row],[bldgtype]],"-",AllWeights5[[#This Row],[bldgloc]],"-",AllWeights5[[#This Row],[era]])</f>
        <v>SUn-CZ13-ex</v>
      </c>
      <c r="H4379" s="7">
        <v>0.376</v>
      </c>
      <c r="I4379" s="8" t="s">
        <v>11</v>
      </c>
      <c r="J4379" s="5">
        <f>SUMIFS(AllWeights5[wt_vint],AllWeights5[bldgtype],AllWeights5[[#This Row],[bldgtype]],AllWeights5[bldgloc],AllWeights5[[#This Row],[bldgloc]],AllWeights5[era],AllWeights5[[#This Row],[era]])</f>
        <v>11.310999999999998</v>
      </c>
      <c r="K4379" s="16">
        <f>AllWeights5[[#This Row],[wt_vint]]/AllWeights5[[#This Row],[Total Weight (BT, CZ, Era)]]</f>
        <v>3.3241976836707633E-2</v>
      </c>
    </row>
    <row r="4380" spans="1:11" x14ac:dyDescent="0.3">
      <c r="A4380" s="6">
        <v>2020</v>
      </c>
      <c r="B4380" s="7" t="s">
        <v>30</v>
      </c>
      <c r="C4380" s="7" t="s">
        <v>63</v>
      </c>
      <c r="D4380" s="7" t="s">
        <v>26</v>
      </c>
      <c r="E4380" s="7">
        <v>2011</v>
      </c>
      <c r="F4380" s="15" t="str">
        <f>CONCATENATE(AllWeights5[[#This Row],[bldgtype]],"-",AllWeights5[[#This Row],[bldgloc]],"-",AllWeights5[[#This Row],[bldgvint]])</f>
        <v>SUn-CZ13-2011</v>
      </c>
      <c r="G4380" s="15" t="str">
        <f>CONCATENATE(AllWeights5[[#This Row],[bldgtype]],"-",AllWeights5[[#This Row],[bldgloc]],"-",AllWeights5[[#This Row],[era]])</f>
        <v>SUn-CZ13-ex</v>
      </c>
      <c r="H4380" s="7">
        <v>0.376</v>
      </c>
      <c r="I4380" s="8" t="s">
        <v>11</v>
      </c>
      <c r="J4380" s="5">
        <f>SUMIFS(AllWeights5[wt_vint],AllWeights5[bldgtype],AllWeights5[[#This Row],[bldgtype]],AllWeights5[bldgloc],AllWeights5[[#This Row],[bldgloc]],AllWeights5[era],AllWeights5[[#This Row],[era]])</f>
        <v>11.310999999999998</v>
      </c>
      <c r="K4380" s="16">
        <f>AllWeights5[[#This Row],[wt_vint]]/AllWeights5[[#This Row],[Total Weight (BT, CZ, Era)]]</f>
        <v>3.3241976836707633E-2</v>
      </c>
    </row>
    <row r="4381" spans="1:11" x14ac:dyDescent="0.3">
      <c r="A4381" s="6">
        <v>2020</v>
      </c>
      <c r="B4381" s="7" t="s">
        <v>30</v>
      </c>
      <c r="C4381" s="7" t="s">
        <v>63</v>
      </c>
      <c r="D4381" s="7" t="s">
        <v>26</v>
      </c>
      <c r="E4381" s="7">
        <v>2015</v>
      </c>
      <c r="F4381" s="15" t="str">
        <f>CONCATENATE(AllWeights5[[#This Row],[bldgtype]],"-",AllWeights5[[#This Row],[bldgloc]],"-",AllWeights5[[#This Row],[bldgvint]])</f>
        <v>SUn-CZ13-2015</v>
      </c>
      <c r="G4381" s="15" t="str">
        <f>CONCATENATE(AllWeights5[[#This Row],[bldgtype]],"-",AllWeights5[[#This Row],[bldgloc]],"-",AllWeights5[[#This Row],[era]])</f>
        <v>SUn-CZ13-ex</v>
      </c>
      <c r="H4381" s="7">
        <v>0.28199999999999997</v>
      </c>
      <c r="I4381" s="8" t="s">
        <v>11</v>
      </c>
      <c r="J4381" s="5">
        <f>SUMIFS(AllWeights5[wt_vint],AllWeights5[bldgtype],AllWeights5[[#This Row],[bldgtype]],AllWeights5[bldgloc],AllWeights5[[#This Row],[bldgloc]],AllWeights5[era],AllWeights5[[#This Row],[era]])</f>
        <v>11.310999999999998</v>
      </c>
      <c r="K4381" s="16">
        <f>AllWeights5[[#This Row],[wt_vint]]/AllWeights5[[#This Row],[Total Weight (BT, CZ, Era)]]</f>
        <v>2.4931482627530723E-2</v>
      </c>
    </row>
    <row r="4382" spans="1:11" x14ac:dyDescent="0.3">
      <c r="A4382" s="6">
        <v>2020</v>
      </c>
      <c r="B4382" s="7" t="s">
        <v>30</v>
      </c>
      <c r="C4382" s="7" t="s">
        <v>63</v>
      </c>
      <c r="D4382" s="7" t="s">
        <v>26</v>
      </c>
      <c r="E4382" s="7">
        <v>2017</v>
      </c>
      <c r="F4382" s="15" t="str">
        <f>CONCATENATE(AllWeights5[[#This Row],[bldgtype]],"-",AllWeights5[[#This Row],[bldgloc]],"-",AllWeights5[[#This Row],[bldgvint]])</f>
        <v>SUn-CZ13-2017</v>
      </c>
      <c r="G4382" s="15" t="str">
        <f>CONCATENATE(AllWeights5[[#This Row],[bldgtype]],"-",AllWeights5[[#This Row],[bldgloc]],"-",AllWeights5[[#This Row],[era]])</f>
        <v>SUn-CZ13-rec</v>
      </c>
      <c r="H4382" s="7">
        <v>0.28199999999999997</v>
      </c>
      <c r="I4382" s="8" t="s">
        <v>14</v>
      </c>
      <c r="J4382" s="5">
        <f>SUMIFS(AllWeights5[wt_vint],AllWeights5[bldgtype],AllWeights5[[#This Row],[bldgtype]],AllWeights5[bldgloc],AllWeights5[[#This Row],[bldgloc]],AllWeights5[era],AllWeights5[[#This Row],[era]])</f>
        <v>2.3369999999999997</v>
      </c>
      <c r="K4382" s="16">
        <f>AllWeights5[[#This Row],[wt_vint]]/AllWeights5[[#This Row],[Total Weight (BT, CZ, Era)]]</f>
        <v>0.12066752246469833</v>
      </c>
    </row>
    <row r="4383" spans="1:11" x14ac:dyDescent="0.3">
      <c r="A4383" s="6">
        <v>2020</v>
      </c>
      <c r="B4383" s="7" t="s">
        <v>30</v>
      </c>
      <c r="C4383" s="7" t="s">
        <v>63</v>
      </c>
      <c r="D4383" s="7" t="s">
        <v>26</v>
      </c>
      <c r="E4383" s="7">
        <v>2020</v>
      </c>
      <c r="F4383" s="15" t="str">
        <f>CONCATENATE(AllWeights5[[#This Row],[bldgtype]],"-",AllWeights5[[#This Row],[bldgloc]],"-",AllWeights5[[#This Row],[bldgvint]])</f>
        <v>SUn-CZ13-2020</v>
      </c>
      <c r="G4383" s="15" t="str">
        <f>CONCATENATE(AllWeights5[[#This Row],[bldgtype]],"-",AllWeights5[[#This Row],[bldgloc]],"-",AllWeights5[[#This Row],[era]])</f>
        <v>SUn-CZ13-rec</v>
      </c>
      <c r="H4383" s="7">
        <v>9.4E-2</v>
      </c>
      <c r="I4383" s="8" t="s">
        <v>14</v>
      </c>
      <c r="J4383" s="5">
        <f>SUMIFS(AllWeights5[wt_vint],AllWeights5[bldgtype],AllWeights5[[#This Row],[bldgtype]],AllWeights5[bldgloc],AllWeights5[[#This Row],[bldgloc]],AllWeights5[era],AllWeights5[[#This Row],[era]])</f>
        <v>2.3369999999999997</v>
      </c>
      <c r="K4383" s="16">
        <f>AllWeights5[[#This Row],[wt_vint]]/AllWeights5[[#This Row],[Total Weight (BT, CZ, Era)]]</f>
        <v>4.0222507488232778E-2</v>
      </c>
    </row>
    <row r="4384" spans="1:11" x14ac:dyDescent="0.3">
      <c r="A4384" s="6">
        <v>2020</v>
      </c>
      <c r="B4384" s="7" t="s">
        <v>30</v>
      </c>
      <c r="C4384" s="7" t="s">
        <v>63</v>
      </c>
      <c r="D4384" s="7" t="s">
        <v>26</v>
      </c>
      <c r="E4384" s="7" t="s">
        <v>18</v>
      </c>
      <c r="F4384" s="15" t="str">
        <f>CONCATENATE(AllWeights5[[#This Row],[bldgtype]],"-",AllWeights5[[#This Row],[bldgloc]],"-",AllWeights5[[#This Row],[bldgvint]])</f>
        <v>SUn-CZ13-New</v>
      </c>
      <c r="G4384" s="15" t="str">
        <f>CONCATENATE(AllWeights5[[#This Row],[bldgtype]],"-",AllWeights5[[#This Row],[bldgloc]],"-",AllWeights5[[#This Row],[era]])</f>
        <v>SUn-CZ13-new</v>
      </c>
      <c r="H4384" s="7">
        <v>9.4E-2</v>
      </c>
      <c r="I4384" s="8" t="s">
        <v>19</v>
      </c>
      <c r="J4384" s="5">
        <f>SUMIFS(AllWeights5[wt_vint],AllWeights5[bldgtype],AllWeights5[[#This Row],[bldgtype]],AllWeights5[bldgloc],AllWeights5[[#This Row],[bldgloc]],AllWeights5[era],AllWeights5[[#This Row],[era]])</f>
        <v>0.58399999999999996</v>
      </c>
      <c r="K4384" s="16">
        <f>AllWeights5[[#This Row],[wt_vint]]/AllWeights5[[#This Row],[Total Weight (BT, CZ, Era)]]</f>
        <v>0.16095890410958905</v>
      </c>
    </row>
    <row r="4385" spans="1:11" x14ac:dyDescent="0.3">
      <c r="A4385" s="6">
        <v>2020</v>
      </c>
      <c r="B4385" s="7" t="s">
        <v>30</v>
      </c>
      <c r="C4385" s="7" t="s">
        <v>63</v>
      </c>
      <c r="D4385" s="7" t="s">
        <v>35</v>
      </c>
      <c r="E4385" s="7">
        <v>1975</v>
      </c>
      <c r="F4385" s="15" t="str">
        <f>CONCATENATE(AllWeights5[[#This Row],[bldgtype]],"-",AllWeights5[[#This Row],[bldgloc]],"-",AllWeights5[[#This Row],[bldgvint]])</f>
        <v>SUn-CZ14-1975</v>
      </c>
      <c r="G4385" s="15" t="str">
        <f>CONCATENATE(AllWeights5[[#This Row],[bldgtype]],"-",AllWeights5[[#This Row],[bldgloc]],"-",AllWeights5[[#This Row],[era]])</f>
        <v>SUn-CZ14-old</v>
      </c>
      <c r="H4385" s="7">
        <v>0.24</v>
      </c>
      <c r="I4385" s="8" t="s">
        <v>16</v>
      </c>
      <c r="J4385" s="5">
        <f>SUMIFS(AllWeights5[wt_vint],AllWeights5[bldgtype],AllWeights5[[#This Row],[bldgtype]],AllWeights5[bldgloc],AllWeights5[[#This Row],[bldgloc]],AllWeights5[era],AllWeights5[[#This Row],[era]])</f>
        <v>2.2400000000000002</v>
      </c>
      <c r="K4385" s="16">
        <f>AllWeights5[[#This Row],[wt_vint]]/AllWeights5[[#This Row],[Total Weight (BT, CZ, Era)]]</f>
        <v>0.10714285714285712</v>
      </c>
    </row>
    <row r="4386" spans="1:11" x14ac:dyDescent="0.3">
      <c r="A4386" s="6">
        <v>2020</v>
      </c>
      <c r="B4386" s="7" t="s">
        <v>30</v>
      </c>
      <c r="C4386" s="7" t="s">
        <v>63</v>
      </c>
      <c r="D4386" s="7" t="s">
        <v>35</v>
      </c>
      <c r="E4386" s="7">
        <v>1985</v>
      </c>
      <c r="F4386" s="15" t="str">
        <f>CONCATENATE(AllWeights5[[#This Row],[bldgtype]],"-",AllWeights5[[#This Row],[bldgloc]],"-",AllWeights5[[#This Row],[bldgvint]])</f>
        <v>SUn-CZ14-1985</v>
      </c>
      <c r="G4386" s="15" t="str">
        <f>CONCATENATE(AllWeights5[[#This Row],[bldgtype]],"-",AllWeights5[[#This Row],[bldgloc]],"-",AllWeights5[[#This Row],[era]])</f>
        <v>SUn-CZ14-old</v>
      </c>
      <c r="H4386" s="7">
        <v>0.52200000000000002</v>
      </c>
      <c r="I4386" s="8" t="s">
        <v>16</v>
      </c>
      <c r="J4386" s="5">
        <f>SUMIFS(AllWeights5[wt_vint],AllWeights5[bldgtype],AllWeights5[[#This Row],[bldgtype]],AllWeights5[bldgloc],AllWeights5[[#This Row],[bldgloc]],AllWeights5[era],AllWeights5[[#This Row],[era]])</f>
        <v>2.2400000000000002</v>
      </c>
      <c r="K4386" s="16">
        <f>AllWeights5[[#This Row],[wt_vint]]/AllWeights5[[#This Row],[Total Weight (BT, CZ, Era)]]</f>
        <v>0.23303571428571426</v>
      </c>
    </row>
    <row r="4387" spans="1:11" x14ac:dyDescent="0.3">
      <c r="A4387" s="6">
        <v>2020</v>
      </c>
      <c r="B4387" s="7" t="s">
        <v>30</v>
      </c>
      <c r="C4387" s="7" t="s">
        <v>63</v>
      </c>
      <c r="D4387" s="7" t="s">
        <v>35</v>
      </c>
      <c r="E4387" s="7">
        <v>1996</v>
      </c>
      <c r="F4387" s="15" t="str">
        <f>CONCATENATE(AllWeights5[[#This Row],[bldgtype]],"-",AllWeights5[[#This Row],[bldgloc]],"-",AllWeights5[[#This Row],[bldgvint]])</f>
        <v>SUn-CZ14-1996</v>
      </c>
      <c r="G4387" s="15" t="str">
        <f>CONCATENATE(AllWeights5[[#This Row],[bldgtype]],"-",AllWeights5[[#This Row],[bldgloc]],"-",AllWeights5[[#This Row],[era]])</f>
        <v>SUn-CZ14-old</v>
      </c>
      <c r="H4387" s="7">
        <v>0.317</v>
      </c>
      <c r="I4387" s="8" t="s">
        <v>16</v>
      </c>
      <c r="J4387" s="5">
        <f>SUMIFS(AllWeights5[wt_vint],AllWeights5[bldgtype],AllWeights5[[#This Row],[bldgtype]],AllWeights5[bldgloc],AllWeights5[[#This Row],[bldgloc]],AllWeights5[era],AllWeights5[[#This Row],[era]])</f>
        <v>2.2400000000000002</v>
      </c>
      <c r="K4387" s="16">
        <f>AllWeights5[[#This Row],[wt_vint]]/AllWeights5[[#This Row],[Total Weight (BT, CZ, Era)]]</f>
        <v>0.14151785714285714</v>
      </c>
    </row>
    <row r="4388" spans="1:11" x14ac:dyDescent="0.3">
      <c r="A4388" s="6">
        <v>2020</v>
      </c>
      <c r="B4388" s="7" t="s">
        <v>30</v>
      </c>
      <c r="C4388" s="7" t="s">
        <v>63</v>
      </c>
      <c r="D4388" s="7" t="s">
        <v>35</v>
      </c>
      <c r="E4388" s="7">
        <v>2003</v>
      </c>
      <c r="F4388" s="15" t="str">
        <f>CONCATENATE(AllWeights5[[#This Row],[bldgtype]],"-",AllWeights5[[#This Row],[bldgloc]],"-",AllWeights5[[#This Row],[bldgvint]])</f>
        <v>SUn-CZ14-2003</v>
      </c>
      <c r="G4388" s="15" t="str">
        <f>CONCATENATE(AllWeights5[[#This Row],[bldgtype]],"-",AllWeights5[[#This Row],[bldgloc]],"-",AllWeights5[[#This Row],[era]])</f>
        <v>SUn-CZ14-ex</v>
      </c>
      <c r="H4388" s="7">
        <v>0.33700000000000002</v>
      </c>
      <c r="I4388" s="8" t="s">
        <v>11</v>
      </c>
      <c r="J4388" s="5">
        <f>SUMIFS(AllWeights5[wt_vint],AllWeights5[bldgtype],AllWeights5[[#This Row],[bldgtype]],AllWeights5[bldgloc],AllWeights5[[#This Row],[bldgloc]],AllWeights5[era],AllWeights5[[#This Row],[era]])</f>
        <v>1.881</v>
      </c>
      <c r="K4388" s="16">
        <f>AllWeights5[[#This Row],[wt_vint]]/AllWeights5[[#This Row],[Total Weight (BT, CZ, Era)]]</f>
        <v>0.17916002126528444</v>
      </c>
    </row>
    <row r="4389" spans="1:11" x14ac:dyDescent="0.3">
      <c r="A4389" s="6">
        <v>2020</v>
      </c>
      <c r="B4389" s="7" t="s">
        <v>30</v>
      </c>
      <c r="C4389" s="7" t="s">
        <v>63</v>
      </c>
      <c r="D4389" s="7" t="s">
        <v>35</v>
      </c>
      <c r="E4389" s="7">
        <v>2007</v>
      </c>
      <c r="F4389" s="15" t="str">
        <f>CONCATENATE(AllWeights5[[#This Row],[bldgtype]],"-",AllWeights5[[#This Row],[bldgloc]],"-",AllWeights5[[#This Row],[bldgvint]])</f>
        <v>SUn-CZ14-2007</v>
      </c>
      <c r="G4389" s="15" t="str">
        <f>CONCATENATE(AllWeights5[[#This Row],[bldgtype]],"-",AllWeights5[[#This Row],[bldgloc]],"-",AllWeights5[[#This Row],[era]])</f>
        <v>SUn-CZ14-ex</v>
      </c>
      <c r="H4389" s="7">
        <v>0.215</v>
      </c>
      <c r="I4389" s="8" t="s">
        <v>11</v>
      </c>
      <c r="J4389" s="5">
        <f>SUMIFS(AllWeights5[wt_vint],AllWeights5[bldgtype],AllWeights5[[#This Row],[bldgtype]],AllWeights5[bldgloc],AllWeights5[[#This Row],[bldgloc]],AllWeights5[era],AllWeights5[[#This Row],[era]])</f>
        <v>1.881</v>
      </c>
      <c r="K4389" s="16">
        <f>AllWeights5[[#This Row],[wt_vint]]/AllWeights5[[#This Row],[Total Weight (BT, CZ, Era)]]</f>
        <v>0.11430090377458799</v>
      </c>
    </row>
    <row r="4390" spans="1:11" x14ac:dyDescent="0.3">
      <c r="A4390" s="6">
        <v>2020</v>
      </c>
      <c r="B4390" s="7" t="s">
        <v>30</v>
      </c>
      <c r="C4390" s="7" t="s">
        <v>63</v>
      </c>
      <c r="D4390" s="7" t="s">
        <v>35</v>
      </c>
      <c r="E4390" s="7">
        <v>2011</v>
      </c>
      <c r="F4390" s="15" t="str">
        <f>CONCATENATE(AllWeights5[[#This Row],[bldgtype]],"-",AllWeights5[[#This Row],[bldgloc]],"-",AllWeights5[[#This Row],[bldgvint]])</f>
        <v>SUn-CZ14-2011</v>
      </c>
      <c r="G4390" s="15" t="str">
        <f>CONCATENATE(AllWeights5[[#This Row],[bldgtype]],"-",AllWeights5[[#This Row],[bldgloc]],"-",AllWeights5[[#This Row],[era]])</f>
        <v>SUn-CZ14-ex</v>
      </c>
      <c r="H4390" s="7">
        <v>0.215</v>
      </c>
      <c r="I4390" s="8" t="s">
        <v>11</v>
      </c>
      <c r="J4390" s="5">
        <f>SUMIFS(AllWeights5[wt_vint],AllWeights5[bldgtype],AllWeights5[[#This Row],[bldgtype]],AllWeights5[bldgloc],AllWeights5[[#This Row],[bldgloc]],AllWeights5[era],AllWeights5[[#This Row],[era]])</f>
        <v>1.881</v>
      </c>
      <c r="K4390" s="16">
        <f>AllWeights5[[#This Row],[wt_vint]]/AllWeights5[[#This Row],[Total Weight (BT, CZ, Era)]]</f>
        <v>0.11430090377458799</v>
      </c>
    </row>
    <row r="4391" spans="1:11" x14ac:dyDescent="0.3">
      <c r="A4391" s="6">
        <v>2020</v>
      </c>
      <c r="B4391" s="7" t="s">
        <v>30</v>
      </c>
      <c r="C4391" s="7" t="s">
        <v>63</v>
      </c>
      <c r="D4391" s="7" t="s">
        <v>35</v>
      </c>
      <c r="E4391" s="7">
        <v>2015</v>
      </c>
      <c r="F4391" s="15" t="str">
        <f>CONCATENATE(AllWeights5[[#This Row],[bldgtype]],"-",AllWeights5[[#This Row],[bldgloc]],"-",AllWeights5[[#This Row],[bldgvint]])</f>
        <v>SUn-CZ14-2015</v>
      </c>
      <c r="G4391" s="15" t="str">
        <f>CONCATENATE(AllWeights5[[#This Row],[bldgtype]],"-",AllWeights5[[#This Row],[bldgloc]],"-",AllWeights5[[#This Row],[era]])</f>
        <v>SUn-CZ14-ex</v>
      </c>
      <c r="H4391" s="7">
        <v>0.161</v>
      </c>
      <c r="I4391" s="8" t="s">
        <v>11</v>
      </c>
      <c r="J4391" s="5">
        <f>SUMIFS(AllWeights5[wt_vint],AllWeights5[bldgtype],AllWeights5[[#This Row],[bldgtype]],AllWeights5[bldgloc],AllWeights5[[#This Row],[bldgloc]],AllWeights5[era],AllWeights5[[#This Row],[era]])</f>
        <v>1.881</v>
      </c>
      <c r="K4391" s="16">
        <f>AllWeights5[[#This Row],[wt_vint]]/AllWeights5[[#This Row],[Total Weight (BT, CZ, Era)]]</f>
        <v>8.5592769803296123E-2</v>
      </c>
    </row>
    <row r="4392" spans="1:11" x14ac:dyDescent="0.3">
      <c r="A4392" s="6">
        <v>2020</v>
      </c>
      <c r="B4392" s="7" t="s">
        <v>30</v>
      </c>
      <c r="C4392" s="7" t="s">
        <v>63</v>
      </c>
      <c r="D4392" s="7" t="s">
        <v>35</v>
      </c>
      <c r="E4392" s="7">
        <v>2017</v>
      </c>
      <c r="F4392" s="15" t="str">
        <f>CONCATENATE(AllWeights5[[#This Row],[bldgtype]],"-",AllWeights5[[#This Row],[bldgloc]],"-",AllWeights5[[#This Row],[bldgvint]])</f>
        <v>SUn-CZ14-2017</v>
      </c>
      <c r="G4392" s="15" t="str">
        <f>CONCATENATE(AllWeights5[[#This Row],[bldgtype]],"-",AllWeights5[[#This Row],[bldgloc]],"-",AllWeights5[[#This Row],[era]])</f>
        <v>SUn-CZ14-rec</v>
      </c>
      <c r="H4392" s="7">
        <v>0.161</v>
      </c>
      <c r="I4392" s="8" t="s">
        <v>14</v>
      </c>
      <c r="J4392" s="5">
        <f>SUMIFS(AllWeights5[wt_vint],AllWeights5[bldgtype],AllWeights5[[#This Row],[bldgtype]],AllWeights5[bldgloc],AllWeights5[[#This Row],[bldgloc]],AllWeights5[era],AllWeights5[[#This Row],[era]])</f>
        <v>0.435</v>
      </c>
      <c r="K4392" s="16">
        <f>AllWeights5[[#This Row],[wt_vint]]/AllWeights5[[#This Row],[Total Weight (BT, CZ, Era)]]</f>
        <v>0.37011494252873567</v>
      </c>
    </row>
    <row r="4393" spans="1:11" x14ac:dyDescent="0.3">
      <c r="A4393" s="6">
        <v>2020</v>
      </c>
      <c r="B4393" s="7" t="s">
        <v>30</v>
      </c>
      <c r="C4393" s="7" t="s">
        <v>63</v>
      </c>
      <c r="D4393" s="7" t="s">
        <v>35</v>
      </c>
      <c r="E4393" s="7">
        <v>2020</v>
      </c>
      <c r="F4393" s="15" t="str">
        <f>CONCATENATE(AllWeights5[[#This Row],[bldgtype]],"-",AllWeights5[[#This Row],[bldgloc]],"-",AllWeights5[[#This Row],[bldgvint]])</f>
        <v>SUn-CZ14-2020</v>
      </c>
      <c r="G4393" s="15" t="str">
        <f>CONCATENATE(AllWeights5[[#This Row],[bldgtype]],"-",AllWeights5[[#This Row],[bldgloc]],"-",AllWeights5[[#This Row],[era]])</f>
        <v>SUn-CZ14-rec</v>
      </c>
      <c r="H4393" s="7">
        <v>5.3999999999999999E-2</v>
      </c>
      <c r="I4393" s="8" t="s">
        <v>14</v>
      </c>
      <c r="J4393" s="5">
        <f>SUMIFS(AllWeights5[wt_vint],AllWeights5[bldgtype],AllWeights5[[#This Row],[bldgtype]],AllWeights5[bldgloc],AllWeights5[[#This Row],[bldgloc]],AllWeights5[era],AllWeights5[[#This Row],[era]])</f>
        <v>0.435</v>
      </c>
      <c r="K4393" s="16">
        <f>AllWeights5[[#This Row],[wt_vint]]/AllWeights5[[#This Row],[Total Weight (BT, CZ, Era)]]</f>
        <v>0.12413793103448276</v>
      </c>
    </row>
    <row r="4394" spans="1:11" x14ac:dyDescent="0.3">
      <c r="A4394" s="6">
        <v>2020</v>
      </c>
      <c r="B4394" s="7" t="s">
        <v>30</v>
      </c>
      <c r="C4394" s="7" t="s">
        <v>63</v>
      </c>
      <c r="D4394" s="7" t="s">
        <v>35</v>
      </c>
      <c r="E4394" s="7" t="s">
        <v>18</v>
      </c>
      <c r="F4394" s="15" t="str">
        <f>CONCATENATE(AllWeights5[[#This Row],[bldgtype]],"-",AllWeights5[[#This Row],[bldgloc]],"-",AllWeights5[[#This Row],[bldgvint]])</f>
        <v>SUn-CZ14-New</v>
      </c>
      <c r="G4394" s="15" t="str">
        <f>CONCATENATE(AllWeights5[[#This Row],[bldgtype]],"-",AllWeights5[[#This Row],[bldgloc]],"-",AllWeights5[[#This Row],[era]])</f>
        <v>SUn-CZ14-new</v>
      </c>
      <c r="H4394" s="7">
        <v>5.3999999999999999E-2</v>
      </c>
      <c r="I4394" s="8" t="s">
        <v>19</v>
      </c>
      <c r="J4394" s="5">
        <f>SUMIFS(AllWeights5[wt_vint],AllWeights5[bldgtype],AllWeights5[[#This Row],[bldgtype]],AllWeights5[bldgloc],AllWeights5[[#This Row],[bldgloc]],AllWeights5[era],AllWeights5[[#This Row],[era]])</f>
        <v>0.109</v>
      </c>
      <c r="K4394" s="16">
        <f>AllWeights5[[#This Row],[wt_vint]]/AllWeights5[[#This Row],[Total Weight (BT, CZ, Era)]]</f>
        <v>0.49541284403669722</v>
      </c>
    </row>
    <row r="4395" spans="1:11" x14ac:dyDescent="0.3">
      <c r="A4395" s="6">
        <v>2020</v>
      </c>
      <c r="B4395" s="7" t="s">
        <v>30</v>
      </c>
      <c r="C4395" s="7" t="s">
        <v>63</v>
      </c>
      <c r="D4395" s="7" t="s">
        <v>36</v>
      </c>
      <c r="E4395" s="7">
        <v>1975</v>
      </c>
      <c r="F4395" s="15" t="str">
        <f>CONCATENATE(AllWeights5[[#This Row],[bldgtype]],"-",AllWeights5[[#This Row],[bldgloc]],"-",AllWeights5[[#This Row],[bldgvint]])</f>
        <v>SUn-CZ15-1975</v>
      </c>
      <c r="G4395" s="15" t="str">
        <f>CONCATENATE(AllWeights5[[#This Row],[bldgtype]],"-",AllWeights5[[#This Row],[bldgloc]],"-",AllWeights5[[#This Row],[era]])</f>
        <v>SUn-CZ15-old</v>
      </c>
      <c r="H4395" s="7">
        <v>8.6999999999999994E-2</v>
      </c>
      <c r="I4395" s="8" t="s">
        <v>16</v>
      </c>
      <c r="J4395" s="5">
        <f>SUMIFS(AllWeights5[wt_vint],AllWeights5[bldgtype],AllWeights5[[#This Row],[bldgtype]],AllWeights5[bldgloc],AllWeights5[[#This Row],[bldgloc]],AllWeights5[era],AllWeights5[[#This Row],[era]])</f>
        <v>1.5089999999999997</v>
      </c>
      <c r="K4395" s="16">
        <f>AllWeights5[[#This Row],[wt_vint]]/AllWeights5[[#This Row],[Total Weight (BT, CZ, Era)]]</f>
        <v>5.7654075546719689E-2</v>
      </c>
    </row>
    <row r="4396" spans="1:11" x14ac:dyDescent="0.3">
      <c r="A4396" s="6">
        <v>2020</v>
      </c>
      <c r="B4396" s="7" t="s">
        <v>30</v>
      </c>
      <c r="C4396" s="7" t="s">
        <v>63</v>
      </c>
      <c r="D4396" s="7" t="s">
        <v>36</v>
      </c>
      <c r="E4396" s="7">
        <v>1985</v>
      </c>
      <c r="F4396" s="15" t="str">
        <f>CONCATENATE(AllWeights5[[#This Row],[bldgtype]],"-",AllWeights5[[#This Row],[bldgloc]],"-",AllWeights5[[#This Row],[bldgvint]])</f>
        <v>SUn-CZ15-1985</v>
      </c>
      <c r="G4396" s="15" t="str">
        <f>CONCATENATE(AllWeights5[[#This Row],[bldgtype]],"-",AllWeights5[[#This Row],[bldgloc]],"-",AllWeights5[[#This Row],[era]])</f>
        <v>SUn-CZ15-old</v>
      </c>
      <c r="H4396" s="7">
        <v>0.42099999999999999</v>
      </c>
      <c r="I4396" s="8" t="s">
        <v>16</v>
      </c>
      <c r="J4396" s="5">
        <f>SUMIFS(AllWeights5[wt_vint],AllWeights5[bldgtype],AllWeights5[[#This Row],[bldgtype]],AllWeights5[bldgloc],AllWeights5[[#This Row],[bldgloc]],AllWeights5[era],AllWeights5[[#This Row],[era]])</f>
        <v>1.5089999999999997</v>
      </c>
      <c r="K4396" s="16">
        <f>AllWeights5[[#This Row],[wt_vint]]/AllWeights5[[#This Row],[Total Weight (BT, CZ, Era)]]</f>
        <v>0.27899271040424128</v>
      </c>
    </row>
    <row r="4397" spans="1:11" x14ac:dyDescent="0.3">
      <c r="A4397" s="6">
        <v>2020</v>
      </c>
      <c r="B4397" s="7" t="s">
        <v>30</v>
      </c>
      <c r="C4397" s="7" t="s">
        <v>63</v>
      </c>
      <c r="D4397" s="7" t="s">
        <v>36</v>
      </c>
      <c r="E4397" s="7">
        <v>1996</v>
      </c>
      <c r="F4397" s="15" t="str">
        <f>CONCATENATE(AllWeights5[[#This Row],[bldgtype]],"-",AllWeights5[[#This Row],[bldgloc]],"-",AllWeights5[[#This Row],[bldgvint]])</f>
        <v>SUn-CZ15-1996</v>
      </c>
      <c r="G4397" s="15" t="str">
        <f>CONCATENATE(AllWeights5[[#This Row],[bldgtype]],"-",AllWeights5[[#This Row],[bldgloc]],"-",AllWeights5[[#This Row],[era]])</f>
        <v>SUn-CZ15-old</v>
      </c>
      <c r="H4397" s="7">
        <v>0.22700000000000001</v>
      </c>
      <c r="I4397" s="8" t="s">
        <v>16</v>
      </c>
      <c r="J4397" s="5">
        <f>SUMIFS(AllWeights5[wt_vint],AllWeights5[bldgtype],AllWeights5[[#This Row],[bldgtype]],AllWeights5[bldgloc],AllWeights5[[#This Row],[bldgloc]],AllWeights5[era],AllWeights5[[#This Row],[era]])</f>
        <v>1.5089999999999997</v>
      </c>
      <c r="K4397" s="16">
        <f>AllWeights5[[#This Row],[wt_vint]]/AllWeights5[[#This Row],[Total Weight (BT, CZ, Era)]]</f>
        <v>0.15043074884029162</v>
      </c>
    </row>
    <row r="4398" spans="1:11" x14ac:dyDescent="0.3">
      <c r="A4398" s="6">
        <v>2020</v>
      </c>
      <c r="B4398" s="7" t="s">
        <v>30</v>
      </c>
      <c r="C4398" s="7" t="s">
        <v>63</v>
      </c>
      <c r="D4398" s="7" t="s">
        <v>36</v>
      </c>
      <c r="E4398" s="7">
        <v>2003</v>
      </c>
      <c r="F4398" s="15" t="str">
        <f>CONCATENATE(AllWeights5[[#This Row],[bldgtype]],"-",AllWeights5[[#This Row],[bldgloc]],"-",AllWeights5[[#This Row],[bldgvint]])</f>
        <v>SUn-CZ15-2003</v>
      </c>
      <c r="G4398" s="15" t="str">
        <f>CONCATENATE(AllWeights5[[#This Row],[bldgtype]],"-",AllWeights5[[#This Row],[bldgloc]],"-",AllWeights5[[#This Row],[era]])</f>
        <v>SUn-CZ15-ex</v>
      </c>
      <c r="H4398" s="7">
        <v>0.309</v>
      </c>
      <c r="I4398" s="8" t="s">
        <v>11</v>
      </c>
      <c r="J4398" s="5">
        <f>SUMIFS(AllWeights5[wt_vint],AllWeights5[bldgtype],AllWeights5[[#This Row],[bldgtype]],AllWeights5[bldgloc],AllWeights5[[#This Row],[bldgloc]],AllWeights5[era],AllWeights5[[#This Row],[era]])</f>
        <v>1.7509999999999999</v>
      </c>
      <c r="K4398" s="16">
        <f>AllWeights5[[#This Row],[wt_vint]]/AllWeights5[[#This Row],[Total Weight (BT, CZ, Era)]]</f>
        <v>0.17647058823529413</v>
      </c>
    </row>
    <row r="4399" spans="1:11" x14ac:dyDescent="0.3">
      <c r="A4399" s="6">
        <v>2020</v>
      </c>
      <c r="B4399" s="7" t="s">
        <v>30</v>
      </c>
      <c r="C4399" s="7" t="s">
        <v>63</v>
      </c>
      <c r="D4399" s="7" t="s">
        <v>36</v>
      </c>
      <c r="E4399" s="7">
        <v>2007</v>
      </c>
      <c r="F4399" s="15" t="str">
        <f>CONCATENATE(AllWeights5[[#This Row],[bldgtype]],"-",AllWeights5[[#This Row],[bldgloc]],"-",AllWeights5[[#This Row],[bldgvint]])</f>
        <v>SUn-CZ15-2007</v>
      </c>
      <c r="G4399" s="15" t="str">
        <f>CONCATENATE(AllWeights5[[#This Row],[bldgtype]],"-",AllWeights5[[#This Row],[bldgloc]],"-",AllWeights5[[#This Row],[era]])</f>
        <v>SUn-CZ15-ex</v>
      </c>
      <c r="H4399" s="7">
        <v>0.20399999999999999</v>
      </c>
      <c r="I4399" s="8" t="s">
        <v>11</v>
      </c>
      <c r="J4399" s="5">
        <f>SUMIFS(AllWeights5[wt_vint],AllWeights5[bldgtype],AllWeights5[[#This Row],[bldgtype]],AllWeights5[bldgloc],AllWeights5[[#This Row],[bldgloc]],AllWeights5[era],AllWeights5[[#This Row],[era]])</f>
        <v>1.7509999999999999</v>
      </c>
      <c r="K4399" s="16">
        <f>AllWeights5[[#This Row],[wt_vint]]/AllWeights5[[#This Row],[Total Weight (BT, CZ, Era)]]</f>
        <v>0.11650485436893204</v>
      </c>
    </row>
    <row r="4400" spans="1:11" x14ac:dyDescent="0.3">
      <c r="A4400" s="6">
        <v>2020</v>
      </c>
      <c r="B4400" s="7" t="s">
        <v>30</v>
      </c>
      <c r="C4400" s="7" t="s">
        <v>63</v>
      </c>
      <c r="D4400" s="7" t="s">
        <v>36</v>
      </c>
      <c r="E4400" s="7">
        <v>2011</v>
      </c>
      <c r="F4400" s="15" t="str">
        <f>CONCATENATE(AllWeights5[[#This Row],[bldgtype]],"-",AllWeights5[[#This Row],[bldgloc]],"-",AllWeights5[[#This Row],[bldgvint]])</f>
        <v>SUn-CZ15-2011</v>
      </c>
      <c r="G4400" s="15" t="str">
        <f>CONCATENATE(AllWeights5[[#This Row],[bldgtype]],"-",AllWeights5[[#This Row],[bldgloc]],"-",AllWeights5[[#This Row],[era]])</f>
        <v>SUn-CZ15-ex</v>
      </c>
      <c r="H4400" s="7">
        <v>0.20399999999999999</v>
      </c>
      <c r="I4400" s="8" t="s">
        <v>11</v>
      </c>
      <c r="J4400" s="5">
        <f>SUMIFS(AllWeights5[wt_vint],AllWeights5[bldgtype],AllWeights5[[#This Row],[bldgtype]],AllWeights5[bldgloc],AllWeights5[[#This Row],[bldgloc]],AllWeights5[era],AllWeights5[[#This Row],[era]])</f>
        <v>1.7509999999999999</v>
      </c>
      <c r="K4400" s="16">
        <f>AllWeights5[[#This Row],[wt_vint]]/AllWeights5[[#This Row],[Total Weight (BT, CZ, Era)]]</f>
        <v>0.11650485436893204</v>
      </c>
    </row>
    <row r="4401" spans="1:11" x14ac:dyDescent="0.3">
      <c r="A4401" s="6">
        <v>2020</v>
      </c>
      <c r="B4401" s="7" t="s">
        <v>30</v>
      </c>
      <c r="C4401" s="7" t="s">
        <v>63</v>
      </c>
      <c r="D4401" s="7" t="s">
        <v>36</v>
      </c>
      <c r="E4401" s="7">
        <v>2015</v>
      </c>
      <c r="F4401" s="15" t="str">
        <f>CONCATENATE(AllWeights5[[#This Row],[bldgtype]],"-",AllWeights5[[#This Row],[bldgloc]],"-",AllWeights5[[#This Row],[bldgvint]])</f>
        <v>SUn-CZ15-2015</v>
      </c>
      <c r="G4401" s="15" t="str">
        <f>CONCATENATE(AllWeights5[[#This Row],[bldgtype]],"-",AllWeights5[[#This Row],[bldgloc]],"-",AllWeights5[[#This Row],[era]])</f>
        <v>SUn-CZ15-ex</v>
      </c>
      <c r="H4401" s="7">
        <v>0.153</v>
      </c>
      <c r="I4401" s="8" t="s">
        <v>11</v>
      </c>
      <c r="J4401" s="5">
        <f>SUMIFS(AllWeights5[wt_vint],AllWeights5[bldgtype],AllWeights5[[#This Row],[bldgtype]],AllWeights5[bldgloc],AllWeights5[[#This Row],[bldgloc]],AllWeights5[era],AllWeights5[[#This Row],[era]])</f>
        <v>1.7509999999999999</v>
      </c>
      <c r="K4401" s="16">
        <f>AllWeights5[[#This Row],[wt_vint]]/AllWeights5[[#This Row],[Total Weight (BT, CZ, Era)]]</f>
        <v>8.7378640776699032E-2</v>
      </c>
    </row>
    <row r="4402" spans="1:11" x14ac:dyDescent="0.3">
      <c r="A4402" s="6">
        <v>2020</v>
      </c>
      <c r="B4402" s="7" t="s">
        <v>30</v>
      </c>
      <c r="C4402" s="7" t="s">
        <v>63</v>
      </c>
      <c r="D4402" s="7" t="s">
        <v>36</v>
      </c>
      <c r="E4402" s="7">
        <v>2017</v>
      </c>
      <c r="F4402" s="15" t="str">
        <f>CONCATENATE(AllWeights5[[#This Row],[bldgtype]],"-",AllWeights5[[#This Row],[bldgloc]],"-",AllWeights5[[#This Row],[bldgvint]])</f>
        <v>SUn-CZ15-2017</v>
      </c>
      <c r="G4402" s="15" t="str">
        <f>CONCATENATE(AllWeights5[[#This Row],[bldgtype]],"-",AllWeights5[[#This Row],[bldgloc]],"-",AllWeights5[[#This Row],[era]])</f>
        <v>SUn-CZ15-rec</v>
      </c>
      <c r="H4402" s="7">
        <v>0.153</v>
      </c>
      <c r="I4402" s="8" t="s">
        <v>14</v>
      </c>
      <c r="J4402" s="5">
        <f>SUMIFS(AllWeights5[wt_vint],AllWeights5[bldgtype],AllWeights5[[#This Row],[bldgtype]],AllWeights5[bldgloc],AllWeights5[[#This Row],[bldgloc]],AllWeights5[era],AllWeights5[[#This Row],[era]])</f>
        <v>0.41099999999999998</v>
      </c>
      <c r="K4402" s="16">
        <f>AllWeights5[[#This Row],[wt_vint]]/AllWeights5[[#This Row],[Total Weight (BT, CZ, Era)]]</f>
        <v>0.37226277372262773</v>
      </c>
    </row>
    <row r="4403" spans="1:11" x14ac:dyDescent="0.3">
      <c r="A4403" s="6">
        <v>2020</v>
      </c>
      <c r="B4403" s="7" t="s">
        <v>30</v>
      </c>
      <c r="C4403" s="7" t="s">
        <v>63</v>
      </c>
      <c r="D4403" s="7" t="s">
        <v>36</v>
      </c>
      <c r="E4403" s="7">
        <v>2020</v>
      </c>
      <c r="F4403" s="15" t="str">
        <f>CONCATENATE(AllWeights5[[#This Row],[bldgtype]],"-",AllWeights5[[#This Row],[bldgloc]],"-",AllWeights5[[#This Row],[bldgvint]])</f>
        <v>SUn-CZ15-2020</v>
      </c>
      <c r="G4403" s="15" t="str">
        <f>CONCATENATE(AllWeights5[[#This Row],[bldgtype]],"-",AllWeights5[[#This Row],[bldgloc]],"-",AllWeights5[[#This Row],[era]])</f>
        <v>SUn-CZ15-rec</v>
      </c>
      <c r="H4403" s="7">
        <v>5.0999999999999997E-2</v>
      </c>
      <c r="I4403" s="8" t="s">
        <v>14</v>
      </c>
      <c r="J4403" s="5">
        <f>SUMIFS(AllWeights5[wt_vint],AllWeights5[bldgtype],AllWeights5[[#This Row],[bldgtype]],AllWeights5[bldgloc],AllWeights5[[#This Row],[bldgloc]],AllWeights5[era],AllWeights5[[#This Row],[era]])</f>
        <v>0.41099999999999998</v>
      </c>
      <c r="K4403" s="16">
        <f>AllWeights5[[#This Row],[wt_vint]]/AllWeights5[[#This Row],[Total Weight (BT, CZ, Era)]]</f>
        <v>0.12408759124087591</v>
      </c>
    </row>
    <row r="4404" spans="1:11" x14ac:dyDescent="0.3">
      <c r="A4404" s="6">
        <v>2020</v>
      </c>
      <c r="B4404" s="7" t="s">
        <v>30</v>
      </c>
      <c r="C4404" s="7" t="s">
        <v>63</v>
      </c>
      <c r="D4404" s="7" t="s">
        <v>36</v>
      </c>
      <c r="E4404" s="7" t="s">
        <v>18</v>
      </c>
      <c r="F4404" s="15" t="str">
        <f>CONCATENATE(AllWeights5[[#This Row],[bldgtype]],"-",AllWeights5[[#This Row],[bldgloc]],"-",AllWeights5[[#This Row],[bldgvint]])</f>
        <v>SUn-CZ15-New</v>
      </c>
      <c r="G4404" s="15" t="str">
        <f>CONCATENATE(AllWeights5[[#This Row],[bldgtype]],"-",AllWeights5[[#This Row],[bldgloc]],"-",AllWeights5[[#This Row],[era]])</f>
        <v>SUn-CZ15-new</v>
      </c>
      <c r="H4404" s="7">
        <v>5.0999999999999997E-2</v>
      </c>
      <c r="I4404" s="8" t="s">
        <v>19</v>
      </c>
      <c r="J4404" s="5">
        <f>SUMIFS(AllWeights5[wt_vint],AllWeights5[bldgtype],AllWeights5[[#This Row],[bldgtype]],AllWeights5[bldgloc],AllWeights5[[#This Row],[bldgloc]],AllWeights5[era],AllWeights5[[#This Row],[era]])</f>
        <v>0.10299999999999999</v>
      </c>
      <c r="K4404" s="16">
        <f>AllWeights5[[#This Row],[wt_vint]]/AllWeights5[[#This Row],[Total Weight (BT, CZ, Era)]]</f>
        <v>0.49514563106796117</v>
      </c>
    </row>
    <row r="4405" spans="1:11" x14ac:dyDescent="0.3">
      <c r="A4405" s="6">
        <v>2020</v>
      </c>
      <c r="B4405" s="7" t="s">
        <v>30</v>
      </c>
      <c r="C4405" s="7" t="s">
        <v>63</v>
      </c>
      <c r="D4405" s="7" t="s">
        <v>27</v>
      </c>
      <c r="E4405" s="7">
        <v>1975</v>
      </c>
      <c r="F4405" s="15" t="str">
        <f>CONCATENATE(AllWeights5[[#This Row],[bldgtype]],"-",AllWeights5[[#This Row],[bldgloc]],"-",AllWeights5[[#This Row],[bldgvint]])</f>
        <v>SUn-CZ16-1975</v>
      </c>
      <c r="G4405" s="15" t="str">
        <f>CONCATENATE(AllWeights5[[#This Row],[bldgtype]],"-",AllWeights5[[#This Row],[bldgloc]],"-",AllWeights5[[#This Row],[era]])</f>
        <v>SUn-CZ16-old</v>
      </c>
      <c r="H4405" s="7">
        <v>0.111</v>
      </c>
      <c r="I4405" s="8" t="s">
        <v>16</v>
      </c>
      <c r="J4405" s="5">
        <f>SUMIFS(AllWeights5[wt_vint],AllWeights5[bldgtype],AllWeights5[[#This Row],[bldgtype]],AllWeights5[bldgloc],AllWeights5[[#This Row],[bldgloc]],AllWeights5[era],AllWeights5[[#This Row],[era]])</f>
        <v>2.4539999999999997</v>
      </c>
      <c r="K4405" s="16">
        <f>AllWeights5[[#This Row],[wt_vint]]/AllWeights5[[#This Row],[Total Weight (BT, CZ, Era)]]</f>
        <v>4.5232273838630814E-2</v>
      </c>
    </row>
    <row r="4406" spans="1:11" x14ac:dyDescent="0.3">
      <c r="A4406" s="6">
        <v>2020</v>
      </c>
      <c r="B4406" s="7" t="s">
        <v>30</v>
      </c>
      <c r="C4406" s="7" t="s">
        <v>63</v>
      </c>
      <c r="D4406" s="7" t="s">
        <v>27</v>
      </c>
      <c r="E4406" s="7">
        <v>1985</v>
      </c>
      <c r="F4406" s="15" t="str">
        <f>CONCATENATE(AllWeights5[[#This Row],[bldgtype]],"-",AllWeights5[[#This Row],[bldgloc]],"-",AllWeights5[[#This Row],[bldgvint]])</f>
        <v>SUn-CZ16-1985</v>
      </c>
      <c r="G4406" s="15" t="str">
        <f>CONCATENATE(AllWeights5[[#This Row],[bldgtype]],"-",AllWeights5[[#This Row],[bldgloc]],"-",AllWeights5[[#This Row],[era]])</f>
        <v>SUn-CZ16-old</v>
      </c>
      <c r="H4406" s="7">
        <v>0.42699999999999999</v>
      </c>
      <c r="I4406" s="8" t="s">
        <v>16</v>
      </c>
      <c r="J4406" s="5">
        <f>SUMIFS(AllWeights5[wt_vint],AllWeights5[bldgtype],AllWeights5[[#This Row],[bldgtype]],AllWeights5[bldgloc],AllWeights5[[#This Row],[bldgloc]],AllWeights5[era],AllWeights5[[#This Row],[era]])</f>
        <v>2.4539999999999997</v>
      </c>
      <c r="K4406" s="16">
        <f>AllWeights5[[#This Row],[wt_vint]]/AllWeights5[[#This Row],[Total Weight (BT, CZ, Era)]]</f>
        <v>0.17400162999185007</v>
      </c>
    </row>
    <row r="4407" spans="1:11" x14ac:dyDescent="0.3">
      <c r="A4407" s="6">
        <v>2020</v>
      </c>
      <c r="B4407" s="7" t="s">
        <v>30</v>
      </c>
      <c r="C4407" s="7" t="s">
        <v>63</v>
      </c>
      <c r="D4407" s="7" t="s">
        <v>27</v>
      </c>
      <c r="E4407" s="7">
        <v>1996</v>
      </c>
      <c r="F4407" s="15" t="str">
        <f>CONCATENATE(AllWeights5[[#This Row],[bldgtype]],"-",AllWeights5[[#This Row],[bldgloc]],"-",AllWeights5[[#This Row],[bldgvint]])</f>
        <v>SUn-CZ16-1996</v>
      </c>
      <c r="G4407" s="15" t="str">
        <f>CONCATENATE(AllWeights5[[#This Row],[bldgtype]],"-",AllWeights5[[#This Row],[bldgloc]],"-",AllWeights5[[#This Row],[era]])</f>
        <v>SUn-CZ16-old</v>
      </c>
      <c r="H4407" s="7">
        <v>0.251</v>
      </c>
      <c r="I4407" s="8" t="s">
        <v>16</v>
      </c>
      <c r="J4407" s="5">
        <f>SUMIFS(AllWeights5[wt_vint],AllWeights5[bldgtype],AllWeights5[[#This Row],[bldgtype]],AllWeights5[bldgloc],AllWeights5[[#This Row],[bldgloc]],AllWeights5[era],AllWeights5[[#This Row],[era]])</f>
        <v>2.4539999999999997</v>
      </c>
      <c r="K4407" s="16">
        <f>AllWeights5[[#This Row],[wt_vint]]/AllWeights5[[#This Row],[Total Weight (BT, CZ, Era)]]</f>
        <v>0.10228198859005706</v>
      </c>
    </row>
    <row r="4408" spans="1:11" x14ac:dyDescent="0.3">
      <c r="A4408" s="6">
        <v>2020</v>
      </c>
      <c r="B4408" s="7" t="s">
        <v>30</v>
      </c>
      <c r="C4408" s="7" t="s">
        <v>63</v>
      </c>
      <c r="D4408" s="7" t="s">
        <v>27</v>
      </c>
      <c r="E4408" s="7">
        <v>2003</v>
      </c>
      <c r="F4408" s="15" t="str">
        <f>CONCATENATE(AllWeights5[[#This Row],[bldgtype]],"-",AllWeights5[[#This Row],[bldgloc]],"-",AllWeights5[[#This Row],[bldgvint]])</f>
        <v>SUn-CZ16-2003</v>
      </c>
      <c r="G4408" s="15" t="str">
        <f>CONCATENATE(AllWeights5[[#This Row],[bldgtype]],"-",AllWeights5[[#This Row],[bldgloc]],"-",AllWeights5[[#This Row],[era]])</f>
        <v>SUn-CZ16-ex</v>
      </c>
      <c r="H4408" s="7">
        <v>0.30599999999999999</v>
      </c>
      <c r="I4408" s="8" t="s">
        <v>11</v>
      </c>
      <c r="J4408" s="5">
        <f>SUMIFS(AllWeights5[wt_vint],AllWeights5[bldgtype],AllWeights5[[#This Row],[bldgtype]],AllWeights5[bldgloc],AllWeights5[[#This Row],[bldgloc]],AllWeights5[era],AllWeights5[[#This Row],[era]])</f>
        <v>2.13</v>
      </c>
      <c r="K4408" s="16">
        <f>AllWeights5[[#This Row],[wt_vint]]/AllWeights5[[#This Row],[Total Weight (BT, CZ, Era)]]</f>
        <v>0.14366197183098592</v>
      </c>
    </row>
    <row r="4409" spans="1:11" x14ac:dyDescent="0.3">
      <c r="A4409" s="6">
        <v>2020</v>
      </c>
      <c r="B4409" s="7" t="s">
        <v>30</v>
      </c>
      <c r="C4409" s="7" t="s">
        <v>63</v>
      </c>
      <c r="D4409" s="7" t="s">
        <v>27</v>
      </c>
      <c r="E4409" s="7">
        <v>2007</v>
      </c>
      <c r="F4409" s="15" t="str">
        <f>CONCATENATE(AllWeights5[[#This Row],[bldgtype]],"-",AllWeights5[[#This Row],[bldgloc]],"-",AllWeights5[[#This Row],[bldgvint]])</f>
        <v>SUn-CZ16-2007</v>
      </c>
      <c r="G4409" s="15" t="str">
        <f>CONCATENATE(AllWeights5[[#This Row],[bldgtype]],"-",AllWeights5[[#This Row],[bldgloc]],"-",AllWeights5[[#This Row],[era]])</f>
        <v>SUn-CZ16-ex</v>
      </c>
      <c r="H4409" s="7">
        <v>0.20200000000000001</v>
      </c>
      <c r="I4409" s="8" t="s">
        <v>11</v>
      </c>
      <c r="J4409" s="5">
        <f>SUMIFS(AllWeights5[wt_vint],AllWeights5[bldgtype],AllWeights5[[#This Row],[bldgtype]],AllWeights5[bldgloc],AllWeights5[[#This Row],[bldgloc]],AllWeights5[era],AllWeights5[[#This Row],[era]])</f>
        <v>2.13</v>
      </c>
      <c r="K4409" s="16">
        <f>AllWeights5[[#This Row],[wt_vint]]/AllWeights5[[#This Row],[Total Weight (BT, CZ, Era)]]</f>
        <v>9.4835680751173726E-2</v>
      </c>
    </row>
    <row r="4410" spans="1:11" x14ac:dyDescent="0.3">
      <c r="A4410" s="6">
        <v>2020</v>
      </c>
      <c r="B4410" s="7" t="s">
        <v>30</v>
      </c>
      <c r="C4410" s="7" t="s">
        <v>63</v>
      </c>
      <c r="D4410" s="7" t="s">
        <v>27</v>
      </c>
      <c r="E4410" s="7">
        <v>2011</v>
      </c>
      <c r="F4410" s="15" t="str">
        <f>CONCATENATE(AllWeights5[[#This Row],[bldgtype]],"-",AllWeights5[[#This Row],[bldgloc]],"-",AllWeights5[[#This Row],[bldgvint]])</f>
        <v>SUn-CZ16-2011</v>
      </c>
      <c r="G4410" s="15" t="str">
        <f>CONCATENATE(AllWeights5[[#This Row],[bldgtype]],"-",AllWeights5[[#This Row],[bldgloc]],"-",AllWeights5[[#This Row],[era]])</f>
        <v>SUn-CZ16-ex</v>
      </c>
      <c r="H4410" s="7">
        <v>0.20200000000000001</v>
      </c>
      <c r="I4410" s="8" t="s">
        <v>11</v>
      </c>
      <c r="J4410" s="5">
        <f>SUMIFS(AllWeights5[wt_vint],AllWeights5[bldgtype],AllWeights5[[#This Row],[bldgtype]],AllWeights5[bldgloc],AllWeights5[[#This Row],[bldgloc]],AllWeights5[era],AllWeights5[[#This Row],[era]])</f>
        <v>2.13</v>
      </c>
      <c r="K4410" s="16">
        <f>AllWeights5[[#This Row],[wt_vint]]/AllWeights5[[#This Row],[Total Weight (BT, CZ, Era)]]</f>
        <v>9.4835680751173726E-2</v>
      </c>
    </row>
    <row r="4411" spans="1:11" x14ac:dyDescent="0.3">
      <c r="A4411" s="6">
        <v>2020</v>
      </c>
      <c r="B4411" s="7" t="s">
        <v>30</v>
      </c>
      <c r="C4411" s="7" t="s">
        <v>63</v>
      </c>
      <c r="D4411" s="7" t="s">
        <v>27</v>
      </c>
      <c r="E4411" s="7">
        <v>2015</v>
      </c>
      <c r="F4411" s="15" t="str">
        <f>CONCATENATE(AllWeights5[[#This Row],[bldgtype]],"-",AllWeights5[[#This Row],[bldgloc]],"-",AllWeights5[[#This Row],[bldgvint]])</f>
        <v>SUn-CZ16-2015</v>
      </c>
      <c r="G4411" s="15" t="str">
        <f>CONCATENATE(AllWeights5[[#This Row],[bldgtype]],"-",AllWeights5[[#This Row],[bldgloc]],"-",AllWeights5[[#This Row],[era]])</f>
        <v>SUn-CZ16-ex</v>
      </c>
      <c r="H4411" s="7">
        <v>0.152</v>
      </c>
      <c r="I4411" s="8" t="s">
        <v>11</v>
      </c>
      <c r="J4411" s="5">
        <f>SUMIFS(AllWeights5[wt_vint],AllWeights5[bldgtype],AllWeights5[[#This Row],[bldgtype]],AllWeights5[bldgloc],AllWeights5[[#This Row],[bldgloc]],AllWeights5[era],AllWeights5[[#This Row],[era]])</f>
        <v>2.13</v>
      </c>
      <c r="K4411" s="16">
        <f>AllWeights5[[#This Row],[wt_vint]]/AllWeights5[[#This Row],[Total Weight (BT, CZ, Era)]]</f>
        <v>7.1361502347417838E-2</v>
      </c>
    </row>
    <row r="4412" spans="1:11" x14ac:dyDescent="0.3">
      <c r="A4412" s="6">
        <v>2020</v>
      </c>
      <c r="B4412" s="7" t="s">
        <v>30</v>
      </c>
      <c r="C4412" s="7" t="s">
        <v>63</v>
      </c>
      <c r="D4412" s="7" t="s">
        <v>27</v>
      </c>
      <c r="E4412" s="7">
        <v>2017</v>
      </c>
      <c r="F4412" s="15" t="str">
        <f>CONCATENATE(AllWeights5[[#This Row],[bldgtype]],"-",AllWeights5[[#This Row],[bldgloc]],"-",AllWeights5[[#This Row],[bldgvint]])</f>
        <v>SUn-CZ16-2017</v>
      </c>
      <c r="G4412" s="15" t="str">
        <f>CONCATENATE(AllWeights5[[#This Row],[bldgtype]],"-",AllWeights5[[#This Row],[bldgloc]],"-",AllWeights5[[#This Row],[era]])</f>
        <v>SUn-CZ16-rec</v>
      </c>
      <c r="H4412" s="7">
        <v>0.152</v>
      </c>
      <c r="I4412" s="8" t="s">
        <v>14</v>
      </c>
      <c r="J4412" s="5">
        <f>SUMIFS(AllWeights5[wt_vint],AllWeights5[bldgtype],AllWeights5[[#This Row],[bldgtype]],AllWeights5[bldgloc],AllWeights5[[#This Row],[bldgloc]],AllWeights5[era],AllWeights5[[#This Row],[era]])</f>
        <v>0.48499999999999993</v>
      </c>
      <c r="K4412" s="16">
        <f>AllWeights5[[#This Row],[wt_vint]]/AllWeights5[[#This Row],[Total Weight (BT, CZ, Era)]]</f>
        <v>0.31340206185567016</v>
      </c>
    </row>
    <row r="4413" spans="1:11" x14ac:dyDescent="0.3">
      <c r="A4413" s="6">
        <v>2020</v>
      </c>
      <c r="B4413" s="7" t="s">
        <v>30</v>
      </c>
      <c r="C4413" s="7" t="s">
        <v>63</v>
      </c>
      <c r="D4413" s="7" t="s">
        <v>27</v>
      </c>
      <c r="E4413" s="7">
        <v>2020</v>
      </c>
      <c r="F4413" s="15" t="str">
        <f>CONCATENATE(AllWeights5[[#This Row],[bldgtype]],"-",AllWeights5[[#This Row],[bldgloc]],"-",AllWeights5[[#This Row],[bldgvint]])</f>
        <v>SUn-CZ16-2020</v>
      </c>
      <c r="G4413" s="15" t="str">
        <f>CONCATENATE(AllWeights5[[#This Row],[bldgtype]],"-",AllWeights5[[#This Row],[bldgloc]],"-",AllWeights5[[#This Row],[era]])</f>
        <v>SUn-CZ16-rec</v>
      </c>
      <c r="H4413" s="7">
        <v>5.0999999999999997E-2</v>
      </c>
      <c r="I4413" s="8" t="s">
        <v>14</v>
      </c>
      <c r="J4413" s="5">
        <f>SUMIFS(AllWeights5[wt_vint],AllWeights5[bldgtype],AllWeights5[[#This Row],[bldgtype]],AllWeights5[bldgloc],AllWeights5[[#This Row],[bldgloc]],AllWeights5[era],AllWeights5[[#This Row],[era]])</f>
        <v>0.48499999999999993</v>
      </c>
      <c r="K4413" s="16">
        <f>AllWeights5[[#This Row],[wt_vint]]/AllWeights5[[#This Row],[Total Weight (BT, CZ, Era)]]</f>
        <v>0.10515463917525775</v>
      </c>
    </row>
    <row r="4414" spans="1:11" x14ac:dyDescent="0.3">
      <c r="A4414" s="6">
        <v>2020</v>
      </c>
      <c r="B4414" s="7" t="s">
        <v>30</v>
      </c>
      <c r="C4414" s="7" t="s">
        <v>63</v>
      </c>
      <c r="D4414" s="7" t="s">
        <v>27</v>
      </c>
      <c r="E4414" s="7" t="s">
        <v>18</v>
      </c>
      <c r="F4414" s="15" t="str">
        <f>CONCATENATE(AllWeights5[[#This Row],[bldgtype]],"-",AllWeights5[[#This Row],[bldgloc]],"-",AllWeights5[[#This Row],[bldgvint]])</f>
        <v>SUn-CZ16-New</v>
      </c>
      <c r="G4414" s="15" t="str">
        <f>CONCATENATE(AllWeights5[[#This Row],[bldgtype]],"-",AllWeights5[[#This Row],[bldgloc]],"-",AllWeights5[[#This Row],[era]])</f>
        <v>SUn-CZ16-new</v>
      </c>
      <c r="H4414" s="7">
        <v>5.0999999999999997E-2</v>
      </c>
      <c r="I4414" s="8" t="s">
        <v>19</v>
      </c>
      <c r="J4414" s="5">
        <f>SUMIFS(AllWeights5[wt_vint],AllWeights5[bldgtype],AllWeights5[[#This Row],[bldgtype]],AllWeights5[bldgloc],AllWeights5[[#This Row],[bldgloc]],AllWeights5[era],AllWeights5[[#This Row],[era]])</f>
        <v>0.122</v>
      </c>
      <c r="K4414" s="16">
        <f>AllWeights5[[#This Row],[wt_vint]]/AllWeights5[[#This Row],[Total Weight (BT, CZ, Era)]]</f>
        <v>0.41803278688524587</v>
      </c>
    </row>
    <row r="4415" spans="1:11" x14ac:dyDescent="0.3">
      <c r="A4415" s="6">
        <v>2020</v>
      </c>
      <c r="B4415" s="7" t="s">
        <v>30</v>
      </c>
      <c r="C4415" s="7" t="s">
        <v>64</v>
      </c>
      <c r="D4415" s="7" t="s">
        <v>31</v>
      </c>
      <c r="E4415" s="7">
        <v>1975</v>
      </c>
      <c r="F4415" s="15" t="str">
        <f>CONCATENATE(AllWeights5[[#This Row],[bldgtype]],"-",AllWeights5[[#This Row],[bldgloc]],"-",AllWeights5[[#This Row],[bldgvint]])</f>
        <v>WRf-CZ06-1975</v>
      </c>
      <c r="G4415" s="15" t="str">
        <f>CONCATENATE(AllWeights5[[#This Row],[bldgtype]],"-",AllWeights5[[#This Row],[bldgloc]],"-",AllWeights5[[#This Row],[era]])</f>
        <v>WRf-CZ06-old</v>
      </c>
      <c r="H4415" s="7">
        <v>2.024</v>
      </c>
      <c r="I4415" s="8" t="s">
        <v>16</v>
      </c>
      <c r="J4415" s="5">
        <f>SUMIFS(AllWeights5[wt_vint],AllWeights5[bldgtype],AllWeights5[[#This Row],[bldgtype]],AllWeights5[bldgloc],AllWeights5[[#This Row],[bldgloc]],AllWeights5[era],AllWeights5[[#This Row],[era]])</f>
        <v>7.9580000000000002</v>
      </c>
      <c r="K4415" s="16">
        <f>AllWeights5[[#This Row],[wt_vint]]/AllWeights5[[#This Row],[Total Weight (BT, CZ, Era)]]</f>
        <v>0.25433526011560692</v>
      </c>
    </row>
    <row r="4416" spans="1:11" x14ac:dyDescent="0.3">
      <c r="A4416" s="6">
        <v>2020</v>
      </c>
      <c r="B4416" s="7" t="s">
        <v>30</v>
      </c>
      <c r="C4416" s="7" t="s">
        <v>64</v>
      </c>
      <c r="D4416" s="7" t="s">
        <v>31</v>
      </c>
      <c r="E4416" s="7">
        <v>1985</v>
      </c>
      <c r="F4416" s="15" t="str">
        <f>CONCATENATE(AllWeights5[[#This Row],[bldgtype]],"-",AllWeights5[[#This Row],[bldgloc]],"-",AllWeights5[[#This Row],[bldgvint]])</f>
        <v>WRf-CZ06-1985</v>
      </c>
      <c r="G4416" s="15" t="str">
        <f>CONCATENATE(AllWeights5[[#This Row],[bldgtype]],"-",AllWeights5[[#This Row],[bldgloc]],"-",AllWeights5[[#This Row],[era]])</f>
        <v>WRf-CZ06-old</v>
      </c>
      <c r="H4416" s="7">
        <v>0.872</v>
      </c>
      <c r="I4416" s="8" t="s">
        <v>16</v>
      </c>
      <c r="J4416" s="5">
        <f>SUMIFS(AllWeights5[wt_vint],AllWeights5[bldgtype],AllWeights5[[#This Row],[bldgtype]],AllWeights5[bldgloc],AllWeights5[[#This Row],[bldgloc]],AllWeights5[era],AllWeights5[[#This Row],[era]])</f>
        <v>7.9580000000000002</v>
      </c>
      <c r="K4416" s="16">
        <f>AllWeights5[[#This Row],[wt_vint]]/AllWeights5[[#This Row],[Total Weight (BT, CZ, Era)]]</f>
        <v>0.10957527016838402</v>
      </c>
    </row>
    <row r="4417" spans="1:11" x14ac:dyDescent="0.3">
      <c r="A4417" s="6">
        <v>2020</v>
      </c>
      <c r="B4417" s="7" t="s">
        <v>30</v>
      </c>
      <c r="C4417" s="7" t="s">
        <v>64</v>
      </c>
      <c r="D4417" s="7" t="s">
        <v>31</v>
      </c>
      <c r="E4417" s="7">
        <v>1996</v>
      </c>
      <c r="F4417" s="15" t="str">
        <f>CONCATENATE(AllWeights5[[#This Row],[bldgtype]],"-",AllWeights5[[#This Row],[bldgloc]],"-",AllWeights5[[#This Row],[bldgvint]])</f>
        <v>WRf-CZ06-1996</v>
      </c>
      <c r="G4417" s="15" t="str">
        <f>CONCATENATE(AllWeights5[[#This Row],[bldgtype]],"-",AllWeights5[[#This Row],[bldgloc]],"-",AllWeights5[[#This Row],[era]])</f>
        <v>WRf-CZ06-old</v>
      </c>
      <c r="H4417" s="7">
        <v>0.91100000000000003</v>
      </c>
      <c r="I4417" s="8" t="s">
        <v>16</v>
      </c>
      <c r="J4417" s="5">
        <f>SUMIFS(AllWeights5[wt_vint],AllWeights5[bldgtype],AllWeights5[[#This Row],[bldgtype]],AllWeights5[bldgloc],AllWeights5[[#This Row],[bldgloc]],AllWeights5[era],AllWeights5[[#This Row],[era]])</f>
        <v>7.9580000000000002</v>
      </c>
      <c r="K4417" s="16">
        <f>AllWeights5[[#This Row],[wt_vint]]/AllWeights5[[#This Row],[Total Weight (BT, CZ, Era)]]</f>
        <v>0.1144759989947223</v>
      </c>
    </row>
    <row r="4418" spans="1:11" x14ac:dyDescent="0.3">
      <c r="A4418" s="6">
        <v>2020</v>
      </c>
      <c r="B4418" s="7" t="s">
        <v>30</v>
      </c>
      <c r="C4418" s="7" t="s">
        <v>64</v>
      </c>
      <c r="D4418" s="7" t="s">
        <v>31</v>
      </c>
      <c r="E4418" s="7">
        <v>2003</v>
      </c>
      <c r="F4418" s="15" t="str">
        <f>CONCATENATE(AllWeights5[[#This Row],[bldgtype]],"-",AllWeights5[[#This Row],[bldgloc]],"-",AllWeights5[[#This Row],[bldgvint]])</f>
        <v>WRf-CZ06-2003</v>
      </c>
      <c r="G4418" s="15" t="str">
        <f>CONCATENATE(AllWeights5[[#This Row],[bldgtype]],"-",AllWeights5[[#This Row],[bldgloc]],"-",AllWeights5[[#This Row],[era]])</f>
        <v>WRf-CZ06-ex</v>
      </c>
      <c r="H4418" s="7">
        <v>0.34100000000000003</v>
      </c>
      <c r="I4418" s="8" t="s">
        <v>11</v>
      </c>
      <c r="J4418" s="5">
        <f>SUMIFS(AllWeights5[wt_vint],AllWeights5[bldgtype],AllWeights5[[#This Row],[bldgtype]],AllWeights5[bldgloc],AllWeights5[[#This Row],[bldgloc]],AllWeights5[era],AllWeights5[[#This Row],[era]])</f>
        <v>1.95</v>
      </c>
      <c r="K4418" s="16">
        <f>AllWeights5[[#This Row],[wt_vint]]/AllWeights5[[#This Row],[Total Weight (BT, CZ, Era)]]</f>
        <v>0.17487179487179488</v>
      </c>
    </row>
    <row r="4419" spans="1:11" x14ac:dyDescent="0.3">
      <c r="A4419" s="6">
        <v>2020</v>
      </c>
      <c r="B4419" s="7" t="s">
        <v>30</v>
      </c>
      <c r="C4419" s="7" t="s">
        <v>64</v>
      </c>
      <c r="D4419" s="7" t="s">
        <v>31</v>
      </c>
      <c r="E4419" s="7">
        <v>2007</v>
      </c>
      <c r="F4419" s="15" t="str">
        <f>CONCATENATE(AllWeights5[[#This Row],[bldgtype]],"-",AllWeights5[[#This Row],[bldgloc]],"-",AllWeights5[[#This Row],[bldgvint]])</f>
        <v>WRf-CZ06-2007</v>
      </c>
      <c r="G4419" s="15" t="str">
        <f>CONCATENATE(AllWeights5[[#This Row],[bldgtype]],"-",AllWeights5[[#This Row],[bldgloc]],"-",AllWeights5[[#This Row],[era]])</f>
        <v>WRf-CZ06-ex</v>
      </c>
      <c r="H4419" s="7">
        <v>0.21299999999999999</v>
      </c>
      <c r="I4419" s="8" t="s">
        <v>11</v>
      </c>
      <c r="J4419" s="5">
        <f>SUMIFS(AllWeights5[wt_vint],AllWeights5[bldgtype],AllWeights5[[#This Row],[bldgtype]],AllWeights5[bldgloc],AllWeights5[[#This Row],[bldgloc]],AllWeights5[era],AllWeights5[[#This Row],[era]])</f>
        <v>1.95</v>
      </c>
      <c r="K4419" s="16">
        <f>AllWeights5[[#This Row],[wt_vint]]/AllWeights5[[#This Row],[Total Weight (BT, CZ, Era)]]</f>
        <v>0.10923076923076923</v>
      </c>
    </row>
    <row r="4420" spans="1:11" x14ac:dyDescent="0.3">
      <c r="A4420" s="6">
        <v>2020</v>
      </c>
      <c r="B4420" s="7" t="s">
        <v>30</v>
      </c>
      <c r="C4420" s="7" t="s">
        <v>64</v>
      </c>
      <c r="D4420" s="7" t="s">
        <v>31</v>
      </c>
      <c r="E4420" s="7">
        <v>2011</v>
      </c>
      <c r="F4420" s="15" t="str">
        <f>CONCATENATE(AllWeights5[[#This Row],[bldgtype]],"-",AllWeights5[[#This Row],[bldgloc]],"-",AllWeights5[[#This Row],[bldgvint]])</f>
        <v>WRf-CZ06-2011</v>
      </c>
      <c r="G4420" s="15" t="str">
        <f>CONCATENATE(AllWeights5[[#This Row],[bldgtype]],"-",AllWeights5[[#This Row],[bldgloc]],"-",AllWeights5[[#This Row],[era]])</f>
        <v>WRf-CZ06-ex</v>
      </c>
      <c r="H4420" s="7">
        <v>0.21299999999999999</v>
      </c>
      <c r="I4420" s="8" t="s">
        <v>11</v>
      </c>
      <c r="J4420" s="5">
        <f>SUMIFS(AllWeights5[wt_vint],AllWeights5[bldgtype],AllWeights5[[#This Row],[bldgtype]],AllWeights5[bldgloc],AllWeights5[[#This Row],[bldgloc]],AllWeights5[era],AllWeights5[[#This Row],[era]])</f>
        <v>1.95</v>
      </c>
      <c r="K4420" s="16">
        <f>AllWeights5[[#This Row],[wt_vint]]/AllWeights5[[#This Row],[Total Weight (BT, CZ, Era)]]</f>
        <v>0.10923076923076923</v>
      </c>
    </row>
    <row r="4421" spans="1:11" x14ac:dyDescent="0.3">
      <c r="A4421" s="6">
        <v>2020</v>
      </c>
      <c r="B4421" s="7" t="s">
        <v>30</v>
      </c>
      <c r="C4421" s="7" t="s">
        <v>64</v>
      </c>
      <c r="D4421" s="7" t="s">
        <v>31</v>
      </c>
      <c r="E4421" s="7">
        <v>2015</v>
      </c>
      <c r="F4421" s="15" t="str">
        <f>CONCATENATE(AllWeights5[[#This Row],[bldgtype]],"-",AllWeights5[[#This Row],[bldgloc]],"-",AllWeights5[[#This Row],[bldgvint]])</f>
        <v>WRf-CZ06-2015</v>
      </c>
      <c r="G4421" s="15" t="str">
        <f>CONCATENATE(AllWeights5[[#This Row],[bldgtype]],"-",AllWeights5[[#This Row],[bldgloc]],"-",AllWeights5[[#This Row],[era]])</f>
        <v>WRf-CZ06-ex</v>
      </c>
      <c r="H4421" s="7">
        <v>0.16</v>
      </c>
      <c r="I4421" s="8" t="s">
        <v>11</v>
      </c>
      <c r="J4421" s="5">
        <f>SUMIFS(AllWeights5[wt_vint],AllWeights5[bldgtype],AllWeights5[[#This Row],[bldgtype]],AllWeights5[bldgloc],AllWeights5[[#This Row],[bldgloc]],AllWeights5[era],AllWeights5[[#This Row],[era]])</f>
        <v>1.95</v>
      </c>
      <c r="K4421" s="16">
        <f>AllWeights5[[#This Row],[wt_vint]]/AllWeights5[[#This Row],[Total Weight (BT, CZ, Era)]]</f>
        <v>8.2051282051282051E-2</v>
      </c>
    </row>
    <row r="4422" spans="1:11" x14ac:dyDescent="0.3">
      <c r="A4422" s="6">
        <v>2020</v>
      </c>
      <c r="B4422" s="7" t="s">
        <v>30</v>
      </c>
      <c r="C4422" s="7" t="s">
        <v>64</v>
      </c>
      <c r="D4422" s="7" t="s">
        <v>31</v>
      </c>
      <c r="E4422" s="7">
        <v>2017</v>
      </c>
      <c r="F4422" s="15" t="str">
        <f>CONCATENATE(AllWeights5[[#This Row],[bldgtype]],"-",AllWeights5[[#This Row],[bldgloc]],"-",AllWeights5[[#This Row],[bldgvint]])</f>
        <v>WRf-CZ06-2017</v>
      </c>
      <c r="G4422" s="15" t="str">
        <f>CONCATENATE(AllWeights5[[#This Row],[bldgtype]],"-",AllWeights5[[#This Row],[bldgloc]],"-",AllWeights5[[#This Row],[era]])</f>
        <v>WRf-CZ06-rec</v>
      </c>
      <c r="H4422" s="7">
        <v>0.16</v>
      </c>
      <c r="I4422" s="8" t="s">
        <v>14</v>
      </c>
      <c r="J4422" s="5">
        <f>SUMIFS(AllWeights5[wt_vint],AllWeights5[bldgtype],AllWeights5[[#This Row],[bldgtype]],AllWeights5[bldgloc],AllWeights5[[#This Row],[bldgloc]],AllWeights5[era],AllWeights5[[#This Row],[era]])</f>
        <v>0.44800000000000001</v>
      </c>
      <c r="K4422" s="16">
        <f>AllWeights5[[#This Row],[wt_vint]]/AllWeights5[[#This Row],[Total Weight (BT, CZ, Era)]]</f>
        <v>0.35714285714285715</v>
      </c>
    </row>
    <row r="4423" spans="1:11" x14ac:dyDescent="0.3">
      <c r="A4423" s="6">
        <v>2020</v>
      </c>
      <c r="B4423" s="7" t="s">
        <v>30</v>
      </c>
      <c r="C4423" s="7" t="s">
        <v>64</v>
      </c>
      <c r="D4423" s="7" t="s">
        <v>31</v>
      </c>
      <c r="E4423" s="7">
        <v>2020</v>
      </c>
      <c r="F4423" s="15" t="str">
        <f>CONCATENATE(AllWeights5[[#This Row],[bldgtype]],"-",AllWeights5[[#This Row],[bldgloc]],"-",AllWeights5[[#This Row],[bldgvint]])</f>
        <v>WRf-CZ06-2020</v>
      </c>
      <c r="G4423" s="15" t="str">
        <f>CONCATENATE(AllWeights5[[#This Row],[bldgtype]],"-",AllWeights5[[#This Row],[bldgloc]],"-",AllWeights5[[#This Row],[era]])</f>
        <v>WRf-CZ06-rec</v>
      </c>
      <c r="H4423" s="7">
        <v>5.2999999999999999E-2</v>
      </c>
      <c r="I4423" s="8" t="s">
        <v>14</v>
      </c>
      <c r="J4423" s="5">
        <f>SUMIFS(AllWeights5[wt_vint],AllWeights5[bldgtype],AllWeights5[[#This Row],[bldgtype]],AllWeights5[bldgloc],AllWeights5[[#This Row],[bldgloc]],AllWeights5[era],AllWeights5[[#This Row],[era]])</f>
        <v>0.44800000000000001</v>
      </c>
      <c r="K4423" s="16">
        <f>AllWeights5[[#This Row],[wt_vint]]/AllWeights5[[#This Row],[Total Weight (BT, CZ, Era)]]</f>
        <v>0.11830357142857142</v>
      </c>
    </row>
    <row r="4424" spans="1:11" x14ac:dyDescent="0.3">
      <c r="A4424" s="6">
        <v>2020</v>
      </c>
      <c r="B4424" s="7" t="s">
        <v>30</v>
      </c>
      <c r="C4424" s="7" t="s">
        <v>64</v>
      </c>
      <c r="D4424" s="7" t="s">
        <v>31</v>
      </c>
      <c r="E4424" s="7" t="s">
        <v>18</v>
      </c>
      <c r="F4424" s="15" t="str">
        <f>CONCATENATE(AllWeights5[[#This Row],[bldgtype]],"-",AllWeights5[[#This Row],[bldgloc]],"-",AllWeights5[[#This Row],[bldgvint]])</f>
        <v>WRf-CZ06-New</v>
      </c>
      <c r="G4424" s="15" t="str">
        <f>CONCATENATE(AllWeights5[[#This Row],[bldgtype]],"-",AllWeights5[[#This Row],[bldgloc]],"-",AllWeights5[[#This Row],[era]])</f>
        <v>WRf-CZ06-new</v>
      </c>
      <c r="H4424" s="7">
        <v>5.2999999999999999E-2</v>
      </c>
      <c r="I4424" s="8" t="s">
        <v>19</v>
      </c>
      <c r="J4424" s="5">
        <f>SUMIFS(AllWeights5[wt_vint],AllWeights5[bldgtype],AllWeights5[[#This Row],[bldgtype]],AllWeights5[bldgloc],AllWeights5[[#This Row],[bldgloc]],AllWeights5[era],AllWeights5[[#This Row],[era]])</f>
        <v>0.112</v>
      </c>
      <c r="K4424" s="16">
        <f>AllWeights5[[#This Row],[wt_vint]]/AllWeights5[[#This Row],[Total Weight (BT, CZ, Era)]]</f>
        <v>0.4732142857142857</v>
      </c>
    </row>
    <row r="4425" spans="1:11" x14ac:dyDescent="0.3">
      <c r="A4425" s="6">
        <v>2020</v>
      </c>
      <c r="B4425" s="7" t="s">
        <v>30</v>
      </c>
      <c r="C4425" s="7" t="s">
        <v>64</v>
      </c>
      <c r="D4425" s="7" t="s">
        <v>32</v>
      </c>
      <c r="E4425" s="7">
        <v>1975</v>
      </c>
      <c r="F4425" s="15" t="str">
        <f>CONCATENATE(AllWeights5[[#This Row],[bldgtype]],"-",AllWeights5[[#This Row],[bldgloc]],"-",AllWeights5[[#This Row],[bldgvint]])</f>
        <v>WRf-CZ08-1975</v>
      </c>
      <c r="G4425" s="15" t="str">
        <f>CONCATENATE(AllWeights5[[#This Row],[bldgtype]],"-",AllWeights5[[#This Row],[bldgloc]],"-",AllWeights5[[#This Row],[era]])</f>
        <v>WRf-CZ08-old</v>
      </c>
      <c r="H4425" s="7">
        <v>2.6880000000000002</v>
      </c>
      <c r="I4425" s="8" t="s">
        <v>16</v>
      </c>
      <c r="J4425" s="5">
        <f>SUMIFS(AllWeights5[wt_vint],AllWeights5[bldgtype],AllWeights5[[#This Row],[bldgtype]],AllWeights5[bldgloc],AllWeights5[[#This Row],[bldgloc]],AllWeights5[era],AllWeights5[[#This Row],[era]])</f>
        <v>10.817</v>
      </c>
      <c r="K4425" s="16">
        <f>AllWeights5[[#This Row],[wt_vint]]/AllWeights5[[#This Row],[Total Weight (BT, CZ, Era)]]</f>
        <v>0.24849773504668579</v>
      </c>
    </row>
    <row r="4426" spans="1:11" x14ac:dyDescent="0.3">
      <c r="A4426" s="6">
        <v>2020</v>
      </c>
      <c r="B4426" s="7" t="s">
        <v>30</v>
      </c>
      <c r="C4426" s="7" t="s">
        <v>64</v>
      </c>
      <c r="D4426" s="7" t="s">
        <v>32</v>
      </c>
      <c r="E4426" s="7">
        <v>1985</v>
      </c>
      <c r="F4426" s="15" t="str">
        <f>CONCATENATE(AllWeights5[[#This Row],[bldgtype]],"-",AllWeights5[[#This Row],[bldgloc]],"-",AllWeights5[[#This Row],[bldgvint]])</f>
        <v>WRf-CZ08-1985</v>
      </c>
      <c r="G4426" s="15" t="str">
        <f>CONCATENATE(AllWeights5[[#This Row],[bldgtype]],"-",AllWeights5[[#This Row],[bldgloc]],"-",AllWeights5[[#This Row],[era]])</f>
        <v>WRf-CZ08-old</v>
      </c>
      <c r="H4426" s="7">
        <v>1.163</v>
      </c>
      <c r="I4426" s="8" t="s">
        <v>16</v>
      </c>
      <c r="J4426" s="5">
        <f>SUMIFS(AllWeights5[wt_vint],AllWeights5[bldgtype],AllWeights5[[#This Row],[bldgtype]],AllWeights5[bldgloc],AllWeights5[[#This Row],[bldgloc]],AllWeights5[era],AllWeights5[[#This Row],[era]])</f>
        <v>10.817</v>
      </c>
      <c r="K4426" s="16">
        <f>AllWeights5[[#This Row],[wt_vint]]/AllWeights5[[#This Row],[Total Weight (BT, CZ, Era)]]</f>
        <v>0.10751594712027364</v>
      </c>
    </row>
    <row r="4427" spans="1:11" x14ac:dyDescent="0.3">
      <c r="A4427" s="6">
        <v>2020</v>
      </c>
      <c r="B4427" s="7" t="s">
        <v>30</v>
      </c>
      <c r="C4427" s="7" t="s">
        <v>64</v>
      </c>
      <c r="D4427" s="7" t="s">
        <v>32</v>
      </c>
      <c r="E4427" s="7">
        <v>1996</v>
      </c>
      <c r="F4427" s="15" t="str">
        <f>CONCATENATE(AllWeights5[[#This Row],[bldgtype]],"-",AllWeights5[[#This Row],[bldgloc]],"-",AllWeights5[[#This Row],[bldgvint]])</f>
        <v>WRf-CZ08-1996</v>
      </c>
      <c r="G4427" s="15" t="str">
        <f>CONCATENATE(AllWeights5[[#This Row],[bldgtype]],"-",AllWeights5[[#This Row],[bldgloc]],"-",AllWeights5[[#This Row],[era]])</f>
        <v>WRf-CZ08-old</v>
      </c>
      <c r="H4427" s="7">
        <v>1.218</v>
      </c>
      <c r="I4427" s="8" t="s">
        <v>16</v>
      </c>
      <c r="J4427" s="5">
        <f>SUMIFS(AllWeights5[wt_vint],AllWeights5[bldgtype],AllWeights5[[#This Row],[bldgtype]],AllWeights5[bldgloc],AllWeights5[[#This Row],[bldgloc]],AllWeights5[era],AllWeights5[[#This Row],[era]])</f>
        <v>10.817</v>
      </c>
      <c r="K4427" s="16">
        <f>AllWeights5[[#This Row],[wt_vint]]/AllWeights5[[#This Row],[Total Weight (BT, CZ, Era)]]</f>
        <v>0.11260053619302948</v>
      </c>
    </row>
    <row r="4428" spans="1:11" x14ac:dyDescent="0.3">
      <c r="A4428" s="6">
        <v>2020</v>
      </c>
      <c r="B4428" s="7" t="s">
        <v>30</v>
      </c>
      <c r="C4428" s="7" t="s">
        <v>64</v>
      </c>
      <c r="D4428" s="7" t="s">
        <v>32</v>
      </c>
      <c r="E4428" s="7">
        <v>2003</v>
      </c>
      <c r="F4428" s="15" t="str">
        <f>CONCATENATE(AllWeights5[[#This Row],[bldgtype]],"-",AllWeights5[[#This Row],[bldgloc]],"-",AllWeights5[[#This Row],[bldgvint]])</f>
        <v>WRf-CZ08-2003</v>
      </c>
      <c r="G4428" s="15" t="str">
        <f>CONCATENATE(AllWeights5[[#This Row],[bldgtype]],"-",AllWeights5[[#This Row],[bldgloc]],"-",AllWeights5[[#This Row],[era]])</f>
        <v>WRf-CZ08-ex</v>
      </c>
      <c r="H4428" s="7">
        <v>0.46</v>
      </c>
      <c r="I4428" s="8" t="s">
        <v>11</v>
      </c>
      <c r="J4428" s="5">
        <f>SUMIFS(AllWeights5[wt_vint],AllWeights5[bldgtype],AllWeights5[[#This Row],[bldgtype]],AllWeights5[bldgloc],AllWeights5[[#This Row],[bldgloc]],AllWeights5[era],AllWeights5[[#This Row],[era]])</f>
        <v>2.6720000000000006</v>
      </c>
      <c r="K4428" s="16">
        <f>AllWeights5[[#This Row],[wt_vint]]/AllWeights5[[#This Row],[Total Weight (BT, CZ, Era)]]</f>
        <v>0.17215568862275446</v>
      </c>
    </row>
    <row r="4429" spans="1:11" x14ac:dyDescent="0.3">
      <c r="A4429" s="6">
        <v>2020</v>
      </c>
      <c r="B4429" s="7" t="s">
        <v>30</v>
      </c>
      <c r="C4429" s="7" t="s">
        <v>64</v>
      </c>
      <c r="D4429" s="7" t="s">
        <v>32</v>
      </c>
      <c r="E4429" s="7">
        <v>2007</v>
      </c>
      <c r="F4429" s="15" t="str">
        <f>CONCATENATE(AllWeights5[[#This Row],[bldgtype]],"-",AllWeights5[[#This Row],[bldgloc]],"-",AllWeights5[[#This Row],[bldgvint]])</f>
        <v>WRf-CZ08-2007</v>
      </c>
      <c r="G4429" s="15" t="str">
        <f>CONCATENATE(AllWeights5[[#This Row],[bldgtype]],"-",AllWeights5[[#This Row],[bldgloc]],"-",AllWeights5[[#This Row],[era]])</f>
        <v>WRf-CZ08-ex</v>
      </c>
      <c r="H4429" s="7">
        <v>0.28499999999999998</v>
      </c>
      <c r="I4429" s="8" t="s">
        <v>11</v>
      </c>
      <c r="J4429" s="5">
        <f>SUMIFS(AllWeights5[wt_vint],AllWeights5[bldgtype],AllWeights5[[#This Row],[bldgtype]],AllWeights5[bldgloc],AllWeights5[[#This Row],[bldgloc]],AllWeights5[era],AllWeights5[[#This Row],[era]])</f>
        <v>2.6720000000000006</v>
      </c>
      <c r="K4429" s="16">
        <f>AllWeights5[[#This Row],[wt_vint]]/AllWeights5[[#This Row],[Total Weight (BT, CZ, Era)]]</f>
        <v>0.10666167664670656</v>
      </c>
    </row>
    <row r="4430" spans="1:11" x14ac:dyDescent="0.3">
      <c r="A4430" s="6">
        <v>2020</v>
      </c>
      <c r="B4430" s="7" t="s">
        <v>30</v>
      </c>
      <c r="C4430" s="7" t="s">
        <v>64</v>
      </c>
      <c r="D4430" s="7" t="s">
        <v>32</v>
      </c>
      <c r="E4430" s="7">
        <v>2011</v>
      </c>
      <c r="F4430" s="15" t="str">
        <f>CONCATENATE(AllWeights5[[#This Row],[bldgtype]],"-",AllWeights5[[#This Row],[bldgloc]],"-",AllWeights5[[#This Row],[bldgvint]])</f>
        <v>WRf-CZ08-2011</v>
      </c>
      <c r="G4430" s="15" t="str">
        <f>CONCATENATE(AllWeights5[[#This Row],[bldgtype]],"-",AllWeights5[[#This Row],[bldgloc]],"-",AllWeights5[[#This Row],[era]])</f>
        <v>WRf-CZ08-ex</v>
      </c>
      <c r="H4430" s="7">
        <v>0.28499999999999998</v>
      </c>
      <c r="I4430" s="8" t="s">
        <v>11</v>
      </c>
      <c r="J4430" s="5">
        <f>SUMIFS(AllWeights5[wt_vint],AllWeights5[bldgtype],AllWeights5[[#This Row],[bldgtype]],AllWeights5[bldgloc],AllWeights5[[#This Row],[bldgloc]],AllWeights5[era],AllWeights5[[#This Row],[era]])</f>
        <v>2.6720000000000006</v>
      </c>
      <c r="K4430" s="16">
        <f>AllWeights5[[#This Row],[wt_vint]]/AllWeights5[[#This Row],[Total Weight (BT, CZ, Era)]]</f>
        <v>0.10666167664670656</v>
      </c>
    </row>
    <row r="4431" spans="1:11" x14ac:dyDescent="0.3">
      <c r="A4431" s="6">
        <v>2020</v>
      </c>
      <c r="B4431" s="7" t="s">
        <v>30</v>
      </c>
      <c r="C4431" s="7" t="s">
        <v>64</v>
      </c>
      <c r="D4431" s="7" t="s">
        <v>32</v>
      </c>
      <c r="E4431" s="7">
        <v>2015</v>
      </c>
      <c r="F4431" s="15" t="str">
        <f>CONCATENATE(AllWeights5[[#This Row],[bldgtype]],"-",AllWeights5[[#This Row],[bldgloc]],"-",AllWeights5[[#This Row],[bldgvint]])</f>
        <v>WRf-CZ08-2015</v>
      </c>
      <c r="G4431" s="15" t="str">
        <f>CONCATENATE(AllWeights5[[#This Row],[bldgtype]],"-",AllWeights5[[#This Row],[bldgloc]],"-",AllWeights5[[#This Row],[era]])</f>
        <v>WRf-CZ08-ex</v>
      </c>
      <c r="H4431" s="7">
        <v>0.214</v>
      </c>
      <c r="I4431" s="8" t="s">
        <v>11</v>
      </c>
      <c r="J4431" s="5">
        <f>SUMIFS(AllWeights5[wt_vint],AllWeights5[bldgtype],AllWeights5[[#This Row],[bldgtype]],AllWeights5[bldgloc],AllWeights5[[#This Row],[bldgloc]],AllWeights5[era],AllWeights5[[#This Row],[era]])</f>
        <v>2.6720000000000006</v>
      </c>
      <c r="K4431" s="16">
        <f>AllWeights5[[#This Row],[wt_vint]]/AllWeights5[[#This Row],[Total Weight (BT, CZ, Era)]]</f>
        <v>8.0089820359281416E-2</v>
      </c>
    </row>
    <row r="4432" spans="1:11" x14ac:dyDescent="0.3">
      <c r="A4432" s="6">
        <v>2020</v>
      </c>
      <c r="B4432" s="7" t="s">
        <v>30</v>
      </c>
      <c r="C4432" s="7" t="s">
        <v>64</v>
      </c>
      <c r="D4432" s="7" t="s">
        <v>32</v>
      </c>
      <c r="E4432" s="7">
        <v>2017</v>
      </c>
      <c r="F4432" s="15" t="str">
        <f>CONCATENATE(AllWeights5[[#This Row],[bldgtype]],"-",AllWeights5[[#This Row],[bldgloc]],"-",AllWeights5[[#This Row],[bldgvint]])</f>
        <v>WRf-CZ08-2017</v>
      </c>
      <c r="G4432" s="15" t="str">
        <f>CONCATENATE(AllWeights5[[#This Row],[bldgtype]],"-",AllWeights5[[#This Row],[bldgloc]],"-",AllWeights5[[#This Row],[era]])</f>
        <v>WRf-CZ08-rec</v>
      </c>
      <c r="H4432" s="7">
        <v>0.214</v>
      </c>
      <c r="I4432" s="8" t="s">
        <v>14</v>
      </c>
      <c r="J4432" s="5">
        <f>SUMIFS(AllWeights5[wt_vint],AllWeights5[bldgtype],AllWeights5[[#This Row],[bldgtype]],AllWeights5[bldgloc],AllWeights5[[#This Row],[bldgloc]],AllWeights5[era],AllWeights5[[#This Row],[era]])</f>
        <v>0.60999999999999988</v>
      </c>
      <c r="K4432" s="16">
        <f>AllWeights5[[#This Row],[wt_vint]]/AllWeights5[[#This Row],[Total Weight (BT, CZ, Era)]]</f>
        <v>0.35081967213114762</v>
      </c>
    </row>
    <row r="4433" spans="1:11" x14ac:dyDescent="0.3">
      <c r="A4433" s="6">
        <v>2020</v>
      </c>
      <c r="B4433" s="7" t="s">
        <v>30</v>
      </c>
      <c r="C4433" s="7" t="s">
        <v>64</v>
      </c>
      <c r="D4433" s="7" t="s">
        <v>32</v>
      </c>
      <c r="E4433" s="7">
        <v>2020</v>
      </c>
      <c r="F4433" s="15" t="str">
        <f>CONCATENATE(AllWeights5[[#This Row],[bldgtype]],"-",AllWeights5[[#This Row],[bldgloc]],"-",AllWeights5[[#This Row],[bldgvint]])</f>
        <v>WRf-CZ08-2020</v>
      </c>
      <c r="G4433" s="15" t="str">
        <f>CONCATENATE(AllWeights5[[#This Row],[bldgtype]],"-",AllWeights5[[#This Row],[bldgloc]],"-",AllWeights5[[#This Row],[era]])</f>
        <v>WRf-CZ08-rec</v>
      </c>
      <c r="H4433" s="7">
        <v>7.0999999999999994E-2</v>
      </c>
      <c r="I4433" s="8" t="s">
        <v>14</v>
      </c>
      <c r="J4433" s="5">
        <f>SUMIFS(AllWeights5[wt_vint],AllWeights5[bldgtype],AllWeights5[[#This Row],[bldgtype]],AllWeights5[bldgloc],AllWeights5[[#This Row],[bldgloc]],AllWeights5[era],AllWeights5[[#This Row],[era]])</f>
        <v>0.60999999999999988</v>
      </c>
      <c r="K4433" s="16">
        <f>AllWeights5[[#This Row],[wt_vint]]/AllWeights5[[#This Row],[Total Weight (BT, CZ, Era)]]</f>
        <v>0.11639344262295083</v>
      </c>
    </row>
    <row r="4434" spans="1:11" x14ac:dyDescent="0.3">
      <c r="A4434" s="6">
        <v>2020</v>
      </c>
      <c r="B4434" s="7" t="s">
        <v>30</v>
      </c>
      <c r="C4434" s="7" t="s">
        <v>64</v>
      </c>
      <c r="D4434" s="7" t="s">
        <v>32</v>
      </c>
      <c r="E4434" s="7" t="s">
        <v>18</v>
      </c>
      <c r="F4434" s="15" t="str">
        <f>CONCATENATE(AllWeights5[[#This Row],[bldgtype]],"-",AllWeights5[[#This Row],[bldgloc]],"-",AllWeights5[[#This Row],[bldgvint]])</f>
        <v>WRf-CZ08-New</v>
      </c>
      <c r="G4434" s="15" t="str">
        <f>CONCATENATE(AllWeights5[[#This Row],[bldgtype]],"-",AllWeights5[[#This Row],[bldgloc]],"-",AllWeights5[[#This Row],[era]])</f>
        <v>WRf-CZ08-new</v>
      </c>
      <c r="H4434" s="7">
        <v>7.0999999999999994E-2</v>
      </c>
      <c r="I4434" s="8" t="s">
        <v>19</v>
      </c>
      <c r="J4434" s="5">
        <f>SUMIFS(AllWeights5[wt_vint],AllWeights5[bldgtype],AllWeights5[[#This Row],[bldgtype]],AllWeights5[bldgloc],AllWeights5[[#This Row],[bldgloc]],AllWeights5[era],AllWeights5[[#This Row],[era]])</f>
        <v>0.152</v>
      </c>
      <c r="K4434" s="16">
        <f>AllWeights5[[#This Row],[wt_vint]]/AllWeights5[[#This Row],[Total Weight (BT, CZ, Era)]]</f>
        <v>0.46710526315789469</v>
      </c>
    </row>
    <row r="4435" spans="1:11" x14ac:dyDescent="0.3">
      <c r="A4435" s="6">
        <v>2020</v>
      </c>
      <c r="B4435" s="7" t="s">
        <v>30</v>
      </c>
      <c r="C4435" s="7" t="s">
        <v>64</v>
      </c>
      <c r="D4435" s="7" t="s">
        <v>33</v>
      </c>
      <c r="E4435" s="7">
        <v>1975</v>
      </c>
      <c r="F4435" s="15" t="str">
        <f>CONCATENATE(AllWeights5[[#This Row],[bldgtype]],"-",AllWeights5[[#This Row],[bldgloc]],"-",AllWeights5[[#This Row],[bldgvint]])</f>
        <v>WRf-CZ09-1975</v>
      </c>
      <c r="G4435" s="15" t="str">
        <f>CONCATENATE(AllWeights5[[#This Row],[bldgtype]],"-",AllWeights5[[#This Row],[bldgloc]],"-",AllWeights5[[#This Row],[era]])</f>
        <v>WRf-CZ09-old</v>
      </c>
      <c r="H4435" s="7">
        <v>0.70299999999999996</v>
      </c>
      <c r="I4435" s="8" t="s">
        <v>16</v>
      </c>
      <c r="J4435" s="5">
        <f>SUMIFS(AllWeights5[wt_vint],AllWeights5[bldgtype],AllWeights5[[#This Row],[bldgtype]],AllWeights5[bldgloc],AllWeights5[[#This Row],[bldgloc]],AllWeights5[era],AllWeights5[[#This Row],[era]])</f>
        <v>5.3179999999999996</v>
      </c>
      <c r="K4435" s="16">
        <f>AllWeights5[[#This Row],[wt_vint]]/AllWeights5[[#This Row],[Total Weight (BT, CZ, Era)]]</f>
        <v>0.13219255359157578</v>
      </c>
    </row>
    <row r="4436" spans="1:11" x14ac:dyDescent="0.3">
      <c r="A4436" s="6">
        <v>2020</v>
      </c>
      <c r="B4436" s="7" t="s">
        <v>30</v>
      </c>
      <c r="C4436" s="7" t="s">
        <v>64</v>
      </c>
      <c r="D4436" s="7" t="s">
        <v>33</v>
      </c>
      <c r="E4436" s="7">
        <v>1985</v>
      </c>
      <c r="F4436" s="15" t="str">
        <f>CONCATENATE(AllWeights5[[#This Row],[bldgtype]],"-",AllWeights5[[#This Row],[bldgloc]],"-",AllWeights5[[#This Row],[bldgvint]])</f>
        <v>WRf-CZ09-1985</v>
      </c>
      <c r="G4436" s="15" t="str">
        <f>CONCATENATE(AllWeights5[[#This Row],[bldgtype]],"-",AllWeights5[[#This Row],[bldgloc]],"-",AllWeights5[[#This Row],[era]])</f>
        <v>WRf-CZ09-old</v>
      </c>
      <c r="H4436" s="7">
        <v>0.33500000000000002</v>
      </c>
      <c r="I4436" s="8" t="s">
        <v>16</v>
      </c>
      <c r="J4436" s="5">
        <f>SUMIFS(AllWeights5[wt_vint],AllWeights5[bldgtype],AllWeights5[[#This Row],[bldgtype]],AllWeights5[bldgloc],AllWeights5[[#This Row],[bldgloc]],AllWeights5[era],AllWeights5[[#This Row],[era]])</f>
        <v>5.3179999999999996</v>
      </c>
      <c r="K4436" s="16">
        <f>AllWeights5[[#This Row],[wt_vint]]/AllWeights5[[#This Row],[Total Weight (BT, CZ, Era)]]</f>
        <v>6.2993606619029724E-2</v>
      </c>
    </row>
    <row r="4437" spans="1:11" x14ac:dyDescent="0.3">
      <c r="A4437" s="6">
        <v>2020</v>
      </c>
      <c r="B4437" s="7" t="s">
        <v>30</v>
      </c>
      <c r="C4437" s="7" t="s">
        <v>64</v>
      </c>
      <c r="D4437" s="7" t="s">
        <v>33</v>
      </c>
      <c r="E4437" s="7">
        <v>1996</v>
      </c>
      <c r="F4437" s="15" t="str">
        <f>CONCATENATE(AllWeights5[[#This Row],[bldgtype]],"-",AllWeights5[[#This Row],[bldgloc]],"-",AllWeights5[[#This Row],[bldgvint]])</f>
        <v>WRf-CZ09-1996</v>
      </c>
      <c r="G4437" s="15" t="str">
        <f>CONCATENATE(AllWeights5[[#This Row],[bldgtype]],"-",AllWeights5[[#This Row],[bldgloc]],"-",AllWeights5[[#This Row],[era]])</f>
        <v>WRf-CZ09-old</v>
      </c>
      <c r="H4437" s="7">
        <v>0.39100000000000001</v>
      </c>
      <c r="I4437" s="8" t="s">
        <v>16</v>
      </c>
      <c r="J4437" s="5">
        <f>SUMIFS(AllWeights5[wt_vint],AllWeights5[bldgtype],AllWeights5[[#This Row],[bldgtype]],AllWeights5[bldgloc],AllWeights5[[#This Row],[bldgloc]],AllWeights5[era],AllWeights5[[#This Row],[era]])</f>
        <v>5.3179999999999996</v>
      </c>
      <c r="K4437" s="16">
        <f>AllWeights5[[#This Row],[wt_vint]]/AllWeights5[[#This Row],[Total Weight (BT, CZ, Era)]]</f>
        <v>7.3523881158330209E-2</v>
      </c>
    </row>
    <row r="4438" spans="1:11" x14ac:dyDescent="0.3">
      <c r="A4438" s="6">
        <v>2020</v>
      </c>
      <c r="B4438" s="7" t="s">
        <v>30</v>
      </c>
      <c r="C4438" s="7" t="s">
        <v>64</v>
      </c>
      <c r="D4438" s="7" t="s">
        <v>33</v>
      </c>
      <c r="E4438" s="7">
        <v>2003</v>
      </c>
      <c r="F4438" s="15" t="str">
        <f>CONCATENATE(AllWeights5[[#This Row],[bldgtype]],"-",AllWeights5[[#This Row],[bldgloc]],"-",AllWeights5[[#This Row],[bldgvint]])</f>
        <v>WRf-CZ09-2003</v>
      </c>
      <c r="G4438" s="15" t="str">
        <f>CONCATENATE(AllWeights5[[#This Row],[bldgtype]],"-",AllWeights5[[#This Row],[bldgloc]],"-",AllWeights5[[#This Row],[era]])</f>
        <v>WRf-CZ09-ex</v>
      </c>
      <c r="H4438" s="7">
        <v>0.182</v>
      </c>
      <c r="I4438" s="8" t="s">
        <v>11</v>
      </c>
      <c r="J4438" s="5">
        <f>SUMIFS(AllWeights5[wt_vint],AllWeights5[bldgtype],AllWeights5[[#This Row],[bldgtype]],AllWeights5[bldgloc],AllWeights5[[#This Row],[bldgloc]],AllWeights5[era],AllWeights5[[#This Row],[era]])</f>
        <v>1.5609999999999999</v>
      </c>
      <c r="K4438" s="16">
        <f>AllWeights5[[#This Row],[wt_vint]]/AllWeights5[[#This Row],[Total Weight (BT, CZ, Era)]]</f>
        <v>0.11659192825112108</v>
      </c>
    </row>
    <row r="4439" spans="1:11" x14ac:dyDescent="0.3">
      <c r="A4439" s="6">
        <v>2020</v>
      </c>
      <c r="B4439" s="7" t="s">
        <v>30</v>
      </c>
      <c r="C4439" s="7" t="s">
        <v>64</v>
      </c>
      <c r="D4439" s="7" t="s">
        <v>33</v>
      </c>
      <c r="E4439" s="7">
        <v>2007</v>
      </c>
      <c r="F4439" s="15" t="str">
        <f>CONCATENATE(AllWeights5[[#This Row],[bldgtype]],"-",AllWeights5[[#This Row],[bldgloc]],"-",AllWeights5[[#This Row],[bldgvint]])</f>
        <v>WRf-CZ09-2007</v>
      </c>
      <c r="G4439" s="15" t="str">
        <f>CONCATENATE(AllWeights5[[#This Row],[bldgtype]],"-",AllWeights5[[#This Row],[bldgloc]],"-",AllWeights5[[#This Row],[era]])</f>
        <v>WRf-CZ09-ex</v>
      </c>
      <c r="H4439" s="7">
        <v>9.1999999999999998E-2</v>
      </c>
      <c r="I4439" s="8" t="s">
        <v>11</v>
      </c>
      <c r="J4439" s="5">
        <f>SUMIFS(AllWeights5[wt_vint],AllWeights5[bldgtype],AllWeights5[[#This Row],[bldgtype]],AllWeights5[bldgloc],AllWeights5[[#This Row],[bldgloc]],AllWeights5[era],AllWeights5[[#This Row],[era]])</f>
        <v>1.5609999999999999</v>
      </c>
      <c r="K4439" s="16">
        <f>AllWeights5[[#This Row],[wt_vint]]/AllWeights5[[#This Row],[Total Weight (BT, CZ, Era)]]</f>
        <v>5.8936579115951314E-2</v>
      </c>
    </row>
    <row r="4440" spans="1:11" x14ac:dyDescent="0.3">
      <c r="A4440" s="6">
        <v>2020</v>
      </c>
      <c r="B4440" s="7" t="s">
        <v>30</v>
      </c>
      <c r="C4440" s="7" t="s">
        <v>64</v>
      </c>
      <c r="D4440" s="7" t="s">
        <v>33</v>
      </c>
      <c r="E4440" s="7">
        <v>2011</v>
      </c>
      <c r="F4440" s="15" t="str">
        <f>CONCATENATE(AllWeights5[[#This Row],[bldgtype]],"-",AllWeights5[[#This Row],[bldgloc]],"-",AllWeights5[[#This Row],[bldgvint]])</f>
        <v>WRf-CZ09-2011</v>
      </c>
      <c r="G4440" s="15" t="str">
        <f>CONCATENATE(AllWeights5[[#This Row],[bldgtype]],"-",AllWeights5[[#This Row],[bldgloc]],"-",AllWeights5[[#This Row],[era]])</f>
        <v>WRf-CZ09-ex</v>
      </c>
      <c r="H4440" s="7">
        <v>9.1999999999999998E-2</v>
      </c>
      <c r="I4440" s="8" t="s">
        <v>11</v>
      </c>
      <c r="J4440" s="5">
        <f>SUMIFS(AllWeights5[wt_vint],AllWeights5[bldgtype],AllWeights5[[#This Row],[bldgtype]],AllWeights5[bldgloc],AllWeights5[[#This Row],[bldgloc]],AllWeights5[era],AllWeights5[[#This Row],[era]])</f>
        <v>1.5609999999999999</v>
      </c>
      <c r="K4440" s="16">
        <f>AllWeights5[[#This Row],[wt_vint]]/AllWeights5[[#This Row],[Total Weight (BT, CZ, Era)]]</f>
        <v>5.8936579115951314E-2</v>
      </c>
    </row>
    <row r="4441" spans="1:11" x14ac:dyDescent="0.3">
      <c r="A4441" s="6">
        <v>2020</v>
      </c>
      <c r="B4441" s="7" t="s">
        <v>30</v>
      </c>
      <c r="C4441" s="7" t="s">
        <v>64</v>
      </c>
      <c r="D4441" s="7" t="s">
        <v>33</v>
      </c>
      <c r="E4441" s="7">
        <v>2015</v>
      </c>
      <c r="F4441" s="15" t="str">
        <f>CONCATENATE(AllWeights5[[#This Row],[bldgtype]],"-",AllWeights5[[#This Row],[bldgloc]],"-",AllWeights5[[#This Row],[bldgvint]])</f>
        <v>WRf-CZ09-2015</v>
      </c>
      <c r="G4441" s="15" t="str">
        <f>CONCATENATE(AllWeights5[[#This Row],[bldgtype]],"-",AllWeights5[[#This Row],[bldgloc]],"-",AllWeights5[[#This Row],[era]])</f>
        <v>WRf-CZ09-ex</v>
      </c>
      <c r="H4441" s="7">
        <v>6.9000000000000006E-2</v>
      </c>
      <c r="I4441" s="8" t="s">
        <v>11</v>
      </c>
      <c r="J4441" s="5">
        <f>SUMIFS(AllWeights5[wt_vint],AllWeights5[bldgtype],AllWeights5[[#This Row],[bldgtype]],AllWeights5[bldgloc],AllWeights5[[#This Row],[bldgloc]],AllWeights5[era],AllWeights5[[#This Row],[era]])</f>
        <v>1.5609999999999999</v>
      </c>
      <c r="K4441" s="16">
        <f>AllWeights5[[#This Row],[wt_vint]]/AllWeights5[[#This Row],[Total Weight (BT, CZ, Era)]]</f>
        <v>4.4202434336963491E-2</v>
      </c>
    </row>
    <row r="4442" spans="1:11" x14ac:dyDescent="0.3">
      <c r="A4442" s="6">
        <v>2020</v>
      </c>
      <c r="B4442" s="7" t="s">
        <v>30</v>
      </c>
      <c r="C4442" s="7" t="s">
        <v>64</v>
      </c>
      <c r="D4442" s="7" t="s">
        <v>33</v>
      </c>
      <c r="E4442" s="7">
        <v>2017</v>
      </c>
      <c r="F4442" s="15" t="str">
        <f>CONCATENATE(AllWeights5[[#This Row],[bldgtype]],"-",AllWeights5[[#This Row],[bldgloc]],"-",AllWeights5[[#This Row],[bldgvint]])</f>
        <v>WRf-CZ09-2017</v>
      </c>
      <c r="G4442" s="15" t="str">
        <f>CONCATENATE(AllWeights5[[#This Row],[bldgtype]],"-",AllWeights5[[#This Row],[bldgloc]],"-",AllWeights5[[#This Row],[era]])</f>
        <v>WRf-CZ09-rec</v>
      </c>
      <c r="H4442" s="7">
        <v>6.9000000000000006E-2</v>
      </c>
      <c r="I4442" s="8" t="s">
        <v>14</v>
      </c>
      <c r="J4442" s="5">
        <f>SUMIFS(AllWeights5[wt_vint],AllWeights5[bldgtype],AllWeights5[[#This Row],[bldgtype]],AllWeights5[bldgloc],AllWeights5[[#This Row],[bldgloc]],AllWeights5[era],AllWeights5[[#This Row],[era]])</f>
        <v>0.32900000000000001</v>
      </c>
      <c r="K4442" s="16">
        <f>AllWeights5[[#This Row],[wt_vint]]/AllWeights5[[#This Row],[Total Weight (BT, CZ, Era)]]</f>
        <v>0.20972644376899696</v>
      </c>
    </row>
    <row r="4443" spans="1:11" x14ac:dyDescent="0.3">
      <c r="A4443" s="6">
        <v>2020</v>
      </c>
      <c r="B4443" s="7" t="s">
        <v>30</v>
      </c>
      <c r="C4443" s="7" t="s">
        <v>64</v>
      </c>
      <c r="D4443" s="7" t="s">
        <v>33</v>
      </c>
      <c r="E4443" s="7">
        <v>2020</v>
      </c>
      <c r="F4443" s="15" t="str">
        <f>CONCATENATE(AllWeights5[[#This Row],[bldgtype]],"-",AllWeights5[[#This Row],[bldgloc]],"-",AllWeights5[[#This Row],[bldgvint]])</f>
        <v>WRf-CZ09-2020</v>
      </c>
      <c r="G4443" s="15" t="str">
        <f>CONCATENATE(AllWeights5[[#This Row],[bldgtype]],"-",AllWeights5[[#This Row],[bldgloc]],"-",AllWeights5[[#This Row],[era]])</f>
        <v>WRf-CZ09-rec</v>
      </c>
      <c r="H4443" s="7">
        <v>2.3E-2</v>
      </c>
      <c r="I4443" s="8" t="s">
        <v>14</v>
      </c>
      <c r="J4443" s="5">
        <f>SUMIFS(AllWeights5[wt_vint],AllWeights5[bldgtype],AllWeights5[[#This Row],[bldgtype]],AllWeights5[bldgloc],AllWeights5[[#This Row],[bldgloc]],AllWeights5[era],AllWeights5[[#This Row],[era]])</f>
        <v>0.32900000000000001</v>
      </c>
      <c r="K4443" s="16">
        <f>AllWeights5[[#This Row],[wt_vint]]/AllWeights5[[#This Row],[Total Weight (BT, CZ, Era)]]</f>
        <v>6.9908814589665649E-2</v>
      </c>
    </row>
    <row r="4444" spans="1:11" x14ac:dyDescent="0.3">
      <c r="A4444" s="6">
        <v>2020</v>
      </c>
      <c r="B4444" s="7" t="s">
        <v>30</v>
      </c>
      <c r="C4444" s="7" t="s">
        <v>64</v>
      </c>
      <c r="D4444" s="7" t="s">
        <v>33</v>
      </c>
      <c r="E4444" s="7" t="s">
        <v>18</v>
      </c>
      <c r="F4444" s="15" t="str">
        <f>CONCATENATE(AllWeights5[[#This Row],[bldgtype]],"-",AllWeights5[[#This Row],[bldgloc]],"-",AllWeights5[[#This Row],[bldgvint]])</f>
        <v>WRf-CZ09-New</v>
      </c>
      <c r="G4444" s="15" t="str">
        <f>CONCATENATE(AllWeights5[[#This Row],[bldgtype]],"-",AllWeights5[[#This Row],[bldgloc]],"-",AllWeights5[[#This Row],[era]])</f>
        <v>WRf-CZ09-new</v>
      </c>
      <c r="H4444" s="7">
        <v>2.3E-2</v>
      </c>
      <c r="I4444" s="8" t="s">
        <v>19</v>
      </c>
      <c r="J4444" s="5">
        <f>SUMIFS(AllWeights5[wt_vint],AllWeights5[bldgtype],AllWeights5[[#This Row],[bldgtype]],AllWeights5[bldgloc],AllWeights5[[#This Row],[bldgloc]],AllWeights5[era],AllWeights5[[#This Row],[era]])</f>
        <v>8.199999999999999E-2</v>
      </c>
      <c r="K4444" s="16">
        <f>AllWeights5[[#This Row],[wt_vint]]/AllWeights5[[#This Row],[Total Weight (BT, CZ, Era)]]</f>
        <v>0.28048780487804881</v>
      </c>
    </row>
    <row r="4445" spans="1:11" x14ac:dyDescent="0.3">
      <c r="A4445" s="6">
        <v>2020</v>
      </c>
      <c r="B4445" s="7" t="s">
        <v>30</v>
      </c>
      <c r="C4445" s="7" t="s">
        <v>64</v>
      </c>
      <c r="D4445" s="7" t="s">
        <v>34</v>
      </c>
      <c r="E4445" s="7">
        <v>1975</v>
      </c>
      <c r="F4445" s="15" t="str">
        <f>CONCATENATE(AllWeights5[[#This Row],[bldgtype]],"-",AllWeights5[[#This Row],[bldgloc]],"-",AllWeights5[[#This Row],[bldgvint]])</f>
        <v>WRf-CZ10-1975</v>
      </c>
      <c r="G4445" s="15" t="str">
        <f>CONCATENATE(AllWeights5[[#This Row],[bldgtype]],"-",AllWeights5[[#This Row],[bldgloc]],"-",AllWeights5[[#This Row],[era]])</f>
        <v>WRf-CZ10-old</v>
      </c>
      <c r="H4445" s="7">
        <v>0.58099999999999996</v>
      </c>
      <c r="I4445" s="8" t="s">
        <v>16</v>
      </c>
      <c r="J4445" s="5">
        <f>SUMIFS(AllWeights5[wt_vint],AllWeights5[bldgtype],AllWeights5[[#This Row],[bldgtype]],AllWeights5[bldgloc],AllWeights5[[#This Row],[bldgloc]],AllWeights5[era],AllWeights5[[#This Row],[era]])</f>
        <v>5.7809999999999988</v>
      </c>
      <c r="K4445" s="16">
        <f>AllWeights5[[#This Row],[wt_vint]]/AllWeights5[[#This Row],[Total Weight (BT, CZ, Era)]]</f>
        <v>0.1005016433143055</v>
      </c>
    </row>
    <row r="4446" spans="1:11" x14ac:dyDescent="0.3">
      <c r="A4446" s="6">
        <v>2020</v>
      </c>
      <c r="B4446" s="7" t="s">
        <v>30</v>
      </c>
      <c r="C4446" s="7" t="s">
        <v>64</v>
      </c>
      <c r="D4446" s="7" t="s">
        <v>34</v>
      </c>
      <c r="E4446" s="7">
        <v>1985</v>
      </c>
      <c r="F4446" s="15" t="str">
        <f>CONCATENATE(AllWeights5[[#This Row],[bldgtype]],"-",AllWeights5[[#This Row],[bldgloc]],"-",AllWeights5[[#This Row],[bldgvint]])</f>
        <v>WRf-CZ10-1985</v>
      </c>
      <c r="G4446" s="15" t="str">
        <f>CONCATENATE(AllWeights5[[#This Row],[bldgtype]],"-",AllWeights5[[#This Row],[bldgloc]],"-",AllWeights5[[#This Row],[era]])</f>
        <v>WRf-CZ10-old</v>
      </c>
      <c r="H4446" s="7">
        <v>0.48199999999999998</v>
      </c>
      <c r="I4446" s="8" t="s">
        <v>16</v>
      </c>
      <c r="J4446" s="5">
        <f>SUMIFS(AllWeights5[wt_vint],AllWeights5[bldgtype],AllWeights5[[#This Row],[bldgtype]],AllWeights5[bldgloc],AllWeights5[[#This Row],[bldgloc]],AllWeights5[era],AllWeights5[[#This Row],[era]])</f>
        <v>5.7809999999999988</v>
      </c>
      <c r="K4446" s="16">
        <f>AllWeights5[[#This Row],[wt_vint]]/AllWeights5[[#This Row],[Total Weight (BT, CZ, Era)]]</f>
        <v>8.3376578446635541E-2</v>
      </c>
    </row>
    <row r="4447" spans="1:11" x14ac:dyDescent="0.3">
      <c r="A4447" s="6">
        <v>2020</v>
      </c>
      <c r="B4447" s="7" t="s">
        <v>30</v>
      </c>
      <c r="C4447" s="7" t="s">
        <v>64</v>
      </c>
      <c r="D4447" s="7" t="s">
        <v>34</v>
      </c>
      <c r="E4447" s="7">
        <v>1996</v>
      </c>
      <c r="F4447" s="15" t="str">
        <f>CONCATENATE(AllWeights5[[#This Row],[bldgtype]],"-",AllWeights5[[#This Row],[bldgloc]],"-",AllWeights5[[#This Row],[bldgvint]])</f>
        <v>WRf-CZ10-1996</v>
      </c>
      <c r="G4447" s="15" t="str">
        <f>CONCATENATE(AllWeights5[[#This Row],[bldgtype]],"-",AllWeights5[[#This Row],[bldgloc]],"-",AllWeights5[[#This Row],[era]])</f>
        <v>WRf-CZ10-old</v>
      </c>
      <c r="H4447" s="7">
        <v>1.7629999999999999</v>
      </c>
      <c r="I4447" s="8" t="s">
        <v>16</v>
      </c>
      <c r="J4447" s="5">
        <f>SUMIFS(AllWeights5[wt_vint],AllWeights5[bldgtype],AllWeights5[[#This Row],[bldgtype]],AllWeights5[bldgloc],AllWeights5[[#This Row],[bldgloc]],AllWeights5[era],AllWeights5[[#This Row],[era]])</f>
        <v>5.7809999999999988</v>
      </c>
      <c r="K4447" s="16">
        <f>AllWeights5[[#This Row],[wt_vint]]/AllWeights5[[#This Row],[Total Weight (BT, CZ, Era)]]</f>
        <v>0.30496453900709225</v>
      </c>
    </row>
    <row r="4448" spans="1:11" x14ac:dyDescent="0.3">
      <c r="A4448" s="6">
        <v>2020</v>
      </c>
      <c r="B4448" s="7" t="s">
        <v>30</v>
      </c>
      <c r="C4448" s="7" t="s">
        <v>64</v>
      </c>
      <c r="D4448" s="7" t="s">
        <v>34</v>
      </c>
      <c r="E4448" s="7">
        <v>2003</v>
      </c>
      <c r="F4448" s="15" t="str">
        <f>CONCATENATE(AllWeights5[[#This Row],[bldgtype]],"-",AllWeights5[[#This Row],[bldgloc]],"-",AllWeights5[[#This Row],[bldgvint]])</f>
        <v>WRf-CZ10-2003</v>
      </c>
      <c r="G4448" s="15" t="str">
        <f>CONCATENATE(AllWeights5[[#This Row],[bldgtype]],"-",AllWeights5[[#This Row],[bldgloc]],"-",AllWeights5[[#This Row],[era]])</f>
        <v>WRf-CZ10-ex</v>
      </c>
      <c r="H4448" s="7">
        <v>0.23100000000000001</v>
      </c>
      <c r="I4448" s="8" t="s">
        <v>11</v>
      </c>
      <c r="J4448" s="5">
        <f>SUMIFS(AllWeights5[wt_vint],AllWeights5[bldgtype],AllWeights5[[#This Row],[bldgtype]],AllWeights5[bldgloc],AllWeights5[[#This Row],[bldgloc]],AllWeights5[era],AllWeights5[[#This Row],[era]])</f>
        <v>1.704</v>
      </c>
      <c r="K4448" s="16">
        <f>AllWeights5[[#This Row],[wt_vint]]/AllWeights5[[#This Row],[Total Weight (BT, CZ, Era)]]</f>
        <v>0.13556338028169015</v>
      </c>
    </row>
    <row r="4449" spans="1:11" x14ac:dyDescent="0.3">
      <c r="A4449" s="6">
        <v>2020</v>
      </c>
      <c r="B4449" s="7" t="s">
        <v>30</v>
      </c>
      <c r="C4449" s="7" t="s">
        <v>64</v>
      </c>
      <c r="D4449" s="7" t="s">
        <v>34</v>
      </c>
      <c r="E4449" s="7">
        <v>2007</v>
      </c>
      <c r="F4449" s="15" t="str">
        <f>CONCATENATE(AllWeights5[[#This Row],[bldgtype]],"-",AllWeights5[[#This Row],[bldgloc]],"-",AllWeights5[[#This Row],[bldgvint]])</f>
        <v>WRf-CZ10-2007</v>
      </c>
      <c r="G4449" s="15" t="str">
        <f>CONCATENATE(AllWeights5[[#This Row],[bldgtype]],"-",AllWeights5[[#This Row],[bldgloc]],"-",AllWeights5[[#This Row],[era]])</f>
        <v>WRf-CZ10-ex</v>
      </c>
      <c r="H4449" s="7">
        <v>0.22</v>
      </c>
      <c r="I4449" s="8" t="s">
        <v>11</v>
      </c>
      <c r="J4449" s="5">
        <f>SUMIFS(AllWeights5[wt_vint],AllWeights5[bldgtype],AllWeights5[[#This Row],[bldgtype]],AllWeights5[bldgloc],AllWeights5[[#This Row],[bldgloc]],AllWeights5[era],AllWeights5[[#This Row],[era]])</f>
        <v>1.704</v>
      </c>
      <c r="K4449" s="16">
        <f>AllWeights5[[#This Row],[wt_vint]]/AllWeights5[[#This Row],[Total Weight (BT, CZ, Era)]]</f>
        <v>0.12910798122065728</v>
      </c>
    </row>
    <row r="4450" spans="1:11" x14ac:dyDescent="0.3">
      <c r="A4450" s="6">
        <v>2020</v>
      </c>
      <c r="B4450" s="7" t="s">
        <v>30</v>
      </c>
      <c r="C4450" s="7" t="s">
        <v>64</v>
      </c>
      <c r="D4450" s="7" t="s">
        <v>34</v>
      </c>
      <c r="E4450" s="7">
        <v>2011</v>
      </c>
      <c r="F4450" s="15" t="str">
        <f>CONCATENATE(AllWeights5[[#This Row],[bldgtype]],"-",AllWeights5[[#This Row],[bldgloc]],"-",AllWeights5[[#This Row],[bldgvint]])</f>
        <v>WRf-CZ10-2011</v>
      </c>
      <c r="G4450" s="15" t="str">
        <f>CONCATENATE(AllWeights5[[#This Row],[bldgtype]],"-",AllWeights5[[#This Row],[bldgloc]],"-",AllWeights5[[#This Row],[era]])</f>
        <v>WRf-CZ10-ex</v>
      </c>
      <c r="H4450" s="7">
        <v>0.22</v>
      </c>
      <c r="I4450" s="8" t="s">
        <v>11</v>
      </c>
      <c r="J4450" s="5">
        <f>SUMIFS(AllWeights5[wt_vint],AllWeights5[bldgtype],AllWeights5[[#This Row],[bldgtype]],AllWeights5[bldgloc],AllWeights5[[#This Row],[bldgloc]],AllWeights5[era],AllWeights5[[#This Row],[era]])</f>
        <v>1.704</v>
      </c>
      <c r="K4450" s="16">
        <f>AllWeights5[[#This Row],[wt_vint]]/AllWeights5[[#This Row],[Total Weight (BT, CZ, Era)]]</f>
        <v>0.12910798122065728</v>
      </c>
    </row>
    <row r="4451" spans="1:11" x14ac:dyDescent="0.3">
      <c r="A4451" s="6">
        <v>2020</v>
      </c>
      <c r="B4451" s="7" t="s">
        <v>30</v>
      </c>
      <c r="C4451" s="7" t="s">
        <v>64</v>
      </c>
      <c r="D4451" s="7" t="s">
        <v>34</v>
      </c>
      <c r="E4451" s="7">
        <v>2015</v>
      </c>
      <c r="F4451" s="15" t="str">
        <f>CONCATENATE(AllWeights5[[#This Row],[bldgtype]],"-",AllWeights5[[#This Row],[bldgloc]],"-",AllWeights5[[#This Row],[bldgvint]])</f>
        <v>WRf-CZ10-2015</v>
      </c>
      <c r="G4451" s="15" t="str">
        <f>CONCATENATE(AllWeights5[[#This Row],[bldgtype]],"-",AllWeights5[[#This Row],[bldgloc]],"-",AllWeights5[[#This Row],[era]])</f>
        <v>WRf-CZ10-ex</v>
      </c>
      <c r="H4451" s="7">
        <v>0.16500000000000001</v>
      </c>
      <c r="I4451" s="8" t="s">
        <v>11</v>
      </c>
      <c r="J4451" s="5">
        <f>SUMIFS(AllWeights5[wt_vint],AllWeights5[bldgtype],AllWeights5[[#This Row],[bldgtype]],AllWeights5[bldgloc],AllWeights5[[#This Row],[bldgloc]],AllWeights5[era],AllWeights5[[#This Row],[era]])</f>
        <v>1.704</v>
      </c>
      <c r="K4451" s="16">
        <f>AllWeights5[[#This Row],[wt_vint]]/AllWeights5[[#This Row],[Total Weight (BT, CZ, Era)]]</f>
        <v>9.6830985915492968E-2</v>
      </c>
    </row>
    <row r="4452" spans="1:11" x14ac:dyDescent="0.3">
      <c r="A4452" s="6">
        <v>2020</v>
      </c>
      <c r="B4452" s="7" t="s">
        <v>30</v>
      </c>
      <c r="C4452" s="7" t="s">
        <v>64</v>
      </c>
      <c r="D4452" s="7" t="s">
        <v>34</v>
      </c>
      <c r="E4452" s="7">
        <v>2017</v>
      </c>
      <c r="F4452" s="15" t="str">
        <f>CONCATENATE(AllWeights5[[#This Row],[bldgtype]],"-",AllWeights5[[#This Row],[bldgloc]],"-",AllWeights5[[#This Row],[bldgvint]])</f>
        <v>WRf-CZ10-2017</v>
      </c>
      <c r="G4452" s="15" t="str">
        <f>CONCATENATE(AllWeights5[[#This Row],[bldgtype]],"-",AllWeights5[[#This Row],[bldgloc]],"-",AllWeights5[[#This Row],[era]])</f>
        <v>WRf-CZ10-rec</v>
      </c>
      <c r="H4452" s="7">
        <v>0.16500000000000001</v>
      </c>
      <c r="I4452" s="8" t="s">
        <v>14</v>
      </c>
      <c r="J4452" s="5">
        <f>SUMIFS(AllWeights5[wt_vint],AllWeights5[bldgtype],AllWeights5[[#This Row],[bldgtype]],AllWeights5[bldgloc],AllWeights5[[#This Row],[bldgloc]],AllWeights5[era],AllWeights5[[#This Row],[era]])</f>
        <v>0.44800000000000001</v>
      </c>
      <c r="K4452" s="16">
        <f>AllWeights5[[#This Row],[wt_vint]]/AllWeights5[[#This Row],[Total Weight (BT, CZ, Era)]]</f>
        <v>0.36830357142857145</v>
      </c>
    </row>
    <row r="4453" spans="1:11" x14ac:dyDescent="0.3">
      <c r="A4453" s="6">
        <v>2020</v>
      </c>
      <c r="B4453" s="7" t="s">
        <v>30</v>
      </c>
      <c r="C4453" s="7" t="s">
        <v>64</v>
      </c>
      <c r="D4453" s="7" t="s">
        <v>34</v>
      </c>
      <c r="E4453" s="7">
        <v>2020</v>
      </c>
      <c r="F4453" s="15" t="str">
        <f>CONCATENATE(AllWeights5[[#This Row],[bldgtype]],"-",AllWeights5[[#This Row],[bldgloc]],"-",AllWeights5[[#This Row],[bldgvint]])</f>
        <v>WRf-CZ10-2020</v>
      </c>
      <c r="G4453" s="15" t="str">
        <f>CONCATENATE(AllWeights5[[#This Row],[bldgtype]],"-",AllWeights5[[#This Row],[bldgloc]],"-",AllWeights5[[#This Row],[era]])</f>
        <v>WRf-CZ10-rec</v>
      </c>
      <c r="H4453" s="7">
        <v>5.5E-2</v>
      </c>
      <c r="I4453" s="8" t="s">
        <v>14</v>
      </c>
      <c r="J4453" s="5">
        <f>SUMIFS(AllWeights5[wt_vint],AllWeights5[bldgtype],AllWeights5[[#This Row],[bldgtype]],AllWeights5[bldgloc],AllWeights5[[#This Row],[bldgloc]],AllWeights5[era],AllWeights5[[#This Row],[era]])</f>
        <v>0.44800000000000001</v>
      </c>
      <c r="K4453" s="16">
        <f>AllWeights5[[#This Row],[wt_vint]]/AllWeights5[[#This Row],[Total Weight (BT, CZ, Era)]]</f>
        <v>0.12276785714285714</v>
      </c>
    </row>
    <row r="4454" spans="1:11" x14ac:dyDescent="0.3">
      <c r="A4454" s="6">
        <v>2020</v>
      </c>
      <c r="B4454" s="7" t="s">
        <v>30</v>
      </c>
      <c r="C4454" s="7" t="s">
        <v>64</v>
      </c>
      <c r="D4454" s="7" t="s">
        <v>34</v>
      </c>
      <c r="E4454" s="7" t="s">
        <v>18</v>
      </c>
      <c r="F4454" s="15" t="str">
        <f>CONCATENATE(AllWeights5[[#This Row],[bldgtype]],"-",AllWeights5[[#This Row],[bldgloc]],"-",AllWeights5[[#This Row],[bldgvint]])</f>
        <v>WRf-CZ10-New</v>
      </c>
      <c r="G4454" s="15" t="str">
        <f>CONCATENATE(AllWeights5[[#This Row],[bldgtype]],"-",AllWeights5[[#This Row],[bldgloc]],"-",AllWeights5[[#This Row],[era]])</f>
        <v>WRf-CZ10-new</v>
      </c>
      <c r="H4454" s="7">
        <v>5.5E-2</v>
      </c>
      <c r="I4454" s="8" t="s">
        <v>19</v>
      </c>
      <c r="J4454" s="5">
        <f>SUMIFS(AllWeights5[wt_vint],AllWeights5[bldgtype],AllWeights5[[#This Row],[bldgtype]],AllWeights5[bldgloc],AllWeights5[[#This Row],[bldgloc]],AllWeights5[era],AllWeights5[[#This Row],[era]])</f>
        <v>0.112</v>
      </c>
      <c r="K4454" s="16">
        <f>AllWeights5[[#This Row],[wt_vint]]/AllWeights5[[#This Row],[Total Weight (BT, CZ, Era)]]</f>
        <v>0.49107142857142855</v>
      </c>
    </row>
    <row r="4455" spans="1:11" x14ac:dyDescent="0.3">
      <c r="A4455" s="6">
        <v>2020</v>
      </c>
      <c r="B4455" s="7" t="s">
        <v>30</v>
      </c>
      <c r="C4455" s="7" t="s">
        <v>64</v>
      </c>
      <c r="D4455" s="7" t="s">
        <v>26</v>
      </c>
      <c r="E4455" s="7">
        <v>1975</v>
      </c>
      <c r="F4455" s="15" t="str">
        <f>CONCATENATE(AllWeights5[[#This Row],[bldgtype]],"-",AllWeights5[[#This Row],[bldgloc]],"-",AllWeights5[[#This Row],[bldgvint]])</f>
        <v>WRf-CZ13-1975</v>
      </c>
      <c r="G4455" s="15" t="str">
        <f>CONCATENATE(AllWeights5[[#This Row],[bldgtype]],"-",AllWeights5[[#This Row],[bldgloc]],"-",AllWeights5[[#This Row],[era]])</f>
        <v>WRf-CZ13-old</v>
      </c>
      <c r="H4455" s="7">
        <v>0.23200000000000001</v>
      </c>
      <c r="I4455" s="8" t="s">
        <v>16</v>
      </c>
      <c r="J4455" s="5">
        <f>SUMIFS(AllWeights5[wt_vint],AllWeights5[bldgtype],AllWeights5[[#This Row],[bldgtype]],AllWeights5[bldgloc],AllWeights5[[#This Row],[bldgloc]],AllWeights5[era],AllWeights5[[#This Row],[era]])</f>
        <v>11.304999999999998</v>
      </c>
      <c r="K4455" s="16">
        <f>AllWeights5[[#This Row],[wt_vint]]/AllWeights5[[#This Row],[Total Weight (BT, CZ, Era)]]</f>
        <v>2.0521892967713406E-2</v>
      </c>
    </row>
    <row r="4456" spans="1:11" x14ac:dyDescent="0.3">
      <c r="A4456" s="6">
        <v>2020</v>
      </c>
      <c r="B4456" s="7" t="s">
        <v>30</v>
      </c>
      <c r="C4456" s="7" t="s">
        <v>64</v>
      </c>
      <c r="D4456" s="7" t="s">
        <v>26</v>
      </c>
      <c r="E4456" s="7">
        <v>1985</v>
      </c>
      <c r="F4456" s="15" t="str">
        <f>CONCATENATE(AllWeights5[[#This Row],[bldgtype]],"-",AllWeights5[[#This Row],[bldgloc]],"-",AllWeights5[[#This Row],[bldgvint]])</f>
        <v>WRf-CZ13-1985</v>
      </c>
      <c r="G4456" s="15" t="str">
        <f>CONCATENATE(AllWeights5[[#This Row],[bldgtype]],"-",AllWeights5[[#This Row],[bldgloc]],"-",AllWeights5[[#This Row],[era]])</f>
        <v>WRf-CZ13-old</v>
      </c>
      <c r="H4456" s="7">
        <v>1.2949999999999999</v>
      </c>
      <c r="I4456" s="8" t="s">
        <v>16</v>
      </c>
      <c r="J4456" s="5">
        <f>SUMIFS(AllWeights5[wt_vint],AllWeights5[bldgtype],AllWeights5[[#This Row],[bldgtype]],AllWeights5[bldgloc],AllWeights5[[#This Row],[bldgloc]],AllWeights5[era],AllWeights5[[#This Row],[era]])</f>
        <v>11.304999999999998</v>
      </c>
      <c r="K4456" s="16">
        <f>AllWeights5[[#This Row],[wt_vint]]/AllWeights5[[#This Row],[Total Weight (BT, CZ, Era)]]</f>
        <v>0.11455108359133129</v>
      </c>
    </row>
    <row r="4457" spans="1:11" x14ac:dyDescent="0.3">
      <c r="A4457" s="6">
        <v>2020</v>
      </c>
      <c r="B4457" s="7" t="s">
        <v>30</v>
      </c>
      <c r="C4457" s="7" t="s">
        <v>64</v>
      </c>
      <c r="D4457" s="7" t="s">
        <v>26</v>
      </c>
      <c r="E4457" s="7">
        <v>1996</v>
      </c>
      <c r="F4457" s="15" t="str">
        <f>CONCATENATE(AllWeights5[[#This Row],[bldgtype]],"-",AllWeights5[[#This Row],[bldgloc]],"-",AllWeights5[[#This Row],[bldgvint]])</f>
        <v>WRf-CZ13-1996</v>
      </c>
      <c r="G4457" s="15" t="str">
        <f>CONCATENATE(AllWeights5[[#This Row],[bldgtype]],"-",AllWeights5[[#This Row],[bldgloc]],"-",AllWeights5[[#This Row],[era]])</f>
        <v>WRf-CZ13-old</v>
      </c>
      <c r="H4457" s="7">
        <v>0.76700000000000002</v>
      </c>
      <c r="I4457" s="8" t="s">
        <v>16</v>
      </c>
      <c r="J4457" s="5">
        <f>SUMIFS(AllWeights5[wt_vint],AllWeights5[bldgtype],AllWeights5[[#This Row],[bldgtype]],AllWeights5[bldgloc],AllWeights5[[#This Row],[bldgloc]],AllWeights5[era],AllWeights5[[#This Row],[era]])</f>
        <v>11.304999999999998</v>
      </c>
      <c r="K4457" s="16">
        <f>AllWeights5[[#This Row],[wt_vint]]/AllWeights5[[#This Row],[Total Weight (BT, CZ, Era)]]</f>
        <v>6.7846085802742165E-2</v>
      </c>
    </row>
    <row r="4458" spans="1:11" x14ac:dyDescent="0.3">
      <c r="A4458" s="6">
        <v>2020</v>
      </c>
      <c r="B4458" s="7" t="s">
        <v>30</v>
      </c>
      <c r="C4458" s="7" t="s">
        <v>64</v>
      </c>
      <c r="D4458" s="7" t="s">
        <v>26</v>
      </c>
      <c r="E4458" s="7">
        <v>2003</v>
      </c>
      <c r="F4458" s="15" t="str">
        <f>CONCATENATE(AllWeights5[[#This Row],[bldgtype]],"-",AllWeights5[[#This Row],[bldgloc]],"-",AllWeights5[[#This Row],[bldgvint]])</f>
        <v>WRf-CZ13-2003</v>
      </c>
      <c r="G4458" s="15" t="str">
        <f>CONCATENATE(AllWeights5[[#This Row],[bldgtype]],"-",AllWeights5[[#This Row],[bldgloc]],"-",AllWeights5[[#This Row],[era]])</f>
        <v>WRf-CZ13-ex</v>
      </c>
      <c r="H4458" s="7">
        <v>0.21099999999999999</v>
      </c>
      <c r="I4458" s="8" t="s">
        <v>11</v>
      </c>
      <c r="J4458" s="5">
        <f>SUMIFS(AllWeights5[wt_vint],AllWeights5[bldgtype],AllWeights5[[#This Row],[bldgtype]],AllWeights5[bldgloc],AllWeights5[[#This Row],[bldgloc]],AllWeights5[era],AllWeights5[[#This Row],[era]])</f>
        <v>4.51</v>
      </c>
      <c r="K4458" s="16">
        <f>AllWeights5[[#This Row],[wt_vint]]/AllWeights5[[#This Row],[Total Weight (BT, CZ, Era)]]</f>
        <v>4.6784922394678491E-2</v>
      </c>
    </row>
    <row r="4459" spans="1:11" x14ac:dyDescent="0.3">
      <c r="A4459" s="6">
        <v>2020</v>
      </c>
      <c r="B4459" s="7" t="s">
        <v>30</v>
      </c>
      <c r="C4459" s="7" t="s">
        <v>64</v>
      </c>
      <c r="D4459" s="7" t="s">
        <v>26</v>
      </c>
      <c r="E4459" s="7">
        <v>2007</v>
      </c>
      <c r="F4459" s="15" t="str">
        <f>CONCATENATE(AllWeights5[[#This Row],[bldgtype]],"-",AllWeights5[[#This Row],[bldgloc]],"-",AllWeights5[[#This Row],[bldgvint]])</f>
        <v>WRf-CZ13-2007</v>
      </c>
      <c r="G4459" s="15" t="str">
        <f>CONCATENATE(AllWeights5[[#This Row],[bldgtype]],"-",AllWeights5[[#This Row],[bldgloc]],"-",AllWeights5[[#This Row],[era]])</f>
        <v>WRf-CZ13-ex</v>
      </c>
      <c r="H4459" s="7">
        <v>0.29799999999999999</v>
      </c>
      <c r="I4459" s="8" t="s">
        <v>11</v>
      </c>
      <c r="J4459" s="5">
        <f>SUMIFS(AllWeights5[wt_vint],AllWeights5[bldgtype],AllWeights5[[#This Row],[bldgtype]],AllWeights5[bldgloc],AllWeights5[[#This Row],[bldgloc]],AllWeights5[era],AllWeights5[[#This Row],[era]])</f>
        <v>4.51</v>
      </c>
      <c r="K4459" s="16">
        <f>AllWeights5[[#This Row],[wt_vint]]/AllWeights5[[#This Row],[Total Weight (BT, CZ, Era)]]</f>
        <v>6.6075388026607534E-2</v>
      </c>
    </row>
    <row r="4460" spans="1:11" x14ac:dyDescent="0.3">
      <c r="A4460" s="6">
        <v>2020</v>
      </c>
      <c r="B4460" s="7" t="s">
        <v>30</v>
      </c>
      <c r="C4460" s="7" t="s">
        <v>64</v>
      </c>
      <c r="D4460" s="7" t="s">
        <v>26</v>
      </c>
      <c r="E4460" s="7">
        <v>2011</v>
      </c>
      <c r="F4460" s="15" t="str">
        <f>CONCATENATE(AllWeights5[[#This Row],[bldgtype]],"-",AllWeights5[[#This Row],[bldgloc]],"-",AllWeights5[[#This Row],[bldgvint]])</f>
        <v>WRf-CZ13-2011</v>
      </c>
      <c r="G4460" s="15" t="str">
        <f>CONCATENATE(AllWeights5[[#This Row],[bldgtype]],"-",AllWeights5[[#This Row],[bldgloc]],"-",AllWeights5[[#This Row],[era]])</f>
        <v>WRf-CZ13-ex</v>
      </c>
      <c r="H4460" s="7">
        <v>0.29799999999999999</v>
      </c>
      <c r="I4460" s="8" t="s">
        <v>11</v>
      </c>
      <c r="J4460" s="5">
        <f>SUMIFS(AllWeights5[wt_vint],AllWeights5[bldgtype],AllWeights5[[#This Row],[bldgtype]],AllWeights5[bldgloc],AllWeights5[[#This Row],[bldgloc]],AllWeights5[era],AllWeights5[[#This Row],[era]])</f>
        <v>4.51</v>
      </c>
      <c r="K4460" s="16">
        <f>AllWeights5[[#This Row],[wt_vint]]/AllWeights5[[#This Row],[Total Weight (BT, CZ, Era)]]</f>
        <v>6.6075388026607534E-2</v>
      </c>
    </row>
    <row r="4461" spans="1:11" x14ac:dyDescent="0.3">
      <c r="A4461" s="6">
        <v>2020</v>
      </c>
      <c r="B4461" s="7" t="s">
        <v>30</v>
      </c>
      <c r="C4461" s="7" t="s">
        <v>64</v>
      </c>
      <c r="D4461" s="7" t="s">
        <v>26</v>
      </c>
      <c r="E4461" s="7">
        <v>2015</v>
      </c>
      <c r="F4461" s="15" t="str">
        <f>CONCATENATE(AllWeights5[[#This Row],[bldgtype]],"-",AllWeights5[[#This Row],[bldgloc]],"-",AllWeights5[[#This Row],[bldgvint]])</f>
        <v>WRf-CZ13-2015</v>
      </c>
      <c r="G4461" s="15" t="str">
        <f>CONCATENATE(AllWeights5[[#This Row],[bldgtype]],"-",AllWeights5[[#This Row],[bldgloc]],"-",AllWeights5[[#This Row],[era]])</f>
        <v>WRf-CZ13-ex</v>
      </c>
      <c r="H4461" s="7">
        <v>0.224</v>
      </c>
      <c r="I4461" s="8" t="s">
        <v>11</v>
      </c>
      <c r="J4461" s="5">
        <f>SUMIFS(AllWeights5[wt_vint],AllWeights5[bldgtype],AllWeights5[[#This Row],[bldgtype]],AllWeights5[bldgloc],AllWeights5[[#This Row],[bldgloc]],AllWeights5[era],AllWeights5[[#This Row],[era]])</f>
        <v>4.51</v>
      </c>
      <c r="K4461" s="16">
        <f>AllWeights5[[#This Row],[wt_vint]]/AllWeights5[[#This Row],[Total Weight (BT, CZ, Era)]]</f>
        <v>4.9667405764966741E-2</v>
      </c>
    </row>
    <row r="4462" spans="1:11" x14ac:dyDescent="0.3">
      <c r="A4462" s="6">
        <v>2020</v>
      </c>
      <c r="B4462" s="7" t="s">
        <v>30</v>
      </c>
      <c r="C4462" s="7" t="s">
        <v>64</v>
      </c>
      <c r="D4462" s="7" t="s">
        <v>26</v>
      </c>
      <c r="E4462" s="7">
        <v>2017</v>
      </c>
      <c r="F4462" s="15" t="str">
        <f>CONCATENATE(AllWeights5[[#This Row],[bldgtype]],"-",AllWeights5[[#This Row],[bldgloc]],"-",AllWeights5[[#This Row],[bldgvint]])</f>
        <v>WRf-CZ13-2017</v>
      </c>
      <c r="G4462" s="15" t="str">
        <f>CONCATENATE(AllWeights5[[#This Row],[bldgtype]],"-",AllWeights5[[#This Row],[bldgloc]],"-",AllWeights5[[#This Row],[era]])</f>
        <v>WRf-CZ13-rec</v>
      </c>
      <c r="H4462" s="7">
        <v>0.224</v>
      </c>
      <c r="I4462" s="8" t="s">
        <v>14</v>
      </c>
      <c r="J4462" s="5">
        <f>SUMIFS(AllWeights5[wt_vint],AllWeights5[bldgtype],AllWeights5[[#This Row],[bldgtype]],AllWeights5[bldgloc],AllWeights5[[#This Row],[bldgloc]],AllWeights5[era],AllWeights5[[#This Row],[era]])</f>
        <v>1.1509999999999998</v>
      </c>
      <c r="K4462" s="16">
        <f>AllWeights5[[#This Row],[wt_vint]]/AllWeights5[[#This Row],[Total Weight (BT, CZ, Era)]]</f>
        <v>0.19461337966985234</v>
      </c>
    </row>
    <row r="4463" spans="1:11" x14ac:dyDescent="0.3">
      <c r="A4463" s="6">
        <v>2020</v>
      </c>
      <c r="B4463" s="7" t="s">
        <v>30</v>
      </c>
      <c r="C4463" s="7" t="s">
        <v>64</v>
      </c>
      <c r="D4463" s="7" t="s">
        <v>26</v>
      </c>
      <c r="E4463" s="7">
        <v>2020</v>
      </c>
      <c r="F4463" s="15" t="str">
        <f>CONCATENATE(AllWeights5[[#This Row],[bldgtype]],"-",AllWeights5[[#This Row],[bldgloc]],"-",AllWeights5[[#This Row],[bldgvint]])</f>
        <v>WRf-CZ13-2020</v>
      </c>
      <c r="G4463" s="15" t="str">
        <f>CONCATENATE(AllWeights5[[#This Row],[bldgtype]],"-",AllWeights5[[#This Row],[bldgloc]],"-",AllWeights5[[#This Row],[era]])</f>
        <v>WRf-CZ13-rec</v>
      </c>
      <c r="H4463" s="7">
        <v>7.4999999999999997E-2</v>
      </c>
      <c r="I4463" s="8" t="s">
        <v>14</v>
      </c>
      <c r="J4463" s="5">
        <f>SUMIFS(AllWeights5[wt_vint],AllWeights5[bldgtype],AllWeights5[[#This Row],[bldgtype]],AllWeights5[bldgloc],AllWeights5[[#This Row],[bldgloc]],AllWeights5[era],AllWeights5[[#This Row],[era]])</f>
        <v>1.1509999999999998</v>
      </c>
      <c r="K4463" s="16">
        <f>AllWeights5[[#This Row],[wt_vint]]/AllWeights5[[#This Row],[Total Weight (BT, CZ, Era)]]</f>
        <v>6.5160729800173775E-2</v>
      </c>
    </row>
    <row r="4464" spans="1:11" x14ac:dyDescent="0.3">
      <c r="A4464" s="6">
        <v>2020</v>
      </c>
      <c r="B4464" s="7" t="s">
        <v>30</v>
      </c>
      <c r="C4464" s="7" t="s">
        <v>64</v>
      </c>
      <c r="D4464" s="7" t="s">
        <v>26</v>
      </c>
      <c r="E4464" s="7" t="s">
        <v>18</v>
      </c>
      <c r="F4464" s="15" t="str">
        <f>CONCATENATE(AllWeights5[[#This Row],[bldgtype]],"-",AllWeights5[[#This Row],[bldgloc]],"-",AllWeights5[[#This Row],[bldgvint]])</f>
        <v>WRf-CZ13-New</v>
      </c>
      <c r="G4464" s="15" t="str">
        <f>CONCATENATE(AllWeights5[[#This Row],[bldgtype]],"-",AllWeights5[[#This Row],[bldgloc]],"-",AllWeights5[[#This Row],[era]])</f>
        <v>WRf-CZ13-new</v>
      </c>
      <c r="H4464" s="7">
        <v>7.4999999999999997E-2</v>
      </c>
      <c r="I4464" s="8" t="s">
        <v>19</v>
      </c>
      <c r="J4464" s="5">
        <f>SUMIFS(AllWeights5[wt_vint],AllWeights5[bldgtype],AllWeights5[[#This Row],[bldgtype]],AllWeights5[bldgloc],AllWeights5[[#This Row],[bldgloc]],AllWeights5[era],AllWeights5[[#This Row],[era]])</f>
        <v>0.28800000000000003</v>
      </c>
      <c r="K4464" s="16">
        <f>AllWeights5[[#This Row],[wt_vint]]/AllWeights5[[#This Row],[Total Weight (BT, CZ, Era)]]</f>
        <v>0.26041666666666663</v>
      </c>
    </row>
    <row r="4465" spans="1:11" x14ac:dyDescent="0.3">
      <c r="A4465" s="6">
        <v>2020</v>
      </c>
      <c r="B4465" s="7" t="s">
        <v>30</v>
      </c>
      <c r="C4465" s="7" t="s">
        <v>64</v>
      </c>
      <c r="D4465" s="7" t="s">
        <v>35</v>
      </c>
      <c r="E4465" s="7">
        <v>1975</v>
      </c>
      <c r="F4465" s="15" t="str">
        <f>CONCATENATE(AllWeights5[[#This Row],[bldgtype]],"-",AllWeights5[[#This Row],[bldgloc]],"-",AllWeights5[[#This Row],[bldgvint]])</f>
        <v>WRf-CZ14-1975</v>
      </c>
      <c r="G4465" s="15" t="str">
        <f>CONCATENATE(AllWeights5[[#This Row],[bldgtype]],"-",AllWeights5[[#This Row],[bldgloc]],"-",AllWeights5[[#This Row],[era]])</f>
        <v>WRf-CZ14-old</v>
      </c>
      <c r="H4465" s="7">
        <v>8.9999999999999993E-3</v>
      </c>
      <c r="I4465" s="8" t="s">
        <v>16</v>
      </c>
      <c r="J4465" s="5">
        <f>SUMIFS(AllWeights5[wt_vint],AllWeights5[bldgtype],AllWeights5[[#This Row],[bldgtype]],AllWeights5[bldgloc],AllWeights5[[#This Row],[bldgloc]],AllWeights5[era],AllWeights5[[#This Row],[era]])</f>
        <v>7.5999999999999998E-2</v>
      </c>
      <c r="K4465" s="16">
        <f>AllWeights5[[#This Row],[wt_vint]]/AllWeights5[[#This Row],[Total Weight (BT, CZ, Era)]]</f>
        <v>0.11842105263157894</v>
      </c>
    </row>
    <row r="4466" spans="1:11" x14ac:dyDescent="0.3">
      <c r="A4466" s="6">
        <v>2020</v>
      </c>
      <c r="B4466" s="7" t="s">
        <v>30</v>
      </c>
      <c r="C4466" s="7" t="s">
        <v>64</v>
      </c>
      <c r="D4466" s="7" t="s">
        <v>35</v>
      </c>
      <c r="E4466" s="7">
        <v>1985</v>
      </c>
      <c r="F4466" s="15" t="str">
        <f>CONCATENATE(AllWeights5[[#This Row],[bldgtype]],"-",AllWeights5[[#This Row],[bldgloc]],"-",AllWeights5[[#This Row],[bldgvint]])</f>
        <v>WRf-CZ14-1985</v>
      </c>
      <c r="G4466" s="15" t="str">
        <f>CONCATENATE(AllWeights5[[#This Row],[bldgtype]],"-",AllWeights5[[#This Row],[bldgloc]],"-",AllWeights5[[#This Row],[era]])</f>
        <v>WRf-CZ14-old</v>
      </c>
      <c r="H4466" s="7">
        <v>7.0000000000000001E-3</v>
      </c>
      <c r="I4466" s="8" t="s">
        <v>16</v>
      </c>
      <c r="J4466" s="5">
        <f>SUMIFS(AllWeights5[wt_vint],AllWeights5[bldgtype],AllWeights5[[#This Row],[bldgtype]],AllWeights5[bldgloc],AllWeights5[[#This Row],[bldgloc]],AllWeights5[era],AllWeights5[[#This Row],[era]])</f>
        <v>7.5999999999999998E-2</v>
      </c>
      <c r="K4466" s="16">
        <f>AllWeights5[[#This Row],[wt_vint]]/AllWeights5[[#This Row],[Total Weight (BT, CZ, Era)]]</f>
        <v>9.2105263157894746E-2</v>
      </c>
    </row>
    <row r="4467" spans="1:11" x14ac:dyDescent="0.3">
      <c r="A4467" s="6">
        <v>2020</v>
      </c>
      <c r="B4467" s="7" t="s">
        <v>30</v>
      </c>
      <c r="C4467" s="7" t="s">
        <v>64</v>
      </c>
      <c r="D4467" s="7" t="s">
        <v>35</v>
      </c>
      <c r="E4467" s="7">
        <v>1996</v>
      </c>
      <c r="F4467" s="15" t="str">
        <f>CONCATENATE(AllWeights5[[#This Row],[bldgtype]],"-",AllWeights5[[#This Row],[bldgloc]],"-",AllWeights5[[#This Row],[bldgvint]])</f>
        <v>WRf-CZ14-1996</v>
      </c>
      <c r="G4467" s="15" t="str">
        <f>CONCATENATE(AllWeights5[[#This Row],[bldgtype]],"-",AllWeights5[[#This Row],[bldgloc]],"-",AllWeights5[[#This Row],[era]])</f>
        <v>WRf-CZ14-old</v>
      </c>
      <c r="H4467" s="7">
        <v>2.1999999999999999E-2</v>
      </c>
      <c r="I4467" s="8" t="s">
        <v>16</v>
      </c>
      <c r="J4467" s="5">
        <f>SUMIFS(AllWeights5[wt_vint],AllWeights5[bldgtype],AllWeights5[[#This Row],[bldgtype]],AllWeights5[bldgloc],AllWeights5[[#This Row],[bldgloc]],AllWeights5[era],AllWeights5[[#This Row],[era]])</f>
        <v>7.5999999999999998E-2</v>
      </c>
      <c r="K4467" s="16">
        <f>AllWeights5[[#This Row],[wt_vint]]/AllWeights5[[#This Row],[Total Weight (BT, CZ, Era)]]</f>
        <v>0.28947368421052633</v>
      </c>
    </row>
    <row r="4468" spans="1:11" x14ac:dyDescent="0.3">
      <c r="A4468" s="6">
        <v>2020</v>
      </c>
      <c r="B4468" s="7" t="s">
        <v>30</v>
      </c>
      <c r="C4468" s="7" t="s">
        <v>64</v>
      </c>
      <c r="D4468" s="7" t="s">
        <v>35</v>
      </c>
      <c r="E4468" s="7">
        <v>2003</v>
      </c>
      <c r="F4468" s="15" t="str">
        <f>CONCATENATE(AllWeights5[[#This Row],[bldgtype]],"-",AllWeights5[[#This Row],[bldgloc]],"-",AllWeights5[[#This Row],[bldgvint]])</f>
        <v>WRf-CZ14-2003</v>
      </c>
      <c r="G4468" s="15" t="str">
        <f>CONCATENATE(AllWeights5[[#This Row],[bldgtype]],"-",AllWeights5[[#This Row],[bldgloc]],"-",AllWeights5[[#This Row],[era]])</f>
        <v>WRf-CZ14-ex</v>
      </c>
      <c r="H4468" s="7">
        <v>3.0000000000000001E-3</v>
      </c>
      <c r="I4468" s="8" t="s">
        <v>11</v>
      </c>
      <c r="J4468" s="5">
        <f>SUMIFS(AllWeights5[wt_vint],AllWeights5[bldgtype],AllWeights5[[#This Row],[bldgtype]],AllWeights5[bldgloc],AllWeights5[[#This Row],[bldgloc]],AllWeights5[era],AllWeights5[[#This Row],[era]])</f>
        <v>2.1999999999999999E-2</v>
      </c>
      <c r="K4468" s="16">
        <f>AllWeights5[[#This Row],[wt_vint]]/AllWeights5[[#This Row],[Total Weight (BT, CZ, Era)]]</f>
        <v>0.13636363636363638</v>
      </c>
    </row>
    <row r="4469" spans="1:11" x14ac:dyDescent="0.3">
      <c r="A4469" s="6">
        <v>2020</v>
      </c>
      <c r="B4469" s="7" t="s">
        <v>30</v>
      </c>
      <c r="C4469" s="7" t="s">
        <v>64</v>
      </c>
      <c r="D4469" s="7" t="s">
        <v>35</v>
      </c>
      <c r="E4469" s="7">
        <v>2007</v>
      </c>
      <c r="F4469" s="15" t="str">
        <f>CONCATENATE(AllWeights5[[#This Row],[bldgtype]],"-",AllWeights5[[#This Row],[bldgloc]],"-",AllWeights5[[#This Row],[bldgvint]])</f>
        <v>WRf-CZ14-2007</v>
      </c>
      <c r="G4469" s="15" t="str">
        <f>CONCATENATE(AllWeights5[[#This Row],[bldgtype]],"-",AllWeights5[[#This Row],[bldgloc]],"-",AllWeights5[[#This Row],[era]])</f>
        <v>WRf-CZ14-ex</v>
      </c>
      <c r="H4469" s="7">
        <v>3.0000000000000001E-3</v>
      </c>
      <c r="I4469" s="8" t="s">
        <v>11</v>
      </c>
      <c r="J4469" s="5">
        <f>SUMIFS(AllWeights5[wt_vint],AllWeights5[bldgtype],AllWeights5[[#This Row],[bldgtype]],AllWeights5[bldgloc],AllWeights5[[#This Row],[bldgloc]],AllWeights5[era],AllWeights5[[#This Row],[era]])</f>
        <v>2.1999999999999999E-2</v>
      </c>
      <c r="K4469" s="16">
        <f>AllWeights5[[#This Row],[wt_vint]]/AllWeights5[[#This Row],[Total Weight (BT, CZ, Era)]]</f>
        <v>0.13636363636363638</v>
      </c>
    </row>
    <row r="4470" spans="1:11" x14ac:dyDescent="0.3">
      <c r="A4470" s="6">
        <v>2020</v>
      </c>
      <c r="B4470" s="7" t="s">
        <v>30</v>
      </c>
      <c r="C4470" s="7" t="s">
        <v>64</v>
      </c>
      <c r="D4470" s="7" t="s">
        <v>35</v>
      </c>
      <c r="E4470" s="7">
        <v>2011</v>
      </c>
      <c r="F4470" s="15" t="str">
        <f>CONCATENATE(AllWeights5[[#This Row],[bldgtype]],"-",AllWeights5[[#This Row],[bldgloc]],"-",AllWeights5[[#This Row],[bldgvint]])</f>
        <v>WRf-CZ14-2011</v>
      </c>
      <c r="G4470" s="15" t="str">
        <f>CONCATENATE(AllWeights5[[#This Row],[bldgtype]],"-",AllWeights5[[#This Row],[bldgloc]],"-",AllWeights5[[#This Row],[era]])</f>
        <v>WRf-CZ14-ex</v>
      </c>
      <c r="H4470" s="7">
        <v>3.0000000000000001E-3</v>
      </c>
      <c r="I4470" s="8" t="s">
        <v>11</v>
      </c>
      <c r="J4470" s="5">
        <f>SUMIFS(AllWeights5[wt_vint],AllWeights5[bldgtype],AllWeights5[[#This Row],[bldgtype]],AllWeights5[bldgloc],AllWeights5[[#This Row],[bldgloc]],AllWeights5[era],AllWeights5[[#This Row],[era]])</f>
        <v>2.1999999999999999E-2</v>
      </c>
      <c r="K4470" s="16">
        <f>AllWeights5[[#This Row],[wt_vint]]/AllWeights5[[#This Row],[Total Weight (BT, CZ, Era)]]</f>
        <v>0.13636363636363638</v>
      </c>
    </row>
    <row r="4471" spans="1:11" x14ac:dyDescent="0.3">
      <c r="A4471" s="6">
        <v>2020</v>
      </c>
      <c r="B4471" s="7" t="s">
        <v>30</v>
      </c>
      <c r="C4471" s="7" t="s">
        <v>64</v>
      </c>
      <c r="D4471" s="7" t="s">
        <v>35</v>
      </c>
      <c r="E4471" s="7">
        <v>2015</v>
      </c>
      <c r="F4471" s="15" t="str">
        <f>CONCATENATE(AllWeights5[[#This Row],[bldgtype]],"-",AllWeights5[[#This Row],[bldgloc]],"-",AllWeights5[[#This Row],[bldgvint]])</f>
        <v>WRf-CZ14-2015</v>
      </c>
      <c r="G4471" s="15" t="str">
        <f>CONCATENATE(AllWeights5[[#This Row],[bldgtype]],"-",AllWeights5[[#This Row],[bldgloc]],"-",AllWeights5[[#This Row],[era]])</f>
        <v>WRf-CZ14-ex</v>
      </c>
      <c r="H4471" s="7">
        <v>2E-3</v>
      </c>
      <c r="I4471" s="8" t="s">
        <v>11</v>
      </c>
      <c r="J4471" s="5">
        <f>SUMIFS(AllWeights5[wt_vint],AllWeights5[bldgtype],AllWeights5[[#This Row],[bldgtype]],AllWeights5[bldgloc],AllWeights5[[#This Row],[bldgloc]],AllWeights5[era],AllWeights5[[#This Row],[era]])</f>
        <v>2.1999999999999999E-2</v>
      </c>
      <c r="K4471" s="16">
        <f>AllWeights5[[#This Row],[wt_vint]]/AllWeights5[[#This Row],[Total Weight (BT, CZ, Era)]]</f>
        <v>9.0909090909090912E-2</v>
      </c>
    </row>
    <row r="4472" spans="1:11" x14ac:dyDescent="0.3">
      <c r="A4472" s="6">
        <v>2020</v>
      </c>
      <c r="B4472" s="7" t="s">
        <v>30</v>
      </c>
      <c r="C4472" s="7" t="s">
        <v>64</v>
      </c>
      <c r="D4472" s="7" t="s">
        <v>35</v>
      </c>
      <c r="E4472" s="7">
        <v>2017</v>
      </c>
      <c r="F4472" s="15" t="str">
        <f>CONCATENATE(AllWeights5[[#This Row],[bldgtype]],"-",AllWeights5[[#This Row],[bldgloc]],"-",AllWeights5[[#This Row],[bldgvint]])</f>
        <v>WRf-CZ14-2017</v>
      </c>
      <c r="G4472" s="15" t="str">
        <f>CONCATENATE(AllWeights5[[#This Row],[bldgtype]],"-",AllWeights5[[#This Row],[bldgloc]],"-",AllWeights5[[#This Row],[era]])</f>
        <v>WRf-CZ14-rec</v>
      </c>
      <c r="H4472" s="7">
        <v>2E-3</v>
      </c>
      <c r="I4472" s="8" t="s">
        <v>14</v>
      </c>
      <c r="J4472" s="5">
        <f>SUMIFS(AllWeights5[wt_vint],AllWeights5[bldgtype],AllWeights5[[#This Row],[bldgtype]],AllWeights5[bldgloc],AllWeights5[[#This Row],[bldgloc]],AllWeights5[era],AllWeights5[[#This Row],[era]])</f>
        <v>6.0000000000000001E-3</v>
      </c>
      <c r="K4472" s="16">
        <f>AllWeights5[[#This Row],[wt_vint]]/AllWeights5[[#This Row],[Total Weight (BT, CZ, Era)]]</f>
        <v>0.33333333333333331</v>
      </c>
    </row>
    <row r="4473" spans="1:11" x14ac:dyDescent="0.3">
      <c r="A4473" s="6">
        <v>2020</v>
      </c>
      <c r="B4473" s="7" t="s">
        <v>30</v>
      </c>
      <c r="C4473" s="7" t="s">
        <v>64</v>
      </c>
      <c r="D4473" s="7" t="s">
        <v>35</v>
      </c>
      <c r="E4473" s="7">
        <v>2020</v>
      </c>
      <c r="F4473" s="15" t="str">
        <f>CONCATENATE(AllWeights5[[#This Row],[bldgtype]],"-",AllWeights5[[#This Row],[bldgloc]],"-",AllWeights5[[#This Row],[bldgvint]])</f>
        <v>WRf-CZ14-2020</v>
      </c>
      <c r="G4473" s="15" t="str">
        <f>CONCATENATE(AllWeights5[[#This Row],[bldgtype]],"-",AllWeights5[[#This Row],[bldgloc]],"-",AllWeights5[[#This Row],[era]])</f>
        <v>WRf-CZ14-rec</v>
      </c>
      <c r="H4473" s="7">
        <v>1E-3</v>
      </c>
      <c r="I4473" s="8" t="s">
        <v>14</v>
      </c>
      <c r="J4473" s="5">
        <f>SUMIFS(AllWeights5[wt_vint],AllWeights5[bldgtype],AllWeights5[[#This Row],[bldgtype]],AllWeights5[bldgloc],AllWeights5[[#This Row],[bldgloc]],AllWeights5[era],AllWeights5[[#This Row],[era]])</f>
        <v>6.0000000000000001E-3</v>
      </c>
      <c r="K4473" s="16">
        <f>AllWeights5[[#This Row],[wt_vint]]/AllWeights5[[#This Row],[Total Weight (BT, CZ, Era)]]</f>
        <v>0.16666666666666666</v>
      </c>
    </row>
    <row r="4474" spans="1:11" x14ac:dyDescent="0.3">
      <c r="A4474" s="6">
        <v>2020</v>
      </c>
      <c r="B4474" s="7" t="s">
        <v>30</v>
      </c>
      <c r="C4474" s="7" t="s">
        <v>64</v>
      </c>
      <c r="D4474" s="7" t="s">
        <v>35</v>
      </c>
      <c r="E4474" s="7" t="s">
        <v>18</v>
      </c>
      <c r="F4474" s="15" t="str">
        <f>CONCATENATE(AllWeights5[[#This Row],[bldgtype]],"-",AllWeights5[[#This Row],[bldgloc]],"-",AllWeights5[[#This Row],[bldgvint]])</f>
        <v>WRf-CZ14-New</v>
      </c>
      <c r="G4474" s="15" t="str">
        <f>CONCATENATE(AllWeights5[[#This Row],[bldgtype]],"-",AllWeights5[[#This Row],[bldgloc]],"-",AllWeights5[[#This Row],[era]])</f>
        <v>WRf-CZ14-new</v>
      </c>
      <c r="H4474" s="7">
        <v>1E-3</v>
      </c>
      <c r="I4474" s="8" t="s">
        <v>19</v>
      </c>
      <c r="J4474" s="5">
        <f>SUMIFS(AllWeights5[wt_vint],AllWeights5[bldgtype],AllWeights5[[#This Row],[bldgtype]],AllWeights5[bldgloc],AllWeights5[[#This Row],[bldgloc]],AllWeights5[era],AllWeights5[[#This Row],[era]])</f>
        <v>2E-3</v>
      </c>
      <c r="K4474" s="16">
        <f>AllWeights5[[#This Row],[wt_vint]]/AllWeights5[[#This Row],[Total Weight (BT, CZ, Era)]]</f>
        <v>0.5</v>
      </c>
    </row>
    <row r="4475" spans="1:11" x14ac:dyDescent="0.3">
      <c r="A4475" s="6">
        <v>2020</v>
      </c>
      <c r="B4475" s="7" t="s">
        <v>30</v>
      </c>
      <c r="C4475" s="7" t="s">
        <v>64</v>
      </c>
      <c r="D4475" s="7" t="s">
        <v>36</v>
      </c>
      <c r="E4475" s="7">
        <v>1975</v>
      </c>
      <c r="F4475" s="15" t="str">
        <f>CONCATENATE(AllWeights5[[#This Row],[bldgtype]],"-",AllWeights5[[#This Row],[bldgloc]],"-",AllWeights5[[#This Row],[bldgvint]])</f>
        <v>WRf-CZ15-1975</v>
      </c>
      <c r="G4475" s="15" t="str">
        <f>CONCATENATE(AllWeights5[[#This Row],[bldgtype]],"-",AllWeights5[[#This Row],[bldgloc]],"-",AllWeights5[[#This Row],[era]])</f>
        <v>WRf-CZ15-old</v>
      </c>
      <c r="H4475" s="7">
        <v>3.7999999999999999E-2</v>
      </c>
      <c r="I4475" s="8" t="s">
        <v>16</v>
      </c>
      <c r="J4475" s="5">
        <f>SUMIFS(AllWeights5[wt_vint],AllWeights5[bldgtype],AllWeights5[[#This Row],[bldgtype]],AllWeights5[bldgloc],AllWeights5[[#This Row],[bldgloc]],AllWeights5[era],AllWeights5[[#This Row],[era]])</f>
        <v>0.36799999999999999</v>
      </c>
      <c r="K4475" s="16">
        <f>AllWeights5[[#This Row],[wt_vint]]/AllWeights5[[#This Row],[Total Weight (BT, CZ, Era)]]</f>
        <v>0.10326086956521739</v>
      </c>
    </row>
    <row r="4476" spans="1:11" x14ac:dyDescent="0.3">
      <c r="A4476" s="6">
        <v>2020</v>
      </c>
      <c r="B4476" s="7" t="s">
        <v>30</v>
      </c>
      <c r="C4476" s="7" t="s">
        <v>64</v>
      </c>
      <c r="D4476" s="7" t="s">
        <v>36</v>
      </c>
      <c r="E4476" s="7">
        <v>1985</v>
      </c>
      <c r="F4476" s="15" t="str">
        <f>CONCATENATE(AllWeights5[[#This Row],[bldgtype]],"-",AllWeights5[[#This Row],[bldgloc]],"-",AllWeights5[[#This Row],[bldgvint]])</f>
        <v>WRf-CZ15-1985</v>
      </c>
      <c r="G4476" s="15" t="str">
        <f>CONCATENATE(AllWeights5[[#This Row],[bldgtype]],"-",AllWeights5[[#This Row],[bldgloc]],"-",AllWeights5[[#This Row],[era]])</f>
        <v>WRf-CZ15-old</v>
      </c>
      <c r="H4476" s="7">
        <v>3.1E-2</v>
      </c>
      <c r="I4476" s="8" t="s">
        <v>16</v>
      </c>
      <c r="J4476" s="5">
        <f>SUMIFS(AllWeights5[wt_vint],AllWeights5[bldgtype],AllWeights5[[#This Row],[bldgtype]],AllWeights5[bldgloc],AllWeights5[[#This Row],[bldgloc]],AllWeights5[era],AllWeights5[[#This Row],[era]])</f>
        <v>0.36799999999999999</v>
      </c>
      <c r="K4476" s="16">
        <f>AllWeights5[[#This Row],[wt_vint]]/AllWeights5[[#This Row],[Total Weight (BT, CZ, Era)]]</f>
        <v>8.4239130434782608E-2</v>
      </c>
    </row>
    <row r="4477" spans="1:11" x14ac:dyDescent="0.3">
      <c r="A4477" s="6">
        <v>2020</v>
      </c>
      <c r="B4477" s="7" t="s">
        <v>30</v>
      </c>
      <c r="C4477" s="7" t="s">
        <v>64</v>
      </c>
      <c r="D4477" s="7" t="s">
        <v>36</v>
      </c>
      <c r="E4477" s="7">
        <v>1996</v>
      </c>
      <c r="F4477" s="15" t="str">
        <f>CONCATENATE(AllWeights5[[#This Row],[bldgtype]],"-",AllWeights5[[#This Row],[bldgloc]],"-",AllWeights5[[#This Row],[bldgvint]])</f>
        <v>WRf-CZ15-1996</v>
      </c>
      <c r="G4477" s="15" t="str">
        <f>CONCATENATE(AllWeights5[[#This Row],[bldgtype]],"-",AllWeights5[[#This Row],[bldgloc]],"-",AllWeights5[[#This Row],[era]])</f>
        <v>WRf-CZ15-old</v>
      </c>
      <c r="H4477" s="7">
        <v>0.115</v>
      </c>
      <c r="I4477" s="8" t="s">
        <v>16</v>
      </c>
      <c r="J4477" s="5">
        <f>SUMIFS(AllWeights5[wt_vint],AllWeights5[bldgtype],AllWeights5[[#This Row],[bldgtype]],AllWeights5[bldgloc],AllWeights5[[#This Row],[bldgloc]],AllWeights5[era],AllWeights5[[#This Row],[era]])</f>
        <v>0.36799999999999999</v>
      </c>
      <c r="K4477" s="16">
        <f>AllWeights5[[#This Row],[wt_vint]]/AllWeights5[[#This Row],[Total Weight (BT, CZ, Era)]]</f>
        <v>0.3125</v>
      </c>
    </row>
    <row r="4478" spans="1:11" x14ac:dyDescent="0.3">
      <c r="A4478" s="6">
        <v>2020</v>
      </c>
      <c r="B4478" s="7" t="s">
        <v>30</v>
      </c>
      <c r="C4478" s="7" t="s">
        <v>64</v>
      </c>
      <c r="D4478" s="7" t="s">
        <v>36</v>
      </c>
      <c r="E4478" s="7">
        <v>2003</v>
      </c>
      <c r="F4478" s="15" t="str">
        <f>CONCATENATE(AllWeights5[[#This Row],[bldgtype]],"-",AllWeights5[[#This Row],[bldgloc]],"-",AllWeights5[[#This Row],[bldgvint]])</f>
        <v>WRf-CZ15-2003</v>
      </c>
      <c r="G4478" s="15" t="str">
        <f>CONCATENATE(AllWeights5[[#This Row],[bldgtype]],"-",AllWeights5[[#This Row],[bldgloc]],"-",AllWeights5[[#This Row],[era]])</f>
        <v>WRf-CZ15-ex</v>
      </c>
      <c r="H4478" s="7">
        <v>1.4999999999999999E-2</v>
      </c>
      <c r="I4478" s="8" t="s">
        <v>11</v>
      </c>
      <c r="J4478" s="5">
        <f>SUMIFS(AllWeights5[wt_vint],AllWeights5[bldgtype],AllWeights5[[#This Row],[bldgtype]],AllWeights5[bldgloc],AllWeights5[[#This Row],[bldgloc]],AllWeights5[era],AllWeights5[[#This Row],[era]])</f>
        <v>0.10799999999999998</v>
      </c>
      <c r="K4478" s="16">
        <f>AllWeights5[[#This Row],[wt_vint]]/AllWeights5[[#This Row],[Total Weight (BT, CZ, Era)]]</f>
        <v>0.1388888888888889</v>
      </c>
    </row>
    <row r="4479" spans="1:11" x14ac:dyDescent="0.3">
      <c r="A4479" s="6">
        <v>2020</v>
      </c>
      <c r="B4479" s="7" t="s">
        <v>30</v>
      </c>
      <c r="C4479" s="7" t="s">
        <v>64</v>
      </c>
      <c r="D4479" s="7" t="s">
        <v>36</v>
      </c>
      <c r="E4479" s="7">
        <v>2007</v>
      </c>
      <c r="F4479" s="15" t="str">
        <f>CONCATENATE(AllWeights5[[#This Row],[bldgtype]],"-",AllWeights5[[#This Row],[bldgloc]],"-",AllWeights5[[#This Row],[bldgvint]])</f>
        <v>WRf-CZ15-2007</v>
      </c>
      <c r="G4479" s="15" t="str">
        <f>CONCATENATE(AllWeights5[[#This Row],[bldgtype]],"-",AllWeights5[[#This Row],[bldgloc]],"-",AllWeights5[[#This Row],[era]])</f>
        <v>WRf-CZ15-ex</v>
      </c>
      <c r="H4479" s="7">
        <v>1.4E-2</v>
      </c>
      <c r="I4479" s="8" t="s">
        <v>11</v>
      </c>
      <c r="J4479" s="5">
        <f>SUMIFS(AllWeights5[wt_vint],AllWeights5[bldgtype],AllWeights5[[#This Row],[bldgtype]],AllWeights5[bldgloc],AllWeights5[[#This Row],[bldgloc]],AllWeights5[era],AllWeights5[[#This Row],[era]])</f>
        <v>0.10799999999999998</v>
      </c>
      <c r="K4479" s="16">
        <f>AllWeights5[[#This Row],[wt_vint]]/AllWeights5[[#This Row],[Total Weight (BT, CZ, Era)]]</f>
        <v>0.12962962962962965</v>
      </c>
    </row>
    <row r="4480" spans="1:11" x14ac:dyDescent="0.3">
      <c r="A4480" s="6">
        <v>2020</v>
      </c>
      <c r="B4480" s="7" t="s">
        <v>30</v>
      </c>
      <c r="C4480" s="7" t="s">
        <v>64</v>
      </c>
      <c r="D4480" s="7" t="s">
        <v>36</v>
      </c>
      <c r="E4480" s="7">
        <v>2011</v>
      </c>
      <c r="F4480" s="15" t="str">
        <f>CONCATENATE(AllWeights5[[#This Row],[bldgtype]],"-",AllWeights5[[#This Row],[bldgloc]],"-",AllWeights5[[#This Row],[bldgvint]])</f>
        <v>WRf-CZ15-2011</v>
      </c>
      <c r="G4480" s="15" t="str">
        <f>CONCATENATE(AllWeights5[[#This Row],[bldgtype]],"-",AllWeights5[[#This Row],[bldgloc]],"-",AllWeights5[[#This Row],[era]])</f>
        <v>WRf-CZ15-ex</v>
      </c>
      <c r="H4480" s="7">
        <v>1.4E-2</v>
      </c>
      <c r="I4480" s="8" t="s">
        <v>11</v>
      </c>
      <c r="J4480" s="5">
        <f>SUMIFS(AllWeights5[wt_vint],AllWeights5[bldgtype],AllWeights5[[#This Row],[bldgtype]],AllWeights5[bldgloc],AllWeights5[[#This Row],[bldgloc]],AllWeights5[era],AllWeights5[[#This Row],[era]])</f>
        <v>0.10799999999999998</v>
      </c>
      <c r="K4480" s="16">
        <f>AllWeights5[[#This Row],[wt_vint]]/AllWeights5[[#This Row],[Total Weight (BT, CZ, Era)]]</f>
        <v>0.12962962962962965</v>
      </c>
    </row>
    <row r="4481" spans="1:11" x14ac:dyDescent="0.3">
      <c r="A4481" s="6">
        <v>2020</v>
      </c>
      <c r="B4481" s="7" t="s">
        <v>30</v>
      </c>
      <c r="C4481" s="7" t="s">
        <v>64</v>
      </c>
      <c r="D4481" s="7" t="s">
        <v>36</v>
      </c>
      <c r="E4481" s="7">
        <v>2015</v>
      </c>
      <c r="F4481" s="15" t="str">
        <f>CONCATENATE(AllWeights5[[#This Row],[bldgtype]],"-",AllWeights5[[#This Row],[bldgloc]],"-",AllWeights5[[#This Row],[bldgvint]])</f>
        <v>WRf-CZ15-2015</v>
      </c>
      <c r="G4481" s="15" t="str">
        <f>CONCATENATE(AllWeights5[[#This Row],[bldgtype]],"-",AllWeights5[[#This Row],[bldgloc]],"-",AllWeights5[[#This Row],[era]])</f>
        <v>WRf-CZ15-ex</v>
      </c>
      <c r="H4481" s="7">
        <v>1.0999999999999999E-2</v>
      </c>
      <c r="I4481" s="8" t="s">
        <v>11</v>
      </c>
      <c r="J4481" s="5">
        <f>SUMIFS(AllWeights5[wt_vint],AllWeights5[bldgtype],AllWeights5[[#This Row],[bldgtype]],AllWeights5[bldgloc],AllWeights5[[#This Row],[bldgloc]],AllWeights5[era],AllWeights5[[#This Row],[era]])</f>
        <v>0.10799999999999998</v>
      </c>
      <c r="K4481" s="16">
        <f>AllWeights5[[#This Row],[wt_vint]]/AllWeights5[[#This Row],[Total Weight (BT, CZ, Era)]]</f>
        <v>0.10185185185185186</v>
      </c>
    </row>
    <row r="4482" spans="1:11" x14ac:dyDescent="0.3">
      <c r="A4482" s="6">
        <v>2020</v>
      </c>
      <c r="B4482" s="7" t="s">
        <v>30</v>
      </c>
      <c r="C4482" s="7" t="s">
        <v>64</v>
      </c>
      <c r="D4482" s="7" t="s">
        <v>36</v>
      </c>
      <c r="E4482" s="7">
        <v>2017</v>
      </c>
      <c r="F4482" s="15" t="str">
        <f>CONCATENATE(AllWeights5[[#This Row],[bldgtype]],"-",AllWeights5[[#This Row],[bldgloc]],"-",AllWeights5[[#This Row],[bldgvint]])</f>
        <v>WRf-CZ15-2017</v>
      </c>
      <c r="G4482" s="15" t="str">
        <f>CONCATENATE(AllWeights5[[#This Row],[bldgtype]],"-",AllWeights5[[#This Row],[bldgloc]],"-",AllWeights5[[#This Row],[era]])</f>
        <v>WRf-CZ15-rec</v>
      </c>
      <c r="H4482" s="7">
        <v>1.0999999999999999E-2</v>
      </c>
      <c r="I4482" s="8" t="s">
        <v>14</v>
      </c>
      <c r="J4482" s="5">
        <f>SUMIFS(AllWeights5[wt_vint],AllWeights5[bldgtype],AllWeights5[[#This Row],[bldgtype]],AllWeights5[bldgloc],AllWeights5[[#This Row],[bldgloc]],AllWeights5[era],AllWeights5[[#This Row],[era]])</f>
        <v>0.03</v>
      </c>
      <c r="K4482" s="16">
        <f>AllWeights5[[#This Row],[wt_vint]]/AllWeights5[[#This Row],[Total Weight (BT, CZ, Era)]]</f>
        <v>0.36666666666666664</v>
      </c>
    </row>
    <row r="4483" spans="1:11" x14ac:dyDescent="0.3">
      <c r="A4483" s="6">
        <v>2020</v>
      </c>
      <c r="B4483" s="7" t="s">
        <v>30</v>
      </c>
      <c r="C4483" s="7" t="s">
        <v>64</v>
      </c>
      <c r="D4483" s="7" t="s">
        <v>36</v>
      </c>
      <c r="E4483" s="7">
        <v>2020</v>
      </c>
      <c r="F4483" s="15" t="str">
        <f>CONCATENATE(AllWeights5[[#This Row],[bldgtype]],"-",AllWeights5[[#This Row],[bldgloc]],"-",AllWeights5[[#This Row],[bldgvint]])</f>
        <v>WRf-CZ15-2020</v>
      </c>
      <c r="G4483" s="15" t="str">
        <f>CONCATENATE(AllWeights5[[#This Row],[bldgtype]],"-",AllWeights5[[#This Row],[bldgloc]],"-",AllWeights5[[#This Row],[era]])</f>
        <v>WRf-CZ15-rec</v>
      </c>
      <c r="H4483" s="7">
        <v>4.0000000000000001E-3</v>
      </c>
      <c r="I4483" s="8" t="s">
        <v>14</v>
      </c>
      <c r="J4483" s="5">
        <f>SUMIFS(AllWeights5[wt_vint],AllWeights5[bldgtype],AllWeights5[[#This Row],[bldgtype]],AllWeights5[bldgloc],AllWeights5[[#This Row],[bldgloc]],AllWeights5[era],AllWeights5[[#This Row],[era]])</f>
        <v>0.03</v>
      </c>
      <c r="K4483" s="16">
        <f>AllWeights5[[#This Row],[wt_vint]]/AllWeights5[[#This Row],[Total Weight (BT, CZ, Era)]]</f>
        <v>0.13333333333333333</v>
      </c>
    </row>
    <row r="4484" spans="1:11" x14ac:dyDescent="0.3">
      <c r="A4484" s="6">
        <v>2020</v>
      </c>
      <c r="B4484" s="7" t="s">
        <v>30</v>
      </c>
      <c r="C4484" s="7" t="s">
        <v>64</v>
      </c>
      <c r="D4484" s="7" t="s">
        <v>36</v>
      </c>
      <c r="E4484" s="7" t="s">
        <v>18</v>
      </c>
      <c r="F4484" s="15" t="str">
        <f>CONCATENATE(AllWeights5[[#This Row],[bldgtype]],"-",AllWeights5[[#This Row],[bldgloc]],"-",AllWeights5[[#This Row],[bldgvint]])</f>
        <v>WRf-CZ15-New</v>
      </c>
      <c r="G4484" s="15" t="str">
        <f>CONCATENATE(AllWeights5[[#This Row],[bldgtype]],"-",AllWeights5[[#This Row],[bldgloc]],"-",AllWeights5[[#This Row],[era]])</f>
        <v>WRf-CZ15-new</v>
      </c>
      <c r="H4484" s="7">
        <v>4.0000000000000001E-3</v>
      </c>
      <c r="I4484" s="8" t="s">
        <v>19</v>
      </c>
      <c r="J4484" s="5">
        <f>SUMIFS(AllWeights5[wt_vint],AllWeights5[bldgtype],AllWeights5[[#This Row],[bldgtype]],AllWeights5[bldgloc],AllWeights5[[#This Row],[bldgloc]],AllWeights5[era],AllWeights5[[#This Row],[era]])</f>
        <v>8.0000000000000002E-3</v>
      </c>
      <c r="K4484" s="16">
        <f>AllWeights5[[#This Row],[wt_vint]]/AllWeights5[[#This Row],[Total Weight (BT, CZ, Era)]]</f>
        <v>0.5</v>
      </c>
    </row>
    <row r="4485" spans="1:11" x14ac:dyDescent="0.3">
      <c r="A4485" s="6">
        <v>2020</v>
      </c>
      <c r="B4485" s="7" t="s">
        <v>30</v>
      </c>
      <c r="C4485" s="7" t="s">
        <v>64</v>
      </c>
      <c r="D4485" s="7" t="s">
        <v>27</v>
      </c>
      <c r="E4485" s="7">
        <v>1975</v>
      </c>
      <c r="F4485" s="15" t="str">
        <f>CONCATENATE(AllWeights5[[#This Row],[bldgtype]],"-",AllWeights5[[#This Row],[bldgloc]],"-",AllWeights5[[#This Row],[bldgvint]])</f>
        <v>WRf-CZ16-1975</v>
      </c>
      <c r="G4485" s="15" t="str">
        <f>CONCATENATE(AllWeights5[[#This Row],[bldgtype]],"-",AllWeights5[[#This Row],[bldgloc]],"-",AllWeights5[[#This Row],[era]])</f>
        <v>WRf-CZ16-old</v>
      </c>
      <c r="H4485" s="7">
        <v>6.0000000000000001E-3</v>
      </c>
      <c r="I4485" s="8" t="s">
        <v>16</v>
      </c>
      <c r="J4485" s="5">
        <f>SUMIFS(AllWeights5[wt_vint],AllWeights5[bldgtype],AllWeights5[[#This Row],[bldgtype]],AllWeights5[bldgloc],AllWeights5[[#This Row],[bldgloc]],AllWeights5[era],AllWeights5[[#This Row],[era]])</f>
        <v>0.105</v>
      </c>
      <c r="K4485" s="16">
        <f>AllWeights5[[#This Row],[wt_vint]]/AllWeights5[[#This Row],[Total Weight (BT, CZ, Era)]]</f>
        <v>5.7142857142857148E-2</v>
      </c>
    </row>
    <row r="4486" spans="1:11" x14ac:dyDescent="0.3">
      <c r="A4486" s="6">
        <v>2020</v>
      </c>
      <c r="B4486" s="7" t="s">
        <v>30</v>
      </c>
      <c r="C4486" s="7" t="s">
        <v>64</v>
      </c>
      <c r="D4486" s="7" t="s">
        <v>27</v>
      </c>
      <c r="E4486" s="7">
        <v>1985</v>
      </c>
      <c r="F4486" s="15" t="str">
        <f>CONCATENATE(AllWeights5[[#This Row],[bldgtype]],"-",AllWeights5[[#This Row],[bldgloc]],"-",AllWeights5[[#This Row],[bldgvint]])</f>
        <v>WRf-CZ16-1985</v>
      </c>
      <c r="G4486" s="15" t="str">
        <f>CONCATENATE(AllWeights5[[#This Row],[bldgtype]],"-",AllWeights5[[#This Row],[bldgloc]],"-",AllWeights5[[#This Row],[era]])</f>
        <v>WRf-CZ16-old</v>
      </c>
      <c r="H4486" s="7">
        <v>2.5999999999999999E-2</v>
      </c>
      <c r="I4486" s="8" t="s">
        <v>16</v>
      </c>
      <c r="J4486" s="5">
        <f>SUMIFS(AllWeights5[wt_vint],AllWeights5[bldgtype],AllWeights5[[#This Row],[bldgtype]],AllWeights5[bldgloc],AllWeights5[[#This Row],[bldgloc]],AllWeights5[era],AllWeights5[[#This Row],[era]])</f>
        <v>0.105</v>
      </c>
      <c r="K4486" s="16">
        <f>AllWeights5[[#This Row],[wt_vint]]/AllWeights5[[#This Row],[Total Weight (BT, CZ, Era)]]</f>
        <v>0.24761904761904763</v>
      </c>
    </row>
    <row r="4487" spans="1:11" x14ac:dyDescent="0.3">
      <c r="A4487" s="6">
        <v>2020</v>
      </c>
      <c r="B4487" s="7" t="s">
        <v>30</v>
      </c>
      <c r="C4487" s="7" t="s">
        <v>64</v>
      </c>
      <c r="D4487" s="7" t="s">
        <v>27</v>
      </c>
      <c r="E4487" s="7">
        <v>1996</v>
      </c>
      <c r="F4487" s="15" t="str">
        <f>CONCATENATE(AllWeights5[[#This Row],[bldgtype]],"-",AllWeights5[[#This Row],[bldgloc]],"-",AllWeights5[[#This Row],[bldgvint]])</f>
        <v>WRf-CZ16-1996</v>
      </c>
      <c r="G4487" s="15" t="str">
        <f>CONCATENATE(AllWeights5[[#This Row],[bldgtype]],"-",AllWeights5[[#This Row],[bldgloc]],"-",AllWeights5[[#This Row],[era]])</f>
        <v>WRf-CZ16-old</v>
      </c>
      <c r="H4487" s="7">
        <v>1.6E-2</v>
      </c>
      <c r="I4487" s="8" t="s">
        <v>16</v>
      </c>
      <c r="J4487" s="5">
        <f>SUMIFS(AllWeights5[wt_vint],AllWeights5[bldgtype],AllWeights5[[#This Row],[bldgtype]],AllWeights5[bldgloc],AllWeights5[[#This Row],[bldgloc]],AllWeights5[era],AllWeights5[[#This Row],[era]])</f>
        <v>0.105</v>
      </c>
      <c r="K4487" s="16">
        <f>AllWeights5[[#This Row],[wt_vint]]/AllWeights5[[#This Row],[Total Weight (BT, CZ, Era)]]</f>
        <v>0.15238095238095239</v>
      </c>
    </row>
    <row r="4488" spans="1:11" x14ac:dyDescent="0.3">
      <c r="A4488" s="6">
        <v>2020</v>
      </c>
      <c r="B4488" s="7" t="s">
        <v>30</v>
      </c>
      <c r="C4488" s="7" t="s">
        <v>64</v>
      </c>
      <c r="D4488" s="7" t="s">
        <v>27</v>
      </c>
      <c r="E4488" s="7">
        <v>2003</v>
      </c>
      <c r="F4488" s="15" t="str">
        <f>CONCATENATE(AllWeights5[[#This Row],[bldgtype]],"-",AllWeights5[[#This Row],[bldgloc]],"-",AllWeights5[[#This Row],[bldgvint]])</f>
        <v>WRf-CZ16-2003</v>
      </c>
      <c r="G4488" s="15" t="str">
        <f>CONCATENATE(AllWeights5[[#This Row],[bldgtype]],"-",AllWeights5[[#This Row],[bldgloc]],"-",AllWeights5[[#This Row],[era]])</f>
        <v>WRf-CZ16-ex</v>
      </c>
      <c r="H4488" s="7">
        <v>5.0000000000000001E-3</v>
      </c>
      <c r="I4488" s="8" t="s">
        <v>11</v>
      </c>
      <c r="J4488" s="5">
        <f>SUMIFS(AllWeights5[wt_vint],AllWeights5[bldgtype],AllWeights5[[#This Row],[bldgtype]],AllWeights5[bldgloc],AllWeights5[[#This Row],[bldgloc]],AllWeights5[era],AllWeights5[[#This Row],[era]])</f>
        <v>4.8000000000000001E-2</v>
      </c>
      <c r="K4488" s="16">
        <f>AllWeights5[[#This Row],[wt_vint]]/AllWeights5[[#This Row],[Total Weight (BT, CZ, Era)]]</f>
        <v>0.10416666666666667</v>
      </c>
    </row>
    <row r="4489" spans="1:11" x14ac:dyDescent="0.3">
      <c r="A4489" s="6">
        <v>2020</v>
      </c>
      <c r="B4489" s="7" t="s">
        <v>30</v>
      </c>
      <c r="C4489" s="7" t="s">
        <v>64</v>
      </c>
      <c r="D4489" s="7" t="s">
        <v>27</v>
      </c>
      <c r="E4489" s="7">
        <v>2007</v>
      </c>
      <c r="F4489" s="15" t="str">
        <f>CONCATENATE(AllWeights5[[#This Row],[bldgtype]],"-",AllWeights5[[#This Row],[bldgloc]],"-",AllWeights5[[#This Row],[bldgvint]])</f>
        <v>WRf-CZ16-2007</v>
      </c>
      <c r="G4489" s="15" t="str">
        <f>CONCATENATE(AllWeights5[[#This Row],[bldgtype]],"-",AllWeights5[[#This Row],[bldgloc]],"-",AllWeights5[[#This Row],[era]])</f>
        <v>WRf-CZ16-ex</v>
      </c>
      <c r="H4489" s="7">
        <v>6.0000000000000001E-3</v>
      </c>
      <c r="I4489" s="8" t="s">
        <v>11</v>
      </c>
      <c r="J4489" s="5">
        <f>SUMIFS(AllWeights5[wt_vint],AllWeights5[bldgtype],AllWeights5[[#This Row],[bldgtype]],AllWeights5[bldgloc],AllWeights5[[#This Row],[bldgloc]],AllWeights5[era],AllWeights5[[#This Row],[era]])</f>
        <v>4.8000000000000001E-2</v>
      </c>
      <c r="K4489" s="16">
        <f>AllWeights5[[#This Row],[wt_vint]]/AllWeights5[[#This Row],[Total Weight (BT, CZ, Era)]]</f>
        <v>0.125</v>
      </c>
    </row>
    <row r="4490" spans="1:11" x14ac:dyDescent="0.3">
      <c r="A4490" s="6">
        <v>2020</v>
      </c>
      <c r="B4490" s="7" t="s">
        <v>30</v>
      </c>
      <c r="C4490" s="7" t="s">
        <v>64</v>
      </c>
      <c r="D4490" s="7" t="s">
        <v>27</v>
      </c>
      <c r="E4490" s="7">
        <v>2011</v>
      </c>
      <c r="F4490" s="15" t="str">
        <f>CONCATENATE(AllWeights5[[#This Row],[bldgtype]],"-",AllWeights5[[#This Row],[bldgloc]],"-",AllWeights5[[#This Row],[bldgvint]])</f>
        <v>WRf-CZ16-2011</v>
      </c>
      <c r="G4490" s="15" t="str">
        <f>CONCATENATE(AllWeights5[[#This Row],[bldgtype]],"-",AllWeights5[[#This Row],[bldgloc]],"-",AllWeights5[[#This Row],[era]])</f>
        <v>WRf-CZ16-ex</v>
      </c>
      <c r="H4490" s="7">
        <v>6.0000000000000001E-3</v>
      </c>
      <c r="I4490" s="8" t="s">
        <v>11</v>
      </c>
      <c r="J4490" s="5">
        <f>SUMIFS(AllWeights5[wt_vint],AllWeights5[bldgtype],AllWeights5[[#This Row],[bldgtype]],AllWeights5[bldgloc],AllWeights5[[#This Row],[bldgloc]],AllWeights5[era],AllWeights5[[#This Row],[era]])</f>
        <v>4.8000000000000001E-2</v>
      </c>
      <c r="K4490" s="16">
        <f>AllWeights5[[#This Row],[wt_vint]]/AllWeights5[[#This Row],[Total Weight (BT, CZ, Era)]]</f>
        <v>0.125</v>
      </c>
    </row>
    <row r="4491" spans="1:11" x14ac:dyDescent="0.3">
      <c r="A4491" s="6">
        <v>2020</v>
      </c>
      <c r="B4491" s="7" t="s">
        <v>30</v>
      </c>
      <c r="C4491" s="7" t="s">
        <v>64</v>
      </c>
      <c r="D4491" s="7" t="s">
        <v>27</v>
      </c>
      <c r="E4491" s="7">
        <v>2015</v>
      </c>
      <c r="F4491" s="15" t="str">
        <f>CONCATENATE(AllWeights5[[#This Row],[bldgtype]],"-",AllWeights5[[#This Row],[bldgloc]],"-",AllWeights5[[#This Row],[bldgvint]])</f>
        <v>WRf-CZ16-2015</v>
      </c>
      <c r="G4491" s="15" t="str">
        <f>CONCATENATE(AllWeights5[[#This Row],[bldgtype]],"-",AllWeights5[[#This Row],[bldgloc]],"-",AllWeights5[[#This Row],[era]])</f>
        <v>WRf-CZ16-ex</v>
      </c>
      <c r="H4491" s="7">
        <v>5.0000000000000001E-3</v>
      </c>
      <c r="I4491" s="8" t="s">
        <v>11</v>
      </c>
      <c r="J4491" s="5">
        <f>SUMIFS(AllWeights5[wt_vint],AllWeights5[bldgtype],AllWeights5[[#This Row],[bldgtype]],AllWeights5[bldgloc],AllWeights5[[#This Row],[bldgloc]],AllWeights5[era],AllWeights5[[#This Row],[era]])</f>
        <v>4.8000000000000001E-2</v>
      </c>
      <c r="K4491" s="16">
        <f>AllWeights5[[#This Row],[wt_vint]]/AllWeights5[[#This Row],[Total Weight (BT, CZ, Era)]]</f>
        <v>0.10416666666666667</v>
      </c>
    </row>
    <row r="4492" spans="1:11" x14ac:dyDescent="0.3">
      <c r="A4492" s="6">
        <v>2020</v>
      </c>
      <c r="B4492" s="7" t="s">
        <v>30</v>
      </c>
      <c r="C4492" s="7" t="s">
        <v>64</v>
      </c>
      <c r="D4492" s="7" t="s">
        <v>27</v>
      </c>
      <c r="E4492" s="7">
        <v>2017</v>
      </c>
      <c r="F4492" s="15" t="str">
        <f>CONCATENATE(AllWeights5[[#This Row],[bldgtype]],"-",AllWeights5[[#This Row],[bldgloc]],"-",AllWeights5[[#This Row],[bldgvint]])</f>
        <v>WRf-CZ16-2017</v>
      </c>
      <c r="G4492" s="15" t="str">
        <f>CONCATENATE(AllWeights5[[#This Row],[bldgtype]],"-",AllWeights5[[#This Row],[bldgloc]],"-",AllWeights5[[#This Row],[era]])</f>
        <v>WRf-CZ16-rec</v>
      </c>
      <c r="H4492" s="7">
        <v>5.0000000000000001E-3</v>
      </c>
      <c r="I4492" s="8" t="s">
        <v>14</v>
      </c>
      <c r="J4492" s="5">
        <f>SUMIFS(AllWeights5[wt_vint],AllWeights5[bldgtype],AllWeights5[[#This Row],[bldgtype]],AllWeights5[bldgloc],AllWeights5[[#This Row],[bldgloc]],AllWeights5[era],AllWeights5[[#This Row],[era]])</f>
        <v>1.6E-2</v>
      </c>
      <c r="K4492" s="16">
        <f>AllWeights5[[#This Row],[wt_vint]]/AllWeights5[[#This Row],[Total Weight (BT, CZ, Era)]]</f>
        <v>0.3125</v>
      </c>
    </row>
    <row r="4493" spans="1:11" x14ac:dyDescent="0.3">
      <c r="A4493" s="6">
        <v>2020</v>
      </c>
      <c r="B4493" s="7" t="s">
        <v>30</v>
      </c>
      <c r="C4493" s="7" t="s">
        <v>64</v>
      </c>
      <c r="D4493" s="7" t="s">
        <v>27</v>
      </c>
      <c r="E4493" s="7">
        <v>2020</v>
      </c>
      <c r="F4493" s="15" t="str">
        <f>CONCATENATE(AllWeights5[[#This Row],[bldgtype]],"-",AllWeights5[[#This Row],[bldgloc]],"-",AllWeights5[[#This Row],[bldgvint]])</f>
        <v>WRf-CZ16-2020</v>
      </c>
      <c r="G4493" s="15" t="str">
        <f>CONCATENATE(AllWeights5[[#This Row],[bldgtype]],"-",AllWeights5[[#This Row],[bldgloc]],"-",AllWeights5[[#This Row],[era]])</f>
        <v>WRf-CZ16-rec</v>
      </c>
      <c r="H4493" s="7">
        <v>2E-3</v>
      </c>
      <c r="I4493" s="8" t="s">
        <v>14</v>
      </c>
      <c r="J4493" s="5">
        <f>SUMIFS(AllWeights5[wt_vint],AllWeights5[bldgtype],AllWeights5[[#This Row],[bldgtype]],AllWeights5[bldgloc],AllWeights5[[#This Row],[bldgloc]],AllWeights5[era],AllWeights5[[#This Row],[era]])</f>
        <v>1.6E-2</v>
      </c>
      <c r="K4493" s="16">
        <f>AllWeights5[[#This Row],[wt_vint]]/AllWeights5[[#This Row],[Total Weight (BT, CZ, Era)]]</f>
        <v>0.125</v>
      </c>
    </row>
    <row r="4494" spans="1:11" x14ac:dyDescent="0.3">
      <c r="A4494" s="6">
        <v>2020</v>
      </c>
      <c r="B4494" s="7" t="s">
        <v>30</v>
      </c>
      <c r="C4494" s="7" t="s">
        <v>64</v>
      </c>
      <c r="D4494" s="7" t="s">
        <v>27</v>
      </c>
      <c r="E4494" s="7" t="s">
        <v>18</v>
      </c>
      <c r="F4494" s="15" t="str">
        <f>CONCATENATE(AllWeights5[[#This Row],[bldgtype]],"-",AllWeights5[[#This Row],[bldgloc]],"-",AllWeights5[[#This Row],[bldgvint]])</f>
        <v>WRf-CZ16-New</v>
      </c>
      <c r="G4494" s="15" t="str">
        <f>CONCATENATE(AllWeights5[[#This Row],[bldgtype]],"-",AllWeights5[[#This Row],[bldgloc]],"-",AllWeights5[[#This Row],[era]])</f>
        <v>WRf-CZ16-new</v>
      </c>
      <c r="H4494" s="7">
        <v>2E-3</v>
      </c>
      <c r="I4494" s="8" t="s">
        <v>19</v>
      </c>
      <c r="J4494" s="5">
        <f>SUMIFS(AllWeights5[wt_vint],AllWeights5[bldgtype],AllWeights5[[#This Row],[bldgtype]],AllWeights5[bldgloc],AllWeights5[[#This Row],[bldgloc]],AllWeights5[era],AllWeights5[[#This Row],[era]])</f>
        <v>5.0000000000000001E-3</v>
      </c>
      <c r="K4494" s="16">
        <f>AllWeights5[[#This Row],[wt_vint]]/AllWeights5[[#This Row],[Total Weight (BT, CZ, Era)]]</f>
        <v>0.4</v>
      </c>
    </row>
    <row r="4495" spans="1:11" x14ac:dyDescent="0.3">
      <c r="A4495" s="6">
        <v>2020</v>
      </c>
      <c r="B4495" s="7" t="s">
        <v>37</v>
      </c>
      <c r="C4495" s="7" t="s">
        <v>40</v>
      </c>
      <c r="D4495" s="7" t="s">
        <v>23</v>
      </c>
      <c r="E4495" s="7">
        <v>1975</v>
      </c>
      <c r="F4495" s="15" t="str">
        <f>CONCATENATE(AllWeights5[[#This Row],[bldgtype]],"-",AllWeights5[[#This Row],[bldgloc]],"-",AllWeights5[[#This Row],[bldgvint]])</f>
        <v>Asm-CZ05-1975</v>
      </c>
      <c r="G4495" s="15" t="str">
        <f>CONCATENATE(AllWeights5[[#This Row],[bldgtype]],"-",AllWeights5[[#This Row],[bldgloc]],"-",AllWeights5[[#This Row],[era]])</f>
        <v>Asm-CZ05-old</v>
      </c>
      <c r="H4495" s="7">
        <v>0.216</v>
      </c>
      <c r="I4495" s="8" t="s">
        <v>16</v>
      </c>
      <c r="J4495" s="5">
        <f>SUMIFS(AllWeights5[wt_vint],AllWeights5[bldgtype],AllWeights5[[#This Row],[bldgtype]],AllWeights5[bldgloc],AllWeights5[[#This Row],[bldgloc]],AllWeights5[era],AllWeights5[[#This Row],[era]])</f>
        <v>3.576000000000001</v>
      </c>
      <c r="K4495" s="16">
        <f>AllWeights5[[#This Row],[wt_vint]]/AllWeights5[[#This Row],[Total Weight (BT, CZ, Era)]]</f>
        <v>6.0402684563758371E-2</v>
      </c>
    </row>
    <row r="4496" spans="1:11" x14ac:dyDescent="0.3">
      <c r="A4496" s="6">
        <v>2020</v>
      </c>
      <c r="B4496" s="7" t="s">
        <v>37</v>
      </c>
      <c r="C4496" s="7" t="s">
        <v>40</v>
      </c>
      <c r="D4496" s="7" t="s">
        <v>23</v>
      </c>
      <c r="E4496" s="7">
        <v>1985</v>
      </c>
      <c r="F4496" s="15" t="str">
        <f>CONCATENATE(AllWeights5[[#This Row],[bldgtype]],"-",AllWeights5[[#This Row],[bldgloc]],"-",AllWeights5[[#This Row],[bldgvint]])</f>
        <v>Asm-CZ05-1985</v>
      </c>
      <c r="G4496" s="15" t="str">
        <f>CONCATENATE(AllWeights5[[#This Row],[bldgtype]],"-",AllWeights5[[#This Row],[bldgloc]],"-",AllWeights5[[#This Row],[era]])</f>
        <v>Asm-CZ05-old</v>
      </c>
      <c r="H4496" s="7">
        <v>0.115</v>
      </c>
      <c r="I4496" s="8" t="s">
        <v>16</v>
      </c>
      <c r="J4496" s="5">
        <f>SUMIFS(AllWeights5[wt_vint],AllWeights5[bldgtype],AllWeights5[[#This Row],[bldgtype]],AllWeights5[bldgloc],AllWeights5[[#This Row],[bldgloc]],AllWeights5[era],AllWeights5[[#This Row],[era]])</f>
        <v>3.576000000000001</v>
      </c>
      <c r="K4496" s="16">
        <f>AllWeights5[[#This Row],[wt_vint]]/AllWeights5[[#This Row],[Total Weight (BT, CZ, Era)]]</f>
        <v>3.2158836689038024E-2</v>
      </c>
    </row>
    <row r="4497" spans="1:11" x14ac:dyDescent="0.3">
      <c r="A4497" s="6">
        <v>2020</v>
      </c>
      <c r="B4497" s="7" t="s">
        <v>37</v>
      </c>
      <c r="C4497" s="7" t="s">
        <v>40</v>
      </c>
      <c r="D4497" s="7" t="s">
        <v>23</v>
      </c>
      <c r="E4497" s="7">
        <v>1996</v>
      </c>
      <c r="F4497" s="15" t="str">
        <f>CONCATENATE(AllWeights5[[#This Row],[bldgtype]],"-",AllWeights5[[#This Row],[bldgloc]],"-",AllWeights5[[#This Row],[bldgvint]])</f>
        <v>Asm-CZ05-1996</v>
      </c>
      <c r="G4497" s="15" t="str">
        <f>CONCATENATE(AllWeights5[[#This Row],[bldgtype]],"-",AllWeights5[[#This Row],[bldgloc]],"-",AllWeights5[[#This Row],[era]])</f>
        <v>Asm-CZ05-old</v>
      </c>
      <c r="H4497" s="7">
        <v>5.6000000000000001E-2</v>
      </c>
      <c r="I4497" s="8" t="s">
        <v>16</v>
      </c>
      <c r="J4497" s="5">
        <f>SUMIFS(AllWeights5[wt_vint],AllWeights5[bldgtype],AllWeights5[[#This Row],[bldgtype]],AllWeights5[bldgloc],AllWeights5[[#This Row],[bldgloc]],AllWeights5[era],AllWeights5[[#This Row],[era]])</f>
        <v>3.576000000000001</v>
      </c>
      <c r="K4497" s="16">
        <f>AllWeights5[[#This Row],[wt_vint]]/AllWeights5[[#This Row],[Total Weight (BT, CZ, Era)]]</f>
        <v>1.5659955257270691E-2</v>
      </c>
    </row>
    <row r="4498" spans="1:11" x14ac:dyDescent="0.3">
      <c r="A4498" s="6">
        <v>2020</v>
      </c>
      <c r="B4498" s="7" t="s">
        <v>37</v>
      </c>
      <c r="C4498" s="7" t="s">
        <v>40</v>
      </c>
      <c r="D4498" s="7" t="s">
        <v>23</v>
      </c>
      <c r="E4498" s="7">
        <v>2003</v>
      </c>
      <c r="F4498" s="15" t="str">
        <f>CONCATENATE(AllWeights5[[#This Row],[bldgtype]],"-",AllWeights5[[#This Row],[bldgloc]],"-",AllWeights5[[#This Row],[bldgvint]])</f>
        <v>Asm-CZ05-2003</v>
      </c>
      <c r="G4498" s="15" t="str">
        <f>CONCATENATE(AllWeights5[[#This Row],[bldgtype]],"-",AllWeights5[[#This Row],[bldgloc]],"-",AllWeights5[[#This Row],[era]])</f>
        <v>Asm-CZ05-ex</v>
      </c>
      <c r="H4498" s="7">
        <v>2.8000000000000001E-2</v>
      </c>
      <c r="I4498" s="8" t="s">
        <v>11</v>
      </c>
      <c r="J4498" s="5">
        <f>SUMIFS(AllWeights5[wt_vint],AllWeights5[bldgtype],AllWeights5[[#This Row],[bldgtype]],AllWeights5[bldgloc],AllWeights5[[#This Row],[bldgloc]],AllWeights5[era],AllWeights5[[#This Row],[era]])</f>
        <v>0.60200000000000009</v>
      </c>
      <c r="K4498" s="16">
        <f>AllWeights5[[#This Row],[wt_vint]]/AllWeights5[[#This Row],[Total Weight (BT, CZ, Era)]]</f>
        <v>4.6511627906976737E-2</v>
      </c>
    </row>
    <row r="4499" spans="1:11" x14ac:dyDescent="0.3">
      <c r="A4499" s="6">
        <v>2020</v>
      </c>
      <c r="B4499" s="7" t="s">
        <v>37</v>
      </c>
      <c r="C4499" s="7" t="s">
        <v>40</v>
      </c>
      <c r="D4499" s="7" t="s">
        <v>23</v>
      </c>
      <c r="E4499" s="7">
        <v>2007</v>
      </c>
      <c r="F4499" s="15" t="str">
        <f>CONCATENATE(AllWeights5[[#This Row],[bldgtype]],"-",AllWeights5[[#This Row],[bldgloc]],"-",AllWeights5[[#This Row],[bldgvint]])</f>
        <v>Asm-CZ05-2007</v>
      </c>
      <c r="G4499" s="15" t="str">
        <f>CONCATENATE(AllWeights5[[#This Row],[bldgtype]],"-",AllWeights5[[#This Row],[bldgloc]],"-",AllWeights5[[#This Row],[era]])</f>
        <v>Asm-CZ05-ex</v>
      </c>
      <c r="H4499" s="7">
        <v>1.7999999999999999E-2</v>
      </c>
      <c r="I4499" s="8" t="s">
        <v>11</v>
      </c>
      <c r="J4499" s="5">
        <f>SUMIFS(AllWeights5[wt_vint],AllWeights5[bldgtype],AllWeights5[[#This Row],[bldgtype]],AllWeights5[bldgloc],AllWeights5[[#This Row],[bldgloc]],AllWeights5[era],AllWeights5[[#This Row],[era]])</f>
        <v>0.60200000000000009</v>
      </c>
      <c r="K4499" s="16">
        <f>AllWeights5[[#This Row],[wt_vint]]/AllWeights5[[#This Row],[Total Weight (BT, CZ, Era)]]</f>
        <v>2.9900332225913616E-2</v>
      </c>
    </row>
    <row r="4500" spans="1:11" x14ac:dyDescent="0.3">
      <c r="A4500" s="6">
        <v>2020</v>
      </c>
      <c r="B4500" s="7" t="s">
        <v>37</v>
      </c>
      <c r="C4500" s="7" t="s">
        <v>40</v>
      </c>
      <c r="D4500" s="7" t="s">
        <v>23</v>
      </c>
      <c r="E4500" s="7">
        <v>2011</v>
      </c>
      <c r="F4500" s="15" t="str">
        <f>CONCATENATE(AllWeights5[[#This Row],[bldgtype]],"-",AllWeights5[[#This Row],[bldgloc]],"-",AllWeights5[[#This Row],[bldgvint]])</f>
        <v>Asm-CZ05-2011</v>
      </c>
      <c r="G4500" s="15" t="str">
        <f>CONCATENATE(AllWeights5[[#This Row],[bldgtype]],"-",AllWeights5[[#This Row],[bldgloc]],"-",AllWeights5[[#This Row],[era]])</f>
        <v>Asm-CZ05-ex</v>
      </c>
      <c r="H4500" s="7">
        <v>1.7999999999999999E-2</v>
      </c>
      <c r="I4500" s="8" t="s">
        <v>11</v>
      </c>
      <c r="J4500" s="5">
        <f>SUMIFS(AllWeights5[wt_vint],AllWeights5[bldgtype],AllWeights5[[#This Row],[bldgtype]],AllWeights5[bldgloc],AllWeights5[[#This Row],[bldgloc]],AllWeights5[era],AllWeights5[[#This Row],[era]])</f>
        <v>0.60200000000000009</v>
      </c>
      <c r="K4500" s="16">
        <f>AllWeights5[[#This Row],[wt_vint]]/AllWeights5[[#This Row],[Total Weight (BT, CZ, Era)]]</f>
        <v>2.9900332225913616E-2</v>
      </c>
    </row>
    <row r="4501" spans="1:11" x14ac:dyDescent="0.3">
      <c r="A4501" s="6">
        <v>2020</v>
      </c>
      <c r="B4501" s="7" t="s">
        <v>37</v>
      </c>
      <c r="C4501" s="7" t="s">
        <v>40</v>
      </c>
      <c r="D4501" s="7" t="s">
        <v>23</v>
      </c>
      <c r="E4501" s="7">
        <v>2015</v>
      </c>
      <c r="F4501" s="15" t="str">
        <f>CONCATENATE(AllWeights5[[#This Row],[bldgtype]],"-",AllWeights5[[#This Row],[bldgloc]],"-",AllWeights5[[#This Row],[bldgvint]])</f>
        <v>Asm-CZ05-2015</v>
      </c>
      <c r="G4501" s="15" t="str">
        <f>CONCATENATE(AllWeights5[[#This Row],[bldgtype]],"-",AllWeights5[[#This Row],[bldgloc]],"-",AllWeights5[[#This Row],[era]])</f>
        <v>Asm-CZ05-ex</v>
      </c>
      <c r="H4501" s="7">
        <v>1.2999999999999999E-2</v>
      </c>
      <c r="I4501" s="8" t="s">
        <v>11</v>
      </c>
      <c r="J4501" s="5">
        <f>SUMIFS(AllWeights5[wt_vint],AllWeights5[bldgtype],AllWeights5[[#This Row],[bldgtype]],AllWeights5[bldgloc],AllWeights5[[#This Row],[bldgloc]],AllWeights5[era],AllWeights5[[#This Row],[era]])</f>
        <v>0.60200000000000009</v>
      </c>
      <c r="K4501" s="16">
        <f>AllWeights5[[#This Row],[wt_vint]]/AllWeights5[[#This Row],[Total Weight (BT, CZ, Era)]]</f>
        <v>2.1594684385382056E-2</v>
      </c>
    </row>
    <row r="4502" spans="1:11" x14ac:dyDescent="0.3">
      <c r="A4502" s="6">
        <v>2020</v>
      </c>
      <c r="B4502" s="7" t="s">
        <v>37</v>
      </c>
      <c r="C4502" s="7" t="s">
        <v>40</v>
      </c>
      <c r="D4502" s="7" t="s">
        <v>23</v>
      </c>
      <c r="E4502" s="7">
        <v>2017</v>
      </c>
      <c r="F4502" s="15" t="str">
        <f>CONCATENATE(AllWeights5[[#This Row],[bldgtype]],"-",AllWeights5[[#This Row],[bldgloc]],"-",AllWeights5[[#This Row],[bldgvint]])</f>
        <v>Asm-CZ05-2017</v>
      </c>
      <c r="G4502" s="15" t="str">
        <f>CONCATENATE(AllWeights5[[#This Row],[bldgtype]],"-",AllWeights5[[#This Row],[bldgloc]],"-",AllWeights5[[#This Row],[era]])</f>
        <v>Asm-CZ05-rec</v>
      </c>
      <c r="H4502" s="7">
        <v>1.2999999999999999E-2</v>
      </c>
      <c r="I4502" s="8" t="s">
        <v>14</v>
      </c>
      <c r="J4502" s="5">
        <f>SUMIFS(AllWeights5[wt_vint],AllWeights5[bldgtype],AllWeights5[[#This Row],[bldgtype]],AllWeights5[bldgloc],AllWeights5[[#This Row],[bldgloc]],AllWeights5[era],AllWeights5[[#This Row],[era]])</f>
        <v>0.129</v>
      </c>
      <c r="K4502" s="16">
        <f>AllWeights5[[#This Row],[wt_vint]]/AllWeights5[[#This Row],[Total Weight (BT, CZ, Era)]]</f>
        <v>0.10077519379844961</v>
      </c>
    </row>
    <row r="4503" spans="1:11" x14ac:dyDescent="0.3">
      <c r="A4503" s="6">
        <v>2020</v>
      </c>
      <c r="B4503" s="7" t="s">
        <v>37</v>
      </c>
      <c r="C4503" s="7" t="s">
        <v>40</v>
      </c>
      <c r="D4503" s="7" t="s">
        <v>23</v>
      </c>
      <c r="E4503" s="7">
        <v>2020</v>
      </c>
      <c r="F4503" s="15" t="str">
        <f>CONCATENATE(AllWeights5[[#This Row],[bldgtype]],"-",AllWeights5[[#This Row],[bldgloc]],"-",AllWeights5[[#This Row],[bldgvint]])</f>
        <v>Asm-CZ05-2020</v>
      </c>
      <c r="G4503" s="15" t="str">
        <f>CONCATENATE(AllWeights5[[#This Row],[bldgtype]],"-",AllWeights5[[#This Row],[bldgloc]],"-",AllWeights5[[#This Row],[era]])</f>
        <v>Asm-CZ05-rec</v>
      </c>
      <c r="H4503" s="7">
        <v>4.0000000000000001E-3</v>
      </c>
      <c r="I4503" s="8" t="s">
        <v>14</v>
      </c>
      <c r="J4503" s="5">
        <f>SUMIFS(AllWeights5[wt_vint],AllWeights5[bldgtype],AllWeights5[[#This Row],[bldgtype]],AllWeights5[bldgloc],AllWeights5[[#This Row],[bldgloc]],AllWeights5[era],AllWeights5[[#This Row],[era]])</f>
        <v>0.129</v>
      </c>
      <c r="K4503" s="16">
        <f>AllWeights5[[#This Row],[wt_vint]]/AllWeights5[[#This Row],[Total Weight (BT, CZ, Era)]]</f>
        <v>3.1007751937984496E-2</v>
      </c>
    </row>
    <row r="4504" spans="1:11" x14ac:dyDescent="0.3">
      <c r="A4504" s="6">
        <v>2020</v>
      </c>
      <c r="B4504" s="7" t="s">
        <v>37</v>
      </c>
      <c r="C4504" s="7" t="s">
        <v>40</v>
      </c>
      <c r="D4504" s="7" t="s">
        <v>23</v>
      </c>
      <c r="E4504" s="7" t="s">
        <v>18</v>
      </c>
      <c r="F4504" s="15" t="str">
        <f>CONCATENATE(AllWeights5[[#This Row],[bldgtype]],"-",AllWeights5[[#This Row],[bldgloc]],"-",AllWeights5[[#This Row],[bldgvint]])</f>
        <v>Asm-CZ05-New</v>
      </c>
      <c r="G4504" s="15" t="str">
        <f>CONCATENATE(AllWeights5[[#This Row],[bldgtype]],"-",AllWeights5[[#This Row],[bldgloc]],"-",AllWeights5[[#This Row],[era]])</f>
        <v>Asm-CZ05-new</v>
      </c>
      <c r="H4504" s="7">
        <v>4.0000000000000001E-3</v>
      </c>
      <c r="I4504" s="8" t="s">
        <v>19</v>
      </c>
      <c r="J4504" s="5">
        <f>SUMIFS(AllWeights5[wt_vint],AllWeights5[bldgtype],AllWeights5[[#This Row],[bldgtype]],AllWeights5[bldgloc],AllWeights5[[#This Row],[bldgloc]],AllWeights5[era],AllWeights5[[#This Row],[era]])</f>
        <v>3.2000000000000001E-2</v>
      </c>
      <c r="K4504" s="16">
        <f>AllWeights5[[#This Row],[wt_vint]]/AllWeights5[[#This Row],[Total Weight (BT, CZ, Era)]]</f>
        <v>0.125</v>
      </c>
    </row>
    <row r="4505" spans="1:11" x14ac:dyDescent="0.3">
      <c r="A4505" s="6">
        <v>2020</v>
      </c>
      <c r="B4505" s="7" t="s">
        <v>37</v>
      </c>
      <c r="C4505" s="7" t="s">
        <v>40</v>
      </c>
      <c r="D4505" s="7" t="s">
        <v>31</v>
      </c>
      <c r="E4505" s="7">
        <v>1975</v>
      </c>
      <c r="F4505" s="15" t="str">
        <f>CONCATENATE(AllWeights5[[#This Row],[bldgtype]],"-",AllWeights5[[#This Row],[bldgloc]],"-",AllWeights5[[#This Row],[bldgvint]])</f>
        <v>Asm-CZ06-1975</v>
      </c>
      <c r="G4505" s="15" t="str">
        <f>CONCATENATE(AllWeights5[[#This Row],[bldgtype]],"-",AllWeights5[[#This Row],[bldgloc]],"-",AllWeights5[[#This Row],[era]])</f>
        <v>Asm-CZ06-old</v>
      </c>
      <c r="H4505" s="7">
        <v>19.931999999999999</v>
      </c>
      <c r="I4505" s="8" t="s">
        <v>16</v>
      </c>
      <c r="J4505" s="5">
        <f>SUMIFS(AllWeights5[wt_vint],AllWeights5[bldgtype],AllWeights5[[#This Row],[bldgtype]],AllWeights5[bldgloc],AllWeights5[[#This Row],[bldgloc]],AllWeights5[era],AllWeights5[[#This Row],[era]])</f>
        <v>68.743999999999986</v>
      </c>
      <c r="K4505" s="16">
        <f>AllWeights5[[#This Row],[wt_vint]]/AllWeights5[[#This Row],[Total Weight (BT, CZ, Era)]]</f>
        <v>0.28994530431746773</v>
      </c>
    </row>
    <row r="4506" spans="1:11" x14ac:dyDescent="0.3">
      <c r="A4506" s="6">
        <v>2020</v>
      </c>
      <c r="B4506" s="7" t="s">
        <v>37</v>
      </c>
      <c r="C4506" s="7" t="s">
        <v>40</v>
      </c>
      <c r="D4506" s="7" t="s">
        <v>31</v>
      </c>
      <c r="E4506" s="7">
        <v>1985</v>
      </c>
      <c r="F4506" s="15" t="str">
        <f>CONCATENATE(AllWeights5[[#This Row],[bldgtype]],"-",AllWeights5[[#This Row],[bldgloc]],"-",AllWeights5[[#This Row],[bldgvint]])</f>
        <v>Asm-CZ06-1985</v>
      </c>
      <c r="G4506" s="15" t="str">
        <f>CONCATENATE(AllWeights5[[#This Row],[bldgtype]],"-",AllWeights5[[#This Row],[bldgloc]],"-",AllWeights5[[#This Row],[era]])</f>
        <v>Asm-CZ06-old</v>
      </c>
      <c r="H4506" s="7">
        <v>10.416</v>
      </c>
      <c r="I4506" s="8" t="s">
        <v>16</v>
      </c>
      <c r="J4506" s="5">
        <f>SUMIFS(AllWeights5[wt_vint],AllWeights5[bldgtype],AllWeights5[[#This Row],[bldgtype]],AllWeights5[bldgloc],AllWeights5[[#This Row],[bldgloc]],AllWeights5[era],AllWeights5[[#This Row],[era]])</f>
        <v>68.743999999999986</v>
      </c>
      <c r="K4506" s="16">
        <f>AllWeights5[[#This Row],[wt_vint]]/AllWeights5[[#This Row],[Total Weight (BT, CZ, Era)]]</f>
        <v>0.15151867799371585</v>
      </c>
    </row>
    <row r="4507" spans="1:11" x14ac:dyDescent="0.3">
      <c r="A4507" s="6">
        <v>2020</v>
      </c>
      <c r="B4507" s="7" t="s">
        <v>37</v>
      </c>
      <c r="C4507" s="7" t="s">
        <v>40</v>
      </c>
      <c r="D4507" s="7" t="s">
        <v>31</v>
      </c>
      <c r="E4507" s="7">
        <v>1996</v>
      </c>
      <c r="F4507" s="15" t="str">
        <f>CONCATENATE(AllWeights5[[#This Row],[bldgtype]],"-",AllWeights5[[#This Row],[bldgloc]],"-",AllWeights5[[#This Row],[bldgvint]])</f>
        <v>Asm-CZ06-1996</v>
      </c>
      <c r="G4507" s="15" t="str">
        <f>CONCATENATE(AllWeights5[[#This Row],[bldgtype]],"-",AllWeights5[[#This Row],[bldgloc]],"-",AllWeights5[[#This Row],[era]])</f>
        <v>Asm-CZ06-old</v>
      </c>
      <c r="H4507" s="7">
        <v>5.1769999999999996</v>
      </c>
      <c r="I4507" s="8" t="s">
        <v>16</v>
      </c>
      <c r="J4507" s="5">
        <f>SUMIFS(AllWeights5[wt_vint],AllWeights5[bldgtype],AllWeights5[[#This Row],[bldgtype]],AllWeights5[bldgloc],AllWeights5[[#This Row],[bldgloc]],AllWeights5[era],AllWeights5[[#This Row],[era]])</f>
        <v>68.743999999999986</v>
      </c>
      <c r="K4507" s="16">
        <f>AllWeights5[[#This Row],[wt_vint]]/AllWeights5[[#This Row],[Total Weight (BT, CZ, Era)]]</f>
        <v>7.5308390550448051E-2</v>
      </c>
    </row>
    <row r="4508" spans="1:11" x14ac:dyDescent="0.3">
      <c r="A4508" s="6">
        <v>2020</v>
      </c>
      <c r="B4508" s="7" t="s">
        <v>37</v>
      </c>
      <c r="C4508" s="7" t="s">
        <v>40</v>
      </c>
      <c r="D4508" s="7" t="s">
        <v>31</v>
      </c>
      <c r="E4508" s="7">
        <v>2003</v>
      </c>
      <c r="F4508" s="15" t="str">
        <f>CONCATENATE(AllWeights5[[#This Row],[bldgtype]],"-",AllWeights5[[#This Row],[bldgloc]],"-",AllWeights5[[#This Row],[bldgvint]])</f>
        <v>Asm-CZ06-2003</v>
      </c>
      <c r="G4508" s="15" t="str">
        <f>CONCATENATE(AllWeights5[[#This Row],[bldgtype]],"-",AllWeights5[[#This Row],[bldgloc]],"-",AllWeights5[[#This Row],[era]])</f>
        <v>Asm-CZ06-ex</v>
      </c>
      <c r="H4508" s="7">
        <v>2.5459999999999998</v>
      </c>
      <c r="I4508" s="8" t="s">
        <v>11</v>
      </c>
      <c r="J4508" s="5">
        <f>SUMIFS(AllWeights5[wt_vint],AllWeights5[bldgtype],AllWeights5[[#This Row],[bldgtype]],AllWeights5[bldgloc],AllWeights5[[#This Row],[bldgloc]],AllWeights5[era],AllWeights5[[#This Row],[era]])</f>
        <v>13.567</v>
      </c>
      <c r="K4508" s="16">
        <f>AllWeights5[[#This Row],[wt_vint]]/AllWeights5[[#This Row],[Total Weight (BT, CZ, Era)]]</f>
        <v>0.18766123682464803</v>
      </c>
    </row>
    <row r="4509" spans="1:11" x14ac:dyDescent="0.3">
      <c r="A4509" s="6">
        <v>2020</v>
      </c>
      <c r="B4509" s="7" t="s">
        <v>37</v>
      </c>
      <c r="C4509" s="7" t="s">
        <v>40</v>
      </c>
      <c r="D4509" s="7" t="s">
        <v>31</v>
      </c>
      <c r="E4509" s="7">
        <v>2007</v>
      </c>
      <c r="F4509" s="15" t="str">
        <f>CONCATENATE(AllWeights5[[#This Row],[bldgtype]],"-",AllWeights5[[#This Row],[bldgloc]],"-",AllWeights5[[#This Row],[bldgvint]])</f>
        <v>Asm-CZ06-2007</v>
      </c>
      <c r="G4509" s="15" t="str">
        <f>CONCATENATE(AllWeights5[[#This Row],[bldgtype]],"-",AllWeights5[[#This Row],[bldgloc]],"-",AllWeights5[[#This Row],[era]])</f>
        <v>Asm-CZ06-ex</v>
      </c>
      <c r="H4509" s="7">
        <v>1.5980000000000001</v>
      </c>
      <c r="I4509" s="8" t="s">
        <v>11</v>
      </c>
      <c r="J4509" s="5">
        <f>SUMIFS(AllWeights5[wt_vint],AllWeights5[bldgtype],AllWeights5[[#This Row],[bldgtype]],AllWeights5[bldgloc],AllWeights5[[#This Row],[bldgloc]],AllWeights5[era],AllWeights5[[#This Row],[era]])</f>
        <v>13.567</v>
      </c>
      <c r="K4509" s="16">
        <f>AllWeights5[[#This Row],[wt_vint]]/AllWeights5[[#This Row],[Total Weight (BT, CZ, Era)]]</f>
        <v>0.1177858037886047</v>
      </c>
    </row>
    <row r="4510" spans="1:11" x14ac:dyDescent="0.3">
      <c r="A4510" s="6">
        <v>2020</v>
      </c>
      <c r="B4510" s="7" t="s">
        <v>37</v>
      </c>
      <c r="C4510" s="7" t="s">
        <v>40</v>
      </c>
      <c r="D4510" s="7" t="s">
        <v>31</v>
      </c>
      <c r="E4510" s="7">
        <v>2011</v>
      </c>
      <c r="F4510" s="15" t="str">
        <f>CONCATENATE(AllWeights5[[#This Row],[bldgtype]],"-",AllWeights5[[#This Row],[bldgloc]],"-",AllWeights5[[#This Row],[bldgvint]])</f>
        <v>Asm-CZ06-2011</v>
      </c>
      <c r="G4510" s="15" t="str">
        <f>CONCATENATE(AllWeights5[[#This Row],[bldgtype]],"-",AllWeights5[[#This Row],[bldgloc]],"-",AllWeights5[[#This Row],[era]])</f>
        <v>Asm-CZ06-ex</v>
      </c>
      <c r="H4510" s="7">
        <v>1.5980000000000001</v>
      </c>
      <c r="I4510" s="8" t="s">
        <v>11</v>
      </c>
      <c r="J4510" s="5">
        <f>SUMIFS(AllWeights5[wt_vint],AllWeights5[bldgtype],AllWeights5[[#This Row],[bldgtype]],AllWeights5[bldgloc],AllWeights5[[#This Row],[bldgloc]],AllWeights5[era],AllWeights5[[#This Row],[era]])</f>
        <v>13.567</v>
      </c>
      <c r="K4510" s="16">
        <f>AllWeights5[[#This Row],[wt_vint]]/AllWeights5[[#This Row],[Total Weight (BT, CZ, Era)]]</f>
        <v>0.1177858037886047</v>
      </c>
    </row>
    <row r="4511" spans="1:11" x14ac:dyDescent="0.3">
      <c r="A4511" s="6">
        <v>2020</v>
      </c>
      <c r="B4511" s="7" t="s">
        <v>37</v>
      </c>
      <c r="C4511" s="7" t="s">
        <v>40</v>
      </c>
      <c r="D4511" s="7" t="s">
        <v>31</v>
      </c>
      <c r="E4511" s="7">
        <v>2015</v>
      </c>
      <c r="F4511" s="15" t="str">
        <f>CONCATENATE(AllWeights5[[#This Row],[bldgtype]],"-",AllWeights5[[#This Row],[bldgloc]],"-",AllWeights5[[#This Row],[bldgvint]])</f>
        <v>Asm-CZ06-2015</v>
      </c>
      <c r="G4511" s="15" t="str">
        <f>CONCATENATE(AllWeights5[[#This Row],[bldgtype]],"-",AllWeights5[[#This Row],[bldgloc]],"-",AllWeights5[[#This Row],[era]])</f>
        <v>Asm-CZ06-ex</v>
      </c>
      <c r="H4511" s="7">
        <v>1.198</v>
      </c>
      <c r="I4511" s="8" t="s">
        <v>11</v>
      </c>
      <c r="J4511" s="5">
        <f>SUMIFS(AllWeights5[wt_vint],AllWeights5[bldgtype],AllWeights5[[#This Row],[bldgtype]],AllWeights5[bldgloc],AllWeights5[[#This Row],[bldgloc]],AllWeights5[era],AllWeights5[[#This Row],[era]])</f>
        <v>13.567</v>
      </c>
      <c r="K4511" s="16">
        <f>AllWeights5[[#This Row],[wt_vint]]/AllWeights5[[#This Row],[Total Weight (BT, CZ, Era)]]</f>
        <v>8.8302498710105398E-2</v>
      </c>
    </row>
    <row r="4512" spans="1:11" x14ac:dyDescent="0.3">
      <c r="A4512" s="6">
        <v>2020</v>
      </c>
      <c r="B4512" s="7" t="s">
        <v>37</v>
      </c>
      <c r="C4512" s="7" t="s">
        <v>40</v>
      </c>
      <c r="D4512" s="7" t="s">
        <v>31</v>
      </c>
      <c r="E4512" s="7">
        <v>2017</v>
      </c>
      <c r="F4512" s="15" t="str">
        <f>CONCATENATE(AllWeights5[[#This Row],[bldgtype]],"-",AllWeights5[[#This Row],[bldgloc]],"-",AllWeights5[[#This Row],[bldgvint]])</f>
        <v>Asm-CZ06-2017</v>
      </c>
      <c r="G4512" s="15" t="str">
        <f>CONCATENATE(AllWeights5[[#This Row],[bldgtype]],"-",AllWeights5[[#This Row],[bldgloc]],"-",AllWeights5[[#This Row],[era]])</f>
        <v>Asm-CZ06-rec</v>
      </c>
      <c r="H4512" s="7">
        <v>1.198</v>
      </c>
      <c r="I4512" s="8" t="s">
        <v>14</v>
      </c>
      <c r="J4512" s="5">
        <f>SUMIFS(AllWeights5[wt_vint],AllWeights5[bldgtype],AllWeights5[[#This Row],[bldgtype]],AllWeights5[bldgloc],AllWeights5[[#This Row],[bldgloc]],AllWeights5[era],AllWeights5[[#This Row],[era]])</f>
        <v>3.1230000000000002</v>
      </c>
      <c r="K4512" s="16">
        <f>AllWeights5[[#This Row],[wt_vint]]/AllWeights5[[#This Row],[Total Weight (BT, CZ, Era)]]</f>
        <v>0.38360550752481581</v>
      </c>
    </row>
    <row r="4513" spans="1:11" x14ac:dyDescent="0.3">
      <c r="A4513" s="6">
        <v>2020</v>
      </c>
      <c r="B4513" s="7" t="s">
        <v>37</v>
      </c>
      <c r="C4513" s="7" t="s">
        <v>40</v>
      </c>
      <c r="D4513" s="7" t="s">
        <v>31</v>
      </c>
      <c r="E4513" s="7">
        <v>2020</v>
      </c>
      <c r="F4513" s="15" t="str">
        <f>CONCATENATE(AllWeights5[[#This Row],[bldgtype]],"-",AllWeights5[[#This Row],[bldgloc]],"-",AllWeights5[[#This Row],[bldgvint]])</f>
        <v>Asm-CZ06-2020</v>
      </c>
      <c r="G4513" s="15" t="str">
        <f>CONCATENATE(AllWeights5[[#This Row],[bldgtype]],"-",AllWeights5[[#This Row],[bldgloc]],"-",AllWeights5[[#This Row],[era]])</f>
        <v>Asm-CZ06-rec</v>
      </c>
      <c r="H4513" s="7">
        <v>0.39900000000000002</v>
      </c>
      <c r="I4513" s="8" t="s">
        <v>14</v>
      </c>
      <c r="J4513" s="5">
        <f>SUMIFS(AllWeights5[wt_vint],AllWeights5[bldgtype],AllWeights5[[#This Row],[bldgtype]],AllWeights5[bldgloc],AllWeights5[[#This Row],[bldgloc]],AllWeights5[era],AllWeights5[[#This Row],[era]])</f>
        <v>3.1230000000000002</v>
      </c>
      <c r="K4513" s="16">
        <f>AllWeights5[[#This Row],[wt_vint]]/AllWeights5[[#This Row],[Total Weight (BT, CZ, Era)]]</f>
        <v>0.12776176753121998</v>
      </c>
    </row>
    <row r="4514" spans="1:11" x14ac:dyDescent="0.3">
      <c r="A4514" s="6">
        <v>2020</v>
      </c>
      <c r="B4514" s="7" t="s">
        <v>37</v>
      </c>
      <c r="C4514" s="7" t="s">
        <v>40</v>
      </c>
      <c r="D4514" s="7" t="s">
        <v>31</v>
      </c>
      <c r="E4514" s="7" t="s">
        <v>18</v>
      </c>
      <c r="F4514" s="15" t="str">
        <f>CONCATENATE(AllWeights5[[#This Row],[bldgtype]],"-",AllWeights5[[#This Row],[bldgloc]],"-",AllWeights5[[#This Row],[bldgvint]])</f>
        <v>Asm-CZ06-New</v>
      </c>
      <c r="G4514" s="15" t="str">
        <f>CONCATENATE(AllWeights5[[#This Row],[bldgtype]],"-",AllWeights5[[#This Row],[bldgloc]],"-",AllWeights5[[#This Row],[era]])</f>
        <v>Asm-CZ06-new</v>
      </c>
      <c r="H4514" s="7">
        <v>0.39900000000000002</v>
      </c>
      <c r="I4514" s="8" t="s">
        <v>19</v>
      </c>
      <c r="J4514" s="5">
        <f>SUMIFS(AllWeights5[wt_vint],AllWeights5[bldgtype],AllWeights5[[#This Row],[bldgtype]],AllWeights5[bldgloc],AllWeights5[[#This Row],[bldgloc]],AllWeights5[era],AllWeights5[[#This Row],[era]])</f>
        <v>0.78100000000000003</v>
      </c>
      <c r="K4514" s="16">
        <f>AllWeights5[[#This Row],[wt_vint]]/AllWeights5[[#This Row],[Total Weight (BT, CZ, Era)]]</f>
        <v>0.5108834827144686</v>
      </c>
    </row>
    <row r="4515" spans="1:11" x14ac:dyDescent="0.3">
      <c r="A4515" s="6">
        <v>2020</v>
      </c>
      <c r="B4515" s="7" t="s">
        <v>37</v>
      </c>
      <c r="C4515" s="7" t="s">
        <v>40</v>
      </c>
      <c r="D4515" s="7" t="s">
        <v>32</v>
      </c>
      <c r="E4515" s="7">
        <v>1975</v>
      </c>
      <c r="F4515" s="15" t="str">
        <f>CONCATENATE(AllWeights5[[#This Row],[bldgtype]],"-",AllWeights5[[#This Row],[bldgloc]],"-",AllWeights5[[#This Row],[bldgvint]])</f>
        <v>Asm-CZ08-1975</v>
      </c>
      <c r="G4515" s="15" t="str">
        <f>CONCATENATE(AllWeights5[[#This Row],[bldgtype]],"-",AllWeights5[[#This Row],[bldgloc]],"-",AllWeights5[[#This Row],[era]])</f>
        <v>Asm-CZ08-old</v>
      </c>
      <c r="H4515" s="7">
        <v>30.07</v>
      </c>
      <c r="I4515" s="8" t="s">
        <v>16</v>
      </c>
      <c r="J4515" s="5">
        <f>SUMIFS(AllWeights5[wt_vint],AllWeights5[bldgtype],AllWeights5[[#This Row],[bldgtype]],AllWeights5[bldgloc],AllWeights5[[#This Row],[bldgloc]],AllWeights5[era],AllWeights5[[#This Row],[era]])</f>
        <v>101.378</v>
      </c>
      <c r="K4515" s="16">
        <f>AllWeights5[[#This Row],[wt_vint]]/AllWeights5[[#This Row],[Total Weight (BT, CZ, Era)]]</f>
        <v>0.29661267730671348</v>
      </c>
    </row>
    <row r="4516" spans="1:11" x14ac:dyDescent="0.3">
      <c r="A4516" s="6">
        <v>2020</v>
      </c>
      <c r="B4516" s="7" t="s">
        <v>37</v>
      </c>
      <c r="C4516" s="7" t="s">
        <v>40</v>
      </c>
      <c r="D4516" s="7" t="s">
        <v>32</v>
      </c>
      <c r="E4516" s="7">
        <v>1985</v>
      </c>
      <c r="F4516" s="15" t="str">
        <f>CONCATENATE(AllWeights5[[#This Row],[bldgtype]],"-",AllWeights5[[#This Row],[bldgloc]],"-",AllWeights5[[#This Row],[bldgvint]])</f>
        <v>Asm-CZ08-1985</v>
      </c>
      <c r="G4516" s="15" t="str">
        <f>CONCATENATE(AllWeights5[[#This Row],[bldgtype]],"-",AllWeights5[[#This Row],[bldgloc]],"-",AllWeights5[[#This Row],[era]])</f>
        <v>Asm-CZ08-old</v>
      </c>
      <c r="H4516" s="7">
        <v>15.593999999999999</v>
      </c>
      <c r="I4516" s="8" t="s">
        <v>16</v>
      </c>
      <c r="J4516" s="5">
        <f>SUMIFS(AllWeights5[wt_vint],AllWeights5[bldgtype],AllWeights5[[#This Row],[bldgtype]],AllWeights5[bldgloc],AllWeights5[[#This Row],[bldgloc]],AllWeights5[era],AllWeights5[[#This Row],[era]])</f>
        <v>101.378</v>
      </c>
      <c r="K4516" s="16">
        <f>AllWeights5[[#This Row],[wt_vint]]/AllWeights5[[#This Row],[Total Weight (BT, CZ, Era)]]</f>
        <v>0.15382035550119355</v>
      </c>
    </row>
    <row r="4517" spans="1:11" x14ac:dyDescent="0.3">
      <c r="A4517" s="6">
        <v>2020</v>
      </c>
      <c r="B4517" s="7" t="s">
        <v>37</v>
      </c>
      <c r="C4517" s="7" t="s">
        <v>40</v>
      </c>
      <c r="D4517" s="7" t="s">
        <v>32</v>
      </c>
      <c r="E4517" s="7">
        <v>1996</v>
      </c>
      <c r="F4517" s="15" t="str">
        <f>CONCATENATE(AllWeights5[[#This Row],[bldgtype]],"-",AllWeights5[[#This Row],[bldgloc]],"-",AllWeights5[[#This Row],[bldgvint]])</f>
        <v>Asm-CZ08-1996</v>
      </c>
      <c r="G4517" s="15" t="str">
        <f>CONCATENATE(AllWeights5[[#This Row],[bldgtype]],"-",AllWeights5[[#This Row],[bldgloc]],"-",AllWeights5[[#This Row],[era]])</f>
        <v>Asm-CZ08-old</v>
      </c>
      <c r="H4517" s="7">
        <v>7.835</v>
      </c>
      <c r="I4517" s="8" t="s">
        <v>16</v>
      </c>
      <c r="J4517" s="5">
        <f>SUMIFS(AllWeights5[wt_vint],AllWeights5[bldgtype],AllWeights5[[#This Row],[bldgtype]],AllWeights5[bldgloc],AllWeights5[[#This Row],[bldgloc]],AllWeights5[era],AllWeights5[[#This Row],[era]])</f>
        <v>101.378</v>
      </c>
      <c r="K4517" s="16">
        <f>AllWeights5[[#This Row],[wt_vint]]/AllWeights5[[#This Row],[Total Weight (BT, CZ, Era)]]</f>
        <v>7.7285012527372798E-2</v>
      </c>
    </row>
    <row r="4518" spans="1:11" x14ac:dyDescent="0.3">
      <c r="A4518" s="6">
        <v>2020</v>
      </c>
      <c r="B4518" s="7" t="s">
        <v>37</v>
      </c>
      <c r="C4518" s="7" t="s">
        <v>40</v>
      </c>
      <c r="D4518" s="7" t="s">
        <v>32</v>
      </c>
      <c r="E4518" s="7">
        <v>2003</v>
      </c>
      <c r="F4518" s="15" t="str">
        <f>CONCATENATE(AllWeights5[[#This Row],[bldgtype]],"-",AllWeights5[[#This Row],[bldgloc]],"-",AllWeights5[[#This Row],[bldgvint]])</f>
        <v>Asm-CZ08-2003</v>
      </c>
      <c r="G4518" s="15" t="str">
        <f>CONCATENATE(AllWeights5[[#This Row],[bldgtype]],"-",AllWeights5[[#This Row],[bldgloc]],"-",AllWeights5[[#This Row],[era]])</f>
        <v>Asm-CZ08-ex</v>
      </c>
      <c r="H4518" s="7">
        <v>3.85</v>
      </c>
      <c r="I4518" s="8" t="s">
        <v>11</v>
      </c>
      <c r="J4518" s="5">
        <f>SUMIFS(AllWeights5[wt_vint],AllWeights5[bldgtype],AllWeights5[[#This Row],[bldgtype]],AllWeights5[bldgloc],AllWeights5[[#This Row],[bldgloc]],AllWeights5[era],AllWeights5[[#This Row],[era]])</f>
        <v>19.891000000000005</v>
      </c>
      <c r="K4518" s="16">
        <f>AllWeights5[[#This Row],[wt_vint]]/AllWeights5[[#This Row],[Total Weight (BT, CZ, Era)]]</f>
        <v>0.19355487406364683</v>
      </c>
    </row>
    <row r="4519" spans="1:11" x14ac:dyDescent="0.3">
      <c r="A4519" s="6">
        <v>2020</v>
      </c>
      <c r="B4519" s="7" t="s">
        <v>37</v>
      </c>
      <c r="C4519" s="7" t="s">
        <v>40</v>
      </c>
      <c r="D4519" s="7" t="s">
        <v>32</v>
      </c>
      <c r="E4519" s="7">
        <v>2007</v>
      </c>
      <c r="F4519" s="15" t="str">
        <f>CONCATENATE(AllWeights5[[#This Row],[bldgtype]],"-",AllWeights5[[#This Row],[bldgloc]],"-",AllWeights5[[#This Row],[bldgvint]])</f>
        <v>Asm-CZ08-2007</v>
      </c>
      <c r="G4519" s="15" t="str">
        <f>CONCATENATE(AllWeights5[[#This Row],[bldgtype]],"-",AllWeights5[[#This Row],[bldgloc]],"-",AllWeights5[[#This Row],[era]])</f>
        <v>Asm-CZ08-ex</v>
      </c>
      <c r="H4519" s="7">
        <v>2.3969999999999998</v>
      </c>
      <c r="I4519" s="8" t="s">
        <v>11</v>
      </c>
      <c r="J4519" s="5">
        <f>SUMIFS(AllWeights5[wt_vint],AllWeights5[bldgtype],AllWeights5[[#This Row],[bldgtype]],AllWeights5[bldgloc],AllWeights5[[#This Row],[bldgloc]],AllWeights5[era],AllWeights5[[#This Row],[era]])</f>
        <v>19.891000000000005</v>
      </c>
      <c r="K4519" s="16">
        <f>AllWeights5[[#This Row],[wt_vint]]/AllWeights5[[#This Row],[Total Weight (BT, CZ, Era)]]</f>
        <v>0.12050676185209387</v>
      </c>
    </row>
    <row r="4520" spans="1:11" x14ac:dyDescent="0.3">
      <c r="A4520" s="6">
        <v>2020</v>
      </c>
      <c r="B4520" s="7" t="s">
        <v>37</v>
      </c>
      <c r="C4520" s="7" t="s">
        <v>40</v>
      </c>
      <c r="D4520" s="7" t="s">
        <v>32</v>
      </c>
      <c r="E4520" s="7">
        <v>2011</v>
      </c>
      <c r="F4520" s="15" t="str">
        <f>CONCATENATE(AllWeights5[[#This Row],[bldgtype]],"-",AllWeights5[[#This Row],[bldgloc]],"-",AllWeights5[[#This Row],[bldgvint]])</f>
        <v>Asm-CZ08-2011</v>
      </c>
      <c r="G4520" s="15" t="str">
        <f>CONCATENATE(AllWeights5[[#This Row],[bldgtype]],"-",AllWeights5[[#This Row],[bldgloc]],"-",AllWeights5[[#This Row],[era]])</f>
        <v>Asm-CZ08-ex</v>
      </c>
      <c r="H4520" s="7">
        <v>2.3969999999999998</v>
      </c>
      <c r="I4520" s="8" t="s">
        <v>11</v>
      </c>
      <c r="J4520" s="5">
        <f>SUMIFS(AllWeights5[wt_vint],AllWeights5[bldgtype],AllWeights5[[#This Row],[bldgtype]],AllWeights5[bldgloc],AllWeights5[[#This Row],[bldgloc]],AllWeights5[era],AllWeights5[[#This Row],[era]])</f>
        <v>19.891000000000005</v>
      </c>
      <c r="K4520" s="16">
        <f>AllWeights5[[#This Row],[wt_vint]]/AllWeights5[[#This Row],[Total Weight (BT, CZ, Era)]]</f>
        <v>0.12050676185209387</v>
      </c>
    </row>
    <row r="4521" spans="1:11" x14ac:dyDescent="0.3">
      <c r="A4521" s="6">
        <v>2020</v>
      </c>
      <c r="B4521" s="7" t="s">
        <v>37</v>
      </c>
      <c r="C4521" s="7" t="s">
        <v>40</v>
      </c>
      <c r="D4521" s="7" t="s">
        <v>32</v>
      </c>
      <c r="E4521" s="7">
        <v>2015</v>
      </c>
      <c r="F4521" s="15" t="str">
        <f>CONCATENATE(AllWeights5[[#This Row],[bldgtype]],"-",AllWeights5[[#This Row],[bldgloc]],"-",AllWeights5[[#This Row],[bldgvint]])</f>
        <v>Asm-CZ08-2015</v>
      </c>
      <c r="G4521" s="15" t="str">
        <f>CONCATENATE(AllWeights5[[#This Row],[bldgtype]],"-",AllWeights5[[#This Row],[bldgloc]],"-",AllWeights5[[#This Row],[era]])</f>
        <v>Asm-CZ08-ex</v>
      </c>
      <c r="H4521" s="7">
        <v>1.798</v>
      </c>
      <c r="I4521" s="8" t="s">
        <v>11</v>
      </c>
      <c r="J4521" s="5">
        <f>SUMIFS(AllWeights5[wt_vint],AllWeights5[bldgtype],AllWeights5[[#This Row],[bldgtype]],AllWeights5[bldgloc],AllWeights5[[#This Row],[bldgloc]],AllWeights5[era],AllWeights5[[#This Row],[era]])</f>
        <v>19.891000000000005</v>
      </c>
      <c r="K4521" s="16">
        <f>AllWeights5[[#This Row],[wt_vint]]/AllWeights5[[#This Row],[Total Weight (BT, CZ, Era)]]</f>
        <v>9.0392639887386231E-2</v>
      </c>
    </row>
    <row r="4522" spans="1:11" x14ac:dyDescent="0.3">
      <c r="A4522" s="6">
        <v>2020</v>
      </c>
      <c r="B4522" s="7" t="s">
        <v>37</v>
      </c>
      <c r="C4522" s="7" t="s">
        <v>40</v>
      </c>
      <c r="D4522" s="7" t="s">
        <v>32</v>
      </c>
      <c r="E4522" s="7">
        <v>2017</v>
      </c>
      <c r="F4522" s="15" t="str">
        <f>CONCATENATE(AllWeights5[[#This Row],[bldgtype]],"-",AllWeights5[[#This Row],[bldgloc]],"-",AllWeights5[[#This Row],[bldgvint]])</f>
        <v>Asm-CZ08-2017</v>
      </c>
      <c r="G4522" s="15" t="str">
        <f>CONCATENATE(AllWeights5[[#This Row],[bldgtype]],"-",AllWeights5[[#This Row],[bldgloc]],"-",AllWeights5[[#This Row],[era]])</f>
        <v>Asm-CZ08-rec</v>
      </c>
      <c r="H4522" s="7">
        <v>1.798</v>
      </c>
      <c r="I4522" s="8" t="s">
        <v>14</v>
      </c>
      <c r="J4522" s="5">
        <f>SUMIFS(AllWeights5[wt_vint],AllWeights5[bldgtype],AllWeights5[[#This Row],[bldgtype]],AllWeights5[bldgloc],AllWeights5[[#This Row],[bldgloc]],AllWeights5[era],AllWeights5[[#This Row],[era]])</f>
        <v>4.5680000000000005</v>
      </c>
      <c r="K4522" s="16">
        <f>AllWeights5[[#This Row],[wt_vint]]/AllWeights5[[#This Row],[Total Weight (BT, CZ, Era)]]</f>
        <v>0.39360770577933446</v>
      </c>
    </row>
    <row r="4523" spans="1:11" x14ac:dyDescent="0.3">
      <c r="A4523" s="6">
        <v>2020</v>
      </c>
      <c r="B4523" s="7" t="s">
        <v>37</v>
      </c>
      <c r="C4523" s="7" t="s">
        <v>40</v>
      </c>
      <c r="D4523" s="7" t="s">
        <v>32</v>
      </c>
      <c r="E4523" s="7">
        <v>2020</v>
      </c>
      <c r="F4523" s="15" t="str">
        <f>CONCATENATE(AllWeights5[[#This Row],[bldgtype]],"-",AllWeights5[[#This Row],[bldgloc]],"-",AllWeights5[[#This Row],[bldgvint]])</f>
        <v>Asm-CZ08-2020</v>
      </c>
      <c r="G4523" s="15" t="str">
        <f>CONCATENATE(AllWeights5[[#This Row],[bldgtype]],"-",AllWeights5[[#This Row],[bldgloc]],"-",AllWeights5[[#This Row],[era]])</f>
        <v>Asm-CZ08-rec</v>
      </c>
      <c r="H4523" s="7">
        <v>0.59899999999999998</v>
      </c>
      <c r="I4523" s="8" t="s">
        <v>14</v>
      </c>
      <c r="J4523" s="5">
        <f>SUMIFS(AllWeights5[wt_vint],AllWeights5[bldgtype],AllWeights5[[#This Row],[bldgtype]],AllWeights5[bldgloc],AllWeights5[[#This Row],[bldgloc]],AllWeights5[era],AllWeights5[[#This Row],[era]])</f>
        <v>4.5680000000000005</v>
      </c>
      <c r="K4523" s="16">
        <f>AllWeights5[[#This Row],[wt_vint]]/AllWeights5[[#This Row],[Total Weight (BT, CZ, Era)]]</f>
        <v>0.13112959719789841</v>
      </c>
    </row>
    <row r="4524" spans="1:11" x14ac:dyDescent="0.3">
      <c r="A4524" s="6">
        <v>2020</v>
      </c>
      <c r="B4524" s="7" t="s">
        <v>37</v>
      </c>
      <c r="C4524" s="7" t="s">
        <v>40</v>
      </c>
      <c r="D4524" s="7" t="s">
        <v>32</v>
      </c>
      <c r="E4524" s="7" t="s">
        <v>18</v>
      </c>
      <c r="F4524" s="15" t="str">
        <f>CONCATENATE(AllWeights5[[#This Row],[bldgtype]],"-",AllWeights5[[#This Row],[bldgloc]],"-",AllWeights5[[#This Row],[bldgvint]])</f>
        <v>Asm-CZ08-New</v>
      </c>
      <c r="G4524" s="15" t="str">
        <f>CONCATENATE(AllWeights5[[#This Row],[bldgtype]],"-",AllWeights5[[#This Row],[bldgloc]],"-",AllWeights5[[#This Row],[era]])</f>
        <v>Asm-CZ08-new</v>
      </c>
      <c r="H4524" s="7">
        <v>0.59899999999999998</v>
      </c>
      <c r="I4524" s="8" t="s">
        <v>19</v>
      </c>
      <c r="J4524" s="5">
        <f>SUMIFS(AllWeights5[wt_vint],AllWeights5[bldgtype],AllWeights5[[#This Row],[bldgtype]],AllWeights5[bldgloc],AllWeights5[[#This Row],[bldgloc]],AllWeights5[era],AllWeights5[[#This Row],[era]])</f>
        <v>1.1419999999999999</v>
      </c>
      <c r="K4524" s="16">
        <f>AllWeights5[[#This Row],[wt_vint]]/AllWeights5[[#This Row],[Total Weight (BT, CZ, Era)]]</f>
        <v>0.52451838879159374</v>
      </c>
    </row>
    <row r="4525" spans="1:11" x14ac:dyDescent="0.3">
      <c r="A4525" s="6">
        <v>2020</v>
      </c>
      <c r="B4525" s="7" t="s">
        <v>37</v>
      </c>
      <c r="C4525" s="7" t="s">
        <v>40</v>
      </c>
      <c r="D4525" s="7" t="s">
        <v>33</v>
      </c>
      <c r="E4525" s="7">
        <v>1975</v>
      </c>
      <c r="F4525" s="15" t="str">
        <f>CONCATENATE(AllWeights5[[#This Row],[bldgtype]],"-",AllWeights5[[#This Row],[bldgloc]],"-",AllWeights5[[#This Row],[bldgvint]])</f>
        <v>Asm-CZ09-1975</v>
      </c>
      <c r="G4525" s="15" t="str">
        <f>CONCATENATE(AllWeights5[[#This Row],[bldgtype]],"-",AllWeights5[[#This Row],[bldgloc]],"-",AllWeights5[[#This Row],[era]])</f>
        <v>Asm-CZ09-old</v>
      </c>
      <c r="H4525" s="7">
        <v>25.899000000000001</v>
      </c>
      <c r="I4525" s="8" t="s">
        <v>16</v>
      </c>
      <c r="J4525" s="5">
        <f>SUMIFS(AllWeights5[wt_vint],AllWeights5[bldgtype],AllWeights5[[#This Row],[bldgtype]],AllWeights5[bldgloc],AllWeights5[[#This Row],[bldgloc]],AllWeights5[era],AllWeights5[[#This Row],[era]])</f>
        <v>67.748999999999995</v>
      </c>
      <c r="K4525" s="16">
        <f>AllWeights5[[#This Row],[wt_vint]]/AllWeights5[[#This Row],[Total Weight (BT, CZ, Era)]]</f>
        <v>0.38227870522074131</v>
      </c>
    </row>
    <row r="4526" spans="1:11" x14ac:dyDescent="0.3">
      <c r="A4526" s="6">
        <v>2020</v>
      </c>
      <c r="B4526" s="7" t="s">
        <v>37</v>
      </c>
      <c r="C4526" s="7" t="s">
        <v>40</v>
      </c>
      <c r="D4526" s="7" t="s">
        <v>33</v>
      </c>
      <c r="E4526" s="7">
        <v>1985</v>
      </c>
      <c r="F4526" s="15" t="str">
        <f>CONCATENATE(AllWeights5[[#This Row],[bldgtype]],"-",AllWeights5[[#This Row],[bldgloc]],"-",AllWeights5[[#This Row],[bldgvint]])</f>
        <v>Asm-CZ09-1985</v>
      </c>
      <c r="G4526" s="15" t="str">
        <f>CONCATENATE(AllWeights5[[#This Row],[bldgtype]],"-",AllWeights5[[#This Row],[bldgloc]],"-",AllWeights5[[#This Row],[era]])</f>
        <v>Asm-CZ09-old</v>
      </c>
      <c r="H4526" s="7">
        <v>12.41</v>
      </c>
      <c r="I4526" s="8" t="s">
        <v>16</v>
      </c>
      <c r="J4526" s="5">
        <f>SUMIFS(AllWeights5[wt_vint],AllWeights5[bldgtype],AllWeights5[[#This Row],[bldgtype]],AllWeights5[bldgloc],AllWeights5[[#This Row],[bldgloc]],AllWeights5[era],AllWeights5[[#This Row],[era]])</f>
        <v>67.748999999999995</v>
      </c>
      <c r="K4526" s="16">
        <f>AllWeights5[[#This Row],[wt_vint]]/AllWeights5[[#This Row],[Total Weight (BT, CZ, Era)]]</f>
        <v>0.18317613544111352</v>
      </c>
    </row>
    <row r="4527" spans="1:11" x14ac:dyDescent="0.3">
      <c r="A4527" s="6">
        <v>2020</v>
      </c>
      <c r="B4527" s="7" t="s">
        <v>37</v>
      </c>
      <c r="C4527" s="7" t="s">
        <v>40</v>
      </c>
      <c r="D4527" s="7" t="s">
        <v>33</v>
      </c>
      <c r="E4527" s="7">
        <v>1996</v>
      </c>
      <c r="F4527" s="15" t="str">
        <f>CONCATENATE(AllWeights5[[#This Row],[bldgtype]],"-",AllWeights5[[#This Row],[bldgloc]],"-",AllWeights5[[#This Row],[bldgvint]])</f>
        <v>Asm-CZ09-1996</v>
      </c>
      <c r="G4527" s="15" t="str">
        <f>CONCATENATE(AllWeights5[[#This Row],[bldgtype]],"-",AllWeights5[[#This Row],[bldgloc]],"-",AllWeights5[[#This Row],[era]])</f>
        <v>Asm-CZ09-old</v>
      </c>
      <c r="H4527" s="7">
        <v>7.2910000000000004</v>
      </c>
      <c r="I4527" s="8" t="s">
        <v>16</v>
      </c>
      <c r="J4527" s="5">
        <f>SUMIFS(AllWeights5[wt_vint],AllWeights5[bldgtype],AllWeights5[[#This Row],[bldgtype]],AllWeights5[bldgloc],AllWeights5[[#This Row],[bldgloc]],AllWeights5[era],AllWeights5[[#This Row],[era]])</f>
        <v>67.748999999999995</v>
      </c>
      <c r="K4527" s="16">
        <f>AllWeights5[[#This Row],[wt_vint]]/AllWeights5[[#This Row],[Total Weight (BT, CZ, Era)]]</f>
        <v>0.10761782461733754</v>
      </c>
    </row>
    <row r="4528" spans="1:11" x14ac:dyDescent="0.3">
      <c r="A4528" s="6">
        <v>2020</v>
      </c>
      <c r="B4528" s="7" t="s">
        <v>37</v>
      </c>
      <c r="C4528" s="7" t="s">
        <v>40</v>
      </c>
      <c r="D4528" s="7" t="s">
        <v>33</v>
      </c>
      <c r="E4528" s="7">
        <v>2003</v>
      </c>
      <c r="F4528" s="15" t="str">
        <f>CONCATENATE(AllWeights5[[#This Row],[bldgtype]],"-",AllWeights5[[#This Row],[bldgloc]],"-",AllWeights5[[#This Row],[bldgvint]])</f>
        <v>Asm-CZ09-2003</v>
      </c>
      <c r="G4528" s="15" t="str">
        <f>CONCATENATE(AllWeights5[[#This Row],[bldgtype]],"-",AllWeights5[[#This Row],[bldgloc]],"-",AllWeights5[[#This Row],[era]])</f>
        <v>Asm-CZ09-ex</v>
      </c>
      <c r="H4528" s="7">
        <v>3.528</v>
      </c>
      <c r="I4528" s="8" t="s">
        <v>11</v>
      </c>
      <c r="J4528" s="5">
        <f>SUMIFS(AllWeights5[wt_vint],AllWeights5[bldgtype],AllWeights5[[#This Row],[bldgtype]],AllWeights5[bldgloc],AllWeights5[[#This Row],[bldgloc]],AllWeights5[era],AllWeights5[[#This Row],[era]])</f>
        <v>13.335000000000001</v>
      </c>
      <c r="K4528" s="16">
        <f>AllWeights5[[#This Row],[wt_vint]]/AllWeights5[[#This Row],[Total Weight (BT, CZ, Era)]]</f>
        <v>0.26456692913385826</v>
      </c>
    </row>
    <row r="4529" spans="1:11" x14ac:dyDescent="0.3">
      <c r="A4529" s="6">
        <v>2020</v>
      </c>
      <c r="B4529" s="7" t="s">
        <v>37</v>
      </c>
      <c r="C4529" s="7" t="s">
        <v>40</v>
      </c>
      <c r="D4529" s="7" t="s">
        <v>33</v>
      </c>
      <c r="E4529" s="7">
        <v>2007</v>
      </c>
      <c r="F4529" s="15" t="str">
        <f>CONCATENATE(AllWeights5[[#This Row],[bldgtype]],"-",AllWeights5[[#This Row],[bldgloc]],"-",AllWeights5[[#This Row],[bldgvint]])</f>
        <v>Asm-CZ09-2007</v>
      </c>
      <c r="G4529" s="15" t="str">
        <f>CONCATENATE(AllWeights5[[#This Row],[bldgtype]],"-",AllWeights5[[#This Row],[bldgloc]],"-",AllWeights5[[#This Row],[era]])</f>
        <v>Asm-CZ09-ex</v>
      </c>
      <c r="H4529" s="7">
        <v>1.99</v>
      </c>
      <c r="I4529" s="8" t="s">
        <v>11</v>
      </c>
      <c r="J4529" s="5">
        <f>SUMIFS(AllWeights5[wt_vint],AllWeights5[bldgtype],AllWeights5[[#This Row],[bldgtype]],AllWeights5[bldgloc],AllWeights5[[#This Row],[bldgloc]],AllWeights5[era],AllWeights5[[#This Row],[era]])</f>
        <v>13.335000000000001</v>
      </c>
      <c r="K4529" s="16">
        <f>AllWeights5[[#This Row],[wt_vint]]/AllWeights5[[#This Row],[Total Weight (BT, CZ, Era)]]</f>
        <v>0.14923134608173977</v>
      </c>
    </row>
    <row r="4530" spans="1:11" x14ac:dyDescent="0.3">
      <c r="A4530" s="6">
        <v>2020</v>
      </c>
      <c r="B4530" s="7" t="s">
        <v>37</v>
      </c>
      <c r="C4530" s="7" t="s">
        <v>40</v>
      </c>
      <c r="D4530" s="7" t="s">
        <v>33</v>
      </c>
      <c r="E4530" s="7">
        <v>2011</v>
      </c>
      <c r="F4530" s="15" t="str">
        <f>CONCATENATE(AllWeights5[[#This Row],[bldgtype]],"-",AllWeights5[[#This Row],[bldgloc]],"-",AllWeights5[[#This Row],[bldgvint]])</f>
        <v>Asm-CZ09-2011</v>
      </c>
      <c r="G4530" s="15" t="str">
        <f>CONCATENATE(AllWeights5[[#This Row],[bldgtype]],"-",AllWeights5[[#This Row],[bldgloc]],"-",AllWeights5[[#This Row],[era]])</f>
        <v>Asm-CZ09-ex</v>
      </c>
      <c r="H4530" s="7">
        <v>1.99</v>
      </c>
      <c r="I4530" s="8" t="s">
        <v>11</v>
      </c>
      <c r="J4530" s="5">
        <f>SUMIFS(AllWeights5[wt_vint],AllWeights5[bldgtype],AllWeights5[[#This Row],[bldgtype]],AllWeights5[bldgloc],AllWeights5[[#This Row],[bldgloc]],AllWeights5[era],AllWeights5[[#This Row],[era]])</f>
        <v>13.335000000000001</v>
      </c>
      <c r="K4530" s="16">
        <f>AllWeights5[[#This Row],[wt_vint]]/AllWeights5[[#This Row],[Total Weight (BT, CZ, Era)]]</f>
        <v>0.14923134608173977</v>
      </c>
    </row>
    <row r="4531" spans="1:11" x14ac:dyDescent="0.3">
      <c r="A4531" s="6">
        <v>2020</v>
      </c>
      <c r="B4531" s="7" t="s">
        <v>37</v>
      </c>
      <c r="C4531" s="7" t="s">
        <v>40</v>
      </c>
      <c r="D4531" s="7" t="s">
        <v>33</v>
      </c>
      <c r="E4531" s="7">
        <v>2015</v>
      </c>
      <c r="F4531" s="15" t="str">
        <f>CONCATENATE(AllWeights5[[#This Row],[bldgtype]],"-",AllWeights5[[#This Row],[bldgloc]],"-",AllWeights5[[#This Row],[bldgvint]])</f>
        <v>Asm-CZ09-2015</v>
      </c>
      <c r="G4531" s="15" t="str">
        <f>CONCATENATE(AllWeights5[[#This Row],[bldgtype]],"-",AllWeights5[[#This Row],[bldgloc]],"-",AllWeights5[[#This Row],[era]])</f>
        <v>Asm-CZ09-ex</v>
      </c>
      <c r="H4531" s="7">
        <v>1.4930000000000001</v>
      </c>
      <c r="I4531" s="8" t="s">
        <v>11</v>
      </c>
      <c r="J4531" s="5">
        <f>SUMIFS(AllWeights5[wt_vint],AllWeights5[bldgtype],AllWeights5[[#This Row],[bldgtype]],AllWeights5[bldgloc],AllWeights5[[#This Row],[bldgloc]],AllWeights5[era],AllWeights5[[#This Row],[era]])</f>
        <v>13.335000000000001</v>
      </c>
      <c r="K4531" s="16">
        <f>AllWeights5[[#This Row],[wt_vint]]/AllWeights5[[#This Row],[Total Weight (BT, CZ, Era)]]</f>
        <v>0.1119610048743907</v>
      </c>
    </row>
    <row r="4532" spans="1:11" x14ac:dyDescent="0.3">
      <c r="A4532" s="6">
        <v>2020</v>
      </c>
      <c r="B4532" s="7" t="s">
        <v>37</v>
      </c>
      <c r="C4532" s="7" t="s">
        <v>40</v>
      </c>
      <c r="D4532" s="7" t="s">
        <v>33</v>
      </c>
      <c r="E4532" s="7">
        <v>2017</v>
      </c>
      <c r="F4532" s="15" t="str">
        <f>CONCATENATE(AllWeights5[[#This Row],[bldgtype]],"-",AllWeights5[[#This Row],[bldgloc]],"-",AllWeights5[[#This Row],[bldgvint]])</f>
        <v>Asm-CZ09-2017</v>
      </c>
      <c r="G4532" s="15" t="str">
        <f>CONCATENATE(AllWeights5[[#This Row],[bldgtype]],"-",AllWeights5[[#This Row],[bldgloc]],"-",AllWeights5[[#This Row],[era]])</f>
        <v>Asm-CZ09-rec</v>
      </c>
      <c r="H4532" s="7">
        <v>1.4930000000000001</v>
      </c>
      <c r="I4532" s="8" t="s">
        <v>14</v>
      </c>
      <c r="J4532" s="5">
        <f>SUMIFS(AllWeights5[wt_vint],AllWeights5[bldgtype],AllWeights5[[#This Row],[bldgtype]],AllWeights5[bldgloc],AllWeights5[[#This Row],[bldgloc]],AllWeights5[era],AllWeights5[[#This Row],[era]])</f>
        <v>2.9580000000000002</v>
      </c>
      <c r="K4532" s="16">
        <f>AllWeights5[[#This Row],[wt_vint]]/AllWeights5[[#This Row],[Total Weight (BT, CZ, Era)]]</f>
        <v>0.50473292765382016</v>
      </c>
    </row>
    <row r="4533" spans="1:11" x14ac:dyDescent="0.3">
      <c r="A4533" s="6">
        <v>2020</v>
      </c>
      <c r="B4533" s="7" t="s">
        <v>37</v>
      </c>
      <c r="C4533" s="7" t="s">
        <v>40</v>
      </c>
      <c r="D4533" s="7" t="s">
        <v>33</v>
      </c>
      <c r="E4533" s="7">
        <v>2020</v>
      </c>
      <c r="F4533" s="15" t="str">
        <f>CONCATENATE(AllWeights5[[#This Row],[bldgtype]],"-",AllWeights5[[#This Row],[bldgloc]],"-",AllWeights5[[#This Row],[bldgvint]])</f>
        <v>Asm-CZ09-2020</v>
      </c>
      <c r="G4533" s="15" t="str">
        <f>CONCATENATE(AllWeights5[[#This Row],[bldgtype]],"-",AllWeights5[[#This Row],[bldgloc]],"-",AllWeights5[[#This Row],[era]])</f>
        <v>Asm-CZ09-rec</v>
      </c>
      <c r="H4533" s="7">
        <v>0.498</v>
      </c>
      <c r="I4533" s="8" t="s">
        <v>14</v>
      </c>
      <c r="J4533" s="5">
        <f>SUMIFS(AllWeights5[wt_vint],AllWeights5[bldgtype],AllWeights5[[#This Row],[bldgtype]],AllWeights5[bldgloc],AllWeights5[[#This Row],[bldgloc]],AllWeights5[era],AllWeights5[[#This Row],[era]])</f>
        <v>2.9580000000000002</v>
      </c>
      <c r="K4533" s="16">
        <f>AllWeights5[[#This Row],[wt_vint]]/AllWeights5[[#This Row],[Total Weight (BT, CZ, Era)]]</f>
        <v>0.16835699797160242</v>
      </c>
    </row>
    <row r="4534" spans="1:11" x14ac:dyDescent="0.3">
      <c r="A4534" s="6">
        <v>2020</v>
      </c>
      <c r="B4534" s="7" t="s">
        <v>37</v>
      </c>
      <c r="C4534" s="7" t="s">
        <v>40</v>
      </c>
      <c r="D4534" s="7" t="s">
        <v>33</v>
      </c>
      <c r="E4534" s="7" t="s">
        <v>18</v>
      </c>
      <c r="F4534" s="15" t="str">
        <f>CONCATENATE(AllWeights5[[#This Row],[bldgtype]],"-",AllWeights5[[#This Row],[bldgloc]],"-",AllWeights5[[#This Row],[bldgvint]])</f>
        <v>Asm-CZ09-New</v>
      </c>
      <c r="G4534" s="15" t="str">
        <f>CONCATENATE(AllWeights5[[#This Row],[bldgtype]],"-",AllWeights5[[#This Row],[bldgloc]],"-",AllWeights5[[#This Row],[era]])</f>
        <v>Asm-CZ09-new</v>
      </c>
      <c r="H4534" s="7">
        <v>0.498</v>
      </c>
      <c r="I4534" s="8" t="s">
        <v>19</v>
      </c>
      <c r="J4534" s="5">
        <f>SUMIFS(AllWeights5[wt_vint],AllWeights5[bldgtype],AllWeights5[[#This Row],[bldgtype]],AllWeights5[bldgloc],AllWeights5[[#This Row],[bldgloc]],AllWeights5[era],AllWeights5[[#This Row],[era]])</f>
        <v>0.74</v>
      </c>
      <c r="K4534" s="16">
        <f>AllWeights5[[#This Row],[wt_vint]]/AllWeights5[[#This Row],[Total Weight (BT, CZ, Era)]]</f>
        <v>0.67297297297297298</v>
      </c>
    </row>
    <row r="4535" spans="1:11" x14ac:dyDescent="0.3">
      <c r="A4535" s="6">
        <v>2020</v>
      </c>
      <c r="B4535" s="7" t="s">
        <v>37</v>
      </c>
      <c r="C4535" s="7" t="s">
        <v>40</v>
      </c>
      <c r="D4535" s="7" t="s">
        <v>34</v>
      </c>
      <c r="E4535" s="7">
        <v>1975</v>
      </c>
      <c r="F4535" s="15" t="str">
        <f>CONCATENATE(AllWeights5[[#This Row],[bldgtype]],"-",AllWeights5[[#This Row],[bldgloc]],"-",AllWeights5[[#This Row],[bldgvint]])</f>
        <v>Asm-CZ10-1975</v>
      </c>
      <c r="G4535" s="15" t="str">
        <f>CONCATENATE(AllWeights5[[#This Row],[bldgtype]],"-",AllWeights5[[#This Row],[bldgloc]],"-",AllWeights5[[#This Row],[era]])</f>
        <v>Asm-CZ10-old</v>
      </c>
      <c r="H4535" s="7">
        <v>3.9940000000000002</v>
      </c>
      <c r="I4535" s="8" t="s">
        <v>16</v>
      </c>
      <c r="J4535" s="5">
        <f>SUMIFS(AllWeights5[wt_vint],AllWeights5[bldgtype],AllWeights5[[#This Row],[bldgtype]],AllWeights5[bldgloc],AllWeights5[[#This Row],[bldgloc]],AllWeights5[era],AllWeights5[[#This Row],[era]])</f>
        <v>44.532000000000004</v>
      </c>
      <c r="K4535" s="16">
        <f>AllWeights5[[#This Row],[wt_vint]]/AllWeights5[[#This Row],[Total Weight (BT, CZ, Era)]]</f>
        <v>8.9688314021377877E-2</v>
      </c>
    </row>
    <row r="4536" spans="1:11" x14ac:dyDescent="0.3">
      <c r="A4536" s="6">
        <v>2020</v>
      </c>
      <c r="B4536" s="7" t="s">
        <v>37</v>
      </c>
      <c r="C4536" s="7" t="s">
        <v>40</v>
      </c>
      <c r="D4536" s="7" t="s">
        <v>34</v>
      </c>
      <c r="E4536" s="7">
        <v>1985</v>
      </c>
      <c r="F4536" s="15" t="str">
        <f>CONCATENATE(AllWeights5[[#This Row],[bldgtype]],"-",AllWeights5[[#This Row],[bldgloc]],"-",AllWeights5[[#This Row],[bldgvint]])</f>
        <v>Asm-CZ10-1985</v>
      </c>
      <c r="G4536" s="15" t="str">
        <f>CONCATENATE(AllWeights5[[#This Row],[bldgtype]],"-",AllWeights5[[#This Row],[bldgloc]],"-",AllWeights5[[#This Row],[era]])</f>
        <v>Asm-CZ10-old</v>
      </c>
      <c r="H4536" s="7">
        <v>9.3059999999999992</v>
      </c>
      <c r="I4536" s="8" t="s">
        <v>16</v>
      </c>
      <c r="J4536" s="5">
        <f>SUMIFS(AllWeights5[wt_vint],AllWeights5[bldgtype],AllWeights5[[#This Row],[bldgtype]],AllWeights5[bldgloc],AllWeights5[[#This Row],[bldgloc]],AllWeights5[era],AllWeights5[[#This Row],[era]])</f>
        <v>44.532000000000004</v>
      </c>
      <c r="K4536" s="16">
        <f>AllWeights5[[#This Row],[wt_vint]]/AllWeights5[[#This Row],[Total Weight (BT, CZ, Era)]]</f>
        <v>0.20897332255456746</v>
      </c>
    </row>
    <row r="4537" spans="1:11" x14ac:dyDescent="0.3">
      <c r="A4537" s="6">
        <v>2020</v>
      </c>
      <c r="B4537" s="7" t="s">
        <v>37</v>
      </c>
      <c r="C4537" s="7" t="s">
        <v>40</v>
      </c>
      <c r="D4537" s="7" t="s">
        <v>34</v>
      </c>
      <c r="E4537" s="7">
        <v>1996</v>
      </c>
      <c r="F4537" s="15" t="str">
        <f>CONCATENATE(AllWeights5[[#This Row],[bldgtype]],"-",AllWeights5[[#This Row],[bldgloc]],"-",AllWeights5[[#This Row],[bldgvint]])</f>
        <v>Asm-CZ10-1996</v>
      </c>
      <c r="G4537" s="15" t="str">
        <f>CONCATENATE(AllWeights5[[#This Row],[bldgtype]],"-",AllWeights5[[#This Row],[bldgloc]],"-",AllWeights5[[#This Row],[era]])</f>
        <v>Asm-CZ10-old</v>
      </c>
      <c r="H4537" s="7">
        <v>5.6660000000000004</v>
      </c>
      <c r="I4537" s="8" t="s">
        <v>16</v>
      </c>
      <c r="J4537" s="5">
        <f>SUMIFS(AllWeights5[wt_vint],AllWeights5[bldgtype],AllWeights5[[#This Row],[bldgtype]],AllWeights5[bldgloc],AllWeights5[[#This Row],[bldgloc]],AllWeights5[era],AllWeights5[[#This Row],[era]])</f>
        <v>44.532000000000004</v>
      </c>
      <c r="K4537" s="16">
        <f>AllWeights5[[#This Row],[wt_vint]]/AllWeights5[[#This Row],[Total Weight (BT, CZ, Era)]]</f>
        <v>0.12723434833378244</v>
      </c>
    </row>
    <row r="4538" spans="1:11" x14ac:dyDescent="0.3">
      <c r="A4538" s="6">
        <v>2020</v>
      </c>
      <c r="B4538" s="7" t="s">
        <v>37</v>
      </c>
      <c r="C4538" s="7" t="s">
        <v>40</v>
      </c>
      <c r="D4538" s="7" t="s">
        <v>34</v>
      </c>
      <c r="E4538" s="7">
        <v>2003</v>
      </c>
      <c r="F4538" s="15" t="str">
        <f>CONCATENATE(AllWeights5[[#This Row],[bldgtype]],"-",AllWeights5[[#This Row],[bldgloc]],"-",AllWeights5[[#This Row],[bldgvint]])</f>
        <v>Asm-CZ10-2003</v>
      </c>
      <c r="G4538" s="15" t="str">
        <f>CONCATENATE(AllWeights5[[#This Row],[bldgtype]],"-",AllWeights5[[#This Row],[bldgloc]],"-",AllWeights5[[#This Row],[era]])</f>
        <v>Asm-CZ10-ex</v>
      </c>
      <c r="H4538" s="7">
        <v>5.2880000000000003</v>
      </c>
      <c r="I4538" s="8" t="s">
        <v>11</v>
      </c>
      <c r="J4538" s="5">
        <f>SUMIFS(AllWeights5[wt_vint],AllWeights5[bldgtype],AllWeights5[[#This Row],[bldgtype]],AllWeights5[bldgloc],AllWeights5[[#This Row],[bldgloc]],AllWeights5[era],AllWeights5[[#This Row],[era]])</f>
        <v>29.175999999999998</v>
      </c>
      <c r="K4538" s="16">
        <f>AllWeights5[[#This Row],[wt_vint]]/AllWeights5[[#This Row],[Total Weight (BT, CZ, Era)]]</f>
        <v>0.181244858788045</v>
      </c>
    </row>
    <row r="4539" spans="1:11" x14ac:dyDescent="0.3">
      <c r="A4539" s="6">
        <v>2020</v>
      </c>
      <c r="B4539" s="7" t="s">
        <v>37</v>
      </c>
      <c r="C4539" s="7" t="s">
        <v>40</v>
      </c>
      <c r="D4539" s="7" t="s">
        <v>34</v>
      </c>
      <c r="E4539" s="7">
        <v>2007</v>
      </c>
      <c r="F4539" s="15" t="str">
        <f>CONCATENATE(AllWeights5[[#This Row],[bldgtype]],"-",AllWeights5[[#This Row],[bldgloc]],"-",AllWeights5[[#This Row],[bldgvint]])</f>
        <v>Asm-CZ10-2007</v>
      </c>
      <c r="G4539" s="15" t="str">
        <f>CONCATENATE(AllWeights5[[#This Row],[bldgtype]],"-",AllWeights5[[#This Row],[bldgloc]],"-",AllWeights5[[#This Row],[era]])</f>
        <v>Asm-CZ10-ex</v>
      </c>
      <c r="H4539" s="7">
        <v>2.9380000000000002</v>
      </c>
      <c r="I4539" s="8" t="s">
        <v>11</v>
      </c>
      <c r="J4539" s="5">
        <f>SUMIFS(AllWeights5[wt_vint],AllWeights5[bldgtype],AllWeights5[[#This Row],[bldgtype]],AllWeights5[bldgloc],AllWeights5[[#This Row],[bldgloc]],AllWeights5[era],AllWeights5[[#This Row],[era]])</f>
        <v>29.175999999999998</v>
      </c>
      <c r="K4539" s="16">
        <f>AllWeights5[[#This Row],[wt_vint]]/AllWeights5[[#This Row],[Total Weight (BT, CZ, Era)]]</f>
        <v>0.10069920482588431</v>
      </c>
    </row>
    <row r="4540" spans="1:11" x14ac:dyDescent="0.3">
      <c r="A4540" s="6">
        <v>2020</v>
      </c>
      <c r="B4540" s="7" t="s">
        <v>37</v>
      </c>
      <c r="C4540" s="7" t="s">
        <v>40</v>
      </c>
      <c r="D4540" s="7" t="s">
        <v>34</v>
      </c>
      <c r="E4540" s="7">
        <v>2011</v>
      </c>
      <c r="F4540" s="15" t="str">
        <f>CONCATENATE(AllWeights5[[#This Row],[bldgtype]],"-",AllWeights5[[#This Row],[bldgloc]],"-",AllWeights5[[#This Row],[bldgvint]])</f>
        <v>Asm-CZ10-2011</v>
      </c>
      <c r="G4540" s="15" t="str">
        <f>CONCATENATE(AllWeights5[[#This Row],[bldgtype]],"-",AllWeights5[[#This Row],[bldgloc]],"-",AllWeights5[[#This Row],[era]])</f>
        <v>Asm-CZ10-ex</v>
      </c>
      <c r="H4540" s="7">
        <v>2.9380000000000002</v>
      </c>
      <c r="I4540" s="8" t="s">
        <v>11</v>
      </c>
      <c r="J4540" s="5">
        <f>SUMIFS(AllWeights5[wt_vint],AllWeights5[bldgtype],AllWeights5[[#This Row],[bldgtype]],AllWeights5[bldgloc],AllWeights5[[#This Row],[bldgloc]],AllWeights5[era],AllWeights5[[#This Row],[era]])</f>
        <v>29.175999999999998</v>
      </c>
      <c r="K4540" s="16">
        <f>AllWeights5[[#This Row],[wt_vint]]/AllWeights5[[#This Row],[Total Weight (BT, CZ, Era)]]</f>
        <v>0.10069920482588431</v>
      </c>
    </row>
    <row r="4541" spans="1:11" x14ac:dyDescent="0.3">
      <c r="A4541" s="6">
        <v>2020</v>
      </c>
      <c r="B4541" s="7" t="s">
        <v>37</v>
      </c>
      <c r="C4541" s="7" t="s">
        <v>40</v>
      </c>
      <c r="D4541" s="7" t="s">
        <v>34</v>
      </c>
      <c r="E4541" s="7">
        <v>2015</v>
      </c>
      <c r="F4541" s="15" t="str">
        <f>CONCATENATE(AllWeights5[[#This Row],[bldgtype]],"-",AllWeights5[[#This Row],[bldgloc]],"-",AllWeights5[[#This Row],[bldgvint]])</f>
        <v>Asm-CZ10-2015</v>
      </c>
      <c r="G4541" s="15" t="str">
        <f>CONCATENATE(AllWeights5[[#This Row],[bldgtype]],"-",AllWeights5[[#This Row],[bldgloc]],"-",AllWeights5[[#This Row],[era]])</f>
        <v>Asm-CZ10-ex</v>
      </c>
      <c r="H4541" s="7">
        <v>2.2040000000000002</v>
      </c>
      <c r="I4541" s="8" t="s">
        <v>11</v>
      </c>
      <c r="J4541" s="5">
        <f>SUMIFS(AllWeights5[wt_vint],AllWeights5[bldgtype],AllWeights5[[#This Row],[bldgtype]],AllWeights5[bldgloc],AllWeights5[[#This Row],[bldgloc]],AllWeights5[era],AllWeights5[[#This Row],[era]])</f>
        <v>29.175999999999998</v>
      </c>
      <c r="K4541" s="16">
        <f>AllWeights5[[#This Row],[wt_vint]]/AllWeights5[[#This Row],[Total Weight (BT, CZ, Era)]]</f>
        <v>7.5541540992596662E-2</v>
      </c>
    </row>
    <row r="4542" spans="1:11" x14ac:dyDescent="0.3">
      <c r="A4542" s="6">
        <v>2020</v>
      </c>
      <c r="B4542" s="7" t="s">
        <v>37</v>
      </c>
      <c r="C4542" s="7" t="s">
        <v>40</v>
      </c>
      <c r="D4542" s="7" t="s">
        <v>34</v>
      </c>
      <c r="E4542" s="7">
        <v>2017</v>
      </c>
      <c r="F4542" s="15" t="str">
        <f>CONCATENATE(AllWeights5[[#This Row],[bldgtype]],"-",AllWeights5[[#This Row],[bldgloc]],"-",AllWeights5[[#This Row],[bldgvint]])</f>
        <v>Asm-CZ10-2017</v>
      </c>
      <c r="G4542" s="15" t="str">
        <f>CONCATENATE(AllWeights5[[#This Row],[bldgtype]],"-",AllWeights5[[#This Row],[bldgloc]],"-",AllWeights5[[#This Row],[era]])</f>
        <v>Asm-CZ10-rec</v>
      </c>
      <c r="H4542" s="7">
        <v>2.2040000000000002</v>
      </c>
      <c r="I4542" s="8" t="s">
        <v>14</v>
      </c>
      <c r="J4542" s="5">
        <f>SUMIFS(AllWeights5[wt_vint],AllWeights5[bldgtype],AllWeights5[[#This Row],[bldgtype]],AllWeights5[bldgloc],AllWeights5[[#This Row],[bldgloc]],AllWeights5[era],AllWeights5[[#This Row],[era]])</f>
        <v>6.4270000000000014</v>
      </c>
      <c r="K4542" s="16">
        <f>AllWeights5[[#This Row],[wt_vint]]/AllWeights5[[#This Row],[Total Weight (BT, CZ, Era)]]</f>
        <v>0.34292827135522014</v>
      </c>
    </row>
    <row r="4543" spans="1:11" x14ac:dyDescent="0.3">
      <c r="A4543" s="6">
        <v>2020</v>
      </c>
      <c r="B4543" s="7" t="s">
        <v>37</v>
      </c>
      <c r="C4543" s="7" t="s">
        <v>40</v>
      </c>
      <c r="D4543" s="7" t="s">
        <v>34</v>
      </c>
      <c r="E4543" s="7">
        <v>2020</v>
      </c>
      <c r="F4543" s="15" t="str">
        <f>CONCATENATE(AllWeights5[[#This Row],[bldgtype]],"-",AllWeights5[[#This Row],[bldgloc]],"-",AllWeights5[[#This Row],[bldgvint]])</f>
        <v>Asm-CZ10-2020</v>
      </c>
      <c r="G4543" s="15" t="str">
        <f>CONCATENATE(AllWeights5[[#This Row],[bldgtype]],"-",AllWeights5[[#This Row],[bldgloc]],"-",AllWeights5[[#This Row],[era]])</f>
        <v>Asm-CZ10-rec</v>
      </c>
      <c r="H4543" s="7">
        <v>0.73499999999999999</v>
      </c>
      <c r="I4543" s="8" t="s">
        <v>14</v>
      </c>
      <c r="J4543" s="5">
        <f>SUMIFS(AllWeights5[wt_vint],AllWeights5[bldgtype],AllWeights5[[#This Row],[bldgtype]],AllWeights5[bldgloc],AllWeights5[[#This Row],[bldgloc]],AllWeights5[era],AllWeights5[[#This Row],[era]])</f>
        <v>6.4270000000000014</v>
      </c>
      <c r="K4543" s="16">
        <f>AllWeights5[[#This Row],[wt_vint]]/AllWeights5[[#This Row],[Total Weight (BT, CZ, Era)]]</f>
        <v>0.1143612883149214</v>
      </c>
    </row>
    <row r="4544" spans="1:11" x14ac:dyDescent="0.3">
      <c r="A4544" s="6">
        <v>2020</v>
      </c>
      <c r="B4544" s="7" t="s">
        <v>37</v>
      </c>
      <c r="C4544" s="7" t="s">
        <v>40</v>
      </c>
      <c r="D4544" s="7" t="s">
        <v>34</v>
      </c>
      <c r="E4544" s="7" t="s">
        <v>18</v>
      </c>
      <c r="F4544" s="15" t="str">
        <f>CONCATENATE(AllWeights5[[#This Row],[bldgtype]],"-",AllWeights5[[#This Row],[bldgloc]],"-",AllWeights5[[#This Row],[bldgvint]])</f>
        <v>Asm-CZ10-New</v>
      </c>
      <c r="G4544" s="15" t="str">
        <f>CONCATENATE(AllWeights5[[#This Row],[bldgtype]],"-",AllWeights5[[#This Row],[bldgloc]],"-",AllWeights5[[#This Row],[era]])</f>
        <v>Asm-CZ10-new</v>
      </c>
      <c r="H4544" s="7">
        <v>0.73499999999999999</v>
      </c>
      <c r="I4544" s="8" t="s">
        <v>19</v>
      </c>
      <c r="J4544" s="5">
        <f>SUMIFS(AllWeights5[wt_vint],AllWeights5[bldgtype],AllWeights5[[#This Row],[bldgtype]],AllWeights5[bldgloc],AllWeights5[[#This Row],[bldgloc]],AllWeights5[era],AllWeights5[[#This Row],[era]])</f>
        <v>1.607</v>
      </c>
      <c r="K4544" s="16">
        <f>AllWeights5[[#This Row],[wt_vint]]/AllWeights5[[#This Row],[Total Weight (BT, CZ, Era)]]</f>
        <v>0.45737398879900437</v>
      </c>
    </row>
    <row r="4545" spans="1:11" x14ac:dyDescent="0.3">
      <c r="A4545" s="6">
        <v>2020</v>
      </c>
      <c r="B4545" s="7" t="s">
        <v>37</v>
      </c>
      <c r="C4545" s="7" t="s">
        <v>40</v>
      </c>
      <c r="D4545" s="7" t="s">
        <v>26</v>
      </c>
      <c r="E4545" s="7">
        <v>1975</v>
      </c>
      <c r="F4545" s="15" t="str">
        <f>CONCATENATE(AllWeights5[[#This Row],[bldgtype]],"-",AllWeights5[[#This Row],[bldgloc]],"-",AllWeights5[[#This Row],[bldgvint]])</f>
        <v>Asm-CZ13-1975</v>
      </c>
      <c r="G4545" s="15" t="str">
        <f>CONCATENATE(AllWeights5[[#This Row],[bldgtype]],"-",AllWeights5[[#This Row],[bldgloc]],"-",AllWeights5[[#This Row],[era]])</f>
        <v>Asm-CZ13-old</v>
      </c>
      <c r="H4545" s="7">
        <v>0.89900000000000002</v>
      </c>
      <c r="I4545" s="8" t="s">
        <v>16</v>
      </c>
      <c r="J4545" s="5">
        <f>SUMIFS(AllWeights5[wt_vint],AllWeights5[bldgtype],AllWeights5[[#This Row],[bldgtype]],AllWeights5[bldgloc],AllWeights5[[#This Row],[bldgloc]],AllWeights5[era],AllWeights5[[#This Row],[era]])</f>
        <v>20.97</v>
      </c>
      <c r="K4545" s="16">
        <f>AllWeights5[[#This Row],[wt_vint]]/AllWeights5[[#This Row],[Total Weight (BT, CZ, Era)]]</f>
        <v>4.287076776347163E-2</v>
      </c>
    </row>
    <row r="4546" spans="1:11" x14ac:dyDescent="0.3">
      <c r="A4546" s="6">
        <v>2020</v>
      </c>
      <c r="B4546" s="7" t="s">
        <v>37</v>
      </c>
      <c r="C4546" s="7" t="s">
        <v>40</v>
      </c>
      <c r="D4546" s="7" t="s">
        <v>26</v>
      </c>
      <c r="E4546" s="7">
        <v>1985</v>
      </c>
      <c r="F4546" s="15" t="str">
        <f>CONCATENATE(AllWeights5[[#This Row],[bldgtype]],"-",AllWeights5[[#This Row],[bldgloc]],"-",AllWeights5[[#This Row],[bldgvint]])</f>
        <v>Asm-CZ13-1985</v>
      </c>
      <c r="G4546" s="15" t="str">
        <f>CONCATENATE(AllWeights5[[#This Row],[bldgtype]],"-",AllWeights5[[#This Row],[bldgloc]],"-",AllWeights5[[#This Row],[era]])</f>
        <v>Asm-CZ13-old</v>
      </c>
      <c r="H4546" s="7">
        <v>1.085</v>
      </c>
      <c r="I4546" s="8" t="s">
        <v>16</v>
      </c>
      <c r="J4546" s="5">
        <f>SUMIFS(AllWeights5[wt_vint],AllWeights5[bldgtype],AllWeights5[[#This Row],[bldgtype]],AllWeights5[bldgloc],AllWeights5[[#This Row],[bldgloc]],AllWeights5[era],AllWeights5[[#This Row],[era]])</f>
        <v>20.97</v>
      </c>
      <c r="K4546" s="16">
        <f>AllWeights5[[#This Row],[wt_vint]]/AllWeights5[[#This Row],[Total Weight (BT, CZ, Era)]]</f>
        <v>5.1740581783500238E-2</v>
      </c>
    </row>
    <row r="4547" spans="1:11" x14ac:dyDescent="0.3">
      <c r="A4547" s="6">
        <v>2020</v>
      </c>
      <c r="B4547" s="7" t="s">
        <v>37</v>
      </c>
      <c r="C4547" s="7" t="s">
        <v>40</v>
      </c>
      <c r="D4547" s="7" t="s">
        <v>26</v>
      </c>
      <c r="E4547" s="7">
        <v>1996</v>
      </c>
      <c r="F4547" s="15" t="str">
        <f>CONCATENATE(AllWeights5[[#This Row],[bldgtype]],"-",AllWeights5[[#This Row],[bldgloc]],"-",AllWeights5[[#This Row],[bldgvint]])</f>
        <v>Asm-CZ13-1996</v>
      </c>
      <c r="G4547" s="15" t="str">
        <f>CONCATENATE(AllWeights5[[#This Row],[bldgtype]],"-",AllWeights5[[#This Row],[bldgloc]],"-",AllWeights5[[#This Row],[era]])</f>
        <v>Asm-CZ13-old</v>
      </c>
      <c r="H4547" s="7">
        <v>0.90300000000000002</v>
      </c>
      <c r="I4547" s="8" t="s">
        <v>16</v>
      </c>
      <c r="J4547" s="5">
        <f>SUMIFS(AllWeights5[wt_vint],AllWeights5[bldgtype],AllWeights5[[#This Row],[bldgtype]],AllWeights5[bldgloc],AllWeights5[[#This Row],[bldgloc]],AllWeights5[era],AllWeights5[[#This Row],[era]])</f>
        <v>20.97</v>
      </c>
      <c r="K4547" s="16">
        <f>AllWeights5[[#This Row],[wt_vint]]/AllWeights5[[#This Row],[Total Weight (BT, CZ, Era)]]</f>
        <v>4.3061516452074393E-2</v>
      </c>
    </row>
    <row r="4548" spans="1:11" x14ac:dyDescent="0.3">
      <c r="A4548" s="6">
        <v>2020</v>
      </c>
      <c r="B4548" s="7" t="s">
        <v>37</v>
      </c>
      <c r="C4548" s="7" t="s">
        <v>40</v>
      </c>
      <c r="D4548" s="7" t="s">
        <v>26</v>
      </c>
      <c r="E4548" s="7">
        <v>2003</v>
      </c>
      <c r="F4548" s="15" t="str">
        <f>CONCATENATE(AllWeights5[[#This Row],[bldgtype]],"-",AllWeights5[[#This Row],[bldgloc]],"-",AllWeights5[[#This Row],[bldgvint]])</f>
        <v>Asm-CZ13-2003</v>
      </c>
      <c r="G4548" s="15" t="str">
        <f>CONCATENATE(AllWeights5[[#This Row],[bldgtype]],"-",AllWeights5[[#This Row],[bldgloc]],"-",AllWeights5[[#This Row],[era]])</f>
        <v>Asm-CZ13-ex</v>
      </c>
      <c r="H4548" s="7">
        <v>0.34899999999999998</v>
      </c>
      <c r="I4548" s="8" t="s">
        <v>11</v>
      </c>
      <c r="J4548" s="5">
        <f>SUMIFS(AllWeights5[wt_vint],AllWeights5[bldgtype],AllWeights5[[#This Row],[bldgtype]],AllWeights5[bldgloc],AllWeights5[[#This Row],[bldgloc]],AllWeights5[era],AllWeights5[[#This Row],[era]])</f>
        <v>5.254999999999999</v>
      </c>
      <c r="K4548" s="16">
        <f>AllWeights5[[#This Row],[wt_vint]]/AllWeights5[[#This Row],[Total Weight (BT, CZ, Era)]]</f>
        <v>6.641294005708849E-2</v>
      </c>
    </row>
    <row r="4549" spans="1:11" x14ac:dyDescent="0.3">
      <c r="A4549" s="6">
        <v>2020</v>
      </c>
      <c r="B4549" s="7" t="s">
        <v>37</v>
      </c>
      <c r="C4549" s="7" t="s">
        <v>40</v>
      </c>
      <c r="D4549" s="7" t="s">
        <v>26</v>
      </c>
      <c r="E4549" s="7">
        <v>2007</v>
      </c>
      <c r="F4549" s="15" t="str">
        <f>CONCATENATE(AllWeights5[[#This Row],[bldgtype]],"-",AllWeights5[[#This Row],[bldgloc]],"-",AllWeights5[[#This Row],[bldgvint]])</f>
        <v>Asm-CZ13-2007</v>
      </c>
      <c r="G4549" s="15" t="str">
        <f>CONCATENATE(AllWeights5[[#This Row],[bldgtype]],"-",AllWeights5[[#This Row],[bldgloc]],"-",AllWeights5[[#This Row],[era]])</f>
        <v>Asm-CZ13-ex</v>
      </c>
      <c r="H4549" s="7">
        <v>0.223</v>
      </c>
      <c r="I4549" s="8" t="s">
        <v>11</v>
      </c>
      <c r="J4549" s="5">
        <f>SUMIFS(AllWeights5[wt_vint],AllWeights5[bldgtype],AllWeights5[[#This Row],[bldgtype]],AllWeights5[bldgloc],AllWeights5[[#This Row],[bldgloc]],AllWeights5[era],AllWeights5[[#This Row],[era]])</f>
        <v>5.254999999999999</v>
      </c>
      <c r="K4549" s="16">
        <f>AllWeights5[[#This Row],[wt_vint]]/AllWeights5[[#This Row],[Total Weight (BT, CZ, Era)]]</f>
        <v>4.2435775451950535E-2</v>
      </c>
    </row>
    <row r="4550" spans="1:11" x14ac:dyDescent="0.3">
      <c r="A4550" s="6">
        <v>2020</v>
      </c>
      <c r="B4550" s="7" t="s">
        <v>37</v>
      </c>
      <c r="C4550" s="7" t="s">
        <v>40</v>
      </c>
      <c r="D4550" s="7" t="s">
        <v>26</v>
      </c>
      <c r="E4550" s="7">
        <v>2011</v>
      </c>
      <c r="F4550" s="15" t="str">
        <f>CONCATENATE(AllWeights5[[#This Row],[bldgtype]],"-",AllWeights5[[#This Row],[bldgloc]],"-",AllWeights5[[#This Row],[bldgvint]])</f>
        <v>Asm-CZ13-2011</v>
      </c>
      <c r="G4550" s="15" t="str">
        <f>CONCATENATE(AllWeights5[[#This Row],[bldgtype]],"-",AllWeights5[[#This Row],[bldgloc]],"-",AllWeights5[[#This Row],[era]])</f>
        <v>Asm-CZ13-ex</v>
      </c>
      <c r="H4550" s="7">
        <v>0.223</v>
      </c>
      <c r="I4550" s="8" t="s">
        <v>11</v>
      </c>
      <c r="J4550" s="5">
        <f>SUMIFS(AllWeights5[wt_vint],AllWeights5[bldgtype],AllWeights5[[#This Row],[bldgtype]],AllWeights5[bldgloc],AllWeights5[[#This Row],[bldgloc]],AllWeights5[era],AllWeights5[[#This Row],[era]])</f>
        <v>5.254999999999999</v>
      </c>
      <c r="K4550" s="16">
        <f>AllWeights5[[#This Row],[wt_vint]]/AllWeights5[[#This Row],[Total Weight (BT, CZ, Era)]]</f>
        <v>4.2435775451950535E-2</v>
      </c>
    </row>
    <row r="4551" spans="1:11" x14ac:dyDescent="0.3">
      <c r="A4551" s="6">
        <v>2020</v>
      </c>
      <c r="B4551" s="7" t="s">
        <v>37</v>
      </c>
      <c r="C4551" s="7" t="s">
        <v>40</v>
      </c>
      <c r="D4551" s="7" t="s">
        <v>26</v>
      </c>
      <c r="E4551" s="7">
        <v>2015</v>
      </c>
      <c r="F4551" s="15" t="str">
        <f>CONCATENATE(AllWeights5[[#This Row],[bldgtype]],"-",AllWeights5[[#This Row],[bldgloc]],"-",AllWeights5[[#This Row],[bldgvint]])</f>
        <v>Asm-CZ13-2015</v>
      </c>
      <c r="G4551" s="15" t="str">
        <f>CONCATENATE(AllWeights5[[#This Row],[bldgtype]],"-",AllWeights5[[#This Row],[bldgloc]],"-",AllWeights5[[#This Row],[era]])</f>
        <v>Asm-CZ13-ex</v>
      </c>
      <c r="H4551" s="7">
        <v>0.16700000000000001</v>
      </c>
      <c r="I4551" s="8" t="s">
        <v>11</v>
      </c>
      <c r="J4551" s="5">
        <f>SUMIFS(AllWeights5[wt_vint],AllWeights5[bldgtype],AllWeights5[[#This Row],[bldgtype]],AllWeights5[bldgloc],AllWeights5[[#This Row],[bldgloc]],AllWeights5[era],AllWeights5[[#This Row],[era]])</f>
        <v>5.254999999999999</v>
      </c>
      <c r="K4551" s="16">
        <f>AllWeights5[[#This Row],[wt_vint]]/AllWeights5[[#This Row],[Total Weight (BT, CZ, Era)]]</f>
        <v>3.1779257849666995E-2</v>
      </c>
    </row>
    <row r="4552" spans="1:11" x14ac:dyDescent="0.3">
      <c r="A4552" s="6">
        <v>2020</v>
      </c>
      <c r="B4552" s="7" t="s">
        <v>37</v>
      </c>
      <c r="C4552" s="7" t="s">
        <v>40</v>
      </c>
      <c r="D4552" s="7" t="s">
        <v>26</v>
      </c>
      <c r="E4552" s="7">
        <v>2017</v>
      </c>
      <c r="F4552" s="15" t="str">
        <f>CONCATENATE(AllWeights5[[#This Row],[bldgtype]],"-",AllWeights5[[#This Row],[bldgloc]],"-",AllWeights5[[#This Row],[bldgvint]])</f>
        <v>Asm-CZ13-2017</v>
      </c>
      <c r="G4552" s="15" t="str">
        <f>CONCATENATE(AllWeights5[[#This Row],[bldgtype]],"-",AllWeights5[[#This Row],[bldgloc]],"-",AllWeights5[[#This Row],[era]])</f>
        <v>Asm-CZ13-rec</v>
      </c>
      <c r="H4552" s="7">
        <v>0.16700000000000001</v>
      </c>
      <c r="I4552" s="8" t="s">
        <v>14</v>
      </c>
      <c r="J4552" s="5">
        <f>SUMIFS(AllWeights5[wt_vint],AllWeights5[bldgtype],AllWeights5[[#This Row],[bldgtype]],AllWeights5[bldgloc],AllWeights5[[#This Row],[bldgloc]],AllWeights5[era],AllWeights5[[#This Row],[era]])</f>
        <v>1.2130000000000001</v>
      </c>
      <c r="K4552" s="16">
        <f>AllWeights5[[#This Row],[wt_vint]]/AllWeights5[[#This Row],[Total Weight (BT, CZ, Era)]]</f>
        <v>0.13767518549051938</v>
      </c>
    </row>
    <row r="4553" spans="1:11" x14ac:dyDescent="0.3">
      <c r="A4553" s="6">
        <v>2020</v>
      </c>
      <c r="B4553" s="7" t="s">
        <v>37</v>
      </c>
      <c r="C4553" s="7" t="s">
        <v>40</v>
      </c>
      <c r="D4553" s="7" t="s">
        <v>26</v>
      </c>
      <c r="E4553" s="7">
        <v>2020</v>
      </c>
      <c r="F4553" s="15" t="str">
        <f>CONCATENATE(AllWeights5[[#This Row],[bldgtype]],"-",AllWeights5[[#This Row],[bldgloc]],"-",AllWeights5[[#This Row],[bldgvint]])</f>
        <v>Asm-CZ13-2020</v>
      </c>
      <c r="G4553" s="15" t="str">
        <f>CONCATENATE(AllWeights5[[#This Row],[bldgtype]],"-",AllWeights5[[#This Row],[bldgloc]],"-",AllWeights5[[#This Row],[era]])</f>
        <v>Asm-CZ13-rec</v>
      </c>
      <c r="H4553" s="7">
        <v>5.6000000000000001E-2</v>
      </c>
      <c r="I4553" s="8" t="s">
        <v>14</v>
      </c>
      <c r="J4553" s="5">
        <f>SUMIFS(AllWeights5[wt_vint],AllWeights5[bldgtype],AllWeights5[[#This Row],[bldgtype]],AllWeights5[bldgloc],AllWeights5[[#This Row],[bldgloc]],AllWeights5[era],AllWeights5[[#This Row],[era]])</f>
        <v>1.2130000000000001</v>
      </c>
      <c r="K4553" s="16">
        <f>AllWeights5[[#This Row],[wt_vint]]/AllWeights5[[#This Row],[Total Weight (BT, CZ, Era)]]</f>
        <v>4.6166529266281946E-2</v>
      </c>
    </row>
    <row r="4554" spans="1:11" x14ac:dyDescent="0.3">
      <c r="A4554" s="6">
        <v>2020</v>
      </c>
      <c r="B4554" s="7" t="s">
        <v>37</v>
      </c>
      <c r="C4554" s="7" t="s">
        <v>40</v>
      </c>
      <c r="D4554" s="7" t="s">
        <v>26</v>
      </c>
      <c r="E4554" s="7" t="s">
        <v>18</v>
      </c>
      <c r="F4554" s="15" t="str">
        <f>CONCATENATE(AllWeights5[[#This Row],[bldgtype]],"-",AllWeights5[[#This Row],[bldgloc]],"-",AllWeights5[[#This Row],[bldgvint]])</f>
        <v>Asm-CZ13-New</v>
      </c>
      <c r="G4554" s="15" t="str">
        <f>CONCATENATE(AllWeights5[[#This Row],[bldgtype]],"-",AllWeights5[[#This Row],[bldgloc]],"-",AllWeights5[[#This Row],[era]])</f>
        <v>Asm-CZ13-new</v>
      </c>
      <c r="H4554" s="7">
        <v>5.6000000000000001E-2</v>
      </c>
      <c r="I4554" s="8" t="s">
        <v>19</v>
      </c>
      <c r="J4554" s="5">
        <f>SUMIFS(AllWeights5[wt_vint],AllWeights5[bldgtype],AllWeights5[[#This Row],[bldgtype]],AllWeights5[bldgloc],AllWeights5[[#This Row],[bldgloc]],AllWeights5[era],AllWeights5[[#This Row],[era]])</f>
        <v>0.30399999999999999</v>
      </c>
      <c r="K4554" s="16">
        <f>AllWeights5[[#This Row],[wt_vint]]/AllWeights5[[#This Row],[Total Weight (BT, CZ, Era)]]</f>
        <v>0.18421052631578949</v>
      </c>
    </row>
    <row r="4555" spans="1:11" x14ac:dyDescent="0.3">
      <c r="A4555" s="6">
        <v>2020</v>
      </c>
      <c r="B4555" s="7" t="s">
        <v>37</v>
      </c>
      <c r="C4555" s="7" t="s">
        <v>40</v>
      </c>
      <c r="D4555" s="7" t="s">
        <v>35</v>
      </c>
      <c r="E4555" s="7">
        <v>1975</v>
      </c>
      <c r="F4555" s="15" t="str">
        <f>CONCATENATE(AllWeights5[[#This Row],[bldgtype]],"-",AllWeights5[[#This Row],[bldgloc]],"-",AllWeights5[[#This Row],[bldgvint]])</f>
        <v>Asm-CZ14-1975</v>
      </c>
      <c r="G4555" s="15" t="str">
        <f>CONCATENATE(AllWeights5[[#This Row],[bldgtype]],"-",AllWeights5[[#This Row],[bldgloc]],"-",AllWeights5[[#This Row],[era]])</f>
        <v>Asm-CZ14-old</v>
      </c>
      <c r="H4555" s="7">
        <v>1.8779999999999999</v>
      </c>
      <c r="I4555" s="8" t="s">
        <v>16</v>
      </c>
      <c r="J4555" s="5">
        <f>SUMIFS(AllWeights5[wt_vint],AllWeights5[bldgtype],AllWeights5[[#This Row],[bldgtype]],AllWeights5[bldgloc],AllWeights5[[#This Row],[bldgloc]],AllWeights5[era],AllWeights5[[#This Row],[era]])</f>
        <v>10.099999999999998</v>
      </c>
      <c r="K4555" s="16">
        <f>AllWeights5[[#This Row],[wt_vint]]/AllWeights5[[#This Row],[Total Weight (BT, CZ, Era)]]</f>
        <v>0.18594059405940597</v>
      </c>
    </row>
    <row r="4556" spans="1:11" x14ac:dyDescent="0.3">
      <c r="A4556" s="6">
        <v>2020</v>
      </c>
      <c r="B4556" s="7" t="s">
        <v>37</v>
      </c>
      <c r="C4556" s="7" t="s">
        <v>40</v>
      </c>
      <c r="D4556" s="7" t="s">
        <v>35</v>
      </c>
      <c r="E4556" s="7">
        <v>1985</v>
      </c>
      <c r="F4556" s="15" t="str">
        <f>CONCATENATE(AllWeights5[[#This Row],[bldgtype]],"-",AllWeights5[[#This Row],[bldgloc]],"-",AllWeights5[[#This Row],[bldgvint]])</f>
        <v>Asm-CZ14-1985</v>
      </c>
      <c r="G4556" s="15" t="str">
        <f>CONCATENATE(AllWeights5[[#This Row],[bldgtype]],"-",AllWeights5[[#This Row],[bldgloc]],"-",AllWeights5[[#This Row],[era]])</f>
        <v>Asm-CZ14-old</v>
      </c>
      <c r="H4556" s="7">
        <v>1.9159999999999999</v>
      </c>
      <c r="I4556" s="8" t="s">
        <v>16</v>
      </c>
      <c r="J4556" s="5">
        <f>SUMIFS(AllWeights5[wt_vint],AllWeights5[bldgtype],AllWeights5[[#This Row],[bldgtype]],AllWeights5[bldgloc],AllWeights5[[#This Row],[bldgloc]],AllWeights5[era],AllWeights5[[#This Row],[era]])</f>
        <v>10.099999999999998</v>
      </c>
      <c r="K4556" s="16">
        <f>AllWeights5[[#This Row],[wt_vint]]/AllWeights5[[#This Row],[Total Weight (BT, CZ, Era)]]</f>
        <v>0.18970297029702973</v>
      </c>
    </row>
    <row r="4557" spans="1:11" x14ac:dyDescent="0.3">
      <c r="A4557" s="6">
        <v>2020</v>
      </c>
      <c r="B4557" s="7" t="s">
        <v>37</v>
      </c>
      <c r="C4557" s="7" t="s">
        <v>40</v>
      </c>
      <c r="D4557" s="7" t="s">
        <v>35</v>
      </c>
      <c r="E4557" s="7">
        <v>1996</v>
      </c>
      <c r="F4557" s="15" t="str">
        <f>CONCATENATE(AllWeights5[[#This Row],[bldgtype]],"-",AllWeights5[[#This Row],[bldgloc]],"-",AllWeights5[[#This Row],[bldgvint]])</f>
        <v>Asm-CZ14-1996</v>
      </c>
      <c r="G4557" s="15" t="str">
        <f>CONCATENATE(AllWeights5[[#This Row],[bldgtype]],"-",AllWeights5[[#This Row],[bldgloc]],"-",AllWeights5[[#This Row],[era]])</f>
        <v>Asm-CZ14-old</v>
      </c>
      <c r="H4557" s="7">
        <v>1.1519999999999999</v>
      </c>
      <c r="I4557" s="8" t="s">
        <v>16</v>
      </c>
      <c r="J4557" s="5">
        <f>SUMIFS(AllWeights5[wt_vint],AllWeights5[bldgtype],AllWeights5[[#This Row],[bldgtype]],AllWeights5[bldgloc],AllWeights5[[#This Row],[bldgloc]],AllWeights5[era],AllWeights5[[#This Row],[era]])</f>
        <v>10.099999999999998</v>
      </c>
      <c r="K4557" s="16">
        <f>AllWeights5[[#This Row],[wt_vint]]/AllWeights5[[#This Row],[Total Weight (BT, CZ, Era)]]</f>
        <v>0.11405940594059408</v>
      </c>
    </row>
    <row r="4558" spans="1:11" x14ac:dyDescent="0.3">
      <c r="A4558" s="6">
        <v>2020</v>
      </c>
      <c r="B4558" s="7" t="s">
        <v>37</v>
      </c>
      <c r="C4558" s="7" t="s">
        <v>40</v>
      </c>
      <c r="D4558" s="7" t="s">
        <v>35</v>
      </c>
      <c r="E4558" s="7">
        <v>2003</v>
      </c>
      <c r="F4558" s="15" t="str">
        <f>CONCATENATE(AllWeights5[[#This Row],[bldgtype]],"-",AllWeights5[[#This Row],[bldgloc]],"-",AllWeights5[[#This Row],[bldgvint]])</f>
        <v>Asm-CZ14-2003</v>
      </c>
      <c r="G4558" s="15" t="str">
        <f>CONCATENATE(AllWeights5[[#This Row],[bldgtype]],"-",AllWeights5[[#This Row],[bldgloc]],"-",AllWeights5[[#This Row],[era]])</f>
        <v>Asm-CZ14-ex</v>
      </c>
      <c r="H4558" s="7">
        <v>0.877</v>
      </c>
      <c r="I4558" s="8" t="s">
        <v>11</v>
      </c>
      <c r="J4558" s="5">
        <f>SUMIFS(AllWeights5[wt_vint],AllWeights5[bldgtype],AllWeights5[[#This Row],[bldgtype]],AllWeights5[bldgloc],AllWeights5[[#This Row],[bldgloc]],AllWeights5[era],AllWeights5[[#This Row],[era]])</f>
        <v>4.5019999999999998</v>
      </c>
      <c r="K4558" s="16">
        <f>AllWeights5[[#This Row],[wt_vint]]/AllWeights5[[#This Row],[Total Weight (BT, CZ, Era)]]</f>
        <v>0.19480231008440693</v>
      </c>
    </row>
    <row r="4559" spans="1:11" x14ac:dyDescent="0.3">
      <c r="A4559" s="6">
        <v>2020</v>
      </c>
      <c r="B4559" s="7" t="s">
        <v>37</v>
      </c>
      <c r="C4559" s="7" t="s">
        <v>40</v>
      </c>
      <c r="D4559" s="7" t="s">
        <v>35</v>
      </c>
      <c r="E4559" s="7">
        <v>2007</v>
      </c>
      <c r="F4559" s="15" t="str">
        <f>CONCATENATE(AllWeights5[[#This Row],[bldgtype]],"-",AllWeights5[[#This Row],[bldgloc]],"-",AllWeights5[[#This Row],[bldgvint]])</f>
        <v>Asm-CZ14-2007</v>
      </c>
      <c r="G4559" s="15" t="str">
        <f>CONCATENATE(AllWeights5[[#This Row],[bldgtype]],"-",AllWeights5[[#This Row],[bldgloc]],"-",AllWeights5[[#This Row],[era]])</f>
        <v>Asm-CZ14-ex</v>
      </c>
      <c r="H4559" s="7">
        <v>0.48599999999999999</v>
      </c>
      <c r="I4559" s="8" t="s">
        <v>11</v>
      </c>
      <c r="J4559" s="5">
        <f>SUMIFS(AllWeights5[wt_vint],AllWeights5[bldgtype],AllWeights5[[#This Row],[bldgtype]],AllWeights5[bldgloc],AllWeights5[[#This Row],[bldgloc]],AllWeights5[era],AllWeights5[[#This Row],[era]])</f>
        <v>4.5019999999999998</v>
      </c>
      <c r="K4559" s="16">
        <f>AllWeights5[[#This Row],[wt_vint]]/AllWeights5[[#This Row],[Total Weight (BT, CZ, Era)]]</f>
        <v>0.10795202132385606</v>
      </c>
    </row>
    <row r="4560" spans="1:11" x14ac:dyDescent="0.3">
      <c r="A4560" s="6">
        <v>2020</v>
      </c>
      <c r="B4560" s="7" t="s">
        <v>37</v>
      </c>
      <c r="C4560" s="7" t="s">
        <v>40</v>
      </c>
      <c r="D4560" s="7" t="s">
        <v>35</v>
      </c>
      <c r="E4560" s="7">
        <v>2011</v>
      </c>
      <c r="F4560" s="15" t="str">
        <f>CONCATENATE(AllWeights5[[#This Row],[bldgtype]],"-",AllWeights5[[#This Row],[bldgloc]],"-",AllWeights5[[#This Row],[bldgvint]])</f>
        <v>Asm-CZ14-2011</v>
      </c>
      <c r="G4560" s="15" t="str">
        <f>CONCATENATE(AllWeights5[[#This Row],[bldgtype]],"-",AllWeights5[[#This Row],[bldgloc]],"-",AllWeights5[[#This Row],[era]])</f>
        <v>Asm-CZ14-ex</v>
      </c>
      <c r="H4560" s="7">
        <v>0.48599999999999999</v>
      </c>
      <c r="I4560" s="8" t="s">
        <v>11</v>
      </c>
      <c r="J4560" s="5">
        <f>SUMIFS(AllWeights5[wt_vint],AllWeights5[bldgtype],AllWeights5[[#This Row],[bldgtype]],AllWeights5[bldgloc],AllWeights5[[#This Row],[bldgloc]],AllWeights5[era],AllWeights5[[#This Row],[era]])</f>
        <v>4.5019999999999998</v>
      </c>
      <c r="K4560" s="16">
        <f>AllWeights5[[#This Row],[wt_vint]]/AllWeights5[[#This Row],[Total Weight (BT, CZ, Era)]]</f>
        <v>0.10795202132385606</v>
      </c>
    </row>
    <row r="4561" spans="1:11" x14ac:dyDescent="0.3">
      <c r="A4561" s="6">
        <v>2020</v>
      </c>
      <c r="B4561" s="7" t="s">
        <v>37</v>
      </c>
      <c r="C4561" s="7" t="s">
        <v>40</v>
      </c>
      <c r="D4561" s="7" t="s">
        <v>35</v>
      </c>
      <c r="E4561" s="7">
        <v>2015</v>
      </c>
      <c r="F4561" s="15" t="str">
        <f>CONCATENATE(AllWeights5[[#This Row],[bldgtype]],"-",AllWeights5[[#This Row],[bldgloc]],"-",AllWeights5[[#This Row],[bldgvint]])</f>
        <v>Asm-CZ14-2015</v>
      </c>
      <c r="G4561" s="15" t="str">
        <f>CONCATENATE(AllWeights5[[#This Row],[bldgtype]],"-",AllWeights5[[#This Row],[bldgloc]],"-",AllWeights5[[#This Row],[era]])</f>
        <v>Asm-CZ14-ex</v>
      </c>
      <c r="H4561" s="7">
        <v>0.36399999999999999</v>
      </c>
      <c r="I4561" s="8" t="s">
        <v>11</v>
      </c>
      <c r="J4561" s="5">
        <f>SUMIFS(AllWeights5[wt_vint],AllWeights5[bldgtype],AllWeights5[[#This Row],[bldgtype]],AllWeights5[bldgloc],AllWeights5[[#This Row],[bldgloc]],AllWeights5[era],AllWeights5[[#This Row],[era]])</f>
        <v>4.5019999999999998</v>
      </c>
      <c r="K4561" s="16">
        <f>AllWeights5[[#This Row],[wt_vint]]/AllWeights5[[#This Row],[Total Weight (BT, CZ, Era)]]</f>
        <v>8.0852954242558867E-2</v>
      </c>
    </row>
    <row r="4562" spans="1:11" x14ac:dyDescent="0.3">
      <c r="A4562" s="6">
        <v>2020</v>
      </c>
      <c r="B4562" s="7" t="s">
        <v>37</v>
      </c>
      <c r="C4562" s="7" t="s">
        <v>40</v>
      </c>
      <c r="D4562" s="7" t="s">
        <v>35</v>
      </c>
      <c r="E4562" s="7">
        <v>2017</v>
      </c>
      <c r="F4562" s="15" t="str">
        <f>CONCATENATE(AllWeights5[[#This Row],[bldgtype]],"-",AllWeights5[[#This Row],[bldgloc]],"-",AllWeights5[[#This Row],[bldgvint]])</f>
        <v>Asm-CZ14-2017</v>
      </c>
      <c r="G4562" s="15" t="str">
        <f>CONCATENATE(AllWeights5[[#This Row],[bldgtype]],"-",AllWeights5[[#This Row],[bldgloc]],"-",AllWeights5[[#This Row],[era]])</f>
        <v>Asm-CZ14-rec</v>
      </c>
      <c r="H4562" s="7">
        <v>0.36399999999999999</v>
      </c>
      <c r="I4562" s="8" t="s">
        <v>14</v>
      </c>
      <c r="J4562" s="5">
        <f>SUMIFS(AllWeights5[wt_vint],AllWeights5[bldgtype],AllWeights5[[#This Row],[bldgtype]],AllWeights5[bldgloc],AllWeights5[[#This Row],[bldgloc]],AllWeights5[era],AllWeights5[[#This Row],[era]])</f>
        <v>0.98899999999999999</v>
      </c>
      <c r="K4562" s="16">
        <f>AllWeights5[[#This Row],[wt_vint]]/AllWeights5[[#This Row],[Total Weight (BT, CZ, Era)]]</f>
        <v>0.36804853387259856</v>
      </c>
    </row>
    <row r="4563" spans="1:11" x14ac:dyDescent="0.3">
      <c r="A4563" s="6">
        <v>2020</v>
      </c>
      <c r="B4563" s="7" t="s">
        <v>37</v>
      </c>
      <c r="C4563" s="7" t="s">
        <v>40</v>
      </c>
      <c r="D4563" s="7" t="s">
        <v>35</v>
      </c>
      <c r="E4563" s="7">
        <v>2020</v>
      </c>
      <c r="F4563" s="15" t="str">
        <f>CONCATENATE(AllWeights5[[#This Row],[bldgtype]],"-",AllWeights5[[#This Row],[bldgloc]],"-",AllWeights5[[#This Row],[bldgvint]])</f>
        <v>Asm-CZ14-2020</v>
      </c>
      <c r="G4563" s="15" t="str">
        <f>CONCATENATE(AllWeights5[[#This Row],[bldgtype]],"-",AllWeights5[[#This Row],[bldgloc]],"-",AllWeights5[[#This Row],[era]])</f>
        <v>Asm-CZ14-rec</v>
      </c>
      <c r="H4563" s="7">
        <v>0.122</v>
      </c>
      <c r="I4563" s="8" t="s">
        <v>14</v>
      </c>
      <c r="J4563" s="5">
        <f>SUMIFS(AllWeights5[wt_vint],AllWeights5[bldgtype],AllWeights5[[#This Row],[bldgtype]],AllWeights5[bldgloc],AllWeights5[[#This Row],[bldgloc]],AllWeights5[era],AllWeights5[[#This Row],[era]])</f>
        <v>0.98899999999999999</v>
      </c>
      <c r="K4563" s="16">
        <f>AllWeights5[[#This Row],[wt_vint]]/AllWeights5[[#This Row],[Total Weight (BT, CZ, Era)]]</f>
        <v>0.12335692618806876</v>
      </c>
    </row>
    <row r="4564" spans="1:11" x14ac:dyDescent="0.3">
      <c r="A4564" s="6">
        <v>2020</v>
      </c>
      <c r="B4564" s="7" t="s">
        <v>37</v>
      </c>
      <c r="C4564" s="7" t="s">
        <v>40</v>
      </c>
      <c r="D4564" s="7" t="s">
        <v>35</v>
      </c>
      <c r="E4564" s="7" t="s">
        <v>18</v>
      </c>
      <c r="F4564" s="15" t="str">
        <f>CONCATENATE(AllWeights5[[#This Row],[bldgtype]],"-",AllWeights5[[#This Row],[bldgloc]],"-",AllWeights5[[#This Row],[bldgvint]])</f>
        <v>Asm-CZ14-New</v>
      </c>
      <c r="G4564" s="15" t="str">
        <f>CONCATENATE(AllWeights5[[#This Row],[bldgtype]],"-",AllWeights5[[#This Row],[bldgloc]],"-",AllWeights5[[#This Row],[era]])</f>
        <v>Asm-CZ14-new</v>
      </c>
      <c r="H4564" s="7">
        <v>0.122</v>
      </c>
      <c r="I4564" s="8" t="s">
        <v>19</v>
      </c>
      <c r="J4564" s="5">
        <f>SUMIFS(AllWeights5[wt_vint],AllWeights5[bldgtype],AllWeights5[[#This Row],[bldgtype]],AllWeights5[bldgloc],AllWeights5[[#This Row],[bldgloc]],AllWeights5[era],AllWeights5[[#This Row],[era]])</f>
        <v>0.248</v>
      </c>
      <c r="K4564" s="16">
        <f>AllWeights5[[#This Row],[wt_vint]]/AllWeights5[[#This Row],[Total Weight (BT, CZ, Era)]]</f>
        <v>0.49193548387096775</v>
      </c>
    </row>
    <row r="4565" spans="1:11" x14ac:dyDescent="0.3">
      <c r="A4565" s="6">
        <v>2020</v>
      </c>
      <c r="B4565" s="7" t="s">
        <v>37</v>
      </c>
      <c r="C4565" s="7" t="s">
        <v>40</v>
      </c>
      <c r="D4565" s="7" t="s">
        <v>36</v>
      </c>
      <c r="E4565" s="7">
        <v>1975</v>
      </c>
      <c r="F4565" s="15" t="str">
        <f>CONCATENATE(AllWeights5[[#This Row],[bldgtype]],"-",AllWeights5[[#This Row],[bldgloc]],"-",AllWeights5[[#This Row],[bldgvint]])</f>
        <v>Asm-CZ15-1975</v>
      </c>
      <c r="G4565" s="15" t="str">
        <f>CONCATENATE(AllWeights5[[#This Row],[bldgtype]],"-",AllWeights5[[#This Row],[bldgloc]],"-",AllWeights5[[#This Row],[era]])</f>
        <v>Asm-CZ15-old</v>
      </c>
      <c r="H4565" s="7">
        <v>1.446</v>
      </c>
      <c r="I4565" s="8" t="s">
        <v>16</v>
      </c>
      <c r="J4565" s="5">
        <f>SUMIFS(AllWeights5[wt_vint],AllWeights5[bldgtype],AllWeights5[[#This Row],[bldgtype]],AllWeights5[bldgloc],AllWeights5[[#This Row],[bldgloc]],AllWeights5[era],AllWeights5[[#This Row],[era]])</f>
        <v>13.799000000000001</v>
      </c>
      <c r="K4565" s="16">
        <f>AllWeights5[[#This Row],[wt_vint]]/AllWeights5[[#This Row],[Total Weight (BT, CZ, Era)]]</f>
        <v>0.10479020218856437</v>
      </c>
    </row>
    <row r="4566" spans="1:11" x14ac:dyDescent="0.3">
      <c r="A4566" s="6">
        <v>2020</v>
      </c>
      <c r="B4566" s="7" t="s">
        <v>37</v>
      </c>
      <c r="C4566" s="7" t="s">
        <v>40</v>
      </c>
      <c r="D4566" s="7" t="s">
        <v>36</v>
      </c>
      <c r="E4566" s="7">
        <v>1985</v>
      </c>
      <c r="F4566" s="15" t="str">
        <f>CONCATENATE(AllWeights5[[#This Row],[bldgtype]],"-",AllWeights5[[#This Row],[bldgloc]],"-",AllWeights5[[#This Row],[bldgvint]])</f>
        <v>Asm-CZ15-1985</v>
      </c>
      <c r="G4566" s="15" t="str">
        <f>CONCATENATE(AllWeights5[[#This Row],[bldgtype]],"-",AllWeights5[[#This Row],[bldgloc]],"-",AllWeights5[[#This Row],[era]])</f>
        <v>Asm-CZ15-old</v>
      </c>
      <c r="H4566" s="7">
        <v>3.3690000000000002</v>
      </c>
      <c r="I4566" s="8" t="s">
        <v>16</v>
      </c>
      <c r="J4566" s="5">
        <f>SUMIFS(AllWeights5[wt_vint],AllWeights5[bldgtype],AllWeights5[[#This Row],[bldgtype]],AllWeights5[bldgloc],AllWeights5[[#This Row],[bldgloc]],AllWeights5[era],AllWeights5[[#This Row],[era]])</f>
        <v>13.799000000000001</v>
      </c>
      <c r="K4566" s="16">
        <f>AllWeights5[[#This Row],[wt_vint]]/AllWeights5[[#This Row],[Total Weight (BT, CZ, Era)]]</f>
        <v>0.24414812667584607</v>
      </c>
    </row>
    <row r="4567" spans="1:11" x14ac:dyDescent="0.3">
      <c r="A4567" s="6">
        <v>2020</v>
      </c>
      <c r="B4567" s="7" t="s">
        <v>37</v>
      </c>
      <c r="C4567" s="7" t="s">
        <v>40</v>
      </c>
      <c r="D4567" s="7" t="s">
        <v>36</v>
      </c>
      <c r="E4567" s="7">
        <v>1996</v>
      </c>
      <c r="F4567" s="15" t="str">
        <f>CONCATENATE(AllWeights5[[#This Row],[bldgtype]],"-",AllWeights5[[#This Row],[bldgloc]],"-",AllWeights5[[#This Row],[bldgvint]])</f>
        <v>Asm-CZ15-1996</v>
      </c>
      <c r="G4567" s="15" t="str">
        <f>CONCATENATE(AllWeights5[[#This Row],[bldgtype]],"-",AllWeights5[[#This Row],[bldgloc]],"-",AllWeights5[[#This Row],[era]])</f>
        <v>Asm-CZ15-old</v>
      </c>
      <c r="H4567" s="7">
        <v>2.0510000000000002</v>
      </c>
      <c r="I4567" s="8" t="s">
        <v>16</v>
      </c>
      <c r="J4567" s="5">
        <f>SUMIFS(AllWeights5[wt_vint],AllWeights5[bldgtype],AllWeights5[[#This Row],[bldgtype]],AllWeights5[bldgloc],AllWeights5[[#This Row],[bldgloc]],AllWeights5[era],AllWeights5[[#This Row],[era]])</f>
        <v>13.799000000000001</v>
      </c>
      <c r="K4567" s="16">
        <f>AllWeights5[[#This Row],[wt_vint]]/AllWeights5[[#This Row],[Total Weight (BT, CZ, Era)]]</f>
        <v>0.14863395898253495</v>
      </c>
    </row>
    <row r="4568" spans="1:11" x14ac:dyDescent="0.3">
      <c r="A4568" s="6">
        <v>2020</v>
      </c>
      <c r="B4568" s="7" t="s">
        <v>37</v>
      </c>
      <c r="C4568" s="7" t="s">
        <v>40</v>
      </c>
      <c r="D4568" s="7" t="s">
        <v>36</v>
      </c>
      <c r="E4568" s="7">
        <v>2003</v>
      </c>
      <c r="F4568" s="15" t="str">
        <f>CONCATENATE(AllWeights5[[#This Row],[bldgtype]],"-",AllWeights5[[#This Row],[bldgloc]],"-",AllWeights5[[#This Row],[bldgvint]])</f>
        <v>Asm-CZ15-2003</v>
      </c>
      <c r="G4568" s="15" t="str">
        <f>CONCATENATE(AllWeights5[[#This Row],[bldgtype]],"-",AllWeights5[[#This Row],[bldgloc]],"-",AllWeights5[[#This Row],[era]])</f>
        <v>Asm-CZ15-ex</v>
      </c>
      <c r="H4568" s="7">
        <v>1.9139999999999999</v>
      </c>
      <c r="I4568" s="8" t="s">
        <v>11</v>
      </c>
      <c r="J4568" s="5">
        <f>SUMIFS(AllWeights5[wt_vint],AllWeights5[bldgtype],AllWeights5[[#This Row],[bldgtype]],AllWeights5[bldgloc],AllWeights5[[#This Row],[bldgloc]],AllWeights5[era],AllWeights5[[#This Row],[era]])</f>
        <v>9.7059999999999995</v>
      </c>
      <c r="K4568" s="16">
        <f>AllWeights5[[#This Row],[wt_vint]]/AllWeights5[[#This Row],[Total Weight (BT, CZ, Era)]]</f>
        <v>0.19719760972594272</v>
      </c>
    </row>
    <row r="4569" spans="1:11" x14ac:dyDescent="0.3">
      <c r="A4569" s="6">
        <v>2020</v>
      </c>
      <c r="B4569" s="7" t="s">
        <v>37</v>
      </c>
      <c r="C4569" s="7" t="s">
        <v>40</v>
      </c>
      <c r="D4569" s="7" t="s">
        <v>36</v>
      </c>
      <c r="E4569" s="7">
        <v>2007</v>
      </c>
      <c r="F4569" s="15" t="str">
        <f>CONCATENATE(AllWeights5[[#This Row],[bldgtype]],"-",AllWeights5[[#This Row],[bldgloc]],"-",AllWeights5[[#This Row],[bldgvint]])</f>
        <v>Asm-CZ15-2007</v>
      </c>
      <c r="G4569" s="15" t="str">
        <f>CONCATENATE(AllWeights5[[#This Row],[bldgtype]],"-",AllWeights5[[#This Row],[bldgloc]],"-",AllWeights5[[#This Row],[era]])</f>
        <v>Asm-CZ15-ex</v>
      </c>
      <c r="H4569" s="7">
        <v>1.0640000000000001</v>
      </c>
      <c r="I4569" s="8" t="s">
        <v>11</v>
      </c>
      <c r="J4569" s="5">
        <f>SUMIFS(AllWeights5[wt_vint],AllWeights5[bldgtype],AllWeights5[[#This Row],[bldgtype]],AllWeights5[bldgloc],AllWeights5[[#This Row],[bldgloc]],AllWeights5[era],AllWeights5[[#This Row],[era]])</f>
        <v>9.7059999999999995</v>
      </c>
      <c r="K4569" s="16">
        <f>AllWeights5[[#This Row],[wt_vint]]/AllWeights5[[#This Row],[Total Weight (BT, CZ, Era)]]</f>
        <v>0.1096229136616526</v>
      </c>
    </row>
    <row r="4570" spans="1:11" x14ac:dyDescent="0.3">
      <c r="A4570" s="6">
        <v>2020</v>
      </c>
      <c r="B4570" s="7" t="s">
        <v>37</v>
      </c>
      <c r="C4570" s="7" t="s">
        <v>40</v>
      </c>
      <c r="D4570" s="7" t="s">
        <v>36</v>
      </c>
      <c r="E4570" s="7">
        <v>2011</v>
      </c>
      <c r="F4570" s="15" t="str">
        <f>CONCATENATE(AllWeights5[[#This Row],[bldgtype]],"-",AllWeights5[[#This Row],[bldgloc]],"-",AllWeights5[[#This Row],[bldgvint]])</f>
        <v>Asm-CZ15-2011</v>
      </c>
      <c r="G4570" s="15" t="str">
        <f>CONCATENATE(AllWeights5[[#This Row],[bldgtype]],"-",AllWeights5[[#This Row],[bldgloc]],"-",AllWeights5[[#This Row],[era]])</f>
        <v>Asm-CZ15-ex</v>
      </c>
      <c r="H4570" s="7">
        <v>1.0640000000000001</v>
      </c>
      <c r="I4570" s="8" t="s">
        <v>11</v>
      </c>
      <c r="J4570" s="5">
        <f>SUMIFS(AllWeights5[wt_vint],AllWeights5[bldgtype],AllWeights5[[#This Row],[bldgtype]],AllWeights5[bldgloc],AllWeights5[[#This Row],[bldgloc]],AllWeights5[era],AllWeights5[[#This Row],[era]])</f>
        <v>9.7059999999999995</v>
      </c>
      <c r="K4570" s="16">
        <f>AllWeights5[[#This Row],[wt_vint]]/AllWeights5[[#This Row],[Total Weight (BT, CZ, Era)]]</f>
        <v>0.1096229136616526</v>
      </c>
    </row>
    <row r="4571" spans="1:11" x14ac:dyDescent="0.3">
      <c r="A4571" s="6">
        <v>2020</v>
      </c>
      <c r="B4571" s="7" t="s">
        <v>37</v>
      </c>
      <c r="C4571" s="7" t="s">
        <v>40</v>
      </c>
      <c r="D4571" s="7" t="s">
        <v>36</v>
      </c>
      <c r="E4571" s="7">
        <v>2015</v>
      </c>
      <c r="F4571" s="15" t="str">
        <f>CONCATENATE(AllWeights5[[#This Row],[bldgtype]],"-",AllWeights5[[#This Row],[bldgloc]],"-",AllWeights5[[#This Row],[bldgvint]])</f>
        <v>Asm-CZ15-2015</v>
      </c>
      <c r="G4571" s="15" t="str">
        <f>CONCATENATE(AllWeights5[[#This Row],[bldgtype]],"-",AllWeights5[[#This Row],[bldgloc]],"-",AllWeights5[[#This Row],[era]])</f>
        <v>Asm-CZ15-ex</v>
      </c>
      <c r="H4571" s="7">
        <v>0.79800000000000004</v>
      </c>
      <c r="I4571" s="8" t="s">
        <v>11</v>
      </c>
      <c r="J4571" s="5">
        <f>SUMIFS(AllWeights5[wt_vint],AllWeights5[bldgtype],AllWeights5[[#This Row],[bldgtype]],AllWeights5[bldgloc],AllWeights5[[#This Row],[bldgloc]],AllWeights5[era],AllWeights5[[#This Row],[era]])</f>
        <v>9.7059999999999995</v>
      </c>
      <c r="K4571" s="16">
        <f>AllWeights5[[#This Row],[wt_vint]]/AllWeights5[[#This Row],[Total Weight (BT, CZ, Era)]]</f>
        <v>8.2217185246239444E-2</v>
      </c>
    </row>
    <row r="4572" spans="1:11" x14ac:dyDescent="0.3">
      <c r="A4572" s="6">
        <v>2020</v>
      </c>
      <c r="B4572" s="7" t="s">
        <v>37</v>
      </c>
      <c r="C4572" s="7" t="s">
        <v>40</v>
      </c>
      <c r="D4572" s="7" t="s">
        <v>36</v>
      </c>
      <c r="E4572" s="7">
        <v>2017</v>
      </c>
      <c r="F4572" s="15" t="str">
        <f>CONCATENATE(AllWeights5[[#This Row],[bldgtype]],"-",AllWeights5[[#This Row],[bldgloc]],"-",AllWeights5[[#This Row],[bldgvint]])</f>
        <v>Asm-CZ15-2017</v>
      </c>
      <c r="G4572" s="15" t="str">
        <f>CONCATENATE(AllWeights5[[#This Row],[bldgtype]],"-",AllWeights5[[#This Row],[bldgloc]],"-",AllWeights5[[#This Row],[era]])</f>
        <v>Asm-CZ15-rec</v>
      </c>
      <c r="H4572" s="7">
        <v>0.79800000000000004</v>
      </c>
      <c r="I4572" s="8" t="s">
        <v>14</v>
      </c>
      <c r="J4572" s="5">
        <f>SUMIFS(AllWeights5[wt_vint],AllWeights5[bldgtype],AllWeights5[[#This Row],[bldgtype]],AllWeights5[bldgloc],AllWeights5[[#This Row],[bldgloc]],AllWeights5[era],AllWeights5[[#This Row],[era]])</f>
        <v>2.133</v>
      </c>
      <c r="K4572" s="16">
        <f>AllWeights5[[#This Row],[wt_vint]]/AllWeights5[[#This Row],[Total Weight (BT, CZ, Era)]]</f>
        <v>0.37412095639943743</v>
      </c>
    </row>
    <row r="4573" spans="1:11" x14ac:dyDescent="0.3">
      <c r="A4573" s="6">
        <v>2020</v>
      </c>
      <c r="B4573" s="7" t="s">
        <v>37</v>
      </c>
      <c r="C4573" s="7" t="s">
        <v>40</v>
      </c>
      <c r="D4573" s="7" t="s">
        <v>36</v>
      </c>
      <c r="E4573" s="7">
        <v>2020</v>
      </c>
      <c r="F4573" s="15" t="str">
        <f>CONCATENATE(AllWeights5[[#This Row],[bldgtype]],"-",AllWeights5[[#This Row],[bldgloc]],"-",AllWeights5[[#This Row],[bldgvint]])</f>
        <v>Asm-CZ15-2020</v>
      </c>
      <c r="G4573" s="15" t="str">
        <f>CONCATENATE(AllWeights5[[#This Row],[bldgtype]],"-",AllWeights5[[#This Row],[bldgloc]],"-",AllWeights5[[#This Row],[era]])</f>
        <v>Asm-CZ15-rec</v>
      </c>
      <c r="H4573" s="7">
        <v>0.26600000000000001</v>
      </c>
      <c r="I4573" s="8" t="s">
        <v>14</v>
      </c>
      <c r="J4573" s="5">
        <f>SUMIFS(AllWeights5[wt_vint],AllWeights5[bldgtype],AllWeights5[[#This Row],[bldgtype]],AllWeights5[bldgloc],AllWeights5[[#This Row],[bldgloc]],AllWeights5[era],AllWeights5[[#This Row],[era]])</f>
        <v>2.133</v>
      </c>
      <c r="K4573" s="16">
        <f>AllWeights5[[#This Row],[wt_vint]]/AllWeights5[[#This Row],[Total Weight (BT, CZ, Era)]]</f>
        <v>0.12470698546647914</v>
      </c>
    </row>
    <row r="4574" spans="1:11" x14ac:dyDescent="0.3">
      <c r="A4574" s="6">
        <v>2020</v>
      </c>
      <c r="B4574" s="7" t="s">
        <v>37</v>
      </c>
      <c r="C4574" s="7" t="s">
        <v>40</v>
      </c>
      <c r="D4574" s="7" t="s">
        <v>36</v>
      </c>
      <c r="E4574" s="7" t="s">
        <v>18</v>
      </c>
      <c r="F4574" s="15" t="str">
        <f>CONCATENATE(AllWeights5[[#This Row],[bldgtype]],"-",AllWeights5[[#This Row],[bldgloc]],"-",AllWeights5[[#This Row],[bldgvint]])</f>
        <v>Asm-CZ15-New</v>
      </c>
      <c r="G4574" s="15" t="str">
        <f>CONCATENATE(AllWeights5[[#This Row],[bldgtype]],"-",AllWeights5[[#This Row],[bldgloc]],"-",AllWeights5[[#This Row],[era]])</f>
        <v>Asm-CZ15-new</v>
      </c>
      <c r="H4574" s="7">
        <v>0.26600000000000001</v>
      </c>
      <c r="I4574" s="8" t="s">
        <v>19</v>
      </c>
      <c r="J4574" s="5">
        <f>SUMIFS(AllWeights5[wt_vint],AllWeights5[bldgtype],AllWeights5[[#This Row],[bldgtype]],AllWeights5[bldgloc],AllWeights5[[#This Row],[bldgloc]],AllWeights5[era],AllWeights5[[#This Row],[era]])</f>
        <v>0.53300000000000003</v>
      </c>
      <c r="K4574" s="16">
        <f>AllWeights5[[#This Row],[wt_vint]]/AllWeights5[[#This Row],[Total Weight (BT, CZ, Era)]]</f>
        <v>0.49906191369606001</v>
      </c>
    </row>
    <row r="4575" spans="1:11" x14ac:dyDescent="0.3">
      <c r="A4575" s="6">
        <v>2020</v>
      </c>
      <c r="B4575" s="7" t="s">
        <v>37</v>
      </c>
      <c r="C4575" s="7" t="s">
        <v>40</v>
      </c>
      <c r="D4575" s="7" t="s">
        <v>27</v>
      </c>
      <c r="E4575" s="7">
        <v>1975</v>
      </c>
      <c r="F4575" s="15" t="str">
        <f>CONCATENATE(AllWeights5[[#This Row],[bldgtype]],"-",AllWeights5[[#This Row],[bldgloc]],"-",AllWeights5[[#This Row],[bldgvint]])</f>
        <v>Asm-CZ16-1975</v>
      </c>
      <c r="G4575" s="15" t="str">
        <f>CONCATENATE(AllWeights5[[#This Row],[bldgtype]],"-",AllWeights5[[#This Row],[bldgloc]],"-",AllWeights5[[#This Row],[era]])</f>
        <v>Asm-CZ16-old</v>
      </c>
      <c r="H4575" s="7">
        <v>0.88800000000000001</v>
      </c>
      <c r="I4575" s="8" t="s">
        <v>16</v>
      </c>
      <c r="J4575" s="5">
        <f>SUMIFS(AllWeights5[wt_vint],AllWeights5[bldgtype],AllWeights5[[#This Row],[bldgtype]],AllWeights5[bldgloc],AllWeights5[[#This Row],[bldgloc]],AllWeights5[era],AllWeights5[[#This Row],[era]])</f>
        <v>7.0489999999999995</v>
      </c>
      <c r="K4575" s="16">
        <f>AllWeights5[[#This Row],[wt_vint]]/AllWeights5[[#This Row],[Total Weight (BT, CZ, Era)]]</f>
        <v>0.12597531564760961</v>
      </c>
    </row>
    <row r="4576" spans="1:11" x14ac:dyDescent="0.3">
      <c r="A4576" s="6">
        <v>2020</v>
      </c>
      <c r="B4576" s="7" t="s">
        <v>37</v>
      </c>
      <c r="C4576" s="7" t="s">
        <v>40</v>
      </c>
      <c r="D4576" s="7" t="s">
        <v>27</v>
      </c>
      <c r="E4576" s="7">
        <v>1985</v>
      </c>
      <c r="F4576" s="15" t="str">
        <f>CONCATENATE(AllWeights5[[#This Row],[bldgtype]],"-",AllWeights5[[#This Row],[bldgloc]],"-",AllWeights5[[#This Row],[bldgvint]])</f>
        <v>Asm-CZ16-1985</v>
      </c>
      <c r="G4576" s="15" t="str">
        <f>CONCATENATE(AllWeights5[[#This Row],[bldgtype]],"-",AllWeights5[[#This Row],[bldgloc]],"-",AllWeights5[[#This Row],[era]])</f>
        <v>Asm-CZ16-old</v>
      </c>
      <c r="H4576" s="7">
        <v>1.175</v>
      </c>
      <c r="I4576" s="8" t="s">
        <v>16</v>
      </c>
      <c r="J4576" s="5">
        <f>SUMIFS(AllWeights5[wt_vint],AllWeights5[bldgtype],AllWeights5[[#This Row],[bldgtype]],AllWeights5[bldgloc],AllWeights5[[#This Row],[bldgloc]],AllWeights5[era],AllWeights5[[#This Row],[era]])</f>
        <v>7.0489999999999995</v>
      </c>
      <c r="K4576" s="16">
        <f>AllWeights5[[#This Row],[wt_vint]]/AllWeights5[[#This Row],[Total Weight (BT, CZ, Era)]]</f>
        <v>0.16669031068236631</v>
      </c>
    </row>
    <row r="4577" spans="1:11" x14ac:dyDescent="0.3">
      <c r="A4577" s="6">
        <v>2020</v>
      </c>
      <c r="B4577" s="7" t="s">
        <v>37</v>
      </c>
      <c r="C4577" s="7" t="s">
        <v>40</v>
      </c>
      <c r="D4577" s="7" t="s">
        <v>27</v>
      </c>
      <c r="E4577" s="7">
        <v>1996</v>
      </c>
      <c r="F4577" s="15" t="str">
        <f>CONCATENATE(AllWeights5[[#This Row],[bldgtype]],"-",AllWeights5[[#This Row],[bldgloc]],"-",AllWeights5[[#This Row],[bldgvint]])</f>
        <v>Asm-CZ16-1996</v>
      </c>
      <c r="G4577" s="15" t="str">
        <f>CONCATENATE(AllWeights5[[#This Row],[bldgtype]],"-",AllWeights5[[#This Row],[bldgloc]],"-",AllWeights5[[#This Row],[era]])</f>
        <v>Asm-CZ16-old</v>
      </c>
      <c r="H4577" s="7">
        <v>0.78600000000000003</v>
      </c>
      <c r="I4577" s="8" t="s">
        <v>16</v>
      </c>
      <c r="J4577" s="5">
        <f>SUMIFS(AllWeights5[wt_vint],AllWeights5[bldgtype],AllWeights5[[#This Row],[bldgtype]],AllWeights5[bldgloc],AllWeights5[[#This Row],[bldgloc]],AllWeights5[era],AllWeights5[[#This Row],[era]])</f>
        <v>7.0489999999999995</v>
      </c>
      <c r="K4577" s="16">
        <f>AllWeights5[[#This Row],[wt_vint]]/AllWeights5[[#This Row],[Total Weight (BT, CZ, Era)]]</f>
        <v>0.11150517803943823</v>
      </c>
    </row>
    <row r="4578" spans="1:11" x14ac:dyDescent="0.3">
      <c r="A4578" s="6">
        <v>2020</v>
      </c>
      <c r="B4578" s="7" t="s">
        <v>37</v>
      </c>
      <c r="C4578" s="7" t="s">
        <v>40</v>
      </c>
      <c r="D4578" s="7" t="s">
        <v>27</v>
      </c>
      <c r="E4578" s="7">
        <v>2003</v>
      </c>
      <c r="F4578" s="15" t="str">
        <f>CONCATENATE(AllWeights5[[#This Row],[bldgtype]],"-",AllWeights5[[#This Row],[bldgloc]],"-",AllWeights5[[#This Row],[bldgvint]])</f>
        <v>Asm-CZ16-2003</v>
      </c>
      <c r="G4578" s="15" t="str">
        <f>CONCATENATE(AllWeights5[[#This Row],[bldgtype]],"-",AllWeights5[[#This Row],[bldgloc]],"-",AllWeights5[[#This Row],[era]])</f>
        <v>Asm-CZ16-ex</v>
      </c>
      <c r="H4578" s="7">
        <v>0.53500000000000003</v>
      </c>
      <c r="I4578" s="8" t="s">
        <v>11</v>
      </c>
      <c r="J4578" s="5">
        <f>SUMIFS(AllWeights5[wt_vint],AllWeights5[bldgtype],AllWeights5[[#This Row],[bldgtype]],AllWeights5[bldgloc],AllWeights5[[#This Row],[bldgloc]],AllWeights5[era],AllWeights5[[#This Row],[era]])</f>
        <v>3.04</v>
      </c>
      <c r="K4578" s="16">
        <f>AllWeights5[[#This Row],[wt_vint]]/AllWeights5[[#This Row],[Total Weight (BT, CZ, Era)]]</f>
        <v>0.17598684210526316</v>
      </c>
    </row>
    <row r="4579" spans="1:11" x14ac:dyDescent="0.3">
      <c r="A4579" s="6">
        <v>2020</v>
      </c>
      <c r="B4579" s="7" t="s">
        <v>37</v>
      </c>
      <c r="C4579" s="7" t="s">
        <v>40</v>
      </c>
      <c r="D4579" s="7" t="s">
        <v>27</v>
      </c>
      <c r="E4579" s="7">
        <v>2007</v>
      </c>
      <c r="F4579" s="15" t="str">
        <f>CONCATENATE(AllWeights5[[#This Row],[bldgtype]],"-",AllWeights5[[#This Row],[bldgloc]],"-",AllWeights5[[#This Row],[bldgvint]])</f>
        <v>Asm-CZ16-2007</v>
      </c>
      <c r="G4579" s="15" t="str">
        <f>CONCATENATE(AllWeights5[[#This Row],[bldgtype]],"-",AllWeights5[[#This Row],[bldgloc]],"-",AllWeights5[[#This Row],[era]])</f>
        <v>Asm-CZ16-ex</v>
      </c>
      <c r="H4579" s="7">
        <v>0.30599999999999999</v>
      </c>
      <c r="I4579" s="8" t="s">
        <v>11</v>
      </c>
      <c r="J4579" s="5">
        <f>SUMIFS(AllWeights5[wt_vint],AllWeights5[bldgtype],AllWeights5[[#This Row],[bldgtype]],AllWeights5[bldgloc],AllWeights5[[#This Row],[bldgloc]],AllWeights5[era],AllWeights5[[#This Row],[era]])</f>
        <v>3.04</v>
      </c>
      <c r="K4579" s="16">
        <f>AllWeights5[[#This Row],[wt_vint]]/AllWeights5[[#This Row],[Total Weight (BT, CZ, Era)]]</f>
        <v>0.1006578947368421</v>
      </c>
    </row>
    <row r="4580" spans="1:11" x14ac:dyDescent="0.3">
      <c r="A4580" s="6">
        <v>2020</v>
      </c>
      <c r="B4580" s="7" t="s">
        <v>37</v>
      </c>
      <c r="C4580" s="7" t="s">
        <v>40</v>
      </c>
      <c r="D4580" s="7" t="s">
        <v>27</v>
      </c>
      <c r="E4580" s="7">
        <v>2011</v>
      </c>
      <c r="F4580" s="15" t="str">
        <f>CONCATENATE(AllWeights5[[#This Row],[bldgtype]],"-",AllWeights5[[#This Row],[bldgloc]],"-",AllWeights5[[#This Row],[bldgvint]])</f>
        <v>Asm-CZ16-2011</v>
      </c>
      <c r="G4580" s="15" t="str">
        <f>CONCATENATE(AllWeights5[[#This Row],[bldgtype]],"-",AllWeights5[[#This Row],[bldgloc]],"-",AllWeights5[[#This Row],[era]])</f>
        <v>Asm-CZ16-ex</v>
      </c>
      <c r="H4580" s="7">
        <v>0.30599999999999999</v>
      </c>
      <c r="I4580" s="8" t="s">
        <v>11</v>
      </c>
      <c r="J4580" s="5">
        <f>SUMIFS(AllWeights5[wt_vint],AllWeights5[bldgtype],AllWeights5[[#This Row],[bldgtype]],AllWeights5[bldgloc],AllWeights5[[#This Row],[bldgloc]],AllWeights5[era],AllWeights5[[#This Row],[era]])</f>
        <v>3.04</v>
      </c>
      <c r="K4580" s="16">
        <f>AllWeights5[[#This Row],[wt_vint]]/AllWeights5[[#This Row],[Total Weight (BT, CZ, Era)]]</f>
        <v>0.1006578947368421</v>
      </c>
    </row>
    <row r="4581" spans="1:11" x14ac:dyDescent="0.3">
      <c r="A4581" s="6">
        <v>2020</v>
      </c>
      <c r="B4581" s="7" t="s">
        <v>37</v>
      </c>
      <c r="C4581" s="7" t="s">
        <v>40</v>
      </c>
      <c r="D4581" s="7" t="s">
        <v>27</v>
      </c>
      <c r="E4581" s="7">
        <v>2015</v>
      </c>
      <c r="F4581" s="15" t="str">
        <f>CONCATENATE(AllWeights5[[#This Row],[bldgtype]],"-",AllWeights5[[#This Row],[bldgloc]],"-",AllWeights5[[#This Row],[bldgvint]])</f>
        <v>Asm-CZ16-2015</v>
      </c>
      <c r="G4581" s="15" t="str">
        <f>CONCATENATE(AllWeights5[[#This Row],[bldgtype]],"-",AllWeights5[[#This Row],[bldgloc]],"-",AllWeights5[[#This Row],[era]])</f>
        <v>Asm-CZ16-ex</v>
      </c>
      <c r="H4581" s="7">
        <v>0.23</v>
      </c>
      <c r="I4581" s="8" t="s">
        <v>11</v>
      </c>
      <c r="J4581" s="5">
        <f>SUMIFS(AllWeights5[wt_vint],AllWeights5[bldgtype],AllWeights5[[#This Row],[bldgtype]],AllWeights5[bldgloc],AllWeights5[[#This Row],[bldgloc]],AllWeights5[era],AllWeights5[[#This Row],[era]])</f>
        <v>3.04</v>
      </c>
      <c r="K4581" s="16">
        <f>AllWeights5[[#This Row],[wt_vint]]/AllWeights5[[#This Row],[Total Weight (BT, CZ, Era)]]</f>
        <v>7.5657894736842105E-2</v>
      </c>
    </row>
    <row r="4582" spans="1:11" x14ac:dyDescent="0.3">
      <c r="A4582" s="6">
        <v>2020</v>
      </c>
      <c r="B4582" s="7" t="s">
        <v>37</v>
      </c>
      <c r="C4582" s="7" t="s">
        <v>40</v>
      </c>
      <c r="D4582" s="7" t="s">
        <v>27</v>
      </c>
      <c r="E4582" s="7">
        <v>2017</v>
      </c>
      <c r="F4582" s="15" t="str">
        <f>CONCATENATE(AllWeights5[[#This Row],[bldgtype]],"-",AllWeights5[[#This Row],[bldgloc]],"-",AllWeights5[[#This Row],[bldgvint]])</f>
        <v>Asm-CZ16-2017</v>
      </c>
      <c r="G4582" s="15" t="str">
        <f>CONCATENATE(AllWeights5[[#This Row],[bldgtype]],"-",AllWeights5[[#This Row],[bldgloc]],"-",AllWeights5[[#This Row],[era]])</f>
        <v>Asm-CZ16-rec</v>
      </c>
      <c r="H4582" s="7">
        <v>0.23</v>
      </c>
      <c r="I4582" s="8" t="s">
        <v>14</v>
      </c>
      <c r="J4582" s="5">
        <f>SUMIFS(AllWeights5[wt_vint],AllWeights5[bldgtype],AllWeights5[[#This Row],[bldgtype]],AllWeights5[bldgloc],AllWeights5[[#This Row],[bldgloc]],AllWeights5[era],AllWeights5[[#This Row],[era]])</f>
        <v>0.67500000000000004</v>
      </c>
      <c r="K4582" s="16">
        <f>AllWeights5[[#This Row],[wt_vint]]/AllWeights5[[#This Row],[Total Weight (BT, CZ, Era)]]</f>
        <v>0.34074074074074073</v>
      </c>
    </row>
    <row r="4583" spans="1:11" x14ac:dyDescent="0.3">
      <c r="A4583" s="6">
        <v>2020</v>
      </c>
      <c r="B4583" s="7" t="s">
        <v>37</v>
      </c>
      <c r="C4583" s="7" t="s">
        <v>40</v>
      </c>
      <c r="D4583" s="7" t="s">
        <v>27</v>
      </c>
      <c r="E4583" s="7">
        <v>2020</v>
      </c>
      <c r="F4583" s="15" t="str">
        <f>CONCATENATE(AllWeights5[[#This Row],[bldgtype]],"-",AllWeights5[[#This Row],[bldgloc]],"-",AllWeights5[[#This Row],[bldgvint]])</f>
        <v>Asm-CZ16-2020</v>
      </c>
      <c r="G4583" s="15" t="str">
        <f>CONCATENATE(AllWeights5[[#This Row],[bldgtype]],"-",AllWeights5[[#This Row],[bldgloc]],"-",AllWeights5[[#This Row],[era]])</f>
        <v>Asm-CZ16-rec</v>
      </c>
      <c r="H4583" s="7">
        <v>7.6999999999999999E-2</v>
      </c>
      <c r="I4583" s="8" t="s">
        <v>14</v>
      </c>
      <c r="J4583" s="5">
        <f>SUMIFS(AllWeights5[wt_vint],AllWeights5[bldgtype],AllWeights5[[#This Row],[bldgtype]],AllWeights5[bldgloc],AllWeights5[[#This Row],[bldgloc]],AllWeights5[era],AllWeights5[[#This Row],[era]])</f>
        <v>0.67500000000000004</v>
      </c>
      <c r="K4583" s="16">
        <f>AllWeights5[[#This Row],[wt_vint]]/AllWeights5[[#This Row],[Total Weight (BT, CZ, Era)]]</f>
        <v>0.11407407407407406</v>
      </c>
    </row>
    <row r="4584" spans="1:11" x14ac:dyDescent="0.3">
      <c r="A4584" s="6">
        <v>2020</v>
      </c>
      <c r="B4584" s="7" t="s">
        <v>37</v>
      </c>
      <c r="C4584" s="7" t="s">
        <v>40</v>
      </c>
      <c r="D4584" s="7" t="s">
        <v>27</v>
      </c>
      <c r="E4584" s="7" t="s">
        <v>18</v>
      </c>
      <c r="F4584" s="15" t="str">
        <f>CONCATENATE(AllWeights5[[#This Row],[bldgtype]],"-",AllWeights5[[#This Row],[bldgloc]],"-",AllWeights5[[#This Row],[bldgvint]])</f>
        <v>Asm-CZ16-New</v>
      </c>
      <c r="G4584" s="15" t="str">
        <f>CONCATENATE(AllWeights5[[#This Row],[bldgtype]],"-",AllWeights5[[#This Row],[bldgloc]],"-",AllWeights5[[#This Row],[era]])</f>
        <v>Asm-CZ16-new</v>
      </c>
      <c r="H4584" s="7">
        <v>7.6999999999999999E-2</v>
      </c>
      <c r="I4584" s="8" t="s">
        <v>19</v>
      </c>
      <c r="J4584" s="5">
        <f>SUMIFS(AllWeights5[wt_vint],AllWeights5[bldgtype],AllWeights5[[#This Row],[bldgtype]],AllWeights5[bldgloc],AllWeights5[[#This Row],[bldgloc]],AllWeights5[era],AllWeights5[[#This Row],[era]])</f>
        <v>0.16899999999999998</v>
      </c>
      <c r="K4584" s="16">
        <f>AllWeights5[[#This Row],[wt_vint]]/AllWeights5[[#This Row],[Total Weight (BT, CZ, Era)]]</f>
        <v>0.45562130177514798</v>
      </c>
    </row>
    <row r="4585" spans="1:11" x14ac:dyDescent="0.3">
      <c r="A4585" s="6">
        <v>2020</v>
      </c>
      <c r="B4585" s="7" t="s">
        <v>37</v>
      </c>
      <c r="C4585" s="7" t="s">
        <v>41</v>
      </c>
      <c r="D4585" s="7" t="s">
        <v>23</v>
      </c>
      <c r="E4585" s="7">
        <v>1975</v>
      </c>
      <c r="F4585" s="15" t="str">
        <f>CONCATENATE(AllWeights5[[#This Row],[bldgtype]],"-",AllWeights5[[#This Row],[bldgloc]],"-",AllWeights5[[#This Row],[bldgvint]])</f>
        <v>ECC-CZ05-1975</v>
      </c>
      <c r="G4585" s="15" t="str">
        <f>CONCATENATE(AllWeights5[[#This Row],[bldgtype]],"-",AllWeights5[[#This Row],[bldgloc]],"-",AllWeights5[[#This Row],[era]])</f>
        <v>ECC-CZ05-old</v>
      </c>
      <c r="H4585" s="7">
        <v>8.9999999999999993E-3</v>
      </c>
      <c r="I4585" s="8" t="s">
        <v>16</v>
      </c>
      <c r="J4585" s="5">
        <f>SUMIFS(AllWeights5[wt_vint],AllWeights5[bldgtype],AllWeights5[[#This Row],[bldgtype]],AllWeights5[bldgloc],AllWeights5[[#This Row],[bldgloc]],AllWeights5[era],AllWeights5[[#This Row],[era]])</f>
        <v>3.6609999999999996</v>
      </c>
      <c r="K4585" s="16">
        <f>AllWeights5[[#This Row],[wt_vint]]/AllWeights5[[#This Row],[Total Weight (BT, CZ, Era)]]</f>
        <v>2.4583447145588638E-3</v>
      </c>
    </row>
    <row r="4586" spans="1:11" x14ac:dyDescent="0.3">
      <c r="A4586" s="6">
        <v>2020</v>
      </c>
      <c r="B4586" s="7" t="s">
        <v>37</v>
      </c>
      <c r="C4586" s="7" t="s">
        <v>41</v>
      </c>
      <c r="D4586" s="7" t="s">
        <v>23</v>
      </c>
      <c r="E4586" s="7">
        <v>1985</v>
      </c>
      <c r="F4586" s="15" t="str">
        <f>CONCATENATE(AllWeights5[[#This Row],[bldgtype]],"-",AllWeights5[[#This Row],[bldgloc]],"-",AllWeights5[[#This Row],[bldgvint]])</f>
        <v>ECC-CZ05-1985</v>
      </c>
      <c r="G4586" s="15" t="str">
        <f>CONCATENATE(AllWeights5[[#This Row],[bldgtype]],"-",AllWeights5[[#This Row],[bldgloc]],"-",AllWeights5[[#This Row],[era]])</f>
        <v>ECC-CZ05-old</v>
      </c>
      <c r="H4586" s="7">
        <v>3.0000000000000001E-3</v>
      </c>
      <c r="I4586" s="8" t="s">
        <v>16</v>
      </c>
      <c r="J4586" s="5">
        <f>SUMIFS(AllWeights5[wt_vint],AllWeights5[bldgtype],AllWeights5[[#This Row],[bldgtype]],AllWeights5[bldgloc],AllWeights5[[#This Row],[bldgloc]],AllWeights5[era],AllWeights5[[#This Row],[era]])</f>
        <v>3.6609999999999996</v>
      </c>
      <c r="K4586" s="16">
        <f>AllWeights5[[#This Row],[wt_vint]]/AllWeights5[[#This Row],[Total Weight (BT, CZ, Era)]]</f>
        <v>8.1944823818628804E-4</v>
      </c>
    </row>
    <row r="4587" spans="1:11" x14ac:dyDescent="0.3">
      <c r="A4587" s="6">
        <v>2020</v>
      </c>
      <c r="B4587" s="7" t="s">
        <v>37</v>
      </c>
      <c r="C4587" s="7" t="s">
        <v>41</v>
      </c>
      <c r="D4587" s="7" t="s">
        <v>23</v>
      </c>
      <c r="E4587" s="7">
        <v>1996</v>
      </c>
      <c r="F4587" s="15" t="str">
        <f>CONCATENATE(AllWeights5[[#This Row],[bldgtype]],"-",AllWeights5[[#This Row],[bldgloc]],"-",AllWeights5[[#This Row],[bldgvint]])</f>
        <v>ECC-CZ05-1996</v>
      </c>
      <c r="G4587" s="15" t="str">
        <f>CONCATENATE(AllWeights5[[#This Row],[bldgtype]],"-",AllWeights5[[#This Row],[bldgloc]],"-",AllWeights5[[#This Row],[era]])</f>
        <v>ECC-CZ05-old</v>
      </c>
      <c r="H4587" s="7">
        <v>2E-3</v>
      </c>
      <c r="I4587" s="8" t="s">
        <v>16</v>
      </c>
      <c r="J4587" s="5">
        <f>SUMIFS(AllWeights5[wt_vint],AllWeights5[bldgtype],AllWeights5[[#This Row],[bldgtype]],AllWeights5[bldgloc],AllWeights5[[#This Row],[bldgloc]],AllWeights5[era],AllWeights5[[#This Row],[era]])</f>
        <v>3.6609999999999996</v>
      </c>
      <c r="K4587" s="16">
        <f>AllWeights5[[#This Row],[wt_vint]]/AllWeights5[[#This Row],[Total Weight (BT, CZ, Era)]]</f>
        <v>5.4629882545752532E-4</v>
      </c>
    </row>
    <row r="4588" spans="1:11" x14ac:dyDescent="0.3">
      <c r="A4588" s="6">
        <v>2020</v>
      </c>
      <c r="B4588" s="7" t="s">
        <v>37</v>
      </c>
      <c r="C4588" s="7" t="s">
        <v>41</v>
      </c>
      <c r="D4588" s="7" t="s">
        <v>23</v>
      </c>
      <c r="E4588" s="7">
        <v>2003</v>
      </c>
      <c r="F4588" s="15" t="str">
        <f>CONCATENATE(AllWeights5[[#This Row],[bldgtype]],"-",AllWeights5[[#This Row],[bldgloc]],"-",AllWeights5[[#This Row],[bldgvint]])</f>
        <v>ECC-CZ05-2003</v>
      </c>
      <c r="G4588" s="15" t="str">
        <f>CONCATENATE(AllWeights5[[#This Row],[bldgtype]],"-",AllWeights5[[#This Row],[bldgloc]],"-",AllWeights5[[#This Row],[era]])</f>
        <v>ECC-CZ05-ex</v>
      </c>
      <c r="H4588" s="7">
        <v>1E-3</v>
      </c>
      <c r="I4588" s="8" t="s">
        <v>11</v>
      </c>
      <c r="J4588" s="5">
        <f>SUMIFS(AllWeights5[wt_vint],AllWeights5[bldgtype],AllWeights5[[#This Row],[bldgtype]],AllWeights5[bldgloc],AllWeights5[[#This Row],[bldgloc]],AllWeights5[era],AllWeights5[[#This Row],[era]])</f>
        <v>0.82900000000000007</v>
      </c>
      <c r="K4588" s="16">
        <f>AllWeights5[[#This Row],[wt_vint]]/AllWeights5[[#This Row],[Total Weight (BT, CZ, Era)]]</f>
        <v>1.2062726176115801E-3</v>
      </c>
    </row>
    <row r="4589" spans="1:11" x14ac:dyDescent="0.3">
      <c r="A4589" s="6">
        <v>2020</v>
      </c>
      <c r="B4589" s="7" t="s">
        <v>37</v>
      </c>
      <c r="C4589" s="7" t="s">
        <v>41</v>
      </c>
      <c r="D4589" s="7" t="s">
        <v>23</v>
      </c>
      <c r="E4589" s="7">
        <v>2007</v>
      </c>
      <c r="F4589" s="15" t="str">
        <f>CONCATENATE(AllWeights5[[#This Row],[bldgtype]],"-",AllWeights5[[#This Row],[bldgloc]],"-",AllWeights5[[#This Row],[bldgvint]])</f>
        <v>ECC-CZ05-2007</v>
      </c>
      <c r="G4589" s="15" t="str">
        <f>CONCATENATE(AllWeights5[[#This Row],[bldgtype]],"-",AllWeights5[[#This Row],[bldgloc]],"-",AllWeights5[[#This Row],[era]])</f>
        <v>ECC-CZ05-ex</v>
      </c>
      <c r="H4589" s="7">
        <v>1E-3</v>
      </c>
      <c r="I4589" s="8" t="s">
        <v>11</v>
      </c>
      <c r="J4589" s="5">
        <f>SUMIFS(AllWeights5[wt_vint],AllWeights5[bldgtype],AllWeights5[[#This Row],[bldgtype]],AllWeights5[bldgloc],AllWeights5[[#This Row],[bldgloc]],AllWeights5[era],AllWeights5[[#This Row],[era]])</f>
        <v>0.82900000000000007</v>
      </c>
      <c r="K4589" s="16">
        <f>AllWeights5[[#This Row],[wt_vint]]/AllWeights5[[#This Row],[Total Weight (BT, CZ, Era)]]</f>
        <v>1.2062726176115801E-3</v>
      </c>
    </row>
    <row r="4590" spans="1:11" x14ac:dyDescent="0.3">
      <c r="A4590" s="6">
        <v>2020</v>
      </c>
      <c r="B4590" s="7" t="s">
        <v>37</v>
      </c>
      <c r="C4590" s="7" t="s">
        <v>41</v>
      </c>
      <c r="D4590" s="7" t="s">
        <v>23</v>
      </c>
      <c r="E4590" s="7">
        <v>2011</v>
      </c>
      <c r="F4590" s="15" t="str">
        <f>CONCATENATE(AllWeights5[[#This Row],[bldgtype]],"-",AllWeights5[[#This Row],[bldgloc]],"-",AllWeights5[[#This Row],[bldgvint]])</f>
        <v>ECC-CZ05-2011</v>
      </c>
      <c r="G4590" s="15" t="str">
        <f>CONCATENATE(AllWeights5[[#This Row],[bldgtype]],"-",AllWeights5[[#This Row],[bldgloc]],"-",AllWeights5[[#This Row],[era]])</f>
        <v>ECC-CZ05-ex</v>
      </c>
      <c r="H4590" s="7">
        <v>1E-3</v>
      </c>
      <c r="I4590" s="8" t="s">
        <v>11</v>
      </c>
      <c r="J4590" s="5">
        <f>SUMIFS(AllWeights5[wt_vint],AllWeights5[bldgtype],AllWeights5[[#This Row],[bldgtype]],AllWeights5[bldgloc],AllWeights5[[#This Row],[bldgloc]],AllWeights5[era],AllWeights5[[#This Row],[era]])</f>
        <v>0.82900000000000007</v>
      </c>
      <c r="K4590" s="16">
        <f>AllWeights5[[#This Row],[wt_vint]]/AllWeights5[[#This Row],[Total Weight (BT, CZ, Era)]]</f>
        <v>1.2062726176115801E-3</v>
      </c>
    </row>
    <row r="4591" spans="1:11" x14ac:dyDescent="0.3">
      <c r="A4591" s="6">
        <v>2020</v>
      </c>
      <c r="B4591" s="7" t="s">
        <v>37</v>
      </c>
      <c r="C4591" s="7" t="s">
        <v>41</v>
      </c>
      <c r="D4591" s="7" t="s">
        <v>23</v>
      </c>
      <c r="E4591" s="7">
        <v>2015</v>
      </c>
      <c r="F4591" s="15" t="str">
        <f>CONCATENATE(AllWeights5[[#This Row],[bldgtype]],"-",AllWeights5[[#This Row],[bldgloc]],"-",AllWeights5[[#This Row],[bldgvint]])</f>
        <v>ECC-CZ05-2015</v>
      </c>
      <c r="G4591" s="15" t="str">
        <f>CONCATENATE(AllWeights5[[#This Row],[bldgtype]],"-",AllWeights5[[#This Row],[bldgloc]],"-",AllWeights5[[#This Row],[era]])</f>
        <v>ECC-CZ05-ex</v>
      </c>
      <c r="H4591" s="7">
        <v>1E-3</v>
      </c>
      <c r="I4591" s="8" t="s">
        <v>11</v>
      </c>
      <c r="J4591" s="5">
        <f>SUMIFS(AllWeights5[wt_vint],AllWeights5[bldgtype],AllWeights5[[#This Row],[bldgtype]],AllWeights5[bldgloc],AllWeights5[[#This Row],[bldgloc]],AllWeights5[era],AllWeights5[[#This Row],[era]])</f>
        <v>0.82900000000000007</v>
      </c>
      <c r="K4591" s="16">
        <f>AllWeights5[[#This Row],[wt_vint]]/AllWeights5[[#This Row],[Total Weight (BT, CZ, Era)]]</f>
        <v>1.2062726176115801E-3</v>
      </c>
    </row>
    <row r="4592" spans="1:11" x14ac:dyDescent="0.3">
      <c r="A4592" s="6">
        <v>2020</v>
      </c>
      <c r="B4592" s="7" t="s">
        <v>37</v>
      </c>
      <c r="C4592" s="7" t="s">
        <v>41</v>
      </c>
      <c r="D4592" s="7" t="s">
        <v>23</v>
      </c>
      <c r="E4592" s="7">
        <v>2017</v>
      </c>
      <c r="F4592" s="15" t="str">
        <f>CONCATENATE(AllWeights5[[#This Row],[bldgtype]],"-",AllWeights5[[#This Row],[bldgloc]],"-",AllWeights5[[#This Row],[bldgvint]])</f>
        <v>ECC-CZ05-2017</v>
      </c>
      <c r="G4592" s="15" t="str">
        <f>CONCATENATE(AllWeights5[[#This Row],[bldgtype]],"-",AllWeights5[[#This Row],[bldgloc]],"-",AllWeights5[[#This Row],[era]])</f>
        <v>ECC-CZ05-rec</v>
      </c>
      <c r="H4592" s="7">
        <v>1E-3</v>
      </c>
      <c r="I4592" s="8" t="s">
        <v>14</v>
      </c>
      <c r="J4592" s="5">
        <f>SUMIFS(AllWeights5[wt_vint],AllWeights5[bldgtype],AllWeights5[[#This Row],[bldgtype]],AllWeights5[bldgloc],AllWeights5[[#This Row],[bldgloc]],AllWeights5[era],AllWeights5[[#This Row],[era]])</f>
        <v>0.157</v>
      </c>
      <c r="K4592" s="16">
        <f>AllWeights5[[#This Row],[wt_vint]]/AllWeights5[[#This Row],[Total Weight (BT, CZ, Era)]]</f>
        <v>6.369426751592357E-3</v>
      </c>
    </row>
    <row r="4593" spans="1:11" x14ac:dyDescent="0.3">
      <c r="A4593" s="6">
        <v>2020</v>
      </c>
      <c r="B4593" s="7" t="s">
        <v>37</v>
      </c>
      <c r="C4593" s="7" t="s">
        <v>41</v>
      </c>
      <c r="D4593" s="7" t="s">
        <v>23</v>
      </c>
      <c r="E4593" s="7">
        <v>2020</v>
      </c>
      <c r="F4593" s="15" t="str">
        <f>CONCATENATE(AllWeights5[[#This Row],[bldgtype]],"-",AllWeights5[[#This Row],[bldgloc]],"-",AllWeights5[[#This Row],[bldgvint]])</f>
        <v>ECC-CZ05-2020</v>
      </c>
      <c r="G4593" s="15" t="str">
        <f>CONCATENATE(AllWeights5[[#This Row],[bldgtype]],"-",AllWeights5[[#This Row],[bldgloc]],"-",AllWeights5[[#This Row],[era]])</f>
        <v>ECC-CZ05-rec</v>
      </c>
      <c r="H4593" s="7">
        <v>1E-3</v>
      </c>
      <c r="I4593" s="8" t="s">
        <v>14</v>
      </c>
      <c r="J4593" s="5">
        <f>SUMIFS(AllWeights5[wt_vint],AllWeights5[bldgtype],AllWeights5[[#This Row],[bldgtype]],AllWeights5[bldgloc],AllWeights5[[#This Row],[bldgloc]],AllWeights5[era],AllWeights5[[#This Row],[era]])</f>
        <v>0.157</v>
      </c>
      <c r="K4593" s="16">
        <f>AllWeights5[[#This Row],[wt_vint]]/AllWeights5[[#This Row],[Total Weight (BT, CZ, Era)]]</f>
        <v>6.369426751592357E-3</v>
      </c>
    </row>
    <row r="4594" spans="1:11" x14ac:dyDescent="0.3">
      <c r="A4594" s="6">
        <v>2020</v>
      </c>
      <c r="B4594" s="7" t="s">
        <v>37</v>
      </c>
      <c r="C4594" s="7" t="s">
        <v>41</v>
      </c>
      <c r="D4594" s="7" t="s">
        <v>23</v>
      </c>
      <c r="E4594" s="7" t="s">
        <v>18</v>
      </c>
      <c r="F4594" s="15" t="str">
        <f>CONCATENATE(AllWeights5[[#This Row],[bldgtype]],"-",AllWeights5[[#This Row],[bldgloc]],"-",AllWeights5[[#This Row],[bldgvint]])</f>
        <v>ECC-CZ05-New</v>
      </c>
      <c r="G4594" s="15" t="str">
        <f>CONCATENATE(AllWeights5[[#This Row],[bldgtype]],"-",AllWeights5[[#This Row],[bldgloc]],"-",AllWeights5[[#This Row],[era]])</f>
        <v>ECC-CZ05-new</v>
      </c>
      <c r="H4594" s="7">
        <v>1E-3</v>
      </c>
      <c r="I4594" s="8" t="s">
        <v>19</v>
      </c>
      <c r="J4594" s="5">
        <f>SUMIFS(AllWeights5[wt_vint],AllWeights5[bldgtype],AllWeights5[[#This Row],[bldgtype]],AllWeights5[bldgloc],AllWeights5[[#This Row],[bldgloc]],AllWeights5[era],AllWeights5[[#This Row],[era]])</f>
        <v>0.04</v>
      </c>
      <c r="K4594" s="16">
        <f>AllWeights5[[#This Row],[wt_vint]]/AllWeights5[[#This Row],[Total Weight (BT, CZ, Era)]]</f>
        <v>2.5000000000000001E-2</v>
      </c>
    </row>
    <row r="4595" spans="1:11" x14ac:dyDescent="0.3">
      <c r="A4595" s="6">
        <v>2020</v>
      </c>
      <c r="B4595" s="7" t="s">
        <v>37</v>
      </c>
      <c r="C4595" s="7" t="s">
        <v>41</v>
      </c>
      <c r="D4595" s="7" t="s">
        <v>31</v>
      </c>
      <c r="E4595" s="7">
        <v>1975</v>
      </c>
      <c r="F4595" s="15" t="str">
        <f>CONCATENATE(AllWeights5[[#This Row],[bldgtype]],"-",AllWeights5[[#This Row],[bldgloc]],"-",AllWeights5[[#This Row],[bldgvint]])</f>
        <v>ECC-CZ06-1975</v>
      </c>
      <c r="G4595" s="15" t="str">
        <f>CONCATENATE(AllWeights5[[#This Row],[bldgtype]],"-",AllWeights5[[#This Row],[bldgloc]],"-",AllWeights5[[#This Row],[era]])</f>
        <v>ECC-CZ06-old</v>
      </c>
      <c r="H4595" s="7">
        <v>8.9269999999999996</v>
      </c>
      <c r="I4595" s="8" t="s">
        <v>16</v>
      </c>
      <c r="J4595" s="5">
        <f>SUMIFS(AllWeights5[wt_vint],AllWeights5[bldgtype],AllWeights5[[#This Row],[bldgtype]],AllWeights5[bldgloc],AllWeights5[[#This Row],[bldgloc]],AllWeights5[era],AllWeights5[[#This Row],[era]])</f>
        <v>24.849999999999998</v>
      </c>
      <c r="K4595" s="16">
        <f>AllWeights5[[#This Row],[wt_vint]]/AllWeights5[[#This Row],[Total Weight (BT, CZ, Era)]]</f>
        <v>0.35923541247484914</v>
      </c>
    </row>
    <row r="4596" spans="1:11" x14ac:dyDescent="0.3">
      <c r="A4596" s="6">
        <v>2020</v>
      </c>
      <c r="B4596" s="7" t="s">
        <v>37</v>
      </c>
      <c r="C4596" s="7" t="s">
        <v>41</v>
      </c>
      <c r="D4596" s="7" t="s">
        <v>31</v>
      </c>
      <c r="E4596" s="7">
        <v>1985</v>
      </c>
      <c r="F4596" s="15" t="str">
        <f>CONCATENATE(AllWeights5[[#This Row],[bldgtype]],"-",AllWeights5[[#This Row],[bldgloc]],"-",AllWeights5[[#This Row],[bldgvint]])</f>
        <v>ECC-CZ06-1985</v>
      </c>
      <c r="G4596" s="15" t="str">
        <f>CONCATENATE(AllWeights5[[#This Row],[bldgtype]],"-",AllWeights5[[#This Row],[bldgloc]],"-",AllWeights5[[#This Row],[era]])</f>
        <v>ECC-CZ06-old</v>
      </c>
      <c r="H4596" s="7">
        <v>2.669</v>
      </c>
      <c r="I4596" s="8" t="s">
        <v>16</v>
      </c>
      <c r="J4596" s="5">
        <f>SUMIFS(AllWeights5[wt_vint],AllWeights5[bldgtype],AllWeights5[[#This Row],[bldgtype]],AllWeights5[bldgloc],AllWeights5[[#This Row],[bldgloc]],AllWeights5[era],AllWeights5[[#This Row],[era]])</f>
        <v>24.849999999999998</v>
      </c>
      <c r="K4596" s="16">
        <f>AllWeights5[[#This Row],[wt_vint]]/AllWeights5[[#This Row],[Total Weight (BT, CZ, Era)]]</f>
        <v>0.10740442655935614</v>
      </c>
    </row>
    <row r="4597" spans="1:11" x14ac:dyDescent="0.3">
      <c r="A4597" s="6">
        <v>2020</v>
      </c>
      <c r="B4597" s="7" t="s">
        <v>37</v>
      </c>
      <c r="C4597" s="7" t="s">
        <v>41</v>
      </c>
      <c r="D4597" s="7" t="s">
        <v>31</v>
      </c>
      <c r="E4597" s="7">
        <v>1996</v>
      </c>
      <c r="F4597" s="15" t="str">
        <f>CONCATENATE(AllWeights5[[#This Row],[bldgtype]],"-",AllWeights5[[#This Row],[bldgloc]],"-",AllWeights5[[#This Row],[bldgvint]])</f>
        <v>ECC-CZ06-1996</v>
      </c>
      <c r="G4597" s="15" t="str">
        <f>CONCATENATE(AllWeights5[[#This Row],[bldgtype]],"-",AllWeights5[[#This Row],[bldgloc]],"-",AllWeights5[[#This Row],[era]])</f>
        <v>ECC-CZ06-old</v>
      </c>
      <c r="H4597" s="7">
        <v>1.819</v>
      </c>
      <c r="I4597" s="8" t="s">
        <v>16</v>
      </c>
      <c r="J4597" s="5">
        <f>SUMIFS(AllWeights5[wt_vint],AllWeights5[bldgtype],AllWeights5[[#This Row],[bldgtype]],AllWeights5[bldgloc],AllWeights5[[#This Row],[bldgloc]],AllWeights5[era],AllWeights5[[#This Row],[era]])</f>
        <v>24.849999999999998</v>
      </c>
      <c r="K4597" s="16">
        <f>AllWeights5[[#This Row],[wt_vint]]/AllWeights5[[#This Row],[Total Weight (BT, CZ, Era)]]</f>
        <v>7.319919517102616E-2</v>
      </c>
    </row>
    <row r="4598" spans="1:11" x14ac:dyDescent="0.3">
      <c r="A4598" s="6">
        <v>2020</v>
      </c>
      <c r="B4598" s="7" t="s">
        <v>37</v>
      </c>
      <c r="C4598" s="7" t="s">
        <v>41</v>
      </c>
      <c r="D4598" s="7" t="s">
        <v>31</v>
      </c>
      <c r="E4598" s="7">
        <v>2003</v>
      </c>
      <c r="F4598" s="15" t="str">
        <f>CONCATENATE(AllWeights5[[#This Row],[bldgtype]],"-",AllWeights5[[#This Row],[bldgloc]],"-",AllWeights5[[#This Row],[bldgvint]])</f>
        <v>ECC-CZ06-2003</v>
      </c>
      <c r="G4598" s="15" t="str">
        <f>CONCATENATE(AllWeights5[[#This Row],[bldgtype]],"-",AllWeights5[[#This Row],[bldgloc]],"-",AllWeights5[[#This Row],[era]])</f>
        <v>ECC-CZ06-ex</v>
      </c>
      <c r="H4598" s="7">
        <v>1.0660000000000001</v>
      </c>
      <c r="I4598" s="8" t="s">
        <v>11</v>
      </c>
      <c r="J4598" s="5">
        <f>SUMIFS(AllWeights5[wt_vint],AllWeights5[bldgtype],AllWeights5[[#This Row],[bldgtype]],AllWeights5[bldgloc],AllWeights5[[#This Row],[bldgloc]],AllWeights5[era],AllWeights5[[#This Row],[era]])</f>
        <v>4.5539999999999994</v>
      </c>
      <c r="K4598" s="16">
        <f>AllWeights5[[#This Row],[wt_vint]]/AllWeights5[[#This Row],[Total Weight (BT, CZ, Era)]]</f>
        <v>0.2340799297321037</v>
      </c>
    </row>
    <row r="4599" spans="1:11" x14ac:dyDescent="0.3">
      <c r="A4599" s="6">
        <v>2020</v>
      </c>
      <c r="B4599" s="7" t="s">
        <v>37</v>
      </c>
      <c r="C4599" s="7" t="s">
        <v>41</v>
      </c>
      <c r="D4599" s="7" t="s">
        <v>31</v>
      </c>
      <c r="E4599" s="7">
        <v>2007</v>
      </c>
      <c r="F4599" s="15" t="str">
        <f>CONCATENATE(AllWeights5[[#This Row],[bldgtype]],"-",AllWeights5[[#This Row],[bldgloc]],"-",AllWeights5[[#This Row],[bldgvint]])</f>
        <v>ECC-CZ06-2007</v>
      </c>
      <c r="G4599" s="15" t="str">
        <f>CONCATENATE(AllWeights5[[#This Row],[bldgtype]],"-",AllWeights5[[#This Row],[bldgloc]],"-",AllWeights5[[#This Row],[era]])</f>
        <v>ECC-CZ06-ex</v>
      </c>
      <c r="H4599" s="7">
        <v>0.47</v>
      </c>
      <c r="I4599" s="8" t="s">
        <v>11</v>
      </c>
      <c r="J4599" s="5">
        <f>SUMIFS(AllWeights5[wt_vint],AllWeights5[bldgtype],AllWeights5[[#This Row],[bldgtype]],AllWeights5[bldgloc],AllWeights5[[#This Row],[bldgloc]],AllWeights5[era],AllWeights5[[#This Row],[era]])</f>
        <v>4.5539999999999994</v>
      </c>
      <c r="K4599" s="16">
        <f>AllWeights5[[#This Row],[wt_vint]]/AllWeights5[[#This Row],[Total Weight (BT, CZ, Era)]]</f>
        <v>0.10320597277119017</v>
      </c>
    </row>
    <row r="4600" spans="1:11" x14ac:dyDescent="0.3">
      <c r="A4600" s="6">
        <v>2020</v>
      </c>
      <c r="B4600" s="7" t="s">
        <v>37</v>
      </c>
      <c r="C4600" s="7" t="s">
        <v>41</v>
      </c>
      <c r="D4600" s="7" t="s">
        <v>31</v>
      </c>
      <c r="E4600" s="7">
        <v>2011</v>
      </c>
      <c r="F4600" s="15" t="str">
        <f>CONCATENATE(AllWeights5[[#This Row],[bldgtype]],"-",AllWeights5[[#This Row],[bldgloc]],"-",AllWeights5[[#This Row],[bldgvint]])</f>
        <v>ECC-CZ06-2011</v>
      </c>
      <c r="G4600" s="15" t="str">
        <f>CONCATENATE(AllWeights5[[#This Row],[bldgtype]],"-",AllWeights5[[#This Row],[bldgloc]],"-",AllWeights5[[#This Row],[era]])</f>
        <v>ECC-CZ06-ex</v>
      </c>
      <c r="H4600" s="7">
        <v>0.47</v>
      </c>
      <c r="I4600" s="8" t="s">
        <v>11</v>
      </c>
      <c r="J4600" s="5">
        <f>SUMIFS(AllWeights5[wt_vint],AllWeights5[bldgtype],AllWeights5[[#This Row],[bldgtype]],AllWeights5[bldgloc],AllWeights5[[#This Row],[bldgloc]],AllWeights5[era],AllWeights5[[#This Row],[era]])</f>
        <v>4.5539999999999994</v>
      </c>
      <c r="K4600" s="16">
        <f>AllWeights5[[#This Row],[wt_vint]]/AllWeights5[[#This Row],[Total Weight (BT, CZ, Era)]]</f>
        <v>0.10320597277119017</v>
      </c>
    </row>
    <row r="4601" spans="1:11" x14ac:dyDescent="0.3">
      <c r="A4601" s="6">
        <v>2020</v>
      </c>
      <c r="B4601" s="7" t="s">
        <v>37</v>
      </c>
      <c r="C4601" s="7" t="s">
        <v>41</v>
      </c>
      <c r="D4601" s="7" t="s">
        <v>31</v>
      </c>
      <c r="E4601" s="7">
        <v>2015</v>
      </c>
      <c r="F4601" s="15" t="str">
        <f>CONCATENATE(AllWeights5[[#This Row],[bldgtype]],"-",AllWeights5[[#This Row],[bldgloc]],"-",AllWeights5[[#This Row],[bldgvint]])</f>
        <v>ECC-CZ06-2015</v>
      </c>
      <c r="G4601" s="15" t="str">
        <f>CONCATENATE(AllWeights5[[#This Row],[bldgtype]],"-",AllWeights5[[#This Row],[bldgloc]],"-",AllWeights5[[#This Row],[era]])</f>
        <v>ECC-CZ06-ex</v>
      </c>
      <c r="H4601" s="7">
        <v>0.35299999999999998</v>
      </c>
      <c r="I4601" s="8" t="s">
        <v>11</v>
      </c>
      <c r="J4601" s="5">
        <f>SUMIFS(AllWeights5[wt_vint],AllWeights5[bldgtype],AllWeights5[[#This Row],[bldgtype]],AllWeights5[bldgloc],AllWeights5[[#This Row],[bldgloc]],AllWeights5[era],AllWeights5[[#This Row],[era]])</f>
        <v>4.5539999999999994</v>
      </c>
      <c r="K4601" s="16">
        <f>AllWeights5[[#This Row],[wt_vint]]/AllWeights5[[#This Row],[Total Weight (BT, CZ, Era)]]</f>
        <v>7.7514273166447087E-2</v>
      </c>
    </row>
    <row r="4602" spans="1:11" x14ac:dyDescent="0.3">
      <c r="A4602" s="6">
        <v>2020</v>
      </c>
      <c r="B4602" s="7" t="s">
        <v>37</v>
      </c>
      <c r="C4602" s="7" t="s">
        <v>41</v>
      </c>
      <c r="D4602" s="7" t="s">
        <v>31</v>
      </c>
      <c r="E4602" s="7">
        <v>2017</v>
      </c>
      <c r="F4602" s="15" t="str">
        <f>CONCATENATE(AllWeights5[[#This Row],[bldgtype]],"-",AllWeights5[[#This Row],[bldgloc]],"-",AllWeights5[[#This Row],[bldgvint]])</f>
        <v>ECC-CZ06-2017</v>
      </c>
      <c r="G4602" s="15" t="str">
        <f>CONCATENATE(AllWeights5[[#This Row],[bldgtype]],"-",AllWeights5[[#This Row],[bldgloc]],"-",AllWeights5[[#This Row],[era]])</f>
        <v>ECC-CZ06-rec</v>
      </c>
      <c r="H4602" s="7">
        <v>0.35299999999999998</v>
      </c>
      <c r="I4602" s="8" t="s">
        <v>14</v>
      </c>
      <c r="J4602" s="5">
        <f>SUMIFS(AllWeights5[wt_vint],AllWeights5[bldgtype],AllWeights5[[#This Row],[bldgtype]],AllWeights5[bldgloc],AllWeights5[[#This Row],[bldgloc]],AllWeights5[era],AllWeights5[[#This Row],[era]])</f>
        <v>0.91</v>
      </c>
      <c r="K4602" s="16">
        <f>AllWeights5[[#This Row],[wt_vint]]/AllWeights5[[#This Row],[Total Weight (BT, CZ, Era)]]</f>
        <v>0.38791208791208787</v>
      </c>
    </row>
    <row r="4603" spans="1:11" x14ac:dyDescent="0.3">
      <c r="A4603" s="6">
        <v>2020</v>
      </c>
      <c r="B4603" s="7" t="s">
        <v>37</v>
      </c>
      <c r="C4603" s="7" t="s">
        <v>41</v>
      </c>
      <c r="D4603" s="7" t="s">
        <v>31</v>
      </c>
      <c r="E4603" s="7">
        <v>2020</v>
      </c>
      <c r="F4603" s="15" t="str">
        <f>CONCATENATE(AllWeights5[[#This Row],[bldgtype]],"-",AllWeights5[[#This Row],[bldgloc]],"-",AllWeights5[[#This Row],[bldgvint]])</f>
        <v>ECC-CZ06-2020</v>
      </c>
      <c r="G4603" s="15" t="str">
        <f>CONCATENATE(AllWeights5[[#This Row],[bldgtype]],"-",AllWeights5[[#This Row],[bldgloc]],"-",AllWeights5[[#This Row],[era]])</f>
        <v>ECC-CZ06-rec</v>
      </c>
      <c r="H4603" s="7">
        <v>0.11799999999999999</v>
      </c>
      <c r="I4603" s="8" t="s">
        <v>14</v>
      </c>
      <c r="J4603" s="5">
        <f>SUMIFS(AllWeights5[wt_vint],AllWeights5[bldgtype],AllWeights5[[#This Row],[bldgtype]],AllWeights5[bldgloc],AllWeights5[[#This Row],[bldgloc]],AllWeights5[era],AllWeights5[[#This Row],[era]])</f>
        <v>0.91</v>
      </c>
      <c r="K4603" s="16">
        <f>AllWeights5[[#This Row],[wt_vint]]/AllWeights5[[#This Row],[Total Weight (BT, CZ, Era)]]</f>
        <v>0.12967032967032965</v>
      </c>
    </row>
    <row r="4604" spans="1:11" x14ac:dyDescent="0.3">
      <c r="A4604" s="6">
        <v>2020</v>
      </c>
      <c r="B4604" s="7" t="s">
        <v>37</v>
      </c>
      <c r="C4604" s="7" t="s">
        <v>41</v>
      </c>
      <c r="D4604" s="7" t="s">
        <v>31</v>
      </c>
      <c r="E4604" s="7" t="s">
        <v>18</v>
      </c>
      <c r="F4604" s="15" t="str">
        <f>CONCATENATE(AllWeights5[[#This Row],[bldgtype]],"-",AllWeights5[[#This Row],[bldgloc]],"-",AllWeights5[[#This Row],[bldgvint]])</f>
        <v>ECC-CZ06-New</v>
      </c>
      <c r="G4604" s="15" t="str">
        <f>CONCATENATE(AllWeights5[[#This Row],[bldgtype]],"-",AllWeights5[[#This Row],[bldgloc]],"-",AllWeights5[[#This Row],[era]])</f>
        <v>ECC-CZ06-new</v>
      </c>
      <c r="H4604" s="7">
        <v>0.11799999999999999</v>
      </c>
      <c r="I4604" s="8" t="s">
        <v>19</v>
      </c>
      <c r="J4604" s="5">
        <f>SUMIFS(AllWeights5[wt_vint],AllWeights5[bldgtype],AllWeights5[[#This Row],[bldgtype]],AllWeights5[bldgloc],AllWeights5[[#This Row],[bldgloc]],AllWeights5[era],AllWeights5[[#This Row],[era]])</f>
        <v>0.22799999999999998</v>
      </c>
      <c r="K4604" s="16">
        <f>AllWeights5[[#This Row],[wt_vint]]/AllWeights5[[#This Row],[Total Weight (BT, CZ, Era)]]</f>
        <v>0.51754385964912286</v>
      </c>
    </row>
    <row r="4605" spans="1:11" x14ac:dyDescent="0.3">
      <c r="A4605" s="6">
        <v>2020</v>
      </c>
      <c r="B4605" s="7" t="s">
        <v>37</v>
      </c>
      <c r="C4605" s="7" t="s">
        <v>41</v>
      </c>
      <c r="D4605" s="7" t="s">
        <v>32</v>
      </c>
      <c r="E4605" s="7">
        <v>1975</v>
      </c>
      <c r="F4605" s="15" t="str">
        <f>CONCATENATE(AllWeights5[[#This Row],[bldgtype]],"-",AllWeights5[[#This Row],[bldgloc]],"-",AllWeights5[[#This Row],[bldgvint]])</f>
        <v>ECC-CZ08-1975</v>
      </c>
      <c r="G4605" s="15" t="str">
        <f>CONCATENATE(AllWeights5[[#This Row],[bldgtype]],"-",AllWeights5[[#This Row],[bldgloc]],"-",AllWeights5[[#This Row],[era]])</f>
        <v>ECC-CZ08-old</v>
      </c>
      <c r="H4605" s="7">
        <v>15.19</v>
      </c>
      <c r="I4605" s="8" t="s">
        <v>16</v>
      </c>
      <c r="J4605" s="5">
        <f>SUMIFS(AllWeights5[wt_vint],AllWeights5[bldgtype],AllWeights5[[#This Row],[bldgtype]],AllWeights5[bldgloc],AllWeights5[[#This Row],[bldgloc]],AllWeights5[era],AllWeights5[[#This Row],[era]])</f>
        <v>41.091999999999999</v>
      </c>
      <c r="K4605" s="16">
        <f>AllWeights5[[#This Row],[wt_vint]]/AllWeights5[[#This Row],[Total Weight (BT, CZ, Era)]]</f>
        <v>0.36965832765501799</v>
      </c>
    </row>
    <row r="4606" spans="1:11" x14ac:dyDescent="0.3">
      <c r="A4606" s="6">
        <v>2020</v>
      </c>
      <c r="B4606" s="7" t="s">
        <v>37</v>
      </c>
      <c r="C4606" s="7" t="s">
        <v>41</v>
      </c>
      <c r="D4606" s="7" t="s">
        <v>32</v>
      </c>
      <c r="E4606" s="7">
        <v>1985</v>
      </c>
      <c r="F4606" s="15" t="str">
        <f>CONCATENATE(AllWeights5[[#This Row],[bldgtype]],"-",AllWeights5[[#This Row],[bldgloc]],"-",AllWeights5[[#This Row],[bldgvint]])</f>
        <v>ECC-CZ08-1985</v>
      </c>
      <c r="G4606" s="15" t="str">
        <f>CONCATENATE(AllWeights5[[#This Row],[bldgtype]],"-",AllWeights5[[#This Row],[bldgloc]],"-",AllWeights5[[#This Row],[era]])</f>
        <v>ECC-CZ08-old</v>
      </c>
      <c r="H4606" s="7">
        <v>4.4109999999999996</v>
      </c>
      <c r="I4606" s="8" t="s">
        <v>16</v>
      </c>
      <c r="J4606" s="5">
        <f>SUMIFS(AllWeights5[wt_vint],AllWeights5[bldgtype],AllWeights5[[#This Row],[bldgtype]],AllWeights5[bldgloc],AllWeights5[[#This Row],[bldgloc]],AllWeights5[era],AllWeights5[[#This Row],[era]])</f>
        <v>41.091999999999999</v>
      </c>
      <c r="K4606" s="16">
        <f>AllWeights5[[#This Row],[wt_vint]]/AllWeights5[[#This Row],[Total Weight (BT, CZ, Era)]]</f>
        <v>0.1073444952788864</v>
      </c>
    </row>
    <row r="4607" spans="1:11" x14ac:dyDescent="0.3">
      <c r="A4607" s="6">
        <v>2020</v>
      </c>
      <c r="B4607" s="7" t="s">
        <v>37</v>
      </c>
      <c r="C4607" s="7" t="s">
        <v>41</v>
      </c>
      <c r="D4607" s="7" t="s">
        <v>32</v>
      </c>
      <c r="E4607" s="7">
        <v>1996</v>
      </c>
      <c r="F4607" s="15" t="str">
        <f>CONCATENATE(AllWeights5[[#This Row],[bldgtype]],"-",AllWeights5[[#This Row],[bldgloc]],"-",AllWeights5[[#This Row],[bldgvint]])</f>
        <v>ECC-CZ08-1996</v>
      </c>
      <c r="G4607" s="15" t="str">
        <f>CONCATENATE(AllWeights5[[#This Row],[bldgtype]],"-",AllWeights5[[#This Row],[bldgloc]],"-",AllWeights5[[#This Row],[era]])</f>
        <v>ECC-CZ08-old</v>
      </c>
      <c r="H4607" s="7">
        <v>2.9420000000000002</v>
      </c>
      <c r="I4607" s="8" t="s">
        <v>16</v>
      </c>
      <c r="J4607" s="5">
        <f>SUMIFS(AllWeights5[wt_vint],AllWeights5[bldgtype],AllWeights5[[#This Row],[bldgtype]],AllWeights5[bldgloc],AllWeights5[[#This Row],[bldgloc]],AllWeights5[era],AllWeights5[[#This Row],[era]])</f>
        <v>41.091999999999999</v>
      </c>
      <c r="K4607" s="16">
        <f>AllWeights5[[#This Row],[wt_vint]]/AllWeights5[[#This Row],[Total Weight (BT, CZ, Era)]]</f>
        <v>7.159544436873358E-2</v>
      </c>
    </row>
    <row r="4608" spans="1:11" x14ac:dyDescent="0.3">
      <c r="A4608" s="6">
        <v>2020</v>
      </c>
      <c r="B4608" s="7" t="s">
        <v>37</v>
      </c>
      <c r="C4608" s="7" t="s">
        <v>41</v>
      </c>
      <c r="D4608" s="7" t="s">
        <v>32</v>
      </c>
      <c r="E4608" s="7">
        <v>2003</v>
      </c>
      <c r="F4608" s="15" t="str">
        <f>CONCATENATE(AllWeights5[[#This Row],[bldgtype]],"-",AllWeights5[[#This Row],[bldgloc]],"-",AllWeights5[[#This Row],[bldgvint]])</f>
        <v>ECC-CZ08-2003</v>
      </c>
      <c r="G4608" s="15" t="str">
        <f>CONCATENATE(AllWeights5[[#This Row],[bldgtype]],"-",AllWeights5[[#This Row],[bldgloc]],"-",AllWeights5[[#This Row],[era]])</f>
        <v>ECC-CZ08-ex</v>
      </c>
      <c r="H4608" s="7">
        <v>1.718</v>
      </c>
      <c r="I4608" s="8" t="s">
        <v>11</v>
      </c>
      <c r="J4608" s="5">
        <f>SUMIFS(AllWeights5[wt_vint],AllWeights5[bldgtype],AllWeights5[[#This Row],[bldgtype]],AllWeights5[bldgloc],AllWeights5[[#This Row],[bldgloc]],AllWeights5[era],AllWeights5[[#This Row],[era]])</f>
        <v>7.2839999999999998</v>
      </c>
      <c r="K4608" s="16">
        <f>AllWeights5[[#This Row],[wt_vint]]/AllWeights5[[#This Row],[Total Weight (BT, CZ, Era)]]</f>
        <v>0.23585941790225151</v>
      </c>
    </row>
    <row r="4609" spans="1:11" x14ac:dyDescent="0.3">
      <c r="A4609" s="6">
        <v>2020</v>
      </c>
      <c r="B4609" s="7" t="s">
        <v>37</v>
      </c>
      <c r="C4609" s="7" t="s">
        <v>41</v>
      </c>
      <c r="D4609" s="7" t="s">
        <v>32</v>
      </c>
      <c r="E4609" s="7">
        <v>2007</v>
      </c>
      <c r="F4609" s="15" t="str">
        <f>CONCATENATE(AllWeights5[[#This Row],[bldgtype]],"-",AllWeights5[[#This Row],[bldgloc]],"-",AllWeights5[[#This Row],[bldgvint]])</f>
        <v>ECC-CZ08-2007</v>
      </c>
      <c r="G4609" s="15" t="str">
        <f>CONCATENATE(AllWeights5[[#This Row],[bldgtype]],"-",AllWeights5[[#This Row],[bldgloc]],"-",AllWeights5[[#This Row],[era]])</f>
        <v>ECC-CZ08-ex</v>
      </c>
      <c r="H4609" s="7">
        <v>0.76100000000000001</v>
      </c>
      <c r="I4609" s="8" t="s">
        <v>11</v>
      </c>
      <c r="J4609" s="5">
        <f>SUMIFS(AllWeights5[wt_vint],AllWeights5[bldgtype],AllWeights5[[#This Row],[bldgtype]],AllWeights5[bldgloc],AllWeights5[[#This Row],[bldgloc]],AllWeights5[era],AllWeights5[[#This Row],[era]])</f>
        <v>7.2839999999999998</v>
      </c>
      <c r="K4609" s="16">
        <f>AllWeights5[[#This Row],[wt_vint]]/AllWeights5[[#This Row],[Total Weight (BT, CZ, Era)]]</f>
        <v>0.10447556287753981</v>
      </c>
    </row>
    <row r="4610" spans="1:11" x14ac:dyDescent="0.3">
      <c r="A4610" s="6">
        <v>2020</v>
      </c>
      <c r="B4610" s="7" t="s">
        <v>37</v>
      </c>
      <c r="C4610" s="7" t="s">
        <v>41</v>
      </c>
      <c r="D4610" s="7" t="s">
        <v>32</v>
      </c>
      <c r="E4610" s="7">
        <v>2011</v>
      </c>
      <c r="F4610" s="15" t="str">
        <f>CONCATENATE(AllWeights5[[#This Row],[bldgtype]],"-",AllWeights5[[#This Row],[bldgloc]],"-",AllWeights5[[#This Row],[bldgvint]])</f>
        <v>ECC-CZ08-2011</v>
      </c>
      <c r="G4610" s="15" t="str">
        <f>CONCATENATE(AllWeights5[[#This Row],[bldgtype]],"-",AllWeights5[[#This Row],[bldgloc]],"-",AllWeights5[[#This Row],[era]])</f>
        <v>ECC-CZ08-ex</v>
      </c>
      <c r="H4610" s="7">
        <v>0.76100000000000001</v>
      </c>
      <c r="I4610" s="8" t="s">
        <v>11</v>
      </c>
      <c r="J4610" s="5">
        <f>SUMIFS(AllWeights5[wt_vint],AllWeights5[bldgtype],AllWeights5[[#This Row],[bldgtype]],AllWeights5[bldgloc],AllWeights5[[#This Row],[bldgloc]],AllWeights5[era],AllWeights5[[#This Row],[era]])</f>
        <v>7.2839999999999998</v>
      </c>
      <c r="K4610" s="16">
        <f>AllWeights5[[#This Row],[wt_vint]]/AllWeights5[[#This Row],[Total Weight (BT, CZ, Era)]]</f>
        <v>0.10447556287753981</v>
      </c>
    </row>
    <row r="4611" spans="1:11" x14ac:dyDescent="0.3">
      <c r="A4611" s="6">
        <v>2020</v>
      </c>
      <c r="B4611" s="7" t="s">
        <v>37</v>
      </c>
      <c r="C4611" s="7" t="s">
        <v>41</v>
      </c>
      <c r="D4611" s="7" t="s">
        <v>32</v>
      </c>
      <c r="E4611" s="7">
        <v>2015</v>
      </c>
      <c r="F4611" s="15" t="str">
        <f>CONCATENATE(AllWeights5[[#This Row],[bldgtype]],"-",AllWeights5[[#This Row],[bldgloc]],"-",AllWeights5[[#This Row],[bldgvint]])</f>
        <v>ECC-CZ08-2015</v>
      </c>
      <c r="G4611" s="15" t="str">
        <f>CONCATENATE(AllWeights5[[#This Row],[bldgtype]],"-",AllWeights5[[#This Row],[bldgloc]],"-",AllWeights5[[#This Row],[era]])</f>
        <v>ECC-CZ08-ex</v>
      </c>
      <c r="H4611" s="7">
        <v>0.57099999999999995</v>
      </c>
      <c r="I4611" s="8" t="s">
        <v>11</v>
      </c>
      <c r="J4611" s="5">
        <f>SUMIFS(AllWeights5[wt_vint],AllWeights5[bldgtype],AllWeights5[[#This Row],[bldgtype]],AllWeights5[bldgloc],AllWeights5[[#This Row],[bldgloc]],AllWeights5[era],AllWeights5[[#This Row],[era]])</f>
        <v>7.2839999999999998</v>
      </c>
      <c r="K4611" s="16">
        <f>AllWeights5[[#This Row],[wt_vint]]/AllWeights5[[#This Row],[Total Weight (BT, CZ, Era)]]</f>
        <v>7.8390993959362984E-2</v>
      </c>
    </row>
    <row r="4612" spans="1:11" x14ac:dyDescent="0.3">
      <c r="A4612" s="6">
        <v>2020</v>
      </c>
      <c r="B4612" s="7" t="s">
        <v>37</v>
      </c>
      <c r="C4612" s="7" t="s">
        <v>41</v>
      </c>
      <c r="D4612" s="7" t="s">
        <v>32</v>
      </c>
      <c r="E4612" s="7">
        <v>2017</v>
      </c>
      <c r="F4612" s="15" t="str">
        <f>CONCATENATE(AllWeights5[[#This Row],[bldgtype]],"-",AllWeights5[[#This Row],[bldgloc]],"-",AllWeights5[[#This Row],[bldgvint]])</f>
        <v>ECC-CZ08-2017</v>
      </c>
      <c r="G4612" s="15" t="str">
        <f>CONCATENATE(AllWeights5[[#This Row],[bldgtype]],"-",AllWeights5[[#This Row],[bldgloc]],"-",AllWeights5[[#This Row],[era]])</f>
        <v>ECC-CZ08-rec</v>
      </c>
      <c r="H4612" s="7">
        <v>0.57099999999999995</v>
      </c>
      <c r="I4612" s="8" t="s">
        <v>14</v>
      </c>
      <c r="J4612" s="5">
        <f>SUMIFS(AllWeights5[wt_vint],AllWeights5[bldgtype],AllWeights5[[#This Row],[bldgtype]],AllWeights5[bldgloc],AllWeights5[[#This Row],[bldgloc]],AllWeights5[era],AllWeights5[[#This Row],[era]])</f>
        <v>1.4549999999999998</v>
      </c>
      <c r="K4612" s="16">
        <f>AllWeights5[[#This Row],[wt_vint]]/AllWeights5[[#This Row],[Total Weight (BT, CZ, Era)]]</f>
        <v>0.39243986254295532</v>
      </c>
    </row>
    <row r="4613" spans="1:11" x14ac:dyDescent="0.3">
      <c r="A4613" s="6">
        <v>2020</v>
      </c>
      <c r="B4613" s="7" t="s">
        <v>37</v>
      </c>
      <c r="C4613" s="7" t="s">
        <v>41</v>
      </c>
      <c r="D4613" s="7" t="s">
        <v>32</v>
      </c>
      <c r="E4613" s="7">
        <v>2020</v>
      </c>
      <c r="F4613" s="15" t="str">
        <f>CONCATENATE(AllWeights5[[#This Row],[bldgtype]],"-",AllWeights5[[#This Row],[bldgloc]],"-",AllWeights5[[#This Row],[bldgvint]])</f>
        <v>ECC-CZ08-2020</v>
      </c>
      <c r="G4613" s="15" t="str">
        <f>CONCATENATE(AllWeights5[[#This Row],[bldgtype]],"-",AllWeights5[[#This Row],[bldgloc]],"-",AllWeights5[[#This Row],[era]])</f>
        <v>ECC-CZ08-rec</v>
      </c>
      <c r="H4613" s="7">
        <v>0.19</v>
      </c>
      <c r="I4613" s="8" t="s">
        <v>14</v>
      </c>
      <c r="J4613" s="5">
        <f>SUMIFS(AllWeights5[wt_vint],AllWeights5[bldgtype],AllWeights5[[#This Row],[bldgtype]],AllWeights5[bldgloc],AllWeights5[[#This Row],[bldgloc]],AllWeights5[era],AllWeights5[[#This Row],[era]])</f>
        <v>1.4549999999999998</v>
      </c>
      <c r="K4613" s="16">
        <f>AllWeights5[[#This Row],[wt_vint]]/AllWeights5[[#This Row],[Total Weight (BT, CZ, Era)]]</f>
        <v>0.13058419243986255</v>
      </c>
    </row>
    <row r="4614" spans="1:11" x14ac:dyDescent="0.3">
      <c r="A4614" s="6">
        <v>2020</v>
      </c>
      <c r="B4614" s="7" t="s">
        <v>37</v>
      </c>
      <c r="C4614" s="7" t="s">
        <v>41</v>
      </c>
      <c r="D4614" s="7" t="s">
        <v>32</v>
      </c>
      <c r="E4614" s="7" t="s">
        <v>18</v>
      </c>
      <c r="F4614" s="15" t="str">
        <f>CONCATENATE(AllWeights5[[#This Row],[bldgtype]],"-",AllWeights5[[#This Row],[bldgloc]],"-",AllWeights5[[#This Row],[bldgvint]])</f>
        <v>ECC-CZ08-New</v>
      </c>
      <c r="G4614" s="15" t="str">
        <f>CONCATENATE(AllWeights5[[#This Row],[bldgtype]],"-",AllWeights5[[#This Row],[bldgloc]],"-",AllWeights5[[#This Row],[era]])</f>
        <v>ECC-CZ08-new</v>
      </c>
      <c r="H4614" s="7">
        <v>0.19</v>
      </c>
      <c r="I4614" s="8" t="s">
        <v>19</v>
      </c>
      <c r="J4614" s="5">
        <f>SUMIFS(AllWeights5[wt_vint],AllWeights5[bldgtype],AllWeights5[[#This Row],[bldgtype]],AllWeights5[bldgloc],AllWeights5[[#This Row],[bldgloc]],AllWeights5[era],AllWeights5[[#This Row],[era]])</f>
        <v>0.36299999999999999</v>
      </c>
      <c r="K4614" s="16">
        <f>AllWeights5[[#This Row],[wt_vint]]/AllWeights5[[#This Row],[Total Weight (BT, CZ, Era)]]</f>
        <v>0.52341597796143258</v>
      </c>
    </row>
    <row r="4615" spans="1:11" x14ac:dyDescent="0.3">
      <c r="A4615" s="6">
        <v>2020</v>
      </c>
      <c r="B4615" s="7" t="s">
        <v>37</v>
      </c>
      <c r="C4615" s="7" t="s">
        <v>41</v>
      </c>
      <c r="D4615" s="7" t="s">
        <v>33</v>
      </c>
      <c r="E4615" s="7">
        <v>1975</v>
      </c>
      <c r="F4615" s="15" t="str">
        <f>CONCATENATE(AllWeights5[[#This Row],[bldgtype]],"-",AllWeights5[[#This Row],[bldgloc]],"-",AllWeights5[[#This Row],[bldgvint]])</f>
        <v>ECC-CZ09-1975</v>
      </c>
      <c r="G4615" s="15" t="str">
        <f>CONCATENATE(AllWeights5[[#This Row],[bldgtype]],"-",AllWeights5[[#This Row],[bldgloc]],"-",AllWeights5[[#This Row],[era]])</f>
        <v>ECC-CZ09-old</v>
      </c>
      <c r="H4615" s="7">
        <v>15.384</v>
      </c>
      <c r="I4615" s="8" t="s">
        <v>16</v>
      </c>
      <c r="J4615" s="5">
        <f>SUMIFS(AllWeights5[wt_vint],AllWeights5[bldgtype],AllWeights5[[#This Row],[bldgtype]],AllWeights5[bldgloc],AllWeights5[[#This Row],[bldgloc]],AllWeights5[era],AllWeights5[[#This Row],[era]])</f>
        <v>23.510999999999999</v>
      </c>
      <c r="K4615" s="16">
        <f>AllWeights5[[#This Row],[wt_vint]]/AllWeights5[[#This Row],[Total Weight (BT, CZ, Era)]]</f>
        <v>0.65433201480158232</v>
      </c>
    </row>
    <row r="4616" spans="1:11" x14ac:dyDescent="0.3">
      <c r="A4616" s="6">
        <v>2020</v>
      </c>
      <c r="B4616" s="7" t="s">
        <v>37</v>
      </c>
      <c r="C4616" s="7" t="s">
        <v>41</v>
      </c>
      <c r="D4616" s="7" t="s">
        <v>33</v>
      </c>
      <c r="E4616" s="7">
        <v>1985</v>
      </c>
      <c r="F4616" s="15" t="str">
        <f>CONCATENATE(AllWeights5[[#This Row],[bldgtype]],"-",AllWeights5[[#This Row],[bldgloc]],"-",AllWeights5[[#This Row],[bldgvint]])</f>
        <v>ECC-CZ09-1985</v>
      </c>
      <c r="G4616" s="15" t="str">
        <f>CONCATENATE(AllWeights5[[#This Row],[bldgtype]],"-",AllWeights5[[#This Row],[bldgloc]],"-",AllWeights5[[#This Row],[era]])</f>
        <v>ECC-CZ09-old</v>
      </c>
      <c r="H4616" s="7">
        <v>2.2530000000000001</v>
      </c>
      <c r="I4616" s="8" t="s">
        <v>16</v>
      </c>
      <c r="J4616" s="5">
        <f>SUMIFS(AllWeights5[wt_vint],AllWeights5[bldgtype],AllWeights5[[#This Row],[bldgtype]],AllWeights5[bldgloc],AllWeights5[[#This Row],[bldgloc]],AllWeights5[era],AllWeights5[[#This Row],[era]])</f>
        <v>23.510999999999999</v>
      </c>
      <c r="K4616" s="16">
        <f>AllWeights5[[#This Row],[wt_vint]]/AllWeights5[[#This Row],[Total Weight (BT, CZ, Era)]]</f>
        <v>9.5827485007018001E-2</v>
      </c>
    </row>
    <row r="4617" spans="1:11" x14ac:dyDescent="0.3">
      <c r="A4617" s="6">
        <v>2020</v>
      </c>
      <c r="B4617" s="7" t="s">
        <v>37</v>
      </c>
      <c r="C4617" s="7" t="s">
        <v>41</v>
      </c>
      <c r="D4617" s="7" t="s">
        <v>33</v>
      </c>
      <c r="E4617" s="7">
        <v>1996</v>
      </c>
      <c r="F4617" s="15" t="str">
        <f>CONCATENATE(AllWeights5[[#This Row],[bldgtype]],"-",AllWeights5[[#This Row],[bldgloc]],"-",AllWeights5[[#This Row],[bldgvint]])</f>
        <v>ECC-CZ09-1996</v>
      </c>
      <c r="G4617" s="15" t="str">
        <f>CONCATENATE(AllWeights5[[#This Row],[bldgtype]],"-",AllWeights5[[#This Row],[bldgloc]],"-",AllWeights5[[#This Row],[era]])</f>
        <v>ECC-CZ09-old</v>
      </c>
      <c r="H4617" s="7">
        <v>1.915</v>
      </c>
      <c r="I4617" s="8" t="s">
        <v>16</v>
      </c>
      <c r="J4617" s="5">
        <f>SUMIFS(AllWeights5[wt_vint],AllWeights5[bldgtype],AllWeights5[[#This Row],[bldgtype]],AllWeights5[bldgloc],AllWeights5[[#This Row],[bldgloc]],AllWeights5[era],AllWeights5[[#This Row],[era]])</f>
        <v>23.510999999999999</v>
      </c>
      <c r="K4617" s="16">
        <f>AllWeights5[[#This Row],[wt_vint]]/AllWeights5[[#This Row],[Total Weight (BT, CZ, Era)]]</f>
        <v>8.1451235591850621E-2</v>
      </c>
    </row>
    <row r="4618" spans="1:11" x14ac:dyDescent="0.3">
      <c r="A4618" s="6">
        <v>2020</v>
      </c>
      <c r="B4618" s="7" t="s">
        <v>37</v>
      </c>
      <c r="C4618" s="7" t="s">
        <v>41</v>
      </c>
      <c r="D4618" s="7" t="s">
        <v>33</v>
      </c>
      <c r="E4618" s="7">
        <v>2003</v>
      </c>
      <c r="F4618" s="15" t="str">
        <f>CONCATENATE(AllWeights5[[#This Row],[bldgtype]],"-",AllWeights5[[#This Row],[bldgloc]],"-",AllWeights5[[#This Row],[bldgvint]])</f>
        <v>ECC-CZ09-2003</v>
      </c>
      <c r="G4618" s="15" t="str">
        <f>CONCATENATE(AllWeights5[[#This Row],[bldgtype]],"-",AllWeights5[[#This Row],[bldgloc]],"-",AllWeights5[[#This Row],[era]])</f>
        <v>ECC-CZ09-ex</v>
      </c>
      <c r="H4618" s="7">
        <v>1.181</v>
      </c>
      <c r="I4618" s="8" t="s">
        <v>11</v>
      </c>
      <c r="J4618" s="5">
        <f>SUMIFS(AllWeights5[wt_vint],AllWeights5[bldgtype],AllWeights5[[#This Row],[bldgtype]],AllWeights5[bldgloc],AllWeights5[[#This Row],[bldgloc]],AllWeights5[era],AllWeights5[[#This Row],[era]])</f>
        <v>3.38</v>
      </c>
      <c r="K4618" s="16">
        <f>AllWeights5[[#This Row],[wt_vint]]/AllWeights5[[#This Row],[Total Weight (BT, CZ, Era)]]</f>
        <v>0.34940828402366869</v>
      </c>
    </row>
    <row r="4619" spans="1:11" x14ac:dyDescent="0.3">
      <c r="A4619" s="6">
        <v>2020</v>
      </c>
      <c r="B4619" s="7" t="s">
        <v>37</v>
      </c>
      <c r="C4619" s="7" t="s">
        <v>41</v>
      </c>
      <c r="D4619" s="7" t="s">
        <v>33</v>
      </c>
      <c r="E4619" s="7">
        <v>2007</v>
      </c>
      <c r="F4619" s="15" t="str">
        <f>CONCATENATE(AllWeights5[[#This Row],[bldgtype]],"-",AllWeights5[[#This Row],[bldgloc]],"-",AllWeights5[[#This Row],[bldgvint]])</f>
        <v>ECC-CZ09-2007</v>
      </c>
      <c r="G4619" s="15" t="str">
        <f>CONCATENATE(AllWeights5[[#This Row],[bldgtype]],"-",AllWeights5[[#This Row],[bldgloc]],"-",AllWeights5[[#This Row],[era]])</f>
        <v>ECC-CZ09-ex</v>
      </c>
      <c r="H4619" s="7">
        <v>0.47399999999999998</v>
      </c>
      <c r="I4619" s="8" t="s">
        <v>11</v>
      </c>
      <c r="J4619" s="5">
        <f>SUMIFS(AllWeights5[wt_vint],AllWeights5[bldgtype],AllWeights5[[#This Row],[bldgtype]],AllWeights5[bldgloc],AllWeights5[[#This Row],[bldgloc]],AllWeights5[era],AllWeights5[[#This Row],[era]])</f>
        <v>3.38</v>
      </c>
      <c r="K4619" s="16">
        <f>AllWeights5[[#This Row],[wt_vint]]/AllWeights5[[#This Row],[Total Weight (BT, CZ, Era)]]</f>
        <v>0.14023668639053255</v>
      </c>
    </row>
    <row r="4620" spans="1:11" x14ac:dyDescent="0.3">
      <c r="A4620" s="6">
        <v>2020</v>
      </c>
      <c r="B4620" s="7" t="s">
        <v>37</v>
      </c>
      <c r="C4620" s="7" t="s">
        <v>41</v>
      </c>
      <c r="D4620" s="7" t="s">
        <v>33</v>
      </c>
      <c r="E4620" s="7">
        <v>2011</v>
      </c>
      <c r="F4620" s="15" t="str">
        <f>CONCATENATE(AllWeights5[[#This Row],[bldgtype]],"-",AllWeights5[[#This Row],[bldgloc]],"-",AllWeights5[[#This Row],[bldgvint]])</f>
        <v>ECC-CZ09-2011</v>
      </c>
      <c r="G4620" s="15" t="str">
        <f>CONCATENATE(AllWeights5[[#This Row],[bldgtype]],"-",AllWeights5[[#This Row],[bldgloc]],"-",AllWeights5[[#This Row],[era]])</f>
        <v>ECC-CZ09-ex</v>
      </c>
      <c r="H4620" s="7">
        <v>0.47399999999999998</v>
      </c>
      <c r="I4620" s="8" t="s">
        <v>11</v>
      </c>
      <c r="J4620" s="5">
        <f>SUMIFS(AllWeights5[wt_vint],AllWeights5[bldgtype],AllWeights5[[#This Row],[bldgtype]],AllWeights5[bldgloc],AllWeights5[[#This Row],[bldgloc]],AllWeights5[era],AllWeights5[[#This Row],[era]])</f>
        <v>3.38</v>
      </c>
      <c r="K4620" s="16">
        <f>AllWeights5[[#This Row],[wt_vint]]/AllWeights5[[#This Row],[Total Weight (BT, CZ, Era)]]</f>
        <v>0.14023668639053255</v>
      </c>
    </row>
    <row r="4621" spans="1:11" x14ac:dyDescent="0.3">
      <c r="A4621" s="6">
        <v>2020</v>
      </c>
      <c r="B4621" s="7" t="s">
        <v>37</v>
      </c>
      <c r="C4621" s="7" t="s">
        <v>41</v>
      </c>
      <c r="D4621" s="7" t="s">
        <v>33</v>
      </c>
      <c r="E4621" s="7">
        <v>2015</v>
      </c>
      <c r="F4621" s="15" t="str">
        <f>CONCATENATE(AllWeights5[[#This Row],[bldgtype]],"-",AllWeights5[[#This Row],[bldgloc]],"-",AllWeights5[[#This Row],[bldgvint]])</f>
        <v>ECC-CZ09-2015</v>
      </c>
      <c r="G4621" s="15" t="str">
        <f>CONCATENATE(AllWeights5[[#This Row],[bldgtype]],"-",AllWeights5[[#This Row],[bldgloc]],"-",AllWeights5[[#This Row],[era]])</f>
        <v>ECC-CZ09-ex</v>
      </c>
      <c r="H4621" s="7">
        <v>0.35599999999999998</v>
      </c>
      <c r="I4621" s="8" t="s">
        <v>11</v>
      </c>
      <c r="J4621" s="5">
        <f>SUMIFS(AllWeights5[wt_vint],AllWeights5[bldgtype],AllWeights5[[#This Row],[bldgtype]],AllWeights5[bldgloc],AllWeights5[[#This Row],[bldgloc]],AllWeights5[era],AllWeights5[[#This Row],[era]])</f>
        <v>3.38</v>
      </c>
      <c r="K4621" s="16">
        <f>AllWeights5[[#This Row],[wt_vint]]/AllWeights5[[#This Row],[Total Weight (BT, CZ, Era)]]</f>
        <v>0.10532544378698225</v>
      </c>
    </row>
    <row r="4622" spans="1:11" x14ac:dyDescent="0.3">
      <c r="A4622" s="6">
        <v>2020</v>
      </c>
      <c r="B4622" s="7" t="s">
        <v>37</v>
      </c>
      <c r="C4622" s="7" t="s">
        <v>41</v>
      </c>
      <c r="D4622" s="7" t="s">
        <v>33</v>
      </c>
      <c r="E4622" s="7">
        <v>2017</v>
      </c>
      <c r="F4622" s="15" t="str">
        <f>CONCATENATE(AllWeights5[[#This Row],[bldgtype]],"-",AllWeights5[[#This Row],[bldgloc]],"-",AllWeights5[[#This Row],[bldgvint]])</f>
        <v>ECC-CZ09-2017</v>
      </c>
      <c r="G4622" s="15" t="str">
        <f>CONCATENATE(AllWeights5[[#This Row],[bldgtype]],"-",AllWeights5[[#This Row],[bldgloc]],"-",AllWeights5[[#This Row],[era]])</f>
        <v>ECC-CZ09-rec</v>
      </c>
      <c r="H4622" s="7">
        <v>0.35599999999999998</v>
      </c>
      <c r="I4622" s="8" t="s">
        <v>14</v>
      </c>
      <c r="J4622" s="5">
        <f>SUMIFS(AllWeights5[wt_vint],AllWeights5[bldgtype],AllWeights5[[#This Row],[bldgtype]],AllWeights5[bldgloc],AllWeights5[[#This Row],[bldgloc]],AllWeights5[era],AllWeights5[[#This Row],[era]])</f>
        <v>0.65100000000000002</v>
      </c>
      <c r="K4622" s="16">
        <f>AllWeights5[[#This Row],[wt_vint]]/AllWeights5[[#This Row],[Total Weight (BT, CZ, Era)]]</f>
        <v>0.54685099846390162</v>
      </c>
    </row>
    <row r="4623" spans="1:11" x14ac:dyDescent="0.3">
      <c r="A4623" s="6">
        <v>2020</v>
      </c>
      <c r="B4623" s="7" t="s">
        <v>37</v>
      </c>
      <c r="C4623" s="7" t="s">
        <v>41</v>
      </c>
      <c r="D4623" s="7" t="s">
        <v>33</v>
      </c>
      <c r="E4623" s="7">
        <v>2020</v>
      </c>
      <c r="F4623" s="15" t="str">
        <f>CONCATENATE(AllWeights5[[#This Row],[bldgtype]],"-",AllWeights5[[#This Row],[bldgloc]],"-",AllWeights5[[#This Row],[bldgvint]])</f>
        <v>ECC-CZ09-2020</v>
      </c>
      <c r="G4623" s="15" t="str">
        <f>CONCATENATE(AllWeights5[[#This Row],[bldgtype]],"-",AllWeights5[[#This Row],[bldgloc]],"-",AllWeights5[[#This Row],[era]])</f>
        <v>ECC-CZ09-rec</v>
      </c>
      <c r="H4623" s="7">
        <v>0.11899999999999999</v>
      </c>
      <c r="I4623" s="8" t="s">
        <v>14</v>
      </c>
      <c r="J4623" s="5">
        <f>SUMIFS(AllWeights5[wt_vint],AllWeights5[bldgtype],AllWeights5[[#This Row],[bldgtype]],AllWeights5[bldgloc],AllWeights5[[#This Row],[bldgloc]],AllWeights5[era],AllWeights5[[#This Row],[era]])</f>
        <v>0.65100000000000002</v>
      </c>
      <c r="K4623" s="16">
        <f>AllWeights5[[#This Row],[wt_vint]]/AllWeights5[[#This Row],[Total Weight (BT, CZ, Era)]]</f>
        <v>0.18279569892473116</v>
      </c>
    </row>
    <row r="4624" spans="1:11" x14ac:dyDescent="0.3">
      <c r="A4624" s="6">
        <v>2020</v>
      </c>
      <c r="B4624" s="7" t="s">
        <v>37</v>
      </c>
      <c r="C4624" s="7" t="s">
        <v>41</v>
      </c>
      <c r="D4624" s="7" t="s">
        <v>33</v>
      </c>
      <c r="E4624" s="7" t="s">
        <v>18</v>
      </c>
      <c r="F4624" s="15" t="str">
        <f>CONCATENATE(AllWeights5[[#This Row],[bldgtype]],"-",AllWeights5[[#This Row],[bldgloc]],"-",AllWeights5[[#This Row],[bldgvint]])</f>
        <v>ECC-CZ09-New</v>
      </c>
      <c r="G4624" s="15" t="str">
        <f>CONCATENATE(AllWeights5[[#This Row],[bldgtype]],"-",AllWeights5[[#This Row],[bldgloc]],"-",AllWeights5[[#This Row],[era]])</f>
        <v>ECC-CZ09-new</v>
      </c>
      <c r="H4624" s="7">
        <v>0.11899999999999999</v>
      </c>
      <c r="I4624" s="8" t="s">
        <v>19</v>
      </c>
      <c r="J4624" s="5">
        <f>SUMIFS(AllWeights5[wt_vint],AllWeights5[bldgtype],AllWeights5[[#This Row],[bldgtype]],AllWeights5[bldgloc],AllWeights5[[#This Row],[bldgloc]],AllWeights5[era],AllWeights5[[#This Row],[era]])</f>
        <v>0.16299999999999998</v>
      </c>
      <c r="K4624" s="16">
        <f>AllWeights5[[#This Row],[wt_vint]]/AllWeights5[[#This Row],[Total Weight (BT, CZ, Era)]]</f>
        <v>0.73006134969325165</v>
      </c>
    </row>
    <row r="4625" spans="1:11" x14ac:dyDescent="0.3">
      <c r="A4625" s="6">
        <v>2020</v>
      </c>
      <c r="B4625" s="7" t="s">
        <v>37</v>
      </c>
      <c r="C4625" s="7" t="s">
        <v>41</v>
      </c>
      <c r="D4625" s="7" t="s">
        <v>34</v>
      </c>
      <c r="E4625" s="7">
        <v>1975</v>
      </c>
      <c r="F4625" s="15" t="str">
        <f>CONCATENATE(AllWeights5[[#This Row],[bldgtype]],"-",AllWeights5[[#This Row],[bldgloc]],"-",AllWeights5[[#This Row],[bldgvint]])</f>
        <v>ECC-CZ10-1975</v>
      </c>
      <c r="G4625" s="15" t="str">
        <f>CONCATENATE(AllWeights5[[#This Row],[bldgtype]],"-",AllWeights5[[#This Row],[bldgloc]],"-",AllWeights5[[#This Row],[era]])</f>
        <v>ECC-CZ10-old</v>
      </c>
      <c r="H4625" s="7">
        <v>2.2189999999999999</v>
      </c>
      <c r="I4625" s="8" t="s">
        <v>16</v>
      </c>
      <c r="J4625" s="5">
        <f>SUMIFS(AllWeights5[wt_vint],AllWeights5[bldgtype],AllWeights5[[#This Row],[bldgtype]],AllWeights5[bldgloc],AllWeights5[[#This Row],[bldgloc]],AllWeights5[era],AllWeights5[[#This Row],[era]])</f>
        <v>11.700000000000001</v>
      </c>
      <c r="K4625" s="16">
        <f>AllWeights5[[#This Row],[wt_vint]]/AllWeights5[[#This Row],[Total Weight (BT, CZ, Era)]]</f>
        <v>0.18965811965811963</v>
      </c>
    </row>
    <row r="4626" spans="1:11" x14ac:dyDescent="0.3">
      <c r="A4626" s="6">
        <v>2020</v>
      </c>
      <c r="B4626" s="7" t="s">
        <v>37</v>
      </c>
      <c r="C4626" s="7" t="s">
        <v>41</v>
      </c>
      <c r="D4626" s="7" t="s">
        <v>34</v>
      </c>
      <c r="E4626" s="7">
        <v>1985</v>
      </c>
      <c r="F4626" s="15" t="str">
        <f>CONCATENATE(AllWeights5[[#This Row],[bldgtype]],"-",AllWeights5[[#This Row],[bldgloc]],"-",AllWeights5[[#This Row],[bldgvint]])</f>
        <v>ECC-CZ10-1985</v>
      </c>
      <c r="G4626" s="15" t="str">
        <f>CONCATENATE(AllWeights5[[#This Row],[bldgtype]],"-",AllWeights5[[#This Row],[bldgloc]],"-",AllWeights5[[#This Row],[era]])</f>
        <v>ECC-CZ10-old</v>
      </c>
      <c r="H4626" s="7">
        <v>1.3480000000000001</v>
      </c>
      <c r="I4626" s="8" t="s">
        <v>16</v>
      </c>
      <c r="J4626" s="5">
        <f>SUMIFS(AllWeights5[wt_vint],AllWeights5[bldgtype],AllWeights5[[#This Row],[bldgtype]],AllWeights5[bldgloc],AllWeights5[[#This Row],[bldgloc]],AllWeights5[era],AllWeights5[[#This Row],[era]])</f>
        <v>11.700000000000001</v>
      </c>
      <c r="K4626" s="16">
        <f>AllWeights5[[#This Row],[wt_vint]]/AllWeights5[[#This Row],[Total Weight (BT, CZ, Era)]]</f>
        <v>0.1152136752136752</v>
      </c>
    </row>
    <row r="4627" spans="1:11" x14ac:dyDescent="0.3">
      <c r="A4627" s="6">
        <v>2020</v>
      </c>
      <c r="B4627" s="7" t="s">
        <v>37</v>
      </c>
      <c r="C4627" s="7" t="s">
        <v>41</v>
      </c>
      <c r="D4627" s="7" t="s">
        <v>34</v>
      </c>
      <c r="E4627" s="7">
        <v>1996</v>
      </c>
      <c r="F4627" s="15" t="str">
        <f>CONCATENATE(AllWeights5[[#This Row],[bldgtype]],"-",AllWeights5[[#This Row],[bldgloc]],"-",AllWeights5[[#This Row],[bldgvint]])</f>
        <v>ECC-CZ10-1996</v>
      </c>
      <c r="G4627" s="15" t="str">
        <f>CONCATENATE(AllWeights5[[#This Row],[bldgtype]],"-",AllWeights5[[#This Row],[bldgloc]],"-",AllWeights5[[#This Row],[era]])</f>
        <v>ECC-CZ10-old</v>
      </c>
      <c r="H4627" s="7">
        <v>0.93400000000000005</v>
      </c>
      <c r="I4627" s="8" t="s">
        <v>16</v>
      </c>
      <c r="J4627" s="5">
        <f>SUMIFS(AllWeights5[wt_vint],AllWeights5[bldgtype],AllWeights5[[#This Row],[bldgtype]],AllWeights5[bldgloc],AllWeights5[[#This Row],[bldgloc]],AllWeights5[era],AllWeights5[[#This Row],[era]])</f>
        <v>11.700000000000001</v>
      </c>
      <c r="K4627" s="16">
        <f>AllWeights5[[#This Row],[wt_vint]]/AllWeights5[[#This Row],[Total Weight (BT, CZ, Era)]]</f>
        <v>7.9829059829059829E-2</v>
      </c>
    </row>
    <row r="4628" spans="1:11" x14ac:dyDescent="0.3">
      <c r="A4628" s="6">
        <v>2020</v>
      </c>
      <c r="B4628" s="7" t="s">
        <v>37</v>
      </c>
      <c r="C4628" s="7" t="s">
        <v>41</v>
      </c>
      <c r="D4628" s="7" t="s">
        <v>34</v>
      </c>
      <c r="E4628" s="7">
        <v>2003</v>
      </c>
      <c r="F4628" s="15" t="str">
        <f>CONCATENATE(AllWeights5[[#This Row],[bldgtype]],"-",AllWeights5[[#This Row],[bldgloc]],"-",AllWeights5[[#This Row],[bldgvint]])</f>
        <v>ECC-CZ10-2003</v>
      </c>
      <c r="G4628" s="15" t="str">
        <f>CONCATENATE(AllWeights5[[#This Row],[bldgtype]],"-",AllWeights5[[#This Row],[bldgloc]],"-",AllWeights5[[#This Row],[era]])</f>
        <v>ECC-CZ10-ex</v>
      </c>
      <c r="H4628" s="7">
        <v>1.0089999999999999</v>
      </c>
      <c r="I4628" s="8" t="s">
        <v>11</v>
      </c>
      <c r="J4628" s="5">
        <f>SUMIFS(AllWeights5[wt_vint],AllWeights5[bldgtype],AllWeights5[[#This Row],[bldgtype]],AllWeights5[bldgloc],AllWeights5[[#This Row],[bldgloc]],AllWeights5[era],AllWeights5[[#This Row],[era]])</f>
        <v>5.246999999999999</v>
      </c>
      <c r="K4628" s="16">
        <f>AllWeights5[[#This Row],[wt_vint]]/AllWeights5[[#This Row],[Total Weight (BT, CZ, Era)]]</f>
        <v>0.19230036211168289</v>
      </c>
    </row>
    <row r="4629" spans="1:11" x14ac:dyDescent="0.3">
      <c r="A4629" s="6">
        <v>2020</v>
      </c>
      <c r="B4629" s="7" t="s">
        <v>37</v>
      </c>
      <c r="C4629" s="7" t="s">
        <v>41</v>
      </c>
      <c r="D4629" s="7" t="s">
        <v>34</v>
      </c>
      <c r="E4629" s="7">
        <v>2007</v>
      </c>
      <c r="F4629" s="15" t="str">
        <f>CONCATENATE(AllWeights5[[#This Row],[bldgtype]],"-",AllWeights5[[#This Row],[bldgloc]],"-",AllWeights5[[#This Row],[bldgvint]])</f>
        <v>ECC-CZ10-2007</v>
      </c>
      <c r="G4629" s="15" t="str">
        <f>CONCATENATE(AllWeights5[[#This Row],[bldgtype]],"-",AllWeights5[[#This Row],[bldgloc]],"-",AllWeights5[[#This Row],[era]])</f>
        <v>ECC-CZ10-ex</v>
      </c>
      <c r="H4629" s="7">
        <v>0.42199999999999999</v>
      </c>
      <c r="I4629" s="8" t="s">
        <v>11</v>
      </c>
      <c r="J4629" s="5">
        <f>SUMIFS(AllWeights5[wt_vint],AllWeights5[bldgtype],AllWeights5[[#This Row],[bldgtype]],AllWeights5[bldgloc],AllWeights5[[#This Row],[bldgloc]],AllWeights5[era],AllWeights5[[#This Row],[era]])</f>
        <v>5.246999999999999</v>
      </c>
      <c r="K4629" s="16">
        <f>AllWeights5[[#This Row],[wt_vint]]/AllWeights5[[#This Row],[Total Weight (BT, CZ, Era)]]</f>
        <v>8.0426910615589875E-2</v>
      </c>
    </row>
    <row r="4630" spans="1:11" x14ac:dyDescent="0.3">
      <c r="A4630" s="6">
        <v>2020</v>
      </c>
      <c r="B4630" s="7" t="s">
        <v>37</v>
      </c>
      <c r="C4630" s="7" t="s">
        <v>41</v>
      </c>
      <c r="D4630" s="7" t="s">
        <v>34</v>
      </c>
      <c r="E4630" s="7">
        <v>2011</v>
      </c>
      <c r="F4630" s="15" t="str">
        <f>CONCATENATE(AllWeights5[[#This Row],[bldgtype]],"-",AllWeights5[[#This Row],[bldgloc]],"-",AllWeights5[[#This Row],[bldgvint]])</f>
        <v>ECC-CZ10-2011</v>
      </c>
      <c r="G4630" s="15" t="str">
        <f>CONCATENATE(AllWeights5[[#This Row],[bldgtype]],"-",AllWeights5[[#This Row],[bldgloc]],"-",AllWeights5[[#This Row],[era]])</f>
        <v>ECC-CZ10-ex</v>
      </c>
      <c r="H4630" s="7">
        <v>0.42199999999999999</v>
      </c>
      <c r="I4630" s="8" t="s">
        <v>11</v>
      </c>
      <c r="J4630" s="5">
        <f>SUMIFS(AllWeights5[wt_vint],AllWeights5[bldgtype],AllWeights5[[#This Row],[bldgtype]],AllWeights5[bldgloc],AllWeights5[[#This Row],[bldgloc]],AllWeights5[era],AllWeights5[[#This Row],[era]])</f>
        <v>5.246999999999999</v>
      </c>
      <c r="K4630" s="16">
        <f>AllWeights5[[#This Row],[wt_vint]]/AllWeights5[[#This Row],[Total Weight (BT, CZ, Era)]]</f>
        <v>8.0426910615589875E-2</v>
      </c>
    </row>
    <row r="4631" spans="1:11" x14ac:dyDescent="0.3">
      <c r="A4631" s="6">
        <v>2020</v>
      </c>
      <c r="B4631" s="7" t="s">
        <v>37</v>
      </c>
      <c r="C4631" s="7" t="s">
        <v>41</v>
      </c>
      <c r="D4631" s="7" t="s">
        <v>34</v>
      </c>
      <c r="E4631" s="7">
        <v>2015</v>
      </c>
      <c r="F4631" s="15" t="str">
        <f>CONCATENATE(AllWeights5[[#This Row],[bldgtype]],"-",AllWeights5[[#This Row],[bldgloc]],"-",AllWeights5[[#This Row],[bldgvint]])</f>
        <v>ECC-CZ10-2015</v>
      </c>
      <c r="G4631" s="15" t="str">
        <f>CONCATENATE(AllWeights5[[#This Row],[bldgtype]],"-",AllWeights5[[#This Row],[bldgloc]],"-",AllWeights5[[#This Row],[era]])</f>
        <v>ECC-CZ10-ex</v>
      </c>
      <c r="H4631" s="7">
        <v>0.316</v>
      </c>
      <c r="I4631" s="8" t="s">
        <v>11</v>
      </c>
      <c r="J4631" s="5">
        <f>SUMIFS(AllWeights5[wt_vint],AllWeights5[bldgtype],AllWeights5[[#This Row],[bldgtype]],AllWeights5[bldgloc],AllWeights5[[#This Row],[bldgloc]],AllWeights5[era],AllWeights5[[#This Row],[era]])</f>
        <v>5.246999999999999</v>
      </c>
      <c r="K4631" s="16">
        <f>AllWeights5[[#This Row],[wt_vint]]/AllWeights5[[#This Row],[Total Weight (BT, CZ, Era)]]</f>
        <v>6.0224890413569668E-2</v>
      </c>
    </row>
    <row r="4632" spans="1:11" x14ac:dyDescent="0.3">
      <c r="A4632" s="6">
        <v>2020</v>
      </c>
      <c r="B4632" s="7" t="s">
        <v>37</v>
      </c>
      <c r="C4632" s="7" t="s">
        <v>41</v>
      </c>
      <c r="D4632" s="7" t="s">
        <v>34</v>
      </c>
      <c r="E4632" s="7">
        <v>2017</v>
      </c>
      <c r="F4632" s="15" t="str">
        <f>CONCATENATE(AllWeights5[[#This Row],[bldgtype]],"-",AllWeights5[[#This Row],[bldgloc]],"-",AllWeights5[[#This Row],[bldgvint]])</f>
        <v>ECC-CZ10-2017</v>
      </c>
      <c r="G4632" s="15" t="str">
        <f>CONCATENATE(AllWeights5[[#This Row],[bldgtype]],"-",AllWeights5[[#This Row],[bldgloc]],"-",AllWeights5[[#This Row],[era]])</f>
        <v>ECC-CZ10-rec</v>
      </c>
      <c r="H4632" s="7">
        <v>0.316</v>
      </c>
      <c r="I4632" s="8" t="s">
        <v>14</v>
      </c>
      <c r="J4632" s="5">
        <f>SUMIFS(AllWeights5[wt_vint],AllWeights5[bldgtype],AllWeights5[[#This Row],[bldgtype]],AllWeights5[bldgloc],AllWeights5[[#This Row],[bldgloc]],AllWeights5[era],AllWeights5[[#This Row],[era]])</f>
        <v>0.99099999999999999</v>
      </c>
      <c r="K4632" s="16">
        <f>AllWeights5[[#This Row],[wt_vint]]/AllWeights5[[#This Row],[Total Weight (BT, CZ, Era)]]</f>
        <v>0.31886982845610495</v>
      </c>
    </row>
    <row r="4633" spans="1:11" x14ac:dyDescent="0.3">
      <c r="A4633" s="6">
        <v>2020</v>
      </c>
      <c r="B4633" s="7" t="s">
        <v>37</v>
      </c>
      <c r="C4633" s="7" t="s">
        <v>41</v>
      </c>
      <c r="D4633" s="7" t="s">
        <v>34</v>
      </c>
      <c r="E4633" s="7">
        <v>2020</v>
      </c>
      <c r="F4633" s="15" t="str">
        <f>CONCATENATE(AllWeights5[[#This Row],[bldgtype]],"-",AllWeights5[[#This Row],[bldgloc]],"-",AllWeights5[[#This Row],[bldgvint]])</f>
        <v>ECC-CZ10-2020</v>
      </c>
      <c r="G4633" s="15" t="str">
        <f>CONCATENATE(AllWeights5[[#This Row],[bldgtype]],"-",AllWeights5[[#This Row],[bldgloc]],"-",AllWeights5[[#This Row],[era]])</f>
        <v>ECC-CZ10-rec</v>
      </c>
      <c r="H4633" s="7">
        <v>0.105</v>
      </c>
      <c r="I4633" s="8" t="s">
        <v>14</v>
      </c>
      <c r="J4633" s="5">
        <f>SUMIFS(AllWeights5[wt_vint],AllWeights5[bldgtype],AllWeights5[[#This Row],[bldgtype]],AllWeights5[bldgloc],AllWeights5[[#This Row],[bldgloc]],AllWeights5[era],AllWeights5[[#This Row],[era]])</f>
        <v>0.99099999999999999</v>
      </c>
      <c r="K4633" s="16">
        <f>AllWeights5[[#This Row],[wt_vint]]/AllWeights5[[#This Row],[Total Weight (BT, CZ, Era)]]</f>
        <v>0.10595358224016145</v>
      </c>
    </row>
    <row r="4634" spans="1:11" x14ac:dyDescent="0.3">
      <c r="A4634" s="6">
        <v>2020</v>
      </c>
      <c r="B4634" s="7" t="s">
        <v>37</v>
      </c>
      <c r="C4634" s="7" t="s">
        <v>41</v>
      </c>
      <c r="D4634" s="7" t="s">
        <v>34</v>
      </c>
      <c r="E4634" s="7" t="s">
        <v>18</v>
      </c>
      <c r="F4634" s="15" t="str">
        <f>CONCATENATE(AllWeights5[[#This Row],[bldgtype]],"-",AllWeights5[[#This Row],[bldgloc]],"-",AllWeights5[[#This Row],[bldgvint]])</f>
        <v>ECC-CZ10-New</v>
      </c>
      <c r="G4634" s="15" t="str">
        <f>CONCATENATE(AllWeights5[[#This Row],[bldgtype]],"-",AllWeights5[[#This Row],[bldgloc]],"-",AllWeights5[[#This Row],[era]])</f>
        <v>ECC-CZ10-new</v>
      </c>
      <c r="H4634" s="7">
        <v>0.105</v>
      </c>
      <c r="I4634" s="8" t="s">
        <v>19</v>
      </c>
      <c r="J4634" s="5">
        <f>SUMIFS(AllWeights5[wt_vint],AllWeights5[bldgtype],AllWeights5[[#This Row],[bldgtype]],AllWeights5[bldgloc],AllWeights5[[#This Row],[bldgloc]],AllWeights5[era],AllWeights5[[#This Row],[era]])</f>
        <v>0.247</v>
      </c>
      <c r="K4634" s="16">
        <f>AllWeights5[[#This Row],[wt_vint]]/AllWeights5[[#This Row],[Total Weight (BT, CZ, Era)]]</f>
        <v>0.4251012145748988</v>
      </c>
    </row>
    <row r="4635" spans="1:11" x14ac:dyDescent="0.3">
      <c r="A4635" s="6">
        <v>2020</v>
      </c>
      <c r="B4635" s="7" t="s">
        <v>37</v>
      </c>
      <c r="C4635" s="7" t="s">
        <v>41</v>
      </c>
      <c r="D4635" s="7" t="s">
        <v>26</v>
      </c>
      <c r="E4635" s="7">
        <v>1975</v>
      </c>
      <c r="F4635" s="15" t="str">
        <f>CONCATENATE(AllWeights5[[#This Row],[bldgtype]],"-",AllWeights5[[#This Row],[bldgloc]],"-",AllWeights5[[#This Row],[bldgvint]])</f>
        <v>ECC-CZ13-1975</v>
      </c>
      <c r="G4635" s="15" t="str">
        <f>CONCATENATE(AllWeights5[[#This Row],[bldgtype]],"-",AllWeights5[[#This Row],[bldgloc]],"-",AllWeights5[[#This Row],[era]])</f>
        <v>ECC-CZ13-old</v>
      </c>
      <c r="H4635" s="7">
        <v>0.432</v>
      </c>
      <c r="I4635" s="8" t="s">
        <v>16</v>
      </c>
      <c r="J4635" s="5">
        <f>SUMIFS(AllWeights5[wt_vint],AllWeights5[bldgtype],AllWeights5[[#This Row],[bldgtype]],AllWeights5[bldgloc],AllWeights5[[#This Row],[bldgloc]],AllWeights5[era],AllWeights5[[#This Row],[era]])</f>
        <v>8.7940000000000005</v>
      </c>
      <c r="K4635" s="16">
        <f>AllWeights5[[#This Row],[wt_vint]]/AllWeights5[[#This Row],[Total Weight (BT, CZ, Era)]]</f>
        <v>4.9124403002046846E-2</v>
      </c>
    </row>
    <row r="4636" spans="1:11" x14ac:dyDescent="0.3">
      <c r="A4636" s="6">
        <v>2020</v>
      </c>
      <c r="B4636" s="7" t="s">
        <v>37</v>
      </c>
      <c r="C4636" s="7" t="s">
        <v>41</v>
      </c>
      <c r="D4636" s="7" t="s">
        <v>26</v>
      </c>
      <c r="E4636" s="7">
        <v>1985</v>
      </c>
      <c r="F4636" s="15" t="str">
        <f>CONCATENATE(AllWeights5[[#This Row],[bldgtype]],"-",AllWeights5[[#This Row],[bldgloc]],"-",AllWeights5[[#This Row],[bldgvint]])</f>
        <v>ECC-CZ13-1985</v>
      </c>
      <c r="G4636" s="15" t="str">
        <f>CONCATENATE(AllWeights5[[#This Row],[bldgtype]],"-",AllWeights5[[#This Row],[bldgloc]],"-",AllWeights5[[#This Row],[era]])</f>
        <v>ECC-CZ13-old</v>
      </c>
      <c r="H4636" s="7">
        <v>0.25600000000000001</v>
      </c>
      <c r="I4636" s="8" t="s">
        <v>16</v>
      </c>
      <c r="J4636" s="5">
        <f>SUMIFS(AllWeights5[wt_vint],AllWeights5[bldgtype],AllWeights5[[#This Row],[bldgtype]],AllWeights5[bldgloc],AllWeights5[[#This Row],[bldgloc]],AllWeights5[era],AllWeights5[[#This Row],[era]])</f>
        <v>8.7940000000000005</v>
      </c>
      <c r="K4636" s="16">
        <f>AllWeights5[[#This Row],[wt_vint]]/AllWeights5[[#This Row],[Total Weight (BT, CZ, Era)]]</f>
        <v>2.9110757334546281E-2</v>
      </c>
    </row>
    <row r="4637" spans="1:11" x14ac:dyDescent="0.3">
      <c r="A4637" s="6">
        <v>2020</v>
      </c>
      <c r="B4637" s="7" t="s">
        <v>37</v>
      </c>
      <c r="C4637" s="7" t="s">
        <v>41</v>
      </c>
      <c r="D4637" s="7" t="s">
        <v>26</v>
      </c>
      <c r="E4637" s="7">
        <v>1996</v>
      </c>
      <c r="F4637" s="15" t="str">
        <f>CONCATENATE(AllWeights5[[#This Row],[bldgtype]],"-",AllWeights5[[#This Row],[bldgloc]],"-",AllWeights5[[#This Row],[bldgvint]])</f>
        <v>ECC-CZ13-1996</v>
      </c>
      <c r="G4637" s="15" t="str">
        <f>CONCATENATE(AllWeights5[[#This Row],[bldgtype]],"-",AllWeights5[[#This Row],[bldgloc]],"-",AllWeights5[[#This Row],[era]])</f>
        <v>ECC-CZ13-old</v>
      </c>
      <c r="H4637" s="7">
        <v>0.186</v>
      </c>
      <c r="I4637" s="8" t="s">
        <v>16</v>
      </c>
      <c r="J4637" s="5">
        <f>SUMIFS(AllWeights5[wt_vint],AllWeights5[bldgtype],AllWeights5[[#This Row],[bldgtype]],AllWeights5[bldgloc],AllWeights5[[#This Row],[bldgloc]],AllWeights5[era],AllWeights5[[#This Row],[era]])</f>
        <v>8.7940000000000005</v>
      </c>
      <c r="K4637" s="16">
        <f>AllWeights5[[#This Row],[wt_vint]]/AllWeights5[[#This Row],[Total Weight (BT, CZ, Era)]]</f>
        <v>2.115078462588128E-2</v>
      </c>
    </row>
    <row r="4638" spans="1:11" x14ac:dyDescent="0.3">
      <c r="A4638" s="6">
        <v>2020</v>
      </c>
      <c r="B4638" s="7" t="s">
        <v>37</v>
      </c>
      <c r="C4638" s="7" t="s">
        <v>41</v>
      </c>
      <c r="D4638" s="7" t="s">
        <v>26</v>
      </c>
      <c r="E4638" s="7">
        <v>2003</v>
      </c>
      <c r="F4638" s="15" t="str">
        <f>CONCATENATE(AllWeights5[[#This Row],[bldgtype]],"-",AllWeights5[[#This Row],[bldgloc]],"-",AllWeights5[[#This Row],[bldgvint]])</f>
        <v>ECC-CZ13-2003</v>
      </c>
      <c r="G4638" s="15" t="str">
        <f>CONCATENATE(AllWeights5[[#This Row],[bldgtype]],"-",AllWeights5[[#This Row],[bldgloc]],"-",AllWeights5[[#This Row],[era]])</f>
        <v>ECC-CZ13-ex</v>
      </c>
      <c r="H4638" s="7">
        <v>0.20799999999999999</v>
      </c>
      <c r="I4638" s="8" t="s">
        <v>11</v>
      </c>
      <c r="J4638" s="5">
        <f>SUMIFS(AllWeights5[wt_vint],AllWeights5[bldgtype],AllWeights5[[#This Row],[bldgtype]],AllWeights5[bldgloc],AllWeights5[[#This Row],[bldgloc]],AllWeights5[era],AllWeights5[[#This Row],[era]])</f>
        <v>2.8410000000000006</v>
      </c>
      <c r="K4638" s="16">
        <f>AllWeights5[[#This Row],[wt_vint]]/AllWeights5[[#This Row],[Total Weight (BT, CZ, Era)]]</f>
        <v>7.3213657162970763E-2</v>
      </c>
    </row>
    <row r="4639" spans="1:11" x14ac:dyDescent="0.3">
      <c r="A4639" s="6">
        <v>2020</v>
      </c>
      <c r="B4639" s="7" t="s">
        <v>37</v>
      </c>
      <c r="C4639" s="7" t="s">
        <v>41</v>
      </c>
      <c r="D4639" s="7" t="s">
        <v>26</v>
      </c>
      <c r="E4639" s="7">
        <v>2007</v>
      </c>
      <c r="F4639" s="15" t="str">
        <f>CONCATENATE(AllWeights5[[#This Row],[bldgtype]],"-",AllWeights5[[#This Row],[bldgloc]],"-",AllWeights5[[#This Row],[bldgvint]])</f>
        <v>ECC-CZ13-2007</v>
      </c>
      <c r="G4639" s="15" t="str">
        <f>CONCATENATE(AllWeights5[[#This Row],[bldgtype]],"-",AllWeights5[[#This Row],[bldgloc]],"-",AllWeights5[[#This Row],[era]])</f>
        <v>ECC-CZ13-ex</v>
      </c>
      <c r="H4639" s="7">
        <v>0.112</v>
      </c>
      <c r="I4639" s="8" t="s">
        <v>11</v>
      </c>
      <c r="J4639" s="5">
        <f>SUMIFS(AllWeights5[wt_vint],AllWeights5[bldgtype],AllWeights5[[#This Row],[bldgtype]],AllWeights5[bldgloc],AllWeights5[[#This Row],[bldgloc]],AllWeights5[era],AllWeights5[[#This Row],[era]])</f>
        <v>2.8410000000000006</v>
      </c>
      <c r="K4639" s="16">
        <f>AllWeights5[[#This Row],[wt_vint]]/AllWeights5[[#This Row],[Total Weight (BT, CZ, Era)]]</f>
        <v>3.9422738472368879E-2</v>
      </c>
    </row>
    <row r="4640" spans="1:11" x14ac:dyDescent="0.3">
      <c r="A4640" s="6">
        <v>2020</v>
      </c>
      <c r="B4640" s="7" t="s">
        <v>37</v>
      </c>
      <c r="C4640" s="7" t="s">
        <v>41</v>
      </c>
      <c r="D4640" s="7" t="s">
        <v>26</v>
      </c>
      <c r="E4640" s="7">
        <v>2011</v>
      </c>
      <c r="F4640" s="15" t="str">
        <f>CONCATENATE(AllWeights5[[#This Row],[bldgtype]],"-",AllWeights5[[#This Row],[bldgloc]],"-",AllWeights5[[#This Row],[bldgvint]])</f>
        <v>ECC-CZ13-2011</v>
      </c>
      <c r="G4640" s="15" t="str">
        <f>CONCATENATE(AllWeights5[[#This Row],[bldgtype]],"-",AllWeights5[[#This Row],[bldgloc]],"-",AllWeights5[[#This Row],[era]])</f>
        <v>ECC-CZ13-ex</v>
      </c>
      <c r="H4640" s="7">
        <v>0.112</v>
      </c>
      <c r="I4640" s="8" t="s">
        <v>11</v>
      </c>
      <c r="J4640" s="5">
        <f>SUMIFS(AllWeights5[wt_vint],AllWeights5[bldgtype],AllWeights5[[#This Row],[bldgtype]],AllWeights5[bldgloc],AllWeights5[[#This Row],[bldgloc]],AllWeights5[era],AllWeights5[[#This Row],[era]])</f>
        <v>2.8410000000000006</v>
      </c>
      <c r="K4640" s="16">
        <f>AllWeights5[[#This Row],[wt_vint]]/AllWeights5[[#This Row],[Total Weight (BT, CZ, Era)]]</f>
        <v>3.9422738472368879E-2</v>
      </c>
    </row>
    <row r="4641" spans="1:11" x14ac:dyDescent="0.3">
      <c r="A4641" s="6">
        <v>2020</v>
      </c>
      <c r="B4641" s="7" t="s">
        <v>37</v>
      </c>
      <c r="C4641" s="7" t="s">
        <v>41</v>
      </c>
      <c r="D4641" s="7" t="s">
        <v>26</v>
      </c>
      <c r="E4641" s="7">
        <v>2015</v>
      </c>
      <c r="F4641" s="15" t="str">
        <f>CONCATENATE(AllWeights5[[#This Row],[bldgtype]],"-",AllWeights5[[#This Row],[bldgloc]],"-",AllWeights5[[#This Row],[bldgvint]])</f>
        <v>ECC-CZ13-2015</v>
      </c>
      <c r="G4641" s="15" t="str">
        <f>CONCATENATE(AllWeights5[[#This Row],[bldgtype]],"-",AllWeights5[[#This Row],[bldgloc]],"-",AllWeights5[[#This Row],[era]])</f>
        <v>ECC-CZ13-ex</v>
      </c>
      <c r="H4641" s="7">
        <v>8.4000000000000005E-2</v>
      </c>
      <c r="I4641" s="8" t="s">
        <v>11</v>
      </c>
      <c r="J4641" s="5">
        <f>SUMIFS(AllWeights5[wt_vint],AllWeights5[bldgtype],AllWeights5[[#This Row],[bldgtype]],AllWeights5[bldgloc],AllWeights5[[#This Row],[bldgloc]],AllWeights5[era],AllWeights5[[#This Row],[era]])</f>
        <v>2.8410000000000006</v>
      </c>
      <c r="K4641" s="16">
        <f>AllWeights5[[#This Row],[wt_vint]]/AllWeights5[[#This Row],[Total Weight (BT, CZ, Era)]]</f>
        <v>2.9567053854276659E-2</v>
      </c>
    </row>
    <row r="4642" spans="1:11" x14ac:dyDescent="0.3">
      <c r="A4642" s="6">
        <v>2020</v>
      </c>
      <c r="B4642" s="7" t="s">
        <v>37</v>
      </c>
      <c r="C4642" s="7" t="s">
        <v>41</v>
      </c>
      <c r="D4642" s="7" t="s">
        <v>26</v>
      </c>
      <c r="E4642" s="7">
        <v>2017</v>
      </c>
      <c r="F4642" s="15" t="str">
        <f>CONCATENATE(AllWeights5[[#This Row],[bldgtype]],"-",AllWeights5[[#This Row],[bldgloc]],"-",AllWeights5[[#This Row],[bldgvint]])</f>
        <v>ECC-CZ13-2017</v>
      </c>
      <c r="G4642" s="15" t="str">
        <f>CONCATENATE(AllWeights5[[#This Row],[bldgtype]],"-",AllWeights5[[#This Row],[bldgloc]],"-",AllWeights5[[#This Row],[era]])</f>
        <v>ECC-CZ13-rec</v>
      </c>
      <c r="H4642" s="7">
        <v>8.4000000000000005E-2</v>
      </c>
      <c r="I4642" s="8" t="s">
        <v>14</v>
      </c>
      <c r="J4642" s="5">
        <f>SUMIFS(AllWeights5[wt_vint],AllWeights5[bldgtype],AllWeights5[[#This Row],[bldgtype]],AllWeights5[bldgloc],AllWeights5[[#This Row],[bldgloc]],AllWeights5[era],AllWeights5[[#This Row],[era]])</f>
        <v>0.57600000000000007</v>
      </c>
      <c r="K4642" s="16">
        <f>AllWeights5[[#This Row],[wt_vint]]/AllWeights5[[#This Row],[Total Weight (BT, CZ, Era)]]</f>
        <v>0.14583333333333331</v>
      </c>
    </row>
    <row r="4643" spans="1:11" x14ac:dyDescent="0.3">
      <c r="A4643" s="6">
        <v>2020</v>
      </c>
      <c r="B4643" s="7" t="s">
        <v>37</v>
      </c>
      <c r="C4643" s="7" t="s">
        <v>41</v>
      </c>
      <c r="D4643" s="7" t="s">
        <v>26</v>
      </c>
      <c r="E4643" s="7">
        <v>2020</v>
      </c>
      <c r="F4643" s="15" t="str">
        <f>CONCATENATE(AllWeights5[[#This Row],[bldgtype]],"-",AllWeights5[[#This Row],[bldgloc]],"-",AllWeights5[[#This Row],[bldgvint]])</f>
        <v>ECC-CZ13-2020</v>
      </c>
      <c r="G4643" s="15" t="str">
        <f>CONCATENATE(AllWeights5[[#This Row],[bldgtype]],"-",AllWeights5[[#This Row],[bldgloc]],"-",AllWeights5[[#This Row],[era]])</f>
        <v>ECC-CZ13-rec</v>
      </c>
      <c r="H4643" s="7">
        <v>2.8000000000000001E-2</v>
      </c>
      <c r="I4643" s="8" t="s">
        <v>14</v>
      </c>
      <c r="J4643" s="5">
        <f>SUMIFS(AllWeights5[wt_vint],AllWeights5[bldgtype],AllWeights5[[#This Row],[bldgtype]],AllWeights5[bldgloc],AllWeights5[[#This Row],[bldgloc]],AllWeights5[era],AllWeights5[[#This Row],[era]])</f>
        <v>0.57600000000000007</v>
      </c>
      <c r="K4643" s="16">
        <f>AllWeights5[[#This Row],[wt_vint]]/AllWeights5[[#This Row],[Total Weight (BT, CZ, Era)]]</f>
        <v>4.8611111111111105E-2</v>
      </c>
    </row>
    <row r="4644" spans="1:11" x14ac:dyDescent="0.3">
      <c r="A4644" s="6">
        <v>2020</v>
      </c>
      <c r="B4644" s="7" t="s">
        <v>37</v>
      </c>
      <c r="C4644" s="7" t="s">
        <v>41</v>
      </c>
      <c r="D4644" s="7" t="s">
        <v>26</v>
      </c>
      <c r="E4644" s="7" t="s">
        <v>18</v>
      </c>
      <c r="F4644" s="15" t="str">
        <f>CONCATENATE(AllWeights5[[#This Row],[bldgtype]],"-",AllWeights5[[#This Row],[bldgloc]],"-",AllWeights5[[#This Row],[bldgvint]])</f>
        <v>ECC-CZ13-New</v>
      </c>
      <c r="G4644" s="15" t="str">
        <f>CONCATENATE(AllWeights5[[#This Row],[bldgtype]],"-",AllWeights5[[#This Row],[bldgloc]],"-",AllWeights5[[#This Row],[era]])</f>
        <v>ECC-CZ13-new</v>
      </c>
      <c r="H4644" s="7">
        <v>2.8000000000000001E-2</v>
      </c>
      <c r="I4644" s="8" t="s">
        <v>19</v>
      </c>
      <c r="J4644" s="5">
        <f>SUMIFS(AllWeights5[wt_vint],AllWeights5[bldgtype],AllWeights5[[#This Row],[bldgtype]],AllWeights5[bldgloc],AllWeights5[[#This Row],[bldgloc]],AllWeights5[era],AllWeights5[[#This Row],[era]])</f>
        <v>0.14399999999999999</v>
      </c>
      <c r="K4644" s="16">
        <f>AllWeights5[[#This Row],[wt_vint]]/AllWeights5[[#This Row],[Total Weight (BT, CZ, Era)]]</f>
        <v>0.19444444444444448</v>
      </c>
    </row>
    <row r="4645" spans="1:11" x14ac:dyDescent="0.3">
      <c r="A4645" s="6">
        <v>2020</v>
      </c>
      <c r="B4645" s="7" t="s">
        <v>37</v>
      </c>
      <c r="C4645" s="7" t="s">
        <v>41</v>
      </c>
      <c r="D4645" s="7" t="s">
        <v>35</v>
      </c>
      <c r="E4645" s="7">
        <v>1975</v>
      </c>
      <c r="F4645" s="15" t="str">
        <f>CONCATENATE(AllWeights5[[#This Row],[bldgtype]],"-",AllWeights5[[#This Row],[bldgloc]],"-",AllWeights5[[#This Row],[bldgvint]])</f>
        <v>ECC-CZ14-1975</v>
      </c>
      <c r="G4645" s="15" t="str">
        <f>CONCATENATE(AllWeights5[[#This Row],[bldgtype]],"-",AllWeights5[[#This Row],[bldgloc]],"-",AllWeights5[[#This Row],[era]])</f>
        <v>ECC-CZ14-old</v>
      </c>
      <c r="H4645" s="7">
        <v>0.82299999999999995</v>
      </c>
      <c r="I4645" s="8" t="s">
        <v>16</v>
      </c>
      <c r="J4645" s="5">
        <f>SUMIFS(AllWeights5[wt_vint],AllWeights5[bldgtype],AllWeights5[[#This Row],[bldgtype]],AllWeights5[bldgloc],AllWeights5[[#This Row],[bldgloc]],AllWeights5[era],AllWeights5[[#This Row],[era]])</f>
        <v>3.2939999999999996</v>
      </c>
      <c r="K4645" s="16">
        <f>AllWeights5[[#This Row],[wt_vint]]/AllWeights5[[#This Row],[Total Weight (BT, CZ, Era)]]</f>
        <v>0.24984820886460232</v>
      </c>
    </row>
    <row r="4646" spans="1:11" x14ac:dyDescent="0.3">
      <c r="A4646" s="6">
        <v>2020</v>
      </c>
      <c r="B4646" s="7" t="s">
        <v>37</v>
      </c>
      <c r="C4646" s="7" t="s">
        <v>41</v>
      </c>
      <c r="D4646" s="7" t="s">
        <v>35</v>
      </c>
      <c r="E4646" s="7">
        <v>1985</v>
      </c>
      <c r="F4646" s="15" t="str">
        <f>CONCATENATE(AllWeights5[[#This Row],[bldgtype]],"-",AllWeights5[[#This Row],[bldgloc]],"-",AllWeights5[[#This Row],[bldgvint]])</f>
        <v>ECC-CZ14-1985</v>
      </c>
      <c r="G4646" s="15" t="str">
        <f>CONCATENATE(AllWeights5[[#This Row],[bldgtype]],"-",AllWeights5[[#This Row],[bldgloc]],"-",AllWeights5[[#This Row],[era]])</f>
        <v>ECC-CZ14-old</v>
      </c>
      <c r="H4646" s="7">
        <v>0.46500000000000002</v>
      </c>
      <c r="I4646" s="8" t="s">
        <v>16</v>
      </c>
      <c r="J4646" s="5">
        <f>SUMIFS(AllWeights5[wt_vint],AllWeights5[bldgtype],AllWeights5[[#This Row],[bldgtype]],AllWeights5[bldgloc],AllWeights5[[#This Row],[bldgloc]],AllWeights5[era],AllWeights5[[#This Row],[era]])</f>
        <v>3.2939999999999996</v>
      </c>
      <c r="K4646" s="16">
        <f>AllWeights5[[#This Row],[wt_vint]]/AllWeights5[[#This Row],[Total Weight (BT, CZ, Era)]]</f>
        <v>0.14116575591985431</v>
      </c>
    </row>
    <row r="4647" spans="1:11" x14ac:dyDescent="0.3">
      <c r="A4647" s="6">
        <v>2020</v>
      </c>
      <c r="B4647" s="7" t="s">
        <v>37</v>
      </c>
      <c r="C4647" s="7" t="s">
        <v>41</v>
      </c>
      <c r="D4647" s="7" t="s">
        <v>35</v>
      </c>
      <c r="E4647" s="7">
        <v>1996</v>
      </c>
      <c r="F4647" s="15" t="str">
        <f>CONCATENATE(AllWeights5[[#This Row],[bldgtype]],"-",AllWeights5[[#This Row],[bldgloc]],"-",AllWeights5[[#This Row],[bldgvint]])</f>
        <v>ECC-CZ14-1996</v>
      </c>
      <c r="G4647" s="15" t="str">
        <f>CONCATENATE(AllWeights5[[#This Row],[bldgtype]],"-",AllWeights5[[#This Row],[bldgloc]],"-",AllWeights5[[#This Row],[era]])</f>
        <v>ECC-CZ14-old</v>
      </c>
      <c r="H4647" s="7">
        <v>0.32900000000000001</v>
      </c>
      <c r="I4647" s="8" t="s">
        <v>16</v>
      </c>
      <c r="J4647" s="5">
        <f>SUMIFS(AllWeights5[wt_vint],AllWeights5[bldgtype],AllWeights5[[#This Row],[bldgtype]],AllWeights5[bldgloc],AllWeights5[[#This Row],[bldgloc]],AllWeights5[era],AllWeights5[[#This Row],[era]])</f>
        <v>3.2939999999999996</v>
      </c>
      <c r="K4647" s="16">
        <f>AllWeights5[[#This Row],[wt_vint]]/AllWeights5[[#This Row],[Total Weight (BT, CZ, Era)]]</f>
        <v>9.9878567091681858E-2</v>
      </c>
    </row>
    <row r="4648" spans="1:11" x14ac:dyDescent="0.3">
      <c r="A4648" s="6">
        <v>2020</v>
      </c>
      <c r="B4648" s="7" t="s">
        <v>37</v>
      </c>
      <c r="C4648" s="7" t="s">
        <v>41</v>
      </c>
      <c r="D4648" s="7" t="s">
        <v>35</v>
      </c>
      <c r="E4648" s="7">
        <v>2003</v>
      </c>
      <c r="F4648" s="15" t="str">
        <f>CONCATENATE(AllWeights5[[#This Row],[bldgtype]],"-",AllWeights5[[#This Row],[bldgloc]],"-",AllWeights5[[#This Row],[bldgvint]])</f>
        <v>ECC-CZ14-2003</v>
      </c>
      <c r="G4648" s="15" t="str">
        <f>CONCATENATE(AllWeights5[[#This Row],[bldgtype]],"-",AllWeights5[[#This Row],[bldgloc]],"-",AllWeights5[[#This Row],[era]])</f>
        <v>ECC-CZ14-ex</v>
      </c>
      <c r="H4648" s="7">
        <v>0.33600000000000002</v>
      </c>
      <c r="I4648" s="8" t="s">
        <v>11</v>
      </c>
      <c r="J4648" s="5">
        <f>SUMIFS(AllWeights5[wt_vint],AllWeights5[bldgtype],AllWeights5[[#This Row],[bldgtype]],AllWeights5[bldgloc],AllWeights5[[#This Row],[bldgloc]],AllWeights5[era],AllWeights5[[#This Row],[era]])</f>
        <v>1.4679999999999997</v>
      </c>
      <c r="K4648" s="16">
        <f>AllWeights5[[#This Row],[wt_vint]]/AllWeights5[[#This Row],[Total Weight (BT, CZ, Era)]]</f>
        <v>0.22888283378746599</v>
      </c>
    </row>
    <row r="4649" spans="1:11" x14ac:dyDescent="0.3">
      <c r="A4649" s="6">
        <v>2020</v>
      </c>
      <c r="B4649" s="7" t="s">
        <v>37</v>
      </c>
      <c r="C4649" s="7" t="s">
        <v>41</v>
      </c>
      <c r="D4649" s="7" t="s">
        <v>35</v>
      </c>
      <c r="E4649" s="7">
        <v>2007</v>
      </c>
      <c r="F4649" s="15" t="str">
        <f>CONCATENATE(AllWeights5[[#This Row],[bldgtype]],"-",AllWeights5[[#This Row],[bldgloc]],"-",AllWeights5[[#This Row],[bldgvint]])</f>
        <v>ECC-CZ14-2007</v>
      </c>
      <c r="G4649" s="15" t="str">
        <f>CONCATENATE(AllWeights5[[#This Row],[bldgtype]],"-",AllWeights5[[#This Row],[bldgloc]],"-",AllWeights5[[#This Row],[era]])</f>
        <v>ECC-CZ14-ex</v>
      </c>
      <c r="H4649" s="7">
        <v>0.14099999999999999</v>
      </c>
      <c r="I4649" s="8" t="s">
        <v>11</v>
      </c>
      <c r="J4649" s="5">
        <f>SUMIFS(AllWeights5[wt_vint],AllWeights5[bldgtype],AllWeights5[[#This Row],[bldgtype]],AllWeights5[bldgloc],AllWeights5[[#This Row],[bldgloc]],AllWeights5[era],AllWeights5[[#This Row],[era]])</f>
        <v>1.4679999999999997</v>
      </c>
      <c r="K4649" s="16">
        <f>AllWeights5[[#This Row],[wt_vint]]/AllWeights5[[#This Row],[Total Weight (BT, CZ, Era)]]</f>
        <v>9.6049046321525888E-2</v>
      </c>
    </row>
    <row r="4650" spans="1:11" x14ac:dyDescent="0.3">
      <c r="A4650" s="6">
        <v>2020</v>
      </c>
      <c r="B4650" s="7" t="s">
        <v>37</v>
      </c>
      <c r="C4650" s="7" t="s">
        <v>41</v>
      </c>
      <c r="D4650" s="7" t="s">
        <v>35</v>
      </c>
      <c r="E4650" s="7">
        <v>2011</v>
      </c>
      <c r="F4650" s="15" t="str">
        <f>CONCATENATE(AllWeights5[[#This Row],[bldgtype]],"-",AllWeights5[[#This Row],[bldgloc]],"-",AllWeights5[[#This Row],[bldgvint]])</f>
        <v>ECC-CZ14-2011</v>
      </c>
      <c r="G4650" s="15" t="str">
        <f>CONCATENATE(AllWeights5[[#This Row],[bldgtype]],"-",AllWeights5[[#This Row],[bldgloc]],"-",AllWeights5[[#This Row],[era]])</f>
        <v>ECC-CZ14-ex</v>
      </c>
      <c r="H4650" s="7">
        <v>0.14099999999999999</v>
      </c>
      <c r="I4650" s="8" t="s">
        <v>11</v>
      </c>
      <c r="J4650" s="5">
        <f>SUMIFS(AllWeights5[wt_vint],AllWeights5[bldgtype],AllWeights5[[#This Row],[bldgtype]],AllWeights5[bldgloc],AllWeights5[[#This Row],[bldgloc]],AllWeights5[era],AllWeights5[[#This Row],[era]])</f>
        <v>1.4679999999999997</v>
      </c>
      <c r="K4650" s="16">
        <f>AllWeights5[[#This Row],[wt_vint]]/AllWeights5[[#This Row],[Total Weight (BT, CZ, Era)]]</f>
        <v>9.6049046321525888E-2</v>
      </c>
    </row>
    <row r="4651" spans="1:11" x14ac:dyDescent="0.3">
      <c r="A4651" s="6">
        <v>2020</v>
      </c>
      <c r="B4651" s="7" t="s">
        <v>37</v>
      </c>
      <c r="C4651" s="7" t="s">
        <v>41</v>
      </c>
      <c r="D4651" s="7" t="s">
        <v>35</v>
      </c>
      <c r="E4651" s="7">
        <v>2015</v>
      </c>
      <c r="F4651" s="15" t="str">
        <f>CONCATENATE(AllWeights5[[#This Row],[bldgtype]],"-",AllWeights5[[#This Row],[bldgloc]],"-",AllWeights5[[#This Row],[bldgvint]])</f>
        <v>ECC-CZ14-2015</v>
      </c>
      <c r="G4651" s="15" t="str">
        <f>CONCATENATE(AllWeights5[[#This Row],[bldgtype]],"-",AllWeights5[[#This Row],[bldgloc]],"-",AllWeights5[[#This Row],[era]])</f>
        <v>ECC-CZ14-ex</v>
      </c>
      <c r="H4651" s="7">
        <v>0.106</v>
      </c>
      <c r="I4651" s="8" t="s">
        <v>11</v>
      </c>
      <c r="J4651" s="5">
        <f>SUMIFS(AllWeights5[wt_vint],AllWeights5[bldgtype],AllWeights5[[#This Row],[bldgtype]],AllWeights5[bldgloc],AllWeights5[[#This Row],[bldgloc]],AllWeights5[era],AllWeights5[[#This Row],[era]])</f>
        <v>1.4679999999999997</v>
      </c>
      <c r="K4651" s="16">
        <f>AllWeights5[[#This Row],[wt_vint]]/AllWeights5[[#This Row],[Total Weight (BT, CZ, Era)]]</f>
        <v>7.2207084468664862E-2</v>
      </c>
    </row>
    <row r="4652" spans="1:11" x14ac:dyDescent="0.3">
      <c r="A4652" s="6">
        <v>2020</v>
      </c>
      <c r="B4652" s="7" t="s">
        <v>37</v>
      </c>
      <c r="C4652" s="7" t="s">
        <v>41</v>
      </c>
      <c r="D4652" s="7" t="s">
        <v>35</v>
      </c>
      <c r="E4652" s="7">
        <v>2017</v>
      </c>
      <c r="F4652" s="15" t="str">
        <f>CONCATENATE(AllWeights5[[#This Row],[bldgtype]],"-",AllWeights5[[#This Row],[bldgloc]],"-",AllWeights5[[#This Row],[bldgvint]])</f>
        <v>ECC-CZ14-2017</v>
      </c>
      <c r="G4652" s="15" t="str">
        <f>CONCATENATE(AllWeights5[[#This Row],[bldgtype]],"-",AllWeights5[[#This Row],[bldgloc]],"-",AllWeights5[[#This Row],[era]])</f>
        <v>ECC-CZ14-rec</v>
      </c>
      <c r="H4652" s="7">
        <v>0.106</v>
      </c>
      <c r="I4652" s="8" t="s">
        <v>14</v>
      </c>
      <c r="J4652" s="5">
        <f>SUMIFS(AllWeights5[wt_vint],AllWeights5[bldgtype],AllWeights5[[#This Row],[bldgtype]],AllWeights5[bldgloc],AllWeights5[[#This Row],[bldgloc]],AllWeights5[era],AllWeights5[[#This Row],[era]])</f>
        <v>0.28600000000000003</v>
      </c>
      <c r="K4652" s="16">
        <f>AllWeights5[[#This Row],[wt_vint]]/AllWeights5[[#This Row],[Total Weight (BT, CZ, Era)]]</f>
        <v>0.37062937062937057</v>
      </c>
    </row>
    <row r="4653" spans="1:11" x14ac:dyDescent="0.3">
      <c r="A4653" s="6">
        <v>2020</v>
      </c>
      <c r="B4653" s="7" t="s">
        <v>37</v>
      </c>
      <c r="C4653" s="7" t="s">
        <v>41</v>
      </c>
      <c r="D4653" s="7" t="s">
        <v>35</v>
      </c>
      <c r="E4653" s="7">
        <v>2020</v>
      </c>
      <c r="F4653" s="15" t="str">
        <f>CONCATENATE(AllWeights5[[#This Row],[bldgtype]],"-",AllWeights5[[#This Row],[bldgloc]],"-",AllWeights5[[#This Row],[bldgvint]])</f>
        <v>ECC-CZ14-2020</v>
      </c>
      <c r="G4653" s="15" t="str">
        <f>CONCATENATE(AllWeights5[[#This Row],[bldgtype]],"-",AllWeights5[[#This Row],[bldgloc]],"-",AllWeights5[[#This Row],[era]])</f>
        <v>ECC-CZ14-rec</v>
      </c>
      <c r="H4653" s="7">
        <v>3.5000000000000003E-2</v>
      </c>
      <c r="I4653" s="8" t="s">
        <v>14</v>
      </c>
      <c r="J4653" s="5">
        <f>SUMIFS(AllWeights5[wt_vint],AllWeights5[bldgtype],AllWeights5[[#This Row],[bldgtype]],AllWeights5[bldgloc],AllWeights5[[#This Row],[bldgloc]],AllWeights5[era],AllWeights5[[#This Row],[era]])</f>
        <v>0.28600000000000003</v>
      </c>
      <c r="K4653" s="16">
        <f>AllWeights5[[#This Row],[wt_vint]]/AllWeights5[[#This Row],[Total Weight (BT, CZ, Era)]]</f>
        <v>0.12237762237762237</v>
      </c>
    </row>
    <row r="4654" spans="1:11" x14ac:dyDescent="0.3">
      <c r="A4654" s="6">
        <v>2020</v>
      </c>
      <c r="B4654" s="7" t="s">
        <v>37</v>
      </c>
      <c r="C4654" s="7" t="s">
        <v>41</v>
      </c>
      <c r="D4654" s="7" t="s">
        <v>35</v>
      </c>
      <c r="E4654" s="7" t="s">
        <v>18</v>
      </c>
      <c r="F4654" s="15" t="str">
        <f>CONCATENATE(AllWeights5[[#This Row],[bldgtype]],"-",AllWeights5[[#This Row],[bldgloc]],"-",AllWeights5[[#This Row],[bldgvint]])</f>
        <v>ECC-CZ14-New</v>
      </c>
      <c r="G4654" s="15" t="str">
        <f>CONCATENATE(AllWeights5[[#This Row],[bldgtype]],"-",AllWeights5[[#This Row],[bldgloc]],"-",AllWeights5[[#This Row],[era]])</f>
        <v>ECC-CZ14-new</v>
      </c>
      <c r="H4654" s="7">
        <v>3.5000000000000003E-2</v>
      </c>
      <c r="I4654" s="8" t="s">
        <v>19</v>
      </c>
      <c r="J4654" s="5">
        <f>SUMIFS(AllWeights5[wt_vint],AllWeights5[bldgtype],AllWeights5[[#This Row],[bldgtype]],AllWeights5[bldgloc],AllWeights5[[#This Row],[bldgloc]],AllWeights5[era],AllWeights5[[#This Row],[era]])</f>
        <v>7.1000000000000008E-2</v>
      </c>
      <c r="K4654" s="16">
        <f>AllWeights5[[#This Row],[wt_vint]]/AllWeights5[[#This Row],[Total Weight (BT, CZ, Era)]]</f>
        <v>0.49295774647887325</v>
      </c>
    </row>
    <row r="4655" spans="1:11" x14ac:dyDescent="0.3">
      <c r="A4655" s="6">
        <v>2020</v>
      </c>
      <c r="B4655" s="7" t="s">
        <v>37</v>
      </c>
      <c r="C4655" s="7" t="s">
        <v>41</v>
      </c>
      <c r="D4655" s="7" t="s">
        <v>36</v>
      </c>
      <c r="E4655" s="7">
        <v>1975</v>
      </c>
      <c r="F4655" s="15" t="str">
        <f>CONCATENATE(AllWeights5[[#This Row],[bldgtype]],"-",AllWeights5[[#This Row],[bldgloc]],"-",AllWeights5[[#This Row],[bldgvint]])</f>
        <v>ECC-CZ15-1975</v>
      </c>
      <c r="G4655" s="15" t="str">
        <f>CONCATENATE(AllWeights5[[#This Row],[bldgtype]],"-",AllWeights5[[#This Row],[bldgloc]],"-",AllWeights5[[#This Row],[era]])</f>
        <v>ECC-CZ15-old</v>
      </c>
      <c r="H4655" s="7">
        <v>0.64600000000000002</v>
      </c>
      <c r="I4655" s="8" t="s">
        <v>16</v>
      </c>
      <c r="J4655" s="5">
        <f>SUMIFS(AllWeights5[wt_vint],AllWeights5[bldgtype],AllWeights5[[#This Row],[bldgtype]],AllWeights5[bldgloc],AllWeights5[[#This Row],[bldgloc]],AllWeights5[era],AllWeights5[[#This Row],[era]])</f>
        <v>2.62</v>
      </c>
      <c r="K4655" s="16">
        <f>AllWeights5[[#This Row],[wt_vint]]/AllWeights5[[#This Row],[Total Weight (BT, CZ, Era)]]</f>
        <v>0.24656488549618322</v>
      </c>
    </row>
    <row r="4656" spans="1:11" x14ac:dyDescent="0.3">
      <c r="A4656" s="6">
        <v>2020</v>
      </c>
      <c r="B4656" s="7" t="s">
        <v>37</v>
      </c>
      <c r="C4656" s="7" t="s">
        <v>41</v>
      </c>
      <c r="D4656" s="7" t="s">
        <v>36</v>
      </c>
      <c r="E4656" s="7">
        <v>1985</v>
      </c>
      <c r="F4656" s="15" t="str">
        <f>CONCATENATE(AllWeights5[[#This Row],[bldgtype]],"-",AllWeights5[[#This Row],[bldgloc]],"-",AllWeights5[[#This Row],[bldgvint]])</f>
        <v>ECC-CZ15-1985</v>
      </c>
      <c r="G4656" s="15" t="str">
        <f>CONCATENATE(AllWeights5[[#This Row],[bldgtype]],"-",AllWeights5[[#This Row],[bldgloc]],"-",AllWeights5[[#This Row],[era]])</f>
        <v>ECC-CZ15-old</v>
      </c>
      <c r="H4656" s="7">
        <v>0.39200000000000002</v>
      </c>
      <c r="I4656" s="8" t="s">
        <v>16</v>
      </c>
      <c r="J4656" s="5">
        <f>SUMIFS(AllWeights5[wt_vint],AllWeights5[bldgtype],AllWeights5[[#This Row],[bldgtype]],AllWeights5[bldgloc],AllWeights5[[#This Row],[bldgloc]],AllWeights5[era],AllWeights5[[#This Row],[era]])</f>
        <v>2.62</v>
      </c>
      <c r="K4656" s="16">
        <f>AllWeights5[[#This Row],[wt_vint]]/AllWeights5[[#This Row],[Total Weight (BT, CZ, Era)]]</f>
        <v>0.14961832061068703</v>
      </c>
    </row>
    <row r="4657" spans="1:11" x14ac:dyDescent="0.3">
      <c r="A4657" s="6">
        <v>2020</v>
      </c>
      <c r="B4657" s="7" t="s">
        <v>37</v>
      </c>
      <c r="C4657" s="7" t="s">
        <v>41</v>
      </c>
      <c r="D4657" s="7" t="s">
        <v>36</v>
      </c>
      <c r="E4657" s="7">
        <v>1996</v>
      </c>
      <c r="F4657" s="15" t="str">
        <f>CONCATENATE(AllWeights5[[#This Row],[bldgtype]],"-",AllWeights5[[#This Row],[bldgloc]],"-",AllWeights5[[#This Row],[bldgvint]])</f>
        <v>ECC-CZ15-1996</v>
      </c>
      <c r="G4657" s="15" t="str">
        <f>CONCATENATE(AllWeights5[[#This Row],[bldgtype]],"-",AllWeights5[[#This Row],[bldgloc]],"-",AllWeights5[[#This Row],[era]])</f>
        <v>ECC-CZ15-old</v>
      </c>
      <c r="H4657" s="7">
        <v>0.27200000000000002</v>
      </c>
      <c r="I4657" s="8" t="s">
        <v>16</v>
      </c>
      <c r="J4657" s="5">
        <f>SUMIFS(AllWeights5[wt_vint],AllWeights5[bldgtype],AllWeights5[[#This Row],[bldgtype]],AllWeights5[bldgloc],AllWeights5[[#This Row],[bldgloc]],AllWeights5[era],AllWeights5[[#This Row],[era]])</f>
        <v>2.62</v>
      </c>
      <c r="K4657" s="16">
        <f>AllWeights5[[#This Row],[wt_vint]]/AllWeights5[[#This Row],[Total Weight (BT, CZ, Era)]]</f>
        <v>0.10381679389312977</v>
      </c>
    </row>
    <row r="4658" spans="1:11" x14ac:dyDescent="0.3">
      <c r="A4658" s="6">
        <v>2020</v>
      </c>
      <c r="B4658" s="7" t="s">
        <v>37</v>
      </c>
      <c r="C4658" s="7" t="s">
        <v>41</v>
      </c>
      <c r="D4658" s="7" t="s">
        <v>36</v>
      </c>
      <c r="E4658" s="7">
        <v>2003</v>
      </c>
      <c r="F4658" s="15" t="str">
        <f>CONCATENATE(AllWeights5[[#This Row],[bldgtype]],"-",AllWeights5[[#This Row],[bldgloc]],"-",AllWeights5[[#This Row],[bldgvint]])</f>
        <v>ECC-CZ15-2003</v>
      </c>
      <c r="G4658" s="15" t="str">
        <f>CONCATENATE(AllWeights5[[#This Row],[bldgtype]],"-",AllWeights5[[#This Row],[bldgloc]],"-",AllWeights5[[#This Row],[era]])</f>
        <v>ECC-CZ15-ex</v>
      </c>
      <c r="H4658" s="7">
        <v>0.29399999999999998</v>
      </c>
      <c r="I4658" s="8" t="s">
        <v>11</v>
      </c>
      <c r="J4658" s="5">
        <f>SUMIFS(AllWeights5[wt_vint],AllWeights5[bldgtype],AllWeights5[[#This Row],[bldgtype]],AllWeights5[bldgloc],AllWeights5[[#This Row],[bldgloc]],AllWeights5[era],AllWeights5[[#This Row],[era]])</f>
        <v>1.264</v>
      </c>
      <c r="K4658" s="16">
        <f>AllWeights5[[#This Row],[wt_vint]]/AllWeights5[[#This Row],[Total Weight (BT, CZ, Era)]]</f>
        <v>0.23259493670886075</v>
      </c>
    </row>
    <row r="4659" spans="1:11" x14ac:dyDescent="0.3">
      <c r="A4659" s="6">
        <v>2020</v>
      </c>
      <c r="B4659" s="7" t="s">
        <v>37</v>
      </c>
      <c r="C4659" s="7" t="s">
        <v>41</v>
      </c>
      <c r="D4659" s="7" t="s">
        <v>36</v>
      </c>
      <c r="E4659" s="7">
        <v>2007</v>
      </c>
      <c r="F4659" s="15" t="str">
        <f>CONCATENATE(AllWeights5[[#This Row],[bldgtype]],"-",AllWeights5[[#This Row],[bldgloc]],"-",AllWeights5[[#This Row],[bldgvint]])</f>
        <v>ECC-CZ15-2007</v>
      </c>
      <c r="G4659" s="15" t="str">
        <f>CONCATENATE(AllWeights5[[#This Row],[bldgtype]],"-",AllWeights5[[#This Row],[bldgloc]],"-",AllWeights5[[#This Row],[era]])</f>
        <v>ECC-CZ15-ex</v>
      </c>
      <c r="H4659" s="7">
        <v>0.123</v>
      </c>
      <c r="I4659" s="8" t="s">
        <v>11</v>
      </c>
      <c r="J4659" s="5">
        <f>SUMIFS(AllWeights5[wt_vint],AllWeights5[bldgtype],AllWeights5[[#This Row],[bldgtype]],AllWeights5[bldgloc],AllWeights5[[#This Row],[bldgloc]],AllWeights5[era],AllWeights5[[#This Row],[era]])</f>
        <v>1.264</v>
      </c>
      <c r="K4659" s="16">
        <f>AllWeights5[[#This Row],[wt_vint]]/AllWeights5[[#This Row],[Total Weight (BT, CZ, Era)]]</f>
        <v>9.7310126582278472E-2</v>
      </c>
    </row>
    <row r="4660" spans="1:11" x14ac:dyDescent="0.3">
      <c r="A4660" s="6">
        <v>2020</v>
      </c>
      <c r="B4660" s="7" t="s">
        <v>37</v>
      </c>
      <c r="C4660" s="7" t="s">
        <v>41</v>
      </c>
      <c r="D4660" s="7" t="s">
        <v>36</v>
      </c>
      <c r="E4660" s="7">
        <v>2011</v>
      </c>
      <c r="F4660" s="15" t="str">
        <f>CONCATENATE(AllWeights5[[#This Row],[bldgtype]],"-",AllWeights5[[#This Row],[bldgloc]],"-",AllWeights5[[#This Row],[bldgvint]])</f>
        <v>ECC-CZ15-2011</v>
      </c>
      <c r="G4660" s="15" t="str">
        <f>CONCATENATE(AllWeights5[[#This Row],[bldgtype]],"-",AllWeights5[[#This Row],[bldgloc]],"-",AllWeights5[[#This Row],[era]])</f>
        <v>ECC-CZ15-ex</v>
      </c>
      <c r="H4660" s="7">
        <v>0.123</v>
      </c>
      <c r="I4660" s="8" t="s">
        <v>11</v>
      </c>
      <c r="J4660" s="5">
        <f>SUMIFS(AllWeights5[wt_vint],AllWeights5[bldgtype],AllWeights5[[#This Row],[bldgtype]],AllWeights5[bldgloc],AllWeights5[[#This Row],[bldgloc]],AllWeights5[era],AllWeights5[[#This Row],[era]])</f>
        <v>1.264</v>
      </c>
      <c r="K4660" s="16">
        <f>AllWeights5[[#This Row],[wt_vint]]/AllWeights5[[#This Row],[Total Weight (BT, CZ, Era)]]</f>
        <v>9.7310126582278472E-2</v>
      </c>
    </row>
    <row r="4661" spans="1:11" x14ac:dyDescent="0.3">
      <c r="A4661" s="6">
        <v>2020</v>
      </c>
      <c r="B4661" s="7" t="s">
        <v>37</v>
      </c>
      <c r="C4661" s="7" t="s">
        <v>41</v>
      </c>
      <c r="D4661" s="7" t="s">
        <v>36</v>
      </c>
      <c r="E4661" s="7">
        <v>2015</v>
      </c>
      <c r="F4661" s="15" t="str">
        <f>CONCATENATE(AllWeights5[[#This Row],[bldgtype]],"-",AllWeights5[[#This Row],[bldgloc]],"-",AllWeights5[[#This Row],[bldgvint]])</f>
        <v>ECC-CZ15-2015</v>
      </c>
      <c r="G4661" s="15" t="str">
        <f>CONCATENATE(AllWeights5[[#This Row],[bldgtype]],"-",AllWeights5[[#This Row],[bldgloc]],"-",AllWeights5[[#This Row],[era]])</f>
        <v>ECC-CZ15-ex</v>
      </c>
      <c r="H4661" s="7">
        <v>9.1999999999999998E-2</v>
      </c>
      <c r="I4661" s="8" t="s">
        <v>11</v>
      </c>
      <c r="J4661" s="5">
        <f>SUMIFS(AllWeights5[wt_vint],AllWeights5[bldgtype],AllWeights5[[#This Row],[bldgtype]],AllWeights5[bldgloc],AllWeights5[[#This Row],[bldgloc]],AllWeights5[era],AllWeights5[[#This Row],[era]])</f>
        <v>1.264</v>
      </c>
      <c r="K4661" s="16">
        <f>AllWeights5[[#This Row],[wt_vint]]/AllWeights5[[#This Row],[Total Weight (BT, CZ, Era)]]</f>
        <v>7.2784810126582278E-2</v>
      </c>
    </row>
    <row r="4662" spans="1:11" x14ac:dyDescent="0.3">
      <c r="A4662" s="6">
        <v>2020</v>
      </c>
      <c r="B4662" s="7" t="s">
        <v>37</v>
      </c>
      <c r="C4662" s="7" t="s">
        <v>41</v>
      </c>
      <c r="D4662" s="7" t="s">
        <v>36</v>
      </c>
      <c r="E4662" s="7">
        <v>2017</v>
      </c>
      <c r="F4662" s="15" t="str">
        <f>CONCATENATE(AllWeights5[[#This Row],[bldgtype]],"-",AllWeights5[[#This Row],[bldgloc]],"-",AllWeights5[[#This Row],[bldgvint]])</f>
        <v>ECC-CZ15-2017</v>
      </c>
      <c r="G4662" s="15" t="str">
        <f>CONCATENATE(AllWeights5[[#This Row],[bldgtype]],"-",AllWeights5[[#This Row],[bldgloc]],"-",AllWeights5[[#This Row],[era]])</f>
        <v>ECC-CZ15-rec</v>
      </c>
      <c r="H4662" s="7">
        <v>9.1999999999999998E-2</v>
      </c>
      <c r="I4662" s="8" t="s">
        <v>14</v>
      </c>
      <c r="J4662" s="5">
        <f>SUMIFS(AllWeights5[wt_vint],AllWeights5[bldgtype],AllWeights5[[#This Row],[bldgtype]],AllWeights5[bldgloc],AllWeights5[[#This Row],[bldgloc]],AllWeights5[era],AllWeights5[[#This Row],[era]])</f>
        <v>0.246</v>
      </c>
      <c r="K4662" s="16">
        <f>AllWeights5[[#This Row],[wt_vint]]/AllWeights5[[#This Row],[Total Weight (BT, CZ, Era)]]</f>
        <v>0.37398373983739835</v>
      </c>
    </row>
    <row r="4663" spans="1:11" x14ac:dyDescent="0.3">
      <c r="A4663" s="6">
        <v>2020</v>
      </c>
      <c r="B4663" s="7" t="s">
        <v>37</v>
      </c>
      <c r="C4663" s="7" t="s">
        <v>41</v>
      </c>
      <c r="D4663" s="7" t="s">
        <v>36</v>
      </c>
      <c r="E4663" s="7">
        <v>2020</v>
      </c>
      <c r="F4663" s="15" t="str">
        <f>CONCATENATE(AllWeights5[[#This Row],[bldgtype]],"-",AllWeights5[[#This Row],[bldgloc]],"-",AllWeights5[[#This Row],[bldgvint]])</f>
        <v>ECC-CZ15-2020</v>
      </c>
      <c r="G4663" s="15" t="str">
        <f>CONCATENATE(AllWeights5[[#This Row],[bldgtype]],"-",AllWeights5[[#This Row],[bldgloc]],"-",AllWeights5[[#This Row],[era]])</f>
        <v>ECC-CZ15-rec</v>
      </c>
      <c r="H4663" s="7">
        <v>3.1E-2</v>
      </c>
      <c r="I4663" s="8" t="s">
        <v>14</v>
      </c>
      <c r="J4663" s="5">
        <f>SUMIFS(AllWeights5[wt_vint],AllWeights5[bldgtype],AllWeights5[[#This Row],[bldgtype]],AllWeights5[bldgloc],AllWeights5[[#This Row],[bldgloc]],AllWeights5[era],AllWeights5[[#This Row],[era]])</f>
        <v>0.246</v>
      </c>
      <c r="K4663" s="16">
        <f>AllWeights5[[#This Row],[wt_vint]]/AllWeights5[[#This Row],[Total Weight (BT, CZ, Era)]]</f>
        <v>0.12601626016260162</v>
      </c>
    </row>
    <row r="4664" spans="1:11" x14ac:dyDescent="0.3">
      <c r="A4664" s="6">
        <v>2020</v>
      </c>
      <c r="B4664" s="7" t="s">
        <v>37</v>
      </c>
      <c r="C4664" s="7" t="s">
        <v>41</v>
      </c>
      <c r="D4664" s="7" t="s">
        <v>36</v>
      </c>
      <c r="E4664" s="7" t="s">
        <v>18</v>
      </c>
      <c r="F4664" s="15" t="str">
        <f>CONCATENATE(AllWeights5[[#This Row],[bldgtype]],"-",AllWeights5[[#This Row],[bldgloc]],"-",AllWeights5[[#This Row],[bldgvint]])</f>
        <v>ECC-CZ15-New</v>
      </c>
      <c r="G4664" s="15" t="str">
        <f>CONCATENATE(AllWeights5[[#This Row],[bldgtype]],"-",AllWeights5[[#This Row],[bldgloc]],"-",AllWeights5[[#This Row],[era]])</f>
        <v>ECC-CZ15-new</v>
      </c>
      <c r="H4664" s="7">
        <v>3.1E-2</v>
      </c>
      <c r="I4664" s="8" t="s">
        <v>19</v>
      </c>
      <c r="J4664" s="5">
        <f>SUMIFS(AllWeights5[wt_vint],AllWeights5[bldgtype],AllWeights5[[#This Row],[bldgtype]],AllWeights5[bldgloc],AllWeights5[[#This Row],[bldgloc]],AllWeights5[era],AllWeights5[[#This Row],[era]])</f>
        <v>6.2E-2</v>
      </c>
      <c r="K4664" s="16">
        <f>AllWeights5[[#This Row],[wt_vint]]/AllWeights5[[#This Row],[Total Weight (BT, CZ, Era)]]</f>
        <v>0.5</v>
      </c>
    </row>
    <row r="4665" spans="1:11" x14ac:dyDescent="0.3">
      <c r="A4665" s="6">
        <v>2020</v>
      </c>
      <c r="B4665" s="7" t="s">
        <v>37</v>
      </c>
      <c r="C4665" s="7" t="s">
        <v>41</v>
      </c>
      <c r="D4665" s="7" t="s">
        <v>27</v>
      </c>
      <c r="E4665" s="7">
        <v>1975</v>
      </c>
      <c r="F4665" s="15" t="str">
        <f>CONCATENATE(AllWeights5[[#This Row],[bldgtype]],"-",AllWeights5[[#This Row],[bldgloc]],"-",AllWeights5[[#This Row],[bldgvint]])</f>
        <v>ECC-CZ16-1975</v>
      </c>
      <c r="G4665" s="15" t="str">
        <f>CONCATENATE(AllWeights5[[#This Row],[bldgtype]],"-",AllWeights5[[#This Row],[bldgloc]],"-",AllWeights5[[#This Row],[era]])</f>
        <v>ECC-CZ16-old</v>
      </c>
      <c r="H4665" s="7">
        <v>1.4470000000000001</v>
      </c>
      <c r="I4665" s="8" t="s">
        <v>16</v>
      </c>
      <c r="J4665" s="5">
        <f>SUMIFS(AllWeights5[wt_vint],AllWeights5[bldgtype],AllWeights5[[#This Row],[bldgtype]],AllWeights5[bldgloc],AllWeights5[[#This Row],[bldgloc]],AllWeights5[era],AllWeights5[[#This Row],[era]])</f>
        <v>6.0070000000000006</v>
      </c>
      <c r="K4665" s="16">
        <f>AllWeights5[[#This Row],[wt_vint]]/AllWeights5[[#This Row],[Total Weight (BT, CZ, Era)]]</f>
        <v>0.24088563342766772</v>
      </c>
    </row>
    <row r="4666" spans="1:11" x14ac:dyDescent="0.3">
      <c r="A4666" s="6">
        <v>2020</v>
      </c>
      <c r="B4666" s="7" t="s">
        <v>37</v>
      </c>
      <c r="C4666" s="7" t="s">
        <v>41</v>
      </c>
      <c r="D4666" s="7" t="s">
        <v>27</v>
      </c>
      <c r="E4666" s="7">
        <v>1985</v>
      </c>
      <c r="F4666" s="15" t="str">
        <f>CONCATENATE(AllWeights5[[#This Row],[bldgtype]],"-",AllWeights5[[#This Row],[bldgloc]],"-",AllWeights5[[#This Row],[bldgvint]])</f>
        <v>ECC-CZ16-1985</v>
      </c>
      <c r="G4666" s="15" t="str">
        <f>CONCATENATE(AllWeights5[[#This Row],[bldgtype]],"-",AllWeights5[[#This Row],[bldgloc]],"-",AllWeights5[[#This Row],[era]])</f>
        <v>ECC-CZ16-old</v>
      </c>
      <c r="H4666" s="7">
        <v>0.872</v>
      </c>
      <c r="I4666" s="8" t="s">
        <v>16</v>
      </c>
      <c r="J4666" s="5">
        <f>SUMIFS(AllWeights5[wt_vint],AllWeights5[bldgtype],AllWeights5[[#This Row],[bldgtype]],AllWeights5[bldgloc],AllWeights5[[#This Row],[bldgloc]],AllWeights5[era],AllWeights5[[#This Row],[era]])</f>
        <v>6.0070000000000006</v>
      </c>
      <c r="K4666" s="16">
        <f>AllWeights5[[#This Row],[wt_vint]]/AllWeights5[[#This Row],[Total Weight (BT, CZ, Era)]]</f>
        <v>0.14516397536207756</v>
      </c>
    </row>
    <row r="4667" spans="1:11" x14ac:dyDescent="0.3">
      <c r="A4667" s="6">
        <v>2020</v>
      </c>
      <c r="B4667" s="7" t="s">
        <v>37</v>
      </c>
      <c r="C4667" s="7" t="s">
        <v>41</v>
      </c>
      <c r="D4667" s="7" t="s">
        <v>27</v>
      </c>
      <c r="E4667" s="7">
        <v>1996</v>
      </c>
      <c r="F4667" s="15" t="str">
        <f>CONCATENATE(AllWeights5[[#This Row],[bldgtype]],"-",AllWeights5[[#This Row],[bldgloc]],"-",AllWeights5[[#This Row],[bldgvint]])</f>
        <v>ECC-CZ16-1996</v>
      </c>
      <c r="G4667" s="15" t="str">
        <f>CONCATENATE(AllWeights5[[#This Row],[bldgtype]],"-",AllWeights5[[#This Row],[bldgloc]],"-",AllWeights5[[#This Row],[era]])</f>
        <v>ECC-CZ16-old</v>
      </c>
      <c r="H4667" s="7">
        <v>0.60699999999999998</v>
      </c>
      <c r="I4667" s="8" t="s">
        <v>16</v>
      </c>
      <c r="J4667" s="5">
        <f>SUMIFS(AllWeights5[wt_vint],AllWeights5[bldgtype],AllWeights5[[#This Row],[bldgtype]],AllWeights5[bldgloc],AllWeights5[[#This Row],[bldgloc]],AllWeights5[era],AllWeights5[[#This Row],[era]])</f>
        <v>6.0070000000000006</v>
      </c>
      <c r="K4667" s="16">
        <f>AllWeights5[[#This Row],[wt_vint]]/AllWeights5[[#This Row],[Total Weight (BT, CZ, Era)]]</f>
        <v>0.10104877642750124</v>
      </c>
    </row>
    <row r="4668" spans="1:11" x14ac:dyDescent="0.3">
      <c r="A4668" s="6">
        <v>2020</v>
      </c>
      <c r="B4668" s="7" t="s">
        <v>37</v>
      </c>
      <c r="C4668" s="7" t="s">
        <v>41</v>
      </c>
      <c r="D4668" s="7" t="s">
        <v>27</v>
      </c>
      <c r="E4668" s="7">
        <v>2003</v>
      </c>
      <c r="F4668" s="15" t="str">
        <f>CONCATENATE(AllWeights5[[#This Row],[bldgtype]],"-",AllWeights5[[#This Row],[bldgloc]],"-",AllWeights5[[#This Row],[bldgvint]])</f>
        <v>ECC-CZ16-2003</v>
      </c>
      <c r="G4668" s="15" t="str">
        <f>CONCATENATE(AllWeights5[[#This Row],[bldgtype]],"-",AllWeights5[[#This Row],[bldgloc]],"-",AllWeights5[[#This Row],[era]])</f>
        <v>ECC-CZ16-ex</v>
      </c>
      <c r="H4668" s="7">
        <v>0.65300000000000002</v>
      </c>
      <c r="I4668" s="8" t="s">
        <v>11</v>
      </c>
      <c r="J4668" s="5">
        <f>SUMIFS(AllWeights5[wt_vint],AllWeights5[bldgtype],AllWeights5[[#This Row],[bldgtype]],AllWeights5[bldgloc],AllWeights5[[#This Row],[bldgloc]],AllWeights5[era],AllWeights5[[#This Row],[era]])</f>
        <v>2.8550000000000004</v>
      </c>
      <c r="K4668" s="16">
        <f>AllWeights5[[#This Row],[wt_vint]]/AllWeights5[[#This Row],[Total Weight (BT, CZ, Era)]]</f>
        <v>0.22872154115586688</v>
      </c>
    </row>
    <row r="4669" spans="1:11" x14ac:dyDescent="0.3">
      <c r="A4669" s="6">
        <v>2020</v>
      </c>
      <c r="B4669" s="7" t="s">
        <v>37</v>
      </c>
      <c r="C4669" s="7" t="s">
        <v>41</v>
      </c>
      <c r="D4669" s="7" t="s">
        <v>27</v>
      </c>
      <c r="E4669" s="7">
        <v>2007</v>
      </c>
      <c r="F4669" s="15" t="str">
        <f>CONCATENATE(AllWeights5[[#This Row],[bldgtype]],"-",AllWeights5[[#This Row],[bldgloc]],"-",AllWeights5[[#This Row],[bldgvint]])</f>
        <v>ECC-CZ16-2007</v>
      </c>
      <c r="G4669" s="15" t="str">
        <f>CONCATENATE(AllWeights5[[#This Row],[bldgtype]],"-",AllWeights5[[#This Row],[bldgloc]],"-",AllWeights5[[#This Row],[era]])</f>
        <v>ECC-CZ16-ex</v>
      </c>
      <c r="H4669" s="7">
        <v>0.27700000000000002</v>
      </c>
      <c r="I4669" s="8" t="s">
        <v>11</v>
      </c>
      <c r="J4669" s="5">
        <f>SUMIFS(AllWeights5[wt_vint],AllWeights5[bldgtype],AllWeights5[[#This Row],[bldgtype]],AllWeights5[bldgloc],AllWeights5[[#This Row],[bldgloc]],AllWeights5[era],AllWeights5[[#This Row],[era]])</f>
        <v>2.8550000000000004</v>
      </c>
      <c r="K4669" s="16">
        <f>AllWeights5[[#This Row],[wt_vint]]/AllWeights5[[#This Row],[Total Weight (BT, CZ, Era)]]</f>
        <v>9.7022767075306479E-2</v>
      </c>
    </row>
    <row r="4670" spans="1:11" x14ac:dyDescent="0.3">
      <c r="A4670" s="6">
        <v>2020</v>
      </c>
      <c r="B4670" s="7" t="s">
        <v>37</v>
      </c>
      <c r="C4670" s="7" t="s">
        <v>41</v>
      </c>
      <c r="D4670" s="7" t="s">
        <v>27</v>
      </c>
      <c r="E4670" s="7">
        <v>2011</v>
      </c>
      <c r="F4670" s="15" t="str">
        <f>CONCATENATE(AllWeights5[[#This Row],[bldgtype]],"-",AllWeights5[[#This Row],[bldgloc]],"-",AllWeights5[[#This Row],[bldgvint]])</f>
        <v>ECC-CZ16-2011</v>
      </c>
      <c r="G4670" s="15" t="str">
        <f>CONCATENATE(AllWeights5[[#This Row],[bldgtype]],"-",AllWeights5[[#This Row],[bldgloc]],"-",AllWeights5[[#This Row],[era]])</f>
        <v>ECC-CZ16-ex</v>
      </c>
      <c r="H4670" s="7">
        <v>0.27700000000000002</v>
      </c>
      <c r="I4670" s="8" t="s">
        <v>11</v>
      </c>
      <c r="J4670" s="5">
        <f>SUMIFS(AllWeights5[wt_vint],AllWeights5[bldgtype],AllWeights5[[#This Row],[bldgtype]],AllWeights5[bldgloc],AllWeights5[[#This Row],[bldgloc]],AllWeights5[era],AllWeights5[[#This Row],[era]])</f>
        <v>2.8550000000000004</v>
      </c>
      <c r="K4670" s="16">
        <f>AllWeights5[[#This Row],[wt_vint]]/AllWeights5[[#This Row],[Total Weight (BT, CZ, Era)]]</f>
        <v>9.7022767075306479E-2</v>
      </c>
    </row>
    <row r="4671" spans="1:11" x14ac:dyDescent="0.3">
      <c r="A4671" s="6">
        <v>2020</v>
      </c>
      <c r="B4671" s="7" t="s">
        <v>37</v>
      </c>
      <c r="C4671" s="7" t="s">
        <v>41</v>
      </c>
      <c r="D4671" s="7" t="s">
        <v>27</v>
      </c>
      <c r="E4671" s="7">
        <v>2015</v>
      </c>
      <c r="F4671" s="15" t="str">
        <f>CONCATENATE(AllWeights5[[#This Row],[bldgtype]],"-",AllWeights5[[#This Row],[bldgloc]],"-",AllWeights5[[#This Row],[bldgvint]])</f>
        <v>ECC-CZ16-2015</v>
      </c>
      <c r="G4671" s="15" t="str">
        <f>CONCATENATE(AllWeights5[[#This Row],[bldgtype]],"-",AllWeights5[[#This Row],[bldgloc]],"-",AllWeights5[[#This Row],[era]])</f>
        <v>ECC-CZ16-ex</v>
      </c>
      <c r="H4671" s="7">
        <v>0.20799999999999999</v>
      </c>
      <c r="I4671" s="8" t="s">
        <v>11</v>
      </c>
      <c r="J4671" s="5">
        <f>SUMIFS(AllWeights5[wt_vint],AllWeights5[bldgtype],AllWeights5[[#This Row],[bldgtype]],AllWeights5[bldgloc],AllWeights5[[#This Row],[bldgloc]],AllWeights5[era],AllWeights5[[#This Row],[era]])</f>
        <v>2.8550000000000004</v>
      </c>
      <c r="K4671" s="16">
        <f>AllWeights5[[#This Row],[wt_vint]]/AllWeights5[[#This Row],[Total Weight (BT, CZ, Era)]]</f>
        <v>7.2854640980735533E-2</v>
      </c>
    </row>
    <row r="4672" spans="1:11" x14ac:dyDescent="0.3">
      <c r="A4672" s="6">
        <v>2020</v>
      </c>
      <c r="B4672" s="7" t="s">
        <v>37</v>
      </c>
      <c r="C4672" s="7" t="s">
        <v>41</v>
      </c>
      <c r="D4672" s="7" t="s">
        <v>27</v>
      </c>
      <c r="E4672" s="7">
        <v>2017</v>
      </c>
      <c r="F4672" s="15" t="str">
        <f>CONCATENATE(AllWeights5[[#This Row],[bldgtype]],"-",AllWeights5[[#This Row],[bldgloc]],"-",AllWeights5[[#This Row],[bldgvint]])</f>
        <v>ECC-CZ16-2017</v>
      </c>
      <c r="G4672" s="15" t="str">
        <f>CONCATENATE(AllWeights5[[#This Row],[bldgtype]],"-",AllWeights5[[#This Row],[bldgloc]],"-",AllWeights5[[#This Row],[era]])</f>
        <v>ECC-CZ16-rec</v>
      </c>
      <c r="H4672" s="7">
        <v>0.20799999999999999</v>
      </c>
      <c r="I4672" s="8" t="s">
        <v>14</v>
      </c>
      <c r="J4672" s="5">
        <f>SUMIFS(AllWeights5[wt_vint],AllWeights5[bldgtype],AllWeights5[[#This Row],[bldgtype]],AllWeights5[bldgloc],AllWeights5[[#This Row],[bldgloc]],AllWeights5[era],AllWeights5[[#This Row],[era]])</f>
        <v>0.55899999999999994</v>
      </c>
      <c r="K4672" s="16">
        <f>AllWeights5[[#This Row],[wt_vint]]/AllWeights5[[#This Row],[Total Weight (BT, CZ, Era)]]</f>
        <v>0.37209302325581395</v>
      </c>
    </row>
    <row r="4673" spans="1:11" x14ac:dyDescent="0.3">
      <c r="A4673" s="6">
        <v>2020</v>
      </c>
      <c r="B4673" s="7" t="s">
        <v>37</v>
      </c>
      <c r="C4673" s="7" t="s">
        <v>41</v>
      </c>
      <c r="D4673" s="7" t="s">
        <v>27</v>
      </c>
      <c r="E4673" s="7">
        <v>2020</v>
      </c>
      <c r="F4673" s="15" t="str">
        <f>CONCATENATE(AllWeights5[[#This Row],[bldgtype]],"-",AllWeights5[[#This Row],[bldgloc]],"-",AllWeights5[[#This Row],[bldgvint]])</f>
        <v>ECC-CZ16-2020</v>
      </c>
      <c r="G4673" s="15" t="str">
        <f>CONCATENATE(AllWeights5[[#This Row],[bldgtype]],"-",AllWeights5[[#This Row],[bldgloc]],"-",AllWeights5[[#This Row],[era]])</f>
        <v>ECC-CZ16-rec</v>
      </c>
      <c r="H4673" s="7">
        <v>6.9000000000000006E-2</v>
      </c>
      <c r="I4673" s="8" t="s">
        <v>14</v>
      </c>
      <c r="J4673" s="5">
        <f>SUMIFS(AllWeights5[wt_vint],AllWeights5[bldgtype],AllWeights5[[#This Row],[bldgtype]],AllWeights5[bldgloc],AllWeights5[[#This Row],[bldgloc]],AllWeights5[era],AllWeights5[[#This Row],[era]])</f>
        <v>0.55899999999999994</v>
      </c>
      <c r="K4673" s="16">
        <f>AllWeights5[[#This Row],[wt_vint]]/AllWeights5[[#This Row],[Total Weight (BT, CZ, Era)]]</f>
        <v>0.12343470483005368</v>
      </c>
    </row>
    <row r="4674" spans="1:11" x14ac:dyDescent="0.3">
      <c r="A4674" s="6">
        <v>2020</v>
      </c>
      <c r="B4674" s="7" t="s">
        <v>37</v>
      </c>
      <c r="C4674" s="7" t="s">
        <v>41</v>
      </c>
      <c r="D4674" s="7" t="s">
        <v>27</v>
      </c>
      <c r="E4674" s="7" t="s">
        <v>18</v>
      </c>
      <c r="F4674" s="15" t="str">
        <f>CONCATENATE(AllWeights5[[#This Row],[bldgtype]],"-",AllWeights5[[#This Row],[bldgloc]],"-",AllWeights5[[#This Row],[bldgvint]])</f>
        <v>ECC-CZ16-New</v>
      </c>
      <c r="G4674" s="15" t="str">
        <f>CONCATENATE(AllWeights5[[#This Row],[bldgtype]],"-",AllWeights5[[#This Row],[bldgloc]],"-",AllWeights5[[#This Row],[era]])</f>
        <v>ECC-CZ16-new</v>
      </c>
      <c r="H4674" s="7">
        <v>6.9000000000000006E-2</v>
      </c>
      <c r="I4674" s="8" t="s">
        <v>19</v>
      </c>
      <c r="J4674" s="5">
        <f>SUMIFS(AllWeights5[wt_vint],AllWeights5[bldgtype],AllWeights5[[#This Row],[bldgtype]],AllWeights5[bldgloc],AllWeights5[[#This Row],[bldgloc]],AllWeights5[era],AllWeights5[[#This Row],[era]])</f>
        <v>0.13900000000000001</v>
      </c>
      <c r="K4674" s="16">
        <f>AllWeights5[[#This Row],[wt_vint]]/AllWeights5[[#This Row],[Total Weight (BT, CZ, Era)]]</f>
        <v>0.49640287769784175</v>
      </c>
    </row>
    <row r="4675" spans="1:11" x14ac:dyDescent="0.3">
      <c r="A4675" s="6">
        <v>2020</v>
      </c>
      <c r="B4675" s="7" t="s">
        <v>37</v>
      </c>
      <c r="C4675" s="7" t="s">
        <v>42</v>
      </c>
      <c r="D4675" s="7" t="s">
        <v>23</v>
      </c>
      <c r="E4675" s="7">
        <v>1975</v>
      </c>
      <c r="F4675" s="15" t="str">
        <f>CONCATENATE(AllWeights5[[#This Row],[bldgtype]],"-",AllWeights5[[#This Row],[bldgloc]],"-",AllWeights5[[#This Row],[bldgvint]])</f>
        <v>EPr-CZ05-1975</v>
      </c>
      <c r="G4675" s="15" t="str">
        <f>CONCATENATE(AllWeights5[[#This Row],[bldgtype]],"-",AllWeights5[[#This Row],[bldgloc]],"-",AllWeights5[[#This Row],[era]])</f>
        <v>EPr-CZ05-old</v>
      </c>
      <c r="H4675" s="7">
        <v>5.0999999999999997E-2</v>
      </c>
      <c r="I4675" s="8" t="s">
        <v>16</v>
      </c>
      <c r="J4675" s="5">
        <f>SUMIFS(AllWeights5[wt_vint],AllWeights5[bldgtype],AllWeights5[[#This Row],[bldgtype]],AllWeights5[bldgloc],AllWeights5[[#This Row],[bldgloc]],AllWeights5[era],AllWeights5[[#This Row],[era]])</f>
        <v>1.3329999999999997</v>
      </c>
      <c r="K4675" s="16">
        <f>AllWeights5[[#This Row],[wt_vint]]/AllWeights5[[#This Row],[Total Weight (BT, CZ, Era)]]</f>
        <v>3.8259564891222814E-2</v>
      </c>
    </row>
    <row r="4676" spans="1:11" x14ac:dyDescent="0.3">
      <c r="A4676" s="6">
        <v>2020</v>
      </c>
      <c r="B4676" s="7" t="s">
        <v>37</v>
      </c>
      <c r="C4676" s="7" t="s">
        <v>42</v>
      </c>
      <c r="D4676" s="7" t="s">
        <v>23</v>
      </c>
      <c r="E4676" s="7">
        <v>1985</v>
      </c>
      <c r="F4676" s="15" t="str">
        <f>CONCATENATE(AllWeights5[[#This Row],[bldgtype]],"-",AllWeights5[[#This Row],[bldgloc]],"-",AllWeights5[[#This Row],[bldgvint]])</f>
        <v>EPr-CZ05-1985</v>
      </c>
      <c r="G4676" s="15" t="str">
        <f>CONCATENATE(AllWeights5[[#This Row],[bldgtype]],"-",AllWeights5[[#This Row],[bldgloc]],"-",AllWeights5[[#This Row],[era]])</f>
        <v>EPr-CZ05-old</v>
      </c>
      <c r="H4676" s="7">
        <v>6.0000000000000001E-3</v>
      </c>
      <c r="I4676" s="8" t="s">
        <v>16</v>
      </c>
      <c r="J4676" s="5">
        <f>SUMIFS(AllWeights5[wt_vint],AllWeights5[bldgtype],AllWeights5[[#This Row],[bldgtype]],AllWeights5[bldgloc],AllWeights5[[#This Row],[bldgloc]],AllWeights5[era],AllWeights5[[#This Row],[era]])</f>
        <v>1.3329999999999997</v>
      </c>
      <c r="K4676" s="16">
        <f>AllWeights5[[#This Row],[wt_vint]]/AllWeights5[[#This Row],[Total Weight (BT, CZ, Era)]]</f>
        <v>4.5011252813203307E-3</v>
      </c>
    </row>
    <row r="4677" spans="1:11" x14ac:dyDescent="0.3">
      <c r="A4677" s="6">
        <v>2020</v>
      </c>
      <c r="B4677" s="7" t="s">
        <v>37</v>
      </c>
      <c r="C4677" s="7" t="s">
        <v>42</v>
      </c>
      <c r="D4677" s="7" t="s">
        <v>23</v>
      </c>
      <c r="E4677" s="7">
        <v>1996</v>
      </c>
      <c r="F4677" s="15" t="str">
        <f>CONCATENATE(AllWeights5[[#This Row],[bldgtype]],"-",AllWeights5[[#This Row],[bldgloc]],"-",AllWeights5[[#This Row],[bldgvint]])</f>
        <v>EPr-CZ05-1996</v>
      </c>
      <c r="G4677" s="15" t="str">
        <f>CONCATENATE(AllWeights5[[#This Row],[bldgtype]],"-",AllWeights5[[#This Row],[bldgloc]],"-",AllWeights5[[#This Row],[era]])</f>
        <v>EPr-CZ05-old</v>
      </c>
      <c r="H4677" s="7">
        <v>5.0000000000000001E-3</v>
      </c>
      <c r="I4677" s="8" t="s">
        <v>16</v>
      </c>
      <c r="J4677" s="5">
        <f>SUMIFS(AllWeights5[wt_vint],AllWeights5[bldgtype],AllWeights5[[#This Row],[bldgtype]],AllWeights5[bldgloc],AllWeights5[[#This Row],[bldgloc]],AllWeights5[era],AllWeights5[[#This Row],[era]])</f>
        <v>1.3329999999999997</v>
      </c>
      <c r="K4677" s="16">
        <f>AllWeights5[[#This Row],[wt_vint]]/AllWeights5[[#This Row],[Total Weight (BT, CZ, Era)]]</f>
        <v>3.7509377344336092E-3</v>
      </c>
    </row>
    <row r="4678" spans="1:11" x14ac:dyDescent="0.3">
      <c r="A4678" s="6">
        <v>2020</v>
      </c>
      <c r="B4678" s="7" t="s">
        <v>37</v>
      </c>
      <c r="C4678" s="7" t="s">
        <v>42</v>
      </c>
      <c r="D4678" s="7" t="s">
        <v>23</v>
      </c>
      <c r="E4678" s="7">
        <v>2003</v>
      </c>
      <c r="F4678" s="15" t="str">
        <f>CONCATENATE(AllWeights5[[#This Row],[bldgtype]],"-",AllWeights5[[#This Row],[bldgloc]],"-",AllWeights5[[#This Row],[bldgvint]])</f>
        <v>EPr-CZ05-2003</v>
      </c>
      <c r="G4678" s="15" t="str">
        <f>CONCATENATE(AllWeights5[[#This Row],[bldgtype]],"-",AllWeights5[[#This Row],[bldgloc]],"-",AllWeights5[[#This Row],[era]])</f>
        <v>EPr-CZ05-ex</v>
      </c>
      <c r="H4678" s="7">
        <v>4.0000000000000001E-3</v>
      </c>
      <c r="I4678" s="8" t="s">
        <v>11</v>
      </c>
      <c r="J4678" s="5">
        <f>SUMIFS(AllWeights5[wt_vint],AllWeights5[bldgtype],AllWeights5[[#This Row],[bldgtype]],AllWeights5[bldgloc],AllWeights5[[#This Row],[bldgloc]],AllWeights5[era],AllWeights5[[#This Row],[era]])</f>
        <v>0.19400000000000001</v>
      </c>
      <c r="K4678" s="16">
        <f>AllWeights5[[#This Row],[wt_vint]]/AllWeights5[[#This Row],[Total Weight (BT, CZ, Era)]]</f>
        <v>2.0618556701030927E-2</v>
      </c>
    </row>
    <row r="4679" spans="1:11" x14ac:dyDescent="0.3">
      <c r="A4679" s="6">
        <v>2020</v>
      </c>
      <c r="B4679" s="7" t="s">
        <v>37</v>
      </c>
      <c r="C4679" s="7" t="s">
        <v>42</v>
      </c>
      <c r="D4679" s="7" t="s">
        <v>23</v>
      </c>
      <c r="E4679" s="7">
        <v>2007</v>
      </c>
      <c r="F4679" s="15" t="str">
        <f>CONCATENATE(AllWeights5[[#This Row],[bldgtype]],"-",AllWeights5[[#This Row],[bldgloc]],"-",AllWeights5[[#This Row],[bldgvint]])</f>
        <v>EPr-CZ05-2007</v>
      </c>
      <c r="G4679" s="15" t="str">
        <f>CONCATENATE(AllWeights5[[#This Row],[bldgtype]],"-",AllWeights5[[#This Row],[bldgloc]],"-",AllWeights5[[#This Row],[era]])</f>
        <v>EPr-CZ05-ex</v>
      </c>
      <c r="H4679" s="7">
        <v>1E-3</v>
      </c>
      <c r="I4679" s="8" t="s">
        <v>11</v>
      </c>
      <c r="J4679" s="5">
        <f>SUMIFS(AllWeights5[wt_vint],AllWeights5[bldgtype],AllWeights5[[#This Row],[bldgtype]],AllWeights5[bldgloc],AllWeights5[[#This Row],[bldgloc]],AllWeights5[era],AllWeights5[[#This Row],[era]])</f>
        <v>0.19400000000000001</v>
      </c>
      <c r="K4679" s="16">
        <f>AllWeights5[[#This Row],[wt_vint]]/AllWeights5[[#This Row],[Total Weight (BT, CZ, Era)]]</f>
        <v>5.1546391752577319E-3</v>
      </c>
    </row>
    <row r="4680" spans="1:11" x14ac:dyDescent="0.3">
      <c r="A4680" s="6">
        <v>2020</v>
      </c>
      <c r="B4680" s="7" t="s">
        <v>37</v>
      </c>
      <c r="C4680" s="7" t="s">
        <v>42</v>
      </c>
      <c r="D4680" s="7" t="s">
        <v>23</v>
      </c>
      <c r="E4680" s="7">
        <v>2011</v>
      </c>
      <c r="F4680" s="15" t="str">
        <f>CONCATENATE(AllWeights5[[#This Row],[bldgtype]],"-",AllWeights5[[#This Row],[bldgloc]],"-",AllWeights5[[#This Row],[bldgvint]])</f>
        <v>EPr-CZ05-2011</v>
      </c>
      <c r="G4680" s="15" t="str">
        <f>CONCATENATE(AllWeights5[[#This Row],[bldgtype]],"-",AllWeights5[[#This Row],[bldgloc]],"-",AllWeights5[[#This Row],[era]])</f>
        <v>EPr-CZ05-ex</v>
      </c>
      <c r="H4680" s="7">
        <v>1E-3</v>
      </c>
      <c r="I4680" s="8" t="s">
        <v>11</v>
      </c>
      <c r="J4680" s="5">
        <f>SUMIFS(AllWeights5[wt_vint],AllWeights5[bldgtype],AllWeights5[[#This Row],[bldgtype]],AllWeights5[bldgloc],AllWeights5[[#This Row],[bldgloc]],AllWeights5[era],AllWeights5[[#This Row],[era]])</f>
        <v>0.19400000000000001</v>
      </c>
      <c r="K4680" s="16">
        <f>AllWeights5[[#This Row],[wt_vint]]/AllWeights5[[#This Row],[Total Weight (BT, CZ, Era)]]</f>
        <v>5.1546391752577319E-3</v>
      </c>
    </row>
    <row r="4681" spans="1:11" x14ac:dyDescent="0.3">
      <c r="A4681" s="6">
        <v>2020</v>
      </c>
      <c r="B4681" s="7" t="s">
        <v>37</v>
      </c>
      <c r="C4681" s="7" t="s">
        <v>42</v>
      </c>
      <c r="D4681" s="7" t="s">
        <v>23</v>
      </c>
      <c r="E4681" s="7">
        <v>2015</v>
      </c>
      <c r="F4681" s="15" t="str">
        <f>CONCATENATE(AllWeights5[[#This Row],[bldgtype]],"-",AllWeights5[[#This Row],[bldgloc]],"-",AllWeights5[[#This Row],[bldgvint]])</f>
        <v>EPr-CZ05-2015</v>
      </c>
      <c r="G4681" s="15" t="str">
        <f>CONCATENATE(AllWeights5[[#This Row],[bldgtype]],"-",AllWeights5[[#This Row],[bldgloc]],"-",AllWeights5[[#This Row],[era]])</f>
        <v>EPr-CZ05-ex</v>
      </c>
      <c r="H4681" s="7">
        <v>1E-3</v>
      </c>
      <c r="I4681" s="8" t="s">
        <v>11</v>
      </c>
      <c r="J4681" s="5">
        <f>SUMIFS(AllWeights5[wt_vint],AllWeights5[bldgtype],AllWeights5[[#This Row],[bldgtype]],AllWeights5[bldgloc],AllWeights5[[#This Row],[bldgloc]],AllWeights5[era],AllWeights5[[#This Row],[era]])</f>
        <v>0.19400000000000001</v>
      </c>
      <c r="K4681" s="16">
        <f>AllWeights5[[#This Row],[wt_vint]]/AllWeights5[[#This Row],[Total Weight (BT, CZ, Era)]]</f>
        <v>5.1546391752577319E-3</v>
      </c>
    </row>
    <row r="4682" spans="1:11" x14ac:dyDescent="0.3">
      <c r="A4682" s="6">
        <v>2020</v>
      </c>
      <c r="B4682" s="7" t="s">
        <v>37</v>
      </c>
      <c r="C4682" s="7" t="s">
        <v>42</v>
      </c>
      <c r="D4682" s="7" t="s">
        <v>23</v>
      </c>
      <c r="E4682" s="7">
        <v>2017</v>
      </c>
      <c r="F4682" s="15" t="str">
        <f>CONCATENATE(AllWeights5[[#This Row],[bldgtype]],"-",AllWeights5[[#This Row],[bldgloc]],"-",AllWeights5[[#This Row],[bldgvint]])</f>
        <v>EPr-CZ05-2017</v>
      </c>
      <c r="G4682" s="15" t="str">
        <f>CONCATENATE(AllWeights5[[#This Row],[bldgtype]],"-",AllWeights5[[#This Row],[bldgloc]],"-",AllWeights5[[#This Row],[era]])</f>
        <v>EPr-CZ05-rec</v>
      </c>
      <c r="H4682" s="7">
        <v>1E-3</v>
      </c>
      <c r="I4682" s="8" t="s">
        <v>14</v>
      </c>
      <c r="J4682" s="5">
        <f>SUMIFS(AllWeights5[wt_vint],AllWeights5[bldgtype],AllWeights5[[#This Row],[bldgtype]],AllWeights5[bldgloc],AllWeights5[[#This Row],[bldgloc]],AllWeights5[era],AllWeights5[[#This Row],[era]])</f>
        <v>3.3000000000000002E-2</v>
      </c>
      <c r="K4682" s="16">
        <f>AllWeights5[[#This Row],[wt_vint]]/AllWeights5[[#This Row],[Total Weight (BT, CZ, Era)]]</f>
        <v>3.0303030303030304E-2</v>
      </c>
    </row>
    <row r="4683" spans="1:11" x14ac:dyDescent="0.3">
      <c r="A4683" s="6">
        <v>2020</v>
      </c>
      <c r="B4683" s="7" t="s">
        <v>37</v>
      </c>
      <c r="C4683" s="7" t="s">
        <v>42</v>
      </c>
      <c r="D4683" s="7" t="s">
        <v>23</v>
      </c>
      <c r="E4683" s="7">
        <v>2020</v>
      </c>
      <c r="F4683" s="15" t="str">
        <f>CONCATENATE(AllWeights5[[#This Row],[bldgtype]],"-",AllWeights5[[#This Row],[bldgloc]],"-",AllWeights5[[#This Row],[bldgvint]])</f>
        <v>EPr-CZ05-2020</v>
      </c>
      <c r="G4683" s="15" t="str">
        <f>CONCATENATE(AllWeights5[[#This Row],[bldgtype]],"-",AllWeights5[[#This Row],[bldgloc]],"-",AllWeights5[[#This Row],[era]])</f>
        <v>EPr-CZ05-rec</v>
      </c>
      <c r="H4683" s="7">
        <v>1E-3</v>
      </c>
      <c r="I4683" s="8" t="s">
        <v>14</v>
      </c>
      <c r="J4683" s="5">
        <f>SUMIFS(AllWeights5[wt_vint],AllWeights5[bldgtype],AllWeights5[[#This Row],[bldgtype]],AllWeights5[bldgloc],AllWeights5[[#This Row],[bldgloc]],AllWeights5[era],AllWeights5[[#This Row],[era]])</f>
        <v>3.3000000000000002E-2</v>
      </c>
      <c r="K4683" s="16">
        <f>AllWeights5[[#This Row],[wt_vint]]/AllWeights5[[#This Row],[Total Weight (BT, CZ, Era)]]</f>
        <v>3.0303030303030304E-2</v>
      </c>
    </row>
    <row r="4684" spans="1:11" x14ac:dyDescent="0.3">
      <c r="A4684" s="6">
        <v>2020</v>
      </c>
      <c r="B4684" s="7" t="s">
        <v>37</v>
      </c>
      <c r="C4684" s="7" t="s">
        <v>42</v>
      </c>
      <c r="D4684" s="7" t="s">
        <v>23</v>
      </c>
      <c r="E4684" s="7" t="s">
        <v>18</v>
      </c>
      <c r="F4684" s="15" t="str">
        <f>CONCATENATE(AllWeights5[[#This Row],[bldgtype]],"-",AllWeights5[[#This Row],[bldgloc]],"-",AllWeights5[[#This Row],[bldgvint]])</f>
        <v>EPr-CZ05-New</v>
      </c>
      <c r="G4684" s="15" t="str">
        <f>CONCATENATE(AllWeights5[[#This Row],[bldgtype]],"-",AllWeights5[[#This Row],[bldgloc]],"-",AllWeights5[[#This Row],[era]])</f>
        <v>EPr-CZ05-new</v>
      </c>
      <c r="H4684" s="7">
        <v>1E-3</v>
      </c>
      <c r="I4684" s="8" t="s">
        <v>19</v>
      </c>
      <c r="J4684" s="5">
        <f>SUMIFS(AllWeights5[wt_vint],AllWeights5[bldgtype],AllWeights5[[#This Row],[bldgtype]],AllWeights5[bldgloc],AllWeights5[[#This Row],[bldgloc]],AllWeights5[era],AllWeights5[[#This Row],[era]])</f>
        <v>9.0000000000000011E-3</v>
      </c>
      <c r="K4684" s="16">
        <f>AllWeights5[[#This Row],[wt_vint]]/AllWeights5[[#This Row],[Total Weight (BT, CZ, Era)]]</f>
        <v>0.1111111111111111</v>
      </c>
    </row>
    <row r="4685" spans="1:11" x14ac:dyDescent="0.3">
      <c r="A4685" s="6">
        <v>2020</v>
      </c>
      <c r="B4685" s="7" t="s">
        <v>37</v>
      </c>
      <c r="C4685" s="7" t="s">
        <v>42</v>
      </c>
      <c r="D4685" s="7" t="s">
        <v>31</v>
      </c>
      <c r="E4685" s="7">
        <v>1975</v>
      </c>
      <c r="F4685" s="15" t="str">
        <f>CONCATENATE(AllWeights5[[#This Row],[bldgtype]],"-",AllWeights5[[#This Row],[bldgloc]],"-",AllWeights5[[#This Row],[bldgvint]])</f>
        <v>EPr-CZ06-1975</v>
      </c>
      <c r="G4685" s="15" t="str">
        <f>CONCATENATE(AllWeights5[[#This Row],[bldgtype]],"-",AllWeights5[[#This Row],[bldgloc]],"-",AllWeights5[[#This Row],[era]])</f>
        <v>EPr-CZ06-old</v>
      </c>
      <c r="H4685" s="7">
        <v>10.282</v>
      </c>
      <c r="I4685" s="8" t="s">
        <v>16</v>
      </c>
      <c r="J4685" s="5">
        <f>SUMIFS(AllWeights5[wt_vint],AllWeights5[bldgtype],AllWeights5[[#This Row],[bldgtype]],AllWeights5[bldgloc],AllWeights5[[#This Row],[bldgloc]],AllWeights5[era],AllWeights5[[#This Row],[era]])</f>
        <v>23.802</v>
      </c>
      <c r="K4685" s="16">
        <f>AllWeights5[[#This Row],[wt_vint]]/AllWeights5[[#This Row],[Total Weight (BT, CZ, Era)]]</f>
        <v>0.43198050583984537</v>
      </c>
    </row>
    <row r="4686" spans="1:11" x14ac:dyDescent="0.3">
      <c r="A4686" s="6">
        <v>2020</v>
      </c>
      <c r="B4686" s="7" t="s">
        <v>37</v>
      </c>
      <c r="C4686" s="7" t="s">
        <v>42</v>
      </c>
      <c r="D4686" s="7" t="s">
        <v>31</v>
      </c>
      <c r="E4686" s="7">
        <v>1985</v>
      </c>
      <c r="F4686" s="15" t="str">
        <f>CONCATENATE(AllWeights5[[#This Row],[bldgtype]],"-",AllWeights5[[#This Row],[bldgloc]],"-",AllWeights5[[#This Row],[bldgvint]])</f>
        <v>EPr-CZ06-1985</v>
      </c>
      <c r="G4686" s="15" t="str">
        <f>CONCATENATE(AllWeights5[[#This Row],[bldgtype]],"-",AllWeights5[[#This Row],[bldgloc]],"-",AllWeights5[[#This Row],[era]])</f>
        <v>EPr-CZ06-old</v>
      </c>
      <c r="H4686" s="7">
        <v>1.075</v>
      </c>
      <c r="I4686" s="8" t="s">
        <v>16</v>
      </c>
      <c r="J4686" s="5">
        <f>SUMIFS(AllWeights5[wt_vint],AllWeights5[bldgtype],AllWeights5[[#This Row],[bldgtype]],AllWeights5[bldgloc],AllWeights5[[#This Row],[bldgloc]],AllWeights5[era],AllWeights5[[#This Row],[era]])</f>
        <v>23.802</v>
      </c>
      <c r="K4686" s="16">
        <f>AllWeights5[[#This Row],[wt_vint]]/AllWeights5[[#This Row],[Total Weight (BT, CZ, Era)]]</f>
        <v>4.5164271909923538E-2</v>
      </c>
    </row>
    <row r="4687" spans="1:11" x14ac:dyDescent="0.3">
      <c r="A4687" s="6">
        <v>2020</v>
      </c>
      <c r="B4687" s="7" t="s">
        <v>37</v>
      </c>
      <c r="C4687" s="7" t="s">
        <v>42</v>
      </c>
      <c r="D4687" s="7" t="s">
        <v>31</v>
      </c>
      <c r="E4687" s="7">
        <v>1996</v>
      </c>
      <c r="F4687" s="15" t="str">
        <f>CONCATENATE(AllWeights5[[#This Row],[bldgtype]],"-",AllWeights5[[#This Row],[bldgloc]],"-",AllWeights5[[#This Row],[bldgvint]])</f>
        <v>EPr-CZ06-1996</v>
      </c>
      <c r="G4687" s="15" t="str">
        <f>CONCATENATE(AllWeights5[[#This Row],[bldgtype]],"-",AllWeights5[[#This Row],[bldgloc]],"-",AllWeights5[[#This Row],[era]])</f>
        <v>EPr-CZ06-old</v>
      </c>
      <c r="H4687" s="7">
        <v>0.94799999999999995</v>
      </c>
      <c r="I4687" s="8" t="s">
        <v>16</v>
      </c>
      <c r="J4687" s="5">
        <f>SUMIFS(AllWeights5[wt_vint],AllWeights5[bldgtype],AllWeights5[[#This Row],[bldgtype]],AllWeights5[bldgloc],AllWeights5[[#This Row],[bldgloc]],AllWeights5[era],AllWeights5[[#This Row],[era]])</f>
        <v>23.802</v>
      </c>
      <c r="K4687" s="16">
        <f>AllWeights5[[#This Row],[wt_vint]]/AllWeights5[[#This Row],[Total Weight (BT, CZ, Era)]]</f>
        <v>3.9828585833123265E-2</v>
      </c>
    </row>
    <row r="4688" spans="1:11" x14ac:dyDescent="0.3">
      <c r="A4688" s="6">
        <v>2020</v>
      </c>
      <c r="B4688" s="7" t="s">
        <v>37</v>
      </c>
      <c r="C4688" s="7" t="s">
        <v>42</v>
      </c>
      <c r="D4688" s="7" t="s">
        <v>31</v>
      </c>
      <c r="E4688" s="7">
        <v>2003</v>
      </c>
      <c r="F4688" s="15" t="str">
        <f>CONCATENATE(AllWeights5[[#This Row],[bldgtype]],"-",AllWeights5[[#This Row],[bldgloc]],"-",AllWeights5[[#This Row],[bldgvint]])</f>
        <v>EPr-CZ06-2003</v>
      </c>
      <c r="G4688" s="15" t="str">
        <f>CONCATENATE(AllWeights5[[#This Row],[bldgtype]],"-",AllWeights5[[#This Row],[bldgloc]],"-",AllWeights5[[#This Row],[era]])</f>
        <v>EPr-CZ06-ex</v>
      </c>
      <c r="H4688" s="7">
        <v>0.75800000000000001</v>
      </c>
      <c r="I4688" s="8" t="s">
        <v>11</v>
      </c>
      <c r="J4688" s="5">
        <f>SUMIFS(AllWeights5[wt_vint],AllWeights5[bldgtype],AllWeights5[[#This Row],[bldgtype]],AllWeights5[bldgloc],AllWeights5[[#This Row],[bldgloc]],AllWeights5[era],AllWeights5[[#This Row],[era]])</f>
        <v>2.7410000000000001</v>
      </c>
      <c r="K4688" s="16">
        <f>AllWeights5[[#This Row],[wt_vint]]/AllWeights5[[#This Row],[Total Weight (BT, CZ, Era)]]</f>
        <v>0.27654140824516599</v>
      </c>
    </row>
    <row r="4689" spans="1:11" x14ac:dyDescent="0.3">
      <c r="A4689" s="6">
        <v>2020</v>
      </c>
      <c r="B4689" s="7" t="s">
        <v>37</v>
      </c>
      <c r="C4689" s="7" t="s">
        <v>42</v>
      </c>
      <c r="D4689" s="7" t="s">
        <v>31</v>
      </c>
      <c r="E4689" s="7">
        <v>2007</v>
      </c>
      <c r="F4689" s="15" t="str">
        <f>CONCATENATE(AllWeights5[[#This Row],[bldgtype]],"-",AllWeights5[[#This Row],[bldgloc]],"-",AllWeights5[[#This Row],[bldgvint]])</f>
        <v>EPr-CZ06-2007</v>
      </c>
      <c r="G4689" s="15" t="str">
        <f>CONCATENATE(AllWeights5[[#This Row],[bldgtype]],"-",AllWeights5[[#This Row],[bldgloc]],"-",AllWeights5[[#This Row],[era]])</f>
        <v>EPr-CZ06-ex</v>
      </c>
      <c r="H4689" s="7">
        <v>0.22500000000000001</v>
      </c>
      <c r="I4689" s="8" t="s">
        <v>11</v>
      </c>
      <c r="J4689" s="5">
        <f>SUMIFS(AllWeights5[wt_vint],AllWeights5[bldgtype],AllWeights5[[#This Row],[bldgtype]],AllWeights5[bldgloc],AllWeights5[[#This Row],[bldgloc]],AllWeights5[era],AllWeights5[[#This Row],[era]])</f>
        <v>2.7410000000000001</v>
      </c>
      <c r="K4689" s="16">
        <f>AllWeights5[[#This Row],[wt_vint]]/AllWeights5[[#This Row],[Total Weight (BT, CZ, Era)]]</f>
        <v>8.2086829624224728E-2</v>
      </c>
    </row>
    <row r="4690" spans="1:11" x14ac:dyDescent="0.3">
      <c r="A4690" s="6">
        <v>2020</v>
      </c>
      <c r="B4690" s="7" t="s">
        <v>37</v>
      </c>
      <c r="C4690" s="7" t="s">
        <v>42</v>
      </c>
      <c r="D4690" s="7" t="s">
        <v>31</v>
      </c>
      <c r="E4690" s="7">
        <v>2011</v>
      </c>
      <c r="F4690" s="15" t="str">
        <f>CONCATENATE(AllWeights5[[#This Row],[bldgtype]],"-",AllWeights5[[#This Row],[bldgloc]],"-",AllWeights5[[#This Row],[bldgvint]])</f>
        <v>EPr-CZ06-2011</v>
      </c>
      <c r="G4690" s="15" t="str">
        <f>CONCATENATE(AllWeights5[[#This Row],[bldgtype]],"-",AllWeights5[[#This Row],[bldgloc]],"-",AllWeights5[[#This Row],[era]])</f>
        <v>EPr-CZ06-ex</v>
      </c>
      <c r="H4690" s="7">
        <v>0.22500000000000001</v>
      </c>
      <c r="I4690" s="8" t="s">
        <v>11</v>
      </c>
      <c r="J4690" s="5">
        <f>SUMIFS(AllWeights5[wt_vint],AllWeights5[bldgtype],AllWeights5[[#This Row],[bldgtype]],AllWeights5[bldgloc],AllWeights5[[#This Row],[bldgloc]],AllWeights5[era],AllWeights5[[#This Row],[era]])</f>
        <v>2.7410000000000001</v>
      </c>
      <c r="K4690" s="16">
        <f>AllWeights5[[#This Row],[wt_vint]]/AllWeights5[[#This Row],[Total Weight (BT, CZ, Era)]]</f>
        <v>8.2086829624224728E-2</v>
      </c>
    </row>
    <row r="4691" spans="1:11" x14ac:dyDescent="0.3">
      <c r="A4691" s="6">
        <v>2020</v>
      </c>
      <c r="B4691" s="7" t="s">
        <v>37</v>
      </c>
      <c r="C4691" s="7" t="s">
        <v>42</v>
      </c>
      <c r="D4691" s="7" t="s">
        <v>31</v>
      </c>
      <c r="E4691" s="7">
        <v>2015</v>
      </c>
      <c r="F4691" s="15" t="str">
        <f>CONCATENATE(AllWeights5[[#This Row],[bldgtype]],"-",AllWeights5[[#This Row],[bldgloc]],"-",AllWeights5[[#This Row],[bldgvint]])</f>
        <v>EPr-CZ06-2015</v>
      </c>
      <c r="G4691" s="15" t="str">
        <f>CONCATENATE(AllWeights5[[#This Row],[bldgtype]],"-",AllWeights5[[#This Row],[bldgloc]],"-",AllWeights5[[#This Row],[era]])</f>
        <v>EPr-CZ06-ex</v>
      </c>
      <c r="H4691" s="7">
        <v>0.16900000000000001</v>
      </c>
      <c r="I4691" s="8" t="s">
        <v>11</v>
      </c>
      <c r="J4691" s="5">
        <f>SUMIFS(AllWeights5[wt_vint],AllWeights5[bldgtype],AllWeights5[[#This Row],[bldgtype]],AllWeights5[bldgloc],AllWeights5[[#This Row],[bldgloc]],AllWeights5[era],AllWeights5[[#This Row],[era]])</f>
        <v>2.7410000000000001</v>
      </c>
      <c r="K4691" s="16">
        <f>AllWeights5[[#This Row],[wt_vint]]/AllWeights5[[#This Row],[Total Weight (BT, CZ, Era)]]</f>
        <v>6.1656329806639917E-2</v>
      </c>
    </row>
    <row r="4692" spans="1:11" x14ac:dyDescent="0.3">
      <c r="A4692" s="6">
        <v>2020</v>
      </c>
      <c r="B4692" s="7" t="s">
        <v>37</v>
      </c>
      <c r="C4692" s="7" t="s">
        <v>42</v>
      </c>
      <c r="D4692" s="7" t="s">
        <v>31</v>
      </c>
      <c r="E4692" s="7">
        <v>2017</v>
      </c>
      <c r="F4692" s="15" t="str">
        <f>CONCATENATE(AllWeights5[[#This Row],[bldgtype]],"-",AllWeights5[[#This Row],[bldgloc]],"-",AllWeights5[[#This Row],[bldgvint]])</f>
        <v>EPr-CZ06-2017</v>
      </c>
      <c r="G4692" s="15" t="str">
        <f>CONCATENATE(AllWeights5[[#This Row],[bldgtype]],"-",AllWeights5[[#This Row],[bldgloc]],"-",AllWeights5[[#This Row],[era]])</f>
        <v>EPr-CZ06-rec</v>
      </c>
      <c r="H4692" s="7">
        <v>0.16900000000000001</v>
      </c>
      <c r="I4692" s="8" t="s">
        <v>14</v>
      </c>
      <c r="J4692" s="5">
        <f>SUMIFS(AllWeights5[wt_vint],AllWeights5[bldgtype],AllWeights5[[#This Row],[bldgtype]],AllWeights5[bldgloc],AllWeights5[[#This Row],[bldgloc]],AllWeights5[era],AllWeights5[[#This Row],[era]])</f>
        <v>0.44600000000000001</v>
      </c>
      <c r="K4692" s="16">
        <f>AllWeights5[[#This Row],[wt_vint]]/AllWeights5[[#This Row],[Total Weight (BT, CZ, Era)]]</f>
        <v>0.37892376681614354</v>
      </c>
    </row>
    <row r="4693" spans="1:11" x14ac:dyDescent="0.3">
      <c r="A4693" s="6">
        <v>2020</v>
      </c>
      <c r="B4693" s="7" t="s">
        <v>37</v>
      </c>
      <c r="C4693" s="7" t="s">
        <v>42</v>
      </c>
      <c r="D4693" s="7" t="s">
        <v>31</v>
      </c>
      <c r="E4693" s="7">
        <v>2020</v>
      </c>
      <c r="F4693" s="15" t="str">
        <f>CONCATENATE(AllWeights5[[#This Row],[bldgtype]],"-",AllWeights5[[#This Row],[bldgloc]],"-",AllWeights5[[#This Row],[bldgvint]])</f>
        <v>EPr-CZ06-2020</v>
      </c>
      <c r="G4693" s="15" t="str">
        <f>CONCATENATE(AllWeights5[[#This Row],[bldgtype]],"-",AllWeights5[[#This Row],[bldgloc]],"-",AllWeights5[[#This Row],[era]])</f>
        <v>EPr-CZ06-rec</v>
      </c>
      <c r="H4693" s="7">
        <v>5.6000000000000001E-2</v>
      </c>
      <c r="I4693" s="8" t="s">
        <v>14</v>
      </c>
      <c r="J4693" s="5">
        <f>SUMIFS(AllWeights5[wt_vint],AllWeights5[bldgtype],AllWeights5[[#This Row],[bldgtype]],AllWeights5[bldgloc],AllWeights5[[#This Row],[bldgloc]],AllWeights5[era],AllWeights5[[#This Row],[era]])</f>
        <v>0.44600000000000001</v>
      </c>
      <c r="K4693" s="16">
        <f>AllWeights5[[#This Row],[wt_vint]]/AllWeights5[[#This Row],[Total Weight (BT, CZ, Era)]]</f>
        <v>0.12556053811659193</v>
      </c>
    </row>
    <row r="4694" spans="1:11" x14ac:dyDescent="0.3">
      <c r="A4694" s="6">
        <v>2020</v>
      </c>
      <c r="B4694" s="7" t="s">
        <v>37</v>
      </c>
      <c r="C4694" s="7" t="s">
        <v>42</v>
      </c>
      <c r="D4694" s="7" t="s">
        <v>31</v>
      </c>
      <c r="E4694" s="7" t="s">
        <v>18</v>
      </c>
      <c r="F4694" s="15" t="str">
        <f>CONCATENATE(AllWeights5[[#This Row],[bldgtype]],"-",AllWeights5[[#This Row],[bldgloc]],"-",AllWeights5[[#This Row],[bldgvint]])</f>
        <v>EPr-CZ06-New</v>
      </c>
      <c r="G4694" s="15" t="str">
        <f>CONCATENATE(AllWeights5[[#This Row],[bldgtype]],"-",AllWeights5[[#This Row],[bldgloc]],"-",AllWeights5[[#This Row],[era]])</f>
        <v>EPr-CZ06-new</v>
      </c>
      <c r="H4694" s="7">
        <v>5.6000000000000001E-2</v>
      </c>
      <c r="I4694" s="8" t="s">
        <v>19</v>
      </c>
      <c r="J4694" s="5">
        <f>SUMIFS(AllWeights5[wt_vint],AllWeights5[bldgtype],AllWeights5[[#This Row],[bldgtype]],AllWeights5[bldgloc],AllWeights5[[#This Row],[bldgloc]],AllWeights5[era],AllWeights5[[#This Row],[era]])</f>
        <v>0.111</v>
      </c>
      <c r="K4694" s="16">
        <f>AllWeights5[[#This Row],[wt_vint]]/AllWeights5[[#This Row],[Total Weight (BT, CZ, Era)]]</f>
        <v>0.50450450450450446</v>
      </c>
    </row>
    <row r="4695" spans="1:11" x14ac:dyDescent="0.3">
      <c r="A4695" s="6">
        <v>2020</v>
      </c>
      <c r="B4695" s="7" t="s">
        <v>37</v>
      </c>
      <c r="C4695" s="7" t="s">
        <v>42</v>
      </c>
      <c r="D4695" s="7" t="s">
        <v>32</v>
      </c>
      <c r="E4695" s="7">
        <v>1975</v>
      </c>
      <c r="F4695" s="15" t="str">
        <f>CONCATENATE(AllWeights5[[#This Row],[bldgtype]],"-",AllWeights5[[#This Row],[bldgloc]],"-",AllWeights5[[#This Row],[bldgvint]])</f>
        <v>EPr-CZ08-1975</v>
      </c>
      <c r="G4695" s="15" t="str">
        <f>CONCATENATE(AllWeights5[[#This Row],[bldgtype]],"-",AllWeights5[[#This Row],[bldgloc]],"-",AllWeights5[[#This Row],[era]])</f>
        <v>EPr-CZ08-old</v>
      </c>
      <c r="H4695" s="7">
        <v>18.187000000000001</v>
      </c>
      <c r="I4695" s="8" t="s">
        <v>16</v>
      </c>
      <c r="J4695" s="5">
        <f>SUMIFS(AllWeights5[wt_vint],AllWeights5[bldgtype],AllWeights5[[#This Row],[bldgtype]],AllWeights5[bldgloc],AllWeights5[[#This Row],[bldgloc]],AllWeights5[era],AllWeights5[[#This Row],[era]])</f>
        <v>41.342999999999996</v>
      </c>
      <c r="K4695" s="16">
        <f>AllWeights5[[#This Row],[wt_vint]]/AllWeights5[[#This Row],[Total Weight (BT, CZ, Era)]]</f>
        <v>0.43990518346515739</v>
      </c>
    </row>
    <row r="4696" spans="1:11" x14ac:dyDescent="0.3">
      <c r="A4696" s="6">
        <v>2020</v>
      </c>
      <c r="B4696" s="7" t="s">
        <v>37</v>
      </c>
      <c r="C4696" s="7" t="s">
        <v>42</v>
      </c>
      <c r="D4696" s="7" t="s">
        <v>32</v>
      </c>
      <c r="E4696" s="7">
        <v>1985</v>
      </c>
      <c r="F4696" s="15" t="str">
        <f>CONCATENATE(AllWeights5[[#This Row],[bldgtype]],"-",AllWeights5[[#This Row],[bldgloc]],"-",AllWeights5[[#This Row],[bldgvint]])</f>
        <v>EPr-CZ08-1985</v>
      </c>
      <c r="G4696" s="15" t="str">
        <f>CONCATENATE(AllWeights5[[#This Row],[bldgtype]],"-",AllWeights5[[#This Row],[bldgloc]],"-",AllWeights5[[#This Row],[era]])</f>
        <v>EPr-CZ08-old</v>
      </c>
      <c r="H4696" s="7">
        <v>1.8819999999999999</v>
      </c>
      <c r="I4696" s="8" t="s">
        <v>16</v>
      </c>
      <c r="J4696" s="5">
        <f>SUMIFS(AllWeights5[wt_vint],AllWeights5[bldgtype],AllWeights5[[#This Row],[bldgtype]],AllWeights5[bldgloc],AllWeights5[[#This Row],[bldgloc]],AllWeights5[era],AllWeights5[[#This Row],[era]])</f>
        <v>41.342999999999996</v>
      </c>
      <c r="K4696" s="16">
        <f>AllWeights5[[#This Row],[wt_vint]]/AllWeights5[[#This Row],[Total Weight (BT, CZ, Era)]]</f>
        <v>4.5521611881092328E-2</v>
      </c>
    </row>
    <row r="4697" spans="1:11" x14ac:dyDescent="0.3">
      <c r="A4697" s="6">
        <v>2020</v>
      </c>
      <c r="B4697" s="7" t="s">
        <v>37</v>
      </c>
      <c r="C4697" s="7" t="s">
        <v>42</v>
      </c>
      <c r="D4697" s="7" t="s">
        <v>32</v>
      </c>
      <c r="E4697" s="7">
        <v>1996</v>
      </c>
      <c r="F4697" s="15" t="str">
        <f>CONCATENATE(AllWeights5[[#This Row],[bldgtype]],"-",AllWeights5[[#This Row],[bldgloc]],"-",AllWeights5[[#This Row],[bldgvint]])</f>
        <v>EPr-CZ08-1996</v>
      </c>
      <c r="G4697" s="15" t="str">
        <f>CONCATENATE(AllWeights5[[#This Row],[bldgtype]],"-",AllWeights5[[#This Row],[bldgloc]],"-",AllWeights5[[#This Row],[era]])</f>
        <v>EPr-CZ08-old</v>
      </c>
      <c r="H4697" s="7">
        <v>1.6759999999999999</v>
      </c>
      <c r="I4697" s="8" t="s">
        <v>16</v>
      </c>
      <c r="J4697" s="5">
        <f>SUMIFS(AllWeights5[wt_vint],AllWeights5[bldgtype],AllWeights5[[#This Row],[bldgtype]],AllWeights5[bldgloc],AllWeights5[[#This Row],[bldgloc]],AllWeights5[era],AllWeights5[[#This Row],[era]])</f>
        <v>41.342999999999996</v>
      </c>
      <c r="K4697" s="16">
        <f>AllWeights5[[#This Row],[wt_vint]]/AllWeights5[[#This Row],[Total Weight (BT, CZ, Era)]]</f>
        <v>4.0538906223544495E-2</v>
      </c>
    </row>
    <row r="4698" spans="1:11" x14ac:dyDescent="0.3">
      <c r="A4698" s="6">
        <v>2020</v>
      </c>
      <c r="B4698" s="7" t="s">
        <v>37</v>
      </c>
      <c r="C4698" s="7" t="s">
        <v>42</v>
      </c>
      <c r="D4698" s="7" t="s">
        <v>32</v>
      </c>
      <c r="E4698" s="7">
        <v>2003</v>
      </c>
      <c r="F4698" s="15" t="str">
        <f>CONCATENATE(AllWeights5[[#This Row],[bldgtype]],"-",AllWeights5[[#This Row],[bldgloc]],"-",AllWeights5[[#This Row],[bldgvint]])</f>
        <v>EPr-CZ08-2003</v>
      </c>
      <c r="G4698" s="15" t="str">
        <f>CONCATENATE(AllWeights5[[#This Row],[bldgtype]],"-",AllWeights5[[#This Row],[bldgloc]],"-",AllWeights5[[#This Row],[era]])</f>
        <v>EPr-CZ08-ex</v>
      </c>
      <c r="H4698" s="7">
        <v>1.39</v>
      </c>
      <c r="I4698" s="8" t="s">
        <v>11</v>
      </c>
      <c r="J4698" s="5">
        <f>SUMIFS(AllWeights5[wt_vint],AllWeights5[bldgtype],AllWeights5[[#This Row],[bldgtype]],AllWeights5[bldgloc],AllWeights5[[#This Row],[bldgloc]],AllWeights5[era],AllWeights5[[#This Row],[era]])</f>
        <v>4.8670000000000009</v>
      </c>
      <c r="K4698" s="16">
        <f>AllWeights5[[#This Row],[wt_vint]]/AllWeights5[[#This Row],[Total Weight (BT, CZ, Era)]]</f>
        <v>0.28559687692623786</v>
      </c>
    </row>
    <row r="4699" spans="1:11" x14ac:dyDescent="0.3">
      <c r="A4699" s="6">
        <v>2020</v>
      </c>
      <c r="B4699" s="7" t="s">
        <v>37</v>
      </c>
      <c r="C4699" s="7" t="s">
        <v>42</v>
      </c>
      <c r="D4699" s="7" t="s">
        <v>32</v>
      </c>
      <c r="E4699" s="7">
        <v>2007</v>
      </c>
      <c r="F4699" s="15" t="str">
        <f>CONCATENATE(AllWeights5[[#This Row],[bldgtype]],"-",AllWeights5[[#This Row],[bldgloc]],"-",AllWeights5[[#This Row],[bldgvint]])</f>
        <v>EPr-CZ08-2007</v>
      </c>
      <c r="G4699" s="15" t="str">
        <f>CONCATENATE(AllWeights5[[#This Row],[bldgtype]],"-",AllWeights5[[#This Row],[bldgloc]],"-",AllWeights5[[#This Row],[era]])</f>
        <v>EPr-CZ08-ex</v>
      </c>
      <c r="H4699" s="7">
        <v>0.40300000000000002</v>
      </c>
      <c r="I4699" s="8" t="s">
        <v>11</v>
      </c>
      <c r="J4699" s="5">
        <f>SUMIFS(AllWeights5[wt_vint],AllWeights5[bldgtype],AllWeights5[[#This Row],[bldgtype]],AllWeights5[bldgloc],AllWeights5[[#This Row],[bldgloc]],AllWeights5[era],AllWeights5[[#This Row],[era]])</f>
        <v>4.8670000000000009</v>
      </c>
      <c r="K4699" s="16">
        <f>AllWeights5[[#This Row],[wt_vint]]/AllWeights5[[#This Row],[Total Weight (BT, CZ, Era)]]</f>
        <v>8.2802547770700632E-2</v>
      </c>
    </row>
    <row r="4700" spans="1:11" x14ac:dyDescent="0.3">
      <c r="A4700" s="6">
        <v>2020</v>
      </c>
      <c r="B4700" s="7" t="s">
        <v>37</v>
      </c>
      <c r="C4700" s="7" t="s">
        <v>42</v>
      </c>
      <c r="D4700" s="7" t="s">
        <v>32</v>
      </c>
      <c r="E4700" s="7">
        <v>2011</v>
      </c>
      <c r="F4700" s="15" t="str">
        <f>CONCATENATE(AllWeights5[[#This Row],[bldgtype]],"-",AllWeights5[[#This Row],[bldgloc]],"-",AllWeights5[[#This Row],[bldgvint]])</f>
        <v>EPr-CZ08-2011</v>
      </c>
      <c r="G4700" s="15" t="str">
        <f>CONCATENATE(AllWeights5[[#This Row],[bldgtype]],"-",AllWeights5[[#This Row],[bldgloc]],"-",AllWeights5[[#This Row],[era]])</f>
        <v>EPr-CZ08-ex</v>
      </c>
      <c r="H4700" s="7">
        <v>0.40300000000000002</v>
      </c>
      <c r="I4700" s="8" t="s">
        <v>11</v>
      </c>
      <c r="J4700" s="5">
        <f>SUMIFS(AllWeights5[wt_vint],AllWeights5[bldgtype],AllWeights5[[#This Row],[bldgtype]],AllWeights5[bldgloc],AllWeights5[[#This Row],[bldgloc]],AllWeights5[era],AllWeights5[[#This Row],[era]])</f>
        <v>4.8670000000000009</v>
      </c>
      <c r="K4700" s="16">
        <f>AllWeights5[[#This Row],[wt_vint]]/AllWeights5[[#This Row],[Total Weight (BT, CZ, Era)]]</f>
        <v>8.2802547770700632E-2</v>
      </c>
    </row>
    <row r="4701" spans="1:11" x14ac:dyDescent="0.3">
      <c r="A4701" s="6">
        <v>2020</v>
      </c>
      <c r="B4701" s="7" t="s">
        <v>37</v>
      </c>
      <c r="C4701" s="7" t="s">
        <v>42</v>
      </c>
      <c r="D4701" s="7" t="s">
        <v>32</v>
      </c>
      <c r="E4701" s="7">
        <v>2015</v>
      </c>
      <c r="F4701" s="15" t="str">
        <f>CONCATENATE(AllWeights5[[#This Row],[bldgtype]],"-",AllWeights5[[#This Row],[bldgloc]],"-",AllWeights5[[#This Row],[bldgvint]])</f>
        <v>EPr-CZ08-2015</v>
      </c>
      <c r="G4701" s="15" t="str">
        <f>CONCATENATE(AllWeights5[[#This Row],[bldgtype]],"-",AllWeights5[[#This Row],[bldgloc]],"-",AllWeights5[[#This Row],[era]])</f>
        <v>EPr-CZ08-ex</v>
      </c>
      <c r="H4701" s="7">
        <v>0.30299999999999999</v>
      </c>
      <c r="I4701" s="8" t="s">
        <v>11</v>
      </c>
      <c r="J4701" s="5">
        <f>SUMIFS(AllWeights5[wt_vint],AllWeights5[bldgtype],AllWeights5[[#This Row],[bldgtype]],AllWeights5[bldgloc],AllWeights5[[#This Row],[bldgloc]],AllWeights5[era],AllWeights5[[#This Row],[era]])</f>
        <v>4.8670000000000009</v>
      </c>
      <c r="K4701" s="16">
        <f>AllWeights5[[#This Row],[wt_vint]]/AllWeights5[[#This Row],[Total Weight (BT, CZ, Era)]]</f>
        <v>6.2256009862338181E-2</v>
      </c>
    </row>
    <row r="4702" spans="1:11" x14ac:dyDescent="0.3">
      <c r="A4702" s="6">
        <v>2020</v>
      </c>
      <c r="B4702" s="7" t="s">
        <v>37</v>
      </c>
      <c r="C4702" s="7" t="s">
        <v>42</v>
      </c>
      <c r="D4702" s="7" t="s">
        <v>32</v>
      </c>
      <c r="E4702" s="7">
        <v>2017</v>
      </c>
      <c r="F4702" s="15" t="str">
        <f>CONCATENATE(AllWeights5[[#This Row],[bldgtype]],"-",AllWeights5[[#This Row],[bldgloc]],"-",AllWeights5[[#This Row],[bldgvint]])</f>
        <v>EPr-CZ08-2017</v>
      </c>
      <c r="G4702" s="15" t="str">
        <f>CONCATENATE(AllWeights5[[#This Row],[bldgtype]],"-",AllWeights5[[#This Row],[bldgloc]],"-",AllWeights5[[#This Row],[era]])</f>
        <v>EPr-CZ08-rec</v>
      </c>
      <c r="H4702" s="7">
        <v>0.30299999999999999</v>
      </c>
      <c r="I4702" s="8" t="s">
        <v>14</v>
      </c>
      <c r="J4702" s="5">
        <f>SUMIFS(AllWeights5[wt_vint],AllWeights5[bldgtype],AllWeights5[[#This Row],[bldgtype]],AllWeights5[bldgloc],AllWeights5[[#This Row],[bldgloc]],AllWeights5[era],AllWeights5[[#This Row],[era]])</f>
        <v>0.78599999999999992</v>
      </c>
      <c r="K4702" s="16">
        <f>AllWeights5[[#This Row],[wt_vint]]/AllWeights5[[#This Row],[Total Weight (BT, CZ, Era)]]</f>
        <v>0.3854961832061069</v>
      </c>
    </row>
    <row r="4703" spans="1:11" x14ac:dyDescent="0.3">
      <c r="A4703" s="6">
        <v>2020</v>
      </c>
      <c r="B4703" s="7" t="s">
        <v>37</v>
      </c>
      <c r="C4703" s="7" t="s">
        <v>42</v>
      </c>
      <c r="D4703" s="7" t="s">
        <v>32</v>
      </c>
      <c r="E4703" s="7">
        <v>2020</v>
      </c>
      <c r="F4703" s="15" t="str">
        <f>CONCATENATE(AllWeights5[[#This Row],[bldgtype]],"-",AllWeights5[[#This Row],[bldgloc]],"-",AllWeights5[[#This Row],[bldgvint]])</f>
        <v>EPr-CZ08-2020</v>
      </c>
      <c r="G4703" s="15" t="str">
        <f>CONCATENATE(AllWeights5[[#This Row],[bldgtype]],"-",AllWeights5[[#This Row],[bldgloc]],"-",AllWeights5[[#This Row],[era]])</f>
        <v>EPr-CZ08-rec</v>
      </c>
      <c r="H4703" s="7">
        <v>0.10100000000000001</v>
      </c>
      <c r="I4703" s="8" t="s">
        <v>14</v>
      </c>
      <c r="J4703" s="5">
        <f>SUMIFS(AllWeights5[wt_vint],AllWeights5[bldgtype],AllWeights5[[#This Row],[bldgtype]],AllWeights5[bldgloc],AllWeights5[[#This Row],[bldgloc]],AllWeights5[era],AllWeights5[[#This Row],[era]])</f>
        <v>0.78599999999999992</v>
      </c>
      <c r="K4703" s="16">
        <f>AllWeights5[[#This Row],[wt_vint]]/AllWeights5[[#This Row],[Total Weight (BT, CZ, Era)]]</f>
        <v>0.12849872773536897</v>
      </c>
    </row>
    <row r="4704" spans="1:11" x14ac:dyDescent="0.3">
      <c r="A4704" s="6">
        <v>2020</v>
      </c>
      <c r="B4704" s="7" t="s">
        <v>37</v>
      </c>
      <c r="C4704" s="7" t="s">
        <v>42</v>
      </c>
      <c r="D4704" s="7" t="s">
        <v>32</v>
      </c>
      <c r="E4704" s="7" t="s">
        <v>18</v>
      </c>
      <c r="F4704" s="15" t="str">
        <f>CONCATENATE(AllWeights5[[#This Row],[bldgtype]],"-",AllWeights5[[#This Row],[bldgloc]],"-",AllWeights5[[#This Row],[bldgvint]])</f>
        <v>EPr-CZ08-New</v>
      </c>
      <c r="G4704" s="15" t="str">
        <f>CONCATENATE(AllWeights5[[#This Row],[bldgtype]],"-",AllWeights5[[#This Row],[bldgloc]],"-",AllWeights5[[#This Row],[era]])</f>
        <v>EPr-CZ08-new</v>
      </c>
      <c r="H4704" s="7">
        <v>0.10100000000000001</v>
      </c>
      <c r="I4704" s="8" t="s">
        <v>19</v>
      </c>
      <c r="J4704" s="5">
        <f>SUMIFS(AllWeights5[wt_vint],AllWeights5[bldgtype],AllWeights5[[#This Row],[bldgtype]],AllWeights5[bldgloc],AllWeights5[[#This Row],[bldgloc]],AllWeights5[era],AllWeights5[[#This Row],[era]])</f>
        <v>0.19700000000000001</v>
      </c>
      <c r="K4704" s="16">
        <f>AllWeights5[[#This Row],[wt_vint]]/AllWeights5[[#This Row],[Total Weight (BT, CZ, Era)]]</f>
        <v>0.51269035532994922</v>
      </c>
    </row>
    <row r="4705" spans="1:11" x14ac:dyDescent="0.3">
      <c r="A4705" s="6">
        <v>2020</v>
      </c>
      <c r="B4705" s="7" t="s">
        <v>37</v>
      </c>
      <c r="C4705" s="7" t="s">
        <v>42</v>
      </c>
      <c r="D4705" s="7" t="s">
        <v>33</v>
      </c>
      <c r="E4705" s="7">
        <v>1975</v>
      </c>
      <c r="F4705" s="15" t="str">
        <f>CONCATENATE(AllWeights5[[#This Row],[bldgtype]],"-",AllWeights5[[#This Row],[bldgloc]],"-",AllWeights5[[#This Row],[bldgvint]])</f>
        <v>EPr-CZ09-1975</v>
      </c>
      <c r="G4705" s="15" t="str">
        <f>CONCATENATE(AllWeights5[[#This Row],[bldgtype]],"-",AllWeights5[[#This Row],[bldgloc]],"-",AllWeights5[[#This Row],[era]])</f>
        <v>EPr-CZ09-old</v>
      </c>
      <c r="H4705" s="7">
        <v>17.43</v>
      </c>
      <c r="I4705" s="8" t="s">
        <v>16</v>
      </c>
      <c r="J4705" s="5">
        <f>SUMIFS(AllWeights5[wt_vint],AllWeights5[bldgtype],AllWeights5[[#This Row],[bldgtype]],AllWeights5[bldgloc],AllWeights5[[#This Row],[bldgloc]],AllWeights5[era],AllWeights5[[#This Row],[era]])</f>
        <v>30.088999999999999</v>
      </c>
      <c r="K4705" s="16">
        <f>AllWeights5[[#This Row],[wt_vint]]/AllWeights5[[#This Row],[Total Weight (BT, CZ, Era)]]</f>
        <v>0.57928146498720468</v>
      </c>
    </row>
    <row r="4706" spans="1:11" x14ac:dyDescent="0.3">
      <c r="A4706" s="6">
        <v>2020</v>
      </c>
      <c r="B4706" s="7" t="s">
        <v>37</v>
      </c>
      <c r="C4706" s="7" t="s">
        <v>42</v>
      </c>
      <c r="D4706" s="7" t="s">
        <v>33</v>
      </c>
      <c r="E4706" s="7">
        <v>1985</v>
      </c>
      <c r="F4706" s="15" t="str">
        <f>CONCATENATE(AllWeights5[[#This Row],[bldgtype]],"-",AllWeights5[[#This Row],[bldgloc]],"-",AllWeights5[[#This Row],[bldgvint]])</f>
        <v>EPr-CZ09-1985</v>
      </c>
      <c r="G4706" s="15" t="str">
        <f>CONCATENATE(AllWeights5[[#This Row],[bldgtype]],"-",AllWeights5[[#This Row],[bldgloc]],"-",AllWeights5[[#This Row],[era]])</f>
        <v>EPr-CZ09-old</v>
      </c>
      <c r="H4706" s="7">
        <v>1.4</v>
      </c>
      <c r="I4706" s="8" t="s">
        <v>16</v>
      </c>
      <c r="J4706" s="5">
        <f>SUMIFS(AllWeights5[wt_vint],AllWeights5[bldgtype],AllWeights5[[#This Row],[bldgtype]],AllWeights5[bldgloc],AllWeights5[[#This Row],[bldgloc]],AllWeights5[era],AllWeights5[[#This Row],[era]])</f>
        <v>30.088999999999999</v>
      </c>
      <c r="K4706" s="16">
        <f>AllWeights5[[#This Row],[wt_vint]]/AllWeights5[[#This Row],[Total Weight (BT, CZ, Era)]]</f>
        <v>4.6528631725879892E-2</v>
      </c>
    </row>
    <row r="4707" spans="1:11" x14ac:dyDescent="0.3">
      <c r="A4707" s="6">
        <v>2020</v>
      </c>
      <c r="B4707" s="7" t="s">
        <v>37</v>
      </c>
      <c r="C4707" s="7" t="s">
        <v>42</v>
      </c>
      <c r="D4707" s="7" t="s">
        <v>33</v>
      </c>
      <c r="E4707" s="7">
        <v>1996</v>
      </c>
      <c r="F4707" s="15" t="str">
        <f>CONCATENATE(AllWeights5[[#This Row],[bldgtype]],"-",AllWeights5[[#This Row],[bldgloc]],"-",AllWeights5[[#This Row],[bldgvint]])</f>
        <v>EPr-CZ09-1996</v>
      </c>
      <c r="G4707" s="15" t="str">
        <f>CONCATENATE(AllWeights5[[#This Row],[bldgtype]],"-",AllWeights5[[#This Row],[bldgloc]],"-",AllWeights5[[#This Row],[era]])</f>
        <v>EPr-CZ09-old</v>
      </c>
      <c r="H4707" s="7">
        <v>1.4079999999999999</v>
      </c>
      <c r="I4707" s="8" t="s">
        <v>16</v>
      </c>
      <c r="J4707" s="5">
        <f>SUMIFS(AllWeights5[wt_vint],AllWeights5[bldgtype],AllWeights5[[#This Row],[bldgtype]],AllWeights5[bldgloc],AllWeights5[[#This Row],[bldgloc]],AllWeights5[era],AllWeights5[[#This Row],[era]])</f>
        <v>30.088999999999999</v>
      </c>
      <c r="K4707" s="16">
        <f>AllWeights5[[#This Row],[wt_vint]]/AllWeights5[[#This Row],[Total Weight (BT, CZ, Era)]]</f>
        <v>4.6794509621456343E-2</v>
      </c>
    </row>
    <row r="4708" spans="1:11" x14ac:dyDescent="0.3">
      <c r="A4708" s="6">
        <v>2020</v>
      </c>
      <c r="B4708" s="7" t="s">
        <v>37</v>
      </c>
      <c r="C4708" s="7" t="s">
        <v>42</v>
      </c>
      <c r="D4708" s="7" t="s">
        <v>33</v>
      </c>
      <c r="E4708" s="7">
        <v>2003</v>
      </c>
      <c r="F4708" s="15" t="str">
        <f>CONCATENATE(AllWeights5[[#This Row],[bldgtype]],"-",AllWeights5[[#This Row],[bldgloc]],"-",AllWeights5[[#This Row],[bldgvint]])</f>
        <v>EPr-CZ09-2003</v>
      </c>
      <c r="G4708" s="15" t="str">
        <f>CONCATENATE(AllWeights5[[#This Row],[bldgtype]],"-",AllWeights5[[#This Row],[bldgloc]],"-",AllWeights5[[#This Row],[era]])</f>
        <v>EPr-CZ09-ex</v>
      </c>
      <c r="H4708" s="7">
        <v>1.486</v>
      </c>
      <c r="I4708" s="8" t="s">
        <v>11</v>
      </c>
      <c r="J4708" s="5">
        <f>SUMIFS(AllWeights5[wt_vint],AllWeights5[bldgtype],AllWeights5[[#This Row],[bldgtype]],AllWeights5[bldgloc],AllWeights5[[#This Row],[bldgloc]],AllWeights5[era],AllWeights5[[#This Row],[era]])</f>
        <v>3.7679999999999998</v>
      </c>
      <c r="K4708" s="16">
        <f>AllWeights5[[#This Row],[wt_vint]]/AllWeights5[[#This Row],[Total Weight (BT, CZ, Era)]]</f>
        <v>0.39437367303609344</v>
      </c>
    </row>
    <row r="4709" spans="1:11" x14ac:dyDescent="0.3">
      <c r="A4709" s="6">
        <v>2020</v>
      </c>
      <c r="B4709" s="7" t="s">
        <v>37</v>
      </c>
      <c r="C4709" s="7" t="s">
        <v>42</v>
      </c>
      <c r="D4709" s="7" t="s">
        <v>33</v>
      </c>
      <c r="E4709" s="7">
        <v>2007</v>
      </c>
      <c r="F4709" s="15" t="str">
        <f>CONCATENATE(AllWeights5[[#This Row],[bldgtype]],"-",AllWeights5[[#This Row],[bldgloc]],"-",AllWeights5[[#This Row],[bldgvint]])</f>
        <v>EPr-CZ09-2007</v>
      </c>
      <c r="G4709" s="15" t="str">
        <f>CONCATENATE(AllWeights5[[#This Row],[bldgtype]],"-",AllWeights5[[#This Row],[bldgloc]],"-",AllWeights5[[#This Row],[era]])</f>
        <v>EPr-CZ09-ex</v>
      </c>
      <c r="H4709" s="7">
        <v>0.35499999999999998</v>
      </c>
      <c r="I4709" s="8" t="s">
        <v>11</v>
      </c>
      <c r="J4709" s="5">
        <f>SUMIFS(AllWeights5[wt_vint],AllWeights5[bldgtype],AllWeights5[[#This Row],[bldgtype]],AllWeights5[bldgloc],AllWeights5[[#This Row],[bldgloc]],AllWeights5[era],AllWeights5[[#This Row],[era]])</f>
        <v>3.7679999999999998</v>
      </c>
      <c r="K4709" s="16">
        <f>AllWeights5[[#This Row],[wt_vint]]/AllWeights5[[#This Row],[Total Weight (BT, CZ, Era)]]</f>
        <v>9.4214437367303616E-2</v>
      </c>
    </row>
    <row r="4710" spans="1:11" x14ac:dyDescent="0.3">
      <c r="A4710" s="6">
        <v>2020</v>
      </c>
      <c r="B4710" s="7" t="s">
        <v>37</v>
      </c>
      <c r="C4710" s="7" t="s">
        <v>42</v>
      </c>
      <c r="D4710" s="7" t="s">
        <v>33</v>
      </c>
      <c r="E4710" s="7">
        <v>2011</v>
      </c>
      <c r="F4710" s="15" t="str">
        <f>CONCATENATE(AllWeights5[[#This Row],[bldgtype]],"-",AllWeights5[[#This Row],[bldgloc]],"-",AllWeights5[[#This Row],[bldgvint]])</f>
        <v>EPr-CZ09-2011</v>
      </c>
      <c r="G4710" s="15" t="str">
        <f>CONCATENATE(AllWeights5[[#This Row],[bldgtype]],"-",AllWeights5[[#This Row],[bldgloc]],"-",AllWeights5[[#This Row],[era]])</f>
        <v>EPr-CZ09-ex</v>
      </c>
      <c r="H4710" s="7">
        <v>0.35499999999999998</v>
      </c>
      <c r="I4710" s="8" t="s">
        <v>11</v>
      </c>
      <c r="J4710" s="5">
        <f>SUMIFS(AllWeights5[wt_vint],AllWeights5[bldgtype],AllWeights5[[#This Row],[bldgtype]],AllWeights5[bldgloc],AllWeights5[[#This Row],[bldgloc]],AllWeights5[era],AllWeights5[[#This Row],[era]])</f>
        <v>3.7679999999999998</v>
      </c>
      <c r="K4710" s="16">
        <f>AllWeights5[[#This Row],[wt_vint]]/AllWeights5[[#This Row],[Total Weight (BT, CZ, Era)]]</f>
        <v>9.4214437367303616E-2</v>
      </c>
    </row>
    <row r="4711" spans="1:11" x14ac:dyDescent="0.3">
      <c r="A4711" s="6">
        <v>2020</v>
      </c>
      <c r="B4711" s="7" t="s">
        <v>37</v>
      </c>
      <c r="C4711" s="7" t="s">
        <v>42</v>
      </c>
      <c r="D4711" s="7" t="s">
        <v>33</v>
      </c>
      <c r="E4711" s="7">
        <v>2015</v>
      </c>
      <c r="F4711" s="15" t="str">
        <f>CONCATENATE(AllWeights5[[#This Row],[bldgtype]],"-",AllWeights5[[#This Row],[bldgloc]],"-",AllWeights5[[#This Row],[bldgvint]])</f>
        <v>EPr-CZ09-2015</v>
      </c>
      <c r="G4711" s="15" t="str">
        <f>CONCATENATE(AllWeights5[[#This Row],[bldgtype]],"-",AllWeights5[[#This Row],[bldgloc]],"-",AllWeights5[[#This Row],[era]])</f>
        <v>EPr-CZ09-ex</v>
      </c>
      <c r="H4711" s="7">
        <v>0.26700000000000002</v>
      </c>
      <c r="I4711" s="8" t="s">
        <v>11</v>
      </c>
      <c r="J4711" s="5">
        <f>SUMIFS(AllWeights5[wt_vint],AllWeights5[bldgtype],AllWeights5[[#This Row],[bldgtype]],AllWeights5[bldgloc],AllWeights5[[#This Row],[bldgloc]],AllWeights5[era],AllWeights5[[#This Row],[era]])</f>
        <v>3.7679999999999998</v>
      </c>
      <c r="K4711" s="16">
        <f>AllWeights5[[#This Row],[wt_vint]]/AllWeights5[[#This Row],[Total Weight (BT, CZ, Era)]]</f>
        <v>7.085987261146498E-2</v>
      </c>
    </row>
    <row r="4712" spans="1:11" x14ac:dyDescent="0.3">
      <c r="A4712" s="6">
        <v>2020</v>
      </c>
      <c r="B4712" s="7" t="s">
        <v>37</v>
      </c>
      <c r="C4712" s="7" t="s">
        <v>42</v>
      </c>
      <c r="D4712" s="7" t="s">
        <v>33</v>
      </c>
      <c r="E4712" s="7">
        <v>2017</v>
      </c>
      <c r="F4712" s="15" t="str">
        <f>CONCATENATE(AllWeights5[[#This Row],[bldgtype]],"-",AllWeights5[[#This Row],[bldgloc]],"-",AllWeights5[[#This Row],[bldgvint]])</f>
        <v>EPr-CZ09-2017</v>
      </c>
      <c r="G4712" s="15" t="str">
        <f>CONCATENATE(AllWeights5[[#This Row],[bldgtype]],"-",AllWeights5[[#This Row],[bldgloc]],"-",AllWeights5[[#This Row],[era]])</f>
        <v>EPr-CZ09-rec</v>
      </c>
      <c r="H4712" s="7">
        <v>0.26700000000000002</v>
      </c>
      <c r="I4712" s="8" t="s">
        <v>14</v>
      </c>
      <c r="J4712" s="5">
        <f>SUMIFS(AllWeights5[wt_vint],AllWeights5[bldgtype],AllWeights5[[#This Row],[bldgtype]],AllWeights5[bldgloc],AllWeights5[[#This Row],[bldgloc]],AllWeights5[era],AllWeights5[[#This Row],[era]])</f>
        <v>0.55999999999999994</v>
      </c>
      <c r="K4712" s="16">
        <f>AllWeights5[[#This Row],[wt_vint]]/AllWeights5[[#This Row],[Total Weight (BT, CZ, Era)]]</f>
        <v>0.47678571428571437</v>
      </c>
    </row>
    <row r="4713" spans="1:11" x14ac:dyDescent="0.3">
      <c r="A4713" s="6">
        <v>2020</v>
      </c>
      <c r="B4713" s="7" t="s">
        <v>37</v>
      </c>
      <c r="C4713" s="7" t="s">
        <v>42</v>
      </c>
      <c r="D4713" s="7" t="s">
        <v>33</v>
      </c>
      <c r="E4713" s="7">
        <v>2020</v>
      </c>
      <c r="F4713" s="15" t="str">
        <f>CONCATENATE(AllWeights5[[#This Row],[bldgtype]],"-",AllWeights5[[#This Row],[bldgloc]],"-",AllWeights5[[#This Row],[bldgvint]])</f>
        <v>EPr-CZ09-2020</v>
      </c>
      <c r="G4713" s="15" t="str">
        <f>CONCATENATE(AllWeights5[[#This Row],[bldgtype]],"-",AllWeights5[[#This Row],[bldgloc]],"-",AllWeights5[[#This Row],[era]])</f>
        <v>EPr-CZ09-rec</v>
      </c>
      <c r="H4713" s="7">
        <v>8.8999999999999996E-2</v>
      </c>
      <c r="I4713" s="8" t="s">
        <v>14</v>
      </c>
      <c r="J4713" s="5">
        <f>SUMIFS(AllWeights5[wt_vint],AllWeights5[bldgtype],AllWeights5[[#This Row],[bldgtype]],AllWeights5[bldgloc],AllWeights5[[#This Row],[bldgloc]],AllWeights5[era],AllWeights5[[#This Row],[era]])</f>
        <v>0.55999999999999994</v>
      </c>
      <c r="K4713" s="16">
        <f>AllWeights5[[#This Row],[wt_vint]]/AllWeights5[[#This Row],[Total Weight (BT, CZ, Era)]]</f>
        <v>0.15892857142857145</v>
      </c>
    </row>
    <row r="4714" spans="1:11" x14ac:dyDescent="0.3">
      <c r="A4714" s="6">
        <v>2020</v>
      </c>
      <c r="B4714" s="7" t="s">
        <v>37</v>
      </c>
      <c r="C4714" s="7" t="s">
        <v>42</v>
      </c>
      <c r="D4714" s="7" t="s">
        <v>33</v>
      </c>
      <c r="E4714" s="7" t="s">
        <v>18</v>
      </c>
      <c r="F4714" s="15" t="str">
        <f>CONCATENATE(AllWeights5[[#This Row],[bldgtype]],"-",AllWeights5[[#This Row],[bldgloc]],"-",AllWeights5[[#This Row],[bldgvint]])</f>
        <v>EPr-CZ09-New</v>
      </c>
      <c r="G4714" s="15" t="str">
        <f>CONCATENATE(AllWeights5[[#This Row],[bldgtype]],"-",AllWeights5[[#This Row],[bldgloc]],"-",AllWeights5[[#This Row],[era]])</f>
        <v>EPr-CZ09-new</v>
      </c>
      <c r="H4714" s="7">
        <v>8.8999999999999996E-2</v>
      </c>
      <c r="I4714" s="8" t="s">
        <v>19</v>
      </c>
      <c r="J4714" s="5">
        <f>SUMIFS(AllWeights5[wt_vint],AllWeights5[bldgtype],AllWeights5[[#This Row],[bldgtype]],AllWeights5[bldgloc],AllWeights5[[#This Row],[bldgloc]],AllWeights5[era],AllWeights5[[#This Row],[era]])</f>
        <v>0.13999999999999999</v>
      </c>
      <c r="K4714" s="16">
        <f>AllWeights5[[#This Row],[wt_vint]]/AllWeights5[[#This Row],[Total Weight (BT, CZ, Era)]]</f>
        <v>0.63571428571428579</v>
      </c>
    </row>
    <row r="4715" spans="1:11" x14ac:dyDescent="0.3">
      <c r="A4715" s="6">
        <v>2020</v>
      </c>
      <c r="B4715" s="7" t="s">
        <v>37</v>
      </c>
      <c r="C4715" s="7" t="s">
        <v>42</v>
      </c>
      <c r="D4715" s="7" t="s">
        <v>34</v>
      </c>
      <c r="E4715" s="7">
        <v>1975</v>
      </c>
      <c r="F4715" s="15" t="str">
        <f>CONCATENATE(AllWeights5[[#This Row],[bldgtype]],"-",AllWeights5[[#This Row],[bldgloc]],"-",AllWeights5[[#This Row],[bldgvint]])</f>
        <v>EPr-CZ10-1975</v>
      </c>
      <c r="G4715" s="15" t="str">
        <f>CONCATENATE(AllWeights5[[#This Row],[bldgtype]],"-",AllWeights5[[#This Row],[bldgloc]],"-",AllWeights5[[#This Row],[era]])</f>
        <v>EPr-CZ10-old</v>
      </c>
      <c r="H4715" s="7">
        <v>5.5979999999999999</v>
      </c>
      <c r="I4715" s="8" t="s">
        <v>16</v>
      </c>
      <c r="J4715" s="5">
        <f>SUMIFS(AllWeights5[wt_vint],AllWeights5[bldgtype],AllWeights5[[#This Row],[bldgtype]],AllWeights5[bldgloc],AllWeights5[[#This Row],[bldgloc]],AllWeights5[era],AllWeights5[[#This Row],[era]])</f>
        <v>24.833999999999996</v>
      </c>
      <c r="K4715" s="16">
        <f>AllWeights5[[#This Row],[wt_vint]]/AllWeights5[[#This Row],[Total Weight (BT, CZ, Era)]]</f>
        <v>0.22541676733510513</v>
      </c>
    </row>
    <row r="4716" spans="1:11" x14ac:dyDescent="0.3">
      <c r="A4716" s="6">
        <v>2020</v>
      </c>
      <c r="B4716" s="7" t="s">
        <v>37</v>
      </c>
      <c r="C4716" s="7" t="s">
        <v>42</v>
      </c>
      <c r="D4716" s="7" t="s">
        <v>34</v>
      </c>
      <c r="E4716" s="7">
        <v>1985</v>
      </c>
      <c r="F4716" s="15" t="str">
        <f>CONCATENATE(AllWeights5[[#This Row],[bldgtype]],"-",AllWeights5[[#This Row],[bldgloc]],"-",AllWeights5[[#This Row],[bldgvint]])</f>
        <v>EPr-CZ10-1985</v>
      </c>
      <c r="G4716" s="15" t="str">
        <f>CONCATENATE(AllWeights5[[#This Row],[bldgtype]],"-",AllWeights5[[#This Row],[bldgloc]],"-",AllWeights5[[#This Row],[era]])</f>
        <v>EPr-CZ10-old</v>
      </c>
      <c r="H4716" s="7">
        <v>2.3980000000000001</v>
      </c>
      <c r="I4716" s="8" t="s">
        <v>16</v>
      </c>
      <c r="J4716" s="5">
        <f>SUMIFS(AllWeights5[wt_vint],AllWeights5[bldgtype],AllWeights5[[#This Row],[bldgtype]],AllWeights5[bldgloc],AllWeights5[[#This Row],[bldgloc]],AllWeights5[era],AllWeights5[[#This Row],[era]])</f>
        <v>24.833999999999996</v>
      </c>
      <c r="K4716" s="16">
        <f>AllWeights5[[#This Row],[wt_vint]]/AllWeights5[[#This Row],[Total Weight (BT, CZ, Era)]]</f>
        <v>9.656116614319081E-2</v>
      </c>
    </row>
    <row r="4717" spans="1:11" x14ac:dyDescent="0.3">
      <c r="A4717" s="6">
        <v>2020</v>
      </c>
      <c r="B4717" s="7" t="s">
        <v>37</v>
      </c>
      <c r="C4717" s="7" t="s">
        <v>42</v>
      </c>
      <c r="D4717" s="7" t="s">
        <v>34</v>
      </c>
      <c r="E4717" s="7">
        <v>1996</v>
      </c>
      <c r="F4717" s="15" t="str">
        <f>CONCATENATE(AllWeights5[[#This Row],[bldgtype]],"-",AllWeights5[[#This Row],[bldgloc]],"-",AllWeights5[[#This Row],[bldgvint]])</f>
        <v>EPr-CZ10-1996</v>
      </c>
      <c r="G4717" s="15" t="str">
        <f>CONCATENATE(AllWeights5[[#This Row],[bldgtype]],"-",AllWeights5[[#This Row],[bldgloc]],"-",AllWeights5[[#This Row],[era]])</f>
        <v>EPr-CZ10-old</v>
      </c>
      <c r="H4717" s="7">
        <v>2.4319999999999999</v>
      </c>
      <c r="I4717" s="8" t="s">
        <v>16</v>
      </c>
      <c r="J4717" s="5">
        <f>SUMIFS(AllWeights5[wt_vint],AllWeights5[bldgtype],AllWeights5[[#This Row],[bldgtype]],AllWeights5[bldgloc],AllWeights5[[#This Row],[bldgloc]],AllWeights5[era],AllWeights5[[#This Row],[era]])</f>
        <v>24.833999999999996</v>
      </c>
      <c r="K4717" s="16">
        <f>AllWeights5[[#This Row],[wt_vint]]/AllWeights5[[#This Row],[Total Weight (BT, CZ, Era)]]</f>
        <v>9.7930256905854884E-2</v>
      </c>
    </row>
    <row r="4718" spans="1:11" x14ac:dyDescent="0.3">
      <c r="A4718" s="6">
        <v>2020</v>
      </c>
      <c r="B4718" s="7" t="s">
        <v>37</v>
      </c>
      <c r="C4718" s="7" t="s">
        <v>42</v>
      </c>
      <c r="D4718" s="7" t="s">
        <v>34</v>
      </c>
      <c r="E4718" s="7">
        <v>2003</v>
      </c>
      <c r="F4718" s="15" t="str">
        <f>CONCATENATE(AllWeights5[[#This Row],[bldgtype]],"-",AllWeights5[[#This Row],[bldgloc]],"-",AllWeights5[[#This Row],[bldgvint]])</f>
        <v>EPr-CZ10-2003</v>
      </c>
      <c r="G4718" s="15" t="str">
        <f>CONCATENATE(AllWeights5[[#This Row],[bldgtype]],"-",AllWeights5[[#This Row],[bldgloc]],"-",AllWeights5[[#This Row],[era]])</f>
        <v>EPr-CZ10-ex</v>
      </c>
      <c r="H4718" s="7">
        <v>2.2480000000000002</v>
      </c>
      <c r="I4718" s="8" t="s">
        <v>11</v>
      </c>
      <c r="J4718" s="5">
        <f>SUMIFS(AllWeights5[wt_vint],AllWeights5[bldgtype],AllWeights5[[#This Row],[bldgtype]],AllWeights5[bldgloc],AllWeights5[[#This Row],[bldgloc]],AllWeights5[era],AllWeights5[[#This Row],[era]])</f>
        <v>8.4500000000000011</v>
      </c>
      <c r="K4718" s="16">
        <f>AllWeights5[[#This Row],[wt_vint]]/AllWeights5[[#This Row],[Total Weight (BT, CZ, Era)]]</f>
        <v>0.26603550295857986</v>
      </c>
    </row>
    <row r="4719" spans="1:11" x14ac:dyDescent="0.3">
      <c r="A4719" s="6">
        <v>2020</v>
      </c>
      <c r="B4719" s="7" t="s">
        <v>37</v>
      </c>
      <c r="C4719" s="7" t="s">
        <v>42</v>
      </c>
      <c r="D4719" s="7" t="s">
        <v>34</v>
      </c>
      <c r="E4719" s="7">
        <v>2007</v>
      </c>
      <c r="F4719" s="15" t="str">
        <f>CONCATENATE(AllWeights5[[#This Row],[bldgtype]],"-",AllWeights5[[#This Row],[bldgloc]],"-",AllWeights5[[#This Row],[bldgvint]])</f>
        <v>EPr-CZ10-2007</v>
      </c>
      <c r="G4719" s="15" t="str">
        <f>CONCATENATE(AllWeights5[[#This Row],[bldgtype]],"-",AllWeights5[[#This Row],[bldgloc]],"-",AllWeights5[[#This Row],[era]])</f>
        <v>EPr-CZ10-ex</v>
      </c>
      <c r="H4719" s="7">
        <v>0.56999999999999995</v>
      </c>
      <c r="I4719" s="8" t="s">
        <v>11</v>
      </c>
      <c r="J4719" s="5">
        <f>SUMIFS(AllWeights5[wt_vint],AllWeights5[bldgtype],AllWeights5[[#This Row],[bldgtype]],AllWeights5[bldgloc],AllWeights5[[#This Row],[bldgloc]],AllWeights5[era],AllWeights5[[#This Row],[era]])</f>
        <v>8.4500000000000011</v>
      </c>
      <c r="K4719" s="16">
        <f>AllWeights5[[#This Row],[wt_vint]]/AllWeights5[[#This Row],[Total Weight (BT, CZ, Era)]]</f>
        <v>6.745562130177514E-2</v>
      </c>
    </row>
    <row r="4720" spans="1:11" x14ac:dyDescent="0.3">
      <c r="A4720" s="6">
        <v>2020</v>
      </c>
      <c r="B4720" s="7" t="s">
        <v>37</v>
      </c>
      <c r="C4720" s="7" t="s">
        <v>42</v>
      </c>
      <c r="D4720" s="7" t="s">
        <v>34</v>
      </c>
      <c r="E4720" s="7">
        <v>2011</v>
      </c>
      <c r="F4720" s="15" t="str">
        <f>CONCATENATE(AllWeights5[[#This Row],[bldgtype]],"-",AllWeights5[[#This Row],[bldgloc]],"-",AllWeights5[[#This Row],[bldgvint]])</f>
        <v>EPr-CZ10-2011</v>
      </c>
      <c r="G4720" s="15" t="str">
        <f>CONCATENATE(AllWeights5[[#This Row],[bldgtype]],"-",AllWeights5[[#This Row],[bldgloc]],"-",AllWeights5[[#This Row],[era]])</f>
        <v>EPr-CZ10-ex</v>
      </c>
      <c r="H4720" s="7">
        <v>0.56999999999999995</v>
      </c>
      <c r="I4720" s="8" t="s">
        <v>11</v>
      </c>
      <c r="J4720" s="5">
        <f>SUMIFS(AllWeights5[wt_vint],AllWeights5[bldgtype],AllWeights5[[#This Row],[bldgtype]],AllWeights5[bldgloc],AllWeights5[[#This Row],[bldgloc]],AllWeights5[era],AllWeights5[[#This Row],[era]])</f>
        <v>8.4500000000000011</v>
      </c>
      <c r="K4720" s="16">
        <f>AllWeights5[[#This Row],[wt_vint]]/AllWeights5[[#This Row],[Total Weight (BT, CZ, Era)]]</f>
        <v>6.745562130177514E-2</v>
      </c>
    </row>
    <row r="4721" spans="1:11" x14ac:dyDescent="0.3">
      <c r="A4721" s="6">
        <v>2020</v>
      </c>
      <c r="B4721" s="7" t="s">
        <v>37</v>
      </c>
      <c r="C4721" s="7" t="s">
        <v>42</v>
      </c>
      <c r="D4721" s="7" t="s">
        <v>34</v>
      </c>
      <c r="E4721" s="7">
        <v>2015</v>
      </c>
      <c r="F4721" s="15" t="str">
        <f>CONCATENATE(AllWeights5[[#This Row],[bldgtype]],"-",AllWeights5[[#This Row],[bldgloc]],"-",AllWeights5[[#This Row],[bldgvint]])</f>
        <v>EPr-CZ10-2015</v>
      </c>
      <c r="G4721" s="15" t="str">
        <f>CONCATENATE(AllWeights5[[#This Row],[bldgtype]],"-",AllWeights5[[#This Row],[bldgloc]],"-",AllWeights5[[#This Row],[era]])</f>
        <v>EPr-CZ10-ex</v>
      </c>
      <c r="H4721" s="7">
        <v>0.42699999999999999</v>
      </c>
      <c r="I4721" s="8" t="s">
        <v>11</v>
      </c>
      <c r="J4721" s="5">
        <f>SUMIFS(AllWeights5[wt_vint],AllWeights5[bldgtype],AllWeights5[[#This Row],[bldgtype]],AllWeights5[bldgloc],AllWeights5[[#This Row],[bldgloc]],AllWeights5[era],AllWeights5[[#This Row],[era]])</f>
        <v>8.4500000000000011</v>
      </c>
      <c r="K4721" s="16">
        <f>AllWeights5[[#This Row],[wt_vint]]/AllWeights5[[#This Row],[Total Weight (BT, CZ, Era)]]</f>
        <v>5.0532544378698217E-2</v>
      </c>
    </row>
    <row r="4722" spans="1:11" x14ac:dyDescent="0.3">
      <c r="A4722" s="6">
        <v>2020</v>
      </c>
      <c r="B4722" s="7" t="s">
        <v>37</v>
      </c>
      <c r="C4722" s="7" t="s">
        <v>42</v>
      </c>
      <c r="D4722" s="7" t="s">
        <v>34</v>
      </c>
      <c r="E4722" s="7">
        <v>2017</v>
      </c>
      <c r="F4722" s="15" t="str">
        <f>CONCATENATE(AllWeights5[[#This Row],[bldgtype]],"-",AllWeights5[[#This Row],[bldgloc]],"-",AllWeights5[[#This Row],[bldgvint]])</f>
        <v>EPr-CZ10-2017</v>
      </c>
      <c r="G4722" s="15" t="str">
        <f>CONCATENATE(AllWeights5[[#This Row],[bldgtype]],"-",AllWeights5[[#This Row],[bldgloc]],"-",AllWeights5[[#This Row],[era]])</f>
        <v>EPr-CZ10-rec</v>
      </c>
      <c r="H4722" s="7">
        <v>0.42699999999999999</v>
      </c>
      <c r="I4722" s="8" t="s">
        <v>14</v>
      </c>
      <c r="J4722" s="5">
        <f>SUMIFS(AllWeights5[wt_vint],AllWeights5[bldgtype],AllWeights5[[#This Row],[bldgtype]],AllWeights5[bldgloc],AllWeights5[[#This Row],[bldgloc]],AllWeights5[era],AllWeights5[[#This Row],[era]])</f>
        <v>1.2509999999999999</v>
      </c>
      <c r="K4722" s="16">
        <f>AllWeights5[[#This Row],[wt_vint]]/AllWeights5[[#This Row],[Total Weight (BT, CZ, Era)]]</f>
        <v>0.34132693844924061</v>
      </c>
    </row>
    <row r="4723" spans="1:11" x14ac:dyDescent="0.3">
      <c r="A4723" s="6">
        <v>2020</v>
      </c>
      <c r="B4723" s="7" t="s">
        <v>37</v>
      </c>
      <c r="C4723" s="7" t="s">
        <v>42</v>
      </c>
      <c r="D4723" s="7" t="s">
        <v>34</v>
      </c>
      <c r="E4723" s="7">
        <v>2020</v>
      </c>
      <c r="F4723" s="15" t="str">
        <f>CONCATENATE(AllWeights5[[#This Row],[bldgtype]],"-",AllWeights5[[#This Row],[bldgloc]],"-",AllWeights5[[#This Row],[bldgvint]])</f>
        <v>EPr-CZ10-2020</v>
      </c>
      <c r="G4723" s="15" t="str">
        <f>CONCATENATE(AllWeights5[[#This Row],[bldgtype]],"-",AllWeights5[[#This Row],[bldgloc]],"-",AllWeights5[[#This Row],[era]])</f>
        <v>EPr-CZ10-rec</v>
      </c>
      <c r="H4723" s="7">
        <v>0.14199999999999999</v>
      </c>
      <c r="I4723" s="8" t="s">
        <v>14</v>
      </c>
      <c r="J4723" s="5">
        <f>SUMIFS(AllWeights5[wt_vint],AllWeights5[bldgtype],AllWeights5[[#This Row],[bldgtype]],AllWeights5[bldgloc],AllWeights5[[#This Row],[bldgloc]],AllWeights5[era],AllWeights5[[#This Row],[era]])</f>
        <v>1.2509999999999999</v>
      </c>
      <c r="K4723" s="16">
        <f>AllWeights5[[#This Row],[wt_vint]]/AllWeights5[[#This Row],[Total Weight (BT, CZ, Era)]]</f>
        <v>0.1135091926458833</v>
      </c>
    </row>
    <row r="4724" spans="1:11" x14ac:dyDescent="0.3">
      <c r="A4724" s="6">
        <v>2020</v>
      </c>
      <c r="B4724" s="7" t="s">
        <v>37</v>
      </c>
      <c r="C4724" s="7" t="s">
        <v>42</v>
      </c>
      <c r="D4724" s="7" t="s">
        <v>34</v>
      </c>
      <c r="E4724" s="7" t="s">
        <v>18</v>
      </c>
      <c r="F4724" s="15" t="str">
        <f>CONCATENATE(AllWeights5[[#This Row],[bldgtype]],"-",AllWeights5[[#This Row],[bldgloc]],"-",AllWeights5[[#This Row],[bldgvint]])</f>
        <v>EPr-CZ10-New</v>
      </c>
      <c r="G4724" s="15" t="str">
        <f>CONCATENATE(AllWeights5[[#This Row],[bldgtype]],"-",AllWeights5[[#This Row],[bldgloc]],"-",AllWeights5[[#This Row],[era]])</f>
        <v>EPr-CZ10-new</v>
      </c>
      <c r="H4724" s="7">
        <v>0.14199999999999999</v>
      </c>
      <c r="I4724" s="8" t="s">
        <v>19</v>
      </c>
      <c r="J4724" s="5">
        <f>SUMIFS(AllWeights5[wt_vint],AllWeights5[bldgtype],AllWeights5[[#This Row],[bldgtype]],AllWeights5[bldgloc],AllWeights5[[#This Row],[bldgloc]],AllWeights5[era],AllWeights5[[#This Row],[era]])</f>
        <v>0.312</v>
      </c>
      <c r="K4724" s="16">
        <f>AllWeights5[[#This Row],[wt_vint]]/AllWeights5[[#This Row],[Total Weight (BT, CZ, Era)]]</f>
        <v>0.45512820512820507</v>
      </c>
    </row>
    <row r="4725" spans="1:11" x14ac:dyDescent="0.3">
      <c r="A4725" s="6">
        <v>2020</v>
      </c>
      <c r="B4725" s="7" t="s">
        <v>37</v>
      </c>
      <c r="C4725" s="7" t="s">
        <v>42</v>
      </c>
      <c r="D4725" s="7" t="s">
        <v>26</v>
      </c>
      <c r="E4725" s="7">
        <v>1975</v>
      </c>
      <c r="F4725" s="15" t="str">
        <f>CONCATENATE(AllWeights5[[#This Row],[bldgtype]],"-",AllWeights5[[#This Row],[bldgloc]],"-",AllWeights5[[#This Row],[bldgvint]])</f>
        <v>EPr-CZ13-1975</v>
      </c>
      <c r="G4725" s="15" t="str">
        <f>CONCATENATE(AllWeights5[[#This Row],[bldgtype]],"-",AllWeights5[[#This Row],[bldgloc]],"-",AllWeights5[[#This Row],[era]])</f>
        <v>EPr-CZ13-old</v>
      </c>
      <c r="H4725" s="7">
        <v>1.468</v>
      </c>
      <c r="I4725" s="8" t="s">
        <v>16</v>
      </c>
      <c r="J4725" s="5">
        <f>SUMIFS(AllWeights5[wt_vint],AllWeights5[bldgtype],AllWeights5[[#This Row],[bldgtype]],AllWeights5[bldgloc],AllWeights5[[#This Row],[bldgloc]],AllWeights5[era],AllWeights5[[#This Row],[era]])</f>
        <v>14.311000000000002</v>
      </c>
      <c r="K4725" s="16">
        <f>AllWeights5[[#This Row],[wt_vint]]/AllWeights5[[#This Row],[Total Weight (BT, CZ, Era)]]</f>
        <v>0.10257843616798265</v>
      </c>
    </row>
    <row r="4726" spans="1:11" x14ac:dyDescent="0.3">
      <c r="A4726" s="6">
        <v>2020</v>
      </c>
      <c r="B4726" s="7" t="s">
        <v>37</v>
      </c>
      <c r="C4726" s="7" t="s">
        <v>42</v>
      </c>
      <c r="D4726" s="7" t="s">
        <v>26</v>
      </c>
      <c r="E4726" s="7">
        <v>1985</v>
      </c>
      <c r="F4726" s="15" t="str">
        <f>CONCATENATE(AllWeights5[[#This Row],[bldgtype]],"-",AllWeights5[[#This Row],[bldgloc]],"-",AllWeights5[[#This Row],[bldgvint]])</f>
        <v>EPr-CZ13-1985</v>
      </c>
      <c r="G4726" s="15" t="str">
        <f>CONCATENATE(AllWeights5[[#This Row],[bldgtype]],"-",AllWeights5[[#This Row],[bldgloc]],"-",AllWeights5[[#This Row],[era]])</f>
        <v>EPr-CZ13-old</v>
      </c>
      <c r="H4726" s="7">
        <v>0.35799999999999998</v>
      </c>
      <c r="I4726" s="8" t="s">
        <v>16</v>
      </c>
      <c r="J4726" s="5">
        <f>SUMIFS(AllWeights5[wt_vint],AllWeights5[bldgtype],AllWeights5[[#This Row],[bldgtype]],AllWeights5[bldgloc],AllWeights5[[#This Row],[bldgloc]],AllWeights5[era],AllWeights5[[#This Row],[era]])</f>
        <v>14.311000000000002</v>
      </c>
      <c r="K4726" s="16">
        <f>AllWeights5[[#This Row],[wt_vint]]/AllWeights5[[#This Row],[Total Weight (BT, CZ, Era)]]</f>
        <v>2.5015722171755989E-2</v>
      </c>
    </row>
    <row r="4727" spans="1:11" x14ac:dyDescent="0.3">
      <c r="A4727" s="6">
        <v>2020</v>
      </c>
      <c r="B4727" s="7" t="s">
        <v>37</v>
      </c>
      <c r="C4727" s="7" t="s">
        <v>42</v>
      </c>
      <c r="D4727" s="7" t="s">
        <v>26</v>
      </c>
      <c r="E4727" s="7">
        <v>1996</v>
      </c>
      <c r="F4727" s="15" t="str">
        <f>CONCATENATE(AllWeights5[[#This Row],[bldgtype]],"-",AllWeights5[[#This Row],[bldgloc]],"-",AllWeights5[[#This Row],[bldgvint]])</f>
        <v>EPr-CZ13-1996</v>
      </c>
      <c r="G4727" s="15" t="str">
        <f>CONCATENATE(AllWeights5[[#This Row],[bldgtype]],"-",AllWeights5[[#This Row],[bldgloc]],"-",AllWeights5[[#This Row],[era]])</f>
        <v>EPr-CZ13-old</v>
      </c>
      <c r="H4727" s="7">
        <v>0.45800000000000002</v>
      </c>
      <c r="I4727" s="8" t="s">
        <v>16</v>
      </c>
      <c r="J4727" s="5">
        <f>SUMIFS(AllWeights5[wt_vint],AllWeights5[bldgtype],AllWeights5[[#This Row],[bldgtype]],AllWeights5[bldgloc],AllWeights5[[#This Row],[bldgloc]],AllWeights5[era],AllWeights5[[#This Row],[era]])</f>
        <v>14.311000000000002</v>
      </c>
      <c r="K4727" s="16">
        <f>AllWeights5[[#This Row],[wt_vint]]/AllWeights5[[#This Row],[Total Weight (BT, CZ, Era)]]</f>
        <v>3.200335406330794E-2</v>
      </c>
    </row>
    <row r="4728" spans="1:11" x14ac:dyDescent="0.3">
      <c r="A4728" s="6">
        <v>2020</v>
      </c>
      <c r="B4728" s="7" t="s">
        <v>37</v>
      </c>
      <c r="C4728" s="7" t="s">
        <v>42</v>
      </c>
      <c r="D4728" s="7" t="s">
        <v>26</v>
      </c>
      <c r="E4728" s="7">
        <v>2003</v>
      </c>
      <c r="F4728" s="15" t="str">
        <f>CONCATENATE(AllWeights5[[#This Row],[bldgtype]],"-",AllWeights5[[#This Row],[bldgloc]],"-",AllWeights5[[#This Row],[bldgvint]])</f>
        <v>EPr-CZ13-2003</v>
      </c>
      <c r="G4728" s="15" t="str">
        <f>CONCATENATE(AllWeights5[[#This Row],[bldgtype]],"-",AllWeights5[[#This Row],[bldgloc]],"-",AllWeights5[[#This Row],[era]])</f>
        <v>EPr-CZ13-ex</v>
      </c>
      <c r="H4728" s="7">
        <v>0.28000000000000003</v>
      </c>
      <c r="I4728" s="8" t="s">
        <v>11</v>
      </c>
      <c r="J4728" s="5">
        <f>SUMIFS(AllWeights5[wt_vint],AllWeights5[bldgtype],AllWeights5[[#This Row],[bldgtype]],AllWeights5[bldgloc],AllWeights5[[#This Row],[bldgloc]],AllWeights5[era],AllWeights5[[#This Row],[era]])</f>
        <v>3.4259999999999997</v>
      </c>
      <c r="K4728" s="16">
        <f>AllWeights5[[#This Row],[wt_vint]]/AllWeights5[[#This Row],[Total Weight (BT, CZ, Era)]]</f>
        <v>8.1727962638645665E-2</v>
      </c>
    </row>
    <row r="4729" spans="1:11" x14ac:dyDescent="0.3">
      <c r="A4729" s="6">
        <v>2020</v>
      </c>
      <c r="B4729" s="7" t="s">
        <v>37</v>
      </c>
      <c r="C4729" s="7" t="s">
        <v>42</v>
      </c>
      <c r="D4729" s="7" t="s">
        <v>26</v>
      </c>
      <c r="E4729" s="7">
        <v>2007</v>
      </c>
      <c r="F4729" s="15" t="str">
        <f>CONCATENATE(AllWeights5[[#This Row],[bldgtype]],"-",AllWeights5[[#This Row],[bldgloc]],"-",AllWeights5[[#This Row],[bldgvint]])</f>
        <v>EPr-CZ13-2007</v>
      </c>
      <c r="G4729" s="15" t="str">
        <f>CONCATENATE(AllWeights5[[#This Row],[bldgtype]],"-",AllWeights5[[#This Row],[bldgloc]],"-",AllWeights5[[#This Row],[era]])</f>
        <v>EPr-CZ13-ex</v>
      </c>
      <c r="H4729" s="7">
        <v>0.125</v>
      </c>
      <c r="I4729" s="8" t="s">
        <v>11</v>
      </c>
      <c r="J4729" s="5">
        <f>SUMIFS(AllWeights5[wt_vint],AllWeights5[bldgtype],AllWeights5[[#This Row],[bldgtype]],AllWeights5[bldgloc],AllWeights5[[#This Row],[bldgloc]],AllWeights5[era],AllWeights5[[#This Row],[era]])</f>
        <v>3.4259999999999997</v>
      </c>
      <c r="K4729" s="16">
        <f>AllWeights5[[#This Row],[wt_vint]]/AllWeights5[[#This Row],[Total Weight (BT, CZ, Era)]]</f>
        <v>3.6485697606538241E-2</v>
      </c>
    </row>
    <row r="4730" spans="1:11" x14ac:dyDescent="0.3">
      <c r="A4730" s="6">
        <v>2020</v>
      </c>
      <c r="B4730" s="7" t="s">
        <v>37</v>
      </c>
      <c r="C4730" s="7" t="s">
        <v>42</v>
      </c>
      <c r="D4730" s="7" t="s">
        <v>26</v>
      </c>
      <c r="E4730" s="7">
        <v>2011</v>
      </c>
      <c r="F4730" s="15" t="str">
        <f>CONCATENATE(AllWeights5[[#This Row],[bldgtype]],"-",AllWeights5[[#This Row],[bldgloc]],"-",AllWeights5[[#This Row],[bldgvint]])</f>
        <v>EPr-CZ13-2011</v>
      </c>
      <c r="G4730" s="15" t="str">
        <f>CONCATENATE(AllWeights5[[#This Row],[bldgtype]],"-",AllWeights5[[#This Row],[bldgloc]],"-",AllWeights5[[#This Row],[era]])</f>
        <v>EPr-CZ13-ex</v>
      </c>
      <c r="H4730" s="7">
        <v>0.125</v>
      </c>
      <c r="I4730" s="8" t="s">
        <v>11</v>
      </c>
      <c r="J4730" s="5">
        <f>SUMIFS(AllWeights5[wt_vint],AllWeights5[bldgtype],AllWeights5[[#This Row],[bldgtype]],AllWeights5[bldgloc],AllWeights5[[#This Row],[bldgloc]],AllWeights5[era],AllWeights5[[#This Row],[era]])</f>
        <v>3.4259999999999997</v>
      </c>
      <c r="K4730" s="16">
        <f>AllWeights5[[#This Row],[wt_vint]]/AllWeights5[[#This Row],[Total Weight (BT, CZ, Era)]]</f>
        <v>3.6485697606538241E-2</v>
      </c>
    </row>
    <row r="4731" spans="1:11" x14ac:dyDescent="0.3">
      <c r="A4731" s="6">
        <v>2020</v>
      </c>
      <c r="B4731" s="7" t="s">
        <v>37</v>
      </c>
      <c r="C4731" s="7" t="s">
        <v>42</v>
      </c>
      <c r="D4731" s="7" t="s">
        <v>26</v>
      </c>
      <c r="E4731" s="7">
        <v>2015</v>
      </c>
      <c r="F4731" s="15" t="str">
        <f>CONCATENATE(AllWeights5[[#This Row],[bldgtype]],"-",AllWeights5[[#This Row],[bldgloc]],"-",AllWeights5[[#This Row],[bldgvint]])</f>
        <v>EPr-CZ13-2015</v>
      </c>
      <c r="G4731" s="15" t="str">
        <f>CONCATENATE(AllWeights5[[#This Row],[bldgtype]],"-",AllWeights5[[#This Row],[bldgloc]],"-",AllWeights5[[#This Row],[era]])</f>
        <v>EPr-CZ13-ex</v>
      </c>
      <c r="H4731" s="7">
        <v>9.4E-2</v>
      </c>
      <c r="I4731" s="8" t="s">
        <v>11</v>
      </c>
      <c r="J4731" s="5">
        <f>SUMIFS(AllWeights5[wt_vint],AllWeights5[bldgtype],AllWeights5[[#This Row],[bldgtype]],AllWeights5[bldgloc],AllWeights5[[#This Row],[bldgloc]],AllWeights5[era],AllWeights5[[#This Row],[era]])</f>
        <v>3.4259999999999997</v>
      </c>
      <c r="K4731" s="16">
        <f>AllWeights5[[#This Row],[wt_vint]]/AllWeights5[[#This Row],[Total Weight (BT, CZ, Era)]]</f>
        <v>2.7437244600116758E-2</v>
      </c>
    </row>
    <row r="4732" spans="1:11" x14ac:dyDescent="0.3">
      <c r="A4732" s="6">
        <v>2020</v>
      </c>
      <c r="B4732" s="7" t="s">
        <v>37</v>
      </c>
      <c r="C4732" s="7" t="s">
        <v>42</v>
      </c>
      <c r="D4732" s="7" t="s">
        <v>26</v>
      </c>
      <c r="E4732" s="7">
        <v>2017</v>
      </c>
      <c r="F4732" s="15" t="str">
        <f>CONCATENATE(AllWeights5[[#This Row],[bldgtype]],"-",AllWeights5[[#This Row],[bldgloc]],"-",AllWeights5[[#This Row],[bldgvint]])</f>
        <v>EPr-CZ13-2017</v>
      </c>
      <c r="G4732" s="15" t="str">
        <f>CONCATENATE(AllWeights5[[#This Row],[bldgtype]],"-",AllWeights5[[#This Row],[bldgloc]],"-",AllWeights5[[#This Row],[era]])</f>
        <v>EPr-CZ13-rec</v>
      </c>
      <c r="H4732" s="7">
        <v>9.4E-2</v>
      </c>
      <c r="I4732" s="8" t="s">
        <v>14</v>
      </c>
      <c r="J4732" s="5">
        <f>SUMIFS(AllWeights5[wt_vint],AllWeights5[bldgtype],AllWeights5[[#This Row],[bldgtype]],AllWeights5[bldgloc],AllWeights5[[#This Row],[bldgloc]],AllWeights5[era],AllWeights5[[#This Row],[era]])</f>
        <v>0.67100000000000004</v>
      </c>
      <c r="K4732" s="16">
        <f>AllWeights5[[#This Row],[wt_vint]]/AllWeights5[[#This Row],[Total Weight (BT, CZ, Era)]]</f>
        <v>0.14008941877794337</v>
      </c>
    </row>
    <row r="4733" spans="1:11" x14ac:dyDescent="0.3">
      <c r="A4733" s="6">
        <v>2020</v>
      </c>
      <c r="B4733" s="7" t="s">
        <v>37</v>
      </c>
      <c r="C4733" s="7" t="s">
        <v>42</v>
      </c>
      <c r="D4733" s="7" t="s">
        <v>26</v>
      </c>
      <c r="E4733" s="7">
        <v>2020</v>
      </c>
      <c r="F4733" s="15" t="str">
        <f>CONCATENATE(AllWeights5[[#This Row],[bldgtype]],"-",AllWeights5[[#This Row],[bldgloc]],"-",AllWeights5[[#This Row],[bldgvint]])</f>
        <v>EPr-CZ13-2020</v>
      </c>
      <c r="G4733" s="15" t="str">
        <f>CONCATENATE(AllWeights5[[#This Row],[bldgtype]],"-",AllWeights5[[#This Row],[bldgloc]],"-",AllWeights5[[#This Row],[era]])</f>
        <v>EPr-CZ13-rec</v>
      </c>
      <c r="H4733" s="7">
        <v>3.1E-2</v>
      </c>
      <c r="I4733" s="8" t="s">
        <v>14</v>
      </c>
      <c r="J4733" s="5">
        <f>SUMIFS(AllWeights5[wt_vint],AllWeights5[bldgtype],AllWeights5[[#This Row],[bldgtype]],AllWeights5[bldgloc],AllWeights5[[#This Row],[bldgloc]],AllWeights5[era],AllWeights5[[#This Row],[era]])</f>
        <v>0.67100000000000004</v>
      </c>
      <c r="K4733" s="16">
        <f>AllWeights5[[#This Row],[wt_vint]]/AllWeights5[[#This Row],[Total Weight (BT, CZ, Era)]]</f>
        <v>4.6199701937406849E-2</v>
      </c>
    </row>
    <row r="4734" spans="1:11" x14ac:dyDescent="0.3">
      <c r="A4734" s="6">
        <v>2020</v>
      </c>
      <c r="B4734" s="7" t="s">
        <v>37</v>
      </c>
      <c r="C4734" s="7" t="s">
        <v>42</v>
      </c>
      <c r="D4734" s="7" t="s">
        <v>26</v>
      </c>
      <c r="E4734" s="7" t="s">
        <v>18</v>
      </c>
      <c r="F4734" s="15" t="str">
        <f>CONCATENATE(AllWeights5[[#This Row],[bldgtype]],"-",AllWeights5[[#This Row],[bldgloc]],"-",AllWeights5[[#This Row],[bldgvint]])</f>
        <v>EPr-CZ13-New</v>
      </c>
      <c r="G4734" s="15" t="str">
        <f>CONCATENATE(AllWeights5[[#This Row],[bldgtype]],"-",AllWeights5[[#This Row],[bldgloc]],"-",AllWeights5[[#This Row],[era]])</f>
        <v>EPr-CZ13-new</v>
      </c>
      <c r="H4734" s="7">
        <v>3.1E-2</v>
      </c>
      <c r="I4734" s="8" t="s">
        <v>19</v>
      </c>
      <c r="J4734" s="5">
        <f>SUMIFS(AllWeights5[wt_vint],AllWeights5[bldgtype],AllWeights5[[#This Row],[bldgtype]],AllWeights5[bldgloc],AllWeights5[[#This Row],[bldgloc]],AllWeights5[era],AllWeights5[[#This Row],[era]])</f>
        <v>0.16700000000000001</v>
      </c>
      <c r="K4734" s="16">
        <f>AllWeights5[[#This Row],[wt_vint]]/AllWeights5[[#This Row],[Total Weight (BT, CZ, Era)]]</f>
        <v>0.18562874251497005</v>
      </c>
    </row>
    <row r="4735" spans="1:11" x14ac:dyDescent="0.3">
      <c r="A4735" s="6">
        <v>2020</v>
      </c>
      <c r="B4735" s="7" t="s">
        <v>37</v>
      </c>
      <c r="C4735" s="7" t="s">
        <v>42</v>
      </c>
      <c r="D4735" s="7" t="s">
        <v>35</v>
      </c>
      <c r="E4735" s="7">
        <v>1975</v>
      </c>
      <c r="F4735" s="15" t="str">
        <f>CONCATENATE(AllWeights5[[#This Row],[bldgtype]],"-",AllWeights5[[#This Row],[bldgloc]],"-",AllWeights5[[#This Row],[bldgvint]])</f>
        <v>EPr-CZ14-1975</v>
      </c>
      <c r="G4735" s="15" t="str">
        <f>CONCATENATE(AllWeights5[[#This Row],[bldgtype]],"-",AllWeights5[[#This Row],[bldgloc]],"-",AllWeights5[[#This Row],[era]])</f>
        <v>EPr-CZ14-old</v>
      </c>
      <c r="H4735" s="7">
        <v>1.7949999999999999</v>
      </c>
      <c r="I4735" s="8" t="s">
        <v>16</v>
      </c>
      <c r="J4735" s="5">
        <f>SUMIFS(AllWeights5[wt_vint],AllWeights5[bldgtype],AllWeights5[[#This Row],[bldgtype]],AllWeights5[bldgloc],AllWeights5[[#This Row],[bldgloc]],AllWeights5[era],AllWeights5[[#This Row],[era]])</f>
        <v>5.8289999999999997</v>
      </c>
      <c r="K4735" s="16">
        <f>AllWeights5[[#This Row],[wt_vint]]/AllWeights5[[#This Row],[Total Weight (BT, CZ, Era)]]</f>
        <v>0.30794304340367129</v>
      </c>
    </row>
    <row r="4736" spans="1:11" x14ac:dyDescent="0.3">
      <c r="A4736" s="6">
        <v>2020</v>
      </c>
      <c r="B4736" s="7" t="s">
        <v>37</v>
      </c>
      <c r="C4736" s="7" t="s">
        <v>42</v>
      </c>
      <c r="D4736" s="7" t="s">
        <v>35</v>
      </c>
      <c r="E4736" s="7">
        <v>1985</v>
      </c>
      <c r="F4736" s="15" t="str">
        <f>CONCATENATE(AllWeights5[[#This Row],[bldgtype]],"-",AllWeights5[[#This Row],[bldgloc]],"-",AllWeights5[[#This Row],[bldgvint]])</f>
        <v>EPr-CZ14-1985</v>
      </c>
      <c r="G4736" s="15" t="str">
        <f>CONCATENATE(AllWeights5[[#This Row],[bldgtype]],"-",AllWeights5[[#This Row],[bldgloc]],"-",AllWeights5[[#This Row],[era]])</f>
        <v>EPr-CZ14-old</v>
      </c>
      <c r="H4736" s="7">
        <v>0.52800000000000002</v>
      </c>
      <c r="I4736" s="8" t="s">
        <v>16</v>
      </c>
      <c r="J4736" s="5">
        <f>SUMIFS(AllWeights5[wt_vint],AllWeights5[bldgtype],AllWeights5[[#This Row],[bldgtype]],AllWeights5[bldgloc],AllWeights5[[#This Row],[bldgloc]],AllWeights5[era],AllWeights5[[#This Row],[era]])</f>
        <v>5.8289999999999997</v>
      </c>
      <c r="K4736" s="16">
        <f>AllWeights5[[#This Row],[wt_vint]]/AllWeights5[[#This Row],[Total Weight (BT, CZ, Era)]]</f>
        <v>9.0581574884199698E-2</v>
      </c>
    </row>
    <row r="4737" spans="1:11" x14ac:dyDescent="0.3">
      <c r="A4737" s="6">
        <v>2020</v>
      </c>
      <c r="B4737" s="7" t="s">
        <v>37</v>
      </c>
      <c r="C4737" s="7" t="s">
        <v>42</v>
      </c>
      <c r="D4737" s="7" t="s">
        <v>35</v>
      </c>
      <c r="E4737" s="7">
        <v>1996</v>
      </c>
      <c r="F4737" s="15" t="str">
        <f>CONCATENATE(AllWeights5[[#This Row],[bldgtype]],"-",AllWeights5[[#This Row],[bldgloc]],"-",AllWeights5[[#This Row],[bldgvint]])</f>
        <v>EPr-CZ14-1996</v>
      </c>
      <c r="G4737" s="15" t="str">
        <f>CONCATENATE(AllWeights5[[#This Row],[bldgtype]],"-",AllWeights5[[#This Row],[bldgloc]],"-",AllWeights5[[#This Row],[era]])</f>
        <v>EPr-CZ14-old</v>
      </c>
      <c r="H4737" s="7">
        <v>0.53700000000000003</v>
      </c>
      <c r="I4737" s="8" t="s">
        <v>16</v>
      </c>
      <c r="J4737" s="5">
        <f>SUMIFS(AllWeights5[wt_vint],AllWeights5[bldgtype],AllWeights5[[#This Row],[bldgtype]],AllWeights5[bldgloc],AllWeights5[[#This Row],[bldgloc]],AllWeights5[era],AllWeights5[[#This Row],[era]])</f>
        <v>5.8289999999999997</v>
      </c>
      <c r="K4737" s="16">
        <f>AllWeights5[[#This Row],[wt_vint]]/AllWeights5[[#This Row],[Total Weight (BT, CZ, Era)]]</f>
        <v>9.2125579001544014E-2</v>
      </c>
    </row>
    <row r="4738" spans="1:11" x14ac:dyDescent="0.3">
      <c r="A4738" s="6">
        <v>2020</v>
      </c>
      <c r="B4738" s="7" t="s">
        <v>37</v>
      </c>
      <c r="C4738" s="7" t="s">
        <v>42</v>
      </c>
      <c r="D4738" s="7" t="s">
        <v>35</v>
      </c>
      <c r="E4738" s="7">
        <v>2003</v>
      </c>
      <c r="F4738" s="15" t="str">
        <f>CONCATENATE(AllWeights5[[#This Row],[bldgtype]],"-",AllWeights5[[#This Row],[bldgloc]],"-",AllWeights5[[#This Row],[bldgvint]])</f>
        <v>EPr-CZ14-2003</v>
      </c>
      <c r="G4738" s="15" t="str">
        <f>CONCATENATE(AllWeights5[[#This Row],[bldgtype]],"-",AllWeights5[[#This Row],[bldgloc]],"-",AllWeights5[[#This Row],[era]])</f>
        <v>EPr-CZ14-ex</v>
      </c>
      <c r="H4738" s="7">
        <v>0.495</v>
      </c>
      <c r="I4738" s="8" t="s">
        <v>11</v>
      </c>
      <c r="J4738" s="5">
        <f>SUMIFS(AllWeights5[wt_vint],AllWeights5[bldgtype],AllWeights5[[#This Row],[bldgtype]],AllWeights5[bldgloc],AllWeights5[[#This Row],[bldgloc]],AllWeights5[era],AllWeights5[[#This Row],[era]])</f>
        <v>1.7219999999999998</v>
      </c>
      <c r="K4738" s="16">
        <f>AllWeights5[[#This Row],[wt_vint]]/AllWeights5[[#This Row],[Total Weight (BT, CZ, Era)]]</f>
        <v>0.28745644599303138</v>
      </c>
    </row>
    <row r="4739" spans="1:11" x14ac:dyDescent="0.3">
      <c r="A4739" s="6">
        <v>2020</v>
      </c>
      <c r="B4739" s="7" t="s">
        <v>37</v>
      </c>
      <c r="C4739" s="7" t="s">
        <v>42</v>
      </c>
      <c r="D4739" s="7" t="s">
        <v>35</v>
      </c>
      <c r="E4739" s="7">
        <v>2007</v>
      </c>
      <c r="F4739" s="15" t="str">
        <f>CONCATENATE(AllWeights5[[#This Row],[bldgtype]],"-",AllWeights5[[#This Row],[bldgloc]],"-",AllWeights5[[#This Row],[bldgvint]])</f>
        <v>EPr-CZ14-2007</v>
      </c>
      <c r="G4739" s="15" t="str">
        <f>CONCATENATE(AllWeights5[[#This Row],[bldgtype]],"-",AllWeights5[[#This Row],[bldgloc]],"-",AllWeights5[[#This Row],[era]])</f>
        <v>EPr-CZ14-ex</v>
      </c>
      <c r="H4739" s="7">
        <v>0.129</v>
      </c>
      <c r="I4739" s="8" t="s">
        <v>11</v>
      </c>
      <c r="J4739" s="5">
        <f>SUMIFS(AllWeights5[wt_vint],AllWeights5[bldgtype],AllWeights5[[#This Row],[bldgtype]],AllWeights5[bldgloc],AllWeights5[[#This Row],[bldgloc]],AllWeights5[era],AllWeights5[[#This Row],[era]])</f>
        <v>1.7219999999999998</v>
      </c>
      <c r="K4739" s="16">
        <f>AllWeights5[[#This Row],[wt_vint]]/AllWeights5[[#This Row],[Total Weight (BT, CZ, Era)]]</f>
        <v>7.4912891986062727E-2</v>
      </c>
    </row>
    <row r="4740" spans="1:11" x14ac:dyDescent="0.3">
      <c r="A4740" s="6">
        <v>2020</v>
      </c>
      <c r="B4740" s="7" t="s">
        <v>37</v>
      </c>
      <c r="C4740" s="7" t="s">
        <v>42</v>
      </c>
      <c r="D4740" s="7" t="s">
        <v>35</v>
      </c>
      <c r="E4740" s="7">
        <v>2011</v>
      </c>
      <c r="F4740" s="15" t="str">
        <f>CONCATENATE(AllWeights5[[#This Row],[bldgtype]],"-",AllWeights5[[#This Row],[bldgloc]],"-",AllWeights5[[#This Row],[bldgvint]])</f>
        <v>EPr-CZ14-2011</v>
      </c>
      <c r="G4740" s="15" t="str">
        <f>CONCATENATE(AllWeights5[[#This Row],[bldgtype]],"-",AllWeights5[[#This Row],[bldgloc]],"-",AllWeights5[[#This Row],[era]])</f>
        <v>EPr-CZ14-ex</v>
      </c>
      <c r="H4740" s="7">
        <v>0.129</v>
      </c>
      <c r="I4740" s="8" t="s">
        <v>11</v>
      </c>
      <c r="J4740" s="5">
        <f>SUMIFS(AllWeights5[wt_vint],AllWeights5[bldgtype],AllWeights5[[#This Row],[bldgtype]],AllWeights5[bldgloc],AllWeights5[[#This Row],[bldgloc]],AllWeights5[era],AllWeights5[[#This Row],[era]])</f>
        <v>1.7219999999999998</v>
      </c>
      <c r="K4740" s="16">
        <f>AllWeights5[[#This Row],[wt_vint]]/AllWeights5[[#This Row],[Total Weight (BT, CZ, Era)]]</f>
        <v>7.4912891986062727E-2</v>
      </c>
    </row>
    <row r="4741" spans="1:11" x14ac:dyDescent="0.3">
      <c r="A4741" s="6">
        <v>2020</v>
      </c>
      <c r="B4741" s="7" t="s">
        <v>37</v>
      </c>
      <c r="C4741" s="7" t="s">
        <v>42</v>
      </c>
      <c r="D4741" s="7" t="s">
        <v>35</v>
      </c>
      <c r="E4741" s="7">
        <v>2015</v>
      </c>
      <c r="F4741" s="15" t="str">
        <f>CONCATENATE(AllWeights5[[#This Row],[bldgtype]],"-",AllWeights5[[#This Row],[bldgloc]],"-",AllWeights5[[#This Row],[bldgvint]])</f>
        <v>EPr-CZ14-2015</v>
      </c>
      <c r="G4741" s="15" t="str">
        <f>CONCATENATE(AllWeights5[[#This Row],[bldgtype]],"-",AllWeights5[[#This Row],[bldgloc]],"-",AllWeights5[[#This Row],[era]])</f>
        <v>EPr-CZ14-ex</v>
      </c>
      <c r="H4741" s="7">
        <v>9.7000000000000003E-2</v>
      </c>
      <c r="I4741" s="8" t="s">
        <v>11</v>
      </c>
      <c r="J4741" s="5">
        <f>SUMIFS(AllWeights5[wt_vint],AllWeights5[bldgtype],AllWeights5[[#This Row],[bldgtype]],AllWeights5[bldgloc],AllWeights5[[#This Row],[bldgloc]],AllWeights5[era],AllWeights5[[#This Row],[era]])</f>
        <v>1.7219999999999998</v>
      </c>
      <c r="K4741" s="16">
        <f>AllWeights5[[#This Row],[wt_vint]]/AllWeights5[[#This Row],[Total Weight (BT, CZ, Era)]]</f>
        <v>5.6329849012775851E-2</v>
      </c>
    </row>
    <row r="4742" spans="1:11" x14ac:dyDescent="0.3">
      <c r="A4742" s="6">
        <v>2020</v>
      </c>
      <c r="B4742" s="7" t="s">
        <v>37</v>
      </c>
      <c r="C4742" s="7" t="s">
        <v>42</v>
      </c>
      <c r="D4742" s="7" t="s">
        <v>35</v>
      </c>
      <c r="E4742" s="7">
        <v>2017</v>
      </c>
      <c r="F4742" s="15" t="str">
        <f>CONCATENATE(AllWeights5[[#This Row],[bldgtype]],"-",AllWeights5[[#This Row],[bldgloc]],"-",AllWeights5[[#This Row],[bldgvint]])</f>
        <v>EPr-CZ14-2017</v>
      </c>
      <c r="G4742" s="15" t="str">
        <f>CONCATENATE(AllWeights5[[#This Row],[bldgtype]],"-",AllWeights5[[#This Row],[bldgloc]],"-",AllWeights5[[#This Row],[era]])</f>
        <v>EPr-CZ14-rec</v>
      </c>
      <c r="H4742" s="7">
        <v>9.7000000000000003E-2</v>
      </c>
      <c r="I4742" s="8" t="s">
        <v>14</v>
      </c>
      <c r="J4742" s="5">
        <f>SUMIFS(AllWeights5[wt_vint],AllWeights5[bldgtype],AllWeights5[[#This Row],[bldgtype]],AllWeights5[bldgloc],AllWeights5[[#This Row],[bldgloc]],AllWeights5[era],AllWeights5[[#This Row],[era]])</f>
        <v>0.26100000000000001</v>
      </c>
      <c r="K4742" s="16">
        <f>AllWeights5[[#This Row],[wt_vint]]/AllWeights5[[#This Row],[Total Weight (BT, CZ, Era)]]</f>
        <v>0.37164750957854403</v>
      </c>
    </row>
    <row r="4743" spans="1:11" x14ac:dyDescent="0.3">
      <c r="A4743" s="6">
        <v>2020</v>
      </c>
      <c r="B4743" s="7" t="s">
        <v>37</v>
      </c>
      <c r="C4743" s="7" t="s">
        <v>42</v>
      </c>
      <c r="D4743" s="7" t="s">
        <v>35</v>
      </c>
      <c r="E4743" s="7">
        <v>2020</v>
      </c>
      <c r="F4743" s="15" t="str">
        <f>CONCATENATE(AllWeights5[[#This Row],[bldgtype]],"-",AllWeights5[[#This Row],[bldgloc]],"-",AllWeights5[[#This Row],[bldgvint]])</f>
        <v>EPr-CZ14-2020</v>
      </c>
      <c r="G4743" s="15" t="str">
        <f>CONCATENATE(AllWeights5[[#This Row],[bldgtype]],"-",AllWeights5[[#This Row],[bldgloc]],"-",AllWeights5[[#This Row],[era]])</f>
        <v>EPr-CZ14-rec</v>
      </c>
      <c r="H4743" s="7">
        <v>3.2000000000000001E-2</v>
      </c>
      <c r="I4743" s="8" t="s">
        <v>14</v>
      </c>
      <c r="J4743" s="5">
        <f>SUMIFS(AllWeights5[wt_vint],AllWeights5[bldgtype],AllWeights5[[#This Row],[bldgtype]],AllWeights5[bldgloc],AllWeights5[[#This Row],[bldgloc]],AllWeights5[era],AllWeights5[[#This Row],[era]])</f>
        <v>0.26100000000000001</v>
      </c>
      <c r="K4743" s="16">
        <f>AllWeights5[[#This Row],[wt_vint]]/AllWeights5[[#This Row],[Total Weight (BT, CZ, Era)]]</f>
        <v>0.12260536398467432</v>
      </c>
    </row>
    <row r="4744" spans="1:11" x14ac:dyDescent="0.3">
      <c r="A4744" s="6">
        <v>2020</v>
      </c>
      <c r="B4744" s="7" t="s">
        <v>37</v>
      </c>
      <c r="C4744" s="7" t="s">
        <v>42</v>
      </c>
      <c r="D4744" s="7" t="s">
        <v>35</v>
      </c>
      <c r="E4744" s="7" t="s">
        <v>18</v>
      </c>
      <c r="F4744" s="15" t="str">
        <f>CONCATENATE(AllWeights5[[#This Row],[bldgtype]],"-",AllWeights5[[#This Row],[bldgloc]],"-",AllWeights5[[#This Row],[bldgvint]])</f>
        <v>EPr-CZ14-New</v>
      </c>
      <c r="G4744" s="15" t="str">
        <f>CONCATENATE(AllWeights5[[#This Row],[bldgtype]],"-",AllWeights5[[#This Row],[bldgloc]],"-",AllWeights5[[#This Row],[era]])</f>
        <v>EPr-CZ14-new</v>
      </c>
      <c r="H4744" s="7">
        <v>3.2000000000000001E-2</v>
      </c>
      <c r="I4744" s="8" t="s">
        <v>19</v>
      </c>
      <c r="J4744" s="5">
        <f>SUMIFS(AllWeights5[wt_vint],AllWeights5[bldgtype],AllWeights5[[#This Row],[bldgtype]],AllWeights5[bldgloc],AllWeights5[[#This Row],[bldgloc]],AllWeights5[era],AllWeights5[[#This Row],[era]])</f>
        <v>6.5000000000000002E-2</v>
      </c>
      <c r="K4744" s="16">
        <f>AllWeights5[[#This Row],[wt_vint]]/AllWeights5[[#This Row],[Total Weight (BT, CZ, Era)]]</f>
        <v>0.49230769230769228</v>
      </c>
    </row>
    <row r="4745" spans="1:11" x14ac:dyDescent="0.3">
      <c r="A4745" s="6">
        <v>2020</v>
      </c>
      <c r="B4745" s="7" t="s">
        <v>37</v>
      </c>
      <c r="C4745" s="7" t="s">
        <v>42</v>
      </c>
      <c r="D4745" s="7" t="s">
        <v>36</v>
      </c>
      <c r="E4745" s="7">
        <v>1975</v>
      </c>
      <c r="F4745" s="15" t="str">
        <f>CONCATENATE(AllWeights5[[#This Row],[bldgtype]],"-",AllWeights5[[#This Row],[bldgloc]],"-",AllWeights5[[#This Row],[bldgvint]])</f>
        <v>EPr-CZ15-1975</v>
      </c>
      <c r="G4745" s="15" t="str">
        <f>CONCATENATE(AllWeights5[[#This Row],[bldgtype]],"-",AllWeights5[[#This Row],[bldgloc]],"-",AllWeights5[[#This Row],[era]])</f>
        <v>EPr-CZ15-old</v>
      </c>
      <c r="H4745" s="7">
        <v>0.499</v>
      </c>
      <c r="I4745" s="8" t="s">
        <v>16</v>
      </c>
      <c r="J4745" s="5">
        <f>SUMIFS(AllWeights5[wt_vint],AllWeights5[bldgtype],AllWeights5[[#This Row],[bldgtype]],AllWeights5[bldgloc],AllWeights5[[#This Row],[bldgloc]],AllWeights5[era],AllWeights5[[#This Row],[era]])</f>
        <v>1.8889999999999996</v>
      </c>
      <c r="K4745" s="16">
        <f>AllWeights5[[#This Row],[wt_vint]]/AllWeights5[[#This Row],[Total Weight (BT, CZ, Era)]]</f>
        <v>0.26416093170989946</v>
      </c>
    </row>
    <row r="4746" spans="1:11" x14ac:dyDescent="0.3">
      <c r="A4746" s="6">
        <v>2020</v>
      </c>
      <c r="B4746" s="7" t="s">
        <v>37</v>
      </c>
      <c r="C4746" s="7" t="s">
        <v>42</v>
      </c>
      <c r="D4746" s="7" t="s">
        <v>36</v>
      </c>
      <c r="E4746" s="7">
        <v>1985</v>
      </c>
      <c r="F4746" s="15" t="str">
        <f>CONCATENATE(AllWeights5[[#This Row],[bldgtype]],"-",AllWeights5[[#This Row],[bldgloc]],"-",AllWeights5[[#This Row],[bldgvint]])</f>
        <v>EPr-CZ15-1985</v>
      </c>
      <c r="G4746" s="15" t="str">
        <f>CONCATENATE(AllWeights5[[#This Row],[bldgtype]],"-",AllWeights5[[#This Row],[bldgloc]],"-",AllWeights5[[#This Row],[era]])</f>
        <v>EPr-CZ15-old</v>
      </c>
      <c r="H4746" s="7">
        <v>0.214</v>
      </c>
      <c r="I4746" s="8" t="s">
        <v>16</v>
      </c>
      <c r="J4746" s="5">
        <f>SUMIFS(AllWeights5[wt_vint],AllWeights5[bldgtype],AllWeights5[[#This Row],[bldgtype]],AllWeights5[bldgloc],AllWeights5[[#This Row],[bldgloc]],AllWeights5[era],AllWeights5[[#This Row],[era]])</f>
        <v>1.8889999999999996</v>
      </c>
      <c r="K4746" s="16">
        <f>AllWeights5[[#This Row],[wt_vint]]/AllWeights5[[#This Row],[Total Weight (BT, CZ, Era)]]</f>
        <v>0.11328745367919536</v>
      </c>
    </row>
    <row r="4747" spans="1:11" x14ac:dyDescent="0.3">
      <c r="A4747" s="6">
        <v>2020</v>
      </c>
      <c r="B4747" s="7" t="s">
        <v>37</v>
      </c>
      <c r="C4747" s="7" t="s">
        <v>42</v>
      </c>
      <c r="D4747" s="7" t="s">
        <v>36</v>
      </c>
      <c r="E4747" s="7">
        <v>1996</v>
      </c>
      <c r="F4747" s="15" t="str">
        <f>CONCATENATE(AllWeights5[[#This Row],[bldgtype]],"-",AllWeights5[[#This Row],[bldgloc]],"-",AllWeights5[[#This Row],[bldgvint]])</f>
        <v>EPr-CZ15-1996</v>
      </c>
      <c r="G4747" s="15" t="str">
        <f>CONCATENATE(AllWeights5[[#This Row],[bldgtype]],"-",AllWeights5[[#This Row],[bldgloc]],"-",AllWeights5[[#This Row],[era]])</f>
        <v>EPr-CZ15-old</v>
      </c>
      <c r="H4747" s="7">
        <v>0.217</v>
      </c>
      <c r="I4747" s="8" t="s">
        <v>16</v>
      </c>
      <c r="J4747" s="5">
        <f>SUMIFS(AllWeights5[wt_vint],AllWeights5[bldgtype],AllWeights5[[#This Row],[bldgtype]],AllWeights5[bldgloc],AllWeights5[[#This Row],[bldgloc]],AllWeights5[era],AllWeights5[[#This Row],[era]])</f>
        <v>1.8889999999999996</v>
      </c>
      <c r="K4747" s="16">
        <f>AllWeights5[[#This Row],[wt_vint]]/AllWeights5[[#This Row],[Total Weight (BT, CZ, Era)]]</f>
        <v>0.11487559555320277</v>
      </c>
    </row>
    <row r="4748" spans="1:11" x14ac:dyDescent="0.3">
      <c r="A4748" s="6">
        <v>2020</v>
      </c>
      <c r="B4748" s="7" t="s">
        <v>37</v>
      </c>
      <c r="C4748" s="7" t="s">
        <v>42</v>
      </c>
      <c r="D4748" s="7" t="s">
        <v>36</v>
      </c>
      <c r="E4748" s="7">
        <v>2003</v>
      </c>
      <c r="F4748" s="15" t="str">
        <f>CONCATENATE(AllWeights5[[#This Row],[bldgtype]],"-",AllWeights5[[#This Row],[bldgloc]],"-",AllWeights5[[#This Row],[bldgvint]])</f>
        <v>EPr-CZ15-2003</v>
      </c>
      <c r="G4748" s="15" t="str">
        <f>CONCATENATE(AllWeights5[[#This Row],[bldgtype]],"-",AllWeights5[[#This Row],[bldgloc]],"-",AllWeights5[[#This Row],[era]])</f>
        <v>EPr-CZ15-ex</v>
      </c>
      <c r="H4748" s="7">
        <v>0.2</v>
      </c>
      <c r="I4748" s="8" t="s">
        <v>11</v>
      </c>
      <c r="J4748" s="5">
        <f>SUMIFS(AllWeights5[wt_vint],AllWeights5[bldgtype],AllWeights5[[#This Row],[bldgtype]],AllWeights5[bldgloc],AllWeights5[[#This Row],[bldgloc]],AllWeights5[era],AllWeights5[[#This Row],[era]])</f>
        <v>0.68700000000000017</v>
      </c>
      <c r="K4748" s="16">
        <f>AllWeights5[[#This Row],[wt_vint]]/AllWeights5[[#This Row],[Total Weight (BT, CZ, Era)]]</f>
        <v>0.29112081513828231</v>
      </c>
    </row>
    <row r="4749" spans="1:11" x14ac:dyDescent="0.3">
      <c r="A4749" s="6">
        <v>2020</v>
      </c>
      <c r="B4749" s="7" t="s">
        <v>37</v>
      </c>
      <c r="C4749" s="7" t="s">
        <v>42</v>
      </c>
      <c r="D4749" s="7" t="s">
        <v>36</v>
      </c>
      <c r="E4749" s="7">
        <v>2007</v>
      </c>
      <c r="F4749" s="15" t="str">
        <f>CONCATENATE(AllWeights5[[#This Row],[bldgtype]],"-",AllWeights5[[#This Row],[bldgloc]],"-",AllWeights5[[#This Row],[bldgvint]])</f>
        <v>EPr-CZ15-2007</v>
      </c>
      <c r="G4749" s="15" t="str">
        <f>CONCATENATE(AllWeights5[[#This Row],[bldgtype]],"-",AllWeights5[[#This Row],[bldgloc]],"-",AllWeights5[[#This Row],[era]])</f>
        <v>EPr-CZ15-ex</v>
      </c>
      <c r="H4749" s="7">
        <v>5.0999999999999997E-2</v>
      </c>
      <c r="I4749" s="8" t="s">
        <v>11</v>
      </c>
      <c r="J4749" s="5">
        <f>SUMIFS(AllWeights5[wt_vint],AllWeights5[bldgtype],AllWeights5[[#This Row],[bldgtype]],AllWeights5[bldgloc],AllWeights5[[#This Row],[bldgloc]],AllWeights5[era],AllWeights5[[#This Row],[era]])</f>
        <v>0.68700000000000017</v>
      </c>
      <c r="K4749" s="16">
        <f>AllWeights5[[#This Row],[wt_vint]]/AllWeights5[[#This Row],[Total Weight (BT, CZ, Era)]]</f>
        <v>7.4235807860261988E-2</v>
      </c>
    </row>
    <row r="4750" spans="1:11" x14ac:dyDescent="0.3">
      <c r="A4750" s="6">
        <v>2020</v>
      </c>
      <c r="B4750" s="7" t="s">
        <v>37</v>
      </c>
      <c r="C4750" s="7" t="s">
        <v>42</v>
      </c>
      <c r="D4750" s="7" t="s">
        <v>36</v>
      </c>
      <c r="E4750" s="7">
        <v>2011</v>
      </c>
      <c r="F4750" s="15" t="str">
        <f>CONCATENATE(AllWeights5[[#This Row],[bldgtype]],"-",AllWeights5[[#This Row],[bldgloc]],"-",AllWeights5[[#This Row],[bldgvint]])</f>
        <v>EPr-CZ15-2011</v>
      </c>
      <c r="G4750" s="15" t="str">
        <f>CONCATENATE(AllWeights5[[#This Row],[bldgtype]],"-",AllWeights5[[#This Row],[bldgloc]],"-",AllWeights5[[#This Row],[era]])</f>
        <v>EPr-CZ15-ex</v>
      </c>
      <c r="H4750" s="7">
        <v>5.0999999999999997E-2</v>
      </c>
      <c r="I4750" s="8" t="s">
        <v>11</v>
      </c>
      <c r="J4750" s="5">
        <f>SUMIFS(AllWeights5[wt_vint],AllWeights5[bldgtype],AllWeights5[[#This Row],[bldgtype]],AllWeights5[bldgloc],AllWeights5[[#This Row],[bldgloc]],AllWeights5[era],AllWeights5[[#This Row],[era]])</f>
        <v>0.68700000000000017</v>
      </c>
      <c r="K4750" s="16">
        <f>AllWeights5[[#This Row],[wt_vint]]/AllWeights5[[#This Row],[Total Weight (BT, CZ, Era)]]</f>
        <v>7.4235807860261988E-2</v>
      </c>
    </row>
    <row r="4751" spans="1:11" x14ac:dyDescent="0.3">
      <c r="A4751" s="6">
        <v>2020</v>
      </c>
      <c r="B4751" s="7" t="s">
        <v>37</v>
      </c>
      <c r="C4751" s="7" t="s">
        <v>42</v>
      </c>
      <c r="D4751" s="7" t="s">
        <v>36</v>
      </c>
      <c r="E4751" s="7">
        <v>2015</v>
      </c>
      <c r="F4751" s="15" t="str">
        <f>CONCATENATE(AllWeights5[[#This Row],[bldgtype]],"-",AllWeights5[[#This Row],[bldgloc]],"-",AllWeights5[[#This Row],[bldgvint]])</f>
        <v>EPr-CZ15-2015</v>
      </c>
      <c r="G4751" s="15" t="str">
        <f>CONCATENATE(AllWeights5[[#This Row],[bldgtype]],"-",AllWeights5[[#This Row],[bldgloc]],"-",AllWeights5[[#This Row],[era]])</f>
        <v>EPr-CZ15-ex</v>
      </c>
      <c r="H4751" s="7">
        <v>3.7999999999999999E-2</v>
      </c>
      <c r="I4751" s="8" t="s">
        <v>11</v>
      </c>
      <c r="J4751" s="5">
        <f>SUMIFS(AllWeights5[wt_vint],AllWeights5[bldgtype],AllWeights5[[#This Row],[bldgtype]],AllWeights5[bldgloc],AllWeights5[[#This Row],[bldgloc]],AllWeights5[era],AllWeights5[[#This Row],[era]])</f>
        <v>0.68700000000000017</v>
      </c>
      <c r="K4751" s="16">
        <f>AllWeights5[[#This Row],[wt_vint]]/AllWeights5[[#This Row],[Total Weight (BT, CZ, Era)]]</f>
        <v>5.5312954876273641E-2</v>
      </c>
    </row>
    <row r="4752" spans="1:11" x14ac:dyDescent="0.3">
      <c r="A4752" s="6">
        <v>2020</v>
      </c>
      <c r="B4752" s="7" t="s">
        <v>37</v>
      </c>
      <c r="C4752" s="7" t="s">
        <v>42</v>
      </c>
      <c r="D4752" s="7" t="s">
        <v>36</v>
      </c>
      <c r="E4752" s="7">
        <v>2017</v>
      </c>
      <c r="F4752" s="15" t="str">
        <f>CONCATENATE(AllWeights5[[#This Row],[bldgtype]],"-",AllWeights5[[#This Row],[bldgloc]],"-",AllWeights5[[#This Row],[bldgvint]])</f>
        <v>EPr-CZ15-2017</v>
      </c>
      <c r="G4752" s="15" t="str">
        <f>CONCATENATE(AllWeights5[[#This Row],[bldgtype]],"-",AllWeights5[[#This Row],[bldgloc]],"-",AllWeights5[[#This Row],[era]])</f>
        <v>EPr-CZ15-rec</v>
      </c>
      <c r="H4752" s="7">
        <v>3.7999999999999999E-2</v>
      </c>
      <c r="I4752" s="8" t="s">
        <v>14</v>
      </c>
      <c r="J4752" s="5">
        <f>SUMIFS(AllWeights5[wt_vint],AllWeights5[bldgtype],AllWeights5[[#This Row],[bldgtype]],AllWeights5[bldgloc],AllWeights5[[#This Row],[bldgloc]],AllWeights5[era],AllWeights5[[#This Row],[era]])</f>
        <v>0.104</v>
      </c>
      <c r="K4752" s="16">
        <f>AllWeights5[[#This Row],[wt_vint]]/AllWeights5[[#This Row],[Total Weight (BT, CZ, Era)]]</f>
        <v>0.36538461538461542</v>
      </c>
    </row>
    <row r="4753" spans="1:11" x14ac:dyDescent="0.3">
      <c r="A4753" s="6">
        <v>2020</v>
      </c>
      <c r="B4753" s="7" t="s">
        <v>37</v>
      </c>
      <c r="C4753" s="7" t="s">
        <v>42</v>
      </c>
      <c r="D4753" s="7" t="s">
        <v>36</v>
      </c>
      <c r="E4753" s="7">
        <v>2020</v>
      </c>
      <c r="F4753" s="15" t="str">
        <f>CONCATENATE(AllWeights5[[#This Row],[bldgtype]],"-",AllWeights5[[#This Row],[bldgloc]],"-",AllWeights5[[#This Row],[bldgvint]])</f>
        <v>EPr-CZ15-2020</v>
      </c>
      <c r="G4753" s="15" t="str">
        <f>CONCATENATE(AllWeights5[[#This Row],[bldgtype]],"-",AllWeights5[[#This Row],[bldgloc]],"-",AllWeights5[[#This Row],[era]])</f>
        <v>EPr-CZ15-rec</v>
      </c>
      <c r="H4753" s="7">
        <v>1.2999999999999999E-2</v>
      </c>
      <c r="I4753" s="8" t="s">
        <v>14</v>
      </c>
      <c r="J4753" s="5">
        <f>SUMIFS(AllWeights5[wt_vint],AllWeights5[bldgtype],AllWeights5[[#This Row],[bldgtype]],AllWeights5[bldgloc],AllWeights5[[#This Row],[bldgloc]],AllWeights5[era],AllWeights5[[#This Row],[era]])</f>
        <v>0.104</v>
      </c>
      <c r="K4753" s="16">
        <f>AllWeights5[[#This Row],[wt_vint]]/AllWeights5[[#This Row],[Total Weight (BT, CZ, Era)]]</f>
        <v>0.125</v>
      </c>
    </row>
    <row r="4754" spans="1:11" x14ac:dyDescent="0.3">
      <c r="A4754" s="6">
        <v>2020</v>
      </c>
      <c r="B4754" s="7" t="s">
        <v>37</v>
      </c>
      <c r="C4754" s="7" t="s">
        <v>42</v>
      </c>
      <c r="D4754" s="7" t="s">
        <v>36</v>
      </c>
      <c r="E4754" s="7" t="s">
        <v>18</v>
      </c>
      <c r="F4754" s="15" t="str">
        <f>CONCATENATE(AllWeights5[[#This Row],[bldgtype]],"-",AllWeights5[[#This Row],[bldgloc]],"-",AllWeights5[[#This Row],[bldgvint]])</f>
        <v>EPr-CZ15-New</v>
      </c>
      <c r="G4754" s="15" t="str">
        <f>CONCATENATE(AllWeights5[[#This Row],[bldgtype]],"-",AllWeights5[[#This Row],[bldgloc]],"-",AllWeights5[[#This Row],[era]])</f>
        <v>EPr-CZ15-new</v>
      </c>
      <c r="H4754" s="7">
        <v>1.2999999999999999E-2</v>
      </c>
      <c r="I4754" s="8" t="s">
        <v>19</v>
      </c>
      <c r="J4754" s="5">
        <f>SUMIFS(AllWeights5[wt_vint],AllWeights5[bldgtype],AllWeights5[[#This Row],[bldgtype]],AllWeights5[bldgloc],AllWeights5[[#This Row],[bldgloc]],AllWeights5[era],AllWeights5[[#This Row],[era]])</f>
        <v>2.7E-2</v>
      </c>
      <c r="K4754" s="16">
        <f>AllWeights5[[#This Row],[wt_vint]]/AllWeights5[[#This Row],[Total Weight (BT, CZ, Era)]]</f>
        <v>0.48148148148148145</v>
      </c>
    </row>
    <row r="4755" spans="1:11" x14ac:dyDescent="0.3">
      <c r="A4755" s="6">
        <v>2020</v>
      </c>
      <c r="B4755" s="7" t="s">
        <v>37</v>
      </c>
      <c r="C4755" s="7" t="s">
        <v>42</v>
      </c>
      <c r="D4755" s="7" t="s">
        <v>27</v>
      </c>
      <c r="E4755" s="7">
        <v>1975</v>
      </c>
      <c r="F4755" s="15" t="str">
        <f>CONCATENATE(AllWeights5[[#This Row],[bldgtype]],"-",AllWeights5[[#This Row],[bldgloc]],"-",AllWeights5[[#This Row],[bldgvint]])</f>
        <v>EPr-CZ16-1975</v>
      </c>
      <c r="G4755" s="15" t="str">
        <f>CONCATENATE(AllWeights5[[#This Row],[bldgtype]],"-",AllWeights5[[#This Row],[bldgloc]],"-",AllWeights5[[#This Row],[era]])</f>
        <v>EPr-CZ16-old</v>
      </c>
      <c r="H4755" s="7">
        <v>0.77600000000000002</v>
      </c>
      <c r="I4755" s="8" t="s">
        <v>16</v>
      </c>
      <c r="J4755" s="5">
        <f>SUMIFS(AllWeights5[wt_vint],AllWeights5[bldgtype],AllWeights5[[#This Row],[bldgtype]],AllWeights5[bldgloc],AllWeights5[[#This Row],[bldgloc]],AllWeights5[era],AllWeights5[[#This Row],[era]])</f>
        <v>3.1740000000000004</v>
      </c>
      <c r="K4755" s="16">
        <f>AllWeights5[[#This Row],[wt_vint]]/AllWeights5[[#This Row],[Total Weight (BT, CZ, Era)]]</f>
        <v>0.2444864524259609</v>
      </c>
    </row>
    <row r="4756" spans="1:11" x14ac:dyDescent="0.3">
      <c r="A4756" s="6">
        <v>2020</v>
      </c>
      <c r="B4756" s="7" t="s">
        <v>37</v>
      </c>
      <c r="C4756" s="7" t="s">
        <v>42</v>
      </c>
      <c r="D4756" s="7" t="s">
        <v>27</v>
      </c>
      <c r="E4756" s="7">
        <v>1985</v>
      </c>
      <c r="F4756" s="15" t="str">
        <f>CONCATENATE(AllWeights5[[#This Row],[bldgtype]],"-",AllWeights5[[#This Row],[bldgloc]],"-",AllWeights5[[#This Row],[bldgvint]])</f>
        <v>EPr-CZ16-1985</v>
      </c>
      <c r="G4756" s="15" t="str">
        <f>CONCATENATE(AllWeights5[[#This Row],[bldgtype]],"-",AllWeights5[[#This Row],[bldgloc]],"-",AllWeights5[[#This Row],[era]])</f>
        <v>EPr-CZ16-old</v>
      </c>
      <c r="H4756" s="7">
        <v>0.26100000000000001</v>
      </c>
      <c r="I4756" s="8" t="s">
        <v>16</v>
      </c>
      <c r="J4756" s="5">
        <f>SUMIFS(AllWeights5[wt_vint],AllWeights5[bldgtype],AllWeights5[[#This Row],[bldgtype]],AllWeights5[bldgloc],AllWeights5[[#This Row],[bldgloc]],AllWeights5[era],AllWeights5[[#This Row],[era]])</f>
        <v>3.1740000000000004</v>
      </c>
      <c r="K4756" s="16">
        <f>AllWeights5[[#This Row],[wt_vint]]/AllWeights5[[#This Row],[Total Weight (BT, CZ, Era)]]</f>
        <v>8.2230623818525514E-2</v>
      </c>
    </row>
    <row r="4757" spans="1:11" x14ac:dyDescent="0.3">
      <c r="A4757" s="6">
        <v>2020</v>
      </c>
      <c r="B4757" s="7" t="s">
        <v>37</v>
      </c>
      <c r="C4757" s="7" t="s">
        <v>42</v>
      </c>
      <c r="D4757" s="7" t="s">
        <v>27</v>
      </c>
      <c r="E4757" s="7">
        <v>1996</v>
      </c>
      <c r="F4757" s="15" t="str">
        <f>CONCATENATE(AllWeights5[[#This Row],[bldgtype]],"-",AllWeights5[[#This Row],[bldgloc]],"-",AllWeights5[[#This Row],[bldgvint]])</f>
        <v>EPr-CZ16-1996</v>
      </c>
      <c r="G4757" s="15" t="str">
        <f>CONCATENATE(AllWeights5[[#This Row],[bldgtype]],"-",AllWeights5[[#This Row],[bldgloc]],"-",AllWeights5[[#This Row],[era]])</f>
        <v>EPr-CZ16-old</v>
      </c>
      <c r="H4757" s="7">
        <v>0.27600000000000002</v>
      </c>
      <c r="I4757" s="8" t="s">
        <v>16</v>
      </c>
      <c r="J4757" s="5">
        <f>SUMIFS(AllWeights5[wt_vint],AllWeights5[bldgtype],AllWeights5[[#This Row],[bldgtype]],AllWeights5[bldgloc],AllWeights5[[#This Row],[bldgloc]],AllWeights5[era],AllWeights5[[#This Row],[era]])</f>
        <v>3.1740000000000004</v>
      </c>
      <c r="K4757" s="16">
        <f>AllWeights5[[#This Row],[wt_vint]]/AllWeights5[[#This Row],[Total Weight (BT, CZ, Era)]]</f>
        <v>8.6956521739130432E-2</v>
      </c>
    </row>
    <row r="4758" spans="1:11" x14ac:dyDescent="0.3">
      <c r="A4758" s="6">
        <v>2020</v>
      </c>
      <c r="B4758" s="7" t="s">
        <v>37</v>
      </c>
      <c r="C4758" s="7" t="s">
        <v>42</v>
      </c>
      <c r="D4758" s="7" t="s">
        <v>27</v>
      </c>
      <c r="E4758" s="7">
        <v>2003</v>
      </c>
      <c r="F4758" s="15" t="str">
        <f>CONCATENATE(AllWeights5[[#This Row],[bldgtype]],"-",AllWeights5[[#This Row],[bldgloc]],"-",AllWeights5[[#This Row],[bldgvint]])</f>
        <v>EPr-CZ16-2003</v>
      </c>
      <c r="G4758" s="15" t="str">
        <f>CONCATENATE(AllWeights5[[#This Row],[bldgtype]],"-",AllWeights5[[#This Row],[bldgloc]],"-",AllWeights5[[#This Row],[era]])</f>
        <v>EPr-CZ16-ex</v>
      </c>
      <c r="H4758" s="7">
        <v>0.23799999999999999</v>
      </c>
      <c r="I4758" s="8" t="s">
        <v>11</v>
      </c>
      <c r="J4758" s="5">
        <f>SUMIFS(AllWeights5[wt_vint],AllWeights5[bldgtype],AllWeights5[[#This Row],[bldgtype]],AllWeights5[bldgloc],AllWeights5[[#This Row],[bldgloc]],AllWeights5[era],AllWeights5[[#This Row],[era]])</f>
        <v>0.97500000000000009</v>
      </c>
      <c r="K4758" s="16">
        <f>AllWeights5[[#This Row],[wt_vint]]/AllWeights5[[#This Row],[Total Weight (BT, CZ, Era)]]</f>
        <v>0.24410256410256406</v>
      </c>
    </row>
    <row r="4759" spans="1:11" x14ac:dyDescent="0.3">
      <c r="A4759" s="6">
        <v>2020</v>
      </c>
      <c r="B4759" s="7" t="s">
        <v>37</v>
      </c>
      <c r="C4759" s="7" t="s">
        <v>42</v>
      </c>
      <c r="D4759" s="7" t="s">
        <v>27</v>
      </c>
      <c r="E4759" s="7">
        <v>2007</v>
      </c>
      <c r="F4759" s="15" t="str">
        <f>CONCATENATE(AllWeights5[[#This Row],[bldgtype]],"-",AllWeights5[[#This Row],[bldgloc]],"-",AllWeights5[[#This Row],[bldgvint]])</f>
        <v>EPr-CZ16-2007</v>
      </c>
      <c r="G4759" s="15" t="str">
        <f>CONCATENATE(AllWeights5[[#This Row],[bldgtype]],"-",AllWeights5[[#This Row],[bldgloc]],"-",AllWeights5[[#This Row],[era]])</f>
        <v>EPr-CZ16-ex</v>
      </c>
      <c r="H4759" s="7">
        <v>6.7000000000000004E-2</v>
      </c>
      <c r="I4759" s="8" t="s">
        <v>11</v>
      </c>
      <c r="J4759" s="5">
        <f>SUMIFS(AllWeights5[wt_vint],AllWeights5[bldgtype],AllWeights5[[#This Row],[bldgtype]],AllWeights5[bldgloc],AllWeights5[[#This Row],[bldgloc]],AllWeights5[era],AllWeights5[[#This Row],[era]])</f>
        <v>0.97500000000000009</v>
      </c>
      <c r="K4759" s="16">
        <f>AllWeights5[[#This Row],[wt_vint]]/AllWeights5[[#This Row],[Total Weight (BT, CZ, Era)]]</f>
        <v>6.8717948717948715E-2</v>
      </c>
    </row>
    <row r="4760" spans="1:11" x14ac:dyDescent="0.3">
      <c r="A4760" s="6">
        <v>2020</v>
      </c>
      <c r="B4760" s="7" t="s">
        <v>37</v>
      </c>
      <c r="C4760" s="7" t="s">
        <v>42</v>
      </c>
      <c r="D4760" s="7" t="s">
        <v>27</v>
      </c>
      <c r="E4760" s="7">
        <v>2011</v>
      </c>
      <c r="F4760" s="15" t="str">
        <f>CONCATENATE(AllWeights5[[#This Row],[bldgtype]],"-",AllWeights5[[#This Row],[bldgloc]],"-",AllWeights5[[#This Row],[bldgvint]])</f>
        <v>EPr-CZ16-2011</v>
      </c>
      <c r="G4760" s="15" t="str">
        <f>CONCATENATE(AllWeights5[[#This Row],[bldgtype]],"-",AllWeights5[[#This Row],[bldgloc]],"-",AllWeights5[[#This Row],[era]])</f>
        <v>EPr-CZ16-ex</v>
      </c>
      <c r="H4760" s="7">
        <v>6.7000000000000004E-2</v>
      </c>
      <c r="I4760" s="8" t="s">
        <v>11</v>
      </c>
      <c r="J4760" s="5">
        <f>SUMIFS(AllWeights5[wt_vint],AllWeights5[bldgtype],AllWeights5[[#This Row],[bldgtype]],AllWeights5[bldgloc],AllWeights5[[#This Row],[bldgloc]],AllWeights5[era],AllWeights5[[#This Row],[era]])</f>
        <v>0.97500000000000009</v>
      </c>
      <c r="K4760" s="16">
        <f>AllWeights5[[#This Row],[wt_vint]]/AllWeights5[[#This Row],[Total Weight (BT, CZ, Era)]]</f>
        <v>6.8717948717948715E-2</v>
      </c>
    </row>
    <row r="4761" spans="1:11" x14ac:dyDescent="0.3">
      <c r="A4761" s="6">
        <v>2020</v>
      </c>
      <c r="B4761" s="7" t="s">
        <v>37</v>
      </c>
      <c r="C4761" s="7" t="s">
        <v>42</v>
      </c>
      <c r="D4761" s="7" t="s">
        <v>27</v>
      </c>
      <c r="E4761" s="7">
        <v>2015</v>
      </c>
      <c r="F4761" s="15" t="str">
        <f>CONCATENATE(AllWeights5[[#This Row],[bldgtype]],"-",AllWeights5[[#This Row],[bldgloc]],"-",AllWeights5[[#This Row],[bldgvint]])</f>
        <v>EPr-CZ16-2015</v>
      </c>
      <c r="G4761" s="15" t="str">
        <f>CONCATENATE(AllWeights5[[#This Row],[bldgtype]],"-",AllWeights5[[#This Row],[bldgloc]],"-",AllWeights5[[#This Row],[era]])</f>
        <v>EPr-CZ16-ex</v>
      </c>
      <c r="H4761" s="7">
        <v>0.05</v>
      </c>
      <c r="I4761" s="8" t="s">
        <v>11</v>
      </c>
      <c r="J4761" s="5">
        <f>SUMIFS(AllWeights5[wt_vint],AllWeights5[bldgtype],AllWeights5[[#This Row],[bldgtype]],AllWeights5[bldgloc],AllWeights5[[#This Row],[bldgloc]],AllWeights5[era],AllWeights5[[#This Row],[era]])</f>
        <v>0.97500000000000009</v>
      </c>
      <c r="K4761" s="16">
        <f>AllWeights5[[#This Row],[wt_vint]]/AllWeights5[[#This Row],[Total Weight (BT, CZ, Era)]]</f>
        <v>5.128205128205128E-2</v>
      </c>
    </row>
    <row r="4762" spans="1:11" x14ac:dyDescent="0.3">
      <c r="A4762" s="6">
        <v>2020</v>
      </c>
      <c r="B4762" s="7" t="s">
        <v>37</v>
      </c>
      <c r="C4762" s="7" t="s">
        <v>42</v>
      </c>
      <c r="D4762" s="7" t="s">
        <v>27</v>
      </c>
      <c r="E4762" s="7">
        <v>2017</v>
      </c>
      <c r="F4762" s="15" t="str">
        <f>CONCATENATE(AllWeights5[[#This Row],[bldgtype]],"-",AllWeights5[[#This Row],[bldgloc]],"-",AllWeights5[[#This Row],[bldgvint]])</f>
        <v>EPr-CZ16-2017</v>
      </c>
      <c r="G4762" s="15" t="str">
        <f>CONCATENATE(AllWeights5[[#This Row],[bldgtype]],"-",AllWeights5[[#This Row],[bldgloc]],"-",AllWeights5[[#This Row],[era]])</f>
        <v>EPr-CZ16-rec</v>
      </c>
      <c r="H4762" s="7">
        <v>0.05</v>
      </c>
      <c r="I4762" s="8" t="s">
        <v>14</v>
      </c>
      <c r="J4762" s="5">
        <f>SUMIFS(AllWeights5[wt_vint],AllWeights5[bldgtype],AllWeights5[[#This Row],[bldgtype]],AllWeights5[bldgloc],AllWeights5[[#This Row],[bldgloc]],AllWeights5[era],AllWeights5[[#This Row],[era]])</f>
        <v>0.15800000000000003</v>
      </c>
      <c r="K4762" s="16">
        <f>AllWeights5[[#This Row],[wt_vint]]/AllWeights5[[#This Row],[Total Weight (BT, CZ, Era)]]</f>
        <v>0.31645569620253161</v>
      </c>
    </row>
    <row r="4763" spans="1:11" x14ac:dyDescent="0.3">
      <c r="A4763" s="6">
        <v>2020</v>
      </c>
      <c r="B4763" s="7" t="s">
        <v>37</v>
      </c>
      <c r="C4763" s="7" t="s">
        <v>42</v>
      </c>
      <c r="D4763" s="7" t="s">
        <v>27</v>
      </c>
      <c r="E4763" s="7">
        <v>2020</v>
      </c>
      <c r="F4763" s="15" t="str">
        <f>CONCATENATE(AllWeights5[[#This Row],[bldgtype]],"-",AllWeights5[[#This Row],[bldgloc]],"-",AllWeights5[[#This Row],[bldgvint]])</f>
        <v>EPr-CZ16-2020</v>
      </c>
      <c r="G4763" s="15" t="str">
        <f>CONCATENATE(AllWeights5[[#This Row],[bldgtype]],"-",AllWeights5[[#This Row],[bldgloc]],"-",AllWeights5[[#This Row],[era]])</f>
        <v>EPr-CZ16-rec</v>
      </c>
      <c r="H4763" s="7">
        <v>1.7000000000000001E-2</v>
      </c>
      <c r="I4763" s="8" t="s">
        <v>14</v>
      </c>
      <c r="J4763" s="5">
        <f>SUMIFS(AllWeights5[wt_vint],AllWeights5[bldgtype],AllWeights5[[#This Row],[bldgtype]],AllWeights5[bldgloc],AllWeights5[[#This Row],[bldgloc]],AllWeights5[era],AllWeights5[[#This Row],[era]])</f>
        <v>0.15800000000000003</v>
      </c>
      <c r="K4763" s="16">
        <f>AllWeights5[[#This Row],[wt_vint]]/AllWeights5[[#This Row],[Total Weight (BT, CZ, Era)]]</f>
        <v>0.10759493670886075</v>
      </c>
    </row>
    <row r="4764" spans="1:11" x14ac:dyDescent="0.3">
      <c r="A4764" s="6">
        <v>2020</v>
      </c>
      <c r="B4764" s="7" t="s">
        <v>37</v>
      </c>
      <c r="C4764" s="7" t="s">
        <v>42</v>
      </c>
      <c r="D4764" s="7" t="s">
        <v>27</v>
      </c>
      <c r="E4764" s="7" t="s">
        <v>18</v>
      </c>
      <c r="F4764" s="15" t="str">
        <f>CONCATENATE(AllWeights5[[#This Row],[bldgtype]],"-",AllWeights5[[#This Row],[bldgloc]],"-",AllWeights5[[#This Row],[bldgvint]])</f>
        <v>EPr-CZ16-New</v>
      </c>
      <c r="G4764" s="15" t="str">
        <f>CONCATENATE(AllWeights5[[#This Row],[bldgtype]],"-",AllWeights5[[#This Row],[bldgloc]],"-",AllWeights5[[#This Row],[era]])</f>
        <v>EPr-CZ16-new</v>
      </c>
      <c r="H4764" s="7">
        <v>1.7000000000000001E-2</v>
      </c>
      <c r="I4764" s="8" t="s">
        <v>19</v>
      </c>
      <c r="J4764" s="5">
        <f>SUMIFS(AllWeights5[wt_vint],AllWeights5[bldgtype],AllWeights5[[#This Row],[bldgtype]],AllWeights5[bldgloc],AllWeights5[[#This Row],[bldgloc]],AllWeights5[era],AllWeights5[[#This Row],[era]])</f>
        <v>0.04</v>
      </c>
      <c r="K4764" s="16">
        <f>AllWeights5[[#This Row],[wt_vint]]/AllWeights5[[#This Row],[Total Weight (BT, CZ, Era)]]</f>
        <v>0.42500000000000004</v>
      </c>
    </row>
    <row r="4765" spans="1:11" x14ac:dyDescent="0.3">
      <c r="A4765" s="6">
        <v>2020</v>
      </c>
      <c r="B4765" s="7" t="s">
        <v>37</v>
      </c>
      <c r="C4765" s="7" t="s">
        <v>43</v>
      </c>
      <c r="D4765" s="7" t="s">
        <v>23</v>
      </c>
      <c r="E4765" s="7">
        <v>1975</v>
      </c>
      <c r="F4765" s="15" t="str">
        <f>CONCATENATE(AllWeights5[[#This Row],[bldgtype]],"-",AllWeights5[[#This Row],[bldgloc]],"-",AllWeights5[[#This Row],[bldgvint]])</f>
        <v>ERC-CZ05-1975</v>
      </c>
      <c r="G4765" s="15" t="str">
        <f>CONCATENATE(AllWeights5[[#This Row],[bldgtype]],"-",AllWeights5[[#This Row],[bldgloc]],"-",AllWeights5[[#This Row],[era]])</f>
        <v>ERC-CZ05-old</v>
      </c>
      <c r="H4765" s="7">
        <v>5.0999999999999997E-2</v>
      </c>
      <c r="I4765" s="8" t="s">
        <v>16</v>
      </c>
      <c r="J4765" s="5">
        <f>SUMIFS(AllWeights5[wt_vint],AllWeights5[bldgtype],AllWeights5[[#This Row],[bldgtype]],AllWeights5[bldgloc],AllWeights5[[#This Row],[bldgloc]],AllWeights5[era],AllWeights5[[#This Row],[era]])</f>
        <v>1.3329999999999997</v>
      </c>
      <c r="K4765" s="16">
        <f>AllWeights5[[#This Row],[wt_vint]]/AllWeights5[[#This Row],[Total Weight (BT, CZ, Era)]]</f>
        <v>3.8259564891222814E-2</v>
      </c>
    </row>
    <row r="4766" spans="1:11" x14ac:dyDescent="0.3">
      <c r="A4766" s="6">
        <v>2020</v>
      </c>
      <c r="B4766" s="7" t="s">
        <v>37</v>
      </c>
      <c r="C4766" s="7" t="s">
        <v>43</v>
      </c>
      <c r="D4766" s="7" t="s">
        <v>23</v>
      </c>
      <c r="E4766" s="7">
        <v>1985</v>
      </c>
      <c r="F4766" s="15" t="str">
        <f>CONCATENATE(AllWeights5[[#This Row],[bldgtype]],"-",AllWeights5[[#This Row],[bldgloc]],"-",AllWeights5[[#This Row],[bldgvint]])</f>
        <v>ERC-CZ05-1985</v>
      </c>
      <c r="G4766" s="15" t="str">
        <f>CONCATENATE(AllWeights5[[#This Row],[bldgtype]],"-",AllWeights5[[#This Row],[bldgloc]],"-",AllWeights5[[#This Row],[era]])</f>
        <v>ERC-CZ05-old</v>
      </c>
      <c r="H4766" s="7">
        <v>6.0000000000000001E-3</v>
      </c>
      <c r="I4766" s="8" t="s">
        <v>16</v>
      </c>
      <c r="J4766" s="5">
        <f>SUMIFS(AllWeights5[wt_vint],AllWeights5[bldgtype],AllWeights5[[#This Row],[bldgtype]],AllWeights5[bldgloc],AllWeights5[[#This Row],[bldgloc]],AllWeights5[era],AllWeights5[[#This Row],[era]])</f>
        <v>1.3329999999999997</v>
      </c>
      <c r="K4766" s="16">
        <f>AllWeights5[[#This Row],[wt_vint]]/AllWeights5[[#This Row],[Total Weight (BT, CZ, Era)]]</f>
        <v>4.5011252813203307E-3</v>
      </c>
    </row>
    <row r="4767" spans="1:11" x14ac:dyDescent="0.3">
      <c r="A4767" s="6">
        <v>2020</v>
      </c>
      <c r="B4767" s="7" t="s">
        <v>37</v>
      </c>
      <c r="C4767" s="7" t="s">
        <v>43</v>
      </c>
      <c r="D4767" s="7" t="s">
        <v>23</v>
      </c>
      <c r="E4767" s="7">
        <v>1996</v>
      </c>
      <c r="F4767" s="15" t="str">
        <f>CONCATENATE(AllWeights5[[#This Row],[bldgtype]],"-",AllWeights5[[#This Row],[bldgloc]],"-",AllWeights5[[#This Row],[bldgvint]])</f>
        <v>ERC-CZ05-1996</v>
      </c>
      <c r="G4767" s="15" t="str">
        <f>CONCATENATE(AllWeights5[[#This Row],[bldgtype]],"-",AllWeights5[[#This Row],[bldgloc]],"-",AllWeights5[[#This Row],[era]])</f>
        <v>ERC-CZ05-old</v>
      </c>
      <c r="H4767" s="7">
        <v>5.0000000000000001E-3</v>
      </c>
      <c r="I4767" s="8" t="s">
        <v>16</v>
      </c>
      <c r="J4767" s="5">
        <f>SUMIFS(AllWeights5[wt_vint],AllWeights5[bldgtype],AllWeights5[[#This Row],[bldgtype]],AllWeights5[bldgloc],AllWeights5[[#This Row],[bldgloc]],AllWeights5[era],AllWeights5[[#This Row],[era]])</f>
        <v>1.3329999999999997</v>
      </c>
      <c r="K4767" s="16">
        <f>AllWeights5[[#This Row],[wt_vint]]/AllWeights5[[#This Row],[Total Weight (BT, CZ, Era)]]</f>
        <v>3.7509377344336092E-3</v>
      </c>
    </row>
    <row r="4768" spans="1:11" x14ac:dyDescent="0.3">
      <c r="A4768" s="6">
        <v>2020</v>
      </c>
      <c r="B4768" s="7" t="s">
        <v>37</v>
      </c>
      <c r="C4768" s="7" t="s">
        <v>43</v>
      </c>
      <c r="D4768" s="7" t="s">
        <v>23</v>
      </c>
      <c r="E4768" s="7">
        <v>2003</v>
      </c>
      <c r="F4768" s="15" t="str">
        <f>CONCATENATE(AllWeights5[[#This Row],[bldgtype]],"-",AllWeights5[[#This Row],[bldgloc]],"-",AllWeights5[[#This Row],[bldgvint]])</f>
        <v>ERC-CZ05-2003</v>
      </c>
      <c r="G4768" s="15" t="str">
        <f>CONCATENATE(AllWeights5[[#This Row],[bldgtype]],"-",AllWeights5[[#This Row],[bldgloc]],"-",AllWeights5[[#This Row],[era]])</f>
        <v>ERC-CZ05-ex</v>
      </c>
      <c r="H4768" s="7">
        <v>4.0000000000000001E-3</v>
      </c>
      <c r="I4768" s="8" t="s">
        <v>11</v>
      </c>
      <c r="J4768" s="5">
        <f>SUMIFS(AllWeights5[wt_vint],AllWeights5[bldgtype],AllWeights5[[#This Row],[bldgtype]],AllWeights5[bldgloc],AllWeights5[[#This Row],[bldgloc]],AllWeights5[era],AllWeights5[[#This Row],[era]])</f>
        <v>0.19400000000000001</v>
      </c>
      <c r="K4768" s="16">
        <f>AllWeights5[[#This Row],[wt_vint]]/AllWeights5[[#This Row],[Total Weight (BT, CZ, Era)]]</f>
        <v>2.0618556701030927E-2</v>
      </c>
    </row>
    <row r="4769" spans="1:11" x14ac:dyDescent="0.3">
      <c r="A4769" s="6">
        <v>2020</v>
      </c>
      <c r="B4769" s="7" t="s">
        <v>37</v>
      </c>
      <c r="C4769" s="7" t="s">
        <v>43</v>
      </c>
      <c r="D4769" s="7" t="s">
        <v>23</v>
      </c>
      <c r="E4769" s="7">
        <v>2007</v>
      </c>
      <c r="F4769" s="15" t="str">
        <f>CONCATENATE(AllWeights5[[#This Row],[bldgtype]],"-",AllWeights5[[#This Row],[bldgloc]],"-",AllWeights5[[#This Row],[bldgvint]])</f>
        <v>ERC-CZ05-2007</v>
      </c>
      <c r="G4769" s="15" t="str">
        <f>CONCATENATE(AllWeights5[[#This Row],[bldgtype]],"-",AllWeights5[[#This Row],[bldgloc]],"-",AllWeights5[[#This Row],[era]])</f>
        <v>ERC-CZ05-ex</v>
      </c>
      <c r="H4769" s="7">
        <v>1E-3</v>
      </c>
      <c r="I4769" s="8" t="s">
        <v>11</v>
      </c>
      <c r="J4769" s="5">
        <f>SUMIFS(AllWeights5[wt_vint],AllWeights5[bldgtype],AllWeights5[[#This Row],[bldgtype]],AllWeights5[bldgloc],AllWeights5[[#This Row],[bldgloc]],AllWeights5[era],AllWeights5[[#This Row],[era]])</f>
        <v>0.19400000000000001</v>
      </c>
      <c r="K4769" s="16">
        <f>AllWeights5[[#This Row],[wt_vint]]/AllWeights5[[#This Row],[Total Weight (BT, CZ, Era)]]</f>
        <v>5.1546391752577319E-3</v>
      </c>
    </row>
    <row r="4770" spans="1:11" x14ac:dyDescent="0.3">
      <c r="A4770" s="6">
        <v>2020</v>
      </c>
      <c r="B4770" s="7" t="s">
        <v>37</v>
      </c>
      <c r="C4770" s="7" t="s">
        <v>43</v>
      </c>
      <c r="D4770" s="7" t="s">
        <v>23</v>
      </c>
      <c r="E4770" s="7">
        <v>2011</v>
      </c>
      <c r="F4770" s="15" t="str">
        <f>CONCATENATE(AllWeights5[[#This Row],[bldgtype]],"-",AllWeights5[[#This Row],[bldgloc]],"-",AllWeights5[[#This Row],[bldgvint]])</f>
        <v>ERC-CZ05-2011</v>
      </c>
      <c r="G4770" s="15" t="str">
        <f>CONCATENATE(AllWeights5[[#This Row],[bldgtype]],"-",AllWeights5[[#This Row],[bldgloc]],"-",AllWeights5[[#This Row],[era]])</f>
        <v>ERC-CZ05-ex</v>
      </c>
      <c r="H4770" s="7">
        <v>1E-3</v>
      </c>
      <c r="I4770" s="8" t="s">
        <v>11</v>
      </c>
      <c r="J4770" s="5">
        <f>SUMIFS(AllWeights5[wt_vint],AllWeights5[bldgtype],AllWeights5[[#This Row],[bldgtype]],AllWeights5[bldgloc],AllWeights5[[#This Row],[bldgloc]],AllWeights5[era],AllWeights5[[#This Row],[era]])</f>
        <v>0.19400000000000001</v>
      </c>
      <c r="K4770" s="16">
        <f>AllWeights5[[#This Row],[wt_vint]]/AllWeights5[[#This Row],[Total Weight (BT, CZ, Era)]]</f>
        <v>5.1546391752577319E-3</v>
      </c>
    </row>
    <row r="4771" spans="1:11" x14ac:dyDescent="0.3">
      <c r="A4771" s="6">
        <v>2020</v>
      </c>
      <c r="B4771" s="7" t="s">
        <v>37</v>
      </c>
      <c r="C4771" s="7" t="s">
        <v>43</v>
      </c>
      <c r="D4771" s="7" t="s">
        <v>23</v>
      </c>
      <c r="E4771" s="7">
        <v>2015</v>
      </c>
      <c r="F4771" s="15" t="str">
        <f>CONCATENATE(AllWeights5[[#This Row],[bldgtype]],"-",AllWeights5[[#This Row],[bldgloc]],"-",AllWeights5[[#This Row],[bldgvint]])</f>
        <v>ERC-CZ05-2015</v>
      </c>
      <c r="G4771" s="15" t="str">
        <f>CONCATENATE(AllWeights5[[#This Row],[bldgtype]],"-",AllWeights5[[#This Row],[bldgloc]],"-",AllWeights5[[#This Row],[era]])</f>
        <v>ERC-CZ05-ex</v>
      </c>
      <c r="H4771" s="7">
        <v>1E-3</v>
      </c>
      <c r="I4771" s="8" t="s">
        <v>11</v>
      </c>
      <c r="J4771" s="5">
        <f>SUMIFS(AllWeights5[wt_vint],AllWeights5[bldgtype],AllWeights5[[#This Row],[bldgtype]],AllWeights5[bldgloc],AllWeights5[[#This Row],[bldgloc]],AllWeights5[era],AllWeights5[[#This Row],[era]])</f>
        <v>0.19400000000000001</v>
      </c>
      <c r="K4771" s="16">
        <f>AllWeights5[[#This Row],[wt_vint]]/AllWeights5[[#This Row],[Total Weight (BT, CZ, Era)]]</f>
        <v>5.1546391752577319E-3</v>
      </c>
    </row>
    <row r="4772" spans="1:11" x14ac:dyDescent="0.3">
      <c r="A4772" s="6">
        <v>2020</v>
      </c>
      <c r="B4772" s="7" t="s">
        <v>37</v>
      </c>
      <c r="C4772" s="7" t="s">
        <v>43</v>
      </c>
      <c r="D4772" s="7" t="s">
        <v>23</v>
      </c>
      <c r="E4772" s="7">
        <v>2017</v>
      </c>
      <c r="F4772" s="15" t="str">
        <f>CONCATENATE(AllWeights5[[#This Row],[bldgtype]],"-",AllWeights5[[#This Row],[bldgloc]],"-",AllWeights5[[#This Row],[bldgvint]])</f>
        <v>ERC-CZ05-2017</v>
      </c>
      <c r="G4772" s="15" t="str">
        <f>CONCATENATE(AllWeights5[[#This Row],[bldgtype]],"-",AllWeights5[[#This Row],[bldgloc]],"-",AllWeights5[[#This Row],[era]])</f>
        <v>ERC-CZ05-rec</v>
      </c>
      <c r="H4772" s="7">
        <v>1E-3</v>
      </c>
      <c r="I4772" s="8" t="s">
        <v>14</v>
      </c>
      <c r="J4772" s="5">
        <f>SUMIFS(AllWeights5[wt_vint],AllWeights5[bldgtype],AllWeights5[[#This Row],[bldgtype]],AllWeights5[bldgloc],AllWeights5[[#This Row],[bldgloc]],AllWeights5[era],AllWeights5[[#This Row],[era]])</f>
        <v>3.3000000000000002E-2</v>
      </c>
      <c r="K4772" s="16">
        <f>AllWeights5[[#This Row],[wt_vint]]/AllWeights5[[#This Row],[Total Weight (BT, CZ, Era)]]</f>
        <v>3.0303030303030304E-2</v>
      </c>
    </row>
    <row r="4773" spans="1:11" x14ac:dyDescent="0.3">
      <c r="A4773" s="6">
        <v>2020</v>
      </c>
      <c r="B4773" s="7" t="s">
        <v>37</v>
      </c>
      <c r="C4773" s="7" t="s">
        <v>43</v>
      </c>
      <c r="D4773" s="7" t="s">
        <v>23</v>
      </c>
      <c r="E4773" s="7">
        <v>2020</v>
      </c>
      <c r="F4773" s="15" t="str">
        <f>CONCATENATE(AllWeights5[[#This Row],[bldgtype]],"-",AllWeights5[[#This Row],[bldgloc]],"-",AllWeights5[[#This Row],[bldgvint]])</f>
        <v>ERC-CZ05-2020</v>
      </c>
      <c r="G4773" s="15" t="str">
        <f>CONCATENATE(AllWeights5[[#This Row],[bldgtype]],"-",AllWeights5[[#This Row],[bldgloc]],"-",AllWeights5[[#This Row],[era]])</f>
        <v>ERC-CZ05-rec</v>
      </c>
      <c r="H4773" s="7">
        <v>1E-3</v>
      </c>
      <c r="I4773" s="8" t="s">
        <v>14</v>
      </c>
      <c r="J4773" s="5">
        <f>SUMIFS(AllWeights5[wt_vint],AllWeights5[bldgtype],AllWeights5[[#This Row],[bldgtype]],AllWeights5[bldgloc],AllWeights5[[#This Row],[bldgloc]],AllWeights5[era],AllWeights5[[#This Row],[era]])</f>
        <v>3.3000000000000002E-2</v>
      </c>
      <c r="K4773" s="16">
        <f>AllWeights5[[#This Row],[wt_vint]]/AllWeights5[[#This Row],[Total Weight (BT, CZ, Era)]]</f>
        <v>3.0303030303030304E-2</v>
      </c>
    </row>
    <row r="4774" spans="1:11" x14ac:dyDescent="0.3">
      <c r="A4774" s="6">
        <v>2020</v>
      </c>
      <c r="B4774" s="7" t="s">
        <v>37</v>
      </c>
      <c r="C4774" s="7" t="s">
        <v>43</v>
      </c>
      <c r="D4774" s="7" t="s">
        <v>23</v>
      </c>
      <c r="E4774" s="7" t="s">
        <v>18</v>
      </c>
      <c r="F4774" s="15" t="str">
        <f>CONCATENATE(AllWeights5[[#This Row],[bldgtype]],"-",AllWeights5[[#This Row],[bldgloc]],"-",AllWeights5[[#This Row],[bldgvint]])</f>
        <v>ERC-CZ05-New</v>
      </c>
      <c r="G4774" s="15" t="str">
        <f>CONCATENATE(AllWeights5[[#This Row],[bldgtype]],"-",AllWeights5[[#This Row],[bldgloc]],"-",AllWeights5[[#This Row],[era]])</f>
        <v>ERC-CZ05-new</v>
      </c>
      <c r="H4774" s="7">
        <v>1E-3</v>
      </c>
      <c r="I4774" s="8" t="s">
        <v>19</v>
      </c>
      <c r="J4774" s="5">
        <f>SUMIFS(AllWeights5[wt_vint],AllWeights5[bldgtype],AllWeights5[[#This Row],[bldgtype]],AllWeights5[bldgloc],AllWeights5[[#This Row],[bldgloc]],AllWeights5[era],AllWeights5[[#This Row],[era]])</f>
        <v>9.0000000000000011E-3</v>
      </c>
      <c r="K4774" s="16">
        <f>AllWeights5[[#This Row],[wt_vint]]/AllWeights5[[#This Row],[Total Weight (BT, CZ, Era)]]</f>
        <v>0.1111111111111111</v>
      </c>
    </row>
    <row r="4775" spans="1:11" x14ac:dyDescent="0.3">
      <c r="A4775" s="6">
        <v>2020</v>
      </c>
      <c r="B4775" s="7" t="s">
        <v>37</v>
      </c>
      <c r="C4775" s="7" t="s">
        <v>43</v>
      </c>
      <c r="D4775" s="7" t="s">
        <v>31</v>
      </c>
      <c r="E4775" s="7">
        <v>1975</v>
      </c>
      <c r="F4775" s="15" t="str">
        <f>CONCATENATE(AllWeights5[[#This Row],[bldgtype]],"-",AllWeights5[[#This Row],[bldgloc]],"-",AllWeights5[[#This Row],[bldgvint]])</f>
        <v>ERC-CZ06-1975</v>
      </c>
      <c r="G4775" s="15" t="str">
        <f>CONCATENATE(AllWeights5[[#This Row],[bldgtype]],"-",AllWeights5[[#This Row],[bldgloc]],"-",AllWeights5[[#This Row],[era]])</f>
        <v>ERC-CZ06-old</v>
      </c>
      <c r="H4775" s="7">
        <v>10.282</v>
      </c>
      <c r="I4775" s="8" t="s">
        <v>16</v>
      </c>
      <c r="J4775" s="5">
        <f>SUMIFS(AllWeights5[wt_vint],AllWeights5[bldgtype],AllWeights5[[#This Row],[bldgtype]],AllWeights5[bldgloc],AllWeights5[[#This Row],[bldgloc]],AllWeights5[era],AllWeights5[[#This Row],[era]])</f>
        <v>23.802</v>
      </c>
      <c r="K4775" s="16">
        <f>AllWeights5[[#This Row],[wt_vint]]/AllWeights5[[#This Row],[Total Weight (BT, CZ, Era)]]</f>
        <v>0.43198050583984537</v>
      </c>
    </row>
    <row r="4776" spans="1:11" x14ac:dyDescent="0.3">
      <c r="A4776" s="6">
        <v>2020</v>
      </c>
      <c r="B4776" s="7" t="s">
        <v>37</v>
      </c>
      <c r="C4776" s="7" t="s">
        <v>43</v>
      </c>
      <c r="D4776" s="7" t="s">
        <v>31</v>
      </c>
      <c r="E4776" s="7">
        <v>1985</v>
      </c>
      <c r="F4776" s="15" t="str">
        <f>CONCATENATE(AllWeights5[[#This Row],[bldgtype]],"-",AllWeights5[[#This Row],[bldgloc]],"-",AllWeights5[[#This Row],[bldgvint]])</f>
        <v>ERC-CZ06-1985</v>
      </c>
      <c r="G4776" s="15" t="str">
        <f>CONCATENATE(AllWeights5[[#This Row],[bldgtype]],"-",AllWeights5[[#This Row],[bldgloc]],"-",AllWeights5[[#This Row],[era]])</f>
        <v>ERC-CZ06-old</v>
      </c>
      <c r="H4776" s="7">
        <v>1.075</v>
      </c>
      <c r="I4776" s="8" t="s">
        <v>16</v>
      </c>
      <c r="J4776" s="5">
        <f>SUMIFS(AllWeights5[wt_vint],AllWeights5[bldgtype],AllWeights5[[#This Row],[bldgtype]],AllWeights5[bldgloc],AllWeights5[[#This Row],[bldgloc]],AllWeights5[era],AllWeights5[[#This Row],[era]])</f>
        <v>23.802</v>
      </c>
      <c r="K4776" s="16">
        <f>AllWeights5[[#This Row],[wt_vint]]/AllWeights5[[#This Row],[Total Weight (BT, CZ, Era)]]</f>
        <v>4.5164271909923538E-2</v>
      </c>
    </row>
    <row r="4777" spans="1:11" x14ac:dyDescent="0.3">
      <c r="A4777" s="6">
        <v>2020</v>
      </c>
      <c r="B4777" s="7" t="s">
        <v>37</v>
      </c>
      <c r="C4777" s="7" t="s">
        <v>43</v>
      </c>
      <c r="D4777" s="7" t="s">
        <v>31</v>
      </c>
      <c r="E4777" s="7">
        <v>1996</v>
      </c>
      <c r="F4777" s="15" t="str">
        <f>CONCATENATE(AllWeights5[[#This Row],[bldgtype]],"-",AllWeights5[[#This Row],[bldgloc]],"-",AllWeights5[[#This Row],[bldgvint]])</f>
        <v>ERC-CZ06-1996</v>
      </c>
      <c r="G4777" s="15" t="str">
        <f>CONCATENATE(AllWeights5[[#This Row],[bldgtype]],"-",AllWeights5[[#This Row],[bldgloc]],"-",AllWeights5[[#This Row],[era]])</f>
        <v>ERC-CZ06-old</v>
      </c>
      <c r="H4777" s="7">
        <v>0.94799999999999995</v>
      </c>
      <c r="I4777" s="8" t="s">
        <v>16</v>
      </c>
      <c r="J4777" s="5">
        <f>SUMIFS(AllWeights5[wt_vint],AllWeights5[bldgtype],AllWeights5[[#This Row],[bldgtype]],AllWeights5[bldgloc],AllWeights5[[#This Row],[bldgloc]],AllWeights5[era],AllWeights5[[#This Row],[era]])</f>
        <v>23.802</v>
      </c>
      <c r="K4777" s="16">
        <f>AllWeights5[[#This Row],[wt_vint]]/AllWeights5[[#This Row],[Total Weight (BT, CZ, Era)]]</f>
        <v>3.9828585833123265E-2</v>
      </c>
    </row>
    <row r="4778" spans="1:11" x14ac:dyDescent="0.3">
      <c r="A4778" s="6">
        <v>2020</v>
      </c>
      <c r="B4778" s="7" t="s">
        <v>37</v>
      </c>
      <c r="C4778" s="7" t="s">
        <v>43</v>
      </c>
      <c r="D4778" s="7" t="s">
        <v>31</v>
      </c>
      <c r="E4778" s="7">
        <v>2003</v>
      </c>
      <c r="F4778" s="15" t="str">
        <f>CONCATENATE(AllWeights5[[#This Row],[bldgtype]],"-",AllWeights5[[#This Row],[bldgloc]],"-",AllWeights5[[#This Row],[bldgvint]])</f>
        <v>ERC-CZ06-2003</v>
      </c>
      <c r="G4778" s="15" t="str">
        <f>CONCATENATE(AllWeights5[[#This Row],[bldgtype]],"-",AllWeights5[[#This Row],[bldgloc]],"-",AllWeights5[[#This Row],[era]])</f>
        <v>ERC-CZ06-ex</v>
      </c>
      <c r="H4778" s="7">
        <v>0.75800000000000001</v>
      </c>
      <c r="I4778" s="8" t="s">
        <v>11</v>
      </c>
      <c r="J4778" s="5">
        <f>SUMIFS(AllWeights5[wt_vint],AllWeights5[bldgtype],AllWeights5[[#This Row],[bldgtype]],AllWeights5[bldgloc],AllWeights5[[#This Row],[bldgloc]],AllWeights5[era],AllWeights5[[#This Row],[era]])</f>
        <v>2.7410000000000001</v>
      </c>
      <c r="K4778" s="16">
        <f>AllWeights5[[#This Row],[wt_vint]]/AllWeights5[[#This Row],[Total Weight (BT, CZ, Era)]]</f>
        <v>0.27654140824516599</v>
      </c>
    </row>
    <row r="4779" spans="1:11" x14ac:dyDescent="0.3">
      <c r="A4779" s="6">
        <v>2020</v>
      </c>
      <c r="B4779" s="7" t="s">
        <v>37</v>
      </c>
      <c r="C4779" s="7" t="s">
        <v>43</v>
      </c>
      <c r="D4779" s="7" t="s">
        <v>31</v>
      </c>
      <c r="E4779" s="7">
        <v>2007</v>
      </c>
      <c r="F4779" s="15" t="str">
        <f>CONCATENATE(AllWeights5[[#This Row],[bldgtype]],"-",AllWeights5[[#This Row],[bldgloc]],"-",AllWeights5[[#This Row],[bldgvint]])</f>
        <v>ERC-CZ06-2007</v>
      </c>
      <c r="G4779" s="15" t="str">
        <f>CONCATENATE(AllWeights5[[#This Row],[bldgtype]],"-",AllWeights5[[#This Row],[bldgloc]],"-",AllWeights5[[#This Row],[era]])</f>
        <v>ERC-CZ06-ex</v>
      </c>
      <c r="H4779" s="7">
        <v>0.22500000000000001</v>
      </c>
      <c r="I4779" s="8" t="s">
        <v>11</v>
      </c>
      <c r="J4779" s="5">
        <f>SUMIFS(AllWeights5[wt_vint],AllWeights5[bldgtype],AllWeights5[[#This Row],[bldgtype]],AllWeights5[bldgloc],AllWeights5[[#This Row],[bldgloc]],AllWeights5[era],AllWeights5[[#This Row],[era]])</f>
        <v>2.7410000000000001</v>
      </c>
      <c r="K4779" s="16">
        <f>AllWeights5[[#This Row],[wt_vint]]/AllWeights5[[#This Row],[Total Weight (BT, CZ, Era)]]</f>
        <v>8.2086829624224728E-2</v>
      </c>
    </row>
    <row r="4780" spans="1:11" x14ac:dyDescent="0.3">
      <c r="A4780" s="6">
        <v>2020</v>
      </c>
      <c r="B4780" s="7" t="s">
        <v>37</v>
      </c>
      <c r="C4780" s="7" t="s">
        <v>43</v>
      </c>
      <c r="D4780" s="7" t="s">
        <v>31</v>
      </c>
      <c r="E4780" s="7">
        <v>2011</v>
      </c>
      <c r="F4780" s="15" t="str">
        <f>CONCATENATE(AllWeights5[[#This Row],[bldgtype]],"-",AllWeights5[[#This Row],[bldgloc]],"-",AllWeights5[[#This Row],[bldgvint]])</f>
        <v>ERC-CZ06-2011</v>
      </c>
      <c r="G4780" s="15" t="str">
        <f>CONCATENATE(AllWeights5[[#This Row],[bldgtype]],"-",AllWeights5[[#This Row],[bldgloc]],"-",AllWeights5[[#This Row],[era]])</f>
        <v>ERC-CZ06-ex</v>
      </c>
      <c r="H4780" s="7">
        <v>0.22500000000000001</v>
      </c>
      <c r="I4780" s="8" t="s">
        <v>11</v>
      </c>
      <c r="J4780" s="5">
        <f>SUMIFS(AllWeights5[wt_vint],AllWeights5[bldgtype],AllWeights5[[#This Row],[bldgtype]],AllWeights5[bldgloc],AllWeights5[[#This Row],[bldgloc]],AllWeights5[era],AllWeights5[[#This Row],[era]])</f>
        <v>2.7410000000000001</v>
      </c>
      <c r="K4780" s="16">
        <f>AllWeights5[[#This Row],[wt_vint]]/AllWeights5[[#This Row],[Total Weight (BT, CZ, Era)]]</f>
        <v>8.2086829624224728E-2</v>
      </c>
    </row>
    <row r="4781" spans="1:11" x14ac:dyDescent="0.3">
      <c r="A4781" s="6">
        <v>2020</v>
      </c>
      <c r="B4781" s="7" t="s">
        <v>37</v>
      </c>
      <c r="C4781" s="7" t="s">
        <v>43</v>
      </c>
      <c r="D4781" s="7" t="s">
        <v>31</v>
      </c>
      <c r="E4781" s="7">
        <v>2015</v>
      </c>
      <c r="F4781" s="15" t="str">
        <f>CONCATENATE(AllWeights5[[#This Row],[bldgtype]],"-",AllWeights5[[#This Row],[bldgloc]],"-",AllWeights5[[#This Row],[bldgvint]])</f>
        <v>ERC-CZ06-2015</v>
      </c>
      <c r="G4781" s="15" t="str">
        <f>CONCATENATE(AllWeights5[[#This Row],[bldgtype]],"-",AllWeights5[[#This Row],[bldgloc]],"-",AllWeights5[[#This Row],[era]])</f>
        <v>ERC-CZ06-ex</v>
      </c>
      <c r="H4781" s="7">
        <v>0.16900000000000001</v>
      </c>
      <c r="I4781" s="8" t="s">
        <v>11</v>
      </c>
      <c r="J4781" s="5">
        <f>SUMIFS(AllWeights5[wt_vint],AllWeights5[bldgtype],AllWeights5[[#This Row],[bldgtype]],AllWeights5[bldgloc],AllWeights5[[#This Row],[bldgloc]],AllWeights5[era],AllWeights5[[#This Row],[era]])</f>
        <v>2.7410000000000001</v>
      </c>
      <c r="K4781" s="16">
        <f>AllWeights5[[#This Row],[wt_vint]]/AllWeights5[[#This Row],[Total Weight (BT, CZ, Era)]]</f>
        <v>6.1656329806639917E-2</v>
      </c>
    </row>
    <row r="4782" spans="1:11" x14ac:dyDescent="0.3">
      <c r="A4782" s="6">
        <v>2020</v>
      </c>
      <c r="B4782" s="7" t="s">
        <v>37</v>
      </c>
      <c r="C4782" s="7" t="s">
        <v>43</v>
      </c>
      <c r="D4782" s="7" t="s">
        <v>31</v>
      </c>
      <c r="E4782" s="7">
        <v>2017</v>
      </c>
      <c r="F4782" s="15" t="str">
        <f>CONCATENATE(AllWeights5[[#This Row],[bldgtype]],"-",AllWeights5[[#This Row],[bldgloc]],"-",AllWeights5[[#This Row],[bldgvint]])</f>
        <v>ERC-CZ06-2017</v>
      </c>
      <c r="G4782" s="15" t="str">
        <f>CONCATENATE(AllWeights5[[#This Row],[bldgtype]],"-",AllWeights5[[#This Row],[bldgloc]],"-",AllWeights5[[#This Row],[era]])</f>
        <v>ERC-CZ06-rec</v>
      </c>
      <c r="H4782" s="7">
        <v>0.16900000000000001</v>
      </c>
      <c r="I4782" s="8" t="s">
        <v>14</v>
      </c>
      <c r="J4782" s="5">
        <f>SUMIFS(AllWeights5[wt_vint],AllWeights5[bldgtype],AllWeights5[[#This Row],[bldgtype]],AllWeights5[bldgloc],AllWeights5[[#This Row],[bldgloc]],AllWeights5[era],AllWeights5[[#This Row],[era]])</f>
        <v>0.44600000000000001</v>
      </c>
      <c r="K4782" s="16">
        <f>AllWeights5[[#This Row],[wt_vint]]/AllWeights5[[#This Row],[Total Weight (BT, CZ, Era)]]</f>
        <v>0.37892376681614354</v>
      </c>
    </row>
    <row r="4783" spans="1:11" x14ac:dyDescent="0.3">
      <c r="A4783" s="6">
        <v>2020</v>
      </c>
      <c r="B4783" s="7" t="s">
        <v>37</v>
      </c>
      <c r="C4783" s="7" t="s">
        <v>43</v>
      </c>
      <c r="D4783" s="7" t="s">
        <v>31</v>
      </c>
      <c r="E4783" s="7">
        <v>2020</v>
      </c>
      <c r="F4783" s="15" t="str">
        <f>CONCATENATE(AllWeights5[[#This Row],[bldgtype]],"-",AllWeights5[[#This Row],[bldgloc]],"-",AllWeights5[[#This Row],[bldgvint]])</f>
        <v>ERC-CZ06-2020</v>
      </c>
      <c r="G4783" s="15" t="str">
        <f>CONCATENATE(AllWeights5[[#This Row],[bldgtype]],"-",AllWeights5[[#This Row],[bldgloc]],"-",AllWeights5[[#This Row],[era]])</f>
        <v>ERC-CZ06-rec</v>
      </c>
      <c r="H4783" s="7">
        <v>5.6000000000000001E-2</v>
      </c>
      <c r="I4783" s="8" t="s">
        <v>14</v>
      </c>
      <c r="J4783" s="5">
        <f>SUMIFS(AllWeights5[wt_vint],AllWeights5[bldgtype],AllWeights5[[#This Row],[bldgtype]],AllWeights5[bldgloc],AllWeights5[[#This Row],[bldgloc]],AllWeights5[era],AllWeights5[[#This Row],[era]])</f>
        <v>0.44600000000000001</v>
      </c>
      <c r="K4783" s="16">
        <f>AllWeights5[[#This Row],[wt_vint]]/AllWeights5[[#This Row],[Total Weight (BT, CZ, Era)]]</f>
        <v>0.12556053811659193</v>
      </c>
    </row>
    <row r="4784" spans="1:11" x14ac:dyDescent="0.3">
      <c r="A4784" s="6">
        <v>2020</v>
      </c>
      <c r="B4784" s="7" t="s">
        <v>37</v>
      </c>
      <c r="C4784" s="7" t="s">
        <v>43</v>
      </c>
      <c r="D4784" s="7" t="s">
        <v>31</v>
      </c>
      <c r="E4784" s="7" t="s">
        <v>18</v>
      </c>
      <c r="F4784" s="15" t="str">
        <f>CONCATENATE(AllWeights5[[#This Row],[bldgtype]],"-",AllWeights5[[#This Row],[bldgloc]],"-",AllWeights5[[#This Row],[bldgvint]])</f>
        <v>ERC-CZ06-New</v>
      </c>
      <c r="G4784" s="15" t="str">
        <f>CONCATENATE(AllWeights5[[#This Row],[bldgtype]],"-",AllWeights5[[#This Row],[bldgloc]],"-",AllWeights5[[#This Row],[era]])</f>
        <v>ERC-CZ06-new</v>
      </c>
      <c r="H4784" s="7">
        <v>5.6000000000000001E-2</v>
      </c>
      <c r="I4784" s="8" t="s">
        <v>19</v>
      </c>
      <c r="J4784" s="5">
        <f>SUMIFS(AllWeights5[wt_vint],AllWeights5[bldgtype],AllWeights5[[#This Row],[bldgtype]],AllWeights5[bldgloc],AllWeights5[[#This Row],[bldgloc]],AllWeights5[era],AllWeights5[[#This Row],[era]])</f>
        <v>0.111</v>
      </c>
      <c r="K4784" s="16">
        <f>AllWeights5[[#This Row],[wt_vint]]/AllWeights5[[#This Row],[Total Weight (BT, CZ, Era)]]</f>
        <v>0.50450450450450446</v>
      </c>
    </row>
    <row r="4785" spans="1:11" x14ac:dyDescent="0.3">
      <c r="A4785" s="6">
        <v>2020</v>
      </c>
      <c r="B4785" s="7" t="s">
        <v>37</v>
      </c>
      <c r="C4785" s="7" t="s">
        <v>43</v>
      </c>
      <c r="D4785" s="7" t="s">
        <v>32</v>
      </c>
      <c r="E4785" s="7">
        <v>1975</v>
      </c>
      <c r="F4785" s="15" t="str">
        <f>CONCATENATE(AllWeights5[[#This Row],[bldgtype]],"-",AllWeights5[[#This Row],[bldgloc]],"-",AllWeights5[[#This Row],[bldgvint]])</f>
        <v>ERC-CZ08-1975</v>
      </c>
      <c r="G4785" s="15" t="str">
        <f>CONCATENATE(AllWeights5[[#This Row],[bldgtype]],"-",AllWeights5[[#This Row],[bldgloc]],"-",AllWeights5[[#This Row],[era]])</f>
        <v>ERC-CZ08-old</v>
      </c>
      <c r="H4785" s="7">
        <v>18.187000000000001</v>
      </c>
      <c r="I4785" s="8" t="s">
        <v>16</v>
      </c>
      <c r="J4785" s="5">
        <f>SUMIFS(AllWeights5[wt_vint],AllWeights5[bldgtype],AllWeights5[[#This Row],[bldgtype]],AllWeights5[bldgloc],AllWeights5[[#This Row],[bldgloc]],AllWeights5[era],AllWeights5[[#This Row],[era]])</f>
        <v>41.342999999999996</v>
      </c>
      <c r="K4785" s="16">
        <f>AllWeights5[[#This Row],[wt_vint]]/AllWeights5[[#This Row],[Total Weight (BT, CZ, Era)]]</f>
        <v>0.43990518346515739</v>
      </c>
    </row>
    <row r="4786" spans="1:11" x14ac:dyDescent="0.3">
      <c r="A4786" s="6">
        <v>2020</v>
      </c>
      <c r="B4786" s="7" t="s">
        <v>37</v>
      </c>
      <c r="C4786" s="7" t="s">
        <v>43</v>
      </c>
      <c r="D4786" s="7" t="s">
        <v>32</v>
      </c>
      <c r="E4786" s="7">
        <v>1985</v>
      </c>
      <c r="F4786" s="15" t="str">
        <f>CONCATENATE(AllWeights5[[#This Row],[bldgtype]],"-",AllWeights5[[#This Row],[bldgloc]],"-",AllWeights5[[#This Row],[bldgvint]])</f>
        <v>ERC-CZ08-1985</v>
      </c>
      <c r="G4786" s="15" t="str">
        <f>CONCATENATE(AllWeights5[[#This Row],[bldgtype]],"-",AllWeights5[[#This Row],[bldgloc]],"-",AllWeights5[[#This Row],[era]])</f>
        <v>ERC-CZ08-old</v>
      </c>
      <c r="H4786" s="7">
        <v>1.8819999999999999</v>
      </c>
      <c r="I4786" s="8" t="s">
        <v>16</v>
      </c>
      <c r="J4786" s="5">
        <f>SUMIFS(AllWeights5[wt_vint],AllWeights5[bldgtype],AllWeights5[[#This Row],[bldgtype]],AllWeights5[bldgloc],AllWeights5[[#This Row],[bldgloc]],AllWeights5[era],AllWeights5[[#This Row],[era]])</f>
        <v>41.342999999999996</v>
      </c>
      <c r="K4786" s="16">
        <f>AllWeights5[[#This Row],[wt_vint]]/AllWeights5[[#This Row],[Total Weight (BT, CZ, Era)]]</f>
        <v>4.5521611881092328E-2</v>
      </c>
    </row>
    <row r="4787" spans="1:11" x14ac:dyDescent="0.3">
      <c r="A4787" s="6">
        <v>2020</v>
      </c>
      <c r="B4787" s="7" t="s">
        <v>37</v>
      </c>
      <c r="C4787" s="7" t="s">
        <v>43</v>
      </c>
      <c r="D4787" s="7" t="s">
        <v>32</v>
      </c>
      <c r="E4787" s="7">
        <v>1996</v>
      </c>
      <c r="F4787" s="15" t="str">
        <f>CONCATENATE(AllWeights5[[#This Row],[bldgtype]],"-",AllWeights5[[#This Row],[bldgloc]],"-",AllWeights5[[#This Row],[bldgvint]])</f>
        <v>ERC-CZ08-1996</v>
      </c>
      <c r="G4787" s="15" t="str">
        <f>CONCATENATE(AllWeights5[[#This Row],[bldgtype]],"-",AllWeights5[[#This Row],[bldgloc]],"-",AllWeights5[[#This Row],[era]])</f>
        <v>ERC-CZ08-old</v>
      </c>
      <c r="H4787" s="7">
        <v>1.6759999999999999</v>
      </c>
      <c r="I4787" s="8" t="s">
        <v>16</v>
      </c>
      <c r="J4787" s="5">
        <f>SUMIFS(AllWeights5[wt_vint],AllWeights5[bldgtype],AllWeights5[[#This Row],[bldgtype]],AllWeights5[bldgloc],AllWeights5[[#This Row],[bldgloc]],AllWeights5[era],AllWeights5[[#This Row],[era]])</f>
        <v>41.342999999999996</v>
      </c>
      <c r="K4787" s="16">
        <f>AllWeights5[[#This Row],[wt_vint]]/AllWeights5[[#This Row],[Total Weight (BT, CZ, Era)]]</f>
        <v>4.0538906223544495E-2</v>
      </c>
    </row>
    <row r="4788" spans="1:11" x14ac:dyDescent="0.3">
      <c r="A4788" s="6">
        <v>2020</v>
      </c>
      <c r="B4788" s="7" t="s">
        <v>37</v>
      </c>
      <c r="C4788" s="7" t="s">
        <v>43</v>
      </c>
      <c r="D4788" s="7" t="s">
        <v>32</v>
      </c>
      <c r="E4788" s="7">
        <v>2003</v>
      </c>
      <c r="F4788" s="15" t="str">
        <f>CONCATENATE(AllWeights5[[#This Row],[bldgtype]],"-",AllWeights5[[#This Row],[bldgloc]],"-",AllWeights5[[#This Row],[bldgvint]])</f>
        <v>ERC-CZ08-2003</v>
      </c>
      <c r="G4788" s="15" t="str">
        <f>CONCATENATE(AllWeights5[[#This Row],[bldgtype]],"-",AllWeights5[[#This Row],[bldgloc]],"-",AllWeights5[[#This Row],[era]])</f>
        <v>ERC-CZ08-ex</v>
      </c>
      <c r="H4788" s="7">
        <v>1.39</v>
      </c>
      <c r="I4788" s="8" t="s">
        <v>11</v>
      </c>
      <c r="J4788" s="5">
        <f>SUMIFS(AllWeights5[wt_vint],AllWeights5[bldgtype],AllWeights5[[#This Row],[bldgtype]],AllWeights5[bldgloc],AllWeights5[[#This Row],[bldgloc]],AllWeights5[era],AllWeights5[[#This Row],[era]])</f>
        <v>4.8670000000000009</v>
      </c>
      <c r="K4788" s="16">
        <f>AllWeights5[[#This Row],[wt_vint]]/AllWeights5[[#This Row],[Total Weight (BT, CZ, Era)]]</f>
        <v>0.28559687692623786</v>
      </c>
    </row>
    <row r="4789" spans="1:11" x14ac:dyDescent="0.3">
      <c r="A4789" s="6">
        <v>2020</v>
      </c>
      <c r="B4789" s="7" t="s">
        <v>37</v>
      </c>
      <c r="C4789" s="7" t="s">
        <v>43</v>
      </c>
      <c r="D4789" s="7" t="s">
        <v>32</v>
      </c>
      <c r="E4789" s="7">
        <v>2007</v>
      </c>
      <c r="F4789" s="15" t="str">
        <f>CONCATENATE(AllWeights5[[#This Row],[bldgtype]],"-",AllWeights5[[#This Row],[bldgloc]],"-",AllWeights5[[#This Row],[bldgvint]])</f>
        <v>ERC-CZ08-2007</v>
      </c>
      <c r="G4789" s="15" t="str">
        <f>CONCATENATE(AllWeights5[[#This Row],[bldgtype]],"-",AllWeights5[[#This Row],[bldgloc]],"-",AllWeights5[[#This Row],[era]])</f>
        <v>ERC-CZ08-ex</v>
      </c>
      <c r="H4789" s="7">
        <v>0.40300000000000002</v>
      </c>
      <c r="I4789" s="8" t="s">
        <v>11</v>
      </c>
      <c r="J4789" s="5">
        <f>SUMIFS(AllWeights5[wt_vint],AllWeights5[bldgtype],AllWeights5[[#This Row],[bldgtype]],AllWeights5[bldgloc],AllWeights5[[#This Row],[bldgloc]],AllWeights5[era],AllWeights5[[#This Row],[era]])</f>
        <v>4.8670000000000009</v>
      </c>
      <c r="K4789" s="16">
        <f>AllWeights5[[#This Row],[wt_vint]]/AllWeights5[[#This Row],[Total Weight (BT, CZ, Era)]]</f>
        <v>8.2802547770700632E-2</v>
      </c>
    </row>
    <row r="4790" spans="1:11" x14ac:dyDescent="0.3">
      <c r="A4790" s="6">
        <v>2020</v>
      </c>
      <c r="B4790" s="7" t="s">
        <v>37</v>
      </c>
      <c r="C4790" s="7" t="s">
        <v>43</v>
      </c>
      <c r="D4790" s="7" t="s">
        <v>32</v>
      </c>
      <c r="E4790" s="7">
        <v>2011</v>
      </c>
      <c r="F4790" s="15" t="str">
        <f>CONCATENATE(AllWeights5[[#This Row],[bldgtype]],"-",AllWeights5[[#This Row],[bldgloc]],"-",AllWeights5[[#This Row],[bldgvint]])</f>
        <v>ERC-CZ08-2011</v>
      </c>
      <c r="G4790" s="15" t="str">
        <f>CONCATENATE(AllWeights5[[#This Row],[bldgtype]],"-",AllWeights5[[#This Row],[bldgloc]],"-",AllWeights5[[#This Row],[era]])</f>
        <v>ERC-CZ08-ex</v>
      </c>
      <c r="H4790" s="7">
        <v>0.40300000000000002</v>
      </c>
      <c r="I4790" s="8" t="s">
        <v>11</v>
      </c>
      <c r="J4790" s="5">
        <f>SUMIFS(AllWeights5[wt_vint],AllWeights5[bldgtype],AllWeights5[[#This Row],[bldgtype]],AllWeights5[bldgloc],AllWeights5[[#This Row],[bldgloc]],AllWeights5[era],AllWeights5[[#This Row],[era]])</f>
        <v>4.8670000000000009</v>
      </c>
      <c r="K4790" s="16">
        <f>AllWeights5[[#This Row],[wt_vint]]/AllWeights5[[#This Row],[Total Weight (BT, CZ, Era)]]</f>
        <v>8.2802547770700632E-2</v>
      </c>
    </row>
    <row r="4791" spans="1:11" x14ac:dyDescent="0.3">
      <c r="A4791" s="6">
        <v>2020</v>
      </c>
      <c r="B4791" s="7" t="s">
        <v>37</v>
      </c>
      <c r="C4791" s="7" t="s">
        <v>43</v>
      </c>
      <c r="D4791" s="7" t="s">
        <v>32</v>
      </c>
      <c r="E4791" s="7">
        <v>2015</v>
      </c>
      <c r="F4791" s="15" t="str">
        <f>CONCATENATE(AllWeights5[[#This Row],[bldgtype]],"-",AllWeights5[[#This Row],[bldgloc]],"-",AllWeights5[[#This Row],[bldgvint]])</f>
        <v>ERC-CZ08-2015</v>
      </c>
      <c r="G4791" s="15" t="str">
        <f>CONCATENATE(AllWeights5[[#This Row],[bldgtype]],"-",AllWeights5[[#This Row],[bldgloc]],"-",AllWeights5[[#This Row],[era]])</f>
        <v>ERC-CZ08-ex</v>
      </c>
      <c r="H4791" s="7">
        <v>0.30299999999999999</v>
      </c>
      <c r="I4791" s="8" t="s">
        <v>11</v>
      </c>
      <c r="J4791" s="5">
        <f>SUMIFS(AllWeights5[wt_vint],AllWeights5[bldgtype],AllWeights5[[#This Row],[bldgtype]],AllWeights5[bldgloc],AllWeights5[[#This Row],[bldgloc]],AllWeights5[era],AllWeights5[[#This Row],[era]])</f>
        <v>4.8670000000000009</v>
      </c>
      <c r="K4791" s="16">
        <f>AllWeights5[[#This Row],[wt_vint]]/AllWeights5[[#This Row],[Total Weight (BT, CZ, Era)]]</f>
        <v>6.2256009862338181E-2</v>
      </c>
    </row>
    <row r="4792" spans="1:11" x14ac:dyDescent="0.3">
      <c r="A4792" s="6">
        <v>2020</v>
      </c>
      <c r="B4792" s="7" t="s">
        <v>37</v>
      </c>
      <c r="C4792" s="7" t="s">
        <v>43</v>
      </c>
      <c r="D4792" s="7" t="s">
        <v>32</v>
      </c>
      <c r="E4792" s="7">
        <v>2017</v>
      </c>
      <c r="F4792" s="15" t="str">
        <f>CONCATENATE(AllWeights5[[#This Row],[bldgtype]],"-",AllWeights5[[#This Row],[bldgloc]],"-",AllWeights5[[#This Row],[bldgvint]])</f>
        <v>ERC-CZ08-2017</v>
      </c>
      <c r="G4792" s="15" t="str">
        <f>CONCATENATE(AllWeights5[[#This Row],[bldgtype]],"-",AllWeights5[[#This Row],[bldgloc]],"-",AllWeights5[[#This Row],[era]])</f>
        <v>ERC-CZ08-rec</v>
      </c>
      <c r="H4792" s="7">
        <v>0.30299999999999999</v>
      </c>
      <c r="I4792" s="8" t="s">
        <v>14</v>
      </c>
      <c r="J4792" s="5">
        <f>SUMIFS(AllWeights5[wt_vint],AllWeights5[bldgtype],AllWeights5[[#This Row],[bldgtype]],AllWeights5[bldgloc],AllWeights5[[#This Row],[bldgloc]],AllWeights5[era],AllWeights5[[#This Row],[era]])</f>
        <v>0.78599999999999992</v>
      </c>
      <c r="K4792" s="16">
        <f>AllWeights5[[#This Row],[wt_vint]]/AllWeights5[[#This Row],[Total Weight (BT, CZ, Era)]]</f>
        <v>0.3854961832061069</v>
      </c>
    </row>
    <row r="4793" spans="1:11" x14ac:dyDescent="0.3">
      <c r="A4793" s="6">
        <v>2020</v>
      </c>
      <c r="B4793" s="7" t="s">
        <v>37</v>
      </c>
      <c r="C4793" s="7" t="s">
        <v>43</v>
      </c>
      <c r="D4793" s="7" t="s">
        <v>32</v>
      </c>
      <c r="E4793" s="7">
        <v>2020</v>
      </c>
      <c r="F4793" s="15" t="str">
        <f>CONCATENATE(AllWeights5[[#This Row],[bldgtype]],"-",AllWeights5[[#This Row],[bldgloc]],"-",AllWeights5[[#This Row],[bldgvint]])</f>
        <v>ERC-CZ08-2020</v>
      </c>
      <c r="G4793" s="15" t="str">
        <f>CONCATENATE(AllWeights5[[#This Row],[bldgtype]],"-",AllWeights5[[#This Row],[bldgloc]],"-",AllWeights5[[#This Row],[era]])</f>
        <v>ERC-CZ08-rec</v>
      </c>
      <c r="H4793" s="7">
        <v>0.10100000000000001</v>
      </c>
      <c r="I4793" s="8" t="s">
        <v>14</v>
      </c>
      <c r="J4793" s="5">
        <f>SUMIFS(AllWeights5[wt_vint],AllWeights5[bldgtype],AllWeights5[[#This Row],[bldgtype]],AllWeights5[bldgloc],AllWeights5[[#This Row],[bldgloc]],AllWeights5[era],AllWeights5[[#This Row],[era]])</f>
        <v>0.78599999999999992</v>
      </c>
      <c r="K4793" s="16">
        <f>AllWeights5[[#This Row],[wt_vint]]/AllWeights5[[#This Row],[Total Weight (BT, CZ, Era)]]</f>
        <v>0.12849872773536897</v>
      </c>
    </row>
    <row r="4794" spans="1:11" x14ac:dyDescent="0.3">
      <c r="A4794" s="6">
        <v>2020</v>
      </c>
      <c r="B4794" s="7" t="s">
        <v>37</v>
      </c>
      <c r="C4794" s="7" t="s">
        <v>43</v>
      </c>
      <c r="D4794" s="7" t="s">
        <v>32</v>
      </c>
      <c r="E4794" s="7" t="s">
        <v>18</v>
      </c>
      <c r="F4794" s="15" t="str">
        <f>CONCATENATE(AllWeights5[[#This Row],[bldgtype]],"-",AllWeights5[[#This Row],[bldgloc]],"-",AllWeights5[[#This Row],[bldgvint]])</f>
        <v>ERC-CZ08-New</v>
      </c>
      <c r="G4794" s="15" t="str">
        <f>CONCATENATE(AllWeights5[[#This Row],[bldgtype]],"-",AllWeights5[[#This Row],[bldgloc]],"-",AllWeights5[[#This Row],[era]])</f>
        <v>ERC-CZ08-new</v>
      </c>
      <c r="H4794" s="7">
        <v>0.10100000000000001</v>
      </c>
      <c r="I4794" s="8" t="s">
        <v>19</v>
      </c>
      <c r="J4794" s="5">
        <f>SUMIFS(AllWeights5[wt_vint],AllWeights5[bldgtype],AllWeights5[[#This Row],[bldgtype]],AllWeights5[bldgloc],AllWeights5[[#This Row],[bldgloc]],AllWeights5[era],AllWeights5[[#This Row],[era]])</f>
        <v>0.19700000000000001</v>
      </c>
      <c r="K4794" s="16">
        <f>AllWeights5[[#This Row],[wt_vint]]/AllWeights5[[#This Row],[Total Weight (BT, CZ, Era)]]</f>
        <v>0.51269035532994922</v>
      </c>
    </row>
    <row r="4795" spans="1:11" x14ac:dyDescent="0.3">
      <c r="A4795" s="6">
        <v>2020</v>
      </c>
      <c r="B4795" s="7" t="s">
        <v>37</v>
      </c>
      <c r="C4795" s="7" t="s">
        <v>43</v>
      </c>
      <c r="D4795" s="7" t="s">
        <v>33</v>
      </c>
      <c r="E4795" s="7">
        <v>1975</v>
      </c>
      <c r="F4795" s="15" t="str">
        <f>CONCATENATE(AllWeights5[[#This Row],[bldgtype]],"-",AllWeights5[[#This Row],[bldgloc]],"-",AllWeights5[[#This Row],[bldgvint]])</f>
        <v>ERC-CZ09-1975</v>
      </c>
      <c r="G4795" s="15" t="str">
        <f>CONCATENATE(AllWeights5[[#This Row],[bldgtype]],"-",AllWeights5[[#This Row],[bldgloc]],"-",AllWeights5[[#This Row],[era]])</f>
        <v>ERC-CZ09-old</v>
      </c>
      <c r="H4795" s="7">
        <v>17.43</v>
      </c>
      <c r="I4795" s="8" t="s">
        <v>16</v>
      </c>
      <c r="J4795" s="5">
        <f>SUMIFS(AllWeights5[wt_vint],AllWeights5[bldgtype],AllWeights5[[#This Row],[bldgtype]],AllWeights5[bldgloc],AllWeights5[[#This Row],[bldgloc]],AllWeights5[era],AllWeights5[[#This Row],[era]])</f>
        <v>30.088999999999999</v>
      </c>
      <c r="K4795" s="16">
        <f>AllWeights5[[#This Row],[wt_vint]]/AllWeights5[[#This Row],[Total Weight (BT, CZ, Era)]]</f>
        <v>0.57928146498720468</v>
      </c>
    </row>
    <row r="4796" spans="1:11" x14ac:dyDescent="0.3">
      <c r="A4796" s="6">
        <v>2020</v>
      </c>
      <c r="B4796" s="7" t="s">
        <v>37</v>
      </c>
      <c r="C4796" s="7" t="s">
        <v>43</v>
      </c>
      <c r="D4796" s="7" t="s">
        <v>33</v>
      </c>
      <c r="E4796" s="7">
        <v>1985</v>
      </c>
      <c r="F4796" s="15" t="str">
        <f>CONCATENATE(AllWeights5[[#This Row],[bldgtype]],"-",AllWeights5[[#This Row],[bldgloc]],"-",AllWeights5[[#This Row],[bldgvint]])</f>
        <v>ERC-CZ09-1985</v>
      </c>
      <c r="G4796" s="15" t="str">
        <f>CONCATENATE(AllWeights5[[#This Row],[bldgtype]],"-",AllWeights5[[#This Row],[bldgloc]],"-",AllWeights5[[#This Row],[era]])</f>
        <v>ERC-CZ09-old</v>
      </c>
      <c r="H4796" s="7">
        <v>1.4</v>
      </c>
      <c r="I4796" s="8" t="s">
        <v>16</v>
      </c>
      <c r="J4796" s="5">
        <f>SUMIFS(AllWeights5[wt_vint],AllWeights5[bldgtype],AllWeights5[[#This Row],[bldgtype]],AllWeights5[bldgloc],AllWeights5[[#This Row],[bldgloc]],AllWeights5[era],AllWeights5[[#This Row],[era]])</f>
        <v>30.088999999999999</v>
      </c>
      <c r="K4796" s="16">
        <f>AllWeights5[[#This Row],[wt_vint]]/AllWeights5[[#This Row],[Total Weight (BT, CZ, Era)]]</f>
        <v>4.6528631725879892E-2</v>
      </c>
    </row>
    <row r="4797" spans="1:11" x14ac:dyDescent="0.3">
      <c r="A4797" s="6">
        <v>2020</v>
      </c>
      <c r="B4797" s="7" t="s">
        <v>37</v>
      </c>
      <c r="C4797" s="7" t="s">
        <v>43</v>
      </c>
      <c r="D4797" s="7" t="s">
        <v>33</v>
      </c>
      <c r="E4797" s="7">
        <v>1996</v>
      </c>
      <c r="F4797" s="15" t="str">
        <f>CONCATENATE(AllWeights5[[#This Row],[bldgtype]],"-",AllWeights5[[#This Row],[bldgloc]],"-",AllWeights5[[#This Row],[bldgvint]])</f>
        <v>ERC-CZ09-1996</v>
      </c>
      <c r="G4797" s="15" t="str">
        <f>CONCATENATE(AllWeights5[[#This Row],[bldgtype]],"-",AllWeights5[[#This Row],[bldgloc]],"-",AllWeights5[[#This Row],[era]])</f>
        <v>ERC-CZ09-old</v>
      </c>
      <c r="H4797" s="7">
        <v>1.4079999999999999</v>
      </c>
      <c r="I4797" s="8" t="s">
        <v>16</v>
      </c>
      <c r="J4797" s="5">
        <f>SUMIFS(AllWeights5[wt_vint],AllWeights5[bldgtype],AllWeights5[[#This Row],[bldgtype]],AllWeights5[bldgloc],AllWeights5[[#This Row],[bldgloc]],AllWeights5[era],AllWeights5[[#This Row],[era]])</f>
        <v>30.088999999999999</v>
      </c>
      <c r="K4797" s="16">
        <f>AllWeights5[[#This Row],[wt_vint]]/AllWeights5[[#This Row],[Total Weight (BT, CZ, Era)]]</f>
        <v>4.6794509621456343E-2</v>
      </c>
    </row>
    <row r="4798" spans="1:11" x14ac:dyDescent="0.3">
      <c r="A4798" s="6">
        <v>2020</v>
      </c>
      <c r="B4798" s="7" t="s">
        <v>37</v>
      </c>
      <c r="C4798" s="7" t="s">
        <v>43</v>
      </c>
      <c r="D4798" s="7" t="s">
        <v>33</v>
      </c>
      <c r="E4798" s="7">
        <v>2003</v>
      </c>
      <c r="F4798" s="15" t="str">
        <f>CONCATENATE(AllWeights5[[#This Row],[bldgtype]],"-",AllWeights5[[#This Row],[bldgloc]],"-",AllWeights5[[#This Row],[bldgvint]])</f>
        <v>ERC-CZ09-2003</v>
      </c>
      <c r="G4798" s="15" t="str">
        <f>CONCATENATE(AllWeights5[[#This Row],[bldgtype]],"-",AllWeights5[[#This Row],[bldgloc]],"-",AllWeights5[[#This Row],[era]])</f>
        <v>ERC-CZ09-ex</v>
      </c>
      <c r="H4798" s="7">
        <v>1.486</v>
      </c>
      <c r="I4798" s="8" t="s">
        <v>11</v>
      </c>
      <c r="J4798" s="5">
        <f>SUMIFS(AllWeights5[wt_vint],AllWeights5[bldgtype],AllWeights5[[#This Row],[bldgtype]],AllWeights5[bldgloc],AllWeights5[[#This Row],[bldgloc]],AllWeights5[era],AllWeights5[[#This Row],[era]])</f>
        <v>3.7679999999999998</v>
      </c>
      <c r="K4798" s="16">
        <f>AllWeights5[[#This Row],[wt_vint]]/AllWeights5[[#This Row],[Total Weight (BT, CZ, Era)]]</f>
        <v>0.39437367303609344</v>
      </c>
    </row>
    <row r="4799" spans="1:11" x14ac:dyDescent="0.3">
      <c r="A4799" s="6">
        <v>2020</v>
      </c>
      <c r="B4799" s="7" t="s">
        <v>37</v>
      </c>
      <c r="C4799" s="7" t="s">
        <v>43</v>
      </c>
      <c r="D4799" s="7" t="s">
        <v>33</v>
      </c>
      <c r="E4799" s="7">
        <v>2007</v>
      </c>
      <c r="F4799" s="15" t="str">
        <f>CONCATENATE(AllWeights5[[#This Row],[bldgtype]],"-",AllWeights5[[#This Row],[bldgloc]],"-",AllWeights5[[#This Row],[bldgvint]])</f>
        <v>ERC-CZ09-2007</v>
      </c>
      <c r="G4799" s="15" t="str">
        <f>CONCATENATE(AllWeights5[[#This Row],[bldgtype]],"-",AllWeights5[[#This Row],[bldgloc]],"-",AllWeights5[[#This Row],[era]])</f>
        <v>ERC-CZ09-ex</v>
      </c>
      <c r="H4799" s="7">
        <v>0.35499999999999998</v>
      </c>
      <c r="I4799" s="8" t="s">
        <v>11</v>
      </c>
      <c r="J4799" s="5">
        <f>SUMIFS(AllWeights5[wt_vint],AllWeights5[bldgtype],AllWeights5[[#This Row],[bldgtype]],AllWeights5[bldgloc],AllWeights5[[#This Row],[bldgloc]],AllWeights5[era],AllWeights5[[#This Row],[era]])</f>
        <v>3.7679999999999998</v>
      </c>
      <c r="K4799" s="16">
        <f>AllWeights5[[#This Row],[wt_vint]]/AllWeights5[[#This Row],[Total Weight (BT, CZ, Era)]]</f>
        <v>9.4214437367303616E-2</v>
      </c>
    </row>
    <row r="4800" spans="1:11" x14ac:dyDescent="0.3">
      <c r="A4800" s="6">
        <v>2020</v>
      </c>
      <c r="B4800" s="7" t="s">
        <v>37</v>
      </c>
      <c r="C4800" s="7" t="s">
        <v>43</v>
      </c>
      <c r="D4800" s="7" t="s">
        <v>33</v>
      </c>
      <c r="E4800" s="7">
        <v>2011</v>
      </c>
      <c r="F4800" s="15" t="str">
        <f>CONCATENATE(AllWeights5[[#This Row],[bldgtype]],"-",AllWeights5[[#This Row],[bldgloc]],"-",AllWeights5[[#This Row],[bldgvint]])</f>
        <v>ERC-CZ09-2011</v>
      </c>
      <c r="G4800" s="15" t="str">
        <f>CONCATENATE(AllWeights5[[#This Row],[bldgtype]],"-",AllWeights5[[#This Row],[bldgloc]],"-",AllWeights5[[#This Row],[era]])</f>
        <v>ERC-CZ09-ex</v>
      </c>
      <c r="H4800" s="7">
        <v>0.35499999999999998</v>
      </c>
      <c r="I4800" s="8" t="s">
        <v>11</v>
      </c>
      <c r="J4800" s="5">
        <f>SUMIFS(AllWeights5[wt_vint],AllWeights5[bldgtype],AllWeights5[[#This Row],[bldgtype]],AllWeights5[bldgloc],AllWeights5[[#This Row],[bldgloc]],AllWeights5[era],AllWeights5[[#This Row],[era]])</f>
        <v>3.7679999999999998</v>
      </c>
      <c r="K4800" s="16">
        <f>AllWeights5[[#This Row],[wt_vint]]/AllWeights5[[#This Row],[Total Weight (BT, CZ, Era)]]</f>
        <v>9.4214437367303616E-2</v>
      </c>
    </row>
    <row r="4801" spans="1:11" x14ac:dyDescent="0.3">
      <c r="A4801" s="6">
        <v>2020</v>
      </c>
      <c r="B4801" s="7" t="s">
        <v>37</v>
      </c>
      <c r="C4801" s="7" t="s">
        <v>43</v>
      </c>
      <c r="D4801" s="7" t="s">
        <v>33</v>
      </c>
      <c r="E4801" s="7">
        <v>2015</v>
      </c>
      <c r="F4801" s="15" t="str">
        <f>CONCATENATE(AllWeights5[[#This Row],[bldgtype]],"-",AllWeights5[[#This Row],[bldgloc]],"-",AllWeights5[[#This Row],[bldgvint]])</f>
        <v>ERC-CZ09-2015</v>
      </c>
      <c r="G4801" s="15" t="str">
        <f>CONCATENATE(AllWeights5[[#This Row],[bldgtype]],"-",AllWeights5[[#This Row],[bldgloc]],"-",AllWeights5[[#This Row],[era]])</f>
        <v>ERC-CZ09-ex</v>
      </c>
      <c r="H4801" s="7">
        <v>0.26700000000000002</v>
      </c>
      <c r="I4801" s="8" t="s">
        <v>11</v>
      </c>
      <c r="J4801" s="5">
        <f>SUMIFS(AllWeights5[wt_vint],AllWeights5[bldgtype],AllWeights5[[#This Row],[bldgtype]],AllWeights5[bldgloc],AllWeights5[[#This Row],[bldgloc]],AllWeights5[era],AllWeights5[[#This Row],[era]])</f>
        <v>3.7679999999999998</v>
      </c>
      <c r="K4801" s="16">
        <f>AllWeights5[[#This Row],[wt_vint]]/AllWeights5[[#This Row],[Total Weight (BT, CZ, Era)]]</f>
        <v>7.085987261146498E-2</v>
      </c>
    </row>
    <row r="4802" spans="1:11" x14ac:dyDescent="0.3">
      <c r="A4802" s="6">
        <v>2020</v>
      </c>
      <c r="B4802" s="7" t="s">
        <v>37</v>
      </c>
      <c r="C4802" s="7" t="s">
        <v>43</v>
      </c>
      <c r="D4802" s="7" t="s">
        <v>33</v>
      </c>
      <c r="E4802" s="7">
        <v>2017</v>
      </c>
      <c r="F4802" s="15" t="str">
        <f>CONCATENATE(AllWeights5[[#This Row],[bldgtype]],"-",AllWeights5[[#This Row],[bldgloc]],"-",AllWeights5[[#This Row],[bldgvint]])</f>
        <v>ERC-CZ09-2017</v>
      </c>
      <c r="G4802" s="15" t="str">
        <f>CONCATENATE(AllWeights5[[#This Row],[bldgtype]],"-",AllWeights5[[#This Row],[bldgloc]],"-",AllWeights5[[#This Row],[era]])</f>
        <v>ERC-CZ09-rec</v>
      </c>
      <c r="H4802" s="7">
        <v>0.26700000000000002</v>
      </c>
      <c r="I4802" s="8" t="s">
        <v>14</v>
      </c>
      <c r="J4802" s="5">
        <f>SUMIFS(AllWeights5[wt_vint],AllWeights5[bldgtype],AllWeights5[[#This Row],[bldgtype]],AllWeights5[bldgloc],AllWeights5[[#This Row],[bldgloc]],AllWeights5[era],AllWeights5[[#This Row],[era]])</f>
        <v>0.55999999999999994</v>
      </c>
      <c r="K4802" s="16">
        <f>AllWeights5[[#This Row],[wt_vint]]/AllWeights5[[#This Row],[Total Weight (BT, CZ, Era)]]</f>
        <v>0.47678571428571437</v>
      </c>
    </row>
    <row r="4803" spans="1:11" x14ac:dyDescent="0.3">
      <c r="A4803" s="6">
        <v>2020</v>
      </c>
      <c r="B4803" s="7" t="s">
        <v>37</v>
      </c>
      <c r="C4803" s="7" t="s">
        <v>43</v>
      </c>
      <c r="D4803" s="7" t="s">
        <v>33</v>
      </c>
      <c r="E4803" s="7">
        <v>2020</v>
      </c>
      <c r="F4803" s="15" t="str">
        <f>CONCATENATE(AllWeights5[[#This Row],[bldgtype]],"-",AllWeights5[[#This Row],[bldgloc]],"-",AllWeights5[[#This Row],[bldgvint]])</f>
        <v>ERC-CZ09-2020</v>
      </c>
      <c r="G4803" s="15" t="str">
        <f>CONCATENATE(AllWeights5[[#This Row],[bldgtype]],"-",AllWeights5[[#This Row],[bldgloc]],"-",AllWeights5[[#This Row],[era]])</f>
        <v>ERC-CZ09-rec</v>
      </c>
      <c r="H4803" s="7">
        <v>8.8999999999999996E-2</v>
      </c>
      <c r="I4803" s="8" t="s">
        <v>14</v>
      </c>
      <c r="J4803" s="5">
        <f>SUMIFS(AllWeights5[wt_vint],AllWeights5[bldgtype],AllWeights5[[#This Row],[bldgtype]],AllWeights5[bldgloc],AllWeights5[[#This Row],[bldgloc]],AllWeights5[era],AllWeights5[[#This Row],[era]])</f>
        <v>0.55999999999999994</v>
      </c>
      <c r="K4803" s="16">
        <f>AllWeights5[[#This Row],[wt_vint]]/AllWeights5[[#This Row],[Total Weight (BT, CZ, Era)]]</f>
        <v>0.15892857142857145</v>
      </c>
    </row>
    <row r="4804" spans="1:11" x14ac:dyDescent="0.3">
      <c r="A4804" s="6">
        <v>2020</v>
      </c>
      <c r="B4804" s="7" t="s">
        <v>37</v>
      </c>
      <c r="C4804" s="7" t="s">
        <v>43</v>
      </c>
      <c r="D4804" s="7" t="s">
        <v>33</v>
      </c>
      <c r="E4804" s="7" t="s">
        <v>18</v>
      </c>
      <c r="F4804" s="15" t="str">
        <f>CONCATENATE(AllWeights5[[#This Row],[bldgtype]],"-",AllWeights5[[#This Row],[bldgloc]],"-",AllWeights5[[#This Row],[bldgvint]])</f>
        <v>ERC-CZ09-New</v>
      </c>
      <c r="G4804" s="15" t="str">
        <f>CONCATENATE(AllWeights5[[#This Row],[bldgtype]],"-",AllWeights5[[#This Row],[bldgloc]],"-",AllWeights5[[#This Row],[era]])</f>
        <v>ERC-CZ09-new</v>
      </c>
      <c r="H4804" s="7">
        <v>8.8999999999999996E-2</v>
      </c>
      <c r="I4804" s="8" t="s">
        <v>19</v>
      </c>
      <c r="J4804" s="5">
        <f>SUMIFS(AllWeights5[wt_vint],AllWeights5[bldgtype],AllWeights5[[#This Row],[bldgtype]],AllWeights5[bldgloc],AllWeights5[[#This Row],[bldgloc]],AllWeights5[era],AllWeights5[[#This Row],[era]])</f>
        <v>0.13999999999999999</v>
      </c>
      <c r="K4804" s="16">
        <f>AllWeights5[[#This Row],[wt_vint]]/AllWeights5[[#This Row],[Total Weight (BT, CZ, Era)]]</f>
        <v>0.63571428571428579</v>
      </c>
    </row>
    <row r="4805" spans="1:11" x14ac:dyDescent="0.3">
      <c r="A4805" s="6">
        <v>2020</v>
      </c>
      <c r="B4805" s="7" t="s">
        <v>37</v>
      </c>
      <c r="C4805" s="7" t="s">
        <v>43</v>
      </c>
      <c r="D4805" s="7" t="s">
        <v>34</v>
      </c>
      <c r="E4805" s="7">
        <v>1975</v>
      </c>
      <c r="F4805" s="15" t="str">
        <f>CONCATENATE(AllWeights5[[#This Row],[bldgtype]],"-",AllWeights5[[#This Row],[bldgloc]],"-",AllWeights5[[#This Row],[bldgvint]])</f>
        <v>ERC-CZ10-1975</v>
      </c>
      <c r="G4805" s="15" t="str">
        <f>CONCATENATE(AllWeights5[[#This Row],[bldgtype]],"-",AllWeights5[[#This Row],[bldgloc]],"-",AllWeights5[[#This Row],[era]])</f>
        <v>ERC-CZ10-old</v>
      </c>
      <c r="H4805" s="7">
        <v>5.5979999999999999</v>
      </c>
      <c r="I4805" s="8" t="s">
        <v>16</v>
      </c>
      <c r="J4805" s="5">
        <f>SUMIFS(AllWeights5[wt_vint],AllWeights5[bldgtype],AllWeights5[[#This Row],[bldgtype]],AllWeights5[bldgloc],AllWeights5[[#This Row],[bldgloc]],AllWeights5[era],AllWeights5[[#This Row],[era]])</f>
        <v>24.833999999999996</v>
      </c>
      <c r="K4805" s="16">
        <f>AllWeights5[[#This Row],[wt_vint]]/AllWeights5[[#This Row],[Total Weight (BT, CZ, Era)]]</f>
        <v>0.22541676733510513</v>
      </c>
    </row>
    <row r="4806" spans="1:11" x14ac:dyDescent="0.3">
      <c r="A4806" s="6">
        <v>2020</v>
      </c>
      <c r="B4806" s="7" t="s">
        <v>37</v>
      </c>
      <c r="C4806" s="7" t="s">
        <v>43</v>
      </c>
      <c r="D4806" s="7" t="s">
        <v>34</v>
      </c>
      <c r="E4806" s="7">
        <v>1985</v>
      </c>
      <c r="F4806" s="15" t="str">
        <f>CONCATENATE(AllWeights5[[#This Row],[bldgtype]],"-",AllWeights5[[#This Row],[bldgloc]],"-",AllWeights5[[#This Row],[bldgvint]])</f>
        <v>ERC-CZ10-1985</v>
      </c>
      <c r="G4806" s="15" t="str">
        <f>CONCATENATE(AllWeights5[[#This Row],[bldgtype]],"-",AllWeights5[[#This Row],[bldgloc]],"-",AllWeights5[[#This Row],[era]])</f>
        <v>ERC-CZ10-old</v>
      </c>
      <c r="H4806" s="7">
        <v>2.3980000000000001</v>
      </c>
      <c r="I4806" s="8" t="s">
        <v>16</v>
      </c>
      <c r="J4806" s="5">
        <f>SUMIFS(AllWeights5[wt_vint],AllWeights5[bldgtype],AllWeights5[[#This Row],[bldgtype]],AllWeights5[bldgloc],AllWeights5[[#This Row],[bldgloc]],AllWeights5[era],AllWeights5[[#This Row],[era]])</f>
        <v>24.833999999999996</v>
      </c>
      <c r="K4806" s="16">
        <f>AllWeights5[[#This Row],[wt_vint]]/AllWeights5[[#This Row],[Total Weight (BT, CZ, Era)]]</f>
        <v>9.656116614319081E-2</v>
      </c>
    </row>
    <row r="4807" spans="1:11" x14ac:dyDescent="0.3">
      <c r="A4807" s="6">
        <v>2020</v>
      </c>
      <c r="B4807" s="7" t="s">
        <v>37</v>
      </c>
      <c r="C4807" s="7" t="s">
        <v>43</v>
      </c>
      <c r="D4807" s="7" t="s">
        <v>34</v>
      </c>
      <c r="E4807" s="7">
        <v>1996</v>
      </c>
      <c r="F4807" s="15" t="str">
        <f>CONCATENATE(AllWeights5[[#This Row],[bldgtype]],"-",AllWeights5[[#This Row],[bldgloc]],"-",AllWeights5[[#This Row],[bldgvint]])</f>
        <v>ERC-CZ10-1996</v>
      </c>
      <c r="G4807" s="15" t="str">
        <f>CONCATENATE(AllWeights5[[#This Row],[bldgtype]],"-",AllWeights5[[#This Row],[bldgloc]],"-",AllWeights5[[#This Row],[era]])</f>
        <v>ERC-CZ10-old</v>
      </c>
      <c r="H4807" s="7">
        <v>2.4319999999999999</v>
      </c>
      <c r="I4807" s="8" t="s">
        <v>16</v>
      </c>
      <c r="J4807" s="5">
        <f>SUMIFS(AllWeights5[wt_vint],AllWeights5[bldgtype],AllWeights5[[#This Row],[bldgtype]],AllWeights5[bldgloc],AllWeights5[[#This Row],[bldgloc]],AllWeights5[era],AllWeights5[[#This Row],[era]])</f>
        <v>24.833999999999996</v>
      </c>
      <c r="K4807" s="16">
        <f>AllWeights5[[#This Row],[wt_vint]]/AllWeights5[[#This Row],[Total Weight (BT, CZ, Era)]]</f>
        <v>9.7930256905854884E-2</v>
      </c>
    </row>
    <row r="4808" spans="1:11" x14ac:dyDescent="0.3">
      <c r="A4808" s="6">
        <v>2020</v>
      </c>
      <c r="B4808" s="7" t="s">
        <v>37</v>
      </c>
      <c r="C4808" s="7" t="s">
        <v>43</v>
      </c>
      <c r="D4808" s="7" t="s">
        <v>34</v>
      </c>
      <c r="E4808" s="7">
        <v>2003</v>
      </c>
      <c r="F4808" s="15" t="str">
        <f>CONCATENATE(AllWeights5[[#This Row],[bldgtype]],"-",AllWeights5[[#This Row],[bldgloc]],"-",AllWeights5[[#This Row],[bldgvint]])</f>
        <v>ERC-CZ10-2003</v>
      </c>
      <c r="G4808" s="15" t="str">
        <f>CONCATENATE(AllWeights5[[#This Row],[bldgtype]],"-",AllWeights5[[#This Row],[bldgloc]],"-",AllWeights5[[#This Row],[era]])</f>
        <v>ERC-CZ10-ex</v>
      </c>
      <c r="H4808" s="7">
        <v>2.2480000000000002</v>
      </c>
      <c r="I4808" s="8" t="s">
        <v>11</v>
      </c>
      <c r="J4808" s="5">
        <f>SUMIFS(AllWeights5[wt_vint],AllWeights5[bldgtype],AllWeights5[[#This Row],[bldgtype]],AllWeights5[bldgloc],AllWeights5[[#This Row],[bldgloc]],AllWeights5[era],AllWeights5[[#This Row],[era]])</f>
        <v>8.4500000000000011</v>
      </c>
      <c r="K4808" s="16">
        <f>AllWeights5[[#This Row],[wt_vint]]/AllWeights5[[#This Row],[Total Weight (BT, CZ, Era)]]</f>
        <v>0.26603550295857986</v>
      </c>
    </row>
    <row r="4809" spans="1:11" x14ac:dyDescent="0.3">
      <c r="A4809" s="6">
        <v>2020</v>
      </c>
      <c r="B4809" s="7" t="s">
        <v>37</v>
      </c>
      <c r="C4809" s="7" t="s">
        <v>43</v>
      </c>
      <c r="D4809" s="7" t="s">
        <v>34</v>
      </c>
      <c r="E4809" s="7">
        <v>2007</v>
      </c>
      <c r="F4809" s="15" t="str">
        <f>CONCATENATE(AllWeights5[[#This Row],[bldgtype]],"-",AllWeights5[[#This Row],[bldgloc]],"-",AllWeights5[[#This Row],[bldgvint]])</f>
        <v>ERC-CZ10-2007</v>
      </c>
      <c r="G4809" s="15" t="str">
        <f>CONCATENATE(AllWeights5[[#This Row],[bldgtype]],"-",AllWeights5[[#This Row],[bldgloc]],"-",AllWeights5[[#This Row],[era]])</f>
        <v>ERC-CZ10-ex</v>
      </c>
      <c r="H4809" s="7">
        <v>0.56999999999999995</v>
      </c>
      <c r="I4809" s="8" t="s">
        <v>11</v>
      </c>
      <c r="J4809" s="5">
        <f>SUMIFS(AllWeights5[wt_vint],AllWeights5[bldgtype],AllWeights5[[#This Row],[bldgtype]],AllWeights5[bldgloc],AllWeights5[[#This Row],[bldgloc]],AllWeights5[era],AllWeights5[[#This Row],[era]])</f>
        <v>8.4500000000000011</v>
      </c>
      <c r="K4809" s="16">
        <f>AllWeights5[[#This Row],[wt_vint]]/AllWeights5[[#This Row],[Total Weight (BT, CZ, Era)]]</f>
        <v>6.745562130177514E-2</v>
      </c>
    </row>
    <row r="4810" spans="1:11" x14ac:dyDescent="0.3">
      <c r="A4810" s="6">
        <v>2020</v>
      </c>
      <c r="B4810" s="7" t="s">
        <v>37</v>
      </c>
      <c r="C4810" s="7" t="s">
        <v>43</v>
      </c>
      <c r="D4810" s="7" t="s">
        <v>34</v>
      </c>
      <c r="E4810" s="7">
        <v>2011</v>
      </c>
      <c r="F4810" s="15" t="str">
        <f>CONCATENATE(AllWeights5[[#This Row],[bldgtype]],"-",AllWeights5[[#This Row],[bldgloc]],"-",AllWeights5[[#This Row],[bldgvint]])</f>
        <v>ERC-CZ10-2011</v>
      </c>
      <c r="G4810" s="15" t="str">
        <f>CONCATENATE(AllWeights5[[#This Row],[bldgtype]],"-",AllWeights5[[#This Row],[bldgloc]],"-",AllWeights5[[#This Row],[era]])</f>
        <v>ERC-CZ10-ex</v>
      </c>
      <c r="H4810" s="7">
        <v>0.56999999999999995</v>
      </c>
      <c r="I4810" s="8" t="s">
        <v>11</v>
      </c>
      <c r="J4810" s="5">
        <f>SUMIFS(AllWeights5[wt_vint],AllWeights5[bldgtype],AllWeights5[[#This Row],[bldgtype]],AllWeights5[bldgloc],AllWeights5[[#This Row],[bldgloc]],AllWeights5[era],AllWeights5[[#This Row],[era]])</f>
        <v>8.4500000000000011</v>
      </c>
      <c r="K4810" s="16">
        <f>AllWeights5[[#This Row],[wt_vint]]/AllWeights5[[#This Row],[Total Weight (BT, CZ, Era)]]</f>
        <v>6.745562130177514E-2</v>
      </c>
    </row>
    <row r="4811" spans="1:11" x14ac:dyDescent="0.3">
      <c r="A4811" s="6">
        <v>2020</v>
      </c>
      <c r="B4811" s="7" t="s">
        <v>37</v>
      </c>
      <c r="C4811" s="7" t="s">
        <v>43</v>
      </c>
      <c r="D4811" s="7" t="s">
        <v>34</v>
      </c>
      <c r="E4811" s="7">
        <v>2015</v>
      </c>
      <c r="F4811" s="15" t="str">
        <f>CONCATENATE(AllWeights5[[#This Row],[bldgtype]],"-",AllWeights5[[#This Row],[bldgloc]],"-",AllWeights5[[#This Row],[bldgvint]])</f>
        <v>ERC-CZ10-2015</v>
      </c>
      <c r="G4811" s="15" t="str">
        <f>CONCATENATE(AllWeights5[[#This Row],[bldgtype]],"-",AllWeights5[[#This Row],[bldgloc]],"-",AllWeights5[[#This Row],[era]])</f>
        <v>ERC-CZ10-ex</v>
      </c>
      <c r="H4811" s="7">
        <v>0.42699999999999999</v>
      </c>
      <c r="I4811" s="8" t="s">
        <v>11</v>
      </c>
      <c r="J4811" s="5">
        <f>SUMIFS(AllWeights5[wt_vint],AllWeights5[bldgtype],AllWeights5[[#This Row],[bldgtype]],AllWeights5[bldgloc],AllWeights5[[#This Row],[bldgloc]],AllWeights5[era],AllWeights5[[#This Row],[era]])</f>
        <v>8.4500000000000011</v>
      </c>
      <c r="K4811" s="16">
        <f>AllWeights5[[#This Row],[wt_vint]]/AllWeights5[[#This Row],[Total Weight (BT, CZ, Era)]]</f>
        <v>5.0532544378698217E-2</v>
      </c>
    </row>
    <row r="4812" spans="1:11" x14ac:dyDescent="0.3">
      <c r="A4812" s="6">
        <v>2020</v>
      </c>
      <c r="B4812" s="7" t="s">
        <v>37</v>
      </c>
      <c r="C4812" s="7" t="s">
        <v>43</v>
      </c>
      <c r="D4812" s="7" t="s">
        <v>34</v>
      </c>
      <c r="E4812" s="7">
        <v>2017</v>
      </c>
      <c r="F4812" s="15" t="str">
        <f>CONCATENATE(AllWeights5[[#This Row],[bldgtype]],"-",AllWeights5[[#This Row],[bldgloc]],"-",AllWeights5[[#This Row],[bldgvint]])</f>
        <v>ERC-CZ10-2017</v>
      </c>
      <c r="G4812" s="15" t="str">
        <f>CONCATENATE(AllWeights5[[#This Row],[bldgtype]],"-",AllWeights5[[#This Row],[bldgloc]],"-",AllWeights5[[#This Row],[era]])</f>
        <v>ERC-CZ10-rec</v>
      </c>
      <c r="H4812" s="7">
        <v>0.42699999999999999</v>
      </c>
      <c r="I4812" s="8" t="s">
        <v>14</v>
      </c>
      <c r="J4812" s="5">
        <f>SUMIFS(AllWeights5[wt_vint],AllWeights5[bldgtype],AllWeights5[[#This Row],[bldgtype]],AllWeights5[bldgloc],AllWeights5[[#This Row],[bldgloc]],AllWeights5[era],AllWeights5[[#This Row],[era]])</f>
        <v>1.2509999999999999</v>
      </c>
      <c r="K4812" s="16">
        <f>AllWeights5[[#This Row],[wt_vint]]/AllWeights5[[#This Row],[Total Weight (BT, CZ, Era)]]</f>
        <v>0.34132693844924061</v>
      </c>
    </row>
    <row r="4813" spans="1:11" x14ac:dyDescent="0.3">
      <c r="A4813" s="6">
        <v>2020</v>
      </c>
      <c r="B4813" s="7" t="s">
        <v>37</v>
      </c>
      <c r="C4813" s="7" t="s">
        <v>43</v>
      </c>
      <c r="D4813" s="7" t="s">
        <v>34</v>
      </c>
      <c r="E4813" s="7">
        <v>2020</v>
      </c>
      <c r="F4813" s="15" t="str">
        <f>CONCATENATE(AllWeights5[[#This Row],[bldgtype]],"-",AllWeights5[[#This Row],[bldgloc]],"-",AllWeights5[[#This Row],[bldgvint]])</f>
        <v>ERC-CZ10-2020</v>
      </c>
      <c r="G4813" s="15" t="str">
        <f>CONCATENATE(AllWeights5[[#This Row],[bldgtype]],"-",AllWeights5[[#This Row],[bldgloc]],"-",AllWeights5[[#This Row],[era]])</f>
        <v>ERC-CZ10-rec</v>
      </c>
      <c r="H4813" s="7">
        <v>0.14199999999999999</v>
      </c>
      <c r="I4813" s="8" t="s">
        <v>14</v>
      </c>
      <c r="J4813" s="5">
        <f>SUMIFS(AllWeights5[wt_vint],AllWeights5[bldgtype],AllWeights5[[#This Row],[bldgtype]],AllWeights5[bldgloc],AllWeights5[[#This Row],[bldgloc]],AllWeights5[era],AllWeights5[[#This Row],[era]])</f>
        <v>1.2509999999999999</v>
      </c>
      <c r="K4813" s="16">
        <f>AllWeights5[[#This Row],[wt_vint]]/AllWeights5[[#This Row],[Total Weight (BT, CZ, Era)]]</f>
        <v>0.1135091926458833</v>
      </c>
    </row>
    <row r="4814" spans="1:11" x14ac:dyDescent="0.3">
      <c r="A4814" s="6">
        <v>2020</v>
      </c>
      <c r="B4814" s="7" t="s">
        <v>37</v>
      </c>
      <c r="C4814" s="7" t="s">
        <v>43</v>
      </c>
      <c r="D4814" s="7" t="s">
        <v>34</v>
      </c>
      <c r="E4814" s="7" t="s">
        <v>18</v>
      </c>
      <c r="F4814" s="15" t="str">
        <f>CONCATENATE(AllWeights5[[#This Row],[bldgtype]],"-",AllWeights5[[#This Row],[bldgloc]],"-",AllWeights5[[#This Row],[bldgvint]])</f>
        <v>ERC-CZ10-New</v>
      </c>
      <c r="G4814" s="15" t="str">
        <f>CONCATENATE(AllWeights5[[#This Row],[bldgtype]],"-",AllWeights5[[#This Row],[bldgloc]],"-",AllWeights5[[#This Row],[era]])</f>
        <v>ERC-CZ10-new</v>
      </c>
      <c r="H4814" s="7">
        <v>0.14199999999999999</v>
      </c>
      <c r="I4814" s="8" t="s">
        <v>19</v>
      </c>
      <c r="J4814" s="5">
        <f>SUMIFS(AllWeights5[wt_vint],AllWeights5[bldgtype],AllWeights5[[#This Row],[bldgtype]],AllWeights5[bldgloc],AllWeights5[[#This Row],[bldgloc]],AllWeights5[era],AllWeights5[[#This Row],[era]])</f>
        <v>0.312</v>
      </c>
      <c r="K4814" s="16">
        <f>AllWeights5[[#This Row],[wt_vint]]/AllWeights5[[#This Row],[Total Weight (BT, CZ, Era)]]</f>
        <v>0.45512820512820507</v>
      </c>
    </row>
    <row r="4815" spans="1:11" x14ac:dyDescent="0.3">
      <c r="A4815" s="6">
        <v>2020</v>
      </c>
      <c r="B4815" s="7" t="s">
        <v>37</v>
      </c>
      <c r="C4815" s="7" t="s">
        <v>43</v>
      </c>
      <c r="D4815" s="7" t="s">
        <v>26</v>
      </c>
      <c r="E4815" s="7">
        <v>1975</v>
      </c>
      <c r="F4815" s="15" t="str">
        <f>CONCATENATE(AllWeights5[[#This Row],[bldgtype]],"-",AllWeights5[[#This Row],[bldgloc]],"-",AllWeights5[[#This Row],[bldgvint]])</f>
        <v>ERC-CZ13-1975</v>
      </c>
      <c r="G4815" s="15" t="str">
        <f>CONCATENATE(AllWeights5[[#This Row],[bldgtype]],"-",AllWeights5[[#This Row],[bldgloc]],"-",AllWeights5[[#This Row],[era]])</f>
        <v>ERC-CZ13-old</v>
      </c>
      <c r="H4815" s="7">
        <v>1.468</v>
      </c>
      <c r="I4815" s="8" t="s">
        <v>16</v>
      </c>
      <c r="J4815" s="5">
        <f>SUMIFS(AllWeights5[wt_vint],AllWeights5[bldgtype],AllWeights5[[#This Row],[bldgtype]],AllWeights5[bldgloc],AllWeights5[[#This Row],[bldgloc]],AllWeights5[era],AllWeights5[[#This Row],[era]])</f>
        <v>14.311000000000002</v>
      </c>
      <c r="K4815" s="16">
        <f>AllWeights5[[#This Row],[wt_vint]]/AllWeights5[[#This Row],[Total Weight (BT, CZ, Era)]]</f>
        <v>0.10257843616798265</v>
      </c>
    </row>
    <row r="4816" spans="1:11" x14ac:dyDescent="0.3">
      <c r="A4816" s="6">
        <v>2020</v>
      </c>
      <c r="B4816" s="7" t="s">
        <v>37</v>
      </c>
      <c r="C4816" s="7" t="s">
        <v>43</v>
      </c>
      <c r="D4816" s="7" t="s">
        <v>26</v>
      </c>
      <c r="E4816" s="7">
        <v>1985</v>
      </c>
      <c r="F4816" s="15" t="str">
        <f>CONCATENATE(AllWeights5[[#This Row],[bldgtype]],"-",AllWeights5[[#This Row],[bldgloc]],"-",AllWeights5[[#This Row],[bldgvint]])</f>
        <v>ERC-CZ13-1985</v>
      </c>
      <c r="G4816" s="15" t="str">
        <f>CONCATENATE(AllWeights5[[#This Row],[bldgtype]],"-",AllWeights5[[#This Row],[bldgloc]],"-",AllWeights5[[#This Row],[era]])</f>
        <v>ERC-CZ13-old</v>
      </c>
      <c r="H4816" s="7">
        <v>0.35799999999999998</v>
      </c>
      <c r="I4816" s="8" t="s">
        <v>16</v>
      </c>
      <c r="J4816" s="5">
        <f>SUMIFS(AllWeights5[wt_vint],AllWeights5[bldgtype],AllWeights5[[#This Row],[bldgtype]],AllWeights5[bldgloc],AllWeights5[[#This Row],[bldgloc]],AllWeights5[era],AllWeights5[[#This Row],[era]])</f>
        <v>14.311000000000002</v>
      </c>
      <c r="K4816" s="16">
        <f>AllWeights5[[#This Row],[wt_vint]]/AllWeights5[[#This Row],[Total Weight (BT, CZ, Era)]]</f>
        <v>2.5015722171755989E-2</v>
      </c>
    </row>
    <row r="4817" spans="1:11" x14ac:dyDescent="0.3">
      <c r="A4817" s="6">
        <v>2020</v>
      </c>
      <c r="B4817" s="7" t="s">
        <v>37</v>
      </c>
      <c r="C4817" s="7" t="s">
        <v>43</v>
      </c>
      <c r="D4817" s="7" t="s">
        <v>26</v>
      </c>
      <c r="E4817" s="7">
        <v>1996</v>
      </c>
      <c r="F4817" s="15" t="str">
        <f>CONCATENATE(AllWeights5[[#This Row],[bldgtype]],"-",AllWeights5[[#This Row],[bldgloc]],"-",AllWeights5[[#This Row],[bldgvint]])</f>
        <v>ERC-CZ13-1996</v>
      </c>
      <c r="G4817" s="15" t="str">
        <f>CONCATENATE(AllWeights5[[#This Row],[bldgtype]],"-",AllWeights5[[#This Row],[bldgloc]],"-",AllWeights5[[#This Row],[era]])</f>
        <v>ERC-CZ13-old</v>
      </c>
      <c r="H4817" s="7">
        <v>0.45800000000000002</v>
      </c>
      <c r="I4817" s="8" t="s">
        <v>16</v>
      </c>
      <c r="J4817" s="5">
        <f>SUMIFS(AllWeights5[wt_vint],AllWeights5[bldgtype],AllWeights5[[#This Row],[bldgtype]],AllWeights5[bldgloc],AllWeights5[[#This Row],[bldgloc]],AllWeights5[era],AllWeights5[[#This Row],[era]])</f>
        <v>14.311000000000002</v>
      </c>
      <c r="K4817" s="16">
        <f>AllWeights5[[#This Row],[wt_vint]]/AllWeights5[[#This Row],[Total Weight (BT, CZ, Era)]]</f>
        <v>3.200335406330794E-2</v>
      </c>
    </row>
    <row r="4818" spans="1:11" x14ac:dyDescent="0.3">
      <c r="A4818" s="6">
        <v>2020</v>
      </c>
      <c r="B4818" s="7" t="s">
        <v>37</v>
      </c>
      <c r="C4818" s="7" t="s">
        <v>43</v>
      </c>
      <c r="D4818" s="7" t="s">
        <v>26</v>
      </c>
      <c r="E4818" s="7">
        <v>2003</v>
      </c>
      <c r="F4818" s="15" t="str">
        <f>CONCATENATE(AllWeights5[[#This Row],[bldgtype]],"-",AllWeights5[[#This Row],[bldgloc]],"-",AllWeights5[[#This Row],[bldgvint]])</f>
        <v>ERC-CZ13-2003</v>
      </c>
      <c r="G4818" s="15" t="str">
        <f>CONCATENATE(AllWeights5[[#This Row],[bldgtype]],"-",AllWeights5[[#This Row],[bldgloc]],"-",AllWeights5[[#This Row],[era]])</f>
        <v>ERC-CZ13-ex</v>
      </c>
      <c r="H4818" s="7">
        <v>0.28000000000000003</v>
      </c>
      <c r="I4818" s="8" t="s">
        <v>11</v>
      </c>
      <c r="J4818" s="5">
        <f>SUMIFS(AllWeights5[wt_vint],AllWeights5[bldgtype],AllWeights5[[#This Row],[bldgtype]],AllWeights5[bldgloc],AllWeights5[[#This Row],[bldgloc]],AllWeights5[era],AllWeights5[[#This Row],[era]])</f>
        <v>3.4259999999999997</v>
      </c>
      <c r="K4818" s="16">
        <f>AllWeights5[[#This Row],[wt_vint]]/AllWeights5[[#This Row],[Total Weight (BT, CZ, Era)]]</f>
        <v>8.1727962638645665E-2</v>
      </c>
    </row>
    <row r="4819" spans="1:11" x14ac:dyDescent="0.3">
      <c r="A4819" s="6">
        <v>2020</v>
      </c>
      <c r="B4819" s="7" t="s">
        <v>37</v>
      </c>
      <c r="C4819" s="7" t="s">
        <v>43</v>
      </c>
      <c r="D4819" s="7" t="s">
        <v>26</v>
      </c>
      <c r="E4819" s="7">
        <v>2007</v>
      </c>
      <c r="F4819" s="15" t="str">
        <f>CONCATENATE(AllWeights5[[#This Row],[bldgtype]],"-",AllWeights5[[#This Row],[bldgloc]],"-",AllWeights5[[#This Row],[bldgvint]])</f>
        <v>ERC-CZ13-2007</v>
      </c>
      <c r="G4819" s="15" t="str">
        <f>CONCATENATE(AllWeights5[[#This Row],[bldgtype]],"-",AllWeights5[[#This Row],[bldgloc]],"-",AllWeights5[[#This Row],[era]])</f>
        <v>ERC-CZ13-ex</v>
      </c>
      <c r="H4819" s="7">
        <v>0.125</v>
      </c>
      <c r="I4819" s="8" t="s">
        <v>11</v>
      </c>
      <c r="J4819" s="5">
        <f>SUMIFS(AllWeights5[wt_vint],AllWeights5[bldgtype],AllWeights5[[#This Row],[bldgtype]],AllWeights5[bldgloc],AllWeights5[[#This Row],[bldgloc]],AllWeights5[era],AllWeights5[[#This Row],[era]])</f>
        <v>3.4259999999999997</v>
      </c>
      <c r="K4819" s="16">
        <f>AllWeights5[[#This Row],[wt_vint]]/AllWeights5[[#This Row],[Total Weight (BT, CZ, Era)]]</f>
        <v>3.6485697606538241E-2</v>
      </c>
    </row>
    <row r="4820" spans="1:11" x14ac:dyDescent="0.3">
      <c r="A4820" s="6">
        <v>2020</v>
      </c>
      <c r="B4820" s="7" t="s">
        <v>37</v>
      </c>
      <c r="C4820" s="7" t="s">
        <v>43</v>
      </c>
      <c r="D4820" s="7" t="s">
        <v>26</v>
      </c>
      <c r="E4820" s="7">
        <v>2011</v>
      </c>
      <c r="F4820" s="15" t="str">
        <f>CONCATENATE(AllWeights5[[#This Row],[bldgtype]],"-",AllWeights5[[#This Row],[bldgloc]],"-",AllWeights5[[#This Row],[bldgvint]])</f>
        <v>ERC-CZ13-2011</v>
      </c>
      <c r="G4820" s="15" t="str">
        <f>CONCATENATE(AllWeights5[[#This Row],[bldgtype]],"-",AllWeights5[[#This Row],[bldgloc]],"-",AllWeights5[[#This Row],[era]])</f>
        <v>ERC-CZ13-ex</v>
      </c>
      <c r="H4820" s="7">
        <v>0.125</v>
      </c>
      <c r="I4820" s="8" t="s">
        <v>11</v>
      </c>
      <c r="J4820" s="5">
        <f>SUMIFS(AllWeights5[wt_vint],AllWeights5[bldgtype],AllWeights5[[#This Row],[bldgtype]],AllWeights5[bldgloc],AllWeights5[[#This Row],[bldgloc]],AllWeights5[era],AllWeights5[[#This Row],[era]])</f>
        <v>3.4259999999999997</v>
      </c>
      <c r="K4820" s="16">
        <f>AllWeights5[[#This Row],[wt_vint]]/AllWeights5[[#This Row],[Total Weight (BT, CZ, Era)]]</f>
        <v>3.6485697606538241E-2</v>
      </c>
    </row>
    <row r="4821" spans="1:11" x14ac:dyDescent="0.3">
      <c r="A4821" s="6">
        <v>2020</v>
      </c>
      <c r="B4821" s="7" t="s">
        <v>37</v>
      </c>
      <c r="C4821" s="7" t="s">
        <v>43</v>
      </c>
      <c r="D4821" s="7" t="s">
        <v>26</v>
      </c>
      <c r="E4821" s="7">
        <v>2015</v>
      </c>
      <c r="F4821" s="15" t="str">
        <f>CONCATENATE(AllWeights5[[#This Row],[bldgtype]],"-",AllWeights5[[#This Row],[bldgloc]],"-",AllWeights5[[#This Row],[bldgvint]])</f>
        <v>ERC-CZ13-2015</v>
      </c>
      <c r="G4821" s="15" t="str">
        <f>CONCATENATE(AllWeights5[[#This Row],[bldgtype]],"-",AllWeights5[[#This Row],[bldgloc]],"-",AllWeights5[[#This Row],[era]])</f>
        <v>ERC-CZ13-ex</v>
      </c>
      <c r="H4821" s="7">
        <v>9.4E-2</v>
      </c>
      <c r="I4821" s="8" t="s">
        <v>11</v>
      </c>
      <c r="J4821" s="5">
        <f>SUMIFS(AllWeights5[wt_vint],AllWeights5[bldgtype],AllWeights5[[#This Row],[bldgtype]],AllWeights5[bldgloc],AllWeights5[[#This Row],[bldgloc]],AllWeights5[era],AllWeights5[[#This Row],[era]])</f>
        <v>3.4259999999999997</v>
      </c>
      <c r="K4821" s="16">
        <f>AllWeights5[[#This Row],[wt_vint]]/AllWeights5[[#This Row],[Total Weight (BT, CZ, Era)]]</f>
        <v>2.7437244600116758E-2</v>
      </c>
    </row>
    <row r="4822" spans="1:11" x14ac:dyDescent="0.3">
      <c r="A4822" s="6">
        <v>2020</v>
      </c>
      <c r="B4822" s="7" t="s">
        <v>37</v>
      </c>
      <c r="C4822" s="7" t="s">
        <v>43</v>
      </c>
      <c r="D4822" s="7" t="s">
        <v>26</v>
      </c>
      <c r="E4822" s="7">
        <v>2017</v>
      </c>
      <c r="F4822" s="15" t="str">
        <f>CONCATENATE(AllWeights5[[#This Row],[bldgtype]],"-",AllWeights5[[#This Row],[bldgloc]],"-",AllWeights5[[#This Row],[bldgvint]])</f>
        <v>ERC-CZ13-2017</v>
      </c>
      <c r="G4822" s="15" t="str">
        <f>CONCATENATE(AllWeights5[[#This Row],[bldgtype]],"-",AllWeights5[[#This Row],[bldgloc]],"-",AllWeights5[[#This Row],[era]])</f>
        <v>ERC-CZ13-rec</v>
      </c>
      <c r="H4822" s="7">
        <v>9.4E-2</v>
      </c>
      <c r="I4822" s="8" t="s">
        <v>14</v>
      </c>
      <c r="J4822" s="5">
        <f>SUMIFS(AllWeights5[wt_vint],AllWeights5[bldgtype],AllWeights5[[#This Row],[bldgtype]],AllWeights5[bldgloc],AllWeights5[[#This Row],[bldgloc]],AllWeights5[era],AllWeights5[[#This Row],[era]])</f>
        <v>0.67100000000000004</v>
      </c>
      <c r="K4822" s="16">
        <f>AllWeights5[[#This Row],[wt_vint]]/AllWeights5[[#This Row],[Total Weight (BT, CZ, Era)]]</f>
        <v>0.14008941877794337</v>
      </c>
    </row>
    <row r="4823" spans="1:11" x14ac:dyDescent="0.3">
      <c r="A4823" s="6">
        <v>2020</v>
      </c>
      <c r="B4823" s="7" t="s">
        <v>37</v>
      </c>
      <c r="C4823" s="7" t="s">
        <v>43</v>
      </c>
      <c r="D4823" s="7" t="s">
        <v>26</v>
      </c>
      <c r="E4823" s="7">
        <v>2020</v>
      </c>
      <c r="F4823" s="15" t="str">
        <f>CONCATENATE(AllWeights5[[#This Row],[bldgtype]],"-",AllWeights5[[#This Row],[bldgloc]],"-",AllWeights5[[#This Row],[bldgvint]])</f>
        <v>ERC-CZ13-2020</v>
      </c>
      <c r="G4823" s="15" t="str">
        <f>CONCATENATE(AllWeights5[[#This Row],[bldgtype]],"-",AllWeights5[[#This Row],[bldgloc]],"-",AllWeights5[[#This Row],[era]])</f>
        <v>ERC-CZ13-rec</v>
      </c>
      <c r="H4823" s="7">
        <v>3.1E-2</v>
      </c>
      <c r="I4823" s="8" t="s">
        <v>14</v>
      </c>
      <c r="J4823" s="5">
        <f>SUMIFS(AllWeights5[wt_vint],AllWeights5[bldgtype],AllWeights5[[#This Row],[bldgtype]],AllWeights5[bldgloc],AllWeights5[[#This Row],[bldgloc]],AllWeights5[era],AllWeights5[[#This Row],[era]])</f>
        <v>0.67100000000000004</v>
      </c>
      <c r="K4823" s="16">
        <f>AllWeights5[[#This Row],[wt_vint]]/AllWeights5[[#This Row],[Total Weight (BT, CZ, Era)]]</f>
        <v>4.6199701937406849E-2</v>
      </c>
    </row>
    <row r="4824" spans="1:11" x14ac:dyDescent="0.3">
      <c r="A4824" s="6">
        <v>2020</v>
      </c>
      <c r="B4824" s="7" t="s">
        <v>37</v>
      </c>
      <c r="C4824" s="7" t="s">
        <v>43</v>
      </c>
      <c r="D4824" s="7" t="s">
        <v>26</v>
      </c>
      <c r="E4824" s="7" t="s">
        <v>18</v>
      </c>
      <c r="F4824" s="15" t="str">
        <f>CONCATENATE(AllWeights5[[#This Row],[bldgtype]],"-",AllWeights5[[#This Row],[bldgloc]],"-",AllWeights5[[#This Row],[bldgvint]])</f>
        <v>ERC-CZ13-New</v>
      </c>
      <c r="G4824" s="15" t="str">
        <f>CONCATENATE(AllWeights5[[#This Row],[bldgtype]],"-",AllWeights5[[#This Row],[bldgloc]],"-",AllWeights5[[#This Row],[era]])</f>
        <v>ERC-CZ13-new</v>
      </c>
      <c r="H4824" s="7">
        <v>3.1E-2</v>
      </c>
      <c r="I4824" s="8" t="s">
        <v>19</v>
      </c>
      <c r="J4824" s="5">
        <f>SUMIFS(AllWeights5[wt_vint],AllWeights5[bldgtype],AllWeights5[[#This Row],[bldgtype]],AllWeights5[bldgloc],AllWeights5[[#This Row],[bldgloc]],AllWeights5[era],AllWeights5[[#This Row],[era]])</f>
        <v>0.16700000000000001</v>
      </c>
      <c r="K4824" s="16">
        <f>AllWeights5[[#This Row],[wt_vint]]/AllWeights5[[#This Row],[Total Weight (BT, CZ, Era)]]</f>
        <v>0.18562874251497005</v>
      </c>
    </row>
    <row r="4825" spans="1:11" x14ac:dyDescent="0.3">
      <c r="A4825" s="6">
        <v>2020</v>
      </c>
      <c r="B4825" s="7" t="s">
        <v>37</v>
      </c>
      <c r="C4825" s="7" t="s">
        <v>43</v>
      </c>
      <c r="D4825" s="7" t="s">
        <v>35</v>
      </c>
      <c r="E4825" s="7">
        <v>1975</v>
      </c>
      <c r="F4825" s="15" t="str">
        <f>CONCATENATE(AllWeights5[[#This Row],[bldgtype]],"-",AllWeights5[[#This Row],[bldgloc]],"-",AllWeights5[[#This Row],[bldgvint]])</f>
        <v>ERC-CZ14-1975</v>
      </c>
      <c r="G4825" s="15" t="str">
        <f>CONCATENATE(AllWeights5[[#This Row],[bldgtype]],"-",AllWeights5[[#This Row],[bldgloc]],"-",AllWeights5[[#This Row],[era]])</f>
        <v>ERC-CZ14-old</v>
      </c>
      <c r="H4825" s="7">
        <v>1.7949999999999999</v>
      </c>
      <c r="I4825" s="8" t="s">
        <v>16</v>
      </c>
      <c r="J4825" s="5">
        <f>SUMIFS(AllWeights5[wt_vint],AllWeights5[bldgtype],AllWeights5[[#This Row],[bldgtype]],AllWeights5[bldgloc],AllWeights5[[#This Row],[bldgloc]],AllWeights5[era],AllWeights5[[#This Row],[era]])</f>
        <v>5.8289999999999997</v>
      </c>
      <c r="K4825" s="16">
        <f>AllWeights5[[#This Row],[wt_vint]]/AllWeights5[[#This Row],[Total Weight (BT, CZ, Era)]]</f>
        <v>0.30794304340367129</v>
      </c>
    </row>
    <row r="4826" spans="1:11" x14ac:dyDescent="0.3">
      <c r="A4826" s="6">
        <v>2020</v>
      </c>
      <c r="B4826" s="7" t="s">
        <v>37</v>
      </c>
      <c r="C4826" s="7" t="s">
        <v>43</v>
      </c>
      <c r="D4826" s="7" t="s">
        <v>35</v>
      </c>
      <c r="E4826" s="7">
        <v>1985</v>
      </c>
      <c r="F4826" s="15" t="str">
        <f>CONCATENATE(AllWeights5[[#This Row],[bldgtype]],"-",AllWeights5[[#This Row],[bldgloc]],"-",AllWeights5[[#This Row],[bldgvint]])</f>
        <v>ERC-CZ14-1985</v>
      </c>
      <c r="G4826" s="15" t="str">
        <f>CONCATENATE(AllWeights5[[#This Row],[bldgtype]],"-",AllWeights5[[#This Row],[bldgloc]],"-",AllWeights5[[#This Row],[era]])</f>
        <v>ERC-CZ14-old</v>
      </c>
      <c r="H4826" s="7">
        <v>0.52800000000000002</v>
      </c>
      <c r="I4826" s="8" t="s">
        <v>16</v>
      </c>
      <c r="J4826" s="5">
        <f>SUMIFS(AllWeights5[wt_vint],AllWeights5[bldgtype],AllWeights5[[#This Row],[bldgtype]],AllWeights5[bldgloc],AllWeights5[[#This Row],[bldgloc]],AllWeights5[era],AllWeights5[[#This Row],[era]])</f>
        <v>5.8289999999999997</v>
      </c>
      <c r="K4826" s="16">
        <f>AllWeights5[[#This Row],[wt_vint]]/AllWeights5[[#This Row],[Total Weight (BT, CZ, Era)]]</f>
        <v>9.0581574884199698E-2</v>
      </c>
    </row>
    <row r="4827" spans="1:11" x14ac:dyDescent="0.3">
      <c r="A4827" s="6">
        <v>2020</v>
      </c>
      <c r="B4827" s="7" t="s">
        <v>37</v>
      </c>
      <c r="C4827" s="7" t="s">
        <v>43</v>
      </c>
      <c r="D4827" s="7" t="s">
        <v>35</v>
      </c>
      <c r="E4827" s="7">
        <v>1996</v>
      </c>
      <c r="F4827" s="15" t="str">
        <f>CONCATENATE(AllWeights5[[#This Row],[bldgtype]],"-",AllWeights5[[#This Row],[bldgloc]],"-",AllWeights5[[#This Row],[bldgvint]])</f>
        <v>ERC-CZ14-1996</v>
      </c>
      <c r="G4827" s="15" t="str">
        <f>CONCATENATE(AllWeights5[[#This Row],[bldgtype]],"-",AllWeights5[[#This Row],[bldgloc]],"-",AllWeights5[[#This Row],[era]])</f>
        <v>ERC-CZ14-old</v>
      </c>
      <c r="H4827" s="7">
        <v>0.53700000000000003</v>
      </c>
      <c r="I4827" s="8" t="s">
        <v>16</v>
      </c>
      <c r="J4827" s="5">
        <f>SUMIFS(AllWeights5[wt_vint],AllWeights5[bldgtype],AllWeights5[[#This Row],[bldgtype]],AllWeights5[bldgloc],AllWeights5[[#This Row],[bldgloc]],AllWeights5[era],AllWeights5[[#This Row],[era]])</f>
        <v>5.8289999999999997</v>
      </c>
      <c r="K4827" s="16">
        <f>AllWeights5[[#This Row],[wt_vint]]/AllWeights5[[#This Row],[Total Weight (BT, CZ, Era)]]</f>
        <v>9.2125579001544014E-2</v>
      </c>
    </row>
    <row r="4828" spans="1:11" x14ac:dyDescent="0.3">
      <c r="A4828" s="6">
        <v>2020</v>
      </c>
      <c r="B4828" s="7" t="s">
        <v>37</v>
      </c>
      <c r="C4828" s="7" t="s">
        <v>43</v>
      </c>
      <c r="D4828" s="7" t="s">
        <v>35</v>
      </c>
      <c r="E4828" s="7">
        <v>2003</v>
      </c>
      <c r="F4828" s="15" t="str">
        <f>CONCATENATE(AllWeights5[[#This Row],[bldgtype]],"-",AllWeights5[[#This Row],[bldgloc]],"-",AllWeights5[[#This Row],[bldgvint]])</f>
        <v>ERC-CZ14-2003</v>
      </c>
      <c r="G4828" s="15" t="str">
        <f>CONCATENATE(AllWeights5[[#This Row],[bldgtype]],"-",AllWeights5[[#This Row],[bldgloc]],"-",AllWeights5[[#This Row],[era]])</f>
        <v>ERC-CZ14-ex</v>
      </c>
      <c r="H4828" s="7">
        <v>0.495</v>
      </c>
      <c r="I4828" s="8" t="s">
        <v>11</v>
      </c>
      <c r="J4828" s="5">
        <f>SUMIFS(AllWeights5[wt_vint],AllWeights5[bldgtype],AllWeights5[[#This Row],[bldgtype]],AllWeights5[bldgloc],AllWeights5[[#This Row],[bldgloc]],AllWeights5[era],AllWeights5[[#This Row],[era]])</f>
        <v>1.7219999999999998</v>
      </c>
      <c r="K4828" s="16">
        <f>AllWeights5[[#This Row],[wt_vint]]/AllWeights5[[#This Row],[Total Weight (BT, CZ, Era)]]</f>
        <v>0.28745644599303138</v>
      </c>
    </row>
    <row r="4829" spans="1:11" x14ac:dyDescent="0.3">
      <c r="A4829" s="6">
        <v>2020</v>
      </c>
      <c r="B4829" s="7" t="s">
        <v>37</v>
      </c>
      <c r="C4829" s="7" t="s">
        <v>43</v>
      </c>
      <c r="D4829" s="7" t="s">
        <v>35</v>
      </c>
      <c r="E4829" s="7">
        <v>2007</v>
      </c>
      <c r="F4829" s="15" t="str">
        <f>CONCATENATE(AllWeights5[[#This Row],[bldgtype]],"-",AllWeights5[[#This Row],[bldgloc]],"-",AllWeights5[[#This Row],[bldgvint]])</f>
        <v>ERC-CZ14-2007</v>
      </c>
      <c r="G4829" s="15" t="str">
        <f>CONCATENATE(AllWeights5[[#This Row],[bldgtype]],"-",AllWeights5[[#This Row],[bldgloc]],"-",AllWeights5[[#This Row],[era]])</f>
        <v>ERC-CZ14-ex</v>
      </c>
      <c r="H4829" s="7">
        <v>0.129</v>
      </c>
      <c r="I4829" s="8" t="s">
        <v>11</v>
      </c>
      <c r="J4829" s="5">
        <f>SUMIFS(AllWeights5[wt_vint],AllWeights5[bldgtype],AllWeights5[[#This Row],[bldgtype]],AllWeights5[bldgloc],AllWeights5[[#This Row],[bldgloc]],AllWeights5[era],AllWeights5[[#This Row],[era]])</f>
        <v>1.7219999999999998</v>
      </c>
      <c r="K4829" s="16">
        <f>AllWeights5[[#This Row],[wt_vint]]/AllWeights5[[#This Row],[Total Weight (BT, CZ, Era)]]</f>
        <v>7.4912891986062727E-2</v>
      </c>
    </row>
    <row r="4830" spans="1:11" x14ac:dyDescent="0.3">
      <c r="A4830" s="6">
        <v>2020</v>
      </c>
      <c r="B4830" s="7" t="s">
        <v>37</v>
      </c>
      <c r="C4830" s="7" t="s">
        <v>43</v>
      </c>
      <c r="D4830" s="7" t="s">
        <v>35</v>
      </c>
      <c r="E4830" s="7">
        <v>2011</v>
      </c>
      <c r="F4830" s="15" t="str">
        <f>CONCATENATE(AllWeights5[[#This Row],[bldgtype]],"-",AllWeights5[[#This Row],[bldgloc]],"-",AllWeights5[[#This Row],[bldgvint]])</f>
        <v>ERC-CZ14-2011</v>
      </c>
      <c r="G4830" s="15" t="str">
        <f>CONCATENATE(AllWeights5[[#This Row],[bldgtype]],"-",AllWeights5[[#This Row],[bldgloc]],"-",AllWeights5[[#This Row],[era]])</f>
        <v>ERC-CZ14-ex</v>
      </c>
      <c r="H4830" s="7">
        <v>0.129</v>
      </c>
      <c r="I4830" s="8" t="s">
        <v>11</v>
      </c>
      <c r="J4830" s="5">
        <f>SUMIFS(AllWeights5[wt_vint],AllWeights5[bldgtype],AllWeights5[[#This Row],[bldgtype]],AllWeights5[bldgloc],AllWeights5[[#This Row],[bldgloc]],AllWeights5[era],AllWeights5[[#This Row],[era]])</f>
        <v>1.7219999999999998</v>
      </c>
      <c r="K4830" s="16">
        <f>AllWeights5[[#This Row],[wt_vint]]/AllWeights5[[#This Row],[Total Weight (BT, CZ, Era)]]</f>
        <v>7.4912891986062727E-2</v>
      </c>
    </row>
    <row r="4831" spans="1:11" x14ac:dyDescent="0.3">
      <c r="A4831" s="6">
        <v>2020</v>
      </c>
      <c r="B4831" s="7" t="s">
        <v>37</v>
      </c>
      <c r="C4831" s="7" t="s">
        <v>43</v>
      </c>
      <c r="D4831" s="7" t="s">
        <v>35</v>
      </c>
      <c r="E4831" s="7">
        <v>2015</v>
      </c>
      <c r="F4831" s="15" t="str">
        <f>CONCATENATE(AllWeights5[[#This Row],[bldgtype]],"-",AllWeights5[[#This Row],[bldgloc]],"-",AllWeights5[[#This Row],[bldgvint]])</f>
        <v>ERC-CZ14-2015</v>
      </c>
      <c r="G4831" s="15" t="str">
        <f>CONCATENATE(AllWeights5[[#This Row],[bldgtype]],"-",AllWeights5[[#This Row],[bldgloc]],"-",AllWeights5[[#This Row],[era]])</f>
        <v>ERC-CZ14-ex</v>
      </c>
      <c r="H4831" s="7">
        <v>9.7000000000000003E-2</v>
      </c>
      <c r="I4831" s="8" t="s">
        <v>11</v>
      </c>
      <c r="J4831" s="5">
        <f>SUMIFS(AllWeights5[wt_vint],AllWeights5[bldgtype],AllWeights5[[#This Row],[bldgtype]],AllWeights5[bldgloc],AllWeights5[[#This Row],[bldgloc]],AllWeights5[era],AllWeights5[[#This Row],[era]])</f>
        <v>1.7219999999999998</v>
      </c>
      <c r="K4831" s="16">
        <f>AllWeights5[[#This Row],[wt_vint]]/AllWeights5[[#This Row],[Total Weight (BT, CZ, Era)]]</f>
        <v>5.6329849012775851E-2</v>
      </c>
    </row>
    <row r="4832" spans="1:11" x14ac:dyDescent="0.3">
      <c r="A4832" s="6">
        <v>2020</v>
      </c>
      <c r="B4832" s="7" t="s">
        <v>37</v>
      </c>
      <c r="C4832" s="7" t="s">
        <v>43</v>
      </c>
      <c r="D4832" s="7" t="s">
        <v>35</v>
      </c>
      <c r="E4832" s="7">
        <v>2017</v>
      </c>
      <c r="F4832" s="15" t="str">
        <f>CONCATENATE(AllWeights5[[#This Row],[bldgtype]],"-",AllWeights5[[#This Row],[bldgloc]],"-",AllWeights5[[#This Row],[bldgvint]])</f>
        <v>ERC-CZ14-2017</v>
      </c>
      <c r="G4832" s="15" t="str">
        <f>CONCATENATE(AllWeights5[[#This Row],[bldgtype]],"-",AllWeights5[[#This Row],[bldgloc]],"-",AllWeights5[[#This Row],[era]])</f>
        <v>ERC-CZ14-rec</v>
      </c>
      <c r="H4832" s="7">
        <v>9.7000000000000003E-2</v>
      </c>
      <c r="I4832" s="8" t="s">
        <v>14</v>
      </c>
      <c r="J4832" s="5">
        <f>SUMIFS(AllWeights5[wt_vint],AllWeights5[bldgtype],AllWeights5[[#This Row],[bldgtype]],AllWeights5[bldgloc],AllWeights5[[#This Row],[bldgloc]],AllWeights5[era],AllWeights5[[#This Row],[era]])</f>
        <v>0.26100000000000001</v>
      </c>
      <c r="K4832" s="16">
        <f>AllWeights5[[#This Row],[wt_vint]]/AllWeights5[[#This Row],[Total Weight (BT, CZ, Era)]]</f>
        <v>0.37164750957854403</v>
      </c>
    </row>
    <row r="4833" spans="1:11" x14ac:dyDescent="0.3">
      <c r="A4833" s="6">
        <v>2020</v>
      </c>
      <c r="B4833" s="7" t="s">
        <v>37</v>
      </c>
      <c r="C4833" s="7" t="s">
        <v>43</v>
      </c>
      <c r="D4833" s="7" t="s">
        <v>35</v>
      </c>
      <c r="E4833" s="7">
        <v>2020</v>
      </c>
      <c r="F4833" s="15" t="str">
        <f>CONCATENATE(AllWeights5[[#This Row],[bldgtype]],"-",AllWeights5[[#This Row],[bldgloc]],"-",AllWeights5[[#This Row],[bldgvint]])</f>
        <v>ERC-CZ14-2020</v>
      </c>
      <c r="G4833" s="15" t="str">
        <f>CONCATENATE(AllWeights5[[#This Row],[bldgtype]],"-",AllWeights5[[#This Row],[bldgloc]],"-",AllWeights5[[#This Row],[era]])</f>
        <v>ERC-CZ14-rec</v>
      </c>
      <c r="H4833" s="7">
        <v>3.2000000000000001E-2</v>
      </c>
      <c r="I4833" s="8" t="s">
        <v>14</v>
      </c>
      <c r="J4833" s="5">
        <f>SUMIFS(AllWeights5[wt_vint],AllWeights5[bldgtype],AllWeights5[[#This Row],[bldgtype]],AllWeights5[bldgloc],AllWeights5[[#This Row],[bldgloc]],AllWeights5[era],AllWeights5[[#This Row],[era]])</f>
        <v>0.26100000000000001</v>
      </c>
      <c r="K4833" s="16">
        <f>AllWeights5[[#This Row],[wt_vint]]/AllWeights5[[#This Row],[Total Weight (BT, CZ, Era)]]</f>
        <v>0.12260536398467432</v>
      </c>
    </row>
    <row r="4834" spans="1:11" x14ac:dyDescent="0.3">
      <c r="A4834" s="6">
        <v>2020</v>
      </c>
      <c r="B4834" s="7" t="s">
        <v>37</v>
      </c>
      <c r="C4834" s="7" t="s">
        <v>43</v>
      </c>
      <c r="D4834" s="7" t="s">
        <v>35</v>
      </c>
      <c r="E4834" s="7" t="s">
        <v>18</v>
      </c>
      <c r="F4834" s="15" t="str">
        <f>CONCATENATE(AllWeights5[[#This Row],[bldgtype]],"-",AllWeights5[[#This Row],[bldgloc]],"-",AllWeights5[[#This Row],[bldgvint]])</f>
        <v>ERC-CZ14-New</v>
      </c>
      <c r="G4834" s="15" t="str">
        <f>CONCATENATE(AllWeights5[[#This Row],[bldgtype]],"-",AllWeights5[[#This Row],[bldgloc]],"-",AllWeights5[[#This Row],[era]])</f>
        <v>ERC-CZ14-new</v>
      </c>
      <c r="H4834" s="7">
        <v>3.2000000000000001E-2</v>
      </c>
      <c r="I4834" s="8" t="s">
        <v>19</v>
      </c>
      <c r="J4834" s="5">
        <f>SUMIFS(AllWeights5[wt_vint],AllWeights5[bldgtype],AllWeights5[[#This Row],[bldgtype]],AllWeights5[bldgloc],AllWeights5[[#This Row],[bldgloc]],AllWeights5[era],AllWeights5[[#This Row],[era]])</f>
        <v>6.5000000000000002E-2</v>
      </c>
      <c r="K4834" s="16">
        <f>AllWeights5[[#This Row],[wt_vint]]/AllWeights5[[#This Row],[Total Weight (BT, CZ, Era)]]</f>
        <v>0.49230769230769228</v>
      </c>
    </row>
    <row r="4835" spans="1:11" x14ac:dyDescent="0.3">
      <c r="A4835" s="6">
        <v>2020</v>
      </c>
      <c r="B4835" s="7" t="s">
        <v>37</v>
      </c>
      <c r="C4835" s="7" t="s">
        <v>43</v>
      </c>
      <c r="D4835" s="7" t="s">
        <v>36</v>
      </c>
      <c r="E4835" s="7">
        <v>1975</v>
      </c>
      <c r="F4835" s="15" t="str">
        <f>CONCATENATE(AllWeights5[[#This Row],[bldgtype]],"-",AllWeights5[[#This Row],[bldgloc]],"-",AllWeights5[[#This Row],[bldgvint]])</f>
        <v>ERC-CZ15-1975</v>
      </c>
      <c r="G4835" s="15" t="str">
        <f>CONCATENATE(AllWeights5[[#This Row],[bldgtype]],"-",AllWeights5[[#This Row],[bldgloc]],"-",AllWeights5[[#This Row],[era]])</f>
        <v>ERC-CZ15-old</v>
      </c>
      <c r="H4835" s="7">
        <v>0.499</v>
      </c>
      <c r="I4835" s="8" t="s">
        <v>16</v>
      </c>
      <c r="J4835" s="5">
        <f>SUMIFS(AllWeights5[wt_vint],AllWeights5[bldgtype],AllWeights5[[#This Row],[bldgtype]],AllWeights5[bldgloc],AllWeights5[[#This Row],[bldgloc]],AllWeights5[era],AllWeights5[[#This Row],[era]])</f>
        <v>1.8889999999999996</v>
      </c>
      <c r="K4835" s="16">
        <f>AllWeights5[[#This Row],[wt_vint]]/AllWeights5[[#This Row],[Total Weight (BT, CZ, Era)]]</f>
        <v>0.26416093170989946</v>
      </c>
    </row>
    <row r="4836" spans="1:11" x14ac:dyDescent="0.3">
      <c r="A4836" s="6">
        <v>2020</v>
      </c>
      <c r="B4836" s="7" t="s">
        <v>37</v>
      </c>
      <c r="C4836" s="7" t="s">
        <v>43</v>
      </c>
      <c r="D4836" s="7" t="s">
        <v>36</v>
      </c>
      <c r="E4836" s="7">
        <v>1985</v>
      </c>
      <c r="F4836" s="15" t="str">
        <f>CONCATENATE(AllWeights5[[#This Row],[bldgtype]],"-",AllWeights5[[#This Row],[bldgloc]],"-",AllWeights5[[#This Row],[bldgvint]])</f>
        <v>ERC-CZ15-1985</v>
      </c>
      <c r="G4836" s="15" t="str">
        <f>CONCATENATE(AllWeights5[[#This Row],[bldgtype]],"-",AllWeights5[[#This Row],[bldgloc]],"-",AllWeights5[[#This Row],[era]])</f>
        <v>ERC-CZ15-old</v>
      </c>
      <c r="H4836" s="7">
        <v>0.214</v>
      </c>
      <c r="I4836" s="8" t="s">
        <v>16</v>
      </c>
      <c r="J4836" s="5">
        <f>SUMIFS(AllWeights5[wt_vint],AllWeights5[bldgtype],AllWeights5[[#This Row],[bldgtype]],AllWeights5[bldgloc],AllWeights5[[#This Row],[bldgloc]],AllWeights5[era],AllWeights5[[#This Row],[era]])</f>
        <v>1.8889999999999996</v>
      </c>
      <c r="K4836" s="16">
        <f>AllWeights5[[#This Row],[wt_vint]]/AllWeights5[[#This Row],[Total Weight (BT, CZ, Era)]]</f>
        <v>0.11328745367919536</v>
      </c>
    </row>
    <row r="4837" spans="1:11" x14ac:dyDescent="0.3">
      <c r="A4837" s="6">
        <v>2020</v>
      </c>
      <c r="B4837" s="7" t="s">
        <v>37</v>
      </c>
      <c r="C4837" s="7" t="s">
        <v>43</v>
      </c>
      <c r="D4837" s="7" t="s">
        <v>36</v>
      </c>
      <c r="E4837" s="7">
        <v>1996</v>
      </c>
      <c r="F4837" s="15" t="str">
        <f>CONCATENATE(AllWeights5[[#This Row],[bldgtype]],"-",AllWeights5[[#This Row],[bldgloc]],"-",AllWeights5[[#This Row],[bldgvint]])</f>
        <v>ERC-CZ15-1996</v>
      </c>
      <c r="G4837" s="15" t="str">
        <f>CONCATENATE(AllWeights5[[#This Row],[bldgtype]],"-",AllWeights5[[#This Row],[bldgloc]],"-",AllWeights5[[#This Row],[era]])</f>
        <v>ERC-CZ15-old</v>
      </c>
      <c r="H4837" s="7">
        <v>0.217</v>
      </c>
      <c r="I4837" s="8" t="s">
        <v>16</v>
      </c>
      <c r="J4837" s="5">
        <f>SUMIFS(AllWeights5[wt_vint],AllWeights5[bldgtype],AllWeights5[[#This Row],[bldgtype]],AllWeights5[bldgloc],AllWeights5[[#This Row],[bldgloc]],AllWeights5[era],AllWeights5[[#This Row],[era]])</f>
        <v>1.8889999999999996</v>
      </c>
      <c r="K4837" s="16">
        <f>AllWeights5[[#This Row],[wt_vint]]/AllWeights5[[#This Row],[Total Weight (BT, CZ, Era)]]</f>
        <v>0.11487559555320277</v>
      </c>
    </row>
    <row r="4838" spans="1:11" x14ac:dyDescent="0.3">
      <c r="A4838" s="6">
        <v>2020</v>
      </c>
      <c r="B4838" s="7" t="s">
        <v>37</v>
      </c>
      <c r="C4838" s="7" t="s">
        <v>43</v>
      </c>
      <c r="D4838" s="7" t="s">
        <v>36</v>
      </c>
      <c r="E4838" s="7">
        <v>2003</v>
      </c>
      <c r="F4838" s="15" t="str">
        <f>CONCATENATE(AllWeights5[[#This Row],[bldgtype]],"-",AllWeights5[[#This Row],[bldgloc]],"-",AllWeights5[[#This Row],[bldgvint]])</f>
        <v>ERC-CZ15-2003</v>
      </c>
      <c r="G4838" s="15" t="str">
        <f>CONCATENATE(AllWeights5[[#This Row],[bldgtype]],"-",AllWeights5[[#This Row],[bldgloc]],"-",AllWeights5[[#This Row],[era]])</f>
        <v>ERC-CZ15-ex</v>
      </c>
      <c r="H4838" s="7">
        <v>0.2</v>
      </c>
      <c r="I4838" s="8" t="s">
        <v>11</v>
      </c>
      <c r="J4838" s="5">
        <f>SUMIFS(AllWeights5[wt_vint],AllWeights5[bldgtype],AllWeights5[[#This Row],[bldgtype]],AllWeights5[bldgloc],AllWeights5[[#This Row],[bldgloc]],AllWeights5[era],AllWeights5[[#This Row],[era]])</f>
        <v>0.68700000000000017</v>
      </c>
      <c r="K4838" s="16">
        <f>AllWeights5[[#This Row],[wt_vint]]/AllWeights5[[#This Row],[Total Weight (BT, CZ, Era)]]</f>
        <v>0.29112081513828231</v>
      </c>
    </row>
    <row r="4839" spans="1:11" x14ac:dyDescent="0.3">
      <c r="A4839" s="6">
        <v>2020</v>
      </c>
      <c r="B4839" s="7" t="s">
        <v>37</v>
      </c>
      <c r="C4839" s="7" t="s">
        <v>43</v>
      </c>
      <c r="D4839" s="7" t="s">
        <v>36</v>
      </c>
      <c r="E4839" s="7">
        <v>2007</v>
      </c>
      <c r="F4839" s="15" t="str">
        <f>CONCATENATE(AllWeights5[[#This Row],[bldgtype]],"-",AllWeights5[[#This Row],[bldgloc]],"-",AllWeights5[[#This Row],[bldgvint]])</f>
        <v>ERC-CZ15-2007</v>
      </c>
      <c r="G4839" s="15" t="str">
        <f>CONCATENATE(AllWeights5[[#This Row],[bldgtype]],"-",AllWeights5[[#This Row],[bldgloc]],"-",AllWeights5[[#This Row],[era]])</f>
        <v>ERC-CZ15-ex</v>
      </c>
      <c r="H4839" s="7">
        <v>5.0999999999999997E-2</v>
      </c>
      <c r="I4839" s="8" t="s">
        <v>11</v>
      </c>
      <c r="J4839" s="5">
        <f>SUMIFS(AllWeights5[wt_vint],AllWeights5[bldgtype],AllWeights5[[#This Row],[bldgtype]],AllWeights5[bldgloc],AllWeights5[[#This Row],[bldgloc]],AllWeights5[era],AllWeights5[[#This Row],[era]])</f>
        <v>0.68700000000000017</v>
      </c>
      <c r="K4839" s="16">
        <f>AllWeights5[[#This Row],[wt_vint]]/AllWeights5[[#This Row],[Total Weight (BT, CZ, Era)]]</f>
        <v>7.4235807860261988E-2</v>
      </c>
    </row>
    <row r="4840" spans="1:11" x14ac:dyDescent="0.3">
      <c r="A4840" s="6">
        <v>2020</v>
      </c>
      <c r="B4840" s="7" t="s">
        <v>37</v>
      </c>
      <c r="C4840" s="7" t="s">
        <v>43</v>
      </c>
      <c r="D4840" s="7" t="s">
        <v>36</v>
      </c>
      <c r="E4840" s="7">
        <v>2011</v>
      </c>
      <c r="F4840" s="15" t="str">
        <f>CONCATENATE(AllWeights5[[#This Row],[bldgtype]],"-",AllWeights5[[#This Row],[bldgloc]],"-",AllWeights5[[#This Row],[bldgvint]])</f>
        <v>ERC-CZ15-2011</v>
      </c>
      <c r="G4840" s="15" t="str">
        <f>CONCATENATE(AllWeights5[[#This Row],[bldgtype]],"-",AllWeights5[[#This Row],[bldgloc]],"-",AllWeights5[[#This Row],[era]])</f>
        <v>ERC-CZ15-ex</v>
      </c>
      <c r="H4840" s="7">
        <v>5.0999999999999997E-2</v>
      </c>
      <c r="I4840" s="8" t="s">
        <v>11</v>
      </c>
      <c r="J4840" s="5">
        <f>SUMIFS(AllWeights5[wt_vint],AllWeights5[bldgtype],AllWeights5[[#This Row],[bldgtype]],AllWeights5[bldgloc],AllWeights5[[#This Row],[bldgloc]],AllWeights5[era],AllWeights5[[#This Row],[era]])</f>
        <v>0.68700000000000017</v>
      </c>
      <c r="K4840" s="16">
        <f>AllWeights5[[#This Row],[wt_vint]]/AllWeights5[[#This Row],[Total Weight (BT, CZ, Era)]]</f>
        <v>7.4235807860261988E-2</v>
      </c>
    </row>
    <row r="4841" spans="1:11" x14ac:dyDescent="0.3">
      <c r="A4841" s="6">
        <v>2020</v>
      </c>
      <c r="B4841" s="7" t="s">
        <v>37</v>
      </c>
      <c r="C4841" s="7" t="s">
        <v>43</v>
      </c>
      <c r="D4841" s="7" t="s">
        <v>36</v>
      </c>
      <c r="E4841" s="7">
        <v>2015</v>
      </c>
      <c r="F4841" s="15" t="str">
        <f>CONCATENATE(AllWeights5[[#This Row],[bldgtype]],"-",AllWeights5[[#This Row],[bldgloc]],"-",AllWeights5[[#This Row],[bldgvint]])</f>
        <v>ERC-CZ15-2015</v>
      </c>
      <c r="G4841" s="15" t="str">
        <f>CONCATENATE(AllWeights5[[#This Row],[bldgtype]],"-",AllWeights5[[#This Row],[bldgloc]],"-",AllWeights5[[#This Row],[era]])</f>
        <v>ERC-CZ15-ex</v>
      </c>
      <c r="H4841" s="7">
        <v>3.7999999999999999E-2</v>
      </c>
      <c r="I4841" s="8" t="s">
        <v>11</v>
      </c>
      <c r="J4841" s="5">
        <f>SUMIFS(AllWeights5[wt_vint],AllWeights5[bldgtype],AllWeights5[[#This Row],[bldgtype]],AllWeights5[bldgloc],AllWeights5[[#This Row],[bldgloc]],AllWeights5[era],AllWeights5[[#This Row],[era]])</f>
        <v>0.68700000000000017</v>
      </c>
      <c r="K4841" s="16">
        <f>AllWeights5[[#This Row],[wt_vint]]/AllWeights5[[#This Row],[Total Weight (BT, CZ, Era)]]</f>
        <v>5.5312954876273641E-2</v>
      </c>
    </row>
    <row r="4842" spans="1:11" x14ac:dyDescent="0.3">
      <c r="A4842" s="6">
        <v>2020</v>
      </c>
      <c r="B4842" s="7" t="s">
        <v>37</v>
      </c>
      <c r="C4842" s="7" t="s">
        <v>43</v>
      </c>
      <c r="D4842" s="7" t="s">
        <v>36</v>
      </c>
      <c r="E4842" s="7">
        <v>2017</v>
      </c>
      <c r="F4842" s="15" t="str">
        <f>CONCATENATE(AllWeights5[[#This Row],[bldgtype]],"-",AllWeights5[[#This Row],[bldgloc]],"-",AllWeights5[[#This Row],[bldgvint]])</f>
        <v>ERC-CZ15-2017</v>
      </c>
      <c r="G4842" s="15" t="str">
        <f>CONCATENATE(AllWeights5[[#This Row],[bldgtype]],"-",AllWeights5[[#This Row],[bldgloc]],"-",AllWeights5[[#This Row],[era]])</f>
        <v>ERC-CZ15-rec</v>
      </c>
      <c r="H4842" s="7">
        <v>3.7999999999999999E-2</v>
      </c>
      <c r="I4842" s="8" t="s">
        <v>14</v>
      </c>
      <c r="J4842" s="5">
        <f>SUMIFS(AllWeights5[wt_vint],AllWeights5[bldgtype],AllWeights5[[#This Row],[bldgtype]],AllWeights5[bldgloc],AllWeights5[[#This Row],[bldgloc]],AllWeights5[era],AllWeights5[[#This Row],[era]])</f>
        <v>0.104</v>
      </c>
      <c r="K4842" s="16">
        <f>AllWeights5[[#This Row],[wt_vint]]/AllWeights5[[#This Row],[Total Weight (BT, CZ, Era)]]</f>
        <v>0.36538461538461542</v>
      </c>
    </row>
    <row r="4843" spans="1:11" x14ac:dyDescent="0.3">
      <c r="A4843" s="6">
        <v>2020</v>
      </c>
      <c r="B4843" s="7" t="s">
        <v>37</v>
      </c>
      <c r="C4843" s="7" t="s">
        <v>43</v>
      </c>
      <c r="D4843" s="7" t="s">
        <v>36</v>
      </c>
      <c r="E4843" s="7">
        <v>2020</v>
      </c>
      <c r="F4843" s="15" t="str">
        <f>CONCATENATE(AllWeights5[[#This Row],[bldgtype]],"-",AllWeights5[[#This Row],[bldgloc]],"-",AllWeights5[[#This Row],[bldgvint]])</f>
        <v>ERC-CZ15-2020</v>
      </c>
      <c r="G4843" s="15" t="str">
        <f>CONCATENATE(AllWeights5[[#This Row],[bldgtype]],"-",AllWeights5[[#This Row],[bldgloc]],"-",AllWeights5[[#This Row],[era]])</f>
        <v>ERC-CZ15-rec</v>
      </c>
      <c r="H4843" s="7">
        <v>1.2999999999999999E-2</v>
      </c>
      <c r="I4843" s="8" t="s">
        <v>14</v>
      </c>
      <c r="J4843" s="5">
        <f>SUMIFS(AllWeights5[wt_vint],AllWeights5[bldgtype],AllWeights5[[#This Row],[bldgtype]],AllWeights5[bldgloc],AllWeights5[[#This Row],[bldgloc]],AllWeights5[era],AllWeights5[[#This Row],[era]])</f>
        <v>0.104</v>
      </c>
      <c r="K4843" s="16">
        <f>AllWeights5[[#This Row],[wt_vint]]/AllWeights5[[#This Row],[Total Weight (BT, CZ, Era)]]</f>
        <v>0.125</v>
      </c>
    </row>
    <row r="4844" spans="1:11" x14ac:dyDescent="0.3">
      <c r="A4844" s="6">
        <v>2020</v>
      </c>
      <c r="B4844" s="7" t="s">
        <v>37</v>
      </c>
      <c r="C4844" s="7" t="s">
        <v>43</v>
      </c>
      <c r="D4844" s="7" t="s">
        <v>36</v>
      </c>
      <c r="E4844" s="7" t="s">
        <v>18</v>
      </c>
      <c r="F4844" s="15" t="str">
        <f>CONCATENATE(AllWeights5[[#This Row],[bldgtype]],"-",AllWeights5[[#This Row],[bldgloc]],"-",AllWeights5[[#This Row],[bldgvint]])</f>
        <v>ERC-CZ15-New</v>
      </c>
      <c r="G4844" s="15" t="str">
        <f>CONCATENATE(AllWeights5[[#This Row],[bldgtype]],"-",AllWeights5[[#This Row],[bldgloc]],"-",AllWeights5[[#This Row],[era]])</f>
        <v>ERC-CZ15-new</v>
      </c>
      <c r="H4844" s="7">
        <v>1.2999999999999999E-2</v>
      </c>
      <c r="I4844" s="8" t="s">
        <v>19</v>
      </c>
      <c r="J4844" s="5">
        <f>SUMIFS(AllWeights5[wt_vint],AllWeights5[bldgtype],AllWeights5[[#This Row],[bldgtype]],AllWeights5[bldgloc],AllWeights5[[#This Row],[bldgloc]],AllWeights5[era],AllWeights5[[#This Row],[era]])</f>
        <v>2.7E-2</v>
      </c>
      <c r="K4844" s="16">
        <f>AllWeights5[[#This Row],[wt_vint]]/AllWeights5[[#This Row],[Total Weight (BT, CZ, Era)]]</f>
        <v>0.48148148148148145</v>
      </c>
    </row>
    <row r="4845" spans="1:11" x14ac:dyDescent="0.3">
      <c r="A4845" s="6">
        <v>2020</v>
      </c>
      <c r="B4845" s="7" t="s">
        <v>37</v>
      </c>
      <c r="C4845" s="7" t="s">
        <v>43</v>
      </c>
      <c r="D4845" s="7" t="s">
        <v>27</v>
      </c>
      <c r="E4845" s="7">
        <v>1975</v>
      </c>
      <c r="F4845" s="15" t="str">
        <f>CONCATENATE(AllWeights5[[#This Row],[bldgtype]],"-",AllWeights5[[#This Row],[bldgloc]],"-",AllWeights5[[#This Row],[bldgvint]])</f>
        <v>ERC-CZ16-1975</v>
      </c>
      <c r="G4845" s="15" t="str">
        <f>CONCATENATE(AllWeights5[[#This Row],[bldgtype]],"-",AllWeights5[[#This Row],[bldgloc]],"-",AllWeights5[[#This Row],[era]])</f>
        <v>ERC-CZ16-old</v>
      </c>
      <c r="H4845" s="7">
        <v>0.77600000000000002</v>
      </c>
      <c r="I4845" s="8" t="s">
        <v>16</v>
      </c>
      <c r="J4845" s="5">
        <f>SUMIFS(AllWeights5[wt_vint],AllWeights5[bldgtype],AllWeights5[[#This Row],[bldgtype]],AllWeights5[bldgloc],AllWeights5[[#This Row],[bldgloc]],AllWeights5[era],AllWeights5[[#This Row],[era]])</f>
        <v>3.1740000000000004</v>
      </c>
      <c r="K4845" s="16">
        <f>AllWeights5[[#This Row],[wt_vint]]/AllWeights5[[#This Row],[Total Weight (BT, CZ, Era)]]</f>
        <v>0.2444864524259609</v>
      </c>
    </row>
    <row r="4846" spans="1:11" x14ac:dyDescent="0.3">
      <c r="A4846" s="6">
        <v>2020</v>
      </c>
      <c r="B4846" s="7" t="s">
        <v>37</v>
      </c>
      <c r="C4846" s="7" t="s">
        <v>43</v>
      </c>
      <c r="D4846" s="7" t="s">
        <v>27</v>
      </c>
      <c r="E4846" s="7">
        <v>1985</v>
      </c>
      <c r="F4846" s="15" t="str">
        <f>CONCATENATE(AllWeights5[[#This Row],[bldgtype]],"-",AllWeights5[[#This Row],[bldgloc]],"-",AllWeights5[[#This Row],[bldgvint]])</f>
        <v>ERC-CZ16-1985</v>
      </c>
      <c r="G4846" s="15" t="str">
        <f>CONCATENATE(AllWeights5[[#This Row],[bldgtype]],"-",AllWeights5[[#This Row],[bldgloc]],"-",AllWeights5[[#This Row],[era]])</f>
        <v>ERC-CZ16-old</v>
      </c>
      <c r="H4846" s="7">
        <v>0.26100000000000001</v>
      </c>
      <c r="I4846" s="8" t="s">
        <v>16</v>
      </c>
      <c r="J4846" s="5">
        <f>SUMIFS(AllWeights5[wt_vint],AllWeights5[bldgtype],AllWeights5[[#This Row],[bldgtype]],AllWeights5[bldgloc],AllWeights5[[#This Row],[bldgloc]],AllWeights5[era],AllWeights5[[#This Row],[era]])</f>
        <v>3.1740000000000004</v>
      </c>
      <c r="K4846" s="16">
        <f>AllWeights5[[#This Row],[wt_vint]]/AllWeights5[[#This Row],[Total Weight (BT, CZ, Era)]]</f>
        <v>8.2230623818525514E-2</v>
      </c>
    </row>
    <row r="4847" spans="1:11" x14ac:dyDescent="0.3">
      <c r="A4847" s="6">
        <v>2020</v>
      </c>
      <c r="B4847" s="7" t="s">
        <v>37</v>
      </c>
      <c r="C4847" s="7" t="s">
        <v>43</v>
      </c>
      <c r="D4847" s="7" t="s">
        <v>27</v>
      </c>
      <c r="E4847" s="7">
        <v>1996</v>
      </c>
      <c r="F4847" s="15" t="str">
        <f>CONCATENATE(AllWeights5[[#This Row],[bldgtype]],"-",AllWeights5[[#This Row],[bldgloc]],"-",AllWeights5[[#This Row],[bldgvint]])</f>
        <v>ERC-CZ16-1996</v>
      </c>
      <c r="G4847" s="15" t="str">
        <f>CONCATENATE(AllWeights5[[#This Row],[bldgtype]],"-",AllWeights5[[#This Row],[bldgloc]],"-",AllWeights5[[#This Row],[era]])</f>
        <v>ERC-CZ16-old</v>
      </c>
      <c r="H4847" s="7">
        <v>0.27600000000000002</v>
      </c>
      <c r="I4847" s="8" t="s">
        <v>16</v>
      </c>
      <c r="J4847" s="5">
        <f>SUMIFS(AllWeights5[wt_vint],AllWeights5[bldgtype],AllWeights5[[#This Row],[bldgtype]],AllWeights5[bldgloc],AllWeights5[[#This Row],[bldgloc]],AllWeights5[era],AllWeights5[[#This Row],[era]])</f>
        <v>3.1740000000000004</v>
      </c>
      <c r="K4847" s="16">
        <f>AllWeights5[[#This Row],[wt_vint]]/AllWeights5[[#This Row],[Total Weight (BT, CZ, Era)]]</f>
        <v>8.6956521739130432E-2</v>
      </c>
    </row>
    <row r="4848" spans="1:11" x14ac:dyDescent="0.3">
      <c r="A4848" s="6">
        <v>2020</v>
      </c>
      <c r="B4848" s="7" t="s">
        <v>37</v>
      </c>
      <c r="C4848" s="7" t="s">
        <v>43</v>
      </c>
      <c r="D4848" s="7" t="s">
        <v>27</v>
      </c>
      <c r="E4848" s="7">
        <v>2003</v>
      </c>
      <c r="F4848" s="15" t="str">
        <f>CONCATENATE(AllWeights5[[#This Row],[bldgtype]],"-",AllWeights5[[#This Row],[bldgloc]],"-",AllWeights5[[#This Row],[bldgvint]])</f>
        <v>ERC-CZ16-2003</v>
      </c>
      <c r="G4848" s="15" t="str">
        <f>CONCATENATE(AllWeights5[[#This Row],[bldgtype]],"-",AllWeights5[[#This Row],[bldgloc]],"-",AllWeights5[[#This Row],[era]])</f>
        <v>ERC-CZ16-ex</v>
      </c>
      <c r="H4848" s="7">
        <v>0.23799999999999999</v>
      </c>
      <c r="I4848" s="8" t="s">
        <v>11</v>
      </c>
      <c r="J4848" s="5">
        <f>SUMIFS(AllWeights5[wt_vint],AllWeights5[bldgtype],AllWeights5[[#This Row],[bldgtype]],AllWeights5[bldgloc],AllWeights5[[#This Row],[bldgloc]],AllWeights5[era],AllWeights5[[#This Row],[era]])</f>
        <v>0.97500000000000009</v>
      </c>
      <c r="K4848" s="16">
        <f>AllWeights5[[#This Row],[wt_vint]]/AllWeights5[[#This Row],[Total Weight (BT, CZ, Era)]]</f>
        <v>0.24410256410256406</v>
      </c>
    </row>
    <row r="4849" spans="1:11" x14ac:dyDescent="0.3">
      <c r="A4849" s="6">
        <v>2020</v>
      </c>
      <c r="B4849" s="7" t="s">
        <v>37</v>
      </c>
      <c r="C4849" s="7" t="s">
        <v>43</v>
      </c>
      <c r="D4849" s="7" t="s">
        <v>27</v>
      </c>
      <c r="E4849" s="7">
        <v>2007</v>
      </c>
      <c r="F4849" s="15" t="str">
        <f>CONCATENATE(AllWeights5[[#This Row],[bldgtype]],"-",AllWeights5[[#This Row],[bldgloc]],"-",AllWeights5[[#This Row],[bldgvint]])</f>
        <v>ERC-CZ16-2007</v>
      </c>
      <c r="G4849" s="15" t="str">
        <f>CONCATENATE(AllWeights5[[#This Row],[bldgtype]],"-",AllWeights5[[#This Row],[bldgloc]],"-",AllWeights5[[#This Row],[era]])</f>
        <v>ERC-CZ16-ex</v>
      </c>
      <c r="H4849" s="7">
        <v>6.7000000000000004E-2</v>
      </c>
      <c r="I4849" s="8" t="s">
        <v>11</v>
      </c>
      <c r="J4849" s="5">
        <f>SUMIFS(AllWeights5[wt_vint],AllWeights5[bldgtype],AllWeights5[[#This Row],[bldgtype]],AllWeights5[bldgloc],AllWeights5[[#This Row],[bldgloc]],AllWeights5[era],AllWeights5[[#This Row],[era]])</f>
        <v>0.97500000000000009</v>
      </c>
      <c r="K4849" s="16">
        <f>AllWeights5[[#This Row],[wt_vint]]/AllWeights5[[#This Row],[Total Weight (BT, CZ, Era)]]</f>
        <v>6.8717948717948715E-2</v>
      </c>
    </row>
    <row r="4850" spans="1:11" x14ac:dyDescent="0.3">
      <c r="A4850" s="6">
        <v>2020</v>
      </c>
      <c r="B4850" s="7" t="s">
        <v>37</v>
      </c>
      <c r="C4850" s="7" t="s">
        <v>43</v>
      </c>
      <c r="D4850" s="7" t="s">
        <v>27</v>
      </c>
      <c r="E4850" s="7">
        <v>2011</v>
      </c>
      <c r="F4850" s="15" t="str">
        <f>CONCATENATE(AllWeights5[[#This Row],[bldgtype]],"-",AllWeights5[[#This Row],[bldgloc]],"-",AllWeights5[[#This Row],[bldgvint]])</f>
        <v>ERC-CZ16-2011</v>
      </c>
      <c r="G4850" s="15" t="str">
        <f>CONCATENATE(AllWeights5[[#This Row],[bldgtype]],"-",AllWeights5[[#This Row],[bldgloc]],"-",AllWeights5[[#This Row],[era]])</f>
        <v>ERC-CZ16-ex</v>
      </c>
      <c r="H4850" s="7">
        <v>6.7000000000000004E-2</v>
      </c>
      <c r="I4850" s="8" t="s">
        <v>11</v>
      </c>
      <c r="J4850" s="5">
        <f>SUMIFS(AllWeights5[wt_vint],AllWeights5[bldgtype],AllWeights5[[#This Row],[bldgtype]],AllWeights5[bldgloc],AllWeights5[[#This Row],[bldgloc]],AllWeights5[era],AllWeights5[[#This Row],[era]])</f>
        <v>0.97500000000000009</v>
      </c>
      <c r="K4850" s="16">
        <f>AllWeights5[[#This Row],[wt_vint]]/AllWeights5[[#This Row],[Total Weight (BT, CZ, Era)]]</f>
        <v>6.8717948717948715E-2</v>
      </c>
    </row>
    <row r="4851" spans="1:11" x14ac:dyDescent="0.3">
      <c r="A4851" s="6">
        <v>2020</v>
      </c>
      <c r="B4851" s="7" t="s">
        <v>37</v>
      </c>
      <c r="C4851" s="7" t="s">
        <v>43</v>
      </c>
      <c r="D4851" s="7" t="s">
        <v>27</v>
      </c>
      <c r="E4851" s="7">
        <v>2015</v>
      </c>
      <c r="F4851" s="15" t="str">
        <f>CONCATENATE(AllWeights5[[#This Row],[bldgtype]],"-",AllWeights5[[#This Row],[bldgloc]],"-",AllWeights5[[#This Row],[bldgvint]])</f>
        <v>ERC-CZ16-2015</v>
      </c>
      <c r="G4851" s="15" t="str">
        <f>CONCATENATE(AllWeights5[[#This Row],[bldgtype]],"-",AllWeights5[[#This Row],[bldgloc]],"-",AllWeights5[[#This Row],[era]])</f>
        <v>ERC-CZ16-ex</v>
      </c>
      <c r="H4851" s="7">
        <v>0.05</v>
      </c>
      <c r="I4851" s="8" t="s">
        <v>11</v>
      </c>
      <c r="J4851" s="5">
        <f>SUMIFS(AllWeights5[wt_vint],AllWeights5[bldgtype],AllWeights5[[#This Row],[bldgtype]],AllWeights5[bldgloc],AllWeights5[[#This Row],[bldgloc]],AllWeights5[era],AllWeights5[[#This Row],[era]])</f>
        <v>0.97500000000000009</v>
      </c>
      <c r="K4851" s="16">
        <f>AllWeights5[[#This Row],[wt_vint]]/AllWeights5[[#This Row],[Total Weight (BT, CZ, Era)]]</f>
        <v>5.128205128205128E-2</v>
      </c>
    </row>
    <row r="4852" spans="1:11" x14ac:dyDescent="0.3">
      <c r="A4852" s="6">
        <v>2020</v>
      </c>
      <c r="B4852" s="7" t="s">
        <v>37</v>
      </c>
      <c r="C4852" s="7" t="s">
        <v>43</v>
      </c>
      <c r="D4852" s="7" t="s">
        <v>27</v>
      </c>
      <c r="E4852" s="7">
        <v>2017</v>
      </c>
      <c r="F4852" s="15" t="str">
        <f>CONCATENATE(AllWeights5[[#This Row],[bldgtype]],"-",AllWeights5[[#This Row],[bldgloc]],"-",AllWeights5[[#This Row],[bldgvint]])</f>
        <v>ERC-CZ16-2017</v>
      </c>
      <c r="G4852" s="15" t="str">
        <f>CONCATENATE(AllWeights5[[#This Row],[bldgtype]],"-",AllWeights5[[#This Row],[bldgloc]],"-",AllWeights5[[#This Row],[era]])</f>
        <v>ERC-CZ16-rec</v>
      </c>
      <c r="H4852" s="7">
        <v>0.05</v>
      </c>
      <c r="I4852" s="8" t="s">
        <v>14</v>
      </c>
      <c r="J4852" s="5">
        <f>SUMIFS(AllWeights5[wt_vint],AllWeights5[bldgtype],AllWeights5[[#This Row],[bldgtype]],AllWeights5[bldgloc],AllWeights5[[#This Row],[bldgloc]],AllWeights5[era],AllWeights5[[#This Row],[era]])</f>
        <v>0.15800000000000003</v>
      </c>
      <c r="K4852" s="16">
        <f>AllWeights5[[#This Row],[wt_vint]]/AllWeights5[[#This Row],[Total Weight (BT, CZ, Era)]]</f>
        <v>0.31645569620253161</v>
      </c>
    </row>
    <row r="4853" spans="1:11" x14ac:dyDescent="0.3">
      <c r="A4853" s="6">
        <v>2020</v>
      </c>
      <c r="B4853" s="7" t="s">
        <v>37</v>
      </c>
      <c r="C4853" s="7" t="s">
        <v>43</v>
      </c>
      <c r="D4853" s="7" t="s">
        <v>27</v>
      </c>
      <c r="E4853" s="7">
        <v>2020</v>
      </c>
      <c r="F4853" s="15" t="str">
        <f>CONCATENATE(AllWeights5[[#This Row],[bldgtype]],"-",AllWeights5[[#This Row],[bldgloc]],"-",AllWeights5[[#This Row],[bldgvint]])</f>
        <v>ERC-CZ16-2020</v>
      </c>
      <c r="G4853" s="15" t="str">
        <f>CONCATENATE(AllWeights5[[#This Row],[bldgtype]],"-",AllWeights5[[#This Row],[bldgloc]],"-",AllWeights5[[#This Row],[era]])</f>
        <v>ERC-CZ16-rec</v>
      </c>
      <c r="H4853" s="7">
        <v>1.7000000000000001E-2</v>
      </c>
      <c r="I4853" s="8" t="s">
        <v>14</v>
      </c>
      <c r="J4853" s="5">
        <f>SUMIFS(AllWeights5[wt_vint],AllWeights5[bldgtype],AllWeights5[[#This Row],[bldgtype]],AllWeights5[bldgloc],AllWeights5[[#This Row],[bldgloc]],AllWeights5[era],AllWeights5[[#This Row],[era]])</f>
        <v>0.15800000000000003</v>
      </c>
      <c r="K4853" s="16">
        <f>AllWeights5[[#This Row],[wt_vint]]/AllWeights5[[#This Row],[Total Weight (BT, CZ, Era)]]</f>
        <v>0.10759493670886075</v>
      </c>
    </row>
    <row r="4854" spans="1:11" x14ac:dyDescent="0.3">
      <c r="A4854" s="6">
        <v>2020</v>
      </c>
      <c r="B4854" s="7" t="s">
        <v>37</v>
      </c>
      <c r="C4854" s="7" t="s">
        <v>43</v>
      </c>
      <c r="D4854" s="7" t="s">
        <v>27</v>
      </c>
      <c r="E4854" s="7" t="s">
        <v>18</v>
      </c>
      <c r="F4854" s="15" t="str">
        <f>CONCATENATE(AllWeights5[[#This Row],[bldgtype]],"-",AllWeights5[[#This Row],[bldgloc]],"-",AllWeights5[[#This Row],[bldgvint]])</f>
        <v>ERC-CZ16-New</v>
      </c>
      <c r="G4854" s="15" t="str">
        <f>CONCATENATE(AllWeights5[[#This Row],[bldgtype]],"-",AllWeights5[[#This Row],[bldgloc]],"-",AllWeights5[[#This Row],[era]])</f>
        <v>ERC-CZ16-new</v>
      </c>
      <c r="H4854" s="7">
        <v>1.7000000000000001E-2</v>
      </c>
      <c r="I4854" s="8" t="s">
        <v>19</v>
      </c>
      <c r="J4854" s="5">
        <f>SUMIFS(AllWeights5[wt_vint],AllWeights5[bldgtype],AllWeights5[[#This Row],[bldgtype]],AllWeights5[bldgloc],AllWeights5[[#This Row],[bldgloc]],AllWeights5[era],AllWeights5[[#This Row],[era]])</f>
        <v>0.04</v>
      </c>
      <c r="K4854" s="16">
        <f>AllWeights5[[#This Row],[wt_vint]]/AllWeights5[[#This Row],[Total Weight (BT, CZ, Era)]]</f>
        <v>0.42500000000000004</v>
      </c>
    </row>
    <row r="4855" spans="1:11" x14ac:dyDescent="0.3">
      <c r="A4855" s="6">
        <v>2020</v>
      </c>
      <c r="B4855" s="7" t="s">
        <v>37</v>
      </c>
      <c r="C4855" s="7" t="s">
        <v>44</v>
      </c>
      <c r="D4855" s="7" t="s">
        <v>23</v>
      </c>
      <c r="E4855" s="7">
        <v>1975</v>
      </c>
      <c r="F4855" s="15" t="str">
        <f>CONCATENATE(AllWeights5[[#This Row],[bldgtype]],"-",AllWeights5[[#This Row],[bldgloc]],"-",AllWeights5[[#This Row],[bldgvint]])</f>
        <v>ESe-CZ05-1975</v>
      </c>
      <c r="G4855" s="15" t="str">
        <f>CONCATENATE(AllWeights5[[#This Row],[bldgtype]],"-",AllWeights5[[#This Row],[bldgloc]],"-",AllWeights5[[#This Row],[era]])</f>
        <v>ESe-CZ05-old</v>
      </c>
      <c r="H4855" s="7">
        <v>5.0999999999999997E-2</v>
      </c>
      <c r="I4855" s="8" t="s">
        <v>16</v>
      </c>
      <c r="J4855" s="5">
        <f>SUMIFS(AllWeights5[wt_vint],AllWeights5[bldgtype],AllWeights5[[#This Row],[bldgtype]],AllWeights5[bldgloc],AllWeights5[[#This Row],[bldgloc]],AllWeights5[era],AllWeights5[[#This Row],[era]])</f>
        <v>1.3329999999999997</v>
      </c>
      <c r="K4855" s="16">
        <f>AllWeights5[[#This Row],[wt_vint]]/AllWeights5[[#This Row],[Total Weight (BT, CZ, Era)]]</f>
        <v>3.8259564891222814E-2</v>
      </c>
    </row>
    <row r="4856" spans="1:11" x14ac:dyDescent="0.3">
      <c r="A4856" s="6">
        <v>2020</v>
      </c>
      <c r="B4856" s="7" t="s">
        <v>37</v>
      </c>
      <c r="C4856" s="7" t="s">
        <v>44</v>
      </c>
      <c r="D4856" s="7" t="s">
        <v>23</v>
      </c>
      <c r="E4856" s="7">
        <v>1985</v>
      </c>
      <c r="F4856" s="15" t="str">
        <f>CONCATENATE(AllWeights5[[#This Row],[bldgtype]],"-",AllWeights5[[#This Row],[bldgloc]],"-",AllWeights5[[#This Row],[bldgvint]])</f>
        <v>ESe-CZ05-1985</v>
      </c>
      <c r="G4856" s="15" t="str">
        <f>CONCATENATE(AllWeights5[[#This Row],[bldgtype]],"-",AllWeights5[[#This Row],[bldgloc]],"-",AllWeights5[[#This Row],[era]])</f>
        <v>ESe-CZ05-old</v>
      </c>
      <c r="H4856" s="7">
        <v>6.0000000000000001E-3</v>
      </c>
      <c r="I4856" s="8" t="s">
        <v>16</v>
      </c>
      <c r="J4856" s="5">
        <f>SUMIFS(AllWeights5[wt_vint],AllWeights5[bldgtype],AllWeights5[[#This Row],[bldgtype]],AllWeights5[bldgloc],AllWeights5[[#This Row],[bldgloc]],AllWeights5[era],AllWeights5[[#This Row],[era]])</f>
        <v>1.3329999999999997</v>
      </c>
      <c r="K4856" s="16">
        <f>AllWeights5[[#This Row],[wt_vint]]/AllWeights5[[#This Row],[Total Weight (BT, CZ, Era)]]</f>
        <v>4.5011252813203307E-3</v>
      </c>
    </row>
    <row r="4857" spans="1:11" x14ac:dyDescent="0.3">
      <c r="A4857" s="6">
        <v>2020</v>
      </c>
      <c r="B4857" s="7" t="s">
        <v>37</v>
      </c>
      <c r="C4857" s="7" t="s">
        <v>44</v>
      </c>
      <c r="D4857" s="7" t="s">
        <v>23</v>
      </c>
      <c r="E4857" s="7">
        <v>1996</v>
      </c>
      <c r="F4857" s="15" t="str">
        <f>CONCATENATE(AllWeights5[[#This Row],[bldgtype]],"-",AllWeights5[[#This Row],[bldgloc]],"-",AllWeights5[[#This Row],[bldgvint]])</f>
        <v>ESe-CZ05-1996</v>
      </c>
      <c r="G4857" s="15" t="str">
        <f>CONCATENATE(AllWeights5[[#This Row],[bldgtype]],"-",AllWeights5[[#This Row],[bldgloc]],"-",AllWeights5[[#This Row],[era]])</f>
        <v>ESe-CZ05-old</v>
      </c>
      <c r="H4857" s="7">
        <v>5.0000000000000001E-3</v>
      </c>
      <c r="I4857" s="8" t="s">
        <v>16</v>
      </c>
      <c r="J4857" s="5">
        <f>SUMIFS(AllWeights5[wt_vint],AllWeights5[bldgtype],AllWeights5[[#This Row],[bldgtype]],AllWeights5[bldgloc],AllWeights5[[#This Row],[bldgloc]],AllWeights5[era],AllWeights5[[#This Row],[era]])</f>
        <v>1.3329999999999997</v>
      </c>
      <c r="K4857" s="16">
        <f>AllWeights5[[#This Row],[wt_vint]]/AllWeights5[[#This Row],[Total Weight (BT, CZ, Era)]]</f>
        <v>3.7509377344336092E-3</v>
      </c>
    </row>
    <row r="4858" spans="1:11" x14ac:dyDescent="0.3">
      <c r="A4858" s="6">
        <v>2020</v>
      </c>
      <c r="B4858" s="7" t="s">
        <v>37</v>
      </c>
      <c r="C4858" s="7" t="s">
        <v>44</v>
      </c>
      <c r="D4858" s="7" t="s">
        <v>23</v>
      </c>
      <c r="E4858" s="7">
        <v>2003</v>
      </c>
      <c r="F4858" s="15" t="str">
        <f>CONCATENATE(AllWeights5[[#This Row],[bldgtype]],"-",AllWeights5[[#This Row],[bldgloc]],"-",AllWeights5[[#This Row],[bldgvint]])</f>
        <v>ESe-CZ05-2003</v>
      </c>
      <c r="G4858" s="15" t="str">
        <f>CONCATENATE(AllWeights5[[#This Row],[bldgtype]],"-",AllWeights5[[#This Row],[bldgloc]],"-",AllWeights5[[#This Row],[era]])</f>
        <v>ESe-CZ05-ex</v>
      </c>
      <c r="H4858" s="7">
        <v>4.0000000000000001E-3</v>
      </c>
      <c r="I4858" s="8" t="s">
        <v>11</v>
      </c>
      <c r="J4858" s="5">
        <f>SUMIFS(AllWeights5[wt_vint],AllWeights5[bldgtype],AllWeights5[[#This Row],[bldgtype]],AllWeights5[bldgloc],AllWeights5[[#This Row],[bldgloc]],AllWeights5[era],AllWeights5[[#This Row],[era]])</f>
        <v>0.19400000000000001</v>
      </c>
      <c r="K4858" s="16">
        <f>AllWeights5[[#This Row],[wt_vint]]/AllWeights5[[#This Row],[Total Weight (BT, CZ, Era)]]</f>
        <v>2.0618556701030927E-2</v>
      </c>
    </row>
    <row r="4859" spans="1:11" x14ac:dyDescent="0.3">
      <c r="A4859" s="6">
        <v>2020</v>
      </c>
      <c r="B4859" s="7" t="s">
        <v>37</v>
      </c>
      <c r="C4859" s="7" t="s">
        <v>44</v>
      </c>
      <c r="D4859" s="7" t="s">
        <v>23</v>
      </c>
      <c r="E4859" s="7">
        <v>2007</v>
      </c>
      <c r="F4859" s="15" t="str">
        <f>CONCATENATE(AllWeights5[[#This Row],[bldgtype]],"-",AllWeights5[[#This Row],[bldgloc]],"-",AllWeights5[[#This Row],[bldgvint]])</f>
        <v>ESe-CZ05-2007</v>
      </c>
      <c r="G4859" s="15" t="str">
        <f>CONCATENATE(AllWeights5[[#This Row],[bldgtype]],"-",AllWeights5[[#This Row],[bldgloc]],"-",AllWeights5[[#This Row],[era]])</f>
        <v>ESe-CZ05-ex</v>
      </c>
      <c r="H4859" s="7">
        <v>1E-3</v>
      </c>
      <c r="I4859" s="8" t="s">
        <v>11</v>
      </c>
      <c r="J4859" s="5">
        <f>SUMIFS(AllWeights5[wt_vint],AllWeights5[bldgtype],AllWeights5[[#This Row],[bldgtype]],AllWeights5[bldgloc],AllWeights5[[#This Row],[bldgloc]],AllWeights5[era],AllWeights5[[#This Row],[era]])</f>
        <v>0.19400000000000001</v>
      </c>
      <c r="K4859" s="16">
        <f>AllWeights5[[#This Row],[wt_vint]]/AllWeights5[[#This Row],[Total Weight (BT, CZ, Era)]]</f>
        <v>5.1546391752577319E-3</v>
      </c>
    </row>
    <row r="4860" spans="1:11" x14ac:dyDescent="0.3">
      <c r="A4860" s="6">
        <v>2020</v>
      </c>
      <c r="B4860" s="7" t="s">
        <v>37</v>
      </c>
      <c r="C4860" s="7" t="s">
        <v>44</v>
      </c>
      <c r="D4860" s="7" t="s">
        <v>23</v>
      </c>
      <c r="E4860" s="7">
        <v>2011</v>
      </c>
      <c r="F4860" s="15" t="str">
        <f>CONCATENATE(AllWeights5[[#This Row],[bldgtype]],"-",AllWeights5[[#This Row],[bldgloc]],"-",AllWeights5[[#This Row],[bldgvint]])</f>
        <v>ESe-CZ05-2011</v>
      </c>
      <c r="G4860" s="15" t="str">
        <f>CONCATENATE(AllWeights5[[#This Row],[bldgtype]],"-",AllWeights5[[#This Row],[bldgloc]],"-",AllWeights5[[#This Row],[era]])</f>
        <v>ESe-CZ05-ex</v>
      </c>
      <c r="H4860" s="7">
        <v>1E-3</v>
      </c>
      <c r="I4860" s="8" t="s">
        <v>11</v>
      </c>
      <c r="J4860" s="5">
        <f>SUMIFS(AllWeights5[wt_vint],AllWeights5[bldgtype],AllWeights5[[#This Row],[bldgtype]],AllWeights5[bldgloc],AllWeights5[[#This Row],[bldgloc]],AllWeights5[era],AllWeights5[[#This Row],[era]])</f>
        <v>0.19400000000000001</v>
      </c>
      <c r="K4860" s="16">
        <f>AllWeights5[[#This Row],[wt_vint]]/AllWeights5[[#This Row],[Total Weight (BT, CZ, Era)]]</f>
        <v>5.1546391752577319E-3</v>
      </c>
    </row>
    <row r="4861" spans="1:11" x14ac:dyDescent="0.3">
      <c r="A4861" s="6">
        <v>2020</v>
      </c>
      <c r="B4861" s="7" t="s">
        <v>37</v>
      </c>
      <c r="C4861" s="7" t="s">
        <v>44</v>
      </c>
      <c r="D4861" s="7" t="s">
        <v>23</v>
      </c>
      <c r="E4861" s="7">
        <v>2015</v>
      </c>
      <c r="F4861" s="15" t="str">
        <f>CONCATENATE(AllWeights5[[#This Row],[bldgtype]],"-",AllWeights5[[#This Row],[bldgloc]],"-",AllWeights5[[#This Row],[bldgvint]])</f>
        <v>ESe-CZ05-2015</v>
      </c>
      <c r="G4861" s="15" t="str">
        <f>CONCATENATE(AllWeights5[[#This Row],[bldgtype]],"-",AllWeights5[[#This Row],[bldgloc]],"-",AllWeights5[[#This Row],[era]])</f>
        <v>ESe-CZ05-ex</v>
      </c>
      <c r="H4861" s="7">
        <v>1E-3</v>
      </c>
      <c r="I4861" s="8" t="s">
        <v>11</v>
      </c>
      <c r="J4861" s="5">
        <f>SUMIFS(AllWeights5[wt_vint],AllWeights5[bldgtype],AllWeights5[[#This Row],[bldgtype]],AllWeights5[bldgloc],AllWeights5[[#This Row],[bldgloc]],AllWeights5[era],AllWeights5[[#This Row],[era]])</f>
        <v>0.19400000000000001</v>
      </c>
      <c r="K4861" s="16">
        <f>AllWeights5[[#This Row],[wt_vint]]/AllWeights5[[#This Row],[Total Weight (BT, CZ, Era)]]</f>
        <v>5.1546391752577319E-3</v>
      </c>
    </row>
    <row r="4862" spans="1:11" x14ac:dyDescent="0.3">
      <c r="A4862" s="6">
        <v>2020</v>
      </c>
      <c r="B4862" s="7" t="s">
        <v>37</v>
      </c>
      <c r="C4862" s="7" t="s">
        <v>44</v>
      </c>
      <c r="D4862" s="7" t="s">
        <v>23</v>
      </c>
      <c r="E4862" s="7">
        <v>2017</v>
      </c>
      <c r="F4862" s="15" t="str">
        <f>CONCATENATE(AllWeights5[[#This Row],[bldgtype]],"-",AllWeights5[[#This Row],[bldgloc]],"-",AllWeights5[[#This Row],[bldgvint]])</f>
        <v>ESe-CZ05-2017</v>
      </c>
      <c r="G4862" s="15" t="str">
        <f>CONCATENATE(AllWeights5[[#This Row],[bldgtype]],"-",AllWeights5[[#This Row],[bldgloc]],"-",AllWeights5[[#This Row],[era]])</f>
        <v>ESe-CZ05-rec</v>
      </c>
      <c r="H4862" s="7">
        <v>1E-3</v>
      </c>
      <c r="I4862" s="8" t="s">
        <v>14</v>
      </c>
      <c r="J4862" s="5">
        <f>SUMIFS(AllWeights5[wt_vint],AllWeights5[bldgtype],AllWeights5[[#This Row],[bldgtype]],AllWeights5[bldgloc],AllWeights5[[#This Row],[bldgloc]],AllWeights5[era],AllWeights5[[#This Row],[era]])</f>
        <v>3.3000000000000002E-2</v>
      </c>
      <c r="K4862" s="16">
        <f>AllWeights5[[#This Row],[wt_vint]]/AllWeights5[[#This Row],[Total Weight (BT, CZ, Era)]]</f>
        <v>3.0303030303030304E-2</v>
      </c>
    </row>
    <row r="4863" spans="1:11" x14ac:dyDescent="0.3">
      <c r="A4863" s="6">
        <v>2020</v>
      </c>
      <c r="B4863" s="7" t="s">
        <v>37</v>
      </c>
      <c r="C4863" s="7" t="s">
        <v>44</v>
      </c>
      <c r="D4863" s="7" t="s">
        <v>23</v>
      </c>
      <c r="E4863" s="7">
        <v>2020</v>
      </c>
      <c r="F4863" s="15" t="str">
        <f>CONCATENATE(AllWeights5[[#This Row],[bldgtype]],"-",AllWeights5[[#This Row],[bldgloc]],"-",AllWeights5[[#This Row],[bldgvint]])</f>
        <v>ESe-CZ05-2020</v>
      </c>
      <c r="G4863" s="15" t="str">
        <f>CONCATENATE(AllWeights5[[#This Row],[bldgtype]],"-",AllWeights5[[#This Row],[bldgloc]],"-",AllWeights5[[#This Row],[era]])</f>
        <v>ESe-CZ05-rec</v>
      </c>
      <c r="H4863" s="7">
        <v>1E-3</v>
      </c>
      <c r="I4863" s="8" t="s">
        <v>14</v>
      </c>
      <c r="J4863" s="5">
        <f>SUMIFS(AllWeights5[wt_vint],AllWeights5[bldgtype],AllWeights5[[#This Row],[bldgtype]],AllWeights5[bldgloc],AllWeights5[[#This Row],[bldgloc]],AllWeights5[era],AllWeights5[[#This Row],[era]])</f>
        <v>3.3000000000000002E-2</v>
      </c>
      <c r="K4863" s="16">
        <f>AllWeights5[[#This Row],[wt_vint]]/AllWeights5[[#This Row],[Total Weight (BT, CZ, Era)]]</f>
        <v>3.0303030303030304E-2</v>
      </c>
    </row>
    <row r="4864" spans="1:11" x14ac:dyDescent="0.3">
      <c r="A4864" s="6">
        <v>2020</v>
      </c>
      <c r="B4864" s="7" t="s">
        <v>37</v>
      </c>
      <c r="C4864" s="7" t="s">
        <v>44</v>
      </c>
      <c r="D4864" s="7" t="s">
        <v>23</v>
      </c>
      <c r="E4864" s="7" t="s">
        <v>18</v>
      </c>
      <c r="F4864" s="15" t="str">
        <f>CONCATENATE(AllWeights5[[#This Row],[bldgtype]],"-",AllWeights5[[#This Row],[bldgloc]],"-",AllWeights5[[#This Row],[bldgvint]])</f>
        <v>ESe-CZ05-New</v>
      </c>
      <c r="G4864" s="15" t="str">
        <f>CONCATENATE(AllWeights5[[#This Row],[bldgtype]],"-",AllWeights5[[#This Row],[bldgloc]],"-",AllWeights5[[#This Row],[era]])</f>
        <v>ESe-CZ05-new</v>
      </c>
      <c r="H4864" s="7">
        <v>1E-3</v>
      </c>
      <c r="I4864" s="8" t="s">
        <v>19</v>
      </c>
      <c r="J4864" s="5">
        <f>SUMIFS(AllWeights5[wt_vint],AllWeights5[bldgtype],AllWeights5[[#This Row],[bldgtype]],AllWeights5[bldgloc],AllWeights5[[#This Row],[bldgloc]],AllWeights5[era],AllWeights5[[#This Row],[era]])</f>
        <v>9.0000000000000011E-3</v>
      </c>
      <c r="K4864" s="16">
        <f>AllWeights5[[#This Row],[wt_vint]]/AllWeights5[[#This Row],[Total Weight (BT, CZ, Era)]]</f>
        <v>0.1111111111111111</v>
      </c>
    </row>
    <row r="4865" spans="1:11" x14ac:dyDescent="0.3">
      <c r="A4865" s="6">
        <v>2020</v>
      </c>
      <c r="B4865" s="7" t="s">
        <v>37</v>
      </c>
      <c r="C4865" s="7" t="s">
        <v>44</v>
      </c>
      <c r="D4865" s="7" t="s">
        <v>31</v>
      </c>
      <c r="E4865" s="7">
        <v>1975</v>
      </c>
      <c r="F4865" s="15" t="str">
        <f>CONCATENATE(AllWeights5[[#This Row],[bldgtype]],"-",AllWeights5[[#This Row],[bldgloc]],"-",AllWeights5[[#This Row],[bldgvint]])</f>
        <v>ESe-CZ06-1975</v>
      </c>
      <c r="G4865" s="15" t="str">
        <f>CONCATENATE(AllWeights5[[#This Row],[bldgtype]],"-",AllWeights5[[#This Row],[bldgloc]],"-",AllWeights5[[#This Row],[era]])</f>
        <v>ESe-CZ06-old</v>
      </c>
      <c r="H4865" s="7">
        <v>10.282</v>
      </c>
      <c r="I4865" s="8" t="s">
        <v>16</v>
      </c>
      <c r="J4865" s="5">
        <f>SUMIFS(AllWeights5[wt_vint],AllWeights5[bldgtype],AllWeights5[[#This Row],[bldgtype]],AllWeights5[bldgloc],AllWeights5[[#This Row],[bldgloc]],AllWeights5[era],AllWeights5[[#This Row],[era]])</f>
        <v>23.802</v>
      </c>
      <c r="K4865" s="16">
        <f>AllWeights5[[#This Row],[wt_vint]]/AllWeights5[[#This Row],[Total Weight (BT, CZ, Era)]]</f>
        <v>0.43198050583984537</v>
      </c>
    </row>
    <row r="4866" spans="1:11" x14ac:dyDescent="0.3">
      <c r="A4866" s="6">
        <v>2020</v>
      </c>
      <c r="B4866" s="7" t="s">
        <v>37</v>
      </c>
      <c r="C4866" s="7" t="s">
        <v>44</v>
      </c>
      <c r="D4866" s="7" t="s">
        <v>31</v>
      </c>
      <c r="E4866" s="7">
        <v>1985</v>
      </c>
      <c r="F4866" s="15" t="str">
        <f>CONCATENATE(AllWeights5[[#This Row],[bldgtype]],"-",AllWeights5[[#This Row],[bldgloc]],"-",AllWeights5[[#This Row],[bldgvint]])</f>
        <v>ESe-CZ06-1985</v>
      </c>
      <c r="G4866" s="15" t="str">
        <f>CONCATENATE(AllWeights5[[#This Row],[bldgtype]],"-",AllWeights5[[#This Row],[bldgloc]],"-",AllWeights5[[#This Row],[era]])</f>
        <v>ESe-CZ06-old</v>
      </c>
      <c r="H4866" s="7">
        <v>1.075</v>
      </c>
      <c r="I4866" s="8" t="s">
        <v>16</v>
      </c>
      <c r="J4866" s="5">
        <f>SUMIFS(AllWeights5[wt_vint],AllWeights5[bldgtype],AllWeights5[[#This Row],[bldgtype]],AllWeights5[bldgloc],AllWeights5[[#This Row],[bldgloc]],AllWeights5[era],AllWeights5[[#This Row],[era]])</f>
        <v>23.802</v>
      </c>
      <c r="K4866" s="16">
        <f>AllWeights5[[#This Row],[wt_vint]]/AllWeights5[[#This Row],[Total Weight (BT, CZ, Era)]]</f>
        <v>4.5164271909923538E-2</v>
      </c>
    </row>
    <row r="4867" spans="1:11" x14ac:dyDescent="0.3">
      <c r="A4867" s="6">
        <v>2020</v>
      </c>
      <c r="B4867" s="7" t="s">
        <v>37</v>
      </c>
      <c r="C4867" s="7" t="s">
        <v>44</v>
      </c>
      <c r="D4867" s="7" t="s">
        <v>31</v>
      </c>
      <c r="E4867" s="7">
        <v>1996</v>
      </c>
      <c r="F4867" s="15" t="str">
        <f>CONCATENATE(AllWeights5[[#This Row],[bldgtype]],"-",AllWeights5[[#This Row],[bldgloc]],"-",AllWeights5[[#This Row],[bldgvint]])</f>
        <v>ESe-CZ06-1996</v>
      </c>
      <c r="G4867" s="15" t="str">
        <f>CONCATENATE(AllWeights5[[#This Row],[bldgtype]],"-",AllWeights5[[#This Row],[bldgloc]],"-",AllWeights5[[#This Row],[era]])</f>
        <v>ESe-CZ06-old</v>
      </c>
      <c r="H4867" s="7">
        <v>0.94799999999999995</v>
      </c>
      <c r="I4867" s="8" t="s">
        <v>16</v>
      </c>
      <c r="J4867" s="5">
        <f>SUMIFS(AllWeights5[wt_vint],AllWeights5[bldgtype],AllWeights5[[#This Row],[bldgtype]],AllWeights5[bldgloc],AllWeights5[[#This Row],[bldgloc]],AllWeights5[era],AllWeights5[[#This Row],[era]])</f>
        <v>23.802</v>
      </c>
      <c r="K4867" s="16">
        <f>AllWeights5[[#This Row],[wt_vint]]/AllWeights5[[#This Row],[Total Weight (BT, CZ, Era)]]</f>
        <v>3.9828585833123265E-2</v>
      </c>
    </row>
    <row r="4868" spans="1:11" x14ac:dyDescent="0.3">
      <c r="A4868" s="6">
        <v>2020</v>
      </c>
      <c r="B4868" s="7" t="s">
        <v>37</v>
      </c>
      <c r="C4868" s="7" t="s">
        <v>44</v>
      </c>
      <c r="D4868" s="7" t="s">
        <v>31</v>
      </c>
      <c r="E4868" s="7">
        <v>2003</v>
      </c>
      <c r="F4868" s="15" t="str">
        <f>CONCATENATE(AllWeights5[[#This Row],[bldgtype]],"-",AllWeights5[[#This Row],[bldgloc]],"-",AllWeights5[[#This Row],[bldgvint]])</f>
        <v>ESe-CZ06-2003</v>
      </c>
      <c r="G4868" s="15" t="str">
        <f>CONCATENATE(AllWeights5[[#This Row],[bldgtype]],"-",AllWeights5[[#This Row],[bldgloc]],"-",AllWeights5[[#This Row],[era]])</f>
        <v>ESe-CZ06-ex</v>
      </c>
      <c r="H4868" s="7">
        <v>0.75800000000000001</v>
      </c>
      <c r="I4868" s="8" t="s">
        <v>11</v>
      </c>
      <c r="J4868" s="5">
        <f>SUMIFS(AllWeights5[wt_vint],AllWeights5[bldgtype],AllWeights5[[#This Row],[bldgtype]],AllWeights5[bldgloc],AllWeights5[[#This Row],[bldgloc]],AllWeights5[era],AllWeights5[[#This Row],[era]])</f>
        <v>2.7410000000000001</v>
      </c>
      <c r="K4868" s="16">
        <f>AllWeights5[[#This Row],[wt_vint]]/AllWeights5[[#This Row],[Total Weight (BT, CZ, Era)]]</f>
        <v>0.27654140824516599</v>
      </c>
    </row>
    <row r="4869" spans="1:11" x14ac:dyDescent="0.3">
      <c r="A4869" s="6">
        <v>2020</v>
      </c>
      <c r="B4869" s="7" t="s">
        <v>37</v>
      </c>
      <c r="C4869" s="7" t="s">
        <v>44</v>
      </c>
      <c r="D4869" s="7" t="s">
        <v>31</v>
      </c>
      <c r="E4869" s="7">
        <v>2007</v>
      </c>
      <c r="F4869" s="15" t="str">
        <f>CONCATENATE(AllWeights5[[#This Row],[bldgtype]],"-",AllWeights5[[#This Row],[bldgloc]],"-",AllWeights5[[#This Row],[bldgvint]])</f>
        <v>ESe-CZ06-2007</v>
      </c>
      <c r="G4869" s="15" t="str">
        <f>CONCATENATE(AllWeights5[[#This Row],[bldgtype]],"-",AllWeights5[[#This Row],[bldgloc]],"-",AllWeights5[[#This Row],[era]])</f>
        <v>ESe-CZ06-ex</v>
      </c>
      <c r="H4869" s="7">
        <v>0.22500000000000001</v>
      </c>
      <c r="I4869" s="8" t="s">
        <v>11</v>
      </c>
      <c r="J4869" s="5">
        <f>SUMIFS(AllWeights5[wt_vint],AllWeights5[bldgtype],AllWeights5[[#This Row],[bldgtype]],AllWeights5[bldgloc],AllWeights5[[#This Row],[bldgloc]],AllWeights5[era],AllWeights5[[#This Row],[era]])</f>
        <v>2.7410000000000001</v>
      </c>
      <c r="K4869" s="16">
        <f>AllWeights5[[#This Row],[wt_vint]]/AllWeights5[[#This Row],[Total Weight (BT, CZ, Era)]]</f>
        <v>8.2086829624224728E-2</v>
      </c>
    </row>
    <row r="4870" spans="1:11" x14ac:dyDescent="0.3">
      <c r="A4870" s="6">
        <v>2020</v>
      </c>
      <c r="B4870" s="7" t="s">
        <v>37</v>
      </c>
      <c r="C4870" s="7" t="s">
        <v>44</v>
      </c>
      <c r="D4870" s="7" t="s">
        <v>31</v>
      </c>
      <c r="E4870" s="7">
        <v>2011</v>
      </c>
      <c r="F4870" s="15" t="str">
        <f>CONCATENATE(AllWeights5[[#This Row],[bldgtype]],"-",AllWeights5[[#This Row],[bldgloc]],"-",AllWeights5[[#This Row],[bldgvint]])</f>
        <v>ESe-CZ06-2011</v>
      </c>
      <c r="G4870" s="15" t="str">
        <f>CONCATENATE(AllWeights5[[#This Row],[bldgtype]],"-",AllWeights5[[#This Row],[bldgloc]],"-",AllWeights5[[#This Row],[era]])</f>
        <v>ESe-CZ06-ex</v>
      </c>
      <c r="H4870" s="7">
        <v>0.22500000000000001</v>
      </c>
      <c r="I4870" s="8" t="s">
        <v>11</v>
      </c>
      <c r="J4870" s="5">
        <f>SUMIFS(AllWeights5[wt_vint],AllWeights5[bldgtype],AllWeights5[[#This Row],[bldgtype]],AllWeights5[bldgloc],AllWeights5[[#This Row],[bldgloc]],AllWeights5[era],AllWeights5[[#This Row],[era]])</f>
        <v>2.7410000000000001</v>
      </c>
      <c r="K4870" s="16">
        <f>AllWeights5[[#This Row],[wt_vint]]/AllWeights5[[#This Row],[Total Weight (BT, CZ, Era)]]</f>
        <v>8.2086829624224728E-2</v>
      </c>
    </row>
    <row r="4871" spans="1:11" x14ac:dyDescent="0.3">
      <c r="A4871" s="6">
        <v>2020</v>
      </c>
      <c r="B4871" s="7" t="s">
        <v>37</v>
      </c>
      <c r="C4871" s="7" t="s">
        <v>44</v>
      </c>
      <c r="D4871" s="7" t="s">
        <v>31</v>
      </c>
      <c r="E4871" s="7">
        <v>2015</v>
      </c>
      <c r="F4871" s="15" t="str">
        <f>CONCATENATE(AllWeights5[[#This Row],[bldgtype]],"-",AllWeights5[[#This Row],[bldgloc]],"-",AllWeights5[[#This Row],[bldgvint]])</f>
        <v>ESe-CZ06-2015</v>
      </c>
      <c r="G4871" s="15" t="str">
        <f>CONCATENATE(AllWeights5[[#This Row],[bldgtype]],"-",AllWeights5[[#This Row],[bldgloc]],"-",AllWeights5[[#This Row],[era]])</f>
        <v>ESe-CZ06-ex</v>
      </c>
      <c r="H4871" s="7">
        <v>0.16900000000000001</v>
      </c>
      <c r="I4871" s="8" t="s">
        <v>11</v>
      </c>
      <c r="J4871" s="5">
        <f>SUMIFS(AllWeights5[wt_vint],AllWeights5[bldgtype],AllWeights5[[#This Row],[bldgtype]],AllWeights5[bldgloc],AllWeights5[[#This Row],[bldgloc]],AllWeights5[era],AllWeights5[[#This Row],[era]])</f>
        <v>2.7410000000000001</v>
      </c>
      <c r="K4871" s="16">
        <f>AllWeights5[[#This Row],[wt_vint]]/AllWeights5[[#This Row],[Total Weight (BT, CZ, Era)]]</f>
        <v>6.1656329806639917E-2</v>
      </c>
    </row>
    <row r="4872" spans="1:11" x14ac:dyDescent="0.3">
      <c r="A4872" s="6">
        <v>2020</v>
      </c>
      <c r="B4872" s="7" t="s">
        <v>37</v>
      </c>
      <c r="C4872" s="7" t="s">
        <v>44</v>
      </c>
      <c r="D4872" s="7" t="s">
        <v>31</v>
      </c>
      <c r="E4872" s="7">
        <v>2017</v>
      </c>
      <c r="F4872" s="15" t="str">
        <f>CONCATENATE(AllWeights5[[#This Row],[bldgtype]],"-",AllWeights5[[#This Row],[bldgloc]],"-",AllWeights5[[#This Row],[bldgvint]])</f>
        <v>ESe-CZ06-2017</v>
      </c>
      <c r="G4872" s="15" t="str">
        <f>CONCATENATE(AllWeights5[[#This Row],[bldgtype]],"-",AllWeights5[[#This Row],[bldgloc]],"-",AllWeights5[[#This Row],[era]])</f>
        <v>ESe-CZ06-rec</v>
      </c>
      <c r="H4872" s="7">
        <v>0.16900000000000001</v>
      </c>
      <c r="I4872" s="8" t="s">
        <v>14</v>
      </c>
      <c r="J4872" s="5">
        <f>SUMIFS(AllWeights5[wt_vint],AllWeights5[bldgtype],AllWeights5[[#This Row],[bldgtype]],AllWeights5[bldgloc],AllWeights5[[#This Row],[bldgloc]],AllWeights5[era],AllWeights5[[#This Row],[era]])</f>
        <v>0.44600000000000001</v>
      </c>
      <c r="K4872" s="16">
        <f>AllWeights5[[#This Row],[wt_vint]]/AllWeights5[[#This Row],[Total Weight (BT, CZ, Era)]]</f>
        <v>0.37892376681614354</v>
      </c>
    </row>
    <row r="4873" spans="1:11" x14ac:dyDescent="0.3">
      <c r="A4873" s="6">
        <v>2020</v>
      </c>
      <c r="B4873" s="7" t="s">
        <v>37</v>
      </c>
      <c r="C4873" s="7" t="s">
        <v>44</v>
      </c>
      <c r="D4873" s="7" t="s">
        <v>31</v>
      </c>
      <c r="E4873" s="7">
        <v>2020</v>
      </c>
      <c r="F4873" s="15" t="str">
        <f>CONCATENATE(AllWeights5[[#This Row],[bldgtype]],"-",AllWeights5[[#This Row],[bldgloc]],"-",AllWeights5[[#This Row],[bldgvint]])</f>
        <v>ESe-CZ06-2020</v>
      </c>
      <c r="G4873" s="15" t="str">
        <f>CONCATENATE(AllWeights5[[#This Row],[bldgtype]],"-",AllWeights5[[#This Row],[bldgloc]],"-",AllWeights5[[#This Row],[era]])</f>
        <v>ESe-CZ06-rec</v>
      </c>
      <c r="H4873" s="7">
        <v>5.6000000000000001E-2</v>
      </c>
      <c r="I4873" s="8" t="s">
        <v>14</v>
      </c>
      <c r="J4873" s="5">
        <f>SUMIFS(AllWeights5[wt_vint],AllWeights5[bldgtype],AllWeights5[[#This Row],[bldgtype]],AllWeights5[bldgloc],AllWeights5[[#This Row],[bldgloc]],AllWeights5[era],AllWeights5[[#This Row],[era]])</f>
        <v>0.44600000000000001</v>
      </c>
      <c r="K4873" s="16">
        <f>AllWeights5[[#This Row],[wt_vint]]/AllWeights5[[#This Row],[Total Weight (BT, CZ, Era)]]</f>
        <v>0.12556053811659193</v>
      </c>
    </row>
    <row r="4874" spans="1:11" x14ac:dyDescent="0.3">
      <c r="A4874" s="6">
        <v>2020</v>
      </c>
      <c r="B4874" s="7" t="s">
        <v>37</v>
      </c>
      <c r="C4874" s="7" t="s">
        <v>44</v>
      </c>
      <c r="D4874" s="7" t="s">
        <v>31</v>
      </c>
      <c r="E4874" s="7" t="s">
        <v>18</v>
      </c>
      <c r="F4874" s="15" t="str">
        <f>CONCATENATE(AllWeights5[[#This Row],[bldgtype]],"-",AllWeights5[[#This Row],[bldgloc]],"-",AllWeights5[[#This Row],[bldgvint]])</f>
        <v>ESe-CZ06-New</v>
      </c>
      <c r="G4874" s="15" t="str">
        <f>CONCATENATE(AllWeights5[[#This Row],[bldgtype]],"-",AllWeights5[[#This Row],[bldgloc]],"-",AllWeights5[[#This Row],[era]])</f>
        <v>ESe-CZ06-new</v>
      </c>
      <c r="H4874" s="7">
        <v>5.6000000000000001E-2</v>
      </c>
      <c r="I4874" s="8" t="s">
        <v>19</v>
      </c>
      <c r="J4874" s="5">
        <f>SUMIFS(AllWeights5[wt_vint],AllWeights5[bldgtype],AllWeights5[[#This Row],[bldgtype]],AllWeights5[bldgloc],AllWeights5[[#This Row],[bldgloc]],AllWeights5[era],AllWeights5[[#This Row],[era]])</f>
        <v>0.111</v>
      </c>
      <c r="K4874" s="16">
        <f>AllWeights5[[#This Row],[wt_vint]]/AllWeights5[[#This Row],[Total Weight (BT, CZ, Era)]]</f>
        <v>0.50450450450450446</v>
      </c>
    </row>
    <row r="4875" spans="1:11" x14ac:dyDescent="0.3">
      <c r="A4875" s="6">
        <v>2020</v>
      </c>
      <c r="B4875" s="7" t="s">
        <v>37</v>
      </c>
      <c r="C4875" s="7" t="s">
        <v>44</v>
      </c>
      <c r="D4875" s="7" t="s">
        <v>32</v>
      </c>
      <c r="E4875" s="7">
        <v>1975</v>
      </c>
      <c r="F4875" s="15" t="str">
        <f>CONCATENATE(AllWeights5[[#This Row],[bldgtype]],"-",AllWeights5[[#This Row],[bldgloc]],"-",AllWeights5[[#This Row],[bldgvint]])</f>
        <v>ESe-CZ08-1975</v>
      </c>
      <c r="G4875" s="15" t="str">
        <f>CONCATENATE(AllWeights5[[#This Row],[bldgtype]],"-",AllWeights5[[#This Row],[bldgloc]],"-",AllWeights5[[#This Row],[era]])</f>
        <v>ESe-CZ08-old</v>
      </c>
      <c r="H4875" s="7">
        <v>18.187000000000001</v>
      </c>
      <c r="I4875" s="8" t="s">
        <v>16</v>
      </c>
      <c r="J4875" s="5">
        <f>SUMIFS(AllWeights5[wt_vint],AllWeights5[bldgtype],AllWeights5[[#This Row],[bldgtype]],AllWeights5[bldgloc],AllWeights5[[#This Row],[bldgloc]],AllWeights5[era],AllWeights5[[#This Row],[era]])</f>
        <v>41.342999999999996</v>
      </c>
      <c r="K4875" s="16">
        <f>AllWeights5[[#This Row],[wt_vint]]/AllWeights5[[#This Row],[Total Weight (BT, CZ, Era)]]</f>
        <v>0.43990518346515739</v>
      </c>
    </row>
    <row r="4876" spans="1:11" x14ac:dyDescent="0.3">
      <c r="A4876" s="6">
        <v>2020</v>
      </c>
      <c r="B4876" s="7" t="s">
        <v>37</v>
      </c>
      <c r="C4876" s="7" t="s">
        <v>44</v>
      </c>
      <c r="D4876" s="7" t="s">
        <v>32</v>
      </c>
      <c r="E4876" s="7">
        <v>1985</v>
      </c>
      <c r="F4876" s="15" t="str">
        <f>CONCATENATE(AllWeights5[[#This Row],[bldgtype]],"-",AllWeights5[[#This Row],[bldgloc]],"-",AllWeights5[[#This Row],[bldgvint]])</f>
        <v>ESe-CZ08-1985</v>
      </c>
      <c r="G4876" s="15" t="str">
        <f>CONCATENATE(AllWeights5[[#This Row],[bldgtype]],"-",AllWeights5[[#This Row],[bldgloc]],"-",AllWeights5[[#This Row],[era]])</f>
        <v>ESe-CZ08-old</v>
      </c>
      <c r="H4876" s="7">
        <v>1.8819999999999999</v>
      </c>
      <c r="I4876" s="8" t="s">
        <v>16</v>
      </c>
      <c r="J4876" s="5">
        <f>SUMIFS(AllWeights5[wt_vint],AllWeights5[bldgtype],AllWeights5[[#This Row],[bldgtype]],AllWeights5[bldgloc],AllWeights5[[#This Row],[bldgloc]],AllWeights5[era],AllWeights5[[#This Row],[era]])</f>
        <v>41.342999999999996</v>
      </c>
      <c r="K4876" s="16">
        <f>AllWeights5[[#This Row],[wt_vint]]/AllWeights5[[#This Row],[Total Weight (BT, CZ, Era)]]</f>
        <v>4.5521611881092328E-2</v>
      </c>
    </row>
    <row r="4877" spans="1:11" x14ac:dyDescent="0.3">
      <c r="A4877" s="6">
        <v>2020</v>
      </c>
      <c r="B4877" s="7" t="s">
        <v>37</v>
      </c>
      <c r="C4877" s="7" t="s">
        <v>44</v>
      </c>
      <c r="D4877" s="7" t="s">
        <v>32</v>
      </c>
      <c r="E4877" s="7">
        <v>1996</v>
      </c>
      <c r="F4877" s="15" t="str">
        <f>CONCATENATE(AllWeights5[[#This Row],[bldgtype]],"-",AllWeights5[[#This Row],[bldgloc]],"-",AllWeights5[[#This Row],[bldgvint]])</f>
        <v>ESe-CZ08-1996</v>
      </c>
      <c r="G4877" s="15" t="str">
        <f>CONCATENATE(AllWeights5[[#This Row],[bldgtype]],"-",AllWeights5[[#This Row],[bldgloc]],"-",AllWeights5[[#This Row],[era]])</f>
        <v>ESe-CZ08-old</v>
      </c>
      <c r="H4877" s="7">
        <v>1.6759999999999999</v>
      </c>
      <c r="I4877" s="8" t="s">
        <v>16</v>
      </c>
      <c r="J4877" s="5">
        <f>SUMIFS(AllWeights5[wt_vint],AllWeights5[bldgtype],AllWeights5[[#This Row],[bldgtype]],AllWeights5[bldgloc],AllWeights5[[#This Row],[bldgloc]],AllWeights5[era],AllWeights5[[#This Row],[era]])</f>
        <v>41.342999999999996</v>
      </c>
      <c r="K4877" s="16">
        <f>AllWeights5[[#This Row],[wt_vint]]/AllWeights5[[#This Row],[Total Weight (BT, CZ, Era)]]</f>
        <v>4.0538906223544495E-2</v>
      </c>
    </row>
    <row r="4878" spans="1:11" x14ac:dyDescent="0.3">
      <c r="A4878" s="6">
        <v>2020</v>
      </c>
      <c r="B4878" s="7" t="s">
        <v>37</v>
      </c>
      <c r="C4878" s="7" t="s">
        <v>44</v>
      </c>
      <c r="D4878" s="7" t="s">
        <v>32</v>
      </c>
      <c r="E4878" s="7">
        <v>2003</v>
      </c>
      <c r="F4878" s="15" t="str">
        <f>CONCATENATE(AllWeights5[[#This Row],[bldgtype]],"-",AllWeights5[[#This Row],[bldgloc]],"-",AllWeights5[[#This Row],[bldgvint]])</f>
        <v>ESe-CZ08-2003</v>
      </c>
      <c r="G4878" s="15" t="str">
        <f>CONCATENATE(AllWeights5[[#This Row],[bldgtype]],"-",AllWeights5[[#This Row],[bldgloc]],"-",AllWeights5[[#This Row],[era]])</f>
        <v>ESe-CZ08-ex</v>
      </c>
      <c r="H4878" s="7">
        <v>1.39</v>
      </c>
      <c r="I4878" s="8" t="s">
        <v>11</v>
      </c>
      <c r="J4878" s="5">
        <f>SUMIFS(AllWeights5[wt_vint],AllWeights5[bldgtype],AllWeights5[[#This Row],[bldgtype]],AllWeights5[bldgloc],AllWeights5[[#This Row],[bldgloc]],AllWeights5[era],AllWeights5[[#This Row],[era]])</f>
        <v>4.8670000000000009</v>
      </c>
      <c r="K4878" s="16">
        <f>AllWeights5[[#This Row],[wt_vint]]/AllWeights5[[#This Row],[Total Weight (BT, CZ, Era)]]</f>
        <v>0.28559687692623786</v>
      </c>
    </row>
    <row r="4879" spans="1:11" x14ac:dyDescent="0.3">
      <c r="A4879" s="6">
        <v>2020</v>
      </c>
      <c r="B4879" s="7" t="s">
        <v>37</v>
      </c>
      <c r="C4879" s="7" t="s">
        <v>44</v>
      </c>
      <c r="D4879" s="7" t="s">
        <v>32</v>
      </c>
      <c r="E4879" s="7">
        <v>2007</v>
      </c>
      <c r="F4879" s="15" t="str">
        <f>CONCATENATE(AllWeights5[[#This Row],[bldgtype]],"-",AllWeights5[[#This Row],[bldgloc]],"-",AllWeights5[[#This Row],[bldgvint]])</f>
        <v>ESe-CZ08-2007</v>
      </c>
      <c r="G4879" s="15" t="str">
        <f>CONCATENATE(AllWeights5[[#This Row],[bldgtype]],"-",AllWeights5[[#This Row],[bldgloc]],"-",AllWeights5[[#This Row],[era]])</f>
        <v>ESe-CZ08-ex</v>
      </c>
      <c r="H4879" s="7">
        <v>0.40300000000000002</v>
      </c>
      <c r="I4879" s="8" t="s">
        <v>11</v>
      </c>
      <c r="J4879" s="5">
        <f>SUMIFS(AllWeights5[wt_vint],AllWeights5[bldgtype],AllWeights5[[#This Row],[bldgtype]],AllWeights5[bldgloc],AllWeights5[[#This Row],[bldgloc]],AllWeights5[era],AllWeights5[[#This Row],[era]])</f>
        <v>4.8670000000000009</v>
      </c>
      <c r="K4879" s="16">
        <f>AllWeights5[[#This Row],[wt_vint]]/AllWeights5[[#This Row],[Total Weight (BT, CZ, Era)]]</f>
        <v>8.2802547770700632E-2</v>
      </c>
    </row>
    <row r="4880" spans="1:11" x14ac:dyDescent="0.3">
      <c r="A4880" s="6">
        <v>2020</v>
      </c>
      <c r="B4880" s="7" t="s">
        <v>37</v>
      </c>
      <c r="C4880" s="7" t="s">
        <v>44</v>
      </c>
      <c r="D4880" s="7" t="s">
        <v>32</v>
      </c>
      <c r="E4880" s="7">
        <v>2011</v>
      </c>
      <c r="F4880" s="15" t="str">
        <f>CONCATENATE(AllWeights5[[#This Row],[bldgtype]],"-",AllWeights5[[#This Row],[bldgloc]],"-",AllWeights5[[#This Row],[bldgvint]])</f>
        <v>ESe-CZ08-2011</v>
      </c>
      <c r="G4880" s="15" t="str">
        <f>CONCATENATE(AllWeights5[[#This Row],[bldgtype]],"-",AllWeights5[[#This Row],[bldgloc]],"-",AllWeights5[[#This Row],[era]])</f>
        <v>ESe-CZ08-ex</v>
      </c>
      <c r="H4880" s="7">
        <v>0.40300000000000002</v>
      </c>
      <c r="I4880" s="8" t="s">
        <v>11</v>
      </c>
      <c r="J4880" s="5">
        <f>SUMIFS(AllWeights5[wt_vint],AllWeights5[bldgtype],AllWeights5[[#This Row],[bldgtype]],AllWeights5[bldgloc],AllWeights5[[#This Row],[bldgloc]],AllWeights5[era],AllWeights5[[#This Row],[era]])</f>
        <v>4.8670000000000009</v>
      </c>
      <c r="K4880" s="16">
        <f>AllWeights5[[#This Row],[wt_vint]]/AllWeights5[[#This Row],[Total Weight (BT, CZ, Era)]]</f>
        <v>8.2802547770700632E-2</v>
      </c>
    </row>
    <row r="4881" spans="1:11" x14ac:dyDescent="0.3">
      <c r="A4881" s="6">
        <v>2020</v>
      </c>
      <c r="B4881" s="7" t="s">
        <v>37</v>
      </c>
      <c r="C4881" s="7" t="s">
        <v>44</v>
      </c>
      <c r="D4881" s="7" t="s">
        <v>32</v>
      </c>
      <c r="E4881" s="7">
        <v>2015</v>
      </c>
      <c r="F4881" s="15" t="str">
        <f>CONCATENATE(AllWeights5[[#This Row],[bldgtype]],"-",AllWeights5[[#This Row],[bldgloc]],"-",AllWeights5[[#This Row],[bldgvint]])</f>
        <v>ESe-CZ08-2015</v>
      </c>
      <c r="G4881" s="15" t="str">
        <f>CONCATENATE(AllWeights5[[#This Row],[bldgtype]],"-",AllWeights5[[#This Row],[bldgloc]],"-",AllWeights5[[#This Row],[era]])</f>
        <v>ESe-CZ08-ex</v>
      </c>
      <c r="H4881" s="7">
        <v>0.30299999999999999</v>
      </c>
      <c r="I4881" s="8" t="s">
        <v>11</v>
      </c>
      <c r="J4881" s="5">
        <f>SUMIFS(AllWeights5[wt_vint],AllWeights5[bldgtype],AllWeights5[[#This Row],[bldgtype]],AllWeights5[bldgloc],AllWeights5[[#This Row],[bldgloc]],AllWeights5[era],AllWeights5[[#This Row],[era]])</f>
        <v>4.8670000000000009</v>
      </c>
      <c r="K4881" s="16">
        <f>AllWeights5[[#This Row],[wt_vint]]/AllWeights5[[#This Row],[Total Weight (BT, CZ, Era)]]</f>
        <v>6.2256009862338181E-2</v>
      </c>
    </row>
    <row r="4882" spans="1:11" x14ac:dyDescent="0.3">
      <c r="A4882" s="6">
        <v>2020</v>
      </c>
      <c r="B4882" s="7" t="s">
        <v>37</v>
      </c>
      <c r="C4882" s="7" t="s">
        <v>44</v>
      </c>
      <c r="D4882" s="7" t="s">
        <v>32</v>
      </c>
      <c r="E4882" s="7">
        <v>2017</v>
      </c>
      <c r="F4882" s="15" t="str">
        <f>CONCATENATE(AllWeights5[[#This Row],[bldgtype]],"-",AllWeights5[[#This Row],[bldgloc]],"-",AllWeights5[[#This Row],[bldgvint]])</f>
        <v>ESe-CZ08-2017</v>
      </c>
      <c r="G4882" s="15" t="str">
        <f>CONCATENATE(AllWeights5[[#This Row],[bldgtype]],"-",AllWeights5[[#This Row],[bldgloc]],"-",AllWeights5[[#This Row],[era]])</f>
        <v>ESe-CZ08-rec</v>
      </c>
      <c r="H4882" s="7">
        <v>0.30299999999999999</v>
      </c>
      <c r="I4882" s="8" t="s">
        <v>14</v>
      </c>
      <c r="J4882" s="5">
        <f>SUMIFS(AllWeights5[wt_vint],AllWeights5[bldgtype],AllWeights5[[#This Row],[bldgtype]],AllWeights5[bldgloc],AllWeights5[[#This Row],[bldgloc]],AllWeights5[era],AllWeights5[[#This Row],[era]])</f>
        <v>0.78599999999999992</v>
      </c>
      <c r="K4882" s="16">
        <f>AllWeights5[[#This Row],[wt_vint]]/AllWeights5[[#This Row],[Total Weight (BT, CZ, Era)]]</f>
        <v>0.3854961832061069</v>
      </c>
    </row>
    <row r="4883" spans="1:11" x14ac:dyDescent="0.3">
      <c r="A4883" s="6">
        <v>2020</v>
      </c>
      <c r="B4883" s="7" t="s">
        <v>37</v>
      </c>
      <c r="C4883" s="7" t="s">
        <v>44</v>
      </c>
      <c r="D4883" s="7" t="s">
        <v>32</v>
      </c>
      <c r="E4883" s="7">
        <v>2020</v>
      </c>
      <c r="F4883" s="15" t="str">
        <f>CONCATENATE(AllWeights5[[#This Row],[bldgtype]],"-",AllWeights5[[#This Row],[bldgloc]],"-",AllWeights5[[#This Row],[bldgvint]])</f>
        <v>ESe-CZ08-2020</v>
      </c>
      <c r="G4883" s="15" t="str">
        <f>CONCATENATE(AllWeights5[[#This Row],[bldgtype]],"-",AllWeights5[[#This Row],[bldgloc]],"-",AllWeights5[[#This Row],[era]])</f>
        <v>ESe-CZ08-rec</v>
      </c>
      <c r="H4883" s="7">
        <v>0.10100000000000001</v>
      </c>
      <c r="I4883" s="8" t="s">
        <v>14</v>
      </c>
      <c r="J4883" s="5">
        <f>SUMIFS(AllWeights5[wt_vint],AllWeights5[bldgtype],AllWeights5[[#This Row],[bldgtype]],AllWeights5[bldgloc],AllWeights5[[#This Row],[bldgloc]],AllWeights5[era],AllWeights5[[#This Row],[era]])</f>
        <v>0.78599999999999992</v>
      </c>
      <c r="K4883" s="16">
        <f>AllWeights5[[#This Row],[wt_vint]]/AllWeights5[[#This Row],[Total Weight (BT, CZ, Era)]]</f>
        <v>0.12849872773536897</v>
      </c>
    </row>
    <row r="4884" spans="1:11" x14ac:dyDescent="0.3">
      <c r="A4884" s="6">
        <v>2020</v>
      </c>
      <c r="B4884" s="7" t="s">
        <v>37</v>
      </c>
      <c r="C4884" s="7" t="s">
        <v>44</v>
      </c>
      <c r="D4884" s="7" t="s">
        <v>32</v>
      </c>
      <c r="E4884" s="7" t="s">
        <v>18</v>
      </c>
      <c r="F4884" s="15" t="str">
        <f>CONCATENATE(AllWeights5[[#This Row],[bldgtype]],"-",AllWeights5[[#This Row],[bldgloc]],"-",AllWeights5[[#This Row],[bldgvint]])</f>
        <v>ESe-CZ08-New</v>
      </c>
      <c r="G4884" s="15" t="str">
        <f>CONCATENATE(AllWeights5[[#This Row],[bldgtype]],"-",AllWeights5[[#This Row],[bldgloc]],"-",AllWeights5[[#This Row],[era]])</f>
        <v>ESe-CZ08-new</v>
      </c>
      <c r="H4884" s="7">
        <v>0.10100000000000001</v>
      </c>
      <c r="I4884" s="8" t="s">
        <v>19</v>
      </c>
      <c r="J4884" s="5">
        <f>SUMIFS(AllWeights5[wt_vint],AllWeights5[bldgtype],AllWeights5[[#This Row],[bldgtype]],AllWeights5[bldgloc],AllWeights5[[#This Row],[bldgloc]],AllWeights5[era],AllWeights5[[#This Row],[era]])</f>
        <v>0.19700000000000001</v>
      </c>
      <c r="K4884" s="16">
        <f>AllWeights5[[#This Row],[wt_vint]]/AllWeights5[[#This Row],[Total Weight (BT, CZ, Era)]]</f>
        <v>0.51269035532994922</v>
      </c>
    </row>
    <row r="4885" spans="1:11" x14ac:dyDescent="0.3">
      <c r="A4885" s="6">
        <v>2020</v>
      </c>
      <c r="B4885" s="7" t="s">
        <v>37</v>
      </c>
      <c r="C4885" s="7" t="s">
        <v>44</v>
      </c>
      <c r="D4885" s="7" t="s">
        <v>33</v>
      </c>
      <c r="E4885" s="7">
        <v>1975</v>
      </c>
      <c r="F4885" s="15" t="str">
        <f>CONCATENATE(AllWeights5[[#This Row],[bldgtype]],"-",AllWeights5[[#This Row],[bldgloc]],"-",AllWeights5[[#This Row],[bldgvint]])</f>
        <v>ESe-CZ09-1975</v>
      </c>
      <c r="G4885" s="15" t="str">
        <f>CONCATENATE(AllWeights5[[#This Row],[bldgtype]],"-",AllWeights5[[#This Row],[bldgloc]],"-",AllWeights5[[#This Row],[era]])</f>
        <v>ESe-CZ09-old</v>
      </c>
      <c r="H4885" s="7">
        <v>17.43</v>
      </c>
      <c r="I4885" s="8" t="s">
        <v>16</v>
      </c>
      <c r="J4885" s="5">
        <f>SUMIFS(AllWeights5[wt_vint],AllWeights5[bldgtype],AllWeights5[[#This Row],[bldgtype]],AllWeights5[bldgloc],AllWeights5[[#This Row],[bldgloc]],AllWeights5[era],AllWeights5[[#This Row],[era]])</f>
        <v>30.088999999999999</v>
      </c>
      <c r="K4885" s="16">
        <f>AllWeights5[[#This Row],[wt_vint]]/AllWeights5[[#This Row],[Total Weight (BT, CZ, Era)]]</f>
        <v>0.57928146498720468</v>
      </c>
    </row>
    <row r="4886" spans="1:11" x14ac:dyDescent="0.3">
      <c r="A4886" s="6">
        <v>2020</v>
      </c>
      <c r="B4886" s="7" t="s">
        <v>37</v>
      </c>
      <c r="C4886" s="7" t="s">
        <v>44</v>
      </c>
      <c r="D4886" s="7" t="s">
        <v>33</v>
      </c>
      <c r="E4886" s="7">
        <v>1985</v>
      </c>
      <c r="F4886" s="15" t="str">
        <f>CONCATENATE(AllWeights5[[#This Row],[bldgtype]],"-",AllWeights5[[#This Row],[bldgloc]],"-",AllWeights5[[#This Row],[bldgvint]])</f>
        <v>ESe-CZ09-1985</v>
      </c>
      <c r="G4886" s="15" t="str">
        <f>CONCATENATE(AllWeights5[[#This Row],[bldgtype]],"-",AllWeights5[[#This Row],[bldgloc]],"-",AllWeights5[[#This Row],[era]])</f>
        <v>ESe-CZ09-old</v>
      </c>
      <c r="H4886" s="7">
        <v>1.4</v>
      </c>
      <c r="I4886" s="8" t="s">
        <v>16</v>
      </c>
      <c r="J4886" s="5">
        <f>SUMIFS(AllWeights5[wt_vint],AllWeights5[bldgtype],AllWeights5[[#This Row],[bldgtype]],AllWeights5[bldgloc],AllWeights5[[#This Row],[bldgloc]],AllWeights5[era],AllWeights5[[#This Row],[era]])</f>
        <v>30.088999999999999</v>
      </c>
      <c r="K4886" s="16">
        <f>AllWeights5[[#This Row],[wt_vint]]/AllWeights5[[#This Row],[Total Weight (BT, CZ, Era)]]</f>
        <v>4.6528631725879892E-2</v>
      </c>
    </row>
    <row r="4887" spans="1:11" x14ac:dyDescent="0.3">
      <c r="A4887" s="6">
        <v>2020</v>
      </c>
      <c r="B4887" s="7" t="s">
        <v>37</v>
      </c>
      <c r="C4887" s="7" t="s">
        <v>44</v>
      </c>
      <c r="D4887" s="7" t="s">
        <v>33</v>
      </c>
      <c r="E4887" s="7">
        <v>1996</v>
      </c>
      <c r="F4887" s="15" t="str">
        <f>CONCATENATE(AllWeights5[[#This Row],[bldgtype]],"-",AllWeights5[[#This Row],[bldgloc]],"-",AllWeights5[[#This Row],[bldgvint]])</f>
        <v>ESe-CZ09-1996</v>
      </c>
      <c r="G4887" s="15" t="str">
        <f>CONCATENATE(AllWeights5[[#This Row],[bldgtype]],"-",AllWeights5[[#This Row],[bldgloc]],"-",AllWeights5[[#This Row],[era]])</f>
        <v>ESe-CZ09-old</v>
      </c>
      <c r="H4887" s="7">
        <v>1.4079999999999999</v>
      </c>
      <c r="I4887" s="8" t="s">
        <v>16</v>
      </c>
      <c r="J4887" s="5">
        <f>SUMIFS(AllWeights5[wt_vint],AllWeights5[bldgtype],AllWeights5[[#This Row],[bldgtype]],AllWeights5[bldgloc],AllWeights5[[#This Row],[bldgloc]],AllWeights5[era],AllWeights5[[#This Row],[era]])</f>
        <v>30.088999999999999</v>
      </c>
      <c r="K4887" s="16">
        <f>AllWeights5[[#This Row],[wt_vint]]/AllWeights5[[#This Row],[Total Weight (BT, CZ, Era)]]</f>
        <v>4.6794509621456343E-2</v>
      </c>
    </row>
    <row r="4888" spans="1:11" x14ac:dyDescent="0.3">
      <c r="A4888" s="6">
        <v>2020</v>
      </c>
      <c r="B4888" s="7" t="s">
        <v>37</v>
      </c>
      <c r="C4888" s="7" t="s">
        <v>44</v>
      </c>
      <c r="D4888" s="7" t="s">
        <v>33</v>
      </c>
      <c r="E4888" s="7">
        <v>2003</v>
      </c>
      <c r="F4888" s="15" t="str">
        <f>CONCATENATE(AllWeights5[[#This Row],[bldgtype]],"-",AllWeights5[[#This Row],[bldgloc]],"-",AllWeights5[[#This Row],[bldgvint]])</f>
        <v>ESe-CZ09-2003</v>
      </c>
      <c r="G4888" s="15" t="str">
        <f>CONCATENATE(AllWeights5[[#This Row],[bldgtype]],"-",AllWeights5[[#This Row],[bldgloc]],"-",AllWeights5[[#This Row],[era]])</f>
        <v>ESe-CZ09-ex</v>
      </c>
      <c r="H4888" s="7">
        <v>1.486</v>
      </c>
      <c r="I4888" s="8" t="s">
        <v>11</v>
      </c>
      <c r="J4888" s="5">
        <f>SUMIFS(AllWeights5[wt_vint],AllWeights5[bldgtype],AllWeights5[[#This Row],[bldgtype]],AllWeights5[bldgloc],AllWeights5[[#This Row],[bldgloc]],AllWeights5[era],AllWeights5[[#This Row],[era]])</f>
        <v>3.7679999999999998</v>
      </c>
      <c r="K4888" s="16">
        <f>AllWeights5[[#This Row],[wt_vint]]/AllWeights5[[#This Row],[Total Weight (BT, CZ, Era)]]</f>
        <v>0.39437367303609344</v>
      </c>
    </row>
    <row r="4889" spans="1:11" x14ac:dyDescent="0.3">
      <c r="A4889" s="6">
        <v>2020</v>
      </c>
      <c r="B4889" s="7" t="s">
        <v>37</v>
      </c>
      <c r="C4889" s="7" t="s">
        <v>44</v>
      </c>
      <c r="D4889" s="7" t="s">
        <v>33</v>
      </c>
      <c r="E4889" s="7">
        <v>2007</v>
      </c>
      <c r="F4889" s="15" t="str">
        <f>CONCATENATE(AllWeights5[[#This Row],[bldgtype]],"-",AllWeights5[[#This Row],[bldgloc]],"-",AllWeights5[[#This Row],[bldgvint]])</f>
        <v>ESe-CZ09-2007</v>
      </c>
      <c r="G4889" s="15" t="str">
        <f>CONCATENATE(AllWeights5[[#This Row],[bldgtype]],"-",AllWeights5[[#This Row],[bldgloc]],"-",AllWeights5[[#This Row],[era]])</f>
        <v>ESe-CZ09-ex</v>
      </c>
      <c r="H4889" s="7">
        <v>0.35499999999999998</v>
      </c>
      <c r="I4889" s="8" t="s">
        <v>11</v>
      </c>
      <c r="J4889" s="5">
        <f>SUMIFS(AllWeights5[wt_vint],AllWeights5[bldgtype],AllWeights5[[#This Row],[bldgtype]],AllWeights5[bldgloc],AllWeights5[[#This Row],[bldgloc]],AllWeights5[era],AllWeights5[[#This Row],[era]])</f>
        <v>3.7679999999999998</v>
      </c>
      <c r="K4889" s="16">
        <f>AllWeights5[[#This Row],[wt_vint]]/AllWeights5[[#This Row],[Total Weight (BT, CZ, Era)]]</f>
        <v>9.4214437367303616E-2</v>
      </c>
    </row>
    <row r="4890" spans="1:11" x14ac:dyDescent="0.3">
      <c r="A4890" s="6">
        <v>2020</v>
      </c>
      <c r="B4890" s="7" t="s">
        <v>37</v>
      </c>
      <c r="C4890" s="7" t="s">
        <v>44</v>
      </c>
      <c r="D4890" s="7" t="s">
        <v>33</v>
      </c>
      <c r="E4890" s="7">
        <v>2011</v>
      </c>
      <c r="F4890" s="15" t="str">
        <f>CONCATENATE(AllWeights5[[#This Row],[bldgtype]],"-",AllWeights5[[#This Row],[bldgloc]],"-",AllWeights5[[#This Row],[bldgvint]])</f>
        <v>ESe-CZ09-2011</v>
      </c>
      <c r="G4890" s="15" t="str">
        <f>CONCATENATE(AllWeights5[[#This Row],[bldgtype]],"-",AllWeights5[[#This Row],[bldgloc]],"-",AllWeights5[[#This Row],[era]])</f>
        <v>ESe-CZ09-ex</v>
      </c>
      <c r="H4890" s="7">
        <v>0.35499999999999998</v>
      </c>
      <c r="I4890" s="8" t="s">
        <v>11</v>
      </c>
      <c r="J4890" s="5">
        <f>SUMIFS(AllWeights5[wt_vint],AllWeights5[bldgtype],AllWeights5[[#This Row],[bldgtype]],AllWeights5[bldgloc],AllWeights5[[#This Row],[bldgloc]],AllWeights5[era],AllWeights5[[#This Row],[era]])</f>
        <v>3.7679999999999998</v>
      </c>
      <c r="K4890" s="16">
        <f>AllWeights5[[#This Row],[wt_vint]]/AllWeights5[[#This Row],[Total Weight (BT, CZ, Era)]]</f>
        <v>9.4214437367303616E-2</v>
      </c>
    </row>
    <row r="4891" spans="1:11" x14ac:dyDescent="0.3">
      <c r="A4891" s="6">
        <v>2020</v>
      </c>
      <c r="B4891" s="7" t="s">
        <v>37</v>
      </c>
      <c r="C4891" s="7" t="s">
        <v>44</v>
      </c>
      <c r="D4891" s="7" t="s">
        <v>33</v>
      </c>
      <c r="E4891" s="7">
        <v>2015</v>
      </c>
      <c r="F4891" s="15" t="str">
        <f>CONCATENATE(AllWeights5[[#This Row],[bldgtype]],"-",AllWeights5[[#This Row],[bldgloc]],"-",AllWeights5[[#This Row],[bldgvint]])</f>
        <v>ESe-CZ09-2015</v>
      </c>
      <c r="G4891" s="15" t="str">
        <f>CONCATENATE(AllWeights5[[#This Row],[bldgtype]],"-",AllWeights5[[#This Row],[bldgloc]],"-",AllWeights5[[#This Row],[era]])</f>
        <v>ESe-CZ09-ex</v>
      </c>
      <c r="H4891" s="7">
        <v>0.26700000000000002</v>
      </c>
      <c r="I4891" s="8" t="s">
        <v>11</v>
      </c>
      <c r="J4891" s="5">
        <f>SUMIFS(AllWeights5[wt_vint],AllWeights5[bldgtype],AllWeights5[[#This Row],[bldgtype]],AllWeights5[bldgloc],AllWeights5[[#This Row],[bldgloc]],AllWeights5[era],AllWeights5[[#This Row],[era]])</f>
        <v>3.7679999999999998</v>
      </c>
      <c r="K4891" s="16">
        <f>AllWeights5[[#This Row],[wt_vint]]/AllWeights5[[#This Row],[Total Weight (BT, CZ, Era)]]</f>
        <v>7.085987261146498E-2</v>
      </c>
    </row>
    <row r="4892" spans="1:11" x14ac:dyDescent="0.3">
      <c r="A4892" s="6">
        <v>2020</v>
      </c>
      <c r="B4892" s="7" t="s">
        <v>37</v>
      </c>
      <c r="C4892" s="7" t="s">
        <v>44</v>
      </c>
      <c r="D4892" s="7" t="s">
        <v>33</v>
      </c>
      <c r="E4892" s="7">
        <v>2017</v>
      </c>
      <c r="F4892" s="15" t="str">
        <f>CONCATENATE(AllWeights5[[#This Row],[bldgtype]],"-",AllWeights5[[#This Row],[bldgloc]],"-",AllWeights5[[#This Row],[bldgvint]])</f>
        <v>ESe-CZ09-2017</v>
      </c>
      <c r="G4892" s="15" t="str">
        <f>CONCATENATE(AllWeights5[[#This Row],[bldgtype]],"-",AllWeights5[[#This Row],[bldgloc]],"-",AllWeights5[[#This Row],[era]])</f>
        <v>ESe-CZ09-rec</v>
      </c>
      <c r="H4892" s="7">
        <v>0.26700000000000002</v>
      </c>
      <c r="I4892" s="8" t="s">
        <v>14</v>
      </c>
      <c r="J4892" s="5">
        <f>SUMIFS(AllWeights5[wt_vint],AllWeights5[bldgtype],AllWeights5[[#This Row],[bldgtype]],AllWeights5[bldgloc],AllWeights5[[#This Row],[bldgloc]],AllWeights5[era],AllWeights5[[#This Row],[era]])</f>
        <v>0.55999999999999994</v>
      </c>
      <c r="K4892" s="16">
        <f>AllWeights5[[#This Row],[wt_vint]]/AllWeights5[[#This Row],[Total Weight (BT, CZ, Era)]]</f>
        <v>0.47678571428571437</v>
      </c>
    </row>
    <row r="4893" spans="1:11" x14ac:dyDescent="0.3">
      <c r="A4893" s="6">
        <v>2020</v>
      </c>
      <c r="B4893" s="7" t="s">
        <v>37</v>
      </c>
      <c r="C4893" s="7" t="s">
        <v>44</v>
      </c>
      <c r="D4893" s="7" t="s">
        <v>33</v>
      </c>
      <c r="E4893" s="7">
        <v>2020</v>
      </c>
      <c r="F4893" s="15" t="str">
        <f>CONCATENATE(AllWeights5[[#This Row],[bldgtype]],"-",AllWeights5[[#This Row],[bldgloc]],"-",AllWeights5[[#This Row],[bldgvint]])</f>
        <v>ESe-CZ09-2020</v>
      </c>
      <c r="G4893" s="15" t="str">
        <f>CONCATENATE(AllWeights5[[#This Row],[bldgtype]],"-",AllWeights5[[#This Row],[bldgloc]],"-",AllWeights5[[#This Row],[era]])</f>
        <v>ESe-CZ09-rec</v>
      </c>
      <c r="H4893" s="7">
        <v>8.8999999999999996E-2</v>
      </c>
      <c r="I4893" s="8" t="s">
        <v>14</v>
      </c>
      <c r="J4893" s="5">
        <f>SUMIFS(AllWeights5[wt_vint],AllWeights5[bldgtype],AllWeights5[[#This Row],[bldgtype]],AllWeights5[bldgloc],AllWeights5[[#This Row],[bldgloc]],AllWeights5[era],AllWeights5[[#This Row],[era]])</f>
        <v>0.55999999999999994</v>
      </c>
      <c r="K4893" s="16">
        <f>AllWeights5[[#This Row],[wt_vint]]/AllWeights5[[#This Row],[Total Weight (BT, CZ, Era)]]</f>
        <v>0.15892857142857145</v>
      </c>
    </row>
    <row r="4894" spans="1:11" x14ac:dyDescent="0.3">
      <c r="A4894" s="6">
        <v>2020</v>
      </c>
      <c r="B4894" s="7" t="s">
        <v>37</v>
      </c>
      <c r="C4894" s="7" t="s">
        <v>44</v>
      </c>
      <c r="D4894" s="7" t="s">
        <v>33</v>
      </c>
      <c r="E4894" s="7" t="s">
        <v>18</v>
      </c>
      <c r="F4894" s="15" t="str">
        <f>CONCATENATE(AllWeights5[[#This Row],[bldgtype]],"-",AllWeights5[[#This Row],[bldgloc]],"-",AllWeights5[[#This Row],[bldgvint]])</f>
        <v>ESe-CZ09-New</v>
      </c>
      <c r="G4894" s="15" t="str">
        <f>CONCATENATE(AllWeights5[[#This Row],[bldgtype]],"-",AllWeights5[[#This Row],[bldgloc]],"-",AllWeights5[[#This Row],[era]])</f>
        <v>ESe-CZ09-new</v>
      </c>
      <c r="H4894" s="7">
        <v>8.8999999999999996E-2</v>
      </c>
      <c r="I4894" s="8" t="s">
        <v>19</v>
      </c>
      <c r="J4894" s="5">
        <f>SUMIFS(AllWeights5[wt_vint],AllWeights5[bldgtype],AllWeights5[[#This Row],[bldgtype]],AllWeights5[bldgloc],AllWeights5[[#This Row],[bldgloc]],AllWeights5[era],AllWeights5[[#This Row],[era]])</f>
        <v>0.13999999999999999</v>
      </c>
      <c r="K4894" s="16">
        <f>AllWeights5[[#This Row],[wt_vint]]/AllWeights5[[#This Row],[Total Weight (BT, CZ, Era)]]</f>
        <v>0.63571428571428579</v>
      </c>
    </row>
    <row r="4895" spans="1:11" x14ac:dyDescent="0.3">
      <c r="A4895" s="6">
        <v>2020</v>
      </c>
      <c r="B4895" s="7" t="s">
        <v>37</v>
      </c>
      <c r="C4895" s="7" t="s">
        <v>44</v>
      </c>
      <c r="D4895" s="7" t="s">
        <v>34</v>
      </c>
      <c r="E4895" s="7">
        <v>1975</v>
      </c>
      <c r="F4895" s="15" t="str">
        <f>CONCATENATE(AllWeights5[[#This Row],[bldgtype]],"-",AllWeights5[[#This Row],[bldgloc]],"-",AllWeights5[[#This Row],[bldgvint]])</f>
        <v>ESe-CZ10-1975</v>
      </c>
      <c r="G4895" s="15" t="str">
        <f>CONCATENATE(AllWeights5[[#This Row],[bldgtype]],"-",AllWeights5[[#This Row],[bldgloc]],"-",AllWeights5[[#This Row],[era]])</f>
        <v>ESe-CZ10-old</v>
      </c>
      <c r="H4895" s="7">
        <v>5.5979999999999999</v>
      </c>
      <c r="I4895" s="8" t="s">
        <v>16</v>
      </c>
      <c r="J4895" s="5">
        <f>SUMIFS(AllWeights5[wt_vint],AllWeights5[bldgtype],AllWeights5[[#This Row],[bldgtype]],AllWeights5[bldgloc],AllWeights5[[#This Row],[bldgloc]],AllWeights5[era],AllWeights5[[#This Row],[era]])</f>
        <v>24.833999999999996</v>
      </c>
      <c r="K4895" s="16">
        <f>AllWeights5[[#This Row],[wt_vint]]/AllWeights5[[#This Row],[Total Weight (BT, CZ, Era)]]</f>
        <v>0.22541676733510513</v>
      </c>
    </row>
    <row r="4896" spans="1:11" x14ac:dyDescent="0.3">
      <c r="A4896" s="6">
        <v>2020</v>
      </c>
      <c r="B4896" s="7" t="s">
        <v>37</v>
      </c>
      <c r="C4896" s="7" t="s">
        <v>44</v>
      </c>
      <c r="D4896" s="7" t="s">
        <v>34</v>
      </c>
      <c r="E4896" s="7">
        <v>1985</v>
      </c>
      <c r="F4896" s="15" t="str">
        <f>CONCATENATE(AllWeights5[[#This Row],[bldgtype]],"-",AllWeights5[[#This Row],[bldgloc]],"-",AllWeights5[[#This Row],[bldgvint]])</f>
        <v>ESe-CZ10-1985</v>
      </c>
      <c r="G4896" s="15" t="str">
        <f>CONCATENATE(AllWeights5[[#This Row],[bldgtype]],"-",AllWeights5[[#This Row],[bldgloc]],"-",AllWeights5[[#This Row],[era]])</f>
        <v>ESe-CZ10-old</v>
      </c>
      <c r="H4896" s="7">
        <v>2.3980000000000001</v>
      </c>
      <c r="I4896" s="8" t="s">
        <v>16</v>
      </c>
      <c r="J4896" s="5">
        <f>SUMIFS(AllWeights5[wt_vint],AllWeights5[bldgtype],AllWeights5[[#This Row],[bldgtype]],AllWeights5[bldgloc],AllWeights5[[#This Row],[bldgloc]],AllWeights5[era],AllWeights5[[#This Row],[era]])</f>
        <v>24.833999999999996</v>
      </c>
      <c r="K4896" s="16">
        <f>AllWeights5[[#This Row],[wt_vint]]/AllWeights5[[#This Row],[Total Weight (BT, CZ, Era)]]</f>
        <v>9.656116614319081E-2</v>
      </c>
    </row>
    <row r="4897" spans="1:11" x14ac:dyDescent="0.3">
      <c r="A4897" s="6">
        <v>2020</v>
      </c>
      <c r="B4897" s="7" t="s">
        <v>37</v>
      </c>
      <c r="C4897" s="7" t="s">
        <v>44</v>
      </c>
      <c r="D4897" s="7" t="s">
        <v>34</v>
      </c>
      <c r="E4897" s="7">
        <v>1996</v>
      </c>
      <c r="F4897" s="15" t="str">
        <f>CONCATENATE(AllWeights5[[#This Row],[bldgtype]],"-",AllWeights5[[#This Row],[bldgloc]],"-",AllWeights5[[#This Row],[bldgvint]])</f>
        <v>ESe-CZ10-1996</v>
      </c>
      <c r="G4897" s="15" t="str">
        <f>CONCATENATE(AllWeights5[[#This Row],[bldgtype]],"-",AllWeights5[[#This Row],[bldgloc]],"-",AllWeights5[[#This Row],[era]])</f>
        <v>ESe-CZ10-old</v>
      </c>
      <c r="H4897" s="7">
        <v>2.4319999999999999</v>
      </c>
      <c r="I4897" s="8" t="s">
        <v>16</v>
      </c>
      <c r="J4897" s="5">
        <f>SUMIFS(AllWeights5[wt_vint],AllWeights5[bldgtype],AllWeights5[[#This Row],[bldgtype]],AllWeights5[bldgloc],AllWeights5[[#This Row],[bldgloc]],AllWeights5[era],AllWeights5[[#This Row],[era]])</f>
        <v>24.833999999999996</v>
      </c>
      <c r="K4897" s="16">
        <f>AllWeights5[[#This Row],[wt_vint]]/AllWeights5[[#This Row],[Total Weight (BT, CZ, Era)]]</f>
        <v>9.7930256905854884E-2</v>
      </c>
    </row>
    <row r="4898" spans="1:11" x14ac:dyDescent="0.3">
      <c r="A4898" s="6">
        <v>2020</v>
      </c>
      <c r="B4898" s="7" t="s">
        <v>37</v>
      </c>
      <c r="C4898" s="7" t="s">
        <v>44</v>
      </c>
      <c r="D4898" s="7" t="s">
        <v>34</v>
      </c>
      <c r="E4898" s="7">
        <v>2003</v>
      </c>
      <c r="F4898" s="15" t="str">
        <f>CONCATENATE(AllWeights5[[#This Row],[bldgtype]],"-",AllWeights5[[#This Row],[bldgloc]],"-",AllWeights5[[#This Row],[bldgvint]])</f>
        <v>ESe-CZ10-2003</v>
      </c>
      <c r="G4898" s="15" t="str">
        <f>CONCATENATE(AllWeights5[[#This Row],[bldgtype]],"-",AllWeights5[[#This Row],[bldgloc]],"-",AllWeights5[[#This Row],[era]])</f>
        <v>ESe-CZ10-ex</v>
      </c>
      <c r="H4898" s="7">
        <v>2.2480000000000002</v>
      </c>
      <c r="I4898" s="8" t="s">
        <v>11</v>
      </c>
      <c r="J4898" s="5">
        <f>SUMIFS(AllWeights5[wt_vint],AllWeights5[bldgtype],AllWeights5[[#This Row],[bldgtype]],AllWeights5[bldgloc],AllWeights5[[#This Row],[bldgloc]],AllWeights5[era],AllWeights5[[#This Row],[era]])</f>
        <v>8.4500000000000011</v>
      </c>
      <c r="K4898" s="16">
        <f>AllWeights5[[#This Row],[wt_vint]]/AllWeights5[[#This Row],[Total Weight (BT, CZ, Era)]]</f>
        <v>0.26603550295857986</v>
      </c>
    </row>
    <row r="4899" spans="1:11" x14ac:dyDescent="0.3">
      <c r="A4899" s="6">
        <v>2020</v>
      </c>
      <c r="B4899" s="7" t="s">
        <v>37</v>
      </c>
      <c r="C4899" s="7" t="s">
        <v>44</v>
      </c>
      <c r="D4899" s="7" t="s">
        <v>34</v>
      </c>
      <c r="E4899" s="7">
        <v>2007</v>
      </c>
      <c r="F4899" s="15" t="str">
        <f>CONCATENATE(AllWeights5[[#This Row],[bldgtype]],"-",AllWeights5[[#This Row],[bldgloc]],"-",AllWeights5[[#This Row],[bldgvint]])</f>
        <v>ESe-CZ10-2007</v>
      </c>
      <c r="G4899" s="15" t="str">
        <f>CONCATENATE(AllWeights5[[#This Row],[bldgtype]],"-",AllWeights5[[#This Row],[bldgloc]],"-",AllWeights5[[#This Row],[era]])</f>
        <v>ESe-CZ10-ex</v>
      </c>
      <c r="H4899" s="7">
        <v>0.56999999999999995</v>
      </c>
      <c r="I4899" s="8" t="s">
        <v>11</v>
      </c>
      <c r="J4899" s="5">
        <f>SUMIFS(AllWeights5[wt_vint],AllWeights5[bldgtype],AllWeights5[[#This Row],[bldgtype]],AllWeights5[bldgloc],AllWeights5[[#This Row],[bldgloc]],AllWeights5[era],AllWeights5[[#This Row],[era]])</f>
        <v>8.4500000000000011</v>
      </c>
      <c r="K4899" s="16">
        <f>AllWeights5[[#This Row],[wt_vint]]/AllWeights5[[#This Row],[Total Weight (BT, CZ, Era)]]</f>
        <v>6.745562130177514E-2</v>
      </c>
    </row>
    <row r="4900" spans="1:11" x14ac:dyDescent="0.3">
      <c r="A4900" s="6">
        <v>2020</v>
      </c>
      <c r="B4900" s="7" t="s">
        <v>37</v>
      </c>
      <c r="C4900" s="7" t="s">
        <v>44</v>
      </c>
      <c r="D4900" s="7" t="s">
        <v>34</v>
      </c>
      <c r="E4900" s="7">
        <v>2011</v>
      </c>
      <c r="F4900" s="15" t="str">
        <f>CONCATENATE(AllWeights5[[#This Row],[bldgtype]],"-",AllWeights5[[#This Row],[bldgloc]],"-",AllWeights5[[#This Row],[bldgvint]])</f>
        <v>ESe-CZ10-2011</v>
      </c>
      <c r="G4900" s="15" t="str">
        <f>CONCATENATE(AllWeights5[[#This Row],[bldgtype]],"-",AllWeights5[[#This Row],[bldgloc]],"-",AllWeights5[[#This Row],[era]])</f>
        <v>ESe-CZ10-ex</v>
      </c>
      <c r="H4900" s="7">
        <v>0.56999999999999995</v>
      </c>
      <c r="I4900" s="8" t="s">
        <v>11</v>
      </c>
      <c r="J4900" s="5">
        <f>SUMIFS(AllWeights5[wt_vint],AllWeights5[bldgtype],AllWeights5[[#This Row],[bldgtype]],AllWeights5[bldgloc],AllWeights5[[#This Row],[bldgloc]],AllWeights5[era],AllWeights5[[#This Row],[era]])</f>
        <v>8.4500000000000011</v>
      </c>
      <c r="K4900" s="16">
        <f>AllWeights5[[#This Row],[wt_vint]]/AllWeights5[[#This Row],[Total Weight (BT, CZ, Era)]]</f>
        <v>6.745562130177514E-2</v>
      </c>
    </row>
    <row r="4901" spans="1:11" x14ac:dyDescent="0.3">
      <c r="A4901" s="6">
        <v>2020</v>
      </c>
      <c r="B4901" s="7" t="s">
        <v>37</v>
      </c>
      <c r="C4901" s="7" t="s">
        <v>44</v>
      </c>
      <c r="D4901" s="7" t="s">
        <v>34</v>
      </c>
      <c r="E4901" s="7">
        <v>2015</v>
      </c>
      <c r="F4901" s="15" t="str">
        <f>CONCATENATE(AllWeights5[[#This Row],[bldgtype]],"-",AllWeights5[[#This Row],[bldgloc]],"-",AllWeights5[[#This Row],[bldgvint]])</f>
        <v>ESe-CZ10-2015</v>
      </c>
      <c r="G4901" s="15" t="str">
        <f>CONCATENATE(AllWeights5[[#This Row],[bldgtype]],"-",AllWeights5[[#This Row],[bldgloc]],"-",AllWeights5[[#This Row],[era]])</f>
        <v>ESe-CZ10-ex</v>
      </c>
      <c r="H4901" s="7">
        <v>0.42699999999999999</v>
      </c>
      <c r="I4901" s="8" t="s">
        <v>11</v>
      </c>
      <c r="J4901" s="5">
        <f>SUMIFS(AllWeights5[wt_vint],AllWeights5[bldgtype],AllWeights5[[#This Row],[bldgtype]],AllWeights5[bldgloc],AllWeights5[[#This Row],[bldgloc]],AllWeights5[era],AllWeights5[[#This Row],[era]])</f>
        <v>8.4500000000000011</v>
      </c>
      <c r="K4901" s="16">
        <f>AllWeights5[[#This Row],[wt_vint]]/AllWeights5[[#This Row],[Total Weight (BT, CZ, Era)]]</f>
        <v>5.0532544378698217E-2</v>
      </c>
    </row>
    <row r="4902" spans="1:11" x14ac:dyDescent="0.3">
      <c r="A4902" s="6">
        <v>2020</v>
      </c>
      <c r="B4902" s="7" t="s">
        <v>37</v>
      </c>
      <c r="C4902" s="7" t="s">
        <v>44</v>
      </c>
      <c r="D4902" s="7" t="s">
        <v>34</v>
      </c>
      <c r="E4902" s="7">
        <v>2017</v>
      </c>
      <c r="F4902" s="15" t="str">
        <f>CONCATENATE(AllWeights5[[#This Row],[bldgtype]],"-",AllWeights5[[#This Row],[bldgloc]],"-",AllWeights5[[#This Row],[bldgvint]])</f>
        <v>ESe-CZ10-2017</v>
      </c>
      <c r="G4902" s="15" t="str">
        <f>CONCATENATE(AllWeights5[[#This Row],[bldgtype]],"-",AllWeights5[[#This Row],[bldgloc]],"-",AllWeights5[[#This Row],[era]])</f>
        <v>ESe-CZ10-rec</v>
      </c>
      <c r="H4902" s="7">
        <v>0.42699999999999999</v>
      </c>
      <c r="I4902" s="8" t="s">
        <v>14</v>
      </c>
      <c r="J4902" s="5">
        <f>SUMIFS(AllWeights5[wt_vint],AllWeights5[bldgtype],AllWeights5[[#This Row],[bldgtype]],AllWeights5[bldgloc],AllWeights5[[#This Row],[bldgloc]],AllWeights5[era],AllWeights5[[#This Row],[era]])</f>
        <v>1.2509999999999999</v>
      </c>
      <c r="K4902" s="16">
        <f>AllWeights5[[#This Row],[wt_vint]]/AllWeights5[[#This Row],[Total Weight (BT, CZ, Era)]]</f>
        <v>0.34132693844924061</v>
      </c>
    </row>
    <row r="4903" spans="1:11" x14ac:dyDescent="0.3">
      <c r="A4903" s="6">
        <v>2020</v>
      </c>
      <c r="B4903" s="7" t="s">
        <v>37</v>
      </c>
      <c r="C4903" s="7" t="s">
        <v>44</v>
      </c>
      <c r="D4903" s="7" t="s">
        <v>34</v>
      </c>
      <c r="E4903" s="7">
        <v>2020</v>
      </c>
      <c r="F4903" s="15" t="str">
        <f>CONCATENATE(AllWeights5[[#This Row],[bldgtype]],"-",AllWeights5[[#This Row],[bldgloc]],"-",AllWeights5[[#This Row],[bldgvint]])</f>
        <v>ESe-CZ10-2020</v>
      </c>
      <c r="G4903" s="15" t="str">
        <f>CONCATENATE(AllWeights5[[#This Row],[bldgtype]],"-",AllWeights5[[#This Row],[bldgloc]],"-",AllWeights5[[#This Row],[era]])</f>
        <v>ESe-CZ10-rec</v>
      </c>
      <c r="H4903" s="7">
        <v>0.14199999999999999</v>
      </c>
      <c r="I4903" s="8" t="s">
        <v>14</v>
      </c>
      <c r="J4903" s="5">
        <f>SUMIFS(AllWeights5[wt_vint],AllWeights5[bldgtype],AllWeights5[[#This Row],[bldgtype]],AllWeights5[bldgloc],AllWeights5[[#This Row],[bldgloc]],AllWeights5[era],AllWeights5[[#This Row],[era]])</f>
        <v>1.2509999999999999</v>
      </c>
      <c r="K4903" s="16">
        <f>AllWeights5[[#This Row],[wt_vint]]/AllWeights5[[#This Row],[Total Weight (BT, CZ, Era)]]</f>
        <v>0.1135091926458833</v>
      </c>
    </row>
    <row r="4904" spans="1:11" x14ac:dyDescent="0.3">
      <c r="A4904" s="6">
        <v>2020</v>
      </c>
      <c r="B4904" s="7" t="s">
        <v>37</v>
      </c>
      <c r="C4904" s="7" t="s">
        <v>44</v>
      </c>
      <c r="D4904" s="7" t="s">
        <v>34</v>
      </c>
      <c r="E4904" s="7" t="s">
        <v>18</v>
      </c>
      <c r="F4904" s="15" t="str">
        <f>CONCATENATE(AllWeights5[[#This Row],[bldgtype]],"-",AllWeights5[[#This Row],[bldgloc]],"-",AllWeights5[[#This Row],[bldgvint]])</f>
        <v>ESe-CZ10-New</v>
      </c>
      <c r="G4904" s="15" t="str">
        <f>CONCATENATE(AllWeights5[[#This Row],[bldgtype]],"-",AllWeights5[[#This Row],[bldgloc]],"-",AllWeights5[[#This Row],[era]])</f>
        <v>ESe-CZ10-new</v>
      </c>
      <c r="H4904" s="7">
        <v>0.14199999999999999</v>
      </c>
      <c r="I4904" s="8" t="s">
        <v>19</v>
      </c>
      <c r="J4904" s="5">
        <f>SUMIFS(AllWeights5[wt_vint],AllWeights5[bldgtype],AllWeights5[[#This Row],[bldgtype]],AllWeights5[bldgloc],AllWeights5[[#This Row],[bldgloc]],AllWeights5[era],AllWeights5[[#This Row],[era]])</f>
        <v>0.312</v>
      </c>
      <c r="K4904" s="16">
        <f>AllWeights5[[#This Row],[wt_vint]]/AllWeights5[[#This Row],[Total Weight (BT, CZ, Era)]]</f>
        <v>0.45512820512820507</v>
      </c>
    </row>
    <row r="4905" spans="1:11" x14ac:dyDescent="0.3">
      <c r="A4905" s="6">
        <v>2020</v>
      </c>
      <c r="B4905" s="7" t="s">
        <v>37</v>
      </c>
      <c r="C4905" s="7" t="s">
        <v>44</v>
      </c>
      <c r="D4905" s="7" t="s">
        <v>26</v>
      </c>
      <c r="E4905" s="7">
        <v>1975</v>
      </c>
      <c r="F4905" s="15" t="str">
        <f>CONCATENATE(AllWeights5[[#This Row],[bldgtype]],"-",AllWeights5[[#This Row],[bldgloc]],"-",AllWeights5[[#This Row],[bldgvint]])</f>
        <v>ESe-CZ13-1975</v>
      </c>
      <c r="G4905" s="15" t="str">
        <f>CONCATENATE(AllWeights5[[#This Row],[bldgtype]],"-",AllWeights5[[#This Row],[bldgloc]],"-",AllWeights5[[#This Row],[era]])</f>
        <v>ESe-CZ13-old</v>
      </c>
      <c r="H4905" s="7">
        <v>1.468</v>
      </c>
      <c r="I4905" s="8" t="s">
        <v>16</v>
      </c>
      <c r="J4905" s="5">
        <f>SUMIFS(AllWeights5[wt_vint],AllWeights5[bldgtype],AllWeights5[[#This Row],[bldgtype]],AllWeights5[bldgloc],AllWeights5[[#This Row],[bldgloc]],AllWeights5[era],AllWeights5[[#This Row],[era]])</f>
        <v>14.311000000000002</v>
      </c>
      <c r="K4905" s="16">
        <f>AllWeights5[[#This Row],[wt_vint]]/AllWeights5[[#This Row],[Total Weight (BT, CZ, Era)]]</f>
        <v>0.10257843616798265</v>
      </c>
    </row>
    <row r="4906" spans="1:11" x14ac:dyDescent="0.3">
      <c r="A4906" s="6">
        <v>2020</v>
      </c>
      <c r="B4906" s="7" t="s">
        <v>37</v>
      </c>
      <c r="C4906" s="7" t="s">
        <v>44</v>
      </c>
      <c r="D4906" s="7" t="s">
        <v>26</v>
      </c>
      <c r="E4906" s="7">
        <v>1985</v>
      </c>
      <c r="F4906" s="15" t="str">
        <f>CONCATENATE(AllWeights5[[#This Row],[bldgtype]],"-",AllWeights5[[#This Row],[bldgloc]],"-",AllWeights5[[#This Row],[bldgvint]])</f>
        <v>ESe-CZ13-1985</v>
      </c>
      <c r="G4906" s="15" t="str">
        <f>CONCATENATE(AllWeights5[[#This Row],[bldgtype]],"-",AllWeights5[[#This Row],[bldgloc]],"-",AllWeights5[[#This Row],[era]])</f>
        <v>ESe-CZ13-old</v>
      </c>
      <c r="H4906" s="7">
        <v>0.35799999999999998</v>
      </c>
      <c r="I4906" s="8" t="s">
        <v>16</v>
      </c>
      <c r="J4906" s="5">
        <f>SUMIFS(AllWeights5[wt_vint],AllWeights5[bldgtype],AllWeights5[[#This Row],[bldgtype]],AllWeights5[bldgloc],AllWeights5[[#This Row],[bldgloc]],AllWeights5[era],AllWeights5[[#This Row],[era]])</f>
        <v>14.311000000000002</v>
      </c>
      <c r="K4906" s="16">
        <f>AllWeights5[[#This Row],[wt_vint]]/AllWeights5[[#This Row],[Total Weight (BT, CZ, Era)]]</f>
        <v>2.5015722171755989E-2</v>
      </c>
    </row>
    <row r="4907" spans="1:11" x14ac:dyDescent="0.3">
      <c r="A4907" s="6">
        <v>2020</v>
      </c>
      <c r="B4907" s="7" t="s">
        <v>37</v>
      </c>
      <c r="C4907" s="7" t="s">
        <v>44</v>
      </c>
      <c r="D4907" s="7" t="s">
        <v>26</v>
      </c>
      <c r="E4907" s="7">
        <v>1996</v>
      </c>
      <c r="F4907" s="15" t="str">
        <f>CONCATENATE(AllWeights5[[#This Row],[bldgtype]],"-",AllWeights5[[#This Row],[bldgloc]],"-",AllWeights5[[#This Row],[bldgvint]])</f>
        <v>ESe-CZ13-1996</v>
      </c>
      <c r="G4907" s="15" t="str">
        <f>CONCATENATE(AllWeights5[[#This Row],[bldgtype]],"-",AllWeights5[[#This Row],[bldgloc]],"-",AllWeights5[[#This Row],[era]])</f>
        <v>ESe-CZ13-old</v>
      </c>
      <c r="H4907" s="7">
        <v>0.45800000000000002</v>
      </c>
      <c r="I4907" s="8" t="s">
        <v>16</v>
      </c>
      <c r="J4907" s="5">
        <f>SUMIFS(AllWeights5[wt_vint],AllWeights5[bldgtype],AllWeights5[[#This Row],[bldgtype]],AllWeights5[bldgloc],AllWeights5[[#This Row],[bldgloc]],AllWeights5[era],AllWeights5[[#This Row],[era]])</f>
        <v>14.311000000000002</v>
      </c>
      <c r="K4907" s="16">
        <f>AllWeights5[[#This Row],[wt_vint]]/AllWeights5[[#This Row],[Total Weight (BT, CZ, Era)]]</f>
        <v>3.200335406330794E-2</v>
      </c>
    </row>
    <row r="4908" spans="1:11" x14ac:dyDescent="0.3">
      <c r="A4908" s="6">
        <v>2020</v>
      </c>
      <c r="B4908" s="7" t="s">
        <v>37</v>
      </c>
      <c r="C4908" s="7" t="s">
        <v>44</v>
      </c>
      <c r="D4908" s="7" t="s">
        <v>26</v>
      </c>
      <c r="E4908" s="7">
        <v>2003</v>
      </c>
      <c r="F4908" s="15" t="str">
        <f>CONCATENATE(AllWeights5[[#This Row],[bldgtype]],"-",AllWeights5[[#This Row],[bldgloc]],"-",AllWeights5[[#This Row],[bldgvint]])</f>
        <v>ESe-CZ13-2003</v>
      </c>
      <c r="G4908" s="15" t="str">
        <f>CONCATENATE(AllWeights5[[#This Row],[bldgtype]],"-",AllWeights5[[#This Row],[bldgloc]],"-",AllWeights5[[#This Row],[era]])</f>
        <v>ESe-CZ13-ex</v>
      </c>
      <c r="H4908" s="7">
        <v>0.28000000000000003</v>
      </c>
      <c r="I4908" s="8" t="s">
        <v>11</v>
      </c>
      <c r="J4908" s="5">
        <f>SUMIFS(AllWeights5[wt_vint],AllWeights5[bldgtype],AllWeights5[[#This Row],[bldgtype]],AllWeights5[bldgloc],AllWeights5[[#This Row],[bldgloc]],AllWeights5[era],AllWeights5[[#This Row],[era]])</f>
        <v>3.4259999999999997</v>
      </c>
      <c r="K4908" s="16">
        <f>AllWeights5[[#This Row],[wt_vint]]/AllWeights5[[#This Row],[Total Weight (BT, CZ, Era)]]</f>
        <v>8.1727962638645665E-2</v>
      </c>
    </row>
    <row r="4909" spans="1:11" x14ac:dyDescent="0.3">
      <c r="A4909" s="6">
        <v>2020</v>
      </c>
      <c r="B4909" s="7" t="s">
        <v>37</v>
      </c>
      <c r="C4909" s="7" t="s">
        <v>44</v>
      </c>
      <c r="D4909" s="7" t="s">
        <v>26</v>
      </c>
      <c r="E4909" s="7">
        <v>2007</v>
      </c>
      <c r="F4909" s="15" t="str">
        <f>CONCATENATE(AllWeights5[[#This Row],[bldgtype]],"-",AllWeights5[[#This Row],[bldgloc]],"-",AllWeights5[[#This Row],[bldgvint]])</f>
        <v>ESe-CZ13-2007</v>
      </c>
      <c r="G4909" s="15" t="str">
        <f>CONCATENATE(AllWeights5[[#This Row],[bldgtype]],"-",AllWeights5[[#This Row],[bldgloc]],"-",AllWeights5[[#This Row],[era]])</f>
        <v>ESe-CZ13-ex</v>
      </c>
      <c r="H4909" s="7">
        <v>0.125</v>
      </c>
      <c r="I4909" s="8" t="s">
        <v>11</v>
      </c>
      <c r="J4909" s="5">
        <f>SUMIFS(AllWeights5[wt_vint],AllWeights5[bldgtype],AllWeights5[[#This Row],[bldgtype]],AllWeights5[bldgloc],AllWeights5[[#This Row],[bldgloc]],AllWeights5[era],AllWeights5[[#This Row],[era]])</f>
        <v>3.4259999999999997</v>
      </c>
      <c r="K4909" s="16">
        <f>AllWeights5[[#This Row],[wt_vint]]/AllWeights5[[#This Row],[Total Weight (BT, CZ, Era)]]</f>
        <v>3.6485697606538241E-2</v>
      </c>
    </row>
    <row r="4910" spans="1:11" x14ac:dyDescent="0.3">
      <c r="A4910" s="6">
        <v>2020</v>
      </c>
      <c r="B4910" s="7" t="s">
        <v>37</v>
      </c>
      <c r="C4910" s="7" t="s">
        <v>44</v>
      </c>
      <c r="D4910" s="7" t="s">
        <v>26</v>
      </c>
      <c r="E4910" s="7">
        <v>2011</v>
      </c>
      <c r="F4910" s="15" t="str">
        <f>CONCATENATE(AllWeights5[[#This Row],[bldgtype]],"-",AllWeights5[[#This Row],[bldgloc]],"-",AllWeights5[[#This Row],[bldgvint]])</f>
        <v>ESe-CZ13-2011</v>
      </c>
      <c r="G4910" s="15" t="str">
        <f>CONCATENATE(AllWeights5[[#This Row],[bldgtype]],"-",AllWeights5[[#This Row],[bldgloc]],"-",AllWeights5[[#This Row],[era]])</f>
        <v>ESe-CZ13-ex</v>
      </c>
      <c r="H4910" s="7">
        <v>0.125</v>
      </c>
      <c r="I4910" s="8" t="s">
        <v>11</v>
      </c>
      <c r="J4910" s="5">
        <f>SUMIFS(AllWeights5[wt_vint],AllWeights5[bldgtype],AllWeights5[[#This Row],[bldgtype]],AllWeights5[bldgloc],AllWeights5[[#This Row],[bldgloc]],AllWeights5[era],AllWeights5[[#This Row],[era]])</f>
        <v>3.4259999999999997</v>
      </c>
      <c r="K4910" s="16">
        <f>AllWeights5[[#This Row],[wt_vint]]/AllWeights5[[#This Row],[Total Weight (BT, CZ, Era)]]</f>
        <v>3.6485697606538241E-2</v>
      </c>
    </row>
    <row r="4911" spans="1:11" x14ac:dyDescent="0.3">
      <c r="A4911" s="6">
        <v>2020</v>
      </c>
      <c r="B4911" s="7" t="s">
        <v>37</v>
      </c>
      <c r="C4911" s="7" t="s">
        <v>44</v>
      </c>
      <c r="D4911" s="7" t="s">
        <v>26</v>
      </c>
      <c r="E4911" s="7">
        <v>2015</v>
      </c>
      <c r="F4911" s="15" t="str">
        <f>CONCATENATE(AllWeights5[[#This Row],[bldgtype]],"-",AllWeights5[[#This Row],[bldgloc]],"-",AllWeights5[[#This Row],[bldgvint]])</f>
        <v>ESe-CZ13-2015</v>
      </c>
      <c r="G4911" s="15" t="str">
        <f>CONCATENATE(AllWeights5[[#This Row],[bldgtype]],"-",AllWeights5[[#This Row],[bldgloc]],"-",AllWeights5[[#This Row],[era]])</f>
        <v>ESe-CZ13-ex</v>
      </c>
      <c r="H4911" s="7">
        <v>9.4E-2</v>
      </c>
      <c r="I4911" s="8" t="s">
        <v>11</v>
      </c>
      <c r="J4911" s="5">
        <f>SUMIFS(AllWeights5[wt_vint],AllWeights5[bldgtype],AllWeights5[[#This Row],[bldgtype]],AllWeights5[bldgloc],AllWeights5[[#This Row],[bldgloc]],AllWeights5[era],AllWeights5[[#This Row],[era]])</f>
        <v>3.4259999999999997</v>
      </c>
      <c r="K4911" s="16">
        <f>AllWeights5[[#This Row],[wt_vint]]/AllWeights5[[#This Row],[Total Weight (BT, CZ, Era)]]</f>
        <v>2.7437244600116758E-2</v>
      </c>
    </row>
    <row r="4912" spans="1:11" x14ac:dyDescent="0.3">
      <c r="A4912" s="6">
        <v>2020</v>
      </c>
      <c r="B4912" s="7" t="s">
        <v>37</v>
      </c>
      <c r="C4912" s="7" t="s">
        <v>44</v>
      </c>
      <c r="D4912" s="7" t="s">
        <v>26</v>
      </c>
      <c r="E4912" s="7">
        <v>2017</v>
      </c>
      <c r="F4912" s="15" t="str">
        <f>CONCATENATE(AllWeights5[[#This Row],[bldgtype]],"-",AllWeights5[[#This Row],[bldgloc]],"-",AllWeights5[[#This Row],[bldgvint]])</f>
        <v>ESe-CZ13-2017</v>
      </c>
      <c r="G4912" s="15" t="str">
        <f>CONCATENATE(AllWeights5[[#This Row],[bldgtype]],"-",AllWeights5[[#This Row],[bldgloc]],"-",AllWeights5[[#This Row],[era]])</f>
        <v>ESe-CZ13-rec</v>
      </c>
      <c r="H4912" s="7">
        <v>9.4E-2</v>
      </c>
      <c r="I4912" s="8" t="s">
        <v>14</v>
      </c>
      <c r="J4912" s="5">
        <f>SUMIFS(AllWeights5[wt_vint],AllWeights5[bldgtype],AllWeights5[[#This Row],[bldgtype]],AllWeights5[bldgloc],AllWeights5[[#This Row],[bldgloc]],AllWeights5[era],AllWeights5[[#This Row],[era]])</f>
        <v>0.67100000000000004</v>
      </c>
      <c r="K4912" s="16">
        <f>AllWeights5[[#This Row],[wt_vint]]/AllWeights5[[#This Row],[Total Weight (BT, CZ, Era)]]</f>
        <v>0.14008941877794337</v>
      </c>
    </row>
    <row r="4913" spans="1:11" x14ac:dyDescent="0.3">
      <c r="A4913" s="6">
        <v>2020</v>
      </c>
      <c r="B4913" s="7" t="s">
        <v>37</v>
      </c>
      <c r="C4913" s="7" t="s">
        <v>44</v>
      </c>
      <c r="D4913" s="7" t="s">
        <v>26</v>
      </c>
      <c r="E4913" s="7">
        <v>2020</v>
      </c>
      <c r="F4913" s="15" t="str">
        <f>CONCATENATE(AllWeights5[[#This Row],[bldgtype]],"-",AllWeights5[[#This Row],[bldgloc]],"-",AllWeights5[[#This Row],[bldgvint]])</f>
        <v>ESe-CZ13-2020</v>
      </c>
      <c r="G4913" s="15" t="str">
        <f>CONCATENATE(AllWeights5[[#This Row],[bldgtype]],"-",AllWeights5[[#This Row],[bldgloc]],"-",AllWeights5[[#This Row],[era]])</f>
        <v>ESe-CZ13-rec</v>
      </c>
      <c r="H4913" s="7">
        <v>3.1E-2</v>
      </c>
      <c r="I4913" s="8" t="s">
        <v>14</v>
      </c>
      <c r="J4913" s="5">
        <f>SUMIFS(AllWeights5[wt_vint],AllWeights5[bldgtype],AllWeights5[[#This Row],[bldgtype]],AllWeights5[bldgloc],AllWeights5[[#This Row],[bldgloc]],AllWeights5[era],AllWeights5[[#This Row],[era]])</f>
        <v>0.67100000000000004</v>
      </c>
      <c r="K4913" s="16">
        <f>AllWeights5[[#This Row],[wt_vint]]/AllWeights5[[#This Row],[Total Weight (BT, CZ, Era)]]</f>
        <v>4.6199701937406849E-2</v>
      </c>
    </row>
    <row r="4914" spans="1:11" x14ac:dyDescent="0.3">
      <c r="A4914" s="6">
        <v>2020</v>
      </c>
      <c r="B4914" s="7" t="s">
        <v>37</v>
      </c>
      <c r="C4914" s="7" t="s">
        <v>44</v>
      </c>
      <c r="D4914" s="7" t="s">
        <v>26</v>
      </c>
      <c r="E4914" s="7" t="s">
        <v>18</v>
      </c>
      <c r="F4914" s="15" t="str">
        <f>CONCATENATE(AllWeights5[[#This Row],[bldgtype]],"-",AllWeights5[[#This Row],[bldgloc]],"-",AllWeights5[[#This Row],[bldgvint]])</f>
        <v>ESe-CZ13-New</v>
      </c>
      <c r="G4914" s="15" t="str">
        <f>CONCATENATE(AllWeights5[[#This Row],[bldgtype]],"-",AllWeights5[[#This Row],[bldgloc]],"-",AllWeights5[[#This Row],[era]])</f>
        <v>ESe-CZ13-new</v>
      </c>
      <c r="H4914" s="7">
        <v>3.1E-2</v>
      </c>
      <c r="I4914" s="8" t="s">
        <v>19</v>
      </c>
      <c r="J4914" s="5">
        <f>SUMIFS(AllWeights5[wt_vint],AllWeights5[bldgtype],AllWeights5[[#This Row],[bldgtype]],AllWeights5[bldgloc],AllWeights5[[#This Row],[bldgloc]],AllWeights5[era],AllWeights5[[#This Row],[era]])</f>
        <v>0.16700000000000001</v>
      </c>
      <c r="K4914" s="16">
        <f>AllWeights5[[#This Row],[wt_vint]]/AllWeights5[[#This Row],[Total Weight (BT, CZ, Era)]]</f>
        <v>0.18562874251497005</v>
      </c>
    </row>
    <row r="4915" spans="1:11" x14ac:dyDescent="0.3">
      <c r="A4915" s="6">
        <v>2020</v>
      </c>
      <c r="B4915" s="7" t="s">
        <v>37</v>
      </c>
      <c r="C4915" s="7" t="s">
        <v>44</v>
      </c>
      <c r="D4915" s="7" t="s">
        <v>35</v>
      </c>
      <c r="E4915" s="7">
        <v>1975</v>
      </c>
      <c r="F4915" s="15" t="str">
        <f>CONCATENATE(AllWeights5[[#This Row],[bldgtype]],"-",AllWeights5[[#This Row],[bldgloc]],"-",AllWeights5[[#This Row],[bldgvint]])</f>
        <v>ESe-CZ14-1975</v>
      </c>
      <c r="G4915" s="15" t="str">
        <f>CONCATENATE(AllWeights5[[#This Row],[bldgtype]],"-",AllWeights5[[#This Row],[bldgloc]],"-",AllWeights5[[#This Row],[era]])</f>
        <v>ESe-CZ14-old</v>
      </c>
      <c r="H4915" s="7">
        <v>1.7949999999999999</v>
      </c>
      <c r="I4915" s="8" t="s">
        <v>16</v>
      </c>
      <c r="J4915" s="5">
        <f>SUMIFS(AllWeights5[wt_vint],AllWeights5[bldgtype],AllWeights5[[#This Row],[bldgtype]],AllWeights5[bldgloc],AllWeights5[[#This Row],[bldgloc]],AllWeights5[era],AllWeights5[[#This Row],[era]])</f>
        <v>5.8289999999999997</v>
      </c>
      <c r="K4915" s="16">
        <f>AllWeights5[[#This Row],[wt_vint]]/AllWeights5[[#This Row],[Total Weight (BT, CZ, Era)]]</f>
        <v>0.30794304340367129</v>
      </c>
    </row>
    <row r="4916" spans="1:11" x14ac:dyDescent="0.3">
      <c r="A4916" s="6">
        <v>2020</v>
      </c>
      <c r="B4916" s="7" t="s">
        <v>37</v>
      </c>
      <c r="C4916" s="7" t="s">
        <v>44</v>
      </c>
      <c r="D4916" s="7" t="s">
        <v>35</v>
      </c>
      <c r="E4916" s="7">
        <v>1985</v>
      </c>
      <c r="F4916" s="15" t="str">
        <f>CONCATENATE(AllWeights5[[#This Row],[bldgtype]],"-",AllWeights5[[#This Row],[bldgloc]],"-",AllWeights5[[#This Row],[bldgvint]])</f>
        <v>ESe-CZ14-1985</v>
      </c>
      <c r="G4916" s="15" t="str">
        <f>CONCATENATE(AllWeights5[[#This Row],[bldgtype]],"-",AllWeights5[[#This Row],[bldgloc]],"-",AllWeights5[[#This Row],[era]])</f>
        <v>ESe-CZ14-old</v>
      </c>
      <c r="H4916" s="7">
        <v>0.52800000000000002</v>
      </c>
      <c r="I4916" s="8" t="s">
        <v>16</v>
      </c>
      <c r="J4916" s="5">
        <f>SUMIFS(AllWeights5[wt_vint],AllWeights5[bldgtype],AllWeights5[[#This Row],[bldgtype]],AllWeights5[bldgloc],AllWeights5[[#This Row],[bldgloc]],AllWeights5[era],AllWeights5[[#This Row],[era]])</f>
        <v>5.8289999999999997</v>
      </c>
      <c r="K4916" s="16">
        <f>AllWeights5[[#This Row],[wt_vint]]/AllWeights5[[#This Row],[Total Weight (BT, CZ, Era)]]</f>
        <v>9.0581574884199698E-2</v>
      </c>
    </row>
    <row r="4917" spans="1:11" x14ac:dyDescent="0.3">
      <c r="A4917" s="6">
        <v>2020</v>
      </c>
      <c r="B4917" s="7" t="s">
        <v>37</v>
      </c>
      <c r="C4917" s="7" t="s">
        <v>44</v>
      </c>
      <c r="D4917" s="7" t="s">
        <v>35</v>
      </c>
      <c r="E4917" s="7">
        <v>1996</v>
      </c>
      <c r="F4917" s="15" t="str">
        <f>CONCATENATE(AllWeights5[[#This Row],[bldgtype]],"-",AllWeights5[[#This Row],[bldgloc]],"-",AllWeights5[[#This Row],[bldgvint]])</f>
        <v>ESe-CZ14-1996</v>
      </c>
      <c r="G4917" s="15" t="str">
        <f>CONCATENATE(AllWeights5[[#This Row],[bldgtype]],"-",AllWeights5[[#This Row],[bldgloc]],"-",AllWeights5[[#This Row],[era]])</f>
        <v>ESe-CZ14-old</v>
      </c>
      <c r="H4917" s="7">
        <v>0.53700000000000003</v>
      </c>
      <c r="I4917" s="8" t="s">
        <v>16</v>
      </c>
      <c r="J4917" s="5">
        <f>SUMIFS(AllWeights5[wt_vint],AllWeights5[bldgtype],AllWeights5[[#This Row],[bldgtype]],AllWeights5[bldgloc],AllWeights5[[#This Row],[bldgloc]],AllWeights5[era],AllWeights5[[#This Row],[era]])</f>
        <v>5.8289999999999997</v>
      </c>
      <c r="K4917" s="16">
        <f>AllWeights5[[#This Row],[wt_vint]]/AllWeights5[[#This Row],[Total Weight (BT, CZ, Era)]]</f>
        <v>9.2125579001544014E-2</v>
      </c>
    </row>
    <row r="4918" spans="1:11" x14ac:dyDescent="0.3">
      <c r="A4918" s="6">
        <v>2020</v>
      </c>
      <c r="B4918" s="7" t="s">
        <v>37</v>
      </c>
      <c r="C4918" s="7" t="s">
        <v>44</v>
      </c>
      <c r="D4918" s="7" t="s">
        <v>35</v>
      </c>
      <c r="E4918" s="7">
        <v>2003</v>
      </c>
      <c r="F4918" s="15" t="str">
        <f>CONCATENATE(AllWeights5[[#This Row],[bldgtype]],"-",AllWeights5[[#This Row],[bldgloc]],"-",AllWeights5[[#This Row],[bldgvint]])</f>
        <v>ESe-CZ14-2003</v>
      </c>
      <c r="G4918" s="15" t="str">
        <f>CONCATENATE(AllWeights5[[#This Row],[bldgtype]],"-",AllWeights5[[#This Row],[bldgloc]],"-",AllWeights5[[#This Row],[era]])</f>
        <v>ESe-CZ14-ex</v>
      </c>
      <c r="H4918" s="7">
        <v>0.495</v>
      </c>
      <c r="I4918" s="8" t="s">
        <v>11</v>
      </c>
      <c r="J4918" s="5">
        <f>SUMIFS(AllWeights5[wt_vint],AllWeights5[bldgtype],AllWeights5[[#This Row],[bldgtype]],AllWeights5[bldgloc],AllWeights5[[#This Row],[bldgloc]],AllWeights5[era],AllWeights5[[#This Row],[era]])</f>
        <v>1.7219999999999998</v>
      </c>
      <c r="K4918" s="16">
        <f>AllWeights5[[#This Row],[wt_vint]]/AllWeights5[[#This Row],[Total Weight (BT, CZ, Era)]]</f>
        <v>0.28745644599303138</v>
      </c>
    </row>
    <row r="4919" spans="1:11" x14ac:dyDescent="0.3">
      <c r="A4919" s="6">
        <v>2020</v>
      </c>
      <c r="B4919" s="7" t="s">
        <v>37</v>
      </c>
      <c r="C4919" s="7" t="s">
        <v>44</v>
      </c>
      <c r="D4919" s="7" t="s">
        <v>35</v>
      </c>
      <c r="E4919" s="7">
        <v>2007</v>
      </c>
      <c r="F4919" s="15" t="str">
        <f>CONCATENATE(AllWeights5[[#This Row],[bldgtype]],"-",AllWeights5[[#This Row],[bldgloc]],"-",AllWeights5[[#This Row],[bldgvint]])</f>
        <v>ESe-CZ14-2007</v>
      </c>
      <c r="G4919" s="15" t="str">
        <f>CONCATENATE(AllWeights5[[#This Row],[bldgtype]],"-",AllWeights5[[#This Row],[bldgloc]],"-",AllWeights5[[#This Row],[era]])</f>
        <v>ESe-CZ14-ex</v>
      </c>
      <c r="H4919" s="7">
        <v>0.129</v>
      </c>
      <c r="I4919" s="8" t="s">
        <v>11</v>
      </c>
      <c r="J4919" s="5">
        <f>SUMIFS(AllWeights5[wt_vint],AllWeights5[bldgtype],AllWeights5[[#This Row],[bldgtype]],AllWeights5[bldgloc],AllWeights5[[#This Row],[bldgloc]],AllWeights5[era],AllWeights5[[#This Row],[era]])</f>
        <v>1.7219999999999998</v>
      </c>
      <c r="K4919" s="16">
        <f>AllWeights5[[#This Row],[wt_vint]]/AllWeights5[[#This Row],[Total Weight (BT, CZ, Era)]]</f>
        <v>7.4912891986062727E-2</v>
      </c>
    </row>
    <row r="4920" spans="1:11" x14ac:dyDescent="0.3">
      <c r="A4920" s="6">
        <v>2020</v>
      </c>
      <c r="B4920" s="7" t="s">
        <v>37</v>
      </c>
      <c r="C4920" s="7" t="s">
        <v>44</v>
      </c>
      <c r="D4920" s="7" t="s">
        <v>35</v>
      </c>
      <c r="E4920" s="7">
        <v>2011</v>
      </c>
      <c r="F4920" s="15" t="str">
        <f>CONCATENATE(AllWeights5[[#This Row],[bldgtype]],"-",AllWeights5[[#This Row],[bldgloc]],"-",AllWeights5[[#This Row],[bldgvint]])</f>
        <v>ESe-CZ14-2011</v>
      </c>
      <c r="G4920" s="15" t="str">
        <f>CONCATENATE(AllWeights5[[#This Row],[bldgtype]],"-",AllWeights5[[#This Row],[bldgloc]],"-",AllWeights5[[#This Row],[era]])</f>
        <v>ESe-CZ14-ex</v>
      </c>
      <c r="H4920" s="7">
        <v>0.129</v>
      </c>
      <c r="I4920" s="8" t="s">
        <v>11</v>
      </c>
      <c r="J4920" s="5">
        <f>SUMIFS(AllWeights5[wt_vint],AllWeights5[bldgtype],AllWeights5[[#This Row],[bldgtype]],AllWeights5[bldgloc],AllWeights5[[#This Row],[bldgloc]],AllWeights5[era],AllWeights5[[#This Row],[era]])</f>
        <v>1.7219999999999998</v>
      </c>
      <c r="K4920" s="16">
        <f>AllWeights5[[#This Row],[wt_vint]]/AllWeights5[[#This Row],[Total Weight (BT, CZ, Era)]]</f>
        <v>7.4912891986062727E-2</v>
      </c>
    </row>
    <row r="4921" spans="1:11" x14ac:dyDescent="0.3">
      <c r="A4921" s="6">
        <v>2020</v>
      </c>
      <c r="B4921" s="7" t="s">
        <v>37</v>
      </c>
      <c r="C4921" s="7" t="s">
        <v>44</v>
      </c>
      <c r="D4921" s="7" t="s">
        <v>35</v>
      </c>
      <c r="E4921" s="7">
        <v>2015</v>
      </c>
      <c r="F4921" s="15" t="str">
        <f>CONCATENATE(AllWeights5[[#This Row],[bldgtype]],"-",AllWeights5[[#This Row],[bldgloc]],"-",AllWeights5[[#This Row],[bldgvint]])</f>
        <v>ESe-CZ14-2015</v>
      </c>
      <c r="G4921" s="15" t="str">
        <f>CONCATENATE(AllWeights5[[#This Row],[bldgtype]],"-",AllWeights5[[#This Row],[bldgloc]],"-",AllWeights5[[#This Row],[era]])</f>
        <v>ESe-CZ14-ex</v>
      </c>
      <c r="H4921" s="7">
        <v>9.7000000000000003E-2</v>
      </c>
      <c r="I4921" s="8" t="s">
        <v>11</v>
      </c>
      <c r="J4921" s="5">
        <f>SUMIFS(AllWeights5[wt_vint],AllWeights5[bldgtype],AllWeights5[[#This Row],[bldgtype]],AllWeights5[bldgloc],AllWeights5[[#This Row],[bldgloc]],AllWeights5[era],AllWeights5[[#This Row],[era]])</f>
        <v>1.7219999999999998</v>
      </c>
      <c r="K4921" s="16">
        <f>AllWeights5[[#This Row],[wt_vint]]/AllWeights5[[#This Row],[Total Weight (BT, CZ, Era)]]</f>
        <v>5.6329849012775851E-2</v>
      </c>
    </row>
    <row r="4922" spans="1:11" x14ac:dyDescent="0.3">
      <c r="A4922" s="6">
        <v>2020</v>
      </c>
      <c r="B4922" s="7" t="s">
        <v>37</v>
      </c>
      <c r="C4922" s="7" t="s">
        <v>44</v>
      </c>
      <c r="D4922" s="7" t="s">
        <v>35</v>
      </c>
      <c r="E4922" s="7">
        <v>2017</v>
      </c>
      <c r="F4922" s="15" t="str">
        <f>CONCATENATE(AllWeights5[[#This Row],[bldgtype]],"-",AllWeights5[[#This Row],[bldgloc]],"-",AllWeights5[[#This Row],[bldgvint]])</f>
        <v>ESe-CZ14-2017</v>
      </c>
      <c r="G4922" s="15" t="str">
        <f>CONCATENATE(AllWeights5[[#This Row],[bldgtype]],"-",AllWeights5[[#This Row],[bldgloc]],"-",AllWeights5[[#This Row],[era]])</f>
        <v>ESe-CZ14-rec</v>
      </c>
      <c r="H4922" s="7">
        <v>9.7000000000000003E-2</v>
      </c>
      <c r="I4922" s="8" t="s">
        <v>14</v>
      </c>
      <c r="J4922" s="5">
        <f>SUMIFS(AllWeights5[wt_vint],AllWeights5[bldgtype],AllWeights5[[#This Row],[bldgtype]],AllWeights5[bldgloc],AllWeights5[[#This Row],[bldgloc]],AllWeights5[era],AllWeights5[[#This Row],[era]])</f>
        <v>0.26100000000000001</v>
      </c>
      <c r="K4922" s="16">
        <f>AllWeights5[[#This Row],[wt_vint]]/AllWeights5[[#This Row],[Total Weight (BT, CZ, Era)]]</f>
        <v>0.37164750957854403</v>
      </c>
    </row>
    <row r="4923" spans="1:11" x14ac:dyDescent="0.3">
      <c r="A4923" s="6">
        <v>2020</v>
      </c>
      <c r="B4923" s="7" t="s">
        <v>37</v>
      </c>
      <c r="C4923" s="7" t="s">
        <v>44</v>
      </c>
      <c r="D4923" s="7" t="s">
        <v>35</v>
      </c>
      <c r="E4923" s="7">
        <v>2020</v>
      </c>
      <c r="F4923" s="15" t="str">
        <f>CONCATENATE(AllWeights5[[#This Row],[bldgtype]],"-",AllWeights5[[#This Row],[bldgloc]],"-",AllWeights5[[#This Row],[bldgvint]])</f>
        <v>ESe-CZ14-2020</v>
      </c>
      <c r="G4923" s="15" t="str">
        <f>CONCATENATE(AllWeights5[[#This Row],[bldgtype]],"-",AllWeights5[[#This Row],[bldgloc]],"-",AllWeights5[[#This Row],[era]])</f>
        <v>ESe-CZ14-rec</v>
      </c>
      <c r="H4923" s="7">
        <v>3.2000000000000001E-2</v>
      </c>
      <c r="I4923" s="8" t="s">
        <v>14</v>
      </c>
      <c r="J4923" s="5">
        <f>SUMIFS(AllWeights5[wt_vint],AllWeights5[bldgtype],AllWeights5[[#This Row],[bldgtype]],AllWeights5[bldgloc],AllWeights5[[#This Row],[bldgloc]],AllWeights5[era],AllWeights5[[#This Row],[era]])</f>
        <v>0.26100000000000001</v>
      </c>
      <c r="K4923" s="16">
        <f>AllWeights5[[#This Row],[wt_vint]]/AllWeights5[[#This Row],[Total Weight (BT, CZ, Era)]]</f>
        <v>0.12260536398467432</v>
      </c>
    </row>
    <row r="4924" spans="1:11" x14ac:dyDescent="0.3">
      <c r="A4924" s="6">
        <v>2020</v>
      </c>
      <c r="B4924" s="7" t="s">
        <v>37</v>
      </c>
      <c r="C4924" s="7" t="s">
        <v>44</v>
      </c>
      <c r="D4924" s="7" t="s">
        <v>35</v>
      </c>
      <c r="E4924" s="7" t="s">
        <v>18</v>
      </c>
      <c r="F4924" s="15" t="str">
        <f>CONCATENATE(AllWeights5[[#This Row],[bldgtype]],"-",AllWeights5[[#This Row],[bldgloc]],"-",AllWeights5[[#This Row],[bldgvint]])</f>
        <v>ESe-CZ14-New</v>
      </c>
      <c r="G4924" s="15" t="str">
        <f>CONCATENATE(AllWeights5[[#This Row],[bldgtype]],"-",AllWeights5[[#This Row],[bldgloc]],"-",AllWeights5[[#This Row],[era]])</f>
        <v>ESe-CZ14-new</v>
      </c>
      <c r="H4924" s="7">
        <v>3.2000000000000001E-2</v>
      </c>
      <c r="I4924" s="8" t="s">
        <v>19</v>
      </c>
      <c r="J4924" s="5">
        <f>SUMIFS(AllWeights5[wt_vint],AllWeights5[bldgtype],AllWeights5[[#This Row],[bldgtype]],AllWeights5[bldgloc],AllWeights5[[#This Row],[bldgloc]],AllWeights5[era],AllWeights5[[#This Row],[era]])</f>
        <v>6.5000000000000002E-2</v>
      </c>
      <c r="K4924" s="16">
        <f>AllWeights5[[#This Row],[wt_vint]]/AllWeights5[[#This Row],[Total Weight (BT, CZ, Era)]]</f>
        <v>0.49230769230769228</v>
      </c>
    </row>
    <row r="4925" spans="1:11" x14ac:dyDescent="0.3">
      <c r="A4925" s="6">
        <v>2020</v>
      </c>
      <c r="B4925" s="7" t="s">
        <v>37</v>
      </c>
      <c r="C4925" s="7" t="s">
        <v>44</v>
      </c>
      <c r="D4925" s="7" t="s">
        <v>36</v>
      </c>
      <c r="E4925" s="7">
        <v>1975</v>
      </c>
      <c r="F4925" s="15" t="str">
        <f>CONCATENATE(AllWeights5[[#This Row],[bldgtype]],"-",AllWeights5[[#This Row],[bldgloc]],"-",AllWeights5[[#This Row],[bldgvint]])</f>
        <v>ESe-CZ15-1975</v>
      </c>
      <c r="G4925" s="15" t="str">
        <f>CONCATENATE(AllWeights5[[#This Row],[bldgtype]],"-",AllWeights5[[#This Row],[bldgloc]],"-",AllWeights5[[#This Row],[era]])</f>
        <v>ESe-CZ15-old</v>
      </c>
      <c r="H4925" s="7">
        <v>0.499</v>
      </c>
      <c r="I4925" s="8" t="s">
        <v>16</v>
      </c>
      <c r="J4925" s="5">
        <f>SUMIFS(AllWeights5[wt_vint],AllWeights5[bldgtype],AllWeights5[[#This Row],[bldgtype]],AllWeights5[bldgloc],AllWeights5[[#This Row],[bldgloc]],AllWeights5[era],AllWeights5[[#This Row],[era]])</f>
        <v>1.8889999999999996</v>
      </c>
      <c r="K4925" s="16">
        <f>AllWeights5[[#This Row],[wt_vint]]/AllWeights5[[#This Row],[Total Weight (BT, CZ, Era)]]</f>
        <v>0.26416093170989946</v>
      </c>
    </row>
    <row r="4926" spans="1:11" x14ac:dyDescent="0.3">
      <c r="A4926" s="6">
        <v>2020</v>
      </c>
      <c r="B4926" s="7" t="s">
        <v>37</v>
      </c>
      <c r="C4926" s="7" t="s">
        <v>44</v>
      </c>
      <c r="D4926" s="7" t="s">
        <v>36</v>
      </c>
      <c r="E4926" s="7">
        <v>1985</v>
      </c>
      <c r="F4926" s="15" t="str">
        <f>CONCATENATE(AllWeights5[[#This Row],[bldgtype]],"-",AllWeights5[[#This Row],[bldgloc]],"-",AllWeights5[[#This Row],[bldgvint]])</f>
        <v>ESe-CZ15-1985</v>
      </c>
      <c r="G4926" s="15" t="str">
        <f>CONCATENATE(AllWeights5[[#This Row],[bldgtype]],"-",AllWeights5[[#This Row],[bldgloc]],"-",AllWeights5[[#This Row],[era]])</f>
        <v>ESe-CZ15-old</v>
      </c>
      <c r="H4926" s="7">
        <v>0.214</v>
      </c>
      <c r="I4926" s="8" t="s">
        <v>16</v>
      </c>
      <c r="J4926" s="5">
        <f>SUMIFS(AllWeights5[wt_vint],AllWeights5[bldgtype],AllWeights5[[#This Row],[bldgtype]],AllWeights5[bldgloc],AllWeights5[[#This Row],[bldgloc]],AllWeights5[era],AllWeights5[[#This Row],[era]])</f>
        <v>1.8889999999999996</v>
      </c>
      <c r="K4926" s="16">
        <f>AllWeights5[[#This Row],[wt_vint]]/AllWeights5[[#This Row],[Total Weight (BT, CZ, Era)]]</f>
        <v>0.11328745367919536</v>
      </c>
    </row>
    <row r="4927" spans="1:11" x14ac:dyDescent="0.3">
      <c r="A4927" s="6">
        <v>2020</v>
      </c>
      <c r="B4927" s="7" t="s">
        <v>37</v>
      </c>
      <c r="C4927" s="7" t="s">
        <v>44</v>
      </c>
      <c r="D4927" s="7" t="s">
        <v>36</v>
      </c>
      <c r="E4927" s="7">
        <v>1996</v>
      </c>
      <c r="F4927" s="15" t="str">
        <f>CONCATENATE(AllWeights5[[#This Row],[bldgtype]],"-",AllWeights5[[#This Row],[bldgloc]],"-",AllWeights5[[#This Row],[bldgvint]])</f>
        <v>ESe-CZ15-1996</v>
      </c>
      <c r="G4927" s="15" t="str">
        <f>CONCATENATE(AllWeights5[[#This Row],[bldgtype]],"-",AllWeights5[[#This Row],[bldgloc]],"-",AllWeights5[[#This Row],[era]])</f>
        <v>ESe-CZ15-old</v>
      </c>
      <c r="H4927" s="7">
        <v>0.217</v>
      </c>
      <c r="I4927" s="8" t="s">
        <v>16</v>
      </c>
      <c r="J4927" s="5">
        <f>SUMIFS(AllWeights5[wt_vint],AllWeights5[bldgtype],AllWeights5[[#This Row],[bldgtype]],AllWeights5[bldgloc],AllWeights5[[#This Row],[bldgloc]],AllWeights5[era],AllWeights5[[#This Row],[era]])</f>
        <v>1.8889999999999996</v>
      </c>
      <c r="K4927" s="16">
        <f>AllWeights5[[#This Row],[wt_vint]]/AllWeights5[[#This Row],[Total Weight (BT, CZ, Era)]]</f>
        <v>0.11487559555320277</v>
      </c>
    </row>
    <row r="4928" spans="1:11" x14ac:dyDescent="0.3">
      <c r="A4928" s="6">
        <v>2020</v>
      </c>
      <c r="B4928" s="7" t="s">
        <v>37</v>
      </c>
      <c r="C4928" s="7" t="s">
        <v>44</v>
      </c>
      <c r="D4928" s="7" t="s">
        <v>36</v>
      </c>
      <c r="E4928" s="7">
        <v>2003</v>
      </c>
      <c r="F4928" s="15" t="str">
        <f>CONCATENATE(AllWeights5[[#This Row],[bldgtype]],"-",AllWeights5[[#This Row],[bldgloc]],"-",AllWeights5[[#This Row],[bldgvint]])</f>
        <v>ESe-CZ15-2003</v>
      </c>
      <c r="G4928" s="15" t="str">
        <f>CONCATENATE(AllWeights5[[#This Row],[bldgtype]],"-",AllWeights5[[#This Row],[bldgloc]],"-",AllWeights5[[#This Row],[era]])</f>
        <v>ESe-CZ15-ex</v>
      </c>
      <c r="H4928" s="7">
        <v>0.2</v>
      </c>
      <c r="I4928" s="8" t="s">
        <v>11</v>
      </c>
      <c r="J4928" s="5">
        <f>SUMIFS(AllWeights5[wt_vint],AllWeights5[bldgtype],AllWeights5[[#This Row],[bldgtype]],AllWeights5[bldgloc],AllWeights5[[#This Row],[bldgloc]],AllWeights5[era],AllWeights5[[#This Row],[era]])</f>
        <v>0.68700000000000017</v>
      </c>
      <c r="K4928" s="16">
        <f>AllWeights5[[#This Row],[wt_vint]]/AllWeights5[[#This Row],[Total Weight (BT, CZ, Era)]]</f>
        <v>0.29112081513828231</v>
      </c>
    </row>
    <row r="4929" spans="1:11" x14ac:dyDescent="0.3">
      <c r="A4929" s="6">
        <v>2020</v>
      </c>
      <c r="B4929" s="7" t="s">
        <v>37</v>
      </c>
      <c r="C4929" s="7" t="s">
        <v>44</v>
      </c>
      <c r="D4929" s="7" t="s">
        <v>36</v>
      </c>
      <c r="E4929" s="7">
        <v>2007</v>
      </c>
      <c r="F4929" s="15" t="str">
        <f>CONCATENATE(AllWeights5[[#This Row],[bldgtype]],"-",AllWeights5[[#This Row],[bldgloc]],"-",AllWeights5[[#This Row],[bldgvint]])</f>
        <v>ESe-CZ15-2007</v>
      </c>
      <c r="G4929" s="15" t="str">
        <f>CONCATENATE(AllWeights5[[#This Row],[bldgtype]],"-",AllWeights5[[#This Row],[bldgloc]],"-",AllWeights5[[#This Row],[era]])</f>
        <v>ESe-CZ15-ex</v>
      </c>
      <c r="H4929" s="7">
        <v>5.0999999999999997E-2</v>
      </c>
      <c r="I4929" s="8" t="s">
        <v>11</v>
      </c>
      <c r="J4929" s="5">
        <f>SUMIFS(AllWeights5[wt_vint],AllWeights5[bldgtype],AllWeights5[[#This Row],[bldgtype]],AllWeights5[bldgloc],AllWeights5[[#This Row],[bldgloc]],AllWeights5[era],AllWeights5[[#This Row],[era]])</f>
        <v>0.68700000000000017</v>
      </c>
      <c r="K4929" s="16">
        <f>AllWeights5[[#This Row],[wt_vint]]/AllWeights5[[#This Row],[Total Weight (BT, CZ, Era)]]</f>
        <v>7.4235807860261988E-2</v>
      </c>
    </row>
    <row r="4930" spans="1:11" x14ac:dyDescent="0.3">
      <c r="A4930" s="6">
        <v>2020</v>
      </c>
      <c r="B4930" s="7" t="s">
        <v>37</v>
      </c>
      <c r="C4930" s="7" t="s">
        <v>44</v>
      </c>
      <c r="D4930" s="7" t="s">
        <v>36</v>
      </c>
      <c r="E4930" s="7">
        <v>2011</v>
      </c>
      <c r="F4930" s="15" t="str">
        <f>CONCATENATE(AllWeights5[[#This Row],[bldgtype]],"-",AllWeights5[[#This Row],[bldgloc]],"-",AllWeights5[[#This Row],[bldgvint]])</f>
        <v>ESe-CZ15-2011</v>
      </c>
      <c r="G4930" s="15" t="str">
        <f>CONCATENATE(AllWeights5[[#This Row],[bldgtype]],"-",AllWeights5[[#This Row],[bldgloc]],"-",AllWeights5[[#This Row],[era]])</f>
        <v>ESe-CZ15-ex</v>
      </c>
      <c r="H4930" s="7">
        <v>5.0999999999999997E-2</v>
      </c>
      <c r="I4930" s="8" t="s">
        <v>11</v>
      </c>
      <c r="J4930" s="5">
        <f>SUMIFS(AllWeights5[wt_vint],AllWeights5[bldgtype],AllWeights5[[#This Row],[bldgtype]],AllWeights5[bldgloc],AllWeights5[[#This Row],[bldgloc]],AllWeights5[era],AllWeights5[[#This Row],[era]])</f>
        <v>0.68700000000000017</v>
      </c>
      <c r="K4930" s="16">
        <f>AllWeights5[[#This Row],[wt_vint]]/AllWeights5[[#This Row],[Total Weight (BT, CZ, Era)]]</f>
        <v>7.4235807860261988E-2</v>
      </c>
    </row>
    <row r="4931" spans="1:11" x14ac:dyDescent="0.3">
      <c r="A4931" s="6">
        <v>2020</v>
      </c>
      <c r="B4931" s="7" t="s">
        <v>37</v>
      </c>
      <c r="C4931" s="7" t="s">
        <v>44</v>
      </c>
      <c r="D4931" s="7" t="s">
        <v>36</v>
      </c>
      <c r="E4931" s="7">
        <v>2015</v>
      </c>
      <c r="F4931" s="15" t="str">
        <f>CONCATENATE(AllWeights5[[#This Row],[bldgtype]],"-",AllWeights5[[#This Row],[bldgloc]],"-",AllWeights5[[#This Row],[bldgvint]])</f>
        <v>ESe-CZ15-2015</v>
      </c>
      <c r="G4931" s="15" t="str">
        <f>CONCATENATE(AllWeights5[[#This Row],[bldgtype]],"-",AllWeights5[[#This Row],[bldgloc]],"-",AllWeights5[[#This Row],[era]])</f>
        <v>ESe-CZ15-ex</v>
      </c>
      <c r="H4931" s="7">
        <v>3.7999999999999999E-2</v>
      </c>
      <c r="I4931" s="8" t="s">
        <v>11</v>
      </c>
      <c r="J4931" s="5">
        <f>SUMIFS(AllWeights5[wt_vint],AllWeights5[bldgtype],AllWeights5[[#This Row],[bldgtype]],AllWeights5[bldgloc],AllWeights5[[#This Row],[bldgloc]],AllWeights5[era],AllWeights5[[#This Row],[era]])</f>
        <v>0.68700000000000017</v>
      </c>
      <c r="K4931" s="16">
        <f>AllWeights5[[#This Row],[wt_vint]]/AllWeights5[[#This Row],[Total Weight (BT, CZ, Era)]]</f>
        <v>5.5312954876273641E-2</v>
      </c>
    </row>
    <row r="4932" spans="1:11" x14ac:dyDescent="0.3">
      <c r="A4932" s="6">
        <v>2020</v>
      </c>
      <c r="B4932" s="7" t="s">
        <v>37</v>
      </c>
      <c r="C4932" s="7" t="s">
        <v>44</v>
      </c>
      <c r="D4932" s="7" t="s">
        <v>36</v>
      </c>
      <c r="E4932" s="7">
        <v>2017</v>
      </c>
      <c r="F4932" s="15" t="str">
        <f>CONCATENATE(AllWeights5[[#This Row],[bldgtype]],"-",AllWeights5[[#This Row],[bldgloc]],"-",AllWeights5[[#This Row],[bldgvint]])</f>
        <v>ESe-CZ15-2017</v>
      </c>
      <c r="G4932" s="15" t="str">
        <f>CONCATENATE(AllWeights5[[#This Row],[bldgtype]],"-",AllWeights5[[#This Row],[bldgloc]],"-",AllWeights5[[#This Row],[era]])</f>
        <v>ESe-CZ15-rec</v>
      </c>
      <c r="H4932" s="7">
        <v>3.7999999999999999E-2</v>
      </c>
      <c r="I4932" s="8" t="s">
        <v>14</v>
      </c>
      <c r="J4932" s="5">
        <f>SUMIFS(AllWeights5[wt_vint],AllWeights5[bldgtype],AllWeights5[[#This Row],[bldgtype]],AllWeights5[bldgloc],AllWeights5[[#This Row],[bldgloc]],AllWeights5[era],AllWeights5[[#This Row],[era]])</f>
        <v>0.104</v>
      </c>
      <c r="K4932" s="16">
        <f>AllWeights5[[#This Row],[wt_vint]]/AllWeights5[[#This Row],[Total Weight (BT, CZ, Era)]]</f>
        <v>0.36538461538461542</v>
      </c>
    </row>
    <row r="4933" spans="1:11" x14ac:dyDescent="0.3">
      <c r="A4933" s="6">
        <v>2020</v>
      </c>
      <c r="B4933" s="7" t="s">
        <v>37</v>
      </c>
      <c r="C4933" s="7" t="s">
        <v>44</v>
      </c>
      <c r="D4933" s="7" t="s">
        <v>36</v>
      </c>
      <c r="E4933" s="7">
        <v>2020</v>
      </c>
      <c r="F4933" s="15" t="str">
        <f>CONCATENATE(AllWeights5[[#This Row],[bldgtype]],"-",AllWeights5[[#This Row],[bldgloc]],"-",AllWeights5[[#This Row],[bldgvint]])</f>
        <v>ESe-CZ15-2020</v>
      </c>
      <c r="G4933" s="15" t="str">
        <f>CONCATENATE(AllWeights5[[#This Row],[bldgtype]],"-",AllWeights5[[#This Row],[bldgloc]],"-",AllWeights5[[#This Row],[era]])</f>
        <v>ESe-CZ15-rec</v>
      </c>
      <c r="H4933" s="7">
        <v>1.2999999999999999E-2</v>
      </c>
      <c r="I4933" s="8" t="s">
        <v>14</v>
      </c>
      <c r="J4933" s="5">
        <f>SUMIFS(AllWeights5[wt_vint],AllWeights5[bldgtype],AllWeights5[[#This Row],[bldgtype]],AllWeights5[bldgloc],AllWeights5[[#This Row],[bldgloc]],AllWeights5[era],AllWeights5[[#This Row],[era]])</f>
        <v>0.104</v>
      </c>
      <c r="K4933" s="16">
        <f>AllWeights5[[#This Row],[wt_vint]]/AllWeights5[[#This Row],[Total Weight (BT, CZ, Era)]]</f>
        <v>0.125</v>
      </c>
    </row>
    <row r="4934" spans="1:11" x14ac:dyDescent="0.3">
      <c r="A4934" s="6">
        <v>2020</v>
      </c>
      <c r="B4934" s="7" t="s">
        <v>37</v>
      </c>
      <c r="C4934" s="7" t="s">
        <v>44</v>
      </c>
      <c r="D4934" s="7" t="s">
        <v>36</v>
      </c>
      <c r="E4934" s="7" t="s">
        <v>18</v>
      </c>
      <c r="F4934" s="15" t="str">
        <f>CONCATENATE(AllWeights5[[#This Row],[bldgtype]],"-",AllWeights5[[#This Row],[bldgloc]],"-",AllWeights5[[#This Row],[bldgvint]])</f>
        <v>ESe-CZ15-New</v>
      </c>
      <c r="G4934" s="15" t="str">
        <f>CONCATENATE(AllWeights5[[#This Row],[bldgtype]],"-",AllWeights5[[#This Row],[bldgloc]],"-",AllWeights5[[#This Row],[era]])</f>
        <v>ESe-CZ15-new</v>
      </c>
      <c r="H4934" s="7">
        <v>1.2999999999999999E-2</v>
      </c>
      <c r="I4934" s="8" t="s">
        <v>19</v>
      </c>
      <c r="J4934" s="5">
        <f>SUMIFS(AllWeights5[wt_vint],AllWeights5[bldgtype],AllWeights5[[#This Row],[bldgtype]],AllWeights5[bldgloc],AllWeights5[[#This Row],[bldgloc]],AllWeights5[era],AllWeights5[[#This Row],[era]])</f>
        <v>2.7E-2</v>
      </c>
      <c r="K4934" s="16">
        <f>AllWeights5[[#This Row],[wt_vint]]/AllWeights5[[#This Row],[Total Weight (BT, CZ, Era)]]</f>
        <v>0.48148148148148145</v>
      </c>
    </row>
    <row r="4935" spans="1:11" x14ac:dyDescent="0.3">
      <c r="A4935" s="6">
        <v>2020</v>
      </c>
      <c r="B4935" s="7" t="s">
        <v>37</v>
      </c>
      <c r="C4935" s="7" t="s">
        <v>44</v>
      </c>
      <c r="D4935" s="7" t="s">
        <v>27</v>
      </c>
      <c r="E4935" s="7">
        <v>1975</v>
      </c>
      <c r="F4935" s="15" t="str">
        <f>CONCATENATE(AllWeights5[[#This Row],[bldgtype]],"-",AllWeights5[[#This Row],[bldgloc]],"-",AllWeights5[[#This Row],[bldgvint]])</f>
        <v>ESe-CZ16-1975</v>
      </c>
      <c r="G4935" s="15" t="str">
        <f>CONCATENATE(AllWeights5[[#This Row],[bldgtype]],"-",AllWeights5[[#This Row],[bldgloc]],"-",AllWeights5[[#This Row],[era]])</f>
        <v>ESe-CZ16-old</v>
      </c>
      <c r="H4935" s="7">
        <v>0.77600000000000002</v>
      </c>
      <c r="I4935" s="8" t="s">
        <v>16</v>
      </c>
      <c r="J4935" s="5">
        <f>SUMIFS(AllWeights5[wt_vint],AllWeights5[bldgtype],AllWeights5[[#This Row],[bldgtype]],AllWeights5[bldgloc],AllWeights5[[#This Row],[bldgloc]],AllWeights5[era],AllWeights5[[#This Row],[era]])</f>
        <v>3.1740000000000004</v>
      </c>
      <c r="K4935" s="16">
        <f>AllWeights5[[#This Row],[wt_vint]]/AllWeights5[[#This Row],[Total Weight (BT, CZ, Era)]]</f>
        <v>0.2444864524259609</v>
      </c>
    </row>
    <row r="4936" spans="1:11" x14ac:dyDescent="0.3">
      <c r="A4936" s="6">
        <v>2020</v>
      </c>
      <c r="B4936" s="7" t="s">
        <v>37</v>
      </c>
      <c r="C4936" s="7" t="s">
        <v>44</v>
      </c>
      <c r="D4936" s="7" t="s">
        <v>27</v>
      </c>
      <c r="E4936" s="7">
        <v>1985</v>
      </c>
      <c r="F4936" s="15" t="str">
        <f>CONCATENATE(AllWeights5[[#This Row],[bldgtype]],"-",AllWeights5[[#This Row],[bldgloc]],"-",AllWeights5[[#This Row],[bldgvint]])</f>
        <v>ESe-CZ16-1985</v>
      </c>
      <c r="G4936" s="15" t="str">
        <f>CONCATENATE(AllWeights5[[#This Row],[bldgtype]],"-",AllWeights5[[#This Row],[bldgloc]],"-",AllWeights5[[#This Row],[era]])</f>
        <v>ESe-CZ16-old</v>
      </c>
      <c r="H4936" s="7">
        <v>0.26100000000000001</v>
      </c>
      <c r="I4936" s="8" t="s">
        <v>16</v>
      </c>
      <c r="J4936" s="5">
        <f>SUMIFS(AllWeights5[wt_vint],AllWeights5[bldgtype],AllWeights5[[#This Row],[bldgtype]],AllWeights5[bldgloc],AllWeights5[[#This Row],[bldgloc]],AllWeights5[era],AllWeights5[[#This Row],[era]])</f>
        <v>3.1740000000000004</v>
      </c>
      <c r="K4936" s="16">
        <f>AllWeights5[[#This Row],[wt_vint]]/AllWeights5[[#This Row],[Total Weight (BT, CZ, Era)]]</f>
        <v>8.2230623818525514E-2</v>
      </c>
    </row>
    <row r="4937" spans="1:11" x14ac:dyDescent="0.3">
      <c r="A4937" s="6">
        <v>2020</v>
      </c>
      <c r="B4937" s="7" t="s">
        <v>37</v>
      </c>
      <c r="C4937" s="7" t="s">
        <v>44</v>
      </c>
      <c r="D4937" s="7" t="s">
        <v>27</v>
      </c>
      <c r="E4937" s="7">
        <v>1996</v>
      </c>
      <c r="F4937" s="15" t="str">
        <f>CONCATENATE(AllWeights5[[#This Row],[bldgtype]],"-",AllWeights5[[#This Row],[bldgloc]],"-",AllWeights5[[#This Row],[bldgvint]])</f>
        <v>ESe-CZ16-1996</v>
      </c>
      <c r="G4937" s="15" t="str">
        <f>CONCATENATE(AllWeights5[[#This Row],[bldgtype]],"-",AllWeights5[[#This Row],[bldgloc]],"-",AllWeights5[[#This Row],[era]])</f>
        <v>ESe-CZ16-old</v>
      </c>
      <c r="H4937" s="7">
        <v>0.27600000000000002</v>
      </c>
      <c r="I4937" s="8" t="s">
        <v>16</v>
      </c>
      <c r="J4937" s="5">
        <f>SUMIFS(AllWeights5[wt_vint],AllWeights5[bldgtype],AllWeights5[[#This Row],[bldgtype]],AllWeights5[bldgloc],AllWeights5[[#This Row],[bldgloc]],AllWeights5[era],AllWeights5[[#This Row],[era]])</f>
        <v>3.1740000000000004</v>
      </c>
      <c r="K4937" s="16">
        <f>AllWeights5[[#This Row],[wt_vint]]/AllWeights5[[#This Row],[Total Weight (BT, CZ, Era)]]</f>
        <v>8.6956521739130432E-2</v>
      </c>
    </row>
    <row r="4938" spans="1:11" x14ac:dyDescent="0.3">
      <c r="A4938" s="6">
        <v>2020</v>
      </c>
      <c r="B4938" s="7" t="s">
        <v>37</v>
      </c>
      <c r="C4938" s="7" t="s">
        <v>44</v>
      </c>
      <c r="D4938" s="7" t="s">
        <v>27</v>
      </c>
      <c r="E4938" s="7">
        <v>2003</v>
      </c>
      <c r="F4938" s="15" t="str">
        <f>CONCATENATE(AllWeights5[[#This Row],[bldgtype]],"-",AllWeights5[[#This Row],[bldgloc]],"-",AllWeights5[[#This Row],[bldgvint]])</f>
        <v>ESe-CZ16-2003</v>
      </c>
      <c r="G4938" s="15" t="str">
        <f>CONCATENATE(AllWeights5[[#This Row],[bldgtype]],"-",AllWeights5[[#This Row],[bldgloc]],"-",AllWeights5[[#This Row],[era]])</f>
        <v>ESe-CZ16-ex</v>
      </c>
      <c r="H4938" s="7">
        <v>0.23799999999999999</v>
      </c>
      <c r="I4938" s="8" t="s">
        <v>11</v>
      </c>
      <c r="J4938" s="5">
        <f>SUMIFS(AllWeights5[wt_vint],AllWeights5[bldgtype],AllWeights5[[#This Row],[bldgtype]],AllWeights5[bldgloc],AllWeights5[[#This Row],[bldgloc]],AllWeights5[era],AllWeights5[[#This Row],[era]])</f>
        <v>0.97500000000000009</v>
      </c>
      <c r="K4938" s="16">
        <f>AllWeights5[[#This Row],[wt_vint]]/AllWeights5[[#This Row],[Total Weight (BT, CZ, Era)]]</f>
        <v>0.24410256410256406</v>
      </c>
    </row>
    <row r="4939" spans="1:11" x14ac:dyDescent="0.3">
      <c r="A4939" s="6">
        <v>2020</v>
      </c>
      <c r="B4939" s="7" t="s">
        <v>37</v>
      </c>
      <c r="C4939" s="7" t="s">
        <v>44</v>
      </c>
      <c r="D4939" s="7" t="s">
        <v>27</v>
      </c>
      <c r="E4939" s="7">
        <v>2007</v>
      </c>
      <c r="F4939" s="15" t="str">
        <f>CONCATENATE(AllWeights5[[#This Row],[bldgtype]],"-",AllWeights5[[#This Row],[bldgloc]],"-",AllWeights5[[#This Row],[bldgvint]])</f>
        <v>ESe-CZ16-2007</v>
      </c>
      <c r="G4939" s="15" t="str">
        <f>CONCATENATE(AllWeights5[[#This Row],[bldgtype]],"-",AllWeights5[[#This Row],[bldgloc]],"-",AllWeights5[[#This Row],[era]])</f>
        <v>ESe-CZ16-ex</v>
      </c>
      <c r="H4939" s="7">
        <v>6.7000000000000004E-2</v>
      </c>
      <c r="I4939" s="8" t="s">
        <v>11</v>
      </c>
      <c r="J4939" s="5">
        <f>SUMIFS(AllWeights5[wt_vint],AllWeights5[bldgtype],AllWeights5[[#This Row],[bldgtype]],AllWeights5[bldgloc],AllWeights5[[#This Row],[bldgloc]],AllWeights5[era],AllWeights5[[#This Row],[era]])</f>
        <v>0.97500000000000009</v>
      </c>
      <c r="K4939" s="16">
        <f>AllWeights5[[#This Row],[wt_vint]]/AllWeights5[[#This Row],[Total Weight (BT, CZ, Era)]]</f>
        <v>6.8717948717948715E-2</v>
      </c>
    </row>
    <row r="4940" spans="1:11" x14ac:dyDescent="0.3">
      <c r="A4940" s="6">
        <v>2020</v>
      </c>
      <c r="B4940" s="7" t="s">
        <v>37</v>
      </c>
      <c r="C4940" s="7" t="s">
        <v>44</v>
      </c>
      <c r="D4940" s="7" t="s">
        <v>27</v>
      </c>
      <c r="E4940" s="7">
        <v>2011</v>
      </c>
      <c r="F4940" s="15" t="str">
        <f>CONCATENATE(AllWeights5[[#This Row],[bldgtype]],"-",AllWeights5[[#This Row],[bldgloc]],"-",AllWeights5[[#This Row],[bldgvint]])</f>
        <v>ESe-CZ16-2011</v>
      </c>
      <c r="G4940" s="15" t="str">
        <f>CONCATENATE(AllWeights5[[#This Row],[bldgtype]],"-",AllWeights5[[#This Row],[bldgloc]],"-",AllWeights5[[#This Row],[era]])</f>
        <v>ESe-CZ16-ex</v>
      </c>
      <c r="H4940" s="7">
        <v>6.7000000000000004E-2</v>
      </c>
      <c r="I4940" s="8" t="s">
        <v>11</v>
      </c>
      <c r="J4940" s="5">
        <f>SUMIFS(AllWeights5[wt_vint],AllWeights5[bldgtype],AllWeights5[[#This Row],[bldgtype]],AllWeights5[bldgloc],AllWeights5[[#This Row],[bldgloc]],AllWeights5[era],AllWeights5[[#This Row],[era]])</f>
        <v>0.97500000000000009</v>
      </c>
      <c r="K4940" s="16">
        <f>AllWeights5[[#This Row],[wt_vint]]/AllWeights5[[#This Row],[Total Weight (BT, CZ, Era)]]</f>
        <v>6.8717948717948715E-2</v>
      </c>
    </row>
    <row r="4941" spans="1:11" x14ac:dyDescent="0.3">
      <c r="A4941" s="6">
        <v>2020</v>
      </c>
      <c r="B4941" s="7" t="s">
        <v>37</v>
      </c>
      <c r="C4941" s="7" t="s">
        <v>44</v>
      </c>
      <c r="D4941" s="7" t="s">
        <v>27</v>
      </c>
      <c r="E4941" s="7">
        <v>2015</v>
      </c>
      <c r="F4941" s="15" t="str">
        <f>CONCATENATE(AllWeights5[[#This Row],[bldgtype]],"-",AllWeights5[[#This Row],[bldgloc]],"-",AllWeights5[[#This Row],[bldgvint]])</f>
        <v>ESe-CZ16-2015</v>
      </c>
      <c r="G4941" s="15" t="str">
        <f>CONCATENATE(AllWeights5[[#This Row],[bldgtype]],"-",AllWeights5[[#This Row],[bldgloc]],"-",AllWeights5[[#This Row],[era]])</f>
        <v>ESe-CZ16-ex</v>
      </c>
      <c r="H4941" s="7">
        <v>0.05</v>
      </c>
      <c r="I4941" s="8" t="s">
        <v>11</v>
      </c>
      <c r="J4941" s="5">
        <f>SUMIFS(AllWeights5[wt_vint],AllWeights5[bldgtype],AllWeights5[[#This Row],[bldgtype]],AllWeights5[bldgloc],AllWeights5[[#This Row],[bldgloc]],AllWeights5[era],AllWeights5[[#This Row],[era]])</f>
        <v>0.97500000000000009</v>
      </c>
      <c r="K4941" s="16">
        <f>AllWeights5[[#This Row],[wt_vint]]/AllWeights5[[#This Row],[Total Weight (BT, CZ, Era)]]</f>
        <v>5.128205128205128E-2</v>
      </c>
    </row>
    <row r="4942" spans="1:11" x14ac:dyDescent="0.3">
      <c r="A4942" s="6">
        <v>2020</v>
      </c>
      <c r="B4942" s="7" t="s">
        <v>37</v>
      </c>
      <c r="C4942" s="7" t="s">
        <v>44</v>
      </c>
      <c r="D4942" s="7" t="s">
        <v>27</v>
      </c>
      <c r="E4942" s="7">
        <v>2017</v>
      </c>
      <c r="F4942" s="15" t="str">
        <f>CONCATENATE(AllWeights5[[#This Row],[bldgtype]],"-",AllWeights5[[#This Row],[bldgloc]],"-",AllWeights5[[#This Row],[bldgvint]])</f>
        <v>ESe-CZ16-2017</v>
      </c>
      <c r="G4942" s="15" t="str">
        <f>CONCATENATE(AllWeights5[[#This Row],[bldgtype]],"-",AllWeights5[[#This Row],[bldgloc]],"-",AllWeights5[[#This Row],[era]])</f>
        <v>ESe-CZ16-rec</v>
      </c>
      <c r="H4942" s="7">
        <v>0.05</v>
      </c>
      <c r="I4942" s="8" t="s">
        <v>14</v>
      </c>
      <c r="J4942" s="5">
        <f>SUMIFS(AllWeights5[wt_vint],AllWeights5[bldgtype],AllWeights5[[#This Row],[bldgtype]],AllWeights5[bldgloc],AllWeights5[[#This Row],[bldgloc]],AllWeights5[era],AllWeights5[[#This Row],[era]])</f>
        <v>0.15800000000000003</v>
      </c>
      <c r="K4942" s="16">
        <f>AllWeights5[[#This Row],[wt_vint]]/AllWeights5[[#This Row],[Total Weight (BT, CZ, Era)]]</f>
        <v>0.31645569620253161</v>
      </c>
    </row>
    <row r="4943" spans="1:11" x14ac:dyDescent="0.3">
      <c r="A4943" s="6">
        <v>2020</v>
      </c>
      <c r="B4943" s="7" t="s">
        <v>37</v>
      </c>
      <c r="C4943" s="7" t="s">
        <v>44</v>
      </c>
      <c r="D4943" s="7" t="s">
        <v>27</v>
      </c>
      <c r="E4943" s="7">
        <v>2020</v>
      </c>
      <c r="F4943" s="15" t="str">
        <f>CONCATENATE(AllWeights5[[#This Row],[bldgtype]],"-",AllWeights5[[#This Row],[bldgloc]],"-",AllWeights5[[#This Row],[bldgvint]])</f>
        <v>ESe-CZ16-2020</v>
      </c>
      <c r="G4943" s="15" t="str">
        <f>CONCATENATE(AllWeights5[[#This Row],[bldgtype]],"-",AllWeights5[[#This Row],[bldgloc]],"-",AllWeights5[[#This Row],[era]])</f>
        <v>ESe-CZ16-rec</v>
      </c>
      <c r="H4943" s="7">
        <v>1.7000000000000001E-2</v>
      </c>
      <c r="I4943" s="8" t="s">
        <v>14</v>
      </c>
      <c r="J4943" s="5">
        <f>SUMIFS(AllWeights5[wt_vint],AllWeights5[bldgtype],AllWeights5[[#This Row],[bldgtype]],AllWeights5[bldgloc],AllWeights5[[#This Row],[bldgloc]],AllWeights5[era],AllWeights5[[#This Row],[era]])</f>
        <v>0.15800000000000003</v>
      </c>
      <c r="K4943" s="16">
        <f>AllWeights5[[#This Row],[wt_vint]]/AllWeights5[[#This Row],[Total Weight (BT, CZ, Era)]]</f>
        <v>0.10759493670886075</v>
      </c>
    </row>
    <row r="4944" spans="1:11" x14ac:dyDescent="0.3">
      <c r="A4944" s="6">
        <v>2020</v>
      </c>
      <c r="B4944" s="7" t="s">
        <v>37</v>
      </c>
      <c r="C4944" s="7" t="s">
        <v>44</v>
      </c>
      <c r="D4944" s="7" t="s">
        <v>27</v>
      </c>
      <c r="E4944" s="7" t="s">
        <v>18</v>
      </c>
      <c r="F4944" s="15" t="str">
        <f>CONCATENATE(AllWeights5[[#This Row],[bldgtype]],"-",AllWeights5[[#This Row],[bldgloc]],"-",AllWeights5[[#This Row],[bldgvint]])</f>
        <v>ESe-CZ16-New</v>
      </c>
      <c r="G4944" s="15" t="str">
        <f>CONCATENATE(AllWeights5[[#This Row],[bldgtype]],"-",AllWeights5[[#This Row],[bldgloc]],"-",AllWeights5[[#This Row],[era]])</f>
        <v>ESe-CZ16-new</v>
      </c>
      <c r="H4944" s="7">
        <v>1.7000000000000001E-2</v>
      </c>
      <c r="I4944" s="8" t="s">
        <v>19</v>
      </c>
      <c r="J4944" s="5">
        <f>SUMIFS(AllWeights5[wt_vint],AllWeights5[bldgtype],AllWeights5[[#This Row],[bldgtype]],AllWeights5[bldgloc],AllWeights5[[#This Row],[bldgloc]],AllWeights5[era],AllWeights5[[#This Row],[era]])</f>
        <v>0.04</v>
      </c>
      <c r="K4944" s="16">
        <f>AllWeights5[[#This Row],[wt_vint]]/AllWeights5[[#This Row],[Total Weight (BT, CZ, Era)]]</f>
        <v>0.42500000000000004</v>
      </c>
    </row>
    <row r="4945" spans="1:11" x14ac:dyDescent="0.3">
      <c r="A4945" s="6">
        <v>2020</v>
      </c>
      <c r="B4945" s="7" t="s">
        <v>37</v>
      </c>
      <c r="C4945" s="7" t="s">
        <v>45</v>
      </c>
      <c r="D4945" s="7" t="s">
        <v>23</v>
      </c>
      <c r="E4945" s="7">
        <v>1975</v>
      </c>
      <c r="F4945" s="15" t="str">
        <f>CONCATENATE(AllWeights5[[#This Row],[bldgtype]],"-",AllWeights5[[#This Row],[bldgloc]],"-",AllWeights5[[#This Row],[bldgvint]])</f>
        <v>EUD-CZ05-1975</v>
      </c>
      <c r="G4945" s="15" t="str">
        <f>CONCATENATE(AllWeights5[[#This Row],[bldgtype]],"-",AllWeights5[[#This Row],[bldgloc]],"-",AllWeights5[[#This Row],[era]])</f>
        <v>EUD-CZ05-old</v>
      </c>
      <c r="H4945" s="7">
        <v>8.9999999999999993E-3</v>
      </c>
      <c r="I4945" s="8" t="s">
        <v>16</v>
      </c>
      <c r="J4945" s="5">
        <f>SUMIFS(AllWeights5[wt_vint],AllWeights5[bldgtype],AllWeights5[[#This Row],[bldgtype]],AllWeights5[bldgloc],AllWeights5[[#This Row],[bldgloc]],AllWeights5[era],AllWeights5[[#This Row],[era]])</f>
        <v>3.6609999999999996</v>
      </c>
      <c r="K4945" s="16">
        <f>AllWeights5[[#This Row],[wt_vint]]/AllWeights5[[#This Row],[Total Weight (BT, CZ, Era)]]</f>
        <v>2.4583447145588638E-3</v>
      </c>
    </row>
    <row r="4946" spans="1:11" x14ac:dyDescent="0.3">
      <c r="A4946" s="6">
        <v>2020</v>
      </c>
      <c r="B4946" s="7" t="s">
        <v>37</v>
      </c>
      <c r="C4946" s="7" t="s">
        <v>45</v>
      </c>
      <c r="D4946" s="7" t="s">
        <v>23</v>
      </c>
      <c r="E4946" s="7">
        <v>1985</v>
      </c>
      <c r="F4946" s="15" t="str">
        <f>CONCATENATE(AllWeights5[[#This Row],[bldgtype]],"-",AllWeights5[[#This Row],[bldgloc]],"-",AllWeights5[[#This Row],[bldgvint]])</f>
        <v>EUD-CZ05-1985</v>
      </c>
      <c r="G4946" s="15" t="str">
        <f>CONCATENATE(AllWeights5[[#This Row],[bldgtype]],"-",AllWeights5[[#This Row],[bldgloc]],"-",AllWeights5[[#This Row],[era]])</f>
        <v>EUD-CZ05-old</v>
      </c>
      <c r="H4946" s="7">
        <v>3.0000000000000001E-3</v>
      </c>
      <c r="I4946" s="8" t="s">
        <v>16</v>
      </c>
      <c r="J4946" s="5">
        <f>SUMIFS(AllWeights5[wt_vint],AllWeights5[bldgtype],AllWeights5[[#This Row],[bldgtype]],AllWeights5[bldgloc],AllWeights5[[#This Row],[bldgloc]],AllWeights5[era],AllWeights5[[#This Row],[era]])</f>
        <v>3.6609999999999996</v>
      </c>
      <c r="K4946" s="16">
        <f>AllWeights5[[#This Row],[wt_vint]]/AllWeights5[[#This Row],[Total Weight (BT, CZ, Era)]]</f>
        <v>8.1944823818628804E-4</v>
      </c>
    </row>
    <row r="4947" spans="1:11" x14ac:dyDescent="0.3">
      <c r="A4947" s="6">
        <v>2020</v>
      </c>
      <c r="B4947" s="7" t="s">
        <v>37</v>
      </c>
      <c r="C4947" s="7" t="s">
        <v>45</v>
      </c>
      <c r="D4947" s="7" t="s">
        <v>23</v>
      </c>
      <c r="E4947" s="7">
        <v>1996</v>
      </c>
      <c r="F4947" s="15" t="str">
        <f>CONCATENATE(AllWeights5[[#This Row],[bldgtype]],"-",AllWeights5[[#This Row],[bldgloc]],"-",AllWeights5[[#This Row],[bldgvint]])</f>
        <v>EUD-CZ05-1996</v>
      </c>
      <c r="G4947" s="15" t="str">
        <f>CONCATENATE(AllWeights5[[#This Row],[bldgtype]],"-",AllWeights5[[#This Row],[bldgloc]],"-",AllWeights5[[#This Row],[era]])</f>
        <v>EUD-CZ05-old</v>
      </c>
      <c r="H4947" s="7">
        <v>2E-3</v>
      </c>
      <c r="I4947" s="8" t="s">
        <v>16</v>
      </c>
      <c r="J4947" s="5">
        <f>SUMIFS(AllWeights5[wt_vint],AllWeights5[bldgtype],AllWeights5[[#This Row],[bldgtype]],AllWeights5[bldgloc],AllWeights5[[#This Row],[bldgloc]],AllWeights5[era],AllWeights5[[#This Row],[era]])</f>
        <v>3.6609999999999996</v>
      </c>
      <c r="K4947" s="16">
        <f>AllWeights5[[#This Row],[wt_vint]]/AllWeights5[[#This Row],[Total Weight (BT, CZ, Era)]]</f>
        <v>5.4629882545752532E-4</v>
      </c>
    </row>
    <row r="4948" spans="1:11" x14ac:dyDescent="0.3">
      <c r="A4948" s="6">
        <v>2020</v>
      </c>
      <c r="B4948" s="7" t="s">
        <v>37</v>
      </c>
      <c r="C4948" s="7" t="s">
        <v>45</v>
      </c>
      <c r="D4948" s="7" t="s">
        <v>23</v>
      </c>
      <c r="E4948" s="7">
        <v>2003</v>
      </c>
      <c r="F4948" s="15" t="str">
        <f>CONCATENATE(AllWeights5[[#This Row],[bldgtype]],"-",AllWeights5[[#This Row],[bldgloc]],"-",AllWeights5[[#This Row],[bldgvint]])</f>
        <v>EUD-CZ05-2003</v>
      </c>
      <c r="G4948" s="15" t="str">
        <f>CONCATENATE(AllWeights5[[#This Row],[bldgtype]],"-",AllWeights5[[#This Row],[bldgloc]],"-",AllWeights5[[#This Row],[era]])</f>
        <v>EUD-CZ05-ex</v>
      </c>
      <c r="H4948" s="7">
        <v>1E-3</v>
      </c>
      <c r="I4948" s="8" t="s">
        <v>11</v>
      </c>
      <c r="J4948" s="5">
        <f>SUMIFS(AllWeights5[wt_vint],AllWeights5[bldgtype],AllWeights5[[#This Row],[bldgtype]],AllWeights5[bldgloc],AllWeights5[[#This Row],[bldgloc]],AllWeights5[era],AllWeights5[[#This Row],[era]])</f>
        <v>0.82900000000000007</v>
      </c>
      <c r="K4948" s="16">
        <f>AllWeights5[[#This Row],[wt_vint]]/AllWeights5[[#This Row],[Total Weight (BT, CZ, Era)]]</f>
        <v>1.2062726176115801E-3</v>
      </c>
    </row>
    <row r="4949" spans="1:11" x14ac:dyDescent="0.3">
      <c r="A4949" s="6">
        <v>2020</v>
      </c>
      <c r="B4949" s="7" t="s">
        <v>37</v>
      </c>
      <c r="C4949" s="7" t="s">
        <v>45</v>
      </c>
      <c r="D4949" s="7" t="s">
        <v>23</v>
      </c>
      <c r="E4949" s="7">
        <v>2007</v>
      </c>
      <c r="F4949" s="15" t="str">
        <f>CONCATENATE(AllWeights5[[#This Row],[bldgtype]],"-",AllWeights5[[#This Row],[bldgloc]],"-",AllWeights5[[#This Row],[bldgvint]])</f>
        <v>EUD-CZ05-2007</v>
      </c>
      <c r="G4949" s="15" t="str">
        <f>CONCATENATE(AllWeights5[[#This Row],[bldgtype]],"-",AllWeights5[[#This Row],[bldgloc]],"-",AllWeights5[[#This Row],[era]])</f>
        <v>EUD-CZ05-ex</v>
      </c>
      <c r="H4949" s="7">
        <v>1E-3</v>
      </c>
      <c r="I4949" s="8" t="s">
        <v>11</v>
      </c>
      <c r="J4949" s="5">
        <f>SUMIFS(AllWeights5[wt_vint],AllWeights5[bldgtype],AllWeights5[[#This Row],[bldgtype]],AllWeights5[bldgloc],AllWeights5[[#This Row],[bldgloc]],AllWeights5[era],AllWeights5[[#This Row],[era]])</f>
        <v>0.82900000000000007</v>
      </c>
      <c r="K4949" s="16">
        <f>AllWeights5[[#This Row],[wt_vint]]/AllWeights5[[#This Row],[Total Weight (BT, CZ, Era)]]</f>
        <v>1.2062726176115801E-3</v>
      </c>
    </row>
    <row r="4950" spans="1:11" x14ac:dyDescent="0.3">
      <c r="A4950" s="6">
        <v>2020</v>
      </c>
      <c r="B4950" s="7" t="s">
        <v>37</v>
      </c>
      <c r="C4950" s="7" t="s">
        <v>45</v>
      </c>
      <c r="D4950" s="7" t="s">
        <v>23</v>
      </c>
      <c r="E4950" s="7">
        <v>2011</v>
      </c>
      <c r="F4950" s="15" t="str">
        <f>CONCATENATE(AllWeights5[[#This Row],[bldgtype]],"-",AllWeights5[[#This Row],[bldgloc]],"-",AllWeights5[[#This Row],[bldgvint]])</f>
        <v>EUD-CZ05-2011</v>
      </c>
      <c r="G4950" s="15" t="str">
        <f>CONCATENATE(AllWeights5[[#This Row],[bldgtype]],"-",AllWeights5[[#This Row],[bldgloc]],"-",AllWeights5[[#This Row],[era]])</f>
        <v>EUD-CZ05-ex</v>
      </c>
      <c r="H4950" s="7">
        <v>1E-3</v>
      </c>
      <c r="I4950" s="8" t="s">
        <v>11</v>
      </c>
      <c r="J4950" s="5">
        <f>SUMIFS(AllWeights5[wt_vint],AllWeights5[bldgtype],AllWeights5[[#This Row],[bldgtype]],AllWeights5[bldgloc],AllWeights5[[#This Row],[bldgloc]],AllWeights5[era],AllWeights5[[#This Row],[era]])</f>
        <v>0.82900000000000007</v>
      </c>
      <c r="K4950" s="16">
        <f>AllWeights5[[#This Row],[wt_vint]]/AllWeights5[[#This Row],[Total Weight (BT, CZ, Era)]]</f>
        <v>1.2062726176115801E-3</v>
      </c>
    </row>
    <row r="4951" spans="1:11" x14ac:dyDescent="0.3">
      <c r="A4951" s="6">
        <v>2020</v>
      </c>
      <c r="B4951" s="7" t="s">
        <v>37</v>
      </c>
      <c r="C4951" s="7" t="s">
        <v>45</v>
      </c>
      <c r="D4951" s="7" t="s">
        <v>23</v>
      </c>
      <c r="E4951" s="7">
        <v>2015</v>
      </c>
      <c r="F4951" s="15" t="str">
        <f>CONCATENATE(AllWeights5[[#This Row],[bldgtype]],"-",AllWeights5[[#This Row],[bldgloc]],"-",AllWeights5[[#This Row],[bldgvint]])</f>
        <v>EUD-CZ05-2015</v>
      </c>
      <c r="G4951" s="15" t="str">
        <f>CONCATENATE(AllWeights5[[#This Row],[bldgtype]],"-",AllWeights5[[#This Row],[bldgloc]],"-",AllWeights5[[#This Row],[era]])</f>
        <v>EUD-CZ05-ex</v>
      </c>
      <c r="H4951" s="7">
        <v>1E-3</v>
      </c>
      <c r="I4951" s="8" t="s">
        <v>11</v>
      </c>
      <c r="J4951" s="5">
        <f>SUMIFS(AllWeights5[wt_vint],AllWeights5[bldgtype],AllWeights5[[#This Row],[bldgtype]],AllWeights5[bldgloc],AllWeights5[[#This Row],[bldgloc]],AllWeights5[era],AllWeights5[[#This Row],[era]])</f>
        <v>0.82900000000000007</v>
      </c>
      <c r="K4951" s="16">
        <f>AllWeights5[[#This Row],[wt_vint]]/AllWeights5[[#This Row],[Total Weight (BT, CZ, Era)]]</f>
        <v>1.2062726176115801E-3</v>
      </c>
    </row>
    <row r="4952" spans="1:11" x14ac:dyDescent="0.3">
      <c r="A4952" s="6">
        <v>2020</v>
      </c>
      <c r="B4952" s="7" t="s">
        <v>37</v>
      </c>
      <c r="C4952" s="7" t="s">
        <v>45</v>
      </c>
      <c r="D4952" s="7" t="s">
        <v>23</v>
      </c>
      <c r="E4952" s="7">
        <v>2017</v>
      </c>
      <c r="F4952" s="15" t="str">
        <f>CONCATENATE(AllWeights5[[#This Row],[bldgtype]],"-",AllWeights5[[#This Row],[bldgloc]],"-",AllWeights5[[#This Row],[bldgvint]])</f>
        <v>EUD-CZ05-2017</v>
      </c>
      <c r="G4952" s="15" t="str">
        <f>CONCATENATE(AllWeights5[[#This Row],[bldgtype]],"-",AllWeights5[[#This Row],[bldgloc]],"-",AllWeights5[[#This Row],[era]])</f>
        <v>EUD-CZ05-rec</v>
      </c>
      <c r="H4952" s="7">
        <v>1E-3</v>
      </c>
      <c r="I4952" s="8" t="s">
        <v>14</v>
      </c>
      <c r="J4952" s="5">
        <f>SUMIFS(AllWeights5[wt_vint],AllWeights5[bldgtype],AllWeights5[[#This Row],[bldgtype]],AllWeights5[bldgloc],AllWeights5[[#This Row],[bldgloc]],AllWeights5[era],AllWeights5[[#This Row],[era]])</f>
        <v>0.157</v>
      </c>
      <c r="K4952" s="16">
        <f>AllWeights5[[#This Row],[wt_vint]]/AllWeights5[[#This Row],[Total Weight (BT, CZ, Era)]]</f>
        <v>6.369426751592357E-3</v>
      </c>
    </row>
    <row r="4953" spans="1:11" x14ac:dyDescent="0.3">
      <c r="A4953" s="6">
        <v>2020</v>
      </c>
      <c r="B4953" s="7" t="s">
        <v>37</v>
      </c>
      <c r="C4953" s="7" t="s">
        <v>45</v>
      </c>
      <c r="D4953" s="7" t="s">
        <v>23</v>
      </c>
      <c r="E4953" s="7">
        <v>2020</v>
      </c>
      <c r="F4953" s="15" t="str">
        <f>CONCATENATE(AllWeights5[[#This Row],[bldgtype]],"-",AllWeights5[[#This Row],[bldgloc]],"-",AllWeights5[[#This Row],[bldgvint]])</f>
        <v>EUD-CZ05-2020</v>
      </c>
      <c r="G4953" s="15" t="str">
        <f>CONCATENATE(AllWeights5[[#This Row],[bldgtype]],"-",AllWeights5[[#This Row],[bldgloc]],"-",AllWeights5[[#This Row],[era]])</f>
        <v>EUD-CZ05-rec</v>
      </c>
      <c r="H4953" s="7">
        <v>1E-3</v>
      </c>
      <c r="I4953" s="8" t="s">
        <v>14</v>
      </c>
      <c r="J4953" s="5">
        <f>SUMIFS(AllWeights5[wt_vint],AllWeights5[bldgtype],AllWeights5[[#This Row],[bldgtype]],AllWeights5[bldgloc],AllWeights5[[#This Row],[bldgloc]],AllWeights5[era],AllWeights5[[#This Row],[era]])</f>
        <v>0.157</v>
      </c>
      <c r="K4953" s="16">
        <f>AllWeights5[[#This Row],[wt_vint]]/AllWeights5[[#This Row],[Total Weight (BT, CZ, Era)]]</f>
        <v>6.369426751592357E-3</v>
      </c>
    </row>
    <row r="4954" spans="1:11" x14ac:dyDescent="0.3">
      <c r="A4954" s="6">
        <v>2020</v>
      </c>
      <c r="B4954" s="7" t="s">
        <v>37</v>
      </c>
      <c r="C4954" s="7" t="s">
        <v>45</v>
      </c>
      <c r="D4954" s="7" t="s">
        <v>23</v>
      </c>
      <c r="E4954" s="7" t="s">
        <v>18</v>
      </c>
      <c r="F4954" s="15" t="str">
        <f>CONCATENATE(AllWeights5[[#This Row],[bldgtype]],"-",AllWeights5[[#This Row],[bldgloc]],"-",AllWeights5[[#This Row],[bldgvint]])</f>
        <v>EUD-CZ05-New</v>
      </c>
      <c r="G4954" s="15" t="str">
        <f>CONCATENATE(AllWeights5[[#This Row],[bldgtype]],"-",AllWeights5[[#This Row],[bldgloc]],"-",AllWeights5[[#This Row],[era]])</f>
        <v>EUD-CZ05-new</v>
      </c>
      <c r="H4954" s="7">
        <v>1E-3</v>
      </c>
      <c r="I4954" s="8" t="s">
        <v>19</v>
      </c>
      <c r="J4954" s="5">
        <f>SUMIFS(AllWeights5[wt_vint],AllWeights5[bldgtype],AllWeights5[[#This Row],[bldgtype]],AllWeights5[bldgloc],AllWeights5[[#This Row],[bldgloc]],AllWeights5[era],AllWeights5[[#This Row],[era]])</f>
        <v>0.04</v>
      </c>
      <c r="K4954" s="16">
        <f>AllWeights5[[#This Row],[wt_vint]]/AllWeights5[[#This Row],[Total Weight (BT, CZ, Era)]]</f>
        <v>2.5000000000000001E-2</v>
      </c>
    </row>
    <row r="4955" spans="1:11" x14ac:dyDescent="0.3">
      <c r="A4955" s="6">
        <v>2020</v>
      </c>
      <c r="B4955" s="7" t="s">
        <v>37</v>
      </c>
      <c r="C4955" s="7" t="s">
        <v>45</v>
      </c>
      <c r="D4955" s="7" t="s">
        <v>31</v>
      </c>
      <c r="E4955" s="7">
        <v>1975</v>
      </c>
      <c r="F4955" s="15" t="str">
        <f>CONCATENATE(AllWeights5[[#This Row],[bldgtype]],"-",AllWeights5[[#This Row],[bldgloc]],"-",AllWeights5[[#This Row],[bldgvint]])</f>
        <v>EUD-CZ06-1975</v>
      </c>
      <c r="G4955" s="15" t="str">
        <f>CONCATENATE(AllWeights5[[#This Row],[bldgtype]],"-",AllWeights5[[#This Row],[bldgloc]],"-",AllWeights5[[#This Row],[era]])</f>
        <v>EUD-CZ06-old</v>
      </c>
      <c r="H4955" s="7">
        <v>8.9269999999999996</v>
      </c>
      <c r="I4955" s="8" t="s">
        <v>16</v>
      </c>
      <c r="J4955" s="5">
        <f>SUMIFS(AllWeights5[wt_vint],AllWeights5[bldgtype],AllWeights5[[#This Row],[bldgtype]],AllWeights5[bldgloc],AllWeights5[[#This Row],[bldgloc]],AllWeights5[era],AllWeights5[[#This Row],[era]])</f>
        <v>24.849999999999998</v>
      </c>
      <c r="K4955" s="16">
        <f>AllWeights5[[#This Row],[wt_vint]]/AllWeights5[[#This Row],[Total Weight (BT, CZ, Era)]]</f>
        <v>0.35923541247484914</v>
      </c>
    </row>
    <row r="4956" spans="1:11" x14ac:dyDescent="0.3">
      <c r="A4956" s="6">
        <v>2020</v>
      </c>
      <c r="B4956" s="7" t="s">
        <v>37</v>
      </c>
      <c r="C4956" s="7" t="s">
        <v>45</v>
      </c>
      <c r="D4956" s="7" t="s">
        <v>31</v>
      </c>
      <c r="E4956" s="7">
        <v>1985</v>
      </c>
      <c r="F4956" s="15" t="str">
        <f>CONCATENATE(AllWeights5[[#This Row],[bldgtype]],"-",AllWeights5[[#This Row],[bldgloc]],"-",AllWeights5[[#This Row],[bldgvint]])</f>
        <v>EUD-CZ06-1985</v>
      </c>
      <c r="G4956" s="15" t="str">
        <f>CONCATENATE(AllWeights5[[#This Row],[bldgtype]],"-",AllWeights5[[#This Row],[bldgloc]],"-",AllWeights5[[#This Row],[era]])</f>
        <v>EUD-CZ06-old</v>
      </c>
      <c r="H4956" s="7">
        <v>2.669</v>
      </c>
      <c r="I4956" s="8" t="s">
        <v>16</v>
      </c>
      <c r="J4956" s="5">
        <f>SUMIFS(AllWeights5[wt_vint],AllWeights5[bldgtype],AllWeights5[[#This Row],[bldgtype]],AllWeights5[bldgloc],AllWeights5[[#This Row],[bldgloc]],AllWeights5[era],AllWeights5[[#This Row],[era]])</f>
        <v>24.849999999999998</v>
      </c>
      <c r="K4956" s="16">
        <f>AllWeights5[[#This Row],[wt_vint]]/AllWeights5[[#This Row],[Total Weight (BT, CZ, Era)]]</f>
        <v>0.10740442655935614</v>
      </c>
    </row>
    <row r="4957" spans="1:11" x14ac:dyDescent="0.3">
      <c r="A4957" s="6">
        <v>2020</v>
      </c>
      <c r="B4957" s="7" t="s">
        <v>37</v>
      </c>
      <c r="C4957" s="7" t="s">
        <v>45</v>
      </c>
      <c r="D4957" s="7" t="s">
        <v>31</v>
      </c>
      <c r="E4957" s="7">
        <v>1996</v>
      </c>
      <c r="F4957" s="15" t="str">
        <f>CONCATENATE(AllWeights5[[#This Row],[bldgtype]],"-",AllWeights5[[#This Row],[bldgloc]],"-",AllWeights5[[#This Row],[bldgvint]])</f>
        <v>EUD-CZ06-1996</v>
      </c>
      <c r="G4957" s="15" t="str">
        <f>CONCATENATE(AllWeights5[[#This Row],[bldgtype]],"-",AllWeights5[[#This Row],[bldgloc]],"-",AllWeights5[[#This Row],[era]])</f>
        <v>EUD-CZ06-old</v>
      </c>
      <c r="H4957" s="7">
        <v>1.819</v>
      </c>
      <c r="I4957" s="8" t="s">
        <v>16</v>
      </c>
      <c r="J4957" s="5">
        <f>SUMIFS(AllWeights5[wt_vint],AllWeights5[bldgtype],AllWeights5[[#This Row],[bldgtype]],AllWeights5[bldgloc],AllWeights5[[#This Row],[bldgloc]],AllWeights5[era],AllWeights5[[#This Row],[era]])</f>
        <v>24.849999999999998</v>
      </c>
      <c r="K4957" s="16">
        <f>AllWeights5[[#This Row],[wt_vint]]/AllWeights5[[#This Row],[Total Weight (BT, CZ, Era)]]</f>
        <v>7.319919517102616E-2</v>
      </c>
    </row>
    <row r="4958" spans="1:11" x14ac:dyDescent="0.3">
      <c r="A4958" s="6">
        <v>2020</v>
      </c>
      <c r="B4958" s="7" t="s">
        <v>37</v>
      </c>
      <c r="C4958" s="7" t="s">
        <v>45</v>
      </c>
      <c r="D4958" s="7" t="s">
        <v>31</v>
      </c>
      <c r="E4958" s="7">
        <v>2003</v>
      </c>
      <c r="F4958" s="15" t="str">
        <f>CONCATENATE(AllWeights5[[#This Row],[bldgtype]],"-",AllWeights5[[#This Row],[bldgloc]],"-",AllWeights5[[#This Row],[bldgvint]])</f>
        <v>EUD-CZ06-2003</v>
      </c>
      <c r="G4958" s="15" t="str">
        <f>CONCATENATE(AllWeights5[[#This Row],[bldgtype]],"-",AllWeights5[[#This Row],[bldgloc]],"-",AllWeights5[[#This Row],[era]])</f>
        <v>EUD-CZ06-ex</v>
      </c>
      <c r="H4958" s="7">
        <v>1.0660000000000001</v>
      </c>
      <c r="I4958" s="8" t="s">
        <v>11</v>
      </c>
      <c r="J4958" s="5">
        <f>SUMIFS(AllWeights5[wt_vint],AllWeights5[bldgtype],AllWeights5[[#This Row],[bldgtype]],AllWeights5[bldgloc],AllWeights5[[#This Row],[bldgloc]],AllWeights5[era],AllWeights5[[#This Row],[era]])</f>
        <v>4.5539999999999994</v>
      </c>
      <c r="K4958" s="16">
        <f>AllWeights5[[#This Row],[wt_vint]]/AllWeights5[[#This Row],[Total Weight (BT, CZ, Era)]]</f>
        <v>0.2340799297321037</v>
      </c>
    </row>
    <row r="4959" spans="1:11" x14ac:dyDescent="0.3">
      <c r="A4959" s="6">
        <v>2020</v>
      </c>
      <c r="B4959" s="7" t="s">
        <v>37</v>
      </c>
      <c r="C4959" s="7" t="s">
        <v>45</v>
      </c>
      <c r="D4959" s="7" t="s">
        <v>31</v>
      </c>
      <c r="E4959" s="7">
        <v>2007</v>
      </c>
      <c r="F4959" s="15" t="str">
        <f>CONCATENATE(AllWeights5[[#This Row],[bldgtype]],"-",AllWeights5[[#This Row],[bldgloc]],"-",AllWeights5[[#This Row],[bldgvint]])</f>
        <v>EUD-CZ06-2007</v>
      </c>
      <c r="G4959" s="15" t="str">
        <f>CONCATENATE(AllWeights5[[#This Row],[bldgtype]],"-",AllWeights5[[#This Row],[bldgloc]],"-",AllWeights5[[#This Row],[era]])</f>
        <v>EUD-CZ06-ex</v>
      </c>
      <c r="H4959" s="7">
        <v>0.47</v>
      </c>
      <c r="I4959" s="8" t="s">
        <v>11</v>
      </c>
      <c r="J4959" s="5">
        <f>SUMIFS(AllWeights5[wt_vint],AllWeights5[bldgtype],AllWeights5[[#This Row],[bldgtype]],AllWeights5[bldgloc],AllWeights5[[#This Row],[bldgloc]],AllWeights5[era],AllWeights5[[#This Row],[era]])</f>
        <v>4.5539999999999994</v>
      </c>
      <c r="K4959" s="16">
        <f>AllWeights5[[#This Row],[wt_vint]]/AllWeights5[[#This Row],[Total Weight (BT, CZ, Era)]]</f>
        <v>0.10320597277119017</v>
      </c>
    </row>
    <row r="4960" spans="1:11" x14ac:dyDescent="0.3">
      <c r="A4960" s="6">
        <v>2020</v>
      </c>
      <c r="B4960" s="7" t="s">
        <v>37</v>
      </c>
      <c r="C4960" s="7" t="s">
        <v>45</v>
      </c>
      <c r="D4960" s="7" t="s">
        <v>31</v>
      </c>
      <c r="E4960" s="7">
        <v>2011</v>
      </c>
      <c r="F4960" s="15" t="str">
        <f>CONCATENATE(AllWeights5[[#This Row],[bldgtype]],"-",AllWeights5[[#This Row],[bldgloc]],"-",AllWeights5[[#This Row],[bldgvint]])</f>
        <v>EUD-CZ06-2011</v>
      </c>
      <c r="G4960" s="15" t="str">
        <f>CONCATENATE(AllWeights5[[#This Row],[bldgtype]],"-",AllWeights5[[#This Row],[bldgloc]],"-",AllWeights5[[#This Row],[era]])</f>
        <v>EUD-CZ06-ex</v>
      </c>
      <c r="H4960" s="7">
        <v>0.47</v>
      </c>
      <c r="I4960" s="8" t="s">
        <v>11</v>
      </c>
      <c r="J4960" s="5">
        <f>SUMIFS(AllWeights5[wt_vint],AllWeights5[bldgtype],AllWeights5[[#This Row],[bldgtype]],AllWeights5[bldgloc],AllWeights5[[#This Row],[bldgloc]],AllWeights5[era],AllWeights5[[#This Row],[era]])</f>
        <v>4.5539999999999994</v>
      </c>
      <c r="K4960" s="16">
        <f>AllWeights5[[#This Row],[wt_vint]]/AllWeights5[[#This Row],[Total Weight (BT, CZ, Era)]]</f>
        <v>0.10320597277119017</v>
      </c>
    </row>
    <row r="4961" spans="1:11" x14ac:dyDescent="0.3">
      <c r="A4961" s="6">
        <v>2020</v>
      </c>
      <c r="B4961" s="7" t="s">
        <v>37</v>
      </c>
      <c r="C4961" s="7" t="s">
        <v>45</v>
      </c>
      <c r="D4961" s="7" t="s">
        <v>31</v>
      </c>
      <c r="E4961" s="7">
        <v>2015</v>
      </c>
      <c r="F4961" s="15" t="str">
        <f>CONCATENATE(AllWeights5[[#This Row],[bldgtype]],"-",AllWeights5[[#This Row],[bldgloc]],"-",AllWeights5[[#This Row],[bldgvint]])</f>
        <v>EUD-CZ06-2015</v>
      </c>
      <c r="G4961" s="15" t="str">
        <f>CONCATENATE(AllWeights5[[#This Row],[bldgtype]],"-",AllWeights5[[#This Row],[bldgloc]],"-",AllWeights5[[#This Row],[era]])</f>
        <v>EUD-CZ06-ex</v>
      </c>
      <c r="H4961" s="7">
        <v>0.35299999999999998</v>
      </c>
      <c r="I4961" s="8" t="s">
        <v>11</v>
      </c>
      <c r="J4961" s="5">
        <f>SUMIFS(AllWeights5[wt_vint],AllWeights5[bldgtype],AllWeights5[[#This Row],[bldgtype]],AllWeights5[bldgloc],AllWeights5[[#This Row],[bldgloc]],AllWeights5[era],AllWeights5[[#This Row],[era]])</f>
        <v>4.5539999999999994</v>
      </c>
      <c r="K4961" s="16">
        <f>AllWeights5[[#This Row],[wt_vint]]/AllWeights5[[#This Row],[Total Weight (BT, CZ, Era)]]</f>
        <v>7.7514273166447087E-2</v>
      </c>
    </row>
    <row r="4962" spans="1:11" x14ac:dyDescent="0.3">
      <c r="A4962" s="6">
        <v>2020</v>
      </c>
      <c r="B4962" s="7" t="s">
        <v>37</v>
      </c>
      <c r="C4962" s="7" t="s">
        <v>45</v>
      </c>
      <c r="D4962" s="7" t="s">
        <v>31</v>
      </c>
      <c r="E4962" s="7">
        <v>2017</v>
      </c>
      <c r="F4962" s="15" t="str">
        <f>CONCATENATE(AllWeights5[[#This Row],[bldgtype]],"-",AllWeights5[[#This Row],[bldgloc]],"-",AllWeights5[[#This Row],[bldgvint]])</f>
        <v>EUD-CZ06-2017</v>
      </c>
      <c r="G4962" s="15" t="str">
        <f>CONCATENATE(AllWeights5[[#This Row],[bldgtype]],"-",AllWeights5[[#This Row],[bldgloc]],"-",AllWeights5[[#This Row],[era]])</f>
        <v>EUD-CZ06-rec</v>
      </c>
      <c r="H4962" s="7">
        <v>0.35299999999999998</v>
      </c>
      <c r="I4962" s="8" t="s">
        <v>14</v>
      </c>
      <c r="J4962" s="5">
        <f>SUMIFS(AllWeights5[wt_vint],AllWeights5[bldgtype],AllWeights5[[#This Row],[bldgtype]],AllWeights5[bldgloc],AllWeights5[[#This Row],[bldgloc]],AllWeights5[era],AllWeights5[[#This Row],[era]])</f>
        <v>0.91</v>
      </c>
      <c r="K4962" s="16">
        <f>AllWeights5[[#This Row],[wt_vint]]/AllWeights5[[#This Row],[Total Weight (BT, CZ, Era)]]</f>
        <v>0.38791208791208787</v>
      </c>
    </row>
    <row r="4963" spans="1:11" x14ac:dyDescent="0.3">
      <c r="A4963" s="6">
        <v>2020</v>
      </c>
      <c r="B4963" s="7" t="s">
        <v>37</v>
      </c>
      <c r="C4963" s="7" t="s">
        <v>45</v>
      </c>
      <c r="D4963" s="7" t="s">
        <v>31</v>
      </c>
      <c r="E4963" s="7">
        <v>2020</v>
      </c>
      <c r="F4963" s="15" t="str">
        <f>CONCATENATE(AllWeights5[[#This Row],[bldgtype]],"-",AllWeights5[[#This Row],[bldgloc]],"-",AllWeights5[[#This Row],[bldgvint]])</f>
        <v>EUD-CZ06-2020</v>
      </c>
      <c r="G4963" s="15" t="str">
        <f>CONCATENATE(AllWeights5[[#This Row],[bldgtype]],"-",AllWeights5[[#This Row],[bldgloc]],"-",AllWeights5[[#This Row],[era]])</f>
        <v>EUD-CZ06-rec</v>
      </c>
      <c r="H4963" s="7">
        <v>0.11799999999999999</v>
      </c>
      <c r="I4963" s="8" t="s">
        <v>14</v>
      </c>
      <c r="J4963" s="5">
        <f>SUMIFS(AllWeights5[wt_vint],AllWeights5[bldgtype],AllWeights5[[#This Row],[bldgtype]],AllWeights5[bldgloc],AllWeights5[[#This Row],[bldgloc]],AllWeights5[era],AllWeights5[[#This Row],[era]])</f>
        <v>0.91</v>
      </c>
      <c r="K4963" s="16">
        <f>AllWeights5[[#This Row],[wt_vint]]/AllWeights5[[#This Row],[Total Weight (BT, CZ, Era)]]</f>
        <v>0.12967032967032965</v>
      </c>
    </row>
    <row r="4964" spans="1:11" x14ac:dyDescent="0.3">
      <c r="A4964" s="6">
        <v>2020</v>
      </c>
      <c r="B4964" s="7" t="s">
        <v>37</v>
      </c>
      <c r="C4964" s="7" t="s">
        <v>45</v>
      </c>
      <c r="D4964" s="7" t="s">
        <v>31</v>
      </c>
      <c r="E4964" s="7" t="s">
        <v>18</v>
      </c>
      <c r="F4964" s="15" t="str">
        <f>CONCATENATE(AllWeights5[[#This Row],[bldgtype]],"-",AllWeights5[[#This Row],[bldgloc]],"-",AllWeights5[[#This Row],[bldgvint]])</f>
        <v>EUD-CZ06-New</v>
      </c>
      <c r="G4964" s="15" t="str">
        <f>CONCATENATE(AllWeights5[[#This Row],[bldgtype]],"-",AllWeights5[[#This Row],[bldgloc]],"-",AllWeights5[[#This Row],[era]])</f>
        <v>EUD-CZ06-new</v>
      </c>
      <c r="H4964" s="7">
        <v>0.11799999999999999</v>
      </c>
      <c r="I4964" s="8" t="s">
        <v>19</v>
      </c>
      <c r="J4964" s="5">
        <f>SUMIFS(AllWeights5[wt_vint],AllWeights5[bldgtype],AllWeights5[[#This Row],[bldgtype]],AllWeights5[bldgloc],AllWeights5[[#This Row],[bldgloc]],AllWeights5[era],AllWeights5[[#This Row],[era]])</f>
        <v>0.22799999999999998</v>
      </c>
      <c r="K4964" s="16">
        <f>AllWeights5[[#This Row],[wt_vint]]/AllWeights5[[#This Row],[Total Weight (BT, CZ, Era)]]</f>
        <v>0.51754385964912286</v>
      </c>
    </row>
    <row r="4965" spans="1:11" x14ac:dyDescent="0.3">
      <c r="A4965" s="6">
        <v>2020</v>
      </c>
      <c r="B4965" s="7" t="s">
        <v>37</v>
      </c>
      <c r="C4965" s="7" t="s">
        <v>45</v>
      </c>
      <c r="D4965" s="7" t="s">
        <v>32</v>
      </c>
      <c r="E4965" s="7">
        <v>1975</v>
      </c>
      <c r="F4965" s="15" t="str">
        <f>CONCATENATE(AllWeights5[[#This Row],[bldgtype]],"-",AllWeights5[[#This Row],[bldgloc]],"-",AllWeights5[[#This Row],[bldgvint]])</f>
        <v>EUD-CZ08-1975</v>
      </c>
      <c r="G4965" s="15" t="str">
        <f>CONCATENATE(AllWeights5[[#This Row],[bldgtype]],"-",AllWeights5[[#This Row],[bldgloc]],"-",AllWeights5[[#This Row],[era]])</f>
        <v>EUD-CZ08-old</v>
      </c>
      <c r="H4965" s="7">
        <v>15.19</v>
      </c>
      <c r="I4965" s="8" t="s">
        <v>16</v>
      </c>
      <c r="J4965" s="5">
        <f>SUMIFS(AllWeights5[wt_vint],AllWeights5[bldgtype],AllWeights5[[#This Row],[bldgtype]],AllWeights5[bldgloc],AllWeights5[[#This Row],[bldgloc]],AllWeights5[era],AllWeights5[[#This Row],[era]])</f>
        <v>41.091999999999999</v>
      </c>
      <c r="K4965" s="16">
        <f>AllWeights5[[#This Row],[wt_vint]]/AllWeights5[[#This Row],[Total Weight (BT, CZ, Era)]]</f>
        <v>0.36965832765501799</v>
      </c>
    </row>
    <row r="4966" spans="1:11" x14ac:dyDescent="0.3">
      <c r="A4966" s="6">
        <v>2020</v>
      </c>
      <c r="B4966" s="7" t="s">
        <v>37</v>
      </c>
      <c r="C4966" s="7" t="s">
        <v>45</v>
      </c>
      <c r="D4966" s="7" t="s">
        <v>32</v>
      </c>
      <c r="E4966" s="7">
        <v>1985</v>
      </c>
      <c r="F4966" s="15" t="str">
        <f>CONCATENATE(AllWeights5[[#This Row],[bldgtype]],"-",AllWeights5[[#This Row],[bldgloc]],"-",AllWeights5[[#This Row],[bldgvint]])</f>
        <v>EUD-CZ08-1985</v>
      </c>
      <c r="G4966" s="15" t="str">
        <f>CONCATENATE(AllWeights5[[#This Row],[bldgtype]],"-",AllWeights5[[#This Row],[bldgloc]],"-",AllWeights5[[#This Row],[era]])</f>
        <v>EUD-CZ08-old</v>
      </c>
      <c r="H4966" s="7">
        <v>4.4109999999999996</v>
      </c>
      <c r="I4966" s="8" t="s">
        <v>16</v>
      </c>
      <c r="J4966" s="5">
        <f>SUMIFS(AllWeights5[wt_vint],AllWeights5[bldgtype],AllWeights5[[#This Row],[bldgtype]],AllWeights5[bldgloc],AllWeights5[[#This Row],[bldgloc]],AllWeights5[era],AllWeights5[[#This Row],[era]])</f>
        <v>41.091999999999999</v>
      </c>
      <c r="K4966" s="16">
        <f>AllWeights5[[#This Row],[wt_vint]]/AllWeights5[[#This Row],[Total Weight (BT, CZ, Era)]]</f>
        <v>0.1073444952788864</v>
      </c>
    </row>
    <row r="4967" spans="1:11" x14ac:dyDescent="0.3">
      <c r="A4967" s="6">
        <v>2020</v>
      </c>
      <c r="B4967" s="7" t="s">
        <v>37</v>
      </c>
      <c r="C4967" s="7" t="s">
        <v>45</v>
      </c>
      <c r="D4967" s="7" t="s">
        <v>32</v>
      </c>
      <c r="E4967" s="7">
        <v>1996</v>
      </c>
      <c r="F4967" s="15" t="str">
        <f>CONCATENATE(AllWeights5[[#This Row],[bldgtype]],"-",AllWeights5[[#This Row],[bldgloc]],"-",AllWeights5[[#This Row],[bldgvint]])</f>
        <v>EUD-CZ08-1996</v>
      </c>
      <c r="G4967" s="15" t="str">
        <f>CONCATENATE(AllWeights5[[#This Row],[bldgtype]],"-",AllWeights5[[#This Row],[bldgloc]],"-",AllWeights5[[#This Row],[era]])</f>
        <v>EUD-CZ08-old</v>
      </c>
      <c r="H4967" s="7">
        <v>2.9420000000000002</v>
      </c>
      <c r="I4967" s="8" t="s">
        <v>16</v>
      </c>
      <c r="J4967" s="5">
        <f>SUMIFS(AllWeights5[wt_vint],AllWeights5[bldgtype],AllWeights5[[#This Row],[bldgtype]],AllWeights5[bldgloc],AllWeights5[[#This Row],[bldgloc]],AllWeights5[era],AllWeights5[[#This Row],[era]])</f>
        <v>41.091999999999999</v>
      </c>
      <c r="K4967" s="16">
        <f>AllWeights5[[#This Row],[wt_vint]]/AllWeights5[[#This Row],[Total Weight (BT, CZ, Era)]]</f>
        <v>7.159544436873358E-2</v>
      </c>
    </row>
    <row r="4968" spans="1:11" x14ac:dyDescent="0.3">
      <c r="A4968" s="6">
        <v>2020</v>
      </c>
      <c r="B4968" s="7" t="s">
        <v>37</v>
      </c>
      <c r="C4968" s="7" t="s">
        <v>45</v>
      </c>
      <c r="D4968" s="7" t="s">
        <v>32</v>
      </c>
      <c r="E4968" s="7">
        <v>2003</v>
      </c>
      <c r="F4968" s="15" t="str">
        <f>CONCATENATE(AllWeights5[[#This Row],[bldgtype]],"-",AllWeights5[[#This Row],[bldgloc]],"-",AllWeights5[[#This Row],[bldgvint]])</f>
        <v>EUD-CZ08-2003</v>
      </c>
      <c r="G4968" s="15" t="str">
        <f>CONCATENATE(AllWeights5[[#This Row],[bldgtype]],"-",AllWeights5[[#This Row],[bldgloc]],"-",AllWeights5[[#This Row],[era]])</f>
        <v>EUD-CZ08-ex</v>
      </c>
      <c r="H4968" s="7">
        <v>1.718</v>
      </c>
      <c r="I4968" s="8" t="s">
        <v>11</v>
      </c>
      <c r="J4968" s="5">
        <f>SUMIFS(AllWeights5[wt_vint],AllWeights5[bldgtype],AllWeights5[[#This Row],[bldgtype]],AllWeights5[bldgloc],AllWeights5[[#This Row],[bldgloc]],AllWeights5[era],AllWeights5[[#This Row],[era]])</f>
        <v>7.2839999999999998</v>
      </c>
      <c r="K4968" s="16">
        <f>AllWeights5[[#This Row],[wt_vint]]/AllWeights5[[#This Row],[Total Weight (BT, CZ, Era)]]</f>
        <v>0.23585941790225151</v>
      </c>
    </row>
    <row r="4969" spans="1:11" x14ac:dyDescent="0.3">
      <c r="A4969" s="6">
        <v>2020</v>
      </c>
      <c r="B4969" s="7" t="s">
        <v>37</v>
      </c>
      <c r="C4969" s="7" t="s">
        <v>45</v>
      </c>
      <c r="D4969" s="7" t="s">
        <v>32</v>
      </c>
      <c r="E4969" s="7">
        <v>2007</v>
      </c>
      <c r="F4969" s="15" t="str">
        <f>CONCATENATE(AllWeights5[[#This Row],[bldgtype]],"-",AllWeights5[[#This Row],[bldgloc]],"-",AllWeights5[[#This Row],[bldgvint]])</f>
        <v>EUD-CZ08-2007</v>
      </c>
      <c r="G4969" s="15" t="str">
        <f>CONCATENATE(AllWeights5[[#This Row],[bldgtype]],"-",AllWeights5[[#This Row],[bldgloc]],"-",AllWeights5[[#This Row],[era]])</f>
        <v>EUD-CZ08-ex</v>
      </c>
      <c r="H4969" s="7">
        <v>0.76100000000000001</v>
      </c>
      <c r="I4969" s="8" t="s">
        <v>11</v>
      </c>
      <c r="J4969" s="5">
        <f>SUMIFS(AllWeights5[wt_vint],AllWeights5[bldgtype],AllWeights5[[#This Row],[bldgtype]],AllWeights5[bldgloc],AllWeights5[[#This Row],[bldgloc]],AllWeights5[era],AllWeights5[[#This Row],[era]])</f>
        <v>7.2839999999999998</v>
      </c>
      <c r="K4969" s="16">
        <f>AllWeights5[[#This Row],[wt_vint]]/AllWeights5[[#This Row],[Total Weight (BT, CZ, Era)]]</f>
        <v>0.10447556287753981</v>
      </c>
    </row>
    <row r="4970" spans="1:11" x14ac:dyDescent="0.3">
      <c r="A4970" s="6">
        <v>2020</v>
      </c>
      <c r="B4970" s="7" t="s">
        <v>37</v>
      </c>
      <c r="C4970" s="7" t="s">
        <v>45</v>
      </c>
      <c r="D4970" s="7" t="s">
        <v>32</v>
      </c>
      <c r="E4970" s="7">
        <v>2011</v>
      </c>
      <c r="F4970" s="15" t="str">
        <f>CONCATENATE(AllWeights5[[#This Row],[bldgtype]],"-",AllWeights5[[#This Row],[bldgloc]],"-",AllWeights5[[#This Row],[bldgvint]])</f>
        <v>EUD-CZ08-2011</v>
      </c>
      <c r="G4970" s="15" t="str">
        <f>CONCATENATE(AllWeights5[[#This Row],[bldgtype]],"-",AllWeights5[[#This Row],[bldgloc]],"-",AllWeights5[[#This Row],[era]])</f>
        <v>EUD-CZ08-ex</v>
      </c>
      <c r="H4970" s="7">
        <v>0.76100000000000001</v>
      </c>
      <c r="I4970" s="8" t="s">
        <v>11</v>
      </c>
      <c r="J4970" s="5">
        <f>SUMIFS(AllWeights5[wt_vint],AllWeights5[bldgtype],AllWeights5[[#This Row],[bldgtype]],AllWeights5[bldgloc],AllWeights5[[#This Row],[bldgloc]],AllWeights5[era],AllWeights5[[#This Row],[era]])</f>
        <v>7.2839999999999998</v>
      </c>
      <c r="K4970" s="16">
        <f>AllWeights5[[#This Row],[wt_vint]]/AllWeights5[[#This Row],[Total Weight (BT, CZ, Era)]]</f>
        <v>0.10447556287753981</v>
      </c>
    </row>
    <row r="4971" spans="1:11" x14ac:dyDescent="0.3">
      <c r="A4971" s="6">
        <v>2020</v>
      </c>
      <c r="B4971" s="7" t="s">
        <v>37</v>
      </c>
      <c r="C4971" s="7" t="s">
        <v>45</v>
      </c>
      <c r="D4971" s="7" t="s">
        <v>32</v>
      </c>
      <c r="E4971" s="7">
        <v>2015</v>
      </c>
      <c r="F4971" s="15" t="str">
        <f>CONCATENATE(AllWeights5[[#This Row],[bldgtype]],"-",AllWeights5[[#This Row],[bldgloc]],"-",AllWeights5[[#This Row],[bldgvint]])</f>
        <v>EUD-CZ08-2015</v>
      </c>
      <c r="G4971" s="15" t="str">
        <f>CONCATENATE(AllWeights5[[#This Row],[bldgtype]],"-",AllWeights5[[#This Row],[bldgloc]],"-",AllWeights5[[#This Row],[era]])</f>
        <v>EUD-CZ08-ex</v>
      </c>
      <c r="H4971" s="7">
        <v>0.57099999999999995</v>
      </c>
      <c r="I4971" s="8" t="s">
        <v>11</v>
      </c>
      <c r="J4971" s="5">
        <f>SUMIFS(AllWeights5[wt_vint],AllWeights5[bldgtype],AllWeights5[[#This Row],[bldgtype]],AllWeights5[bldgloc],AllWeights5[[#This Row],[bldgloc]],AllWeights5[era],AllWeights5[[#This Row],[era]])</f>
        <v>7.2839999999999998</v>
      </c>
      <c r="K4971" s="16">
        <f>AllWeights5[[#This Row],[wt_vint]]/AllWeights5[[#This Row],[Total Weight (BT, CZ, Era)]]</f>
        <v>7.8390993959362984E-2</v>
      </c>
    </row>
    <row r="4972" spans="1:11" x14ac:dyDescent="0.3">
      <c r="A4972" s="6">
        <v>2020</v>
      </c>
      <c r="B4972" s="7" t="s">
        <v>37</v>
      </c>
      <c r="C4972" s="7" t="s">
        <v>45</v>
      </c>
      <c r="D4972" s="7" t="s">
        <v>32</v>
      </c>
      <c r="E4972" s="7">
        <v>2017</v>
      </c>
      <c r="F4972" s="15" t="str">
        <f>CONCATENATE(AllWeights5[[#This Row],[bldgtype]],"-",AllWeights5[[#This Row],[bldgloc]],"-",AllWeights5[[#This Row],[bldgvint]])</f>
        <v>EUD-CZ08-2017</v>
      </c>
      <c r="G4972" s="15" t="str">
        <f>CONCATENATE(AllWeights5[[#This Row],[bldgtype]],"-",AllWeights5[[#This Row],[bldgloc]],"-",AllWeights5[[#This Row],[era]])</f>
        <v>EUD-CZ08-rec</v>
      </c>
      <c r="H4972" s="7">
        <v>0.57099999999999995</v>
      </c>
      <c r="I4972" s="8" t="s">
        <v>14</v>
      </c>
      <c r="J4972" s="5">
        <f>SUMIFS(AllWeights5[wt_vint],AllWeights5[bldgtype],AllWeights5[[#This Row],[bldgtype]],AllWeights5[bldgloc],AllWeights5[[#This Row],[bldgloc]],AllWeights5[era],AllWeights5[[#This Row],[era]])</f>
        <v>1.4549999999999998</v>
      </c>
      <c r="K4972" s="16">
        <f>AllWeights5[[#This Row],[wt_vint]]/AllWeights5[[#This Row],[Total Weight (BT, CZ, Era)]]</f>
        <v>0.39243986254295532</v>
      </c>
    </row>
    <row r="4973" spans="1:11" x14ac:dyDescent="0.3">
      <c r="A4973" s="6">
        <v>2020</v>
      </c>
      <c r="B4973" s="7" t="s">
        <v>37</v>
      </c>
      <c r="C4973" s="7" t="s">
        <v>45</v>
      </c>
      <c r="D4973" s="7" t="s">
        <v>32</v>
      </c>
      <c r="E4973" s="7">
        <v>2020</v>
      </c>
      <c r="F4973" s="15" t="str">
        <f>CONCATENATE(AllWeights5[[#This Row],[bldgtype]],"-",AllWeights5[[#This Row],[bldgloc]],"-",AllWeights5[[#This Row],[bldgvint]])</f>
        <v>EUD-CZ08-2020</v>
      </c>
      <c r="G4973" s="15" t="str">
        <f>CONCATENATE(AllWeights5[[#This Row],[bldgtype]],"-",AllWeights5[[#This Row],[bldgloc]],"-",AllWeights5[[#This Row],[era]])</f>
        <v>EUD-CZ08-rec</v>
      </c>
      <c r="H4973" s="7">
        <v>0.19</v>
      </c>
      <c r="I4973" s="8" t="s">
        <v>14</v>
      </c>
      <c r="J4973" s="5">
        <f>SUMIFS(AllWeights5[wt_vint],AllWeights5[bldgtype],AllWeights5[[#This Row],[bldgtype]],AllWeights5[bldgloc],AllWeights5[[#This Row],[bldgloc]],AllWeights5[era],AllWeights5[[#This Row],[era]])</f>
        <v>1.4549999999999998</v>
      </c>
      <c r="K4973" s="16">
        <f>AllWeights5[[#This Row],[wt_vint]]/AllWeights5[[#This Row],[Total Weight (BT, CZ, Era)]]</f>
        <v>0.13058419243986255</v>
      </c>
    </row>
    <row r="4974" spans="1:11" x14ac:dyDescent="0.3">
      <c r="A4974" s="6">
        <v>2020</v>
      </c>
      <c r="B4974" s="7" t="s">
        <v>37</v>
      </c>
      <c r="C4974" s="7" t="s">
        <v>45</v>
      </c>
      <c r="D4974" s="7" t="s">
        <v>32</v>
      </c>
      <c r="E4974" s="7" t="s">
        <v>18</v>
      </c>
      <c r="F4974" s="15" t="str">
        <f>CONCATENATE(AllWeights5[[#This Row],[bldgtype]],"-",AllWeights5[[#This Row],[bldgloc]],"-",AllWeights5[[#This Row],[bldgvint]])</f>
        <v>EUD-CZ08-New</v>
      </c>
      <c r="G4974" s="15" t="str">
        <f>CONCATENATE(AllWeights5[[#This Row],[bldgtype]],"-",AllWeights5[[#This Row],[bldgloc]],"-",AllWeights5[[#This Row],[era]])</f>
        <v>EUD-CZ08-new</v>
      </c>
      <c r="H4974" s="7">
        <v>0.19</v>
      </c>
      <c r="I4974" s="8" t="s">
        <v>19</v>
      </c>
      <c r="J4974" s="5">
        <f>SUMIFS(AllWeights5[wt_vint],AllWeights5[bldgtype],AllWeights5[[#This Row],[bldgtype]],AllWeights5[bldgloc],AllWeights5[[#This Row],[bldgloc]],AllWeights5[era],AllWeights5[[#This Row],[era]])</f>
        <v>0.36299999999999999</v>
      </c>
      <c r="K4974" s="16">
        <f>AllWeights5[[#This Row],[wt_vint]]/AllWeights5[[#This Row],[Total Weight (BT, CZ, Era)]]</f>
        <v>0.52341597796143258</v>
      </c>
    </row>
    <row r="4975" spans="1:11" x14ac:dyDescent="0.3">
      <c r="A4975" s="6">
        <v>2020</v>
      </c>
      <c r="B4975" s="7" t="s">
        <v>37</v>
      </c>
      <c r="C4975" s="7" t="s">
        <v>45</v>
      </c>
      <c r="D4975" s="7" t="s">
        <v>33</v>
      </c>
      <c r="E4975" s="7">
        <v>1975</v>
      </c>
      <c r="F4975" s="15" t="str">
        <f>CONCATENATE(AllWeights5[[#This Row],[bldgtype]],"-",AllWeights5[[#This Row],[bldgloc]],"-",AllWeights5[[#This Row],[bldgvint]])</f>
        <v>EUD-CZ09-1975</v>
      </c>
      <c r="G4975" s="15" t="str">
        <f>CONCATENATE(AllWeights5[[#This Row],[bldgtype]],"-",AllWeights5[[#This Row],[bldgloc]],"-",AllWeights5[[#This Row],[era]])</f>
        <v>EUD-CZ09-old</v>
      </c>
      <c r="H4975" s="7">
        <v>15.384</v>
      </c>
      <c r="I4975" s="8" t="s">
        <v>16</v>
      </c>
      <c r="J4975" s="5">
        <f>SUMIFS(AllWeights5[wt_vint],AllWeights5[bldgtype],AllWeights5[[#This Row],[bldgtype]],AllWeights5[bldgloc],AllWeights5[[#This Row],[bldgloc]],AllWeights5[era],AllWeights5[[#This Row],[era]])</f>
        <v>23.510999999999999</v>
      </c>
      <c r="K4975" s="16">
        <f>AllWeights5[[#This Row],[wt_vint]]/AllWeights5[[#This Row],[Total Weight (BT, CZ, Era)]]</f>
        <v>0.65433201480158232</v>
      </c>
    </row>
    <row r="4976" spans="1:11" x14ac:dyDescent="0.3">
      <c r="A4976" s="6">
        <v>2020</v>
      </c>
      <c r="B4976" s="7" t="s">
        <v>37</v>
      </c>
      <c r="C4976" s="7" t="s">
        <v>45</v>
      </c>
      <c r="D4976" s="7" t="s">
        <v>33</v>
      </c>
      <c r="E4976" s="7">
        <v>1985</v>
      </c>
      <c r="F4976" s="15" t="str">
        <f>CONCATENATE(AllWeights5[[#This Row],[bldgtype]],"-",AllWeights5[[#This Row],[bldgloc]],"-",AllWeights5[[#This Row],[bldgvint]])</f>
        <v>EUD-CZ09-1985</v>
      </c>
      <c r="G4976" s="15" t="str">
        <f>CONCATENATE(AllWeights5[[#This Row],[bldgtype]],"-",AllWeights5[[#This Row],[bldgloc]],"-",AllWeights5[[#This Row],[era]])</f>
        <v>EUD-CZ09-old</v>
      </c>
      <c r="H4976" s="7">
        <v>2.2530000000000001</v>
      </c>
      <c r="I4976" s="8" t="s">
        <v>16</v>
      </c>
      <c r="J4976" s="5">
        <f>SUMIFS(AllWeights5[wt_vint],AllWeights5[bldgtype],AllWeights5[[#This Row],[bldgtype]],AllWeights5[bldgloc],AllWeights5[[#This Row],[bldgloc]],AllWeights5[era],AllWeights5[[#This Row],[era]])</f>
        <v>23.510999999999999</v>
      </c>
      <c r="K4976" s="16">
        <f>AllWeights5[[#This Row],[wt_vint]]/AllWeights5[[#This Row],[Total Weight (BT, CZ, Era)]]</f>
        <v>9.5827485007018001E-2</v>
      </c>
    </row>
    <row r="4977" spans="1:11" x14ac:dyDescent="0.3">
      <c r="A4977" s="6">
        <v>2020</v>
      </c>
      <c r="B4977" s="7" t="s">
        <v>37</v>
      </c>
      <c r="C4977" s="7" t="s">
        <v>45</v>
      </c>
      <c r="D4977" s="7" t="s">
        <v>33</v>
      </c>
      <c r="E4977" s="7">
        <v>1996</v>
      </c>
      <c r="F4977" s="15" t="str">
        <f>CONCATENATE(AllWeights5[[#This Row],[bldgtype]],"-",AllWeights5[[#This Row],[bldgloc]],"-",AllWeights5[[#This Row],[bldgvint]])</f>
        <v>EUD-CZ09-1996</v>
      </c>
      <c r="G4977" s="15" t="str">
        <f>CONCATENATE(AllWeights5[[#This Row],[bldgtype]],"-",AllWeights5[[#This Row],[bldgloc]],"-",AllWeights5[[#This Row],[era]])</f>
        <v>EUD-CZ09-old</v>
      </c>
      <c r="H4977" s="7">
        <v>1.915</v>
      </c>
      <c r="I4977" s="8" t="s">
        <v>16</v>
      </c>
      <c r="J4977" s="5">
        <f>SUMIFS(AllWeights5[wt_vint],AllWeights5[bldgtype],AllWeights5[[#This Row],[bldgtype]],AllWeights5[bldgloc],AllWeights5[[#This Row],[bldgloc]],AllWeights5[era],AllWeights5[[#This Row],[era]])</f>
        <v>23.510999999999999</v>
      </c>
      <c r="K4977" s="16">
        <f>AllWeights5[[#This Row],[wt_vint]]/AllWeights5[[#This Row],[Total Weight (BT, CZ, Era)]]</f>
        <v>8.1451235591850621E-2</v>
      </c>
    </row>
    <row r="4978" spans="1:11" x14ac:dyDescent="0.3">
      <c r="A4978" s="6">
        <v>2020</v>
      </c>
      <c r="B4978" s="7" t="s">
        <v>37</v>
      </c>
      <c r="C4978" s="7" t="s">
        <v>45</v>
      </c>
      <c r="D4978" s="7" t="s">
        <v>33</v>
      </c>
      <c r="E4978" s="7">
        <v>2003</v>
      </c>
      <c r="F4978" s="15" t="str">
        <f>CONCATENATE(AllWeights5[[#This Row],[bldgtype]],"-",AllWeights5[[#This Row],[bldgloc]],"-",AllWeights5[[#This Row],[bldgvint]])</f>
        <v>EUD-CZ09-2003</v>
      </c>
      <c r="G4978" s="15" t="str">
        <f>CONCATENATE(AllWeights5[[#This Row],[bldgtype]],"-",AllWeights5[[#This Row],[bldgloc]],"-",AllWeights5[[#This Row],[era]])</f>
        <v>EUD-CZ09-ex</v>
      </c>
      <c r="H4978" s="7">
        <v>1.181</v>
      </c>
      <c r="I4978" s="8" t="s">
        <v>11</v>
      </c>
      <c r="J4978" s="5">
        <f>SUMIFS(AllWeights5[wt_vint],AllWeights5[bldgtype],AllWeights5[[#This Row],[bldgtype]],AllWeights5[bldgloc],AllWeights5[[#This Row],[bldgloc]],AllWeights5[era],AllWeights5[[#This Row],[era]])</f>
        <v>3.38</v>
      </c>
      <c r="K4978" s="16">
        <f>AllWeights5[[#This Row],[wt_vint]]/AllWeights5[[#This Row],[Total Weight (BT, CZ, Era)]]</f>
        <v>0.34940828402366869</v>
      </c>
    </row>
    <row r="4979" spans="1:11" x14ac:dyDescent="0.3">
      <c r="A4979" s="6">
        <v>2020</v>
      </c>
      <c r="B4979" s="7" t="s">
        <v>37</v>
      </c>
      <c r="C4979" s="7" t="s">
        <v>45</v>
      </c>
      <c r="D4979" s="7" t="s">
        <v>33</v>
      </c>
      <c r="E4979" s="7">
        <v>2007</v>
      </c>
      <c r="F4979" s="15" t="str">
        <f>CONCATENATE(AllWeights5[[#This Row],[bldgtype]],"-",AllWeights5[[#This Row],[bldgloc]],"-",AllWeights5[[#This Row],[bldgvint]])</f>
        <v>EUD-CZ09-2007</v>
      </c>
      <c r="G4979" s="15" t="str">
        <f>CONCATENATE(AllWeights5[[#This Row],[bldgtype]],"-",AllWeights5[[#This Row],[bldgloc]],"-",AllWeights5[[#This Row],[era]])</f>
        <v>EUD-CZ09-ex</v>
      </c>
      <c r="H4979" s="7">
        <v>0.47399999999999998</v>
      </c>
      <c r="I4979" s="8" t="s">
        <v>11</v>
      </c>
      <c r="J4979" s="5">
        <f>SUMIFS(AllWeights5[wt_vint],AllWeights5[bldgtype],AllWeights5[[#This Row],[bldgtype]],AllWeights5[bldgloc],AllWeights5[[#This Row],[bldgloc]],AllWeights5[era],AllWeights5[[#This Row],[era]])</f>
        <v>3.38</v>
      </c>
      <c r="K4979" s="16">
        <f>AllWeights5[[#This Row],[wt_vint]]/AllWeights5[[#This Row],[Total Weight (BT, CZ, Era)]]</f>
        <v>0.14023668639053255</v>
      </c>
    </row>
    <row r="4980" spans="1:11" x14ac:dyDescent="0.3">
      <c r="A4980" s="6">
        <v>2020</v>
      </c>
      <c r="B4980" s="7" t="s">
        <v>37</v>
      </c>
      <c r="C4980" s="7" t="s">
        <v>45</v>
      </c>
      <c r="D4980" s="7" t="s">
        <v>33</v>
      </c>
      <c r="E4980" s="7">
        <v>2011</v>
      </c>
      <c r="F4980" s="15" t="str">
        <f>CONCATENATE(AllWeights5[[#This Row],[bldgtype]],"-",AllWeights5[[#This Row],[bldgloc]],"-",AllWeights5[[#This Row],[bldgvint]])</f>
        <v>EUD-CZ09-2011</v>
      </c>
      <c r="G4980" s="15" t="str">
        <f>CONCATENATE(AllWeights5[[#This Row],[bldgtype]],"-",AllWeights5[[#This Row],[bldgloc]],"-",AllWeights5[[#This Row],[era]])</f>
        <v>EUD-CZ09-ex</v>
      </c>
      <c r="H4980" s="7">
        <v>0.47399999999999998</v>
      </c>
      <c r="I4980" s="8" t="s">
        <v>11</v>
      </c>
      <c r="J4980" s="5">
        <f>SUMIFS(AllWeights5[wt_vint],AllWeights5[bldgtype],AllWeights5[[#This Row],[bldgtype]],AllWeights5[bldgloc],AllWeights5[[#This Row],[bldgloc]],AllWeights5[era],AllWeights5[[#This Row],[era]])</f>
        <v>3.38</v>
      </c>
      <c r="K4980" s="16">
        <f>AllWeights5[[#This Row],[wt_vint]]/AllWeights5[[#This Row],[Total Weight (BT, CZ, Era)]]</f>
        <v>0.14023668639053255</v>
      </c>
    </row>
    <row r="4981" spans="1:11" x14ac:dyDescent="0.3">
      <c r="A4981" s="6">
        <v>2020</v>
      </c>
      <c r="B4981" s="7" t="s">
        <v>37</v>
      </c>
      <c r="C4981" s="7" t="s">
        <v>45</v>
      </c>
      <c r="D4981" s="7" t="s">
        <v>33</v>
      </c>
      <c r="E4981" s="7">
        <v>2015</v>
      </c>
      <c r="F4981" s="15" t="str">
        <f>CONCATENATE(AllWeights5[[#This Row],[bldgtype]],"-",AllWeights5[[#This Row],[bldgloc]],"-",AllWeights5[[#This Row],[bldgvint]])</f>
        <v>EUD-CZ09-2015</v>
      </c>
      <c r="G4981" s="15" t="str">
        <f>CONCATENATE(AllWeights5[[#This Row],[bldgtype]],"-",AllWeights5[[#This Row],[bldgloc]],"-",AllWeights5[[#This Row],[era]])</f>
        <v>EUD-CZ09-ex</v>
      </c>
      <c r="H4981" s="7">
        <v>0.35599999999999998</v>
      </c>
      <c r="I4981" s="8" t="s">
        <v>11</v>
      </c>
      <c r="J4981" s="5">
        <f>SUMIFS(AllWeights5[wt_vint],AllWeights5[bldgtype],AllWeights5[[#This Row],[bldgtype]],AllWeights5[bldgloc],AllWeights5[[#This Row],[bldgloc]],AllWeights5[era],AllWeights5[[#This Row],[era]])</f>
        <v>3.38</v>
      </c>
      <c r="K4981" s="16">
        <f>AllWeights5[[#This Row],[wt_vint]]/AllWeights5[[#This Row],[Total Weight (BT, CZ, Era)]]</f>
        <v>0.10532544378698225</v>
      </c>
    </row>
    <row r="4982" spans="1:11" x14ac:dyDescent="0.3">
      <c r="A4982" s="6">
        <v>2020</v>
      </c>
      <c r="B4982" s="7" t="s">
        <v>37</v>
      </c>
      <c r="C4982" s="7" t="s">
        <v>45</v>
      </c>
      <c r="D4982" s="7" t="s">
        <v>33</v>
      </c>
      <c r="E4982" s="7">
        <v>2017</v>
      </c>
      <c r="F4982" s="15" t="str">
        <f>CONCATENATE(AllWeights5[[#This Row],[bldgtype]],"-",AllWeights5[[#This Row],[bldgloc]],"-",AllWeights5[[#This Row],[bldgvint]])</f>
        <v>EUD-CZ09-2017</v>
      </c>
      <c r="G4982" s="15" t="str">
        <f>CONCATENATE(AllWeights5[[#This Row],[bldgtype]],"-",AllWeights5[[#This Row],[bldgloc]],"-",AllWeights5[[#This Row],[era]])</f>
        <v>EUD-CZ09-rec</v>
      </c>
      <c r="H4982" s="7">
        <v>0.35599999999999998</v>
      </c>
      <c r="I4982" s="8" t="s">
        <v>14</v>
      </c>
      <c r="J4982" s="5">
        <f>SUMIFS(AllWeights5[wt_vint],AllWeights5[bldgtype],AllWeights5[[#This Row],[bldgtype]],AllWeights5[bldgloc],AllWeights5[[#This Row],[bldgloc]],AllWeights5[era],AllWeights5[[#This Row],[era]])</f>
        <v>0.65100000000000002</v>
      </c>
      <c r="K4982" s="16">
        <f>AllWeights5[[#This Row],[wt_vint]]/AllWeights5[[#This Row],[Total Weight (BT, CZ, Era)]]</f>
        <v>0.54685099846390162</v>
      </c>
    </row>
    <row r="4983" spans="1:11" x14ac:dyDescent="0.3">
      <c r="A4983" s="6">
        <v>2020</v>
      </c>
      <c r="B4983" s="7" t="s">
        <v>37</v>
      </c>
      <c r="C4983" s="7" t="s">
        <v>45</v>
      </c>
      <c r="D4983" s="7" t="s">
        <v>33</v>
      </c>
      <c r="E4983" s="7">
        <v>2020</v>
      </c>
      <c r="F4983" s="15" t="str">
        <f>CONCATENATE(AllWeights5[[#This Row],[bldgtype]],"-",AllWeights5[[#This Row],[bldgloc]],"-",AllWeights5[[#This Row],[bldgvint]])</f>
        <v>EUD-CZ09-2020</v>
      </c>
      <c r="G4983" s="15" t="str">
        <f>CONCATENATE(AllWeights5[[#This Row],[bldgtype]],"-",AllWeights5[[#This Row],[bldgloc]],"-",AllWeights5[[#This Row],[era]])</f>
        <v>EUD-CZ09-rec</v>
      </c>
      <c r="H4983" s="7">
        <v>0.11899999999999999</v>
      </c>
      <c r="I4983" s="8" t="s">
        <v>14</v>
      </c>
      <c r="J4983" s="5">
        <f>SUMIFS(AllWeights5[wt_vint],AllWeights5[bldgtype],AllWeights5[[#This Row],[bldgtype]],AllWeights5[bldgloc],AllWeights5[[#This Row],[bldgloc]],AllWeights5[era],AllWeights5[[#This Row],[era]])</f>
        <v>0.65100000000000002</v>
      </c>
      <c r="K4983" s="16">
        <f>AllWeights5[[#This Row],[wt_vint]]/AllWeights5[[#This Row],[Total Weight (BT, CZ, Era)]]</f>
        <v>0.18279569892473116</v>
      </c>
    </row>
    <row r="4984" spans="1:11" x14ac:dyDescent="0.3">
      <c r="A4984" s="6">
        <v>2020</v>
      </c>
      <c r="B4984" s="7" t="s">
        <v>37</v>
      </c>
      <c r="C4984" s="7" t="s">
        <v>45</v>
      </c>
      <c r="D4984" s="7" t="s">
        <v>33</v>
      </c>
      <c r="E4984" s="7" t="s">
        <v>18</v>
      </c>
      <c r="F4984" s="15" t="str">
        <f>CONCATENATE(AllWeights5[[#This Row],[bldgtype]],"-",AllWeights5[[#This Row],[bldgloc]],"-",AllWeights5[[#This Row],[bldgvint]])</f>
        <v>EUD-CZ09-New</v>
      </c>
      <c r="G4984" s="15" t="str">
        <f>CONCATENATE(AllWeights5[[#This Row],[bldgtype]],"-",AllWeights5[[#This Row],[bldgloc]],"-",AllWeights5[[#This Row],[era]])</f>
        <v>EUD-CZ09-new</v>
      </c>
      <c r="H4984" s="7">
        <v>0.11899999999999999</v>
      </c>
      <c r="I4984" s="8" t="s">
        <v>19</v>
      </c>
      <c r="J4984" s="5">
        <f>SUMIFS(AllWeights5[wt_vint],AllWeights5[bldgtype],AllWeights5[[#This Row],[bldgtype]],AllWeights5[bldgloc],AllWeights5[[#This Row],[bldgloc]],AllWeights5[era],AllWeights5[[#This Row],[era]])</f>
        <v>0.16299999999999998</v>
      </c>
      <c r="K4984" s="16">
        <f>AllWeights5[[#This Row],[wt_vint]]/AllWeights5[[#This Row],[Total Weight (BT, CZ, Era)]]</f>
        <v>0.73006134969325165</v>
      </c>
    </row>
    <row r="4985" spans="1:11" x14ac:dyDescent="0.3">
      <c r="A4985" s="6">
        <v>2020</v>
      </c>
      <c r="B4985" s="7" t="s">
        <v>37</v>
      </c>
      <c r="C4985" s="7" t="s">
        <v>45</v>
      </c>
      <c r="D4985" s="7" t="s">
        <v>34</v>
      </c>
      <c r="E4985" s="7">
        <v>1975</v>
      </c>
      <c r="F4985" s="15" t="str">
        <f>CONCATENATE(AllWeights5[[#This Row],[bldgtype]],"-",AllWeights5[[#This Row],[bldgloc]],"-",AllWeights5[[#This Row],[bldgvint]])</f>
        <v>EUD-CZ10-1975</v>
      </c>
      <c r="G4985" s="15" t="str">
        <f>CONCATENATE(AllWeights5[[#This Row],[bldgtype]],"-",AllWeights5[[#This Row],[bldgloc]],"-",AllWeights5[[#This Row],[era]])</f>
        <v>EUD-CZ10-old</v>
      </c>
      <c r="H4985" s="7">
        <v>2.2189999999999999</v>
      </c>
      <c r="I4985" s="8" t="s">
        <v>16</v>
      </c>
      <c r="J4985" s="5">
        <f>SUMIFS(AllWeights5[wt_vint],AllWeights5[bldgtype],AllWeights5[[#This Row],[bldgtype]],AllWeights5[bldgloc],AllWeights5[[#This Row],[bldgloc]],AllWeights5[era],AllWeights5[[#This Row],[era]])</f>
        <v>11.700000000000001</v>
      </c>
      <c r="K4985" s="16">
        <f>AllWeights5[[#This Row],[wt_vint]]/AllWeights5[[#This Row],[Total Weight (BT, CZ, Era)]]</f>
        <v>0.18965811965811963</v>
      </c>
    </row>
    <row r="4986" spans="1:11" x14ac:dyDescent="0.3">
      <c r="A4986" s="6">
        <v>2020</v>
      </c>
      <c r="B4986" s="7" t="s">
        <v>37</v>
      </c>
      <c r="C4986" s="7" t="s">
        <v>45</v>
      </c>
      <c r="D4986" s="7" t="s">
        <v>34</v>
      </c>
      <c r="E4986" s="7">
        <v>1985</v>
      </c>
      <c r="F4986" s="15" t="str">
        <f>CONCATENATE(AllWeights5[[#This Row],[bldgtype]],"-",AllWeights5[[#This Row],[bldgloc]],"-",AllWeights5[[#This Row],[bldgvint]])</f>
        <v>EUD-CZ10-1985</v>
      </c>
      <c r="G4986" s="15" t="str">
        <f>CONCATENATE(AllWeights5[[#This Row],[bldgtype]],"-",AllWeights5[[#This Row],[bldgloc]],"-",AllWeights5[[#This Row],[era]])</f>
        <v>EUD-CZ10-old</v>
      </c>
      <c r="H4986" s="7">
        <v>1.3480000000000001</v>
      </c>
      <c r="I4986" s="8" t="s">
        <v>16</v>
      </c>
      <c r="J4986" s="5">
        <f>SUMIFS(AllWeights5[wt_vint],AllWeights5[bldgtype],AllWeights5[[#This Row],[bldgtype]],AllWeights5[bldgloc],AllWeights5[[#This Row],[bldgloc]],AllWeights5[era],AllWeights5[[#This Row],[era]])</f>
        <v>11.700000000000001</v>
      </c>
      <c r="K4986" s="16">
        <f>AllWeights5[[#This Row],[wt_vint]]/AllWeights5[[#This Row],[Total Weight (BT, CZ, Era)]]</f>
        <v>0.1152136752136752</v>
      </c>
    </row>
    <row r="4987" spans="1:11" x14ac:dyDescent="0.3">
      <c r="A4987" s="6">
        <v>2020</v>
      </c>
      <c r="B4987" s="7" t="s">
        <v>37</v>
      </c>
      <c r="C4987" s="7" t="s">
        <v>45</v>
      </c>
      <c r="D4987" s="7" t="s">
        <v>34</v>
      </c>
      <c r="E4987" s="7">
        <v>1996</v>
      </c>
      <c r="F4987" s="15" t="str">
        <f>CONCATENATE(AllWeights5[[#This Row],[bldgtype]],"-",AllWeights5[[#This Row],[bldgloc]],"-",AllWeights5[[#This Row],[bldgvint]])</f>
        <v>EUD-CZ10-1996</v>
      </c>
      <c r="G4987" s="15" t="str">
        <f>CONCATENATE(AllWeights5[[#This Row],[bldgtype]],"-",AllWeights5[[#This Row],[bldgloc]],"-",AllWeights5[[#This Row],[era]])</f>
        <v>EUD-CZ10-old</v>
      </c>
      <c r="H4987" s="7">
        <v>0.93400000000000005</v>
      </c>
      <c r="I4987" s="8" t="s">
        <v>16</v>
      </c>
      <c r="J4987" s="5">
        <f>SUMIFS(AllWeights5[wt_vint],AllWeights5[bldgtype],AllWeights5[[#This Row],[bldgtype]],AllWeights5[bldgloc],AllWeights5[[#This Row],[bldgloc]],AllWeights5[era],AllWeights5[[#This Row],[era]])</f>
        <v>11.700000000000001</v>
      </c>
      <c r="K4987" s="16">
        <f>AllWeights5[[#This Row],[wt_vint]]/AllWeights5[[#This Row],[Total Weight (BT, CZ, Era)]]</f>
        <v>7.9829059829059829E-2</v>
      </c>
    </row>
    <row r="4988" spans="1:11" x14ac:dyDescent="0.3">
      <c r="A4988" s="6">
        <v>2020</v>
      </c>
      <c r="B4988" s="7" t="s">
        <v>37</v>
      </c>
      <c r="C4988" s="7" t="s">
        <v>45</v>
      </c>
      <c r="D4988" s="7" t="s">
        <v>34</v>
      </c>
      <c r="E4988" s="7">
        <v>2003</v>
      </c>
      <c r="F4988" s="15" t="str">
        <f>CONCATENATE(AllWeights5[[#This Row],[bldgtype]],"-",AllWeights5[[#This Row],[bldgloc]],"-",AllWeights5[[#This Row],[bldgvint]])</f>
        <v>EUD-CZ10-2003</v>
      </c>
      <c r="G4988" s="15" t="str">
        <f>CONCATENATE(AllWeights5[[#This Row],[bldgtype]],"-",AllWeights5[[#This Row],[bldgloc]],"-",AllWeights5[[#This Row],[era]])</f>
        <v>EUD-CZ10-ex</v>
      </c>
      <c r="H4988" s="7">
        <v>1.0089999999999999</v>
      </c>
      <c r="I4988" s="8" t="s">
        <v>11</v>
      </c>
      <c r="J4988" s="5">
        <f>SUMIFS(AllWeights5[wt_vint],AllWeights5[bldgtype],AllWeights5[[#This Row],[bldgtype]],AllWeights5[bldgloc],AllWeights5[[#This Row],[bldgloc]],AllWeights5[era],AllWeights5[[#This Row],[era]])</f>
        <v>5.246999999999999</v>
      </c>
      <c r="K4988" s="16">
        <f>AllWeights5[[#This Row],[wt_vint]]/AllWeights5[[#This Row],[Total Weight (BT, CZ, Era)]]</f>
        <v>0.19230036211168289</v>
      </c>
    </row>
    <row r="4989" spans="1:11" x14ac:dyDescent="0.3">
      <c r="A4989" s="6">
        <v>2020</v>
      </c>
      <c r="B4989" s="7" t="s">
        <v>37</v>
      </c>
      <c r="C4989" s="7" t="s">
        <v>45</v>
      </c>
      <c r="D4989" s="7" t="s">
        <v>34</v>
      </c>
      <c r="E4989" s="7">
        <v>2007</v>
      </c>
      <c r="F4989" s="15" t="str">
        <f>CONCATENATE(AllWeights5[[#This Row],[bldgtype]],"-",AllWeights5[[#This Row],[bldgloc]],"-",AllWeights5[[#This Row],[bldgvint]])</f>
        <v>EUD-CZ10-2007</v>
      </c>
      <c r="G4989" s="15" t="str">
        <f>CONCATENATE(AllWeights5[[#This Row],[bldgtype]],"-",AllWeights5[[#This Row],[bldgloc]],"-",AllWeights5[[#This Row],[era]])</f>
        <v>EUD-CZ10-ex</v>
      </c>
      <c r="H4989" s="7">
        <v>0.42199999999999999</v>
      </c>
      <c r="I4989" s="8" t="s">
        <v>11</v>
      </c>
      <c r="J4989" s="5">
        <f>SUMIFS(AllWeights5[wt_vint],AllWeights5[bldgtype],AllWeights5[[#This Row],[bldgtype]],AllWeights5[bldgloc],AllWeights5[[#This Row],[bldgloc]],AllWeights5[era],AllWeights5[[#This Row],[era]])</f>
        <v>5.246999999999999</v>
      </c>
      <c r="K4989" s="16">
        <f>AllWeights5[[#This Row],[wt_vint]]/AllWeights5[[#This Row],[Total Weight (BT, CZ, Era)]]</f>
        <v>8.0426910615589875E-2</v>
      </c>
    </row>
    <row r="4990" spans="1:11" x14ac:dyDescent="0.3">
      <c r="A4990" s="6">
        <v>2020</v>
      </c>
      <c r="B4990" s="7" t="s">
        <v>37</v>
      </c>
      <c r="C4990" s="7" t="s">
        <v>45</v>
      </c>
      <c r="D4990" s="7" t="s">
        <v>34</v>
      </c>
      <c r="E4990" s="7">
        <v>2011</v>
      </c>
      <c r="F4990" s="15" t="str">
        <f>CONCATENATE(AllWeights5[[#This Row],[bldgtype]],"-",AllWeights5[[#This Row],[bldgloc]],"-",AllWeights5[[#This Row],[bldgvint]])</f>
        <v>EUD-CZ10-2011</v>
      </c>
      <c r="G4990" s="15" t="str">
        <f>CONCATENATE(AllWeights5[[#This Row],[bldgtype]],"-",AllWeights5[[#This Row],[bldgloc]],"-",AllWeights5[[#This Row],[era]])</f>
        <v>EUD-CZ10-ex</v>
      </c>
      <c r="H4990" s="7">
        <v>0.42199999999999999</v>
      </c>
      <c r="I4990" s="8" t="s">
        <v>11</v>
      </c>
      <c r="J4990" s="5">
        <f>SUMIFS(AllWeights5[wt_vint],AllWeights5[bldgtype],AllWeights5[[#This Row],[bldgtype]],AllWeights5[bldgloc],AllWeights5[[#This Row],[bldgloc]],AllWeights5[era],AllWeights5[[#This Row],[era]])</f>
        <v>5.246999999999999</v>
      </c>
      <c r="K4990" s="16">
        <f>AllWeights5[[#This Row],[wt_vint]]/AllWeights5[[#This Row],[Total Weight (BT, CZ, Era)]]</f>
        <v>8.0426910615589875E-2</v>
      </c>
    </row>
    <row r="4991" spans="1:11" x14ac:dyDescent="0.3">
      <c r="A4991" s="6">
        <v>2020</v>
      </c>
      <c r="B4991" s="7" t="s">
        <v>37</v>
      </c>
      <c r="C4991" s="7" t="s">
        <v>45</v>
      </c>
      <c r="D4991" s="7" t="s">
        <v>34</v>
      </c>
      <c r="E4991" s="7">
        <v>2015</v>
      </c>
      <c r="F4991" s="15" t="str">
        <f>CONCATENATE(AllWeights5[[#This Row],[bldgtype]],"-",AllWeights5[[#This Row],[bldgloc]],"-",AllWeights5[[#This Row],[bldgvint]])</f>
        <v>EUD-CZ10-2015</v>
      </c>
      <c r="G4991" s="15" t="str">
        <f>CONCATENATE(AllWeights5[[#This Row],[bldgtype]],"-",AllWeights5[[#This Row],[bldgloc]],"-",AllWeights5[[#This Row],[era]])</f>
        <v>EUD-CZ10-ex</v>
      </c>
      <c r="H4991" s="7">
        <v>0.316</v>
      </c>
      <c r="I4991" s="8" t="s">
        <v>11</v>
      </c>
      <c r="J4991" s="5">
        <f>SUMIFS(AllWeights5[wt_vint],AllWeights5[bldgtype],AllWeights5[[#This Row],[bldgtype]],AllWeights5[bldgloc],AllWeights5[[#This Row],[bldgloc]],AllWeights5[era],AllWeights5[[#This Row],[era]])</f>
        <v>5.246999999999999</v>
      </c>
      <c r="K4991" s="16">
        <f>AllWeights5[[#This Row],[wt_vint]]/AllWeights5[[#This Row],[Total Weight (BT, CZ, Era)]]</f>
        <v>6.0224890413569668E-2</v>
      </c>
    </row>
    <row r="4992" spans="1:11" x14ac:dyDescent="0.3">
      <c r="A4992" s="6">
        <v>2020</v>
      </c>
      <c r="B4992" s="7" t="s">
        <v>37</v>
      </c>
      <c r="C4992" s="7" t="s">
        <v>45</v>
      </c>
      <c r="D4992" s="7" t="s">
        <v>34</v>
      </c>
      <c r="E4992" s="7">
        <v>2017</v>
      </c>
      <c r="F4992" s="15" t="str">
        <f>CONCATENATE(AllWeights5[[#This Row],[bldgtype]],"-",AllWeights5[[#This Row],[bldgloc]],"-",AllWeights5[[#This Row],[bldgvint]])</f>
        <v>EUD-CZ10-2017</v>
      </c>
      <c r="G4992" s="15" t="str">
        <f>CONCATENATE(AllWeights5[[#This Row],[bldgtype]],"-",AllWeights5[[#This Row],[bldgloc]],"-",AllWeights5[[#This Row],[era]])</f>
        <v>EUD-CZ10-rec</v>
      </c>
      <c r="H4992" s="7">
        <v>0.316</v>
      </c>
      <c r="I4992" s="8" t="s">
        <v>14</v>
      </c>
      <c r="J4992" s="5">
        <f>SUMIFS(AllWeights5[wt_vint],AllWeights5[bldgtype],AllWeights5[[#This Row],[bldgtype]],AllWeights5[bldgloc],AllWeights5[[#This Row],[bldgloc]],AllWeights5[era],AllWeights5[[#This Row],[era]])</f>
        <v>0.99099999999999999</v>
      </c>
      <c r="K4992" s="16">
        <f>AllWeights5[[#This Row],[wt_vint]]/AllWeights5[[#This Row],[Total Weight (BT, CZ, Era)]]</f>
        <v>0.31886982845610495</v>
      </c>
    </row>
    <row r="4993" spans="1:11" x14ac:dyDescent="0.3">
      <c r="A4993" s="6">
        <v>2020</v>
      </c>
      <c r="B4993" s="7" t="s">
        <v>37</v>
      </c>
      <c r="C4993" s="7" t="s">
        <v>45</v>
      </c>
      <c r="D4993" s="7" t="s">
        <v>34</v>
      </c>
      <c r="E4993" s="7">
        <v>2020</v>
      </c>
      <c r="F4993" s="15" t="str">
        <f>CONCATENATE(AllWeights5[[#This Row],[bldgtype]],"-",AllWeights5[[#This Row],[bldgloc]],"-",AllWeights5[[#This Row],[bldgvint]])</f>
        <v>EUD-CZ10-2020</v>
      </c>
      <c r="G4993" s="15" t="str">
        <f>CONCATENATE(AllWeights5[[#This Row],[bldgtype]],"-",AllWeights5[[#This Row],[bldgloc]],"-",AllWeights5[[#This Row],[era]])</f>
        <v>EUD-CZ10-rec</v>
      </c>
      <c r="H4993" s="7">
        <v>0.105</v>
      </c>
      <c r="I4993" s="8" t="s">
        <v>14</v>
      </c>
      <c r="J4993" s="5">
        <f>SUMIFS(AllWeights5[wt_vint],AllWeights5[bldgtype],AllWeights5[[#This Row],[bldgtype]],AllWeights5[bldgloc],AllWeights5[[#This Row],[bldgloc]],AllWeights5[era],AllWeights5[[#This Row],[era]])</f>
        <v>0.99099999999999999</v>
      </c>
      <c r="K4993" s="16">
        <f>AllWeights5[[#This Row],[wt_vint]]/AllWeights5[[#This Row],[Total Weight (BT, CZ, Era)]]</f>
        <v>0.10595358224016145</v>
      </c>
    </row>
    <row r="4994" spans="1:11" x14ac:dyDescent="0.3">
      <c r="A4994" s="6">
        <v>2020</v>
      </c>
      <c r="B4994" s="7" t="s">
        <v>37</v>
      </c>
      <c r="C4994" s="7" t="s">
        <v>45</v>
      </c>
      <c r="D4994" s="7" t="s">
        <v>34</v>
      </c>
      <c r="E4994" s="7" t="s">
        <v>18</v>
      </c>
      <c r="F4994" s="15" t="str">
        <f>CONCATENATE(AllWeights5[[#This Row],[bldgtype]],"-",AllWeights5[[#This Row],[bldgloc]],"-",AllWeights5[[#This Row],[bldgvint]])</f>
        <v>EUD-CZ10-New</v>
      </c>
      <c r="G4994" s="15" t="str">
        <f>CONCATENATE(AllWeights5[[#This Row],[bldgtype]],"-",AllWeights5[[#This Row],[bldgloc]],"-",AllWeights5[[#This Row],[era]])</f>
        <v>EUD-CZ10-new</v>
      </c>
      <c r="H4994" s="7">
        <v>0.105</v>
      </c>
      <c r="I4994" s="8" t="s">
        <v>19</v>
      </c>
      <c r="J4994" s="5">
        <f>SUMIFS(AllWeights5[wt_vint],AllWeights5[bldgtype],AllWeights5[[#This Row],[bldgtype]],AllWeights5[bldgloc],AllWeights5[[#This Row],[bldgloc]],AllWeights5[era],AllWeights5[[#This Row],[era]])</f>
        <v>0.247</v>
      </c>
      <c r="K4994" s="16">
        <f>AllWeights5[[#This Row],[wt_vint]]/AllWeights5[[#This Row],[Total Weight (BT, CZ, Era)]]</f>
        <v>0.4251012145748988</v>
      </c>
    </row>
    <row r="4995" spans="1:11" x14ac:dyDescent="0.3">
      <c r="A4995" s="6">
        <v>2020</v>
      </c>
      <c r="B4995" s="7" t="s">
        <v>37</v>
      </c>
      <c r="C4995" s="7" t="s">
        <v>45</v>
      </c>
      <c r="D4995" s="7" t="s">
        <v>26</v>
      </c>
      <c r="E4995" s="7">
        <v>1975</v>
      </c>
      <c r="F4995" s="15" t="str">
        <f>CONCATENATE(AllWeights5[[#This Row],[bldgtype]],"-",AllWeights5[[#This Row],[bldgloc]],"-",AllWeights5[[#This Row],[bldgvint]])</f>
        <v>EUD-CZ13-1975</v>
      </c>
      <c r="G4995" s="15" t="str">
        <f>CONCATENATE(AllWeights5[[#This Row],[bldgtype]],"-",AllWeights5[[#This Row],[bldgloc]],"-",AllWeights5[[#This Row],[era]])</f>
        <v>EUD-CZ13-old</v>
      </c>
      <c r="H4995" s="7">
        <v>0.432</v>
      </c>
      <c r="I4995" s="8" t="s">
        <v>16</v>
      </c>
      <c r="J4995" s="5">
        <f>SUMIFS(AllWeights5[wt_vint],AllWeights5[bldgtype],AllWeights5[[#This Row],[bldgtype]],AllWeights5[bldgloc],AllWeights5[[#This Row],[bldgloc]],AllWeights5[era],AllWeights5[[#This Row],[era]])</f>
        <v>8.7940000000000005</v>
      </c>
      <c r="K4995" s="16">
        <f>AllWeights5[[#This Row],[wt_vint]]/AllWeights5[[#This Row],[Total Weight (BT, CZ, Era)]]</f>
        <v>4.9124403002046846E-2</v>
      </c>
    </row>
    <row r="4996" spans="1:11" x14ac:dyDescent="0.3">
      <c r="A4996" s="6">
        <v>2020</v>
      </c>
      <c r="B4996" s="7" t="s">
        <v>37</v>
      </c>
      <c r="C4996" s="7" t="s">
        <v>45</v>
      </c>
      <c r="D4996" s="7" t="s">
        <v>26</v>
      </c>
      <c r="E4996" s="7">
        <v>1985</v>
      </c>
      <c r="F4996" s="15" t="str">
        <f>CONCATENATE(AllWeights5[[#This Row],[bldgtype]],"-",AllWeights5[[#This Row],[bldgloc]],"-",AllWeights5[[#This Row],[bldgvint]])</f>
        <v>EUD-CZ13-1985</v>
      </c>
      <c r="G4996" s="15" t="str">
        <f>CONCATENATE(AllWeights5[[#This Row],[bldgtype]],"-",AllWeights5[[#This Row],[bldgloc]],"-",AllWeights5[[#This Row],[era]])</f>
        <v>EUD-CZ13-old</v>
      </c>
      <c r="H4996" s="7">
        <v>0.25600000000000001</v>
      </c>
      <c r="I4996" s="8" t="s">
        <v>16</v>
      </c>
      <c r="J4996" s="5">
        <f>SUMIFS(AllWeights5[wt_vint],AllWeights5[bldgtype],AllWeights5[[#This Row],[bldgtype]],AllWeights5[bldgloc],AllWeights5[[#This Row],[bldgloc]],AllWeights5[era],AllWeights5[[#This Row],[era]])</f>
        <v>8.7940000000000005</v>
      </c>
      <c r="K4996" s="16">
        <f>AllWeights5[[#This Row],[wt_vint]]/AllWeights5[[#This Row],[Total Weight (BT, CZ, Era)]]</f>
        <v>2.9110757334546281E-2</v>
      </c>
    </row>
    <row r="4997" spans="1:11" x14ac:dyDescent="0.3">
      <c r="A4997" s="6">
        <v>2020</v>
      </c>
      <c r="B4997" s="7" t="s">
        <v>37</v>
      </c>
      <c r="C4997" s="7" t="s">
        <v>45</v>
      </c>
      <c r="D4997" s="7" t="s">
        <v>26</v>
      </c>
      <c r="E4997" s="7">
        <v>1996</v>
      </c>
      <c r="F4997" s="15" t="str">
        <f>CONCATENATE(AllWeights5[[#This Row],[bldgtype]],"-",AllWeights5[[#This Row],[bldgloc]],"-",AllWeights5[[#This Row],[bldgvint]])</f>
        <v>EUD-CZ13-1996</v>
      </c>
      <c r="G4997" s="15" t="str">
        <f>CONCATENATE(AllWeights5[[#This Row],[bldgtype]],"-",AllWeights5[[#This Row],[bldgloc]],"-",AllWeights5[[#This Row],[era]])</f>
        <v>EUD-CZ13-old</v>
      </c>
      <c r="H4997" s="7">
        <v>0.186</v>
      </c>
      <c r="I4997" s="8" t="s">
        <v>16</v>
      </c>
      <c r="J4997" s="5">
        <f>SUMIFS(AllWeights5[wt_vint],AllWeights5[bldgtype],AllWeights5[[#This Row],[bldgtype]],AllWeights5[bldgloc],AllWeights5[[#This Row],[bldgloc]],AllWeights5[era],AllWeights5[[#This Row],[era]])</f>
        <v>8.7940000000000005</v>
      </c>
      <c r="K4997" s="16">
        <f>AllWeights5[[#This Row],[wt_vint]]/AllWeights5[[#This Row],[Total Weight (BT, CZ, Era)]]</f>
        <v>2.115078462588128E-2</v>
      </c>
    </row>
    <row r="4998" spans="1:11" x14ac:dyDescent="0.3">
      <c r="A4998" s="6">
        <v>2020</v>
      </c>
      <c r="B4998" s="7" t="s">
        <v>37</v>
      </c>
      <c r="C4998" s="7" t="s">
        <v>45</v>
      </c>
      <c r="D4998" s="7" t="s">
        <v>26</v>
      </c>
      <c r="E4998" s="7">
        <v>2003</v>
      </c>
      <c r="F4998" s="15" t="str">
        <f>CONCATENATE(AllWeights5[[#This Row],[bldgtype]],"-",AllWeights5[[#This Row],[bldgloc]],"-",AllWeights5[[#This Row],[bldgvint]])</f>
        <v>EUD-CZ13-2003</v>
      </c>
      <c r="G4998" s="15" t="str">
        <f>CONCATENATE(AllWeights5[[#This Row],[bldgtype]],"-",AllWeights5[[#This Row],[bldgloc]],"-",AllWeights5[[#This Row],[era]])</f>
        <v>EUD-CZ13-ex</v>
      </c>
      <c r="H4998" s="7">
        <v>0.20799999999999999</v>
      </c>
      <c r="I4998" s="8" t="s">
        <v>11</v>
      </c>
      <c r="J4998" s="5">
        <f>SUMIFS(AllWeights5[wt_vint],AllWeights5[bldgtype],AllWeights5[[#This Row],[bldgtype]],AllWeights5[bldgloc],AllWeights5[[#This Row],[bldgloc]],AllWeights5[era],AllWeights5[[#This Row],[era]])</f>
        <v>2.8410000000000006</v>
      </c>
      <c r="K4998" s="16">
        <f>AllWeights5[[#This Row],[wt_vint]]/AllWeights5[[#This Row],[Total Weight (BT, CZ, Era)]]</f>
        <v>7.3213657162970763E-2</v>
      </c>
    </row>
    <row r="4999" spans="1:11" x14ac:dyDescent="0.3">
      <c r="A4999" s="6">
        <v>2020</v>
      </c>
      <c r="B4999" s="7" t="s">
        <v>37</v>
      </c>
      <c r="C4999" s="7" t="s">
        <v>45</v>
      </c>
      <c r="D4999" s="7" t="s">
        <v>26</v>
      </c>
      <c r="E4999" s="7">
        <v>2007</v>
      </c>
      <c r="F4999" s="15" t="str">
        <f>CONCATENATE(AllWeights5[[#This Row],[bldgtype]],"-",AllWeights5[[#This Row],[bldgloc]],"-",AllWeights5[[#This Row],[bldgvint]])</f>
        <v>EUD-CZ13-2007</v>
      </c>
      <c r="G4999" s="15" t="str">
        <f>CONCATENATE(AllWeights5[[#This Row],[bldgtype]],"-",AllWeights5[[#This Row],[bldgloc]],"-",AllWeights5[[#This Row],[era]])</f>
        <v>EUD-CZ13-ex</v>
      </c>
      <c r="H4999" s="7">
        <v>0.112</v>
      </c>
      <c r="I4999" s="8" t="s">
        <v>11</v>
      </c>
      <c r="J4999" s="5">
        <f>SUMIFS(AllWeights5[wt_vint],AllWeights5[bldgtype],AllWeights5[[#This Row],[bldgtype]],AllWeights5[bldgloc],AllWeights5[[#This Row],[bldgloc]],AllWeights5[era],AllWeights5[[#This Row],[era]])</f>
        <v>2.8410000000000006</v>
      </c>
      <c r="K4999" s="16">
        <f>AllWeights5[[#This Row],[wt_vint]]/AllWeights5[[#This Row],[Total Weight (BT, CZ, Era)]]</f>
        <v>3.9422738472368879E-2</v>
      </c>
    </row>
    <row r="5000" spans="1:11" x14ac:dyDescent="0.3">
      <c r="A5000" s="6">
        <v>2020</v>
      </c>
      <c r="B5000" s="7" t="s">
        <v>37</v>
      </c>
      <c r="C5000" s="7" t="s">
        <v>45</v>
      </c>
      <c r="D5000" s="7" t="s">
        <v>26</v>
      </c>
      <c r="E5000" s="7">
        <v>2011</v>
      </c>
      <c r="F5000" s="15" t="str">
        <f>CONCATENATE(AllWeights5[[#This Row],[bldgtype]],"-",AllWeights5[[#This Row],[bldgloc]],"-",AllWeights5[[#This Row],[bldgvint]])</f>
        <v>EUD-CZ13-2011</v>
      </c>
      <c r="G5000" s="15" t="str">
        <f>CONCATENATE(AllWeights5[[#This Row],[bldgtype]],"-",AllWeights5[[#This Row],[bldgloc]],"-",AllWeights5[[#This Row],[era]])</f>
        <v>EUD-CZ13-ex</v>
      </c>
      <c r="H5000" s="7">
        <v>0.112</v>
      </c>
      <c r="I5000" s="8" t="s">
        <v>11</v>
      </c>
      <c r="J5000" s="5">
        <f>SUMIFS(AllWeights5[wt_vint],AllWeights5[bldgtype],AllWeights5[[#This Row],[bldgtype]],AllWeights5[bldgloc],AllWeights5[[#This Row],[bldgloc]],AllWeights5[era],AllWeights5[[#This Row],[era]])</f>
        <v>2.8410000000000006</v>
      </c>
      <c r="K5000" s="16">
        <f>AllWeights5[[#This Row],[wt_vint]]/AllWeights5[[#This Row],[Total Weight (BT, CZ, Era)]]</f>
        <v>3.9422738472368879E-2</v>
      </c>
    </row>
    <row r="5001" spans="1:11" x14ac:dyDescent="0.3">
      <c r="A5001" s="6">
        <v>2020</v>
      </c>
      <c r="B5001" s="7" t="s">
        <v>37</v>
      </c>
      <c r="C5001" s="7" t="s">
        <v>45</v>
      </c>
      <c r="D5001" s="7" t="s">
        <v>26</v>
      </c>
      <c r="E5001" s="7">
        <v>2015</v>
      </c>
      <c r="F5001" s="15" t="str">
        <f>CONCATENATE(AllWeights5[[#This Row],[bldgtype]],"-",AllWeights5[[#This Row],[bldgloc]],"-",AllWeights5[[#This Row],[bldgvint]])</f>
        <v>EUD-CZ13-2015</v>
      </c>
      <c r="G5001" s="15" t="str">
        <f>CONCATENATE(AllWeights5[[#This Row],[bldgtype]],"-",AllWeights5[[#This Row],[bldgloc]],"-",AllWeights5[[#This Row],[era]])</f>
        <v>EUD-CZ13-ex</v>
      </c>
      <c r="H5001" s="7">
        <v>8.4000000000000005E-2</v>
      </c>
      <c r="I5001" s="8" t="s">
        <v>11</v>
      </c>
      <c r="J5001" s="5">
        <f>SUMIFS(AllWeights5[wt_vint],AllWeights5[bldgtype],AllWeights5[[#This Row],[bldgtype]],AllWeights5[bldgloc],AllWeights5[[#This Row],[bldgloc]],AllWeights5[era],AllWeights5[[#This Row],[era]])</f>
        <v>2.8410000000000006</v>
      </c>
      <c r="K5001" s="16">
        <f>AllWeights5[[#This Row],[wt_vint]]/AllWeights5[[#This Row],[Total Weight (BT, CZ, Era)]]</f>
        <v>2.9567053854276659E-2</v>
      </c>
    </row>
    <row r="5002" spans="1:11" x14ac:dyDescent="0.3">
      <c r="A5002" s="6">
        <v>2020</v>
      </c>
      <c r="B5002" s="7" t="s">
        <v>37</v>
      </c>
      <c r="C5002" s="7" t="s">
        <v>45</v>
      </c>
      <c r="D5002" s="7" t="s">
        <v>26</v>
      </c>
      <c r="E5002" s="7">
        <v>2017</v>
      </c>
      <c r="F5002" s="15" t="str">
        <f>CONCATENATE(AllWeights5[[#This Row],[bldgtype]],"-",AllWeights5[[#This Row],[bldgloc]],"-",AllWeights5[[#This Row],[bldgvint]])</f>
        <v>EUD-CZ13-2017</v>
      </c>
      <c r="G5002" s="15" t="str">
        <f>CONCATENATE(AllWeights5[[#This Row],[bldgtype]],"-",AllWeights5[[#This Row],[bldgloc]],"-",AllWeights5[[#This Row],[era]])</f>
        <v>EUD-CZ13-rec</v>
      </c>
      <c r="H5002" s="7">
        <v>8.4000000000000005E-2</v>
      </c>
      <c r="I5002" s="8" t="s">
        <v>14</v>
      </c>
      <c r="J5002" s="5">
        <f>SUMIFS(AllWeights5[wt_vint],AllWeights5[bldgtype],AllWeights5[[#This Row],[bldgtype]],AllWeights5[bldgloc],AllWeights5[[#This Row],[bldgloc]],AllWeights5[era],AllWeights5[[#This Row],[era]])</f>
        <v>0.57600000000000007</v>
      </c>
      <c r="K5002" s="16">
        <f>AllWeights5[[#This Row],[wt_vint]]/AllWeights5[[#This Row],[Total Weight (BT, CZ, Era)]]</f>
        <v>0.14583333333333331</v>
      </c>
    </row>
    <row r="5003" spans="1:11" x14ac:dyDescent="0.3">
      <c r="A5003" s="6">
        <v>2020</v>
      </c>
      <c r="B5003" s="7" t="s">
        <v>37</v>
      </c>
      <c r="C5003" s="7" t="s">
        <v>45</v>
      </c>
      <c r="D5003" s="7" t="s">
        <v>26</v>
      </c>
      <c r="E5003" s="7">
        <v>2020</v>
      </c>
      <c r="F5003" s="15" t="str">
        <f>CONCATENATE(AllWeights5[[#This Row],[bldgtype]],"-",AllWeights5[[#This Row],[bldgloc]],"-",AllWeights5[[#This Row],[bldgvint]])</f>
        <v>EUD-CZ13-2020</v>
      </c>
      <c r="G5003" s="15" t="str">
        <f>CONCATENATE(AllWeights5[[#This Row],[bldgtype]],"-",AllWeights5[[#This Row],[bldgloc]],"-",AllWeights5[[#This Row],[era]])</f>
        <v>EUD-CZ13-rec</v>
      </c>
      <c r="H5003" s="7">
        <v>2.8000000000000001E-2</v>
      </c>
      <c r="I5003" s="8" t="s">
        <v>14</v>
      </c>
      <c r="J5003" s="5">
        <f>SUMIFS(AllWeights5[wt_vint],AllWeights5[bldgtype],AllWeights5[[#This Row],[bldgtype]],AllWeights5[bldgloc],AllWeights5[[#This Row],[bldgloc]],AllWeights5[era],AllWeights5[[#This Row],[era]])</f>
        <v>0.57600000000000007</v>
      </c>
      <c r="K5003" s="16">
        <f>AllWeights5[[#This Row],[wt_vint]]/AllWeights5[[#This Row],[Total Weight (BT, CZ, Era)]]</f>
        <v>4.8611111111111105E-2</v>
      </c>
    </row>
    <row r="5004" spans="1:11" x14ac:dyDescent="0.3">
      <c r="A5004" s="6">
        <v>2020</v>
      </c>
      <c r="B5004" s="7" t="s">
        <v>37</v>
      </c>
      <c r="C5004" s="7" t="s">
        <v>45</v>
      </c>
      <c r="D5004" s="7" t="s">
        <v>26</v>
      </c>
      <c r="E5004" s="7" t="s">
        <v>18</v>
      </c>
      <c r="F5004" s="15" t="str">
        <f>CONCATENATE(AllWeights5[[#This Row],[bldgtype]],"-",AllWeights5[[#This Row],[bldgloc]],"-",AllWeights5[[#This Row],[bldgvint]])</f>
        <v>EUD-CZ13-New</v>
      </c>
      <c r="G5004" s="15" t="str">
        <f>CONCATENATE(AllWeights5[[#This Row],[bldgtype]],"-",AllWeights5[[#This Row],[bldgloc]],"-",AllWeights5[[#This Row],[era]])</f>
        <v>EUD-CZ13-new</v>
      </c>
      <c r="H5004" s="7">
        <v>2.8000000000000001E-2</v>
      </c>
      <c r="I5004" s="8" t="s">
        <v>19</v>
      </c>
      <c r="J5004" s="5">
        <f>SUMIFS(AllWeights5[wt_vint],AllWeights5[bldgtype],AllWeights5[[#This Row],[bldgtype]],AllWeights5[bldgloc],AllWeights5[[#This Row],[bldgloc]],AllWeights5[era],AllWeights5[[#This Row],[era]])</f>
        <v>0.14399999999999999</v>
      </c>
      <c r="K5004" s="16">
        <f>AllWeights5[[#This Row],[wt_vint]]/AllWeights5[[#This Row],[Total Weight (BT, CZ, Era)]]</f>
        <v>0.19444444444444448</v>
      </c>
    </row>
    <row r="5005" spans="1:11" x14ac:dyDescent="0.3">
      <c r="A5005" s="6">
        <v>2020</v>
      </c>
      <c r="B5005" s="7" t="s">
        <v>37</v>
      </c>
      <c r="C5005" s="7" t="s">
        <v>45</v>
      </c>
      <c r="D5005" s="7" t="s">
        <v>35</v>
      </c>
      <c r="E5005" s="7">
        <v>1975</v>
      </c>
      <c r="F5005" s="15" t="str">
        <f>CONCATENATE(AllWeights5[[#This Row],[bldgtype]],"-",AllWeights5[[#This Row],[bldgloc]],"-",AllWeights5[[#This Row],[bldgvint]])</f>
        <v>EUD-CZ14-1975</v>
      </c>
      <c r="G5005" s="15" t="str">
        <f>CONCATENATE(AllWeights5[[#This Row],[bldgtype]],"-",AllWeights5[[#This Row],[bldgloc]],"-",AllWeights5[[#This Row],[era]])</f>
        <v>EUD-CZ14-old</v>
      </c>
      <c r="H5005" s="7">
        <v>0.82299999999999995</v>
      </c>
      <c r="I5005" s="8" t="s">
        <v>16</v>
      </c>
      <c r="J5005" s="5">
        <f>SUMIFS(AllWeights5[wt_vint],AllWeights5[bldgtype],AllWeights5[[#This Row],[bldgtype]],AllWeights5[bldgloc],AllWeights5[[#This Row],[bldgloc]],AllWeights5[era],AllWeights5[[#This Row],[era]])</f>
        <v>3.2939999999999996</v>
      </c>
      <c r="K5005" s="16">
        <f>AllWeights5[[#This Row],[wt_vint]]/AllWeights5[[#This Row],[Total Weight (BT, CZ, Era)]]</f>
        <v>0.24984820886460232</v>
      </c>
    </row>
    <row r="5006" spans="1:11" x14ac:dyDescent="0.3">
      <c r="A5006" s="6">
        <v>2020</v>
      </c>
      <c r="B5006" s="7" t="s">
        <v>37</v>
      </c>
      <c r="C5006" s="7" t="s">
        <v>45</v>
      </c>
      <c r="D5006" s="7" t="s">
        <v>35</v>
      </c>
      <c r="E5006" s="7">
        <v>1985</v>
      </c>
      <c r="F5006" s="15" t="str">
        <f>CONCATENATE(AllWeights5[[#This Row],[bldgtype]],"-",AllWeights5[[#This Row],[bldgloc]],"-",AllWeights5[[#This Row],[bldgvint]])</f>
        <v>EUD-CZ14-1985</v>
      </c>
      <c r="G5006" s="15" t="str">
        <f>CONCATENATE(AllWeights5[[#This Row],[bldgtype]],"-",AllWeights5[[#This Row],[bldgloc]],"-",AllWeights5[[#This Row],[era]])</f>
        <v>EUD-CZ14-old</v>
      </c>
      <c r="H5006" s="7">
        <v>0.46500000000000002</v>
      </c>
      <c r="I5006" s="8" t="s">
        <v>16</v>
      </c>
      <c r="J5006" s="5">
        <f>SUMIFS(AllWeights5[wt_vint],AllWeights5[bldgtype],AllWeights5[[#This Row],[bldgtype]],AllWeights5[bldgloc],AllWeights5[[#This Row],[bldgloc]],AllWeights5[era],AllWeights5[[#This Row],[era]])</f>
        <v>3.2939999999999996</v>
      </c>
      <c r="K5006" s="16">
        <f>AllWeights5[[#This Row],[wt_vint]]/AllWeights5[[#This Row],[Total Weight (BT, CZ, Era)]]</f>
        <v>0.14116575591985431</v>
      </c>
    </row>
    <row r="5007" spans="1:11" x14ac:dyDescent="0.3">
      <c r="A5007" s="6">
        <v>2020</v>
      </c>
      <c r="B5007" s="7" t="s">
        <v>37</v>
      </c>
      <c r="C5007" s="7" t="s">
        <v>45</v>
      </c>
      <c r="D5007" s="7" t="s">
        <v>35</v>
      </c>
      <c r="E5007" s="7">
        <v>1996</v>
      </c>
      <c r="F5007" s="15" t="str">
        <f>CONCATENATE(AllWeights5[[#This Row],[bldgtype]],"-",AllWeights5[[#This Row],[bldgloc]],"-",AllWeights5[[#This Row],[bldgvint]])</f>
        <v>EUD-CZ14-1996</v>
      </c>
      <c r="G5007" s="15" t="str">
        <f>CONCATENATE(AllWeights5[[#This Row],[bldgtype]],"-",AllWeights5[[#This Row],[bldgloc]],"-",AllWeights5[[#This Row],[era]])</f>
        <v>EUD-CZ14-old</v>
      </c>
      <c r="H5007" s="7">
        <v>0.32900000000000001</v>
      </c>
      <c r="I5007" s="8" t="s">
        <v>16</v>
      </c>
      <c r="J5007" s="5">
        <f>SUMIFS(AllWeights5[wt_vint],AllWeights5[bldgtype],AllWeights5[[#This Row],[bldgtype]],AllWeights5[bldgloc],AllWeights5[[#This Row],[bldgloc]],AllWeights5[era],AllWeights5[[#This Row],[era]])</f>
        <v>3.2939999999999996</v>
      </c>
      <c r="K5007" s="16">
        <f>AllWeights5[[#This Row],[wt_vint]]/AllWeights5[[#This Row],[Total Weight (BT, CZ, Era)]]</f>
        <v>9.9878567091681858E-2</v>
      </c>
    </row>
    <row r="5008" spans="1:11" x14ac:dyDescent="0.3">
      <c r="A5008" s="6">
        <v>2020</v>
      </c>
      <c r="B5008" s="7" t="s">
        <v>37</v>
      </c>
      <c r="C5008" s="7" t="s">
        <v>45</v>
      </c>
      <c r="D5008" s="7" t="s">
        <v>35</v>
      </c>
      <c r="E5008" s="7">
        <v>2003</v>
      </c>
      <c r="F5008" s="15" t="str">
        <f>CONCATENATE(AllWeights5[[#This Row],[bldgtype]],"-",AllWeights5[[#This Row],[bldgloc]],"-",AllWeights5[[#This Row],[bldgvint]])</f>
        <v>EUD-CZ14-2003</v>
      </c>
      <c r="G5008" s="15" t="str">
        <f>CONCATENATE(AllWeights5[[#This Row],[bldgtype]],"-",AllWeights5[[#This Row],[bldgloc]],"-",AllWeights5[[#This Row],[era]])</f>
        <v>EUD-CZ14-ex</v>
      </c>
      <c r="H5008" s="7">
        <v>0.33600000000000002</v>
      </c>
      <c r="I5008" s="8" t="s">
        <v>11</v>
      </c>
      <c r="J5008" s="5">
        <f>SUMIFS(AllWeights5[wt_vint],AllWeights5[bldgtype],AllWeights5[[#This Row],[bldgtype]],AllWeights5[bldgloc],AllWeights5[[#This Row],[bldgloc]],AllWeights5[era],AllWeights5[[#This Row],[era]])</f>
        <v>1.4679999999999997</v>
      </c>
      <c r="K5008" s="16">
        <f>AllWeights5[[#This Row],[wt_vint]]/AllWeights5[[#This Row],[Total Weight (BT, CZ, Era)]]</f>
        <v>0.22888283378746599</v>
      </c>
    </row>
    <row r="5009" spans="1:11" x14ac:dyDescent="0.3">
      <c r="A5009" s="6">
        <v>2020</v>
      </c>
      <c r="B5009" s="7" t="s">
        <v>37</v>
      </c>
      <c r="C5009" s="7" t="s">
        <v>45</v>
      </c>
      <c r="D5009" s="7" t="s">
        <v>35</v>
      </c>
      <c r="E5009" s="7">
        <v>2007</v>
      </c>
      <c r="F5009" s="15" t="str">
        <f>CONCATENATE(AllWeights5[[#This Row],[bldgtype]],"-",AllWeights5[[#This Row],[bldgloc]],"-",AllWeights5[[#This Row],[bldgvint]])</f>
        <v>EUD-CZ14-2007</v>
      </c>
      <c r="G5009" s="15" t="str">
        <f>CONCATENATE(AllWeights5[[#This Row],[bldgtype]],"-",AllWeights5[[#This Row],[bldgloc]],"-",AllWeights5[[#This Row],[era]])</f>
        <v>EUD-CZ14-ex</v>
      </c>
      <c r="H5009" s="7">
        <v>0.14099999999999999</v>
      </c>
      <c r="I5009" s="8" t="s">
        <v>11</v>
      </c>
      <c r="J5009" s="5">
        <f>SUMIFS(AllWeights5[wt_vint],AllWeights5[bldgtype],AllWeights5[[#This Row],[bldgtype]],AllWeights5[bldgloc],AllWeights5[[#This Row],[bldgloc]],AllWeights5[era],AllWeights5[[#This Row],[era]])</f>
        <v>1.4679999999999997</v>
      </c>
      <c r="K5009" s="16">
        <f>AllWeights5[[#This Row],[wt_vint]]/AllWeights5[[#This Row],[Total Weight (BT, CZ, Era)]]</f>
        <v>9.6049046321525888E-2</v>
      </c>
    </row>
    <row r="5010" spans="1:11" x14ac:dyDescent="0.3">
      <c r="A5010" s="6">
        <v>2020</v>
      </c>
      <c r="B5010" s="7" t="s">
        <v>37</v>
      </c>
      <c r="C5010" s="7" t="s">
        <v>45</v>
      </c>
      <c r="D5010" s="7" t="s">
        <v>35</v>
      </c>
      <c r="E5010" s="7">
        <v>2011</v>
      </c>
      <c r="F5010" s="15" t="str">
        <f>CONCATENATE(AllWeights5[[#This Row],[bldgtype]],"-",AllWeights5[[#This Row],[bldgloc]],"-",AllWeights5[[#This Row],[bldgvint]])</f>
        <v>EUD-CZ14-2011</v>
      </c>
      <c r="G5010" s="15" t="str">
        <f>CONCATENATE(AllWeights5[[#This Row],[bldgtype]],"-",AllWeights5[[#This Row],[bldgloc]],"-",AllWeights5[[#This Row],[era]])</f>
        <v>EUD-CZ14-ex</v>
      </c>
      <c r="H5010" s="7">
        <v>0.14099999999999999</v>
      </c>
      <c r="I5010" s="8" t="s">
        <v>11</v>
      </c>
      <c r="J5010" s="5">
        <f>SUMIFS(AllWeights5[wt_vint],AllWeights5[bldgtype],AllWeights5[[#This Row],[bldgtype]],AllWeights5[bldgloc],AllWeights5[[#This Row],[bldgloc]],AllWeights5[era],AllWeights5[[#This Row],[era]])</f>
        <v>1.4679999999999997</v>
      </c>
      <c r="K5010" s="16">
        <f>AllWeights5[[#This Row],[wt_vint]]/AllWeights5[[#This Row],[Total Weight (BT, CZ, Era)]]</f>
        <v>9.6049046321525888E-2</v>
      </c>
    </row>
    <row r="5011" spans="1:11" x14ac:dyDescent="0.3">
      <c r="A5011" s="6">
        <v>2020</v>
      </c>
      <c r="B5011" s="7" t="s">
        <v>37</v>
      </c>
      <c r="C5011" s="7" t="s">
        <v>45</v>
      </c>
      <c r="D5011" s="7" t="s">
        <v>35</v>
      </c>
      <c r="E5011" s="7">
        <v>2015</v>
      </c>
      <c r="F5011" s="15" t="str">
        <f>CONCATENATE(AllWeights5[[#This Row],[bldgtype]],"-",AllWeights5[[#This Row],[bldgloc]],"-",AllWeights5[[#This Row],[bldgvint]])</f>
        <v>EUD-CZ14-2015</v>
      </c>
      <c r="G5011" s="15" t="str">
        <f>CONCATENATE(AllWeights5[[#This Row],[bldgtype]],"-",AllWeights5[[#This Row],[bldgloc]],"-",AllWeights5[[#This Row],[era]])</f>
        <v>EUD-CZ14-ex</v>
      </c>
      <c r="H5011" s="7">
        <v>0.106</v>
      </c>
      <c r="I5011" s="8" t="s">
        <v>11</v>
      </c>
      <c r="J5011" s="5">
        <f>SUMIFS(AllWeights5[wt_vint],AllWeights5[bldgtype],AllWeights5[[#This Row],[bldgtype]],AllWeights5[bldgloc],AllWeights5[[#This Row],[bldgloc]],AllWeights5[era],AllWeights5[[#This Row],[era]])</f>
        <v>1.4679999999999997</v>
      </c>
      <c r="K5011" s="16">
        <f>AllWeights5[[#This Row],[wt_vint]]/AllWeights5[[#This Row],[Total Weight (BT, CZ, Era)]]</f>
        <v>7.2207084468664862E-2</v>
      </c>
    </row>
    <row r="5012" spans="1:11" x14ac:dyDescent="0.3">
      <c r="A5012" s="6">
        <v>2020</v>
      </c>
      <c r="B5012" s="7" t="s">
        <v>37</v>
      </c>
      <c r="C5012" s="7" t="s">
        <v>45</v>
      </c>
      <c r="D5012" s="7" t="s">
        <v>35</v>
      </c>
      <c r="E5012" s="7">
        <v>2017</v>
      </c>
      <c r="F5012" s="15" t="str">
        <f>CONCATENATE(AllWeights5[[#This Row],[bldgtype]],"-",AllWeights5[[#This Row],[bldgloc]],"-",AllWeights5[[#This Row],[bldgvint]])</f>
        <v>EUD-CZ14-2017</v>
      </c>
      <c r="G5012" s="15" t="str">
        <f>CONCATENATE(AllWeights5[[#This Row],[bldgtype]],"-",AllWeights5[[#This Row],[bldgloc]],"-",AllWeights5[[#This Row],[era]])</f>
        <v>EUD-CZ14-rec</v>
      </c>
      <c r="H5012" s="7">
        <v>0.106</v>
      </c>
      <c r="I5012" s="8" t="s">
        <v>14</v>
      </c>
      <c r="J5012" s="5">
        <f>SUMIFS(AllWeights5[wt_vint],AllWeights5[bldgtype],AllWeights5[[#This Row],[bldgtype]],AllWeights5[bldgloc],AllWeights5[[#This Row],[bldgloc]],AllWeights5[era],AllWeights5[[#This Row],[era]])</f>
        <v>0.28600000000000003</v>
      </c>
      <c r="K5012" s="16">
        <f>AllWeights5[[#This Row],[wt_vint]]/AllWeights5[[#This Row],[Total Weight (BT, CZ, Era)]]</f>
        <v>0.37062937062937057</v>
      </c>
    </row>
    <row r="5013" spans="1:11" x14ac:dyDescent="0.3">
      <c r="A5013" s="6">
        <v>2020</v>
      </c>
      <c r="B5013" s="7" t="s">
        <v>37</v>
      </c>
      <c r="C5013" s="7" t="s">
        <v>45</v>
      </c>
      <c r="D5013" s="7" t="s">
        <v>35</v>
      </c>
      <c r="E5013" s="7">
        <v>2020</v>
      </c>
      <c r="F5013" s="15" t="str">
        <f>CONCATENATE(AllWeights5[[#This Row],[bldgtype]],"-",AllWeights5[[#This Row],[bldgloc]],"-",AllWeights5[[#This Row],[bldgvint]])</f>
        <v>EUD-CZ14-2020</v>
      </c>
      <c r="G5013" s="15" t="str">
        <f>CONCATENATE(AllWeights5[[#This Row],[bldgtype]],"-",AllWeights5[[#This Row],[bldgloc]],"-",AllWeights5[[#This Row],[era]])</f>
        <v>EUD-CZ14-rec</v>
      </c>
      <c r="H5013" s="7">
        <v>3.5000000000000003E-2</v>
      </c>
      <c r="I5013" s="8" t="s">
        <v>14</v>
      </c>
      <c r="J5013" s="5">
        <f>SUMIFS(AllWeights5[wt_vint],AllWeights5[bldgtype],AllWeights5[[#This Row],[bldgtype]],AllWeights5[bldgloc],AllWeights5[[#This Row],[bldgloc]],AllWeights5[era],AllWeights5[[#This Row],[era]])</f>
        <v>0.28600000000000003</v>
      </c>
      <c r="K5013" s="16">
        <f>AllWeights5[[#This Row],[wt_vint]]/AllWeights5[[#This Row],[Total Weight (BT, CZ, Era)]]</f>
        <v>0.12237762237762237</v>
      </c>
    </row>
    <row r="5014" spans="1:11" x14ac:dyDescent="0.3">
      <c r="A5014" s="6">
        <v>2020</v>
      </c>
      <c r="B5014" s="7" t="s">
        <v>37</v>
      </c>
      <c r="C5014" s="7" t="s">
        <v>45</v>
      </c>
      <c r="D5014" s="7" t="s">
        <v>35</v>
      </c>
      <c r="E5014" s="7" t="s">
        <v>18</v>
      </c>
      <c r="F5014" s="15" t="str">
        <f>CONCATENATE(AllWeights5[[#This Row],[bldgtype]],"-",AllWeights5[[#This Row],[bldgloc]],"-",AllWeights5[[#This Row],[bldgvint]])</f>
        <v>EUD-CZ14-New</v>
      </c>
      <c r="G5014" s="15" t="str">
        <f>CONCATENATE(AllWeights5[[#This Row],[bldgtype]],"-",AllWeights5[[#This Row],[bldgloc]],"-",AllWeights5[[#This Row],[era]])</f>
        <v>EUD-CZ14-new</v>
      </c>
      <c r="H5014" s="7">
        <v>3.5000000000000003E-2</v>
      </c>
      <c r="I5014" s="8" t="s">
        <v>19</v>
      </c>
      <c r="J5014" s="5">
        <f>SUMIFS(AllWeights5[wt_vint],AllWeights5[bldgtype],AllWeights5[[#This Row],[bldgtype]],AllWeights5[bldgloc],AllWeights5[[#This Row],[bldgloc]],AllWeights5[era],AllWeights5[[#This Row],[era]])</f>
        <v>7.1000000000000008E-2</v>
      </c>
      <c r="K5014" s="16">
        <f>AllWeights5[[#This Row],[wt_vint]]/AllWeights5[[#This Row],[Total Weight (BT, CZ, Era)]]</f>
        <v>0.49295774647887325</v>
      </c>
    </row>
    <row r="5015" spans="1:11" x14ac:dyDescent="0.3">
      <c r="A5015" s="6">
        <v>2020</v>
      </c>
      <c r="B5015" s="7" t="s">
        <v>37</v>
      </c>
      <c r="C5015" s="7" t="s">
        <v>45</v>
      </c>
      <c r="D5015" s="7" t="s">
        <v>36</v>
      </c>
      <c r="E5015" s="7">
        <v>1975</v>
      </c>
      <c r="F5015" s="15" t="str">
        <f>CONCATENATE(AllWeights5[[#This Row],[bldgtype]],"-",AllWeights5[[#This Row],[bldgloc]],"-",AllWeights5[[#This Row],[bldgvint]])</f>
        <v>EUD-CZ15-1975</v>
      </c>
      <c r="G5015" s="15" t="str">
        <f>CONCATENATE(AllWeights5[[#This Row],[bldgtype]],"-",AllWeights5[[#This Row],[bldgloc]],"-",AllWeights5[[#This Row],[era]])</f>
        <v>EUD-CZ15-old</v>
      </c>
      <c r="H5015" s="7">
        <v>0.64600000000000002</v>
      </c>
      <c r="I5015" s="8" t="s">
        <v>16</v>
      </c>
      <c r="J5015" s="5">
        <f>SUMIFS(AllWeights5[wt_vint],AllWeights5[bldgtype],AllWeights5[[#This Row],[bldgtype]],AllWeights5[bldgloc],AllWeights5[[#This Row],[bldgloc]],AllWeights5[era],AllWeights5[[#This Row],[era]])</f>
        <v>2.62</v>
      </c>
      <c r="K5015" s="16">
        <f>AllWeights5[[#This Row],[wt_vint]]/AllWeights5[[#This Row],[Total Weight (BT, CZ, Era)]]</f>
        <v>0.24656488549618322</v>
      </c>
    </row>
    <row r="5016" spans="1:11" x14ac:dyDescent="0.3">
      <c r="A5016" s="6">
        <v>2020</v>
      </c>
      <c r="B5016" s="7" t="s">
        <v>37</v>
      </c>
      <c r="C5016" s="7" t="s">
        <v>45</v>
      </c>
      <c r="D5016" s="7" t="s">
        <v>36</v>
      </c>
      <c r="E5016" s="7">
        <v>1985</v>
      </c>
      <c r="F5016" s="15" t="str">
        <f>CONCATENATE(AllWeights5[[#This Row],[bldgtype]],"-",AllWeights5[[#This Row],[bldgloc]],"-",AllWeights5[[#This Row],[bldgvint]])</f>
        <v>EUD-CZ15-1985</v>
      </c>
      <c r="G5016" s="15" t="str">
        <f>CONCATENATE(AllWeights5[[#This Row],[bldgtype]],"-",AllWeights5[[#This Row],[bldgloc]],"-",AllWeights5[[#This Row],[era]])</f>
        <v>EUD-CZ15-old</v>
      </c>
      <c r="H5016" s="7">
        <v>0.39200000000000002</v>
      </c>
      <c r="I5016" s="8" t="s">
        <v>16</v>
      </c>
      <c r="J5016" s="5">
        <f>SUMIFS(AllWeights5[wt_vint],AllWeights5[bldgtype],AllWeights5[[#This Row],[bldgtype]],AllWeights5[bldgloc],AllWeights5[[#This Row],[bldgloc]],AllWeights5[era],AllWeights5[[#This Row],[era]])</f>
        <v>2.62</v>
      </c>
      <c r="K5016" s="16">
        <f>AllWeights5[[#This Row],[wt_vint]]/AllWeights5[[#This Row],[Total Weight (BT, CZ, Era)]]</f>
        <v>0.14961832061068703</v>
      </c>
    </row>
    <row r="5017" spans="1:11" x14ac:dyDescent="0.3">
      <c r="A5017" s="6">
        <v>2020</v>
      </c>
      <c r="B5017" s="7" t="s">
        <v>37</v>
      </c>
      <c r="C5017" s="7" t="s">
        <v>45</v>
      </c>
      <c r="D5017" s="7" t="s">
        <v>36</v>
      </c>
      <c r="E5017" s="7">
        <v>1996</v>
      </c>
      <c r="F5017" s="15" t="str">
        <f>CONCATENATE(AllWeights5[[#This Row],[bldgtype]],"-",AllWeights5[[#This Row],[bldgloc]],"-",AllWeights5[[#This Row],[bldgvint]])</f>
        <v>EUD-CZ15-1996</v>
      </c>
      <c r="G5017" s="15" t="str">
        <f>CONCATENATE(AllWeights5[[#This Row],[bldgtype]],"-",AllWeights5[[#This Row],[bldgloc]],"-",AllWeights5[[#This Row],[era]])</f>
        <v>EUD-CZ15-old</v>
      </c>
      <c r="H5017" s="7">
        <v>0.27200000000000002</v>
      </c>
      <c r="I5017" s="8" t="s">
        <v>16</v>
      </c>
      <c r="J5017" s="5">
        <f>SUMIFS(AllWeights5[wt_vint],AllWeights5[bldgtype],AllWeights5[[#This Row],[bldgtype]],AllWeights5[bldgloc],AllWeights5[[#This Row],[bldgloc]],AllWeights5[era],AllWeights5[[#This Row],[era]])</f>
        <v>2.62</v>
      </c>
      <c r="K5017" s="16">
        <f>AllWeights5[[#This Row],[wt_vint]]/AllWeights5[[#This Row],[Total Weight (BT, CZ, Era)]]</f>
        <v>0.10381679389312977</v>
      </c>
    </row>
    <row r="5018" spans="1:11" x14ac:dyDescent="0.3">
      <c r="A5018" s="6">
        <v>2020</v>
      </c>
      <c r="B5018" s="7" t="s">
        <v>37</v>
      </c>
      <c r="C5018" s="7" t="s">
        <v>45</v>
      </c>
      <c r="D5018" s="7" t="s">
        <v>36</v>
      </c>
      <c r="E5018" s="7">
        <v>2003</v>
      </c>
      <c r="F5018" s="15" t="str">
        <f>CONCATENATE(AllWeights5[[#This Row],[bldgtype]],"-",AllWeights5[[#This Row],[bldgloc]],"-",AllWeights5[[#This Row],[bldgvint]])</f>
        <v>EUD-CZ15-2003</v>
      </c>
      <c r="G5018" s="15" t="str">
        <f>CONCATENATE(AllWeights5[[#This Row],[bldgtype]],"-",AllWeights5[[#This Row],[bldgloc]],"-",AllWeights5[[#This Row],[era]])</f>
        <v>EUD-CZ15-ex</v>
      </c>
      <c r="H5018" s="7">
        <v>0.29399999999999998</v>
      </c>
      <c r="I5018" s="8" t="s">
        <v>11</v>
      </c>
      <c r="J5018" s="5">
        <f>SUMIFS(AllWeights5[wt_vint],AllWeights5[bldgtype],AllWeights5[[#This Row],[bldgtype]],AllWeights5[bldgloc],AllWeights5[[#This Row],[bldgloc]],AllWeights5[era],AllWeights5[[#This Row],[era]])</f>
        <v>1.264</v>
      </c>
      <c r="K5018" s="16">
        <f>AllWeights5[[#This Row],[wt_vint]]/AllWeights5[[#This Row],[Total Weight (BT, CZ, Era)]]</f>
        <v>0.23259493670886075</v>
      </c>
    </row>
    <row r="5019" spans="1:11" x14ac:dyDescent="0.3">
      <c r="A5019" s="6">
        <v>2020</v>
      </c>
      <c r="B5019" s="7" t="s">
        <v>37</v>
      </c>
      <c r="C5019" s="7" t="s">
        <v>45</v>
      </c>
      <c r="D5019" s="7" t="s">
        <v>36</v>
      </c>
      <c r="E5019" s="7">
        <v>2007</v>
      </c>
      <c r="F5019" s="15" t="str">
        <f>CONCATENATE(AllWeights5[[#This Row],[bldgtype]],"-",AllWeights5[[#This Row],[bldgloc]],"-",AllWeights5[[#This Row],[bldgvint]])</f>
        <v>EUD-CZ15-2007</v>
      </c>
      <c r="G5019" s="15" t="str">
        <f>CONCATENATE(AllWeights5[[#This Row],[bldgtype]],"-",AllWeights5[[#This Row],[bldgloc]],"-",AllWeights5[[#This Row],[era]])</f>
        <v>EUD-CZ15-ex</v>
      </c>
      <c r="H5019" s="7">
        <v>0.123</v>
      </c>
      <c r="I5019" s="8" t="s">
        <v>11</v>
      </c>
      <c r="J5019" s="5">
        <f>SUMIFS(AllWeights5[wt_vint],AllWeights5[bldgtype],AllWeights5[[#This Row],[bldgtype]],AllWeights5[bldgloc],AllWeights5[[#This Row],[bldgloc]],AllWeights5[era],AllWeights5[[#This Row],[era]])</f>
        <v>1.264</v>
      </c>
      <c r="K5019" s="16">
        <f>AllWeights5[[#This Row],[wt_vint]]/AllWeights5[[#This Row],[Total Weight (BT, CZ, Era)]]</f>
        <v>9.7310126582278472E-2</v>
      </c>
    </row>
    <row r="5020" spans="1:11" x14ac:dyDescent="0.3">
      <c r="A5020" s="6">
        <v>2020</v>
      </c>
      <c r="B5020" s="7" t="s">
        <v>37</v>
      </c>
      <c r="C5020" s="7" t="s">
        <v>45</v>
      </c>
      <c r="D5020" s="7" t="s">
        <v>36</v>
      </c>
      <c r="E5020" s="7">
        <v>2011</v>
      </c>
      <c r="F5020" s="15" t="str">
        <f>CONCATENATE(AllWeights5[[#This Row],[bldgtype]],"-",AllWeights5[[#This Row],[bldgloc]],"-",AllWeights5[[#This Row],[bldgvint]])</f>
        <v>EUD-CZ15-2011</v>
      </c>
      <c r="G5020" s="15" t="str">
        <f>CONCATENATE(AllWeights5[[#This Row],[bldgtype]],"-",AllWeights5[[#This Row],[bldgloc]],"-",AllWeights5[[#This Row],[era]])</f>
        <v>EUD-CZ15-ex</v>
      </c>
      <c r="H5020" s="7">
        <v>0.123</v>
      </c>
      <c r="I5020" s="8" t="s">
        <v>11</v>
      </c>
      <c r="J5020" s="5">
        <f>SUMIFS(AllWeights5[wt_vint],AllWeights5[bldgtype],AllWeights5[[#This Row],[bldgtype]],AllWeights5[bldgloc],AllWeights5[[#This Row],[bldgloc]],AllWeights5[era],AllWeights5[[#This Row],[era]])</f>
        <v>1.264</v>
      </c>
      <c r="K5020" s="16">
        <f>AllWeights5[[#This Row],[wt_vint]]/AllWeights5[[#This Row],[Total Weight (BT, CZ, Era)]]</f>
        <v>9.7310126582278472E-2</v>
      </c>
    </row>
    <row r="5021" spans="1:11" x14ac:dyDescent="0.3">
      <c r="A5021" s="6">
        <v>2020</v>
      </c>
      <c r="B5021" s="7" t="s">
        <v>37</v>
      </c>
      <c r="C5021" s="7" t="s">
        <v>45</v>
      </c>
      <c r="D5021" s="7" t="s">
        <v>36</v>
      </c>
      <c r="E5021" s="7">
        <v>2015</v>
      </c>
      <c r="F5021" s="15" t="str">
        <f>CONCATENATE(AllWeights5[[#This Row],[bldgtype]],"-",AllWeights5[[#This Row],[bldgloc]],"-",AllWeights5[[#This Row],[bldgvint]])</f>
        <v>EUD-CZ15-2015</v>
      </c>
      <c r="G5021" s="15" t="str">
        <f>CONCATENATE(AllWeights5[[#This Row],[bldgtype]],"-",AllWeights5[[#This Row],[bldgloc]],"-",AllWeights5[[#This Row],[era]])</f>
        <v>EUD-CZ15-ex</v>
      </c>
      <c r="H5021" s="7">
        <v>9.1999999999999998E-2</v>
      </c>
      <c r="I5021" s="8" t="s">
        <v>11</v>
      </c>
      <c r="J5021" s="5">
        <f>SUMIFS(AllWeights5[wt_vint],AllWeights5[bldgtype],AllWeights5[[#This Row],[bldgtype]],AllWeights5[bldgloc],AllWeights5[[#This Row],[bldgloc]],AllWeights5[era],AllWeights5[[#This Row],[era]])</f>
        <v>1.264</v>
      </c>
      <c r="K5021" s="16">
        <f>AllWeights5[[#This Row],[wt_vint]]/AllWeights5[[#This Row],[Total Weight (BT, CZ, Era)]]</f>
        <v>7.2784810126582278E-2</v>
      </c>
    </row>
    <row r="5022" spans="1:11" x14ac:dyDescent="0.3">
      <c r="A5022" s="6">
        <v>2020</v>
      </c>
      <c r="B5022" s="7" t="s">
        <v>37</v>
      </c>
      <c r="C5022" s="7" t="s">
        <v>45</v>
      </c>
      <c r="D5022" s="7" t="s">
        <v>36</v>
      </c>
      <c r="E5022" s="7">
        <v>2017</v>
      </c>
      <c r="F5022" s="15" t="str">
        <f>CONCATENATE(AllWeights5[[#This Row],[bldgtype]],"-",AllWeights5[[#This Row],[bldgloc]],"-",AllWeights5[[#This Row],[bldgvint]])</f>
        <v>EUD-CZ15-2017</v>
      </c>
      <c r="G5022" s="15" t="str">
        <f>CONCATENATE(AllWeights5[[#This Row],[bldgtype]],"-",AllWeights5[[#This Row],[bldgloc]],"-",AllWeights5[[#This Row],[era]])</f>
        <v>EUD-CZ15-rec</v>
      </c>
      <c r="H5022" s="7">
        <v>9.1999999999999998E-2</v>
      </c>
      <c r="I5022" s="8" t="s">
        <v>14</v>
      </c>
      <c r="J5022" s="5">
        <f>SUMIFS(AllWeights5[wt_vint],AllWeights5[bldgtype],AllWeights5[[#This Row],[bldgtype]],AllWeights5[bldgloc],AllWeights5[[#This Row],[bldgloc]],AllWeights5[era],AllWeights5[[#This Row],[era]])</f>
        <v>0.246</v>
      </c>
      <c r="K5022" s="16">
        <f>AllWeights5[[#This Row],[wt_vint]]/AllWeights5[[#This Row],[Total Weight (BT, CZ, Era)]]</f>
        <v>0.37398373983739835</v>
      </c>
    </row>
    <row r="5023" spans="1:11" x14ac:dyDescent="0.3">
      <c r="A5023" s="6">
        <v>2020</v>
      </c>
      <c r="B5023" s="7" t="s">
        <v>37</v>
      </c>
      <c r="C5023" s="7" t="s">
        <v>45</v>
      </c>
      <c r="D5023" s="7" t="s">
        <v>36</v>
      </c>
      <c r="E5023" s="7">
        <v>2020</v>
      </c>
      <c r="F5023" s="15" t="str">
        <f>CONCATENATE(AllWeights5[[#This Row],[bldgtype]],"-",AllWeights5[[#This Row],[bldgloc]],"-",AllWeights5[[#This Row],[bldgvint]])</f>
        <v>EUD-CZ15-2020</v>
      </c>
      <c r="G5023" s="15" t="str">
        <f>CONCATENATE(AllWeights5[[#This Row],[bldgtype]],"-",AllWeights5[[#This Row],[bldgloc]],"-",AllWeights5[[#This Row],[era]])</f>
        <v>EUD-CZ15-rec</v>
      </c>
      <c r="H5023" s="7">
        <v>3.1E-2</v>
      </c>
      <c r="I5023" s="8" t="s">
        <v>14</v>
      </c>
      <c r="J5023" s="5">
        <f>SUMIFS(AllWeights5[wt_vint],AllWeights5[bldgtype],AllWeights5[[#This Row],[bldgtype]],AllWeights5[bldgloc],AllWeights5[[#This Row],[bldgloc]],AllWeights5[era],AllWeights5[[#This Row],[era]])</f>
        <v>0.246</v>
      </c>
      <c r="K5023" s="16">
        <f>AllWeights5[[#This Row],[wt_vint]]/AllWeights5[[#This Row],[Total Weight (BT, CZ, Era)]]</f>
        <v>0.12601626016260162</v>
      </c>
    </row>
    <row r="5024" spans="1:11" x14ac:dyDescent="0.3">
      <c r="A5024" s="6">
        <v>2020</v>
      </c>
      <c r="B5024" s="7" t="s">
        <v>37</v>
      </c>
      <c r="C5024" s="7" t="s">
        <v>45</v>
      </c>
      <c r="D5024" s="7" t="s">
        <v>36</v>
      </c>
      <c r="E5024" s="7" t="s">
        <v>18</v>
      </c>
      <c r="F5024" s="15" t="str">
        <f>CONCATENATE(AllWeights5[[#This Row],[bldgtype]],"-",AllWeights5[[#This Row],[bldgloc]],"-",AllWeights5[[#This Row],[bldgvint]])</f>
        <v>EUD-CZ15-New</v>
      </c>
      <c r="G5024" s="15" t="str">
        <f>CONCATENATE(AllWeights5[[#This Row],[bldgtype]],"-",AllWeights5[[#This Row],[bldgloc]],"-",AllWeights5[[#This Row],[era]])</f>
        <v>EUD-CZ15-new</v>
      </c>
      <c r="H5024" s="7">
        <v>3.1E-2</v>
      </c>
      <c r="I5024" s="8" t="s">
        <v>19</v>
      </c>
      <c r="J5024" s="5">
        <f>SUMIFS(AllWeights5[wt_vint],AllWeights5[bldgtype],AllWeights5[[#This Row],[bldgtype]],AllWeights5[bldgloc],AllWeights5[[#This Row],[bldgloc]],AllWeights5[era],AllWeights5[[#This Row],[era]])</f>
        <v>6.2E-2</v>
      </c>
      <c r="K5024" s="16">
        <f>AllWeights5[[#This Row],[wt_vint]]/AllWeights5[[#This Row],[Total Weight (BT, CZ, Era)]]</f>
        <v>0.5</v>
      </c>
    </row>
    <row r="5025" spans="1:11" x14ac:dyDescent="0.3">
      <c r="A5025" s="6">
        <v>2020</v>
      </c>
      <c r="B5025" s="7" t="s">
        <v>37</v>
      </c>
      <c r="C5025" s="7" t="s">
        <v>45</v>
      </c>
      <c r="D5025" s="7" t="s">
        <v>27</v>
      </c>
      <c r="E5025" s="7">
        <v>1975</v>
      </c>
      <c r="F5025" s="15" t="str">
        <f>CONCATENATE(AllWeights5[[#This Row],[bldgtype]],"-",AllWeights5[[#This Row],[bldgloc]],"-",AllWeights5[[#This Row],[bldgvint]])</f>
        <v>EUD-CZ16-1975</v>
      </c>
      <c r="G5025" s="15" t="str">
        <f>CONCATENATE(AllWeights5[[#This Row],[bldgtype]],"-",AllWeights5[[#This Row],[bldgloc]],"-",AllWeights5[[#This Row],[era]])</f>
        <v>EUD-CZ16-old</v>
      </c>
      <c r="H5025" s="7">
        <v>1.4470000000000001</v>
      </c>
      <c r="I5025" s="8" t="s">
        <v>16</v>
      </c>
      <c r="J5025" s="5">
        <f>SUMIFS(AllWeights5[wt_vint],AllWeights5[bldgtype],AllWeights5[[#This Row],[bldgtype]],AllWeights5[bldgloc],AllWeights5[[#This Row],[bldgloc]],AllWeights5[era],AllWeights5[[#This Row],[era]])</f>
        <v>6.0070000000000006</v>
      </c>
      <c r="K5025" s="16">
        <f>AllWeights5[[#This Row],[wt_vint]]/AllWeights5[[#This Row],[Total Weight (BT, CZ, Era)]]</f>
        <v>0.24088563342766772</v>
      </c>
    </row>
    <row r="5026" spans="1:11" x14ac:dyDescent="0.3">
      <c r="A5026" s="6">
        <v>2020</v>
      </c>
      <c r="B5026" s="7" t="s">
        <v>37</v>
      </c>
      <c r="C5026" s="7" t="s">
        <v>45</v>
      </c>
      <c r="D5026" s="7" t="s">
        <v>27</v>
      </c>
      <c r="E5026" s="7">
        <v>1985</v>
      </c>
      <c r="F5026" s="15" t="str">
        <f>CONCATENATE(AllWeights5[[#This Row],[bldgtype]],"-",AllWeights5[[#This Row],[bldgloc]],"-",AllWeights5[[#This Row],[bldgvint]])</f>
        <v>EUD-CZ16-1985</v>
      </c>
      <c r="G5026" s="15" t="str">
        <f>CONCATENATE(AllWeights5[[#This Row],[bldgtype]],"-",AllWeights5[[#This Row],[bldgloc]],"-",AllWeights5[[#This Row],[era]])</f>
        <v>EUD-CZ16-old</v>
      </c>
      <c r="H5026" s="7">
        <v>0.872</v>
      </c>
      <c r="I5026" s="8" t="s">
        <v>16</v>
      </c>
      <c r="J5026" s="5">
        <f>SUMIFS(AllWeights5[wt_vint],AllWeights5[bldgtype],AllWeights5[[#This Row],[bldgtype]],AllWeights5[bldgloc],AllWeights5[[#This Row],[bldgloc]],AllWeights5[era],AllWeights5[[#This Row],[era]])</f>
        <v>6.0070000000000006</v>
      </c>
      <c r="K5026" s="16">
        <f>AllWeights5[[#This Row],[wt_vint]]/AllWeights5[[#This Row],[Total Weight (BT, CZ, Era)]]</f>
        <v>0.14516397536207756</v>
      </c>
    </row>
    <row r="5027" spans="1:11" x14ac:dyDescent="0.3">
      <c r="A5027" s="6">
        <v>2020</v>
      </c>
      <c r="B5027" s="7" t="s">
        <v>37</v>
      </c>
      <c r="C5027" s="7" t="s">
        <v>45</v>
      </c>
      <c r="D5027" s="7" t="s">
        <v>27</v>
      </c>
      <c r="E5027" s="7">
        <v>1996</v>
      </c>
      <c r="F5027" s="15" t="str">
        <f>CONCATENATE(AllWeights5[[#This Row],[bldgtype]],"-",AllWeights5[[#This Row],[bldgloc]],"-",AllWeights5[[#This Row],[bldgvint]])</f>
        <v>EUD-CZ16-1996</v>
      </c>
      <c r="G5027" s="15" t="str">
        <f>CONCATENATE(AllWeights5[[#This Row],[bldgtype]],"-",AllWeights5[[#This Row],[bldgloc]],"-",AllWeights5[[#This Row],[era]])</f>
        <v>EUD-CZ16-old</v>
      </c>
      <c r="H5027" s="7">
        <v>0.60699999999999998</v>
      </c>
      <c r="I5027" s="8" t="s">
        <v>16</v>
      </c>
      <c r="J5027" s="5">
        <f>SUMIFS(AllWeights5[wt_vint],AllWeights5[bldgtype],AllWeights5[[#This Row],[bldgtype]],AllWeights5[bldgloc],AllWeights5[[#This Row],[bldgloc]],AllWeights5[era],AllWeights5[[#This Row],[era]])</f>
        <v>6.0070000000000006</v>
      </c>
      <c r="K5027" s="16">
        <f>AllWeights5[[#This Row],[wt_vint]]/AllWeights5[[#This Row],[Total Weight (BT, CZ, Era)]]</f>
        <v>0.10104877642750124</v>
      </c>
    </row>
    <row r="5028" spans="1:11" x14ac:dyDescent="0.3">
      <c r="A5028" s="6">
        <v>2020</v>
      </c>
      <c r="B5028" s="7" t="s">
        <v>37</v>
      </c>
      <c r="C5028" s="7" t="s">
        <v>45</v>
      </c>
      <c r="D5028" s="7" t="s">
        <v>27</v>
      </c>
      <c r="E5028" s="7">
        <v>2003</v>
      </c>
      <c r="F5028" s="15" t="str">
        <f>CONCATENATE(AllWeights5[[#This Row],[bldgtype]],"-",AllWeights5[[#This Row],[bldgloc]],"-",AllWeights5[[#This Row],[bldgvint]])</f>
        <v>EUD-CZ16-2003</v>
      </c>
      <c r="G5028" s="15" t="str">
        <f>CONCATENATE(AllWeights5[[#This Row],[bldgtype]],"-",AllWeights5[[#This Row],[bldgloc]],"-",AllWeights5[[#This Row],[era]])</f>
        <v>EUD-CZ16-ex</v>
      </c>
      <c r="H5028" s="7">
        <v>0.65300000000000002</v>
      </c>
      <c r="I5028" s="8" t="s">
        <v>11</v>
      </c>
      <c r="J5028" s="5">
        <f>SUMIFS(AllWeights5[wt_vint],AllWeights5[bldgtype],AllWeights5[[#This Row],[bldgtype]],AllWeights5[bldgloc],AllWeights5[[#This Row],[bldgloc]],AllWeights5[era],AllWeights5[[#This Row],[era]])</f>
        <v>2.8550000000000004</v>
      </c>
      <c r="K5028" s="16">
        <f>AllWeights5[[#This Row],[wt_vint]]/AllWeights5[[#This Row],[Total Weight (BT, CZ, Era)]]</f>
        <v>0.22872154115586688</v>
      </c>
    </row>
    <row r="5029" spans="1:11" x14ac:dyDescent="0.3">
      <c r="A5029" s="6">
        <v>2020</v>
      </c>
      <c r="B5029" s="7" t="s">
        <v>37</v>
      </c>
      <c r="C5029" s="7" t="s">
        <v>45</v>
      </c>
      <c r="D5029" s="7" t="s">
        <v>27</v>
      </c>
      <c r="E5029" s="7">
        <v>2007</v>
      </c>
      <c r="F5029" s="15" t="str">
        <f>CONCATENATE(AllWeights5[[#This Row],[bldgtype]],"-",AllWeights5[[#This Row],[bldgloc]],"-",AllWeights5[[#This Row],[bldgvint]])</f>
        <v>EUD-CZ16-2007</v>
      </c>
      <c r="G5029" s="15" t="str">
        <f>CONCATENATE(AllWeights5[[#This Row],[bldgtype]],"-",AllWeights5[[#This Row],[bldgloc]],"-",AllWeights5[[#This Row],[era]])</f>
        <v>EUD-CZ16-ex</v>
      </c>
      <c r="H5029" s="7">
        <v>0.27700000000000002</v>
      </c>
      <c r="I5029" s="8" t="s">
        <v>11</v>
      </c>
      <c r="J5029" s="5">
        <f>SUMIFS(AllWeights5[wt_vint],AllWeights5[bldgtype],AllWeights5[[#This Row],[bldgtype]],AllWeights5[bldgloc],AllWeights5[[#This Row],[bldgloc]],AllWeights5[era],AllWeights5[[#This Row],[era]])</f>
        <v>2.8550000000000004</v>
      </c>
      <c r="K5029" s="16">
        <f>AllWeights5[[#This Row],[wt_vint]]/AllWeights5[[#This Row],[Total Weight (BT, CZ, Era)]]</f>
        <v>9.7022767075306479E-2</v>
      </c>
    </row>
    <row r="5030" spans="1:11" x14ac:dyDescent="0.3">
      <c r="A5030" s="6">
        <v>2020</v>
      </c>
      <c r="B5030" s="7" t="s">
        <v>37</v>
      </c>
      <c r="C5030" s="7" t="s">
        <v>45</v>
      </c>
      <c r="D5030" s="7" t="s">
        <v>27</v>
      </c>
      <c r="E5030" s="7">
        <v>2011</v>
      </c>
      <c r="F5030" s="15" t="str">
        <f>CONCATENATE(AllWeights5[[#This Row],[bldgtype]],"-",AllWeights5[[#This Row],[bldgloc]],"-",AllWeights5[[#This Row],[bldgvint]])</f>
        <v>EUD-CZ16-2011</v>
      </c>
      <c r="G5030" s="15" t="str">
        <f>CONCATENATE(AllWeights5[[#This Row],[bldgtype]],"-",AllWeights5[[#This Row],[bldgloc]],"-",AllWeights5[[#This Row],[era]])</f>
        <v>EUD-CZ16-ex</v>
      </c>
      <c r="H5030" s="7">
        <v>0.27700000000000002</v>
      </c>
      <c r="I5030" s="8" t="s">
        <v>11</v>
      </c>
      <c r="J5030" s="5">
        <f>SUMIFS(AllWeights5[wt_vint],AllWeights5[bldgtype],AllWeights5[[#This Row],[bldgtype]],AllWeights5[bldgloc],AllWeights5[[#This Row],[bldgloc]],AllWeights5[era],AllWeights5[[#This Row],[era]])</f>
        <v>2.8550000000000004</v>
      </c>
      <c r="K5030" s="16">
        <f>AllWeights5[[#This Row],[wt_vint]]/AllWeights5[[#This Row],[Total Weight (BT, CZ, Era)]]</f>
        <v>9.7022767075306479E-2</v>
      </c>
    </row>
    <row r="5031" spans="1:11" x14ac:dyDescent="0.3">
      <c r="A5031" s="6">
        <v>2020</v>
      </c>
      <c r="B5031" s="7" t="s">
        <v>37</v>
      </c>
      <c r="C5031" s="7" t="s">
        <v>45</v>
      </c>
      <c r="D5031" s="7" t="s">
        <v>27</v>
      </c>
      <c r="E5031" s="7">
        <v>2015</v>
      </c>
      <c r="F5031" s="15" t="str">
        <f>CONCATENATE(AllWeights5[[#This Row],[bldgtype]],"-",AllWeights5[[#This Row],[bldgloc]],"-",AllWeights5[[#This Row],[bldgvint]])</f>
        <v>EUD-CZ16-2015</v>
      </c>
      <c r="G5031" s="15" t="str">
        <f>CONCATENATE(AllWeights5[[#This Row],[bldgtype]],"-",AllWeights5[[#This Row],[bldgloc]],"-",AllWeights5[[#This Row],[era]])</f>
        <v>EUD-CZ16-ex</v>
      </c>
      <c r="H5031" s="7">
        <v>0.20799999999999999</v>
      </c>
      <c r="I5031" s="8" t="s">
        <v>11</v>
      </c>
      <c r="J5031" s="5">
        <f>SUMIFS(AllWeights5[wt_vint],AllWeights5[bldgtype],AllWeights5[[#This Row],[bldgtype]],AllWeights5[bldgloc],AllWeights5[[#This Row],[bldgloc]],AllWeights5[era],AllWeights5[[#This Row],[era]])</f>
        <v>2.8550000000000004</v>
      </c>
      <c r="K5031" s="16">
        <f>AllWeights5[[#This Row],[wt_vint]]/AllWeights5[[#This Row],[Total Weight (BT, CZ, Era)]]</f>
        <v>7.2854640980735533E-2</v>
      </c>
    </row>
    <row r="5032" spans="1:11" x14ac:dyDescent="0.3">
      <c r="A5032" s="6">
        <v>2020</v>
      </c>
      <c r="B5032" s="7" t="s">
        <v>37</v>
      </c>
      <c r="C5032" s="7" t="s">
        <v>45</v>
      </c>
      <c r="D5032" s="7" t="s">
        <v>27</v>
      </c>
      <c r="E5032" s="7">
        <v>2017</v>
      </c>
      <c r="F5032" s="15" t="str">
        <f>CONCATENATE(AllWeights5[[#This Row],[bldgtype]],"-",AllWeights5[[#This Row],[bldgloc]],"-",AllWeights5[[#This Row],[bldgvint]])</f>
        <v>EUD-CZ16-2017</v>
      </c>
      <c r="G5032" s="15" t="str">
        <f>CONCATENATE(AllWeights5[[#This Row],[bldgtype]],"-",AllWeights5[[#This Row],[bldgloc]],"-",AllWeights5[[#This Row],[era]])</f>
        <v>EUD-CZ16-rec</v>
      </c>
      <c r="H5032" s="7">
        <v>0.20799999999999999</v>
      </c>
      <c r="I5032" s="8" t="s">
        <v>14</v>
      </c>
      <c r="J5032" s="5">
        <f>SUMIFS(AllWeights5[wt_vint],AllWeights5[bldgtype],AllWeights5[[#This Row],[bldgtype]],AllWeights5[bldgloc],AllWeights5[[#This Row],[bldgloc]],AllWeights5[era],AllWeights5[[#This Row],[era]])</f>
        <v>0.55899999999999994</v>
      </c>
      <c r="K5032" s="16">
        <f>AllWeights5[[#This Row],[wt_vint]]/AllWeights5[[#This Row],[Total Weight (BT, CZ, Era)]]</f>
        <v>0.37209302325581395</v>
      </c>
    </row>
    <row r="5033" spans="1:11" x14ac:dyDescent="0.3">
      <c r="A5033" s="6">
        <v>2020</v>
      </c>
      <c r="B5033" s="7" t="s">
        <v>37</v>
      </c>
      <c r="C5033" s="7" t="s">
        <v>45</v>
      </c>
      <c r="D5033" s="7" t="s">
        <v>27</v>
      </c>
      <c r="E5033" s="7">
        <v>2020</v>
      </c>
      <c r="F5033" s="15" t="str">
        <f>CONCATENATE(AllWeights5[[#This Row],[bldgtype]],"-",AllWeights5[[#This Row],[bldgloc]],"-",AllWeights5[[#This Row],[bldgvint]])</f>
        <v>EUD-CZ16-2020</v>
      </c>
      <c r="G5033" s="15" t="str">
        <f>CONCATENATE(AllWeights5[[#This Row],[bldgtype]],"-",AllWeights5[[#This Row],[bldgloc]],"-",AllWeights5[[#This Row],[era]])</f>
        <v>EUD-CZ16-rec</v>
      </c>
      <c r="H5033" s="7">
        <v>6.9000000000000006E-2</v>
      </c>
      <c r="I5033" s="8" t="s">
        <v>14</v>
      </c>
      <c r="J5033" s="5">
        <f>SUMIFS(AllWeights5[wt_vint],AllWeights5[bldgtype],AllWeights5[[#This Row],[bldgtype]],AllWeights5[bldgloc],AllWeights5[[#This Row],[bldgloc]],AllWeights5[era],AllWeights5[[#This Row],[era]])</f>
        <v>0.55899999999999994</v>
      </c>
      <c r="K5033" s="16">
        <f>AllWeights5[[#This Row],[wt_vint]]/AllWeights5[[#This Row],[Total Weight (BT, CZ, Era)]]</f>
        <v>0.12343470483005368</v>
      </c>
    </row>
    <row r="5034" spans="1:11" x14ac:dyDescent="0.3">
      <c r="A5034" s="6">
        <v>2020</v>
      </c>
      <c r="B5034" s="7" t="s">
        <v>37</v>
      </c>
      <c r="C5034" s="7" t="s">
        <v>45</v>
      </c>
      <c r="D5034" s="7" t="s">
        <v>27</v>
      </c>
      <c r="E5034" s="7" t="s">
        <v>18</v>
      </c>
      <c r="F5034" s="15" t="str">
        <f>CONCATENATE(AllWeights5[[#This Row],[bldgtype]],"-",AllWeights5[[#This Row],[bldgloc]],"-",AllWeights5[[#This Row],[bldgvint]])</f>
        <v>EUD-CZ16-New</v>
      </c>
      <c r="G5034" s="15" t="str">
        <f>CONCATENATE(AllWeights5[[#This Row],[bldgtype]],"-",AllWeights5[[#This Row],[bldgloc]],"-",AllWeights5[[#This Row],[era]])</f>
        <v>EUD-CZ16-new</v>
      </c>
      <c r="H5034" s="7">
        <v>6.9000000000000006E-2</v>
      </c>
      <c r="I5034" s="8" t="s">
        <v>19</v>
      </c>
      <c r="J5034" s="5">
        <f>SUMIFS(AllWeights5[wt_vint],AllWeights5[bldgtype],AllWeights5[[#This Row],[bldgtype]],AllWeights5[bldgloc],AllWeights5[[#This Row],[bldgloc]],AllWeights5[era],AllWeights5[[#This Row],[era]])</f>
        <v>0.13900000000000001</v>
      </c>
      <c r="K5034" s="16">
        <f>AllWeights5[[#This Row],[wt_vint]]/AllWeights5[[#This Row],[Total Weight (BT, CZ, Era)]]</f>
        <v>0.49640287769784175</v>
      </c>
    </row>
    <row r="5035" spans="1:11" x14ac:dyDescent="0.3">
      <c r="A5035" s="6">
        <v>2020</v>
      </c>
      <c r="B5035" s="7" t="s">
        <v>37</v>
      </c>
      <c r="C5035" s="7" t="s">
        <v>46</v>
      </c>
      <c r="D5035" s="7" t="s">
        <v>23</v>
      </c>
      <c r="E5035" s="7">
        <v>1975</v>
      </c>
      <c r="F5035" s="15" t="str">
        <f>CONCATENATE(AllWeights5[[#This Row],[bldgtype]],"-",AllWeights5[[#This Row],[bldgloc]],"-",AllWeights5[[#This Row],[bldgvint]])</f>
        <v>EUn-CZ05-1975</v>
      </c>
      <c r="G5035" s="15" t="str">
        <f>CONCATENATE(AllWeights5[[#This Row],[bldgtype]],"-",AllWeights5[[#This Row],[bldgloc]],"-",AllWeights5[[#This Row],[era]])</f>
        <v>EUn-CZ05-old</v>
      </c>
      <c r="H5035" s="7">
        <v>8.9999999999999993E-3</v>
      </c>
      <c r="I5035" s="8" t="s">
        <v>16</v>
      </c>
      <c r="J5035" s="5">
        <f>SUMIFS(AllWeights5[wt_vint],AllWeights5[bldgtype],AllWeights5[[#This Row],[bldgtype]],AllWeights5[bldgloc],AllWeights5[[#This Row],[bldgloc]],AllWeights5[era],AllWeights5[[#This Row],[era]])</f>
        <v>3.6609999999999996</v>
      </c>
      <c r="K5035" s="16">
        <f>AllWeights5[[#This Row],[wt_vint]]/AllWeights5[[#This Row],[Total Weight (BT, CZ, Era)]]</f>
        <v>2.4583447145588638E-3</v>
      </c>
    </row>
    <row r="5036" spans="1:11" x14ac:dyDescent="0.3">
      <c r="A5036" s="6">
        <v>2020</v>
      </c>
      <c r="B5036" s="7" t="s">
        <v>37</v>
      </c>
      <c r="C5036" s="7" t="s">
        <v>46</v>
      </c>
      <c r="D5036" s="7" t="s">
        <v>23</v>
      </c>
      <c r="E5036" s="7">
        <v>1985</v>
      </c>
      <c r="F5036" s="15" t="str">
        <f>CONCATENATE(AllWeights5[[#This Row],[bldgtype]],"-",AllWeights5[[#This Row],[bldgloc]],"-",AllWeights5[[#This Row],[bldgvint]])</f>
        <v>EUn-CZ05-1985</v>
      </c>
      <c r="G5036" s="15" t="str">
        <f>CONCATENATE(AllWeights5[[#This Row],[bldgtype]],"-",AllWeights5[[#This Row],[bldgloc]],"-",AllWeights5[[#This Row],[era]])</f>
        <v>EUn-CZ05-old</v>
      </c>
      <c r="H5036" s="7">
        <v>3.0000000000000001E-3</v>
      </c>
      <c r="I5036" s="8" t="s">
        <v>16</v>
      </c>
      <c r="J5036" s="5">
        <f>SUMIFS(AllWeights5[wt_vint],AllWeights5[bldgtype],AllWeights5[[#This Row],[bldgtype]],AllWeights5[bldgloc],AllWeights5[[#This Row],[bldgloc]],AllWeights5[era],AllWeights5[[#This Row],[era]])</f>
        <v>3.6609999999999996</v>
      </c>
      <c r="K5036" s="16">
        <f>AllWeights5[[#This Row],[wt_vint]]/AllWeights5[[#This Row],[Total Weight (BT, CZ, Era)]]</f>
        <v>8.1944823818628804E-4</v>
      </c>
    </row>
    <row r="5037" spans="1:11" x14ac:dyDescent="0.3">
      <c r="A5037" s="6">
        <v>2020</v>
      </c>
      <c r="B5037" s="7" t="s">
        <v>37</v>
      </c>
      <c r="C5037" s="7" t="s">
        <v>46</v>
      </c>
      <c r="D5037" s="7" t="s">
        <v>23</v>
      </c>
      <c r="E5037" s="7">
        <v>1996</v>
      </c>
      <c r="F5037" s="15" t="str">
        <f>CONCATENATE(AllWeights5[[#This Row],[bldgtype]],"-",AllWeights5[[#This Row],[bldgloc]],"-",AllWeights5[[#This Row],[bldgvint]])</f>
        <v>EUn-CZ05-1996</v>
      </c>
      <c r="G5037" s="15" t="str">
        <f>CONCATENATE(AllWeights5[[#This Row],[bldgtype]],"-",AllWeights5[[#This Row],[bldgloc]],"-",AllWeights5[[#This Row],[era]])</f>
        <v>EUn-CZ05-old</v>
      </c>
      <c r="H5037" s="7">
        <v>2E-3</v>
      </c>
      <c r="I5037" s="8" t="s">
        <v>16</v>
      </c>
      <c r="J5037" s="5">
        <f>SUMIFS(AllWeights5[wt_vint],AllWeights5[bldgtype],AllWeights5[[#This Row],[bldgtype]],AllWeights5[bldgloc],AllWeights5[[#This Row],[bldgloc]],AllWeights5[era],AllWeights5[[#This Row],[era]])</f>
        <v>3.6609999999999996</v>
      </c>
      <c r="K5037" s="16">
        <f>AllWeights5[[#This Row],[wt_vint]]/AllWeights5[[#This Row],[Total Weight (BT, CZ, Era)]]</f>
        <v>5.4629882545752532E-4</v>
      </c>
    </row>
    <row r="5038" spans="1:11" x14ac:dyDescent="0.3">
      <c r="A5038" s="6">
        <v>2020</v>
      </c>
      <c r="B5038" s="7" t="s">
        <v>37</v>
      </c>
      <c r="C5038" s="7" t="s">
        <v>46</v>
      </c>
      <c r="D5038" s="7" t="s">
        <v>23</v>
      </c>
      <c r="E5038" s="7">
        <v>2003</v>
      </c>
      <c r="F5038" s="15" t="str">
        <f>CONCATENATE(AllWeights5[[#This Row],[bldgtype]],"-",AllWeights5[[#This Row],[bldgloc]],"-",AllWeights5[[#This Row],[bldgvint]])</f>
        <v>EUn-CZ05-2003</v>
      </c>
      <c r="G5038" s="15" t="str">
        <f>CONCATENATE(AllWeights5[[#This Row],[bldgtype]],"-",AllWeights5[[#This Row],[bldgloc]],"-",AllWeights5[[#This Row],[era]])</f>
        <v>EUn-CZ05-ex</v>
      </c>
      <c r="H5038" s="7">
        <v>1E-3</v>
      </c>
      <c r="I5038" s="8" t="s">
        <v>11</v>
      </c>
      <c r="J5038" s="5">
        <f>SUMIFS(AllWeights5[wt_vint],AllWeights5[bldgtype],AllWeights5[[#This Row],[bldgtype]],AllWeights5[bldgloc],AllWeights5[[#This Row],[bldgloc]],AllWeights5[era],AllWeights5[[#This Row],[era]])</f>
        <v>0.82900000000000007</v>
      </c>
      <c r="K5038" s="16">
        <f>AllWeights5[[#This Row],[wt_vint]]/AllWeights5[[#This Row],[Total Weight (BT, CZ, Era)]]</f>
        <v>1.2062726176115801E-3</v>
      </c>
    </row>
    <row r="5039" spans="1:11" x14ac:dyDescent="0.3">
      <c r="A5039" s="6">
        <v>2020</v>
      </c>
      <c r="B5039" s="7" t="s">
        <v>37</v>
      </c>
      <c r="C5039" s="7" t="s">
        <v>46</v>
      </c>
      <c r="D5039" s="7" t="s">
        <v>23</v>
      </c>
      <c r="E5039" s="7">
        <v>2007</v>
      </c>
      <c r="F5039" s="15" t="str">
        <f>CONCATENATE(AllWeights5[[#This Row],[bldgtype]],"-",AllWeights5[[#This Row],[bldgloc]],"-",AllWeights5[[#This Row],[bldgvint]])</f>
        <v>EUn-CZ05-2007</v>
      </c>
      <c r="G5039" s="15" t="str">
        <f>CONCATENATE(AllWeights5[[#This Row],[bldgtype]],"-",AllWeights5[[#This Row],[bldgloc]],"-",AllWeights5[[#This Row],[era]])</f>
        <v>EUn-CZ05-ex</v>
      </c>
      <c r="H5039" s="7">
        <v>1E-3</v>
      </c>
      <c r="I5039" s="8" t="s">
        <v>11</v>
      </c>
      <c r="J5039" s="5">
        <f>SUMIFS(AllWeights5[wt_vint],AllWeights5[bldgtype],AllWeights5[[#This Row],[bldgtype]],AllWeights5[bldgloc],AllWeights5[[#This Row],[bldgloc]],AllWeights5[era],AllWeights5[[#This Row],[era]])</f>
        <v>0.82900000000000007</v>
      </c>
      <c r="K5039" s="16">
        <f>AllWeights5[[#This Row],[wt_vint]]/AllWeights5[[#This Row],[Total Weight (BT, CZ, Era)]]</f>
        <v>1.2062726176115801E-3</v>
      </c>
    </row>
    <row r="5040" spans="1:11" x14ac:dyDescent="0.3">
      <c r="A5040" s="6">
        <v>2020</v>
      </c>
      <c r="B5040" s="7" t="s">
        <v>37</v>
      </c>
      <c r="C5040" s="7" t="s">
        <v>46</v>
      </c>
      <c r="D5040" s="7" t="s">
        <v>23</v>
      </c>
      <c r="E5040" s="7">
        <v>2011</v>
      </c>
      <c r="F5040" s="15" t="str">
        <f>CONCATENATE(AllWeights5[[#This Row],[bldgtype]],"-",AllWeights5[[#This Row],[bldgloc]],"-",AllWeights5[[#This Row],[bldgvint]])</f>
        <v>EUn-CZ05-2011</v>
      </c>
      <c r="G5040" s="15" t="str">
        <f>CONCATENATE(AllWeights5[[#This Row],[bldgtype]],"-",AllWeights5[[#This Row],[bldgloc]],"-",AllWeights5[[#This Row],[era]])</f>
        <v>EUn-CZ05-ex</v>
      </c>
      <c r="H5040" s="7">
        <v>1E-3</v>
      </c>
      <c r="I5040" s="8" t="s">
        <v>11</v>
      </c>
      <c r="J5040" s="5">
        <f>SUMIFS(AllWeights5[wt_vint],AllWeights5[bldgtype],AllWeights5[[#This Row],[bldgtype]],AllWeights5[bldgloc],AllWeights5[[#This Row],[bldgloc]],AllWeights5[era],AllWeights5[[#This Row],[era]])</f>
        <v>0.82900000000000007</v>
      </c>
      <c r="K5040" s="16">
        <f>AllWeights5[[#This Row],[wt_vint]]/AllWeights5[[#This Row],[Total Weight (BT, CZ, Era)]]</f>
        <v>1.2062726176115801E-3</v>
      </c>
    </row>
    <row r="5041" spans="1:11" x14ac:dyDescent="0.3">
      <c r="A5041" s="6">
        <v>2020</v>
      </c>
      <c r="B5041" s="7" t="s">
        <v>37</v>
      </c>
      <c r="C5041" s="7" t="s">
        <v>46</v>
      </c>
      <c r="D5041" s="7" t="s">
        <v>23</v>
      </c>
      <c r="E5041" s="7">
        <v>2015</v>
      </c>
      <c r="F5041" s="15" t="str">
        <f>CONCATENATE(AllWeights5[[#This Row],[bldgtype]],"-",AllWeights5[[#This Row],[bldgloc]],"-",AllWeights5[[#This Row],[bldgvint]])</f>
        <v>EUn-CZ05-2015</v>
      </c>
      <c r="G5041" s="15" t="str">
        <f>CONCATENATE(AllWeights5[[#This Row],[bldgtype]],"-",AllWeights5[[#This Row],[bldgloc]],"-",AllWeights5[[#This Row],[era]])</f>
        <v>EUn-CZ05-ex</v>
      </c>
      <c r="H5041" s="7">
        <v>1E-3</v>
      </c>
      <c r="I5041" s="8" t="s">
        <v>11</v>
      </c>
      <c r="J5041" s="5">
        <f>SUMIFS(AllWeights5[wt_vint],AllWeights5[bldgtype],AllWeights5[[#This Row],[bldgtype]],AllWeights5[bldgloc],AllWeights5[[#This Row],[bldgloc]],AllWeights5[era],AllWeights5[[#This Row],[era]])</f>
        <v>0.82900000000000007</v>
      </c>
      <c r="K5041" s="16">
        <f>AllWeights5[[#This Row],[wt_vint]]/AllWeights5[[#This Row],[Total Weight (BT, CZ, Era)]]</f>
        <v>1.2062726176115801E-3</v>
      </c>
    </row>
    <row r="5042" spans="1:11" x14ac:dyDescent="0.3">
      <c r="A5042" s="6">
        <v>2020</v>
      </c>
      <c r="B5042" s="7" t="s">
        <v>37</v>
      </c>
      <c r="C5042" s="7" t="s">
        <v>46</v>
      </c>
      <c r="D5042" s="7" t="s">
        <v>23</v>
      </c>
      <c r="E5042" s="7">
        <v>2017</v>
      </c>
      <c r="F5042" s="15" t="str">
        <f>CONCATENATE(AllWeights5[[#This Row],[bldgtype]],"-",AllWeights5[[#This Row],[bldgloc]],"-",AllWeights5[[#This Row],[bldgvint]])</f>
        <v>EUn-CZ05-2017</v>
      </c>
      <c r="G5042" s="15" t="str">
        <f>CONCATENATE(AllWeights5[[#This Row],[bldgtype]],"-",AllWeights5[[#This Row],[bldgloc]],"-",AllWeights5[[#This Row],[era]])</f>
        <v>EUn-CZ05-rec</v>
      </c>
      <c r="H5042" s="7">
        <v>1E-3</v>
      </c>
      <c r="I5042" s="8" t="s">
        <v>14</v>
      </c>
      <c r="J5042" s="5">
        <f>SUMIFS(AllWeights5[wt_vint],AllWeights5[bldgtype],AllWeights5[[#This Row],[bldgtype]],AllWeights5[bldgloc],AllWeights5[[#This Row],[bldgloc]],AllWeights5[era],AllWeights5[[#This Row],[era]])</f>
        <v>0.157</v>
      </c>
      <c r="K5042" s="16">
        <f>AllWeights5[[#This Row],[wt_vint]]/AllWeights5[[#This Row],[Total Weight (BT, CZ, Era)]]</f>
        <v>6.369426751592357E-3</v>
      </c>
    </row>
    <row r="5043" spans="1:11" x14ac:dyDescent="0.3">
      <c r="A5043" s="6">
        <v>2020</v>
      </c>
      <c r="B5043" s="7" t="s">
        <v>37</v>
      </c>
      <c r="C5043" s="7" t="s">
        <v>46</v>
      </c>
      <c r="D5043" s="7" t="s">
        <v>23</v>
      </c>
      <c r="E5043" s="7">
        <v>2020</v>
      </c>
      <c r="F5043" s="15" t="str">
        <f>CONCATENATE(AllWeights5[[#This Row],[bldgtype]],"-",AllWeights5[[#This Row],[bldgloc]],"-",AllWeights5[[#This Row],[bldgvint]])</f>
        <v>EUn-CZ05-2020</v>
      </c>
      <c r="G5043" s="15" t="str">
        <f>CONCATENATE(AllWeights5[[#This Row],[bldgtype]],"-",AllWeights5[[#This Row],[bldgloc]],"-",AllWeights5[[#This Row],[era]])</f>
        <v>EUn-CZ05-rec</v>
      </c>
      <c r="H5043" s="7">
        <v>1E-3</v>
      </c>
      <c r="I5043" s="8" t="s">
        <v>14</v>
      </c>
      <c r="J5043" s="5">
        <f>SUMIFS(AllWeights5[wt_vint],AllWeights5[bldgtype],AllWeights5[[#This Row],[bldgtype]],AllWeights5[bldgloc],AllWeights5[[#This Row],[bldgloc]],AllWeights5[era],AllWeights5[[#This Row],[era]])</f>
        <v>0.157</v>
      </c>
      <c r="K5043" s="16">
        <f>AllWeights5[[#This Row],[wt_vint]]/AllWeights5[[#This Row],[Total Weight (BT, CZ, Era)]]</f>
        <v>6.369426751592357E-3</v>
      </c>
    </row>
    <row r="5044" spans="1:11" x14ac:dyDescent="0.3">
      <c r="A5044" s="6">
        <v>2020</v>
      </c>
      <c r="B5044" s="7" t="s">
        <v>37</v>
      </c>
      <c r="C5044" s="7" t="s">
        <v>46</v>
      </c>
      <c r="D5044" s="7" t="s">
        <v>23</v>
      </c>
      <c r="E5044" s="7" t="s">
        <v>18</v>
      </c>
      <c r="F5044" s="15" t="str">
        <f>CONCATENATE(AllWeights5[[#This Row],[bldgtype]],"-",AllWeights5[[#This Row],[bldgloc]],"-",AllWeights5[[#This Row],[bldgvint]])</f>
        <v>EUn-CZ05-New</v>
      </c>
      <c r="G5044" s="15" t="str">
        <f>CONCATENATE(AllWeights5[[#This Row],[bldgtype]],"-",AllWeights5[[#This Row],[bldgloc]],"-",AllWeights5[[#This Row],[era]])</f>
        <v>EUn-CZ05-new</v>
      </c>
      <c r="H5044" s="7">
        <v>1E-3</v>
      </c>
      <c r="I5044" s="8" t="s">
        <v>19</v>
      </c>
      <c r="J5044" s="5">
        <f>SUMIFS(AllWeights5[wt_vint],AllWeights5[bldgtype],AllWeights5[[#This Row],[bldgtype]],AllWeights5[bldgloc],AllWeights5[[#This Row],[bldgloc]],AllWeights5[era],AllWeights5[[#This Row],[era]])</f>
        <v>0.04</v>
      </c>
      <c r="K5044" s="16">
        <f>AllWeights5[[#This Row],[wt_vint]]/AllWeights5[[#This Row],[Total Weight (BT, CZ, Era)]]</f>
        <v>2.5000000000000001E-2</v>
      </c>
    </row>
    <row r="5045" spans="1:11" x14ac:dyDescent="0.3">
      <c r="A5045" s="6">
        <v>2020</v>
      </c>
      <c r="B5045" s="7" t="s">
        <v>37</v>
      </c>
      <c r="C5045" s="7" t="s">
        <v>46</v>
      </c>
      <c r="D5045" s="7" t="s">
        <v>31</v>
      </c>
      <c r="E5045" s="7">
        <v>1975</v>
      </c>
      <c r="F5045" s="15" t="str">
        <f>CONCATENATE(AllWeights5[[#This Row],[bldgtype]],"-",AllWeights5[[#This Row],[bldgloc]],"-",AllWeights5[[#This Row],[bldgvint]])</f>
        <v>EUn-CZ06-1975</v>
      </c>
      <c r="G5045" s="15" t="str">
        <f>CONCATENATE(AllWeights5[[#This Row],[bldgtype]],"-",AllWeights5[[#This Row],[bldgloc]],"-",AllWeights5[[#This Row],[era]])</f>
        <v>EUn-CZ06-old</v>
      </c>
      <c r="H5045" s="7">
        <v>8.9269999999999996</v>
      </c>
      <c r="I5045" s="8" t="s">
        <v>16</v>
      </c>
      <c r="J5045" s="5">
        <f>SUMIFS(AllWeights5[wt_vint],AllWeights5[bldgtype],AllWeights5[[#This Row],[bldgtype]],AllWeights5[bldgloc],AllWeights5[[#This Row],[bldgloc]],AllWeights5[era],AllWeights5[[#This Row],[era]])</f>
        <v>24.849999999999998</v>
      </c>
      <c r="K5045" s="16">
        <f>AllWeights5[[#This Row],[wt_vint]]/AllWeights5[[#This Row],[Total Weight (BT, CZ, Era)]]</f>
        <v>0.35923541247484914</v>
      </c>
    </row>
    <row r="5046" spans="1:11" x14ac:dyDescent="0.3">
      <c r="A5046" s="6">
        <v>2020</v>
      </c>
      <c r="B5046" s="7" t="s">
        <v>37</v>
      </c>
      <c r="C5046" s="7" t="s">
        <v>46</v>
      </c>
      <c r="D5046" s="7" t="s">
        <v>31</v>
      </c>
      <c r="E5046" s="7">
        <v>1985</v>
      </c>
      <c r="F5046" s="15" t="str">
        <f>CONCATENATE(AllWeights5[[#This Row],[bldgtype]],"-",AllWeights5[[#This Row],[bldgloc]],"-",AllWeights5[[#This Row],[bldgvint]])</f>
        <v>EUn-CZ06-1985</v>
      </c>
      <c r="G5046" s="15" t="str">
        <f>CONCATENATE(AllWeights5[[#This Row],[bldgtype]],"-",AllWeights5[[#This Row],[bldgloc]],"-",AllWeights5[[#This Row],[era]])</f>
        <v>EUn-CZ06-old</v>
      </c>
      <c r="H5046" s="7">
        <v>2.669</v>
      </c>
      <c r="I5046" s="8" t="s">
        <v>16</v>
      </c>
      <c r="J5046" s="5">
        <f>SUMIFS(AllWeights5[wt_vint],AllWeights5[bldgtype],AllWeights5[[#This Row],[bldgtype]],AllWeights5[bldgloc],AllWeights5[[#This Row],[bldgloc]],AllWeights5[era],AllWeights5[[#This Row],[era]])</f>
        <v>24.849999999999998</v>
      </c>
      <c r="K5046" s="16">
        <f>AllWeights5[[#This Row],[wt_vint]]/AllWeights5[[#This Row],[Total Weight (BT, CZ, Era)]]</f>
        <v>0.10740442655935614</v>
      </c>
    </row>
    <row r="5047" spans="1:11" x14ac:dyDescent="0.3">
      <c r="A5047" s="6">
        <v>2020</v>
      </c>
      <c r="B5047" s="7" t="s">
        <v>37</v>
      </c>
      <c r="C5047" s="7" t="s">
        <v>46</v>
      </c>
      <c r="D5047" s="7" t="s">
        <v>31</v>
      </c>
      <c r="E5047" s="7">
        <v>1996</v>
      </c>
      <c r="F5047" s="15" t="str">
        <f>CONCATENATE(AllWeights5[[#This Row],[bldgtype]],"-",AllWeights5[[#This Row],[bldgloc]],"-",AllWeights5[[#This Row],[bldgvint]])</f>
        <v>EUn-CZ06-1996</v>
      </c>
      <c r="G5047" s="15" t="str">
        <f>CONCATENATE(AllWeights5[[#This Row],[bldgtype]],"-",AllWeights5[[#This Row],[bldgloc]],"-",AllWeights5[[#This Row],[era]])</f>
        <v>EUn-CZ06-old</v>
      </c>
      <c r="H5047" s="7">
        <v>1.819</v>
      </c>
      <c r="I5047" s="8" t="s">
        <v>16</v>
      </c>
      <c r="J5047" s="5">
        <f>SUMIFS(AllWeights5[wt_vint],AllWeights5[bldgtype],AllWeights5[[#This Row],[bldgtype]],AllWeights5[bldgloc],AllWeights5[[#This Row],[bldgloc]],AllWeights5[era],AllWeights5[[#This Row],[era]])</f>
        <v>24.849999999999998</v>
      </c>
      <c r="K5047" s="16">
        <f>AllWeights5[[#This Row],[wt_vint]]/AllWeights5[[#This Row],[Total Weight (BT, CZ, Era)]]</f>
        <v>7.319919517102616E-2</v>
      </c>
    </row>
    <row r="5048" spans="1:11" x14ac:dyDescent="0.3">
      <c r="A5048" s="6">
        <v>2020</v>
      </c>
      <c r="B5048" s="7" t="s">
        <v>37</v>
      </c>
      <c r="C5048" s="7" t="s">
        <v>46</v>
      </c>
      <c r="D5048" s="7" t="s">
        <v>31</v>
      </c>
      <c r="E5048" s="7">
        <v>2003</v>
      </c>
      <c r="F5048" s="15" t="str">
        <f>CONCATENATE(AllWeights5[[#This Row],[bldgtype]],"-",AllWeights5[[#This Row],[bldgloc]],"-",AllWeights5[[#This Row],[bldgvint]])</f>
        <v>EUn-CZ06-2003</v>
      </c>
      <c r="G5048" s="15" t="str">
        <f>CONCATENATE(AllWeights5[[#This Row],[bldgtype]],"-",AllWeights5[[#This Row],[bldgloc]],"-",AllWeights5[[#This Row],[era]])</f>
        <v>EUn-CZ06-ex</v>
      </c>
      <c r="H5048" s="7">
        <v>1.0660000000000001</v>
      </c>
      <c r="I5048" s="8" t="s">
        <v>11</v>
      </c>
      <c r="J5048" s="5">
        <f>SUMIFS(AllWeights5[wt_vint],AllWeights5[bldgtype],AllWeights5[[#This Row],[bldgtype]],AllWeights5[bldgloc],AllWeights5[[#This Row],[bldgloc]],AllWeights5[era],AllWeights5[[#This Row],[era]])</f>
        <v>4.5539999999999994</v>
      </c>
      <c r="K5048" s="16">
        <f>AllWeights5[[#This Row],[wt_vint]]/AllWeights5[[#This Row],[Total Weight (BT, CZ, Era)]]</f>
        <v>0.2340799297321037</v>
      </c>
    </row>
    <row r="5049" spans="1:11" x14ac:dyDescent="0.3">
      <c r="A5049" s="6">
        <v>2020</v>
      </c>
      <c r="B5049" s="7" t="s">
        <v>37</v>
      </c>
      <c r="C5049" s="7" t="s">
        <v>46</v>
      </c>
      <c r="D5049" s="7" t="s">
        <v>31</v>
      </c>
      <c r="E5049" s="7">
        <v>2007</v>
      </c>
      <c r="F5049" s="15" t="str">
        <f>CONCATENATE(AllWeights5[[#This Row],[bldgtype]],"-",AllWeights5[[#This Row],[bldgloc]],"-",AllWeights5[[#This Row],[bldgvint]])</f>
        <v>EUn-CZ06-2007</v>
      </c>
      <c r="G5049" s="15" t="str">
        <f>CONCATENATE(AllWeights5[[#This Row],[bldgtype]],"-",AllWeights5[[#This Row],[bldgloc]],"-",AllWeights5[[#This Row],[era]])</f>
        <v>EUn-CZ06-ex</v>
      </c>
      <c r="H5049" s="7">
        <v>0.47</v>
      </c>
      <c r="I5049" s="8" t="s">
        <v>11</v>
      </c>
      <c r="J5049" s="5">
        <f>SUMIFS(AllWeights5[wt_vint],AllWeights5[bldgtype],AllWeights5[[#This Row],[bldgtype]],AllWeights5[bldgloc],AllWeights5[[#This Row],[bldgloc]],AllWeights5[era],AllWeights5[[#This Row],[era]])</f>
        <v>4.5539999999999994</v>
      </c>
      <c r="K5049" s="16">
        <f>AllWeights5[[#This Row],[wt_vint]]/AllWeights5[[#This Row],[Total Weight (BT, CZ, Era)]]</f>
        <v>0.10320597277119017</v>
      </c>
    </row>
    <row r="5050" spans="1:11" x14ac:dyDescent="0.3">
      <c r="A5050" s="6">
        <v>2020</v>
      </c>
      <c r="B5050" s="7" t="s">
        <v>37</v>
      </c>
      <c r="C5050" s="7" t="s">
        <v>46</v>
      </c>
      <c r="D5050" s="7" t="s">
        <v>31</v>
      </c>
      <c r="E5050" s="7">
        <v>2011</v>
      </c>
      <c r="F5050" s="15" t="str">
        <f>CONCATENATE(AllWeights5[[#This Row],[bldgtype]],"-",AllWeights5[[#This Row],[bldgloc]],"-",AllWeights5[[#This Row],[bldgvint]])</f>
        <v>EUn-CZ06-2011</v>
      </c>
      <c r="G5050" s="15" t="str">
        <f>CONCATENATE(AllWeights5[[#This Row],[bldgtype]],"-",AllWeights5[[#This Row],[bldgloc]],"-",AllWeights5[[#This Row],[era]])</f>
        <v>EUn-CZ06-ex</v>
      </c>
      <c r="H5050" s="7">
        <v>0.47</v>
      </c>
      <c r="I5050" s="8" t="s">
        <v>11</v>
      </c>
      <c r="J5050" s="5">
        <f>SUMIFS(AllWeights5[wt_vint],AllWeights5[bldgtype],AllWeights5[[#This Row],[bldgtype]],AllWeights5[bldgloc],AllWeights5[[#This Row],[bldgloc]],AllWeights5[era],AllWeights5[[#This Row],[era]])</f>
        <v>4.5539999999999994</v>
      </c>
      <c r="K5050" s="16">
        <f>AllWeights5[[#This Row],[wt_vint]]/AllWeights5[[#This Row],[Total Weight (BT, CZ, Era)]]</f>
        <v>0.10320597277119017</v>
      </c>
    </row>
    <row r="5051" spans="1:11" x14ac:dyDescent="0.3">
      <c r="A5051" s="6">
        <v>2020</v>
      </c>
      <c r="B5051" s="7" t="s">
        <v>37</v>
      </c>
      <c r="C5051" s="7" t="s">
        <v>46</v>
      </c>
      <c r="D5051" s="7" t="s">
        <v>31</v>
      </c>
      <c r="E5051" s="7">
        <v>2015</v>
      </c>
      <c r="F5051" s="15" t="str">
        <f>CONCATENATE(AllWeights5[[#This Row],[bldgtype]],"-",AllWeights5[[#This Row],[bldgloc]],"-",AllWeights5[[#This Row],[bldgvint]])</f>
        <v>EUn-CZ06-2015</v>
      </c>
      <c r="G5051" s="15" t="str">
        <f>CONCATENATE(AllWeights5[[#This Row],[bldgtype]],"-",AllWeights5[[#This Row],[bldgloc]],"-",AllWeights5[[#This Row],[era]])</f>
        <v>EUn-CZ06-ex</v>
      </c>
      <c r="H5051" s="7">
        <v>0.35299999999999998</v>
      </c>
      <c r="I5051" s="8" t="s">
        <v>11</v>
      </c>
      <c r="J5051" s="5">
        <f>SUMIFS(AllWeights5[wt_vint],AllWeights5[bldgtype],AllWeights5[[#This Row],[bldgtype]],AllWeights5[bldgloc],AllWeights5[[#This Row],[bldgloc]],AllWeights5[era],AllWeights5[[#This Row],[era]])</f>
        <v>4.5539999999999994</v>
      </c>
      <c r="K5051" s="16">
        <f>AllWeights5[[#This Row],[wt_vint]]/AllWeights5[[#This Row],[Total Weight (BT, CZ, Era)]]</f>
        <v>7.7514273166447087E-2</v>
      </c>
    </row>
    <row r="5052" spans="1:11" x14ac:dyDescent="0.3">
      <c r="A5052" s="6">
        <v>2020</v>
      </c>
      <c r="B5052" s="7" t="s">
        <v>37</v>
      </c>
      <c r="C5052" s="7" t="s">
        <v>46</v>
      </c>
      <c r="D5052" s="7" t="s">
        <v>31</v>
      </c>
      <c r="E5052" s="7">
        <v>2017</v>
      </c>
      <c r="F5052" s="15" t="str">
        <f>CONCATENATE(AllWeights5[[#This Row],[bldgtype]],"-",AllWeights5[[#This Row],[bldgloc]],"-",AllWeights5[[#This Row],[bldgvint]])</f>
        <v>EUn-CZ06-2017</v>
      </c>
      <c r="G5052" s="15" t="str">
        <f>CONCATENATE(AllWeights5[[#This Row],[bldgtype]],"-",AllWeights5[[#This Row],[bldgloc]],"-",AllWeights5[[#This Row],[era]])</f>
        <v>EUn-CZ06-rec</v>
      </c>
      <c r="H5052" s="7">
        <v>0.35299999999999998</v>
      </c>
      <c r="I5052" s="8" t="s">
        <v>14</v>
      </c>
      <c r="J5052" s="5">
        <f>SUMIFS(AllWeights5[wt_vint],AllWeights5[bldgtype],AllWeights5[[#This Row],[bldgtype]],AllWeights5[bldgloc],AllWeights5[[#This Row],[bldgloc]],AllWeights5[era],AllWeights5[[#This Row],[era]])</f>
        <v>0.91</v>
      </c>
      <c r="K5052" s="16">
        <f>AllWeights5[[#This Row],[wt_vint]]/AllWeights5[[#This Row],[Total Weight (BT, CZ, Era)]]</f>
        <v>0.38791208791208787</v>
      </c>
    </row>
    <row r="5053" spans="1:11" x14ac:dyDescent="0.3">
      <c r="A5053" s="6">
        <v>2020</v>
      </c>
      <c r="B5053" s="7" t="s">
        <v>37</v>
      </c>
      <c r="C5053" s="7" t="s">
        <v>46</v>
      </c>
      <c r="D5053" s="7" t="s">
        <v>31</v>
      </c>
      <c r="E5053" s="7">
        <v>2020</v>
      </c>
      <c r="F5053" s="15" t="str">
        <f>CONCATENATE(AllWeights5[[#This Row],[bldgtype]],"-",AllWeights5[[#This Row],[bldgloc]],"-",AllWeights5[[#This Row],[bldgvint]])</f>
        <v>EUn-CZ06-2020</v>
      </c>
      <c r="G5053" s="15" t="str">
        <f>CONCATENATE(AllWeights5[[#This Row],[bldgtype]],"-",AllWeights5[[#This Row],[bldgloc]],"-",AllWeights5[[#This Row],[era]])</f>
        <v>EUn-CZ06-rec</v>
      </c>
      <c r="H5053" s="7">
        <v>0.11799999999999999</v>
      </c>
      <c r="I5053" s="8" t="s">
        <v>14</v>
      </c>
      <c r="J5053" s="5">
        <f>SUMIFS(AllWeights5[wt_vint],AllWeights5[bldgtype],AllWeights5[[#This Row],[bldgtype]],AllWeights5[bldgloc],AllWeights5[[#This Row],[bldgloc]],AllWeights5[era],AllWeights5[[#This Row],[era]])</f>
        <v>0.91</v>
      </c>
      <c r="K5053" s="16">
        <f>AllWeights5[[#This Row],[wt_vint]]/AllWeights5[[#This Row],[Total Weight (BT, CZ, Era)]]</f>
        <v>0.12967032967032965</v>
      </c>
    </row>
    <row r="5054" spans="1:11" x14ac:dyDescent="0.3">
      <c r="A5054" s="6">
        <v>2020</v>
      </c>
      <c r="B5054" s="7" t="s">
        <v>37</v>
      </c>
      <c r="C5054" s="7" t="s">
        <v>46</v>
      </c>
      <c r="D5054" s="7" t="s">
        <v>31</v>
      </c>
      <c r="E5054" s="7" t="s">
        <v>18</v>
      </c>
      <c r="F5054" s="15" t="str">
        <f>CONCATENATE(AllWeights5[[#This Row],[bldgtype]],"-",AllWeights5[[#This Row],[bldgloc]],"-",AllWeights5[[#This Row],[bldgvint]])</f>
        <v>EUn-CZ06-New</v>
      </c>
      <c r="G5054" s="15" t="str">
        <f>CONCATENATE(AllWeights5[[#This Row],[bldgtype]],"-",AllWeights5[[#This Row],[bldgloc]],"-",AllWeights5[[#This Row],[era]])</f>
        <v>EUn-CZ06-new</v>
      </c>
      <c r="H5054" s="7">
        <v>0.11799999999999999</v>
      </c>
      <c r="I5054" s="8" t="s">
        <v>19</v>
      </c>
      <c r="J5054" s="5">
        <f>SUMIFS(AllWeights5[wt_vint],AllWeights5[bldgtype],AllWeights5[[#This Row],[bldgtype]],AllWeights5[bldgloc],AllWeights5[[#This Row],[bldgloc]],AllWeights5[era],AllWeights5[[#This Row],[era]])</f>
        <v>0.22799999999999998</v>
      </c>
      <c r="K5054" s="16">
        <f>AllWeights5[[#This Row],[wt_vint]]/AllWeights5[[#This Row],[Total Weight (BT, CZ, Era)]]</f>
        <v>0.51754385964912286</v>
      </c>
    </row>
    <row r="5055" spans="1:11" x14ac:dyDescent="0.3">
      <c r="A5055" s="6">
        <v>2020</v>
      </c>
      <c r="B5055" s="7" t="s">
        <v>37</v>
      </c>
      <c r="C5055" s="7" t="s">
        <v>46</v>
      </c>
      <c r="D5055" s="7" t="s">
        <v>32</v>
      </c>
      <c r="E5055" s="7">
        <v>1975</v>
      </c>
      <c r="F5055" s="15" t="str">
        <f>CONCATENATE(AllWeights5[[#This Row],[bldgtype]],"-",AllWeights5[[#This Row],[bldgloc]],"-",AllWeights5[[#This Row],[bldgvint]])</f>
        <v>EUn-CZ08-1975</v>
      </c>
      <c r="G5055" s="15" t="str">
        <f>CONCATENATE(AllWeights5[[#This Row],[bldgtype]],"-",AllWeights5[[#This Row],[bldgloc]],"-",AllWeights5[[#This Row],[era]])</f>
        <v>EUn-CZ08-old</v>
      </c>
      <c r="H5055" s="7">
        <v>15.19</v>
      </c>
      <c r="I5055" s="8" t="s">
        <v>16</v>
      </c>
      <c r="J5055" s="5">
        <f>SUMIFS(AllWeights5[wt_vint],AllWeights5[bldgtype],AllWeights5[[#This Row],[bldgtype]],AllWeights5[bldgloc],AllWeights5[[#This Row],[bldgloc]],AllWeights5[era],AllWeights5[[#This Row],[era]])</f>
        <v>41.091999999999999</v>
      </c>
      <c r="K5055" s="16">
        <f>AllWeights5[[#This Row],[wt_vint]]/AllWeights5[[#This Row],[Total Weight (BT, CZ, Era)]]</f>
        <v>0.36965832765501799</v>
      </c>
    </row>
    <row r="5056" spans="1:11" x14ac:dyDescent="0.3">
      <c r="A5056" s="6">
        <v>2020</v>
      </c>
      <c r="B5056" s="7" t="s">
        <v>37</v>
      </c>
      <c r="C5056" s="7" t="s">
        <v>46</v>
      </c>
      <c r="D5056" s="7" t="s">
        <v>32</v>
      </c>
      <c r="E5056" s="7">
        <v>1985</v>
      </c>
      <c r="F5056" s="15" t="str">
        <f>CONCATENATE(AllWeights5[[#This Row],[bldgtype]],"-",AllWeights5[[#This Row],[bldgloc]],"-",AllWeights5[[#This Row],[bldgvint]])</f>
        <v>EUn-CZ08-1985</v>
      </c>
      <c r="G5056" s="15" t="str">
        <f>CONCATENATE(AllWeights5[[#This Row],[bldgtype]],"-",AllWeights5[[#This Row],[bldgloc]],"-",AllWeights5[[#This Row],[era]])</f>
        <v>EUn-CZ08-old</v>
      </c>
      <c r="H5056" s="7">
        <v>4.4109999999999996</v>
      </c>
      <c r="I5056" s="8" t="s">
        <v>16</v>
      </c>
      <c r="J5056" s="5">
        <f>SUMIFS(AllWeights5[wt_vint],AllWeights5[bldgtype],AllWeights5[[#This Row],[bldgtype]],AllWeights5[bldgloc],AllWeights5[[#This Row],[bldgloc]],AllWeights5[era],AllWeights5[[#This Row],[era]])</f>
        <v>41.091999999999999</v>
      </c>
      <c r="K5056" s="16">
        <f>AllWeights5[[#This Row],[wt_vint]]/AllWeights5[[#This Row],[Total Weight (BT, CZ, Era)]]</f>
        <v>0.1073444952788864</v>
      </c>
    </row>
    <row r="5057" spans="1:11" x14ac:dyDescent="0.3">
      <c r="A5057" s="6">
        <v>2020</v>
      </c>
      <c r="B5057" s="7" t="s">
        <v>37</v>
      </c>
      <c r="C5057" s="7" t="s">
        <v>46</v>
      </c>
      <c r="D5057" s="7" t="s">
        <v>32</v>
      </c>
      <c r="E5057" s="7">
        <v>1996</v>
      </c>
      <c r="F5057" s="15" t="str">
        <f>CONCATENATE(AllWeights5[[#This Row],[bldgtype]],"-",AllWeights5[[#This Row],[bldgloc]],"-",AllWeights5[[#This Row],[bldgvint]])</f>
        <v>EUn-CZ08-1996</v>
      </c>
      <c r="G5057" s="15" t="str">
        <f>CONCATENATE(AllWeights5[[#This Row],[bldgtype]],"-",AllWeights5[[#This Row],[bldgloc]],"-",AllWeights5[[#This Row],[era]])</f>
        <v>EUn-CZ08-old</v>
      </c>
      <c r="H5057" s="7">
        <v>2.9420000000000002</v>
      </c>
      <c r="I5057" s="8" t="s">
        <v>16</v>
      </c>
      <c r="J5057" s="5">
        <f>SUMIFS(AllWeights5[wt_vint],AllWeights5[bldgtype],AllWeights5[[#This Row],[bldgtype]],AllWeights5[bldgloc],AllWeights5[[#This Row],[bldgloc]],AllWeights5[era],AllWeights5[[#This Row],[era]])</f>
        <v>41.091999999999999</v>
      </c>
      <c r="K5057" s="16">
        <f>AllWeights5[[#This Row],[wt_vint]]/AllWeights5[[#This Row],[Total Weight (BT, CZ, Era)]]</f>
        <v>7.159544436873358E-2</v>
      </c>
    </row>
    <row r="5058" spans="1:11" x14ac:dyDescent="0.3">
      <c r="A5058" s="6">
        <v>2020</v>
      </c>
      <c r="B5058" s="7" t="s">
        <v>37</v>
      </c>
      <c r="C5058" s="7" t="s">
        <v>46</v>
      </c>
      <c r="D5058" s="7" t="s">
        <v>32</v>
      </c>
      <c r="E5058" s="7">
        <v>2003</v>
      </c>
      <c r="F5058" s="15" t="str">
        <f>CONCATENATE(AllWeights5[[#This Row],[bldgtype]],"-",AllWeights5[[#This Row],[bldgloc]],"-",AllWeights5[[#This Row],[bldgvint]])</f>
        <v>EUn-CZ08-2003</v>
      </c>
      <c r="G5058" s="15" t="str">
        <f>CONCATENATE(AllWeights5[[#This Row],[bldgtype]],"-",AllWeights5[[#This Row],[bldgloc]],"-",AllWeights5[[#This Row],[era]])</f>
        <v>EUn-CZ08-ex</v>
      </c>
      <c r="H5058" s="7">
        <v>1.718</v>
      </c>
      <c r="I5058" s="8" t="s">
        <v>11</v>
      </c>
      <c r="J5058" s="5">
        <f>SUMIFS(AllWeights5[wt_vint],AllWeights5[bldgtype],AllWeights5[[#This Row],[bldgtype]],AllWeights5[bldgloc],AllWeights5[[#This Row],[bldgloc]],AllWeights5[era],AllWeights5[[#This Row],[era]])</f>
        <v>7.2839999999999998</v>
      </c>
      <c r="K5058" s="16">
        <f>AllWeights5[[#This Row],[wt_vint]]/AllWeights5[[#This Row],[Total Weight (BT, CZ, Era)]]</f>
        <v>0.23585941790225151</v>
      </c>
    </row>
    <row r="5059" spans="1:11" x14ac:dyDescent="0.3">
      <c r="A5059" s="6">
        <v>2020</v>
      </c>
      <c r="B5059" s="7" t="s">
        <v>37</v>
      </c>
      <c r="C5059" s="7" t="s">
        <v>46</v>
      </c>
      <c r="D5059" s="7" t="s">
        <v>32</v>
      </c>
      <c r="E5059" s="7">
        <v>2007</v>
      </c>
      <c r="F5059" s="15" t="str">
        <f>CONCATENATE(AllWeights5[[#This Row],[bldgtype]],"-",AllWeights5[[#This Row],[bldgloc]],"-",AllWeights5[[#This Row],[bldgvint]])</f>
        <v>EUn-CZ08-2007</v>
      </c>
      <c r="G5059" s="15" t="str">
        <f>CONCATENATE(AllWeights5[[#This Row],[bldgtype]],"-",AllWeights5[[#This Row],[bldgloc]],"-",AllWeights5[[#This Row],[era]])</f>
        <v>EUn-CZ08-ex</v>
      </c>
      <c r="H5059" s="7">
        <v>0.76100000000000001</v>
      </c>
      <c r="I5059" s="8" t="s">
        <v>11</v>
      </c>
      <c r="J5059" s="5">
        <f>SUMIFS(AllWeights5[wt_vint],AllWeights5[bldgtype],AllWeights5[[#This Row],[bldgtype]],AllWeights5[bldgloc],AllWeights5[[#This Row],[bldgloc]],AllWeights5[era],AllWeights5[[#This Row],[era]])</f>
        <v>7.2839999999999998</v>
      </c>
      <c r="K5059" s="16">
        <f>AllWeights5[[#This Row],[wt_vint]]/AllWeights5[[#This Row],[Total Weight (BT, CZ, Era)]]</f>
        <v>0.10447556287753981</v>
      </c>
    </row>
    <row r="5060" spans="1:11" x14ac:dyDescent="0.3">
      <c r="A5060" s="6">
        <v>2020</v>
      </c>
      <c r="B5060" s="7" t="s">
        <v>37</v>
      </c>
      <c r="C5060" s="7" t="s">
        <v>46</v>
      </c>
      <c r="D5060" s="7" t="s">
        <v>32</v>
      </c>
      <c r="E5060" s="7">
        <v>2011</v>
      </c>
      <c r="F5060" s="15" t="str">
        <f>CONCATENATE(AllWeights5[[#This Row],[bldgtype]],"-",AllWeights5[[#This Row],[bldgloc]],"-",AllWeights5[[#This Row],[bldgvint]])</f>
        <v>EUn-CZ08-2011</v>
      </c>
      <c r="G5060" s="15" t="str">
        <f>CONCATENATE(AllWeights5[[#This Row],[bldgtype]],"-",AllWeights5[[#This Row],[bldgloc]],"-",AllWeights5[[#This Row],[era]])</f>
        <v>EUn-CZ08-ex</v>
      </c>
      <c r="H5060" s="7">
        <v>0.76100000000000001</v>
      </c>
      <c r="I5060" s="8" t="s">
        <v>11</v>
      </c>
      <c r="J5060" s="5">
        <f>SUMIFS(AllWeights5[wt_vint],AllWeights5[bldgtype],AllWeights5[[#This Row],[bldgtype]],AllWeights5[bldgloc],AllWeights5[[#This Row],[bldgloc]],AllWeights5[era],AllWeights5[[#This Row],[era]])</f>
        <v>7.2839999999999998</v>
      </c>
      <c r="K5060" s="16">
        <f>AllWeights5[[#This Row],[wt_vint]]/AllWeights5[[#This Row],[Total Weight (BT, CZ, Era)]]</f>
        <v>0.10447556287753981</v>
      </c>
    </row>
    <row r="5061" spans="1:11" x14ac:dyDescent="0.3">
      <c r="A5061" s="6">
        <v>2020</v>
      </c>
      <c r="B5061" s="7" t="s">
        <v>37</v>
      </c>
      <c r="C5061" s="7" t="s">
        <v>46</v>
      </c>
      <c r="D5061" s="7" t="s">
        <v>32</v>
      </c>
      <c r="E5061" s="7">
        <v>2015</v>
      </c>
      <c r="F5061" s="15" t="str">
        <f>CONCATENATE(AllWeights5[[#This Row],[bldgtype]],"-",AllWeights5[[#This Row],[bldgloc]],"-",AllWeights5[[#This Row],[bldgvint]])</f>
        <v>EUn-CZ08-2015</v>
      </c>
      <c r="G5061" s="15" t="str">
        <f>CONCATENATE(AllWeights5[[#This Row],[bldgtype]],"-",AllWeights5[[#This Row],[bldgloc]],"-",AllWeights5[[#This Row],[era]])</f>
        <v>EUn-CZ08-ex</v>
      </c>
      <c r="H5061" s="7">
        <v>0.57099999999999995</v>
      </c>
      <c r="I5061" s="8" t="s">
        <v>11</v>
      </c>
      <c r="J5061" s="5">
        <f>SUMIFS(AllWeights5[wt_vint],AllWeights5[bldgtype],AllWeights5[[#This Row],[bldgtype]],AllWeights5[bldgloc],AllWeights5[[#This Row],[bldgloc]],AllWeights5[era],AllWeights5[[#This Row],[era]])</f>
        <v>7.2839999999999998</v>
      </c>
      <c r="K5061" s="16">
        <f>AllWeights5[[#This Row],[wt_vint]]/AllWeights5[[#This Row],[Total Weight (BT, CZ, Era)]]</f>
        <v>7.8390993959362984E-2</v>
      </c>
    </row>
    <row r="5062" spans="1:11" x14ac:dyDescent="0.3">
      <c r="A5062" s="6">
        <v>2020</v>
      </c>
      <c r="B5062" s="7" t="s">
        <v>37</v>
      </c>
      <c r="C5062" s="7" t="s">
        <v>46</v>
      </c>
      <c r="D5062" s="7" t="s">
        <v>32</v>
      </c>
      <c r="E5062" s="7">
        <v>2017</v>
      </c>
      <c r="F5062" s="15" t="str">
        <f>CONCATENATE(AllWeights5[[#This Row],[bldgtype]],"-",AllWeights5[[#This Row],[bldgloc]],"-",AllWeights5[[#This Row],[bldgvint]])</f>
        <v>EUn-CZ08-2017</v>
      </c>
      <c r="G5062" s="15" t="str">
        <f>CONCATENATE(AllWeights5[[#This Row],[bldgtype]],"-",AllWeights5[[#This Row],[bldgloc]],"-",AllWeights5[[#This Row],[era]])</f>
        <v>EUn-CZ08-rec</v>
      </c>
      <c r="H5062" s="7">
        <v>0.57099999999999995</v>
      </c>
      <c r="I5062" s="8" t="s">
        <v>14</v>
      </c>
      <c r="J5062" s="5">
        <f>SUMIFS(AllWeights5[wt_vint],AllWeights5[bldgtype],AllWeights5[[#This Row],[bldgtype]],AllWeights5[bldgloc],AllWeights5[[#This Row],[bldgloc]],AllWeights5[era],AllWeights5[[#This Row],[era]])</f>
        <v>1.4549999999999998</v>
      </c>
      <c r="K5062" s="16">
        <f>AllWeights5[[#This Row],[wt_vint]]/AllWeights5[[#This Row],[Total Weight (BT, CZ, Era)]]</f>
        <v>0.39243986254295532</v>
      </c>
    </row>
    <row r="5063" spans="1:11" x14ac:dyDescent="0.3">
      <c r="A5063" s="6">
        <v>2020</v>
      </c>
      <c r="B5063" s="7" t="s">
        <v>37</v>
      </c>
      <c r="C5063" s="7" t="s">
        <v>46</v>
      </c>
      <c r="D5063" s="7" t="s">
        <v>32</v>
      </c>
      <c r="E5063" s="7">
        <v>2020</v>
      </c>
      <c r="F5063" s="15" t="str">
        <f>CONCATENATE(AllWeights5[[#This Row],[bldgtype]],"-",AllWeights5[[#This Row],[bldgloc]],"-",AllWeights5[[#This Row],[bldgvint]])</f>
        <v>EUn-CZ08-2020</v>
      </c>
      <c r="G5063" s="15" t="str">
        <f>CONCATENATE(AllWeights5[[#This Row],[bldgtype]],"-",AllWeights5[[#This Row],[bldgloc]],"-",AllWeights5[[#This Row],[era]])</f>
        <v>EUn-CZ08-rec</v>
      </c>
      <c r="H5063" s="7">
        <v>0.19</v>
      </c>
      <c r="I5063" s="8" t="s">
        <v>14</v>
      </c>
      <c r="J5063" s="5">
        <f>SUMIFS(AllWeights5[wt_vint],AllWeights5[bldgtype],AllWeights5[[#This Row],[bldgtype]],AllWeights5[bldgloc],AllWeights5[[#This Row],[bldgloc]],AllWeights5[era],AllWeights5[[#This Row],[era]])</f>
        <v>1.4549999999999998</v>
      </c>
      <c r="K5063" s="16">
        <f>AllWeights5[[#This Row],[wt_vint]]/AllWeights5[[#This Row],[Total Weight (BT, CZ, Era)]]</f>
        <v>0.13058419243986255</v>
      </c>
    </row>
    <row r="5064" spans="1:11" x14ac:dyDescent="0.3">
      <c r="A5064" s="6">
        <v>2020</v>
      </c>
      <c r="B5064" s="7" t="s">
        <v>37</v>
      </c>
      <c r="C5064" s="7" t="s">
        <v>46</v>
      </c>
      <c r="D5064" s="7" t="s">
        <v>32</v>
      </c>
      <c r="E5064" s="7" t="s">
        <v>18</v>
      </c>
      <c r="F5064" s="15" t="str">
        <f>CONCATENATE(AllWeights5[[#This Row],[bldgtype]],"-",AllWeights5[[#This Row],[bldgloc]],"-",AllWeights5[[#This Row],[bldgvint]])</f>
        <v>EUn-CZ08-New</v>
      </c>
      <c r="G5064" s="15" t="str">
        <f>CONCATENATE(AllWeights5[[#This Row],[bldgtype]],"-",AllWeights5[[#This Row],[bldgloc]],"-",AllWeights5[[#This Row],[era]])</f>
        <v>EUn-CZ08-new</v>
      </c>
      <c r="H5064" s="7">
        <v>0.19</v>
      </c>
      <c r="I5064" s="8" t="s">
        <v>19</v>
      </c>
      <c r="J5064" s="5">
        <f>SUMIFS(AllWeights5[wt_vint],AllWeights5[bldgtype],AllWeights5[[#This Row],[bldgtype]],AllWeights5[bldgloc],AllWeights5[[#This Row],[bldgloc]],AllWeights5[era],AllWeights5[[#This Row],[era]])</f>
        <v>0.36299999999999999</v>
      </c>
      <c r="K5064" s="16">
        <f>AllWeights5[[#This Row],[wt_vint]]/AllWeights5[[#This Row],[Total Weight (BT, CZ, Era)]]</f>
        <v>0.52341597796143258</v>
      </c>
    </row>
    <row r="5065" spans="1:11" x14ac:dyDescent="0.3">
      <c r="A5065" s="6">
        <v>2020</v>
      </c>
      <c r="B5065" s="7" t="s">
        <v>37</v>
      </c>
      <c r="C5065" s="7" t="s">
        <v>46</v>
      </c>
      <c r="D5065" s="7" t="s">
        <v>33</v>
      </c>
      <c r="E5065" s="7">
        <v>1975</v>
      </c>
      <c r="F5065" s="15" t="str">
        <f>CONCATENATE(AllWeights5[[#This Row],[bldgtype]],"-",AllWeights5[[#This Row],[bldgloc]],"-",AllWeights5[[#This Row],[bldgvint]])</f>
        <v>EUn-CZ09-1975</v>
      </c>
      <c r="G5065" s="15" t="str">
        <f>CONCATENATE(AllWeights5[[#This Row],[bldgtype]],"-",AllWeights5[[#This Row],[bldgloc]],"-",AllWeights5[[#This Row],[era]])</f>
        <v>EUn-CZ09-old</v>
      </c>
      <c r="H5065" s="7">
        <v>15.384</v>
      </c>
      <c r="I5065" s="8" t="s">
        <v>16</v>
      </c>
      <c r="J5065" s="5">
        <f>SUMIFS(AllWeights5[wt_vint],AllWeights5[bldgtype],AllWeights5[[#This Row],[bldgtype]],AllWeights5[bldgloc],AllWeights5[[#This Row],[bldgloc]],AllWeights5[era],AllWeights5[[#This Row],[era]])</f>
        <v>23.510999999999999</v>
      </c>
      <c r="K5065" s="16">
        <f>AllWeights5[[#This Row],[wt_vint]]/AllWeights5[[#This Row],[Total Weight (BT, CZ, Era)]]</f>
        <v>0.65433201480158232</v>
      </c>
    </row>
    <row r="5066" spans="1:11" x14ac:dyDescent="0.3">
      <c r="A5066" s="6">
        <v>2020</v>
      </c>
      <c r="B5066" s="7" t="s">
        <v>37</v>
      </c>
      <c r="C5066" s="7" t="s">
        <v>46</v>
      </c>
      <c r="D5066" s="7" t="s">
        <v>33</v>
      </c>
      <c r="E5066" s="7">
        <v>1985</v>
      </c>
      <c r="F5066" s="15" t="str">
        <f>CONCATENATE(AllWeights5[[#This Row],[bldgtype]],"-",AllWeights5[[#This Row],[bldgloc]],"-",AllWeights5[[#This Row],[bldgvint]])</f>
        <v>EUn-CZ09-1985</v>
      </c>
      <c r="G5066" s="15" t="str">
        <f>CONCATENATE(AllWeights5[[#This Row],[bldgtype]],"-",AllWeights5[[#This Row],[bldgloc]],"-",AllWeights5[[#This Row],[era]])</f>
        <v>EUn-CZ09-old</v>
      </c>
      <c r="H5066" s="7">
        <v>2.2530000000000001</v>
      </c>
      <c r="I5066" s="8" t="s">
        <v>16</v>
      </c>
      <c r="J5066" s="5">
        <f>SUMIFS(AllWeights5[wt_vint],AllWeights5[bldgtype],AllWeights5[[#This Row],[bldgtype]],AllWeights5[bldgloc],AllWeights5[[#This Row],[bldgloc]],AllWeights5[era],AllWeights5[[#This Row],[era]])</f>
        <v>23.510999999999999</v>
      </c>
      <c r="K5066" s="16">
        <f>AllWeights5[[#This Row],[wt_vint]]/AllWeights5[[#This Row],[Total Weight (BT, CZ, Era)]]</f>
        <v>9.5827485007018001E-2</v>
      </c>
    </row>
    <row r="5067" spans="1:11" x14ac:dyDescent="0.3">
      <c r="A5067" s="6">
        <v>2020</v>
      </c>
      <c r="B5067" s="7" t="s">
        <v>37</v>
      </c>
      <c r="C5067" s="7" t="s">
        <v>46</v>
      </c>
      <c r="D5067" s="7" t="s">
        <v>33</v>
      </c>
      <c r="E5067" s="7">
        <v>1996</v>
      </c>
      <c r="F5067" s="15" t="str">
        <f>CONCATENATE(AllWeights5[[#This Row],[bldgtype]],"-",AllWeights5[[#This Row],[bldgloc]],"-",AllWeights5[[#This Row],[bldgvint]])</f>
        <v>EUn-CZ09-1996</v>
      </c>
      <c r="G5067" s="15" t="str">
        <f>CONCATENATE(AllWeights5[[#This Row],[bldgtype]],"-",AllWeights5[[#This Row],[bldgloc]],"-",AllWeights5[[#This Row],[era]])</f>
        <v>EUn-CZ09-old</v>
      </c>
      <c r="H5067" s="7">
        <v>1.915</v>
      </c>
      <c r="I5067" s="8" t="s">
        <v>16</v>
      </c>
      <c r="J5067" s="5">
        <f>SUMIFS(AllWeights5[wt_vint],AllWeights5[bldgtype],AllWeights5[[#This Row],[bldgtype]],AllWeights5[bldgloc],AllWeights5[[#This Row],[bldgloc]],AllWeights5[era],AllWeights5[[#This Row],[era]])</f>
        <v>23.510999999999999</v>
      </c>
      <c r="K5067" s="16">
        <f>AllWeights5[[#This Row],[wt_vint]]/AllWeights5[[#This Row],[Total Weight (BT, CZ, Era)]]</f>
        <v>8.1451235591850621E-2</v>
      </c>
    </row>
    <row r="5068" spans="1:11" x14ac:dyDescent="0.3">
      <c r="A5068" s="6">
        <v>2020</v>
      </c>
      <c r="B5068" s="7" t="s">
        <v>37</v>
      </c>
      <c r="C5068" s="7" t="s">
        <v>46</v>
      </c>
      <c r="D5068" s="7" t="s">
        <v>33</v>
      </c>
      <c r="E5068" s="7">
        <v>2003</v>
      </c>
      <c r="F5068" s="15" t="str">
        <f>CONCATENATE(AllWeights5[[#This Row],[bldgtype]],"-",AllWeights5[[#This Row],[bldgloc]],"-",AllWeights5[[#This Row],[bldgvint]])</f>
        <v>EUn-CZ09-2003</v>
      </c>
      <c r="G5068" s="15" t="str">
        <f>CONCATENATE(AllWeights5[[#This Row],[bldgtype]],"-",AllWeights5[[#This Row],[bldgloc]],"-",AllWeights5[[#This Row],[era]])</f>
        <v>EUn-CZ09-ex</v>
      </c>
      <c r="H5068" s="7">
        <v>1.181</v>
      </c>
      <c r="I5068" s="8" t="s">
        <v>11</v>
      </c>
      <c r="J5068" s="5">
        <f>SUMIFS(AllWeights5[wt_vint],AllWeights5[bldgtype],AllWeights5[[#This Row],[bldgtype]],AllWeights5[bldgloc],AllWeights5[[#This Row],[bldgloc]],AllWeights5[era],AllWeights5[[#This Row],[era]])</f>
        <v>3.38</v>
      </c>
      <c r="K5068" s="16">
        <f>AllWeights5[[#This Row],[wt_vint]]/AllWeights5[[#This Row],[Total Weight (BT, CZ, Era)]]</f>
        <v>0.34940828402366869</v>
      </c>
    </row>
    <row r="5069" spans="1:11" x14ac:dyDescent="0.3">
      <c r="A5069" s="6">
        <v>2020</v>
      </c>
      <c r="B5069" s="7" t="s">
        <v>37</v>
      </c>
      <c r="C5069" s="7" t="s">
        <v>46</v>
      </c>
      <c r="D5069" s="7" t="s">
        <v>33</v>
      </c>
      <c r="E5069" s="7">
        <v>2007</v>
      </c>
      <c r="F5069" s="15" t="str">
        <f>CONCATENATE(AllWeights5[[#This Row],[bldgtype]],"-",AllWeights5[[#This Row],[bldgloc]],"-",AllWeights5[[#This Row],[bldgvint]])</f>
        <v>EUn-CZ09-2007</v>
      </c>
      <c r="G5069" s="15" t="str">
        <f>CONCATENATE(AllWeights5[[#This Row],[bldgtype]],"-",AllWeights5[[#This Row],[bldgloc]],"-",AllWeights5[[#This Row],[era]])</f>
        <v>EUn-CZ09-ex</v>
      </c>
      <c r="H5069" s="7">
        <v>0.47399999999999998</v>
      </c>
      <c r="I5069" s="8" t="s">
        <v>11</v>
      </c>
      <c r="J5069" s="5">
        <f>SUMIFS(AllWeights5[wt_vint],AllWeights5[bldgtype],AllWeights5[[#This Row],[bldgtype]],AllWeights5[bldgloc],AllWeights5[[#This Row],[bldgloc]],AllWeights5[era],AllWeights5[[#This Row],[era]])</f>
        <v>3.38</v>
      </c>
      <c r="K5069" s="16">
        <f>AllWeights5[[#This Row],[wt_vint]]/AllWeights5[[#This Row],[Total Weight (BT, CZ, Era)]]</f>
        <v>0.14023668639053255</v>
      </c>
    </row>
    <row r="5070" spans="1:11" x14ac:dyDescent="0.3">
      <c r="A5070" s="6">
        <v>2020</v>
      </c>
      <c r="B5070" s="7" t="s">
        <v>37</v>
      </c>
      <c r="C5070" s="7" t="s">
        <v>46</v>
      </c>
      <c r="D5070" s="7" t="s">
        <v>33</v>
      </c>
      <c r="E5070" s="7">
        <v>2011</v>
      </c>
      <c r="F5070" s="15" t="str">
        <f>CONCATENATE(AllWeights5[[#This Row],[bldgtype]],"-",AllWeights5[[#This Row],[bldgloc]],"-",AllWeights5[[#This Row],[bldgvint]])</f>
        <v>EUn-CZ09-2011</v>
      </c>
      <c r="G5070" s="15" t="str">
        <f>CONCATENATE(AllWeights5[[#This Row],[bldgtype]],"-",AllWeights5[[#This Row],[bldgloc]],"-",AllWeights5[[#This Row],[era]])</f>
        <v>EUn-CZ09-ex</v>
      </c>
      <c r="H5070" s="7">
        <v>0.47399999999999998</v>
      </c>
      <c r="I5070" s="8" t="s">
        <v>11</v>
      </c>
      <c r="J5070" s="5">
        <f>SUMIFS(AllWeights5[wt_vint],AllWeights5[bldgtype],AllWeights5[[#This Row],[bldgtype]],AllWeights5[bldgloc],AllWeights5[[#This Row],[bldgloc]],AllWeights5[era],AllWeights5[[#This Row],[era]])</f>
        <v>3.38</v>
      </c>
      <c r="K5070" s="16">
        <f>AllWeights5[[#This Row],[wt_vint]]/AllWeights5[[#This Row],[Total Weight (BT, CZ, Era)]]</f>
        <v>0.14023668639053255</v>
      </c>
    </row>
    <row r="5071" spans="1:11" x14ac:dyDescent="0.3">
      <c r="A5071" s="6">
        <v>2020</v>
      </c>
      <c r="B5071" s="7" t="s">
        <v>37</v>
      </c>
      <c r="C5071" s="7" t="s">
        <v>46</v>
      </c>
      <c r="D5071" s="7" t="s">
        <v>33</v>
      </c>
      <c r="E5071" s="7">
        <v>2015</v>
      </c>
      <c r="F5071" s="15" t="str">
        <f>CONCATENATE(AllWeights5[[#This Row],[bldgtype]],"-",AllWeights5[[#This Row],[bldgloc]],"-",AllWeights5[[#This Row],[bldgvint]])</f>
        <v>EUn-CZ09-2015</v>
      </c>
      <c r="G5071" s="15" t="str">
        <f>CONCATENATE(AllWeights5[[#This Row],[bldgtype]],"-",AllWeights5[[#This Row],[bldgloc]],"-",AllWeights5[[#This Row],[era]])</f>
        <v>EUn-CZ09-ex</v>
      </c>
      <c r="H5071" s="7">
        <v>0.35599999999999998</v>
      </c>
      <c r="I5071" s="8" t="s">
        <v>11</v>
      </c>
      <c r="J5071" s="5">
        <f>SUMIFS(AllWeights5[wt_vint],AllWeights5[bldgtype],AllWeights5[[#This Row],[bldgtype]],AllWeights5[bldgloc],AllWeights5[[#This Row],[bldgloc]],AllWeights5[era],AllWeights5[[#This Row],[era]])</f>
        <v>3.38</v>
      </c>
      <c r="K5071" s="16">
        <f>AllWeights5[[#This Row],[wt_vint]]/AllWeights5[[#This Row],[Total Weight (BT, CZ, Era)]]</f>
        <v>0.10532544378698225</v>
      </c>
    </row>
    <row r="5072" spans="1:11" x14ac:dyDescent="0.3">
      <c r="A5072" s="6">
        <v>2020</v>
      </c>
      <c r="B5072" s="7" t="s">
        <v>37</v>
      </c>
      <c r="C5072" s="7" t="s">
        <v>46</v>
      </c>
      <c r="D5072" s="7" t="s">
        <v>33</v>
      </c>
      <c r="E5072" s="7">
        <v>2017</v>
      </c>
      <c r="F5072" s="15" t="str">
        <f>CONCATENATE(AllWeights5[[#This Row],[bldgtype]],"-",AllWeights5[[#This Row],[bldgloc]],"-",AllWeights5[[#This Row],[bldgvint]])</f>
        <v>EUn-CZ09-2017</v>
      </c>
      <c r="G5072" s="15" t="str">
        <f>CONCATENATE(AllWeights5[[#This Row],[bldgtype]],"-",AllWeights5[[#This Row],[bldgloc]],"-",AllWeights5[[#This Row],[era]])</f>
        <v>EUn-CZ09-rec</v>
      </c>
      <c r="H5072" s="7">
        <v>0.35599999999999998</v>
      </c>
      <c r="I5072" s="8" t="s">
        <v>14</v>
      </c>
      <c r="J5072" s="5">
        <f>SUMIFS(AllWeights5[wt_vint],AllWeights5[bldgtype],AllWeights5[[#This Row],[bldgtype]],AllWeights5[bldgloc],AllWeights5[[#This Row],[bldgloc]],AllWeights5[era],AllWeights5[[#This Row],[era]])</f>
        <v>0.65100000000000002</v>
      </c>
      <c r="K5072" s="16">
        <f>AllWeights5[[#This Row],[wt_vint]]/AllWeights5[[#This Row],[Total Weight (BT, CZ, Era)]]</f>
        <v>0.54685099846390162</v>
      </c>
    </row>
    <row r="5073" spans="1:11" x14ac:dyDescent="0.3">
      <c r="A5073" s="6">
        <v>2020</v>
      </c>
      <c r="B5073" s="7" t="s">
        <v>37</v>
      </c>
      <c r="C5073" s="7" t="s">
        <v>46</v>
      </c>
      <c r="D5073" s="7" t="s">
        <v>33</v>
      </c>
      <c r="E5073" s="7">
        <v>2020</v>
      </c>
      <c r="F5073" s="15" t="str">
        <f>CONCATENATE(AllWeights5[[#This Row],[bldgtype]],"-",AllWeights5[[#This Row],[bldgloc]],"-",AllWeights5[[#This Row],[bldgvint]])</f>
        <v>EUn-CZ09-2020</v>
      </c>
      <c r="G5073" s="15" t="str">
        <f>CONCATENATE(AllWeights5[[#This Row],[bldgtype]],"-",AllWeights5[[#This Row],[bldgloc]],"-",AllWeights5[[#This Row],[era]])</f>
        <v>EUn-CZ09-rec</v>
      </c>
      <c r="H5073" s="7">
        <v>0.11899999999999999</v>
      </c>
      <c r="I5073" s="8" t="s">
        <v>14</v>
      </c>
      <c r="J5073" s="5">
        <f>SUMIFS(AllWeights5[wt_vint],AllWeights5[bldgtype],AllWeights5[[#This Row],[bldgtype]],AllWeights5[bldgloc],AllWeights5[[#This Row],[bldgloc]],AllWeights5[era],AllWeights5[[#This Row],[era]])</f>
        <v>0.65100000000000002</v>
      </c>
      <c r="K5073" s="16">
        <f>AllWeights5[[#This Row],[wt_vint]]/AllWeights5[[#This Row],[Total Weight (BT, CZ, Era)]]</f>
        <v>0.18279569892473116</v>
      </c>
    </row>
    <row r="5074" spans="1:11" x14ac:dyDescent="0.3">
      <c r="A5074" s="6">
        <v>2020</v>
      </c>
      <c r="B5074" s="7" t="s">
        <v>37</v>
      </c>
      <c r="C5074" s="7" t="s">
        <v>46</v>
      </c>
      <c r="D5074" s="7" t="s">
        <v>33</v>
      </c>
      <c r="E5074" s="7" t="s">
        <v>18</v>
      </c>
      <c r="F5074" s="15" t="str">
        <f>CONCATENATE(AllWeights5[[#This Row],[bldgtype]],"-",AllWeights5[[#This Row],[bldgloc]],"-",AllWeights5[[#This Row],[bldgvint]])</f>
        <v>EUn-CZ09-New</v>
      </c>
      <c r="G5074" s="15" t="str">
        <f>CONCATENATE(AllWeights5[[#This Row],[bldgtype]],"-",AllWeights5[[#This Row],[bldgloc]],"-",AllWeights5[[#This Row],[era]])</f>
        <v>EUn-CZ09-new</v>
      </c>
      <c r="H5074" s="7">
        <v>0.11899999999999999</v>
      </c>
      <c r="I5074" s="8" t="s">
        <v>19</v>
      </c>
      <c r="J5074" s="5">
        <f>SUMIFS(AllWeights5[wt_vint],AllWeights5[bldgtype],AllWeights5[[#This Row],[bldgtype]],AllWeights5[bldgloc],AllWeights5[[#This Row],[bldgloc]],AllWeights5[era],AllWeights5[[#This Row],[era]])</f>
        <v>0.16299999999999998</v>
      </c>
      <c r="K5074" s="16">
        <f>AllWeights5[[#This Row],[wt_vint]]/AllWeights5[[#This Row],[Total Weight (BT, CZ, Era)]]</f>
        <v>0.73006134969325165</v>
      </c>
    </row>
    <row r="5075" spans="1:11" x14ac:dyDescent="0.3">
      <c r="A5075" s="6">
        <v>2020</v>
      </c>
      <c r="B5075" s="7" t="s">
        <v>37</v>
      </c>
      <c r="C5075" s="7" t="s">
        <v>46</v>
      </c>
      <c r="D5075" s="7" t="s">
        <v>34</v>
      </c>
      <c r="E5075" s="7">
        <v>1975</v>
      </c>
      <c r="F5075" s="15" t="str">
        <f>CONCATENATE(AllWeights5[[#This Row],[bldgtype]],"-",AllWeights5[[#This Row],[bldgloc]],"-",AllWeights5[[#This Row],[bldgvint]])</f>
        <v>EUn-CZ10-1975</v>
      </c>
      <c r="G5075" s="15" t="str">
        <f>CONCATENATE(AllWeights5[[#This Row],[bldgtype]],"-",AllWeights5[[#This Row],[bldgloc]],"-",AllWeights5[[#This Row],[era]])</f>
        <v>EUn-CZ10-old</v>
      </c>
      <c r="H5075" s="7">
        <v>2.2189999999999999</v>
      </c>
      <c r="I5075" s="8" t="s">
        <v>16</v>
      </c>
      <c r="J5075" s="5">
        <f>SUMIFS(AllWeights5[wt_vint],AllWeights5[bldgtype],AllWeights5[[#This Row],[bldgtype]],AllWeights5[bldgloc],AllWeights5[[#This Row],[bldgloc]],AllWeights5[era],AllWeights5[[#This Row],[era]])</f>
        <v>11.700000000000001</v>
      </c>
      <c r="K5075" s="16">
        <f>AllWeights5[[#This Row],[wt_vint]]/AllWeights5[[#This Row],[Total Weight (BT, CZ, Era)]]</f>
        <v>0.18965811965811963</v>
      </c>
    </row>
    <row r="5076" spans="1:11" x14ac:dyDescent="0.3">
      <c r="A5076" s="6">
        <v>2020</v>
      </c>
      <c r="B5076" s="7" t="s">
        <v>37</v>
      </c>
      <c r="C5076" s="7" t="s">
        <v>46</v>
      </c>
      <c r="D5076" s="7" t="s">
        <v>34</v>
      </c>
      <c r="E5076" s="7">
        <v>1985</v>
      </c>
      <c r="F5076" s="15" t="str">
        <f>CONCATENATE(AllWeights5[[#This Row],[bldgtype]],"-",AllWeights5[[#This Row],[bldgloc]],"-",AllWeights5[[#This Row],[bldgvint]])</f>
        <v>EUn-CZ10-1985</v>
      </c>
      <c r="G5076" s="15" t="str">
        <f>CONCATENATE(AllWeights5[[#This Row],[bldgtype]],"-",AllWeights5[[#This Row],[bldgloc]],"-",AllWeights5[[#This Row],[era]])</f>
        <v>EUn-CZ10-old</v>
      </c>
      <c r="H5076" s="7">
        <v>1.3480000000000001</v>
      </c>
      <c r="I5076" s="8" t="s">
        <v>16</v>
      </c>
      <c r="J5076" s="5">
        <f>SUMIFS(AllWeights5[wt_vint],AllWeights5[bldgtype],AllWeights5[[#This Row],[bldgtype]],AllWeights5[bldgloc],AllWeights5[[#This Row],[bldgloc]],AllWeights5[era],AllWeights5[[#This Row],[era]])</f>
        <v>11.700000000000001</v>
      </c>
      <c r="K5076" s="16">
        <f>AllWeights5[[#This Row],[wt_vint]]/AllWeights5[[#This Row],[Total Weight (BT, CZ, Era)]]</f>
        <v>0.1152136752136752</v>
      </c>
    </row>
    <row r="5077" spans="1:11" x14ac:dyDescent="0.3">
      <c r="A5077" s="6">
        <v>2020</v>
      </c>
      <c r="B5077" s="7" t="s">
        <v>37</v>
      </c>
      <c r="C5077" s="7" t="s">
        <v>46</v>
      </c>
      <c r="D5077" s="7" t="s">
        <v>34</v>
      </c>
      <c r="E5077" s="7">
        <v>1996</v>
      </c>
      <c r="F5077" s="15" t="str">
        <f>CONCATENATE(AllWeights5[[#This Row],[bldgtype]],"-",AllWeights5[[#This Row],[bldgloc]],"-",AllWeights5[[#This Row],[bldgvint]])</f>
        <v>EUn-CZ10-1996</v>
      </c>
      <c r="G5077" s="15" t="str">
        <f>CONCATENATE(AllWeights5[[#This Row],[bldgtype]],"-",AllWeights5[[#This Row],[bldgloc]],"-",AllWeights5[[#This Row],[era]])</f>
        <v>EUn-CZ10-old</v>
      </c>
      <c r="H5077" s="7">
        <v>0.93400000000000005</v>
      </c>
      <c r="I5077" s="8" t="s">
        <v>16</v>
      </c>
      <c r="J5077" s="5">
        <f>SUMIFS(AllWeights5[wt_vint],AllWeights5[bldgtype],AllWeights5[[#This Row],[bldgtype]],AllWeights5[bldgloc],AllWeights5[[#This Row],[bldgloc]],AllWeights5[era],AllWeights5[[#This Row],[era]])</f>
        <v>11.700000000000001</v>
      </c>
      <c r="K5077" s="16">
        <f>AllWeights5[[#This Row],[wt_vint]]/AllWeights5[[#This Row],[Total Weight (BT, CZ, Era)]]</f>
        <v>7.9829059829059829E-2</v>
      </c>
    </row>
    <row r="5078" spans="1:11" x14ac:dyDescent="0.3">
      <c r="A5078" s="6">
        <v>2020</v>
      </c>
      <c r="B5078" s="7" t="s">
        <v>37</v>
      </c>
      <c r="C5078" s="7" t="s">
        <v>46</v>
      </c>
      <c r="D5078" s="7" t="s">
        <v>34</v>
      </c>
      <c r="E5078" s="7">
        <v>2003</v>
      </c>
      <c r="F5078" s="15" t="str">
        <f>CONCATENATE(AllWeights5[[#This Row],[bldgtype]],"-",AllWeights5[[#This Row],[bldgloc]],"-",AllWeights5[[#This Row],[bldgvint]])</f>
        <v>EUn-CZ10-2003</v>
      </c>
      <c r="G5078" s="15" t="str">
        <f>CONCATENATE(AllWeights5[[#This Row],[bldgtype]],"-",AllWeights5[[#This Row],[bldgloc]],"-",AllWeights5[[#This Row],[era]])</f>
        <v>EUn-CZ10-ex</v>
      </c>
      <c r="H5078" s="7">
        <v>1.0089999999999999</v>
      </c>
      <c r="I5078" s="8" t="s">
        <v>11</v>
      </c>
      <c r="J5078" s="5">
        <f>SUMIFS(AllWeights5[wt_vint],AllWeights5[bldgtype],AllWeights5[[#This Row],[bldgtype]],AllWeights5[bldgloc],AllWeights5[[#This Row],[bldgloc]],AllWeights5[era],AllWeights5[[#This Row],[era]])</f>
        <v>5.246999999999999</v>
      </c>
      <c r="K5078" s="16">
        <f>AllWeights5[[#This Row],[wt_vint]]/AllWeights5[[#This Row],[Total Weight (BT, CZ, Era)]]</f>
        <v>0.19230036211168289</v>
      </c>
    </row>
    <row r="5079" spans="1:11" x14ac:dyDescent="0.3">
      <c r="A5079" s="6">
        <v>2020</v>
      </c>
      <c r="B5079" s="7" t="s">
        <v>37</v>
      </c>
      <c r="C5079" s="7" t="s">
        <v>46</v>
      </c>
      <c r="D5079" s="7" t="s">
        <v>34</v>
      </c>
      <c r="E5079" s="7">
        <v>2007</v>
      </c>
      <c r="F5079" s="15" t="str">
        <f>CONCATENATE(AllWeights5[[#This Row],[bldgtype]],"-",AllWeights5[[#This Row],[bldgloc]],"-",AllWeights5[[#This Row],[bldgvint]])</f>
        <v>EUn-CZ10-2007</v>
      </c>
      <c r="G5079" s="15" t="str">
        <f>CONCATENATE(AllWeights5[[#This Row],[bldgtype]],"-",AllWeights5[[#This Row],[bldgloc]],"-",AllWeights5[[#This Row],[era]])</f>
        <v>EUn-CZ10-ex</v>
      </c>
      <c r="H5079" s="7">
        <v>0.42199999999999999</v>
      </c>
      <c r="I5079" s="8" t="s">
        <v>11</v>
      </c>
      <c r="J5079" s="5">
        <f>SUMIFS(AllWeights5[wt_vint],AllWeights5[bldgtype],AllWeights5[[#This Row],[bldgtype]],AllWeights5[bldgloc],AllWeights5[[#This Row],[bldgloc]],AllWeights5[era],AllWeights5[[#This Row],[era]])</f>
        <v>5.246999999999999</v>
      </c>
      <c r="K5079" s="16">
        <f>AllWeights5[[#This Row],[wt_vint]]/AllWeights5[[#This Row],[Total Weight (BT, CZ, Era)]]</f>
        <v>8.0426910615589875E-2</v>
      </c>
    </row>
    <row r="5080" spans="1:11" x14ac:dyDescent="0.3">
      <c r="A5080" s="6">
        <v>2020</v>
      </c>
      <c r="B5080" s="7" t="s">
        <v>37</v>
      </c>
      <c r="C5080" s="7" t="s">
        <v>46</v>
      </c>
      <c r="D5080" s="7" t="s">
        <v>34</v>
      </c>
      <c r="E5080" s="7">
        <v>2011</v>
      </c>
      <c r="F5080" s="15" t="str">
        <f>CONCATENATE(AllWeights5[[#This Row],[bldgtype]],"-",AllWeights5[[#This Row],[bldgloc]],"-",AllWeights5[[#This Row],[bldgvint]])</f>
        <v>EUn-CZ10-2011</v>
      </c>
      <c r="G5080" s="15" t="str">
        <f>CONCATENATE(AllWeights5[[#This Row],[bldgtype]],"-",AllWeights5[[#This Row],[bldgloc]],"-",AllWeights5[[#This Row],[era]])</f>
        <v>EUn-CZ10-ex</v>
      </c>
      <c r="H5080" s="7">
        <v>0.42199999999999999</v>
      </c>
      <c r="I5080" s="8" t="s">
        <v>11</v>
      </c>
      <c r="J5080" s="5">
        <f>SUMIFS(AllWeights5[wt_vint],AllWeights5[bldgtype],AllWeights5[[#This Row],[bldgtype]],AllWeights5[bldgloc],AllWeights5[[#This Row],[bldgloc]],AllWeights5[era],AllWeights5[[#This Row],[era]])</f>
        <v>5.246999999999999</v>
      </c>
      <c r="K5080" s="16">
        <f>AllWeights5[[#This Row],[wt_vint]]/AllWeights5[[#This Row],[Total Weight (BT, CZ, Era)]]</f>
        <v>8.0426910615589875E-2</v>
      </c>
    </row>
    <row r="5081" spans="1:11" x14ac:dyDescent="0.3">
      <c r="A5081" s="6">
        <v>2020</v>
      </c>
      <c r="B5081" s="7" t="s">
        <v>37</v>
      </c>
      <c r="C5081" s="7" t="s">
        <v>46</v>
      </c>
      <c r="D5081" s="7" t="s">
        <v>34</v>
      </c>
      <c r="E5081" s="7">
        <v>2015</v>
      </c>
      <c r="F5081" s="15" t="str">
        <f>CONCATENATE(AllWeights5[[#This Row],[bldgtype]],"-",AllWeights5[[#This Row],[bldgloc]],"-",AllWeights5[[#This Row],[bldgvint]])</f>
        <v>EUn-CZ10-2015</v>
      </c>
      <c r="G5081" s="15" t="str">
        <f>CONCATENATE(AllWeights5[[#This Row],[bldgtype]],"-",AllWeights5[[#This Row],[bldgloc]],"-",AllWeights5[[#This Row],[era]])</f>
        <v>EUn-CZ10-ex</v>
      </c>
      <c r="H5081" s="7">
        <v>0.316</v>
      </c>
      <c r="I5081" s="8" t="s">
        <v>11</v>
      </c>
      <c r="J5081" s="5">
        <f>SUMIFS(AllWeights5[wt_vint],AllWeights5[bldgtype],AllWeights5[[#This Row],[bldgtype]],AllWeights5[bldgloc],AllWeights5[[#This Row],[bldgloc]],AllWeights5[era],AllWeights5[[#This Row],[era]])</f>
        <v>5.246999999999999</v>
      </c>
      <c r="K5081" s="16">
        <f>AllWeights5[[#This Row],[wt_vint]]/AllWeights5[[#This Row],[Total Weight (BT, CZ, Era)]]</f>
        <v>6.0224890413569668E-2</v>
      </c>
    </row>
    <row r="5082" spans="1:11" x14ac:dyDescent="0.3">
      <c r="A5082" s="6">
        <v>2020</v>
      </c>
      <c r="B5082" s="7" t="s">
        <v>37</v>
      </c>
      <c r="C5082" s="7" t="s">
        <v>46</v>
      </c>
      <c r="D5082" s="7" t="s">
        <v>34</v>
      </c>
      <c r="E5082" s="7">
        <v>2017</v>
      </c>
      <c r="F5082" s="15" t="str">
        <f>CONCATENATE(AllWeights5[[#This Row],[bldgtype]],"-",AllWeights5[[#This Row],[bldgloc]],"-",AllWeights5[[#This Row],[bldgvint]])</f>
        <v>EUn-CZ10-2017</v>
      </c>
      <c r="G5082" s="15" t="str">
        <f>CONCATENATE(AllWeights5[[#This Row],[bldgtype]],"-",AllWeights5[[#This Row],[bldgloc]],"-",AllWeights5[[#This Row],[era]])</f>
        <v>EUn-CZ10-rec</v>
      </c>
      <c r="H5082" s="7">
        <v>0.316</v>
      </c>
      <c r="I5082" s="8" t="s">
        <v>14</v>
      </c>
      <c r="J5082" s="5">
        <f>SUMIFS(AllWeights5[wt_vint],AllWeights5[bldgtype],AllWeights5[[#This Row],[bldgtype]],AllWeights5[bldgloc],AllWeights5[[#This Row],[bldgloc]],AllWeights5[era],AllWeights5[[#This Row],[era]])</f>
        <v>0.99099999999999999</v>
      </c>
      <c r="K5082" s="16">
        <f>AllWeights5[[#This Row],[wt_vint]]/AllWeights5[[#This Row],[Total Weight (BT, CZ, Era)]]</f>
        <v>0.31886982845610495</v>
      </c>
    </row>
    <row r="5083" spans="1:11" x14ac:dyDescent="0.3">
      <c r="A5083" s="6">
        <v>2020</v>
      </c>
      <c r="B5083" s="7" t="s">
        <v>37</v>
      </c>
      <c r="C5083" s="7" t="s">
        <v>46</v>
      </c>
      <c r="D5083" s="7" t="s">
        <v>34</v>
      </c>
      <c r="E5083" s="7">
        <v>2020</v>
      </c>
      <c r="F5083" s="15" t="str">
        <f>CONCATENATE(AllWeights5[[#This Row],[bldgtype]],"-",AllWeights5[[#This Row],[bldgloc]],"-",AllWeights5[[#This Row],[bldgvint]])</f>
        <v>EUn-CZ10-2020</v>
      </c>
      <c r="G5083" s="15" t="str">
        <f>CONCATENATE(AllWeights5[[#This Row],[bldgtype]],"-",AllWeights5[[#This Row],[bldgloc]],"-",AllWeights5[[#This Row],[era]])</f>
        <v>EUn-CZ10-rec</v>
      </c>
      <c r="H5083" s="7">
        <v>0.105</v>
      </c>
      <c r="I5083" s="8" t="s">
        <v>14</v>
      </c>
      <c r="J5083" s="5">
        <f>SUMIFS(AllWeights5[wt_vint],AllWeights5[bldgtype],AllWeights5[[#This Row],[bldgtype]],AllWeights5[bldgloc],AllWeights5[[#This Row],[bldgloc]],AllWeights5[era],AllWeights5[[#This Row],[era]])</f>
        <v>0.99099999999999999</v>
      </c>
      <c r="K5083" s="16">
        <f>AllWeights5[[#This Row],[wt_vint]]/AllWeights5[[#This Row],[Total Weight (BT, CZ, Era)]]</f>
        <v>0.10595358224016145</v>
      </c>
    </row>
    <row r="5084" spans="1:11" x14ac:dyDescent="0.3">
      <c r="A5084" s="6">
        <v>2020</v>
      </c>
      <c r="B5084" s="7" t="s">
        <v>37</v>
      </c>
      <c r="C5084" s="7" t="s">
        <v>46</v>
      </c>
      <c r="D5084" s="7" t="s">
        <v>34</v>
      </c>
      <c r="E5084" s="7" t="s">
        <v>18</v>
      </c>
      <c r="F5084" s="15" t="str">
        <f>CONCATENATE(AllWeights5[[#This Row],[bldgtype]],"-",AllWeights5[[#This Row],[bldgloc]],"-",AllWeights5[[#This Row],[bldgvint]])</f>
        <v>EUn-CZ10-New</v>
      </c>
      <c r="G5084" s="15" t="str">
        <f>CONCATENATE(AllWeights5[[#This Row],[bldgtype]],"-",AllWeights5[[#This Row],[bldgloc]],"-",AllWeights5[[#This Row],[era]])</f>
        <v>EUn-CZ10-new</v>
      </c>
      <c r="H5084" s="7">
        <v>0.105</v>
      </c>
      <c r="I5084" s="8" t="s">
        <v>19</v>
      </c>
      <c r="J5084" s="5">
        <f>SUMIFS(AllWeights5[wt_vint],AllWeights5[bldgtype],AllWeights5[[#This Row],[bldgtype]],AllWeights5[bldgloc],AllWeights5[[#This Row],[bldgloc]],AllWeights5[era],AllWeights5[[#This Row],[era]])</f>
        <v>0.247</v>
      </c>
      <c r="K5084" s="16">
        <f>AllWeights5[[#This Row],[wt_vint]]/AllWeights5[[#This Row],[Total Weight (BT, CZ, Era)]]</f>
        <v>0.4251012145748988</v>
      </c>
    </row>
    <row r="5085" spans="1:11" x14ac:dyDescent="0.3">
      <c r="A5085" s="6">
        <v>2020</v>
      </c>
      <c r="B5085" s="7" t="s">
        <v>37</v>
      </c>
      <c r="C5085" s="7" t="s">
        <v>46</v>
      </c>
      <c r="D5085" s="7" t="s">
        <v>26</v>
      </c>
      <c r="E5085" s="7">
        <v>1975</v>
      </c>
      <c r="F5085" s="15" t="str">
        <f>CONCATENATE(AllWeights5[[#This Row],[bldgtype]],"-",AllWeights5[[#This Row],[bldgloc]],"-",AllWeights5[[#This Row],[bldgvint]])</f>
        <v>EUn-CZ13-1975</v>
      </c>
      <c r="G5085" s="15" t="str">
        <f>CONCATENATE(AllWeights5[[#This Row],[bldgtype]],"-",AllWeights5[[#This Row],[bldgloc]],"-",AllWeights5[[#This Row],[era]])</f>
        <v>EUn-CZ13-old</v>
      </c>
      <c r="H5085" s="7">
        <v>0.432</v>
      </c>
      <c r="I5085" s="8" t="s">
        <v>16</v>
      </c>
      <c r="J5085" s="5">
        <f>SUMIFS(AllWeights5[wt_vint],AllWeights5[bldgtype],AllWeights5[[#This Row],[bldgtype]],AllWeights5[bldgloc],AllWeights5[[#This Row],[bldgloc]],AllWeights5[era],AllWeights5[[#This Row],[era]])</f>
        <v>8.7940000000000005</v>
      </c>
      <c r="K5085" s="16">
        <f>AllWeights5[[#This Row],[wt_vint]]/AllWeights5[[#This Row],[Total Weight (BT, CZ, Era)]]</f>
        <v>4.9124403002046846E-2</v>
      </c>
    </row>
    <row r="5086" spans="1:11" x14ac:dyDescent="0.3">
      <c r="A5086" s="6">
        <v>2020</v>
      </c>
      <c r="B5086" s="7" t="s">
        <v>37</v>
      </c>
      <c r="C5086" s="7" t="s">
        <v>46</v>
      </c>
      <c r="D5086" s="7" t="s">
        <v>26</v>
      </c>
      <c r="E5086" s="7">
        <v>1985</v>
      </c>
      <c r="F5086" s="15" t="str">
        <f>CONCATENATE(AllWeights5[[#This Row],[bldgtype]],"-",AllWeights5[[#This Row],[bldgloc]],"-",AllWeights5[[#This Row],[bldgvint]])</f>
        <v>EUn-CZ13-1985</v>
      </c>
      <c r="G5086" s="15" t="str">
        <f>CONCATENATE(AllWeights5[[#This Row],[bldgtype]],"-",AllWeights5[[#This Row],[bldgloc]],"-",AllWeights5[[#This Row],[era]])</f>
        <v>EUn-CZ13-old</v>
      </c>
      <c r="H5086" s="7">
        <v>0.25600000000000001</v>
      </c>
      <c r="I5086" s="8" t="s">
        <v>16</v>
      </c>
      <c r="J5086" s="5">
        <f>SUMIFS(AllWeights5[wt_vint],AllWeights5[bldgtype],AllWeights5[[#This Row],[bldgtype]],AllWeights5[bldgloc],AllWeights5[[#This Row],[bldgloc]],AllWeights5[era],AllWeights5[[#This Row],[era]])</f>
        <v>8.7940000000000005</v>
      </c>
      <c r="K5086" s="16">
        <f>AllWeights5[[#This Row],[wt_vint]]/AllWeights5[[#This Row],[Total Weight (BT, CZ, Era)]]</f>
        <v>2.9110757334546281E-2</v>
      </c>
    </row>
    <row r="5087" spans="1:11" x14ac:dyDescent="0.3">
      <c r="A5087" s="6">
        <v>2020</v>
      </c>
      <c r="B5087" s="7" t="s">
        <v>37</v>
      </c>
      <c r="C5087" s="7" t="s">
        <v>46</v>
      </c>
      <c r="D5087" s="7" t="s">
        <v>26</v>
      </c>
      <c r="E5087" s="7">
        <v>1996</v>
      </c>
      <c r="F5087" s="15" t="str">
        <f>CONCATENATE(AllWeights5[[#This Row],[bldgtype]],"-",AllWeights5[[#This Row],[bldgloc]],"-",AllWeights5[[#This Row],[bldgvint]])</f>
        <v>EUn-CZ13-1996</v>
      </c>
      <c r="G5087" s="15" t="str">
        <f>CONCATENATE(AllWeights5[[#This Row],[bldgtype]],"-",AllWeights5[[#This Row],[bldgloc]],"-",AllWeights5[[#This Row],[era]])</f>
        <v>EUn-CZ13-old</v>
      </c>
      <c r="H5087" s="7">
        <v>0.186</v>
      </c>
      <c r="I5087" s="8" t="s">
        <v>16</v>
      </c>
      <c r="J5087" s="5">
        <f>SUMIFS(AllWeights5[wt_vint],AllWeights5[bldgtype],AllWeights5[[#This Row],[bldgtype]],AllWeights5[bldgloc],AllWeights5[[#This Row],[bldgloc]],AllWeights5[era],AllWeights5[[#This Row],[era]])</f>
        <v>8.7940000000000005</v>
      </c>
      <c r="K5087" s="16">
        <f>AllWeights5[[#This Row],[wt_vint]]/AllWeights5[[#This Row],[Total Weight (BT, CZ, Era)]]</f>
        <v>2.115078462588128E-2</v>
      </c>
    </row>
    <row r="5088" spans="1:11" x14ac:dyDescent="0.3">
      <c r="A5088" s="6">
        <v>2020</v>
      </c>
      <c r="B5088" s="7" t="s">
        <v>37</v>
      </c>
      <c r="C5088" s="7" t="s">
        <v>46</v>
      </c>
      <c r="D5088" s="7" t="s">
        <v>26</v>
      </c>
      <c r="E5088" s="7">
        <v>2003</v>
      </c>
      <c r="F5088" s="15" t="str">
        <f>CONCATENATE(AllWeights5[[#This Row],[bldgtype]],"-",AllWeights5[[#This Row],[bldgloc]],"-",AllWeights5[[#This Row],[bldgvint]])</f>
        <v>EUn-CZ13-2003</v>
      </c>
      <c r="G5088" s="15" t="str">
        <f>CONCATENATE(AllWeights5[[#This Row],[bldgtype]],"-",AllWeights5[[#This Row],[bldgloc]],"-",AllWeights5[[#This Row],[era]])</f>
        <v>EUn-CZ13-ex</v>
      </c>
      <c r="H5088" s="7">
        <v>0.20799999999999999</v>
      </c>
      <c r="I5088" s="8" t="s">
        <v>11</v>
      </c>
      <c r="J5088" s="5">
        <f>SUMIFS(AllWeights5[wt_vint],AllWeights5[bldgtype],AllWeights5[[#This Row],[bldgtype]],AllWeights5[bldgloc],AllWeights5[[#This Row],[bldgloc]],AllWeights5[era],AllWeights5[[#This Row],[era]])</f>
        <v>2.8410000000000006</v>
      </c>
      <c r="K5088" s="16">
        <f>AllWeights5[[#This Row],[wt_vint]]/AllWeights5[[#This Row],[Total Weight (BT, CZ, Era)]]</f>
        <v>7.3213657162970763E-2</v>
      </c>
    </row>
    <row r="5089" spans="1:11" x14ac:dyDescent="0.3">
      <c r="A5089" s="6">
        <v>2020</v>
      </c>
      <c r="B5089" s="7" t="s">
        <v>37</v>
      </c>
      <c r="C5089" s="7" t="s">
        <v>46</v>
      </c>
      <c r="D5089" s="7" t="s">
        <v>26</v>
      </c>
      <c r="E5089" s="7">
        <v>2007</v>
      </c>
      <c r="F5089" s="15" t="str">
        <f>CONCATENATE(AllWeights5[[#This Row],[bldgtype]],"-",AllWeights5[[#This Row],[bldgloc]],"-",AllWeights5[[#This Row],[bldgvint]])</f>
        <v>EUn-CZ13-2007</v>
      </c>
      <c r="G5089" s="15" t="str">
        <f>CONCATENATE(AllWeights5[[#This Row],[bldgtype]],"-",AllWeights5[[#This Row],[bldgloc]],"-",AllWeights5[[#This Row],[era]])</f>
        <v>EUn-CZ13-ex</v>
      </c>
      <c r="H5089" s="7">
        <v>0.112</v>
      </c>
      <c r="I5089" s="8" t="s">
        <v>11</v>
      </c>
      <c r="J5089" s="5">
        <f>SUMIFS(AllWeights5[wt_vint],AllWeights5[bldgtype],AllWeights5[[#This Row],[bldgtype]],AllWeights5[bldgloc],AllWeights5[[#This Row],[bldgloc]],AllWeights5[era],AllWeights5[[#This Row],[era]])</f>
        <v>2.8410000000000006</v>
      </c>
      <c r="K5089" s="16">
        <f>AllWeights5[[#This Row],[wt_vint]]/AllWeights5[[#This Row],[Total Weight (BT, CZ, Era)]]</f>
        <v>3.9422738472368879E-2</v>
      </c>
    </row>
    <row r="5090" spans="1:11" x14ac:dyDescent="0.3">
      <c r="A5090" s="6">
        <v>2020</v>
      </c>
      <c r="B5090" s="7" t="s">
        <v>37</v>
      </c>
      <c r="C5090" s="7" t="s">
        <v>46</v>
      </c>
      <c r="D5090" s="7" t="s">
        <v>26</v>
      </c>
      <c r="E5090" s="7">
        <v>2011</v>
      </c>
      <c r="F5090" s="15" t="str">
        <f>CONCATENATE(AllWeights5[[#This Row],[bldgtype]],"-",AllWeights5[[#This Row],[bldgloc]],"-",AllWeights5[[#This Row],[bldgvint]])</f>
        <v>EUn-CZ13-2011</v>
      </c>
      <c r="G5090" s="15" t="str">
        <f>CONCATENATE(AllWeights5[[#This Row],[bldgtype]],"-",AllWeights5[[#This Row],[bldgloc]],"-",AllWeights5[[#This Row],[era]])</f>
        <v>EUn-CZ13-ex</v>
      </c>
      <c r="H5090" s="7">
        <v>0.112</v>
      </c>
      <c r="I5090" s="8" t="s">
        <v>11</v>
      </c>
      <c r="J5090" s="5">
        <f>SUMIFS(AllWeights5[wt_vint],AllWeights5[bldgtype],AllWeights5[[#This Row],[bldgtype]],AllWeights5[bldgloc],AllWeights5[[#This Row],[bldgloc]],AllWeights5[era],AllWeights5[[#This Row],[era]])</f>
        <v>2.8410000000000006</v>
      </c>
      <c r="K5090" s="16">
        <f>AllWeights5[[#This Row],[wt_vint]]/AllWeights5[[#This Row],[Total Weight (BT, CZ, Era)]]</f>
        <v>3.9422738472368879E-2</v>
      </c>
    </row>
    <row r="5091" spans="1:11" x14ac:dyDescent="0.3">
      <c r="A5091" s="6">
        <v>2020</v>
      </c>
      <c r="B5091" s="7" t="s">
        <v>37</v>
      </c>
      <c r="C5091" s="7" t="s">
        <v>46</v>
      </c>
      <c r="D5091" s="7" t="s">
        <v>26</v>
      </c>
      <c r="E5091" s="7">
        <v>2015</v>
      </c>
      <c r="F5091" s="15" t="str">
        <f>CONCATENATE(AllWeights5[[#This Row],[bldgtype]],"-",AllWeights5[[#This Row],[bldgloc]],"-",AllWeights5[[#This Row],[bldgvint]])</f>
        <v>EUn-CZ13-2015</v>
      </c>
      <c r="G5091" s="15" t="str">
        <f>CONCATENATE(AllWeights5[[#This Row],[bldgtype]],"-",AllWeights5[[#This Row],[bldgloc]],"-",AllWeights5[[#This Row],[era]])</f>
        <v>EUn-CZ13-ex</v>
      </c>
      <c r="H5091" s="7">
        <v>8.4000000000000005E-2</v>
      </c>
      <c r="I5091" s="8" t="s">
        <v>11</v>
      </c>
      <c r="J5091" s="5">
        <f>SUMIFS(AllWeights5[wt_vint],AllWeights5[bldgtype],AllWeights5[[#This Row],[bldgtype]],AllWeights5[bldgloc],AllWeights5[[#This Row],[bldgloc]],AllWeights5[era],AllWeights5[[#This Row],[era]])</f>
        <v>2.8410000000000006</v>
      </c>
      <c r="K5091" s="16">
        <f>AllWeights5[[#This Row],[wt_vint]]/AllWeights5[[#This Row],[Total Weight (BT, CZ, Era)]]</f>
        <v>2.9567053854276659E-2</v>
      </c>
    </row>
    <row r="5092" spans="1:11" x14ac:dyDescent="0.3">
      <c r="A5092" s="6">
        <v>2020</v>
      </c>
      <c r="B5092" s="7" t="s">
        <v>37</v>
      </c>
      <c r="C5092" s="7" t="s">
        <v>46</v>
      </c>
      <c r="D5092" s="7" t="s">
        <v>26</v>
      </c>
      <c r="E5092" s="7">
        <v>2017</v>
      </c>
      <c r="F5092" s="15" t="str">
        <f>CONCATENATE(AllWeights5[[#This Row],[bldgtype]],"-",AllWeights5[[#This Row],[bldgloc]],"-",AllWeights5[[#This Row],[bldgvint]])</f>
        <v>EUn-CZ13-2017</v>
      </c>
      <c r="G5092" s="15" t="str">
        <f>CONCATENATE(AllWeights5[[#This Row],[bldgtype]],"-",AllWeights5[[#This Row],[bldgloc]],"-",AllWeights5[[#This Row],[era]])</f>
        <v>EUn-CZ13-rec</v>
      </c>
      <c r="H5092" s="7">
        <v>8.4000000000000005E-2</v>
      </c>
      <c r="I5092" s="8" t="s">
        <v>14</v>
      </c>
      <c r="J5092" s="5">
        <f>SUMIFS(AllWeights5[wt_vint],AllWeights5[bldgtype],AllWeights5[[#This Row],[bldgtype]],AllWeights5[bldgloc],AllWeights5[[#This Row],[bldgloc]],AllWeights5[era],AllWeights5[[#This Row],[era]])</f>
        <v>0.57600000000000007</v>
      </c>
      <c r="K5092" s="16">
        <f>AllWeights5[[#This Row],[wt_vint]]/AllWeights5[[#This Row],[Total Weight (BT, CZ, Era)]]</f>
        <v>0.14583333333333331</v>
      </c>
    </row>
    <row r="5093" spans="1:11" x14ac:dyDescent="0.3">
      <c r="A5093" s="6">
        <v>2020</v>
      </c>
      <c r="B5093" s="7" t="s">
        <v>37</v>
      </c>
      <c r="C5093" s="7" t="s">
        <v>46</v>
      </c>
      <c r="D5093" s="7" t="s">
        <v>26</v>
      </c>
      <c r="E5093" s="7">
        <v>2020</v>
      </c>
      <c r="F5093" s="15" t="str">
        <f>CONCATENATE(AllWeights5[[#This Row],[bldgtype]],"-",AllWeights5[[#This Row],[bldgloc]],"-",AllWeights5[[#This Row],[bldgvint]])</f>
        <v>EUn-CZ13-2020</v>
      </c>
      <c r="G5093" s="15" t="str">
        <f>CONCATENATE(AllWeights5[[#This Row],[bldgtype]],"-",AllWeights5[[#This Row],[bldgloc]],"-",AllWeights5[[#This Row],[era]])</f>
        <v>EUn-CZ13-rec</v>
      </c>
      <c r="H5093" s="7">
        <v>2.8000000000000001E-2</v>
      </c>
      <c r="I5093" s="8" t="s">
        <v>14</v>
      </c>
      <c r="J5093" s="5">
        <f>SUMIFS(AllWeights5[wt_vint],AllWeights5[bldgtype],AllWeights5[[#This Row],[bldgtype]],AllWeights5[bldgloc],AllWeights5[[#This Row],[bldgloc]],AllWeights5[era],AllWeights5[[#This Row],[era]])</f>
        <v>0.57600000000000007</v>
      </c>
      <c r="K5093" s="16">
        <f>AllWeights5[[#This Row],[wt_vint]]/AllWeights5[[#This Row],[Total Weight (BT, CZ, Era)]]</f>
        <v>4.8611111111111105E-2</v>
      </c>
    </row>
    <row r="5094" spans="1:11" x14ac:dyDescent="0.3">
      <c r="A5094" s="6">
        <v>2020</v>
      </c>
      <c r="B5094" s="7" t="s">
        <v>37</v>
      </c>
      <c r="C5094" s="7" t="s">
        <v>46</v>
      </c>
      <c r="D5094" s="7" t="s">
        <v>26</v>
      </c>
      <c r="E5094" s="7" t="s">
        <v>18</v>
      </c>
      <c r="F5094" s="15" t="str">
        <f>CONCATENATE(AllWeights5[[#This Row],[bldgtype]],"-",AllWeights5[[#This Row],[bldgloc]],"-",AllWeights5[[#This Row],[bldgvint]])</f>
        <v>EUn-CZ13-New</v>
      </c>
      <c r="G5094" s="15" t="str">
        <f>CONCATENATE(AllWeights5[[#This Row],[bldgtype]],"-",AllWeights5[[#This Row],[bldgloc]],"-",AllWeights5[[#This Row],[era]])</f>
        <v>EUn-CZ13-new</v>
      </c>
      <c r="H5094" s="7">
        <v>2.8000000000000001E-2</v>
      </c>
      <c r="I5094" s="8" t="s">
        <v>19</v>
      </c>
      <c r="J5094" s="5">
        <f>SUMIFS(AllWeights5[wt_vint],AllWeights5[bldgtype],AllWeights5[[#This Row],[bldgtype]],AllWeights5[bldgloc],AllWeights5[[#This Row],[bldgloc]],AllWeights5[era],AllWeights5[[#This Row],[era]])</f>
        <v>0.14399999999999999</v>
      </c>
      <c r="K5094" s="16">
        <f>AllWeights5[[#This Row],[wt_vint]]/AllWeights5[[#This Row],[Total Weight (BT, CZ, Era)]]</f>
        <v>0.19444444444444448</v>
      </c>
    </row>
    <row r="5095" spans="1:11" x14ac:dyDescent="0.3">
      <c r="A5095" s="6">
        <v>2020</v>
      </c>
      <c r="B5095" s="7" t="s">
        <v>37</v>
      </c>
      <c r="C5095" s="7" t="s">
        <v>46</v>
      </c>
      <c r="D5095" s="7" t="s">
        <v>35</v>
      </c>
      <c r="E5095" s="7">
        <v>1975</v>
      </c>
      <c r="F5095" s="15" t="str">
        <f>CONCATENATE(AllWeights5[[#This Row],[bldgtype]],"-",AllWeights5[[#This Row],[bldgloc]],"-",AllWeights5[[#This Row],[bldgvint]])</f>
        <v>EUn-CZ14-1975</v>
      </c>
      <c r="G5095" s="15" t="str">
        <f>CONCATENATE(AllWeights5[[#This Row],[bldgtype]],"-",AllWeights5[[#This Row],[bldgloc]],"-",AllWeights5[[#This Row],[era]])</f>
        <v>EUn-CZ14-old</v>
      </c>
      <c r="H5095" s="7">
        <v>0.82299999999999995</v>
      </c>
      <c r="I5095" s="8" t="s">
        <v>16</v>
      </c>
      <c r="J5095" s="5">
        <f>SUMIFS(AllWeights5[wt_vint],AllWeights5[bldgtype],AllWeights5[[#This Row],[bldgtype]],AllWeights5[bldgloc],AllWeights5[[#This Row],[bldgloc]],AllWeights5[era],AllWeights5[[#This Row],[era]])</f>
        <v>3.2939999999999996</v>
      </c>
      <c r="K5095" s="16">
        <f>AllWeights5[[#This Row],[wt_vint]]/AllWeights5[[#This Row],[Total Weight (BT, CZ, Era)]]</f>
        <v>0.24984820886460232</v>
      </c>
    </row>
    <row r="5096" spans="1:11" x14ac:dyDescent="0.3">
      <c r="A5096" s="6">
        <v>2020</v>
      </c>
      <c r="B5096" s="7" t="s">
        <v>37</v>
      </c>
      <c r="C5096" s="7" t="s">
        <v>46</v>
      </c>
      <c r="D5096" s="7" t="s">
        <v>35</v>
      </c>
      <c r="E5096" s="7">
        <v>1985</v>
      </c>
      <c r="F5096" s="15" t="str">
        <f>CONCATENATE(AllWeights5[[#This Row],[bldgtype]],"-",AllWeights5[[#This Row],[bldgloc]],"-",AllWeights5[[#This Row],[bldgvint]])</f>
        <v>EUn-CZ14-1985</v>
      </c>
      <c r="G5096" s="15" t="str">
        <f>CONCATENATE(AllWeights5[[#This Row],[bldgtype]],"-",AllWeights5[[#This Row],[bldgloc]],"-",AllWeights5[[#This Row],[era]])</f>
        <v>EUn-CZ14-old</v>
      </c>
      <c r="H5096" s="7">
        <v>0.46500000000000002</v>
      </c>
      <c r="I5096" s="8" t="s">
        <v>16</v>
      </c>
      <c r="J5096" s="5">
        <f>SUMIFS(AllWeights5[wt_vint],AllWeights5[bldgtype],AllWeights5[[#This Row],[bldgtype]],AllWeights5[bldgloc],AllWeights5[[#This Row],[bldgloc]],AllWeights5[era],AllWeights5[[#This Row],[era]])</f>
        <v>3.2939999999999996</v>
      </c>
      <c r="K5096" s="16">
        <f>AllWeights5[[#This Row],[wt_vint]]/AllWeights5[[#This Row],[Total Weight (BT, CZ, Era)]]</f>
        <v>0.14116575591985431</v>
      </c>
    </row>
    <row r="5097" spans="1:11" x14ac:dyDescent="0.3">
      <c r="A5097" s="6">
        <v>2020</v>
      </c>
      <c r="B5097" s="7" t="s">
        <v>37</v>
      </c>
      <c r="C5097" s="7" t="s">
        <v>46</v>
      </c>
      <c r="D5097" s="7" t="s">
        <v>35</v>
      </c>
      <c r="E5097" s="7">
        <v>1996</v>
      </c>
      <c r="F5097" s="15" t="str">
        <f>CONCATENATE(AllWeights5[[#This Row],[bldgtype]],"-",AllWeights5[[#This Row],[bldgloc]],"-",AllWeights5[[#This Row],[bldgvint]])</f>
        <v>EUn-CZ14-1996</v>
      </c>
      <c r="G5097" s="15" t="str">
        <f>CONCATENATE(AllWeights5[[#This Row],[bldgtype]],"-",AllWeights5[[#This Row],[bldgloc]],"-",AllWeights5[[#This Row],[era]])</f>
        <v>EUn-CZ14-old</v>
      </c>
      <c r="H5097" s="7">
        <v>0.32900000000000001</v>
      </c>
      <c r="I5097" s="8" t="s">
        <v>16</v>
      </c>
      <c r="J5097" s="5">
        <f>SUMIFS(AllWeights5[wt_vint],AllWeights5[bldgtype],AllWeights5[[#This Row],[bldgtype]],AllWeights5[bldgloc],AllWeights5[[#This Row],[bldgloc]],AllWeights5[era],AllWeights5[[#This Row],[era]])</f>
        <v>3.2939999999999996</v>
      </c>
      <c r="K5097" s="16">
        <f>AllWeights5[[#This Row],[wt_vint]]/AllWeights5[[#This Row],[Total Weight (BT, CZ, Era)]]</f>
        <v>9.9878567091681858E-2</v>
      </c>
    </row>
    <row r="5098" spans="1:11" x14ac:dyDescent="0.3">
      <c r="A5098" s="6">
        <v>2020</v>
      </c>
      <c r="B5098" s="7" t="s">
        <v>37</v>
      </c>
      <c r="C5098" s="7" t="s">
        <v>46</v>
      </c>
      <c r="D5098" s="7" t="s">
        <v>35</v>
      </c>
      <c r="E5098" s="7">
        <v>2003</v>
      </c>
      <c r="F5098" s="15" t="str">
        <f>CONCATENATE(AllWeights5[[#This Row],[bldgtype]],"-",AllWeights5[[#This Row],[bldgloc]],"-",AllWeights5[[#This Row],[bldgvint]])</f>
        <v>EUn-CZ14-2003</v>
      </c>
      <c r="G5098" s="15" t="str">
        <f>CONCATENATE(AllWeights5[[#This Row],[bldgtype]],"-",AllWeights5[[#This Row],[bldgloc]],"-",AllWeights5[[#This Row],[era]])</f>
        <v>EUn-CZ14-ex</v>
      </c>
      <c r="H5098" s="7">
        <v>0.33600000000000002</v>
      </c>
      <c r="I5098" s="8" t="s">
        <v>11</v>
      </c>
      <c r="J5098" s="5">
        <f>SUMIFS(AllWeights5[wt_vint],AllWeights5[bldgtype],AllWeights5[[#This Row],[bldgtype]],AllWeights5[bldgloc],AllWeights5[[#This Row],[bldgloc]],AllWeights5[era],AllWeights5[[#This Row],[era]])</f>
        <v>1.4679999999999997</v>
      </c>
      <c r="K5098" s="16">
        <f>AllWeights5[[#This Row],[wt_vint]]/AllWeights5[[#This Row],[Total Weight (BT, CZ, Era)]]</f>
        <v>0.22888283378746599</v>
      </c>
    </row>
    <row r="5099" spans="1:11" x14ac:dyDescent="0.3">
      <c r="A5099" s="6">
        <v>2020</v>
      </c>
      <c r="B5099" s="7" t="s">
        <v>37</v>
      </c>
      <c r="C5099" s="7" t="s">
        <v>46</v>
      </c>
      <c r="D5099" s="7" t="s">
        <v>35</v>
      </c>
      <c r="E5099" s="7">
        <v>2007</v>
      </c>
      <c r="F5099" s="15" t="str">
        <f>CONCATENATE(AllWeights5[[#This Row],[bldgtype]],"-",AllWeights5[[#This Row],[bldgloc]],"-",AllWeights5[[#This Row],[bldgvint]])</f>
        <v>EUn-CZ14-2007</v>
      </c>
      <c r="G5099" s="15" t="str">
        <f>CONCATENATE(AllWeights5[[#This Row],[bldgtype]],"-",AllWeights5[[#This Row],[bldgloc]],"-",AllWeights5[[#This Row],[era]])</f>
        <v>EUn-CZ14-ex</v>
      </c>
      <c r="H5099" s="7">
        <v>0.14099999999999999</v>
      </c>
      <c r="I5099" s="8" t="s">
        <v>11</v>
      </c>
      <c r="J5099" s="5">
        <f>SUMIFS(AllWeights5[wt_vint],AllWeights5[bldgtype],AllWeights5[[#This Row],[bldgtype]],AllWeights5[bldgloc],AllWeights5[[#This Row],[bldgloc]],AllWeights5[era],AllWeights5[[#This Row],[era]])</f>
        <v>1.4679999999999997</v>
      </c>
      <c r="K5099" s="16">
        <f>AllWeights5[[#This Row],[wt_vint]]/AllWeights5[[#This Row],[Total Weight (BT, CZ, Era)]]</f>
        <v>9.6049046321525888E-2</v>
      </c>
    </row>
    <row r="5100" spans="1:11" x14ac:dyDescent="0.3">
      <c r="A5100" s="6">
        <v>2020</v>
      </c>
      <c r="B5100" s="7" t="s">
        <v>37</v>
      </c>
      <c r="C5100" s="7" t="s">
        <v>46</v>
      </c>
      <c r="D5100" s="7" t="s">
        <v>35</v>
      </c>
      <c r="E5100" s="7">
        <v>2011</v>
      </c>
      <c r="F5100" s="15" t="str">
        <f>CONCATENATE(AllWeights5[[#This Row],[bldgtype]],"-",AllWeights5[[#This Row],[bldgloc]],"-",AllWeights5[[#This Row],[bldgvint]])</f>
        <v>EUn-CZ14-2011</v>
      </c>
      <c r="G5100" s="15" t="str">
        <f>CONCATENATE(AllWeights5[[#This Row],[bldgtype]],"-",AllWeights5[[#This Row],[bldgloc]],"-",AllWeights5[[#This Row],[era]])</f>
        <v>EUn-CZ14-ex</v>
      </c>
      <c r="H5100" s="7">
        <v>0.14099999999999999</v>
      </c>
      <c r="I5100" s="8" t="s">
        <v>11</v>
      </c>
      <c r="J5100" s="5">
        <f>SUMIFS(AllWeights5[wt_vint],AllWeights5[bldgtype],AllWeights5[[#This Row],[bldgtype]],AllWeights5[bldgloc],AllWeights5[[#This Row],[bldgloc]],AllWeights5[era],AllWeights5[[#This Row],[era]])</f>
        <v>1.4679999999999997</v>
      </c>
      <c r="K5100" s="16">
        <f>AllWeights5[[#This Row],[wt_vint]]/AllWeights5[[#This Row],[Total Weight (BT, CZ, Era)]]</f>
        <v>9.6049046321525888E-2</v>
      </c>
    </row>
    <row r="5101" spans="1:11" x14ac:dyDescent="0.3">
      <c r="A5101" s="6">
        <v>2020</v>
      </c>
      <c r="B5101" s="7" t="s">
        <v>37</v>
      </c>
      <c r="C5101" s="7" t="s">
        <v>46</v>
      </c>
      <c r="D5101" s="7" t="s">
        <v>35</v>
      </c>
      <c r="E5101" s="7">
        <v>2015</v>
      </c>
      <c r="F5101" s="15" t="str">
        <f>CONCATENATE(AllWeights5[[#This Row],[bldgtype]],"-",AllWeights5[[#This Row],[bldgloc]],"-",AllWeights5[[#This Row],[bldgvint]])</f>
        <v>EUn-CZ14-2015</v>
      </c>
      <c r="G5101" s="15" t="str">
        <f>CONCATENATE(AllWeights5[[#This Row],[bldgtype]],"-",AllWeights5[[#This Row],[bldgloc]],"-",AllWeights5[[#This Row],[era]])</f>
        <v>EUn-CZ14-ex</v>
      </c>
      <c r="H5101" s="7">
        <v>0.106</v>
      </c>
      <c r="I5101" s="8" t="s">
        <v>11</v>
      </c>
      <c r="J5101" s="5">
        <f>SUMIFS(AllWeights5[wt_vint],AllWeights5[bldgtype],AllWeights5[[#This Row],[bldgtype]],AllWeights5[bldgloc],AllWeights5[[#This Row],[bldgloc]],AllWeights5[era],AllWeights5[[#This Row],[era]])</f>
        <v>1.4679999999999997</v>
      </c>
      <c r="K5101" s="16">
        <f>AllWeights5[[#This Row],[wt_vint]]/AllWeights5[[#This Row],[Total Weight (BT, CZ, Era)]]</f>
        <v>7.2207084468664862E-2</v>
      </c>
    </row>
    <row r="5102" spans="1:11" x14ac:dyDescent="0.3">
      <c r="A5102" s="6">
        <v>2020</v>
      </c>
      <c r="B5102" s="7" t="s">
        <v>37</v>
      </c>
      <c r="C5102" s="7" t="s">
        <v>46</v>
      </c>
      <c r="D5102" s="7" t="s">
        <v>35</v>
      </c>
      <c r="E5102" s="7">
        <v>2017</v>
      </c>
      <c r="F5102" s="15" t="str">
        <f>CONCATENATE(AllWeights5[[#This Row],[bldgtype]],"-",AllWeights5[[#This Row],[bldgloc]],"-",AllWeights5[[#This Row],[bldgvint]])</f>
        <v>EUn-CZ14-2017</v>
      </c>
      <c r="G5102" s="15" t="str">
        <f>CONCATENATE(AllWeights5[[#This Row],[bldgtype]],"-",AllWeights5[[#This Row],[bldgloc]],"-",AllWeights5[[#This Row],[era]])</f>
        <v>EUn-CZ14-rec</v>
      </c>
      <c r="H5102" s="7">
        <v>0.106</v>
      </c>
      <c r="I5102" s="8" t="s">
        <v>14</v>
      </c>
      <c r="J5102" s="5">
        <f>SUMIFS(AllWeights5[wt_vint],AllWeights5[bldgtype],AllWeights5[[#This Row],[bldgtype]],AllWeights5[bldgloc],AllWeights5[[#This Row],[bldgloc]],AllWeights5[era],AllWeights5[[#This Row],[era]])</f>
        <v>0.28600000000000003</v>
      </c>
      <c r="K5102" s="16">
        <f>AllWeights5[[#This Row],[wt_vint]]/AllWeights5[[#This Row],[Total Weight (BT, CZ, Era)]]</f>
        <v>0.37062937062937057</v>
      </c>
    </row>
    <row r="5103" spans="1:11" x14ac:dyDescent="0.3">
      <c r="A5103" s="6">
        <v>2020</v>
      </c>
      <c r="B5103" s="7" t="s">
        <v>37</v>
      </c>
      <c r="C5103" s="7" t="s">
        <v>46</v>
      </c>
      <c r="D5103" s="7" t="s">
        <v>35</v>
      </c>
      <c r="E5103" s="7">
        <v>2020</v>
      </c>
      <c r="F5103" s="15" t="str">
        <f>CONCATENATE(AllWeights5[[#This Row],[bldgtype]],"-",AllWeights5[[#This Row],[bldgloc]],"-",AllWeights5[[#This Row],[bldgvint]])</f>
        <v>EUn-CZ14-2020</v>
      </c>
      <c r="G5103" s="15" t="str">
        <f>CONCATENATE(AllWeights5[[#This Row],[bldgtype]],"-",AllWeights5[[#This Row],[bldgloc]],"-",AllWeights5[[#This Row],[era]])</f>
        <v>EUn-CZ14-rec</v>
      </c>
      <c r="H5103" s="7">
        <v>3.5000000000000003E-2</v>
      </c>
      <c r="I5103" s="8" t="s">
        <v>14</v>
      </c>
      <c r="J5103" s="5">
        <f>SUMIFS(AllWeights5[wt_vint],AllWeights5[bldgtype],AllWeights5[[#This Row],[bldgtype]],AllWeights5[bldgloc],AllWeights5[[#This Row],[bldgloc]],AllWeights5[era],AllWeights5[[#This Row],[era]])</f>
        <v>0.28600000000000003</v>
      </c>
      <c r="K5103" s="16">
        <f>AllWeights5[[#This Row],[wt_vint]]/AllWeights5[[#This Row],[Total Weight (BT, CZ, Era)]]</f>
        <v>0.12237762237762237</v>
      </c>
    </row>
    <row r="5104" spans="1:11" x14ac:dyDescent="0.3">
      <c r="A5104" s="6">
        <v>2020</v>
      </c>
      <c r="B5104" s="7" t="s">
        <v>37</v>
      </c>
      <c r="C5104" s="7" t="s">
        <v>46</v>
      </c>
      <c r="D5104" s="7" t="s">
        <v>35</v>
      </c>
      <c r="E5104" s="7" t="s">
        <v>18</v>
      </c>
      <c r="F5104" s="15" t="str">
        <f>CONCATENATE(AllWeights5[[#This Row],[bldgtype]],"-",AllWeights5[[#This Row],[bldgloc]],"-",AllWeights5[[#This Row],[bldgvint]])</f>
        <v>EUn-CZ14-New</v>
      </c>
      <c r="G5104" s="15" t="str">
        <f>CONCATENATE(AllWeights5[[#This Row],[bldgtype]],"-",AllWeights5[[#This Row],[bldgloc]],"-",AllWeights5[[#This Row],[era]])</f>
        <v>EUn-CZ14-new</v>
      </c>
      <c r="H5104" s="7">
        <v>3.5000000000000003E-2</v>
      </c>
      <c r="I5104" s="8" t="s">
        <v>19</v>
      </c>
      <c r="J5104" s="5">
        <f>SUMIFS(AllWeights5[wt_vint],AllWeights5[bldgtype],AllWeights5[[#This Row],[bldgtype]],AllWeights5[bldgloc],AllWeights5[[#This Row],[bldgloc]],AllWeights5[era],AllWeights5[[#This Row],[era]])</f>
        <v>7.1000000000000008E-2</v>
      </c>
      <c r="K5104" s="16">
        <f>AllWeights5[[#This Row],[wt_vint]]/AllWeights5[[#This Row],[Total Weight (BT, CZ, Era)]]</f>
        <v>0.49295774647887325</v>
      </c>
    </row>
    <row r="5105" spans="1:11" x14ac:dyDescent="0.3">
      <c r="A5105" s="6">
        <v>2020</v>
      </c>
      <c r="B5105" s="7" t="s">
        <v>37</v>
      </c>
      <c r="C5105" s="7" t="s">
        <v>46</v>
      </c>
      <c r="D5105" s="7" t="s">
        <v>36</v>
      </c>
      <c r="E5105" s="7">
        <v>1975</v>
      </c>
      <c r="F5105" s="15" t="str">
        <f>CONCATENATE(AllWeights5[[#This Row],[bldgtype]],"-",AllWeights5[[#This Row],[bldgloc]],"-",AllWeights5[[#This Row],[bldgvint]])</f>
        <v>EUn-CZ15-1975</v>
      </c>
      <c r="G5105" s="15" t="str">
        <f>CONCATENATE(AllWeights5[[#This Row],[bldgtype]],"-",AllWeights5[[#This Row],[bldgloc]],"-",AllWeights5[[#This Row],[era]])</f>
        <v>EUn-CZ15-old</v>
      </c>
      <c r="H5105" s="7">
        <v>0.64600000000000002</v>
      </c>
      <c r="I5105" s="8" t="s">
        <v>16</v>
      </c>
      <c r="J5105" s="5">
        <f>SUMIFS(AllWeights5[wt_vint],AllWeights5[bldgtype],AllWeights5[[#This Row],[bldgtype]],AllWeights5[bldgloc],AllWeights5[[#This Row],[bldgloc]],AllWeights5[era],AllWeights5[[#This Row],[era]])</f>
        <v>2.62</v>
      </c>
      <c r="K5105" s="16">
        <f>AllWeights5[[#This Row],[wt_vint]]/AllWeights5[[#This Row],[Total Weight (BT, CZ, Era)]]</f>
        <v>0.24656488549618322</v>
      </c>
    </row>
    <row r="5106" spans="1:11" x14ac:dyDescent="0.3">
      <c r="A5106" s="6">
        <v>2020</v>
      </c>
      <c r="B5106" s="7" t="s">
        <v>37</v>
      </c>
      <c r="C5106" s="7" t="s">
        <v>46</v>
      </c>
      <c r="D5106" s="7" t="s">
        <v>36</v>
      </c>
      <c r="E5106" s="7">
        <v>1985</v>
      </c>
      <c r="F5106" s="15" t="str">
        <f>CONCATENATE(AllWeights5[[#This Row],[bldgtype]],"-",AllWeights5[[#This Row],[bldgloc]],"-",AllWeights5[[#This Row],[bldgvint]])</f>
        <v>EUn-CZ15-1985</v>
      </c>
      <c r="G5106" s="15" t="str">
        <f>CONCATENATE(AllWeights5[[#This Row],[bldgtype]],"-",AllWeights5[[#This Row],[bldgloc]],"-",AllWeights5[[#This Row],[era]])</f>
        <v>EUn-CZ15-old</v>
      </c>
      <c r="H5106" s="7">
        <v>0.39200000000000002</v>
      </c>
      <c r="I5106" s="8" t="s">
        <v>16</v>
      </c>
      <c r="J5106" s="5">
        <f>SUMIFS(AllWeights5[wt_vint],AllWeights5[bldgtype],AllWeights5[[#This Row],[bldgtype]],AllWeights5[bldgloc],AllWeights5[[#This Row],[bldgloc]],AllWeights5[era],AllWeights5[[#This Row],[era]])</f>
        <v>2.62</v>
      </c>
      <c r="K5106" s="16">
        <f>AllWeights5[[#This Row],[wt_vint]]/AllWeights5[[#This Row],[Total Weight (BT, CZ, Era)]]</f>
        <v>0.14961832061068703</v>
      </c>
    </row>
    <row r="5107" spans="1:11" x14ac:dyDescent="0.3">
      <c r="A5107" s="6">
        <v>2020</v>
      </c>
      <c r="B5107" s="7" t="s">
        <v>37</v>
      </c>
      <c r="C5107" s="7" t="s">
        <v>46</v>
      </c>
      <c r="D5107" s="7" t="s">
        <v>36</v>
      </c>
      <c r="E5107" s="7">
        <v>1996</v>
      </c>
      <c r="F5107" s="15" t="str">
        <f>CONCATENATE(AllWeights5[[#This Row],[bldgtype]],"-",AllWeights5[[#This Row],[bldgloc]],"-",AllWeights5[[#This Row],[bldgvint]])</f>
        <v>EUn-CZ15-1996</v>
      </c>
      <c r="G5107" s="15" t="str">
        <f>CONCATENATE(AllWeights5[[#This Row],[bldgtype]],"-",AllWeights5[[#This Row],[bldgloc]],"-",AllWeights5[[#This Row],[era]])</f>
        <v>EUn-CZ15-old</v>
      </c>
      <c r="H5107" s="7">
        <v>0.27200000000000002</v>
      </c>
      <c r="I5107" s="8" t="s">
        <v>16</v>
      </c>
      <c r="J5107" s="5">
        <f>SUMIFS(AllWeights5[wt_vint],AllWeights5[bldgtype],AllWeights5[[#This Row],[bldgtype]],AllWeights5[bldgloc],AllWeights5[[#This Row],[bldgloc]],AllWeights5[era],AllWeights5[[#This Row],[era]])</f>
        <v>2.62</v>
      </c>
      <c r="K5107" s="16">
        <f>AllWeights5[[#This Row],[wt_vint]]/AllWeights5[[#This Row],[Total Weight (BT, CZ, Era)]]</f>
        <v>0.10381679389312977</v>
      </c>
    </row>
    <row r="5108" spans="1:11" x14ac:dyDescent="0.3">
      <c r="A5108" s="6">
        <v>2020</v>
      </c>
      <c r="B5108" s="7" t="s">
        <v>37</v>
      </c>
      <c r="C5108" s="7" t="s">
        <v>46</v>
      </c>
      <c r="D5108" s="7" t="s">
        <v>36</v>
      </c>
      <c r="E5108" s="7">
        <v>2003</v>
      </c>
      <c r="F5108" s="15" t="str">
        <f>CONCATENATE(AllWeights5[[#This Row],[bldgtype]],"-",AllWeights5[[#This Row],[bldgloc]],"-",AllWeights5[[#This Row],[bldgvint]])</f>
        <v>EUn-CZ15-2003</v>
      </c>
      <c r="G5108" s="15" t="str">
        <f>CONCATENATE(AllWeights5[[#This Row],[bldgtype]],"-",AllWeights5[[#This Row],[bldgloc]],"-",AllWeights5[[#This Row],[era]])</f>
        <v>EUn-CZ15-ex</v>
      </c>
      <c r="H5108" s="7">
        <v>0.29399999999999998</v>
      </c>
      <c r="I5108" s="8" t="s">
        <v>11</v>
      </c>
      <c r="J5108" s="5">
        <f>SUMIFS(AllWeights5[wt_vint],AllWeights5[bldgtype],AllWeights5[[#This Row],[bldgtype]],AllWeights5[bldgloc],AllWeights5[[#This Row],[bldgloc]],AllWeights5[era],AllWeights5[[#This Row],[era]])</f>
        <v>1.264</v>
      </c>
      <c r="K5108" s="16">
        <f>AllWeights5[[#This Row],[wt_vint]]/AllWeights5[[#This Row],[Total Weight (BT, CZ, Era)]]</f>
        <v>0.23259493670886075</v>
      </c>
    </row>
    <row r="5109" spans="1:11" x14ac:dyDescent="0.3">
      <c r="A5109" s="6">
        <v>2020</v>
      </c>
      <c r="B5109" s="7" t="s">
        <v>37</v>
      </c>
      <c r="C5109" s="7" t="s">
        <v>46</v>
      </c>
      <c r="D5109" s="7" t="s">
        <v>36</v>
      </c>
      <c r="E5109" s="7">
        <v>2007</v>
      </c>
      <c r="F5109" s="15" t="str">
        <f>CONCATENATE(AllWeights5[[#This Row],[bldgtype]],"-",AllWeights5[[#This Row],[bldgloc]],"-",AllWeights5[[#This Row],[bldgvint]])</f>
        <v>EUn-CZ15-2007</v>
      </c>
      <c r="G5109" s="15" t="str">
        <f>CONCATENATE(AllWeights5[[#This Row],[bldgtype]],"-",AllWeights5[[#This Row],[bldgloc]],"-",AllWeights5[[#This Row],[era]])</f>
        <v>EUn-CZ15-ex</v>
      </c>
      <c r="H5109" s="7">
        <v>0.123</v>
      </c>
      <c r="I5109" s="8" t="s">
        <v>11</v>
      </c>
      <c r="J5109" s="5">
        <f>SUMIFS(AllWeights5[wt_vint],AllWeights5[bldgtype],AllWeights5[[#This Row],[bldgtype]],AllWeights5[bldgloc],AllWeights5[[#This Row],[bldgloc]],AllWeights5[era],AllWeights5[[#This Row],[era]])</f>
        <v>1.264</v>
      </c>
      <c r="K5109" s="16">
        <f>AllWeights5[[#This Row],[wt_vint]]/AllWeights5[[#This Row],[Total Weight (BT, CZ, Era)]]</f>
        <v>9.7310126582278472E-2</v>
      </c>
    </row>
    <row r="5110" spans="1:11" x14ac:dyDescent="0.3">
      <c r="A5110" s="6">
        <v>2020</v>
      </c>
      <c r="B5110" s="7" t="s">
        <v>37</v>
      </c>
      <c r="C5110" s="7" t="s">
        <v>46</v>
      </c>
      <c r="D5110" s="7" t="s">
        <v>36</v>
      </c>
      <c r="E5110" s="7">
        <v>2011</v>
      </c>
      <c r="F5110" s="15" t="str">
        <f>CONCATENATE(AllWeights5[[#This Row],[bldgtype]],"-",AllWeights5[[#This Row],[bldgloc]],"-",AllWeights5[[#This Row],[bldgvint]])</f>
        <v>EUn-CZ15-2011</v>
      </c>
      <c r="G5110" s="15" t="str">
        <f>CONCATENATE(AllWeights5[[#This Row],[bldgtype]],"-",AllWeights5[[#This Row],[bldgloc]],"-",AllWeights5[[#This Row],[era]])</f>
        <v>EUn-CZ15-ex</v>
      </c>
      <c r="H5110" s="7">
        <v>0.123</v>
      </c>
      <c r="I5110" s="8" t="s">
        <v>11</v>
      </c>
      <c r="J5110" s="5">
        <f>SUMIFS(AllWeights5[wt_vint],AllWeights5[bldgtype],AllWeights5[[#This Row],[bldgtype]],AllWeights5[bldgloc],AllWeights5[[#This Row],[bldgloc]],AllWeights5[era],AllWeights5[[#This Row],[era]])</f>
        <v>1.264</v>
      </c>
      <c r="K5110" s="16">
        <f>AllWeights5[[#This Row],[wt_vint]]/AllWeights5[[#This Row],[Total Weight (BT, CZ, Era)]]</f>
        <v>9.7310126582278472E-2</v>
      </c>
    </row>
    <row r="5111" spans="1:11" x14ac:dyDescent="0.3">
      <c r="A5111" s="6">
        <v>2020</v>
      </c>
      <c r="B5111" s="7" t="s">
        <v>37</v>
      </c>
      <c r="C5111" s="7" t="s">
        <v>46</v>
      </c>
      <c r="D5111" s="7" t="s">
        <v>36</v>
      </c>
      <c r="E5111" s="7">
        <v>2015</v>
      </c>
      <c r="F5111" s="15" t="str">
        <f>CONCATENATE(AllWeights5[[#This Row],[bldgtype]],"-",AllWeights5[[#This Row],[bldgloc]],"-",AllWeights5[[#This Row],[bldgvint]])</f>
        <v>EUn-CZ15-2015</v>
      </c>
      <c r="G5111" s="15" t="str">
        <f>CONCATENATE(AllWeights5[[#This Row],[bldgtype]],"-",AllWeights5[[#This Row],[bldgloc]],"-",AllWeights5[[#This Row],[era]])</f>
        <v>EUn-CZ15-ex</v>
      </c>
      <c r="H5111" s="7">
        <v>9.1999999999999998E-2</v>
      </c>
      <c r="I5111" s="8" t="s">
        <v>11</v>
      </c>
      <c r="J5111" s="5">
        <f>SUMIFS(AllWeights5[wt_vint],AllWeights5[bldgtype],AllWeights5[[#This Row],[bldgtype]],AllWeights5[bldgloc],AllWeights5[[#This Row],[bldgloc]],AllWeights5[era],AllWeights5[[#This Row],[era]])</f>
        <v>1.264</v>
      </c>
      <c r="K5111" s="16">
        <f>AllWeights5[[#This Row],[wt_vint]]/AllWeights5[[#This Row],[Total Weight (BT, CZ, Era)]]</f>
        <v>7.2784810126582278E-2</v>
      </c>
    </row>
    <row r="5112" spans="1:11" x14ac:dyDescent="0.3">
      <c r="A5112" s="6">
        <v>2020</v>
      </c>
      <c r="B5112" s="7" t="s">
        <v>37</v>
      </c>
      <c r="C5112" s="7" t="s">
        <v>46</v>
      </c>
      <c r="D5112" s="7" t="s">
        <v>36</v>
      </c>
      <c r="E5112" s="7">
        <v>2017</v>
      </c>
      <c r="F5112" s="15" t="str">
        <f>CONCATENATE(AllWeights5[[#This Row],[bldgtype]],"-",AllWeights5[[#This Row],[bldgloc]],"-",AllWeights5[[#This Row],[bldgvint]])</f>
        <v>EUn-CZ15-2017</v>
      </c>
      <c r="G5112" s="15" t="str">
        <f>CONCATENATE(AllWeights5[[#This Row],[bldgtype]],"-",AllWeights5[[#This Row],[bldgloc]],"-",AllWeights5[[#This Row],[era]])</f>
        <v>EUn-CZ15-rec</v>
      </c>
      <c r="H5112" s="7">
        <v>9.1999999999999998E-2</v>
      </c>
      <c r="I5112" s="8" t="s">
        <v>14</v>
      </c>
      <c r="J5112" s="5">
        <f>SUMIFS(AllWeights5[wt_vint],AllWeights5[bldgtype],AllWeights5[[#This Row],[bldgtype]],AllWeights5[bldgloc],AllWeights5[[#This Row],[bldgloc]],AllWeights5[era],AllWeights5[[#This Row],[era]])</f>
        <v>0.246</v>
      </c>
      <c r="K5112" s="16">
        <f>AllWeights5[[#This Row],[wt_vint]]/AllWeights5[[#This Row],[Total Weight (BT, CZ, Era)]]</f>
        <v>0.37398373983739835</v>
      </c>
    </row>
    <row r="5113" spans="1:11" x14ac:dyDescent="0.3">
      <c r="A5113" s="6">
        <v>2020</v>
      </c>
      <c r="B5113" s="7" t="s">
        <v>37</v>
      </c>
      <c r="C5113" s="7" t="s">
        <v>46</v>
      </c>
      <c r="D5113" s="7" t="s">
        <v>36</v>
      </c>
      <c r="E5113" s="7">
        <v>2020</v>
      </c>
      <c r="F5113" s="15" t="str">
        <f>CONCATENATE(AllWeights5[[#This Row],[bldgtype]],"-",AllWeights5[[#This Row],[bldgloc]],"-",AllWeights5[[#This Row],[bldgvint]])</f>
        <v>EUn-CZ15-2020</v>
      </c>
      <c r="G5113" s="15" t="str">
        <f>CONCATENATE(AllWeights5[[#This Row],[bldgtype]],"-",AllWeights5[[#This Row],[bldgloc]],"-",AllWeights5[[#This Row],[era]])</f>
        <v>EUn-CZ15-rec</v>
      </c>
      <c r="H5113" s="7">
        <v>3.1E-2</v>
      </c>
      <c r="I5113" s="8" t="s">
        <v>14</v>
      </c>
      <c r="J5113" s="5">
        <f>SUMIFS(AllWeights5[wt_vint],AllWeights5[bldgtype],AllWeights5[[#This Row],[bldgtype]],AllWeights5[bldgloc],AllWeights5[[#This Row],[bldgloc]],AllWeights5[era],AllWeights5[[#This Row],[era]])</f>
        <v>0.246</v>
      </c>
      <c r="K5113" s="16">
        <f>AllWeights5[[#This Row],[wt_vint]]/AllWeights5[[#This Row],[Total Weight (BT, CZ, Era)]]</f>
        <v>0.12601626016260162</v>
      </c>
    </row>
    <row r="5114" spans="1:11" x14ac:dyDescent="0.3">
      <c r="A5114" s="6">
        <v>2020</v>
      </c>
      <c r="B5114" s="7" t="s">
        <v>37</v>
      </c>
      <c r="C5114" s="7" t="s">
        <v>46</v>
      </c>
      <c r="D5114" s="7" t="s">
        <v>36</v>
      </c>
      <c r="E5114" s="7" t="s">
        <v>18</v>
      </c>
      <c r="F5114" s="15" t="str">
        <f>CONCATENATE(AllWeights5[[#This Row],[bldgtype]],"-",AllWeights5[[#This Row],[bldgloc]],"-",AllWeights5[[#This Row],[bldgvint]])</f>
        <v>EUn-CZ15-New</v>
      </c>
      <c r="G5114" s="15" t="str">
        <f>CONCATENATE(AllWeights5[[#This Row],[bldgtype]],"-",AllWeights5[[#This Row],[bldgloc]],"-",AllWeights5[[#This Row],[era]])</f>
        <v>EUn-CZ15-new</v>
      </c>
      <c r="H5114" s="7">
        <v>3.1E-2</v>
      </c>
      <c r="I5114" s="8" t="s">
        <v>19</v>
      </c>
      <c r="J5114" s="5">
        <f>SUMIFS(AllWeights5[wt_vint],AllWeights5[bldgtype],AllWeights5[[#This Row],[bldgtype]],AllWeights5[bldgloc],AllWeights5[[#This Row],[bldgloc]],AllWeights5[era],AllWeights5[[#This Row],[era]])</f>
        <v>6.2E-2</v>
      </c>
      <c r="K5114" s="16">
        <f>AllWeights5[[#This Row],[wt_vint]]/AllWeights5[[#This Row],[Total Weight (BT, CZ, Era)]]</f>
        <v>0.5</v>
      </c>
    </row>
    <row r="5115" spans="1:11" x14ac:dyDescent="0.3">
      <c r="A5115" s="6">
        <v>2020</v>
      </c>
      <c r="B5115" s="7" t="s">
        <v>37</v>
      </c>
      <c r="C5115" s="7" t="s">
        <v>46</v>
      </c>
      <c r="D5115" s="7" t="s">
        <v>27</v>
      </c>
      <c r="E5115" s="7">
        <v>1975</v>
      </c>
      <c r="F5115" s="15" t="str">
        <f>CONCATENATE(AllWeights5[[#This Row],[bldgtype]],"-",AllWeights5[[#This Row],[bldgloc]],"-",AllWeights5[[#This Row],[bldgvint]])</f>
        <v>EUn-CZ16-1975</v>
      </c>
      <c r="G5115" s="15" t="str">
        <f>CONCATENATE(AllWeights5[[#This Row],[bldgtype]],"-",AllWeights5[[#This Row],[bldgloc]],"-",AllWeights5[[#This Row],[era]])</f>
        <v>EUn-CZ16-old</v>
      </c>
      <c r="H5115" s="7">
        <v>1.4470000000000001</v>
      </c>
      <c r="I5115" s="8" t="s">
        <v>16</v>
      </c>
      <c r="J5115" s="5">
        <f>SUMIFS(AllWeights5[wt_vint],AllWeights5[bldgtype],AllWeights5[[#This Row],[bldgtype]],AllWeights5[bldgloc],AllWeights5[[#This Row],[bldgloc]],AllWeights5[era],AllWeights5[[#This Row],[era]])</f>
        <v>6.0070000000000006</v>
      </c>
      <c r="K5115" s="16">
        <f>AllWeights5[[#This Row],[wt_vint]]/AllWeights5[[#This Row],[Total Weight (BT, CZ, Era)]]</f>
        <v>0.24088563342766772</v>
      </c>
    </row>
    <row r="5116" spans="1:11" x14ac:dyDescent="0.3">
      <c r="A5116" s="6">
        <v>2020</v>
      </c>
      <c r="B5116" s="7" t="s">
        <v>37</v>
      </c>
      <c r="C5116" s="7" t="s">
        <v>46</v>
      </c>
      <c r="D5116" s="7" t="s">
        <v>27</v>
      </c>
      <c r="E5116" s="7">
        <v>1985</v>
      </c>
      <c r="F5116" s="15" t="str">
        <f>CONCATENATE(AllWeights5[[#This Row],[bldgtype]],"-",AllWeights5[[#This Row],[bldgloc]],"-",AllWeights5[[#This Row],[bldgvint]])</f>
        <v>EUn-CZ16-1985</v>
      </c>
      <c r="G5116" s="15" t="str">
        <f>CONCATENATE(AllWeights5[[#This Row],[bldgtype]],"-",AllWeights5[[#This Row],[bldgloc]],"-",AllWeights5[[#This Row],[era]])</f>
        <v>EUn-CZ16-old</v>
      </c>
      <c r="H5116" s="7">
        <v>0.872</v>
      </c>
      <c r="I5116" s="8" t="s">
        <v>16</v>
      </c>
      <c r="J5116" s="5">
        <f>SUMIFS(AllWeights5[wt_vint],AllWeights5[bldgtype],AllWeights5[[#This Row],[bldgtype]],AllWeights5[bldgloc],AllWeights5[[#This Row],[bldgloc]],AllWeights5[era],AllWeights5[[#This Row],[era]])</f>
        <v>6.0070000000000006</v>
      </c>
      <c r="K5116" s="16">
        <f>AllWeights5[[#This Row],[wt_vint]]/AllWeights5[[#This Row],[Total Weight (BT, CZ, Era)]]</f>
        <v>0.14516397536207756</v>
      </c>
    </row>
    <row r="5117" spans="1:11" x14ac:dyDescent="0.3">
      <c r="A5117" s="6">
        <v>2020</v>
      </c>
      <c r="B5117" s="7" t="s">
        <v>37</v>
      </c>
      <c r="C5117" s="7" t="s">
        <v>46</v>
      </c>
      <c r="D5117" s="7" t="s">
        <v>27</v>
      </c>
      <c r="E5117" s="7">
        <v>1996</v>
      </c>
      <c r="F5117" s="15" t="str">
        <f>CONCATENATE(AllWeights5[[#This Row],[bldgtype]],"-",AllWeights5[[#This Row],[bldgloc]],"-",AllWeights5[[#This Row],[bldgvint]])</f>
        <v>EUn-CZ16-1996</v>
      </c>
      <c r="G5117" s="15" t="str">
        <f>CONCATENATE(AllWeights5[[#This Row],[bldgtype]],"-",AllWeights5[[#This Row],[bldgloc]],"-",AllWeights5[[#This Row],[era]])</f>
        <v>EUn-CZ16-old</v>
      </c>
      <c r="H5117" s="7">
        <v>0.60699999999999998</v>
      </c>
      <c r="I5117" s="8" t="s">
        <v>16</v>
      </c>
      <c r="J5117" s="5">
        <f>SUMIFS(AllWeights5[wt_vint],AllWeights5[bldgtype],AllWeights5[[#This Row],[bldgtype]],AllWeights5[bldgloc],AllWeights5[[#This Row],[bldgloc]],AllWeights5[era],AllWeights5[[#This Row],[era]])</f>
        <v>6.0070000000000006</v>
      </c>
      <c r="K5117" s="16">
        <f>AllWeights5[[#This Row],[wt_vint]]/AllWeights5[[#This Row],[Total Weight (BT, CZ, Era)]]</f>
        <v>0.10104877642750124</v>
      </c>
    </row>
    <row r="5118" spans="1:11" x14ac:dyDescent="0.3">
      <c r="A5118" s="6">
        <v>2020</v>
      </c>
      <c r="B5118" s="7" t="s">
        <v>37</v>
      </c>
      <c r="C5118" s="7" t="s">
        <v>46</v>
      </c>
      <c r="D5118" s="7" t="s">
        <v>27</v>
      </c>
      <c r="E5118" s="7">
        <v>2003</v>
      </c>
      <c r="F5118" s="15" t="str">
        <f>CONCATENATE(AllWeights5[[#This Row],[bldgtype]],"-",AllWeights5[[#This Row],[bldgloc]],"-",AllWeights5[[#This Row],[bldgvint]])</f>
        <v>EUn-CZ16-2003</v>
      </c>
      <c r="G5118" s="15" t="str">
        <f>CONCATENATE(AllWeights5[[#This Row],[bldgtype]],"-",AllWeights5[[#This Row],[bldgloc]],"-",AllWeights5[[#This Row],[era]])</f>
        <v>EUn-CZ16-ex</v>
      </c>
      <c r="H5118" s="7">
        <v>0.65300000000000002</v>
      </c>
      <c r="I5118" s="8" t="s">
        <v>11</v>
      </c>
      <c r="J5118" s="5">
        <f>SUMIFS(AllWeights5[wt_vint],AllWeights5[bldgtype],AllWeights5[[#This Row],[bldgtype]],AllWeights5[bldgloc],AllWeights5[[#This Row],[bldgloc]],AllWeights5[era],AllWeights5[[#This Row],[era]])</f>
        <v>2.8550000000000004</v>
      </c>
      <c r="K5118" s="16">
        <f>AllWeights5[[#This Row],[wt_vint]]/AllWeights5[[#This Row],[Total Weight (BT, CZ, Era)]]</f>
        <v>0.22872154115586688</v>
      </c>
    </row>
    <row r="5119" spans="1:11" x14ac:dyDescent="0.3">
      <c r="A5119" s="6">
        <v>2020</v>
      </c>
      <c r="B5119" s="7" t="s">
        <v>37</v>
      </c>
      <c r="C5119" s="7" t="s">
        <v>46</v>
      </c>
      <c r="D5119" s="7" t="s">
        <v>27</v>
      </c>
      <c r="E5119" s="7">
        <v>2007</v>
      </c>
      <c r="F5119" s="15" t="str">
        <f>CONCATENATE(AllWeights5[[#This Row],[bldgtype]],"-",AllWeights5[[#This Row],[bldgloc]],"-",AllWeights5[[#This Row],[bldgvint]])</f>
        <v>EUn-CZ16-2007</v>
      </c>
      <c r="G5119" s="15" t="str">
        <f>CONCATENATE(AllWeights5[[#This Row],[bldgtype]],"-",AllWeights5[[#This Row],[bldgloc]],"-",AllWeights5[[#This Row],[era]])</f>
        <v>EUn-CZ16-ex</v>
      </c>
      <c r="H5119" s="7">
        <v>0.27700000000000002</v>
      </c>
      <c r="I5119" s="8" t="s">
        <v>11</v>
      </c>
      <c r="J5119" s="5">
        <f>SUMIFS(AllWeights5[wt_vint],AllWeights5[bldgtype],AllWeights5[[#This Row],[bldgtype]],AllWeights5[bldgloc],AllWeights5[[#This Row],[bldgloc]],AllWeights5[era],AllWeights5[[#This Row],[era]])</f>
        <v>2.8550000000000004</v>
      </c>
      <c r="K5119" s="16">
        <f>AllWeights5[[#This Row],[wt_vint]]/AllWeights5[[#This Row],[Total Weight (BT, CZ, Era)]]</f>
        <v>9.7022767075306479E-2</v>
      </c>
    </row>
    <row r="5120" spans="1:11" x14ac:dyDescent="0.3">
      <c r="A5120" s="6">
        <v>2020</v>
      </c>
      <c r="B5120" s="7" t="s">
        <v>37</v>
      </c>
      <c r="C5120" s="7" t="s">
        <v>46</v>
      </c>
      <c r="D5120" s="7" t="s">
        <v>27</v>
      </c>
      <c r="E5120" s="7">
        <v>2011</v>
      </c>
      <c r="F5120" s="15" t="str">
        <f>CONCATENATE(AllWeights5[[#This Row],[bldgtype]],"-",AllWeights5[[#This Row],[bldgloc]],"-",AllWeights5[[#This Row],[bldgvint]])</f>
        <v>EUn-CZ16-2011</v>
      </c>
      <c r="G5120" s="15" t="str">
        <f>CONCATENATE(AllWeights5[[#This Row],[bldgtype]],"-",AllWeights5[[#This Row],[bldgloc]],"-",AllWeights5[[#This Row],[era]])</f>
        <v>EUn-CZ16-ex</v>
      </c>
      <c r="H5120" s="7">
        <v>0.27700000000000002</v>
      </c>
      <c r="I5120" s="8" t="s">
        <v>11</v>
      </c>
      <c r="J5120" s="5">
        <f>SUMIFS(AllWeights5[wt_vint],AllWeights5[bldgtype],AllWeights5[[#This Row],[bldgtype]],AllWeights5[bldgloc],AllWeights5[[#This Row],[bldgloc]],AllWeights5[era],AllWeights5[[#This Row],[era]])</f>
        <v>2.8550000000000004</v>
      </c>
      <c r="K5120" s="16">
        <f>AllWeights5[[#This Row],[wt_vint]]/AllWeights5[[#This Row],[Total Weight (BT, CZ, Era)]]</f>
        <v>9.7022767075306479E-2</v>
      </c>
    </row>
    <row r="5121" spans="1:11" x14ac:dyDescent="0.3">
      <c r="A5121" s="6">
        <v>2020</v>
      </c>
      <c r="B5121" s="7" t="s">
        <v>37</v>
      </c>
      <c r="C5121" s="7" t="s">
        <v>46</v>
      </c>
      <c r="D5121" s="7" t="s">
        <v>27</v>
      </c>
      <c r="E5121" s="7">
        <v>2015</v>
      </c>
      <c r="F5121" s="15" t="str">
        <f>CONCATENATE(AllWeights5[[#This Row],[bldgtype]],"-",AllWeights5[[#This Row],[bldgloc]],"-",AllWeights5[[#This Row],[bldgvint]])</f>
        <v>EUn-CZ16-2015</v>
      </c>
      <c r="G5121" s="15" t="str">
        <f>CONCATENATE(AllWeights5[[#This Row],[bldgtype]],"-",AllWeights5[[#This Row],[bldgloc]],"-",AllWeights5[[#This Row],[era]])</f>
        <v>EUn-CZ16-ex</v>
      </c>
      <c r="H5121" s="7">
        <v>0.20799999999999999</v>
      </c>
      <c r="I5121" s="8" t="s">
        <v>11</v>
      </c>
      <c r="J5121" s="5">
        <f>SUMIFS(AllWeights5[wt_vint],AllWeights5[bldgtype],AllWeights5[[#This Row],[bldgtype]],AllWeights5[bldgloc],AllWeights5[[#This Row],[bldgloc]],AllWeights5[era],AllWeights5[[#This Row],[era]])</f>
        <v>2.8550000000000004</v>
      </c>
      <c r="K5121" s="16">
        <f>AllWeights5[[#This Row],[wt_vint]]/AllWeights5[[#This Row],[Total Weight (BT, CZ, Era)]]</f>
        <v>7.2854640980735533E-2</v>
      </c>
    </row>
    <row r="5122" spans="1:11" x14ac:dyDescent="0.3">
      <c r="A5122" s="6">
        <v>2020</v>
      </c>
      <c r="B5122" s="7" t="s">
        <v>37</v>
      </c>
      <c r="C5122" s="7" t="s">
        <v>46</v>
      </c>
      <c r="D5122" s="7" t="s">
        <v>27</v>
      </c>
      <c r="E5122" s="7">
        <v>2017</v>
      </c>
      <c r="F5122" s="15" t="str">
        <f>CONCATENATE(AllWeights5[[#This Row],[bldgtype]],"-",AllWeights5[[#This Row],[bldgloc]],"-",AllWeights5[[#This Row],[bldgvint]])</f>
        <v>EUn-CZ16-2017</v>
      </c>
      <c r="G5122" s="15" t="str">
        <f>CONCATENATE(AllWeights5[[#This Row],[bldgtype]],"-",AllWeights5[[#This Row],[bldgloc]],"-",AllWeights5[[#This Row],[era]])</f>
        <v>EUn-CZ16-rec</v>
      </c>
      <c r="H5122" s="7">
        <v>0.20799999999999999</v>
      </c>
      <c r="I5122" s="8" t="s">
        <v>14</v>
      </c>
      <c r="J5122" s="5">
        <f>SUMIFS(AllWeights5[wt_vint],AllWeights5[bldgtype],AllWeights5[[#This Row],[bldgtype]],AllWeights5[bldgloc],AllWeights5[[#This Row],[bldgloc]],AllWeights5[era],AllWeights5[[#This Row],[era]])</f>
        <v>0.55899999999999994</v>
      </c>
      <c r="K5122" s="16">
        <f>AllWeights5[[#This Row],[wt_vint]]/AllWeights5[[#This Row],[Total Weight (BT, CZ, Era)]]</f>
        <v>0.37209302325581395</v>
      </c>
    </row>
    <row r="5123" spans="1:11" x14ac:dyDescent="0.3">
      <c r="A5123" s="6">
        <v>2020</v>
      </c>
      <c r="B5123" s="7" t="s">
        <v>37</v>
      </c>
      <c r="C5123" s="7" t="s">
        <v>46</v>
      </c>
      <c r="D5123" s="7" t="s">
        <v>27</v>
      </c>
      <c r="E5123" s="7">
        <v>2020</v>
      </c>
      <c r="F5123" s="15" t="str">
        <f>CONCATENATE(AllWeights5[[#This Row],[bldgtype]],"-",AllWeights5[[#This Row],[bldgloc]],"-",AllWeights5[[#This Row],[bldgvint]])</f>
        <v>EUn-CZ16-2020</v>
      </c>
      <c r="G5123" s="15" t="str">
        <f>CONCATENATE(AllWeights5[[#This Row],[bldgtype]],"-",AllWeights5[[#This Row],[bldgloc]],"-",AllWeights5[[#This Row],[era]])</f>
        <v>EUn-CZ16-rec</v>
      </c>
      <c r="H5123" s="7">
        <v>6.9000000000000006E-2</v>
      </c>
      <c r="I5123" s="8" t="s">
        <v>14</v>
      </c>
      <c r="J5123" s="5">
        <f>SUMIFS(AllWeights5[wt_vint],AllWeights5[bldgtype],AllWeights5[[#This Row],[bldgtype]],AllWeights5[bldgloc],AllWeights5[[#This Row],[bldgloc]],AllWeights5[era],AllWeights5[[#This Row],[era]])</f>
        <v>0.55899999999999994</v>
      </c>
      <c r="K5123" s="16">
        <f>AllWeights5[[#This Row],[wt_vint]]/AllWeights5[[#This Row],[Total Weight (BT, CZ, Era)]]</f>
        <v>0.12343470483005368</v>
      </c>
    </row>
    <row r="5124" spans="1:11" x14ac:dyDescent="0.3">
      <c r="A5124" s="6">
        <v>2020</v>
      </c>
      <c r="B5124" s="7" t="s">
        <v>37</v>
      </c>
      <c r="C5124" s="7" t="s">
        <v>46</v>
      </c>
      <c r="D5124" s="7" t="s">
        <v>27</v>
      </c>
      <c r="E5124" s="7" t="s">
        <v>18</v>
      </c>
      <c r="F5124" s="15" t="str">
        <f>CONCATENATE(AllWeights5[[#This Row],[bldgtype]],"-",AllWeights5[[#This Row],[bldgloc]],"-",AllWeights5[[#This Row],[bldgvint]])</f>
        <v>EUn-CZ16-New</v>
      </c>
      <c r="G5124" s="15" t="str">
        <f>CONCATENATE(AllWeights5[[#This Row],[bldgtype]],"-",AllWeights5[[#This Row],[bldgloc]],"-",AllWeights5[[#This Row],[era]])</f>
        <v>EUn-CZ16-new</v>
      </c>
      <c r="H5124" s="7">
        <v>6.9000000000000006E-2</v>
      </c>
      <c r="I5124" s="8" t="s">
        <v>19</v>
      </c>
      <c r="J5124" s="5">
        <f>SUMIFS(AllWeights5[wt_vint],AllWeights5[bldgtype],AllWeights5[[#This Row],[bldgtype]],AllWeights5[bldgloc],AllWeights5[[#This Row],[bldgloc]],AllWeights5[era],AllWeights5[[#This Row],[era]])</f>
        <v>0.13900000000000001</v>
      </c>
      <c r="K5124" s="16">
        <f>AllWeights5[[#This Row],[wt_vint]]/AllWeights5[[#This Row],[Total Weight (BT, CZ, Era)]]</f>
        <v>0.49640287769784175</v>
      </c>
    </row>
    <row r="5125" spans="1:11" x14ac:dyDescent="0.3">
      <c r="A5125" s="6">
        <v>2020</v>
      </c>
      <c r="B5125" s="7" t="s">
        <v>37</v>
      </c>
      <c r="C5125" s="7" t="s">
        <v>47</v>
      </c>
      <c r="D5125" s="7" t="s">
        <v>23</v>
      </c>
      <c r="E5125" s="7">
        <v>1975</v>
      </c>
      <c r="F5125" s="15" t="str">
        <f>CONCATENATE(AllWeights5[[#This Row],[bldgtype]],"-",AllWeights5[[#This Row],[bldgloc]],"-",AllWeights5[[#This Row],[bldgvint]])</f>
        <v>Gro-CZ05-1975</v>
      </c>
      <c r="G5125" s="15" t="str">
        <f>CONCATENATE(AllWeights5[[#This Row],[bldgtype]],"-",AllWeights5[[#This Row],[bldgloc]],"-",AllWeights5[[#This Row],[era]])</f>
        <v>Gro-CZ05-old</v>
      </c>
      <c r="H5125" s="7">
        <v>0.20599999999999999</v>
      </c>
      <c r="I5125" s="8" t="s">
        <v>16</v>
      </c>
      <c r="J5125" s="5">
        <f>SUMIFS(AllWeights5[wt_vint],AllWeights5[bldgtype],AllWeights5[[#This Row],[bldgtype]],AllWeights5[bldgloc],AllWeights5[[#This Row],[bldgloc]],AllWeights5[era],AllWeights5[[#This Row],[era]])</f>
        <v>3.3150000000000004</v>
      </c>
      <c r="K5125" s="16">
        <f>AllWeights5[[#This Row],[wt_vint]]/AllWeights5[[#This Row],[Total Weight (BT, CZ, Era)]]</f>
        <v>6.21417797888386E-2</v>
      </c>
    </row>
    <row r="5126" spans="1:11" x14ac:dyDescent="0.3">
      <c r="A5126" s="6">
        <v>2020</v>
      </c>
      <c r="B5126" s="7" t="s">
        <v>37</v>
      </c>
      <c r="C5126" s="7" t="s">
        <v>47</v>
      </c>
      <c r="D5126" s="7" t="s">
        <v>23</v>
      </c>
      <c r="E5126" s="7">
        <v>1985</v>
      </c>
      <c r="F5126" s="15" t="str">
        <f>CONCATENATE(AllWeights5[[#This Row],[bldgtype]],"-",AllWeights5[[#This Row],[bldgloc]],"-",AllWeights5[[#This Row],[bldgvint]])</f>
        <v>Gro-CZ05-1985</v>
      </c>
      <c r="G5126" s="15" t="str">
        <f>CONCATENATE(AllWeights5[[#This Row],[bldgtype]],"-",AllWeights5[[#This Row],[bldgloc]],"-",AllWeights5[[#This Row],[era]])</f>
        <v>Gro-CZ05-old</v>
      </c>
      <c r="H5126" s="7">
        <v>0.127</v>
      </c>
      <c r="I5126" s="8" t="s">
        <v>16</v>
      </c>
      <c r="J5126" s="5">
        <f>SUMIFS(AllWeights5[wt_vint],AllWeights5[bldgtype],AllWeights5[[#This Row],[bldgtype]],AllWeights5[bldgloc],AllWeights5[[#This Row],[bldgloc]],AllWeights5[era],AllWeights5[[#This Row],[era]])</f>
        <v>3.3150000000000004</v>
      </c>
      <c r="K5126" s="16">
        <f>AllWeights5[[#This Row],[wt_vint]]/AllWeights5[[#This Row],[Total Weight (BT, CZ, Era)]]</f>
        <v>3.8310708898944189E-2</v>
      </c>
    </row>
    <row r="5127" spans="1:11" x14ac:dyDescent="0.3">
      <c r="A5127" s="6">
        <v>2020</v>
      </c>
      <c r="B5127" s="7" t="s">
        <v>37</v>
      </c>
      <c r="C5127" s="7" t="s">
        <v>47</v>
      </c>
      <c r="D5127" s="7" t="s">
        <v>23</v>
      </c>
      <c r="E5127" s="7">
        <v>1996</v>
      </c>
      <c r="F5127" s="15" t="str">
        <f>CONCATENATE(AllWeights5[[#This Row],[bldgtype]],"-",AllWeights5[[#This Row],[bldgloc]],"-",AllWeights5[[#This Row],[bldgvint]])</f>
        <v>Gro-CZ05-1996</v>
      </c>
      <c r="G5127" s="15" t="str">
        <f>CONCATENATE(AllWeights5[[#This Row],[bldgtype]],"-",AllWeights5[[#This Row],[bldgloc]],"-",AllWeights5[[#This Row],[era]])</f>
        <v>Gro-CZ05-old</v>
      </c>
      <c r="H5127" s="7">
        <v>7.1999999999999995E-2</v>
      </c>
      <c r="I5127" s="8" t="s">
        <v>16</v>
      </c>
      <c r="J5127" s="5">
        <f>SUMIFS(AllWeights5[wt_vint],AllWeights5[bldgtype],AllWeights5[[#This Row],[bldgtype]],AllWeights5[bldgloc],AllWeights5[[#This Row],[bldgloc]],AllWeights5[era],AllWeights5[[#This Row],[era]])</f>
        <v>3.3150000000000004</v>
      </c>
      <c r="K5127" s="16">
        <f>AllWeights5[[#This Row],[wt_vint]]/AllWeights5[[#This Row],[Total Weight (BT, CZ, Era)]]</f>
        <v>2.1719457013574656E-2</v>
      </c>
    </row>
    <row r="5128" spans="1:11" x14ac:dyDescent="0.3">
      <c r="A5128" s="6">
        <v>2020</v>
      </c>
      <c r="B5128" s="7" t="s">
        <v>37</v>
      </c>
      <c r="C5128" s="7" t="s">
        <v>47</v>
      </c>
      <c r="D5128" s="7" t="s">
        <v>23</v>
      </c>
      <c r="E5128" s="7">
        <v>2003</v>
      </c>
      <c r="F5128" s="15" t="str">
        <f>CONCATENATE(AllWeights5[[#This Row],[bldgtype]],"-",AllWeights5[[#This Row],[bldgloc]],"-",AllWeights5[[#This Row],[bldgvint]])</f>
        <v>Gro-CZ05-2003</v>
      </c>
      <c r="G5128" s="15" t="str">
        <f>CONCATENATE(AllWeights5[[#This Row],[bldgtype]],"-",AllWeights5[[#This Row],[bldgloc]],"-",AllWeights5[[#This Row],[era]])</f>
        <v>Gro-CZ05-ex</v>
      </c>
      <c r="H5128" s="7">
        <v>3.1E-2</v>
      </c>
      <c r="I5128" s="8" t="s">
        <v>11</v>
      </c>
      <c r="J5128" s="5">
        <f>SUMIFS(AllWeights5[wt_vint],AllWeights5[bldgtype],AllWeights5[[#This Row],[bldgtype]],AllWeights5[bldgloc],AllWeights5[[#This Row],[bldgloc]],AllWeights5[era],AllWeights5[[#This Row],[era]])</f>
        <v>0.62700000000000011</v>
      </c>
      <c r="K5128" s="16">
        <f>AllWeights5[[#This Row],[wt_vint]]/AllWeights5[[#This Row],[Total Weight (BT, CZ, Era)]]</f>
        <v>4.9441786283891537E-2</v>
      </c>
    </row>
    <row r="5129" spans="1:11" x14ac:dyDescent="0.3">
      <c r="A5129" s="6">
        <v>2020</v>
      </c>
      <c r="B5129" s="7" t="s">
        <v>37</v>
      </c>
      <c r="C5129" s="7" t="s">
        <v>47</v>
      </c>
      <c r="D5129" s="7" t="s">
        <v>23</v>
      </c>
      <c r="E5129" s="7">
        <v>2007</v>
      </c>
      <c r="F5129" s="15" t="str">
        <f>CONCATENATE(AllWeights5[[#This Row],[bldgtype]],"-",AllWeights5[[#This Row],[bldgloc]],"-",AllWeights5[[#This Row],[bldgvint]])</f>
        <v>Gro-CZ05-2007</v>
      </c>
      <c r="G5129" s="15" t="str">
        <f>CONCATENATE(AllWeights5[[#This Row],[bldgtype]],"-",AllWeights5[[#This Row],[bldgloc]],"-",AllWeights5[[#This Row],[era]])</f>
        <v>Gro-CZ05-ex</v>
      </c>
      <c r="H5129" s="7">
        <v>0.02</v>
      </c>
      <c r="I5129" s="8" t="s">
        <v>11</v>
      </c>
      <c r="J5129" s="5">
        <f>SUMIFS(AllWeights5[wt_vint],AllWeights5[bldgtype],AllWeights5[[#This Row],[bldgtype]],AllWeights5[bldgloc],AllWeights5[[#This Row],[bldgloc]],AllWeights5[era],AllWeights5[[#This Row],[era]])</f>
        <v>0.62700000000000011</v>
      </c>
      <c r="K5129" s="16">
        <f>AllWeights5[[#This Row],[wt_vint]]/AllWeights5[[#This Row],[Total Weight (BT, CZ, Era)]]</f>
        <v>3.1897926634768738E-2</v>
      </c>
    </row>
    <row r="5130" spans="1:11" x14ac:dyDescent="0.3">
      <c r="A5130" s="6">
        <v>2020</v>
      </c>
      <c r="B5130" s="7" t="s">
        <v>37</v>
      </c>
      <c r="C5130" s="7" t="s">
        <v>47</v>
      </c>
      <c r="D5130" s="7" t="s">
        <v>23</v>
      </c>
      <c r="E5130" s="7">
        <v>2011</v>
      </c>
      <c r="F5130" s="15" t="str">
        <f>CONCATENATE(AllWeights5[[#This Row],[bldgtype]],"-",AllWeights5[[#This Row],[bldgloc]],"-",AllWeights5[[#This Row],[bldgvint]])</f>
        <v>Gro-CZ05-2011</v>
      </c>
      <c r="G5130" s="15" t="str">
        <f>CONCATENATE(AllWeights5[[#This Row],[bldgtype]],"-",AllWeights5[[#This Row],[bldgloc]],"-",AllWeights5[[#This Row],[era]])</f>
        <v>Gro-CZ05-ex</v>
      </c>
      <c r="H5130" s="7">
        <v>0.02</v>
      </c>
      <c r="I5130" s="8" t="s">
        <v>11</v>
      </c>
      <c r="J5130" s="5">
        <f>SUMIFS(AllWeights5[wt_vint],AllWeights5[bldgtype],AllWeights5[[#This Row],[bldgtype]],AllWeights5[bldgloc],AllWeights5[[#This Row],[bldgloc]],AllWeights5[era],AllWeights5[[#This Row],[era]])</f>
        <v>0.62700000000000011</v>
      </c>
      <c r="K5130" s="16">
        <f>AllWeights5[[#This Row],[wt_vint]]/AllWeights5[[#This Row],[Total Weight (BT, CZ, Era)]]</f>
        <v>3.1897926634768738E-2</v>
      </c>
    </row>
    <row r="5131" spans="1:11" x14ac:dyDescent="0.3">
      <c r="A5131" s="6">
        <v>2020</v>
      </c>
      <c r="B5131" s="7" t="s">
        <v>37</v>
      </c>
      <c r="C5131" s="7" t="s">
        <v>47</v>
      </c>
      <c r="D5131" s="7" t="s">
        <v>23</v>
      </c>
      <c r="E5131" s="7">
        <v>2015</v>
      </c>
      <c r="F5131" s="15" t="str">
        <f>CONCATENATE(AllWeights5[[#This Row],[bldgtype]],"-",AllWeights5[[#This Row],[bldgloc]],"-",AllWeights5[[#This Row],[bldgvint]])</f>
        <v>Gro-CZ05-2015</v>
      </c>
      <c r="G5131" s="15" t="str">
        <f>CONCATENATE(AllWeights5[[#This Row],[bldgtype]],"-",AllWeights5[[#This Row],[bldgloc]],"-",AllWeights5[[#This Row],[era]])</f>
        <v>Gro-CZ05-ex</v>
      </c>
      <c r="H5131" s="7">
        <v>1.4999999999999999E-2</v>
      </c>
      <c r="I5131" s="8" t="s">
        <v>11</v>
      </c>
      <c r="J5131" s="5">
        <f>SUMIFS(AllWeights5[wt_vint],AllWeights5[bldgtype],AllWeights5[[#This Row],[bldgtype]],AllWeights5[bldgloc],AllWeights5[[#This Row],[bldgloc]],AllWeights5[era],AllWeights5[[#This Row],[era]])</f>
        <v>0.62700000000000011</v>
      </c>
      <c r="K5131" s="16">
        <f>AllWeights5[[#This Row],[wt_vint]]/AllWeights5[[#This Row],[Total Weight (BT, CZ, Era)]]</f>
        <v>2.3923444976076551E-2</v>
      </c>
    </row>
    <row r="5132" spans="1:11" x14ac:dyDescent="0.3">
      <c r="A5132" s="6">
        <v>2020</v>
      </c>
      <c r="B5132" s="7" t="s">
        <v>37</v>
      </c>
      <c r="C5132" s="7" t="s">
        <v>47</v>
      </c>
      <c r="D5132" s="7" t="s">
        <v>23</v>
      </c>
      <c r="E5132" s="7">
        <v>2017</v>
      </c>
      <c r="F5132" s="15" t="str">
        <f>CONCATENATE(AllWeights5[[#This Row],[bldgtype]],"-",AllWeights5[[#This Row],[bldgloc]],"-",AllWeights5[[#This Row],[bldgvint]])</f>
        <v>Gro-CZ05-2017</v>
      </c>
      <c r="G5132" s="15" t="str">
        <f>CONCATENATE(AllWeights5[[#This Row],[bldgtype]],"-",AllWeights5[[#This Row],[bldgloc]],"-",AllWeights5[[#This Row],[era]])</f>
        <v>Gro-CZ05-rec</v>
      </c>
      <c r="H5132" s="7">
        <v>1.4999999999999999E-2</v>
      </c>
      <c r="I5132" s="8" t="s">
        <v>14</v>
      </c>
      <c r="J5132" s="5">
        <f>SUMIFS(AllWeights5[wt_vint],AllWeights5[bldgtype],AllWeights5[[#This Row],[bldgtype]],AllWeights5[bldgloc],AllWeights5[[#This Row],[bldgloc]],AllWeights5[era],AllWeights5[[#This Row],[era]])</f>
        <v>0.14000000000000001</v>
      </c>
      <c r="K5132" s="16">
        <f>AllWeights5[[#This Row],[wt_vint]]/AllWeights5[[#This Row],[Total Weight (BT, CZ, Era)]]</f>
        <v>0.10714285714285712</v>
      </c>
    </row>
    <row r="5133" spans="1:11" x14ac:dyDescent="0.3">
      <c r="A5133" s="6">
        <v>2020</v>
      </c>
      <c r="B5133" s="7" t="s">
        <v>37</v>
      </c>
      <c r="C5133" s="7" t="s">
        <v>47</v>
      </c>
      <c r="D5133" s="7" t="s">
        <v>23</v>
      </c>
      <c r="E5133" s="7">
        <v>2020</v>
      </c>
      <c r="F5133" s="15" t="str">
        <f>CONCATENATE(AllWeights5[[#This Row],[bldgtype]],"-",AllWeights5[[#This Row],[bldgloc]],"-",AllWeights5[[#This Row],[bldgvint]])</f>
        <v>Gro-CZ05-2020</v>
      </c>
      <c r="G5133" s="15" t="str">
        <f>CONCATENATE(AllWeights5[[#This Row],[bldgtype]],"-",AllWeights5[[#This Row],[bldgloc]],"-",AllWeights5[[#This Row],[era]])</f>
        <v>Gro-CZ05-rec</v>
      </c>
      <c r="H5133" s="7">
        <v>5.0000000000000001E-3</v>
      </c>
      <c r="I5133" s="8" t="s">
        <v>14</v>
      </c>
      <c r="J5133" s="5">
        <f>SUMIFS(AllWeights5[wt_vint],AllWeights5[bldgtype],AllWeights5[[#This Row],[bldgtype]],AllWeights5[bldgloc],AllWeights5[[#This Row],[bldgloc]],AllWeights5[era],AllWeights5[[#This Row],[era]])</f>
        <v>0.14000000000000001</v>
      </c>
      <c r="K5133" s="16">
        <f>AllWeights5[[#This Row],[wt_vint]]/AllWeights5[[#This Row],[Total Weight (BT, CZ, Era)]]</f>
        <v>3.5714285714285712E-2</v>
      </c>
    </row>
    <row r="5134" spans="1:11" x14ac:dyDescent="0.3">
      <c r="A5134" s="6">
        <v>2020</v>
      </c>
      <c r="B5134" s="7" t="s">
        <v>37</v>
      </c>
      <c r="C5134" s="7" t="s">
        <v>47</v>
      </c>
      <c r="D5134" s="7" t="s">
        <v>23</v>
      </c>
      <c r="E5134" s="7" t="s">
        <v>18</v>
      </c>
      <c r="F5134" s="15" t="str">
        <f>CONCATENATE(AllWeights5[[#This Row],[bldgtype]],"-",AllWeights5[[#This Row],[bldgloc]],"-",AllWeights5[[#This Row],[bldgvint]])</f>
        <v>Gro-CZ05-New</v>
      </c>
      <c r="G5134" s="15" t="str">
        <f>CONCATENATE(AllWeights5[[#This Row],[bldgtype]],"-",AllWeights5[[#This Row],[bldgloc]],"-",AllWeights5[[#This Row],[era]])</f>
        <v>Gro-CZ05-new</v>
      </c>
      <c r="H5134" s="7">
        <v>5.0000000000000001E-3</v>
      </c>
      <c r="I5134" s="8" t="s">
        <v>19</v>
      </c>
      <c r="J5134" s="5">
        <f>SUMIFS(AllWeights5[wt_vint],AllWeights5[bldgtype],AllWeights5[[#This Row],[bldgtype]],AllWeights5[bldgloc],AllWeights5[[#This Row],[bldgloc]],AllWeights5[era],AllWeights5[[#This Row],[era]])</f>
        <v>3.5000000000000003E-2</v>
      </c>
      <c r="K5134" s="16">
        <f>AllWeights5[[#This Row],[wt_vint]]/AllWeights5[[#This Row],[Total Weight (BT, CZ, Era)]]</f>
        <v>0.14285714285714285</v>
      </c>
    </row>
    <row r="5135" spans="1:11" x14ac:dyDescent="0.3">
      <c r="A5135" s="6">
        <v>2020</v>
      </c>
      <c r="B5135" s="7" t="s">
        <v>37</v>
      </c>
      <c r="C5135" s="7" t="s">
        <v>47</v>
      </c>
      <c r="D5135" s="7" t="s">
        <v>31</v>
      </c>
      <c r="E5135" s="7">
        <v>1975</v>
      </c>
      <c r="F5135" s="15" t="str">
        <f>CONCATENATE(AllWeights5[[#This Row],[bldgtype]],"-",AllWeights5[[#This Row],[bldgloc]],"-",AllWeights5[[#This Row],[bldgvint]])</f>
        <v>Gro-CZ06-1975</v>
      </c>
      <c r="G5135" s="15" t="str">
        <f>CONCATENATE(AllWeights5[[#This Row],[bldgtype]],"-",AllWeights5[[#This Row],[bldgloc]],"-",AllWeights5[[#This Row],[era]])</f>
        <v>Gro-CZ06-old</v>
      </c>
      <c r="H5135" s="7">
        <v>11.445</v>
      </c>
      <c r="I5135" s="8" t="s">
        <v>16</v>
      </c>
      <c r="J5135" s="5">
        <f>SUMIFS(AllWeights5[wt_vint],AllWeights5[bldgtype],AllWeights5[[#This Row],[bldgtype]],AllWeights5[bldgloc],AllWeights5[[#This Row],[bldgloc]],AllWeights5[era],AllWeights5[[#This Row],[era]])</f>
        <v>44.093000000000004</v>
      </c>
      <c r="K5135" s="16">
        <f>AllWeights5[[#This Row],[wt_vint]]/AllWeights5[[#This Row],[Total Weight (BT, CZ, Era)]]</f>
        <v>0.25956501031909823</v>
      </c>
    </row>
    <row r="5136" spans="1:11" x14ac:dyDescent="0.3">
      <c r="A5136" s="6">
        <v>2020</v>
      </c>
      <c r="B5136" s="7" t="s">
        <v>37</v>
      </c>
      <c r="C5136" s="7" t="s">
        <v>47</v>
      </c>
      <c r="D5136" s="7" t="s">
        <v>31</v>
      </c>
      <c r="E5136" s="7">
        <v>1985</v>
      </c>
      <c r="F5136" s="15" t="str">
        <f>CONCATENATE(AllWeights5[[#This Row],[bldgtype]],"-",AllWeights5[[#This Row],[bldgloc]],"-",AllWeights5[[#This Row],[bldgvint]])</f>
        <v>Gro-CZ06-1985</v>
      </c>
      <c r="G5136" s="15" t="str">
        <f>CONCATENATE(AllWeights5[[#This Row],[bldgtype]],"-",AllWeights5[[#This Row],[bldgloc]],"-",AllWeights5[[#This Row],[era]])</f>
        <v>Gro-CZ06-old</v>
      </c>
      <c r="H5136" s="7">
        <v>7.024</v>
      </c>
      <c r="I5136" s="8" t="s">
        <v>16</v>
      </c>
      <c r="J5136" s="5">
        <f>SUMIFS(AllWeights5[wt_vint],AllWeights5[bldgtype],AllWeights5[[#This Row],[bldgtype]],AllWeights5[bldgloc],AllWeights5[[#This Row],[bldgloc]],AllWeights5[era],AllWeights5[[#This Row],[era]])</f>
        <v>44.093000000000004</v>
      </c>
      <c r="K5136" s="16">
        <f>AllWeights5[[#This Row],[wt_vint]]/AllWeights5[[#This Row],[Total Weight (BT, CZ, Era)]]</f>
        <v>0.15929966207788082</v>
      </c>
    </row>
    <row r="5137" spans="1:11" x14ac:dyDescent="0.3">
      <c r="A5137" s="6">
        <v>2020</v>
      </c>
      <c r="B5137" s="7" t="s">
        <v>37</v>
      </c>
      <c r="C5137" s="7" t="s">
        <v>47</v>
      </c>
      <c r="D5137" s="7" t="s">
        <v>31</v>
      </c>
      <c r="E5137" s="7">
        <v>1996</v>
      </c>
      <c r="F5137" s="15" t="str">
        <f>CONCATENATE(AllWeights5[[#This Row],[bldgtype]],"-",AllWeights5[[#This Row],[bldgloc]],"-",AllWeights5[[#This Row],[bldgvint]])</f>
        <v>Gro-CZ06-1996</v>
      </c>
      <c r="G5137" s="15" t="str">
        <f>CONCATENATE(AllWeights5[[#This Row],[bldgtype]],"-",AllWeights5[[#This Row],[bldgloc]],"-",AllWeights5[[#This Row],[era]])</f>
        <v>Gro-CZ06-old</v>
      </c>
      <c r="H5137" s="7">
        <v>3.95</v>
      </c>
      <c r="I5137" s="8" t="s">
        <v>16</v>
      </c>
      <c r="J5137" s="5">
        <f>SUMIFS(AllWeights5[wt_vint],AllWeights5[bldgtype],AllWeights5[[#This Row],[bldgtype]],AllWeights5[bldgloc],AllWeights5[[#This Row],[bldgloc]],AllWeights5[era],AllWeights5[[#This Row],[era]])</f>
        <v>44.093000000000004</v>
      </c>
      <c r="K5137" s="16">
        <f>AllWeights5[[#This Row],[wt_vint]]/AllWeights5[[#This Row],[Total Weight (BT, CZ, Era)]]</f>
        <v>8.9583380581951783E-2</v>
      </c>
    </row>
    <row r="5138" spans="1:11" x14ac:dyDescent="0.3">
      <c r="A5138" s="6">
        <v>2020</v>
      </c>
      <c r="B5138" s="7" t="s">
        <v>37</v>
      </c>
      <c r="C5138" s="7" t="s">
        <v>47</v>
      </c>
      <c r="D5138" s="7" t="s">
        <v>31</v>
      </c>
      <c r="E5138" s="7">
        <v>2003</v>
      </c>
      <c r="F5138" s="15" t="str">
        <f>CONCATENATE(AllWeights5[[#This Row],[bldgtype]],"-",AllWeights5[[#This Row],[bldgloc]],"-",AllWeights5[[#This Row],[bldgvint]])</f>
        <v>Gro-CZ06-2003</v>
      </c>
      <c r="G5138" s="15" t="str">
        <f>CONCATENATE(AllWeights5[[#This Row],[bldgtype]],"-",AllWeights5[[#This Row],[bldgloc]],"-",AllWeights5[[#This Row],[era]])</f>
        <v>Gro-CZ06-ex</v>
      </c>
      <c r="H5138" s="7">
        <v>1.734</v>
      </c>
      <c r="I5138" s="8" t="s">
        <v>11</v>
      </c>
      <c r="J5138" s="5">
        <f>SUMIFS(AllWeights5[wt_vint],AllWeights5[bldgtype],AllWeights5[[#This Row],[bldgtype]],AllWeights5[bldgloc],AllWeights5[[#This Row],[bldgloc]],AllWeights5[era],AllWeights5[[#This Row],[era]])</f>
        <v>9.6219999999999999</v>
      </c>
      <c r="K5138" s="16">
        <f>AllWeights5[[#This Row],[wt_vint]]/AllWeights5[[#This Row],[Total Weight (BT, CZ, Era)]]</f>
        <v>0.18021201413427562</v>
      </c>
    </row>
    <row r="5139" spans="1:11" x14ac:dyDescent="0.3">
      <c r="A5139" s="6">
        <v>2020</v>
      </c>
      <c r="B5139" s="7" t="s">
        <v>37</v>
      </c>
      <c r="C5139" s="7" t="s">
        <v>47</v>
      </c>
      <c r="D5139" s="7" t="s">
        <v>31</v>
      </c>
      <c r="E5139" s="7">
        <v>2007</v>
      </c>
      <c r="F5139" s="15" t="str">
        <f>CONCATENATE(AllWeights5[[#This Row],[bldgtype]],"-",AllWeights5[[#This Row],[bldgloc]],"-",AllWeights5[[#This Row],[bldgvint]])</f>
        <v>Gro-CZ06-2007</v>
      </c>
      <c r="G5139" s="15" t="str">
        <f>CONCATENATE(AllWeights5[[#This Row],[bldgtype]],"-",AllWeights5[[#This Row],[bldgloc]],"-",AllWeights5[[#This Row],[era]])</f>
        <v>Gro-CZ06-ex</v>
      </c>
      <c r="H5139" s="7">
        <v>1.1200000000000001</v>
      </c>
      <c r="I5139" s="8" t="s">
        <v>11</v>
      </c>
      <c r="J5139" s="5">
        <f>SUMIFS(AllWeights5[wt_vint],AllWeights5[bldgtype],AllWeights5[[#This Row],[bldgtype]],AllWeights5[bldgloc],AllWeights5[[#This Row],[bldgloc]],AllWeights5[era],AllWeights5[[#This Row],[era]])</f>
        <v>9.6219999999999999</v>
      </c>
      <c r="K5139" s="16">
        <f>AllWeights5[[#This Row],[wt_vint]]/AllWeights5[[#This Row],[Total Weight (BT, CZ, Era)]]</f>
        <v>0.11639991685720226</v>
      </c>
    </row>
    <row r="5140" spans="1:11" x14ac:dyDescent="0.3">
      <c r="A5140" s="6">
        <v>2020</v>
      </c>
      <c r="B5140" s="7" t="s">
        <v>37</v>
      </c>
      <c r="C5140" s="7" t="s">
        <v>47</v>
      </c>
      <c r="D5140" s="7" t="s">
        <v>31</v>
      </c>
      <c r="E5140" s="7">
        <v>2011</v>
      </c>
      <c r="F5140" s="15" t="str">
        <f>CONCATENATE(AllWeights5[[#This Row],[bldgtype]],"-",AllWeights5[[#This Row],[bldgloc]],"-",AllWeights5[[#This Row],[bldgvint]])</f>
        <v>Gro-CZ06-2011</v>
      </c>
      <c r="G5140" s="15" t="str">
        <f>CONCATENATE(AllWeights5[[#This Row],[bldgtype]],"-",AllWeights5[[#This Row],[bldgloc]],"-",AllWeights5[[#This Row],[era]])</f>
        <v>Gro-CZ06-ex</v>
      </c>
      <c r="H5140" s="7">
        <v>1.1200000000000001</v>
      </c>
      <c r="I5140" s="8" t="s">
        <v>11</v>
      </c>
      <c r="J5140" s="5">
        <f>SUMIFS(AllWeights5[wt_vint],AllWeights5[bldgtype],AllWeights5[[#This Row],[bldgtype]],AllWeights5[bldgloc],AllWeights5[[#This Row],[bldgloc]],AllWeights5[era],AllWeights5[[#This Row],[era]])</f>
        <v>9.6219999999999999</v>
      </c>
      <c r="K5140" s="16">
        <f>AllWeights5[[#This Row],[wt_vint]]/AllWeights5[[#This Row],[Total Weight (BT, CZ, Era)]]</f>
        <v>0.11639991685720226</v>
      </c>
    </row>
    <row r="5141" spans="1:11" x14ac:dyDescent="0.3">
      <c r="A5141" s="6">
        <v>2020</v>
      </c>
      <c r="B5141" s="7" t="s">
        <v>37</v>
      </c>
      <c r="C5141" s="7" t="s">
        <v>47</v>
      </c>
      <c r="D5141" s="7" t="s">
        <v>31</v>
      </c>
      <c r="E5141" s="7">
        <v>2015</v>
      </c>
      <c r="F5141" s="15" t="str">
        <f>CONCATENATE(AllWeights5[[#This Row],[bldgtype]],"-",AllWeights5[[#This Row],[bldgloc]],"-",AllWeights5[[#This Row],[bldgvint]])</f>
        <v>Gro-CZ06-2015</v>
      </c>
      <c r="G5141" s="15" t="str">
        <f>CONCATENATE(AllWeights5[[#This Row],[bldgtype]],"-",AllWeights5[[#This Row],[bldgloc]],"-",AllWeights5[[#This Row],[era]])</f>
        <v>Gro-CZ06-ex</v>
      </c>
      <c r="H5141" s="7">
        <v>0.84</v>
      </c>
      <c r="I5141" s="8" t="s">
        <v>11</v>
      </c>
      <c r="J5141" s="5">
        <f>SUMIFS(AllWeights5[wt_vint],AllWeights5[bldgtype],AllWeights5[[#This Row],[bldgtype]],AllWeights5[bldgloc],AllWeights5[[#This Row],[bldgloc]],AllWeights5[era],AllWeights5[[#This Row],[era]])</f>
        <v>9.6219999999999999</v>
      </c>
      <c r="K5141" s="16">
        <f>AllWeights5[[#This Row],[wt_vint]]/AllWeights5[[#This Row],[Total Weight (BT, CZ, Era)]]</f>
        <v>8.7299937642901684E-2</v>
      </c>
    </row>
    <row r="5142" spans="1:11" x14ac:dyDescent="0.3">
      <c r="A5142" s="6">
        <v>2020</v>
      </c>
      <c r="B5142" s="7" t="s">
        <v>37</v>
      </c>
      <c r="C5142" s="7" t="s">
        <v>47</v>
      </c>
      <c r="D5142" s="7" t="s">
        <v>31</v>
      </c>
      <c r="E5142" s="7">
        <v>2017</v>
      </c>
      <c r="F5142" s="15" t="str">
        <f>CONCATENATE(AllWeights5[[#This Row],[bldgtype]],"-",AllWeights5[[#This Row],[bldgloc]],"-",AllWeights5[[#This Row],[bldgvint]])</f>
        <v>Gro-CZ06-2017</v>
      </c>
      <c r="G5142" s="15" t="str">
        <f>CONCATENATE(AllWeights5[[#This Row],[bldgtype]],"-",AllWeights5[[#This Row],[bldgloc]],"-",AllWeights5[[#This Row],[era]])</f>
        <v>Gro-CZ06-rec</v>
      </c>
      <c r="H5142" s="7">
        <v>0.84</v>
      </c>
      <c r="I5142" s="8" t="s">
        <v>14</v>
      </c>
      <c r="J5142" s="5">
        <f>SUMIFS(AllWeights5[wt_vint],AllWeights5[bldgtype],AllWeights5[[#This Row],[bldgtype]],AllWeights5[bldgloc],AllWeights5[[#This Row],[bldgloc]],AllWeights5[era],AllWeights5[[#This Row],[era]])</f>
        <v>2.2309999999999999</v>
      </c>
      <c r="K5142" s="16">
        <f>AllWeights5[[#This Row],[wt_vint]]/AllWeights5[[#This Row],[Total Weight (BT, CZ, Era)]]</f>
        <v>0.37651277454056475</v>
      </c>
    </row>
    <row r="5143" spans="1:11" x14ac:dyDescent="0.3">
      <c r="A5143" s="6">
        <v>2020</v>
      </c>
      <c r="B5143" s="7" t="s">
        <v>37</v>
      </c>
      <c r="C5143" s="7" t="s">
        <v>47</v>
      </c>
      <c r="D5143" s="7" t="s">
        <v>31</v>
      </c>
      <c r="E5143" s="7">
        <v>2020</v>
      </c>
      <c r="F5143" s="15" t="str">
        <f>CONCATENATE(AllWeights5[[#This Row],[bldgtype]],"-",AllWeights5[[#This Row],[bldgloc]],"-",AllWeights5[[#This Row],[bldgvint]])</f>
        <v>Gro-CZ06-2020</v>
      </c>
      <c r="G5143" s="15" t="str">
        <f>CONCATENATE(AllWeights5[[#This Row],[bldgtype]],"-",AllWeights5[[#This Row],[bldgloc]],"-",AllWeights5[[#This Row],[era]])</f>
        <v>Gro-CZ06-rec</v>
      </c>
      <c r="H5143" s="7">
        <v>0.28000000000000003</v>
      </c>
      <c r="I5143" s="8" t="s">
        <v>14</v>
      </c>
      <c r="J5143" s="5">
        <f>SUMIFS(AllWeights5[wt_vint],AllWeights5[bldgtype],AllWeights5[[#This Row],[bldgtype]],AllWeights5[bldgloc],AllWeights5[[#This Row],[bldgloc]],AllWeights5[era],AllWeights5[[#This Row],[era]])</f>
        <v>2.2309999999999999</v>
      </c>
      <c r="K5143" s="16">
        <f>AllWeights5[[#This Row],[wt_vint]]/AllWeights5[[#This Row],[Total Weight (BT, CZ, Era)]]</f>
        <v>0.12550425818018829</v>
      </c>
    </row>
    <row r="5144" spans="1:11" x14ac:dyDescent="0.3">
      <c r="A5144" s="6">
        <v>2020</v>
      </c>
      <c r="B5144" s="7" t="s">
        <v>37</v>
      </c>
      <c r="C5144" s="7" t="s">
        <v>47</v>
      </c>
      <c r="D5144" s="7" t="s">
        <v>31</v>
      </c>
      <c r="E5144" s="7" t="s">
        <v>18</v>
      </c>
      <c r="F5144" s="15" t="str">
        <f>CONCATENATE(AllWeights5[[#This Row],[bldgtype]],"-",AllWeights5[[#This Row],[bldgloc]],"-",AllWeights5[[#This Row],[bldgvint]])</f>
        <v>Gro-CZ06-New</v>
      </c>
      <c r="G5144" s="15" t="str">
        <f>CONCATENATE(AllWeights5[[#This Row],[bldgtype]],"-",AllWeights5[[#This Row],[bldgloc]],"-",AllWeights5[[#This Row],[era]])</f>
        <v>Gro-CZ06-new</v>
      </c>
      <c r="H5144" s="7">
        <v>0.28000000000000003</v>
      </c>
      <c r="I5144" s="8" t="s">
        <v>19</v>
      </c>
      <c r="J5144" s="5">
        <f>SUMIFS(AllWeights5[wt_vint],AllWeights5[bldgtype],AllWeights5[[#This Row],[bldgtype]],AllWeights5[bldgloc],AllWeights5[[#This Row],[bldgloc]],AllWeights5[era],AllWeights5[[#This Row],[era]])</f>
        <v>0.55800000000000005</v>
      </c>
      <c r="K5144" s="16">
        <f>AllWeights5[[#This Row],[wt_vint]]/AllWeights5[[#This Row],[Total Weight (BT, CZ, Era)]]</f>
        <v>0.50179211469534046</v>
      </c>
    </row>
    <row r="5145" spans="1:11" x14ac:dyDescent="0.3">
      <c r="A5145" s="6">
        <v>2020</v>
      </c>
      <c r="B5145" s="7" t="s">
        <v>37</v>
      </c>
      <c r="C5145" s="7" t="s">
        <v>47</v>
      </c>
      <c r="D5145" s="7" t="s">
        <v>32</v>
      </c>
      <c r="E5145" s="7">
        <v>1975</v>
      </c>
      <c r="F5145" s="15" t="str">
        <f>CONCATENATE(AllWeights5[[#This Row],[bldgtype]],"-",AllWeights5[[#This Row],[bldgloc]],"-",AllWeights5[[#This Row],[bldgvint]])</f>
        <v>Gro-CZ08-1975</v>
      </c>
      <c r="G5145" s="15" t="str">
        <f>CONCATENATE(AllWeights5[[#This Row],[bldgtype]],"-",AllWeights5[[#This Row],[bldgloc]],"-",AllWeights5[[#This Row],[era]])</f>
        <v>Gro-CZ08-old</v>
      </c>
      <c r="H5145" s="7">
        <v>17.378</v>
      </c>
      <c r="I5145" s="8" t="s">
        <v>16</v>
      </c>
      <c r="J5145" s="5">
        <f>SUMIFS(AllWeights5[wt_vint],AllWeights5[bldgtype],AllWeights5[[#This Row],[bldgtype]],AllWeights5[bldgloc],AllWeights5[[#This Row],[bldgloc]],AllWeights5[era],AllWeights5[[#This Row],[era]])</f>
        <v>64.317999999999998</v>
      </c>
      <c r="K5145" s="16">
        <f>AllWeights5[[#This Row],[wt_vint]]/AllWeights5[[#This Row],[Total Weight (BT, CZ, Era)]]</f>
        <v>0.2701887496501757</v>
      </c>
    </row>
    <row r="5146" spans="1:11" x14ac:dyDescent="0.3">
      <c r="A5146" s="6">
        <v>2020</v>
      </c>
      <c r="B5146" s="7" t="s">
        <v>37</v>
      </c>
      <c r="C5146" s="7" t="s">
        <v>47</v>
      </c>
      <c r="D5146" s="7" t="s">
        <v>32</v>
      </c>
      <c r="E5146" s="7">
        <v>1985</v>
      </c>
      <c r="F5146" s="15" t="str">
        <f>CONCATENATE(AllWeights5[[#This Row],[bldgtype]],"-",AllWeights5[[#This Row],[bldgloc]],"-",AllWeights5[[#This Row],[bldgvint]])</f>
        <v>Gro-CZ08-1985</v>
      </c>
      <c r="G5146" s="15" t="str">
        <f>CONCATENATE(AllWeights5[[#This Row],[bldgtype]],"-",AllWeights5[[#This Row],[bldgloc]],"-",AllWeights5[[#This Row],[era]])</f>
        <v>Gro-CZ08-old</v>
      </c>
      <c r="H5146" s="7">
        <v>10.706</v>
      </c>
      <c r="I5146" s="8" t="s">
        <v>16</v>
      </c>
      <c r="J5146" s="5">
        <f>SUMIFS(AllWeights5[wt_vint],AllWeights5[bldgtype],AllWeights5[[#This Row],[bldgtype]],AllWeights5[bldgloc],AllWeights5[[#This Row],[bldgloc]],AllWeights5[era],AllWeights5[[#This Row],[era]])</f>
        <v>64.317999999999998</v>
      </c>
      <c r="K5146" s="16">
        <f>AllWeights5[[#This Row],[wt_vint]]/AllWeights5[[#This Row],[Total Weight (BT, CZ, Era)]]</f>
        <v>0.16645418078920365</v>
      </c>
    </row>
    <row r="5147" spans="1:11" x14ac:dyDescent="0.3">
      <c r="A5147" s="6">
        <v>2020</v>
      </c>
      <c r="B5147" s="7" t="s">
        <v>37</v>
      </c>
      <c r="C5147" s="7" t="s">
        <v>47</v>
      </c>
      <c r="D5147" s="7" t="s">
        <v>32</v>
      </c>
      <c r="E5147" s="7">
        <v>1996</v>
      </c>
      <c r="F5147" s="15" t="str">
        <f>CONCATENATE(AllWeights5[[#This Row],[bldgtype]],"-",AllWeights5[[#This Row],[bldgloc]],"-",AllWeights5[[#This Row],[bldgvint]])</f>
        <v>Gro-CZ08-1996</v>
      </c>
      <c r="G5147" s="15" t="str">
        <f>CONCATENATE(AllWeights5[[#This Row],[bldgtype]],"-",AllWeights5[[#This Row],[bldgloc]],"-",AllWeights5[[#This Row],[era]])</f>
        <v>Gro-CZ08-old</v>
      </c>
      <c r="H5147" s="7">
        <v>5.98</v>
      </c>
      <c r="I5147" s="8" t="s">
        <v>16</v>
      </c>
      <c r="J5147" s="5">
        <f>SUMIFS(AllWeights5[wt_vint],AllWeights5[bldgtype],AllWeights5[[#This Row],[bldgtype]],AllWeights5[bldgloc],AllWeights5[[#This Row],[bldgloc]],AllWeights5[era],AllWeights5[[#This Row],[era]])</f>
        <v>64.317999999999998</v>
      </c>
      <c r="K5147" s="16">
        <f>AllWeights5[[#This Row],[wt_vint]]/AllWeights5[[#This Row],[Total Weight (BT, CZ, Era)]]</f>
        <v>9.2975527846015121E-2</v>
      </c>
    </row>
    <row r="5148" spans="1:11" x14ac:dyDescent="0.3">
      <c r="A5148" s="6">
        <v>2020</v>
      </c>
      <c r="B5148" s="7" t="s">
        <v>37</v>
      </c>
      <c r="C5148" s="7" t="s">
        <v>47</v>
      </c>
      <c r="D5148" s="7" t="s">
        <v>32</v>
      </c>
      <c r="E5148" s="7">
        <v>2003</v>
      </c>
      <c r="F5148" s="15" t="str">
        <f>CONCATENATE(AllWeights5[[#This Row],[bldgtype]],"-",AllWeights5[[#This Row],[bldgloc]],"-",AllWeights5[[#This Row],[bldgvint]])</f>
        <v>Gro-CZ08-2003</v>
      </c>
      <c r="G5148" s="15" t="str">
        <f>CONCATENATE(AllWeights5[[#This Row],[bldgtype]],"-",AllWeights5[[#This Row],[bldgloc]],"-",AllWeights5[[#This Row],[era]])</f>
        <v>Gro-CZ08-ex</v>
      </c>
      <c r="H5148" s="7">
        <v>2.6579999999999999</v>
      </c>
      <c r="I5148" s="8" t="s">
        <v>11</v>
      </c>
      <c r="J5148" s="5">
        <f>SUMIFS(AllWeights5[wt_vint],AllWeights5[bldgtype],AllWeights5[[#This Row],[bldgtype]],AllWeights5[bldgloc],AllWeights5[[#This Row],[bldgloc]],AllWeights5[era],AllWeights5[[#This Row],[era]])</f>
        <v>13.967000000000001</v>
      </c>
      <c r="K5148" s="16">
        <f>AllWeights5[[#This Row],[wt_vint]]/AllWeights5[[#This Row],[Total Weight (BT, CZ, Era)]]</f>
        <v>0.19030572062719264</v>
      </c>
    </row>
    <row r="5149" spans="1:11" x14ac:dyDescent="0.3">
      <c r="A5149" s="6">
        <v>2020</v>
      </c>
      <c r="B5149" s="7" t="s">
        <v>37</v>
      </c>
      <c r="C5149" s="7" t="s">
        <v>47</v>
      </c>
      <c r="D5149" s="7" t="s">
        <v>32</v>
      </c>
      <c r="E5149" s="7">
        <v>2007</v>
      </c>
      <c r="F5149" s="15" t="str">
        <f>CONCATENATE(AllWeights5[[#This Row],[bldgtype]],"-",AllWeights5[[#This Row],[bldgloc]],"-",AllWeights5[[#This Row],[bldgvint]])</f>
        <v>Gro-CZ08-2007</v>
      </c>
      <c r="G5149" s="15" t="str">
        <f>CONCATENATE(AllWeights5[[#This Row],[bldgtype]],"-",AllWeights5[[#This Row],[bldgloc]],"-",AllWeights5[[#This Row],[era]])</f>
        <v>Gro-CZ08-ex</v>
      </c>
      <c r="H5149" s="7">
        <v>1.714</v>
      </c>
      <c r="I5149" s="8" t="s">
        <v>11</v>
      </c>
      <c r="J5149" s="5">
        <f>SUMIFS(AllWeights5[wt_vint],AllWeights5[bldgtype],AllWeights5[[#This Row],[bldgtype]],AllWeights5[bldgloc],AllWeights5[[#This Row],[bldgloc]],AllWeights5[era],AllWeights5[[#This Row],[era]])</f>
        <v>13.967000000000001</v>
      </c>
      <c r="K5149" s="16">
        <f>AllWeights5[[#This Row],[wt_vint]]/AllWeights5[[#This Row],[Total Weight (BT, CZ, Era)]]</f>
        <v>0.12271783489654184</v>
      </c>
    </row>
    <row r="5150" spans="1:11" x14ac:dyDescent="0.3">
      <c r="A5150" s="6">
        <v>2020</v>
      </c>
      <c r="B5150" s="7" t="s">
        <v>37</v>
      </c>
      <c r="C5150" s="7" t="s">
        <v>47</v>
      </c>
      <c r="D5150" s="7" t="s">
        <v>32</v>
      </c>
      <c r="E5150" s="7">
        <v>2011</v>
      </c>
      <c r="F5150" s="15" t="str">
        <f>CONCATENATE(AllWeights5[[#This Row],[bldgtype]],"-",AllWeights5[[#This Row],[bldgloc]],"-",AllWeights5[[#This Row],[bldgvint]])</f>
        <v>Gro-CZ08-2011</v>
      </c>
      <c r="G5150" s="15" t="str">
        <f>CONCATENATE(AllWeights5[[#This Row],[bldgtype]],"-",AllWeights5[[#This Row],[bldgloc]],"-",AllWeights5[[#This Row],[era]])</f>
        <v>Gro-CZ08-ex</v>
      </c>
      <c r="H5150" s="7">
        <v>1.714</v>
      </c>
      <c r="I5150" s="8" t="s">
        <v>11</v>
      </c>
      <c r="J5150" s="5">
        <f>SUMIFS(AllWeights5[wt_vint],AllWeights5[bldgtype],AllWeights5[[#This Row],[bldgtype]],AllWeights5[bldgloc],AllWeights5[[#This Row],[bldgloc]],AllWeights5[era],AllWeights5[[#This Row],[era]])</f>
        <v>13.967000000000001</v>
      </c>
      <c r="K5150" s="16">
        <f>AllWeights5[[#This Row],[wt_vint]]/AllWeights5[[#This Row],[Total Weight (BT, CZ, Era)]]</f>
        <v>0.12271783489654184</v>
      </c>
    </row>
    <row r="5151" spans="1:11" x14ac:dyDescent="0.3">
      <c r="A5151" s="6">
        <v>2020</v>
      </c>
      <c r="B5151" s="7" t="s">
        <v>37</v>
      </c>
      <c r="C5151" s="7" t="s">
        <v>47</v>
      </c>
      <c r="D5151" s="7" t="s">
        <v>32</v>
      </c>
      <c r="E5151" s="7">
        <v>2015</v>
      </c>
      <c r="F5151" s="15" t="str">
        <f>CONCATENATE(AllWeights5[[#This Row],[bldgtype]],"-",AllWeights5[[#This Row],[bldgloc]],"-",AllWeights5[[#This Row],[bldgvint]])</f>
        <v>Gro-CZ08-2015</v>
      </c>
      <c r="G5151" s="15" t="str">
        <f>CONCATENATE(AllWeights5[[#This Row],[bldgtype]],"-",AllWeights5[[#This Row],[bldgloc]],"-",AllWeights5[[#This Row],[era]])</f>
        <v>Gro-CZ08-ex</v>
      </c>
      <c r="H5151" s="7">
        <v>1.2849999999999999</v>
      </c>
      <c r="I5151" s="8" t="s">
        <v>11</v>
      </c>
      <c r="J5151" s="5">
        <f>SUMIFS(AllWeights5[wt_vint],AllWeights5[bldgtype],AllWeights5[[#This Row],[bldgtype]],AllWeights5[bldgloc],AllWeights5[[#This Row],[bldgloc]],AllWeights5[era],AllWeights5[[#This Row],[era]])</f>
        <v>13.967000000000001</v>
      </c>
      <c r="K5151" s="16">
        <f>AllWeights5[[#This Row],[wt_vint]]/AllWeights5[[#This Row],[Total Weight (BT, CZ, Era)]]</f>
        <v>9.2002577504116834E-2</v>
      </c>
    </row>
    <row r="5152" spans="1:11" x14ac:dyDescent="0.3">
      <c r="A5152" s="6">
        <v>2020</v>
      </c>
      <c r="B5152" s="7" t="s">
        <v>37</v>
      </c>
      <c r="C5152" s="7" t="s">
        <v>47</v>
      </c>
      <c r="D5152" s="7" t="s">
        <v>32</v>
      </c>
      <c r="E5152" s="7">
        <v>2017</v>
      </c>
      <c r="F5152" s="15" t="str">
        <f>CONCATENATE(AllWeights5[[#This Row],[bldgtype]],"-",AllWeights5[[#This Row],[bldgloc]],"-",AllWeights5[[#This Row],[bldgvint]])</f>
        <v>Gro-CZ08-2017</v>
      </c>
      <c r="G5152" s="15" t="str">
        <f>CONCATENATE(AllWeights5[[#This Row],[bldgtype]],"-",AllWeights5[[#This Row],[bldgloc]],"-",AllWeights5[[#This Row],[era]])</f>
        <v>Gro-CZ08-rec</v>
      </c>
      <c r="H5152" s="7">
        <v>1.2849999999999999</v>
      </c>
      <c r="I5152" s="8" t="s">
        <v>14</v>
      </c>
      <c r="J5152" s="5">
        <f>SUMIFS(AllWeights5[wt_vint],AllWeights5[bldgtype],AllWeights5[[#This Row],[bldgtype]],AllWeights5[bldgloc],AllWeights5[[#This Row],[bldgloc]],AllWeights5[era],AllWeights5[[#This Row],[era]])</f>
        <v>3.238</v>
      </c>
      <c r="K5152" s="16">
        <f>AllWeights5[[#This Row],[wt_vint]]/AllWeights5[[#This Row],[Total Weight (BT, CZ, Era)]]</f>
        <v>0.39684990735021614</v>
      </c>
    </row>
    <row r="5153" spans="1:11" x14ac:dyDescent="0.3">
      <c r="A5153" s="6">
        <v>2020</v>
      </c>
      <c r="B5153" s="7" t="s">
        <v>37</v>
      </c>
      <c r="C5153" s="7" t="s">
        <v>47</v>
      </c>
      <c r="D5153" s="7" t="s">
        <v>32</v>
      </c>
      <c r="E5153" s="7">
        <v>2020</v>
      </c>
      <c r="F5153" s="15" t="str">
        <f>CONCATENATE(AllWeights5[[#This Row],[bldgtype]],"-",AllWeights5[[#This Row],[bldgloc]],"-",AllWeights5[[#This Row],[bldgvint]])</f>
        <v>Gro-CZ08-2020</v>
      </c>
      <c r="G5153" s="15" t="str">
        <f>CONCATENATE(AllWeights5[[#This Row],[bldgtype]],"-",AllWeights5[[#This Row],[bldgloc]],"-",AllWeights5[[#This Row],[era]])</f>
        <v>Gro-CZ08-rec</v>
      </c>
      <c r="H5153" s="7">
        <v>0.42799999999999999</v>
      </c>
      <c r="I5153" s="8" t="s">
        <v>14</v>
      </c>
      <c r="J5153" s="5">
        <f>SUMIFS(AllWeights5[wt_vint],AllWeights5[bldgtype],AllWeights5[[#This Row],[bldgtype]],AllWeights5[bldgloc],AllWeights5[[#This Row],[bldgloc]],AllWeights5[era],AllWeights5[[#This Row],[era]])</f>
        <v>3.238</v>
      </c>
      <c r="K5153" s="16">
        <f>AllWeights5[[#This Row],[wt_vint]]/AllWeights5[[#This Row],[Total Weight (BT, CZ, Era)]]</f>
        <v>0.13218035824583077</v>
      </c>
    </row>
    <row r="5154" spans="1:11" x14ac:dyDescent="0.3">
      <c r="A5154" s="6">
        <v>2020</v>
      </c>
      <c r="B5154" s="7" t="s">
        <v>37</v>
      </c>
      <c r="C5154" s="7" t="s">
        <v>47</v>
      </c>
      <c r="D5154" s="7" t="s">
        <v>32</v>
      </c>
      <c r="E5154" s="7" t="s">
        <v>18</v>
      </c>
      <c r="F5154" s="15" t="str">
        <f>CONCATENATE(AllWeights5[[#This Row],[bldgtype]],"-",AllWeights5[[#This Row],[bldgloc]],"-",AllWeights5[[#This Row],[bldgvint]])</f>
        <v>Gro-CZ08-New</v>
      </c>
      <c r="G5154" s="15" t="str">
        <f>CONCATENATE(AllWeights5[[#This Row],[bldgtype]],"-",AllWeights5[[#This Row],[bldgloc]],"-",AllWeights5[[#This Row],[era]])</f>
        <v>Gro-CZ08-new</v>
      </c>
      <c r="H5154" s="7">
        <v>0.42799999999999999</v>
      </c>
      <c r="I5154" s="8" t="s">
        <v>19</v>
      </c>
      <c r="J5154" s="5">
        <f>SUMIFS(AllWeights5[wt_vint],AllWeights5[bldgtype],AllWeights5[[#This Row],[bldgtype]],AllWeights5[bldgloc],AllWeights5[[#This Row],[bldgloc]],AllWeights5[era],AllWeights5[[#This Row],[era]])</f>
        <v>0.80900000000000005</v>
      </c>
      <c r="K5154" s="16">
        <f>AllWeights5[[#This Row],[wt_vint]]/AllWeights5[[#This Row],[Total Weight (BT, CZ, Era)]]</f>
        <v>0.52904820766378235</v>
      </c>
    </row>
    <row r="5155" spans="1:11" x14ac:dyDescent="0.3">
      <c r="A5155" s="6">
        <v>2020</v>
      </c>
      <c r="B5155" s="7" t="s">
        <v>37</v>
      </c>
      <c r="C5155" s="7" t="s">
        <v>47</v>
      </c>
      <c r="D5155" s="7" t="s">
        <v>33</v>
      </c>
      <c r="E5155" s="7">
        <v>1975</v>
      </c>
      <c r="F5155" s="15" t="str">
        <f>CONCATENATE(AllWeights5[[#This Row],[bldgtype]],"-",AllWeights5[[#This Row],[bldgloc]],"-",AllWeights5[[#This Row],[bldgvint]])</f>
        <v>Gro-CZ09-1975</v>
      </c>
      <c r="G5155" s="15" t="str">
        <f>CONCATENATE(AllWeights5[[#This Row],[bldgtype]],"-",AllWeights5[[#This Row],[bldgloc]],"-",AllWeights5[[#This Row],[era]])</f>
        <v>Gro-CZ09-old</v>
      </c>
      <c r="H5155" s="7">
        <v>15.622</v>
      </c>
      <c r="I5155" s="8" t="s">
        <v>16</v>
      </c>
      <c r="J5155" s="5">
        <f>SUMIFS(AllWeights5[wt_vint],AllWeights5[bldgtype],AllWeights5[[#This Row],[bldgtype]],AllWeights5[bldgloc],AllWeights5[[#This Row],[bldgloc]],AllWeights5[era],AllWeights5[[#This Row],[era]])</f>
        <v>44.849000000000004</v>
      </c>
      <c r="K5155" s="16">
        <f>AllWeights5[[#This Row],[wt_vint]]/AllWeights5[[#This Row],[Total Weight (BT, CZ, Era)]]</f>
        <v>0.34832437735512495</v>
      </c>
    </row>
    <row r="5156" spans="1:11" x14ac:dyDescent="0.3">
      <c r="A5156" s="6">
        <v>2020</v>
      </c>
      <c r="B5156" s="7" t="s">
        <v>37</v>
      </c>
      <c r="C5156" s="7" t="s">
        <v>47</v>
      </c>
      <c r="D5156" s="7" t="s">
        <v>33</v>
      </c>
      <c r="E5156" s="7">
        <v>1985</v>
      </c>
      <c r="F5156" s="15" t="str">
        <f>CONCATENATE(AllWeights5[[#This Row],[bldgtype]],"-",AllWeights5[[#This Row],[bldgloc]],"-",AllWeights5[[#This Row],[bldgvint]])</f>
        <v>Gro-CZ09-1985</v>
      </c>
      <c r="G5156" s="15" t="str">
        <f>CONCATENATE(AllWeights5[[#This Row],[bldgtype]],"-",AllWeights5[[#This Row],[bldgloc]],"-",AllWeights5[[#This Row],[era]])</f>
        <v>Gro-CZ09-old</v>
      </c>
      <c r="H5156" s="7">
        <v>10.044</v>
      </c>
      <c r="I5156" s="8" t="s">
        <v>16</v>
      </c>
      <c r="J5156" s="5">
        <f>SUMIFS(AllWeights5[wt_vint],AllWeights5[bldgtype],AllWeights5[[#This Row],[bldgtype]],AllWeights5[bldgloc],AllWeights5[[#This Row],[bldgloc]],AllWeights5[era],AllWeights5[[#This Row],[era]])</f>
        <v>44.849000000000004</v>
      </c>
      <c r="K5156" s="16">
        <f>AllWeights5[[#This Row],[wt_vint]]/AllWeights5[[#This Row],[Total Weight (BT, CZ, Era)]]</f>
        <v>0.22395148163838657</v>
      </c>
    </row>
    <row r="5157" spans="1:11" x14ac:dyDescent="0.3">
      <c r="A5157" s="6">
        <v>2020</v>
      </c>
      <c r="B5157" s="7" t="s">
        <v>37</v>
      </c>
      <c r="C5157" s="7" t="s">
        <v>47</v>
      </c>
      <c r="D5157" s="7" t="s">
        <v>33</v>
      </c>
      <c r="E5157" s="7">
        <v>1996</v>
      </c>
      <c r="F5157" s="15" t="str">
        <f>CONCATENATE(AllWeights5[[#This Row],[bldgtype]],"-",AllWeights5[[#This Row],[bldgloc]],"-",AllWeights5[[#This Row],[bldgvint]])</f>
        <v>Gro-CZ09-1996</v>
      </c>
      <c r="G5157" s="15" t="str">
        <f>CONCATENATE(AllWeights5[[#This Row],[bldgtype]],"-",AllWeights5[[#This Row],[bldgloc]],"-",AllWeights5[[#This Row],[era]])</f>
        <v>Gro-CZ09-old</v>
      </c>
      <c r="H5157" s="7">
        <v>5.5990000000000002</v>
      </c>
      <c r="I5157" s="8" t="s">
        <v>16</v>
      </c>
      <c r="J5157" s="5">
        <f>SUMIFS(AllWeights5[wt_vint],AllWeights5[bldgtype],AllWeights5[[#This Row],[bldgtype]],AllWeights5[bldgloc],AllWeights5[[#This Row],[bldgloc]],AllWeights5[era],AllWeights5[[#This Row],[era]])</f>
        <v>44.849000000000004</v>
      </c>
      <c r="K5157" s="16">
        <f>AllWeights5[[#This Row],[wt_vint]]/AllWeights5[[#This Row],[Total Weight (BT, CZ, Era)]]</f>
        <v>0.12484113358157371</v>
      </c>
    </row>
    <row r="5158" spans="1:11" x14ac:dyDescent="0.3">
      <c r="A5158" s="6">
        <v>2020</v>
      </c>
      <c r="B5158" s="7" t="s">
        <v>37</v>
      </c>
      <c r="C5158" s="7" t="s">
        <v>47</v>
      </c>
      <c r="D5158" s="7" t="s">
        <v>33</v>
      </c>
      <c r="E5158" s="7">
        <v>2003</v>
      </c>
      <c r="F5158" s="15" t="str">
        <f>CONCATENATE(AllWeights5[[#This Row],[bldgtype]],"-",AllWeights5[[#This Row],[bldgloc]],"-",AllWeights5[[#This Row],[bldgvint]])</f>
        <v>Gro-CZ09-2003</v>
      </c>
      <c r="G5158" s="15" t="str">
        <f>CONCATENATE(AllWeights5[[#This Row],[bldgtype]],"-",AllWeights5[[#This Row],[bldgloc]],"-",AllWeights5[[#This Row],[era]])</f>
        <v>Gro-CZ09-ex</v>
      </c>
      <c r="H5158" s="7">
        <v>2.702</v>
      </c>
      <c r="I5158" s="8" t="s">
        <v>11</v>
      </c>
      <c r="J5158" s="5">
        <f>SUMIFS(AllWeights5[wt_vint],AllWeights5[bldgtype],AllWeights5[[#This Row],[bldgtype]],AllWeights5[bldgloc],AllWeights5[[#This Row],[bldgloc]],AllWeights5[era],AllWeights5[[#This Row],[era]])</f>
        <v>10.318000000000001</v>
      </c>
      <c r="K5158" s="16">
        <f>AllWeights5[[#This Row],[wt_vint]]/AllWeights5[[#This Row],[Total Weight (BT, CZ, Era)]]</f>
        <v>0.26187245590230662</v>
      </c>
    </row>
    <row r="5159" spans="1:11" x14ac:dyDescent="0.3">
      <c r="A5159" s="6">
        <v>2020</v>
      </c>
      <c r="B5159" s="7" t="s">
        <v>37</v>
      </c>
      <c r="C5159" s="7" t="s">
        <v>47</v>
      </c>
      <c r="D5159" s="7" t="s">
        <v>33</v>
      </c>
      <c r="E5159" s="7">
        <v>2007</v>
      </c>
      <c r="F5159" s="15" t="str">
        <f>CONCATENATE(AllWeights5[[#This Row],[bldgtype]],"-",AllWeights5[[#This Row],[bldgloc]],"-",AllWeights5[[#This Row],[bldgvint]])</f>
        <v>Gro-CZ09-2007</v>
      </c>
      <c r="G5159" s="15" t="str">
        <f>CONCATENATE(AllWeights5[[#This Row],[bldgtype]],"-",AllWeights5[[#This Row],[bldgloc]],"-",AllWeights5[[#This Row],[era]])</f>
        <v>Gro-CZ09-ex</v>
      </c>
      <c r="H5159" s="7">
        <v>1.66</v>
      </c>
      <c r="I5159" s="8" t="s">
        <v>11</v>
      </c>
      <c r="J5159" s="5">
        <f>SUMIFS(AllWeights5[wt_vint],AllWeights5[bldgtype],AllWeights5[[#This Row],[bldgtype]],AllWeights5[bldgloc],AllWeights5[[#This Row],[bldgloc]],AllWeights5[era],AllWeights5[[#This Row],[era]])</f>
        <v>10.318000000000001</v>
      </c>
      <c r="K5159" s="16">
        <f>AllWeights5[[#This Row],[wt_vint]]/AllWeights5[[#This Row],[Total Weight (BT, CZ, Era)]]</f>
        <v>0.16088389222717578</v>
      </c>
    </row>
    <row r="5160" spans="1:11" x14ac:dyDescent="0.3">
      <c r="A5160" s="6">
        <v>2020</v>
      </c>
      <c r="B5160" s="7" t="s">
        <v>37</v>
      </c>
      <c r="C5160" s="7" t="s">
        <v>47</v>
      </c>
      <c r="D5160" s="7" t="s">
        <v>33</v>
      </c>
      <c r="E5160" s="7">
        <v>2011</v>
      </c>
      <c r="F5160" s="15" t="str">
        <f>CONCATENATE(AllWeights5[[#This Row],[bldgtype]],"-",AllWeights5[[#This Row],[bldgloc]],"-",AllWeights5[[#This Row],[bldgvint]])</f>
        <v>Gro-CZ09-2011</v>
      </c>
      <c r="G5160" s="15" t="str">
        <f>CONCATENATE(AllWeights5[[#This Row],[bldgtype]],"-",AllWeights5[[#This Row],[bldgloc]],"-",AllWeights5[[#This Row],[era]])</f>
        <v>Gro-CZ09-ex</v>
      </c>
      <c r="H5160" s="7">
        <v>1.66</v>
      </c>
      <c r="I5160" s="8" t="s">
        <v>11</v>
      </c>
      <c r="J5160" s="5">
        <f>SUMIFS(AllWeights5[wt_vint],AllWeights5[bldgtype],AllWeights5[[#This Row],[bldgtype]],AllWeights5[bldgloc],AllWeights5[[#This Row],[bldgloc]],AllWeights5[era],AllWeights5[[#This Row],[era]])</f>
        <v>10.318000000000001</v>
      </c>
      <c r="K5160" s="16">
        <f>AllWeights5[[#This Row],[wt_vint]]/AllWeights5[[#This Row],[Total Weight (BT, CZ, Era)]]</f>
        <v>0.16088389222717578</v>
      </c>
    </row>
    <row r="5161" spans="1:11" x14ac:dyDescent="0.3">
      <c r="A5161" s="6">
        <v>2020</v>
      </c>
      <c r="B5161" s="7" t="s">
        <v>37</v>
      </c>
      <c r="C5161" s="7" t="s">
        <v>47</v>
      </c>
      <c r="D5161" s="7" t="s">
        <v>33</v>
      </c>
      <c r="E5161" s="7">
        <v>2015</v>
      </c>
      <c r="F5161" s="15" t="str">
        <f>CONCATENATE(AllWeights5[[#This Row],[bldgtype]],"-",AllWeights5[[#This Row],[bldgloc]],"-",AllWeights5[[#This Row],[bldgvint]])</f>
        <v>Gro-CZ09-2015</v>
      </c>
      <c r="G5161" s="15" t="str">
        <f>CONCATENATE(AllWeights5[[#This Row],[bldgtype]],"-",AllWeights5[[#This Row],[bldgloc]],"-",AllWeights5[[#This Row],[era]])</f>
        <v>Gro-CZ09-ex</v>
      </c>
      <c r="H5161" s="7">
        <v>1.2450000000000001</v>
      </c>
      <c r="I5161" s="8" t="s">
        <v>11</v>
      </c>
      <c r="J5161" s="5">
        <f>SUMIFS(AllWeights5[wt_vint],AllWeights5[bldgtype],AllWeights5[[#This Row],[bldgtype]],AllWeights5[bldgloc],AllWeights5[[#This Row],[bldgloc]],AllWeights5[era],AllWeights5[[#This Row],[era]])</f>
        <v>10.318000000000001</v>
      </c>
      <c r="K5161" s="16">
        <f>AllWeights5[[#This Row],[wt_vint]]/AllWeights5[[#This Row],[Total Weight (BT, CZ, Era)]]</f>
        <v>0.12066291917038185</v>
      </c>
    </row>
    <row r="5162" spans="1:11" x14ac:dyDescent="0.3">
      <c r="A5162" s="6">
        <v>2020</v>
      </c>
      <c r="B5162" s="7" t="s">
        <v>37</v>
      </c>
      <c r="C5162" s="7" t="s">
        <v>47</v>
      </c>
      <c r="D5162" s="7" t="s">
        <v>33</v>
      </c>
      <c r="E5162" s="7">
        <v>2017</v>
      </c>
      <c r="F5162" s="15" t="str">
        <f>CONCATENATE(AllWeights5[[#This Row],[bldgtype]],"-",AllWeights5[[#This Row],[bldgloc]],"-",AllWeights5[[#This Row],[bldgvint]])</f>
        <v>Gro-CZ09-2017</v>
      </c>
      <c r="G5162" s="15" t="str">
        <f>CONCATENATE(AllWeights5[[#This Row],[bldgtype]],"-",AllWeights5[[#This Row],[bldgloc]],"-",AllWeights5[[#This Row],[era]])</f>
        <v>Gro-CZ09-rec</v>
      </c>
      <c r="H5162" s="7">
        <v>1.2450000000000001</v>
      </c>
      <c r="I5162" s="8" t="s">
        <v>14</v>
      </c>
      <c r="J5162" s="5">
        <f>SUMIFS(AllWeights5[wt_vint],AllWeights5[bldgtype],AllWeights5[[#This Row],[bldgtype]],AllWeights5[bldgloc],AllWeights5[[#This Row],[bldgloc]],AllWeights5[era],AllWeights5[[#This Row],[era]])</f>
        <v>2.359</v>
      </c>
      <c r="K5162" s="16">
        <f>AllWeights5[[#This Row],[wt_vint]]/AllWeights5[[#This Row],[Total Weight (BT, CZ, Era)]]</f>
        <v>0.52776600254345063</v>
      </c>
    </row>
    <row r="5163" spans="1:11" x14ac:dyDescent="0.3">
      <c r="A5163" s="6">
        <v>2020</v>
      </c>
      <c r="B5163" s="7" t="s">
        <v>37</v>
      </c>
      <c r="C5163" s="7" t="s">
        <v>47</v>
      </c>
      <c r="D5163" s="7" t="s">
        <v>33</v>
      </c>
      <c r="E5163" s="7">
        <v>2020</v>
      </c>
      <c r="F5163" s="15" t="str">
        <f>CONCATENATE(AllWeights5[[#This Row],[bldgtype]],"-",AllWeights5[[#This Row],[bldgloc]],"-",AllWeights5[[#This Row],[bldgvint]])</f>
        <v>Gro-CZ09-2020</v>
      </c>
      <c r="G5163" s="15" t="str">
        <f>CONCATENATE(AllWeights5[[#This Row],[bldgtype]],"-",AllWeights5[[#This Row],[bldgloc]],"-",AllWeights5[[#This Row],[era]])</f>
        <v>Gro-CZ09-rec</v>
      </c>
      <c r="H5163" s="7">
        <v>0.41499999999999998</v>
      </c>
      <c r="I5163" s="8" t="s">
        <v>14</v>
      </c>
      <c r="J5163" s="5">
        <f>SUMIFS(AllWeights5[wt_vint],AllWeights5[bldgtype],AllWeights5[[#This Row],[bldgtype]],AllWeights5[bldgloc],AllWeights5[[#This Row],[bldgloc]],AllWeights5[era],AllWeights5[[#This Row],[era]])</f>
        <v>2.359</v>
      </c>
      <c r="K5163" s="16">
        <f>AllWeights5[[#This Row],[wt_vint]]/AllWeights5[[#This Row],[Total Weight (BT, CZ, Era)]]</f>
        <v>0.17592200084781687</v>
      </c>
    </row>
    <row r="5164" spans="1:11" x14ac:dyDescent="0.3">
      <c r="A5164" s="6">
        <v>2020</v>
      </c>
      <c r="B5164" s="7" t="s">
        <v>37</v>
      </c>
      <c r="C5164" s="7" t="s">
        <v>47</v>
      </c>
      <c r="D5164" s="7" t="s">
        <v>33</v>
      </c>
      <c r="E5164" s="7" t="s">
        <v>18</v>
      </c>
      <c r="F5164" s="15" t="str">
        <f>CONCATENATE(AllWeights5[[#This Row],[bldgtype]],"-",AllWeights5[[#This Row],[bldgloc]],"-",AllWeights5[[#This Row],[bldgvint]])</f>
        <v>Gro-CZ09-New</v>
      </c>
      <c r="G5164" s="15" t="str">
        <f>CONCATENATE(AllWeights5[[#This Row],[bldgtype]],"-",AllWeights5[[#This Row],[bldgloc]],"-",AllWeights5[[#This Row],[era]])</f>
        <v>Gro-CZ09-new</v>
      </c>
      <c r="H5164" s="7">
        <v>0.41499999999999998</v>
      </c>
      <c r="I5164" s="8" t="s">
        <v>19</v>
      </c>
      <c r="J5164" s="5">
        <f>SUMIFS(AllWeights5[wt_vint],AllWeights5[bldgtype],AllWeights5[[#This Row],[bldgtype]],AllWeights5[bldgloc],AllWeights5[[#This Row],[bldgloc]],AllWeights5[era],AllWeights5[[#This Row],[era]])</f>
        <v>0.59</v>
      </c>
      <c r="K5164" s="16">
        <f>AllWeights5[[#This Row],[wt_vint]]/AllWeights5[[#This Row],[Total Weight (BT, CZ, Era)]]</f>
        <v>0.70338983050847459</v>
      </c>
    </row>
    <row r="5165" spans="1:11" x14ac:dyDescent="0.3">
      <c r="A5165" s="6">
        <v>2020</v>
      </c>
      <c r="B5165" s="7" t="s">
        <v>37</v>
      </c>
      <c r="C5165" s="7" t="s">
        <v>47</v>
      </c>
      <c r="D5165" s="7" t="s">
        <v>34</v>
      </c>
      <c r="E5165" s="7">
        <v>1975</v>
      </c>
      <c r="F5165" s="15" t="str">
        <f>CONCATENATE(AllWeights5[[#This Row],[bldgtype]],"-",AllWeights5[[#This Row],[bldgloc]],"-",AllWeights5[[#This Row],[bldgvint]])</f>
        <v>Gro-CZ10-1975</v>
      </c>
      <c r="G5165" s="15" t="str">
        <f>CONCATENATE(AllWeights5[[#This Row],[bldgtype]],"-",AllWeights5[[#This Row],[bldgloc]],"-",AllWeights5[[#This Row],[era]])</f>
        <v>Gro-CZ10-old</v>
      </c>
      <c r="H5165" s="7">
        <v>5.3390000000000004</v>
      </c>
      <c r="I5165" s="8" t="s">
        <v>16</v>
      </c>
      <c r="J5165" s="5">
        <f>SUMIFS(AllWeights5[wt_vint],AllWeights5[bldgtype],AllWeights5[[#This Row],[bldgtype]],AllWeights5[bldgloc],AllWeights5[[#This Row],[bldgloc]],AllWeights5[era],AllWeights5[[#This Row],[era]])</f>
        <v>43.720000000000006</v>
      </c>
      <c r="K5165" s="16">
        <f>AllWeights5[[#This Row],[wt_vint]]/AllWeights5[[#This Row],[Total Weight (BT, CZ, Era)]]</f>
        <v>0.12211802378774016</v>
      </c>
    </row>
    <row r="5166" spans="1:11" x14ac:dyDescent="0.3">
      <c r="A5166" s="6">
        <v>2020</v>
      </c>
      <c r="B5166" s="7" t="s">
        <v>37</v>
      </c>
      <c r="C5166" s="7" t="s">
        <v>47</v>
      </c>
      <c r="D5166" s="7" t="s">
        <v>34</v>
      </c>
      <c r="E5166" s="7">
        <v>1985</v>
      </c>
      <c r="F5166" s="15" t="str">
        <f>CONCATENATE(AllWeights5[[#This Row],[bldgtype]],"-",AllWeights5[[#This Row],[bldgloc]],"-",AllWeights5[[#This Row],[bldgvint]])</f>
        <v>Gro-CZ10-1985</v>
      </c>
      <c r="G5166" s="15" t="str">
        <f>CONCATENATE(AllWeights5[[#This Row],[bldgtype]],"-",AllWeights5[[#This Row],[bldgloc]],"-",AllWeights5[[#This Row],[era]])</f>
        <v>Gro-CZ10-old</v>
      </c>
      <c r="H5166" s="7">
        <v>8.6760000000000002</v>
      </c>
      <c r="I5166" s="8" t="s">
        <v>16</v>
      </c>
      <c r="J5166" s="5">
        <f>SUMIFS(AllWeights5[wt_vint],AllWeights5[bldgtype],AllWeights5[[#This Row],[bldgtype]],AllWeights5[bldgloc],AllWeights5[[#This Row],[bldgloc]],AllWeights5[era],AllWeights5[[#This Row],[era]])</f>
        <v>43.720000000000006</v>
      </c>
      <c r="K5166" s="16">
        <f>AllWeights5[[#This Row],[wt_vint]]/AllWeights5[[#This Row],[Total Weight (BT, CZ, Era)]]</f>
        <v>0.19844464775846293</v>
      </c>
    </row>
    <row r="5167" spans="1:11" x14ac:dyDescent="0.3">
      <c r="A5167" s="6">
        <v>2020</v>
      </c>
      <c r="B5167" s="7" t="s">
        <v>37</v>
      </c>
      <c r="C5167" s="7" t="s">
        <v>47</v>
      </c>
      <c r="D5167" s="7" t="s">
        <v>34</v>
      </c>
      <c r="E5167" s="7">
        <v>1996</v>
      </c>
      <c r="F5167" s="15" t="str">
        <f>CONCATENATE(AllWeights5[[#This Row],[bldgtype]],"-",AllWeights5[[#This Row],[bldgloc]],"-",AllWeights5[[#This Row],[bldgvint]])</f>
        <v>Gro-CZ10-1996</v>
      </c>
      <c r="G5167" s="15" t="str">
        <f>CONCATENATE(AllWeights5[[#This Row],[bldgtype]],"-",AllWeights5[[#This Row],[bldgloc]],"-",AllWeights5[[#This Row],[era]])</f>
        <v>Gro-CZ10-old</v>
      </c>
      <c r="H5167" s="7">
        <v>4.5359999999999996</v>
      </c>
      <c r="I5167" s="8" t="s">
        <v>16</v>
      </c>
      <c r="J5167" s="5">
        <f>SUMIFS(AllWeights5[wt_vint],AllWeights5[bldgtype],AllWeights5[[#This Row],[bldgtype]],AllWeights5[bldgloc],AllWeights5[[#This Row],[bldgloc]],AllWeights5[era],AllWeights5[[#This Row],[era]])</f>
        <v>43.720000000000006</v>
      </c>
      <c r="K5167" s="16">
        <f>AllWeights5[[#This Row],[wt_vint]]/AllWeights5[[#This Row],[Total Weight (BT, CZ, Era)]]</f>
        <v>0.10375114364135404</v>
      </c>
    </row>
    <row r="5168" spans="1:11" x14ac:dyDescent="0.3">
      <c r="A5168" s="6">
        <v>2020</v>
      </c>
      <c r="B5168" s="7" t="s">
        <v>37</v>
      </c>
      <c r="C5168" s="7" t="s">
        <v>47</v>
      </c>
      <c r="D5168" s="7" t="s">
        <v>34</v>
      </c>
      <c r="E5168" s="7">
        <v>2003</v>
      </c>
      <c r="F5168" s="15" t="str">
        <f>CONCATENATE(AllWeights5[[#This Row],[bldgtype]],"-",AllWeights5[[#This Row],[bldgloc]],"-",AllWeights5[[#This Row],[bldgvint]])</f>
        <v>Gro-CZ10-2003</v>
      </c>
      <c r="G5168" s="15" t="str">
        <f>CONCATENATE(AllWeights5[[#This Row],[bldgtype]],"-",AllWeights5[[#This Row],[bldgloc]],"-",AllWeights5[[#This Row],[era]])</f>
        <v>Gro-CZ10-ex</v>
      </c>
      <c r="H5168" s="7">
        <v>3.226</v>
      </c>
      <c r="I5168" s="8" t="s">
        <v>11</v>
      </c>
      <c r="J5168" s="5">
        <f>SUMIFS(AllWeights5[wt_vint],AllWeights5[bldgtype],AllWeights5[[#This Row],[bldgtype]],AllWeights5[bldgloc],AllWeights5[[#This Row],[bldgloc]],AllWeights5[era],AllWeights5[[#This Row],[era]])</f>
        <v>19.643999999999998</v>
      </c>
      <c r="K5168" s="16">
        <f>AllWeights5[[#This Row],[wt_vint]]/AllWeights5[[#This Row],[Total Weight (BT, CZ, Era)]]</f>
        <v>0.1642231724699654</v>
      </c>
    </row>
    <row r="5169" spans="1:11" x14ac:dyDescent="0.3">
      <c r="A5169" s="6">
        <v>2020</v>
      </c>
      <c r="B5169" s="7" t="s">
        <v>37</v>
      </c>
      <c r="C5169" s="7" t="s">
        <v>47</v>
      </c>
      <c r="D5169" s="7" t="s">
        <v>34</v>
      </c>
      <c r="E5169" s="7">
        <v>2007</v>
      </c>
      <c r="F5169" s="15" t="str">
        <f>CONCATENATE(AllWeights5[[#This Row],[bldgtype]],"-",AllWeights5[[#This Row],[bldgloc]],"-",AllWeights5[[#This Row],[bldgvint]])</f>
        <v>Gro-CZ10-2007</v>
      </c>
      <c r="G5169" s="15" t="str">
        <f>CONCATENATE(AllWeights5[[#This Row],[bldgtype]],"-",AllWeights5[[#This Row],[bldgloc]],"-",AllWeights5[[#This Row],[era]])</f>
        <v>Gro-CZ10-ex</v>
      </c>
      <c r="H5169" s="7">
        <v>2.0009999999999999</v>
      </c>
      <c r="I5169" s="8" t="s">
        <v>11</v>
      </c>
      <c r="J5169" s="5">
        <f>SUMIFS(AllWeights5[wt_vint],AllWeights5[bldgtype],AllWeights5[[#This Row],[bldgtype]],AllWeights5[bldgloc],AllWeights5[[#This Row],[bldgloc]],AllWeights5[era],AllWeights5[[#This Row],[era]])</f>
        <v>19.643999999999998</v>
      </c>
      <c r="K5169" s="16">
        <f>AllWeights5[[#This Row],[wt_vint]]/AllWeights5[[#This Row],[Total Weight (BT, CZ, Era)]]</f>
        <v>0.10186316432498473</v>
      </c>
    </row>
    <row r="5170" spans="1:11" x14ac:dyDescent="0.3">
      <c r="A5170" s="6">
        <v>2020</v>
      </c>
      <c r="B5170" s="7" t="s">
        <v>37</v>
      </c>
      <c r="C5170" s="7" t="s">
        <v>47</v>
      </c>
      <c r="D5170" s="7" t="s">
        <v>34</v>
      </c>
      <c r="E5170" s="7">
        <v>2011</v>
      </c>
      <c r="F5170" s="15" t="str">
        <f>CONCATENATE(AllWeights5[[#This Row],[bldgtype]],"-",AllWeights5[[#This Row],[bldgloc]],"-",AllWeights5[[#This Row],[bldgvint]])</f>
        <v>Gro-CZ10-2011</v>
      </c>
      <c r="G5170" s="15" t="str">
        <f>CONCATENATE(AllWeights5[[#This Row],[bldgtype]],"-",AllWeights5[[#This Row],[bldgloc]],"-",AllWeights5[[#This Row],[era]])</f>
        <v>Gro-CZ10-ex</v>
      </c>
      <c r="H5170" s="7">
        <v>2.0009999999999999</v>
      </c>
      <c r="I5170" s="8" t="s">
        <v>11</v>
      </c>
      <c r="J5170" s="5">
        <f>SUMIFS(AllWeights5[wt_vint],AllWeights5[bldgtype],AllWeights5[[#This Row],[bldgtype]],AllWeights5[bldgloc],AllWeights5[[#This Row],[bldgloc]],AllWeights5[era],AllWeights5[[#This Row],[era]])</f>
        <v>19.643999999999998</v>
      </c>
      <c r="K5170" s="16">
        <f>AllWeights5[[#This Row],[wt_vint]]/AllWeights5[[#This Row],[Total Weight (BT, CZ, Era)]]</f>
        <v>0.10186316432498473</v>
      </c>
    </row>
    <row r="5171" spans="1:11" x14ac:dyDescent="0.3">
      <c r="A5171" s="6">
        <v>2020</v>
      </c>
      <c r="B5171" s="7" t="s">
        <v>37</v>
      </c>
      <c r="C5171" s="7" t="s">
        <v>47</v>
      </c>
      <c r="D5171" s="7" t="s">
        <v>34</v>
      </c>
      <c r="E5171" s="7">
        <v>2015</v>
      </c>
      <c r="F5171" s="15" t="str">
        <f>CONCATENATE(AllWeights5[[#This Row],[bldgtype]],"-",AllWeights5[[#This Row],[bldgloc]],"-",AllWeights5[[#This Row],[bldgvint]])</f>
        <v>Gro-CZ10-2015</v>
      </c>
      <c r="G5171" s="15" t="str">
        <f>CONCATENATE(AllWeights5[[#This Row],[bldgtype]],"-",AllWeights5[[#This Row],[bldgloc]],"-",AllWeights5[[#This Row],[era]])</f>
        <v>Gro-CZ10-ex</v>
      </c>
      <c r="H5171" s="7">
        <v>1.5009999999999999</v>
      </c>
      <c r="I5171" s="8" t="s">
        <v>11</v>
      </c>
      <c r="J5171" s="5">
        <f>SUMIFS(AllWeights5[wt_vint],AllWeights5[bldgtype],AllWeights5[[#This Row],[bldgtype]],AllWeights5[bldgloc],AllWeights5[[#This Row],[bldgloc]],AllWeights5[era],AllWeights5[[#This Row],[era]])</f>
        <v>19.643999999999998</v>
      </c>
      <c r="K5171" s="16">
        <f>AllWeights5[[#This Row],[wt_vint]]/AllWeights5[[#This Row],[Total Weight (BT, CZ, Era)]]</f>
        <v>7.6410099776013027E-2</v>
      </c>
    </row>
    <row r="5172" spans="1:11" x14ac:dyDescent="0.3">
      <c r="A5172" s="6">
        <v>2020</v>
      </c>
      <c r="B5172" s="7" t="s">
        <v>37</v>
      </c>
      <c r="C5172" s="7" t="s">
        <v>47</v>
      </c>
      <c r="D5172" s="7" t="s">
        <v>34</v>
      </c>
      <c r="E5172" s="7">
        <v>2017</v>
      </c>
      <c r="F5172" s="15" t="str">
        <f>CONCATENATE(AllWeights5[[#This Row],[bldgtype]],"-",AllWeights5[[#This Row],[bldgloc]],"-",AllWeights5[[#This Row],[bldgvint]])</f>
        <v>Gro-CZ10-2017</v>
      </c>
      <c r="G5172" s="15" t="str">
        <f>CONCATENATE(AllWeights5[[#This Row],[bldgtype]],"-",AllWeights5[[#This Row],[bldgloc]],"-",AllWeights5[[#This Row],[era]])</f>
        <v>Gro-CZ10-rec</v>
      </c>
      <c r="H5172" s="7">
        <v>1.5009999999999999</v>
      </c>
      <c r="I5172" s="8" t="s">
        <v>14</v>
      </c>
      <c r="J5172" s="5">
        <f>SUMIFS(AllWeights5[wt_vint],AllWeights5[bldgtype],AllWeights5[[#This Row],[bldgtype]],AllWeights5[bldgloc],AllWeights5[[#This Row],[bldgloc]],AllWeights5[era],AllWeights5[[#This Row],[era]])</f>
        <v>4.4899999999999993</v>
      </c>
      <c r="K5172" s="16">
        <f>AllWeights5[[#This Row],[wt_vint]]/AllWeights5[[#This Row],[Total Weight (BT, CZ, Era)]]</f>
        <v>0.33429844097995548</v>
      </c>
    </row>
    <row r="5173" spans="1:11" x14ac:dyDescent="0.3">
      <c r="A5173" s="6">
        <v>2020</v>
      </c>
      <c r="B5173" s="7" t="s">
        <v>37</v>
      </c>
      <c r="C5173" s="7" t="s">
        <v>47</v>
      </c>
      <c r="D5173" s="7" t="s">
        <v>34</v>
      </c>
      <c r="E5173" s="7">
        <v>2020</v>
      </c>
      <c r="F5173" s="15" t="str">
        <f>CONCATENATE(AllWeights5[[#This Row],[bldgtype]],"-",AllWeights5[[#This Row],[bldgloc]],"-",AllWeights5[[#This Row],[bldgvint]])</f>
        <v>Gro-CZ10-2020</v>
      </c>
      <c r="G5173" s="15" t="str">
        <f>CONCATENATE(AllWeights5[[#This Row],[bldgtype]],"-",AllWeights5[[#This Row],[bldgloc]],"-",AllWeights5[[#This Row],[era]])</f>
        <v>Gro-CZ10-rec</v>
      </c>
      <c r="H5173" s="7">
        <v>0.5</v>
      </c>
      <c r="I5173" s="8" t="s">
        <v>14</v>
      </c>
      <c r="J5173" s="5">
        <f>SUMIFS(AllWeights5[wt_vint],AllWeights5[bldgtype],AllWeights5[[#This Row],[bldgtype]],AllWeights5[bldgloc],AllWeights5[[#This Row],[bldgloc]],AllWeights5[era],AllWeights5[[#This Row],[era]])</f>
        <v>4.4899999999999993</v>
      </c>
      <c r="K5173" s="16">
        <f>AllWeights5[[#This Row],[wt_vint]]/AllWeights5[[#This Row],[Total Weight (BT, CZ, Era)]]</f>
        <v>0.11135857461024501</v>
      </c>
    </row>
    <row r="5174" spans="1:11" x14ac:dyDescent="0.3">
      <c r="A5174" s="6">
        <v>2020</v>
      </c>
      <c r="B5174" s="7" t="s">
        <v>37</v>
      </c>
      <c r="C5174" s="7" t="s">
        <v>47</v>
      </c>
      <c r="D5174" s="7" t="s">
        <v>34</v>
      </c>
      <c r="E5174" s="7" t="s">
        <v>18</v>
      </c>
      <c r="F5174" s="15" t="str">
        <f>CONCATENATE(AllWeights5[[#This Row],[bldgtype]],"-",AllWeights5[[#This Row],[bldgloc]],"-",AllWeights5[[#This Row],[bldgvint]])</f>
        <v>Gro-CZ10-New</v>
      </c>
      <c r="G5174" s="15" t="str">
        <f>CONCATENATE(AllWeights5[[#This Row],[bldgtype]],"-",AllWeights5[[#This Row],[bldgloc]],"-",AllWeights5[[#This Row],[era]])</f>
        <v>Gro-CZ10-new</v>
      </c>
      <c r="H5174" s="7">
        <v>0.5</v>
      </c>
      <c r="I5174" s="8" t="s">
        <v>19</v>
      </c>
      <c r="J5174" s="5">
        <f>SUMIFS(AllWeights5[wt_vint],AllWeights5[bldgtype],AllWeights5[[#This Row],[bldgtype]],AllWeights5[bldgloc],AllWeights5[[#This Row],[bldgloc]],AllWeights5[era],AllWeights5[[#This Row],[era]])</f>
        <v>1.1219999999999999</v>
      </c>
      <c r="K5174" s="16">
        <f>AllWeights5[[#This Row],[wt_vint]]/AllWeights5[[#This Row],[Total Weight (BT, CZ, Era)]]</f>
        <v>0.44563279857397509</v>
      </c>
    </row>
    <row r="5175" spans="1:11" x14ac:dyDescent="0.3">
      <c r="A5175" s="6">
        <v>2020</v>
      </c>
      <c r="B5175" s="7" t="s">
        <v>37</v>
      </c>
      <c r="C5175" s="7" t="s">
        <v>47</v>
      </c>
      <c r="D5175" s="7" t="s">
        <v>26</v>
      </c>
      <c r="E5175" s="7">
        <v>1975</v>
      </c>
      <c r="F5175" s="15" t="str">
        <f>CONCATENATE(AllWeights5[[#This Row],[bldgtype]],"-",AllWeights5[[#This Row],[bldgloc]],"-",AllWeights5[[#This Row],[bldgvint]])</f>
        <v>Gro-CZ13-1975</v>
      </c>
      <c r="G5175" s="15" t="str">
        <f>CONCATENATE(AllWeights5[[#This Row],[bldgtype]],"-",AllWeights5[[#This Row],[bldgloc]],"-",AllWeights5[[#This Row],[era]])</f>
        <v>Gro-CZ13-old</v>
      </c>
      <c r="H5175" s="7">
        <v>1.32</v>
      </c>
      <c r="I5175" s="8" t="s">
        <v>16</v>
      </c>
      <c r="J5175" s="5">
        <f>SUMIFS(AllWeights5[wt_vint],AllWeights5[bldgtype],AllWeights5[[#This Row],[bldgtype]],AllWeights5[bldgloc],AllWeights5[[#This Row],[bldgloc]],AllWeights5[era],AllWeights5[[#This Row],[era]])</f>
        <v>19.702999999999996</v>
      </c>
      <c r="K5175" s="16">
        <f>AllWeights5[[#This Row],[wt_vint]]/AllWeights5[[#This Row],[Total Weight (BT, CZ, Era)]]</f>
        <v>6.6994873877074576E-2</v>
      </c>
    </row>
    <row r="5176" spans="1:11" x14ac:dyDescent="0.3">
      <c r="A5176" s="6">
        <v>2020</v>
      </c>
      <c r="B5176" s="7" t="s">
        <v>37</v>
      </c>
      <c r="C5176" s="7" t="s">
        <v>47</v>
      </c>
      <c r="D5176" s="7" t="s">
        <v>26</v>
      </c>
      <c r="E5176" s="7">
        <v>1985</v>
      </c>
      <c r="F5176" s="15" t="str">
        <f>CONCATENATE(AllWeights5[[#This Row],[bldgtype]],"-",AllWeights5[[#This Row],[bldgloc]],"-",AllWeights5[[#This Row],[bldgvint]])</f>
        <v>Gro-CZ13-1985</v>
      </c>
      <c r="G5176" s="15" t="str">
        <f>CONCATENATE(AllWeights5[[#This Row],[bldgtype]],"-",AllWeights5[[#This Row],[bldgloc]],"-",AllWeights5[[#This Row],[era]])</f>
        <v>Gro-CZ13-old</v>
      </c>
      <c r="H5176" s="7">
        <v>0.83399999999999996</v>
      </c>
      <c r="I5176" s="8" t="s">
        <v>16</v>
      </c>
      <c r="J5176" s="5">
        <f>SUMIFS(AllWeights5[wt_vint],AllWeights5[bldgtype],AllWeights5[[#This Row],[bldgtype]],AllWeights5[bldgloc],AllWeights5[[#This Row],[bldgloc]],AllWeights5[era],AllWeights5[[#This Row],[era]])</f>
        <v>19.702999999999996</v>
      </c>
      <c r="K5176" s="16">
        <f>AllWeights5[[#This Row],[wt_vint]]/AllWeights5[[#This Row],[Total Weight (BT, CZ, Era)]]</f>
        <v>4.2328579404151662E-2</v>
      </c>
    </row>
    <row r="5177" spans="1:11" x14ac:dyDescent="0.3">
      <c r="A5177" s="6">
        <v>2020</v>
      </c>
      <c r="B5177" s="7" t="s">
        <v>37</v>
      </c>
      <c r="C5177" s="7" t="s">
        <v>47</v>
      </c>
      <c r="D5177" s="7" t="s">
        <v>26</v>
      </c>
      <c r="E5177" s="7">
        <v>1996</v>
      </c>
      <c r="F5177" s="15" t="str">
        <f>CONCATENATE(AllWeights5[[#This Row],[bldgtype]],"-",AllWeights5[[#This Row],[bldgloc]],"-",AllWeights5[[#This Row],[bldgvint]])</f>
        <v>Gro-CZ13-1996</v>
      </c>
      <c r="G5177" s="15" t="str">
        <f>CONCATENATE(AllWeights5[[#This Row],[bldgtype]],"-",AllWeights5[[#This Row],[bldgloc]],"-",AllWeights5[[#This Row],[era]])</f>
        <v>Gro-CZ13-old</v>
      </c>
      <c r="H5177" s="7">
        <v>0.67900000000000005</v>
      </c>
      <c r="I5177" s="8" t="s">
        <v>16</v>
      </c>
      <c r="J5177" s="5">
        <f>SUMIFS(AllWeights5[wt_vint],AllWeights5[bldgtype],AllWeights5[[#This Row],[bldgtype]],AllWeights5[bldgloc],AllWeights5[[#This Row],[bldgloc]],AllWeights5[era],AllWeights5[[#This Row],[era]])</f>
        <v>19.702999999999996</v>
      </c>
      <c r="K5177" s="16">
        <f>AllWeights5[[#This Row],[wt_vint]]/AllWeights5[[#This Row],[Total Weight (BT, CZ, Era)]]</f>
        <v>3.4461757092828511E-2</v>
      </c>
    </row>
    <row r="5178" spans="1:11" x14ac:dyDescent="0.3">
      <c r="A5178" s="6">
        <v>2020</v>
      </c>
      <c r="B5178" s="7" t="s">
        <v>37</v>
      </c>
      <c r="C5178" s="7" t="s">
        <v>47</v>
      </c>
      <c r="D5178" s="7" t="s">
        <v>26</v>
      </c>
      <c r="E5178" s="7">
        <v>2003</v>
      </c>
      <c r="F5178" s="15" t="str">
        <f>CONCATENATE(AllWeights5[[#This Row],[bldgtype]],"-",AllWeights5[[#This Row],[bldgloc]],"-",AllWeights5[[#This Row],[bldgvint]])</f>
        <v>Gro-CZ13-2003</v>
      </c>
      <c r="G5178" s="15" t="str">
        <f>CONCATENATE(AllWeights5[[#This Row],[bldgtype]],"-",AllWeights5[[#This Row],[bldgloc]],"-",AllWeights5[[#This Row],[era]])</f>
        <v>Gro-CZ13-ex</v>
      </c>
      <c r="H5178" s="7">
        <v>0.38200000000000001</v>
      </c>
      <c r="I5178" s="8" t="s">
        <v>11</v>
      </c>
      <c r="J5178" s="5">
        <f>SUMIFS(AllWeights5[wt_vint],AllWeights5[bldgtype],AllWeights5[[#This Row],[bldgtype]],AllWeights5[bldgloc],AllWeights5[[#This Row],[bldgloc]],AllWeights5[era],AllWeights5[[#This Row],[era]])</f>
        <v>5.8369999999999997</v>
      </c>
      <c r="K5178" s="16">
        <f>AllWeights5[[#This Row],[wt_vint]]/AllWeights5[[#This Row],[Total Weight (BT, CZ, Era)]]</f>
        <v>6.54445776940209E-2</v>
      </c>
    </row>
    <row r="5179" spans="1:11" x14ac:dyDescent="0.3">
      <c r="A5179" s="6">
        <v>2020</v>
      </c>
      <c r="B5179" s="7" t="s">
        <v>37</v>
      </c>
      <c r="C5179" s="7" t="s">
        <v>47</v>
      </c>
      <c r="D5179" s="7" t="s">
        <v>26</v>
      </c>
      <c r="E5179" s="7">
        <v>2007</v>
      </c>
      <c r="F5179" s="15" t="str">
        <f>CONCATENATE(AllWeights5[[#This Row],[bldgtype]],"-",AllWeights5[[#This Row],[bldgloc]],"-",AllWeights5[[#This Row],[bldgvint]])</f>
        <v>Gro-CZ13-2007</v>
      </c>
      <c r="G5179" s="15" t="str">
        <f>CONCATENATE(AllWeights5[[#This Row],[bldgtype]],"-",AllWeights5[[#This Row],[bldgloc]],"-",AllWeights5[[#This Row],[era]])</f>
        <v>Gro-CZ13-ex</v>
      </c>
      <c r="H5179" s="7">
        <v>0.25</v>
      </c>
      <c r="I5179" s="8" t="s">
        <v>11</v>
      </c>
      <c r="J5179" s="5">
        <f>SUMIFS(AllWeights5[wt_vint],AllWeights5[bldgtype],AllWeights5[[#This Row],[bldgtype]],AllWeights5[bldgloc],AllWeights5[[#This Row],[bldgloc]],AllWeights5[era],AllWeights5[[#This Row],[era]])</f>
        <v>5.8369999999999997</v>
      </c>
      <c r="K5179" s="16">
        <f>AllWeights5[[#This Row],[wt_vint]]/AllWeights5[[#This Row],[Total Weight (BT, CZ, Era)]]</f>
        <v>4.2830221003940384E-2</v>
      </c>
    </row>
    <row r="5180" spans="1:11" x14ac:dyDescent="0.3">
      <c r="A5180" s="6">
        <v>2020</v>
      </c>
      <c r="B5180" s="7" t="s">
        <v>37</v>
      </c>
      <c r="C5180" s="7" t="s">
        <v>47</v>
      </c>
      <c r="D5180" s="7" t="s">
        <v>26</v>
      </c>
      <c r="E5180" s="7">
        <v>2011</v>
      </c>
      <c r="F5180" s="15" t="str">
        <f>CONCATENATE(AllWeights5[[#This Row],[bldgtype]],"-",AllWeights5[[#This Row],[bldgloc]],"-",AllWeights5[[#This Row],[bldgvint]])</f>
        <v>Gro-CZ13-2011</v>
      </c>
      <c r="G5180" s="15" t="str">
        <f>CONCATENATE(AllWeights5[[#This Row],[bldgtype]],"-",AllWeights5[[#This Row],[bldgloc]],"-",AllWeights5[[#This Row],[era]])</f>
        <v>Gro-CZ13-ex</v>
      </c>
      <c r="H5180" s="7">
        <v>0.25</v>
      </c>
      <c r="I5180" s="8" t="s">
        <v>11</v>
      </c>
      <c r="J5180" s="5">
        <f>SUMIFS(AllWeights5[wt_vint],AllWeights5[bldgtype],AllWeights5[[#This Row],[bldgtype]],AllWeights5[bldgloc],AllWeights5[[#This Row],[bldgloc]],AllWeights5[era],AllWeights5[[#This Row],[era]])</f>
        <v>5.8369999999999997</v>
      </c>
      <c r="K5180" s="16">
        <f>AllWeights5[[#This Row],[wt_vint]]/AllWeights5[[#This Row],[Total Weight (BT, CZ, Era)]]</f>
        <v>4.2830221003940384E-2</v>
      </c>
    </row>
    <row r="5181" spans="1:11" x14ac:dyDescent="0.3">
      <c r="A5181" s="6">
        <v>2020</v>
      </c>
      <c r="B5181" s="7" t="s">
        <v>37</v>
      </c>
      <c r="C5181" s="7" t="s">
        <v>47</v>
      </c>
      <c r="D5181" s="7" t="s">
        <v>26</v>
      </c>
      <c r="E5181" s="7">
        <v>2015</v>
      </c>
      <c r="F5181" s="15" t="str">
        <f>CONCATENATE(AllWeights5[[#This Row],[bldgtype]],"-",AllWeights5[[#This Row],[bldgloc]],"-",AllWeights5[[#This Row],[bldgvint]])</f>
        <v>Gro-CZ13-2015</v>
      </c>
      <c r="G5181" s="15" t="str">
        <f>CONCATENATE(AllWeights5[[#This Row],[bldgtype]],"-",AllWeights5[[#This Row],[bldgloc]],"-",AllWeights5[[#This Row],[era]])</f>
        <v>Gro-CZ13-ex</v>
      </c>
      <c r="H5181" s="7">
        <v>0.187</v>
      </c>
      <c r="I5181" s="8" t="s">
        <v>11</v>
      </c>
      <c r="J5181" s="5">
        <f>SUMIFS(AllWeights5[wt_vint],AllWeights5[bldgtype],AllWeights5[[#This Row],[bldgtype]],AllWeights5[bldgloc],AllWeights5[[#This Row],[bldgloc]],AllWeights5[era],AllWeights5[[#This Row],[era]])</f>
        <v>5.8369999999999997</v>
      </c>
      <c r="K5181" s="16">
        <f>AllWeights5[[#This Row],[wt_vint]]/AllWeights5[[#This Row],[Total Weight (BT, CZ, Era)]]</f>
        <v>3.2037005310947407E-2</v>
      </c>
    </row>
    <row r="5182" spans="1:11" x14ac:dyDescent="0.3">
      <c r="A5182" s="6">
        <v>2020</v>
      </c>
      <c r="B5182" s="7" t="s">
        <v>37</v>
      </c>
      <c r="C5182" s="7" t="s">
        <v>47</v>
      </c>
      <c r="D5182" s="7" t="s">
        <v>26</v>
      </c>
      <c r="E5182" s="7">
        <v>2017</v>
      </c>
      <c r="F5182" s="15" t="str">
        <f>CONCATENATE(AllWeights5[[#This Row],[bldgtype]],"-",AllWeights5[[#This Row],[bldgloc]],"-",AllWeights5[[#This Row],[bldgvint]])</f>
        <v>Gro-CZ13-2017</v>
      </c>
      <c r="G5182" s="15" t="str">
        <f>CONCATENATE(AllWeights5[[#This Row],[bldgtype]],"-",AllWeights5[[#This Row],[bldgloc]],"-",AllWeights5[[#This Row],[era]])</f>
        <v>Gro-CZ13-rec</v>
      </c>
      <c r="H5182" s="7">
        <v>0.187</v>
      </c>
      <c r="I5182" s="8" t="s">
        <v>14</v>
      </c>
      <c r="J5182" s="5">
        <f>SUMIFS(AllWeights5[wt_vint],AllWeights5[bldgtype],AllWeights5[[#This Row],[bldgtype]],AllWeights5[bldgloc],AllWeights5[[#This Row],[bldgloc]],AllWeights5[era],AllWeights5[[#This Row],[era]])</f>
        <v>1.3759999999999999</v>
      </c>
      <c r="K5182" s="16">
        <f>AllWeights5[[#This Row],[wt_vint]]/AllWeights5[[#This Row],[Total Weight (BT, CZ, Era)]]</f>
        <v>0.13590116279069769</v>
      </c>
    </row>
    <row r="5183" spans="1:11" x14ac:dyDescent="0.3">
      <c r="A5183" s="6">
        <v>2020</v>
      </c>
      <c r="B5183" s="7" t="s">
        <v>37</v>
      </c>
      <c r="C5183" s="7" t="s">
        <v>47</v>
      </c>
      <c r="D5183" s="7" t="s">
        <v>26</v>
      </c>
      <c r="E5183" s="7">
        <v>2020</v>
      </c>
      <c r="F5183" s="15" t="str">
        <f>CONCATENATE(AllWeights5[[#This Row],[bldgtype]],"-",AllWeights5[[#This Row],[bldgloc]],"-",AllWeights5[[#This Row],[bldgvint]])</f>
        <v>Gro-CZ13-2020</v>
      </c>
      <c r="G5183" s="15" t="str">
        <f>CONCATENATE(AllWeights5[[#This Row],[bldgtype]],"-",AllWeights5[[#This Row],[bldgloc]],"-",AllWeights5[[#This Row],[era]])</f>
        <v>Gro-CZ13-rec</v>
      </c>
      <c r="H5183" s="7">
        <v>6.3E-2</v>
      </c>
      <c r="I5183" s="8" t="s">
        <v>14</v>
      </c>
      <c r="J5183" s="5">
        <f>SUMIFS(AllWeights5[wt_vint],AllWeights5[bldgtype],AllWeights5[[#This Row],[bldgtype]],AllWeights5[bldgloc],AllWeights5[[#This Row],[bldgloc]],AllWeights5[era],AllWeights5[[#This Row],[era]])</f>
        <v>1.3759999999999999</v>
      </c>
      <c r="K5183" s="16">
        <f>AllWeights5[[#This Row],[wt_vint]]/AllWeights5[[#This Row],[Total Weight (BT, CZ, Era)]]</f>
        <v>4.5784883720930238E-2</v>
      </c>
    </row>
    <row r="5184" spans="1:11" x14ac:dyDescent="0.3">
      <c r="A5184" s="6">
        <v>2020</v>
      </c>
      <c r="B5184" s="7" t="s">
        <v>37</v>
      </c>
      <c r="C5184" s="7" t="s">
        <v>47</v>
      </c>
      <c r="D5184" s="7" t="s">
        <v>26</v>
      </c>
      <c r="E5184" s="7" t="s">
        <v>18</v>
      </c>
      <c r="F5184" s="15" t="str">
        <f>CONCATENATE(AllWeights5[[#This Row],[bldgtype]],"-",AllWeights5[[#This Row],[bldgloc]],"-",AllWeights5[[#This Row],[bldgvint]])</f>
        <v>Gro-CZ13-New</v>
      </c>
      <c r="G5184" s="15" t="str">
        <f>CONCATENATE(AllWeights5[[#This Row],[bldgtype]],"-",AllWeights5[[#This Row],[bldgloc]],"-",AllWeights5[[#This Row],[era]])</f>
        <v>Gro-CZ13-new</v>
      </c>
      <c r="H5184" s="7">
        <v>6.3E-2</v>
      </c>
      <c r="I5184" s="8" t="s">
        <v>19</v>
      </c>
      <c r="J5184" s="5">
        <f>SUMIFS(AllWeights5[wt_vint],AllWeights5[bldgtype],AllWeights5[[#This Row],[bldgtype]],AllWeights5[bldgloc],AllWeights5[[#This Row],[bldgloc]],AllWeights5[era],AllWeights5[[#This Row],[era]])</f>
        <v>0.34500000000000003</v>
      </c>
      <c r="K5184" s="16">
        <f>AllWeights5[[#This Row],[wt_vint]]/AllWeights5[[#This Row],[Total Weight (BT, CZ, Era)]]</f>
        <v>0.18260869565217389</v>
      </c>
    </row>
    <row r="5185" spans="1:11" x14ac:dyDescent="0.3">
      <c r="A5185" s="6">
        <v>2020</v>
      </c>
      <c r="B5185" s="7" t="s">
        <v>37</v>
      </c>
      <c r="C5185" s="7" t="s">
        <v>47</v>
      </c>
      <c r="D5185" s="7" t="s">
        <v>35</v>
      </c>
      <c r="E5185" s="7">
        <v>1975</v>
      </c>
      <c r="F5185" s="15" t="str">
        <f>CONCATENATE(AllWeights5[[#This Row],[bldgtype]],"-",AllWeights5[[#This Row],[bldgloc]],"-",AllWeights5[[#This Row],[bldgvint]])</f>
        <v>Gro-CZ14-1975</v>
      </c>
      <c r="G5185" s="15" t="str">
        <f>CONCATENATE(AllWeights5[[#This Row],[bldgtype]],"-",AllWeights5[[#This Row],[bldgloc]],"-",AllWeights5[[#This Row],[era]])</f>
        <v>Gro-CZ14-old</v>
      </c>
      <c r="H5185" s="7">
        <v>1.5309999999999999</v>
      </c>
      <c r="I5185" s="8" t="s">
        <v>16</v>
      </c>
      <c r="J5185" s="5">
        <f>SUMIFS(AllWeights5[wt_vint],AllWeights5[bldgtype],AllWeights5[[#This Row],[bldgtype]],AllWeights5[bldgloc],AllWeights5[[#This Row],[bldgloc]],AllWeights5[era],AllWeights5[[#This Row],[era]])</f>
        <v>9.2369999999999983</v>
      </c>
      <c r="K5185" s="16">
        <f>AllWeights5[[#This Row],[wt_vint]]/AllWeights5[[#This Row],[Total Weight (BT, CZ, Era)]]</f>
        <v>0.16574645447656167</v>
      </c>
    </row>
    <row r="5186" spans="1:11" x14ac:dyDescent="0.3">
      <c r="A5186" s="6">
        <v>2020</v>
      </c>
      <c r="B5186" s="7" t="s">
        <v>37</v>
      </c>
      <c r="C5186" s="7" t="s">
        <v>47</v>
      </c>
      <c r="D5186" s="7" t="s">
        <v>35</v>
      </c>
      <c r="E5186" s="7">
        <v>1985</v>
      </c>
      <c r="F5186" s="15" t="str">
        <f>CONCATENATE(AllWeights5[[#This Row],[bldgtype]],"-",AllWeights5[[#This Row],[bldgloc]],"-",AllWeights5[[#This Row],[bldgvint]])</f>
        <v>Gro-CZ14-1985</v>
      </c>
      <c r="G5186" s="15" t="str">
        <f>CONCATENATE(AllWeights5[[#This Row],[bldgtype]],"-",AllWeights5[[#This Row],[bldgloc]],"-",AllWeights5[[#This Row],[era]])</f>
        <v>Gro-CZ14-old</v>
      </c>
      <c r="H5186" s="7">
        <v>1.9810000000000001</v>
      </c>
      <c r="I5186" s="8" t="s">
        <v>16</v>
      </c>
      <c r="J5186" s="5">
        <f>SUMIFS(AllWeights5[wt_vint],AllWeights5[bldgtype],AllWeights5[[#This Row],[bldgtype]],AllWeights5[bldgloc],AllWeights5[[#This Row],[bldgloc]],AllWeights5[era],AllWeights5[[#This Row],[era]])</f>
        <v>9.2369999999999983</v>
      </c>
      <c r="K5186" s="16">
        <f>AllWeights5[[#This Row],[wt_vint]]/AllWeights5[[#This Row],[Total Weight (BT, CZ, Era)]]</f>
        <v>0.21446357042329767</v>
      </c>
    </row>
    <row r="5187" spans="1:11" x14ac:dyDescent="0.3">
      <c r="A5187" s="6">
        <v>2020</v>
      </c>
      <c r="B5187" s="7" t="s">
        <v>37</v>
      </c>
      <c r="C5187" s="7" t="s">
        <v>47</v>
      </c>
      <c r="D5187" s="7" t="s">
        <v>35</v>
      </c>
      <c r="E5187" s="7">
        <v>1996</v>
      </c>
      <c r="F5187" s="15" t="str">
        <f>CONCATENATE(AllWeights5[[#This Row],[bldgtype]],"-",AllWeights5[[#This Row],[bldgloc]],"-",AllWeights5[[#This Row],[bldgvint]])</f>
        <v>Gro-CZ14-1996</v>
      </c>
      <c r="G5187" s="15" t="str">
        <f>CONCATENATE(AllWeights5[[#This Row],[bldgtype]],"-",AllWeights5[[#This Row],[bldgloc]],"-",AllWeights5[[#This Row],[era]])</f>
        <v>Gro-CZ14-old</v>
      </c>
      <c r="H5187" s="7">
        <v>1.06</v>
      </c>
      <c r="I5187" s="8" t="s">
        <v>16</v>
      </c>
      <c r="J5187" s="5">
        <f>SUMIFS(AllWeights5[wt_vint],AllWeights5[bldgtype],AllWeights5[[#This Row],[bldgtype]],AllWeights5[bldgloc],AllWeights5[[#This Row],[bldgloc]],AllWeights5[era],AllWeights5[[#This Row],[era]])</f>
        <v>9.2369999999999983</v>
      </c>
      <c r="K5187" s="16">
        <f>AllWeights5[[#This Row],[wt_vint]]/AllWeights5[[#This Row],[Total Weight (BT, CZ, Era)]]</f>
        <v>0.11475587311897804</v>
      </c>
    </row>
    <row r="5188" spans="1:11" x14ac:dyDescent="0.3">
      <c r="A5188" s="6">
        <v>2020</v>
      </c>
      <c r="B5188" s="7" t="s">
        <v>37</v>
      </c>
      <c r="C5188" s="7" t="s">
        <v>47</v>
      </c>
      <c r="D5188" s="7" t="s">
        <v>35</v>
      </c>
      <c r="E5188" s="7">
        <v>2003</v>
      </c>
      <c r="F5188" s="15" t="str">
        <f>CONCATENATE(AllWeights5[[#This Row],[bldgtype]],"-",AllWeights5[[#This Row],[bldgloc]],"-",AllWeights5[[#This Row],[bldgvint]])</f>
        <v>Gro-CZ14-2003</v>
      </c>
      <c r="G5188" s="15" t="str">
        <f>CONCATENATE(AllWeights5[[#This Row],[bldgtype]],"-",AllWeights5[[#This Row],[bldgloc]],"-",AllWeights5[[#This Row],[era]])</f>
        <v>Gro-CZ14-ex</v>
      </c>
      <c r="H5188" s="7">
        <v>0.71199999999999997</v>
      </c>
      <c r="I5188" s="8" t="s">
        <v>11</v>
      </c>
      <c r="J5188" s="5">
        <f>SUMIFS(AllWeights5[wt_vint],AllWeights5[bldgtype],AllWeights5[[#This Row],[bldgtype]],AllWeights5[bldgloc],AllWeights5[[#This Row],[bldgloc]],AllWeights5[era],AllWeights5[[#This Row],[era]])</f>
        <v>3.8809999999999998</v>
      </c>
      <c r="K5188" s="16">
        <f>AllWeights5[[#This Row],[wt_vint]]/AllWeights5[[#This Row],[Total Weight (BT, CZ, Era)]]</f>
        <v>0.18345787168255603</v>
      </c>
    </row>
    <row r="5189" spans="1:11" x14ac:dyDescent="0.3">
      <c r="A5189" s="6">
        <v>2020</v>
      </c>
      <c r="B5189" s="7" t="s">
        <v>37</v>
      </c>
      <c r="C5189" s="7" t="s">
        <v>47</v>
      </c>
      <c r="D5189" s="7" t="s">
        <v>35</v>
      </c>
      <c r="E5189" s="7">
        <v>2007</v>
      </c>
      <c r="F5189" s="15" t="str">
        <f>CONCATENATE(AllWeights5[[#This Row],[bldgtype]],"-",AllWeights5[[#This Row],[bldgloc]],"-",AllWeights5[[#This Row],[bldgvint]])</f>
        <v>Gro-CZ14-2007</v>
      </c>
      <c r="G5189" s="15" t="str">
        <f>CONCATENATE(AllWeights5[[#This Row],[bldgtype]],"-",AllWeights5[[#This Row],[bldgloc]],"-",AllWeights5[[#This Row],[era]])</f>
        <v>Gro-CZ14-ex</v>
      </c>
      <c r="H5189" s="7">
        <v>0.441</v>
      </c>
      <c r="I5189" s="8" t="s">
        <v>11</v>
      </c>
      <c r="J5189" s="5">
        <f>SUMIFS(AllWeights5[wt_vint],AllWeights5[bldgtype],AllWeights5[[#This Row],[bldgtype]],AllWeights5[bldgloc],AllWeights5[[#This Row],[bldgloc]],AllWeights5[era],AllWeights5[[#This Row],[era]])</f>
        <v>3.8809999999999998</v>
      </c>
      <c r="K5189" s="16">
        <f>AllWeights5[[#This Row],[wt_vint]]/AllWeights5[[#This Row],[Total Weight (BT, CZ, Era)]]</f>
        <v>0.11363050760113373</v>
      </c>
    </row>
    <row r="5190" spans="1:11" x14ac:dyDescent="0.3">
      <c r="A5190" s="6">
        <v>2020</v>
      </c>
      <c r="B5190" s="7" t="s">
        <v>37</v>
      </c>
      <c r="C5190" s="7" t="s">
        <v>47</v>
      </c>
      <c r="D5190" s="7" t="s">
        <v>35</v>
      </c>
      <c r="E5190" s="7">
        <v>2011</v>
      </c>
      <c r="F5190" s="15" t="str">
        <f>CONCATENATE(AllWeights5[[#This Row],[bldgtype]],"-",AllWeights5[[#This Row],[bldgloc]],"-",AllWeights5[[#This Row],[bldgvint]])</f>
        <v>Gro-CZ14-2011</v>
      </c>
      <c r="G5190" s="15" t="str">
        <f>CONCATENATE(AllWeights5[[#This Row],[bldgtype]],"-",AllWeights5[[#This Row],[bldgloc]],"-",AllWeights5[[#This Row],[era]])</f>
        <v>Gro-CZ14-ex</v>
      </c>
      <c r="H5190" s="7">
        <v>0.441</v>
      </c>
      <c r="I5190" s="8" t="s">
        <v>11</v>
      </c>
      <c r="J5190" s="5">
        <f>SUMIFS(AllWeights5[wt_vint],AllWeights5[bldgtype],AllWeights5[[#This Row],[bldgtype]],AllWeights5[bldgloc],AllWeights5[[#This Row],[bldgloc]],AllWeights5[era],AllWeights5[[#This Row],[era]])</f>
        <v>3.8809999999999998</v>
      </c>
      <c r="K5190" s="16">
        <f>AllWeights5[[#This Row],[wt_vint]]/AllWeights5[[#This Row],[Total Weight (BT, CZ, Era)]]</f>
        <v>0.11363050760113373</v>
      </c>
    </row>
    <row r="5191" spans="1:11" x14ac:dyDescent="0.3">
      <c r="A5191" s="6">
        <v>2020</v>
      </c>
      <c r="B5191" s="7" t="s">
        <v>37</v>
      </c>
      <c r="C5191" s="7" t="s">
        <v>47</v>
      </c>
      <c r="D5191" s="7" t="s">
        <v>35</v>
      </c>
      <c r="E5191" s="7">
        <v>2015</v>
      </c>
      <c r="F5191" s="15" t="str">
        <f>CONCATENATE(AllWeights5[[#This Row],[bldgtype]],"-",AllWeights5[[#This Row],[bldgloc]],"-",AllWeights5[[#This Row],[bldgvint]])</f>
        <v>Gro-CZ14-2015</v>
      </c>
      <c r="G5191" s="15" t="str">
        <f>CONCATENATE(AllWeights5[[#This Row],[bldgtype]],"-",AllWeights5[[#This Row],[bldgloc]],"-",AllWeights5[[#This Row],[era]])</f>
        <v>Gro-CZ14-ex</v>
      </c>
      <c r="H5191" s="7">
        <v>0.33100000000000002</v>
      </c>
      <c r="I5191" s="8" t="s">
        <v>11</v>
      </c>
      <c r="J5191" s="5">
        <f>SUMIFS(AllWeights5[wt_vint],AllWeights5[bldgtype],AllWeights5[[#This Row],[bldgtype]],AllWeights5[bldgloc],AllWeights5[[#This Row],[bldgloc]],AllWeights5[era],AllWeights5[[#This Row],[era]])</f>
        <v>3.8809999999999998</v>
      </c>
      <c r="K5191" s="16">
        <f>AllWeights5[[#This Row],[wt_vint]]/AllWeights5[[#This Row],[Total Weight (BT, CZ, Era)]]</f>
        <v>8.5287297088379288E-2</v>
      </c>
    </row>
    <row r="5192" spans="1:11" x14ac:dyDescent="0.3">
      <c r="A5192" s="6">
        <v>2020</v>
      </c>
      <c r="B5192" s="7" t="s">
        <v>37</v>
      </c>
      <c r="C5192" s="7" t="s">
        <v>47</v>
      </c>
      <c r="D5192" s="7" t="s">
        <v>35</v>
      </c>
      <c r="E5192" s="7">
        <v>2017</v>
      </c>
      <c r="F5192" s="15" t="str">
        <f>CONCATENATE(AllWeights5[[#This Row],[bldgtype]],"-",AllWeights5[[#This Row],[bldgloc]],"-",AllWeights5[[#This Row],[bldgvint]])</f>
        <v>Gro-CZ14-2017</v>
      </c>
      <c r="G5192" s="15" t="str">
        <f>CONCATENATE(AllWeights5[[#This Row],[bldgtype]],"-",AllWeights5[[#This Row],[bldgloc]],"-",AllWeights5[[#This Row],[era]])</f>
        <v>Gro-CZ14-rec</v>
      </c>
      <c r="H5192" s="7">
        <v>0.33100000000000002</v>
      </c>
      <c r="I5192" s="8" t="s">
        <v>14</v>
      </c>
      <c r="J5192" s="5">
        <f>SUMIFS(AllWeights5[wt_vint],AllWeights5[bldgtype],AllWeights5[[#This Row],[bldgtype]],AllWeights5[bldgloc],AllWeights5[[#This Row],[bldgloc]],AllWeights5[era],AllWeights5[[#This Row],[era]])</f>
        <v>0.88900000000000001</v>
      </c>
      <c r="K5192" s="16">
        <f>AllWeights5[[#This Row],[wt_vint]]/AllWeights5[[#This Row],[Total Weight (BT, CZ, Era)]]</f>
        <v>0.37232845894263217</v>
      </c>
    </row>
    <row r="5193" spans="1:11" x14ac:dyDescent="0.3">
      <c r="A5193" s="6">
        <v>2020</v>
      </c>
      <c r="B5193" s="7" t="s">
        <v>37</v>
      </c>
      <c r="C5193" s="7" t="s">
        <v>47</v>
      </c>
      <c r="D5193" s="7" t="s">
        <v>35</v>
      </c>
      <c r="E5193" s="7">
        <v>2020</v>
      </c>
      <c r="F5193" s="15" t="str">
        <f>CONCATENATE(AllWeights5[[#This Row],[bldgtype]],"-",AllWeights5[[#This Row],[bldgloc]],"-",AllWeights5[[#This Row],[bldgvint]])</f>
        <v>Gro-CZ14-2020</v>
      </c>
      <c r="G5193" s="15" t="str">
        <f>CONCATENATE(AllWeights5[[#This Row],[bldgtype]],"-",AllWeights5[[#This Row],[bldgloc]],"-",AllWeights5[[#This Row],[era]])</f>
        <v>Gro-CZ14-rec</v>
      </c>
      <c r="H5193" s="7">
        <v>0.11</v>
      </c>
      <c r="I5193" s="8" t="s">
        <v>14</v>
      </c>
      <c r="J5193" s="5">
        <f>SUMIFS(AllWeights5[wt_vint],AllWeights5[bldgtype],AllWeights5[[#This Row],[bldgtype]],AllWeights5[bldgloc],AllWeights5[[#This Row],[bldgloc]],AllWeights5[era],AllWeights5[[#This Row],[era]])</f>
        <v>0.88900000000000001</v>
      </c>
      <c r="K5193" s="16">
        <f>AllWeights5[[#This Row],[wt_vint]]/AllWeights5[[#This Row],[Total Weight (BT, CZ, Era)]]</f>
        <v>0.12373453318335208</v>
      </c>
    </row>
    <row r="5194" spans="1:11" x14ac:dyDescent="0.3">
      <c r="A5194" s="6">
        <v>2020</v>
      </c>
      <c r="B5194" s="7" t="s">
        <v>37</v>
      </c>
      <c r="C5194" s="7" t="s">
        <v>47</v>
      </c>
      <c r="D5194" s="7" t="s">
        <v>35</v>
      </c>
      <c r="E5194" s="7" t="s">
        <v>18</v>
      </c>
      <c r="F5194" s="15" t="str">
        <f>CONCATENATE(AllWeights5[[#This Row],[bldgtype]],"-",AllWeights5[[#This Row],[bldgloc]],"-",AllWeights5[[#This Row],[bldgvint]])</f>
        <v>Gro-CZ14-New</v>
      </c>
      <c r="G5194" s="15" t="str">
        <f>CONCATENATE(AllWeights5[[#This Row],[bldgtype]],"-",AllWeights5[[#This Row],[bldgloc]],"-",AllWeights5[[#This Row],[era]])</f>
        <v>Gro-CZ14-new</v>
      </c>
      <c r="H5194" s="7">
        <v>0.11</v>
      </c>
      <c r="I5194" s="8" t="s">
        <v>19</v>
      </c>
      <c r="J5194" s="5">
        <f>SUMIFS(AllWeights5[wt_vint],AllWeights5[bldgtype],AllWeights5[[#This Row],[bldgtype]],AllWeights5[bldgloc],AllWeights5[[#This Row],[bldgloc]],AllWeights5[era],AllWeights5[[#This Row],[era]])</f>
        <v>0.222</v>
      </c>
      <c r="K5194" s="16">
        <f>AllWeights5[[#This Row],[wt_vint]]/AllWeights5[[#This Row],[Total Weight (BT, CZ, Era)]]</f>
        <v>0.49549549549549549</v>
      </c>
    </row>
    <row r="5195" spans="1:11" x14ac:dyDescent="0.3">
      <c r="A5195" s="6">
        <v>2020</v>
      </c>
      <c r="B5195" s="7" t="s">
        <v>37</v>
      </c>
      <c r="C5195" s="7" t="s">
        <v>47</v>
      </c>
      <c r="D5195" s="7" t="s">
        <v>36</v>
      </c>
      <c r="E5195" s="7">
        <v>1975</v>
      </c>
      <c r="F5195" s="15" t="str">
        <f>CONCATENATE(AllWeights5[[#This Row],[bldgtype]],"-",AllWeights5[[#This Row],[bldgloc]],"-",AllWeights5[[#This Row],[bldgvint]])</f>
        <v>Gro-CZ15-1975</v>
      </c>
      <c r="G5195" s="15" t="str">
        <f>CONCATENATE(AllWeights5[[#This Row],[bldgtype]],"-",AllWeights5[[#This Row],[bldgloc]],"-",AllWeights5[[#This Row],[era]])</f>
        <v>Gro-CZ15-old</v>
      </c>
      <c r="H5195" s="7">
        <v>0.751</v>
      </c>
      <c r="I5195" s="8" t="s">
        <v>16</v>
      </c>
      <c r="J5195" s="5">
        <f>SUMIFS(AllWeights5[wt_vint],AllWeights5[bldgtype],AllWeights5[[#This Row],[bldgtype]],AllWeights5[bldgloc],AllWeights5[[#This Row],[bldgloc]],AllWeights5[era],AllWeights5[[#This Row],[era]])</f>
        <v>5.2450000000000001</v>
      </c>
      <c r="K5195" s="16">
        <f>AllWeights5[[#This Row],[wt_vint]]/AllWeights5[[#This Row],[Total Weight (BT, CZ, Era)]]</f>
        <v>0.14318398474737845</v>
      </c>
    </row>
    <row r="5196" spans="1:11" x14ac:dyDescent="0.3">
      <c r="A5196" s="6">
        <v>2020</v>
      </c>
      <c r="B5196" s="7" t="s">
        <v>37</v>
      </c>
      <c r="C5196" s="7" t="s">
        <v>47</v>
      </c>
      <c r="D5196" s="7" t="s">
        <v>36</v>
      </c>
      <c r="E5196" s="7">
        <v>1985</v>
      </c>
      <c r="F5196" s="15" t="str">
        <f>CONCATENATE(AllWeights5[[#This Row],[bldgtype]],"-",AllWeights5[[#This Row],[bldgloc]],"-",AllWeights5[[#This Row],[bldgvint]])</f>
        <v>Gro-CZ15-1985</v>
      </c>
      <c r="G5196" s="15" t="str">
        <f>CONCATENATE(AllWeights5[[#This Row],[bldgtype]],"-",AllWeights5[[#This Row],[bldgloc]],"-",AllWeights5[[#This Row],[era]])</f>
        <v>Gro-CZ15-old</v>
      </c>
      <c r="H5196" s="7">
        <v>1.22</v>
      </c>
      <c r="I5196" s="8" t="s">
        <v>16</v>
      </c>
      <c r="J5196" s="5">
        <f>SUMIFS(AllWeights5[wt_vint],AllWeights5[bldgtype],AllWeights5[[#This Row],[bldgtype]],AllWeights5[bldgloc],AllWeights5[[#This Row],[bldgloc]],AllWeights5[era],AllWeights5[[#This Row],[era]])</f>
        <v>5.2450000000000001</v>
      </c>
      <c r="K5196" s="16">
        <f>AllWeights5[[#This Row],[wt_vint]]/AllWeights5[[#This Row],[Total Weight (BT, CZ, Era)]]</f>
        <v>0.23260247855100094</v>
      </c>
    </row>
    <row r="5197" spans="1:11" x14ac:dyDescent="0.3">
      <c r="A5197" s="6">
        <v>2020</v>
      </c>
      <c r="B5197" s="7" t="s">
        <v>37</v>
      </c>
      <c r="C5197" s="7" t="s">
        <v>47</v>
      </c>
      <c r="D5197" s="7" t="s">
        <v>36</v>
      </c>
      <c r="E5197" s="7">
        <v>1996</v>
      </c>
      <c r="F5197" s="15" t="str">
        <f>CONCATENATE(AllWeights5[[#This Row],[bldgtype]],"-",AllWeights5[[#This Row],[bldgloc]],"-",AllWeights5[[#This Row],[bldgvint]])</f>
        <v>Gro-CZ15-1996</v>
      </c>
      <c r="G5197" s="15" t="str">
        <f>CONCATENATE(AllWeights5[[#This Row],[bldgtype]],"-",AllWeights5[[#This Row],[bldgloc]],"-",AllWeights5[[#This Row],[era]])</f>
        <v>Gro-CZ15-old</v>
      </c>
      <c r="H5197" s="7">
        <v>0.63800000000000001</v>
      </c>
      <c r="I5197" s="8" t="s">
        <v>16</v>
      </c>
      <c r="J5197" s="5">
        <f>SUMIFS(AllWeights5[wt_vint],AllWeights5[bldgtype],AllWeights5[[#This Row],[bldgtype]],AllWeights5[bldgloc],AllWeights5[[#This Row],[bldgloc]],AllWeights5[era],AllWeights5[[#This Row],[era]])</f>
        <v>5.2450000000000001</v>
      </c>
      <c r="K5197" s="16">
        <f>AllWeights5[[#This Row],[wt_vint]]/AllWeights5[[#This Row],[Total Weight (BT, CZ, Era)]]</f>
        <v>0.12163965681601525</v>
      </c>
    </row>
    <row r="5198" spans="1:11" x14ac:dyDescent="0.3">
      <c r="A5198" s="6">
        <v>2020</v>
      </c>
      <c r="B5198" s="7" t="s">
        <v>37</v>
      </c>
      <c r="C5198" s="7" t="s">
        <v>47</v>
      </c>
      <c r="D5198" s="7" t="s">
        <v>36</v>
      </c>
      <c r="E5198" s="7">
        <v>2003</v>
      </c>
      <c r="F5198" s="15" t="str">
        <f>CONCATENATE(AllWeights5[[#This Row],[bldgtype]],"-",AllWeights5[[#This Row],[bldgloc]],"-",AllWeights5[[#This Row],[bldgvint]])</f>
        <v>Gro-CZ15-2003</v>
      </c>
      <c r="G5198" s="15" t="str">
        <f>CONCATENATE(AllWeights5[[#This Row],[bldgtype]],"-",AllWeights5[[#This Row],[bldgloc]],"-",AllWeights5[[#This Row],[era]])</f>
        <v>Gro-CZ15-ex</v>
      </c>
      <c r="H5198" s="7">
        <v>0.45400000000000001</v>
      </c>
      <c r="I5198" s="8" t="s">
        <v>11</v>
      </c>
      <c r="J5198" s="5">
        <f>SUMIFS(AllWeights5[wt_vint],AllWeights5[bldgtype],AllWeights5[[#This Row],[bldgtype]],AllWeights5[bldgloc],AllWeights5[[#This Row],[bldgloc]],AllWeights5[era],AllWeights5[[#This Row],[era]])</f>
        <v>2.4629999999999996</v>
      </c>
      <c r="K5198" s="16">
        <f>AllWeights5[[#This Row],[wt_vint]]/AllWeights5[[#This Row],[Total Weight (BT, CZ, Era)]]</f>
        <v>0.18432805521721482</v>
      </c>
    </row>
    <row r="5199" spans="1:11" x14ac:dyDescent="0.3">
      <c r="A5199" s="6">
        <v>2020</v>
      </c>
      <c r="B5199" s="7" t="s">
        <v>37</v>
      </c>
      <c r="C5199" s="7" t="s">
        <v>47</v>
      </c>
      <c r="D5199" s="7" t="s">
        <v>36</v>
      </c>
      <c r="E5199" s="7">
        <v>2007</v>
      </c>
      <c r="F5199" s="15" t="str">
        <f>CONCATENATE(AllWeights5[[#This Row],[bldgtype]],"-",AllWeights5[[#This Row],[bldgloc]],"-",AllWeights5[[#This Row],[bldgvint]])</f>
        <v>Gro-CZ15-2007</v>
      </c>
      <c r="G5199" s="15" t="str">
        <f>CONCATENATE(AllWeights5[[#This Row],[bldgtype]],"-",AllWeights5[[#This Row],[bldgloc]],"-",AllWeights5[[#This Row],[era]])</f>
        <v>Gro-CZ15-ex</v>
      </c>
      <c r="H5199" s="7">
        <v>0.28100000000000003</v>
      </c>
      <c r="I5199" s="8" t="s">
        <v>11</v>
      </c>
      <c r="J5199" s="5">
        <f>SUMIFS(AllWeights5[wt_vint],AllWeights5[bldgtype],AllWeights5[[#This Row],[bldgtype]],AllWeights5[bldgloc],AllWeights5[[#This Row],[bldgloc]],AllWeights5[era],AllWeights5[[#This Row],[era]])</f>
        <v>2.4629999999999996</v>
      </c>
      <c r="K5199" s="16">
        <f>AllWeights5[[#This Row],[wt_vint]]/AllWeights5[[#This Row],[Total Weight (BT, CZ, Era)]]</f>
        <v>0.11408850994721886</v>
      </c>
    </row>
    <row r="5200" spans="1:11" x14ac:dyDescent="0.3">
      <c r="A5200" s="6">
        <v>2020</v>
      </c>
      <c r="B5200" s="7" t="s">
        <v>37</v>
      </c>
      <c r="C5200" s="7" t="s">
        <v>47</v>
      </c>
      <c r="D5200" s="7" t="s">
        <v>36</v>
      </c>
      <c r="E5200" s="7">
        <v>2011</v>
      </c>
      <c r="F5200" s="15" t="str">
        <f>CONCATENATE(AllWeights5[[#This Row],[bldgtype]],"-",AllWeights5[[#This Row],[bldgloc]],"-",AllWeights5[[#This Row],[bldgvint]])</f>
        <v>Gro-CZ15-2011</v>
      </c>
      <c r="G5200" s="15" t="str">
        <f>CONCATENATE(AllWeights5[[#This Row],[bldgtype]],"-",AllWeights5[[#This Row],[bldgloc]],"-",AllWeights5[[#This Row],[era]])</f>
        <v>Gro-CZ15-ex</v>
      </c>
      <c r="H5200" s="7">
        <v>0.28100000000000003</v>
      </c>
      <c r="I5200" s="8" t="s">
        <v>11</v>
      </c>
      <c r="J5200" s="5">
        <f>SUMIFS(AllWeights5[wt_vint],AllWeights5[bldgtype],AllWeights5[[#This Row],[bldgtype]],AllWeights5[bldgloc],AllWeights5[[#This Row],[bldgloc]],AllWeights5[era],AllWeights5[[#This Row],[era]])</f>
        <v>2.4629999999999996</v>
      </c>
      <c r="K5200" s="16">
        <f>AllWeights5[[#This Row],[wt_vint]]/AllWeights5[[#This Row],[Total Weight (BT, CZ, Era)]]</f>
        <v>0.11408850994721886</v>
      </c>
    </row>
    <row r="5201" spans="1:11" x14ac:dyDescent="0.3">
      <c r="A5201" s="6">
        <v>2020</v>
      </c>
      <c r="B5201" s="7" t="s">
        <v>37</v>
      </c>
      <c r="C5201" s="7" t="s">
        <v>47</v>
      </c>
      <c r="D5201" s="7" t="s">
        <v>36</v>
      </c>
      <c r="E5201" s="7">
        <v>2015</v>
      </c>
      <c r="F5201" s="15" t="str">
        <f>CONCATENATE(AllWeights5[[#This Row],[bldgtype]],"-",AllWeights5[[#This Row],[bldgloc]],"-",AllWeights5[[#This Row],[bldgvint]])</f>
        <v>Gro-CZ15-2015</v>
      </c>
      <c r="G5201" s="15" t="str">
        <f>CONCATENATE(AllWeights5[[#This Row],[bldgtype]],"-",AllWeights5[[#This Row],[bldgloc]],"-",AllWeights5[[#This Row],[era]])</f>
        <v>Gro-CZ15-ex</v>
      </c>
      <c r="H5201" s="7">
        <v>0.21099999999999999</v>
      </c>
      <c r="I5201" s="8" t="s">
        <v>11</v>
      </c>
      <c r="J5201" s="5">
        <f>SUMIFS(AllWeights5[wt_vint],AllWeights5[bldgtype],AllWeights5[[#This Row],[bldgtype]],AllWeights5[bldgloc],AllWeights5[[#This Row],[bldgloc]],AllWeights5[era],AllWeights5[[#This Row],[era]])</f>
        <v>2.4629999999999996</v>
      </c>
      <c r="K5201" s="16">
        <f>AllWeights5[[#This Row],[wt_vint]]/AllWeights5[[#This Row],[Total Weight (BT, CZ, Era)]]</f>
        <v>8.5667884693463273E-2</v>
      </c>
    </row>
    <row r="5202" spans="1:11" x14ac:dyDescent="0.3">
      <c r="A5202" s="6">
        <v>2020</v>
      </c>
      <c r="B5202" s="7" t="s">
        <v>37</v>
      </c>
      <c r="C5202" s="7" t="s">
        <v>47</v>
      </c>
      <c r="D5202" s="7" t="s">
        <v>36</v>
      </c>
      <c r="E5202" s="7">
        <v>2017</v>
      </c>
      <c r="F5202" s="15" t="str">
        <f>CONCATENATE(AllWeights5[[#This Row],[bldgtype]],"-",AllWeights5[[#This Row],[bldgloc]],"-",AllWeights5[[#This Row],[bldgvint]])</f>
        <v>Gro-CZ15-2017</v>
      </c>
      <c r="G5202" s="15" t="str">
        <f>CONCATENATE(AllWeights5[[#This Row],[bldgtype]],"-",AllWeights5[[#This Row],[bldgloc]],"-",AllWeights5[[#This Row],[era]])</f>
        <v>Gro-CZ15-rec</v>
      </c>
      <c r="H5202" s="7">
        <v>0.21099999999999999</v>
      </c>
      <c r="I5202" s="8" t="s">
        <v>14</v>
      </c>
      <c r="J5202" s="5">
        <f>SUMIFS(AllWeights5[wt_vint],AllWeights5[bldgtype],AllWeights5[[#This Row],[bldgtype]],AllWeights5[bldgloc],AllWeights5[[#This Row],[bldgloc]],AllWeights5[era],AllWeights5[[#This Row],[era]])</f>
        <v>0.56500000000000006</v>
      </c>
      <c r="K5202" s="16">
        <f>AllWeights5[[#This Row],[wt_vint]]/AllWeights5[[#This Row],[Total Weight (BT, CZ, Era)]]</f>
        <v>0.37345132743362824</v>
      </c>
    </row>
    <row r="5203" spans="1:11" x14ac:dyDescent="0.3">
      <c r="A5203" s="6">
        <v>2020</v>
      </c>
      <c r="B5203" s="7" t="s">
        <v>37</v>
      </c>
      <c r="C5203" s="7" t="s">
        <v>47</v>
      </c>
      <c r="D5203" s="7" t="s">
        <v>36</v>
      </c>
      <c r="E5203" s="7">
        <v>2020</v>
      </c>
      <c r="F5203" s="15" t="str">
        <f>CONCATENATE(AllWeights5[[#This Row],[bldgtype]],"-",AllWeights5[[#This Row],[bldgloc]],"-",AllWeights5[[#This Row],[bldgvint]])</f>
        <v>Gro-CZ15-2020</v>
      </c>
      <c r="G5203" s="15" t="str">
        <f>CONCATENATE(AllWeights5[[#This Row],[bldgtype]],"-",AllWeights5[[#This Row],[bldgloc]],"-",AllWeights5[[#This Row],[era]])</f>
        <v>Gro-CZ15-rec</v>
      </c>
      <c r="H5203" s="7">
        <v>7.0000000000000007E-2</v>
      </c>
      <c r="I5203" s="8" t="s">
        <v>14</v>
      </c>
      <c r="J5203" s="5">
        <f>SUMIFS(AllWeights5[wt_vint],AllWeights5[bldgtype],AllWeights5[[#This Row],[bldgtype]],AllWeights5[bldgloc],AllWeights5[[#This Row],[bldgloc]],AllWeights5[era],AllWeights5[[#This Row],[era]])</f>
        <v>0.56500000000000006</v>
      </c>
      <c r="K5203" s="16">
        <f>AllWeights5[[#This Row],[wt_vint]]/AllWeights5[[#This Row],[Total Weight (BT, CZ, Era)]]</f>
        <v>0.12389380530973451</v>
      </c>
    </row>
    <row r="5204" spans="1:11" x14ac:dyDescent="0.3">
      <c r="A5204" s="6">
        <v>2020</v>
      </c>
      <c r="B5204" s="7" t="s">
        <v>37</v>
      </c>
      <c r="C5204" s="7" t="s">
        <v>47</v>
      </c>
      <c r="D5204" s="7" t="s">
        <v>36</v>
      </c>
      <c r="E5204" s="7" t="s">
        <v>18</v>
      </c>
      <c r="F5204" s="15" t="str">
        <f>CONCATENATE(AllWeights5[[#This Row],[bldgtype]],"-",AllWeights5[[#This Row],[bldgloc]],"-",AllWeights5[[#This Row],[bldgvint]])</f>
        <v>Gro-CZ15-New</v>
      </c>
      <c r="G5204" s="15" t="str">
        <f>CONCATENATE(AllWeights5[[#This Row],[bldgtype]],"-",AllWeights5[[#This Row],[bldgloc]],"-",AllWeights5[[#This Row],[era]])</f>
        <v>Gro-CZ15-new</v>
      </c>
      <c r="H5204" s="7">
        <v>7.0000000000000007E-2</v>
      </c>
      <c r="I5204" s="8" t="s">
        <v>19</v>
      </c>
      <c r="J5204" s="5">
        <f>SUMIFS(AllWeights5[wt_vint],AllWeights5[bldgtype],AllWeights5[[#This Row],[bldgtype]],AllWeights5[bldgloc],AllWeights5[[#This Row],[bldgloc]],AllWeights5[era],AllWeights5[[#This Row],[era]])</f>
        <v>0.14100000000000001</v>
      </c>
      <c r="K5204" s="16">
        <f>AllWeights5[[#This Row],[wt_vint]]/AllWeights5[[#This Row],[Total Weight (BT, CZ, Era)]]</f>
        <v>0.49645390070921985</v>
      </c>
    </row>
    <row r="5205" spans="1:11" x14ac:dyDescent="0.3">
      <c r="A5205" s="6">
        <v>2020</v>
      </c>
      <c r="B5205" s="7" t="s">
        <v>37</v>
      </c>
      <c r="C5205" s="7" t="s">
        <v>47</v>
      </c>
      <c r="D5205" s="7" t="s">
        <v>27</v>
      </c>
      <c r="E5205" s="7">
        <v>1975</v>
      </c>
      <c r="F5205" s="15" t="str">
        <f>CONCATENATE(AllWeights5[[#This Row],[bldgtype]],"-",AllWeights5[[#This Row],[bldgloc]],"-",AllWeights5[[#This Row],[bldgvint]])</f>
        <v>Gro-CZ16-1975</v>
      </c>
      <c r="G5205" s="15" t="str">
        <f>CONCATENATE(AllWeights5[[#This Row],[bldgtype]],"-",AllWeights5[[#This Row],[bldgloc]],"-",AllWeights5[[#This Row],[era]])</f>
        <v>Gro-CZ16-old</v>
      </c>
      <c r="H5205" s="7">
        <v>0.67700000000000005</v>
      </c>
      <c r="I5205" s="8" t="s">
        <v>16</v>
      </c>
      <c r="J5205" s="5">
        <f>SUMIFS(AllWeights5[wt_vint],AllWeights5[bldgtype],AllWeights5[[#This Row],[bldgtype]],AllWeights5[bldgloc],AllWeights5[[#This Row],[bldgloc]],AllWeights5[era],AllWeights5[[#This Row],[era]])</f>
        <v>4.7279999999999998</v>
      </c>
      <c r="K5205" s="16">
        <f>AllWeights5[[#This Row],[wt_vint]]/AllWeights5[[#This Row],[Total Weight (BT, CZ, Era)]]</f>
        <v>0.14318950930626059</v>
      </c>
    </row>
    <row r="5206" spans="1:11" x14ac:dyDescent="0.3">
      <c r="A5206" s="6">
        <v>2020</v>
      </c>
      <c r="B5206" s="7" t="s">
        <v>37</v>
      </c>
      <c r="C5206" s="7" t="s">
        <v>47</v>
      </c>
      <c r="D5206" s="7" t="s">
        <v>27</v>
      </c>
      <c r="E5206" s="7">
        <v>1985</v>
      </c>
      <c r="F5206" s="15" t="str">
        <f>CONCATENATE(AllWeights5[[#This Row],[bldgtype]],"-",AllWeights5[[#This Row],[bldgloc]],"-",AllWeights5[[#This Row],[bldgvint]])</f>
        <v>Gro-CZ16-1985</v>
      </c>
      <c r="G5206" s="15" t="str">
        <f>CONCATENATE(AllWeights5[[#This Row],[bldgtype]],"-",AllWeights5[[#This Row],[bldgloc]],"-",AllWeights5[[#This Row],[era]])</f>
        <v>Gro-CZ16-old</v>
      </c>
      <c r="H5206" s="7">
        <v>0.72699999999999998</v>
      </c>
      <c r="I5206" s="8" t="s">
        <v>16</v>
      </c>
      <c r="J5206" s="5">
        <f>SUMIFS(AllWeights5[wt_vint],AllWeights5[bldgtype],AllWeights5[[#This Row],[bldgtype]],AllWeights5[bldgloc],AllWeights5[[#This Row],[bldgloc]],AllWeights5[era],AllWeights5[[#This Row],[era]])</f>
        <v>4.7279999999999998</v>
      </c>
      <c r="K5206" s="16">
        <f>AllWeights5[[#This Row],[wt_vint]]/AllWeights5[[#This Row],[Total Weight (BT, CZ, Era)]]</f>
        <v>0.15376480541455162</v>
      </c>
    </row>
    <row r="5207" spans="1:11" x14ac:dyDescent="0.3">
      <c r="A5207" s="6">
        <v>2020</v>
      </c>
      <c r="B5207" s="7" t="s">
        <v>37</v>
      </c>
      <c r="C5207" s="7" t="s">
        <v>47</v>
      </c>
      <c r="D5207" s="7" t="s">
        <v>27</v>
      </c>
      <c r="E5207" s="7">
        <v>1996</v>
      </c>
      <c r="F5207" s="15" t="str">
        <f>CONCATENATE(AllWeights5[[#This Row],[bldgtype]],"-",AllWeights5[[#This Row],[bldgloc]],"-",AllWeights5[[#This Row],[bldgvint]])</f>
        <v>Gro-CZ16-1996</v>
      </c>
      <c r="G5207" s="15" t="str">
        <f>CONCATENATE(AllWeights5[[#This Row],[bldgtype]],"-",AllWeights5[[#This Row],[bldgloc]],"-",AllWeights5[[#This Row],[era]])</f>
        <v>Gro-CZ16-old</v>
      </c>
      <c r="H5207" s="7">
        <v>0.433</v>
      </c>
      <c r="I5207" s="8" t="s">
        <v>16</v>
      </c>
      <c r="J5207" s="5">
        <f>SUMIFS(AllWeights5[wt_vint],AllWeights5[bldgtype],AllWeights5[[#This Row],[bldgtype]],AllWeights5[bldgloc],AllWeights5[[#This Row],[bldgloc]],AllWeights5[era],AllWeights5[[#This Row],[era]])</f>
        <v>4.7279999999999998</v>
      </c>
      <c r="K5207" s="16">
        <f>AllWeights5[[#This Row],[wt_vint]]/AllWeights5[[#This Row],[Total Weight (BT, CZ, Era)]]</f>
        <v>9.1582064297800345E-2</v>
      </c>
    </row>
    <row r="5208" spans="1:11" x14ac:dyDescent="0.3">
      <c r="A5208" s="6">
        <v>2020</v>
      </c>
      <c r="B5208" s="7" t="s">
        <v>37</v>
      </c>
      <c r="C5208" s="7" t="s">
        <v>47</v>
      </c>
      <c r="D5208" s="7" t="s">
        <v>27</v>
      </c>
      <c r="E5208" s="7">
        <v>2003</v>
      </c>
      <c r="F5208" s="15" t="str">
        <f>CONCATENATE(AllWeights5[[#This Row],[bldgtype]],"-",AllWeights5[[#This Row],[bldgloc]],"-",AllWeights5[[#This Row],[bldgvint]])</f>
        <v>Gro-CZ16-2003</v>
      </c>
      <c r="G5208" s="15" t="str">
        <f>CONCATENATE(AllWeights5[[#This Row],[bldgtype]],"-",AllWeights5[[#This Row],[bldgloc]],"-",AllWeights5[[#This Row],[era]])</f>
        <v>Gro-CZ16-ex</v>
      </c>
      <c r="H5208" s="7">
        <v>0.27800000000000002</v>
      </c>
      <c r="I5208" s="8" t="s">
        <v>11</v>
      </c>
      <c r="J5208" s="5">
        <f>SUMIFS(AllWeights5[wt_vint],AllWeights5[bldgtype],AllWeights5[[#This Row],[bldgtype]],AllWeights5[bldgloc],AllWeights5[[#This Row],[bldgloc]],AllWeights5[era],AllWeights5[[#This Row],[era]])</f>
        <v>1.7810000000000001</v>
      </c>
      <c r="K5208" s="16">
        <f>AllWeights5[[#This Row],[wt_vint]]/AllWeights5[[#This Row],[Total Weight (BT, CZ, Era)]]</f>
        <v>0.15609208309938238</v>
      </c>
    </row>
    <row r="5209" spans="1:11" x14ac:dyDescent="0.3">
      <c r="A5209" s="6">
        <v>2020</v>
      </c>
      <c r="B5209" s="7" t="s">
        <v>37</v>
      </c>
      <c r="C5209" s="7" t="s">
        <v>47</v>
      </c>
      <c r="D5209" s="7" t="s">
        <v>27</v>
      </c>
      <c r="E5209" s="7">
        <v>2007</v>
      </c>
      <c r="F5209" s="15" t="str">
        <f>CONCATENATE(AllWeights5[[#This Row],[bldgtype]],"-",AllWeights5[[#This Row],[bldgloc]],"-",AllWeights5[[#This Row],[bldgvint]])</f>
        <v>Gro-CZ16-2007</v>
      </c>
      <c r="G5209" s="15" t="str">
        <f>CONCATENATE(AllWeights5[[#This Row],[bldgtype]],"-",AllWeights5[[#This Row],[bldgloc]],"-",AllWeights5[[#This Row],[era]])</f>
        <v>Gro-CZ16-ex</v>
      </c>
      <c r="H5209" s="7">
        <v>0.17499999999999999</v>
      </c>
      <c r="I5209" s="8" t="s">
        <v>11</v>
      </c>
      <c r="J5209" s="5">
        <f>SUMIFS(AllWeights5[wt_vint],AllWeights5[bldgtype],AllWeights5[[#This Row],[bldgtype]],AllWeights5[bldgloc],AllWeights5[[#This Row],[bldgloc]],AllWeights5[era],AllWeights5[[#This Row],[era]])</f>
        <v>1.7810000000000001</v>
      </c>
      <c r="K5209" s="16">
        <f>AllWeights5[[#This Row],[wt_vint]]/AllWeights5[[#This Row],[Total Weight (BT, CZ, Era)]]</f>
        <v>9.8259404828747884E-2</v>
      </c>
    </row>
    <row r="5210" spans="1:11" x14ac:dyDescent="0.3">
      <c r="A5210" s="6">
        <v>2020</v>
      </c>
      <c r="B5210" s="7" t="s">
        <v>37</v>
      </c>
      <c r="C5210" s="7" t="s">
        <v>47</v>
      </c>
      <c r="D5210" s="7" t="s">
        <v>27</v>
      </c>
      <c r="E5210" s="7">
        <v>2011</v>
      </c>
      <c r="F5210" s="15" t="str">
        <f>CONCATENATE(AllWeights5[[#This Row],[bldgtype]],"-",AllWeights5[[#This Row],[bldgloc]],"-",AllWeights5[[#This Row],[bldgvint]])</f>
        <v>Gro-CZ16-2011</v>
      </c>
      <c r="G5210" s="15" t="str">
        <f>CONCATENATE(AllWeights5[[#This Row],[bldgtype]],"-",AllWeights5[[#This Row],[bldgloc]],"-",AllWeights5[[#This Row],[era]])</f>
        <v>Gro-CZ16-ex</v>
      </c>
      <c r="H5210" s="7">
        <v>0.17499999999999999</v>
      </c>
      <c r="I5210" s="8" t="s">
        <v>11</v>
      </c>
      <c r="J5210" s="5">
        <f>SUMIFS(AllWeights5[wt_vint],AllWeights5[bldgtype],AllWeights5[[#This Row],[bldgtype]],AllWeights5[bldgloc],AllWeights5[[#This Row],[bldgloc]],AllWeights5[era],AllWeights5[[#This Row],[era]])</f>
        <v>1.7810000000000001</v>
      </c>
      <c r="K5210" s="16">
        <f>AllWeights5[[#This Row],[wt_vint]]/AllWeights5[[#This Row],[Total Weight (BT, CZ, Era)]]</f>
        <v>9.8259404828747884E-2</v>
      </c>
    </row>
    <row r="5211" spans="1:11" x14ac:dyDescent="0.3">
      <c r="A5211" s="6">
        <v>2020</v>
      </c>
      <c r="B5211" s="7" t="s">
        <v>37</v>
      </c>
      <c r="C5211" s="7" t="s">
        <v>47</v>
      </c>
      <c r="D5211" s="7" t="s">
        <v>27</v>
      </c>
      <c r="E5211" s="7">
        <v>2015</v>
      </c>
      <c r="F5211" s="15" t="str">
        <f>CONCATENATE(AllWeights5[[#This Row],[bldgtype]],"-",AllWeights5[[#This Row],[bldgloc]],"-",AllWeights5[[#This Row],[bldgvint]])</f>
        <v>Gro-CZ16-2015</v>
      </c>
      <c r="G5211" s="15" t="str">
        <f>CONCATENATE(AllWeights5[[#This Row],[bldgtype]],"-",AllWeights5[[#This Row],[bldgloc]],"-",AllWeights5[[#This Row],[era]])</f>
        <v>Gro-CZ16-ex</v>
      </c>
      <c r="H5211" s="7">
        <v>0.13100000000000001</v>
      </c>
      <c r="I5211" s="8" t="s">
        <v>11</v>
      </c>
      <c r="J5211" s="5">
        <f>SUMIFS(AllWeights5[wt_vint],AllWeights5[bldgtype],AllWeights5[[#This Row],[bldgtype]],AllWeights5[bldgloc],AllWeights5[[#This Row],[bldgloc]],AllWeights5[era],AllWeights5[[#This Row],[era]])</f>
        <v>1.7810000000000001</v>
      </c>
      <c r="K5211" s="16">
        <f>AllWeights5[[#This Row],[wt_vint]]/AllWeights5[[#This Row],[Total Weight (BT, CZ, Era)]]</f>
        <v>7.3554183043234134E-2</v>
      </c>
    </row>
    <row r="5212" spans="1:11" x14ac:dyDescent="0.3">
      <c r="A5212" s="6">
        <v>2020</v>
      </c>
      <c r="B5212" s="7" t="s">
        <v>37</v>
      </c>
      <c r="C5212" s="7" t="s">
        <v>47</v>
      </c>
      <c r="D5212" s="7" t="s">
        <v>27</v>
      </c>
      <c r="E5212" s="7">
        <v>2017</v>
      </c>
      <c r="F5212" s="15" t="str">
        <f>CONCATENATE(AllWeights5[[#This Row],[bldgtype]],"-",AllWeights5[[#This Row],[bldgloc]],"-",AllWeights5[[#This Row],[bldgvint]])</f>
        <v>Gro-CZ16-2017</v>
      </c>
      <c r="G5212" s="15" t="str">
        <f>CONCATENATE(AllWeights5[[#This Row],[bldgtype]],"-",AllWeights5[[#This Row],[bldgloc]],"-",AllWeights5[[#This Row],[era]])</f>
        <v>Gro-CZ16-rec</v>
      </c>
      <c r="H5212" s="7">
        <v>0.13100000000000001</v>
      </c>
      <c r="I5212" s="8" t="s">
        <v>14</v>
      </c>
      <c r="J5212" s="5">
        <f>SUMIFS(AllWeights5[wt_vint],AllWeights5[bldgtype],AllWeights5[[#This Row],[bldgtype]],AllWeights5[bldgloc],AllWeights5[[#This Row],[bldgloc]],AllWeights5[era],AllWeights5[[#This Row],[era]])</f>
        <v>0.40699999999999997</v>
      </c>
      <c r="K5212" s="16">
        <f>AllWeights5[[#This Row],[wt_vint]]/AllWeights5[[#This Row],[Total Weight (BT, CZ, Era)]]</f>
        <v>0.32186732186732192</v>
      </c>
    </row>
    <row r="5213" spans="1:11" x14ac:dyDescent="0.3">
      <c r="A5213" s="6">
        <v>2020</v>
      </c>
      <c r="B5213" s="7" t="s">
        <v>37</v>
      </c>
      <c r="C5213" s="7" t="s">
        <v>47</v>
      </c>
      <c r="D5213" s="7" t="s">
        <v>27</v>
      </c>
      <c r="E5213" s="7">
        <v>2020</v>
      </c>
      <c r="F5213" s="15" t="str">
        <f>CONCATENATE(AllWeights5[[#This Row],[bldgtype]],"-",AllWeights5[[#This Row],[bldgloc]],"-",AllWeights5[[#This Row],[bldgvint]])</f>
        <v>Gro-CZ16-2020</v>
      </c>
      <c r="G5213" s="15" t="str">
        <f>CONCATENATE(AllWeights5[[#This Row],[bldgtype]],"-",AllWeights5[[#This Row],[bldgloc]],"-",AllWeights5[[#This Row],[era]])</f>
        <v>Gro-CZ16-rec</v>
      </c>
      <c r="H5213" s="7">
        <v>4.3999999999999997E-2</v>
      </c>
      <c r="I5213" s="8" t="s">
        <v>14</v>
      </c>
      <c r="J5213" s="5">
        <f>SUMIFS(AllWeights5[wt_vint],AllWeights5[bldgtype],AllWeights5[[#This Row],[bldgtype]],AllWeights5[bldgloc],AllWeights5[[#This Row],[bldgloc]],AllWeights5[era],AllWeights5[[#This Row],[era]])</f>
        <v>0.40699999999999997</v>
      </c>
      <c r="K5213" s="16">
        <f>AllWeights5[[#This Row],[wt_vint]]/AllWeights5[[#This Row],[Total Weight (BT, CZ, Era)]]</f>
        <v>0.10810810810810811</v>
      </c>
    </row>
    <row r="5214" spans="1:11" x14ac:dyDescent="0.3">
      <c r="A5214" s="6">
        <v>2020</v>
      </c>
      <c r="B5214" s="7" t="s">
        <v>37</v>
      </c>
      <c r="C5214" s="7" t="s">
        <v>47</v>
      </c>
      <c r="D5214" s="7" t="s">
        <v>27</v>
      </c>
      <c r="E5214" s="7" t="s">
        <v>18</v>
      </c>
      <c r="F5214" s="15" t="str">
        <f>CONCATENATE(AllWeights5[[#This Row],[bldgtype]],"-",AllWeights5[[#This Row],[bldgloc]],"-",AllWeights5[[#This Row],[bldgvint]])</f>
        <v>Gro-CZ16-New</v>
      </c>
      <c r="G5214" s="15" t="str">
        <f>CONCATENATE(AllWeights5[[#This Row],[bldgtype]],"-",AllWeights5[[#This Row],[bldgloc]],"-",AllWeights5[[#This Row],[era]])</f>
        <v>Gro-CZ16-new</v>
      </c>
      <c r="H5214" s="7">
        <v>4.3999999999999997E-2</v>
      </c>
      <c r="I5214" s="8" t="s">
        <v>19</v>
      </c>
      <c r="J5214" s="5">
        <f>SUMIFS(AllWeights5[wt_vint],AllWeights5[bldgtype],AllWeights5[[#This Row],[bldgtype]],AllWeights5[bldgloc],AllWeights5[[#This Row],[bldgloc]],AllWeights5[era],AllWeights5[[#This Row],[era]])</f>
        <v>0.10199999999999999</v>
      </c>
      <c r="K5214" s="16">
        <f>AllWeights5[[#This Row],[wt_vint]]/AllWeights5[[#This Row],[Total Weight (BT, CZ, Era)]]</f>
        <v>0.43137254901960786</v>
      </c>
    </row>
    <row r="5215" spans="1:11" x14ac:dyDescent="0.3">
      <c r="A5215" s="6">
        <v>2020</v>
      </c>
      <c r="B5215" s="7" t="s">
        <v>37</v>
      </c>
      <c r="C5215" s="7" t="s">
        <v>48</v>
      </c>
      <c r="D5215" s="7" t="s">
        <v>23</v>
      </c>
      <c r="E5215" s="7">
        <v>1975</v>
      </c>
      <c r="F5215" s="15" t="str">
        <f>CONCATENATE(AllWeights5[[#This Row],[bldgtype]],"-",AllWeights5[[#This Row],[bldgloc]],"-",AllWeights5[[#This Row],[bldgvint]])</f>
        <v>HGR-CZ05-1975</v>
      </c>
      <c r="G5215" s="15" t="str">
        <f>CONCATENATE(AllWeights5[[#This Row],[bldgtype]],"-",AllWeights5[[#This Row],[bldgloc]],"-",AllWeights5[[#This Row],[era]])</f>
        <v>HGR-CZ05-old</v>
      </c>
      <c r="H5215" s="7">
        <v>5.1999999999999998E-2</v>
      </c>
      <c r="I5215" s="8" t="s">
        <v>16</v>
      </c>
      <c r="J5215" s="5">
        <f>SUMIFS(AllWeights5[wt_vint],AllWeights5[bldgtype],AllWeights5[[#This Row],[bldgtype]],AllWeights5[bldgloc],AllWeights5[[#This Row],[bldgloc]],AllWeights5[era],AllWeights5[[#This Row],[era]])</f>
        <v>3.3479999999999999</v>
      </c>
      <c r="K5215" s="16">
        <f>AllWeights5[[#This Row],[wt_vint]]/AllWeights5[[#This Row],[Total Weight (BT, CZ, Era)]]</f>
        <v>1.5531660692951015E-2</v>
      </c>
    </row>
    <row r="5216" spans="1:11" x14ac:dyDescent="0.3">
      <c r="A5216" s="6">
        <v>2020</v>
      </c>
      <c r="B5216" s="7" t="s">
        <v>37</v>
      </c>
      <c r="C5216" s="7" t="s">
        <v>48</v>
      </c>
      <c r="D5216" s="7" t="s">
        <v>23</v>
      </c>
      <c r="E5216" s="7">
        <v>1985</v>
      </c>
      <c r="F5216" s="15" t="str">
        <f>CONCATENATE(AllWeights5[[#This Row],[bldgtype]],"-",AllWeights5[[#This Row],[bldgloc]],"-",AllWeights5[[#This Row],[bldgvint]])</f>
        <v>HGR-CZ05-1985</v>
      </c>
      <c r="G5216" s="15" t="str">
        <f>CONCATENATE(AllWeights5[[#This Row],[bldgtype]],"-",AllWeights5[[#This Row],[bldgloc]],"-",AllWeights5[[#This Row],[era]])</f>
        <v>HGR-CZ05-old</v>
      </c>
      <c r="H5216" s="7">
        <v>6.7000000000000004E-2</v>
      </c>
      <c r="I5216" s="8" t="s">
        <v>16</v>
      </c>
      <c r="J5216" s="5">
        <f>SUMIFS(AllWeights5[wt_vint],AllWeights5[bldgtype],AllWeights5[[#This Row],[bldgtype]],AllWeights5[bldgloc],AllWeights5[[#This Row],[bldgloc]],AllWeights5[era],AllWeights5[[#This Row],[era]])</f>
        <v>3.3479999999999999</v>
      </c>
      <c r="K5216" s="16">
        <f>AllWeights5[[#This Row],[wt_vint]]/AllWeights5[[#This Row],[Total Weight (BT, CZ, Era)]]</f>
        <v>2.001194743130227E-2</v>
      </c>
    </row>
    <row r="5217" spans="1:11" x14ac:dyDescent="0.3">
      <c r="A5217" s="6">
        <v>2020</v>
      </c>
      <c r="B5217" s="7" t="s">
        <v>37</v>
      </c>
      <c r="C5217" s="7" t="s">
        <v>48</v>
      </c>
      <c r="D5217" s="7" t="s">
        <v>23</v>
      </c>
      <c r="E5217" s="7">
        <v>1996</v>
      </c>
      <c r="F5217" s="15" t="str">
        <f>CONCATENATE(AllWeights5[[#This Row],[bldgtype]],"-",AllWeights5[[#This Row],[bldgloc]],"-",AllWeights5[[#This Row],[bldgvint]])</f>
        <v>HGR-CZ05-1996</v>
      </c>
      <c r="G5217" s="15" t="str">
        <f>CONCATENATE(AllWeights5[[#This Row],[bldgtype]],"-",AllWeights5[[#This Row],[bldgloc]],"-",AllWeights5[[#This Row],[era]])</f>
        <v>HGR-CZ05-old</v>
      </c>
      <c r="H5217" s="7">
        <v>1.7999999999999999E-2</v>
      </c>
      <c r="I5217" s="8" t="s">
        <v>16</v>
      </c>
      <c r="J5217" s="5">
        <f>SUMIFS(AllWeights5[wt_vint],AllWeights5[bldgtype],AllWeights5[[#This Row],[bldgtype]],AllWeights5[bldgloc],AllWeights5[[#This Row],[bldgloc]],AllWeights5[era],AllWeights5[[#This Row],[era]])</f>
        <v>3.3479999999999999</v>
      </c>
      <c r="K5217" s="16">
        <f>AllWeights5[[#This Row],[wt_vint]]/AllWeights5[[#This Row],[Total Weight (BT, CZ, Era)]]</f>
        <v>5.3763440860215049E-3</v>
      </c>
    </row>
    <row r="5218" spans="1:11" x14ac:dyDescent="0.3">
      <c r="A5218" s="6">
        <v>2020</v>
      </c>
      <c r="B5218" s="7" t="s">
        <v>37</v>
      </c>
      <c r="C5218" s="7" t="s">
        <v>48</v>
      </c>
      <c r="D5218" s="7" t="s">
        <v>23</v>
      </c>
      <c r="E5218" s="7">
        <v>2003</v>
      </c>
      <c r="F5218" s="15" t="str">
        <f>CONCATENATE(AllWeights5[[#This Row],[bldgtype]],"-",AllWeights5[[#This Row],[bldgloc]],"-",AllWeights5[[#This Row],[bldgvint]])</f>
        <v>HGR-CZ05-2003</v>
      </c>
      <c r="G5218" s="15" t="str">
        <f>CONCATENATE(AllWeights5[[#This Row],[bldgtype]],"-",AllWeights5[[#This Row],[bldgloc]],"-",AllWeights5[[#This Row],[era]])</f>
        <v>HGR-CZ05-ex</v>
      </c>
      <c r="H5218" s="7">
        <v>0.01</v>
      </c>
      <c r="I5218" s="8" t="s">
        <v>11</v>
      </c>
      <c r="J5218" s="5">
        <f>SUMIFS(AllWeights5[wt_vint],AllWeights5[bldgtype],AllWeights5[[#This Row],[bldgtype]],AllWeights5[bldgloc],AllWeights5[[#This Row],[bldgloc]],AllWeights5[era],AllWeights5[[#This Row],[era]])</f>
        <v>0.76300000000000001</v>
      </c>
      <c r="K5218" s="16">
        <f>AllWeights5[[#This Row],[wt_vint]]/AllWeights5[[#This Row],[Total Weight (BT, CZ, Era)]]</f>
        <v>1.310615989515072E-2</v>
      </c>
    </row>
    <row r="5219" spans="1:11" x14ac:dyDescent="0.3">
      <c r="A5219" s="6">
        <v>2020</v>
      </c>
      <c r="B5219" s="7" t="s">
        <v>37</v>
      </c>
      <c r="C5219" s="7" t="s">
        <v>48</v>
      </c>
      <c r="D5219" s="7" t="s">
        <v>23</v>
      </c>
      <c r="E5219" s="7">
        <v>2007</v>
      </c>
      <c r="F5219" s="15" t="str">
        <f>CONCATENATE(AllWeights5[[#This Row],[bldgtype]],"-",AllWeights5[[#This Row],[bldgloc]],"-",AllWeights5[[#This Row],[bldgvint]])</f>
        <v>HGR-CZ05-2007</v>
      </c>
      <c r="G5219" s="15" t="str">
        <f>CONCATENATE(AllWeights5[[#This Row],[bldgtype]],"-",AllWeights5[[#This Row],[bldgloc]],"-",AllWeights5[[#This Row],[era]])</f>
        <v>HGR-CZ05-ex</v>
      </c>
      <c r="H5219" s="7">
        <v>4.0000000000000001E-3</v>
      </c>
      <c r="I5219" s="8" t="s">
        <v>11</v>
      </c>
      <c r="J5219" s="5">
        <f>SUMIFS(AllWeights5[wt_vint],AllWeights5[bldgtype],AllWeights5[[#This Row],[bldgtype]],AllWeights5[bldgloc],AllWeights5[[#This Row],[bldgloc]],AllWeights5[era],AllWeights5[[#This Row],[era]])</f>
        <v>0.76300000000000001</v>
      </c>
      <c r="K5219" s="16">
        <f>AllWeights5[[#This Row],[wt_vint]]/AllWeights5[[#This Row],[Total Weight (BT, CZ, Era)]]</f>
        <v>5.2424639580602884E-3</v>
      </c>
    </row>
    <row r="5220" spans="1:11" x14ac:dyDescent="0.3">
      <c r="A5220" s="6">
        <v>2020</v>
      </c>
      <c r="B5220" s="7" t="s">
        <v>37</v>
      </c>
      <c r="C5220" s="7" t="s">
        <v>48</v>
      </c>
      <c r="D5220" s="7" t="s">
        <v>23</v>
      </c>
      <c r="E5220" s="7">
        <v>2011</v>
      </c>
      <c r="F5220" s="15" t="str">
        <f>CONCATENATE(AllWeights5[[#This Row],[bldgtype]],"-",AllWeights5[[#This Row],[bldgloc]],"-",AllWeights5[[#This Row],[bldgvint]])</f>
        <v>HGR-CZ05-2011</v>
      </c>
      <c r="G5220" s="15" t="str">
        <f>CONCATENATE(AllWeights5[[#This Row],[bldgtype]],"-",AllWeights5[[#This Row],[bldgloc]],"-",AllWeights5[[#This Row],[era]])</f>
        <v>HGR-CZ05-ex</v>
      </c>
      <c r="H5220" s="7">
        <v>4.0000000000000001E-3</v>
      </c>
      <c r="I5220" s="8" t="s">
        <v>11</v>
      </c>
      <c r="J5220" s="5">
        <f>SUMIFS(AllWeights5[wt_vint],AllWeights5[bldgtype],AllWeights5[[#This Row],[bldgtype]],AllWeights5[bldgloc],AllWeights5[[#This Row],[bldgloc]],AllWeights5[era],AllWeights5[[#This Row],[era]])</f>
        <v>0.76300000000000001</v>
      </c>
      <c r="K5220" s="16">
        <f>AllWeights5[[#This Row],[wt_vint]]/AllWeights5[[#This Row],[Total Weight (BT, CZ, Era)]]</f>
        <v>5.2424639580602884E-3</v>
      </c>
    </row>
    <row r="5221" spans="1:11" x14ac:dyDescent="0.3">
      <c r="A5221" s="6">
        <v>2020</v>
      </c>
      <c r="B5221" s="7" t="s">
        <v>37</v>
      </c>
      <c r="C5221" s="7" t="s">
        <v>48</v>
      </c>
      <c r="D5221" s="7" t="s">
        <v>23</v>
      </c>
      <c r="E5221" s="7">
        <v>2015</v>
      </c>
      <c r="F5221" s="15" t="str">
        <f>CONCATENATE(AllWeights5[[#This Row],[bldgtype]],"-",AllWeights5[[#This Row],[bldgloc]],"-",AllWeights5[[#This Row],[bldgvint]])</f>
        <v>HGR-CZ05-2015</v>
      </c>
      <c r="G5221" s="15" t="str">
        <f>CONCATENATE(AllWeights5[[#This Row],[bldgtype]],"-",AllWeights5[[#This Row],[bldgloc]],"-",AllWeights5[[#This Row],[era]])</f>
        <v>HGR-CZ05-ex</v>
      </c>
      <c r="H5221" s="7">
        <v>3.0000000000000001E-3</v>
      </c>
      <c r="I5221" s="8" t="s">
        <v>11</v>
      </c>
      <c r="J5221" s="5">
        <f>SUMIFS(AllWeights5[wt_vint],AllWeights5[bldgtype],AllWeights5[[#This Row],[bldgtype]],AllWeights5[bldgloc],AllWeights5[[#This Row],[bldgloc]],AllWeights5[era],AllWeights5[[#This Row],[era]])</f>
        <v>0.76300000000000001</v>
      </c>
      <c r="K5221" s="16">
        <f>AllWeights5[[#This Row],[wt_vint]]/AllWeights5[[#This Row],[Total Weight (BT, CZ, Era)]]</f>
        <v>3.9318479685452159E-3</v>
      </c>
    </row>
    <row r="5222" spans="1:11" x14ac:dyDescent="0.3">
      <c r="A5222" s="6">
        <v>2020</v>
      </c>
      <c r="B5222" s="7" t="s">
        <v>37</v>
      </c>
      <c r="C5222" s="7" t="s">
        <v>48</v>
      </c>
      <c r="D5222" s="7" t="s">
        <v>23</v>
      </c>
      <c r="E5222" s="7">
        <v>2017</v>
      </c>
      <c r="F5222" s="15" t="str">
        <f>CONCATENATE(AllWeights5[[#This Row],[bldgtype]],"-",AllWeights5[[#This Row],[bldgloc]],"-",AllWeights5[[#This Row],[bldgvint]])</f>
        <v>HGR-CZ05-2017</v>
      </c>
      <c r="G5222" s="15" t="str">
        <f>CONCATENATE(AllWeights5[[#This Row],[bldgtype]],"-",AllWeights5[[#This Row],[bldgloc]],"-",AllWeights5[[#This Row],[era]])</f>
        <v>HGR-CZ05-rec</v>
      </c>
      <c r="H5222" s="7">
        <v>3.0000000000000001E-3</v>
      </c>
      <c r="I5222" s="8" t="s">
        <v>14</v>
      </c>
      <c r="J5222" s="5">
        <f>SUMIFS(AllWeights5[wt_vint],AllWeights5[bldgtype],AllWeights5[[#This Row],[bldgtype]],AllWeights5[bldgloc],AllWeights5[[#This Row],[bldgloc]],AllWeights5[era],AllWeights5[[#This Row],[era]])</f>
        <v>0.16400000000000001</v>
      </c>
      <c r="K5222" s="16">
        <f>AllWeights5[[#This Row],[wt_vint]]/AllWeights5[[#This Row],[Total Weight (BT, CZ, Era)]]</f>
        <v>1.8292682926829267E-2</v>
      </c>
    </row>
    <row r="5223" spans="1:11" x14ac:dyDescent="0.3">
      <c r="A5223" s="6">
        <v>2020</v>
      </c>
      <c r="B5223" s="7" t="s">
        <v>37</v>
      </c>
      <c r="C5223" s="7" t="s">
        <v>48</v>
      </c>
      <c r="D5223" s="7" t="s">
        <v>23</v>
      </c>
      <c r="E5223" s="7">
        <v>2020</v>
      </c>
      <c r="F5223" s="15" t="str">
        <f>CONCATENATE(AllWeights5[[#This Row],[bldgtype]],"-",AllWeights5[[#This Row],[bldgloc]],"-",AllWeights5[[#This Row],[bldgvint]])</f>
        <v>HGR-CZ05-2020</v>
      </c>
      <c r="G5223" s="15" t="str">
        <f>CONCATENATE(AllWeights5[[#This Row],[bldgtype]],"-",AllWeights5[[#This Row],[bldgloc]],"-",AllWeights5[[#This Row],[era]])</f>
        <v>HGR-CZ05-rec</v>
      </c>
      <c r="H5223" s="7">
        <v>1E-3</v>
      </c>
      <c r="I5223" s="8" t="s">
        <v>14</v>
      </c>
      <c r="J5223" s="5">
        <f>SUMIFS(AllWeights5[wt_vint],AllWeights5[bldgtype],AllWeights5[[#This Row],[bldgtype]],AllWeights5[bldgloc],AllWeights5[[#This Row],[bldgloc]],AllWeights5[era],AllWeights5[[#This Row],[era]])</f>
        <v>0.16400000000000001</v>
      </c>
      <c r="K5223" s="16">
        <f>AllWeights5[[#This Row],[wt_vint]]/AllWeights5[[#This Row],[Total Weight (BT, CZ, Era)]]</f>
        <v>6.0975609756097563E-3</v>
      </c>
    </row>
    <row r="5224" spans="1:11" x14ac:dyDescent="0.3">
      <c r="A5224" s="6">
        <v>2020</v>
      </c>
      <c r="B5224" s="7" t="s">
        <v>37</v>
      </c>
      <c r="C5224" s="7" t="s">
        <v>48</v>
      </c>
      <c r="D5224" s="7" t="s">
        <v>23</v>
      </c>
      <c r="E5224" s="7" t="s">
        <v>18</v>
      </c>
      <c r="F5224" s="15" t="str">
        <f>CONCATENATE(AllWeights5[[#This Row],[bldgtype]],"-",AllWeights5[[#This Row],[bldgloc]],"-",AllWeights5[[#This Row],[bldgvint]])</f>
        <v>HGR-CZ05-New</v>
      </c>
      <c r="G5224" s="15" t="str">
        <f>CONCATENATE(AllWeights5[[#This Row],[bldgtype]],"-",AllWeights5[[#This Row],[bldgloc]],"-",AllWeights5[[#This Row],[era]])</f>
        <v>HGR-CZ05-new</v>
      </c>
      <c r="H5224" s="7">
        <v>1E-3</v>
      </c>
      <c r="I5224" s="8" t="s">
        <v>19</v>
      </c>
      <c r="J5224" s="5">
        <f>SUMIFS(AllWeights5[wt_vint],AllWeights5[bldgtype],AllWeights5[[#This Row],[bldgtype]],AllWeights5[bldgloc],AllWeights5[[#This Row],[bldgloc]],AllWeights5[era],AllWeights5[[#This Row],[era]])</f>
        <v>4.1000000000000002E-2</v>
      </c>
      <c r="K5224" s="16">
        <f>AllWeights5[[#This Row],[wt_vint]]/AllWeights5[[#This Row],[Total Weight (BT, CZ, Era)]]</f>
        <v>2.4390243902439025E-2</v>
      </c>
    </row>
    <row r="5225" spans="1:11" x14ac:dyDescent="0.3">
      <c r="A5225" s="6">
        <v>2020</v>
      </c>
      <c r="B5225" s="7" t="s">
        <v>37</v>
      </c>
      <c r="C5225" s="7" t="s">
        <v>48</v>
      </c>
      <c r="D5225" s="7" t="s">
        <v>31</v>
      </c>
      <c r="E5225" s="7">
        <v>1975</v>
      </c>
      <c r="F5225" s="15" t="str">
        <f>CONCATENATE(AllWeights5[[#This Row],[bldgtype]],"-",AllWeights5[[#This Row],[bldgloc]],"-",AllWeights5[[#This Row],[bldgvint]])</f>
        <v>HGR-CZ06-1975</v>
      </c>
      <c r="G5225" s="15" t="str">
        <f>CONCATENATE(AllWeights5[[#This Row],[bldgtype]],"-",AllWeights5[[#This Row],[bldgloc]],"-",AllWeights5[[#This Row],[era]])</f>
        <v>HGR-CZ06-old</v>
      </c>
      <c r="H5225" s="7">
        <v>6.7809999999999997</v>
      </c>
      <c r="I5225" s="8" t="s">
        <v>16</v>
      </c>
      <c r="J5225" s="5">
        <f>SUMIFS(AllWeights5[wt_vint],AllWeights5[bldgtype],AllWeights5[[#This Row],[bldgtype]],AllWeights5[bldgloc],AllWeights5[[#This Row],[bldgloc]],AllWeights5[era],AllWeights5[[#This Row],[era]])</f>
        <v>34.33</v>
      </c>
      <c r="K5225" s="16">
        <f>AllWeights5[[#This Row],[wt_vint]]/AllWeights5[[#This Row],[Total Weight (BT, CZ, Era)]]</f>
        <v>0.19752403145936498</v>
      </c>
    </row>
    <row r="5226" spans="1:11" x14ac:dyDescent="0.3">
      <c r="A5226" s="6">
        <v>2020</v>
      </c>
      <c r="B5226" s="7" t="s">
        <v>37</v>
      </c>
      <c r="C5226" s="7" t="s">
        <v>48</v>
      </c>
      <c r="D5226" s="7" t="s">
        <v>31</v>
      </c>
      <c r="E5226" s="7">
        <v>1985</v>
      </c>
      <c r="F5226" s="15" t="str">
        <f>CONCATENATE(AllWeights5[[#This Row],[bldgtype]],"-",AllWeights5[[#This Row],[bldgloc]],"-",AllWeights5[[#This Row],[bldgvint]])</f>
        <v>HGR-CZ06-1985</v>
      </c>
      <c r="G5226" s="15" t="str">
        <f>CONCATENATE(AllWeights5[[#This Row],[bldgtype]],"-",AllWeights5[[#This Row],[bldgloc]],"-",AllWeights5[[#This Row],[era]])</f>
        <v>HGR-CZ06-old</v>
      </c>
      <c r="H5226" s="7">
        <v>8.4740000000000002</v>
      </c>
      <c r="I5226" s="8" t="s">
        <v>16</v>
      </c>
      <c r="J5226" s="5">
        <f>SUMIFS(AllWeights5[wt_vint],AllWeights5[bldgtype],AllWeights5[[#This Row],[bldgtype]],AllWeights5[bldgloc],AllWeights5[[#This Row],[bldgloc]],AllWeights5[era],AllWeights5[[#This Row],[era]])</f>
        <v>34.33</v>
      </c>
      <c r="K5226" s="16">
        <f>AllWeights5[[#This Row],[wt_vint]]/AllWeights5[[#This Row],[Total Weight (BT, CZ, Era)]]</f>
        <v>0.24683949898048357</v>
      </c>
    </row>
    <row r="5227" spans="1:11" x14ac:dyDescent="0.3">
      <c r="A5227" s="6">
        <v>2020</v>
      </c>
      <c r="B5227" s="7" t="s">
        <v>37</v>
      </c>
      <c r="C5227" s="7" t="s">
        <v>48</v>
      </c>
      <c r="D5227" s="7" t="s">
        <v>31</v>
      </c>
      <c r="E5227" s="7">
        <v>1996</v>
      </c>
      <c r="F5227" s="15" t="str">
        <f>CONCATENATE(AllWeights5[[#This Row],[bldgtype]],"-",AllWeights5[[#This Row],[bldgloc]],"-",AllWeights5[[#This Row],[bldgvint]])</f>
        <v>HGR-CZ06-1996</v>
      </c>
      <c r="G5227" s="15" t="str">
        <f>CONCATENATE(AllWeights5[[#This Row],[bldgtype]],"-",AllWeights5[[#This Row],[bldgloc]],"-",AllWeights5[[#This Row],[era]])</f>
        <v>HGR-CZ06-old</v>
      </c>
      <c r="H5227" s="7">
        <v>2.3090000000000002</v>
      </c>
      <c r="I5227" s="8" t="s">
        <v>16</v>
      </c>
      <c r="J5227" s="5">
        <f>SUMIFS(AllWeights5[wt_vint],AllWeights5[bldgtype],AllWeights5[[#This Row],[bldgtype]],AllWeights5[bldgloc],AllWeights5[[#This Row],[bldgloc]],AllWeights5[era],AllWeights5[[#This Row],[era]])</f>
        <v>34.33</v>
      </c>
      <c r="K5227" s="16">
        <f>AllWeights5[[#This Row],[wt_vint]]/AllWeights5[[#This Row],[Total Weight (BT, CZ, Era)]]</f>
        <v>6.7258957180308776E-2</v>
      </c>
    </row>
    <row r="5228" spans="1:11" x14ac:dyDescent="0.3">
      <c r="A5228" s="6">
        <v>2020</v>
      </c>
      <c r="B5228" s="7" t="s">
        <v>37</v>
      </c>
      <c r="C5228" s="7" t="s">
        <v>48</v>
      </c>
      <c r="D5228" s="7" t="s">
        <v>31</v>
      </c>
      <c r="E5228" s="7">
        <v>2003</v>
      </c>
      <c r="F5228" s="15" t="str">
        <f>CONCATENATE(AllWeights5[[#This Row],[bldgtype]],"-",AllWeights5[[#This Row],[bldgloc]],"-",AllWeights5[[#This Row],[bldgvint]])</f>
        <v>HGR-CZ06-2003</v>
      </c>
      <c r="G5228" s="15" t="str">
        <f>CONCATENATE(AllWeights5[[#This Row],[bldgtype]],"-",AllWeights5[[#This Row],[bldgloc]],"-",AllWeights5[[#This Row],[era]])</f>
        <v>HGR-CZ06-ex</v>
      </c>
      <c r="H5228" s="7">
        <v>1.2250000000000001</v>
      </c>
      <c r="I5228" s="8" t="s">
        <v>11</v>
      </c>
      <c r="J5228" s="5">
        <f>SUMIFS(AllWeights5[wt_vint],AllWeights5[bldgtype],AllWeights5[[#This Row],[bldgtype]],AllWeights5[bldgloc],AllWeights5[[#This Row],[bldgloc]],AllWeights5[era],AllWeights5[[#This Row],[era]])</f>
        <v>5.5810000000000004</v>
      </c>
      <c r="K5228" s="16">
        <f>AllWeights5[[#This Row],[wt_vint]]/AllWeights5[[#This Row],[Total Weight (BT, CZ, Era)]]</f>
        <v>0.21949471420892314</v>
      </c>
    </row>
    <row r="5229" spans="1:11" x14ac:dyDescent="0.3">
      <c r="A5229" s="6">
        <v>2020</v>
      </c>
      <c r="B5229" s="7" t="s">
        <v>37</v>
      </c>
      <c r="C5229" s="7" t="s">
        <v>48</v>
      </c>
      <c r="D5229" s="7" t="s">
        <v>31</v>
      </c>
      <c r="E5229" s="7">
        <v>2007</v>
      </c>
      <c r="F5229" s="15" t="str">
        <f>CONCATENATE(AllWeights5[[#This Row],[bldgtype]],"-",AllWeights5[[#This Row],[bldgloc]],"-",AllWeights5[[#This Row],[bldgvint]])</f>
        <v>HGR-CZ06-2007</v>
      </c>
      <c r="G5229" s="15" t="str">
        <f>CONCATENATE(AllWeights5[[#This Row],[bldgtype]],"-",AllWeights5[[#This Row],[bldgloc]],"-",AllWeights5[[#This Row],[era]])</f>
        <v>HGR-CZ06-ex</v>
      </c>
      <c r="H5229" s="7">
        <v>0.56399999999999995</v>
      </c>
      <c r="I5229" s="8" t="s">
        <v>11</v>
      </c>
      <c r="J5229" s="5">
        <f>SUMIFS(AllWeights5[wt_vint],AllWeights5[bldgtype],AllWeights5[[#This Row],[bldgtype]],AllWeights5[bldgloc],AllWeights5[[#This Row],[bldgloc]],AllWeights5[era],AllWeights5[[#This Row],[era]])</f>
        <v>5.5810000000000004</v>
      </c>
      <c r="K5229" s="16">
        <f>AllWeights5[[#This Row],[wt_vint]]/AllWeights5[[#This Row],[Total Weight (BT, CZ, Era)]]</f>
        <v>0.10105715821537357</v>
      </c>
    </row>
    <row r="5230" spans="1:11" x14ac:dyDescent="0.3">
      <c r="A5230" s="6">
        <v>2020</v>
      </c>
      <c r="B5230" s="7" t="s">
        <v>37</v>
      </c>
      <c r="C5230" s="7" t="s">
        <v>48</v>
      </c>
      <c r="D5230" s="7" t="s">
        <v>31</v>
      </c>
      <c r="E5230" s="7">
        <v>2011</v>
      </c>
      <c r="F5230" s="15" t="str">
        <f>CONCATENATE(AllWeights5[[#This Row],[bldgtype]],"-",AllWeights5[[#This Row],[bldgloc]],"-",AllWeights5[[#This Row],[bldgvint]])</f>
        <v>HGR-CZ06-2011</v>
      </c>
      <c r="G5230" s="15" t="str">
        <f>CONCATENATE(AllWeights5[[#This Row],[bldgtype]],"-",AllWeights5[[#This Row],[bldgloc]],"-",AllWeights5[[#This Row],[era]])</f>
        <v>HGR-CZ06-ex</v>
      </c>
      <c r="H5230" s="7">
        <v>0.56399999999999995</v>
      </c>
      <c r="I5230" s="8" t="s">
        <v>11</v>
      </c>
      <c r="J5230" s="5">
        <f>SUMIFS(AllWeights5[wt_vint],AllWeights5[bldgtype],AllWeights5[[#This Row],[bldgtype]],AllWeights5[bldgloc],AllWeights5[[#This Row],[bldgloc]],AllWeights5[era],AllWeights5[[#This Row],[era]])</f>
        <v>5.5810000000000004</v>
      </c>
      <c r="K5230" s="16">
        <f>AllWeights5[[#This Row],[wt_vint]]/AllWeights5[[#This Row],[Total Weight (BT, CZ, Era)]]</f>
        <v>0.10105715821537357</v>
      </c>
    </row>
    <row r="5231" spans="1:11" x14ac:dyDescent="0.3">
      <c r="A5231" s="6">
        <v>2020</v>
      </c>
      <c r="B5231" s="7" t="s">
        <v>37</v>
      </c>
      <c r="C5231" s="7" t="s">
        <v>48</v>
      </c>
      <c r="D5231" s="7" t="s">
        <v>31</v>
      </c>
      <c r="E5231" s="7">
        <v>2015</v>
      </c>
      <c r="F5231" s="15" t="str">
        <f>CONCATENATE(AllWeights5[[#This Row],[bldgtype]],"-",AllWeights5[[#This Row],[bldgloc]],"-",AllWeights5[[#This Row],[bldgvint]])</f>
        <v>HGR-CZ06-2015</v>
      </c>
      <c r="G5231" s="15" t="str">
        <f>CONCATENATE(AllWeights5[[#This Row],[bldgtype]],"-",AllWeights5[[#This Row],[bldgloc]],"-",AllWeights5[[#This Row],[era]])</f>
        <v>HGR-CZ06-ex</v>
      </c>
      <c r="H5231" s="7">
        <v>0.42299999999999999</v>
      </c>
      <c r="I5231" s="8" t="s">
        <v>11</v>
      </c>
      <c r="J5231" s="5">
        <f>SUMIFS(AllWeights5[wt_vint],AllWeights5[bldgtype],AllWeights5[[#This Row],[bldgtype]],AllWeights5[bldgloc],AllWeights5[[#This Row],[bldgloc]],AllWeights5[era],AllWeights5[[#This Row],[era]])</f>
        <v>5.5810000000000004</v>
      </c>
      <c r="K5231" s="16">
        <f>AllWeights5[[#This Row],[wt_vint]]/AllWeights5[[#This Row],[Total Weight (BT, CZ, Era)]]</f>
        <v>7.5792868661530177E-2</v>
      </c>
    </row>
    <row r="5232" spans="1:11" x14ac:dyDescent="0.3">
      <c r="A5232" s="6">
        <v>2020</v>
      </c>
      <c r="B5232" s="7" t="s">
        <v>37</v>
      </c>
      <c r="C5232" s="7" t="s">
        <v>48</v>
      </c>
      <c r="D5232" s="7" t="s">
        <v>31</v>
      </c>
      <c r="E5232" s="7">
        <v>2017</v>
      </c>
      <c r="F5232" s="15" t="str">
        <f>CONCATENATE(AllWeights5[[#This Row],[bldgtype]],"-",AllWeights5[[#This Row],[bldgloc]],"-",AllWeights5[[#This Row],[bldgvint]])</f>
        <v>HGR-CZ06-2017</v>
      </c>
      <c r="G5232" s="15" t="str">
        <f>CONCATENATE(AllWeights5[[#This Row],[bldgtype]],"-",AllWeights5[[#This Row],[bldgloc]],"-",AllWeights5[[#This Row],[era]])</f>
        <v>HGR-CZ06-rec</v>
      </c>
      <c r="H5232" s="7">
        <v>0.42299999999999999</v>
      </c>
      <c r="I5232" s="8" t="s">
        <v>14</v>
      </c>
      <c r="J5232" s="5">
        <f>SUMIFS(AllWeights5[wt_vint],AllWeights5[bldgtype],AllWeights5[[#This Row],[bldgtype]],AllWeights5[bldgloc],AllWeights5[[#This Row],[bldgloc]],AllWeights5[era],AllWeights5[[#This Row],[era]])</f>
        <v>1.119</v>
      </c>
      <c r="K5232" s="16">
        <f>AllWeights5[[#This Row],[wt_vint]]/AllWeights5[[#This Row],[Total Weight (BT, CZ, Era)]]</f>
        <v>0.37801608579088469</v>
      </c>
    </row>
    <row r="5233" spans="1:11" x14ac:dyDescent="0.3">
      <c r="A5233" s="6">
        <v>2020</v>
      </c>
      <c r="B5233" s="7" t="s">
        <v>37</v>
      </c>
      <c r="C5233" s="7" t="s">
        <v>48</v>
      </c>
      <c r="D5233" s="7" t="s">
        <v>31</v>
      </c>
      <c r="E5233" s="7">
        <v>2020</v>
      </c>
      <c r="F5233" s="15" t="str">
        <f>CONCATENATE(AllWeights5[[#This Row],[bldgtype]],"-",AllWeights5[[#This Row],[bldgloc]],"-",AllWeights5[[#This Row],[bldgvint]])</f>
        <v>HGR-CZ06-2020</v>
      </c>
      <c r="G5233" s="15" t="str">
        <f>CONCATENATE(AllWeights5[[#This Row],[bldgtype]],"-",AllWeights5[[#This Row],[bldgloc]],"-",AllWeights5[[#This Row],[era]])</f>
        <v>HGR-CZ06-rec</v>
      </c>
      <c r="H5233" s="7">
        <v>0.14099999999999999</v>
      </c>
      <c r="I5233" s="8" t="s">
        <v>14</v>
      </c>
      <c r="J5233" s="5">
        <f>SUMIFS(AllWeights5[wt_vint],AllWeights5[bldgtype],AllWeights5[[#This Row],[bldgtype]],AllWeights5[bldgloc],AllWeights5[[#This Row],[bldgloc]],AllWeights5[era],AllWeights5[[#This Row],[era]])</f>
        <v>1.119</v>
      </c>
      <c r="K5233" s="16">
        <f>AllWeights5[[#This Row],[wt_vint]]/AllWeights5[[#This Row],[Total Weight (BT, CZ, Era)]]</f>
        <v>0.12600536193029491</v>
      </c>
    </row>
    <row r="5234" spans="1:11" x14ac:dyDescent="0.3">
      <c r="A5234" s="6">
        <v>2020</v>
      </c>
      <c r="B5234" s="7" t="s">
        <v>37</v>
      </c>
      <c r="C5234" s="7" t="s">
        <v>48</v>
      </c>
      <c r="D5234" s="7" t="s">
        <v>31</v>
      </c>
      <c r="E5234" s="7" t="s">
        <v>18</v>
      </c>
      <c r="F5234" s="15" t="str">
        <f>CONCATENATE(AllWeights5[[#This Row],[bldgtype]],"-",AllWeights5[[#This Row],[bldgloc]],"-",AllWeights5[[#This Row],[bldgvint]])</f>
        <v>HGR-CZ06-New</v>
      </c>
      <c r="G5234" s="15" t="str">
        <f>CONCATENATE(AllWeights5[[#This Row],[bldgtype]],"-",AllWeights5[[#This Row],[bldgloc]],"-",AllWeights5[[#This Row],[era]])</f>
        <v>HGR-CZ06-new</v>
      </c>
      <c r="H5234" s="7">
        <v>0.14099999999999999</v>
      </c>
      <c r="I5234" s="8" t="s">
        <v>19</v>
      </c>
      <c r="J5234" s="5">
        <f>SUMIFS(AllWeights5[wt_vint],AllWeights5[bldgtype],AllWeights5[[#This Row],[bldgtype]],AllWeights5[bldgloc],AllWeights5[[#This Row],[bldgloc]],AllWeights5[era],AllWeights5[[#This Row],[era]])</f>
        <v>0.28000000000000003</v>
      </c>
      <c r="K5234" s="16">
        <f>AllWeights5[[#This Row],[wt_vint]]/AllWeights5[[#This Row],[Total Weight (BT, CZ, Era)]]</f>
        <v>0.50357142857142845</v>
      </c>
    </row>
    <row r="5235" spans="1:11" x14ac:dyDescent="0.3">
      <c r="A5235" s="6">
        <v>2020</v>
      </c>
      <c r="B5235" s="7" t="s">
        <v>37</v>
      </c>
      <c r="C5235" s="7" t="s">
        <v>48</v>
      </c>
      <c r="D5235" s="7" t="s">
        <v>32</v>
      </c>
      <c r="E5235" s="7">
        <v>1975</v>
      </c>
      <c r="F5235" s="15" t="str">
        <f>CONCATENATE(AllWeights5[[#This Row],[bldgtype]],"-",AllWeights5[[#This Row],[bldgloc]],"-",AllWeights5[[#This Row],[bldgvint]])</f>
        <v>HGR-CZ08-1975</v>
      </c>
      <c r="G5235" s="15" t="str">
        <f>CONCATENATE(AllWeights5[[#This Row],[bldgtype]],"-",AllWeights5[[#This Row],[bldgloc]],"-",AllWeights5[[#This Row],[era]])</f>
        <v>HGR-CZ08-old</v>
      </c>
      <c r="H5235" s="7">
        <v>5.4109999999999996</v>
      </c>
      <c r="I5235" s="8" t="s">
        <v>16</v>
      </c>
      <c r="J5235" s="5">
        <f>SUMIFS(AllWeights5[wt_vint],AllWeights5[bldgtype],AllWeights5[[#This Row],[bldgtype]],AllWeights5[bldgloc],AllWeights5[[#This Row],[bldgloc]],AllWeights5[era],AllWeights5[[#This Row],[era]])</f>
        <v>23.812999999999999</v>
      </c>
      <c r="K5235" s="16">
        <f>AllWeights5[[#This Row],[wt_vint]]/AllWeights5[[#This Row],[Total Weight (BT, CZ, Era)]]</f>
        <v>0.22722882459160962</v>
      </c>
    </row>
    <row r="5236" spans="1:11" x14ac:dyDescent="0.3">
      <c r="A5236" s="6">
        <v>2020</v>
      </c>
      <c r="B5236" s="7" t="s">
        <v>37</v>
      </c>
      <c r="C5236" s="7" t="s">
        <v>48</v>
      </c>
      <c r="D5236" s="7" t="s">
        <v>32</v>
      </c>
      <c r="E5236" s="7">
        <v>1985</v>
      </c>
      <c r="F5236" s="15" t="str">
        <f>CONCATENATE(AllWeights5[[#This Row],[bldgtype]],"-",AllWeights5[[#This Row],[bldgloc]],"-",AllWeights5[[#This Row],[bldgvint]])</f>
        <v>HGR-CZ08-1985</v>
      </c>
      <c r="G5236" s="15" t="str">
        <f>CONCATENATE(AllWeights5[[#This Row],[bldgtype]],"-",AllWeights5[[#This Row],[bldgloc]],"-",AllWeights5[[#This Row],[era]])</f>
        <v>HGR-CZ08-old</v>
      </c>
      <c r="H5236" s="7">
        <v>6.2789999999999999</v>
      </c>
      <c r="I5236" s="8" t="s">
        <v>16</v>
      </c>
      <c r="J5236" s="5">
        <f>SUMIFS(AllWeights5[wt_vint],AllWeights5[bldgtype],AllWeights5[[#This Row],[bldgtype]],AllWeights5[bldgloc],AllWeights5[[#This Row],[bldgloc]],AllWeights5[era],AllWeights5[[#This Row],[era]])</f>
        <v>23.812999999999999</v>
      </c>
      <c r="K5236" s="16">
        <f>AllWeights5[[#This Row],[wt_vint]]/AllWeights5[[#This Row],[Total Weight (BT, CZ, Era)]]</f>
        <v>0.26367950279259228</v>
      </c>
    </row>
    <row r="5237" spans="1:11" x14ac:dyDescent="0.3">
      <c r="A5237" s="6">
        <v>2020</v>
      </c>
      <c r="B5237" s="7" t="s">
        <v>37</v>
      </c>
      <c r="C5237" s="7" t="s">
        <v>48</v>
      </c>
      <c r="D5237" s="7" t="s">
        <v>32</v>
      </c>
      <c r="E5237" s="7">
        <v>1996</v>
      </c>
      <c r="F5237" s="15" t="str">
        <f>CONCATENATE(AllWeights5[[#This Row],[bldgtype]],"-",AllWeights5[[#This Row],[bldgloc]],"-",AllWeights5[[#This Row],[bldgvint]])</f>
        <v>HGR-CZ08-1996</v>
      </c>
      <c r="G5237" s="15" t="str">
        <f>CONCATENATE(AllWeights5[[#This Row],[bldgtype]],"-",AllWeights5[[#This Row],[bldgloc]],"-",AllWeights5[[#This Row],[era]])</f>
        <v>HGR-CZ08-old</v>
      </c>
      <c r="H5237" s="7">
        <v>1.7569999999999999</v>
      </c>
      <c r="I5237" s="8" t="s">
        <v>16</v>
      </c>
      <c r="J5237" s="5">
        <f>SUMIFS(AllWeights5[wt_vint],AllWeights5[bldgtype],AllWeights5[[#This Row],[bldgtype]],AllWeights5[bldgloc],AllWeights5[[#This Row],[bldgloc]],AllWeights5[era],AllWeights5[[#This Row],[era]])</f>
        <v>23.812999999999999</v>
      </c>
      <c r="K5237" s="16">
        <f>AllWeights5[[#This Row],[wt_vint]]/AllWeights5[[#This Row],[Total Weight (BT, CZ, Era)]]</f>
        <v>7.3783227648763286E-2</v>
      </c>
    </row>
    <row r="5238" spans="1:11" x14ac:dyDescent="0.3">
      <c r="A5238" s="6">
        <v>2020</v>
      </c>
      <c r="B5238" s="7" t="s">
        <v>37</v>
      </c>
      <c r="C5238" s="7" t="s">
        <v>48</v>
      </c>
      <c r="D5238" s="7" t="s">
        <v>32</v>
      </c>
      <c r="E5238" s="7">
        <v>2003</v>
      </c>
      <c r="F5238" s="15" t="str">
        <f>CONCATENATE(AllWeights5[[#This Row],[bldgtype]],"-",AllWeights5[[#This Row],[bldgloc]],"-",AllWeights5[[#This Row],[bldgvint]])</f>
        <v>HGR-CZ08-2003</v>
      </c>
      <c r="G5238" s="15" t="str">
        <f>CONCATENATE(AllWeights5[[#This Row],[bldgtype]],"-",AllWeights5[[#This Row],[bldgloc]],"-",AllWeights5[[#This Row],[era]])</f>
        <v>HGR-CZ08-ex</v>
      </c>
      <c r="H5238" s="7">
        <v>0.90400000000000003</v>
      </c>
      <c r="I5238" s="8" t="s">
        <v>11</v>
      </c>
      <c r="J5238" s="5">
        <f>SUMIFS(AllWeights5[wt_vint],AllWeights5[bldgtype],AllWeights5[[#This Row],[bldgtype]],AllWeights5[bldgloc],AllWeights5[[#This Row],[bldgloc]],AllWeights5[era],AllWeights5[[#This Row],[era]])</f>
        <v>3.8039999999999994</v>
      </c>
      <c r="K5238" s="16">
        <f>AllWeights5[[#This Row],[wt_vint]]/AllWeights5[[#This Row],[Total Weight (BT, CZ, Era)]]</f>
        <v>0.23764458464773927</v>
      </c>
    </row>
    <row r="5239" spans="1:11" x14ac:dyDescent="0.3">
      <c r="A5239" s="6">
        <v>2020</v>
      </c>
      <c r="B5239" s="7" t="s">
        <v>37</v>
      </c>
      <c r="C5239" s="7" t="s">
        <v>48</v>
      </c>
      <c r="D5239" s="7" t="s">
        <v>32</v>
      </c>
      <c r="E5239" s="7">
        <v>2007</v>
      </c>
      <c r="F5239" s="15" t="str">
        <f>CONCATENATE(AllWeights5[[#This Row],[bldgtype]],"-",AllWeights5[[#This Row],[bldgloc]],"-",AllWeights5[[#This Row],[bldgvint]])</f>
        <v>HGR-CZ08-2007</v>
      </c>
      <c r="G5239" s="15" t="str">
        <f>CONCATENATE(AllWeights5[[#This Row],[bldgtype]],"-",AllWeights5[[#This Row],[bldgloc]],"-",AllWeights5[[#This Row],[era]])</f>
        <v>HGR-CZ08-ex</v>
      </c>
      <c r="H5239" s="7">
        <v>0.47299999999999998</v>
      </c>
      <c r="I5239" s="8" t="s">
        <v>11</v>
      </c>
      <c r="J5239" s="5">
        <f>SUMIFS(AllWeights5[wt_vint],AllWeights5[bldgtype],AllWeights5[[#This Row],[bldgtype]],AllWeights5[bldgloc],AllWeights5[[#This Row],[bldgloc]],AllWeights5[era],AllWeights5[[#This Row],[era]])</f>
        <v>3.8039999999999994</v>
      </c>
      <c r="K5239" s="16">
        <f>AllWeights5[[#This Row],[wt_vint]]/AllWeights5[[#This Row],[Total Weight (BT, CZ, Era)]]</f>
        <v>0.12434279705573083</v>
      </c>
    </row>
    <row r="5240" spans="1:11" x14ac:dyDescent="0.3">
      <c r="A5240" s="6">
        <v>2020</v>
      </c>
      <c r="B5240" s="7" t="s">
        <v>37</v>
      </c>
      <c r="C5240" s="7" t="s">
        <v>48</v>
      </c>
      <c r="D5240" s="7" t="s">
        <v>32</v>
      </c>
      <c r="E5240" s="7">
        <v>2011</v>
      </c>
      <c r="F5240" s="15" t="str">
        <f>CONCATENATE(AllWeights5[[#This Row],[bldgtype]],"-",AllWeights5[[#This Row],[bldgloc]],"-",AllWeights5[[#This Row],[bldgvint]])</f>
        <v>HGR-CZ08-2011</v>
      </c>
      <c r="G5240" s="15" t="str">
        <f>CONCATENATE(AllWeights5[[#This Row],[bldgtype]],"-",AllWeights5[[#This Row],[bldgloc]],"-",AllWeights5[[#This Row],[era]])</f>
        <v>HGR-CZ08-ex</v>
      </c>
      <c r="H5240" s="7">
        <v>0.47299999999999998</v>
      </c>
      <c r="I5240" s="8" t="s">
        <v>11</v>
      </c>
      <c r="J5240" s="5">
        <f>SUMIFS(AllWeights5[wt_vint],AllWeights5[bldgtype],AllWeights5[[#This Row],[bldgtype]],AllWeights5[bldgloc],AllWeights5[[#This Row],[bldgloc]],AllWeights5[era],AllWeights5[[#This Row],[era]])</f>
        <v>3.8039999999999994</v>
      </c>
      <c r="K5240" s="16">
        <f>AllWeights5[[#This Row],[wt_vint]]/AllWeights5[[#This Row],[Total Weight (BT, CZ, Era)]]</f>
        <v>0.12434279705573083</v>
      </c>
    </row>
    <row r="5241" spans="1:11" x14ac:dyDescent="0.3">
      <c r="A5241" s="6">
        <v>2020</v>
      </c>
      <c r="B5241" s="7" t="s">
        <v>37</v>
      </c>
      <c r="C5241" s="7" t="s">
        <v>48</v>
      </c>
      <c r="D5241" s="7" t="s">
        <v>32</v>
      </c>
      <c r="E5241" s="7">
        <v>2015</v>
      </c>
      <c r="F5241" s="15" t="str">
        <f>CONCATENATE(AllWeights5[[#This Row],[bldgtype]],"-",AllWeights5[[#This Row],[bldgloc]],"-",AllWeights5[[#This Row],[bldgvint]])</f>
        <v>HGR-CZ08-2015</v>
      </c>
      <c r="G5241" s="15" t="str">
        <f>CONCATENATE(AllWeights5[[#This Row],[bldgtype]],"-",AllWeights5[[#This Row],[bldgloc]],"-",AllWeights5[[#This Row],[era]])</f>
        <v>HGR-CZ08-ex</v>
      </c>
      <c r="H5241" s="7">
        <v>0.35499999999999998</v>
      </c>
      <c r="I5241" s="8" t="s">
        <v>11</v>
      </c>
      <c r="J5241" s="5">
        <f>SUMIFS(AllWeights5[wt_vint],AllWeights5[bldgtype],AllWeights5[[#This Row],[bldgtype]],AllWeights5[bldgloc],AllWeights5[[#This Row],[bldgloc]],AllWeights5[era],AllWeights5[[#This Row],[era]])</f>
        <v>3.8039999999999994</v>
      </c>
      <c r="K5241" s="16">
        <f>AllWeights5[[#This Row],[wt_vint]]/AllWeights5[[#This Row],[Total Weight (BT, CZ, Era)]]</f>
        <v>9.3322818086225043E-2</v>
      </c>
    </row>
    <row r="5242" spans="1:11" x14ac:dyDescent="0.3">
      <c r="A5242" s="6">
        <v>2020</v>
      </c>
      <c r="B5242" s="7" t="s">
        <v>37</v>
      </c>
      <c r="C5242" s="7" t="s">
        <v>48</v>
      </c>
      <c r="D5242" s="7" t="s">
        <v>32</v>
      </c>
      <c r="E5242" s="7">
        <v>2017</v>
      </c>
      <c r="F5242" s="15" t="str">
        <f>CONCATENATE(AllWeights5[[#This Row],[bldgtype]],"-",AllWeights5[[#This Row],[bldgloc]],"-",AllWeights5[[#This Row],[bldgvint]])</f>
        <v>HGR-CZ08-2017</v>
      </c>
      <c r="G5242" s="15" t="str">
        <f>CONCATENATE(AllWeights5[[#This Row],[bldgtype]],"-",AllWeights5[[#This Row],[bldgloc]],"-",AllWeights5[[#This Row],[era]])</f>
        <v>HGR-CZ08-rec</v>
      </c>
      <c r="H5242" s="7">
        <v>0.35499999999999998</v>
      </c>
      <c r="I5242" s="8" t="s">
        <v>14</v>
      </c>
      <c r="J5242" s="5">
        <f>SUMIFS(AllWeights5[wt_vint],AllWeights5[bldgtype],AllWeights5[[#This Row],[bldgtype]],AllWeights5[bldgloc],AllWeights5[[#This Row],[bldgloc]],AllWeights5[era],AllWeights5[[#This Row],[era]])</f>
        <v>0.78099999999999992</v>
      </c>
      <c r="K5242" s="16">
        <f>AllWeights5[[#This Row],[wt_vint]]/AllWeights5[[#This Row],[Total Weight (BT, CZ, Era)]]</f>
        <v>0.45454545454545459</v>
      </c>
    </row>
    <row r="5243" spans="1:11" x14ac:dyDescent="0.3">
      <c r="A5243" s="6">
        <v>2020</v>
      </c>
      <c r="B5243" s="7" t="s">
        <v>37</v>
      </c>
      <c r="C5243" s="7" t="s">
        <v>48</v>
      </c>
      <c r="D5243" s="7" t="s">
        <v>32</v>
      </c>
      <c r="E5243" s="7">
        <v>2020</v>
      </c>
      <c r="F5243" s="15" t="str">
        <f>CONCATENATE(AllWeights5[[#This Row],[bldgtype]],"-",AllWeights5[[#This Row],[bldgloc]],"-",AllWeights5[[#This Row],[bldgvint]])</f>
        <v>HGR-CZ08-2020</v>
      </c>
      <c r="G5243" s="15" t="str">
        <f>CONCATENATE(AllWeights5[[#This Row],[bldgtype]],"-",AllWeights5[[#This Row],[bldgloc]],"-",AllWeights5[[#This Row],[era]])</f>
        <v>HGR-CZ08-rec</v>
      </c>
      <c r="H5243" s="7">
        <v>0.11799999999999999</v>
      </c>
      <c r="I5243" s="8" t="s">
        <v>14</v>
      </c>
      <c r="J5243" s="5">
        <f>SUMIFS(AllWeights5[wt_vint],AllWeights5[bldgtype],AllWeights5[[#This Row],[bldgtype]],AllWeights5[bldgloc],AllWeights5[[#This Row],[bldgloc]],AllWeights5[era],AllWeights5[[#This Row],[era]])</f>
        <v>0.78099999999999992</v>
      </c>
      <c r="K5243" s="16">
        <f>AllWeights5[[#This Row],[wt_vint]]/AllWeights5[[#This Row],[Total Weight (BT, CZ, Era)]]</f>
        <v>0.15108834827144688</v>
      </c>
    </row>
    <row r="5244" spans="1:11" x14ac:dyDescent="0.3">
      <c r="A5244" s="6">
        <v>2020</v>
      </c>
      <c r="B5244" s="7" t="s">
        <v>37</v>
      </c>
      <c r="C5244" s="7" t="s">
        <v>48</v>
      </c>
      <c r="D5244" s="7" t="s">
        <v>32</v>
      </c>
      <c r="E5244" s="7" t="s">
        <v>18</v>
      </c>
      <c r="F5244" s="15" t="str">
        <f>CONCATENATE(AllWeights5[[#This Row],[bldgtype]],"-",AllWeights5[[#This Row],[bldgloc]],"-",AllWeights5[[#This Row],[bldgvint]])</f>
        <v>HGR-CZ08-New</v>
      </c>
      <c r="G5244" s="15" t="str">
        <f>CONCATENATE(AllWeights5[[#This Row],[bldgtype]],"-",AllWeights5[[#This Row],[bldgloc]],"-",AllWeights5[[#This Row],[era]])</f>
        <v>HGR-CZ08-new</v>
      </c>
      <c r="H5244" s="7">
        <v>0.11799999999999999</v>
      </c>
      <c r="I5244" s="8" t="s">
        <v>19</v>
      </c>
      <c r="J5244" s="5">
        <f>SUMIFS(AllWeights5[wt_vint],AllWeights5[bldgtype],AllWeights5[[#This Row],[bldgtype]],AllWeights5[bldgloc],AllWeights5[[#This Row],[bldgloc]],AllWeights5[era],AllWeights5[[#This Row],[era]])</f>
        <v>0.19500000000000001</v>
      </c>
      <c r="K5244" s="16">
        <f>AllWeights5[[#This Row],[wt_vint]]/AllWeights5[[#This Row],[Total Weight (BT, CZ, Era)]]</f>
        <v>0.60512820512820509</v>
      </c>
    </row>
    <row r="5245" spans="1:11" x14ac:dyDescent="0.3">
      <c r="A5245" s="6">
        <v>2020</v>
      </c>
      <c r="B5245" s="7" t="s">
        <v>37</v>
      </c>
      <c r="C5245" s="7" t="s">
        <v>48</v>
      </c>
      <c r="D5245" s="7" t="s">
        <v>33</v>
      </c>
      <c r="E5245" s="7">
        <v>1975</v>
      </c>
      <c r="F5245" s="15" t="str">
        <f>CONCATENATE(AllWeights5[[#This Row],[bldgtype]],"-",AllWeights5[[#This Row],[bldgloc]],"-",AllWeights5[[#This Row],[bldgvint]])</f>
        <v>HGR-CZ09-1975</v>
      </c>
      <c r="G5245" s="15" t="str">
        <f>CONCATENATE(AllWeights5[[#This Row],[bldgtype]],"-",AllWeights5[[#This Row],[bldgloc]],"-",AllWeights5[[#This Row],[era]])</f>
        <v>HGR-CZ09-old</v>
      </c>
      <c r="H5245" s="7">
        <v>8.1820000000000004</v>
      </c>
      <c r="I5245" s="8" t="s">
        <v>16</v>
      </c>
      <c r="J5245" s="5">
        <f>SUMIFS(AllWeights5[wt_vint],AllWeights5[bldgtype],AllWeights5[[#This Row],[bldgtype]],AllWeights5[bldgloc],AllWeights5[[#This Row],[bldgloc]],AllWeights5[era],AllWeights5[[#This Row],[era]])</f>
        <v>26.311</v>
      </c>
      <c r="K5245" s="16">
        <f>AllWeights5[[#This Row],[wt_vint]]/AllWeights5[[#This Row],[Total Weight (BT, CZ, Era)]]</f>
        <v>0.31097259701265634</v>
      </c>
    </row>
    <row r="5246" spans="1:11" x14ac:dyDescent="0.3">
      <c r="A5246" s="6">
        <v>2020</v>
      </c>
      <c r="B5246" s="7" t="s">
        <v>37</v>
      </c>
      <c r="C5246" s="7" t="s">
        <v>48</v>
      </c>
      <c r="D5246" s="7" t="s">
        <v>33</v>
      </c>
      <c r="E5246" s="7">
        <v>1985</v>
      </c>
      <c r="F5246" s="15" t="str">
        <f>CONCATENATE(AllWeights5[[#This Row],[bldgtype]],"-",AllWeights5[[#This Row],[bldgloc]],"-",AllWeights5[[#This Row],[bldgvint]])</f>
        <v>HGR-CZ09-1985</v>
      </c>
      <c r="G5246" s="15" t="str">
        <f>CONCATENATE(AllWeights5[[#This Row],[bldgtype]],"-",AllWeights5[[#This Row],[bldgloc]],"-",AllWeights5[[#This Row],[era]])</f>
        <v>HGR-CZ09-old</v>
      </c>
      <c r="H5246" s="7">
        <v>8.2720000000000002</v>
      </c>
      <c r="I5246" s="8" t="s">
        <v>16</v>
      </c>
      <c r="J5246" s="5">
        <f>SUMIFS(AllWeights5[wt_vint],AllWeights5[bldgtype],AllWeights5[[#This Row],[bldgtype]],AllWeights5[bldgloc],AllWeights5[[#This Row],[bldgloc]],AllWeights5[era],AllWeights5[[#This Row],[era]])</f>
        <v>26.311</v>
      </c>
      <c r="K5246" s="16">
        <f>AllWeights5[[#This Row],[wt_vint]]/AllWeights5[[#This Row],[Total Weight (BT, CZ, Era)]]</f>
        <v>0.314393219565961</v>
      </c>
    </row>
    <row r="5247" spans="1:11" x14ac:dyDescent="0.3">
      <c r="A5247" s="6">
        <v>2020</v>
      </c>
      <c r="B5247" s="7" t="s">
        <v>37</v>
      </c>
      <c r="C5247" s="7" t="s">
        <v>48</v>
      </c>
      <c r="D5247" s="7" t="s">
        <v>33</v>
      </c>
      <c r="E5247" s="7">
        <v>1996</v>
      </c>
      <c r="F5247" s="15" t="str">
        <f>CONCATENATE(AllWeights5[[#This Row],[bldgtype]],"-",AllWeights5[[#This Row],[bldgloc]],"-",AllWeights5[[#This Row],[bldgvint]])</f>
        <v>HGR-CZ09-1996</v>
      </c>
      <c r="G5247" s="15" t="str">
        <f>CONCATENATE(AllWeights5[[#This Row],[bldgtype]],"-",AllWeights5[[#This Row],[bldgloc]],"-",AllWeights5[[#This Row],[era]])</f>
        <v>HGR-CZ09-old</v>
      </c>
      <c r="H5247" s="7">
        <v>2.4260000000000002</v>
      </c>
      <c r="I5247" s="8" t="s">
        <v>16</v>
      </c>
      <c r="J5247" s="5">
        <f>SUMIFS(AllWeights5[wt_vint],AllWeights5[bldgtype],AllWeights5[[#This Row],[bldgtype]],AllWeights5[bldgloc],AllWeights5[[#This Row],[bldgloc]],AllWeights5[era],AllWeights5[[#This Row],[era]])</f>
        <v>26.311</v>
      </c>
      <c r="K5247" s="16">
        <f>AllWeights5[[#This Row],[wt_vint]]/AllWeights5[[#This Row],[Total Weight (BT, CZ, Era)]]</f>
        <v>9.2204781270191175E-2</v>
      </c>
    </row>
    <row r="5248" spans="1:11" x14ac:dyDescent="0.3">
      <c r="A5248" s="6">
        <v>2020</v>
      </c>
      <c r="B5248" s="7" t="s">
        <v>37</v>
      </c>
      <c r="C5248" s="7" t="s">
        <v>48</v>
      </c>
      <c r="D5248" s="7" t="s">
        <v>33</v>
      </c>
      <c r="E5248" s="7">
        <v>2003</v>
      </c>
      <c r="F5248" s="15" t="str">
        <f>CONCATENATE(AllWeights5[[#This Row],[bldgtype]],"-",AllWeights5[[#This Row],[bldgloc]],"-",AllWeights5[[#This Row],[bldgvint]])</f>
        <v>HGR-CZ09-2003</v>
      </c>
      <c r="G5248" s="15" t="str">
        <f>CONCATENATE(AllWeights5[[#This Row],[bldgtype]],"-",AllWeights5[[#This Row],[bldgloc]],"-",AllWeights5[[#This Row],[era]])</f>
        <v>HGR-CZ09-ex</v>
      </c>
      <c r="H5248" s="7">
        <v>1.0389999999999999</v>
      </c>
      <c r="I5248" s="8" t="s">
        <v>11</v>
      </c>
      <c r="J5248" s="5">
        <f>SUMIFS(AllWeights5[wt_vint],AllWeights5[bldgtype],AllWeights5[[#This Row],[bldgtype]],AllWeights5[bldgloc],AllWeights5[[#This Row],[bldgloc]],AllWeights5[era],AllWeights5[[#This Row],[era]])</f>
        <v>4.7059999999999995</v>
      </c>
      <c r="K5248" s="16">
        <f>AllWeights5[[#This Row],[wt_vint]]/AllWeights5[[#This Row],[Total Weight (BT, CZ, Era)]]</f>
        <v>0.22078198045048875</v>
      </c>
    </row>
    <row r="5249" spans="1:11" x14ac:dyDescent="0.3">
      <c r="A5249" s="6">
        <v>2020</v>
      </c>
      <c r="B5249" s="7" t="s">
        <v>37</v>
      </c>
      <c r="C5249" s="7" t="s">
        <v>48</v>
      </c>
      <c r="D5249" s="7" t="s">
        <v>33</v>
      </c>
      <c r="E5249" s="7">
        <v>2007</v>
      </c>
      <c r="F5249" s="15" t="str">
        <f>CONCATENATE(AllWeights5[[#This Row],[bldgtype]],"-",AllWeights5[[#This Row],[bldgloc]],"-",AllWeights5[[#This Row],[bldgvint]])</f>
        <v>HGR-CZ09-2007</v>
      </c>
      <c r="G5249" s="15" t="str">
        <f>CONCATENATE(AllWeights5[[#This Row],[bldgtype]],"-",AllWeights5[[#This Row],[bldgloc]],"-",AllWeights5[[#This Row],[era]])</f>
        <v>HGR-CZ09-ex</v>
      </c>
      <c r="H5249" s="7">
        <v>0.86099999999999999</v>
      </c>
      <c r="I5249" s="8" t="s">
        <v>11</v>
      </c>
      <c r="J5249" s="5">
        <f>SUMIFS(AllWeights5[wt_vint],AllWeights5[bldgtype],AllWeights5[[#This Row],[bldgtype]],AllWeights5[bldgloc],AllWeights5[[#This Row],[bldgloc]],AllWeights5[era],AllWeights5[[#This Row],[era]])</f>
        <v>4.7059999999999995</v>
      </c>
      <c r="K5249" s="16">
        <f>AllWeights5[[#This Row],[wt_vint]]/AllWeights5[[#This Row],[Total Weight (BT, CZ, Era)]]</f>
        <v>0.18295792605184871</v>
      </c>
    </row>
    <row r="5250" spans="1:11" x14ac:dyDescent="0.3">
      <c r="A5250" s="6">
        <v>2020</v>
      </c>
      <c r="B5250" s="7" t="s">
        <v>37</v>
      </c>
      <c r="C5250" s="7" t="s">
        <v>48</v>
      </c>
      <c r="D5250" s="7" t="s">
        <v>33</v>
      </c>
      <c r="E5250" s="7">
        <v>2011</v>
      </c>
      <c r="F5250" s="15" t="str">
        <f>CONCATENATE(AllWeights5[[#This Row],[bldgtype]],"-",AllWeights5[[#This Row],[bldgloc]],"-",AllWeights5[[#This Row],[bldgvint]])</f>
        <v>HGR-CZ09-2011</v>
      </c>
      <c r="G5250" s="15" t="str">
        <f>CONCATENATE(AllWeights5[[#This Row],[bldgtype]],"-",AllWeights5[[#This Row],[bldgloc]],"-",AllWeights5[[#This Row],[era]])</f>
        <v>HGR-CZ09-ex</v>
      </c>
      <c r="H5250" s="7">
        <v>0.86099999999999999</v>
      </c>
      <c r="I5250" s="8" t="s">
        <v>11</v>
      </c>
      <c r="J5250" s="5">
        <f>SUMIFS(AllWeights5[wt_vint],AllWeights5[bldgtype],AllWeights5[[#This Row],[bldgtype]],AllWeights5[bldgloc],AllWeights5[[#This Row],[bldgloc]],AllWeights5[era],AllWeights5[[#This Row],[era]])</f>
        <v>4.7059999999999995</v>
      </c>
      <c r="K5250" s="16">
        <f>AllWeights5[[#This Row],[wt_vint]]/AllWeights5[[#This Row],[Total Weight (BT, CZ, Era)]]</f>
        <v>0.18295792605184871</v>
      </c>
    </row>
    <row r="5251" spans="1:11" x14ac:dyDescent="0.3">
      <c r="A5251" s="6">
        <v>2020</v>
      </c>
      <c r="B5251" s="7" t="s">
        <v>37</v>
      </c>
      <c r="C5251" s="7" t="s">
        <v>48</v>
      </c>
      <c r="D5251" s="7" t="s">
        <v>33</v>
      </c>
      <c r="E5251" s="7">
        <v>2015</v>
      </c>
      <c r="F5251" s="15" t="str">
        <f>CONCATENATE(AllWeights5[[#This Row],[bldgtype]],"-",AllWeights5[[#This Row],[bldgloc]],"-",AllWeights5[[#This Row],[bldgvint]])</f>
        <v>HGR-CZ09-2015</v>
      </c>
      <c r="G5251" s="15" t="str">
        <f>CONCATENATE(AllWeights5[[#This Row],[bldgtype]],"-",AllWeights5[[#This Row],[bldgloc]],"-",AllWeights5[[#This Row],[era]])</f>
        <v>HGR-CZ09-ex</v>
      </c>
      <c r="H5251" s="7">
        <v>0.64600000000000002</v>
      </c>
      <c r="I5251" s="8" t="s">
        <v>11</v>
      </c>
      <c r="J5251" s="5">
        <f>SUMIFS(AllWeights5[wt_vint],AllWeights5[bldgtype],AllWeights5[[#This Row],[bldgtype]],AllWeights5[bldgloc],AllWeights5[[#This Row],[bldgloc]],AllWeights5[era],AllWeights5[[#This Row],[era]])</f>
        <v>4.7059999999999995</v>
      </c>
      <c r="K5251" s="16">
        <f>AllWeights5[[#This Row],[wt_vint]]/AllWeights5[[#This Row],[Total Weight (BT, CZ, Era)]]</f>
        <v>0.13727156821079475</v>
      </c>
    </row>
    <row r="5252" spans="1:11" x14ac:dyDescent="0.3">
      <c r="A5252" s="6">
        <v>2020</v>
      </c>
      <c r="B5252" s="7" t="s">
        <v>37</v>
      </c>
      <c r="C5252" s="7" t="s">
        <v>48</v>
      </c>
      <c r="D5252" s="7" t="s">
        <v>33</v>
      </c>
      <c r="E5252" s="7">
        <v>2017</v>
      </c>
      <c r="F5252" s="15" t="str">
        <f>CONCATENATE(AllWeights5[[#This Row],[bldgtype]],"-",AllWeights5[[#This Row],[bldgloc]],"-",AllWeights5[[#This Row],[bldgvint]])</f>
        <v>HGR-CZ09-2017</v>
      </c>
      <c r="G5252" s="15" t="str">
        <f>CONCATENATE(AllWeights5[[#This Row],[bldgtype]],"-",AllWeights5[[#This Row],[bldgloc]],"-",AllWeights5[[#This Row],[era]])</f>
        <v>HGR-CZ09-rec</v>
      </c>
      <c r="H5252" s="7">
        <v>0.64600000000000002</v>
      </c>
      <c r="I5252" s="8" t="s">
        <v>14</v>
      </c>
      <c r="J5252" s="5">
        <f>SUMIFS(AllWeights5[wt_vint],AllWeights5[bldgtype],AllWeights5[[#This Row],[bldgtype]],AllWeights5[bldgloc],AllWeights5[[#This Row],[bldgloc]],AllWeights5[era],AllWeights5[[#This Row],[era]])</f>
        <v>1.1620000000000001</v>
      </c>
      <c r="K5252" s="16">
        <f>AllWeights5[[#This Row],[wt_vint]]/AllWeights5[[#This Row],[Total Weight (BT, CZ, Era)]]</f>
        <v>0.55593803786574869</v>
      </c>
    </row>
    <row r="5253" spans="1:11" x14ac:dyDescent="0.3">
      <c r="A5253" s="6">
        <v>2020</v>
      </c>
      <c r="B5253" s="7" t="s">
        <v>37</v>
      </c>
      <c r="C5253" s="7" t="s">
        <v>48</v>
      </c>
      <c r="D5253" s="7" t="s">
        <v>33</v>
      </c>
      <c r="E5253" s="7">
        <v>2020</v>
      </c>
      <c r="F5253" s="15" t="str">
        <f>CONCATENATE(AllWeights5[[#This Row],[bldgtype]],"-",AllWeights5[[#This Row],[bldgloc]],"-",AllWeights5[[#This Row],[bldgvint]])</f>
        <v>HGR-CZ09-2020</v>
      </c>
      <c r="G5253" s="15" t="str">
        <f>CONCATENATE(AllWeights5[[#This Row],[bldgtype]],"-",AllWeights5[[#This Row],[bldgloc]],"-",AllWeights5[[#This Row],[era]])</f>
        <v>HGR-CZ09-rec</v>
      </c>
      <c r="H5253" s="7">
        <v>0.215</v>
      </c>
      <c r="I5253" s="8" t="s">
        <v>14</v>
      </c>
      <c r="J5253" s="5">
        <f>SUMIFS(AllWeights5[wt_vint],AllWeights5[bldgtype],AllWeights5[[#This Row],[bldgtype]],AllWeights5[bldgloc],AllWeights5[[#This Row],[bldgloc]],AllWeights5[era],AllWeights5[[#This Row],[era]])</f>
        <v>1.1620000000000001</v>
      </c>
      <c r="K5253" s="16">
        <f>AllWeights5[[#This Row],[wt_vint]]/AllWeights5[[#This Row],[Total Weight (BT, CZ, Era)]]</f>
        <v>0.185025817555938</v>
      </c>
    </row>
    <row r="5254" spans="1:11" x14ac:dyDescent="0.3">
      <c r="A5254" s="6">
        <v>2020</v>
      </c>
      <c r="B5254" s="7" t="s">
        <v>37</v>
      </c>
      <c r="C5254" s="7" t="s">
        <v>48</v>
      </c>
      <c r="D5254" s="7" t="s">
        <v>33</v>
      </c>
      <c r="E5254" s="7" t="s">
        <v>18</v>
      </c>
      <c r="F5254" s="15" t="str">
        <f>CONCATENATE(AllWeights5[[#This Row],[bldgtype]],"-",AllWeights5[[#This Row],[bldgloc]],"-",AllWeights5[[#This Row],[bldgvint]])</f>
        <v>HGR-CZ09-New</v>
      </c>
      <c r="G5254" s="15" t="str">
        <f>CONCATENATE(AllWeights5[[#This Row],[bldgtype]],"-",AllWeights5[[#This Row],[bldgloc]],"-",AllWeights5[[#This Row],[era]])</f>
        <v>HGR-CZ09-new</v>
      </c>
      <c r="H5254" s="7">
        <v>0.215</v>
      </c>
      <c r="I5254" s="8" t="s">
        <v>19</v>
      </c>
      <c r="J5254" s="5">
        <f>SUMIFS(AllWeights5[wt_vint],AllWeights5[bldgtype],AllWeights5[[#This Row],[bldgtype]],AllWeights5[bldgloc],AllWeights5[[#This Row],[bldgloc]],AllWeights5[era],AllWeights5[[#This Row],[era]])</f>
        <v>0.28999999999999998</v>
      </c>
      <c r="K5254" s="16">
        <f>AllWeights5[[#This Row],[wt_vint]]/AllWeights5[[#This Row],[Total Weight (BT, CZ, Era)]]</f>
        <v>0.74137931034482762</v>
      </c>
    </row>
    <row r="5255" spans="1:11" x14ac:dyDescent="0.3">
      <c r="A5255" s="6">
        <v>2020</v>
      </c>
      <c r="B5255" s="7" t="s">
        <v>37</v>
      </c>
      <c r="C5255" s="7" t="s">
        <v>48</v>
      </c>
      <c r="D5255" s="7" t="s">
        <v>34</v>
      </c>
      <c r="E5255" s="7">
        <v>1975</v>
      </c>
      <c r="F5255" s="15" t="str">
        <f>CONCATENATE(AllWeights5[[#This Row],[bldgtype]],"-",AllWeights5[[#This Row],[bldgloc]],"-",AllWeights5[[#This Row],[bldgvint]])</f>
        <v>HGR-CZ10-1975</v>
      </c>
      <c r="G5255" s="15" t="str">
        <f>CONCATENATE(AllWeights5[[#This Row],[bldgtype]],"-",AllWeights5[[#This Row],[bldgloc]],"-",AllWeights5[[#This Row],[era]])</f>
        <v>HGR-CZ10-old</v>
      </c>
      <c r="H5255" s="7">
        <v>0.48399999999999999</v>
      </c>
      <c r="I5255" s="8" t="s">
        <v>16</v>
      </c>
      <c r="J5255" s="5">
        <f>SUMIFS(AllWeights5[wt_vint],AllWeights5[bldgtype],AllWeights5[[#This Row],[bldgtype]],AllWeights5[bldgloc],AllWeights5[[#This Row],[bldgloc]],AllWeights5[era],AllWeights5[[#This Row],[era]])</f>
        <v>5.8429999999999991</v>
      </c>
      <c r="K5255" s="16">
        <f>AllWeights5[[#This Row],[wt_vint]]/AllWeights5[[#This Row],[Total Weight (BT, CZ, Era)]]</f>
        <v>8.2834160533972287E-2</v>
      </c>
    </row>
    <row r="5256" spans="1:11" x14ac:dyDescent="0.3">
      <c r="A5256" s="6">
        <v>2020</v>
      </c>
      <c r="B5256" s="7" t="s">
        <v>37</v>
      </c>
      <c r="C5256" s="7" t="s">
        <v>48</v>
      </c>
      <c r="D5256" s="7" t="s">
        <v>34</v>
      </c>
      <c r="E5256" s="7">
        <v>1985</v>
      </c>
      <c r="F5256" s="15" t="str">
        <f>CONCATENATE(AllWeights5[[#This Row],[bldgtype]],"-",AllWeights5[[#This Row],[bldgloc]],"-",AllWeights5[[#This Row],[bldgvint]])</f>
        <v>HGR-CZ10-1985</v>
      </c>
      <c r="G5256" s="15" t="str">
        <f>CONCATENATE(AllWeights5[[#This Row],[bldgtype]],"-",AllWeights5[[#This Row],[bldgloc]],"-",AllWeights5[[#This Row],[era]])</f>
        <v>HGR-CZ10-old</v>
      </c>
      <c r="H5256" s="7">
        <v>1.4410000000000001</v>
      </c>
      <c r="I5256" s="8" t="s">
        <v>16</v>
      </c>
      <c r="J5256" s="5">
        <f>SUMIFS(AllWeights5[wt_vint],AllWeights5[bldgtype],AllWeights5[[#This Row],[bldgtype]],AllWeights5[bldgloc],AllWeights5[[#This Row],[bldgloc]],AllWeights5[era],AllWeights5[[#This Row],[era]])</f>
        <v>5.8429999999999991</v>
      </c>
      <c r="K5256" s="16">
        <f>AllWeights5[[#This Row],[wt_vint]]/AllWeights5[[#This Row],[Total Weight (BT, CZ, Era)]]</f>
        <v>0.24661988704432658</v>
      </c>
    </row>
    <row r="5257" spans="1:11" x14ac:dyDescent="0.3">
      <c r="A5257" s="6">
        <v>2020</v>
      </c>
      <c r="B5257" s="7" t="s">
        <v>37</v>
      </c>
      <c r="C5257" s="7" t="s">
        <v>48</v>
      </c>
      <c r="D5257" s="7" t="s">
        <v>34</v>
      </c>
      <c r="E5257" s="7">
        <v>1996</v>
      </c>
      <c r="F5257" s="15" t="str">
        <f>CONCATENATE(AllWeights5[[#This Row],[bldgtype]],"-",AllWeights5[[#This Row],[bldgloc]],"-",AllWeights5[[#This Row],[bldgvint]])</f>
        <v>HGR-CZ10-1996</v>
      </c>
      <c r="G5257" s="15" t="str">
        <f>CONCATENATE(AllWeights5[[#This Row],[bldgtype]],"-",AllWeights5[[#This Row],[bldgloc]],"-",AllWeights5[[#This Row],[era]])</f>
        <v>HGR-CZ10-old</v>
      </c>
      <c r="H5257" s="7">
        <v>0.25</v>
      </c>
      <c r="I5257" s="8" t="s">
        <v>16</v>
      </c>
      <c r="J5257" s="5">
        <f>SUMIFS(AllWeights5[wt_vint],AllWeights5[bldgtype],AllWeights5[[#This Row],[bldgtype]],AllWeights5[bldgloc],AllWeights5[[#This Row],[bldgloc]],AllWeights5[era],AllWeights5[[#This Row],[era]])</f>
        <v>5.8429999999999991</v>
      </c>
      <c r="K5257" s="16">
        <f>AllWeights5[[#This Row],[wt_vint]]/AllWeights5[[#This Row],[Total Weight (BT, CZ, Era)]]</f>
        <v>4.2786239945233617E-2</v>
      </c>
    </row>
    <row r="5258" spans="1:11" x14ac:dyDescent="0.3">
      <c r="A5258" s="6">
        <v>2020</v>
      </c>
      <c r="B5258" s="7" t="s">
        <v>37</v>
      </c>
      <c r="C5258" s="7" t="s">
        <v>48</v>
      </c>
      <c r="D5258" s="7" t="s">
        <v>34</v>
      </c>
      <c r="E5258" s="7">
        <v>2003</v>
      </c>
      <c r="F5258" s="15" t="str">
        <f>CONCATENATE(AllWeights5[[#This Row],[bldgtype]],"-",AllWeights5[[#This Row],[bldgloc]],"-",AllWeights5[[#This Row],[bldgvint]])</f>
        <v>HGR-CZ10-2003</v>
      </c>
      <c r="G5258" s="15" t="str">
        <f>CONCATENATE(AllWeights5[[#This Row],[bldgtype]],"-",AllWeights5[[#This Row],[bldgloc]],"-",AllWeights5[[#This Row],[era]])</f>
        <v>HGR-CZ10-ex</v>
      </c>
      <c r="H5258" s="7">
        <v>0.39500000000000002</v>
      </c>
      <c r="I5258" s="8" t="s">
        <v>11</v>
      </c>
      <c r="J5258" s="5">
        <f>SUMIFS(AllWeights5[wt_vint],AllWeights5[bldgtype],AllWeights5[[#This Row],[bldgtype]],AllWeights5[bldgloc],AllWeights5[[#This Row],[bldgloc]],AllWeights5[era],AllWeights5[[#This Row],[era]])</f>
        <v>2.6419999999999999</v>
      </c>
      <c r="K5258" s="16">
        <f>AllWeights5[[#This Row],[wt_vint]]/AllWeights5[[#This Row],[Total Weight (BT, CZ, Era)]]</f>
        <v>0.14950794852384558</v>
      </c>
    </row>
    <row r="5259" spans="1:11" x14ac:dyDescent="0.3">
      <c r="A5259" s="6">
        <v>2020</v>
      </c>
      <c r="B5259" s="7" t="s">
        <v>37</v>
      </c>
      <c r="C5259" s="7" t="s">
        <v>48</v>
      </c>
      <c r="D5259" s="7" t="s">
        <v>34</v>
      </c>
      <c r="E5259" s="7">
        <v>2007</v>
      </c>
      <c r="F5259" s="15" t="str">
        <f>CONCATENATE(AllWeights5[[#This Row],[bldgtype]],"-",AllWeights5[[#This Row],[bldgloc]],"-",AllWeights5[[#This Row],[bldgvint]])</f>
        <v>HGR-CZ10-2007</v>
      </c>
      <c r="G5259" s="15" t="str">
        <f>CONCATENATE(AllWeights5[[#This Row],[bldgtype]],"-",AllWeights5[[#This Row],[bldgloc]],"-",AllWeights5[[#This Row],[era]])</f>
        <v>HGR-CZ10-ex</v>
      </c>
      <c r="H5259" s="7">
        <v>0.215</v>
      </c>
      <c r="I5259" s="8" t="s">
        <v>11</v>
      </c>
      <c r="J5259" s="5">
        <f>SUMIFS(AllWeights5[wt_vint],AllWeights5[bldgtype],AllWeights5[[#This Row],[bldgtype]],AllWeights5[bldgloc],AllWeights5[[#This Row],[bldgloc]],AllWeights5[era],AllWeights5[[#This Row],[era]])</f>
        <v>2.6419999999999999</v>
      </c>
      <c r="K5259" s="16">
        <f>AllWeights5[[#This Row],[wt_vint]]/AllWeights5[[#This Row],[Total Weight (BT, CZ, Era)]]</f>
        <v>8.1377744133232399E-2</v>
      </c>
    </row>
    <row r="5260" spans="1:11" x14ac:dyDescent="0.3">
      <c r="A5260" s="6">
        <v>2020</v>
      </c>
      <c r="B5260" s="7" t="s">
        <v>37</v>
      </c>
      <c r="C5260" s="7" t="s">
        <v>48</v>
      </c>
      <c r="D5260" s="7" t="s">
        <v>34</v>
      </c>
      <c r="E5260" s="7">
        <v>2011</v>
      </c>
      <c r="F5260" s="15" t="str">
        <f>CONCATENATE(AllWeights5[[#This Row],[bldgtype]],"-",AllWeights5[[#This Row],[bldgloc]],"-",AllWeights5[[#This Row],[bldgvint]])</f>
        <v>HGR-CZ10-2011</v>
      </c>
      <c r="G5260" s="15" t="str">
        <f>CONCATENATE(AllWeights5[[#This Row],[bldgtype]],"-",AllWeights5[[#This Row],[bldgloc]],"-",AllWeights5[[#This Row],[era]])</f>
        <v>HGR-CZ10-ex</v>
      </c>
      <c r="H5260" s="7">
        <v>0.215</v>
      </c>
      <c r="I5260" s="8" t="s">
        <v>11</v>
      </c>
      <c r="J5260" s="5">
        <f>SUMIFS(AllWeights5[wt_vint],AllWeights5[bldgtype],AllWeights5[[#This Row],[bldgtype]],AllWeights5[bldgloc],AllWeights5[[#This Row],[bldgloc]],AllWeights5[era],AllWeights5[[#This Row],[era]])</f>
        <v>2.6419999999999999</v>
      </c>
      <c r="K5260" s="16">
        <f>AllWeights5[[#This Row],[wt_vint]]/AllWeights5[[#This Row],[Total Weight (BT, CZ, Era)]]</f>
        <v>8.1377744133232399E-2</v>
      </c>
    </row>
    <row r="5261" spans="1:11" x14ac:dyDescent="0.3">
      <c r="A5261" s="6">
        <v>2020</v>
      </c>
      <c r="B5261" s="7" t="s">
        <v>37</v>
      </c>
      <c r="C5261" s="7" t="s">
        <v>48</v>
      </c>
      <c r="D5261" s="7" t="s">
        <v>34</v>
      </c>
      <c r="E5261" s="7">
        <v>2015</v>
      </c>
      <c r="F5261" s="15" t="str">
        <f>CONCATENATE(AllWeights5[[#This Row],[bldgtype]],"-",AllWeights5[[#This Row],[bldgloc]],"-",AllWeights5[[#This Row],[bldgvint]])</f>
        <v>HGR-CZ10-2015</v>
      </c>
      <c r="G5261" s="15" t="str">
        <f>CONCATENATE(AllWeights5[[#This Row],[bldgtype]],"-",AllWeights5[[#This Row],[bldgloc]],"-",AllWeights5[[#This Row],[era]])</f>
        <v>HGR-CZ10-ex</v>
      </c>
      <c r="H5261" s="7">
        <v>0.161</v>
      </c>
      <c r="I5261" s="8" t="s">
        <v>11</v>
      </c>
      <c r="J5261" s="5">
        <f>SUMIFS(AllWeights5[wt_vint],AllWeights5[bldgtype],AllWeights5[[#This Row],[bldgtype]],AllWeights5[bldgloc],AllWeights5[[#This Row],[bldgloc]],AllWeights5[era],AllWeights5[[#This Row],[era]])</f>
        <v>2.6419999999999999</v>
      </c>
      <c r="K5261" s="16">
        <f>AllWeights5[[#This Row],[wt_vint]]/AllWeights5[[#This Row],[Total Weight (BT, CZ, Era)]]</f>
        <v>6.0938682816048452E-2</v>
      </c>
    </row>
    <row r="5262" spans="1:11" x14ac:dyDescent="0.3">
      <c r="A5262" s="6">
        <v>2020</v>
      </c>
      <c r="B5262" s="7" t="s">
        <v>37</v>
      </c>
      <c r="C5262" s="7" t="s">
        <v>48</v>
      </c>
      <c r="D5262" s="7" t="s">
        <v>34</v>
      </c>
      <c r="E5262" s="7">
        <v>2017</v>
      </c>
      <c r="F5262" s="15" t="str">
        <f>CONCATENATE(AllWeights5[[#This Row],[bldgtype]],"-",AllWeights5[[#This Row],[bldgloc]],"-",AllWeights5[[#This Row],[bldgvint]])</f>
        <v>HGR-CZ10-2017</v>
      </c>
      <c r="G5262" s="15" t="str">
        <f>CONCATENATE(AllWeights5[[#This Row],[bldgtype]],"-",AllWeights5[[#This Row],[bldgloc]],"-",AllWeights5[[#This Row],[era]])</f>
        <v>HGR-CZ10-rec</v>
      </c>
      <c r="H5262" s="7">
        <v>0.161</v>
      </c>
      <c r="I5262" s="8" t="s">
        <v>14</v>
      </c>
      <c r="J5262" s="5">
        <f>SUMIFS(AllWeights5[wt_vint],AllWeights5[bldgtype],AllWeights5[[#This Row],[bldgtype]],AllWeights5[bldgloc],AllWeights5[[#This Row],[bldgloc]],AllWeights5[era],AllWeights5[[#This Row],[era]])</f>
        <v>0.57700000000000007</v>
      </c>
      <c r="K5262" s="16">
        <f>AllWeights5[[#This Row],[wt_vint]]/AllWeights5[[#This Row],[Total Weight (BT, CZ, Era)]]</f>
        <v>0.27902946273830154</v>
      </c>
    </row>
    <row r="5263" spans="1:11" x14ac:dyDescent="0.3">
      <c r="A5263" s="6">
        <v>2020</v>
      </c>
      <c r="B5263" s="7" t="s">
        <v>37</v>
      </c>
      <c r="C5263" s="7" t="s">
        <v>48</v>
      </c>
      <c r="D5263" s="7" t="s">
        <v>34</v>
      </c>
      <c r="E5263" s="7">
        <v>2020</v>
      </c>
      <c r="F5263" s="15" t="str">
        <f>CONCATENATE(AllWeights5[[#This Row],[bldgtype]],"-",AllWeights5[[#This Row],[bldgloc]],"-",AllWeights5[[#This Row],[bldgvint]])</f>
        <v>HGR-CZ10-2020</v>
      </c>
      <c r="G5263" s="15" t="str">
        <f>CONCATENATE(AllWeights5[[#This Row],[bldgtype]],"-",AllWeights5[[#This Row],[bldgloc]],"-",AllWeights5[[#This Row],[era]])</f>
        <v>HGR-CZ10-rec</v>
      </c>
      <c r="H5263" s="7">
        <v>5.3999999999999999E-2</v>
      </c>
      <c r="I5263" s="8" t="s">
        <v>14</v>
      </c>
      <c r="J5263" s="5">
        <f>SUMIFS(AllWeights5[wt_vint],AllWeights5[bldgtype],AllWeights5[[#This Row],[bldgtype]],AllWeights5[bldgloc],AllWeights5[[#This Row],[bldgloc]],AllWeights5[era],AllWeights5[[#This Row],[era]])</f>
        <v>0.57700000000000007</v>
      </c>
      <c r="K5263" s="16">
        <f>AllWeights5[[#This Row],[wt_vint]]/AllWeights5[[#This Row],[Total Weight (BT, CZ, Era)]]</f>
        <v>9.358752166377815E-2</v>
      </c>
    </row>
    <row r="5264" spans="1:11" x14ac:dyDescent="0.3">
      <c r="A5264" s="6">
        <v>2020</v>
      </c>
      <c r="B5264" s="7" t="s">
        <v>37</v>
      </c>
      <c r="C5264" s="7" t="s">
        <v>48</v>
      </c>
      <c r="D5264" s="7" t="s">
        <v>34</v>
      </c>
      <c r="E5264" s="7" t="s">
        <v>18</v>
      </c>
      <c r="F5264" s="15" t="str">
        <f>CONCATENATE(AllWeights5[[#This Row],[bldgtype]],"-",AllWeights5[[#This Row],[bldgloc]],"-",AllWeights5[[#This Row],[bldgvint]])</f>
        <v>HGR-CZ10-New</v>
      </c>
      <c r="G5264" s="15" t="str">
        <f>CONCATENATE(AllWeights5[[#This Row],[bldgtype]],"-",AllWeights5[[#This Row],[bldgloc]],"-",AllWeights5[[#This Row],[era]])</f>
        <v>HGR-CZ10-new</v>
      </c>
      <c r="H5264" s="7">
        <v>5.3999999999999999E-2</v>
      </c>
      <c r="I5264" s="8" t="s">
        <v>19</v>
      </c>
      <c r="J5264" s="5">
        <f>SUMIFS(AllWeights5[wt_vint],AllWeights5[bldgtype],AllWeights5[[#This Row],[bldgtype]],AllWeights5[bldgloc],AllWeights5[[#This Row],[bldgloc]],AllWeights5[era],AllWeights5[[#This Row],[era]])</f>
        <v>0.14499999999999999</v>
      </c>
      <c r="K5264" s="16">
        <f>AllWeights5[[#This Row],[wt_vint]]/AllWeights5[[#This Row],[Total Weight (BT, CZ, Era)]]</f>
        <v>0.3724137931034483</v>
      </c>
    </row>
    <row r="5265" spans="1:11" x14ac:dyDescent="0.3">
      <c r="A5265" s="6">
        <v>2020</v>
      </c>
      <c r="B5265" s="7" t="s">
        <v>37</v>
      </c>
      <c r="C5265" s="7" t="s">
        <v>48</v>
      </c>
      <c r="D5265" s="7" t="s">
        <v>26</v>
      </c>
      <c r="E5265" s="7">
        <v>1975</v>
      </c>
      <c r="F5265" s="15" t="str">
        <f>CONCATENATE(AllWeights5[[#This Row],[bldgtype]],"-",AllWeights5[[#This Row],[bldgloc]],"-",AllWeights5[[#This Row],[bldgvint]])</f>
        <v>HGR-CZ13-1975</v>
      </c>
      <c r="G5265" s="15" t="str">
        <f>CONCATENATE(AllWeights5[[#This Row],[bldgtype]],"-",AllWeights5[[#This Row],[bldgloc]],"-",AllWeights5[[#This Row],[era]])</f>
        <v>HGR-CZ13-old</v>
      </c>
      <c r="H5265" s="7">
        <v>0.16300000000000001</v>
      </c>
      <c r="I5265" s="8" t="s">
        <v>16</v>
      </c>
      <c r="J5265" s="5">
        <f>SUMIFS(AllWeights5[wt_vint],AllWeights5[bldgtype],AllWeights5[[#This Row],[bldgtype]],AllWeights5[bldgloc],AllWeights5[[#This Row],[bldgloc]],AllWeights5[era],AllWeights5[[#This Row],[era]])</f>
        <v>5.2010000000000005</v>
      </c>
      <c r="K5265" s="16">
        <f>AllWeights5[[#This Row],[wt_vint]]/AllWeights5[[#This Row],[Total Weight (BT, CZ, Era)]]</f>
        <v>3.1340126898673333E-2</v>
      </c>
    </row>
    <row r="5266" spans="1:11" x14ac:dyDescent="0.3">
      <c r="A5266" s="6">
        <v>2020</v>
      </c>
      <c r="B5266" s="7" t="s">
        <v>37</v>
      </c>
      <c r="C5266" s="7" t="s">
        <v>48</v>
      </c>
      <c r="D5266" s="7" t="s">
        <v>26</v>
      </c>
      <c r="E5266" s="7">
        <v>1985</v>
      </c>
      <c r="F5266" s="15" t="str">
        <f>CONCATENATE(AllWeights5[[#This Row],[bldgtype]],"-",AllWeights5[[#This Row],[bldgloc]],"-",AllWeights5[[#This Row],[bldgvint]])</f>
        <v>HGR-CZ13-1985</v>
      </c>
      <c r="G5266" s="15" t="str">
        <f>CONCATENATE(AllWeights5[[#This Row],[bldgtype]],"-",AllWeights5[[#This Row],[bldgloc]],"-",AllWeights5[[#This Row],[era]])</f>
        <v>HGR-CZ13-old</v>
      </c>
      <c r="H5266" s="7">
        <v>0.21</v>
      </c>
      <c r="I5266" s="8" t="s">
        <v>16</v>
      </c>
      <c r="J5266" s="5">
        <f>SUMIFS(AllWeights5[wt_vint],AllWeights5[bldgtype],AllWeights5[[#This Row],[bldgtype]],AllWeights5[bldgloc],AllWeights5[[#This Row],[bldgloc]],AllWeights5[era],AllWeights5[[#This Row],[era]])</f>
        <v>5.2010000000000005</v>
      </c>
      <c r="K5266" s="16">
        <f>AllWeights5[[#This Row],[wt_vint]]/AllWeights5[[#This Row],[Total Weight (BT, CZ, Era)]]</f>
        <v>4.0376850605652756E-2</v>
      </c>
    </row>
    <row r="5267" spans="1:11" x14ac:dyDescent="0.3">
      <c r="A5267" s="6">
        <v>2020</v>
      </c>
      <c r="B5267" s="7" t="s">
        <v>37</v>
      </c>
      <c r="C5267" s="7" t="s">
        <v>48</v>
      </c>
      <c r="D5267" s="7" t="s">
        <v>26</v>
      </c>
      <c r="E5267" s="7">
        <v>1996</v>
      </c>
      <c r="F5267" s="15" t="str">
        <f>CONCATENATE(AllWeights5[[#This Row],[bldgtype]],"-",AllWeights5[[#This Row],[bldgloc]],"-",AllWeights5[[#This Row],[bldgvint]])</f>
        <v>HGR-CZ13-1996</v>
      </c>
      <c r="G5267" s="15" t="str">
        <f>CONCATENATE(AllWeights5[[#This Row],[bldgtype]],"-",AllWeights5[[#This Row],[bldgloc]],"-",AllWeights5[[#This Row],[era]])</f>
        <v>HGR-CZ13-old</v>
      </c>
      <c r="H5267" s="7">
        <v>0.10100000000000001</v>
      </c>
      <c r="I5267" s="8" t="s">
        <v>16</v>
      </c>
      <c r="J5267" s="5">
        <f>SUMIFS(AllWeights5[wt_vint],AllWeights5[bldgtype],AllWeights5[[#This Row],[bldgtype]],AllWeights5[bldgloc],AllWeights5[[#This Row],[bldgloc]],AllWeights5[era],AllWeights5[[#This Row],[era]])</f>
        <v>5.2010000000000005</v>
      </c>
      <c r="K5267" s="16">
        <f>AllWeights5[[#This Row],[wt_vint]]/AllWeights5[[#This Row],[Total Weight (BT, CZ, Era)]]</f>
        <v>1.941934243414728E-2</v>
      </c>
    </row>
    <row r="5268" spans="1:11" x14ac:dyDescent="0.3">
      <c r="A5268" s="6">
        <v>2020</v>
      </c>
      <c r="B5268" s="7" t="s">
        <v>37</v>
      </c>
      <c r="C5268" s="7" t="s">
        <v>48</v>
      </c>
      <c r="D5268" s="7" t="s">
        <v>26</v>
      </c>
      <c r="E5268" s="7">
        <v>2003</v>
      </c>
      <c r="F5268" s="15" t="str">
        <f>CONCATENATE(AllWeights5[[#This Row],[bldgtype]],"-",AllWeights5[[#This Row],[bldgloc]],"-",AllWeights5[[#This Row],[bldgvint]])</f>
        <v>HGR-CZ13-2003</v>
      </c>
      <c r="G5268" s="15" t="str">
        <f>CONCATENATE(AllWeights5[[#This Row],[bldgtype]],"-",AllWeights5[[#This Row],[bldgloc]],"-",AllWeights5[[#This Row],[era]])</f>
        <v>HGR-CZ13-ex</v>
      </c>
      <c r="H5268" s="7">
        <v>3.1E-2</v>
      </c>
      <c r="I5268" s="8" t="s">
        <v>11</v>
      </c>
      <c r="J5268" s="5">
        <f>SUMIFS(AllWeights5[wt_vint],AllWeights5[bldgtype],AllWeights5[[#This Row],[bldgtype]],AllWeights5[bldgloc],AllWeights5[[#This Row],[bldgloc]],AllWeights5[era],AllWeights5[[#This Row],[era]])</f>
        <v>1.278</v>
      </c>
      <c r="K5268" s="16">
        <f>AllWeights5[[#This Row],[wt_vint]]/AllWeights5[[#This Row],[Total Weight (BT, CZ, Era)]]</f>
        <v>2.4256651017214397E-2</v>
      </c>
    </row>
    <row r="5269" spans="1:11" x14ac:dyDescent="0.3">
      <c r="A5269" s="6">
        <v>2020</v>
      </c>
      <c r="B5269" s="7" t="s">
        <v>37</v>
      </c>
      <c r="C5269" s="7" t="s">
        <v>48</v>
      </c>
      <c r="D5269" s="7" t="s">
        <v>26</v>
      </c>
      <c r="E5269" s="7">
        <v>2007</v>
      </c>
      <c r="F5269" s="15" t="str">
        <f>CONCATENATE(AllWeights5[[#This Row],[bldgtype]],"-",AllWeights5[[#This Row],[bldgloc]],"-",AllWeights5[[#This Row],[bldgvint]])</f>
        <v>HGR-CZ13-2007</v>
      </c>
      <c r="G5269" s="15" t="str">
        <f>CONCATENATE(AllWeights5[[#This Row],[bldgtype]],"-",AllWeights5[[#This Row],[bldgloc]],"-",AllWeights5[[#This Row],[era]])</f>
        <v>HGR-CZ13-ex</v>
      </c>
      <c r="H5269" s="7">
        <v>0.03</v>
      </c>
      <c r="I5269" s="8" t="s">
        <v>11</v>
      </c>
      <c r="J5269" s="5">
        <f>SUMIFS(AllWeights5[wt_vint],AllWeights5[bldgtype],AllWeights5[[#This Row],[bldgtype]],AllWeights5[bldgloc],AllWeights5[[#This Row],[bldgloc]],AllWeights5[era],AllWeights5[[#This Row],[era]])</f>
        <v>1.278</v>
      </c>
      <c r="K5269" s="16">
        <f>AllWeights5[[#This Row],[wt_vint]]/AllWeights5[[#This Row],[Total Weight (BT, CZ, Era)]]</f>
        <v>2.3474178403755867E-2</v>
      </c>
    </row>
    <row r="5270" spans="1:11" x14ac:dyDescent="0.3">
      <c r="A5270" s="6">
        <v>2020</v>
      </c>
      <c r="B5270" s="7" t="s">
        <v>37</v>
      </c>
      <c r="C5270" s="7" t="s">
        <v>48</v>
      </c>
      <c r="D5270" s="7" t="s">
        <v>26</v>
      </c>
      <c r="E5270" s="7">
        <v>2011</v>
      </c>
      <c r="F5270" s="15" t="str">
        <f>CONCATENATE(AllWeights5[[#This Row],[bldgtype]],"-",AllWeights5[[#This Row],[bldgloc]],"-",AllWeights5[[#This Row],[bldgvint]])</f>
        <v>HGR-CZ13-2011</v>
      </c>
      <c r="G5270" s="15" t="str">
        <f>CONCATENATE(AllWeights5[[#This Row],[bldgtype]],"-",AllWeights5[[#This Row],[bldgloc]],"-",AllWeights5[[#This Row],[era]])</f>
        <v>HGR-CZ13-ex</v>
      </c>
      <c r="H5270" s="7">
        <v>0.03</v>
      </c>
      <c r="I5270" s="8" t="s">
        <v>11</v>
      </c>
      <c r="J5270" s="5">
        <f>SUMIFS(AllWeights5[wt_vint],AllWeights5[bldgtype],AllWeights5[[#This Row],[bldgtype]],AllWeights5[bldgloc],AllWeights5[[#This Row],[bldgloc]],AllWeights5[era],AllWeights5[[#This Row],[era]])</f>
        <v>1.278</v>
      </c>
      <c r="K5270" s="16">
        <f>AllWeights5[[#This Row],[wt_vint]]/AllWeights5[[#This Row],[Total Weight (BT, CZ, Era)]]</f>
        <v>2.3474178403755867E-2</v>
      </c>
    </row>
    <row r="5271" spans="1:11" x14ac:dyDescent="0.3">
      <c r="A5271" s="6">
        <v>2020</v>
      </c>
      <c r="B5271" s="7" t="s">
        <v>37</v>
      </c>
      <c r="C5271" s="7" t="s">
        <v>48</v>
      </c>
      <c r="D5271" s="7" t="s">
        <v>26</v>
      </c>
      <c r="E5271" s="7">
        <v>2015</v>
      </c>
      <c r="F5271" s="15" t="str">
        <f>CONCATENATE(AllWeights5[[#This Row],[bldgtype]],"-",AllWeights5[[#This Row],[bldgloc]],"-",AllWeights5[[#This Row],[bldgvint]])</f>
        <v>HGR-CZ13-2015</v>
      </c>
      <c r="G5271" s="15" t="str">
        <f>CONCATENATE(AllWeights5[[#This Row],[bldgtype]],"-",AllWeights5[[#This Row],[bldgloc]],"-",AllWeights5[[#This Row],[era]])</f>
        <v>HGR-CZ13-ex</v>
      </c>
      <c r="H5271" s="7">
        <v>2.1999999999999999E-2</v>
      </c>
      <c r="I5271" s="8" t="s">
        <v>11</v>
      </c>
      <c r="J5271" s="5">
        <f>SUMIFS(AllWeights5[wt_vint],AllWeights5[bldgtype],AllWeights5[[#This Row],[bldgtype]],AllWeights5[bldgloc],AllWeights5[[#This Row],[bldgloc]],AllWeights5[era],AllWeights5[[#This Row],[era]])</f>
        <v>1.278</v>
      </c>
      <c r="K5271" s="16">
        <f>AllWeights5[[#This Row],[wt_vint]]/AllWeights5[[#This Row],[Total Weight (BT, CZ, Era)]]</f>
        <v>1.7214397496087636E-2</v>
      </c>
    </row>
    <row r="5272" spans="1:11" x14ac:dyDescent="0.3">
      <c r="A5272" s="6">
        <v>2020</v>
      </c>
      <c r="B5272" s="7" t="s">
        <v>37</v>
      </c>
      <c r="C5272" s="7" t="s">
        <v>48</v>
      </c>
      <c r="D5272" s="7" t="s">
        <v>26</v>
      </c>
      <c r="E5272" s="7">
        <v>2017</v>
      </c>
      <c r="F5272" s="15" t="str">
        <f>CONCATENATE(AllWeights5[[#This Row],[bldgtype]],"-",AllWeights5[[#This Row],[bldgloc]],"-",AllWeights5[[#This Row],[bldgvint]])</f>
        <v>HGR-CZ13-2017</v>
      </c>
      <c r="G5272" s="15" t="str">
        <f>CONCATENATE(AllWeights5[[#This Row],[bldgtype]],"-",AllWeights5[[#This Row],[bldgloc]],"-",AllWeights5[[#This Row],[era]])</f>
        <v>HGR-CZ13-rec</v>
      </c>
      <c r="H5272" s="7">
        <v>2.1999999999999999E-2</v>
      </c>
      <c r="I5272" s="8" t="s">
        <v>14</v>
      </c>
      <c r="J5272" s="5">
        <f>SUMIFS(AllWeights5[wt_vint],AllWeights5[bldgtype],AllWeights5[[#This Row],[bldgtype]],AllWeights5[bldgloc],AllWeights5[[#This Row],[bldgloc]],AllWeights5[era],AllWeights5[[#This Row],[era]])</f>
        <v>0.29100000000000004</v>
      </c>
      <c r="K5272" s="16">
        <f>AllWeights5[[#This Row],[wt_vint]]/AllWeights5[[#This Row],[Total Weight (BT, CZ, Era)]]</f>
        <v>7.5601374570446717E-2</v>
      </c>
    </row>
    <row r="5273" spans="1:11" x14ac:dyDescent="0.3">
      <c r="A5273" s="6">
        <v>2020</v>
      </c>
      <c r="B5273" s="7" t="s">
        <v>37</v>
      </c>
      <c r="C5273" s="7" t="s">
        <v>48</v>
      </c>
      <c r="D5273" s="7" t="s">
        <v>26</v>
      </c>
      <c r="E5273" s="7">
        <v>2020</v>
      </c>
      <c r="F5273" s="15" t="str">
        <f>CONCATENATE(AllWeights5[[#This Row],[bldgtype]],"-",AllWeights5[[#This Row],[bldgloc]],"-",AllWeights5[[#This Row],[bldgvint]])</f>
        <v>HGR-CZ13-2020</v>
      </c>
      <c r="G5273" s="15" t="str">
        <f>CONCATENATE(AllWeights5[[#This Row],[bldgtype]],"-",AllWeights5[[#This Row],[bldgloc]],"-",AllWeights5[[#This Row],[era]])</f>
        <v>HGR-CZ13-rec</v>
      </c>
      <c r="H5273" s="7">
        <v>8.0000000000000002E-3</v>
      </c>
      <c r="I5273" s="8" t="s">
        <v>14</v>
      </c>
      <c r="J5273" s="5">
        <f>SUMIFS(AllWeights5[wt_vint],AllWeights5[bldgtype],AllWeights5[[#This Row],[bldgtype]],AllWeights5[bldgloc],AllWeights5[[#This Row],[bldgloc]],AllWeights5[era],AllWeights5[[#This Row],[era]])</f>
        <v>0.29100000000000004</v>
      </c>
      <c r="K5273" s="16">
        <f>AllWeights5[[#This Row],[wt_vint]]/AllWeights5[[#This Row],[Total Weight (BT, CZ, Era)]]</f>
        <v>2.74914089347079E-2</v>
      </c>
    </row>
    <row r="5274" spans="1:11" x14ac:dyDescent="0.3">
      <c r="A5274" s="6">
        <v>2020</v>
      </c>
      <c r="B5274" s="7" t="s">
        <v>37</v>
      </c>
      <c r="C5274" s="7" t="s">
        <v>48</v>
      </c>
      <c r="D5274" s="7" t="s">
        <v>26</v>
      </c>
      <c r="E5274" s="7" t="s">
        <v>18</v>
      </c>
      <c r="F5274" s="15" t="str">
        <f>CONCATENATE(AllWeights5[[#This Row],[bldgtype]],"-",AllWeights5[[#This Row],[bldgloc]],"-",AllWeights5[[#This Row],[bldgvint]])</f>
        <v>HGR-CZ13-New</v>
      </c>
      <c r="G5274" s="15" t="str">
        <f>CONCATENATE(AllWeights5[[#This Row],[bldgtype]],"-",AllWeights5[[#This Row],[bldgloc]],"-",AllWeights5[[#This Row],[era]])</f>
        <v>HGR-CZ13-new</v>
      </c>
      <c r="H5274" s="7">
        <v>8.0000000000000002E-3</v>
      </c>
      <c r="I5274" s="8" t="s">
        <v>19</v>
      </c>
      <c r="J5274" s="5">
        <f>SUMIFS(AllWeights5[wt_vint],AllWeights5[bldgtype],AllWeights5[[#This Row],[bldgtype]],AllWeights5[bldgloc],AllWeights5[[#This Row],[bldgloc]],AllWeights5[era],AllWeights5[[#This Row],[era]])</f>
        <v>7.400000000000001E-2</v>
      </c>
      <c r="K5274" s="16">
        <f>AllWeights5[[#This Row],[wt_vint]]/AllWeights5[[#This Row],[Total Weight (BT, CZ, Era)]]</f>
        <v>0.1081081081081081</v>
      </c>
    </row>
    <row r="5275" spans="1:11" x14ac:dyDescent="0.3">
      <c r="A5275" s="6">
        <v>2020</v>
      </c>
      <c r="B5275" s="7" t="s">
        <v>37</v>
      </c>
      <c r="C5275" s="7" t="s">
        <v>48</v>
      </c>
      <c r="D5275" s="7" t="s">
        <v>35</v>
      </c>
      <c r="E5275" s="7">
        <v>1975</v>
      </c>
      <c r="F5275" s="15" t="str">
        <f>CONCATENATE(AllWeights5[[#This Row],[bldgtype]],"-",AllWeights5[[#This Row],[bldgloc]],"-",AllWeights5[[#This Row],[bldgvint]])</f>
        <v>HGR-CZ14-1975</v>
      </c>
      <c r="G5275" s="15" t="str">
        <f>CONCATENATE(AllWeights5[[#This Row],[bldgtype]],"-",AllWeights5[[#This Row],[bldgloc]],"-",AllWeights5[[#This Row],[era]])</f>
        <v>HGR-CZ14-old</v>
      </c>
      <c r="H5275" s="7">
        <v>0.32</v>
      </c>
      <c r="I5275" s="8" t="s">
        <v>16</v>
      </c>
      <c r="J5275" s="5">
        <f>SUMIFS(AllWeights5[wt_vint],AllWeights5[bldgtype],AllWeights5[[#This Row],[bldgtype]],AllWeights5[bldgloc],AllWeights5[[#This Row],[bldgloc]],AllWeights5[era],AllWeights5[[#This Row],[era]])</f>
        <v>2.4219999999999997</v>
      </c>
      <c r="K5275" s="16">
        <f>AllWeights5[[#This Row],[wt_vint]]/AllWeights5[[#This Row],[Total Weight (BT, CZ, Era)]]</f>
        <v>0.13212221304706856</v>
      </c>
    </row>
    <row r="5276" spans="1:11" x14ac:dyDescent="0.3">
      <c r="A5276" s="6">
        <v>2020</v>
      </c>
      <c r="B5276" s="7" t="s">
        <v>37</v>
      </c>
      <c r="C5276" s="7" t="s">
        <v>48</v>
      </c>
      <c r="D5276" s="7" t="s">
        <v>35</v>
      </c>
      <c r="E5276" s="7">
        <v>1985</v>
      </c>
      <c r="F5276" s="15" t="str">
        <f>CONCATENATE(AllWeights5[[#This Row],[bldgtype]],"-",AllWeights5[[#This Row],[bldgloc]],"-",AllWeights5[[#This Row],[bldgvint]])</f>
        <v>HGR-CZ14-1985</v>
      </c>
      <c r="G5276" s="15" t="str">
        <f>CONCATENATE(AllWeights5[[#This Row],[bldgtype]],"-",AllWeights5[[#This Row],[bldgloc]],"-",AllWeights5[[#This Row],[era]])</f>
        <v>HGR-CZ14-old</v>
      </c>
      <c r="H5276" s="7">
        <v>0.67100000000000004</v>
      </c>
      <c r="I5276" s="8" t="s">
        <v>16</v>
      </c>
      <c r="J5276" s="5">
        <f>SUMIFS(AllWeights5[wt_vint],AllWeights5[bldgtype],AllWeights5[[#This Row],[bldgtype]],AllWeights5[bldgloc],AllWeights5[[#This Row],[bldgloc]],AllWeights5[era],AllWeights5[[#This Row],[era]])</f>
        <v>2.4219999999999997</v>
      </c>
      <c r="K5276" s="16">
        <f>AllWeights5[[#This Row],[wt_vint]]/AllWeights5[[#This Row],[Total Weight (BT, CZ, Era)]]</f>
        <v>0.27704376548307191</v>
      </c>
    </row>
    <row r="5277" spans="1:11" x14ac:dyDescent="0.3">
      <c r="A5277" s="6">
        <v>2020</v>
      </c>
      <c r="B5277" s="7" t="s">
        <v>37</v>
      </c>
      <c r="C5277" s="7" t="s">
        <v>48</v>
      </c>
      <c r="D5277" s="7" t="s">
        <v>35</v>
      </c>
      <c r="E5277" s="7">
        <v>1996</v>
      </c>
      <c r="F5277" s="15" t="str">
        <f>CONCATENATE(AllWeights5[[#This Row],[bldgtype]],"-",AllWeights5[[#This Row],[bldgloc]],"-",AllWeights5[[#This Row],[bldgvint]])</f>
        <v>HGR-CZ14-1996</v>
      </c>
      <c r="G5277" s="15" t="str">
        <f>CONCATENATE(AllWeights5[[#This Row],[bldgtype]],"-",AllWeights5[[#This Row],[bldgloc]],"-",AllWeights5[[#This Row],[era]])</f>
        <v>HGR-CZ14-old</v>
      </c>
      <c r="H5277" s="7">
        <v>0.14599999999999999</v>
      </c>
      <c r="I5277" s="8" t="s">
        <v>16</v>
      </c>
      <c r="J5277" s="5">
        <f>SUMIFS(AllWeights5[wt_vint],AllWeights5[bldgtype],AllWeights5[[#This Row],[bldgtype]],AllWeights5[bldgloc],AllWeights5[[#This Row],[bldgloc]],AllWeights5[era],AllWeights5[[#This Row],[era]])</f>
        <v>2.4219999999999997</v>
      </c>
      <c r="K5277" s="16">
        <f>AllWeights5[[#This Row],[wt_vint]]/AllWeights5[[#This Row],[Total Weight (BT, CZ, Era)]]</f>
        <v>6.0280759702725027E-2</v>
      </c>
    </row>
    <row r="5278" spans="1:11" x14ac:dyDescent="0.3">
      <c r="A5278" s="6">
        <v>2020</v>
      </c>
      <c r="B5278" s="7" t="s">
        <v>37</v>
      </c>
      <c r="C5278" s="7" t="s">
        <v>48</v>
      </c>
      <c r="D5278" s="7" t="s">
        <v>35</v>
      </c>
      <c r="E5278" s="7">
        <v>2003</v>
      </c>
      <c r="F5278" s="15" t="str">
        <f>CONCATENATE(AllWeights5[[#This Row],[bldgtype]],"-",AllWeights5[[#This Row],[bldgloc]],"-",AllWeights5[[#This Row],[bldgvint]])</f>
        <v>HGR-CZ14-2003</v>
      </c>
      <c r="G5278" s="15" t="str">
        <f>CONCATENATE(AllWeights5[[#This Row],[bldgtype]],"-",AllWeights5[[#This Row],[bldgloc]],"-",AllWeights5[[#This Row],[era]])</f>
        <v>HGR-CZ14-ex</v>
      </c>
      <c r="H5278" s="7">
        <v>0.13800000000000001</v>
      </c>
      <c r="I5278" s="8" t="s">
        <v>11</v>
      </c>
      <c r="J5278" s="5">
        <f>SUMIFS(AllWeights5[wt_vint],AllWeights5[bldgtype],AllWeights5[[#This Row],[bldgtype]],AllWeights5[bldgloc],AllWeights5[[#This Row],[bldgloc]],AllWeights5[era],AllWeights5[[#This Row],[era]])</f>
        <v>0.878</v>
      </c>
      <c r="K5278" s="16">
        <f>AllWeights5[[#This Row],[wt_vint]]/AllWeights5[[#This Row],[Total Weight (BT, CZ, Era)]]</f>
        <v>0.15717539863325741</v>
      </c>
    </row>
    <row r="5279" spans="1:11" x14ac:dyDescent="0.3">
      <c r="A5279" s="6">
        <v>2020</v>
      </c>
      <c r="B5279" s="7" t="s">
        <v>37</v>
      </c>
      <c r="C5279" s="7" t="s">
        <v>48</v>
      </c>
      <c r="D5279" s="7" t="s">
        <v>35</v>
      </c>
      <c r="E5279" s="7">
        <v>2007</v>
      </c>
      <c r="F5279" s="15" t="str">
        <f>CONCATENATE(AllWeights5[[#This Row],[bldgtype]],"-",AllWeights5[[#This Row],[bldgloc]],"-",AllWeights5[[#This Row],[bldgvint]])</f>
        <v>HGR-CZ14-2007</v>
      </c>
      <c r="G5279" s="15" t="str">
        <f>CONCATENATE(AllWeights5[[#This Row],[bldgtype]],"-",AllWeights5[[#This Row],[bldgloc]],"-",AllWeights5[[#This Row],[era]])</f>
        <v>HGR-CZ14-ex</v>
      </c>
      <c r="H5279" s="7">
        <v>9.7000000000000003E-2</v>
      </c>
      <c r="I5279" s="8" t="s">
        <v>11</v>
      </c>
      <c r="J5279" s="5">
        <f>SUMIFS(AllWeights5[wt_vint],AllWeights5[bldgtype],AllWeights5[[#This Row],[bldgtype]],AllWeights5[bldgloc],AllWeights5[[#This Row],[bldgloc]],AllWeights5[era],AllWeights5[[#This Row],[era]])</f>
        <v>0.878</v>
      </c>
      <c r="K5279" s="16">
        <f>AllWeights5[[#This Row],[wt_vint]]/AllWeights5[[#This Row],[Total Weight (BT, CZ, Era)]]</f>
        <v>0.11047835990888383</v>
      </c>
    </row>
    <row r="5280" spans="1:11" x14ac:dyDescent="0.3">
      <c r="A5280" s="6">
        <v>2020</v>
      </c>
      <c r="B5280" s="7" t="s">
        <v>37</v>
      </c>
      <c r="C5280" s="7" t="s">
        <v>48</v>
      </c>
      <c r="D5280" s="7" t="s">
        <v>35</v>
      </c>
      <c r="E5280" s="7">
        <v>2011</v>
      </c>
      <c r="F5280" s="15" t="str">
        <f>CONCATENATE(AllWeights5[[#This Row],[bldgtype]],"-",AllWeights5[[#This Row],[bldgloc]],"-",AllWeights5[[#This Row],[bldgvint]])</f>
        <v>HGR-CZ14-2011</v>
      </c>
      <c r="G5280" s="15" t="str">
        <f>CONCATENATE(AllWeights5[[#This Row],[bldgtype]],"-",AllWeights5[[#This Row],[bldgloc]],"-",AllWeights5[[#This Row],[era]])</f>
        <v>HGR-CZ14-ex</v>
      </c>
      <c r="H5280" s="7">
        <v>9.7000000000000003E-2</v>
      </c>
      <c r="I5280" s="8" t="s">
        <v>11</v>
      </c>
      <c r="J5280" s="5">
        <f>SUMIFS(AllWeights5[wt_vint],AllWeights5[bldgtype],AllWeights5[[#This Row],[bldgtype]],AllWeights5[bldgloc],AllWeights5[[#This Row],[bldgloc]],AllWeights5[era],AllWeights5[[#This Row],[era]])</f>
        <v>0.878</v>
      </c>
      <c r="K5280" s="16">
        <f>AllWeights5[[#This Row],[wt_vint]]/AllWeights5[[#This Row],[Total Weight (BT, CZ, Era)]]</f>
        <v>0.11047835990888383</v>
      </c>
    </row>
    <row r="5281" spans="1:11" x14ac:dyDescent="0.3">
      <c r="A5281" s="6">
        <v>2020</v>
      </c>
      <c r="B5281" s="7" t="s">
        <v>37</v>
      </c>
      <c r="C5281" s="7" t="s">
        <v>48</v>
      </c>
      <c r="D5281" s="7" t="s">
        <v>35</v>
      </c>
      <c r="E5281" s="7">
        <v>2015</v>
      </c>
      <c r="F5281" s="15" t="str">
        <f>CONCATENATE(AllWeights5[[#This Row],[bldgtype]],"-",AllWeights5[[#This Row],[bldgloc]],"-",AllWeights5[[#This Row],[bldgvint]])</f>
        <v>HGR-CZ14-2015</v>
      </c>
      <c r="G5281" s="15" t="str">
        <f>CONCATENATE(AllWeights5[[#This Row],[bldgtype]],"-",AllWeights5[[#This Row],[bldgloc]],"-",AllWeights5[[#This Row],[era]])</f>
        <v>HGR-CZ14-ex</v>
      </c>
      <c r="H5281" s="7">
        <v>7.2999999999999995E-2</v>
      </c>
      <c r="I5281" s="8" t="s">
        <v>11</v>
      </c>
      <c r="J5281" s="5">
        <f>SUMIFS(AllWeights5[wt_vint],AllWeights5[bldgtype],AllWeights5[[#This Row],[bldgtype]],AllWeights5[bldgloc],AllWeights5[[#This Row],[bldgloc]],AllWeights5[era],AllWeights5[[#This Row],[era]])</f>
        <v>0.878</v>
      </c>
      <c r="K5281" s="16">
        <f>AllWeights5[[#This Row],[wt_vint]]/AllWeights5[[#This Row],[Total Weight (BT, CZ, Era)]]</f>
        <v>8.3143507972665148E-2</v>
      </c>
    </row>
    <row r="5282" spans="1:11" x14ac:dyDescent="0.3">
      <c r="A5282" s="6">
        <v>2020</v>
      </c>
      <c r="B5282" s="7" t="s">
        <v>37</v>
      </c>
      <c r="C5282" s="7" t="s">
        <v>48</v>
      </c>
      <c r="D5282" s="7" t="s">
        <v>35</v>
      </c>
      <c r="E5282" s="7">
        <v>2017</v>
      </c>
      <c r="F5282" s="15" t="str">
        <f>CONCATENATE(AllWeights5[[#This Row],[bldgtype]],"-",AllWeights5[[#This Row],[bldgloc]],"-",AllWeights5[[#This Row],[bldgvint]])</f>
        <v>HGR-CZ14-2017</v>
      </c>
      <c r="G5282" s="15" t="str">
        <f>CONCATENATE(AllWeights5[[#This Row],[bldgtype]],"-",AllWeights5[[#This Row],[bldgloc]],"-",AllWeights5[[#This Row],[era]])</f>
        <v>HGR-CZ14-rec</v>
      </c>
      <c r="H5282" s="7">
        <v>7.2999999999999995E-2</v>
      </c>
      <c r="I5282" s="8" t="s">
        <v>14</v>
      </c>
      <c r="J5282" s="5">
        <f>SUMIFS(AllWeights5[wt_vint],AllWeights5[bldgtype],AllWeights5[[#This Row],[bldgtype]],AllWeights5[bldgloc],AllWeights5[[#This Row],[bldgloc]],AllWeights5[era],AllWeights5[[#This Row],[era]])</f>
        <v>0.20899999999999999</v>
      </c>
      <c r="K5282" s="16">
        <f>AllWeights5[[#This Row],[wt_vint]]/AllWeights5[[#This Row],[Total Weight (BT, CZ, Era)]]</f>
        <v>0.34928229665071769</v>
      </c>
    </row>
    <row r="5283" spans="1:11" x14ac:dyDescent="0.3">
      <c r="A5283" s="6">
        <v>2020</v>
      </c>
      <c r="B5283" s="7" t="s">
        <v>37</v>
      </c>
      <c r="C5283" s="7" t="s">
        <v>48</v>
      </c>
      <c r="D5283" s="7" t="s">
        <v>35</v>
      </c>
      <c r="E5283" s="7">
        <v>2020</v>
      </c>
      <c r="F5283" s="15" t="str">
        <f>CONCATENATE(AllWeights5[[#This Row],[bldgtype]],"-",AllWeights5[[#This Row],[bldgloc]],"-",AllWeights5[[#This Row],[bldgvint]])</f>
        <v>HGR-CZ14-2020</v>
      </c>
      <c r="G5283" s="15" t="str">
        <f>CONCATENATE(AllWeights5[[#This Row],[bldgtype]],"-",AllWeights5[[#This Row],[bldgloc]],"-",AllWeights5[[#This Row],[era]])</f>
        <v>HGR-CZ14-rec</v>
      </c>
      <c r="H5283" s="7">
        <v>2.4E-2</v>
      </c>
      <c r="I5283" s="8" t="s">
        <v>14</v>
      </c>
      <c r="J5283" s="5">
        <f>SUMIFS(AllWeights5[wt_vint],AllWeights5[bldgtype],AllWeights5[[#This Row],[bldgtype]],AllWeights5[bldgloc],AllWeights5[[#This Row],[bldgloc]],AllWeights5[era],AllWeights5[[#This Row],[era]])</f>
        <v>0.20899999999999999</v>
      </c>
      <c r="K5283" s="16">
        <f>AllWeights5[[#This Row],[wt_vint]]/AllWeights5[[#This Row],[Total Weight (BT, CZ, Era)]]</f>
        <v>0.11483253588516747</v>
      </c>
    </row>
    <row r="5284" spans="1:11" x14ac:dyDescent="0.3">
      <c r="A5284" s="6">
        <v>2020</v>
      </c>
      <c r="B5284" s="7" t="s">
        <v>37</v>
      </c>
      <c r="C5284" s="7" t="s">
        <v>48</v>
      </c>
      <c r="D5284" s="7" t="s">
        <v>35</v>
      </c>
      <c r="E5284" s="7" t="s">
        <v>18</v>
      </c>
      <c r="F5284" s="15" t="str">
        <f>CONCATENATE(AllWeights5[[#This Row],[bldgtype]],"-",AllWeights5[[#This Row],[bldgloc]],"-",AllWeights5[[#This Row],[bldgvint]])</f>
        <v>HGR-CZ14-New</v>
      </c>
      <c r="G5284" s="15" t="str">
        <f>CONCATENATE(AllWeights5[[#This Row],[bldgtype]],"-",AllWeights5[[#This Row],[bldgloc]],"-",AllWeights5[[#This Row],[era]])</f>
        <v>HGR-CZ14-new</v>
      </c>
      <c r="H5284" s="7">
        <v>2.4E-2</v>
      </c>
      <c r="I5284" s="8" t="s">
        <v>19</v>
      </c>
      <c r="J5284" s="5">
        <f>SUMIFS(AllWeights5[wt_vint],AllWeights5[bldgtype],AllWeights5[[#This Row],[bldgtype]],AllWeights5[bldgloc],AllWeights5[[#This Row],[bldgloc]],AllWeights5[era],AllWeights5[[#This Row],[era]])</f>
        <v>5.2000000000000005E-2</v>
      </c>
      <c r="K5284" s="16">
        <f>AllWeights5[[#This Row],[wt_vint]]/AllWeights5[[#This Row],[Total Weight (BT, CZ, Era)]]</f>
        <v>0.46153846153846151</v>
      </c>
    </row>
    <row r="5285" spans="1:11" x14ac:dyDescent="0.3">
      <c r="A5285" s="6">
        <v>2020</v>
      </c>
      <c r="B5285" s="7" t="s">
        <v>37</v>
      </c>
      <c r="C5285" s="7" t="s">
        <v>48</v>
      </c>
      <c r="D5285" s="7" t="s">
        <v>36</v>
      </c>
      <c r="E5285" s="7">
        <v>1975</v>
      </c>
      <c r="F5285" s="15" t="str">
        <f>CONCATENATE(AllWeights5[[#This Row],[bldgtype]],"-",AllWeights5[[#This Row],[bldgloc]],"-",AllWeights5[[#This Row],[bldgvint]])</f>
        <v>HGR-CZ15-1975</v>
      </c>
      <c r="G5285" s="15" t="str">
        <f>CONCATENATE(AllWeights5[[#This Row],[bldgtype]],"-",AllWeights5[[#This Row],[bldgloc]],"-",AllWeights5[[#This Row],[era]])</f>
        <v>HGR-CZ15-old</v>
      </c>
      <c r="H5285" s="7">
        <v>1.238</v>
      </c>
      <c r="I5285" s="8" t="s">
        <v>16</v>
      </c>
      <c r="J5285" s="5">
        <f>SUMIFS(AllWeights5[wt_vint],AllWeights5[bldgtype],AllWeights5[[#This Row],[bldgtype]],AllWeights5[bldgloc],AllWeights5[[#This Row],[bldgloc]],AllWeights5[era],AllWeights5[[#This Row],[era]])</f>
        <v>11.305999999999999</v>
      </c>
      <c r="K5285" s="16">
        <f>AllWeights5[[#This Row],[wt_vint]]/AllWeights5[[#This Row],[Total Weight (BT, CZ, Era)]]</f>
        <v>0.10949938085972051</v>
      </c>
    </row>
    <row r="5286" spans="1:11" x14ac:dyDescent="0.3">
      <c r="A5286" s="6">
        <v>2020</v>
      </c>
      <c r="B5286" s="7" t="s">
        <v>37</v>
      </c>
      <c r="C5286" s="7" t="s">
        <v>48</v>
      </c>
      <c r="D5286" s="7" t="s">
        <v>36</v>
      </c>
      <c r="E5286" s="7">
        <v>1985</v>
      </c>
      <c r="F5286" s="15" t="str">
        <f>CONCATENATE(AllWeights5[[#This Row],[bldgtype]],"-",AllWeights5[[#This Row],[bldgloc]],"-",AllWeights5[[#This Row],[bldgvint]])</f>
        <v>HGR-CZ15-1985</v>
      </c>
      <c r="G5286" s="15" t="str">
        <f>CONCATENATE(AllWeights5[[#This Row],[bldgtype]],"-",AllWeights5[[#This Row],[bldgloc]],"-",AllWeights5[[#This Row],[era]])</f>
        <v>HGR-CZ15-old</v>
      </c>
      <c r="H5286" s="7">
        <v>3.6859999999999999</v>
      </c>
      <c r="I5286" s="8" t="s">
        <v>16</v>
      </c>
      <c r="J5286" s="5">
        <f>SUMIFS(AllWeights5[wt_vint],AllWeights5[bldgtype],AllWeights5[[#This Row],[bldgtype]],AllWeights5[bldgloc],AllWeights5[[#This Row],[bldgloc]],AllWeights5[era],AllWeights5[[#This Row],[era]])</f>
        <v>11.305999999999999</v>
      </c>
      <c r="K5286" s="16">
        <f>AllWeights5[[#This Row],[wt_vint]]/AllWeights5[[#This Row],[Total Weight (BT, CZ, Era)]]</f>
        <v>0.32602158146117111</v>
      </c>
    </row>
    <row r="5287" spans="1:11" x14ac:dyDescent="0.3">
      <c r="A5287" s="6">
        <v>2020</v>
      </c>
      <c r="B5287" s="7" t="s">
        <v>37</v>
      </c>
      <c r="C5287" s="7" t="s">
        <v>48</v>
      </c>
      <c r="D5287" s="7" t="s">
        <v>36</v>
      </c>
      <c r="E5287" s="7">
        <v>1996</v>
      </c>
      <c r="F5287" s="15" t="str">
        <f>CONCATENATE(AllWeights5[[#This Row],[bldgtype]],"-",AllWeights5[[#This Row],[bldgloc]],"-",AllWeights5[[#This Row],[bldgvint]])</f>
        <v>HGR-CZ15-1996</v>
      </c>
      <c r="G5287" s="15" t="str">
        <f>CONCATENATE(AllWeights5[[#This Row],[bldgtype]],"-",AllWeights5[[#This Row],[bldgloc]],"-",AllWeights5[[#This Row],[era]])</f>
        <v>HGR-CZ15-old</v>
      </c>
      <c r="H5287" s="7">
        <v>0.63900000000000001</v>
      </c>
      <c r="I5287" s="8" t="s">
        <v>16</v>
      </c>
      <c r="J5287" s="5">
        <f>SUMIFS(AllWeights5[wt_vint],AllWeights5[bldgtype],AllWeights5[[#This Row],[bldgtype]],AllWeights5[bldgloc],AllWeights5[[#This Row],[bldgloc]],AllWeights5[era],AllWeights5[[#This Row],[era]])</f>
        <v>11.305999999999999</v>
      </c>
      <c r="K5287" s="16">
        <f>AllWeights5[[#This Row],[wt_vint]]/AllWeights5[[#This Row],[Total Weight (BT, CZ, Era)]]</f>
        <v>5.6518662656996288E-2</v>
      </c>
    </row>
    <row r="5288" spans="1:11" x14ac:dyDescent="0.3">
      <c r="A5288" s="6">
        <v>2020</v>
      </c>
      <c r="B5288" s="7" t="s">
        <v>37</v>
      </c>
      <c r="C5288" s="7" t="s">
        <v>48</v>
      </c>
      <c r="D5288" s="7" t="s">
        <v>36</v>
      </c>
      <c r="E5288" s="7">
        <v>2003</v>
      </c>
      <c r="F5288" s="15" t="str">
        <f>CONCATENATE(AllWeights5[[#This Row],[bldgtype]],"-",AllWeights5[[#This Row],[bldgloc]],"-",AllWeights5[[#This Row],[bldgvint]])</f>
        <v>HGR-CZ15-2003</v>
      </c>
      <c r="G5288" s="15" t="str">
        <f>CONCATENATE(AllWeights5[[#This Row],[bldgtype]],"-",AllWeights5[[#This Row],[bldgloc]],"-",AllWeights5[[#This Row],[era]])</f>
        <v>HGR-CZ15-ex</v>
      </c>
      <c r="H5288" s="7">
        <v>1.0089999999999999</v>
      </c>
      <c r="I5288" s="8" t="s">
        <v>11</v>
      </c>
      <c r="J5288" s="5">
        <f>SUMIFS(AllWeights5[wt_vint],AllWeights5[bldgtype],AllWeights5[[#This Row],[bldgtype]],AllWeights5[bldgloc],AllWeights5[[#This Row],[bldgloc]],AllWeights5[era],AllWeights5[[#This Row],[era]])</f>
        <v>5.1189999999999998</v>
      </c>
      <c r="K5288" s="16">
        <f>AllWeights5[[#This Row],[wt_vint]]/AllWeights5[[#This Row],[Total Weight (BT, CZ, Era)]]</f>
        <v>0.19710881031451455</v>
      </c>
    </row>
    <row r="5289" spans="1:11" x14ac:dyDescent="0.3">
      <c r="A5289" s="6">
        <v>2020</v>
      </c>
      <c r="B5289" s="7" t="s">
        <v>37</v>
      </c>
      <c r="C5289" s="7" t="s">
        <v>48</v>
      </c>
      <c r="D5289" s="7" t="s">
        <v>36</v>
      </c>
      <c r="E5289" s="7">
        <v>2007</v>
      </c>
      <c r="F5289" s="15" t="str">
        <f>CONCATENATE(AllWeights5[[#This Row],[bldgtype]],"-",AllWeights5[[#This Row],[bldgloc]],"-",AllWeights5[[#This Row],[bldgvint]])</f>
        <v>HGR-CZ15-2007</v>
      </c>
      <c r="G5289" s="15" t="str">
        <f>CONCATENATE(AllWeights5[[#This Row],[bldgtype]],"-",AllWeights5[[#This Row],[bldgloc]],"-",AllWeights5[[#This Row],[era]])</f>
        <v>HGR-CZ15-ex</v>
      </c>
      <c r="H5289" s="7">
        <v>0.54900000000000004</v>
      </c>
      <c r="I5289" s="8" t="s">
        <v>11</v>
      </c>
      <c r="J5289" s="5">
        <f>SUMIFS(AllWeights5[wt_vint],AllWeights5[bldgtype],AllWeights5[[#This Row],[bldgtype]],AllWeights5[bldgloc],AllWeights5[[#This Row],[bldgloc]],AllWeights5[era],AllWeights5[[#This Row],[era]])</f>
        <v>5.1189999999999998</v>
      </c>
      <c r="K5289" s="16">
        <f>AllWeights5[[#This Row],[wt_vint]]/AllWeights5[[#This Row],[Total Weight (BT, CZ, Era)]]</f>
        <v>0.10724750927915609</v>
      </c>
    </row>
    <row r="5290" spans="1:11" x14ac:dyDescent="0.3">
      <c r="A5290" s="6">
        <v>2020</v>
      </c>
      <c r="B5290" s="7" t="s">
        <v>37</v>
      </c>
      <c r="C5290" s="7" t="s">
        <v>48</v>
      </c>
      <c r="D5290" s="7" t="s">
        <v>36</v>
      </c>
      <c r="E5290" s="7">
        <v>2011</v>
      </c>
      <c r="F5290" s="15" t="str">
        <f>CONCATENATE(AllWeights5[[#This Row],[bldgtype]],"-",AllWeights5[[#This Row],[bldgloc]],"-",AllWeights5[[#This Row],[bldgvint]])</f>
        <v>HGR-CZ15-2011</v>
      </c>
      <c r="G5290" s="15" t="str">
        <f>CONCATENATE(AllWeights5[[#This Row],[bldgtype]],"-",AllWeights5[[#This Row],[bldgloc]],"-",AllWeights5[[#This Row],[era]])</f>
        <v>HGR-CZ15-ex</v>
      </c>
      <c r="H5290" s="7">
        <v>0.54900000000000004</v>
      </c>
      <c r="I5290" s="8" t="s">
        <v>11</v>
      </c>
      <c r="J5290" s="5">
        <f>SUMIFS(AllWeights5[wt_vint],AllWeights5[bldgtype],AllWeights5[[#This Row],[bldgtype]],AllWeights5[bldgloc],AllWeights5[[#This Row],[bldgloc]],AllWeights5[era],AllWeights5[[#This Row],[era]])</f>
        <v>5.1189999999999998</v>
      </c>
      <c r="K5290" s="16">
        <f>AllWeights5[[#This Row],[wt_vint]]/AllWeights5[[#This Row],[Total Weight (BT, CZ, Era)]]</f>
        <v>0.10724750927915609</v>
      </c>
    </row>
    <row r="5291" spans="1:11" x14ac:dyDescent="0.3">
      <c r="A5291" s="6">
        <v>2020</v>
      </c>
      <c r="B5291" s="7" t="s">
        <v>37</v>
      </c>
      <c r="C5291" s="7" t="s">
        <v>48</v>
      </c>
      <c r="D5291" s="7" t="s">
        <v>36</v>
      </c>
      <c r="E5291" s="7">
        <v>2015</v>
      </c>
      <c r="F5291" s="15" t="str">
        <f>CONCATENATE(AllWeights5[[#This Row],[bldgtype]],"-",AllWeights5[[#This Row],[bldgloc]],"-",AllWeights5[[#This Row],[bldgvint]])</f>
        <v>HGR-CZ15-2015</v>
      </c>
      <c r="G5291" s="15" t="str">
        <f>CONCATENATE(AllWeights5[[#This Row],[bldgtype]],"-",AllWeights5[[#This Row],[bldgloc]],"-",AllWeights5[[#This Row],[era]])</f>
        <v>HGR-CZ15-ex</v>
      </c>
      <c r="H5291" s="7">
        <v>0.41199999999999998</v>
      </c>
      <c r="I5291" s="8" t="s">
        <v>11</v>
      </c>
      <c r="J5291" s="5">
        <f>SUMIFS(AllWeights5[wt_vint],AllWeights5[bldgtype],AllWeights5[[#This Row],[bldgtype]],AllWeights5[bldgloc],AllWeights5[[#This Row],[bldgloc]],AllWeights5[era],AllWeights5[[#This Row],[era]])</f>
        <v>5.1189999999999998</v>
      </c>
      <c r="K5291" s="16">
        <f>AllWeights5[[#This Row],[wt_vint]]/AllWeights5[[#This Row],[Total Weight (BT, CZ, Era)]]</f>
        <v>8.0484469622973231E-2</v>
      </c>
    </row>
    <row r="5292" spans="1:11" x14ac:dyDescent="0.3">
      <c r="A5292" s="6">
        <v>2020</v>
      </c>
      <c r="B5292" s="7" t="s">
        <v>37</v>
      </c>
      <c r="C5292" s="7" t="s">
        <v>48</v>
      </c>
      <c r="D5292" s="7" t="s">
        <v>36</v>
      </c>
      <c r="E5292" s="7">
        <v>2017</v>
      </c>
      <c r="F5292" s="15" t="str">
        <f>CONCATENATE(AllWeights5[[#This Row],[bldgtype]],"-",AllWeights5[[#This Row],[bldgloc]],"-",AllWeights5[[#This Row],[bldgvint]])</f>
        <v>HGR-CZ15-2017</v>
      </c>
      <c r="G5292" s="15" t="str">
        <f>CONCATENATE(AllWeights5[[#This Row],[bldgtype]],"-",AllWeights5[[#This Row],[bldgloc]],"-",AllWeights5[[#This Row],[era]])</f>
        <v>HGR-CZ15-rec</v>
      </c>
      <c r="H5292" s="7">
        <v>0.41199999999999998</v>
      </c>
      <c r="I5292" s="8" t="s">
        <v>14</v>
      </c>
      <c r="J5292" s="5">
        <f>SUMIFS(AllWeights5[wt_vint],AllWeights5[bldgtype],AllWeights5[[#This Row],[bldgtype]],AllWeights5[bldgloc],AllWeights5[[#This Row],[bldgloc]],AllWeights5[era],AllWeights5[[#This Row],[era]])</f>
        <v>1.1149999999999998</v>
      </c>
      <c r="K5292" s="16">
        <f>AllWeights5[[#This Row],[wt_vint]]/AllWeights5[[#This Row],[Total Weight (BT, CZ, Era)]]</f>
        <v>0.36950672645739918</v>
      </c>
    </row>
    <row r="5293" spans="1:11" x14ac:dyDescent="0.3">
      <c r="A5293" s="6">
        <v>2020</v>
      </c>
      <c r="B5293" s="7" t="s">
        <v>37</v>
      </c>
      <c r="C5293" s="7" t="s">
        <v>48</v>
      </c>
      <c r="D5293" s="7" t="s">
        <v>36</v>
      </c>
      <c r="E5293" s="7">
        <v>2020</v>
      </c>
      <c r="F5293" s="15" t="str">
        <f>CONCATENATE(AllWeights5[[#This Row],[bldgtype]],"-",AllWeights5[[#This Row],[bldgloc]],"-",AllWeights5[[#This Row],[bldgvint]])</f>
        <v>HGR-CZ15-2020</v>
      </c>
      <c r="G5293" s="15" t="str">
        <f>CONCATENATE(AllWeights5[[#This Row],[bldgtype]],"-",AllWeights5[[#This Row],[bldgloc]],"-",AllWeights5[[#This Row],[era]])</f>
        <v>HGR-CZ15-rec</v>
      </c>
      <c r="H5293" s="7">
        <v>0.13700000000000001</v>
      </c>
      <c r="I5293" s="8" t="s">
        <v>14</v>
      </c>
      <c r="J5293" s="5">
        <f>SUMIFS(AllWeights5[wt_vint],AllWeights5[bldgtype],AllWeights5[[#This Row],[bldgtype]],AllWeights5[bldgloc],AllWeights5[[#This Row],[bldgloc]],AllWeights5[era],AllWeights5[[#This Row],[era]])</f>
        <v>1.1149999999999998</v>
      </c>
      <c r="K5293" s="16">
        <f>AllWeights5[[#This Row],[wt_vint]]/AllWeights5[[#This Row],[Total Weight (BT, CZ, Era)]]</f>
        <v>0.12286995515695071</v>
      </c>
    </row>
    <row r="5294" spans="1:11" x14ac:dyDescent="0.3">
      <c r="A5294" s="6">
        <v>2020</v>
      </c>
      <c r="B5294" s="7" t="s">
        <v>37</v>
      </c>
      <c r="C5294" s="7" t="s">
        <v>48</v>
      </c>
      <c r="D5294" s="7" t="s">
        <v>36</v>
      </c>
      <c r="E5294" s="7" t="s">
        <v>18</v>
      </c>
      <c r="F5294" s="15" t="str">
        <f>CONCATENATE(AllWeights5[[#This Row],[bldgtype]],"-",AllWeights5[[#This Row],[bldgloc]],"-",AllWeights5[[#This Row],[bldgvint]])</f>
        <v>HGR-CZ15-New</v>
      </c>
      <c r="G5294" s="15" t="str">
        <f>CONCATENATE(AllWeights5[[#This Row],[bldgtype]],"-",AllWeights5[[#This Row],[bldgloc]],"-",AllWeights5[[#This Row],[era]])</f>
        <v>HGR-CZ15-new</v>
      </c>
      <c r="H5294" s="7">
        <v>0.13700000000000001</v>
      </c>
      <c r="I5294" s="8" t="s">
        <v>19</v>
      </c>
      <c r="J5294" s="5">
        <f>SUMIFS(AllWeights5[wt_vint],AllWeights5[bldgtype],AllWeights5[[#This Row],[bldgtype]],AllWeights5[bldgloc],AllWeights5[[#This Row],[bldgloc]],AllWeights5[era],AllWeights5[[#This Row],[era]])</f>
        <v>0.27800000000000002</v>
      </c>
      <c r="K5294" s="16">
        <f>AllWeights5[[#This Row],[wt_vint]]/AllWeights5[[#This Row],[Total Weight (BT, CZ, Era)]]</f>
        <v>0.49280575539568344</v>
      </c>
    </row>
    <row r="5295" spans="1:11" x14ac:dyDescent="0.3">
      <c r="A5295" s="6">
        <v>2020</v>
      </c>
      <c r="B5295" s="7" t="s">
        <v>37</v>
      </c>
      <c r="C5295" s="7" t="s">
        <v>48</v>
      </c>
      <c r="D5295" s="7" t="s">
        <v>27</v>
      </c>
      <c r="E5295" s="7">
        <v>1975</v>
      </c>
      <c r="F5295" s="15" t="str">
        <f>CONCATENATE(AllWeights5[[#This Row],[bldgtype]],"-",AllWeights5[[#This Row],[bldgloc]],"-",AllWeights5[[#This Row],[bldgvint]])</f>
        <v>HGR-CZ16-1975</v>
      </c>
      <c r="G5295" s="15" t="str">
        <f>CONCATENATE(AllWeights5[[#This Row],[bldgtype]],"-",AllWeights5[[#This Row],[bldgloc]],"-",AllWeights5[[#This Row],[era]])</f>
        <v>HGR-CZ16-old</v>
      </c>
      <c r="H5295" s="7">
        <v>0.56399999999999995</v>
      </c>
      <c r="I5295" s="8" t="s">
        <v>16</v>
      </c>
      <c r="J5295" s="5">
        <f>SUMIFS(AllWeights5[wt_vint],AllWeights5[bldgtype],AllWeights5[[#This Row],[bldgtype]],AllWeights5[bldgloc],AllWeights5[[#This Row],[bldgloc]],AllWeights5[era],AllWeights5[[#This Row],[era]])</f>
        <v>4.0860000000000003</v>
      </c>
      <c r="K5295" s="16">
        <f>AllWeights5[[#This Row],[wt_vint]]/AllWeights5[[#This Row],[Total Weight (BT, CZ, Era)]]</f>
        <v>0.13803230543318648</v>
      </c>
    </row>
    <row r="5296" spans="1:11" x14ac:dyDescent="0.3">
      <c r="A5296" s="6">
        <v>2020</v>
      </c>
      <c r="B5296" s="7" t="s">
        <v>37</v>
      </c>
      <c r="C5296" s="7" t="s">
        <v>48</v>
      </c>
      <c r="D5296" s="7" t="s">
        <v>27</v>
      </c>
      <c r="E5296" s="7">
        <v>1985</v>
      </c>
      <c r="F5296" s="15" t="str">
        <f>CONCATENATE(AllWeights5[[#This Row],[bldgtype]],"-",AllWeights5[[#This Row],[bldgloc]],"-",AllWeights5[[#This Row],[bldgvint]])</f>
        <v>HGR-CZ16-1985</v>
      </c>
      <c r="G5296" s="15" t="str">
        <f>CONCATENATE(AllWeights5[[#This Row],[bldgtype]],"-",AllWeights5[[#This Row],[bldgloc]],"-",AllWeights5[[#This Row],[era]])</f>
        <v>HGR-CZ16-old</v>
      </c>
      <c r="H5296" s="7">
        <v>0.83</v>
      </c>
      <c r="I5296" s="8" t="s">
        <v>16</v>
      </c>
      <c r="J5296" s="5">
        <f>SUMIFS(AllWeights5[wt_vint],AllWeights5[bldgtype],AllWeights5[[#This Row],[bldgtype]],AllWeights5[bldgloc],AllWeights5[[#This Row],[bldgloc]],AllWeights5[era],AllWeights5[[#This Row],[era]])</f>
        <v>4.0860000000000003</v>
      </c>
      <c r="K5296" s="16">
        <f>AllWeights5[[#This Row],[wt_vint]]/AllWeights5[[#This Row],[Total Weight (BT, CZ, Era)]]</f>
        <v>0.20313264806656875</v>
      </c>
    </row>
    <row r="5297" spans="1:11" x14ac:dyDescent="0.3">
      <c r="A5297" s="6">
        <v>2020</v>
      </c>
      <c r="B5297" s="7" t="s">
        <v>37</v>
      </c>
      <c r="C5297" s="7" t="s">
        <v>48</v>
      </c>
      <c r="D5297" s="7" t="s">
        <v>27</v>
      </c>
      <c r="E5297" s="7">
        <v>1996</v>
      </c>
      <c r="F5297" s="15" t="str">
        <f>CONCATENATE(AllWeights5[[#This Row],[bldgtype]],"-",AllWeights5[[#This Row],[bldgloc]],"-",AllWeights5[[#This Row],[bldgvint]])</f>
        <v>HGR-CZ16-1996</v>
      </c>
      <c r="G5297" s="15" t="str">
        <f>CONCATENATE(AllWeights5[[#This Row],[bldgtype]],"-",AllWeights5[[#This Row],[bldgloc]],"-",AllWeights5[[#This Row],[era]])</f>
        <v>HGR-CZ16-old</v>
      </c>
      <c r="H5297" s="7">
        <v>0.25900000000000001</v>
      </c>
      <c r="I5297" s="8" t="s">
        <v>16</v>
      </c>
      <c r="J5297" s="5">
        <f>SUMIFS(AllWeights5[wt_vint],AllWeights5[bldgtype],AllWeights5[[#This Row],[bldgtype]],AllWeights5[bldgloc],AllWeights5[[#This Row],[bldgloc]],AllWeights5[era],AllWeights5[[#This Row],[era]])</f>
        <v>4.0860000000000003</v>
      </c>
      <c r="K5297" s="16">
        <f>AllWeights5[[#This Row],[wt_vint]]/AllWeights5[[#This Row],[Total Weight (BT, CZ, Era)]]</f>
        <v>6.3387175721977482E-2</v>
      </c>
    </row>
    <row r="5298" spans="1:11" x14ac:dyDescent="0.3">
      <c r="A5298" s="6">
        <v>2020</v>
      </c>
      <c r="B5298" s="7" t="s">
        <v>37</v>
      </c>
      <c r="C5298" s="7" t="s">
        <v>48</v>
      </c>
      <c r="D5298" s="7" t="s">
        <v>27</v>
      </c>
      <c r="E5298" s="7">
        <v>2003</v>
      </c>
      <c r="F5298" s="15" t="str">
        <f>CONCATENATE(AllWeights5[[#This Row],[bldgtype]],"-",AllWeights5[[#This Row],[bldgloc]],"-",AllWeights5[[#This Row],[bldgvint]])</f>
        <v>HGR-CZ16-2003</v>
      </c>
      <c r="G5298" s="15" t="str">
        <f>CONCATENATE(AllWeights5[[#This Row],[bldgtype]],"-",AllWeights5[[#This Row],[bldgloc]],"-",AllWeights5[[#This Row],[era]])</f>
        <v>HGR-CZ16-ex</v>
      </c>
      <c r="H5298" s="7">
        <v>0.10299999999999999</v>
      </c>
      <c r="I5298" s="8" t="s">
        <v>11</v>
      </c>
      <c r="J5298" s="5">
        <f>SUMIFS(AllWeights5[wt_vint],AllWeights5[bldgtype],AllWeights5[[#This Row],[bldgtype]],AllWeights5[bldgloc],AllWeights5[[#This Row],[bldgloc]],AllWeights5[era],AllWeights5[[#This Row],[era]])</f>
        <v>1.08</v>
      </c>
      <c r="K5298" s="16">
        <f>AllWeights5[[#This Row],[wt_vint]]/AllWeights5[[#This Row],[Total Weight (BT, CZ, Era)]]</f>
        <v>9.5370370370370355E-2</v>
      </c>
    </row>
    <row r="5299" spans="1:11" x14ac:dyDescent="0.3">
      <c r="A5299" s="6">
        <v>2020</v>
      </c>
      <c r="B5299" s="7" t="s">
        <v>37</v>
      </c>
      <c r="C5299" s="7" t="s">
        <v>48</v>
      </c>
      <c r="D5299" s="7" t="s">
        <v>27</v>
      </c>
      <c r="E5299" s="7">
        <v>2007</v>
      </c>
      <c r="F5299" s="15" t="str">
        <f>CONCATENATE(AllWeights5[[#This Row],[bldgtype]],"-",AllWeights5[[#This Row],[bldgloc]],"-",AllWeights5[[#This Row],[bldgvint]])</f>
        <v>HGR-CZ16-2007</v>
      </c>
      <c r="G5299" s="15" t="str">
        <f>CONCATENATE(AllWeights5[[#This Row],[bldgtype]],"-",AllWeights5[[#This Row],[bldgloc]],"-",AllWeights5[[#This Row],[era]])</f>
        <v>HGR-CZ16-ex</v>
      </c>
      <c r="H5299" s="7">
        <v>0.11600000000000001</v>
      </c>
      <c r="I5299" s="8" t="s">
        <v>11</v>
      </c>
      <c r="J5299" s="5">
        <f>SUMIFS(AllWeights5[wt_vint],AllWeights5[bldgtype],AllWeights5[[#This Row],[bldgtype]],AllWeights5[bldgloc],AllWeights5[[#This Row],[bldgloc]],AllWeights5[era],AllWeights5[[#This Row],[era]])</f>
        <v>1.08</v>
      </c>
      <c r="K5299" s="16">
        <f>AllWeights5[[#This Row],[wt_vint]]/AllWeights5[[#This Row],[Total Weight (BT, CZ, Era)]]</f>
        <v>0.10740740740740741</v>
      </c>
    </row>
    <row r="5300" spans="1:11" x14ac:dyDescent="0.3">
      <c r="A5300" s="6">
        <v>2020</v>
      </c>
      <c r="B5300" s="7" t="s">
        <v>37</v>
      </c>
      <c r="C5300" s="7" t="s">
        <v>48</v>
      </c>
      <c r="D5300" s="7" t="s">
        <v>27</v>
      </c>
      <c r="E5300" s="7">
        <v>2011</v>
      </c>
      <c r="F5300" s="15" t="str">
        <f>CONCATENATE(AllWeights5[[#This Row],[bldgtype]],"-",AllWeights5[[#This Row],[bldgloc]],"-",AllWeights5[[#This Row],[bldgvint]])</f>
        <v>HGR-CZ16-2011</v>
      </c>
      <c r="G5300" s="15" t="str">
        <f>CONCATENATE(AllWeights5[[#This Row],[bldgtype]],"-",AllWeights5[[#This Row],[bldgloc]],"-",AllWeights5[[#This Row],[era]])</f>
        <v>HGR-CZ16-ex</v>
      </c>
      <c r="H5300" s="7">
        <v>0.11600000000000001</v>
      </c>
      <c r="I5300" s="8" t="s">
        <v>11</v>
      </c>
      <c r="J5300" s="5">
        <f>SUMIFS(AllWeights5[wt_vint],AllWeights5[bldgtype],AllWeights5[[#This Row],[bldgtype]],AllWeights5[bldgloc],AllWeights5[[#This Row],[bldgloc]],AllWeights5[era],AllWeights5[[#This Row],[era]])</f>
        <v>1.08</v>
      </c>
      <c r="K5300" s="16">
        <f>AllWeights5[[#This Row],[wt_vint]]/AllWeights5[[#This Row],[Total Weight (BT, CZ, Era)]]</f>
        <v>0.10740740740740741</v>
      </c>
    </row>
    <row r="5301" spans="1:11" x14ac:dyDescent="0.3">
      <c r="A5301" s="6">
        <v>2020</v>
      </c>
      <c r="B5301" s="7" t="s">
        <v>37</v>
      </c>
      <c r="C5301" s="7" t="s">
        <v>48</v>
      </c>
      <c r="D5301" s="7" t="s">
        <v>27</v>
      </c>
      <c r="E5301" s="7">
        <v>2015</v>
      </c>
      <c r="F5301" s="15" t="str">
        <f>CONCATENATE(AllWeights5[[#This Row],[bldgtype]],"-",AllWeights5[[#This Row],[bldgloc]],"-",AllWeights5[[#This Row],[bldgvint]])</f>
        <v>HGR-CZ16-2015</v>
      </c>
      <c r="G5301" s="15" t="str">
        <f>CONCATENATE(AllWeights5[[#This Row],[bldgtype]],"-",AllWeights5[[#This Row],[bldgloc]],"-",AllWeights5[[#This Row],[era]])</f>
        <v>HGR-CZ16-ex</v>
      </c>
      <c r="H5301" s="7">
        <v>8.6999999999999994E-2</v>
      </c>
      <c r="I5301" s="8" t="s">
        <v>11</v>
      </c>
      <c r="J5301" s="5">
        <f>SUMIFS(AllWeights5[wt_vint],AllWeights5[bldgtype],AllWeights5[[#This Row],[bldgtype]],AllWeights5[bldgloc],AllWeights5[[#This Row],[bldgloc]],AllWeights5[era],AllWeights5[[#This Row],[era]])</f>
        <v>1.08</v>
      </c>
      <c r="K5301" s="16">
        <f>AllWeights5[[#This Row],[wt_vint]]/AllWeights5[[#This Row],[Total Weight (BT, CZ, Era)]]</f>
        <v>8.0555555555555547E-2</v>
      </c>
    </row>
    <row r="5302" spans="1:11" x14ac:dyDescent="0.3">
      <c r="A5302" s="6">
        <v>2020</v>
      </c>
      <c r="B5302" s="7" t="s">
        <v>37</v>
      </c>
      <c r="C5302" s="7" t="s">
        <v>48</v>
      </c>
      <c r="D5302" s="7" t="s">
        <v>27</v>
      </c>
      <c r="E5302" s="7">
        <v>2017</v>
      </c>
      <c r="F5302" s="15" t="str">
        <f>CONCATENATE(AllWeights5[[#This Row],[bldgtype]],"-",AllWeights5[[#This Row],[bldgloc]],"-",AllWeights5[[#This Row],[bldgvint]])</f>
        <v>HGR-CZ16-2017</v>
      </c>
      <c r="G5302" s="15" t="str">
        <f>CONCATENATE(AllWeights5[[#This Row],[bldgtype]],"-",AllWeights5[[#This Row],[bldgloc]],"-",AllWeights5[[#This Row],[era]])</f>
        <v>HGR-CZ16-rec</v>
      </c>
      <c r="H5302" s="7">
        <v>8.6999999999999994E-2</v>
      </c>
      <c r="I5302" s="8" t="s">
        <v>14</v>
      </c>
      <c r="J5302" s="5">
        <f>SUMIFS(AllWeights5[wt_vint],AllWeights5[bldgtype],AllWeights5[[#This Row],[bldgtype]],AllWeights5[bldgloc],AllWeights5[[#This Row],[bldgloc]],AllWeights5[era],AllWeights5[[#This Row],[era]])</f>
        <v>0.27600000000000002</v>
      </c>
      <c r="K5302" s="16">
        <f>AllWeights5[[#This Row],[wt_vint]]/AllWeights5[[#This Row],[Total Weight (BT, CZ, Era)]]</f>
        <v>0.31521739130434778</v>
      </c>
    </row>
    <row r="5303" spans="1:11" x14ac:dyDescent="0.3">
      <c r="A5303" s="6">
        <v>2020</v>
      </c>
      <c r="B5303" s="7" t="s">
        <v>37</v>
      </c>
      <c r="C5303" s="7" t="s">
        <v>48</v>
      </c>
      <c r="D5303" s="7" t="s">
        <v>27</v>
      </c>
      <c r="E5303" s="7">
        <v>2020</v>
      </c>
      <c r="F5303" s="15" t="str">
        <f>CONCATENATE(AllWeights5[[#This Row],[bldgtype]],"-",AllWeights5[[#This Row],[bldgloc]],"-",AllWeights5[[#This Row],[bldgvint]])</f>
        <v>HGR-CZ16-2020</v>
      </c>
      <c r="G5303" s="15" t="str">
        <f>CONCATENATE(AllWeights5[[#This Row],[bldgtype]],"-",AllWeights5[[#This Row],[bldgloc]],"-",AllWeights5[[#This Row],[era]])</f>
        <v>HGR-CZ16-rec</v>
      </c>
      <c r="H5303" s="7">
        <v>2.9000000000000001E-2</v>
      </c>
      <c r="I5303" s="8" t="s">
        <v>14</v>
      </c>
      <c r="J5303" s="5">
        <f>SUMIFS(AllWeights5[wt_vint],AllWeights5[bldgtype],AllWeights5[[#This Row],[bldgtype]],AllWeights5[bldgloc],AllWeights5[[#This Row],[bldgloc]],AllWeights5[era],AllWeights5[[#This Row],[era]])</f>
        <v>0.27600000000000002</v>
      </c>
      <c r="K5303" s="16">
        <f>AllWeights5[[#This Row],[wt_vint]]/AllWeights5[[#This Row],[Total Weight (BT, CZ, Era)]]</f>
        <v>0.10507246376811594</v>
      </c>
    </row>
    <row r="5304" spans="1:11" x14ac:dyDescent="0.3">
      <c r="A5304" s="6">
        <v>2020</v>
      </c>
      <c r="B5304" s="7" t="s">
        <v>37</v>
      </c>
      <c r="C5304" s="7" t="s">
        <v>48</v>
      </c>
      <c r="D5304" s="7" t="s">
        <v>27</v>
      </c>
      <c r="E5304" s="7" t="s">
        <v>18</v>
      </c>
      <c r="F5304" s="15" t="str">
        <f>CONCATENATE(AllWeights5[[#This Row],[bldgtype]],"-",AllWeights5[[#This Row],[bldgloc]],"-",AllWeights5[[#This Row],[bldgvint]])</f>
        <v>HGR-CZ16-New</v>
      </c>
      <c r="G5304" s="15" t="str">
        <f>CONCATENATE(AllWeights5[[#This Row],[bldgtype]],"-",AllWeights5[[#This Row],[bldgloc]],"-",AllWeights5[[#This Row],[era]])</f>
        <v>HGR-CZ16-new</v>
      </c>
      <c r="H5304" s="7">
        <v>2.9000000000000001E-2</v>
      </c>
      <c r="I5304" s="8" t="s">
        <v>19</v>
      </c>
      <c r="J5304" s="5">
        <f>SUMIFS(AllWeights5[wt_vint],AllWeights5[bldgtype],AllWeights5[[#This Row],[bldgtype]],AllWeights5[bldgloc],AllWeights5[[#This Row],[bldgloc]],AllWeights5[era],AllWeights5[[#This Row],[era]])</f>
        <v>6.9000000000000006E-2</v>
      </c>
      <c r="K5304" s="16">
        <f>AllWeights5[[#This Row],[wt_vint]]/AllWeights5[[#This Row],[Total Weight (BT, CZ, Era)]]</f>
        <v>0.42028985507246375</v>
      </c>
    </row>
    <row r="5305" spans="1:11" x14ac:dyDescent="0.3">
      <c r="A5305" s="6">
        <v>2020</v>
      </c>
      <c r="B5305" s="7" t="s">
        <v>37</v>
      </c>
      <c r="C5305" s="7" t="s">
        <v>49</v>
      </c>
      <c r="D5305" s="7" t="s">
        <v>23</v>
      </c>
      <c r="E5305" s="7">
        <v>1975</v>
      </c>
      <c r="F5305" s="15" t="str">
        <f>CONCATENATE(AllWeights5[[#This Row],[bldgtype]],"-",AllWeights5[[#This Row],[bldgloc]],"-",AllWeights5[[#This Row],[bldgvint]])</f>
        <v>Hsp-CZ05-1975</v>
      </c>
      <c r="G5305" s="15" t="str">
        <f>CONCATENATE(AllWeights5[[#This Row],[bldgtype]],"-",AllWeights5[[#This Row],[bldgloc]],"-",AllWeights5[[#This Row],[era]])</f>
        <v>Hsp-CZ05-old</v>
      </c>
      <c r="H5305" s="7">
        <v>0.44900000000000001</v>
      </c>
      <c r="I5305" s="8" t="s">
        <v>16</v>
      </c>
      <c r="J5305" s="5">
        <f>SUMIFS(AllWeights5[wt_vint],AllWeights5[bldgtype],AllWeights5[[#This Row],[bldgtype]],AllWeights5[bldgloc],AllWeights5[[#This Row],[bldgloc]],AllWeights5[era],AllWeights5[[#This Row],[era]])</f>
        <v>2.7730000000000006</v>
      </c>
      <c r="K5305" s="16">
        <f>AllWeights5[[#This Row],[wt_vint]]/AllWeights5[[#This Row],[Total Weight (BT, CZ, Era)]]</f>
        <v>0.16191849981968984</v>
      </c>
    </row>
    <row r="5306" spans="1:11" x14ac:dyDescent="0.3">
      <c r="A5306" s="6">
        <v>2020</v>
      </c>
      <c r="B5306" s="7" t="s">
        <v>37</v>
      </c>
      <c r="C5306" s="7" t="s">
        <v>49</v>
      </c>
      <c r="D5306" s="7" t="s">
        <v>23</v>
      </c>
      <c r="E5306" s="7">
        <v>1985</v>
      </c>
      <c r="F5306" s="15" t="str">
        <f>CONCATENATE(AllWeights5[[#This Row],[bldgtype]],"-",AllWeights5[[#This Row],[bldgloc]],"-",AllWeights5[[#This Row],[bldgvint]])</f>
        <v>Hsp-CZ05-1985</v>
      </c>
      <c r="G5306" s="15" t="str">
        <f>CONCATENATE(AllWeights5[[#This Row],[bldgtype]],"-",AllWeights5[[#This Row],[bldgloc]],"-",AllWeights5[[#This Row],[era]])</f>
        <v>Hsp-CZ05-old</v>
      </c>
      <c r="H5306" s="7">
        <v>0.30599999999999999</v>
      </c>
      <c r="I5306" s="8" t="s">
        <v>16</v>
      </c>
      <c r="J5306" s="5">
        <f>SUMIFS(AllWeights5[wt_vint],AllWeights5[bldgtype],AllWeights5[[#This Row],[bldgtype]],AllWeights5[bldgloc],AllWeights5[[#This Row],[bldgloc]],AllWeights5[era],AllWeights5[[#This Row],[era]])</f>
        <v>2.7730000000000006</v>
      </c>
      <c r="K5306" s="16">
        <f>AllWeights5[[#This Row],[wt_vint]]/AllWeights5[[#This Row],[Total Weight (BT, CZ, Era)]]</f>
        <v>0.11034980165885321</v>
      </c>
    </row>
    <row r="5307" spans="1:11" x14ac:dyDescent="0.3">
      <c r="A5307" s="6">
        <v>2020</v>
      </c>
      <c r="B5307" s="7" t="s">
        <v>37</v>
      </c>
      <c r="C5307" s="7" t="s">
        <v>49</v>
      </c>
      <c r="D5307" s="7" t="s">
        <v>23</v>
      </c>
      <c r="E5307" s="7">
        <v>1996</v>
      </c>
      <c r="F5307" s="15" t="str">
        <f>CONCATENATE(AllWeights5[[#This Row],[bldgtype]],"-",AllWeights5[[#This Row],[bldgloc]],"-",AllWeights5[[#This Row],[bldgvint]])</f>
        <v>Hsp-CZ05-1996</v>
      </c>
      <c r="G5307" s="15" t="str">
        <f>CONCATENATE(AllWeights5[[#This Row],[bldgtype]],"-",AllWeights5[[#This Row],[bldgloc]],"-",AllWeights5[[#This Row],[era]])</f>
        <v>Hsp-CZ05-old</v>
      </c>
      <c r="H5307" s="7">
        <v>9.0999999999999998E-2</v>
      </c>
      <c r="I5307" s="8" t="s">
        <v>16</v>
      </c>
      <c r="J5307" s="5">
        <f>SUMIFS(AllWeights5[wt_vint],AllWeights5[bldgtype],AllWeights5[[#This Row],[bldgtype]],AllWeights5[bldgloc],AllWeights5[[#This Row],[bldgloc]],AllWeights5[era],AllWeights5[[#This Row],[era]])</f>
        <v>2.7730000000000006</v>
      </c>
      <c r="K5307" s="16">
        <f>AllWeights5[[#This Row],[wt_vint]]/AllWeights5[[#This Row],[Total Weight (BT, CZ, Era)]]</f>
        <v>3.2816444284168765E-2</v>
      </c>
    </row>
    <row r="5308" spans="1:11" x14ac:dyDescent="0.3">
      <c r="A5308" s="6">
        <v>2020</v>
      </c>
      <c r="B5308" s="7" t="s">
        <v>37</v>
      </c>
      <c r="C5308" s="7" t="s">
        <v>49</v>
      </c>
      <c r="D5308" s="7" t="s">
        <v>23</v>
      </c>
      <c r="E5308" s="7">
        <v>2003</v>
      </c>
      <c r="F5308" s="15" t="str">
        <f>CONCATENATE(AllWeights5[[#This Row],[bldgtype]],"-",AllWeights5[[#This Row],[bldgloc]],"-",AllWeights5[[#This Row],[bldgvint]])</f>
        <v>Hsp-CZ05-2003</v>
      </c>
      <c r="G5308" s="15" t="str">
        <f>CONCATENATE(AllWeights5[[#This Row],[bldgtype]],"-",AllWeights5[[#This Row],[bldgloc]],"-",AllWeights5[[#This Row],[era]])</f>
        <v>Hsp-CZ05-ex</v>
      </c>
      <c r="H5308" s="7">
        <v>8.3000000000000004E-2</v>
      </c>
      <c r="I5308" s="8" t="s">
        <v>11</v>
      </c>
      <c r="J5308" s="5">
        <f>SUMIFS(AllWeights5[wt_vint],AllWeights5[bldgtype],AllWeights5[[#This Row],[bldgtype]],AllWeights5[bldgloc],AllWeights5[[#This Row],[bldgloc]],AllWeights5[era],AllWeights5[[#This Row],[era]])</f>
        <v>0.52400000000000013</v>
      </c>
      <c r="K5308" s="16">
        <f>AllWeights5[[#This Row],[wt_vint]]/AllWeights5[[#This Row],[Total Weight (BT, CZ, Era)]]</f>
        <v>0.15839694656488545</v>
      </c>
    </row>
    <row r="5309" spans="1:11" x14ac:dyDescent="0.3">
      <c r="A5309" s="6">
        <v>2020</v>
      </c>
      <c r="B5309" s="7" t="s">
        <v>37</v>
      </c>
      <c r="C5309" s="7" t="s">
        <v>49</v>
      </c>
      <c r="D5309" s="7" t="s">
        <v>23</v>
      </c>
      <c r="E5309" s="7">
        <v>2007</v>
      </c>
      <c r="F5309" s="15" t="str">
        <f>CONCATENATE(AllWeights5[[#This Row],[bldgtype]],"-",AllWeights5[[#This Row],[bldgloc]],"-",AllWeights5[[#This Row],[bldgvint]])</f>
        <v>Hsp-CZ05-2007</v>
      </c>
      <c r="G5309" s="15" t="str">
        <f>CONCATENATE(AllWeights5[[#This Row],[bldgtype]],"-",AllWeights5[[#This Row],[bldgloc]],"-",AllWeights5[[#This Row],[era]])</f>
        <v>Hsp-CZ05-ex</v>
      </c>
      <c r="H5309" s="7">
        <v>2.5000000000000001E-2</v>
      </c>
      <c r="I5309" s="8" t="s">
        <v>11</v>
      </c>
      <c r="J5309" s="5">
        <f>SUMIFS(AllWeights5[wt_vint],AllWeights5[bldgtype],AllWeights5[[#This Row],[bldgtype]],AllWeights5[bldgloc],AllWeights5[[#This Row],[bldgloc]],AllWeights5[era],AllWeights5[[#This Row],[era]])</f>
        <v>0.52400000000000013</v>
      </c>
      <c r="K5309" s="16">
        <f>AllWeights5[[#This Row],[wt_vint]]/AllWeights5[[#This Row],[Total Weight (BT, CZ, Era)]]</f>
        <v>4.7709923664122127E-2</v>
      </c>
    </row>
    <row r="5310" spans="1:11" x14ac:dyDescent="0.3">
      <c r="A5310" s="6">
        <v>2020</v>
      </c>
      <c r="B5310" s="7" t="s">
        <v>37</v>
      </c>
      <c r="C5310" s="7" t="s">
        <v>49</v>
      </c>
      <c r="D5310" s="7" t="s">
        <v>23</v>
      </c>
      <c r="E5310" s="7">
        <v>2011</v>
      </c>
      <c r="F5310" s="15" t="str">
        <f>CONCATENATE(AllWeights5[[#This Row],[bldgtype]],"-",AllWeights5[[#This Row],[bldgloc]],"-",AllWeights5[[#This Row],[bldgvint]])</f>
        <v>Hsp-CZ05-2011</v>
      </c>
      <c r="G5310" s="15" t="str">
        <f>CONCATENATE(AllWeights5[[#This Row],[bldgtype]],"-",AllWeights5[[#This Row],[bldgloc]],"-",AllWeights5[[#This Row],[era]])</f>
        <v>Hsp-CZ05-ex</v>
      </c>
      <c r="H5310" s="7">
        <v>2.5000000000000001E-2</v>
      </c>
      <c r="I5310" s="8" t="s">
        <v>11</v>
      </c>
      <c r="J5310" s="5">
        <f>SUMIFS(AllWeights5[wt_vint],AllWeights5[bldgtype],AllWeights5[[#This Row],[bldgtype]],AllWeights5[bldgloc],AllWeights5[[#This Row],[bldgloc]],AllWeights5[era],AllWeights5[[#This Row],[era]])</f>
        <v>0.52400000000000013</v>
      </c>
      <c r="K5310" s="16">
        <f>AllWeights5[[#This Row],[wt_vint]]/AllWeights5[[#This Row],[Total Weight (BT, CZ, Era)]]</f>
        <v>4.7709923664122127E-2</v>
      </c>
    </row>
    <row r="5311" spans="1:11" x14ac:dyDescent="0.3">
      <c r="A5311" s="6">
        <v>2020</v>
      </c>
      <c r="B5311" s="7" t="s">
        <v>37</v>
      </c>
      <c r="C5311" s="7" t="s">
        <v>49</v>
      </c>
      <c r="D5311" s="7" t="s">
        <v>23</v>
      </c>
      <c r="E5311" s="7">
        <v>2015</v>
      </c>
      <c r="F5311" s="15" t="str">
        <f>CONCATENATE(AllWeights5[[#This Row],[bldgtype]],"-",AllWeights5[[#This Row],[bldgloc]],"-",AllWeights5[[#This Row],[bldgvint]])</f>
        <v>Hsp-CZ05-2015</v>
      </c>
      <c r="G5311" s="15" t="str">
        <f>CONCATENATE(AllWeights5[[#This Row],[bldgtype]],"-",AllWeights5[[#This Row],[bldgloc]],"-",AllWeights5[[#This Row],[era]])</f>
        <v>Hsp-CZ05-ex</v>
      </c>
      <c r="H5311" s="7">
        <v>1.9E-2</v>
      </c>
      <c r="I5311" s="8" t="s">
        <v>11</v>
      </c>
      <c r="J5311" s="5">
        <f>SUMIFS(AllWeights5[wt_vint],AllWeights5[bldgtype],AllWeights5[[#This Row],[bldgtype]],AllWeights5[bldgloc],AllWeights5[[#This Row],[bldgloc]],AllWeights5[era],AllWeights5[[#This Row],[era]])</f>
        <v>0.52400000000000013</v>
      </c>
      <c r="K5311" s="16">
        <f>AllWeights5[[#This Row],[wt_vint]]/AllWeights5[[#This Row],[Total Weight (BT, CZ, Era)]]</f>
        <v>3.6259541984732815E-2</v>
      </c>
    </row>
    <row r="5312" spans="1:11" x14ac:dyDescent="0.3">
      <c r="A5312" s="6">
        <v>2020</v>
      </c>
      <c r="B5312" s="7" t="s">
        <v>37</v>
      </c>
      <c r="C5312" s="7" t="s">
        <v>49</v>
      </c>
      <c r="D5312" s="7" t="s">
        <v>23</v>
      </c>
      <c r="E5312" s="7">
        <v>2017</v>
      </c>
      <c r="F5312" s="15" t="str">
        <f>CONCATENATE(AllWeights5[[#This Row],[bldgtype]],"-",AllWeights5[[#This Row],[bldgloc]],"-",AllWeights5[[#This Row],[bldgvint]])</f>
        <v>Hsp-CZ05-2017</v>
      </c>
      <c r="G5312" s="15" t="str">
        <f>CONCATENATE(AllWeights5[[#This Row],[bldgtype]],"-",AllWeights5[[#This Row],[bldgloc]],"-",AllWeights5[[#This Row],[era]])</f>
        <v>Hsp-CZ05-rec</v>
      </c>
      <c r="H5312" s="7">
        <v>1.9E-2</v>
      </c>
      <c r="I5312" s="8" t="s">
        <v>14</v>
      </c>
      <c r="J5312" s="5">
        <f>SUMIFS(AllWeights5[wt_vint],AllWeights5[bldgtype],AllWeights5[[#This Row],[bldgtype]],AllWeights5[bldgloc],AllWeights5[[#This Row],[bldgloc]],AllWeights5[era],AllWeights5[[#This Row],[era]])</f>
        <v>9.5000000000000015E-2</v>
      </c>
      <c r="K5312" s="16">
        <f>AllWeights5[[#This Row],[wt_vint]]/AllWeights5[[#This Row],[Total Weight (BT, CZ, Era)]]</f>
        <v>0.19999999999999996</v>
      </c>
    </row>
    <row r="5313" spans="1:11" x14ac:dyDescent="0.3">
      <c r="A5313" s="6">
        <v>2020</v>
      </c>
      <c r="B5313" s="7" t="s">
        <v>37</v>
      </c>
      <c r="C5313" s="7" t="s">
        <v>49</v>
      </c>
      <c r="D5313" s="7" t="s">
        <v>23</v>
      </c>
      <c r="E5313" s="7">
        <v>2020</v>
      </c>
      <c r="F5313" s="15" t="str">
        <f>CONCATENATE(AllWeights5[[#This Row],[bldgtype]],"-",AllWeights5[[#This Row],[bldgloc]],"-",AllWeights5[[#This Row],[bldgvint]])</f>
        <v>Hsp-CZ05-2020</v>
      </c>
      <c r="G5313" s="15" t="str">
        <f>CONCATENATE(AllWeights5[[#This Row],[bldgtype]],"-",AllWeights5[[#This Row],[bldgloc]],"-",AllWeights5[[#This Row],[era]])</f>
        <v>Hsp-CZ05-rec</v>
      </c>
      <c r="H5313" s="7">
        <v>6.0000000000000001E-3</v>
      </c>
      <c r="I5313" s="8" t="s">
        <v>14</v>
      </c>
      <c r="J5313" s="5">
        <f>SUMIFS(AllWeights5[wt_vint],AllWeights5[bldgtype],AllWeights5[[#This Row],[bldgtype]],AllWeights5[bldgloc],AllWeights5[[#This Row],[bldgloc]],AllWeights5[era],AllWeights5[[#This Row],[era]])</f>
        <v>9.5000000000000015E-2</v>
      </c>
      <c r="K5313" s="16">
        <f>AllWeights5[[#This Row],[wt_vint]]/AllWeights5[[#This Row],[Total Weight (BT, CZ, Era)]]</f>
        <v>6.3157894736842093E-2</v>
      </c>
    </row>
    <row r="5314" spans="1:11" x14ac:dyDescent="0.3">
      <c r="A5314" s="6">
        <v>2020</v>
      </c>
      <c r="B5314" s="7" t="s">
        <v>37</v>
      </c>
      <c r="C5314" s="7" t="s">
        <v>49</v>
      </c>
      <c r="D5314" s="7" t="s">
        <v>23</v>
      </c>
      <c r="E5314" s="7" t="s">
        <v>18</v>
      </c>
      <c r="F5314" s="15" t="str">
        <f>CONCATENATE(AllWeights5[[#This Row],[bldgtype]],"-",AllWeights5[[#This Row],[bldgloc]],"-",AllWeights5[[#This Row],[bldgvint]])</f>
        <v>Hsp-CZ05-New</v>
      </c>
      <c r="G5314" s="15" t="str">
        <f>CONCATENATE(AllWeights5[[#This Row],[bldgtype]],"-",AllWeights5[[#This Row],[bldgloc]],"-",AllWeights5[[#This Row],[era]])</f>
        <v>Hsp-CZ05-new</v>
      </c>
      <c r="H5314" s="7">
        <v>6.0000000000000001E-3</v>
      </c>
      <c r="I5314" s="8" t="s">
        <v>19</v>
      </c>
      <c r="J5314" s="5">
        <f>SUMIFS(AllWeights5[wt_vint],AllWeights5[bldgtype],AllWeights5[[#This Row],[bldgtype]],AllWeights5[bldgloc],AllWeights5[[#This Row],[bldgloc]],AllWeights5[era],AllWeights5[[#This Row],[era]])</f>
        <v>2.3E-2</v>
      </c>
      <c r="K5314" s="16">
        <f>AllWeights5[[#This Row],[wt_vint]]/AllWeights5[[#This Row],[Total Weight (BT, CZ, Era)]]</f>
        <v>0.2608695652173913</v>
      </c>
    </row>
    <row r="5315" spans="1:11" x14ac:dyDescent="0.3">
      <c r="A5315" s="6">
        <v>2020</v>
      </c>
      <c r="B5315" s="7" t="s">
        <v>37</v>
      </c>
      <c r="C5315" s="7" t="s">
        <v>49</v>
      </c>
      <c r="D5315" s="7" t="s">
        <v>31</v>
      </c>
      <c r="E5315" s="7">
        <v>1975</v>
      </c>
      <c r="F5315" s="15" t="str">
        <f>CONCATENATE(AllWeights5[[#This Row],[bldgtype]],"-",AllWeights5[[#This Row],[bldgloc]],"-",AllWeights5[[#This Row],[bldgvint]])</f>
        <v>Hsp-CZ06-1975</v>
      </c>
      <c r="G5315" s="15" t="str">
        <f>CONCATENATE(AllWeights5[[#This Row],[bldgtype]],"-",AllWeights5[[#This Row],[bldgloc]],"-",AllWeights5[[#This Row],[era]])</f>
        <v>Hsp-CZ06-old</v>
      </c>
      <c r="H5315" s="7">
        <v>7.7629999999999999</v>
      </c>
      <c r="I5315" s="8" t="s">
        <v>16</v>
      </c>
      <c r="J5315" s="5">
        <f>SUMIFS(AllWeights5[wt_vint],AllWeights5[bldgtype],AllWeights5[[#This Row],[bldgtype]],AllWeights5[bldgloc],AllWeights5[[#This Row],[bldgloc]],AllWeights5[era],AllWeights5[[#This Row],[era]])</f>
        <v>27.064999999999998</v>
      </c>
      <c r="K5315" s="16">
        <f>AllWeights5[[#This Row],[wt_vint]]/AllWeights5[[#This Row],[Total Weight (BT, CZ, Era)]]</f>
        <v>0.28682800665065583</v>
      </c>
    </row>
    <row r="5316" spans="1:11" x14ac:dyDescent="0.3">
      <c r="A5316" s="6">
        <v>2020</v>
      </c>
      <c r="B5316" s="7" t="s">
        <v>37</v>
      </c>
      <c r="C5316" s="7" t="s">
        <v>49</v>
      </c>
      <c r="D5316" s="7" t="s">
        <v>31</v>
      </c>
      <c r="E5316" s="7">
        <v>1985</v>
      </c>
      <c r="F5316" s="15" t="str">
        <f>CONCATENATE(AllWeights5[[#This Row],[bldgtype]],"-",AllWeights5[[#This Row],[bldgloc]],"-",AllWeights5[[#This Row],[bldgvint]])</f>
        <v>Hsp-CZ06-1985</v>
      </c>
      <c r="G5316" s="15" t="str">
        <f>CONCATENATE(AllWeights5[[#This Row],[bldgtype]],"-",AllWeights5[[#This Row],[bldgloc]],"-",AllWeights5[[#This Row],[era]])</f>
        <v>Hsp-CZ06-old</v>
      </c>
      <c r="H5316" s="7">
        <v>4.9080000000000004</v>
      </c>
      <c r="I5316" s="8" t="s">
        <v>16</v>
      </c>
      <c r="J5316" s="5">
        <f>SUMIFS(AllWeights5[wt_vint],AllWeights5[bldgtype],AllWeights5[[#This Row],[bldgtype]],AllWeights5[bldgloc],AllWeights5[[#This Row],[bldgloc]],AllWeights5[era],AllWeights5[[#This Row],[era]])</f>
        <v>27.064999999999998</v>
      </c>
      <c r="K5316" s="16">
        <f>AllWeights5[[#This Row],[wt_vint]]/AllWeights5[[#This Row],[Total Weight (BT, CZ, Era)]]</f>
        <v>0.18134121559209312</v>
      </c>
    </row>
    <row r="5317" spans="1:11" x14ac:dyDescent="0.3">
      <c r="A5317" s="6">
        <v>2020</v>
      </c>
      <c r="B5317" s="7" t="s">
        <v>37</v>
      </c>
      <c r="C5317" s="7" t="s">
        <v>49</v>
      </c>
      <c r="D5317" s="7" t="s">
        <v>31</v>
      </c>
      <c r="E5317" s="7">
        <v>1996</v>
      </c>
      <c r="F5317" s="15" t="str">
        <f>CONCATENATE(AllWeights5[[#This Row],[bldgtype]],"-",AllWeights5[[#This Row],[bldgloc]],"-",AllWeights5[[#This Row],[bldgvint]])</f>
        <v>Hsp-CZ06-1996</v>
      </c>
      <c r="G5317" s="15" t="str">
        <f>CONCATENATE(AllWeights5[[#This Row],[bldgtype]],"-",AllWeights5[[#This Row],[bldgloc]],"-",AllWeights5[[#This Row],[era]])</f>
        <v>Hsp-CZ06-old</v>
      </c>
      <c r="H5317" s="7">
        <v>1.4890000000000001</v>
      </c>
      <c r="I5317" s="8" t="s">
        <v>16</v>
      </c>
      <c r="J5317" s="5">
        <f>SUMIFS(AllWeights5[wt_vint],AllWeights5[bldgtype],AllWeights5[[#This Row],[bldgtype]],AllWeights5[bldgloc],AllWeights5[[#This Row],[bldgloc]],AllWeights5[era],AllWeights5[[#This Row],[era]])</f>
        <v>27.064999999999998</v>
      </c>
      <c r="K5317" s="16">
        <f>AllWeights5[[#This Row],[wt_vint]]/AllWeights5[[#This Row],[Total Weight (BT, CZ, Era)]]</f>
        <v>5.5015702937372998E-2</v>
      </c>
    </row>
    <row r="5318" spans="1:11" x14ac:dyDescent="0.3">
      <c r="A5318" s="6">
        <v>2020</v>
      </c>
      <c r="B5318" s="7" t="s">
        <v>37</v>
      </c>
      <c r="C5318" s="7" t="s">
        <v>49</v>
      </c>
      <c r="D5318" s="7" t="s">
        <v>31</v>
      </c>
      <c r="E5318" s="7">
        <v>2003</v>
      </c>
      <c r="F5318" s="15" t="str">
        <f>CONCATENATE(AllWeights5[[#This Row],[bldgtype]],"-",AllWeights5[[#This Row],[bldgloc]],"-",AllWeights5[[#This Row],[bldgvint]])</f>
        <v>Hsp-CZ06-2003</v>
      </c>
      <c r="G5318" s="15" t="str">
        <f>CONCATENATE(AllWeights5[[#This Row],[bldgtype]],"-",AllWeights5[[#This Row],[bldgloc]],"-",AllWeights5[[#This Row],[era]])</f>
        <v>Hsp-CZ06-ex</v>
      </c>
      <c r="H5318" s="7">
        <v>1.375</v>
      </c>
      <c r="I5318" s="8" t="s">
        <v>11</v>
      </c>
      <c r="J5318" s="5">
        <f>SUMIFS(AllWeights5[wt_vint],AllWeights5[bldgtype],AllWeights5[[#This Row],[bldgtype]],AllWeights5[bldgloc],AllWeights5[[#This Row],[bldgloc]],AllWeights5[era],AllWeights5[[#This Row],[era]])</f>
        <v>4.9969999999999999</v>
      </c>
      <c r="K5318" s="16">
        <f>AllWeights5[[#This Row],[wt_vint]]/AllWeights5[[#This Row],[Total Weight (BT, CZ, Era)]]</f>
        <v>0.27516509905943565</v>
      </c>
    </row>
    <row r="5319" spans="1:11" x14ac:dyDescent="0.3">
      <c r="A5319" s="6">
        <v>2020</v>
      </c>
      <c r="B5319" s="7" t="s">
        <v>37</v>
      </c>
      <c r="C5319" s="7" t="s">
        <v>49</v>
      </c>
      <c r="D5319" s="7" t="s">
        <v>31</v>
      </c>
      <c r="E5319" s="7">
        <v>2007</v>
      </c>
      <c r="F5319" s="15" t="str">
        <f>CONCATENATE(AllWeights5[[#This Row],[bldgtype]],"-",AllWeights5[[#This Row],[bldgloc]],"-",AllWeights5[[#This Row],[bldgvint]])</f>
        <v>Hsp-CZ06-2007</v>
      </c>
      <c r="G5319" s="15" t="str">
        <f>CONCATENATE(AllWeights5[[#This Row],[bldgtype]],"-",AllWeights5[[#This Row],[bldgloc]],"-",AllWeights5[[#This Row],[era]])</f>
        <v>Hsp-CZ06-ex</v>
      </c>
      <c r="H5319" s="7">
        <v>0.45200000000000001</v>
      </c>
      <c r="I5319" s="8" t="s">
        <v>11</v>
      </c>
      <c r="J5319" s="5">
        <f>SUMIFS(AllWeights5[wt_vint],AllWeights5[bldgtype],AllWeights5[[#This Row],[bldgtype]],AllWeights5[bldgloc],AllWeights5[[#This Row],[bldgloc]],AllWeights5[era],AllWeights5[[#This Row],[era]])</f>
        <v>4.9969999999999999</v>
      </c>
      <c r="K5319" s="16">
        <f>AllWeights5[[#This Row],[wt_vint]]/AllWeights5[[#This Row],[Total Weight (BT, CZ, Era)]]</f>
        <v>9.0454272563538121E-2</v>
      </c>
    </row>
    <row r="5320" spans="1:11" x14ac:dyDescent="0.3">
      <c r="A5320" s="6">
        <v>2020</v>
      </c>
      <c r="B5320" s="7" t="s">
        <v>37</v>
      </c>
      <c r="C5320" s="7" t="s">
        <v>49</v>
      </c>
      <c r="D5320" s="7" t="s">
        <v>31</v>
      </c>
      <c r="E5320" s="7">
        <v>2011</v>
      </c>
      <c r="F5320" s="15" t="str">
        <f>CONCATENATE(AllWeights5[[#This Row],[bldgtype]],"-",AllWeights5[[#This Row],[bldgloc]],"-",AllWeights5[[#This Row],[bldgvint]])</f>
        <v>Hsp-CZ06-2011</v>
      </c>
      <c r="G5320" s="15" t="str">
        <f>CONCATENATE(AllWeights5[[#This Row],[bldgtype]],"-",AllWeights5[[#This Row],[bldgloc]],"-",AllWeights5[[#This Row],[era]])</f>
        <v>Hsp-CZ06-ex</v>
      </c>
      <c r="H5320" s="7">
        <v>0.45200000000000001</v>
      </c>
      <c r="I5320" s="8" t="s">
        <v>11</v>
      </c>
      <c r="J5320" s="5">
        <f>SUMIFS(AllWeights5[wt_vint],AllWeights5[bldgtype],AllWeights5[[#This Row],[bldgtype]],AllWeights5[bldgloc],AllWeights5[[#This Row],[bldgloc]],AllWeights5[era],AllWeights5[[#This Row],[era]])</f>
        <v>4.9969999999999999</v>
      </c>
      <c r="K5320" s="16">
        <f>AllWeights5[[#This Row],[wt_vint]]/AllWeights5[[#This Row],[Total Weight (BT, CZ, Era)]]</f>
        <v>9.0454272563538121E-2</v>
      </c>
    </row>
    <row r="5321" spans="1:11" x14ac:dyDescent="0.3">
      <c r="A5321" s="6">
        <v>2020</v>
      </c>
      <c r="B5321" s="7" t="s">
        <v>37</v>
      </c>
      <c r="C5321" s="7" t="s">
        <v>49</v>
      </c>
      <c r="D5321" s="7" t="s">
        <v>31</v>
      </c>
      <c r="E5321" s="7">
        <v>2015</v>
      </c>
      <c r="F5321" s="15" t="str">
        <f>CONCATENATE(AllWeights5[[#This Row],[bldgtype]],"-",AllWeights5[[#This Row],[bldgloc]],"-",AllWeights5[[#This Row],[bldgvint]])</f>
        <v>Hsp-CZ06-2015</v>
      </c>
      <c r="G5321" s="15" t="str">
        <f>CONCATENATE(AllWeights5[[#This Row],[bldgtype]],"-",AllWeights5[[#This Row],[bldgloc]],"-",AllWeights5[[#This Row],[era]])</f>
        <v>Hsp-CZ06-ex</v>
      </c>
      <c r="H5321" s="7">
        <v>0.33900000000000002</v>
      </c>
      <c r="I5321" s="8" t="s">
        <v>11</v>
      </c>
      <c r="J5321" s="5">
        <f>SUMIFS(AllWeights5[wt_vint],AllWeights5[bldgtype],AllWeights5[[#This Row],[bldgtype]],AllWeights5[bldgloc],AllWeights5[[#This Row],[bldgloc]],AllWeights5[era],AllWeights5[[#This Row],[era]])</f>
        <v>4.9969999999999999</v>
      </c>
      <c r="K5321" s="16">
        <f>AllWeights5[[#This Row],[wt_vint]]/AllWeights5[[#This Row],[Total Weight (BT, CZ, Era)]]</f>
        <v>6.7840704422653594E-2</v>
      </c>
    </row>
    <row r="5322" spans="1:11" x14ac:dyDescent="0.3">
      <c r="A5322" s="6">
        <v>2020</v>
      </c>
      <c r="B5322" s="7" t="s">
        <v>37</v>
      </c>
      <c r="C5322" s="7" t="s">
        <v>49</v>
      </c>
      <c r="D5322" s="7" t="s">
        <v>31</v>
      </c>
      <c r="E5322" s="7">
        <v>2017</v>
      </c>
      <c r="F5322" s="15" t="str">
        <f>CONCATENATE(AllWeights5[[#This Row],[bldgtype]],"-",AllWeights5[[#This Row],[bldgloc]],"-",AllWeights5[[#This Row],[bldgvint]])</f>
        <v>Hsp-CZ06-2017</v>
      </c>
      <c r="G5322" s="15" t="str">
        <f>CONCATENATE(AllWeights5[[#This Row],[bldgtype]],"-",AllWeights5[[#This Row],[bldgloc]],"-",AllWeights5[[#This Row],[era]])</f>
        <v>Hsp-CZ06-rec</v>
      </c>
      <c r="H5322" s="7">
        <v>0.33900000000000002</v>
      </c>
      <c r="I5322" s="8" t="s">
        <v>14</v>
      </c>
      <c r="J5322" s="5">
        <f>SUMIFS(AllWeights5[wt_vint],AllWeights5[bldgtype],AllWeights5[[#This Row],[bldgtype]],AllWeights5[bldgloc],AllWeights5[[#This Row],[bldgloc]],AllWeights5[era],AllWeights5[[#This Row],[era]])</f>
        <v>0.85500000000000009</v>
      </c>
      <c r="K5322" s="16">
        <f>AllWeights5[[#This Row],[wt_vint]]/AllWeights5[[#This Row],[Total Weight (BT, CZ, Era)]]</f>
        <v>0.39649122807017545</v>
      </c>
    </row>
    <row r="5323" spans="1:11" x14ac:dyDescent="0.3">
      <c r="A5323" s="6">
        <v>2020</v>
      </c>
      <c r="B5323" s="7" t="s">
        <v>37</v>
      </c>
      <c r="C5323" s="7" t="s">
        <v>49</v>
      </c>
      <c r="D5323" s="7" t="s">
        <v>31</v>
      </c>
      <c r="E5323" s="7">
        <v>2020</v>
      </c>
      <c r="F5323" s="15" t="str">
        <f>CONCATENATE(AllWeights5[[#This Row],[bldgtype]],"-",AllWeights5[[#This Row],[bldgloc]],"-",AllWeights5[[#This Row],[bldgvint]])</f>
        <v>Hsp-CZ06-2020</v>
      </c>
      <c r="G5323" s="15" t="str">
        <f>CONCATENATE(AllWeights5[[#This Row],[bldgtype]],"-",AllWeights5[[#This Row],[bldgloc]],"-",AllWeights5[[#This Row],[era]])</f>
        <v>Hsp-CZ06-rec</v>
      </c>
      <c r="H5323" s="7">
        <v>0.113</v>
      </c>
      <c r="I5323" s="8" t="s">
        <v>14</v>
      </c>
      <c r="J5323" s="5">
        <f>SUMIFS(AllWeights5[wt_vint],AllWeights5[bldgtype],AllWeights5[[#This Row],[bldgtype]],AllWeights5[bldgloc],AllWeights5[[#This Row],[bldgloc]],AllWeights5[era],AllWeights5[[#This Row],[era]])</f>
        <v>0.85500000000000009</v>
      </c>
      <c r="K5323" s="16">
        <f>AllWeights5[[#This Row],[wt_vint]]/AllWeights5[[#This Row],[Total Weight (BT, CZ, Era)]]</f>
        <v>0.13216374269005846</v>
      </c>
    </row>
    <row r="5324" spans="1:11" x14ac:dyDescent="0.3">
      <c r="A5324" s="6">
        <v>2020</v>
      </c>
      <c r="B5324" s="7" t="s">
        <v>37</v>
      </c>
      <c r="C5324" s="7" t="s">
        <v>49</v>
      </c>
      <c r="D5324" s="7" t="s">
        <v>31</v>
      </c>
      <c r="E5324" s="7" t="s">
        <v>18</v>
      </c>
      <c r="F5324" s="15" t="str">
        <f>CONCATENATE(AllWeights5[[#This Row],[bldgtype]],"-",AllWeights5[[#This Row],[bldgloc]],"-",AllWeights5[[#This Row],[bldgvint]])</f>
        <v>Hsp-CZ06-New</v>
      </c>
      <c r="G5324" s="15" t="str">
        <f>CONCATENATE(AllWeights5[[#This Row],[bldgtype]],"-",AllWeights5[[#This Row],[bldgloc]],"-",AllWeights5[[#This Row],[era]])</f>
        <v>Hsp-CZ06-new</v>
      </c>
      <c r="H5324" s="7">
        <v>0.113</v>
      </c>
      <c r="I5324" s="8" t="s">
        <v>19</v>
      </c>
      <c r="J5324" s="5">
        <f>SUMIFS(AllWeights5[wt_vint],AllWeights5[bldgtype],AllWeights5[[#This Row],[bldgtype]],AllWeights5[bldgloc],AllWeights5[[#This Row],[bldgloc]],AllWeights5[era],AllWeights5[[#This Row],[era]])</f>
        <v>0.21400000000000002</v>
      </c>
      <c r="K5324" s="16">
        <f>AllWeights5[[#This Row],[wt_vint]]/AllWeights5[[#This Row],[Total Weight (BT, CZ, Era)]]</f>
        <v>0.5280373831775701</v>
      </c>
    </row>
    <row r="5325" spans="1:11" x14ac:dyDescent="0.3">
      <c r="A5325" s="6">
        <v>2020</v>
      </c>
      <c r="B5325" s="7" t="s">
        <v>37</v>
      </c>
      <c r="C5325" s="7" t="s">
        <v>49</v>
      </c>
      <c r="D5325" s="7" t="s">
        <v>32</v>
      </c>
      <c r="E5325" s="7">
        <v>1975</v>
      </c>
      <c r="F5325" s="15" t="str">
        <f>CONCATENATE(AllWeights5[[#This Row],[bldgtype]],"-",AllWeights5[[#This Row],[bldgloc]],"-",AllWeights5[[#This Row],[bldgvint]])</f>
        <v>Hsp-CZ08-1975</v>
      </c>
      <c r="G5325" s="15" t="str">
        <f>CONCATENATE(AllWeights5[[#This Row],[bldgtype]],"-",AllWeights5[[#This Row],[bldgloc]],"-",AllWeights5[[#This Row],[era]])</f>
        <v>Hsp-CZ08-old</v>
      </c>
      <c r="H5325" s="7">
        <v>9.2460000000000004</v>
      </c>
      <c r="I5325" s="8" t="s">
        <v>16</v>
      </c>
      <c r="J5325" s="5">
        <f>SUMIFS(AllWeights5[wt_vint],AllWeights5[bldgtype],AllWeights5[[#This Row],[bldgtype]],AllWeights5[bldgloc],AllWeights5[[#This Row],[bldgloc]],AllWeights5[era],AllWeights5[[#This Row],[era]])</f>
        <v>30.551999999999996</v>
      </c>
      <c r="K5325" s="16">
        <f>AllWeights5[[#This Row],[wt_vint]]/AllWeights5[[#This Row],[Total Weight (BT, CZ, Era)]]</f>
        <v>0.30263157894736847</v>
      </c>
    </row>
    <row r="5326" spans="1:11" x14ac:dyDescent="0.3">
      <c r="A5326" s="6">
        <v>2020</v>
      </c>
      <c r="B5326" s="7" t="s">
        <v>37</v>
      </c>
      <c r="C5326" s="7" t="s">
        <v>49</v>
      </c>
      <c r="D5326" s="7" t="s">
        <v>32</v>
      </c>
      <c r="E5326" s="7">
        <v>1985</v>
      </c>
      <c r="F5326" s="15" t="str">
        <f>CONCATENATE(AllWeights5[[#This Row],[bldgtype]],"-",AllWeights5[[#This Row],[bldgloc]],"-",AllWeights5[[#This Row],[bldgvint]])</f>
        <v>Hsp-CZ08-1985</v>
      </c>
      <c r="G5326" s="15" t="str">
        <f>CONCATENATE(AllWeights5[[#This Row],[bldgtype]],"-",AllWeights5[[#This Row],[bldgloc]],"-",AllWeights5[[#This Row],[era]])</f>
        <v>Hsp-CZ08-old</v>
      </c>
      <c r="H5326" s="7">
        <v>5.6159999999999997</v>
      </c>
      <c r="I5326" s="8" t="s">
        <v>16</v>
      </c>
      <c r="J5326" s="5">
        <f>SUMIFS(AllWeights5[wt_vint],AllWeights5[bldgtype],AllWeights5[[#This Row],[bldgtype]],AllWeights5[bldgloc],AllWeights5[[#This Row],[bldgloc]],AllWeights5[era],AllWeights5[[#This Row],[era]])</f>
        <v>30.551999999999996</v>
      </c>
      <c r="K5326" s="16">
        <f>AllWeights5[[#This Row],[wt_vint]]/AllWeights5[[#This Row],[Total Weight (BT, CZ, Era)]]</f>
        <v>0.18381775333857031</v>
      </c>
    </row>
    <row r="5327" spans="1:11" x14ac:dyDescent="0.3">
      <c r="A5327" s="6">
        <v>2020</v>
      </c>
      <c r="B5327" s="7" t="s">
        <v>37</v>
      </c>
      <c r="C5327" s="7" t="s">
        <v>49</v>
      </c>
      <c r="D5327" s="7" t="s">
        <v>32</v>
      </c>
      <c r="E5327" s="7">
        <v>1996</v>
      </c>
      <c r="F5327" s="15" t="str">
        <f>CONCATENATE(AllWeights5[[#This Row],[bldgtype]],"-",AllWeights5[[#This Row],[bldgloc]],"-",AllWeights5[[#This Row],[bldgvint]])</f>
        <v>Hsp-CZ08-1996</v>
      </c>
      <c r="G5327" s="15" t="str">
        <f>CONCATENATE(AllWeights5[[#This Row],[bldgtype]],"-",AllWeights5[[#This Row],[bldgloc]],"-",AllWeights5[[#This Row],[era]])</f>
        <v>Hsp-CZ08-old</v>
      </c>
      <c r="H5327" s="7">
        <v>1.7090000000000001</v>
      </c>
      <c r="I5327" s="8" t="s">
        <v>16</v>
      </c>
      <c r="J5327" s="5">
        <f>SUMIFS(AllWeights5[wt_vint],AllWeights5[bldgtype],AllWeights5[[#This Row],[bldgtype]],AllWeights5[bldgloc],AllWeights5[[#This Row],[bldgloc]],AllWeights5[era],AllWeights5[[#This Row],[era]])</f>
        <v>30.551999999999996</v>
      </c>
      <c r="K5327" s="16">
        <f>AllWeights5[[#This Row],[wt_vint]]/AllWeights5[[#This Row],[Total Weight (BT, CZ, Era)]]</f>
        <v>5.5937418172296423E-2</v>
      </c>
    </row>
    <row r="5328" spans="1:11" x14ac:dyDescent="0.3">
      <c r="A5328" s="6">
        <v>2020</v>
      </c>
      <c r="B5328" s="7" t="s">
        <v>37</v>
      </c>
      <c r="C5328" s="7" t="s">
        <v>49</v>
      </c>
      <c r="D5328" s="7" t="s">
        <v>32</v>
      </c>
      <c r="E5328" s="7">
        <v>2003</v>
      </c>
      <c r="F5328" s="15" t="str">
        <f>CONCATENATE(AllWeights5[[#This Row],[bldgtype]],"-",AllWeights5[[#This Row],[bldgloc]],"-",AllWeights5[[#This Row],[bldgvint]])</f>
        <v>Hsp-CZ08-2003</v>
      </c>
      <c r="G5328" s="15" t="str">
        <f>CONCATENATE(AllWeights5[[#This Row],[bldgtype]],"-",AllWeights5[[#This Row],[bldgloc]],"-",AllWeights5[[#This Row],[era]])</f>
        <v>Hsp-CZ08-ex</v>
      </c>
      <c r="H5328" s="7">
        <v>1.59</v>
      </c>
      <c r="I5328" s="8" t="s">
        <v>11</v>
      </c>
      <c r="J5328" s="5">
        <f>SUMIFS(AllWeights5[wt_vint],AllWeights5[bldgtype],AllWeights5[[#This Row],[bldgtype]],AllWeights5[bldgloc],AllWeights5[[#This Row],[bldgloc]],AllWeights5[era],AllWeights5[[#This Row],[era]])</f>
        <v>5.6890000000000001</v>
      </c>
      <c r="K5328" s="16">
        <f>AllWeights5[[#This Row],[wt_vint]]/AllWeights5[[#This Row],[Total Weight (BT, CZ, Era)]]</f>
        <v>0.27948672877482861</v>
      </c>
    </row>
    <row r="5329" spans="1:11" x14ac:dyDescent="0.3">
      <c r="A5329" s="6">
        <v>2020</v>
      </c>
      <c r="B5329" s="7" t="s">
        <v>37</v>
      </c>
      <c r="C5329" s="7" t="s">
        <v>49</v>
      </c>
      <c r="D5329" s="7" t="s">
        <v>32</v>
      </c>
      <c r="E5329" s="7">
        <v>2007</v>
      </c>
      <c r="F5329" s="15" t="str">
        <f>CONCATENATE(AllWeights5[[#This Row],[bldgtype]],"-",AllWeights5[[#This Row],[bldgloc]],"-",AllWeights5[[#This Row],[bldgvint]])</f>
        <v>Hsp-CZ08-2007</v>
      </c>
      <c r="G5329" s="15" t="str">
        <f>CONCATENATE(AllWeights5[[#This Row],[bldgtype]],"-",AllWeights5[[#This Row],[bldgloc]],"-",AllWeights5[[#This Row],[era]])</f>
        <v>Hsp-CZ08-ex</v>
      </c>
      <c r="H5329" s="7">
        <v>0.54500000000000004</v>
      </c>
      <c r="I5329" s="8" t="s">
        <v>11</v>
      </c>
      <c r="J5329" s="5">
        <f>SUMIFS(AllWeights5[wt_vint],AllWeights5[bldgtype],AllWeights5[[#This Row],[bldgtype]],AllWeights5[bldgloc],AllWeights5[[#This Row],[bldgloc]],AllWeights5[era],AllWeights5[[#This Row],[era]])</f>
        <v>5.6890000000000001</v>
      </c>
      <c r="K5329" s="16">
        <f>AllWeights5[[#This Row],[wt_vint]]/AllWeights5[[#This Row],[Total Weight (BT, CZ, Era)]]</f>
        <v>9.5798910177535598E-2</v>
      </c>
    </row>
    <row r="5330" spans="1:11" x14ac:dyDescent="0.3">
      <c r="A5330" s="6">
        <v>2020</v>
      </c>
      <c r="B5330" s="7" t="s">
        <v>37</v>
      </c>
      <c r="C5330" s="7" t="s">
        <v>49</v>
      </c>
      <c r="D5330" s="7" t="s">
        <v>32</v>
      </c>
      <c r="E5330" s="7">
        <v>2011</v>
      </c>
      <c r="F5330" s="15" t="str">
        <f>CONCATENATE(AllWeights5[[#This Row],[bldgtype]],"-",AllWeights5[[#This Row],[bldgloc]],"-",AllWeights5[[#This Row],[bldgvint]])</f>
        <v>Hsp-CZ08-2011</v>
      </c>
      <c r="G5330" s="15" t="str">
        <f>CONCATENATE(AllWeights5[[#This Row],[bldgtype]],"-",AllWeights5[[#This Row],[bldgloc]],"-",AllWeights5[[#This Row],[era]])</f>
        <v>Hsp-CZ08-ex</v>
      </c>
      <c r="H5330" s="7">
        <v>0.54500000000000004</v>
      </c>
      <c r="I5330" s="8" t="s">
        <v>11</v>
      </c>
      <c r="J5330" s="5">
        <f>SUMIFS(AllWeights5[wt_vint],AllWeights5[bldgtype],AllWeights5[[#This Row],[bldgtype]],AllWeights5[bldgloc],AllWeights5[[#This Row],[bldgloc]],AllWeights5[era],AllWeights5[[#This Row],[era]])</f>
        <v>5.6890000000000001</v>
      </c>
      <c r="K5330" s="16">
        <f>AllWeights5[[#This Row],[wt_vint]]/AllWeights5[[#This Row],[Total Weight (BT, CZ, Era)]]</f>
        <v>9.5798910177535598E-2</v>
      </c>
    </row>
    <row r="5331" spans="1:11" x14ac:dyDescent="0.3">
      <c r="A5331" s="6">
        <v>2020</v>
      </c>
      <c r="B5331" s="7" t="s">
        <v>37</v>
      </c>
      <c r="C5331" s="7" t="s">
        <v>49</v>
      </c>
      <c r="D5331" s="7" t="s">
        <v>32</v>
      </c>
      <c r="E5331" s="7">
        <v>2015</v>
      </c>
      <c r="F5331" s="15" t="str">
        <f>CONCATENATE(AllWeights5[[#This Row],[bldgtype]],"-",AllWeights5[[#This Row],[bldgloc]],"-",AllWeights5[[#This Row],[bldgvint]])</f>
        <v>Hsp-CZ08-2015</v>
      </c>
      <c r="G5331" s="15" t="str">
        <f>CONCATENATE(AllWeights5[[#This Row],[bldgtype]],"-",AllWeights5[[#This Row],[bldgloc]],"-",AllWeights5[[#This Row],[era]])</f>
        <v>Hsp-CZ08-ex</v>
      </c>
      <c r="H5331" s="7">
        <v>0.40899999999999997</v>
      </c>
      <c r="I5331" s="8" t="s">
        <v>11</v>
      </c>
      <c r="J5331" s="5">
        <f>SUMIFS(AllWeights5[wt_vint],AllWeights5[bldgtype],AllWeights5[[#This Row],[bldgtype]],AllWeights5[bldgloc],AllWeights5[[#This Row],[bldgloc]],AllWeights5[era],AllWeights5[[#This Row],[era]])</f>
        <v>5.6890000000000001</v>
      </c>
      <c r="K5331" s="16">
        <f>AllWeights5[[#This Row],[wt_vint]]/AllWeights5[[#This Row],[Total Weight (BT, CZ, Era)]]</f>
        <v>7.1893127087361564E-2</v>
      </c>
    </row>
    <row r="5332" spans="1:11" x14ac:dyDescent="0.3">
      <c r="A5332" s="6">
        <v>2020</v>
      </c>
      <c r="B5332" s="7" t="s">
        <v>37</v>
      </c>
      <c r="C5332" s="7" t="s">
        <v>49</v>
      </c>
      <c r="D5332" s="7" t="s">
        <v>32</v>
      </c>
      <c r="E5332" s="7">
        <v>2017</v>
      </c>
      <c r="F5332" s="15" t="str">
        <f>CONCATENATE(AllWeights5[[#This Row],[bldgtype]],"-",AllWeights5[[#This Row],[bldgloc]],"-",AllWeights5[[#This Row],[bldgvint]])</f>
        <v>Hsp-CZ08-2017</v>
      </c>
      <c r="G5332" s="15" t="str">
        <f>CONCATENATE(AllWeights5[[#This Row],[bldgtype]],"-",AllWeights5[[#This Row],[bldgloc]],"-",AllWeights5[[#This Row],[era]])</f>
        <v>Hsp-CZ08-rec</v>
      </c>
      <c r="H5332" s="7">
        <v>0.40899999999999997</v>
      </c>
      <c r="I5332" s="8" t="s">
        <v>14</v>
      </c>
      <c r="J5332" s="5">
        <f>SUMIFS(AllWeights5[wt_vint],AllWeights5[bldgtype],AllWeights5[[#This Row],[bldgtype]],AllWeights5[bldgloc],AllWeights5[[#This Row],[bldgloc]],AllWeights5[era],AllWeights5[[#This Row],[era]])</f>
        <v>0.98899999999999999</v>
      </c>
      <c r="K5332" s="16">
        <f>AllWeights5[[#This Row],[wt_vint]]/AllWeights5[[#This Row],[Total Weight (BT, CZ, Era)]]</f>
        <v>0.41354903943377147</v>
      </c>
    </row>
    <row r="5333" spans="1:11" x14ac:dyDescent="0.3">
      <c r="A5333" s="6">
        <v>2020</v>
      </c>
      <c r="B5333" s="7" t="s">
        <v>37</v>
      </c>
      <c r="C5333" s="7" t="s">
        <v>49</v>
      </c>
      <c r="D5333" s="7" t="s">
        <v>32</v>
      </c>
      <c r="E5333" s="7">
        <v>2020</v>
      </c>
      <c r="F5333" s="15" t="str">
        <f>CONCATENATE(AllWeights5[[#This Row],[bldgtype]],"-",AllWeights5[[#This Row],[bldgloc]],"-",AllWeights5[[#This Row],[bldgvint]])</f>
        <v>Hsp-CZ08-2020</v>
      </c>
      <c r="G5333" s="15" t="str">
        <f>CONCATENATE(AllWeights5[[#This Row],[bldgtype]],"-",AllWeights5[[#This Row],[bldgloc]],"-",AllWeights5[[#This Row],[era]])</f>
        <v>Hsp-CZ08-rec</v>
      </c>
      <c r="H5333" s="7">
        <v>0.13600000000000001</v>
      </c>
      <c r="I5333" s="8" t="s">
        <v>14</v>
      </c>
      <c r="J5333" s="5">
        <f>SUMIFS(AllWeights5[wt_vint],AllWeights5[bldgtype],AllWeights5[[#This Row],[bldgtype]],AllWeights5[bldgloc],AllWeights5[[#This Row],[bldgloc]],AllWeights5[era],AllWeights5[[#This Row],[era]])</f>
        <v>0.98899999999999999</v>
      </c>
      <c r="K5333" s="16">
        <f>AllWeights5[[#This Row],[wt_vint]]/AllWeights5[[#This Row],[Total Weight (BT, CZ, Era)]]</f>
        <v>0.13751263902932256</v>
      </c>
    </row>
    <row r="5334" spans="1:11" x14ac:dyDescent="0.3">
      <c r="A5334" s="6">
        <v>2020</v>
      </c>
      <c r="B5334" s="7" t="s">
        <v>37</v>
      </c>
      <c r="C5334" s="7" t="s">
        <v>49</v>
      </c>
      <c r="D5334" s="7" t="s">
        <v>32</v>
      </c>
      <c r="E5334" s="7" t="s">
        <v>18</v>
      </c>
      <c r="F5334" s="15" t="str">
        <f>CONCATENATE(AllWeights5[[#This Row],[bldgtype]],"-",AllWeights5[[#This Row],[bldgloc]],"-",AllWeights5[[#This Row],[bldgvint]])</f>
        <v>Hsp-CZ08-New</v>
      </c>
      <c r="G5334" s="15" t="str">
        <f>CONCATENATE(AllWeights5[[#This Row],[bldgtype]],"-",AllWeights5[[#This Row],[bldgloc]],"-",AllWeights5[[#This Row],[era]])</f>
        <v>Hsp-CZ08-new</v>
      </c>
      <c r="H5334" s="7">
        <v>0.13600000000000001</v>
      </c>
      <c r="I5334" s="8" t="s">
        <v>19</v>
      </c>
      <c r="J5334" s="5">
        <f>SUMIFS(AllWeights5[wt_vint],AllWeights5[bldgtype],AllWeights5[[#This Row],[bldgtype]],AllWeights5[bldgloc],AllWeights5[[#This Row],[bldgloc]],AllWeights5[era],AllWeights5[[#This Row],[era]])</f>
        <v>0.247</v>
      </c>
      <c r="K5334" s="16">
        <f>AllWeights5[[#This Row],[wt_vint]]/AllWeights5[[#This Row],[Total Weight (BT, CZ, Era)]]</f>
        <v>0.5506072874493928</v>
      </c>
    </row>
    <row r="5335" spans="1:11" x14ac:dyDescent="0.3">
      <c r="A5335" s="6">
        <v>2020</v>
      </c>
      <c r="B5335" s="7" t="s">
        <v>37</v>
      </c>
      <c r="C5335" s="7" t="s">
        <v>49</v>
      </c>
      <c r="D5335" s="7" t="s">
        <v>33</v>
      </c>
      <c r="E5335" s="7">
        <v>1975</v>
      </c>
      <c r="F5335" s="15" t="str">
        <f>CONCATENATE(AllWeights5[[#This Row],[bldgtype]],"-",AllWeights5[[#This Row],[bldgloc]],"-",AllWeights5[[#This Row],[bldgvint]])</f>
        <v>Hsp-CZ09-1975</v>
      </c>
      <c r="G5335" s="15" t="str">
        <f>CONCATENATE(AllWeights5[[#This Row],[bldgtype]],"-",AllWeights5[[#This Row],[bldgloc]],"-",AllWeights5[[#This Row],[era]])</f>
        <v>Hsp-CZ09-old</v>
      </c>
      <c r="H5335" s="7">
        <v>11.308999999999999</v>
      </c>
      <c r="I5335" s="8" t="s">
        <v>16</v>
      </c>
      <c r="J5335" s="5">
        <f>SUMIFS(AllWeights5[wt_vint],AllWeights5[bldgtype],AllWeights5[[#This Row],[bldgtype]],AllWeights5[bldgloc],AllWeights5[[#This Row],[bldgloc]],AllWeights5[era],AllWeights5[[#This Row],[era]])</f>
        <v>25.651</v>
      </c>
      <c r="K5335" s="16">
        <f>AllWeights5[[#This Row],[wt_vint]]/AllWeights5[[#This Row],[Total Weight (BT, CZ, Era)]]</f>
        <v>0.44087949787532649</v>
      </c>
    </row>
    <row r="5336" spans="1:11" x14ac:dyDescent="0.3">
      <c r="A5336" s="6">
        <v>2020</v>
      </c>
      <c r="B5336" s="7" t="s">
        <v>37</v>
      </c>
      <c r="C5336" s="7" t="s">
        <v>49</v>
      </c>
      <c r="D5336" s="7" t="s">
        <v>33</v>
      </c>
      <c r="E5336" s="7">
        <v>1985</v>
      </c>
      <c r="F5336" s="15" t="str">
        <f>CONCATENATE(AllWeights5[[#This Row],[bldgtype]],"-",AllWeights5[[#This Row],[bldgloc]],"-",AllWeights5[[#This Row],[bldgvint]])</f>
        <v>Hsp-CZ09-1985</v>
      </c>
      <c r="G5336" s="15" t="str">
        <f>CONCATENATE(AllWeights5[[#This Row],[bldgtype]],"-",AllWeights5[[#This Row],[bldgloc]],"-",AllWeights5[[#This Row],[era]])</f>
        <v>Hsp-CZ09-old</v>
      </c>
      <c r="H5336" s="7">
        <v>5.7910000000000004</v>
      </c>
      <c r="I5336" s="8" t="s">
        <v>16</v>
      </c>
      <c r="J5336" s="5">
        <f>SUMIFS(AllWeights5[wt_vint],AllWeights5[bldgtype],AllWeights5[[#This Row],[bldgtype]],AllWeights5[bldgloc],AllWeights5[[#This Row],[bldgloc]],AllWeights5[era],AllWeights5[[#This Row],[era]])</f>
        <v>25.651</v>
      </c>
      <c r="K5336" s="16">
        <f>AllWeights5[[#This Row],[wt_vint]]/AllWeights5[[#This Row],[Total Weight (BT, CZ, Era)]]</f>
        <v>0.22576117890140737</v>
      </c>
    </row>
    <row r="5337" spans="1:11" x14ac:dyDescent="0.3">
      <c r="A5337" s="6">
        <v>2020</v>
      </c>
      <c r="B5337" s="7" t="s">
        <v>37</v>
      </c>
      <c r="C5337" s="7" t="s">
        <v>49</v>
      </c>
      <c r="D5337" s="7" t="s">
        <v>33</v>
      </c>
      <c r="E5337" s="7">
        <v>1996</v>
      </c>
      <c r="F5337" s="15" t="str">
        <f>CONCATENATE(AllWeights5[[#This Row],[bldgtype]],"-",AllWeights5[[#This Row],[bldgloc]],"-",AllWeights5[[#This Row],[bldgvint]])</f>
        <v>Hsp-CZ09-1996</v>
      </c>
      <c r="G5337" s="15" t="str">
        <f>CONCATENATE(AllWeights5[[#This Row],[bldgtype]],"-",AllWeights5[[#This Row],[bldgloc]],"-",AllWeights5[[#This Row],[era]])</f>
        <v>Hsp-CZ09-old</v>
      </c>
      <c r="H5337" s="7">
        <v>1.94</v>
      </c>
      <c r="I5337" s="8" t="s">
        <v>16</v>
      </c>
      <c r="J5337" s="5">
        <f>SUMIFS(AllWeights5[wt_vint],AllWeights5[bldgtype],AllWeights5[[#This Row],[bldgtype]],AllWeights5[bldgloc],AllWeights5[[#This Row],[bldgloc]],AllWeights5[era],AllWeights5[[#This Row],[era]])</f>
        <v>25.651</v>
      </c>
      <c r="K5337" s="16">
        <f>AllWeights5[[#This Row],[wt_vint]]/AllWeights5[[#This Row],[Total Weight (BT, CZ, Era)]]</f>
        <v>7.5630579704494952E-2</v>
      </c>
    </row>
    <row r="5338" spans="1:11" x14ac:dyDescent="0.3">
      <c r="A5338" s="6">
        <v>2020</v>
      </c>
      <c r="B5338" s="7" t="s">
        <v>37</v>
      </c>
      <c r="C5338" s="7" t="s">
        <v>49</v>
      </c>
      <c r="D5338" s="7" t="s">
        <v>33</v>
      </c>
      <c r="E5338" s="7">
        <v>2003</v>
      </c>
      <c r="F5338" s="15" t="str">
        <f>CONCATENATE(AllWeights5[[#This Row],[bldgtype]],"-",AllWeights5[[#This Row],[bldgloc]],"-",AllWeights5[[#This Row],[bldgvint]])</f>
        <v>Hsp-CZ09-2003</v>
      </c>
      <c r="G5338" s="15" t="str">
        <f>CONCATENATE(AllWeights5[[#This Row],[bldgtype]],"-",AllWeights5[[#This Row],[bldgloc]],"-",AllWeights5[[#This Row],[era]])</f>
        <v>Hsp-CZ09-ex</v>
      </c>
      <c r="H5338" s="7">
        <v>1.8939999999999999</v>
      </c>
      <c r="I5338" s="8" t="s">
        <v>11</v>
      </c>
      <c r="J5338" s="5">
        <f>SUMIFS(AllWeights5[wt_vint],AllWeights5[bldgtype],AllWeights5[[#This Row],[bldgtype]],AllWeights5[bldgloc],AllWeights5[[#This Row],[bldgloc]],AllWeights5[era],AllWeights5[[#This Row],[era]])</f>
        <v>5.3750000000000009</v>
      </c>
      <c r="K5338" s="16">
        <f>AllWeights5[[#This Row],[wt_vint]]/AllWeights5[[#This Row],[Total Weight (BT, CZ, Era)]]</f>
        <v>0.35237209302325573</v>
      </c>
    </row>
    <row r="5339" spans="1:11" x14ac:dyDescent="0.3">
      <c r="A5339" s="6">
        <v>2020</v>
      </c>
      <c r="B5339" s="7" t="s">
        <v>37</v>
      </c>
      <c r="C5339" s="7" t="s">
        <v>49</v>
      </c>
      <c r="D5339" s="7" t="s">
        <v>33</v>
      </c>
      <c r="E5339" s="7">
        <v>2007</v>
      </c>
      <c r="F5339" s="15" t="str">
        <f>CONCATENATE(AllWeights5[[#This Row],[bldgtype]],"-",AllWeights5[[#This Row],[bldgloc]],"-",AllWeights5[[#This Row],[bldgvint]])</f>
        <v>Hsp-CZ09-2007</v>
      </c>
      <c r="G5339" s="15" t="str">
        <f>CONCATENATE(AllWeights5[[#This Row],[bldgtype]],"-",AllWeights5[[#This Row],[bldgloc]],"-",AllWeights5[[#This Row],[era]])</f>
        <v>Hsp-CZ09-ex</v>
      </c>
      <c r="H5339" s="7">
        <v>0.746</v>
      </c>
      <c r="I5339" s="8" t="s">
        <v>11</v>
      </c>
      <c r="J5339" s="5">
        <f>SUMIFS(AllWeights5[wt_vint],AllWeights5[bldgtype],AllWeights5[[#This Row],[bldgtype]],AllWeights5[bldgloc],AllWeights5[[#This Row],[bldgloc]],AllWeights5[era],AllWeights5[[#This Row],[era]])</f>
        <v>5.3750000000000009</v>
      </c>
      <c r="K5339" s="16">
        <f>AllWeights5[[#This Row],[wt_vint]]/AllWeights5[[#This Row],[Total Weight (BT, CZ, Era)]]</f>
        <v>0.13879069767441857</v>
      </c>
    </row>
    <row r="5340" spans="1:11" x14ac:dyDescent="0.3">
      <c r="A5340" s="6">
        <v>2020</v>
      </c>
      <c r="B5340" s="7" t="s">
        <v>37</v>
      </c>
      <c r="C5340" s="7" t="s">
        <v>49</v>
      </c>
      <c r="D5340" s="7" t="s">
        <v>33</v>
      </c>
      <c r="E5340" s="7">
        <v>2011</v>
      </c>
      <c r="F5340" s="15" t="str">
        <f>CONCATENATE(AllWeights5[[#This Row],[bldgtype]],"-",AllWeights5[[#This Row],[bldgloc]],"-",AllWeights5[[#This Row],[bldgvint]])</f>
        <v>Hsp-CZ09-2011</v>
      </c>
      <c r="G5340" s="15" t="str">
        <f>CONCATENATE(AllWeights5[[#This Row],[bldgtype]],"-",AllWeights5[[#This Row],[bldgloc]],"-",AllWeights5[[#This Row],[era]])</f>
        <v>Hsp-CZ09-ex</v>
      </c>
      <c r="H5340" s="7">
        <v>0.746</v>
      </c>
      <c r="I5340" s="8" t="s">
        <v>11</v>
      </c>
      <c r="J5340" s="5">
        <f>SUMIFS(AllWeights5[wt_vint],AllWeights5[bldgtype],AllWeights5[[#This Row],[bldgtype]],AllWeights5[bldgloc],AllWeights5[[#This Row],[bldgloc]],AllWeights5[era],AllWeights5[[#This Row],[era]])</f>
        <v>5.3750000000000009</v>
      </c>
      <c r="K5340" s="16">
        <f>AllWeights5[[#This Row],[wt_vint]]/AllWeights5[[#This Row],[Total Weight (BT, CZ, Era)]]</f>
        <v>0.13879069767441857</v>
      </c>
    </row>
    <row r="5341" spans="1:11" x14ac:dyDescent="0.3">
      <c r="A5341" s="6">
        <v>2020</v>
      </c>
      <c r="B5341" s="7" t="s">
        <v>37</v>
      </c>
      <c r="C5341" s="7" t="s">
        <v>49</v>
      </c>
      <c r="D5341" s="7" t="s">
        <v>33</v>
      </c>
      <c r="E5341" s="7">
        <v>2015</v>
      </c>
      <c r="F5341" s="15" t="str">
        <f>CONCATENATE(AllWeights5[[#This Row],[bldgtype]],"-",AllWeights5[[#This Row],[bldgloc]],"-",AllWeights5[[#This Row],[bldgvint]])</f>
        <v>Hsp-CZ09-2015</v>
      </c>
      <c r="G5341" s="15" t="str">
        <f>CONCATENATE(AllWeights5[[#This Row],[bldgtype]],"-",AllWeights5[[#This Row],[bldgloc]],"-",AllWeights5[[#This Row],[era]])</f>
        <v>Hsp-CZ09-ex</v>
      </c>
      <c r="H5341" s="7">
        <v>0.55900000000000005</v>
      </c>
      <c r="I5341" s="8" t="s">
        <v>11</v>
      </c>
      <c r="J5341" s="5">
        <f>SUMIFS(AllWeights5[wt_vint],AllWeights5[bldgtype],AllWeights5[[#This Row],[bldgtype]],AllWeights5[bldgloc],AllWeights5[[#This Row],[bldgloc]],AllWeights5[era],AllWeights5[[#This Row],[era]])</f>
        <v>5.3750000000000009</v>
      </c>
      <c r="K5341" s="16">
        <f>AllWeights5[[#This Row],[wt_vint]]/AllWeights5[[#This Row],[Total Weight (BT, CZ, Era)]]</f>
        <v>0.104</v>
      </c>
    </row>
    <row r="5342" spans="1:11" x14ac:dyDescent="0.3">
      <c r="A5342" s="6">
        <v>2020</v>
      </c>
      <c r="B5342" s="7" t="s">
        <v>37</v>
      </c>
      <c r="C5342" s="7" t="s">
        <v>49</v>
      </c>
      <c r="D5342" s="7" t="s">
        <v>33</v>
      </c>
      <c r="E5342" s="7">
        <v>2017</v>
      </c>
      <c r="F5342" s="15" t="str">
        <f>CONCATENATE(AllWeights5[[#This Row],[bldgtype]],"-",AllWeights5[[#This Row],[bldgloc]],"-",AllWeights5[[#This Row],[bldgvint]])</f>
        <v>Hsp-CZ09-2017</v>
      </c>
      <c r="G5342" s="15" t="str">
        <f>CONCATENATE(AllWeights5[[#This Row],[bldgtype]],"-",AllWeights5[[#This Row],[bldgloc]],"-",AllWeights5[[#This Row],[era]])</f>
        <v>Hsp-CZ09-rec</v>
      </c>
      <c r="H5342" s="7">
        <v>0.55900000000000005</v>
      </c>
      <c r="I5342" s="8" t="s">
        <v>14</v>
      </c>
      <c r="J5342" s="5">
        <f>SUMIFS(AllWeights5[wt_vint],AllWeights5[bldgtype],AllWeights5[[#This Row],[bldgtype]],AllWeights5[bldgloc],AllWeights5[[#This Row],[bldgloc]],AllWeights5[era],AllWeights5[[#This Row],[era]])</f>
        <v>1.0170000000000001</v>
      </c>
      <c r="K5342" s="16">
        <f>AllWeights5[[#This Row],[wt_vint]]/AllWeights5[[#This Row],[Total Weight (BT, CZ, Era)]]</f>
        <v>0.54965585054080623</v>
      </c>
    </row>
    <row r="5343" spans="1:11" x14ac:dyDescent="0.3">
      <c r="A5343" s="6">
        <v>2020</v>
      </c>
      <c r="B5343" s="7" t="s">
        <v>37</v>
      </c>
      <c r="C5343" s="7" t="s">
        <v>49</v>
      </c>
      <c r="D5343" s="7" t="s">
        <v>33</v>
      </c>
      <c r="E5343" s="7">
        <v>2020</v>
      </c>
      <c r="F5343" s="15" t="str">
        <f>CONCATENATE(AllWeights5[[#This Row],[bldgtype]],"-",AllWeights5[[#This Row],[bldgloc]],"-",AllWeights5[[#This Row],[bldgvint]])</f>
        <v>Hsp-CZ09-2020</v>
      </c>
      <c r="G5343" s="15" t="str">
        <f>CONCATENATE(AllWeights5[[#This Row],[bldgtype]],"-",AllWeights5[[#This Row],[bldgloc]],"-",AllWeights5[[#This Row],[era]])</f>
        <v>Hsp-CZ09-rec</v>
      </c>
      <c r="H5343" s="7">
        <v>0.187</v>
      </c>
      <c r="I5343" s="8" t="s">
        <v>14</v>
      </c>
      <c r="J5343" s="5">
        <f>SUMIFS(AllWeights5[wt_vint],AllWeights5[bldgtype],AllWeights5[[#This Row],[bldgtype]],AllWeights5[bldgloc],AllWeights5[[#This Row],[bldgloc]],AllWeights5[era],AllWeights5[[#This Row],[era]])</f>
        <v>1.0170000000000001</v>
      </c>
      <c r="K5343" s="16">
        <f>AllWeights5[[#This Row],[wt_vint]]/AllWeights5[[#This Row],[Total Weight (BT, CZ, Era)]]</f>
        <v>0.18387413962635199</v>
      </c>
    </row>
    <row r="5344" spans="1:11" x14ac:dyDescent="0.3">
      <c r="A5344" s="6">
        <v>2020</v>
      </c>
      <c r="B5344" s="7" t="s">
        <v>37</v>
      </c>
      <c r="C5344" s="7" t="s">
        <v>49</v>
      </c>
      <c r="D5344" s="7" t="s">
        <v>33</v>
      </c>
      <c r="E5344" s="7" t="s">
        <v>18</v>
      </c>
      <c r="F5344" s="15" t="str">
        <f>CONCATENATE(AllWeights5[[#This Row],[bldgtype]],"-",AllWeights5[[#This Row],[bldgloc]],"-",AllWeights5[[#This Row],[bldgvint]])</f>
        <v>Hsp-CZ09-New</v>
      </c>
      <c r="G5344" s="15" t="str">
        <f>CONCATENATE(AllWeights5[[#This Row],[bldgtype]],"-",AllWeights5[[#This Row],[bldgloc]],"-",AllWeights5[[#This Row],[era]])</f>
        <v>Hsp-CZ09-new</v>
      </c>
      <c r="H5344" s="7">
        <v>0.187</v>
      </c>
      <c r="I5344" s="8" t="s">
        <v>19</v>
      </c>
      <c r="J5344" s="5">
        <f>SUMIFS(AllWeights5[wt_vint],AllWeights5[bldgtype],AllWeights5[[#This Row],[bldgtype]],AllWeights5[bldgloc],AllWeights5[[#This Row],[bldgloc]],AllWeights5[era],AllWeights5[[#This Row],[era]])</f>
        <v>0.255</v>
      </c>
      <c r="K5344" s="16">
        <f>AllWeights5[[#This Row],[wt_vint]]/AllWeights5[[#This Row],[Total Weight (BT, CZ, Era)]]</f>
        <v>0.73333333333333328</v>
      </c>
    </row>
    <row r="5345" spans="1:11" x14ac:dyDescent="0.3">
      <c r="A5345" s="6">
        <v>2020</v>
      </c>
      <c r="B5345" s="7" t="s">
        <v>37</v>
      </c>
      <c r="C5345" s="7" t="s">
        <v>49</v>
      </c>
      <c r="D5345" s="7" t="s">
        <v>34</v>
      </c>
      <c r="E5345" s="7">
        <v>1975</v>
      </c>
      <c r="F5345" s="15" t="str">
        <f>CONCATENATE(AllWeights5[[#This Row],[bldgtype]],"-",AllWeights5[[#This Row],[bldgloc]],"-",AllWeights5[[#This Row],[bldgvint]])</f>
        <v>Hsp-CZ10-1975</v>
      </c>
      <c r="G5345" s="15" t="str">
        <f>CONCATENATE(AllWeights5[[#This Row],[bldgtype]],"-",AllWeights5[[#This Row],[bldgloc]],"-",AllWeights5[[#This Row],[era]])</f>
        <v>Hsp-CZ10-old</v>
      </c>
      <c r="H5345" s="7">
        <v>2.3809999999999998</v>
      </c>
      <c r="I5345" s="8" t="s">
        <v>16</v>
      </c>
      <c r="J5345" s="5">
        <f>SUMIFS(AllWeights5[wt_vint],AllWeights5[bldgtype],AllWeights5[[#This Row],[bldgtype]],AllWeights5[bldgloc],AllWeights5[[#This Row],[bldgloc]],AllWeights5[era],AllWeights5[[#This Row],[era]])</f>
        <v>15.619999999999997</v>
      </c>
      <c r="K5345" s="16">
        <f>AllWeights5[[#This Row],[wt_vint]]/AllWeights5[[#This Row],[Total Weight (BT, CZ, Era)]]</f>
        <v>0.15243277848911652</v>
      </c>
    </row>
    <row r="5346" spans="1:11" x14ac:dyDescent="0.3">
      <c r="A5346" s="6">
        <v>2020</v>
      </c>
      <c r="B5346" s="7" t="s">
        <v>37</v>
      </c>
      <c r="C5346" s="7" t="s">
        <v>49</v>
      </c>
      <c r="D5346" s="7" t="s">
        <v>34</v>
      </c>
      <c r="E5346" s="7">
        <v>1985</v>
      </c>
      <c r="F5346" s="15" t="str">
        <f>CONCATENATE(AllWeights5[[#This Row],[bldgtype]],"-",AllWeights5[[#This Row],[bldgloc]],"-",AllWeights5[[#This Row],[bldgvint]])</f>
        <v>Hsp-CZ10-1985</v>
      </c>
      <c r="G5346" s="15" t="str">
        <f>CONCATENATE(AllWeights5[[#This Row],[bldgtype]],"-",AllWeights5[[#This Row],[bldgloc]],"-",AllWeights5[[#This Row],[era]])</f>
        <v>Hsp-CZ10-old</v>
      </c>
      <c r="H5346" s="7">
        <v>2.8159999999999998</v>
      </c>
      <c r="I5346" s="8" t="s">
        <v>16</v>
      </c>
      <c r="J5346" s="5">
        <f>SUMIFS(AllWeights5[wt_vint],AllWeights5[bldgtype],AllWeights5[[#This Row],[bldgtype]],AllWeights5[bldgloc],AllWeights5[[#This Row],[bldgloc]],AllWeights5[era],AllWeights5[[#This Row],[era]])</f>
        <v>15.619999999999997</v>
      </c>
      <c r="K5346" s="16">
        <f>AllWeights5[[#This Row],[wt_vint]]/AllWeights5[[#This Row],[Total Weight (BT, CZ, Era)]]</f>
        <v>0.18028169014084508</v>
      </c>
    </row>
    <row r="5347" spans="1:11" x14ac:dyDescent="0.3">
      <c r="A5347" s="6">
        <v>2020</v>
      </c>
      <c r="B5347" s="7" t="s">
        <v>37</v>
      </c>
      <c r="C5347" s="7" t="s">
        <v>49</v>
      </c>
      <c r="D5347" s="7" t="s">
        <v>34</v>
      </c>
      <c r="E5347" s="7">
        <v>1996</v>
      </c>
      <c r="F5347" s="15" t="str">
        <f>CONCATENATE(AllWeights5[[#This Row],[bldgtype]],"-",AllWeights5[[#This Row],[bldgloc]],"-",AllWeights5[[#This Row],[bldgvint]])</f>
        <v>Hsp-CZ10-1996</v>
      </c>
      <c r="G5347" s="15" t="str">
        <f>CONCATENATE(AllWeights5[[#This Row],[bldgtype]],"-",AllWeights5[[#This Row],[bldgloc]],"-",AllWeights5[[#This Row],[era]])</f>
        <v>Hsp-CZ10-old</v>
      </c>
      <c r="H5347" s="7">
        <v>1.657</v>
      </c>
      <c r="I5347" s="8" t="s">
        <v>16</v>
      </c>
      <c r="J5347" s="5">
        <f>SUMIFS(AllWeights5[wt_vint],AllWeights5[bldgtype],AllWeights5[[#This Row],[bldgtype]],AllWeights5[bldgloc],AllWeights5[[#This Row],[bldgloc]],AllWeights5[era],AllWeights5[[#This Row],[era]])</f>
        <v>15.619999999999997</v>
      </c>
      <c r="K5347" s="16">
        <f>AllWeights5[[#This Row],[wt_vint]]/AllWeights5[[#This Row],[Total Weight (BT, CZ, Era)]]</f>
        <v>0.10608194622279131</v>
      </c>
    </row>
    <row r="5348" spans="1:11" x14ac:dyDescent="0.3">
      <c r="A5348" s="6">
        <v>2020</v>
      </c>
      <c r="B5348" s="7" t="s">
        <v>37</v>
      </c>
      <c r="C5348" s="7" t="s">
        <v>49</v>
      </c>
      <c r="D5348" s="7" t="s">
        <v>34</v>
      </c>
      <c r="E5348" s="7">
        <v>2003</v>
      </c>
      <c r="F5348" s="15" t="str">
        <f>CONCATENATE(AllWeights5[[#This Row],[bldgtype]],"-",AllWeights5[[#This Row],[bldgloc]],"-",AllWeights5[[#This Row],[bldgvint]])</f>
        <v>Hsp-CZ10-2003</v>
      </c>
      <c r="G5348" s="15" t="str">
        <f>CONCATENATE(AllWeights5[[#This Row],[bldgtype]],"-",AllWeights5[[#This Row],[bldgloc]],"-",AllWeights5[[#This Row],[era]])</f>
        <v>Hsp-CZ10-ex</v>
      </c>
      <c r="H5348" s="7">
        <v>0.58899999999999997</v>
      </c>
      <c r="I5348" s="8" t="s">
        <v>11</v>
      </c>
      <c r="J5348" s="5">
        <f>SUMIFS(AllWeights5[wt_vint],AllWeights5[bldgtype],AllWeights5[[#This Row],[bldgtype]],AllWeights5[bldgloc],AllWeights5[[#This Row],[bldgloc]],AllWeights5[era],AllWeights5[[#This Row],[era]])</f>
        <v>4.0520000000000005</v>
      </c>
      <c r="K5348" s="16">
        <f>AllWeights5[[#This Row],[wt_vint]]/AllWeights5[[#This Row],[Total Weight (BT, CZ, Era)]]</f>
        <v>0.14536031589338597</v>
      </c>
    </row>
    <row r="5349" spans="1:11" x14ac:dyDescent="0.3">
      <c r="A5349" s="6">
        <v>2020</v>
      </c>
      <c r="B5349" s="7" t="s">
        <v>37</v>
      </c>
      <c r="C5349" s="7" t="s">
        <v>49</v>
      </c>
      <c r="D5349" s="7" t="s">
        <v>34</v>
      </c>
      <c r="E5349" s="7">
        <v>2007</v>
      </c>
      <c r="F5349" s="15" t="str">
        <f>CONCATENATE(AllWeights5[[#This Row],[bldgtype]],"-",AllWeights5[[#This Row],[bldgloc]],"-",AllWeights5[[#This Row],[bldgvint]])</f>
        <v>Hsp-CZ10-2007</v>
      </c>
      <c r="G5349" s="15" t="str">
        <f>CONCATENATE(AllWeights5[[#This Row],[bldgtype]],"-",AllWeights5[[#This Row],[bldgloc]],"-",AllWeights5[[#This Row],[era]])</f>
        <v>Hsp-CZ10-ex</v>
      </c>
      <c r="H5349" s="7">
        <v>0.46300000000000002</v>
      </c>
      <c r="I5349" s="8" t="s">
        <v>11</v>
      </c>
      <c r="J5349" s="5">
        <f>SUMIFS(AllWeights5[wt_vint],AllWeights5[bldgtype],AllWeights5[[#This Row],[bldgtype]],AllWeights5[bldgloc],AllWeights5[[#This Row],[bldgloc]],AllWeights5[era],AllWeights5[[#This Row],[era]])</f>
        <v>4.0520000000000005</v>
      </c>
      <c r="K5349" s="16">
        <f>AllWeights5[[#This Row],[wt_vint]]/AllWeights5[[#This Row],[Total Weight (BT, CZ, Era)]]</f>
        <v>0.1142645607107601</v>
      </c>
    </row>
    <row r="5350" spans="1:11" x14ac:dyDescent="0.3">
      <c r="A5350" s="6">
        <v>2020</v>
      </c>
      <c r="B5350" s="7" t="s">
        <v>37</v>
      </c>
      <c r="C5350" s="7" t="s">
        <v>49</v>
      </c>
      <c r="D5350" s="7" t="s">
        <v>34</v>
      </c>
      <c r="E5350" s="7">
        <v>2011</v>
      </c>
      <c r="F5350" s="15" t="str">
        <f>CONCATENATE(AllWeights5[[#This Row],[bldgtype]],"-",AllWeights5[[#This Row],[bldgloc]],"-",AllWeights5[[#This Row],[bldgvint]])</f>
        <v>Hsp-CZ10-2011</v>
      </c>
      <c r="G5350" s="15" t="str">
        <f>CONCATENATE(AllWeights5[[#This Row],[bldgtype]],"-",AllWeights5[[#This Row],[bldgloc]],"-",AllWeights5[[#This Row],[era]])</f>
        <v>Hsp-CZ10-ex</v>
      </c>
      <c r="H5350" s="7">
        <v>0.46300000000000002</v>
      </c>
      <c r="I5350" s="8" t="s">
        <v>11</v>
      </c>
      <c r="J5350" s="5">
        <f>SUMIFS(AllWeights5[wt_vint],AllWeights5[bldgtype],AllWeights5[[#This Row],[bldgtype]],AllWeights5[bldgloc],AllWeights5[[#This Row],[bldgloc]],AllWeights5[era],AllWeights5[[#This Row],[era]])</f>
        <v>4.0520000000000005</v>
      </c>
      <c r="K5350" s="16">
        <f>AllWeights5[[#This Row],[wt_vint]]/AllWeights5[[#This Row],[Total Weight (BT, CZ, Era)]]</f>
        <v>0.1142645607107601</v>
      </c>
    </row>
    <row r="5351" spans="1:11" x14ac:dyDescent="0.3">
      <c r="A5351" s="6">
        <v>2020</v>
      </c>
      <c r="B5351" s="7" t="s">
        <v>37</v>
      </c>
      <c r="C5351" s="7" t="s">
        <v>49</v>
      </c>
      <c r="D5351" s="7" t="s">
        <v>34</v>
      </c>
      <c r="E5351" s="7">
        <v>2015</v>
      </c>
      <c r="F5351" s="15" t="str">
        <f>CONCATENATE(AllWeights5[[#This Row],[bldgtype]],"-",AllWeights5[[#This Row],[bldgloc]],"-",AllWeights5[[#This Row],[bldgvint]])</f>
        <v>Hsp-CZ10-2015</v>
      </c>
      <c r="G5351" s="15" t="str">
        <f>CONCATENATE(AllWeights5[[#This Row],[bldgtype]],"-",AllWeights5[[#This Row],[bldgloc]],"-",AllWeights5[[#This Row],[era]])</f>
        <v>Hsp-CZ10-ex</v>
      </c>
      <c r="H5351" s="7">
        <v>0.34699999999999998</v>
      </c>
      <c r="I5351" s="8" t="s">
        <v>11</v>
      </c>
      <c r="J5351" s="5">
        <f>SUMIFS(AllWeights5[wt_vint],AllWeights5[bldgtype],AllWeights5[[#This Row],[bldgtype]],AllWeights5[bldgloc],AllWeights5[[#This Row],[bldgloc]],AllWeights5[era],AllWeights5[[#This Row],[era]])</f>
        <v>4.0520000000000005</v>
      </c>
      <c r="K5351" s="16">
        <f>AllWeights5[[#This Row],[wt_vint]]/AllWeights5[[#This Row],[Total Weight (BT, CZ, Era)]]</f>
        <v>8.5636722606120416E-2</v>
      </c>
    </row>
    <row r="5352" spans="1:11" x14ac:dyDescent="0.3">
      <c r="A5352" s="6">
        <v>2020</v>
      </c>
      <c r="B5352" s="7" t="s">
        <v>37</v>
      </c>
      <c r="C5352" s="7" t="s">
        <v>49</v>
      </c>
      <c r="D5352" s="7" t="s">
        <v>34</v>
      </c>
      <c r="E5352" s="7">
        <v>2017</v>
      </c>
      <c r="F5352" s="15" t="str">
        <f>CONCATENATE(AllWeights5[[#This Row],[bldgtype]],"-",AllWeights5[[#This Row],[bldgloc]],"-",AllWeights5[[#This Row],[bldgvint]])</f>
        <v>Hsp-CZ10-2017</v>
      </c>
      <c r="G5352" s="15" t="str">
        <f>CONCATENATE(AllWeights5[[#This Row],[bldgtype]],"-",AllWeights5[[#This Row],[bldgloc]],"-",AllWeights5[[#This Row],[era]])</f>
        <v>Hsp-CZ10-rec</v>
      </c>
      <c r="H5352" s="7">
        <v>0.34699999999999998</v>
      </c>
      <c r="I5352" s="8" t="s">
        <v>14</v>
      </c>
      <c r="J5352" s="5">
        <f>SUMIFS(AllWeights5[wt_vint],AllWeights5[bldgtype],AllWeights5[[#This Row],[bldgtype]],AllWeights5[bldgloc],AllWeights5[[#This Row],[bldgloc]],AllWeights5[era],AllWeights5[[#This Row],[era]])</f>
        <v>0.98599999999999999</v>
      </c>
      <c r="K5352" s="16">
        <f>AllWeights5[[#This Row],[wt_vint]]/AllWeights5[[#This Row],[Total Weight (BT, CZ, Era)]]</f>
        <v>0.35192697768762676</v>
      </c>
    </row>
    <row r="5353" spans="1:11" x14ac:dyDescent="0.3">
      <c r="A5353" s="6">
        <v>2020</v>
      </c>
      <c r="B5353" s="7" t="s">
        <v>37</v>
      </c>
      <c r="C5353" s="7" t="s">
        <v>49</v>
      </c>
      <c r="D5353" s="7" t="s">
        <v>34</v>
      </c>
      <c r="E5353" s="7">
        <v>2020</v>
      </c>
      <c r="F5353" s="15" t="str">
        <f>CONCATENATE(AllWeights5[[#This Row],[bldgtype]],"-",AllWeights5[[#This Row],[bldgloc]],"-",AllWeights5[[#This Row],[bldgvint]])</f>
        <v>Hsp-CZ10-2020</v>
      </c>
      <c r="G5353" s="15" t="str">
        <f>CONCATENATE(AllWeights5[[#This Row],[bldgtype]],"-",AllWeights5[[#This Row],[bldgloc]],"-",AllWeights5[[#This Row],[era]])</f>
        <v>Hsp-CZ10-rec</v>
      </c>
      <c r="H5353" s="7">
        <v>0.11600000000000001</v>
      </c>
      <c r="I5353" s="8" t="s">
        <v>14</v>
      </c>
      <c r="J5353" s="5">
        <f>SUMIFS(AllWeights5[wt_vint],AllWeights5[bldgtype],AllWeights5[[#This Row],[bldgtype]],AllWeights5[bldgloc],AllWeights5[[#This Row],[bldgloc]],AllWeights5[era],AllWeights5[[#This Row],[era]])</f>
        <v>0.98599999999999999</v>
      </c>
      <c r="K5353" s="16">
        <f>AllWeights5[[#This Row],[wt_vint]]/AllWeights5[[#This Row],[Total Weight (BT, CZ, Era)]]</f>
        <v>0.11764705882352942</v>
      </c>
    </row>
    <row r="5354" spans="1:11" x14ac:dyDescent="0.3">
      <c r="A5354" s="6">
        <v>2020</v>
      </c>
      <c r="B5354" s="7" t="s">
        <v>37</v>
      </c>
      <c r="C5354" s="7" t="s">
        <v>49</v>
      </c>
      <c r="D5354" s="7" t="s">
        <v>34</v>
      </c>
      <c r="E5354" s="7" t="s">
        <v>18</v>
      </c>
      <c r="F5354" s="15" t="str">
        <f>CONCATENATE(AllWeights5[[#This Row],[bldgtype]],"-",AllWeights5[[#This Row],[bldgloc]],"-",AllWeights5[[#This Row],[bldgvint]])</f>
        <v>Hsp-CZ10-New</v>
      </c>
      <c r="G5354" s="15" t="str">
        <f>CONCATENATE(AllWeights5[[#This Row],[bldgtype]],"-",AllWeights5[[#This Row],[bldgloc]],"-",AllWeights5[[#This Row],[era]])</f>
        <v>Hsp-CZ10-new</v>
      </c>
      <c r="H5354" s="7">
        <v>0.11600000000000001</v>
      </c>
      <c r="I5354" s="8" t="s">
        <v>19</v>
      </c>
      <c r="J5354" s="5">
        <f>SUMIFS(AllWeights5[wt_vint],AllWeights5[bldgtype],AllWeights5[[#This Row],[bldgtype]],AllWeights5[bldgloc],AllWeights5[[#This Row],[bldgloc]],AllWeights5[era],AllWeights5[[#This Row],[era]])</f>
        <v>0.247</v>
      </c>
      <c r="K5354" s="16">
        <f>AllWeights5[[#This Row],[wt_vint]]/AllWeights5[[#This Row],[Total Weight (BT, CZ, Era)]]</f>
        <v>0.46963562753036442</v>
      </c>
    </row>
    <row r="5355" spans="1:11" x14ac:dyDescent="0.3">
      <c r="A5355" s="6">
        <v>2020</v>
      </c>
      <c r="B5355" s="7" t="s">
        <v>37</v>
      </c>
      <c r="C5355" s="7" t="s">
        <v>49</v>
      </c>
      <c r="D5355" s="7" t="s">
        <v>26</v>
      </c>
      <c r="E5355" s="7">
        <v>1975</v>
      </c>
      <c r="F5355" s="15" t="str">
        <f>CONCATENATE(AllWeights5[[#This Row],[bldgtype]],"-",AllWeights5[[#This Row],[bldgloc]],"-",AllWeights5[[#This Row],[bldgvint]])</f>
        <v>Hsp-CZ13-1975</v>
      </c>
      <c r="G5355" s="15" t="str">
        <f>CONCATENATE(AllWeights5[[#This Row],[bldgtype]],"-",AllWeights5[[#This Row],[bldgloc]],"-",AllWeights5[[#This Row],[era]])</f>
        <v>Hsp-CZ13-old</v>
      </c>
      <c r="H5355" s="7">
        <v>0.438</v>
      </c>
      <c r="I5355" s="8" t="s">
        <v>16</v>
      </c>
      <c r="J5355" s="5">
        <f>SUMIFS(AllWeights5[wt_vint],AllWeights5[bldgtype],AllWeights5[[#This Row],[bldgtype]],AllWeights5[bldgloc],AllWeights5[[#This Row],[bldgloc]],AllWeights5[era],AllWeights5[[#This Row],[era]])</f>
        <v>11.515000000000001</v>
      </c>
      <c r="K5355" s="16">
        <f>AllWeights5[[#This Row],[wt_vint]]/AllWeights5[[#This Row],[Total Weight (BT, CZ, Era)]]</f>
        <v>3.8037342596613115E-2</v>
      </c>
    </row>
    <row r="5356" spans="1:11" x14ac:dyDescent="0.3">
      <c r="A5356" s="6">
        <v>2020</v>
      </c>
      <c r="B5356" s="7" t="s">
        <v>37</v>
      </c>
      <c r="C5356" s="7" t="s">
        <v>49</v>
      </c>
      <c r="D5356" s="7" t="s">
        <v>26</v>
      </c>
      <c r="E5356" s="7">
        <v>1985</v>
      </c>
      <c r="F5356" s="15" t="str">
        <f>CONCATENATE(AllWeights5[[#This Row],[bldgtype]],"-",AllWeights5[[#This Row],[bldgloc]],"-",AllWeights5[[#This Row],[bldgvint]])</f>
        <v>Hsp-CZ13-1985</v>
      </c>
      <c r="G5356" s="15" t="str">
        <f>CONCATENATE(AllWeights5[[#This Row],[bldgtype]],"-",AllWeights5[[#This Row],[bldgloc]],"-",AllWeights5[[#This Row],[era]])</f>
        <v>Hsp-CZ13-old</v>
      </c>
      <c r="H5356" s="7">
        <v>0.51</v>
      </c>
      <c r="I5356" s="8" t="s">
        <v>16</v>
      </c>
      <c r="J5356" s="5">
        <f>SUMIFS(AllWeights5[wt_vint],AllWeights5[bldgtype],AllWeights5[[#This Row],[bldgtype]],AllWeights5[bldgloc],AllWeights5[[#This Row],[bldgloc]],AllWeights5[era],AllWeights5[[#This Row],[era]])</f>
        <v>11.515000000000001</v>
      </c>
      <c r="K5356" s="16">
        <f>AllWeights5[[#This Row],[wt_vint]]/AllWeights5[[#This Row],[Total Weight (BT, CZ, Era)]]</f>
        <v>4.4290056448111161E-2</v>
      </c>
    </row>
    <row r="5357" spans="1:11" x14ac:dyDescent="0.3">
      <c r="A5357" s="6">
        <v>2020</v>
      </c>
      <c r="B5357" s="7" t="s">
        <v>37</v>
      </c>
      <c r="C5357" s="7" t="s">
        <v>49</v>
      </c>
      <c r="D5357" s="7" t="s">
        <v>26</v>
      </c>
      <c r="E5357" s="7">
        <v>1996</v>
      </c>
      <c r="F5357" s="15" t="str">
        <f>CONCATENATE(AllWeights5[[#This Row],[bldgtype]],"-",AllWeights5[[#This Row],[bldgloc]],"-",AllWeights5[[#This Row],[bldgvint]])</f>
        <v>Hsp-CZ13-1996</v>
      </c>
      <c r="G5357" s="15" t="str">
        <f>CONCATENATE(AllWeights5[[#This Row],[bldgtype]],"-",AllWeights5[[#This Row],[bldgloc]],"-",AllWeights5[[#This Row],[era]])</f>
        <v>Hsp-CZ13-old</v>
      </c>
      <c r="H5357" s="7">
        <v>0.42299999999999999</v>
      </c>
      <c r="I5357" s="8" t="s">
        <v>16</v>
      </c>
      <c r="J5357" s="5">
        <f>SUMIFS(AllWeights5[wt_vint],AllWeights5[bldgtype],AllWeights5[[#This Row],[bldgtype]],AllWeights5[bldgloc],AllWeights5[[#This Row],[bldgloc]],AllWeights5[era],AllWeights5[[#This Row],[era]])</f>
        <v>11.515000000000001</v>
      </c>
      <c r="K5357" s="16">
        <f>AllWeights5[[#This Row],[wt_vint]]/AllWeights5[[#This Row],[Total Weight (BT, CZ, Era)]]</f>
        <v>3.6734693877551017E-2</v>
      </c>
    </row>
    <row r="5358" spans="1:11" x14ac:dyDescent="0.3">
      <c r="A5358" s="6">
        <v>2020</v>
      </c>
      <c r="B5358" s="7" t="s">
        <v>37</v>
      </c>
      <c r="C5358" s="7" t="s">
        <v>49</v>
      </c>
      <c r="D5358" s="7" t="s">
        <v>26</v>
      </c>
      <c r="E5358" s="7">
        <v>2003</v>
      </c>
      <c r="F5358" s="15" t="str">
        <f>CONCATENATE(AllWeights5[[#This Row],[bldgtype]],"-",AllWeights5[[#This Row],[bldgloc]],"-",AllWeights5[[#This Row],[bldgvint]])</f>
        <v>Hsp-CZ13-2003</v>
      </c>
      <c r="G5358" s="15" t="str">
        <f>CONCATENATE(AllWeights5[[#This Row],[bldgtype]],"-",AllWeights5[[#This Row],[bldgloc]],"-",AllWeights5[[#This Row],[era]])</f>
        <v>Hsp-CZ13-ex</v>
      </c>
      <c r="H5358" s="7">
        <v>7.6999999999999999E-2</v>
      </c>
      <c r="I5358" s="8" t="s">
        <v>11</v>
      </c>
      <c r="J5358" s="5">
        <f>SUMIFS(AllWeights5[wt_vint],AllWeights5[bldgtype],AllWeights5[[#This Row],[bldgtype]],AllWeights5[bldgloc],AllWeights5[[#This Row],[bldgloc]],AllWeights5[era],AllWeights5[[#This Row],[era]])</f>
        <v>2.9480000000000008</v>
      </c>
      <c r="K5358" s="16">
        <f>AllWeights5[[#This Row],[wt_vint]]/AllWeights5[[#This Row],[Total Weight (BT, CZ, Era)]]</f>
        <v>2.6119402985074619E-2</v>
      </c>
    </row>
    <row r="5359" spans="1:11" x14ac:dyDescent="0.3">
      <c r="A5359" s="6">
        <v>2020</v>
      </c>
      <c r="B5359" s="7" t="s">
        <v>37</v>
      </c>
      <c r="C5359" s="7" t="s">
        <v>49</v>
      </c>
      <c r="D5359" s="7" t="s">
        <v>26</v>
      </c>
      <c r="E5359" s="7">
        <v>2007</v>
      </c>
      <c r="F5359" s="15" t="str">
        <f>CONCATENATE(AllWeights5[[#This Row],[bldgtype]],"-",AllWeights5[[#This Row],[bldgloc]],"-",AllWeights5[[#This Row],[bldgvint]])</f>
        <v>Hsp-CZ13-2007</v>
      </c>
      <c r="G5359" s="15" t="str">
        <f>CONCATENATE(AllWeights5[[#This Row],[bldgtype]],"-",AllWeights5[[#This Row],[bldgloc]],"-",AllWeights5[[#This Row],[era]])</f>
        <v>Hsp-CZ13-ex</v>
      </c>
      <c r="H5359" s="7">
        <v>7.0999999999999994E-2</v>
      </c>
      <c r="I5359" s="8" t="s">
        <v>11</v>
      </c>
      <c r="J5359" s="5">
        <f>SUMIFS(AllWeights5[wt_vint],AllWeights5[bldgtype],AllWeights5[[#This Row],[bldgtype]],AllWeights5[bldgloc],AllWeights5[[#This Row],[bldgloc]],AllWeights5[era],AllWeights5[[#This Row],[era]])</f>
        <v>2.9480000000000008</v>
      </c>
      <c r="K5359" s="16">
        <f>AllWeights5[[#This Row],[wt_vint]]/AllWeights5[[#This Row],[Total Weight (BT, CZ, Era)]]</f>
        <v>2.4084124830393478E-2</v>
      </c>
    </row>
    <row r="5360" spans="1:11" x14ac:dyDescent="0.3">
      <c r="A5360" s="6">
        <v>2020</v>
      </c>
      <c r="B5360" s="7" t="s">
        <v>37</v>
      </c>
      <c r="C5360" s="7" t="s">
        <v>49</v>
      </c>
      <c r="D5360" s="7" t="s">
        <v>26</v>
      </c>
      <c r="E5360" s="7">
        <v>2011</v>
      </c>
      <c r="F5360" s="15" t="str">
        <f>CONCATENATE(AllWeights5[[#This Row],[bldgtype]],"-",AllWeights5[[#This Row],[bldgloc]],"-",AllWeights5[[#This Row],[bldgvint]])</f>
        <v>Hsp-CZ13-2011</v>
      </c>
      <c r="G5360" s="15" t="str">
        <f>CONCATENATE(AllWeights5[[#This Row],[bldgtype]],"-",AllWeights5[[#This Row],[bldgloc]],"-",AllWeights5[[#This Row],[era]])</f>
        <v>Hsp-CZ13-ex</v>
      </c>
      <c r="H5360" s="7">
        <v>7.0999999999999994E-2</v>
      </c>
      <c r="I5360" s="8" t="s">
        <v>11</v>
      </c>
      <c r="J5360" s="5">
        <f>SUMIFS(AllWeights5[wt_vint],AllWeights5[bldgtype],AllWeights5[[#This Row],[bldgtype]],AllWeights5[bldgloc],AllWeights5[[#This Row],[bldgloc]],AllWeights5[era],AllWeights5[[#This Row],[era]])</f>
        <v>2.9480000000000008</v>
      </c>
      <c r="K5360" s="16">
        <f>AllWeights5[[#This Row],[wt_vint]]/AllWeights5[[#This Row],[Total Weight (BT, CZ, Era)]]</f>
        <v>2.4084124830393478E-2</v>
      </c>
    </row>
    <row r="5361" spans="1:11" x14ac:dyDescent="0.3">
      <c r="A5361" s="6">
        <v>2020</v>
      </c>
      <c r="B5361" s="7" t="s">
        <v>37</v>
      </c>
      <c r="C5361" s="7" t="s">
        <v>49</v>
      </c>
      <c r="D5361" s="7" t="s">
        <v>26</v>
      </c>
      <c r="E5361" s="7">
        <v>2015</v>
      </c>
      <c r="F5361" s="15" t="str">
        <f>CONCATENATE(AllWeights5[[#This Row],[bldgtype]],"-",AllWeights5[[#This Row],[bldgloc]],"-",AllWeights5[[#This Row],[bldgvint]])</f>
        <v>Hsp-CZ13-2015</v>
      </c>
      <c r="G5361" s="15" t="str">
        <f>CONCATENATE(AllWeights5[[#This Row],[bldgtype]],"-",AllWeights5[[#This Row],[bldgloc]],"-",AllWeights5[[#This Row],[era]])</f>
        <v>Hsp-CZ13-ex</v>
      </c>
      <c r="H5361" s="7">
        <v>5.2999999999999999E-2</v>
      </c>
      <c r="I5361" s="8" t="s">
        <v>11</v>
      </c>
      <c r="J5361" s="5">
        <f>SUMIFS(AllWeights5[wt_vint],AllWeights5[bldgtype],AllWeights5[[#This Row],[bldgtype]],AllWeights5[bldgloc],AllWeights5[[#This Row],[bldgloc]],AllWeights5[era],AllWeights5[[#This Row],[era]])</f>
        <v>2.9480000000000008</v>
      </c>
      <c r="K5361" s="16">
        <f>AllWeights5[[#This Row],[wt_vint]]/AllWeights5[[#This Row],[Total Weight (BT, CZ, Era)]]</f>
        <v>1.7978290366350062E-2</v>
      </c>
    </row>
    <row r="5362" spans="1:11" x14ac:dyDescent="0.3">
      <c r="A5362" s="6">
        <v>2020</v>
      </c>
      <c r="B5362" s="7" t="s">
        <v>37</v>
      </c>
      <c r="C5362" s="7" t="s">
        <v>49</v>
      </c>
      <c r="D5362" s="7" t="s">
        <v>26</v>
      </c>
      <c r="E5362" s="7">
        <v>2017</v>
      </c>
      <c r="F5362" s="15" t="str">
        <f>CONCATENATE(AllWeights5[[#This Row],[bldgtype]],"-",AllWeights5[[#This Row],[bldgloc]],"-",AllWeights5[[#This Row],[bldgvint]])</f>
        <v>Hsp-CZ13-2017</v>
      </c>
      <c r="G5362" s="15" t="str">
        <f>CONCATENATE(AllWeights5[[#This Row],[bldgtype]],"-",AllWeights5[[#This Row],[bldgloc]],"-",AllWeights5[[#This Row],[era]])</f>
        <v>Hsp-CZ13-rec</v>
      </c>
      <c r="H5362" s="7">
        <v>5.2999999999999999E-2</v>
      </c>
      <c r="I5362" s="8" t="s">
        <v>14</v>
      </c>
      <c r="J5362" s="5">
        <f>SUMIFS(AllWeights5[wt_vint],AllWeights5[bldgtype],AllWeights5[[#This Row],[bldgtype]],AllWeights5[bldgloc],AllWeights5[[#This Row],[bldgloc]],AllWeights5[era],AllWeights5[[#This Row],[era]])</f>
        <v>0.6090000000000001</v>
      </c>
      <c r="K5362" s="16">
        <f>AllWeights5[[#This Row],[wt_vint]]/AllWeights5[[#This Row],[Total Weight (BT, CZ, Era)]]</f>
        <v>8.7027914614121488E-2</v>
      </c>
    </row>
    <row r="5363" spans="1:11" x14ac:dyDescent="0.3">
      <c r="A5363" s="6">
        <v>2020</v>
      </c>
      <c r="B5363" s="7" t="s">
        <v>37</v>
      </c>
      <c r="C5363" s="7" t="s">
        <v>49</v>
      </c>
      <c r="D5363" s="7" t="s">
        <v>26</v>
      </c>
      <c r="E5363" s="7">
        <v>2020</v>
      </c>
      <c r="F5363" s="15" t="str">
        <f>CONCATENATE(AllWeights5[[#This Row],[bldgtype]],"-",AllWeights5[[#This Row],[bldgloc]],"-",AllWeights5[[#This Row],[bldgvint]])</f>
        <v>Hsp-CZ13-2020</v>
      </c>
      <c r="G5363" s="15" t="str">
        <f>CONCATENATE(AllWeights5[[#This Row],[bldgtype]],"-",AllWeights5[[#This Row],[bldgloc]],"-",AllWeights5[[#This Row],[era]])</f>
        <v>Hsp-CZ13-rec</v>
      </c>
      <c r="H5363" s="7">
        <v>1.7999999999999999E-2</v>
      </c>
      <c r="I5363" s="8" t="s">
        <v>14</v>
      </c>
      <c r="J5363" s="5">
        <f>SUMIFS(AllWeights5[wt_vint],AllWeights5[bldgtype],AllWeights5[[#This Row],[bldgtype]],AllWeights5[bldgloc],AllWeights5[[#This Row],[bldgloc]],AllWeights5[era],AllWeights5[[#This Row],[era]])</f>
        <v>0.6090000000000001</v>
      </c>
      <c r="K5363" s="16">
        <f>AllWeights5[[#This Row],[wt_vint]]/AllWeights5[[#This Row],[Total Weight (BT, CZ, Era)]]</f>
        <v>2.955665024630541E-2</v>
      </c>
    </row>
    <row r="5364" spans="1:11" x14ac:dyDescent="0.3">
      <c r="A5364" s="6">
        <v>2020</v>
      </c>
      <c r="B5364" s="7" t="s">
        <v>37</v>
      </c>
      <c r="C5364" s="7" t="s">
        <v>49</v>
      </c>
      <c r="D5364" s="7" t="s">
        <v>26</v>
      </c>
      <c r="E5364" s="7" t="s">
        <v>18</v>
      </c>
      <c r="F5364" s="15" t="str">
        <f>CONCATENATE(AllWeights5[[#This Row],[bldgtype]],"-",AllWeights5[[#This Row],[bldgloc]],"-",AllWeights5[[#This Row],[bldgvint]])</f>
        <v>Hsp-CZ13-New</v>
      </c>
      <c r="G5364" s="15" t="str">
        <f>CONCATENATE(AllWeights5[[#This Row],[bldgtype]],"-",AllWeights5[[#This Row],[bldgloc]],"-",AllWeights5[[#This Row],[era]])</f>
        <v>Hsp-CZ13-new</v>
      </c>
      <c r="H5364" s="7">
        <v>1.7999999999999999E-2</v>
      </c>
      <c r="I5364" s="8" t="s">
        <v>19</v>
      </c>
      <c r="J5364" s="5">
        <f>SUMIFS(AllWeights5[wt_vint],AllWeights5[bldgtype],AllWeights5[[#This Row],[bldgtype]],AllWeights5[bldgloc],AllWeights5[[#This Row],[bldgloc]],AllWeights5[era],AllWeights5[[#This Row],[era]])</f>
        <v>0.153</v>
      </c>
      <c r="K5364" s="16">
        <f>AllWeights5[[#This Row],[wt_vint]]/AllWeights5[[#This Row],[Total Weight (BT, CZ, Era)]]</f>
        <v>0.11764705882352941</v>
      </c>
    </row>
    <row r="5365" spans="1:11" x14ac:dyDescent="0.3">
      <c r="A5365" s="6">
        <v>2020</v>
      </c>
      <c r="B5365" s="7" t="s">
        <v>37</v>
      </c>
      <c r="C5365" s="7" t="s">
        <v>49</v>
      </c>
      <c r="D5365" s="7" t="s">
        <v>35</v>
      </c>
      <c r="E5365" s="7">
        <v>1975</v>
      </c>
      <c r="F5365" s="15" t="str">
        <f>CONCATENATE(AllWeights5[[#This Row],[bldgtype]],"-",AllWeights5[[#This Row],[bldgloc]],"-",AllWeights5[[#This Row],[bldgvint]])</f>
        <v>Hsp-CZ14-1975</v>
      </c>
      <c r="G5365" s="15" t="str">
        <f>CONCATENATE(AllWeights5[[#This Row],[bldgtype]],"-",AllWeights5[[#This Row],[bldgloc]],"-",AllWeights5[[#This Row],[era]])</f>
        <v>Hsp-CZ14-old</v>
      </c>
      <c r="H5365" s="7">
        <v>0.52200000000000002</v>
      </c>
      <c r="I5365" s="8" t="s">
        <v>16</v>
      </c>
      <c r="J5365" s="5">
        <f>SUMIFS(AllWeights5[wt_vint],AllWeights5[bldgtype],AllWeights5[[#This Row],[bldgtype]],AllWeights5[bldgloc],AllWeights5[[#This Row],[bldgloc]],AllWeights5[era],AllWeights5[[#This Row],[era]])</f>
        <v>2.4710000000000001</v>
      </c>
      <c r="K5365" s="16">
        <f>AllWeights5[[#This Row],[wt_vint]]/AllWeights5[[#This Row],[Total Weight (BT, CZ, Era)]]</f>
        <v>0.21125050586806962</v>
      </c>
    </row>
    <row r="5366" spans="1:11" x14ac:dyDescent="0.3">
      <c r="A5366" s="6">
        <v>2020</v>
      </c>
      <c r="B5366" s="7" t="s">
        <v>37</v>
      </c>
      <c r="C5366" s="7" t="s">
        <v>49</v>
      </c>
      <c r="D5366" s="7" t="s">
        <v>35</v>
      </c>
      <c r="E5366" s="7">
        <v>1985</v>
      </c>
      <c r="F5366" s="15" t="str">
        <f>CONCATENATE(AllWeights5[[#This Row],[bldgtype]],"-",AllWeights5[[#This Row],[bldgloc]],"-",AllWeights5[[#This Row],[bldgvint]])</f>
        <v>Hsp-CZ14-1985</v>
      </c>
      <c r="G5366" s="15" t="str">
        <f>CONCATENATE(AllWeights5[[#This Row],[bldgtype]],"-",AllWeights5[[#This Row],[bldgloc]],"-",AllWeights5[[#This Row],[era]])</f>
        <v>Hsp-CZ14-old</v>
      </c>
      <c r="H5366" s="7">
        <v>0.46300000000000002</v>
      </c>
      <c r="I5366" s="8" t="s">
        <v>16</v>
      </c>
      <c r="J5366" s="5">
        <f>SUMIFS(AllWeights5[wt_vint],AllWeights5[bldgtype],AllWeights5[[#This Row],[bldgtype]],AllWeights5[bldgloc],AllWeights5[[#This Row],[bldgloc]],AllWeights5[era],AllWeights5[[#This Row],[era]])</f>
        <v>2.4710000000000001</v>
      </c>
      <c r="K5366" s="16">
        <f>AllWeights5[[#This Row],[wt_vint]]/AllWeights5[[#This Row],[Total Weight (BT, CZ, Era)]]</f>
        <v>0.18737353298259815</v>
      </c>
    </row>
    <row r="5367" spans="1:11" x14ac:dyDescent="0.3">
      <c r="A5367" s="6">
        <v>2020</v>
      </c>
      <c r="B5367" s="7" t="s">
        <v>37</v>
      </c>
      <c r="C5367" s="7" t="s">
        <v>49</v>
      </c>
      <c r="D5367" s="7" t="s">
        <v>35</v>
      </c>
      <c r="E5367" s="7">
        <v>1996</v>
      </c>
      <c r="F5367" s="15" t="str">
        <f>CONCATENATE(AllWeights5[[#This Row],[bldgtype]],"-",AllWeights5[[#This Row],[bldgloc]],"-",AllWeights5[[#This Row],[bldgvint]])</f>
        <v>Hsp-CZ14-1996</v>
      </c>
      <c r="G5367" s="15" t="str">
        <f>CONCATENATE(AllWeights5[[#This Row],[bldgtype]],"-",AllWeights5[[#This Row],[bldgloc]],"-",AllWeights5[[#This Row],[era]])</f>
        <v>Hsp-CZ14-old</v>
      </c>
      <c r="H5367" s="7">
        <v>0.246</v>
      </c>
      <c r="I5367" s="8" t="s">
        <v>16</v>
      </c>
      <c r="J5367" s="5">
        <f>SUMIFS(AllWeights5[wt_vint],AllWeights5[bldgtype],AllWeights5[[#This Row],[bldgtype]],AllWeights5[bldgloc],AllWeights5[[#This Row],[bldgloc]],AllWeights5[era],AllWeights5[[#This Row],[era]])</f>
        <v>2.4710000000000001</v>
      </c>
      <c r="K5367" s="16">
        <f>AllWeights5[[#This Row],[wt_vint]]/AllWeights5[[#This Row],[Total Weight (BT, CZ, Era)]]</f>
        <v>9.9554836098745436E-2</v>
      </c>
    </row>
    <row r="5368" spans="1:11" x14ac:dyDescent="0.3">
      <c r="A5368" s="6">
        <v>2020</v>
      </c>
      <c r="B5368" s="7" t="s">
        <v>37</v>
      </c>
      <c r="C5368" s="7" t="s">
        <v>49</v>
      </c>
      <c r="D5368" s="7" t="s">
        <v>35</v>
      </c>
      <c r="E5368" s="7">
        <v>2003</v>
      </c>
      <c r="F5368" s="15" t="str">
        <f>CONCATENATE(AllWeights5[[#This Row],[bldgtype]],"-",AllWeights5[[#This Row],[bldgloc]],"-",AllWeights5[[#This Row],[bldgvint]])</f>
        <v>Hsp-CZ14-2003</v>
      </c>
      <c r="G5368" s="15" t="str">
        <f>CONCATENATE(AllWeights5[[#This Row],[bldgtype]],"-",AllWeights5[[#This Row],[bldgloc]],"-",AllWeights5[[#This Row],[era]])</f>
        <v>Hsp-CZ14-ex</v>
      </c>
      <c r="H5368" s="7">
        <v>0.113</v>
      </c>
      <c r="I5368" s="8" t="s">
        <v>11</v>
      </c>
      <c r="J5368" s="5">
        <f>SUMIFS(AllWeights5[wt_vint],AllWeights5[bldgtype],AllWeights5[[#This Row],[bldgtype]],AllWeights5[bldgloc],AllWeights5[[#This Row],[bldgloc]],AllWeights5[era],AllWeights5[[#This Row],[era]])</f>
        <v>0.63800000000000001</v>
      </c>
      <c r="K5368" s="16">
        <f>AllWeights5[[#This Row],[wt_vint]]/AllWeights5[[#This Row],[Total Weight (BT, CZ, Era)]]</f>
        <v>0.17711598746081506</v>
      </c>
    </row>
    <row r="5369" spans="1:11" x14ac:dyDescent="0.3">
      <c r="A5369" s="6">
        <v>2020</v>
      </c>
      <c r="B5369" s="7" t="s">
        <v>37</v>
      </c>
      <c r="C5369" s="7" t="s">
        <v>49</v>
      </c>
      <c r="D5369" s="7" t="s">
        <v>35</v>
      </c>
      <c r="E5369" s="7">
        <v>2007</v>
      </c>
      <c r="F5369" s="15" t="str">
        <f>CONCATENATE(AllWeights5[[#This Row],[bldgtype]],"-",AllWeights5[[#This Row],[bldgloc]],"-",AllWeights5[[#This Row],[bldgvint]])</f>
        <v>Hsp-CZ14-2007</v>
      </c>
      <c r="G5369" s="15" t="str">
        <f>CONCATENATE(AllWeights5[[#This Row],[bldgtype]],"-",AllWeights5[[#This Row],[bldgloc]],"-",AllWeights5[[#This Row],[era]])</f>
        <v>Hsp-CZ14-ex</v>
      </c>
      <c r="H5369" s="7">
        <v>7.3999999999999996E-2</v>
      </c>
      <c r="I5369" s="8" t="s">
        <v>11</v>
      </c>
      <c r="J5369" s="5">
        <f>SUMIFS(AllWeights5[wt_vint],AllWeights5[bldgtype],AllWeights5[[#This Row],[bldgtype]],AllWeights5[bldgloc],AllWeights5[[#This Row],[bldgloc]],AllWeights5[era],AllWeights5[[#This Row],[era]])</f>
        <v>0.63800000000000001</v>
      </c>
      <c r="K5369" s="16">
        <f>AllWeights5[[#This Row],[wt_vint]]/AllWeights5[[#This Row],[Total Weight (BT, CZ, Era)]]</f>
        <v>0.11598746081504702</v>
      </c>
    </row>
    <row r="5370" spans="1:11" x14ac:dyDescent="0.3">
      <c r="A5370" s="6">
        <v>2020</v>
      </c>
      <c r="B5370" s="7" t="s">
        <v>37</v>
      </c>
      <c r="C5370" s="7" t="s">
        <v>49</v>
      </c>
      <c r="D5370" s="7" t="s">
        <v>35</v>
      </c>
      <c r="E5370" s="7">
        <v>2011</v>
      </c>
      <c r="F5370" s="15" t="str">
        <f>CONCATENATE(AllWeights5[[#This Row],[bldgtype]],"-",AllWeights5[[#This Row],[bldgloc]],"-",AllWeights5[[#This Row],[bldgvint]])</f>
        <v>Hsp-CZ14-2011</v>
      </c>
      <c r="G5370" s="15" t="str">
        <f>CONCATENATE(AllWeights5[[#This Row],[bldgtype]],"-",AllWeights5[[#This Row],[bldgloc]],"-",AllWeights5[[#This Row],[era]])</f>
        <v>Hsp-CZ14-ex</v>
      </c>
      <c r="H5370" s="7">
        <v>7.3999999999999996E-2</v>
      </c>
      <c r="I5370" s="8" t="s">
        <v>11</v>
      </c>
      <c r="J5370" s="5">
        <f>SUMIFS(AllWeights5[wt_vint],AllWeights5[bldgtype],AllWeights5[[#This Row],[bldgtype]],AllWeights5[bldgloc],AllWeights5[[#This Row],[bldgloc]],AllWeights5[era],AllWeights5[[#This Row],[era]])</f>
        <v>0.63800000000000001</v>
      </c>
      <c r="K5370" s="16">
        <f>AllWeights5[[#This Row],[wt_vint]]/AllWeights5[[#This Row],[Total Weight (BT, CZ, Era)]]</f>
        <v>0.11598746081504702</v>
      </c>
    </row>
    <row r="5371" spans="1:11" x14ac:dyDescent="0.3">
      <c r="A5371" s="6">
        <v>2020</v>
      </c>
      <c r="B5371" s="7" t="s">
        <v>37</v>
      </c>
      <c r="C5371" s="7" t="s">
        <v>49</v>
      </c>
      <c r="D5371" s="7" t="s">
        <v>35</v>
      </c>
      <c r="E5371" s="7">
        <v>2015</v>
      </c>
      <c r="F5371" s="15" t="str">
        <f>CONCATENATE(AllWeights5[[#This Row],[bldgtype]],"-",AllWeights5[[#This Row],[bldgloc]],"-",AllWeights5[[#This Row],[bldgvint]])</f>
        <v>Hsp-CZ14-2015</v>
      </c>
      <c r="G5371" s="15" t="str">
        <f>CONCATENATE(AllWeights5[[#This Row],[bldgtype]],"-",AllWeights5[[#This Row],[bldgloc]],"-",AllWeights5[[#This Row],[era]])</f>
        <v>Hsp-CZ14-ex</v>
      </c>
      <c r="H5371" s="7">
        <v>5.6000000000000001E-2</v>
      </c>
      <c r="I5371" s="8" t="s">
        <v>11</v>
      </c>
      <c r="J5371" s="5">
        <f>SUMIFS(AllWeights5[wt_vint],AllWeights5[bldgtype],AllWeights5[[#This Row],[bldgtype]],AllWeights5[bldgloc],AllWeights5[[#This Row],[bldgloc]],AllWeights5[era],AllWeights5[[#This Row],[era]])</f>
        <v>0.63800000000000001</v>
      </c>
      <c r="K5371" s="16">
        <f>AllWeights5[[#This Row],[wt_vint]]/AllWeights5[[#This Row],[Total Weight (BT, CZ, Era)]]</f>
        <v>8.7774294670846395E-2</v>
      </c>
    </row>
    <row r="5372" spans="1:11" x14ac:dyDescent="0.3">
      <c r="A5372" s="6">
        <v>2020</v>
      </c>
      <c r="B5372" s="7" t="s">
        <v>37</v>
      </c>
      <c r="C5372" s="7" t="s">
        <v>49</v>
      </c>
      <c r="D5372" s="7" t="s">
        <v>35</v>
      </c>
      <c r="E5372" s="7">
        <v>2017</v>
      </c>
      <c r="F5372" s="15" t="str">
        <f>CONCATENATE(AllWeights5[[#This Row],[bldgtype]],"-",AllWeights5[[#This Row],[bldgloc]],"-",AllWeights5[[#This Row],[bldgvint]])</f>
        <v>Hsp-CZ14-2017</v>
      </c>
      <c r="G5372" s="15" t="str">
        <f>CONCATENATE(AllWeights5[[#This Row],[bldgtype]],"-",AllWeights5[[#This Row],[bldgloc]],"-",AllWeights5[[#This Row],[era]])</f>
        <v>Hsp-CZ14-rec</v>
      </c>
      <c r="H5372" s="7">
        <v>5.6000000000000001E-2</v>
      </c>
      <c r="I5372" s="8" t="s">
        <v>14</v>
      </c>
      <c r="J5372" s="5">
        <f>SUMIFS(AllWeights5[wt_vint],AllWeights5[bldgtype],AllWeights5[[#This Row],[bldgtype]],AllWeights5[bldgloc],AllWeights5[[#This Row],[bldgloc]],AllWeights5[era],AllWeights5[[#This Row],[era]])</f>
        <v>0.152</v>
      </c>
      <c r="K5372" s="16">
        <f>AllWeights5[[#This Row],[wt_vint]]/AllWeights5[[#This Row],[Total Weight (BT, CZ, Era)]]</f>
        <v>0.36842105263157898</v>
      </c>
    </row>
    <row r="5373" spans="1:11" x14ac:dyDescent="0.3">
      <c r="A5373" s="6">
        <v>2020</v>
      </c>
      <c r="B5373" s="7" t="s">
        <v>37</v>
      </c>
      <c r="C5373" s="7" t="s">
        <v>49</v>
      </c>
      <c r="D5373" s="7" t="s">
        <v>35</v>
      </c>
      <c r="E5373" s="7">
        <v>2020</v>
      </c>
      <c r="F5373" s="15" t="str">
        <f>CONCATENATE(AllWeights5[[#This Row],[bldgtype]],"-",AllWeights5[[#This Row],[bldgloc]],"-",AllWeights5[[#This Row],[bldgvint]])</f>
        <v>Hsp-CZ14-2020</v>
      </c>
      <c r="G5373" s="15" t="str">
        <f>CONCATENATE(AllWeights5[[#This Row],[bldgtype]],"-",AllWeights5[[#This Row],[bldgloc]],"-",AllWeights5[[#This Row],[era]])</f>
        <v>Hsp-CZ14-rec</v>
      </c>
      <c r="H5373" s="7">
        <v>1.9E-2</v>
      </c>
      <c r="I5373" s="8" t="s">
        <v>14</v>
      </c>
      <c r="J5373" s="5">
        <f>SUMIFS(AllWeights5[wt_vint],AllWeights5[bldgtype],AllWeights5[[#This Row],[bldgtype]],AllWeights5[bldgloc],AllWeights5[[#This Row],[bldgloc]],AllWeights5[era],AllWeights5[[#This Row],[era]])</f>
        <v>0.152</v>
      </c>
      <c r="K5373" s="16">
        <f>AllWeights5[[#This Row],[wt_vint]]/AllWeights5[[#This Row],[Total Weight (BT, CZ, Era)]]</f>
        <v>0.125</v>
      </c>
    </row>
    <row r="5374" spans="1:11" x14ac:dyDescent="0.3">
      <c r="A5374" s="6">
        <v>2020</v>
      </c>
      <c r="B5374" s="7" t="s">
        <v>37</v>
      </c>
      <c r="C5374" s="7" t="s">
        <v>49</v>
      </c>
      <c r="D5374" s="7" t="s">
        <v>35</v>
      </c>
      <c r="E5374" s="7" t="s">
        <v>18</v>
      </c>
      <c r="F5374" s="15" t="str">
        <f>CONCATENATE(AllWeights5[[#This Row],[bldgtype]],"-",AllWeights5[[#This Row],[bldgloc]],"-",AllWeights5[[#This Row],[bldgvint]])</f>
        <v>Hsp-CZ14-New</v>
      </c>
      <c r="G5374" s="15" t="str">
        <f>CONCATENATE(AllWeights5[[#This Row],[bldgtype]],"-",AllWeights5[[#This Row],[bldgloc]],"-",AllWeights5[[#This Row],[era]])</f>
        <v>Hsp-CZ14-new</v>
      </c>
      <c r="H5374" s="7">
        <v>1.9E-2</v>
      </c>
      <c r="I5374" s="8" t="s">
        <v>19</v>
      </c>
      <c r="J5374" s="5">
        <f>SUMIFS(AllWeights5[wt_vint],AllWeights5[bldgtype],AllWeights5[[#This Row],[bldgtype]],AllWeights5[bldgloc],AllWeights5[[#This Row],[bldgloc]],AllWeights5[era],AllWeights5[[#This Row],[era]])</f>
        <v>3.9E-2</v>
      </c>
      <c r="K5374" s="16">
        <f>AllWeights5[[#This Row],[wt_vint]]/AllWeights5[[#This Row],[Total Weight (BT, CZ, Era)]]</f>
        <v>0.48717948717948717</v>
      </c>
    </row>
    <row r="5375" spans="1:11" x14ac:dyDescent="0.3">
      <c r="A5375" s="6">
        <v>2020</v>
      </c>
      <c r="B5375" s="7" t="s">
        <v>37</v>
      </c>
      <c r="C5375" s="7" t="s">
        <v>49</v>
      </c>
      <c r="D5375" s="7" t="s">
        <v>36</v>
      </c>
      <c r="E5375" s="7">
        <v>1975</v>
      </c>
      <c r="F5375" s="15" t="str">
        <f>CONCATENATE(AllWeights5[[#This Row],[bldgtype]],"-",AllWeights5[[#This Row],[bldgloc]],"-",AllWeights5[[#This Row],[bldgvint]])</f>
        <v>Hsp-CZ15-1975</v>
      </c>
      <c r="G5375" s="15" t="str">
        <f>CONCATENATE(AllWeights5[[#This Row],[bldgtype]],"-",AllWeights5[[#This Row],[bldgloc]],"-",AllWeights5[[#This Row],[era]])</f>
        <v>Hsp-CZ15-old</v>
      </c>
      <c r="H5375" s="7">
        <v>0.49299999999999999</v>
      </c>
      <c r="I5375" s="8" t="s">
        <v>16</v>
      </c>
      <c r="J5375" s="5">
        <f>SUMIFS(AllWeights5[wt_vint],AllWeights5[bldgtype],AllWeights5[[#This Row],[bldgtype]],AllWeights5[bldgloc],AllWeights5[[#This Row],[bldgloc]],AllWeights5[era],AllWeights5[[#This Row],[era]])</f>
        <v>2.8380000000000001</v>
      </c>
      <c r="K5375" s="16">
        <f>AllWeights5[[#This Row],[wt_vint]]/AllWeights5[[#This Row],[Total Weight (BT, CZ, Era)]]</f>
        <v>0.1737138830162086</v>
      </c>
    </row>
    <row r="5376" spans="1:11" x14ac:dyDescent="0.3">
      <c r="A5376" s="6">
        <v>2020</v>
      </c>
      <c r="B5376" s="7" t="s">
        <v>37</v>
      </c>
      <c r="C5376" s="7" t="s">
        <v>49</v>
      </c>
      <c r="D5376" s="7" t="s">
        <v>36</v>
      </c>
      <c r="E5376" s="7">
        <v>1985</v>
      </c>
      <c r="F5376" s="15" t="str">
        <f>CONCATENATE(AllWeights5[[#This Row],[bldgtype]],"-",AllWeights5[[#This Row],[bldgloc]],"-",AllWeights5[[#This Row],[bldgvint]])</f>
        <v>Hsp-CZ15-1985</v>
      </c>
      <c r="G5376" s="15" t="str">
        <f>CONCATENATE(AllWeights5[[#This Row],[bldgtype]],"-",AllWeights5[[#This Row],[bldgloc]],"-",AllWeights5[[#This Row],[era]])</f>
        <v>Hsp-CZ15-old</v>
      </c>
      <c r="H5376" s="7">
        <v>0.58299999999999996</v>
      </c>
      <c r="I5376" s="8" t="s">
        <v>16</v>
      </c>
      <c r="J5376" s="5">
        <f>SUMIFS(AllWeights5[wt_vint],AllWeights5[bldgtype],AllWeights5[[#This Row],[bldgtype]],AllWeights5[bldgloc],AllWeights5[[#This Row],[bldgloc]],AllWeights5[era],AllWeights5[[#This Row],[era]])</f>
        <v>2.8380000000000001</v>
      </c>
      <c r="K5376" s="16">
        <f>AllWeights5[[#This Row],[wt_vint]]/AllWeights5[[#This Row],[Total Weight (BT, CZ, Era)]]</f>
        <v>0.20542635658914726</v>
      </c>
    </row>
    <row r="5377" spans="1:11" x14ac:dyDescent="0.3">
      <c r="A5377" s="6">
        <v>2020</v>
      </c>
      <c r="B5377" s="7" t="s">
        <v>37</v>
      </c>
      <c r="C5377" s="7" t="s">
        <v>49</v>
      </c>
      <c r="D5377" s="7" t="s">
        <v>36</v>
      </c>
      <c r="E5377" s="7">
        <v>1996</v>
      </c>
      <c r="F5377" s="15" t="str">
        <f>CONCATENATE(AllWeights5[[#This Row],[bldgtype]],"-",AllWeights5[[#This Row],[bldgloc]],"-",AllWeights5[[#This Row],[bldgvint]])</f>
        <v>Hsp-CZ15-1996</v>
      </c>
      <c r="G5377" s="15" t="str">
        <f>CONCATENATE(AllWeights5[[#This Row],[bldgtype]],"-",AllWeights5[[#This Row],[bldgloc]],"-",AllWeights5[[#This Row],[era]])</f>
        <v>Hsp-CZ15-old</v>
      </c>
      <c r="H5377" s="7">
        <v>0.34300000000000003</v>
      </c>
      <c r="I5377" s="8" t="s">
        <v>16</v>
      </c>
      <c r="J5377" s="5">
        <f>SUMIFS(AllWeights5[wt_vint],AllWeights5[bldgtype],AllWeights5[[#This Row],[bldgtype]],AllWeights5[bldgloc],AllWeights5[[#This Row],[bldgloc]],AllWeights5[era],AllWeights5[[#This Row],[era]])</f>
        <v>2.8380000000000001</v>
      </c>
      <c r="K5377" s="16">
        <f>AllWeights5[[#This Row],[wt_vint]]/AllWeights5[[#This Row],[Total Weight (BT, CZ, Era)]]</f>
        <v>0.12085976039464412</v>
      </c>
    </row>
    <row r="5378" spans="1:11" x14ac:dyDescent="0.3">
      <c r="A5378" s="6">
        <v>2020</v>
      </c>
      <c r="B5378" s="7" t="s">
        <v>37</v>
      </c>
      <c r="C5378" s="7" t="s">
        <v>49</v>
      </c>
      <c r="D5378" s="7" t="s">
        <v>36</v>
      </c>
      <c r="E5378" s="7">
        <v>2003</v>
      </c>
      <c r="F5378" s="15" t="str">
        <f>CONCATENATE(AllWeights5[[#This Row],[bldgtype]],"-",AllWeights5[[#This Row],[bldgloc]],"-",AllWeights5[[#This Row],[bldgvint]])</f>
        <v>Hsp-CZ15-2003</v>
      </c>
      <c r="G5378" s="15" t="str">
        <f>CONCATENATE(AllWeights5[[#This Row],[bldgtype]],"-",AllWeights5[[#This Row],[bldgloc]],"-",AllWeights5[[#This Row],[era]])</f>
        <v>Hsp-CZ15-ex</v>
      </c>
      <c r="H5378" s="7">
        <v>0.122</v>
      </c>
      <c r="I5378" s="8" t="s">
        <v>11</v>
      </c>
      <c r="J5378" s="5">
        <f>SUMIFS(AllWeights5[wt_vint],AllWeights5[bldgtype],AllWeights5[[#This Row],[bldgtype]],AllWeights5[bldgloc],AllWeights5[[#This Row],[bldgloc]],AllWeights5[era],AllWeights5[[#This Row],[era]])</f>
        <v>0.77199999999999991</v>
      </c>
      <c r="K5378" s="16">
        <f>AllWeights5[[#This Row],[wt_vint]]/AllWeights5[[#This Row],[Total Weight (BT, CZ, Era)]]</f>
        <v>0.15803108808290156</v>
      </c>
    </row>
    <row r="5379" spans="1:11" x14ac:dyDescent="0.3">
      <c r="A5379" s="6">
        <v>2020</v>
      </c>
      <c r="B5379" s="7" t="s">
        <v>37</v>
      </c>
      <c r="C5379" s="7" t="s">
        <v>49</v>
      </c>
      <c r="D5379" s="7" t="s">
        <v>36</v>
      </c>
      <c r="E5379" s="7">
        <v>2007</v>
      </c>
      <c r="F5379" s="15" t="str">
        <f>CONCATENATE(AllWeights5[[#This Row],[bldgtype]],"-",AllWeights5[[#This Row],[bldgloc]],"-",AllWeights5[[#This Row],[bldgvint]])</f>
        <v>Hsp-CZ15-2007</v>
      </c>
      <c r="G5379" s="15" t="str">
        <f>CONCATENATE(AllWeights5[[#This Row],[bldgtype]],"-",AllWeights5[[#This Row],[bldgloc]],"-",AllWeights5[[#This Row],[era]])</f>
        <v>Hsp-CZ15-ex</v>
      </c>
      <c r="H5379" s="7">
        <v>9.6000000000000002E-2</v>
      </c>
      <c r="I5379" s="8" t="s">
        <v>11</v>
      </c>
      <c r="J5379" s="5">
        <f>SUMIFS(AllWeights5[wt_vint],AllWeights5[bldgtype],AllWeights5[[#This Row],[bldgtype]],AllWeights5[bldgloc],AllWeights5[[#This Row],[bldgloc]],AllWeights5[era],AllWeights5[[#This Row],[era]])</f>
        <v>0.77199999999999991</v>
      </c>
      <c r="K5379" s="16">
        <f>AllWeights5[[#This Row],[wt_vint]]/AllWeights5[[#This Row],[Total Weight (BT, CZ, Era)]]</f>
        <v>0.12435233160621763</v>
      </c>
    </row>
    <row r="5380" spans="1:11" x14ac:dyDescent="0.3">
      <c r="A5380" s="6">
        <v>2020</v>
      </c>
      <c r="B5380" s="7" t="s">
        <v>37</v>
      </c>
      <c r="C5380" s="7" t="s">
        <v>49</v>
      </c>
      <c r="D5380" s="7" t="s">
        <v>36</v>
      </c>
      <c r="E5380" s="7">
        <v>2011</v>
      </c>
      <c r="F5380" s="15" t="str">
        <f>CONCATENATE(AllWeights5[[#This Row],[bldgtype]],"-",AllWeights5[[#This Row],[bldgloc]],"-",AllWeights5[[#This Row],[bldgvint]])</f>
        <v>Hsp-CZ15-2011</v>
      </c>
      <c r="G5380" s="15" t="str">
        <f>CONCATENATE(AllWeights5[[#This Row],[bldgtype]],"-",AllWeights5[[#This Row],[bldgloc]],"-",AllWeights5[[#This Row],[era]])</f>
        <v>Hsp-CZ15-ex</v>
      </c>
      <c r="H5380" s="7">
        <v>9.6000000000000002E-2</v>
      </c>
      <c r="I5380" s="8" t="s">
        <v>11</v>
      </c>
      <c r="J5380" s="5">
        <f>SUMIFS(AllWeights5[wt_vint],AllWeights5[bldgtype],AllWeights5[[#This Row],[bldgtype]],AllWeights5[bldgloc],AllWeights5[[#This Row],[bldgloc]],AllWeights5[era],AllWeights5[[#This Row],[era]])</f>
        <v>0.77199999999999991</v>
      </c>
      <c r="K5380" s="16">
        <f>AllWeights5[[#This Row],[wt_vint]]/AllWeights5[[#This Row],[Total Weight (BT, CZ, Era)]]</f>
        <v>0.12435233160621763</v>
      </c>
    </row>
    <row r="5381" spans="1:11" x14ac:dyDescent="0.3">
      <c r="A5381" s="6">
        <v>2020</v>
      </c>
      <c r="B5381" s="7" t="s">
        <v>37</v>
      </c>
      <c r="C5381" s="7" t="s">
        <v>49</v>
      </c>
      <c r="D5381" s="7" t="s">
        <v>36</v>
      </c>
      <c r="E5381" s="7">
        <v>2015</v>
      </c>
      <c r="F5381" s="15" t="str">
        <f>CONCATENATE(AllWeights5[[#This Row],[bldgtype]],"-",AllWeights5[[#This Row],[bldgloc]],"-",AllWeights5[[#This Row],[bldgvint]])</f>
        <v>Hsp-CZ15-2015</v>
      </c>
      <c r="G5381" s="15" t="str">
        <f>CONCATENATE(AllWeights5[[#This Row],[bldgtype]],"-",AllWeights5[[#This Row],[bldgloc]],"-",AllWeights5[[#This Row],[era]])</f>
        <v>Hsp-CZ15-ex</v>
      </c>
      <c r="H5381" s="7">
        <v>7.1999999999999995E-2</v>
      </c>
      <c r="I5381" s="8" t="s">
        <v>11</v>
      </c>
      <c r="J5381" s="5">
        <f>SUMIFS(AllWeights5[wt_vint],AllWeights5[bldgtype],AllWeights5[[#This Row],[bldgtype]],AllWeights5[bldgloc],AllWeights5[[#This Row],[bldgloc]],AllWeights5[era],AllWeights5[[#This Row],[era]])</f>
        <v>0.77199999999999991</v>
      </c>
      <c r="K5381" s="16">
        <f>AllWeights5[[#This Row],[wt_vint]]/AllWeights5[[#This Row],[Total Weight (BT, CZ, Era)]]</f>
        <v>9.3264248704663211E-2</v>
      </c>
    </row>
    <row r="5382" spans="1:11" x14ac:dyDescent="0.3">
      <c r="A5382" s="6">
        <v>2020</v>
      </c>
      <c r="B5382" s="7" t="s">
        <v>37</v>
      </c>
      <c r="C5382" s="7" t="s">
        <v>49</v>
      </c>
      <c r="D5382" s="7" t="s">
        <v>36</v>
      </c>
      <c r="E5382" s="7">
        <v>2017</v>
      </c>
      <c r="F5382" s="15" t="str">
        <f>CONCATENATE(AllWeights5[[#This Row],[bldgtype]],"-",AllWeights5[[#This Row],[bldgloc]],"-",AllWeights5[[#This Row],[bldgvint]])</f>
        <v>Hsp-CZ15-2017</v>
      </c>
      <c r="G5382" s="15" t="str">
        <f>CONCATENATE(AllWeights5[[#This Row],[bldgtype]],"-",AllWeights5[[#This Row],[bldgloc]],"-",AllWeights5[[#This Row],[era]])</f>
        <v>Hsp-CZ15-rec</v>
      </c>
      <c r="H5382" s="7">
        <v>7.1999999999999995E-2</v>
      </c>
      <c r="I5382" s="8" t="s">
        <v>14</v>
      </c>
      <c r="J5382" s="5">
        <f>SUMIFS(AllWeights5[wt_vint],AllWeights5[bldgtype],AllWeights5[[#This Row],[bldgtype]],AllWeights5[bldgloc],AllWeights5[[#This Row],[bldgloc]],AllWeights5[era],AllWeights5[[#This Row],[era]])</f>
        <v>0.19199999999999998</v>
      </c>
      <c r="K5382" s="16">
        <f>AllWeights5[[#This Row],[wt_vint]]/AllWeights5[[#This Row],[Total Weight (BT, CZ, Era)]]</f>
        <v>0.375</v>
      </c>
    </row>
    <row r="5383" spans="1:11" x14ac:dyDescent="0.3">
      <c r="A5383" s="6">
        <v>2020</v>
      </c>
      <c r="B5383" s="7" t="s">
        <v>37</v>
      </c>
      <c r="C5383" s="7" t="s">
        <v>49</v>
      </c>
      <c r="D5383" s="7" t="s">
        <v>36</v>
      </c>
      <c r="E5383" s="7">
        <v>2020</v>
      </c>
      <c r="F5383" s="15" t="str">
        <f>CONCATENATE(AllWeights5[[#This Row],[bldgtype]],"-",AllWeights5[[#This Row],[bldgloc]],"-",AllWeights5[[#This Row],[bldgvint]])</f>
        <v>Hsp-CZ15-2020</v>
      </c>
      <c r="G5383" s="15" t="str">
        <f>CONCATENATE(AllWeights5[[#This Row],[bldgtype]],"-",AllWeights5[[#This Row],[bldgloc]],"-",AllWeights5[[#This Row],[era]])</f>
        <v>Hsp-CZ15-rec</v>
      </c>
      <c r="H5383" s="7">
        <v>2.4E-2</v>
      </c>
      <c r="I5383" s="8" t="s">
        <v>14</v>
      </c>
      <c r="J5383" s="5">
        <f>SUMIFS(AllWeights5[wt_vint],AllWeights5[bldgtype],AllWeights5[[#This Row],[bldgtype]],AllWeights5[bldgloc],AllWeights5[[#This Row],[bldgloc]],AllWeights5[era],AllWeights5[[#This Row],[era]])</f>
        <v>0.19199999999999998</v>
      </c>
      <c r="K5383" s="16">
        <f>AllWeights5[[#This Row],[wt_vint]]/AllWeights5[[#This Row],[Total Weight (BT, CZ, Era)]]</f>
        <v>0.12500000000000003</v>
      </c>
    </row>
    <row r="5384" spans="1:11" x14ac:dyDescent="0.3">
      <c r="A5384" s="6">
        <v>2020</v>
      </c>
      <c r="B5384" s="7" t="s">
        <v>37</v>
      </c>
      <c r="C5384" s="7" t="s">
        <v>49</v>
      </c>
      <c r="D5384" s="7" t="s">
        <v>36</v>
      </c>
      <c r="E5384" s="7" t="s">
        <v>18</v>
      </c>
      <c r="F5384" s="15" t="str">
        <f>CONCATENATE(AllWeights5[[#This Row],[bldgtype]],"-",AllWeights5[[#This Row],[bldgloc]],"-",AllWeights5[[#This Row],[bldgvint]])</f>
        <v>Hsp-CZ15-New</v>
      </c>
      <c r="G5384" s="15" t="str">
        <f>CONCATENATE(AllWeights5[[#This Row],[bldgtype]],"-",AllWeights5[[#This Row],[bldgloc]],"-",AllWeights5[[#This Row],[era]])</f>
        <v>Hsp-CZ15-new</v>
      </c>
      <c r="H5384" s="7">
        <v>2.4E-2</v>
      </c>
      <c r="I5384" s="8" t="s">
        <v>19</v>
      </c>
      <c r="J5384" s="5">
        <f>SUMIFS(AllWeights5[wt_vint],AllWeights5[bldgtype],AllWeights5[[#This Row],[bldgtype]],AllWeights5[bldgloc],AllWeights5[[#This Row],[bldgloc]],AllWeights5[era],AllWeights5[[#This Row],[era]])</f>
        <v>4.8000000000000001E-2</v>
      </c>
      <c r="K5384" s="16">
        <f>AllWeights5[[#This Row],[wt_vint]]/AllWeights5[[#This Row],[Total Weight (BT, CZ, Era)]]</f>
        <v>0.5</v>
      </c>
    </row>
    <row r="5385" spans="1:11" x14ac:dyDescent="0.3">
      <c r="A5385" s="6">
        <v>2020</v>
      </c>
      <c r="B5385" s="7" t="s">
        <v>37</v>
      </c>
      <c r="C5385" s="7" t="s">
        <v>49</v>
      </c>
      <c r="D5385" s="7" t="s">
        <v>27</v>
      </c>
      <c r="E5385" s="7">
        <v>1975</v>
      </c>
      <c r="F5385" s="15" t="str">
        <f>CONCATENATE(AllWeights5[[#This Row],[bldgtype]],"-",AllWeights5[[#This Row],[bldgloc]],"-",AllWeights5[[#This Row],[bldgvint]])</f>
        <v>Hsp-CZ16-1975</v>
      </c>
      <c r="G5385" s="15" t="str">
        <f>CONCATENATE(AllWeights5[[#This Row],[bldgtype]],"-",AllWeights5[[#This Row],[bldgloc]],"-",AllWeights5[[#This Row],[era]])</f>
        <v>Hsp-CZ16-old</v>
      </c>
      <c r="H5385" s="7">
        <v>0.32900000000000001</v>
      </c>
      <c r="I5385" s="8" t="s">
        <v>16</v>
      </c>
      <c r="J5385" s="5">
        <f>SUMIFS(AllWeights5[wt_vint],AllWeights5[bldgtype],AllWeights5[[#This Row],[bldgtype]],AllWeights5[bldgloc],AllWeights5[[#This Row],[bldgloc]],AllWeights5[era],AllWeights5[[#This Row],[era]])</f>
        <v>2.028</v>
      </c>
      <c r="K5385" s="16">
        <f>AllWeights5[[#This Row],[wt_vint]]/AllWeights5[[#This Row],[Total Weight (BT, CZ, Era)]]</f>
        <v>0.16222879684418146</v>
      </c>
    </row>
    <row r="5386" spans="1:11" x14ac:dyDescent="0.3">
      <c r="A5386" s="6">
        <v>2020</v>
      </c>
      <c r="B5386" s="7" t="s">
        <v>37</v>
      </c>
      <c r="C5386" s="7" t="s">
        <v>49</v>
      </c>
      <c r="D5386" s="7" t="s">
        <v>27</v>
      </c>
      <c r="E5386" s="7">
        <v>1985</v>
      </c>
      <c r="F5386" s="15" t="str">
        <f>CONCATENATE(AllWeights5[[#This Row],[bldgtype]],"-",AllWeights5[[#This Row],[bldgloc]],"-",AllWeights5[[#This Row],[bldgvint]])</f>
        <v>Hsp-CZ16-1985</v>
      </c>
      <c r="G5386" s="15" t="str">
        <f>CONCATENATE(AllWeights5[[#This Row],[bldgtype]],"-",AllWeights5[[#This Row],[bldgloc]],"-",AllWeights5[[#This Row],[era]])</f>
        <v>Hsp-CZ16-old</v>
      </c>
      <c r="H5386" s="7">
        <v>0.36099999999999999</v>
      </c>
      <c r="I5386" s="8" t="s">
        <v>16</v>
      </c>
      <c r="J5386" s="5">
        <f>SUMIFS(AllWeights5[wt_vint],AllWeights5[bldgtype],AllWeights5[[#This Row],[bldgtype]],AllWeights5[bldgloc],AllWeights5[[#This Row],[bldgloc]],AllWeights5[era],AllWeights5[[#This Row],[era]])</f>
        <v>2.028</v>
      </c>
      <c r="K5386" s="16">
        <f>AllWeights5[[#This Row],[wt_vint]]/AllWeights5[[#This Row],[Total Weight (BT, CZ, Era)]]</f>
        <v>0.17800788954635108</v>
      </c>
    </row>
    <row r="5387" spans="1:11" x14ac:dyDescent="0.3">
      <c r="A5387" s="6">
        <v>2020</v>
      </c>
      <c r="B5387" s="7" t="s">
        <v>37</v>
      </c>
      <c r="C5387" s="7" t="s">
        <v>49</v>
      </c>
      <c r="D5387" s="7" t="s">
        <v>27</v>
      </c>
      <c r="E5387" s="7">
        <v>1996</v>
      </c>
      <c r="F5387" s="15" t="str">
        <f>CONCATENATE(AllWeights5[[#This Row],[bldgtype]],"-",AllWeights5[[#This Row],[bldgloc]],"-",AllWeights5[[#This Row],[bldgvint]])</f>
        <v>Hsp-CZ16-1996</v>
      </c>
      <c r="G5387" s="15" t="str">
        <f>CONCATENATE(AllWeights5[[#This Row],[bldgtype]],"-",AllWeights5[[#This Row],[bldgloc]],"-",AllWeights5[[#This Row],[era]])</f>
        <v>Hsp-CZ16-old</v>
      </c>
      <c r="H5387" s="7">
        <v>0.224</v>
      </c>
      <c r="I5387" s="8" t="s">
        <v>16</v>
      </c>
      <c r="J5387" s="5">
        <f>SUMIFS(AllWeights5[wt_vint],AllWeights5[bldgtype],AllWeights5[[#This Row],[bldgtype]],AllWeights5[bldgloc],AllWeights5[[#This Row],[bldgloc]],AllWeights5[era],AllWeights5[[#This Row],[era]])</f>
        <v>2.028</v>
      </c>
      <c r="K5387" s="16">
        <f>AllWeights5[[#This Row],[wt_vint]]/AllWeights5[[#This Row],[Total Weight (BT, CZ, Era)]]</f>
        <v>0.11045364891518737</v>
      </c>
    </row>
    <row r="5388" spans="1:11" x14ac:dyDescent="0.3">
      <c r="A5388" s="6">
        <v>2020</v>
      </c>
      <c r="B5388" s="7" t="s">
        <v>37</v>
      </c>
      <c r="C5388" s="7" t="s">
        <v>49</v>
      </c>
      <c r="D5388" s="7" t="s">
        <v>27</v>
      </c>
      <c r="E5388" s="7">
        <v>2003</v>
      </c>
      <c r="F5388" s="15" t="str">
        <f>CONCATENATE(AllWeights5[[#This Row],[bldgtype]],"-",AllWeights5[[#This Row],[bldgloc]],"-",AllWeights5[[#This Row],[bldgvint]])</f>
        <v>Hsp-CZ16-2003</v>
      </c>
      <c r="G5388" s="15" t="str">
        <f>CONCATENATE(AllWeights5[[#This Row],[bldgtype]],"-",AllWeights5[[#This Row],[bldgloc]],"-",AllWeights5[[#This Row],[era]])</f>
        <v>Hsp-CZ16-ex</v>
      </c>
      <c r="H5388" s="7">
        <v>7.3999999999999996E-2</v>
      </c>
      <c r="I5388" s="8" t="s">
        <v>11</v>
      </c>
      <c r="J5388" s="5">
        <f>SUMIFS(AllWeights5[wt_vint],AllWeights5[bldgtype],AllWeights5[[#This Row],[bldgtype]],AllWeights5[bldgloc],AllWeights5[[#This Row],[bldgloc]],AllWeights5[era],AllWeights5[[#This Row],[era]])</f>
        <v>0.51300000000000001</v>
      </c>
      <c r="K5388" s="16">
        <f>AllWeights5[[#This Row],[wt_vint]]/AllWeights5[[#This Row],[Total Weight (BT, CZ, Era)]]</f>
        <v>0.14424951267056529</v>
      </c>
    </row>
    <row r="5389" spans="1:11" x14ac:dyDescent="0.3">
      <c r="A5389" s="6">
        <v>2020</v>
      </c>
      <c r="B5389" s="7" t="s">
        <v>37</v>
      </c>
      <c r="C5389" s="7" t="s">
        <v>49</v>
      </c>
      <c r="D5389" s="7" t="s">
        <v>27</v>
      </c>
      <c r="E5389" s="7">
        <v>2007</v>
      </c>
      <c r="F5389" s="15" t="str">
        <f>CONCATENATE(AllWeights5[[#This Row],[bldgtype]],"-",AllWeights5[[#This Row],[bldgloc]],"-",AllWeights5[[#This Row],[bldgvint]])</f>
        <v>Hsp-CZ16-2007</v>
      </c>
      <c r="G5389" s="15" t="str">
        <f>CONCATENATE(AllWeights5[[#This Row],[bldgtype]],"-",AllWeights5[[#This Row],[bldgloc]],"-",AllWeights5[[#This Row],[era]])</f>
        <v>Hsp-CZ16-ex</v>
      </c>
      <c r="H5389" s="7">
        <v>5.7000000000000002E-2</v>
      </c>
      <c r="I5389" s="8" t="s">
        <v>11</v>
      </c>
      <c r="J5389" s="5">
        <f>SUMIFS(AllWeights5[wt_vint],AllWeights5[bldgtype],AllWeights5[[#This Row],[bldgtype]],AllWeights5[bldgloc],AllWeights5[[#This Row],[bldgloc]],AllWeights5[era],AllWeights5[[#This Row],[era]])</f>
        <v>0.51300000000000001</v>
      </c>
      <c r="K5389" s="16">
        <f>AllWeights5[[#This Row],[wt_vint]]/AllWeights5[[#This Row],[Total Weight (BT, CZ, Era)]]</f>
        <v>0.11111111111111112</v>
      </c>
    </row>
    <row r="5390" spans="1:11" x14ac:dyDescent="0.3">
      <c r="A5390" s="6">
        <v>2020</v>
      </c>
      <c r="B5390" s="7" t="s">
        <v>37</v>
      </c>
      <c r="C5390" s="7" t="s">
        <v>49</v>
      </c>
      <c r="D5390" s="7" t="s">
        <v>27</v>
      </c>
      <c r="E5390" s="7">
        <v>2011</v>
      </c>
      <c r="F5390" s="15" t="str">
        <f>CONCATENATE(AllWeights5[[#This Row],[bldgtype]],"-",AllWeights5[[#This Row],[bldgloc]],"-",AllWeights5[[#This Row],[bldgvint]])</f>
        <v>Hsp-CZ16-2011</v>
      </c>
      <c r="G5390" s="15" t="str">
        <f>CONCATENATE(AllWeights5[[#This Row],[bldgtype]],"-",AllWeights5[[#This Row],[bldgloc]],"-",AllWeights5[[#This Row],[era]])</f>
        <v>Hsp-CZ16-ex</v>
      </c>
      <c r="H5390" s="7">
        <v>5.7000000000000002E-2</v>
      </c>
      <c r="I5390" s="8" t="s">
        <v>11</v>
      </c>
      <c r="J5390" s="5">
        <f>SUMIFS(AllWeights5[wt_vint],AllWeights5[bldgtype],AllWeights5[[#This Row],[bldgtype]],AllWeights5[bldgloc],AllWeights5[[#This Row],[bldgloc]],AllWeights5[era],AllWeights5[[#This Row],[era]])</f>
        <v>0.51300000000000001</v>
      </c>
      <c r="K5390" s="16">
        <f>AllWeights5[[#This Row],[wt_vint]]/AllWeights5[[#This Row],[Total Weight (BT, CZ, Era)]]</f>
        <v>0.11111111111111112</v>
      </c>
    </row>
    <row r="5391" spans="1:11" x14ac:dyDescent="0.3">
      <c r="A5391" s="6">
        <v>2020</v>
      </c>
      <c r="B5391" s="7" t="s">
        <v>37</v>
      </c>
      <c r="C5391" s="7" t="s">
        <v>49</v>
      </c>
      <c r="D5391" s="7" t="s">
        <v>27</v>
      </c>
      <c r="E5391" s="7">
        <v>2015</v>
      </c>
      <c r="F5391" s="15" t="str">
        <f>CONCATENATE(AllWeights5[[#This Row],[bldgtype]],"-",AllWeights5[[#This Row],[bldgloc]],"-",AllWeights5[[#This Row],[bldgvint]])</f>
        <v>Hsp-CZ16-2015</v>
      </c>
      <c r="G5391" s="15" t="str">
        <f>CONCATENATE(AllWeights5[[#This Row],[bldgtype]],"-",AllWeights5[[#This Row],[bldgloc]],"-",AllWeights5[[#This Row],[era]])</f>
        <v>Hsp-CZ16-ex</v>
      </c>
      <c r="H5391" s="7">
        <v>4.2999999999999997E-2</v>
      </c>
      <c r="I5391" s="8" t="s">
        <v>11</v>
      </c>
      <c r="J5391" s="5">
        <f>SUMIFS(AllWeights5[wt_vint],AllWeights5[bldgtype],AllWeights5[[#This Row],[bldgtype]],AllWeights5[bldgloc],AllWeights5[[#This Row],[bldgloc]],AllWeights5[era],AllWeights5[[#This Row],[era]])</f>
        <v>0.51300000000000001</v>
      </c>
      <c r="K5391" s="16">
        <f>AllWeights5[[#This Row],[wt_vint]]/AllWeights5[[#This Row],[Total Weight (BT, CZ, Era)]]</f>
        <v>8.3820662768031184E-2</v>
      </c>
    </row>
    <row r="5392" spans="1:11" x14ac:dyDescent="0.3">
      <c r="A5392" s="6">
        <v>2020</v>
      </c>
      <c r="B5392" s="7" t="s">
        <v>37</v>
      </c>
      <c r="C5392" s="7" t="s">
        <v>49</v>
      </c>
      <c r="D5392" s="7" t="s">
        <v>27</v>
      </c>
      <c r="E5392" s="7">
        <v>2017</v>
      </c>
      <c r="F5392" s="15" t="str">
        <f>CONCATENATE(AllWeights5[[#This Row],[bldgtype]],"-",AllWeights5[[#This Row],[bldgloc]],"-",AllWeights5[[#This Row],[bldgvint]])</f>
        <v>Hsp-CZ16-2017</v>
      </c>
      <c r="G5392" s="15" t="str">
        <f>CONCATENATE(AllWeights5[[#This Row],[bldgtype]],"-",AllWeights5[[#This Row],[bldgloc]],"-",AllWeights5[[#This Row],[era]])</f>
        <v>Hsp-CZ16-rec</v>
      </c>
      <c r="H5392" s="7">
        <v>4.2999999999999997E-2</v>
      </c>
      <c r="I5392" s="8" t="s">
        <v>14</v>
      </c>
      <c r="J5392" s="5">
        <f>SUMIFS(AllWeights5[wt_vint],AllWeights5[bldgtype],AllWeights5[[#This Row],[bldgtype]],AllWeights5[bldgloc],AllWeights5[[#This Row],[bldgloc]],AllWeights5[era],AllWeights5[[#This Row],[era]])</f>
        <v>0.123</v>
      </c>
      <c r="K5392" s="16">
        <f>AllWeights5[[#This Row],[wt_vint]]/AllWeights5[[#This Row],[Total Weight (BT, CZ, Era)]]</f>
        <v>0.34959349593495931</v>
      </c>
    </row>
    <row r="5393" spans="1:11" x14ac:dyDescent="0.3">
      <c r="A5393" s="6">
        <v>2020</v>
      </c>
      <c r="B5393" s="7" t="s">
        <v>37</v>
      </c>
      <c r="C5393" s="7" t="s">
        <v>49</v>
      </c>
      <c r="D5393" s="7" t="s">
        <v>27</v>
      </c>
      <c r="E5393" s="7">
        <v>2020</v>
      </c>
      <c r="F5393" s="15" t="str">
        <f>CONCATENATE(AllWeights5[[#This Row],[bldgtype]],"-",AllWeights5[[#This Row],[bldgloc]],"-",AllWeights5[[#This Row],[bldgvint]])</f>
        <v>Hsp-CZ16-2020</v>
      </c>
      <c r="G5393" s="15" t="str">
        <f>CONCATENATE(AllWeights5[[#This Row],[bldgtype]],"-",AllWeights5[[#This Row],[bldgloc]],"-",AllWeights5[[#This Row],[era]])</f>
        <v>Hsp-CZ16-rec</v>
      </c>
      <c r="H5393" s="7">
        <v>1.4E-2</v>
      </c>
      <c r="I5393" s="8" t="s">
        <v>14</v>
      </c>
      <c r="J5393" s="5">
        <f>SUMIFS(AllWeights5[wt_vint],AllWeights5[bldgtype],AllWeights5[[#This Row],[bldgtype]],AllWeights5[bldgloc],AllWeights5[[#This Row],[bldgloc]],AllWeights5[era],AllWeights5[[#This Row],[era]])</f>
        <v>0.123</v>
      </c>
      <c r="K5393" s="16">
        <f>AllWeights5[[#This Row],[wt_vint]]/AllWeights5[[#This Row],[Total Weight (BT, CZ, Era)]]</f>
        <v>0.11382113821138212</v>
      </c>
    </row>
    <row r="5394" spans="1:11" x14ac:dyDescent="0.3">
      <c r="A5394" s="6">
        <v>2020</v>
      </c>
      <c r="B5394" s="7" t="s">
        <v>37</v>
      </c>
      <c r="C5394" s="7" t="s">
        <v>49</v>
      </c>
      <c r="D5394" s="7" t="s">
        <v>27</v>
      </c>
      <c r="E5394" s="7" t="s">
        <v>18</v>
      </c>
      <c r="F5394" s="15" t="str">
        <f>CONCATENATE(AllWeights5[[#This Row],[bldgtype]],"-",AllWeights5[[#This Row],[bldgloc]],"-",AllWeights5[[#This Row],[bldgvint]])</f>
        <v>Hsp-CZ16-New</v>
      </c>
      <c r="G5394" s="15" t="str">
        <f>CONCATENATE(AllWeights5[[#This Row],[bldgtype]],"-",AllWeights5[[#This Row],[bldgloc]],"-",AllWeights5[[#This Row],[era]])</f>
        <v>Hsp-CZ16-new</v>
      </c>
      <c r="H5394" s="7">
        <v>1.4E-2</v>
      </c>
      <c r="I5394" s="8" t="s">
        <v>19</v>
      </c>
      <c r="J5394" s="5">
        <f>SUMIFS(AllWeights5[wt_vint],AllWeights5[bldgtype],AllWeights5[[#This Row],[bldgtype]],AllWeights5[bldgloc],AllWeights5[[#This Row],[bldgloc]],AllWeights5[era],AllWeights5[[#This Row],[era]])</f>
        <v>0.03</v>
      </c>
      <c r="K5394" s="16">
        <f>AllWeights5[[#This Row],[wt_vint]]/AllWeights5[[#This Row],[Total Weight (BT, CZ, Era)]]</f>
        <v>0.46666666666666667</v>
      </c>
    </row>
    <row r="5395" spans="1:11" x14ac:dyDescent="0.3">
      <c r="A5395" s="6">
        <v>2020</v>
      </c>
      <c r="B5395" s="7" t="s">
        <v>37</v>
      </c>
      <c r="C5395" s="7" t="s">
        <v>50</v>
      </c>
      <c r="D5395" s="7" t="s">
        <v>23</v>
      </c>
      <c r="E5395" s="7">
        <v>1975</v>
      </c>
      <c r="F5395" s="15" t="str">
        <f>CONCATENATE(AllWeights5[[#This Row],[bldgtype]],"-",AllWeights5[[#This Row],[bldgloc]],"-",AllWeights5[[#This Row],[bldgvint]])</f>
        <v>Htl-CZ05-1975</v>
      </c>
      <c r="G5395" s="15" t="str">
        <f>CONCATENATE(AllWeights5[[#This Row],[bldgtype]],"-",AllWeights5[[#This Row],[bldgloc]],"-",AllWeights5[[#This Row],[era]])</f>
        <v>Htl-CZ05-old</v>
      </c>
      <c r="H5395" s="7">
        <v>5.1999999999999998E-2</v>
      </c>
      <c r="I5395" s="8" t="s">
        <v>16</v>
      </c>
      <c r="J5395" s="5">
        <f>SUMIFS(AllWeights5[wt_vint],AllWeights5[bldgtype],AllWeights5[[#This Row],[bldgtype]],AllWeights5[bldgloc],AllWeights5[[#This Row],[bldgloc]],AllWeights5[era],AllWeights5[[#This Row],[era]])</f>
        <v>3.3479999999999999</v>
      </c>
      <c r="K5395" s="16">
        <f>AllWeights5[[#This Row],[wt_vint]]/AllWeights5[[#This Row],[Total Weight (BT, CZ, Era)]]</f>
        <v>1.5531660692951015E-2</v>
      </c>
    </row>
    <row r="5396" spans="1:11" x14ac:dyDescent="0.3">
      <c r="A5396" s="6">
        <v>2020</v>
      </c>
      <c r="B5396" s="7" t="s">
        <v>37</v>
      </c>
      <c r="C5396" s="7" t="s">
        <v>50</v>
      </c>
      <c r="D5396" s="7" t="s">
        <v>23</v>
      </c>
      <c r="E5396" s="7">
        <v>1985</v>
      </c>
      <c r="F5396" s="15" t="str">
        <f>CONCATENATE(AllWeights5[[#This Row],[bldgtype]],"-",AllWeights5[[#This Row],[bldgloc]],"-",AllWeights5[[#This Row],[bldgvint]])</f>
        <v>Htl-CZ05-1985</v>
      </c>
      <c r="G5396" s="15" t="str">
        <f>CONCATENATE(AllWeights5[[#This Row],[bldgtype]],"-",AllWeights5[[#This Row],[bldgloc]],"-",AllWeights5[[#This Row],[era]])</f>
        <v>Htl-CZ05-old</v>
      </c>
      <c r="H5396" s="7">
        <v>6.7000000000000004E-2</v>
      </c>
      <c r="I5396" s="8" t="s">
        <v>16</v>
      </c>
      <c r="J5396" s="5">
        <f>SUMIFS(AllWeights5[wt_vint],AllWeights5[bldgtype],AllWeights5[[#This Row],[bldgtype]],AllWeights5[bldgloc],AllWeights5[[#This Row],[bldgloc]],AllWeights5[era],AllWeights5[[#This Row],[era]])</f>
        <v>3.3479999999999999</v>
      </c>
      <c r="K5396" s="16">
        <f>AllWeights5[[#This Row],[wt_vint]]/AllWeights5[[#This Row],[Total Weight (BT, CZ, Era)]]</f>
        <v>2.001194743130227E-2</v>
      </c>
    </row>
    <row r="5397" spans="1:11" x14ac:dyDescent="0.3">
      <c r="A5397" s="6">
        <v>2020</v>
      </c>
      <c r="B5397" s="7" t="s">
        <v>37</v>
      </c>
      <c r="C5397" s="7" t="s">
        <v>50</v>
      </c>
      <c r="D5397" s="7" t="s">
        <v>23</v>
      </c>
      <c r="E5397" s="7">
        <v>1996</v>
      </c>
      <c r="F5397" s="15" t="str">
        <f>CONCATENATE(AllWeights5[[#This Row],[bldgtype]],"-",AllWeights5[[#This Row],[bldgloc]],"-",AllWeights5[[#This Row],[bldgvint]])</f>
        <v>Htl-CZ05-1996</v>
      </c>
      <c r="G5397" s="15" t="str">
        <f>CONCATENATE(AllWeights5[[#This Row],[bldgtype]],"-",AllWeights5[[#This Row],[bldgloc]],"-",AllWeights5[[#This Row],[era]])</f>
        <v>Htl-CZ05-old</v>
      </c>
      <c r="H5397" s="7">
        <v>1.7999999999999999E-2</v>
      </c>
      <c r="I5397" s="8" t="s">
        <v>16</v>
      </c>
      <c r="J5397" s="5">
        <f>SUMIFS(AllWeights5[wt_vint],AllWeights5[bldgtype],AllWeights5[[#This Row],[bldgtype]],AllWeights5[bldgloc],AllWeights5[[#This Row],[bldgloc]],AllWeights5[era],AllWeights5[[#This Row],[era]])</f>
        <v>3.3479999999999999</v>
      </c>
      <c r="K5397" s="16">
        <f>AllWeights5[[#This Row],[wt_vint]]/AllWeights5[[#This Row],[Total Weight (BT, CZ, Era)]]</f>
        <v>5.3763440860215049E-3</v>
      </c>
    </row>
    <row r="5398" spans="1:11" x14ac:dyDescent="0.3">
      <c r="A5398" s="6">
        <v>2020</v>
      </c>
      <c r="B5398" s="7" t="s">
        <v>37</v>
      </c>
      <c r="C5398" s="7" t="s">
        <v>50</v>
      </c>
      <c r="D5398" s="7" t="s">
        <v>23</v>
      </c>
      <c r="E5398" s="7">
        <v>2003</v>
      </c>
      <c r="F5398" s="15" t="str">
        <f>CONCATENATE(AllWeights5[[#This Row],[bldgtype]],"-",AllWeights5[[#This Row],[bldgloc]],"-",AllWeights5[[#This Row],[bldgvint]])</f>
        <v>Htl-CZ05-2003</v>
      </c>
      <c r="G5398" s="15" t="str">
        <f>CONCATENATE(AllWeights5[[#This Row],[bldgtype]],"-",AllWeights5[[#This Row],[bldgloc]],"-",AllWeights5[[#This Row],[era]])</f>
        <v>Htl-CZ05-ex</v>
      </c>
      <c r="H5398" s="7">
        <v>0.01</v>
      </c>
      <c r="I5398" s="8" t="s">
        <v>11</v>
      </c>
      <c r="J5398" s="5">
        <f>SUMIFS(AllWeights5[wt_vint],AllWeights5[bldgtype],AllWeights5[[#This Row],[bldgtype]],AllWeights5[bldgloc],AllWeights5[[#This Row],[bldgloc]],AllWeights5[era],AllWeights5[[#This Row],[era]])</f>
        <v>0.76300000000000001</v>
      </c>
      <c r="K5398" s="16">
        <f>AllWeights5[[#This Row],[wt_vint]]/AllWeights5[[#This Row],[Total Weight (BT, CZ, Era)]]</f>
        <v>1.310615989515072E-2</v>
      </c>
    </row>
    <row r="5399" spans="1:11" x14ac:dyDescent="0.3">
      <c r="A5399" s="6">
        <v>2020</v>
      </c>
      <c r="B5399" s="7" t="s">
        <v>37</v>
      </c>
      <c r="C5399" s="7" t="s">
        <v>50</v>
      </c>
      <c r="D5399" s="7" t="s">
        <v>23</v>
      </c>
      <c r="E5399" s="7">
        <v>2007</v>
      </c>
      <c r="F5399" s="15" t="str">
        <f>CONCATENATE(AllWeights5[[#This Row],[bldgtype]],"-",AllWeights5[[#This Row],[bldgloc]],"-",AllWeights5[[#This Row],[bldgvint]])</f>
        <v>Htl-CZ05-2007</v>
      </c>
      <c r="G5399" s="15" t="str">
        <f>CONCATENATE(AllWeights5[[#This Row],[bldgtype]],"-",AllWeights5[[#This Row],[bldgloc]],"-",AllWeights5[[#This Row],[era]])</f>
        <v>Htl-CZ05-ex</v>
      </c>
      <c r="H5399" s="7">
        <v>4.0000000000000001E-3</v>
      </c>
      <c r="I5399" s="8" t="s">
        <v>11</v>
      </c>
      <c r="J5399" s="5">
        <f>SUMIFS(AllWeights5[wt_vint],AllWeights5[bldgtype],AllWeights5[[#This Row],[bldgtype]],AllWeights5[bldgloc],AllWeights5[[#This Row],[bldgloc]],AllWeights5[era],AllWeights5[[#This Row],[era]])</f>
        <v>0.76300000000000001</v>
      </c>
      <c r="K5399" s="16">
        <f>AllWeights5[[#This Row],[wt_vint]]/AllWeights5[[#This Row],[Total Weight (BT, CZ, Era)]]</f>
        <v>5.2424639580602884E-3</v>
      </c>
    </row>
    <row r="5400" spans="1:11" x14ac:dyDescent="0.3">
      <c r="A5400" s="6">
        <v>2020</v>
      </c>
      <c r="B5400" s="7" t="s">
        <v>37</v>
      </c>
      <c r="C5400" s="7" t="s">
        <v>50</v>
      </c>
      <c r="D5400" s="7" t="s">
        <v>23</v>
      </c>
      <c r="E5400" s="7">
        <v>2011</v>
      </c>
      <c r="F5400" s="15" t="str">
        <f>CONCATENATE(AllWeights5[[#This Row],[bldgtype]],"-",AllWeights5[[#This Row],[bldgloc]],"-",AllWeights5[[#This Row],[bldgvint]])</f>
        <v>Htl-CZ05-2011</v>
      </c>
      <c r="G5400" s="15" t="str">
        <f>CONCATENATE(AllWeights5[[#This Row],[bldgtype]],"-",AllWeights5[[#This Row],[bldgloc]],"-",AllWeights5[[#This Row],[era]])</f>
        <v>Htl-CZ05-ex</v>
      </c>
      <c r="H5400" s="7">
        <v>4.0000000000000001E-3</v>
      </c>
      <c r="I5400" s="8" t="s">
        <v>11</v>
      </c>
      <c r="J5400" s="5">
        <f>SUMIFS(AllWeights5[wt_vint],AllWeights5[bldgtype],AllWeights5[[#This Row],[bldgtype]],AllWeights5[bldgloc],AllWeights5[[#This Row],[bldgloc]],AllWeights5[era],AllWeights5[[#This Row],[era]])</f>
        <v>0.76300000000000001</v>
      </c>
      <c r="K5400" s="16">
        <f>AllWeights5[[#This Row],[wt_vint]]/AllWeights5[[#This Row],[Total Weight (BT, CZ, Era)]]</f>
        <v>5.2424639580602884E-3</v>
      </c>
    </row>
    <row r="5401" spans="1:11" x14ac:dyDescent="0.3">
      <c r="A5401" s="6">
        <v>2020</v>
      </c>
      <c r="B5401" s="7" t="s">
        <v>37</v>
      </c>
      <c r="C5401" s="7" t="s">
        <v>50</v>
      </c>
      <c r="D5401" s="7" t="s">
        <v>23</v>
      </c>
      <c r="E5401" s="7">
        <v>2015</v>
      </c>
      <c r="F5401" s="15" t="str">
        <f>CONCATENATE(AllWeights5[[#This Row],[bldgtype]],"-",AllWeights5[[#This Row],[bldgloc]],"-",AllWeights5[[#This Row],[bldgvint]])</f>
        <v>Htl-CZ05-2015</v>
      </c>
      <c r="G5401" s="15" t="str">
        <f>CONCATENATE(AllWeights5[[#This Row],[bldgtype]],"-",AllWeights5[[#This Row],[bldgloc]],"-",AllWeights5[[#This Row],[era]])</f>
        <v>Htl-CZ05-ex</v>
      </c>
      <c r="H5401" s="7">
        <v>3.0000000000000001E-3</v>
      </c>
      <c r="I5401" s="8" t="s">
        <v>11</v>
      </c>
      <c r="J5401" s="5">
        <f>SUMIFS(AllWeights5[wt_vint],AllWeights5[bldgtype],AllWeights5[[#This Row],[bldgtype]],AllWeights5[bldgloc],AllWeights5[[#This Row],[bldgloc]],AllWeights5[era],AllWeights5[[#This Row],[era]])</f>
        <v>0.76300000000000001</v>
      </c>
      <c r="K5401" s="16">
        <f>AllWeights5[[#This Row],[wt_vint]]/AllWeights5[[#This Row],[Total Weight (BT, CZ, Era)]]</f>
        <v>3.9318479685452159E-3</v>
      </c>
    </row>
    <row r="5402" spans="1:11" x14ac:dyDescent="0.3">
      <c r="A5402" s="6">
        <v>2020</v>
      </c>
      <c r="B5402" s="7" t="s">
        <v>37</v>
      </c>
      <c r="C5402" s="7" t="s">
        <v>50</v>
      </c>
      <c r="D5402" s="7" t="s">
        <v>23</v>
      </c>
      <c r="E5402" s="7">
        <v>2017</v>
      </c>
      <c r="F5402" s="15" t="str">
        <f>CONCATENATE(AllWeights5[[#This Row],[bldgtype]],"-",AllWeights5[[#This Row],[bldgloc]],"-",AllWeights5[[#This Row],[bldgvint]])</f>
        <v>Htl-CZ05-2017</v>
      </c>
      <c r="G5402" s="15" t="str">
        <f>CONCATENATE(AllWeights5[[#This Row],[bldgtype]],"-",AllWeights5[[#This Row],[bldgloc]],"-",AllWeights5[[#This Row],[era]])</f>
        <v>Htl-CZ05-rec</v>
      </c>
      <c r="H5402" s="7">
        <v>3.0000000000000001E-3</v>
      </c>
      <c r="I5402" s="8" t="s">
        <v>14</v>
      </c>
      <c r="J5402" s="5">
        <f>SUMIFS(AllWeights5[wt_vint],AllWeights5[bldgtype],AllWeights5[[#This Row],[bldgtype]],AllWeights5[bldgloc],AllWeights5[[#This Row],[bldgloc]],AllWeights5[era],AllWeights5[[#This Row],[era]])</f>
        <v>0.16400000000000001</v>
      </c>
      <c r="K5402" s="16">
        <f>AllWeights5[[#This Row],[wt_vint]]/AllWeights5[[#This Row],[Total Weight (BT, CZ, Era)]]</f>
        <v>1.8292682926829267E-2</v>
      </c>
    </row>
    <row r="5403" spans="1:11" x14ac:dyDescent="0.3">
      <c r="A5403" s="6">
        <v>2020</v>
      </c>
      <c r="B5403" s="7" t="s">
        <v>37</v>
      </c>
      <c r="C5403" s="7" t="s">
        <v>50</v>
      </c>
      <c r="D5403" s="7" t="s">
        <v>23</v>
      </c>
      <c r="E5403" s="7">
        <v>2020</v>
      </c>
      <c r="F5403" s="15" t="str">
        <f>CONCATENATE(AllWeights5[[#This Row],[bldgtype]],"-",AllWeights5[[#This Row],[bldgloc]],"-",AllWeights5[[#This Row],[bldgvint]])</f>
        <v>Htl-CZ05-2020</v>
      </c>
      <c r="G5403" s="15" t="str">
        <f>CONCATENATE(AllWeights5[[#This Row],[bldgtype]],"-",AllWeights5[[#This Row],[bldgloc]],"-",AllWeights5[[#This Row],[era]])</f>
        <v>Htl-CZ05-rec</v>
      </c>
      <c r="H5403" s="7">
        <v>1E-3</v>
      </c>
      <c r="I5403" s="8" t="s">
        <v>14</v>
      </c>
      <c r="J5403" s="5">
        <f>SUMIFS(AllWeights5[wt_vint],AllWeights5[bldgtype],AllWeights5[[#This Row],[bldgtype]],AllWeights5[bldgloc],AllWeights5[[#This Row],[bldgloc]],AllWeights5[era],AllWeights5[[#This Row],[era]])</f>
        <v>0.16400000000000001</v>
      </c>
      <c r="K5403" s="16">
        <f>AllWeights5[[#This Row],[wt_vint]]/AllWeights5[[#This Row],[Total Weight (BT, CZ, Era)]]</f>
        <v>6.0975609756097563E-3</v>
      </c>
    </row>
    <row r="5404" spans="1:11" x14ac:dyDescent="0.3">
      <c r="A5404" s="6">
        <v>2020</v>
      </c>
      <c r="B5404" s="7" t="s">
        <v>37</v>
      </c>
      <c r="C5404" s="7" t="s">
        <v>50</v>
      </c>
      <c r="D5404" s="7" t="s">
        <v>23</v>
      </c>
      <c r="E5404" s="7" t="s">
        <v>18</v>
      </c>
      <c r="F5404" s="15" t="str">
        <f>CONCATENATE(AllWeights5[[#This Row],[bldgtype]],"-",AllWeights5[[#This Row],[bldgloc]],"-",AllWeights5[[#This Row],[bldgvint]])</f>
        <v>Htl-CZ05-New</v>
      </c>
      <c r="G5404" s="15" t="str">
        <f>CONCATENATE(AllWeights5[[#This Row],[bldgtype]],"-",AllWeights5[[#This Row],[bldgloc]],"-",AllWeights5[[#This Row],[era]])</f>
        <v>Htl-CZ05-new</v>
      </c>
      <c r="H5404" s="7">
        <v>1E-3</v>
      </c>
      <c r="I5404" s="8" t="s">
        <v>19</v>
      </c>
      <c r="J5404" s="5">
        <f>SUMIFS(AllWeights5[wt_vint],AllWeights5[bldgtype],AllWeights5[[#This Row],[bldgtype]],AllWeights5[bldgloc],AllWeights5[[#This Row],[bldgloc]],AllWeights5[era],AllWeights5[[#This Row],[era]])</f>
        <v>4.1000000000000002E-2</v>
      </c>
      <c r="K5404" s="16">
        <f>AllWeights5[[#This Row],[wt_vint]]/AllWeights5[[#This Row],[Total Weight (BT, CZ, Era)]]</f>
        <v>2.4390243902439025E-2</v>
      </c>
    </row>
    <row r="5405" spans="1:11" x14ac:dyDescent="0.3">
      <c r="A5405" s="6">
        <v>2020</v>
      </c>
      <c r="B5405" s="7" t="s">
        <v>37</v>
      </c>
      <c r="C5405" s="7" t="s">
        <v>50</v>
      </c>
      <c r="D5405" s="7" t="s">
        <v>31</v>
      </c>
      <c r="E5405" s="7">
        <v>1975</v>
      </c>
      <c r="F5405" s="15" t="str">
        <f>CONCATENATE(AllWeights5[[#This Row],[bldgtype]],"-",AllWeights5[[#This Row],[bldgloc]],"-",AllWeights5[[#This Row],[bldgvint]])</f>
        <v>Htl-CZ06-1975</v>
      </c>
      <c r="G5405" s="15" t="str">
        <f>CONCATENATE(AllWeights5[[#This Row],[bldgtype]],"-",AllWeights5[[#This Row],[bldgloc]],"-",AllWeights5[[#This Row],[era]])</f>
        <v>Htl-CZ06-old</v>
      </c>
      <c r="H5405" s="7">
        <v>6.7809999999999997</v>
      </c>
      <c r="I5405" s="8" t="s">
        <v>16</v>
      </c>
      <c r="J5405" s="5">
        <f>SUMIFS(AllWeights5[wt_vint],AllWeights5[bldgtype],AllWeights5[[#This Row],[bldgtype]],AllWeights5[bldgloc],AllWeights5[[#This Row],[bldgloc]],AllWeights5[era],AllWeights5[[#This Row],[era]])</f>
        <v>34.33</v>
      </c>
      <c r="K5405" s="16">
        <f>AllWeights5[[#This Row],[wt_vint]]/AllWeights5[[#This Row],[Total Weight (BT, CZ, Era)]]</f>
        <v>0.19752403145936498</v>
      </c>
    </row>
    <row r="5406" spans="1:11" x14ac:dyDescent="0.3">
      <c r="A5406" s="6">
        <v>2020</v>
      </c>
      <c r="B5406" s="7" t="s">
        <v>37</v>
      </c>
      <c r="C5406" s="7" t="s">
        <v>50</v>
      </c>
      <c r="D5406" s="7" t="s">
        <v>31</v>
      </c>
      <c r="E5406" s="7">
        <v>1985</v>
      </c>
      <c r="F5406" s="15" t="str">
        <f>CONCATENATE(AllWeights5[[#This Row],[bldgtype]],"-",AllWeights5[[#This Row],[bldgloc]],"-",AllWeights5[[#This Row],[bldgvint]])</f>
        <v>Htl-CZ06-1985</v>
      </c>
      <c r="G5406" s="15" t="str">
        <f>CONCATENATE(AllWeights5[[#This Row],[bldgtype]],"-",AllWeights5[[#This Row],[bldgloc]],"-",AllWeights5[[#This Row],[era]])</f>
        <v>Htl-CZ06-old</v>
      </c>
      <c r="H5406" s="7">
        <v>8.4740000000000002</v>
      </c>
      <c r="I5406" s="8" t="s">
        <v>16</v>
      </c>
      <c r="J5406" s="5">
        <f>SUMIFS(AllWeights5[wt_vint],AllWeights5[bldgtype],AllWeights5[[#This Row],[bldgtype]],AllWeights5[bldgloc],AllWeights5[[#This Row],[bldgloc]],AllWeights5[era],AllWeights5[[#This Row],[era]])</f>
        <v>34.33</v>
      </c>
      <c r="K5406" s="16">
        <f>AllWeights5[[#This Row],[wt_vint]]/AllWeights5[[#This Row],[Total Weight (BT, CZ, Era)]]</f>
        <v>0.24683949898048357</v>
      </c>
    </row>
    <row r="5407" spans="1:11" x14ac:dyDescent="0.3">
      <c r="A5407" s="6">
        <v>2020</v>
      </c>
      <c r="B5407" s="7" t="s">
        <v>37</v>
      </c>
      <c r="C5407" s="7" t="s">
        <v>50</v>
      </c>
      <c r="D5407" s="7" t="s">
        <v>31</v>
      </c>
      <c r="E5407" s="7">
        <v>1996</v>
      </c>
      <c r="F5407" s="15" t="str">
        <f>CONCATENATE(AllWeights5[[#This Row],[bldgtype]],"-",AllWeights5[[#This Row],[bldgloc]],"-",AllWeights5[[#This Row],[bldgvint]])</f>
        <v>Htl-CZ06-1996</v>
      </c>
      <c r="G5407" s="15" t="str">
        <f>CONCATENATE(AllWeights5[[#This Row],[bldgtype]],"-",AllWeights5[[#This Row],[bldgloc]],"-",AllWeights5[[#This Row],[era]])</f>
        <v>Htl-CZ06-old</v>
      </c>
      <c r="H5407" s="7">
        <v>2.3090000000000002</v>
      </c>
      <c r="I5407" s="8" t="s">
        <v>16</v>
      </c>
      <c r="J5407" s="5">
        <f>SUMIFS(AllWeights5[wt_vint],AllWeights5[bldgtype],AllWeights5[[#This Row],[bldgtype]],AllWeights5[bldgloc],AllWeights5[[#This Row],[bldgloc]],AllWeights5[era],AllWeights5[[#This Row],[era]])</f>
        <v>34.33</v>
      </c>
      <c r="K5407" s="16">
        <f>AllWeights5[[#This Row],[wt_vint]]/AllWeights5[[#This Row],[Total Weight (BT, CZ, Era)]]</f>
        <v>6.7258957180308776E-2</v>
      </c>
    </row>
    <row r="5408" spans="1:11" x14ac:dyDescent="0.3">
      <c r="A5408" s="6">
        <v>2020</v>
      </c>
      <c r="B5408" s="7" t="s">
        <v>37</v>
      </c>
      <c r="C5408" s="7" t="s">
        <v>50</v>
      </c>
      <c r="D5408" s="7" t="s">
        <v>31</v>
      </c>
      <c r="E5408" s="7">
        <v>2003</v>
      </c>
      <c r="F5408" s="15" t="str">
        <f>CONCATENATE(AllWeights5[[#This Row],[bldgtype]],"-",AllWeights5[[#This Row],[bldgloc]],"-",AllWeights5[[#This Row],[bldgvint]])</f>
        <v>Htl-CZ06-2003</v>
      </c>
      <c r="G5408" s="15" t="str">
        <f>CONCATENATE(AllWeights5[[#This Row],[bldgtype]],"-",AllWeights5[[#This Row],[bldgloc]],"-",AllWeights5[[#This Row],[era]])</f>
        <v>Htl-CZ06-ex</v>
      </c>
      <c r="H5408" s="7">
        <v>1.2250000000000001</v>
      </c>
      <c r="I5408" s="8" t="s">
        <v>11</v>
      </c>
      <c r="J5408" s="5">
        <f>SUMIFS(AllWeights5[wt_vint],AllWeights5[bldgtype],AllWeights5[[#This Row],[bldgtype]],AllWeights5[bldgloc],AllWeights5[[#This Row],[bldgloc]],AllWeights5[era],AllWeights5[[#This Row],[era]])</f>
        <v>5.5810000000000004</v>
      </c>
      <c r="K5408" s="16">
        <f>AllWeights5[[#This Row],[wt_vint]]/AllWeights5[[#This Row],[Total Weight (BT, CZ, Era)]]</f>
        <v>0.21949471420892314</v>
      </c>
    </row>
    <row r="5409" spans="1:11" x14ac:dyDescent="0.3">
      <c r="A5409" s="6">
        <v>2020</v>
      </c>
      <c r="B5409" s="7" t="s">
        <v>37</v>
      </c>
      <c r="C5409" s="7" t="s">
        <v>50</v>
      </c>
      <c r="D5409" s="7" t="s">
        <v>31</v>
      </c>
      <c r="E5409" s="7">
        <v>2007</v>
      </c>
      <c r="F5409" s="15" t="str">
        <f>CONCATENATE(AllWeights5[[#This Row],[bldgtype]],"-",AllWeights5[[#This Row],[bldgloc]],"-",AllWeights5[[#This Row],[bldgvint]])</f>
        <v>Htl-CZ06-2007</v>
      </c>
      <c r="G5409" s="15" t="str">
        <f>CONCATENATE(AllWeights5[[#This Row],[bldgtype]],"-",AllWeights5[[#This Row],[bldgloc]],"-",AllWeights5[[#This Row],[era]])</f>
        <v>Htl-CZ06-ex</v>
      </c>
      <c r="H5409" s="7">
        <v>0.56399999999999995</v>
      </c>
      <c r="I5409" s="8" t="s">
        <v>11</v>
      </c>
      <c r="J5409" s="5">
        <f>SUMIFS(AllWeights5[wt_vint],AllWeights5[bldgtype],AllWeights5[[#This Row],[bldgtype]],AllWeights5[bldgloc],AllWeights5[[#This Row],[bldgloc]],AllWeights5[era],AllWeights5[[#This Row],[era]])</f>
        <v>5.5810000000000004</v>
      </c>
      <c r="K5409" s="16">
        <f>AllWeights5[[#This Row],[wt_vint]]/AllWeights5[[#This Row],[Total Weight (BT, CZ, Era)]]</f>
        <v>0.10105715821537357</v>
      </c>
    </row>
    <row r="5410" spans="1:11" x14ac:dyDescent="0.3">
      <c r="A5410" s="6">
        <v>2020</v>
      </c>
      <c r="B5410" s="7" t="s">
        <v>37</v>
      </c>
      <c r="C5410" s="7" t="s">
        <v>50</v>
      </c>
      <c r="D5410" s="7" t="s">
        <v>31</v>
      </c>
      <c r="E5410" s="7">
        <v>2011</v>
      </c>
      <c r="F5410" s="15" t="str">
        <f>CONCATENATE(AllWeights5[[#This Row],[bldgtype]],"-",AllWeights5[[#This Row],[bldgloc]],"-",AllWeights5[[#This Row],[bldgvint]])</f>
        <v>Htl-CZ06-2011</v>
      </c>
      <c r="G5410" s="15" t="str">
        <f>CONCATENATE(AllWeights5[[#This Row],[bldgtype]],"-",AllWeights5[[#This Row],[bldgloc]],"-",AllWeights5[[#This Row],[era]])</f>
        <v>Htl-CZ06-ex</v>
      </c>
      <c r="H5410" s="7">
        <v>0.56399999999999995</v>
      </c>
      <c r="I5410" s="8" t="s">
        <v>11</v>
      </c>
      <c r="J5410" s="5">
        <f>SUMIFS(AllWeights5[wt_vint],AllWeights5[bldgtype],AllWeights5[[#This Row],[bldgtype]],AllWeights5[bldgloc],AllWeights5[[#This Row],[bldgloc]],AllWeights5[era],AllWeights5[[#This Row],[era]])</f>
        <v>5.5810000000000004</v>
      </c>
      <c r="K5410" s="16">
        <f>AllWeights5[[#This Row],[wt_vint]]/AllWeights5[[#This Row],[Total Weight (BT, CZ, Era)]]</f>
        <v>0.10105715821537357</v>
      </c>
    </row>
    <row r="5411" spans="1:11" x14ac:dyDescent="0.3">
      <c r="A5411" s="6">
        <v>2020</v>
      </c>
      <c r="B5411" s="7" t="s">
        <v>37</v>
      </c>
      <c r="C5411" s="7" t="s">
        <v>50</v>
      </c>
      <c r="D5411" s="7" t="s">
        <v>31</v>
      </c>
      <c r="E5411" s="7">
        <v>2015</v>
      </c>
      <c r="F5411" s="15" t="str">
        <f>CONCATENATE(AllWeights5[[#This Row],[bldgtype]],"-",AllWeights5[[#This Row],[bldgloc]],"-",AllWeights5[[#This Row],[bldgvint]])</f>
        <v>Htl-CZ06-2015</v>
      </c>
      <c r="G5411" s="15" t="str">
        <f>CONCATENATE(AllWeights5[[#This Row],[bldgtype]],"-",AllWeights5[[#This Row],[bldgloc]],"-",AllWeights5[[#This Row],[era]])</f>
        <v>Htl-CZ06-ex</v>
      </c>
      <c r="H5411" s="7">
        <v>0.42299999999999999</v>
      </c>
      <c r="I5411" s="8" t="s">
        <v>11</v>
      </c>
      <c r="J5411" s="5">
        <f>SUMIFS(AllWeights5[wt_vint],AllWeights5[bldgtype],AllWeights5[[#This Row],[bldgtype]],AllWeights5[bldgloc],AllWeights5[[#This Row],[bldgloc]],AllWeights5[era],AllWeights5[[#This Row],[era]])</f>
        <v>5.5810000000000004</v>
      </c>
      <c r="K5411" s="16">
        <f>AllWeights5[[#This Row],[wt_vint]]/AllWeights5[[#This Row],[Total Weight (BT, CZ, Era)]]</f>
        <v>7.5792868661530177E-2</v>
      </c>
    </row>
    <row r="5412" spans="1:11" x14ac:dyDescent="0.3">
      <c r="A5412" s="6">
        <v>2020</v>
      </c>
      <c r="B5412" s="7" t="s">
        <v>37</v>
      </c>
      <c r="C5412" s="7" t="s">
        <v>50</v>
      </c>
      <c r="D5412" s="7" t="s">
        <v>31</v>
      </c>
      <c r="E5412" s="7">
        <v>2017</v>
      </c>
      <c r="F5412" s="15" t="str">
        <f>CONCATENATE(AllWeights5[[#This Row],[bldgtype]],"-",AllWeights5[[#This Row],[bldgloc]],"-",AllWeights5[[#This Row],[bldgvint]])</f>
        <v>Htl-CZ06-2017</v>
      </c>
      <c r="G5412" s="15" t="str">
        <f>CONCATENATE(AllWeights5[[#This Row],[bldgtype]],"-",AllWeights5[[#This Row],[bldgloc]],"-",AllWeights5[[#This Row],[era]])</f>
        <v>Htl-CZ06-rec</v>
      </c>
      <c r="H5412" s="7">
        <v>0.42299999999999999</v>
      </c>
      <c r="I5412" s="8" t="s">
        <v>14</v>
      </c>
      <c r="J5412" s="5">
        <f>SUMIFS(AllWeights5[wt_vint],AllWeights5[bldgtype],AllWeights5[[#This Row],[bldgtype]],AllWeights5[bldgloc],AllWeights5[[#This Row],[bldgloc]],AllWeights5[era],AllWeights5[[#This Row],[era]])</f>
        <v>1.119</v>
      </c>
      <c r="K5412" s="16">
        <f>AllWeights5[[#This Row],[wt_vint]]/AllWeights5[[#This Row],[Total Weight (BT, CZ, Era)]]</f>
        <v>0.37801608579088469</v>
      </c>
    </row>
    <row r="5413" spans="1:11" x14ac:dyDescent="0.3">
      <c r="A5413" s="6">
        <v>2020</v>
      </c>
      <c r="B5413" s="7" t="s">
        <v>37</v>
      </c>
      <c r="C5413" s="7" t="s">
        <v>50</v>
      </c>
      <c r="D5413" s="7" t="s">
        <v>31</v>
      </c>
      <c r="E5413" s="7">
        <v>2020</v>
      </c>
      <c r="F5413" s="15" t="str">
        <f>CONCATENATE(AllWeights5[[#This Row],[bldgtype]],"-",AllWeights5[[#This Row],[bldgloc]],"-",AllWeights5[[#This Row],[bldgvint]])</f>
        <v>Htl-CZ06-2020</v>
      </c>
      <c r="G5413" s="15" t="str">
        <f>CONCATENATE(AllWeights5[[#This Row],[bldgtype]],"-",AllWeights5[[#This Row],[bldgloc]],"-",AllWeights5[[#This Row],[era]])</f>
        <v>Htl-CZ06-rec</v>
      </c>
      <c r="H5413" s="7">
        <v>0.14099999999999999</v>
      </c>
      <c r="I5413" s="8" t="s">
        <v>14</v>
      </c>
      <c r="J5413" s="5">
        <f>SUMIFS(AllWeights5[wt_vint],AllWeights5[bldgtype],AllWeights5[[#This Row],[bldgtype]],AllWeights5[bldgloc],AllWeights5[[#This Row],[bldgloc]],AllWeights5[era],AllWeights5[[#This Row],[era]])</f>
        <v>1.119</v>
      </c>
      <c r="K5413" s="16">
        <f>AllWeights5[[#This Row],[wt_vint]]/AllWeights5[[#This Row],[Total Weight (BT, CZ, Era)]]</f>
        <v>0.12600536193029491</v>
      </c>
    </row>
    <row r="5414" spans="1:11" x14ac:dyDescent="0.3">
      <c r="A5414" s="6">
        <v>2020</v>
      </c>
      <c r="B5414" s="7" t="s">
        <v>37</v>
      </c>
      <c r="C5414" s="7" t="s">
        <v>50</v>
      </c>
      <c r="D5414" s="7" t="s">
        <v>31</v>
      </c>
      <c r="E5414" s="7" t="s">
        <v>18</v>
      </c>
      <c r="F5414" s="15" t="str">
        <f>CONCATENATE(AllWeights5[[#This Row],[bldgtype]],"-",AllWeights5[[#This Row],[bldgloc]],"-",AllWeights5[[#This Row],[bldgvint]])</f>
        <v>Htl-CZ06-New</v>
      </c>
      <c r="G5414" s="15" t="str">
        <f>CONCATENATE(AllWeights5[[#This Row],[bldgtype]],"-",AllWeights5[[#This Row],[bldgloc]],"-",AllWeights5[[#This Row],[era]])</f>
        <v>Htl-CZ06-new</v>
      </c>
      <c r="H5414" s="7">
        <v>0.14099999999999999</v>
      </c>
      <c r="I5414" s="8" t="s">
        <v>19</v>
      </c>
      <c r="J5414" s="5">
        <f>SUMIFS(AllWeights5[wt_vint],AllWeights5[bldgtype],AllWeights5[[#This Row],[bldgtype]],AllWeights5[bldgloc],AllWeights5[[#This Row],[bldgloc]],AllWeights5[era],AllWeights5[[#This Row],[era]])</f>
        <v>0.28000000000000003</v>
      </c>
      <c r="K5414" s="16">
        <f>AllWeights5[[#This Row],[wt_vint]]/AllWeights5[[#This Row],[Total Weight (BT, CZ, Era)]]</f>
        <v>0.50357142857142845</v>
      </c>
    </row>
    <row r="5415" spans="1:11" x14ac:dyDescent="0.3">
      <c r="A5415" s="6">
        <v>2020</v>
      </c>
      <c r="B5415" s="7" t="s">
        <v>37</v>
      </c>
      <c r="C5415" s="7" t="s">
        <v>50</v>
      </c>
      <c r="D5415" s="7" t="s">
        <v>32</v>
      </c>
      <c r="E5415" s="7">
        <v>1975</v>
      </c>
      <c r="F5415" s="15" t="str">
        <f>CONCATENATE(AllWeights5[[#This Row],[bldgtype]],"-",AllWeights5[[#This Row],[bldgloc]],"-",AllWeights5[[#This Row],[bldgvint]])</f>
        <v>Htl-CZ08-1975</v>
      </c>
      <c r="G5415" s="15" t="str">
        <f>CONCATENATE(AllWeights5[[#This Row],[bldgtype]],"-",AllWeights5[[#This Row],[bldgloc]],"-",AllWeights5[[#This Row],[era]])</f>
        <v>Htl-CZ08-old</v>
      </c>
      <c r="H5415" s="7">
        <v>5.4109999999999996</v>
      </c>
      <c r="I5415" s="8" t="s">
        <v>16</v>
      </c>
      <c r="J5415" s="5">
        <f>SUMIFS(AllWeights5[wt_vint],AllWeights5[bldgtype],AllWeights5[[#This Row],[bldgtype]],AllWeights5[bldgloc],AllWeights5[[#This Row],[bldgloc]],AllWeights5[era],AllWeights5[[#This Row],[era]])</f>
        <v>23.812999999999999</v>
      </c>
      <c r="K5415" s="16">
        <f>AllWeights5[[#This Row],[wt_vint]]/AllWeights5[[#This Row],[Total Weight (BT, CZ, Era)]]</f>
        <v>0.22722882459160962</v>
      </c>
    </row>
    <row r="5416" spans="1:11" x14ac:dyDescent="0.3">
      <c r="A5416" s="6">
        <v>2020</v>
      </c>
      <c r="B5416" s="7" t="s">
        <v>37</v>
      </c>
      <c r="C5416" s="7" t="s">
        <v>50</v>
      </c>
      <c r="D5416" s="7" t="s">
        <v>32</v>
      </c>
      <c r="E5416" s="7">
        <v>1985</v>
      </c>
      <c r="F5416" s="15" t="str">
        <f>CONCATENATE(AllWeights5[[#This Row],[bldgtype]],"-",AllWeights5[[#This Row],[bldgloc]],"-",AllWeights5[[#This Row],[bldgvint]])</f>
        <v>Htl-CZ08-1985</v>
      </c>
      <c r="G5416" s="15" t="str">
        <f>CONCATENATE(AllWeights5[[#This Row],[bldgtype]],"-",AllWeights5[[#This Row],[bldgloc]],"-",AllWeights5[[#This Row],[era]])</f>
        <v>Htl-CZ08-old</v>
      </c>
      <c r="H5416" s="7">
        <v>6.2789999999999999</v>
      </c>
      <c r="I5416" s="8" t="s">
        <v>16</v>
      </c>
      <c r="J5416" s="5">
        <f>SUMIFS(AllWeights5[wt_vint],AllWeights5[bldgtype],AllWeights5[[#This Row],[bldgtype]],AllWeights5[bldgloc],AllWeights5[[#This Row],[bldgloc]],AllWeights5[era],AllWeights5[[#This Row],[era]])</f>
        <v>23.812999999999999</v>
      </c>
      <c r="K5416" s="16">
        <f>AllWeights5[[#This Row],[wt_vint]]/AllWeights5[[#This Row],[Total Weight (BT, CZ, Era)]]</f>
        <v>0.26367950279259228</v>
      </c>
    </row>
    <row r="5417" spans="1:11" x14ac:dyDescent="0.3">
      <c r="A5417" s="6">
        <v>2020</v>
      </c>
      <c r="B5417" s="7" t="s">
        <v>37</v>
      </c>
      <c r="C5417" s="7" t="s">
        <v>50</v>
      </c>
      <c r="D5417" s="7" t="s">
        <v>32</v>
      </c>
      <c r="E5417" s="7">
        <v>1996</v>
      </c>
      <c r="F5417" s="15" t="str">
        <f>CONCATENATE(AllWeights5[[#This Row],[bldgtype]],"-",AllWeights5[[#This Row],[bldgloc]],"-",AllWeights5[[#This Row],[bldgvint]])</f>
        <v>Htl-CZ08-1996</v>
      </c>
      <c r="G5417" s="15" t="str">
        <f>CONCATENATE(AllWeights5[[#This Row],[bldgtype]],"-",AllWeights5[[#This Row],[bldgloc]],"-",AllWeights5[[#This Row],[era]])</f>
        <v>Htl-CZ08-old</v>
      </c>
      <c r="H5417" s="7">
        <v>1.7569999999999999</v>
      </c>
      <c r="I5417" s="8" t="s">
        <v>16</v>
      </c>
      <c r="J5417" s="5">
        <f>SUMIFS(AllWeights5[wt_vint],AllWeights5[bldgtype],AllWeights5[[#This Row],[bldgtype]],AllWeights5[bldgloc],AllWeights5[[#This Row],[bldgloc]],AllWeights5[era],AllWeights5[[#This Row],[era]])</f>
        <v>23.812999999999999</v>
      </c>
      <c r="K5417" s="16">
        <f>AllWeights5[[#This Row],[wt_vint]]/AllWeights5[[#This Row],[Total Weight (BT, CZ, Era)]]</f>
        <v>7.3783227648763286E-2</v>
      </c>
    </row>
    <row r="5418" spans="1:11" x14ac:dyDescent="0.3">
      <c r="A5418" s="6">
        <v>2020</v>
      </c>
      <c r="B5418" s="7" t="s">
        <v>37</v>
      </c>
      <c r="C5418" s="7" t="s">
        <v>50</v>
      </c>
      <c r="D5418" s="7" t="s">
        <v>32</v>
      </c>
      <c r="E5418" s="7">
        <v>2003</v>
      </c>
      <c r="F5418" s="15" t="str">
        <f>CONCATENATE(AllWeights5[[#This Row],[bldgtype]],"-",AllWeights5[[#This Row],[bldgloc]],"-",AllWeights5[[#This Row],[bldgvint]])</f>
        <v>Htl-CZ08-2003</v>
      </c>
      <c r="G5418" s="15" t="str">
        <f>CONCATENATE(AllWeights5[[#This Row],[bldgtype]],"-",AllWeights5[[#This Row],[bldgloc]],"-",AllWeights5[[#This Row],[era]])</f>
        <v>Htl-CZ08-ex</v>
      </c>
      <c r="H5418" s="7">
        <v>0.90400000000000003</v>
      </c>
      <c r="I5418" s="8" t="s">
        <v>11</v>
      </c>
      <c r="J5418" s="5">
        <f>SUMIFS(AllWeights5[wt_vint],AllWeights5[bldgtype],AllWeights5[[#This Row],[bldgtype]],AllWeights5[bldgloc],AllWeights5[[#This Row],[bldgloc]],AllWeights5[era],AllWeights5[[#This Row],[era]])</f>
        <v>3.8039999999999994</v>
      </c>
      <c r="K5418" s="16">
        <f>AllWeights5[[#This Row],[wt_vint]]/AllWeights5[[#This Row],[Total Weight (BT, CZ, Era)]]</f>
        <v>0.23764458464773927</v>
      </c>
    </row>
    <row r="5419" spans="1:11" x14ac:dyDescent="0.3">
      <c r="A5419" s="6">
        <v>2020</v>
      </c>
      <c r="B5419" s="7" t="s">
        <v>37</v>
      </c>
      <c r="C5419" s="7" t="s">
        <v>50</v>
      </c>
      <c r="D5419" s="7" t="s">
        <v>32</v>
      </c>
      <c r="E5419" s="7">
        <v>2007</v>
      </c>
      <c r="F5419" s="15" t="str">
        <f>CONCATENATE(AllWeights5[[#This Row],[bldgtype]],"-",AllWeights5[[#This Row],[bldgloc]],"-",AllWeights5[[#This Row],[bldgvint]])</f>
        <v>Htl-CZ08-2007</v>
      </c>
      <c r="G5419" s="15" t="str">
        <f>CONCATENATE(AllWeights5[[#This Row],[bldgtype]],"-",AllWeights5[[#This Row],[bldgloc]],"-",AllWeights5[[#This Row],[era]])</f>
        <v>Htl-CZ08-ex</v>
      </c>
      <c r="H5419" s="7">
        <v>0.47299999999999998</v>
      </c>
      <c r="I5419" s="8" t="s">
        <v>11</v>
      </c>
      <c r="J5419" s="5">
        <f>SUMIFS(AllWeights5[wt_vint],AllWeights5[bldgtype],AllWeights5[[#This Row],[bldgtype]],AllWeights5[bldgloc],AllWeights5[[#This Row],[bldgloc]],AllWeights5[era],AllWeights5[[#This Row],[era]])</f>
        <v>3.8039999999999994</v>
      </c>
      <c r="K5419" s="16">
        <f>AllWeights5[[#This Row],[wt_vint]]/AllWeights5[[#This Row],[Total Weight (BT, CZ, Era)]]</f>
        <v>0.12434279705573083</v>
      </c>
    </row>
    <row r="5420" spans="1:11" x14ac:dyDescent="0.3">
      <c r="A5420" s="6">
        <v>2020</v>
      </c>
      <c r="B5420" s="7" t="s">
        <v>37</v>
      </c>
      <c r="C5420" s="7" t="s">
        <v>50</v>
      </c>
      <c r="D5420" s="7" t="s">
        <v>32</v>
      </c>
      <c r="E5420" s="7">
        <v>2011</v>
      </c>
      <c r="F5420" s="15" t="str">
        <f>CONCATENATE(AllWeights5[[#This Row],[bldgtype]],"-",AllWeights5[[#This Row],[bldgloc]],"-",AllWeights5[[#This Row],[bldgvint]])</f>
        <v>Htl-CZ08-2011</v>
      </c>
      <c r="G5420" s="15" t="str">
        <f>CONCATENATE(AllWeights5[[#This Row],[bldgtype]],"-",AllWeights5[[#This Row],[bldgloc]],"-",AllWeights5[[#This Row],[era]])</f>
        <v>Htl-CZ08-ex</v>
      </c>
      <c r="H5420" s="7">
        <v>0.47299999999999998</v>
      </c>
      <c r="I5420" s="8" t="s">
        <v>11</v>
      </c>
      <c r="J5420" s="5">
        <f>SUMIFS(AllWeights5[wt_vint],AllWeights5[bldgtype],AllWeights5[[#This Row],[bldgtype]],AllWeights5[bldgloc],AllWeights5[[#This Row],[bldgloc]],AllWeights5[era],AllWeights5[[#This Row],[era]])</f>
        <v>3.8039999999999994</v>
      </c>
      <c r="K5420" s="16">
        <f>AllWeights5[[#This Row],[wt_vint]]/AllWeights5[[#This Row],[Total Weight (BT, CZ, Era)]]</f>
        <v>0.12434279705573083</v>
      </c>
    </row>
    <row r="5421" spans="1:11" x14ac:dyDescent="0.3">
      <c r="A5421" s="6">
        <v>2020</v>
      </c>
      <c r="B5421" s="7" t="s">
        <v>37</v>
      </c>
      <c r="C5421" s="7" t="s">
        <v>50</v>
      </c>
      <c r="D5421" s="7" t="s">
        <v>32</v>
      </c>
      <c r="E5421" s="7">
        <v>2015</v>
      </c>
      <c r="F5421" s="15" t="str">
        <f>CONCATENATE(AllWeights5[[#This Row],[bldgtype]],"-",AllWeights5[[#This Row],[bldgloc]],"-",AllWeights5[[#This Row],[bldgvint]])</f>
        <v>Htl-CZ08-2015</v>
      </c>
      <c r="G5421" s="15" t="str">
        <f>CONCATENATE(AllWeights5[[#This Row],[bldgtype]],"-",AllWeights5[[#This Row],[bldgloc]],"-",AllWeights5[[#This Row],[era]])</f>
        <v>Htl-CZ08-ex</v>
      </c>
      <c r="H5421" s="7">
        <v>0.35499999999999998</v>
      </c>
      <c r="I5421" s="8" t="s">
        <v>11</v>
      </c>
      <c r="J5421" s="5">
        <f>SUMIFS(AllWeights5[wt_vint],AllWeights5[bldgtype],AllWeights5[[#This Row],[bldgtype]],AllWeights5[bldgloc],AllWeights5[[#This Row],[bldgloc]],AllWeights5[era],AllWeights5[[#This Row],[era]])</f>
        <v>3.8039999999999994</v>
      </c>
      <c r="K5421" s="16">
        <f>AllWeights5[[#This Row],[wt_vint]]/AllWeights5[[#This Row],[Total Weight (BT, CZ, Era)]]</f>
        <v>9.3322818086225043E-2</v>
      </c>
    </row>
    <row r="5422" spans="1:11" x14ac:dyDescent="0.3">
      <c r="A5422" s="6">
        <v>2020</v>
      </c>
      <c r="B5422" s="7" t="s">
        <v>37</v>
      </c>
      <c r="C5422" s="7" t="s">
        <v>50</v>
      </c>
      <c r="D5422" s="7" t="s">
        <v>32</v>
      </c>
      <c r="E5422" s="7">
        <v>2017</v>
      </c>
      <c r="F5422" s="15" t="str">
        <f>CONCATENATE(AllWeights5[[#This Row],[bldgtype]],"-",AllWeights5[[#This Row],[bldgloc]],"-",AllWeights5[[#This Row],[bldgvint]])</f>
        <v>Htl-CZ08-2017</v>
      </c>
      <c r="G5422" s="15" t="str">
        <f>CONCATENATE(AllWeights5[[#This Row],[bldgtype]],"-",AllWeights5[[#This Row],[bldgloc]],"-",AllWeights5[[#This Row],[era]])</f>
        <v>Htl-CZ08-rec</v>
      </c>
      <c r="H5422" s="7">
        <v>0.35499999999999998</v>
      </c>
      <c r="I5422" s="8" t="s">
        <v>14</v>
      </c>
      <c r="J5422" s="5">
        <f>SUMIFS(AllWeights5[wt_vint],AllWeights5[bldgtype],AllWeights5[[#This Row],[bldgtype]],AllWeights5[bldgloc],AllWeights5[[#This Row],[bldgloc]],AllWeights5[era],AllWeights5[[#This Row],[era]])</f>
        <v>0.78099999999999992</v>
      </c>
      <c r="K5422" s="16">
        <f>AllWeights5[[#This Row],[wt_vint]]/AllWeights5[[#This Row],[Total Weight (BT, CZ, Era)]]</f>
        <v>0.45454545454545459</v>
      </c>
    </row>
    <row r="5423" spans="1:11" x14ac:dyDescent="0.3">
      <c r="A5423" s="6">
        <v>2020</v>
      </c>
      <c r="B5423" s="7" t="s">
        <v>37</v>
      </c>
      <c r="C5423" s="7" t="s">
        <v>50</v>
      </c>
      <c r="D5423" s="7" t="s">
        <v>32</v>
      </c>
      <c r="E5423" s="7">
        <v>2020</v>
      </c>
      <c r="F5423" s="15" t="str">
        <f>CONCATENATE(AllWeights5[[#This Row],[bldgtype]],"-",AllWeights5[[#This Row],[bldgloc]],"-",AllWeights5[[#This Row],[bldgvint]])</f>
        <v>Htl-CZ08-2020</v>
      </c>
      <c r="G5423" s="15" t="str">
        <f>CONCATENATE(AllWeights5[[#This Row],[bldgtype]],"-",AllWeights5[[#This Row],[bldgloc]],"-",AllWeights5[[#This Row],[era]])</f>
        <v>Htl-CZ08-rec</v>
      </c>
      <c r="H5423" s="7">
        <v>0.11799999999999999</v>
      </c>
      <c r="I5423" s="8" t="s">
        <v>14</v>
      </c>
      <c r="J5423" s="5">
        <f>SUMIFS(AllWeights5[wt_vint],AllWeights5[bldgtype],AllWeights5[[#This Row],[bldgtype]],AllWeights5[bldgloc],AllWeights5[[#This Row],[bldgloc]],AllWeights5[era],AllWeights5[[#This Row],[era]])</f>
        <v>0.78099999999999992</v>
      </c>
      <c r="K5423" s="16">
        <f>AllWeights5[[#This Row],[wt_vint]]/AllWeights5[[#This Row],[Total Weight (BT, CZ, Era)]]</f>
        <v>0.15108834827144688</v>
      </c>
    </row>
    <row r="5424" spans="1:11" x14ac:dyDescent="0.3">
      <c r="A5424" s="6">
        <v>2020</v>
      </c>
      <c r="B5424" s="7" t="s">
        <v>37</v>
      </c>
      <c r="C5424" s="7" t="s">
        <v>50</v>
      </c>
      <c r="D5424" s="7" t="s">
        <v>32</v>
      </c>
      <c r="E5424" s="7" t="s">
        <v>18</v>
      </c>
      <c r="F5424" s="15" t="str">
        <f>CONCATENATE(AllWeights5[[#This Row],[bldgtype]],"-",AllWeights5[[#This Row],[bldgloc]],"-",AllWeights5[[#This Row],[bldgvint]])</f>
        <v>Htl-CZ08-New</v>
      </c>
      <c r="G5424" s="15" t="str">
        <f>CONCATENATE(AllWeights5[[#This Row],[bldgtype]],"-",AllWeights5[[#This Row],[bldgloc]],"-",AllWeights5[[#This Row],[era]])</f>
        <v>Htl-CZ08-new</v>
      </c>
      <c r="H5424" s="7">
        <v>0.11799999999999999</v>
      </c>
      <c r="I5424" s="8" t="s">
        <v>19</v>
      </c>
      <c r="J5424" s="5">
        <f>SUMIFS(AllWeights5[wt_vint],AllWeights5[bldgtype],AllWeights5[[#This Row],[bldgtype]],AllWeights5[bldgloc],AllWeights5[[#This Row],[bldgloc]],AllWeights5[era],AllWeights5[[#This Row],[era]])</f>
        <v>0.19500000000000001</v>
      </c>
      <c r="K5424" s="16">
        <f>AllWeights5[[#This Row],[wt_vint]]/AllWeights5[[#This Row],[Total Weight (BT, CZ, Era)]]</f>
        <v>0.60512820512820509</v>
      </c>
    </row>
    <row r="5425" spans="1:11" x14ac:dyDescent="0.3">
      <c r="A5425" s="6">
        <v>2020</v>
      </c>
      <c r="B5425" s="7" t="s">
        <v>37</v>
      </c>
      <c r="C5425" s="7" t="s">
        <v>50</v>
      </c>
      <c r="D5425" s="7" t="s">
        <v>33</v>
      </c>
      <c r="E5425" s="7">
        <v>1975</v>
      </c>
      <c r="F5425" s="15" t="str">
        <f>CONCATENATE(AllWeights5[[#This Row],[bldgtype]],"-",AllWeights5[[#This Row],[bldgloc]],"-",AllWeights5[[#This Row],[bldgvint]])</f>
        <v>Htl-CZ09-1975</v>
      </c>
      <c r="G5425" s="15" t="str">
        <f>CONCATENATE(AllWeights5[[#This Row],[bldgtype]],"-",AllWeights5[[#This Row],[bldgloc]],"-",AllWeights5[[#This Row],[era]])</f>
        <v>Htl-CZ09-old</v>
      </c>
      <c r="H5425" s="7">
        <v>8.1820000000000004</v>
      </c>
      <c r="I5425" s="8" t="s">
        <v>16</v>
      </c>
      <c r="J5425" s="5">
        <f>SUMIFS(AllWeights5[wt_vint],AllWeights5[bldgtype],AllWeights5[[#This Row],[bldgtype]],AllWeights5[bldgloc],AllWeights5[[#This Row],[bldgloc]],AllWeights5[era],AllWeights5[[#This Row],[era]])</f>
        <v>26.311</v>
      </c>
      <c r="K5425" s="16">
        <f>AllWeights5[[#This Row],[wt_vint]]/AllWeights5[[#This Row],[Total Weight (BT, CZ, Era)]]</f>
        <v>0.31097259701265634</v>
      </c>
    </row>
    <row r="5426" spans="1:11" x14ac:dyDescent="0.3">
      <c r="A5426" s="6">
        <v>2020</v>
      </c>
      <c r="B5426" s="7" t="s">
        <v>37</v>
      </c>
      <c r="C5426" s="7" t="s">
        <v>50</v>
      </c>
      <c r="D5426" s="7" t="s">
        <v>33</v>
      </c>
      <c r="E5426" s="7">
        <v>1985</v>
      </c>
      <c r="F5426" s="15" t="str">
        <f>CONCATENATE(AllWeights5[[#This Row],[bldgtype]],"-",AllWeights5[[#This Row],[bldgloc]],"-",AllWeights5[[#This Row],[bldgvint]])</f>
        <v>Htl-CZ09-1985</v>
      </c>
      <c r="G5426" s="15" t="str">
        <f>CONCATENATE(AllWeights5[[#This Row],[bldgtype]],"-",AllWeights5[[#This Row],[bldgloc]],"-",AllWeights5[[#This Row],[era]])</f>
        <v>Htl-CZ09-old</v>
      </c>
      <c r="H5426" s="7">
        <v>8.2720000000000002</v>
      </c>
      <c r="I5426" s="8" t="s">
        <v>16</v>
      </c>
      <c r="J5426" s="5">
        <f>SUMIFS(AllWeights5[wt_vint],AllWeights5[bldgtype],AllWeights5[[#This Row],[bldgtype]],AllWeights5[bldgloc],AllWeights5[[#This Row],[bldgloc]],AllWeights5[era],AllWeights5[[#This Row],[era]])</f>
        <v>26.311</v>
      </c>
      <c r="K5426" s="16">
        <f>AllWeights5[[#This Row],[wt_vint]]/AllWeights5[[#This Row],[Total Weight (BT, CZ, Era)]]</f>
        <v>0.314393219565961</v>
      </c>
    </row>
    <row r="5427" spans="1:11" x14ac:dyDescent="0.3">
      <c r="A5427" s="6">
        <v>2020</v>
      </c>
      <c r="B5427" s="7" t="s">
        <v>37</v>
      </c>
      <c r="C5427" s="7" t="s">
        <v>50</v>
      </c>
      <c r="D5427" s="7" t="s">
        <v>33</v>
      </c>
      <c r="E5427" s="7">
        <v>1996</v>
      </c>
      <c r="F5427" s="15" t="str">
        <f>CONCATENATE(AllWeights5[[#This Row],[bldgtype]],"-",AllWeights5[[#This Row],[bldgloc]],"-",AllWeights5[[#This Row],[bldgvint]])</f>
        <v>Htl-CZ09-1996</v>
      </c>
      <c r="G5427" s="15" t="str">
        <f>CONCATENATE(AllWeights5[[#This Row],[bldgtype]],"-",AllWeights5[[#This Row],[bldgloc]],"-",AllWeights5[[#This Row],[era]])</f>
        <v>Htl-CZ09-old</v>
      </c>
      <c r="H5427" s="7">
        <v>2.4260000000000002</v>
      </c>
      <c r="I5427" s="8" t="s">
        <v>16</v>
      </c>
      <c r="J5427" s="5">
        <f>SUMIFS(AllWeights5[wt_vint],AllWeights5[bldgtype],AllWeights5[[#This Row],[bldgtype]],AllWeights5[bldgloc],AllWeights5[[#This Row],[bldgloc]],AllWeights5[era],AllWeights5[[#This Row],[era]])</f>
        <v>26.311</v>
      </c>
      <c r="K5427" s="16">
        <f>AllWeights5[[#This Row],[wt_vint]]/AllWeights5[[#This Row],[Total Weight (BT, CZ, Era)]]</f>
        <v>9.2204781270191175E-2</v>
      </c>
    </row>
    <row r="5428" spans="1:11" x14ac:dyDescent="0.3">
      <c r="A5428" s="6">
        <v>2020</v>
      </c>
      <c r="B5428" s="7" t="s">
        <v>37</v>
      </c>
      <c r="C5428" s="7" t="s">
        <v>50</v>
      </c>
      <c r="D5428" s="7" t="s">
        <v>33</v>
      </c>
      <c r="E5428" s="7">
        <v>2003</v>
      </c>
      <c r="F5428" s="15" t="str">
        <f>CONCATENATE(AllWeights5[[#This Row],[bldgtype]],"-",AllWeights5[[#This Row],[bldgloc]],"-",AllWeights5[[#This Row],[bldgvint]])</f>
        <v>Htl-CZ09-2003</v>
      </c>
      <c r="G5428" s="15" t="str">
        <f>CONCATENATE(AllWeights5[[#This Row],[bldgtype]],"-",AllWeights5[[#This Row],[bldgloc]],"-",AllWeights5[[#This Row],[era]])</f>
        <v>Htl-CZ09-ex</v>
      </c>
      <c r="H5428" s="7">
        <v>1.0389999999999999</v>
      </c>
      <c r="I5428" s="8" t="s">
        <v>11</v>
      </c>
      <c r="J5428" s="5">
        <f>SUMIFS(AllWeights5[wt_vint],AllWeights5[bldgtype],AllWeights5[[#This Row],[bldgtype]],AllWeights5[bldgloc],AllWeights5[[#This Row],[bldgloc]],AllWeights5[era],AllWeights5[[#This Row],[era]])</f>
        <v>4.7059999999999995</v>
      </c>
      <c r="K5428" s="16">
        <f>AllWeights5[[#This Row],[wt_vint]]/AllWeights5[[#This Row],[Total Weight (BT, CZ, Era)]]</f>
        <v>0.22078198045048875</v>
      </c>
    </row>
    <row r="5429" spans="1:11" x14ac:dyDescent="0.3">
      <c r="A5429" s="6">
        <v>2020</v>
      </c>
      <c r="B5429" s="7" t="s">
        <v>37</v>
      </c>
      <c r="C5429" s="7" t="s">
        <v>50</v>
      </c>
      <c r="D5429" s="7" t="s">
        <v>33</v>
      </c>
      <c r="E5429" s="7">
        <v>2007</v>
      </c>
      <c r="F5429" s="15" t="str">
        <f>CONCATENATE(AllWeights5[[#This Row],[bldgtype]],"-",AllWeights5[[#This Row],[bldgloc]],"-",AllWeights5[[#This Row],[bldgvint]])</f>
        <v>Htl-CZ09-2007</v>
      </c>
      <c r="G5429" s="15" t="str">
        <f>CONCATENATE(AllWeights5[[#This Row],[bldgtype]],"-",AllWeights5[[#This Row],[bldgloc]],"-",AllWeights5[[#This Row],[era]])</f>
        <v>Htl-CZ09-ex</v>
      </c>
      <c r="H5429" s="7">
        <v>0.86099999999999999</v>
      </c>
      <c r="I5429" s="8" t="s">
        <v>11</v>
      </c>
      <c r="J5429" s="5">
        <f>SUMIFS(AllWeights5[wt_vint],AllWeights5[bldgtype],AllWeights5[[#This Row],[bldgtype]],AllWeights5[bldgloc],AllWeights5[[#This Row],[bldgloc]],AllWeights5[era],AllWeights5[[#This Row],[era]])</f>
        <v>4.7059999999999995</v>
      </c>
      <c r="K5429" s="16">
        <f>AllWeights5[[#This Row],[wt_vint]]/AllWeights5[[#This Row],[Total Weight (BT, CZ, Era)]]</f>
        <v>0.18295792605184871</v>
      </c>
    </row>
    <row r="5430" spans="1:11" x14ac:dyDescent="0.3">
      <c r="A5430" s="6">
        <v>2020</v>
      </c>
      <c r="B5430" s="7" t="s">
        <v>37</v>
      </c>
      <c r="C5430" s="7" t="s">
        <v>50</v>
      </c>
      <c r="D5430" s="7" t="s">
        <v>33</v>
      </c>
      <c r="E5430" s="7">
        <v>2011</v>
      </c>
      <c r="F5430" s="15" t="str">
        <f>CONCATENATE(AllWeights5[[#This Row],[bldgtype]],"-",AllWeights5[[#This Row],[bldgloc]],"-",AllWeights5[[#This Row],[bldgvint]])</f>
        <v>Htl-CZ09-2011</v>
      </c>
      <c r="G5430" s="15" t="str">
        <f>CONCATENATE(AllWeights5[[#This Row],[bldgtype]],"-",AllWeights5[[#This Row],[bldgloc]],"-",AllWeights5[[#This Row],[era]])</f>
        <v>Htl-CZ09-ex</v>
      </c>
      <c r="H5430" s="7">
        <v>0.86099999999999999</v>
      </c>
      <c r="I5430" s="8" t="s">
        <v>11</v>
      </c>
      <c r="J5430" s="5">
        <f>SUMIFS(AllWeights5[wt_vint],AllWeights5[bldgtype],AllWeights5[[#This Row],[bldgtype]],AllWeights5[bldgloc],AllWeights5[[#This Row],[bldgloc]],AllWeights5[era],AllWeights5[[#This Row],[era]])</f>
        <v>4.7059999999999995</v>
      </c>
      <c r="K5430" s="16">
        <f>AllWeights5[[#This Row],[wt_vint]]/AllWeights5[[#This Row],[Total Weight (BT, CZ, Era)]]</f>
        <v>0.18295792605184871</v>
      </c>
    </row>
    <row r="5431" spans="1:11" x14ac:dyDescent="0.3">
      <c r="A5431" s="6">
        <v>2020</v>
      </c>
      <c r="B5431" s="7" t="s">
        <v>37</v>
      </c>
      <c r="C5431" s="7" t="s">
        <v>50</v>
      </c>
      <c r="D5431" s="7" t="s">
        <v>33</v>
      </c>
      <c r="E5431" s="7">
        <v>2015</v>
      </c>
      <c r="F5431" s="15" t="str">
        <f>CONCATENATE(AllWeights5[[#This Row],[bldgtype]],"-",AllWeights5[[#This Row],[bldgloc]],"-",AllWeights5[[#This Row],[bldgvint]])</f>
        <v>Htl-CZ09-2015</v>
      </c>
      <c r="G5431" s="15" t="str">
        <f>CONCATENATE(AllWeights5[[#This Row],[bldgtype]],"-",AllWeights5[[#This Row],[bldgloc]],"-",AllWeights5[[#This Row],[era]])</f>
        <v>Htl-CZ09-ex</v>
      </c>
      <c r="H5431" s="7">
        <v>0.64600000000000002</v>
      </c>
      <c r="I5431" s="8" t="s">
        <v>11</v>
      </c>
      <c r="J5431" s="5">
        <f>SUMIFS(AllWeights5[wt_vint],AllWeights5[bldgtype],AllWeights5[[#This Row],[bldgtype]],AllWeights5[bldgloc],AllWeights5[[#This Row],[bldgloc]],AllWeights5[era],AllWeights5[[#This Row],[era]])</f>
        <v>4.7059999999999995</v>
      </c>
      <c r="K5431" s="16">
        <f>AllWeights5[[#This Row],[wt_vint]]/AllWeights5[[#This Row],[Total Weight (BT, CZ, Era)]]</f>
        <v>0.13727156821079475</v>
      </c>
    </row>
    <row r="5432" spans="1:11" x14ac:dyDescent="0.3">
      <c r="A5432" s="6">
        <v>2020</v>
      </c>
      <c r="B5432" s="7" t="s">
        <v>37</v>
      </c>
      <c r="C5432" s="7" t="s">
        <v>50</v>
      </c>
      <c r="D5432" s="7" t="s">
        <v>33</v>
      </c>
      <c r="E5432" s="7">
        <v>2017</v>
      </c>
      <c r="F5432" s="15" t="str">
        <f>CONCATENATE(AllWeights5[[#This Row],[bldgtype]],"-",AllWeights5[[#This Row],[bldgloc]],"-",AllWeights5[[#This Row],[bldgvint]])</f>
        <v>Htl-CZ09-2017</v>
      </c>
      <c r="G5432" s="15" t="str">
        <f>CONCATENATE(AllWeights5[[#This Row],[bldgtype]],"-",AllWeights5[[#This Row],[bldgloc]],"-",AllWeights5[[#This Row],[era]])</f>
        <v>Htl-CZ09-rec</v>
      </c>
      <c r="H5432" s="7">
        <v>0.64600000000000002</v>
      </c>
      <c r="I5432" s="8" t="s">
        <v>14</v>
      </c>
      <c r="J5432" s="5">
        <f>SUMIFS(AllWeights5[wt_vint],AllWeights5[bldgtype],AllWeights5[[#This Row],[bldgtype]],AllWeights5[bldgloc],AllWeights5[[#This Row],[bldgloc]],AllWeights5[era],AllWeights5[[#This Row],[era]])</f>
        <v>1.1620000000000001</v>
      </c>
      <c r="K5432" s="16">
        <f>AllWeights5[[#This Row],[wt_vint]]/AllWeights5[[#This Row],[Total Weight (BT, CZ, Era)]]</f>
        <v>0.55593803786574869</v>
      </c>
    </row>
    <row r="5433" spans="1:11" x14ac:dyDescent="0.3">
      <c r="A5433" s="6">
        <v>2020</v>
      </c>
      <c r="B5433" s="7" t="s">
        <v>37</v>
      </c>
      <c r="C5433" s="7" t="s">
        <v>50</v>
      </c>
      <c r="D5433" s="7" t="s">
        <v>33</v>
      </c>
      <c r="E5433" s="7">
        <v>2020</v>
      </c>
      <c r="F5433" s="15" t="str">
        <f>CONCATENATE(AllWeights5[[#This Row],[bldgtype]],"-",AllWeights5[[#This Row],[bldgloc]],"-",AllWeights5[[#This Row],[bldgvint]])</f>
        <v>Htl-CZ09-2020</v>
      </c>
      <c r="G5433" s="15" t="str">
        <f>CONCATENATE(AllWeights5[[#This Row],[bldgtype]],"-",AllWeights5[[#This Row],[bldgloc]],"-",AllWeights5[[#This Row],[era]])</f>
        <v>Htl-CZ09-rec</v>
      </c>
      <c r="H5433" s="7">
        <v>0.215</v>
      </c>
      <c r="I5433" s="8" t="s">
        <v>14</v>
      </c>
      <c r="J5433" s="5">
        <f>SUMIFS(AllWeights5[wt_vint],AllWeights5[bldgtype],AllWeights5[[#This Row],[bldgtype]],AllWeights5[bldgloc],AllWeights5[[#This Row],[bldgloc]],AllWeights5[era],AllWeights5[[#This Row],[era]])</f>
        <v>1.1620000000000001</v>
      </c>
      <c r="K5433" s="16">
        <f>AllWeights5[[#This Row],[wt_vint]]/AllWeights5[[#This Row],[Total Weight (BT, CZ, Era)]]</f>
        <v>0.185025817555938</v>
      </c>
    </row>
    <row r="5434" spans="1:11" x14ac:dyDescent="0.3">
      <c r="A5434" s="6">
        <v>2020</v>
      </c>
      <c r="B5434" s="7" t="s">
        <v>37</v>
      </c>
      <c r="C5434" s="7" t="s">
        <v>50</v>
      </c>
      <c r="D5434" s="7" t="s">
        <v>33</v>
      </c>
      <c r="E5434" s="7" t="s">
        <v>18</v>
      </c>
      <c r="F5434" s="15" t="str">
        <f>CONCATENATE(AllWeights5[[#This Row],[bldgtype]],"-",AllWeights5[[#This Row],[bldgloc]],"-",AllWeights5[[#This Row],[bldgvint]])</f>
        <v>Htl-CZ09-New</v>
      </c>
      <c r="G5434" s="15" t="str">
        <f>CONCATENATE(AllWeights5[[#This Row],[bldgtype]],"-",AllWeights5[[#This Row],[bldgloc]],"-",AllWeights5[[#This Row],[era]])</f>
        <v>Htl-CZ09-new</v>
      </c>
      <c r="H5434" s="7">
        <v>0.215</v>
      </c>
      <c r="I5434" s="8" t="s">
        <v>19</v>
      </c>
      <c r="J5434" s="5">
        <f>SUMIFS(AllWeights5[wt_vint],AllWeights5[bldgtype],AllWeights5[[#This Row],[bldgtype]],AllWeights5[bldgloc],AllWeights5[[#This Row],[bldgloc]],AllWeights5[era],AllWeights5[[#This Row],[era]])</f>
        <v>0.28999999999999998</v>
      </c>
      <c r="K5434" s="16">
        <f>AllWeights5[[#This Row],[wt_vint]]/AllWeights5[[#This Row],[Total Weight (BT, CZ, Era)]]</f>
        <v>0.74137931034482762</v>
      </c>
    </row>
    <row r="5435" spans="1:11" x14ac:dyDescent="0.3">
      <c r="A5435" s="6">
        <v>2020</v>
      </c>
      <c r="B5435" s="7" t="s">
        <v>37</v>
      </c>
      <c r="C5435" s="7" t="s">
        <v>50</v>
      </c>
      <c r="D5435" s="7" t="s">
        <v>34</v>
      </c>
      <c r="E5435" s="7">
        <v>1975</v>
      </c>
      <c r="F5435" s="15" t="str">
        <f>CONCATENATE(AllWeights5[[#This Row],[bldgtype]],"-",AllWeights5[[#This Row],[bldgloc]],"-",AllWeights5[[#This Row],[bldgvint]])</f>
        <v>Htl-CZ10-1975</v>
      </c>
      <c r="G5435" s="15" t="str">
        <f>CONCATENATE(AllWeights5[[#This Row],[bldgtype]],"-",AllWeights5[[#This Row],[bldgloc]],"-",AllWeights5[[#This Row],[era]])</f>
        <v>Htl-CZ10-old</v>
      </c>
      <c r="H5435" s="7">
        <v>0.48399999999999999</v>
      </c>
      <c r="I5435" s="8" t="s">
        <v>16</v>
      </c>
      <c r="J5435" s="5">
        <f>SUMIFS(AllWeights5[wt_vint],AllWeights5[bldgtype],AllWeights5[[#This Row],[bldgtype]],AllWeights5[bldgloc],AllWeights5[[#This Row],[bldgloc]],AllWeights5[era],AllWeights5[[#This Row],[era]])</f>
        <v>5.8429999999999991</v>
      </c>
      <c r="K5435" s="16">
        <f>AllWeights5[[#This Row],[wt_vint]]/AllWeights5[[#This Row],[Total Weight (BT, CZ, Era)]]</f>
        <v>8.2834160533972287E-2</v>
      </c>
    </row>
    <row r="5436" spans="1:11" x14ac:dyDescent="0.3">
      <c r="A5436" s="6">
        <v>2020</v>
      </c>
      <c r="B5436" s="7" t="s">
        <v>37</v>
      </c>
      <c r="C5436" s="7" t="s">
        <v>50</v>
      </c>
      <c r="D5436" s="7" t="s">
        <v>34</v>
      </c>
      <c r="E5436" s="7">
        <v>1985</v>
      </c>
      <c r="F5436" s="15" t="str">
        <f>CONCATENATE(AllWeights5[[#This Row],[bldgtype]],"-",AllWeights5[[#This Row],[bldgloc]],"-",AllWeights5[[#This Row],[bldgvint]])</f>
        <v>Htl-CZ10-1985</v>
      </c>
      <c r="G5436" s="15" t="str">
        <f>CONCATENATE(AllWeights5[[#This Row],[bldgtype]],"-",AllWeights5[[#This Row],[bldgloc]],"-",AllWeights5[[#This Row],[era]])</f>
        <v>Htl-CZ10-old</v>
      </c>
      <c r="H5436" s="7">
        <v>1.4410000000000001</v>
      </c>
      <c r="I5436" s="8" t="s">
        <v>16</v>
      </c>
      <c r="J5436" s="5">
        <f>SUMIFS(AllWeights5[wt_vint],AllWeights5[bldgtype],AllWeights5[[#This Row],[bldgtype]],AllWeights5[bldgloc],AllWeights5[[#This Row],[bldgloc]],AllWeights5[era],AllWeights5[[#This Row],[era]])</f>
        <v>5.8429999999999991</v>
      </c>
      <c r="K5436" s="16">
        <f>AllWeights5[[#This Row],[wt_vint]]/AllWeights5[[#This Row],[Total Weight (BT, CZ, Era)]]</f>
        <v>0.24661988704432658</v>
      </c>
    </row>
    <row r="5437" spans="1:11" x14ac:dyDescent="0.3">
      <c r="A5437" s="6">
        <v>2020</v>
      </c>
      <c r="B5437" s="7" t="s">
        <v>37</v>
      </c>
      <c r="C5437" s="7" t="s">
        <v>50</v>
      </c>
      <c r="D5437" s="7" t="s">
        <v>34</v>
      </c>
      <c r="E5437" s="7">
        <v>1996</v>
      </c>
      <c r="F5437" s="15" t="str">
        <f>CONCATENATE(AllWeights5[[#This Row],[bldgtype]],"-",AllWeights5[[#This Row],[bldgloc]],"-",AllWeights5[[#This Row],[bldgvint]])</f>
        <v>Htl-CZ10-1996</v>
      </c>
      <c r="G5437" s="15" t="str">
        <f>CONCATENATE(AllWeights5[[#This Row],[bldgtype]],"-",AllWeights5[[#This Row],[bldgloc]],"-",AllWeights5[[#This Row],[era]])</f>
        <v>Htl-CZ10-old</v>
      </c>
      <c r="H5437" s="7">
        <v>0.25</v>
      </c>
      <c r="I5437" s="8" t="s">
        <v>16</v>
      </c>
      <c r="J5437" s="5">
        <f>SUMIFS(AllWeights5[wt_vint],AllWeights5[bldgtype],AllWeights5[[#This Row],[bldgtype]],AllWeights5[bldgloc],AllWeights5[[#This Row],[bldgloc]],AllWeights5[era],AllWeights5[[#This Row],[era]])</f>
        <v>5.8429999999999991</v>
      </c>
      <c r="K5437" s="16">
        <f>AllWeights5[[#This Row],[wt_vint]]/AllWeights5[[#This Row],[Total Weight (BT, CZ, Era)]]</f>
        <v>4.2786239945233617E-2</v>
      </c>
    </row>
    <row r="5438" spans="1:11" x14ac:dyDescent="0.3">
      <c r="A5438" s="6">
        <v>2020</v>
      </c>
      <c r="B5438" s="7" t="s">
        <v>37</v>
      </c>
      <c r="C5438" s="7" t="s">
        <v>50</v>
      </c>
      <c r="D5438" s="7" t="s">
        <v>34</v>
      </c>
      <c r="E5438" s="7">
        <v>2003</v>
      </c>
      <c r="F5438" s="15" t="str">
        <f>CONCATENATE(AllWeights5[[#This Row],[bldgtype]],"-",AllWeights5[[#This Row],[bldgloc]],"-",AllWeights5[[#This Row],[bldgvint]])</f>
        <v>Htl-CZ10-2003</v>
      </c>
      <c r="G5438" s="15" t="str">
        <f>CONCATENATE(AllWeights5[[#This Row],[bldgtype]],"-",AllWeights5[[#This Row],[bldgloc]],"-",AllWeights5[[#This Row],[era]])</f>
        <v>Htl-CZ10-ex</v>
      </c>
      <c r="H5438" s="7">
        <v>0.39500000000000002</v>
      </c>
      <c r="I5438" s="8" t="s">
        <v>11</v>
      </c>
      <c r="J5438" s="5">
        <f>SUMIFS(AllWeights5[wt_vint],AllWeights5[bldgtype],AllWeights5[[#This Row],[bldgtype]],AllWeights5[bldgloc],AllWeights5[[#This Row],[bldgloc]],AllWeights5[era],AllWeights5[[#This Row],[era]])</f>
        <v>2.6419999999999999</v>
      </c>
      <c r="K5438" s="16">
        <f>AllWeights5[[#This Row],[wt_vint]]/AllWeights5[[#This Row],[Total Weight (BT, CZ, Era)]]</f>
        <v>0.14950794852384558</v>
      </c>
    </row>
    <row r="5439" spans="1:11" x14ac:dyDescent="0.3">
      <c r="A5439" s="6">
        <v>2020</v>
      </c>
      <c r="B5439" s="7" t="s">
        <v>37</v>
      </c>
      <c r="C5439" s="7" t="s">
        <v>50</v>
      </c>
      <c r="D5439" s="7" t="s">
        <v>34</v>
      </c>
      <c r="E5439" s="7">
        <v>2007</v>
      </c>
      <c r="F5439" s="15" t="str">
        <f>CONCATENATE(AllWeights5[[#This Row],[bldgtype]],"-",AllWeights5[[#This Row],[bldgloc]],"-",AllWeights5[[#This Row],[bldgvint]])</f>
        <v>Htl-CZ10-2007</v>
      </c>
      <c r="G5439" s="15" t="str">
        <f>CONCATENATE(AllWeights5[[#This Row],[bldgtype]],"-",AllWeights5[[#This Row],[bldgloc]],"-",AllWeights5[[#This Row],[era]])</f>
        <v>Htl-CZ10-ex</v>
      </c>
      <c r="H5439" s="7">
        <v>0.215</v>
      </c>
      <c r="I5439" s="8" t="s">
        <v>11</v>
      </c>
      <c r="J5439" s="5">
        <f>SUMIFS(AllWeights5[wt_vint],AllWeights5[bldgtype],AllWeights5[[#This Row],[bldgtype]],AllWeights5[bldgloc],AllWeights5[[#This Row],[bldgloc]],AllWeights5[era],AllWeights5[[#This Row],[era]])</f>
        <v>2.6419999999999999</v>
      </c>
      <c r="K5439" s="16">
        <f>AllWeights5[[#This Row],[wt_vint]]/AllWeights5[[#This Row],[Total Weight (BT, CZ, Era)]]</f>
        <v>8.1377744133232399E-2</v>
      </c>
    </row>
    <row r="5440" spans="1:11" x14ac:dyDescent="0.3">
      <c r="A5440" s="6">
        <v>2020</v>
      </c>
      <c r="B5440" s="7" t="s">
        <v>37</v>
      </c>
      <c r="C5440" s="7" t="s">
        <v>50</v>
      </c>
      <c r="D5440" s="7" t="s">
        <v>34</v>
      </c>
      <c r="E5440" s="7">
        <v>2011</v>
      </c>
      <c r="F5440" s="15" t="str">
        <f>CONCATENATE(AllWeights5[[#This Row],[bldgtype]],"-",AllWeights5[[#This Row],[bldgloc]],"-",AllWeights5[[#This Row],[bldgvint]])</f>
        <v>Htl-CZ10-2011</v>
      </c>
      <c r="G5440" s="15" t="str">
        <f>CONCATENATE(AllWeights5[[#This Row],[bldgtype]],"-",AllWeights5[[#This Row],[bldgloc]],"-",AllWeights5[[#This Row],[era]])</f>
        <v>Htl-CZ10-ex</v>
      </c>
      <c r="H5440" s="7">
        <v>0.215</v>
      </c>
      <c r="I5440" s="8" t="s">
        <v>11</v>
      </c>
      <c r="J5440" s="5">
        <f>SUMIFS(AllWeights5[wt_vint],AllWeights5[bldgtype],AllWeights5[[#This Row],[bldgtype]],AllWeights5[bldgloc],AllWeights5[[#This Row],[bldgloc]],AllWeights5[era],AllWeights5[[#This Row],[era]])</f>
        <v>2.6419999999999999</v>
      </c>
      <c r="K5440" s="16">
        <f>AllWeights5[[#This Row],[wt_vint]]/AllWeights5[[#This Row],[Total Weight (BT, CZ, Era)]]</f>
        <v>8.1377744133232399E-2</v>
      </c>
    </row>
    <row r="5441" spans="1:11" x14ac:dyDescent="0.3">
      <c r="A5441" s="6">
        <v>2020</v>
      </c>
      <c r="B5441" s="7" t="s">
        <v>37</v>
      </c>
      <c r="C5441" s="7" t="s">
        <v>50</v>
      </c>
      <c r="D5441" s="7" t="s">
        <v>34</v>
      </c>
      <c r="E5441" s="7">
        <v>2015</v>
      </c>
      <c r="F5441" s="15" t="str">
        <f>CONCATENATE(AllWeights5[[#This Row],[bldgtype]],"-",AllWeights5[[#This Row],[bldgloc]],"-",AllWeights5[[#This Row],[bldgvint]])</f>
        <v>Htl-CZ10-2015</v>
      </c>
      <c r="G5441" s="15" t="str">
        <f>CONCATENATE(AllWeights5[[#This Row],[bldgtype]],"-",AllWeights5[[#This Row],[bldgloc]],"-",AllWeights5[[#This Row],[era]])</f>
        <v>Htl-CZ10-ex</v>
      </c>
      <c r="H5441" s="7">
        <v>0.161</v>
      </c>
      <c r="I5441" s="8" t="s">
        <v>11</v>
      </c>
      <c r="J5441" s="5">
        <f>SUMIFS(AllWeights5[wt_vint],AllWeights5[bldgtype],AllWeights5[[#This Row],[bldgtype]],AllWeights5[bldgloc],AllWeights5[[#This Row],[bldgloc]],AllWeights5[era],AllWeights5[[#This Row],[era]])</f>
        <v>2.6419999999999999</v>
      </c>
      <c r="K5441" s="16">
        <f>AllWeights5[[#This Row],[wt_vint]]/AllWeights5[[#This Row],[Total Weight (BT, CZ, Era)]]</f>
        <v>6.0938682816048452E-2</v>
      </c>
    </row>
    <row r="5442" spans="1:11" x14ac:dyDescent="0.3">
      <c r="A5442" s="6">
        <v>2020</v>
      </c>
      <c r="B5442" s="7" t="s">
        <v>37</v>
      </c>
      <c r="C5442" s="7" t="s">
        <v>50</v>
      </c>
      <c r="D5442" s="7" t="s">
        <v>34</v>
      </c>
      <c r="E5442" s="7">
        <v>2017</v>
      </c>
      <c r="F5442" s="15" t="str">
        <f>CONCATENATE(AllWeights5[[#This Row],[bldgtype]],"-",AllWeights5[[#This Row],[bldgloc]],"-",AllWeights5[[#This Row],[bldgvint]])</f>
        <v>Htl-CZ10-2017</v>
      </c>
      <c r="G5442" s="15" t="str">
        <f>CONCATENATE(AllWeights5[[#This Row],[bldgtype]],"-",AllWeights5[[#This Row],[bldgloc]],"-",AllWeights5[[#This Row],[era]])</f>
        <v>Htl-CZ10-rec</v>
      </c>
      <c r="H5442" s="7">
        <v>0.161</v>
      </c>
      <c r="I5442" s="8" t="s">
        <v>14</v>
      </c>
      <c r="J5442" s="5">
        <f>SUMIFS(AllWeights5[wt_vint],AllWeights5[bldgtype],AllWeights5[[#This Row],[bldgtype]],AllWeights5[bldgloc],AllWeights5[[#This Row],[bldgloc]],AllWeights5[era],AllWeights5[[#This Row],[era]])</f>
        <v>0.57700000000000007</v>
      </c>
      <c r="K5442" s="16">
        <f>AllWeights5[[#This Row],[wt_vint]]/AllWeights5[[#This Row],[Total Weight (BT, CZ, Era)]]</f>
        <v>0.27902946273830154</v>
      </c>
    </row>
    <row r="5443" spans="1:11" x14ac:dyDescent="0.3">
      <c r="A5443" s="6">
        <v>2020</v>
      </c>
      <c r="B5443" s="7" t="s">
        <v>37</v>
      </c>
      <c r="C5443" s="7" t="s">
        <v>50</v>
      </c>
      <c r="D5443" s="7" t="s">
        <v>34</v>
      </c>
      <c r="E5443" s="7">
        <v>2020</v>
      </c>
      <c r="F5443" s="15" t="str">
        <f>CONCATENATE(AllWeights5[[#This Row],[bldgtype]],"-",AllWeights5[[#This Row],[bldgloc]],"-",AllWeights5[[#This Row],[bldgvint]])</f>
        <v>Htl-CZ10-2020</v>
      </c>
      <c r="G5443" s="15" t="str">
        <f>CONCATENATE(AllWeights5[[#This Row],[bldgtype]],"-",AllWeights5[[#This Row],[bldgloc]],"-",AllWeights5[[#This Row],[era]])</f>
        <v>Htl-CZ10-rec</v>
      </c>
      <c r="H5443" s="7">
        <v>5.3999999999999999E-2</v>
      </c>
      <c r="I5443" s="8" t="s">
        <v>14</v>
      </c>
      <c r="J5443" s="5">
        <f>SUMIFS(AllWeights5[wt_vint],AllWeights5[bldgtype],AllWeights5[[#This Row],[bldgtype]],AllWeights5[bldgloc],AllWeights5[[#This Row],[bldgloc]],AllWeights5[era],AllWeights5[[#This Row],[era]])</f>
        <v>0.57700000000000007</v>
      </c>
      <c r="K5443" s="16">
        <f>AllWeights5[[#This Row],[wt_vint]]/AllWeights5[[#This Row],[Total Weight (BT, CZ, Era)]]</f>
        <v>9.358752166377815E-2</v>
      </c>
    </row>
    <row r="5444" spans="1:11" x14ac:dyDescent="0.3">
      <c r="A5444" s="6">
        <v>2020</v>
      </c>
      <c r="B5444" s="7" t="s">
        <v>37</v>
      </c>
      <c r="C5444" s="7" t="s">
        <v>50</v>
      </c>
      <c r="D5444" s="7" t="s">
        <v>34</v>
      </c>
      <c r="E5444" s="7" t="s">
        <v>18</v>
      </c>
      <c r="F5444" s="15" t="str">
        <f>CONCATENATE(AllWeights5[[#This Row],[bldgtype]],"-",AllWeights5[[#This Row],[bldgloc]],"-",AllWeights5[[#This Row],[bldgvint]])</f>
        <v>Htl-CZ10-New</v>
      </c>
      <c r="G5444" s="15" t="str">
        <f>CONCATENATE(AllWeights5[[#This Row],[bldgtype]],"-",AllWeights5[[#This Row],[bldgloc]],"-",AllWeights5[[#This Row],[era]])</f>
        <v>Htl-CZ10-new</v>
      </c>
      <c r="H5444" s="7">
        <v>5.3999999999999999E-2</v>
      </c>
      <c r="I5444" s="8" t="s">
        <v>19</v>
      </c>
      <c r="J5444" s="5">
        <f>SUMIFS(AllWeights5[wt_vint],AllWeights5[bldgtype],AllWeights5[[#This Row],[bldgtype]],AllWeights5[bldgloc],AllWeights5[[#This Row],[bldgloc]],AllWeights5[era],AllWeights5[[#This Row],[era]])</f>
        <v>0.14499999999999999</v>
      </c>
      <c r="K5444" s="16">
        <f>AllWeights5[[#This Row],[wt_vint]]/AllWeights5[[#This Row],[Total Weight (BT, CZ, Era)]]</f>
        <v>0.3724137931034483</v>
      </c>
    </row>
    <row r="5445" spans="1:11" x14ac:dyDescent="0.3">
      <c r="A5445" s="6">
        <v>2020</v>
      </c>
      <c r="B5445" s="7" t="s">
        <v>37</v>
      </c>
      <c r="C5445" s="7" t="s">
        <v>50</v>
      </c>
      <c r="D5445" s="7" t="s">
        <v>26</v>
      </c>
      <c r="E5445" s="7">
        <v>1975</v>
      </c>
      <c r="F5445" s="15" t="str">
        <f>CONCATENATE(AllWeights5[[#This Row],[bldgtype]],"-",AllWeights5[[#This Row],[bldgloc]],"-",AllWeights5[[#This Row],[bldgvint]])</f>
        <v>Htl-CZ13-1975</v>
      </c>
      <c r="G5445" s="15" t="str">
        <f>CONCATENATE(AllWeights5[[#This Row],[bldgtype]],"-",AllWeights5[[#This Row],[bldgloc]],"-",AllWeights5[[#This Row],[era]])</f>
        <v>Htl-CZ13-old</v>
      </c>
      <c r="H5445" s="7">
        <v>0.16300000000000001</v>
      </c>
      <c r="I5445" s="8" t="s">
        <v>16</v>
      </c>
      <c r="J5445" s="5">
        <f>SUMIFS(AllWeights5[wt_vint],AllWeights5[bldgtype],AllWeights5[[#This Row],[bldgtype]],AllWeights5[bldgloc],AllWeights5[[#This Row],[bldgloc]],AllWeights5[era],AllWeights5[[#This Row],[era]])</f>
        <v>5.2010000000000005</v>
      </c>
      <c r="K5445" s="16">
        <f>AllWeights5[[#This Row],[wt_vint]]/AllWeights5[[#This Row],[Total Weight (BT, CZ, Era)]]</f>
        <v>3.1340126898673333E-2</v>
      </c>
    </row>
    <row r="5446" spans="1:11" x14ac:dyDescent="0.3">
      <c r="A5446" s="6">
        <v>2020</v>
      </c>
      <c r="B5446" s="7" t="s">
        <v>37</v>
      </c>
      <c r="C5446" s="7" t="s">
        <v>50</v>
      </c>
      <c r="D5446" s="7" t="s">
        <v>26</v>
      </c>
      <c r="E5446" s="7">
        <v>1985</v>
      </c>
      <c r="F5446" s="15" t="str">
        <f>CONCATENATE(AllWeights5[[#This Row],[bldgtype]],"-",AllWeights5[[#This Row],[bldgloc]],"-",AllWeights5[[#This Row],[bldgvint]])</f>
        <v>Htl-CZ13-1985</v>
      </c>
      <c r="G5446" s="15" t="str">
        <f>CONCATENATE(AllWeights5[[#This Row],[bldgtype]],"-",AllWeights5[[#This Row],[bldgloc]],"-",AllWeights5[[#This Row],[era]])</f>
        <v>Htl-CZ13-old</v>
      </c>
      <c r="H5446" s="7">
        <v>0.21</v>
      </c>
      <c r="I5446" s="8" t="s">
        <v>16</v>
      </c>
      <c r="J5446" s="5">
        <f>SUMIFS(AllWeights5[wt_vint],AllWeights5[bldgtype],AllWeights5[[#This Row],[bldgtype]],AllWeights5[bldgloc],AllWeights5[[#This Row],[bldgloc]],AllWeights5[era],AllWeights5[[#This Row],[era]])</f>
        <v>5.2010000000000005</v>
      </c>
      <c r="K5446" s="16">
        <f>AllWeights5[[#This Row],[wt_vint]]/AllWeights5[[#This Row],[Total Weight (BT, CZ, Era)]]</f>
        <v>4.0376850605652756E-2</v>
      </c>
    </row>
    <row r="5447" spans="1:11" x14ac:dyDescent="0.3">
      <c r="A5447" s="6">
        <v>2020</v>
      </c>
      <c r="B5447" s="7" t="s">
        <v>37</v>
      </c>
      <c r="C5447" s="7" t="s">
        <v>50</v>
      </c>
      <c r="D5447" s="7" t="s">
        <v>26</v>
      </c>
      <c r="E5447" s="7">
        <v>1996</v>
      </c>
      <c r="F5447" s="15" t="str">
        <f>CONCATENATE(AllWeights5[[#This Row],[bldgtype]],"-",AllWeights5[[#This Row],[bldgloc]],"-",AllWeights5[[#This Row],[bldgvint]])</f>
        <v>Htl-CZ13-1996</v>
      </c>
      <c r="G5447" s="15" t="str">
        <f>CONCATENATE(AllWeights5[[#This Row],[bldgtype]],"-",AllWeights5[[#This Row],[bldgloc]],"-",AllWeights5[[#This Row],[era]])</f>
        <v>Htl-CZ13-old</v>
      </c>
      <c r="H5447" s="7">
        <v>0.10100000000000001</v>
      </c>
      <c r="I5447" s="8" t="s">
        <v>16</v>
      </c>
      <c r="J5447" s="5">
        <f>SUMIFS(AllWeights5[wt_vint],AllWeights5[bldgtype],AllWeights5[[#This Row],[bldgtype]],AllWeights5[bldgloc],AllWeights5[[#This Row],[bldgloc]],AllWeights5[era],AllWeights5[[#This Row],[era]])</f>
        <v>5.2010000000000005</v>
      </c>
      <c r="K5447" s="16">
        <f>AllWeights5[[#This Row],[wt_vint]]/AllWeights5[[#This Row],[Total Weight (BT, CZ, Era)]]</f>
        <v>1.941934243414728E-2</v>
      </c>
    </row>
    <row r="5448" spans="1:11" x14ac:dyDescent="0.3">
      <c r="A5448" s="6">
        <v>2020</v>
      </c>
      <c r="B5448" s="7" t="s">
        <v>37</v>
      </c>
      <c r="C5448" s="7" t="s">
        <v>50</v>
      </c>
      <c r="D5448" s="7" t="s">
        <v>26</v>
      </c>
      <c r="E5448" s="7">
        <v>2003</v>
      </c>
      <c r="F5448" s="15" t="str">
        <f>CONCATENATE(AllWeights5[[#This Row],[bldgtype]],"-",AllWeights5[[#This Row],[bldgloc]],"-",AllWeights5[[#This Row],[bldgvint]])</f>
        <v>Htl-CZ13-2003</v>
      </c>
      <c r="G5448" s="15" t="str">
        <f>CONCATENATE(AllWeights5[[#This Row],[bldgtype]],"-",AllWeights5[[#This Row],[bldgloc]],"-",AllWeights5[[#This Row],[era]])</f>
        <v>Htl-CZ13-ex</v>
      </c>
      <c r="H5448" s="7">
        <v>3.1E-2</v>
      </c>
      <c r="I5448" s="8" t="s">
        <v>11</v>
      </c>
      <c r="J5448" s="5">
        <f>SUMIFS(AllWeights5[wt_vint],AllWeights5[bldgtype],AllWeights5[[#This Row],[bldgtype]],AllWeights5[bldgloc],AllWeights5[[#This Row],[bldgloc]],AllWeights5[era],AllWeights5[[#This Row],[era]])</f>
        <v>1.278</v>
      </c>
      <c r="K5448" s="16">
        <f>AllWeights5[[#This Row],[wt_vint]]/AllWeights5[[#This Row],[Total Weight (BT, CZ, Era)]]</f>
        <v>2.4256651017214397E-2</v>
      </c>
    </row>
    <row r="5449" spans="1:11" x14ac:dyDescent="0.3">
      <c r="A5449" s="6">
        <v>2020</v>
      </c>
      <c r="B5449" s="7" t="s">
        <v>37</v>
      </c>
      <c r="C5449" s="7" t="s">
        <v>50</v>
      </c>
      <c r="D5449" s="7" t="s">
        <v>26</v>
      </c>
      <c r="E5449" s="7">
        <v>2007</v>
      </c>
      <c r="F5449" s="15" t="str">
        <f>CONCATENATE(AllWeights5[[#This Row],[bldgtype]],"-",AllWeights5[[#This Row],[bldgloc]],"-",AllWeights5[[#This Row],[bldgvint]])</f>
        <v>Htl-CZ13-2007</v>
      </c>
      <c r="G5449" s="15" t="str">
        <f>CONCATENATE(AllWeights5[[#This Row],[bldgtype]],"-",AllWeights5[[#This Row],[bldgloc]],"-",AllWeights5[[#This Row],[era]])</f>
        <v>Htl-CZ13-ex</v>
      </c>
      <c r="H5449" s="7">
        <v>0.03</v>
      </c>
      <c r="I5449" s="8" t="s">
        <v>11</v>
      </c>
      <c r="J5449" s="5">
        <f>SUMIFS(AllWeights5[wt_vint],AllWeights5[bldgtype],AllWeights5[[#This Row],[bldgtype]],AllWeights5[bldgloc],AllWeights5[[#This Row],[bldgloc]],AllWeights5[era],AllWeights5[[#This Row],[era]])</f>
        <v>1.278</v>
      </c>
      <c r="K5449" s="16">
        <f>AllWeights5[[#This Row],[wt_vint]]/AllWeights5[[#This Row],[Total Weight (BT, CZ, Era)]]</f>
        <v>2.3474178403755867E-2</v>
      </c>
    </row>
    <row r="5450" spans="1:11" x14ac:dyDescent="0.3">
      <c r="A5450" s="6">
        <v>2020</v>
      </c>
      <c r="B5450" s="7" t="s">
        <v>37</v>
      </c>
      <c r="C5450" s="7" t="s">
        <v>50</v>
      </c>
      <c r="D5450" s="7" t="s">
        <v>26</v>
      </c>
      <c r="E5450" s="7">
        <v>2011</v>
      </c>
      <c r="F5450" s="15" t="str">
        <f>CONCATENATE(AllWeights5[[#This Row],[bldgtype]],"-",AllWeights5[[#This Row],[bldgloc]],"-",AllWeights5[[#This Row],[bldgvint]])</f>
        <v>Htl-CZ13-2011</v>
      </c>
      <c r="G5450" s="15" t="str">
        <f>CONCATENATE(AllWeights5[[#This Row],[bldgtype]],"-",AllWeights5[[#This Row],[bldgloc]],"-",AllWeights5[[#This Row],[era]])</f>
        <v>Htl-CZ13-ex</v>
      </c>
      <c r="H5450" s="7">
        <v>0.03</v>
      </c>
      <c r="I5450" s="8" t="s">
        <v>11</v>
      </c>
      <c r="J5450" s="5">
        <f>SUMIFS(AllWeights5[wt_vint],AllWeights5[bldgtype],AllWeights5[[#This Row],[bldgtype]],AllWeights5[bldgloc],AllWeights5[[#This Row],[bldgloc]],AllWeights5[era],AllWeights5[[#This Row],[era]])</f>
        <v>1.278</v>
      </c>
      <c r="K5450" s="16">
        <f>AllWeights5[[#This Row],[wt_vint]]/AllWeights5[[#This Row],[Total Weight (BT, CZ, Era)]]</f>
        <v>2.3474178403755867E-2</v>
      </c>
    </row>
    <row r="5451" spans="1:11" x14ac:dyDescent="0.3">
      <c r="A5451" s="6">
        <v>2020</v>
      </c>
      <c r="B5451" s="7" t="s">
        <v>37</v>
      </c>
      <c r="C5451" s="7" t="s">
        <v>50</v>
      </c>
      <c r="D5451" s="7" t="s">
        <v>26</v>
      </c>
      <c r="E5451" s="7">
        <v>2015</v>
      </c>
      <c r="F5451" s="15" t="str">
        <f>CONCATENATE(AllWeights5[[#This Row],[bldgtype]],"-",AllWeights5[[#This Row],[bldgloc]],"-",AllWeights5[[#This Row],[bldgvint]])</f>
        <v>Htl-CZ13-2015</v>
      </c>
      <c r="G5451" s="15" t="str">
        <f>CONCATENATE(AllWeights5[[#This Row],[bldgtype]],"-",AllWeights5[[#This Row],[bldgloc]],"-",AllWeights5[[#This Row],[era]])</f>
        <v>Htl-CZ13-ex</v>
      </c>
      <c r="H5451" s="7">
        <v>2.1999999999999999E-2</v>
      </c>
      <c r="I5451" s="8" t="s">
        <v>11</v>
      </c>
      <c r="J5451" s="5">
        <f>SUMIFS(AllWeights5[wt_vint],AllWeights5[bldgtype],AllWeights5[[#This Row],[bldgtype]],AllWeights5[bldgloc],AllWeights5[[#This Row],[bldgloc]],AllWeights5[era],AllWeights5[[#This Row],[era]])</f>
        <v>1.278</v>
      </c>
      <c r="K5451" s="16">
        <f>AllWeights5[[#This Row],[wt_vint]]/AllWeights5[[#This Row],[Total Weight (BT, CZ, Era)]]</f>
        <v>1.7214397496087636E-2</v>
      </c>
    </row>
    <row r="5452" spans="1:11" x14ac:dyDescent="0.3">
      <c r="A5452" s="6">
        <v>2020</v>
      </c>
      <c r="B5452" s="7" t="s">
        <v>37</v>
      </c>
      <c r="C5452" s="7" t="s">
        <v>50</v>
      </c>
      <c r="D5452" s="7" t="s">
        <v>26</v>
      </c>
      <c r="E5452" s="7">
        <v>2017</v>
      </c>
      <c r="F5452" s="15" t="str">
        <f>CONCATENATE(AllWeights5[[#This Row],[bldgtype]],"-",AllWeights5[[#This Row],[bldgloc]],"-",AllWeights5[[#This Row],[bldgvint]])</f>
        <v>Htl-CZ13-2017</v>
      </c>
      <c r="G5452" s="15" t="str">
        <f>CONCATENATE(AllWeights5[[#This Row],[bldgtype]],"-",AllWeights5[[#This Row],[bldgloc]],"-",AllWeights5[[#This Row],[era]])</f>
        <v>Htl-CZ13-rec</v>
      </c>
      <c r="H5452" s="7">
        <v>2.1999999999999999E-2</v>
      </c>
      <c r="I5452" s="8" t="s">
        <v>14</v>
      </c>
      <c r="J5452" s="5">
        <f>SUMIFS(AllWeights5[wt_vint],AllWeights5[bldgtype],AllWeights5[[#This Row],[bldgtype]],AllWeights5[bldgloc],AllWeights5[[#This Row],[bldgloc]],AllWeights5[era],AllWeights5[[#This Row],[era]])</f>
        <v>0.29100000000000004</v>
      </c>
      <c r="K5452" s="16">
        <f>AllWeights5[[#This Row],[wt_vint]]/AllWeights5[[#This Row],[Total Weight (BT, CZ, Era)]]</f>
        <v>7.5601374570446717E-2</v>
      </c>
    </row>
    <row r="5453" spans="1:11" x14ac:dyDescent="0.3">
      <c r="A5453" s="6">
        <v>2020</v>
      </c>
      <c r="B5453" s="7" t="s">
        <v>37</v>
      </c>
      <c r="C5453" s="7" t="s">
        <v>50</v>
      </c>
      <c r="D5453" s="7" t="s">
        <v>26</v>
      </c>
      <c r="E5453" s="7">
        <v>2020</v>
      </c>
      <c r="F5453" s="15" t="str">
        <f>CONCATENATE(AllWeights5[[#This Row],[bldgtype]],"-",AllWeights5[[#This Row],[bldgloc]],"-",AllWeights5[[#This Row],[bldgvint]])</f>
        <v>Htl-CZ13-2020</v>
      </c>
      <c r="G5453" s="15" t="str">
        <f>CONCATENATE(AllWeights5[[#This Row],[bldgtype]],"-",AllWeights5[[#This Row],[bldgloc]],"-",AllWeights5[[#This Row],[era]])</f>
        <v>Htl-CZ13-rec</v>
      </c>
      <c r="H5453" s="7">
        <v>8.0000000000000002E-3</v>
      </c>
      <c r="I5453" s="8" t="s">
        <v>14</v>
      </c>
      <c r="J5453" s="5">
        <f>SUMIFS(AllWeights5[wt_vint],AllWeights5[bldgtype],AllWeights5[[#This Row],[bldgtype]],AllWeights5[bldgloc],AllWeights5[[#This Row],[bldgloc]],AllWeights5[era],AllWeights5[[#This Row],[era]])</f>
        <v>0.29100000000000004</v>
      </c>
      <c r="K5453" s="16">
        <f>AllWeights5[[#This Row],[wt_vint]]/AllWeights5[[#This Row],[Total Weight (BT, CZ, Era)]]</f>
        <v>2.74914089347079E-2</v>
      </c>
    </row>
    <row r="5454" spans="1:11" x14ac:dyDescent="0.3">
      <c r="A5454" s="6">
        <v>2020</v>
      </c>
      <c r="B5454" s="7" t="s">
        <v>37</v>
      </c>
      <c r="C5454" s="7" t="s">
        <v>50</v>
      </c>
      <c r="D5454" s="7" t="s">
        <v>26</v>
      </c>
      <c r="E5454" s="7" t="s">
        <v>18</v>
      </c>
      <c r="F5454" s="15" t="str">
        <f>CONCATENATE(AllWeights5[[#This Row],[bldgtype]],"-",AllWeights5[[#This Row],[bldgloc]],"-",AllWeights5[[#This Row],[bldgvint]])</f>
        <v>Htl-CZ13-New</v>
      </c>
      <c r="G5454" s="15" t="str">
        <f>CONCATENATE(AllWeights5[[#This Row],[bldgtype]],"-",AllWeights5[[#This Row],[bldgloc]],"-",AllWeights5[[#This Row],[era]])</f>
        <v>Htl-CZ13-new</v>
      </c>
      <c r="H5454" s="7">
        <v>8.0000000000000002E-3</v>
      </c>
      <c r="I5454" s="8" t="s">
        <v>19</v>
      </c>
      <c r="J5454" s="5">
        <f>SUMIFS(AllWeights5[wt_vint],AllWeights5[bldgtype],AllWeights5[[#This Row],[bldgtype]],AllWeights5[bldgloc],AllWeights5[[#This Row],[bldgloc]],AllWeights5[era],AllWeights5[[#This Row],[era]])</f>
        <v>7.400000000000001E-2</v>
      </c>
      <c r="K5454" s="16">
        <f>AllWeights5[[#This Row],[wt_vint]]/AllWeights5[[#This Row],[Total Weight (BT, CZ, Era)]]</f>
        <v>0.1081081081081081</v>
      </c>
    </row>
    <row r="5455" spans="1:11" x14ac:dyDescent="0.3">
      <c r="A5455" s="6">
        <v>2020</v>
      </c>
      <c r="B5455" s="7" t="s">
        <v>37</v>
      </c>
      <c r="C5455" s="7" t="s">
        <v>50</v>
      </c>
      <c r="D5455" s="7" t="s">
        <v>35</v>
      </c>
      <c r="E5455" s="7">
        <v>1975</v>
      </c>
      <c r="F5455" s="15" t="str">
        <f>CONCATENATE(AllWeights5[[#This Row],[bldgtype]],"-",AllWeights5[[#This Row],[bldgloc]],"-",AllWeights5[[#This Row],[bldgvint]])</f>
        <v>Htl-CZ14-1975</v>
      </c>
      <c r="G5455" s="15" t="str">
        <f>CONCATENATE(AllWeights5[[#This Row],[bldgtype]],"-",AllWeights5[[#This Row],[bldgloc]],"-",AllWeights5[[#This Row],[era]])</f>
        <v>Htl-CZ14-old</v>
      </c>
      <c r="H5455" s="7">
        <v>0.32</v>
      </c>
      <c r="I5455" s="8" t="s">
        <v>16</v>
      </c>
      <c r="J5455" s="5">
        <f>SUMIFS(AllWeights5[wt_vint],AllWeights5[bldgtype],AllWeights5[[#This Row],[bldgtype]],AllWeights5[bldgloc],AllWeights5[[#This Row],[bldgloc]],AllWeights5[era],AllWeights5[[#This Row],[era]])</f>
        <v>2.4219999999999997</v>
      </c>
      <c r="K5455" s="16">
        <f>AllWeights5[[#This Row],[wt_vint]]/AllWeights5[[#This Row],[Total Weight (BT, CZ, Era)]]</f>
        <v>0.13212221304706856</v>
      </c>
    </row>
    <row r="5456" spans="1:11" x14ac:dyDescent="0.3">
      <c r="A5456" s="6">
        <v>2020</v>
      </c>
      <c r="B5456" s="7" t="s">
        <v>37</v>
      </c>
      <c r="C5456" s="7" t="s">
        <v>50</v>
      </c>
      <c r="D5456" s="7" t="s">
        <v>35</v>
      </c>
      <c r="E5456" s="7">
        <v>1985</v>
      </c>
      <c r="F5456" s="15" t="str">
        <f>CONCATENATE(AllWeights5[[#This Row],[bldgtype]],"-",AllWeights5[[#This Row],[bldgloc]],"-",AllWeights5[[#This Row],[bldgvint]])</f>
        <v>Htl-CZ14-1985</v>
      </c>
      <c r="G5456" s="15" t="str">
        <f>CONCATENATE(AllWeights5[[#This Row],[bldgtype]],"-",AllWeights5[[#This Row],[bldgloc]],"-",AllWeights5[[#This Row],[era]])</f>
        <v>Htl-CZ14-old</v>
      </c>
      <c r="H5456" s="7">
        <v>0.67100000000000004</v>
      </c>
      <c r="I5456" s="8" t="s">
        <v>16</v>
      </c>
      <c r="J5456" s="5">
        <f>SUMIFS(AllWeights5[wt_vint],AllWeights5[bldgtype],AllWeights5[[#This Row],[bldgtype]],AllWeights5[bldgloc],AllWeights5[[#This Row],[bldgloc]],AllWeights5[era],AllWeights5[[#This Row],[era]])</f>
        <v>2.4219999999999997</v>
      </c>
      <c r="K5456" s="16">
        <f>AllWeights5[[#This Row],[wt_vint]]/AllWeights5[[#This Row],[Total Weight (BT, CZ, Era)]]</f>
        <v>0.27704376548307191</v>
      </c>
    </row>
    <row r="5457" spans="1:11" x14ac:dyDescent="0.3">
      <c r="A5457" s="6">
        <v>2020</v>
      </c>
      <c r="B5457" s="7" t="s">
        <v>37</v>
      </c>
      <c r="C5457" s="7" t="s">
        <v>50</v>
      </c>
      <c r="D5457" s="7" t="s">
        <v>35</v>
      </c>
      <c r="E5457" s="7">
        <v>1996</v>
      </c>
      <c r="F5457" s="15" t="str">
        <f>CONCATENATE(AllWeights5[[#This Row],[bldgtype]],"-",AllWeights5[[#This Row],[bldgloc]],"-",AllWeights5[[#This Row],[bldgvint]])</f>
        <v>Htl-CZ14-1996</v>
      </c>
      <c r="G5457" s="15" t="str">
        <f>CONCATENATE(AllWeights5[[#This Row],[bldgtype]],"-",AllWeights5[[#This Row],[bldgloc]],"-",AllWeights5[[#This Row],[era]])</f>
        <v>Htl-CZ14-old</v>
      </c>
      <c r="H5457" s="7">
        <v>0.14599999999999999</v>
      </c>
      <c r="I5457" s="8" t="s">
        <v>16</v>
      </c>
      <c r="J5457" s="5">
        <f>SUMIFS(AllWeights5[wt_vint],AllWeights5[bldgtype],AllWeights5[[#This Row],[bldgtype]],AllWeights5[bldgloc],AllWeights5[[#This Row],[bldgloc]],AllWeights5[era],AllWeights5[[#This Row],[era]])</f>
        <v>2.4219999999999997</v>
      </c>
      <c r="K5457" s="16">
        <f>AllWeights5[[#This Row],[wt_vint]]/AllWeights5[[#This Row],[Total Weight (BT, CZ, Era)]]</f>
        <v>6.0280759702725027E-2</v>
      </c>
    </row>
    <row r="5458" spans="1:11" x14ac:dyDescent="0.3">
      <c r="A5458" s="6">
        <v>2020</v>
      </c>
      <c r="B5458" s="7" t="s">
        <v>37</v>
      </c>
      <c r="C5458" s="7" t="s">
        <v>50</v>
      </c>
      <c r="D5458" s="7" t="s">
        <v>35</v>
      </c>
      <c r="E5458" s="7">
        <v>2003</v>
      </c>
      <c r="F5458" s="15" t="str">
        <f>CONCATENATE(AllWeights5[[#This Row],[bldgtype]],"-",AllWeights5[[#This Row],[bldgloc]],"-",AllWeights5[[#This Row],[bldgvint]])</f>
        <v>Htl-CZ14-2003</v>
      </c>
      <c r="G5458" s="15" t="str">
        <f>CONCATENATE(AllWeights5[[#This Row],[bldgtype]],"-",AllWeights5[[#This Row],[bldgloc]],"-",AllWeights5[[#This Row],[era]])</f>
        <v>Htl-CZ14-ex</v>
      </c>
      <c r="H5458" s="7">
        <v>0.13800000000000001</v>
      </c>
      <c r="I5458" s="8" t="s">
        <v>11</v>
      </c>
      <c r="J5458" s="5">
        <f>SUMIFS(AllWeights5[wt_vint],AllWeights5[bldgtype],AllWeights5[[#This Row],[bldgtype]],AllWeights5[bldgloc],AllWeights5[[#This Row],[bldgloc]],AllWeights5[era],AllWeights5[[#This Row],[era]])</f>
        <v>0.878</v>
      </c>
      <c r="K5458" s="16">
        <f>AllWeights5[[#This Row],[wt_vint]]/AllWeights5[[#This Row],[Total Weight (BT, CZ, Era)]]</f>
        <v>0.15717539863325741</v>
      </c>
    </row>
    <row r="5459" spans="1:11" x14ac:dyDescent="0.3">
      <c r="A5459" s="6">
        <v>2020</v>
      </c>
      <c r="B5459" s="7" t="s">
        <v>37</v>
      </c>
      <c r="C5459" s="7" t="s">
        <v>50</v>
      </c>
      <c r="D5459" s="7" t="s">
        <v>35</v>
      </c>
      <c r="E5459" s="7">
        <v>2007</v>
      </c>
      <c r="F5459" s="15" t="str">
        <f>CONCATENATE(AllWeights5[[#This Row],[bldgtype]],"-",AllWeights5[[#This Row],[bldgloc]],"-",AllWeights5[[#This Row],[bldgvint]])</f>
        <v>Htl-CZ14-2007</v>
      </c>
      <c r="G5459" s="15" t="str">
        <f>CONCATENATE(AllWeights5[[#This Row],[bldgtype]],"-",AllWeights5[[#This Row],[bldgloc]],"-",AllWeights5[[#This Row],[era]])</f>
        <v>Htl-CZ14-ex</v>
      </c>
      <c r="H5459" s="7">
        <v>9.7000000000000003E-2</v>
      </c>
      <c r="I5459" s="8" t="s">
        <v>11</v>
      </c>
      <c r="J5459" s="5">
        <f>SUMIFS(AllWeights5[wt_vint],AllWeights5[bldgtype],AllWeights5[[#This Row],[bldgtype]],AllWeights5[bldgloc],AllWeights5[[#This Row],[bldgloc]],AllWeights5[era],AllWeights5[[#This Row],[era]])</f>
        <v>0.878</v>
      </c>
      <c r="K5459" s="16">
        <f>AllWeights5[[#This Row],[wt_vint]]/AllWeights5[[#This Row],[Total Weight (BT, CZ, Era)]]</f>
        <v>0.11047835990888383</v>
      </c>
    </row>
    <row r="5460" spans="1:11" x14ac:dyDescent="0.3">
      <c r="A5460" s="6">
        <v>2020</v>
      </c>
      <c r="B5460" s="7" t="s">
        <v>37</v>
      </c>
      <c r="C5460" s="7" t="s">
        <v>50</v>
      </c>
      <c r="D5460" s="7" t="s">
        <v>35</v>
      </c>
      <c r="E5460" s="7">
        <v>2011</v>
      </c>
      <c r="F5460" s="15" t="str">
        <f>CONCATENATE(AllWeights5[[#This Row],[bldgtype]],"-",AllWeights5[[#This Row],[bldgloc]],"-",AllWeights5[[#This Row],[bldgvint]])</f>
        <v>Htl-CZ14-2011</v>
      </c>
      <c r="G5460" s="15" t="str">
        <f>CONCATENATE(AllWeights5[[#This Row],[bldgtype]],"-",AllWeights5[[#This Row],[bldgloc]],"-",AllWeights5[[#This Row],[era]])</f>
        <v>Htl-CZ14-ex</v>
      </c>
      <c r="H5460" s="7">
        <v>9.7000000000000003E-2</v>
      </c>
      <c r="I5460" s="8" t="s">
        <v>11</v>
      </c>
      <c r="J5460" s="5">
        <f>SUMIFS(AllWeights5[wt_vint],AllWeights5[bldgtype],AllWeights5[[#This Row],[bldgtype]],AllWeights5[bldgloc],AllWeights5[[#This Row],[bldgloc]],AllWeights5[era],AllWeights5[[#This Row],[era]])</f>
        <v>0.878</v>
      </c>
      <c r="K5460" s="16">
        <f>AllWeights5[[#This Row],[wt_vint]]/AllWeights5[[#This Row],[Total Weight (BT, CZ, Era)]]</f>
        <v>0.11047835990888383</v>
      </c>
    </row>
    <row r="5461" spans="1:11" x14ac:dyDescent="0.3">
      <c r="A5461" s="6">
        <v>2020</v>
      </c>
      <c r="B5461" s="7" t="s">
        <v>37</v>
      </c>
      <c r="C5461" s="7" t="s">
        <v>50</v>
      </c>
      <c r="D5461" s="7" t="s">
        <v>35</v>
      </c>
      <c r="E5461" s="7">
        <v>2015</v>
      </c>
      <c r="F5461" s="15" t="str">
        <f>CONCATENATE(AllWeights5[[#This Row],[bldgtype]],"-",AllWeights5[[#This Row],[bldgloc]],"-",AllWeights5[[#This Row],[bldgvint]])</f>
        <v>Htl-CZ14-2015</v>
      </c>
      <c r="G5461" s="15" t="str">
        <f>CONCATENATE(AllWeights5[[#This Row],[bldgtype]],"-",AllWeights5[[#This Row],[bldgloc]],"-",AllWeights5[[#This Row],[era]])</f>
        <v>Htl-CZ14-ex</v>
      </c>
      <c r="H5461" s="7">
        <v>7.2999999999999995E-2</v>
      </c>
      <c r="I5461" s="8" t="s">
        <v>11</v>
      </c>
      <c r="J5461" s="5">
        <f>SUMIFS(AllWeights5[wt_vint],AllWeights5[bldgtype],AllWeights5[[#This Row],[bldgtype]],AllWeights5[bldgloc],AllWeights5[[#This Row],[bldgloc]],AllWeights5[era],AllWeights5[[#This Row],[era]])</f>
        <v>0.878</v>
      </c>
      <c r="K5461" s="16">
        <f>AllWeights5[[#This Row],[wt_vint]]/AllWeights5[[#This Row],[Total Weight (BT, CZ, Era)]]</f>
        <v>8.3143507972665148E-2</v>
      </c>
    </row>
    <row r="5462" spans="1:11" x14ac:dyDescent="0.3">
      <c r="A5462" s="6">
        <v>2020</v>
      </c>
      <c r="B5462" s="7" t="s">
        <v>37</v>
      </c>
      <c r="C5462" s="7" t="s">
        <v>50</v>
      </c>
      <c r="D5462" s="7" t="s">
        <v>35</v>
      </c>
      <c r="E5462" s="7">
        <v>2017</v>
      </c>
      <c r="F5462" s="15" t="str">
        <f>CONCATENATE(AllWeights5[[#This Row],[bldgtype]],"-",AllWeights5[[#This Row],[bldgloc]],"-",AllWeights5[[#This Row],[bldgvint]])</f>
        <v>Htl-CZ14-2017</v>
      </c>
      <c r="G5462" s="15" t="str">
        <f>CONCATENATE(AllWeights5[[#This Row],[bldgtype]],"-",AllWeights5[[#This Row],[bldgloc]],"-",AllWeights5[[#This Row],[era]])</f>
        <v>Htl-CZ14-rec</v>
      </c>
      <c r="H5462" s="7">
        <v>7.2999999999999995E-2</v>
      </c>
      <c r="I5462" s="8" t="s">
        <v>14</v>
      </c>
      <c r="J5462" s="5">
        <f>SUMIFS(AllWeights5[wt_vint],AllWeights5[bldgtype],AllWeights5[[#This Row],[bldgtype]],AllWeights5[bldgloc],AllWeights5[[#This Row],[bldgloc]],AllWeights5[era],AllWeights5[[#This Row],[era]])</f>
        <v>0.20899999999999999</v>
      </c>
      <c r="K5462" s="16">
        <f>AllWeights5[[#This Row],[wt_vint]]/AllWeights5[[#This Row],[Total Weight (BT, CZ, Era)]]</f>
        <v>0.34928229665071769</v>
      </c>
    </row>
    <row r="5463" spans="1:11" x14ac:dyDescent="0.3">
      <c r="A5463" s="6">
        <v>2020</v>
      </c>
      <c r="B5463" s="7" t="s">
        <v>37</v>
      </c>
      <c r="C5463" s="7" t="s">
        <v>50</v>
      </c>
      <c r="D5463" s="7" t="s">
        <v>35</v>
      </c>
      <c r="E5463" s="7">
        <v>2020</v>
      </c>
      <c r="F5463" s="15" t="str">
        <f>CONCATENATE(AllWeights5[[#This Row],[bldgtype]],"-",AllWeights5[[#This Row],[bldgloc]],"-",AllWeights5[[#This Row],[bldgvint]])</f>
        <v>Htl-CZ14-2020</v>
      </c>
      <c r="G5463" s="15" t="str">
        <f>CONCATENATE(AllWeights5[[#This Row],[bldgtype]],"-",AllWeights5[[#This Row],[bldgloc]],"-",AllWeights5[[#This Row],[era]])</f>
        <v>Htl-CZ14-rec</v>
      </c>
      <c r="H5463" s="7">
        <v>2.4E-2</v>
      </c>
      <c r="I5463" s="8" t="s">
        <v>14</v>
      </c>
      <c r="J5463" s="5">
        <f>SUMIFS(AllWeights5[wt_vint],AllWeights5[bldgtype],AllWeights5[[#This Row],[bldgtype]],AllWeights5[bldgloc],AllWeights5[[#This Row],[bldgloc]],AllWeights5[era],AllWeights5[[#This Row],[era]])</f>
        <v>0.20899999999999999</v>
      </c>
      <c r="K5463" s="16">
        <f>AllWeights5[[#This Row],[wt_vint]]/AllWeights5[[#This Row],[Total Weight (BT, CZ, Era)]]</f>
        <v>0.11483253588516747</v>
      </c>
    </row>
    <row r="5464" spans="1:11" x14ac:dyDescent="0.3">
      <c r="A5464" s="6">
        <v>2020</v>
      </c>
      <c r="B5464" s="7" t="s">
        <v>37</v>
      </c>
      <c r="C5464" s="7" t="s">
        <v>50</v>
      </c>
      <c r="D5464" s="7" t="s">
        <v>35</v>
      </c>
      <c r="E5464" s="7" t="s">
        <v>18</v>
      </c>
      <c r="F5464" s="15" t="str">
        <f>CONCATENATE(AllWeights5[[#This Row],[bldgtype]],"-",AllWeights5[[#This Row],[bldgloc]],"-",AllWeights5[[#This Row],[bldgvint]])</f>
        <v>Htl-CZ14-New</v>
      </c>
      <c r="G5464" s="15" t="str">
        <f>CONCATENATE(AllWeights5[[#This Row],[bldgtype]],"-",AllWeights5[[#This Row],[bldgloc]],"-",AllWeights5[[#This Row],[era]])</f>
        <v>Htl-CZ14-new</v>
      </c>
      <c r="H5464" s="7">
        <v>2.4E-2</v>
      </c>
      <c r="I5464" s="8" t="s">
        <v>19</v>
      </c>
      <c r="J5464" s="5">
        <f>SUMIFS(AllWeights5[wt_vint],AllWeights5[bldgtype],AllWeights5[[#This Row],[bldgtype]],AllWeights5[bldgloc],AllWeights5[[#This Row],[bldgloc]],AllWeights5[era],AllWeights5[[#This Row],[era]])</f>
        <v>5.2000000000000005E-2</v>
      </c>
      <c r="K5464" s="16">
        <f>AllWeights5[[#This Row],[wt_vint]]/AllWeights5[[#This Row],[Total Weight (BT, CZ, Era)]]</f>
        <v>0.46153846153846151</v>
      </c>
    </row>
    <row r="5465" spans="1:11" x14ac:dyDescent="0.3">
      <c r="A5465" s="6">
        <v>2020</v>
      </c>
      <c r="B5465" s="7" t="s">
        <v>37</v>
      </c>
      <c r="C5465" s="7" t="s">
        <v>50</v>
      </c>
      <c r="D5465" s="7" t="s">
        <v>36</v>
      </c>
      <c r="E5465" s="7">
        <v>1975</v>
      </c>
      <c r="F5465" s="15" t="str">
        <f>CONCATENATE(AllWeights5[[#This Row],[bldgtype]],"-",AllWeights5[[#This Row],[bldgloc]],"-",AllWeights5[[#This Row],[bldgvint]])</f>
        <v>Htl-CZ15-1975</v>
      </c>
      <c r="G5465" s="15" t="str">
        <f>CONCATENATE(AllWeights5[[#This Row],[bldgtype]],"-",AllWeights5[[#This Row],[bldgloc]],"-",AllWeights5[[#This Row],[era]])</f>
        <v>Htl-CZ15-old</v>
      </c>
      <c r="H5465" s="7">
        <v>1.238</v>
      </c>
      <c r="I5465" s="8" t="s">
        <v>16</v>
      </c>
      <c r="J5465" s="5">
        <f>SUMIFS(AllWeights5[wt_vint],AllWeights5[bldgtype],AllWeights5[[#This Row],[bldgtype]],AllWeights5[bldgloc],AllWeights5[[#This Row],[bldgloc]],AllWeights5[era],AllWeights5[[#This Row],[era]])</f>
        <v>11.305999999999999</v>
      </c>
      <c r="K5465" s="16">
        <f>AllWeights5[[#This Row],[wt_vint]]/AllWeights5[[#This Row],[Total Weight (BT, CZ, Era)]]</f>
        <v>0.10949938085972051</v>
      </c>
    </row>
    <row r="5466" spans="1:11" x14ac:dyDescent="0.3">
      <c r="A5466" s="6">
        <v>2020</v>
      </c>
      <c r="B5466" s="7" t="s">
        <v>37</v>
      </c>
      <c r="C5466" s="7" t="s">
        <v>50</v>
      </c>
      <c r="D5466" s="7" t="s">
        <v>36</v>
      </c>
      <c r="E5466" s="7">
        <v>1985</v>
      </c>
      <c r="F5466" s="15" t="str">
        <f>CONCATENATE(AllWeights5[[#This Row],[bldgtype]],"-",AllWeights5[[#This Row],[bldgloc]],"-",AllWeights5[[#This Row],[bldgvint]])</f>
        <v>Htl-CZ15-1985</v>
      </c>
      <c r="G5466" s="15" t="str">
        <f>CONCATENATE(AllWeights5[[#This Row],[bldgtype]],"-",AllWeights5[[#This Row],[bldgloc]],"-",AllWeights5[[#This Row],[era]])</f>
        <v>Htl-CZ15-old</v>
      </c>
      <c r="H5466" s="7">
        <v>3.6859999999999999</v>
      </c>
      <c r="I5466" s="8" t="s">
        <v>16</v>
      </c>
      <c r="J5466" s="5">
        <f>SUMIFS(AllWeights5[wt_vint],AllWeights5[bldgtype],AllWeights5[[#This Row],[bldgtype]],AllWeights5[bldgloc],AllWeights5[[#This Row],[bldgloc]],AllWeights5[era],AllWeights5[[#This Row],[era]])</f>
        <v>11.305999999999999</v>
      </c>
      <c r="K5466" s="16">
        <f>AllWeights5[[#This Row],[wt_vint]]/AllWeights5[[#This Row],[Total Weight (BT, CZ, Era)]]</f>
        <v>0.32602158146117111</v>
      </c>
    </row>
    <row r="5467" spans="1:11" x14ac:dyDescent="0.3">
      <c r="A5467" s="6">
        <v>2020</v>
      </c>
      <c r="B5467" s="7" t="s">
        <v>37</v>
      </c>
      <c r="C5467" s="7" t="s">
        <v>50</v>
      </c>
      <c r="D5467" s="7" t="s">
        <v>36</v>
      </c>
      <c r="E5467" s="7">
        <v>1996</v>
      </c>
      <c r="F5467" s="15" t="str">
        <f>CONCATENATE(AllWeights5[[#This Row],[bldgtype]],"-",AllWeights5[[#This Row],[bldgloc]],"-",AllWeights5[[#This Row],[bldgvint]])</f>
        <v>Htl-CZ15-1996</v>
      </c>
      <c r="G5467" s="15" t="str">
        <f>CONCATENATE(AllWeights5[[#This Row],[bldgtype]],"-",AllWeights5[[#This Row],[bldgloc]],"-",AllWeights5[[#This Row],[era]])</f>
        <v>Htl-CZ15-old</v>
      </c>
      <c r="H5467" s="7">
        <v>0.63900000000000001</v>
      </c>
      <c r="I5467" s="8" t="s">
        <v>16</v>
      </c>
      <c r="J5467" s="5">
        <f>SUMIFS(AllWeights5[wt_vint],AllWeights5[bldgtype],AllWeights5[[#This Row],[bldgtype]],AllWeights5[bldgloc],AllWeights5[[#This Row],[bldgloc]],AllWeights5[era],AllWeights5[[#This Row],[era]])</f>
        <v>11.305999999999999</v>
      </c>
      <c r="K5467" s="16">
        <f>AllWeights5[[#This Row],[wt_vint]]/AllWeights5[[#This Row],[Total Weight (BT, CZ, Era)]]</f>
        <v>5.6518662656996288E-2</v>
      </c>
    </row>
    <row r="5468" spans="1:11" x14ac:dyDescent="0.3">
      <c r="A5468" s="6">
        <v>2020</v>
      </c>
      <c r="B5468" s="7" t="s">
        <v>37</v>
      </c>
      <c r="C5468" s="7" t="s">
        <v>50</v>
      </c>
      <c r="D5468" s="7" t="s">
        <v>36</v>
      </c>
      <c r="E5468" s="7">
        <v>2003</v>
      </c>
      <c r="F5468" s="15" t="str">
        <f>CONCATENATE(AllWeights5[[#This Row],[bldgtype]],"-",AllWeights5[[#This Row],[bldgloc]],"-",AllWeights5[[#This Row],[bldgvint]])</f>
        <v>Htl-CZ15-2003</v>
      </c>
      <c r="G5468" s="15" t="str">
        <f>CONCATENATE(AllWeights5[[#This Row],[bldgtype]],"-",AllWeights5[[#This Row],[bldgloc]],"-",AllWeights5[[#This Row],[era]])</f>
        <v>Htl-CZ15-ex</v>
      </c>
      <c r="H5468" s="7">
        <v>1.0089999999999999</v>
      </c>
      <c r="I5468" s="8" t="s">
        <v>11</v>
      </c>
      <c r="J5468" s="5">
        <f>SUMIFS(AllWeights5[wt_vint],AllWeights5[bldgtype],AllWeights5[[#This Row],[bldgtype]],AllWeights5[bldgloc],AllWeights5[[#This Row],[bldgloc]],AllWeights5[era],AllWeights5[[#This Row],[era]])</f>
        <v>5.1189999999999998</v>
      </c>
      <c r="K5468" s="16">
        <f>AllWeights5[[#This Row],[wt_vint]]/AllWeights5[[#This Row],[Total Weight (BT, CZ, Era)]]</f>
        <v>0.19710881031451455</v>
      </c>
    </row>
    <row r="5469" spans="1:11" x14ac:dyDescent="0.3">
      <c r="A5469" s="6">
        <v>2020</v>
      </c>
      <c r="B5469" s="7" t="s">
        <v>37</v>
      </c>
      <c r="C5469" s="7" t="s">
        <v>50</v>
      </c>
      <c r="D5469" s="7" t="s">
        <v>36</v>
      </c>
      <c r="E5469" s="7">
        <v>2007</v>
      </c>
      <c r="F5469" s="15" t="str">
        <f>CONCATENATE(AllWeights5[[#This Row],[bldgtype]],"-",AllWeights5[[#This Row],[bldgloc]],"-",AllWeights5[[#This Row],[bldgvint]])</f>
        <v>Htl-CZ15-2007</v>
      </c>
      <c r="G5469" s="15" t="str">
        <f>CONCATENATE(AllWeights5[[#This Row],[bldgtype]],"-",AllWeights5[[#This Row],[bldgloc]],"-",AllWeights5[[#This Row],[era]])</f>
        <v>Htl-CZ15-ex</v>
      </c>
      <c r="H5469" s="7">
        <v>0.54900000000000004</v>
      </c>
      <c r="I5469" s="8" t="s">
        <v>11</v>
      </c>
      <c r="J5469" s="5">
        <f>SUMIFS(AllWeights5[wt_vint],AllWeights5[bldgtype],AllWeights5[[#This Row],[bldgtype]],AllWeights5[bldgloc],AllWeights5[[#This Row],[bldgloc]],AllWeights5[era],AllWeights5[[#This Row],[era]])</f>
        <v>5.1189999999999998</v>
      </c>
      <c r="K5469" s="16">
        <f>AllWeights5[[#This Row],[wt_vint]]/AllWeights5[[#This Row],[Total Weight (BT, CZ, Era)]]</f>
        <v>0.10724750927915609</v>
      </c>
    </row>
    <row r="5470" spans="1:11" x14ac:dyDescent="0.3">
      <c r="A5470" s="6">
        <v>2020</v>
      </c>
      <c r="B5470" s="7" t="s">
        <v>37</v>
      </c>
      <c r="C5470" s="7" t="s">
        <v>50</v>
      </c>
      <c r="D5470" s="7" t="s">
        <v>36</v>
      </c>
      <c r="E5470" s="7">
        <v>2011</v>
      </c>
      <c r="F5470" s="15" t="str">
        <f>CONCATENATE(AllWeights5[[#This Row],[bldgtype]],"-",AllWeights5[[#This Row],[bldgloc]],"-",AllWeights5[[#This Row],[bldgvint]])</f>
        <v>Htl-CZ15-2011</v>
      </c>
      <c r="G5470" s="15" t="str">
        <f>CONCATENATE(AllWeights5[[#This Row],[bldgtype]],"-",AllWeights5[[#This Row],[bldgloc]],"-",AllWeights5[[#This Row],[era]])</f>
        <v>Htl-CZ15-ex</v>
      </c>
      <c r="H5470" s="7">
        <v>0.54900000000000004</v>
      </c>
      <c r="I5470" s="8" t="s">
        <v>11</v>
      </c>
      <c r="J5470" s="5">
        <f>SUMIFS(AllWeights5[wt_vint],AllWeights5[bldgtype],AllWeights5[[#This Row],[bldgtype]],AllWeights5[bldgloc],AllWeights5[[#This Row],[bldgloc]],AllWeights5[era],AllWeights5[[#This Row],[era]])</f>
        <v>5.1189999999999998</v>
      </c>
      <c r="K5470" s="16">
        <f>AllWeights5[[#This Row],[wt_vint]]/AllWeights5[[#This Row],[Total Weight (BT, CZ, Era)]]</f>
        <v>0.10724750927915609</v>
      </c>
    </row>
    <row r="5471" spans="1:11" x14ac:dyDescent="0.3">
      <c r="A5471" s="6">
        <v>2020</v>
      </c>
      <c r="B5471" s="7" t="s">
        <v>37</v>
      </c>
      <c r="C5471" s="7" t="s">
        <v>50</v>
      </c>
      <c r="D5471" s="7" t="s">
        <v>36</v>
      </c>
      <c r="E5471" s="7">
        <v>2015</v>
      </c>
      <c r="F5471" s="15" t="str">
        <f>CONCATENATE(AllWeights5[[#This Row],[bldgtype]],"-",AllWeights5[[#This Row],[bldgloc]],"-",AllWeights5[[#This Row],[bldgvint]])</f>
        <v>Htl-CZ15-2015</v>
      </c>
      <c r="G5471" s="15" t="str">
        <f>CONCATENATE(AllWeights5[[#This Row],[bldgtype]],"-",AllWeights5[[#This Row],[bldgloc]],"-",AllWeights5[[#This Row],[era]])</f>
        <v>Htl-CZ15-ex</v>
      </c>
      <c r="H5471" s="7">
        <v>0.41199999999999998</v>
      </c>
      <c r="I5471" s="8" t="s">
        <v>11</v>
      </c>
      <c r="J5471" s="5">
        <f>SUMIFS(AllWeights5[wt_vint],AllWeights5[bldgtype],AllWeights5[[#This Row],[bldgtype]],AllWeights5[bldgloc],AllWeights5[[#This Row],[bldgloc]],AllWeights5[era],AllWeights5[[#This Row],[era]])</f>
        <v>5.1189999999999998</v>
      </c>
      <c r="K5471" s="16">
        <f>AllWeights5[[#This Row],[wt_vint]]/AllWeights5[[#This Row],[Total Weight (BT, CZ, Era)]]</f>
        <v>8.0484469622973231E-2</v>
      </c>
    </row>
    <row r="5472" spans="1:11" x14ac:dyDescent="0.3">
      <c r="A5472" s="6">
        <v>2020</v>
      </c>
      <c r="B5472" s="7" t="s">
        <v>37</v>
      </c>
      <c r="C5472" s="7" t="s">
        <v>50</v>
      </c>
      <c r="D5472" s="7" t="s">
        <v>36</v>
      </c>
      <c r="E5472" s="7">
        <v>2017</v>
      </c>
      <c r="F5472" s="15" t="str">
        <f>CONCATENATE(AllWeights5[[#This Row],[bldgtype]],"-",AllWeights5[[#This Row],[bldgloc]],"-",AllWeights5[[#This Row],[bldgvint]])</f>
        <v>Htl-CZ15-2017</v>
      </c>
      <c r="G5472" s="15" t="str">
        <f>CONCATENATE(AllWeights5[[#This Row],[bldgtype]],"-",AllWeights5[[#This Row],[bldgloc]],"-",AllWeights5[[#This Row],[era]])</f>
        <v>Htl-CZ15-rec</v>
      </c>
      <c r="H5472" s="7">
        <v>0.41199999999999998</v>
      </c>
      <c r="I5472" s="8" t="s">
        <v>14</v>
      </c>
      <c r="J5472" s="5">
        <f>SUMIFS(AllWeights5[wt_vint],AllWeights5[bldgtype],AllWeights5[[#This Row],[bldgtype]],AllWeights5[bldgloc],AllWeights5[[#This Row],[bldgloc]],AllWeights5[era],AllWeights5[[#This Row],[era]])</f>
        <v>1.1149999999999998</v>
      </c>
      <c r="K5472" s="16">
        <f>AllWeights5[[#This Row],[wt_vint]]/AllWeights5[[#This Row],[Total Weight (BT, CZ, Era)]]</f>
        <v>0.36950672645739918</v>
      </c>
    </row>
    <row r="5473" spans="1:11" x14ac:dyDescent="0.3">
      <c r="A5473" s="6">
        <v>2020</v>
      </c>
      <c r="B5473" s="7" t="s">
        <v>37</v>
      </c>
      <c r="C5473" s="7" t="s">
        <v>50</v>
      </c>
      <c r="D5473" s="7" t="s">
        <v>36</v>
      </c>
      <c r="E5473" s="7">
        <v>2020</v>
      </c>
      <c r="F5473" s="15" t="str">
        <f>CONCATENATE(AllWeights5[[#This Row],[bldgtype]],"-",AllWeights5[[#This Row],[bldgloc]],"-",AllWeights5[[#This Row],[bldgvint]])</f>
        <v>Htl-CZ15-2020</v>
      </c>
      <c r="G5473" s="15" t="str">
        <f>CONCATENATE(AllWeights5[[#This Row],[bldgtype]],"-",AllWeights5[[#This Row],[bldgloc]],"-",AllWeights5[[#This Row],[era]])</f>
        <v>Htl-CZ15-rec</v>
      </c>
      <c r="H5473" s="7">
        <v>0.13700000000000001</v>
      </c>
      <c r="I5473" s="8" t="s">
        <v>14</v>
      </c>
      <c r="J5473" s="5">
        <f>SUMIFS(AllWeights5[wt_vint],AllWeights5[bldgtype],AllWeights5[[#This Row],[bldgtype]],AllWeights5[bldgloc],AllWeights5[[#This Row],[bldgloc]],AllWeights5[era],AllWeights5[[#This Row],[era]])</f>
        <v>1.1149999999999998</v>
      </c>
      <c r="K5473" s="16">
        <f>AllWeights5[[#This Row],[wt_vint]]/AllWeights5[[#This Row],[Total Weight (BT, CZ, Era)]]</f>
        <v>0.12286995515695071</v>
      </c>
    </row>
    <row r="5474" spans="1:11" x14ac:dyDescent="0.3">
      <c r="A5474" s="6">
        <v>2020</v>
      </c>
      <c r="B5474" s="7" t="s">
        <v>37</v>
      </c>
      <c r="C5474" s="7" t="s">
        <v>50</v>
      </c>
      <c r="D5474" s="7" t="s">
        <v>36</v>
      </c>
      <c r="E5474" s="7" t="s">
        <v>18</v>
      </c>
      <c r="F5474" s="15" t="str">
        <f>CONCATENATE(AllWeights5[[#This Row],[bldgtype]],"-",AllWeights5[[#This Row],[bldgloc]],"-",AllWeights5[[#This Row],[bldgvint]])</f>
        <v>Htl-CZ15-New</v>
      </c>
      <c r="G5474" s="15" t="str">
        <f>CONCATENATE(AllWeights5[[#This Row],[bldgtype]],"-",AllWeights5[[#This Row],[bldgloc]],"-",AllWeights5[[#This Row],[era]])</f>
        <v>Htl-CZ15-new</v>
      </c>
      <c r="H5474" s="7">
        <v>0.13700000000000001</v>
      </c>
      <c r="I5474" s="8" t="s">
        <v>19</v>
      </c>
      <c r="J5474" s="5">
        <f>SUMIFS(AllWeights5[wt_vint],AllWeights5[bldgtype],AllWeights5[[#This Row],[bldgtype]],AllWeights5[bldgloc],AllWeights5[[#This Row],[bldgloc]],AllWeights5[era],AllWeights5[[#This Row],[era]])</f>
        <v>0.27800000000000002</v>
      </c>
      <c r="K5474" s="16">
        <f>AllWeights5[[#This Row],[wt_vint]]/AllWeights5[[#This Row],[Total Weight (BT, CZ, Era)]]</f>
        <v>0.49280575539568344</v>
      </c>
    </row>
    <row r="5475" spans="1:11" x14ac:dyDescent="0.3">
      <c r="A5475" s="6">
        <v>2020</v>
      </c>
      <c r="B5475" s="7" t="s">
        <v>37</v>
      </c>
      <c r="C5475" s="7" t="s">
        <v>50</v>
      </c>
      <c r="D5475" s="7" t="s">
        <v>27</v>
      </c>
      <c r="E5475" s="7">
        <v>1975</v>
      </c>
      <c r="F5475" s="15" t="str">
        <f>CONCATENATE(AllWeights5[[#This Row],[bldgtype]],"-",AllWeights5[[#This Row],[bldgloc]],"-",AllWeights5[[#This Row],[bldgvint]])</f>
        <v>Htl-CZ16-1975</v>
      </c>
      <c r="G5475" s="15" t="str">
        <f>CONCATENATE(AllWeights5[[#This Row],[bldgtype]],"-",AllWeights5[[#This Row],[bldgloc]],"-",AllWeights5[[#This Row],[era]])</f>
        <v>Htl-CZ16-old</v>
      </c>
      <c r="H5475" s="7">
        <v>0.56399999999999995</v>
      </c>
      <c r="I5475" s="8" t="s">
        <v>16</v>
      </c>
      <c r="J5475" s="5">
        <f>SUMIFS(AllWeights5[wt_vint],AllWeights5[bldgtype],AllWeights5[[#This Row],[bldgtype]],AllWeights5[bldgloc],AllWeights5[[#This Row],[bldgloc]],AllWeights5[era],AllWeights5[[#This Row],[era]])</f>
        <v>4.0860000000000003</v>
      </c>
      <c r="K5475" s="16">
        <f>AllWeights5[[#This Row],[wt_vint]]/AllWeights5[[#This Row],[Total Weight (BT, CZ, Era)]]</f>
        <v>0.13803230543318648</v>
      </c>
    </row>
    <row r="5476" spans="1:11" x14ac:dyDescent="0.3">
      <c r="A5476" s="6">
        <v>2020</v>
      </c>
      <c r="B5476" s="7" t="s">
        <v>37</v>
      </c>
      <c r="C5476" s="7" t="s">
        <v>50</v>
      </c>
      <c r="D5476" s="7" t="s">
        <v>27</v>
      </c>
      <c r="E5476" s="7">
        <v>1985</v>
      </c>
      <c r="F5476" s="15" t="str">
        <f>CONCATENATE(AllWeights5[[#This Row],[bldgtype]],"-",AllWeights5[[#This Row],[bldgloc]],"-",AllWeights5[[#This Row],[bldgvint]])</f>
        <v>Htl-CZ16-1985</v>
      </c>
      <c r="G5476" s="15" t="str">
        <f>CONCATENATE(AllWeights5[[#This Row],[bldgtype]],"-",AllWeights5[[#This Row],[bldgloc]],"-",AllWeights5[[#This Row],[era]])</f>
        <v>Htl-CZ16-old</v>
      </c>
      <c r="H5476" s="7">
        <v>0.83</v>
      </c>
      <c r="I5476" s="8" t="s">
        <v>16</v>
      </c>
      <c r="J5476" s="5">
        <f>SUMIFS(AllWeights5[wt_vint],AllWeights5[bldgtype],AllWeights5[[#This Row],[bldgtype]],AllWeights5[bldgloc],AllWeights5[[#This Row],[bldgloc]],AllWeights5[era],AllWeights5[[#This Row],[era]])</f>
        <v>4.0860000000000003</v>
      </c>
      <c r="K5476" s="16">
        <f>AllWeights5[[#This Row],[wt_vint]]/AllWeights5[[#This Row],[Total Weight (BT, CZ, Era)]]</f>
        <v>0.20313264806656875</v>
      </c>
    </row>
    <row r="5477" spans="1:11" x14ac:dyDescent="0.3">
      <c r="A5477" s="6">
        <v>2020</v>
      </c>
      <c r="B5477" s="7" t="s">
        <v>37</v>
      </c>
      <c r="C5477" s="7" t="s">
        <v>50</v>
      </c>
      <c r="D5477" s="7" t="s">
        <v>27</v>
      </c>
      <c r="E5477" s="7">
        <v>1996</v>
      </c>
      <c r="F5477" s="15" t="str">
        <f>CONCATENATE(AllWeights5[[#This Row],[bldgtype]],"-",AllWeights5[[#This Row],[bldgloc]],"-",AllWeights5[[#This Row],[bldgvint]])</f>
        <v>Htl-CZ16-1996</v>
      </c>
      <c r="G5477" s="15" t="str">
        <f>CONCATENATE(AllWeights5[[#This Row],[bldgtype]],"-",AllWeights5[[#This Row],[bldgloc]],"-",AllWeights5[[#This Row],[era]])</f>
        <v>Htl-CZ16-old</v>
      </c>
      <c r="H5477" s="7">
        <v>0.25900000000000001</v>
      </c>
      <c r="I5477" s="8" t="s">
        <v>16</v>
      </c>
      <c r="J5477" s="5">
        <f>SUMIFS(AllWeights5[wt_vint],AllWeights5[bldgtype],AllWeights5[[#This Row],[bldgtype]],AllWeights5[bldgloc],AllWeights5[[#This Row],[bldgloc]],AllWeights5[era],AllWeights5[[#This Row],[era]])</f>
        <v>4.0860000000000003</v>
      </c>
      <c r="K5477" s="16">
        <f>AllWeights5[[#This Row],[wt_vint]]/AllWeights5[[#This Row],[Total Weight (BT, CZ, Era)]]</f>
        <v>6.3387175721977482E-2</v>
      </c>
    </row>
    <row r="5478" spans="1:11" x14ac:dyDescent="0.3">
      <c r="A5478" s="6">
        <v>2020</v>
      </c>
      <c r="B5478" s="7" t="s">
        <v>37</v>
      </c>
      <c r="C5478" s="7" t="s">
        <v>50</v>
      </c>
      <c r="D5478" s="7" t="s">
        <v>27</v>
      </c>
      <c r="E5478" s="7">
        <v>2003</v>
      </c>
      <c r="F5478" s="15" t="str">
        <f>CONCATENATE(AllWeights5[[#This Row],[bldgtype]],"-",AllWeights5[[#This Row],[bldgloc]],"-",AllWeights5[[#This Row],[bldgvint]])</f>
        <v>Htl-CZ16-2003</v>
      </c>
      <c r="G5478" s="15" t="str">
        <f>CONCATENATE(AllWeights5[[#This Row],[bldgtype]],"-",AllWeights5[[#This Row],[bldgloc]],"-",AllWeights5[[#This Row],[era]])</f>
        <v>Htl-CZ16-ex</v>
      </c>
      <c r="H5478" s="7">
        <v>0.10299999999999999</v>
      </c>
      <c r="I5478" s="8" t="s">
        <v>11</v>
      </c>
      <c r="J5478" s="5">
        <f>SUMIFS(AllWeights5[wt_vint],AllWeights5[bldgtype],AllWeights5[[#This Row],[bldgtype]],AllWeights5[bldgloc],AllWeights5[[#This Row],[bldgloc]],AllWeights5[era],AllWeights5[[#This Row],[era]])</f>
        <v>1.08</v>
      </c>
      <c r="K5478" s="16">
        <f>AllWeights5[[#This Row],[wt_vint]]/AllWeights5[[#This Row],[Total Weight (BT, CZ, Era)]]</f>
        <v>9.5370370370370355E-2</v>
      </c>
    </row>
    <row r="5479" spans="1:11" x14ac:dyDescent="0.3">
      <c r="A5479" s="6">
        <v>2020</v>
      </c>
      <c r="B5479" s="7" t="s">
        <v>37</v>
      </c>
      <c r="C5479" s="7" t="s">
        <v>50</v>
      </c>
      <c r="D5479" s="7" t="s">
        <v>27</v>
      </c>
      <c r="E5479" s="7">
        <v>2007</v>
      </c>
      <c r="F5479" s="15" t="str">
        <f>CONCATENATE(AllWeights5[[#This Row],[bldgtype]],"-",AllWeights5[[#This Row],[bldgloc]],"-",AllWeights5[[#This Row],[bldgvint]])</f>
        <v>Htl-CZ16-2007</v>
      </c>
      <c r="G5479" s="15" t="str">
        <f>CONCATENATE(AllWeights5[[#This Row],[bldgtype]],"-",AllWeights5[[#This Row],[bldgloc]],"-",AllWeights5[[#This Row],[era]])</f>
        <v>Htl-CZ16-ex</v>
      </c>
      <c r="H5479" s="7">
        <v>0.11600000000000001</v>
      </c>
      <c r="I5479" s="8" t="s">
        <v>11</v>
      </c>
      <c r="J5479" s="5">
        <f>SUMIFS(AllWeights5[wt_vint],AllWeights5[bldgtype],AllWeights5[[#This Row],[bldgtype]],AllWeights5[bldgloc],AllWeights5[[#This Row],[bldgloc]],AllWeights5[era],AllWeights5[[#This Row],[era]])</f>
        <v>1.08</v>
      </c>
      <c r="K5479" s="16">
        <f>AllWeights5[[#This Row],[wt_vint]]/AllWeights5[[#This Row],[Total Weight (BT, CZ, Era)]]</f>
        <v>0.10740740740740741</v>
      </c>
    </row>
    <row r="5480" spans="1:11" x14ac:dyDescent="0.3">
      <c r="A5480" s="6">
        <v>2020</v>
      </c>
      <c r="B5480" s="7" t="s">
        <v>37</v>
      </c>
      <c r="C5480" s="7" t="s">
        <v>50</v>
      </c>
      <c r="D5480" s="7" t="s">
        <v>27</v>
      </c>
      <c r="E5480" s="7">
        <v>2011</v>
      </c>
      <c r="F5480" s="15" t="str">
        <f>CONCATENATE(AllWeights5[[#This Row],[bldgtype]],"-",AllWeights5[[#This Row],[bldgloc]],"-",AllWeights5[[#This Row],[bldgvint]])</f>
        <v>Htl-CZ16-2011</v>
      </c>
      <c r="G5480" s="15" t="str">
        <f>CONCATENATE(AllWeights5[[#This Row],[bldgtype]],"-",AllWeights5[[#This Row],[bldgloc]],"-",AllWeights5[[#This Row],[era]])</f>
        <v>Htl-CZ16-ex</v>
      </c>
      <c r="H5480" s="7">
        <v>0.11600000000000001</v>
      </c>
      <c r="I5480" s="8" t="s">
        <v>11</v>
      </c>
      <c r="J5480" s="5">
        <f>SUMIFS(AllWeights5[wt_vint],AllWeights5[bldgtype],AllWeights5[[#This Row],[bldgtype]],AllWeights5[bldgloc],AllWeights5[[#This Row],[bldgloc]],AllWeights5[era],AllWeights5[[#This Row],[era]])</f>
        <v>1.08</v>
      </c>
      <c r="K5480" s="16">
        <f>AllWeights5[[#This Row],[wt_vint]]/AllWeights5[[#This Row],[Total Weight (BT, CZ, Era)]]</f>
        <v>0.10740740740740741</v>
      </c>
    </row>
    <row r="5481" spans="1:11" x14ac:dyDescent="0.3">
      <c r="A5481" s="6">
        <v>2020</v>
      </c>
      <c r="B5481" s="7" t="s">
        <v>37</v>
      </c>
      <c r="C5481" s="7" t="s">
        <v>50</v>
      </c>
      <c r="D5481" s="7" t="s">
        <v>27</v>
      </c>
      <c r="E5481" s="7">
        <v>2015</v>
      </c>
      <c r="F5481" s="15" t="str">
        <f>CONCATENATE(AllWeights5[[#This Row],[bldgtype]],"-",AllWeights5[[#This Row],[bldgloc]],"-",AllWeights5[[#This Row],[bldgvint]])</f>
        <v>Htl-CZ16-2015</v>
      </c>
      <c r="G5481" s="15" t="str">
        <f>CONCATENATE(AllWeights5[[#This Row],[bldgtype]],"-",AllWeights5[[#This Row],[bldgloc]],"-",AllWeights5[[#This Row],[era]])</f>
        <v>Htl-CZ16-ex</v>
      </c>
      <c r="H5481" s="7">
        <v>8.6999999999999994E-2</v>
      </c>
      <c r="I5481" s="8" t="s">
        <v>11</v>
      </c>
      <c r="J5481" s="5">
        <f>SUMIFS(AllWeights5[wt_vint],AllWeights5[bldgtype],AllWeights5[[#This Row],[bldgtype]],AllWeights5[bldgloc],AllWeights5[[#This Row],[bldgloc]],AllWeights5[era],AllWeights5[[#This Row],[era]])</f>
        <v>1.08</v>
      </c>
      <c r="K5481" s="16">
        <f>AllWeights5[[#This Row],[wt_vint]]/AllWeights5[[#This Row],[Total Weight (BT, CZ, Era)]]</f>
        <v>8.0555555555555547E-2</v>
      </c>
    </row>
    <row r="5482" spans="1:11" x14ac:dyDescent="0.3">
      <c r="A5482" s="6">
        <v>2020</v>
      </c>
      <c r="B5482" s="7" t="s">
        <v>37</v>
      </c>
      <c r="C5482" s="7" t="s">
        <v>50</v>
      </c>
      <c r="D5482" s="7" t="s">
        <v>27</v>
      </c>
      <c r="E5482" s="7">
        <v>2017</v>
      </c>
      <c r="F5482" s="15" t="str">
        <f>CONCATENATE(AllWeights5[[#This Row],[bldgtype]],"-",AllWeights5[[#This Row],[bldgloc]],"-",AllWeights5[[#This Row],[bldgvint]])</f>
        <v>Htl-CZ16-2017</v>
      </c>
      <c r="G5482" s="15" t="str">
        <f>CONCATENATE(AllWeights5[[#This Row],[bldgtype]],"-",AllWeights5[[#This Row],[bldgloc]],"-",AllWeights5[[#This Row],[era]])</f>
        <v>Htl-CZ16-rec</v>
      </c>
      <c r="H5482" s="7">
        <v>8.6999999999999994E-2</v>
      </c>
      <c r="I5482" s="8" t="s">
        <v>14</v>
      </c>
      <c r="J5482" s="5">
        <f>SUMIFS(AllWeights5[wt_vint],AllWeights5[bldgtype],AllWeights5[[#This Row],[bldgtype]],AllWeights5[bldgloc],AllWeights5[[#This Row],[bldgloc]],AllWeights5[era],AllWeights5[[#This Row],[era]])</f>
        <v>0.27600000000000002</v>
      </c>
      <c r="K5482" s="16">
        <f>AllWeights5[[#This Row],[wt_vint]]/AllWeights5[[#This Row],[Total Weight (BT, CZ, Era)]]</f>
        <v>0.31521739130434778</v>
      </c>
    </row>
    <row r="5483" spans="1:11" x14ac:dyDescent="0.3">
      <c r="A5483" s="6">
        <v>2020</v>
      </c>
      <c r="B5483" s="7" t="s">
        <v>37</v>
      </c>
      <c r="C5483" s="7" t="s">
        <v>50</v>
      </c>
      <c r="D5483" s="7" t="s">
        <v>27</v>
      </c>
      <c r="E5483" s="7">
        <v>2020</v>
      </c>
      <c r="F5483" s="15" t="str">
        <f>CONCATENATE(AllWeights5[[#This Row],[bldgtype]],"-",AllWeights5[[#This Row],[bldgloc]],"-",AllWeights5[[#This Row],[bldgvint]])</f>
        <v>Htl-CZ16-2020</v>
      </c>
      <c r="G5483" s="15" t="str">
        <f>CONCATENATE(AllWeights5[[#This Row],[bldgtype]],"-",AllWeights5[[#This Row],[bldgloc]],"-",AllWeights5[[#This Row],[era]])</f>
        <v>Htl-CZ16-rec</v>
      </c>
      <c r="H5483" s="7">
        <v>2.9000000000000001E-2</v>
      </c>
      <c r="I5483" s="8" t="s">
        <v>14</v>
      </c>
      <c r="J5483" s="5">
        <f>SUMIFS(AllWeights5[wt_vint],AllWeights5[bldgtype],AllWeights5[[#This Row],[bldgtype]],AllWeights5[bldgloc],AllWeights5[[#This Row],[bldgloc]],AllWeights5[era],AllWeights5[[#This Row],[era]])</f>
        <v>0.27600000000000002</v>
      </c>
      <c r="K5483" s="16">
        <f>AllWeights5[[#This Row],[wt_vint]]/AllWeights5[[#This Row],[Total Weight (BT, CZ, Era)]]</f>
        <v>0.10507246376811594</v>
      </c>
    </row>
    <row r="5484" spans="1:11" x14ac:dyDescent="0.3">
      <c r="A5484" s="6">
        <v>2020</v>
      </c>
      <c r="B5484" s="7" t="s">
        <v>37</v>
      </c>
      <c r="C5484" s="7" t="s">
        <v>50</v>
      </c>
      <c r="D5484" s="7" t="s">
        <v>27</v>
      </c>
      <c r="E5484" s="7" t="s">
        <v>18</v>
      </c>
      <c r="F5484" s="15" t="str">
        <f>CONCATENATE(AllWeights5[[#This Row],[bldgtype]],"-",AllWeights5[[#This Row],[bldgloc]],"-",AllWeights5[[#This Row],[bldgvint]])</f>
        <v>Htl-CZ16-New</v>
      </c>
      <c r="G5484" s="15" t="str">
        <f>CONCATENATE(AllWeights5[[#This Row],[bldgtype]],"-",AllWeights5[[#This Row],[bldgloc]],"-",AllWeights5[[#This Row],[era]])</f>
        <v>Htl-CZ16-new</v>
      </c>
      <c r="H5484" s="7">
        <v>2.9000000000000001E-2</v>
      </c>
      <c r="I5484" s="8" t="s">
        <v>19</v>
      </c>
      <c r="J5484" s="5">
        <f>SUMIFS(AllWeights5[wt_vint],AllWeights5[bldgtype],AllWeights5[[#This Row],[bldgtype]],AllWeights5[bldgloc],AllWeights5[[#This Row],[bldgloc]],AllWeights5[era],AllWeights5[[#This Row],[era]])</f>
        <v>6.9000000000000006E-2</v>
      </c>
      <c r="K5484" s="16">
        <f>AllWeights5[[#This Row],[wt_vint]]/AllWeights5[[#This Row],[Total Weight (BT, CZ, Era)]]</f>
        <v>0.42028985507246375</v>
      </c>
    </row>
    <row r="5485" spans="1:11" x14ac:dyDescent="0.3">
      <c r="A5485" s="6">
        <v>2020</v>
      </c>
      <c r="B5485" s="7" t="s">
        <v>37</v>
      </c>
      <c r="C5485" s="7" t="s">
        <v>51</v>
      </c>
      <c r="D5485" s="7" t="s">
        <v>23</v>
      </c>
      <c r="E5485" s="7">
        <v>1975</v>
      </c>
      <c r="F5485" s="15" t="str">
        <f>CONCATENATE(AllWeights5[[#This Row],[bldgtype]],"-",AllWeights5[[#This Row],[bldgloc]],"-",AllWeights5[[#This Row],[bldgvint]])</f>
        <v>MBT-CZ05-1975</v>
      </c>
      <c r="G5485" s="15" t="str">
        <f>CONCATENATE(AllWeights5[[#This Row],[bldgtype]],"-",AllWeights5[[#This Row],[bldgloc]],"-",AllWeights5[[#This Row],[era]])</f>
        <v>MBT-CZ05-old</v>
      </c>
      <c r="H5485" s="7">
        <v>0.216</v>
      </c>
      <c r="I5485" s="8" t="s">
        <v>16</v>
      </c>
      <c r="J5485" s="5">
        <f>SUMIFS(AllWeights5[wt_vint],AllWeights5[bldgtype],AllWeights5[[#This Row],[bldgtype]],AllWeights5[bldgloc],AllWeights5[[#This Row],[bldgloc]],AllWeights5[era],AllWeights5[[#This Row],[era]])</f>
        <v>3.576000000000001</v>
      </c>
      <c r="K5485" s="16">
        <f>AllWeights5[[#This Row],[wt_vint]]/AllWeights5[[#This Row],[Total Weight (BT, CZ, Era)]]</f>
        <v>6.0402684563758371E-2</v>
      </c>
    </row>
    <row r="5486" spans="1:11" x14ac:dyDescent="0.3">
      <c r="A5486" s="6">
        <v>2020</v>
      </c>
      <c r="B5486" s="7" t="s">
        <v>37</v>
      </c>
      <c r="C5486" s="7" t="s">
        <v>51</v>
      </c>
      <c r="D5486" s="7" t="s">
        <v>23</v>
      </c>
      <c r="E5486" s="7">
        <v>1985</v>
      </c>
      <c r="F5486" s="15" t="str">
        <f>CONCATENATE(AllWeights5[[#This Row],[bldgtype]],"-",AllWeights5[[#This Row],[bldgloc]],"-",AllWeights5[[#This Row],[bldgvint]])</f>
        <v>MBT-CZ05-1985</v>
      </c>
      <c r="G5486" s="15" t="str">
        <f>CONCATENATE(AllWeights5[[#This Row],[bldgtype]],"-",AllWeights5[[#This Row],[bldgloc]],"-",AllWeights5[[#This Row],[era]])</f>
        <v>MBT-CZ05-old</v>
      </c>
      <c r="H5486" s="7">
        <v>0.115</v>
      </c>
      <c r="I5486" s="8" t="s">
        <v>16</v>
      </c>
      <c r="J5486" s="5">
        <f>SUMIFS(AllWeights5[wt_vint],AllWeights5[bldgtype],AllWeights5[[#This Row],[bldgtype]],AllWeights5[bldgloc],AllWeights5[[#This Row],[bldgloc]],AllWeights5[era],AllWeights5[[#This Row],[era]])</f>
        <v>3.576000000000001</v>
      </c>
      <c r="K5486" s="16">
        <f>AllWeights5[[#This Row],[wt_vint]]/AllWeights5[[#This Row],[Total Weight (BT, CZ, Era)]]</f>
        <v>3.2158836689038024E-2</v>
      </c>
    </row>
    <row r="5487" spans="1:11" x14ac:dyDescent="0.3">
      <c r="A5487" s="6">
        <v>2020</v>
      </c>
      <c r="B5487" s="7" t="s">
        <v>37</v>
      </c>
      <c r="C5487" s="7" t="s">
        <v>51</v>
      </c>
      <c r="D5487" s="7" t="s">
        <v>23</v>
      </c>
      <c r="E5487" s="7">
        <v>1996</v>
      </c>
      <c r="F5487" s="15" t="str">
        <f>CONCATENATE(AllWeights5[[#This Row],[bldgtype]],"-",AllWeights5[[#This Row],[bldgloc]],"-",AllWeights5[[#This Row],[bldgvint]])</f>
        <v>MBT-CZ05-1996</v>
      </c>
      <c r="G5487" s="15" t="str">
        <f>CONCATENATE(AllWeights5[[#This Row],[bldgtype]],"-",AllWeights5[[#This Row],[bldgloc]],"-",AllWeights5[[#This Row],[era]])</f>
        <v>MBT-CZ05-old</v>
      </c>
      <c r="H5487" s="7">
        <v>5.6000000000000001E-2</v>
      </c>
      <c r="I5487" s="8" t="s">
        <v>16</v>
      </c>
      <c r="J5487" s="5">
        <f>SUMIFS(AllWeights5[wt_vint],AllWeights5[bldgtype],AllWeights5[[#This Row],[bldgtype]],AllWeights5[bldgloc],AllWeights5[[#This Row],[bldgloc]],AllWeights5[era],AllWeights5[[#This Row],[era]])</f>
        <v>3.576000000000001</v>
      </c>
      <c r="K5487" s="16">
        <f>AllWeights5[[#This Row],[wt_vint]]/AllWeights5[[#This Row],[Total Weight (BT, CZ, Era)]]</f>
        <v>1.5659955257270691E-2</v>
      </c>
    </row>
    <row r="5488" spans="1:11" x14ac:dyDescent="0.3">
      <c r="A5488" s="6">
        <v>2020</v>
      </c>
      <c r="B5488" s="7" t="s">
        <v>37</v>
      </c>
      <c r="C5488" s="7" t="s">
        <v>51</v>
      </c>
      <c r="D5488" s="7" t="s">
        <v>23</v>
      </c>
      <c r="E5488" s="7">
        <v>2003</v>
      </c>
      <c r="F5488" s="15" t="str">
        <f>CONCATENATE(AllWeights5[[#This Row],[bldgtype]],"-",AllWeights5[[#This Row],[bldgloc]],"-",AllWeights5[[#This Row],[bldgvint]])</f>
        <v>MBT-CZ05-2003</v>
      </c>
      <c r="G5488" s="15" t="str">
        <f>CONCATENATE(AllWeights5[[#This Row],[bldgtype]],"-",AllWeights5[[#This Row],[bldgloc]],"-",AllWeights5[[#This Row],[era]])</f>
        <v>MBT-CZ05-ex</v>
      </c>
      <c r="H5488" s="7">
        <v>2.8000000000000001E-2</v>
      </c>
      <c r="I5488" s="8" t="s">
        <v>11</v>
      </c>
      <c r="J5488" s="5">
        <f>SUMIFS(AllWeights5[wt_vint],AllWeights5[bldgtype],AllWeights5[[#This Row],[bldgtype]],AllWeights5[bldgloc],AllWeights5[[#This Row],[bldgloc]],AllWeights5[era],AllWeights5[[#This Row],[era]])</f>
        <v>0.60200000000000009</v>
      </c>
      <c r="K5488" s="16">
        <f>AllWeights5[[#This Row],[wt_vint]]/AllWeights5[[#This Row],[Total Weight (BT, CZ, Era)]]</f>
        <v>4.6511627906976737E-2</v>
      </c>
    </row>
    <row r="5489" spans="1:11" x14ac:dyDescent="0.3">
      <c r="A5489" s="6">
        <v>2020</v>
      </c>
      <c r="B5489" s="7" t="s">
        <v>37</v>
      </c>
      <c r="C5489" s="7" t="s">
        <v>51</v>
      </c>
      <c r="D5489" s="7" t="s">
        <v>23</v>
      </c>
      <c r="E5489" s="7">
        <v>2007</v>
      </c>
      <c r="F5489" s="15" t="str">
        <f>CONCATENATE(AllWeights5[[#This Row],[bldgtype]],"-",AllWeights5[[#This Row],[bldgloc]],"-",AllWeights5[[#This Row],[bldgvint]])</f>
        <v>MBT-CZ05-2007</v>
      </c>
      <c r="G5489" s="15" t="str">
        <f>CONCATENATE(AllWeights5[[#This Row],[bldgtype]],"-",AllWeights5[[#This Row],[bldgloc]],"-",AllWeights5[[#This Row],[era]])</f>
        <v>MBT-CZ05-ex</v>
      </c>
      <c r="H5489" s="7">
        <v>1.7999999999999999E-2</v>
      </c>
      <c r="I5489" s="8" t="s">
        <v>11</v>
      </c>
      <c r="J5489" s="5">
        <f>SUMIFS(AllWeights5[wt_vint],AllWeights5[bldgtype],AllWeights5[[#This Row],[bldgtype]],AllWeights5[bldgloc],AllWeights5[[#This Row],[bldgloc]],AllWeights5[era],AllWeights5[[#This Row],[era]])</f>
        <v>0.60200000000000009</v>
      </c>
      <c r="K5489" s="16">
        <f>AllWeights5[[#This Row],[wt_vint]]/AllWeights5[[#This Row],[Total Weight (BT, CZ, Era)]]</f>
        <v>2.9900332225913616E-2</v>
      </c>
    </row>
    <row r="5490" spans="1:11" x14ac:dyDescent="0.3">
      <c r="A5490" s="6">
        <v>2020</v>
      </c>
      <c r="B5490" s="7" t="s">
        <v>37</v>
      </c>
      <c r="C5490" s="7" t="s">
        <v>51</v>
      </c>
      <c r="D5490" s="7" t="s">
        <v>23</v>
      </c>
      <c r="E5490" s="7">
        <v>2011</v>
      </c>
      <c r="F5490" s="15" t="str">
        <f>CONCATENATE(AllWeights5[[#This Row],[bldgtype]],"-",AllWeights5[[#This Row],[bldgloc]],"-",AllWeights5[[#This Row],[bldgvint]])</f>
        <v>MBT-CZ05-2011</v>
      </c>
      <c r="G5490" s="15" t="str">
        <f>CONCATENATE(AllWeights5[[#This Row],[bldgtype]],"-",AllWeights5[[#This Row],[bldgloc]],"-",AllWeights5[[#This Row],[era]])</f>
        <v>MBT-CZ05-ex</v>
      </c>
      <c r="H5490" s="7">
        <v>1.7999999999999999E-2</v>
      </c>
      <c r="I5490" s="8" t="s">
        <v>11</v>
      </c>
      <c r="J5490" s="5">
        <f>SUMIFS(AllWeights5[wt_vint],AllWeights5[bldgtype],AllWeights5[[#This Row],[bldgtype]],AllWeights5[bldgloc],AllWeights5[[#This Row],[bldgloc]],AllWeights5[era],AllWeights5[[#This Row],[era]])</f>
        <v>0.60200000000000009</v>
      </c>
      <c r="K5490" s="16">
        <f>AllWeights5[[#This Row],[wt_vint]]/AllWeights5[[#This Row],[Total Weight (BT, CZ, Era)]]</f>
        <v>2.9900332225913616E-2</v>
      </c>
    </row>
    <row r="5491" spans="1:11" x14ac:dyDescent="0.3">
      <c r="A5491" s="6">
        <v>2020</v>
      </c>
      <c r="B5491" s="7" t="s">
        <v>37</v>
      </c>
      <c r="C5491" s="7" t="s">
        <v>51</v>
      </c>
      <c r="D5491" s="7" t="s">
        <v>23</v>
      </c>
      <c r="E5491" s="7">
        <v>2015</v>
      </c>
      <c r="F5491" s="15" t="str">
        <f>CONCATENATE(AllWeights5[[#This Row],[bldgtype]],"-",AllWeights5[[#This Row],[bldgloc]],"-",AllWeights5[[#This Row],[bldgvint]])</f>
        <v>MBT-CZ05-2015</v>
      </c>
      <c r="G5491" s="15" t="str">
        <f>CONCATENATE(AllWeights5[[#This Row],[bldgtype]],"-",AllWeights5[[#This Row],[bldgloc]],"-",AllWeights5[[#This Row],[era]])</f>
        <v>MBT-CZ05-ex</v>
      </c>
      <c r="H5491" s="7">
        <v>1.2999999999999999E-2</v>
      </c>
      <c r="I5491" s="8" t="s">
        <v>11</v>
      </c>
      <c r="J5491" s="5">
        <f>SUMIFS(AllWeights5[wt_vint],AllWeights5[bldgtype],AllWeights5[[#This Row],[bldgtype]],AllWeights5[bldgloc],AllWeights5[[#This Row],[bldgloc]],AllWeights5[era],AllWeights5[[#This Row],[era]])</f>
        <v>0.60200000000000009</v>
      </c>
      <c r="K5491" s="16">
        <f>AllWeights5[[#This Row],[wt_vint]]/AllWeights5[[#This Row],[Total Weight (BT, CZ, Era)]]</f>
        <v>2.1594684385382056E-2</v>
      </c>
    </row>
    <row r="5492" spans="1:11" x14ac:dyDescent="0.3">
      <c r="A5492" s="6">
        <v>2020</v>
      </c>
      <c r="B5492" s="7" t="s">
        <v>37</v>
      </c>
      <c r="C5492" s="7" t="s">
        <v>51</v>
      </c>
      <c r="D5492" s="7" t="s">
        <v>23</v>
      </c>
      <c r="E5492" s="7">
        <v>2017</v>
      </c>
      <c r="F5492" s="15" t="str">
        <f>CONCATENATE(AllWeights5[[#This Row],[bldgtype]],"-",AllWeights5[[#This Row],[bldgloc]],"-",AllWeights5[[#This Row],[bldgvint]])</f>
        <v>MBT-CZ05-2017</v>
      </c>
      <c r="G5492" s="15" t="str">
        <f>CONCATENATE(AllWeights5[[#This Row],[bldgtype]],"-",AllWeights5[[#This Row],[bldgloc]],"-",AllWeights5[[#This Row],[era]])</f>
        <v>MBT-CZ05-rec</v>
      </c>
      <c r="H5492" s="7">
        <v>1.2999999999999999E-2</v>
      </c>
      <c r="I5492" s="8" t="s">
        <v>14</v>
      </c>
      <c r="J5492" s="5">
        <f>SUMIFS(AllWeights5[wt_vint],AllWeights5[bldgtype],AllWeights5[[#This Row],[bldgtype]],AllWeights5[bldgloc],AllWeights5[[#This Row],[bldgloc]],AllWeights5[era],AllWeights5[[#This Row],[era]])</f>
        <v>0.129</v>
      </c>
      <c r="K5492" s="16">
        <f>AllWeights5[[#This Row],[wt_vint]]/AllWeights5[[#This Row],[Total Weight (BT, CZ, Era)]]</f>
        <v>0.10077519379844961</v>
      </c>
    </row>
    <row r="5493" spans="1:11" x14ac:dyDescent="0.3">
      <c r="A5493" s="6">
        <v>2020</v>
      </c>
      <c r="B5493" s="7" t="s">
        <v>37</v>
      </c>
      <c r="C5493" s="7" t="s">
        <v>51</v>
      </c>
      <c r="D5493" s="7" t="s">
        <v>23</v>
      </c>
      <c r="E5493" s="7">
        <v>2020</v>
      </c>
      <c r="F5493" s="15" t="str">
        <f>CONCATENATE(AllWeights5[[#This Row],[bldgtype]],"-",AllWeights5[[#This Row],[bldgloc]],"-",AllWeights5[[#This Row],[bldgvint]])</f>
        <v>MBT-CZ05-2020</v>
      </c>
      <c r="G5493" s="15" t="str">
        <f>CONCATENATE(AllWeights5[[#This Row],[bldgtype]],"-",AllWeights5[[#This Row],[bldgloc]],"-",AllWeights5[[#This Row],[era]])</f>
        <v>MBT-CZ05-rec</v>
      </c>
      <c r="H5493" s="7">
        <v>4.0000000000000001E-3</v>
      </c>
      <c r="I5493" s="8" t="s">
        <v>14</v>
      </c>
      <c r="J5493" s="5">
        <f>SUMIFS(AllWeights5[wt_vint],AllWeights5[bldgtype],AllWeights5[[#This Row],[bldgtype]],AllWeights5[bldgloc],AllWeights5[[#This Row],[bldgloc]],AllWeights5[era],AllWeights5[[#This Row],[era]])</f>
        <v>0.129</v>
      </c>
      <c r="K5493" s="16">
        <f>AllWeights5[[#This Row],[wt_vint]]/AllWeights5[[#This Row],[Total Weight (BT, CZ, Era)]]</f>
        <v>3.1007751937984496E-2</v>
      </c>
    </row>
    <row r="5494" spans="1:11" x14ac:dyDescent="0.3">
      <c r="A5494" s="6">
        <v>2020</v>
      </c>
      <c r="B5494" s="7" t="s">
        <v>37</v>
      </c>
      <c r="C5494" s="7" t="s">
        <v>51</v>
      </c>
      <c r="D5494" s="7" t="s">
        <v>23</v>
      </c>
      <c r="E5494" s="7" t="s">
        <v>18</v>
      </c>
      <c r="F5494" s="15" t="str">
        <f>CONCATENATE(AllWeights5[[#This Row],[bldgtype]],"-",AllWeights5[[#This Row],[bldgloc]],"-",AllWeights5[[#This Row],[bldgvint]])</f>
        <v>MBT-CZ05-New</v>
      </c>
      <c r="G5494" s="15" t="str">
        <f>CONCATENATE(AllWeights5[[#This Row],[bldgtype]],"-",AllWeights5[[#This Row],[bldgloc]],"-",AllWeights5[[#This Row],[era]])</f>
        <v>MBT-CZ05-new</v>
      </c>
      <c r="H5494" s="7">
        <v>4.0000000000000001E-3</v>
      </c>
      <c r="I5494" s="8" t="s">
        <v>19</v>
      </c>
      <c r="J5494" s="5">
        <f>SUMIFS(AllWeights5[wt_vint],AllWeights5[bldgtype],AllWeights5[[#This Row],[bldgtype]],AllWeights5[bldgloc],AllWeights5[[#This Row],[bldgloc]],AllWeights5[era],AllWeights5[[#This Row],[era]])</f>
        <v>3.2000000000000001E-2</v>
      </c>
      <c r="K5494" s="16">
        <f>AllWeights5[[#This Row],[wt_vint]]/AllWeights5[[#This Row],[Total Weight (BT, CZ, Era)]]</f>
        <v>0.125</v>
      </c>
    </row>
    <row r="5495" spans="1:11" x14ac:dyDescent="0.3">
      <c r="A5495" s="6">
        <v>2020</v>
      </c>
      <c r="B5495" s="7" t="s">
        <v>37</v>
      </c>
      <c r="C5495" s="7" t="s">
        <v>51</v>
      </c>
      <c r="D5495" s="7" t="s">
        <v>31</v>
      </c>
      <c r="E5495" s="7">
        <v>1975</v>
      </c>
      <c r="F5495" s="15" t="str">
        <f>CONCATENATE(AllWeights5[[#This Row],[bldgtype]],"-",AllWeights5[[#This Row],[bldgloc]],"-",AllWeights5[[#This Row],[bldgvint]])</f>
        <v>MBT-CZ06-1975</v>
      </c>
      <c r="G5495" s="15" t="str">
        <f>CONCATENATE(AllWeights5[[#This Row],[bldgtype]],"-",AllWeights5[[#This Row],[bldgloc]],"-",AllWeights5[[#This Row],[era]])</f>
        <v>MBT-CZ06-old</v>
      </c>
      <c r="H5495" s="7">
        <v>19.931999999999999</v>
      </c>
      <c r="I5495" s="8" t="s">
        <v>16</v>
      </c>
      <c r="J5495" s="5">
        <f>SUMIFS(AllWeights5[wt_vint],AllWeights5[bldgtype],AllWeights5[[#This Row],[bldgtype]],AllWeights5[bldgloc],AllWeights5[[#This Row],[bldgloc]],AllWeights5[era],AllWeights5[[#This Row],[era]])</f>
        <v>68.743999999999986</v>
      </c>
      <c r="K5495" s="16">
        <f>AllWeights5[[#This Row],[wt_vint]]/AllWeights5[[#This Row],[Total Weight (BT, CZ, Era)]]</f>
        <v>0.28994530431746773</v>
      </c>
    </row>
    <row r="5496" spans="1:11" x14ac:dyDescent="0.3">
      <c r="A5496" s="6">
        <v>2020</v>
      </c>
      <c r="B5496" s="7" t="s">
        <v>37</v>
      </c>
      <c r="C5496" s="7" t="s">
        <v>51</v>
      </c>
      <c r="D5496" s="7" t="s">
        <v>31</v>
      </c>
      <c r="E5496" s="7">
        <v>1985</v>
      </c>
      <c r="F5496" s="15" t="str">
        <f>CONCATENATE(AllWeights5[[#This Row],[bldgtype]],"-",AllWeights5[[#This Row],[bldgloc]],"-",AllWeights5[[#This Row],[bldgvint]])</f>
        <v>MBT-CZ06-1985</v>
      </c>
      <c r="G5496" s="15" t="str">
        <f>CONCATENATE(AllWeights5[[#This Row],[bldgtype]],"-",AllWeights5[[#This Row],[bldgloc]],"-",AllWeights5[[#This Row],[era]])</f>
        <v>MBT-CZ06-old</v>
      </c>
      <c r="H5496" s="7">
        <v>10.416</v>
      </c>
      <c r="I5496" s="8" t="s">
        <v>16</v>
      </c>
      <c r="J5496" s="5">
        <f>SUMIFS(AllWeights5[wt_vint],AllWeights5[bldgtype],AllWeights5[[#This Row],[bldgtype]],AllWeights5[bldgloc],AllWeights5[[#This Row],[bldgloc]],AllWeights5[era],AllWeights5[[#This Row],[era]])</f>
        <v>68.743999999999986</v>
      </c>
      <c r="K5496" s="16">
        <f>AllWeights5[[#This Row],[wt_vint]]/AllWeights5[[#This Row],[Total Weight (BT, CZ, Era)]]</f>
        <v>0.15151867799371585</v>
      </c>
    </row>
    <row r="5497" spans="1:11" x14ac:dyDescent="0.3">
      <c r="A5497" s="6">
        <v>2020</v>
      </c>
      <c r="B5497" s="7" t="s">
        <v>37</v>
      </c>
      <c r="C5497" s="7" t="s">
        <v>51</v>
      </c>
      <c r="D5497" s="7" t="s">
        <v>31</v>
      </c>
      <c r="E5497" s="7">
        <v>1996</v>
      </c>
      <c r="F5497" s="15" t="str">
        <f>CONCATENATE(AllWeights5[[#This Row],[bldgtype]],"-",AllWeights5[[#This Row],[bldgloc]],"-",AllWeights5[[#This Row],[bldgvint]])</f>
        <v>MBT-CZ06-1996</v>
      </c>
      <c r="G5497" s="15" t="str">
        <f>CONCATENATE(AllWeights5[[#This Row],[bldgtype]],"-",AllWeights5[[#This Row],[bldgloc]],"-",AllWeights5[[#This Row],[era]])</f>
        <v>MBT-CZ06-old</v>
      </c>
      <c r="H5497" s="7">
        <v>5.1769999999999996</v>
      </c>
      <c r="I5497" s="8" t="s">
        <v>16</v>
      </c>
      <c r="J5497" s="5">
        <f>SUMIFS(AllWeights5[wt_vint],AllWeights5[bldgtype],AllWeights5[[#This Row],[bldgtype]],AllWeights5[bldgloc],AllWeights5[[#This Row],[bldgloc]],AllWeights5[era],AllWeights5[[#This Row],[era]])</f>
        <v>68.743999999999986</v>
      </c>
      <c r="K5497" s="16">
        <f>AllWeights5[[#This Row],[wt_vint]]/AllWeights5[[#This Row],[Total Weight (BT, CZ, Era)]]</f>
        <v>7.5308390550448051E-2</v>
      </c>
    </row>
    <row r="5498" spans="1:11" x14ac:dyDescent="0.3">
      <c r="A5498" s="6">
        <v>2020</v>
      </c>
      <c r="B5498" s="7" t="s">
        <v>37</v>
      </c>
      <c r="C5498" s="7" t="s">
        <v>51</v>
      </c>
      <c r="D5498" s="7" t="s">
        <v>31</v>
      </c>
      <c r="E5498" s="7">
        <v>2003</v>
      </c>
      <c r="F5498" s="15" t="str">
        <f>CONCATENATE(AllWeights5[[#This Row],[bldgtype]],"-",AllWeights5[[#This Row],[bldgloc]],"-",AllWeights5[[#This Row],[bldgvint]])</f>
        <v>MBT-CZ06-2003</v>
      </c>
      <c r="G5498" s="15" t="str">
        <f>CONCATENATE(AllWeights5[[#This Row],[bldgtype]],"-",AllWeights5[[#This Row],[bldgloc]],"-",AllWeights5[[#This Row],[era]])</f>
        <v>MBT-CZ06-ex</v>
      </c>
      <c r="H5498" s="7">
        <v>2.5459999999999998</v>
      </c>
      <c r="I5498" s="8" t="s">
        <v>11</v>
      </c>
      <c r="J5498" s="5">
        <f>SUMIFS(AllWeights5[wt_vint],AllWeights5[bldgtype],AllWeights5[[#This Row],[bldgtype]],AllWeights5[bldgloc],AllWeights5[[#This Row],[bldgloc]],AllWeights5[era],AllWeights5[[#This Row],[era]])</f>
        <v>13.567</v>
      </c>
      <c r="K5498" s="16">
        <f>AllWeights5[[#This Row],[wt_vint]]/AllWeights5[[#This Row],[Total Weight (BT, CZ, Era)]]</f>
        <v>0.18766123682464803</v>
      </c>
    </row>
    <row r="5499" spans="1:11" x14ac:dyDescent="0.3">
      <c r="A5499" s="6">
        <v>2020</v>
      </c>
      <c r="B5499" s="7" t="s">
        <v>37</v>
      </c>
      <c r="C5499" s="7" t="s">
        <v>51</v>
      </c>
      <c r="D5499" s="7" t="s">
        <v>31</v>
      </c>
      <c r="E5499" s="7">
        <v>2007</v>
      </c>
      <c r="F5499" s="15" t="str">
        <f>CONCATENATE(AllWeights5[[#This Row],[bldgtype]],"-",AllWeights5[[#This Row],[bldgloc]],"-",AllWeights5[[#This Row],[bldgvint]])</f>
        <v>MBT-CZ06-2007</v>
      </c>
      <c r="G5499" s="15" t="str">
        <f>CONCATENATE(AllWeights5[[#This Row],[bldgtype]],"-",AllWeights5[[#This Row],[bldgloc]],"-",AllWeights5[[#This Row],[era]])</f>
        <v>MBT-CZ06-ex</v>
      </c>
      <c r="H5499" s="7">
        <v>1.5980000000000001</v>
      </c>
      <c r="I5499" s="8" t="s">
        <v>11</v>
      </c>
      <c r="J5499" s="5">
        <f>SUMIFS(AllWeights5[wt_vint],AllWeights5[bldgtype],AllWeights5[[#This Row],[bldgtype]],AllWeights5[bldgloc],AllWeights5[[#This Row],[bldgloc]],AllWeights5[era],AllWeights5[[#This Row],[era]])</f>
        <v>13.567</v>
      </c>
      <c r="K5499" s="16">
        <f>AllWeights5[[#This Row],[wt_vint]]/AllWeights5[[#This Row],[Total Weight (BT, CZ, Era)]]</f>
        <v>0.1177858037886047</v>
      </c>
    </row>
    <row r="5500" spans="1:11" x14ac:dyDescent="0.3">
      <c r="A5500" s="6">
        <v>2020</v>
      </c>
      <c r="B5500" s="7" t="s">
        <v>37</v>
      </c>
      <c r="C5500" s="7" t="s">
        <v>51</v>
      </c>
      <c r="D5500" s="7" t="s">
        <v>31</v>
      </c>
      <c r="E5500" s="7">
        <v>2011</v>
      </c>
      <c r="F5500" s="15" t="str">
        <f>CONCATENATE(AllWeights5[[#This Row],[bldgtype]],"-",AllWeights5[[#This Row],[bldgloc]],"-",AllWeights5[[#This Row],[bldgvint]])</f>
        <v>MBT-CZ06-2011</v>
      </c>
      <c r="G5500" s="15" t="str">
        <f>CONCATENATE(AllWeights5[[#This Row],[bldgtype]],"-",AllWeights5[[#This Row],[bldgloc]],"-",AllWeights5[[#This Row],[era]])</f>
        <v>MBT-CZ06-ex</v>
      </c>
      <c r="H5500" s="7">
        <v>1.5980000000000001</v>
      </c>
      <c r="I5500" s="8" t="s">
        <v>11</v>
      </c>
      <c r="J5500" s="5">
        <f>SUMIFS(AllWeights5[wt_vint],AllWeights5[bldgtype],AllWeights5[[#This Row],[bldgtype]],AllWeights5[bldgloc],AllWeights5[[#This Row],[bldgloc]],AllWeights5[era],AllWeights5[[#This Row],[era]])</f>
        <v>13.567</v>
      </c>
      <c r="K5500" s="16">
        <f>AllWeights5[[#This Row],[wt_vint]]/AllWeights5[[#This Row],[Total Weight (BT, CZ, Era)]]</f>
        <v>0.1177858037886047</v>
      </c>
    </row>
    <row r="5501" spans="1:11" x14ac:dyDescent="0.3">
      <c r="A5501" s="6">
        <v>2020</v>
      </c>
      <c r="B5501" s="7" t="s">
        <v>37</v>
      </c>
      <c r="C5501" s="7" t="s">
        <v>51</v>
      </c>
      <c r="D5501" s="7" t="s">
        <v>31</v>
      </c>
      <c r="E5501" s="7">
        <v>2015</v>
      </c>
      <c r="F5501" s="15" t="str">
        <f>CONCATENATE(AllWeights5[[#This Row],[bldgtype]],"-",AllWeights5[[#This Row],[bldgloc]],"-",AllWeights5[[#This Row],[bldgvint]])</f>
        <v>MBT-CZ06-2015</v>
      </c>
      <c r="G5501" s="15" t="str">
        <f>CONCATENATE(AllWeights5[[#This Row],[bldgtype]],"-",AllWeights5[[#This Row],[bldgloc]],"-",AllWeights5[[#This Row],[era]])</f>
        <v>MBT-CZ06-ex</v>
      </c>
      <c r="H5501" s="7">
        <v>1.198</v>
      </c>
      <c r="I5501" s="8" t="s">
        <v>11</v>
      </c>
      <c r="J5501" s="5">
        <f>SUMIFS(AllWeights5[wt_vint],AllWeights5[bldgtype],AllWeights5[[#This Row],[bldgtype]],AllWeights5[bldgloc],AllWeights5[[#This Row],[bldgloc]],AllWeights5[era],AllWeights5[[#This Row],[era]])</f>
        <v>13.567</v>
      </c>
      <c r="K5501" s="16">
        <f>AllWeights5[[#This Row],[wt_vint]]/AllWeights5[[#This Row],[Total Weight (BT, CZ, Era)]]</f>
        <v>8.8302498710105398E-2</v>
      </c>
    </row>
    <row r="5502" spans="1:11" x14ac:dyDescent="0.3">
      <c r="A5502" s="6">
        <v>2020</v>
      </c>
      <c r="B5502" s="7" t="s">
        <v>37</v>
      </c>
      <c r="C5502" s="7" t="s">
        <v>51</v>
      </c>
      <c r="D5502" s="7" t="s">
        <v>31</v>
      </c>
      <c r="E5502" s="7">
        <v>2017</v>
      </c>
      <c r="F5502" s="15" t="str">
        <f>CONCATENATE(AllWeights5[[#This Row],[bldgtype]],"-",AllWeights5[[#This Row],[bldgloc]],"-",AllWeights5[[#This Row],[bldgvint]])</f>
        <v>MBT-CZ06-2017</v>
      </c>
      <c r="G5502" s="15" t="str">
        <f>CONCATENATE(AllWeights5[[#This Row],[bldgtype]],"-",AllWeights5[[#This Row],[bldgloc]],"-",AllWeights5[[#This Row],[era]])</f>
        <v>MBT-CZ06-rec</v>
      </c>
      <c r="H5502" s="7">
        <v>1.198</v>
      </c>
      <c r="I5502" s="8" t="s">
        <v>14</v>
      </c>
      <c r="J5502" s="5">
        <f>SUMIFS(AllWeights5[wt_vint],AllWeights5[bldgtype],AllWeights5[[#This Row],[bldgtype]],AllWeights5[bldgloc],AllWeights5[[#This Row],[bldgloc]],AllWeights5[era],AllWeights5[[#This Row],[era]])</f>
        <v>3.1230000000000002</v>
      </c>
      <c r="K5502" s="16">
        <f>AllWeights5[[#This Row],[wt_vint]]/AllWeights5[[#This Row],[Total Weight (BT, CZ, Era)]]</f>
        <v>0.38360550752481581</v>
      </c>
    </row>
    <row r="5503" spans="1:11" x14ac:dyDescent="0.3">
      <c r="A5503" s="6">
        <v>2020</v>
      </c>
      <c r="B5503" s="7" t="s">
        <v>37</v>
      </c>
      <c r="C5503" s="7" t="s">
        <v>51</v>
      </c>
      <c r="D5503" s="7" t="s">
        <v>31</v>
      </c>
      <c r="E5503" s="7">
        <v>2020</v>
      </c>
      <c r="F5503" s="15" t="str">
        <f>CONCATENATE(AllWeights5[[#This Row],[bldgtype]],"-",AllWeights5[[#This Row],[bldgloc]],"-",AllWeights5[[#This Row],[bldgvint]])</f>
        <v>MBT-CZ06-2020</v>
      </c>
      <c r="G5503" s="15" t="str">
        <f>CONCATENATE(AllWeights5[[#This Row],[bldgtype]],"-",AllWeights5[[#This Row],[bldgloc]],"-",AllWeights5[[#This Row],[era]])</f>
        <v>MBT-CZ06-rec</v>
      </c>
      <c r="H5503" s="7">
        <v>0.39900000000000002</v>
      </c>
      <c r="I5503" s="8" t="s">
        <v>14</v>
      </c>
      <c r="J5503" s="5">
        <f>SUMIFS(AllWeights5[wt_vint],AllWeights5[bldgtype],AllWeights5[[#This Row],[bldgtype]],AllWeights5[bldgloc],AllWeights5[[#This Row],[bldgloc]],AllWeights5[era],AllWeights5[[#This Row],[era]])</f>
        <v>3.1230000000000002</v>
      </c>
      <c r="K5503" s="16">
        <f>AllWeights5[[#This Row],[wt_vint]]/AllWeights5[[#This Row],[Total Weight (BT, CZ, Era)]]</f>
        <v>0.12776176753121998</v>
      </c>
    </row>
    <row r="5504" spans="1:11" x14ac:dyDescent="0.3">
      <c r="A5504" s="6">
        <v>2020</v>
      </c>
      <c r="B5504" s="7" t="s">
        <v>37</v>
      </c>
      <c r="C5504" s="7" t="s">
        <v>51</v>
      </c>
      <c r="D5504" s="7" t="s">
        <v>31</v>
      </c>
      <c r="E5504" s="7" t="s">
        <v>18</v>
      </c>
      <c r="F5504" s="15" t="str">
        <f>CONCATENATE(AllWeights5[[#This Row],[bldgtype]],"-",AllWeights5[[#This Row],[bldgloc]],"-",AllWeights5[[#This Row],[bldgvint]])</f>
        <v>MBT-CZ06-New</v>
      </c>
      <c r="G5504" s="15" t="str">
        <f>CONCATENATE(AllWeights5[[#This Row],[bldgtype]],"-",AllWeights5[[#This Row],[bldgloc]],"-",AllWeights5[[#This Row],[era]])</f>
        <v>MBT-CZ06-new</v>
      </c>
      <c r="H5504" s="7">
        <v>0.39900000000000002</v>
      </c>
      <c r="I5504" s="8" t="s">
        <v>19</v>
      </c>
      <c r="J5504" s="5">
        <f>SUMIFS(AllWeights5[wt_vint],AllWeights5[bldgtype],AllWeights5[[#This Row],[bldgtype]],AllWeights5[bldgloc],AllWeights5[[#This Row],[bldgloc]],AllWeights5[era],AllWeights5[[#This Row],[era]])</f>
        <v>0.78100000000000003</v>
      </c>
      <c r="K5504" s="16">
        <f>AllWeights5[[#This Row],[wt_vint]]/AllWeights5[[#This Row],[Total Weight (BT, CZ, Era)]]</f>
        <v>0.5108834827144686</v>
      </c>
    </row>
    <row r="5505" spans="1:11" x14ac:dyDescent="0.3">
      <c r="A5505" s="6">
        <v>2020</v>
      </c>
      <c r="B5505" s="7" t="s">
        <v>37</v>
      </c>
      <c r="C5505" s="7" t="s">
        <v>51</v>
      </c>
      <c r="D5505" s="7" t="s">
        <v>32</v>
      </c>
      <c r="E5505" s="7">
        <v>1975</v>
      </c>
      <c r="F5505" s="15" t="str">
        <f>CONCATENATE(AllWeights5[[#This Row],[bldgtype]],"-",AllWeights5[[#This Row],[bldgloc]],"-",AllWeights5[[#This Row],[bldgvint]])</f>
        <v>MBT-CZ08-1975</v>
      </c>
      <c r="G5505" s="15" t="str">
        <f>CONCATENATE(AllWeights5[[#This Row],[bldgtype]],"-",AllWeights5[[#This Row],[bldgloc]],"-",AllWeights5[[#This Row],[era]])</f>
        <v>MBT-CZ08-old</v>
      </c>
      <c r="H5505" s="7">
        <v>30.07</v>
      </c>
      <c r="I5505" s="8" t="s">
        <v>16</v>
      </c>
      <c r="J5505" s="5">
        <f>SUMIFS(AllWeights5[wt_vint],AllWeights5[bldgtype],AllWeights5[[#This Row],[bldgtype]],AllWeights5[bldgloc],AllWeights5[[#This Row],[bldgloc]],AllWeights5[era],AllWeights5[[#This Row],[era]])</f>
        <v>101.378</v>
      </c>
      <c r="K5505" s="16">
        <f>AllWeights5[[#This Row],[wt_vint]]/AllWeights5[[#This Row],[Total Weight (BT, CZ, Era)]]</f>
        <v>0.29661267730671348</v>
      </c>
    </row>
    <row r="5506" spans="1:11" x14ac:dyDescent="0.3">
      <c r="A5506" s="6">
        <v>2020</v>
      </c>
      <c r="B5506" s="7" t="s">
        <v>37</v>
      </c>
      <c r="C5506" s="7" t="s">
        <v>51</v>
      </c>
      <c r="D5506" s="7" t="s">
        <v>32</v>
      </c>
      <c r="E5506" s="7">
        <v>1985</v>
      </c>
      <c r="F5506" s="15" t="str">
        <f>CONCATENATE(AllWeights5[[#This Row],[bldgtype]],"-",AllWeights5[[#This Row],[bldgloc]],"-",AllWeights5[[#This Row],[bldgvint]])</f>
        <v>MBT-CZ08-1985</v>
      </c>
      <c r="G5506" s="15" t="str">
        <f>CONCATENATE(AllWeights5[[#This Row],[bldgtype]],"-",AllWeights5[[#This Row],[bldgloc]],"-",AllWeights5[[#This Row],[era]])</f>
        <v>MBT-CZ08-old</v>
      </c>
      <c r="H5506" s="7">
        <v>15.593999999999999</v>
      </c>
      <c r="I5506" s="8" t="s">
        <v>16</v>
      </c>
      <c r="J5506" s="5">
        <f>SUMIFS(AllWeights5[wt_vint],AllWeights5[bldgtype],AllWeights5[[#This Row],[bldgtype]],AllWeights5[bldgloc],AllWeights5[[#This Row],[bldgloc]],AllWeights5[era],AllWeights5[[#This Row],[era]])</f>
        <v>101.378</v>
      </c>
      <c r="K5506" s="16">
        <f>AllWeights5[[#This Row],[wt_vint]]/AllWeights5[[#This Row],[Total Weight (BT, CZ, Era)]]</f>
        <v>0.15382035550119355</v>
      </c>
    </row>
    <row r="5507" spans="1:11" x14ac:dyDescent="0.3">
      <c r="A5507" s="6">
        <v>2020</v>
      </c>
      <c r="B5507" s="7" t="s">
        <v>37</v>
      </c>
      <c r="C5507" s="7" t="s">
        <v>51</v>
      </c>
      <c r="D5507" s="7" t="s">
        <v>32</v>
      </c>
      <c r="E5507" s="7">
        <v>1996</v>
      </c>
      <c r="F5507" s="15" t="str">
        <f>CONCATENATE(AllWeights5[[#This Row],[bldgtype]],"-",AllWeights5[[#This Row],[bldgloc]],"-",AllWeights5[[#This Row],[bldgvint]])</f>
        <v>MBT-CZ08-1996</v>
      </c>
      <c r="G5507" s="15" t="str">
        <f>CONCATENATE(AllWeights5[[#This Row],[bldgtype]],"-",AllWeights5[[#This Row],[bldgloc]],"-",AllWeights5[[#This Row],[era]])</f>
        <v>MBT-CZ08-old</v>
      </c>
      <c r="H5507" s="7">
        <v>7.835</v>
      </c>
      <c r="I5507" s="8" t="s">
        <v>16</v>
      </c>
      <c r="J5507" s="5">
        <f>SUMIFS(AllWeights5[wt_vint],AllWeights5[bldgtype],AllWeights5[[#This Row],[bldgtype]],AllWeights5[bldgloc],AllWeights5[[#This Row],[bldgloc]],AllWeights5[era],AllWeights5[[#This Row],[era]])</f>
        <v>101.378</v>
      </c>
      <c r="K5507" s="16">
        <f>AllWeights5[[#This Row],[wt_vint]]/AllWeights5[[#This Row],[Total Weight (BT, CZ, Era)]]</f>
        <v>7.7285012527372798E-2</v>
      </c>
    </row>
    <row r="5508" spans="1:11" x14ac:dyDescent="0.3">
      <c r="A5508" s="6">
        <v>2020</v>
      </c>
      <c r="B5508" s="7" t="s">
        <v>37</v>
      </c>
      <c r="C5508" s="7" t="s">
        <v>51</v>
      </c>
      <c r="D5508" s="7" t="s">
        <v>32</v>
      </c>
      <c r="E5508" s="7">
        <v>2003</v>
      </c>
      <c r="F5508" s="15" t="str">
        <f>CONCATENATE(AllWeights5[[#This Row],[bldgtype]],"-",AllWeights5[[#This Row],[bldgloc]],"-",AllWeights5[[#This Row],[bldgvint]])</f>
        <v>MBT-CZ08-2003</v>
      </c>
      <c r="G5508" s="15" t="str">
        <f>CONCATENATE(AllWeights5[[#This Row],[bldgtype]],"-",AllWeights5[[#This Row],[bldgloc]],"-",AllWeights5[[#This Row],[era]])</f>
        <v>MBT-CZ08-ex</v>
      </c>
      <c r="H5508" s="7">
        <v>3.85</v>
      </c>
      <c r="I5508" s="8" t="s">
        <v>11</v>
      </c>
      <c r="J5508" s="5">
        <f>SUMIFS(AllWeights5[wt_vint],AllWeights5[bldgtype],AllWeights5[[#This Row],[bldgtype]],AllWeights5[bldgloc],AllWeights5[[#This Row],[bldgloc]],AllWeights5[era],AllWeights5[[#This Row],[era]])</f>
        <v>19.891000000000005</v>
      </c>
      <c r="K5508" s="16">
        <f>AllWeights5[[#This Row],[wt_vint]]/AllWeights5[[#This Row],[Total Weight (BT, CZ, Era)]]</f>
        <v>0.19355487406364683</v>
      </c>
    </row>
    <row r="5509" spans="1:11" x14ac:dyDescent="0.3">
      <c r="A5509" s="6">
        <v>2020</v>
      </c>
      <c r="B5509" s="7" t="s">
        <v>37</v>
      </c>
      <c r="C5509" s="7" t="s">
        <v>51</v>
      </c>
      <c r="D5509" s="7" t="s">
        <v>32</v>
      </c>
      <c r="E5509" s="7">
        <v>2007</v>
      </c>
      <c r="F5509" s="15" t="str">
        <f>CONCATENATE(AllWeights5[[#This Row],[bldgtype]],"-",AllWeights5[[#This Row],[bldgloc]],"-",AllWeights5[[#This Row],[bldgvint]])</f>
        <v>MBT-CZ08-2007</v>
      </c>
      <c r="G5509" s="15" t="str">
        <f>CONCATENATE(AllWeights5[[#This Row],[bldgtype]],"-",AllWeights5[[#This Row],[bldgloc]],"-",AllWeights5[[#This Row],[era]])</f>
        <v>MBT-CZ08-ex</v>
      </c>
      <c r="H5509" s="7">
        <v>2.3969999999999998</v>
      </c>
      <c r="I5509" s="8" t="s">
        <v>11</v>
      </c>
      <c r="J5509" s="5">
        <f>SUMIFS(AllWeights5[wt_vint],AllWeights5[bldgtype],AllWeights5[[#This Row],[bldgtype]],AllWeights5[bldgloc],AllWeights5[[#This Row],[bldgloc]],AllWeights5[era],AllWeights5[[#This Row],[era]])</f>
        <v>19.891000000000005</v>
      </c>
      <c r="K5509" s="16">
        <f>AllWeights5[[#This Row],[wt_vint]]/AllWeights5[[#This Row],[Total Weight (BT, CZ, Era)]]</f>
        <v>0.12050676185209387</v>
      </c>
    </row>
    <row r="5510" spans="1:11" x14ac:dyDescent="0.3">
      <c r="A5510" s="6">
        <v>2020</v>
      </c>
      <c r="B5510" s="7" t="s">
        <v>37</v>
      </c>
      <c r="C5510" s="7" t="s">
        <v>51</v>
      </c>
      <c r="D5510" s="7" t="s">
        <v>32</v>
      </c>
      <c r="E5510" s="7">
        <v>2011</v>
      </c>
      <c r="F5510" s="15" t="str">
        <f>CONCATENATE(AllWeights5[[#This Row],[bldgtype]],"-",AllWeights5[[#This Row],[bldgloc]],"-",AllWeights5[[#This Row],[bldgvint]])</f>
        <v>MBT-CZ08-2011</v>
      </c>
      <c r="G5510" s="15" t="str">
        <f>CONCATENATE(AllWeights5[[#This Row],[bldgtype]],"-",AllWeights5[[#This Row],[bldgloc]],"-",AllWeights5[[#This Row],[era]])</f>
        <v>MBT-CZ08-ex</v>
      </c>
      <c r="H5510" s="7">
        <v>2.3969999999999998</v>
      </c>
      <c r="I5510" s="8" t="s">
        <v>11</v>
      </c>
      <c r="J5510" s="5">
        <f>SUMIFS(AllWeights5[wt_vint],AllWeights5[bldgtype],AllWeights5[[#This Row],[bldgtype]],AllWeights5[bldgloc],AllWeights5[[#This Row],[bldgloc]],AllWeights5[era],AllWeights5[[#This Row],[era]])</f>
        <v>19.891000000000005</v>
      </c>
      <c r="K5510" s="16">
        <f>AllWeights5[[#This Row],[wt_vint]]/AllWeights5[[#This Row],[Total Weight (BT, CZ, Era)]]</f>
        <v>0.12050676185209387</v>
      </c>
    </row>
    <row r="5511" spans="1:11" x14ac:dyDescent="0.3">
      <c r="A5511" s="6">
        <v>2020</v>
      </c>
      <c r="B5511" s="7" t="s">
        <v>37</v>
      </c>
      <c r="C5511" s="7" t="s">
        <v>51</v>
      </c>
      <c r="D5511" s="7" t="s">
        <v>32</v>
      </c>
      <c r="E5511" s="7">
        <v>2015</v>
      </c>
      <c r="F5511" s="15" t="str">
        <f>CONCATENATE(AllWeights5[[#This Row],[bldgtype]],"-",AllWeights5[[#This Row],[bldgloc]],"-",AllWeights5[[#This Row],[bldgvint]])</f>
        <v>MBT-CZ08-2015</v>
      </c>
      <c r="G5511" s="15" t="str">
        <f>CONCATENATE(AllWeights5[[#This Row],[bldgtype]],"-",AllWeights5[[#This Row],[bldgloc]],"-",AllWeights5[[#This Row],[era]])</f>
        <v>MBT-CZ08-ex</v>
      </c>
      <c r="H5511" s="7">
        <v>1.798</v>
      </c>
      <c r="I5511" s="8" t="s">
        <v>11</v>
      </c>
      <c r="J5511" s="5">
        <f>SUMIFS(AllWeights5[wt_vint],AllWeights5[bldgtype],AllWeights5[[#This Row],[bldgtype]],AllWeights5[bldgloc],AllWeights5[[#This Row],[bldgloc]],AllWeights5[era],AllWeights5[[#This Row],[era]])</f>
        <v>19.891000000000005</v>
      </c>
      <c r="K5511" s="16">
        <f>AllWeights5[[#This Row],[wt_vint]]/AllWeights5[[#This Row],[Total Weight (BT, CZ, Era)]]</f>
        <v>9.0392639887386231E-2</v>
      </c>
    </row>
    <row r="5512" spans="1:11" x14ac:dyDescent="0.3">
      <c r="A5512" s="6">
        <v>2020</v>
      </c>
      <c r="B5512" s="7" t="s">
        <v>37</v>
      </c>
      <c r="C5512" s="7" t="s">
        <v>51</v>
      </c>
      <c r="D5512" s="7" t="s">
        <v>32</v>
      </c>
      <c r="E5512" s="7">
        <v>2017</v>
      </c>
      <c r="F5512" s="15" t="str">
        <f>CONCATENATE(AllWeights5[[#This Row],[bldgtype]],"-",AllWeights5[[#This Row],[bldgloc]],"-",AllWeights5[[#This Row],[bldgvint]])</f>
        <v>MBT-CZ08-2017</v>
      </c>
      <c r="G5512" s="15" t="str">
        <f>CONCATENATE(AllWeights5[[#This Row],[bldgtype]],"-",AllWeights5[[#This Row],[bldgloc]],"-",AllWeights5[[#This Row],[era]])</f>
        <v>MBT-CZ08-rec</v>
      </c>
      <c r="H5512" s="7">
        <v>1.798</v>
      </c>
      <c r="I5512" s="8" t="s">
        <v>14</v>
      </c>
      <c r="J5512" s="5">
        <f>SUMIFS(AllWeights5[wt_vint],AllWeights5[bldgtype],AllWeights5[[#This Row],[bldgtype]],AllWeights5[bldgloc],AllWeights5[[#This Row],[bldgloc]],AllWeights5[era],AllWeights5[[#This Row],[era]])</f>
        <v>4.5680000000000005</v>
      </c>
      <c r="K5512" s="16">
        <f>AllWeights5[[#This Row],[wt_vint]]/AllWeights5[[#This Row],[Total Weight (BT, CZ, Era)]]</f>
        <v>0.39360770577933446</v>
      </c>
    </row>
    <row r="5513" spans="1:11" x14ac:dyDescent="0.3">
      <c r="A5513" s="6">
        <v>2020</v>
      </c>
      <c r="B5513" s="7" t="s">
        <v>37</v>
      </c>
      <c r="C5513" s="7" t="s">
        <v>51</v>
      </c>
      <c r="D5513" s="7" t="s">
        <v>32</v>
      </c>
      <c r="E5513" s="7">
        <v>2020</v>
      </c>
      <c r="F5513" s="15" t="str">
        <f>CONCATENATE(AllWeights5[[#This Row],[bldgtype]],"-",AllWeights5[[#This Row],[bldgloc]],"-",AllWeights5[[#This Row],[bldgvint]])</f>
        <v>MBT-CZ08-2020</v>
      </c>
      <c r="G5513" s="15" t="str">
        <f>CONCATENATE(AllWeights5[[#This Row],[bldgtype]],"-",AllWeights5[[#This Row],[bldgloc]],"-",AllWeights5[[#This Row],[era]])</f>
        <v>MBT-CZ08-rec</v>
      </c>
      <c r="H5513" s="7">
        <v>0.59899999999999998</v>
      </c>
      <c r="I5513" s="8" t="s">
        <v>14</v>
      </c>
      <c r="J5513" s="5">
        <f>SUMIFS(AllWeights5[wt_vint],AllWeights5[bldgtype],AllWeights5[[#This Row],[bldgtype]],AllWeights5[bldgloc],AllWeights5[[#This Row],[bldgloc]],AllWeights5[era],AllWeights5[[#This Row],[era]])</f>
        <v>4.5680000000000005</v>
      </c>
      <c r="K5513" s="16">
        <f>AllWeights5[[#This Row],[wt_vint]]/AllWeights5[[#This Row],[Total Weight (BT, CZ, Era)]]</f>
        <v>0.13112959719789841</v>
      </c>
    </row>
    <row r="5514" spans="1:11" x14ac:dyDescent="0.3">
      <c r="A5514" s="6">
        <v>2020</v>
      </c>
      <c r="B5514" s="7" t="s">
        <v>37</v>
      </c>
      <c r="C5514" s="7" t="s">
        <v>51</v>
      </c>
      <c r="D5514" s="7" t="s">
        <v>32</v>
      </c>
      <c r="E5514" s="7" t="s">
        <v>18</v>
      </c>
      <c r="F5514" s="15" t="str">
        <f>CONCATENATE(AllWeights5[[#This Row],[bldgtype]],"-",AllWeights5[[#This Row],[bldgloc]],"-",AllWeights5[[#This Row],[bldgvint]])</f>
        <v>MBT-CZ08-New</v>
      </c>
      <c r="G5514" s="15" t="str">
        <f>CONCATENATE(AllWeights5[[#This Row],[bldgtype]],"-",AllWeights5[[#This Row],[bldgloc]],"-",AllWeights5[[#This Row],[era]])</f>
        <v>MBT-CZ08-new</v>
      </c>
      <c r="H5514" s="7">
        <v>0.59899999999999998</v>
      </c>
      <c r="I5514" s="8" t="s">
        <v>19</v>
      </c>
      <c r="J5514" s="5">
        <f>SUMIFS(AllWeights5[wt_vint],AllWeights5[bldgtype],AllWeights5[[#This Row],[bldgtype]],AllWeights5[bldgloc],AllWeights5[[#This Row],[bldgloc]],AllWeights5[era],AllWeights5[[#This Row],[era]])</f>
        <v>1.1419999999999999</v>
      </c>
      <c r="K5514" s="16">
        <f>AllWeights5[[#This Row],[wt_vint]]/AllWeights5[[#This Row],[Total Weight (BT, CZ, Era)]]</f>
        <v>0.52451838879159374</v>
      </c>
    </row>
    <row r="5515" spans="1:11" x14ac:dyDescent="0.3">
      <c r="A5515" s="6">
        <v>2020</v>
      </c>
      <c r="B5515" s="7" t="s">
        <v>37</v>
      </c>
      <c r="C5515" s="7" t="s">
        <v>51</v>
      </c>
      <c r="D5515" s="7" t="s">
        <v>33</v>
      </c>
      <c r="E5515" s="7">
        <v>1975</v>
      </c>
      <c r="F5515" s="15" t="str">
        <f>CONCATENATE(AllWeights5[[#This Row],[bldgtype]],"-",AllWeights5[[#This Row],[bldgloc]],"-",AllWeights5[[#This Row],[bldgvint]])</f>
        <v>MBT-CZ09-1975</v>
      </c>
      <c r="G5515" s="15" t="str">
        <f>CONCATENATE(AllWeights5[[#This Row],[bldgtype]],"-",AllWeights5[[#This Row],[bldgloc]],"-",AllWeights5[[#This Row],[era]])</f>
        <v>MBT-CZ09-old</v>
      </c>
      <c r="H5515" s="7">
        <v>25.899000000000001</v>
      </c>
      <c r="I5515" s="8" t="s">
        <v>16</v>
      </c>
      <c r="J5515" s="5">
        <f>SUMIFS(AllWeights5[wt_vint],AllWeights5[bldgtype],AllWeights5[[#This Row],[bldgtype]],AllWeights5[bldgloc],AllWeights5[[#This Row],[bldgloc]],AllWeights5[era],AllWeights5[[#This Row],[era]])</f>
        <v>67.748999999999995</v>
      </c>
      <c r="K5515" s="16">
        <f>AllWeights5[[#This Row],[wt_vint]]/AllWeights5[[#This Row],[Total Weight (BT, CZ, Era)]]</f>
        <v>0.38227870522074131</v>
      </c>
    </row>
    <row r="5516" spans="1:11" x14ac:dyDescent="0.3">
      <c r="A5516" s="6">
        <v>2020</v>
      </c>
      <c r="B5516" s="7" t="s">
        <v>37</v>
      </c>
      <c r="C5516" s="7" t="s">
        <v>51</v>
      </c>
      <c r="D5516" s="7" t="s">
        <v>33</v>
      </c>
      <c r="E5516" s="7">
        <v>1985</v>
      </c>
      <c r="F5516" s="15" t="str">
        <f>CONCATENATE(AllWeights5[[#This Row],[bldgtype]],"-",AllWeights5[[#This Row],[bldgloc]],"-",AllWeights5[[#This Row],[bldgvint]])</f>
        <v>MBT-CZ09-1985</v>
      </c>
      <c r="G5516" s="15" t="str">
        <f>CONCATENATE(AllWeights5[[#This Row],[bldgtype]],"-",AllWeights5[[#This Row],[bldgloc]],"-",AllWeights5[[#This Row],[era]])</f>
        <v>MBT-CZ09-old</v>
      </c>
      <c r="H5516" s="7">
        <v>12.41</v>
      </c>
      <c r="I5516" s="8" t="s">
        <v>16</v>
      </c>
      <c r="J5516" s="5">
        <f>SUMIFS(AllWeights5[wt_vint],AllWeights5[bldgtype],AllWeights5[[#This Row],[bldgtype]],AllWeights5[bldgloc],AllWeights5[[#This Row],[bldgloc]],AllWeights5[era],AllWeights5[[#This Row],[era]])</f>
        <v>67.748999999999995</v>
      </c>
      <c r="K5516" s="16">
        <f>AllWeights5[[#This Row],[wt_vint]]/AllWeights5[[#This Row],[Total Weight (BT, CZ, Era)]]</f>
        <v>0.18317613544111352</v>
      </c>
    </row>
    <row r="5517" spans="1:11" x14ac:dyDescent="0.3">
      <c r="A5517" s="6">
        <v>2020</v>
      </c>
      <c r="B5517" s="7" t="s">
        <v>37</v>
      </c>
      <c r="C5517" s="7" t="s">
        <v>51</v>
      </c>
      <c r="D5517" s="7" t="s">
        <v>33</v>
      </c>
      <c r="E5517" s="7">
        <v>1996</v>
      </c>
      <c r="F5517" s="15" t="str">
        <f>CONCATENATE(AllWeights5[[#This Row],[bldgtype]],"-",AllWeights5[[#This Row],[bldgloc]],"-",AllWeights5[[#This Row],[bldgvint]])</f>
        <v>MBT-CZ09-1996</v>
      </c>
      <c r="G5517" s="15" t="str">
        <f>CONCATENATE(AllWeights5[[#This Row],[bldgtype]],"-",AllWeights5[[#This Row],[bldgloc]],"-",AllWeights5[[#This Row],[era]])</f>
        <v>MBT-CZ09-old</v>
      </c>
      <c r="H5517" s="7">
        <v>7.2910000000000004</v>
      </c>
      <c r="I5517" s="8" t="s">
        <v>16</v>
      </c>
      <c r="J5517" s="5">
        <f>SUMIFS(AllWeights5[wt_vint],AllWeights5[bldgtype],AllWeights5[[#This Row],[bldgtype]],AllWeights5[bldgloc],AllWeights5[[#This Row],[bldgloc]],AllWeights5[era],AllWeights5[[#This Row],[era]])</f>
        <v>67.748999999999995</v>
      </c>
      <c r="K5517" s="16">
        <f>AllWeights5[[#This Row],[wt_vint]]/AllWeights5[[#This Row],[Total Weight (BT, CZ, Era)]]</f>
        <v>0.10761782461733754</v>
      </c>
    </row>
    <row r="5518" spans="1:11" x14ac:dyDescent="0.3">
      <c r="A5518" s="6">
        <v>2020</v>
      </c>
      <c r="B5518" s="7" t="s">
        <v>37</v>
      </c>
      <c r="C5518" s="7" t="s">
        <v>51</v>
      </c>
      <c r="D5518" s="7" t="s">
        <v>33</v>
      </c>
      <c r="E5518" s="7">
        <v>2003</v>
      </c>
      <c r="F5518" s="15" t="str">
        <f>CONCATENATE(AllWeights5[[#This Row],[bldgtype]],"-",AllWeights5[[#This Row],[bldgloc]],"-",AllWeights5[[#This Row],[bldgvint]])</f>
        <v>MBT-CZ09-2003</v>
      </c>
      <c r="G5518" s="15" t="str">
        <f>CONCATENATE(AllWeights5[[#This Row],[bldgtype]],"-",AllWeights5[[#This Row],[bldgloc]],"-",AllWeights5[[#This Row],[era]])</f>
        <v>MBT-CZ09-ex</v>
      </c>
      <c r="H5518" s="7">
        <v>3.528</v>
      </c>
      <c r="I5518" s="8" t="s">
        <v>11</v>
      </c>
      <c r="J5518" s="5">
        <f>SUMIFS(AllWeights5[wt_vint],AllWeights5[bldgtype],AllWeights5[[#This Row],[bldgtype]],AllWeights5[bldgloc],AllWeights5[[#This Row],[bldgloc]],AllWeights5[era],AllWeights5[[#This Row],[era]])</f>
        <v>13.335000000000001</v>
      </c>
      <c r="K5518" s="16">
        <f>AllWeights5[[#This Row],[wt_vint]]/AllWeights5[[#This Row],[Total Weight (BT, CZ, Era)]]</f>
        <v>0.26456692913385826</v>
      </c>
    </row>
    <row r="5519" spans="1:11" x14ac:dyDescent="0.3">
      <c r="A5519" s="6">
        <v>2020</v>
      </c>
      <c r="B5519" s="7" t="s">
        <v>37</v>
      </c>
      <c r="C5519" s="7" t="s">
        <v>51</v>
      </c>
      <c r="D5519" s="7" t="s">
        <v>33</v>
      </c>
      <c r="E5519" s="7">
        <v>2007</v>
      </c>
      <c r="F5519" s="15" t="str">
        <f>CONCATENATE(AllWeights5[[#This Row],[bldgtype]],"-",AllWeights5[[#This Row],[bldgloc]],"-",AllWeights5[[#This Row],[bldgvint]])</f>
        <v>MBT-CZ09-2007</v>
      </c>
      <c r="G5519" s="15" t="str">
        <f>CONCATENATE(AllWeights5[[#This Row],[bldgtype]],"-",AllWeights5[[#This Row],[bldgloc]],"-",AllWeights5[[#This Row],[era]])</f>
        <v>MBT-CZ09-ex</v>
      </c>
      <c r="H5519" s="7">
        <v>1.99</v>
      </c>
      <c r="I5519" s="8" t="s">
        <v>11</v>
      </c>
      <c r="J5519" s="5">
        <f>SUMIFS(AllWeights5[wt_vint],AllWeights5[bldgtype],AllWeights5[[#This Row],[bldgtype]],AllWeights5[bldgloc],AllWeights5[[#This Row],[bldgloc]],AllWeights5[era],AllWeights5[[#This Row],[era]])</f>
        <v>13.335000000000001</v>
      </c>
      <c r="K5519" s="16">
        <f>AllWeights5[[#This Row],[wt_vint]]/AllWeights5[[#This Row],[Total Weight (BT, CZ, Era)]]</f>
        <v>0.14923134608173977</v>
      </c>
    </row>
    <row r="5520" spans="1:11" x14ac:dyDescent="0.3">
      <c r="A5520" s="6">
        <v>2020</v>
      </c>
      <c r="B5520" s="7" t="s">
        <v>37</v>
      </c>
      <c r="C5520" s="7" t="s">
        <v>51</v>
      </c>
      <c r="D5520" s="7" t="s">
        <v>33</v>
      </c>
      <c r="E5520" s="7">
        <v>2011</v>
      </c>
      <c r="F5520" s="15" t="str">
        <f>CONCATENATE(AllWeights5[[#This Row],[bldgtype]],"-",AllWeights5[[#This Row],[bldgloc]],"-",AllWeights5[[#This Row],[bldgvint]])</f>
        <v>MBT-CZ09-2011</v>
      </c>
      <c r="G5520" s="15" t="str">
        <f>CONCATENATE(AllWeights5[[#This Row],[bldgtype]],"-",AllWeights5[[#This Row],[bldgloc]],"-",AllWeights5[[#This Row],[era]])</f>
        <v>MBT-CZ09-ex</v>
      </c>
      <c r="H5520" s="7">
        <v>1.99</v>
      </c>
      <c r="I5520" s="8" t="s">
        <v>11</v>
      </c>
      <c r="J5520" s="5">
        <f>SUMIFS(AllWeights5[wt_vint],AllWeights5[bldgtype],AllWeights5[[#This Row],[bldgtype]],AllWeights5[bldgloc],AllWeights5[[#This Row],[bldgloc]],AllWeights5[era],AllWeights5[[#This Row],[era]])</f>
        <v>13.335000000000001</v>
      </c>
      <c r="K5520" s="16">
        <f>AllWeights5[[#This Row],[wt_vint]]/AllWeights5[[#This Row],[Total Weight (BT, CZ, Era)]]</f>
        <v>0.14923134608173977</v>
      </c>
    </row>
    <row r="5521" spans="1:11" x14ac:dyDescent="0.3">
      <c r="A5521" s="6">
        <v>2020</v>
      </c>
      <c r="B5521" s="7" t="s">
        <v>37</v>
      </c>
      <c r="C5521" s="7" t="s">
        <v>51</v>
      </c>
      <c r="D5521" s="7" t="s">
        <v>33</v>
      </c>
      <c r="E5521" s="7">
        <v>2015</v>
      </c>
      <c r="F5521" s="15" t="str">
        <f>CONCATENATE(AllWeights5[[#This Row],[bldgtype]],"-",AllWeights5[[#This Row],[bldgloc]],"-",AllWeights5[[#This Row],[bldgvint]])</f>
        <v>MBT-CZ09-2015</v>
      </c>
      <c r="G5521" s="15" t="str">
        <f>CONCATENATE(AllWeights5[[#This Row],[bldgtype]],"-",AllWeights5[[#This Row],[bldgloc]],"-",AllWeights5[[#This Row],[era]])</f>
        <v>MBT-CZ09-ex</v>
      </c>
      <c r="H5521" s="7">
        <v>1.4930000000000001</v>
      </c>
      <c r="I5521" s="8" t="s">
        <v>11</v>
      </c>
      <c r="J5521" s="5">
        <f>SUMIFS(AllWeights5[wt_vint],AllWeights5[bldgtype],AllWeights5[[#This Row],[bldgtype]],AllWeights5[bldgloc],AllWeights5[[#This Row],[bldgloc]],AllWeights5[era],AllWeights5[[#This Row],[era]])</f>
        <v>13.335000000000001</v>
      </c>
      <c r="K5521" s="16">
        <f>AllWeights5[[#This Row],[wt_vint]]/AllWeights5[[#This Row],[Total Weight (BT, CZ, Era)]]</f>
        <v>0.1119610048743907</v>
      </c>
    </row>
    <row r="5522" spans="1:11" x14ac:dyDescent="0.3">
      <c r="A5522" s="6">
        <v>2020</v>
      </c>
      <c r="B5522" s="7" t="s">
        <v>37</v>
      </c>
      <c r="C5522" s="7" t="s">
        <v>51</v>
      </c>
      <c r="D5522" s="7" t="s">
        <v>33</v>
      </c>
      <c r="E5522" s="7">
        <v>2017</v>
      </c>
      <c r="F5522" s="15" t="str">
        <f>CONCATENATE(AllWeights5[[#This Row],[bldgtype]],"-",AllWeights5[[#This Row],[bldgloc]],"-",AllWeights5[[#This Row],[bldgvint]])</f>
        <v>MBT-CZ09-2017</v>
      </c>
      <c r="G5522" s="15" t="str">
        <f>CONCATENATE(AllWeights5[[#This Row],[bldgtype]],"-",AllWeights5[[#This Row],[bldgloc]],"-",AllWeights5[[#This Row],[era]])</f>
        <v>MBT-CZ09-rec</v>
      </c>
      <c r="H5522" s="7">
        <v>1.4930000000000001</v>
      </c>
      <c r="I5522" s="8" t="s">
        <v>14</v>
      </c>
      <c r="J5522" s="5">
        <f>SUMIFS(AllWeights5[wt_vint],AllWeights5[bldgtype],AllWeights5[[#This Row],[bldgtype]],AllWeights5[bldgloc],AllWeights5[[#This Row],[bldgloc]],AllWeights5[era],AllWeights5[[#This Row],[era]])</f>
        <v>2.9580000000000002</v>
      </c>
      <c r="K5522" s="16">
        <f>AllWeights5[[#This Row],[wt_vint]]/AllWeights5[[#This Row],[Total Weight (BT, CZ, Era)]]</f>
        <v>0.50473292765382016</v>
      </c>
    </row>
    <row r="5523" spans="1:11" x14ac:dyDescent="0.3">
      <c r="A5523" s="6">
        <v>2020</v>
      </c>
      <c r="B5523" s="7" t="s">
        <v>37</v>
      </c>
      <c r="C5523" s="7" t="s">
        <v>51</v>
      </c>
      <c r="D5523" s="7" t="s">
        <v>33</v>
      </c>
      <c r="E5523" s="7">
        <v>2020</v>
      </c>
      <c r="F5523" s="15" t="str">
        <f>CONCATENATE(AllWeights5[[#This Row],[bldgtype]],"-",AllWeights5[[#This Row],[bldgloc]],"-",AllWeights5[[#This Row],[bldgvint]])</f>
        <v>MBT-CZ09-2020</v>
      </c>
      <c r="G5523" s="15" t="str">
        <f>CONCATENATE(AllWeights5[[#This Row],[bldgtype]],"-",AllWeights5[[#This Row],[bldgloc]],"-",AllWeights5[[#This Row],[era]])</f>
        <v>MBT-CZ09-rec</v>
      </c>
      <c r="H5523" s="7">
        <v>0.498</v>
      </c>
      <c r="I5523" s="8" t="s">
        <v>14</v>
      </c>
      <c r="J5523" s="5">
        <f>SUMIFS(AllWeights5[wt_vint],AllWeights5[bldgtype],AllWeights5[[#This Row],[bldgtype]],AllWeights5[bldgloc],AllWeights5[[#This Row],[bldgloc]],AllWeights5[era],AllWeights5[[#This Row],[era]])</f>
        <v>2.9580000000000002</v>
      </c>
      <c r="K5523" s="16">
        <f>AllWeights5[[#This Row],[wt_vint]]/AllWeights5[[#This Row],[Total Weight (BT, CZ, Era)]]</f>
        <v>0.16835699797160242</v>
      </c>
    </row>
    <row r="5524" spans="1:11" x14ac:dyDescent="0.3">
      <c r="A5524" s="6">
        <v>2020</v>
      </c>
      <c r="B5524" s="7" t="s">
        <v>37</v>
      </c>
      <c r="C5524" s="7" t="s">
        <v>51</v>
      </c>
      <c r="D5524" s="7" t="s">
        <v>33</v>
      </c>
      <c r="E5524" s="7" t="s">
        <v>18</v>
      </c>
      <c r="F5524" s="15" t="str">
        <f>CONCATENATE(AllWeights5[[#This Row],[bldgtype]],"-",AllWeights5[[#This Row],[bldgloc]],"-",AllWeights5[[#This Row],[bldgvint]])</f>
        <v>MBT-CZ09-New</v>
      </c>
      <c r="G5524" s="15" t="str">
        <f>CONCATENATE(AllWeights5[[#This Row],[bldgtype]],"-",AllWeights5[[#This Row],[bldgloc]],"-",AllWeights5[[#This Row],[era]])</f>
        <v>MBT-CZ09-new</v>
      </c>
      <c r="H5524" s="7">
        <v>0.498</v>
      </c>
      <c r="I5524" s="8" t="s">
        <v>19</v>
      </c>
      <c r="J5524" s="5">
        <f>SUMIFS(AllWeights5[wt_vint],AllWeights5[bldgtype],AllWeights5[[#This Row],[bldgtype]],AllWeights5[bldgloc],AllWeights5[[#This Row],[bldgloc]],AllWeights5[era],AllWeights5[[#This Row],[era]])</f>
        <v>0.74</v>
      </c>
      <c r="K5524" s="16">
        <f>AllWeights5[[#This Row],[wt_vint]]/AllWeights5[[#This Row],[Total Weight (BT, CZ, Era)]]</f>
        <v>0.67297297297297298</v>
      </c>
    </row>
    <row r="5525" spans="1:11" x14ac:dyDescent="0.3">
      <c r="A5525" s="6">
        <v>2020</v>
      </c>
      <c r="B5525" s="7" t="s">
        <v>37</v>
      </c>
      <c r="C5525" s="7" t="s">
        <v>51</v>
      </c>
      <c r="D5525" s="7" t="s">
        <v>34</v>
      </c>
      <c r="E5525" s="7">
        <v>1975</v>
      </c>
      <c r="F5525" s="15" t="str">
        <f>CONCATENATE(AllWeights5[[#This Row],[bldgtype]],"-",AllWeights5[[#This Row],[bldgloc]],"-",AllWeights5[[#This Row],[bldgvint]])</f>
        <v>MBT-CZ10-1975</v>
      </c>
      <c r="G5525" s="15" t="str">
        <f>CONCATENATE(AllWeights5[[#This Row],[bldgtype]],"-",AllWeights5[[#This Row],[bldgloc]],"-",AllWeights5[[#This Row],[era]])</f>
        <v>MBT-CZ10-old</v>
      </c>
      <c r="H5525" s="7">
        <v>3.9940000000000002</v>
      </c>
      <c r="I5525" s="8" t="s">
        <v>16</v>
      </c>
      <c r="J5525" s="5">
        <f>SUMIFS(AllWeights5[wt_vint],AllWeights5[bldgtype],AllWeights5[[#This Row],[bldgtype]],AllWeights5[bldgloc],AllWeights5[[#This Row],[bldgloc]],AllWeights5[era],AllWeights5[[#This Row],[era]])</f>
        <v>44.532000000000004</v>
      </c>
      <c r="K5525" s="16">
        <f>AllWeights5[[#This Row],[wt_vint]]/AllWeights5[[#This Row],[Total Weight (BT, CZ, Era)]]</f>
        <v>8.9688314021377877E-2</v>
      </c>
    </row>
    <row r="5526" spans="1:11" x14ac:dyDescent="0.3">
      <c r="A5526" s="6">
        <v>2020</v>
      </c>
      <c r="B5526" s="7" t="s">
        <v>37</v>
      </c>
      <c r="C5526" s="7" t="s">
        <v>51</v>
      </c>
      <c r="D5526" s="7" t="s">
        <v>34</v>
      </c>
      <c r="E5526" s="7">
        <v>1985</v>
      </c>
      <c r="F5526" s="15" t="str">
        <f>CONCATENATE(AllWeights5[[#This Row],[bldgtype]],"-",AllWeights5[[#This Row],[bldgloc]],"-",AllWeights5[[#This Row],[bldgvint]])</f>
        <v>MBT-CZ10-1985</v>
      </c>
      <c r="G5526" s="15" t="str">
        <f>CONCATENATE(AllWeights5[[#This Row],[bldgtype]],"-",AllWeights5[[#This Row],[bldgloc]],"-",AllWeights5[[#This Row],[era]])</f>
        <v>MBT-CZ10-old</v>
      </c>
      <c r="H5526" s="7">
        <v>9.3059999999999992</v>
      </c>
      <c r="I5526" s="8" t="s">
        <v>16</v>
      </c>
      <c r="J5526" s="5">
        <f>SUMIFS(AllWeights5[wt_vint],AllWeights5[bldgtype],AllWeights5[[#This Row],[bldgtype]],AllWeights5[bldgloc],AllWeights5[[#This Row],[bldgloc]],AllWeights5[era],AllWeights5[[#This Row],[era]])</f>
        <v>44.532000000000004</v>
      </c>
      <c r="K5526" s="16">
        <f>AllWeights5[[#This Row],[wt_vint]]/AllWeights5[[#This Row],[Total Weight (BT, CZ, Era)]]</f>
        <v>0.20897332255456746</v>
      </c>
    </row>
    <row r="5527" spans="1:11" x14ac:dyDescent="0.3">
      <c r="A5527" s="6">
        <v>2020</v>
      </c>
      <c r="B5527" s="7" t="s">
        <v>37</v>
      </c>
      <c r="C5527" s="7" t="s">
        <v>51</v>
      </c>
      <c r="D5527" s="7" t="s">
        <v>34</v>
      </c>
      <c r="E5527" s="7">
        <v>1996</v>
      </c>
      <c r="F5527" s="15" t="str">
        <f>CONCATENATE(AllWeights5[[#This Row],[bldgtype]],"-",AllWeights5[[#This Row],[bldgloc]],"-",AllWeights5[[#This Row],[bldgvint]])</f>
        <v>MBT-CZ10-1996</v>
      </c>
      <c r="G5527" s="15" t="str">
        <f>CONCATENATE(AllWeights5[[#This Row],[bldgtype]],"-",AllWeights5[[#This Row],[bldgloc]],"-",AllWeights5[[#This Row],[era]])</f>
        <v>MBT-CZ10-old</v>
      </c>
      <c r="H5527" s="7">
        <v>5.6660000000000004</v>
      </c>
      <c r="I5527" s="8" t="s">
        <v>16</v>
      </c>
      <c r="J5527" s="5">
        <f>SUMIFS(AllWeights5[wt_vint],AllWeights5[bldgtype],AllWeights5[[#This Row],[bldgtype]],AllWeights5[bldgloc],AllWeights5[[#This Row],[bldgloc]],AllWeights5[era],AllWeights5[[#This Row],[era]])</f>
        <v>44.532000000000004</v>
      </c>
      <c r="K5527" s="16">
        <f>AllWeights5[[#This Row],[wt_vint]]/AllWeights5[[#This Row],[Total Weight (BT, CZ, Era)]]</f>
        <v>0.12723434833378244</v>
      </c>
    </row>
    <row r="5528" spans="1:11" x14ac:dyDescent="0.3">
      <c r="A5528" s="6">
        <v>2020</v>
      </c>
      <c r="B5528" s="7" t="s">
        <v>37</v>
      </c>
      <c r="C5528" s="7" t="s">
        <v>51</v>
      </c>
      <c r="D5528" s="7" t="s">
        <v>34</v>
      </c>
      <c r="E5528" s="7">
        <v>2003</v>
      </c>
      <c r="F5528" s="15" t="str">
        <f>CONCATENATE(AllWeights5[[#This Row],[bldgtype]],"-",AllWeights5[[#This Row],[bldgloc]],"-",AllWeights5[[#This Row],[bldgvint]])</f>
        <v>MBT-CZ10-2003</v>
      </c>
      <c r="G5528" s="15" t="str">
        <f>CONCATENATE(AllWeights5[[#This Row],[bldgtype]],"-",AllWeights5[[#This Row],[bldgloc]],"-",AllWeights5[[#This Row],[era]])</f>
        <v>MBT-CZ10-ex</v>
      </c>
      <c r="H5528" s="7">
        <v>5.2880000000000003</v>
      </c>
      <c r="I5528" s="8" t="s">
        <v>11</v>
      </c>
      <c r="J5528" s="5">
        <f>SUMIFS(AllWeights5[wt_vint],AllWeights5[bldgtype],AllWeights5[[#This Row],[bldgtype]],AllWeights5[bldgloc],AllWeights5[[#This Row],[bldgloc]],AllWeights5[era],AllWeights5[[#This Row],[era]])</f>
        <v>29.175999999999998</v>
      </c>
      <c r="K5528" s="16">
        <f>AllWeights5[[#This Row],[wt_vint]]/AllWeights5[[#This Row],[Total Weight (BT, CZ, Era)]]</f>
        <v>0.181244858788045</v>
      </c>
    </row>
    <row r="5529" spans="1:11" x14ac:dyDescent="0.3">
      <c r="A5529" s="6">
        <v>2020</v>
      </c>
      <c r="B5529" s="7" t="s">
        <v>37</v>
      </c>
      <c r="C5529" s="7" t="s">
        <v>51</v>
      </c>
      <c r="D5529" s="7" t="s">
        <v>34</v>
      </c>
      <c r="E5529" s="7">
        <v>2007</v>
      </c>
      <c r="F5529" s="15" t="str">
        <f>CONCATENATE(AllWeights5[[#This Row],[bldgtype]],"-",AllWeights5[[#This Row],[bldgloc]],"-",AllWeights5[[#This Row],[bldgvint]])</f>
        <v>MBT-CZ10-2007</v>
      </c>
      <c r="G5529" s="15" t="str">
        <f>CONCATENATE(AllWeights5[[#This Row],[bldgtype]],"-",AllWeights5[[#This Row],[bldgloc]],"-",AllWeights5[[#This Row],[era]])</f>
        <v>MBT-CZ10-ex</v>
      </c>
      <c r="H5529" s="7">
        <v>2.9380000000000002</v>
      </c>
      <c r="I5529" s="8" t="s">
        <v>11</v>
      </c>
      <c r="J5529" s="5">
        <f>SUMIFS(AllWeights5[wt_vint],AllWeights5[bldgtype],AllWeights5[[#This Row],[bldgtype]],AllWeights5[bldgloc],AllWeights5[[#This Row],[bldgloc]],AllWeights5[era],AllWeights5[[#This Row],[era]])</f>
        <v>29.175999999999998</v>
      </c>
      <c r="K5529" s="16">
        <f>AllWeights5[[#This Row],[wt_vint]]/AllWeights5[[#This Row],[Total Weight (BT, CZ, Era)]]</f>
        <v>0.10069920482588431</v>
      </c>
    </row>
    <row r="5530" spans="1:11" x14ac:dyDescent="0.3">
      <c r="A5530" s="6">
        <v>2020</v>
      </c>
      <c r="B5530" s="7" t="s">
        <v>37</v>
      </c>
      <c r="C5530" s="7" t="s">
        <v>51</v>
      </c>
      <c r="D5530" s="7" t="s">
        <v>34</v>
      </c>
      <c r="E5530" s="7">
        <v>2011</v>
      </c>
      <c r="F5530" s="15" t="str">
        <f>CONCATENATE(AllWeights5[[#This Row],[bldgtype]],"-",AllWeights5[[#This Row],[bldgloc]],"-",AllWeights5[[#This Row],[bldgvint]])</f>
        <v>MBT-CZ10-2011</v>
      </c>
      <c r="G5530" s="15" t="str">
        <f>CONCATENATE(AllWeights5[[#This Row],[bldgtype]],"-",AllWeights5[[#This Row],[bldgloc]],"-",AllWeights5[[#This Row],[era]])</f>
        <v>MBT-CZ10-ex</v>
      </c>
      <c r="H5530" s="7">
        <v>2.9380000000000002</v>
      </c>
      <c r="I5530" s="8" t="s">
        <v>11</v>
      </c>
      <c r="J5530" s="5">
        <f>SUMIFS(AllWeights5[wt_vint],AllWeights5[bldgtype],AllWeights5[[#This Row],[bldgtype]],AllWeights5[bldgloc],AllWeights5[[#This Row],[bldgloc]],AllWeights5[era],AllWeights5[[#This Row],[era]])</f>
        <v>29.175999999999998</v>
      </c>
      <c r="K5530" s="16">
        <f>AllWeights5[[#This Row],[wt_vint]]/AllWeights5[[#This Row],[Total Weight (BT, CZ, Era)]]</f>
        <v>0.10069920482588431</v>
      </c>
    </row>
    <row r="5531" spans="1:11" x14ac:dyDescent="0.3">
      <c r="A5531" s="6">
        <v>2020</v>
      </c>
      <c r="B5531" s="7" t="s">
        <v>37</v>
      </c>
      <c r="C5531" s="7" t="s">
        <v>51</v>
      </c>
      <c r="D5531" s="7" t="s">
        <v>34</v>
      </c>
      <c r="E5531" s="7">
        <v>2015</v>
      </c>
      <c r="F5531" s="15" t="str">
        <f>CONCATENATE(AllWeights5[[#This Row],[bldgtype]],"-",AllWeights5[[#This Row],[bldgloc]],"-",AllWeights5[[#This Row],[bldgvint]])</f>
        <v>MBT-CZ10-2015</v>
      </c>
      <c r="G5531" s="15" t="str">
        <f>CONCATENATE(AllWeights5[[#This Row],[bldgtype]],"-",AllWeights5[[#This Row],[bldgloc]],"-",AllWeights5[[#This Row],[era]])</f>
        <v>MBT-CZ10-ex</v>
      </c>
      <c r="H5531" s="7">
        <v>2.2040000000000002</v>
      </c>
      <c r="I5531" s="8" t="s">
        <v>11</v>
      </c>
      <c r="J5531" s="5">
        <f>SUMIFS(AllWeights5[wt_vint],AllWeights5[bldgtype],AllWeights5[[#This Row],[bldgtype]],AllWeights5[bldgloc],AllWeights5[[#This Row],[bldgloc]],AllWeights5[era],AllWeights5[[#This Row],[era]])</f>
        <v>29.175999999999998</v>
      </c>
      <c r="K5531" s="16">
        <f>AllWeights5[[#This Row],[wt_vint]]/AllWeights5[[#This Row],[Total Weight (BT, CZ, Era)]]</f>
        <v>7.5541540992596662E-2</v>
      </c>
    </row>
    <row r="5532" spans="1:11" x14ac:dyDescent="0.3">
      <c r="A5532" s="6">
        <v>2020</v>
      </c>
      <c r="B5532" s="7" t="s">
        <v>37</v>
      </c>
      <c r="C5532" s="7" t="s">
        <v>51</v>
      </c>
      <c r="D5532" s="7" t="s">
        <v>34</v>
      </c>
      <c r="E5532" s="7">
        <v>2017</v>
      </c>
      <c r="F5532" s="15" t="str">
        <f>CONCATENATE(AllWeights5[[#This Row],[bldgtype]],"-",AllWeights5[[#This Row],[bldgloc]],"-",AllWeights5[[#This Row],[bldgvint]])</f>
        <v>MBT-CZ10-2017</v>
      </c>
      <c r="G5532" s="15" t="str">
        <f>CONCATENATE(AllWeights5[[#This Row],[bldgtype]],"-",AllWeights5[[#This Row],[bldgloc]],"-",AllWeights5[[#This Row],[era]])</f>
        <v>MBT-CZ10-rec</v>
      </c>
      <c r="H5532" s="7">
        <v>2.2040000000000002</v>
      </c>
      <c r="I5532" s="8" t="s">
        <v>14</v>
      </c>
      <c r="J5532" s="5">
        <f>SUMIFS(AllWeights5[wt_vint],AllWeights5[bldgtype],AllWeights5[[#This Row],[bldgtype]],AllWeights5[bldgloc],AllWeights5[[#This Row],[bldgloc]],AllWeights5[era],AllWeights5[[#This Row],[era]])</f>
        <v>6.4270000000000014</v>
      </c>
      <c r="K5532" s="16">
        <f>AllWeights5[[#This Row],[wt_vint]]/AllWeights5[[#This Row],[Total Weight (BT, CZ, Era)]]</f>
        <v>0.34292827135522014</v>
      </c>
    </row>
    <row r="5533" spans="1:11" x14ac:dyDescent="0.3">
      <c r="A5533" s="6">
        <v>2020</v>
      </c>
      <c r="B5533" s="7" t="s">
        <v>37</v>
      </c>
      <c r="C5533" s="7" t="s">
        <v>51</v>
      </c>
      <c r="D5533" s="7" t="s">
        <v>34</v>
      </c>
      <c r="E5533" s="7">
        <v>2020</v>
      </c>
      <c r="F5533" s="15" t="str">
        <f>CONCATENATE(AllWeights5[[#This Row],[bldgtype]],"-",AllWeights5[[#This Row],[bldgloc]],"-",AllWeights5[[#This Row],[bldgvint]])</f>
        <v>MBT-CZ10-2020</v>
      </c>
      <c r="G5533" s="15" t="str">
        <f>CONCATENATE(AllWeights5[[#This Row],[bldgtype]],"-",AllWeights5[[#This Row],[bldgloc]],"-",AllWeights5[[#This Row],[era]])</f>
        <v>MBT-CZ10-rec</v>
      </c>
      <c r="H5533" s="7">
        <v>0.73499999999999999</v>
      </c>
      <c r="I5533" s="8" t="s">
        <v>14</v>
      </c>
      <c r="J5533" s="5">
        <f>SUMIFS(AllWeights5[wt_vint],AllWeights5[bldgtype],AllWeights5[[#This Row],[bldgtype]],AllWeights5[bldgloc],AllWeights5[[#This Row],[bldgloc]],AllWeights5[era],AllWeights5[[#This Row],[era]])</f>
        <v>6.4270000000000014</v>
      </c>
      <c r="K5533" s="16">
        <f>AllWeights5[[#This Row],[wt_vint]]/AllWeights5[[#This Row],[Total Weight (BT, CZ, Era)]]</f>
        <v>0.1143612883149214</v>
      </c>
    </row>
    <row r="5534" spans="1:11" x14ac:dyDescent="0.3">
      <c r="A5534" s="6">
        <v>2020</v>
      </c>
      <c r="B5534" s="7" t="s">
        <v>37</v>
      </c>
      <c r="C5534" s="7" t="s">
        <v>51</v>
      </c>
      <c r="D5534" s="7" t="s">
        <v>34</v>
      </c>
      <c r="E5534" s="7" t="s">
        <v>18</v>
      </c>
      <c r="F5534" s="15" t="str">
        <f>CONCATENATE(AllWeights5[[#This Row],[bldgtype]],"-",AllWeights5[[#This Row],[bldgloc]],"-",AllWeights5[[#This Row],[bldgvint]])</f>
        <v>MBT-CZ10-New</v>
      </c>
      <c r="G5534" s="15" t="str">
        <f>CONCATENATE(AllWeights5[[#This Row],[bldgtype]],"-",AllWeights5[[#This Row],[bldgloc]],"-",AllWeights5[[#This Row],[era]])</f>
        <v>MBT-CZ10-new</v>
      </c>
      <c r="H5534" s="7">
        <v>0.73499999999999999</v>
      </c>
      <c r="I5534" s="8" t="s">
        <v>19</v>
      </c>
      <c r="J5534" s="5">
        <f>SUMIFS(AllWeights5[wt_vint],AllWeights5[bldgtype],AllWeights5[[#This Row],[bldgtype]],AllWeights5[bldgloc],AllWeights5[[#This Row],[bldgloc]],AllWeights5[era],AllWeights5[[#This Row],[era]])</f>
        <v>1.607</v>
      </c>
      <c r="K5534" s="16">
        <f>AllWeights5[[#This Row],[wt_vint]]/AllWeights5[[#This Row],[Total Weight (BT, CZ, Era)]]</f>
        <v>0.45737398879900437</v>
      </c>
    </row>
    <row r="5535" spans="1:11" x14ac:dyDescent="0.3">
      <c r="A5535" s="6">
        <v>2020</v>
      </c>
      <c r="B5535" s="7" t="s">
        <v>37</v>
      </c>
      <c r="C5535" s="7" t="s">
        <v>51</v>
      </c>
      <c r="D5535" s="7" t="s">
        <v>26</v>
      </c>
      <c r="E5535" s="7">
        <v>1975</v>
      </c>
      <c r="F5535" s="15" t="str">
        <f>CONCATENATE(AllWeights5[[#This Row],[bldgtype]],"-",AllWeights5[[#This Row],[bldgloc]],"-",AllWeights5[[#This Row],[bldgvint]])</f>
        <v>MBT-CZ13-1975</v>
      </c>
      <c r="G5535" s="15" t="str">
        <f>CONCATENATE(AllWeights5[[#This Row],[bldgtype]],"-",AllWeights5[[#This Row],[bldgloc]],"-",AllWeights5[[#This Row],[era]])</f>
        <v>MBT-CZ13-old</v>
      </c>
      <c r="H5535" s="7">
        <v>0.89900000000000002</v>
      </c>
      <c r="I5535" s="8" t="s">
        <v>16</v>
      </c>
      <c r="J5535" s="5">
        <f>SUMIFS(AllWeights5[wt_vint],AllWeights5[bldgtype],AllWeights5[[#This Row],[bldgtype]],AllWeights5[bldgloc],AllWeights5[[#This Row],[bldgloc]],AllWeights5[era],AllWeights5[[#This Row],[era]])</f>
        <v>20.97</v>
      </c>
      <c r="K5535" s="16">
        <f>AllWeights5[[#This Row],[wt_vint]]/AllWeights5[[#This Row],[Total Weight (BT, CZ, Era)]]</f>
        <v>4.287076776347163E-2</v>
      </c>
    </row>
    <row r="5536" spans="1:11" x14ac:dyDescent="0.3">
      <c r="A5536" s="6">
        <v>2020</v>
      </c>
      <c r="B5536" s="7" t="s">
        <v>37</v>
      </c>
      <c r="C5536" s="7" t="s">
        <v>51</v>
      </c>
      <c r="D5536" s="7" t="s">
        <v>26</v>
      </c>
      <c r="E5536" s="7">
        <v>1985</v>
      </c>
      <c r="F5536" s="15" t="str">
        <f>CONCATENATE(AllWeights5[[#This Row],[bldgtype]],"-",AllWeights5[[#This Row],[bldgloc]],"-",AllWeights5[[#This Row],[bldgvint]])</f>
        <v>MBT-CZ13-1985</v>
      </c>
      <c r="G5536" s="15" t="str">
        <f>CONCATENATE(AllWeights5[[#This Row],[bldgtype]],"-",AllWeights5[[#This Row],[bldgloc]],"-",AllWeights5[[#This Row],[era]])</f>
        <v>MBT-CZ13-old</v>
      </c>
      <c r="H5536" s="7">
        <v>1.085</v>
      </c>
      <c r="I5536" s="8" t="s">
        <v>16</v>
      </c>
      <c r="J5536" s="5">
        <f>SUMIFS(AllWeights5[wt_vint],AllWeights5[bldgtype],AllWeights5[[#This Row],[bldgtype]],AllWeights5[bldgloc],AllWeights5[[#This Row],[bldgloc]],AllWeights5[era],AllWeights5[[#This Row],[era]])</f>
        <v>20.97</v>
      </c>
      <c r="K5536" s="16">
        <f>AllWeights5[[#This Row],[wt_vint]]/AllWeights5[[#This Row],[Total Weight (BT, CZ, Era)]]</f>
        <v>5.1740581783500238E-2</v>
      </c>
    </row>
    <row r="5537" spans="1:11" x14ac:dyDescent="0.3">
      <c r="A5537" s="6">
        <v>2020</v>
      </c>
      <c r="B5537" s="7" t="s">
        <v>37</v>
      </c>
      <c r="C5537" s="7" t="s">
        <v>51</v>
      </c>
      <c r="D5537" s="7" t="s">
        <v>26</v>
      </c>
      <c r="E5537" s="7">
        <v>1996</v>
      </c>
      <c r="F5537" s="15" t="str">
        <f>CONCATENATE(AllWeights5[[#This Row],[bldgtype]],"-",AllWeights5[[#This Row],[bldgloc]],"-",AllWeights5[[#This Row],[bldgvint]])</f>
        <v>MBT-CZ13-1996</v>
      </c>
      <c r="G5537" s="15" t="str">
        <f>CONCATENATE(AllWeights5[[#This Row],[bldgtype]],"-",AllWeights5[[#This Row],[bldgloc]],"-",AllWeights5[[#This Row],[era]])</f>
        <v>MBT-CZ13-old</v>
      </c>
      <c r="H5537" s="7">
        <v>0.90300000000000002</v>
      </c>
      <c r="I5537" s="8" t="s">
        <v>16</v>
      </c>
      <c r="J5537" s="5">
        <f>SUMIFS(AllWeights5[wt_vint],AllWeights5[bldgtype],AllWeights5[[#This Row],[bldgtype]],AllWeights5[bldgloc],AllWeights5[[#This Row],[bldgloc]],AllWeights5[era],AllWeights5[[#This Row],[era]])</f>
        <v>20.97</v>
      </c>
      <c r="K5537" s="16">
        <f>AllWeights5[[#This Row],[wt_vint]]/AllWeights5[[#This Row],[Total Weight (BT, CZ, Era)]]</f>
        <v>4.3061516452074393E-2</v>
      </c>
    </row>
    <row r="5538" spans="1:11" x14ac:dyDescent="0.3">
      <c r="A5538" s="6">
        <v>2020</v>
      </c>
      <c r="B5538" s="7" t="s">
        <v>37</v>
      </c>
      <c r="C5538" s="7" t="s">
        <v>51</v>
      </c>
      <c r="D5538" s="7" t="s">
        <v>26</v>
      </c>
      <c r="E5538" s="7">
        <v>2003</v>
      </c>
      <c r="F5538" s="15" t="str">
        <f>CONCATENATE(AllWeights5[[#This Row],[bldgtype]],"-",AllWeights5[[#This Row],[bldgloc]],"-",AllWeights5[[#This Row],[bldgvint]])</f>
        <v>MBT-CZ13-2003</v>
      </c>
      <c r="G5538" s="15" t="str">
        <f>CONCATENATE(AllWeights5[[#This Row],[bldgtype]],"-",AllWeights5[[#This Row],[bldgloc]],"-",AllWeights5[[#This Row],[era]])</f>
        <v>MBT-CZ13-ex</v>
      </c>
      <c r="H5538" s="7">
        <v>0.34899999999999998</v>
      </c>
      <c r="I5538" s="8" t="s">
        <v>11</v>
      </c>
      <c r="J5538" s="5">
        <f>SUMIFS(AllWeights5[wt_vint],AllWeights5[bldgtype],AllWeights5[[#This Row],[bldgtype]],AllWeights5[bldgloc],AllWeights5[[#This Row],[bldgloc]],AllWeights5[era],AllWeights5[[#This Row],[era]])</f>
        <v>5.254999999999999</v>
      </c>
      <c r="K5538" s="16">
        <f>AllWeights5[[#This Row],[wt_vint]]/AllWeights5[[#This Row],[Total Weight (BT, CZ, Era)]]</f>
        <v>6.641294005708849E-2</v>
      </c>
    </row>
    <row r="5539" spans="1:11" x14ac:dyDescent="0.3">
      <c r="A5539" s="6">
        <v>2020</v>
      </c>
      <c r="B5539" s="7" t="s">
        <v>37</v>
      </c>
      <c r="C5539" s="7" t="s">
        <v>51</v>
      </c>
      <c r="D5539" s="7" t="s">
        <v>26</v>
      </c>
      <c r="E5539" s="7">
        <v>2007</v>
      </c>
      <c r="F5539" s="15" t="str">
        <f>CONCATENATE(AllWeights5[[#This Row],[bldgtype]],"-",AllWeights5[[#This Row],[bldgloc]],"-",AllWeights5[[#This Row],[bldgvint]])</f>
        <v>MBT-CZ13-2007</v>
      </c>
      <c r="G5539" s="15" t="str">
        <f>CONCATENATE(AllWeights5[[#This Row],[bldgtype]],"-",AllWeights5[[#This Row],[bldgloc]],"-",AllWeights5[[#This Row],[era]])</f>
        <v>MBT-CZ13-ex</v>
      </c>
      <c r="H5539" s="7">
        <v>0.223</v>
      </c>
      <c r="I5539" s="8" t="s">
        <v>11</v>
      </c>
      <c r="J5539" s="5">
        <f>SUMIFS(AllWeights5[wt_vint],AllWeights5[bldgtype],AllWeights5[[#This Row],[bldgtype]],AllWeights5[bldgloc],AllWeights5[[#This Row],[bldgloc]],AllWeights5[era],AllWeights5[[#This Row],[era]])</f>
        <v>5.254999999999999</v>
      </c>
      <c r="K5539" s="16">
        <f>AllWeights5[[#This Row],[wt_vint]]/AllWeights5[[#This Row],[Total Weight (BT, CZ, Era)]]</f>
        <v>4.2435775451950535E-2</v>
      </c>
    </row>
    <row r="5540" spans="1:11" x14ac:dyDescent="0.3">
      <c r="A5540" s="6">
        <v>2020</v>
      </c>
      <c r="B5540" s="7" t="s">
        <v>37</v>
      </c>
      <c r="C5540" s="7" t="s">
        <v>51</v>
      </c>
      <c r="D5540" s="7" t="s">
        <v>26</v>
      </c>
      <c r="E5540" s="7">
        <v>2011</v>
      </c>
      <c r="F5540" s="15" t="str">
        <f>CONCATENATE(AllWeights5[[#This Row],[bldgtype]],"-",AllWeights5[[#This Row],[bldgloc]],"-",AllWeights5[[#This Row],[bldgvint]])</f>
        <v>MBT-CZ13-2011</v>
      </c>
      <c r="G5540" s="15" t="str">
        <f>CONCATENATE(AllWeights5[[#This Row],[bldgtype]],"-",AllWeights5[[#This Row],[bldgloc]],"-",AllWeights5[[#This Row],[era]])</f>
        <v>MBT-CZ13-ex</v>
      </c>
      <c r="H5540" s="7">
        <v>0.223</v>
      </c>
      <c r="I5540" s="8" t="s">
        <v>11</v>
      </c>
      <c r="J5540" s="5">
        <f>SUMIFS(AllWeights5[wt_vint],AllWeights5[bldgtype],AllWeights5[[#This Row],[bldgtype]],AllWeights5[bldgloc],AllWeights5[[#This Row],[bldgloc]],AllWeights5[era],AllWeights5[[#This Row],[era]])</f>
        <v>5.254999999999999</v>
      </c>
      <c r="K5540" s="16">
        <f>AllWeights5[[#This Row],[wt_vint]]/AllWeights5[[#This Row],[Total Weight (BT, CZ, Era)]]</f>
        <v>4.2435775451950535E-2</v>
      </c>
    </row>
    <row r="5541" spans="1:11" x14ac:dyDescent="0.3">
      <c r="A5541" s="6">
        <v>2020</v>
      </c>
      <c r="B5541" s="7" t="s">
        <v>37</v>
      </c>
      <c r="C5541" s="7" t="s">
        <v>51</v>
      </c>
      <c r="D5541" s="7" t="s">
        <v>26</v>
      </c>
      <c r="E5541" s="7">
        <v>2015</v>
      </c>
      <c r="F5541" s="15" t="str">
        <f>CONCATENATE(AllWeights5[[#This Row],[bldgtype]],"-",AllWeights5[[#This Row],[bldgloc]],"-",AllWeights5[[#This Row],[bldgvint]])</f>
        <v>MBT-CZ13-2015</v>
      </c>
      <c r="G5541" s="15" t="str">
        <f>CONCATENATE(AllWeights5[[#This Row],[bldgtype]],"-",AllWeights5[[#This Row],[bldgloc]],"-",AllWeights5[[#This Row],[era]])</f>
        <v>MBT-CZ13-ex</v>
      </c>
      <c r="H5541" s="7">
        <v>0.16700000000000001</v>
      </c>
      <c r="I5541" s="8" t="s">
        <v>11</v>
      </c>
      <c r="J5541" s="5">
        <f>SUMIFS(AllWeights5[wt_vint],AllWeights5[bldgtype],AllWeights5[[#This Row],[bldgtype]],AllWeights5[bldgloc],AllWeights5[[#This Row],[bldgloc]],AllWeights5[era],AllWeights5[[#This Row],[era]])</f>
        <v>5.254999999999999</v>
      </c>
      <c r="K5541" s="16">
        <f>AllWeights5[[#This Row],[wt_vint]]/AllWeights5[[#This Row],[Total Weight (BT, CZ, Era)]]</f>
        <v>3.1779257849666995E-2</v>
      </c>
    </row>
    <row r="5542" spans="1:11" x14ac:dyDescent="0.3">
      <c r="A5542" s="6">
        <v>2020</v>
      </c>
      <c r="B5542" s="7" t="s">
        <v>37</v>
      </c>
      <c r="C5542" s="7" t="s">
        <v>51</v>
      </c>
      <c r="D5542" s="7" t="s">
        <v>26</v>
      </c>
      <c r="E5542" s="7">
        <v>2017</v>
      </c>
      <c r="F5542" s="15" t="str">
        <f>CONCATENATE(AllWeights5[[#This Row],[bldgtype]],"-",AllWeights5[[#This Row],[bldgloc]],"-",AllWeights5[[#This Row],[bldgvint]])</f>
        <v>MBT-CZ13-2017</v>
      </c>
      <c r="G5542" s="15" t="str">
        <f>CONCATENATE(AllWeights5[[#This Row],[bldgtype]],"-",AllWeights5[[#This Row],[bldgloc]],"-",AllWeights5[[#This Row],[era]])</f>
        <v>MBT-CZ13-rec</v>
      </c>
      <c r="H5542" s="7">
        <v>0.16700000000000001</v>
      </c>
      <c r="I5542" s="8" t="s">
        <v>14</v>
      </c>
      <c r="J5542" s="5">
        <f>SUMIFS(AllWeights5[wt_vint],AllWeights5[bldgtype],AllWeights5[[#This Row],[bldgtype]],AllWeights5[bldgloc],AllWeights5[[#This Row],[bldgloc]],AllWeights5[era],AllWeights5[[#This Row],[era]])</f>
        <v>1.2130000000000001</v>
      </c>
      <c r="K5542" s="16">
        <f>AllWeights5[[#This Row],[wt_vint]]/AllWeights5[[#This Row],[Total Weight (BT, CZ, Era)]]</f>
        <v>0.13767518549051938</v>
      </c>
    </row>
    <row r="5543" spans="1:11" x14ac:dyDescent="0.3">
      <c r="A5543" s="6">
        <v>2020</v>
      </c>
      <c r="B5543" s="7" t="s">
        <v>37</v>
      </c>
      <c r="C5543" s="7" t="s">
        <v>51</v>
      </c>
      <c r="D5543" s="7" t="s">
        <v>26</v>
      </c>
      <c r="E5543" s="7">
        <v>2020</v>
      </c>
      <c r="F5543" s="15" t="str">
        <f>CONCATENATE(AllWeights5[[#This Row],[bldgtype]],"-",AllWeights5[[#This Row],[bldgloc]],"-",AllWeights5[[#This Row],[bldgvint]])</f>
        <v>MBT-CZ13-2020</v>
      </c>
      <c r="G5543" s="15" t="str">
        <f>CONCATENATE(AllWeights5[[#This Row],[bldgtype]],"-",AllWeights5[[#This Row],[bldgloc]],"-",AllWeights5[[#This Row],[era]])</f>
        <v>MBT-CZ13-rec</v>
      </c>
      <c r="H5543" s="7">
        <v>5.6000000000000001E-2</v>
      </c>
      <c r="I5543" s="8" t="s">
        <v>14</v>
      </c>
      <c r="J5543" s="5">
        <f>SUMIFS(AllWeights5[wt_vint],AllWeights5[bldgtype],AllWeights5[[#This Row],[bldgtype]],AllWeights5[bldgloc],AllWeights5[[#This Row],[bldgloc]],AllWeights5[era],AllWeights5[[#This Row],[era]])</f>
        <v>1.2130000000000001</v>
      </c>
      <c r="K5543" s="16">
        <f>AllWeights5[[#This Row],[wt_vint]]/AllWeights5[[#This Row],[Total Weight (BT, CZ, Era)]]</f>
        <v>4.6166529266281946E-2</v>
      </c>
    </row>
    <row r="5544" spans="1:11" x14ac:dyDescent="0.3">
      <c r="A5544" s="6">
        <v>2020</v>
      </c>
      <c r="B5544" s="7" t="s">
        <v>37</v>
      </c>
      <c r="C5544" s="7" t="s">
        <v>51</v>
      </c>
      <c r="D5544" s="7" t="s">
        <v>26</v>
      </c>
      <c r="E5544" s="7" t="s">
        <v>18</v>
      </c>
      <c r="F5544" s="15" t="str">
        <f>CONCATENATE(AllWeights5[[#This Row],[bldgtype]],"-",AllWeights5[[#This Row],[bldgloc]],"-",AllWeights5[[#This Row],[bldgvint]])</f>
        <v>MBT-CZ13-New</v>
      </c>
      <c r="G5544" s="15" t="str">
        <f>CONCATENATE(AllWeights5[[#This Row],[bldgtype]],"-",AllWeights5[[#This Row],[bldgloc]],"-",AllWeights5[[#This Row],[era]])</f>
        <v>MBT-CZ13-new</v>
      </c>
      <c r="H5544" s="7">
        <v>5.6000000000000001E-2</v>
      </c>
      <c r="I5544" s="8" t="s">
        <v>19</v>
      </c>
      <c r="J5544" s="5">
        <f>SUMIFS(AllWeights5[wt_vint],AllWeights5[bldgtype],AllWeights5[[#This Row],[bldgtype]],AllWeights5[bldgloc],AllWeights5[[#This Row],[bldgloc]],AllWeights5[era],AllWeights5[[#This Row],[era]])</f>
        <v>0.30399999999999999</v>
      </c>
      <c r="K5544" s="16">
        <f>AllWeights5[[#This Row],[wt_vint]]/AllWeights5[[#This Row],[Total Weight (BT, CZ, Era)]]</f>
        <v>0.18421052631578949</v>
      </c>
    </row>
    <row r="5545" spans="1:11" x14ac:dyDescent="0.3">
      <c r="A5545" s="6">
        <v>2020</v>
      </c>
      <c r="B5545" s="7" t="s">
        <v>37</v>
      </c>
      <c r="C5545" s="7" t="s">
        <v>51</v>
      </c>
      <c r="D5545" s="7" t="s">
        <v>35</v>
      </c>
      <c r="E5545" s="7">
        <v>1975</v>
      </c>
      <c r="F5545" s="15" t="str">
        <f>CONCATENATE(AllWeights5[[#This Row],[bldgtype]],"-",AllWeights5[[#This Row],[bldgloc]],"-",AllWeights5[[#This Row],[bldgvint]])</f>
        <v>MBT-CZ14-1975</v>
      </c>
      <c r="G5545" s="15" t="str">
        <f>CONCATENATE(AllWeights5[[#This Row],[bldgtype]],"-",AllWeights5[[#This Row],[bldgloc]],"-",AllWeights5[[#This Row],[era]])</f>
        <v>MBT-CZ14-old</v>
      </c>
      <c r="H5545" s="7">
        <v>1.8779999999999999</v>
      </c>
      <c r="I5545" s="8" t="s">
        <v>16</v>
      </c>
      <c r="J5545" s="5">
        <f>SUMIFS(AllWeights5[wt_vint],AllWeights5[bldgtype],AllWeights5[[#This Row],[bldgtype]],AllWeights5[bldgloc],AllWeights5[[#This Row],[bldgloc]],AllWeights5[era],AllWeights5[[#This Row],[era]])</f>
        <v>10.099999999999998</v>
      </c>
      <c r="K5545" s="16">
        <f>AllWeights5[[#This Row],[wt_vint]]/AllWeights5[[#This Row],[Total Weight (BT, CZ, Era)]]</f>
        <v>0.18594059405940597</v>
      </c>
    </row>
    <row r="5546" spans="1:11" x14ac:dyDescent="0.3">
      <c r="A5546" s="6">
        <v>2020</v>
      </c>
      <c r="B5546" s="7" t="s">
        <v>37</v>
      </c>
      <c r="C5546" s="7" t="s">
        <v>51</v>
      </c>
      <c r="D5546" s="7" t="s">
        <v>35</v>
      </c>
      <c r="E5546" s="7">
        <v>1985</v>
      </c>
      <c r="F5546" s="15" t="str">
        <f>CONCATENATE(AllWeights5[[#This Row],[bldgtype]],"-",AllWeights5[[#This Row],[bldgloc]],"-",AllWeights5[[#This Row],[bldgvint]])</f>
        <v>MBT-CZ14-1985</v>
      </c>
      <c r="G5546" s="15" t="str">
        <f>CONCATENATE(AllWeights5[[#This Row],[bldgtype]],"-",AllWeights5[[#This Row],[bldgloc]],"-",AllWeights5[[#This Row],[era]])</f>
        <v>MBT-CZ14-old</v>
      </c>
      <c r="H5546" s="7">
        <v>1.9159999999999999</v>
      </c>
      <c r="I5546" s="8" t="s">
        <v>16</v>
      </c>
      <c r="J5546" s="5">
        <f>SUMIFS(AllWeights5[wt_vint],AllWeights5[bldgtype],AllWeights5[[#This Row],[bldgtype]],AllWeights5[bldgloc],AllWeights5[[#This Row],[bldgloc]],AllWeights5[era],AllWeights5[[#This Row],[era]])</f>
        <v>10.099999999999998</v>
      </c>
      <c r="K5546" s="16">
        <f>AllWeights5[[#This Row],[wt_vint]]/AllWeights5[[#This Row],[Total Weight (BT, CZ, Era)]]</f>
        <v>0.18970297029702973</v>
      </c>
    </row>
    <row r="5547" spans="1:11" x14ac:dyDescent="0.3">
      <c r="A5547" s="6">
        <v>2020</v>
      </c>
      <c r="B5547" s="7" t="s">
        <v>37</v>
      </c>
      <c r="C5547" s="7" t="s">
        <v>51</v>
      </c>
      <c r="D5547" s="7" t="s">
        <v>35</v>
      </c>
      <c r="E5547" s="7">
        <v>1996</v>
      </c>
      <c r="F5547" s="15" t="str">
        <f>CONCATENATE(AllWeights5[[#This Row],[bldgtype]],"-",AllWeights5[[#This Row],[bldgloc]],"-",AllWeights5[[#This Row],[bldgvint]])</f>
        <v>MBT-CZ14-1996</v>
      </c>
      <c r="G5547" s="15" t="str">
        <f>CONCATENATE(AllWeights5[[#This Row],[bldgtype]],"-",AllWeights5[[#This Row],[bldgloc]],"-",AllWeights5[[#This Row],[era]])</f>
        <v>MBT-CZ14-old</v>
      </c>
      <c r="H5547" s="7">
        <v>1.1519999999999999</v>
      </c>
      <c r="I5547" s="8" t="s">
        <v>16</v>
      </c>
      <c r="J5547" s="5">
        <f>SUMIFS(AllWeights5[wt_vint],AllWeights5[bldgtype],AllWeights5[[#This Row],[bldgtype]],AllWeights5[bldgloc],AllWeights5[[#This Row],[bldgloc]],AllWeights5[era],AllWeights5[[#This Row],[era]])</f>
        <v>10.099999999999998</v>
      </c>
      <c r="K5547" s="16">
        <f>AllWeights5[[#This Row],[wt_vint]]/AllWeights5[[#This Row],[Total Weight (BT, CZ, Era)]]</f>
        <v>0.11405940594059408</v>
      </c>
    </row>
    <row r="5548" spans="1:11" x14ac:dyDescent="0.3">
      <c r="A5548" s="6">
        <v>2020</v>
      </c>
      <c r="B5548" s="7" t="s">
        <v>37</v>
      </c>
      <c r="C5548" s="7" t="s">
        <v>51</v>
      </c>
      <c r="D5548" s="7" t="s">
        <v>35</v>
      </c>
      <c r="E5548" s="7">
        <v>2003</v>
      </c>
      <c r="F5548" s="15" t="str">
        <f>CONCATENATE(AllWeights5[[#This Row],[bldgtype]],"-",AllWeights5[[#This Row],[bldgloc]],"-",AllWeights5[[#This Row],[bldgvint]])</f>
        <v>MBT-CZ14-2003</v>
      </c>
      <c r="G5548" s="15" t="str">
        <f>CONCATENATE(AllWeights5[[#This Row],[bldgtype]],"-",AllWeights5[[#This Row],[bldgloc]],"-",AllWeights5[[#This Row],[era]])</f>
        <v>MBT-CZ14-ex</v>
      </c>
      <c r="H5548" s="7">
        <v>0.877</v>
      </c>
      <c r="I5548" s="8" t="s">
        <v>11</v>
      </c>
      <c r="J5548" s="5">
        <f>SUMIFS(AllWeights5[wt_vint],AllWeights5[bldgtype],AllWeights5[[#This Row],[bldgtype]],AllWeights5[bldgloc],AllWeights5[[#This Row],[bldgloc]],AllWeights5[era],AllWeights5[[#This Row],[era]])</f>
        <v>4.5019999999999998</v>
      </c>
      <c r="K5548" s="16">
        <f>AllWeights5[[#This Row],[wt_vint]]/AllWeights5[[#This Row],[Total Weight (BT, CZ, Era)]]</f>
        <v>0.19480231008440693</v>
      </c>
    </row>
    <row r="5549" spans="1:11" x14ac:dyDescent="0.3">
      <c r="A5549" s="6">
        <v>2020</v>
      </c>
      <c r="B5549" s="7" t="s">
        <v>37</v>
      </c>
      <c r="C5549" s="7" t="s">
        <v>51</v>
      </c>
      <c r="D5549" s="7" t="s">
        <v>35</v>
      </c>
      <c r="E5549" s="7">
        <v>2007</v>
      </c>
      <c r="F5549" s="15" t="str">
        <f>CONCATENATE(AllWeights5[[#This Row],[bldgtype]],"-",AllWeights5[[#This Row],[bldgloc]],"-",AllWeights5[[#This Row],[bldgvint]])</f>
        <v>MBT-CZ14-2007</v>
      </c>
      <c r="G5549" s="15" t="str">
        <f>CONCATENATE(AllWeights5[[#This Row],[bldgtype]],"-",AllWeights5[[#This Row],[bldgloc]],"-",AllWeights5[[#This Row],[era]])</f>
        <v>MBT-CZ14-ex</v>
      </c>
      <c r="H5549" s="7">
        <v>0.48599999999999999</v>
      </c>
      <c r="I5549" s="8" t="s">
        <v>11</v>
      </c>
      <c r="J5549" s="5">
        <f>SUMIFS(AllWeights5[wt_vint],AllWeights5[bldgtype],AllWeights5[[#This Row],[bldgtype]],AllWeights5[bldgloc],AllWeights5[[#This Row],[bldgloc]],AllWeights5[era],AllWeights5[[#This Row],[era]])</f>
        <v>4.5019999999999998</v>
      </c>
      <c r="K5549" s="16">
        <f>AllWeights5[[#This Row],[wt_vint]]/AllWeights5[[#This Row],[Total Weight (BT, CZ, Era)]]</f>
        <v>0.10795202132385606</v>
      </c>
    </row>
    <row r="5550" spans="1:11" x14ac:dyDescent="0.3">
      <c r="A5550" s="6">
        <v>2020</v>
      </c>
      <c r="B5550" s="7" t="s">
        <v>37</v>
      </c>
      <c r="C5550" s="7" t="s">
        <v>51</v>
      </c>
      <c r="D5550" s="7" t="s">
        <v>35</v>
      </c>
      <c r="E5550" s="7">
        <v>2011</v>
      </c>
      <c r="F5550" s="15" t="str">
        <f>CONCATENATE(AllWeights5[[#This Row],[bldgtype]],"-",AllWeights5[[#This Row],[bldgloc]],"-",AllWeights5[[#This Row],[bldgvint]])</f>
        <v>MBT-CZ14-2011</v>
      </c>
      <c r="G5550" s="15" t="str">
        <f>CONCATENATE(AllWeights5[[#This Row],[bldgtype]],"-",AllWeights5[[#This Row],[bldgloc]],"-",AllWeights5[[#This Row],[era]])</f>
        <v>MBT-CZ14-ex</v>
      </c>
      <c r="H5550" s="7">
        <v>0.48599999999999999</v>
      </c>
      <c r="I5550" s="8" t="s">
        <v>11</v>
      </c>
      <c r="J5550" s="5">
        <f>SUMIFS(AllWeights5[wt_vint],AllWeights5[bldgtype],AllWeights5[[#This Row],[bldgtype]],AllWeights5[bldgloc],AllWeights5[[#This Row],[bldgloc]],AllWeights5[era],AllWeights5[[#This Row],[era]])</f>
        <v>4.5019999999999998</v>
      </c>
      <c r="K5550" s="16">
        <f>AllWeights5[[#This Row],[wt_vint]]/AllWeights5[[#This Row],[Total Weight (BT, CZ, Era)]]</f>
        <v>0.10795202132385606</v>
      </c>
    </row>
    <row r="5551" spans="1:11" x14ac:dyDescent="0.3">
      <c r="A5551" s="6">
        <v>2020</v>
      </c>
      <c r="B5551" s="7" t="s">
        <v>37</v>
      </c>
      <c r="C5551" s="7" t="s">
        <v>51</v>
      </c>
      <c r="D5551" s="7" t="s">
        <v>35</v>
      </c>
      <c r="E5551" s="7">
        <v>2015</v>
      </c>
      <c r="F5551" s="15" t="str">
        <f>CONCATENATE(AllWeights5[[#This Row],[bldgtype]],"-",AllWeights5[[#This Row],[bldgloc]],"-",AllWeights5[[#This Row],[bldgvint]])</f>
        <v>MBT-CZ14-2015</v>
      </c>
      <c r="G5551" s="15" t="str">
        <f>CONCATENATE(AllWeights5[[#This Row],[bldgtype]],"-",AllWeights5[[#This Row],[bldgloc]],"-",AllWeights5[[#This Row],[era]])</f>
        <v>MBT-CZ14-ex</v>
      </c>
      <c r="H5551" s="7">
        <v>0.36399999999999999</v>
      </c>
      <c r="I5551" s="8" t="s">
        <v>11</v>
      </c>
      <c r="J5551" s="5">
        <f>SUMIFS(AllWeights5[wt_vint],AllWeights5[bldgtype],AllWeights5[[#This Row],[bldgtype]],AllWeights5[bldgloc],AllWeights5[[#This Row],[bldgloc]],AllWeights5[era],AllWeights5[[#This Row],[era]])</f>
        <v>4.5019999999999998</v>
      </c>
      <c r="K5551" s="16">
        <f>AllWeights5[[#This Row],[wt_vint]]/AllWeights5[[#This Row],[Total Weight (BT, CZ, Era)]]</f>
        <v>8.0852954242558867E-2</v>
      </c>
    </row>
    <row r="5552" spans="1:11" x14ac:dyDescent="0.3">
      <c r="A5552" s="6">
        <v>2020</v>
      </c>
      <c r="B5552" s="7" t="s">
        <v>37</v>
      </c>
      <c r="C5552" s="7" t="s">
        <v>51</v>
      </c>
      <c r="D5552" s="7" t="s">
        <v>35</v>
      </c>
      <c r="E5552" s="7">
        <v>2017</v>
      </c>
      <c r="F5552" s="15" t="str">
        <f>CONCATENATE(AllWeights5[[#This Row],[bldgtype]],"-",AllWeights5[[#This Row],[bldgloc]],"-",AllWeights5[[#This Row],[bldgvint]])</f>
        <v>MBT-CZ14-2017</v>
      </c>
      <c r="G5552" s="15" t="str">
        <f>CONCATENATE(AllWeights5[[#This Row],[bldgtype]],"-",AllWeights5[[#This Row],[bldgloc]],"-",AllWeights5[[#This Row],[era]])</f>
        <v>MBT-CZ14-rec</v>
      </c>
      <c r="H5552" s="7">
        <v>0.36399999999999999</v>
      </c>
      <c r="I5552" s="8" t="s">
        <v>14</v>
      </c>
      <c r="J5552" s="5">
        <f>SUMIFS(AllWeights5[wt_vint],AllWeights5[bldgtype],AllWeights5[[#This Row],[bldgtype]],AllWeights5[bldgloc],AllWeights5[[#This Row],[bldgloc]],AllWeights5[era],AllWeights5[[#This Row],[era]])</f>
        <v>0.98899999999999999</v>
      </c>
      <c r="K5552" s="16">
        <f>AllWeights5[[#This Row],[wt_vint]]/AllWeights5[[#This Row],[Total Weight (BT, CZ, Era)]]</f>
        <v>0.36804853387259856</v>
      </c>
    </row>
    <row r="5553" spans="1:11" x14ac:dyDescent="0.3">
      <c r="A5553" s="6">
        <v>2020</v>
      </c>
      <c r="B5553" s="7" t="s">
        <v>37</v>
      </c>
      <c r="C5553" s="7" t="s">
        <v>51</v>
      </c>
      <c r="D5553" s="7" t="s">
        <v>35</v>
      </c>
      <c r="E5553" s="7">
        <v>2020</v>
      </c>
      <c r="F5553" s="15" t="str">
        <f>CONCATENATE(AllWeights5[[#This Row],[bldgtype]],"-",AllWeights5[[#This Row],[bldgloc]],"-",AllWeights5[[#This Row],[bldgvint]])</f>
        <v>MBT-CZ14-2020</v>
      </c>
      <c r="G5553" s="15" t="str">
        <f>CONCATENATE(AllWeights5[[#This Row],[bldgtype]],"-",AllWeights5[[#This Row],[bldgloc]],"-",AllWeights5[[#This Row],[era]])</f>
        <v>MBT-CZ14-rec</v>
      </c>
      <c r="H5553" s="7">
        <v>0.122</v>
      </c>
      <c r="I5553" s="8" t="s">
        <v>14</v>
      </c>
      <c r="J5553" s="5">
        <f>SUMIFS(AllWeights5[wt_vint],AllWeights5[bldgtype],AllWeights5[[#This Row],[bldgtype]],AllWeights5[bldgloc],AllWeights5[[#This Row],[bldgloc]],AllWeights5[era],AllWeights5[[#This Row],[era]])</f>
        <v>0.98899999999999999</v>
      </c>
      <c r="K5553" s="16">
        <f>AllWeights5[[#This Row],[wt_vint]]/AllWeights5[[#This Row],[Total Weight (BT, CZ, Era)]]</f>
        <v>0.12335692618806876</v>
      </c>
    </row>
    <row r="5554" spans="1:11" x14ac:dyDescent="0.3">
      <c r="A5554" s="6">
        <v>2020</v>
      </c>
      <c r="B5554" s="7" t="s">
        <v>37</v>
      </c>
      <c r="C5554" s="7" t="s">
        <v>51</v>
      </c>
      <c r="D5554" s="7" t="s">
        <v>35</v>
      </c>
      <c r="E5554" s="7" t="s">
        <v>18</v>
      </c>
      <c r="F5554" s="15" t="str">
        <f>CONCATENATE(AllWeights5[[#This Row],[bldgtype]],"-",AllWeights5[[#This Row],[bldgloc]],"-",AllWeights5[[#This Row],[bldgvint]])</f>
        <v>MBT-CZ14-New</v>
      </c>
      <c r="G5554" s="15" t="str">
        <f>CONCATENATE(AllWeights5[[#This Row],[bldgtype]],"-",AllWeights5[[#This Row],[bldgloc]],"-",AllWeights5[[#This Row],[era]])</f>
        <v>MBT-CZ14-new</v>
      </c>
      <c r="H5554" s="7">
        <v>0.122</v>
      </c>
      <c r="I5554" s="8" t="s">
        <v>19</v>
      </c>
      <c r="J5554" s="5">
        <f>SUMIFS(AllWeights5[wt_vint],AllWeights5[bldgtype],AllWeights5[[#This Row],[bldgtype]],AllWeights5[bldgloc],AllWeights5[[#This Row],[bldgloc]],AllWeights5[era],AllWeights5[[#This Row],[era]])</f>
        <v>0.248</v>
      </c>
      <c r="K5554" s="16">
        <f>AllWeights5[[#This Row],[wt_vint]]/AllWeights5[[#This Row],[Total Weight (BT, CZ, Era)]]</f>
        <v>0.49193548387096775</v>
      </c>
    </row>
    <row r="5555" spans="1:11" x14ac:dyDescent="0.3">
      <c r="A5555" s="6">
        <v>2020</v>
      </c>
      <c r="B5555" s="7" t="s">
        <v>37</v>
      </c>
      <c r="C5555" s="7" t="s">
        <v>51</v>
      </c>
      <c r="D5555" s="7" t="s">
        <v>36</v>
      </c>
      <c r="E5555" s="7">
        <v>1975</v>
      </c>
      <c r="F5555" s="15" t="str">
        <f>CONCATENATE(AllWeights5[[#This Row],[bldgtype]],"-",AllWeights5[[#This Row],[bldgloc]],"-",AllWeights5[[#This Row],[bldgvint]])</f>
        <v>MBT-CZ15-1975</v>
      </c>
      <c r="G5555" s="15" t="str">
        <f>CONCATENATE(AllWeights5[[#This Row],[bldgtype]],"-",AllWeights5[[#This Row],[bldgloc]],"-",AllWeights5[[#This Row],[era]])</f>
        <v>MBT-CZ15-old</v>
      </c>
      <c r="H5555" s="7">
        <v>1.446</v>
      </c>
      <c r="I5555" s="8" t="s">
        <v>16</v>
      </c>
      <c r="J5555" s="5">
        <f>SUMIFS(AllWeights5[wt_vint],AllWeights5[bldgtype],AllWeights5[[#This Row],[bldgtype]],AllWeights5[bldgloc],AllWeights5[[#This Row],[bldgloc]],AllWeights5[era],AllWeights5[[#This Row],[era]])</f>
        <v>13.799000000000001</v>
      </c>
      <c r="K5555" s="16">
        <f>AllWeights5[[#This Row],[wt_vint]]/AllWeights5[[#This Row],[Total Weight (BT, CZ, Era)]]</f>
        <v>0.10479020218856437</v>
      </c>
    </row>
    <row r="5556" spans="1:11" x14ac:dyDescent="0.3">
      <c r="A5556" s="6">
        <v>2020</v>
      </c>
      <c r="B5556" s="7" t="s">
        <v>37</v>
      </c>
      <c r="C5556" s="7" t="s">
        <v>51</v>
      </c>
      <c r="D5556" s="7" t="s">
        <v>36</v>
      </c>
      <c r="E5556" s="7">
        <v>1985</v>
      </c>
      <c r="F5556" s="15" t="str">
        <f>CONCATENATE(AllWeights5[[#This Row],[bldgtype]],"-",AllWeights5[[#This Row],[bldgloc]],"-",AllWeights5[[#This Row],[bldgvint]])</f>
        <v>MBT-CZ15-1985</v>
      </c>
      <c r="G5556" s="15" t="str">
        <f>CONCATENATE(AllWeights5[[#This Row],[bldgtype]],"-",AllWeights5[[#This Row],[bldgloc]],"-",AllWeights5[[#This Row],[era]])</f>
        <v>MBT-CZ15-old</v>
      </c>
      <c r="H5556" s="7">
        <v>3.3690000000000002</v>
      </c>
      <c r="I5556" s="8" t="s">
        <v>16</v>
      </c>
      <c r="J5556" s="5">
        <f>SUMIFS(AllWeights5[wt_vint],AllWeights5[bldgtype],AllWeights5[[#This Row],[bldgtype]],AllWeights5[bldgloc],AllWeights5[[#This Row],[bldgloc]],AllWeights5[era],AllWeights5[[#This Row],[era]])</f>
        <v>13.799000000000001</v>
      </c>
      <c r="K5556" s="16">
        <f>AllWeights5[[#This Row],[wt_vint]]/AllWeights5[[#This Row],[Total Weight (BT, CZ, Era)]]</f>
        <v>0.24414812667584607</v>
      </c>
    </row>
    <row r="5557" spans="1:11" x14ac:dyDescent="0.3">
      <c r="A5557" s="6">
        <v>2020</v>
      </c>
      <c r="B5557" s="7" t="s">
        <v>37</v>
      </c>
      <c r="C5557" s="7" t="s">
        <v>51</v>
      </c>
      <c r="D5557" s="7" t="s">
        <v>36</v>
      </c>
      <c r="E5557" s="7">
        <v>1996</v>
      </c>
      <c r="F5557" s="15" t="str">
        <f>CONCATENATE(AllWeights5[[#This Row],[bldgtype]],"-",AllWeights5[[#This Row],[bldgloc]],"-",AllWeights5[[#This Row],[bldgvint]])</f>
        <v>MBT-CZ15-1996</v>
      </c>
      <c r="G5557" s="15" t="str">
        <f>CONCATENATE(AllWeights5[[#This Row],[bldgtype]],"-",AllWeights5[[#This Row],[bldgloc]],"-",AllWeights5[[#This Row],[era]])</f>
        <v>MBT-CZ15-old</v>
      </c>
      <c r="H5557" s="7">
        <v>2.0510000000000002</v>
      </c>
      <c r="I5557" s="8" t="s">
        <v>16</v>
      </c>
      <c r="J5557" s="5">
        <f>SUMIFS(AllWeights5[wt_vint],AllWeights5[bldgtype],AllWeights5[[#This Row],[bldgtype]],AllWeights5[bldgloc],AllWeights5[[#This Row],[bldgloc]],AllWeights5[era],AllWeights5[[#This Row],[era]])</f>
        <v>13.799000000000001</v>
      </c>
      <c r="K5557" s="16">
        <f>AllWeights5[[#This Row],[wt_vint]]/AllWeights5[[#This Row],[Total Weight (BT, CZ, Era)]]</f>
        <v>0.14863395898253495</v>
      </c>
    </row>
    <row r="5558" spans="1:11" x14ac:dyDescent="0.3">
      <c r="A5558" s="6">
        <v>2020</v>
      </c>
      <c r="B5558" s="7" t="s">
        <v>37</v>
      </c>
      <c r="C5558" s="7" t="s">
        <v>51</v>
      </c>
      <c r="D5558" s="7" t="s">
        <v>36</v>
      </c>
      <c r="E5558" s="7">
        <v>2003</v>
      </c>
      <c r="F5558" s="15" t="str">
        <f>CONCATENATE(AllWeights5[[#This Row],[bldgtype]],"-",AllWeights5[[#This Row],[bldgloc]],"-",AllWeights5[[#This Row],[bldgvint]])</f>
        <v>MBT-CZ15-2003</v>
      </c>
      <c r="G5558" s="15" t="str">
        <f>CONCATENATE(AllWeights5[[#This Row],[bldgtype]],"-",AllWeights5[[#This Row],[bldgloc]],"-",AllWeights5[[#This Row],[era]])</f>
        <v>MBT-CZ15-ex</v>
      </c>
      <c r="H5558" s="7">
        <v>1.9139999999999999</v>
      </c>
      <c r="I5558" s="8" t="s">
        <v>11</v>
      </c>
      <c r="J5558" s="5">
        <f>SUMIFS(AllWeights5[wt_vint],AllWeights5[bldgtype],AllWeights5[[#This Row],[bldgtype]],AllWeights5[bldgloc],AllWeights5[[#This Row],[bldgloc]],AllWeights5[era],AllWeights5[[#This Row],[era]])</f>
        <v>9.7059999999999995</v>
      </c>
      <c r="K5558" s="16">
        <f>AllWeights5[[#This Row],[wt_vint]]/AllWeights5[[#This Row],[Total Weight (BT, CZ, Era)]]</f>
        <v>0.19719760972594272</v>
      </c>
    </row>
    <row r="5559" spans="1:11" x14ac:dyDescent="0.3">
      <c r="A5559" s="6">
        <v>2020</v>
      </c>
      <c r="B5559" s="7" t="s">
        <v>37</v>
      </c>
      <c r="C5559" s="7" t="s">
        <v>51</v>
      </c>
      <c r="D5559" s="7" t="s">
        <v>36</v>
      </c>
      <c r="E5559" s="7">
        <v>2007</v>
      </c>
      <c r="F5559" s="15" t="str">
        <f>CONCATENATE(AllWeights5[[#This Row],[bldgtype]],"-",AllWeights5[[#This Row],[bldgloc]],"-",AllWeights5[[#This Row],[bldgvint]])</f>
        <v>MBT-CZ15-2007</v>
      </c>
      <c r="G5559" s="15" t="str">
        <f>CONCATENATE(AllWeights5[[#This Row],[bldgtype]],"-",AllWeights5[[#This Row],[bldgloc]],"-",AllWeights5[[#This Row],[era]])</f>
        <v>MBT-CZ15-ex</v>
      </c>
      <c r="H5559" s="7">
        <v>1.0640000000000001</v>
      </c>
      <c r="I5559" s="8" t="s">
        <v>11</v>
      </c>
      <c r="J5559" s="5">
        <f>SUMIFS(AllWeights5[wt_vint],AllWeights5[bldgtype],AllWeights5[[#This Row],[bldgtype]],AllWeights5[bldgloc],AllWeights5[[#This Row],[bldgloc]],AllWeights5[era],AllWeights5[[#This Row],[era]])</f>
        <v>9.7059999999999995</v>
      </c>
      <c r="K5559" s="16">
        <f>AllWeights5[[#This Row],[wt_vint]]/AllWeights5[[#This Row],[Total Weight (BT, CZ, Era)]]</f>
        <v>0.1096229136616526</v>
      </c>
    </row>
    <row r="5560" spans="1:11" x14ac:dyDescent="0.3">
      <c r="A5560" s="6">
        <v>2020</v>
      </c>
      <c r="B5560" s="7" t="s">
        <v>37</v>
      </c>
      <c r="C5560" s="7" t="s">
        <v>51</v>
      </c>
      <c r="D5560" s="7" t="s">
        <v>36</v>
      </c>
      <c r="E5560" s="7">
        <v>2011</v>
      </c>
      <c r="F5560" s="15" t="str">
        <f>CONCATENATE(AllWeights5[[#This Row],[bldgtype]],"-",AllWeights5[[#This Row],[bldgloc]],"-",AllWeights5[[#This Row],[bldgvint]])</f>
        <v>MBT-CZ15-2011</v>
      </c>
      <c r="G5560" s="15" t="str">
        <f>CONCATENATE(AllWeights5[[#This Row],[bldgtype]],"-",AllWeights5[[#This Row],[bldgloc]],"-",AllWeights5[[#This Row],[era]])</f>
        <v>MBT-CZ15-ex</v>
      </c>
      <c r="H5560" s="7">
        <v>1.0640000000000001</v>
      </c>
      <c r="I5560" s="8" t="s">
        <v>11</v>
      </c>
      <c r="J5560" s="5">
        <f>SUMIFS(AllWeights5[wt_vint],AllWeights5[bldgtype],AllWeights5[[#This Row],[bldgtype]],AllWeights5[bldgloc],AllWeights5[[#This Row],[bldgloc]],AllWeights5[era],AllWeights5[[#This Row],[era]])</f>
        <v>9.7059999999999995</v>
      </c>
      <c r="K5560" s="16">
        <f>AllWeights5[[#This Row],[wt_vint]]/AllWeights5[[#This Row],[Total Weight (BT, CZ, Era)]]</f>
        <v>0.1096229136616526</v>
      </c>
    </row>
    <row r="5561" spans="1:11" x14ac:dyDescent="0.3">
      <c r="A5561" s="6">
        <v>2020</v>
      </c>
      <c r="B5561" s="7" t="s">
        <v>37</v>
      </c>
      <c r="C5561" s="7" t="s">
        <v>51</v>
      </c>
      <c r="D5561" s="7" t="s">
        <v>36</v>
      </c>
      <c r="E5561" s="7">
        <v>2015</v>
      </c>
      <c r="F5561" s="15" t="str">
        <f>CONCATENATE(AllWeights5[[#This Row],[bldgtype]],"-",AllWeights5[[#This Row],[bldgloc]],"-",AllWeights5[[#This Row],[bldgvint]])</f>
        <v>MBT-CZ15-2015</v>
      </c>
      <c r="G5561" s="15" t="str">
        <f>CONCATENATE(AllWeights5[[#This Row],[bldgtype]],"-",AllWeights5[[#This Row],[bldgloc]],"-",AllWeights5[[#This Row],[era]])</f>
        <v>MBT-CZ15-ex</v>
      </c>
      <c r="H5561" s="7">
        <v>0.79800000000000004</v>
      </c>
      <c r="I5561" s="8" t="s">
        <v>11</v>
      </c>
      <c r="J5561" s="5">
        <f>SUMIFS(AllWeights5[wt_vint],AllWeights5[bldgtype],AllWeights5[[#This Row],[bldgtype]],AllWeights5[bldgloc],AllWeights5[[#This Row],[bldgloc]],AllWeights5[era],AllWeights5[[#This Row],[era]])</f>
        <v>9.7059999999999995</v>
      </c>
      <c r="K5561" s="16">
        <f>AllWeights5[[#This Row],[wt_vint]]/AllWeights5[[#This Row],[Total Weight (BT, CZ, Era)]]</f>
        <v>8.2217185246239444E-2</v>
      </c>
    </row>
    <row r="5562" spans="1:11" x14ac:dyDescent="0.3">
      <c r="A5562" s="6">
        <v>2020</v>
      </c>
      <c r="B5562" s="7" t="s">
        <v>37</v>
      </c>
      <c r="C5562" s="7" t="s">
        <v>51</v>
      </c>
      <c r="D5562" s="7" t="s">
        <v>36</v>
      </c>
      <c r="E5562" s="7">
        <v>2017</v>
      </c>
      <c r="F5562" s="15" t="str">
        <f>CONCATENATE(AllWeights5[[#This Row],[bldgtype]],"-",AllWeights5[[#This Row],[bldgloc]],"-",AllWeights5[[#This Row],[bldgvint]])</f>
        <v>MBT-CZ15-2017</v>
      </c>
      <c r="G5562" s="15" t="str">
        <f>CONCATENATE(AllWeights5[[#This Row],[bldgtype]],"-",AllWeights5[[#This Row],[bldgloc]],"-",AllWeights5[[#This Row],[era]])</f>
        <v>MBT-CZ15-rec</v>
      </c>
      <c r="H5562" s="7">
        <v>0.79800000000000004</v>
      </c>
      <c r="I5562" s="8" t="s">
        <v>14</v>
      </c>
      <c r="J5562" s="5">
        <f>SUMIFS(AllWeights5[wt_vint],AllWeights5[bldgtype],AllWeights5[[#This Row],[bldgtype]],AllWeights5[bldgloc],AllWeights5[[#This Row],[bldgloc]],AllWeights5[era],AllWeights5[[#This Row],[era]])</f>
        <v>2.133</v>
      </c>
      <c r="K5562" s="16">
        <f>AllWeights5[[#This Row],[wt_vint]]/AllWeights5[[#This Row],[Total Weight (BT, CZ, Era)]]</f>
        <v>0.37412095639943743</v>
      </c>
    </row>
    <row r="5563" spans="1:11" x14ac:dyDescent="0.3">
      <c r="A5563" s="6">
        <v>2020</v>
      </c>
      <c r="B5563" s="7" t="s">
        <v>37</v>
      </c>
      <c r="C5563" s="7" t="s">
        <v>51</v>
      </c>
      <c r="D5563" s="7" t="s">
        <v>36</v>
      </c>
      <c r="E5563" s="7">
        <v>2020</v>
      </c>
      <c r="F5563" s="15" t="str">
        <f>CONCATENATE(AllWeights5[[#This Row],[bldgtype]],"-",AllWeights5[[#This Row],[bldgloc]],"-",AllWeights5[[#This Row],[bldgvint]])</f>
        <v>MBT-CZ15-2020</v>
      </c>
      <c r="G5563" s="15" t="str">
        <f>CONCATENATE(AllWeights5[[#This Row],[bldgtype]],"-",AllWeights5[[#This Row],[bldgloc]],"-",AllWeights5[[#This Row],[era]])</f>
        <v>MBT-CZ15-rec</v>
      </c>
      <c r="H5563" s="7">
        <v>0.26600000000000001</v>
      </c>
      <c r="I5563" s="8" t="s">
        <v>14</v>
      </c>
      <c r="J5563" s="5">
        <f>SUMIFS(AllWeights5[wt_vint],AllWeights5[bldgtype],AllWeights5[[#This Row],[bldgtype]],AllWeights5[bldgloc],AllWeights5[[#This Row],[bldgloc]],AllWeights5[era],AllWeights5[[#This Row],[era]])</f>
        <v>2.133</v>
      </c>
      <c r="K5563" s="16">
        <f>AllWeights5[[#This Row],[wt_vint]]/AllWeights5[[#This Row],[Total Weight (BT, CZ, Era)]]</f>
        <v>0.12470698546647914</v>
      </c>
    </row>
    <row r="5564" spans="1:11" x14ac:dyDescent="0.3">
      <c r="A5564" s="6">
        <v>2020</v>
      </c>
      <c r="B5564" s="7" t="s">
        <v>37</v>
      </c>
      <c r="C5564" s="7" t="s">
        <v>51</v>
      </c>
      <c r="D5564" s="7" t="s">
        <v>36</v>
      </c>
      <c r="E5564" s="7" t="s">
        <v>18</v>
      </c>
      <c r="F5564" s="15" t="str">
        <f>CONCATENATE(AllWeights5[[#This Row],[bldgtype]],"-",AllWeights5[[#This Row],[bldgloc]],"-",AllWeights5[[#This Row],[bldgvint]])</f>
        <v>MBT-CZ15-New</v>
      </c>
      <c r="G5564" s="15" t="str">
        <f>CONCATENATE(AllWeights5[[#This Row],[bldgtype]],"-",AllWeights5[[#This Row],[bldgloc]],"-",AllWeights5[[#This Row],[era]])</f>
        <v>MBT-CZ15-new</v>
      </c>
      <c r="H5564" s="7">
        <v>0.26600000000000001</v>
      </c>
      <c r="I5564" s="8" t="s">
        <v>19</v>
      </c>
      <c r="J5564" s="5">
        <f>SUMIFS(AllWeights5[wt_vint],AllWeights5[bldgtype],AllWeights5[[#This Row],[bldgtype]],AllWeights5[bldgloc],AllWeights5[[#This Row],[bldgloc]],AllWeights5[era],AllWeights5[[#This Row],[era]])</f>
        <v>0.53300000000000003</v>
      </c>
      <c r="K5564" s="16">
        <f>AllWeights5[[#This Row],[wt_vint]]/AllWeights5[[#This Row],[Total Weight (BT, CZ, Era)]]</f>
        <v>0.49906191369606001</v>
      </c>
    </row>
    <row r="5565" spans="1:11" x14ac:dyDescent="0.3">
      <c r="A5565" s="6">
        <v>2020</v>
      </c>
      <c r="B5565" s="7" t="s">
        <v>37</v>
      </c>
      <c r="C5565" s="7" t="s">
        <v>51</v>
      </c>
      <c r="D5565" s="7" t="s">
        <v>27</v>
      </c>
      <c r="E5565" s="7">
        <v>1975</v>
      </c>
      <c r="F5565" s="15" t="str">
        <f>CONCATENATE(AllWeights5[[#This Row],[bldgtype]],"-",AllWeights5[[#This Row],[bldgloc]],"-",AllWeights5[[#This Row],[bldgvint]])</f>
        <v>MBT-CZ16-1975</v>
      </c>
      <c r="G5565" s="15" t="str">
        <f>CONCATENATE(AllWeights5[[#This Row],[bldgtype]],"-",AllWeights5[[#This Row],[bldgloc]],"-",AllWeights5[[#This Row],[era]])</f>
        <v>MBT-CZ16-old</v>
      </c>
      <c r="H5565" s="7">
        <v>0.88800000000000001</v>
      </c>
      <c r="I5565" s="8" t="s">
        <v>16</v>
      </c>
      <c r="J5565" s="5">
        <f>SUMIFS(AllWeights5[wt_vint],AllWeights5[bldgtype],AllWeights5[[#This Row],[bldgtype]],AllWeights5[bldgloc],AllWeights5[[#This Row],[bldgloc]],AllWeights5[era],AllWeights5[[#This Row],[era]])</f>
        <v>7.0489999999999995</v>
      </c>
      <c r="K5565" s="16">
        <f>AllWeights5[[#This Row],[wt_vint]]/AllWeights5[[#This Row],[Total Weight (BT, CZ, Era)]]</f>
        <v>0.12597531564760961</v>
      </c>
    </row>
    <row r="5566" spans="1:11" x14ac:dyDescent="0.3">
      <c r="A5566" s="6">
        <v>2020</v>
      </c>
      <c r="B5566" s="7" t="s">
        <v>37</v>
      </c>
      <c r="C5566" s="7" t="s">
        <v>51</v>
      </c>
      <c r="D5566" s="7" t="s">
        <v>27</v>
      </c>
      <c r="E5566" s="7">
        <v>1985</v>
      </c>
      <c r="F5566" s="15" t="str">
        <f>CONCATENATE(AllWeights5[[#This Row],[bldgtype]],"-",AllWeights5[[#This Row],[bldgloc]],"-",AllWeights5[[#This Row],[bldgvint]])</f>
        <v>MBT-CZ16-1985</v>
      </c>
      <c r="G5566" s="15" t="str">
        <f>CONCATENATE(AllWeights5[[#This Row],[bldgtype]],"-",AllWeights5[[#This Row],[bldgloc]],"-",AllWeights5[[#This Row],[era]])</f>
        <v>MBT-CZ16-old</v>
      </c>
      <c r="H5566" s="7">
        <v>1.175</v>
      </c>
      <c r="I5566" s="8" t="s">
        <v>16</v>
      </c>
      <c r="J5566" s="5">
        <f>SUMIFS(AllWeights5[wt_vint],AllWeights5[bldgtype],AllWeights5[[#This Row],[bldgtype]],AllWeights5[bldgloc],AllWeights5[[#This Row],[bldgloc]],AllWeights5[era],AllWeights5[[#This Row],[era]])</f>
        <v>7.0489999999999995</v>
      </c>
      <c r="K5566" s="16">
        <f>AllWeights5[[#This Row],[wt_vint]]/AllWeights5[[#This Row],[Total Weight (BT, CZ, Era)]]</f>
        <v>0.16669031068236631</v>
      </c>
    </row>
    <row r="5567" spans="1:11" x14ac:dyDescent="0.3">
      <c r="A5567" s="6">
        <v>2020</v>
      </c>
      <c r="B5567" s="7" t="s">
        <v>37</v>
      </c>
      <c r="C5567" s="7" t="s">
        <v>51</v>
      </c>
      <c r="D5567" s="7" t="s">
        <v>27</v>
      </c>
      <c r="E5567" s="7">
        <v>1996</v>
      </c>
      <c r="F5567" s="15" t="str">
        <f>CONCATENATE(AllWeights5[[#This Row],[bldgtype]],"-",AllWeights5[[#This Row],[bldgloc]],"-",AllWeights5[[#This Row],[bldgvint]])</f>
        <v>MBT-CZ16-1996</v>
      </c>
      <c r="G5567" s="15" t="str">
        <f>CONCATENATE(AllWeights5[[#This Row],[bldgtype]],"-",AllWeights5[[#This Row],[bldgloc]],"-",AllWeights5[[#This Row],[era]])</f>
        <v>MBT-CZ16-old</v>
      </c>
      <c r="H5567" s="7">
        <v>0.78600000000000003</v>
      </c>
      <c r="I5567" s="8" t="s">
        <v>16</v>
      </c>
      <c r="J5567" s="5">
        <f>SUMIFS(AllWeights5[wt_vint],AllWeights5[bldgtype],AllWeights5[[#This Row],[bldgtype]],AllWeights5[bldgloc],AllWeights5[[#This Row],[bldgloc]],AllWeights5[era],AllWeights5[[#This Row],[era]])</f>
        <v>7.0489999999999995</v>
      </c>
      <c r="K5567" s="16">
        <f>AllWeights5[[#This Row],[wt_vint]]/AllWeights5[[#This Row],[Total Weight (BT, CZ, Era)]]</f>
        <v>0.11150517803943823</v>
      </c>
    </row>
    <row r="5568" spans="1:11" x14ac:dyDescent="0.3">
      <c r="A5568" s="6">
        <v>2020</v>
      </c>
      <c r="B5568" s="7" t="s">
        <v>37</v>
      </c>
      <c r="C5568" s="7" t="s">
        <v>51</v>
      </c>
      <c r="D5568" s="7" t="s">
        <v>27</v>
      </c>
      <c r="E5568" s="7">
        <v>2003</v>
      </c>
      <c r="F5568" s="15" t="str">
        <f>CONCATENATE(AllWeights5[[#This Row],[bldgtype]],"-",AllWeights5[[#This Row],[bldgloc]],"-",AllWeights5[[#This Row],[bldgvint]])</f>
        <v>MBT-CZ16-2003</v>
      </c>
      <c r="G5568" s="15" t="str">
        <f>CONCATENATE(AllWeights5[[#This Row],[bldgtype]],"-",AllWeights5[[#This Row],[bldgloc]],"-",AllWeights5[[#This Row],[era]])</f>
        <v>MBT-CZ16-ex</v>
      </c>
      <c r="H5568" s="7">
        <v>0.53500000000000003</v>
      </c>
      <c r="I5568" s="8" t="s">
        <v>11</v>
      </c>
      <c r="J5568" s="5">
        <f>SUMIFS(AllWeights5[wt_vint],AllWeights5[bldgtype],AllWeights5[[#This Row],[bldgtype]],AllWeights5[bldgloc],AllWeights5[[#This Row],[bldgloc]],AllWeights5[era],AllWeights5[[#This Row],[era]])</f>
        <v>3.04</v>
      </c>
      <c r="K5568" s="16">
        <f>AllWeights5[[#This Row],[wt_vint]]/AllWeights5[[#This Row],[Total Weight (BT, CZ, Era)]]</f>
        <v>0.17598684210526316</v>
      </c>
    </row>
    <row r="5569" spans="1:11" x14ac:dyDescent="0.3">
      <c r="A5569" s="6">
        <v>2020</v>
      </c>
      <c r="B5569" s="7" t="s">
        <v>37</v>
      </c>
      <c r="C5569" s="7" t="s">
        <v>51</v>
      </c>
      <c r="D5569" s="7" t="s">
        <v>27</v>
      </c>
      <c r="E5569" s="7">
        <v>2007</v>
      </c>
      <c r="F5569" s="15" t="str">
        <f>CONCATENATE(AllWeights5[[#This Row],[bldgtype]],"-",AllWeights5[[#This Row],[bldgloc]],"-",AllWeights5[[#This Row],[bldgvint]])</f>
        <v>MBT-CZ16-2007</v>
      </c>
      <c r="G5569" s="15" t="str">
        <f>CONCATENATE(AllWeights5[[#This Row],[bldgtype]],"-",AllWeights5[[#This Row],[bldgloc]],"-",AllWeights5[[#This Row],[era]])</f>
        <v>MBT-CZ16-ex</v>
      </c>
      <c r="H5569" s="7">
        <v>0.30599999999999999</v>
      </c>
      <c r="I5569" s="8" t="s">
        <v>11</v>
      </c>
      <c r="J5569" s="5">
        <f>SUMIFS(AllWeights5[wt_vint],AllWeights5[bldgtype],AllWeights5[[#This Row],[bldgtype]],AllWeights5[bldgloc],AllWeights5[[#This Row],[bldgloc]],AllWeights5[era],AllWeights5[[#This Row],[era]])</f>
        <v>3.04</v>
      </c>
      <c r="K5569" s="16">
        <f>AllWeights5[[#This Row],[wt_vint]]/AllWeights5[[#This Row],[Total Weight (BT, CZ, Era)]]</f>
        <v>0.1006578947368421</v>
      </c>
    </row>
    <row r="5570" spans="1:11" x14ac:dyDescent="0.3">
      <c r="A5570" s="6">
        <v>2020</v>
      </c>
      <c r="B5570" s="7" t="s">
        <v>37</v>
      </c>
      <c r="C5570" s="7" t="s">
        <v>51</v>
      </c>
      <c r="D5570" s="7" t="s">
        <v>27</v>
      </c>
      <c r="E5570" s="7">
        <v>2011</v>
      </c>
      <c r="F5570" s="15" t="str">
        <f>CONCATENATE(AllWeights5[[#This Row],[bldgtype]],"-",AllWeights5[[#This Row],[bldgloc]],"-",AllWeights5[[#This Row],[bldgvint]])</f>
        <v>MBT-CZ16-2011</v>
      </c>
      <c r="G5570" s="15" t="str">
        <f>CONCATENATE(AllWeights5[[#This Row],[bldgtype]],"-",AllWeights5[[#This Row],[bldgloc]],"-",AllWeights5[[#This Row],[era]])</f>
        <v>MBT-CZ16-ex</v>
      </c>
      <c r="H5570" s="7">
        <v>0.30599999999999999</v>
      </c>
      <c r="I5570" s="8" t="s">
        <v>11</v>
      </c>
      <c r="J5570" s="5">
        <f>SUMIFS(AllWeights5[wt_vint],AllWeights5[bldgtype],AllWeights5[[#This Row],[bldgtype]],AllWeights5[bldgloc],AllWeights5[[#This Row],[bldgloc]],AllWeights5[era],AllWeights5[[#This Row],[era]])</f>
        <v>3.04</v>
      </c>
      <c r="K5570" s="16">
        <f>AllWeights5[[#This Row],[wt_vint]]/AllWeights5[[#This Row],[Total Weight (BT, CZ, Era)]]</f>
        <v>0.1006578947368421</v>
      </c>
    </row>
    <row r="5571" spans="1:11" x14ac:dyDescent="0.3">
      <c r="A5571" s="6">
        <v>2020</v>
      </c>
      <c r="B5571" s="7" t="s">
        <v>37</v>
      </c>
      <c r="C5571" s="7" t="s">
        <v>51</v>
      </c>
      <c r="D5571" s="7" t="s">
        <v>27</v>
      </c>
      <c r="E5571" s="7">
        <v>2015</v>
      </c>
      <c r="F5571" s="15" t="str">
        <f>CONCATENATE(AllWeights5[[#This Row],[bldgtype]],"-",AllWeights5[[#This Row],[bldgloc]],"-",AllWeights5[[#This Row],[bldgvint]])</f>
        <v>MBT-CZ16-2015</v>
      </c>
      <c r="G5571" s="15" t="str">
        <f>CONCATENATE(AllWeights5[[#This Row],[bldgtype]],"-",AllWeights5[[#This Row],[bldgloc]],"-",AllWeights5[[#This Row],[era]])</f>
        <v>MBT-CZ16-ex</v>
      </c>
      <c r="H5571" s="7">
        <v>0.23</v>
      </c>
      <c r="I5571" s="8" t="s">
        <v>11</v>
      </c>
      <c r="J5571" s="5">
        <f>SUMIFS(AllWeights5[wt_vint],AllWeights5[bldgtype],AllWeights5[[#This Row],[bldgtype]],AllWeights5[bldgloc],AllWeights5[[#This Row],[bldgloc]],AllWeights5[era],AllWeights5[[#This Row],[era]])</f>
        <v>3.04</v>
      </c>
      <c r="K5571" s="16">
        <f>AllWeights5[[#This Row],[wt_vint]]/AllWeights5[[#This Row],[Total Weight (BT, CZ, Era)]]</f>
        <v>7.5657894736842105E-2</v>
      </c>
    </row>
    <row r="5572" spans="1:11" x14ac:dyDescent="0.3">
      <c r="A5572" s="6">
        <v>2020</v>
      </c>
      <c r="B5572" s="7" t="s">
        <v>37</v>
      </c>
      <c r="C5572" s="7" t="s">
        <v>51</v>
      </c>
      <c r="D5572" s="7" t="s">
        <v>27</v>
      </c>
      <c r="E5572" s="7">
        <v>2017</v>
      </c>
      <c r="F5572" s="15" t="str">
        <f>CONCATENATE(AllWeights5[[#This Row],[bldgtype]],"-",AllWeights5[[#This Row],[bldgloc]],"-",AllWeights5[[#This Row],[bldgvint]])</f>
        <v>MBT-CZ16-2017</v>
      </c>
      <c r="G5572" s="15" t="str">
        <f>CONCATENATE(AllWeights5[[#This Row],[bldgtype]],"-",AllWeights5[[#This Row],[bldgloc]],"-",AllWeights5[[#This Row],[era]])</f>
        <v>MBT-CZ16-rec</v>
      </c>
      <c r="H5572" s="7">
        <v>0.23</v>
      </c>
      <c r="I5572" s="8" t="s">
        <v>14</v>
      </c>
      <c r="J5572" s="5">
        <f>SUMIFS(AllWeights5[wt_vint],AllWeights5[bldgtype],AllWeights5[[#This Row],[bldgtype]],AllWeights5[bldgloc],AllWeights5[[#This Row],[bldgloc]],AllWeights5[era],AllWeights5[[#This Row],[era]])</f>
        <v>0.67500000000000004</v>
      </c>
      <c r="K5572" s="16">
        <f>AllWeights5[[#This Row],[wt_vint]]/AllWeights5[[#This Row],[Total Weight (BT, CZ, Era)]]</f>
        <v>0.34074074074074073</v>
      </c>
    </row>
    <row r="5573" spans="1:11" x14ac:dyDescent="0.3">
      <c r="A5573" s="6">
        <v>2020</v>
      </c>
      <c r="B5573" s="7" t="s">
        <v>37</v>
      </c>
      <c r="C5573" s="7" t="s">
        <v>51</v>
      </c>
      <c r="D5573" s="7" t="s">
        <v>27</v>
      </c>
      <c r="E5573" s="7">
        <v>2020</v>
      </c>
      <c r="F5573" s="15" t="str">
        <f>CONCATENATE(AllWeights5[[#This Row],[bldgtype]],"-",AllWeights5[[#This Row],[bldgloc]],"-",AllWeights5[[#This Row],[bldgvint]])</f>
        <v>MBT-CZ16-2020</v>
      </c>
      <c r="G5573" s="15" t="str">
        <f>CONCATENATE(AllWeights5[[#This Row],[bldgtype]],"-",AllWeights5[[#This Row],[bldgloc]],"-",AllWeights5[[#This Row],[era]])</f>
        <v>MBT-CZ16-rec</v>
      </c>
      <c r="H5573" s="7">
        <v>7.6999999999999999E-2</v>
      </c>
      <c r="I5573" s="8" t="s">
        <v>14</v>
      </c>
      <c r="J5573" s="5">
        <f>SUMIFS(AllWeights5[wt_vint],AllWeights5[bldgtype],AllWeights5[[#This Row],[bldgtype]],AllWeights5[bldgloc],AllWeights5[[#This Row],[bldgloc]],AllWeights5[era],AllWeights5[[#This Row],[era]])</f>
        <v>0.67500000000000004</v>
      </c>
      <c r="K5573" s="16">
        <f>AllWeights5[[#This Row],[wt_vint]]/AllWeights5[[#This Row],[Total Weight (BT, CZ, Era)]]</f>
        <v>0.11407407407407406</v>
      </c>
    </row>
    <row r="5574" spans="1:11" x14ac:dyDescent="0.3">
      <c r="A5574" s="6">
        <v>2020</v>
      </c>
      <c r="B5574" s="7" t="s">
        <v>37</v>
      </c>
      <c r="C5574" s="7" t="s">
        <v>51</v>
      </c>
      <c r="D5574" s="7" t="s">
        <v>27</v>
      </c>
      <c r="E5574" s="7" t="s">
        <v>18</v>
      </c>
      <c r="F5574" s="15" t="str">
        <f>CONCATENATE(AllWeights5[[#This Row],[bldgtype]],"-",AllWeights5[[#This Row],[bldgloc]],"-",AllWeights5[[#This Row],[bldgvint]])</f>
        <v>MBT-CZ16-New</v>
      </c>
      <c r="G5574" s="15" t="str">
        <f>CONCATENATE(AllWeights5[[#This Row],[bldgtype]],"-",AllWeights5[[#This Row],[bldgloc]],"-",AllWeights5[[#This Row],[era]])</f>
        <v>MBT-CZ16-new</v>
      </c>
      <c r="H5574" s="7">
        <v>7.6999999999999999E-2</v>
      </c>
      <c r="I5574" s="8" t="s">
        <v>19</v>
      </c>
      <c r="J5574" s="5">
        <f>SUMIFS(AllWeights5[wt_vint],AllWeights5[bldgtype],AllWeights5[[#This Row],[bldgtype]],AllWeights5[bldgloc],AllWeights5[[#This Row],[bldgloc]],AllWeights5[era],AllWeights5[[#This Row],[era]])</f>
        <v>0.16899999999999998</v>
      </c>
      <c r="K5574" s="16">
        <f>AllWeights5[[#This Row],[wt_vint]]/AllWeights5[[#This Row],[Total Weight (BT, CZ, Era)]]</f>
        <v>0.45562130177514798</v>
      </c>
    </row>
    <row r="5575" spans="1:11" x14ac:dyDescent="0.3">
      <c r="A5575" s="6">
        <v>2020</v>
      </c>
      <c r="B5575" s="7" t="s">
        <v>37</v>
      </c>
      <c r="C5575" s="7" t="s">
        <v>52</v>
      </c>
      <c r="D5575" s="7" t="s">
        <v>23</v>
      </c>
      <c r="E5575" s="7">
        <v>1975</v>
      </c>
      <c r="F5575" s="15" t="str">
        <f>CONCATENATE(AllWeights5[[#This Row],[bldgtype]],"-",AllWeights5[[#This Row],[bldgloc]],"-",AllWeights5[[#This Row],[bldgvint]])</f>
        <v>MLI-CZ05-1975</v>
      </c>
      <c r="G5575" s="15" t="str">
        <f>CONCATENATE(AllWeights5[[#This Row],[bldgtype]],"-",AllWeights5[[#This Row],[bldgloc]],"-",AllWeights5[[#This Row],[era]])</f>
        <v>MLI-CZ05-old</v>
      </c>
      <c r="H5575" s="7">
        <v>0.216</v>
      </c>
      <c r="I5575" s="8" t="s">
        <v>16</v>
      </c>
      <c r="J5575" s="5">
        <f>SUMIFS(AllWeights5[wt_vint],AllWeights5[bldgtype],AllWeights5[[#This Row],[bldgtype]],AllWeights5[bldgloc],AllWeights5[[#This Row],[bldgloc]],AllWeights5[era],AllWeights5[[#This Row],[era]])</f>
        <v>3.576000000000001</v>
      </c>
      <c r="K5575" s="16">
        <f>AllWeights5[[#This Row],[wt_vint]]/AllWeights5[[#This Row],[Total Weight (BT, CZ, Era)]]</f>
        <v>6.0402684563758371E-2</v>
      </c>
    </row>
    <row r="5576" spans="1:11" x14ac:dyDescent="0.3">
      <c r="A5576" s="6">
        <v>2020</v>
      </c>
      <c r="B5576" s="7" t="s">
        <v>37</v>
      </c>
      <c r="C5576" s="7" t="s">
        <v>52</v>
      </c>
      <c r="D5576" s="7" t="s">
        <v>23</v>
      </c>
      <c r="E5576" s="7">
        <v>1985</v>
      </c>
      <c r="F5576" s="15" t="str">
        <f>CONCATENATE(AllWeights5[[#This Row],[bldgtype]],"-",AllWeights5[[#This Row],[bldgloc]],"-",AllWeights5[[#This Row],[bldgvint]])</f>
        <v>MLI-CZ05-1985</v>
      </c>
      <c r="G5576" s="15" t="str">
        <f>CONCATENATE(AllWeights5[[#This Row],[bldgtype]],"-",AllWeights5[[#This Row],[bldgloc]],"-",AllWeights5[[#This Row],[era]])</f>
        <v>MLI-CZ05-old</v>
      </c>
      <c r="H5576" s="7">
        <v>0.115</v>
      </c>
      <c r="I5576" s="8" t="s">
        <v>16</v>
      </c>
      <c r="J5576" s="5">
        <f>SUMIFS(AllWeights5[wt_vint],AllWeights5[bldgtype],AllWeights5[[#This Row],[bldgtype]],AllWeights5[bldgloc],AllWeights5[[#This Row],[bldgloc]],AllWeights5[era],AllWeights5[[#This Row],[era]])</f>
        <v>3.576000000000001</v>
      </c>
      <c r="K5576" s="16">
        <f>AllWeights5[[#This Row],[wt_vint]]/AllWeights5[[#This Row],[Total Weight (BT, CZ, Era)]]</f>
        <v>3.2158836689038024E-2</v>
      </c>
    </row>
    <row r="5577" spans="1:11" x14ac:dyDescent="0.3">
      <c r="A5577" s="6">
        <v>2020</v>
      </c>
      <c r="B5577" s="7" t="s">
        <v>37</v>
      </c>
      <c r="C5577" s="7" t="s">
        <v>52</v>
      </c>
      <c r="D5577" s="7" t="s">
        <v>23</v>
      </c>
      <c r="E5577" s="7">
        <v>1996</v>
      </c>
      <c r="F5577" s="15" t="str">
        <f>CONCATENATE(AllWeights5[[#This Row],[bldgtype]],"-",AllWeights5[[#This Row],[bldgloc]],"-",AllWeights5[[#This Row],[bldgvint]])</f>
        <v>MLI-CZ05-1996</v>
      </c>
      <c r="G5577" s="15" t="str">
        <f>CONCATENATE(AllWeights5[[#This Row],[bldgtype]],"-",AllWeights5[[#This Row],[bldgloc]],"-",AllWeights5[[#This Row],[era]])</f>
        <v>MLI-CZ05-old</v>
      </c>
      <c r="H5577" s="7">
        <v>5.6000000000000001E-2</v>
      </c>
      <c r="I5577" s="8" t="s">
        <v>16</v>
      </c>
      <c r="J5577" s="5">
        <f>SUMIFS(AllWeights5[wt_vint],AllWeights5[bldgtype],AllWeights5[[#This Row],[bldgtype]],AllWeights5[bldgloc],AllWeights5[[#This Row],[bldgloc]],AllWeights5[era],AllWeights5[[#This Row],[era]])</f>
        <v>3.576000000000001</v>
      </c>
      <c r="K5577" s="16">
        <f>AllWeights5[[#This Row],[wt_vint]]/AllWeights5[[#This Row],[Total Weight (BT, CZ, Era)]]</f>
        <v>1.5659955257270691E-2</v>
      </c>
    </row>
    <row r="5578" spans="1:11" x14ac:dyDescent="0.3">
      <c r="A5578" s="6">
        <v>2020</v>
      </c>
      <c r="B5578" s="7" t="s">
        <v>37</v>
      </c>
      <c r="C5578" s="7" t="s">
        <v>52</v>
      </c>
      <c r="D5578" s="7" t="s">
        <v>23</v>
      </c>
      <c r="E5578" s="7">
        <v>2003</v>
      </c>
      <c r="F5578" s="15" t="str">
        <f>CONCATENATE(AllWeights5[[#This Row],[bldgtype]],"-",AllWeights5[[#This Row],[bldgloc]],"-",AllWeights5[[#This Row],[bldgvint]])</f>
        <v>MLI-CZ05-2003</v>
      </c>
      <c r="G5578" s="15" t="str">
        <f>CONCATENATE(AllWeights5[[#This Row],[bldgtype]],"-",AllWeights5[[#This Row],[bldgloc]],"-",AllWeights5[[#This Row],[era]])</f>
        <v>MLI-CZ05-ex</v>
      </c>
      <c r="H5578" s="7">
        <v>2.8000000000000001E-2</v>
      </c>
      <c r="I5578" s="8" t="s">
        <v>11</v>
      </c>
      <c r="J5578" s="5">
        <f>SUMIFS(AllWeights5[wt_vint],AllWeights5[bldgtype],AllWeights5[[#This Row],[bldgtype]],AllWeights5[bldgloc],AllWeights5[[#This Row],[bldgloc]],AllWeights5[era],AllWeights5[[#This Row],[era]])</f>
        <v>0.60200000000000009</v>
      </c>
      <c r="K5578" s="16">
        <f>AllWeights5[[#This Row],[wt_vint]]/AllWeights5[[#This Row],[Total Weight (BT, CZ, Era)]]</f>
        <v>4.6511627906976737E-2</v>
      </c>
    </row>
    <row r="5579" spans="1:11" x14ac:dyDescent="0.3">
      <c r="A5579" s="6">
        <v>2020</v>
      </c>
      <c r="B5579" s="7" t="s">
        <v>37</v>
      </c>
      <c r="C5579" s="7" t="s">
        <v>52</v>
      </c>
      <c r="D5579" s="7" t="s">
        <v>23</v>
      </c>
      <c r="E5579" s="7">
        <v>2007</v>
      </c>
      <c r="F5579" s="15" t="str">
        <f>CONCATENATE(AllWeights5[[#This Row],[bldgtype]],"-",AllWeights5[[#This Row],[bldgloc]],"-",AllWeights5[[#This Row],[bldgvint]])</f>
        <v>MLI-CZ05-2007</v>
      </c>
      <c r="G5579" s="15" t="str">
        <f>CONCATENATE(AllWeights5[[#This Row],[bldgtype]],"-",AllWeights5[[#This Row],[bldgloc]],"-",AllWeights5[[#This Row],[era]])</f>
        <v>MLI-CZ05-ex</v>
      </c>
      <c r="H5579" s="7">
        <v>1.7999999999999999E-2</v>
      </c>
      <c r="I5579" s="8" t="s">
        <v>11</v>
      </c>
      <c r="J5579" s="5">
        <f>SUMIFS(AllWeights5[wt_vint],AllWeights5[bldgtype],AllWeights5[[#This Row],[bldgtype]],AllWeights5[bldgloc],AllWeights5[[#This Row],[bldgloc]],AllWeights5[era],AllWeights5[[#This Row],[era]])</f>
        <v>0.60200000000000009</v>
      </c>
      <c r="K5579" s="16">
        <f>AllWeights5[[#This Row],[wt_vint]]/AllWeights5[[#This Row],[Total Weight (BT, CZ, Era)]]</f>
        <v>2.9900332225913616E-2</v>
      </c>
    </row>
    <row r="5580" spans="1:11" x14ac:dyDescent="0.3">
      <c r="A5580" s="6">
        <v>2020</v>
      </c>
      <c r="B5580" s="7" t="s">
        <v>37</v>
      </c>
      <c r="C5580" s="7" t="s">
        <v>52</v>
      </c>
      <c r="D5580" s="7" t="s">
        <v>23</v>
      </c>
      <c r="E5580" s="7">
        <v>2011</v>
      </c>
      <c r="F5580" s="15" t="str">
        <f>CONCATENATE(AllWeights5[[#This Row],[bldgtype]],"-",AllWeights5[[#This Row],[bldgloc]],"-",AllWeights5[[#This Row],[bldgvint]])</f>
        <v>MLI-CZ05-2011</v>
      </c>
      <c r="G5580" s="15" t="str">
        <f>CONCATENATE(AllWeights5[[#This Row],[bldgtype]],"-",AllWeights5[[#This Row],[bldgloc]],"-",AllWeights5[[#This Row],[era]])</f>
        <v>MLI-CZ05-ex</v>
      </c>
      <c r="H5580" s="7">
        <v>1.7999999999999999E-2</v>
      </c>
      <c r="I5580" s="8" t="s">
        <v>11</v>
      </c>
      <c r="J5580" s="5">
        <f>SUMIFS(AllWeights5[wt_vint],AllWeights5[bldgtype],AllWeights5[[#This Row],[bldgtype]],AllWeights5[bldgloc],AllWeights5[[#This Row],[bldgloc]],AllWeights5[era],AllWeights5[[#This Row],[era]])</f>
        <v>0.60200000000000009</v>
      </c>
      <c r="K5580" s="16">
        <f>AllWeights5[[#This Row],[wt_vint]]/AllWeights5[[#This Row],[Total Weight (BT, CZ, Era)]]</f>
        <v>2.9900332225913616E-2</v>
      </c>
    </row>
    <row r="5581" spans="1:11" x14ac:dyDescent="0.3">
      <c r="A5581" s="6">
        <v>2020</v>
      </c>
      <c r="B5581" s="7" t="s">
        <v>37</v>
      </c>
      <c r="C5581" s="7" t="s">
        <v>52</v>
      </c>
      <c r="D5581" s="7" t="s">
        <v>23</v>
      </c>
      <c r="E5581" s="7">
        <v>2015</v>
      </c>
      <c r="F5581" s="15" t="str">
        <f>CONCATENATE(AllWeights5[[#This Row],[bldgtype]],"-",AllWeights5[[#This Row],[bldgloc]],"-",AllWeights5[[#This Row],[bldgvint]])</f>
        <v>MLI-CZ05-2015</v>
      </c>
      <c r="G5581" s="15" t="str">
        <f>CONCATENATE(AllWeights5[[#This Row],[bldgtype]],"-",AllWeights5[[#This Row],[bldgloc]],"-",AllWeights5[[#This Row],[era]])</f>
        <v>MLI-CZ05-ex</v>
      </c>
      <c r="H5581" s="7">
        <v>1.2999999999999999E-2</v>
      </c>
      <c r="I5581" s="8" t="s">
        <v>11</v>
      </c>
      <c r="J5581" s="5">
        <f>SUMIFS(AllWeights5[wt_vint],AllWeights5[bldgtype],AllWeights5[[#This Row],[bldgtype]],AllWeights5[bldgloc],AllWeights5[[#This Row],[bldgloc]],AllWeights5[era],AllWeights5[[#This Row],[era]])</f>
        <v>0.60200000000000009</v>
      </c>
      <c r="K5581" s="16">
        <f>AllWeights5[[#This Row],[wt_vint]]/AllWeights5[[#This Row],[Total Weight (BT, CZ, Era)]]</f>
        <v>2.1594684385382056E-2</v>
      </c>
    </row>
    <row r="5582" spans="1:11" x14ac:dyDescent="0.3">
      <c r="A5582" s="6">
        <v>2020</v>
      </c>
      <c r="B5582" s="7" t="s">
        <v>37</v>
      </c>
      <c r="C5582" s="7" t="s">
        <v>52</v>
      </c>
      <c r="D5582" s="7" t="s">
        <v>23</v>
      </c>
      <c r="E5582" s="7">
        <v>2017</v>
      </c>
      <c r="F5582" s="15" t="str">
        <f>CONCATENATE(AllWeights5[[#This Row],[bldgtype]],"-",AllWeights5[[#This Row],[bldgloc]],"-",AllWeights5[[#This Row],[bldgvint]])</f>
        <v>MLI-CZ05-2017</v>
      </c>
      <c r="G5582" s="15" t="str">
        <f>CONCATENATE(AllWeights5[[#This Row],[bldgtype]],"-",AllWeights5[[#This Row],[bldgloc]],"-",AllWeights5[[#This Row],[era]])</f>
        <v>MLI-CZ05-rec</v>
      </c>
      <c r="H5582" s="7">
        <v>1.2999999999999999E-2</v>
      </c>
      <c r="I5582" s="8" t="s">
        <v>14</v>
      </c>
      <c r="J5582" s="5">
        <f>SUMIFS(AllWeights5[wt_vint],AllWeights5[bldgtype],AllWeights5[[#This Row],[bldgtype]],AllWeights5[bldgloc],AllWeights5[[#This Row],[bldgloc]],AllWeights5[era],AllWeights5[[#This Row],[era]])</f>
        <v>0.129</v>
      </c>
      <c r="K5582" s="16">
        <f>AllWeights5[[#This Row],[wt_vint]]/AllWeights5[[#This Row],[Total Weight (BT, CZ, Era)]]</f>
        <v>0.10077519379844961</v>
      </c>
    </row>
    <row r="5583" spans="1:11" x14ac:dyDescent="0.3">
      <c r="A5583" s="6">
        <v>2020</v>
      </c>
      <c r="B5583" s="7" t="s">
        <v>37</v>
      </c>
      <c r="C5583" s="7" t="s">
        <v>52</v>
      </c>
      <c r="D5583" s="7" t="s">
        <v>23</v>
      </c>
      <c r="E5583" s="7">
        <v>2020</v>
      </c>
      <c r="F5583" s="15" t="str">
        <f>CONCATENATE(AllWeights5[[#This Row],[bldgtype]],"-",AllWeights5[[#This Row],[bldgloc]],"-",AllWeights5[[#This Row],[bldgvint]])</f>
        <v>MLI-CZ05-2020</v>
      </c>
      <c r="G5583" s="15" t="str">
        <f>CONCATENATE(AllWeights5[[#This Row],[bldgtype]],"-",AllWeights5[[#This Row],[bldgloc]],"-",AllWeights5[[#This Row],[era]])</f>
        <v>MLI-CZ05-rec</v>
      </c>
      <c r="H5583" s="7">
        <v>4.0000000000000001E-3</v>
      </c>
      <c r="I5583" s="8" t="s">
        <v>14</v>
      </c>
      <c r="J5583" s="5">
        <f>SUMIFS(AllWeights5[wt_vint],AllWeights5[bldgtype],AllWeights5[[#This Row],[bldgtype]],AllWeights5[bldgloc],AllWeights5[[#This Row],[bldgloc]],AllWeights5[era],AllWeights5[[#This Row],[era]])</f>
        <v>0.129</v>
      </c>
      <c r="K5583" s="16">
        <f>AllWeights5[[#This Row],[wt_vint]]/AllWeights5[[#This Row],[Total Weight (BT, CZ, Era)]]</f>
        <v>3.1007751937984496E-2</v>
      </c>
    </row>
    <row r="5584" spans="1:11" x14ac:dyDescent="0.3">
      <c r="A5584" s="6">
        <v>2020</v>
      </c>
      <c r="B5584" s="7" t="s">
        <v>37</v>
      </c>
      <c r="C5584" s="7" t="s">
        <v>52</v>
      </c>
      <c r="D5584" s="7" t="s">
        <v>23</v>
      </c>
      <c r="E5584" s="7" t="s">
        <v>18</v>
      </c>
      <c r="F5584" s="15" t="str">
        <f>CONCATENATE(AllWeights5[[#This Row],[bldgtype]],"-",AllWeights5[[#This Row],[bldgloc]],"-",AllWeights5[[#This Row],[bldgvint]])</f>
        <v>MLI-CZ05-New</v>
      </c>
      <c r="G5584" s="15" t="str">
        <f>CONCATENATE(AllWeights5[[#This Row],[bldgtype]],"-",AllWeights5[[#This Row],[bldgloc]],"-",AllWeights5[[#This Row],[era]])</f>
        <v>MLI-CZ05-new</v>
      </c>
      <c r="H5584" s="7">
        <v>4.0000000000000001E-3</v>
      </c>
      <c r="I5584" s="8" t="s">
        <v>19</v>
      </c>
      <c r="J5584" s="5">
        <f>SUMIFS(AllWeights5[wt_vint],AllWeights5[bldgtype],AllWeights5[[#This Row],[bldgtype]],AllWeights5[bldgloc],AllWeights5[[#This Row],[bldgloc]],AllWeights5[era],AllWeights5[[#This Row],[era]])</f>
        <v>3.2000000000000001E-2</v>
      </c>
      <c r="K5584" s="16">
        <f>AllWeights5[[#This Row],[wt_vint]]/AllWeights5[[#This Row],[Total Weight (BT, CZ, Era)]]</f>
        <v>0.125</v>
      </c>
    </row>
    <row r="5585" spans="1:11" x14ac:dyDescent="0.3">
      <c r="A5585" s="6">
        <v>2020</v>
      </c>
      <c r="B5585" s="7" t="s">
        <v>37</v>
      </c>
      <c r="C5585" s="7" t="s">
        <v>52</v>
      </c>
      <c r="D5585" s="7" t="s">
        <v>31</v>
      </c>
      <c r="E5585" s="7">
        <v>1975</v>
      </c>
      <c r="F5585" s="15" t="str">
        <f>CONCATENATE(AllWeights5[[#This Row],[bldgtype]],"-",AllWeights5[[#This Row],[bldgloc]],"-",AllWeights5[[#This Row],[bldgvint]])</f>
        <v>MLI-CZ06-1975</v>
      </c>
      <c r="G5585" s="15" t="str">
        <f>CONCATENATE(AllWeights5[[#This Row],[bldgtype]],"-",AllWeights5[[#This Row],[bldgloc]],"-",AllWeights5[[#This Row],[era]])</f>
        <v>MLI-CZ06-old</v>
      </c>
      <c r="H5585" s="7">
        <v>19.931999999999999</v>
      </c>
      <c r="I5585" s="8" t="s">
        <v>16</v>
      </c>
      <c r="J5585" s="5">
        <f>SUMIFS(AllWeights5[wt_vint],AllWeights5[bldgtype],AllWeights5[[#This Row],[bldgtype]],AllWeights5[bldgloc],AllWeights5[[#This Row],[bldgloc]],AllWeights5[era],AllWeights5[[#This Row],[era]])</f>
        <v>68.743999999999986</v>
      </c>
      <c r="K5585" s="16">
        <f>AllWeights5[[#This Row],[wt_vint]]/AllWeights5[[#This Row],[Total Weight (BT, CZ, Era)]]</f>
        <v>0.28994530431746773</v>
      </c>
    </row>
    <row r="5586" spans="1:11" x14ac:dyDescent="0.3">
      <c r="A5586" s="6">
        <v>2020</v>
      </c>
      <c r="B5586" s="7" t="s">
        <v>37</v>
      </c>
      <c r="C5586" s="7" t="s">
        <v>52</v>
      </c>
      <c r="D5586" s="7" t="s">
        <v>31</v>
      </c>
      <c r="E5586" s="7">
        <v>1985</v>
      </c>
      <c r="F5586" s="15" t="str">
        <f>CONCATENATE(AllWeights5[[#This Row],[bldgtype]],"-",AllWeights5[[#This Row],[bldgloc]],"-",AllWeights5[[#This Row],[bldgvint]])</f>
        <v>MLI-CZ06-1985</v>
      </c>
      <c r="G5586" s="15" t="str">
        <f>CONCATENATE(AllWeights5[[#This Row],[bldgtype]],"-",AllWeights5[[#This Row],[bldgloc]],"-",AllWeights5[[#This Row],[era]])</f>
        <v>MLI-CZ06-old</v>
      </c>
      <c r="H5586" s="7">
        <v>10.416</v>
      </c>
      <c r="I5586" s="8" t="s">
        <v>16</v>
      </c>
      <c r="J5586" s="5">
        <f>SUMIFS(AllWeights5[wt_vint],AllWeights5[bldgtype],AllWeights5[[#This Row],[bldgtype]],AllWeights5[bldgloc],AllWeights5[[#This Row],[bldgloc]],AllWeights5[era],AllWeights5[[#This Row],[era]])</f>
        <v>68.743999999999986</v>
      </c>
      <c r="K5586" s="16">
        <f>AllWeights5[[#This Row],[wt_vint]]/AllWeights5[[#This Row],[Total Weight (BT, CZ, Era)]]</f>
        <v>0.15151867799371585</v>
      </c>
    </row>
    <row r="5587" spans="1:11" x14ac:dyDescent="0.3">
      <c r="A5587" s="6">
        <v>2020</v>
      </c>
      <c r="B5587" s="7" t="s">
        <v>37</v>
      </c>
      <c r="C5587" s="7" t="s">
        <v>52</v>
      </c>
      <c r="D5587" s="7" t="s">
        <v>31</v>
      </c>
      <c r="E5587" s="7">
        <v>1996</v>
      </c>
      <c r="F5587" s="15" t="str">
        <f>CONCATENATE(AllWeights5[[#This Row],[bldgtype]],"-",AllWeights5[[#This Row],[bldgloc]],"-",AllWeights5[[#This Row],[bldgvint]])</f>
        <v>MLI-CZ06-1996</v>
      </c>
      <c r="G5587" s="15" t="str">
        <f>CONCATENATE(AllWeights5[[#This Row],[bldgtype]],"-",AllWeights5[[#This Row],[bldgloc]],"-",AllWeights5[[#This Row],[era]])</f>
        <v>MLI-CZ06-old</v>
      </c>
      <c r="H5587" s="7">
        <v>5.1769999999999996</v>
      </c>
      <c r="I5587" s="8" t="s">
        <v>16</v>
      </c>
      <c r="J5587" s="5">
        <f>SUMIFS(AllWeights5[wt_vint],AllWeights5[bldgtype],AllWeights5[[#This Row],[bldgtype]],AllWeights5[bldgloc],AllWeights5[[#This Row],[bldgloc]],AllWeights5[era],AllWeights5[[#This Row],[era]])</f>
        <v>68.743999999999986</v>
      </c>
      <c r="K5587" s="16">
        <f>AllWeights5[[#This Row],[wt_vint]]/AllWeights5[[#This Row],[Total Weight (BT, CZ, Era)]]</f>
        <v>7.5308390550448051E-2</v>
      </c>
    </row>
    <row r="5588" spans="1:11" x14ac:dyDescent="0.3">
      <c r="A5588" s="6">
        <v>2020</v>
      </c>
      <c r="B5588" s="7" t="s">
        <v>37</v>
      </c>
      <c r="C5588" s="7" t="s">
        <v>52</v>
      </c>
      <c r="D5588" s="7" t="s">
        <v>31</v>
      </c>
      <c r="E5588" s="7">
        <v>2003</v>
      </c>
      <c r="F5588" s="15" t="str">
        <f>CONCATENATE(AllWeights5[[#This Row],[bldgtype]],"-",AllWeights5[[#This Row],[bldgloc]],"-",AllWeights5[[#This Row],[bldgvint]])</f>
        <v>MLI-CZ06-2003</v>
      </c>
      <c r="G5588" s="15" t="str">
        <f>CONCATENATE(AllWeights5[[#This Row],[bldgtype]],"-",AllWeights5[[#This Row],[bldgloc]],"-",AllWeights5[[#This Row],[era]])</f>
        <v>MLI-CZ06-ex</v>
      </c>
      <c r="H5588" s="7">
        <v>2.5459999999999998</v>
      </c>
      <c r="I5588" s="8" t="s">
        <v>11</v>
      </c>
      <c r="J5588" s="5">
        <f>SUMIFS(AllWeights5[wt_vint],AllWeights5[bldgtype],AllWeights5[[#This Row],[bldgtype]],AllWeights5[bldgloc],AllWeights5[[#This Row],[bldgloc]],AllWeights5[era],AllWeights5[[#This Row],[era]])</f>
        <v>13.567</v>
      </c>
      <c r="K5588" s="16">
        <f>AllWeights5[[#This Row],[wt_vint]]/AllWeights5[[#This Row],[Total Weight (BT, CZ, Era)]]</f>
        <v>0.18766123682464803</v>
      </c>
    </row>
    <row r="5589" spans="1:11" x14ac:dyDescent="0.3">
      <c r="A5589" s="6">
        <v>2020</v>
      </c>
      <c r="B5589" s="7" t="s">
        <v>37</v>
      </c>
      <c r="C5589" s="7" t="s">
        <v>52</v>
      </c>
      <c r="D5589" s="7" t="s">
        <v>31</v>
      </c>
      <c r="E5589" s="7">
        <v>2007</v>
      </c>
      <c r="F5589" s="15" t="str">
        <f>CONCATENATE(AllWeights5[[#This Row],[bldgtype]],"-",AllWeights5[[#This Row],[bldgloc]],"-",AllWeights5[[#This Row],[bldgvint]])</f>
        <v>MLI-CZ06-2007</v>
      </c>
      <c r="G5589" s="15" t="str">
        <f>CONCATENATE(AllWeights5[[#This Row],[bldgtype]],"-",AllWeights5[[#This Row],[bldgloc]],"-",AllWeights5[[#This Row],[era]])</f>
        <v>MLI-CZ06-ex</v>
      </c>
      <c r="H5589" s="7">
        <v>1.5980000000000001</v>
      </c>
      <c r="I5589" s="8" t="s">
        <v>11</v>
      </c>
      <c r="J5589" s="5">
        <f>SUMIFS(AllWeights5[wt_vint],AllWeights5[bldgtype],AllWeights5[[#This Row],[bldgtype]],AllWeights5[bldgloc],AllWeights5[[#This Row],[bldgloc]],AllWeights5[era],AllWeights5[[#This Row],[era]])</f>
        <v>13.567</v>
      </c>
      <c r="K5589" s="16">
        <f>AllWeights5[[#This Row],[wt_vint]]/AllWeights5[[#This Row],[Total Weight (BT, CZ, Era)]]</f>
        <v>0.1177858037886047</v>
      </c>
    </row>
    <row r="5590" spans="1:11" x14ac:dyDescent="0.3">
      <c r="A5590" s="6">
        <v>2020</v>
      </c>
      <c r="B5590" s="7" t="s">
        <v>37</v>
      </c>
      <c r="C5590" s="7" t="s">
        <v>52</v>
      </c>
      <c r="D5590" s="7" t="s">
        <v>31</v>
      </c>
      <c r="E5590" s="7">
        <v>2011</v>
      </c>
      <c r="F5590" s="15" t="str">
        <f>CONCATENATE(AllWeights5[[#This Row],[bldgtype]],"-",AllWeights5[[#This Row],[bldgloc]],"-",AllWeights5[[#This Row],[bldgvint]])</f>
        <v>MLI-CZ06-2011</v>
      </c>
      <c r="G5590" s="15" t="str">
        <f>CONCATENATE(AllWeights5[[#This Row],[bldgtype]],"-",AllWeights5[[#This Row],[bldgloc]],"-",AllWeights5[[#This Row],[era]])</f>
        <v>MLI-CZ06-ex</v>
      </c>
      <c r="H5590" s="7">
        <v>1.5980000000000001</v>
      </c>
      <c r="I5590" s="8" t="s">
        <v>11</v>
      </c>
      <c r="J5590" s="5">
        <f>SUMIFS(AllWeights5[wt_vint],AllWeights5[bldgtype],AllWeights5[[#This Row],[bldgtype]],AllWeights5[bldgloc],AllWeights5[[#This Row],[bldgloc]],AllWeights5[era],AllWeights5[[#This Row],[era]])</f>
        <v>13.567</v>
      </c>
      <c r="K5590" s="16">
        <f>AllWeights5[[#This Row],[wt_vint]]/AllWeights5[[#This Row],[Total Weight (BT, CZ, Era)]]</f>
        <v>0.1177858037886047</v>
      </c>
    </row>
    <row r="5591" spans="1:11" x14ac:dyDescent="0.3">
      <c r="A5591" s="6">
        <v>2020</v>
      </c>
      <c r="B5591" s="7" t="s">
        <v>37</v>
      </c>
      <c r="C5591" s="7" t="s">
        <v>52</v>
      </c>
      <c r="D5591" s="7" t="s">
        <v>31</v>
      </c>
      <c r="E5591" s="7">
        <v>2015</v>
      </c>
      <c r="F5591" s="15" t="str">
        <f>CONCATENATE(AllWeights5[[#This Row],[bldgtype]],"-",AllWeights5[[#This Row],[bldgloc]],"-",AllWeights5[[#This Row],[bldgvint]])</f>
        <v>MLI-CZ06-2015</v>
      </c>
      <c r="G5591" s="15" t="str">
        <f>CONCATENATE(AllWeights5[[#This Row],[bldgtype]],"-",AllWeights5[[#This Row],[bldgloc]],"-",AllWeights5[[#This Row],[era]])</f>
        <v>MLI-CZ06-ex</v>
      </c>
      <c r="H5591" s="7">
        <v>1.198</v>
      </c>
      <c r="I5591" s="8" t="s">
        <v>11</v>
      </c>
      <c r="J5591" s="5">
        <f>SUMIFS(AllWeights5[wt_vint],AllWeights5[bldgtype],AllWeights5[[#This Row],[bldgtype]],AllWeights5[bldgloc],AllWeights5[[#This Row],[bldgloc]],AllWeights5[era],AllWeights5[[#This Row],[era]])</f>
        <v>13.567</v>
      </c>
      <c r="K5591" s="16">
        <f>AllWeights5[[#This Row],[wt_vint]]/AllWeights5[[#This Row],[Total Weight (BT, CZ, Era)]]</f>
        <v>8.8302498710105398E-2</v>
      </c>
    </row>
    <row r="5592" spans="1:11" x14ac:dyDescent="0.3">
      <c r="A5592" s="6">
        <v>2020</v>
      </c>
      <c r="B5592" s="7" t="s">
        <v>37</v>
      </c>
      <c r="C5592" s="7" t="s">
        <v>52</v>
      </c>
      <c r="D5592" s="7" t="s">
        <v>31</v>
      </c>
      <c r="E5592" s="7">
        <v>2017</v>
      </c>
      <c r="F5592" s="15" t="str">
        <f>CONCATENATE(AllWeights5[[#This Row],[bldgtype]],"-",AllWeights5[[#This Row],[bldgloc]],"-",AllWeights5[[#This Row],[bldgvint]])</f>
        <v>MLI-CZ06-2017</v>
      </c>
      <c r="G5592" s="15" t="str">
        <f>CONCATENATE(AllWeights5[[#This Row],[bldgtype]],"-",AllWeights5[[#This Row],[bldgloc]],"-",AllWeights5[[#This Row],[era]])</f>
        <v>MLI-CZ06-rec</v>
      </c>
      <c r="H5592" s="7">
        <v>1.198</v>
      </c>
      <c r="I5592" s="8" t="s">
        <v>14</v>
      </c>
      <c r="J5592" s="5">
        <f>SUMIFS(AllWeights5[wt_vint],AllWeights5[bldgtype],AllWeights5[[#This Row],[bldgtype]],AllWeights5[bldgloc],AllWeights5[[#This Row],[bldgloc]],AllWeights5[era],AllWeights5[[#This Row],[era]])</f>
        <v>3.1230000000000002</v>
      </c>
      <c r="K5592" s="16">
        <f>AllWeights5[[#This Row],[wt_vint]]/AllWeights5[[#This Row],[Total Weight (BT, CZ, Era)]]</f>
        <v>0.38360550752481581</v>
      </c>
    </row>
    <row r="5593" spans="1:11" x14ac:dyDescent="0.3">
      <c r="A5593" s="6">
        <v>2020</v>
      </c>
      <c r="B5593" s="7" t="s">
        <v>37</v>
      </c>
      <c r="C5593" s="7" t="s">
        <v>52</v>
      </c>
      <c r="D5593" s="7" t="s">
        <v>31</v>
      </c>
      <c r="E5593" s="7">
        <v>2020</v>
      </c>
      <c r="F5593" s="15" t="str">
        <f>CONCATENATE(AllWeights5[[#This Row],[bldgtype]],"-",AllWeights5[[#This Row],[bldgloc]],"-",AllWeights5[[#This Row],[bldgvint]])</f>
        <v>MLI-CZ06-2020</v>
      </c>
      <c r="G5593" s="15" t="str">
        <f>CONCATENATE(AllWeights5[[#This Row],[bldgtype]],"-",AllWeights5[[#This Row],[bldgloc]],"-",AllWeights5[[#This Row],[era]])</f>
        <v>MLI-CZ06-rec</v>
      </c>
      <c r="H5593" s="7">
        <v>0.39900000000000002</v>
      </c>
      <c r="I5593" s="8" t="s">
        <v>14</v>
      </c>
      <c r="J5593" s="5">
        <f>SUMIFS(AllWeights5[wt_vint],AllWeights5[bldgtype],AllWeights5[[#This Row],[bldgtype]],AllWeights5[bldgloc],AllWeights5[[#This Row],[bldgloc]],AllWeights5[era],AllWeights5[[#This Row],[era]])</f>
        <v>3.1230000000000002</v>
      </c>
      <c r="K5593" s="16">
        <f>AllWeights5[[#This Row],[wt_vint]]/AllWeights5[[#This Row],[Total Weight (BT, CZ, Era)]]</f>
        <v>0.12776176753121998</v>
      </c>
    </row>
    <row r="5594" spans="1:11" x14ac:dyDescent="0.3">
      <c r="A5594" s="6">
        <v>2020</v>
      </c>
      <c r="B5594" s="7" t="s">
        <v>37</v>
      </c>
      <c r="C5594" s="7" t="s">
        <v>52</v>
      </c>
      <c r="D5594" s="7" t="s">
        <v>31</v>
      </c>
      <c r="E5594" s="7" t="s">
        <v>18</v>
      </c>
      <c r="F5594" s="15" t="str">
        <f>CONCATENATE(AllWeights5[[#This Row],[bldgtype]],"-",AllWeights5[[#This Row],[bldgloc]],"-",AllWeights5[[#This Row],[bldgvint]])</f>
        <v>MLI-CZ06-New</v>
      </c>
      <c r="G5594" s="15" t="str">
        <f>CONCATENATE(AllWeights5[[#This Row],[bldgtype]],"-",AllWeights5[[#This Row],[bldgloc]],"-",AllWeights5[[#This Row],[era]])</f>
        <v>MLI-CZ06-new</v>
      </c>
      <c r="H5594" s="7">
        <v>0.39900000000000002</v>
      </c>
      <c r="I5594" s="8" t="s">
        <v>19</v>
      </c>
      <c r="J5594" s="5">
        <f>SUMIFS(AllWeights5[wt_vint],AllWeights5[bldgtype],AllWeights5[[#This Row],[bldgtype]],AllWeights5[bldgloc],AllWeights5[[#This Row],[bldgloc]],AllWeights5[era],AllWeights5[[#This Row],[era]])</f>
        <v>0.78100000000000003</v>
      </c>
      <c r="K5594" s="16">
        <f>AllWeights5[[#This Row],[wt_vint]]/AllWeights5[[#This Row],[Total Weight (BT, CZ, Era)]]</f>
        <v>0.5108834827144686</v>
      </c>
    </row>
    <row r="5595" spans="1:11" x14ac:dyDescent="0.3">
      <c r="A5595" s="6">
        <v>2020</v>
      </c>
      <c r="B5595" s="7" t="s">
        <v>37</v>
      </c>
      <c r="C5595" s="7" t="s">
        <v>52</v>
      </c>
      <c r="D5595" s="7" t="s">
        <v>32</v>
      </c>
      <c r="E5595" s="7">
        <v>1975</v>
      </c>
      <c r="F5595" s="15" t="str">
        <f>CONCATENATE(AllWeights5[[#This Row],[bldgtype]],"-",AllWeights5[[#This Row],[bldgloc]],"-",AllWeights5[[#This Row],[bldgvint]])</f>
        <v>MLI-CZ08-1975</v>
      </c>
      <c r="G5595" s="15" t="str">
        <f>CONCATENATE(AllWeights5[[#This Row],[bldgtype]],"-",AllWeights5[[#This Row],[bldgloc]],"-",AllWeights5[[#This Row],[era]])</f>
        <v>MLI-CZ08-old</v>
      </c>
      <c r="H5595" s="7">
        <v>30.07</v>
      </c>
      <c r="I5595" s="8" t="s">
        <v>16</v>
      </c>
      <c r="J5595" s="5">
        <f>SUMIFS(AllWeights5[wt_vint],AllWeights5[bldgtype],AllWeights5[[#This Row],[bldgtype]],AllWeights5[bldgloc],AllWeights5[[#This Row],[bldgloc]],AllWeights5[era],AllWeights5[[#This Row],[era]])</f>
        <v>101.378</v>
      </c>
      <c r="K5595" s="16">
        <f>AllWeights5[[#This Row],[wt_vint]]/AllWeights5[[#This Row],[Total Weight (BT, CZ, Era)]]</f>
        <v>0.29661267730671348</v>
      </c>
    </row>
    <row r="5596" spans="1:11" x14ac:dyDescent="0.3">
      <c r="A5596" s="6">
        <v>2020</v>
      </c>
      <c r="B5596" s="7" t="s">
        <v>37</v>
      </c>
      <c r="C5596" s="7" t="s">
        <v>52</v>
      </c>
      <c r="D5596" s="7" t="s">
        <v>32</v>
      </c>
      <c r="E5596" s="7">
        <v>1985</v>
      </c>
      <c r="F5596" s="15" t="str">
        <f>CONCATENATE(AllWeights5[[#This Row],[bldgtype]],"-",AllWeights5[[#This Row],[bldgloc]],"-",AllWeights5[[#This Row],[bldgvint]])</f>
        <v>MLI-CZ08-1985</v>
      </c>
      <c r="G5596" s="15" t="str">
        <f>CONCATENATE(AllWeights5[[#This Row],[bldgtype]],"-",AllWeights5[[#This Row],[bldgloc]],"-",AllWeights5[[#This Row],[era]])</f>
        <v>MLI-CZ08-old</v>
      </c>
      <c r="H5596" s="7">
        <v>15.593999999999999</v>
      </c>
      <c r="I5596" s="8" t="s">
        <v>16</v>
      </c>
      <c r="J5596" s="5">
        <f>SUMIFS(AllWeights5[wt_vint],AllWeights5[bldgtype],AllWeights5[[#This Row],[bldgtype]],AllWeights5[bldgloc],AllWeights5[[#This Row],[bldgloc]],AllWeights5[era],AllWeights5[[#This Row],[era]])</f>
        <v>101.378</v>
      </c>
      <c r="K5596" s="16">
        <f>AllWeights5[[#This Row],[wt_vint]]/AllWeights5[[#This Row],[Total Weight (BT, CZ, Era)]]</f>
        <v>0.15382035550119355</v>
      </c>
    </row>
    <row r="5597" spans="1:11" x14ac:dyDescent="0.3">
      <c r="A5597" s="6">
        <v>2020</v>
      </c>
      <c r="B5597" s="7" t="s">
        <v>37</v>
      </c>
      <c r="C5597" s="7" t="s">
        <v>52</v>
      </c>
      <c r="D5597" s="7" t="s">
        <v>32</v>
      </c>
      <c r="E5597" s="7">
        <v>1996</v>
      </c>
      <c r="F5597" s="15" t="str">
        <f>CONCATENATE(AllWeights5[[#This Row],[bldgtype]],"-",AllWeights5[[#This Row],[bldgloc]],"-",AllWeights5[[#This Row],[bldgvint]])</f>
        <v>MLI-CZ08-1996</v>
      </c>
      <c r="G5597" s="15" t="str">
        <f>CONCATENATE(AllWeights5[[#This Row],[bldgtype]],"-",AllWeights5[[#This Row],[bldgloc]],"-",AllWeights5[[#This Row],[era]])</f>
        <v>MLI-CZ08-old</v>
      </c>
      <c r="H5597" s="7">
        <v>7.835</v>
      </c>
      <c r="I5597" s="8" t="s">
        <v>16</v>
      </c>
      <c r="J5597" s="5">
        <f>SUMIFS(AllWeights5[wt_vint],AllWeights5[bldgtype],AllWeights5[[#This Row],[bldgtype]],AllWeights5[bldgloc],AllWeights5[[#This Row],[bldgloc]],AllWeights5[era],AllWeights5[[#This Row],[era]])</f>
        <v>101.378</v>
      </c>
      <c r="K5597" s="16">
        <f>AllWeights5[[#This Row],[wt_vint]]/AllWeights5[[#This Row],[Total Weight (BT, CZ, Era)]]</f>
        <v>7.7285012527372798E-2</v>
      </c>
    </row>
    <row r="5598" spans="1:11" x14ac:dyDescent="0.3">
      <c r="A5598" s="6">
        <v>2020</v>
      </c>
      <c r="B5598" s="7" t="s">
        <v>37</v>
      </c>
      <c r="C5598" s="7" t="s">
        <v>52</v>
      </c>
      <c r="D5598" s="7" t="s">
        <v>32</v>
      </c>
      <c r="E5598" s="7">
        <v>2003</v>
      </c>
      <c r="F5598" s="15" t="str">
        <f>CONCATENATE(AllWeights5[[#This Row],[bldgtype]],"-",AllWeights5[[#This Row],[bldgloc]],"-",AllWeights5[[#This Row],[bldgvint]])</f>
        <v>MLI-CZ08-2003</v>
      </c>
      <c r="G5598" s="15" t="str">
        <f>CONCATENATE(AllWeights5[[#This Row],[bldgtype]],"-",AllWeights5[[#This Row],[bldgloc]],"-",AllWeights5[[#This Row],[era]])</f>
        <v>MLI-CZ08-ex</v>
      </c>
      <c r="H5598" s="7">
        <v>3.85</v>
      </c>
      <c r="I5598" s="8" t="s">
        <v>11</v>
      </c>
      <c r="J5598" s="5">
        <f>SUMIFS(AllWeights5[wt_vint],AllWeights5[bldgtype],AllWeights5[[#This Row],[bldgtype]],AllWeights5[bldgloc],AllWeights5[[#This Row],[bldgloc]],AllWeights5[era],AllWeights5[[#This Row],[era]])</f>
        <v>19.891000000000005</v>
      </c>
      <c r="K5598" s="16">
        <f>AllWeights5[[#This Row],[wt_vint]]/AllWeights5[[#This Row],[Total Weight (BT, CZ, Era)]]</f>
        <v>0.19355487406364683</v>
      </c>
    </row>
    <row r="5599" spans="1:11" x14ac:dyDescent="0.3">
      <c r="A5599" s="6">
        <v>2020</v>
      </c>
      <c r="B5599" s="7" t="s">
        <v>37</v>
      </c>
      <c r="C5599" s="7" t="s">
        <v>52</v>
      </c>
      <c r="D5599" s="7" t="s">
        <v>32</v>
      </c>
      <c r="E5599" s="7">
        <v>2007</v>
      </c>
      <c r="F5599" s="15" t="str">
        <f>CONCATENATE(AllWeights5[[#This Row],[bldgtype]],"-",AllWeights5[[#This Row],[bldgloc]],"-",AllWeights5[[#This Row],[bldgvint]])</f>
        <v>MLI-CZ08-2007</v>
      </c>
      <c r="G5599" s="15" t="str">
        <f>CONCATENATE(AllWeights5[[#This Row],[bldgtype]],"-",AllWeights5[[#This Row],[bldgloc]],"-",AllWeights5[[#This Row],[era]])</f>
        <v>MLI-CZ08-ex</v>
      </c>
      <c r="H5599" s="7">
        <v>2.3969999999999998</v>
      </c>
      <c r="I5599" s="8" t="s">
        <v>11</v>
      </c>
      <c r="J5599" s="5">
        <f>SUMIFS(AllWeights5[wt_vint],AllWeights5[bldgtype],AllWeights5[[#This Row],[bldgtype]],AllWeights5[bldgloc],AllWeights5[[#This Row],[bldgloc]],AllWeights5[era],AllWeights5[[#This Row],[era]])</f>
        <v>19.891000000000005</v>
      </c>
      <c r="K5599" s="16">
        <f>AllWeights5[[#This Row],[wt_vint]]/AllWeights5[[#This Row],[Total Weight (BT, CZ, Era)]]</f>
        <v>0.12050676185209387</v>
      </c>
    </row>
    <row r="5600" spans="1:11" x14ac:dyDescent="0.3">
      <c r="A5600" s="6">
        <v>2020</v>
      </c>
      <c r="B5600" s="7" t="s">
        <v>37</v>
      </c>
      <c r="C5600" s="7" t="s">
        <v>52</v>
      </c>
      <c r="D5600" s="7" t="s">
        <v>32</v>
      </c>
      <c r="E5600" s="7">
        <v>2011</v>
      </c>
      <c r="F5600" s="15" t="str">
        <f>CONCATENATE(AllWeights5[[#This Row],[bldgtype]],"-",AllWeights5[[#This Row],[bldgloc]],"-",AllWeights5[[#This Row],[bldgvint]])</f>
        <v>MLI-CZ08-2011</v>
      </c>
      <c r="G5600" s="15" t="str">
        <f>CONCATENATE(AllWeights5[[#This Row],[bldgtype]],"-",AllWeights5[[#This Row],[bldgloc]],"-",AllWeights5[[#This Row],[era]])</f>
        <v>MLI-CZ08-ex</v>
      </c>
      <c r="H5600" s="7">
        <v>2.3969999999999998</v>
      </c>
      <c r="I5600" s="8" t="s">
        <v>11</v>
      </c>
      <c r="J5600" s="5">
        <f>SUMIFS(AllWeights5[wt_vint],AllWeights5[bldgtype],AllWeights5[[#This Row],[bldgtype]],AllWeights5[bldgloc],AllWeights5[[#This Row],[bldgloc]],AllWeights5[era],AllWeights5[[#This Row],[era]])</f>
        <v>19.891000000000005</v>
      </c>
      <c r="K5600" s="16">
        <f>AllWeights5[[#This Row],[wt_vint]]/AllWeights5[[#This Row],[Total Weight (BT, CZ, Era)]]</f>
        <v>0.12050676185209387</v>
      </c>
    </row>
    <row r="5601" spans="1:11" x14ac:dyDescent="0.3">
      <c r="A5601" s="6">
        <v>2020</v>
      </c>
      <c r="B5601" s="7" t="s">
        <v>37</v>
      </c>
      <c r="C5601" s="7" t="s">
        <v>52</v>
      </c>
      <c r="D5601" s="7" t="s">
        <v>32</v>
      </c>
      <c r="E5601" s="7">
        <v>2015</v>
      </c>
      <c r="F5601" s="15" t="str">
        <f>CONCATENATE(AllWeights5[[#This Row],[bldgtype]],"-",AllWeights5[[#This Row],[bldgloc]],"-",AllWeights5[[#This Row],[bldgvint]])</f>
        <v>MLI-CZ08-2015</v>
      </c>
      <c r="G5601" s="15" t="str">
        <f>CONCATENATE(AllWeights5[[#This Row],[bldgtype]],"-",AllWeights5[[#This Row],[bldgloc]],"-",AllWeights5[[#This Row],[era]])</f>
        <v>MLI-CZ08-ex</v>
      </c>
      <c r="H5601" s="7">
        <v>1.798</v>
      </c>
      <c r="I5601" s="8" t="s">
        <v>11</v>
      </c>
      <c r="J5601" s="5">
        <f>SUMIFS(AllWeights5[wt_vint],AllWeights5[bldgtype],AllWeights5[[#This Row],[bldgtype]],AllWeights5[bldgloc],AllWeights5[[#This Row],[bldgloc]],AllWeights5[era],AllWeights5[[#This Row],[era]])</f>
        <v>19.891000000000005</v>
      </c>
      <c r="K5601" s="16">
        <f>AllWeights5[[#This Row],[wt_vint]]/AllWeights5[[#This Row],[Total Weight (BT, CZ, Era)]]</f>
        <v>9.0392639887386231E-2</v>
      </c>
    </row>
    <row r="5602" spans="1:11" x14ac:dyDescent="0.3">
      <c r="A5602" s="6">
        <v>2020</v>
      </c>
      <c r="B5602" s="7" t="s">
        <v>37</v>
      </c>
      <c r="C5602" s="7" t="s">
        <v>52</v>
      </c>
      <c r="D5602" s="7" t="s">
        <v>32</v>
      </c>
      <c r="E5602" s="7">
        <v>2017</v>
      </c>
      <c r="F5602" s="15" t="str">
        <f>CONCATENATE(AllWeights5[[#This Row],[bldgtype]],"-",AllWeights5[[#This Row],[bldgloc]],"-",AllWeights5[[#This Row],[bldgvint]])</f>
        <v>MLI-CZ08-2017</v>
      </c>
      <c r="G5602" s="15" t="str">
        <f>CONCATENATE(AllWeights5[[#This Row],[bldgtype]],"-",AllWeights5[[#This Row],[bldgloc]],"-",AllWeights5[[#This Row],[era]])</f>
        <v>MLI-CZ08-rec</v>
      </c>
      <c r="H5602" s="7">
        <v>1.798</v>
      </c>
      <c r="I5602" s="8" t="s">
        <v>14</v>
      </c>
      <c r="J5602" s="5">
        <f>SUMIFS(AllWeights5[wt_vint],AllWeights5[bldgtype],AllWeights5[[#This Row],[bldgtype]],AllWeights5[bldgloc],AllWeights5[[#This Row],[bldgloc]],AllWeights5[era],AllWeights5[[#This Row],[era]])</f>
        <v>4.5680000000000005</v>
      </c>
      <c r="K5602" s="16">
        <f>AllWeights5[[#This Row],[wt_vint]]/AllWeights5[[#This Row],[Total Weight (BT, CZ, Era)]]</f>
        <v>0.39360770577933446</v>
      </c>
    </row>
    <row r="5603" spans="1:11" x14ac:dyDescent="0.3">
      <c r="A5603" s="6">
        <v>2020</v>
      </c>
      <c r="B5603" s="7" t="s">
        <v>37</v>
      </c>
      <c r="C5603" s="7" t="s">
        <v>52</v>
      </c>
      <c r="D5603" s="7" t="s">
        <v>32</v>
      </c>
      <c r="E5603" s="7">
        <v>2020</v>
      </c>
      <c r="F5603" s="15" t="str">
        <f>CONCATENATE(AllWeights5[[#This Row],[bldgtype]],"-",AllWeights5[[#This Row],[bldgloc]],"-",AllWeights5[[#This Row],[bldgvint]])</f>
        <v>MLI-CZ08-2020</v>
      </c>
      <c r="G5603" s="15" t="str">
        <f>CONCATENATE(AllWeights5[[#This Row],[bldgtype]],"-",AllWeights5[[#This Row],[bldgloc]],"-",AllWeights5[[#This Row],[era]])</f>
        <v>MLI-CZ08-rec</v>
      </c>
      <c r="H5603" s="7">
        <v>0.59899999999999998</v>
      </c>
      <c r="I5603" s="8" t="s">
        <v>14</v>
      </c>
      <c r="J5603" s="5">
        <f>SUMIFS(AllWeights5[wt_vint],AllWeights5[bldgtype],AllWeights5[[#This Row],[bldgtype]],AllWeights5[bldgloc],AllWeights5[[#This Row],[bldgloc]],AllWeights5[era],AllWeights5[[#This Row],[era]])</f>
        <v>4.5680000000000005</v>
      </c>
      <c r="K5603" s="16">
        <f>AllWeights5[[#This Row],[wt_vint]]/AllWeights5[[#This Row],[Total Weight (BT, CZ, Era)]]</f>
        <v>0.13112959719789841</v>
      </c>
    </row>
    <row r="5604" spans="1:11" x14ac:dyDescent="0.3">
      <c r="A5604" s="6">
        <v>2020</v>
      </c>
      <c r="B5604" s="7" t="s">
        <v>37</v>
      </c>
      <c r="C5604" s="7" t="s">
        <v>52</v>
      </c>
      <c r="D5604" s="7" t="s">
        <v>32</v>
      </c>
      <c r="E5604" s="7" t="s">
        <v>18</v>
      </c>
      <c r="F5604" s="15" t="str">
        <f>CONCATENATE(AllWeights5[[#This Row],[bldgtype]],"-",AllWeights5[[#This Row],[bldgloc]],"-",AllWeights5[[#This Row],[bldgvint]])</f>
        <v>MLI-CZ08-New</v>
      </c>
      <c r="G5604" s="15" t="str">
        <f>CONCATENATE(AllWeights5[[#This Row],[bldgtype]],"-",AllWeights5[[#This Row],[bldgloc]],"-",AllWeights5[[#This Row],[era]])</f>
        <v>MLI-CZ08-new</v>
      </c>
      <c r="H5604" s="7">
        <v>0.59899999999999998</v>
      </c>
      <c r="I5604" s="8" t="s">
        <v>19</v>
      </c>
      <c r="J5604" s="5">
        <f>SUMIFS(AllWeights5[wt_vint],AllWeights5[bldgtype],AllWeights5[[#This Row],[bldgtype]],AllWeights5[bldgloc],AllWeights5[[#This Row],[bldgloc]],AllWeights5[era],AllWeights5[[#This Row],[era]])</f>
        <v>1.1419999999999999</v>
      </c>
      <c r="K5604" s="16">
        <f>AllWeights5[[#This Row],[wt_vint]]/AllWeights5[[#This Row],[Total Weight (BT, CZ, Era)]]</f>
        <v>0.52451838879159374</v>
      </c>
    </row>
    <row r="5605" spans="1:11" x14ac:dyDescent="0.3">
      <c r="A5605" s="6">
        <v>2020</v>
      </c>
      <c r="B5605" s="7" t="s">
        <v>37</v>
      </c>
      <c r="C5605" s="7" t="s">
        <v>52</v>
      </c>
      <c r="D5605" s="7" t="s">
        <v>33</v>
      </c>
      <c r="E5605" s="7">
        <v>1975</v>
      </c>
      <c r="F5605" s="15" t="str">
        <f>CONCATENATE(AllWeights5[[#This Row],[bldgtype]],"-",AllWeights5[[#This Row],[bldgloc]],"-",AllWeights5[[#This Row],[bldgvint]])</f>
        <v>MLI-CZ09-1975</v>
      </c>
      <c r="G5605" s="15" t="str">
        <f>CONCATENATE(AllWeights5[[#This Row],[bldgtype]],"-",AllWeights5[[#This Row],[bldgloc]],"-",AllWeights5[[#This Row],[era]])</f>
        <v>MLI-CZ09-old</v>
      </c>
      <c r="H5605" s="7">
        <v>25.899000000000001</v>
      </c>
      <c r="I5605" s="8" t="s">
        <v>16</v>
      </c>
      <c r="J5605" s="5">
        <f>SUMIFS(AllWeights5[wt_vint],AllWeights5[bldgtype],AllWeights5[[#This Row],[bldgtype]],AllWeights5[bldgloc],AllWeights5[[#This Row],[bldgloc]],AllWeights5[era],AllWeights5[[#This Row],[era]])</f>
        <v>67.748999999999995</v>
      </c>
      <c r="K5605" s="16">
        <f>AllWeights5[[#This Row],[wt_vint]]/AllWeights5[[#This Row],[Total Weight (BT, CZ, Era)]]</f>
        <v>0.38227870522074131</v>
      </c>
    </row>
    <row r="5606" spans="1:11" x14ac:dyDescent="0.3">
      <c r="A5606" s="6">
        <v>2020</v>
      </c>
      <c r="B5606" s="7" t="s">
        <v>37</v>
      </c>
      <c r="C5606" s="7" t="s">
        <v>52</v>
      </c>
      <c r="D5606" s="7" t="s">
        <v>33</v>
      </c>
      <c r="E5606" s="7">
        <v>1985</v>
      </c>
      <c r="F5606" s="15" t="str">
        <f>CONCATENATE(AllWeights5[[#This Row],[bldgtype]],"-",AllWeights5[[#This Row],[bldgloc]],"-",AllWeights5[[#This Row],[bldgvint]])</f>
        <v>MLI-CZ09-1985</v>
      </c>
      <c r="G5606" s="15" t="str">
        <f>CONCATENATE(AllWeights5[[#This Row],[bldgtype]],"-",AllWeights5[[#This Row],[bldgloc]],"-",AllWeights5[[#This Row],[era]])</f>
        <v>MLI-CZ09-old</v>
      </c>
      <c r="H5606" s="7">
        <v>12.41</v>
      </c>
      <c r="I5606" s="8" t="s">
        <v>16</v>
      </c>
      <c r="J5606" s="5">
        <f>SUMIFS(AllWeights5[wt_vint],AllWeights5[bldgtype],AllWeights5[[#This Row],[bldgtype]],AllWeights5[bldgloc],AllWeights5[[#This Row],[bldgloc]],AllWeights5[era],AllWeights5[[#This Row],[era]])</f>
        <v>67.748999999999995</v>
      </c>
      <c r="K5606" s="16">
        <f>AllWeights5[[#This Row],[wt_vint]]/AllWeights5[[#This Row],[Total Weight (BT, CZ, Era)]]</f>
        <v>0.18317613544111352</v>
      </c>
    </row>
    <row r="5607" spans="1:11" x14ac:dyDescent="0.3">
      <c r="A5607" s="6">
        <v>2020</v>
      </c>
      <c r="B5607" s="7" t="s">
        <v>37</v>
      </c>
      <c r="C5607" s="7" t="s">
        <v>52</v>
      </c>
      <c r="D5607" s="7" t="s">
        <v>33</v>
      </c>
      <c r="E5607" s="7">
        <v>1996</v>
      </c>
      <c r="F5607" s="15" t="str">
        <f>CONCATENATE(AllWeights5[[#This Row],[bldgtype]],"-",AllWeights5[[#This Row],[bldgloc]],"-",AllWeights5[[#This Row],[bldgvint]])</f>
        <v>MLI-CZ09-1996</v>
      </c>
      <c r="G5607" s="15" t="str">
        <f>CONCATENATE(AllWeights5[[#This Row],[bldgtype]],"-",AllWeights5[[#This Row],[bldgloc]],"-",AllWeights5[[#This Row],[era]])</f>
        <v>MLI-CZ09-old</v>
      </c>
      <c r="H5607" s="7">
        <v>7.2910000000000004</v>
      </c>
      <c r="I5607" s="8" t="s">
        <v>16</v>
      </c>
      <c r="J5607" s="5">
        <f>SUMIFS(AllWeights5[wt_vint],AllWeights5[bldgtype],AllWeights5[[#This Row],[bldgtype]],AllWeights5[bldgloc],AllWeights5[[#This Row],[bldgloc]],AllWeights5[era],AllWeights5[[#This Row],[era]])</f>
        <v>67.748999999999995</v>
      </c>
      <c r="K5607" s="16">
        <f>AllWeights5[[#This Row],[wt_vint]]/AllWeights5[[#This Row],[Total Weight (BT, CZ, Era)]]</f>
        <v>0.10761782461733754</v>
      </c>
    </row>
    <row r="5608" spans="1:11" x14ac:dyDescent="0.3">
      <c r="A5608" s="6">
        <v>2020</v>
      </c>
      <c r="B5608" s="7" t="s">
        <v>37</v>
      </c>
      <c r="C5608" s="7" t="s">
        <v>52</v>
      </c>
      <c r="D5608" s="7" t="s">
        <v>33</v>
      </c>
      <c r="E5608" s="7">
        <v>2003</v>
      </c>
      <c r="F5608" s="15" t="str">
        <f>CONCATENATE(AllWeights5[[#This Row],[bldgtype]],"-",AllWeights5[[#This Row],[bldgloc]],"-",AllWeights5[[#This Row],[bldgvint]])</f>
        <v>MLI-CZ09-2003</v>
      </c>
      <c r="G5608" s="15" t="str">
        <f>CONCATENATE(AllWeights5[[#This Row],[bldgtype]],"-",AllWeights5[[#This Row],[bldgloc]],"-",AllWeights5[[#This Row],[era]])</f>
        <v>MLI-CZ09-ex</v>
      </c>
      <c r="H5608" s="7">
        <v>3.528</v>
      </c>
      <c r="I5608" s="8" t="s">
        <v>11</v>
      </c>
      <c r="J5608" s="5">
        <f>SUMIFS(AllWeights5[wt_vint],AllWeights5[bldgtype],AllWeights5[[#This Row],[bldgtype]],AllWeights5[bldgloc],AllWeights5[[#This Row],[bldgloc]],AllWeights5[era],AllWeights5[[#This Row],[era]])</f>
        <v>13.335000000000001</v>
      </c>
      <c r="K5608" s="16">
        <f>AllWeights5[[#This Row],[wt_vint]]/AllWeights5[[#This Row],[Total Weight (BT, CZ, Era)]]</f>
        <v>0.26456692913385826</v>
      </c>
    </row>
    <row r="5609" spans="1:11" x14ac:dyDescent="0.3">
      <c r="A5609" s="6">
        <v>2020</v>
      </c>
      <c r="B5609" s="7" t="s">
        <v>37</v>
      </c>
      <c r="C5609" s="7" t="s">
        <v>52</v>
      </c>
      <c r="D5609" s="7" t="s">
        <v>33</v>
      </c>
      <c r="E5609" s="7">
        <v>2007</v>
      </c>
      <c r="F5609" s="15" t="str">
        <f>CONCATENATE(AllWeights5[[#This Row],[bldgtype]],"-",AllWeights5[[#This Row],[bldgloc]],"-",AllWeights5[[#This Row],[bldgvint]])</f>
        <v>MLI-CZ09-2007</v>
      </c>
      <c r="G5609" s="15" t="str">
        <f>CONCATENATE(AllWeights5[[#This Row],[bldgtype]],"-",AllWeights5[[#This Row],[bldgloc]],"-",AllWeights5[[#This Row],[era]])</f>
        <v>MLI-CZ09-ex</v>
      </c>
      <c r="H5609" s="7">
        <v>1.99</v>
      </c>
      <c r="I5609" s="8" t="s">
        <v>11</v>
      </c>
      <c r="J5609" s="5">
        <f>SUMIFS(AllWeights5[wt_vint],AllWeights5[bldgtype],AllWeights5[[#This Row],[bldgtype]],AllWeights5[bldgloc],AllWeights5[[#This Row],[bldgloc]],AllWeights5[era],AllWeights5[[#This Row],[era]])</f>
        <v>13.335000000000001</v>
      </c>
      <c r="K5609" s="16">
        <f>AllWeights5[[#This Row],[wt_vint]]/AllWeights5[[#This Row],[Total Weight (BT, CZ, Era)]]</f>
        <v>0.14923134608173977</v>
      </c>
    </row>
    <row r="5610" spans="1:11" x14ac:dyDescent="0.3">
      <c r="A5610" s="6">
        <v>2020</v>
      </c>
      <c r="B5610" s="7" t="s">
        <v>37</v>
      </c>
      <c r="C5610" s="7" t="s">
        <v>52</v>
      </c>
      <c r="D5610" s="7" t="s">
        <v>33</v>
      </c>
      <c r="E5610" s="7">
        <v>2011</v>
      </c>
      <c r="F5610" s="15" t="str">
        <f>CONCATENATE(AllWeights5[[#This Row],[bldgtype]],"-",AllWeights5[[#This Row],[bldgloc]],"-",AllWeights5[[#This Row],[bldgvint]])</f>
        <v>MLI-CZ09-2011</v>
      </c>
      <c r="G5610" s="15" t="str">
        <f>CONCATENATE(AllWeights5[[#This Row],[bldgtype]],"-",AllWeights5[[#This Row],[bldgloc]],"-",AllWeights5[[#This Row],[era]])</f>
        <v>MLI-CZ09-ex</v>
      </c>
      <c r="H5610" s="7">
        <v>1.99</v>
      </c>
      <c r="I5610" s="8" t="s">
        <v>11</v>
      </c>
      <c r="J5610" s="5">
        <f>SUMIFS(AllWeights5[wt_vint],AllWeights5[bldgtype],AllWeights5[[#This Row],[bldgtype]],AllWeights5[bldgloc],AllWeights5[[#This Row],[bldgloc]],AllWeights5[era],AllWeights5[[#This Row],[era]])</f>
        <v>13.335000000000001</v>
      </c>
      <c r="K5610" s="16">
        <f>AllWeights5[[#This Row],[wt_vint]]/AllWeights5[[#This Row],[Total Weight (BT, CZ, Era)]]</f>
        <v>0.14923134608173977</v>
      </c>
    </row>
    <row r="5611" spans="1:11" x14ac:dyDescent="0.3">
      <c r="A5611" s="6">
        <v>2020</v>
      </c>
      <c r="B5611" s="7" t="s">
        <v>37</v>
      </c>
      <c r="C5611" s="7" t="s">
        <v>52</v>
      </c>
      <c r="D5611" s="7" t="s">
        <v>33</v>
      </c>
      <c r="E5611" s="7">
        <v>2015</v>
      </c>
      <c r="F5611" s="15" t="str">
        <f>CONCATENATE(AllWeights5[[#This Row],[bldgtype]],"-",AllWeights5[[#This Row],[bldgloc]],"-",AllWeights5[[#This Row],[bldgvint]])</f>
        <v>MLI-CZ09-2015</v>
      </c>
      <c r="G5611" s="15" t="str">
        <f>CONCATENATE(AllWeights5[[#This Row],[bldgtype]],"-",AllWeights5[[#This Row],[bldgloc]],"-",AllWeights5[[#This Row],[era]])</f>
        <v>MLI-CZ09-ex</v>
      </c>
      <c r="H5611" s="7">
        <v>1.4930000000000001</v>
      </c>
      <c r="I5611" s="8" t="s">
        <v>11</v>
      </c>
      <c r="J5611" s="5">
        <f>SUMIFS(AllWeights5[wt_vint],AllWeights5[bldgtype],AllWeights5[[#This Row],[bldgtype]],AllWeights5[bldgloc],AllWeights5[[#This Row],[bldgloc]],AllWeights5[era],AllWeights5[[#This Row],[era]])</f>
        <v>13.335000000000001</v>
      </c>
      <c r="K5611" s="16">
        <f>AllWeights5[[#This Row],[wt_vint]]/AllWeights5[[#This Row],[Total Weight (BT, CZ, Era)]]</f>
        <v>0.1119610048743907</v>
      </c>
    </row>
    <row r="5612" spans="1:11" x14ac:dyDescent="0.3">
      <c r="A5612" s="6">
        <v>2020</v>
      </c>
      <c r="B5612" s="7" t="s">
        <v>37</v>
      </c>
      <c r="C5612" s="7" t="s">
        <v>52</v>
      </c>
      <c r="D5612" s="7" t="s">
        <v>33</v>
      </c>
      <c r="E5612" s="7">
        <v>2017</v>
      </c>
      <c r="F5612" s="15" t="str">
        <f>CONCATENATE(AllWeights5[[#This Row],[bldgtype]],"-",AllWeights5[[#This Row],[bldgloc]],"-",AllWeights5[[#This Row],[bldgvint]])</f>
        <v>MLI-CZ09-2017</v>
      </c>
      <c r="G5612" s="15" t="str">
        <f>CONCATENATE(AllWeights5[[#This Row],[bldgtype]],"-",AllWeights5[[#This Row],[bldgloc]],"-",AllWeights5[[#This Row],[era]])</f>
        <v>MLI-CZ09-rec</v>
      </c>
      <c r="H5612" s="7">
        <v>1.4930000000000001</v>
      </c>
      <c r="I5612" s="8" t="s">
        <v>14</v>
      </c>
      <c r="J5612" s="5">
        <f>SUMIFS(AllWeights5[wt_vint],AllWeights5[bldgtype],AllWeights5[[#This Row],[bldgtype]],AllWeights5[bldgloc],AllWeights5[[#This Row],[bldgloc]],AllWeights5[era],AllWeights5[[#This Row],[era]])</f>
        <v>2.9580000000000002</v>
      </c>
      <c r="K5612" s="16">
        <f>AllWeights5[[#This Row],[wt_vint]]/AllWeights5[[#This Row],[Total Weight (BT, CZ, Era)]]</f>
        <v>0.50473292765382016</v>
      </c>
    </row>
    <row r="5613" spans="1:11" x14ac:dyDescent="0.3">
      <c r="A5613" s="6">
        <v>2020</v>
      </c>
      <c r="B5613" s="7" t="s">
        <v>37</v>
      </c>
      <c r="C5613" s="7" t="s">
        <v>52</v>
      </c>
      <c r="D5613" s="7" t="s">
        <v>33</v>
      </c>
      <c r="E5613" s="7">
        <v>2020</v>
      </c>
      <c r="F5613" s="15" t="str">
        <f>CONCATENATE(AllWeights5[[#This Row],[bldgtype]],"-",AllWeights5[[#This Row],[bldgloc]],"-",AllWeights5[[#This Row],[bldgvint]])</f>
        <v>MLI-CZ09-2020</v>
      </c>
      <c r="G5613" s="15" t="str">
        <f>CONCATENATE(AllWeights5[[#This Row],[bldgtype]],"-",AllWeights5[[#This Row],[bldgloc]],"-",AllWeights5[[#This Row],[era]])</f>
        <v>MLI-CZ09-rec</v>
      </c>
      <c r="H5613" s="7">
        <v>0.498</v>
      </c>
      <c r="I5613" s="8" t="s">
        <v>14</v>
      </c>
      <c r="J5613" s="5">
        <f>SUMIFS(AllWeights5[wt_vint],AllWeights5[bldgtype],AllWeights5[[#This Row],[bldgtype]],AllWeights5[bldgloc],AllWeights5[[#This Row],[bldgloc]],AllWeights5[era],AllWeights5[[#This Row],[era]])</f>
        <v>2.9580000000000002</v>
      </c>
      <c r="K5613" s="16">
        <f>AllWeights5[[#This Row],[wt_vint]]/AllWeights5[[#This Row],[Total Weight (BT, CZ, Era)]]</f>
        <v>0.16835699797160242</v>
      </c>
    </row>
    <row r="5614" spans="1:11" x14ac:dyDescent="0.3">
      <c r="A5614" s="6">
        <v>2020</v>
      </c>
      <c r="B5614" s="7" t="s">
        <v>37</v>
      </c>
      <c r="C5614" s="7" t="s">
        <v>52</v>
      </c>
      <c r="D5614" s="7" t="s">
        <v>33</v>
      </c>
      <c r="E5614" s="7" t="s">
        <v>18</v>
      </c>
      <c r="F5614" s="15" t="str">
        <f>CONCATENATE(AllWeights5[[#This Row],[bldgtype]],"-",AllWeights5[[#This Row],[bldgloc]],"-",AllWeights5[[#This Row],[bldgvint]])</f>
        <v>MLI-CZ09-New</v>
      </c>
      <c r="G5614" s="15" t="str">
        <f>CONCATENATE(AllWeights5[[#This Row],[bldgtype]],"-",AllWeights5[[#This Row],[bldgloc]],"-",AllWeights5[[#This Row],[era]])</f>
        <v>MLI-CZ09-new</v>
      </c>
      <c r="H5614" s="7">
        <v>0.498</v>
      </c>
      <c r="I5614" s="8" t="s">
        <v>19</v>
      </c>
      <c r="J5614" s="5">
        <f>SUMIFS(AllWeights5[wt_vint],AllWeights5[bldgtype],AllWeights5[[#This Row],[bldgtype]],AllWeights5[bldgloc],AllWeights5[[#This Row],[bldgloc]],AllWeights5[era],AllWeights5[[#This Row],[era]])</f>
        <v>0.74</v>
      </c>
      <c r="K5614" s="16">
        <f>AllWeights5[[#This Row],[wt_vint]]/AllWeights5[[#This Row],[Total Weight (BT, CZ, Era)]]</f>
        <v>0.67297297297297298</v>
      </c>
    </row>
    <row r="5615" spans="1:11" x14ac:dyDescent="0.3">
      <c r="A5615" s="6">
        <v>2020</v>
      </c>
      <c r="B5615" s="7" t="s">
        <v>37</v>
      </c>
      <c r="C5615" s="7" t="s">
        <v>52</v>
      </c>
      <c r="D5615" s="7" t="s">
        <v>34</v>
      </c>
      <c r="E5615" s="7">
        <v>1975</v>
      </c>
      <c r="F5615" s="15" t="str">
        <f>CONCATENATE(AllWeights5[[#This Row],[bldgtype]],"-",AllWeights5[[#This Row],[bldgloc]],"-",AllWeights5[[#This Row],[bldgvint]])</f>
        <v>MLI-CZ10-1975</v>
      </c>
      <c r="G5615" s="15" t="str">
        <f>CONCATENATE(AllWeights5[[#This Row],[bldgtype]],"-",AllWeights5[[#This Row],[bldgloc]],"-",AllWeights5[[#This Row],[era]])</f>
        <v>MLI-CZ10-old</v>
      </c>
      <c r="H5615" s="7">
        <v>3.9940000000000002</v>
      </c>
      <c r="I5615" s="8" t="s">
        <v>16</v>
      </c>
      <c r="J5615" s="5">
        <f>SUMIFS(AllWeights5[wt_vint],AllWeights5[bldgtype],AllWeights5[[#This Row],[bldgtype]],AllWeights5[bldgloc],AllWeights5[[#This Row],[bldgloc]],AllWeights5[era],AllWeights5[[#This Row],[era]])</f>
        <v>44.532000000000004</v>
      </c>
      <c r="K5615" s="16">
        <f>AllWeights5[[#This Row],[wt_vint]]/AllWeights5[[#This Row],[Total Weight (BT, CZ, Era)]]</f>
        <v>8.9688314021377877E-2</v>
      </c>
    </row>
    <row r="5616" spans="1:11" x14ac:dyDescent="0.3">
      <c r="A5616" s="6">
        <v>2020</v>
      </c>
      <c r="B5616" s="7" t="s">
        <v>37</v>
      </c>
      <c r="C5616" s="7" t="s">
        <v>52</v>
      </c>
      <c r="D5616" s="7" t="s">
        <v>34</v>
      </c>
      <c r="E5616" s="7">
        <v>1985</v>
      </c>
      <c r="F5616" s="15" t="str">
        <f>CONCATENATE(AllWeights5[[#This Row],[bldgtype]],"-",AllWeights5[[#This Row],[bldgloc]],"-",AllWeights5[[#This Row],[bldgvint]])</f>
        <v>MLI-CZ10-1985</v>
      </c>
      <c r="G5616" s="15" t="str">
        <f>CONCATENATE(AllWeights5[[#This Row],[bldgtype]],"-",AllWeights5[[#This Row],[bldgloc]],"-",AllWeights5[[#This Row],[era]])</f>
        <v>MLI-CZ10-old</v>
      </c>
      <c r="H5616" s="7">
        <v>9.3059999999999992</v>
      </c>
      <c r="I5616" s="8" t="s">
        <v>16</v>
      </c>
      <c r="J5616" s="5">
        <f>SUMIFS(AllWeights5[wt_vint],AllWeights5[bldgtype],AllWeights5[[#This Row],[bldgtype]],AllWeights5[bldgloc],AllWeights5[[#This Row],[bldgloc]],AllWeights5[era],AllWeights5[[#This Row],[era]])</f>
        <v>44.532000000000004</v>
      </c>
      <c r="K5616" s="16">
        <f>AllWeights5[[#This Row],[wt_vint]]/AllWeights5[[#This Row],[Total Weight (BT, CZ, Era)]]</f>
        <v>0.20897332255456746</v>
      </c>
    </row>
    <row r="5617" spans="1:11" x14ac:dyDescent="0.3">
      <c r="A5617" s="6">
        <v>2020</v>
      </c>
      <c r="B5617" s="7" t="s">
        <v>37</v>
      </c>
      <c r="C5617" s="7" t="s">
        <v>52</v>
      </c>
      <c r="D5617" s="7" t="s">
        <v>34</v>
      </c>
      <c r="E5617" s="7">
        <v>1996</v>
      </c>
      <c r="F5617" s="15" t="str">
        <f>CONCATENATE(AllWeights5[[#This Row],[bldgtype]],"-",AllWeights5[[#This Row],[bldgloc]],"-",AllWeights5[[#This Row],[bldgvint]])</f>
        <v>MLI-CZ10-1996</v>
      </c>
      <c r="G5617" s="15" t="str">
        <f>CONCATENATE(AllWeights5[[#This Row],[bldgtype]],"-",AllWeights5[[#This Row],[bldgloc]],"-",AllWeights5[[#This Row],[era]])</f>
        <v>MLI-CZ10-old</v>
      </c>
      <c r="H5617" s="7">
        <v>5.6660000000000004</v>
      </c>
      <c r="I5617" s="8" t="s">
        <v>16</v>
      </c>
      <c r="J5617" s="5">
        <f>SUMIFS(AllWeights5[wt_vint],AllWeights5[bldgtype],AllWeights5[[#This Row],[bldgtype]],AllWeights5[bldgloc],AllWeights5[[#This Row],[bldgloc]],AllWeights5[era],AllWeights5[[#This Row],[era]])</f>
        <v>44.532000000000004</v>
      </c>
      <c r="K5617" s="16">
        <f>AllWeights5[[#This Row],[wt_vint]]/AllWeights5[[#This Row],[Total Weight (BT, CZ, Era)]]</f>
        <v>0.12723434833378244</v>
      </c>
    </row>
    <row r="5618" spans="1:11" x14ac:dyDescent="0.3">
      <c r="A5618" s="6">
        <v>2020</v>
      </c>
      <c r="B5618" s="7" t="s">
        <v>37</v>
      </c>
      <c r="C5618" s="7" t="s">
        <v>52</v>
      </c>
      <c r="D5618" s="7" t="s">
        <v>34</v>
      </c>
      <c r="E5618" s="7">
        <v>2003</v>
      </c>
      <c r="F5618" s="15" t="str">
        <f>CONCATENATE(AllWeights5[[#This Row],[bldgtype]],"-",AllWeights5[[#This Row],[bldgloc]],"-",AllWeights5[[#This Row],[bldgvint]])</f>
        <v>MLI-CZ10-2003</v>
      </c>
      <c r="G5618" s="15" t="str">
        <f>CONCATENATE(AllWeights5[[#This Row],[bldgtype]],"-",AllWeights5[[#This Row],[bldgloc]],"-",AllWeights5[[#This Row],[era]])</f>
        <v>MLI-CZ10-ex</v>
      </c>
      <c r="H5618" s="7">
        <v>5.2880000000000003</v>
      </c>
      <c r="I5618" s="8" t="s">
        <v>11</v>
      </c>
      <c r="J5618" s="5">
        <f>SUMIFS(AllWeights5[wt_vint],AllWeights5[bldgtype],AllWeights5[[#This Row],[bldgtype]],AllWeights5[bldgloc],AllWeights5[[#This Row],[bldgloc]],AllWeights5[era],AllWeights5[[#This Row],[era]])</f>
        <v>29.175999999999998</v>
      </c>
      <c r="K5618" s="16">
        <f>AllWeights5[[#This Row],[wt_vint]]/AllWeights5[[#This Row],[Total Weight (BT, CZ, Era)]]</f>
        <v>0.181244858788045</v>
      </c>
    </row>
    <row r="5619" spans="1:11" x14ac:dyDescent="0.3">
      <c r="A5619" s="6">
        <v>2020</v>
      </c>
      <c r="B5619" s="7" t="s">
        <v>37</v>
      </c>
      <c r="C5619" s="7" t="s">
        <v>52</v>
      </c>
      <c r="D5619" s="7" t="s">
        <v>34</v>
      </c>
      <c r="E5619" s="7">
        <v>2007</v>
      </c>
      <c r="F5619" s="15" t="str">
        <f>CONCATENATE(AllWeights5[[#This Row],[bldgtype]],"-",AllWeights5[[#This Row],[bldgloc]],"-",AllWeights5[[#This Row],[bldgvint]])</f>
        <v>MLI-CZ10-2007</v>
      </c>
      <c r="G5619" s="15" t="str">
        <f>CONCATENATE(AllWeights5[[#This Row],[bldgtype]],"-",AllWeights5[[#This Row],[bldgloc]],"-",AllWeights5[[#This Row],[era]])</f>
        <v>MLI-CZ10-ex</v>
      </c>
      <c r="H5619" s="7">
        <v>2.9380000000000002</v>
      </c>
      <c r="I5619" s="8" t="s">
        <v>11</v>
      </c>
      <c r="J5619" s="5">
        <f>SUMIFS(AllWeights5[wt_vint],AllWeights5[bldgtype],AllWeights5[[#This Row],[bldgtype]],AllWeights5[bldgloc],AllWeights5[[#This Row],[bldgloc]],AllWeights5[era],AllWeights5[[#This Row],[era]])</f>
        <v>29.175999999999998</v>
      </c>
      <c r="K5619" s="16">
        <f>AllWeights5[[#This Row],[wt_vint]]/AllWeights5[[#This Row],[Total Weight (BT, CZ, Era)]]</f>
        <v>0.10069920482588431</v>
      </c>
    </row>
    <row r="5620" spans="1:11" x14ac:dyDescent="0.3">
      <c r="A5620" s="6">
        <v>2020</v>
      </c>
      <c r="B5620" s="7" t="s">
        <v>37</v>
      </c>
      <c r="C5620" s="7" t="s">
        <v>52</v>
      </c>
      <c r="D5620" s="7" t="s">
        <v>34</v>
      </c>
      <c r="E5620" s="7">
        <v>2011</v>
      </c>
      <c r="F5620" s="15" t="str">
        <f>CONCATENATE(AllWeights5[[#This Row],[bldgtype]],"-",AllWeights5[[#This Row],[bldgloc]],"-",AllWeights5[[#This Row],[bldgvint]])</f>
        <v>MLI-CZ10-2011</v>
      </c>
      <c r="G5620" s="15" t="str">
        <f>CONCATENATE(AllWeights5[[#This Row],[bldgtype]],"-",AllWeights5[[#This Row],[bldgloc]],"-",AllWeights5[[#This Row],[era]])</f>
        <v>MLI-CZ10-ex</v>
      </c>
      <c r="H5620" s="7">
        <v>2.9380000000000002</v>
      </c>
      <c r="I5620" s="8" t="s">
        <v>11</v>
      </c>
      <c r="J5620" s="5">
        <f>SUMIFS(AllWeights5[wt_vint],AllWeights5[bldgtype],AllWeights5[[#This Row],[bldgtype]],AllWeights5[bldgloc],AllWeights5[[#This Row],[bldgloc]],AllWeights5[era],AllWeights5[[#This Row],[era]])</f>
        <v>29.175999999999998</v>
      </c>
      <c r="K5620" s="16">
        <f>AllWeights5[[#This Row],[wt_vint]]/AllWeights5[[#This Row],[Total Weight (BT, CZ, Era)]]</f>
        <v>0.10069920482588431</v>
      </c>
    </row>
    <row r="5621" spans="1:11" x14ac:dyDescent="0.3">
      <c r="A5621" s="6">
        <v>2020</v>
      </c>
      <c r="B5621" s="7" t="s">
        <v>37</v>
      </c>
      <c r="C5621" s="7" t="s">
        <v>52</v>
      </c>
      <c r="D5621" s="7" t="s">
        <v>34</v>
      </c>
      <c r="E5621" s="7">
        <v>2015</v>
      </c>
      <c r="F5621" s="15" t="str">
        <f>CONCATENATE(AllWeights5[[#This Row],[bldgtype]],"-",AllWeights5[[#This Row],[bldgloc]],"-",AllWeights5[[#This Row],[bldgvint]])</f>
        <v>MLI-CZ10-2015</v>
      </c>
      <c r="G5621" s="15" t="str">
        <f>CONCATENATE(AllWeights5[[#This Row],[bldgtype]],"-",AllWeights5[[#This Row],[bldgloc]],"-",AllWeights5[[#This Row],[era]])</f>
        <v>MLI-CZ10-ex</v>
      </c>
      <c r="H5621" s="7">
        <v>2.2040000000000002</v>
      </c>
      <c r="I5621" s="8" t="s">
        <v>11</v>
      </c>
      <c r="J5621" s="5">
        <f>SUMIFS(AllWeights5[wt_vint],AllWeights5[bldgtype],AllWeights5[[#This Row],[bldgtype]],AllWeights5[bldgloc],AllWeights5[[#This Row],[bldgloc]],AllWeights5[era],AllWeights5[[#This Row],[era]])</f>
        <v>29.175999999999998</v>
      </c>
      <c r="K5621" s="16">
        <f>AllWeights5[[#This Row],[wt_vint]]/AllWeights5[[#This Row],[Total Weight (BT, CZ, Era)]]</f>
        <v>7.5541540992596662E-2</v>
      </c>
    </row>
    <row r="5622" spans="1:11" x14ac:dyDescent="0.3">
      <c r="A5622" s="6">
        <v>2020</v>
      </c>
      <c r="B5622" s="7" t="s">
        <v>37</v>
      </c>
      <c r="C5622" s="7" t="s">
        <v>52</v>
      </c>
      <c r="D5622" s="7" t="s">
        <v>34</v>
      </c>
      <c r="E5622" s="7">
        <v>2017</v>
      </c>
      <c r="F5622" s="15" t="str">
        <f>CONCATENATE(AllWeights5[[#This Row],[bldgtype]],"-",AllWeights5[[#This Row],[bldgloc]],"-",AllWeights5[[#This Row],[bldgvint]])</f>
        <v>MLI-CZ10-2017</v>
      </c>
      <c r="G5622" s="15" t="str">
        <f>CONCATENATE(AllWeights5[[#This Row],[bldgtype]],"-",AllWeights5[[#This Row],[bldgloc]],"-",AllWeights5[[#This Row],[era]])</f>
        <v>MLI-CZ10-rec</v>
      </c>
      <c r="H5622" s="7">
        <v>2.2040000000000002</v>
      </c>
      <c r="I5622" s="8" t="s">
        <v>14</v>
      </c>
      <c r="J5622" s="5">
        <f>SUMIFS(AllWeights5[wt_vint],AllWeights5[bldgtype],AllWeights5[[#This Row],[bldgtype]],AllWeights5[bldgloc],AllWeights5[[#This Row],[bldgloc]],AllWeights5[era],AllWeights5[[#This Row],[era]])</f>
        <v>6.4270000000000014</v>
      </c>
      <c r="K5622" s="16">
        <f>AllWeights5[[#This Row],[wt_vint]]/AllWeights5[[#This Row],[Total Weight (BT, CZ, Era)]]</f>
        <v>0.34292827135522014</v>
      </c>
    </row>
    <row r="5623" spans="1:11" x14ac:dyDescent="0.3">
      <c r="A5623" s="6">
        <v>2020</v>
      </c>
      <c r="B5623" s="7" t="s">
        <v>37</v>
      </c>
      <c r="C5623" s="7" t="s">
        <v>52</v>
      </c>
      <c r="D5623" s="7" t="s">
        <v>34</v>
      </c>
      <c r="E5623" s="7">
        <v>2020</v>
      </c>
      <c r="F5623" s="15" t="str">
        <f>CONCATENATE(AllWeights5[[#This Row],[bldgtype]],"-",AllWeights5[[#This Row],[bldgloc]],"-",AllWeights5[[#This Row],[bldgvint]])</f>
        <v>MLI-CZ10-2020</v>
      </c>
      <c r="G5623" s="15" t="str">
        <f>CONCATENATE(AllWeights5[[#This Row],[bldgtype]],"-",AllWeights5[[#This Row],[bldgloc]],"-",AllWeights5[[#This Row],[era]])</f>
        <v>MLI-CZ10-rec</v>
      </c>
      <c r="H5623" s="7">
        <v>0.73499999999999999</v>
      </c>
      <c r="I5623" s="8" t="s">
        <v>14</v>
      </c>
      <c r="J5623" s="5">
        <f>SUMIFS(AllWeights5[wt_vint],AllWeights5[bldgtype],AllWeights5[[#This Row],[bldgtype]],AllWeights5[bldgloc],AllWeights5[[#This Row],[bldgloc]],AllWeights5[era],AllWeights5[[#This Row],[era]])</f>
        <v>6.4270000000000014</v>
      </c>
      <c r="K5623" s="16">
        <f>AllWeights5[[#This Row],[wt_vint]]/AllWeights5[[#This Row],[Total Weight (BT, CZ, Era)]]</f>
        <v>0.1143612883149214</v>
      </c>
    </row>
    <row r="5624" spans="1:11" x14ac:dyDescent="0.3">
      <c r="A5624" s="6">
        <v>2020</v>
      </c>
      <c r="B5624" s="7" t="s">
        <v>37</v>
      </c>
      <c r="C5624" s="7" t="s">
        <v>52</v>
      </c>
      <c r="D5624" s="7" t="s">
        <v>34</v>
      </c>
      <c r="E5624" s="7" t="s">
        <v>18</v>
      </c>
      <c r="F5624" s="15" t="str">
        <f>CONCATENATE(AllWeights5[[#This Row],[bldgtype]],"-",AllWeights5[[#This Row],[bldgloc]],"-",AllWeights5[[#This Row],[bldgvint]])</f>
        <v>MLI-CZ10-New</v>
      </c>
      <c r="G5624" s="15" t="str">
        <f>CONCATENATE(AllWeights5[[#This Row],[bldgtype]],"-",AllWeights5[[#This Row],[bldgloc]],"-",AllWeights5[[#This Row],[era]])</f>
        <v>MLI-CZ10-new</v>
      </c>
      <c r="H5624" s="7">
        <v>0.73499999999999999</v>
      </c>
      <c r="I5624" s="8" t="s">
        <v>19</v>
      </c>
      <c r="J5624" s="5">
        <f>SUMIFS(AllWeights5[wt_vint],AllWeights5[bldgtype],AllWeights5[[#This Row],[bldgtype]],AllWeights5[bldgloc],AllWeights5[[#This Row],[bldgloc]],AllWeights5[era],AllWeights5[[#This Row],[era]])</f>
        <v>1.607</v>
      </c>
      <c r="K5624" s="16">
        <f>AllWeights5[[#This Row],[wt_vint]]/AllWeights5[[#This Row],[Total Weight (BT, CZ, Era)]]</f>
        <v>0.45737398879900437</v>
      </c>
    </row>
    <row r="5625" spans="1:11" x14ac:dyDescent="0.3">
      <c r="A5625" s="6">
        <v>2020</v>
      </c>
      <c r="B5625" s="7" t="s">
        <v>37</v>
      </c>
      <c r="C5625" s="7" t="s">
        <v>52</v>
      </c>
      <c r="D5625" s="7" t="s">
        <v>26</v>
      </c>
      <c r="E5625" s="7">
        <v>1975</v>
      </c>
      <c r="F5625" s="15" t="str">
        <f>CONCATENATE(AllWeights5[[#This Row],[bldgtype]],"-",AllWeights5[[#This Row],[bldgloc]],"-",AllWeights5[[#This Row],[bldgvint]])</f>
        <v>MLI-CZ13-1975</v>
      </c>
      <c r="G5625" s="15" t="str">
        <f>CONCATENATE(AllWeights5[[#This Row],[bldgtype]],"-",AllWeights5[[#This Row],[bldgloc]],"-",AllWeights5[[#This Row],[era]])</f>
        <v>MLI-CZ13-old</v>
      </c>
      <c r="H5625" s="7">
        <v>0.89900000000000002</v>
      </c>
      <c r="I5625" s="8" t="s">
        <v>16</v>
      </c>
      <c r="J5625" s="5">
        <f>SUMIFS(AllWeights5[wt_vint],AllWeights5[bldgtype],AllWeights5[[#This Row],[bldgtype]],AllWeights5[bldgloc],AllWeights5[[#This Row],[bldgloc]],AllWeights5[era],AllWeights5[[#This Row],[era]])</f>
        <v>20.97</v>
      </c>
      <c r="K5625" s="16">
        <f>AllWeights5[[#This Row],[wt_vint]]/AllWeights5[[#This Row],[Total Weight (BT, CZ, Era)]]</f>
        <v>4.287076776347163E-2</v>
      </c>
    </row>
    <row r="5626" spans="1:11" x14ac:dyDescent="0.3">
      <c r="A5626" s="6">
        <v>2020</v>
      </c>
      <c r="B5626" s="7" t="s">
        <v>37</v>
      </c>
      <c r="C5626" s="7" t="s">
        <v>52</v>
      </c>
      <c r="D5626" s="7" t="s">
        <v>26</v>
      </c>
      <c r="E5626" s="7">
        <v>1985</v>
      </c>
      <c r="F5626" s="15" t="str">
        <f>CONCATENATE(AllWeights5[[#This Row],[bldgtype]],"-",AllWeights5[[#This Row],[bldgloc]],"-",AllWeights5[[#This Row],[bldgvint]])</f>
        <v>MLI-CZ13-1985</v>
      </c>
      <c r="G5626" s="15" t="str">
        <f>CONCATENATE(AllWeights5[[#This Row],[bldgtype]],"-",AllWeights5[[#This Row],[bldgloc]],"-",AllWeights5[[#This Row],[era]])</f>
        <v>MLI-CZ13-old</v>
      </c>
      <c r="H5626" s="7">
        <v>1.085</v>
      </c>
      <c r="I5626" s="8" t="s">
        <v>16</v>
      </c>
      <c r="J5626" s="5">
        <f>SUMIFS(AllWeights5[wt_vint],AllWeights5[bldgtype],AllWeights5[[#This Row],[bldgtype]],AllWeights5[bldgloc],AllWeights5[[#This Row],[bldgloc]],AllWeights5[era],AllWeights5[[#This Row],[era]])</f>
        <v>20.97</v>
      </c>
      <c r="K5626" s="16">
        <f>AllWeights5[[#This Row],[wt_vint]]/AllWeights5[[#This Row],[Total Weight (BT, CZ, Era)]]</f>
        <v>5.1740581783500238E-2</v>
      </c>
    </row>
    <row r="5627" spans="1:11" x14ac:dyDescent="0.3">
      <c r="A5627" s="6">
        <v>2020</v>
      </c>
      <c r="B5627" s="7" t="s">
        <v>37</v>
      </c>
      <c r="C5627" s="7" t="s">
        <v>52</v>
      </c>
      <c r="D5627" s="7" t="s">
        <v>26</v>
      </c>
      <c r="E5627" s="7">
        <v>1996</v>
      </c>
      <c r="F5627" s="15" t="str">
        <f>CONCATENATE(AllWeights5[[#This Row],[bldgtype]],"-",AllWeights5[[#This Row],[bldgloc]],"-",AllWeights5[[#This Row],[bldgvint]])</f>
        <v>MLI-CZ13-1996</v>
      </c>
      <c r="G5627" s="15" t="str">
        <f>CONCATENATE(AllWeights5[[#This Row],[bldgtype]],"-",AllWeights5[[#This Row],[bldgloc]],"-",AllWeights5[[#This Row],[era]])</f>
        <v>MLI-CZ13-old</v>
      </c>
      <c r="H5627" s="7">
        <v>0.90300000000000002</v>
      </c>
      <c r="I5627" s="8" t="s">
        <v>16</v>
      </c>
      <c r="J5627" s="5">
        <f>SUMIFS(AllWeights5[wt_vint],AllWeights5[bldgtype],AllWeights5[[#This Row],[bldgtype]],AllWeights5[bldgloc],AllWeights5[[#This Row],[bldgloc]],AllWeights5[era],AllWeights5[[#This Row],[era]])</f>
        <v>20.97</v>
      </c>
      <c r="K5627" s="16">
        <f>AllWeights5[[#This Row],[wt_vint]]/AllWeights5[[#This Row],[Total Weight (BT, CZ, Era)]]</f>
        <v>4.3061516452074393E-2</v>
      </c>
    </row>
    <row r="5628" spans="1:11" x14ac:dyDescent="0.3">
      <c r="A5628" s="6">
        <v>2020</v>
      </c>
      <c r="B5628" s="7" t="s">
        <v>37</v>
      </c>
      <c r="C5628" s="7" t="s">
        <v>52</v>
      </c>
      <c r="D5628" s="7" t="s">
        <v>26</v>
      </c>
      <c r="E5628" s="7">
        <v>2003</v>
      </c>
      <c r="F5628" s="15" t="str">
        <f>CONCATENATE(AllWeights5[[#This Row],[bldgtype]],"-",AllWeights5[[#This Row],[bldgloc]],"-",AllWeights5[[#This Row],[bldgvint]])</f>
        <v>MLI-CZ13-2003</v>
      </c>
      <c r="G5628" s="15" t="str">
        <f>CONCATENATE(AllWeights5[[#This Row],[bldgtype]],"-",AllWeights5[[#This Row],[bldgloc]],"-",AllWeights5[[#This Row],[era]])</f>
        <v>MLI-CZ13-ex</v>
      </c>
      <c r="H5628" s="7">
        <v>0.34899999999999998</v>
      </c>
      <c r="I5628" s="8" t="s">
        <v>11</v>
      </c>
      <c r="J5628" s="5">
        <f>SUMIFS(AllWeights5[wt_vint],AllWeights5[bldgtype],AllWeights5[[#This Row],[bldgtype]],AllWeights5[bldgloc],AllWeights5[[#This Row],[bldgloc]],AllWeights5[era],AllWeights5[[#This Row],[era]])</f>
        <v>5.254999999999999</v>
      </c>
      <c r="K5628" s="16">
        <f>AllWeights5[[#This Row],[wt_vint]]/AllWeights5[[#This Row],[Total Weight (BT, CZ, Era)]]</f>
        <v>6.641294005708849E-2</v>
      </c>
    </row>
    <row r="5629" spans="1:11" x14ac:dyDescent="0.3">
      <c r="A5629" s="6">
        <v>2020</v>
      </c>
      <c r="B5629" s="7" t="s">
        <v>37</v>
      </c>
      <c r="C5629" s="7" t="s">
        <v>52</v>
      </c>
      <c r="D5629" s="7" t="s">
        <v>26</v>
      </c>
      <c r="E5629" s="7">
        <v>2007</v>
      </c>
      <c r="F5629" s="15" t="str">
        <f>CONCATENATE(AllWeights5[[#This Row],[bldgtype]],"-",AllWeights5[[#This Row],[bldgloc]],"-",AllWeights5[[#This Row],[bldgvint]])</f>
        <v>MLI-CZ13-2007</v>
      </c>
      <c r="G5629" s="15" t="str">
        <f>CONCATENATE(AllWeights5[[#This Row],[bldgtype]],"-",AllWeights5[[#This Row],[bldgloc]],"-",AllWeights5[[#This Row],[era]])</f>
        <v>MLI-CZ13-ex</v>
      </c>
      <c r="H5629" s="7">
        <v>0.223</v>
      </c>
      <c r="I5629" s="8" t="s">
        <v>11</v>
      </c>
      <c r="J5629" s="5">
        <f>SUMIFS(AllWeights5[wt_vint],AllWeights5[bldgtype],AllWeights5[[#This Row],[bldgtype]],AllWeights5[bldgloc],AllWeights5[[#This Row],[bldgloc]],AllWeights5[era],AllWeights5[[#This Row],[era]])</f>
        <v>5.254999999999999</v>
      </c>
      <c r="K5629" s="16">
        <f>AllWeights5[[#This Row],[wt_vint]]/AllWeights5[[#This Row],[Total Weight (BT, CZ, Era)]]</f>
        <v>4.2435775451950535E-2</v>
      </c>
    </row>
    <row r="5630" spans="1:11" x14ac:dyDescent="0.3">
      <c r="A5630" s="6">
        <v>2020</v>
      </c>
      <c r="B5630" s="7" t="s">
        <v>37</v>
      </c>
      <c r="C5630" s="7" t="s">
        <v>52</v>
      </c>
      <c r="D5630" s="7" t="s">
        <v>26</v>
      </c>
      <c r="E5630" s="7">
        <v>2011</v>
      </c>
      <c r="F5630" s="15" t="str">
        <f>CONCATENATE(AllWeights5[[#This Row],[bldgtype]],"-",AllWeights5[[#This Row],[bldgloc]],"-",AllWeights5[[#This Row],[bldgvint]])</f>
        <v>MLI-CZ13-2011</v>
      </c>
      <c r="G5630" s="15" t="str">
        <f>CONCATENATE(AllWeights5[[#This Row],[bldgtype]],"-",AllWeights5[[#This Row],[bldgloc]],"-",AllWeights5[[#This Row],[era]])</f>
        <v>MLI-CZ13-ex</v>
      </c>
      <c r="H5630" s="7">
        <v>0.223</v>
      </c>
      <c r="I5630" s="8" t="s">
        <v>11</v>
      </c>
      <c r="J5630" s="5">
        <f>SUMIFS(AllWeights5[wt_vint],AllWeights5[bldgtype],AllWeights5[[#This Row],[bldgtype]],AllWeights5[bldgloc],AllWeights5[[#This Row],[bldgloc]],AllWeights5[era],AllWeights5[[#This Row],[era]])</f>
        <v>5.254999999999999</v>
      </c>
      <c r="K5630" s="16">
        <f>AllWeights5[[#This Row],[wt_vint]]/AllWeights5[[#This Row],[Total Weight (BT, CZ, Era)]]</f>
        <v>4.2435775451950535E-2</v>
      </c>
    </row>
    <row r="5631" spans="1:11" x14ac:dyDescent="0.3">
      <c r="A5631" s="6">
        <v>2020</v>
      </c>
      <c r="B5631" s="7" t="s">
        <v>37</v>
      </c>
      <c r="C5631" s="7" t="s">
        <v>52</v>
      </c>
      <c r="D5631" s="7" t="s">
        <v>26</v>
      </c>
      <c r="E5631" s="7">
        <v>2015</v>
      </c>
      <c r="F5631" s="15" t="str">
        <f>CONCATENATE(AllWeights5[[#This Row],[bldgtype]],"-",AllWeights5[[#This Row],[bldgloc]],"-",AllWeights5[[#This Row],[bldgvint]])</f>
        <v>MLI-CZ13-2015</v>
      </c>
      <c r="G5631" s="15" t="str">
        <f>CONCATENATE(AllWeights5[[#This Row],[bldgtype]],"-",AllWeights5[[#This Row],[bldgloc]],"-",AllWeights5[[#This Row],[era]])</f>
        <v>MLI-CZ13-ex</v>
      </c>
      <c r="H5631" s="7">
        <v>0.16700000000000001</v>
      </c>
      <c r="I5631" s="8" t="s">
        <v>11</v>
      </c>
      <c r="J5631" s="5">
        <f>SUMIFS(AllWeights5[wt_vint],AllWeights5[bldgtype],AllWeights5[[#This Row],[bldgtype]],AllWeights5[bldgloc],AllWeights5[[#This Row],[bldgloc]],AllWeights5[era],AllWeights5[[#This Row],[era]])</f>
        <v>5.254999999999999</v>
      </c>
      <c r="K5631" s="16">
        <f>AllWeights5[[#This Row],[wt_vint]]/AllWeights5[[#This Row],[Total Weight (BT, CZ, Era)]]</f>
        <v>3.1779257849666995E-2</v>
      </c>
    </row>
    <row r="5632" spans="1:11" x14ac:dyDescent="0.3">
      <c r="A5632" s="6">
        <v>2020</v>
      </c>
      <c r="B5632" s="7" t="s">
        <v>37</v>
      </c>
      <c r="C5632" s="7" t="s">
        <v>52</v>
      </c>
      <c r="D5632" s="7" t="s">
        <v>26</v>
      </c>
      <c r="E5632" s="7">
        <v>2017</v>
      </c>
      <c r="F5632" s="15" t="str">
        <f>CONCATENATE(AllWeights5[[#This Row],[bldgtype]],"-",AllWeights5[[#This Row],[bldgloc]],"-",AllWeights5[[#This Row],[bldgvint]])</f>
        <v>MLI-CZ13-2017</v>
      </c>
      <c r="G5632" s="15" t="str">
        <f>CONCATENATE(AllWeights5[[#This Row],[bldgtype]],"-",AllWeights5[[#This Row],[bldgloc]],"-",AllWeights5[[#This Row],[era]])</f>
        <v>MLI-CZ13-rec</v>
      </c>
      <c r="H5632" s="7">
        <v>0.16700000000000001</v>
      </c>
      <c r="I5632" s="8" t="s">
        <v>14</v>
      </c>
      <c r="J5632" s="5">
        <f>SUMIFS(AllWeights5[wt_vint],AllWeights5[bldgtype],AllWeights5[[#This Row],[bldgtype]],AllWeights5[bldgloc],AllWeights5[[#This Row],[bldgloc]],AllWeights5[era],AllWeights5[[#This Row],[era]])</f>
        <v>1.2130000000000001</v>
      </c>
      <c r="K5632" s="16">
        <f>AllWeights5[[#This Row],[wt_vint]]/AllWeights5[[#This Row],[Total Weight (BT, CZ, Era)]]</f>
        <v>0.13767518549051938</v>
      </c>
    </row>
    <row r="5633" spans="1:11" x14ac:dyDescent="0.3">
      <c r="A5633" s="6">
        <v>2020</v>
      </c>
      <c r="B5633" s="7" t="s">
        <v>37</v>
      </c>
      <c r="C5633" s="7" t="s">
        <v>52</v>
      </c>
      <c r="D5633" s="7" t="s">
        <v>26</v>
      </c>
      <c r="E5633" s="7">
        <v>2020</v>
      </c>
      <c r="F5633" s="15" t="str">
        <f>CONCATENATE(AllWeights5[[#This Row],[bldgtype]],"-",AllWeights5[[#This Row],[bldgloc]],"-",AllWeights5[[#This Row],[bldgvint]])</f>
        <v>MLI-CZ13-2020</v>
      </c>
      <c r="G5633" s="15" t="str">
        <f>CONCATENATE(AllWeights5[[#This Row],[bldgtype]],"-",AllWeights5[[#This Row],[bldgloc]],"-",AllWeights5[[#This Row],[era]])</f>
        <v>MLI-CZ13-rec</v>
      </c>
      <c r="H5633" s="7">
        <v>5.6000000000000001E-2</v>
      </c>
      <c r="I5633" s="8" t="s">
        <v>14</v>
      </c>
      <c r="J5633" s="5">
        <f>SUMIFS(AllWeights5[wt_vint],AllWeights5[bldgtype],AllWeights5[[#This Row],[bldgtype]],AllWeights5[bldgloc],AllWeights5[[#This Row],[bldgloc]],AllWeights5[era],AllWeights5[[#This Row],[era]])</f>
        <v>1.2130000000000001</v>
      </c>
      <c r="K5633" s="16">
        <f>AllWeights5[[#This Row],[wt_vint]]/AllWeights5[[#This Row],[Total Weight (BT, CZ, Era)]]</f>
        <v>4.6166529266281946E-2</v>
      </c>
    </row>
    <row r="5634" spans="1:11" x14ac:dyDescent="0.3">
      <c r="A5634" s="6">
        <v>2020</v>
      </c>
      <c r="B5634" s="7" t="s">
        <v>37</v>
      </c>
      <c r="C5634" s="7" t="s">
        <v>52</v>
      </c>
      <c r="D5634" s="7" t="s">
        <v>26</v>
      </c>
      <c r="E5634" s="7" t="s">
        <v>18</v>
      </c>
      <c r="F5634" s="15" t="str">
        <f>CONCATENATE(AllWeights5[[#This Row],[bldgtype]],"-",AllWeights5[[#This Row],[bldgloc]],"-",AllWeights5[[#This Row],[bldgvint]])</f>
        <v>MLI-CZ13-New</v>
      </c>
      <c r="G5634" s="15" t="str">
        <f>CONCATENATE(AllWeights5[[#This Row],[bldgtype]],"-",AllWeights5[[#This Row],[bldgloc]],"-",AllWeights5[[#This Row],[era]])</f>
        <v>MLI-CZ13-new</v>
      </c>
      <c r="H5634" s="7">
        <v>5.6000000000000001E-2</v>
      </c>
      <c r="I5634" s="8" t="s">
        <v>19</v>
      </c>
      <c r="J5634" s="5">
        <f>SUMIFS(AllWeights5[wt_vint],AllWeights5[bldgtype],AllWeights5[[#This Row],[bldgtype]],AllWeights5[bldgloc],AllWeights5[[#This Row],[bldgloc]],AllWeights5[era],AllWeights5[[#This Row],[era]])</f>
        <v>0.30399999999999999</v>
      </c>
      <c r="K5634" s="16">
        <f>AllWeights5[[#This Row],[wt_vint]]/AllWeights5[[#This Row],[Total Weight (BT, CZ, Era)]]</f>
        <v>0.18421052631578949</v>
      </c>
    </row>
    <row r="5635" spans="1:11" x14ac:dyDescent="0.3">
      <c r="A5635" s="6">
        <v>2020</v>
      </c>
      <c r="B5635" s="7" t="s">
        <v>37</v>
      </c>
      <c r="C5635" s="7" t="s">
        <v>52</v>
      </c>
      <c r="D5635" s="7" t="s">
        <v>35</v>
      </c>
      <c r="E5635" s="7">
        <v>1975</v>
      </c>
      <c r="F5635" s="15" t="str">
        <f>CONCATENATE(AllWeights5[[#This Row],[bldgtype]],"-",AllWeights5[[#This Row],[bldgloc]],"-",AllWeights5[[#This Row],[bldgvint]])</f>
        <v>MLI-CZ14-1975</v>
      </c>
      <c r="G5635" s="15" t="str">
        <f>CONCATENATE(AllWeights5[[#This Row],[bldgtype]],"-",AllWeights5[[#This Row],[bldgloc]],"-",AllWeights5[[#This Row],[era]])</f>
        <v>MLI-CZ14-old</v>
      </c>
      <c r="H5635" s="7">
        <v>1.8779999999999999</v>
      </c>
      <c r="I5635" s="8" t="s">
        <v>16</v>
      </c>
      <c r="J5635" s="5">
        <f>SUMIFS(AllWeights5[wt_vint],AllWeights5[bldgtype],AllWeights5[[#This Row],[bldgtype]],AllWeights5[bldgloc],AllWeights5[[#This Row],[bldgloc]],AllWeights5[era],AllWeights5[[#This Row],[era]])</f>
        <v>10.099999999999998</v>
      </c>
      <c r="K5635" s="16">
        <f>AllWeights5[[#This Row],[wt_vint]]/AllWeights5[[#This Row],[Total Weight (BT, CZ, Era)]]</f>
        <v>0.18594059405940597</v>
      </c>
    </row>
    <row r="5636" spans="1:11" x14ac:dyDescent="0.3">
      <c r="A5636" s="6">
        <v>2020</v>
      </c>
      <c r="B5636" s="7" t="s">
        <v>37</v>
      </c>
      <c r="C5636" s="7" t="s">
        <v>52</v>
      </c>
      <c r="D5636" s="7" t="s">
        <v>35</v>
      </c>
      <c r="E5636" s="7">
        <v>1985</v>
      </c>
      <c r="F5636" s="15" t="str">
        <f>CONCATENATE(AllWeights5[[#This Row],[bldgtype]],"-",AllWeights5[[#This Row],[bldgloc]],"-",AllWeights5[[#This Row],[bldgvint]])</f>
        <v>MLI-CZ14-1985</v>
      </c>
      <c r="G5636" s="15" t="str">
        <f>CONCATENATE(AllWeights5[[#This Row],[bldgtype]],"-",AllWeights5[[#This Row],[bldgloc]],"-",AllWeights5[[#This Row],[era]])</f>
        <v>MLI-CZ14-old</v>
      </c>
      <c r="H5636" s="7">
        <v>1.9159999999999999</v>
      </c>
      <c r="I5636" s="8" t="s">
        <v>16</v>
      </c>
      <c r="J5636" s="5">
        <f>SUMIFS(AllWeights5[wt_vint],AllWeights5[bldgtype],AllWeights5[[#This Row],[bldgtype]],AllWeights5[bldgloc],AllWeights5[[#This Row],[bldgloc]],AllWeights5[era],AllWeights5[[#This Row],[era]])</f>
        <v>10.099999999999998</v>
      </c>
      <c r="K5636" s="16">
        <f>AllWeights5[[#This Row],[wt_vint]]/AllWeights5[[#This Row],[Total Weight (BT, CZ, Era)]]</f>
        <v>0.18970297029702973</v>
      </c>
    </row>
    <row r="5637" spans="1:11" x14ac:dyDescent="0.3">
      <c r="A5637" s="6">
        <v>2020</v>
      </c>
      <c r="B5637" s="7" t="s">
        <v>37</v>
      </c>
      <c r="C5637" s="7" t="s">
        <v>52</v>
      </c>
      <c r="D5637" s="7" t="s">
        <v>35</v>
      </c>
      <c r="E5637" s="7">
        <v>1996</v>
      </c>
      <c r="F5637" s="15" t="str">
        <f>CONCATENATE(AllWeights5[[#This Row],[bldgtype]],"-",AllWeights5[[#This Row],[bldgloc]],"-",AllWeights5[[#This Row],[bldgvint]])</f>
        <v>MLI-CZ14-1996</v>
      </c>
      <c r="G5637" s="15" t="str">
        <f>CONCATENATE(AllWeights5[[#This Row],[bldgtype]],"-",AllWeights5[[#This Row],[bldgloc]],"-",AllWeights5[[#This Row],[era]])</f>
        <v>MLI-CZ14-old</v>
      </c>
      <c r="H5637" s="7">
        <v>1.1519999999999999</v>
      </c>
      <c r="I5637" s="8" t="s">
        <v>16</v>
      </c>
      <c r="J5637" s="5">
        <f>SUMIFS(AllWeights5[wt_vint],AllWeights5[bldgtype],AllWeights5[[#This Row],[bldgtype]],AllWeights5[bldgloc],AllWeights5[[#This Row],[bldgloc]],AllWeights5[era],AllWeights5[[#This Row],[era]])</f>
        <v>10.099999999999998</v>
      </c>
      <c r="K5637" s="16">
        <f>AllWeights5[[#This Row],[wt_vint]]/AllWeights5[[#This Row],[Total Weight (BT, CZ, Era)]]</f>
        <v>0.11405940594059408</v>
      </c>
    </row>
    <row r="5638" spans="1:11" x14ac:dyDescent="0.3">
      <c r="A5638" s="6">
        <v>2020</v>
      </c>
      <c r="B5638" s="7" t="s">
        <v>37</v>
      </c>
      <c r="C5638" s="7" t="s">
        <v>52</v>
      </c>
      <c r="D5638" s="7" t="s">
        <v>35</v>
      </c>
      <c r="E5638" s="7">
        <v>2003</v>
      </c>
      <c r="F5638" s="15" t="str">
        <f>CONCATENATE(AllWeights5[[#This Row],[bldgtype]],"-",AllWeights5[[#This Row],[bldgloc]],"-",AllWeights5[[#This Row],[bldgvint]])</f>
        <v>MLI-CZ14-2003</v>
      </c>
      <c r="G5638" s="15" t="str">
        <f>CONCATENATE(AllWeights5[[#This Row],[bldgtype]],"-",AllWeights5[[#This Row],[bldgloc]],"-",AllWeights5[[#This Row],[era]])</f>
        <v>MLI-CZ14-ex</v>
      </c>
      <c r="H5638" s="7">
        <v>0.877</v>
      </c>
      <c r="I5638" s="8" t="s">
        <v>11</v>
      </c>
      <c r="J5638" s="5">
        <f>SUMIFS(AllWeights5[wt_vint],AllWeights5[bldgtype],AllWeights5[[#This Row],[bldgtype]],AllWeights5[bldgloc],AllWeights5[[#This Row],[bldgloc]],AllWeights5[era],AllWeights5[[#This Row],[era]])</f>
        <v>4.5019999999999998</v>
      </c>
      <c r="K5638" s="16">
        <f>AllWeights5[[#This Row],[wt_vint]]/AllWeights5[[#This Row],[Total Weight (BT, CZ, Era)]]</f>
        <v>0.19480231008440693</v>
      </c>
    </row>
    <row r="5639" spans="1:11" x14ac:dyDescent="0.3">
      <c r="A5639" s="6">
        <v>2020</v>
      </c>
      <c r="B5639" s="7" t="s">
        <v>37</v>
      </c>
      <c r="C5639" s="7" t="s">
        <v>52</v>
      </c>
      <c r="D5639" s="7" t="s">
        <v>35</v>
      </c>
      <c r="E5639" s="7">
        <v>2007</v>
      </c>
      <c r="F5639" s="15" t="str">
        <f>CONCATENATE(AllWeights5[[#This Row],[bldgtype]],"-",AllWeights5[[#This Row],[bldgloc]],"-",AllWeights5[[#This Row],[bldgvint]])</f>
        <v>MLI-CZ14-2007</v>
      </c>
      <c r="G5639" s="15" t="str">
        <f>CONCATENATE(AllWeights5[[#This Row],[bldgtype]],"-",AllWeights5[[#This Row],[bldgloc]],"-",AllWeights5[[#This Row],[era]])</f>
        <v>MLI-CZ14-ex</v>
      </c>
      <c r="H5639" s="7">
        <v>0.48599999999999999</v>
      </c>
      <c r="I5639" s="8" t="s">
        <v>11</v>
      </c>
      <c r="J5639" s="5">
        <f>SUMIFS(AllWeights5[wt_vint],AllWeights5[bldgtype],AllWeights5[[#This Row],[bldgtype]],AllWeights5[bldgloc],AllWeights5[[#This Row],[bldgloc]],AllWeights5[era],AllWeights5[[#This Row],[era]])</f>
        <v>4.5019999999999998</v>
      </c>
      <c r="K5639" s="16">
        <f>AllWeights5[[#This Row],[wt_vint]]/AllWeights5[[#This Row],[Total Weight (BT, CZ, Era)]]</f>
        <v>0.10795202132385606</v>
      </c>
    </row>
    <row r="5640" spans="1:11" x14ac:dyDescent="0.3">
      <c r="A5640" s="6">
        <v>2020</v>
      </c>
      <c r="B5640" s="7" t="s">
        <v>37</v>
      </c>
      <c r="C5640" s="7" t="s">
        <v>52</v>
      </c>
      <c r="D5640" s="7" t="s">
        <v>35</v>
      </c>
      <c r="E5640" s="7">
        <v>2011</v>
      </c>
      <c r="F5640" s="15" t="str">
        <f>CONCATENATE(AllWeights5[[#This Row],[bldgtype]],"-",AllWeights5[[#This Row],[bldgloc]],"-",AllWeights5[[#This Row],[bldgvint]])</f>
        <v>MLI-CZ14-2011</v>
      </c>
      <c r="G5640" s="15" t="str">
        <f>CONCATENATE(AllWeights5[[#This Row],[bldgtype]],"-",AllWeights5[[#This Row],[bldgloc]],"-",AllWeights5[[#This Row],[era]])</f>
        <v>MLI-CZ14-ex</v>
      </c>
      <c r="H5640" s="7">
        <v>0.48599999999999999</v>
      </c>
      <c r="I5640" s="8" t="s">
        <v>11</v>
      </c>
      <c r="J5640" s="5">
        <f>SUMIFS(AllWeights5[wt_vint],AllWeights5[bldgtype],AllWeights5[[#This Row],[bldgtype]],AllWeights5[bldgloc],AllWeights5[[#This Row],[bldgloc]],AllWeights5[era],AllWeights5[[#This Row],[era]])</f>
        <v>4.5019999999999998</v>
      </c>
      <c r="K5640" s="16">
        <f>AllWeights5[[#This Row],[wt_vint]]/AllWeights5[[#This Row],[Total Weight (BT, CZ, Era)]]</f>
        <v>0.10795202132385606</v>
      </c>
    </row>
    <row r="5641" spans="1:11" x14ac:dyDescent="0.3">
      <c r="A5641" s="6">
        <v>2020</v>
      </c>
      <c r="B5641" s="7" t="s">
        <v>37</v>
      </c>
      <c r="C5641" s="7" t="s">
        <v>52</v>
      </c>
      <c r="D5641" s="7" t="s">
        <v>35</v>
      </c>
      <c r="E5641" s="7">
        <v>2015</v>
      </c>
      <c r="F5641" s="15" t="str">
        <f>CONCATENATE(AllWeights5[[#This Row],[bldgtype]],"-",AllWeights5[[#This Row],[bldgloc]],"-",AllWeights5[[#This Row],[bldgvint]])</f>
        <v>MLI-CZ14-2015</v>
      </c>
      <c r="G5641" s="15" t="str">
        <f>CONCATENATE(AllWeights5[[#This Row],[bldgtype]],"-",AllWeights5[[#This Row],[bldgloc]],"-",AllWeights5[[#This Row],[era]])</f>
        <v>MLI-CZ14-ex</v>
      </c>
      <c r="H5641" s="7">
        <v>0.36399999999999999</v>
      </c>
      <c r="I5641" s="8" t="s">
        <v>11</v>
      </c>
      <c r="J5641" s="5">
        <f>SUMIFS(AllWeights5[wt_vint],AllWeights5[bldgtype],AllWeights5[[#This Row],[bldgtype]],AllWeights5[bldgloc],AllWeights5[[#This Row],[bldgloc]],AllWeights5[era],AllWeights5[[#This Row],[era]])</f>
        <v>4.5019999999999998</v>
      </c>
      <c r="K5641" s="16">
        <f>AllWeights5[[#This Row],[wt_vint]]/AllWeights5[[#This Row],[Total Weight (BT, CZ, Era)]]</f>
        <v>8.0852954242558867E-2</v>
      </c>
    </row>
    <row r="5642" spans="1:11" x14ac:dyDescent="0.3">
      <c r="A5642" s="6">
        <v>2020</v>
      </c>
      <c r="B5642" s="7" t="s">
        <v>37</v>
      </c>
      <c r="C5642" s="7" t="s">
        <v>52</v>
      </c>
      <c r="D5642" s="7" t="s">
        <v>35</v>
      </c>
      <c r="E5642" s="7">
        <v>2017</v>
      </c>
      <c r="F5642" s="15" t="str">
        <f>CONCATENATE(AllWeights5[[#This Row],[bldgtype]],"-",AllWeights5[[#This Row],[bldgloc]],"-",AllWeights5[[#This Row],[bldgvint]])</f>
        <v>MLI-CZ14-2017</v>
      </c>
      <c r="G5642" s="15" t="str">
        <f>CONCATENATE(AllWeights5[[#This Row],[bldgtype]],"-",AllWeights5[[#This Row],[bldgloc]],"-",AllWeights5[[#This Row],[era]])</f>
        <v>MLI-CZ14-rec</v>
      </c>
      <c r="H5642" s="7">
        <v>0.36399999999999999</v>
      </c>
      <c r="I5642" s="8" t="s">
        <v>14</v>
      </c>
      <c r="J5642" s="5">
        <f>SUMIFS(AllWeights5[wt_vint],AllWeights5[bldgtype],AllWeights5[[#This Row],[bldgtype]],AllWeights5[bldgloc],AllWeights5[[#This Row],[bldgloc]],AllWeights5[era],AllWeights5[[#This Row],[era]])</f>
        <v>0.98899999999999999</v>
      </c>
      <c r="K5642" s="16">
        <f>AllWeights5[[#This Row],[wt_vint]]/AllWeights5[[#This Row],[Total Weight (BT, CZ, Era)]]</f>
        <v>0.36804853387259856</v>
      </c>
    </row>
    <row r="5643" spans="1:11" x14ac:dyDescent="0.3">
      <c r="A5643" s="6">
        <v>2020</v>
      </c>
      <c r="B5643" s="7" t="s">
        <v>37</v>
      </c>
      <c r="C5643" s="7" t="s">
        <v>52</v>
      </c>
      <c r="D5643" s="7" t="s">
        <v>35</v>
      </c>
      <c r="E5643" s="7">
        <v>2020</v>
      </c>
      <c r="F5643" s="15" t="str">
        <f>CONCATENATE(AllWeights5[[#This Row],[bldgtype]],"-",AllWeights5[[#This Row],[bldgloc]],"-",AllWeights5[[#This Row],[bldgvint]])</f>
        <v>MLI-CZ14-2020</v>
      </c>
      <c r="G5643" s="15" t="str">
        <f>CONCATENATE(AllWeights5[[#This Row],[bldgtype]],"-",AllWeights5[[#This Row],[bldgloc]],"-",AllWeights5[[#This Row],[era]])</f>
        <v>MLI-CZ14-rec</v>
      </c>
      <c r="H5643" s="7">
        <v>0.122</v>
      </c>
      <c r="I5643" s="8" t="s">
        <v>14</v>
      </c>
      <c r="J5643" s="5">
        <f>SUMIFS(AllWeights5[wt_vint],AllWeights5[bldgtype],AllWeights5[[#This Row],[bldgtype]],AllWeights5[bldgloc],AllWeights5[[#This Row],[bldgloc]],AllWeights5[era],AllWeights5[[#This Row],[era]])</f>
        <v>0.98899999999999999</v>
      </c>
      <c r="K5643" s="16">
        <f>AllWeights5[[#This Row],[wt_vint]]/AllWeights5[[#This Row],[Total Weight (BT, CZ, Era)]]</f>
        <v>0.12335692618806876</v>
      </c>
    </row>
    <row r="5644" spans="1:11" x14ac:dyDescent="0.3">
      <c r="A5644" s="6">
        <v>2020</v>
      </c>
      <c r="B5644" s="7" t="s">
        <v>37</v>
      </c>
      <c r="C5644" s="7" t="s">
        <v>52</v>
      </c>
      <c r="D5644" s="7" t="s">
        <v>35</v>
      </c>
      <c r="E5644" s="7" t="s">
        <v>18</v>
      </c>
      <c r="F5644" s="15" t="str">
        <f>CONCATENATE(AllWeights5[[#This Row],[bldgtype]],"-",AllWeights5[[#This Row],[bldgloc]],"-",AllWeights5[[#This Row],[bldgvint]])</f>
        <v>MLI-CZ14-New</v>
      </c>
      <c r="G5644" s="15" t="str">
        <f>CONCATENATE(AllWeights5[[#This Row],[bldgtype]],"-",AllWeights5[[#This Row],[bldgloc]],"-",AllWeights5[[#This Row],[era]])</f>
        <v>MLI-CZ14-new</v>
      </c>
      <c r="H5644" s="7">
        <v>0.122</v>
      </c>
      <c r="I5644" s="8" t="s">
        <v>19</v>
      </c>
      <c r="J5644" s="5">
        <f>SUMIFS(AllWeights5[wt_vint],AllWeights5[bldgtype],AllWeights5[[#This Row],[bldgtype]],AllWeights5[bldgloc],AllWeights5[[#This Row],[bldgloc]],AllWeights5[era],AllWeights5[[#This Row],[era]])</f>
        <v>0.248</v>
      </c>
      <c r="K5644" s="16">
        <f>AllWeights5[[#This Row],[wt_vint]]/AllWeights5[[#This Row],[Total Weight (BT, CZ, Era)]]</f>
        <v>0.49193548387096775</v>
      </c>
    </row>
    <row r="5645" spans="1:11" x14ac:dyDescent="0.3">
      <c r="A5645" s="6">
        <v>2020</v>
      </c>
      <c r="B5645" s="7" t="s">
        <v>37</v>
      </c>
      <c r="C5645" s="7" t="s">
        <v>52</v>
      </c>
      <c r="D5645" s="7" t="s">
        <v>36</v>
      </c>
      <c r="E5645" s="7">
        <v>1975</v>
      </c>
      <c r="F5645" s="15" t="str">
        <f>CONCATENATE(AllWeights5[[#This Row],[bldgtype]],"-",AllWeights5[[#This Row],[bldgloc]],"-",AllWeights5[[#This Row],[bldgvint]])</f>
        <v>MLI-CZ15-1975</v>
      </c>
      <c r="G5645" s="15" t="str">
        <f>CONCATENATE(AllWeights5[[#This Row],[bldgtype]],"-",AllWeights5[[#This Row],[bldgloc]],"-",AllWeights5[[#This Row],[era]])</f>
        <v>MLI-CZ15-old</v>
      </c>
      <c r="H5645" s="7">
        <v>1.446</v>
      </c>
      <c r="I5645" s="8" t="s">
        <v>16</v>
      </c>
      <c r="J5645" s="5">
        <f>SUMIFS(AllWeights5[wt_vint],AllWeights5[bldgtype],AllWeights5[[#This Row],[bldgtype]],AllWeights5[bldgloc],AllWeights5[[#This Row],[bldgloc]],AllWeights5[era],AllWeights5[[#This Row],[era]])</f>
        <v>13.799000000000001</v>
      </c>
      <c r="K5645" s="16">
        <f>AllWeights5[[#This Row],[wt_vint]]/AllWeights5[[#This Row],[Total Weight (BT, CZ, Era)]]</f>
        <v>0.10479020218856437</v>
      </c>
    </row>
    <row r="5646" spans="1:11" x14ac:dyDescent="0.3">
      <c r="A5646" s="6">
        <v>2020</v>
      </c>
      <c r="B5646" s="7" t="s">
        <v>37</v>
      </c>
      <c r="C5646" s="7" t="s">
        <v>52</v>
      </c>
      <c r="D5646" s="7" t="s">
        <v>36</v>
      </c>
      <c r="E5646" s="7">
        <v>1985</v>
      </c>
      <c r="F5646" s="15" t="str">
        <f>CONCATENATE(AllWeights5[[#This Row],[bldgtype]],"-",AllWeights5[[#This Row],[bldgloc]],"-",AllWeights5[[#This Row],[bldgvint]])</f>
        <v>MLI-CZ15-1985</v>
      </c>
      <c r="G5646" s="15" t="str">
        <f>CONCATENATE(AllWeights5[[#This Row],[bldgtype]],"-",AllWeights5[[#This Row],[bldgloc]],"-",AllWeights5[[#This Row],[era]])</f>
        <v>MLI-CZ15-old</v>
      </c>
      <c r="H5646" s="7">
        <v>3.3690000000000002</v>
      </c>
      <c r="I5646" s="8" t="s">
        <v>16</v>
      </c>
      <c r="J5646" s="5">
        <f>SUMIFS(AllWeights5[wt_vint],AllWeights5[bldgtype],AllWeights5[[#This Row],[bldgtype]],AllWeights5[bldgloc],AllWeights5[[#This Row],[bldgloc]],AllWeights5[era],AllWeights5[[#This Row],[era]])</f>
        <v>13.799000000000001</v>
      </c>
      <c r="K5646" s="16">
        <f>AllWeights5[[#This Row],[wt_vint]]/AllWeights5[[#This Row],[Total Weight (BT, CZ, Era)]]</f>
        <v>0.24414812667584607</v>
      </c>
    </row>
    <row r="5647" spans="1:11" x14ac:dyDescent="0.3">
      <c r="A5647" s="6">
        <v>2020</v>
      </c>
      <c r="B5647" s="7" t="s">
        <v>37</v>
      </c>
      <c r="C5647" s="7" t="s">
        <v>52</v>
      </c>
      <c r="D5647" s="7" t="s">
        <v>36</v>
      </c>
      <c r="E5647" s="7">
        <v>1996</v>
      </c>
      <c r="F5647" s="15" t="str">
        <f>CONCATENATE(AllWeights5[[#This Row],[bldgtype]],"-",AllWeights5[[#This Row],[bldgloc]],"-",AllWeights5[[#This Row],[bldgvint]])</f>
        <v>MLI-CZ15-1996</v>
      </c>
      <c r="G5647" s="15" t="str">
        <f>CONCATENATE(AllWeights5[[#This Row],[bldgtype]],"-",AllWeights5[[#This Row],[bldgloc]],"-",AllWeights5[[#This Row],[era]])</f>
        <v>MLI-CZ15-old</v>
      </c>
      <c r="H5647" s="7">
        <v>2.0510000000000002</v>
      </c>
      <c r="I5647" s="8" t="s">
        <v>16</v>
      </c>
      <c r="J5647" s="5">
        <f>SUMIFS(AllWeights5[wt_vint],AllWeights5[bldgtype],AllWeights5[[#This Row],[bldgtype]],AllWeights5[bldgloc],AllWeights5[[#This Row],[bldgloc]],AllWeights5[era],AllWeights5[[#This Row],[era]])</f>
        <v>13.799000000000001</v>
      </c>
      <c r="K5647" s="16">
        <f>AllWeights5[[#This Row],[wt_vint]]/AllWeights5[[#This Row],[Total Weight (BT, CZ, Era)]]</f>
        <v>0.14863395898253495</v>
      </c>
    </row>
    <row r="5648" spans="1:11" x14ac:dyDescent="0.3">
      <c r="A5648" s="6">
        <v>2020</v>
      </c>
      <c r="B5648" s="7" t="s">
        <v>37</v>
      </c>
      <c r="C5648" s="7" t="s">
        <v>52</v>
      </c>
      <c r="D5648" s="7" t="s">
        <v>36</v>
      </c>
      <c r="E5648" s="7">
        <v>2003</v>
      </c>
      <c r="F5648" s="15" t="str">
        <f>CONCATENATE(AllWeights5[[#This Row],[bldgtype]],"-",AllWeights5[[#This Row],[bldgloc]],"-",AllWeights5[[#This Row],[bldgvint]])</f>
        <v>MLI-CZ15-2003</v>
      </c>
      <c r="G5648" s="15" t="str">
        <f>CONCATENATE(AllWeights5[[#This Row],[bldgtype]],"-",AllWeights5[[#This Row],[bldgloc]],"-",AllWeights5[[#This Row],[era]])</f>
        <v>MLI-CZ15-ex</v>
      </c>
      <c r="H5648" s="7">
        <v>1.9139999999999999</v>
      </c>
      <c r="I5648" s="8" t="s">
        <v>11</v>
      </c>
      <c r="J5648" s="5">
        <f>SUMIFS(AllWeights5[wt_vint],AllWeights5[bldgtype],AllWeights5[[#This Row],[bldgtype]],AllWeights5[bldgloc],AllWeights5[[#This Row],[bldgloc]],AllWeights5[era],AllWeights5[[#This Row],[era]])</f>
        <v>9.7059999999999995</v>
      </c>
      <c r="K5648" s="16">
        <f>AllWeights5[[#This Row],[wt_vint]]/AllWeights5[[#This Row],[Total Weight (BT, CZ, Era)]]</f>
        <v>0.19719760972594272</v>
      </c>
    </row>
    <row r="5649" spans="1:11" x14ac:dyDescent="0.3">
      <c r="A5649" s="6">
        <v>2020</v>
      </c>
      <c r="B5649" s="7" t="s">
        <v>37</v>
      </c>
      <c r="C5649" s="7" t="s">
        <v>52</v>
      </c>
      <c r="D5649" s="7" t="s">
        <v>36</v>
      </c>
      <c r="E5649" s="7">
        <v>2007</v>
      </c>
      <c r="F5649" s="15" t="str">
        <f>CONCATENATE(AllWeights5[[#This Row],[bldgtype]],"-",AllWeights5[[#This Row],[bldgloc]],"-",AllWeights5[[#This Row],[bldgvint]])</f>
        <v>MLI-CZ15-2007</v>
      </c>
      <c r="G5649" s="15" t="str">
        <f>CONCATENATE(AllWeights5[[#This Row],[bldgtype]],"-",AllWeights5[[#This Row],[bldgloc]],"-",AllWeights5[[#This Row],[era]])</f>
        <v>MLI-CZ15-ex</v>
      </c>
      <c r="H5649" s="7">
        <v>1.0640000000000001</v>
      </c>
      <c r="I5649" s="8" t="s">
        <v>11</v>
      </c>
      <c r="J5649" s="5">
        <f>SUMIFS(AllWeights5[wt_vint],AllWeights5[bldgtype],AllWeights5[[#This Row],[bldgtype]],AllWeights5[bldgloc],AllWeights5[[#This Row],[bldgloc]],AllWeights5[era],AllWeights5[[#This Row],[era]])</f>
        <v>9.7059999999999995</v>
      </c>
      <c r="K5649" s="16">
        <f>AllWeights5[[#This Row],[wt_vint]]/AllWeights5[[#This Row],[Total Weight (BT, CZ, Era)]]</f>
        <v>0.1096229136616526</v>
      </c>
    </row>
    <row r="5650" spans="1:11" x14ac:dyDescent="0.3">
      <c r="A5650" s="6">
        <v>2020</v>
      </c>
      <c r="B5650" s="7" t="s">
        <v>37</v>
      </c>
      <c r="C5650" s="7" t="s">
        <v>52</v>
      </c>
      <c r="D5650" s="7" t="s">
        <v>36</v>
      </c>
      <c r="E5650" s="7">
        <v>2011</v>
      </c>
      <c r="F5650" s="15" t="str">
        <f>CONCATENATE(AllWeights5[[#This Row],[bldgtype]],"-",AllWeights5[[#This Row],[bldgloc]],"-",AllWeights5[[#This Row],[bldgvint]])</f>
        <v>MLI-CZ15-2011</v>
      </c>
      <c r="G5650" s="15" t="str">
        <f>CONCATENATE(AllWeights5[[#This Row],[bldgtype]],"-",AllWeights5[[#This Row],[bldgloc]],"-",AllWeights5[[#This Row],[era]])</f>
        <v>MLI-CZ15-ex</v>
      </c>
      <c r="H5650" s="7">
        <v>1.0640000000000001</v>
      </c>
      <c r="I5650" s="8" t="s">
        <v>11</v>
      </c>
      <c r="J5650" s="5">
        <f>SUMIFS(AllWeights5[wt_vint],AllWeights5[bldgtype],AllWeights5[[#This Row],[bldgtype]],AllWeights5[bldgloc],AllWeights5[[#This Row],[bldgloc]],AllWeights5[era],AllWeights5[[#This Row],[era]])</f>
        <v>9.7059999999999995</v>
      </c>
      <c r="K5650" s="16">
        <f>AllWeights5[[#This Row],[wt_vint]]/AllWeights5[[#This Row],[Total Weight (BT, CZ, Era)]]</f>
        <v>0.1096229136616526</v>
      </c>
    </row>
    <row r="5651" spans="1:11" x14ac:dyDescent="0.3">
      <c r="A5651" s="6">
        <v>2020</v>
      </c>
      <c r="B5651" s="7" t="s">
        <v>37</v>
      </c>
      <c r="C5651" s="7" t="s">
        <v>52</v>
      </c>
      <c r="D5651" s="7" t="s">
        <v>36</v>
      </c>
      <c r="E5651" s="7">
        <v>2015</v>
      </c>
      <c r="F5651" s="15" t="str">
        <f>CONCATENATE(AllWeights5[[#This Row],[bldgtype]],"-",AllWeights5[[#This Row],[bldgloc]],"-",AllWeights5[[#This Row],[bldgvint]])</f>
        <v>MLI-CZ15-2015</v>
      </c>
      <c r="G5651" s="15" t="str">
        <f>CONCATENATE(AllWeights5[[#This Row],[bldgtype]],"-",AllWeights5[[#This Row],[bldgloc]],"-",AllWeights5[[#This Row],[era]])</f>
        <v>MLI-CZ15-ex</v>
      </c>
      <c r="H5651" s="7">
        <v>0.79800000000000004</v>
      </c>
      <c r="I5651" s="8" t="s">
        <v>11</v>
      </c>
      <c r="J5651" s="5">
        <f>SUMIFS(AllWeights5[wt_vint],AllWeights5[bldgtype],AllWeights5[[#This Row],[bldgtype]],AllWeights5[bldgloc],AllWeights5[[#This Row],[bldgloc]],AllWeights5[era],AllWeights5[[#This Row],[era]])</f>
        <v>9.7059999999999995</v>
      </c>
      <c r="K5651" s="16">
        <f>AllWeights5[[#This Row],[wt_vint]]/AllWeights5[[#This Row],[Total Weight (BT, CZ, Era)]]</f>
        <v>8.2217185246239444E-2</v>
      </c>
    </row>
    <row r="5652" spans="1:11" x14ac:dyDescent="0.3">
      <c r="A5652" s="6">
        <v>2020</v>
      </c>
      <c r="B5652" s="7" t="s">
        <v>37</v>
      </c>
      <c r="C5652" s="7" t="s">
        <v>52</v>
      </c>
      <c r="D5652" s="7" t="s">
        <v>36</v>
      </c>
      <c r="E5652" s="7">
        <v>2017</v>
      </c>
      <c r="F5652" s="15" t="str">
        <f>CONCATENATE(AllWeights5[[#This Row],[bldgtype]],"-",AllWeights5[[#This Row],[bldgloc]],"-",AllWeights5[[#This Row],[bldgvint]])</f>
        <v>MLI-CZ15-2017</v>
      </c>
      <c r="G5652" s="15" t="str">
        <f>CONCATENATE(AllWeights5[[#This Row],[bldgtype]],"-",AllWeights5[[#This Row],[bldgloc]],"-",AllWeights5[[#This Row],[era]])</f>
        <v>MLI-CZ15-rec</v>
      </c>
      <c r="H5652" s="7">
        <v>0.79800000000000004</v>
      </c>
      <c r="I5652" s="8" t="s">
        <v>14</v>
      </c>
      <c r="J5652" s="5">
        <f>SUMIFS(AllWeights5[wt_vint],AllWeights5[bldgtype],AllWeights5[[#This Row],[bldgtype]],AllWeights5[bldgloc],AllWeights5[[#This Row],[bldgloc]],AllWeights5[era],AllWeights5[[#This Row],[era]])</f>
        <v>2.133</v>
      </c>
      <c r="K5652" s="16">
        <f>AllWeights5[[#This Row],[wt_vint]]/AllWeights5[[#This Row],[Total Weight (BT, CZ, Era)]]</f>
        <v>0.37412095639943743</v>
      </c>
    </row>
    <row r="5653" spans="1:11" x14ac:dyDescent="0.3">
      <c r="A5653" s="6">
        <v>2020</v>
      </c>
      <c r="B5653" s="7" t="s">
        <v>37</v>
      </c>
      <c r="C5653" s="7" t="s">
        <v>52</v>
      </c>
      <c r="D5653" s="7" t="s">
        <v>36</v>
      </c>
      <c r="E5653" s="7">
        <v>2020</v>
      </c>
      <c r="F5653" s="15" t="str">
        <f>CONCATENATE(AllWeights5[[#This Row],[bldgtype]],"-",AllWeights5[[#This Row],[bldgloc]],"-",AllWeights5[[#This Row],[bldgvint]])</f>
        <v>MLI-CZ15-2020</v>
      </c>
      <c r="G5653" s="15" t="str">
        <f>CONCATENATE(AllWeights5[[#This Row],[bldgtype]],"-",AllWeights5[[#This Row],[bldgloc]],"-",AllWeights5[[#This Row],[era]])</f>
        <v>MLI-CZ15-rec</v>
      </c>
      <c r="H5653" s="7">
        <v>0.26600000000000001</v>
      </c>
      <c r="I5653" s="8" t="s">
        <v>14</v>
      </c>
      <c r="J5653" s="5">
        <f>SUMIFS(AllWeights5[wt_vint],AllWeights5[bldgtype],AllWeights5[[#This Row],[bldgtype]],AllWeights5[bldgloc],AllWeights5[[#This Row],[bldgloc]],AllWeights5[era],AllWeights5[[#This Row],[era]])</f>
        <v>2.133</v>
      </c>
      <c r="K5653" s="16">
        <f>AllWeights5[[#This Row],[wt_vint]]/AllWeights5[[#This Row],[Total Weight (BT, CZ, Era)]]</f>
        <v>0.12470698546647914</v>
      </c>
    </row>
    <row r="5654" spans="1:11" x14ac:dyDescent="0.3">
      <c r="A5654" s="6">
        <v>2020</v>
      </c>
      <c r="B5654" s="7" t="s">
        <v>37</v>
      </c>
      <c r="C5654" s="7" t="s">
        <v>52</v>
      </c>
      <c r="D5654" s="7" t="s">
        <v>36</v>
      </c>
      <c r="E5654" s="7" t="s">
        <v>18</v>
      </c>
      <c r="F5654" s="15" t="str">
        <f>CONCATENATE(AllWeights5[[#This Row],[bldgtype]],"-",AllWeights5[[#This Row],[bldgloc]],"-",AllWeights5[[#This Row],[bldgvint]])</f>
        <v>MLI-CZ15-New</v>
      </c>
      <c r="G5654" s="15" t="str">
        <f>CONCATENATE(AllWeights5[[#This Row],[bldgtype]],"-",AllWeights5[[#This Row],[bldgloc]],"-",AllWeights5[[#This Row],[era]])</f>
        <v>MLI-CZ15-new</v>
      </c>
      <c r="H5654" s="7">
        <v>0.26600000000000001</v>
      </c>
      <c r="I5654" s="8" t="s">
        <v>19</v>
      </c>
      <c r="J5654" s="5">
        <f>SUMIFS(AllWeights5[wt_vint],AllWeights5[bldgtype],AllWeights5[[#This Row],[bldgtype]],AllWeights5[bldgloc],AllWeights5[[#This Row],[bldgloc]],AllWeights5[era],AllWeights5[[#This Row],[era]])</f>
        <v>0.53300000000000003</v>
      </c>
      <c r="K5654" s="16">
        <f>AllWeights5[[#This Row],[wt_vint]]/AllWeights5[[#This Row],[Total Weight (BT, CZ, Era)]]</f>
        <v>0.49906191369606001</v>
      </c>
    </row>
    <row r="5655" spans="1:11" x14ac:dyDescent="0.3">
      <c r="A5655" s="6">
        <v>2020</v>
      </c>
      <c r="B5655" s="7" t="s">
        <v>37</v>
      </c>
      <c r="C5655" s="7" t="s">
        <v>52</v>
      </c>
      <c r="D5655" s="7" t="s">
        <v>27</v>
      </c>
      <c r="E5655" s="7">
        <v>1975</v>
      </c>
      <c r="F5655" s="15" t="str">
        <f>CONCATENATE(AllWeights5[[#This Row],[bldgtype]],"-",AllWeights5[[#This Row],[bldgloc]],"-",AllWeights5[[#This Row],[bldgvint]])</f>
        <v>MLI-CZ16-1975</v>
      </c>
      <c r="G5655" s="15" t="str">
        <f>CONCATENATE(AllWeights5[[#This Row],[bldgtype]],"-",AllWeights5[[#This Row],[bldgloc]],"-",AllWeights5[[#This Row],[era]])</f>
        <v>MLI-CZ16-old</v>
      </c>
      <c r="H5655" s="7">
        <v>0.88800000000000001</v>
      </c>
      <c r="I5655" s="8" t="s">
        <v>16</v>
      </c>
      <c r="J5655" s="5">
        <f>SUMIFS(AllWeights5[wt_vint],AllWeights5[bldgtype],AllWeights5[[#This Row],[bldgtype]],AllWeights5[bldgloc],AllWeights5[[#This Row],[bldgloc]],AllWeights5[era],AllWeights5[[#This Row],[era]])</f>
        <v>7.0489999999999995</v>
      </c>
      <c r="K5655" s="16">
        <f>AllWeights5[[#This Row],[wt_vint]]/AllWeights5[[#This Row],[Total Weight (BT, CZ, Era)]]</f>
        <v>0.12597531564760961</v>
      </c>
    </row>
    <row r="5656" spans="1:11" x14ac:dyDescent="0.3">
      <c r="A5656" s="6">
        <v>2020</v>
      </c>
      <c r="B5656" s="7" t="s">
        <v>37</v>
      </c>
      <c r="C5656" s="7" t="s">
        <v>52</v>
      </c>
      <c r="D5656" s="7" t="s">
        <v>27</v>
      </c>
      <c r="E5656" s="7">
        <v>1985</v>
      </c>
      <c r="F5656" s="15" t="str">
        <f>CONCATENATE(AllWeights5[[#This Row],[bldgtype]],"-",AllWeights5[[#This Row],[bldgloc]],"-",AllWeights5[[#This Row],[bldgvint]])</f>
        <v>MLI-CZ16-1985</v>
      </c>
      <c r="G5656" s="15" t="str">
        <f>CONCATENATE(AllWeights5[[#This Row],[bldgtype]],"-",AllWeights5[[#This Row],[bldgloc]],"-",AllWeights5[[#This Row],[era]])</f>
        <v>MLI-CZ16-old</v>
      </c>
      <c r="H5656" s="7">
        <v>1.175</v>
      </c>
      <c r="I5656" s="8" t="s">
        <v>16</v>
      </c>
      <c r="J5656" s="5">
        <f>SUMIFS(AllWeights5[wt_vint],AllWeights5[bldgtype],AllWeights5[[#This Row],[bldgtype]],AllWeights5[bldgloc],AllWeights5[[#This Row],[bldgloc]],AllWeights5[era],AllWeights5[[#This Row],[era]])</f>
        <v>7.0489999999999995</v>
      </c>
      <c r="K5656" s="16">
        <f>AllWeights5[[#This Row],[wt_vint]]/AllWeights5[[#This Row],[Total Weight (BT, CZ, Era)]]</f>
        <v>0.16669031068236631</v>
      </c>
    </row>
    <row r="5657" spans="1:11" x14ac:dyDescent="0.3">
      <c r="A5657" s="6">
        <v>2020</v>
      </c>
      <c r="B5657" s="7" t="s">
        <v>37</v>
      </c>
      <c r="C5657" s="7" t="s">
        <v>52</v>
      </c>
      <c r="D5657" s="7" t="s">
        <v>27</v>
      </c>
      <c r="E5657" s="7">
        <v>1996</v>
      </c>
      <c r="F5657" s="15" t="str">
        <f>CONCATENATE(AllWeights5[[#This Row],[bldgtype]],"-",AllWeights5[[#This Row],[bldgloc]],"-",AllWeights5[[#This Row],[bldgvint]])</f>
        <v>MLI-CZ16-1996</v>
      </c>
      <c r="G5657" s="15" t="str">
        <f>CONCATENATE(AllWeights5[[#This Row],[bldgtype]],"-",AllWeights5[[#This Row],[bldgloc]],"-",AllWeights5[[#This Row],[era]])</f>
        <v>MLI-CZ16-old</v>
      </c>
      <c r="H5657" s="7">
        <v>0.78600000000000003</v>
      </c>
      <c r="I5657" s="8" t="s">
        <v>16</v>
      </c>
      <c r="J5657" s="5">
        <f>SUMIFS(AllWeights5[wt_vint],AllWeights5[bldgtype],AllWeights5[[#This Row],[bldgtype]],AllWeights5[bldgloc],AllWeights5[[#This Row],[bldgloc]],AllWeights5[era],AllWeights5[[#This Row],[era]])</f>
        <v>7.0489999999999995</v>
      </c>
      <c r="K5657" s="16">
        <f>AllWeights5[[#This Row],[wt_vint]]/AllWeights5[[#This Row],[Total Weight (BT, CZ, Era)]]</f>
        <v>0.11150517803943823</v>
      </c>
    </row>
    <row r="5658" spans="1:11" x14ac:dyDescent="0.3">
      <c r="A5658" s="6">
        <v>2020</v>
      </c>
      <c r="B5658" s="7" t="s">
        <v>37</v>
      </c>
      <c r="C5658" s="7" t="s">
        <v>52</v>
      </c>
      <c r="D5658" s="7" t="s">
        <v>27</v>
      </c>
      <c r="E5658" s="7">
        <v>2003</v>
      </c>
      <c r="F5658" s="15" t="str">
        <f>CONCATENATE(AllWeights5[[#This Row],[bldgtype]],"-",AllWeights5[[#This Row],[bldgloc]],"-",AllWeights5[[#This Row],[bldgvint]])</f>
        <v>MLI-CZ16-2003</v>
      </c>
      <c r="G5658" s="15" t="str">
        <f>CONCATENATE(AllWeights5[[#This Row],[bldgtype]],"-",AllWeights5[[#This Row],[bldgloc]],"-",AllWeights5[[#This Row],[era]])</f>
        <v>MLI-CZ16-ex</v>
      </c>
      <c r="H5658" s="7">
        <v>0.53500000000000003</v>
      </c>
      <c r="I5658" s="8" t="s">
        <v>11</v>
      </c>
      <c r="J5658" s="5">
        <f>SUMIFS(AllWeights5[wt_vint],AllWeights5[bldgtype],AllWeights5[[#This Row],[bldgtype]],AllWeights5[bldgloc],AllWeights5[[#This Row],[bldgloc]],AllWeights5[era],AllWeights5[[#This Row],[era]])</f>
        <v>3.04</v>
      </c>
      <c r="K5658" s="16">
        <f>AllWeights5[[#This Row],[wt_vint]]/AllWeights5[[#This Row],[Total Weight (BT, CZ, Era)]]</f>
        <v>0.17598684210526316</v>
      </c>
    </row>
    <row r="5659" spans="1:11" x14ac:dyDescent="0.3">
      <c r="A5659" s="6">
        <v>2020</v>
      </c>
      <c r="B5659" s="7" t="s">
        <v>37</v>
      </c>
      <c r="C5659" s="7" t="s">
        <v>52</v>
      </c>
      <c r="D5659" s="7" t="s">
        <v>27</v>
      </c>
      <c r="E5659" s="7">
        <v>2007</v>
      </c>
      <c r="F5659" s="15" t="str">
        <f>CONCATENATE(AllWeights5[[#This Row],[bldgtype]],"-",AllWeights5[[#This Row],[bldgloc]],"-",AllWeights5[[#This Row],[bldgvint]])</f>
        <v>MLI-CZ16-2007</v>
      </c>
      <c r="G5659" s="15" t="str">
        <f>CONCATENATE(AllWeights5[[#This Row],[bldgtype]],"-",AllWeights5[[#This Row],[bldgloc]],"-",AllWeights5[[#This Row],[era]])</f>
        <v>MLI-CZ16-ex</v>
      </c>
      <c r="H5659" s="7">
        <v>0.30599999999999999</v>
      </c>
      <c r="I5659" s="8" t="s">
        <v>11</v>
      </c>
      <c r="J5659" s="5">
        <f>SUMIFS(AllWeights5[wt_vint],AllWeights5[bldgtype],AllWeights5[[#This Row],[bldgtype]],AllWeights5[bldgloc],AllWeights5[[#This Row],[bldgloc]],AllWeights5[era],AllWeights5[[#This Row],[era]])</f>
        <v>3.04</v>
      </c>
      <c r="K5659" s="16">
        <f>AllWeights5[[#This Row],[wt_vint]]/AllWeights5[[#This Row],[Total Weight (BT, CZ, Era)]]</f>
        <v>0.1006578947368421</v>
      </c>
    </row>
    <row r="5660" spans="1:11" x14ac:dyDescent="0.3">
      <c r="A5660" s="6">
        <v>2020</v>
      </c>
      <c r="B5660" s="7" t="s">
        <v>37</v>
      </c>
      <c r="C5660" s="7" t="s">
        <v>52</v>
      </c>
      <c r="D5660" s="7" t="s">
        <v>27</v>
      </c>
      <c r="E5660" s="7">
        <v>2011</v>
      </c>
      <c r="F5660" s="15" t="str">
        <f>CONCATENATE(AllWeights5[[#This Row],[bldgtype]],"-",AllWeights5[[#This Row],[bldgloc]],"-",AllWeights5[[#This Row],[bldgvint]])</f>
        <v>MLI-CZ16-2011</v>
      </c>
      <c r="G5660" s="15" t="str">
        <f>CONCATENATE(AllWeights5[[#This Row],[bldgtype]],"-",AllWeights5[[#This Row],[bldgloc]],"-",AllWeights5[[#This Row],[era]])</f>
        <v>MLI-CZ16-ex</v>
      </c>
      <c r="H5660" s="7">
        <v>0.30599999999999999</v>
      </c>
      <c r="I5660" s="8" t="s">
        <v>11</v>
      </c>
      <c r="J5660" s="5">
        <f>SUMIFS(AllWeights5[wt_vint],AllWeights5[bldgtype],AllWeights5[[#This Row],[bldgtype]],AllWeights5[bldgloc],AllWeights5[[#This Row],[bldgloc]],AllWeights5[era],AllWeights5[[#This Row],[era]])</f>
        <v>3.04</v>
      </c>
      <c r="K5660" s="16">
        <f>AllWeights5[[#This Row],[wt_vint]]/AllWeights5[[#This Row],[Total Weight (BT, CZ, Era)]]</f>
        <v>0.1006578947368421</v>
      </c>
    </row>
    <row r="5661" spans="1:11" x14ac:dyDescent="0.3">
      <c r="A5661" s="6">
        <v>2020</v>
      </c>
      <c r="B5661" s="7" t="s">
        <v>37</v>
      </c>
      <c r="C5661" s="7" t="s">
        <v>52</v>
      </c>
      <c r="D5661" s="7" t="s">
        <v>27</v>
      </c>
      <c r="E5661" s="7">
        <v>2015</v>
      </c>
      <c r="F5661" s="15" t="str">
        <f>CONCATENATE(AllWeights5[[#This Row],[bldgtype]],"-",AllWeights5[[#This Row],[bldgloc]],"-",AllWeights5[[#This Row],[bldgvint]])</f>
        <v>MLI-CZ16-2015</v>
      </c>
      <c r="G5661" s="15" t="str">
        <f>CONCATENATE(AllWeights5[[#This Row],[bldgtype]],"-",AllWeights5[[#This Row],[bldgloc]],"-",AllWeights5[[#This Row],[era]])</f>
        <v>MLI-CZ16-ex</v>
      </c>
      <c r="H5661" s="7">
        <v>0.23</v>
      </c>
      <c r="I5661" s="8" t="s">
        <v>11</v>
      </c>
      <c r="J5661" s="5">
        <f>SUMIFS(AllWeights5[wt_vint],AllWeights5[bldgtype],AllWeights5[[#This Row],[bldgtype]],AllWeights5[bldgloc],AllWeights5[[#This Row],[bldgloc]],AllWeights5[era],AllWeights5[[#This Row],[era]])</f>
        <v>3.04</v>
      </c>
      <c r="K5661" s="16">
        <f>AllWeights5[[#This Row],[wt_vint]]/AllWeights5[[#This Row],[Total Weight (BT, CZ, Era)]]</f>
        <v>7.5657894736842105E-2</v>
      </c>
    </row>
    <row r="5662" spans="1:11" x14ac:dyDescent="0.3">
      <c r="A5662" s="6">
        <v>2020</v>
      </c>
      <c r="B5662" s="7" t="s">
        <v>37</v>
      </c>
      <c r="C5662" s="7" t="s">
        <v>52</v>
      </c>
      <c r="D5662" s="7" t="s">
        <v>27</v>
      </c>
      <c r="E5662" s="7">
        <v>2017</v>
      </c>
      <c r="F5662" s="15" t="str">
        <f>CONCATENATE(AllWeights5[[#This Row],[bldgtype]],"-",AllWeights5[[#This Row],[bldgloc]],"-",AllWeights5[[#This Row],[bldgvint]])</f>
        <v>MLI-CZ16-2017</v>
      </c>
      <c r="G5662" s="15" t="str">
        <f>CONCATENATE(AllWeights5[[#This Row],[bldgtype]],"-",AllWeights5[[#This Row],[bldgloc]],"-",AllWeights5[[#This Row],[era]])</f>
        <v>MLI-CZ16-rec</v>
      </c>
      <c r="H5662" s="7">
        <v>0.23</v>
      </c>
      <c r="I5662" s="8" t="s">
        <v>14</v>
      </c>
      <c r="J5662" s="5">
        <f>SUMIFS(AllWeights5[wt_vint],AllWeights5[bldgtype],AllWeights5[[#This Row],[bldgtype]],AllWeights5[bldgloc],AllWeights5[[#This Row],[bldgloc]],AllWeights5[era],AllWeights5[[#This Row],[era]])</f>
        <v>0.67500000000000004</v>
      </c>
      <c r="K5662" s="16">
        <f>AllWeights5[[#This Row],[wt_vint]]/AllWeights5[[#This Row],[Total Weight (BT, CZ, Era)]]</f>
        <v>0.34074074074074073</v>
      </c>
    </row>
    <row r="5663" spans="1:11" x14ac:dyDescent="0.3">
      <c r="A5663" s="6">
        <v>2020</v>
      </c>
      <c r="B5663" s="7" t="s">
        <v>37</v>
      </c>
      <c r="C5663" s="7" t="s">
        <v>52</v>
      </c>
      <c r="D5663" s="7" t="s">
        <v>27</v>
      </c>
      <c r="E5663" s="7">
        <v>2020</v>
      </c>
      <c r="F5663" s="15" t="str">
        <f>CONCATENATE(AllWeights5[[#This Row],[bldgtype]],"-",AllWeights5[[#This Row],[bldgloc]],"-",AllWeights5[[#This Row],[bldgvint]])</f>
        <v>MLI-CZ16-2020</v>
      </c>
      <c r="G5663" s="15" t="str">
        <f>CONCATENATE(AllWeights5[[#This Row],[bldgtype]],"-",AllWeights5[[#This Row],[bldgloc]],"-",AllWeights5[[#This Row],[era]])</f>
        <v>MLI-CZ16-rec</v>
      </c>
      <c r="H5663" s="7">
        <v>7.6999999999999999E-2</v>
      </c>
      <c r="I5663" s="8" t="s">
        <v>14</v>
      </c>
      <c r="J5663" s="5">
        <f>SUMIFS(AllWeights5[wt_vint],AllWeights5[bldgtype],AllWeights5[[#This Row],[bldgtype]],AllWeights5[bldgloc],AllWeights5[[#This Row],[bldgloc]],AllWeights5[era],AllWeights5[[#This Row],[era]])</f>
        <v>0.67500000000000004</v>
      </c>
      <c r="K5663" s="16">
        <f>AllWeights5[[#This Row],[wt_vint]]/AllWeights5[[#This Row],[Total Weight (BT, CZ, Era)]]</f>
        <v>0.11407407407407406</v>
      </c>
    </row>
    <row r="5664" spans="1:11" x14ac:dyDescent="0.3">
      <c r="A5664" s="6">
        <v>2020</v>
      </c>
      <c r="B5664" s="7" t="s">
        <v>37</v>
      </c>
      <c r="C5664" s="7" t="s">
        <v>52</v>
      </c>
      <c r="D5664" s="7" t="s">
        <v>27</v>
      </c>
      <c r="E5664" s="7" t="s">
        <v>18</v>
      </c>
      <c r="F5664" s="15" t="str">
        <f>CONCATENATE(AllWeights5[[#This Row],[bldgtype]],"-",AllWeights5[[#This Row],[bldgloc]],"-",AllWeights5[[#This Row],[bldgvint]])</f>
        <v>MLI-CZ16-New</v>
      </c>
      <c r="G5664" s="15" t="str">
        <f>CONCATENATE(AllWeights5[[#This Row],[bldgtype]],"-",AllWeights5[[#This Row],[bldgloc]],"-",AllWeights5[[#This Row],[era]])</f>
        <v>MLI-CZ16-new</v>
      </c>
      <c r="H5664" s="7">
        <v>7.6999999999999999E-2</v>
      </c>
      <c r="I5664" s="8" t="s">
        <v>19</v>
      </c>
      <c r="J5664" s="5">
        <f>SUMIFS(AllWeights5[wt_vint],AllWeights5[bldgtype],AllWeights5[[#This Row],[bldgtype]],AllWeights5[bldgloc],AllWeights5[[#This Row],[bldgloc]],AllWeights5[era],AllWeights5[[#This Row],[era]])</f>
        <v>0.16899999999999998</v>
      </c>
      <c r="K5664" s="16">
        <f>AllWeights5[[#This Row],[wt_vint]]/AllWeights5[[#This Row],[Total Weight (BT, CZ, Era)]]</f>
        <v>0.45562130177514798</v>
      </c>
    </row>
    <row r="5665" spans="1:11" x14ac:dyDescent="0.3">
      <c r="A5665" s="6">
        <v>2020</v>
      </c>
      <c r="B5665" s="7" t="s">
        <v>37</v>
      </c>
      <c r="C5665" s="7" t="s">
        <v>53</v>
      </c>
      <c r="D5665" s="7" t="s">
        <v>23</v>
      </c>
      <c r="E5665" s="7">
        <v>1975</v>
      </c>
      <c r="F5665" s="15" t="str">
        <f>CONCATENATE(AllWeights5[[#This Row],[bldgtype]],"-",AllWeights5[[#This Row],[bldgloc]],"-",AllWeights5[[#This Row],[bldgvint]])</f>
        <v>Mtl-CZ05-1975</v>
      </c>
      <c r="G5665" s="15" t="str">
        <f>CONCATENATE(AllWeights5[[#This Row],[bldgtype]],"-",AllWeights5[[#This Row],[bldgloc]],"-",AllWeights5[[#This Row],[era]])</f>
        <v>Mtl-CZ05-old</v>
      </c>
      <c r="H5665" s="7">
        <v>5.1999999999999998E-2</v>
      </c>
      <c r="I5665" s="8" t="s">
        <v>16</v>
      </c>
      <c r="J5665" s="5">
        <f>SUMIFS(AllWeights5[wt_vint],AllWeights5[bldgtype],AllWeights5[[#This Row],[bldgtype]],AllWeights5[bldgloc],AllWeights5[[#This Row],[bldgloc]],AllWeights5[era],AllWeights5[[#This Row],[era]])</f>
        <v>3.3479999999999999</v>
      </c>
      <c r="K5665" s="16">
        <f>AllWeights5[[#This Row],[wt_vint]]/AllWeights5[[#This Row],[Total Weight (BT, CZ, Era)]]</f>
        <v>1.5531660692951015E-2</v>
      </c>
    </row>
    <row r="5666" spans="1:11" x14ac:dyDescent="0.3">
      <c r="A5666" s="6">
        <v>2020</v>
      </c>
      <c r="B5666" s="7" t="s">
        <v>37</v>
      </c>
      <c r="C5666" s="7" t="s">
        <v>53</v>
      </c>
      <c r="D5666" s="7" t="s">
        <v>23</v>
      </c>
      <c r="E5666" s="7">
        <v>1985</v>
      </c>
      <c r="F5666" s="15" t="str">
        <f>CONCATENATE(AllWeights5[[#This Row],[bldgtype]],"-",AllWeights5[[#This Row],[bldgloc]],"-",AllWeights5[[#This Row],[bldgvint]])</f>
        <v>Mtl-CZ05-1985</v>
      </c>
      <c r="G5666" s="15" t="str">
        <f>CONCATENATE(AllWeights5[[#This Row],[bldgtype]],"-",AllWeights5[[#This Row],[bldgloc]],"-",AllWeights5[[#This Row],[era]])</f>
        <v>Mtl-CZ05-old</v>
      </c>
      <c r="H5666" s="7">
        <v>6.7000000000000004E-2</v>
      </c>
      <c r="I5666" s="8" t="s">
        <v>16</v>
      </c>
      <c r="J5666" s="5">
        <f>SUMIFS(AllWeights5[wt_vint],AllWeights5[bldgtype],AllWeights5[[#This Row],[bldgtype]],AllWeights5[bldgloc],AllWeights5[[#This Row],[bldgloc]],AllWeights5[era],AllWeights5[[#This Row],[era]])</f>
        <v>3.3479999999999999</v>
      </c>
      <c r="K5666" s="16">
        <f>AllWeights5[[#This Row],[wt_vint]]/AllWeights5[[#This Row],[Total Weight (BT, CZ, Era)]]</f>
        <v>2.001194743130227E-2</v>
      </c>
    </row>
    <row r="5667" spans="1:11" x14ac:dyDescent="0.3">
      <c r="A5667" s="6">
        <v>2020</v>
      </c>
      <c r="B5667" s="7" t="s">
        <v>37</v>
      </c>
      <c r="C5667" s="7" t="s">
        <v>53</v>
      </c>
      <c r="D5667" s="7" t="s">
        <v>23</v>
      </c>
      <c r="E5667" s="7">
        <v>1996</v>
      </c>
      <c r="F5667" s="15" t="str">
        <f>CONCATENATE(AllWeights5[[#This Row],[bldgtype]],"-",AllWeights5[[#This Row],[bldgloc]],"-",AllWeights5[[#This Row],[bldgvint]])</f>
        <v>Mtl-CZ05-1996</v>
      </c>
      <c r="G5667" s="15" t="str">
        <f>CONCATENATE(AllWeights5[[#This Row],[bldgtype]],"-",AllWeights5[[#This Row],[bldgloc]],"-",AllWeights5[[#This Row],[era]])</f>
        <v>Mtl-CZ05-old</v>
      </c>
      <c r="H5667" s="7">
        <v>1.7999999999999999E-2</v>
      </c>
      <c r="I5667" s="8" t="s">
        <v>16</v>
      </c>
      <c r="J5667" s="5">
        <f>SUMIFS(AllWeights5[wt_vint],AllWeights5[bldgtype],AllWeights5[[#This Row],[bldgtype]],AllWeights5[bldgloc],AllWeights5[[#This Row],[bldgloc]],AllWeights5[era],AllWeights5[[#This Row],[era]])</f>
        <v>3.3479999999999999</v>
      </c>
      <c r="K5667" s="16">
        <f>AllWeights5[[#This Row],[wt_vint]]/AllWeights5[[#This Row],[Total Weight (BT, CZ, Era)]]</f>
        <v>5.3763440860215049E-3</v>
      </c>
    </row>
    <row r="5668" spans="1:11" x14ac:dyDescent="0.3">
      <c r="A5668" s="6">
        <v>2020</v>
      </c>
      <c r="B5668" s="7" t="s">
        <v>37</v>
      </c>
      <c r="C5668" s="7" t="s">
        <v>53</v>
      </c>
      <c r="D5668" s="7" t="s">
        <v>23</v>
      </c>
      <c r="E5668" s="7">
        <v>2003</v>
      </c>
      <c r="F5668" s="15" t="str">
        <f>CONCATENATE(AllWeights5[[#This Row],[bldgtype]],"-",AllWeights5[[#This Row],[bldgloc]],"-",AllWeights5[[#This Row],[bldgvint]])</f>
        <v>Mtl-CZ05-2003</v>
      </c>
      <c r="G5668" s="15" t="str">
        <f>CONCATENATE(AllWeights5[[#This Row],[bldgtype]],"-",AllWeights5[[#This Row],[bldgloc]],"-",AllWeights5[[#This Row],[era]])</f>
        <v>Mtl-CZ05-ex</v>
      </c>
      <c r="H5668" s="7">
        <v>0.01</v>
      </c>
      <c r="I5668" s="8" t="s">
        <v>11</v>
      </c>
      <c r="J5668" s="5">
        <f>SUMIFS(AllWeights5[wt_vint],AllWeights5[bldgtype],AllWeights5[[#This Row],[bldgtype]],AllWeights5[bldgloc],AllWeights5[[#This Row],[bldgloc]],AllWeights5[era],AllWeights5[[#This Row],[era]])</f>
        <v>0.76300000000000001</v>
      </c>
      <c r="K5668" s="16">
        <f>AllWeights5[[#This Row],[wt_vint]]/AllWeights5[[#This Row],[Total Weight (BT, CZ, Era)]]</f>
        <v>1.310615989515072E-2</v>
      </c>
    </row>
    <row r="5669" spans="1:11" x14ac:dyDescent="0.3">
      <c r="A5669" s="6">
        <v>2020</v>
      </c>
      <c r="B5669" s="7" t="s">
        <v>37</v>
      </c>
      <c r="C5669" s="7" t="s">
        <v>53</v>
      </c>
      <c r="D5669" s="7" t="s">
        <v>23</v>
      </c>
      <c r="E5669" s="7">
        <v>2007</v>
      </c>
      <c r="F5669" s="15" t="str">
        <f>CONCATENATE(AllWeights5[[#This Row],[bldgtype]],"-",AllWeights5[[#This Row],[bldgloc]],"-",AllWeights5[[#This Row],[bldgvint]])</f>
        <v>Mtl-CZ05-2007</v>
      </c>
      <c r="G5669" s="15" t="str">
        <f>CONCATENATE(AllWeights5[[#This Row],[bldgtype]],"-",AllWeights5[[#This Row],[bldgloc]],"-",AllWeights5[[#This Row],[era]])</f>
        <v>Mtl-CZ05-ex</v>
      </c>
      <c r="H5669" s="7">
        <v>4.0000000000000001E-3</v>
      </c>
      <c r="I5669" s="8" t="s">
        <v>11</v>
      </c>
      <c r="J5669" s="5">
        <f>SUMIFS(AllWeights5[wt_vint],AllWeights5[bldgtype],AllWeights5[[#This Row],[bldgtype]],AllWeights5[bldgloc],AllWeights5[[#This Row],[bldgloc]],AllWeights5[era],AllWeights5[[#This Row],[era]])</f>
        <v>0.76300000000000001</v>
      </c>
      <c r="K5669" s="16">
        <f>AllWeights5[[#This Row],[wt_vint]]/AllWeights5[[#This Row],[Total Weight (BT, CZ, Era)]]</f>
        <v>5.2424639580602884E-3</v>
      </c>
    </row>
    <row r="5670" spans="1:11" x14ac:dyDescent="0.3">
      <c r="A5670" s="6">
        <v>2020</v>
      </c>
      <c r="B5670" s="7" t="s">
        <v>37</v>
      </c>
      <c r="C5670" s="7" t="s">
        <v>53</v>
      </c>
      <c r="D5670" s="7" t="s">
        <v>23</v>
      </c>
      <c r="E5670" s="7">
        <v>2011</v>
      </c>
      <c r="F5670" s="15" t="str">
        <f>CONCATENATE(AllWeights5[[#This Row],[bldgtype]],"-",AllWeights5[[#This Row],[bldgloc]],"-",AllWeights5[[#This Row],[bldgvint]])</f>
        <v>Mtl-CZ05-2011</v>
      </c>
      <c r="G5670" s="15" t="str">
        <f>CONCATENATE(AllWeights5[[#This Row],[bldgtype]],"-",AllWeights5[[#This Row],[bldgloc]],"-",AllWeights5[[#This Row],[era]])</f>
        <v>Mtl-CZ05-ex</v>
      </c>
      <c r="H5670" s="7">
        <v>4.0000000000000001E-3</v>
      </c>
      <c r="I5670" s="8" t="s">
        <v>11</v>
      </c>
      <c r="J5670" s="5">
        <f>SUMIFS(AllWeights5[wt_vint],AllWeights5[bldgtype],AllWeights5[[#This Row],[bldgtype]],AllWeights5[bldgloc],AllWeights5[[#This Row],[bldgloc]],AllWeights5[era],AllWeights5[[#This Row],[era]])</f>
        <v>0.76300000000000001</v>
      </c>
      <c r="K5670" s="16">
        <f>AllWeights5[[#This Row],[wt_vint]]/AllWeights5[[#This Row],[Total Weight (BT, CZ, Era)]]</f>
        <v>5.2424639580602884E-3</v>
      </c>
    </row>
    <row r="5671" spans="1:11" x14ac:dyDescent="0.3">
      <c r="A5671" s="6">
        <v>2020</v>
      </c>
      <c r="B5671" s="7" t="s">
        <v>37</v>
      </c>
      <c r="C5671" s="7" t="s">
        <v>53</v>
      </c>
      <c r="D5671" s="7" t="s">
        <v>23</v>
      </c>
      <c r="E5671" s="7">
        <v>2015</v>
      </c>
      <c r="F5671" s="15" t="str">
        <f>CONCATENATE(AllWeights5[[#This Row],[bldgtype]],"-",AllWeights5[[#This Row],[bldgloc]],"-",AllWeights5[[#This Row],[bldgvint]])</f>
        <v>Mtl-CZ05-2015</v>
      </c>
      <c r="G5671" s="15" t="str">
        <f>CONCATENATE(AllWeights5[[#This Row],[bldgtype]],"-",AllWeights5[[#This Row],[bldgloc]],"-",AllWeights5[[#This Row],[era]])</f>
        <v>Mtl-CZ05-ex</v>
      </c>
      <c r="H5671" s="7">
        <v>3.0000000000000001E-3</v>
      </c>
      <c r="I5671" s="8" t="s">
        <v>11</v>
      </c>
      <c r="J5671" s="5">
        <f>SUMIFS(AllWeights5[wt_vint],AllWeights5[bldgtype],AllWeights5[[#This Row],[bldgtype]],AllWeights5[bldgloc],AllWeights5[[#This Row],[bldgloc]],AllWeights5[era],AllWeights5[[#This Row],[era]])</f>
        <v>0.76300000000000001</v>
      </c>
      <c r="K5671" s="16">
        <f>AllWeights5[[#This Row],[wt_vint]]/AllWeights5[[#This Row],[Total Weight (BT, CZ, Era)]]</f>
        <v>3.9318479685452159E-3</v>
      </c>
    </row>
    <row r="5672" spans="1:11" x14ac:dyDescent="0.3">
      <c r="A5672" s="6">
        <v>2020</v>
      </c>
      <c r="B5672" s="7" t="s">
        <v>37</v>
      </c>
      <c r="C5672" s="7" t="s">
        <v>53</v>
      </c>
      <c r="D5672" s="7" t="s">
        <v>23</v>
      </c>
      <c r="E5672" s="7">
        <v>2017</v>
      </c>
      <c r="F5672" s="15" t="str">
        <f>CONCATENATE(AllWeights5[[#This Row],[bldgtype]],"-",AllWeights5[[#This Row],[bldgloc]],"-",AllWeights5[[#This Row],[bldgvint]])</f>
        <v>Mtl-CZ05-2017</v>
      </c>
      <c r="G5672" s="15" t="str">
        <f>CONCATENATE(AllWeights5[[#This Row],[bldgtype]],"-",AllWeights5[[#This Row],[bldgloc]],"-",AllWeights5[[#This Row],[era]])</f>
        <v>Mtl-CZ05-rec</v>
      </c>
      <c r="H5672" s="7">
        <v>3.0000000000000001E-3</v>
      </c>
      <c r="I5672" s="8" t="s">
        <v>14</v>
      </c>
      <c r="J5672" s="5">
        <f>SUMIFS(AllWeights5[wt_vint],AllWeights5[bldgtype],AllWeights5[[#This Row],[bldgtype]],AllWeights5[bldgloc],AllWeights5[[#This Row],[bldgloc]],AllWeights5[era],AllWeights5[[#This Row],[era]])</f>
        <v>0.16400000000000001</v>
      </c>
      <c r="K5672" s="16">
        <f>AllWeights5[[#This Row],[wt_vint]]/AllWeights5[[#This Row],[Total Weight (BT, CZ, Era)]]</f>
        <v>1.8292682926829267E-2</v>
      </c>
    </row>
    <row r="5673" spans="1:11" x14ac:dyDescent="0.3">
      <c r="A5673" s="6">
        <v>2020</v>
      </c>
      <c r="B5673" s="7" t="s">
        <v>37</v>
      </c>
      <c r="C5673" s="7" t="s">
        <v>53</v>
      </c>
      <c r="D5673" s="7" t="s">
        <v>23</v>
      </c>
      <c r="E5673" s="7">
        <v>2020</v>
      </c>
      <c r="F5673" s="15" t="str">
        <f>CONCATENATE(AllWeights5[[#This Row],[bldgtype]],"-",AllWeights5[[#This Row],[bldgloc]],"-",AllWeights5[[#This Row],[bldgvint]])</f>
        <v>Mtl-CZ05-2020</v>
      </c>
      <c r="G5673" s="15" t="str">
        <f>CONCATENATE(AllWeights5[[#This Row],[bldgtype]],"-",AllWeights5[[#This Row],[bldgloc]],"-",AllWeights5[[#This Row],[era]])</f>
        <v>Mtl-CZ05-rec</v>
      </c>
      <c r="H5673" s="7">
        <v>1E-3</v>
      </c>
      <c r="I5673" s="8" t="s">
        <v>14</v>
      </c>
      <c r="J5673" s="5">
        <f>SUMIFS(AllWeights5[wt_vint],AllWeights5[bldgtype],AllWeights5[[#This Row],[bldgtype]],AllWeights5[bldgloc],AllWeights5[[#This Row],[bldgloc]],AllWeights5[era],AllWeights5[[#This Row],[era]])</f>
        <v>0.16400000000000001</v>
      </c>
      <c r="K5673" s="16">
        <f>AllWeights5[[#This Row],[wt_vint]]/AllWeights5[[#This Row],[Total Weight (BT, CZ, Era)]]</f>
        <v>6.0975609756097563E-3</v>
      </c>
    </row>
    <row r="5674" spans="1:11" x14ac:dyDescent="0.3">
      <c r="A5674" s="6">
        <v>2020</v>
      </c>
      <c r="B5674" s="7" t="s">
        <v>37</v>
      </c>
      <c r="C5674" s="7" t="s">
        <v>53</v>
      </c>
      <c r="D5674" s="7" t="s">
        <v>23</v>
      </c>
      <c r="E5674" s="7" t="s">
        <v>18</v>
      </c>
      <c r="F5674" s="15" t="str">
        <f>CONCATENATE(AllWeights5[[#This Row],[bldgtype]],"-",AllWeights5[[#This Row],[bldgloc]],"-",AllWeights5[[#This Row],[bldgvint]])</f>
        <v>Mtl-CZ05-New</v>
      </c>
      <c r="G5674" s="15" t="str">
        <f>CONCATENATE(AllWeights5[[#This Row],[bldgtype]],"-",AllWeights5[[#This Row],[bldgloc]],"-",AllWeights5[[#This Row],[era]])</f>
        <v>Mtl-CZ05-new</v>
      </c>
      <c r="H5674" s="7">
        <v>1E-3</v>
      </c>
      <c r="I5674" s="8" t="s">
        <v>19</v>
      </c>
      <c r="J5674" s="5">
        <f>SUMIFS(AllWeights5[wt_vint],AllWeights5[bldgtype],AllWeights5[[#This Row],[bldgtype]],AllWeights5[bldgloc],AllWeights5[[#This Row],[bldgloc]],AllWeights5[era],AllWeights5[[#This Row],[era]])</f>
        <v>4.1000000000000002E-2</v>
      </c>
      <c r="K5674" s="16">
        <f>AllWeights5[[#This Row],[wt_vint]]/AllWeights5[[#This Row],[Total Weight (BT, CZ, Era)]]</f>
        <v>2.4390243902439025E-2</v>
      </c>
    </row>
    <row r="5675" spans="1:11" x14ac:dyDescent="0.3">
      <c r="A5675" s="6">
        <v>2020</v>
      </c>
      <c r="B5675" s="7" t="s">
        <v>37</v>
      </c>
      <c r="C5675" s="7" t="s">
        <v>53</v>
      </c>
      <c r="D5675" s="7" t="s">
        <v>31</v>
      </c>
      <c r="E5675" s="7">
        <v>1975</v>
      </c>
      <c r="F5675" s="15" t="str">
        <f>CONCATENATE(AllWeights5[[#This Row],[bldgtype]],"-",AllWeights5[[#This Row],[bldgloc]],"-",AllWeights5[[#This Row],[bldgvint]])</f>
        <v>Mtl-CZ06-1975</v>
      </c>
      <c r="G5675" s="15" t="str">
        <f>CONCATENATE(AllWeights5[[#This Row],[bldgtype]],"-",AllWeights5[[#This Row],[bldgloc]],"-",AllWeights5[[#This Row],[era]])</f>
        <v>Mtl-CZ06-old</v>
      </c>
      <c r="H5675" s="7">
        <v>6.7809999999999997</v>
      </c>
      <c r="I5675" s="8" t="s">
        <v>16</v>
      </c>
      <c r="J5675" s="5">
        <f>SUMIFS(AllWeights5[wt_vint],AllWeights5[bldgtype],AllWeights5[[#This Row],[bldgtype]],AllWeights5[bldgloc],AllWeights5[[#This Row],[bldgloc]],AllWeights5[era],AllWeights5[[#This Row],[era]])</f>
        <v>34.33</v>
      </c>
      <c r="K5675" s="16">
        <f>AllWeights5[[#This Row],[wt_vint]]/AllWeights5[[#This Row],[Total Weight (BT, CZ, Era)]]</f>
        <v>0.19752403145936498</v>
      </c>
    </row>
    <row r="5676" spans="1:11" x14ac:dyDescent="0.3">
      <c r="A5676" s="6">
        <v>2020</v>
      </c>
      <c r="B5676" s="7" t="s">
        <v>37</v>
      </c>
      <c r="C5676" s="7" t="s">
        <v>53</v>
      </c>
      <c r="D5676" s="7" t="s">
        <v>31</v>
      </c>
      <c r="E5676" s="7">
        <v>1985</v>
      </c>
      <c r="F5676" s="15" t="str">
        <f>CONCATENATE(AllWeights5[[#This Row],[bldgtype]],"-",AllWeights5[[#This Row],[bldgloc]],"-",AllWeights5[[#This Row],[bldgvint]])</f>
        <v>Mtl-CZ06-1985</v>
      </c>
      <c r="G5676" s="15" t="str">
        <f>CONCATENATE(AllWeights5[[#This Row],[bldgtype]],"-",AllWeights5[[#This Row],[bldgloc]],"-",AllWeights5[[#This Row],[era]])</f>
        <v>Mtl-CZ06-old</v>
      </c>
      <c r="H5676" s="7">
        <v>8.4740000000000002</v>
      </c>
      <c r="I5676" s="8" t="s">
        <v>16</v>
      </c>
      <c r="J5676" s="5">
        <f>SUMIFS(AllWeights5[wt_vint],AllWeights5[bldgtype],AllWeights5[[#This Row],[bldgtype]],AllWeights5[bldgloc],AllWeights5[[#This Row],[bldgloc]],AllWeights5[era],AllWeights5[[#This Row],[era]])</f>
        <v>34.33</v>
      </c>
      <c r="K5676" s="16">
        <f>AllWeights5[[#This Row],[wt_vint]]/AllWeights5[[#This Row],[Total Weight (BT, CZ, Era)]]</f>
        <v>0.24683949898048357</v>
      </c>
    </row>
    <row r="5677" spans="1:11" x14ac:dyDescent="0.3">
      <c r="A5677" s="6">
        <v>2020</v>
      </c>
      <c r="B5677" s="7" t="s">
        <v>37</v>
      </c>
      <c r="C5677" s="7" t="s">
        <v>53</v>
      </c>
      <c r="D5677" s="7" t="s">
        <v>31</v>
      </c>
      <c r="E5677" s="7">
        <v>1996</v>
      </c>
      <c r="F5677" s="15" t="str">
        <f>CONCATENATE(AllWeights5[[#This Row],[bldgtype]],"-",AllWeights5[[#This Row],[bldgloc]],"-",AllWeights5[[#This Row],[bldgvint]])</f>
        <v>Mtl-CZ06-1996</v>
      </c>
      <c r="G5677" s="15" t="str">
        <f>CONCATENATE(AllWeights5[[#This Row],[bldgtype]],"-",AllWeights5[[#This Row],[bldgloc]],"-",AllWeights5[[#This Row],[era]])</f>
        <v>Mtl-CZ06-old</v>
      </c>
      <c r="H5677" s="7">
        <v>2.3090000000000002</v>
      </c>
      <c r="I5677" s="8" t="s">
        <v>16</v>
      </c>
      <c r="J5677" s="5">
        <f>SUMIFS(AllWeights5[wt_vint],AllWeights5[bldgtype],AllWeights5[[#This Row],[bldgtype]],AllWeights5[bldgloc],AllWeights5[[#This Row],[bldgloc]],AllWeights5[era],AllWeights5[[#This Row],[era]])</f>
        <v>34.33</v>
      </c>
      <c r="K5677" s="16">
        <f>AllWeights5[[#This Row],[wt_vint]]/AllWeights5[[#This Row],[Total Weight (BT, CZ, Era)]]</f>
        <v>6.7258957180308776E-2</v>
      </c>
    </row>
    <row r="5678" spans="1:11" x14ac:dyDescent="0.3">
      <c r="A5678" s="6">
        <v>2020</v>
      </c>
      <c r="B5678" s="7" t="s">
        <v>37</v>
      </c>
      <c r="C5678" s="7" t="s">
        <v>53</v>
      </c>
      <c r="D5678" s="7" t="s">
        <v>31</v>
      </c>
      <c r="E5678" s="7">
        <v>2003</v>
      </c>
      <c r="F5678" s="15" t="str">
        <f>CONCATENATE(AllWeights5[[#This Row],[bldgtype]],"-",AllWeights5[[#This Row],[bldgloc]],"-",AllWeights5[[#This Row],[bldgvint]])</f>
        <v>Mtl-CZ06-2003</v>
      </c>
      <c r="G5678" s="15" t="str">
        <f>CONCATENATE(AllWeights5[[#This Row],[bldgtype]],"-",AllWeights5[[#This Row],[bldgloc]],"-",AllWeights5[[#This Row],[era]])</f>
        <v>Mtl-CZ06-ex</v>
      </c>
      <c r="H5678" s="7">
        <v>1.2250000000000001</v>
      </c>
      <c r="I5678" s="8" t="s">
        <v>11</v>
      </c>
      <c r="J5678" s="5">
        <f>SUMIFS(AllWeights5[wt_vint],AllWeights5[bldgtype],AllWeights5[[#This Row],[bldgtype]],AllWeights5[bldgloc],AllWeights5[[#This Row],[bldgloc]],AllWeights5[era],AllWeights5[[#This Row],[era]])</f>
        <v>5.5810000000000004</v>
      </c>
      <c r="K5678" s="16">
        <f>AllWeights5[[#This Row],[wt_vint]]/AllWeights5[[#This Row],[Total Weight (BT, CZ, Era)]]</f>
        <v>0.21949471420892314</v>
      </c>
    </row>
    <row r="5679" spans="1:11" x14ac:dyDescent="0.3">
      <c r="A5679" s="6">
        <v>2020</v>
      </c>
      <c r="B5679" s="7" t="s">
        <v>37</v>
      </c>
      <c r="C5679" s="7" t="s">
        <v>53</v>
      </c>
      <c r="D5679" s="7" t="s">
        <v>31</v>
      </c>
      <c r="E5679" s="7">
        <v>2007</v>
      </c>
      <c r="F5679" s="15" t="str">
        <f>CONCATENATE(AllWeights5[[#This Row],[bldgtype]],"-",AllWeights5[[#This Row],[bldgloc]],"-",AllWeights5[[#This Row],[bldgvint]])</f>
        <v>Mtl-CZ06-2007</v>
      </c>
      <c r="G5679" s="15" t="str">
        <f>CONCATENATE(AllWeights5[[#This Row],[bldgtype]],"-",AllWeights5[[#This Row],[bldgloc]],"-",AllWeights5[[#This Row],[era]])</f>
        <v>Mtl-CZ06-ex</v>
      </c>
      <c r="H5679" s="7">
        <v>0.56399999999999995</v>
      </c>
      <c r="I5679" s="8" t="s">
        <v>11</v>
      </c>
      <c r="J5679" s="5">
        <f>SUMIFS(AllWeights5[wt_vint],AllWeights5[bldgtype],AllWeights5[[#This Row],[bldgtype]],AllWeights5[bldgloc],AllWeights5[[#This Row],[bldgloc]],AllWeights5[era],AllWeights5[[#This Row],[era]])</f>
        <v>5.5810000000000004</v>
      </c>
      <c r="K5679" s="16">
        <f>AllWeights5[[#This Row],[wt_vint]]/AllWeights5[[#This Row],[Total Weight (BT, CZ, Era)]]</f>
        <v>0.10105715821537357</v>
      </c>
    </row>
    <row r="5680" spans="1:11" x14ac:dyDescent="0.3">
      <c r="A5680" s="6">
        <v>2020</v>
      </c>
      <c r="B5680" s="7" t="s">
        <v>37</v>
      </c>
      <c r="C5680" s="7" t="s">
        <v>53</v>
      </c>
      <c r="D5680" s="7" t="s">
        <v>31</v>
      </c>
      <c r="E5680" s="7">
        <v>2011</v>
      </c>
      <c r="F5680" s="15" t="str">
        <f>CONCATENATE(AllWeights5[[#This Row],[bldgtype]],"-",AllWeights5[[#This Row],[bldgloc]],"-",AllWeights5[[#This Row],[bldgvint]])</f>
        <v>Mtl-CZ06-2011</v>
      </c>
      <c r="G5680" s="15" t="str">
        <f>CONCATENATE(AllWeights5[[#This Row],[bldgtype]],"-",AllWeights5[[#This Row],[bldgloc]],"-",AllWeights5[[#This Row],[era]])</f>
        <v>Mtl-CZ06-ex</v>
      </c>
      <c r="H5680" s="7">
        <v>0.56399999999999995</v>
      </c>
      <c r="I5680" s="8" t="s">
        <v>11</v>
      </c>
      <c r="J5680" s="5">
        <f>SUMIFS(AllWeights5[wt_vint],AllWeights5[bldgtype],AllWeights5[[#This Row],[bldgtype]],AllWeights5[bldgloc],AllWeights5[[#This Row],[bldgloc]],AllWeights5[era],AllWeights5[[#This Row],[era]])</f>
        <v>5.5810000000000004</v>
      </c>
      <c r="K5680" s="16">
        <f>AllWeights5[[#This Row],[wt_vint]]/AllWeights5[[#This Row],[Total Weight (BT, CZ, Era)]]</f>
        <v>0.10105715821537357</v>
      </c>
    </row>
    <row r="5681" spans="1:11" x14ac:dyDescent="0.3">
      <c r="A5681" s="6">
        <v>2020</v>
      </c>
      <c r="B5681" s="7" t="s">
        <v>37</v>
      </c>
      <c r="C5681" s="7" t="s">
        <v>53</v>
      </c>
      <c r="D5681" s="7" t="s">
        <v>31</v>
      </c>
      <c r="E5681" s="7">
        <v>2015</v>
      </c>
      <c r="F5681" s="15" t="str">
        <f>CONCATENATE(AllWeights5[[#This Row],[bldgtype]],"-",AllWeights5[[#This Row],[bldgloc]],"-",AllWeights5[[#This Row],[bldgvint]])</f>
        <v>Mtl-CZ06-2015</v>
      </c>
      <c r="G5681" s="15" t="str">
        <f>CONCATENATE(AllWeights5[[#This Row],[bldgtype]],"-",AllWeights5[[#This Row],[bldgloc]],"-",AllWeights5[[#This Row],[era]])</f>
        <v>Mtl-CZ06-ex</v>
      </c>
      <c r="H5681" s="7">
        <v>0.42299999999999999</v>
      </c>
      <c r="I5681" s="8" t="s">
        <v>11</v>
      </c>
      <c r="J5681" s="5">
        <f>SUMIFS(AllWeights5[wt_vint],AllWeights5[bldgtype],AllWeights5[[#This Row],[bldgtype]],AllWeights5[bldgloc],AllWeights5[[#This Row],[bldgloc]],AllWeights5[era],AllWeights5[[#This Row],[era]])</f>
        <v>5.5810000000000004</v>
      </c>
      <c r="K5681" s="16">
        <f>AllWeights5[[#This Row],[wt_vint]]/AllWeights5[[#This Row],[Total Weight (BT, CZ, Era)]]</f>
        <v>7.5792868661530177E-2</v>
      </c>
    </row>
    <row r="5682" spans="1:11" x14ac:dyDescent="0.3">
      <c r="A5682" s="6">
        <v>2020</v>
      </c>
      <c r="B5682" s="7" t="s">
        <v>37</v>
      </c>
      <c r="C5682" s="7" t="s">
        <v>53</v>
      </c>
      <c r="D5682" s="7" t="s">
        <v>31</v>
      </c>
      <c r="E5682" s="7">
        <v>2017</v>
      </c>
      <c r="F5682" s="15" t="str">
        <f>CONCATENATE(AllWeights5[[#This Row],[bldgtype]],"-",AllWeights5[[#This Row],[bldgloc]],"-",AllWeights5[[#This Row],[bldgvint]])</f>
        <v>Mtl-CZ06-2017</v>
      </c>
      <c r="G5682" s="15" t="str">
        <f>CONCATENATE(AllWeights5[[#This Row],[bldgtype]],"-",AllWeights5[[#This Row],[bldgloc]],"-",AllWeights5[[#This Row],[era]])</f>
        <v>Mtl-CZ06-rec</v>
      </c>
      <c r="H5682" s="7">
        <v>0.42299999999999999</v>
      </c>
      <c r="I5682" s="8" t="s">
        <v>14</v>
      </c>
      <c r="J5682" s="5">
        <f>SUMIFS(AllWeights5[wt_vint],AllWeights5[bldgtype],AllWeights5[[#This Row],[bldgtype]],AllWeights5[bldgloc],AllWeights5[[#This Row],[bldgloc]],AllWeights5[era],AllWeights5[[#This Row],[era]])</f>
        <v>1.119</v>
      </c>
      <c r="K5682" s="16">
        <f>AllWeights5[[#This Row],[wt_vint]]/AllWeights5[[#This Row],[Total Weight (BT, CZ, Era)]]</f>
        <v>0.37801608579088469</v>
      </c>
    </row>
    <row r="5683" spans="1:11" x14ac:dyDescent="0.3">
      <c r="A5683" s="6">
        <v>2020</v>
      </c>
      <c r="B5683" s="7" t="s">
        <v>37</v>
      </c>
      <c r="C5683" s="7" t="s">
        <v>53</v>
      </c>
      <c r="D5683" s="7" t="s">
        <v>31</v>
      </c>
      <c r="E5683" s="7">
        <v>2020</v>
      </c>
      <c r="F5683" s="15" t="str">
        <f>CONCATENATE(AllWeights5[[#This Row],[bldgtype]],"-",AllWeights5[[#This Row],[bldgloc]],"-",AllWeights5[[#This Row],[bldgvint]])</f>
        <v>Mtl-CZ06-2020</v>
      </c>
      <c r="G5683" s="15" t="str">
        <f>CONCATENATE(AllWeights5[[#This Row],[bldgtype]],"-",AllWeights5[[#This Row],[bldgloc]],"-",AllWeights5[[#This Row],[era]])</f>
        <v>Mtl-CZ06-rec</v>
      </c>
      <c r="H5683" s="7">
        <v>0.14099999999999999</v>
      </c>
      <c r="I5683" s="8" t="s">
        <v>14</v>
      </c>
      <c r="J5683" s="5">
        <f>SUMIFS(AllWeights5[wt_vint],AllWeights5[bldgtype],AllWeights5[[#This Row],[bldgtype]],AllWeights5[bldgloc],AllWeights5[[#This Row],[bldgloc]],AllWeights5[era],AllWeights5[[#This Row],[era]])</f>
        <v>1.119</v>
      </c>
      <c r="K5683" s="16">
        <f>AllWeights5[[#This Row],[wt_vint]]/AllWeights5[[#This Row],[Total Weight (BT, CZ, Era)]]</f>
        <v>0.12600536193029491</v>
      </c>
    </row>
    <row r="5684" spans="1:11" x14ac:dyDescent="0.3">
      <c r="A5684" s="6">
        <v>2020</v>
      </c>
      <c r="B5684" s="7" t="s">
        <v>37</v>
      </c>
      <c r="C5684" s="7" t="s">
        <v>53</v>
      </c>
      <c r="D5684" s="7" t="s">
        <v>31</v>
      </c>
      <c r="E5684" s="7" t="s">
        <v>18</v>
      </c>
      <c r="F5684" s="15" t="str">
        <f>CONCATENATE(AllWeights5[[#This Row],[bldgtype]],"-",AllWeights5[[#This Row],[bldgloc]],"-",AllWeights5[[#This Row],[bldgvint]])</f>
        <v>Mtl-CZ06-New</v>
      </c>
      <c r="G5684" s="15" t="str">
        <f>CONCATENATE(AllWeights5[[#This Row],[bldgtype]],"-",AllWeights5[[#This Row],[bldgloc]],"-",AllWeights5[[#This Row],[era]])</f>
        <v>Mtl-CZ06-new</v>
      </c>
      <c r="H5684" s="7">
        <v>0.14099999999999999</v>
      </c>
      <c r="I5684" s="8" t="s">
        <v>19</v>
      </c>
      <c r="J5684" s="5">
        <f>SUMIFS(AllWeights5[wt_vint],AllWeights5[bldgtype],AllWeights5[[#This Row],[bldgtype]],AllWeights5[bldgloc],AllWeights5[[#This Row],[bldgloc]],AllWeights5[era],AllWeights5[[#This Row],[era]])</f>
        <v>0.28000000000000003</v>
      </c>
      <c r="K5684" s="16">
        <f>AllWeights5[[#This Row],[wt_vint]]/AllWeights5[[#This Row],[Total Weight (BT, CZ, Era)]]</f>
        <v>0.50357142857142845</v>
      </c>
    </row>
    <row r="5685" spans="1:11" x14ac:dyDescent="0.3">
      <c r="A5685" s="6">
        <v>2020</v>
      </c>
      <c r="B5685" s="7" t="s">
        <v>37</v>
      </c>
      <c r="C5685" s="7" t="s">
        <v>53</v>
      </c>
      <c r="D5685" s="7" t="s">
        <v>32</v>
      </c>
      <c r="E5685" s="7">
        <v>1975</v>
      </c>
      <c r="F5685" s="15" t="str">
        <f>CONCATENATE(AllWeights5[[#This Row],[bldgtype]],"-",AllWeights5[[#This Row],[bldgloc]],"-",AllWeights5[[#This Row],[bldgvint]])</f>
        <v>Mtl-CZ08-1975</v>
      </c>
      <c r="G5685" s="15" t="str">
        <f>CONCATENATE(AllWeights5[[#This Row],[bldgtype]],"-",AllWeights5[[#This Row],[bldgloc]],"-",AllWeights5[[#This Row],[era]])</f>
        <v>Mtl-CZ08-old</v>
      </c>
      <c r="H5685" s="7">
        <v>5.4109999999999996</v>
      </c>
      <c r="I5685" s="8" t="s">
        <v>16</v>
      </c>
      <c r="J5685" s="5">
        <f>SUMIFS(AllWeights5[wt_vint],AllWeights5[bldgtype],AllWeights5[[#This Row],[bldgtype]],AllWeights5[bldgloc],AllWeights5[[#This Row],[bldgloc]],AllWeights5[era],AllWeights5[[#This Row],[era]])</f>
        <v>23.812999999999999</v>
      </c>
      <c r="K5685" s="16">
        <f>AllWeights5[[#This Row],[wt_vint]]/AllWeights5[[#This Row],[Total Weight (BT, CZ, Era)]]</f>
        <v>0.22722882459160962</v>
      </c>
    </row>
    <row r="5686" spans="1:11" x14ac:dyDescent="0.3">
      <c r="A5686" s="6">
        <v>2020</v>
      </c>
      <c r="B5686" s="7" t="s">
        <v>37</v>
      </c>
      <c r="C5686" s="7" t="s">
        <v>53</v>
      </c>
      <c r="D5686" s="7" t="s">
        <v>32</v>
      </c>
      <c r="E5686" s="7">
        <v>1985</v>
      </c>
      <c r="F5686" s="15" t="str">
        <f>CONCATENATE(AllWeights5[[#This Row],[bldgtype]],"-",AllWeights5[[#This Row],[bldgloc]],"-",AllWeights5[[#This Row],[bldgvint]])</f>
        <v>Mtl-CZ08-1985</v>
      </c>
      <c r="G5686" s="15" t="str">
        <f>CONCATENATE(AllWeights5[[#This Row],[bldgtype]],"-",AllWeights5[[#This Row],[bldgloc]],"-",AllWeights5[[#This Row],[era]])</f>
        <v>Mtl-CZ08-old</v>
      </c>
      <c r="H5686" s="7">
        <v>6.2789999999999999</v>
      </c>
      <c r="I5686" s="8" t="s">
        <v>16</v>
      </c>
      <c r="J5686" s="5">
        <f>SUMIFS(AllWeights5[wt_vint],AllWeights5[bldgtype],AllWeights5[[#This Row],[bldgtype]],AllWeights5[bldgloc],AllWeights5[[#This Row],[bldgloc]],AllWeights5[era],AllWeights5[[#This Row],[era]])</f>
        <v>23.812999999999999</v>
      </c>
      <c r="K5686" s="16">
        <f>AllWeights5[[#This Row],[wt_vint]]/AllWeights5[[#This Row],[Total Weight (BT, CZ, Era)]]</f>
        <v>0.26367950279259228</v>
      </c>
    </row>
    <row r="5687" spans="1:11" x14ac:dyDescent="0.3">
      <c r="A5687" s="6">
        <v>2020</v>
      </c>
      <c r="B5687" s="7" t="s">
        <v>37</v>
      </c>
      <c r="C5687" s="7" t="s">
        <v>53</v>
      </c>
      <c r="D5687" s="7" t="s">
        <v>32</v>
      </c>
      <c r="E5687" s="7">
        <v>1996</v>
      </c>
      <c r="F5687" s="15" t="str">
        <f>CONCATENATE(AllWeights5[[#This Row],[bldgtype]],"-",AllWeights5[[#This Row],[bldgloc]],"-",AllWeights5[[#This Row],[bldgvint]])</f>
        <v>Mtl-CZ08-1996</v>
      </c>
      <c r="G5687" s="15" t="str">
        <f>CONCATENATE(AllWeights5[[#This Row],[bldgtype]],"-",AllWeights5[[#This Row],[bldgloc]],"-",AllWeights5[[#This Row],[era]])</f>
        <v>Mtl-CZ08-old</v>
      </c>
      <c r="H5687" s="7">
        <v>1.7569999999999999</v>
      </c>
      <c r="I5687" s="8" t="s">
        <v>16</v>
      </c>
      <c r="J5687" s="5">
        <f>SUMIFS(AllWeights5[wt_vint],AllWeights5[bldgtype],AllWeights5[[#This Row],[bldgtype]],AllWeights5[bldgloc],AllWeights5[[#This Row],[bldgloc]],AllWeights5[era],AllWeights5[[#This Row],[era]])</f>
        <v>23.812999999999999</v>
      </c>
      <c r="K5687" s="16">
        <f>AllWeights5[[#This Row],[wt_vint]]/AllWeights5[[#This Row],[Total Weight (BT, CZ, Era)]]</f>
        <v>7.3783227648763286E-2</v>
      </c>
    </row>
    <row r="5688" spans="1:11" x14ac:dyDescent="0.3">
      <c r="A5688" s="6">
        <v>2020</v>
      </c>
      <c r="B5688" s="7" t="s">
        <v>37</v>
      </c>
      <c r="C5688" s="7" t="s">
        <v>53</v>
      </c>
      <c r="D5688" s="7" t="s">
        <v>32</v>
      </c>
      <c r="E5688" s="7">
        <v>2003</v>
      </c>
      <c r="F5688" s="15" t="str">
        <f>CONCATENATE(AllWeights5[[#This Row],[bldgtype]],"-",AllWeights5[[#This Row],[bldgloc]],"-",AllWeights5[[#This Row],[bldgvint]])</f>
        <v>Mtl-CZ08-2003</v>
      </c>
      <c r="G5688" s="15" t="str">
        <f>CONCATENATE(AllWeights5[[#This Row],[bldgtype]],"-",AllWeights5[[#This Row],[bldgloc]],"-",AllWeights5[[#This Row],[era]])</f>
        <v>Mtl-CZ08-ex</v>
      </c>
      <c r="H5688" s="7">
        <v>0.90400000000000003</v>
      </c>
      <c r="I5688" s="8" t="s">
        <v>11</v>
      </c>
      <c r="J5688" s="5">
        <f>SUMIFS(AllWeights5[wt_vint],AllWeights5[bldgtype],AllWeights5[[#This Row],[bldgtype]],AllWeights5[bldgloc],AllWeights5[[#This Row],[bldgloc]],AllWeights5[era],AllWeights5[[#This Row],[era]])</f>
        <v>3.8039999999999994</v>
      </c>
      <c r="K5688" s="16">
        <f>AllWeights5[[#This Row],[wt_vint]]/AllWeights5[[#This Row],[Total Weight (BT, CZ, Era)]]</f>
        <v>0.23764458464773927</v>
      </c>
    </row>
    <row r="5689" spans="1:11" x14ac:dyDescent="0.3">
      <c r="A5689" s="6">
        <v>2020</v>
      </c>
      <c r="B5689" s="7" t="s">
        <v>37</v>
      </c>
      <c r="C5689" s="7" t="s">
        <v>53</v>
      </c>
      <c r="D5689" s="7" t="s">
        <v>32</v>
      </c>
      <c r="E5689" s="7">
        <v>2007</v>
      </c>
      <c r="F5689" s="15" t="str">
        <f>CONCATENATE(AllWeights5[[#This Row],[bldgtype]],"-",AllWeights5[[#This Row],[bldgloc]],"-",AllWeights5[[#This Row],[bldgvint]])</f>
        <v>Mtl-CZ08-2007</v>
      </c>
      <c r="G5689" s="15" t="str">
        <f>CONCATENATE(AllWeights5[[#This Row],[bldgtype]],"-",AllWeights5[[#This Row],[bldgloc]],"-",AllWeights5[[#This Row],[era]])</f>
        <v>Mtl-CZ08-ex</v>
      </c>
      <c r="H5689" s="7">
        <v>0.47299999999999998</v>
      </c>
      <c r="I5689" s="8" t="s">
        <v>11</v>
      </c>
      <c r="J5689" s="5">
        <f>SUMIFS(AllWeights5[wt_vint],AllWeights5[bldgtype],AllWeights5[[#This Row],[bldgtype]],AllWeights5[bldgloc],AllWeights5[[#This Row],[bldgloc]],AllWeights5[era],AllWeights5[[#This Row],[era]])</f>
        <v>3.8039999999999994</v>
      </c>
      <c r="K5689" s="16">
        <f>AllWeights5[[#This Row],[wt_vint]]/AllWeights5[[#This Row],[Total Weight (BT, CZ, Era)]]</f>
        <v>0.12434279705573083</v>
      </c>
    </row>
    <row r="5690" spans="1:11" x14ac:dyDescent="0.3">
      <c r="A5690" s="6">
        <v>2020</v>
      </c>
      <c r="B5690" s="7" t="s">
        <v>37</v>
      </c>
      <c r="C5690" s="7" t="s">
        <v>53</v>
      </c>
      <c r="D5690" s="7" t="s">
        <v>32</v>
      </c>
      <c r="E5690" s="7">
        <v>2011</v>
      </c>
      <c r="F5690" s="15" t="str">
        <f>CONCATENATE(AllWeights5[[#This Row],[bldgtype]],"-",AllWeights5[[#This Row],[bldgloc]],"-",AllWeights5[[#This Row],[bldgvint]])</f>
        <v>Mtl-CZ08-2011</v>
      </c>
      <c r="G5690" s="15" t="str">
        <f>CONCATENATE(AllWeights5[[#This Row],[bldgtype]],"-",AllWeights5[[#This Row],[bldgloc]],"-",AllWeights5[[#This Row],[era]])</f>
        <v>Mtl-CZ08-ex</v>
      </c>
      <c r="H5690" s="7">
        <v>0.47299999999999998</v>
      </c>
      <c r="I5690" s="8" t="s">
        <v>11</v>
      </c>
      <c r="J5690" s="5">
        <f>SUMIFS(AllWeights5[wt_vint],AllWeights5[bldgtype],AllWeights5[[#This Row],[bldgtype]],AllWeights5[bldgloc],AllWeights5[[#This Row],[bldgloc]],AllWeights5[era],AllWeights5[[#This Row],[era]])</f>
        <v>3.8039999999999994</v>
      </c>
      <c r="K5690" s="16">
        <f>AllWeights5[[#This Row],[wt_vint]]/AllWeights5[[#This Row],[Total Weight (BT, CZ, Era)]]</f>
        <v>0.12434279705573083</v>
      </c>
    </row>
    <row r="5691" spans="1:11" x14ac:dyDescent="0.3">
      <c r="A5691" s="6">
        <v>2020</v>
      </c>
      <c r="B5691" s="7" t="s">
        <v>37</v>
      </c>
      <c r="C5691" s="7" t="s">
        <v>53</v>
      </c>
      <c r="D5691" s="7" t="s">
        <v>32</v>
      </c>
      <c r="E5691" s="7">
        <v>2015</v>
      </c>
      <c r="F5691" s="15" t="str">
        <f>CONCATENATE(AllWeights5[[#This Row],[bldgtype]],"-",AllWeights5[[#This Row],[bldgloc]],"-",AllWeights5[[#This Row],[bldgvint]])</f>
        <v>Mtl-CZ08-2015</v>
      </c>
      <c r="G5691" s="15" t="str">
        <f>CONCATENATE(AllWeights5[[#This Row],[bldgtype]],"-",AllWeights5[[#This Row],[bldgloc]],"-",AllWeights5[[#This Row],[era]])</f>
        <v>Mtl-CZ08-ex</v>
      </c>
      <c r="H5691" s="7">
        <v>0.35499999999999998</v>
      </c>
      <c r="I5691" s="8" t="s">
        <v>11</v>
      </c>
      <c r="J5691" s="5">
        <f>SUMIFS(AllWeights5[wt_vint],AllWeights5[bldgtype],AllWeights5[[#This Row],[bldgtype]],AllWeights5[bldgloc],AllWeights5[[#This Row],[bldgloc]],AllWeights5[era],AllWeights5[[#This Row],[era]])</f>
        <v>3.8039999999999994</v>
      </c>
      <c r="K5691" s="16">
        <f>AllWeights5[[#This Row],[wt_vint]]/AllWeights5[[#This Row],[Total Weight (BT, CZ, Era)]]</f>
        <v>9.3322818086225043E-2</v>
      </c>
    </row>
    <row r="5692" spans="1:11" x14ac:dyDescent="0.3">
      <c r="A5692" s="6">
        <v>2020</v>
      </c>
      <c r="B5692" s="7" t="s">
        <v>37</v>
      </c>
      <c r="C5692" s="7" t="s">
        <v>53</v>
      </c>
      <c r="D5692" s="7" t="s">
        <v>32</v>
      </c>
      <c r="E5692" s="7">
        <v>2017</v>
      </c>
      <c r="F5692" s="15" t="str">
        <f>CONCATENATE(AllWeights5[[#This Row],[bldgtype]],"-",AllWeights5[[#This Row],[bldgloc]],"-",AllWeights5[[#This Row],[bldgvint]])</f>
        <v>Mtl-CZ08-2017</v>
      </c>
      <c r="G5692" s="15" t="str">
        <f>CONCATENATE(AllWeights5[[#This Row],[bldgtype]],"-",AllWeights5[[#This Row],[bldgloc]],"-",AllWeights5[[#This Row],[era]])</f>
        <v>Mtl-CZ08-rec</v>
      </c>
      <c r="H5692" s="7">
        <v>0.35499999999999998</v>
      </c>
      <c r="I5692" s="8" t="s">
        <v>14</v>
      </c>
      <c r="J5692" s="5">
        <f>SUMIFS(AllWeights5[wt_vint],AllWeights5[bldgtype],AllWeights5[[#This Row],[bldgtype]],AllWeights5[bldgloc],AllWeights5[[#This Row],[bldgloc]],AllWeights5[era],AllWeights5[[#This Row],[era]])</f>
        <v>0.78099999999999992</v>
      </c>
      <c r="K5692" s="16">
        <f>AllWeights5[[#This Row],[wt_vint]]/AllWeights5[[#This Row],[Total Weight (BT, CZ, Era)]]</f>
        <v>0.45454545454545459</v>
      </c>
    </row>
    <row r="5693" spans="1:11" x14ac:dyDescent="0.3">
      <c r="A5693" s="6">
        <v>2020</v>
      </c>
      <c r="B5693" s="7" t="s">
        <v>37</v>
      </c>
      <c r="C5693" s="7" t="s">
        <v>53</v>
      </c>
      <c r="D5693" s="7" t="s">
        <v>32</v>
      </c>
      <c r="E5693" s="7">
        <v>2020</v>
      </c>
      <c r="F5693" s="15" t="str">
        <f>CONCATENATE(AllWeights5[[#This Row],[bldgtype]],"-",AllWeights5[[#This Row],[bldgloc]],"-",AllWeights5[[#This Row],[bldgvint]])</f>
        <v>Mtl-CZ08-2020</v>
      </c>
      <c r="G5693" s="15" t="str">
        <f>CONCATENATE(AllWeights5[[#This Row],[bldgtype]],"-",AllWeights5[[#This Row],[bldgloc]],"-",AllWeights5[[#This Row],[era]])</f>
        <v>Mtl-CZ08-rec</v>
      </c>
      <c r="H5693" s="7">
        <v>0.11799999999999999</v>
      </c>
      <c r="I5693" s="8" t="s">
        <v>14</v>
      </c>
      <c r="J5693" s="5">
        <f>SUMIFS(AllWeights5[wt_vint],AllWeights5[bldgtype],AllWeights5[[#This Row],[bldgtype]],AllWeights5[bldgloc],AllWeights5[[#This Row],[bldgloc]],AllWeights5[era],AllWeights5[[#This Row],[era]])</f>
        <v>0.78099999999999992</v>
      </c>
      <c r="K5693" s="16">
        <f>AllWeights5[[#This Row],[wt_vint]]/AllWeights5[[#This Row],[Total Weight (BT, CZ, Era)]]</f>
        <v>0.15108834827144688</v>
      </c>
    </row>
    <row r="5694" spans="1:11" x14ac:dyDescent="0.3">
      <c r="A5694" s="6">
        <v>2020</v>
      </c>
      <c r="B5694" s="7" t="s">
        <v>37</v>
      </c>
      <c r="C5694" s="7" t="s">
        <v>53</v>
      </c>
      <c r="D5694" s="7" t="s">
        <v>32</v>
      </c>
      <c r="E5694" s="7" t="s">
        <v>18</v>
      </c>
      <c r="F5694" s="15" t="str">
        <f>CONCATENATE(AllWeights5[[#This Row],[bldgtype]],"-",AllWeights5[[#This Row],[bldgloc]],"-",AllWeights5[[#This Row],[bldgvint]])</f>
        <v>Mtl-CZ08-New</v>
      </c>
      <c r="G5694" s="15" t="str">
        <f>CONCATENATE(AllWeights5[[#This Row],[bldgtype]],"-",AllWeights5[[#This Row],[bldgloc]],"-",AllWeights5[[#This Row],[era]])</f>
        <v>Mtl-CZ08-new</v>
      </c>
      <c r="H5694" s="7">
        <v>0.11799999999999999</v>
      </c>
      <c r="I5694" s="8" t="s">
        <v>19</v>
      </c>
      <c r="J5694" s="5">
        <f>SUMIFS(AllWeights5[wt_vint],AllWeights5[bldgtype],AllWeights5[[#This Row],[bldgtype]],AllWeights5[bldgloc],AllWeights5[[#This Row],[bldgloc]],AllWeights5[era],AllWeights5[[#This Row],[era]])</f>
        <v>0.19500000000000001</v>
      </c>
      <c r="K5694" s="16">
        <f>AllWeights5[[#This Row],[wt_vint]]/AllWeights5[[#This Row],[Total Weight (BT, CZ, Era)]]</f>
        <v>0.60512820512820509</v>
      </c>
    </row>
    <row r="5695" spans="1:11" x14ac:dyDescent="0.3">
      <c r="A5695" s="6">
        <v>2020</v>
      </c>
      <c r="B5695" s="7" t="s">
        <v>37</v>
      </c>
      <c r="C5695" s="7" t="s">
        <v>53</v>
      </c>
      <c r="D5695" s="7" t="s">
        <v>33</v>
      </c>
      <c r="E5695" s="7">
        <v>1975</v>
      </c>
      <c r="F5695" s="15" t="str">
        <f>CONCATENATE(AllWeights5[[#This Row],[bldgtype]],"-",AllWeights5[[#This Row],[bldgloc]],"-",AllWeights5[[#This Row],[bldgvint]])</f>
        <v>Mtl-CZ09-1975</v>
      </c>
      <c r="G5695" s="15" t="str">
        <f>CONCATENATE(AllWeights5[[#This Row],[bldgtype]],"-",AllWeights5[[#This Row],[bldgloc]],"-",AllWeights5[[#This Row],[era]])</f>
        <v>Mtl-CZ09-old</v>
      </c>
      <c r="H5695" s="7">
        <v>8.1820000000000004</v>
      </c>
      <c r="I5695" s="8" t="s">
        <v>16</v>
      </c>
      <c r="J5695" s="5">
        <f>SUMIFS(AllWeights5[wt_vint],AllWeights5[bldgtype],AllWeights5[[#This Row],[bldgtype]],AllWeights5[bldgloc],AllWeights5[[#This Row],[bldgloc]],AllWeights5[era],AllWeights5[[#This Row],[era]])</f>
        <v>26.311</v>
      </c>
      <c r="K5695" s="16">
        <f>AllWeights5[[#This Row],[wt_vint]]/AllWeights5[[#This Row],[Total Weight (BT, CZ, Era)]]</f>
        <v>0.31097259701265634</v>
      </c>
    </row>
    <row r="5696" spans="1:11" x14ac:dyDescent="0.3">
      <c r="A5696" s="6">
        <v>2020</v>
      </c>
      <c r="B5696" s="7" t="s">
        <v>37</v>
      </c>
      <c r="C5696" s="7" t="s">
        <v>53</v>
      </c>
      <c r="D5696" s="7" t="s">
        <v>33</v>
      </c>
      <c r="E5696" s="7">
        <v>1985</v>
      </c>
      <c r="F5696" s="15" t="str">
        <f>CONCATENATE(AllWeights5[[#This Row],[bldgtype]],"-",AllWeights5[[#This Row],[bldgloc]],"-",AllWeights5[[#This Row],[bldgvint]])</f>
        <v>Mtl-CZ09-1985</v>
      </c>
      <c r="G5696" s="15" t="str">
        <f>CONCATENATE(AllWeights5[[#This Row],[bldgtype]],"-",AllWeights5[[#This Row],[bldgloc]],"-",AllWeights5[[#This Row],[era]])</f>
        <v>Mtl-CZ09-old</v>
      </c>
      <c r="H5696" s="7">
        <v>8.2720000000000002</v>
      </c>
      <c r="I5696" s="8" t="s">
        <v>16</v>
      </c>
      <c r="J5696" s="5">
        <f>SUMIFS(AllWeights5[wt_vint],AllWeights5[bldgtype],AllWeights5[[#This Row],[bldgtype]],AllWeights5[bldgloc],AllWeights5[[#This Row],[bldgloc]],AllWeights5[era],AllWeights5[[#This Row],[era]])</f>
        <v>26.311</v>
      </c>
      <c r="K5696" s="16">
        <f>AllWeights5[[#This Row],[wt_vint]]/AllWeights5[[#This Row],[Total Weight (BT, CZ, Era)]]</f>
        <v>0.314393219565961</v>
      </c>
    </row>
    <row r="5697" spans="1:11" x14ac:dyDescent="0.3">
      <c r="A5697" s="6">
        <v>2020</v>
      </c>
      <c r="B5697" s="7" t="s">
        <v>37</v>
      </c>
      <c r="C5697" s="7" t="s">
        <v>53</v>
      </c>
      <c r="D5697" s="7" t="s">
        <v>33</v>
      </c>
      <c r="E5697" s="7">
        <v>1996</v>
      </c>
      <c r="F5697" s="15" t="str">
        <f>CONCATENATE(AllWeights5[[#This Row],[bldgtype]],"-",AllWeights5[[#This Row],[bldgloc]],"-",AllWeights5[[#This Row],[bldgvint]])</f>
        <v>Mtl-CZ09-1996</v>
      </c>
      <c r="G5697" s="15" t="str">
        <f>CONCATENATE(AllWeights5[[#This Row],[bldgtype]],"-",AllWeights5[[#This Row],[bldgloc]],"-",AllWeights5[[#This Row],[era]])</f>
        <v>Mtl-CZ09-old</v>
      </c>
      <c r="H5697" s="7">
        <v>2.4260000000000002</v>
      </c>
      <c r="I5697" s="8" t="s">
        <v>16</v>
      </c>
      <c r="J5697" s="5">
        <f>SUMIFS(AllWeights5[wt_vint],AllWeights5[bldgtype],AllWeights5[[#This Row],[bldgtype]],AllWeights5[bldgloc],AllWeights5[[#This Row],[bldgloc]],AllWeights5[era],AllWeights5[[#This Row],[era]])</f>
        <v>26.311</v>
      </c>
      <c r="K5697" s="16">
        <f>AllWeights5[[#This Row],[wt_vint]]/AllWeights5[[#This Row],[Total Weight (BT, CZ, Era)]]</f>
        <v>9.2204781270191175E-2</v>
      </c>
    </row>
    <row r="5698" spans="1:11" x14ac:dyDescent="0.3">
      <c r="A5698" s="6">
        <v>2020</v>
      </c>
      <c r="B5698" s="7" t="s">
        <v>37</v>
      </c>
      <c r="C5698" s="7" t="s">
        <v>53</v>
      </c>
      <c r="D5698" s="7" t="s">
        <v>33</v>
      </c>
      <c r="E5698" s="7">
        <v>2003</v>
      </c>
      <c r="F5698" s="15" t="str">
        <f>CONCATENATE(AllWeights5[[#This Row],[bldgtype]],"-",AllWeights5[[#This Row],[bldgloc]],"-",AllWeights5[[#This Row],[bldgvint]])</f>
        <v>Mtl-CZ09-2003</v>
      </c>
      <c r="G5698" s="15" t="str">
        <f>CONCATENATE(AllWeights5[[#This Row],[bldgtype]],"-",AllWeights5[[#This Row],[bldgloc]],"-",AllWeights5[[#This Row],[era]])</f>
        <v>Mtl-CZ09-ex</v>
      </c>
      <c r="H5698" s="7">
        <v>1.0389999999999999</v>
      </c>
      <c r="I5698" s="8" t="s">
        <v>11</v>
      </c>
      <c r="J5698" s="5">
        <f>SUMIFS(AllWeights5[wt_vint],AllWeights5[bldgtype],AllWeights5[[#This Row],[bldgtype]],AllWeights5[bldgloc],AllWeights5[[#This Row],[bldgloc]],AllWeights5[era],AllWeights5[[#This Row],[era]])</f>
        <v>4.7059999999999995</v>
      </c>
      <c r="K5698" s="16">
        <f>AllWeights5[[#This Row],[wt_vint]]/AllWeights5[[#This Row],[Total Weight (BT, CZ, Era)]]</f>
        <v>0.22078198045048875</v>
      </c>
    </row>
    <row r="5699" spans="1:11" x14ac:dyDescent="0.3">
      <c r="A5699" s="6">
        <v>2020</v>
      </c>
      <c r="B5699" s="7" t="s">
        <v>37</v>
      </c>
      <c r="C5699" s="7" t="s">
        <v>53</v>
      </c>
      <c r="D5699" s="7" t="s">
        <v>33</v>
      </c>
      <c r="E5699" s="7">
        <v>2007</v>
      </c>
      <c r="F5699" s="15" t="str">
        <f>CONCATENATE(AllWeights5[[#This Row],[bldgtype]],"-",AllWeights5[[#This Row],[bldgloc]],"-",AllWeights5[[#This Row],[bldgvint]])</f>
        <v>Mtl-CZ09-2007</v>
      </c>
      <c r="G5699" s="15" t="str">
        <f>CONCATENATE(AllWeights5[[#This Row],[bldgtype]],"-",AllWeights5[[#This Row],[bldgloc]],"-",AllWeights5[[#This Row],[era]])</f>
        <v>Mtl-CZ09-ex</v>
      </c>
      <c r="H5699" s="7">
        <v>0.86099999999999999</v>
      </c>
      <c r="I5699" s="8" t="s">
        <v>11</v>
      </c>
      <c r="J5699" s="5">
        <f>SUMIFS(AllWeights5[wt_vint],AllWeights5[bldgtype],AllWeights5[[#This Row],[bldgtype]],AllWeights5[bldgloc],AllWeights5[[#This Row],[bldgloc]],AllWeights5[era],AllWeights5[[#This Row],[era]])</f>
        <v>4.7059999999999995</v>
      </c>
      <c r="K5699" s="16">
        <f>AllWeights5[[#This Row],[wt_vint]]/AllWeights5[[#This Row],[Total Weight (BT, CZ, Era)]]</f>
        <v>0.18295792605184871</v>
      </c>
    </row>
    <row r="5700" spans="1:11" x14ac:dyDescent="0.3">
      <c r="A5700" s="6">
        <v>2020</v>
      </c>
      <c r="B5700" s="7" t="s">
        <v>37</v>
      </c>
      <c r="C5700" s="7" t="s">
        <v>53</v>
      </c>
      <c r="D5700" s="7" t="s">
        <v>33</v>
      </c>
      <c r="E5700" s="7">
        <v>2011</v>
      </c>
      <c r="F5700" s="15" t="str">
        <f>CONCATENATE(AllWeights5[[#This Row],[bldgtype]],"-",AllWeights5[[#This Row],[bldgloc]],"-",AllWeights5[[#This Row],[bldgvint]])</f>
        <v>Mtl-CZ09-2011</v>
      </c>
      <c r="G5700" s="15" t="str">
        <f>CONCATENATE(AllWeights5[[#This Row],[bldgtype]],"-",AllWeights5[[#This Row],[bldgloc]],"-",AllWeights5[[#This Row],[era]])</f>
        <v>Mtl-CZ09-ex</v>
      </c>
      <c r="H5700" s="7">
        <v>0.86099999999999999</v>
      </c>
      <c r="I5700" s="8" t="s">
        <v>11</v>
      </c>
      <c r="J5700" s="5">
        <f>SUMIFS(AllWeights5[wt_vint],AllWeights5[bldgtype],AllWeights5[[#This Row],[bldgtype]],AllWeights5[bldgloc],AllWeights5[[#This Row],[bldgloc]],AllWeights5[era],AllWeights5[[#This Row],[era]])</f>
        <v>4.7059999999999995</v>
      </c>
      <c r="K5700" s="16">
        <f>AllWeights5[[#This Row],[wt_vint]]/AllWeights5[[#This Row],[Total Weight (BT, CZ, Era)]]</f>
        <v>0.18295792605184871</v>
      </c>
    </row>
    <row r="5701" spans="1:11" x14ac:dyDescent="0.3">
      <c r="A5701" s="6">
        <v>2020</v>
      </c>
      <c r="B5701" s="7" t="s">
        <v>37</v>
      </c>
      <c r="C5701" s="7" t="s">
        <v>53</v>
      </c>
      <c r="D5701" s="7" t="s">
        <v>33</v>
      </c>
      <c r="E5701" s="7">
        <v>2015</v>
      </c>
      <c r="F5701" s="15" t="str">
        <f>CONCATENATE(AllWeights5[[#This Row],[bldgtype]],"-",AllWeights5[[#This Row],[bldgloc]],"-",AllWeights5[[#This Row],[bldgvint]])</f>
        <v>Mtl-CZ09-2015</v>
      </c>
      <c r="G5701" s="15" t="str">
        <f>CONCATENATE(AllWeights5[[#This Row],[bldgtype]],"-",AllWeights5[[#This Row],[bldgloc]],"-",AllWeights5[[#This Row],[era]])</f>
        <v>Mtl-CZ09-ex</v>
      </c>
      <c r="H5701" s="7">
        <v>0.64600000000000002</v>
      </c>
      <c r="I5701" s="8" t="s">
        <v>11</v>
      </c>
      <c r="J5701" s="5">
        <f>SUMIFS(AllWeights5[wt_vint],AllWeights5[bldgtype],AllWeights5[[#This Row],[bldgtype]],AllWeights5[bldgloc],AllWeights5[[#This Row],[bldgloc]],AllWeights5[era],AllWeights5[[#This Row],[era]])</f>
        <v>4.7059999999999995</v>
      </c>
      <c r="K5701" s="16">
        <f>AllWeights5[[#This Row],[wt_vint]]/AllWeights5[[#This Row],[Total Weight (BT, CZ, Era)]]</f>
        <v>0.13727156821079475</v>
      </c>
    </row>
    <row r="5702" spans="1:11" x14ac:dyDescent="0.3">
      <c r="A5702" s="6">
        <v>2020</v>
      </c>
      <c r="B5702" s="7" t="s">
        <v>37</v>
      </c>
      <c r="C5702" s="7" t="s">
        <v>53</v>
      </c>
      <c r="D5702" s="7" t="s">
        <v>33</v>
      </c>
      <c r="E5702" s="7">
        <v>2017</v>
      </c>
      <c r="F5702" s="15" t="str">
        <f>CONCATENATE(AllWeights5[[#This Row],[bldgtype]],"-",AllWeights5[[#This Row],[bldgloc]],"-",AllWeights5[[#This Row],[bldgvint]])</f>
        <v>Mtl-CZ09-2017</v>
      </c>
      <c r="G5702" s="15" t="str">
        <f>CONCATENATE(AllWeights5[[#This Row],[bldgtype]],"-",AllWeights5[[#This Row],[bldgloc]],"-",AllWeights5[[#This Row],[era]])</f>
        <v>Mtl-CZ09-rec</v>
      </c>
      <c r="H5702" s="7">
        <v>0.64600000000000002</v>
      </c>
      <c r="I5702" s="8" t="s">
        <v>14</v>
      </c>
      <c r="J5702" s="5">
        <f>SUMIFS(AllWeights5[wt_vint],AllWeights5[bldgtype],AllWeights5[[#This Row],[bldgtype]],AllWeights5[bldgloc],AllWeights5[[#This Row],[bldgloc]],AllWeights5[era],AllWeights5[[#This Row],[era]])</f>
        <v>1.1620000000000001</v>
      </c>
      <c r="K5702" s="16">
        <f>AllWeights5[[#This Row],[wt_vint]]/AllWeights5[[#This Row],[Total Weight (BT, CZ, Era)]]</f>
        <v>0.55593803786574869</v>
      </c>
    </row>
    <row r="5703" spans="1:11" x14ac:dyDescent="0.3">
      <c r="A5703" s="6">
        <v>2020</v>
      </c>
      <c r="B5703" s="7" t="s">
        <v>37</v>
      </c>
      <c r="C5703" s="7" t="s">
        <v>53</v>
      </c>
      <c r="D5703" s="7" t="s">
        <v>33</v>
      </c>
      <c r="E5703" s="7">
        <v>2020</v>
      </c>
      <c r="F5703" s="15" t="str">
        <f>CONCATENATE(AllWeights5[[#This Row],[bldgtype]],"-",AllWeights5[[#This Row],[bldgloc]],"-",AllWeights5[[#This Row],[bldgvint]])</f>
        <v>Mtl-CZ09-2020</v>
      </c>
      <c r="G5703" s="15" t="str">
        <f>CONCATENATE(AllWeights5[[#This Row],[bldgtype]],"-",AllWeights5[[#This Row],[bldgloc]],"-",AllWeights5[[#This Row],[era]])</f>
        <v>Mtl-CZ09-rec</v>
      </c>
      <c r="H5703" s="7">
        <v>0.215</v>
      </c>
      <c r="I5703" s="8" t="s">
        <v>14</v>
      </c>
      <c r="J5703" s="5">
        <f>SUMIFS(AllWeights5[wt_vint],AllWeights5[bldgtype],AllWeights5[[#This Row],[bldgtype]],AllWeights5[bldgloc],AllWeights5[[#This Row],[bldgloc]],AllWeights5[era],AllWeights5[[#This Row],[era]])</f>
        <v>1.1620000000000001</v>
      </c>
      <c r="K5703" s="16">
        <f>AllWeights5[[#This Row],[wt_vint]]/AllWeights5[[#This Row],[Total Weight (BT, CZ, Era)]]</f>
        <v>0.185025817555938</v>
      </c>
    </row>
    <row r="5704" spans="1:11" x14ac:dyDescent="0.3">
      <c r="A5704" s="6">
        <v>2020</v>
      </c>
      <c r="B5704" s="7" t="s">
        <v>37</v>
      </c>
      <c r="C5704" s="7" t="s">
        <v>53</v>
      </c>
      <c r="D5704" s="7" t="s">
        <v>33</v>
      </c>
      <c r="E5704" s="7" t="s">
        <v>18</v>
      </c>
      <c r="F5704" s="15" t="str">
        <f>CONCATENATE(AllWeights5[[#This Row],[bldgtype]],"-",AllWeights5[[#This Row],[bldgloc]],"-",AllWeights5[[#This Row],[bldgvint]])</f>
        <v>Mtl-CZ09-New</v>
      </c>
      <c r="G5704" s="15" t="str">
        <f>CONCATENATE(AllWeights5[[#This Row],[bldgtype]],"-",AllWeights5[[#This Row],[bldgloc]],"-",AllWeights5[[#This Row],[era]])</f>
        <v>Mtl-CZ09-new</v>
      </c>
      <c r="H5704" s="7">
        <v>0.215</v>
      </c>
      <c r="I5704" s="8" t="s">
        <v>19</v>
      </c>
      <c r="J5704" s="5">
        <f>SUMIFS(AllWeights5[wt_vint],AllWeights5[bldgtype],AllWeights5[[#This Row],[bldgtype]],AllWeights5[bldgloc],AllWeights5[[#This Row],[bldgloc]],AllWeights5[era],AllWeights5[[#This Row],[era]])</f>
        <v>0.28999999999999998</v>
      </c>
      <c r="K5704" s="16">
        <f>AllWeights5[[#This Row],[wt_vint]]/AllWeights5[[#This Row],[Total Weight (BT, CZ, Era)]]</f>
        <v>0.74137931034482762</v>
      </c>
    </row>
    <row r="5705" spans="1:11" x14ac:dyDescent="0.3">
      <c r="A5705" s="6">
        <v>2020</v>
      </c>
      <c r="B5705" s="7" t="s">
        <v>37</v>
      </c>
      <c r="C5705" s="7" t="s">
        <v>53</v>
      </c>
      <c r="D5705" s="7" t="s">
        <v>34</v>
      </c>
      <c r="E5705" s="7">
        <v>1975</v>
      </c>
      <c r="F5705" s="15" t="str">
        <f>CONCATENATE(AllWeights5[[#This Row],[bldgtype]],"-",AllWeights5[[#This Row],[bldgloc]],"-",AllWeights5[[#This Row],[bldgvint]])</f>
        <v>Mtl-CZ10-1975</v>
      </c>
      <c r="G5705" s="15" t="str">
        <f>CONCATENATE(AllWeights5[[#This Row],[bldgtype]],"-",AllWeights5[[#This Row],[bldgloc]],"-",AllWeights5[[#This Row],[era]])</f>
        <v>Mtl-CZ10-old</v>
      </c>
      <c r="H5705" s="7">
        <v>0.48399999999999999</v>
      </c>
      <c r="I5705" s="8" t="s">
        <v>16</v>
      </c>
      <c r="J5705" s="5">
        <f>SUMIFS(AllWeights5[wt_vint],AllWeights5[bldgtype],AllWeights5[[#This Row],[bldgtype]],AllWeights5[bldgloc],AllWeights5[[#This Row],[bldgloc]],AllWeights5[era],AllWeights5[[#This Row],[era]])</f>
        <v>5.8429999999999991</v>
      </c>
      <c r="K5705" s="16">
        <f>AllWeights5[[#This Row],[wt_vint]]/AllWeights5[[#This Row],[Total Weight (BT, CZ, Era)]]</f>
        <v>8.2834160533972287E-2</v>
      </c>
    </row>
    <row r="5706" spans="1:11" x14ac:dyDescent="0.3">
      <c r="A5706" s="6">
        <v>2020</v>
      </c>
      <c r="B5706" s="7" t="s">
        <v>37</v>
      </c>
      <c r="C5706" s="7" t="s">
        <v>53</v>
      </c>
      <c r="D5706" s="7" t="s">
        <v>34</v>
      </c>
      <c r="E5706" s="7">
        <v>1985</v>
      </c>
      <c r="F5706" s="15" t="str">
        <f>CONCATENATE(AllWeights5[[#This Row],[bldgtype]],"-",AllWeights5[[#This Row],[bldgloc]],"-",AllWeights5[[#This Row],[bldgvint]])</f>
        <v>Mtl-CZ10-1985</v>
      </c>
      <c r="G5706" s="15" t="str">
        <f>CONCATENATE(AllWeights5[[#This Row],[bldgtype]],"-",AllWeights5[[#This Row],[bldgloc]],"-",AllWeights5[[#This Row],[era]])</f>
        <v>Mtl-CZ10-old</v>
      </c>
      <c r="H5706" s="7">
        <v>1.4410000000000001</v>
      </c>
      <c r="I5706" s="8" t="s">
        <v>16</v>
      </c>
      <c r="J5706" s="5">
        <f>SUMIFS(AllWeights5[wt_vint],AllWeights5[bldgtype],AllWeights5[[#This Row],[bldgtype]],AllWeights5[bldgloc],AllWeights5[[#This Row],[bldgloc]],AllWeights5[era],AllWeights5[[#This Row],[era]])</f>
        <v>5.8429999999999991</v>
      </c>
      <c r="K5706" s="16">
        <f>AllWeights5[[#This Row],[wt_vint]]/AllWeights5[[#This Row],[Total Weight (BT, CZ, Era)]]</f>
        <v>0.24661988704432658</v>
      </c>
    </row>
    <row r="5707" spans="1:11" x14ac:dyDescent="0.3">
      <c r="A5707" s="6">
        <v>2020</v>
      </c>
      <c r="B5707" s="7" t="s">
        <v>37</v>
      </c>
      <c r="C5707" s="7" t="s">
        <v>53</v>
      </c>
      <c r="D5707" s="7" t="s">
        <v>34</v>
      </c>
      <c r="E5707" s="7">
        <v>1996</v>
      </c>
      <c r="F5707" s="15" t="str">
        <f>CONCATENATE(AllWeights5[[#This Row],[bldgtype]],"-",AllWeights5[[#This Row],[bldgloc]],"-",AllWeights5[[#This Row],[bldgvint]])</f>
        <v>Mtl-CZ10-1996</v>
      </c>
      <c r="G5707" s="15" t="str">
        <f>CONCATENATE(AllWeights5[[#This Row],[bldgtype]],"-",AllWeights5[[#This Row],[bldgloc]],"-",AllWeights5[[#This Row],[era]])</f>
        <v>Mtl-CZ10-old</v>
      </c>
      <c r="H5707" s="7">
        <v>0.25</v>
      </c>
      <c r="I5707" s="8" t="s">
        <v>16</v>
      </c>
      <c r="J5707" s="5">
        <f>SUMIFS(AllWeights5[wt_vint],AllWeights5[bldgtype],AllWeights5[[#This Row],[bldgtype]],AllWeights5[bldgloc],AllWeights5[[#This Row],[bldgloc]],AllWeights5[era],AllWeights5[[#This Row],[era]])</f>
        <v>5.8429999999999991</v>
      </c>
      <c r="K5707" s="16">
        <f>AllWeights5[[#This Row],[wt_vint]]/AllWeights5[[#This Row],[Total Weight (BT, CZ, Era)]]</f>
        <v>4.2786239945233617E-2</v>
      </c>
    </row>
    <row r="5708" spans="1:11" x14ac:dyDescent="0.3">
      <c r="A5708" s="6">
        <v>2020</v>
      </c>
      <c r="B5708" s="7" t="s">
        <v>37</v>
      </c>
      <c r="C5708" s="7" t="s">
        <v>53</v>
      </c>
      <c r="D5708" s="7" t="s">
        <v>34</v>
      </c>
      <c r="E5708" s="7">
        <v>2003</v>
      </c>
      <c r="F5708" s="15" t="str">
        <f>CONCATENATE(AllWeights5[[#This Row],[bldgtype]],"-",AllWeights5[[#This Row],[bldgloc]],"-",AllWeights5[[#This Row],[bldgvint]])</f>
        <v>Mtl-CZ10-2003</v>
      </c>
      <c r="G5708" s="15" t="str">
        <f>CONCATENATE(AllWeights5[[#This Row],[bldgtype]],"-",AllWeights5[[#This Row],[bldgloc]],"-",AllWeights5[[#This Row],[era]])</f>
        <v>Mtl-CZ10-ex</v>
      </c>
      <c r="H5708" s="7">
        <v>0.39500000000000002</v>
      </c>
      <c r="I5708" s="8" t="s">
        <v>11</v>
      </c>
      <c r="J5708" s="5">
        <f>SUMIFS(AllWeights5[wt_vint],AllWeights5[bldgtype],AllWeights5[[#This Row],[bldgtype]],AllWeights5[bldgloc],AllWeights5[[#This Row],[bldgloc]],AllWeights5[era],AllWeights5[[#This Row],[era]])</f>
        <v>2.6419999999999999</v>
      </c>
      <c r="K5708" s="16">
        <f>AllWeights5[[#This Row],[wt_vint]]/AllWeights5[[#This Row],[Total Weight (BT, CZ, Era)]]</f>
        <v>0.14950794852384558</v>
      </c>
    </row>
    <row r="5709" spans="1:11" x14ac:dyDescent="0.3">
      <c r="A5709" s="6">
        <v>2020</v>
      </c>
      <c r="B5709" s="7" t="s">
        <v>37</v>
      </c>
      <c r="C5709" s="7" t="s">
        <v>53</v>
      </c>
      <c r="D5709" s="7" t="s">
        <v>34</v>
      </c>
      <c r="E5709" s="7">
        <v>2007</v>
      </c>
      <c r="F5709" s="15" t="str">
        <f>CONCATENATE(AllWeights5[[#This Row],[bldgtype]],"-",AllWeights5[[#This Row],[bldgloc]],"-",AllWeights5[[#This Row],[bldgvint]])</f>
        <v>Mtl-CZ10-2007</v>
      </c>
      <c r="G5709" s="15" t="str">
        <f>CONCATENATE(AllWeights5[[#This Row],[bldgtype]],"-",AllWeights5[[#This Row],[bldgloc]],"-",AllWeights5[[#This Row],[era]])</f>
        <v>Mtl-CZ10-ex</v>
      </c>
      <c r="H5709" s="7">
        <v>0.215</v>
      </c>
      <c r="I5709" s="8" t="s">
        <v>11</v>
      </c>
      <c r="J5709" s="5">
        <f>SUMIFS(AllWeights5[wt_vint],AllWeights5[bldgtype],AllWeights5[[#This Row],[bldgtype]],AllWeights5[bldgloc],AllWeights5[[#This Row],[bldgloc]],AllWeights5[era],AllWeights5[[#This Row],[era]])</f>
        <v>2.6419999999999999</v>
      </c>
      <c r="K5709" s="16">
        <f>AllWeights5[[#This Row],[wt_vint]]/AllWeights5[[#This Row],[Total Weight (BT, CZ, Era)]]</f>
        <v>8.1377744133232399E-2</v>
      </c>
    </row>
    <row r="5710" spans="1:11" x14ac:dyDescent="0.3">
      <c r="A5710" s="6">
        <v>2020</v>
      </c>
      <c r="B5710" s="7" t="s">
        <v>37</v>
      </c>
      <c r="C5710" s="7" t="s">
        <v>53</v>
      </c>
      <c r="D5710" s="7" t="s">
        <v>34</v>
      </c>
      <c r="E5710" s="7">
        <v>2011</v>
      </c>
      <c r="F5710" s="15" t="str">
        <f>CONCATENATE(AllWeights5[[#This Row],[bldgtype]],"-",AllWeights5[[#This Row],[bldgloc]],"-",AllWeights5[[#This Row],[bldgvint]])</f>
        <v>Mtl-CZ10-2011</v>
      </c>
      <c r="G5710" s="15" t="str">
        <f>CONCATENATE(AllWeights5[[#This Row],[bldgtype]],"-",AllWeights5[[#This Row],[bldgloc]],"-",AllWeights5[[#This Row],[era]])</f>
        <v>Mtl-CZ10-ex</v>
      </c>
      <c r="H5710" s="7">
        <v>0.215</v>
      </c>
      <c r="I5710" s="8" t="s">
        <v>11</v>
      </c>
      <c r="J5710" s="5">
        <f>SUMIFS(AllWeights5[wt_vint],AllWeights5[bldgtype],AllWeights5[[#This Row],[bldgtype]],AllWeights5[bldgloc],AllWeights5[[#This Row],[bldgloc]],AllWeights5[era],AllWeights5[[#This Row],[era]])</f>
        <v>2.6419999999999999</v>
      </c>
      <c r="K5710" s="16">
        <f>AllWeights5[[#This Row],[wt_vint]]/AllWeights5[[#This Row],[Total Weight (BT, CZ, Era)]]</f>
        <v>8.1377744133232399E-2</v>
      </c>
    </row>
    <row r="5711" spans="1:11" x14ac:dyDescent="0.3">
      <c r="A5711" s="6">
        <v>2020</v>
      </c>
      <c r="B5711" s="7" t="s">
        <v>37</v>
      </c>
      <c r="C5711" s="7" t="s">
        <v>53</v>
      </c>
      <c r="D5711" s="7" t="s">
        <v>34</v>
      </c>
      <c r="E5711" s="7">
        <v>2015</v>
      </c>
      <c r="F5711" s="15" t="str">
        <f>CONCATENATE(AllWeights5[[#This Row],[bldgtype]],"-",AllWeights5[[#This Row],[bldgloc]],"-",AllWeights5[[#This Row],[bldgvint]])</f>
        <v>Mtl-CZ10-2015</v>
      </c>
      <c r="G5711" s="15" t="str">
        <f>CONCATENATE(AllWeights5[[#This Row],[bldgtype]],"-",AllWeights5[[#This Row],[bldgloc]],"-",AllWeights5[[#This Row],[era]])</f>
        <v>Mtl-CZ10-ex</v>
      </c>
      <c r="H5711" s="7">
        <v>0.161</v>
      </c>
      <c r="I5711" s="8" t="s">
        <v>11</v>
      </c>
      <c r="J5711" s="5">
        <f>SUMIFS(AllWeights5[wt_vint],AllWeights5[bldgtype],AllWeights5[[#This Row],[bldgtype]],AllWeights5[bldgloc],AllWeights5[[#This Row],[bldgloc]],AllWeights5[era],AllWeights5[[#This Row],[era]])</f>
        <v>2.6419999999999999</v>
      </c>
      <c r="K5711" s="16">
        <f>AllWeights5[[#This Row],[wt_vint]]/AllWeights5[[#This Row],[Total Weight (BT, CZ, Era)]]</f>
        <v>6.0938682816048452E-2</v>
      </c>
    </row>
    <row r="5712" spans="1:11" x14ac:dyDescent="0.3">
      <c r="A5712" s="6">
        <v>2020</v>
      </c>
      <c r="B5712" s="7" t="s">
        <v>37</v>
      </c>
      <c r="C5712" s="7" t="s">
        <v>53</v>
      </c>
      <c r="D5712" s="7" t="s">
        <v>34</v>
      </c>
      <c r="E5712" s="7">
        <v>2017</v>
      </c>
      <c r="F5712" s="15" t="str">
        <f>CONCATENATE(AllWeights5[[#This Row],[bldgtype]],"-",AllWeights5[[#This Row],[bldgloc]],"-",AllWeights5[[#This Row],[bldgvint]])</f>
        <v>Mtl-CZ10-2017</v>
      </c>
      <c r="G5712" s="15" t="str">
        <f>CONCATENATE(AllWeights5[[#This Row],[bldgtype]],"-",AllWeights5[[#This Row],[bldgloc]],"-",AllWeights5[[#This Row],[era]])</f>
        <v>Mtl-CZ10-rec</v>
      </c>
      <c r="H5712" s="7">
        <v>0.161</v>
      </c>
      <c r="I5712" s="8" t="s">
        <v>14</v>
      </c>
      <c r="J5712" s="5">
        <f>SUMIFS(AllWeights5[wt_vint],AllWeights5[bldgtype],AllWeights5[[#This Row],[bldgtype]],AllWeights5[bldgloc],AllWeights5[[#This Row],[bldgloc]],AllWeights5[era],AllWeights5[[#This Row],[era]])</f>
        <v>0.57700000000000007</v>
      </c>
      <c r="K5712" s="16">
        <f>AllWeights5[[#This Row],[wt_vint]]/AllWeights5[[#This Row],[Total Weight (BT, CZ, Era)]]</f>
        <v>0.27902946273830154</v>
      </c>
    </row>
    <row r="5713" spans="1:11" x14ac:dyDescent="0.3">
      <c r="A5713" s="6">
        <v>2020</v>
      </c>
      <c r="B5713" s="7" t="s">
        <v>37</v>
      </c>
      <c r="C5713" s="7" t="s">
        <v>53</v>
      </c>
      <c r="D5713" s="7" t="s">
        <v>34</v>
      </c>
      <c r="E5713" s="7">
        <v>2020</v>
      </c>
      <c r="F5713" s="15" t="str">
        <f>CONCATENATE(AllWeights5[[#This Row],[bldgtype]],"-",AllWeights5[[#This Row],[bldgloc]],"-",AllWeights5[[#This Row],[bldgvint]])</f>
        <v>Mtl-CZ10-2020</v>
      </c>
      <c r="G5713" s="15" t="str">
        <f>CONCATENATE(AllWeights5[[#This Row],[bldgtype]],"-",AllWeights5[[#This Row],[bldgloc]],"-",AllWeights5[[#This Row],[era]])</f>
        <v>Mtl-CZ10-rec</v>
      </c>
      <c r="H5713" s="7">
        <v>5.3999999999999999E-2</v>
      </c>
      <c r="I5713" s="8" t="s">
        <v>14</v>
      </c>
      <c r="J5713" s="5">
        <f>SUMIFS(AllWeights5[wt_vint],AllWeights5[bldgtype],AllWeights5[[#This Row],[bldgtype]],AllWeights5[bldgloc],AllWeights5[[#This Row],[bldgloc]],AllWeights5[era],AllWeights5[[#This Row],[era]])</f>
        <v>0.57700000000000007</v>
      </c>
      <c r="K5713" s="16">
        <f>AllWeights5[[#This Row],[wt_vint]]/AllWeights5[[#This Row],[Total Weight (BT, CZ, Era)]]</f>
        <v>9.358752166377815E-2</v>
      </c>
    </row>
    <row r="5714" spans="1:11" x14ac:dyDescent="0.3">
      <c r="A5714" s="6">
        <v>2020</v>
      </c>
      <c r="B5714" s="7" t="s">
        <v>37</v>
      </c>
      <c r="C5714" s="7" t="s">
        <v>53</v>
      </c>
      <c r="D5714" s="7" t="s">
        <v>34</v>
      </c>
      <c r="E5714" s="7" t="s">
        <v>18</v>
      </c>
      <c r="F5714" s="15" t="str">
        <f>CONCATENATE(AllWeights5[[#This Row],[bldgtype]],"-",AllWeights5[[#This Row],[bldgloc]],"-",AllWeights5[[#This Row],[bldgvint]])</f>
        <v>Mtl-CZ10-New</v>
      </c>
      <c r="G5714" s="15" t="str">
        <f>CONCATENATE(AllWeights5[[#This Row],[bldgtype]],"-",AllWeights5[[#This Row],[bldgloc]],"-",AllWeights5[[#This Row],[era]])</f>
        <v>Mtl-CZ10-new</v>
      </c>
      <c r="H5714" s="7">
        <v>5.3999999999999999E-2</v>
      </c>
      <c r="I5714" s="8" t="s">
        <v>19</v>
      </c>
      <c r="J5714" s="5">
        <f>SUMIFS(AllWeights5[wt_vint],AllWeights5[bldgtype],AllWeights5[[#This Row],[bldgtype]],AllWeights5[bldgloc],AllWeights5[[#This Row],[bldgloc]],AllWeights5[era],AllWeights5[[#This Row],[era]])</f>
        <v>0.14499999999999999</v>
      </c>
      <c r="K5714" s="16">
        <f>AllWeights5[[#This Row],[wt_vint]]/AllWeights5[[#This Row],[Total Weight (BT, CZ, Era)]]</f>
        <v>0.3724137931034483</v>
      </c>
    </row>
    <row r="5715" spans="1:11" x14ac:dyDescent="0.3">
      <c r="A5715" s="6">
        <v>2020</v>
      </c>
      <c r="B5715" s="7" t="s">
        <v>37</v>
      </c>
      <c r="C5715" s="7" t="s">
        <v>53</v>
      </c>
      <c r="D5715" s="7" t="s">
        <v>26</v>
      </c>
      <c r="E5715" s="7">
        <v>1975</v>
      </c>
      <c r="F5715" s="15" t="str">
        <f>CONCATENATE(AllWeights5[[#This Row],[bldgtype]],"-",AllWeights5[[#This Row],[bldgloc]],"-",AllWeights5[[#This Row],[bldgvint]])</f>
        <v>Mtl-CZ13-1975</v>
      </c>
      <c r="G5715" s="15" t="str">
        <f>CONCATENATE(AllWeights5[[#This Row],[bldgtype]],"-",AllWeights5[[#This Row],[bldgloc]],"-",AllWeights5[[#This Row],[era]])</f>
        <v>Mtl-CZ13-old</v>
      </c>
      <c r="H5715" s="7">
        <v>0.16300000000000001</v>
      </c>
      <c r="I5715" s="8" t="s">
        <v>16</v>
      </c>
      <c r="J5715" s="5">
        <f>SUMIFS(AllWeights5[wt_vint],AllWeights5[bldgtype],AllWeights5[[#This Row],[bldgtype]],AllWeights5[bldgloc],AllWeights5[[#This Row],[bldgloc]],AllWeights5[era],AllWeights5[[#This Row],[era]])</f>
        <v>5.2010000000000005</v>
      </c>
      <c r="K5715" s="16">
        <f>AllWeights5[[#This Row],[wt_vint]]/AllWeights5[[#This Row],[Total Weight (BT, CZ, Era)]]</f>
        <v>3.1340126898673333E-2</v>
      </c>
    </row>
    <row r="5716" spans="1:11" x14ac:dyDescent="0.3">
      <c r="A5716" s="6">
        <v>2020</v>
      </c>
      <c r="B5716" s="7" t="s">
        <v>37</v>
      </c>
      <c r="C5716" s="7" t="s">
        <v>53</v>
      </c>
      <c r="D5716" s="7" t="s">
        <v>26</v>
      </c>
      <c r="E5716" s="7">
        <v>1985</v>
      </c>
      <c r="F5716" s="15" t="str">
        <f>CONCATENATE(AllWeights5[[#This Row],[bldgtype]],"-",AllWeights5[[#This Row],[bldgloc]],"-",AllWeights5[[#This Row],[bldgvint]])</f>
        <v>Mtl-CZ13-1985</v>
      </c>
      <c r="G5716" s="15" t="str">
        <f>CONCATENATE(AllWeights5[[#This Row],[bldgtype]],"-",AllWeights5[[#This Row],[bldgloc]],"-",AllWeights5[[#This Row],[era]])</f>
        <v>Mtl-CZ13-old</v>
      </c>
      <c r="H5716" s="7">
        <v>0.21</v>
      </c>
      <c r="I5716" s="8" t="s">
        <v>16</v>
      </c>
      <c r="J5716" s="5">
        <f>SUMIFS(AllWeights5[wt_vint],AllWeights5[bldgtype],AllWeights5[[#This Row],[bldgtype]],AllWeights5[bldgloc],AllWeights5[[#This Row],[bldgloc]],AllWeights5[era],AllWeights5[[#This Row],[era]])</f>
        <v>5.2010000000000005</v>
      </c>
      <c r="K5716" s="16">
        <f>AllWeights5[[#This Row],[wt_vint]]/AllWeights5[[#This Row],[Total Weight (BT, CZ, Era)]]</f>
        <v>4.0376850605652756E-2</v>
      </c>
    </row>
    <row r="5717" spans="1:11" x14ac:dyDescent="0.3">
      <c r="A5717" s="6">
        <v>2020</v>
      </c>
      <c r="B5717" s="7" t="s">
        <v>37</v>
      </c>
      <c r="C5717" s="7" t="s">
        <v>53</v>
      </c>
      <c r="D5717" s="7" t="s">
        <v>26</v>
      </c>
      <c r="E5717" s="7">
        <v>1996</v>
      </c>
      <c r="F5717" s="15" t="str">
        <f>CONCATENATE(AllWeights5[[#This Row],[bldgtype]],"-",AllWeights5[[#This Row],[bldgloc]],"-",AllWeights5[[#This Row],[bldgvint]])</f>
        <v>Mtl-CZ13-1996</v>
      </c>
      <c r="G5717" s="15" t="str">
        <f>CONCATENATE(AllWeights5[[#This Row],[bldgtype]],"-",AllWeights5[[#This Row],[bldgloc]],"-",AllWeights5[[#This Row],[era]])</f>
        <v>Mtl-CZ13-old</v>
      </c>
      <c r="H5717" s="7">
        <v>0.10100000000000001</v>
      </c>
      <c r="I5717" s="8" t="s">
        <v>16</v>
      </c>
      <c r="J5717" s="5">
        <f>SUMIFS(AllWeights5[wt_vint],AllWeights5[bldgtype],AllWeights5[[#This Row],[bldgtype]],AllWeights5[bldgloc],AllWeights5[[#This Row],[bldgloc]],AllWeights5[era],AllWeights5[[#This Row],[era]])</f>
        <v>5.2010000000000005</v>
      </c>
      <c r="K5717" s="16">
        <f>AllWeights5[[#This Row],[wt_vint]]/AllWeights5[[#This Row],[Total Weight (BT, CZ, Era)]]</f>
        <v>1.941934243414728E-2</v>
      </c>
    </row>
    <row r="5718" spans="1:11" x14ac:dyDescent="0.3">
      <c r="A5718" s="6">
        <v>2020</v>
      </c>
      <c r="B5718" s="7" t="s">
        <v>37</v>
      </c>
      <c r="C5718" s="7" t="s">
        <v>53</v>
      </c>
      <c r="D5718" s="7" t="s">
        <v>26</v>
      </c>
      <c r="E5718" s="7">
        <v>2003</v>
      </c>
      <c r="F5718" s="15" t="str">
        <f>CONCATENATE(AllWeights5[[#This Row],[bldgtype]],"-",AllWeights5[[#This Row],[bldgloc]],"-",AllWeights5[[#This Row],[bldgvint]])</f>
        <v>Mtl-CZ13-2003</v>
      </c>
      <c r="G5718" s="15" t="str">
        <f>CONCATENATE(AllWeights5[[#This Row],[bldgtype]],"-",AllWeights5[[#This Row],[bldgloc]],"-",AllWeights5[[#This Row],[era]])</f>
        <v>Mtl-CZ13-ex</v>
      </c>
      <c r="H5718" s="7">
        <v>3.1E-2</v>
      </c>
      <c r="I5718" s="8" t="s">
        <v>11</v>
      </c>
      <c r="J5718" s="5">
        <f>SUMIFS(AllWeights5[wt_vint],AllWeights5[bldgtype],AllWeights5[[#This Row],[bldgtype]],AllWeights5[bldgloc],AllWeights5[[#This Row],[bldgloc]],AllWeights5[era],AllWeights5[[#This Row],[era]])</f>
        <v>1.278</v>
      </c>
      <c r="K5718" s="16">
        <f>AllWeights5[[#This Row],[wt_vint]]/AllWeights5[[#This Row],[Total Weight (BT, CZ, Era)]]</f>
        <v>2.4256651017214397E-2</v>
      </c>
    </row>
    <row r="5719" spans="1:11" x14ac:dyDescent="0.3">
      <c r="A5719" s="6">
        <v>2020</v>
      </c>
      <c r="B5719" s="7" t="s">
        <v>37</v>
      </c>
      <c r="C5719" s="7" t="s">
        <v>53</v>
      </c>
      <c r="D5719" s="7" t="s">
        <v>26</v>
      </c>
      <c r="E5719" s="7">
        <v>2007</v>
      </c>
      <c r="F5719" s="15" t="str">
        <f>CONCATENATE(AllWeights5[[#This Row],[bldgtype]],"-",AllWeights5[[#This Row],[bldgloc]],"-",AllWeights5[[#This Row],[bldgvint]])</f>
        <v>Mtl-CZ13-2007</v>
      </c>
      <c r="G5719" s="15" t="str">
        <f>CONCATENATE(AllWeights5[[#This Row],[bldgtype]],"-",AllWeights5[[#This Row],[bldgloc]],"-",AllWeights5[[#This Row],[era]])</f>
        <v>Mtl-CZ13-ex</v>
      </c>
      <c r="H5719" s="7">
        <v>0.03</v>
      </c>
      <c r="I5719" s="8" t="s">
        <v>11</v>
      </c>
      <c r="J5719" s="5">
        <f>SUMIFS(AllWeights5[wt_vint],AllWeights5[bldgtype],AllWeights5[[#This Row],[bldgtype]],AllWeights5[bldgloc],AllWeights5[[#This Row],[bldgloc]],AllWeights5[era],AllWeights5[[#This Row],[era]])</f>
        <v>1.278</v>
      </c>
      <c r="K5719" s="16">
        <f>AllWeights5[[#This Row],[wt_vint]]/AllWeights5[[#This Row],[Total Weight (BT, CZ, Era)]]</f>
        <v>2.3474178403755867E-2</v>
      </c>
    </row>
    <row r="5720" spans="1:11" x14ac:dyDescent="0.3">
      <c r="A5720" s="6">
        <v>2020</v>
      </c>
      <c r="B5720" s="7" t="s">
        <v>37</v>
      </c>
      <c r="C5720" s="7" t="s">
        <v>53</v>
      </c>
      <c r="D5720" s="7" t="s">
        <v>26</v>
      </c>
      <c r="E5720" s="7">
        <v>2011</v>
      </c>
      <c r="F5720" s="15" t="str">
        <f>CONCATENATE(AllWeights5[[#This Row],[bldgtype]],"-",AllWeights5[[#This Row],[bldgloc]],"-",AllWeights5[[#This Row],[bldgvint]])</f>
        <v>Mtl-CZ13-2011</v>
      </c>
      <c r="G5720" s="15" t="str">
        <f>CONCATENATE(AllWeights5[[#This Row],[bldgtype]],"-",AllWeights5[[#This Row],[bldgloc]],"-",AllWeights5[[#This Row],[era]])</f>
        <v>Mtl-CZ13-ex</v>
      </c>
      <c r="H5720" s="7">
        <v>0.03</v>
      </c>
      <c r="I5720" s="8" t="s">
        <v>11</v>
      </c>
      <c r="J5720" s="5">
        <f>SUMIFS(AllWeights5[wt_vint],AllWeights5[bldgtype],AllWeights5[[#This Row],[bldgtype]],AllWeights5[bldgloc],AllWeights5[[#This Row],[bldgloc]],AllWeights5[era],AllWeights5[[#This Row],[era]])</f>
        <v>1.278</v>
      </c>
      <c r="K5720" s="16">
        <f>AllWeights5[[#This Row],[wt_vint]]/AllWeights5[[#This Row],[Total Weight (BT, CZ, Era)]]</f>
        <v>2.3474178403755867E-2</v>
      </c>
    </row>
    <row r="5721" spans="1:11" x14ac:dyDescent="0.3">
      <c r="A5721" s="6">
        <v>2020</v>
      </c>
      <c r="B5721" s="7" t="s">
        <v>37</v>
      </c>
      <c r="C5721" s="7" t="s">
        <v>53</v>
      </c>
      <c r="D5721" s="7" t="s">
        <v>26</v>
      </c>
      <c r="E5721" s="7">
        <v>2015</v>
      </c>
      <c r="F5721" s="15" t="str">
        <f>CONCATENATE(AllWeights5[[#This Row],[bldgtype]],"-",AllWeights5[[#This Row],[bldgloc]],"-",AllWeights5[[#This Row],[bldgvint]])</f>
        <v>Mtl-CZ13-2015</v>
      </c>
      <c r="G5721" s="15" t="str">
        <f>CONCATENATE(AllWeights5[[#This Row],[bldgtype]],"-",AllWeights5[[#This Row],[bldgloc]],"-",AllWeights5[[#This Row],[era]])</f>
        <v>Mtl-CZ13-ex</v>
      </c>
      <c r="H5721" s="7">
        <v>2.1999999999999999E-2</v>
      </c>
      <c r="I5721" s="8" t="s">
        <v>11</v>
      </c>
      <c r="J5721" s="5">
        <f>SUMIFS(AllWeights5[wt_vint],AllWeights5[bldgtype],AllWeights5[[#This Row],[bldgtype]],AllWeights5[bldgloc],AllWeights5[[#This Row],[bldgloc]],AllWeights5[era],AllWeights5[[#This Row],[era]])</f>
        <v>1.278</v>
      </c>
      <c r="K5721" s="16">
        <f>AllWeights5[[#This Row],[wt_vint]]/AllWeights5[[#This Row],[Total Weight (BT, CZ, Era)]]</f>
        <v>1.7214397496087636E-2</v>
      </c>
    </row>
    <row r="5722" spans="1:11" x14ac:dyDescent="0.3">
      <c r="A5722" s="6">
        <v>2020</v>
      </c>
      <c r="B5722" s="7" t="s">
        <v>37</v>
      </c>
      <c r="C5722" s="7" t="s">
        <v>53</v>
      </c>
      <c r="D5722" s="7" t="s">
        <v>26</v>
      </c>
      <c r="E5722" s="7">
        <v>2017</v>
      </c>
      <c r="F5722" s="15" t="str">
        <f>CONCATENATE(AllWeights5[[#This Row],[bldgtype]],"-",AllWeights5[[#This Row],[bldgloc]],"-",AllWeights5[[#This Row],[bldgvint]])</f>
        <v>Mtl-CZ13-2017</v>
      </c>
      <c r="G5722" s="15" t="str">
        <f>CONCATENATE(AllWeights5[[#This Row],[bldgtype]],"-",AllWeights5[[#This Row],[bldgloc]],"-",AllWeights5[[#This Row],[era]])</f>
        <v>Mtl-CZ13-rec</v>
      </c>
      <c r="H5722" s="7">
        <v>2.1999999999999999E-2</v>
      </c>
      <c r="I5722" s="8" t="s">
        <v>14</v>
      </c>
      <c r="J5722" s="5">
        <f>SUMIFS(AllWeights5[wt_vint],AllWeights5[bldgtype],AllWeights5[[#This Row],[bldgtype]],AllWeights5[bldgloc],AllWeights5[[#This Row],[bldgloc]],AllWeights5[era],AllWeights5[[#This Row],[era]])</f>
        <v>0.29100000000000004</v>
      </c>
      <c r="K5722" s="16">
        <f>AllWeights5[[#This Row],[wt_vint]]/AllWeights5[[#This Row],[Total Weight (BT, CZ, Era)]]</f>
        <v>7.5601374570446717E-2</v>
      </c>
    </row>
    <row r="5723" spans="1:11" x14ac:dyDescent="0.3">
      <c r="A5723" s="6">
        <v>2020</v>
      </c>
      <c r="B5723" s="7" t="s">
        <v>37</v>
      </c>
      <c r="C5723" s="7" t="s">
        <v>53</v>
      </c>
      <c r="D5723" s="7" t="s">
        <v>26</v>
      </c>
      <c r="E5723" s="7">
        <v>2020</v>
      </c>
      <c r="F5723" s="15" t="str">
        <f>CONCATENATE(AllWeights5[[#This Row],[bldgtype]],"-",AllWeights5[[#This Row],[bldgloc]],"-",AllWeights5[[#This Row],[bldgvint]])</f>
        <v>Mtl-CZ13-2020</v>
      </c>
      <c r="G5723" s="15" t="str">
        <f>CONCATENATE(AllWeights5[[#This Row],[bldgtype]],"-",AllWeights5[[#This Row],[bldgloc]],"-",AllWeights5[[#This Row],[era]])</f>
        <v>Mtl-CZ13-rec</v>
      </c>
      <c r="H5723" s="7">
        <v>8.0000000000000002E-3</v>
      </c>
      <c r="I5723" s="8" t="s">
        <v>14</v>
      </c>
      <c r="J5723" s="5">
        <f>SUMIFS(AllWeights5[wt_vint],AllWeights5[bldgtype],AllWeights5[[#This Row],[bldgtype]],AllWeights5[bldgloc],AllWeights5[[#This Row],[bldgloc]],AllWeights5[era],AllWeights5[[#This Row],[era]])</f>
        <v>0.29100000000000004</v>
      </c>
      <c r="K5723" s="16">
        <f>AllWeights5[[#This Row],[wt_vint]]/AllWeights5[[#This Row],[Total Weight (BT, CZ, Era)]]</f>
        <v>2.74914089347079E-2</v>
      </c>
    </row>
    <row r="5724" spans="1:11" x14ac:dyDescent="0.3">
      <c r="A5724" s="6">
        <v>2020</v>
      </c>
      <c r="B5724" s="7" t="s">
        <v>37</v>
      </c>
      <c r="C5724" s="7" t="s">
        <v>53</v>
      </c>
      <c r="D5724" s="7" t="s">
        <v>26</v>
      </c>
      <c r="E5724" s="7" t="s">
        <v>18</v>
      </c>
      <c r="F5724" s="15" t="str">
        <f>CONCATENATE(AllWeights5[[#This Row],[bldgtype]],"-",AllWeights5[[#This Row],[bldgloc]],"-",AllWeights5[[#This Row],[bldgvint]])</f>
        <v>Mtl-CZ13-New</v>
      </c>
      <c r="G5724" s="15" t="str">
        <f>CONCATENATE(AllWeights5[[#This Row],[bldgtype]],"-",AllWeights5[[#This Row],[bldgloc]],"-",AllWeights5[[#This Row],[era]])</f>
        <v>Mtl-CZ13-new</v>
      </c>
      <c r="H5724" s="7">
        <v>8.0000000000000002E-3</v>
      </c>
      <c r="I5724" s="8" t="s">
        <v>19</v>
      </c>
      <c r="J5724" s="5">
        <f>SUMIFS(AllWeights5[wt_vint],AllWeights5[bldgtype],AllWeights5[[#This Row],[bldgtype]],AllWeights5[bldgloc],AllWeights5[[#This Row],[bldgloc]],AllWeights5[era],AllWeights5[[#This Row],[era]])</f>
        <v>7.400000000000001E-2</v>
      </c>
      <c r="K5724" s="16">
        <f>AllWeights5[[#This Row],[wt_vint]]/AllWeights5[[#This Row],[Total Weight (BT, CZ, Era)]]</f>
        <v>0.1081081081081081</v>
      </c>
    </row>
    <row r="5725" spans="1:11" x14ac:dyDescent="0.3">
      <c r="A5725" s="6">
        <v>2020</v>
      </c>
      <c r="B5725" s="7" t="s">
        <v>37</v>
      </c>
      <c r="C5725" s="7" t="s">
        <v>53</v>
      </c>
      <c r="D5725" s="7" t="s">
        <v>35</v>
      </c>
      <c r="E5725" s="7">
        <v>1975</v>
      </c>
      <c r="F5725" s="15" t="str">
        <f>CONCATENATE(AllWeights5[[#This Row],[bldgtype]],"-",AllWeights5[[#This Row],[bldgloc]],"-",AllWeights5[[#This Row],[bldgvint]])</f>
        <v>Mtl-CZ14-1975</v>
      </c>
      <c r="G5725" s="15" t="str">
        <f>CONCATENATE(AllWeights5[[#This Row],[bldgtype]],"-",AllWeights5[[#This Row],[bldgloc]],"-",AllWeights5[[#This Row],[era]])</f>
        <v>Mtl-CZ14-old</v>
      </c>
      <c r="H5725" s="7">
        <v>0.32</v>
      </c>
      <c r="I5725" s="8" t="s">
        <v>16</v>
      </c>
      <c r="J5725" s="5">
        <f>SUMIFS(AllWeights5[wt_vint],AllWeights5[bldgtype],AllWeights5[[#This Row],[bldgtype]],AllWeights5[bldgloc],AllWeights5[[#This Row],[bldgloc]],AllWeights5[era],AllWeights5[[#This Row],[era]])</f>
        <v>2.4219999999999997</v>
      </c>
      <c r="K5725" s="16">
        <f>AllWeights5[[#This Row],[wt_vint]]/AllWeights5[[#This Row],[Total Weight (BT, CZ, Era)]]</f>
        <v>0.13212221304706856</v>
      </c>
    </row>
    <row r="5726" spans="1:11" x14ac:dyDescent="0.3">
      <c r="A5726" s="6">
        <v>2020</v>
      </c>
      <c r="B5726" s="7" t="s">
        <v>37</v>
      </c>
      <c r="C5726" s="7" t="s">
        <v>53</v>
      </c>
      <c r="D5726" s="7" t="s">
        <v>35</v>
      </c>
      <c r="E5726" s="7">
        <v>1985</v>
      </c>
      <c r="F5726" s="15" t="str">
        <f>CONCATENATE(AllWeights5[[#This Row],[bldgtype]],"-",AllWeights5[[#This Row],[bldgloc]],"-",AllWeights5[[#This Row],[bldgvint]])</f>
        <v>Mtl-CZ14-1985</v>
      </c>
      <c r="G5726" s="15" t="str">
        <f>CONCATENATE(AllWeights5[[#This Row],[bldgtype]],"-",AllWeights5[[#This Row],[bldgloc]],"-",AllWeights5[[#This Row],[era]])</f>
        <v>Mtl-CZ14-old</v>
      </c>
      <c r="H5726" s="7">
        <v>0.67100000000000004</v>
      </c>
      <c r="I5726" s="8" t="s">
        <v>16</v>
      </c>
      <c r="J5726" s="5">
        <f>SUMIFS(AllWeights5[wt_vint],AllWeights5[bldgtype],AllWeights5[[#This Row],[bldgtype]],AllWeights5[bldgloc],AllWeights5[[#This Row],[bldgloc]],AllWeights5[era],AllWeights5[[#This Row],[era]])</f>
        <v>2.4219999999999997</v>
      </c>
      <c r="K5726" s="16">
        <f>AllWeights5[[#This Row],[wt_vint]]/AllWeights5[[#This Row],[Total Weight (BT, CZ, Era)]]</f>
        <v>0.27704376548307191</v>
      </c>
    </row>
    <row r="5727" spans="1:11" x14ac:dyDescent="0.3">
      <c r="A5727" s="6">
        <v>2020</v>
      </c>
      <c r="B5727" s="7" t="s">
        <v>37</v>
      </c>
      <c r="C5727" s="7" t="s">
        <v>53</v>
      </c>
      <c r="D5727" s="7" t="s">
        <v>35</v>
      </c>
      <c r="E5727" s="7">
        <v>1996</v>
      </c>
      <c r="F5727" s="15" t="str">
        <f>CONCATENATE(AllWeights5[[#This Row],[bldgtype]],"-",AllWeights5[[#This Row],[bldgloc]],"-",AllWeights5[[#This Row],[bldgvint]])</f>
        <v>Mtl-CZ14-1996</v>
      </c>
      <c r="G5727" s="15" t="str">
        <f>CONCATENATE(AllWeights5[[#This Row],[bldgtype]],"-",AllWeights5[[#This Row],[bldgloc]],"-",AllWeights5[[#This Row],[era]])</f>
        <v>Mtl-CZ14-old</v>
      </c>
      <c r="H5727" s="7">
        <v>0.14599999999999999</v>
      </c>
      <c r="I5727" s="8" t="s">
        <v>16</v>
      </c>
      <c r="J5727" s="5">
        <f>SUMIFS(AllWeights5[wt_vint],AllWeights5[bldgtype],AllWeights5[[#This Row],[bldgtype]],AllWeights5[bldgloc],AllWeights5[[#This Row],[bldgloc]],AllWeights5[era],AllWeights5[[#This Row],[era]])</f>
        <v>2.4219999999999997</v>
      </c>
      <c r="K5727" s="16">
        <f>AllWeights5[[#This Row],[wt_vint]]/AllWeights5[[#This Row],[Total Weight (BT, CZ, Era)]]</f>
        <v>6.0280759702725027E-2</v>
      </c>
    </row>
    <row r="5728" spans="1:11" x14ac:dyDescent="0.3">
      <c r="A5728" s="6">
        <v>2020</v>
      </c>
      <c r="B5728" s="7" t="s">
        <v>37</v>
      </c>
      <c r="C5728" s="7" t="s">
        <v>53</v>
      </c>
      <c r="D5728" s="7" t="s">
        <v>35</v>
      </c>
      <c r="E5728" s="7">
        <v>2003</v>
      </c>
      <c r="F5728" s="15" t="str">
        <f>CONCATENATE(AllWeights5[[#This Row],[bldgtype]],"-",AllWeights5[[#This Row],[bldgloc]],"-",AllWeights5[[#This Row],[bldgvint]])</f>
        <v>Mtl-CZ14-2003</v>
      </c>
      <c r="G5728" s="15" t="str">
        <f>CONCATENATE(AllWeights5[[#This Row],[bldgtype]],"-",AllWeights5[[#This Row],[bldgloc]],"-",AllWeights5[[#This Row],[era]])</f>
        <v>Mtl-CZ14-ex</v>
      </c>
      <c r="H5728" s="7">
        <v>0.13800000000000001</v>
      </c>
      <c r="I5728" s="8" t="s">
        <v>11</v>
      </c>
      <c r="J5728" s="5">
        <f>SUMIFS(AllWeights5[wt_vint],AllWeights5[bldgtype],AllWeights5[[#This Row],[bldgtype]],AllWeights5[bldgloc],AllWeights5[[#This Row],[bldgloc]],AllWeights5[era],AllWeights5[[#This Row],[era]])</f>
        <v>0.878</v>
      </c>
      <c r="K5728" s="16">
        <f>AllWeights5[[#This Row],[wt_vint]]/AllWeights5[[#This Row],[Total Weight (BT, CZ, Era)]]</f>
        <v>0.15717539863325741</v>
      </c>
    </row>
    <row r="5729" spans="1:11" x14ac:dyDescent="0.3">
      <c r="A5729" s="6">
        <v>2020</v>
      </c>
      <c r="B5729" s="7" t="s">
        <v>37</v>
      </c>
      <c r="C5729" s="7" t="s">
        <v>53</v>
      </c>
      <c r="D5729" s="7" t="s">
        <v>35</v>
      </c>
      <c r="E5729" s="7">
        <v>2007</v>
      </c>
      <c r="F5729" s="15" t="str">
        <f>CONCATENATE(AllWeights5[[#This Row],[bldgtype]],"-",AllWeights5[[#This Row],[bldgloc]],"-",AllWeights5[[#This Row],[bldgvint]])</f>
        <v>Mtl-CZ14-2007</v>
      </c>
      <c r="G5729" s="15" t="str">
        <f>CONCATENATE(AllWeights5[[#This Row],[bldgtype]],"-",AllWeights5[[#This Row],[bldgloc]],"-",AllWeights5[[#This Row],[era]])</f>
        <v>Mtl-CZ14-ex</v>
      </c>
      <c r="H5729" s="7">
        <v>9.7000000000000003E-2</v>
      </c>
      <c r="I5729" s="8" t="s">
        <v>11</v>
      </c>
      <c r="J5729" s="5">
        <f>SUMIFS(AllWeights5[wt_vint],AllWeights5[bldgtype],AllWeights5[[#This Row],[bldgtype]],AllWeights5[bldgloc],AllWeights5[[#This Row],[bldgloc]],AllWeights5[era],AllWeights5[[#This Row],[era]])</f>
        <v>0.878</v>
      </c>
      <c r="K5729" s="16">
        <f>AllWeights5[[#This Row],[wt_vint]]/AllWeights5[[#This Row],[Total Weight (BT, CZ, Era)]]</f>
        <v>0.11047835990888383</v>
      </c>
    </row>
    <row r="5730" spans="1:11" x14ac:dyDescent="0.3">
      <c r="A5730" s="6">
        <v>2020</v>
      </c>
      <c r="B5730" s="7" t="s">
        <v>37</v>
      </c>
      <c r="C5730" s="7" t="s">
        <v>53</v>
      </c>
      <c r="D5730" s="7" t="s">
        <v>35</v>
      </c>
      <c r="E5730" s="7">
        <v>2011</v>
      </c>
      <c r="F5730" s="15" t="str">
        <f>CONCATENATE(AllWeights5[[#This Row],[bldgtype]],"-",AllWeights5[[#This Row],[bldgloc]],"-",AllWeights5[[#This Row],[bldgvint]])</f>
        <v>Mtl-CZ14-2011</v>
      </c>
      <c r="G5730" s="15" t="str">
        <f>CONCATENATE(AllWeights5[[#This Row],[bldgtype]],"-",AllWeights5[[#This Row],[bldgloc]],"-",AllWeights5[[#This Row],[era]])</f>
        <v>Mtl-CZ14-ex</v>
      </c>
      <c r="H5730" s="7">
        <v>9.7000000000000003E-2</v>
      </c>
      <c r="I5730" s="8" t="s">
        <v>11</v>
      </c>
      <c r="J5730" s="5">
        <f>SUMIFS(AllWeights5[wt_vint],AllWeights5[bldgtype],AllWeights5[[#This Row],[bldgtype]],AllWeights5[bldgloc],AllWeights5[[#This Row],[bldgloc]],AllWeights5[era],AllWeights5[[#This Row],[era]])</f>
        <v>0.878</v>
      </c>
      <c r="K5730" s="16">
        <f>AllWeights5[[#This Row],[wt_vint]]/AllWeights5[[#This Row],[Total Weight (BT, CZ, Era)]]</f>
        <v>0.11047835990888383</v>
      </c>
    </row>
    <row r="5731" spans="1:11" x14ac:dyDescent="0.3">
      <c r="A5731" s="6">
        <v>2020</v>
      </c>
      <c r="B5731" s="7" t="s">
        <v>37</v>
      </c>
      <c r="C5731" s="7" t="s">
        <v>53</v>
      </c>
      <c r="D5731" s="7" t="s">
        <v>35</v>
      </c>
      <c r="E5731" s="7">
        <v>2015</v>
      </c>
      <c r="F5731" s="15" t="str">
        <f>CONCATENATE(AllWeights5[[#This Row],[bldgtype]],"-",AllWeights5[[#This Row],[bldgloc]],"-",AllWeights5[[#This Row],[bldgvint]])</f>
        <v>Mtl-CZ14-2015</v>
      </c>
      <c r="G5731" s="15" t="str">
        <f>CONCATENATE(AllWeights5[[#This Row],[bldgtype]],"-",AllWeights5[[#This Row],[bldgloc]],"-",AllWeights5[[#This Row],[era]])</f>
        <v>Mtl-CZ14-ex</v>
      </c>
      <c r="H5731" s="7">
        <v>7.2999999999999995E-2</v>
      </c>
      <c r="I5731" s="8" t="s">
        <v>11</v>
      </c>
      <c r="J5731" s="5">
        <f>SUMIFS(AllWeights5[wt_vint],AllWeights5[bldgtype],AllWeights5[[#This Row],[bldgtype]],AllWeights5[bldgloc],AllWeights5[[#This Row],[bldgloc]],AllWeights5[era],AllWeights5[[#This Row],[era]])</f>
        <v>0.878</v>
      </c>
      <c r="K5731" s="16">
        <f>AllWeights5[[#This Row],[wt_vint]]/AllWeights5[[#This Row],[Total Weight (BT, CZ, Era)]]</f>
        <v>8.3143507972665148E-2</v>
      </c>
    </row>
    <row r="5732" spans="1:11" x14ac:dyDescent="0.3">
      <c r="A5732" s="6">
        <v>2020</v>
      </c>
      <c r="B5732" s="7" t="s">
        <v>37</v>
      </c>
      <c r="C5732" s="7" t="s">
        <v>53</v>
      </c>
      <c r="D5732" s="7" t="s">
        <v>35</v>
      </c>
      <c r="E5732" s="7">
        <v>2017</v>
      </c>
      <c r="F5732" s="15" t="str">
        <f>CONCATENATE(AllWeights5[[#This Row],[bldgtype]],"-",AllWeights5[[#This Row],[bldgloc]],"-",AllWeights5[[#This Row],[bldgvint]])</f>
        <v>Mtl-CZ14-2017</v>
      </c>
      <c r="G5732" s="15" t="str">
        <f>CONCATENATE(AllWeights5[[#This Row],[bldgtype]],"-",AllWeights5[[#This Row],[bldgloc]],"-",AllWeights5[[#This Row],[era]])</f>
        <v>Mtl-CZ14-rec</v>
      </c>
      <c r="H5732" s="7">
        <v>7.2999999999999995E-2</v>
      </c>
      <c r="I5732" s="8" t="s">
        <v>14</v>
      </c>
      <c r="J5732" s="5">
        <f>SUMIFS(AllWeights5[wt_vint],AllWeights5[bldgtype],AllWeights5[[#This Row],[bldgtype]],AllWeights5[bldgloc],AllWeights5[[#This Row],[bldgloc]],AllWeights5[era],AllWeights5[[#This Row],[era]])</f>
        <v>0.20899999999999999</v>
      </c>
      <c r="K5732" s="16">
        <f>AllWeights5[[#This Row],[wt_vint]]/AllWeights5[[#This Row],[Total Weight (BT, CZ, Era)]]</f>
        <v>0.34928229665071769</v>
      </c>
    </row>
    <row r="5733" spans="1:11" x14ac:dyDescent="0.3">
      <c r="A5733" s="6">
        <v>2020</v>
      </c>
      <c r="B5733" s="7" t="s">
        <v>37</v>
      </c>
      <c r="C5733" s="7" t="s">
        <v>53</v>
      </c>
      <c r="D5733" s="7" t="s">
        <v>35</v>
      </c>
      <c r="E5733" s="7">
        <v>2020</v>
      </c>
      <c r="F5733" s="15" t="str">
        <f>CONCATENATE(AllWeights5[[#This Row],[bldgtype]],"-",AllWeights5[[#This Row],[bldgloc]],"-",AllWeights5[[#This Row],[bldgvint]])</f>
        <v>Mtl-CZ14-2020</v>
      </c>
      <c r="G5733" s="15" t="str">
        <f>CONCATENATE(AllWeights5[[#This Row],[bldgtype]],"-",AllWeights5[[#This Row],[bldgloc]],"-",AllWeights5[[#This Row],[era]])</f>
        <v>Mtl-CZ14-rec</v>
      </c>
      <c r="H5733" s="7">
        <v>2.4E-2</v>
      </c>
      <c r="I5733" s="8" t="s">
        <v>14</v>
      </c>
      <c r="J5733" s="5">
        <f>SUMIFS(AllWeights5[wt_vint],AllWeights5[bldgtype],AllWeights5[[#This Row],[bldgtype]],AllWeights5[bldgloc],AllWeights5[[#This Row],[bldgloc]],AllWeights5[era],AllWeights5[[#This Row],[era]])</f>
        <v>0.20899999999999999</v>
      </c>
      <c r="K5733" s="16">
        <f>AllWeights5[[#This Row],[wt_vint]]/AllWeights5[[#This Row],[Total Weight (BT, CZ, Era)]]</f>
        <v>0.11483253588516747</v>
      </c>
    </row>
    <row r="5734" spans="1:11" x14ac:dyDescent="0.3">
      <c r="A5734" s="6">
        <v>2020</v>
      </c>
      <c r="B5734" s="7" t="s">
        <v>37</v>
      </c>
      <c r="C5734" s="7" t="s">
        <v>53</v>
      </c>
      <c r="D5734" s="7" t="s">
        <v>35</v>
      </c>
      <c r="E5734" s="7" t="s">
        <v>18</v>
      </c>
      <c r="F5734" s="15" t="str">
        <f>CONCATENATE(AllWeights5[[#This Row],[bldgtype]],"-",AllWeights5[[#This Row],[bldgloc]],"-",AllWeights5[[#This Row],[bldgvint]])</f>
        <v>Mtl-CZ14-New</v>
      </c>
      <c r="G5734" s="15" t="str">
        <f>CONCATENATE(AllWeights5[[#This Row],[bldgtype]],"-",AllWeights5[[#This Row],[bldgloc]],"-",AllWeights5[[#This Row],[era]])</f>
        <v>Mtl-CZ14-new</v>
      </c>
      <c r="H5734" s="7">
        <v>2.4E-2</v>
      </c>
      <c r="I5734" s="8" t="s">
        <v>19</v>
      </c>
      <c r="J5734" s="5">
        <f>SUMIFS(AllWeights5[wt_vint],AllWeights5[bldgtype],AllWeights5[[#This Row],[bldgtype]],AllWeights5[bldgloc],AllWeights5[[#This Row],[bldgloc]],AllWeights5[era],AllWeights5[[#This Row],[era]])</f>
        <v>5.2000000000000005E-2</v>
      </c>
      <c r="K5734" s="16">
        <f>AllWeights5[[#This Row],[wt_vint]]/AllWeights5[[#This Row],[Total Weight (BT, CZ, Era)]]</f>
        <v>0.46153846153846151</v>
      </c>
    </row>
    <row r="5735" spans="1:11" x14ac:dyDescent="0.3">
      <c r="A5735" s="6">
        <v>2020</v>
      </c>
      <c r="B5735" s="7" t="s">
        <v>37</v>
      </c>
      <c r="C5735" s="7" t="s">
        <v>53</v>
      </c>
      <c r="D5735" s="7" t="s">
        <v>36</v>
      </c>
      <c r="E5735" s="7">
        <v>1975</v>
      </c>
      <c r="F5735" s="15" t="str">
        <f>CONCATENATE(AllWeights5[[#This Row],[bldgtype]],"-",AllWeights5[[#This Row],[bldgloc]],"-",AllWeights5[[#This Row],[bldgvint]])</f>
        <v>Mtl-CZ15-1975</v>
      </c>
      <c r="G5735" s="15" t="str">
        <f>CONCATENATE(AllWeights5[[#This Row],[bldgtype]],"-",AllWeights5[[#This Row],[bldgloc]],"-",AllWeights5[[#This Row],[era]])</f>
        <v>Mtl-CZ15-old</v>
      </c>
      <c r="H5735" s="7">
        <v>1.238</v>
      </c>
      <c r="I5735" s="8" t="s">
        <v>16</v>
      </c>
      <c r="J5735" s="5">
        <f>SUMIFS(AllWeights5[wt_vint],AllWeights5[bldgtype],AllWeights5[[#This Row],[bldgtype]],AllWeights5[bldgloc],AllWeights5[[#This Row],[bldgloc]],AllWeights5[era],AllWeights5[[#This Row],[era]])</f>
        <v>11.305999999999999</v>
      </c>
      <c r="K5735" s="16">
        <f>AllWeights5[[#This Row],[wt_vint]]/AllWeights5[[#This Row],[Total Weight (BT, CZ, Era)]]</f>
        <v>0.10949938085972051</v>
      </c>
    </row>
    <row r="5736" spans="1:11" x14ac:dyDescent="0.3">
      <c r="A5736" s="6">
        <v>2020</v>
      </c>
      <c r="B5736" s="7" t="s">
        <v>37</v>
      </c>
      <c r="C5736" s="7" t="s">
        <v>53</v>
      </c>
      <c r="D5736" s="7" t="s">
        <v>36</v>
      </c>
      <c r="E5736" s="7">
        <v>1985</v>
      </c>
      <c r="F5736" s="15" t="str">
        <f>CONCATENATE(AllWeights5[[#This Row],[bldgtype]],"-",AllWeights5[[#This Row],[bldgloc]],"-",AllWeights5[[#This Row],[bldgvint]])</f>
        <v>Mtl-CZ15-1985</v>
      </c>
      <c r="G5736" s="15" t="str">
        <f>CONCATENATE(AllWeights5[[#This Row],[bldgtype]],"-",AllWeights5[[#This Row],[bldgloc]],"-",AllWeights5[[#This Row],[era]])</f>
        <v>Mtl-CZ15-old</v>
      </c>
      <c r="H5736" s="7">
        <v>3.6859999999999999</v>
      </c>
      <c r="I5736" s="8" t="s">
        <v>16</v>
      </c>
      <c r="J5736" s="5">
        <f>SUMIFS(AllWeights5[wt_vint],AllWeights5[bldgtype],AllWeights5[[#This Row],[bldgtype]],AllWeights5[bldgloc],AllWeights5[[#This Row],[bldgloc]],AllWeights5[era],AllWeights5[[#This Row],[era]])</f>
        <v>11.305999999999999</v>
      </c>
      <c r="K5736" s="16">
        <f>AllWeights5[[#This Row],[wt_vint]]/AllWeights5[[#This Row],[Total Weight (BT, CZ, Era)]]</f>
        <v>0.32602158146117111</v>
      </c>
    </row>
    <row r="5737" spans="1:11" x14ac:dyDescent="0.3">
      <c r="A5737" s="6">
        <v>2020</v>
      </c>
      <c r="B5737" s="7" t="s">
        <v>37</v>
      </c>
      <c r="C5737" s="7" t="s">
        <v>53</v>
      </c>
      <c r="D5737" s="7" t="s">
        <v>36</v>
      </c>
      <c r="E5737" s="7">
        <v>1996</v>
      </c>
      <c r="F5737" s="15" t="str">
        <f>CONCATENATE(AllWeights5[[#This Row],[bldgtype]],"-",AllWeights5[[#This Row],[bldgloc]],"-",AllWeights5[[#This Row],[bldgvint]])</f>
        <v>Mtl-CZ15-1996</v>
      </c>
      <c r="G5737" s="15" t="str">
        <f>CONCATENATE(AllWeights5[[#This Row],[bldgtype]],"-",AllWeights5[[#This Row],[bldgloc]],"-",AllWeights5[[#This Row],[era]])</f>
        <v>Mtl-CZ15-old</v>
      </c>
      <c r="H5737" s="7">
        <v>0.63900000000000001</v>
      </c>
      <c r="I5737" s="8" t="s">
        <v>16</v>
      </c>
      <c r="J5737" s="5">
        <f>SUMIFS(AllWeights5[wt_vint],AllWeights5[bldgtype],AllWeights5[[#This Row],[bldgtype]],AllWeights5[bldgloc],AllWeights5[[#This Row],[bldgloc]],AllWeights5[era],AllWeights5[[#This Row],[era]])</f>
        <v>11.305999999999999</v>
      </c>
      <c r="K5737" s="16">
        <f>AllWeights5[[#This Row],[wt_vint]]/AllWeights5[[#This Row],[Total Weight (BT, CZ, Era)]]</f>
        <v>5.6518662656996288E-2</v>
      </c>
    </row>
    <row r="5738" spans="1:11" x14ac:dyDescent="0.3">
      <c r="A5738" s="6">
        <v>2020</v>
      </c>
      <c r="B5738" s="7" t="s">
        <v>37</v>
      </c>
      <c r="C5738" s="7" t="s">
        <v>53</v>
      </c>
      <c r="D5738" s="7" t="s">
        <v>36</v>
      </c>
      <c r="E5738" s="7">
        <v>2003</v>
      </c>
      <c r="F5738" s="15" t="str">
        <f>CONCATENATE(AllWeights5[[#This Row],[bldgtype]],"-",AllWeights5[[#This Row],[bldgloc]],"-",AllWeights5[[#This Row],[bldgvint]])</f>
        <v>Mtl-CZ15-2003</v>
      </c>
      <c r="G5738" s="15" t="str">
        <f>CONCATENATE(AllWeights5[[#This Row],[bldgtype]],"-",AllWeights5[[#This Row],[bldgloc]],"-",AllWeights5[[#This Row],[era]])</f>
        <v>Mtl-CZ15-ex</v>
      </c>
      <c r="H5738" s="7">
        <v>1.0089999999999999</v>
      </c>
      <c r="I5738" s="8" t="s">
        <v>11</v>
      </c>
      <c r="J5738" s="5">
        <f>SUMIFS(AllWeights5[wt_vint],AllWeights5[bldgtype],AllWeights5[[#This Row],[bldgtype]],AllWeights5[bldgloc],AllWeights5[[#This Row],[bldgloc]],AllWeights5[era],AllWeights5[[#This Row],[era]])</f>
        <v>5.1189999999999998</v>
      </c>
      <c r="K5738" s="16">
        <f>AllWeights5[[#This Row],[wt_vint]]/AllWeights5[[#This Row],[Total Weight (BT, CZ, Era)]]</f>
        <v>0.19710881031451455</v>
      </c>
    </row>
    <row r="5739" spans="1:11" x14ac:dyDescent="0.3">
      <c r="A5739" s="6">
        <v>2020</v>
      </c>
      <c r="B5739" s="7" t="s">
        <v>37</v>
      </c>
      <c r="C5739" s="7" t="s">
        <v>53</v>
      </c>
      <c r="D5739" s="7" t="s">
        <v>36</v>
      </c>
      <c r="E5739" s="7">
        <v>2007</v>
      </c>
      <c r="F5739" s="15" t="str">
        <f>CONCATENATE(AllWeights5[[#This Row],[bldgtype]],"-",AllWeights5[[#This Row],[bldgloc]],"-",AllWeights5[[#This Row],[bldgvint]])</f>
        <v>Mtl-CZ15-2007</v>
      </c>
      <c r="G5739" s="15" t="str">
        <f>CONCATENATE(AllWeights5[[#This Row],[bldgtype]],"-",AllWeights5[[#This Row],[bldgloc]],"-",AllWeights5[[#This Row],[era]])</f>
        <v>Mtl-CZ15-ex</v>
      </c>
      <c r="H5739" s="7">
        <v>0.54900000000000004</v>
      </c>
      <c r="I5739" s="8" t="s">
        <v>11</v>
      </c>
      <c r="J5739" s="5">
        <f>SUMIFS(AllWeights5[wt_vint],AllWeights5[bldgtype],AllWeights5[[#This Row],[bldgtype]],AllWeights5[bldgloc],AllWeights5[[#This Row],[bldgloc]],AllWeights5[era],AllWeights5[[#This Row],[era]])</f>
        <v>5.1189999999999998</v>
      </c>
      <c r="K5739" s="16">
        <f>AllWeights5[[#This Row],[wt_vint]]/AllWeights5[[#This Row],[Total Weight (BT, CZ, Era)]]</f>
        <v>0.10724750927915609</v>
      </c>
    </row>
    <row r="5740" spans="1:11" x14ac:dyDescent="0.3">
      <c r="A5740" s="6">
        <v>2020</v>
      </c>
      <c r="B5740" s="7" t="s">
        <v>37</v>
      </c>
      <c r="C5740" s="7" t="s">
        <v>53</v>
      </c>
      <c r="D5740" s="7" t="s">
        <v>36</v>
      </c>
      <c r="E5740" s="7">
        <v>2011</v>
      </c>
      <c r="F5740" s="15" t="str">
        <f>CONCATENATE(AllWeights5[[#This Row],[bldgtype]],"-",AllWeights5[[#This Row],[bldgloc]],"-",AllWeights5[[#This Row],[bldgvint]])</f>
        <v>Mtl-CZ15-2011</v>
      </c>
      <c r="G5740" s="15" t="str">
        <f>CONCATENATE(AllWeights5[[#This Row],[bldgtype]],"-",AllWeights5[[#This Row],[bldgloc]],"-",AllWeights5[[#This Row],[era]])</f>
        <v>Mtl-CZ15-ex</v>
      </c>
      <c r="H5740" s="7">
        <v>0.54900000000000004</v>
      </c>
      <c r="I5740" s="8" t="s">
        <v>11</v>
      </c>
      <c r="J5740" s="5">
        <f>SUMIFS(AllWeights5[wt_vint],AllWeights5[bldgtype],AllWeights5[[#This Row],[bldgtype]],AllWeights5[bldgloc],AllWeights5[[#This Row],[bldgloc]],AllWeights5[era],AllWeights5[[#This Row],[era]])</f>
        <v>5.1189999999999998</v>
      </c>
      <c r="K5740" s="16">
        <f>AllWeights5[[#This Row],[wt_vint]]/AllWeights5[[#This Row],[Total Weight (BT, CZ, Era)]]</f>
        <v>0.10724750927915609</v>
      </c>
    </row>
    <row r="5741" spans="1:11" x14ac:dyDescent="0.3">
      <c r="A5741" s="6">
        <v>2020</v>
      </c>
      <c r="B5741" s="7" t="s">
        <v>37</v>
      </c>
      <c r="C5741" s="7" t="s">
        <v>53</v>
      </c>
      <c r="D5741" s="7" t="s">
        <v>36</v>
      </c>
      <c r="E5741" s="7">
        <v>2015</v>
      </c>
      <c r="F5741" s="15" t="str">
        <f>CONCATENATE(AllWeights5[[#This Row],[bldgtype]],"-",AllWeights5[[#This Row],[bldgloc]],"-",AllWeights5[[#This Row],[bldgvint]])</f>
        <v>Mtl-CZ15-2015</v>
      </c>
      <c r="G5741" s="15" t="str">
        <f>CONCATENATE(AllWeights5[[#This Row],[bldgtype]],"-",AllWeights5[[#This Row],[bldgloc]],"-",AllWeights5[[#This Row],[era]])</f>
        <v>Mtl-CZ15-ex</v>
      </c>
      <c r="H5741" s="7">
        <v>0.41199999999999998</v>
      </c>
      <c r="I5741" s="8" t="s">
        <v>11</v>
      </c>
      <c r="J5741" s="5">
        <f>SUMIFS(AllWeights5[wt_vint],AllWeights5[bldgtype],AllWeights5[[#This Row],[bldgtype]],AllWeights5[bldgloc],AllWeights5[[#This Row],[bldgloc]],AllWeights5[era],AllWeights5[[#This Row],[era]])</f>
        <v>5.1189999999999998</v>
      </c>
      <c r="K5741" s="16">
        <f>AllWeights5[[#This Row],[wt_vint]]/AllWeights5[[#This Row],[Total Weight (BT, CZ, Era)]]</f>
        <v>8.0484469622973231E-2</v>
      </c>
    </row>
    <row r="5742" spans="1:11" x14ac:dyDescent="0.3">
      <c r="A5742" s="6">
        <v>2020</v>
      </c>
      <c r="B5742" s="7" t="s">
        <v>37</v>
      </c>
      <c r="C5742" s="7" t="s">
        <v>53</v>
      </c>
      <c r="D5742" s="7" t="s">
        <v>36</v>
      </c>
      <c r="E5742" s="7">
        <v>2017</v>
      </c>
      <c r="F5742" s="15" t="str">
        <f>CONCATENATE(AllWeights5[[#This Row],[bldgtype]],"-",AllWeights5[[#This Row],[bldgloc]],"-",AllWeights5[[#This Row],[bldgvint]])</f>
        <v>Mtl-CZ15-2017</v>
      </c>
      <c r="G5742" s="15" t="str">
        <f>CONCATENATE(AllWeights5[[#This Row],[bldgtype]],"-",AllWeights5[[#This Row],[bldgloc]],"-",AllWeights5[[#This Row],[era]])</f>
        <v>Mtl-CZ15-rec</v>
      </c>
      <c r="H5742" s="7">
        <v>0.41199999999999998</v>
      </c>
      <c r="I5742" s="8" t="s">
        <v>14</v>
      </c>
      <c r="J5742" s="5">
        <f>SUMIFS(AllWeights5[wt_vint],AllWeights5[bldgtype],AllWeights5[[#This Row],[bldgtype]],AllWeights5[bldgloc],AllWeights5[[#This Row],[bldgloc]],AllWeights5[era],AllWeights5[[#This Row],[era]])</f>
        <v>1.1149999999999998</v>
      </c>
      <c r="K5742" s="16">
        <f>AllWeights5[[#This Row],[wt_vint]]/AllWeights5[[#This Row],[Total Weight (BT, CZ, Era)]]</f>
        <v>0.36950672645739918</v>
      </c>
    </row>
    <row r="5743" spans="1:11" x14ac:dyDescent="0.3">
      <c r="A5743" s="6">
        <v>2020</v>
      </c>
      <c r="B5743" s="7" t="s">
        <v>37</v>
      </c>
      <c r="C5743" s="7" t="s">
        <v>53</v>
      </c>
      <c r="D5743" s="7" t="s">
        <v>36</v>
      </c>
      <c r="E5743" s="7">
        <v>2020</v>
      </c>
      <c r="F5743" s="15" t="str">
        <f>CONCATENATE(AllWeights5[[#This Row],[bldgtype]],"-",AllWeights5[[#This Row],[bldgloc]],"-",AllWeights5[[#This Row],[bldgvint]])</f>
        <v>Mtl-CZ15-2020</v>
      </c>
      <c r="G5743" s="15" t="str">
        <f>CONCATENATE(AllWeights5[[#This Row],[bldgtype]],"-",AllWeights5[[#This Row],[bldgloc]],"-",AllWeights5[[#This Row],[era]])</f>
        <v>Mtl-CZ15-rec</v>
      </c>
      <c r="H5743" s="7">
        <v>0.13700000000000001</v>
      </c>
      <c r="I5743" s="8" t="s">
        <v>14</v>
      </c>
      <c r="J5743" s="5">
        <f>SUMIFS(AllWeights5[wt_vint],AllWeights5[bldgtype],AllWeights5[[#This Row],[bldgtype]],AllWeights5[bldgloc],AllWeights5[[#This Row],[bldgloc]],AllWeights5[era],AllWeights5[[#This Row],[era]])</f>
        <v>1.1149999999999998</v>
      </c>
      <c r="K5743" s="16">
        <f>AllWeights5[[#This Row],[wt_vint]]/AllWeights5[[#This Row],[Total Weight (BT, CZ, Era)]]</f>
        <v>0.12286995515695071</v>
      </c>
    </row>
    <row r="5744" spans="1:11" x14ac:dyDescent="0.3">
      <c r="A5744" s="6">
        <v>2020</v>
      </c>
      <c r="B5744" s="7" t="s">
        <v>37</v>
      </c>
      <c r="C5744" s="7" t="s">
        <v>53</v>
      </c>
      <c r="D5744" s="7" t="s">
        <v>36</v>
      </c>
      <c r="E5744" s="7" t="s">
        <v>18</v>
      </c>
      <c r="F5744" s="15" t="str">
        <f>CONCATENATE(AllWeights5[[#This Row],[bldgtype]],"-",AllWeights5[[#This Row],[bldgloc]],"-",AllWeights5[[#This Row],[bldgvint]])</f>
        <v>Mtl-CZ15-New</v>
      </c>
      <c r="G5744" s="15" t="str">
        <f>CONCATENATE(AllWeights5[[#This Row],[bldgtype]],"-",AllWeights5[[#This Row],[bldgloc]],"-",AllWeights5[[#This Row],[era]])</f>
        <v>Mtl-CZ15-new</v>
      </c>
      <c r="H5744" s="7">
        <v>0.13700000000000001</v>
      </c>
      <c r="I5744" s="8" t="s">
        <v>19</v>
      </c>
      <c r="J5744" s="5">
        <f>SUMIFS(AllWeights5[wt_vint],AllWeights5[bldgtype],AllWeights5[[#This Row],[bldgtype]],AllWeights5[bldgloc],AllWeights5[[#This Row],[bldgloc]],AllWeights5[era],AllWeights5[[#This Row],[era]])</f>
        <v>0.27800000000000002</v>
      </c>
      <c r="K5744" s="16">
        <f>AllWeights5[[#This Row],[wt_vint]]/AllWeights5[[#This Row],[Total Weight (BT, CZ, Era)]]</f>
        <v>0.49280575539568344</v>
      </c>
    </row>
    <row r="5745" spans="1:11" x14ac:dyDescent="0.3">
      <c r="A5745" s="6">
        <v>2020</v>
      </c>
      <c r="B5745" s="7" t="s">
        <v>37</v>
      </c>
      <c r="C5745" s="7" t="s">
        <v>53</v>
      </c>
      <c r="D5745" s="7" t="s">
        <v>27</v>
      </c>
      <c r="E5745" s="7">
        <v>1975</v>
      </c>
      <c r="F5745" s="15" t="str">
        <f>CONCATENATE(AllWeights5[[#This Row],[bldgtype]],"-",AllWeights5[[#This Row],[bldgloc]],"-",AllWeights5[[#This Row],[bldgvint]])</f>
        <v>Mtl-CZ16-1975</v>
      </c>
      <c r="G5745" s="15" t="str">
        <f>CONCATENATE(AllWeights5[[#This Row],[bldgtype]],"-",AllWeights5[[#This Row],[bldgloc]],"-",AllWeights5[[#This Row],[era]])</f>
        <v>Mtl-CZ16-old</v>
      </c>
      <c r="H5745" s="7">
        <v>0.56399999999999995</v>
      </c>
      <c r="I5745" s="8" t="s">
        <v>16</v>
      </c>
      <c r="J5745" s="5">
        <f>SUMIFS(AllWeights5[wt_vint],AllWeights5[bldgtype],AllWeights5[[#This Row],[bldgtype]],AllWeights5[bldgloc],AllWeights5[[#This Row],[bldgloc]],AllWeights5[era],AllWeights5[[#This Row],[era]])</f>
        <v>4.0860000000000003</v>
      </c>
      <c r="K5745" s="16">
        <f>AllWeights5[[#This Row],[wt_vint]]/AllWeights5[[#This Row],[Total Weight (BT, CZ, Era)]]</f>
        <v>0.13803230543318648</v>
      </c>
    </row>
    <row r="5746" spans="1:11" x14ac:dyDescent="0.3">
      <c r="A5746" s="6">
        <v>2020</v>
      </c>
      <c r="B5746" s="7" t="s">
        <v>37</v>
      </c>
      <c r="C5746" s="7" t="s">
        <v>53</v>
      </c>
      <c r="D5746" s="7" t="s">
        <v>27</v>
      </c>
      <c r="E5746" s="7">
        <v>1985</v>
      </c>
      <c r="F5746" s="15" t="str">
        <f>CONCATENATE(AllWeights5[[#This Row],[bldgtype]],"-",AllWeights5[[#This Row],[bldgloc]],"-",AllWeights5[[#This Row],[bldgvint]])</f>
        <v>Mtl-CZ16-1985</v>
      </c>
      <c r="G5746" s="15" t="str">
        <f>CONCATENATE(AllWeights5[[#This Row],[bldgtype]],"-",AllWeights5[[#This Row],[bldgloc]],"-",AllWeights5[[#This Row],[era]])</f>
        <v>Mtl-CZ16-old</v>
      </c>
      <c r="H5746" s="7">
        <v>0.83</v>
      </c>
      <c r="I5746" s="8" t="s">
        <v>16</v>
      </c>
      <c r="J5746" s="5">
        <f>SUMIFS(AllWeights5[wt_vint],AllWeights5[bldgtype],AllWeights5[[#This Row],[bldgtype]],AllWeights5[bldgloc],AllWeights5[[#This Row],[bldgloc]],AllWeights5[era],AllWeights5[[#This Row],[era]])</f>
        <v>4.0860000000000003</v>
      </c>
      <c r="K5746" s="16">
        <f>AllWeights5[[#This Row],[wt_vint]]/AllWeights5[[#This Row],[Total Weight (BT, CZ, Era)]]</f>
        <v>0.20313264806656875</v>
      </c>
    </row>
    <row r="5747" spans="1:11" x14ac:dyDescent="0.3">
      <c r="A5747" s="6">
        <v>2020</v>
      </c>
      <c r="B5747" s="7" t="s">
        <v>37</v>
      </c>
      <c r="C5747" s="7" t="s">
        <v>53</v>
      </c>
      <c r="D5747" s="7" t="s">
        <v>27</v>
      </c>
      <c r="E5747" s="7">
        <v>1996</v>
      </c>
      <c r="F5747" s="15" t="str">
        <f>CONCATENATE(AllWeights5[[#This Row],[bldgtype]],"-",AllWeights5[[#This Row],[bldgloc]],"-",AllWeights5[[#This Row],[bldgvint]])</f>
        <v>Mtl-CZ16-1996</v>
      </c>
      <c r="G5747" s="15" t="str">
        <f>CONCATENATE(AllWeights5[[#This Row],[bldgtype]],"-",AllWeights5[[#This Row],[bldgloc]],"-",AllWeights5[[#This Row],[era]])</f>
        <v>Mtl-CZ16-old</v>
      </c>
      <c r="H5747" s="7">
        <v>0.25900000000000001</v>
      </c>
      <c r="I5747" s="8" t="s">
        <v>16</v>
      </c>
      <c r="J5747" s="5">
        <f>SUMIFS(AllWeights5[wt_vint],AllWeights5[bldgtype],AllWeights5[[#This Row],[bldgtype]],AllWeights5[bldgloc],AllWeights5[[#This Row],[bldgloc]],AllWeights5[era],AllWeights5[[#This Row],[era]])</f>
        <v>4.0860000000000003</v>
      </c>
      <c r="K5747" s="16">
        <f>AllWeights5[[#This Row],[wt_vint]]/AllWeights5[[#This Row],[Total Weight (BT, CZ, Era)]]</f>
        <v>6.3387175721977482E-2</v>
      </c>
    </row>
    <row r="5748" spans="1:11" x14ac:dyDescent="0.3">
      <c r="A5748" s="6">
        <v>2020</v>
      </c>
      <c r="B5748" s="7" t="s">
        <v>37</v>
      </c>
      <c r="C5748" s="7" t="s">
        <v>53</v>
      </c>
      <c r="D5748" s="7" t="s">
        <v>27</v>
      </c>
      <c r="E5748" s="7">
        <v>2003</v>
      </c>
      <c r="F5748" s="15" t="str">
        <f>CONCATENATE(AllWeights5[[#This Row],[bldgtype]],"-",AllWeights5[[#This Row],[bldgloc]],"-",AllWeights5[[#This Row],[bldgvint]])</f>
        <v>Mtl-CZ16-2003</v>
      </c>
      <c r="G5748" s="15" t="str">
        <f>CONCATENATE(AllWeights5[[#This Row],[bldgtype]],"-",AllWeights5[[#This Row],[bldgloc]],"-",AllWeights5[[#This Row],[era]])</f>
        <v>Mtl-CZ16-ex</v>
      </c>
      <c r="H5748" s="7">
        <v>0.10299999999999999</v>
      </c>
      <c r="I5748" s="8" t="s">
        <v>11</v>
      </c>
      <c r="J5748" s="5">
        <f>SUMIFS(AllWeights5[wt_vint],AllWeights5[bldgtype],AllWeights5[[#This Row],[bldgtype]],AllWeights5[bldgloc],AllWeights5[[#This Row],[bldgloc]],AllWeights5[era],AllWeights5[[#This Row],[era]])</f>
        <v>1.08</v>
      </c>
      <c r="K5748" s="16">
        <f>AllWeights5[[#This Row],[wt_vint]]/AllWeights5[[#This Row],[Total Weight (BT, CZ, Era)]]</f>
        <v>9.5370370370370355E-2</v>
      </c>
    </row>
    <row r="5749" spans="1:11" x14ac:dyDescent="0.3">
      <c r="A5749" s="6">
        <v>2020</v>
      </c>
      <c r="B5749" s="7" t="s">
        <v>37</v>
      </c>
      <c r="C5749" s="7" t="s">
        <v>53</v>
      </c>
      <c r="D5749" s="7" t="s">
        <v>27</v>
      </c>
      <c r="E5749" s="7">
        <v>2007</v>
      </c>
      <c r="F5749" s="15" t="str">
        <f>CONCATENATE(AllWeights5[[#This Row],[bldgtype]],"-",AllWeights5[[#This Row],[bldgloc]],"-",AllWeights5[[#This Row],[bldgvint]])</f>
        <v>Mtl-CZ16-2007</v>
      </c>
      <c r="G5749" s="15" t="str">
        <f>CONCATENATE(AllWeights5[[#This Row],[bldgtype]],"-",AllWeights5[[#This Row],[bldgloc]],"-",AllWeights5[[#This Row],[era]])</f>
        <v>Mtl-CZ16-ex</v>
      </c>
      <c r="H5749" s="7">
        <v>0.11600000000000001</v>
      </c>
      <c r="I5749" s="8" t="s">
        <v>11</v>
      </c>
      <c r="J5749" s="5">
        <f>SUMIFS(AllWeights5[wt_vint],AllWeights5[bldgtype],AllWeights5[[#This Row],[bldgtype]],AllWeights5[bldgloc],AllWeights5[[#This Row],[bldgloc]],AllWeights5[era],AllWeights5[[#This Row],[era]])</f>
        <v>1.08</v>
      </c>
      <c r="K5749" s="16">
        <f>AllWeights5[[#This Row],[wt_vint]]/AllWeights5[[#This Row],[Total Weight (BT, CZ, Era)]]</f>
        <v>0.10740740740740741</v>
      </c>
    </row>
    <row r="5750" spans="1:11" x14ac:dyDescent="0.3">
      <c r="A5750" s="6">
        <v>2020</v>
      </c>
      <c r="B5750" s="7" t="s">
        <v>37</v>
      </c>
      <c r="C5750" s="7" t="s">
        <v>53</v>
      </c>
      <c r="D5750" s="7" t="s">
        <v>27</v>
      </c>
      <c r="E5750" s="7">
        <v>2011</v>
      </c>
      <c r="F5750" s="15" t="str">
        <f>CONCATENATE(AllWeights5[[#This Row],[bldgtype]],"-",AllWeights5[[#This Row],[bldgloc]],"-",AllWeights5[[#This Row],[bldgvint]])</f>
        <v>Mtl-CZ16-2011</v>
      </c>
      <c r="G5750" s="15" t="str">
        <f>CONCATENATE(AllWeights5[[#This Row],[bldgtype]],"-",AllWeights5[[#This Row],[bldgloc]],"-",AllWeights5[[#This Row],[era]])</f>
        <v>Mtl-CZ16-ex</v>
      </c>
      <c r="H5750" s="7">
        <v>0.11600000000000001</v>
      </c>
      <c r="I5750" s="8" t="s">
        <v>11</v>
      </c>
      <c r="J5750" s="5">
        <f>SUMIFS(AllWeights5[wt_vint],AllWeights5[bldgtype],AllWeights5[[#This Row],[bldgtype]],AllWeights5[bldgloc],AllWeights5[[#This Row],[bldgloc]],AllWeights5[era],AllWeights5[[#This Row],[era]])</f>
        <v>1.08</v>
      </c>
      <c r="K5750" s="16">
        <f>AllWeights5[[#This Row],[wt_vint]]/AllWeights5[[#This Row],[Total Weight (BT, CZ, Era)]]</f>
        <v>0.10740740740740741</v>
      </c>
    </row>
    <row r="5751" spans="1:11" x14ac:dyDescent="0.3">
      <c r="A5751" s="6">
        <v>2020</v>
      </c>
      <c r="B5751" s="7" t="s">
        <v>37</v>
      </c>
      <c r="C5751" s="7" t="s">
        <v>53</v>
      </c>
      <c r="D5751" s="7" t="s">
        <v>27</v>
      </c>
      <c r="E5751" s="7">
        <v>2015</v>
      </c>
      <c r="F5751" s="15" t="str">
        <f>CONCATENATE(AllWeights5[[#This Row],[bldgtype]],"-",AllWeights5[[#This Row],[bldgloc]],"-",AllWeights5[[#This Row],[bldgvint]])</f>
        <v>Mtl-CZ16-2015</v>
      </c>
      <c r="G5751" s="15" t="str">
        <f>CONCATENATE(AllWeights5[[#This Row],[bldgtype]],"-",AllWeights5[[#This Row],[bldgloc]],"-",AllWeights5[[#This Row],[era]])</f>
        <v>Mtl-CZ16-ex</v>
      </c>
      <c r="H5751" s="7">
        <v>8.6999999999999994E-2</v>
      </c>
      <c r="I5751" s="8" t="s">
        <v>11</v>
      </c>
      <c r="J5751" s="5">
        <f>SUMIFS(AllWeights5[wt_vint],AllWeights5[bldgtype],AllWeights5[[#This Row],[bldgtype]],AllWeights5[bldgloc],AllWeights5[[#This Row],[bldgloc]],AllWeights5[era],AllWeights5[[#This Row],[era]])</f>
        <v>1.08</v>
      </c>
      <c r="K5751" s="16">
        <f>AllWeights5[[#This Row],[wt_vint]]/AllWeights5[[#This Row],[Total Weight (BT, CZ, Era)]]</f>
        <v>8.0555555555555547E-2</v>
      </c>
    </row>
    <row r="5752" spans="1:11" x14ac:dyDescent="0.3">
      <c r="A5752" s="6">
        <v>2020</v>
      </c>
      <c r="B5752" s="7" t="s">
        <v>37</v>
      </c>
      <c r="C5752" s="7" t="s">
        <v>53</v>
      </c>
      <c r="D5752" s="7" t="s">
        <v>27</v>
      </c>
      <c r="E5752" s="7">
        <v>2017</v>
      </c>
      <c r="F5752" s="15" t="str">
        <f>CONCATENATE(AllWeights5[[#This Row],[bldgtype]],"-",AllWeights5[[#This Row],[bldgloc]],"-",AllWeights5[[#This Row],[bldgvint]])</f>
        <v>Mtl-CZ16-2017</v>
      </c>
      <c r="G5752" s="15" t="str">
        <f>CONCATENATE(AllWeights5[[#This Row],[bldgtype]],"-",AllWeights5[[#This Row],[bldgloc]],"-",AllWeights5[[#This Row],[era]])</f>
        <v>Mtl-CZ16-rec</v>
      </c>
      <c r="H5752" s="7">
        <v>8.6999999999999994E-2</v>
      </c>
      <c r="I5752" s="8" t="s">
        <v>14</v>
      </c>
      <c r="J5752" s="5">
        <f>SUMIFS(AllWeights5[wt_vint],AllWeights5[bldgtype],AllWeights5[[#This Row],[bldgtype]],AllWeights5[bldgloc],AllWeights5[[#This Row],[bldgloc]],AllWeights5[era],AllWeights5[[#This Row],[era]])</f>
        <v>0.27600000000000002</v>
      </c>
      <c r="K5752" s="16">
        <f>AllWeights5[[#This Row],[wt_vint]]/AllWeights5[[#This Row],[Total Weight (BT, CZ, Era)]]</f>
        <v>0.31521739130434778</v>
      </c>
    </row>
    <row r="5753" spans="1:11" x14ac:dyDescent="0.3">
      <c r="A5753" s="6">
        <v>2020</v>
      </c>
      <c r="B5753" s="7" t="s">
        <v>37</v>
      </c>
      <c r="C5753" s="7" t="s">
        <v>53</v>
      </c>
      <c r="D5753" s="7" t="s">
        <v>27</v>
      </c>
      <c r="E5753" s="7">
        <v>2020</v>
      </c>
      <c r="F5753" s="15" t="str">
        <f>CONCATENATE(AllWeights5[[#This Row],[bldgtype]],"-",AllWeights5[[#This Row],[bldgloc]],"-",AllWeights5[[#This Row],[bldgvint]])</f>
        <v>Mtl-CZ16-2020</v>
      </c>
      <c r="G5753" s="15" t="str">
        <f>CONCATENATE(AllWeights5[[#This Row],[bldgtype]],"-",AllWeights5[[#This Row],[bldgloc]],"-",AllWeights5[[#This Row],[era]])</f>
        <v>Mtl-CZ16-rec</v>
      </c>
      <c r="H5753" s="7">
        <v>2.9000000000000001E-2</v>
      </c>
      <c r="I5753" s="8" t="s">
        <v>14</v>
      </c>
      <c r="J5753" s="5">
        <f>SUMIFS(AllWeights5[wt_vint],AllWeights5[bldgtype],AllWeights5[[#This Row],[bldgtype]],AllWeights5[bldgloc],AllWeights5[[#This Row],[bldgloc]],AllWeights5[era],AllWeights5[[#This Row],[era]])</f>
        <v>0.27600000000000002</v>
      </c>
      <c r="K5753" s="16">
        <f>AllWeights5[[#This Row],[wt_vint]]/AllWeights5[[#This Row],[Total Weight (BT, CZ, Era)]]</f>
        <v>0.10507246376811594</v>
      </c>
    </row>
    <row r="5754" spans="1:11" x14ac:dyDescent="0.3">
      <c r="A5754" s="6">
        <v>2020</v>
      </c>
      <c r="B5754" s="7" t="s">
        <v>37</v>
      </c>
      <c r="C5754" s="7" t="s">
        <v>53</v>
      </c>
      <c r="D5754" s="7" t="s">
        <v>27</v>
      </c>
      <c r="E5754" s="7" t="s">
        <v>18</v>
      </c>
      <c r="F5754" s="15" t="str">
        <f>CONCATENATE(AllWeights5[[#This Row],[bldgtype]],"-",AllWeights5[[#This Row],[bldgloc]],"-",AllWeights5[[#This Row],[bldgvint]])</f>
        <v>Mtl-CZ16-New</v>
      </c>
      <c r="G5754" s="15" t="str">
        <f>CONCATENATE(AllWeights5[[#This Row],[bldgtype]],"-",AllWeights5[[#This Row],[bldgloc]],"-",AllWeights5[[#This Row],[era]])</f>
        <v>Mtl-CZ16-new</v>
      </c>
      <c r="H5754" s="7">
        <v>2.9000000000000001E-2</v>
      </c>
      <c r="I5754" s="8" t="s">
        <v>19</v>
      </c>
      <c r="J5754" s="5">
        <f>SUMIFS(AllWeights5[wt_vint],AllWeights5[bldgtype],AllWeights5[[#This Row],[bldgtype]],AllWeights5[bldgloc],AllWeights5[[#This Row],[bldgloc]],AllWeights5[era],AllWeights5[[#This Row],[era]])</f>
        <v>6.9000000000000006E-2</v>
      </c>
      <c r="K5754" s="16">
        <f>AllWeights5[[#This Row],[wt_vint]]/AllWeights5[[#This Row],[Total Weight (BT, CZ, Era)]]</f>
        <v>0.42028985507246375</v>
      </c>
    </row>
    <row r="5755" spans="1:11" x14ac:dyDescent="0.3">
      <c r="A5755" s="6">
        <v>2020</v>
      </c>
      <c r="B5755" s="7" t="s">
        <v>37</v>
      </c>
      <c r="C5755" s="7" t="s">
        <v>54</v>
      </c>
      <c r="D5755" s="7" t="s">
        <v>23</v>
      </c>
      <c r="E5755" s="7">
        <v>1975</v>
      </c>
      <c r="F5755" s="15" t="str">
        <f>CONCATENATE(AllWeights5[[#This Row],[bldgtype]],"-",AllWeights5[[#This Row],[bldgloc]],"-",AllWeights5[[#This Row],[bldgvint]])</f>
        <v>Nrs-CZ05-1975</v>
      </c>
      <c r="G5755" s="15" t="str">
        <f>CONCATENATE(AllWeights5[[#This Row],[bldgtype]],"-",AllWeights5[[#This Row],[bldgloc]],"-",AllWeights5[[#This Row],[era]])</f>
        <v>Nrs-CZ05-old</v>
      </c>
      <c r="H5755" s="7">
        <v>0.44900000000000001</v>
      </c>
      <c r="I5755" s="8" t="s">
        <v>16</v>
      </c>
      <c r="J5755" s="5">
        <f>SUMIFS(AllWeights5[wt_vint],AllWeights5[bldgtype],AllWeights5[[#This Row],[bldgtype]],AllWeights5[bldgloc],AllWeights5[[#This Row],[bldgloc]],AllWeights5[era],AllWeights5[[#This Row],[era]])</f>
        <v>2.7730000000000006</v>
      </c>
      <c r="K5755" s="16">
        <f>AllWeights5[[#This Row],[wt_vint]]/AllWeights5[[#This Row],[Total Weight (BT, CZ, Era)]]</f>
        <v>0.16191849981968984</v>
      </c>
    </row>
    <row r="5756" spans="1:11" x14ac:dyDescent="0.3">
      <c r="A5756" s="6">
        <v>2020</v>
      </c>
      <c r="B5756" s="7" t="s">
        <v>37</v>
      </c>
      <c r="C5756" s="7" t="s">
        <v>54</v>
      </c>
      <c r="D5756" s="7" t="s">
        <v>23</v>
      </c>
      <c r="E5756" s="7">
        <v>1985</v>
      </c>
      <c r="F5756" s="15" t="str">
        <f>CONCATENATE(AllWeights5[[#This Row],[bldgtype]],"-",AllWeights5[[#This Row],[bldgloc]],"-",AllWeights5[[#This Row],[bldgvint]])</f>
        <v>Nrs-CZ05-1985</v>
      </c>
      <c r="G5756" s="15" t="str">
        <f>CONCATENATE(AllWeights5[[#This Row],[bldgtype]],"-",AllWeights5[[#This Row],[bldgloc]],"-",AllWeights5[[#This Row],[era]])</f>
        <v>Nrs-CZ05-old</v>
      </c>
      <c r="H5756" s="7">
        <v>0.30599999999999999</v>
      </c>
      <c r="I5756" s="8" t="s">
        <v>16</v>
      </c>
      <c r="J5756" s="5">
        <f>SUMIFS(AllWeights5[wt_vint],AllWeights5[bldgtype],AllWeights5[[#This Row],[bldgtype]],AllWeights5[bldgloc],AllWeights5[[#This Row],[bldgloc]],AllWeights5[era],AllWeights5[[#This Row],[era]])</f>
        <v>2.7730000000000006</v>
      </c>
      <c r="K5756" s="16">
        <f>AllWeights5[[#This Row],[wt_vint]]/AllWeights5[[#This Row],[Total Weight (BT, CZ, Era)]]</f>
        <v>0.11034980165885321</v>
      </c>
    </row>
    <row r="5757" spans="1:11" x14ac:dyDescent="0.3">
      <c r="A5757" s="6">
        <v>2020</v>
      </c>
      <c r="B5757" s="7" t="s">
        <v>37</v>
      </c>
      <c r="C5757" s="7" t="s">
        <v>54</v>
      </c>
      <c r="D5757" s="7" t="s">
        <v>23</v>
      </c>
      <c r="E5757" s="7">
        <v>1996</v>
      </c>
      <c r="F5757" s="15" t="str">
        <f>CONCATENATE(AllWeights5[[#This Row],[bldgtype]],"-",AllWeights5[[#This Row],[bldgloc]],"-",AllWeights5[[#This Row],[bldgvint]])</f>
        <v>Nrs-CZ05-1996</v>
      </c>
      <c r="G5757" s="15" t="str">
        <f>CONCATENATE(AllWeights5[[#This Row],[bldgtype]],"-",AllWeights5[[#This Row],[bldgloc]],"-",AllWeights5[[#This Row],[era]])</f>
        <v>Nrs-CZ05-old</v>
      </c>
      <c r="H5757" s="7">
        <v>9.0999999999999998E-2</v>
      </c>
      <c r="I5757" s="8" t="s">
        <v>16</v>
      </c>
      <c r="J5757" s="5">
        <f>SUMIFS(AllWeights5[wt_vint],AllWeights5[bldgtype],AllWeights5[[#This Row],[bldgtype]],AllWeights5[bldgloc],AllWeights5[[#This Row],[bldgloc]],AllWeights5[era],AllWeights5[[#This Row],[era]])</f>
        <v>2.7730000000000006</v>
      </c>
      <c r="K5757" s="16">
        <f>AllWeights5[[#This Row],[wt_vint]]/AllWeights5[[#This Row],[Total Weight (BT, CZ, Era)]]</f>
        <v>3.2816444284168765E-2</v>
      </c>
    </row>
    <row r="5758" spans="1:11" x14ac:dyDescent="0.3">
      <c r="A5758" s="6">
        <v>2020</v>
      </c>
      <c r="B5758" s="7" t="s">
        <v>37</v>
      </c>
      <c r="C5758" s="7" t="s">
        <v>54</v>
      </c>
      <c r="D5758" s="7" t="s">
        <v>23</v>
      </c>
      <c r="E5758" s="7">
        <v>2003</v>
      </c>
      <c r="F5758" s="15" t="str">
        <f>CONCATENATE(AllWeights5[[#This Row],[bldgtype]],"-",AllWeights5[[#This Row],[bldgloc]],"-",AllWeights5[[#This Row],[bldgvint]])</f>
        <v>Nrs-CZ05-2003</v>
      </c>
      <c r="G5758" s="15" t="str">
        <f>CONCATENATE(AllWeights5[[#This Row],[bldgtype]],"-",AllWeights5[[#This Row],[bldgloc]],"-",AllWeights5[[#This Row],[era]])</f>
        <v>Nrs-CZ05-ex</v>
      </c>
      <c r="H5758" s="7">
        <v>8.3000000000000004E-2</v>
      </c>
      <c r="I5758" s="8" t="s">
        <v>11</v>
      </c>
      <c r="J5758" s="5">
        <f>SUMIFS(AllWeights5[wt_vint],AllWeights5[bldgtype],AllWeights5[[#This Row],[bldgtype]],AllWeights5[bldgloc],AllWeights5[[#This Row],[bldgloc]],AllWeights5[era],AllWeights5[[#This Row],[era]])</f>
        <v>0.52400000000000013</v>
      </c>
      <c r="K5758" s="16">
        <f>AllWeights5[[#This Row],[wt_vint]]/AllWeights5[[#This Row],[Total Weight (BT, CZ, Era)]]</f>
        <v>0.15839694656488545</v>
      </c>
    </row>
    <row r="5759" spans="1:11" x14ac:dyDescent="0.3">
      <c r="A5759" s="6">
        <v>2020</v>
      </c>
      <c r="B5759" s="7" t="s">
        <v>37</v>
      </c>
      <c r="C5759" s="7" t="s">
        <v>54</v>
      </c>
      <c r="D5759" s="7" t="s">
        <v>23</v>
      </c>
      <c r="E5759" s="7">
        <v>2007</v>
      </c>
      <c r="F5759" s="15" t="str">
        <f>CONCATENATE(AllWeights5[[#This Row],[bldgtype]],"-",AllWeights5[[#This Row],[bldgloc]],"-",AllWeights5[[#This Row],[bldgvint]])</f>
        <v>Nrs-CZ05-2007</v>
      </c>
      <c r="G5759" s="15" t="str">
        <f>CONCATENATE(AllWeights5[[#This Row],[bldgtype]],"-",AllWeights5[[#This Row],[bldgloc]],"-",AllWeights5[[#This Row],[era]])</f>
        <v>Nrs-CZ05-ex</v>
      </c>
      <c r="H5759" s="7">
        <v>2.5000000000000001E-2</v>
      </c>
      <c r="I5759" s="8" t="s">
        <v>11</v>
      </c>
      <c r="J5759" s="5">
        <f>SUMIFS(AllWeights5[wt_vint],AllWeights5[bldgtype],AllWeights5[[#This Row],[bldgtype]],AllWeights5[bldgloc],AllWeights5[[#This Row],[bldgloc]],AllWeights5[era],AllWeights5[[#This Row],[era]])</f>
        <v>0.52400000000000013</v>
      </c>
      <c r="K5759" s="16">
        <f>AllWeights5[[#This Row],[wt_vint]]/AllWeights5[[#This Row],[Total Weight (BT, CZ, Era)]]</f>
        <v>4.7709923664122127E-2</v>
      </c>
    </row>
    <row r="5760" spans="1:11" x14ac:dyDescent="0.3">
      <c r="A5760" s="6">
        <v>2020</v>
      </c>
      <c r="B5760" s="7" t="s">
        <v>37</v>
      </c>
      <c r="C5760" s="7" t="s">
        <v>54</v>
      </c>
      <c r="D5760" s="7" t="s">
        <v>23</v>
      </c>
      <c r="E5760" s="7">
        <v>2011</v>
      </c>
      <c r="F5760" s="15" t="str">
        <f>CONCATENATE(AllWeights5[[#This Row],[bldgtype]],"-",AllWeights5[[#This Row],[bldgloc]],"-",AllWeights5[[#This Row],[bldgvint]])</f>
        <v>Nrs-CZ05-2011</v>
      </c>
      <c r="G5760" s="15" t="str">
        <f>CONCATENATE(AllWeights5[[#This Row],[bldgtype]],"-",AllWeights5[[#This Row],[bldgloc]],"-",AllWeights5[[#This Row],[era]])</f>
        <v>Nrs-CZ05-ex</v>
      </c>
      <c r="H5760" s="7">
        <v>2.5000000000000001E-2</v>
      </c>
      <c r="I5760" s="8" t="s">
        <v>11</v>
      </c>
      <c r="J5760" s="5">
        <f>SUMIFS(AllWeights5[wt_vint],AllWeights5[bldgtype],AllWeights5[[#This Row],[bldgtype]],AllWeights5[bldgloc],AllWeights5[[#This Row],[bldgloc]],AllWeights5[era],AllWeights5[[#This Row],[era]])</f>
        <v>0.52400000000000013</v>
      </c>
      <c r="K5760" s="16">
        <f>AllWeights5[[#This Row],[wt_vint]]/AllWeights5[[#This Row],[Total Weight (BT, CZ, Era)]]</f>
        <v>4.7709923664122127E-2</v>
      </c>
    </row>
    <row r="5761" spans="1:11" x14ac:dyDescent="0.3">
      <c r="A5761" s="6">
        <v>2020</v>
      </c>
      <c r="B5761" s="7" t="s">
        <v>37</v>
      </c>
      <c r="C5761" s="7" t="s">
        <v>54</v>
      </c>
      <c r="D5761" s="7" t="s">
        <v>23</v>
      </c>
      <c r="E5761" s="7">
        <v>2015</v>
      </c>
      <c r="F5761" s="15" t="str">
        <f>CONCATENATE(AllWeights5[[#This Row],[bldgtype]],"-",AllWeights5[[#This Row],[bldgloc]],"-",AllWeights5[[#This Row],[bldgvint]])</f>
        <v>Nrs-CZ05-2015</v>
      </c>
      <c r="G5761" s="15" t="str">
        <f>CONCATENATE(AllWeights5[[#This Row],[bldgtype]],"-",AllWeights5[[#This Row],[bldgloc]],"-",AllWeights5[[#This Row],[era]])</f>
        <v>Nrs-CZ05-ex</v>
      </c>
      <c r="H5761" s="7">
        <v>1.9E-2</v>
      </c>
      <c r="I5761" s="8" t="s">
        <v>11</v>
      </c>
      <c r="J5761" s="5">
        <f>SUMIFS(AllWeights5[wt_vint],AllWeights5[bldgtype],AllWeights5[[#This Row],[bldgtype]],AllWeights5[bldgloc],AllWeights5[[#This Row],[bldgloc]],AllWeights5[era],AllWeights5[[#This Row],[era]])</f>
        <v>0.52400000000000013</v>
      </c>
      <c r="K5761" s="16">
        <f>AllWeights5[[#This Row],[wt_vint]]/AllWeights5[[#This Row],[Total Weight (BT, CZ, Era)]]</f>
        <v>3.6259541984732815E-2</v>
      </c>
    </row>
    <row r="5762" spans="1:11" x14ac:dyDescent="0.3">
      <c r="A5762" s="6">
        <v>2020</v>
      </c>
      <c r="B5762" s="7" t="s">
        <v>37</v>
      </c>
      <c r="C5762" s="7" t="s">
        <v>54</v>
      </c>
      <c r="D5762" s="7" t="s">
        <v>23</v>
      </c>
      <c r="E5762" s="7">
        <v>2017</v>
      </c>
      <c r="F5762" s="15" t="str">
        <f>CONCATENATE(AllWeights5[[#This Row],[bldgtype]],"-",AllWeights5[[#This Row],[bldgloc]],"-",AllWeights5[[#This Row],[bldgvint]])</f>
        <v>Nrs-CZ05-2017</v>
      </c>
      <c r="G5762" s="15" t="str">
        <f>CONCATENATE(AllWeights5[[#This Row],[bldgtype]],"-",AllWeights5[[#This Row],[bldgloc]],"-",AllWeights5[[#This Row],[era]])</f>
        <v>Nrs-CZ05-rec</v>
      </c>
      <c r="H5762" s="7">
        <v>1.9E-2</v>
      </c>
      <c r="I5762" s="8" t="s">
        <v>14</v>
      </c>
      <c r="J5762" s="5">
        <f>SUMIFS(AllWeights5[wt_vint],AllWeights5[bldgtype],AllWeights5[[#This Row],[bldgtype]],AllWeights5[bldgloc],AllWeights5[[#This Row],[bldgloc]],AllWeights5[era],AllWeights5[[#This Row],[era]])</f>
        <v>9.5000000000000015E-2</v>
      </c>
      <c r="K5762" s="16">
        <f>AllWeights5[[#This Row],[wt_vint]]/AllWeights5[[#This Row],[Total Weight (BT, CZ, Era)]]</f>
        <v>0.19999999999999996</v>
      </c>
    </row>
    <row r="5763" spans="1:11" x14ac:dyDescent="0.3">
      <c r="A5763" s="6">
        <v>2020</v>
      </c>
      <c r="B5763" s="7" t="s">
        <v>37</v>
      </c>
      <c r="C5763" s="7" t="s">
        <v>54</v>
      </c>
      <c r="D5763" s="7" t="s">
        <v>23</v>
      </c>
      <c r="E5763" s="7">
        <v>2020</v>
      </c>
      <c r="F5763" s="15" t="str">
        <f>CONCATENATE(AllWeights5[[#This Row],[bldgtype]],"-",AllWeights5[[#This Row],[bldgloc]],"-",AllWeights5[[#This Row],[bldgvint]])</f>
        <v>Nrs-CZ05-2020</v>
      </c>
      <c r="G5763" s="15" t="str">
        <f>CONCATENATE(AllWeights5[[#This Row],[bldgtype]],"-",AllWeights5[[#This Row],[bldgloc]],"-",AllWeights5[[#This Row],[era]])</f>
        <v>Nrs-CZ05-rec</v>
      </c>
      <c r="H5763" s="7">
        <v>6.0000000000000001E-3</v>
      </c>
      <c r="I5763" s="8" t="s">
        <v>14</v>
      </c>
      <c r="J5763" s="5">
        <f>SUMIFS(AllWeights5[wt_vint],AllWeights5[bldgtype],AllWeights5[[#This Row],[bldgtype]],AllWeights5[bldgloc],AllWeights5[[#This Row],[bldgloc]],AllWeights5[era],AllWeights5[[#This Row],[era]])</f>
        <v>9.5000000000000015E-2</v>
      </c>
      <c r="K5763" s="16">
        <f>AllWeights5[[#This Row],[wt_vint]]/AllWeights5[[#This Row],[Total Weight (BT, CZ, Era)]]</f>
        <v>6.3157894736842093E-2</v>
      </c>
    </row>
    <row r="5764" spans="1:11" x14ac:dyDescent="0.3">
      <c r="A5764" s="6">
        <v>2020</v>
      </c>
      <c r="B5764" s="7" t="s">
        <v>37</v>
      </c>
      <c r="C5764" s="7" t="s">
        <v>54</v>
      </c>
      <c r="D5764" s="7" t="s">
        <v>23</v>
      </c>
      <c r="E5764" s="7" t="s">
        <v>18</v>
      </c>
      <c r="F5764" s="15" t="str">
        <f>CONCATENATE(AllWeights5[[#This Row],[bldgtype]],"-",AllWeights5[[#This Row],[bldgloc]],"-",AllWeights5[[#This Row],[bldgvint]])</f>
        <v>Nrs-CZ05-New</v>
      </c>
      <c r="G5764" s="15" t="str">
        <f>CONCATENATE(AllWeights5[[#This Row],[bldgtype]],"-",AllWeights5[[#This Row],[bldgloc]],"-",AllWeights5[[#This Row],[era]])</f>
        <v>Nrs-CZ05-new</v>
      </c>
      <c r="H5764" s="7">
        <v>6.0000000000000001E-3</v>
      </c>
      <c r="I5764" s="8" t="s">
        <v>19</v>
      </c>
      <c r="J5764" s="5">
        <f>SUMIFS(AllWeights5[wt_vint],AllWeights5[bldgtype],AllWeights5[[#This Row],[bldgtype]],AllWeights5[bldgloc],AllWeights5[[#This Row],[bldgloc]],AllWeights5[era],AllWeights5[[#This Row],[era]])</f>
        <v>2.3E-2</v>
      </c>
      <c r="K5764" s="16">
        <f>AllWeights5[[#This Row],[wt_vint]]/AllWeights5[[#This Row],[Total Weight (BT, CZ, Era)]]</f>
        <v>0.2608695652173913</v>
      </c>
    </row>
    <row r="5765" spans="1:11" x14ac:dyDescent="0.3">
      <c r="A5765" s="6">
        <v>2020</v>
      </c>
      <c r="B5765" s="7" t="s">
        <v>37</v>
      </c>
      <c r="C5765" s="7" t="s">
        <v>54</v>
      </c>
      <c r="D5765" s="7" t="s">
        <v>31</v>
      </c>
      <c r="E5765" s="7">
        <v>1975</v>
      </c>
      <c r="F5765" s="15" t="str">
        <f>CONCATENATE(AllWeights5[[#This Row],[bldgtype]],"-",AllWeights5[[#This Row],[bldgloc]],"-",AllWeights5[[#This Row],[bldgvint]])</f>
        <v>Nrs-CZ06-1975</v>
      </c>
      <c r="G5765" s="15" t="str">
        <f>CONCATENATE(AllWeights5[[#This Row],[bldgtype]],"-",AllWeights5[[#This Row],[bldgloc]],"-",AllWeights5[[#This Row],[era]])</f>
        <v>Nrs-CZ06-old</v>
      </c>
      <c r="H5765" s="7">
        <v>7.7629999999999999</v>
      </c>
      <c r="I5765" s="8" t="s">
        <v>16</v>
      </c>
      <c r="J5765" s="5">
        <f>SUMIFS(AllWeights5[wt_vint],AllWeights5[bldgtype],AllWeights5[[#This Row],[bldgtype]],AllWeights5[bldgloc],AllWeights5[[#This Row],[bldgloc]],AllWeights5[era],AllWeights5[[#This Row],[era]])</f>
        <v>27.064999999999998</v>
      </c>
      <c r="K5765" s="16">
        <f>AllWeights5[[#This Row],[wt_vint]]/AllWeights5[[#This Row],[Total Weight (BT, CZ, Era)]]</f>
        <v>0.28682800665065583</v>
      </c>
    </row>
    <row r="5766" spans="1:11" x14ac:dyDescent="0.3">
      <c r="A5766" s="6">
        <v>2020</v>
      </c>
      <c r="B5766" s="7" t="s">
        <v>37</v>
      </c>
      <c r="C5766" s="7" t="s">
        <v>54</v>
      </c>
      <c r="D5766" s="7" t="s">
        <v>31</v>
      </c>
      <c r="E5766" s="7">
        <v>1985</v>
      </c>
      <c r="F5766" s="15" t="str">
        <f>CONCATENATE(AllWeights5[[#This Row],[bldgtype]],"-",AllWeights5[[#This Row],[bldgloc]],"-",AllWeights5[[#This Row],[bldgvint]])</f>
        <v>Nrs-CZ06-1985</v>
      </c>
      <c r="G5766" s="15" t="str">
        <f>CONCATENATE(AllWeights5[[#This Row],[bldgtype]],"-",AllWeights5[[#This Row],[bldgloc]],"-",AllWeights5[[#This Row],[era]])</f>
        <v>Nrs-CZ06-old</v>
      </c>
      <c r="H5766" s="7">
        <v>4.9080000000000004</v>
      </c>
      <c r="I5766" s="8" t="s">
        <v>16</v>
      </c>
      <c r="J5766" s="5">
        <f>SUMIFS(AllWeights5[wt_vint],AllWeights5[bldgtype],AllWeights5[[#This Row],[bldgtype]],AllWeights5[bldgloc],AllWeights5[[#This Row],[bldgloc]],AllWeights5[era],AllWeights5[[#This Row],[era]])</f>
        <v>27.064999999999998</v>
      </c>
      <c r="K5766" s="16">
        <f>AllWeights5[[#This Row],[wt_vint]]/AllWeights5[[#This Row],[Total Weight (BT, CZ, Era)]]</f>
        <v>0.18134121559209312</v>
      </c>
    </row>
    <row r="5767" spans="1:11" x14ac:dyDescent="0.3">
      <c r="A5767" s="6">
        <v>2020</v>
      </c>
      <c r="B5767" s="7" t="s">
        <v>37</v>
      </c>
      <c r="C5767" s="7" t="s">
        <v>54</v>
      </c>
      <c r="D5767" s="7" t="s">
        <v>31</v>
      </c>
      <c r="E5767" s="7">
        <v>1996</v>
      </c>
      <c r="F5767" s="15" t="str">
        <f>CONCATENATE(AllWeights5[[#This Row],[bldgtype]],"-",AllWeights5[[#This Row],[bldgloc]],"-",AllWeights5[[#This Row],[bldgvint]])</f>
        <v>Nrs-CZ06-1996</v>
      </c>
      <c r="G5767" s="15" t="str">
        <f>CONCATENATE(AllWeights5[[#This Row],[bldgtype]],"-",AllWeights5[[#This Row],[bldgloc]],"-",AllWeights5[[#This Row],[era]])</f>
        <v>Nrs-CZ06-old</v>
      </c>
      <c r="H5767" s="7">
        <v>1.4890000000000001</v>
      </c>
      <c r="I5767" s="8" t="s">
        <v>16</v>
      </c>
      <c r="J5767" s="5">
        <f>SUMIFS(AllWeights5[wt_vint],AllWeights5[bldgtype],AllWeights5[[#This Row],[bldgtype]],AllWeights5[bldgloc],AllWeights5[[#This Row],[bldgloc]],AllWeights5[era],AllWeights5[[#This Row],[era]])</f>
        <v>27.064999999999998</v>
      </c>
      <c r="K5767" s="16">
        <f>AllWeights5[[#This Row],[wt_vint]]/AllWeights5[[#This Row],[Total Weight (BT, CZ, Era)]]</f>
        <v>5.5015702937372998E-2</v>
      </c>
    </row>
    <row r="5768" spans="1:11" x14ac:dyDescent="0.3">
      <c r="A5768" s="6">
        <v>2020</v>
      </c>
      <c r="B5768" s="7" t="s">
        <v>37</v>
      </c>
      <c r="C5768" s="7" t="s">
        <v>54</v>
      </c>
      <c r="D5768" s="7" t="s">
        <v>31</v>
      </c>
      <c r="E5768" s="7">
        <v>2003</v>
      </c>
      <c r="F5768" s="15" t="str">
        <f>CONCATENATE(AllWeights5[[#This Row],[bldgtype]],"-",AllWeights5[[#This Row],[bldgloc]],"-",AllWeights5[[#This Row],[bldgvint]])</f>
        <v>Nrs-CZ06-2003</v>
      </c>
      <c r="G5768" s="15" t="str">
        <f>CONCATENATE(AllWeights5[[#This Row],[bldgtype]],"-",AllWeights5[[#This Row],[bldgloc]],"-",AllWeights5[[#This Row],[era]])</f>
        <v>Nrs-CZ06-ex</v>
      </c>
      <c r="H5768" s="7">
        <v>1.375</v>
      </c>
      <c r="I5768" s="8" t="s">
        <v>11</v>
      </c>
      <c r="J5768" s="5">
        <f>SUMIFS(AllWeights5[wt_vint],AllWeights5[bldgtype],AllWeights5[[#This Row],[bldgtype]],AllWeights5[bldgloc],AllWeights5[[#This Row],[bldgloc]],AllWeights5[era],AllWeights5[[#This Row],[era]])</f>
        <v>4.9969999999999999</v>
      </c>
      <c r="K5768" s="16">
        <f>AllWeights5[[#This Row],[wt_vint]]/AllWeights5[[#This Row],[Total Weight (BT, CZ, Era)]]</f>
        <v>0.27516509905943565</v>
      </c>
    </row>
    <row r="5769" spans="1:11" x14ac:dyDescent="0.3">
      <c r="A5769" s="6">
        <v>2020</v>
      </c>
      <c r="B5769" s="7" t="s">
        <v>37</v>
      </c>
      <c r="C5769" s="7" t="s">
        <v>54</v>
      </c>
      <c r="D5769" s="7" t="s">
        <v>31</v>
      </c>
      <c r="E5769" s="7">
        <v>2007</v>
      </c>
      <c r="F5769" s="15" t="str">
        <f>CONCATENATE(AllWeights5[[#This Row],[bldgtype]],"-",AllWeights5[[#This Row],[bldgloc]],"-",AllWeights5[[#This Row],[bldgvint]])</f>
        <v>Nrs-CZ06-2007</v>
      </c>
      <c r="G5769" s="15" t="str">
        <f>CONCATENATE(AllWeights5[[#This Row],[bldgtype]],"-",AllWeights5[[#This Row],[bldgloc]],"-",AllWeights5[[#This Row],[era]])</f>
        <v>Nrs-CZ06-ex</v>
      </c>
      <c r="H5769" s="7">
        <v>0.45200000000000001</v>
      </c>
      <c r="I5769" s="8" t="s">
        <v>11</v>
      </c>
      <c r="J5769" s="5">
        <f>SUMIFS(AllWeights5[wt_vint],AllWeights5[bldgtype],AllWeights5[[#This Row],[bldgtype]],AllWeights5[bldgloc],AllWeights5[[#This Row],[bldgloc]],AllWeights5[era],AllWeights5[[#This Row],[era]])</f>
        <v>4.9969999999999999</v>
      </c>
      <c r="K5769" s="16">
        <f>AllWeights5[[#This Row],[wt_vint]]/AllWeights5[[#This Row],[Total Weight (BT, CZ, Era)]]</f>
        <v>9.0454272563538121E-2</v>
      </c>
    </row>
    <row r="5770" spans="1:11" x14ac:dyDescent="0.3">
      <c r="A5770" s="6">
        <v>2020</v>
      </c>
      <c r="B5770" s="7" t="s">
        <v>37</v>
      </c>
      <c r="C5770" s="7" t="s">
        <v>54</v>
      </c>
      <c r="D5770" s="7" t="s">
        <v>31</v>
      </c>
      <c r="E5770" s="7">
        <v>2011</v>
      </c>
      <c r="F5770" s="15" t="str">
        <f>CONCATENATE(AllWeights5[[#This Row],[bldgtype]],"-",AllWeights5[[#This Row],[bldgloc]],"-",AllWeights5[[#This Row],[bldgvint]])</f>
        <v>Nrs-CZ06-2011</v>
      </c>
      <c r="G5770" s="15" t="str">
        <f>CONCATENATE(AllWeights5[[#This Row],[bldgtype]],"-",AllWeights5[[#This Row],[bldgloc]],"-",AllWeights5[[#This Row],[era]])</f>
        <v>Nrs-CZ06-ex</v>
      </c>
      <c r="H5770" s="7">
        <v>0.45200000000000001</v>
      </c>
      <c r="I5770" s="8" t="s">
        <v>11</v>
      </c>
      <c r="J5770" s="5">
        <f>SUMIFS(AllWeights5[wt_vint],AllWeights5[bldgtype],AllWeights5[[#This Row],[bldgtype]],AllWeights5[bldgloc],AllWeights5[[#This Row],[bldgloc]],AllWeights5[era],AllWeights5[[#This Row],[era]])</f>
        <v>4.9969999999999999</v>
      </c>
      <c r="K5770" s="16">
        <f>AllWeights5[[#This Row],[wt_vint]]/AllWeights5[[#This Row],[Total Weight (BT, CZ, Era)]]</f>
        <v>9.0454272563538121E-2</v>
      </c>
    </row>
    <row r="5771" spans="1:11" x14ac:dyDescent="0.3">
      <c r="A5771" s="6">
        <v>2020</v>
      </c>
      <c r="B5771" s="7" t="s">
        <v>37</v>
      </c>
      <c r="C5771" s="7" t="s">
        <v>54</v>
      </c>
      <c r="D5771" s="7" t="s">
        <v>31</v>
      </c>
      <c r="E5771" s="7">
        <v>2015</v>
      </c>
      <c r="F5771" s="15" t="str">
        <f>CONCATENATE(AllWeights5[[#This Row],[bldgtype]],"-",AllWeights5[[#This Row],[bldgloc]],"-",AllWeights5[[#This Row],[bldgvint]])</f>
        <v>Nrs-CZ06-2015</v>
      </c>
      <c r="G5771" s="15" t="str">
        <f>CONCATENATE(AllWeights5[[#This Row],[bldgtype]],"-",AllWeights5[[#This Row],[bldgloc]],"-",AllWeights5[[#This Row],[era]])</f>
        <v>Nrs-CZ06-ex</v>
      </c>
      <c r="H5771" s="7">
        <v>0.33900000000000002</v>
      </c>
      <c r="I5771" s="8" t="s">
        <v>11</v>
      </c>
      <c r="J5771" s="5">
        <f>SUMIFS(AllWeights5[wt_vint],AllWeights5[bldgtype],AllWeights5[[#This Row],[bldgtype]],AllWeights5[bldgloc],AllWeights5[[#This Row],[bldgloc]],AllWeights5[era],AllWeights5[[#This Row],[era]])</f>
        <v>4.9969999999999999</v>
      </c>
      <c r="K5771" s="16">
        <f>AllWeights5[[#This Row],[wt_vint]]/AllWeights5[[#This Row],[Total Weight (BT, CZ, Era)]]</f>
        <v>6.7840704422653594E-2</v>
      </c>
    </row>
    <row r="5772" spans="1:11" x14ac:dyDescent="0.3">
      <c r="A5772" s="6">
        <v>2020</v>
      </c>
      <c r="B5772" s="7" t="s">
        <v>37</v>
      </c>
      <c r="C5772" s="7" t="s">
        <v>54</v>
      </c>
      <c r="D5772" s="7" t="s">
        <v>31</v>
      </c>
      <c r="E5772" s="7">
        <v>2017</v>
      </c>
      <c r="F5772" s="15" t="str">
        <f>CONCATENATE(AllWeights5[[#This Row],[bldgtype]],"-",AllWeights5[[#This Row],[bldgloc]],"-",AllWeights5[[#This Row],[bldgvint]])</f>
        <v>Nrs-CZ06-2017</v>
      </c>
      <c r="G5772" s="15" t="str">
        <f>CONCATENATE(AllWeights5[[#This Row],[bldgtype]],"-",AllWeights5[[#This Row],[bldgloc]],"-",AllWeights5[[#This Row],[era]])</f>
        <v>Nrs-CZ06-rec</v>
      </c>
      <c r="H5772" s="7">
        <v>0.33900000000000002</v>
      </c>
      <c r="I5772" s="8" t="s">
        <v>14</v>
      </c>
      <c r="J5772" s="5">
        <f>SUMIFS(AllWeights5[wt_vint],AllWeights5[bldgtype],AllWeights5[[#This Row],[bldgtype]],AllWeights5[bldgloc],AllWeights5[[#This Row],[bldgloc]],AllWeights5[era],AllWeights5[[#This Row],[era]])</f>
        <v>0.85500000000000009</v>
      </c>
      <c r="K5772" s="16">
        <f>AllWeights5[[#This Row],[wt_vint]]/AllWeights5[[#This Row],[Total Weight (BT, CZ, Era)]]</f>
        <v>0.39649122807017545</v>
      </c>
    </row>
    <row r="5773" spans="1:11" x14ac:dyDescent="0.3">
      <c r="A5773" s="6">
        <v>2020</v>
      </c>
      <c r="B5773" s="7" t="s">
        <v>37</v>
      </c>
      <c r="C5773" s="7" t="s">
        <v>54</v>
      </c>
      <c r="D5773" s="7" t="s">
        <v>31</v>
      </c>
      <c r="E5773" s="7">
        <v>2020</v>
      </c>
      <c r="F5773" s="15" t="str">
        <f>CONCATENATE(AllWeights5[[#This Row],[bldgtype]],"-",AllWeights5[[#This Row],[bldgloc]],"-",AllWeights5[[#This Row],[bldgvint]])</f>
        <v>Nrs-CZ06-2020</v>
      </c>
      <c r="G5773" s="15" t="str">
        <f>CONCATENATE(AllWeights5[[#This Row],[bldgtype]],"-",AllWeights5[[#This Row],[bldgloc]],"-",AllWeights5[[#This Row],[era]])</f>
        <v>Nrs-CZ06-rec</v>
      </c>
      <c r="H5773" s="7">
        <v>0.113</v>
      </c>
      <c r="I5773" s="8" t="s">
        <v>14</v>
      </c>
      <c r="J5773" s="5">
        <f>SUMIFS(AllWeights5[wt_vint],AllWeights5[bldgtype],AllWeights5[[#This Row],[bldgtype]],AllWeights5[bldgloc],AllWeights5[[#This Row],[bldgloc]],AllWeights5[era],AllWeights5[[#This Row],[era]])</f>
        <v>0.85500000000000009</v>
      </c>
      <c r="K5773" s="16">
        <f>AllWeights5[[#This Row],[wt_vint]]/AllWeights5[[#This Row],[Total Weight (BT, CZ, Era)]]</f>
        <v>0.13216374269005846</v>
      </c>
    </row>
    <row r="5774" spans="1:11" x14ac:dyDescent="0.3">
      <c r="A5774" s="6">
        <v>2020</v>
      </c>
      <c r="B5774" s="7" t="s">
        <v>37</v>
      </c>
      <c r="C5774" s="7" t="s">
        <v>54</v>
      </c>
      <c r="D5774" s="7" t="s">
        <v>31</v>
      </c>
      <c r="E5774" s="7" t="s">
        <v>18</v>
      </c>
      <c r="F5774" s="15" t="str">
        <f>CONCATENATE(AllWeights5[[#This Row],[bldgtype]],"-",AllWeights5[[#This Row],[bldgloc]],"-",AllWeights5[[#This Row],[bldgvint]])</f>
        <v>Nrs-CZ06-New</v>
      </c>
      <c r="G5774" s="15" t="str">
        <f>CONCATENATE(AllWeights5[[#This Row],[bldgtype]],"-",AllWeights5[[#This Row],[bldgloc]],"-",AllWeights5[[#This Row],[era]])</f>
        <v>Nrs-CZ06-new</v>
      </c>
      <c r="H5774" s="7">
        <v>0.113</v>
      </c>
      <c r="I5774" s="8" t="s">
        <v>19</v>
      </c>
      <c r="J5774" s="5">
        <f>SUMIFS(AllWeights5[wt_vint],AllWeights5[bldgtype],AllWeights5[[#This Row],[bldgtype]],AllWeights5[bldgloc],AllWeights5[[#This Row],[bldgloc]],AllWeights5[era],AllWeights5[[#This Row],[era]])</f>
        <v>0.21400000000000002</v>
      </c>
      <c r="K5774" s="16">
        <f>AllWeights5[[#This Row],[wt_vint]]/AllWeights5[[#This Row],[Total Weight (BT, CZ, Era)]]</f>
        <v>0.5280373831775701</v>
      </c>
    </row>
    <row r="5775" spans="1:11" x14ac:dyDescent="0.3">
      <c r="A5775" s="6">
        <v>2020</v>
      </c>
      <c r="B5775" s="7" t="s">
        <v>37</v>
      </c>
      <c r="C5775" s="7" t="s">
        <v>54</v>
      </c>
      <c r="D5775" s="7" t="s">
        <v>32</v>
      </c>
      <c r="E5775" s="7">
        <v>1975</v>
      </c>
      <c r="F5775" s="15" t="str">
        <f>CONCATENATE(AllWeights5[[#This Row],[bldgtype]],"-",AllWeights5[[#This Row],[bldgloc]],"-",AllWeights5[[#This Row],[bldgvint]])</f>
        <v>Nrs-CZ08-1975</v>
      </c>
      <c r="G5775" s="15" t="str">
        <f>CONCATENATE(AllWeights5[[#This Row],[bldgtype]],"-",AllWeights5[[#This Row],[bldgloc]],"-",AllWeights5[[#This Row],[era]])</f>
        <v>Nrs-CZ08-old</v>
      </c>
      <c r="H5775" s="7">
        <v>9.2460000000000004</v>
      </c>
      <c r="I5775" s="8" t="s">
        <v>16</v>
      </c>
      <c r="J5775" s="5">
        <f>SUMIFS(AllWeights5[wt_vint],AllWeights5[bldgtype],AllWeights5[[#This Row],[bldgtype]],AllWeights5[bldgloc],AllWeights5[[#This Row],[bldgloc]],AllWeights5[era],AllWeights5[[#This Row],[era]])</f>
        <v>30.551999999999996</v>
      </c>
      <c r="K5775" s="16">
        <f>AllWeights5[[#This Row],[wt_vint]]/AllWeights5[[#This Row],[Total Weight (BT, CZ, Era)]]</f>
        <v>0.30263157894736847</v>
      </c>
    </row>
    <row r="5776" spans="1:11" x14ac:dyDescent="0.3">
      <c r="A5776" s="6">
        <v>2020</v>
      </c>
      <c r="B5776" s="7" t="s">
        <v>37</v>
      </c>
      <c r="C5776" s="7" t="s">
        <v>54</v>
      </c>
      <c r="D5776" s="7" t="s">
        <v>32</v>
      </c>
      <c r="E5776" s="7">
        <v>1985</v>
      </c>
      <c r="F5776" s="15" t="str">
        <f>CONCATENATE(AllWeights5[[#This Row],[bldgtype]],"-",AllWeights5[[#This Row],[bldgloc]],"-",AllWeights5[[#This Row],[bldgvint]])</f>
        <v>Nrs-CZ08-1985</v>
      </c>
      <c r="G5776" s="15" t="str">
        <f>CONCATENATE(AllWeights5[[#This Row],[bldgtype]],"-",AllWeights5[[#This Row],[bldgloc]],"-",AllWeights5[[#This Row],[era]])</f>
        <v>Nrs-CZ08-old</v>
      </c>
      <c r="H5776" s="7">
        <v>5.6159999999999997</v>
      </c>
      <c r="I5776" s="8" t="s">
        <v>16</v>
      </c>
      <c r="J5776" s="5">
        <f>SUMIFS(AllWeights5[wt_vint],AllWeights5[bldgtype],AllWeights5[[#This Row],[bldgtype]],AllWeights5[bldgloc],AllWeights5[[#This Row],[bldgloc]],AllWeights5[era],AllWeights5[[#This Row],[era]])</f>
        <v>30.551999999999996</v>
      </c>
      <c r="K5776" s="16">
        <f>AllWeights5[[#This Row],[wt_vint]]/AllWeights5[[#This Row],[Total Weight (BT, CZ, Era)]]</f>
        <v>0.18381775333857031</v>
      </c>
    </row>
    <row r="5777" spans="1:11" x14ac:dyDescent="0.3">
      <c r="A5777" s="6">
        <v>2020</v>
      </c>
      <c r="B5777" s="7" t="s">
        <v>37</v>
      </c>
      <c r="C5777" s="7" t="s">
        <v>54</v>
      </c>
      <c r="D5777" s="7" t="s">
        <v>32</v>
      </c>
      <c r="E5777" s="7">
        <v>1996</v>
      </c>
      <c r="F5777" s="15" t="str">
        <f>CONCATENATE(AllWeights5[[#This Row],[bldgtype]],"-",AllWeights5[[#This Row],[bldgloc]],"-",AllWeights5[[#This Row],[bldgvint]])</f>
        <v>Nrs-CZ08-1996</v>
      </c>
      <c r="G5777" s="15" t="str">
        <f>CONCATENATE(AllWeights5[[#This Row],[bldgtype]],"-",AllWeights5[[#This Row],[bldgloc]],"-",AllWeights5[[#This Row],[era]])</f>
        <v>Nrs-CZ08-old</v>
      </c>
      <c r="H5777" s="7">
        <v>1.7090000000000001</v>
      </c>
      <c r="I5777" s="8" t="s">
        <v>16</v>
      </c>
      <c r="J5777" s="5">
        <f>SUMIFS(AllWeights5[wt_vint],AllWeights5[bldgtype],AllWeights5[[#This Row],[bldgtype]],AllWeights5[bldgloc],AllWeights5[[#This Row],[bldgloc]],AllWeights5[era],AllWeights5[[#This Row],[era]])</f>
        <v>30.551999999999996</v>
      </c>
      <c r="K5777" s="16">
        <f>AllWeights5[[#This Row],[wt_vint]]/AllWeights5[[#This Row],[Total Weight (BT, CZ, Era)]]</f>
        <v>5.5937418172296423E-2</v>
      </c>
    </row>
    <row r="5778" spans="1:11" x14ac:dyDescent="0.3">
      <c r="A5778" s="6">
        <v>2020</v>
      </c>
      <c r="B5778" s="7" t="s">
        <v>37</v>
      </c>
      <c r="C5778" s="7" t="s">
        <v>54</v>
      </c>
      <c r="D5778" s="7" t="s">
        <v>32</v>
      </c>
      <c r="E5778" s="7">
        <v>2003</v>
      </c>
      <c r="F5778" s="15" t="str">
        <f>CONCATENATE(AllWeights5[[#This Row],[bldgtype]],"-",AllWeights5[[#This Row],[bldgloc]],"-",AllWeights5[[#This Row],[bldgvint]])</f>
        <v>Nrs-CZ08-2003</v>
      </c>
      <c r="G5778" s="15" t="str">
        <f>CONCATENATE(AllWeights5[[#This Row],[bldgtype]],"-",AllWeights5[[#This Row],[bldgloc]],"-",AllWeights5[[#This Row],[era]])</f>
        <v>Nrs-CZ08-ex</v>
      </c>
      <c r="H5778" s="7">
        <v>1.59</v>
      </c>
      <c r="I5778" s="8" t="s">
        <v>11</v>
      </c>
      <c r="J5778" s="5">
        <f>SUMIFS(AllWeights5[wt_vint],AllWeights5[bldgtype],AllWeights5[[#This Row],[bldgtype]],AllWeights5[bldgloc],AllWeights5[[#This Row],[bldgloc]],AllWeights5[era],AllWeights5[[#This Row],[era]])</f>
        <v>5.6890000000000001</v>
      </c>
      <c r="K5778" s="16">
        <f>AllWeights5[[#This Row],[wt_vint]]/AllWeights5[[#This Row],[Total Weight (BT, CZ, Era)]]</f>
        <v>0.27948672877482861</v>
      </c>
    </row>
    <row r="5779" spans="1:11" x14ac:dyDescent="0.3">
      <c r="A5779" s="6">
        <v>2020</v>
      </c>
      <c r="B5779" s="7" t="s">
        <v>37</v>
      </c>
      <c r="C5779" s="7" t="s">
        <v>54</v>
      </c>
      <c r="D5779" s="7" t="s">
        <v>32</v>
      </c>
      <c r="E5779" s="7">
        <v>2007</v>
      </c>
      <c r="F5779" s="15" t="str">
        <f>CONCATENATE(AllWeights5[[#This Row],[bldgtype]],"-",AllWeights5[[#This Row],[bldgloc]],"-",AllWeights5[[#This Row],[bldgvint]])</f>
        <v>Nrs-CZ08-2007</v>
      </c>
      <c r="G5779" s="15" t="str">
        <f>CONCATENATE(AllWeights5[[#This Row],[bldgtype]],"-",AllWeights5[[#This Row],[bldgloc]],"-",AllWeights5[[#This Row],[era]])</f>
        <v>Nrs-CZ08-ex</v>
      </c>
      <c r="H5779" s="7">
        <v>0.54500000000000004</v>
      </c>
      <c r="I5779" s="8" t="s">
        <v>11</v>
      </c>
      <c r="J5779" s="5">
        <f>SUMIFS(AllWeights5[wt_vint],AllWeights5[bldgtype],AllWeights5[[#This Row],[bldgtype]],AllWeights5[bldgloc],AllWeights5[[#This Row],[bldgloc]],AllWeights5[era],AllWeights5[[#This Row],[era]])</f>
        <v>5.6890000000000001</v>
      </c>
      <c r="K5779" s="16">
        <f>AllWeights5[[#This Row],[wt_vint]]/AllWeights5[[#This Row],[Total Weight (BT, CZ, Era)]]</f>
        <v>9.5798910177535598E-2</v>
      </c>
    </row>
    <row r="5780" spans="1:11" x14ac:dyDescent="0.3">
      <c r="A5780" s="6">
        <v>2020</v>
      </c>
      <c r="B5780" s="7" t="s">
        <v>37</v>
      </c>
      <c r="C5780" s="7" t="s">
        <v>54</v>
      </c>
      <c r="D5780" s="7" t="s">
        <v>32</v>
      </c>
      <c r="E5780" s="7">
        <v>2011</v>
      </c>
      <c r="F5780" s="15" t="str">
        <f>CONCATENATE(AllWeights5[[#This Row],[bldgtype]],"-",AllWeights5[[#This Row],[bldgloc]],"-",AllWeights5[[#This Row],[bldgvint]])</f>
        <v>Nrs-CZ08-2011</v>
      </c>
      <c r="G5780" s="15" t="str">
        <f>CONCATENATE(AllWeights5[[#This Row],[bldgtype]],"-",AllWeights5[[#This Row],[bldgloc]],"-",AllWeights5[[#This Row],[era]])</f>
        <v>Nrs-CZ08-ex</v>
      </c>
      <c r="H5780" s="7">
        <v>0.54500000000000004</v>
      </c>
      <c r="I5780" s="8" t="s">
        <v>11</v>
      </c>
      <c r="J5780" s="5">
        <f>SUMIFS(AllWeights5[wt_vint],AllWeights5[bldgtype],AllWeights5[[#This Row],[bldgtype]],AllWeights5[bldgloc],AllWeights5[[#This Row],[bldgloc]],AllWeights5[era],AllWeights5[[#This Row],[era]])</f>
        <v>5.6890000000000001</v>
      </c>
      <c r="K5780" s="16">
        <f>AllWeights5[[#This Row],[wt_vint]]/AllWeights5[[#This Row],[Total Weight (BT, CZ, Era)]]</f>
        <v>9.5798910177535598E-2</v>
      </c>
    </row>
    <row r="5781" spans="1:11" x14ac:dyDescent="0.3">
      <c r="A5781" s="6">
        <v>2020</v>
      </c>
      <c r="B5781" s="7" t="s">
        <v>37</v>
      </c>
      <c r="C5781" s="7" t="s">
        <v>54</v>
      </c>
      <c r="D5781" s="7" t="s">
        <v>32</v>
      </c>
      <c r="E5781" s="7">
        <v>2015</v>
      </c>
      <c r="F5781" s="15" t="str">
        <f>CONCATENATE(AllWeights5[[#This Row],[bldgtype]],"-",AllWeights5[[#This Row],[bldgloc]],"-",AllWeights5[[#This Row],[bldgvint]])</f>
        <v>Nrs-CZ08-2015</v>
      </c>
      <c r="G5781" s="15" t="str">
        <f>CONCATENATE(AllWeights5[[#This Row],[bldgtype]],"-",AllWeights5[[#This Row],[bldgloc]],"-",AllWeights5[[#This Row],[era]])</f>
        <v>Nrs-CZ08-ex</v>
      </c>
      <c r="H5781" s="7">
        <v>0.40899999999999997</v>
      </c>
      <c r="I5781" s="8" t="s">
        <v>11</v>
      </c>
      <c r="J5781" s="5">
        <f>SUMIFS(AllWeights5[wt_vint],AllWeights5[bldgtype],AllWeights5[[#This Row],[bldgtype]],AllWeights5[bldgloc],AllWeights5[[#This Row],[bldgloc]],AllWeights5[era],AllWeights5[[#This Row],[era]])</f>
        <v>5.6890000000000001</v>
      </c>
      <c r="K5781" s="16">
        <f>AllWeights5[[#This Row],[wt_vint]]/AllWeights5[[#This Row],[Total Weight (BT, CZ, Era)]]</f>
        <v>7.1893127087361564E-2</v>
      </c>
    </row>
    <row r="5782" spans="1:11" x14ac:dyDescent="0.3">
      <c r="A5782" s="6">
        <v>2020</v>
      </c>
      <c r="B5782" s="7" t="s">
        <v>37</v>
      </c>
      <c r="C5782" s="7" t="s">
        <v>54</v>
      </c>
      <c r="D5782" s="7" t="s">
        <v>32</v>
      </c>
      <c r="E5782" s="7">
        <v>2017</v>
      </c>
      <c r="F5782" s="15" t="str">
        <f>CONCATENATE(AllWeights5[[#This Row],[bldgtype]],"-",AllWeights5[[#This Row],[bldgloc]],"-",AllWeights5[[#This Row],[bldgvint]])</f>
        <v>Nrs-CZ08-2017</v>
      </c>
      <c r="G5782" s="15" t="str">
        <f>CONCATENATE(AllWeights5[[#This Row],[bldgtype]],"-",AllWeights5[[#This Row],[bldgloc]],"-",AllWeights5[[#This Row],[era]])</f>
        <v>Nrs-CZ08-rec</v>
      </c>
      <c r="H5782" s="7">
        <v>0.40899999999999997</v>
      </c>
      <c r="I5782" s="8" t="s">
        <v>14</v>
      </c>
      <c r="J5782" s="5">
        <f>SUMIFS(AllWeights5[wt_vint],AllWeights5[bldgtype],AllWeights5[[#This Row],[bldgtype]],AllWeights5[bldgloc],AllWeights5[[#This Row],[bldgloc]],AllWeights5[era],AllWeights5[[#This Row],[era]])</f>
        <v>0.98899999999999999</v>
      </c>
      <c r="K5782" s="16">
        <f>AllWeights5[[#This Row],[wt_vint]]/AllWeights5[[#This Row],[Total Weight (BT, CZ, Era)]]</f>
        <v>0.41354903943377147</v>
      </c>
    </row>
    <row r="5783" spans="1:11" x14ac:dyDescent="0.3">
      <c r="A5783" s="6">
        <v>2020</v>
      </c>
      <c r="B5783" s="7" t="s">
        <v>37</v>
      </c>
      <c r="C5783" s="7" t="s">
        <v>54</v>
      </c>
      <c r="D5783" s="7" t="s">
        <v>32</v>
      </c>
      <c r="E5783" s="7">
        <v>2020</v>
      </c>
      <c r="F5783" s="15" t="str">
        <f>CONCATENATE(AllWeights5[[#This Row],[bldgtype]],"-",AllWeights5[[#This Row],[bldgloc]],"-",AllWeights5[[#This Row],[bldgvint]])</f>
        <v>Nrs-CZ08-2020</v>
      </c>
      <c r="G5783" s="15" t="str">
        <f>CONCATENATE(AllWeights5[[#This Row],[bldgtype]],"-",AllWeights5[[#This Row],[bldgloc]],"-",AllWeights5[[#This Row],[era]])</f>
        <v>Nrs-CZ08-rec</v>
      </c>
      <c r="H5783" s="7">
        <v>0.13600000000000001</v>
      </c>
      <c r="I5783" s="8" t="s">
        <v>14</v>
      </c>
      <c r="J5783" s="5">
        <f>SUMIFS(AllWeights5[wt_vint],AllWeights5[bldgtype],AllWeights5[[#This Row],[bldgtype]],AllWeights5[bldgloc],AllWeights5[[#This Row],[bldgloc]],AllWeights5[era],AllWeights5[[#This Row],[era]])</f>
        <v>0.98899999999999999</v>
      </c>
      <c r="K5783" s="16">
        <f>AllWeights5[[#This Row],[wt_vint]]/AllWeights5[[#This Row],[Total Weight (BT, CZ, Era)]]</f>
        <v>0.13751263902932256</v>
      </c>
    </row>
    <row r="5784" spans="1:11" x14ac:dyDescent="0.3">
      <c r="A5784" s="6">
        <v>2020</v>
      </c>
      <c r="B5784" s="7" t="s">
        <v>37</v>
      </c>
      <c r="C5784" s="7" t="s">
        <v>54</v>
      </c>
      <c r="D5784" s="7" t="s">
        <v>32</v>
      </c>
      <c r="E5784" s="7" t="s">
        <v>18</v>
      </c>
      <c r="F5784" s="15" t="str">
        <f>CONCATENATE(AllWeights5[[#This Row],[bldgtype]],"-",AllWeights5[[#This Row],[bldgloc]],"-",AllWeights5[[#This Row],[bldgvint]])</f>
        <v>Nrs-CZ08-New</v>
      </c>
      <c r="G5784" s="15" t="str">
        <f>CONCATENATE(AllWeights5[[#This Row],[bldgtype]],"-",AllWeights5[[#This Row],[bldgloc]],"-",AllWeights5[[#This Row],[era]])</f>
        <v>Nrs-CZ08-new</v>
      </c>
      <c r="H5784" s="7">
        <v>0.13600000000000001</v>
      </c>
      <c r="I5784" s="8" t="s">
        <v>19</v>
      </c>
      <c r="J5784" s="5">
        <f>SUMIFS(AllWeights5[wt_vint],AllWeights5[bldgtype],AllWeights5[[#This Row],[bldgtype]],AllWeights5[bldgloc],AllWeights5[[#This Row],[bldgloc]],AllWeights5[era],AllWeights5[[#This Row],[era]])</f>
        <v>0.247</v>
      </c>
      <c r="K5784" s="16">
        <f>AllWeights5[[#This Row],[wt_vint]]/AllWeights5[[#This Row],[Total Weight (BT, CZ, Era)]]</f>
        <v>0.5506072874493928</v>
      </c>
    </row>
    <row r="5785" spans="1:11" x14ac:dyDescent="0.3">
      <c r="A5785" s="6">
        <v>2020</v>
      </c>
      <c r="B5785" s="7" t="s">
        <v>37</v>
      </c>
      <c r="C5785" s="7" t="s">
        <v>54</v>
      </c>
      <c r="D5785" s="7" t="s">
        <v>33</v>
      </c>
      <c r="E5785" s="7">
        <v>1975</v>
      </c>
      <c r="F5785" s="15" t="str">
        <f>CONCATENATE(AllWeights5[[#This Row],[bldgtype]],"-",AllWeights5[[#This Row],[bldgloc]],"-",AllWeights5[[#This Row],[bldgvint]])</f>
        <v>Nrs-CZ09-1975</v>
      </c>
      <c r="G5785" s="15" t="str">
        <f>CONCATENATE(AllWeights5[[#This Row],[bldgtype]],"-",AllWeights5[[#This Row],[bldgloc]],"-",AllWeights5[[#This Row],[era]])</f>
        <v>Nrs-CZ09-old</v>
      </c>
      <c r="H5785" s="7">
        <v>11.308999999999999</v>
      </c>
      <c r="I5785" s="8" t="s">
        <v>16</v>
      </c>
      <c r="J5785" s="5">
        <f>SUMIFS(AllWeights5[wt_vint],AllWeights5[bldgtype],AllWeights5[[#This Row],[bldgtype]],AllWeights5[bldgloc],AllWeights5[[#This Row],[bldgloc]],AllWeights5[era],AllWeights5[[#This Row],[era]])</f>
        <v>25.651</v>
      </c>
      <c r="K5785" s="16">
        <f>AllWeights5[[#This Row],[wt_vint]]/AllWeights5[[#This Row],[Total Weight (BT, CZ, Era)]]</f>
        <v>0.44087949787532649</v>
      </c>
    </row>
    <row r="5786" spans="1:11" x14ac:dyDescent="0.3">
      <c r="A5786" s="6">
        <v>2020</v>
      </c>
      <c r="B5786" s="7" t="s">
        <v>37</v>
      </c>
      <c r="C5786" s="7" t="s">
        <v>54</v>
      </c>
      <c r="D5786" s="7" t="s">
        <v>33</v>
      </c>
      <c r="E5786" s="7">
        <v>1985</v>
      </c>
      <c r="F5786" s="15" t="str">
        <f>CONCATENATE(AllWeights5[[#This Row],[bldgtype]],"-",AllWeights5[[#This Row],[bldgloc]],"-",AllWeights5[[#This Row],[bldgvint]])</f>
        <v>Nrs-CZ09-1985</v>
      </c>
      <c r="G5786" s="15" t="str">
        <f>CONCATENATE(AllWeights5[[#This Row],[bldgtype]],"-",AllWeights5[[#This Row],[bldgloc]],"-",AllWeights5[[#This Row],[era]])</f>
        <v>Nrs-CZ09-old</v>
      </c>
      <c r="H5786" s="7">
        <v>5.7910000000000004</v>
      </c>
      <c r="I5786" s="8" t="s">
        <v>16</v>
      </c>
      <c r="J5786" s="5">
        <f>SUMIFS(AllWeights5[wt_vint],AllWeights5[bldgtype],AllWeights5[[#This Row],[bldgtype]],AllWeights5[bldgloc],AllWeights5[[#This Row],[bldgloc]],AllWeights5[era],AllWeights5[[#This Row],[era]])</f>
        <v>25.651</v>
      </c>
      <c r="K5786" s="16">
        <f>AllWeights5[[#This Row],[wt_vint]]/AllWeights5[[#This Row],[Total Weight (BT, CZ, Era)]]</f>
        <v>0.22576117890140737</v>
      </c>
    </row>
    <row r="5787" spans="1:11" x14ac:dyDescent="0.3">
      <c r="A5787" s="6">
        <v>2020</v>
      </c>
      <c r="B5787" s="7" t="s">
        <v>37</v>
      </c>
      <c r="C5787" s="7" t="s">
        <v>54</v>
      </c>
      <c r="D5787" s="7" t="s">
        <v>33</v>
      </c>
      <c r="E5787" s="7">
        <v>1996</v>
      </c>
      <c r="F5787" s="15" t="str">
        <f>CONCATENATE(AllWeights5[[#This Row],[bldgtype]],"-",AllWeights5[[#This Row],[bldgloc]],"-",AllWeights5[[#This Row],[bldgvint]])</f>
        <v>Nrs-CZ09-1996</v>
      </c>
      <c r="G5787" s="15" t="str">
        <f>CONCATENATE(AllWeights5[[#This Row],[bldgtype]],"-",AllWeights5[[#This Row],[bldgloc]],"-",AllWeights5[[#This Row],[era]])</f>
        <v>Nrs-CZ09-old</v>
      </c>
      <c r="H5787" s="7">
        <v>1.94</v>
      </c>
      <c r="I5787" s="8" t="s">
        <v>16</v>
      </c>
      <c r="J5787" s="5">
        <f>SUMIFS(AllWeights5[wt_vint],AllWeights5[bldgtype],AllWeights5[[#This Row],[bldgtype]],AllWeights5[bldgloc],AllWeights5[[#This Row],[bldgloc]],AllWeights5[era],AllWeights5[[#This Row],[era]])</f>
        <v>25.651</v>
      </c>
      <c r="K5787" s="16">
        <f>AllWeights5[[#This Row],[wt_vint]]/AllWeights5[[#This Row],[Total Weight (BT, CZ, Era)]]</f>
        <v>7.5630579704494952E-2</v>
      </c>
    </row>
    <row r="5788" spans="1:11" x14ac:dyDescent="0.3">
      <c r="A5788" s="6">
        <v>2020</v>
      </c>
      <c r="B5788" s="7" t="s">
        <v>37</v>
      </c>
      <c r="C5788" s="7" t="s">
        <v>54</v>
      </c>
      <c r="D5788" s="7" t="s">
        <v>33</v>
      </c>
      <c r="E5788" s="7">
        <v>2003</v>
      </c>
      <c r="F5788" s="15" t="str">
        <f>CONCATENATE(AllWeights5[[#This Row],[bldgtype]],"-",AllWeights5[[#This Row],[bldgloc]],"-",AllWeights5[[#This Row],[bldgvint]])</f>
        <v>Nrs-CZ09-2003</v>
      </c>
      <c r="G5788" s="15" t="str">
        <f>CONCATENATE(AllWeights5[[#This Row],[bldgtype]],"-",AllWeights5[[#This Row],[bldgloc]],"-",AllWeights5[[#This Row],[era]])</f>
        <v>Nrs-CZ09-ex</v>
      </c>
      <c r="H5788" s="7">
        <v>1.8939999999999999</v>
      </c>
      <c r="I5788" s="8" t="s">
        <v>11</v>
      </c>
      <c r="J5788" s="5">
        <f>SUMIFS(AllWeights5[wt_vint],AllWeights5[bldgtype],AllWeights5[[#This Row],[bldgtype]],AllWeights5[bldgloc],AllWeights5[[#This Row],[bldgloc]],AllWeights5[era],AllWeights5[[#This Row],[era]])</f>
        <v>5.3750000000000009</v>
      </c>
      <c r="K5788" s="16">
        <f>AllWeights5[[#This Row],[wt_vint]]/AllWeights5[[#This Row],[Total Weight (BT, CZ, Era)]]</f>
        <v>0.35237209302325573</v>
      </c>
    </row>
    <row r="5789" spans="1:11" x14ac:dyDescent="0.3">
      <c r="A5789" s="6">
        <v>2020</v>
      </c>
      <c r="B5789" s="7" t="s">
        <v>37</v>
      </c>
      <c r="C5789" s="7" t="s">
        <v>54</v>
      </c>
      <c r="D5789" s="7" t="s">
        <v>33</v>
      </c>
      <c r="E5789" s="7">
        <v>2007</v>
      </c>
      <c r="F5789" s="15" t="str">
        <f>CONCATENATE(AllWeights5[[#This Row],[bldgtype]],"-",AllWeights5[[#This Row],[bldgloc]],"-",AllWeights5[[#This Row],[bldgvint]])</f>
        <v>Nrs-CZ09-2007</v>
      </c>
      <c r="G5789" s="15" t="str">
        <f>CONCATENATE(AllWeights5[[#This Row],[bldgtype]],"-",AllWeights5[[#This Row],[bldgloc]],"-",AllWeights5[[#This Row],[era]])</f>
        <v>Nrs-CZ09-ex</v>
      </c>
      <c r="H5789" s="7">
        <v>0.746</v>
      </c>
      <c r="I5789" s="8" t="s">
        <v>11</v>
      </c>
      <c r="J5789" s="5">
        <f>SUMIFS(AllWeights5[wt_vint],AllWeights5[bldgtype],AllWeights5[[#This Row],[bldgtype]],AllWeights5[bldgloc],AllWeights5[[#This Row],[bldgloc]],AllWeights5[era],AllWeights5[[#This Row],[era]])</f>
        <v>5.3750000000000009</v>
      </c>
      <c r="K5789" s="16">
        <f>AllWeights5[[#This Row],[wt_vint]]/AllWeights5[[#This Row],[Total Weight (BT, CZ, Era)]]</f>
        <v>0.13879069767441857</v>
      </c>
    </row>
    <row r="5790" spans="1:11" x14ac:dyDescent="0.3">
      <c r="A5790" s="6">
        <v>2020</v>
      </c>
      <c r="B5790" s="7" t="s">
        <v>37</v>
      </c>
      <c r="C5790" s="7" t="s">
        <v>54</v>
      </c>
      <c r="D5790" s="7" t="s">
        <v>33</v>
      </c>
      <c r="E5790" s="7">
        <v>2011</v>
      </c>
      <c r="F5790" s="15" t="str">
        <f>CONCATENATE(AllWeights5[[#This Row],[bldgtype]],"-",AllWeights5[[#This Row],[bldgloc]],"-",AllWeights5[[#This Row],[bldgvint]])</f>
        <v>Nrs-CZ09-2011</v>
      </c>
      <c r="G5790" s="15" t="str">
        <f>CONCATENATE(AllWeights5[[#This Row],[bldgtype]],"-",AllWeights5[[#This Row],[bldgloc]],"-",AllWeights5[[#This Row],[era]])</f>
        <v>Nrs-CZ09-ex</v>
      </c>
      <c r="H5790" s="7">
        <v>0.746</v>
      </c>
      <c r="I5790" s="8" t="s">
        <v>11</v>
      </c>
      <c r="J5790" s="5">
        <f>SUMIFS(AllWeights5[wt_vint],AllWeights5[bldgtype],AllWeights5[[#This Row],[bldgtype]],AllWeights5[bldgloc],AllWeights5[[#This Row],[bldgloc]],AllWeights5[era],AllWeights5[[#This Row],[era]])</f>
        <v>5.3750000000000009</v>
      </c>
      <c r="K5790" s="16">
        <f>AllWeights5[[#This Row],[wt_vint]]/AllWeights5[[#This Row],[Total Weight (BT, CZ, Era)]]</f>
        <v>0.13879069767441857</v>
      </c>
    </row>
    <row r="5791" spans="1:11" x14ac:dyDescent="0.3">
      <c r="A5791" s="6">
        <v>2020</v>
      </c>
      <c r="B5791" s="7" t="s">
        <v>37</v>
      </c>
      <c r="C5791" s="7" t="s">
        <v>54</v>
      </c>
      <c r="D5791" s="7" t="s">
        <v>33</v>
      </c>
      <c r="E5791" s="7">
        <v>2015</v>
      </c>
      <c r="F5791" s="15" t="str">
        <f>CONCATENATE(AllWeights5[[#This Row],[bldgtype]],"-",AllWeights5[[#This Row],[bldgloc]],"-",AllWeights5[[#This Row],[bldgvint]])</f>
        <v>Nrs-CZ09-2015</v>
      </c>
      <c r="G5791" s="15" t="str">
        <f>CONCATENATE(AllWeights5[[#This Row],[bldgtype]],"-",AllWeights5[[#This Row],[bldgloc]],"-",AllWeights5[[#This Row],[era]])</f>
        <v>Nrs-CZ09-ex</v>
      </c>
      <c r="H5791" s="7">
        <v>0.55900000000000005</v>
      </c>
      <c r="I5791" s="8" t="s">
        <v>11</v>
      </c>
      <c r="J5791" s="5">
        <f>SUMIFS(AllWeights5[wt_vint],AllWeights5[bldgtype],AllWeights5[[#This Row],[bldgtype]],AllWeights5[bldgloc],AllWeights5[[#This Row],[bldgloc]],AllWeights5[era],AllWeights5[[#This Row],[era]])</f>
        <v>5.3750000000000009</v>
      </c>
      <c r="K5791" s="16">
        <f>AllWeights5[[#This Row],[wt_vint]]/AllWeights5[[#This Row],[Total Weight (BT, CZ, Era)]]</f>
        <v>0.104</v>
      </c>
    </row>
    <row r="5792" spans="1:11" x14ac:dyDescent="0.3">
      <c r="A5792" s="6">
        <v>2020</v>
      </c>
      <c r="B5792" s="7" t="s">
        <v>37</v>
      </c>
      <c r="C5792" s="7" t="s">
        <v>54</v>
      </c>
      <c r="D5792" s="7" t="s">
        <v>33</v>
      </c>
      <c r="E5792" s="7">
        <v>2017</v>
      </c>
      <c r="F5792" s="15" t="str">
        <f>CONCATENATE(AllWeights5[[#This Row],[bldgtype]],"-",AllWeights5[[#This Row],[bldgloc]],"-",AllWeights5[[#This Row],[bldgvint]])</f>
        <v>Nrs-CZ09-2017</v>
      </c>
      <c r="G5792" s="15" t="str">
        <f>CONCATENATE(AllWeights5[[#This Row],[bldgtype]],"-",AllWeights5[[#This Row],[bldgloc]],"-",AllWeights5[[#This Row],[era]])</f>
        <v>Nrs-CZ09-rec</v>
      </c>
      <c r="H5792" s="7">
        <v>0.55900000000000005</v>
      </c>
      <c r="I5792" s="8" t="s">
        <v>14</v>
      </c>
      <c r="J5792" s="5">
        <f>SUMIFS(AllWeights5[wt_vint],AllWeights5[bldgtype],AllWeights5[[#This Row],[bldgtype]],AllWeights5[bldgloc],AllWeights5[[#This Row],[bldgloc]],AllWeights5[era],AllWeights5[[#This Row],[era]])</f>
        <v>1.0170000000000001</v>
      </c>
      <c r="K5792" s="16">
        <f>AllWeights5[[#This Row],[wt_vint]]/AllWeights5[[#This Row],[Total Weight (BT, CZ, Era)]]</f>
        <v>0.54965585054080623</v>
      </c>
    </row>
    <row r="5793" spans="1:11" x14ac:dyDescent="0.3">
      <c r="A5793" s="6">
        <v>2020</v>
      </c>
      <c r="B5793" s="7" t="s">
        <v>37</v>
      </c>
      <c r="C5793" s="7" t="s">
        <v>54</v>
      </c>
      <c r="D5793" s="7" t="s">
        <v>33</v>
      </c>
      <c r="E5793" s="7">
        <v>2020</v>
      </c>
      <c r="F5793" s="15" t="str">
        <f>CONCATENATE(AllWeights5[[#This Row],[bldgtype]],"-",AllWeights5[[#This Row],[bldgloc]],"-",AllWeights5[[#This Row],[bldgvint]])</f>
        <v>Nrs-CZ09-2020</v>
      </c>
      <c r="G5793" s="15" t="str">
        <f>CONCATENATE(AllWeights5[[#This Row],[bldgtype]],"-",AllWeights5[[#This Row],[bldgloc]],"-",AllWeights5[[#This Row],[era]])</f>
        <v>Nrs-CZ09-rec</v>
      </c>
      <c r="H5793" s="7">
        <v>0.187</v>
      </c>
      <c r="I5793" s="8" t="s">
        <v>14</v>
      </c>
      <c r="J5793" s="5">
        <f>SUMIFS(AllWeights5[wt_vint],AllWeights5[bldgtype],AllWeights5[[#This Row],[bldgtype]],AllWeights5[bldgloc],AllWeights5[[#This Row],[bldgloc]],AllWeights5[era],AllWeights5[[#This Row],[era]])</f>
        <v>1.0170000000000001</v>
      </c>
      <c r="K5793" s="16">
        <f>AllWeights5[[#This Row],[wt_vint]]/AllWeights5[[#This Row],[Total Weight (BT, CZ, Era)]]</f>
        <v>0.18387413962635199</v>
      </c>
    </row>
    <row r="5794" spans="1:11" x14ac:dyDescent="0.3">
      <c r="A5794" s="6">
        <v>2020</v>
      </c>
      <c r="B5794" s="7" t="s">
        <v>37</v>
      </c>
      <c r="C5794" s="7" t="s">
        <v>54</v>
      </c>
      <c r="D5794" s="7" t="s">
        <v>33</v>
      </c>
      <c r="E5794" s="7" t="s">
        <v>18</v>
      </c>
      <c r="F5794" s="15" t="str">
        <f>CONCATENATE(AllWeights5[[#This Row],[bldgtype]],"-",AllWeights5[[#This Row],[bldgloc]],"-",AllWeights5[[#This Row],[bldgvint]])</f>
        <v>Nrs-CZ09-New</v>
      </c>
      <c r="G5794" s="15" t="str">
        <f>CONCATENATE(AllWeights5[[#This Row],[bldgtype]],"-",AllWeights5[[#This Row],[bldgloc]],"-",AllWeights5[[#This Row],[era]])</f>
        <v>Nrs-CZ09-new</v>
      </c>
      <c r="H5794" s="7">
        <v>0.187</v>
      </c>
      <c r="I5794" s="8" t="s">
        <v>19</v>
      </c>
      <c r="J5794" s="5">
        <f>SUMIFS(AllWeights5[wt_vint],AllWeights5[bldgtype],AllWeights5[[#This Row],[bldgtype]],AllWeights5[bldgloc],AllWeights5[[#This Row],[bldgloc]],AllWeights5[era],AllWeights5[[#This Row],[era]])</f>
        <v>0.255</v>
      </c>
      <c r="K5794" s="16">
        <f>AllWeights5[[#This Row],[wt_vint]]/AllWeights5[[#This Row],[Total Weight (BT, CZ, Era)]]</f>
        <v>0.73333333333333328</v>
      </c>
    </row>
    <row r="5795" spans="1:11" x14ac:dyDescent="0.3">
      <c r="A5795" s="6">
        <v>2020</v>
      </c>
      <c r="B5795" s="7" t="s">
        <v>37</v>
      </c>
      <c r="C5795" s="7" t="s">
        <v>54</v>
      </c>
      <c r="D5795" s="7" t="s">
        <v>34</v>
      </c>
      <c r="E5795" s="7">
        <v>1975</v>
      </c>
      <c r="F5795" s="15" t="str">
        <f>CONCATENATE(AllWeights5[[#This Row],[bldgtype]],"-",AllWeights5[[#This Row],[bldgloc]],"-",AllWeights5[[#This Row],[bldgvint]])</f>
        <v>Nrs-CZ10-1975</v>
      </c>
      <c r="G5795" s="15" t="str">
        <f>CONCATENATE(AllWeights5[[#This Row],[bldgtype]],"-",AllWeights5[[#This Row],[bldgloc]],"-",AllWeights5[[#This Row],[era]])</f>
        <v>Nrs-CZ10-old</v>
      </c>
      <c r="H5795" s="7">
        <v>2.3809999999999998</v>
      </c>
      <c r="I5795" s="8" t="s">
        <v>16</v>
      </c>
      <c r="J5795" s="5">
        <f>SUMIFS(AllWeights5[wt_vint],AllWeights5[bldgtype],AllWeights5[[#This Row],[bldgtype]],AllWeights5[bldgloc],AllWeights5[[#This Row],[bldgloc]],AllWeights5[era],AllWeights5[[#This Row],[era]])</f>
        <v>15.619999999999997</v>
      </c>
      <c r="K5795" s="16">
        <f>AllWeights5[[#This Row],[wt_vint]]/AllWeights5[[#This Row],[Total Weight (BT, CZ, Era)]]</f>
        <v>0.15243277848911652</v>
      </c>
    </row>
    <row r="5796" spans="1:11" x14ac:dyDescent="0.3">
      <c r="A5796" s="6">
        <v>2020</v>
      </c>
      <c r="B5796" s="7" t="s">
        <v>37</v>
      </c>
      <c r="C5796" s="7" t="s">
        <v>54</v>
      </c>
      <c r="D5796" s="7" t="s">
        <v>34</v>
      </c>
      <c r="E5796" s="7">
        <v>1985</v>
      </c>
      <c r="F5796" s="15" t="str">
        <f>CONCATENATE(AllWeights5[[#This Row],[bldgtype]],"-",AllWeights5[[#This Row],[bldgloc]],"-",AllWeights5[[#This Row],[bldgvint]])</f>
        <v>Nrs-CZ10-1985</v>
      </c>
      <c r="G5796" s="15" t="str">
        <f>CONCATENATE(AllWeights5[[#This Row],[bldgtype]],"-",AllWeights5[[#This Row],[bldgloc]],"-",AllWeights5[[#This Row],[era]])</f>
        <v>Nrs-CZ10-old</v>
      </c>
      <c r="H5796" s="7">
        <v>2.8159999999999998</v>
      </c>
      <c r="I5796" s="8" t="s">
        <v>16</v>
      </c>
      <c r="J5796" s="5">
        <f>SUMIFS(AllWeights5[wt_vint],AllWeights5[bldgtype],AllWeights5[[#This Row],[bldgtype]],AllWeights5[bldgloc],AllWeights5[[#This Row],[bldgloc]],AllWeights5[era],AllWeights5[[#This Row],[era]])</f>
        <v>15.619999999999997</v>
      </c>
      <c r="K5796" s="16">
        <f>AllWeights5[[#This Row],[wt_vint]]/AllWeights5[[#This Row],[Total Weight (BT, CZ, Era)]]</f>
        <v>0.18028169014084508</v>
      </c>
    </row>
    <row r="5797" spans="1:11" x14ac:dyDescent="0.3">
      <c r="A5797" s="6">
        <v>2020</v>
      </c>
      <c r="B5797" s="7" t="s">
        <v>37</v>
      </c>
      <c r="C5797" s="7" t="s">
        <v>54</v>
      </c>
      <c r="D5797" s="7" t="s">
        <v>34</v>
      </c>
      <c r="E5797" s="7">
        <v>1996</v>
      </c>
      <c r="F5797" s="15" t="str">
        <f>CONCATENATE(AllWeights5[[#This Row],[bldgtype]],"-",AllWeights5[[#This Row],[bldgloc]],"-",AllWeights5[[#This Row],[bldgvint]])</f>
        <v>Nrs-CZ10-1996</v>
      </c>
      <c r="G5797" s="15" t="str">
        <f>CONCATENATE(AllWeights5[[#This Row],[bldgtype]],"-",AllWeights5[[#This Row],[bldgloc]],"-",AllWeights5[[#This Row],[era]])</f>
        <v>Nrs-CZ10-old</v>
      </c>
      <c r="H5797" s="7">
        <v>1.657</v>
      </c>
      <c r="I5797" s="8" t="s">
        <v>16</v>
      </c>
      <c r="J5797" s="5">
        <f>SUMIFS(AllWeights5[wt_vint],AllWeights5[bldgtype],AllWeights5[[#This Row],[bldgtype]],AllWeights5[bldgloc],AllWeights5[[#This Row],[bldgloc]],AllWeights5[era],AllWeights5[[#This Row],[era]])</f>
        <v>15.619999999999997</v>
      </c>
      <c r="K5797" s="16">
        <f>AllWeights5[[#This Row],[wt_vint]]/AllWeights5[[#This Row],[Total Weight (BT, CZ, Era)]]</f>
        <v>0.10608194622279131</v>
      </c>
    </row>
    <row r="5798" spans="1:11" x14ac:dyDescent="0.3">
      <c r="A5798" s="6">
        <v>2020</v>
      </c>
      <c r="B5798" s="7" t="s">
        <v>37</v>
      </c>
      <c r="C5798" s="7" t="s">
        <v>54</v>
      </c>
      <c r="D5798" s="7" t="s">
        <v>34</v>
      </c>
      <c r="E5798" s="7">
        <v>2003</v>
      </c>
      <c r="F5798" s="15" t="str">
        <f>CONCATENATE(AllWeights5[[#This Row],[bldgtype]],"-",AllWeights5[[#This Row],[bldgloc]],"-",AllWeights5[[#This Row],[bldgvint]])</f>
        <v>Nrs-CZ10-2003</v>
      </c>
      <c r="G5798" s="15" t="str">
        <f>CONCATENATE(AllWeights5[[#This Row],[bldgtype]],"-",AllWeights5[[#This Row],[bldgloc]],"-",AllWeights5[[#This Row],[era]])</f>
        <v>Nrs-CZ10-ex</v>
      </c>
      <c r="H5798" s="7">
        <v>0.58899999999999997</v>
      </c>
      <c r="I5798" s="8" t="s">
        <v>11</v>
      </c>
      <c r="J5798" s="5">
        <f>SUMIFS(AllWeights5[wt_vint],AllWeights5[bldgtype],AllWeights5[[#This Row],[bldgtype]],AllWeights5[bldgloc],AllWeights5[[#This Row],[bldgloc]],AllWeights5[era],AllWeights5[[#This Row],[era]])</f>
        <v>4.0520000000000005</v>
      </c>
      <c r="K5798" s="16">
        <f>AllWeights5[[#This Row],[wt_vint]]/AllWeights5[[#This Row],[Total Weight (BT, CZ, Era)]]</f>
        <v>0.14536031589338597</v>
      </c>
    </row>
    <row r="5799" spans="1:11" x14ac:dyDescent="0.3">
      <c r="A5799" s="6">
        <v>2020</v>
      </c>
      <c r="B5799" s="7" t="s">
        <v>37</v>
      </c>
      <c r="C5799" s="7" t="s">
        <v>54</v>
      </c>
      <c r="D5799" s="7" t="s">
        <v>34</v>
      </c>
      <c r="E5799" s="7">
        <v>2007</v>
      </c>
      <c r="F5799" s="15" t="str">
        <f>CONCATENATE(AllWeights5[[#This Row],[bldgtype]],"-",AllWeights5[[#This Row],[bldgloc]],"-",AllWeights5[[#This Row],[bldgvint]])</f>
        <v>Nrs-CZ10-2007</v>
      </c>
      <c r="G5799" s="15" t="str">
        <f>CONCATENATE(AllWeights5[[#This Row],[bldgtype]],"-",AllWeights5[[#This Row],[bldgloc]],"-",AllWeights5[[#This Row],[era]])</f>
        <v>Nrs-CZ10-ex</v>
      </c>
      <c r="H5799" s="7">
        <v>0.46300000000000002</v>
      </c>
      <c r="I5799" s="8" t="s">
        <v>11</v>
      </c>
      <c r="J5799" s="5">
        <f>SUMIFS(AllWeights5[wt_vint],AllWeights5[bldgtype],AllWeights5[[#This Row],[bldgtype]],AllWeights5[bldgloc],AllWeights5[[#This Row],[bldgloc]],AllWeights5[era],AllWeights5[[#This Row],[era]])</f>
        <v>4.0520000000000005</v>
      </c>
      <c r="K5799" s="16">
        <f>AllWeights5[[#This Row],[wt_vint]]/AllWeights5[[#This Row],[Total Weight (BT, CZ, Era)]]</f>
        <v>0.1142645607107601</v>
      </c>
    </row>
    <row r="5800" spans="1:11" x14ac:dyDescent="0.3">
      <c r="A5800" s="6">
        <v>2020</v>
      </c>
      <c r="B5800" s="7" t="s">
        <v>37</v>
      </c>
      <c r="C5800" s="7" t="s">
        <v>54</v>
      </c>
      <c r="D5800" s="7" t="s">
        <v>34</v>
      </c>
      <c r="E5800" s="7">
        <v>2011</v>
      </c>
      <c r="F5800" s="15" t="str">
        <f>CONCATENATE(AllWeights5[[#This Row],[bldgtype]],"-",AllWeights5[[#This Row],[bldgloc]],"-",AllWeights5[[#This Row],[bldgvint]])</f>
        <v>Nrs-CZ10-2011</v>
      </c>
      <c r="G5800" s="15" t="str">
        <f>CONCATENATE(AllWeights5[[#This Row],[bldgtype]],"-",AllWeights5[[#This Row],[bldgloc]],"-",AllWeights5[[#This Row],[era]])</f>
        <v>Nrs-CZ10-ex</v>
      </c>
      <c r="H5800" s="7">
        <v>0.46300000000000002</v>
      </c>
      <c r="I5800" s="8" t="s">
        <v>11</v>
      </c>
      <c r="J5800" s="5">
        <f>SUMIFS(AllWeights5[wt_vint],AllWeights5[bldgtype],AllWeights5[[#This Row],[bldgtype]],AllWeights5[bldgloc],AllWeights5[[#This Row],[bldgloc]],AllWeights5[era],AllWeights5[[#This Row],[era]])</f>
        <v>4.0520000000000005</v>
      </c>
      <c r="K5800" s="16">
        <f>AllWeights5[[#This Row],[wt_vint]]/AllWeights5[[#This Row],[Total Weight (BT, CZ, Era)]]</f>
        <v>0.1142645607107601</v>
      </c>
    </row>
    <row r="5801" spans="1:11" x14ac:dyDescent="0.3">
      <c r="A5801" s="6">
        <v>2020</v>
      </c>
      <c r="B5801" s="7" t="s">
        <v>37</v>
      </c>
      <c r="C5801" s="7" t="s">
        <v>54</v>
      </c>
      <c r="D5801" s="7" t="s">
        <v>34</v>
      </c>
      <c r="E5801" s="7">
        <v>2015</v>
      </c>
      <c r="F5801" s="15" t="str">
        <f>CONCATENATE(AllWeights5[[#This Row],[bldgtype]],"-",AllWeights5[[#This Row],[bldgloc]],"-",AllWeights5[[#This Row],[bldgvint]])</f>
        <v>Nrs-CZ10-2015</v>
      </c>
      <c r="G5801" s="15" t="str">
        <f>CONCATENATE(AllWeights5[[#This Row],[bldgtype]],"-",AllWeights5[[#This Row],[bldgloc]],"-",AllWeights5[[#This Row],[era]])</f>
        <v>Nrs-CZ10-ex</v>
      </c>
      <c r="H5801" s="7">
        <v>0.34699999999999998</v>
      </c>
      <c r="I5801" s="8" t="s">
        <v>11</v>
      </c>
      <c r="J5801" s="5">
        <f>SUMIFS(AllWeights5[wt_vint],AllWeights5[bldgtype],AllWeights5[[#This Row],[bldgtype]],AllWeights5[bldgloc],AllWeights5[[#This Row],[bldgloc]],AllWeights5[era],AllWeights5[[#This Row],[era]])</f>
        <v>4.0520000000000005</v>
      </c>
      <c r="K5801" s="16">
        <f>AllWeights5[[#This Row],[wt_vint]]/AllWeights5[[#This Row],[Total Weight (BT, CZ, Era)]]</f>
        <v>8.5636722606120416E-2</v>
      </c>
    </row>
    <row r="5802" spans="1:11" x14ac:dyDescent="0.3">
      <c r="A5802" s="6">
        <v>2020</v>
      </c>
      <c r="B5802" s="7" t="s">
        <v>37</v>
      </c>
      <c r="C5802" s="7" t="s">
        <v>54</v>
      </c>
      <c r="D5802" s="7" t="s">
        <v>34</v>
      </c>
      <c r="E5802" s="7">
        <v>2017</v>
      </c>
      <c r="F5802" s="15" t="str">
        <f>CONCATENATE(AllWeights5[[#This Row],[bldgtype]],"-",AllWeights5[[#This Row],[bldgloc]],"-",AllWeights5[[#This Row],[bldgvint]])</f>
        <v>Nrs-CZ10-2017</v>
      </c>
      <c r="G5802" s="15" t="str">
        <f>CONCATENATE(AllWeights5[[#This Row],[bldgtype]],"-",AllWeights5[[#This Row],[bldgloc]],"-",AllWeights5[[#This Row],[era]])</f>
        <v>Nrs-CZ10-rec</v>
      </c>
      <c r="H5802" s="7">
        <v>0.34699999999999998</v>
      </c>
      <c r="I5802" s="8" t="s">
        <v>14</v>
      </c>
      <c r="J5802" s="5">
        <f>SUMIFS(AllWeights5[wt_vint],AllWeights5[bldgtype],AllWeights5[[#This Row],[bldgtype]],AllWeights5[bldgloc],AllWeights5[[#This Row],[bldgloc]],AllWeights5[era],AllWeights5[[#This Row],[era]])</f>
        <v>0.98599999999999999</v>
      </c>
      <c r="K5802" s="16">
        <f>AllWeights5[[#This Row],[wt_vint]]/AllWeights5[[#This Row],[Total Weight (BT, CZ, Era)]]</f>
        <v>0.35192697768762676</v>
      </c>
    </row>
    <row r="5803" spans="1:11" x14ac:dyDescent="0.3">
      <c r="A5803" s="6">
        <v>2020</v>
      </c>
      <c r="B5803" s="7" t="s">
        <v>37</v>
      </c>
      <c r="C5803" s="7" t="s">
        <v>54</v>
      </c>
      <c r="D5803" s="7" t="s">
        <v>34</v>
      </c>
      <c r="E5803" s="7">
        <v>2020</v>
      </c>
      <c r="F5803" s="15" t="str">
        <f>CONCATENATE(AllWeights5[[#This Row],[bldgtype]],"-",AllWeights5[[#This Row],[bldgloc]],"-",AllWeights5[[#This Row],[bldgvint]])</f>
        <v>Nrs-CZ10-2020</v>
      </c>
      <c r="G5803" s="15" t="str">
        <f>CONCATENATE(AllWeights5[[#This Row],[bldgtype]],"-",AllWeights5[[#This Row],[bldgloc]],"-",AllWeights5[[#This Row],[era]])</f>
        <v>Nrs-CZ10-rec</v>
      </c>
      <c r="H5803" s="7">
        <v>0.11600000000000001</v>
      </c>
      <c r="I5803" s="8" t="s">
        <v>14</v>
      </c>
      <c r="J5803" s="5">
        <f>SUMIFS(AllWeights5[wt_vint],AllWeights5[bldgtype],AllWeights5[[#This Row],[bldgtype]],AllWeights5[bldgloc],AllWeights5[[#This Row],[bldgloc]],AllWeights5[era],AllWeights5[[#This Row],[era]])</f>
        <v>0.98599999999999999</v>
      </c>
      <c r="K5803" s="16">
        <f>AllWeights5[[#This Row],[wt_vint]]/AllWeights5[[#This Row],[Total Weight (BT, CZ, Era)]]</f>
        <v>0.11764705882352942</v>
      </c>
    </row>
    <row r="5804" spans="1:11" x14ac:dyDescent="0.3">
      <c r="A5804" s="6">
        <v>2020</v>
      </c>
      <c r="B5804" s="7" t="s">
        <v>37</v>
      </c>
      <c r="C5804" s="7" t="s">
        <v>54</v>
      </c>
      <c r="D5804" s="7" t="s">
        <v>34</v>
      </c>
      <c r="E5804" s="7" t="s">
        <v>18</v>
      </c>
      <c r="F5804" s="15" t="str">
        <f>CONCATENATE(AllWeights5[[#This Row],[bldgtype]],"-",AllWeights5[[#This Row],[bldgloc]],"-",AllWeights5[[#This Row],[bldgvint]])</f>
        <v>Nrs-CZ10-New</v>
      </c>
      <c r="G5804" s="15" t="str">
        <f>CONCATENATE(AllWeights5[[#This Row],[bldgtype]],"-",AllWeights5[[#This Row],[bldgloc]],"-",AllWeights5[[#This Row],[era]])</f>
        <v>Nrs-CZ10-new</v>
      </c>
      <c r="H5804" s="7">
        <v>0.11600000000000001</v>
      </c>
      <c r="I5804" s="8" t="s">
        <v>19</v>
      </c>
      <c r="J5804" s="5">
        <f>SUMIFS(AllWeights5[wt_vint],AllWeights5[bldgtype],AllWeights5[[#This Row],[bldgtype]],AllWeights5[bldgloc],AllWeights5[[#This Row],[bldgloc]],AllWeights5[era],AllWeights5[[#This Row],[era]])</f>
        <v>0.247</v>
      </c>
      <c r="K5804" s="16">
        <f>AllWeights5[[#This Row],[wt_vint]]/AllWeights5[[#This Row],[Total Weight (BT, CZ, Era)]]</f>
        <v>0.46963562753036442</v>
      </c>
    </row>
    <row r="5805" spans="1:11" x14ac:dyDescent="0.3">
      <c r="A5805" s="6">
        <v>2020</v>
      </c>
      <c r="B5805" s="7" t="s">
        <v>37</v>
      </c>
      <c r="C5805" s="7" t="s">
        <v>54</v>
      </c>
      <c r="D5805" s="7" t="s">
        <v>26</v>
      </c>
      <c r="E5805" s="7">
        <v>1975</v>
      </c>
      <c r="F5805" s="15" t="str">
        <f>CONCATENATE(AllWeights5[[#This Row],[bldgtype]],"-",AllWeights5[[#This Row],[bldgloc]],"-",AllWeights5[[#This Row],[bldgvint]])</f>
        <v>Nrs-CZ13-1975</v>
      </c>
      <c r="G5805" s="15" t="str">
        <f>CONCATENATE(AllWeights5[[#This Row],[bldgtype]],"-",AllWeights5[[#This Row],[bldgloc]],"-",AllWeights5[[#This Row],[era]])</f>
        <v>Nrs-CZ13-old</v>
      </c>
      <c r="H5805" s="7">
        <v>0.438</v>
      </c>
      <c r="I5805" s="8" t="s">
        <v>16</v>
      </c>
      <c r="J5805" s="5">
        <f>SUMIFS(AllWeights5[wt_vint],AllWeights5[bldgtype],AllWeights5[[#This Row],[bldgtype]],AllWeights5[bldgloc],AllWeights5[[#This Row],[bldgloc]],AllWeights5[era],AllWeights5[[#This Row],[era]])</f>
        <v>11.515000000000001</v>
      </c>
      <c r="K5805" s="16">
        <f>AllWeights5[[#This Row],[wt_vint]]/AllWeights5[[#This Row],[Total Weight (BT, CZ, Era)]]</f>
        <v>3.8037342596613115E-2</v>
      </c>
    </row>
    <row r="5806" spans="1:11" x14ac:dyDescent="0.3">
      <c r="A5806" s="6">
        <v>2020</v>
      </c>
      <c r="B5806" s="7" t="s">
        <v>37</v>
      </c>
      <c r="C5806" s="7" t="s">
        <v>54</v>
      </c>
      <c r="D5806" s="7" t="s">
        <v>26</v>
      </c>
      <c r="E5806" s="7">
        <v>1985</v>
      </c>
      <c r="F5806" s="15" t="str">
        <f>CONCATENATE(AllWeights5[[#This Row],[bldgtype]],"-",AllWeights5[[#This Row],[bldgloc]],"-",AllWeights5[[#This Row],[bldgvint]])</f>
        <v>Nrs-CZ13-1985</v>
      </c>
      <c r="G5806" s="15" t="str">
        <f>CONCATENATE(AllWeights5[[#This Row],[bldgtype]],"-",AllWeights5[[#This Row],[bldgloc]],"-",AllWeights5[[#This Row],[era]])</f>
        <v>Nrs-CZ13-old</v>
      </c>
      <c r="H5806" s="7">
        <v>0.51</v>
      </c>
      <c r="I5806" s="8" t="s">
        <v>16</v>
      </c>
      <c r="J5806" s="5">
        <f>SUMIFS(AllWeights5[wt_vint],AllWeights5[bldgtype],AllWeights5[[#This Row],[bldgtype]],AllWeights5[bldgloc],AllWeights5[[#This Row],[bldgloc]],AllWeights5[era],AllWeights5[[#This Row],[era]])</f>
        <v>11.515000000000001</v>
      </c>
      <c r="K5806" s="16">
        <f>AllWeights5[[#This Row],[wt_vint]]/AllWeights5[[#This Row],[Total Weight (BT, CZ, Era)]]</f>
        <v>4.4290056448111161E-2</v>
      </c>
    </row>
    <row r="5807" spans="1:11" x14ac:dyDescent="0.3">
      <c r="A5807" s="6">
        <v>2020</v>
      </c>
      <c r="B5807" s="7" t="s">
        <v>37</v>
      </c>
      <c r="C5807" s="7" t="s">
        <v>54</v>
      </c>
      <c r="D5807" s="7" t="s">
        <v>26</v>
      </c>
      <c r="E5807" s="7">
        <v>1996</v>
      </c>
      <c r="F5807" s="15" t="str">
        <f>CONCATENATE(AllWeights5[[#This Row],[bldgtype]],"-",AllWeights5[[#This Row],[bldgloc]],"-",AllWeights5[[#This Row],[bldgvint]])</f>
        <v>Nrs-CZ13-1996</v>
      </c>
      <c r="G5807" s="15" t="str">
        <f>CONCATENATE(AllWeights5[[#This Row],[bldgtype]],"-",AllWeights5[[#This Row],[bldgloc]],"-",AllWeights5[[#This Row],[era]])</f>
        <v>Nrs-CZ13-old</v>
      </c>
      <c r="H5807" s="7">
        <v>0.42299999999999999</v>
      </c>
      <c r="I5807" s="8" t="s">
        <v>16</v>
      </c>
      <c r="J5807" s="5">
        <f>SUMIFS(AllWeights5[wt_vint],AllWeights5[bldgtype],AllWeights5[[#This Row],[bldgtype]],AllWeights5[bldgloc],AllWeights5[[#This Row],[bldgloc]],AllWeights5[era],AllWeights5[[#This Row],[era]])</f>
        <v>11.515000000000001</v>
      </c>
      <c r="K5807" s="16">
        <f>AllWeights5[[#This Row],[wt_vint]]/AllWeights5[[#This Row],[Total Weight (BT, CZ, Era)]]</f>
        <v>3.6734693877551017E-2</v>
      </c>
    </row>
    <row r="5808" spans="1:11" x14ac:dyDescent="0.3">
      <c r="A5808" s="6">
        <v>2020</v>
      </c>
      <c r="B5808" s="7" t="s">
        <v>37</v>
      </c>
      <c r="C5808" s="7" t="s">
        <v>54</v>
      </c>
      <c r="D5808" s="7" t="s">
        <v>26</v>
      </c>
      <c r="E5808" s="7">
        <v>2003</v>
      </c>
      <c r="F5808" s="15" t="str">
        <f>CONCATENATE(AllWeights5[[#This Row],[bldgtype]],"-",AllWeights5[[#This Row],[bldgloc]],"-",AllWeights5[[#This Row],[bldgvint]])</f>
        <v>Nrs-CZ13-2003</v>
      </c>
      <c r="G5808" s="15" t="str">
        <f>CONCATENATE(AllWeights5[[#This Row],[bldgtype]],"-",AllWeights5[[#This Row],[bldgloc]],"-",AllWeights5[[#This Row],[era]])</f>
        <v>Nrs-CZ13-ex</v>
      </c>
      <c r="H5808" s="7">
        <v>7.6999999999999999E-2</v>
      </c>
      <c r="I5808" s="8" t="s">
        <v>11</v>
      </c>
      <c r="J5808" s="5">
        <f>SUMIFS(AllWeights5[wt_vint],AllWeights5[bldgtype],AllWeights5[[#This Row],[bldgtype]],AllWeights5[bldgloc],AllWeights5[[#This Row],[bldgloc]],AllWeights5[era],AllWeights5[[#This Row],[era]])</f>
        <v>2.9480000000000008</v>
      </c>
      <c r="K5808" s="16">
        <f>AllWeights5[[#This Row],[wt_vint]]/AllWeights5[[#This Row],[Total Weight (BT, CZ, Era)]]</f>
        <v>2.6119402985074619E-2</v>
      </c>
    </row>
    <row r="5809" spans="1:11" x14ac:dyDescent="0.3">
      <c r="A5809" s="6">
        <v>2020</v>
      </c>
      <c r="B5809" s="7" t="s">
        <v>37</v>
      </c>
      <c r="C5809" s="7" t="s">
        <v>54</v>
      </c>
      <c r="D5809" s="7" t="s">
        <v>26</v>
      </c>
      <c r="E5809" s="7">
        <v>2007</v>
      </c>
      <c r="F5809" s="15" t="str">
        <f>CONCATENATE(AllWeights5[[#This Row],[bldgtype]],"-",AllWeights5[[#This Row],[bldgloc]],"-",AllWeights5[[#This Row],[bldgvint]])</f>
        <v>Nrs-CZ13-2007</v>
      </c>
      <c r="G5809" s="15" t="str">
        <f>CONCATENATE(AllWeights5[[#This Row],[bldgtype]],"-",AllWeights5[[#This Row],[bldgloc]],"-",AllWeights5[[#This Row],[era]])</f>
        <v>Nrs-CZ13-ex</v>
      </c>
      <c r="H5809" s="7">
        <v>7.0999999999999994E-2</v>
      </c>
      <c r="I5809" s="8" t="s">
        <v>11</v>
      </c>
      <c r="J5809" s="5">
        <f>SUMIFS(AllWeights5[wt_vint],AllWeights5[bldgtype],AllWeights5[[#This Row],[bldgtype]],AllWeights5[bldgloc],AllWeights5[[#This Row],[bldgloc]],AllWeights5[era],AllWeights5[[#This Row],[era]])</f>
        <v>2.9480000000000008</v>
      </c>
      <c r="K5809" s="16">
        <f>AllWeights5[[#This Row],[wt_vint]]/AllWeights5[[#This Row],[Total Weight (BT, CZ, Era)]]</f>
        <v>2.4084124830393478E-2</v>
      </c>
    </row>
    <row r="5810" spans="1:11" x14ac:dyDescent="0.3">
      <c r="A5810" s="6">
        <v>2020</v>
      </c>
      <c r="B5810" s="7" t="s">
        <v>37</v>
      </c>
      <c r="C5810" s="7" t="s">
        <v>54</v>
      </c>
      <c r="D5810" s="7" t="s">
        <v>26</v>
      </c>
      <c r="E5810" s="7">
        <v>2011</v>
      </c>
      <c r="F5810" s="15" t="str">
        <f>CONCATENATE(AllWeights5[[#This Row],[bldgtype]],"-",AllWeights5[[#This Row],[bldgloc]],"-",AllWeights5[[#This Row],[bldgvint]])</f>
        <v>Nrs-CZ13-2011</v>
      </c>
      <c r="G5810" s="15" t="str">
        <f>CONCATENATE(AllWeights5[[#This Row],[bldgtype]],"-",AllWeights5[[#This Row],[bldgloc]],"-",AllWeights5[[#This Row],[era]])</f>
        <v>Nrs-CZ13-ex</v>
      </c>
      <c r="H5810" s="7">
        <v>7.0999999999999994E-2</v>
      </c>
      <c r="I5810" s="8" t="s">
        <v>11</v>
      </c>
      <c r="J5810" s="5">
        <f>SUMIFS(AllWeights5[wt_vint],AllWeights5[bldgtype],AllWeights5[[#This Row],[bldgtype]],AllWeights5[bldgloc],AllWeights5[[#This Row],[bldgloc]],AllWeights5[era],AllWeights5[[#This Row],[era]])</f>
        <v>2.9480000000000008</v>
      </c>
      <c r="K5810" s="16">
        <f>AllWeights5[[#This Row],[wt_vint]]/AllWeights5[[#This Row],[Total Weight (BT, CZ, Era)]]</f>
        <v>2.4084124830393478E-2</v>
      </c>
    </row>
    <row r="5811" spans="1:11" x14ac:dyDescent="0.3">
      <c r="A5811" s="6">
        <v>2020</v>
      </c>
      <c r="B5811" s="7" t="s">
        <v>37</v>
      </c>
      <c r="C5811" s="7" t="s">
        <v>54</v>
      </c>
      <c r="D5811" s="7" t="s">
        <v>26</v>
      </c>
      <c r="E5811" s="7">
        <v>2015</v>
      </c>
      <c r="F5811" s="15" t="str">
        <f>CONCATENATE(AllWeights5[[#This Row],[bldgtype]],"-",AllWeights5[[#This Row],[bldgloc]],"-",AllWeights5[[#This Row],[bldgvint]])</f>
        <v>Nrs-CZ13-2015</v>
      </c>
      <c r="G5811" s="15" t="str">
        <f>CONCATENATE(AllWeights5[[#This Row],[bldgtype]],"-",AllWeights5[[#This Row],[bldgloc]],"-",AllWeights5[[#This Row],[era]])</f>
        <v>Nrs-CZ13-ex</v>
      </c>
      <c r="H5811" s="7">
        <v>5.2999999999999999E-2</v>
      </c>
      <c r="I5811" s="8" t="s">
        <v>11</v>
      </c>
      <c r="J5811" s="5">
        <f>SUMIFS(AllWeights5[wt_vint],AllWeights5[bldgtype],AllWeights5[[#This Row],[bldgtype]],AllWeights5[bldgloc],AllWeights5[[#This Row],[bldgloc]],AllWeights5[era],AllWeights5[[#This Row],[era]])</f>
        <v>2.9480000000000008</v>
      </c>
      <c r="K5811" s="16">
        <f>AllWeights5[[#This Row],[wt_vint]]/AllWeights5[[#This Row],[Total Weight (BT, CZ, Era)]]</f>
        <v>1.7978290366350062E-2</v>
      </c>
    </row>
    <row r="5812" spans="1:11" x14ac:dyDescent="0.3">
      <c r="A5812" s="6">
        <v>2020</v>
      </c>
      <c r="B5812" s="7" t="s">
        <v>37</v>
      </c>
      <c r="C5812" s="7" t="s">
        <v>54</v>
      </c>
      <c r="D5812" s="7" t="s">
        <v>26</v>
      </c>
      <c r="E5812" s="7">
        <v>2017</v>
      </c>
      <c r="F5812" s="15" t="str">
        <f>CONCATENATE(AllWeights5[[#This Row],[bldgtype]],"-",AllWeights5[[#This Row],[bldgloc]],"-",AllWeights5[[#This Row],[bldgvint]])</f>
        <v>Nrs-CZ13-2017</v>
      </c>
      <c r="G5812" s="15" t="str">
        <f>CONCATENATE(AllWeights5[[#This Row],[bldgtype]],"-",AllWeights5[[#This Row],[bldgloc]],"-",AllWeights5[[#This Row],[era]])</f>
        <v>Nrs-CZ13-rec</v>
      </c>
      <c r="H5812" s="7">
        <v>5.2999999999999999E-2</v>
      </c>
      <c r="I5812" s="8" t="s">
        <v>14</v>
      </c>
      <c r="J5812" s="5">
        <f>SUMIFS(AllWeights5[wt_vint],AllWeights5[bldgtype],AllWeights5[[#This Row],[bldgtype]],AllWeights5[bldgloc],AllWeights5[[#This Row],[bldgloc]],AllWeights5[era],AllWeights5[[#This Row],[era]])</f>
        <v>0.6090000000000001</v>
      </c>
      <c r="K5812" s="16">
        <f>AllWeights5[[#This Row],[wt_vint]]/AllWeights5[[#This Row],[Total Weight (BT, CZ, Era)]]</f>
        <v>8.7027914614121488E-2</v>
      </c>
    </row>
    <row r="5813" spans="1:11" x14ac:dyDescent="0.3">
      <c r="A5813" s="6">
        <v>2020</v>
      </c>
      <c r="B5813" s="7" t="s">
        <v>37</v>
      </c>
      <c r="C5813" s="7" t="s">
        <v>54</v>
      </c>
      <c r="D5813" s="7" t="s">
        <v>26</v>
      </c>
      <c r="E5813" s="7">
        <v>2020</v>
      </c>
      <c r="F5813" s="15" t="str">
        <f>CONCATENATE(AllWeights5[[#This Row],[bldgtype]],"-",AllWeights5[[#This Row],[bldgloc]],"-",AllWeights5[[#This Row],[bldgvint]])</f>
        <v>Nrs-CZ13-2020</v>
      </c>
      <c r="G5813" s="15" t="str">
        <f>CONCATENATE(AllWeights5[[#This Row],[bldgtype]],"-",AllWeights5[[#This Row],[bldgloc]],"-",AllWeights5[[#This Row],[era]])</f>
        <v>Nrs-CZ13-rec</v>
      </c>
      <c r="H5813" s="7">
        <v>1.7999999999999999E-2</v>
      </c>
      <c r="I5813" s="8" t="s">
        <v>14</v>
      </c>
      <c r="J5813" s="5">
        <f>SUMIFS(AllWeights5[wt_vint],AllWeights5[bldgtype],AllWeights5[[#This Row],[bldgtype]],AllWeights5[bldgloc],AllWeights5[[#This Row],[bldgloc]],AllWeights5[era],AllWeights5[[#This Row],[era]])</f>
        <v>0.6090000000000001</v>
      </c>
      <c r="K5813" s="16">
        <f>AllWeights5[[#This Row],[wt_vint]]/AllWeights5[[#This Row],[Total Weight (BT, CZ, Era)]]</f>
        <v>2.955665024630541E-2</v>
      </c>
    </row>
    <row r="5814" spans="1:11" x14ac:dyDescent="0.3">
      <c r="A5814" s="6">
        <v>2020</v>
      </c>
      <c r="B5814" s="7" t="s">
        <v>37</v>
      </c>
      <c r="C5814" s="7" t="s">
        <v>54</v>
      </c>
      <c r="D5814" s="7" t="s">
        <v>26</v>
      </c>
      <c r="E5814" s="7" t="s">
        <v>18</v>
      </c>
      <c r="F5814" s="15" t="str">
        <f>CONCATENATE(AllWeights5[[#This Row],[bldgtype]],"-",AllWeights5[[#This Row],[bldgloc]],"-",AllWeights5[[#This Row],[bldgvint]])</f>
        <v>Nrs-CZ13-New</v>
      </c>
      <c r="G5814" s="15" t="str">
        <f>CONCATENATE(AllWeights5[[#This Row],[bldgtype]],"-",AllWeights5[[#This Row],[bldgloc]],"-",AllWeights5[[#This Row],[era]])</f>
        <v>Nrs-CZ13-new</v>
      </c>
      <c r="H5814" s="7">
        <v>1.7999999999999999E-2</v>
      </c>
      <c r="I5814" s="8" t="s">
        <v>19</v>
      </c>
      <c r="J5814" s="5">
        <f>SUMIFS(AllWeights5[wt_vint],AllWeights5[bldgtype],AllWeights5[[#This Row],[bldgtype]],AllWeights5[bldgloc],AllWeights5[[#This Row],[bldgloc]],AllWeights5[era],AllWeights5[[#This Row],[era]])</f>
        <v>0.153</v>
      </c>
      <c r="K5814" s="16">
        <f>AllWeights5[[#This Row],[wt_vint]]/AllWeights5[[#This Row],[Total Weight (BT, CZ, Era)]]</f>
        <v>0.11764705882352941</v>
      </c>
    </row>
    <row r="5815" spans="1:11" x14ac:dyDescent="0.3">
      <c r="A5815" s="6">
        <v>2020</v>
      </c>
      <c r="B5815" s="7" t="s">
        <v>37</v>
      </c>
      <c r="C5815" s="7" t="s">
        <v>54</v>
      </c>
      <c r="D5815" s="7" t="s">
        <v>35</v>
      </c>
      <c r="E5815" s="7">
        <v>1975</v>
      </c>
      <c r="F5815" s="15" t="str">
        <f>CONCATENATE(AllWeights5[[#This Row],[bldgtype]],"-",AllWeights5[[#This Row],[bldgloc]],"-",AllWeights5[[#This Row],[bldgvint]])</f>
        <v>Nrs-CZ14-1975</v>
      </c>
      <c r="G5815" s="15" t="str">
        <f>CONCATENATE(AllWeights5[[#This Row],[bldgtype]],"-",AllWeights5[[#This Row],[bldgloc]],"-",AllWeights5[[#This Row],[era]])</f>
        <v>Nrs-CZ14-old</v>
      </c>
      <c r="H5815" s="7">
        <v>0.52200000000000002</v>
      </c>
      <c r="I5815" s="8" t="s">
        <v>16</v>
      </c>
      <c r="J5815" s="5">
        <f>SUMIFS(AllWeights5[wt_vint],AllWeights5[bldgtype],AllWeights5[[#This Row],[bldgtype]],AllWeights5[bldgloc],AllWeights5[[#This Row],[bldgloc]],AllWeights5[era],AllWeights5[[#This Row],[era]])</f>
        <v>2.4710000000000001</v>
      </c>
      <c r="K5815" s="16">
        <f>AllWeights5[[#This Row],[wt_vint]]/AllWeights5[[#This Row],[Total Weight (BT, CZ, Era)]]</f>
        <v>0.21125050586806962</v>
      </c>
    </row>
    <row r="5816" spans="1:11" x14ac:dyDescent="0.3">
      <c r="A5816" s="6">
        <v>2020</v>
      </c>
      <c r="B5816" s="7" t="s">
        <v>37</v>
      </c>
      <c r="C5816" s="7" t="s">
        <v>54</v>
      </c>
      <c r="D5816" s="7" t="s">
        <v>35</v>
      </c>
      <c r="E5816" s="7">
        <v>1985</v>
      </c>
      <c r="F5816" s="15" t="str">
        <f>CONCATENATE(AllWeights5[[#This Row],[bldgtype]],"-",AllWeights5[[#This Row],[bldgloc]],"-",AllWeights5[[#This Row],[bldgvint]])</f>
        <v>Nrs-CZ14-1985</v>
      </c>
      <c r="G5816" s="15" t="str">
        <f>CONCATENATE(AllWeights5[[#This Row],[bldgtype]],"-",AllWeights5[[#This Row],[bldgloc]],"-",AllWeights5[[#This Row],[era]])</f>
        <v>Nrs-CZ14-old</v>
      </c>
      <c r="H5816" s="7">
        <v>0.46300000000000002</v>
      </c>
      <c r="I5816" s="8" t="s">
        <v>16</v>
      </c>
      <c r="J5816" s="5">
        <f>SUMIFS(AllWeights5[wt_vint],AllWeights5[bldgtype],AllWeights5[[#This Row],[bldgtype]],AllWeights5[bldgloc],AllWeights5[[#This Row],[bldgloc]],AllWeights5[era],AllWeights5[[#This Row],[era]])</f>
        <v>2.4710000000000001</v>
      </c>
      <c r="K5816" s="16">
        <f>AllWeights5[[#This Row],[wt_vint]]/AllWeights5[[#This Row],[Total Weight (BT, CZ, Era)]]</f>
        <v>0.18737353298259815</v>
      </c>
    </row>
    <row r="5817" spans="1:11" x14ac:dyDescent="0.3">
      <c r="A5817" s="6">
        <v>2020</v>
      </c>
      <c r="B5817" s="7" t="s">
        <v>37</v>
      </c>
      <c r="C5817" s="7" t="s">
        <v>54</v>
      </c>
      <c r="D5817" s="7" t="s">
        <v>35</v>
      </c>
      <c r="E5817" s="7">
        <v>1996</v>
      </c>
      <c r="F5817" s="15" t="str">
        <f>CONCATENATE(AllWeights5[[#This Row],[bldgtype]],"-",AllWeights5[[#This Row],[bldgloc]],"-",AllWeights5[[#This Row],[bldgvint]])</f>
        <v>Nrs-CZ14-1996</v>
      </c>
      <c r="G5817" s="15" t="str">
        <f>CONCATENATE(AllWeights5[[#This Row],[bldgtype]],"-",AllWeights5[[#This Row],[bldgloc]],"-",AllWeights5[[#This Row],[era]])</f>
        <v>Nrs-CZ14-old</v>
      </c>
      <c r="H5817" s="7">
        <v>0.246</v>
      </c>
      <c r="I5817" s="8" t="s">
        <v>16</v>
      </c>
      <c r="J5817" s="5">
        <f>SUMIFS(AllWeights5[wt_vint],AllWeights5[bldgtype],AllWeights5[[#This Row],[bldgtype]],AllWeights5[bldgloc],AllWeights5[[#This Row],[bldgloc]],AllWeights5[era],AllWeights5[[#This Row],[era]])</f>
        <v>2.4710000000000001</v>
      </c>
      <c r="K5817" s="16">
        <f>AllWeights5[[#This Row],[wt_vint]]/AllWeights5[[#This Row],[Total Weight (BT, CZ, Era)]]</f>
        <v>9.9554836098745436E-2</v>
      </c>
    </row>
    <row r="5818" spans="1:11" x14ac:dyDescent="0.3">
      <c r="A5818" s="6">
        <v>2020</v>
      </c>
      <c r="B5818" s="7" t="s">
        <v>37</v>
      </c>
      <c r="C5818" s="7" t="s">
        <v>54</v>
      </c>
      <c r="D5818" s="7" t="s">
        <v>35</v>
      </c>
      <c r="E5818" s="7">
        <v>2003</v>
      </c>
      <c r="F5818" s="15" t="str">
        <f>CONCATENATE(AllWeights5[[#This Row],[bldgtype]],"-",AllWeights5[[#This Row],[bldgloc]],"-",AllWeights5[[#This Row],[bldgvint]])</f>
        <v>Nrs-CZ14-2003</v>
      </c>
      <c r="G5818" s="15" t="str">
        <f>CONCATENATE(AllWeights5[[#This Row],[bldgtype]],"-",AllWeights5[[#This Row],[bldgloc]],"-",AllWeights5[[#This Row],[era]])</f>
        <v>Nrs-CZ14-ex</v>
      </c>
      <c r="H5818" s="7">
        <v>0.113</v>
      </c>
      <c r="I5818" s="8" t="s">
        <v>11</v>
      </c>
      <c r="J5818" s="5">
        <f>SUMIFS(AllWeights5[wt_vint],AllWeights5[bldgtype],AllWeights5[[#This Row],[bldgtype]],AllWeights5[bldgloc],AllWeights5[[#This Row],[bldgloc]],AllWeights5[era],AllWeights5[[#This Row],[era]])</f>
        <v>0.63800000000000001</v>
      </c>
      <c r="K5818" s="16">
        <f>AllWeights5[[#This Row],[wt_vint]]/AllWeights5[[#This Row],[Total Weight (BT, CZ, Era)]]</f>
        <v>0.17711598746081506</v>
      </c>
    </row>
    <row r="5819" spans="1:11" x14ac:dyDescent="0.3">
      <c r="A5819" s="6">
        <v>2020</v>
      </c>
      <c r="B5819" s="7" t="s">
        <v>37</v>
      </c>
      <c r="C5819" s="7" t="s">
        <v>54</v>
      </c>
      <c r="D5819" s="7" t="s">
        <v>35</v>
      </c>
      <c r="E5819" s="7">
        <v>2007</v>
      </c>
      <c r="F5819" s="15" t="str">
        <f>CONCATENATE(AllWeights5[[#This Row],[bldgtype]],"-",AllWeights5[[#This Row],[bldgloc]],"-",AllWeights5[[#This Row],[bldgvint]])</f>
        <v>Nrs-CZ14-2007</v>
      </c>
      <c r="G5819" s="15" t="str">
        <f>CONCATENATE(AllWeights5[[#This Row],[bldgtype]],"-",AllWeights5[[#This Row],[bldgloc]],"-",AllWeights5[[#This Row],[era]])</f>
        <v>Nrs-CZ14-ex</v>
      </c>
      <c r="H5819" s="7">
        <v>7.3999999999999996E-2</v>
      </c>
      <c r="I5819" s="8" t="s">
        <v>11</v>
      </c>
      <c r="J5819" s="5">
        <f>SUMIFS(AllWeights5[wt_vint],AllWeights5[bldgtype],AllWeights5[[#This Row],[bldgtype]],AllWeights5[bldgloc],AllWeights5[[#This Row],[bldgloc]],AllWeights5[era],AllWeights5[[#This Row],[era]])</f>
        <v>0.63800000000000001</v>
      </c>
      <c r="K5819" s="16">
        <f>AllWeights5[[#This Row],[wt_vint]]/AllWeights5[[#This Row],[Total Weight (BT, CZ, Era)]]</f>
        <v>0.11598746081504702</v>
      </c>
    </row>
    <row r="5820" spans="1:11" x14ac:dyDescent="0.3">
      <c r="A5820" s="6">
        <v>2020</v>
      </c>
      <c r="B5820" s="7" t="s">
        <v>37</v>
      </c>
      <c r="C5820" s="7" t="s">
        <v>54</v>
      </c>
      <c r="D5820" s="7" t="s">
        <v>35</v>
      </c>
      <c r="E5820" s="7">
        <v>2011</v>
      </c>
      <c r="F5820" s="15" t="str">
        <f>CONCATENATE(AllWeights5[[#This Row],[bldgtype]],"-",AllWeights5[[#This Row],[bldgloc]],"-",AllWeights5[[#This Row],[bldgvint]])</f>
        <v>Nrs-CZ14-2011</v>
      </c>
      <c r="G5820" s="15" t="str">
        <f>CONCATENATE(AllWeights5[[#This Row],[bldgtype]],"-",AllWeights5[[#This Row],[bldgloc]],"-",AllWeights5[[#This Row],[era]])</f>
        <v>Nrs-CZ14-ex</v>
      </c>
      <c r="H5820" s="7">
        <v>7.3999999999999996E-2</v>
      </c>
      <c r="I5820" s="8" t="s">
        <v>11</v>
      </c>
      <c r="J5820" s="5">
        <f>SUMIFS(AllWeights5[wt_vint],AllWeights5[bldgtype],AllWeights5[[#This Row],[bldgtype]],AllWeights5[bldgloc],AllWeights5[[#This Row],[bldgloc]],AllWeights5[era],AllWeights5[[#This Row],[era]])</f>
        <v>0.63800000000000001</v>
      </c>
      <c r="K5820" s="16">
        <f>AllWeights5[[#This Row],[wt_vint]]/AllWeights5[[#This Row],[Total Weight (BT, CZ, Era)]]</f>
        <v>0.11598746081504702</v>
      </c>
    </row>
    <row r="5821" spans="1:11" x14ac:dyDescent="0.3">
      <c r="A5821" s="6">
        <v>2020</v>
      </c>
      <c r="B5821" s="7" t="s">
        <v>37</v>
      </c>
      <c r="C5821" s="7" t="s">
        <v>54</v>
      </c>
      <c r="D5821" s="7" t="s">
        <v>35</v>
      </c>
      <c r="E5821" s="7">
        <v>2015</v>
      </c>
      <c r="F5821" s="15" t="str">
        <f>CONCATENATE(AllWeights5[[#This Row],[bldgtype]],"-",AllWeights5[[#This Row],[bldgloc]],"-",AllWeights5[[#This Row],[bldgvint]])</f>
        <v>Nrs-CZ14-2015</v>
      </c>
      <c r="G5821" s="15" t="str">
        <f>CONCATENATE(AllWeights5[[#This Row],[bldgtype]],"-",AllWeights5[[#This Row],[bldgloc]],"-",AllWeights5[[#This Row],[era]])</f>
        <v>Nrs-CZ14-ex</v>
      </c>
      <c r="H5821" s="7">
        <v>5.6000000000000001E-2</v>
      </c>
      <c r="I5821" s="8" t="s">
        <v>11</v>
      </c>
      <c r="J5821" s="5">
        <f>SUMIFS(AllWeights5[wt_vint],AllWeights5[bldgtype],AllWeights5[[#This Row],[bldgtype]],AllWeights5[bldgloc],AllWeights5[[#This Row],[bldgloc]],AllWeights5[era],AllWeights5[[#This Row],[era]])</f>
        <v>0.63800000000000001</v>
      </c>
      <c r="K5821" s="16">
        <f>AllWeights5[[#This Row],[wt_vint]]/AllWeights5[[#This Row],[Total Weight (BT, CZ, Era)]]</f>
        <v>8.7774294670846395E-2</v>
      </c>
    </row>
    <row r="5822" spans="1:11" x14ac:dyDescent="0.3">
      <c r="A5822" s="6">
        <v>2020</v>
      </c>
      <c r="B5822" s="7" t="s">
        <v>37</v>
      </c>
      <c r="C5822" s="7" t="s">
        <v>54</v>
      </c>
      <c r="D5822" s="7" t="s">
        <v>35</v>
      </c>
      <c r="E5822" s="7">
        <v>2017</v>
      </c>
      <c r="F5822" s="15" t="str">
        <f>CONCATENATE(AllWeights5[[#This Row],[bldgtype]],"-",AllWeights5[[#This Row],[bldgloc]],"-",AllWeights5[[#This Row],[bldgvint]])</f>
        <v>Nrs-CZ14-2017</v>
      </c>
      <c r="G5822" s="15" t="str">
        <f>CONCATENATE(AllWeights5[[#This Row],[bldgtype]],"-",AllWeights5[[#This Row],[bldgloc]],"-",AllWeights5[[#This Row],[era]])</f>
        <v>Nrs-CZ14-rec</v>
      </c>
      <c r="H5822" s="7">
        <v>5.6000000000000001E-2</v>
      </c>
      <c r="I5822" s="8" t="s">
        <v>14</v>
      </c>
      <c r="J5822" s="5">
        <f>SUMIFS(AllWeights5[wt_vint],AllWeights5[bldgtype],AllWeights5[[#This Row],[bldgtype]],AllWeights5[bldgloc],AllWeights5[[#This Row],[bldgloc]],AllWeights5[era],AllWeights5[[#This Row],[era]])</f>
        <v>0.152</v>
      </c>
      <c r="K5822" s="16">
        <f>AllWeights5[[#This Row],[wt_vint]]/AllWeights5[[#This Row],[Total Weight (BT, CZ, Era)]]</f>
        <v>0.36842105263157898</v>
      </c>
    </row>
    <row r="5823" spans="1:11" x14ac:dyDescent="0.3">
      <c r="A5823" s="6">
        <v>2020</v>
      </c>
      <c r="B5823" s="7" t="s">
        <v>37</v>
      </c>
      <c r="C5823" s="7" t="s">
        <v>54</v>
      </c>
      <c r="D5823" s="7" t="s">
        <v>35</v>
      </c>
      <c r="E5823" s="7">
        <v>2020</v>
      </c>
      <c r="F5823" s="15" t="str">
        <f>CONCATENATE(AllWeights5[[#This Row],[bldgtype]],"-",AllWeights5[[#This Row],[bldgloc]],"-",AllWeights5[[#This Row],[bldgvint]])</f>
        <v>Nrs-CZ14-2020</v>
      </c>
      <c r="G5823" s="15" t="str">
        <f>CONCATENATE(AllWeights5[[#This Row],[bldgtype]],"-",AllWeights5[[#This Row],[bldgloc]],"-",AllWeights5[[#This Row],[era]])</f>
        <v>Nrs-CZ14-rec</v>
      </c>
      <c r="H5823" s="7">
        <v>1.9E-2</v>
      </c>
      <c r="I5823" s="8" t="s">
        <v>14</v>
      </c>
      <c r="J5823" s="5">
        <f>SUMIFS(AllWeights5[wt_vint],AllWeights5[bldgtype],AllWeights5[[#This Row],[bldgtype]],AllWeights5[bldgloc],AllWeights5[[#This Row],[bldgloc]],AllWeights5[era],AllWeights5[[#This Row],[era]])</f>
        <v>0.152</v>
      </c>
      <c r="K5823" s="16">
        <f>AllWeights5[[#This Row],[wt_vint]]/AllWeights5[[#This Row],[Total Weight (BT, CZ, Era)]]</f>
        <v>0.125</v>
      </c>
    </row>
    <row r="5824" spans="1:11" x14ac:dyDescent="0.3">
      <c r="A5824" s="6">
        <v>2020</v>
      </c>
      <c r="B5824" s="7" t="s">
        <v>37</v>
      </c>
      <c r="C5824" s="7" t="s">
        <v>54</v>
      </c>
      <c r="D5824" s="7" t="s">
        <v>35</v>
      </c>
      <c r="E5824" s="7" t="s">
        <v>18</v>
      </c>
      <c r="F5824" s="15" t="str">
        <f>CONCATENATE(AllWeights5[[#This Row],[bldgtype]],"-",AllWeights5[[#This Row],[bldgloc]],"-",AllWeights5[[#This Row],[bldgvint]])</f>
        <v>Nrs-CZ14-New</v>
      </c>
      <c r="G5824" s="15" t="str">
        <f>CONCATENATE(AllWeights5[[#This Row],[bldgtype]],"-",AllWeights5[[#This Row],[bldgloc]],"-",AllWeights5[[#This Row],[era]])</f>
        <v>Nrs-CZ14-new</v>
      </c>
      <c r="H5824" s="7">
        <v>1.9E-2</v>
      </c>
      <c r="I5824" s="8" t="s">
        <v>19</v>
      </c>
      <c r="J5824" s="5">
        <f>SUMIFS(AllWeights5[wt_vint],AllWeights5[bldgtype],AllWeights5[[#This Row],[bldgtype]],AllWeights5[bldgloc],AllWeights5[[#This Row],[bldgloc]],AllWeights5[era],AllWeights5[[#This Row],[era]])</f>
        <v>3.9E-2</v>
      </c>
      <c r="K5824" s="16">
        <f>AllWeights5[[#This Row],[wt_vint]]/AllWeights5[[#This Row],[Total Weight (BT, CZ, Era)]]</f>
        <v>0.48717948717948717</v>
      </c>
    </row>
    <row r="5825" spans="1:11" x14ac:dyDescent="0.3">
      <c r="A5825" s="6">
        <v>2020</v>
      </c>
      <c r="B5825" s="7" t="s">
        <v>37</v>
      </c>
      <c r="C5825" s="7" t="s">
        <v>54</v>
      </c>
      <c r="D5825" s="7" t="s">
        <v>36</v>
      </c>
      <c r="E5825" s="7">
        <v>1975</v>
      </c>
      <c r="F5825" s="15" t="str">
        <f>CONCATENATE(AllWeights5[[#This Row],[bldgtype]],"-",AllWeights5[[#This Row],[bldgloc]],"-",AllWeights5[[#This Row],[bldgvint]])</f>
        <v>Nrs-CZ15-1975</v>
      </c>
      <c r="G5825" s="15" t="str">
        <f>CONCATENATE(AllWeights5[[#This Row],[bldgtype]],"-",AllWeights5[[#This Row],[bldgloc]],"-",AllWeights5[[#This Row],[era]])</f>
        <v>Nrs-CZ15-old</v>
      </c>
      <c r="H5825" s="7">
        <v>0.49299999999999999</v>
      </c>
      <c r="I5825" s="8" t="s">
        <v>16</v>
      </c>
      <c r="J5825" s="5">
        <f>SUMIFS(AllWeights5[wt_vint],AllWeights5[bldgtype],AllWeights5[[#This Row],[bldgtype]],AllWeights5[bldgloc],AllWeights5[[#This Row],[bldgloc]],AllWeights5[era],AllWeights5[[#This Row],[era]])</f>
        <v>2.8380000000000001</v>
      </c>
      <c r="K5825" s="16">
        <f>AllWeights5[[#This Row],[wt_vint]]/AllWeights5[[#This Row],[Total Weight (BT, CZ, Era)]]</f>
        <v>0.1737138830162086</v>
      </c>
    </row>
    <row r="5826" spans="1:11" x14ac:dyDescent="0.3">
      <c r="A5826" s="6">
        <v>2020</v>
      </c>
      <c r="B5826" s="7" t="s">
        <v>37</v>
      </c>
      <c r="C5826" s="7" t="s">
        <v>54</v>
      </c>
      <c r="D5826" s="7" t="s">
        <v>36</v>
      </c>
      <c r="E5826" s="7">
        <v>1985</v>
      </c>
      <c r="F5826" s="15" t="str">
        <f>CONCATENATE(AllWeights5[[#This Row],[bldgtype]],"-",AllWeights5[[#This Row],[bldgloc]],"-",AllWeights5[[#This Row],[bldgvint]])</f>
        <v>Nrs-CZ15-1985</v>
      </c>
      <c r="G5826" s="15" t="str">
        <f>CONCATENATE(AllWeights5[[#This Row],[bldgtype]],"-",AllWeights5[[#This Row],[bldgloc]],"-",AllWeights5[[#This Row],[era]])</f>
        <v>Nrs-CZ15-old</v>
      </c>
      <c r="H5826" s="7">
        <v>0.58299999999999996</v>
      </c>
      <c r="I5826" s="8" t="s">
        <v>16</v>
      </c>
      <c r="J5826" s="5">
        <f>SUMIFS(AllWeights5[wt_vint],AllWeights5[bldgtype],AllWeights5[[#This Row],[bldgtype]],AllWeights5[bldgloc],AllWeights5[[#This Row],[bldgloc]],AllWeights5[era],AllWeights5[[#This Row],[era]])</f>
        <v>2.8380000000000001</v>
      </c>
      <c r="K5826" s="16">
        <f>AllWeights5[[#This Row],[wt_vint]]/AllWeights5[[#This Row],[Total Weight (BT, CZ, Era)]]</f>
        <v>0.20542635658914726</v>
      </c>
    </row>
    <row r="5827" spans="1:11" x14ac:dyDescent="0.3">
      <c r="A5827" s="6">
        <v>2020</v>
      </c>
      <c r="B5827" s="7" t="s">
        <v>37</v>
      </c>
      <c r="C5827" s="7" t="s">
        <v>54</v>
      </c>
      <c r="D5827" s="7" t="s">
        <v>36</v>
      </c>
      <c r="E5827" s="7">
        <v>1996</v>
      </c>
      <c r="F5827" s="15" t="str">
        <f>CONCATENATE(AllWeights5[[#This Row],[bldgtype]],"-",AllWeights5[[#This Row],[bldgloc]],"-",AllWeights5[[#This Row],[bldgvint]])</f>
        <v>Nrs-CZ15-1996</v>
      </c>
      <c r="G5827" s="15" t="str">
        <f>CONCATENATE(AllWeights5[[#This Row],[bldgtype]],"-",AllWeights5[[#This Row],[bldgloc]],"-",AllWeights5[[#This Row],[era]])</f>
        <v>Nrs-CZ15-old</v>
      </c>
      <c r="H5827" s="7">
        <v>0.34300000000000003</v>
      </c>
      <c r="I5827" s="8" t="s">
        <v>16</v>
      </c>
      <c r="J5827" s="5">
        <f>SUMIFS(AllWeights5[wt_vint],AllWeights5[bldgtype],AllWeights5[[#This Row],[bldgtype]],AllWeights5[bldgloc],AllWeights5[[#This Row],[bldgloc]],AllWeights5[era],AllWeights5[[#This Row],[era]])</f>
        <v>2.8380000000000001</v>
      </c>
      <c r="K5827" s="16">
        <f>AllWeights5[[#This Row],[wt_vint]]/AllWeights5[[#This Row],[Total Weight (BT, CZ, Era)]]</f>
        <v>0.12085976039464412</v>
      </c>
    </row>
    <row r="5828" spans="1:11" x14ac:dyDescent="0.3">
      <c r="A5828" s="6">
        <v>2020</v>
      </c>
      <c r="B5828" s="7" t="s">
        <v>37</v>
      </c>
      <c r="C5828" s="7" t="s">
        <v>54</v>
      </c>
      <c r="D5828" s="7" t="s">
        <v>36</v>
      </c>
      <c r="E5828" s="7">
        <v>2003</v>
      </c>
      <c r="F5828" s="15" t="str">
        <f>CONCATENATE(AllWeights5[[#This Row],[bldgtype]],"-",AllWeights5[[#This Row],[bldgloc]],"-",AllWeights5[[#This Row],[bldgvint]])</f>
        <v>Nrs-CZ15-2003</v>
      </c>
      <c r="G5828" s="15" t="str">
        <f>CONCATENATE(AllWeights5[[#This Row],[bldgtype]],"-",AllWeights5[[#This Row],[bldgloc]],"-",AllWeights5[[#This Row],[era]])</f>
        <v>Nrs-CZ15-ex</v>
      </c>
      <c r="H5828" s="7">
        <v>0.122</v>
      </c>
      <c r="I5828" s="8" t="s">
        <v>11</v>
      </c>
      <c r="J5828" s="5">
        <f>SUMIFS(AllWeights5[wt_vint],AllWeights5[bldgtype],AllWeights5[[#This Row],[bldgtype]],AllWeights5[bldgloc],AllWeights5[[#This Row],[bldgloc]],AllWeights5[era],AllWeights5[[#This Row],[era]])</f>
        <v>0.77199999999999991</v>
      </c>
      <c r="K5828" s="16">
        <f>AllWeights5[[#This Row],[wt_vint]]/AllWeights5[[#This Row],[Total Weight (BT, CZ, Era)]]</f>
        <v>0.15803108808290156</v>
      </c>
    </row>
    <row r="5829" spans="1:11" x14ac:dyDescent="0.3">
      <c r="A5829" s="6">
        <v>2020</v>
      </c>
      <c r="B5829" s="7" t="s">
        <v>37</v>
      </c>
      <c r="C5829" s="7" t="s">
        <v>54</v>
      </c>
      <c r="D5829" s="7" t="s">
        <v>36</v>
      </c>
      <c r="E5829" s="7">
        <v>2007</v>
      </c>
      <c r="F5829" s="15" t="str">
        <f>CONCATENATE(AllWeights5[[#This Row],[bldgtype]],"-",AllWeights5[[#This Row],[bldgloc]],"-",AllWeights5[[#This Row],[bldgvint]])</f>
        <v>Nrs-CZ15-2007</v>
      </c>
      <c r="G5829" s="15" t="str">
        <f>CONCATENATE(AllWeights5[[#This Row],[bldgtype]],"-",AllWeights5[[#This Row],[bldgloc]],"-",AllWeights5[[#This Row],[era]])</f>
        <v>Nrs-CZ15-ex</v>
      </c>
      <c r="H5829" s="7">
        <v>9.6000000000000002E-2</v>
      </c>
      <c r="I5829" s="8" t="s">
        <v>11</v>
      </c>
      <c r="J5829" s="5">
        <f>SUMIFS(AllWeights5[wt_vint],AllWeights5[bldgtype],AllWeights5[[#This Row],[bldgtype]],AllWeights5[bldgloc],AllWeights5[[#This Row],[bldgloc]],AllWeights5[era],AllWeights5[[#This Row],[era]])</f>
        <v>0.77199999999999991</v>
      </c>
      <c r="K5829" s="16">
        <f>AllWeights5[[#This Row],[wt_vint]]/AllWeights5[[#This Row],[Total Weight (BT, CZ, Era)]]</f>
        <v>0.12435233160621763</v>
      </c>
    </row>
    <row r="5830" spans="1:11" x14ac:dyDescent="0.3">
      <c r="A5830" s="6">
        <v>2020</v>
      </c>
      <c r="B5830" s="7" t="s">
        <v>37</v>
      </c>
      <c r="C5830" s="7" t="s">
        <v>54</v>
      </c>
      <c r="D5830" s="7" t="s">
        <v>36</v>
      </c>
      <c r="E5830" s="7">
        <v>2011</v>
      </c>
      <c r="F5830" s="15" t="str">
        <f>CONCATENATE(AllWeights5[[#This Row],[bldgtype]],"-",AllWeights5[[#This Row],[bldgloc]],"-",AllWeights5[[#This Row],[bldgvint]])</f>
        <v>Nrs-CZ15-2011</v>
      </c>
      <c r="G5830" s="15" t="str">
        <f>CONCATENATE(AllWeights5[[#This Row],[bldgtype]],"-",AllWeights5[[#This Row],[bldgloc]],"-",AllWeights5[[#This Row],[era]])</f>
        <v>Nrs-CZ15-ex</v>
      </c>
      <c r="H5830" s="7">
        <v>9.6000000000000002E-2</v>
      </c>
      <c r="I5830" s="8" t="s">
        <v>11</v>
      </c>
      <c r="J5830" s="5">
        <f>SUMIFS(AllWeights5[wt_vint],AllWeights5[bldgtype],AllWeights5[[#This Row],[bldgtype]],AllWeights5[bldgloc],AllWeights5[[#This Row],[bldgloc]],AllWeights5[era],AllWeights5[[#This Row],[era]])</f>
        <v>0.77199999999999991</v>
      </c>
      <c r="K5830" s="16">
        <f>AllWeights5[[#This Row],[wt_vint]]/AllWeights5[[#This Row],[Total Weight (BT, CZ, Era)]]</f>
        <v>0.12435233160621763</v>
      </c>
    </row>
    <row r="5831" spans="1:11" x14ac:dyDescent="0.3">
      <c r="A5831" s="6">
        <v>2020</v>
      </c>
      <c r="B5831" s="7" t="s">
        <v>37</v>
      </c>
      <c r="C5831" s="7" t="s">
        <v>54</v>
      </c>
      <c r="D5831" s="7" t="s">
        <v>36</v>
      </c>
      <c r="E5831" s="7">
        <v>2015</v>
      </c>
      <c r="F5831" s="15" t="str">
        <f>CONCATENATE(AllWeights5[[#This Row],[bldgtype]],"-",AllWeights5[[#This Row],[bldgloc]],"-",AllWeights5[[#This Row],[bldgvint]])</f>
        <v>Nrs-CZ15-2015</v>
      </c>
      <c r="G5831" s="15" t="str">
        <f>CONCATENATE(AllWeights5[[#This Row],[bldgtype]],"-",AllWeights5[[#This Row],[bldgloc]],"-",AllWeights5[[#This Row],[era]])</f>
        <v>Nrs-CZ15-ex</v>
      </c>
      <c r="H5831" s="7">
        <v>7.1999999999999995E-2</v>
      </c>
      <c r="I5831" s="8" t="s">
        <v>11</v>
      </c>
      <c r="J5831" s="5">
        <f>SUMIFS(AllWeights5[wt_vint],AllWeights5[bldgtype],AllWeights5[[#This Row],[bldgtype]],AllWeights5[bldgloc],AllWeights5[[#This Row],[bldgloc]],AllWeights5[era],AllWeights5[[#This Row],[era]])</f>
        <v>0.77199999999999991</v>
      </c>
      <c r="K5831" s="16">
        <f>AllWeights5[[#This Row],[wt_vint]]/AllWeights5[[#This Row],[Total Weight (BT, CZ, Era)]]</f>
        <v>9.3264248704663211E-2</v>
      </c>
    </row>
    <row r="5832" spans="1:11" x14ac:dyDescent="0.3">
      <c r="A5832" s="6">
        <v>2020</v>
      </c>
      <c r="B5832" s="7" t="s">
        <v>37</v>
      </c>
      <c r="C5832" s="7" t="s">
        <v>54</v>
      </c>
      <c r="D5832" s="7" t="s">
        <v>36</v>
      </c>
      <c r="E5832" s="7">
        <v>2017</v>
      </c>
      <c r="F5832" s="15" t="str">
        <f>CONCATENATE(AllWeights5[[#This Row],[bldgtype]],"-",AllWeights5[[#This Row],[bldgloc]],"-",AllWeights5[[#This Row],[bldgvint]])</f>
        <v>Nrs-CZ15-2017</v>
      </c>
      <c r="G5832" s="15" t="str">
        <f>CONCATENATE(AllWeights5[[#This Row],[bldgtype]],"-",AllWeights5[[#This Row],[bldgloc]],"-",AllWeights5[[#This Row],[era]])</f>
        <v>Nrs-CZ15-rec</v>
      </c>
      <c r="H5832" s="7">
        <v>7.1999999999999995E-2</v>
      </c>
      <c r="I5832" s="8" t="s">
        <v>14</v>
      </c>
      <c r="J5832" s="5">
        <f>SUMIFS(AllWeights5[wt_vint],AllWeights5[bldgtype],AllWeights5[[#This Row],[bldgtype]],AllWeights5[bldgloc],AllWeights5[[#This Row],[bldgloc]],AllWeights5[era],AllWeights5[[#This Row],[era]])</f>
        <v>0.19199999999999998</v>
      </c>
      <c r="K5832" s="16">
        <f>AllWeights5[[#This Row],[wt_vint]]/AllWeights5[[#This Row],[Total Weight (BT, CZ, Era)]]</f>
        <v>0.375</v>
      </c>
    </row>
    <row r="5833" spans="1:11" x14ac:dyDescent="0.3">
      <c r="A5833" s="6">
        <v>2020</v>
      </c>
      <c r="B5833" s="7" t="s">
        <v>37</v>
      </c>
      <c r="C5833" s="7" t="s">
        <v>54</v>
      </c>
      <c r="D5833" s="7" t="s">
        <v>36</v>
      </c>
      <c r="E5833" s="7">
        <v>2020</v>
      </c>
      <c r="F5833" s="15" t="str">
        <f>CONCATENATE(AllWeights5[[#This Row],[bldgtype]],"-",AllWeights5[[#This Row],[bldgloc]],"-",AllWeights5[[#This Row],[bldgvint]])</f>
        <v>Nrs-CZ15-2020</v>
      </c>
      <c r="G5833" s="15" t="str">
        <f>CONCATENATE(AllWeights5[[#This Row],[bldgtype]],"-",AllWeights5[[#This Row],[bldgloc]],"-",AllWeights5[[#This Row],[era]])</f>
        <v>Nrs-CZ15-rec</v>
      </c>
      <c r="H5833" s="7">
        <v>2.4E-2</v>
      </c>
      <c r="I5833" s="8" t="s">
        <v>14</v>
      </c>
      <c r="J5833" s="5">
        <f>SUMIFS(AllWeights5[wt_vint],AllWeights5[bldgtype],AllWeights5[[#This Row],[bldgtype]],AllWeights5[bldgloc],AllWeights5[[#This Row],[bldgloc]],AllWeights5[era],AllWeights5[[#This Row],[era]])</f>
        <v>0.19199999999999998</v>
      </c>
      <c r="K5833" s="16">
        <f>AllWeights5[[#This Row],[wt_vint]]/AllWeights5[[#This Row],[Total Weight (BT, CZ, Era)]]</f>
        <v>0.12500000000000003</v>
      </c>
    </row>
    <row r="5834" spans="1:11" x14ac:dyDescent="0.3">
      <c r="A5834" s="6">
        <v>2020</v>
      </c>
      <c r="B5834" s="7" t="s">
        <v>37</v>
      </c>
      <c r="C5834" s="7" t="s">
        <v>54</v>
      </c>
      <c r="D5834" s="7" t="s">
        <v>36</v>
      </c>
      <c r="E5834" s="7" t="s">
        <v>18</v>
      </c>
      <c r="F5834" s="15" t="str">
        <f>CONCATENATE(AllWeights5[[#This Row],[bldgtype]],"-",AllWeights5[[#This Row],[bldgloc]],"-",AllWeights5[[#This Row],[bldgvint]])</f>
        <v>Nrs-CZ15-New</v>
      </c>
      <c r="G5834" s="15" t="str">
        <f>CONCATENATE(AllWeights5[[#This Row],[bldgtype]],"-",AllWeights5[[#This Row],[bldgloc]],"-",AllWeights5[[#This Row],[era]])</f>
        <v>Nrs-CZ15-new</v>
      </c>
      <c r="H5834" s="7">
        <v>2.4E-2</v>
      </c>
      <c r="I5834" s="8" t="s">
        <v>19</v>
      </c>
      <c r="J5834" s="5">
        <f>SUMIFS(AllWeights5[wt_vint],AllWeights5[bldgtype],AllWeights5[[#This Row],[bldgtype]],AllWeights5[bldgloc],AllWeights5[[#This Row],[bldgloc]],AllWeights5[era],AllWeights5[[#This Row],[era]])</f>
        <v>4.8000000000000001E-2</v>
      </c>
      <c r="K5834" s="16">
        <f>AllWeights5[[#This Row],[wt_vint]]/AllWeights5[[#This Row],[Total Weight (BT, CZ, Era)]]</f>
        <v>0.5</v>
      </c>
    </row>
    <row r="5835" spans="1:11" x14ac:dyDescent="0.3">
      <c r="A5835" s="6">
        <v>2020</v>
      </c>
      <c r="B5835" s="7" t="s">
        <v>37</v>
      </c>
      <c r="C5835" s="7" t="s">
        <v>54</v>
      </c>
      <c r="D5835" s="7" t="s">
        <v>27</v>
      </c>
      <c r="E5835" s="7">
        <v>1975</v>
      </c>
      <c r="F5835" s="15" t="str">
        <f>CONCATENATE(AllWeights5[[#This Row],[bldgtype]],"-",AllWeights5[[#This Row],[bldgloc]],"-",AllWeights5[[#This Row],[bldgvint]])</f>
        <v>Nrs-CZ16-1975</v>
      </c>
      <c r="G5835" s="15" t="str">
        <f>CONCATENATE(AllWeights5[[#This Row],[bldgtype]],"-",AllWeights5[[#This Row],[bldgloc]],"-",AllWeights5[[#This Row],[era]])</f>
        <v>Nrs-CZ16-old</v>
      </c>
      <c r="H5835" s="7">
        <v>0.32900000000000001</v>
      </c>
      <c r="I5835" s="8" t="s">
        <v>16</v>
      </c>
      <c r="J5835" s="5">
        <f>SUMIFS(AllWeights5[wt_vint],AllWeights5[bldgtype],AllWeights5[[#This Row],[bldgtype]],AllWeights5[bldgloc],AllWeights5[[#This Row],[bldgloc]],AllWeights5[era],AllWeights5[[#This Row],[era]])</f>
        <v>2.028</v>
      </c>
      <c r="K5835" s="16">
        <f>AllWeights5[[#This Row],[wt_vint]]/AllWeights5[[#This Row],[Total Weight (BT, CZ, Era)]]</f>
        <v>0.16222879684418146</v>
      </c>
    </row>
    <row r="5836" spans="1:11" x14ac:dyDescent="0.3">
      <c r="A5836" s="6">
        <v>2020</v>
      </c>
      <c r="B5836" s="7" t="s">
        <v>37</v>
      </c>
      <c r="C5836" s="7" t="s">
        <v>54</v>
      </c>
      <c r="D5836" s="7" t="s">
        <v>27</v>
      </c>
      <c r="E5836" s="7">
        <v>1985</v>
      </c>
      <c r="F5836" s="15" t="str">
        <f>CONCATENATE(AllWeights5[[#This Row],[bldgtype]],"-",AllWeights5[[#This Row],[bldgloc]],"-",AllWeights5[[#This Row],[bldgvint]])</f>
        <v>Nrs-CZ16-1985</v>
      </c>
      <c r="G5836" s="15" t="str">
        <f>CONCATENATE(AllWeights5[[#This Row],[bldgtype]],"-",AllWeights5[[#This Row],[bldgloc]],"-",AllWeights5[[#This Row],[era]])</f>
        <v>Nrs-CZ16-old</v>
      </c>
      <c r="H5836" s="7">
        <v>0.36099999999999999</v>
      </c>
      <c r="I5836" s="8" t="s">
        <v>16</v>
      </c>
      <c r="J5836" s="5">
        <f>SUMIFS(AllWeights5[wt_vint],AllWeights5[bldgtype],AllWeights5[[#This Row],[bldgtype]],AllWeights5[bldgloc],AllWeights5[[#This Row],[bldgloc]],AllWeights5[era],AllWeights5[[#This Row],[era]])</f>
        <v>2.028</v>
      </c>
      <c r="K5836" s="16">
        <f>AllWeights5[[#This Row],[wt_vint]]/AllWeights5[[#This Row],[Total Weight (BT, CZ, Era)]]</f>
        <v>0.17800788954635108</v>
      </c>
    </row>
    <row r="5837" spans="1:11" x14ac:dyDescent="0.3">
      <c r="A5837" s="6">
        <v>2020</v>
      </c>
      <c r="B5837" s="7" t="s">
        <v>37</v>
      </c>
      <c r="C5837" s="7" t="s">
        <v>54</v>
      </c>
      <c r="D5837" s="7" t="s">
        <v>27</v>
      </c>
      <c r="E5837" s="7">
        <v>1996</v>
      </c>
      <c r="F5837" s="15" t="str">
        <f>CONCATENATE(AllWeights5[[#This Row],[bldgtype]],"-",AllWeights5[[#This Row],[bldgloc]],"-",AllWeights5[[#This Row],[bldgvint]])</f>
        <v>Nrs-CZ16-1996</v>
      </c>
      <c r="G5837" s="15" t="str">
        <f>CONCATENATE(AllWeights5[[#This Row],[bldgtype]],"-",AllWeights5[[#This Row],[bldgloc]],"-",AllWeights5[[#This Row],[era]])</f>
        <v>Nrs-CZ16-old</v>
      </c>
      <c r="H5837" s="7">
        <v>0.224</v>
      </c>
      <c r="I5837" s="8" t="s">
        <v>16</v>
      </c>
      <c r="J5837" s="5">
        <f>SUMIFS(AllWeights5[wt_vint],AllWeights5[bldgtype],AllWeights5[[#This Row],[bldgtype]],AllWeights5[bldgloc],AllWeights5[[#This Row],[bldgloc]],AllWeights5[era],AllWeights5[[#This Row],[era]])</f>
        <v>2.028</v>
      </c>
      <c r="K5837" s="16">
        <f>AllWeights5[[#This Row],[wt_vint]]/AllWeights5[[#This Row],[Total Weight (BT, CZ, Era)]]</f>
        <v>0.11045364891518737</v>
      </c>
    </row>
    <row r="5838" spans="1:11" x14ac:dyDescent="0.3">
      <c r="A5838" s="6">
        <v>2020</v>
      </c>
      <c r="B5838" s="7" t="s">
        <v>37</v>
      </c>
      <c r="C5838" s="7" t="s">
        <v>54</v>
      </c>
      <c r="D5838" s="7" t="s">
        <v>27</v>
      </c>
      <c r="E5838" s="7">
        <v>2003</v>
      </c>
      <c r="F5838" s="15" t="str">
        <f>CONCATENATE(AllWeights5[[#This Row],[bldgtype]],"-",AllWeights5[[#This Row],[bldgloc]],"-",AllWeights5[[#This Row],[bldgvint]])</f>
        <v>Nrs-CZ16-2003</v>
      </c>
      <c r="G5838" s="15" t="str">
        <f>CONCATENATE(AllWeights5[[#This Row],[bldgtype]],"-",AllWeights5[[#This Row],[bldgloc]],"-",AllWeights5[[#This Row],[era]])</f>
        <v>Nrs-CZ16-ex</v>
      </c>
      <c r="H5838" s="7">
        <v>7.3999999999999996E-2</v>
      </c>
      <c r="I5838" s="8" t="s">
        <v>11</v>
      </c>
      <c r="J5838" s="5">
        <f>SUMIFS(AllWeights5[wt_vint],AllWeights5[bldgtype],AllWeights5[[#This Row],[bldgtype]],AllWeights5[bldgloc],AllWeights5[[#This Row],[bldgloc]],AllWeights5[era],AllWeights5[[#This Row],[era]])</f>
        <v>0.51300000000000001</v>
      </c>
      <c r="K5838" s="16">
        <f>AllWeights5[[#This Row],[wt_vint]]/AllWeights5[[#This Row],[Total Weight (BT, CZ, Era)]]</f>
        <v>0.14424951267056529</v>
      </c>
    </row>
    <row r="5839" spans="1:11" x14ac:dyDescent="0.3">
      <c r="A5839" s="6">
        <v>2020</v>
      </c>
      <c r="B5839" s="7" t="s">
        <v>37</v>
      </c>
      <c r="C5839" s="7" t="s">
        <v>54</v>
      </c>
      <c r="D5839" s="7" t="s">
        <v>27</v>
      </c>
      <c r="E5839" s="7">
        <v>2007</v>
      </c>
      <c r="F5839" s="15" t="str">
        <f>CONCATENATE(AllWeights5[[#This Row],[bldgtype]],"-",AllWeights5[[#This Row],[bldgloc]],"-",AllWeights5[[#This Row],[bldgvint]])</f>
        <v>Nrs-CZ16-2007</v>
      </c>
      <c r="G5839" s="15" t="str">
        <f>CONCATENATE(AllWeights5[[#This Row],[bldgtype]],"-",AllWeights5[[#This Row],[bldgloc]],"-",AllWeights5[[#This Row],[era]])</f>
        <v>Nrs-CZ16-ex</v>
      </c>
      <c r="H5839" s="7">
        <v>5.7000000000000002E-2</v>
      </c>
      <c r="I5839" s="8" t="s">
        <v>11</v>
      </c>
      <c r="J5839" s="5">
        <f>SUMIFS(AllWeights5[wt_vint],AllWeights5[bldgtype],AllWeights5[[#This Row],[bldgtype]],AllWeights5[bldgloc],AllWeights5[[#This Row],[bldgloc]],AllWeights5[era],AllWeights5[[#This Row],[era]])</f>
        <v>0.51300000000000001</v>
      </c>
      <c r="K5839" s="16">
        <f>AllWeights5[[#This Row],[wt_vint]]/AllWeights5[[#This Row],[Total Weight (BT, CZ, Era)]]</f>
        <v>0.11111111111111112</v>
      </c>
    </row>
    <row r="5840" spans="1:11" x14ac:dyDescent="0.3">
      <c r="A5840" s="6">
        <v>2020</v>
      </c>
      <c r="B5840" s="7" t="s">
        <v>37</v>
      </c>
      <c r="C5840" s="7" t="s">
        <v>54</v>
      </c>
      <c r="D5840" s="7" t="s">
        <v>27</v>
      </c>
      <c r="E5840" s="7">
        <v>2011</v>
      </c>
      <c r="F5840" s="15" t="str">
        <f>CONCATENATE(AllWeights5[[#This Row],[bldgtype]],"-",AllWeights5[[#This Row],[bldgloc]],"-",AllWeights5[[#This Row],[bldgvint]])</f>
        <v>Nrs-CZ16-2011</v>
      </c>
      <c r="G5840" s="15" t="str">
        <f>CONCATENATE(AllWeights5[[#This Row],[bldgtype]],"-",AllWeights5[[#This Row],[bldgloc]],"-",AllWeights5[[#This Row],[era]])</f>
        <v>Nrs-CZ16-ex</v>
      </c>
      <c r="H5840" s="7">
        <v>5.7000000000000002E-2</v>
      </c>
      <c r="I5840" s="8" t="s">
        <v>11</v>
      </c>
      <c r="J5840" s="5">
        <f>SUMIFS(AllWeights5[wt_vint],AllWeights5[bldgtype],AllWeights5[[#This Row],[bldgtype]],AllWeights5[bldgloc],AllWeights5[[#This Row],[bldgloc]],AllWeights5[era],AllWeights5[[#This Row],[era]])</f>
        <v>0.51300000000000001</v>
      </c>
      <c r="K5840" s="16">
        <f>AllWeights5[[#This Row],[wt_vint]]/AllWeights5[[#This Row],[Total Weight (BT, CZ, Era)]]</f>
        <v>0.11111111111111112</v>
      </c>
    </row>
    <row r="5841" spans="1:11" x14ac:dyDescent="0.3">
      <c r="A5841" s="6">
        <v>2020</v>
      </c>
      <c r="B5841" s="7" t="s">
        <v>37</v>
      </c>
      <c r="C5841" s="7" t="s">
        <v>54</v>
      </c>
      <c r="D5841" s="7" t="s">
        <v>27</v>
      </c>
      <c r="E5841" s="7">
        <v>2015</v>
      </c>
      <c r="F5841" s="15" t="str">
        <f>CONCATENATE(AllWeights5[[#This Row],[bldgtype]],"-",AllWeights5[[#This Row],[bldgloc]],"-",AllWeights5[[#This Row],[bldgvint]])</f>
        <v>Nrs-CZ16-2015</v>
      </c>
      <c r="G5841" s="15" t="str">
        <f>CONCATENATE(AllWeights5[[#This Row],[bldgtype]],"-",AllWeights5[[#This Row],[bldgloc]],"-",AllWeights5[[#This Row],[era]])</f>
        <v>Nrs-CZ16-ex</v>
      </c>
      <c r="H5841" s="7">
        <v>4.2999999999999997E-2</v>
      </c>
      <c r="I5841" s="8" t="s">
        <v>11</v>
      </c>
      <c r="J5841" s="5">
        <f>SUMIFS(AllWeights5[wt_vint],AllWeights5[bldgtype],AllWeights5[[#This Row],[bldgtype]],AllWeights5[bldgloc],AllWeights5[[#This Row],[bldgloc]],AllWeights5[era],AllWeights5[[#This Row],[era]])</f>
        <v>0.51300000000000001</v>
      </c>
      <c r="K5841" s="16">
        <f>AllWeights5[[#This Row],[wt_vint]]/AllWeights5[[#This Row],[Total Weight (BT, CZ, Era)]]</f>
        <v>8.3820662768031184E-2</v>
      </c>
    </row>
    <row r="5842" spans="1:11" x14ac:dyDescent="0.3">
      <c r="A5842" s="6">
        <v>2020</v>
      </c>
      <c r="B5842" s="7" t="s">
        <v>37</v>
      </c>
      <c r="C5842" s="7" t="s">
        <v>54</v>
      </c>
      <c r="D5842" s="7" t="s">
        <v>27</v>
      </c>
      <c r="E5842" s="7">
        <v>2017</v>
      </c>
      <c r="F5842" s="15" t="str">
        <f>CONCATENATE(AllWeights5[[#This Row],[bldgtype]],"-",AllWeights5[[#This Row],[bldgloc]],"-",AllWeights5[[#This Row],[bldgvint]])</f>
        <v>Nrs-CZ16-2017</v>
      </c>
      <c r="G5842" s="15" t="str">
        <f>CONCATENATE(AllWeights5[[#This Row],[bldgtype]],"-",AllWeights5[[#This Row],[bldgloc]],"-",AllWeights5[[#This Row],[era]])</f>
        <v>Nrs-CZ16-rec</v>
      </c>
      <c r="H5842" s="7">
        <v>4.2999999999999997E-2</v>
      </c>
      <c r="I5842" s="8" t="s">
        <v>14</v>
      </c>
      <c r="J5842" s="5">
        <f>SUMIFS(AllWeights5[wt_vint],AllWeights5[bldgtype],AllWeights5[[#This Row],[bldgtype]],AllWeights5[bldgloc],AllWeights5[[#This Row],[bldgloc]],AllWeights5[era],AllWeights5[[#This Row],[era]])</f>
        <v>0.123</v>
      </c>
      <c r="K5842" s="16">
        <f>AllWeights5[[#This Row],[wt_vint]]/AllWeights5[[#This Row],[Total Weight (BT, CZ, Era)]]</f>
        <v>0.34959349593495931</v>
      </c>
    </row>
    <row r="5843" spans="1:11" x14ac:dyDescent="0.3">
      <c r="A5843" s="6">
        <v>2020</v>
      </c>
      <c r="B5843" s="7" t="s">
        <v>37</v>
      </c>
      <c r="C5843" s="7" t="s">
        <v>54</v>
      </c>
      <c r="D5843" s="7" t="s">
        <v>27</v>
      </c>
      <c r="E5843" s="7">
        <v>2020</v>
      </c>
      <c r="F5843" s="15" t="str">
        <f>CONCATENATE(AllWeights5[[#This Row],[bldgtype]],"-",AllWeights5[[#This Row],[bldgloc]],"-",AllWeights5[[#This Row],[bldgvint]])</f>
        <v>Nrs-CZ16-2020</v>
      </c>
      <c r="G5843" s="15" t="str">
        <f>CONCATENATE(AllWeights5[[#This Row],[bldgtype]],"-",AllWeights5[[#This Row],[bldgloc]],"-",AllWeights5[[#This Row],[era]])</f>
        <v>Nrs-CZ16-rec</v>
      </c>
      <c r="H5843" s="7">
        <v>1.4E-2</v>
      </c>
      <c r="I5843" s="8" t="s">
        <v>14</v>
      </c>
      <c r="J5843" s="5">
        <f>SUMIFS(AllWeights5[wt_vint],AllWeights5[bldgtype],AllWeights5[[#This Row],[bldgtype]],AllWeights5[bldgloc],AllWeights5[[#This Row],[bldgloc]],AllWeights5[era],AllWeights5[[#This Row],[era]])</f>
        <v>0.123</v>
      </c>
      <c r="K5843" s="16">
        <f>AllWeights5[[#This Row],[wt_vint]]/AllWeights5[[#This Row],[Total Weight (BT, CZ, Era)]]</f>
        <v>0.11382113821138212</v>
      </c>
    </row>
    <row r="5844" spans="1:11" x14ac:dyDescent="0.3">
      <c r="A5844" s="6">
        <v>2020</v>
      </c>
      <c r="B5844" s="7" t="s">
        <v>37</v>
      </c>
      <c r="C5844" s="7" t="s">
        <v>54</v>
      </c>
      <c r="D5844" s="7" t="s">
        <v>27</v>
      </c>
      <c r="E5844" s="7" t="s">
        <v>18</v>
      </c>
      <c r="F5844" s="15" t="str">
        <f>CONCATENATE(AllWeights5[[#This Row],[bldgtype]],"-",AllWeights5[[#This Row],[bldgloc]],"-",AllWeights5[[#This Row],[bldgvint]])</f>
        <v>Nrs-CZ16-New</v>
      </c>
      <c r="G5844" s="15" t="str">
        <f>CONCATENATE(AllWeights5[[#This Row],[bldgtype]],"-",AllWeights5[[#This Row],[bldgloc]],"-",AllWeights5[[#This Row],[era]])</f>
        <v>Nrs-CZ16-new</v>
      </c>
      <c r="H5844" s="7">
        <v>1.4E-2</v>
      </c>
      <c r="I5844" s="8" t="s">
        <v>19</v>
      </c>
      <c r="J5844" s="5">
        <f>SUMIFS(AllWeights5[wt_vint],AllWeights5[bldgtype],AllWeights5[[#This Row],[bldgtype]],AllWeights5[bldgloc],AllWeights5[[#This Row],[bldgloc]],AllWeights5[era],AllWeights5[[#This Row],[era]])</f>
        <v>0.03</v>
      </c>
      <c r="K5844" s="16">
        <f>AllWeights5[[#This Row],[wt_vint]]/AllWeights5[[#This Row],[Total Weight (BT, CZ, Era)]]</f>
        <v>0.46666666666666667</v>
      </c>
    </row>
    <row r="5845" spans="1:11" x14ac:dyDescent="0.3">
      <c r="A5845" s="6">
        <v>2020</v>
      </c>
      <c r="B5845" s="7" t="s">
        <v>37</v>
      </c>
      <c r="C5845" s="7" t="s">
        <v>55</v>
      </c>
      <c r="D5845" s="7" t="s">
        <v>23</v>
      </c>
      <c r="E5845" s="7">
        <v>1975</v>
      </c>
      <c r="F5845" s="15" t="str">
        <f>CONCATENATE(AllWeights5[[#This Row],[bldgtype]],"-",AllWeights5[[#This Row],[bldgloc]],"-",AllWeights5[[#This Row],[bldgvint]])</f>
        <v>OfL-CZ05-1975</v>
      </c>
      <c r="G5845" s="15" t="str">
        <f>CONCATENATE(AllWeights5[[#This Row],[bldgtype]],"-",AllWeights5[[#This Row],[bldgloc]],"-",AllWeights5[[#This Row],[era]])</f>
        <v>OfL-CZ05-old</v>
      </c>
      <c r="H5845" s="7">
        <v>0.49099999999999999</v>
      </c>
      <c r="I5845" s="8" t="s">
        <v>16</v>
      </c>
      <c r="J5845" s="5">
        <f>SUMIFS(AllWeights5[wt_vint],AllWeights5[bldgtype],AllWeights5[[#This Row],[bldgtype]],AllWeights5[bldgloc],AllWeights5[[#This Row],[bldgloc]],AllWeights5[era],AllWeights5[[#This Row],[era]])</f>
        <v>7.3149999999999995</v>
      </c>
      <c r="K5845" s="16">
        <f>AllWeights5[[#This Row],[wt_vint]]/AllWeights5[[#This Row],[Total Weight (BT, CZ, Era)]]</f>
        <v>6.7122351332877653E-2</v>
      </c>
    </row>
    <row r="5846" spans="1:11" x14ac:dyDescent="0.3">
      <c r="A5846" s="6">
        <v>2020</v>
      </c>
      <c r="B5846" s="7" t="s">
        <v>37</v>
      </c>
      <c r="C5846" s="7" t="s">
        <v>55</v>
      </c>
      <c r="D5846" s="7" t="s">
        <v>23</v>
      </c>
      <c r="E5846" s="7">
        <v>1985</v>
      </c>
      <c r="F5846" s="15" t="str">
        <f>CONCATENATE(AllWeights5[[#This Row],[bldgtype]],"-",AllWeights5[[#This Row],[bldgloc]],"-",AllWeights5[[#This Row],[bldgvint]])</f>
        <v>OfL-CZ05-1985</v>
      </c>
      <c r="G5846" s="15" t="str">
        <f>CONCATENATE(AllWeights5[[#This Row],[bldgtype]],"-",AllWeights5[[#This Row],[bldgloc]],"-",AllWeights5[[#This Row],[era]])</f>
        <v>OfL-CZ05-old</v>
      </c>
      <c r="H5846" s="7">
        <v>0.61699999999999999</v>
      </c>
      <c r="I5846" s="8" t="s">
        <v>16</v>
      </c>
      <c r="J5846" s="5">
        <f>SUMIFS(AllWeights5[wt_vint],AllWeights5[bldgtype],AllWeights5[[#This Row],[bldgtype]],AllWeights5[bldgloc],AllWeights5[[#This Row],[bldgloc]],AllWeights5[era],AllWeights5[[#This Row],[era]])</f>
        <v>7.3149999999999995</v>
      </c>
      <c r="K5846" s="16">
        <f>AllWeights5[[#This Row],[wt_vint]]/AllWeights5[[#This Row],[Total Weight (BT, CZ, Era)]]</f>
        <v>8.4347231715652768E-2</v>
      </c>
    </row>
    <row r="5847" spans="1:11" x14ac:dyDescent="0.3">
      <c r="A5847" s="6">
        <v>2020</v>
      </c>
      <c r="B5847" s="7" t="s">
        <v>37</v>
      </c>
      <c r="C5847" s="7" t="s">
        <v>55</v>
      </c>
      <c r="D5847" s="7" t="s">
        <v>23</v>
      </c>
      <c r="E5847" s="7">
        <v>1996</v>
      </c>
      <c r="F5847" s="15" t="str">
        <f>CONCATENATE(AllWeights5[[#This Row],[bldgtype]],"-",AllWeights5[[#This Row],[bldgloc]],"-",AllWeights5[[#This Row],[bldgvint]])</f>
        <v>OfL-CZ05-1996</v>
      </c>
      <c r="G5847" s="15" t="str">
        <f>CONCATENATE(AllWeights5[[#This Row],[bldgtype]],"-",AllWeights5[[#This Row],[bldgloc]],"-",AllWeights5[[#This Row],[era]])</f>
        <v>OfL-CZ05-old</v>
      </c>
      <c r="H5847" s="7">
        <v>0.11700000000000001</v>
      </c>
      <c r="I5847" s="8" t="s">
        <v>16</v>
      </c>
      <c r="J5847" s="5">
        <f>SUMIFS(AllWeights5[wt_vint],AllWeights5[bldgtype],AllWeights5[[#This Row],[bldgtype]],AllWeights5[bldgloc],AllWeights5[[#This Row],[bldgloc]],AllWeights5[era],AllWeights5[[#This Row],[era]])</f>
        <v>7.3149999999999995</v>
      </c>
      <c r="K5847" s="16">
        <f>AllWeights5[[#This Row],[wt_vint]]/AllWeights5[[#This Row],[Total Weight (BT, CZ, Era)]]</f>
        <v>1.5994531784005471E-2</v>
      </c>
    </row>
    <row r="5848" spans="1:11" x14ac:dyDescent="0.3">
      <c r="A5848" s="6">
        <v>2020</v>
      </c>
      <c r="B5848" s="7" t="s">
        <v>37</v>
      </c>
      <c r="C5848" s="7" t="s">
        <v>55</v>
      </c>
      <c r="D5848" s="7" t="s">
        <v>23</v>
      </c>
      <c r="E5848" s="7">
        <v>2003</v>
      </c>
      <c r="F5848" s="15" t="str">
        <f>CONCATENATE(AllWeights5[[#This Row],[bldgtype]],"-",AllWeights5[[#This Row],[bldgloc]],"-",AllWeights5[[#This Row],[bldgvint]])</f>
        <v>OfL-CZ05-2003</v>
      </c>
      <c r="G5848" s="15" t="str">
        <f>CONCATENATE(AllWeights5[[#This Row],[bldgtype]],"-",AllWeights5[[#This Row],[bldgloc]],"-",AllWeights5[[#This Row],[era]])</f>
        <v>OfL-CZ05-ex</v>
      </c>
      <c r="H5848" s="7">
        <v>6.2E-2</v>
      </c>
      <c r="I5848" s="8" t="s">
        <v>11</v>
      </c>
      <c r="J5848" s="5">
        <f>SUMIFS(AllWeights5[wt_vint],AllWeights5[bldgtype],AllWeights5[[#This Row],[bldgtype]],AllWeights5[bldgloc],AllWeights5[[#This Row],[bldgloc]],AllWeights5[era],AllWeights5[[#This Row],[era]])</f>
        <v>1.5929999999999997</v>
      </c>
      <c r="K5848" s="16">
        <f>AllWeights5[[#This Row],[wt_vint]]/AllWeights5[[#This Row],[Total Weight (BT, CZ, Era)]]</f>
        <v>3.8920276208411805E-2</v>
      </c>
    </row>
    <row r="5849" spans="1:11" x14ac:dyDescent="0.3">
      <c r="A5849" s="6">
        <v>2020</v>
      </c>
      <c r="B5849" s="7" t="s">
        <v>37</v>
      </c>
      <c r="C5849" s="7" t="s">
        <v>55</v>
      </c>
      <c r="D5849" s="7" t="s">
        <v>23</v>
      </c>
      <c r="E5849" s="7">
        <v>2007</v>
      </c>
      <c r="F5849" s="15" t="str">
        <f>CONCATENATE(AllWeights5[[#This Row],[bldgtype]],"-",AllWeights5[[#This Row],[bldgloc]],"-",AllWeights5[[#This Row],[bldgvint]])</f>
        <v>OfL-CZ05-2007</v>
      </c>
      <c r="G5849" s="15" t="str">
        <f>CONCATENATE(AllWeights5[[#This Row],[bldgtype]],"-",AllWeights5[[#This Row],[bldgloc]],"-",AllWeights5[[#This Row],[era]])</f>
        <v>OfL-CZ05-ex</v>
      </c>
      <c r="H5849" s="7">
        <v>2.1000000000000001E-2</v>
      </c>
      <c r="I5849" s="8" t="s">
        <v>11</v>
      </c>
      <c r="J5849" s="5">
        <f>SUMIFS(AllWeights5[wt_vint],AllWeights5[bldgtype],AllWeights5[[#This Row],[bldgtype]],AllWeights5[bldgloc],AllWeights5[[#This Row],[bldgloc]],AllWeights5[era],AllWeights5[[#This Row],[era]])</f>
        <v>1.5929999999999997</v>
      </c>
      <c r="K5849" s="16">
        <f>AllWeights5[[#This Row],[wt_vint]]/AllWeights5[[#This Row],[Total Weight (BT, CZ, Era)]]</f>
        <v>1.3182674199623354E-2</v>
      </c>
    </row>
    <row r="5850" spans="1:11" x14ac:dyDescent="0.3">
      <c r="A5850" s="6">
        <v>2020</v>
      </c>
      <c r="B5850" s="7" t="s">
        <v>37</v>
      </c>
      <c r="C5850" s="7" t="s">
        <v>55</v>
      </c>
      <c r="D5850" s="7" t="s">
        <v>23</v>
      </c>
      <c r="E5850" s="7">
        <v>2011</v>
      </c>
      <c r="F5850" s="15" t="str">
        <f>CONCATENATE(AllWeights5[[#This Row],[bldgtype]],"-",AllWeights5[[#This Row],[bldgloc]],"-",AllWeights5[[#This Row],[bldgvint]])</f>
        <v>OfL-CZ05-2011</v>
      </c>
      <c r="G5850" s="15" t="str">
        <f>CONCATENATE(AllWeights5[[#This Row],[bldgtype]],"-",AllWeights5[[#This Row],[bldgloc]],"-",AllWeights5[[#This Row],[era]])</f>
        <v>OfL-CZ05-ex</v>
      </c>
      <c r="H5850" s="7">
        <v>2.1000000000000001E-2</v>
      </c>
      <c r="I5850" s="8" t="s">
        <v>11</v>
      </c>
      <c r="J5850" s="5">
        <f>SUMIFS(AllWeights5[wt_vint],AllWeights5[bldgtype],AllWeights5[[#This Row],[bldgtype]],AllWeights5[bldgloc],AllWeights5[[#This Row],[bldgloc]],AllWeights5[era],AllWeights5[[#This Row],[era]])</f>
        <v>1.5929999999999997</v>
      </c>
      <c r="K5850" s="16">
        <f>AllWeights5[[#This Row],[wt_vint]]/AllWeights5[[#This Row],[Total Weight (BT, CZ, Era)]]</f>
        <v>1.3182674199623354E-2</v>
      </c>
    </row>
    <row r="5851" spans="1:11" x14ac:dyDescent="0.3">
      <c r="A5851" s="6">
        <v>2020</v>
      </c>
      <c r="B5851" s="7" t="s">
        <v>37</v>
      </c>
      <c r="C5851" s="7" t="s">
        <v>55</v>
      </c>
      <c r="D5851" s="7" t="s">
        <v>23</v>
      </c>
      <c r="E5851" s="7">
        <v>2015</v>
      </c>
      <c r="F5851" s="15" t="str">
        <f>CONCATENATE(AllWeights5[[#This Row],[bldgtype]],"-",AllWeights5[[#This Row],[bldgloc]],"-",AllWeights5[[#This Row],[bldgvint]])</f>
        <v>OfL-CZ05-2015</v>
      </c>
      <c r="G5851" s="15" t="str">
        <f>CONCATENATE(AllWeights5[[#This Row],[bldgtype]],"-",AllWeights5[[#This Row],[bldgloc]],"-",AllWeights5[[#This Row],[era]])</f>
        <v>OfL-CZ05-ex</v>
      </c>
      <c r="H5851" s="7">
        <v>1.6E-2</v>
      </c>
      <c r="I5851" s="8" t="s">
        <v>11</v>
      </c>
      <c r="J5851" s="5">
        <f>SUMIFS(AllWeights5[wt_vint],AllWeights5[bldgtype],AllWeights5[[#This Row],[bldgtype]],AllWeights5[bldgloc],AllWeights5[[#This Row],[bldgloc]],AllWeights5[era],AllWeights5[[#This Row],[era]])</f>
        <v>1.5929999999999997</v>
      </c>
      <c r="K5851" s="16">
        <f>AllWeights5[[#This Row],[wt_vint]]/AllWeights5[[#This Row],[Total Weight (BT, CZ, Era)]]</f>
        <v>1.004394224733208E-2</v>
      </c>
    </row>
    <row r="5852" spans="1:11" x14ac:dyDescent="0.3">
      <c r="A5852" s="6">
        <v>2020</v>
      </c>
      <c r="B5852" s="7" t="s">
        <v>37</v>
      </c>
      <c r="C5852" s="7" t="s">
        <v>55</v>
      </c>
      <c r="D5852" s="7" t="s">
        <v>23</v>
      </c>
      <c r="E5852" s="7">
        <v>2017</v>
      </c>
      <c r="F5852" s="15" t="str">
        <f>CONCATENATE(AllWeights5[[#This Row],[bldgtype]],"-",AllWeights5[[#This Row],[bldgloc]],"-",AllWeights5[[#This Row],[bldgvint]])</f>
        <v>OfL-CZ05-2017</v>
      </c>
      <c r="G5852" s="15" t="str">
        <f>CONCATENATE(AllWeights5[[#This Row],[bldgtype]],"-",AllWeights5[[#This Row],[bldgloc]],"-",AllWeights5[[#This Row],[era]])</f>
        <v>OfL-CZ05-rec</v>
      </c>
      <c r="H5852" s="7">
        <v>1.6E-2</v>
      </c>
      <c r="I5852" s="8" t="s">
        <v>14</v>
      </c>
      <c r="J5852" s="5">
        <f>SUMIFS(AllWeights5[wt_vint],AllWeights5[bldgtype],AllWeights5[[#This Row],[bldgtype]],AllWeights5[bldgloc],AllWeights5[[#This Row],[bldgloc]],AllWeights5[era],AllWeights5[[#This Row],[era]])</f>
        <v>0.29600000000000004</v>
      </c>
      <c r="K5852" s="16">
        <f>AllWeights5[[#This Row],[wt_vint]]/AllWeights5[[#This Row],[Total Weight (BT, CZ, Era)]]</f>
        <v>5.405405405405405E-2</v>
      </c>
    </row>
    <row r="5853" spans="1:11" x14ac:dyDescent="0.3">
      <c r="A5853" s="6">
        <v>2020</v>
      </c>
      <c r="B5853" s="7" t="s">
        <v>37</v>
      </c>
      <c r="C5853" s="7" t="s">
        <v>55</v>
      </c>
      <c r="D5853" s="7" t="s">
        <v>23</v>
      </c>
      <c r="E5853" s="7">
        <v>2020</v>
      </c>
      <c r="F5853" s="15" t="str">
        <f>CONCATENATE(AllWeights5[[#This Row],[bldgtype]],"-",AllWeights5[[#This Row],[bldgloc]],"-",AllWeights5[[#This Row],[bldgvint]])</f>
        <v>OfL-CZ05-2020</v>
      </c>
      <c r="G5853" s="15" t="str">
        <f>CONCATENATE(AllWeights5[[#This Row],[bldgtype]],"-",AllWeights5[[#This Row],[bldgloc]],"-",AllWeights5[[#This Row],[era]])</f>
        <v>OfL-CZ05-rec</v>
      </c>
      <c r="H5853" s="7">
        <v>5.0000000000000001E-3</v>
      </c>
      <c r="I5853" s="8" t="s">
        <v>14</v>
      </c>
      <c r="J5853" s="5">
        <f>SUMIFS(AllWeights5[wt_vint],AllWeights5[bldgtype],AllWeights5[[#This Row],[bldgtype]],AllWeights5[bldgloc],AllWeights5[[#This Row],[bldgloc]],AllWeights5[era],AllWeights5[[#This Row],[era]])</f>
        <v>0.29600000000000004</v>
      </c>
      <c r="K5853" s="16">
        <f>AllWeights5[[#This Row],[wt_vint]]/AllWeights5[[#This Row],[Total Weight (BT, CZ, Era)]]</f>
        <v>1.6891891891891889E-2</v>
      </c>
    </row>
    <row r="5854" spans="1:11" x14ac:dyDescent="0.3">
      <c r="A5854" s="6">
        <v>2020</v>
      </c>
      <c r="B5854" s="7" t="s">
        <v>37</v>
      </c>
      <c r="C5854" s="7" t="s">
        <v>55</v>
      </c>
      <c r="D5854" s="7" t="s">
        <v>23</v>
      </c>
      <c r="E5854" s="7" t="s">
        <v>18</v>
      </c>
      <c r="F5854" s="15" t="str">
        <f>CONCATENATE(AllWeights5[[#This Row],[bldgtype]],"-",AllWeights5[[#This Row],[bldgloc]],"-",AllWeights5[[#This Row],[bldgvint]])</f>
        <v>OfL-CZ05-New</v>
      </c>
      <c r="G5854" s="15" t="str">
        <f>CONCATENATE(AllWeights5[[#This Row],[bldgtype]],"-",AllWeights5[[#This Row],[bldgloc]],"-",AllWeights5[[#This Row],[era]])</f>
        <v>OfL-CZ05-new</v>
      </c>
      <c r="H5854" s="7">
        <v>5.0000000000000001E-3</v>
      </c>
      <c r="I5854" s="8" t="s">
        <v>19</v>
      </c>
      <c r="J5854" s="5">
        <f>SUMIFS(AllWeights5[wt_vint],AllWeights5[bldgtype],AllWeights5[[#This Row],[bldgtype]],AllWeights5[bldgloc],AllWeights5[[#This Row],[bldgloc]],AllWeights5[era],AllWeights5[[#This Row],[era]])</f>
        <v>7.400000000000001E-2</v>
      </c>
      <c r="K5854" s="16">
        <f>AllWeights5[[#This Row],[wt_vint]]/AllWeights5[[#This Row],[Total Weight (BT, CZ, Era)]]</f>
        <v>6.7567567567567557E-2</v>
      </c>
    </row>
    <row r="5855" spans="1:11" x14ac:dyDescent="0.3">
      <c r="A5855" s="6">
        <v>2020</v>
      </c>
      <c r="B5855" s="7" t="s">
        <v>37</v>
      </c>
      <c r="C5855" s="7" t="s">
        <v>55</v>
      </c>
      <c r="D5855" s="7" t="s">
        <v>31</v>
      </c>
      <c r="E5855" s="7">
        <v>1975</v>
      </c>
      <c r="F5855" s="15" t="str">
        <f>CONCATENATE(AllWeights5[[#This Row],[bldgtype]],"-",AllWeights5[[#This Row],[bldgloc]],"-",AllWeights5[[#This Row],[bldgvint]])</f>
        <v>OfL-CZ06-1975</v>
      </c>
      <c r="G5855" s="15" t="str">
        <f>CONCATENATE(AllWeights5[[#This Row],[bldgtype]],"-",AllWeights5[[#This Row],[bldgloc]],"-",AllWeights5[[#This Row],[era]])</f>
        <v>OfL-CZ06-old</v>
      </c>
      <c r="H5855" s="7">
        <v>54.372</v>
      </c>
      <c r="I5855" s="8" t="s">
        <v>16</v>
      </c>
      <c r="J5855" s="5">
        <f>SUMIFS(AllWeights5[wt_vint],AllWeights5[bldgtype],AllWeights5[[#This Row],[bldgtype]],AllWeights5[bldgloc],AllWeights5[[#This Row],[bldgloc]],AllWeights5[era],AllWeights5[[#This Row],[era]])</f>
        <v>239.685</v>
      </c>
      <c r="K5855" s="16">
        <f>AllWeights5[[#This Row],[wt_vint]]/AllWeights5[[#This Row],[Total Weight (BT, CZ, Era)]]</f>
        <v>0.22684773765567307</v>
      </c>
    </row>
    <row r="5856" spans="1:11" x14ac:dyDescent="0.3">
      <c r="A5856" s="6">
        <v>2020</v>
      </c>
      <c r="B5856" s="7" t="s">
        <v>37</v>
      </c>
      <c r="C5856" s="7" t="s">
        <v>55</v>
      </c>
      <c r="D5856" s="7" t="s">
        <v>31</v>
      </c>
      <c r="E5856" s="7">
        <v>1985</v>
      </c>
      <c r="F5856" s="15" t="str">
        <f>CONCATENATE(AllWeights5[[#This Row],[bldgtype]],"-",AllWeights5[[#This Row],[bldgloc]],"-",AllWeights5[[#This Row],[bldgvint]])</f>
        <v>OfL-CZ06-1985</v>
      </c>
      <c r="G5856" s="15" t="str">
        <f>CONCATENATE(AllWeights5[[#This Row],[bldgtype]],"-",AllWeights5[[#This Row],[bldgloc]],"-",AllWeights5[[#This Row],[era]])</f>
        <v>OfL-CZ06-old</v>
      </c>
      <c r="H5856" s="7">
        <v>62.470999999999997</v>
      </c>
      <c r="I5856" s="8" t="s">
        <v>16</v>
      </c>
      <c r="J5856" s="5">
        <f>SUMIFS(AllWeights5[wt_vint],AllWeights5[bldgtype],AllWeights5[[#This Row],[bldgtype]],AllWeights5[bldgloc],AllWeights5[[#This Row],[bldgloc]],AllWeights5[era],AllWeights5[[#This Row],[era]])</f>
        <v>239.685</v>
      </c>
      <c r="K5856" s="16">
        <f>AllWeights5[[#This Row],[wt_vint]]/AllWeights5[[#This Row],[Total Weight (BT, CZ, Era)]]</f>
        <v>0.26063792060412622</v>
      </c>
    </row>
    <row r="5857" spans="1:11" x14ac:dyDescent="0.3">
      <c r="A5857" s="6">
        <v>2020</v>
      </c>
      <c r="B5857" s="7" t="s">
        <v>37</v>
      </c>
      <c r="C5857" s="7" t="s">
        <v>55</v>
      </c>
      <c r="D5857" s="7" t="s">
        <v>31</v>
      </c>
      <c r="E5857" s="7">
        <v>1996</v>
      </c>
      <c r="F5857" s="15" t="str">
        <f>CONCATENATE(AllWeights5[[#This Row],[bldgtype]],"-",AllWeights5[[#This Row],[bldgloc]],"-",AllWeights5[[#This Row],[bldgvint]])</f>
        <v>OfL-CZ06-1996</v>
      </c>
      <c r="G5857" s="15" t="str">
        <f>CONCATENATE(AllWeights5[[#This Row],[bldgtype]],"-",AllWeights5[[#This Row],[bldgloc]],"-",AllWeights5[[#This Row],[era]])</f>
        <v>OfL-CZ06-old</v>
      </c>
      <c r="H5857" s="7">
        <v>11.545999999999999</v>
      </c>
      <c r="I5857" s="8" t="s">
        <v>16</v>
      </c>
      <c r="J5857" s="5">
        <f>SUMIFS(AllWeights5[wt_vint],AllWeights5[bldgtype],AllWeights5[[#This Row],[bldgtype]],AllWeights5[bldgloc],AllWeights5[[#This Row],[bldgloc]],AllWeights5[era],AllWeights5[[#This Row],[era]])</f>
        <v>239.685</v>
      </c>
      <c r="K5857" s="16">
        <f>AllWeights5[[#This Row],[wt_vint]]/AllWeights5[[#This Row],[Total Weight (BT, CZ, Era)]]</f>
        <v>4.8171558503869658E-2</v>
      </c>
    </row>
    <row r="5858" spans="1:11" x14ac:dyDescent="0.3">
      <c r="A5858" s="6">
        <v>2020</v>
      </c>
      <c r="B5858" s="7" t="s">
        <v>37</v>
      </c>
      <c r="C5858" s="7" t="s">
        <v>55</v>
      </c>
      <c r="D5858" s="7" t="s">
        <v>31</v>
      </c>
      <c r="E5858" s="7">
        <v>2003</v>
      </c>
      <c r="F5858" s="15" t="str">
        <f>CONCATENATE(AllWeights5[[#This Row],[bldgtype]],"-",AllWeights5[[#This Row],[bldgloc]],"-",AllWeights5[[#This Row],[bldgvint]])</f>
        <v>OfL-CZ06-2003</v>
      </c>
      <c r="G5858" s="15" t="str">
        <f>CONCATENATE(AllWeights5[[#This Row],[bldgtype]],"-",AllWeights5[[#This Row],[bldgloc]],"-",AllWeights5[[#This Row],[era]])</f>
        <v>OfL-CZ06-ex</v>
      </c>
      <c r="H5858" s="7">
        <v>6.2249999999999996</v>
      </c>
      <c r="I5858" s="8" t="s">
        <v>11</v>
      </c>
      <c r="J5858" s="5">
        <f>SUMIFS(AllWeights5[wt_vint],AllWeights5[bldgtype],AllWeights5[[#This Row],[bldgtype]],AllWeights5[bldgloc],AllWeights5[[#This Row],[bldgloc]],AllWeights5[era],AllWeights5[[#This Row],[era]])</f>
        <v>25.952999999999996</v>
      </c>
      <c r="K5858" s="16">
        <f>AllWeights5[[#This Row],[wt_vint]]/AllWeights5[[#This Row],[Total Weight (BT, CZ, Era)]]</f>
        <v>0.23985666396948332</v>
      </c>
    </row>
    <row r="5859" spans="1:11" x14ac:dyDescent="0.3">
      <c r="A5859" s="6">
        <v>2020</v>
      </c>
      <c r="B5859" s="7" t="s">
        <v>37</v>
      </c>
      <c r="C5859" s="7" t="s">
        <v>55</v>
      </c>
      <c r="D5859" s="7" t="s">
        <v>31</v>
      </c>
      <c r="E5859" s="7">
        <v>2007</v>
      </c>
      <c r="F5859" s="15" t="str">
        <f>CONCATENATE(AllWeights5[[#This Row],[bldgtype]],"-",AllWeights5[[#This Row],[bldgloc]],"-",AllWeights5[[#This Row],[bldgvint]])</f>
        <v>OfL-CZ06-2007</v>
      </c>
      <c r="G5859" s="15" t="str">
        <f>CONCATENATE(AllWeights5[[#This Row],[bldgtype]],"-",AllWeights5[[#This Row],[bldgloc]],"-",AllWeights5[[#This Row],[era]])</f>
        <v>OfL-CZ06-ex</v>
      </c>
      <c r="H5859" s="7">
        <v>2.851</v>
      </c>
      <c r="I5859" s="8" t="s">
        <v>11</v>
      </c>
      <c r="J5859" s="5">
        <f>SUMIFS(AllWeights5[wt_vint],AllWeights5[bldgtype],AllWeights5[[#This Row],[bldgtype]],AllWeights5[bldgloc],AllWeights5[[#This Row],[bldgloc]],AllWeights5[era],AllWeights5[[#This Row],[era]])</f>
        <v>25.952999999999996</v>
      </c>
      <c r="K5859" s="16">
        <f>AllWeights5[[#This Row],[wt_vint]]/AllWeights5[[#This Row],[Total Weight (BT, CZ, Era)]]</f>
        <v>0.10985242553847341</v>
      </c>
    </row>
    <row r="5860" spans="1:11" x14ac:dyDescent="0.3">
      <c r="A5860" s="6">
        <v>2020</v>
      </c>
      <c r="B5860" s="7" t="s">
        <v>37</v>
      </c>
      <c r="C5860" s="7" t="s">
        <v>55</v>
      </c>
      <c r="D5860" s="7" t="s">
        <v>31</v>
      </c>
      <c r="E5860" s="7">
        <v>2011</v>
      </c>
      <c r="F5860" s="15" t="str">
        <f>CONCATENATE(AllWeights5[[#This Row],[bldgtype]],"-",AllWeights5[[#This Row],[bldgloc]],"-",AllWeights5[[#This Row],[bldgvint]])</f>
        <v>OfL-CZ06-2011</v>
      </c>
      <c r="G5860" s="15" t="str">
        <f>CONCATENATE(AllWeights5[[#This Row],[bldgtype]],"-",AllWeights5[[#This Row],[bldgloc]],"-",AllWeights5[[#This Row],[era]])</f>
        <v>OfL-CZ06-ex</v>
      </c>
      <c r="H5860" s="7">
        <v>2.851</v>
      </c>
      <c r="I5860" s="8" t="s">
        <v>11</v>
      </c>
      <c r="J5860" s="5">
        <f>SUMIFS(AllWeights5[wt_vint],AllWeights5[bldgtype],AllWeights5[[#This Row],[bldgtype]],AllWeights5[bldgloc],AllWeights5[[#This Row],[bldgloc]],AllWeights5[era],AllWeights5[[#This Row],[era]])</f>
        <v>25.952999999999996</v>
      </c>
      <c r="K5860" s="16">
        <f>AllWeights5[[#This Row],[wt_vint]]/AllWeights5[[#This Row],[Total Weight (BT, CZ, Era)]]</f>
        <v>0.10985242553847341</v>
      </c>
    </row>
    <row r="5861" spans="1:11" x14ac:dyDescent="0.3">
      <c r="A5861" s="6">
        <v>2020</v>
      </c>
      <c r="B5861" s="7" t="s">
        <v>37</v>
      </c>
      <c r="C5861" s="7" t="s">
        <v>55</v>
      </c>
      <c r="D5861" s="7" t="s">
        <v>31</v>
      </c>
      <c r="E5861" s="7">
        <v>2015</v>
      </c>
      <c r="F5861" s="15" t="str">
        <f>CONCATENATE(AllWeights5[[#This Row],[bldgtype]],"-",AllWeights5[[#This Row],[bldgloc]],"-",AllWeights5[[#This Row],[bldgvint]])</f>
        <v>OfL-CZ06-2015</v>
      </c>
      <c r="G5861" s="15" t="str">
        <f>CONCATENATE(AllWeights5[[#This Row],[bldgtype]],"-",AllWeights5[[#This Row],[bldgloc]],"-",AllWeights5[[#This Row],[era]])</f>
        <v>OfL-CZ06-ex</v>
      </c>
      <c r="H5861" s="7">
        <v>2.1389999999999998</v>
      </c>
      <c r="I5861" s="8" t="s">
        <v>11</v>
      </c>
      <c r="J5861" s="5">
        <f>SUMIFS(AllWeights5[wt_vint],AllWeights5[bldgtype],AllWeights5[[#This Row],[bldgtype]],AllWeights5[bldgloc],AllWeights5[[#This Row],[bldgloc]],AllWeights5[era],AllWeights5[[#This Row],[era]])</f>
        <v>25.952999999999996</v>
      </c>
      <c r="K5861" s="16">
        <f>AllWeights5[[#This Row],[wt_vint]]/AllWeights5[[#This Row],[Total Weight (BT, CZ, Era)]]</f>
        <v>8.2418217547104392E-2</v>
      </c>
    </row>
    <row r="5862" spans="1:11" x14ac:dyDescent="0.3">
      <c r="A5862" s="6">
        <v>2020</v>
      </c>
      <c r="B5862" s="7" t="s">
        <v>37</v>
      </c>
      <c r="C5862" s="7" t="s">
        <v>55</v>
      </c>
      <c r="D5862" s="7" t="s">
        <v>31</v>
      </c>
      <c r="E5862" s="7">
        <v>2017</v>
      </c>
      <c r="F5862" s="15" t="str">
        <f>CONCATENATE(AllWeights5[[#This Row],[bldgtype]],"-",AllWeights5[[#This Row],[bldgloc]],"-",AllWeights5[[#This Row],[bldgvint]])</f>
        <v>OfL-CZ06-2017</v>
      </c>
      <c r="G5862" s="15" t="str">
        <f>CONCATENATE(AllWeights5[[#This Row],[bldgtype]],"-",AllWeights5[[#This Row],[bldgloc]],"-",AllWeights5[[#This Row],[era]])</f>
        <v>OfL-CZ06-rec</v>
      </c>
      <c r="H5862" s="7">
        <v>2.1389999999999998</v>
      </c>
      <c r="I5862" s="8" t="s">
        <v>14</v>
      </c>
      <c r="J5862" s="5">
        <f>SUMIFS(AllWeights5[wt_vint],AllWeights5[bldgtype],AllWeights5[[#This Row],[bldgtype]],AllWeights5[bldgloc],AllWeights5[[#This Row],[bldgloc]],AllWeights5[era],AllWeights5[[#This Row],[era]])</f>
        <v>5.0929999999999991</v>
      </c>
      <c r="K5862" s="16">
        <f>AllWeights5[[#This Row],[wt_vint]]/AllWeights5[[#This Row],[Total Weight (BT, CZ, Era)]]</f>
        <v>0.4199882191242883</v>
      </c>
    </row>
    <row r="5863" spans="1:11" x14ac:dyDescent="0.3">
      <c r="A5863" s="6">
        <v>2020</v>
      </c>
      <c r="B5863" s="7" t="s">
        <v>37</v>
      </c>
      <c r="C5863" s="7" t="s">
        <v>55</v>
      </c>
      <c r="D5863" s="7" t="s">
        <v>31</v>
      </c>
      <c r="E5863" s="7">
        <v>2020</v>
      </c>
      <c r="F5863" s="15" t="str">
        <f>CONCATENATE(AllWeights5[[#This Row],[bldgtype]],"-",AllWeights5[[#This Row],[bldgloc]],"-",AllWeights5[[#This Row],[bldgvint]])</f>
        <v>OfL-CZ06-2020</v>
      </c>
      <c r="G5863" s="15" t="str">
        <f>CONCATENATE(AllWeights5[[#This Row],[bldgtype]],"-",AllWeights5[[#This Row],[bldgloc]],"-",AllWeights5[[#This Row],[era]])</f>
        <v>OfL-CZ06-rec</v>
      </c>
      <c r="H5863" s="7">
        <v>0.71299999999999997</v>
      </c>
      <c r="I5863" s="8" t="s">
        <v>14</v>
      </c>
      <c r="J5863" s="5">
        <f>SUMIFS(AllWeights5[wt_vint],AllWeights5[bldgtype],AllWeights5[[#This Row],[bldgtype]],AllWeights5[bldgloc],AllWeights5[[#This Row],[bldgloc]],AllWeights5[era],AllWeights5[[#This Row],[era]])</f>
        <v>5.0929999999999991</v>
      </c>
      <c r="K5863" s="16">
        <f>AllWeights5[[#This Row],[wt_vint]]/AllWeights5[[#This Row],[Total Weight (BT, CZ, Era)]]</f>
        <v>0.13999607304142944</v>
      </c>
    </row>
    <row r="5864" spans="1:11" x14ac:dyDescent="0.3">
      <c r="A5864" s="6">
        <v>2020</v>
      </c>
      <c r="B5864" s="7" t="s">
        <v>37</v>
      </c>
      <c r="C5864" s="7" t="s">
        <v>55</v>
      </c>
      <c r="D5864" s="7" t="s">
        <v>31</v>
      </c>
      <c r="E5864" s="7" t="s">
        <v>18</v>
      </c>
      <c r="F5864" s="15" t="str">
        <f>CONCATENATE(AllWeights5[[#This Row],[bldgtype]],"-",AllWeights5[[#This Row],[bldgloc]],"-",AllWeights5[[#This Row],[bldgvint]])</f>
        <v>OfL-CZ06-New</v>
      </c>
      <c r="G5864" s="15" t="str">
        <f>CONCATENATE(AllWeights5[[#This Row],[bldgtype]],"-",AllWeights5[[#This Row],[bldgloc]],"-",AllWeights5[[#This Row],[era]])</f>
        <v>OfL-CZ06-new</v>
      </c>
      <c r="H5864" s="7">
        <v>0.71299999999999997</v>
      </c>
      <c r="I5864" s="8" t="s">
        <v>19</v>
      </c>
      <c r="J5864" s="5">
        <f>SUMIFS(AllWeights5[wt_vint],AllWeights5[bldgtype],AllWeights5[[#This Row],[bldgtype]],AllWeights5[bldgloc],AllWeights5[[#This Row],[bldgloc]],AllWeights5[era],AllWeights5[[#This Row],[era]])</f>
        <v>1.2730000000000001</v>
      </c>
      <c r="K5864" s="16">
        <f>AllWeights5[[#This Row],[wt_vint]]/AllWeights5[[#This Row],[Total Weight (BT, CZ, Era)]]</f>
        <v>0.56009426551453256</v>
      </c>
    </row>
    <row r="5865" spans="1:11" x14ac:dyDescent="0.3">
      <c r="A5865" s="6">
        <v>2020</v>
      </c>
      <c r="B5865" s="7" t="s">
        <v>37</v>
      </c>
      <c r="C5865" s="7" t="s">
        <v>55</v>
      </c>
      <c r="D5865" s="7" t="s">
        <v>32</v>
      </c>
      <c r="E5865" s="7">
        <v>1975</v>
      </c>
      <c r="F5865" s="15" t="str">
        <f>CONCATENATE(AllWeights5[[#This Row],[bldgtype]],"-",AllWeights5[[#This Row],[bldgloc]],"-",AllWeights5[[#This Row],[bldgvint]])</f>
        <v>OfL-CZ08-1975</v>
      </c>
      <c r="G5865" s="15" t="str">
        <f>CONCATENATE(AllWeights5[[#This Row],[bldgtype]],"-",AllWeights5[[#This Row],[bldgloc]],"-",AllWeights5[[#This Row],[era]])</f>
        <v>OfL-CZ08-old</v>
      </c>
      <c r="H5865" s="7">
        <v>74.313999999999993</v>
      </c>
      <c r="I5865" s="8" t="s">
        <v>16</v>
      </c>
      <c r="J5865" s="5">
        <f>SUMIFS(AllWeights5[wt_vint],AllWeights5[bldgtype],AllWeights5[[#This Row],[bldgtype]],AllWeights5[bldgloc],AllWeights5[[#This Row],[bldgloc]],AllWeights5[era],AllWeights5[[#This Row],[era]])</f>
        <v>305.69600000000003</v>
      </c>
      <c r="K5865" s="16">
        <f>AllWeights5[[#This Row],[wt_vint]]/AllWeights5[[#This Row],[Total Weight (BT, CZ, Era)]]</f>
        <v>0.24309771799434729</v>
      </c>
    </row>
    <row r="5866" spans="1:11" x14ac:dyDescent="0.3">
      <c r="A5866" s="6">
        <v>2020</v>
      </c>
      <c r="B5866" s="7" t="s">
        <v>37</v>
      </c>
      <c r="C5866" s="7" t="s">
        <v>55</v>
      </c>
      <c r="D5866" s="7" t="s">
        <v>32</v>
      </c>
      <c r="E5866" s="7">
        <v>1985</v>
      </c>
      <c r="F5866" s="15" t="str">
        <f>CONCATENATE(AllWeights5[[#This Row],[bldgtype]],"-",AllWeights5[[#This Row],[bldgloc]],"-",AllWeights5[[#This Row],[bldgvint]])</f>
        <v>OfL-CZ08-1985</v>
      </c>
      <c r="G5866" s="15" t="str">
        <f>CONCATENATE(AllWeights5[[#This Row],[bldgtype]],"-",AllWeights5[[#This Row],[bldgloc]],"-",AllWeights5[[#This Row],[era]])</f>
        <v>OfL-CZ08-old</v>
      </c>
      <c r="H5866" s="7">
        <v>81.676000000000002</v>
      </c>
      <c r="I5866" s="8" t="s">
        <v>16</v>
      </c>
      <c r="J5866" s="5">
        <f>SUMIFS(AllWeights5[wt_vint],AllWeights5[bldgtype],AllWeights5[[#This Row],[bldgtype]],AllWeights5[bldgloc],AllWeights5[[#This Row],[bldgloc]],AllWeights5[era],AllWeights5[[#This Row],[era]])</f>
        <v>305.69600000000003</v>
      </c>
      <c r="K5866" s="16">
        <f>AllWeights5[[#This Row],[wt_vint]]/AllWeights5[[#This Row],[Total Weight (BT, CZ, Era)]]</f>
        <v>0.26718046686904634</v>
      </c>
    </row>
    <row r="5867" spans="1:11" x14ac:dyDescent="0.3">
      <c r="A5867" s="6">
        <v>2020</v>
      </c>
      <c r="B5867" s="7" t="s">
        <v>37</v>
      </c>
      <c r="C5867" s="7" t="s">
        <v>55</v>
      </c>
      <c r="D5867" s="7" t="s">
        <v>32</v>
      </c>
      <c r="E5867" s="7">
        <v>1996</v>
      </c>
      <c r="F5867" s="15" t="str">
        <f>CONCATENATE(AllWeights5[[#This Row],[bldgtype]],"-",AllWeights5[[#This Row],[bldgloc]],"-",AllWeights5[[#This Row],[bldgvint]])</f>
        <v>OfL-CZ08-1996</v>
      </c>
      <c r="G5867" s="15" t="str">
        <f>CONCATENATE(AllWeights5[[#This Row],[bldgtype]],"-",AllWeights5[[#This Row],[bldgloc]],"-",AllWeights5[[#This Row],[era]])</f>
        <v>OfL-CZ08-old</v>
      </c>
      <c r="H5867" s="7">
        <v>15.023999999999999</v>
      </c>
      <c r="I5867" s="8" t="s">
        <v>16</v>
      </c>
      <c r="J5867" s="5">
        <f>SUMIFS(AllWeights5[wt_vint],AllWeights5[bldgtype],AllWeights5[[#This Row],[bldgtype]],AllWeights5[bldgloc],AllWeights5[[#This Row],[bldgloc]],AllWeights5[era],AllWeights5[[#This Row],[era]])</f>
        <v>305.69600000000003</v>
      </c>
      <c r="K5867" s="16">
        <f>AllWeights5[[#This Row],[wt_vint]]/AllWeights5[[#This Row],[Total Weight (BT, CZ, Era)]]</f>
        <v>4.9146864859206524E-2</v>
      </c>
    </row>
    <row r="5868" spans="1:11" x14ac:dyDescent="0.3">
      <c r="A5868" s="6">
        <v>2020</v>
      </c>
      <c r="B5868" s="7" t="s">
        <v>37</v>
      </c>
      <c r="C5868" s="7" t="s">
        <v>55</v>
      </c>
      <c r="D5868" s="7" t="s">
        <v>32</v>
      </c>
      <c r="E5868" s="7">
        <v>2003</v>
      </c>
      <c r="F5868" s="15" t="str">
        <f>CONCATENATE(AllWeights5[[#This Row],[bldgtype]],"-",AllWeights5[[#This Row],[bldgloc]],"-",AllWeights5[[#This Row],[bldgvint]])</f>
        <v>OfL-CZ08-2003</v>
      </c>
      <c r="G5868" s="15" t="str">
        <f>CONCATENATE(AllWeights5[[#This Row],[bldgtype]],"-",AllWeights5[[#This Row],[bldgloc]],"-",AllWeights5[[#This Row],[era]])</f>
        <v>OfL-CZ08-ex</v>
      </c>
      <c r="H5868" s="7">
        <v>8.1080000000000005</v>
      </c>
      <c r="I5868" s="8" t="s">
        <v>11</v>
      </c>
      <c r="J5868" s="5">
        <f>SUMIFS(AllWeights5[wt_vint],AllWeights5[bldgtype],AllWeights5[[#This Row],[bldgtype]],AllWeights5[bldgloc],AllWeights5[[#This Row],[bldgloc]],AllWeights5[era],AllWeights5[[#This Row],[era]])</f>
        <v>33.818999999999996</v>
      </c>
      <c r="K5868" s="16">
        <f>AllWeights5[[#This Row],[wt_vint]]/AllWeights5[[#This Row],[Total Weight (BT, CZ, Era)]]</f>
        <v>0.23974688784411136</v>
      </c>
    </row>
    <row r="5869" spans="1:11" x14ac:dyDescent="0.3">
      <c r="A5869" s="6">
        <v>2020</v>
      </c>
      <c r="B5869" s="7" t="s">
        <v>37</v>
      </c>
      <c r="C5869" s="7" t="s">
        <v>55</v>
      </c>
      <c r="D5869" s="7" t="s">
        <v>32</v>
      </c>
      <c r="E5869" s="7">
        <v>2007</v>
      </c>
      <c r="F5869" s="15" t="str">
        <f>CONCATENATE(AllWeights5[[#This Row],[bldgtype]],"-",AllWeights5[[#This Row],[bldgloc]],"-",AllWeights5[[#This Row],[bldgvint]])</f>
        <v>OfL-CZ08-2007</v>
      </c>
      <c r="G5869" s="15" t="str">
        <f>CONCATENATE(AllWeights5[[#This Row],[bldgtype]],"-",AllWeights5[[#This Row],[bldgloc]],"-",AllWeights5[[#This Row],[era]])</f>
        <v>OfL-CZ08-ex</v>
      </c>
      <c r="H5869" s="7">
        <v>4.08</v>
      </c>
      <c r="I5869" s="8" t="s">
        <v>11</v>
      </c>
      <c r="J5869" s="5">
        <f>SUMIFS(AllWeights5[wt_vint],AllWeights5[bldgtype],AllWeights5[[#This Row],[bldgtype]],AllWeights5[bldgloc],AllWeights5[[#This Row],[bldgloc]],AllWeights5[era],AllWeights5[[#This Row],[era]])</f>
        <v>33.818999999999996</v>
      </c>
      <c r="K5869" s="16">
        <f>AllWeights5[[#This Row],[wt_vint]]/AllWeights5[[#This Row],[Total Weight (BT, CZ, Era)]]</f>
        <v>0.12064224252639051</v>
      </c>
    </row>
    <row r="5870" spans="1:11" x14ac:dyDescent="0.3">
      <c r="A5870" s="6">
        <v>2020</v>
      </c>
      <c r="B5870" s="7" t="s">
        <v>37</v>
      </c>
      <c r="C5870" s="7" t="s">
        <v>55</v>
      </c>
      <c r="D5870" s="7" t="s">
        <v>32</v>
      </c>
      <c r="E5870" s="7">
        <v>2011</v>
      </c>
      <c r="F5870" s="15" t="str">
        <f>CONCATENATE(AllWeights5[[#This Row],[bldgtype]],"-",AllWeights5[[#This Row],[bldgloc]],"-",AllWeights5[[#This Row],[bldgvint]])</f>
        <v>OfL-CZ08-2011</v>
      </c>
      <c r="G5870" s="15" t="str">
        <f>CONCATENATE(AllWeights5[[#This Row],[bldgtype]],"-",AllWeights5[[#This Row],[bldgloc]],"-",AllWeights5[[#This Row],[era]])</f>
        <v>OfL-CZ08-ex</v>
      </c>
      <c r="H5870" s="7">
        <v>4.08</v>
      </c>
      <c r="I5870" s="8" t="s">
        <v>11</v>
      </c>
      <c r="J5870" s="5">
        <f>SUMIFS(AllWeights5[wt_vint],AllWeights5[bldgtype],AllWeights5[[#This Row],[bldgtype]],AllWeights5[bldgloc],AllWeights5[[#This Row],[bldgloc]],AllWeights5[era],AllWeights5[[#This Row],[era]])</f>
        <v>33.818999999999996</v>
      </c>
      <c r="K5870" s="16">
        <f>AllWeights5[[#This Row],[wt_vint]]/AllWeights5[[#This Row],[Total Weight (BT, CZ, Era)]]</f>
        <v>0.12064224252639051</v>
      </c>
    </row>
    <row r="5871" spans="1:11" x14ac:dyDescent="0.3">
      <c r="A5871" s="6">
        <v>2020</v>
      </c>
      <c r="B5871" s="7" t="s">
        <v>37</v>
      </c>
      <c r="C5871" s="7" t="s">
        <v>55</v>
      </c>
      <c r="D5871" s="7" t="s">
        <v>32</v>
      </c>
      <c r="E5871" s="7">
        <v>2015</v>
      </c>
      <c r="F5871" s="15" t="str">
        <f>CONCATENATE(AllWeights5[[#This Row],[bldgtype]],"-",AllWeights5[[#This Row],[bldgloc]],"-",AllWeights5[[#This Row],[bldgvint]])</f>
        <v>OfL-CZ08-2015</v>
      </c>
      <c r="G5871" s="15" t="str">
        <f>CONCATENATE(AllWeights5[[#This Row],[bldgtype]],"-",AllWeights5[[#This Row],[bldgloc]],"-",AllWeights5[[#This Row],[era]])</f>
        <v>OfL-CZ08-ex</v>
      </c>
      <c r="H5871" s="7">
        <v>3.06</v>
      </c>
      <c r="I5871" s="8" t="s">
        <v>11</v>
      </c>
      <c r="J5871" s="5">
        <f>SUMIFS(AllWeights5[wt_vint],AllWeights5[bldgtype],AllWeights5[[#This Row],[bldgtype]],AllWeights5[bldgloc],AllWeights5[[#This Row],[bldgloc]],AllWeights5[era],AllWeights5[[#This Row],[era]])</f>
        <v>33.818999999999996</v>
      </c>
      <c r="K5871" s="16">
        <f>AllWeights5[[#This Row],[wt_vint]]/AllWeights5[[#This Row],[Total Weight (BT, CZ, Era)]]</f>
        <v>9.0481681894792887E-2</v>
      </c>
    </row>
    <row r="5872" spans="1:11" x14ac:dyDescent="0.3">
      <c r="A5872" s="6">
        <v>2020</v>
      </c>
      <c r="B5872" s="7" t="s">
        <v>37</v>
      </c>
      <c r="C5872" s="7" t="s">
        <v>55</v>
      </c>
      <c r="D5872" s="7" t="s">
        <v>32</v>
      </c>
      <c r="E5872" s="7">
        <v>2017</v>
      </c>
      <c r="F5872" s="15" t="str">
        <f>CONCATENATE(AllWeights5[[#This Row],[bldgtype]],"-",AllWeights5[[#This Row],[bldgloc]],"-",AllWeights5[[#This Row],[bldgvint]])</f>
        <v>OfL-CZ08-2017</v>
      </c>
      <c r="G5872" s="15" t="str">
        <f>CONCATENATE(AllWeights5[[#This Row],[bldgtype]],"-",AllWeights5[[#This Row],[bldgloc]],"-",AllWeights5[[#This Row],[era]])</f>
        <v>OfL-CZ08-rec</v>
      </c>
      <c r="H5872" s="7">
        <v>3.06</v>
      </c>
      <c r="I5872" s="8" t="s">
        <v>14</v>
      </c>
      <c r="J5872" s="5">
        <f>SUMIFS(AllWeights5[wt_vint],AllWeights5[bldgtype],AllWeights5[[#This Row],[bldgtype]],AllWeights5[bldgloc],AllWeights5[[#This Row],[bldgloc]],AllWeights5[era],AllWeights5[[#This Row],[era]])</f>
        <v>6.8469999999999995</v>
      </c>
      <c r="K5872" s="16">
        <f>AllWeights5[[#This Row],[wt_vint]]/AllWeights5[[#This Row],[Total Weight (BT, CZ, Era)]]</f>
        <v>0.44691105593690672</v>
      </c>
    </row>
    <row r="5873" spans="1:11" x14ac:dyDescent="0.3">
      <c r="A5873" s="6">
        <v>2020</v>
      </c>
      <c r="B5873" s="7" t="s">
        <v>37</v>
      </c>
      <c r="C5873" s="7" t="s">
        <v>55</v>
      </c>
      <c r="D5873" s="7" t="s">
        <v>32</v>
      </c>
      <c r="E5873" s="7">
        <v>2020</v>
      </c>
      <c r="F5873" s="15" t="str">
        <f>CONCATENATE(AllWeights5[[#This Row],[bldgtype]],"-",AllWeights5[[#This Row],[bldgloc]],"-",AllWeights5[[#This Row],[bldgvint]])</f>
        <v>OfL-CZ08-2020</v>
      </c>
      <c r="G5873" s="15" t="str">
        <f>CONCATENATE(AllWeights5[[#This Row],[bldgtype]],"-",AllWeights5[[#This Row],[bldgloc]],"-",AllWeights5[[#This Row],[era]])</f>
        <v>OfL-CZ08-rec</v>
      </c>
      <c r="H5873" s="7">
        <v>1.02</v>
      </c>
      <c r="I5873" s="8" t="s">
        <v>14</v>
      </c>
      <c r="J5873" s="5">
        <f>SUMIFS(AllWeights5[wt_vint],AllWeights5[bldgtype],AllWeights5[[#This Row],[bldgtype]],AllWeights5[bldgloc],AllWeights5[[#This Row],[bldgloc]],AllWeights5[era],AllWeights5[[#This Row],[era]])</f>
        <v>6.8469999999999995</v>
      </c>
      <c r="K5873" s="16">
        <f>AllWeights5[[#This Row],[wt_vint]]/AllWeights5[[#This Row],[Total Weight (BT, CZ, Era)]]</f>
        <v>0.14897035197896891</v>
      </c>
    </row>
    <row r="5874" spans="1:11" x14ac:dyDescent="0.3">
      <c r="A5874" s="6">
        <v>2020</v>
      </c>
      <c r="B5874" s="7" t="s">
        <v>37</v>
      </c>
      <c r="C5874" s="7" t="s">
        <v>55</v>
      </c>
      <c r="D5874" s="7" t="s">
        <v>32</v>
      </c>
      <c r="E5874" s="7" t="s">
        <v>18</v>
      </c>
      <c r="F5874" s="15" t="str">
        <f>CONCATENATE(AllWeights5[[#This Row],[bldgtype]],"-",AllWeights5[[#This Row],[bldgloc]],"-",AllWeights5[[#This Row],[bldgvint]])</f>
        <v>OfL-CZ08-New</v>
      </c>
      <c r="G5874" s="15" t="str">
        <f>CONCATENATE(AllWeights5[[#This Row],[bldgtype]],"-",AllWeights5[[#This Row],[bldgloc]],"-",AllWeights5[[#This Row],[era]])</f>
        <v>OfL-CZ08-new</v>
      </c>
      <c r="H5874" s="7">
        <v>1.02</v>
      </c>
      <c r="I5874" s="8" t="s">
        <v>19</v>
      </c>
      <c r="J5874" s="5">
        <f>SUMIFS(AllWeights5[wt_vint],AllWeights5[bldgtype],AllWeights5[[#This Row],[bldgtype]],AllWeights5[bldgloc],AllWeights5[[#This Row],[bldgloc]],AllWeights5[era],AllWeights5[[#This Row],[era]])</f>
        <v>1.712</v>
      </c>
      <c r="K5874" s="16">
        <f>AllWeights5[[#This Row],[wt_vint]]/AllWeights5[[#This Row],[Total Weight (BT, CZ, Era)]]</f>
        <v>0.59579439252336452</v>
      </c>
    </row>
    <row r="5875" spans="1:11" x14ac:dyDescent="0.3">
      <c r="A5875" s="6">
        <v>2020</v>
      </c>
      <c r="B5875" s="7" t="s">
        <v>37</v>
      </c>
      <c r="C5875" s="7" t="s">
        <v>55</v>
      </c>
      <c r="D5875" s="7" t="s">
        <v>33</v>
      </c>
      <c r="E5875" s="7">
        <v>1975</v>
      </c>
      <c r="F5875" s="15" t="str">
        <f>CONCATENATE(AllWeights5[[#This Row],[bldgtype]],"-",AllWeights5[[#This Row],[bldgloc]],"-",AllWeights5[[#This Row],[bldgvint]])</f>
        <v>OfL-CZ09-1975</v>
      </c>
      <c r="G5875" s="15" t="str">
        <f>CONCATENATE(AllWeights5[[#This Row],[bldgtype]],"-",AllWeights5[[#This Row],[bldgloc]],"-",AllWeights5[[#This Row],[era]])</f>
        <v>OfL-CZ09-old</v>
      </c>
      <c r="H5875" s="7">
        <v>111.917</v>
      </c>
      <c r="I5875" s="8" t="s">
        <v>16</v>
      </c>
      <c r="J5875" s="5">
        <f>SUMIFS(AllWeights5[wt_vint],AllWeights5[bldgtype],AllWeights5[[#This Row],[bldgtype]],AllWeights5[bldgloc],AllWeights5[[#This Row],[bldgloc]],AllWeights5[era],AllWeights5[[#This Row],[era]])</f>
        <v>302.58199999999999</v>
      </c>
      <c r="K5875" s="16">
        <f>AllWeights5[[#This Row],[wt_vint]]/AllWeights5[[#This Row],[Total Weight (BT, CZ, Era)]]</f>
        <v>0.36987329054603379</v>
      </c>
    </row>
    <row r="5876" spans="1:11" x14ac:dyDescent="0.3">
      <c r="A5876" s="6">
        <v>2020</v>
      </c>
      <c r="B5876" s="7" t="s">
        <v>37</v>
      </c>
      <c r="C5876" s="7" t="s">
        <v>55</v>
      </c>
      <c r="D5876" s="7" t="s">
        <v>33</v>
      </c>
      <c r="E5876" s="7">
        <v>1985</v>
      </c>
      <c r="F5876" s="15" t="str">
        <f>CONCATENATE(AllWeights5[[#This Row],[bldgtype]],"-",AllWeights5[[#This Row],[bldgloc]],"-",AllWeights5[[#This Row],[bldgvint]])</f>
        <v>OfL-CZ09-1985</v>
      </c>
      <c r="G5876" s="15" t="str">
        <f>CONCATENATE(AllWeights5[[#This Row],[bldgtype]],"-",AllWeights5[[#This Row],[bldgloc]],"-",AllWeights5[[#This Row],[era]])</f>
        <v>OfL-CZ09-old</v>
      </c>
      <c r="H5876" s="7">
        <v>95.451999999999998</v>
      </c>
      <c r="I5876" s="8" t="s">
        <v>16</v>
      </c>
      <c r="J5876" s="5">
        <f>SUMIFS(AllWeights5[wt_vint],AllWeights5[bldgtype],AllWeights5[[#This Row],[bldgtype]],AllWeights5[bldgloc],AllWeights5[[#This Row],[bldgloc]],AllWeights5[era],AllWeights5[[#This Row],[era]])</f>
        <v>302.58199999999999</v>
      </c>
      <c r="K5876" s="16">
        <f>AllWeights5[[#This Row],[wt_vint]]/AllWeights5[[#This Row],[Total Weight (BT, CZ, Era)]]</f>
        <v>0.31545828899273587</v>
      </c>
    </row>
    <row r="5877" spans="1:11" x14ac:dyDescent="0.3">
      <c r="A5877" s="6">
        <v>2020</v>
      </c>
      <c r="B5877" s="7" t="s">
        <v>37</v>
      </c>
      <c r="C5877" s="7" t="s">
        <v>55</v>
      </c>
      <c r="D5877" s="7" t="s">
        <v>33</v>
      </c>
      <c r="E5877" s="7">
        <v>1996</v>
      </c>
      <c r="F5877" s="15" t="str">
        <f>CONCATENATE(AllWeights5[[#This Row],[bldgtype]],"-",AllWeights5[[#This Row],[bldgloc]],"-",AllWeights5[[#This Row],[bldgvint]])</f>
        <v>OfL-CZ09-1996</v>
      </c>
      <c r="G5877" s="15" t="str">
        <f>CONCATENATE(AllWeights5[[#This Row],[bldgtype]],"-",AllWeights5[[#This Row],[bldgloc]],"-",AllWeights5[[#This Row],[era]])</f>
        <v>OfL-CZ09-old</v>
      </c>
      <c r="H5877" s="7">
        <v>15.744999999999999</v>
      </c>
      <c r="I5877" s="8" t="s">
        <v>16</v>
      </c>
      <c r="J5877" s="5">
        <f>SUMIFS(AllWeights5[wt_vint],AllWeights5[bldgtype],AllWeights5[[#This Row],[bldgtype]],AllWeights5[bldgloc],AllWeights5[[#This Row],[bldgloc]],AllWeights5[era],AllWeights5[[#This Row],[era]])</f>
        <v>302.58199999999999</v>
      </c>
      <c r="K5877" s="16">
        <f>AllWeights5[[#This Row],[wt_vint]]/AllWeights5[[#This Row],[Total Weight (BT, CZ, Era)]]</f>
        <v>5.2035481291021937E-2</v>
      </c>
    </row>
    <row r="5878" spans="1:11" x14ac:dyDescent="0.3">
      <c r="A5878" s="6">
        <v>2020</v>
      </c>
      <c r="B5878" s="7" t="s">
        <v>37</v>
      </c>
      <c r="C5878" s="7" t="s">
        <v>55</v>
      </c>
      <c r="D5878" s="7" t="s">
        <v>33</v>
      </c>
      <c r="E5878" s="7">
        <v>2003</v>
      </c>
      <c r="F5878" s="15" t="str">
        <f>CONCATENATE(AllWeights5[[#This Row],[bldgtype]],"-",AllWeights5[[#This Row],[bldgloc]],"-",AllWeights5[[#This Row],[bldgvint]])</f>
        <v>OfL-CZ09-2003</v>
      </c>
      <c r="G5878" s="15" t="str">
        <f>CONCATENATE(AllWeights5[[#This Row],[bldgtype]],"-",AllWeights5[[#This Row],[bldgloc]],"-",AllWeights5[[#This Row],[era]])</f>
        <v>OfL-CZ09-ex</v>
      </c>
      <c r="H5878" s="7">
        <v>9.0730000000000004</v>
      </c>
      <c r="I5878" s="8" t="s">
        <v>11</v>
      </c>
      <c r="J5878" s="5">
        <f>SUMIFS(AllWeights5[wt_vint],AllWeights5[bldgtype],AllWeights5[[#This Row],[bldgtype]],AllWeights5[bldgloc],AllWeights5[[#This Row],[bldgloc]],AllWeights5[era],AllWeights5[[#This Row],[era]])</f>
        <v>35.779000000000003</v>
      </c>
      <c r="K5878" s="16">
        <f>AllWeights5[[#This Row],[wt_vint]]/AllWeights5[[#This Row],[Total Weight (BT, CZ, Era)]]</f>
        <v>0.25358450487716255</v>
      </c>
    </row>
    <row r="5879" spans="1:11" x14ac:dyDescent="0.3">
      <c r="A5879" s="6">
        <v>2020</v>
      </c>
      <c r="B5879" s="7" t="s">
        <v>37</v>
      </c>
      <c r="C5879" s="7" t="s">
        <v>55</v>
      </c>
      <c r="D5879" s="7" t="s">
        <v>33</v>
      </c>
      <c r="E5879" s="7">
        <v>2007</v>
      </c>
      <c r="F5879" s="15" t="str">
        <f>CONCATENATE(AllWeights5[[#This Row],[bldgtype]],"-",AllWeights5[[#This Row],[bldgloc]],"-",AllWeights5[[#This Row],[bldgvint]])</f>
        <v>OfL-CZ09-2007</v>
      </c>
      <c r="G5879" s="15" t="str">
        <f>CONCATENATE(AllWeights5[[#This Row],[bldgtype]],"-",AllWeights5[[#This Row],[bldgloc]],"-",AllWeights5[[#This Row],[era]])</f>
        <v>OfL-CZ09-ex</v>
      </c>
      <c r="H5879" s="7">
        <v>5.9249999999999998</v>
      </c>
      <c r="I5879" s="8" t="s">
        <v>11</v>
      </c>
      <c r="J5879" s="5">
        <f>SUMIFS(AllWeights5[wt_vint],AllWeights5[bldgtype],AllWeights5[[#This Row],[bldgtype]],AllWeights5[bldgloc],AllWeights5[[#This Row],[bldgloc]],AllWeights5[era],AllWeights5[[#This Row],[era]])</f>
        <v>35.779000000000003</v>
      </c>
      <c r="K5879" s="16">
        <f>AllWeights5[[#This Row],[wt_vint]]/AllWeights5[[#This Row],[Total Weight (BT, CZ, Era)]]</f>
        <v>0.16559993292154615</v>
      </c>
    </row>
    <row r="5880" spans="1:11" x14ac:dyDescent="0.3">
      <c r="A5880" s="6">
        <v>2020</v>
      </c>
      <c r="B5880" s="7" t="s">
        <v>37</v>
      </c>
      <c r="C5880" s="7" t="s">
        <v>55</v>
      </c>
      <c r="D5880" s="7" t="s">
        <v>33</v>
      </c>
      <c r="E5880" s="7">
        <v>2011</v>
      </c>
      <c r="F5880" s="15" t="str">
        <f>CONCATENATE(AllWeights5[[#This Row],[bldgtype]],"-",AllWeights5[[#This Row],[bldgloc]],"-",AllWeights5[[#This Row],[bldgvint]])</f>
        <v>OfL-CZ09-2011</v>
      </c>
      <c r="G5880" s="15" t="str">
        <f>CONCATENATE(AllWeights5[[#This Row],[bldgtype]],"-",AllWeights5[[#This Row],[bldgloc]],"-",AllWeights5[[#This Row],[era]])</f>
        <v>OfL-CZ09-ex</v>
      </c>
      <c r="H5880" s="7">
        <v>5.9249999999999998</v>
      </c>
      <c r="I5880" s="8" t="s">
        <v>11</v>
      </c>
      <c r="J5880" s="5">
        <f>SUMIFS(AllWeights5[wt_vint],AllWeights5[bldgtype],AllWeights5[[#This Row],[bldgtype]],AllWeights5[bldgloc],AllWeights5[[#This Row],[bldgloc]],AllWeights5[era],AllWeights5[[#This Row],[era]])</f>
        <v>35.779000000000003</v>
      </c>
      <c r="K5880" s="16">
        <f>AllWeights5[[#This Row],[wt_vint]]/AllWeights5[[#This Row],[Total Weight (BT, CZ, Era)]]</f>
        <v>0.16559993292154615</v>
      </c>
    </row>
    <row r="5881" spans="1:11" x14ac:dyDescent="0.3">
      <c r="A5881" s="6">
        <v>2020</v>
      </c>
      <c r="B5881" s="7" t="s">
        <v>37</v>
      </c>
      <c r="C5881" s="7" t="s">
        <v>55</v>
      </c>
      <c r="D5881" s="7" t="s">
        <v>33</v>
      </c>
      <c r="E5881" s="7">
        <v>2015</v>
      </c>
      <c r="F5881" s="15" t="str">
        <f>CONCATENATE(AllWeights5[[#This Row],[bldgtype]],"-",AllWeights5[[#This Row],[bldgloc]],"-",AllWeights5[[#This Row],[bldgvint]])</f>
        <v>OfL-CZ09-2015</v>
      </c>
      <c r="G5881" s="15" t="str">
        <f>CONCATENATE(AllWeights5[[#This Row],[bldgtype]],"-",AllWeights5[[#This Row],[bldgloc]],"-",AllWeights5[[#This Row],[era]])</f>
        <v>OfL-CZ09-ex</v>
      </c>
      <c r="H5881" s="7">
        <v>4.444</v>
      </c>
      <c r="I5881" s="8" t="s">
        <v>11</v>
      </c>
      <c r="J5881" s="5">
        <f>SUMIFS(AllWeights5[wt_vint],AllWeights5[bldgtype],AllWeights5[[#This Row],[bldgtype]],AllWeights5[bldgloc],AllWeights5[[#This Row],[bldgloc]],AllWeights5[era],AllWeights5[[#This Row],[era]])</f>
        <v>35.779000000000003</v>
      </c>
      <c r="K5881" s="16">
        <f>AllWeights5[[#This Row],[wt_vint]]/AllWeights5[[#This Row],[Total Weight (BT, CZ, Era)]]</f>
        <v>0.12420693703010144</v>
      </c>
    </row>
    <row r="5882" spans="1:11" x14ac:dyDescent="0.3">
      <c r="A5882" s="6">
        <v>2020</v>
      </c>
      <c r="B5882" s="7" t="s">
        <v>37</v>
      </c>
      <c r="C5882" s="7" t="s">
        <v>55</v>
      </c>
      <c r="D5882" s="7" t="s">
        <v>33</v>
      </c>
      <c r="E5882" s="7">
        <v>2017</v>
      </c>
      <c r="F5882" s="15" t="str">
        <f>CONCATENATE(AllWeights5[[#This Row],[bldgtype]],"-",AllWeights5[[#This Row],[bldgloc]],"-",AllWeights5[[#This Row],[bldgvint]])</f>
        <v>OfL-CZ09-2017</v>
      </c>
      <c r="G5882" s="15" t="str">
        <f>CONCATENATE(AllWeights5[[#This Row],[bldgtype]],"-",AllWeights5[[#This Row],[bldgloc]],"-",AllWeights5[[#This Row],[era]])</f>
        <v>OfL-CZ09-rec</v>
      </c>
      <c r="H5882" s="7">
        <v>4.444</v>
      </c>
      <c r="I5882" s="8" t="s">
        <v>14</v>
      </c>
      <c r="J5882" s="5">
        <f>SUMIFS(AllWeights5[wt_vint],AllWeights5[bldgtype],AllWeights5[[#This Row],[bldgtype]],AllWeights5[bldgloc],AllWeights5[[#This Row],[bldgloc]],AllWeights5[era],AllWeights5[[#This Row],[era]])</f>
        <v>8.3140000000000001</v>
      </c>
      <c r="K5882" s="16">
        <f>AllWeights5[[#This Row],[wt_vint]]/AllWeights5[[#This Row],[Total Weight (BT, CZ, Era)]]</f>
        <v>0.5345200866009141</v>
      </c>
    </row>
    <row r="5883" spans="1:11" x14ac:dyDescent="0.3">
      <c r="A5883" s="6">
        <v>2020</v>
      </c>
      <c r="B5883" s="7" t="s">
        <v>37</v>
      </c>
      <c r="C5883" s="7" t="s">
        <v>55</v>
      </c>
      <c r="D5883" s="7" t="s">
        <v>33</v>
      </c>
      <c r="E5883" s="7">
        <v>2020</v>
      </c>
      <c r="F5883" s="15" t="str">
        <f>CONCATENATE(AllWeights5[[#This Row],[bldgtype]],"-",AllWeights5[[#This Row],[bldgloc]],"-",AllWeights5[[#This Row],[bldgvint]])</f>
        <v>OfL-CZ09-2020</v>
      </c>
      <c r="G5883" s="15" t="str">
        <f>CONCATENATE(AllWeights5[[#This Row],[bldgtype]],"-",AllWeights5[[#This Row],[bldgloc]],"-",AllWeights5[[#This Row],[era]])</f>
        <v>OfL-CZ09-rec</v>
      </c>
      <c r="H5883" s="7">
        <v>1.4810000000000001</v>
      </c>
      <c r="I5883" s="8" t="s">
        <v>14</v>
      </c>
      <c r="J5883" s="5">
        <f>SUMIFS(AllWeights5[wt_vint],AllWeights5[bldgtype],AllWeights5[[#This Row],[bldgtype]],AllWeights5[bldgloc],AllWeights5[[#This Row],[bldgloc]],AllWeights5[era],AllWeights5[[#This Row],[era]])</f>
        <v>8.3140000000000001</v>
      </c>
      <c r="K5883" s="16">
        <f>AllWeights5[[#This Row],[wt_vint]]/AllWeights5[[#This Row],[Total Weight (BT, CZ, Era)]]</f>
        <v>0.17813326918450806</v>
      </c>
    </row>
    <row r="5884" spans="1:11" x14ac:dyDescent="0.3">
      <c r="A5884" s="6">
        <v>2020</v>
      </c>
      <c r="B5884" s="7" t="s">
        <v>37</v>
      </c>
      <c r="C5884" s="7" t="s">
        <v>55</v>
      </c>
      <c r="D5884" s="7" t="s">
        <v>33</v>
      </c>
      <c r="E5884" s="7" t="s">
        <v>18</v>
      </c>
      <c r="F5884" s="15" t="str">
        <f>CONCATENATE(AllWeights5[[#This Row],[bldgtype]],"-",AllWeights5[[#This Row],[bldgloc]],"-",AllWeights5[[#This Row],[bldgvint]])</f>
        <v>OfL-CZ09-New</v>
      </c>
      <c r="G5884" s="15" t="str">
        <f>CONCATENATE(AllWeights5[[#This Row],[bldgtype]],"-",AllWeights5[[#This Row],[bldgloc]],"-",AllWeights5[[#This Row],[era]])</f>
        <v>OfL-CZ09-new</v>
      </c>
      <c r="H5884" s="7">
        <v>1.4810000000000001</v>
      </c>
      <c r="I5884" s="8" t="s">
        <v>19</v>
      </c>
      <c r="J5884" s="5">
        <f>SUMIFS(AllWeights5[wt_vint],AllWeights5[bldgtype],AllWeights5[[#This Row],[bldgtype]],AllWeights5[bldgloc],AllWeights5[[#This Row],[bldgloc]],AllWeights5[era],AllWeights5[[#This Row],[era]])</f>
        <v>2.0780000000000003</v>
      </c>
      <c r="K5884" s="16">
        <f>AllWeights5[[#This Row],[wt_vint]]/AllWeights5[[#This Row],[Total Weight (BT, CZ, Era)]]</f>
        <v>0.71270452358036573</v>
      </c>
    </row>
    <row r="5885" spans="1:11" x14ac:dyDescent="0.3">
      <c r="A5885" s="6">
        <v>2020</v>
      </c>
      <c r="B5885" s="7" t="s">
        <v>37</v>
      </c>
      <c r="C5885" s="7" t="s">
        <v>55</v>
      </c>
      <c r="D5885" s="7" t="s">
        <v>34</v>
      </c>
      <c r="E5885" s="7">
        <v>1975</v>
      </c>
      <c r="F5885" s="15" t="str">
        <f>CONCATENATE(AllWeights5[[#This Row],[bldgtype]],"-",AllWeights5[[#This Row],[bldgloc]],"-",AllWeights5[[#This Row],[bldgvint]])</f>
        <v>OfL-CZ10-1975</v>
      </c>
      <c r="G5885" s="15" t="str">
        <f>CONCATENATE(AllWeights5[[#This Row],[bldgtype]],"-",AllWeights5[[#This Row],[bldgloc]],"-",AllWeights5[[#This Row],[era]])</f>
        <v>OfL-CZ10-old</v>
      </c>
      <c r="H5885" s="7">
        <v>8.5060000000000002</v>
      </c>
      <c r="I5885" s="8" t="s">
        <v>16</v>
      </c>
      <c r="J5885" s="5">
        <f>SUMIFS(AllWeights5[wt_vint],AllWeights5[bldgtype],AllWeights5[[#This Row],[bldgtype]],AllWeights5[bldgloc],AllWeights5[[#This Row],[bldgloc]],AllWeights5[era],AllWeights5[[#This Row],[era]])</f>
        <v>65.960000000000008</v>
      </c>
      <c r="K5885" s="16">
        <f>AllWeights5[[#This Row],[wt_vint]]/AllWeights5[[#This Row],[Total Weight (BT, CZ, Era)]]</f>
        <v>0.12895694360218313</v>
      </c>
    </row>
    <row r="5886" spans="1:11" x14ac:dyDescent="0.3">
      <c r="A5886" s="6">
        <v>2020</v>
      </c>
      <c r="B5886" s="7" t="s">
        <v>37</v>
      </c>
      <c r="C5886" s="7" t="s">
        <v>55</v>
      </c>
      <c r="D5886" s="7" t="s">
        <v>34</v>
      </c>
      <c r="E5886" s="7">
        <v>1985</v>
      </c>
      <c r="F5886" s="15" t="str">
        <f>CONCATENATE(AllWeights5[[#This Row],[bldgtype]],"-",AllWeights5[[#This Row],[bldgloc]],"-",AllWeights5[[#This Row],[bldgvint]])</f>
        <v>OfL-CZ10-1985</v>
      </c>
      <c r="G5886" s="15" t="str">
        <f>CONCATENATE(AllWeights5[[#This Row],[bldgtype]],"-",AllWeights5[[#This Row],[bldgloc]],"-",AllWeights5[[#This Row],[era]])</f>
        <v>OfL-CZ10-old</v>
      </c>
      <c r="H5886" s="7">
        <v>13.454000000000001</v>
      </c>
      <c r="I5886" s="8" t="s">
        <v>16</v>
      </c>
      <c r="J5886" s="5">
        <f>SUMIFS(AllWeights5[wt_vint],AllWeights5[bldgtype],AllWeights5[[#This Row],[bldgtype]],AllWeights5[bldgloc],AllWeights5[[#This Row],[bldgloc]],AllWeights5[era],AllWeights5[[#This Row],[era]])</f>
        <v>65.960000000000008</v>
      </c>
      <c r="K5886" s="16">
        <f>AllWeights5[[#This Row],[wt_vint]]/AllWeights5[[#This Row],[Total Weight (BT, CZ, Era)]]</f>
        <v>0.20397210430563978</v>
      </c>
    </row>
    <row r="5887" spans="1:11" x14ac:dyDescent="0.3">
      <c r="A5887" s="6">
        <v>2020</v>
      </c>
      <c r="B5887" s="7" t="s">
        <v>37</v>
      </c>
      <c r="C5887" s="7" t="s">
        <v>55</v>
      </c>
      <c r="D5887" s="7" t="s">
        <v>34</v>
      </c>
      <c r="E5887" s="7">
        <v>1996</v>
      </c>
      <c r="F5887" s="15" t="str">
        <f>CONCATENATE(AllWeights5[[#This Row],[bldgtype]],"-",AllWeights5[[#This Row],[bldgloc]],"-",AllWeights5[[#This Row],[bldgvint]])</f>
        <v>OfL-CZ10-1996</v>
      </c>
      <c r="G5887" s="15" t="str">
        <f>CONCATENATE(AllWeights5[[#This Row],[bldgtype]],"-",AllWeights5[[#This Row],[bldgloc]],"-",AllWeights5[[#This Row],[era]])</f>
        <v>OfL-CZ10-old</v>
      </c>
      <c r="H5887" s="7">
        <v>3.573</v>
      </c>
      <c r="I5887" s="8" t="s">
        <v>16</v>
      </c>
      <c r="J5887" s="5">
        <f>SUMIFS(AllWeights5[wt_vint],AllWeights5[bldgtype],AllWeights5[[#This Row],[bldgtype]],AllWeights5[bldgloc],AllWeights5[[#This Row],[bldgloc]],AllWeights5[era],AllWeights5[[#This Row],[era]])</f>
        <v>65.960000000000008</v>
      </c>
      <c r="K5887" s="16">
        <f>AllWeights5[[#This Row],[wt_vint]]/AllWeights5[[#This Row],[Total Weight (BT, CZ, Era)]]</f>
        <v>5.4169193450576102E-2</v>
      </c>
    </row>
    <row r="5888" spans="1:11" x14ac:dyDescent="0.3">
      <c r="A5888" s="6">
        <v>2020</v>
      </c>
      <c r="B5888" s="7" t="s">
        <v>37</v>
      </c>
      <c r="C5888" s="7" t="s">
        <v>55</v>
      </c>
      <c r="D5888" s="7" t="s">
        <v>34</v>
      </c>
      <c r="E5888" s="7">
        <v>2003</v>
      </c>
      <c r="F5888" s="15" t="str">
        <f>CONCATENATE(AllWeights5[[#This Row],[bldgtype]],"-",AllWeights5[[#This Row],[bldgloc]],"-",AllWeights5[[#This Row],[bldgvint]])</f>
        <v>OfL-CZ10-2003</v>
      </c>
      <c r="G5888" s="15" t="str">
        <f>CONCATENATE(AllWeights5[[#This Row],[bldgtype]],"-",AllWeights5[[#This Row],[bldgloc]],"-",AllWeights5[[#This Row],[era]])</f>
        <v>OfL-CZ10-ex</v>
      </c>
      <c r="H5888" s="7">
        <v>4.5590000000000002</v>
      </c>
      <c r="I5888" s="8" t="s">
        <v>11</v>
      </c>
      <c r="J5888" s="5">
        <f>SUMIFS(AllWeights5[wt_vint],AllWeights5[bldgtype],AllWeights5[[#This Row],[bldgtype]],AllWeights5[bldgloc],AllWeights5[[#This Row],[bldgloc]],AllWeights5[era],AllWeights5[[#This Row],[era]])</f>
        <v>24.23299999999999</v>
      </c>
      <c r="K5888" s="16">
        <f>AllWeights5[[#This Row],[wt_vint]]/AllWeights5[[#This Row],[Total Weight (BT, CZ, Era)]]</f>
        <v>0.18813188627078786</v>
      </c>
    </row>
    <row r="5889" spans="1:11" x14ac:dyDescent="0.3">
      <c r="A5889" s="6">
        <v>2020</v>
      </c>
      <c r="B5889" s="7" t="s">
        <v>37</v>
      </c>
      <c r="C5889" s="7" t="s">
        <v>55</v>
      </c>
      <c r="D5889" s="7" t="s">
        <v>34</v>
      </c>
      <c r="E5889" s="7">
        <v>2007</v>
      </c>
      <c r="F5889" s="15" t="str">
        <f>CONCATENATE(AllWeights5[[#This Row],[bldgtype]],"-",AllWeights5[[#This Row],[bldgloc]],"-",AllWeights5[[#This Row],[bldgvint]])</f>
        <v>OfL-CZ10-2007</v>
      </c>
      <c r="G5889" s="15" t="str">
        <f>CONCATENATE(AllWeights5[[#This Row],[bldgtype]],"-",AllWeights5[[#This Row],[bldgloc]],"-",AllWeights5[[#This Row],[era]])</f>
        <v>OfL-CZ10-ex</v>
      </c>
      <c r="H5889" s="7">
        <v>2.1269999999999998</v>
      </c>
      <c r="I5889" s="8" t="s">
        <v>11</v>
      </c>
      <c r="J5889" s="5">
        <f>SUMIFS(AllWeights5[wt_vint],AllWeights5[bldgtype],AllWeights5[[#This Row],[bldgtype]],AllWeights5[bldgloc],AllWeights5[[#This Row],[bldgloc]],AllWeights5[era],AllWeights5[[#This Row],[era]])</f>
        <v>24.23299999999999</v>
      </c>
      <c r="K5889" s="16">
        <f>AllWeights5[[#This Row],[wt_vint]]/AllWeights5[[#This Row],[Total Weight (BT, CZ, Era)]]</f>
        <v>8.7772871703874905E-2</v>
      </c>
    </row>
    <row r="5890" spans="1:11" x14ac:dyDescent="0.3">
      <c r="A5890" s="6">
        <v>2020</v>
      </c>
      <c r="B5890" s="7" t="s">
        <v>37</v>
      </c>
      <c r="C5890" s="7" t="s">
        <v>55</v>
      </c>
      <c r="D5890" s="7" t="s">
        <v>34</v>
      </c>
      <c r="E5890" s="7">
        <v>2011</v>
      </c>
      <c r="F5890" s="15" t="str">
        <f>CONCATENATE(AllWeights5[[#This Row],[bldgtype]],"-",AllWeights5[[#This Row],[bldgloc]],"-",AllWeights5[[#This Row],[bldgvint]])</f>
        <v>OfL-CZ10-2011</v>
      </c>
      <c r="G5890" s="15" t="str">
        <f>CONCATENATE(AllWeights5[[#This Row],[bldgtype]],"-",AllWeights5[[#This Row],[bldgloc]],"-",AllWeights5[[#This Row],[era]])</f>
        <v>OfL-CZ10-ex</v>
      </c>
      <c r="H5890" s="7">
        <v>2.1269999999999998</v>
      </c>
      <c r="I5890" s="8" t="s">
        <v>11</v>
      </c>
      <c r="J5890" s="5">
        <f>SUMIFS(AllWeights5[wt_vint],AllWeights5[bldgtype],AllWeights5[[#This Row],[bldgtype]],AllWeights5[bldgloc],AllWeights5[[#This Row],[bldgloc]],AllWeights5[era],AllWeights5[[#This Row],[era]])</f>
        <v>24.23299999999999</v>
      </c>
      <c r="K5890" s="16">
        <f>AllWeights5[[#This Row],[wt_vint]]/AllWeights5[[#This Row],[Total Weight (BT, CZ, Era)]]</f>
        <v>8.7772871703874905E-2</v>
      </c>
    </row>
    <row r="5891" spans="1:11" x14ac:dyDescent="0.3">
      <c r="A5891" s="6">
        <v>2020</v>
      </c>
      <c r="B5891" s="7" t="s">
        <v>37</v>
      </c>
      <c r="C5891" s="7" t="s">
        <v>55</v>
      </c>
      <c r="D5891" s="7" t="s">
        <v>34</v>
      </c>
      <c r="E5891" s="7">
        <v>2015</v>
      </c>
      <c r="F5891" s="15" t="str">
        <f>CONCATENATE(AllWeights5[[#This Row],[bldgtype]],"-",AllWeights5[[#This Row],[bldgloc]],"-",AllWeights5[[#This Row],[bldgvint]])</f>
        <v>OfL-CZ10-2015</v>
      </c>
      <c r="G5891" s="15" t="str">
        <f>CONCATENATE(AllWeights5[[#This Row],[bldgtype]],"-",AllWeights5[[#This Row],[bldgloc]],"-",AllWeights5[[#This Row],[era]])</f>
        <v>OfL-CZ10-ex</v>
      </c>
      <c r="H5891" s="7">
        <v>1.595</v>
      </c>
      <c r="I5891" s="8" t="s">
        <v>11</v>
      </c>
      <c r="J5891" s="5">
        <f>SUMIFS(AllWeights5[wt_vint],AllWeights5[bldgtype],AllWeights5[[#This Row],[bldgtype]],AllWeights5[bldgloc],AllWeights5[[#This Row],[bldgloc]],AllWeights5[era],AllWeights5[[#This Row],[era]])</f>
        <v>24.23299999999999</v>
      </c>
      <c r="K5891" s="16">
        <f>AllWeights5[[#This Row],[wt_vint]]/AllWeights5[[#This Row],[Total Weight (BT, CZ, Era)]]</f>
        <v>6.5819337267362707E-2</v>
      </c>
    </row>
    <row r="5892" spans="1:11" x14ac:dyDescent="0.3">
      <c r="A5892" s="6">
        <v>2020</v>
      </c>
      <c r="B5892" s="7" t="s">
        <v>37</v>
      </c>
      <c r="C5892" s="7" t="s">
        <v>55</v>
      </c>
      <c r="D5892" s="7" t="s">
        <v>34</v>
      </c>
      <c r="E5892" s="7">
        <v>2017</v>
      </c>
      <c r="F5892" s="15" t="str">
        <f>CONCATENATE(AllWeights5[[#This Row],[bldgtype]],"-",AllWeights5[[#This Row],[bldgloc]],"-",AllWeights5[[#This Row],[bldgvint]])</f>
        <v>OfL-CZ10-2017</v>
      </c>
      <c r="G5892" s="15" t="str">
        <f>CONCATENATE(AllWeights5[[#This Row],[bldgtype]],"-",AllWeights5[[#This Row],[bldgloc]],"-",AllWeights5[[#This Row],[era]])</f>
        <v>OfL-CZ10-rec</v>
      </c>
      <c r="H5892" s="7">
        <v>1.595</v>
      </c>
      <c r="I5892" s="8" t="s">
        <v>14</v>
      </c>
      <c r="J5892" s="5">
        <f>SUMIFS(AllWeights5[wt_vint],AllWeights5[bldgtype],AllWeights5[[#This Row],[bldgtype]],AllWeights5[bldgloc],AllWeights5[[#This Row],[bldgloc]],AllWeights5[era],AllWeights5[[#This Row],[era]])</f>
        <v>4.907</v>
      </c>
      <c r="K5892" s="16">
        <f>AllWeights5[[#This Row],[wt_vint]]/AllWeights5[[#This Row],[Total Weight (BT, CZ, Era)]]</f>
        <v>0.32504585286325655</v>
      </c>
    </row>
    <row r="5893" spans="1:11" x14ac:dyDescent="0.3">
      <c r="A5893" s="6">
        <v>2020</v>
      </c>
      <c r="B5893" s="7" t="s">
        <v>37</v>
      </c>
      <c r="C5893" s="7" t="s">
        <v>55</v>
      </c>
      <c r="D5893" s="7" t="s">
        <v>34</v>
      </c>
      <c r="E5893" s="7">
        <v>2020</v>
      </c>
      <c r="F5893" s="15" t="str">
        <f>CONCATENATE(AllWeights5[[#This Row],[bldgtype]],"-",AllWeights5[[#This Row],[bldgloc]],"-",AllWeights5[[#This Row],[bldgvint]])</f>
        <v>OfL-CZ10-2020</v>
      </c>
      <c r="G5893" s="15" t="str">
        <f>CONCATENATE(AllWeights5[[#This Row],[bldgtype]],"-",AllWeights5[[#This Row],[bldgloc]],"-",AllWeights5[[#This Row],[era]])</f>
        <v>OfL-CZ10-rec</v>
      </c>
      <c r="H5893" s="7">
        <v>0.53200000000000003</v>
      </c>
      <c r="I5893" s="8" t="s">
        <v>14</v>
      </c>
      <c r="J5893" s="5">
        <f>SUMIFS(AllWeights5[wt_vint],AllWeights5[bldgtype],AllWeights5[[#This Row],[bldgtype]],AllWeights5[bldgloc],AllWeights5[[#This Row],[bldgloc]],AllWeights5[era],AllWeights5[[#This Row],[era]])</f>
        <v>4.907</v>
      </c>
      <c r="K5893" s="16">
        <f>AllWeights5[[#This Row],[wt_vint]]/AllWeights5[[#This Row],[Total Weight (BT, CZ, Era)]]</f>
        <v>0.10841654778887304</v>
      </c>
    </row>
    <row r="5894" spans="1:11" x14ac:dyDescent="0.3">
      <c r="A5894" s="6">
        <v>2020</v>
      </c>
      <c r="B5894" s="7" t="s">
        <v>37</v>
      </c>
      <c r="C5894" s="7" t="s">
        <v>55</v>
      </c>
      <c r="D5894" s="7" t="s">
        <v>34</v>
      </c>
      <c r="E5894" s="7" t="s">
        <v>18</v>
      </c>
      <c r="F5894" s="15" t="str">
        <f>CONCATENATE(AllWeights5[[#This Row],[bldgtype]],"-",AllWeights5[[#This Row],[bldgloc]],"-",AllWeights5[[#This Row],[bldgvint]])</f>
        <v>OfL-CZ10-New</v>
      </c>
      <c r="G5894" s="15" t="str">
        <f>CONCATENATE(AllWeights5[[#This Row],[bldgtype]],"-",AllWeights5[[#This Row],[bldgloc]],"-",AllWeights5[[#This Row],[era]])</f>
        <v>OfL-CZ10-new</v>
      </c>
      <c r="H5894" s="7">
        <v>0.53200000000000003</v>
      </c>
      <c r="I5894" s="8" t="s">
        <v>19</v>
      </c>
      <c r="J5894" s="5">
        <f>SUMIFS(AllWeights5[wt_vint],AllWeights5[bldgtype],AllWeights5[[#This Row],[bldgtype]],AllWeights5[bldgloc],AllWeights5[[#This Row],[bldgloc]],AllWeights5[era],AllWeights5[[#This Row],[era]])</f>
        <v>1.2270000000000001</v>
      </c>
      <c r="K5894" s="16">
        <f>AllWeights5[[#This Row],[wt_vint]]/AllWeights5[[#This Row],[Total Weight (BT, CZ, Era)]]</f>
        <v>0.43357783211083945</v>
      </c>
    </row>
    <row r="5895" spans="1:11" x14ac:dyDescent="0.3">
      <c r="A5895" s="6">
        <v>2020</v>
      </c>
      <c r="B5895" s="7" t="s">
        <v>37</v>
      </c>
      <c r="C5895" s="7" t="s">
        <v>55</v>
      </c>
      <c r="D5895" s="7" t="s">
        <v>26</v>
      </c>
      <c r="E5895" s="7">
        <v>1975</v>
      </c>
      <c r="F5895" s="15" t="str">
        <f>CONCATENATE(AllWeights5[[#This Row],[bldgtype]],"-",AllWeights5[[#This Row],[bldgloc]],"-",AllWeights5[[#This Row],[bldgvint]])</f>
        <v>OfL-CZ13-1975</v>
      </c>
      <c r="G5895" s="15" t="str">
        <f>CONCATENATE(AllWeights5[[#This Row],[bldgtype]],"-",AllWeights5[[#This Row],[bldgloc]],"-",AllWeights5[[#This Row],[era]])</f>
        <v>OfL-CZ13-old</v>
      </c>
      <c r="H5895" s="7">
        <v>1.3879999999999999</v>
      </c>
      <c r="I5895" s="8" t="s">
        <v>16</v>
      </c>
      <c r="J5895" s="5">
        <f>SUMIFS(AllWeights5[wt_vint],AllWeights5[bldgtype],AllWeights5[[#This Row],[bldgtype]],AllWeights5[bldgloc],AllWeights5[[#This Row],[bldgloc]],AllWeights5[era],AllWeights5[[#This Row],[era]])</f>
        <v>27.594000000000001</v>
      </c>
      <c r="K5895" s="16">
        <f>AllWeights5[[#This Row],[wt_vint]]/AllWeights5[[#This Row],[Total Weight (BT, CZ, Era)]]</f>
        <v>5.0300790026817421E-2</v>
      </c>
    </row>
    <row r="5896" spans="1:11" x14ac:dyDescent="0.3">
      <c r="A5896" s="6">
        <v>2020</v>
      </c>
      <c r="B5896" s="7" t="s">
        <v>37</v>
      </c>
      <c r="C5896" s="7" t="s">
        <v>55</v>
      </c>
      <c r="D5896" s="7" t="s">
        <v>26</v>
      </c>
      <c r="E5896" s="7">
        <v>1985</v>
      </c>
      <c r="F5896" s="15" t="str">
        <f>CONCATENATE(AllWeights5[[#This Row],[bldgtype]],"-",AllWeights5[[#This Row],[bldgloc]],"-",AllWeights5[[#This Row],[bldgvint]])</f>
        <v>OfL-CZ13-1985</v>
      </c>
      <c r="G5896" s="15" t="str">
        <f>CONCATENATE(AllWeights5[[#This Row],[bldgtype]],"-",AllWeights5[[#This Row],[bldgloc]],"-",AllWeights5[[#This Row],[era]])</f>
        <v>OfL-CZ13-old</v>
      </c>
      <c r="H5896" s="7">
        <v>1.5449999999999999</v>
      </c>
      <c r="I5896" s="8" t="s">
        <v>16</v>
      </c>
      <c r="J5896" s="5">
        <f>SUMIFS(AllWeights5[wt_vint],AllWeights5[bldgtype],AllWeights5[[#This Row],[bldgtype]],AllWeights5[bldgloc],AllWeights5[[#This Row],[bldgloc]],AllWeights5[era],AllWeights5[[#This Row],[era]])</f>
        <v>27.594000000000001</v>
      </c>
      <c r="K5896" s="16">
        <f>AllWeights5[[#This Row],[wt_vint]]/AllWeights5[[#This Row],[Total Weight (BT, CZ, Era)]]</f>
        <v>5.5990432702761467E-2</v>
      </c>
    </row>
    <row r="5897" spans="1:11" x14ac:dyDescent="0.3">
      <c r="A5897" s="6">
        <v>2020</v>
      </c>
      <c r="B5897" s="7" t="s">
        <v>37</v>
      </c>
      <c r="C5897" s="7" t="s">
        <v>55</v>
      </c>
      <c r="D5897" s="7" t="s">
        <v>26</v>
      </c>
      <c r="E5897" s="7">
        <v>1996</v>
      </c>
      <c r="F5897" s="15" t="str">
        <f>CONCATENATE(AllWeights5[[#This Row],[bldgtype]],"-",AllWeights5[[#This Row],[bldgloc]],"-",AllWeights5[[#This Row],[bldgvint]])</f>
        <v>OfL-CZ13-1996</v>
      </c>
      <c r="G5897" s="15" t="str">
        <f>CONCATENATE(AllWeights5[[#This Row],[bldgtype]],"-",AllWeights5[[#This Row],[bldgloc]],"-",AllWeights5[[#This Row],[era]])</f>
        <v>OfL-CZ13-old</v>
      </c>
      <c r="H5897" s="7">
        <v>0.36</v>
      </c>
      <c r="I5897" s="8" t="s">
        <v>16</v>
      </c>
      <c r="J5897" s="5">
        <f>SUMIFS(AllWeights5[wt_vint],AllWeights5[bldgtype],AllWeights5[[#This Row],[bldgtype]],AllWeights5[bldgloc],AllWeights5[[#This Row],[bldgloc]],AllWeights5[era],AllWeights5[[#This Row],[era]])</f>
        <v>27.594000000000001</v>
      </c>
      <c r="K5897" s="16">
        <f>AllWeights5[[#This Row],[wt_vint]]/AllWeights5[[#This Row],[Total Weight (BT, CZ, Era)]]</f>
        <v>1.3046314416177429E-2</v>
      </c>
    </row>
    <row r="5898" spans="1:11" x14ac:dyDescent="0.3">
      <c r="A5898" s="6">
        <v>2020</v>
      </c>
      <c r="B5898" s="7" t="s">
        <v>37</v>
      </c>
      <c r="C5898" s="7" t="s">
        <v>55</v>
      </c>
      <c r="D5898" s="7" t="s">
        <v>26</v>
      </c>
      <c r="E5898" s="7">
        <v>2003</v>
      </c>
      <c r="F5898" s="15" t="str">
        <f>CONCATENATE(AllWeights5[[#This Row],[bldgtype]],"-",AllWeights5[[#This Row],[bldgloc]],"-",AllWeights5[[#This Row],[bldgvint]])</f>
        <v>OfL-CZ13-2003</v>
      </c>
      <c r="G5898" s="15" t="str">
        <f>CONCATENATE(AllWeights5[[#This Row],[bldgtype]],"-",AllWeights5[[#This Row],[bldgloc]],"-",AllWeights5[[#This Row],[era]])</f>
        <v>OfL-CZ13-ex</v>
      </c>
      <c r="H5898" s="7">
        <v>0.16700000000000001</v>
      </c>
      <c r="I5898" s="8" t="s">
        <v>11</v>
      </c>
      <c r="J5898" s="5">
        <f>SUMIFS(AllWeights5[wt_vint],AllWeights5[bldgtype],AllWeights5[[#This Row],[bldgtype]],AllWeights5[bldgloc],AllWeights5[[#This Row],[bldgloc]],AllWeights5[era],AllWeights5[[#This Row],[era]])</f>
        <v>7.39</v>
      </c>
      <c r="K5898" s="16">
        <f>AllWeights5[[#This Row],[wt_vint]]/AllWeights5[[#This Row],[Total Weight (BT, CZ, Era)]]</f>
        <v>2.259810554803789E-2</v>
      </c>
    </row>
    <row r="5899" spans="1:11" x14ac:dyDescent="0.3">
      <c r="A5899" s="6">
        <v>2020</v>
      </c>
      <c r="B5899" s="7" t="s">
        <v>37</v>
      </c>
      <c r="C5899" s="7" t="s">
        <v>55</v>
      </c>
      <c r="D5899" s="7" t="s">
        <v>26</v>
      </c>
      <c r="E5899" s="7">
        <v>2007</v>
      </c>
      <c r="F5899" s="15" t="str">
        <f>CONCATENATE(AllWeights5[[#This Row],[bldgtype]],"-",AllWeights5[[#This Row],[bldgloc]],"-",AllWeights5[[#This Row],[bldgvint]])</f>
        <v>OfL-CZ13-2007</v>
      </c>
      <c r="G5899" s="15" t="str">
        <f>CONCATENATE(AllWeights5[[#This Row],[bldgtype]],"-",AllWeights5[[#This Row],[bldgloc]],"-",AllWeights5[[#This Row],[era]])</f>
        <v>OfL-CZ13-ex</v>
      </c>
      <c r="H5899" s="7">
        <v>0.19600000000000001</v>
      </c>
      <c r="I5899" s="8" t="s">
        <v>11</v>
      </c>
      <c r="J5899" s="5">
        <f>SUMIFS(AllWeights5[wt_vint],AllWeights5[bldgtype],AllWeights5[[#This Row],[bldgtype]],AllWeights5[bldgloc],AllWeights5[[#This Row],[bldgloc]],AllWeights5[era],AllWeights5[[#This Row],[era]])</f>
        <v>7.39</v>
      </c>
      <c r="K5899" s="16">
        <f>AllWeights5[[#This Row],[wt_vint]]/AllWeights5[[#This Row],[Total Weight (BT, CZ, Era)]]</f>
        <v>2.6522327469553453E-2</v>
      </c>
    </row>
    <row r="5900" spans="1:11" x14ac:dyDescent="0.3">
      <c r="A5900" s="6">
        <v>2020</v>
      </c>
      <c r="B5900" s="7" t="s">
        <v>37</v>
      </c>
      <c r="C5900" s="7" t="s">
        <v>55</v>
      </c>
      <c r="D5900" s="7" t="s">
        <v>26</v>
      </c>
      <c r="E5900" s="7">
        <v>2011</v>
      </c>
      <c r="F5900" s="15" t="str">
        <f>CONCATENATE(AllWeights5[[#This Row],[bldgtype]],"-",AllWeights5[[#This Row],[bldgloc]],"-",AllWeights5[[#This Row],[bldgvint]])</f>
        <v>OfL-CZ13-2011</v>
      </c>
      <c r="G5900" s="15" t="str">
        <f>CONCATENATE(AllWeights5[[#This Row],[bldgtype]],"-",AllWeights5[[#This Row],[bldgloc]],"-",AllWeights5[[#This Row],[era]])</f>
        <v>OfL-CZ13-ex</v>
      </c>
      <c r="H5900" s="7">
        <v>0.19600000000000001</v>
      </c>
      <c r="I5900" s="8" t="s">
        <v>11</v>
      </c>
      <c r="J5900" s="5">
        <f>SUMIFS(AllWeights5[wt_vint],AllWeights5[bldgtype],AllWeights5[[#This Row],[bldgtype]],AllWeights5[bldgloc],AllWeights5[[#This Row],[bldgloc]],AllWeights5[era],AllWeights5[[#This Row],[era]])</f>
        <v>7.39</v>
      </c>
      <c r="K5900" s="16">
        <f>AllWeights5[[#This Row],[wt_vint]]/AllWeights5[[#This Row],[Total Weight (BT, CZ, Era)]]</f>
        <v>2.6522327469553453E-2</v>
      </c>
    </row>
    <row r="5901" spans="1:11" x14ac:dyDescent="0.3">
      <c r="A5901" s="6">
        <v>2020</v>
      </c>
      <c r="B5901" s="7" t="s">
        <v>37</v>
      </c>
      <c r="C5901" s="7" t="s">
        <v>55</v>
      </c>
      <c r="D5901" s="7" t="s">
        <v>26</v>
      </c>
      <c r="E5901" s="7">
        <v>2015</v>
      </c>
      <c r="F5901" s="15" t="str">
        <f>CONCATENATE(AllWeights5[[#This Row],[bldgtype]],"-",AllWeights5[[#This Row],[bldgloc]],"-",AllWeights5[[#This Row],[bldgvint]])</f>
        <v>OfL-CZ13-2015</v>
      </c>
      <c r="G5901" s="15" t="str">
        <f>CONCATENATE(AllWeights5[[#This Row],[bldgtype]],"-",AllWeights5[[#This Row],[bldgloc]],"-",AllWeights5[[#This Row],[era]])</f>
        <v>OfL-CZ13-ex</v>
      </c>
      <c r="H5901" s="7">
        <v>0.14699999999999999</v>
      </c>
      <c r="I5901" s="8" t="s">
        <v>11</v>
      </c>
      <c r="J5901" s="5">
        <f>SUMIFS(AllWeights5[wt_vint],AllWeights5[bldgtype],AllWeights5[[#This Row],[bldgtype]],AllWeights5[bldgloc],AllWeights5[[#This Row],[bldgloc]],AllWeights5[era],AllWeights5[[#This Row],[era]])</f>
        <v>7.39</v>
      </c>
      <c r="K5901" s="16">
        <f>AllWeights5[[#This Row],[wt_vint]]/AllWeights5[[#This Row],[Total Weight (BT, CZ, Era)]]</f>
        <v>1.9891745602165087E-2</v>
      </c>
    </row>
    <row r="5902" spans="1:11" x14ac:dyDescent="0.3">
      <c r="A5902" s="6">
        <v>2020</v>
      </c>
      <c r="B5902" s="7" t="s">
        <v>37</v>
      </c>
      <c r="C5902" s="7" t="s">
        <v>55</v>
      </c>
      <c r="D5902" s="7" t="s">
        <v>26</v>
      </c>
      <c r="E5902" s="7">
        <v>2017</v>
      </c>
      <c r="F5902" s="15" t="str">
        <f>CONCATENATE(AllWeights5[[#This Row],[bldgtype]],"-",AllWeights5[[#This Row],[bldgloc]],"-",AllWeights5[[#This Row],[bldgvint]])</f>
        <v>OfL-CZ13-2017</v>
      </c>
      <c r="G5902" s="15" t="str">
        <f>CONCATENATE(AllWeights5[[#This Row],[bldgtype]],"-",AllWeights5[[#This Row],[bldgloc]],"-",AllWeights5[[#This Row],[era]])</f>
        <v>OfL-CZ13-rec</v>
      </c>
      <c r="H5902" s="7">
        <v>0.14699999999999999</v>
      </c>
      <c r="I5902" s="8" t="s">
        <v>14</v>
      </c>
      <c r="J5902" s="5">
        <f>SUMIFS(AllWeights5[wt_vint],AllWeights5[bldgtype],AllWeights5[[#This Row],[bldgtype]],AllWeights5[bldgloc],AllWeights5[[#This Row],[bldgloc]],AllWeights5[era],AllWeights5[[#This Row],[era]])</f>
        <v>1.7889999999999999</v>
      </c>
      <c r="K5902" s="16">
        <f>AllWeights5[[#This Row],[wt_vint]]/AllWeights5[[#This Row],[Total Weight (BT, CZ, Era)]]</f>
        <v>8.2168809390721076E-2</v>
      </c>
    </row>
    <row r="5903" spans="1:11" x14ac:dyDescent="0.3">
      <c r="A5903" s="6">
        <v>2020</v>
      </c>
      <c r="B5903" s="7" t="s">
        <v>37</v>
      </c>
      <c r="C5903" s="7" t="s">
        <v>55</v>
      </c>
      <c r="D5903" s="7" t="s">
        <v>26</v>
      </c>
      <c r="E5903" s="7">
        <v>2020</v>
      </c>
      <c r="F5903" s="15" t="str">
        <f>CONCATENATE(AllWeights5[[#This Row],[bldgtype]],"-",AllWeights5[[#This Row],[bldgloc]],"-",AllWeights5[[#This Row],[bldgvint]])</f>
        <v>OfL-CZ13-2020</v>
      </c>
      <c r="G5903" s="15" t="str">
        <f>CONCATENATE(AllWeights5[[#This Row],[bldgtype]],"-",AllWeights5[[#This Row],[bldgloc]],"-",AllWeights5[[#This Row],[era]])</f>
        <v>OfL-CZ13-rec</v>
      </c>
      <c r="H5903" s="7">
        <v>4.9000000000000002E-2</v>
      </c>
      <c r="I5903" s="8" t="s">
        <v>14</v>
      </c>
      <c r="J5903" s="5">
        <f>SUMIFS(AllWeights5[wt_vint],AllWeights5[bldgtype],AllWeights5[[#This Row],[bldgtype]],AllWeights5[bldgloc],AllWeights5[[#This Row],[bldgloc]],AllWeights5[era],AllWeights5[[#This Row],[era]])</f>
        <v>1.7889999999999999</v>
      </c>
      <c r="K5903" s="16">
        <f>AllWeights5[[#This Row],[wt_vint]]/AllWeights5[[#This Row],[Total Weight (BT, CZ, Era)]]</f>
        <v>2.7389603130240359E-2</v>
      </c>
    </row>
    <row r="5904" spans="1:11" x14ac:dyDescent="0.3">
      <c r="A5904" s="6">
        <v>2020</v>
      </c>
      <c r="B5904" s="7" t="s">
        <v>37</v>
      </c>
      <c r="C5904" s="7" t="s">
        <v>55</v>
      </c>
      <c r="D5904" s="7" t="s">
        <v>26</v>
      </c>
      <c r="E5904" s="7" t="s">
        <v>18</v>
      </c>
      <c r="F5904" s="15" t="str">
        <f>CONCATENATE(AllWeights5[[#This Row],[bldgtype]],"-",AllWeights5[[#This Row],[bldgloc]],"-",AllWeights5[[#This Row],[bldgvint]])</f>
        <v>OfL-CZ13-New</v>
      </c>
      <c r="G5904" s="15" t="str">
        <f>CONCATENATE(AllWeights5[[#This Row],[bldgtype]],"-",AllWeights5[[#This Row],[bldgloc]],"-",AllWeights5[[#This Row],[era]])</f>
        <v>OfL-CZ13-new</v>
      </c>
      <c r="H5904" s="7">
        <v>4.9000000000000002E-2</v>
      </c>
      <c r="I5904" s="8" t="s">
        <v>19</v>
      </c>
      <c r="J5904" s="5">
        <f>SUMIFS(AllWeights5[wt_vint],AllWeights5[bldgtype],AllWeights5[[#This Row],[bldgtype]],AllWeights5[bldgloc],AllWeights5[[#This Row],[bldgloc]],AllWeights5[era],AllWeights5[[#This Row],[era]])</f>
        <v>0.44699999999999995</v>
      </c>
      <c r="K5904" s="16">
        <f>AllWeights5[[#This Row],[wt_vint]]/AllWeights5[[#This Row],[Total Weight (BT, CZ, Era)]]</f>
        <v>0.10961968680089487</v>
      </c>
    </row>
    <row r="5905" spans="1:11" x14ac:dyDescent="0.3">
      <c r="A5905" s="6">
        <v>2020</v>
      </c>
      <c r="B5905" s="7" t="s">
        <v>37</v>
      </c>
      <c r="C5905" s="7" t="s">
        <v>55</v>
      </c>
      <c r="D5905" s="7" t="s">
        <v>35</v>
      </c>
      <c r="E5905" s="7">
        <v>1975</v>
      </c>
      <c r="F5905" s="15" t="str">
        <f>CONCATENATE(AllWeights5[[#This Row],[bldgtype]],"-",AllWeights5[[#This Row],[bldgloc]],"-",AllWeights5[[#This Row],[bldgvint]])</f>
        <v>OfL-CZ14-1975</v>
      </c>
      <c r="G5905" s="15" t="str">
        <f>CONCATENATE(AllWeights5[[#This Row],[bldgtype]],"-",AllWeights5[[#This Row],[bldgloc]],"-",AllWeights5[[#This Row],[era]])</f>
        <v>OfL-CZ14-old</v>
      </c>
      <c r="H5905" s="7">
        <v>2.4540000000000002</v>
      </c>
      <c r="I5905" s="8" t="s">
        <v>16</v>
      </c>
      <c r="J5905" s="5">
        <f>SUMIFS(AllWeights5[wt_vint],AllWeights5[bldgtype],AllWeights5[[#This Row],[bldgtype]],AllWeights5[bldgloc],AllWeights5[[#This Row],[bldgloc]],AllWeights5[era],AllWeights5[[#This Row],[era]])</f>
        <v>13.257</v>
      </c>
      <c r="K5905" s="16">
        <f>AllWeights5[[#This Row],[wt_vint]]/AllWeights5[[#This Row],[Total Weight (BT, CZ, Era)]]</f>
        <v>0.18510975333785926</v>
      </c>
    </row>
    <row r="5906" spans="1:11" x14ac:dyDescent="0.3">
      <c r="A5906" s="6">
        <v>2020</v>
      </c>
      <c r="B5906" s="7" t="s">
        <v>37</v>
      </c>
      <c r="C5906" s="7" t="s">
        <v>55</v>
      </c>
      <c r="D5906" s="7" t="s">
        <v>35</v>
      </c>
      <c r="E5906" s="7">
        <v>1985</v>
      </c>
      <c r="F5906" s="15" t="str">
        <f>CONCATENATE(AllWeights5[[#This Row],[bldgtype]],"-",AllWeights5[[#This Row],[bldgloc]],"-",AllWeights5[[#This Row],[bldgvint]])</f>
        <v>OfL-CZ14-1985</v>
      </c>
      <c r="G5906" s="15" t="str">
        <f>CONCATENATE(AllWeights5[[#This Row],[bldgtype]],"-",AllWeights5[[#This Row],[bldgloc]],"-",AllWeights5[[#This Row],[era]])</f>
        <v>OfL-CZ14-old</v>
      </c>
      <c r="H5906" s="7">
        <v>3.33</v>
      </c>
      <c r="I5906" s="8" t="s">
        <v>16</v>
      </c>
      <c r="J5906" s="5">
        <f>SUMIFS(AllWeights5[wt_vint],AllWeights5[bldgtype],AllWeights5[[#This Row],[bldgtype]],AllWeights5[bldgloc],AllWeights5[[#This Row],[bldgloc]],AllWeights5[era],AllWeights5[[#This Row],[era]])</f>
        <v>13.257</v>
      </c>
      <c r="K5906" s="16">
        <f>AllWeights5[[#This Row],[wt_vint]]/AllWeights5[[#This Row],[Total Weight (BT, CZ, Era)]]</f>
        <v>0.2511880515953836</v>
      </c>
    </row>
    <row r="5907" spans="1:11" x14ac:dyDescent="0.3">
      <c r="A5907" s="6">
        <v>2020</v>
      </c>
      <c r="B5907" s="7" t="s">
        <v>37</v>
      </c>
      <c r="C5907" s="7" t="s">
        <v>55</v>
      </c>
      <c r="D5907" s="7" t="s">
        <v>35</v>
      </c>
      <c r="E5907" s="7">
        <v>1996</v>
      </c>
      <c r="F5907" s="15" t="str">
        <f>CONCATENATE(AllWeights5[[#This Row],[bldgtype]],"-",AllWeights5[[#This Row],[bldgloc]],"-",AllWeights5[[#This Row],[bldgvint]])</f>
        <v>OfL-CZ14-1996</v>
      </c>
      <c r="G5907" s="15" t="str">
        <f>CONCATENATE(AllWeights5[[#This Row],[bldgtype]],"-",AllWeights5[[#This Row],[bldgloc]],"-",AllWeights5[[#This Row],[era]])</f>
        <v>OfL-CZ14-old</v>
      </c>
      <c r="H5907" s="7">
        <v>0.66400000000000003</v>
      </c>
      <c r="I5907" s="8" t="s">
        <v>16</v>
      </c>
      <c r="J5907" s="5">
        <f>SUMIFS(AllWeights5[wt_vint],AllWeights5[bldgtype],AllWeights5[[#This Row],[bldgtype]],AllWeights5[bldgloc],AllWeights5[[#This Row],[bldgloc]],AllWeights5[era],AllWeights5[[#This Row],[era]])</f>
        <v>13.257</v>
      </c>
      <c r="K5907" s="16">
        <f>AllWeights5[[#This Row],[wt_vint]]/AllWeights5[[#This Row],[Total Weight (BT, CZ, Era)]]</f>
        <v>5.0086746624424833E-2</v>
      </c>
    </row>
    <row r="5908" spans="1:11" x14ac:dyDescent="0.3">
      <c r="A5908" s="6">
        <v>2020</v>
      </c>
      <c r="B5908" s="7" t="s">
        <v>37</v>
      </c>
      <c r="C5908" s="7" t="s">
        <v>55</v>
      </c>
      <c r="D5908" s="7" t="s">
        <v>35</v>
      </c>
      <c r="E5908" s="7">
        <v>2003</v>
      </c>
      <c r="F5908" s="15" t="str">
        <f>CONCATENATE(AllWeights5[[#This Row],[bldgtype]],"-",AllWeights5[[#This Row],[bldgloc]],"-",AllWeights5[[#This Row],[bldgvint]])</f>
        <v>OfL-CZ14-2003</v>
      </c>
      <c r="G5908" s="15" t="str">
        <f>CONCATENATE(AllWeights5[[#This Row],[bldgtype]],"-",AllWeights5[[#This Row],[bldgloc]],"-",AllWeights5[[#This Row],[era]])</f>
        <v>OfL-CZ14-ex</v>
      </c>
      <c r="H5908" s="7">
        <v>0.65900000000000003</v>
      </c>
      <c r="I5908" s="8" t="s">
        <v>11</v>
      </c>
      <c r="J5908" s="5">
        <f>SUMIFS(AllWeights5[wt_vint],AllWeights5[bldgtype],AllWeights5[[#This Row],[bldgtype]],AllWeights5[bldgloc],AllWeights5[[#This Row],[bldgloc]],AllWeights5[era],AllWeights5[[#This Row],[era]])</f>
        <v>3.4970000000000003</v>
      </c>
      <c r="K5908" s="16">
        <f>AllWeights5[[#This Row],[wt_vint]]/AllWeights5[[#This Row],[Total Weight (BT, CZ, Era)]]</f>
        <v>0.18844724049185016</v>
      </c>
    </row>
    <row r="5909" spans="1:11" x14ac:dyDescent="0.3">
      <c r="A5909" s="6">
        <v>2020</v>
      </c>
      <c r="B5909" s="7" t="s">
        <v>37</v>
      </c>
      <c r="C5909" s="7" t="s">
        <v>55</v>
      </c>
      <c r="D5909" s="7" t="s">
        <v>35</v>
      </c>
      <c r="E5909" s="7">
        <v>2007</v>
      </c>
      <c r="F5909" s="15" t="str">
        <f>CONCATENATE(AllWeights5[[#This Row],[bldgtype]],"-",AllWeights5[[#This Row],[bldgloc]],"-",AllWeights5[[#This Row],[bldgvint]])</f>
        <v>OfL-CZ14-2007</v>
      </c>
      <c r="G5909" s="15" t="str">
        <f>CONCATENATE(AllWeights5[[#This Row],[bldgtype]],"-",AllWeights5[[#This Row],[bldgloc]],"-",AllWeights5[[#This Row],[era]])</f>
        <v>OfL-CZ14-ex</v>
      </c>
      <c r="H5909" s="7">
        <v>0.38100000000000001</v>
      </c>
      <c r="I5909" s="8" t="s">
        <v>11</v>
      </c>
      <c r="J5909" s="5">
        <f>SUMIFS(AllWeights5[wt_vint],AllWeights5[bldgtype],AllWeights5[[#This Row],[bldgtype]],AllWeights5[bldgloc],AllWeights5[[#This Row],[bldgloc]],AllWeights5[era],AllWeights5[[#This Row],[era]])</f>
        <v>3.4970000000000003</v>
      </c>
      <c r="K5909" s="16">
        <f>AllWeights5[[#This Row],[wt_vint]]/AllWeights5[[#This Row],[Total Weight (BT, CZ, Era)]]</f>
        <v>0.10895052902487846</v>
      </c>
    </row>
    <row r="5910" spans="1:11" x14ac:dyDescent="0.3">
      <c r="A5910" s="6">
        <v>2020</v>
      </c>
      <c r="B5910" s="7" t="s">
        <v>37</v>
      </c>
      <c r="C5910" s="7" t="s">
        <v>55</v>
      </c>
      <c r="D5910" s="7" t="s">
        <v>35</v>
      </c>
      <c r="E5910" s="7">
        <v>2011</v>
      </c>
      <c r="F5910" s="15" t="str">
        <f>CONCATENATE(AllWeights5[[#This Row],[bldgtype]],"-",AllWeights5[[#This Row],[bldgloc]],"-",AllWeights5[[#This Row],[bldgvint]])</f>
        <v>OfL-CZ14-2011</v>
      </c>
      <c r="G5910" s="15" t="str">
        <f>CONCATENATE(AllWeights5[[#This Row],[bldgtype]],"-",AllWeights5[[#This Row],[bldgloc]],"-",AllWeights5[[#This Row],[era]])</f>
        <v>OfL-CZ14-ex</v>
      </c>
      <c r="H5910" s="7">
        <v>0.38100000000000001</v>
      </c>
      <c r="I5910" s="8" t="s">
        <v>11</v>
      </c>
      <c r="J5910" s="5">
        <f>SUMIFS(AllWeights5[wt_vint],AllWeights5[bldgtype],AllWeights5[[#This Row],[bldgtype]],AllWeights5[bldgloc],AllWeights5[[#This Row],[bldgloc]],AllWeights5[era],AllWeights5[[#This Row],[era]])</f>
        <v>3.4970000000000003</v>
      </c>
      <c r="K5910" s="16">
        <f>AllWeights5[[#This Row],[wt_vint]]/AllWeights5[[#This Row],[Total Weight (BT, CZ, Era)]]</f>
        <v>0.10895052902487846</v>
      </c>
    </row>
    <row r="5911" spans="1:11" x14ac:dyDescent="0.3">
      <c r="A5911" s="6">
        <v>2020</v>
      </c>
      <c r="B5911" s="7" t="s">
        <v>37</v>
      </c>
      <c r="C5911" s="7" t="s">
        <v>55</v>
      </c>
      <c r="D5911" s="7" t="s">
        <v>35</v>
      </c>
      <c r="E5911" s="7">
        <v>2015</v>
      </c>
      <c r="F5911" s="15" t="str">
        <f>CONCATENATE(AllWeights5[[#This Row],[bldgtype]],"-",AllWeights5[[#This Row],[bldgloc]],"-",AllWeights5[[#This Row],[bldgvint]])</f>
        <v>OfL-CZ14-2015</v>
      </c>
      <c r="G5911" s="15" t="str">
        <f>CONCATENATE(AllWeights5[[#This Row],[bldgtype]],"-",AllWeights5[[#This Row],[bldgloc]],"-",AllWeights5[[#This Row],[era]])</f>
        <v>OfL-CZ14-ex</v>
      </c>
      <c r="H5911" s="7">
        <v>0.28599999999999998</v>
      </c>
      <c r="I5911" s="8" t="s">
        <v>11</v>
      </c>
      <c r="J5911" s="5">
        <f>SUMIFS(AllWeights5[wt_vint],AllWeights5[bldgtype],AllWeights5[[#This Row],[bldgtype]],AllWeights5[bldgloc],AllWeights5[[#This Row],[bldgloc]],AllWeights5[era],AllWeights5[[#This Row],[era]])</f>
        <v>3.4970000000000003</v>
      </c>
      <c r="K5911" s="16">
        <f>AllWeights5[[#This Row],[wt_vint]]/AllWeights5[[#This Row],[Total Weight (BT, CZ, Era)]]</f>
        <v>8.1784386617100358E-2</v>
      </c>
    </row>
    <row r="5912" spans="1:11" x14ac:dyDescent="0.3">
      <c r="A5912" s="6">
        <v>2020</v>
      </c>
      <c r="B5912" s="7" t="s">
        <v>37</v>
      </c>
      <c r="C5912" s="7" t="s">
        <v>55</v>
      </c>
      <c r="D5912" s="7" t="s">
        <v>35</v>
      </c>
      <c r="E5912" s="7">
        <v>2017</v>
      </c>
      <c r="F5912" s="15" t="str">
        <f>CONCATENATE(AllWeights5[[#This Row],[bldgtype]],"-",AllWeights5[[#This Row],[bldgloc]],"-",AllWeights5[[#This Row],[bldgvint]])</f>
        <v>OfL-CZ14-2017</v>
      </c>
      <c r="G5912" s="15" t="str">
        <f>CONCATENATE(AllWeights5[[#This Row],[bldgtype]],"-",AllWeights5[[#This Row],[bldgloc]],"-",AllWeights5[[#This Row],[era]])</f>
        <v>OfL-CZ14-rec</v>
      </c>
      <c r="H5912" s="7">
        <v>0.28599999999999998</v>
      </c>
      <c r="I5912" s="8" t="s">
        <v>14</v>
      </c>
      <c r="J5912" s="5">
        <f>SUMIFS(AllWeights5[wt_vint],AllWeights5[bldgtype],AllWeights5[[#This Row],[bldgtype]],AllWeights5[bldgloc],AllWeights5[[#This Row],[bldgloc]],AllWeights5[era],AllWeights5[[#This Row],[era]])</f>
        <v>0.77800000000000002</v>
      </c>
      <c r="K5912" s="16">
        <f>AllWeights5[[#This Row],[wt_vint]]/AllWeights5[[#This Row],[Total Weight (BT, CZ, Era)]]</f>
        <v>0.36760925449871462</v>
      </c>
    </row>
    <row r="5913" spans="1:11" x14ac:dyDescent="0.3">
      <c r="A5913" s="6">
        <v>2020</v>
      </c>
      <c r="B5913" s="7" t="s">
        <v>37</v>
      </c>
      <c r="C5913" s="7" t="s">
        <v>55</v>
      </c>
      <c r="D5913" s="7" t="s">
        <v>35</v>
      </c>
      <c r="E5913" s="7">
        <v>2020</v>
      </c>
      <c r="F5913" s="15" t="str">
        <f>CONCATENATE(AllWeights5[[#This Row],[bldgtype]],"-",AllWeights5[[#This Row],[bldgloc]],"-",AllWeights5[[#This Row],[bldgvint]])</f>
        <v>OfL-CZ14-2020</v>
      </c>
      <c r="G5913" s="15" t="str">
        <f>CONCATENATE(AllWeights5[[#This Row],[bldgtype]],"-",AllWeights5[[#This Row],[bldgloc]],"-",AllWeights5[[#This Row],[era]])</f>
        <v>OfL-CZ14-rec</v>
      </c>
      <c r="H5913" s="7">
        <v>9.5000000000000001E-2</v>
      </c>
      <c r="I5913" s="8" t="s">
        <v>14</v>
      </c>
      <c r="J5913" s="5">
        <f>SUMIFS(AllWeights5[wt_vint],AllWeights5[bldgtype],AllWeights5[[#This Row],[bldgtype]],AllWeights5[bldgloc],AllWeights5[[#This Row],[bldgloc]],AllWeights5[era],AllWeights5[[#This Row],[era]])</f>
        <v>0.77800000000000002</v>
      </c>
      <c r="K5913" s="16">
        <f>AllWeights5[[#This Row],[wt_vint]]/AllWeights5[[#This Row],[Total Weight (BT, CZ, Era)]]</f>
        <v>0.12210796915167095</v>
      </c>
    </row>
    <row r="5914" spans="1:11" x14ac:dyDescent="0.3">
      <c r="A5914" s="6">
        <v>2020</v>
      </c>
      <c r="B5914" s="7" t="s">
        <v>37</v>
      </c>
      <c r="C5914" s="7" t="s">
        <v>55</v>
      </c>
      <c r="D5914" s="7" t="s">
        <v>35</v>
      </c>
      <c r="E5914" s="7" t="s">
        <v>18</v>
      </c>
      <c r="F5914" s="15" t="str">
        <f>CONCATENATE(AllWeights5[[#This Row],[bldgtype]],"-",AllWeights5[[#This Row],[bldgloc]],"-",AllWeights5[[#This Row],[bldgvint]])</f>
        <v>OfL-CZ14-New</v>
      </c>
      <c r="G5914" s="15" t="str">
        <f>CONCATENATE(AllWeights5[[#This Row],[bldgtype]],"-",AllWeights5[[#This Row],[bldgloc]],"-",AllWeights5[[#This Row],[era]])</f>
        <v>OfL-CZ14-new</v>
      </c>
      <c r="H5914" s="7">
        <v>9.5000000000000001E-2</v>
      </c>
      <c r="I5914" s="8" t="s">
        <v>19</v>
      </c>
      <c r="J5914" s="5">
        <f>SUMIFS(AllWeights5[wt_vint],AllWeights5[bldgtype],AllWeights5[[#This Row],[bldgtype]],AllWeights5[bldgloc],AllWeights5[[#This Row],[bldgloc]],AllWeights5[era],AllWeights5[[#This Row],[era]])</f>
        <v>0.19400000000000001</v>
      </c>
      <c r="K5914" s="16">
        <f>AllWeights5[[#This Row],[wt_vint]]/AllWeights5[[#This Row],[Total Weight (BT, CZ, Era)]]</f>
        <v>0.48969072164948452</v>
      </c>
    </row>
    <row r="5915" spans="1:11" x14ac:dyDescent="0.3">
      <c r="A5915" s="6">
        <v>2020</v>
      </c>
      <c r="B5915" s="7" t="s">
        <v>37</v>
      </c>
      <c r="C5915" s="7" t="s">
        <v>55</v>
      </c>
      <c r="D5915" s="7" t="s">
        <v>36</v>
      </c>
      <c r="E5915" s="7">
        <v>1975</v>
      </c>
      <c r="F5915" s="15" t="str">
        <f>CONCATENATE(AllWeights5[[#This Row],[bldgtype]],"-",AllWeights5[[#This Row],[bldgloc]],"-",AllWeights5[[#This Row],[bldgvint]])</f>
        <v>OfL-CZ15-1975</v>
      </c>
      <c r="G5915" s="15" t="str">
        <f>CONCATENATE(AllWeights5[[#This Row],[bldgtype]],"-",AllWeights5[[#This Row],[bldgloc]],"-",AllWeights5[[#This Row],[era]])</f>
        <v>OfL-CZ15-old</v>
      </c>
      <c r="H5915" s="7">
        <v>2.3239999999999998</v>
      </c>
      <c r="I5915" s="8" t="s">
        <v>16</v>
      </c>
      <c r="J5915" s="5">
        <f>SUMIFS(AllWeights5[wt_vint],AllWeights5[bldgtype],AllWeights5[[#This Row],[bldgtype]],AllWeights5[bldgloc],AllWeights5[[#This Row],[bldgloc]],AllWeights5[era],AllWeights5[[#This Row],[era]])</f>
        <v>14.065999999999997</v>
      </c>
      <c r="K5915" s="16">
        <f>AllWeights5[[#This Row],[wt_vint]]/AllWeights5[[#This Row],[Total Weight (BT, CZ, Era)]]</f>
        <v>0.16522110052609132</v>
      </c>
    </row>
    <row r="5916" spans="1:11" x14ac:dyDescent="0.3">
      <c r="A5916" s="6">
        <v>2020</v>
      </c>
      <c r="B5916" s="7" t="s">
        <v>37</v>
      </c>
      <c r="C5916" s="7" t="s">
        <v>55</v>
      </c>
      <c r="D5916" s="7" t="s">
        <v>36</v>
      </c>
      <c r="E5916" s="7">
        <v>1985</v>
      </c>
      <c r="F5916" s="15" t="str">
        <f>CONCATENATE(AllWeights5[[#This Row],[bldgtype]],"-",AllWeights5[[#This Row],[bldgloc]],"-",AllWeights5[[#This Row],[bldgvint]])</f>
        <v>OfL-CZ15-1985</v>
      </c>
      <c r="G5916" s="15" t="str">
        <f>CONCATENATE(AllWeights5[[#This Row],[bldgtype]],"-",AllWeights5[[#This Row],[bldgloc]],"-",AllWeights5[[#This Row],[era]])</f>
        <v>OfL-CZ15-old</v>
      </c>
      <c r="H5916" s="7">
        <v>3.677</v>
      </c>
      <c r="I5916" s="8" t="s">
        <v>16</v>
      </c>
      <c r="J5916" s="5">
        <f>SUMIFS(AllWeights5[wt_vint],AllWeights5[bldgtype],AllWeights5[[#This Row],[bldgtype]],AllWeights5[bldgloc],AllWeights5[[#This Row],[bldgloc]],AllWeights5[era],AllWeights5[[#This Row],[era]])</f>
        <v>14.065999999999997</v>
      </c>
      <c r="K5916" s="16">
        <f>AllWeights5[[#This Row],[wt_vint]]/AllWeights5[[#This Row],[Total Weight (BT, CZ, Era)]]</f>
        <v>0.26141049338831229</v>
      </c>
    </row>
    <row r="5917" spans="1:11" x14ac:dyDescent="0.3">
      <c r="A5917" s="6">
        <v>2020</v>
      </c>
      <c r="B5917" s="7" t="s">
        <v>37</v>
      </c>
      <c r="C5917" s="7" t="s">
        <v>55</v>
      </c>
      <c r="D5917" s="7" t="s">
        <v>36</v>
      </c>
      <c r="E5917" s="7">
        <v>1996</v>
      </c>
      <c r="F5917" s="15" t="str">
        <f>CONCATENATE(AllWeights5[[#This Row],[bldgtype]],"-",AllWeights5[[#This Row],[bldgloc]],"-",AllWeights5[[#This Row],[bldgvint]])</f>
        <v>OfL-CZ15-1996</v>
      </c>
      <c r="G5917" s="15" t="str">
        <f>CONCATENATE(AllWeights5[[#This Row],[bldgtype]],"-",AllWeights5[[#This Row],[bldgloc]],"-",AllWeights5[[#This Row],[era]])</f>
        <v>OfL-CZ15-old</v>
      </c>
      <c r="H5917" s="7">
        <v>0.97599999999999998</v>
      </c>
      <c r="I5917" s="8" t="s">
        <v>16</v>
      </c>
      <c r="J5917" s="5">
        <f>SUMIFS(AllWeights5[wt_vint],AllWeights5[bldgtype],AllWeights5[[#This Row],[bldgtype]],AllWeights5[bldgloc],AllWeights5[[#This Row],[bldgloc]],AllWeights5[era],AllWeights5[[#This Row],[era]])</f>
        <v>14.065999999999997</v>
      </c>
      <c r="K5917" s="16">
        <f>AllWeights5[[#This Row],[wt_vint]]/AllWeights5[[#This Row],[Total Weight (BT, CZ, Era)]]</f>
        <v>6.938717474761838E-2</v>
      </c>
    </row>
    <row r="5918" spans="1:11" x14ac:dyDescent="0.3">
      <c r="A5918" s="6">
        <v>2020</v>
      </c>
      <c r="B5918" s="7" t="s">
        <v>37</v>
      </c>
      <c r="C5918" s="7" t="s">
        <v>55</v>
      </c>
      <c r="D5918" s="7" t="s">
        <v>36</v>
      </c>
      <c r="E5918" s="7">
        <v>2003</v>
      </c>
      <c r="F5918" s="15" t="str">
        <f>CONCATENATE(AllWeights5[[#This Row],[bldgtype]],"-",AllWeights5[[#This Row],[bldgloc]],"-",AllWeights5[[#This Row],[bldgvint]])</f>
        <v>OfL-CZ15-2003</v>
      </c>
      <c r="G5918" s="15" t="str">
        <f>CONCATENATE(AllWeights5[[#This Row],[bldgtype]],"-",AllWeights5[[#This Row],[bldgloc]],"-",AllWeights5[[#This Row],[era]])</f>
        <v>OfL-CZ15-ex</v>
      </c>
      <c r="H5918" s="7">
        <v>1.246</v>
      </c>
      <c r="I5918" s="8" t="s">
        <v>11</v>
      </c>
      <c r="J5918" s="5">
        <f>SUMIFS(AllWeights5[wt_vint],AllWeights5[bldgtype],AllWeights5[[#This Row],[bldgtype]],AllWeights5[bldgloc],AllWeights5[[#This Row],[bldgloc]],AllWeights5[era],AllWeights5[[#This Row],[era]])</f>
        <v>5.7139999999999977</v>
      </c>
      <c r="K5918" s="16">
        <f>AllWeights5[[#This Row],[wt_vint]]/AllWeights5[[#This Row],[Total Weight (BT, CZ, Era)]]</f>
        <v>0.21806090304515235</v>
      </c>
    </row>
    <row r="5919" spans="1:11" x14ac:dyDescent="0.3">
      <c r="A5919" s="6">
        <v>2020</v>
      </c>
      <c r="B5919" s="7" t="s">
        <v>37</v>
      </c>
      <c r="C5919" s="7" t="s">
        <v>55</v>
      </c>
      <c r="D5919" s="7" t="s">
        <v>36</v>
      </c>
      <c r="E5919" s="7">
        <v>2007</v>
      </c>
      <c r="F5919" s="15" t="str">
        <f>CONCATENATE(AllWeights5[[#This Row],[bldgtype]],"-",AllWeights5[[#This Row],[bldgloc]],"-",AllWeights5[[#This Row],[bldgvint]])</f>
        <v>OfL-CZ15-2007</v>
      </c>
      <c r="G5919" s="15" t="str">
        <f>CONCATENATE(AllWeights5[[#This Row],[bldgtype]],"-",AllWeights5[[#This Row],[bldgloc]],"-",AllWeights5[[#This Row],[era]])</f>
        <v>OfL-CZ15-ex</v>
      </c>
      <c r="H5919" s="7">
        <v>0.58099999999999996</v>
      </c>
      <c r="I5919" s="8" t="s">
        <v>11</v>
      </c>
      <c r="J5919" s="5">
        <f>SUMIFS(AllWeights5[wt_vint],AllWeights5[bldgtype],AllWeights5[[#This Row],[bldgtype]],AllWeights5[bldgloc],AllWeights5[[#This Row],[bldgloc]],AllWeights5[era],AllWeights5[[#This Row],[era]])</f>
        <v>5.7139999999999977</v>
      </c>
      <c r="K5919" s="16">
        <f>AllWeights5[[#This Row],[wt_vint]]/AllWeights5[[#This Row],[Total Weight (BT, CZ, Era)]]</f>
        <v>0.10168008400420024</v>
      </c>
    </row>
    <row r="5920" spans="1:11" x14ac:dyDescent="0.3">
      <c r="A5920" s="6">
        <v>2020</v>
      </c>
      <c r="B5920" s="7" t="s">
        <v>37</v>
      </c>
      <c r="C5920" s="7" t="s">
        <v>55</v>
      </c>
      <c r="D5920" s="7" t="s">
        <v>36</v>
      </c>
      <c r="E5920" s="7">
        <v>2011</v>
      </c>
      <c r="F5920" s="15" t="str">
        <f>CONCATENATE(AllWeights5[[#This Row],[bldgtype]],"-",AllWeights5[[#This Row],[bldgloc]],"-",AllWeights5[[#This Row],[bldgvint]])</f>
        <v>OfL-CZ15-2011</v>
      </c>
      <c r="G5920" s="15" t="str">
        <f>CONCATENATE(AllWeights5[[#This Row],[bldgtype]],"-",AllWeights5[[#This Row],[bldgloc]],"-",AllWeights5[[#This Row],[era]])</f>
        <v>OfL-CZ15-ex</v>
      </c>
      <c r="H5920" s="7">
        <v>0.58099999999999996</v>
      </c>
      <c r="I5920" s="8" t="s">
        <v>11</v>
      </c>
      <c r="J5920" s="5">
        <f>SUMIFS(AllWeights5[wt_vint],AllWeights5[bldgtype],AllWeights5[[#This Row],[bldgtype]],AllWeights5[bldgloc],AllWeights5[[#This Row],[bldgloc]],AllWeights5[era],AllWeights5[[#This Row],[era]])</f>
        <v>5.7139999999999977</v>
      </c>
      <c r="K5920" s="16">
        <f>AllWeights5[[#This Row],[wt_vint]]/AllWeights5[[#This Row],[Total Weight (BT, CZ, Era)]]</f>
        <v>0.10168008400420024</v>
      </c>
    </row>
    <row r="5921" spans="1:11" x14ac:dyDescent="0.3">
      <c r="A5921" s="6">
        <v>2020</v>
      </c>
      <c r="B5921" s="7" t="s">
        <v>37</v>
      </c>
      <c r="C5921" s="7" t="s">
        <v>55</v>
      </c>
      <c r="D5921" s="7" t="s">
        <v>36</v>
      </c>
      <c r="E5921" s="7">
        <v>2015</v>
      </c>
      <c r="F5921" s="15" t="str">
        <f>CONCATENATE(AllWeights5[[#This Row],[bldgtype]],"-",AllWeights5[[#This Row],[bldgloc]],"-",AllWeights5[[#This Row],[bldgvint]])</f>
        <v>OfL-CZ15-2015</v>
      </c>
      <c r="G5921" s="15" t="str">
        <f>CONCATENATE(AllWeights5[[#This Row],[bldgtype]],"-",AllWeights5[[#This Row],[bldgloc]],"-",AllWeights5[[#This Row],[era]])</f>
        <v>OfL-CZ15-ex</v>
      </c>
      <c r="H5921" s="7">
        <v>0.436</v>
      </c>
      <c r="I5921" s="8" t="s">
        <v>11</v>
      </c>
      <c r="J5921" s="5">
        <f>SUMIFS(AllWeights5[wt_vint],AllWeights5[bldgtype],AllWeights5[[#This Row],[bldgtype]],AllWeights5[bldgloc],AllWeights5[[#This Row],[bldgloc]],AllWeights5[era],AllWeights5[[#This Row],[era]])</f>
        <v>5.7139999999999977</v>
      </c>
      <c r="K5921" s="16">
        <f>AllWeights5[[#This Row],[wt_vint]]/AllWeights5[[#This Row],[Total Weight (BT, CZ, Era)]]</f>
        <v>7.6303815190759572E-2</v>
      </c>
    </row>
    <row r="5922" spans="1:11" x14ac:dyDescent="0.3">
      <c r="A5922" s="6">
        <v>2020</v>
      </c>
      <c r="B5922" s="7" t="s">
        <v>37</v>
      </c>
      <c r="C5922" s="7" t="s">
        <v>55</v>
      </c>
      <c r="D5922" s="7" t="s">
        <v>36</v>
      </c>
      <c r="E5922" s="7">
        <v>2017</v>
      </c>
      <c r="F5922" s="15" t="str">
        <f>CONCATENATE(AllWeights5[[#This Row],[bldgtype]],"-",AllWeights5[[#This Row],[bldgloc]],"-",AllWeights5[[#This Row],[bldgvint]])</f>
        <v>OfL-CZ15-2017</v>
      </c>
      <c r="G5922" s="15" t="str">
        <f>CONCATENATE(AllWeights5[[#This Row],[bldgtype]],"-",AllWeights5[[#This Row],[bldgloc]],"-",AllWeights5[[#This Row],[era]])</f>
        <v>OfL-CZ15-rec</v>
      </c>
      <c r="H5922" s="7">
        <v>0.436</v>
      </c>
      <c r="I5922" s="8" t="s">
        <v>14</v>
      </c>
      <c r="J5922" s="5">
        <f>SUMIFS(AllWeights5[wt_vint],AllWeights5[bldgtype],AllWeights5[[#This Row],[bldgtype]],AllWeights5[bldgloc],AllWeights5[[#This Row],[bldgloc]],AllWeights5[era],AllWeights5[[#This Row],[era]])</f>
        <v>1.1669999999999998</v>
      </c>
      <c r="K5922" s="16">
        <f>AllWeights5[[#This Row],[wt_vint]]/AllWeights5[[#This Row],[Total Weight (BT, CZ, Era)]]</f>
        <v>0.37360754070265645</v>
      </c>
    </row>
    <row r="5923" spans="1:11" x14ac:dyDescent="0.3">
      <c r="A5923" s="6">
        <v>2020</v>
      </c>
      <c r="B5923" s="7" t="s">
        <v>37</v>
      </c>
      <c r="C5923" s="7" t="s">
        <v>55</v>
      </c>
      <c r="D5923" s="7" t="s">
        <v>36</v>
      </c>
      <c r="E5923" s="7">
        <v>2020</v>
      </c>
      <c r="F5923" s="15" t="str">
        <f>CONCATENATE(AllWeights5[[#This Row],[bldgtype]],"-",AllWeights5[[#This Row],[bldgloc]],"-",AllWeights5[[#This Row],[bldgvint]])</f>
        <v>OfL-CZ15-2020</v>
      </c>
      <c r="G5923" s="15" t="str">
        <f>CONCATENATE(AllWeights5[[#This Row],[bldgtype]],"-",AllWeights5[[#This Row],[bldgloc]],"-",AllWeights5[[#This Row],[era]])</f>
        <v>OfL-CZ15-rec</v>
      </c>
      <c r="H5923" s="7">
        <v>0.14499999999999999</v>
      </c>
      <c r="I5923" s="8" t="s">
        <v>14</v>
      </c>
      <c r="J5923" s="5">
        <f>SUMIFS(AllWeights5[wt_vint],AllWeights5[bldgtype],AllWeights5[[#This Row],[bldgtype]],AllWeights5[bldgloc],AllWeights5[[#This Row],[bldgloc]],AllWeights5[era],AllWeights5[[#This Row],[era]])</f>
        <v>1.1669999999999998</v>
      </c>
      <c r="K5923" s="16">
        <f>AllWeights5[[#This Row],[wt_vint]]/AllWeights5[[#This Row],[Total Weight (BT, CZ, Era)]]</f>
        <v>0.1242502142245073</v>
      </c>
    </row>
    <row r="5924" spans="1:11" x14ac:dyDescent="0.3">
      <c r="A5924" s="6">
        <v>2020</v>
      </c>
      <c r="B5924" s="7" t="s">
        <v>37</v>
      </c>
      <c r="C5924" s="7" t="s">
        <v>55</v>
      </c>
      <c r="D5924" s="7" t="s">
        <v>36</v>
      </c>
      <c r="E5924" s="7" t="s">
        <v>18</v>
      </c>
      <c r="F5924" s="15" t="str">
        <f>CONCATENATE(AllWeights5[[#This Row],[bldgtype]],"-",AllWeights5[[#This Row],[bldgloc]],"-",AllWeights5[[#This Row],[bldgvint]])</f>
        <v>OfL-CZ15-New</v>
      </c>
      <c r="G5924" s="15" t="str">
        <f>CONCATENATE(AllWeights5[[#This Row],[bldgtype]],"-",AllWeights5[[#This Row],[bldgloc]],"-",AllWeights5[[#This Row],[era]])</f>
        <v>OfL-CZ15-new</v>
      </c>
      <c r="H5924" s="7">
        <v>0.14499999999999999</v>
      </c>
      <c r="I5924" s="8" t="s">
        <v>19</v>
      </c>
      <c r="J5924" s="5">
        <f>SUMIFS(AllWeights5[wt_vint],AllWeights5[bldgtype],AllWeights5[[#This Row],[bldgtype]],AllWeights5[bldgloc],AllWeights5[[#This Row],[bldgloc]],AllWeights5[era],AllWeights5[[#This Row],[era]])</f>
        <v>0.29099999999999998</v>
      </c>
      <c r="K5924" s="16">
        <f>AllWeights5[[#This Row],[wt_vint]]/AllWeights5[[#This Row],[Total Weight (BT, CZ, Era)]]</f>
        <v>0.49828178694158076</v>
      </c>
    </row>
    <row r="5925" spans="1:11" x14ac:dyDescent="0.3">
      <c r="A5925" s="6">
        <v>2020</v>
      </c>
      <c r="B5925" s="7" t="s">
        <v>37</v>
      </c>
      <c r="C5925" s="7" t="s">
        <v>55</v>
      </c>
      <c r="D5925" s="7" t="s">
        <v>27</v>
      </c>
      <c r="E5925" s="7">
        <v>1975</v>
      </c>
      <c r="F5925" s="15" t="str">
        <f>CONCATENATE(AllWeights5[[#This Row],[bldgtype]],"-",AllWeights5[[#This Row],[bldgloc]],"-",AllWeights5[[#This Row],[bldgvint]])</f>
        <v>OfL-CZ16-1975</v>
      </c>
      <c r="G5925" s="15" t="str">
        <f>CONCATENATE(AllWeights5[[#This Row],[bldgtype]],"-",AllWeights5[[#This Row],[bldgloc]],"-",AllWeights5[[#This Row],[era]])</f>
        <v>OfL-CZ16-old</v>
      </c>
      <c r="H5925" s="7">
        <v>1.177</v>
      </c>
      <c r="I5925" s="8" t="s">
        <v>16</v>
      </c>
      <c r="J5925" s="5">
        <f>SUMIFS(AllWeights5[wt_vint],AllWeights5[bldgtype],AllWeights5[[#This Row],[bldgtype]],AllWeights5[bldgloc],AllWeights5[[#This Row],[bldgloc]],AllWeights5[era],AllWeights5[[#This Row],[era]])</f>
        <v>6.6969999999999992</v>
      </c>
      <c r="K5925" s="16">
        <f>AllWeights5[[#This Row],[wt_vint]]/AllWeights5[[#This Row],[Total Weight (BT, CZ, Era)]]</f>
        <v>0.17575033597133047</v>
      </c>
    </row>
    <row r="5926" spans="1:11" x14ac:dyDescent="0.3">
      <c r="A5926" s="6">
        <v>2020</v>
      </c>
      <c r="B5926" s="7" t="s">
        <v>37</v>
      </c>
      <c r="C5926" s="7" t="s">
        <v>55</v>
      </c>
      <c r="D5926" s="7" t="s">
        <v>27</v>
      </c>
      <c r="E5926" s="7">
        <v>1985</v>
      </c>
      <c r="F5926" s="15" t="str">
        <f>CONCATENATE(AllWeights5[[#This Row],[bldgtype]],"-",AllWeights5[[#This Row],[bldgloc]],"-",AllWeights5[[#This Row],[bldgvint]])</f>
        <v>OfL-CZ16-1985</v>
      </c>
      <c r="G5926" s="15" t="str">
        <f>CONCATENATE(AllWeights5[[#This Row],[bldgtype]],"-",AllWeights5[[#This Row],[bldgloc]],"-",AllWeights5[[#This Row],[era]])</f>
        <v>OfL-CZ16-old</v>
      </c>
      <c r="H5926" s="7">
        <v>1.5329999999999999</v>
      </c>
      <c r="I5926" s="8" t="s">
        <v>16</v>
      </c>
      <c r="J5926" s="5">
        <f>SUMIFS(AllWeights5[wt_vint],AllWeights5[bldgtype],AllWeights5[[#This Row],[bldgtype]],AllWeights5[bldgloc],AllWeights5[[#This Row],[bldgloc]],AllWeights5[era],AllWeights5[[#This Row],[era]])</f>
        <v>6.6969999999999992</v>
      </c>
      <c r="K5926" s="16">
        <f>AllWeights5[[#This Row],[wt_vint]]/AllWeights5[[#This Row],[Total Weight (BT, CZ, Era)]]</f>
        <v>0.22890846647752727</v>
      </c>
    </row>
    <row r="5927" spans="1:11" x14ac:dyDescent="0.3">
      <c r="A5927" s="6">
        <v>2020</v>
      </c>
      <c r="B5927" s="7" t="s">
        <v>37</v>
      </c>
      <c r="C5927" s="7" t="s">
        <v>55</v>
      </c>
      <c r="D5927" s="7" t="s">
        <v>27</v>
      </c>
      <c r="E5927" s="7">
        <v>1996</v>
      </c>
      <c r="F5927" s="15" t="str">
        <f>CONCATENATE(AllWeights5[[#This Row],[bldgtype]],"-",AllWeights5[[#This Row],[bldgloc]],"-",AllWeights5[[#This Row],[bldgvint]])</f>
        <v>OfL-CZ16-1996</v>
      </c>
      <c r="G5927" s="15" t="str">
        <f>CONCATENATE(AllWeights5[[#This Row],[bldgtype]],"-",AllWeights5[[#This Row],[bldgloc]],"-",AllWeights5[[#This Row],[era]])</f>
        <v>OfL-CZ16-old</v>
      </c>
      <c r="H5927" s="7">
        <v>0.30199999999999999</v>
      </c>
      <c r="I5927" s="8" t="s">
        <v>16</v>
      </c>
      <c r="J5927" s="5">
        <f>SUMIFS(AllWeights5[wt_vint],AllWeights5[bldgtype],AllWeights5[[#This Row],[bldgtype]],AllWeights5[bldgloc],AllWeights5[[#This Row],[bldgloc]],AllWeights5[era],AllWeights5[[#This Row],[era]])</f>
        <v>6.6969999999999992</v>
      </c>
      <c r="K5927" s="16">
        <f>AllWeights5[[#This Row],[wt_vint]]/AllWeights5[[#This Row],[Total Weight (BT, CZ, Era)]]</f>
        <v>4.509481857548156E-2</v>
      </c>
    </row>
    <row r="5928" spans="1:11" x14ac:dyDescent="0.3">
      <c r="A5928" s="6">
        <v>2020</v>
      </c>
      <c r="B5928" s="7" t="s">
        <v>37</v>
      </c>
      <c r="C5928" s="7" t="s">
        <v>55</v>
      </c>
      <c r="D5928" s="7" t="s">
        <v>27</v>
      </c>
      <c r="E5928" s="7">
        <v>2003</v>
      </c>
      <c r="F5928" s="15" t="str">
        <f>CONCATENATE(AllWeights5[[#This Row],[bldgtype]],"-",AllWeights5[[#This Row],[bldgloc]],"-",AllWeights5[[#This Row],[bldgvint]])</f>
        <v>OfL-CZ16-2003</v>
      </c>
      <c r="G5928" s="15" t="str">
        <f>CONCATENATE(AllWeights5[[#This Row],[bldgtype]],"-",AllWeights5[[#This Row],[bldgloc]],"-",AllWeights5[[#This Row],[era]])</f>
        <v>OfL-CZ16-ex</v>
      </c>
      <c r="H5928" s="7">
        <v>0.26500000000000001</v>
      </c>
      <c r="I5928" s="8" t="s">
        <v>11</v>
      </c>
      <c r="J5928" s="5">
        <f>SUMIFS(AllWeights5[wt_vint],AllWeights5[bldgtype],AllWeights5[[#This Row],[bldgtype]],AllWeights5[bldgloc],AllWeights5[[#This Row],[bldgloc]],AllWeights5[era],AllWeights5[[#This Row],[era]])</f>
        <v>1.6800000000000002</v>
      </c>
      <c r="K5928" s="16">
        <f>AllWeights5[[#This Row],[wt_vint]]/AllWeights5[[#This Row],[Total Weight (BT, CZ, Era)]]</f>
        <v>0.15773809523809523</v>
      </c>
    </row>
    <row r="5929" spans="1:11" x14ac:dyDescent="0.3">
      <c r="A5929" s="6">
        <v>2020</v>
      </c>
      <c r="B5929" s="7" t="s">
        <v>37</v>
      </c>
      <c r="C5929" s="7" t="s">
        <v>55</v>
      </c>
      <c r="D5929" s="7" t="s">
        <v>27</v>
      </c>
      <c r="E5929" s="7">
        <v>2007</v>
      </c>
      <c r="F5929" s="15" t="str">
        <f>CONCATENATE(AllWeights5[[#This Row],[bldgtype]],"-",AllWeights5[[#This Row],[bldgloc]],"-",AllWeights5[[#This Row],[bldgvint]])</f>
        <v>OfL-CZ16-2007</v>
      </c>
      <c r="G5929" s="15" t="str">
        <f>CONCATENATE(AllWeights5[[#This Row],[bldgtype]],"-",AllWeights5[[#This Row],[bldgloc]],"-",AllWeights5[[#This Row],[era]])</f>
        <v>OfL-CZ16-ex</v>
      </c>
      <c r="H5929" s="7">
        <v>0.17100000000000001</v>
      </c>
      <c r="I5929" s="8" t="s">
        <v>11</v>
      </c>
      <c r="J5929" s="5">
        <f>SUMIFS(AllWeights5[wt_vint],AllWeights5[bldgtype],AllWeights5[[#This Row],[bldgtype]],AllWeights5[bldgloc],AllWeights5[[#This Row],[bldgloc]],AllWeights5[era],AllWeights5[[#This Row],[era]])</f>
        <v>1.6800000000000002</v>
      </c>
      <c r="K5929" s="16">
        <f>AllWeights5[[#This Row],[wt_vint]]/AllWeights5[[#This Row],[Total Weight (BT, CZ, Era)]]</f>
        <v>0.10178571428571428</v>
      </c>
    </row>
    <row r="5930" spans="1:11" x14ac:dyDescent="0.3">
      <c r="A5930" s="6">
        <v>2020</v>
      </c>
      <c r="B5930" s="7" t="s">
        <v>37</v>
      </c>
      <c r="C5930" s="7" t="s">
        <v>55</v>
      </c>
      <c r="D5930" s="7" t="s">
        <v>27</v>
      </c>
      <c r="E5930" s="7">
        <v>2011</v>
      </c>
      <c r="F5930" s="15" t="str">
        <f>CONCATENATE(AllWeights5[[#This Row],[bldgtype]],"-",AllWeights5[[#This Row],[bldgloc]],"-",AllWeights5[[#This Row],[bldgvint]])</f>
        <v>OfL-CZ16-2011</v>
      </c>
      <c r="G5930" s="15" t="str">
        <f>CONCATENATE(AllWeights5[[#This Row],[bldgtype]],"-",AllWeights5[[#This Row],[bldgloc]],"-",AllWeights5[[#This Row],[era]])</f>
        <v>OfL-CZ16-ex</v>
      </c>
      <c r="H5930" s="7">
        <v>0.17100000000000001</v>
      </c>
      <c r="I5930" s="8" t="s">
        <v>11</v>
      </c>
      <c r="J5930" s="5">
        <f>SUMIFS(AllWeights5[wt_vint],AllWeights5[bldgtype],AllWeights5[[#This Row],[bldgtype]],AllWeights5[bldgloc],AllWeights5[[#This Row],[bldgloc]],AllWeights5[era],AllWeights5[[#This Row],[era]])</f>
        <v>1.6800000000000002</v>
      </c>
      <c r="K5930" s="16">
        <f>AllWeights5[[#This Row],[wt_vint]]/AllWeights5[[#This Row],[Total Weight (BT, CZ, Era)]]</f>
        <v>0.10178571428571428</v>
      </c>
    </row>
    <row r="5931" spans="1:11" x14ac:dyDescent="0.3">
      <c r="A5931" s="6">
        <v>2020</v>
      </c>
      <c r="B5931" s="7" t="s">
        <v>37</v>
      </c>
      <c r="C5931" s="7" t="s">
        <v>55</v>
      </c>
      <c r="D5931" s="7" t="s">
        <v>27</v>
      </c>
      <c r="E5931" s="7">
        <v>2015</v>
      </c>
      <c r="F5931" s="15" t="str">
        <f>CONCATENATE(AllWeights5[[#This Row],[bldgtype]],"-",AllWeights5[[#This Row],[bldgloc]],"-",AllWeights5[[#This Row],[bldgvint]])</f>
        <v>OfL-CZ16-2015</v>
      </c>
      <c r="G5931" s="15" t="str">
        <f>CONCATENATE(AllWeights5[[#This Row],[bldgtype]],"-",AllWeights5[[#This Row],[bldgloc]],"-",AllWeights5[[#This Row],[era]])</f>
        <v>OfL-CZ16-ex</v>
      </c>
      <c r="H5931" s="7">
        <v>0.129</v>
      </c>
      <c r="I5931" s="8" t="s">
        <v>11</v>
      </c>
      <c r="J5931" s="5">
        <f>SUMIFS(AllWeights5[wt_vint],AllWeights5[bldgtype],AllWeights5[[#This Row],[bldgtype]],AllWeights5[bldgloc],AllWeights5[[#This Row],[bldgloc]],AllWeights5[era],AllWeights5[[#This Row],[era]])</f>
        <v>1.6800000000000002</v>
      </c>
      <c r="K5931" s="16">
        <f>AllWeights5[[#This Row],[wt_vint]]/AllWeights5[[#This Row],[Total Weight (BT, CZ, Era)]]</f>
        <v>7.6785714285714277E-2</v>
      </c>
    </row>
    <row r="5932" spans="1:11" x14ac:dyDescent="0.3">
      <c r="A5932" s="6">
        <v>2020</v>
      </c>
      <c r="B5932" s="7" t="s">
        <v>37</v>
      </c>
      <c r="C5932" s="7" t="s">
        <v>55</v>
      </c>
      <c r="D5932" s="7" t="s">
        <v>27</v>
      </c>
      <c r="E5932" s="7">
        <v>2017</v>
      </c>
      <c r="F5932" s="15" t="str">
        <f>CONCATENATE(AllWeights5[[#This Row],[bldgtype]],"-",AllWeights5[[#This Row],[bldgloc]],"-",AllWeights5[[#This Row],[bldgvint]])</f>
        <v>OfL-CZ16-2017</v>
      </c>
      <c r="G5932" s="15" t="str">
        <f>CONCATENATE(AllWeights5[[#This Row],[bldgtype]],"-",AllWeights5[[#This Row],[bldgloc]],"-",AllWeights5[[#This Row],[era]])</f>
        <v>OfL-CZ16-rec</v>
      </c>
      <c r="H5932" s="7">
        <v>0.129</v>
      </c>
      <c r="I5932" s="8" t="s">
        <v>14</v>
      </c>
      <c r="J5932" s="5">
        <f>SUMIFS(AllWeights5[wt_vint],AllWeights5[bldgtype],AllWeights5[[#This Row],[bldgtype]],AllWeights5[bldgloc],AllWeights5[[#This Row],[bldgloc]],AllWeights5[era],AllWeights5[[#This Row],[era]])</f>
        <v>0.379</v>
      </c>
      <c r="K5932" s="16">
        <f>AllWeights5[[#This Row],[wt_vint]]/AllWeights5[[#This Row],[Total Weight (BT, CZ, Era)]]</f>
        <v>0.34036939313984171</v>
      </c>
    </row>
    <row r="5933" spans="1:11" x14ac:dyDescent="0.3">
      <c r="A5933" s="6">
        <v>2020</v>
      </c>
      <c r="B5933" s="7" t="s">
        <v>37</v>
      </c>
      <c r="C5933" s="7" t="s">
        <v>55</v>
      </c>
      <c r="D5933" s="7" t="s">
        <v>27</v>
      </c>
      <c r="E5933" s="7">
        <v>2020</v>
      </c>
      <c r="F5933" s="15" t="str">
        <f>CONCATENATE(AllWeights5[[#This Row],[bldgtype]],"-",AllWeights5[[#This Row],[bldgloc]],"-",AllWeights5[[#This Row],[bldgvint]])</f>
        <v>OfL-CZ16-2020</v>
      </c>
      <c r="G5933" s="15" t="str">
        <f>CONCATENATE(AllWeights5[[#This Row],[bldgtype]],"-",AllWeights5[[#This Row],[bldgloc]],"-",AllWeights5[[#This Row],[era]])</f>
        <v>OfL-CZ16-rec</v>
      </c>
      <c r="H5933" s="7">
        <v>4.2999999999999997E-2</v>
      </c>
      <c r="I5933" s="8" t="s">
        <v>14</v>
      </c>
      <c r="J5933" s="5">
        <f>SUMIFS(AllWeights5[wt_vint],AllWeights5[bldgtype],AllWeights5[[#This Row],[bldgtype]],AllWeights5[bldgloc],AllWeights5[[#This Row],[bldgloc]],AllWeights5[era],AllWeights5[[#This Row],[era]])</f>
        <v>0.379</v>
      </c>
      <c r="K5933" s="16">
        <f>AllWeights5[[#This Row],[wt_vint]]/AllWeights5[[#This Row],[Total Weight (BT, CZ, Era)]]</f>
        <v>0.11345646437994722</v>
      </c>
    </row>
    <row r="5934" spans="1:11" x14ac:dyDescent="0.3">
      <c r="A5934" s="6">
        <v>2020</v>
      </c>
      <c r="B5934" s="7" t="s">
        <v>37</v>
      </c>
      <c r="C5934" s="7" t="s">
        <v>55</v>
      </c>
      <c r="D5934" s="7" t="s">
        <v>27</v>
      </c>
      <c r="E5934" s="7" t="s">
        <v>18</v>
      </c>
      <c r="F5934" s="15" t="str">
        <f>CONCATENATE(AllWeights5[[#This Row],[bldgtype]],"-",AllWeights5[[#This Row],[bldgloc]],"-",AllWeights5[[#This Row],[bldgvint]])</f>
        <v>OfL-CZ16-New</v>
      </c>
      <c r="G5934" s="15" t="str">
        <f>CONCATENATE(AllWeights5[[#This Row],[bldgtype]],"-",AllWeights5[[#This Row],[bldgloc]],"-",AllWeights5[[#This Row],[era]])</f>
        <v>OfL-CZ16-new</v>
      </c>
      <c r="H5934" s="7">
        <v>4.2999999999999997E-2</v>
      </c>
      <c r="I5934" s="8" t="s">
        <v>19</v>
      </c>
      <c r="J5934" s="5">
        <f>SUMIFS(AllWeights5[wt_vint],AllWeights5[bldgtype],AllWeights5[[#This Row],[bldgtype]],AllWeights5[bldgloc],AllWeights5[[#This Row],[bldgloc]],AllWeights5[era],AllWeights5[[#This Row],[era]])</f>
        <v>9.5000000000000001E-2</v>
      </c>
      <c r="K5934" s="16">
        <f>AllWeights5[[#This Row],[wt_vint]]/AllWeights5[[#This Row],[Total Weight (BT, CZ, Era)]]</f>
        <v>0.45263157894736838</v>
      </c>
    </row>
    <row r="5935" spans="1:11" x14ac:dyDescent="0.3">
      <c r="A5935" s="6">
        <v>2020</v>
      </c>
      <c r="B5935" s="7" t="s">
        <v>37</v>
      </c>
      <c r="C5935" s="7" t="s">
        <v>56</v>
      </c>
      <c r="D5935" s="7" t="s">
        <v>23</v>
      </c>
      <c r="E5935" s="7">
        <v>1975</v>
      </c>
      <c r="F5935" s="15" t="str">
        <f>CONCATENATE(AllWeights5[[#This Row],[bldgtype]],"-",AllWeights5[[#This Row],[bldgloc]],"-",AllWeights5[[#This Row],[bldgvint]])</f>
        <v>OfS-CZ05-1975</v>
      </c>
      <c r="G5935" s="15" t="str">
        <f>CONCATENATE(AllWeights5[[#This Row],[bldgtype]],"-",AllWeights5[[#This Row],[bldgloc]],"-",AllWeights5[[#This Row],[era]])</f>
        <v>OfS-CZ05-old</v>
      </c>
      <c r="H5935" s="7">
        <v>0.161</v>
      </c>
      <c r="I5935" s="8" t="s">
        <v>16</v>
      </c>
      <c r="J5935" s="5">
        <f>SUMIFS(AllWeights5[wt_vint],AllWeights5[bldgtype],AllWeights5[[#This Row],[bldgtype]],AllWeights5[bldgloc],AllWeights5[[#This Row],[bldgloc]],AllWeights5[era],AllWeights5[[#This Row],[era]])</f>
        <v>2.0579999999999998</v>
      </c>
      <c r="K5935" s="16">
        <f>AllWeights5[[#This Row],[wt_vint]]/AllWeights5[[#This Row],[Total Weight (BT, CZ, Era)]]</f>
        <v>7.8231292517006806E-2</v>
      </c>
    </row>
    <row r="5936" spans="1:11" x14ac:dyDescent="0.3">
      <c r="A5936" s="6">
        <v>2020</v>
      </c>
      <c r="B5936" s="7" t="s">
        <v>37</v>
      </c>
      <c r="C5936" s="7" t="s">
        <v>56</v>
      </c>
      <c r="D5936" s="7" t="s">
        <v>23</v>
      </c>
      <c r="E5936" s="7">
        <v>1985</v>
      </c>
      <c r="F5936" s="15" t="str">
        <f>CONCATENATE(AllWeights5[[#This Row],[bldgtype]],"-",AllWeights5[[#This Row],[bldgloc]],"-",AllWeights5[[#This Row],[bldgvint]])</f>
        <v>OfS-CZ05-1985</v>
      </c>
      <c r="G5936" s="15" t="str">
        <f>CONCATENATE(AllWeights5[[#This Row],[bldgtype]],"-",AllWeights5[[#This Row],[bldgloc]],"-",AllWeights5[[#This Row],[era]])</f>
        <v>OfS-CZ05-old</v>
      </c>
      <c r="H5936" s="7">
        <v>0.09</v>
      </c>
      <c r="I5936" s="8" t="s">
        <v>16</v>
      </c>
      <c r="J5936" s="5">
        <f>SUMIFS(AllWeights5[wt_vint],AllWeights5[bldgtype],AllWeights5[[#This Row],[bldgtype]],AllWeights5[bldgloc],AllWeights5[[#This Row],[bldgloc]],AllWeights5[era],AllWeights5[[#This Row],[era]])</f>
        <v>2.0579999999999998</v>
      </c>
      <c r="K5936" s="16">
        <f>AllWeights5[[#This Row],[wt_vint]]/AllWeights5[[#This Row],[Total Weight (BT, CZ, Era)]]</f>
        <v>4.3731778425655982E-2</v>
      </c>
    </row>
    <row r="5937" spans="1:11" x14ac:dyDescent="0.3">
      <c r="A5937" s="6">
        <v>2020</v>
      </c>
      <c r="B5937" s="7" t="s">
        <v>37</v>
      </c>
      <c r="C5937" s="7" t="s">
        <v>56</v>
      </c>
      <c r="D5937" s="7" t="s">
        <v>23</v>
      </c>
      <c r="E5937" s="7">
        <v>1996</v>
      </c>
      <c r="F5937" s="15" t="str">
        <f>CONCATENATE(AllWeights5[[#This Row],[bldgtype]],"-",AllWeights5[[#This Row],[bldgloc]],"-",AllWeights5[[#This Row],[bldgvint]])</f>
        <v>OfS-CZ05-1996</v>
      </c>
      <c r="G5937" s="15" t="str">
        <f>CONCATENATE(AllWeights5[[#This Row],[bldgtype]],"-",AllWeights5[[#This Row],[bldgloc]],"-",AllWeights5[[#This Row],[era]])</f>
        <v>OfS-CZ05-old</v>
      </c>
      <c r="H5937" s="7">
        <v>3.4000000000000002E-2</v>
      </c>
      <c r="I5937" s="8" t="s">
        <v>16</v>
      </c>
      <c r="J5937" s="5">
        <f>SUMIFS(AllWeights5[wt_vint],AllWeights5[bldgtype],AllWeights5[[#This Row],[bldgtype]],AllWeights5[bldgloc],AllWeights5[[#This Row],[bldgloc]],AllWeights5[era],AllWeights5[[#This Row],[era]])</f>
        <v>2.0579999999999998</v>
      </c>
      <c r="K5937" s="16">
        <f>AllWeights5[[#This Row],[wt_vint]]/AllWeights5[[#This Row],[Total Weight (BT, CZ, Era)]]</f>
        <v>1.6520894071914483E-2</v>
      </c>
    </row>
    <row r="5938" spans="1:11" x14ac:dyDescent="0.3">
      <c r="A5938" s="6">
        <v>2020</v>
      </c>
      <c r="B5938" s="7" t="s">
        <v>37</v>
      </c>
      <c r="C5938" s="7" t="s">
        <v>56</v>
      </c>
      <c r="D5938" s="7" t="s">
        <v>23</v>
      </c>
      <c r="E5938" s="7">
        <v>2003</v>
      </c>
      <c r="F5938" s="15" t="str">
        <f>CONCATENATE(AllWeights5[[#This Row],[bldgtype]],"-",AllWeights5[[#This Row],[bldgloc]],"-",AllWeights5[[#This Row],[bldgvint]])</f>
        <v>OfS-CZ05-2003</v>
      </c>
      <c r="G5938" s="15" t="str">
        <f>CONCATENATE(AllWeights5[[#This Row],[bldgtype]],"-",AllWeights5[[#This Row],[bldgloc]],"-",AllWeights5[[#This Row],[era]])</f>
        <v>OfS-CZ05-ex</v>
      </c>
      <c r="H5938" s="7">
        <v>1.2999999999999999E-2</v>
      </c>
      <c r="I5938" s="8" t="s">
        <v>11</v>
      </c>
      <c r="J5938" s="5">
        <f>SUMIFS(AllWeights5[wt_vint],AllWeights5[bldgtype],AllWeights5[[#This Row],[bldgtype]],AllWeights5[bldgloc],AllWeights5[[#This Row],[bldgloc]],AllWeights5[era],AllWeights5[[#This Row],[era]])</f>
        <v>0.38200000000000006</v>
      </c>
      <c r="K5938" s="16">
        <f>AllWeights5[[#This Row],[wt_vint]]/AllWeights5[[#This Row],[Total Weight (BT, CZ, Era)]]</f>
        <v>3.4031413612565439E-2</v>
      </c>
    </row>
    <row r="5939" spans="1:11" x14ac:dyDescent="0.3">
      <c r="A5939" s="6">
        <v>2020</v>
      </c>
      <c r="B5939" s="7" t="s">
        <v>37</v>
      </c>
      <c r="C5939" s="7" t="s">
        <v>56</v>
      </c>
      <c r="D5939" s="7" t="s">
        <v>23</v>
      </c>
      <c r="E5939" s="7">
        <v>2007</v>
      </c>
      <c r="F5939" s="15" t="str">
        <f>CONCATENATE(AllWeights5[[#This Row],[bldgtype]],"-",AllWeights5[[#This Row],[bldgloc]],"-",AllWeights5[[#This Row],[bldgvint]])</f>
        <v>OfS-CZ05-2007</v>
      </c>
      <c r="G5939" s="15" t="str">
        <f>CONCATENATE(AllWeights5[[#This Row],[bldgtype]],"-",AllWeights5[[#This Row],[bldgloc]],"-",AllWeights5[[#This Row],[era]])</f>
        <v>OfS-CZ05-ex</v>
      </c>
      <c r="H5939" s="7">
        <v>1.2E-2</v>
      </c>
      <c r="I5939" s="8" t="s">
        <v>11</v>
      </c>
      <c r="J5939" s="5">
        <f>SUMIFS(AllWeights5[wt_vint],AllWeights5[bldgtype],AllWeights5[[#This Row],[bldgtype]],AllWeights5[bldgloc],AllWeights5[[#This Row],[bldgloc]],AllWeights5[era],AllWeights5[[#This Row],[era]])</f>
        <v>0.38200000000000006</v>
      </c>
      <c r="K5939" s="16">
        <f>AllWeights5[[#This Row],[wt_vint]]/AllWeights5[[#This Row],[Total Weight (BT, CZ, Era)]]</f>
        <v>3.1413612565445025E-2</v>
      </c>
    </row>
    <row r="5940" spans="1:11" x14ac:dyDescent="0.3">
      <c r="A5940" s="6">
        <v>2020</v>
      </c>
      <c r="B5940" s="7" t="s">
        <v>37</v>
      </c>
      <c r="C5940" s="7" t="s">
        <v>56</v>
      </c>
      <c r="D5940" s="7" t="s">
        <v>23</v>
      </c>
      <c r="E5940" s="7">
        <v>2011</v>
      </c>
      <c r="F5940" s="15" t="str">
        <f>CONCATENATE(AllWeights5[[#This Row],[bldgtype]],"-",AllWeights5[[#This Row],[bldgloc]],"-",AllWeights5[[#This Row],[bldgvint]])</f>
        <v>OfS-CZ05-2011</v>
      </c>
      <c r="G5940" s="15" t="str">
        <f>CONCATENATE(AllWeights5[[#This Row],[bldgtype]],"-",AllWeights5[[#This Row],[bldgloc]],"-",AllWeights5[[#This Row],[era]])</f>
        <v>OfS-CZ05-ex</v>
      </c>
      <c r="H5940" s="7">
        <v>1.2E-2</v>
      </c>
      <c r="I5940" s="8" t="s">
        <v>11</v>
      </c>
      <c r="J5940" s="5">
        <f>SUMIFS(AllWeights5[wt_vint],AllWeights5[bldgtype],AllWeights5[[#This Row],[bldgtype]],AllWeights5[bldgloc],AllWeights5[[#This Row],[bldgloc]],AllWeights5[era],AllWeights5[[#This Row],[era]])</f>
        <v>0.38200000000000006</v>
      </c>
      <c r="K5940" s="16">
        <f>AllWeights5[[#This Row],[wt_vint]]/AllWeights5[[#This Row],[Total Weight (BT, CZ, Era)]]</f>
        <v>3.1413612565445025E-2</v>
      </c>
    </row>
    <row r="5941" spans="1:11" x14ac:dyDescent="0.3">
      <c r="A5941" s="6">
        <v>2020</v>
      </c>
      <c r="B5941" s="7" t="s">
        <v>37</v>
      </c>
      <c r="C5941" s="7" t="s">
        <v>56</v>
      </c>
      <c r="D5941" s="7" t="s">
        <v>23</v>
      </c>
      <c r="E5941" s="7">
        <v>2015</v>
      </c>
      <c r="F5941" s="15" t="str">
        <f>CONCATENATE(AllWeights5[[#This Row],[bldgtype]],"-",AllWeights5[[#This Row],[bldgloc]],"-",AllWeights5[[#This Row],[bldgvint]])</f>
        <v>OfS-CZ05-2015</v>
      </c>
      <c r="G5941" s="15" t="str">
        <f>CONCATENATE(AllWeights5[[#This Row],[bldgtype]],"-",AllWeights5[[#This Row],[bldgloc]],"-",AllWeights5[[#This Row],[era]])</f>
        <v>OfS-CZ05-ex</v>
      </c>
      <c r="H5941" s="7">
        <v>8.9999999999999993E-3</v>
      </c>
      <c r="I5941" s="8" t="s">
        <v>11</v>
      </c>
      <c r="J5941" s="5">
        <f>SUMIFS(AllWeights5[wt_vint],AllWeights5[bldgtype],AllWeights5[[#This Row],[bldgtype]],AllWeights5[bldgloc],AllWeights5[[#This Row],[bldgloc]],AllWeights5[era],AllWeights5[[#This Row],[era]])</f>
        <v>0.38200000000000006</v>
      </c>
      <c r="K5941" s="16">
        <f>AllWeights5[[#This Row],[wt_vint]]/AllWeights5[[#This Row],[Total Weight (BT, CZ, Era)]]</f>
        <v>2.3560209424083763E-2</v>
      </c>
    </row>
    <row r="5942" spans="1:11" x14ac:dyDescent="0.3">
      <c r="A5942" s="6">
        <v>2020</v>
      </c>
      <c r="B5942" s="7" t="s">
        <v>37</v>
      </c>
      <c r="C5942" s="7" t="s">
        <v>56</v>
      </c>
      <c r="D5942" s="7" t="s">
        <v>23</v>
      </c>
      <c r="E5942" s="7">
        <v>2017</v>
      </c>
      <c r="F5942" s="15" t="str">
        <f>CONCATENATE(AllWeights5[[#This Row],[bldgtype]],"-",AllWeights5[[#This Row],[bldgloc]],"-",AllWeights5[[#This Row],[bldgvint]])</f>
        <v>OfS-CZ05-2017</v>
      </c>
      <c r="G5942" s="15" t="str">
        <f>CONCATENATE(AllWeights5[[#This Row],[bldgtype]],"-",AllWeights5[[#This Row],[bldgloc]],"-",AllWeights5[[#This Row],[era]])</f>
        <v>OfS-CZ05-rec</v>
      </c>
      <c r="H5942" s="7">
        <v>8.9999999999999993E-3</v>
      </c>
      <c r="I5942" s="8" t="s">
        <v>14</v>
      </c>
      <c r="J5942" s="5">
        <f>SUMIFS(AllWeights5[wt_vint],AllWeights5[bldgtype],AllWeights5[[#This Row],[bldgtype]],AllWeights5[bldgloc],AllWeights5[[#This Row],[bldgloc]],AllWeights5[era],AllWeights5[[#This Row],[era]])</f>
        <v>9.1999999999999998E-2</v>
      </c>
      <c r="K5942" s="16">
        <f>AllWeights5[[#This Row],[wt_vint]]/AllWeights5[[#This Row],[Total Weight (BT, CZ, Era)]]</f>
        <v>9.7826086956521729E-2</v>
      </c>
    </row>
    <row r="5943" spans="1:11" x14ac:dyDescent="0.3">
      <c r="A5943" s="6">
        <v>2020</v>
      </c>
      <c r="B5943" s="7" t="s">
        <v>37</v>
      </c>
      <c r="C5943" s="7" t="s">
        <v>56</v>
      </c>
      <c r="D5943" s="7" t="s">
        <v>23</v>
      </c>
      <c r="E5943" s="7">
        <v>2020</v>
      </c>
      <c r="F5943" s="15" t="str">
        <f>CONCATENATE(AllWeights5[[#This Row],[bldgtype]],"-",AllWeights5[[#This Row],[bldgloc]],"-",AllWeights5[[#This Row],[bldgvint]])</f>
        <v>OfS-CZ05-2020</v>
      </c>
      <c r="G5943" s="15" t="str">
        <f>CONCATENATE(AllWeights5[[#This Row],[bldgtype]],"-",AllWeights5[[#This Row],[bldgloc]],"-",AllWeights5[[#This Row],[era]])</f>
        <v>OfS-CZ05-rec</v>
      </c>
      <c r="H5943" s="7">
        <v>3.0000000000000001E-3</v>
      </c>
      <c r="I5943" s="8" t="s">
        <v>14</v>
      </c>
      <c r="J5943" s="5">
        <f>SUMIFS(AllWeights5[wt_vint],AllWeights5[bldgtype],AllWeights5[[#This Row],[bldgtype]],AllWeights5[bldgloc],AllWeights5[[#This Row],[bldgloc]],AllWeights5[era],AllWeights5[[#This Row],[era]])</f>
        <v>9.1999999999999998E-2</v>
      </c>
      <c r="K5943" s="16">
        <f>AllWeights5[[#This Row],[wt_vint]]/AllWeights5[[#This Row],[Total Weight (BT, CZ, Era)]]</f>
        <v>3.2608695652173912E-2</v>
      </c>
    </row>
    <row r="5944" spans="1:11" x14ac:dyDescent="0.3">
      <c r="A5944" s="6">
        <v>2020</v>
      </c>
      <c r="B5944" s="7" t="s">
        <v>37</v>
      </c>
      <c r="C5944" s="7" t="s">
        <v>56</v>
      </c>
      <c r="D5944" s="7" t="s">
        <v>23</v>
      </c>
      <c r="E5944" s="7" t="s">
        <v>18</v>
      </c>
      <c r="F5944" s="15" t="str">
        <f>CONCATENATE(AllWeights5[[#This Row],[bldgtype]],"-",AllWeights5[[#This Row],[bldgloc]],"-",AllWeights5[[#This Row],[bldgvint]])</f>
        <v>OfS-CZ05-New</v>
      </c>
      <c r="G5944" s="15" t="str">
        <f>CONCATENATE(AllWeights5[[#This Row],[bldgtype]],"-",AllWeights5[[#This Row],[bldgloc]],"-",AllWeights5[[#This Row],[era]])</f>
        <v>OfS-CZ05-new</v>
      </c>
      <c r="H5944" s="7">
        <v>3.0000000000000001E-3</v>
      </c>
      <c r="I5944" s="8" t="s">
        <v>19</v>
      </c>
      <c r="J5944" s="5">
        <f>SUMIFS(AllWeights5[wt_vint],AllWeights5[bldgtype],AllWeights5[[#This Row],[bldgtype]],AllWeights5[bldgloc],AllWeights5[[#This Row],[bldgloc]],AllWeights5[era],AllWeights5[[#This Row],[era]])</f>
        <v>2.3E-2</v>
      </c>
      <c r="K5944" s="16">
        <f>AllWeights5[[#This Row],[wt_vint]]/AllWeights5[[#This Row],[Total Weight (BT, CZ, Era)]]</f>
        <v>0.13043478260869565</v>
      </c>
    </row>
    <row r="5945" spans="1:11" x14ac:dyDescent="0.3">
      <c r="A5945" s="6">
        <v>2020</v>
      </c>
      <c r="B5945" s="7" t="s">
        <v>37</v>
      </c>
      <c r="C5945" s="7" t="s">
        <v>56</v>
      </c>
      <c r="D5945" s="7" t="s">
        <v>31</v>
      </c>
      <c r="E5945" s="7">
        <v>1975</v>
      </c>
      <c r="F5945" s="15" t="str">
        <f>CONCATENATE(AllWeights5[[#This Row],[bldgtype]],"-",AllWeights5[[#This Row],[bldgloc]],"-",AllWeights5[[#This Row],[bldgvint]])</f>
        <v>OfS-CZ06-1975</v>
      </c>
      <c r="G5945" s="15" t="str">
        <f>CONCATENATE(AllWeights5[[#This Row],[bldgtype]],"-",AllWeights5[[#This Row],[bldgloc]],"-",AllWeights5[[#This Row],[era]])</f>
        <v>OfS-CZ06-old</v>
      </c>
      <c r="H5945" s="7">
        <v>16.018000000000001</v>
      </c>
      <c r="I5945" s="8" t="s">
        <v>16</v>
      </c>
      <c r="J5945" s="5">
        <f>SUMIFS(AllWeights5[wt_vint],AllWeights5[bldgtype],AllWeights5[[#This Row],[bldgtype]],AllWeights5[bldgloc],AllWeights5[[#This Row],[bldgloc]],AllWeights5[era],AllWeights5[[#This Row],[era]])</f>
        <v>53.447000000000003</v>
      </c>
      <c r="K5945" s="16">
        <f>AllWeights5[[#This Row],[wt_vint]]/AllWeights5[[#This Row],[Total Weight (BT, CZ, Era)]]</f>
        <v>0.29969876700282522</v>
      </c>
    </row>
    <row r="5946" spans="1:11" x14ac:dyDescent="0.3">
      <c r="A5946" s="6">
        <v>2020</v>
      </c>
      <c r="B5946" s="7" t="s">
        <v>37</v>
      </c>
      <c r="C5946" s="7" t="s">
        <v>56</v>
      </c>
      <c r="D5946" s="7" t="s">
        <v>31</v>
      </c>
      <c r="E5946" s="7">
        <v>1985</v>
      </c>
      <c r="F5946" s="15" t="str">
        <f>CONCATENATE(AllWeights5[[#This Row],[bldgtype]],"-",AllWeights5[[#This Row],[bldgloc]],"-",AllWeights5[[#This Row],[bldgvint]])</f>
        <v>OfS-CZ06-1985</v>
      </c>
      <c r="G5946" s="15" t="str">
        <f>CONCATENATE(AllWeights5[[#This Row],[bldgtype]],"-",AllWeights5[[#This Row],[bldgloc]],"-",AllWeights5[[#This Row],[era]])</f>
        <v>OfS-CZ06-old</v>
      </c>
      <c r="H5946" s="7">
        <v>8.43</v>
      </c>
      <c r="I5946" s="8" t="s">
        <v>16</v>
      </c>
      <c r="J5946" s="5">
        <f>SUMIFS(AllWeights5[wt_vint],AllWeights5[bldgtype],AllWeights5[[#This Row],[bldgtype]],AllWeights5[bldgloc],AllWeights5[[#This Row],[bldgloc]],AllWeights5[era],AllWeights5[[#This Row],[era]])</f>
        <v>53.447000000000003</v>
      </c>
      <c r="K5946" s="16">
        <f>AllWeights5[[#This Row],[wt_vint]]/AllWeights5[[#This Row],[Total Weight (BT, CZ, Era)]]</f>
        <v>0.15772634572567215</v>
      </c>
    </row>
    <row r="5947" spans="1:11" x14ac:dyDescent="0.3">
      <c r="A5947" s="6">
        <v>2020</v>
      </c>
      <c r="B5947" s="7" t="s">
        <v>37</v>
      </c>
      <c r="C5947" s="7" t="s">
        <v>56</v>
      </c>
      <c r="D5947" s="7" t="s">
        <v>31</v>
      </c>
      <c r="E5947" s="7">
        <v>1996</v>
      </c>
      <c r="F5947" s="15" t="str">
        <f>CONCATENATE(AllWeights5[[#This Row],[bldgtype]],"-",AllWeights5[[#This Row],[bldgloc]],"-",AllWeights5[[#This Row],[bldgvint]])</f>
        <v>OfS-CZ06-1996</v>
      </c>
      <c r="G5947" s="15" t="str">
        <f>CONCATENATE(AllWeights5[[#This Row],[bldgtype]],"-",AllWeights5[[#This Row],[bldgloc]],"-",AllWeights5[[#This Row],[era]])</f>
        <v>OfS-CZ06-old</v>
      </c>
      <c r="H5947" s="7">
        <v>3.2930000000000001</v>
      </c>
      <c r="I5947" s="8" t="s">
        <v>16</v>
      </c>
      <c r="J5947" s="5">
        <f>SUMIFS(AllWeights5[wt_vint],AllWeights5[bldgtype],AllWeights5[[#This Row],[bldgtype]],AllWeights5[bldgloc],AllWeights5[[#This Row],[bldgloc]],AllWeights5[era],AllWeights5[[#This Row],[era]])</f>
        <v>53.447000000000003</v>
      </c>
      <c r="K5947" s="16">
        <f>AllWeights5[[#This Row],[wt_vint]]/AllWeights5[[#This Row],[Total Weight (BT, CZ, Era)]]</f>
        <v>6.1612438490467193E-2</v>
      </c>
    </row>
    <row r="5948" spans="1:11" x14ac:dyDescent="0.3">
      <c r="A5948" s="6">
        <v>2020</v>
      </c>
      <c r="B5948" s="7" t="s">
        <v>37</v>
      </c>
      <c r="C5948" s="7" t="s">
        <v>56</v>
      </c>
      <c r="D5948" s="7" t="s">
        <v>31</v>
      </c>
      <c r="E5948" s="7">
        <v>2003</v>
      </c>
      <c r="F5948" s="15" t="str">
        <f>CONCATENATE(AllWeights5[[#This Row],[bldgtype]],"-",AllWeights5[[#This Row],[bldgloc]],"-",AllWeights5[[#This Row],[bldgvint]])</f>
        <v>OfS-CZ06-2003</v>
      </c>
      <c r="G5948" s="15" t="str">
        <f>CONCATENATE(AllWeights5[[#This Row],[bldgtype]],"-",AllWeights5[[#This Row],[bldgloc]],"-",AllWeights5[[#This Row],[era]])</f>
        <v>OfS-CZ06-ex</v>
      </c>
      <c r="H5948" s="7">
        <v>1.351</v>
      </c>
      <c r="I5948" s="8" t="s">
        <v>11</v>
      </c>
      <c r="J5948" s="5">
        <f>SUMIFS(AllWeights5[wt_vint],AllWeights5[bldgtype],AllWeights5[[#This Row],[bldgtype]],AllWeights5[bldgloc],AllWeights5[[#This Row],[bldgloc]],AllWeights5[era],AllWeights5[[#This Row],[era]])</f>
        <v>8.7040000000000006</v>
      </c>
      <c r="K5948" s="16">
        <f>AllWeights5[[#This Row],[wt_vint]]/AllWeights5[[#This Row],[Total Weight (BT, CZ, Era)]]</f>
        <v>0.15521599264705882</v>
      </c>
    </row>
    <row r="5949" spans="1:11" x14ac:dyDescent="0.3">
      <c r="A5949" s="6">
        <v>2020</v>
      </c>
      <c r="B5949" s="7" t="s">
        <v>37</v>
      </c>
      <c r="C5949" s="7" t="s">
        <v>56</v>
      </c>
      <c r="D5949" s="7" t="s">
        <v>31</v>
      </c>
      <c r="E5949" s="7">
        <v>2007</v>
      </c>
      <c r="F5949" s="15" t="str">
        <f>CONCATENATE(AllWeights5[[#This Row],[bldgtype]],"-",AllWeights5[[#This Row],[bldgloc]],"-",AllWeights5[[#This Row],[bldgvint]])</f>
        <v>OfS-CZ06-2007</v>
      </c>
      <c r="G5949" s="15" t="str">
        <f>CONCATENATE(AllWeights5[[#This Row],[bldgtype]],"-",AllWeights5[[#This Row],[bldgloc]],"-",AllWeights5[[#This Row],[era]])</f>
        <v>OfS-CZ06-ex</v>
      </c>
      <c r="H5949" s="7">
        <v>1.1339999999999999</v>
      </c>
      <c r="I5949" s="8" t="s">
        <v>11</v>
      </c>
      <c r="J5949" s="5">
        <f>SUMIFS(AllWeights5[wt_vint],AllWeights5[bldgtype],AllWeights5[[#This Row],[bldgtype]],AllWeights5[bldgloc],AllWeights5[[#This Row],[bldgloc]],AllWeights5[era],AllWeights5[[#This Row],[era]])</f>
        <v>8.7040000000000006</v>
      </c>
      <c r="K5949" s="16">
        <f>AllWeights5[[#This Row],[wt_vint]]/AllWeights5[[#This Row],[Total Weight (BT, CZ, Era)]]</f>
        <v>0.1302849264705882</v>
      </c>
    </row>
    <row r="5950" spans="1:11" x14ac:dyDescent="0.3">
      <c r="A5950" s="6">
        <v>2020</v>
      </c>
      <c r="B5950" s="7" t="s">
        <v>37</v>
      </c>
      <c r="C5950" s="7" t="s">
        <v>56</v>
      </c>
      <c r="D5950" s="7" t="s">
        <v>31</v>
      </c>
      <c r="E5950" s="7">
        <v>2011</v>
      </c>
      <c r="F5950" s="15" t="str">
        <f>CONCATENATE(AllWeights5[[#This Row],[bldgtype]],"-",AllWeights5[[#This Row],[bldgloc]],"-",AllWeights5[[#This Row],[bldgvint]])</f>
        <v>OfS-CZ06-2011</v>
      </c>
      <c r="G5950" s="15" t="str">
        <f>CONCATENATE(AllWeights5[[#This Row],[bldgtype]],"-",AllWeights5[[#This Row],[bldgloc]],"-",AllWeights5[[#This Row],[era]])</f>
        <v>OfS-CZ06-ex</v>
      </c>
      <c r="H5950" s="7">
        <v>1.1339999999999999</v>
      </c>
      <c r="I5950" s="8" t="s">
        <v>11</v>
      </c>
      <c r="J5950" s="5">
        <f>SUMIFS(AllWeights5[wt_vint],AllWeights5[bldgtype],AllWeights5[[#This Row],[bldgtype]],AllWeights5[bldgloc],AllWeights5[[#This Row],[bldgloc]],AllWeights5[era],AllWeights5[[#This Row],[era]])</f>
        <v>8.7040000000000006</v>
      </c>
      <c r="K5950" s="16">
        <f>AllWeights5[[#This Row],[wt_vint]]/AllWeights5[[#This Row],[Total Weight (BT, CZ, Era)]]</f>
        <v>0.1302849264705882</v>
      </c>
    </row>
    <row r="5951" spans="1:11" x14ac:dyDescent="0.3">
      <c r="A5951" s="6">
        <v>2020</v>
      </c>
      <c r="B5951" s="7" t="s">
        <v>37</v>
      </c>
      <c r="C5951" s="7" t="s">
        <v>56</v>
      </c>
      <c r="D5951" s="7" t="s">
        <v>31</v>
      </c>
      <c r="E5951" s="7">
        <v>2015</v>
      </c>
      <c r="F5951" s="15" t="str">
        <f>CONCATENATE(AllWeights5[[#This Row],[bldgtype]],"-",AllWeights5[[#This Row],[bldgloc]],"-",AllWeights5[[#This Row],[bldgvint]])</f>
        <v>OfS-CZ06-2015</v>
      </c>
      <c r="G5951" s="15" t="str">
        <f>CONCATENATE(AllWeights5[[#This Row],[bldgtype]],"-",AllWeights5[[#This Row],[bldgloc]],"-",AllWeights5[[#This Row],[era]])</f>
        <v>OfS-CZ06-ex</v>
      </c>
      <c r="H5951" s="7">
        <v>0.85099999999999998</v>
      </c>
      <c r="I5951" s="8" t="s">
        <v>11</v>
      </c>
      <c r="J5951" s="5">
        <f>SUMIFS(AllWeights5[wt_vint],AllWeights5[bldgtype],AllWeights5[[#This Row],[bldgtype]],AllWeights5[bldgloc],AllWeights5[[#This Row],[bldgloc]],AllWeights5[era],AllWeights5[[#This Row],[era]])</f>
        <v>8.7040000000000006</v>
      </c>
      <c r="K5951" s="16">
        <f>AllWeights5[[#This Row],[wt_vint]]/AllWeights5[[#This Row],[Total Weight (BT, CZ, Era)]]</f>
        <v>9.7771139705882346E-2</v>
      </c>
    </row>
    <row r="5952" spans="1:11" x14ac:dyDescent="0.3">
      <c r="A5952" s="6">
        <v>2020</v>
      </c>
      <c r="B5952" s="7" t="s">
        <v>37</v>
      </c>
      <c r="C5952" s="7" t="s">
        <v>56</v>
      </c>
      <c r="D5952" s="7" t="s">
        <v>31</v>
      </c>
      <c r="E5952" s="7">
        <v>2017</v>
      </c>
      <c r="F5952" s="15" t="str">
        <f>CONCATENATE(AllWeights5[[#This Row],[bldgtype]],"-",AllWeights5[[#This Row],[bldgloc]],"-",AllWeights5[[#This Row],[bldgvint]])</f>
        <v>OfS-CZ06-2017</v>
      </c>
      <c r="G5952" s="15" t="str">
        <f>CONCATENATE(AllWeights5[[#This Row],[bldgtype]],"-",AllWeights5[[#This Row],[bldgloc]],"-",AllWeights5[[#This Row],[era]])</f>
        <v>OfS-CZ06-rec</v>
      </c>
      <c r="H5952" s="7">
        <v>0.85099999999999998</v>
      </c>
      <c r="I5952" s="8" t="s">
        <v>14</v>
      </c>
      <c r="J5952" s="5">
        <f>SUMIFS(AllWeights5[wt_vint],AllWeights5[bldgtype],AllWeights5[[#This Row],[bldgtype]],AllWeights5[bldgloc],AllWeights5[[#This Row],[bldgloc]],AllWeights5[era],AllWeights5[[#This Row],[era]])</f>
        <v>2.2109999999999999</v>
      </c>
      <c r="K5952" s="16">
        <f>AllWeights5[[#This Row],[wt_vint]]/AllWeights5[[#This Row],[Total Weight (BT, CZ, Era)]]</f>
        <v>0.38489371325192223</v>
      </c>
    </row>
    <row r="5953" spans="1:11" x14ac:dyDescent="0.3">
      <c r="A5953" s="6">
        <v>2020</v>
      </c>
      <c r="B5953" s="7" t="s">
        <v>37</v>
      </c>
      <c r="C5953" s="7" t="s">
        <v>56</v>
      </c>
      <c r="D5953" s="7" t="s">
        <v>31</v>
      </c>
      <c r="E5953" s="7">
        <v>2020</v>
      </c>
      <c r="F5953" s="15" t="str">
        <f>CONCATENATE(AllWeights5[[#This Row],[bldgtype]],"-",AllWeights5[[#This Row],[bldgloc]],"-",AllWeights5[[#This Row],[bldgvint]])</f>
        <v>OfS-CZ06-2020</v>
      </c>
      <c r="G5953" s="15" t="str">
        <f>CONCATENATE(AllWeights5[[#This Row],[bldgtype]],"-",AllWeights5[[#This Row],[bldgloc]],"-",AllWeights5[[#This Row],[era]])</f>
        <v>OfS-CZ06-rec</v>
      </c>
      <c r="H5953" s="7">
        <v>0.28399999999999997</v>
      </c>
      <c r="I5953" s="8" t="s">
        <v>14</v>
      </c>
      <c r="J5953" s="5">
        <f>SUMIFS(AllWeights5[wt_vint],AllWeights5[bldgtype],AllWeights5[[#This Row],[bldgtype]],AllWeights5[bldgloc],AllWeights5[[#This Row],[bldgloc]],AllWeights5[era],AllWeights5[[#This Row],[era]])</f>
        <v>2.2109999999999999</v>
      </c>
      <c r="K5953" s="16">
        <f>AllWeights5[[#This Row],[wt_vint]]/AllWeights5[[#This Row],[Total Weight (BT, CZ, Era)]]</f>
        <v>0.1284486657620986</v>
      </c>
    </row>
    <row r="5954" spans="1:11" x14ac:dyDescent="0.3">
      <c r="A5954" s="6">
        <v>2020</v>
      </c>
      <c r="B5954" s="7" t="s">
        <v>37</v>
      </c>
      <c r="C5954" s="7" t="s">
        <v>56</v>
      </c>
      <c r="D5954" s="7" t="s">
        <v>31</v>
      </c>
      <c r="E5954" s="7" t="s">
        <v>18</v>
      </c>
      <c r="F5954" s="15" t="str">
        <f>CONCATENATE(AllWeights5[[#This Row],[bldgtype]],"-",AllWeights5[[#This Row],[bldgloc]],"-",AllWeights5[[#This Row],[bldgvint]])</f>
        <v>OfS-CZ06-New</v>
      </c>
      <c r="G5954" s="15" t="str">
        <f>CONCATENATE(AllWeights5[[#This Row],[bldgtype]],"-",AllWeights5[[#This Row],[bldgloc]],"-",AllWeights5[[#This Row],[era]])</f>
        <v>OfS-CZ06-new</v>
      </c>
      <c r="H5954" s="7">
        <v>0.28399999999999997</v>
      </c>
      <c r="I5954" s="8" t="s">
        <v>19</v>
      </c>
      <c r="J5954" s="5">
        <f>SUMIFS(AllWeights5[wt_vint],AllWeights5[bldgtype],AllWeights5[[#This Row],[bldgtype]],AllWeights5[bldgloc],AllWeights5[[#This Row],[bldgloc]],AllWeights5[era],AllWeights5[[#This Row],[era]])</f>
        <v>0.55300000000000005</v>
      </c>
      <c r="K5954" s="16">
        <f>AllWeights5[[#This Row],[wt_vint]]/AllWeights5[[#This Row],[Total Weight (BT, CZ, Era)]]</f>
        <v>0.51356238698010837</v>
      </c>
    </row>
    <row r="5955" spans="1:11" x14ac:dyDescent="0.3">
      <c r="A5955" s="6">
        <v>2020</v>
      </c>
      <c r="B5955" s="7" t="s">
        <v>37</v>
      </c>
      <c r="C5955" s="7" t="s">
        <v>56</v>
      </c>
      <c r="D5955" s="7" t="s">
        <v>32</v>
      </c>
      <c r="E5955" s="7">
        <v>1975</v>
      </c>
      <c r="F5955" s="15" t="str">
        <f>CONCATENATE(AllWeights5[[#This Row],[bldgtype]],"-",AllWeights5[[#This Row],[bldgloc]],"-",AllWeights5[[#This Row],[bldgvint]])</f>
        <v>OfS-CZ08-1975</v>
      </c>
      <c r="G5955" s="15" t="str">
        <f>CONCATENATE(AllWeights5[[#This Row],[bldgtype]],"-",AllWeights5[[#This Row],[bldgloc]],"-",AllWeights5[[#This Row],[era]])</f>
        <v>OfS-CZ08-old</v>
      </c>
      <c r="H5955" s="7">
        <v>21.013000000000002</v>
      </c>
      <c r="I5955" s="8" t="s">
        <v>16</v>
      </c>
      <c r="J5955" s="5">
        <f>SUMIFS(AllWeights5[wt_vint],AllWeights5[bldgtype],AllWeights5[[#This Row],[bldgtype]],AllWeights5[bldgloc],AllWeights5[[#This Row],[bldgloc]],AllWeights5[era],AllWeights5[[#This Row],[era]])</f>
        <v>66.7</v>
      </c>
      <c r="K5955" s="16">
        <f>AllWeights5[[#This Row],[wt_vint]]/AllWeights5[[#This Row],[Total Weight (BT, CZ, Era)]]</f>
        <v>0.31503748125937031</v>
      </c>
    </row>
    <row r="5956" spans="1:11" x14ac:dyDescent="0.3">
      <c r="A5956" s="6">
        <v>2020</v>
      </c>
      <c r="B5956" s="7" t="s">
        <v>37</v>
      </c>
      <c r="C5956" s="7" t="s">
        <v>56</v>
      </c>
      <c r="D5956" s="7" t="s">
        <v>32</v>
      </c>
      <c r="E5956" s="7">
        <v>1985</v>
      </c>
      <c r="F5956" s="15" t="str">
        <f>CONCATENATE(AllWeights5[[#This Row],[bldgtype]],"-",AllWeights5[[#This Row],[bldgloc]],"-",AllWeights5[[#This Row],[bldgvint]])</f>
        <v>OfS-CZ08-1985</v>
      </c>
      <c r="G5956" s="15" t="str">
        <f>CONCATENATE(AllWeights5[[#This Row],[bldgtype]],"-",AllWeights5[[#This Row],[bldgloc]],"-",AllWeights5[[#This Row],[era]])</f>
        <v>OfS-CZ08-old</v>
      </c>
      <c r="H5956" s="7">
        <v>10.705</v>
      </c>
      <c r="I5956" s="8" t="s">
        <v>16</v>
      </c>
      <c r="J5956" s="5">
        <f>SUMIFS(AllWeights5[wt_vint],AllWeights5[bldgtype],AllWeights5[[#This Row],[bldgtype]],AllWeights5[bldgloc],AllWeights5[[#This Row],[bldgloc]],AllWeights5[era],AllWeights5[[#This Row],[era]])</f>
        <v>66.7</v>
      </c>
      <c r="K5956" s="16">
        <f>AllWeights5[[#This Row],[wt_vint]]/AllWeights5[[#This Row],[Total Weight (BT, CZ, Era)]]</f>
        <v>0.16049475262368815</v>
      </c>
    </row>
    <row r="5957" spans="1:11" x14ac:dyDescent="0.3">
      <c r="A5957" s="6">
        <v>2020</v>
      </c>
      <c r="B5957" s="7" t="s">
        <v>37</v>
      </c>
      <c r="C5957" s="7" t="s">
        <v>56</v>
      </c>
      <c r="D5957" s="7" t="s">
        <v>32</v>
      </c>
      <c r="E5957" s="7">
        <v>1996</v>
      </c>
      <c r="F5957" s="15" t="str">
        <f>CONCATENATE(AllWeights5[[#This Row],[bldgtype]],"-",AllWeights5[[#This Row],[bldgloc]],"-",AllWeights5[[#This Row],[bldgvint]])</f>
        <v>OfS-CZ08-1996</v>
      </c>
      <c r="G5957" s="15" t="str">
        <f>CONCATENATE(AllWeights5[[#This Row],[bldgtype]],"-",AllWeights5[[#This Row],[bldgloc]],"-",AllWeights5[[#This Row],[era]])</f>
        <v>OfS-CZ08-old</v>
      </c>
      <c r="H5957" s="7">
        <v>4.2359999999999998</v>
      </c>
      <c r="I5957" s="8" t="s">
        <v>16</v>
      </c>
      <c r="J5957" s="5">
        <f>SUMIFS(AllWeights5[wt_vint],AllWeights5[bldgtype],AllWeights5[[#This Row],[bldgtype]],AllWeights5[bldgloc],AllWeights5[[#This Row],[bldgloc]],AllWeights5[era],AllWeights5[[#This Row],[era]])</f>
        <v>66.7</v>
      </c>
      <c r="K5957" s="16">
        <f>AllWeights5[[#This Row],[wt_vint]]/AllWeights5[[#This Row],[Total Weight (BT, CZ, Era)]]</f>
        <v>6.350824587706147E-2</v>
      </c>
    </row>
    <row r="5958" spans="1:11" x14ac:dyDescent="0.3">
      <c r="A5958" s="6">
        <v>2020</v>
      </c>
      <c r="B5958" s="7" t="s">
        <v>37</v>
      </c>
      <c r="C5958" s="7" t="s">
        <v>56</v>
      </c>
      <c r="D5958" s="7" t="s">
        <v>32</v>
      </c>
      <c r="E5958" s="7">
        <v>2003</v>
      </c>
      <c r="F5958" s="15" t="str">
        <f>CONCATENATE(AllWeights5[[#This Row],[bldgtype]],"-",AllWeights5[[#This Row],[bldgloc]],"-",AllWeights5[[#This Row],[bldgvint]])</f>
        <v>OfS-CZ08-2003</v>
      </c>
      <c r="G5958" s="15" t="str">
        <f>CONCATENATE(AllWeights5[[#This Row],[bldgtype]],"-",AllWeights5[[#This Row],[bldgloc]],"-",AllWeights5[[#This Row],[era]])</f>
        <v>OfS-CZ08-ex</v>
      </c>
      <c r="H5958" s="7">
        <v>1.7569999999999999</v>
      </c>
      <c r="I5958" s="8" t="s">
        <v>11</v>
      </c>
      <c r="J5958" s="5">
        <f>SUMIFS(AllWeights5[wt_vint],AllWeights5[bldgtype],AllWeights5[[#This Row],[bldgtype]],AllWeights5[bldgloc],AllWeights5[[#This Row],[bldgloc]],AllWeights5[era],AllWeights5[[#This Row],[era]])</f>
        <v>10.808999999999999</v>
      </c>
      <c r="K5958" s="16">
        <f>AllWeights5[[#This Row],[wt_vint]]/AllWeights5[[#This Row],[Total Weight (BT, CZ, Era)]]</f>
        <v>0.16254972707928578</v>
      </c>
    </row>
    <row r="5959" spans="1:11" x14ac:dyDescent="0.3">
      <c r="A5959" s="6">
        <v>2020</v>
      </c>
      <c r="B5959" s="7" t="s">
        <v>37</v>
      </c>
      <c r="C5959" s="7" t="s">
        <v>56</v>
      </c>
      <c r="D5959" s="7" t="s">
        <v>32</v>
      </c>
      <c r="E5959" s="7">
        <v>2007</v>
      </c>
      <c r="F5959" s="15" t="str">
        <f>CONCATENATE(AllWeights5[[#This Row],[bldgtype]],"-",AllWeights5[[#This Row],[bldgloc]],"-",AllWeights5[[#This Row],[bldgvint]])</f>
        <v>OfS-CZ08-2007</v>
      </c>
      <c r="G5959" s="15" t="str">
        <f>CONCATENATE(AllWeights5[[#This Row],[bldgtype]],"-",AllWeights5[[#This Row],[bldgloc]],"-",AllWeights5[[#This Row],[era]])</f>
        <v>OfS-CZ08-ex</v>
      </c>
      <c r="H5959" s="7">
        <v>1.446</v>
      </c>
      <c r="I5959" s="8" t="s">
        <v>11</v>
      </c>
      <c r="J5959" s="5">
        <f>SUMIFS(AllWeights5[wt_vint],AllWeights5[bldgtype],AllWeights5[[#This Row],[bldgtype]],AllWeights5[bldgloc],AllWeights5[[#This Row],[bldgloc]],AllWeights5[era],AllWeights5[[#This Row],[era]])</f>
        <v>10.808999999999999</v>
      </c>
      <c r="K5959" s="16">
        <f>AllWeights5[[#This Row],[wt_vint]]/AllWeights5[[#This Row],[Total Weight (BT, CZ, Era)]]</f>
        <v>0.13377740771579241</v>
      </c>
    </row>
    <row r="5960" spans="1:11" x14ac:dyDescent="0.3">
      <c r="A5960" s="6">
        <v>2020</v>
      </c>
      <c r="B5960" s="7" t="s">
        <v>37</v>
      </c>
      <c r="C5960" s="7" t="s">
        <v>56</v>
      </c>
      <c r="D5960" s="7" t="s">
        <v>32</v>
      </c>
      <c r="E5960" s="7">
        <v>2011</v>
      </c>
      <c r="F5960" s="15" t="str">
        <f>CONCATENATE(AllWeights5[[#This Row],[bldgtype]],"-",AllWeights5[[#This Row],[bldgloc]],"-",AllWeights5[[#This Row],[bldgvint]])</f>
        <v>OfS-CZ08-2011</v>
      </c>
      <c r="G5960" s="15" t="str">
        <f>CONCATENATE(AllWeights5[[#This Row],[bldgtype]],"-",AllWeights5[[#This Row],[bldgloc]],"-",AllWeights5[[#This Row],[era]])</f>
        <v>OfS-CZ08-ex</v>
      </c>
      <c r="H5960" s="7">
        <v>1.446</v>
      </c>
      <c r="I5960" s="8" t="s">
        <v>11</v>
      </c>
      <c r="J5960" s="5">
        <f>SUMIFS(AllWeights5[wt_vint],AllWeights5[bldgtype],AllWeights5[[#This Row],[bldgtype]],AllWeights5[bldgloc],AllWeights5[[#This Row],[bldgloc]],AllWeights5[era],AllWeights5[[#This Row],[era]])</f>
        <v>10.808999999999999</v>
      </c>
      <c r="K5960" s="16">
        <f>AllWeights5[[#This Row],[wt_vint]]/AllWeights5[[#This Row],[Total Weight (BT, CZ, Era)]]</f>
        <v>0.13377740771579241</v>
      </c>
    </row>
    <row r="5961" spans="1:11" x14ac:dyDescent="0.3">
      <c r="A5961" s="6">
        <v>2020</v>
      </c>
      <c r="B5961" s="7" t="s">
        <v>37</v>
      </c>
      <c r="C5961" s="7" t="s">
        <v>56</v>
      </c>
      <c r="D5961" s="7" t="s">
        <v>32</v>
      </c>
      <c r="E5961" s="7">
        <v>2015</v>
      </c>
      <c r="F5961" s="15" t="str">
        <f>CONCATENATE(AllWeights5[[#This Row],[bldgtype]],"-",AllWeights5[[#This Row],[bldgloc]],"-",AllWeights5[[#This Row],[bldgvint]])</f>
        <v>OfS-CZ08-2015</v>
      </c>
      <c r="G5961" s="15" t="str">
        <f>CONCATENATE(AllWeights5[[#This Row],[bldgtype]],"-",AllWeights5[[#This Row],[bldgloc]],"-",AllWeights5[[#This Row],[era]])</f>
        <v>OfS-CZ08-ex</v>
      </c>
      <c r="H5961" s="7">
        <v>1.0840000000000001</v>
      </c>
      <c r="I5961" s="8" t="s">
        <v>11</v>
      </c>
      <c r="J5961" s="5">
        <f>SUMIFS(AllWeights5[wt_vint],AllWeights5[bldgtype],AllWeights5[[#This Row],[bldgtype]],AllWeights5[bldgloc],AllWeights5[[#This Row],[bldgloc]],AllWeights5[era],AllWeights5[[#This Row],[era]])</f>
        <v>10.808999999999999</v>
      </c>
      <c r="K5961" s="16">
        <f>AllWeights5[[#This Row],[wt_vint]]/AllWeights5[[#This Row],[Total Weight (BT, CZ, Era)]]</f>
        <v>0.10028679803867149</v>
      </c>
    </row>
    <row r="5962" spans="1:11" x14ac:dyDescent="0.3">
      <c r="A5962" s="6">
        <v>2020</v>
      </c>
      <c r="B5962" s="7" t="s">
        <v>37</v>
      </c>
      <c r="C5962" s="7" t="s">
        <v>56</v>
      </c>
      <c r="D5962" s="7" t="s">
        <v>32</v>
      </c>
      <c r="E5962" s="7">
        <v>2017</v>
      </c>
      <c r="F5962" s="15" t="str">
        <f>CONCATENATE(AllWeights5[[#This Row],[bldgtype]],"-",AllWeights5[[#This Row],[bldgloc]],"-",AllWeights5[[#This Row],[bldgvint]])</f>
        <v>OfS-CZ08-2017</v>
      </c>
      <c r="G5962" s="15" t="str">
        <f>CONCATENATE(AllWeights5[[#This Row],[bldgtype]],"-",AllWeights5[[#This Row],[bldgloc]],"-",AllWeights5[[#This Row],[era]])</f>
        <v>OfS-CZ08-rec</v>
      </c>
      <c r="H5962" s="7">
        <v>1.0840000000000001</v>
      </c>
      <c r="I5962" s="8" t="s">
        <v>14</v>
      </c>
      <c r="J5962" s="5">
        <f>SUMIFS(AllWeights5[wt_vint],AllWeights5[bldgtype],AllWeights5[[#This Row],[bldgtype]],AllWeights5[bldgloc],AllWeights5[[#This Row],[bldgloc]],AllWeights5[era],AllWeights5[[#This Row],[era]])</f>
        <v>2.7349999999999999</v>
      </c>
      <c r="K5962" s="16">
        <f>AllWeights5[[#This Row],[wt_vint]]/AllWeights5[[#This Row],[Total Weight (BT, CZ, Era)]]</f>
        <v>0.39634369287020116</v>
      </c>
    </row>
    <row r="5963" spans="1:11" x14ac:dyDescent="0.3">
      <c r="A5963" s="6">
        <v>2020</v>
      </c>
      <c r="B5963" s="7" t="s">
        <v>37</v>
      </c>
      <c r="C5963" s="7" t="s">
        <v>56</v>
      </c>
      <c r="D5963" s="7" t="s">
        <v>32</v>
      </c>
      <c r="E5963" s="7">
        <v>2020</v>
      </c>
      <c r="F5963" s="15" t="str">
        <f>CONCATENATE(AllWeights5[[#This Row],[bldgtype]],"-",AllWeights5[[#This Row],[bldgloc]],"-",AllWeights5[[#This Row],[bldgvint]])</f>
        <v>OfS-CZ08-2020</v>
      </c>
      <c r="G5963" s="15" t="str">
        <f>CONCATENATE(AllWeights5[[#This Row],[bldgtype]],"-",AllWeights5[[#This Row],[bldgloc]],"-",AllWeights5[[#This Row],[era]])</f>
        <v>OfS-CZ08-rec</v>
      </c>
      <c r="H5963" s="7">
        <v>0.36199999999999999</v>
      </c>
      <c r="I5963" s="8" t="s">
        <v>14</v>
      </c>
      <c r="J5963" s="5">
        <f>SUMIFS(AllWeights5[wt_vint],AllWeights5[bldgtype],AllWeights5[[#This Row],[bldgtype]],AllWeights5[bldgloc],AllWeights5[[#This Row],[bldgloc]],AllWeights5[era],AllWeights5[[#This Row],[era]])</f>
        <v>2.7349999999999999</v>
      </c>
      <c r="K5963" s="16">
        <f>AllWeights5[[#This Row],[wt_vint]]/AllWeights5[[#This Row],[Total Weight (BT, CZ, Era)]]</f>
        <v>0.13235831809872028</v>
      </c>
    </row>
    <row r="5964" spans="1:11" x14ac:dyDescent="0.3">
      <c r="A5964" s="6">
        <v>2020</v>
      </c>
      <c r="B5964" s="7" t="s">
        <v>37</v>
      </c>
      <c r="C5964" s="7" t="s">
        <v>56</v>
      </c>
      <c r="D5964" s="7" t="s">
        <v>32</v>
      </c>
      <c r="E5964" s="7" t="s">
        <v>18</v>
      </c>
      <c r="F5964" s="15" t="str">
        <f>CONCATENATE(AllWeights5[[#This Row],[bldgtype]],"-",AllWeights5[[#This Row],[bldgloc]],"-",AllWeights5[[#This Row],[bldgvint]])</f>
        <v>OfS-CZ08-New</v>
      </c>
      <c r="G5964" s="15" t="str">
        <f>CONCATENATE(AllWeights5[[#This Row],[bldgtype]],"-",AllWeights5[[#This Row],[bldgloc]],"-",AllWeights5[[#This Row],[era]])</f>
        <v>OfS-CZ08-new</v>
      </c>
      <c r="H5964" s="7">
        <v>0.36199999999999999</v>
      </c>
      <c r="I5964" s="8" t="s">
        <v>19</v>
      </c>
      <c r="J5964" s="5">
        <f>SUMIFS(AllWeights5[wt_vint],AllWeights5[bldgtype],AllWeights5[[#This Row],[bldgtype]],AllWeights5[bldgloc],AllWeights5[[#This Row],[bldgloc]],AllWeights5[era],AllWeights5[[#This Row],[era]])</f>
        <v>0.68499999999999994</v>
      </c>
      <c r="K5964" s="16">
        <f>AllWeights5[[#This Row],[wt_vint]]/AllWeights5[[#This Row],[Total Weight (BT, CZ, Era)]]</f>
        <v>0.52846715328467153</v>
      </c>
    </row>
    <row r="5965" spans="1:11" x14ac:dyDescent="0.3">
      <c r="A5965" s="6">
        <v>2020</v>
      </c>
      <c r="B5965" s="7" t="s">
        <v>37</v>
      </c>
      <c r="C5965" s="7" t="s">
        <v>56</v>
      </c>
      <c r="D5965" s="7" t="s">
        <v>33</v>
      </c>
      <c r="E5965" s="7">
        <v>1975</v>
      </c>
      <c r="F5965" s="15" t="str">
        <f>CONCATENATE(AllWeights5[[#This Row],[bldgtype]],"-",AllWeights5[[#This Row],[bldgloc]],"-",AllWeights5[[#This Row],[bldgvint]])</f>
        <v>OfS-CZ09-1975</v>
      </c>
      <c r="G5965" s="15" t="str">
        <f>CONCATENATE(AllWeights5[[#This Row],[bldgtype]],"-",AllWeights5[[#This Row],[bldgloc]],"-",AllWeights5[[#This Row],[era]])</f>
        <v>OfS-CZ09-old</v>
      </c>
      <c r="H5965" s="7">
        <v>23.86</v>
      </c>
      <c r="I5965" s="8" t="s">
        <v>16</v>
      </c>
      <c r="J5965" s="5">
        <f>SUMIFS(AllWeights5[wt_vint],AllWeights5[bldgtype],AllWeights5[[#This Row],[bldgtype]],AllWeights5[bldgloc],AllWeights5[[#This Row],[bldgloc]],AllWeights5[era],AllWeights5[[#This Row],[era]])</f>
        <v>54.672000000000004</v>
      </c>
      <c r="K5965" s="16">
        <f>AllWeights5[[#This Row],[wt_vint]]/AllWeights5[[#This Row],[Total Weight (BT, CZ, Era)]]</f>
        <v>0.43642083699151296</v>
      </c>
    </row>
    <row r="5966" spans="1:11" x14ac:dyDescent="0.3">
      <c r="A5966" s="6">
        <v>2020</v>
      </c>
      <c r="B5966" s="7" t="s">
        <v>37</v>
      </c>
      <c r="C5966" s="7" t="s">
        <v>56</v>
      </c>
      <c r="D5966" s="7" t="s">
        <v>33</v>
      </c>
      <c r="E5966" s="7">
        <v>1985</v>
      </c>
      <c r="F5966" s="15" t="str">
        <f>CONCATENATE(AllWeights5[[#This Row],[bldgtype]],"-",AllWeights5[[#This Row],[bldgloc]],"-",AllWeights5[[#This Row],[bldgvint]])</f>
        <v>OfS-CZ09-1985</v>
      </c>
      <c r="G5966" s="15" t="str">
        <f>CONCATENATE(AllWeights5[[#This Row],[bldgtype]],"-",AllWeights5[[#This Row],[bldgloc]],"-",AllWeights5[[#This Row],[era]])</f>
        <v>OfS-CZ09-old</v>
      </c>
      <c r="H5966" s="7">
        <v>10.359</v>
      </c>
      <c r="I5966" s="8" t="s">
        <v>16</v>
      </c>
      <c r="J5966" s="5">
        <f>SUMIFS(AllWeights5[wt_vint],AllWeights5[bldgtype],AllWeights5[[#This Row],[bldgtype]],AllWeights5[bldgloc],AllWeights5[[#This Row],[bldgloc]],AllWeights5[era],AllWeights5[[#This Row],[era]])</f>
        <v>54.672000000000004</v>
      </c>
      <c r="K5966" s="16">
        <f>AllWeights5[[#This Row],[wt_vint]]/AllWeights5[[#This Row],[Total Weight (BT, CZ, Era)]]</f>
        <v>0.18947541703248463</v>
      </c>
    </row>
    <row r="5967" spans="1:11" x14ac:dyDescent="0.3">
      <c r="A5967" s="6">
        <v>2020</v>
      </c>
      <c r="B5967" s="7" t="s">
        <v>37</v>
      </c>
      <c r="C5967" s="7" t="s">
        <v>56</v>
      </c>
      <c r="D5967" s="7" t="s">
        <v>33</v>
      </c>
      <c r="E5967" s="7">
        <v>1996</v>
      </c>
      <c r="F5967" s="15" t="str">
        <f>CONCATENATE(AllWeights5[[#This Row],[bldgtype]],"-",AllWeights5[[#This Row],[bldgloc]],"-",AllWeights5[[#This Row],[bldgvint]])</f>
        <v>OfS-CZ09-1996</v>
      </c>
      <c r="G5967" s="15" t="str">
        <f>CONCATENATE(AllWeights5[[#This Row],[bldgtype]],"-",AllWeights5[[#This Row],[bldgloc]],"-",AllWeights5[[#This Row],[era]])</f>
        <v>OfS-CZ09-old</v>
      </c>
      <c r="H5967" s="7">
        <v>4.8529999999999998</v>
      </c>
      <c r="I5967" s="8" t="s">
        <v>16</v>
      </c>
      <c r="J5967" s="5">
        <f>SUMIFS(AllWeights5[wt_vint],AllWeights5[bldgtype],AllWeights5[[#This Row],[bldgtype]],AllWeights5[bldgloc],AllWeights5[[#This Row],[bldgloc]],AllWeights5[era],AllWeights5[[#This Row],[era]])</f>
        <v>54.672000000000004</v>
      </c>
      <c r="K5967" s="16">
        <f>AllWeights5[[#This Row],[wt_vint]]/AllWeights5[[#This Row],[Total Weight (BT, CZ, Era)]]</f>
        <v>8.8765730172666077E-2</v>
      </c>
    </row>
    <row r="5968" spans="1:11" x14ac:dyDescent="0.3">
      <c r="A5968" s="6">
        <v>2020</v>
      </c>
      <c r="B5968" s="7" t="s">
        <v>37</v>
      </c>
      <c r="C5968" s="7" t="s">
        <v>56</v>
      </c>
      <c r="D5968" s="7" t="s">
        <v>33</v>
      </c>
      <c r="E5968" s="7">
        <v>2003</v>
      </c>
      <c r="F5968" s="15" t="str">
        <f>CONCATENATE(AllWeights5[[#This Row],[bldgtype]],"-",AllWeights5[[#This Row],[bldgloc]],"-",AllWeights5[[#This Row],[bldgvint]])</f>
        <v>OfS-CZ09-2003</v>
      </c>
      <c r="G5968" s="15" t="str">
        <f>CONCATENATE(AllWeights5[[#This Row],[bldgtype]],"-",AllWeights5[[#This Row],[bldgloc]],"-",AllWeights5[[#This Row],[era]])</f>
        <v>OfS-CZ09-ex</v>
      </c>
      <c r="H5968" s="7">
        <v>2.242</v>
      </c>
      <c r="I5968" s="8" t="s">
        <v>11</v>
      </c>
      <c r="J5968" s="5">
        <f>SUMIFS(AllWeights5[wt_vint],AllWeights5[bldgtype],AllWeights5[[#This Row],[bldgtype]],AllWeights5[bldgloc],AllWeights5[[#This Row],[bldgloc]],AllWeights5[era],AllWeights5[[#This Row],[era]])</f>
        <v>8.9450000000000003</v>
      </c>
      <c r="K5968" s="16">
        <f>AllWeights5[[#This Row],[wt_vint]]/AllWeights5[[#This Row],[Total Weight (BT, CZ, Era)]]</f>
        <v>0.25064281721632198</v>
      </c>
    </row>
    <row r="5969" spans="1:11" x14ac:dyDescent="0.3">
      <c r="A5969" s="6">
        <v>2020</v>
      </c>
      <c r="B5969" s="7" t="s">
        <v>37</v>
      </c>
      <c r="C5969" s="7" t="s">
        <v>56</v>
      </c>
      <c r="D5969" s="7" t="s">
        <v>33</v>
      </c>
      <c r="E5969" s="7">
        <v>2007</v>
      </c>
      <c r="F5969" s="15" t="str">
        <f>CONCATENATE(AllWeights5[[#This Row],[bldgtype]],"-",AllWeights5[[#This Row],[bldgloc]],"-",AllWeights5[[#This Row],[bldgvint]])</f>
        <v>OfS-CZ09-2007</v>
      </c>
      <c r="G5969" s="15" t="str">
        <f>CONCATENATE(AllWeights5[[#This Row],[bldgtype]],"-",AllWeights5[[#This Row],[bldgloc]],"-",AllWeights5[[#This Row],[era]])</f>
        <v>OfS-CZ09-ex</v>
      </c>
      <c r="H5969" s="7">
        <v>1.448</v>
      </c>
      <c r="I5969" s="8" t="s">
        <v>11</v>
      </c>
      <c r="J5969" s="5">
        <f>SUMIFS(AllWeights5[wt_vint],AllWeights5[bldgtype],AllWeights5[[#This Row],[bldgtype]],AllWeights5[bldgloc],AllWeights5[[#This Row],[bldgloc]],AllWeights5[era],AllWeights5[[#This Row],[era]])</f>
        <v>8.9450000000000003</v>
      </c>
      <c r="K5969" s="16">
        <f>AllWeights5[[#This Row],[wt_vint]]/AllWeights5[[#This Row],[Total Weight (BT, CZ, Era)]]</f>
        <v>0.16187814421464505</v>
      </c>
    </row>
    <row r="5970" spans="1:11" x14ac:dyDescent="0.3">
      <c r="A5970" s="6">
        <v>2020</v>
      </c>
      <c r="B5970" s="7" t="s">
        <v>37</v>
      </c>
      <c r="C5970" s="7" t="s">
        <v>56</v>
      </c>
      <c r="D5970" s="7" t="s">
        <v>33</v>
      </c>
      <c r="E5970" s="7">
        <v>2011</v>
      </c>
      <c r="F5970" s="15" t="str">
        <f>CONCATENATE(AllWeights5[[#This Row],[bldgtype]],"-",AllWeights5[[#This Row],[bldgloc]],"-",AllWeights5[[#This Row],[bldgvint]])</f>
        <v>OfS-CZ09-2011</v>
      </c>
      <c r="G5970" s="15" t="str">
        <f>CONCATENATE(AllWeights5[[#This Row],[bldgtype]],"-",AllWeights5[[#This Row],[bldgloc]],"-",AllWeights5[[#This Row],[era]])</f>
        <v>OfS-CZ09-ex</v>
      </c>
      <c r="H5970" s="7">
        <v>1.448</v>
      </c>
      <c r="I5970" s="8" t="s">
        <v>11</v>
      </c>
      <c r="J5970" s="5">
        <f>SUMIFS(AllWeights5[wt_vint],AllWeights5[bldgtype],AllWeights5[[#This Row],[bldgtype]],AllWeights5[bldgloc],AllWeights5[[#This Row],[bldgloc]],AllWeights5[era],AllWeights5[[#This Row],[era]])</f>
        <v>8.9450000000000003</v>
      </c>
      <c r="K5970" s="16">
        <f>AllWeights5[[#This Row],[wt_vint]]/AllWeights5[[#This Row],[Total Weight (BT, CZ, Era)]]</f>
        <v>0.16187814421464505</v>
      </c>
    </row>
    <row r="5971" spans="1:11" x14ac:dyDescent="0.3">
      <c r="A5971" s="6">
        <v>2020</v>
      </c>
      <c r="B5971" s="7" t="s">
        <v>37</v>
      </c>
      <c r="C5971" s="7" t="s">
        <v>56</v>
      </c>
      <c r="D5971" s="7" t="s">
        <v>33</v>
      </c>
      <c r="E5971" s="7">
        <v>2015</v>
      </c>
      <c r="F5971" s="15" t="str">
        <f>CONCATENATE(AllWeights5[[#This Row],[bldgtype]],"-",AllWeights5[[#This Row],[bldgloc]],"-",AllWeights5[[#This Row],[bldgvint]])</f>
        <v>OfS-CZ09-2015</v>
      </c>
      <c r="G5971" s="15" t="str">
        <f>CONCATENATE(AllWeights5[[#This Row],[bldgtype]],"-",AllWeights5[[#This Row],[bldgloc]],"-",AllWeights5[[#This Row],[era]])</f>
        <v>OfS-CZ09-ex</v>
      </c>
      <c r="H5971" s="7">
        <v>1.0860000000000001</v>
      </c>
      <c r="I5971" s="8" t="s">
        <v>11</v>
      </c>
      <c r="J5971" s="5">
        <f>SUMIFS(AllWeights5[wt_vint],AllWeights5[bldgtype],AllWeights5[[#This Row],[bldgtype]],AllWeights5[bldgloc],AllWeights5[[#This Row],[bldgloc]],AllWeights5[era],AllWeights5[[#This Row],[era]])</f>
        <v>8.9450000000000003</v>
      </c>
      <c r="K5971" s="16">
        <f>AllWeights5[[#This Row],[wt_vint]]/AllWeights5[[#This Row],[Total Weight (BT, CZ, Era)]]</f>
        <v>0.1214086081609838</v>
      </c>
    </row>
    <row r="5972" spans="1:11" x14ac:dyDescent="0.3">
      <c r="A5972" s="6">
        <v>2020</v>
      </c>
      <c r="B5972" s="7" t="s">
        <v>37</v>
      </c>
      <c r="C5972" s="7" t="s">
        <v>56</v>
      </c>
      <c r="D5972" s="7" t="s">
        <v>33</v>
      </c>
      <c r="E5972" s="7">
        <v>2017</v>
      </c>
      <c r="F5972" s="15" t="str">
        <f>CONCATENATE(AllWeights5[[#This Row],[bldgtype]],"-",AllWeights5[[#This Row],[bldgloc]],"-",AllWeights5[[#This Row],[bldgvint]])</f>
        <v>OfS-CZ09-2017</v>
      </c>
      <c r="G5972" s="15" t="str">
        <f>CONCATENATE(AllWeights5[[#This Row],[bldgtype]],"-",AllWeights5[[#This Row],[bldgloc]],"-",AllWeights5[[#This Row],[era]])</f>
        <v>OfS-CZ09-rec</v>
      </c>
      <c r="H5972" s="7">
        <v>1.0860000000000001</v>
      </c>
      <c r="I5972" s="8" t="s">
        <v>14</v>
      </c>
      <c r="J5972" s="5">
        <f>SUMIFS(AllWeights5[wt_vint],AllWeights5[bldgtype],AllWeights5[[#This Row],[bldgtype]],AllWeights5[bldgloc],AllWeights5[[#This Row],[bldgloc]],AllWeights5[era],AllWeights5[[#This Row],[era]])</f>
        <v>2.1040000000000001</v>
      </c>
      <c r="K5972" s="16">
        <f>AllWeights5[[#This Row],[wt_vint]]/AllWeights5[[#This Row],[Total Weight (BT, CZ, Era)]]</f>
        <v>0.51615969581749055</v>
      </c>
    </row>
    <row r="5973" spans="1:11" x14ac:dyDescent="0.3">
      <c r="A5973" s="6">
        <v>2020</v>
      </c>
      <c r="B5973" s="7" t="s">
        <v>37</v>
      </c>
      <c r="C5973" s="7" t="s">
        <v>56</v>
      </c>
      <c r="D5973" s="7" t="s">
        <v>33</v>
      </c>
      <c r="E5973" s="7">
        <v>2020</v>
      </c>
      <c r="F5973" s="15" t="str">
        <f>CONCATENATE(AllWeights5[[#This Row],[bldgtype]],"-",AllWeights5[[#This Row],[bldgloc]],"-",AllWeights5[[#This Row],[bldgvint]])</f>
        <v>OfS-CZ09-2020</v>
      </c>
      <c r="G5973" s="15" t="str">
        <f>CONCATENATE(AllWeights5[[#This Row],[bldgtype]],"-",AllWeights5[[#This Row],[bldgloc]],"-",AllWeights5[[#This Row],[era]])</f>
        <v>OfS-CZ09-rec</v>
      </c>
      <c r="H5973" s="7">
        <v>0.36199999999999999</v>
      </c>
      <c r="I5973" s="8" t="s">
        <v>14</v>
      </c>
      <c r="J5973" s="5">
        <f>SUMIFS(AllWeights5[wt_vint],AllWeights5[bldgtype],AllWeights5[[#This Row],[bldgtype]],AllWeights5[bldgloc],AllWeights5[[#This Row],[bldgloc]],AllWeights5[era],AllWeights5[[#This Row],[era]])</f>
        <v>2.1040000000000001</v>
      </c>
      <c r="K5973" s="16">
        <f>AllWeights5[[#This Row],[wt_vint]]/AllWeights5[[#This Row],[Total Weight (BT, CZ, Era)]]</f>
        <v>0.1720532319391635</v>
      </c>
    </row>
    <row r="5974" spans="1:11" x14ac:dyDescent="0.3">
      <c r="A5974" s="6">
        <v>2020</v>
      </c>
      <c r="B5974" s="7" t="s">
        <v>37</v>
      </c>
      <c r="C5974" s="7" t="s">
        <v>56</v>
      </c>
      <c r="D5974" s="7" t="s">
        <v>33</v>
      </c>
      <c r="E5974" s="7" t="s">
        <v>18</v>
      </c>
      <c r="F5974" s="15" t="str">
        <f>CONCATENATE(AllWeights5[[#This Row],[bldgtype]],"-",AllWeights5[[#This Row],[bldgloc]],"-",AllWeights5[[#This Row],[bldgvint]])</f>
        <v>OfS-CZ09-New</v>
      </c>
      <c r="G5974" s="15" t="str">
        <f>CONCATENATE(AllWeights5[[#This Row],[bldgtype]],"-",AllWeights5[[#This Row],[bldgloc]],"-",AllWeights5[[#This Row],[era]])</f>
        <v>OfS-CZ09-new</v>
      </c>
      <c r="H5974" s="7">
        <v>0.36199999999999999</v>
      </c>
      <c r="I5974" s="8" t="s">
        <v>19</v>
      </c>
      <c r="J5974" s="5">
        <f>SUMIFS(AllWeights5[wt_vint],AllWeights5[bldgtype],AllWeights5[[#This Row],[bldgtype]],AllWeights5[bldgloc],AllWeights5[[#This Row],[bldgloc]],AllWeights5[era],AllWeights5[[#This Row],[era]])</f>
        <v>0.52600000000000002</v>
      </c>
      <c r="K5974" s="16">
        <f>AllWeights5[[#This Row],[wt_vint]]/AllWeights5[[#This Row],[Total Weight (BT, CZ, Era)]]</f>
        <v>0.68821292775665399</v>
      </c>
    </row>
    <row r="5975" spans="1:11" x14ac:dyDescent="0.3">
      <c r="A5975" s="6">
        <v>2020</v>
      </c>
      <c r="B5975" s="7" t="s">
        <v>37</v>
      </c>
      <c r="C5975" s="7" t="s">
        <v>56</v>
      </c>
      <c r="D5975" s="7" t="s">
        <v>34</v>
      </c>
      <c r="E5975" s="7">
        <v>1975</v>
      </c>
      <c r="F5975" s="15" t="str">
        <f>CONCATENATE(AllWeights5[[#This Row],[bldgtype]],"-",AllWeights5[[#This Row],[bldgloc]],"-",AllWeights5[[#This Row],[bldgvint]])</f>
        <v>OfS-CZ10-1975</v>
      </c>
      <c r="G5975" s="15" t="str">
        <f>CONCATENATE(AllWeights5[[#This Row],[bldgtype]],"-",AllWeights5[[#This Row],[bldgloc]],"-",AllWeights5[[#This Row],[era]])</f>
        <v>OfS-CZ10-old</v>
      </c>
      <c r="H5975" s="7">
        <v>8.3140000000000001</v>
      </c>
      <c r="I5975" s="8" t="s">
        <v>16</v>
      </c>
      <c r="J5975" s="5">
        <f>SUMIFS(AllWeights5[wt_vint],AllWeights5[bldgtype],AllWeights5[[#This Row],[bldgtype]],AllWeights5[bldgloc],AllWeights5[[#This Row],[bldgloc]],AllWeights5[era],AllWeights5[[#This Row],[era]])</f>
        <v>48.826999999999998</v>
      </c>
      <c r="K5975" s="16">
        <f>AllWeights5[[#This Row],[wt_vint]]/AllWeights5[[#This Row],[Total Weight (BT, CZ, Era)]]</f>
        <v>0.17027464312777768</v>
      </c>
    </row>
    <row r="5976" spans="1:11" x14ac:dyDescent="0.3">
      <c r="A5976" s="6">
        <v>2020</v>
      </c>
      <c r="B5976" s="7" t="s">
        <v>37</v>
      </c>
      <c r="C5976" s="7" t="s">
        <v>56</v>
      </c>
      <c r="D5976" s="7" t="s">
        <v>34</v>
      </c>
      <c r="E5976" s="7">
        <v>1985</v>
      </c>
      <c r="F5976" s="15" t="str">
        <f>CONCATENATE(AllWeights5[[#This Row],[bldgtype]],"-",AllWeights5[[#This Row],[bldgloc]],"-",AllWeights5[[#This Row],[bldgvint]])</f>
        <v>OfS-CZ10-1985</v>
      </c>
      <c r="G5976" s="15" t="str">
        <f>CONCATENATE(AllWeights5[[#This Row],[bldgtype]],"-",AllWeights5[[#This Row],[bldgloc]],"-",AllWeights5[[#This Row],[era]])</f>
        <v>OfS-CZ10-old</v>
      </c>
      <c r="H5976" s="7">
        <v>7.7809999999999997</v>
      </c>
      <c r="I5976" s="8" t="s">
        <v>16</v>
      </c>
      <c r="J5976" s="5">
        <f>SUMIFS(AllWeights5[wt_vint],AllWeights5[bldgtype],AllWeights5[[#This Row],[bldgtype]],AllWeights5[bldgloc],AllWeights5[[#This Row],[bldgloc]],AllWeights5[era],AllWeights5[[#This Row],[era]])</f>
        <v>48.826999999999998</v>
      </c>
      <c r="K5976" s="16">
        <f>AllWeights5[[#This Row],[wt_vint]]/AllWeights5[[#This Row],[Total Weight (BT, CZ, Era)]]</f>
        <v>0.15935855162102935</v>
      </c>
    </row>
    <row r="5977" spans="1:11" x14ac:dyDescent="0.3">
      <c r="A5977" s="6">
        <v>2020</v>
      </c>
      <c r="B5977" s="7" t="s">
        <v>37</v>
      </c>
      <c r="C5977" s="7" t="s">
        <v>56</v>
      </c>
      <c r="D5977" s="7" t="s">
        <v>34</v>
      </c>
      <c r="E5977" s="7">
        <v>1996</v>
      </c>
      <c r="F5977" s="15" t="str">
        <f>CONCATENATE(AllWeights5[[#This Row],[bldgtype]],"-",AllWeights5[[#This Row],[bldgloc]],"-",AllWeights5[[#This Row],[bldgvint]])</f>
        <v>OfS-CZ10-1996</v>
      </c>
      <c r="G5977" s="15" t="str">
        <f>CONCATENATE(AllWeights5[[#This Row],[bldgtype]],"-",AllWeights5[[#This Row],[bldgloc]],"-",AllWeights5[[#This Row],[era]])</f>
        <v>OfS-CZ10-old</v>
      </c>
      <c r="H5977" s="7">
        <v>4.149</v>
      </c>
      <c r="I5977" s="8" t="s">
        <v>16</v>
      </c>
      <c r="J5977" s="5">
        <f>SUMIFS(AllWeights5[wt_vint],AllWeights5[bldgtype],AllWeights5[[#This Row],[bldgtype]],AllWeights5[bldgloc],AllWeights5[[#This Row],[bldgloc]],AllWeights5[era],AllWeights5[[#This Row],[era]])</f>
        <v>48.826999999999998</v>
      </c>
      <c r="K5977" s="16">
        <f>AllWeights5[[#This Row],[wt_vint]]/AllWeights5[[#This Row],[Total Weight (BT, CZ, Era)]]</f>
        <v>8.4973477788928262E-2</v>
      </c>
    </row>
    <row r="5978" spans="1:11" x14ac:dyDescent="0.3">
      <c r="A5978" s="6">
        <v>2020</v>
      </c>
      <c r="B5978" s="7" t="s">
        <v>37</v>
      </c>
      <c r="C5978" s="7" t="s">
        <v>56</v>
      </c>
      <c r="D5978" s="7" t="s">
        <v>34</v>
      </c>
      <c r="E5978" s="7">
        <v>2003</v>
      </c>
      <c r="F5978" s="15" t="str">
        <f>CONCATENATE(AllWeights5[[#This Row],[bldgtype]],"-",AllWeights5[[#This Row],[bldgloc]],"-",AllWeights5[[#This Row],[bldgvint]])</f>
        <v>OfS-CZ10-2003</v>
      </c>
      <c r="G5978" s="15" t="str">
        <f>CONCATENATE(AllWeights5[[#This Row],[bldgtype]],"-",AllWeights5[[#This Row],[bldgloc]],"-",AllWeights5[[#This Row],[era]])</f>
        <v>OfS-CZ10-ex</v>
      </c>
      <c r="H5978" s="7">
        <v>3.04</v>
      </c>
      <c r="I5978" s="8" t="s">
        <v>11</v>
      </c>
      <c r="J5978" s="5">
        <f>SUMIFS(AllWeights5[wt_vint],AllWeights5[bldgtype],AllWeights5[[#This Row],[bldgtype]],AllWeights5[bldgloc],AllWeights5[[#This Row],[bldgloc]],AllWeights5[era],AllWeights5[[#This Row],[era]])</f>
        <v>16.102999999999998</v>
      </c>
      <c r="K5978" s="16">
        <f>AllWeights5[[#This Row],[wt_vint]]/AllWeights5[[#This Row],[Total Weight (BT, CZ, Era)]]</f>
        <v>0.1887846985033845</v>
      </c>
    </row>
    <row r="5979" spans="1:11" x14ac:dyDescent="0.3">
      <c r="A5979" s="6">
        <v>2020</v>
      </c>
      <c r="B5979" s="7" t="s">
        <v>37</v>
      </c>
      <c r="C5979" s="7" t="s">
        <v>56</v>
      </c>
      <c r="D5979" s="7" t="s">
        <v>34</v>
      </c>
      <c r="E5979" s="7">
        <v>2007</v>
      </c>
      <c r="F5979" s="15" t="str">
        <f>CONCATENATE(AllWeights5[[#This Row],[bldgtype]],"-",AllWeights5[[#This Row],[bldgloc]],"-",AllWeights5[[#This Row],[bldgvint]])</f>
        <v>OfS-CZ10-2007</v>
      </c>
      <c r="G5979" s="15" t="str">
        <f>CONCATENATE(AllWeights5[[#This Row],[bldgtype]],"-",AllWeights5[[#This Row],[bldgloc]],"-",AllWeights5[[#This Row],[era]])</f>
        <v>OfS-CZ10-ex</v>
      </c>
      <c r="H5979" s="7">
        <v>1.581</v>
      </c>
      <c r="I5979" s="8" t="s">
        <v>11</v>
      </c>
      <c r="J5979" s="5">
        <f>SUMIFS(AllWeights5[wt_vint],AllWeights5[bldgtype],AllWeights5[[#This Row],[bldgtype]],AllWeights5[bldgloc],AllWeights5[[#This Row],[bldgloc]],AllWeights5[era],AllWeights5[[#This Row],[era]])</f>
        <v>16.102999999999998</v>
      </c>
      <c r="K5979" s="16">
        <f>AllWeights5[[#This Row],[wt_vint]]/AllWeights5[[#This Row],[Total Weight (BT, CZ, Era)]]</f>
        <v>9.8180463267714096E-2</v>
      </c>
    </row>
    <row r="5980" spans="1:11" x14ac:dyDescent="0.3">
      <c r="A5980" s="6">
        <v>2020</v>
      </c>
      <c r="B5980" s="7" t="s">
        <v>37</v>
      </c>
      <c r="C5980" s="7" t="s">
        <v>56</v>
      </c>
      <c r="D5980" s="7" t="s">
        <v>34</v>
      </c>
      <c r="E5980" s="7">
        <v>2011</v>
      </c>
      <c r="F5980" s="15" t="str">
        <f>CONCATENATE(AllWeights5[[#This Row],[bldgtype]],"-",AllWeights5[[#This Row],[bldgloc]],"-",AllWeights5[[#This Row],[bldgvint]])</f>
        <v>OfS-CZ10-2011</v>
      </c>
      <c r="G5980" s="15" t="str">
        <f>CONCATENATE(AllWeights5[[#This Row],[bldgtype]],"-",AllWeights5[[#This Row],[bldgloc]],"-",AllWeights5[[#This Row],[era]])</f>
        <v>OfS-CZ10-ex</v>
      </c>
      <c r="H5980" s="7">
        <v>1.581</v>
      </c>
      <c r="I5980" s="8" t="s">
        <v>11</v>
      </c>
      <c r="J5980" s="5">
        <f>SUMIFS(AllWeights5[wt_vint],AllWeights5[bldgtype],AllWeights5[[#This Row],[bldgtype]],AllWeights5[bldgloc],AllWeights5[[#This Row],[bldgloc]],AllWeights5[era],AllWeights5[[#This Row],[era]])</f>
        <v>16.102999999999998</v>
      </c>
      <c r="K5980" s="16">
        <f>AllWeights5[[#This Row],[wt_vint]]/AllWeights5[[#This Row],[Total Weight (BT, CZ, Era)]]</f>
        <v>9.8180463267714096E-2</v>
      </c>
    </row>
    <row r="5981" spans="1:11" x14ac:dyDescent="0.3">
      <c r="A5981" s="6">
        <v>2020</v>
      </c>
      <c r="B5981" s="7" t="s">
        <v>37</v>
      </c>
      <c r="C5981" s="7" t="s">
        <v>56</v>
      </c>
      <c r="D5981" s="7" t="s">
        <v>34</v>
      </c>
      <c r="E5981" s="7">
        <v>2015</v>
      </c>
      <c r="F5981" s="15" t="str">
        <f>CONCATENATE(AllWeights5[[#This Row],[bldgtype]],"-",AllWeights5[[#This Row],[bldgloc]],"-",AllWeights5[[#This Row],[bldgvint]])</f>
        <v>OfS-CZ10-2015</v>
      </c>
      <c r="G5981" s="15" t="str">
        <f>CONCATENATE(AllWeights5[[#This Row],[bldgtype]],"-",AllWeights5[[#This Row],[bldgloc]],"-",AllWeights5[[#This Row],[era]])</f>
        <v>OfS-CZ10-ex</v>
      </c>
      <c r="H5981" s="7">
        <v>1.1859999999999999</v>
      </c>
      <c r="I5981" s="8" t="s">
        <v>11</v>
      </c>
      <c r="J5981" s="5">
        <f>SUMIFS(AllWeights5[wt_vint],AllWeights5[bldgtype],AllWeights5[[#This Row],[bldgtype]],AllWeights5[bldgloc],AllWeights5[[#This Row],[bldgloc]],AllWeights5[era],AllWeights5[[#This Row],[era]])</f>
        <v>16.102999999999998</v>
      </c>
      <c r="K5981" s="16">
        <f>AllWeights5[[#This Row],[wt_vint]]/AllWeights5[[#This Row],[Total Weight (BT, CZ, Era)]]</f>
        <v>7.3650872508228285E-2</v>
      </c>
    </row>
    <row r="5982" spans="1:11" x14ac:dyDescent="0.3">
      <c r="A5982" s="6">
        <v>2020</v>
      </c>
      <c r="B5982" s="7" t="s">
        <v>37</v>
      </c>
      <c r="C5982" s="7" t="s">
        <v>56</v>
      </c>
      <c r="D5982" s="7" t="s">
        <v>34</v>
      </c>
      <c r="E5982" s="7">
        <v>2017</v>
      </c>
      <c r="F5982" s="15" t="str">
        <f>CONCATENATE(AllWeights5[[#This Row],[bldgtype]],"-",AllWeights5[[#This Row],[bldgloc]],"-",AllWeights5[[#This Row],[bldgvint]])</f>
        <v>OfS-CZ10-2017</v>
      </c>
      <c r="G5982" s="15" t="str">
        <f>CONCATENATE(AllWeights5[[#This Row],[bldgtype]],"-",AllWeights5[[#This Row],[bldgloc]],"-",AllWeights5[[#This Row],[era]])</f>
        <v>OfS-CZ10-rec</v>
      </c>
      <c r="H5982" s="7">
        <v>1.1859999999999999</v>
      </c>
      <c r="I5982" s="8" t="s">
        <v>14</v>
      </c>
      <c r="J5982" s="5">
        <f>SUMIFS(AllWeights5[wt_vint],AllWeights5[bldgtype],AllWeights5[[#This Row],[bldgtype]],AllWeights5[bldgloc],AllWeights5[[#This Row],[bldgloc]],AllWeights5[era],AllWeights5[[#This Row],[era]])</f>
        <v>3.4620000000000002</v>
      </c>
      <c r="K5982" s="16">
        <f>AllWeights5[[#This Row],[wt_vint]]/AllWeights5[[#This Row],[Total Weight (BT, CZ, Era)]]</f>
        <v>0.34257654534950893</v>
      </c>
    </row>
    <row r="5983" spans="1:11" x14ac:dyDescent="0.3">
      <c r="A5983" s="6">
        <v>2020</v>
      </c>
      <c r="B5983" s="7" t="s">
        <v>37</v>
      </c>
      <c r="C5983" s="7" t="s">
        <v>56</v>
      </c>
      <c r="D5983" s="7" t="s">
        <v>34</v>
      </c>
      <c r="E5983" s="7">
        <v>2020</v>
      </c>
      <c r="F5983" s="15" t="str">
        <f>CONCATENATE(AllWeights5[[#This Row],[bldgtype]],"-",AllWeights5[[#This Row],[bldgloc]],"-",AllWeights5[[#This Row],[bldgvint]])</f>
        <v>OfS-CZ10-2020</v>
      </c>
      <c r="G5983" s="15" t="str">
        <f>CONCATENATE(AllWeights5[[#This Row],[bldgtype]],"-",AllWeights5[[#This Row],[bldgloc]],"-",AllWeights5[[#This Row],[era]])</f>
        <v>OfS-CZ10-rec</v>
      </c>
      <c r="H5983" s="7">
        <v>0.39500000000000002</v>
      </c>
      <c r="I5983" s="8" t="s">
        <v>14</v>
      </c>
      <c r="J5983" s="5">
        <f>SUMIFS(AllWeights5[wt_vint],AllWeights5[bldgtype],AllWeights5[[#This Row],[bldgtype]],AllWeights5[bldgloc],AllWeights5[[#This Row],[bldgloc]],AllWeights5[era],AllWeights5[[#This Row],[era]])</f>
        <v>3.4620000000000002</v>
      </c>
      <c r="K5983" s="16">
        <f>AllWeights5[[#This Row],[wt_vint]]/AllWeights5[[#This Row],[Total Weight (BT, CZ, Era)]]</f>
        <v>0.11409589832466782</v>
      </c>
    </row>
    <row r="5984" spans="1:11" x14ac:dyDescent="0.3">
      <c r="A5984" s="6">
        <v>2020</v>
      </c>
      <c r="B5984" s="7" t="s">
        <v>37</v>
      </c>
      <c r="C5984" s="7" t="s">
        <v>56</v>
      </c>
      <c r="D5984" s="7" t="s">
        <v>34</v>
      </c>
      <c r="E5984" s="7" t="s">
        <v>18</v>
      </c>
      <c r="F5984" s="15" t="str">
        <f>CONCATENATE(AllWeights5[[#This Row],[bldgtype]],"-",AllWeights5[[#This Row],[bldgloc]],"-",AllWeights5[[#This Row],[bldgvint]])</f>
        <v>OfS-CZ10-New</v>
      </c>
      <c r="G5984" s="15" t="str">
        <f>CONCATENATE(AllWeights5[[#This Row],[bldgtype]],"-",AllWeights5[[#This Row],[bldgloc]],"-",AllWeights5[[#This Row],[era]])</f>
        <v>OfS-CZ10-new</v>
      </c>
      <c r="H5984" s="7">
        <v>0.39500000000000002</v>
      </c>
      <c r="I5984" s="8" t="s">
        <v>19</v>
      </c>
      <c r="J5984" s="5">
        <f>SUMIFS(AllWeights5[wt_vint],AllWeights5[bldgtype],AllWeights5[[#This Row],[bldgtype]],AllWeights5[bldgloc],AllWeights5[[#This Row],[bldgloc]],AllWeights5[era],AllWeights5[[#This Row],[era]])</f>
        <v>0.86499999999999999</v>
      </c>
      <c r="K5984" s="16">
        <f>AllWeights5[[#This Row],[wt_vint]]/AllWeights5[[#This Row],[Total Weight (BT, CZ, Era)]]</f>
        <v>0.45664739884393069</v>
      </c>
    </row>
    <row r="5985" spans="1:11" x14ac:dyDescent="0.3">
      <c r="A5985" s="6">
        <v>2020</v>
      </c>
      <c r="B5985" s="7" t="s">
        <v>37</v>
      </c>
      <c r="C5985" s="7" t="s">
        <v>56</v>
      </c>
      <c r="D5985" s="7" t="s">
        <v>26</v>
      </c>
      <c r="E5985" s="7">
        <v>1975</v>
      </c>
      <c r="F5985" s="15" t="str">
        <f>CONCATENATE(AllWeights5[[#This Row],[bldgtype]],"-",AllWeights5[[#This Row],[bldgloc]],"-",AllWeights5[[#This Row],[bldgvint]])</f>
        <v>OfS-CZ13-1975</v>
      </c>
      <c r="G5985" s="15" t="str">
        <f>CONCATENATE(AllWeights5[[#This Row],[bldgtype]],"-",AllWeights5[[#This Row],[bldgloc]],"-",AllWeights5[[#This Row],[era]])</f>
        <v>OfS-CZ13-old</v>
      </c>
      <c r="H5985" s="7">
        <v>2.7120000000000002</v>
      </c>
      <c r="I5985" s="8" t="s">
        <v>16</v>
      </c>
      <c r="J5985" s="5">
        <f>SUMIFS(AllWeights5[wt_vint],AllWeights5[bldgtype],AllWeights5[[#This Row],[bldgtype]],AllWeights5[bldgloc],AllWeights5[[#This Row],[bldgloc]],AllWeights5[era],AllWeights5[[#This Row],[era]])</f>
        <v>33.006</v>
      </c>
      <c r="K5985" s="16">
        <f>AllWeights5[[#This Row],[wt_vint]]/AllWeights5[[#This Row],[Total Weight (BT, CZ, Era)]]</f>
        <v>8.2166878749318314E-2</v>
      </c>
    </row>
    <row r="5986" spans="1:11" x14ac:dyDescent="0.3">
      <c r="A5986" s="6">
        <v>2020</v>
      </c>
      <c r="B5986" s="7" t="s">
        <v>37</v>
      </c>
      <c r="C5986" s="7" t="s">
        <v>56</v>
      </c>
      <c r="D5986" s="7" t="s">
        <v>26</v>
      </c>
      <c r="E5986" s="7">
        <v>1985</v>
      </c>
      <c r="F5986" s="15" t="str">
        <f>CONCATENATE(AllWeights5[[#This Row],[bldgtype]],"-",AllWeights5[[#This Row],[bldgloc]],"-",AllWeights5[[#This Row],[bldgvint]])</f>
        <v>OfS-CZ13-1985</v>
      </c>
      <c r="G5986" s="15" t="str">
        <f>CONCATENATE(AllWeights5[[#This Row],[bldgtype]],"-",AllWeights5[[#This Row],[bldgloc]],"-",AllWeights5[[#This Row],[era]])</f>
        <v>OfS-CZ13-old</v>
      </c>
      <c r="H5986" s="7">
        <v>1.5129999999999999</v>
      </c>
      <c r="I5986" s="8" t="s">
        <v>16</v>
      </c>
      <c r="J5986" s="5">
        <f>SUMIFS(AllWeights5[wt_vint],AllWeights5[bldgtype],AllWeights5[[#This Row],[bldgtype]],AllWeights5[bldgloc],AllWeights5[[#This Row],[bldgloc]],AllWeights5[era],AllWeights5[[#This Row],[era]])</f>
        <v>33.006</v>
      </c>
      <c r="K5986" s="16">
        <f>AllWeights5[[#This Row],[wt_vint]]/AllWeights5[[#This Row],[Total Weight (BT, CZ, Era)]]</f>
        <v>4.5840150275707446E-2</v>
      </c>
    </row>
    <row r="5987" spans="1:11" x14ac:dyDescent="0.3">
      <c r="A5987" s="6">
        <v>2020</v>
      </c>
      <c r="B5987" s="7" t="s">
        <v>37</v>
      </c>
      <c r="C5987" s="7" t="s">
        <v>56</v>
      </c>
      <c r="D5987" s="7" t="s">
        <v>26</v>
      </c>
      <c r="E5987" s="7">
        <v>1996</v>
      </c>
      <c r="F5987" s="15" t="str">
        <f>CONCATENATE(AllWeights5[[#This Row],[bldgtype]],"-",AllWeights5[[#This Row],[bldgloc]],"-",AllWeights5[[#This Row],[bldgvint]])</f>
        <v>OfS-CZ13-1996</v>
      </c>
      <c r="G5987" s="15" t="str">
        <f>CONCATENATE(AllWeights5[[#This Row],[bldgtype]],"-",AllWeights5[[#This Row],[bldgloc]],"-",AllWeights5[[#This Row],[era]])</f>
        <v>OfS-CZ13-old</v>
      </c>
      <c r="H5987" s="7">
        <v>0.85599999999999998</v>
      </c>
      <c r="I5987" s="8" t="s">
        <v>16</v>
      </c>
      <c r="J5987" s="5">
        <f>SUMIFS(AllWeights5[wt_vint],AllWeights5[bldgtype],AllWeights5[[#This Row],[bldgtype]],AllWeights5[bldgloc],AllWeights5[[#This Row],[bldgloc]],AllWeights5[era],AllWeights5[[#This Row],[era]])</f>
        <v>33.006</v>
      </c>
      <c r="K5987" s="16">
        <f>AllWeights5[[#This Row],[wt_vint]]/AllWeights5[[#This Row],[Total Weight (BT, CZ, Era)]]</f>
        <v>2.5934678543295158E-2</v>
      </c>
    </row>
    <row r="5988" spans="1:11" x14ac:dyDescent="0.3">
      <c r="A5988" s="6">
        <v>2020</v>
      </c>
      <c r="B5988" s="7" t="s">
        <v>37</v>
      </c>
      <c r="C5988" s="7" t="s">
        <v>56</v>
      </c>
      <c r="D5988" s="7" t="s">
        <v>26</v>
      </c>
      <c r="E5988" s="7">
        <v>2003</v>
      </c>
      <c r="F5988" s="15" t="str">
        <f>CONCATENATE(AllWeights5[[#This Row],[bldgtype]],"-",AllWeights5[[#This Row],[bldgloc]],"-",AllWeights5[[#This Row],[bldgvint]])</f>
        <v>OfS-CZ13-2003</v>
      </c>
      <c r="G5988" s="15" t="str">
        <f>CONCATENATE(AllWeights5[[#This Row],[bldgtype]],"-",AllWeights5[[#This Row],[bldgloc]],"-",AllWeights5[[#This Row],[era]])</f>
        <v>OfS-CZ13-ex</v>
      </c>
      <c r="H5988" s="7">
        <v>0.40300000000000002</v>
      </c>
      <c r="I5988" s="8" t="s">
        <v>11</v>
      </c>
      <c r="J5988" s="5">
        <f>SUMIFS(AllWeights5[wt_vint],AllWeights5[bldgtype],AllWeights5[[#This Row],[bldgtype]],AllWeights5[bldgloc],AllWeights5[[#This Row],[bldgloc]],AllWeights5[era],AllWeights5[[#This Row],[era]])</f>
        <v>7.1290000000000004</v>
      </c>
      <c r="K5988" s="16">
        <f>AllWeights5[[#This Row],[wt_vint]]/AllWeights5[[#This Row],[Total Weight (BT, CZ, Era)]]</f>
        <v>5.6529667555056812E-2</v>
      </c>
    </row>
    <row r="5989" spans="1:11" x14ac:dyDescent="0.3">
      <c r="A5989" s="6">
        <v>2020</v>
      </c>
      <c r="B5989" s="7" t="s">
        <v>37</v>
      </c>
      <c r="C5989" s="7" t="s">
        <v>56</v>
      </c>
      <c r="D5989" s="7" t="s">
        <v>26</v>
      </c>
      <c r="E5989" s="7">
        <v>2007</v>
      </c>
      <c r="F5989" s="15" t="str">
        <f>CONCATENATE(AllWeights5[[#This Row],[bldgtype]],"-",AllWeights5[[#This Row],[bldgloc]],"-",AllWeights5[[#This Row],[bldgvint]])</f>
        <v>OfS-CZ13-2007</v>
      </c>
      <c r="G5989" s="15" t="str">
        <f>CONCATENATE(AllWeights5[[#This Row],[bldgtype]],"-",AllWeights5[[#This Row],[bldgloc]],"-",AllWeights5[[#This Row],[era]])</f>
        <v>OfS-CZ13-ex</v>
      </c>
      <c r="H5989" s="7">
        <v>0.23699999999999999</v>
      </c>
      <c r="I5989" s="8" t="s">
        <v>11</v>
      </c>
      <c r="J5989" s="5">
        <f>SUMIFS(AllWeights5[wt_vint],AllWeights5[bldgtype],AllWeights5[[#This Row],[bldgtype]],AllWeights5[bldgloc],AllWeights5[[#This Row],[bldgloc]],AllWeights5[era],AllWeights5[[#This Row],[era]])</f>
        <v>7.1290000000000004</v>
      </c>
      <c r="K5989" s="16">
        <f>AllWeights5[[#This Row],[wt_vint]]/AllWeights5[[#This Row],[Total Weight (BT, CZ, Era)]]</f>
        <v>3.3244494318978815E-2</v>
      </c>
    </row>
    <row r="5990" spans="1:11" x14ac:dyDescent="0.3">
      <c r="A5990" s="6">
        <v>2020</v>
      </c>
      <c r="B5990" s="7" t="s">
        <v>37</v>
      </c>
      <c r="C5990" s="7" t="s">
        <v>56</v>
      </c>
      <c r="D5990" s="7" t="s">
        <v>26</v>
      </c>
      <c r="E5990" s="7">
        <v>2011</v>
      </c>
      <c r="F5990" s="15" t="str">
        <f>CONCATENATE(AllWeights5[[#This Row],[bldgtype]],"-",AllWeights5[[#This Row],[bldgloc]],"-",AllWeights5[[#This Row],[bldgvint]])</f>
        <v>OfS-CZ13-2011</v>
      </c>
      <c r="G5990" s="15" t="str">
        <f>CONCATENATE(AllWeights5[[#This Row],[bldgtype]],"-",AllWeights5[[#This Row],[bldgloc]],"-",AllWeights5[[#This Row],[era]])</f>
        <v>OfS-CZ13-ex</v>
      </c>
      <c r="H5990" s="7">
        <v>0.23699999999999999</v>
      </c>
      <c r="I5990" s="8" t="s">
        <v>11</v>
      </c>
      <c r="J5990" s="5">
        <f>SUMIFS(AllWeights5[wt_vint],AllWeights5[bldgtype],AllWeights5[[#This Row],[bldgtype]],AllWeights5[bldgloc],AllWeights5[[#This Row],[bldgloc]],AllWeights5[era],AllWeights5[[#This Row],[era]])</f>
        <v>7.1290000000000004</v>
      </c>
      <c r="K5990" s="16">
        <f>AllWeights5[[#This Row],[wt_vint]]/AllWeights5[[#This Row],[Total Weight (BT, CZ, Era)]]</f>
        <v>3.3244494318978815E-2</v>
      </c>
    </row>
    <row r="5991" spans="1:11" x14ac:dyDescent="0.3">
      <c r="A5991" s="6">
        <v>2020</v>
      </c>
      <c r="B5991" s="7" t="s">
        <v>37</v>
      </c>
      <c r="C5991" s="7" t="s">
        <v>56</v>
      </c>
      <c r="D5991" s="7" t="s">
        <v>26</v>
      </c>
      <c r="E5991" s="7">
        <v>2015</v>
      </c>
      <c r="F5991" s="15" t="str">
        <f>CONCATENATE(AllWeights5[[#This Row],[bldgtype]],"-",AllWeights5[[#This Row],[bldgloc]],"-",AllWeights5[[#This Row],[bldgvint]])</f>
        <v>OfS-CZ13-2015</v>
      </c>
      <c r="G5991" s="15" t="str">
        <f>CONCATENATE(AllWeights5[[#This Row],[bldgtype]],"-",AllWeights5[[#This Row],[bldgloc]],"-",AllWeights5[[#This Row],[era]])</f>
        <v>OfS-CZ13-ex</v>
      </c>
      <c r="H5991" s="7">
        <v>0.17799999999999999</v>
      </c>
      <c r="I5991" s="8" t="s">
        <v>11</v>
      </c>
      <c r="J5991" s="5">
        <f>SUMIFS(AllWeights5[wt_vint],AllWeights5[bldgtype],AllWeights5[[#This Row],[bldgtype]],AllWeights5[bldgloc],AllWeights5[[#This Row],[bldgloc]],AllWeights5[era],AllWeights5[[#This Row],[era]])</f>
        <v>7.1290000000000004</v>
      </c>
      <c r="K5991" s="16">
        <f>AllWeights5[[#This Row],[wt_vint]]/AllWeights5[[#This Row],[Total Weight (BT, CZ, Era)]]</f>
        <v>2.4968438771216156E-2</v>
      </c>
    </row>
    <row r="5992" spans="1:11" x14ac:dyDescent="0.3">
      <c r="A5992" s="6">
        <v>2020</v>
      </c>
      <c r="B5992" s="7" t="s">
        <v>37</v>
      </c>
      <c r="C5992" s="7" t="s">
        <v>56</v>
      </c>
      <c r="D5992" s="7" t="s">
        <v>26</v>
      </c>
      <c r="E5992" s="7">
        <v>2017</v>
      </c>
      <c r="F5992" s="15" t="str">
        <f>CONCATENATE(AllWeights5[[#This Row],[bldgtype]],"-",AllWeights5[[#This Row],[bldgloc]],"-",AllWeights5[[#This Row],[bldgvint]])</f>
        <v>OfS-CZ13-2017</v>
      </c>
      <c r="G5992" s="15" t="str">
        <f>CONCATENATE(AllWeights5[[#This Row],[bldgtype]],"-",AllWeights5[[#This Row],[bldgloc]],"-",AllWeights5[[#This Row],[era]])</f>
        <v>OfS-CZ13-rec</v>
      </c>
      <c r="H5992" s="7">
        <v>0.17799999999999999</v>
      </c>
      <c r="I5992" s="8" t="s">
        <v>14</v>
      </c>
      <c r="J5992" s="5">
        <f>SUMIFS(AllWeights5[wt_vint],AllWeights5[bldgtype],AllWeights5[[#This Row],[bldgtype]],AllWeights5[bldgloc],AllWeights5[[#This Row],[bldgloc]],AllWeights5[era],AllWeights5[[#This Row],[era]])</f>
        <v>1.5389999999999997</v>
      </c>
      <c r="K5992" s="16">
        <f>AllWeights5[[#This Row],[wt_vint]]/AllWeights5[[#This Row],[Total Weight (BT, CZ, Era)]]</f>
        <v>0.11565951916829112</v>
      </c>
    </row>
    <row r="5993" spans="1:11" x14ac:dyDescent="0.3">
      <c r="A5993" s="6">
        <v>2020</v>
      </c>
      <c r="B5993" s="7" t="s">
        <v>37</v>
      </c>
      <c r="C5993" s="7" t="s">
        <v>56</v>
      </c>
      <c r="D5993" s="7" t="s">
        <v>26</v>
      </c>
      <c r="E5993" s="7">
        <v>2020</v>
      </c>
      <c r="F5993" s="15" t="str">
        <f>CONCATENATE(AllWeights5[[#This Row],[bldgtype]],"-",AllWeights5[[#This Row],[bldgloc]],"-",AllWeights5[[#This Row],[bldgvint]])</f>
        <v>OfS-CZ13-2020</v>
      </c>
      <c r="G5993" s="15" t="str">
        <f>CONCATENATE(AllWeights5[[#This Row],[bldgtype]],"-",AllWeights5[[#This Row],[bldgloc]],"-",AllWeights5[[#This Row],[era]])</f>
        <v>OfS-CZ13-rec</v>
      </c>
      <c r="H5993" s="7">
        <v>5.8999999999999997E-2</v>
      </c>
      <c r="I5993" s="8" t="s">
        <v>14</v>
      </c>
      <c r="J5993" s="5">
        <f>SUMIFS(AllWeights5[wt_vint],AllWeights5[bldgtype],AllWeights5[[#This Row],[bldgtype]],AllWeights5[bldgloc],AllWeights5[[#This Row],[bldgloc]],AllWeights5[era],AllWeights5[[#This Row],[era]])</f>
        <v>1.5389999999999997</v>
      </c>
      <c r="K5993" s="16">
        <f>AllWeights5[[#This Row],[wt_vint]]/AllWeights5[[#This Row],[Total Weight (BT, CZ, Era)]]</f>
        <v>3.8336582196231324E-2</v>
      </c>
    </row>
    <row r="5994" spans="1:11" x14ac:dyDescent="0.3">
      <c r="A5994" s="6">
        <v>2020</v>
      </c>
      <c r="B5994" s="7" t="s">
        <v>37</v>
      </c>
      <c r="C5994" s="7" t="s">
        <v>56</v>
      </c>
      <c r="D5994" s="7" t="s">
        <v>26</v>
      </c>
      <c r="E5994" s="7" t="s">
        <v>18</v>
      </c>
      <c r="F5994" s="15" t="str">
        <f>CONCATENATE(AllWeights5[[#This Row],[bldgtype]],"-",AllWeights5[[#This Row],[bldgloc]],"-",AllWeights5[[#This Row],[bldgvint]])</f>
        <v>OfS-CZ13-New</v>
      </c>
      <c r="G5994" s="15" t="str">
        <f>CONCATENATE(AllWeights5[[#This Row],[bldgtype]],"-",AllWeights5[[#This Row],[bldgloc]],"-",AllWeights5[[#This Row],[era]])</f>
        <v>OfS-CZ13-new</v>
      </c>
      <c r="H5994" s="7">
        <v>5.8999999999999997E-2</v>
      </c>
      <c r="I5994" s="8" t="s">
        <v>19</v>
      </c>
      <c r="J5994" s="5">
        <f>SUMIFS(AllWeights5[wt_vint],AllWeights5[bldgtype],AllWeights5[[#This Row],[bldgtype]],AllWeights5[bldgloc],AllWeights5[[#This Row],[bldgloc]],AllWeights5[era],AllWeights5[[#This Row],[era]])</f>
        <v>0.38400000000000001</v>
      </c>
      <c r="K5994" s="16">
        <f>AllWeights5[[#This Row],[wt_vint]]/AllWeights5[[#This Row],[Total Weight (BT, CZ, Era)]]</f>
        <v>0.15364583333333331</v>
      </c>
    </row>
    <row r="5995" spans="1:11" x14ac:dyDescent="0.3">
      <c r="A5995" s="6">
        <v>2020</v>
      </c>
      <c r="B5995" s="7" t="s">
        <v>37</v>
      </c>
      <c r="C5995" s="7" t="s">
        <v>56</v>
      </c>
      <c r="D5995" s="7" t="s">
        <v>35</v>
      </c>
      <c r="E5995" s="7">
        <v>1975</v>
      </c>
      <c r="F5995" s="15" t="str">
        <f>CONCATENATE(AllWeights5[[#This Row],[bldgtype]],"-",AllWeights5[[#This Row],[bldgloc]],"-",AllWeights5[[#This Row],[bldgvint]])</f>
        <v>OfS-CZ14-1975</v>
      </c>
      <c r="G5995" s="15" t="str">
        <f>CONCATENATE(AllWeights5[[#This Row],[bldgtype]],"-",AllWeights5[[#This Row],[bldgloc]],"-",AllWeights5[[#This Row],[era]])</f>
        <v>OfS-CZ14-old</v>
      </c>
      <c r="H5995" s="7">
        <v>1.3240000000000001</v>
      </c>
      <c r="I5995" s="8" t="s">
        <v>16</v>
      </c>
      <c r="J5995" s="5">
        <f>SUMIFS(AllWeights5[wt_vint],AllWeights5[bldgtype],AllWeights5[[#This Row],[bldgtype]],AllWeights5[bldgloc],AllWeights5[[#This Row],[bldgloc]],AllWeights5[era],AllWeights5[[#This Row],[era]])</f>
        <v>6.1120000000000001</v>
      </c>
      <c r="K5995" s="16">
        <f>AllWeights5[[#This Row],[wt_vint]]/AllWeights5[[#This Row],[Total Weight (BT, CZ, Era)]]</f>
        <v>0.21662303664921467</v>
      </c>
    </row>
    <row r="5996" spans="1:11" x14ac:dyDescent="0.3">
      <c r="A5996" s="6">
        <v>2020</v>
      </c>
      <c r="B5996" s="7" t="s">
        <v>37</v>
      </c>
      <c r="C5996" s="7" t="s">
        <v>56</v>
      </c>
      <c r="D5996" s="7" t="s">
        <v>35</v>
      </c>
      <c r="E5996" s="7">
        <v>1985</v>
      </c>
      <c r="F5996" s="15" t="str">
        <f>CONCATENATE(AllWeights5[[#This Row],[bldgtype]],"-",AllWeights5[[#This Row],[bldgloc]],"-",AllWeights5[[#This Row],[bldgvint]])</f>
        <v>OfS-CZ14-1985</v>
      </c>
      <c r="G5996" s="15" t="str">
        <f>CONCATENATE(AllWeights5[[#This Row],[bldgtype]],"-",AllWeights5[[#This Row],[bldgloc]],"-",AllWeights5[[#This Row],[era]])</f>
        <v>OfS-CZ14-old</v>
      </c>
      <c r="H5996" s="7">
        <v>1.0660000000000001</v>
      </c>
      <c r="I5996" s="8" t="s">
        <v>16</v>
      </c>
      <c r="J5996" s="5">
        <f>SUMIFS(AllWeights5[wt_vint],AllWeights5[bldgtype],AllWeights5[[#This Row],[bldgtype]],AllWeights5[bldgloc],AllWeights5[[#This Row],[bldgloc]],AllWeights5[era],AllWeights5[[#This Row],[era]])</f>
        <v>6.1120000000000001</v>
      </c>
      <c r="K5996" s="16">
        <f>AllWeights5[[#This Row],[wt_vint]]/AllWeights5[[#This Row],[Total Weight (BT, CZ, Era)]]</f>
        <v>0.17441099476439792</v>
      </c>
    </row>
    <row r="5997" spans="1:11" x14ac:dyDescent="0.3">
      <c r="A5997" s="6">
        <v>2020</v>
      </c>
      <c r="B5997" s="7" t="s">
        <v>37</v>
      </c>
      <c r="C5997" s="7" t="s">
        <v>56</v>
      </c>
      <c r="D5997" s="7" t="s">
        <v>35</v>
      </c>
      <c r="E5997" s="7">
        <v>1996</v>
      </c>
      <c r="F5997" s="15" t="str">
        <f>CONCATENATE(AllWeights5[[#This Row],[bldgtype]],"-",AllWeights5[[#This Row],[bldgloc]],"-",AllWeights5[[#This Row],[bldgvint]])</f>
        <v>OfS-CZ14-1996</v>
      </c>
      <c r="G5997" s="15" t="str">
        <f>CONCATENATE(AllWeights5[[#This Row],[bldgtype]],"-",AllWeights5[[#This Row],[bldgloc]],"-",AllWeights5[[#This Row],[era]])</f>
        <v>OfS-CZ14-old</v>
      </c>
      <c r="H5997" s="7">
        <v>0.56499999999999995</v>
      </c>
      <c r="I5997" s="8" t="s">
        <v>16</v>
      </c>
      <c r="J5997" s="5">
        <f>SUMIFS(AllWeights5[wt_vint],AllWeights5[bldgtype],AllWeights5[[#This Row],[bldgtype]],AllWeights5[bldgloc],AllWeights5[[#This Row],[bldgloc]],AllWeights5[era],AllWeights5[[#This Row],[era]])</f>
        <v>6.1120000000000001</v>
      </c>
      <c r="K5997" s="16">
        <f>AllWeights5[[#This Row],[wt_vint]]/AllWeights5[[#This Row],[Total Weight (BT, CZ, Era)]]</f>
        <v>9.2441099476439775E-2</v>
      </c>
    </row>
    <row r="5998" spans="1:11" x14ac:dyDescent="0.3">
      <c r="A5998" s="6">
        <v>2020</v>
      </c>
      <c r="B5998" s="7" t="s">
        <v>37</v>
      </c>
      <c r="C5998" s="7" t="s">
        <v>56</v>
      </c>
      <c r="D5998" s="7" t="s">
        <v>35</v>
      </c>
      <c r="E5998" s="7">
        <v>2003</v>
      </c>
      <c r="F5998" s="15" t="str">
        <f>CONCATENATE(AllWeights5[[#This Row],[bldgtype]],"-",AllWeights5[[#This Row],[bldgloc]],"-",AllWeights5[[#This Row],[bldgvint]])</f>
        <v>OfS-CZ14-2003</v>
      </c>
      <c r="G5998" s="15" t="str">
        <f>CONCATENATE(AllWeights5[[#This Row],[bldgtype]],"-",AllWeights5[[#This Row],[bldgloc]],"-",AllWeights5[[#This Row],[era]])</f>
        <v>OfS-CZ14-ex</v>
      </c>
      <c r="H5998" s="7">
        <v>0.38300000000000001</v>
      </c>
      <c r="I5998" s="8" t="s">
        <v>11</v>
      </c>
      <c r="J5998" s="5">
        <f>SUMIFS(AllWeights5[wt_vint],AllWeights5[bldgtype],AllWeights5[[#This Row],[bldgtype]],AllWeights5[bldgloc],AllWeights5[[#This Row],[bldgloc]],AllWeights5[era],AllWeights5[[#This Row],[era]])</f>
        <v>1.9140000000000001</v>
      </c>
      <c r="K5998" s="16">
        <f>AllWeights5[[#This Row],[wt_vint]]/AllWeights5[[#This Row],[Total Weight (BT, CZ, Era)]]</f>
        <v>0.20010449320794146</v>
      </c>
    </row>
    <row r="5999" spans="1:11" x14ac:dyDescent="0.3">
      <c r="A5999" s="6">
        <v>2020</v>
      </c>
      <c r="B5999" s="7" t="s">
        <v>37</v>
      </c>
      <c r="C5999" s="7" t="s">
        <v>56</v>
      </c>
      <c r="D5999" s="7" t="s">
        <v>35</v>
      </c>
      <c r="E5999" s="7">
        <v>2007</v>
      </c>
      <c r="F5999" s="15" t="str">
        <f>CONCATENATE(AllWeights5[[#This Row],[bldgtype]],"-",AllWeights5[[#This Row],[bldgloc]],"-",AllWeights5[[#This Row],[bldgvint]])</f>
        <v>OfS-CZ14-2007</v>
      </c>
      <c r="G5999" s="15" t="str">
        <f>CONCATENATE(AllWeights5[[#This Row],[bldgtype]],"-",AllWeights5[[#This Row],[bldgloc]],"-",AllWeights5[[#This Row],[era]])</f>
        <v>OfS-CZ14-ex</v>
      </c>
      <c r="H5999" s="7">
        <v>0.20300000000000001</v>
      </c>
      <c r="I5999" s="8" t="s">
        <v>11</v>
      </c>
      <c r="J5999" s="5">
        <f>SUMIFS(AllWeights5[wt_vint],AllWeights5[bldgtype],AllWeights5[[#This Row],[bldgtype]],AllWeights5[bldgloc],AllWeights5[[#This Row],[bldgloc]],AllWeights5[era],AllWeights5[[#This Row],[era]])</f>
        <v>1.9140000000000001</v>
      </c>
      <c r="K5999" s="16">
        <f>AllWeights5[[#This Row],[wt_vint]]/AllWeights5[[#This Row],[Total Weight (BT, CZ, Era)]]</f>
        <v>0.10606060606060606</v>
      </c>
    </row>
    <row r="6000" spans="1:11" x14ac:dyDescent="0.3">
      <c r="A6000" s="6">
        <v>2020</v>
      </c>
      <c r="B6000" s="7" t="s">
        <v>37</v>
      </c>
      <c r="C6000" s="7" t="s">
        <v>56</v>
      </c>
      <c r="D6000" s="7" t="s">
        <v>35</v>
      </c>
      <c r="E6000" s="7">
        <v>2011</v>
      </c>
      <c r="F6000" s="15" t="str">
        <f>CONCATENATE(AllWeights5[[#This Row],[bldgtype]],"-",AllWeights5[[#This Row],[bldgloc]],"-",AllWeights5[[#This Row],[bldgvint]])</f>
        <v>OfS-CZ14-2011</v>
      </c>
      <c r="G6000" s="15" t="str">
        <f>CONCATENATE(AllWeights5[[#This Row],[bldgtype]],"-",AllWeights5[[#This Row],[bldgloc]],"-",AllWeights5[[#This Row],[era]])</f>
        <v>OfS-CZ14-ex</v>
      </c>
      <c r="H6000" s="7">
        <v>0.20300000000000001</v>
      </c>
      <c r="I6000" s="8" t="s">
        <v>11</v>
      </c>
      <c r="J6000" s="5">
        <f>SUMIFS(AllWeights5[wt_vint],AllWeights5[bldgtype],AllWeights5[[#This Row],[bldgtype]],AllWeights5[bldgloc],AllWeights5[[#This Row],[bldgloc]],AllWeights5[era],AllWeights5[[#This Row],[era]])</f>
        <v>1.9140000000000001</v>
      </c>
      <c r="K6000" s="16">
        <f>AllWeights5[[#This Row],[wt_vint]]/AllWeights5[[#This Row],[Total Weight (BT, CZ, Era)]]</f>
        <v>0.10606060606060606</v>
      </c>
    </row>
    <row r="6001" spans="1:11" x14ac:dyDescent="0.3">
      <c r="A6001" s="6">
        <v>2020</v>
      </c>
      <c r="B6001" s="7" t="s">
        <v>37</v>
      </c>
      <c r="C6001" s="7" t="s">
        <v>56</v>
      </c>
      <c r="D6001" s="7" t="s">
        <v>35</v>
      </c>
      <c r="E6001" s="7">
        <v>2015</v>
      </c>
      <c r="F6001" s="15" t="str">
        <f>CONCATENATE(AllWeights5[[#This Row],[bldgtype]],"-",AllWeights5[[#This Row],[bldgloc]],"-",AllWeights5[[#This Row],[bldgvint]])</f>
        <v>OfS-CZ14-2015</v>
      </c>
      <c r="G6001" s="15" t="str">
        <f>CONCATENATE(AllWeights5[[#This Row],[bldgtype]],"-",AllWeights5[[#This Row],[bldgloc]],"-",AllWeights5[[#This Row],[era]])</f>
        <v>OfS-CZ14-ex</v>
      </c>
      <c r="H6001" s="7">
        <v>0.152</v>
      </c>
      <c r="I6001" s="8" t="s">
        <v>11</v>
      </c>
      <c r="J6001" s="5">
        <f>SUMIFS(AllWeights5[wt_vint],AllWeights5[bldgtype],AllWeights5[[#This Row],[bldgtype]],AllWeights5[bldgloc],AllWeights5[[#This Row],[bldgloc]],AllWeights5[era],AllWeights5[[#This Row],[era]])</f>
        <v>1.9140000000000001</v>
      </c>
      <c r="K6001" s="16">
        <f>AllWeights5[[#This Row],[wt_vint]]/AllWeights5[[#This Row],[Total Weight (BT, CZ, Era)]]</f>
        <v>7.941483803552768E-2</v>
      </c>
    </row>
    <row r="6002" spans="1:11" x14ac:dyDescent="0.3">
      <c r="A6002" s="6">
        <v>2020</v>
      </c>
      <c r="B6002" s="7" t="s">
        <v>37</v>
      </c>
      <c r="C6002" s="7" t="s">
        <v>56</v>
      </c>
      <c r="D6002" s="7" t="s">
        <v>35</v>
      </c>
      <c r="E6002" s="7">
        <v>2017</v>
      </c>
      <c r="F6002" s="15" t="str">
        <f>CONCATENATE(AllWeights5[[#This Row],[bldgtype]],"-",AllWeights5[[#This Row],[bldgloc]],"-",AllWeights5[[#This Row],[bldgvint]])</f>
        <v>OfS-CZ14-2017</v>
      </c>
      <c r="G6002" s="15" t="str">
        <f>CONCATENATE(AllWeights5[[#This Row],[bldgtype]],"-",AllWeights5[[#This Row],[bldgloc]],"-",AllWeights5[[#This Row],[era]])</f>
        <v>OfS-CZ14-rec</v>
      </c>
      <c r="H6002" s="7">
        <v>0.152</v>
      </c>
      <c r="I6002" s="8" t="s">
        <v>14</v>
      </c>
      <c r="J6002" s="5">
        <f>SUMIFS(AllWeights5[wt_vint],AllWeights5[bldgtype],AllWeights5[[#This Row],[bldgtype]],AllWeights5[bldgloc],AllWeights5[[#This Row],[bldgloc]],AllWeights5[era],AllWeights5[[#This Row],[era]])</f>
        <v>0.41399999999999998</v>
      </c>
      <c r="K6002" s="16">
        <f>AllWeights5[[#This Row],[wt_vint]]/AllWeights5[[#This Row],[Total Weight (BT, CZ, Era)]]</f>
        <v>0.3671497584541063</v>
      </c>
    </row>
    <row r="6003" spans="1:11" x14ac:dyDescent="0.3">
      <c r="A6003" s="6">
        <v>2020</v>
      </c>
      <c r="B6003" s="7" t="s">
        <v>37</v>
      </c>
      <c r="C6003" s="7" t="s">
        <v>56</v>
      </c>
      <c r="D6003" s="7" t="s">
        <v>35</v>
      </c>
      <c r="E6003" s="7">
        <v>2020</v>
      </c>
      <c r="F6003" s="15" t="str">
        <f>CONCATENATE(AllWeights5[[#This Row],[bldgtype]],"-",AllWeights5[[#This Row],[bldgloc]],"-",AllWeights5[[#This Row],[bldgvint]])</f>
        <v>OfS-CZ14-2020</v>
      </c>
      <c r="G6003" s="15" t="str">
        <f>CONCATENATE(AllWeights5[[#This Row],[bldgtype]],"-",AllWeights5[[#This Row],[bldgloc]],"-",AllWeights5[[#This Row],[era]])</f>
        <v>OfS-CZ14-rec</v>
      </c>
      <c r="H6003" s="7">
        <v>5.0999999999999997E-2</v>
      </c>
      <c r="I6003" s="8" t="s">
        <v>14</v>
      </c>
      <c r="J6003" s="5">
        <f>SUMIFS(AllWeights5[wt_vint],AllWeights5[bldgtype],AllWeights5[[#This Row],[bldgtype]],AllWeights5[bldgloc],AllWeights5[[#This Row],[bldgloc]],AllWeights5[era],AllWeights5[[#This Row],[era]])</f>
        <v>0.41399999999999998</v>
      </c>
      <c r="K6003" s="16">
        <f>AllWeights5[[#This Row],[wt_vint]]/AllWeights5[[#This Row],[Total Weight (BT, CZ, Era)]]</f>
        <v>0.12318840579710144</v>
      </c>
    </row>
    <row r="6004" spans="1:11" x14ac:dyDescent="0.3">
      <c r="A6004" s="6">
        <v>2020</v>
      </c>
      <c r="B6004" s="7" t="s">
        <v>37</v>
      </c>
      <c r="C6004" s="7" t="s">
        <v>56</v>
      </c>
      <c r="D6004" s="7" t="s">
        <v>35</v>
      </c>
      <c r="E6004" s="7" t="s">
        <v>18</v>
      </c>
      <c r="F6004" s="15" t="str">
        <f>CONCATENATE(AllWeights5[[#This Row],[bldgtype]],"-",AllWeights5[[#This Row],[bldgloc]],"-",AllWeights5[[#This Row],[bldgvint]])</f>
        <v>OfS-CZ14-New</v>
      </c>
      <c r="G6004" s="15" t="str">
        <f>CONCATENATE(AllWeights5[[#This Row],[bldgtype]],"-",AllWeights5[[#This Row],[bldgloc]],"-",AllWeights5[[#This Row],[era]])</f>
        <v>OfS-CZ14-new</v>
      </c>
      <c r="H6004" s="7">
        <v>5.0999999999999997E-2</v>
      </c>
      <c r="I6004" s="8" t="s">
        <v>19</v>
      </c>
      <c r="J6004" s="5">
        <f>SUMIFS(AllWeights5[wt_vint],AllWeights5[bldgtype],AllWeights5[[#This Row],[bldgtype]],AllWeights5[bldgloc],AllWeights5[[#This Row],[bldgloc]],AllWeights5[era],AllWeights5[[#This Row],[era]])</f>
        <v>0.104</v>
      </c>
      <c r="K6004" s="16">
        <f>AllWeights5[[#This Row],[wt_vint]]/AllWeights5[[#This Row],[Total Weight (BT, CZ, Era)]]</f>
        <v>0.49038461538461536</v>
      </c>
    </row>
    <row r="6005" spans="1:11" x14ac:dyDescent="0.3">
      <c r="A6005" s="6">
        <v>2020</v>
      </c>
      <c r="B6005" s="7" t="s">
        <v>37</v>
      </c>
      <c r="C6005" s="7" t="s">
        <v>56</v>
      </c>
      <c r="D6005" s="7" t="s">
        <v>36</v>
      </c>
      <c r="E6005" s="7">
        <v>1975</v>
      </c>
      <c r="F6005" s="15" t="str">
        <f>CONCATENATE(AllWeights5[[#This Row],[bldgtype]],"-",AllWeights5[[#This Row],[bldgloc]],"-",AllWeights5[[#This Row],[bldgvint]])</f>
        <v>OfS-CZ15-1975</v>
      </c>
      <c r="G6005" s="15" t="str">
        <f>CONCATENATE(AllWeights5[[#This Row],[bldgtype]],"-",AllWeights5[[#This Row],[bldgloc]],"-",AllWeights5[[#This Row],[era]])</f>
        <v>OfS-CZ15-old</v>
      </c>
      <c r="H6005" s="7">
        <v>2.2719999999999998</v>
      </c>
      <c r="I6005" s="8" t="s">
        <v>16</v>
      </c>
      <c r="J6005" s="5">
        <f>SUMIFS(AllWeights5[wt_vint],AllWeights5[bldgtype],AllWeights5[[#This Row],[bldgtype]],AllWeights5[bldgloc],AllWeights5[[#This Row],[bldgloc]],AllWeights5[era],AllWeights5[[#This Row],[era]])</f>
        <v>11.125999999999999</v>
      </c>
      <c r="K6005" s="16">
        <f>AllWeights5[[#This Row],[wt_vint]]/AllWeights5[[#This Row],[Total Weight (BT, CZ, Era)]]</f>
        <v>0.20420636347294624</v>
      </c>
    </row>
    <row r="6006" spans="1:11" x14ac:dyDescent="0.3">
      <c r="A6006" s="6">
        <v>2020</v>
      </c>
      <c r="B6006" s="7" t="s">
        <v>37</v>
      </c>
      <c r="C6006" s="7" t="s">
        <v>56</v>
      </c>
      <c r="D6006" s="7" t="s">
        <v>36</v>
      </c>
      <c r="E6006" s="7">
        <v>1985</v>
      </c>
      <c r="F6006" s="15" t="str">
        <f>CONCATENATE(AllWeights5[[#This Row],[bldgtype]],"-",AllWeights5[[#This Row],[bldgloc]],"-",AllWeights5[[#This Row],[bldgvint]])</f>
        <v>OfS-CZ15-1985</v>
      </c>
      <c r="G6006" s="15" t="str">
        <f>CONCATENATE(AllWeights5[[#This Row],[bldgtype]],"-",AllWeights5[[#This Row],[bldgloc]],"-",AllWeights5[[#This Row],[era]])</f>
        <v>OfS-CZ15-old</v>
      </c>
      <c r="H6006" s="7">
        <v>2.1259999999999999</v>
      </c>
      <c r="I6006" s="8" t="s">
        <v>16</v>
      </c>
      <c r="J6006" s="5">
        <f>SUMIFS(AllWeights5[wt_vint],AllWeights5[bldgtype],AllWeights5[[#This Row],[bldgtype]],AllWeights5[bldgloc],AllWeights5[[#This Row],[bldgloc]],AllWeights5[era],AllWeights5[[#This Row],[era]])</f>
        <v>11.125999999999999</v>
      </c>
      <c r="K6006" s="16">
        <f>AllWeights5[[#This Row],[wt_vint]]/AllWeights5[[#This Row],[Total Weight (BT, CZ, Era)]]</f>
        <v>0.19108394751033614</v>
      </c>
    </row>
    <row r="6007" spans="1:11" x14ac:dyDescent="0.3">
      <c r="A6007" s="6">
        <v>2020</v>
      </c>
      <c r="B6007" s="7" t="s">
        <v>37</v>
      </c>
      <c r="C6007" s="7" t="s">
        <v>56</v>
      </c>
      <c r="D6007" s="7" t="s">
        <v>36</v>
      </c>
      <c r="E6007" s="7">
        <v>1996</v>
      </c>
      <c r="F6007" s="15" t="str">
        <f>CONCATENATE(AllWeights5[[#This Row],[bldgtype]],"-",AllWeights5[[#This Row],[bldgloc]],"-",AllWeights5[[#This Row],[bldgvint]])</f>
        <v>OfS-CZ15-1996</v>
      </c>
      <c r="G6007" s="15" t="str">
        <f>CONCATENATE(AllWeights5[[#This Row],[bldgtype]],"-",AllWeights5[[#This Row],[bldgloc]],"-",AllWeights5[[#This Row],[era]])</f>
        <v>OfS-CZ15-old</v>
      </c>
      <c r="H6007" s="7">
        <v>1.1339999999999999</v>
      </c>
      <c r="I6007" s="8" t="s">
        <v>16</v>
      </c>
      <c r="J6007" s="5">
        <f>SUMIFS(AllWeights5[wt_vint],AllWeights5[bldgtype],AllWeights5[[#This Row],[bldgtype]],AllWeights5[bldgloc],AllWeights5[[#This Row],[bldgloc]],AllWeights5[era],AllWeights5[[#This Row],[era]])</f>
        <v>11.125999999999999</v>
      </c>
      <c r="K6007" s="16">
        <f>AllWeights5[[#This Row],[wt_vint]]/AllWeights5[[#This Row],[Total Weight (BT, CZ, Era)]]</f>
        <v>0.10192342261369765</v>
      </c>
    </row>
    <row r="6008" spans="1:11" x14ac:dyDescent="0.3">
      <c r="A6008" s="6">
        <v>2020</v>
      </c>
      <c r="B6008" s="7" t="s">
        <v>37</v>
      </c>
      <c r="C6008" s="7" t="s">
        <v>56</v>
      </c>
      <c r="D6008" s="7" t="s">
        <v>36</v>
      </c>
      <c r="E6008" s="7">
        <v>2003</v>
      </c>
      <c r="F6008" s="15" t="str">
        <f>CONCATENATE(AllWeights5[[#This Row],[bldgtype]],"-",AllWeights5[[#This Row],[bldgloc]],"-",AllWeights5[[#This Row],[bldgvint]])</f>
        <v>OfS-CZ15-2003</v>
      </c>
      <c r="G6008" s="15" t="str">
        <f>CONCATENATE(AllWeights5[[#This Row],[bldgtype]],"-",AllWeights5[[#This Row],[bldgloc]],"-",AllWeights5[[#This Row],[era]])</f>
        <v>OfS-CZ15-ex</v>
      </c>
      <c r="H6008" s="7">
        <v>0.83099999999999996</v>
      </c>
      <c r="I6008" s="8" t="s">
        <v>11</v>
      </c>
      <c r="J6008" s="5">
        <f>SUMIFS(AllWeights5[wt_vint],AllWeights5[bldgtype],AllWeights5[[#This Row],[bldgtype]],AllWeights5[bldgloc],AllWeights5[[#This Row],[bldgloc]],AllWeights5[era],AllWeights5[[#This Row],[era]])</f>
        <v>4.0479999999999983</v>
      </c>
      <c r="K6008" s="16">
        <f>AllWeights5[[#This Row],[wt_vint]]/AllWeights5[[#This Row],[Total Weight (BT, CZ, Era)]]</f>
        <v>0.20528656126482223</v>
      </c>
    </row>
    <row r="6009" spans="1:11" x14ac:dyDescent="0.3">
      <c r="A6009" s="6">
        <v>2020</v>
      </c>
      <c r="B6009" s="7" t="s">
        <v>37</v>
      </c>
      <c r="C6009" s="7" t="s">
        <v>56</v>
      </c>
      <c r="D6009" s="7" t="s">
        <v>36</v>
      </c>
      <c r="E6009" s="7">
        <v>2007</v>
      </c>
      <c r="F6009" s="15" t="str">
        <f>CONCATENATE(AllWeights5[[#This Row],[bldgtype]],"-",AllWeights5[[#This Row],[bldgloc]],"-",AllWeights5[[#This Row],[bldgvint]])</f>
        <v>OfS-CZ15-2007</v>
      </c>
      <c r="G6009" s="15" t="str">
        <f>CONCATENATE(AllWeights5[[#This Row],[bldgtype]],"-",AllWeights5[[#This Row],[bldgloc]],"-",AllWeights5[[#This Row],[era]])</f>
        <v>OfS-CZ15-ex</v>
      </c>
      <c r="H6009" s="7">
        <v>0.432</v>
      </c>
      <c r="I6009" s="8" t="s">
        <v>11</v>
      </c>
      <c r="J6009" s="5">
        <f>SUMIFS(AllWeights5[wt_vint],AllWeights5[bldgtype],AllWeights5[[#This Row],[bldgtype]],AllWeights5[bldgloc],AllWeights5[[#This Row],[bldgloc]],AllWeights5[era],AllWeights5[[#This Row],[era]])</f>
        <v>4.0479999999999983</v>
      </c>
      <c r="K6009" s="16">
        <f>AllWeights5[[#This Row],[wt_vint]]/AllWeights5[[#This Row],[Total Weight (BT, CZ, Era)]]</f>
        <v>0.10671936758893286</v>
      </c>
    </row>
    <row r="6010" spans="1:11" x14ac:dyDescent="0.3">
      <c r="A6010" s="6">
        <v>2020</v>
      </c>
      <c r="B6010" s="7" t="s">
        <v>37</v>
      </c>
      <c r="C6010" s="7" t="s">
        <v>56</v>
      </c>
      <c r="D6010" s="7" t="s">
        <v>36</v>
      </c>
      <c r="E6010" s="7">
        <v>2011</v>
      </c>
      <c r="F6010" s="15" t="str">
        <f>CONCATENATE(AllWeights5[[#This Row],[bldgtype]],"-",AllWeights5[[#This Row],[bldgloc]],"-",AllWeights5[[#This Row],[bldgvint]])</f>
        <v>OfS-CZ15-2011</v>
      </c>
      <c r="G6010" s="15" t="str">
        <f>CONCATENATE(AllWeights5[[#This Row],[bldgtype]],"-",AllWeights5[[#This Row],[bldgloc]],"-",AllWeights5[[#This Row],[era]])</f>
        <v>OfS-CZ15-ex</v>
      </c>
      <c r="H6010" s="7">
        <v>0.432</v>
      </c>
      <c r="I6010" s="8" t="s">
        <v>11</v>
      </c>
      <c r="J6010" s="5">
        <f>SUMIFS(AllWeights5[wt_vint],AllWeights5[bldgtype],AllWeights5[[#This Row],[bldgtype]],AllWeights5[bldgloc],AllWeights5[[#This Row],[bldgloc]],AllWeights5[era],AllWeights5[[#This Row],[era]])</f>
        <v>4.0479999999999983</v>
      </c>
      <c r="K6010" s="16">
        <f>AllWeights5[[#This Row],[wt_vint]]/AllWeights5[[#This Row],[Total Weight (BT, CZ, Era)]]</f>
        <v>0.10671936758893286</v>
      </c>
    </row>
    <row r="6011" spans="1:11" x14ac:dyDescent="0.3">
      <c r="A6011" s="6">
        <v>2020</v>
      </c>
      <c r="B6011" s="7" t="s">
        <v>37</v>
      </c>
      <c r="C6011" s="7" t="s">
        <v>56</v>
      </c>
      <c r="D6011" s="7" t="s">
        <v>36</v>
      </c>
      <c r="E6011" s="7">
        <v>2015</v>
      </c>
      <c r="F6011" s="15" t="str">
        <f>CONCATENATE(AllWeights5[[#This Row],[bldgtype]],"-",AllWeights5[[#This Row],[bldgloc]],"-",AllWeights5[[#This Row],[bldgvint]])</f>
        <v>OfS-CZ15-2015</v>
      </c>
      <c r="G6011" s="15" t="str">
        <f>CONCATENATE(AllWeights5[[#This Row],[bldgtype]],"-",AllWeights5[[#This Row],[bldgloc]],"-",AllWeights5[[#This Row],[era]])</f>
        <v>OfS-CZ15-ex</v>
      </c>
      <c r="H6011" s="7">
        <v>0.32400000000000001</v>
      </c>
      <c r="I6011" s="8" t="s">
        <v>11</v>
      </c>
      <c r="J6011" s="5">
        <f>SUMIFS(AllWeights5[wt_vint],AllWeights5[bldgtype],AllWeights5[[#This Row],[bldgtype]],AllWeights5[bldgloc],AllWeights5[[#This Row],[bldgloc]],AllWeights5[era],AllWeights5[[#This Row],[era]])</f>
        <v>4.0479999999999983</v>
      </c>
      <c r="K6011" s="16">
        <f>AllWeights5[[#This Row],[wt_vint]]/AllWeights5[[#This Row],[Total Weight (BT, CZ, Era)]]</f>
        <v>8.0039525691699642E-2</v>
      </c>
    </row>
    <row r="6012" spans="1:11" x14ac:dyDescent="0.3">
      <c r="A6012" s="6">
        <v>2020</v>
      </c>
      <c r="B6012" s="7" t="s">
        <v>37</v>
      </c>
      <c r="C6012" s="7" t="s">
        <v>56</v>
      </c>
      <c r="D6012" s="7" t="s">
        <v>36</v>
      </c>
      <c r="E6012" s="7">
        <v>2017</v>
      </c>
      <c r="F6012" s="15" t="str">
        <f>CONCATENATE(AllWeights5[[#This Row],[bldgtype]],"-",AllWeights5[[#This Row],[bldgloc]],"-",AllWeights5[[#This Row],[bldgvint]])</f>
        <v>OfS-CZ15-2017</v>
      </c>
      <c r="G6012" s="15" t="str">
        <f>CONCATENATE(AllWeights5[[#This Row],[bldgtype]],"-",AllWeights5[[#This Row],[bldgloc]],"-",AllWeights5[[#This Row],[era]])</f>
        <v>OfS-CZ15-rec</v>
      </c>
      <c r="H6012" s="7">
        <v>0.32400000000000001</v>
      </c>
      <c r="I6012" s="8" t="s">
        <v>14</v>
      </c>
      <c r="J6012" s="5">
        <f>SUMIFS(AllWeights5[wt_vint],AllWeights5[bldgtype],AllWeights5[[#This Row],[bldgtype]],AllWeights5[bldgloc],AllWeights5[[#This Row],[bldgloc]],AllWeights5[era],AllWeights5[[#This Row],[era]])</f>
        <v>0.86699999999999999</v>
      </c>
      <c r="K6012" s="16">
        <f>AllWeights5[[#This Row],[wt_vint]]/AllWeights5[[#This Row],[Total Weight (BT, CZ, Era)]]</f>
        <v>0.37370242214532873</v>
      </c>
    </row>
    <row r="6013" spans="1:11" x14ac:dyDescent="0.3">
      <c r="A6013" s="6">
        <v>2020</v>
      </c>
      <c r="B6013" s="7" t="s">
        <v>37</v>
      </c>
      <c r="C6013" s="7" t="s">
        <v>56</v>
      </c>
      <c r="D6013" s="7" t="s">
        <v>36</v>
      </c>
      <c r="E6013" s="7">
        <v>2020</v>
      </c>
      <c r="F6013" s="15" t="str">
        <f>CONCATENATE(AllWeights5[[#This Row],[bldgtype]],"-",AllWeights5[[#This Row],[bldgloc]],"-",AllWeights5[[#This Row],[bldgvint]])</f>
        <v>OfS-CZ15-2020</v>
      </c>
      <c r="G6013" s="15" t="str">
        <f>CONCATENATE(AllWeights5[[#This Row],[bldgtype]],"-",AllWeights5[[#This Row],[bldgloc]],"-",AllWeights5[[#This Row],[era]])</f>
        <v>OfS-CZ15-rec</v>
      </c>
      <c r="H6013" s="7">
        <v>0.108</v>
      </c>
      <c r="I6013" s="8" t="s">
        <v>14</v>
      </c>
      <c r="J6013" s="5">
        <f>SUMIFS(AllWeights5[wt_vint],AllWeights5[bldgtype],AllWeights5[[#This Row],[bldgtype]],AllWeights5[bldgloc],AllWeights5[[#This Row],[bldgloc]],AllWeights5[era],AllWeights5[[#This Row],[era]])</f>
        <v>0.86699999999999999</v>
      </c>
      <c r="K6013" s="16">
        <f>AllWeights5[[#This Row],[wt_vint]]/AllWeights5[[#This Row],[Total Weight (BT, CZ, Era)]]</f>
        <v>0.1245674740484429</v>
      </c>
    </row>
    <row r="6014" spans="1:11" x14ac:dyDescent="0.3">
      <c r="A6014" s="6">
        <v>2020</v>
      </c>
      <c r="B6014" s="7" t="s">
        <v>37</v>
      </c>
      <c r="C6014" s="7" t="s">
        <v>56</v>
      </c>
      <c r="D6014" s="7" t="s">
        <v>36</v>
      </c>
      <c r="E6014" s="7" t="s">
        <v>18</v>
      </c>
      <c r="F6014" s="15" t="str">
        <f>CONCATENATE(AllWeights5[[#This Row],[bldgtype]],"-",AllWeights5[[#This Row],[bldgloc]],"-",AllWeights5[[#This Row],[bldgvint]])</f>
        <v>OfS-CZ15-New</v>
      </c>
      <c r="G6014" s="15" t="str">
        <f>CONCATENATE(AllWeights5[[#This Row],[bldgtype]],"-",AllWeights5[[#This Row],[bldgloc]],"-",AllWeights5[[#This Row],[era]])</f>
        <v>OfS-CZ15-new</v>
      </c>
      <c r="H6014" s="7">
        <v>0.108</v>
      </c>
      <c r="I6014" s="8" t="s">
        <v>19</v>
      </c>
      <c r="J6014" s="5">
        <f>SUMIFS(AllWeights5[wt_vint],AllWeights5[bldgtype],AllWeights5[[#This Row],[bldgtype]],AllWeights5[bldgloc],AllWeights5[[#This Row],[bldgloc]],AllWeights5[era],AllWeights5[[#This Row],[era]])</f>
        <v>0.217</v>
      </c>
      <c r="K6014" s="16">
        <f>AllWeights5[[#This Row],[wt_vint]]/AllWeights5[[#This Row],[Total Weight (BT, CZ, Era)]]</f>
        <v>0.49769585253456222</v>
      </c>
    </row>
    <row r="6015" spans="1:11" x14ac:dyDescent="0.3">
      <c r="A6015" s="6">
        <v>2020</v>
      </c>
      <c r="B6015" s="7" t="s">
        <v>37</v>
      </c>
      <c r="C6015" s="7" t="s">
        <v>56</v>
      </c>
      <c r="D6015" s="7" t="s">
        <v>27</v>
      </c>
      <c r="E6015" s="7">
        <v>1975</v>
      </c>
      <c r="F6015" s="15" t="str">
        <f>CONCATENATE(AllWeights5[[#This Row],[bldgtype]],"-",AllWeights5[[#This Row],[bldgloc]],"-",AllWeights5[[#This Row],[bldgvint]])</f>
        <v>OfS-CZ16-1975</v>
      </c>
      <c r="G6015" s="15" t="str">
        <f>CONCATENATE(AllWeights5[[#This Row],[bldgtype]],"-",AllWeights5[[#This Row],[bldgloc]],"-",AllWeights5[[#This Row],[era]])</f>
        <v>OfS-CZ16-old</v>
      </c>
      <c r="H6015" s="7">
        <v>0.83699999999999997</v>
      </c>
      <c r="I6015" s="8" t="s">
        <v>16</v>
      </c>
      <c r="J6015" s="5">
        <f>SUMIFS(AllWeights5[wt_vint],AllWeights5[bldgtype],AllWeights5[[#This Row],[bldgtype]],AllWeights5[bldgloc],AllWeights5[[#This Row],[bldgloc]],AllWeights5[era],AllWeights5[[#This Row],[era]])</f>
        <v>4.3950000000000005</v>
      </c>
      <c r="K6015" s="16">
        <f>AllWeights5[[#This Row],[wt_vint]]/AllWeights5[[#This Row],[Total Weight (BT, CZ, Era)]]</f>
        <v>0.1904436860068259</v>
      </c>
    </row>
    <row r="6016" spans="1:11" x14ac:dyDescent="0.3">
      <c r="A6016" s="6">
        <v>2020</v>
      </c>
      <c r="B6016" s="7" t="s">
        <v>37</v>
      </c>
      <c r="C6016" s="7" t="s">
        <v>56</v>
      </c>
      <c r="D6016" s="7" t="s">
        <v>27</v>
      </c>
      <c r="E6016" s="7">
        <v>1985</v>
      </c>
      <c r="F6016" s="15" t="str">
        <f>CONCATENATE(AllWeights5[[#This Row],[bldgtype]],"-",AllWeights5[[#This Row],[bldgloc]],"-",AllWeights5[[#This Row],[bldgvint]])</f>
        <v>OfS-CZ16-1985</v>
      </c>
      <c r="G6016" s="15" t="str">
        <f>CONCATENATE(AllWeights5[[#This Row],[bldgtype]],"-",AllWeights5[[#This Row],[bldgloc]],"-",AllWeights5[[#This Row],[era]])</f>
        <v>OfS-CZ16-old</v>
      </c>
      <c r="H6016" s="7">
        <v>0.57799999999999996</v>
      </c>
      <c r="I6016" s="8" t="s">
        <v>16</v>
      </c>
      <c r="J6016" s="5">
        <f>SUMIFS(AllWeights5[wt_vint],AllWeights5[bldgtype],AllWeights5[[#This Row],[bldgtype]],AllWeights5[bldgloc],AllWeights5[[#This Row],[bldgloc]],AllWeights5[era],AllWeights5[[#This Row],[era]])</f>
        <v>4.3950000000000005</v>
      </c>
      <c r="K6016" s="16">
        <f>AllWeights5[[#This Row],[wt_vint]]/AllWeights5[[#This Row],[Total Weight (BT, CZ, Era)]]</f>
        <v>0.1315130830489192</v>
      </c>
    </row>
    <row r="6017" spans="1:11" x14ac:dyDescent="0.3">
      <c r="A6017" s="6">
        <v>2020</v>
      </c>
      <c r="B6017" s="7" t="s">
        <v>37</v>
      </c>
      <c r="C6017" s="7" t="s">
        <v>56</v>
      </c>
      <c r="D6017" s="7" t="s">
        <v>27</v>
      </c>
      <c r="E6017" s="7">
        <v>1996</v>
      </c>
      <c r="F6017" s="15" t="str">
        <f>CONCATENATE(AllWeights5[[#This Row],[bldgtype]],"-",AllWeights5[[#This Row],[bldgloc]],"-",AllWeights5[[#This Row],[bldgvint]])</f>
        <v>OfS-CZ16-1996</v>
      </c>
      <c r="G6017" s="15" t="str">
        <f>CONCATENATE(AllWeights5[[#This Row],[bldgtype]],"-",AllWeights5[[#This Row],[bldgloc]],"-",AllWeights5[[#This Row],[era]])</f>
        <v>OfS-CZ16-old</v>
      </c>
      <c r="H6017" s="7">
        <v>0.313</v>
      </c>
      <c r="I6017" s="8" t="s">
        <v>16</v>
      </c>
      <c r="J6017" s="5">
        <f>SUMIFS(AllWeights5[wt_vint],AllWeights5[bldgtype],AllWeights5[[#This Row],[bldgtype]],AllWeights5[bldgloc],AllWeights5[[#This Row],[bldgloc]],AllWeights5[era],AllWeights5[[#This Row],[era]])</f>
        <v>4.3950000000000005</v>
      </c>
      <c r="K6017" s="16">
        <f>AllWeights5[[#This Row],[wt_vint]]/AllWeights5[[#This Row],[Total Weight (BT, CZ, Era)]]</f>
        <v>7.1217292377701927E-2</v>
      </c>
    </row>
    <row r="6018" spans="1:11" x14ac:dyDescent="0.3">
      <c r="A6018" s="6">
        <v>2020</v>
      </c>
      <c r="B6018" s="7" t="s">
        <v>37</v>
      </c>
      <c r="C6018" s="7" t="s">
        <v>56</v>
      </c>
      <c r="D6018" s="7" t="s">
        <v>27</v>
      </c>
      <c r="E6018" s="7">
        <v>2003</v>
      </c>
      <c r="F6018" s="15" t="str">
        <f>CONCATENATE(AllWeights5[[#This Row],[bldgtype]],"-",AllWeights5[[#This Row],[bldgloc]],"-",AllWeights5[[#This Row],[bldgvint]])</f>
        <v>OfS-CZ16-2003</v>
      </c>
      <c r="G6018" s="15" t="str">
        <f>CONCATENATE(AllWeights5[[#This Row],[bldgtype]],"-",AllWeights5[[#This Row],[bldgloc]],"-",AllWeights5[[#This Row],[era]])</f>
        <v>OfS-CZ16-ex</v>
      </c>
      <c r="H6018" s="7">
        <v>0.188</v>
      </c>
      <c r="I6018" s="8" t="s">
        <v>11</v>
      </c>
      <c r="J6018" s="5">
        <f>SUMIFS(AllWeights5[wt_vint],AllWeights5[bldgtype],AllWeights5[[#This Row],[bldgtype]],AllWeights5[bldgloc],AllWeights5[[#This Row],[bldgloc]],AllWeights5[era],AllWeights5[[#This Row],[era]])</f>
        <v>1.1149999999999998</v>
      </c>
      <c r="K6018" s="16">
        <f>AllWeights5[[#This Row],[wt_vint]]/AllWeights5[[#This Row],[Total Weight (BT, CZ, Era)]]</f>
        <v>0.16860986547085205</v>
      </c>
    </row>
    <row r="6019" spans="1:11" x14ac:dyDescent="0.3">
      <c r="A6019" s="6">
        <v>2020</v>
      </c>
      <c r="B6019" s="7" t="s">
        <v>37</v>
      </c>
      <c r="C6019" s="7" t="s">
        <v>56</v>
      </c>
      <c r="D6019" s="7" t="s">
        <v>27</v>
      </c>
      <c r="E6019" s="7">
        <v>2007</v>
      </c>
      <c r="F6019" s="15" t="str">
        <f>CONCATENATE(AllWeights5[[#This Row],[bldgtype]],"-",AllWeights5[[#This Row],[bldgloc]],"-",AllWeights5[[#This Row],[bldgvint]])</f>
        <v>OfS-CZ16-2007</v>
      </c>
      <c r="G6019" s="15" t="str">
        <f>CONCATENATE(AllWeights5[[#This Row],[bldgtype]],"-",AllWeights5[[#This Row],[bldgloc]],"-",AllWeights5[[#This Row],[era]])</f>
        <v>OfS-CZ16-ex</v>
      </c>
      <c r="H6019" s="7">
        <v>0.10299999999999999</v>
      </c>
      <c r="I6019" s="8" t="s">
        <v>11</v>
      </c>
      <c r="J6019" s="5">
        <f>SUMIFS(AllWeights5[wt_vint],AllWeights5[bldgtype],AllWeights5[[#This Row],[bldgtype]],AllWeights5[bldgloc],AllWeights5[[#This Row],[bldgloc]],AllWeights5[era],AllWeights5[[#This Row],[era]])</f>
        <v>1.1149999999999998</v>
      </c>
      <c r="K6019" s="16">
        <f>AllWeights5[[#This Row],[wt_vint]]/AllWeights5[[#This Row],[Total Weight (BT, CZ, Era)]]</f>
        <v>9.2376681614349795E-2</v>
      </c>
    </row>
    <row r="6020" spans="1:11" x14ac:dyDescent="0.3">
      <c r="A6020" s="6">
        <v>2020</v>
      </c>
      <c r="B6020" s="7" t="s">
        <v>37</v>
      </c>
      <c r="C6020" s="7" t="s">
        <v>56</v>
      </c>
      <c r="D6020" s="7" t="s">
        <v>27</v>
      </c>
      <c r="E6020" s="7">
        <v>2011</v>
      </c>
      <c r="F6020" s="15" t="str">
        <f>CONCATENATE(AllWeights5[[#This Row],[bldgtype]],"-",AllWeights5[[#This Row],[bldgloc]],"-",AllWeights5[[#This Row],[bldgvint]])</f>
        <v>OfS-CZ16-2011</v>
      </c>
      <c r="G6020" s="15" t="str">
        <f>CONCATENATE(AllWeights5[[#This Row],[bldgtype]],"-",AllWeights5[[#This Row],[bldgloc]],"-",AllWeights5[[#This Row],[era]])</f>
        <v>OfS-CZ16-ex</v>
      </c>
      <c r="H6020" s="7">
        <v>0.10299999999999999</v>
      </c>
      <c r="I6020" s="8" t="s">
        <v>11</v>
      </c>
      <c r="J6020" s="5">
        <f>SUMIFS(AllWeights5[wt_vint],AllWeights5[bldgtype],AllWeights5[[#This Row],[bldgtype]],AllWeights5[bldgloc],AllWeights5[[#This Row],[bldgloc]],AllWeights5[era],AllWeights5[[#This Row],[era]])</f>
        <v>1.1149999999999998</v>
      </c>
      <c r="K6020" s="16">
        <f>AllWeights5[[#This Row],[wt_vint]]/AllWeights5[[#This Row],[Total Weight (BT, CZ, Era)]]</f>
        <v>9.2376681614349795E-2</v>
      </c>
    </row>
    <row r="6021" spans="1:11" x14ac:dyDescent="0.3">
      <c r="A6021" s="6">
        <v>2020</v>
      </c>
      <c r="B6021" s="7" t="s">
        <v>37</v>
      </c>
      <c r="C6021" s="7" t="s">
        <v>56</v>
      </c>
      <c r="D6021" s="7" t="s">
        <v>27</v>
      </c>
      <c r="E6021" s="7">
        <v>2015</v>
      </c>
      <c r="F6021" s="15" t="str">
        <f>CONCATENATE(AllWeights5[[#This Row],[bldgtype]],"-",AllWeights5[[#This Row],[bldgloc]],"-",AllWeights5[[#This Row],[bldgvint]])</f>
        <v>OfS-CZ16-2015</v>
      </c>
      <c r="G6021" s="15" t="str">
        <f>CONCATENATE(AllWeights5[[#This Row],[bldgtype]],"-",AllWeights5[[#This Row],[bldgloc]],"-",AllWeights5[[#This Row],[era]])</f>
        <v>OfS-CZ16-ex</v>
      </c>
      <c r="H6021" s="7">
        <v>7.6999999999999999E-2</v>
      </c>
      <c r="I6021" s="8" t="s">
        <v>11</v>
      </c>
      <c r="J6021" s="5">
        <f>SUMIFS(AllWeights5[wt_vint],AllWeights5[bldgtype],AllWeights5[[#This Row],[bldgtype]],AllWeights5[bldgloc],AllWeights5[[#This Row],[bldgloc]],AllWeights5[era],AllWeights5[[#This Row],[era]])</f>
        <v>1.1149999999999998</v>
      </c>
      <c r="K6021" s="16">
        <f>AllWeights5[[#This Row],[wt_vint]]/AllWeights5[[#This Row],[Total Weight (BT, CZ, Era)]]</f>
        <v>6.9058295964125577E-2</v>
      </c>
    </row>
    <row r="6022" spans="1:11" x14ac:dyDescent="0.3">
      <c r="A6022" s="6">
        <v>2020</v>
      </c>
      <c r="B6022" s="7" t="s">
        <v>37</v>
      </c>
      <c r="C6022" s="7" t="s">
        <v>56</v>
      </c>
      <c r="D6022" s="7" t="s">
        <v>27</v>
      </c>
      <c r="E6022" s="7">
        <v>2017</v>
      </c>
      <c r="F6022" s="15" t="str">
        <f>CONCATENATE(AllWeights5[[#This Row],[bldgtype]],"-",AllWeights5[[#This Row],[bldgloc]],"-",AllWeights5[[#This Row],[bldgvint]])</f>
        <v>OfS-CZ16-2017</v>
      </c>
      <c r="G6022" s="15" t="str">
        <f>CONCATENATE(AllWeights5[[#This Row],[bldgtype]],"-",AllWeights5[[#This Row],[bldgloc]],"-",AllWeights5[[#This Row],[era]])</f>
        <v>OfS-CZ16-rec</v>
      </c>
      <c r="H6022" s="7">
        <v>7.6999999999999999E-2</v>
      </c>
      <c r="I6022" s="8" t="s">
        <v>14</v>
      </c>
      <c r="J6022" s="5">
        <f>SUMIFS(AllWeights5[wt_vint],AllWeights5[bldgtype],AllWeights5[[#This Row],[bldgtype]],AllWeights5[bldgloc],AllWeights5[[#This Row],[bldgloc]],AllWeights5[era],AllWeights5[[#This Row],[era]])</f>
        <v>0.24299999999999997</v>
      </c>
      <c r="K6022" s="16">
        <f>AllWeights5[[#This Row],[wt_vint]]/AllWeights5[[#This Row],[Total Weight (BT, CZ, Era)]]</f>
        <v>0.31687242798353915</v>
      </c>
    </row>
    <row r="6023" spans="1:11" x14ac:dyDescent="0.3">
      <c r="A6023" s="6">
        <v>2020</v>
      </c>
      <c r="B6023" s="7" t="s">
        <v>37</v>
      </c>
      <c r="C6023" s="7" t="s">
        <v>56</v>
      </c>
      <c r="D6023" s="7" t="s">
        <v>27</v>
      </c>
      <c r="E6023" s="7">
        <v>2020</v>
      </c>
      <c r="F6023" s="15" t="str">
        <f>CONCATENATE(AllWeights5[[#This Row],[bldgtype]],"-",AllWeights5[[#This Row],[bldgloc]],"-",AllWeights5[[#This Row],[bldgvint]])</f>
        <v>OfS-CZ16-2020</v>
      </c>
      <c r="G6023" s="15" t="str">
        <f>CONCATENATE(AllWeights5[[#This Row],[bldgtype]],"-",AllWeights5[[#This Row],[bldgloc]],"-",AllWeights5[[#This Row],[era]])</f>
        <v>OfS-CZ16-rec</v>
      </c>
      <c r="H6023" s="7">
        <v>2.5999999999999999E-2</v>
      </c>
      <c r="I6023" s="8" t="s">
        <v>14</v>
      </c>
      <c r="J6023" s="5">
        <f>SUMIFS(AllWeights5[wt_vint],AllWeights5[bldgtype],AllWeights5[[#This Row],[bldgtype]],AllWeights5[bldgloc],AllWeights5[[#This Row],[bldgloc]],AllWeights5[era],AllWeights5[[#This Row],[era]])</f>
        <v>0.24299999999999997</v>
      </c>
      <c r="K6023" s="16">
        <f>AllWeights5[[#This Row],[wt_vint]]/AllWeights5[[#This Row],[Total Weight (BT, CZ, Era)]]</f>
        <v>0.10699588477366256</v>
      </c>
    </row>
    <row r="6024" spans="1:11" x14ac:dyDescent="0.3">
      <c r="A6024" s="6">
        <v>2020</v>
      </c>
      <c r="B6024" s="7" t="s">
        <v>37</v>
      </c>
      <c r="C6024" s="7" t="s">
        <v>56</v>
      </c>
      <c r="D6024" s="7" t="s">
        <v>27</v>
      </c>
      <c r="E6024" s="7" t="s">
        <v>18</v>
      </c>
      <c r="F6024" s="15" t="str">
        <f>CONCATENATE(AllWeights5[[#This Row],[bldgtype]],"-",AllWeights5[[#This Row],[bldgloc]],"-",AllWeights5[[#This Row],[bldgvint]])</f>
        <v>OfS-CZ16-New</v>
      </c>
      <c r="G6024" s="15" t="str">
        <f>CONCATENATE(AllWeights5[[#This Row],[bldgtype]],"-",AllWeights5[[#This Row],[bldgloc]],"-",AllWeights5[[#This Row],[era]])</f>
        <v>OfS-CZ16-new</v>
      </c>
      <c r="H6024" s="7">
        <v>2.5999999999999999E-2</v>
      </c>
      <c r="I6024" s="8" t="s">
        <v>19</v>
      </c>
      <c r="J6024" s="5">
        <f>SUMIFS(AllWeights5[wt_vint],AllWeights5[bldgtype],AllWeights5[[#This Row],[bldgtype]],AllWeights5[bldgloc],AllWeights5[[#This Row],[bldgloc]],AllWeights5[era],AllWeights5[[#This Row],[era]])</f>
        <v>6.0999999999999999E-2</v>
      </c>
      <c r="K6024" s="16">
        <f>AllWeights5[[#This Row],[wt_vint]]/AllWeights5[[#This Row],[Total Weight (BT, CZ, Era)]]</f>
        <v>0.42622950819672129</v>
      </c>
    </row>
    <row r="6025" spans="1:11" x14ac:dyDescent="0.3">
      <c r="A6025" s="6">
        <v>2020</v>
      </c>
      <c r="B6025" s="7" t="s">
        <v>37</v>
      </c>
      <c r="C6025" s="7" t="s">
        <v>57</v>
      </c>
      <c r="D6025" s="7" t="s">
        <v>23</v>
      </c>
      <c r="E6025" s="7">
        <v>1975</v>
      </c>
      <c r="F6025" s="15" t="str">
        <f>CONCATENATE(AllWeights5[[#This Row],[bldgtype]],"-",AllWeights5[[#This Row],[bldgloc]],"-",AllWeights5[[#This Row],[bldgvint]])</f>
        <v>RFF-CZ05-1975</v>
      </c>
      <c r="G6025" s="15" t="str">
        <f>CONCATENATE(AllWeights5[[#This Row],[bldgtype]],"-",AllWeights5[[#This Row],[bldgloc]],"-",AllWeights5[[#This Row],[era]])</f>
        <v>RFF-CZ05-old</v>
      </c>
      <c r="H6025" s="7">
        <v>5.0999999999999997E-2</v>
      </c>
      <c r="I6025" s="8" t="s">
        <v>16</v>
      </c>
      <c r="J6025" s="5">
        <f>SUMIFS(AllWeights5[wt_vint],AllWeights5[bldgtype],AllWeights5[[#This Row],[bldgtype]],AllWeights5[bldgloc],AllWeights5[[#This Row],[bldgloc]],AllWeights5[era],AllWeights5[[#This Row],[era]])</f>
        <v>0.8540000000000002</v>
      </c>
      <c r="K6025" s="16">
        <f>AllWeights5[[#This Row],[wt_vint]]/AllWeights5[[#This Row],[Total Weight (BT, CZ, Era)]]</f>
        <v>5.9718969555035112E-2</v>
      </c>
    </row>
    <row r="6026" spans="1:11" x14ac:dyDescent="0.3">
      <c r="A6026" s="6">
        <v>2020</v>
      </c>
      <c r="B6026" s="7" t="s">
        <v>37</v>
      </c>
      <c r="C6026" s="7" t="s">
        <v>57</v>
      </c>
      <c r="D6026" s="7" t="s">
        <v>23</v>
      </c>
      <c r="E6026" s="7">
        <v>1985</v>
      </c>
      <c r="F6026" s="15" t="str">
        <f>CONCATENATE(AllWeights5[[#This Row],[bldgtype]],"-",AllWeights5[[#This Row],[bldgloc]],"-",AllWeights5[[#This Row],[bldgvint]])</f>
        <v>RFF-CZ05-1985</v>
      </c>
      <c r="G6026" s="15" t="str">
        <f>CONCATENATE(AllWeights5[[#This Row],[bldgtype]],"-",AllWeights5[[#This Row],[bldgloc]],"-",AllWeights5[[#This Row],[era]])</f>
        <v>RFF-CZ05-old</v>
      </c>
      <c r="H6026" s="7">
        <v>4.8000000000000001E-2</v>
      </c>
      <c r="I6026" s="8" t="s">
        <v>16</v>
      </c>
      <c r="J6026" s="5">
        <f>SUMIFS(AllWeights5[wt_vint],AllWeights5[bldgtype],AllWeights5[[#This Row],[bldgtype]],AllWeights5[bldgloc],AllWeights5[[#This Row],[bldgloc]],AllWeights5[era],AllWeights5[[#This Row],[era]])</f>
        <v>0.8540000000000002</v>
      </c>
      <c r="K6026" s="16">
        <f>AllWeights5[[#This Row],[wt_vint]]/AllWeights5[[#This Row],[Total Weight (BT, CZ, Era)]]</f>
        <v>5.6206088992974225E-2</v>
      </c>
    </row>
    <row r="6027" spans="1:11" x14ac:dyDescent="0.3">
      <c r="A6027" s="6">
        <v>2020</v>
      </c>
      <c r="B6027" s="7" t="s">
        <v>37</v>
      </c>
      <c r="C6027" s="7" t="s">
        <v>57</v>
      </c>
      <c r="D6027" s="7" t="s">
        <v>23</v>
      </c>
      <c r="E6027" s="7">
        <v>1996</v>
      </c>
      <c r="F6027" s="15" t="str">
        <f>CONCATENATE(AllWeights5[[#This Row],[bldgtype]],"-",AllWeights5[[#This Row],[bldgloc]],"-",AllWeights5[[#This Row],[bldgvint]])</f>
        <v>RFF-CZ05-1996</v>
      </c>
      <c r="G6027" s="15" t="str">
        <f>CONCATENATE(AllWeights5[[#This Row],[bldgtype]],"-",AllWeights5[[#This Row],[bldgloc]],"-",AllWeights5[[#This Row],[era]])</f>
        <v>RFF-CZ05-old</v>
      </c>
      <c r="H6027" s="7">
        <v>1.9E-2</v>
      </c>
      <c r="I6027" s="8" t="s">
        <v>16</v>
      </c>
      <c r="J6027" s="5">
        <f>SUMIFS(AllWeights5[wt_vint],AllWeights5[bldgtype],AllWeights5[[#This Row],[bldgtype]],AllWeights5[bldgloc],AllWeights5[[#This Row],[bldgloc]],AllWeights5[era],AllWeights5[[#This Row],[era]])</f>
        <v>0.8540000000000002</v>
      </c>
      <c r="K6027" s="16">
        <f>AllWeights5[[#This Row],[wt_vint]]/AllWeights5[[#This Row],[Total Weight (BT, CZ, Era)]]</f>
        <v>2.2248243559718963E-2</v>
      </c>
    </row>
    <row r="6028" spans="1:11" x14ac:dyDescent="0.3">
      <c r="A6028" s="6">
        <v>2020</v>
      </c>
      <c r="B6028" s="7" t="s">
        <v>37</v>
      </c>
      <c r="C6028" s="7" t="s">
        <v>57</v>
      </c>
      <c r="D6028" s="7" t="s">
        <v>23</v>
      </c>
      <c r="E6028" s="7">
        <v>2003</v>
      </c>
      <c r="F6028" s="15" t="str">
        <f>CONCATENATE(AllWeights5[[#This Row],[bldgtype]],"-",AllWeights5[[#This Row],[bldgloc]],"-",AllWeights5[[#This Row],[bldgvint]])</f>
        <v>RFF-CZ05-2003</v>
      </c>
      <c r="G6028" s="15" t="str">
        <f>CONCATENATE(AllWeights5[[#This Row],[bldgtype]],"-",AllWeights5[[#This Row],[bldgloc]],"-",AllWeights5[[#This Row],[era]])</f>
        <v>RFF-CZ05-ex</v>
      </c>
      <c r="H6028" s="7">
        <v>8.0000000000000002E-3</v>
      </c>
      <c r="I6028" s="8" t="s">
        <v>11</v>
      </c>
      <c r="J6028" s="5">
        <f>SUMIFS(AllWeights5[wt_vint],AllWeights5[bldgtype],AllWeights5[[#This Row],[bldgtype]],AllWeights5[bldgloc],AllWeights5[[#This Row],[bldgloc]],AllWeights5[era],AllWeights5[[#This Row],[era]])</f>
        <v>0.12100000000000002</v>
      </c>
      <c r="K6028" s="16">
        <f>AllWeights5[[#This Row],[wt_vint]]/AllWeights5[[#This Row],[Total Weight (BT, CZ, Era)]]</f>
        <v>6.6115702479338831E-2</v>
      </c>
    </row>
    <row r="6029" spans="1:11" x14ac:dyDescent="0.3">
      <c r="A6029" s="6">
        <v>2020</v>
      </c>
      <c r="B6029" s="7" t="s">
        <v>37</v>
      </c>
      <c r="C6029" s="7" t="s">
        <v>57</v>
      </c>
      <c r="D6029" s="7" t="s">
        <v>23</v>
      </c>
      <c r="E6029" s="7">
        <v>2007</v>
      </c>
      <c r="F6029" s="15" t="str">
        <f>CONCATENATE(AllWeights5[[#This Row],[bldgtype]],"-",AllWeights5[[#This Row],[bldgloc]],"-",AllWeights5[[#This Row],[bldgvint]])</f>
        <v>RFF-CZ05-2007</v>
      </c>
      <c r="G6029" s="15" t="str">
        <f>CONCATENATE(AllWeights5[[#This Row],[bldgtype]],"-",AllWeights5[[#This Row],[bldgloc]],"-",AllWeights5[[#This Row],[era]])</f>
        <v>RFF-CZ05-ex</v>
      </c>
      <c r="H6029" s="7">
        <v>7.0000000000000001E-3</v>
      </c>
      <c r="I6029" s="8" t="s">
        <v>11</v>
      </c>
      <c r="J6029" s="5">
        <f>SUMIFS(AllWeights5[wt_vint],AllWeights5[bldgtype],AllWeights5[[#This Row],[bldgtype]],AllWeights5[bldgloc],AllWeights5[[#This Row],[bldgloc]],AllWeights5[era],AllWeights5[[#This Row],[era]])</f>
        <v>0.12100000000000002</v>
      </c>
      <c r="K6029" s="16">
        <f>AllWeights5[[#This Row],[wt_vint]]/AllWeights5[[#This Row],[Total Weight (BT, CZ, Era)]]</f>
        <v>5.7851239669421475E-2</v>
      </c>
    </row>
    <row r="6030" spans="1:11" x14ac:dyDescent="0.3">
      <c r="A6030" s="6">
        <v>2020</v>
      </c>
      <c r="B6030" s="7" t="s">
        <v>37</v>
      </c>
      <c r="C6030" s="7" t="s">
        <v>57</v>
      </c>
      <c r="D6030" s="7" t="s">
        <v>23</v>
      </c>
      <c r="E6030" s="7">
        <v>2011</v>
      </c>
      <c r="F6030" s="15" t="str">
        <f>CONCATENATE(AllWeights5[[#This Row],[bldgtype]],"-",AllWeights5[[#This Row],[bldgloc]],"-",AllWeights5[[#This Row],[bldgvint]])</f>
        <v>RFF-CZ05-2011</v>
      </c>
      <c r="G6030" s="15" t="str">
        <f>CONCATENATE(AllWeights5[[#This Row],[bldgtype]],"-",AllWeights5[[#This Row],[bldgloc]],"-",AllWeights5[[#This Row],[era]])</f>
        <v>RFF-CZ05-ex</v>
      </c>
      <c r="H6030" s="7">
        <v>7.0000000000000001E-3</v>
      </c>
      <c r="I6030" s="8" t="s">
        <v>11</v>
      </c>
      <c r="J6030" s="5">
        <f>SUMIFS(AllWeights5[wt_vint],AllWeights5[bldgtype],AllWeights5[[#This Row],[bldgtype]],AllWeights5[bldgloc],AllWeights5[[#This Row],[bldgloc]],AllWeights5[era],AllWeights5[[#This Row],[era]])</f>
        <v>0.12100000000000002</v>
      </c>
      <c r="K6030" s="16">
        <f>AllWeights5[[#This Row],[wt_vint]]/AllWeights5[[#This Row],[Total Weight (BT, CZ, Era)]]</f>
        <v>5.7851239669421475E-2</v>
      </c>
    </row>
    <row r="6031" spans="1:11" x14ac:dyDescent="0.3">
      <c r="A6031" s="6">
        <v>2020</v>
      </c>
      <c r="B6031" s="7" t="s">
        <v>37</v>
      </c>
      <c r="C6031" s="7" t="s">
        <v>57</v>
      </c>
      <c r="D6031" s="7" t="s">
        <v>23</v>
      </c>
      <c r="E6031" s="7">
        <v>2015</v>
      </c>
      <c r="F6031" s="15" t="str">
        <f>CONCATENATE(AllWeights5[[#This Row],[bldgtype]],"-",AllWeights5[[#This Row],[bldgloc]],"-",AllWeights5[[#This Row],[bldgvint]])</f>
        <v>RFF-CZ05-2015</v>
      </c>
      <c r="G6031" s="15" t="str">
        <f>CONCATENATE(AllWeights5[[#This Row],[bldgtype]],"-",AllWeights5[[#This Row],[bldgloc]],"-",AllWeights5[[#This Row],[era]])</f>
        <v>RFF-CZ05-ex</v>
      </c>
      <c r="H6031" s="7">
        <v>5.0000000000000001E-3</v>
      </c>
      <c r="I6031" s="8" t="s">
        <v>11</v>
      </c>
      <c r="J6031" s="5">
        <f>SUMIFS(AllWeights5[wt_vint],AllWeights5[bldgtype],AllWeights5[[#This Row],[bldgtype]],AllWeights5[bldgloc],AllWeights5[[#This Row],[bldgloc]],AllWeights5[era],AllWeights5[[#This Row],[era]])</f>
        <v>0.12100000000000002</v>
      </c>
      <c r="K6031" s="16">
        <f>AllWeights5[[#This Row],[wt_vint]]/AllWeights5[[#This Row],[Total Weight (BT, CZ, Era)]]</f>
        <v>4.1322314049586771E-2</v>
      </c>
    </row>
    <row r="6032" spans="1:11" x14ac:dyDescent="0.3">
      <c r="A6032" s="6">
        <v>2020</v>
      </c>
      <c r="B6032" s="7" t="s">
        <v>37</v>
      </c>
      <c r="C6032" s="7" t="s">
        <v>57</v>
      </c>
      <c r="D6032" s="7" t="s">
        <v>23</v>
      </c>
      <c r="E6032" s="7">
        <v>2017</v>
      </c>
      <c r="F6032" s="15" t="str">
        <f>CONCATENATE(AllWeights5[[#This Row],[bldgtype]],"-",AllWeights5[[#This Row],[bldgloc]],"-",AllWeights5[[#This Row],[bldgvint]])</f>
        <v>RFF-CZ05-2017</v>
      </c>
      <c r="G6032" s="15" t="str">
        <f>CONCATENATE(AllWeights5[[#This Row],[bldgtype]],"-",AllWeights5[[#This Row],[bldgloc]],"-",AllWeights5[[#This Row],[era]])</f>
        <v>RFF-CZ05-rec</v>
      </c>
      <c r="H6032" s="7">
        <v>5.0000000000000001E-3</v>
      </c>
      <c r="I6032" s="8" t="s">
        <v>14</v>
      </c>
      <c r="J6032" s="5">
        <f>SUMIFS(AllWeights5[wt_vint],AllWeights5[bldgtype],AllWeights5[[#This Row],[bldgtype]],AllWeights5[bldgloc],AllWeights5[[#This Row],[bldgloc]],AllWeights5[era],AllWeights5[[#This Row],[era]])</f>
        <v>2.8999999999999998E-2</v>
      </c>
      <c r="K6032" s="16">
        <f>AllWeights5[[#This Row],[wt_vint]]/AllWeights5[[#This Row],[Total Weight (BT, CZ, Era)]]</f>
        <v>0.17241379310344829</v>
      </c>
    </row>
    <row r="6033" spans="1:11" x14ac:dyDescent="0.3">
      <c r="A6033" s="6">
        <v>2020</v>
      </c>
      <c r="B6033" s="7" t="s">
        <v>37</v>
      </c>
      <c r="C6033" s="7" t="s">
        <v>57</v>
      </c>
      <c r="D6033" s="7" t="s">
        <v>23</v>
      </c>
      <c r="E6033" s="7">
        <v>2020</v>
      </c>
      <c r="F6033" s="15" t="str">
        <f>CONCATENATE(AllWeights5[[#This Row],[bldgtype]],"-",AllWeights5[[#This Row],[bldgloc]],"-",AllWeights5[[#This Row],[bldgvint]])</f>
        <v>RFF-CZ05-2020</v>
      </c>
      <c r="G6033" s="15" t="str">
        <f>CONCATENATE(AllWeights5[[#This Row],[bldgtype]],"-",AllWeights5[[#This Row],[bldgloc]],"-",AllWeights5[[#This Row],[era]])</f>
        <v>RFF-CZ05-rec</v>
      </c>
      <c r="H6033" s="7">
        <v>2E-3</v>
      </c>
      <c r="I6033" s="8" t="s">
        <v>14</v>
      </c>
      <c r="J6033" s="5">
        <f>SUMIFS(AllWeights5[wt_vint],AllWeights5[bldgtype],AllWeights5[[#This Row],[bldgtype]],AllWeights5[bldgloc],AllWeights5[[#This Row],[bldgloc]],AllWeights5[era],AllWeights5[[#This Row],[era]])</f>
        <v>2.8999999999999998E-2</v>
      </c>
      <c r="K6033" s="16">
        <f>AllWeights5[[#This Row],[wt_vint]]/AllWeights5[[#This Row],[Total Weight (BT, CZ, Era)]]</f>
        <v>6.8965517241379323E-2</v>
      </c>
    </row>
    <row r="6034" spans="1:11" x14ac:dyDescent="0.3">
      <c r="A6034" s="6">
        <v>2020</v>
      </c>
      <c r="B6034" s="7" t="s">
        <v>37</v>
      </c>
      <c r="C6034" s="7" t="s">
        <v>57</v>
      </c>
      <c r="D6034" s="7" t="s">
        <v>23</v>
      </c>
      <c r="E6034" s="7" t="s">
        <v>18</v>
      </c>
      <c r="F6034" s="15" t="str">
        <f>CONCATENATE(AllWeights5[[#This Row],[bldgtype]],"-",AllWeights5[[#This Row],[bldgloc]],"-",AllWeights5[[#This Row],[bldgvint]])</f>
        <v>RFF-CZ05-New</v>
      </c>
      <c r="G6034" s="15" t="str">
        <f>CONCATENATE(AllWeights5[[#This Row],[bldgtype]],"-",AllWeights5[[#This Row],[bldgloc]],"-",AllWeights5[[#This Row],[era]])</f>
        <v>RFF-CZ05-new</v>
      </c>
      <c r="H6034" s="7">
        <v>2E-3</v>
      </c>
      <c r="I6034" s="8" t="s">
        <v>19</v>
      </c>
      <c r="J6034" s="5">
        <f>SUMIFS(AllWeights5[wt_vint],AllWeights5[bldgtype],AllWeights5[[#This Row],[bldgtype]],AllWeights5[bldgloc],AllWeights5[[#This Row],[bldgloc]],AllWeights5[era],AllWeights5[[#This Row],[era]])</f>
        <v>8.0000000000000002E-3</v>
      </c>
      <c r="K6034" s="16">
        <f>AllWeights5[[#This Row],[wt_vint]]/AllWeights5[[#This Row],[Total Weight (BT, CZ, Era)]]</f>
        <v>0.25</v>
      </c>
    </row>
    <row r="6035" spans="1:11" x14ac:dyDescent="0.3">
      <c r="A6035" s="6">
        <v>2020</v>
      </c>
      <c r="B6035" s="7" t="s">
        <v>37</v>
      </c>
      <c r="C6035" s="7" t="s">
        <v>57</v>
      </c>
      <c r="D6035" s="7" t="s">
        <v>31</v>
      </c>
      <c r="E6035" s="7">
        <v>1975</v>
      </c>
      <c r="F6035" s="15" t="str">
        <f>CONCATENATE(AllWeights5[[#This Row],[bldgtype]],"-",AllWeights5[[#This Row],[bldgloc]],"-",AllWeights5[[#This Row],[bldgvint]])</f>
        <v>RFF-CZ06-1975</v>
      </c>
      <c r="G6035" s="15" t="str">
        <f>CONCATENATE(AllWeights5[[#This Row],[bldgtype]],"-",AllWeights5[[#This Row],[bldgloc]],"-",AllWeights5[[#This Row],[era]])</f>
        <v>RFF-CZ06-old</v>
      </c>
      <c r="H6035" s="7">
        <v>4.0590000000000002</v>
      </c>
      <c r="I6035" s="8" t="s">
        <v>16</v>
      </c>
      <c r="J6035" s="5">
        <f>SUMIFS(AllWeights5[wt_vint],AllWeights5[bldgtype],AllWeights5[[#This Row],[bldgtype]],AllWeights5[bldgloc],AllWeights5[[#This Row],[bldgloc]],AllWeights5[era],AllWeights5[[#This Row],[era]])</f>
        <v>17.478999999999999</v>
      </c>
      <c r="K6035" s="16">
        <f>AllWeights5[[#This Row],[wt_vint]]/AllWeights5[[#This Row],[Total Weight (BT, CZ, Era)]]</f>
        <v>0.23222152297042167</v>
      </c>
    </row>
    <row r="6036" spans="1:11" x14ac:dyDescent="0.3">
      <c r="A6036" s="6">
        <v>2020</v>
      </c>
      <c r="B6036" s="7" t="s">
        <v>37</v>
      </c>
      <c r="C6036" s="7" t="s">
        <v>57</v>
      </c>
      <c r="D6036" s="7" t="s">
        <v>31</v>
      </c>
      <c r="E6036" s="7">
        <v>1985</v>
      </c>
      <c r="F6036" s="15" t="str">
        <f>CONCATENATE(AllWeights5[[#This Row],[bldgtype]],"-",AllWeights5[[#This Row],[bldgloc]],"-",AllWeights5[[#This Row],[bldgvint]])</f>
        <v>RFF-CZ06-1985</v>
      </c>
      <c r="G6036" s="15" t="str">
        <f>CONCATENATE(AllWeights5[[#This Row],[bldgtype]],"-",AllWeights5[[#This Row],[bldgloc]],"-",AllWeights5[[#This Row],[era]])</f>
        <v>RFF-CZ06-old</v>
      </c>
      <c r="H6036" s="7">
        <v>3.597</v>
      </c>
      <c r="I6036" s="8" t="s">
        <v>16</v>
      </c>
      <c r="J6036" s="5">
        <f>SUMIFS(AllWeights5[wt_vint],AllWeights5[bldgtype],AllWeights5[[#This Row],[bldgtype]],AllWeights5[bldgloc],AllWeights5[[#This Row],[bldgloc]],AllWeights5[era],AllWeights5[[#This Row],[era]])</f>
        <v>17.478999999999999</v>
      </c>
      <c r="K6036" s="16">
        <f>AllWeights5[[#This Row],[wt_vint]]/AllWeights5[[#This Row],[Total Weight (BT, CZ, Era)]]</f>
        <v>0.20578980490874765</v>
      </c>
    </row>
    <row r="6037" spans="1:11" x14ac:dyDescent="0.3">
      <c r="A6037" s="6">
        <v>2020</v>
      </c>
      <c r="B6037" s="7" t="s">
        <v>37</v>
      </c>
      <c r="C6037" s="7" t="s">
        <v>57</v>
      </c>
      <c r="D6037" s="7" t="s">
        <v>31</v>
      </c>
      <c r="E6037" s="7">
        <v>1996</v>
      </c>
      <c r="F6037" s="15" t="str">
        <f>CONCATENATE(AllWeights5[[#This Row],[bldgtype]],"-",AllWeights5[[#This Row],[bldgloc]],"-",AllWeights5[[#This Row],[bldgvint]])</f>
        <v>RFF-CZ06-1996</v>
      </c>
      <c r="G6037" s="15" t="str">
        <f>CONCATENATE(AllWeights5[[#This Row],[bldgtype]],"-",AllWeights5[[#This Row],[bldgloc]],"-",AllWeights5[[#This Row],[era]])</f>
        <v>RFF-CZ06-old</v>
      </c>
      <c r="H6037" s="7">
        <v>1.3939999999999999</v>
      </c>
      <c r="I6037" s="8" t="s">
        <v>16</v>
      </c>
      <c r="J6037" s="5">
        <f>SUMIFS(AllWeights5[wt_vint],AllWeights5[bldgtype],AllWeights5[[#This Row],[bldgtype]],AllWeights5[bldgloc],AllWeights5[[#This Row],[bldgloc]],AllWeights5[era],AllWeights5[[#This Row],[era]])</f>
        <v>17.478999999999999</v>
      </c>
      <c r="K6037" s="16">
        <f>AllWeights5[[#This Row],[wt_vint]]/AllWeights5[[#This Row],[Total Weight (BT, CZ, Era)]]</f>
        <v>7.9752846272670055E-2</v>
      </c>
    </row>
    <row r="6038" spans="1:11" x14ac:dyDescent="0.3">
      <c r="A6038" s="6">
        <v>2020</v>
      </c>
      <c r="B6038" s="7" t="s">
        <v>37</v>
      </c>
      <c r="C6038" s="7" t="s">
        <v>57</v>
      </c>
      <c r="D6038" s="7" t="s">
        <v>31</v>
      </c>
      <c r="E6038" s="7">
        <v>2003</v>
      </c>
      <c r="F6038" s="15" t="str">
        <f>CONCATENATE(AllWeights5[[#This Row],[bldgtype]],"-",AllWeights5[[#This Row],[bldgloc]],"-",AllWeights5[[#This Row],[bldgvint]])</f>
        <v>RFF-CZ06-2003</v>
      </c>
      <c r="G6038" s="15" t="str">
        <f>CONCATENATE(AllWeights5[[#This Row],[bldgtype]],"-",AllWeights5[[#This Row],[bldgloc]],"-",AllWeights5[[#This Row],[era]])</f>
        <v>RFF-CZ06-ex</v>
      </c>
      <c r="H6038" s="7">
        <v>0.623</v>
      </c>
      <c r="I6038" s="8" t="s">
        <v>11</v>
      </c>
      <c r="J6038" s="5">
        <f>SUMIFS(AllWeights5[wt_vint],AllWeights5[bldgtype],AllWeights5[[#This Row],[bldgtype]],AllWeights5[bldgloc],AllWeights5[[#This Row],[bldgloc]],AllWeights5[era],AllWeights5[[#This Row],[era]])</f>
        <v>4.0459999999999994</v>
      </c>
      <c r="K6038" s="16">
        <f>AllWeights5[[#This Row],[wt_vint]]/AllWeights5[[#This Row],[Total Weight (BT, CZ, Era)]]</f>
        <v>0.15397923875432529</v>
      </c>
    </row>
    <row r="6039" spans="1:11" x14ac:dyDescent="0.3">
      <c r="A6039" s="6">
        <v>2020</v>
      </c>
      <c r="B6039" s="7" t="s">
        <v>37</v>
      </c>
      <c r="C6039" s="7" t="s">
        <v>57</v>
      </c>
      <c r="D6039" s="7" t="s">
        <v>31</v>
      </c>
      <c r="E6039" s="7">
        <v>2007</v>
      </c>
      <c r="F6039" s="15" t="str">
        <f>CONCATENATE(AllWeights5[[#This Row],[bldgtype]],"-",AllWeights5[[#This Row],[bldgloc]],"-",AllWeights5[[#This Row],[bldgvint]])</f>
        <v>RFF-CZ06-2007</v>
      </c>
      <c r="G6039" s="15" t="str">
        <f>CONCATENATE(AllWeights5[[#This Row],[bldgtype]],"-",AllWeights5[[#This Row],[bldgloc]],"-",AllWeights5[[#This Row],[era]])</f>
        <v>RFF-CZ06-ex</v>
      </c>
      <c r="H6039" s="7">
        <v>0.53300000000000003</v>
      </c>
      <c r="I6039" s="8" t="s">
        <v>11</v>
      </c>
      <c r="J6039" s="5">
        <f>SUMIFS(AllWeights5[wt_vint],AllWeights5[bldgtype],AllWeights5[[#This Row],[bldgtype]],AllWeights5[bldgloc],AllWeights5[[#This Row],[bldgloc]],AllWeights5[era],AllWeights5[[#This Row],[era]])</f>
        <v>4.0459999999999994</v>
      </c>
      <c r="K6039" s="16">
        <f>AllWeights5[[#This Row],[wt_vint]]/AllWeights5[[#This Row],[Total Weight (BT, CZ, Era)]]</f>
        <v>0.13173504695996049</v>
      </c>
    </row>
    <row r="6040" spans="1:11" x14ac:dyDescent="0.3">
      <c r="A6040" s="6">
        <v>2020</v>
      </c>
      <c r="B6040" s="7" t="s">
        <v>37</v>
      </c>
      <c r="C6040" s="7" t="s">
        <v>57</v>
      </c>
      <c r="D6040" s="7" t="s">
        <v>31</v>
      </c>
      <c r="E6040" s="7">
        <v>2011</v>
      </c>
      <c r="F6040" s="15" t="str">
        <f>CONCATENATE(AllWeights5[[#This Row],[bldgtype]],"-",AllWeights5[[#This Row],[bldgloc]],"-",AllWeights5[[#This Row],[bldgvint]])</f>
        <v>RFF-CZ06-2011</v>
      </c>
      <c r="G6040" s="15" t="str">
        <f>CONCATENATE(AllWeights5[[#This Row],[bldgtype]],"-",AllWeights5[[#This Row],[bldgloc]],"-",AllWeights5[[#This Row],[era]])</f>
        <v>RFF-CZ06-ex</v>
      </c>
      <c r="H6040" s="7">
        <v>0.53300000000000003</v>
      </c>
      <c r="I6040" s="8" t="s">
        <v>11</v>
      </c>
      <c r="J6040" s="5">
        <f>SUMIFS(AllWeights5[wt_vint],AllWeights5[bldgtype],AllWeights5[[#This Row],[bldgtype]],AllWeights5[bldgloc],AllWeights5[[#This Row],[bldgloc]],AllWeights5[era],AllWeights5[[#This Row],[era]])</f>
        <v>4.0459999999999994</v>
      </c>
      <c r="K6040" s="16">
        <f>AllWeights5[[#This Row],[wt_vint]]/AllWeights5[[#This Row],[Total Weight (BT, CZ, Era)]]</f>
        <v>0.13173504695996049</v>
      </c>
    </row>
    <row r="6041" spans="1:11" x14ac:dyDescent="0.3">
      <c r="A6041" s="6">
        <v>2020</v>
      </c>
      <c r="B6041" s="7" t="s">
        <v>37</v>
      </c>
      <c r="C6041" s="7" t="s">
        <v>57</v>
      </c>
      <c r="D6041" s="7" t="s">
        <v>31</v>
      </c>
      <c r="E6041" s="7">
        <v>2015</v>
      </c>
      <c r="F6041" s="15" t="str">
        <f>CONCATENATE(AllWeights5[[#This Row],[bldgtype]],"-",AllWeights5[[#This Row],[bldgloc]],"-",AllWeights5[[#This Row],[bldgvint]])</f>
        <v>RFF-CZ06-2015</v>
      </c>
      <c r="G6041" s="15" t="str">
        <f>CONCATENATE(AllWeights5[[#This Row],[bldgtype]],"-",AllWeights5[[#This Row],[bldgloc]],"-",AllWeights5[[#This Row],[era]])</f>
        <v>RFF-CZ06-ex</v>
      </c>
      <c r="H6041" s="7">
        <v>0.4</v>
      </c>
      <c r="I6041" s="8" t="s">
        <v>11</v>
      </c>
      <c r="J6041" s="5">
        <f>SUMIFS(AllWeights5[wt_vint],AllWeights5[bldgtype],AllWeights5[[#This Row],[bldgtype]],AllWeights5[bldgloc],AllWeights5[[#This Row],[bldgloc]],AllWeights5[era],AllWeights5[[#This Row],[era]])</f>
        <v>4.0459999999999994</v>
      </c>
      <c r="K6041" s="16">
        <f>AllWeights5[[#This Row],[wt_vint]]/AllWeights5[[#This Row],[Total Weight (BT, CZ, Era)]]</f>
        <v>9.8863074641621376E-2</v>
      </c>
    </row>
    <row r="6042" spans="1:11" x14ac:dyDescent="0.3">
      <c r="A6042" s="6">
        <v>2020</v>
      </c>
      <c r="B6042" s="7" t="s">
        <v>37</v>
      </c>
      <c r="C6042" s="7" t="s">
        <v>57</v>
      </c>
      <c r="D6042" s="7" t="s">
        <v>31</v>
      </c>
      <c r="E6042" s="7">
        <v>2017</v>
      </c>
      <c r="F6042" s="15" t="str">
        <f>CONCATENATE(AllWeights5[[#This Row],[bldgtype]],"-",AllWeights5[[#This Row],[bldgloc]],"-",AllWeights5[[#This Row],[bldgvint]])</f>
        <v>RFF-CZ06-2017</v>
      </c>
      <c r="G6042" s="15" t="str">
        <f>CONCATENATE(AllWeights5[[#This Row],[bldgtype]],"-",AllWeights5[[#This Row],[bldgloc]],"-",AllWeights5[[#This Row],[era]])</f>
        <v>RFF-CZ06-rec</v>
      </c>
      <c r="H6042" s="7">
        <v>0.4</v>
      </c>
      <c r="I6042" s="8" t="s">
        <v>14</v>
      </c>
      <c r="J6042" s="5">
        <f>SUMIFS(AllWeights5[wt_vint],AllWeights5[bldgtype],AllWeights5[[#This Row],[bldgtype]],AllWeights5[bldgloc],AllWeights5[[#This Row],[bldgloc]],AllWeights5[era],AllWeights5[[#This Row],[era]])</f>
        <v>1.0349999999999999</v>
      </c>
      <c r="K6042" s="16">
        <f>AllWeights5[[#This Row],[wt_vint]]/AllWeights5[[#This Row],[Total Weight (BT, CZ, Era)]]</f>
        <v>0.38647342995169087</v>
      </c>
    </row>
    <row r="6043" spans="1:11" x14ac:dyDescent="0.3">
      <c r="A6043" s="6">
        <v>2020</v>
      </c>
      <c r="B6043" s="7" t="s">
        <v>37</v>
      </c>
      <c r="C6043" s="7" t="s">
        <v>57</v>
      </c>
      <c r="D6043" s="7" t="s">
        <v>31</v>
      </c>
      <c r="E6043" s="7">
        <v>2020</v>
      </c>
      <c r="F6043" s="15" t="str">
        <f>CONCATENATE(AllWeights5[[#This Row],[bldgtype]],"-",AllWeights5[[#This Row],[bldgloc]],"-",AllWeights5[[#This Row],[bldgvint]])</f>
        <v>RFF-CZ06-2020</v>
      </c>
      <c r="G6043" s="15" t="str">
        <f>CONCATENATE(AllWeights5[[#This Row],[bldgtype]],"-",AllWeights5[[#This Row],[bldgloc]],"-",AllWeights5[[#This Row],[era]])</f>
        <v>RFF-CZ06-rec</v>
      </c>
      <c r="H6043" s="7">
        <v>0.13300000000000001</v>
      </c>
      <c r="I6043" s="8" t="s">
        <v>14</v>
      </c>
      <c r="J6043" s="5">
        <f>SUMIFS(AllWeights5[wt_vint],AllWeights5[bldgtype],AllWeights5[[#This Row],[bldgtype]],AllWeights5[bldgloc],AllWeights5[[#This Row],[bldgloc]],AllWeights5[era],AllWeights5[[#This Row],[era]])</f>
        <v>1.0349999999999999</v>
      </c>
      <c r="K6043" s="16">
        <f>AllWeights5[[#This Row],[wt_vint]]/AllWeights5[[#This Row],[Total Weight (BT, CZ, Era)]]</f>
        <v>0.1285024154589372</v>
      </c>
    </row>
    <row r="6044" spans="1:11" x14ac:dyDescent="0.3">
      <c r="A6044" s="6">
        <v>2020</v>
      </c>
      <c r="B6044" s="7" t="s">
        <v>37</v>
      </c>
      <c r="C6044" s="7" t="s">
        <v>57</v>
      </c>
      <c r="D6044" s="7" t="s">
        <v>31</v>
      </c>
      <c r="E6044" s="7" t="s">
        <v>18</v>
      </c>
      <c r="F6044" s="15" t="str">
        <f>CONCATENATE(AllWeights5[[#This Row],[bldgtype]],"-",AllWeights5[[#This Row],[bldgloc]],"-",AllWeights5[[#This Row],[bldgvint]])</f>
        <v>RFF-CZ06-New</v>
      </c>
      <c r="G6044" s="15" t="str">
        <f>CONCATENATE(AllWeights5[[#This Row],[bldgtype]],"-",AllWeights5[[#This Row],[bldgloc]],"-",AllWeights5[[#This Row],[era]])</f>
        <v>RFF-CZ06-new</v>
      </c>
      <c r="H6044" s="7">
        <v>0.13300000000000001</v>
      </c>
      <c r="I6044" s="8" t="s">
        <v>19</v>
      </c>
      <c r="J6044" s="5">
        <f>SUMIFS(AllWeights5[wt_vint],AllWeights5[bldgtype],AllWeights5[[#This Row],[bldgtype]],AllWeights5[bldgloc],AllWeights5[[#This Row],[bldgloc]],AllWeights5[era],AllWeights5[[#This Row],[era]])</f>
        <v>0.25800000000000001</v>
      </c>
      <c r="K6044" s="16">
        <f>AllWeights5[[#This Row],[wt_vint]]/AllWeights5[[#This Row],[Total Weight (BT, CZ, Era)]]</f>
        <v>0.51550387596899228</v>
      </c>
    </row>
    <row r="6045" spans="1:11" x14ac:dyDescent="0.3">
      <c r="A6045" s="6">
        <v>2020</v>
      </c>
      <c r="B6045" s="7" t="s">
        <v>37</v>
      </c>
      <c r="C6045" s="7" t="s">
        <v>57</v>
      </c>
      <c r="D6045" s="7" t="s">
        <v>32</v>
      </c>
      <c r="E6045" s="7">
        <v>1975</v>
      </c>
      <c r="F6045" s="15" t="str">
        <f>CONCATENATE(AllWeights5[[#This Row],[bldgtype]],"-",AllWeights5[[#This Row],[bldgloc]],"-",AllWeights5[[#This Row],[bldgvint]])</f>
        <v>RFF-CZ08-1975</v>
      </c>
      <c r="G6045" s="15" t="str">
        <f>CONCATENATE(AllWeights5[[#This Row],[bldgtype]],"-",AllWeights5[[#This Row],[bldgloc]],"-",AllWeights5[[#This Row],[era]])</f>
        <v>RFF-CZ08-old</v>
      </c>
      <c r="H6045" s="7">
        <v>5.125</v>
      </c>
      <c r="I6045" s="8" t="s">
        <v>16</v>
      </c>
      <c r="J6045" s="5">
        <f>SUMIFS(AllWeights5[wt_vint],AllWeights5[bldgtype],AllWeights5[[#This Row],[bldgtype]],AllWeights5[bldgloc],AllWeights5[[#This Row],[bldgloc]],AllWeights5[era],AllWeights5[[#This Row],[era]])</f>
        <v>20.738</v>
      </c>
      <c r="K6045" s="16">
        <f>AllWeights5[[#This Row],[wt_vint]]/AllWeights5[[#This Row],[Total Weight (BT, CZ, Era)]]</f>
        <v>0.24713087086507859</v>
      </c>
    </row>
    <row r="6046" spans="1:11" x14ac:dyDescent="0.3">
      <c r="A6046" s="6">
        <v>2020</v>
      </c>
      <c r="B6046" s="7" t="s">
        <v>37</v>
      </c>
      <c r="C6046" s="7" t="s">
        <v>57</v>
      </c>
      <c r="D6046" s="7" t="s">
        <v>32</v>
      </c>
      <c r="E6046" s="7">
        <v>1985</v>
      </c>
      <c r="F6046" s="15" t="str">
        <f>CONCATENATE(AllWeights5[[#This Row],[bldgtype]],"-",AllWeights5[[#This Row],[bldgloc]],"-",AllWeights5[[#This Row],[bldgvint]])</f>
        <v>RFF-CZ08-1985</v>
      </c>
      <c r="G6046" s="15" t="str">
        <f>CONCATENATE(AllWeights5[[#This Row],[bldgtype]],"-",AllWeights5[[#This Row],[bldgloc]],"-",AllWeights5[[#This Row],[era]])</f>
        <v>RFF-CZ08-old</v>
      </c>
      <c r="H6046" s="7">
        <v>4.3949999999999996</v>
      </c>
      <c r="I6046" s="8" t="s">
        <v>16</v>
      </c>
      <c r="J6046" s="5">
        <f>SUMIFS(AllWeights5[wt_vint],AllWeights5[bldgtype],AllWeights5[[#This Row],[bldgtype]],AllWeights5[bldgloc],AllWeights5[[#This Row],[bldgloc]],AllWeights5[era],AllWeights5[[#This Row],[era]])</f>
        <v>20.738</v>
      </c>
      <c r="K6046" s="16">
        <f>AllWeights5[[#This Row],[wt_vint]]/AllWeights5[[#This Row],[Total Weight (BT, CZ, Era)]]</f>
        <v>0.21192979072234544</v>
      </c>
    </row>
    <row r="6047" spans="1:11" x14ac:dyDescent="0.3">
      <c r="A6047" s="6">
        <v>2020</v>
      </c>
      <c r="B6047" s="7" t="s">
        <v>37</v>
      </c>
      <c r="C6047" s="7" t="s">
        <v>57</v>
      </c>
      <c r="D6047" s="7" t="s">
        <v>32</v>
      </c>
      <c r="E6047" s="7">
        <v>1996</v>
      </c>
      <c r="F6047" s="15" t="str">
        <f>CONCATENATE(AllWeights5[[#This Row],[bldgtype]],"-",AllWeights5[[#This Row],[bldgloc]],"-",AllWeights5[[#This Row],[bldgvint]])</f>
        <v>RFF-CZ08-1996</v>
      </c>
      <c r="G6047" s="15" t="str">
        <f>CONCATENATE(AllWeights5[[#This Row],[bldgtype]],"-",AllWeights5[[#This Row],[bldgloc]],"-",AllWeights5[[#This Row],[era]])</f>
        <v>RFF-CZ08-old</v>
      </c>
      <c r="H6047" s="7">
        <v>1.679</v>
      </c>
      <c r="I6047" s="8" t="s">
        <v>16</v>
      </c>
      <c r="J6047" s="5">
        <f>SUMIFS(AllWeights5[wt_vint],AllWeights5[bldgtype],AllWeights5[[#This Row],[bldgtype]],AllWeights5[bldgloc],AllWeights5[[#This Row],[bldgloc]],AllWeights5[era],AllWeights5[[#This Row],[era]])</f>
        <v>20.738</v>
      </c>
      <c r="K6047" s="16">
        <f>AllWeights5[[#This Row],[wt_vint]]/AllWeights5[[#This Row],[Total Weight (BT, CZ, Era)]]</f>
        <v>8.0962484328286247E-2</v>
      </c>
    </row>
    <row r="6048" spans="1:11" x14ac:dyDescent="0.3">
      <c r="A6048" s="6">
        <v>2020</v>
      </c>
      <c r="B6048" s="7" t="s">
        <v>37</v>
      </c>
      <c r="C6048" s="7" t="s">
        <v>57</v>
      </c>
      <c r="D6048" s="7" t="s">
        <v>32</v>
      </c>
      <c r="E6048" s="7">
        <v>2003</v>
      </c>
      <c r="F6048" s="15" t="str">
        <f>CONCATENATE(AllWeights5[[#This Row],[bldgtype]],"-",AllWeights5[[#This Row],[bldgloc]],"-",AllWeights5[[#This Row],[bldgvint]])</f>
        <v>RFF-CZ08-2003</v>
      </c>
      <c r="G6048" s="15" t="str">
        <f>CONCATENATE(AllWeights5[[#This Row],[bldgtype]],"-",AllWeights5[[#This Row],[bldgloc]],"-",AllWeights5[[#This Row],[era]])</f>
        <v>RFF-CZ08-ex</v>
      </c>
      <c r="H6048" s="7">
        <v>0.79700000000000004</v>
      </c>
      <c r="I6048" s="8" t="s">
        <v>11</v>
      </c>
      <c r="J6048" s="5">
        <f>SUMIFS(AllWeights5[wt_vint],AllWeights5[bldgtype],AllWeights5[[#This Row],[bldgtype]],AllWeights5[bldgloc],AllWeights5[[#This Row],[bldgloc]],AllWeights5[era],AllWeights5[[#This Row],[era]])</f>
        <v>4.777000000000001</v>
      </c>
      <c r="K6048" s="16">
        <f>AllWeights5[[#This Row],[wt_vint]]/AllWeights5[[#This Row],[Total Weight (BT, CZ, Era)]]</f>
        <v>0.16684111366966714</v>
      </c>
    </row>
    <row r="6049" spans="1:11" x14ac:dyDescent="0.3">
      <c r="A6049" s="6">
        <v>2020</v>
      </c>
      <c r="B6049" s="7" t="s">
        <v>37</v>
      </c>
      <c r="C6049" s="7" t="s">
        <v>57</v>
      </c>
      <c r="D6049" s="7" t="s">
        <v>32</v>
      </c>
      <c r="E6049" s="7">
        <v>2007</v>
      </c>
      <c r="F6049" s="15" t="str">
        <f>CONCATENATE(AllWeights5[[#This Row],[bldgtype]],"-",AllWeights5[[#This Row],[bldgloc]],"-",AllWeights5[[#This Row],[bldgvint]])</f>
        <v>RFF-CZ08-2007</v>
      </c>
      <c r="G6049" s="15" t="str">
        <f>CONCATENATE(AllWeights5[[#This Row],[bldgtype]],"-",AllWeights5[[#This Row],[bldgloc]],"-",AllWeights5[[#This Row],[era]])</f>
        <v>RFF-CZ08-ex</v>
      </c>
      <c r="H6049" s="7">
        <v>0.64</v>
      </c>
      <c r="I6049" s="8" t="s">
        <v>11</v>
      </c>
      <c r="J6049" s="5">
        <f>SUMIFS(AllWeights5[wt_vint],AllWeights5[bldgtype],AllWeights5[[#This Row],[bldgtype]],AllWeights5[bldgloc],AllWeights5[[#This Row],[bldgloc]],AllWeights5[era],AllWeights5[[#This Row],[era]])</f>
        <v>4.777000000000001</v>
      </c>
      <c r="K6049" s="16">
        <f>AllWeights5[[#This Row],[wt_vint]]/AllWeights5[[#This Row],[Total Weight (BT, CZ, Era)]]</f>
        <v>0.1339752983043751</v>
      </c>
    </row>
    <row r="6050" spans="1:11" x14ac:dyDescent="0.3">
      <c r="A6050" s="6">
        <v>2020</v>
      </c>
      <c r="B6050" s="7" t="s">
        <v>37</v>
      </c>
      <c r="C6050" s="7" t="s">
        <v>57</v>
      </c>
      <c r="D6050" s="7" t="s">
        <v>32</v>
      </c>
      <c r="E6050" s="7">
        <v>2011</v>
      </c>
      <c r="F6050" s="15" t="str">
        <f>CONCATENATE(AllWeights5[[#This Row],[bldgtype]],"-",AllWeights5[[#This Row],[bldgloc]],"-",AllWeights5[[#This Row],[bldgvint]])</f>
        <v>RFF-CZ08-2011</v>
      </c>
      <c r="G6050" s="15" t="str">
        <f>CONCATENATE(AllWeights5[[#This Row],[bldgtype]],"-",AllWeights5[[#This Row],[bldgloc]],"-",AllWeights5[[#This Row],[era]])</f>
        <v>RFF-CZ08-ex</v>
      </c>
      <c r="H6050" s="7">
        <v>0.64</v>
      </c>
      <c r="I6050" s="8" t="s">
        <v>11</v>
      </c>
      <c r="J6050" s="5">
        <f>SUMIFS(AllWeights5[wt_vint],AllWeights5[bldgtype],AllWeights5[[#This Row],[bldgtype]],AllWeights5[bldgloc],AllWeights5[[#This Row],[bldgloc]],AllWeights5[era],AllWeights5[[#This Row],[era]])</f>
        <v>4.777000000000001</v>
      </c>
      <c r="K6050" s="16">
        <f>AllWeights5[[#This Row],[wt_vint]]/AllWeights5[[#This Row],[Total Weight (BT, CZ, Era)]]</f>
        <v>0.1339752983043751</v>
      </c>
    </row>
    <row r="6051" spans="1:11" x14ac:dyDescent="0.3">
      <c r="A6051" s="6">
        <v>2020</v>
      </c>
      <c r="B6051" s="7" t="s">
        <v>37</v>
      </c>
      <c r="C6051" s="7" t="s">
        <v>57</v>
      </c>
      <c r="D6051" s="7" t="s">
        <v>32</v>
      </c>
      <c r="E6051" s="7">
        <v>2015</v>
      </c>
      <c r="F6051" s="15" t="str">
        <f>CONCATENATE(AllWeights5[[#This Row],[bldgtype]],"-",AllWeights5[[#This Row],[bldgloc]],"-",AllWeights5[[#This Row],[bldgvint]])</f>
        <v>RFF-CZ08-2015</v>
      </c>
      <c r="G6051" s="15" t="str">
        <f>CONCATENATE(AllWeights5[[#This Row],[bldgtype]],"-",AllWeights5[[#This Row],[bldgloc]],"-",AllWeights5[[#This Row],[era]])</f>
        <v>RFF-CZ08-ex</v>
      </c>
      <c r="H6051" s="7">
        <v>0.48</v>
      </c>
      <c r="I6051" s="8" t="s">
        <v>11</v>
      </c>
      <c r="J6051" s="5">
        <f>SUMIFS(AllWeights5[wt_vint],AllWeights5[bldgtype],AllWeights5[[#This Row],[bldgtype]],AllWeights5[bldgloc],AllWeights5[[#This Row],[bldgloc]],AllWeights5[era],AllWeights5[[#This Row],[era]])</f>
        <v>4.777000000000001</v>
      </c>
      <c r="K6051" s="16">
        <f>AllWeights5[[#This Row],[wt_vint]]/AllWeights5[[#This Row],[Total Weight (BT, CZ, Era)]]</f>
        <v>0.10048147372828133</v>
      </c>
    </row>
    <row r="6052" spans="1:11" x14ac:dyDescent="0.3">
      <c r="A6052" s="6">
        <v>2020</v>
      </c>
      <c r="B6052" s="7" t="s">
        <v>37</v>
      </c>
      <c r="C6052" s="7" t="s">
        <v>57</v>
      </c>
      <c r="D6052" s="7" t="s">
        <v>32</v>
      </c>
      <c r="E6052" s="7">
        <v>2017</v>
      </c>
      <c r="F6052" s="15" t="str">
        <f>CONCATENATE(AllWeights5[[#This Row],[bldgtype]],"-",AllWeights5[[#This Row],[bldgloc]],"-",AllWeights5[[#This Row],[bldgvint]])</f>
        <v>RFF-CZ08-2017</v>
      </c>
      <c r="G6052" s="15" t="str">
        <f>CONCATENATE(AllWeights5[[#This Row],[bldgtype]],"-",AllWeights5[[#This Row],[bldgloc]],"-",AllWeights5[[#This Row],[era]])</f>
        <v>RFF-CZ08-rec</v>
      </c>
      <c r="H6052" s="7">
        <v>0.48</v>
      </c>
      <c r="I6052" s="8" t="s">
        <v>14</v>
      </c>
      <c r="J6052" s="5">
        <f>SUMIFS(AllWeights5[wt_vint],AllWeights5[bldgtype],AllWeights5[[#This Row],[bldgtype]],AllWeights5[bldgloc],AllWeights5[[#This Row],[bldgloc]],AllWeights5[era],AllWeights5[[#This Row],[era]])</f>
        <v>1.2009999999999998</v>
      </c>
      <c r="K6052" s="16">
        <f>AllWeights5[[#This Row],[wt_vint]]/AllWeights5[[#This Row],[Total Weight (BT, CZ, Era)]]</f>
        <v>0.39966694421315574</v>
      </c>
    </row>
    <row r="6053" spans="1:11" x14ac:dyDescent="0.3">
      <c r="A6053" s="6">
        <v>2020</v>
      </c>
      <c r="B6053" s="7" t="s">
        <v>37</v>
      </c>
      <c r="C6053" s="7" t="s">
        <v>57</v>
      </c>
      <c r="D6053" s="7" t="s">
        <v>32</v>
      </c>
      <c r="E6053" s="7">
        <v>2020</v>
      </c>
      <c r="F6053" s="15" t="str">
        <f>CONCATENATE(AllWeights5[[#This Row],[bldgtype]],"-",AllWeights5[[#This Row],[bldgloc]],"-",AllWeights5[[#This Row],[bldgvint]])</f>
        <v>RFF-CZ08-2020</v>
      </c>
      <c r="G6053" s="15" t="str">
        <f>CONCATENATE(AllWeights5[[#This Row],[bldgtype]],"-",AllWeights5[[#This Row],[bldgloc]],"-",AllWeights5[[#This Row],[era]])</f>
        <v>RFF-CZ08-rec</v>
      </c>
      <c r="H6053" s="7">
        <v>0.16</v>
      </c>
      <c r="I6053" s="8" t="s">
        <v>14</v>
      </c>
      <c r="J6053" s="5">
        <f>SUMIFS(AllWeights5[wt_vint],AllWeights5[bldgtype],AllWeights5[[#This Row],[bldgtype]],AllWeights5[bldgloc],AllWeights5[[#This Row],[bldgloc]],AllWeights5[era],AllWeights5[[#This Row],[era]])</f>
        <v>1.2009999999999998</v>
      </c>
      <c r="K6053" s="16">
        <f>AllWeights5[[#This Row],[wt_vint]]/AllWeights5[[#This Row],[Total Weight (BT, CZ, Era)]]</f>
        <v>0.13322231473771859</v>
      </c>
    </row>
    <row r="6054" spans="1:11" x14ac:dyDescent="0.3">
      <c r="A6054" s="6">
        <v>2020</v>
      </c>
      <c r="B6054" s="7" t="s">
        <v>37</v>
      </c>
      <c r="C6054" s="7" t="s">
        <v>57</v>
      </c>
      <c r="D6054" s="7" t="s">
        <v>32</v>
      </c>
      <c r="E6054" s="7" t="s">
        <v>18</v>
      </c>
      <c r="F6054" s="15" t="str">
        <f>CONCATENATE(AllWeights5[[#This Row],[bldgtype]],"-",AllWeights5[[#This Row],[bldgloc]],"-",AllWeights5[[#This Row],[bldgvint]])</f>
        <v>RFF-CZ08-New</v>
      </c>
      <c r="G6054" s="15" t="str">
        <f>CONCATENATE(AllWeights5[[#This Row],[bldgtype]],"-",AllWeights5[[#This Row],[bldgloc]],"-",AllWeights5[[#This Row],[era]])</f>
        <v>RFF-CZ08-new</v>
      </c>
      <c r="H6054" s="7">
        <v>0.16</v>
      </c>
      <c r="I6054" s="8" t="s">
        <v>19</v>
      </c>
      <c r="J6054" s="5">
        <f>SUMIFS(AllWeights5[wt_vint],AllWeights5[bldgtype],AllWeights5[[#This Row],[bldgtype]],AllWeights5[bldgloc],AllWeights5[[#This Row],[bldgloc]],AllWeights5[era],AllWeights5[[#This Row],[era]])</f>
        <v>0.30000000000000004</v>
      </c>
      <c r="K6054" s="16">
        <f>AllWeights5[[#This Row],[wt_vint]]/AllWeights5[[#This Row],[Total Weight (BT, CZ, Era)]]</f>
        <v>0.53333333333333321</v>
      </c>
    </row>
    <row r="6055" spans="1:11" x14ac:dyDescent="0.3">
      <c r="A6055" s="6">
        <v>2020</v>
      </c>
      <c r="B6055" s="7" t="s">
        <v>37</v>
      </c>
      <c r="C6055" s="7" t="s">
        <v>57</v>
      </c>
      <c r="D6055" s="7" t="s">
        <v>33</v>
      </c>
      <c r="E6055" s="7">
        <v>1975</v>
      </c>
      <c r="F6055" s="15" t="str">
        <f>CONCATENATE(AllWeights5[[#This Row],[bldgtype]],"-",AllWeights5[[#This Row],[bldgloc]],"-",AllWeights5[[#This Row],[bldgvint]])</f>
        <v>RFF-CZ09-1975</v>
      </c>
      <c r="G6055" s="15" t="str">
        <f>CONCATENATE(AllWeights5[[#This Row],[bldgtype]],"-",AllWeights5[[#This Row],[bldgloc]],"-",AllWeights5[[#This Row],[era]])</f>
        <v>RFF-CZ09-old</v>
      </c>
      <c r="H6055" s="7">
        <v>6.1790000000000003</v>
      </c>
      <c r="I6055" s="8" t="s">
        <v>16</v>
      </c>
      <c r="J6055" s="5">
        <f>SUMIFS(AllWeights5[wt_vint],AllWeights5[bldgtype],AllWeights5[[#This Row],[bldgtype]],AllWeights5[bldgloc],AllWeights5[[#This Row],[bldgloc]],AllWeights5[era],AllWeights5[[#This Row],[era]])</f>
        <v>17.658000000000001</v>
      </c>
      <c r="K6055" s="16">
        <f>AllWeights5[[#This Row],[wt_vint]]/AllWeights5[[#This Row],[Total Weight (BT, CZ, Era)]]</f>
        <v>0.34992637897836676</v>
      </c>
    </row>
    <row r="6056" spans="1:11" x14ac:dyDescent="0.3">
      <c r="A6056" s="6">
        <v>2020</v>
      </c>
      <c r="B6056" s="7" t="s">
        <v>37</v>
      </c>
      <c r="C6056" s="7" t="s">
        <v>57</v>
      </c>
      <c r="D6056" s="7" t="s">
        <v>33</v>
      </c>
      <c r="E6056" s="7">
        <v>1985</v>
      </c>
      <c r="F6056" s="15" t="str">
        <f>CONCATENATE(AllWeights5[[#This Row],[bldgtype]],"-",AllWeights5[[#This Row],[bldgloc]],"-",AllWeights5[[#This Row],[bldgvint]])</f>
        <v>RFF-CZ09-1985</v>
      </c>
      <c r="G6056" s="15" t="str">
        <f>CONCATENATE(AllWeights5[[#This Row],[bldgtype]],"-",AllWeights5[[#This Row],[bldgloc]],"-",AllWeights5[[#This Row],[era]])</f>
        <v>RFF-CZ09-old</v>
      </c>
      <c r="H6056" s="7">
        <v>4.5960000000000001</v>
      </c>
      <c r="I6056" s="8" t="s">
        <v>16</v>
      </c>
      <c r="J6056" s="5">
        <f>SUMIFS(AllWeights5[wt_vint],AllWeights5[bldgtype],AllWeights5[[#This Row],[bldgtype]],AllWeights5[bldgloc],AllWeights5[[#This Row],[bldgloc]],AllWeights5[era],AllWeights5[[#This Row],[era]])</f>
        <v>17.658000000000001</v>
      </c>
      <c r="K6056" s="16">
        <f>AllWeights5[[#This Row],[wt_vint]]/AllWeights5[[#This Row],[Total Weight (BT, CZ, Era)]]</f>
        <v>0.26027862725110429</v>
      </c>
    </row>
    <row r="6057" spans="1:11" x14ac:dyDescent="0.3">
      <c r="A6057" s="6">
        <v>2020</v>
      </c>
      <c r="B6057" s="7" t="s">
        <v>37</v>
      </c>
      <c r="C6057" s="7" t="s">
        <v>57</v>
      </c>
      <c r="D6057" s="7" t="s">
        <v>33</v>
      </c>
      <c r="E6057" s="7">
        <v>1996</v>
      </c>
      <c r="F6057" s="15" t="str">
        <f>CONCATENATE(AllWeights5[[#This Row],[bldgtype]],"-",AllWeights5[[#This Row],[bldgloc]],"-",AllWeights5[[#This Row],[bldgvint]])</f>
        <v>RFF-CZ09-1996</v>
      </c>
      <c r="G6057" s="15" t="str">
        <f>CONCATENATE(AllWeights5[[#This Row],[bldgtype]],"-",AllWeights5[[#This Row],[bldgloc]],"-",AllWeights5[[#This Row],[era]])</f>
        <v>RFF-CZ09-old</v>
      </c>
      <c r="H6057" s="7">
        <v>1.702</v>
      </c>
      <c r="I6057" s="8" t="s">
        <v>16</v>
      </c>
      <c r="J6057" s="5">
        <f>SUMIFS(AllWeights5[wt_vint],AllWeights5[bldgtype],AllWeights5[[#This Row],[bldgtype]],AllWeights5[bldgloc],AllWeights5[[#This Row],[bldgloc]],AllWeights5[era],AllWeights5[[#This Row],[era]])</f>
        <v>17.658000000000001</v>
      </c>
      <c r="K6057" s="16">
        <f>AllWeights5[[#This Row],[wt_vint]]/AllWeights5[[#This Row],[Total Weight (BT, CZ, Era)]]</f>
        <v>9.6386906784460297E-2</v>
      </c>
    </row>
    <row r="6058" spans="1:11" x14ac:dyDescent="0.3">
      <c r="A6058" s="6">
        <v>2020</v>
      </c>
      <c r="B6058" s="7" t="s">
        <v>37</v>
      </c>
      <c r="C6058" s="7" t="s">
        <v>57</v>
      </c>
      <c r="D6058" s="7" t="s">
        <v>33</v>
      </c>
      <c r="E6058" s="7">
        <v>2003</v>
      </c>
      <c r="F6058" s="15" t="str">
        <f>CONCATENATE(AllWeights5[[#This Row],[bldgtype]],"-",AllWeights5[[#This Row],[bldgloc]],"-",AllWeights5[[#This Row],[bldgvint]])</f>
        <v>RFF-CZ09-2003</v>
      </c>
      <c r="G6058" s="15" t="str">
        <f>CONCATENATE(AllWeights5[[#This Row],[bldgtype]],"-",AllWeights5[[#This Row],[bldgloc]],"-",AllWeights5[[#This Row],[era]])</f>
        <v>RFF-CZ09-ex</v>
      </c>
      <c r="H6058" s="7">
        <v>1.0569999999999999</v>
      </c>
      <c r="I6058" s="8" t="s">
        <v>11</v>
      </c>
      <c r="J6058" s="5">
        <f>SUMIFS(AllWeights5[wt_vint],AllWeights5[bldgtype],AllWeights5[[#This Row],[bldgtype]],AllWeights5[bldgloc],AllWeights5[[#This Row],[bldgloc]],AllWeights5[era],AllWeights5[[#This Row],[era]])</f>
        <v>3.7679999999999998</v>
      </c>
      <c r="K6058" s="16">
        <f>AllWeights5[[#This Row],[wt_vint]]/AllWeights5[[#This Row],[Total Weight (BT, CZ, Era)]]</f>
        <v>0.28052016985138006</v>
      </c>
    </row>
    <row r="6059" spans="1:11" x14ac:dyDescent="0.3">
      <c r="A6059" s="6">
        <v>2020</v>
      </c>
      <c r="B6059" s="7" t="s">
        <v>37</v>
      </c>
      <c r="C6059" s="7" t="s">
        <v>57</v>
      </c>
      <c r="D6059" s="7" t="s">
        <v>33</v>
      </c>
      <c r="E6059" s="7">
        <v>2007</v>
      </c>
      <c r="F6059" s="15" t="str">
        <f>CONCATENATE(AllWeights5[[#This Row],[bldgtype]],"-",AllWeights5[[#This Row],[bldgloc]],"-",AllWeights5[[#This Row],[bldgvint]])</f>
        <v>RFF-CZ09-2007</v>
      </c>
      <c r="G6059" s="15" t="str">
        <f>CONCATENATE(AllWeights5[[#This Row],[bldgtype]],"-",AllWeights5[[#This Row],[bldgloc]],"-",AllWeights5[[#This Row],[era]])</f>
        <v>RFF-CZ09-ex</v>
      </c>
      <c r="H6059" s="7">
        <v>0.55000000000000004</v>
      </c>
      <c r="I6059" s="8" t="s">
        <v>11</v>
      </c>
      <c r="J6059" s="5">
        <f>SUMIFS(AllWeights5[wt_vint],AllWeights5[bldgtype],AllWeights5[[#This Row],[bldgtype]],AllWeights5[bldgloc],AllWeights5[[#This Row],[bldgloc]],AllWeights5[era],AllWeights5[[#This Row],[era]])</f>
        <v>3.7679999999999998</v>
      </c>
      <c r="K6059" s="16">
        <f>AllWeights5[[#This Row],[wt_vint]]/AllWeights5[[#This Row],[Total Weight (BT, CZ, Era)]]</f>
        <v>0.14596602972399153</v>
      </c>
    </row>
    <row r="6060" spans="1:11" x14ac:dyDescent="0.3">
      <c r="A6060" s="6">
        <v>2020</v>
      </c>
      <c r="B6060" s="7" t="s">
        <v>37</v>
      </c>
      <c r="C6060" s="7" t="s">
        <v>57</v>
      </c>
      <c r="D6060" s="7" t="s">
        <v>33</v>
      </c>
      <c r="E6060" s="7">
        <v>2011</v>
      </c>
      <c r="F6060" s="15" t="str">
        <f>CONCATENATE(AllWeights5[[#This Row],[bldgtype]],"-",AllWeights5[[#This Row],[bldgloc]],"-",AllWeights5[[#This Row],[bldgvint]])</f>
        <v>RFF-CZ09-2011</v>
      </c>
      <c r="G6060" s="15" t="str">
        <f>CONCATENATE(AllWeights5[[#This Row],[bldgtype]],"-",AllWeights5[[#This Row],[bldgloc]],"-",AllWeights5[[#This Row],[era]])</f>
        <v>RFF-CZ09-ex</v>
      </c>
      <c r="H6060" s="7">
        <v>0.55000000000000004</v>
      </c>
      <c r="I6060" s="8" t="s">
        <v>11</v>
      </c>
      <c r="J6060" s="5">
        <f>SUMIFS(AllWeights5[wt_vint],AllWeights5[bldgtype],AllWeights5[[#This Row],[bldgtype]],AllWeights5[bldgloc],AllWeights5[[#This Row],[bldgloc]],AllWeights5[era],AllWeights5[[#This Row],[era]])</f>
        <v>3.7679999999999998</v>
      </c>
      <c r="K6060" s="16">
        <f>AllWeights5[[#This Row],[wt_vint]]/AllWeights5[[#This Row],[Total Weight (BT, CZ, Era)]]</f>
        <v>0.14596602972399153</v>
      </c>
    </row>
    <row r="6061" spans="1:11" x14ac:dyDescent="0.3">
      <c r="A6061" s="6">
        <v>2020</v>
      </c>
      <c r="B6061" s="7" t="s">
        <v>37</v>
      </c>
      <c r="C6061" s="7" t="s">
        <v>57</v>
      </c>
      <c r="D6061" s="7" t="s">
        <v>33</v>
      </c>
      <c r="E6061" s="7">
        <v>2015</v>
      </c>
      <c r="F6061" s="15" t="str">
        <f>CONCATENATE(AllWeights5[[#This Row],[bldgtype]],"-",AllWeights5[[#This Row],[bldgloc]],"-",AllWeights5[[#This Row],[bldgvint]])</f>
        <v>RFF-CZ09-2015</v>
      </c>
      <c r="G6061" s="15" t="str">
        <f>CONCATENATE(AllWeights5[[#This Row],[bldgtype]],"-",AllWeights5[[#This Row],[bldgloc]],"-",AllWeights5[[#This Row],[era]])</f>
        <v>RFF-CZ09-ex</v>
      </c>
      <c r="H6061" s="7">
        <v>0.41199999999999998</v>
      </c>
      <c r="I6061" s="8" t="s">
        <v>11</v>
      </c>
      <c r="J6061" s="5">
        <f>SUMIFS(AllWeights5[wt_vint],AllWeights5[bldgtype],AllWeights5[[#This Row],[bldgtype]],AllWeights5[bldgloc],AllWeights5[[#This Row],[bldgloc]],AllWeights5[era],AllWeights5[[#This Row],[era]])</f>
        <v>3.7679999999999998</v>
      </c>
      <c r="K6061" s="16">
        <f>AllWeights5[[#This Row],[wt_vint]]/AllWeights5[[#This Row],[Total Weight (BT, CZ, Era)]]</f>
        <v>0.10934182590233546</v>
      </c>
    </row>
    <row r="6062" spans="1:11" x14ac:dyDescent="0.3">
      <c r="A6062" s="6">
        <v>2020</v>
      </c>
      <c r="B6062" s="7" t="s">
        <v>37</v>
      </c>
      <c r="C6062" s="7" t="s">
        <v>57</v>
      </c>
      <c r="D6062" s="7" t="s">
        <v>33</v>
      </c>
      <c r="E6062" s="7">
        <v>2017</v>
      </c>
      <c r="F6062" s="15" t="str">
        <f>CONCATENATE(AllWeights5[[#This Row],[bldgtype]],"-",AllWeights5[[#This Row],[bldgloc]],"-",AllWeights5[[#This Row],[bldgvint]])</f>
        <v>RFF-CZ09-2017</v>
      </c>
      <c r="G6062" s="15" t="str">
        <f>CONCATENATE(AllWeights5[[#This Row],[bldgtype]],"-",AllWeights5[[#This Row],[bldgloc]],"-",AllWeights5[[#This Row],[era]])</f>
        <v>RFF-CZ09-rec</v>
      </c>
      <c r="H6062" s="7">
        <v>0.41199999999999998</v>
      </c>
      <c r="I6062" s="8" t="s">
        <v>14</v>
      </c>
      <c r="J6062" s="5">
        <f>SUMIFS(AllWeights5[wt_vint],AllWeights5[bldgtype],AllWeights5[[#This Row],[bldgtype]],AllWeights5[bldgloc],AllWeights5[[#This Row],[bldgloc]],AllWeights5[era],AllWeights5[[#This Row],[era]])</f>
        <v>0.82599999999999996</v>
      </c>
      <c r="K6062" s="16">
        <f>AllWeights5[[#This Row],[wt_vint]]/AllWeights5[[#This Row],[Total Weight (BT, CZ, Era)]]</f>
        <v>0.49878934624697335</v>
      </c>
    </row>
    <row r="6063" spans="1:11" x14ac:dyDescent="0.3">
      <c r="A6063" s="6">
        <v>2020</v>
      </c>
      <c r="B6063" s="7" t="s">
        <v>37</v>
      </c>
      <c r="C6063" s="7" t="s">
        <v>57</v>
      </c>
      <c r="D6063" s="7" t="s">
        <v>33</v>
      </c>
      <c r="E6063" s="7">
        <v>2020</v>
      </c>
      <c r="F6063" s="15" t="str">
        <f>CONCATENATE(AllWeights5[[#This Row],[bldgtype]],"-",AllWeights5[[#This Row],[bldgloc]],"-",AllWeights5[[#This Row],[bldgvint]])</f>
        <v>RFF-CZ09-2020</v>
      </c>
      <c r="G6063" s="15" t="str">
        <f>CONCATENATE(AllWeights5[[#This Row],[bldgtype]],"-",AllWeights5[[#This Row],[bldgloc]],"-",AllWeights5[[#This Row],[era]])</f>
        <v>RFF-CZ09-rec</v>
      </c>
      <c r="H6063" s="7">
        <v>0.13800000000000001</v>
      </c>
      <c r="I6063" s="8" t="s">
        <v>14</v>
      </c>
      <c r="J6063" s="5">
        <f>SUMIFS(AllWeights5[wt_vint],AllWeights5[bldgtype],AllWeights5[[#This Row],[bldgtype]],AllWeights5[bldgloc],AllWeights5[[#This Row],[bldgloc]],AllWeights5[era],AllWeights5[[#This Row],[era]])</f>
        <v>0.82599999999999996</v>
      </c>
      <c r="K6063" s="16">
        <f>AllWeights5[[#This Row],[wt_vint]]/AllWeights5[[#This Row],[Total Weight (BT, CZ, Era)]]</f>
        <v>0.16707021791767557</v>
      </c>
    </row>
    <row r="6064" spans="1:11" x14ac:dyDescent="0.3">
      <c r="A6064" s="6">
        <v>2020</v>
      </c>
      <c r="B6064" s="7" t="s">
        <v>37</v>
      </c>
      <c r="C6064" s="7" t="s">
        <v>57</v>
      </c>
      <c r="D6064" s="7" t="s">
        <v>33</v>
      </c>
      <c r="E6064" s="7" t="s">
        <v>18</v>
      </c>
      <c r="F6064" s="15" t="str">
        <f>CONCATENATE(AllWeights5[[#This Row],[bldgtype]],"-",AllWeights5[[#This Row],[bldgloc]],"-",AllWeights5[[#This Row],[bldgvint]])</f>
        <v>RFF-CZ09-New</v>
      </c>
      <c r="G6064" s="15" t="str">
        <f>CONCATENATE(AllWeights5[[#This Row],[bldgtype]],"-",AllWeights5[[#This Row],[bldgloc]],"-",AllWeights5[[#This Row],[era]])</f>
        <v>RFF-CZ09-new</v>
      </c>
      <c r="H6064" s="7">
        <v>0.13800000000000001</v>
      </c>
      <c r="I6064" s="8" t="s">
        <v>19</v>
      </c>
      <c r="J6064" s="5">
        <f>SUMIFS(AllWeights5[wt_vint],AllWeights5[bldgtype],AllWeights5[[#This Row],[bldgtype]],AllWeights5[bldgloc],AllWeights5[[#This Row],[bldgloc]],AllWeights5[era],AllWeights5[[#This Row],[era]])</f>
        <v>0.20700000000000002</v>
      </c>
      <c r="K6064" s="16">
        <f>AllWeights5[[#This Row],[wt_vint]]/AllWeights5[[#This Row],[Total Weight (BT, CZ, Era)]]</f>
        <v>0.66666666666666663</v>
      </c>
    </row>
    <row r="6065" spans="1:11" x14ac:dyDescent="0.3">
      <c r="A6065" s="6">
        <v>2020</v>
      </c>
      <c r="B6065" s="7" t="s">
        <v>37</v>
      </c>
      <c r="C6065" s="7" t="s">
        <v>57</v>
      </c>
      <c r="D6065" s="7" t="s">
        <v>34</v>
      </c>
      <c r="E6065" s="7">
        <v>1975</v>
      </c>
      <c r="F6065" s="15" t="str">
        <f>CONCATENATE(AllWeights5[[#This Row],[bldgtype]],"-",AllWeights5[[#This Row],[bldgloc]],"-",AllWeights5[[#This Row],[bldgvint]])</f>
        <v>RFF-CZ10-1975</v>
      </c>
      <c r="G6065" s="15" t="str">
        <f>CONCATENATE(AllWeights5[[#This Row],[bldgtype]],"-",AllWeights5[[#This Row],[bldgloc]],"-",AllWeights5[[#This Row],[era]])</f>
        <v>RFF-CZ10-old</v>
      </c>
      <c r="H6065" s="7">
        <v>1.6819999999999999</v>
      </c>
      <c r="I6065" s="8" t="s">
        <v>16</v>
      </c>
      <c r="J6065" s="5">
        <f>SUMIFS(AllWeights5[wt_vint],AllWeights5[bldgtype],AllWeights5[[#This Row],[bldgtype]],AllWeights5[bldgloc],AllWeights5[[#This Row],[bldgloc]],AllWeights5[era],AllWeights5[[#This Row],[era]])</f>
        <v>14.602999999999998</v>
      </c>
      <c r="K6065" s="16">
        <f>AllWeights5[[#This Row],[wt_vint]]/AllWeights5[[#This Row],[Total Weight (BT, CZ, Era)]]</f>
        <v>0.11518181195644732</v>
      </c>
    </row>
    <row r="6066" spans="1:11" x14ac:dyDescent="0.3">
      <c r="A6066" s="6">
        <v>2020</v>
      </c>
      <c r="B6066" s="7" t="s">
        <v>37</v>
      </c>
      <c r="C6066" s="7" t="s">
        <v>57</v>
      </c>
      <c r="D6066" s="7" t="s">
        <v>34</v>
      </c>
      <c r="E6066" s="7">
        <v>1985</v>
      </c>
      <c r="F6066" s="15" t="str">
        <f>CONCATENATE(AllWeights5[[#This Row],[bldgtype]],"-",AllWeights5[[#This Row],[bldgloc]],"-",AllWeights5[[#This Row],[bldgvint]])</f>
        <v>RFF-CZ10-1985</v>
      </c>
      <c r="G6066" s="15" t="str">
        <f>CONCATENATE(AllWeights5[[#This Row],[bldgtype]],"-",AllWeights5[[#This Row],[bldgloc]],"-",AllWeights5[[#This Row],[era]])</f>
        <v>RFF-CZ10-old</v>
      </c>
      <c r="H6066" s="7">
        <v>3.1549999999999998</v>
      </c>
      <c r="I6066" s="8" t="s">
        <v>16</v>
      </c>
      <c r="J6066" s="5">
        <f>SUMIFS(AllWeights5[wt_vint],AllWeights5[bldgtype],AllWeights5[[#This Row],[bldgtype]],AllWeights5[bldgloc],AllWeights5[[#This Row],[bldgloc]],AllWeights5[era],AllWeights5[[#This Row],[era]])</f>
        <v>14.602999999999998</v>
      </c>
      <c r="K6066" s="16">
        <f>AllWeights5[[#This Row],[wt_vint]]/AllWeights5[[#This Row],[Total Weight (BT, CZ, Era)]]</f>
        <v>0.21605149626789016</v>
      </c>
    </row>
    <row r="6067" spans="1:11" x14ac:dyDescent="0.3">
      <c r="A6067" s="6">
        <v>2020</v>
      </c>
      <c r="B6067" s="7" t="s">
        <v>37</v>
      </c>
      <c r="C6067" s="7" t="s">
        <v>57</v>
      </c>
      <c r="D6067" s="7" t="s">
        <v>34</v>
      </c>
      <c r="E6067" s="7">
        <v>1996</v>
      </c>
      <c r="F6067" s="15" t="str">
        <f>CONCATENATE(AllWeights5[[#This Row],[bldgtype]],"-",AllWeights5[[#This Row],[bldgloc]],"-",AllWeights5[[#This Row],[bldgvint]])</f>
        <v>RFF-CZ10-1996</v>
      </c>
      <c r="G6067" s="15" t="str">
        <f>CONCATENATE(AllWeights5[[#This Row],[bldgtype]],"-",AllWeights5[[#This Row],[bldgloc]],"-",AllWeights5[[#This Row],[era]])</f>
        <v>RFF-CZ10-old</v>
      </c>
      <c r="H6067" s="7">
        <v>1.726</v>
      </c>
      <c r="I6067" s="8" t="s">
        <v>16</v>
      </c>
      <c r="J6067" s="5">
        <f>SUMIFS(AllWeights5[wt_vint],AllWeights5[bldgtype],AllWeights5[[#This Row],[bldgtype]],AllWeights5[bldgloc],AllWeights5[[#This Row],[bldgloc]],AllWeights5[era],AllWeights5[[#This Row],[era]])</f>
        <v>14.602999999999998</v>
      </c>
      <c r="K6067" s="16">
        <f>AllWeights5[[#This Row],[wt_vint]]/AllWeights5[[#This Row],[Total Weight (BT, CZ, Era)]]</f>
        <v>0.11819489146065879</v>
      </c>
    </row>
    <row r="6068" spans="1:11" x14ac:dyDescent="0.3">
      <c r="A6068" s="6">
        <v>2020</v>
      </c>
      <c r="B6068" s="7" t="s">
        <v>37</v>
      </c>
      <c r="C6068" s="7" t="s">
        <v>57</v>
      </c>
      <c r="D6068" s="7" t="s">
        <v>34</v>
      </c>
      <c r="E6068" s="7">
        <v>2003</v>
      </c>
      <c r="F6068" s="15" t="str">
        <f>CONCATENATE(AllWeights5[[#This Row],[bldgtype]],"-",AllWeights5[[#This Row],[bldgloc]],"-",AllWeights5[[#This Row],[bldgvint]])</f>
        <v>RFF-CZ10-2003</v>
      </c>
      <c r="G6068" s="15" t="str">
        <f>CONCATENATE(AllWeights5[[#This Row],[bldgtype]],"-",AllWeights5[[#This Row],[bldgloc]],"-",AllWeights5[[#This Row],[era]])</f>
        <v>RFF-CZ10-ex</v>
      </c>
      <c r="H6068" s="7">
        <v>1.8919999999999999</v>
      </c>
      <c r="I6068" s="8" t="s">
        <v>11</v>
      </c>
      <c r="J6068" s="5">
        <f>SUMIFS(AllWeights5[wt_vint],AllWeights5[bldgtype],AllWeights5[[#This Row],[bldgtype]],AllWeights5[bldgloc],AllWeights5[[#This Row],[bldgloc]],AllWeights5[era],AllWeights5[[#This Row],[era]])</f>
        <v>7.5859999999999985</v>
      </c>
      <c r="K6068" s="16">
        <f>AllWeights5[[#This Row],[wt_vint]]/AllWeights5[[#This Row],[Total Weight (BT, CZ, Era)]]</f>
        <v>0.24940680200369106</v>
      </c>
    </row>
    <row r="6069" spans="1:11" x14ac:dyDescent="0.3">
      <c r="A6069" s="6">
        <v>2020</v>
      </c>
      <c r="B6069" s="7" t="s">
        <v>37</v>
      </c>
      <c r="C6069" s="7" t="s">
        <v>57</v>
      </c>
      <c r="D6069" s="7" t="s">
        <v>34</v>
      </c>
      <c r="E6069" s="7">
        <v>2007</v>
      </c>
      <c r="F6069" s="15" t="str">
        <f>CONCATENATE(AllWeights5[[#This Row],[bldgtype]],"-",AllWeights5[[#This Row],[bldgloc]],"-",AllWeights5[[#This Row],[bldgvint]])</f>
        <v>RFF-CZ10-2007</v>
      </c>
      <c r="G6069" s="15" t="str">
        <f>CONCATENATE(AllWeights5[[#This Row],[bldgtype]],"-",AllWeights5[[#This Row],[bldgloc]],"-",AllWeights5[[#This Row],[era]])</f>
        <v>RFF-CZ10-ex</v>
      </c>
      <c r="H6069" s="7">
        <v>0.64300000000000002</v>
      </c>
      <c r="I6069" s="8" t="s">
        <v>11</v>
      </c>
      <c r="J6069" s="5">
        <f>SUMIFS(AllWeights5[wt_vint],AllWeights5[bldgtype],AllWeights5[[#This Row],[bldgtype]],AllWeights5[bldgloc],AllWeights5[[#This Row],[bldgloc]],AllWeights5[era],AllWeights5[[#This Row],[era]])</f>
        <v>7.5859999999999985</v>
      </c>
      <c r="K6069" s="16">
        <f>AllWeights5[[#This Row],[wt_vint]]/AllWeights5[[#This Row],[Total Weight (BT, CZ, Era)]]</f>
        <v>8.4761402583706846E-2</v>
      </c>
    </row>
    <row r="6070" spans="1:11" x14ac:dyDescent="0.3">
      <c r="A6070" s="6">
        <v>2020</v>
      </c>
      <c r="B6070" s="7" t="s">
        <v>37</v>
      </c>
      <c r="C6070" s="7" t="s">
        <v>57</v>
      </c>
      <c r="D6070" s="7" t="s">
        <v>34</v>
      </c>
      <c r="E6070" s="7">
        <v>2011</v>
      </c>
      <c r="F6070" s="15" t="str">
        <f>CONCATENATE(AllWeights5[[#This Row],[bldgtype]],"-",AllWeights5[[#This Row],[bldgloc]],"-",AllWeights5[[#This Row],[bldgvint]])</f>
        <v>RFF-CZ10-2011</v>
      </c>
      <c r="G6070" s="15" t="str">
        <f>CONCATENATE(AllWeights5[[#This Row],[bldgtype]],"-",AllWeights5[[#This Row],[bldgloc]],"-",AllWeights5[[#This Row],[era]])</f>
        <v>RFF-CZ10-ex</v>
      </c>
      <c r="H6070" s="7">
        <v>0.64300000000000002</v>
      </c>
      <c r="I6070" s="8" t="s">
        <v>11</v>
      </c>
      <c r="J6070" s="5">
        <f>SUMIFS(AllWeights5[wt_vint],AllWeights5[bldgtype],AllWeights5[[#This Row],[bldgtype]],AllWeights5[bldgloc],AllWeights5[[#This Row],[bldgloc]],AllWeights5[era],AllWeights5[[#This Row],[era]])</f>
        <v>7.5859999999999985</v>
      </c>
      <c r="K6070" s="16">
        <f>AllWeights5[[#This Row],[wt_vint]]/AllWeights5[[#This Row],[Total Weight (BT, CZ, Era)]]</f>
        <v>8.4761402583706846E-2</v>
      </c>
    </row>
    <row r="6071" spans="1:11" x14ac:dyDescent="0.3">
      <c r="A6071" s="6">
        <v>2020</v>
      </c>
      <c r="B6071" s="7" t="s">
        <v>37</v>
      </c>
      <c r="C6071" s="7" t="s">
        <v>57</v>
      </c>
      <c r="D6071" s="7" t="s">
        <v>34</v>
      </c>
      <c r="E6071" s="7">
        <v>2015</v>
      </c>
      <c r="F6071" s="15" t="str">
        <f>CONCATENATE(AllWeights5[[#This Row],[bldgtype]],"-",AllWeights5[[#This Row],[bldgloc]],"-",AllWeights5[[#This Row],[bldgvint]])</f>
        <v>RFF-CZ10-2015</v>
      </c>
      <c r="G6071" s="15" t="str">
        <f>CONCATENATE(AllWeights5[[#This Row],[bldgtype]],"-",AllWeights5[[#This Row],[bldgloc]],"-",AllWeights5[[#This Row],[era]])</f>
        <v>RFF-CZ10-ex</v>
      </c>
      <c r="H6071" s="7">
        <v>0.48199999999999998</v>
      </c>
      <c r="I6071" s="8" t="s">
        <v>11</v>
      </c>
      <c r="J6071" s="5">
        <f>SUMIFS(AllWeights5[wt_vint],AllWeights5[bldgtype],AllWeights5[[#This Row],[bldgtype]],AllWeights5[bldgloc],AllWeights5[[#This Row],[bldgloc]],AllWeights5[era],AllWeights5[[#This Row],[era]])</f>
        <v>7.5859999999999985</v>
      </c>
      <c r="K6071" s="16">
        <f>AllWeights5[[#This Row],[wt_vint]]/AllWeights5[[#This Row],[Total Weight (BT, CZ, Era)]]</f>
        <v>6.3538096493540738E-2</v>
      </c>
    </row>
    <row r="6072" spans="1:11" x14ac:dyDescent="0.3">
      <c r="A6072" s="6">
        <v>2020</v>
      </c>
      <c r="B6072" s="7" t="s">
        <v>37</v>
      </c>
      <c r="C6072" s="7" t="s">
        <v>57</v>
      </c>
      <c r="D6072" s="7" t="s">
        <v>34</v>
      </c>
      <c r="E6072" s="7">
        <v>2017</v>
      </c>
      <c r="F6072" s="15" t="str">
        <f>CONCATENATE(AllWeights5[[#This Row],[bldgtype]],"-",AllWeights5[[#This Row],[bldgloc]],"-",AllWeights5[[#This Row],[bldgvint]])</f>
        <v>RFF-CZ10-2017</v>
      </c>
      <c r="G6072" s="15" t="str">
        <f>CONCATENATE(AllWeights5[[#This Row],[bldgtype]],"-",AllWeights5[[#This Row],[bldgloc]],"-",AllWeights5[[#This Row],[era]])</f>
        <v>RFF-CZ10-rec</v>
      </c>
      <c r="H6072" s="7">
        <v>0.48199999999999998</v>
      </c>
      <c r="I6072" s="8" t="s">
        <v>14</v>
      </c>
      <c r="J6072" s="5">
        <f>SUMIFS(AllWeights5[wt_vint],AllWeights5[bldgtype],AllWeights5[[#This Row],[bldgtype]],AllWeights5[bldgloc],AllWeights5[[#This Row],[bldgloc]],AllWeights5[era],AllWeights5[[#This Row],[era]])</f>
        <v>1.349</v>
      </c>
      <c r="K6072" s="16">
        <f>AllWeights5[[#This Row],[wt_vint]]/AllWeights5[[#This Row],[Total Weight (BT, CZ, Era)]]</f>
        <v>0.35730170496664193</v>
      </c>
    </row>
    <row r="6073" spans="1:11" x14ac:dyDescent="0.3">
      <c r="A6073" s="6">
        <v>2020</v>
      </c>
      <c r="B6073" s="7" t="s">
        <v>37</v>
      </c>
      <c r="C6073" s="7" t="s">
        <v>57</v>
      </c>
      <c r="D6073" s="7" t="s">
        <v>34</v>
      </c>
      <c r="E6073" s="7">
        <v>2020</v>
      </c>
      <c r="F6073" s="15" t="str">
        <f>CONCATENATE(AllWeights5[[#This Row],[bldgtype]],"-",AllWeights5[[#This Row],[bldgloc]],"-",AllWeights5[[#This Row],[bldgvint]])</f>
        <v>RFF-CZ10-2020</v>
      </c>
      <c r="G6073" s="15" t="str">
        <f>CONCATENATE(AllWeights5[[#This Row],[bldgtype]],"-",AllWeights5[[#This Row],[bldgloc]],"-",AllWeights5[[#This Row],[era]])</f>
        <v>RFF-CZ10-rec</v>
      </c>
      <c r="H6073" s="7">
        <v>0.161</v>
      </c>
      <c r="I6073" s="8" t="s">
        <v>14</v>
      </c>
      <c r="J6073" s="5">
        <f>SUMIFS(AllWeights5[wt_vint],AllWeights5[bldgtype],AllWeights5[[#This Row],[bldgtype]],AllWeights5[bldgloc],AllWeights5[[#This Row],[bldgloc]],AllWeights5[era],AllWeights5[[#This Row],[era]])</f>
        <v>1.349</v>
      </c>
      <c r="K6073" s="16">
        <f>AllWeights5[[#This Row],[wt_vint]]/AllWeights5[[#This Row],[Total Weight (BT, CZ, Era)]]</f>
        <v>0.11934766493699037</v>
      </c>
    </row>
    <row r="6074" spans="1:11" x14ac:dyDescent="0.3">
      <c r="A6074" s="6">
        <v>2020</v>
      </c>
      <c r="B6074" s="7" t="s">
        <v>37</v>
      </c>
      <c r="C6074" s="7" t="s">
        <v>57</v>
      </c>
      <c r="D6074" s="7" t="s">
        <v>34</v>
      </c>
      <c r="E6074" s="7" t="s">
        <v>18</v>
      </c>
      <c r="F6074" s="15" t="str">
        <f>CONCATENATE(AllWeights5[[#This Row],[bldgtype]],"-",AllWeights5[[#This Row],[bldgloc]],"-",AllWeights5[[#This Row],[bldgvint]])</f>
        <v>RFF-CZ10-New</v>
      </c>
      <c r="G6074" s="15" t="str">
        <f>CONCATENATE(AllWeights5[[#This Row],[bldgtype]],"-",AllWeights5[[#This Row],[bldgloc]],"-",AllWeights5[[#This Row],[era]])</f>
        <v>RFF-CZ10-new</v>
      </c>
      <c r="H6074" s="7">
        <v>0.161</v>
      </c>
      <c r="I6074" s="8" t="s">
        <v>19</v>
      </c>
      <c r="J6074" s="5">
        <f>SUMIFS(AllWeights5[wt_vint],AllWeights5[bldgtype],AllWeights5[[#This Row],[bldgtype]],AllWeights5[bldgloc],AllWeights5[[#This Row],[bldgloc]],AllWeights5[era],AllWeights5[[#This Row],[era]])</f>
        <v>0.33800000000000002</v>
      </c>
      <c r="K6074" s="16">
        <f>AllWeights5[[#This Row],[wt_vint]]/AllWeights5[[#This Row],[Total Weight (BT, CZ, Era)]]</f>
        <v>0.47633136094674555</v>
      </c>
    </row>
    <row r="6075" spans="1:11" x14ac:dyDescent="0.3">
      <c r="A6075" s="6">
        <v>2020</v>
      </c>
      <c r="B6075" s="7" t="s">
        <v>37</v>
      </c>
      <c r="C6075" s="7" t="s">
        <v>57</v>
      </c>
      <c r="D6075" s="7" t="s">
        <v>26</v>
      </c>
      <c r="E6075" s="7">
        <v>1975</v>
      </c>
      <c r="F6075" s="15" t="str">
        <f>CONCATENATE(AllWeights5[[#This Row],[bldgtype]],"-",AllWeights5[[#This Row],[bldgloc]],"-",AllWeights5[[#This Row],[bldgvint]])</f>
        <v>RFF-CZ13-1975</v>
      </c>
      <c r="G6075" s="15" t="str">
        <f>CONCATENATE(AllWeights5[[#This Row],[bldgtype]],"-",AllWeights5[[#This Row],[bldgloc]],"-",AllWeights5[[#This Row],[era]])</f>
        <v>RFF-CZ13-old</v>
      </c>
      <c r="H6075" s="7">
        <v>0.20899999999999999</v>
      </c>
      <c r="I6075" s="8" t="s">
        <v>16</v>
      </c>
      <c r="J6075" s="5">
        <f>SUMIFS(AllWeights5[wt_vint],AllWeights5[bldgtype],AllWeights5[[#This Row],[bldgtype]],AllWeights5[bldgloc],AllWeights5[[#This Row],[bldgloc]],AllWeights5[era],AllWeights5[[#This Row],[era]])</f>
        <v>4.5270000000000001</v>
      </c>
      <c r="K6075" s="16">
        <f>AllWeights5[[#This Row],[wt_vint]]/AllWeights5[[#This Row],[Total Weight (BT, CZ, Era)]]</f>
        <v>4.6167439805610777E-2</v>
      </c>
    </row>
    <row r="6076" spans="1:11" x14ac:dyDescent="0.3">
      <c r="A6076" s="6">
        <v>2020</v>
      </c>
      <c r="B6076" s="7" t="s">
        <v>37</v>
      </c>
      <c r="C6076" s="7" t="s">
        <v>57</v>
      </c>
      <c r="D6076" s="7" t="s">
        <v>26</v>
      </c>
      <c r="E6076" s="7">
        <v>1985</v>
      </c>
      <c r="F6076" s="15" t="str">
        <f>CONCATENATE(AllWeights5[[#This Row],[bldgtype]],"-",AllWeights5[[#This Row],[bldgloc]],"-",AllWeights5[[#This Row],[bldgvint]])</f>
        <v>RFF-CZ13-1985</v>
      </c>
      <c r="G6076" s="15" t="str">
        <f>CONCATENATE(AllWeights5[[#This Row],[bldgtype]],"-",AllWeights5[[#This Row],[bldgloc]],"-",AllWeights5[[#This Row],[era]])</f>
        <v>RFF-CZ13-old</v>
      </c>
      <c r="H6076" s="7">
        <v>0.22</v>
      </c>
      <c r="I6076" s="8" t="s">
        <v>16</v>
      </c>
      <c r="J6076" s="5">
        <f>SUMIFS(AllWeights5[wt_vint],AllWeights5[bldgtype],AllWeights5[[#This Row],[bldgtype]],AllWeights5[bldgloc],AllWeights5[[#This Row],[bldgloc]],AllWeights5[era],AllWeights5[[#This Row],[era]])</f>
        <v>4.5270000000000001</v>
      </c>
      <c r="K6076" s="16">
        <f>AllWeights5[[#This Row],[wt_vint]]/AllWeights5[[#This Row],[Total Weight (BT, CZ, Era)]]</f>
        <v>4.8597305058537661E-2</v>
      </c>
    </row>
    <row r="6077" spans="1:11" x14ac:dyDescent="0.3">
      <c r="A6077" s="6">
        <v>2020</v>
      </c>
      <c r="B6077" s="7" t="s">
        <v>37</v>
      </c>
      <c r="C6077" s="7" t="s">
        <v>57</v>
      </c>
      <c r="D6077" s="7" t="s">
        <v>26</v>
      </c>
      <c r="E6077" s="7">
        <v>1996</v>
      </c>
      <c r="F6077" s="15" t="str">
        <f>CONCATENATE(AllWeights5[[#This Row],[bldgtype]],"-",AllWeights5[[#This Row],[bldgloc]],"-",AllWeights5[[#This Row],[bldgvint]])</f>
        <v>RFF-CZ13-1996</v>
      </c>
      <c r="G6077" s="15" t="str">
        <f>CONCATENATE(AllWeights5[[#This Row],[bldgtype]],"-",AllWeights5[[#This Row],[bldgloc]],"-",AllWeights5[[#This Row],[era]])</f>
        <v>RFF-CZ13-old</v>
      </c>
      <c r="H6077" s="7">
        <v>0.17</v>
      </c>
      <c r="I6077" s="8" t="s">
        <v>16</v>
      </c>
      <c r="J6077" s="5">
        <f>SUMIFS(AllWeights5[wt_vint],AllWeights5[bldgtype],AllWeights5[[#This Row],[bldgtype]],AllWeights5[bldgloc],AllWeights5[[#This Row],[bldgloc]],AllWeights5[era],AllWeights5[[#This Row],[era]])</f>
        <v>4.5270000000000001</v>
      </c>
      <c r="K6077" s="16">
        <f>AllWeights5[[#This Row],[wt_vint]]/AllWeights5[[#This Row],[Total Weight (BT, CZ, Era)]]</f>
        <v>3.7552462999779102E-2</v>
      </c>
    </row>
    <row r="6078" spans="1:11" x14ac:dyDescent="0.3">
      <c r="A6078" s="6">
        <v>2020</v>
      </c>
      <c r="B6078" s="7" t="s">
        <v>37</v>
      </c>
      <c r="C6078" s="7" t="s">
        <v>57</v>
      </c>
      <c r="D6078" s="7" t="s">
        <v>26</v>
      </c>
      <c r="E6078" s="7">
        <v>2003</v>
      </c>
      <c r="F6078" s="15" t="str">
        <f>CONCATENATE(AllWeights5[[#This Row],[bldgtype]],"-",AllWeights5[[#This Row],[bldgloc]],"-",AllWeights5[[#This Row],[bldgvint]])</f>
        <v>RFF-CZ13-2003</v>
      </c>
      <c r="G6078" s="15" t="str">
        <f>CONCATENATE(AllWeights5[[#This Row],[bldgtype]],"-",AllWeights5[[#This Row],[bldgloc]],"-",AllWeights5[[#This Row],[era]])</f>
        <v>RFF-CZ13-ex</v>
      </c>
      <c r="H6078" s="7">
        <v>8.7999999999999995E-2</v>
      </c>
      <c r="I6078" s="8" t="s">
        <v>11</v>
      </c>
      <c r="J6078" s="5">
        <f>SUMIFS(AllWeights5[wt_vint],AllWeights5[bldgtype],AllWeights5[[#This Row],[bldgtype]],AllWeights5[bldgloc],AllWeights5[[#This Row],[bldgloc]],AllWeights5[era],AllWeights5[[#This Row],[era]])</f>
        <v>0.8530000000000002</v>
      </c>
      <c r="K6078" s="16">
        <f>AllWeights5[[#This Row],[wt_vint]]/AllWeights5[[#This Row],[Total Weight (BT, CZ, Era)]]</f>
        <v>0.10316529894490033</v>
      </c>
    </row>
    <row r="6079" spans="1:11" x14ac:dyDescent="0.3">
      <c r="A6079" s="6">
        <v>2020</v>
      </c>
      <c r="B6079" s="7" t="s">
        <v>37</v>
      </c>
      <c r="C6079" s="7" t="s">
        <v>57</v>
      </c>
      <c r="D6079" s="7" t="s">
        <v>26</v>
      </c>
      <c r="E6079" s="7">
        <v>2007</v>
      </c>
      <c r="F6079" s="15" t="str">
        <f>CONCATENATE(AllWeights5[[#This Row],[bldgtype]],"-",AllWeights5[[#This Row],[bldgloc]],"-",AllWeights5[[#This Row],[bldgvint]])</f>
        <v>RFF-CZ13-2007</v>
      </c>
      <c r="G6079" s="15" t="str">
        <f>CONCATENATE(AllWeights5[[#This Row],[bldgtype]],"-",AllWeights5[[#This Row],[bldgloc]],"-",AllWeights5[[#This Row],[era]])</f>
        <v>RFF-CZ13-ex</v>
      </c>
      <c r="H6079" s="7">
        <v>4.3999999999999997E-2</v>
      </c>
      <c r="I6079" s="8" t="s">
        <v>11</v>
      </c>
      <c r="J6079" s="5">
        <f>SUMIFS(AllWeights5[wt_vint],AllWeights5[bldgtype],AllWeights5[[#This Row],[bldgtype]],AllWeights5[bldgloc],AllWeights5[[#This Row],[bldgloc]],AllWeights5[era],AllWeights5[[#This Row],[era]])</f>
        <v>0.8530000000000002</v>
      </c>
      <c r="K6079" s="16">
        <f>AllWeights5[[#This Row],[wt_vint]]/AllWeights5[[#This Row],[Total Weight (BT, CZ, Era)]]</f>
        <v>5.1582649472450164E-2</v>
      </c>
    </row>
    <row r="6080" spans="1:11" x14ac:dyDescent="0.3">
      <c r="A6080" s="6">
        <v>2020</v>
      </c>
      <c r="B6080" s="7" t="s">
        <v>37</v>
      </c>
      <c r="C6080" s="7" t="s">
        <v>57</v>
      </c>
      <c r="D6080" s="7" t="s">
        <v>26</v>
      </c>
      <c r="E6080" s="7">
        <v>2011</v>
      </c>
      <c r="F6080" s="15" t="str">
        <f>CONCATENATE(AllWeights5[[#This Row],[bldgtype]],"-",AllWeights5[[#This Row],[bldgloc]],"-",AllWeights5[[#This Row],[bldgvint]])</f>
        <v>RFF-CZ13-2011</v>
      </c>
      <c r="G6080" s="15" t="str">
        <f>CONCATENATE(AllWeights5[[#This Row],[bldgtype]],"-",AllWeights5[[#This Row],[bldgloc]],"-",AllWeights5[[#This Row],[era]])</f>
        <v>RFF-CZ13-ex</v>
      </c>
      <c r="H6080" s="7">
        <v>4.3999999999999997E-2</v>
      </c>
      <c r="I6080" s="8" t="s">
        <v>11</v>
      </c>
      <c r="J6080" s="5">
        <f>SUMIFS(AllWeights5[wt_vint],AllWeights5[bldgtype],AllWeights5[[#This Row],[bldgtype]],AllWeights5[bldgloc],AllWeights5[[#This Row],[bldgloc]],AllWeights5[era],AllWeights5[[#This Row],[era]])</f>
        <v>0.8530000000000002</v>
      </c>
      <c r="K6080" s="16">
        <f>AllWeights5[[#This Row],[wt_vint]]/AllWeights5[[#This Row],[Total Weight (BT, CZ, Era)]]</f>
        <v>5.1582649472450164E-2</v>
      </c>
    </row>
    <row r="6081" spans="1:11" x14ac:dyDescent="0.3">
      <c r="A6081" s="6">
        <v>2020</v>
      </c>
      <c r="B6081" s="7" t="s">
        <v>37</v>
      </c>
      <c r="C6081" s="7" t="s">
        <v>57</v>
      </c>
      <c r="D6081" s="7" t="s">
        <v>26</v>
      </c>
      <c r="E6081" s="7">
        <v>2015</v>
      </c>
      <c r="F6081" s="15" t="str">
        <f>CONCATENATE(AllWeights5[[#This Row],[bldgtype]],"-",AllWeights5[[#This Row],[bldgloc]],"-",AllWeights5[[#This Row],[bldgvint]])</f>
        <v>RFF-CZ13-2015</v>
      </c>
      <c r="G6081" s="15" t="str">
        <f>CONCATENATE(AllWeights5[[#This Row],[bldgtype]],"-",AllWeights5[[#This Row],[bldgloc]],"-",AllWeights5[[#This Row],[era]])</f>
        <v>RFF-CZ13-ex</v>
      </c>
      <c r="H6081" s="7">
        <v>3.3000000000000002E-2</v>
      </c>
      <c r="I6081" s="8" t="s">
        <v>11</v>
      </c>
      <c r="J6081" s="5">
        <f>SUMIFS(AllWeights5[wt_vint],AllWeights5[bldgtype],AllWeights5[[#This Row],[bldgtype]],AllWeights5[bldgloc],AllWeights5[[#This Row],[bldgloc]],AllWeights5[era],AllWeights5[[#This Row],[era]])</f>
        <v>0.8530000000000002</v>
      </c>
      <c r="K6081" s="16">
        <f>AllWeights5[[#This Row],[wt_vint]]/AllWeights5[[#This Row],[Total Weight (BT, CZ, Era)]]</f>
        <v>3.8686987104337628E-2</v>
      </c>
    </row>
    <row r="6082" spans="1:11" x14ac:dyDescent="0.3">
      <c r="A6082" s="6">
        <v>2020</v>
      </c>
      <c r="B6082" s="7" t="s">
        <v>37</v>
      </c>
      <c r="C6082" s="7" t="s">
        <v>57</v>
      </c>
      <c r="D6082" s="7" t="s">
        <v>26</v>
      </c>
      <c r="E6082" s="7">
        <v>2017</v>
      </c>
      <c r="F6082" s="15" t="str">
        <f>CONCATENATE(AllWeights5[[#This Row],[bldgtype]],"-",AllWeights5[[#This Row],[bldgloc]],"-",AllWeights5[[#This Row],[bldgvint]])</f>
        <v>RFF-CZ13-2017</v>
      </c>
      <c r="G6082" s="15" t="str">
        <f>CONCATENATE(AllWeights5[[#This Row],[bldgtype]],"-",AllWeights5[[#This Row],[bldgloc]],"-",AllWeights5[[#This Row],[era]])</f>
        <v>RFF-CZ13-rec</v>
      </c>
      <c r="H6082" s="7">
        <v>3.3000000000000002E-2</v>
      </c>
      <c r="I6082" s="8" t="s">
        <v>14</v>
      </c>
      <c r="J6082" s="5">
        <f>SUMIFS(AllWeights5[wt_vint],AllWeights5[bldgtype],AllWeights5[[#This Row],[bldgtype]],AllWeights5[bldgloc],AllWeights5[[#This Row],[bldgloc]],AllWeights5[era],AllWeights5[[#This Row],[era]])</f>
        <v>0.18400000000000002</v>
      </c>
      <c r="K6082" s="16">
        <f>AllWeights5[[#This Row],[wt_vint]]/AllWeights5[[#This Row],[Total Weight (BT, CZ, Era)]]</f>
        <v>0.17934782608695651</v>
      </c>
    </row>
    <row r="6083" spans="1:11" x14ac:dyDescent="0.3">
      <c r="A6083" s="6">
        <v>2020</v>
      </c>
      <c r="B6083" s="7" t="s">
        <v>37</v>
      </c>
      <c r="C6083" s="7" t="s">
        <v>57</v>
      </c>
      <c r="D6083" s="7" t="s">
        <v>26</v>
      </c>
      <c r="E6083" s="7">
        <v>2020</v>
      </c>
      <c r="F6083" s="15" t="str">
        <f>CONCATENATE(AllWeights5[[#This Row],[bldgtype]],"-",AllWeights5[[#This Row],[bldgloc]],"-",AllWeights5[[#This Row],[bldgvint]])</f>
        <v>RFF-CZ13-2020</v>
      </c>
      <c r="G6083" s="15" t="str">
        <f>CONCATENATE(AllWeights5[[#This Row],[bldgtype]],"-",AllWeights5[[#This Row],[bldgloc]],"-",AllWeights5[[#This Row],[era]])</f>
        <v>RFF-CZ13-rec</v>
      </c>
      <c r="H6083" s="7">
        <v>1.0999999999999999E-2</v>
      </c>
      <c r="I6083" s="8" t="s">
        <v>14</v>
      </c>
      <c r="J6083" s="5">
        <f>SUMIFS(AllWeights5[wt_vint],AllWeights5[bldgtype],AllWeights5[[#This Row],[bldgtype]],AllWeights5[bldgloc],AllWeights5[[#This Row],[bldgloc]],AllWeights5[era],AllWeights5[[#This Row],[era]])</f>
        <v>0.18400000000000002</v>
      </c>
      <c r="K6083" s="16">
        <f>AllWeights5[[#This Row],[wt_vint]]/AllWeights5[[#This Row],[Total Weight (BT, CZ, Era)]]</f>
        <v>5.9782608695652162E-2</v>
      </c>
    </row>
    <row r="6084" spans="1:11" x14ac:dyDescent="0.3">
      <c r="A6084" s="6">
        <v>2020</v>
      </c>
      <c r="B6084" s="7" t="s">
        <v>37</v>
      </c>
      <c r="C6084" s="7" t="s">
        <v>57</v>
      </c>
      <c r="D6084" s="7" t="s">
        <v>26</v>
      </c>
      <c r="E6084" s="7" t="s">
        <v>18</v>
      </c>
      <c r="F6084" s="15" t="str">
        <f>CONCATENATE(AllWeights5[[#This Row],[bldgtype]],"-",AllWeights5[[#This Row],[bldgloc]],"-",AllWeights5[[#This Row],[bldgvint]])</f>
        <v>RFF-CZ13-New</v>
      </c>
      <c r="G6084" s="15" t="str">
        <f>CONCATENATE(AllWeights5[[#This Row],[bldgtype]],"-",AllWeights5[[#This Row],[bldgloc]],"-",AllWeights5[[#This Row],[era]])</f>
        <v>RFF-CZ13-new</v>
      </c>
      <c r="H6084" s="7">
        <v>1.0999999999999999E-2</v>
      </c>
      <c r="I6084" s="8" t="s">
        <v>19</v>
      </c>
      <c r="J6084" s="5">
        <f>SUMIFS(AllWeights5[wt_vint],AllWeights5[bldgtype],AllWeights5[[#This Row],[bldgtype]],AllWeights5[bldgloc],AllWeights5[[#This Row],[bldgloc]],AllWeights5[era],AllWeights5[[#This Row],[era]])</f>
        <v>4.5999999999999999E-2</v>
      </c>
      <c r="K6084" s="16">
        <f>AllWeights5[[#This Row],[wt_vint]]/AllWeights5[[#This Row],[Total Weight (BT, CZ, Era)]]</f>
        <v>0.23913043478260868</v>
      </c>
    </row>
    <row r="6085" spans="1:11" x14ac:dyDescent="0.3">
      <c r="A6085" s="6">
        <v>2020</v>
      </c>
      <c r="B6085" s="7" t="s">
        <v>37</v>
      </c>
      <c r="C6085" s="7" t="s">
        <v>57</v>
      </c>
      <c r="D6085" s="7" t="s">
        <v>35</v>
      </c>
      <c r="E6085" s="7">
        <v>1975</v>
      </c>
      <c r="F6085" s="15" t="str">
        <f>CONCATENATE(AllWeights5[[#This Row],[bldgtype]],"-",AllWeights5[[#This Row],[bldgloc]],"-",AllWeights5[[#This Row],[bldgvint]])</f>
        <v>RFF-CZ14-1975</v>
      </c>
      <c r="G6085" s="15" t="str">
        <f>CONCATENATE(AllWeights5[[#This Row],[bldgtype]],"-",AllWeights5[[#This Row],[bldgloc]],"-",AllWeights5[[#This Row],[era]])</f>
        <v>RFF-CZ14-old</v>
      </c>
      <c r="H6085" s="7">
        <v>0.433</v>
      </c>
      <c r="I6085" s="8" t="s">
        <v>16</v>
      </c>
      <c r="J6085" s="5">
        <f>SUMIFS(AllWeights5[wt_vint],AllWeights5[bldgtype],AllWeights5[[#This Row],[bldgtype]],AllWeights5[bldgloc],AllWeights5[[#This Row],[bldgloc]],AllWeights5[era],AllWeights5[[#This Row],[era]])</f>
        <v>2.8879999999999995</v>
      </c>
      <c r="K6085" s="16">
        <f>AllWeights5[[#This Row],[wt_vint]]/AllWeights5[[#This Row],[Total Weight (BT, CZ, Era)]]</f>
        <v>0.14993074792243771</v>
      </c>
    </row>
    <row r="6086" spans="1:11" x14ac:dyDescent="0.3">
      <c r="A6086" s="6">
        <v>2020</v>
      </c>
      <c r="B6086" s="7" t="s">
        <v>37</v>
      </c>
      <c r="C6086" s="7" t="s">
        <v>57</v>
      </c>
      <c r="D6086" s="7" t="s">
        <v>35</v>
      </c>
      <c r="E6086" s="7">
        <v>1985</v>
      </c>
      <c r="F6086" s="15" t="str">
        <f>CONCATENATE(AllWeights5[[#This Row],[bldgtype]],"-",AllWeights5[[#This Row],[bldgloc]],"-",AllWeights5[[#This Row],[bldgvint]])</f>
        <v>RFF-CZ14-1985</v>
      </c>
      <c r="G6086" s="15" t="str">
        <f>CONCATENATE(AllWeights5[[#This Row],[bldgtype]],"-",AllWeights5[[#This Row],[bldgloc]],"-",AllWeights5[[#This Row],[era]])</f>
        <v>RFF-CZ14-old</v>
      </c>
      <c r="H6086" s="7">
        <v>0.65900000000000003</v>
      </c>
      <c r="I6086" s="8" t="s">
        <v>16</v>
      </c>
      <c r="J6086" s="5">
        <f>SUMIFS(AllWeights5[wt_vint],AllWeights5[bldgtype],AllWeights5[[#This Row],[bldgtype]],AllWeights5[bldgloc],AllWeights5[[#This Row],[bldgloc]],AllWeights5[era],AllWeights5[[#This Row],[era]])</f>
        <v>2.8879999999999995</v>
      </c>
      <c r="K6086" s="16">
        <f>AllWeights5[[#This Row],[wt_vint]]/AllWeights5[[#This Row],[Total Weight (BT, CZ, Era)]]</f>
        <v>0.22818559556786708</v>
      </c>
    </row>
    <row r="6087" spans="1:11" x14ac:dyDescent="0.3">
      <c r="A6087" s="6">
        <v>2020</v>
      </c>
      <c r="B6087" s="7" t="s">
        <v>37</v>
      </c>
      <c r="C6087" s="7" t="s">
        <v>57</v>
      </c>
      <c r="D6087" s="7" t="s">
        <v>35</v>
      </c>
      <c r="E6087" s="7">
        <v>1996</v>
      </c>
      <c r="F6087" s="15" t="str">
        <f>CONCATENATE(AllWeights5[[#This Row],[bldgtype]],"-",AllWeights5[[#This Row],[bldgloc]],"-",AllWeights5[[#This Row],[bldgvint]])</f>
        <v>RFF-CZ14-1996</v>
      </c>
      <c r="G6087" s="15" t="str">
        <f>CONCATENATE(AllWeights5[[#This Row],[bldgtype]],"-",AllWeights5[[#This Row],[bldgloc]],"-",AllWeights5[[#This Row],[era]])</f>
        <v>RFF-CZ14-old</v>
      </c>
      <c r="H6087" s="7">
        <v>0.34499999999999997</v>
      </c>
      <c r="I6087" s="8" t="s">
        <v>16</v>
      </c>
      <c r="J6087" s="5">
        <f>SUMIFS(AllWeights5[wt_vint],AllWeights5[bldgtype],AllWeights5[[#This Row],[bldgtype]],AllWeights5[bldgloc],AllWeights5[[#This Row],[bldgloc]],AllWeights5[era],AllWeights5[[#This Row],[era]])</f>
        <v>2.8879999999999995</v>
      </c>
      <c r="K6087" s="16">
        <f>AllWeights5[[#This Row],[wt_vint]]/AllWeights5[[#This Row],[Total Weight (BT, CZ, Era)]]</f>
        <v>0.11945983379501386</v>
      </c>
    </row>
    <row r="6088" spans="1:11" x14ac:dyDescent="0.3">
      <c r="A6088" s="6">
        <v>2020</v>
      </c>
      <c r="B6088" s="7" t="s">
        <v>37</v>
      </c>
      <c r="C6088" s="7" t="s">
        <v>57</v>
      </c>
      <c r="D6088" s="7" t="s">
        <v>35</v>
      </c>
      <c r="E6088" s="7">
        <v>2003</v>
      </c>
      <c r="F6088" s="15" t="str">
        <f>CONCATENATE(AllWeights5[[#This Row],[bldgtype]],"-",AllWeights5[[#This Row],[bldgloc]],"-",AllWeights5[[#This Row],[bldgvint]])</f>
        <v>RFF-CZ14-2003</v>
      </c>
      <c r="G6088" s="15" t="str">
        <f>CONCATENATE(AllWeights5[[#This Row],[bldgtype]],"-",AllWeights5[[#This Row],[bldgloc]],"-",AllWeights5[[#This Row],[era]])</f>
        <v>RFF-CZ14-ex</v>
      </c>
      <c r="H6088" s="7">
        <v>0.34799999999999998</v>
      </c>
      <c r="I6088" s="8" t="s">
        <v>11</v>
      </c>
      <c r="J6088" s="5">
        <f>SUMIFS(AllWeights5[wt_vint],AllWeights5[bldgtype],AllWeights5[[#This Row],[bldgtype]],AllWeights5[bldgloc],AllWeights5[[#This Row],[bldgloc]],AllWeights5[era],AllWeights5[[#This Row],[era]])</f>
        <v>1.3759999999999994</v>
      </c>
      <c r="K6088" s="16">
        <f>AllWeights5[[#This Row],[wt_vint]]/AllWeights5[[#This Row],[Total Weight (BT, CZ, Era)]]</f>
        <v>0.25290697674418611</v>
      </c>
    </row>
    <row r="6089" spans="1:11" x14ac:dyDescent="0.3">
      <c r="A6089" s="6">
        <v>2020</v>
      </c>
      <c r="B6089" s="7" t="s">
        <v>37</v>
      </c>
      <c r="C6089" s="7" t="s">
        <v>57</v>
      </c>
      <c r="D6089" s="7" t="s">
        <v>35</v>
      </c>
      <c r="E6089" s="7">
        <v>2007</v>
      </c>
      <c r="F6089" s="15" t="str">
        <f>CONCATENATE(AllWeights5[[#This Row],[bldgtype]],"-",AllWeights5[[#This Row],[bldgloc]],"-",AllWeights5[[#This Row],[bldgvint]])</f>
        <v>RFF-CZ14-2007</v>
      </c>
      <c r="G6089" s="15" t="str">
        <f>CONCATENATE(AllWeights5[[#This Row],[bldgtype]],"-",AllWeights5[[#This Row],[bldgloc]],"-",AllWeights5[[#This Row],[era]])</f>
        <v>RFF-CZ14-ex</v>
      </c>
      <c r="H6089" s="7">
        <v>0.123</v>
      </c>
      <c r="I6089" s="8" t="s">
        <v>11</v>
      </c>
      <c r="J6089" s="5">
        <f>SUMIFS(AllWeights5[wt_vint],AllWeights5[bldgtype],AllWeights5[[#This Row],[bldgtype]],AllWeights5[bldgloc],AllWeights5[[#This Row],[bldgloc]],AllWeights5[era],AllWeights5[[#This Row],[era]])</f>
        <v>1.3759999999999994</v>
      </c>
      <c r="K6089" s="16">
        <f>AllWeights5[[#This Row],[wt_vint]]/AllWeights5[[#This Row],[Total Weight (BT, CZ, Era)]]</f>
        <v>8.9389534883720964E-2</v>
      </c>
    </row>
    <row r="6090" spans="1:11" x14ac:dyDescent="0.3">
      <c r="A6090" s="6">
        <v>2020</v>
      </c>
      <c r="B6090" s="7" t="s">
        <v>37</v>
      </c>
      <c r="C6090" s="7" t="s">
        <v>57</v>
      </c>
      <c r="D6090" s="7" t="s">
        <v>35</v>
      </c>
      <c r="E6090" s="7">
        <v>2011</v>
      </c>
      <c r="F6090" s="15" t="str">
        <f>CONCATENATE(AllWeights5[[#This Row],[bldgtype]],"-",AllWeights5[[#This Row],[bldgloc]],"-",AllWeights5[[#This Row],[bldgvint]])</f>
        <v>RFF-CZ14-2011</v>
      </c>
      <c r="G6090" s="15" t="str">
        <f>CONCATENATE(AllWeights5[[#This Row],[bldgtype]],"-",AllWeights5[[#This Row],[bldgloc]],"-",AllWeights5[[#This Row],[era]])</f>
        <v>RFF-CZ14-ex</v>
      </c>
      <c r="H6090" s="7">
        <v>0.123</v>
      </c>
      <c r="I6090" s="8" t="s">
        <v>11</v>
      </c>
      <c r="J6090" s="5">
        <f>SUMIFS(AllWeights5[wt_vint],AllWeights5[bldgtype],AllWeights5[[#This Row],[bldgtype]],AllWeights5[bldgloc],AllWeights5[[#This Row],[bldgloc]],AllWeights5[era],AllWeights5[[#This Row],[era]])</f>
        <v>1.3759999999999994</v>
      </c>
      <c r="K6090" s="16">
        <f>AllWeights5[[#This Row],[wt_vint]]/AllWeights5[[#This Row],[Total Weight (BT, CZ, Era)]]</f>
        <v>8.9389534883720964E-2</v>
      </c>
    </row>
    <row r="6091" spans="1:11" x14ac:dyDescent="0.3">
      <c r="A6091" s="6">
        <v>2020</v>
      </c>
      <c r="B6091" s="7" t="s">
        <v>37</v>
      </c>
      <c r="C6091" s="7" t="s">
        <v>57</v>
      </c>
      <c r="D6091" s="7" t="s">
        <v>35</v>
      </c>
      <c r="E6091" s="7">
        <v>2015</v>
      </c>
      <c r="F6091" s="15" t="str">
        <f>CONCATENATE(AllWeights5[[#This Row],[bldgtype]],"-",AllWeights5[[#This Row],[bldgloc]],"-",AllWeights5[[#This Row],[bldgvint]])</f>
        <v>RFF-CZ14-2015</v>
      </c>
      <c r="G6091" s="15" t="str">
        <f>CONCATENATE(AllWeights5[[#This Row],[bldgtype]],"-",AllWeights5[[#This Row],[bldgloc]],"-",AllWeights5[[#This Row],[era]])</f>
        <v>RFF-CZ14-ex</v>
      </c>
      <c r="H6091" s="7">
        <v>9.1999999999999998E-2</v>
      </c>
      <c r="I6091" s="8" t="s">
        <v>11</v>
      </c>
      <c r="J6091" s="5">
        <f>SUMIFS(AllWeights5[wt_vint],AllWeights5[bldgtype],AllWeights5[[#This Row],[bldgtype]],AllWeights5[bldgloc],AllWeights5[[#This Row],[bldgloc]],AllWeights5[era],AllWeights5[[#This Row],[era]])</f>
        <v>1.3759999999999994</v>
      </c>
      <c r="K6091" s="16">
        <f>AllWeights5[[#This Row],[wt_vint]]/AllWeights5[[#This Row],[Total Weight (BT, CZ, Era)]]</f>
        <v>6.6860465116279091E-2</v>
      </c>
    </row>
    <row r="6092" spans="1:11" x14ac:dyDescent="0.3">
      <c r="A6092" s="6">
        <v>2020</v>
      </c>
      <c r="B6092" s="7" t="s">
        <v>37</v>
      </c>
      <c r="C6092" s="7" t="s">
        <v>57</v>
      </c>
      <c r="D6092" s="7" t="s">
        <v>35</v>
      </c>
      <c r="E6092" s="7">
        <v>2017</v>
      </c>
      <c r="F6092" s="15" t="str">
        <f>CONCATENATE(AllWeights5[[#This Row],[bldgtype]],"-",AllWeights5[[#This Row],[bldgloc]],"-",AllWeights5[[#This Row],[bldgvint]])</f>
        <v>RFF-CZ14-2017</v>
      </c>
      <c r="G6092" s="15" t="str">
        <f>CONCATENATE(AllWeights5[[#This Row],[bldgtype]],"-",AllWeights5[[#This Row],[bldgloc]],"-",AllWeights5[[#This Row],[era]])</f>
        <v>RFF-CZ14-rec</v>
      </c>
      <c r="H6092" s="7">
        <v>9.1999999999999998E-2</v>
      </c>
      <c r="I6092" s="8" t="s">
        <v>14</v>
      </c>
      <c r="J6092" s="5">
        <f>SUMIFS(AllWeights5[wt_vint],AllWeights5[bldgtype],AllWeights5[[#This Row],[bldgtype]],AllWeights5[bldgloc],AllWeights5[[#This Row],[bldgloc]],AllWeights5[era],AllWeights5[[#This Row],[era]])</f>
        <v>0.248</v>
      </c>
      <c r="K6092" s="16">
        <f>AllWeights5[[#This Row],[wt_vint]]/AllWeights5[[#This Row],[Total Weight (BT, CZ, Era)]]</f>
        <v>0.37096774193548387</v>
      </c>
    </row>
    <row r="6093" spans="1:11" x14ac:dyDescent="0.3">
      <c r="A6093" s="6">
        <v>2020</v>
      </c>
      <c r="B6093" s="7" t="s">
        <v>37</v>
      </c>
      <c r="C6093" s="7" t="s">
        <v>57</v>
      </c>
      <c r="D6093" s="7" t="s">
        <v>35</v>
      </c>
      <c r="E6093" s="7">
        <v>2020</v>
      </c>
      <c r="F6093" s="15" t="str">
        <f>CONCATENATE(AllWeights5[[#This Row],[bldgtype]],"-",AllWeights5[[#This Row],[bldgloc]],"-",AllWeights5[[#This Row],[bldgvint]])</f>
        <v>RFF-CZ14-2020</v>
      </c>
      <c r="G6093" s="15" t="str">
        <f>CONCATENATE(AllWeights5[[#This Row],[bldgtype]],"-",AllWeights5[[#This Row],[bldgloc]],"-",AllWeights5[[#This Row],[era]])</f>
        <v>RFF-CZ14-rec</v>
      </c>
      <c r="H6093" s="7">
        <v>3.1E-2</v>
      </c>
      <c r="I6093" s="8" t="s">
        <v>14</v>
      </c>
      <c r="J6093" s="5">
        <f>SUMIFS(AllWeights5[wt_vint],AllWeights5[bldgtype],AllWeights5[[#This Row],[bldgtype]],AllWeights5[bldgloc],AllWeights5[[#This Row],[bldgloc]],AllWeights5[era],AllWeights5[[#This Row],[era]])</f>
        <v>0.248</v>
      </c>
      <c r="K6093" s="16">
        <f>AllWeights5[[#This Row],[wt_vint]]/AllWeights5[[#This Row],[Total Weight (BT, CZ, Era)]]</f>
        <v>0.125</v>
      </c>
    </row>
    <row r="6094" spans="1:11" x14ac:dyDescent="0.3">
      <c r="A6094" s="6">
        <v>2020</v>
      </c>
      <c r="B6094" s="7" t="s">
        <v>37</v>
      </c>
      <c r="C6094" s="7" t="s">
        <v>57</v>
      </c>
      <c r="D6094" s="7" t="s">
        <v>35</v>
      </c>
      <c r="E6094" s="7" t="s">
        <v>18</v>
      </c>
      <c r="F6094" s="15" t="str">
        <f>CONCATENATE(AllWeights5[[#This Row],[bldgtype]],"-",AllWeights5[[#This Row],[bldgloc]],"-",AllWeights5[[#This Row],[bldgvint]])</f>
        <v>RFF-CZ14-New</v>
      </c>
      <c r="G6094" s="15" t="str">
        <f>CONCATENATE(AllWeights5[[#This Row],[bldgtype]],"-",AllWeights5[[#This Row],[bldgloc]],"-",AllWeights5[[#This Row],[era]])</f>
        <v>RFF-CZ14-new</v>
      </c>
      <c r="H6094" s="7">
        <v>3.1E-2</v>
      </c>
      <c r="I6094" s="8" t="s">
        <v>19</v>
      </c>
      <c r="J6094" s="5">
        <f>SUMIFS(AllWeights5[wt_vint],AllWeights5[bldgtype],AllWeights5[[#This Row],[bldgtype]],AllWeights5[bldgloc],AllWeights5[[#This Row],[bldgloc]],AllWeights5[era],AllWeights5[[#This Row],[era]])</f>
        <v>6.3E-2</v>
      </c>
      <c r="K6094" s="16">
        <f>AllWeights5[[#This Row],[wt_vint]]/AllWeights5[[#This Row],[Total Weight (BT, CZ, Era)]]</f>
        <v>0.49206349206349204</v>
      </c>
    </row>
    <row r="6095" spans="1:11" x14ac:dyDescent="0.3">
      <c r="A6095" s="6">
        <v>2020</v>
      </c>
      <c r="B6095" s="7" t="s">
        <v>37</v>
      </c>
      <c r="C6095" s="7" t="s">
        <v>57</v>
      </c>
      <c r="D6095" s="7" t="s">
        <v>36</v>
      </c>
      <c r="E6095" s="7">
        <v>1975</v>
      </c>
      <c r="F6095" s="15" t="str">
        <f>CONCATENATE(AllWeights5[[#This Row],[bldgtype]],"-",AllWeights5[[#This Row],[bldgloc]],"-",AllWeights5[[#This Row],[bldgvint]])</f>
        <v>RFF-CZ15-1975</v>
      </c>
      <c r="G6095" s="15" t="str">
        <f>CONCATENATE(AllWeights5[[#This Row],[bldgtype]],"-",AllWeights5[[#This Row],[bldgloc]],"-",AllWeights5[[#This Row],[era]])</f>
        <v>RFF-CZ15-old</v>
      </c>
      <c r="H6095" s="7">
        <v>0.32900000000000001</v>
      </c>
      <c r="I6095" s="8" t="s">
        <v>16</v>
      </c>
      <c r="J6095" s="5">
        <f>SUMIFS(AllWeights5[wt_vint],AllWeights5[bldgtype],AllWeights5[[#This Row],[bldgtype]],AllWeights5[bldgloc],AllWeights5[[#This Row],[bldgloc]],AllWeights5[era],AllWeights5[[#This Row],[era]])</f>
        <v>2.5749999999999997</v>
      </c>
      <c r="K6095" s="16">
        <f>AllWeights5[[#This Row],[wt_vint]]/AllWeights5[[#This Row],[Total Weight (BT, CZ, Era)]]</f>
        <v>0.12776699029126215</v>
      </c>
    </row>
    <row r="6096" spans="1:11" x14ac:dyDescent="0.3">
      <c r="A6096" s="6">
        <v>2020</v>
      </c>
      <c r="B6096" s="7" t="s">
        <v>37</v>
      </c>
      <c r="C6096" s="7" t="s">
        <v>57</v>
      </c>
      <c r="D6096" s="7" t="s">
        <v>36</v>
      </c>
      <c r="E6096" s="7">
        <v>1985</v>
      </c>
      <c r="F6096" s="15" t="str">
        <f>CONCATENATE(AllWeights5[[#This Row],[bldgtype]],"-",AllWeights5[[#This Row],[bldgloc]],"-",AllWeights5[[#This Row],[bldgvint]])</f>
        <v>RFF-CZ15-1985</v>
      </c>
      <c r="G6096" s="15" t="str">
        <f>CONCATENATE(AllWeights5[[#This Row],[bldgtype]],"-",AllWeights5[[#This Row],[bldgloc]],"-",AllWeights5[[#This Row],[era]])</f>
        <v>RFF-CZ15-old</v>
      </c>
      <c r="H6096" s="7">
        <v>0.61699999999999999</v>
      </c>
      <c r="I6096" s="8" t="s">
        <v>16</v>
      </c>
      <c r="J6096" s="5">
        <f>SUMIFS(AllWeights5[wt_vint],AllWeights5[bldgtype],AllWeights5[[#This Row],[bldgtype]],AllWeights5[bldgloc],AllWeights5[[#This Row],[bldgloc]],AllWeights5[era],AllWeights5[[#This Row],[era]])</f>
        <v>2.5749999999999997</v>
      </c>
      <c r="K6096" s="16">
        <f>AllWeights5[[#This Row],[wt_vint]]/AllWeights5[[#This Row],[Total Weight (BT, CZ, Era)]]</f>
        <v>0.23961165048543692</v>
      </c>
    </row>
    <row r="6097" spans="1:11" x14ac:dyDescent="0.3">
      <c r="A6097" s="6">
        <v>2020</v>
      </c>
      <c r="B6097" s="7" t="s">
        <v>37</v>
      </c>
      <c r="C6097" s="7" t="s">
        <v>57</v>
      </c>
      <c r="D6097" s="7" t="s">
        <v>36</v>
      </c>
      <c r="E6097" s="7">
        <v>1996</v>
      </c>
      <c r="F6097" s="15" t="str">
        <f>CONCATENATE(AllWeights5[[#This Row],[bldgtype]],"-",AllWeights5[[#This Row],[bldgloc]],"-",AllWeights5[[#This Row],[bldgvint]])</f>
        <v>RFF-CZ15-1996</v>
      </c>
      <c r="G6097" s="15" t="str">
        <f>CONCATENATE(AllWeights5[[#This Row],[bldgtype]],"-",AllWeights5[[#This Row],[bldgloc]],"-",AllWeights5[[#This Row],[era]])</f>
        <v>RFF-CZ15-old</v>
      </c>
      <c r="H6097" s="7">
        <v>0.33800000000000002</v>
      </c>
      <c r="I6097" s="8" t="s">
        <v>16</v>
      </c>
      <c r="J6097" s="5">
        <f>SUMIFS(AllWeights5[wt_vint],AllWeights5[bldgtype],AllWeights5[[#This Row],[bldgtype]],AllWeights5[bldgloc],AllWeights5[[#This Row],[bldgloc]],AllWeights5[era],AllWeights5[[#This Row],[era]])</f>
        <v>2.5749999999999997</v>
      </c>
      <c r="K6097" s="16">
        <f>AllWeights5[[#This Row],[wt_vint]]/AllWeights5[[#This Row],[Total Weight (BT, CZ, Era)]]</f>
        <v>0.13126213592233013</v>
      </c>
    </row>
    <row r="6098" spans="1:11" x14ac:dyDescent="0.3">
      <c r="A6098" s="6">
        <v>2020</v>
      </c>
      <c r="B6098" s="7" t="s">
        <v>37</v>
      </c>
      <c r="C6098" s="7" t="s">
        <v>57</v>
      </c>
      <c r="D6098" s="7" t="s">
        <v>36</v>
      </c>
      <c r="E6098" s="7">
        <v>2003</v>
      </c>
      <c r="F6098" s="15" t="str">
        <f>CONCATENATE(AllWeights5[[#This Row],[bldgtype]],"-",AllWeights5[[#This Row],[bldgloc]],"-",AllWeights5[[#This Row],[bldgvint]])</f>
        <v>RFF-CZ15-2003</v>
      </c>
      <c r="G6098" s="15" t="str">
        <f>CONCATENATE(AllWeights5[[#This Row],[bldgtype]],"-",AllWeights5[[#This Row],[bldgloc]],"-",AllWeights5[[#This Row],[era]])</f>
        <v>RFF-CZ15-ex</v>
      </c>
      <c r="H6098" s="7">
        <v>0.37</v>
      </c>
      <c r="I6098" s="8" t="s">
        <v>11</v>
      </c>
      <c r="J6098" s="5">
        <f>SUMIFS(AllWeights5[wt_vint],AllWeights5[bldgtype],AllWeights5[[#This Row],[bldgtype]],AllWeights5[bldgloc],AllWeights5[[#This Row],[bldgloc]],AllWeights5[era],AllWeights5[[#This Row],[era]])</f>
        <v>1.4359999999999993</v>
      </c>
      <c r="K6098" s="16">
        <f>AllWeights5[[#This Row],[wt_vint]]/AllWeights5[[#This Row],[Total Weight (BT, CZ, Era)]]</f>
        <v>0.25766016713091933</v>
      </c>
    </row>
    <row r="6099" spans="1:11" x14ac:dyDescent="0.3">
      <c r="A6099" s="6">
        <v>2020</v>
      </c>
      <c r="B6099" s="7" t="s">
        <v>37</v>
      </c>
      <c r="C6099" s="7" t="s">
        <v>57</v>
      </c>
      <c r="D6099" s="7" t="s">
        <v>36</v>
      </c>
      <c r="E6099" s="7">
        <v>2007</v>
      </c>
      <c r="F6099" s="15" t="str">
        <f>CONCATENATE(AllWeights5[[#This Row],[bldgtype]],"-",AllWeights5[[#This Row],[bldgloc]],"-",AllWeights5[[#This Row],[bldgvint]])</f>
        <v>RFF-CZ15-2007</v>
      </c>
      <c r="G6099" s="15" t="str">
        <f>CONCATENATE(AllWeights5[[#This Row],[bldgtype]],"-",AllWeights5[[#This Row],[bldgloc]],"-",AllWeights5[[#This Row],[era]])</f>
        <v>RFF-CZ15-ex</v>
      </c>
      <c r="H6099" s="7">
        <v>0.126</v>
      </c>
      <c r="I6099" s="8" t="s">
        <v>11</v>
      </c>
      <c r="J6099" s="5">
        <f>SUMIFS(AllWeights5[wt_vint],AllWeights5[bldgtype],AllWeights5[[#This Row],[bldgtype]],AllWeights5[bldgloc],AllWeights5[[#This Row],[bldgloc]],AllWeights5[era],AllWeights5[[#This Row],[era]])</f>
        <v>1.4359999999999993</v>
      </c>
      <c r="K6099" s="16">
        <f>AllWeights5[[#This Row],[wt_vint]]/AllWeights5[[#This Row],[Total Weight (BT, CZ, Era)]]</f>
        <v>8.7743732590529297E-2</v>
      </c>
    </row>
    <row r="6100" spans="1:11" x14ac:dyDescent="0.3">
      <c r="A6100" s="6">
        <v>2020</v>
      </c>
      <c r="B6100" s="7" t="s">
        <v>37</v>
      </c>
      <c r="C6100" s="7" t="s">
        <v>57</v>
      </c>
      <c r="D6100" s="7" t="s">
        <v>36</v>
      </c>
      <c r="E6100" s="7">
        <v>2011</v>
      </c>
      <c r="F6100" s="15" t="str">
        <f>CONCATENATE(AllWeights5[[#This Row],[bldgtype]],"-",AllWeights5[[#This Row],[bldgloc]],"-",AllWeights5[[#This Row],[bldgvint]])</f>
        <v>RFF-CZ15-2011</v>
      </c>
      <c r="G6100" s="15" t="str">
        <f>CONCATENATE(AllWeights5[[#This Row],[bldgtype]],"-",AllWeights5[[#This Row],[bldgloc]],"-",AllWeights5[[#This Row],[era]])</f>
        <v>RFF-CZ15-ex</v>
      </c>
      <c r="H6100" s="7">
        <v>0.126</v>
      </c>
      <c r="I6100" s="8" t="s">
        <v>11</v>
      </c>
      <c r="J6100" s="5">
        <f>SUMIFS(AllWeights5[wt_vint],AllWeights5[bldgtype],AllWeights5[[#This Row],[bldgtype]],AllWeights5[bldgloc],AllWeights5[[#This Row],[bldgloc]],AllWeights5[era],AllWeights5[[#This Row],[era]])</f>
        <v>1.4359999999999993</v>
      </c>
      <c r="K6100" s="16">
        <f>AllWeights5[[#This Row],[wt_vint]]/AllWeights5[[#This Row],[Total Weight (BT, CZ, Era)]]</f>
        <v>8.7743732590529297E-2</v>
      </c>
    </row>
    <row r="6101" spans="1:11" x14ac:dyDescent="0.3">
      <c r="A6101" s="6">
        <v>2020</v>
      </c>
      <c r="B6101" s="7" t="s">
        <v>37</v>
      </c>
      <c r="C6101" s="7" t="s">
        <v>57</v>
      </c>
      <c r="D6101" s="7" t="s">
        <v>36</v>
      </c>
      <c r="E6101" s="7">
        <v>2015</v>
      </c>
      <c r="F6101" s="15" t="str">
        <f>CONCATENATE(AllWeights5[[#This Row],[bldgtype]],"-",AllWeights5[[#This Row],[bldgloc]],"-",AllWeights5[[#This Row],[bldgvint]])</f>
        <v>RFF-CZ15-2015</v>
      </c>
      <c r="G6101" s="15" t="str">
        <f>CONCATENATE(AllWeights5[[#This Row],[bldgtype]],"-",AllWeights5[[#This Row],[bldgloc]],"-",AllWeights5[[#This Row],[era]])</f>
        <v>RFF-CZ15-ex</v>
      </c>
      <c r="H6101" s="7">
        <v>9.4E-2</v>
      </c>
      <c r="I6101" s="8" t="s">
        <v>11</v>
      </c>
      <c r="J6101" s="5">
        <f>SUMIFS(AllWeights5[wt_vint],AllWeights5[bldgtype],AllWeights5[[#This Row],[bldgtype]],AllWeights5[bldgloc],AllWeights5[[#This Row],[bldgloc]],AllWeights5[era],AllWeights5[[#This Row],[era]])</f>
        <v>1.4359999999999993</v>
      </c>
      <c r="K6101" s="16">
        <f>AllWeights5[[#This Row],[wt_vint]]/AllWeights5[[#This Row],[Total Weight (BT, CZ, Era)]]</f>
        <v>6.5459610027855192E-2</v>
      </c>
    </row>
    <row r="6102" spans="1:11" x14ac:dyDescent="0.3">
      <c r="A6102" s="6">
        <v>2020</v>
      </c>
      <c r="B6102" s="7" t="s">
        <v>37</v>
      </c>
      <c r="C6102" s="7" t="s">
        <v>57</v>
      </c>
      <c r="D6102" s="7" t="s">
        <v>36</v>
      </c>
      <c r="E6102" s="7">
        <v>2017</v>
      </c>
      <c r="F6102" s="15" t="str">
        <f>CONCATENATE(AllWeights5[[#This Row],[bldgtype]],"-",AllWeights5[[#This Row],[bldgloc]],"-",AllWeights5[[#This Row],[bldgvint]])</f>
        <v>RFF-CZ15-2017</v>
      </c>
      <c r="G6102" s="15" t="str">
        <f>CONCATENATE(AllWeights5[[#This Row],[bldgtype]],"-",AllWeights5[[#This Row],[bldgloc]],"-",AllWeights5[[#This Row],[era]])</f>
        <v>RFF-CZ15-rec</v>
      </c>
      <c r="H6102" s="7">
        <v>9.4E-2</v>
      </c>
      <c r="I6102" s="8" t="s">
        <v>14</v>
      </c>
      <c r="J6102" s="5">
        <f>SUMIFS(AllWeights5[wt_vint],AllWeights5[bldgtype],AllWeights5[[#This Row],[bldgtype]],AllWeights5[bldgloc],AllWeights5[[#This Row],[bldgloc]],AllWeights5[era],AllWeights5[[#This Row],[era]])</f>
        <v>0.252</v>
      </c>
      <c r="K6102" s="16">
        <f>AllWeights5[[#This Row],[wt_vint]]/AllWeights5[[#This Row],[Total Weight (BT, CZ, Era)]]</f>
        <v>0.37301587301587302</v>
      </c>
    </row>
    <row r="6103" spans="1:11" x14ac:dyDescent="0.3">
      <c r="A6103" s="6">
        <v>2020</v>
      </c>
      <c r="B6103" s="7" t="s">
        <v>37</v>
      </c>
      <c r="C6103" s="7" t="s">
        <v>57</v>
      </c>
      <c r="D6103" s="7" t="s">
        <v>36</v>
      </c>
      <c r="E6103" s="7">
        <v>2020</v>
      </c>
      <c r="F6103" s="15" t="str">
        <f>CONCATENATE(AllWeights5[[#This Row],[bldgtype]],"-",AllWeights5[[#This Row],[bldgloc]],"-",AllWeights5[[#This Row],[bldgvint]])</f>
        <v>RFF-CZ15-2020</v>
      </c>
      <c r="G6103" s="15" t="str">
        <f>CONCATENATE(AllWeights5[[#This Row],[bldgtype]],"-",AllWeights5[[#This Row],[bldgloc]],"-",AllWeights5[[#This Row],[era]])</f>
        <v>RFF-CZ15-rec</v>
      </c>
      <c r="H6103" s="7">
        <v>3.1E-2</v>
      </c>
      <c r="I6103" s="8" t="s">
        <v>14</v>
      </c>
      <c r="J6103" s="5">
        <f>SUMIFS(AllWeights5[wt_vint],AllWeights5[bldgtype],AllWeights5[[#This Row],[bldgtype]],AllWeights5[bldgloc],AllWeights5[[#This Row],[bldgloc]],AllWeights5[era],AllWeights5[[#This Row],[era]])</f>
        <v>0.252</v>
      </c>
      <c r="K6103" s="16">
        <f>AllWeights5[[#This Row],[wt_vint]]/AllWeights5[[#This Row],[Total Weight (BT, CZ, Era)]]</f>
        <v>0.12301587301587301</v>
      </c>
    </row>
    <row r="6104" spans="1:11" x14ac:dyDescent="0.3">
      <c r="A6104" s="6">
        <v>2020</v>
      </c>
      <c r="B6104" s="7" t="s">
        <v>37</v>
      </c>
      <c r="C6104" s="7" t="s">
        <v>57</v>
      </c>
      <c r="D6104" s="7" t="s">
        <v>36</v>
      </c>
      <c r="E6104" s="7" t="s">
        <v>18</v>
      </c>
      <c r="F6104" s="15" t="str">
        <f>CONCATENATE(AllWeights5[[#This Row],[bldgtype]],"-",AllWeights5[[#This Row],[bldgloc]],"-",AllWeights5[[#This Row],[bldgvint]])</f>
        <v>RFF-CZ15-New</v>
      </c>
      <c r="G6104" s="15" t="str">
        <f>CONCATENATE(AllWeights5[[#This Row],[bldgtype]],"-",AllWeights5[[#This Row],[bldgloc]],"-",AllWeights5[[#This Row],[era]])</f>
        <v>RFF-CZ15-new</v>
      </c>
      <c r="H6104" s="7">
        <v>3.1E-2</v>
      </c>
      <c r="I6104" s="8" t="s">
        <v>19</v>
      </c>
      <c r="J6104" s="5">
        <f>SUMIFS(AllWeights5[wt_vint],AllWeights5[bldgtype],AllWeights5[[#This Row],[bldgtype]],AllWeights5[bldgloc],AllWeights5[[#This Row],[bldgloc]],AllWeights5[era],AllWeights5[[#This Row],[era]])</f>
        <v>6.3E-2</v>
      </c>
      <c r="K6104" s="16">
        <f>AllWeights5[[#This Row],[wt_vint]]/AllWeights5[[#This Row],[Total Weight (BT, CZ, Era)]]</f>
        <v>0.49206349206349204</v>
      </c>
    </row>
    <row r="6105" spans="1:11" x14ac:dyDescent="0.3">
      <c r="A6105" s="6">
        <v>2020</v>
      </c>
      <c r="B6105" s="7" t="s">
        <v>37</v>
      </c>
      <c r="C6105" s="7" t="s">
        <v>57</v>
      </c>
      <c r="D6105" s="7" t="s">
        <v>27</v>
      </c>
      <c r="E6105" s="7">
        <v>1975</v>
      </c>
      <c r="F6105" s="15" t="str">
        <f>CONCATENATE(AllWeights5[[#This Row],[bldgtype]],"-",AllWeights5[[#This Row],[bldgloc]],"-",AllWeights5[[#This Row],[bldgvint]])</f>
        <v>RFF-CZ16-1975</v>
      </c>
      <c r="G6105" s="15" t="str">
        <f>CONCATENATE(AllWeights5[[#This Row],[bldgtype]],"-",AllWeights5[[#This Row],[bldgloc]],"-",AllWeights5[[#This Row],[era]])</f>
        <v>RFF-CZ16-old</v>
      </c>
      <c r="H6105" s="7">
        <v>0.17299999999999999</v>
      </c>
      <c r="I6105" s="8" t="s">
        <v>16</v>
      </c>
      <c r="J6105" s="5">
        <f>SUMIFS(AllWeights5[wt_vint],AllWeights5[bldgtype],AllWeights5[[#This Row],[bldgtype]],AllWeights5[bldgloc],AllWeights5[[#This Row],[bldgloc]],AllWeights5[era],AllWeights5[[#This Row],[era]])</f>
        <v>1.41</v>
      </c>
      <c r="K6105" s="16">
        <f>AllWeights5[[#This Row],[wt_vint]]/AllWeights5[[#This Row],[Total Weight (BT, CZ, Era)]]</f>
        <v>0.1226950354609929</v>
      </c>
    </row>
    <row r="6106" spans="1:11" x14ac:dyDescent="0.3">
      <c r="A6106" s="6">
        <v>2020</v>
      </c>
      <c r="B6106" s="7" t="s">
        <v>37</v>
      </c>
      <c r="C6106" s="7" t="s">
        <v>57</v>
      </c>
      <c r="D6106" s="7" t="s">
        <v>27</v>
      </c>
      <c r="E6106" s="7">
        <v>1985</v>
      </c>
      <c r="F6106" s="15" t="str">
        <f>CONCATENATE(AllWeights5[[#This Row],[bldgtype]],"-",AllWeights5[[#This Row],[bldgloc]],"-",AllWeights5[[#This Row],[bldgvint]])</f>
        <v>RFF-CZ16-1985</v>
      </c>
      <c r="G6106" s="15" t="str">
        <f>CONCATENATE(AllWeights5[[#This Row],[bldgtype]],"-",AllWeights5[[#This Row],[bldgloc]],"-",AllWeights5[[#This Row],[era]])</f>
        <v>RFF-CZ16-old</v>
      </c>
      <c r="H6106" s="7">
        <v>0.248</v>
      </c>
      <c r="I6106" s="8" t="s">
        <v>16</v>
      </c>
      <c r="J6106" s="5">
        <f>SUMIFS(AllWeights5[wt_vint],AllWeights5[bldgtype],AllWeights5[[#This Row],[bldgtype]],AllWeights5[bldgloc],AllWeights5[[#This Row],[bldgloc]],AllWeights5[era],AllWeights5[[#This Row],[era]])</f>
        <v>1.41</v>
      </c>
      <c r="K6106" s="16">
        <f>AllWeights5[[#This Row],[wt_vint]]/AllWeights5[[#This Row],[Total Weight (BT, CZ, Era)]]</f>
        <v>0.17588652482269504</v>
      </c>
    </row>
    <row r="6107" spans="1:11" x14ac:dyDescent="0.3">
      <c r="A6107" s="6">
        <v>2020</v>
      </c>
      <c r="B6107" s="7" t="s">
        <v>37</v>
      </c>
      <c r="C6107" s="7" t="s">
        <v>57</v>
      </c>
      <c r="D6107" s="7" t="s">
        <v>27</v>
      </c>
      <c r="E6107" s="7">
        <v>1996</v>
      </c>
      <c r="F6107" s="15" t="str">
        <f>CONCATENATE(AllWeights5[[#This Row],[bldgtype]],"-",AllWeights5[[#This Row],[bldgloc]],"-",AllWeights5[[#This Row],[bldgvint]])</f>
        <v>RFF-CZ16-1996</v>
      </c>
      <c r="G6107" s="15" t="str">
        <f>CONCATENATE(AllWeights5[[#This Row],[bldgtype]],"-",AllWeights5[[#This Row],[bldgloc]],"-",AllWeights5[[#This Row],[era]])</f>
        <v>RFF-CZ16-old</v>
      </c>
      <c r="H6107" s="7">
        <v>0.14199999999999999</v>
      </c>
      <c r="I6107" s="8" t="s">
        <v>16</v>
      </c>
      <c r="J6107" s="5">
        <f>SUMIFS(AllWeights5[wt_vint],AllWeights5[bldgtype],AllWeights5[[#This Row],[bldgtype]],AllWeights5[bldgloc],AllWeights5[[#This Row],[bldgloc]],AllWeights5[era],AllWeights5[[#This Row],[era]])</f>
        <v>1.41</v>
      </c>
      <c r="K6107" s="16">
        <f>AllWeights5[[#This Row],[wt_vint]]/AllWeights5[[#This Row],[Total Weight (BT, CZ, Era)]]</f>
        <v>0.10070921985815602</v>
      </c>
    </row>
    <row r="6108" spans="1:11" x14ac:dyDescent="0.3">
      <c r="A6108" s="6">
        <v>2020</v>
      </c>
      <c r="B6108" s="7" t="s">
        <v>37</v>
      </c>
      <c r="C6108" s="7" t="s">
        <v>57</v>
      </c>
      <c r="D6108" s="7" t="s">
        <v>27</v>
      </c>
      <c r="E6108" s="7">
        <v>2003</v>
      </c>
      <c r="F6108" s="15" t="str">
        <f>CONCATENATE(AllWeights5[[#This Row],[bldgtype]],"-",AllWeights5[[#This Row],[bldgloc]],"-",AllWeights5[[#This Row],[bldgvint]])</f>
        <v>RFF-CZ16-2003</v>
      </c>
      <c r="G6108" s="15" t="str">
        <f>CONCATENATE(AllWeights5[[#This Row],[bldgtype]],"-",AllWeights5[[#This Row],[bldgloc]],"-",AllWeights5[[#This Row],[era]])</f>
        <v>RFF-CZ16-ex</v>
      </c>
      <c r="H6108" s="7">
        <v>0.127</v>
      </c>
      <c r="I6108" s="8" t="s">
        <v>11</v>
      </c>
      <c r="J6108" s="5">
        <f>SUMIFS(AllWeights5[wt_vint],AllWeights5[bldgtype],AllWeights5[[#This Row],[bldgtype]],AllWeights5[bldgloc],AllWeights5[[#This Row],[bldgloc]],AllWeights5[era],AllWeights5[[#This Row],[era]])</f>
        <v>0.54300000000000004</v>
      </c>
      <c r="K6108" s="16">
        <f>AllWeights5[[#This Row],[wt_vint]]/AllWeights5[[#This Row],[Total Weight (BT, CZ, Era)]]</f>
        <v>0.23388581952117862</v>
      </c>
    </row>
    <row r="6109" spans="1:11" x14ac:dyDescent="0.3">
      <c r="A6109" s="6">
        <v>2020</v>
      </c>
      <c r="B6109" s="7" t="s">
        <v>37</v>
      </c>
      <c r="C6109" s="7" t="s">
        <v>57</v>
      </c>
      <c r="D6109" s="7" t="s">
        <v>27</v>
      </c>
      <c r="E6109" s="7">
        <v>2007</v>
      </c>
      <c r="F6109" s="15" t="str">
        <f>CONCATENATE(AllWeights5[[#This Row],[bldgtype]],"-",AllWeights5[[#This Row],[bldgloc]],"-",AllWeights5[[#This Row],[bldgvint]])</f>
        <v>RFF-CZ16-2007</v>
      </c>
      <c r="G6109" s="15" t="str">
        <f>CONCATENATE(AllWeights5[[#This Row],[bldgtype]],"-",AllWeights5[[#This Row],[bldgloc]],"-",AllWeights5[[#This Row],[era]])</f>
        <v>RFF-CZ16-ex</v>
      </c>
      <c r="H6109" s="7">
        <v>4.7E-2</v>
      </c>
      <c r="I6109" s="8" t="s">
        <v>11</v>
      </c>
      <c r="J6109" s="5">
        <f>SUMIFS(AllWeights5[wt_vint],AllWeights5[bldgtype],AllWeights5[[#This Row],[bldgtype]],AllWeights5[bldgloc],AllWeights5[[#This Row],[bldgloc]],AllWeights5[era],AllWeights5[[#This Row],[era]])</f>
        <v>0.54300000000000004</v>
      </c>
      <c r="K6109" s="16">
        <f>AllWeights5[[#This Row],[wt_vint]]/AllWeights5[[#This Row],[Total Weight (BT, CZ, Era)]]</f>
        <v>8.6556169429097607E-2</v>
      </c>
    </row>
    <row r="6110" spans="1:11" x14ac:dyDescent="0.3">
      <c r="A6110" s="6">
        <v>2020</v>
      </c>
      <c r="B6110" s="7" t="s">
        <v>37</v>
      </c>
      <c r="C6110" s="7" t="s">
        <v>57</v>
      </c>
      <c r="D6110" s="7" t="s">
        <v>27</v>
      </c>
      <c r="E6110" s="7">
        <v>2011</v>
      </c>
      <c r="F6110" s="15" t="str">
        <f>CONCATENATE(AllWeights5[[#This Row],[bldgtype]],"-",AllWeights5[[#This Row],[bldgloc]],"-",AllWeights5[[#This Row],[bldgvint]])</f>
        <v>RFF-CZ16-2011</v>
      </c>
      <c r="G6110" s="15" t="str">
        <f>CONCATENATE(AllWeights5[[#This Row],[bldgtype]],"-",AllWeights5[[#This Row],[bldgloc]],"-",AllWeights5[[#This Row],[era]])</f>
        <v>RFF-CZ16-ex</v>
      </c>
      <c r="H6110" s="7">
        <v>4.7E-2</v>
      </c>
      <c r="I6110" s="8" t="s">
        <v>11</v>
      </c>
      <c r="J6110" s="5">
        <f>SUMIFS(AllWeights5[wt_vint],AllWeights5[bldgtype],AllWeights5[[#This Row],[bldgtype]],AllWeights5[bldgloc],AllWeights5[[#This Row],[bldgloc]],AllWeights5[era],AllWeights5[[#This Row],[era]])</f>
        <v>0.54300000000000004</v>
      </c>
      <c r="K6110" s="16">
        <f>AllWeights5[[#This Row],[wt_vint]]/AllWeights5[[#This Row],[Total Weight (BT, CZ, Era)]]</f>
        <v>8.6556169429097607E-2</v>
      </c>
    </row>
    <row r="6111" spans="1:11" x14ac:dyDescent="0.3">
      <c r="A6111" s="6">
        <v>2020</v>
      </c>
      <c r="B6111" s="7" t="s">
        <v>37</v>
      </c>
      <c r="C6111" s="7" t="s">
        <v>57</v>
      </c>
      <c r="D6111" s="7" t="s">
        <v>27</v>
      </c>
      <c r="E6111" s="7">
        <v>2015</v>
      </c>
      <c r="F6111" s="15" t="str">
        <f>CONCATENATE(AllWeights5[[#This Row],[bldgtype]],"-",AllWeights5[[#This Row],[bldgloc]],"-",AllWeights5[[#This Row],[bldgvint]])</f>
        <v>RFF-CZ16-2015</v>
      </c>
      <c r="G6111" s="15" t="str">
        <f>CONCATENATE(AllWeights5[[#This Row],[bldgtype]],"-",AllWeights5[[#This Row],[bldgloc]],"-",AllWeights5[[#This Row],[era]])</f>
        <v>RFF-CZ16-ex</v>
      </c>
      <c r="H6111" s="7">
        <v>3.5000000000000003E-2</v>
      </c>
      <c r="I6111" s="8" t="s">
        <v>11</v>
      </c>
      <c r="J6111" s="5">
        <f>SUMIFS(AllWeights5[wt_vint],AllWeights5[bldgtype],AllWeights5[[#This Row],[bldgtype]],AllWeights5[bldgloc],AllWeights5[[#This Row],[bldgloc]],AllWeights5[era],AllWeights5[[#This Row],[era]])</f>
        <v>0.54300000000000004</v>
      </c>
      <c r="K6111" s="16">
        <f>AllWeights5[[#This Row],[wt_vint]]/AllWeights5[[#This Row],[Total Weight (BT, CZ, Era)]]</f>
        <v>6.4456721915285453E-2</v>
      </c>
    </row>
    <row r="6112" spans="1:11" x14ac:dyDescent="0.3">
      <c r="A6112" s="6">
        <v>2020</v>
      </c>
      <c r="B6112" s="7" t="s">
        <v>37</v>
      </c>
      <c r="C6112" s="7" t="s">
        <v>57</v>
      </c>
      <c r="D6112" s="7" t="s">
        <v>27</v>
      </c>
      <c r="E6112" s="7">
        <v>2017</v>
      </c>
      <c r="F6112" s="15" t="str">
        <f>CONCATENATE(AllWeights5[[#This Row],[bldgtype]],"-",AllWeights5[[#This Row],[bldgloc]],"-",AllWeights5[[#This Row],[bldgvint]])</f>
        <v>RFF-CZ16-2017</v>
      </c>
      <c r="G6112" s="15" t="str">
        <f>CONCATENATE(AllWeights5[[#This Row],[bldgtype]],"-",AllWeights5[[#This Row],[bldgloc]],"-",AllWeights5[[#This Row],[era]])</f>
        <v>RFF-CZ16-rec</v>
      </c>
      <c r="H6112" s="7">
        <v>3.5000000000000003E-2</v>
      </c>
      <c r="I6112" s="8" t="s">
        <v>14</v>
      </c>
      <c r="J6112" s="5">
        <f>SUMIFS(AllWeights5[wt_vint],AllWeights5[bldgtype],AllWeights5[[#This Row],[bldgtype]],AllWeights5[bldgloc],AllWeights5[[#This Row],[bldgloc]],AllWeights5[era],AllWeights5[[#This Row],[era]])</f>
        <v>0.10100000000000001</v>
      </c>
      <c r="K6112" s="16">
        <f>AllWeights5[[#This Row],[wt_vint]]/AllWeights5[[#This Row],[Total Weight (BT, CZ, Era)]]</f>
        <v>0.34653465346534656</v>
      </c>
    </row>
    <row r="6113" spans="1:11" x14ac:dyDescent="0.3">
      <c r="A6113" s="6">
        <v>2020</v>
      </c>
      <c r="B6113" s="7" t="s">
        <v>37</v>
      </c>
      <c r="C6113" s="7" t="s">
        <v>57</v>
      </c>
      <c r="D6113" s="7" t="s">
        <v>27</v>
      </c>
      <c r="E6113" s="7">
        <v>2020</v>
      </c>
      <c r="F6113" s="15" t="str">
        <f>CONCATENATE(AllWeights5[[#This Row],[bldgtype]],"-",AllWeights5[[#This Row],[bldgloc]],"-",AllWeights5[[#This Row],[bldgvint]])</f>
        <v>RFF-CZ16-2020</v>
      </c>
      <c r="G6113" s="15" t="str">
        <f>CONCATENATE(AllWeights5[[#This Row],[bldgtype]],"-",AllWeights5[[#This Row],[bldgloc]],"-",AllWeights5[[#This Row],[era]])</f>
        <v>RFF-CZ16-rec</v>
      </c>
      <c r="H6113" s="7">
        <v>1.2E-2</v>
      </c>
      <c r="I6113" s="8" t="s">
        <v>14</v>
      </c>
      <c r="J6113" s="5">
        <f>SUMIFS(AllWeights5[wt_vint],AllWeights5[bldgtype],AllWeights5[[#This Row],[bldgtype]],AllWeights5[bldgloc],AllWeights5[[#This Row],[bldgloc]],AllWeights5[era],AllWeights5[[#This Row],[era]])</f>
        <v>0.10100000000000001</v>
      </c>
      <c r="K6113" s="16">
        <f>AllWeights5[[#This Row],[wt_vint]]/AllWeights5[[#This Row],[Total Weight (BT, CZ, Era)]]</f>
        <v>0.11881188118811881</v>
      </c>
    </row>
    <row r="6114" spans="1:11" x14ac:dyDescent="0.3">
      <c r="A6114" s="6">
        <v>2020</v>
      </c>
      <c r="B6114" s="7" t="s">
        <v>37</v>
      </c>
      <c r="C6114" s="7" t="s">
        <v>57</v>
      </c>
      <c r="D6114" s="7" t="s">
        <v>27</v>
      </c>
      <c r="E6114" s="7" t="s">
        <v>18</v>
      </c>
      <c r="F6114" s="15" t="str">
        <f>CONCATENATE(AllWeights5[[#This Row],[bldgtype]],"-",AllWeights5[[#This Row],[bldgloc]],"-",AllWeights5[[#This Row],[bldgvint]])</f>
        <v>RFF-CZ16-New</v>
      </c>
      <c r="G6114" s="15" t="str">
        <f>CONCATENATE(AllWeights5[[#This Row],[bldgtype]],"-",AllWeights5[[#This Row],[bldgloc]],"-",AllWeights5[[#This Row],[era]])</f>
        <v>RFF-CZ16-new</v>
      </c>
      <c r="H6114" s="7">
        <v>1.2E-2</v>
      </c>
      <c r="I6114" s="8" t="s">
        <v>19</v>
      </c>
      <c r="J6114" s="5">
        <f>SUMIFS(AllWeights5[wt_vint],AllWeights5[bldgtype],AllWeights5[[#This Row],[bldgtype]],AllWeights5[bldgloc],AllWeights5[[#This Row],[bldgloc]],AllWeights5[era],AllWeights5[[#This Row],[era]])</f>
        <v>2.6000000000000002E-2</v>
      </c>
      <c r="K6114" s="16">
        <f>AllWeights5[[#This Row],[wt_vint]]/AllWeights5[[#This Row],[Total Weight (BT, CZ, Era)]]</f>
        <v>0.46153846153846151</v>
      </c>
    </row>
    <row r="6115" spans="1:11" x14ac:dyDescent="0.3">
      <c r="A6115" s="6">
        <v>2020</v>
      </c>
      <c r="B6115" s="7" t="s">
        <v>37</v>
      </c>
      <c r="C6115" s="7" t="s">
        <v>58</v>
      </c>
      <c r="D6115" s="7" t="s">
        <v>23</v>
      </c>
      <c r="E6115" s="7">
        <v>1975</v>
      </c>
      <c r="F6115" s="15" t="str">
        <f>CONCATENATE(AllWeights5[[#This Row],[bldgtype]],"-",AllWeights5[[#This Row],[bldgloc]],"-",AllWeights5[[#This Row],[bldgvint]])</f>
        <v>RSD-CZ05-1975</v>
      </c>
      <c r="G6115" s="15" t="str">
        <f>CONCATENATE(AllWeights5[[#This Row],[bldgtype]],"-",AllWeights5[[#This Row],[bldgloc]],"-",AllWeights5[[#This Row],[era]])</f>
        <v>RSD-CZ05-old</v>
      </c>
      <c r="H6115" s="7">
        <v>5.0999999999999997E-2</v>
      </c>
      <c r="I6115" s="8" t="s">
        <v>16</v>
      </c>
      <c r="J6115" s="5">
        <f>SUMIFS(AllWeights5[wt_vint],AllWeights5[bldgtype],AllWeights5[[#This Row],[bldgtype]],AllWeights5[bldgloc],AllWeights5[[#This Row],[bldgloc]],AllWeights5[era],AllWeights5[[#This Row],[era]])</f>
        <v>0.8540000000000002</v>
      </c>
      <c r="K6115" s="16">
        <f>AllWeights5[[#This Row],[wt_vint]]/AllWeights5[[#This Row],[Total Weight (BT, CZ, Era)]]</f>
        <v>5.9718969555035112E-2</v>
      </c>
    </row>
    <row r="6116" spans="1:11" x14ac:dyDescent="0.3">
      <c r="A6116" s="6">
        <v>2020</v>
      </c>
      <c r="B6116" s="7" t="s">
        <v>37</v>
      </c>
      <c r="C6116" s="7" t="s">
        <v>58</v>
      </c>
      <c r="D6116" s="7" t="s">
        <v>23</v>
      </c>
      <c r="E6116" s="7">
        <v>1985</v>
      </c>
      <c r="F6116" s="15" t="str">
        <f>CONCATENATE(AllWeights5[[#This Row],[bldgtype]],"-",AllWeights5[[#This Row],[bldgloc]],"-",AllWeights5[[#This Row],[bldgvint]])</f>
        <v>RSD-CZ05-1985</v>
      </c>
      <c r="G6116" s="15" t="str">
        <f>CONCATENATE(AllWeights5[[#This Row],[bldgtype]],"-",AllWeights5[[#This Row],[bldgloc]],"-",AllWeights5[[#This Row],[era]])</f>
        <v>RSD-CZ05-old</v>
      </c>
      <c r="H6116" s="7">
        <v>4.8000000000000001E-2</v>
      </c>
      <c r="I6116" s="8" t="s">
        <v>16</v>
      </c>
      <c r="J6116" s="5">
        <f>SUMIFS(AllWeights5[wt_vint],AllWeights5[bldgtype],AllWeights5[[#This Row],[bldgtype]],AllWeights5[bldgloc],AllWeights5[[#This Row],[bldgloc]],AllWeights5[era],AllWeights5[[#This Row],[era]])</f>
        <v>0.8540000000000002</v>
      </c>
      <c r="K6116" s="16">
        <f>AllWeights5[[#This Row],[wt_vint]]/AllWeights5[[#This Row],[Total Weight (BT, CZ, Era)]]</f>
        <v>5.6206088992974225E-2</v>
      </c>
    </row>
    <row r="6117" spans="1:11" x14ac:dyDescent="0.3">
      <c r="A6117" s="6">
        <v>2020</v>
      </c>
      <c r="B6117" s="7" t="s">
        <v>37</v>
      </c>
      <c r="C6117" s="7" t="s">
        <v>58</v>
      </c>
      <c r="D6117" s="7" t="s">
        <v>23</v>
      </c>
      <c r="E6117" s="7">
        <v>1996</v>
      </c>
      <c r="F6117" s="15" t="str">
        <f>CONCATENATE(AllWeights5[[#This Row],[bldgtype]],"-",AllWeights5[[#This Row],[bldgloc]],"-",AllWeights5[[#This Row],[bldgvint]])</f>
        <v>RSD-CZ05-1996</v>
      </c>
      <c r="G6117" s="15" t="str">
        <f>CONCATENATE(AllWeights5[[#This Row],[bldgtype]],"-",AllWeights5[[#This Row],[bldgloc]],"-",AllWeights5[[#This Row],[era]])</f>
        <v>RSD-CZ05-old</v>
      </c>
      <c r="H6117" s="7">
        <v>1.9E-2</v>
      </c>
      <c r="I6117" s="8" t="s">
        <v>16</v>
      </c>
      <c r="J6117" s="5">
        <f>SUMIFS(AllWeights5[wt_vint],AllWeights5[bldgtype],AllWeights5[[#This Row],[bldgtype]],AllWeights5[bldgloc],AllWeights5[[#This Row],[bldgloc]],AllWeights5[era],AllWeights5[[#This Row],[era]])</f>
        <v>0.8540000000000002</v>
      </c>
      <c r="K6117" s="16">
        <f>AllWeights5[[#This Row],[wt_vint]]/AllWeights5[[#This Row],[Total Weight (BT, CZ, Era)]]</f>
        <v>2.2248243559718963E-2</v>
      </c>
    </row>
    <row r="6118" spans="1:11" x14ac:dyDescent="0.3">
      <c r="A6118" s="6">
        <v>2020</v>
      </c>
      <c r="B6118" s="7" t="s">
        <v>37</v>
      </c>
      <c r="C6118" s="7" t="s">
        <v>58</v>
      </c>
      <c r="D6118" s="7" t="s">
        <v>23</v>
      </c>
      <c r="E6118" s="7">
        <v>2003</v>
      </c>
      <c r="F6118" s="15" t="str">
        <f>CONCATENATE(AllWeights5[[#This Row],[bldgtype]],"-",AllWeights5[[#This Row],[bldgloc]],"-",AllWeights5[[#This Row],[bldgvint]])</f>
        <v>RSD-CZ05-2003</v>
      </c>
      <c r="G6118" s="15" t="str">
        <f>CONCATENATE(AllWeights5[[#This Row],[bldgtype]],"-",AllWeights5[[#This Row],[bldgloc]],"-",AllWeights5[[#This Row],[era]])</f>
        <v>RSD-CZ05-ex</v>
      </c>
      <c r="H6118" s="7">
        <v>8.0000000000000002E-3</v>
      </c>
      <c r="I6118" s="8" t="s">
        <v>11</v>
      </c>
      <c r="J6118" s="5">
        <f>SUMIFS(AllWeights5[wt_vint],AllWeights5[bldgtype],AllWeights5[[#This Row],[bldgtype]],AllWeights5[bldgloc],AllWeights5[[#This Row],[bldgloc]],AllWeights5[era],AllWeights5[[#This Row],[era]])</f>
        <v>0.12100000000000002</v>
      </c>
      <c r="K6118" s="16">
        <f>AllWeights5[[#This Row],[wt_vint]]/AllWeights5[[#This Row],[Total Weight (BT, CZ, Era)]]</f>
        <v>6.6115702479338831E-2</v>
      </c>
    </row>
    <row r="6119" spans="1:11" x14ac:dyDescent="0.3">
      <c r="A6119" s="6">
        <v>2020</v>
      </c>
      <c r="B6119" s="7" t="s">
        <v>37</v>
      </c>
      <c r="C6119" s="7" t="s">
        <v>58</v>
      </c>
      <c r="D6119" s="7" t="s">
        <v>23</v>
      </c>
      <c r="E6119" s="7">
        <v>2007</v>
      </c>
      <c r="F6119" s="15" t="str">
        <f>CONCATENATE(AllWeights5[[#This Row],[bldgtype]],"-",AllWeights5[[#This Row],[bldgloc]],"-",AllWeights5[[#This Row],[bldgvint]])</f>
        <v>RSD-CZ05-2007</v>
      </c>
      <c r="G6119" s="15" t="str">
        <f>CONCATENATE(AllWeights5[[#This Row],[bldgtype]],"-",AllWeights5[[#This Row],[bldgloc]],"-",AllWeights5[[#This Row],[era]])</f>
        <v>RSD-CZ05-ex</v>
      </c>
      <c r="H6119" s="7">
        <v>7.0000000000000001E-3</v>
      </c>
      <c r="I6119" s="8" t="s">
        <v>11</v>
      </c>
      <c r="J6119" s="5">
        <f>SUMIFS(AllWeights5[wt_vint],AllWeights5[bldgtype],AllWeights5[[#This Row],[bldgtype]],AllWeights5[bldgloc],AllWeights5[[#This Row],[bldgloc]],AllWeights5[era],AllWeights5[[#This Row],[era]])</f>
        <v>0.12100000000000002</v>
      </c>
      <c r="K6119" s="16">
        <f>AllWeights5[[#This Row],[wt_vint]]/AllWeights5[[#This Row],[Total Weight (BT, CZ, Era)]]</f>
        <v>5.7851239669421475E-2</v>
      </c>
    </row>
    <row r="6120" spans="1:11" x14ac:dyDescent="0.3">
      <c r="A6120" s="6">
        <v>2020</v>
      </c>
      <c r="B6120" s="7" t="s">
        <v>37</v>
      </c>
      <c r="C6120" s="7" t="s">
        <v>58</v>
      </c>
      <c r="D6120" s="7" t="s">
        <v>23</v>
      </c>
      <c r="E6120" s="7">
        <v>2011</v>
      </c>
      <c r="F6120" s="15" t="str">
        <f>CONCATENATE(AllWeights5[[#This Row],[bldgtype]],"-",AllWeights5[[#This Row],[bldgloc]],"-",AllWeights5[[#This Row],[bldgvint]])</f>
        <v>RSD-CZ05-2011</v>
      </c>
      <c r="G6120" s="15" t="str">
        <f>CONCATENATE(AllWeights5[[#This Row],[bldgtype]],"-",AllWeights5[[#This Row],[bldgloc]],"-",AllWeights5[[#This Row],[era]])</f>
        <v>RSD-CZ05-ex</v>
      </c>
      <c r="H6120" s="7">
        <v>7.0000000000000001E-3</v>
      </c>
      <c r="I6120" s="8" t="s">
        <v>11</v>
      </c>
      <c r="J6120" s="5">
        <f>SUMIFS(AllWeights5[wt_vint],AllWeights5[bldgtype],AllWeights5[[#This Row],[bldgtype]],AllWeights5[bldgloc],AllWeights5[[#This Row],[bldgloc]],AllWeights5[era],AllWeights5[[#This Row],[era]])</f>
        <v>0.12100000000000002</v>
      </c>
      <c r="K6120" s="16">
        <f>AllWeights5[[#This Row],[wt_vint]]/AllWeights5[[#This Row],[Total Weight (BT, CZ, Era)]]</f>
        <v>5.7851239669421475E-2</v>
      </c>
    </row>
    <row r="6121" spans="1:11" x14ac:dyDescent="0.3">
      <c r="A6121" s="6">
        <v>2020</v>
      </c>
      <c r="B6121" s="7" t="s">
        <v>37</v>
      </c>
      <c r="C6121" s="7" t="s">
        <v>58</v>
      </c>
      <c r="D6121" s="7" t="s">
        <v>23</v>
      </c>
      <c r="E6121" s="7">
        <v>2015</v>
      </c>
      <c r="F6121" s="15" t="str">
        <f>CONCATENATE(AllWeights5[[#This Row],[bldgtype]],"-",AllWeights5[[#This Row],[bldgloc]],"-",AllWeights5[[#This Row],[bldgvint]])</f>
        <v>RSD-CZ05-2015</v>
      </c>
      <c r="G6121" s="15" t="str">
        <f>CONCATENATE(AllWeights5[[#This Row],[bldgtype]],"-",AllWeights5[[#This Row],[bldgloc]],"-",AllWeights5[[#This Row],[era]])</f>
        <v>RSD-CZ05-ex</v>
      </c>
      <c r="H6121" s="7">
        <v>5.0000000000000001E-3</v>
      </c>
      <c r="I6121" s="8" t="s">
        <v>11</v>
      </c>
      <c r="J6121" s="5">
        <f>SUMIFS(AllWeights5[wt_vint],AllWeights5[bldgtype],AllWeights5[[#This Row],[bldgtype]],AllWeights5[bldgloc],AllWeights5[[#This Row],[bldgloc]],AllWeights5[era],AllWeights5[[#This Row],[era]])</f>
        <v>0.12100000000000002</v>
      </c>
      <c r="K6121" s="16">
        <f>AllWeights5[[#This Row],[wt_vint]]/AllWeights5[[#This Row],[Total Weight (BT, CZ, Era)]]</f>
        <v>4.1322314049586771E-2</v>
      </c>
    </row>
    <row r="6122" spans="1:11" x14ac:dyDescent="0.3">
      <c r="A6122" s="6">
        <v>2020</v>
      </c>
      <c r="B6122" s="7" t="s">
        <v>37</v>
      </c>
      <c r="C6122" s="7" t="s">
        <v>58</v>
      </c>
      <c r="D6122" s="7" t="s">
        <v>23</v>
      </c>
      <c r="E6122" s="7">
        <v>2017</v>
      </c>
      <c r="F6122" s="15" t="str">
        <f>CONCATENATE(AllWeights5[[#This Row],[bldgtype]],"-",AllWeights5[[#This Row],[bldgloc]],"-",AllWeights5[[#This Row],[bldgvint]])</f>
        <v>RSD-CZ05-2017</v>
      </c>
      <c r="G6122" s="15" t="str">
        <f>CONCATENATE(AllWeights5[[#This Row],[bldgtype]],"-",AllWeights5[[#This Row],[bldgloc]],"-",AllWeights5[[#This Row],[era]])</f>
        <v>RSD-CZ05-rec</v>
      </c>
      <c r="H6122" s="7">
        <v>5.0000000000000001E-3</v>
      </c>
      <c r="I6122" s="8" t="s">
        <v>14</v>
      </c>
      <c r="J6122" s="5">
        <f>SUMIFS(AllWeights5[wt_vint],AllWeights5[bldgtype],AllWeights5[[#This Row],[bldgtype]],AllWeights5[bldgloc],AllWeights5[[#This Row],[bldgloc]],AllWeights5[era],AllWeights5[[#This Row],[era]])</f>
        <v>2.8999999999999998E-2</v>
      </c>
      <c r="K6122" s="16">
        <f>AllWeights5[[#This Row],[wt_vint]]/AllWeights5[[#This Row],[Total Weight (BT, CZ, Era)]]</f>
        <v>0.17241379310344829</v>
      </c>
    </row>
    <row r="6123" spans="1:11" x14ac:dyDescent="0.3">
      <c r="A6123" s="6">
        <v>2020</v>
      </c>
      <c r="B6123" s="7" t="s">
        <v>37</v>
      </c>
      <c r="C6123" s="7" t="s">
        <v>58</v>
      </c>
      <c r="D6123" s="7" t="s">
        <v>23</v>
      </c>
      <c r="E6123" s="7">
        <v>2020</v>
      </c>
      <c r="F6123" s="15" t="str">
        <f>CONCATENATE(AllWeights5[[#This Row],[bldgtype]],"-",AllWeights5[[#This Row],[bldgloc]],"-",AllWeights5[[#This Row],[bldgvint]])</f>
        <v>RSD-CZ05-2020</v>
      </c>
      <c r="G6123" s="15" t="str">
        <f>CONCATENATE(AllWeights5[[#This Row],[bldgtype]],"-",AllWeights5[[#This Row],[bldgloc]],"-",AllWeights5[[#This Row],[era]])</f>
        <v>RSD-CZ05-rec</v>
      </c>
      <c r="H6123" s="7">
        <v>2E-3</v>
      </c>
      <c r="I6123" s="8" t="s">
        <v>14</v>
      </c>
      <c r="J6123" s="5">
        <f>SUMIFS(AllWeights5[wt_vint],AllWeights5[bldgtype],AllWeights5[[#This Row],[bldgtype]],AllWeights5[bldgloc],AllWeights5[[#This Row],[bldgloc]],AllWeights5[era],AllWeights5[[#This Row],[era]])</f>
        <v>2.8999999999999998E-2</v>
      </c>
      <c r="K6123" s="16">
        <f>AllWeights5[[#This Row],[wt_vint]]/AllWeights5[[#This Row],[Total Weight (BT, CZ, Era)]]</f>
        <v>6.8965517241379323E-2</v>
      </c>
    </row>
    <row r="6124" spans="1:11" x14ac:dyDescent="0.3">
      <c r="A6124" s="6">
        <v>2020</v>
      </c>
      <c r="B6124" s="7" t="s">
        <v>37</v>
      </c>
      <c r="C6124" s="7" t="s">
        <v>58</v>
      </c>
      <c r="D6124" s="7" t="s">
        <v>23</v>
      </c>
      <c r="E6124" s="7" t="s">
        <v>18</v>
      </c>
      <c r="F6124" s="15" t="str">
        <f>CONCATENATE(AllWeights5[[#This Row],[bldgtype]],"-",AllWeights5[[#This Row],[bldgloc]],"-",AllWeights5[[#This Row],[bldgvint]])</f>
        <v>RSD-CZ05-New</v>
      </c>
      <c r="G6124" s="15" t="str">
        <f>CONCATENATE(AllWeights5[[#This Row],[bldgtype]],"-",AllWeights5[[#This Row],[bldgloc]],"-",AllWeights5[[#This Row],[era]])</f>
        <v>RSD-CZ05-new</v>
      </c>
      <c r="H6124" s="7">
        <v>2E-3</v>
      </c>
      <c r="I6124" s="8" t="s">
        <v>19</v>
      </c>
      <c r="J6124" s="5">
        <f>SUMIFS(AllWeights5[wt_vint],AllWeights5[bldgtype],AllWeights5[[#This Row],[bldgtype]],AllWeights5[bldgloc],AllWeights5[[#This Row],[bldgloc]],AllWeights5[era],AllWeights5[[#This Row],[era]])</f>
        <v>8.0000000000000002E-3</v>
      </c>
      <c r="K6124" s="16">
        <f>AllWeights5[[#This Row],[wt_vint]]/AllWeights5[[#This Row],[Total Weight (BT, CZ, Era)]]</f>
        <v>0.25</v>
      </c>
    </row>
    <row r="6125" spans="1:11" x14ac:dyDescent="0.3">
      <c r="A6125" s="6">
        <v>2020</v>
      </c>
      <c r="B6125" s="7" t="s">
        <v>37</v>
      </c>
      <c r="C6125" s="7" t="s">
        <v>58</v>
      </c>
      <c r="D6125" s="7" t="s">
        <v>31</v>
      </c>
      <c r="E6125" s="7">
        <v>1975</v>
      </c>
      <c r="F6125" s="15" t="str">
        <f>CONCATENATE(AllWeights5[[#This Row],[bldgtype]],"-",AllWeights5[[#This Row],[bldgloc]],"-",AllWeights5[[#This Row],[bldgvint]])</f>
        <v>RSD-CZ06-1975</v>
      </c>
      <c r="G6125" s="15" t="str">
        <f>CONCATENATE(AllWeights5[[#This Row],[bldgtype]],"-",AllWeights5[[#This Row],[bldgloc]],"-",AllWeights5[[#This Row],[era]])</f>
        <v>RSD-CZ06-old</v>
      </c>
      <c r="H6125" s="7">
        <v>4.0590000000000002</v>
      </c>
      <c r="I6125" s="8" t="s">
        <v>16</v>
      </c>
      <c r="J6125" s="5">
        <f>SUMIFS(AllWeights5[wt_vint],AllWeights5[bldgtype],AllWeights5[[#This Row],[bldgtype]],AllWeights5[bldgloc],AllWeights5[[#This Row],[bldgloc]],AllWeights5[era],AllWeights5[[#This Row],[era]])</f>
        <v>17.478999999999999</v>
      </c>
      <c r="K6125" s="16">
        <f>AllWeights5[[#This Row],[wt_vint]]/AllWeights5[[#This Row],[Total Weight (BT, CZ, Era)]]</f>
        <v>0.23222152297042167</v>
      </c>
    </row>
    <row r="6126" spans="1:11" x14ac:dyDescent="0.3">
      <c r="A6126" s="6">
        <v>2020</v>
      </c>
      <c r="B6126" s="7" t="s">
        <v>37</v>
      </c>
      <c r="C6126" s="7" t="s">
        <v>58</v>
      </c>
      <c r="D6126" s="7" t="s">
        <v>31</v>
      </c>
      <c r="E6126" s="7">
        <v>1985</v>
      </c>
      <c r="F6126" s="15" t="str">
        <f>CONCATENATE(AllWeights5[[#This Row],[bldgtype]],"-",AllWeights5[[#This Row],[bldgloc]],"-",AllWeights5[[#This Row],[bldgvint]])</f>
        <v>RSD-CZ06-1985</v>
      </c>
      <c r="G6126" s="15" t="str">
        <f>CONCATENATE(AllWeights5[[#This Row],[bldgtype]],"-",AllWeights5[[#This Row],[bldgloc]],"-",AllWeights5[[#This Row],[era]])</f>
        <v>RSD-CZ06-old</v>
      </c>
      <c r="H6126" s="7">
        <v>3.597</v>
      </c>
      <c r="I6126" s="8" t="s">
        <v>16</v>
      </c>
      <c r="J6126" s="5">
        <f>SUMIFS(AllWeights5[wt_vint],AllWeights5[bldgtype],AllWeights5[[#This Row],[bldgtype]],AllWeights5[bldgloc],AllWeights5[[#This Row],[bldgloc]],AllWeights5[era],AllWeights5[[#This Row],[era]])</f>
        <v>17.478999999999999</v>
      </c>
      <c r="K6126" s="16">
        <f>AllWeights5[[#This Row],[wt_vint]]/AllWeights5[[#This Row],[Total Weight (BT, CZ, Era)]]</f>
        <v>0.20578980490874765</v>
      </c>
    </row>
    <row r="6127" spans="1:11" x14ac:dyDescent="0.3">
      <c r="A6127" s="6">
        <v>2020</v>
      </c>
      <c r="B6127" s="7" t="s">
        <v>37</v>
      </c>
      <c r="C6127" s="7" t="s">
        <v>58</v>
      </c>
      <c r="D6127" s="7" t="s">
        <v>31</v>
      </c>
      <c r="E6127" s="7">
        <v>1996</v>
      </c>
      <c r="F6127" s="15" t="str">
        <f>CONCATENATE(AllWeights5[[#This Row],[bldgtype]],"-",AllWeights5[[#This Row],[bldgloc]],"-",AllWeights5[[#This Row],[bldgvint]])</f>
        <v>RSD-CZ06-1996</v>
      </c>
      <c r="G6127" s="15" t="str">
        <f>CONCATENATE(AllWeights5[[#This Row],[bldgtype]],"-",AllWeights5[[#This Row],[bldgloc]],"-",AllWeights5[[#This Row],[era]])</f>
        <v>RSD-CZ06-old</v>
      </c>
      <c r="H6127" s="7">
        <v>1.3939999999999999</v>
      </c>
      <c r="I6127" s="8" t="s">
        <v>16</v>
      </c>
      <c r="J6127" s="5">
        <f>SUMIFS(AllWeights5[wt_vint],AllWeights5[bldgtype],AllWeights5[[#This Row],[bldgtype]],AllWeights5[bldgloc],AllWeights5[[#This Row],[bldgloc]],AllWeights5[era],AllWeights5[[#This Row],[era]])</f>
        <v>17.478999999999999</v>
      </c>
      <c r="K6127" s="16">
        <f>AllWeights5[[#This Row],[wt_vint]]/AllWeights5[[#This Row],[Total Weight (BT, CZ, Era)]]</f>
        <v>7.9752846272670055E-2</v>
      </c>
    </row>
    <row r="6128" spans="1:11" x14ac:dyDescent="0.3">
      <c r="A6128" s="6">
        <v>2020</v>
      </c>
      <c r="B6128" s="7" t="s">
        <v>37</v>
      </c>
      <c r="C6128" s="7" t="s">
        <v>58</v>
      </c>
      <c r="D6128" s="7" t="s">
        <v>31</v>
      </c>
      <c r="E6128" s="7">
        <v>2003</v>
      </c>
      <c r="F6128" s="15" t="str">
        <f>CONCATENATE(AllWeights5[[#This Row],[bldgtype]],"-",AllWeights5[[#This Row],[bldgloc]],"-",AllWeights5[[#This Row],[bldgvint]])</f>
        <v>RSD-CZ06-2003</v>
      </c>
      <c r="G6128" s="15" t="str">
        <f>CONCATENATE(AllWeights5[[#This Row],[bldgtype]],"-",AllWeights5[[#This Row],[bldgloc]],"-",AllWeights5[[#This Row],[era]])</f>
        <v>RSD-CZ06-ex</v>
      </c>
      <c r="H6128" s="7">
        <v>0.623</v>
      </c>
      <c r="I6128" s="8" t="s">
        <v>11</v>
      </c>
      <c r="J6128" s="5">
        <f>SUMIFS(AllWeights5[wt_vint],AllWeights5[bldgtype],AllWeights5[[#This Row],[bldgtype]],AllWeights5[bldgloc],AllWeights5[[#This Row],[bldgloc]],AllWeights5[era],AllWeights5[[#This Row],[era]])</f>
        <v>4.0459999999999994</v>
      </c>
      <c r="K6128" s="16">
        <f>AllWeights5[[#This Row],[wt_vint]]/AllWeights5[[#This Row],[Total Weight (BT, CZ, Era)]]</f>
        <v>0.15397923875432529</v>
      </c>
    </row>
    <row r="6129" spans="1:11" x14ac:dyDescent="0.3">
      <c r="A6129" s="6">
        <v>2020</v>
      </c>
      <c r="B6129" s="7" t="s">
        <v>37</v>
      </c>
      <c r="C6129" s="7" t="s">
        <v>58</v>
      </c>
      <c r="D6129" s="7" t="s">
        <v>31</v>
      </c>
      <c r="E6129" s="7">
        <v>2007</v>
      </c>
      <c r="F6129" s="15" t="str">
        <f>CONCATENATE(AllWeights5[[#This Row],[bldgtype]],"-",AllWeights5[[#This Row],[bldgloc]],"-",AllWeights5[[#This Row],[bldgvint]])</f>
        <v>RSD-CZ06-2007</v>
      </c>
      <c r="G6129" s="15" t="str">
        <f>CONCATENATE(AllWeights5[[#This Row],[bldgtype]],"-",AllWeights5[[#This Row],[bldgloc]],"-",AllWeights5[[#This Row],[era]])</f>
        <v>RSD-CZ06-ex</v>
      </c>
      <c r="H6129" s="7">
        <v>0.53300000000000003</v>
      </c>
      <c r="I6129" s="8" t="s">
        <v>11</v>
      </c>
      <c r="J6129" s="5">
        <f>SUMIFS(AllWeights5[wt_vint],AllWeights5[bldgtype],AllWeights5[[#This Row],[bldgtype]],AllWeights5[bldgloc],AllWeights5[[#This Row],[bldgloc]],AllWeights5[era],AllWeights5[[#This Row],[era]])</f>
        <v>4.0459999999999994</v>
      </c>
      <c r="K6129" s="16">
        <f>AllWeights5[[#This Row],[wt_vint]]/AllWeights5[[#This Row],[Total Weight (BT, CZ, Era)]]</f>
        <v>0.13173504695996049</v>
      </c>
    </row>
    <row r="6130" spans="1:11" x14ac:dyDescent="0.3">
      <c r="A6130" s="6">
        <v>2020</v>
      </c>
      <c r="B6130" s="7" t="s">
        <v>37</v>
      </c>
      <c r="C6130" s="7" t="s">
        <v>58</v>
      </c>
      <c r="D6130" s="7" t="s">
        <v>31</v>
      </c>
      <c r="E6130" s="7">
        <v>2011</v>
      </c>
      <c r="F6130" s="15" t="str">
        <f>CONCATENATE(AllWeights5[[#This Row],[bldgtype]],"-",AllWeights5[[#This Row],[bldgloc]],"-",AllWeights5[[#This Row],[bldgvint]])</f>
        <v>RSD-CZ06-2011</v>
      </c>
      <c r="G6130" s="15" t="str">
        <f>CONCATENATE(AllWeights5[[#This Row],[bldgtype]],"-",AllWeights5[[#This Row],[bldgloc]],"-",AllWeights5[[#This Row],[era]])</f>
        <v>RSD-CZ06-ex</v>
      </c>
      <c r="H6130" s="7">
        <v>0.53300000000000003</v>
      </c>
      <c r="I6130" s="8" t="s">
        <v>11</v>
      </c>
      <c r="J6130" s="5">
        <f>SUMIFS(AllWeights5[wt_vint],AllWeights5[bldgtype],AllWeights5[[#This Row],[bldgtype]],AllWeights5[bldgloc],AllWeights5[[#This Row],[bldgloc]],AllWeights5[era],AllWeights5[[#This Row],[era]])</f>
        <v>4.0459999999999994</v>
      </c>
      <c r="K6130" s="16">
        <f>AllWeights5[[#This Row],[wt_vint]]/AllWeights5[[#This Row],[Total Weight (BT, CZ, Era)]]</f>
        <v>0.13173504695996049</v>
      </c>
    </row>
    <row r="6131" spans="1:11" x14ac:dyDescent="0.3">
      <c r="A6131" s="6">
        <v>2020</v>
      </c>
      <c r="B6131" s="7" t="s">
        <v>37</v>
      </c>
      <c r="C6131" s="7" t="s">
        <v>58</v>
      </c>
      <c r="D6131" s="7" t="s">
        <v>31</v>
      </c>
      <c r="E6131" s="7">
        <v>2015</v>
      </c>
      <c r="F6131" s="15" t="str">
        <f>CONCATENATE(AllWeights5[[#This Row],[bldgtype]],"-",AllWeights5[[#This Row],[bldgloc]],"-",AllWeights5[[#This Row],[bldgvint]])</f>
        <v>RSD-CZ06-2015</v>
      </c>
      <c r="G6131" s="15" t="str">
        <f>CONCATENATE(AllWeights5[[#This Row],[bldgtype]],"-",AllWeights5[[#This Row],[bldgloc]],"-",AllWeights5[[#This Row],[era]])</f>
        <v>RSD-CZ06-ex</v>
      </c>
      <c r="H6131" s="7">
        <v>0.4</v>
      </c>
      <c r="I6131" s="8" t="s">
        <v>11</v>
      </c>
      <c r="J6131" s="5">
        <f>SUMIFS(AllWeights5[wt_vint],AllWeights5[bldgtype],AllWeights5[[#This Row],[bldgtype]],AllWeights5[bldgloc],AllWeights5[[#This Row],[bldgloc]],AllWeights5[era],AllWeights5[[#This Row],[era]])</f>
        <v>4.0459999999999994</v>
      </c>
      <c r="K6131" s="16">
        <f>AllWeights5[[#This Row],[wt_vint]]/AllWeights5[[#This Row],[Total Weight (BT, CZ, Era)]]</f>
        <v>9.8863074641621376E-2</v>
      </c>
    </row>
    <row r="6132" spans="1:11" x14ac:dyDescent="0.3">
      <c r="A6132" s="6">
        <v>2020</v>
      </c>
      <c r="B6132" s="7" t="s">
        <v>37</v>
      </c>
      <c r="C6132" s="7" t="s">
        <v>58</v>
      </c>
      <c r="D6132" s="7" t="s">
        <v>31</v>
      </c>
      <c r="E6132" s="7">
        <v>2017</v>
      </c>
      <c r="F6132" s="15" t="str">
        <f>CONCATENATE(AllWeights5[[#This Row],[bldgtype]],"-",AllWeights5[[#This Row],[bldgloc]],"-",AllWeights5[[#This Row],[bldgvint]])</f>
        <v>RSD-CZ06-2017</v>
      </c>
      <c r="G6132" s="15" t="str">
        <f>CONCATENATE(AllWeights5[[#This Row],[bldgtype]],"-",AllWeights5[[#This Row],[bldgloc]],"-",AllWeights5[[#This Row],[era]])</f>
        <v>RSD-CZ06-rec</v>
      </c>
      <c r="H6132" s="7">
        <v>0.4</v>
      </c>
      <c r="I6132" s="8" t="s">
        <v>14</v>
      </c>
      <c r="J6132" s="5">
        <f>SUMIFS(AllWeights5[wt_vint],AllWeights5[bldgtype],AllWeights5[[#This Row],[bldgtype]],AllWeights5[bldgloc],AllWeights5[[#This Row],[bldgloc]],AllWeights5[era],AllWeights5[[#This Row],[era]])</f>
        <v>1.0349999999999999</v>
      </c>
      <c r="K6132" s="16">
        <f>AllWeights5[[#This Row],[wt_vint]]/AllWeights5[[#This Row],[Total Weight (BT, CZ, Era)]]</f>
        <v>0.38647342995169087</v>
      </c>
    </row>
    <row r="6133" spans="1:11" x14ac:dyDescent="0.3">
      <c r="A6133" s="6">
        <v>2020</v>
      </c>
      <c r="B6133" s="7" t="s">
        <v>37</v>
      </c>
      <c r="C6133" s="7" t="s">
        <v>58</v>
      </c>
      <c r="D6133" s="7" t="s">
        <v>31</v>
      </c>
      <c r="E6133" s="7">
        <v>2020</v>
      </c>
      <c r="F6133" s="15" t="str">
        <f>CONCATENATE(AllWeights5[[#This Row],[bldgtype]],"-",AllWeights5[[#This Row],[bldgloc]],"-",AllWeights5[[#This Row],[bldgvint]])</f>
        <v>RSD-CZ06-2020</v>
      </c>
      <c r="G6133" s="15" t="str">
        <f>CONCATENATE(AllWeights5[[#This Row],[bldgtype]],"-",AllWeights5[[#This Row],[bldgloc]],"-",AllWeights5[[#This Row],[era]])</f>
        <v>RSD-CZ06-rec</v>
      </c>
      <c r="H6133" s="7">
        <v>0.13300000000000001</v>
      </c>
      <c r="I6133" s="8" t="s">
        <v>14</v>
      </c>
      <c r="J6133" s="5">
        <f>SUMIFS(AllWeights5[wt_vint],AllWeights5[bldgtype],AllWeights5[[#This Row],[bldgtype]],AllWeights5[bldgloc],AllWeights5[[#This Row],[bldgloc]],AllWeights5[era],AllWeights5[[#This Row],[era]])</f>
        <v>1.0349999999999999</v>
      </c>
      <c r="K6133" s="16">
        <f>AllWeights5[[#This Row],[wt_vint]]/AllWeights5[[#This Row],[Total Weight (BT, CZ, Era)]]</f>
        <v>0.1285024154589372</v>
      </c>
    </row>
    <row r="6134" spans="1:11" x14ac:dyDescent="0.3">
      <c r="A6134" s="6">
        <v>2020</v>
      </c>
      <c r="B6134" s="7" t="s">
        <v>37</v>
      </c>
      <c r="C6134" s="7" t="s">
        <v>58</v>
      </c>
      <c r="D6134" s="7" t="s">
        <v>31</v>
      </c>
      <c r="E6134" s="7" t="s">
        <v>18</v>
      </c>
      <c r="F6134" s="15" t="str">
        <f>CONCATENATE(AllWeights5[[#This Row],[bldgtype]],"-",AllWeights5[[#This Row],[bldgloc]],"-",AllWeights5[[#This Row],[bldgvint]])</f>
        <v>RSD-CZ06-New</v>
      </c>
      <c r="G6134" s="15" t="str">
        <f>CONCATENATE(AllWeights5[[#This Row],[bldgtype]],"-",AllWeights5[[#This Row],[bldgloc]],"-",AllWeights5[[#This Row],[era]])</f>
        <v>RSD-CZ06-new</v>
      </c>
      <c r="H6134" s="7">
        <v>0.13300000000000001</v>
      </c>
      <c r="I6134" s="8" t="s">
        <v>19</v>
      </c>
      <c r="J6134" s="5">
        <f>SUMIFS(AllWeights5[wt_vint],AllWeights5[bldgtype],AllWeights5[[#This Row],[bldgtype]],AllWeights5[bldgloc],AllWeights5[[#This Row],[bldgloc]],AllWeights5[era],AllWeights5[[#This Row],[era]])</f>
        <v>0.25800000000000001</v>
      </c>
      <c r="K6134" s="16">
        <f>AllWeights5[[#This Row],[wt_vint]]/AllWeights5[[#This Row],[Total Weight (BT, CZ, Era)]]</f>
        <v>0.51550387596899228</v>
      </c>
    </row>
    <row r="6135" spans="1:11" x14ac:dyDescent="0.3">
      <c r="A6135" s="6">
        <v>2020</v>
      </c>
      <c r="B6135" s="7" t="s">
        <v>37</v>
      </c>
      <c r="C6135" s="7" t="s">
        <v>58</v>
      </c>
      <c r="D6135" s="7" t="s">
        <v>32</v>
      </c>
      <c r="E6135" s="7">
        <v>1975</v>
      </c>
      <c r="F6135" s="15" t="str">
        <f>CONCATENATE(AllWeights5[[#This Row],[bldgtype]],"-",AllWeights5[[#This Row],[bldgloc]],"-",AllWeights5[[#This Row],[bldgvint]])</f>
        <v>RSD-CZ08-1975</v>
      </c>
      <c r="G6135" s="15" t="str">
        <f>CONCATENATE(AllWeights5[[#This Row],[bldgtype]],"-",AllWeights5[[#This Row],[bldgloc]],"-",AllWeights5[[#This Row],[era]])</f>
        <v>RSD-CZ08-old</v>
      </c>
      <c r="H6135" s="7">
        <v>5.125</v>
      </c>
      <c r="I6135" s="8" t="s">
        <v>16</v>
      </c>
      <c r="J6135" s="5">
        <f>SUMIFS(AllWeights5[wt_vint],AllWeights5[bldgtype],AllWeights5[[#This Row],[bldgtype]],AllWeights5[bldgloc],AllWeights5[[#This Row],[bldgloc]],AllWeights5[era],AllWeights5[[#This Row],[era]])</f>
        <v>20.738</v>
      </c>
      <c r="K6135" s="16">
        <f>AllWeights5[[#This Row],[wt_vint]]/AllWeights5[[#This Row],[Total Weight (BT, CZ, Era)]]</f>
        <v>0.24713087086507859</v>
      </c>
    </row>
    <row r="6136" spans="1:11" x14ac:dyDescent="0.3">
      <c r="A6136" s="6">
        <v>2020</v>
      </c>
      <c r="B6136" s="7" t="s">
        <v>37</v>
      </c>
      <c r="C6136" s="7" t="s">
        <v>58</v>
      </c>
      <c r="D6136" s="7" t="s">
        <v>32</v>
      </c>
      <c r="E6136" s="7">
        <v>1985</v>
      </c>
      <c r="F6136" s="15" t="str">
        <f>CONCATENATE(AllWeights5[[#This Row],[bldgtype]],"-",AllWeights5[[#This Row],[bldgloc]],"-",AllWeights5[[#This Row],[bldgvint]])</f>
        <v>RSD-CZ08-1985</v>
      </c>
      <c r="G6136" s="15" t="str">
        <f>CONCATENATE(AllWeights5[[#This Row],[bldgtype]],"-",AllWeights5[[#This Row],[bldgloc]],"-",AllWeights5[[#This Row],[era]])</f>
        <v>RSD-CZ08-old</v>
      </c>
      <c r="H6136" s="7">
        <v>4.3949999999999996</v>
      </c>
      <c r="I6136" s="8" t="s">
        <v>16</v>
      </c>
      <c r="J6136" s="5">
        <f>SUMIFS(AllWeights5[wt_vint],AllWeights5[bldgtype],AllWeights5[[#This Row],[bldgtype]],AllWeights5[bldgloc],AllWeights5[[#This Row],[bldgloc]],AllWeights5[era],AllWeights5[[#This Row],[era]])</f>
        <v>20.738</v>
      </c>
      <c r="K6136" s="16">
        <f>AllWeights5[[#This Row],[wt_vint]]/AllWeights5[[#This Row],[Total Weight (BT, CZ, Era)]]</f>
        <v>0.21192979072234544</v>
      </c>
    </row>
    <row r="6137" spans="1:11" x14ac:dyDescent="0.3">
      <c r="A6137" s="6">
        <v>2020</v>
      </c>
      <c r="B6137" s="7" t="s">
        <v>37</v>
      </c>
      <c r="C6137" s="7" t="s">
        <v>58</v>
      </c>
      <c r="D6137" s="7" t="s">
        <v>32</v>
      </c>
      <c r="E6137" s="7">
        <v>1996</v>
      </c>
      <c r="F6137" s="15" t="str">
        <f>CONCATENATE(AllWeights5[[#This Row],[bldgtype]],"-",AllWeights5[[#This Row],[bldgloc]],"-",AllWeights5[[#This Row],[bldgvint]])</f>
        <v>RSD-CZ08-1996</v>
      </c>
      <c r="G6137" s="15" t="str">
        <f>CONCATENATE(AllWeights5[[#This Row],[bldgtype]],"-",AllWeights5[[#This Row],[bldgloc]],"-",AllWeights5[[#This Row],[era]])</f>
        <v>RSD-CZ08-old</v>
      </c>
      <c r="H6137" s="7">
        <v>1.679</v>
      </c>
      <c r="I6137" s="8" t="s">
        <v>16</v>
      </c>
      <c r="J6137" s="5">
        <f>SUMIFS(AllWeights5[wt_vint],AllWeights5[bldgtype],AllWeights5[[#This Row],[bldgtype]],AllWeights5[bldgloc],AllWeights5[[#This Row],[bldgloc]],AllWeights5[era],AllWeights5[[#This Row],[era]])</f>
        <v>20.738</v>
      </c>
      <c r="K6137" s="16">
        <f>AllWeights5[[#This Row],[wt_vint]]/AllWeights5[[#This Row],[Total Weight (BT, CZ, Era)]]</f>
        <v>8.0962484328286247E-2</v>
      </c>
    </row>
    <row r="6138" spans="1:11" x14ac:dyDescent="0.3">
      <c r="A6138" s="6">
        <v>2020</v>
      </c>
      <c r="B6138" s="7" t="s">
        <v>37</v>
      </c>
      <c r="C6138" s="7" t="s">
        <v>58</v>
      </c>
      <c r="D6138" s="7" t="s">
        <v>32</v>
      </c>
      <c r="E6138" s="7">
        <v>2003</v>
      </c>
      <c r="F6138" s="15" t="str">
        <f>CONCATENATE(AllWeights5[[#This Row],[bldgtype]],"-",AllWeights5[[#This Row],[bldgloc]],"-",AllWeights5[[#This Row],[bldgvint]])</f>
        <v>RSD-CZ08-2003</v>
      </c>
      <c r="G6138" s="15" t="str">
        <f>CONCATENATE(AllWeights5[[#This Row],[bldgtype]],"-",AllWeights5[[#This Row],[bldgloc]],"-",AllWeights5[[#This Row],[era]])</f>
        <v>RSD-CZ08-ex</v>
      </c>
      <c r="H6138" s="7">
        <v>0.79700000000000004</v>
      </c>
      <c r="I6138" s="8" t="s">
        <v>11</v>
      </c>
      <c r="J6138" s="5">
        <f>SUMIFS(AllWeights5[wt_vint],AllWeights5[bldgtype],AllWeights5[[#This Row],[bldgtype]],AllWeights5[bldgloc],AllWeights5[[#This Row],[bldgloc]],AllWeights5[era],AllWeights5[[#This Row],[era]])</f>
        <v>4.777000000000001</v>
      </c>
      <c r="K6138" s="16">
        <f>AllWeights5[[#This Row],[wt_vint]]/AllWeights5[[#This Row],[Total Weight (BT, CZ, Era)]]</f>
        <v>0.16684111366966714</v>
      </c>
    </row>
    <row r="6139" spans="1:11" x14ac:dyDescent="0.3">
      <c r="A6139" s="6">
        <v>2020</v>
      </c>
      <c r="B6139" s="7" t="s">
        <v>37</v>
      </c>
      <c r="C6139" s="7" t="s">
        <v>58</v>
      </c>
      <c r="D6139" s="7" t="s">
        <v>32</v>
      </c>
      <c r="E6139" s="7">
        <v>2007</v>
      </c>
      <c r="F6139" s="15" t="str">
        <f>CONCATENATE(AllWeights5[[#This Row],[bldgtype]],"-",AllWeights5[[#This Row],[bldgloc]],"-",AllWeights5[[#This Row],[bldgvint]])</f>
        <v>RSD-CZ08-2007</v>
      </c>
      <c r="G6139" s="15" t="str">
        <f>CONCATENATE(AllWeights5[[#This Row],[bldgtype]],"-",AllWeights5[[#This Row],[bldgloc]],"-",AllWeights5[[#This Row],[era]])</f>
        <v>RSD-CZ08-ex</v>
      </c>
      <c r="H6139" s="7">
        <v>0.64</v>
      </c>
      <c r="I6139" s="8" t="s">
        <v>11</v>
      </c>
      <c r="J6139" s="5">
        <f>SUMIFS(AllWeights5[wt_vint],AllWeights5[bldgtype],AllWeights5[[#This Row],[bldgtype]],AllWeights5[bldgloc],AllWeights5[[#This Row],[bldgloc]],AllWeights5[era],AllWeights5[[#This Row],[era]])</f>
        <v>4.777000000000001</v>
      </c>
      <c r="K6139" s="16">
        <f>AllWeights5[[#This Row],[wt_vint]]/AllWeights5[[#This Row],[Total Weight (BT, CZ, Era)]]</f>
        <v>0.1339752983043751</v>
      </c>
    </row>
    <row r="6140" spans="1:11" x14ac:dyDescent="0.3">
      <c r="A6140" s="6">
        <v>2020</v>
      </c>
      <c r="B6140" s="7" t="s">
        <v>37</v>
      </c>
      <c r="C6140" s="7" t="s">
        <v>58</v>
      </c>
      <c r="D6140" s="7" t="s">
        <v>32</v>
      </c>
      <c r="E6140" s="7">
        <v>2011</v>
      </c>
      <c r="F6140" s="15" t="str">
        <f>CONCATENATE(AllWeights5[[#This Row],[bldgtype]],"-",AllWeights5[[#This Row],[bldgloc]],"-",AllWeights5[[#This Row],[bldgvint]])</f>
        <v>RSD-CZ08-2011</v>
      </c>
      <c r="G6140" s="15" t="str">
        <f>CONCATENATE(AllWeights5[[#This Row],[bldgtype]],"-",AllWeights5[[#This Row],[bldgloc]],"-",AllWeights5[[#This Row],[era]])</f>
        <v>RSD-CZ08-ex</v>
      </c>
      <c r="H6140" s="7">
        <v>0.64</v>
      </c>
      <c r="I6140" s="8" t="s">
        <v>11</v>
      </c>
      <c r="J6140" s="5">
        <f>SUMIFS(AllWeights5[wt_vint],AllWeights5[bldgtype],AllWeights5[[#This Row],[bldgtype]],AllWeights5[bldgloc],AllWeights5[[#This Row],[bldgloc]],AllWeights5[era],AllWeights5[[#This Row],[era]])</f>
        <v>4.777000000000001</v>
      </c>
      <c r="K6140" s="16">
        <f>AllWeights5[[#This Row],[wt_vint]]/AllWeights5[[#This Row],[Total Weight (BT, CZ, Era)]]</f>
        <v>0.1339752983043751</v>
      </c>
    </row>
    <row r="6141" spans="1:11" x14ac:dyDescent="0.3">
      <c r="A6141" s="6">
        <v>2020</v>
      </c>
      <c r="B6141" s="7" t="s">
        <v>37</v>
      </c>
      <c r="C6141" s="7" t="s">
        <v>58</v>
      </c>
      <c r="D6141" s="7" t="s">
        <v>32</v>
      </c>
      <c r="E6141" s="7">
        <v>2015</v>
      </c>
      <c r="F6141" s="15" t="str">
        <f>CONCATENATE(AllWeights5[[#This Row],[bldgtype]],"-",AllWeights5[[#This Row],[bldgloc]],"-",AllWeights5[[#This Row],[bldgvint]])</f>
        <v>RSD-CZ08-2015</v>
      </c>
      <c r="G6141" s="15" t="str">
        <f>CONCATENATE(AllWeights5[[#This Row],[bldgtype]],"-",AllWeights5[[#This Row],[bldgloc]],"-",AllWeights5[[#This Row],[era]])</f>
        <v>RSD-CZ08-ex</v>
      </c>
      <c r="H6141" s="7">
        <v>0.48</v>
      </c>
      <c r="I6141" s="8" t="s">
        <v>11</v>
      </c>
      <c r="J6141" s="5">
        <f>SUMIFS(AllWeights5[wt_vint],AllWeights5[bldgtype],AllWeights5[[#This Row],[bldgtype]],AllWeights5[bldgloc],AllWeights5[[#This Row],[bldgloc]],AllWeights5[era],AllWeights5[[#This Row],[era]])</f>
        <v>4.777000000000001</v>
      </c>
      <c r="K6141" s="16">
        <f>AllWeights5[[#This Row],[wt_vint]]/AllWeights5[[#This Row],[Total Weight (BT, CZ, Era)]]</f>
        <v>0.10048147372828133</v>
      </c>
    </row>
    <row r="6142" spans="1:11" x14ac:dyDescent="0.3">
      <c r="A6142" s="6">
        <v>2020</v>
      </c>
      <c r="B6142" s="7" t="s">
        <v>37</v>
      </c>
      <c r="C6142" s="7" t="s">
        <v>58</v>
      </c>
      <c r="D6142" s="7" t="s">
        <v>32</v>
      </c>
      <c r="E6142" s="7">
        <v>2017</v>
      </c>
      <c r="F6142" s="15" t="str">
        <f>CONCATENATE(AllWeights5[[#This Row],[bldgtype]],"-",AllWeights5[[#This Row],[bldgloc]],"-",AllWeights5[[#This Row],[bldgvint]])</f>
        <v>RSD-CZ08-2017</v>
      </c>
      <c r="G6142" s="15" t="str">
        <f>CONCATENATE(AllWeights5[[#This Row],[bldgtype]],"-",AllWeights5[[#This Row],[bldgloc]],"-",AllWeights5[[#This Row],[era]])</f>
        <v>RSD-CZ08-rec</v>
      </c>
      <c r="H6142" s="7">
        <v>0.48</v>
      </c>
      <c r="I6142" s="8" t="s">
        <v>14</v>
      </c>
      <c r="J6142" s="5">
        <f>SUMIFS(AllWeights5[wt_vint],AllWeights5[bldgtype],AllWeights5[[#This Row],[bldgtype]],AllWeights5[bldgloc],AllWeights5[[#This Row],[bldgloc]],AllWeights5[era],AllWeights5[[#This Row],[era]])</f>
        <v>1.2009999999999998</v>
      </c>
      <c r="K6142" s="16">
        <f>AllWeights5[[#This Row],[wt_vint]]/AllWeights5[[#This Row],[Total Weight (BT, CZ, Era)]]</f>
        <v>0.39966694421315574</v>
      </c>
    </row>
    <row r="6143" spans="1:11" x14ac:dyDescent="0.3">
      <c r="A6143" s="6">
        <v>2020</v>
      </c>
      <c r="B6143" s="7" t="s">
        <v>37</v>
      </c>
      <c r="C6143" s="7" t="s">
        <v>58</v>
      </c>
      <c r="D6143" s="7" t="s">
        <v>32</v>
      </c>
      <c r="E6143" s="7">
        <v>2020</v>
      </c>
      <c r="F6143" s="15" t="str">
        <f>CONCATENATE(AllWeights5[[#This Row],[bldgtype]],"-",AllWeights5[[#This Row],[bldgloc]],"-",AllWeights5[[#This Row],[bldgvint]])</f>
        <v>RSD-CZ08-2020</v>
      </c>
      <c r="G6143" s="15" t="str">
        <f>CONCATENATE(AllWeights5[[#This Row],[bldgtype]],"-",AllWeights5[[#This Row],[bldgloc]],"-",AllWeights5[[#This Row],[era]])</f>
        <v>RSD-CZ08-rec</v>
      </c>
      <c r="H6143" s="7">
        <v>0.16</v>
      </c>
      <c r="I6143" s="8" t="s">
        <v>14</v>
      </c>
      <c r="J6143" s="5">
        <f>SUMIFS(AllWeights5[wt_vint],AllWeights5[bldgtype],AllWeights5[[#This Row],[bldgtype]],AllWeights5[bldgloc],AllWeights5[[#This Row],[bldgloc]],AllWeights5[era],AllWeights5[[#This Row],[era]])</f>
        <v>1.2009999999999998</v>
      </c>
      <c r="K6143" s="16">
        <f>AllWeights5[[#This Row],[wt_vint]]/AllWeights5[[#This Row],[Total Weight (BT, CZ, Era)]]</f>
        <v>0.13322231473771859</v>
      </c>
    </row>
    <row r="6144" spans="1:11" x14ac:dyDescent="0.3">
      <c r="A6144" s="6">
        <v>2020</v>
      </c>
      <c r="B6144" s="7" t="s">
        <v>37</v>
      </c>
      <c r="C6144" s="7" t="s">
        <v>58</v>
      </c>
      <c r="D6144" s="7" t="s">
        <v>32</v>
      </c>
      <c r="E6144" s="7" t="s">
        <v>18</v>
      </c>
      <c r="F6144" s="15" t="str">
        <f>CONCATENATE(AllWeights5[[#This Row],[bldgtype]],"-",AllWeights5[[#This Row],[bldgloc]],"-",AllWeights5[[#This Row],[bldgvint]])</f>
        <v>RSD-CZ08-New</v>
      </c>
      <c r="G6144" s="15" t="str">
        <f>CONCATENATE(AllWeights5[[#This Row],[bldgtype]],"-",AllWeights5[[#This Row],[bldgloc]],"-",AllWeights5[[#This Row],[era]])</f>
        <v>RSD-CZ08-new</v>
      </c>
      <c r="H6144" s="7">
        <v>0.16</v>
      </c>
      <c r="I6144" s="8" t="s">
        <v>19</v>
      </c>
      <c r="J6144" s="5">
        <f>SUMIFS(AllWeights5[wt_vint],AllWeights5[bldgtype],AllWeights5[[#This Row],[bldgtype]],AllWeights5[bldgloc],AllWeights5[[#This Row],[bldgloc]],AllWeights5[era],AllWeights5[[#This Row],[era]])</f>
        <v>0.30000000000000004</v>
      </c>
      <c r="K6144" s="16">
        <f>AllWeights5[[#This Row],[wt_vint]]/AllWeights5[[#This Row],[Total Weight (BT, CZ, Era)]]</f>
        <v>0.53333333333333321</v>
      </c>
    </row>
    <row r="6145" spans="1:11" x14ac:dyDescent="0.3">
      <c r="A6145" s="6">
        <v>2020</v>
      </c>
      <c r="B6145" s="7" t="s">
        <v>37</v>
      </c>
      <c r="C6145" s="7" t="s">
        <v>58</v>
      </c>
      <c r="D6145" s="7" t="s">
        <v>33</v>
      </c>
      <c r="E6145" s="7">
        <v>1975</v>
      </c>
      <c r="F6145" s="15" t="str">
        <f>CONCATENATE(AllWeights5[[#This Row],[bldgtype]],"-",AllWeights5[[#This Row],[bldgloc]],"-",AllWeights5[[#This Row],[bldgvint]])</f>
        <v>RSD-CZ09-1975</v>
      </c>
      <c r="G6145" s="15" t="str">
        <f>CONCATENATE(AllWeights5[[#This Row],[bldgtype]],"-",AllWeights5[[#This Row],[bldgloc]],"-",AllWeights5[[#This Row],[era]])</f>
        <v>RSD-CZ09-old</v>
      </c>
      <c r="H6145" s="7">
        <v>6.1790000000000003</v>
      </c>
      <c r="I6145" s="8" t="s">
        <v>16</v>
      </c>
      <c r="J6145" s="5">
        <f>SUMIFS(AllWeights5[wt_vint],AllWeights5[bldgtype],AllWeights5[[#This Row],[bldgtype]],AllWeights5[bldgloc],AllWeights5[[#This Row],[bldgloc]],AllWeights5[era],AllWeights5[[#This Row],[era]])</f>
        <v>17.658000000000001</v>
      </c>
      <c r="K6145" s="16">
        <f>AllWeights5[[#This Row],[wt_vint]]/AllWeights5[[#This Row],[Total Weight (BT, CZ, Era)]]</f>
        <v>0.34992637897836676</v>
      </c>
    </row>
    <row r="6146" spans="1:11" x14ac:dyDescent="0.3">
      <c r="A6146" s="6">
        <v>2020</v>
      </c>
      <c r="B6146" s="7" t="s">
        <v>37</v>
      </c>
      <c r="C6146" s="7" t="s">
        <v>58</v>
      </c>
      <c r="D6146" s="7" t="s">
        <v>33</v>
      </c>
      <c r="E6146" s="7">
        <v>1985</v>
      </c>
      <c r="F6146" s="15" t="str">
        <f>CONCATENATE(AllWeights5[[#This Row],[bldgtype]],"-",AllWeights5[[#This Row],[bldgloc]],"-",AllWeights5[[#This Row],[bldgvint]])</f>
        <v>RSD-CZ09-1985</v>
      </c>
      <c r="G6146" s="15" t="str">
        <f>CONCATENATE(AllWeights5[[#This Row],[bldgtype]],"-",AllWeights5[[#This Row],[bldgloc]],"-",AllWeights5[[#This Row],[era]])</f>
        <v>RSD-CZ09-old</v>
      </c>
      <c r="H6146" s="7">
        <v>4.5960000000000001</v>
      </c>
      <c r="I6146" s="8" t="s">
        <v>16</v>
      </c>
      <c r="J6146" s="5">
        <f>SUMIFS(AllWeights5[wt_vint],AllWeights5[bldgtype],AllWeights5[[#This Row],[bldgtype]],AllWeights5[bldgloc],AllWeights5[[#This Row],[bldgloc]],AllWeights5[era],AllWeights5[[#This Row],[era]])</f>
        <v>17.658000000000001</v>
      </c>
      <c r="K6146" s="16">
        <f>AllWeights5[[#This Row],[wt_vint]]/AllWeights5[[#This Row],[Total Weight (BT, CZ, Era)]]</f>
        <v>0.26027862725110429</v>
      </c>
    </row>
    <row r="6147" spans="1:11" x14ac:dyDescent="0.3">
      <c r="A6147" s="6">
        <v>2020</v>
      </c>
      <c r="B6147" s="7" t="s">
        <v>37</v>
      </c>
      <c r="C6147" s="7" t="s">
        <v>58</v>
      </c>
      <c r="D6147" s="7" t="s">
        <v>33</v>
      </c>
      <c r="E6147" s="7">
        <v>1996</v>
      </c>
      <c r="F6147" s="15" t="str">
        <f>CONCATENATE(AllWeights5[[#This Row],[bldgtype]],"-",AllWeights5[[#This Row],[bldgloc]],"-",AllWeights5[[#This Row],[bldgvint]])</f>
        <v>RSD-CZ09-1996</v>
      </c>
      <c r="G6147" s="15" t="str">
        <f>CONCATENATE(AllWeights5[[#This Row],[bldgtype]],"-",AllWeights5[[#This Row],[bldgloc]],"-",AllWeights5[[#This Row],[era]])</f>
        <v>RSD-CZ09-old</v>
      </c>
      <c r="H6147" s="7">
        <v>1.702</v>
      </c>
      <c r="I6147" s="8" t="s">
        <v>16</v>
      </c>
      <c r="J6147" s="5">
        <f>SUMIFS(AllWeights5[wt_vint],AllWeights5[bldgtype],AllWeights5[[#This Row],[bldgtype]],AllWeights5[bldgloc],AllWeights5[[#This Row],[bldgloc]],AllWeights5[era],AllWeights5[[#This Row],[era]])</f>
        <v>17.658000000000001</v>
      </c>
      <c r="K6147" s="16">
        <f>AllWeights5[[#This Row],[wt_vint]]/AllWeights5[[#This Row],[Total Weight (BT, CZ, Era)]]</f>
        <v>9.6386906784460297E-2</v>
      </c>
    </row>
    <row r="6148" spans="1:11" x14ac:dyDescent="0.3">
      <c r="A6148" s="6">
        <v>2020</v>
      </c>
      <c r="B6148" s="7" t="s">
        <v>37</v>
      </c>
      <c r="C6148" s="7" t="s">
        <v>58</v>
      </c>
      <c r="D6148" s="7" t="s">
        <v>33</v>
      </c>
      <c r="E6148" s="7">
        <v>2003</v>
      </c>
      <c r="F6148" s="15" t="str">
        <f>CONCATENATE(AllWeights5[[#This Row],[bldgtype]],"-",AllWeights5[[#This Row],[bldgloc]],"-",AllWeights5[[#This Row],[bldgvint]])</f>
        <v>RSD-CZ09-2003</v>
      </c>
      <c r="G6148" s="15" t="str">
        <f>CONCATENATE(AllWeights5[[#This Row],[bldgtype]],"-",AllWeights5[[#This Row],[bldgloc]],"-",AllWeights5[[#This Row],[era]])</f>
        <v>RSD-CZ09-ex</v>
      </c>
      <c r="H6148" s="7">
        <v>1.0569999999999999</v>
      </c>
      <c r="I6148" s="8" t="s">
        <v>11</v>
      </c>
      <c r="J6148" s="5">
        <f>SUMIFS(AllWeights5[wt_vint],AllWeights5[bldgtype],AllWeights5[[#This Row],[bldgtype]],AllWeights5[bldgloc],AllWeights5[[#This Row],[bldgloc]],AllWeights5[era],AllWeights5[[#This Row],[era]])</f>
        <v>3.7679999999999998</v>
      </c>
      <c r="K6148" s="16">
        <f>AllWeights5[[#This Row],[wt_vint]]/AllWeights5[[#This Row],[Total Weight (BT, CZ, Era)]]</f>
        <v>0.28052016985138006</v>
      </c>
    </row>
    <row r="6149" spans="1:11" x14ac:dyDescent="0.3">
      <c r="A6149" s="6">
        <v>2020</v>
      </c>
      <c r="B6149" s="7" t="s">
        <v>37</v>
      </c>
      <c r="C6149" s="7" t="s">
        <v>58</v>
      </c>
      <c r="D6149" s="7" t="s">
        <v>33</v>
      </c>
      <c r="E6149" s="7">
        <v>2007</v>
      </c>
      <c r="F6149" s="15" t="str">
        <f>CONCATENATE(AllWeights5[[#This Row],[bldgtype]],"-",AllWeights5[[#This Row],[bldgloc]],"-",AllWeights5[[#This Row],[bldgvint]])</f>
        <v>RSD-CZ09-2007</v>
      </c>
      <c r="G6149" s="15" t="str">
        <f>CONCATENATE(AllWeights5[[#This Row],[bldgtype]],"-",AllWeights5[[#This Row],[bldgloc]],"-",AllWeights5[[#This Row],[era]])</f>
        <v>RSD-CZ09-ex</v>
      </c>
      <c r="H6149" s="7">
        <v>0.55000000000000004</v>
      </c>
      <c r="I6149" s="8" t="s">
        <v>11</v>
      </c>
      <c r="J6149" s="5">
        <f>SUMIFS(AllWeights5[wt_vint],AllWeights5[bldgtype],AllWeights5[[#This Row],[bldgtype]],AllWeights5[bldgloc],AllWeights5[[#This Row],[bldgloc]],AllWeights5[era],AllWeights5[[#This Row],[era]])</f>
        <v>3.7679999999999998</v>
      </c>
      <c r="K6149" s="16">
        <f>AllWeights5[[#This Row],[wt_vint]]/AllWeights5[[#This Row],[Total Weight (BT, CZ, Era)]]</f>
        <v>0.14596602972399153</v>
      </c>
    </row>
    <row r="6150" spans="1:11" x14ac:dyDescent="0.3">
      <c r="A6150" s="6">
        <v>2020</v>
      </c>
      <c r="B6150" s="7" t="s">
        <v>37</v>
      </c>
      <c r="C6150" s="7" t="s">
        <v>58</v>
      </c>
      <c r="D6150" s="7" t="s">
        <v>33</v>
      </c>
      <c r="E6150" s="7">
        <v>2011</v>
      </c>
      <c r="F6150" s="15" t="str">
        <f>CONCATENATE(AllWeights5[[#This Row],[bldgtype]],"-",AllWeights5[[#This Row],[bldgloc]],"-",AllWeights5[[#This Row],[bldgvint]])</f>
        <v>RSD-CZ09-2011</v>
      </c>
      <c r="G6150" s="15" t="str">
        <f>CONCATENATE(AllWeights5[[#This Row],[bldgtype]],"-",AllWeights5[[#This Row],[bldgloc]],"-",AllWeights5[[#This Row],[era]])</f>
        <v>RSD-CZ09-ex</v>
      </c>
      <c r="H6150" s="7">
        <v>0.55000000000000004</v>
      </c>
      <c r="I6150" s="8" t="s">
        <v>11</v>
      </c>
      <c r="J6150" s="5">
        <f>SUMIFS(AllWeights5[wt_vint],AllWeights5[bldgtype],AllWeights5[[#This Row],[bldgtype]],AllWeights5[bldgloc],AllWeights5[[#This Row],[bldgloc]],AllWeights5[era],AllWeights5[[#This Row],[era]])</f>
        <v>3.7679999999999998</v>
      </c>
      <c r="K6150" s="16">
        <f>AllWeights5[[#This Row],[wt_vint]]/AllWeights5[[#This Row],[Total Weight (BT, CZ, Era)]]</f>
        <v>0.14596602972399153</v>
      </c>
    </row>
    <row r="6151" spans="1:11" x14ac:dyDescent="0.3">
      <c r="A6151" s="6">
        <v>2020</v>
      </c>
      <c r="B6151" s="7" t="s">
        <v>37</v>
      </c>
      <c r="C6151" s="7" t="s">
        <v>58</v>
      </c>
      <c r="D6151" s="7" t="s">
        <v>33</v>
      </c>
      <c r="E6151" s="7">
        <v>2015</v>
      </c>
      <c r="F6151" s="15" t="str">
        <f>CONCATENATE(AllWeights5[[#This Row],[bldgtype]],"-",AllWeights5[[#This Row],[bldgloc]],"-",AllWeights5[[#This Row],[bldgvint]])</f>
        <v>RSD-CZ09-2015</v>
      </c>
      <c r="G6151" s="15" t="str">
        <f>CONCATENATE(AllWeights5[[#This Row],[bldgtype]],"-",AllWeights5[[#This Row],[bldgloc]],"-",AllWeights5[[#This Row],[era]])</f>
        <v>RSD-CZ09-ex</v>
      </c>
      <c r="H6151" s="7">
        <v>0.41199999999999998</v>
      </c>
      <c r="I6151" s="8" t="s">
        <v>11</v>
      </c>
      <c r="J6151" s="5">
        <f>SUMIFS(AllWeights5[wt_vint],AllWeights5[bldgtype],AllWeights5[[#This Row],[bldgtype]],AllWeights5[bldgloc],AllWeights5[[#This Row],[bldgloc]],AllWeights5[era],AllWeights5[[#This Row],[era]])</f>
        <v>3.7679999999999998</v>
      </c>
      <c r="K6151" s="16">
        <f>AllWeights5[[#This Row],[wt_vint]]/AllWeights5[[#This Row],[Total Weight (BT, CZ, Era)]]</f>
        <v>0.10934182590233546</v>
      </c>
    </row>
    <row r="6152" spans="1:11" x14ac:dyDescent="0.3">
      <c r="A6152" s="6">
        <v>2020</v>
      </c>
      <c r="B6152" s="7" t="s">
        <v>37</v>
      </c>
      <c r="C6152" s="7" t="s">
        <v>58</v>
      </c>
      <c r="D6152" s="7" t="s">
        <v>33</v>
      </c>
      <c r="E6152" s="7">
        <v>2017</v>
      </c>
      <c r="F6152" s="15" t="str">
        <f>CONCATENATE(AllWeights5[[#This Row],[bldgtype]],"-",AllWeights5[[#This Row],[bldgloc]],"-",AllWeights5[[#This Row],[bldgvint]])</f>
        <v>RSD-CZ09-2017</v>
      </c>
      <c r="G6152" s="15" t="str">
        <f>CONCATENATE(AllWeights5[[#This Row],[bldgtype]],"-",AllWeights5[[#This Row],[bldgloc]],"-",AllWeights5[[#This Row],[era]])</f>
        <v>RSD-CZ09-rec</v>
      </c>
      <c r="H6152" s="7">
        <v>0.41199999999999998</v>
      </c>
      <c r="I6152" s="8" t="s">
        <v>14</v>
      </c>
      <c r="J6152" s="5">
        <f>SUMIFS(AllWeights5[wt_vint],AllWeights5[bldgtype],AllWeights5[[#This Row],[bldgtype]],AllWeights5[bldgloc],AllWeights5[[#This Row],[bldgloc]],AllWeights5[era],AllWeights5[[#This Row],[era]])</f>
        <v>0.82599999999999996</v>
      </c>
      <c r="K6152" s="16">
        <f>AllWeights5[[#This Row],[wt_vint]]/AllWeights5[[#This Row],[Total Weight (BT, CZ, Era)]]</f>
        <v>0.49878934624697335</v>
      </c>
    </row>
    <row r="6153" spans="1:11" x14ac:dyDescent="0.3">
      <c r="A6153" s="6">
        <v>2020</v>
      </c>
      <c r="B6153" s="7" t="s">
        <v>37</v>
      </c>
      <c r="C6153" s="7" t="s">
        <v>58</v>
      </c>
      <c r="D6153" s="7" t="s">
        <v>33</v>
      </c>
      <c r="E6153" s="7">
        <v>2020</v>
      </c>
      <c r="F6153" s="15" t="str">
        <f>CONCATENATE(AllWeights5[[#This Row],[bldgtype]],"-",AllWeights5[[#This Row],[bldgloc]],"-",AllWeights5[[#This Row],[bldgvint]])</f>
        <v>RSD-CZ09-2020</v>
      </c>
      <c r="G6153" s="15" t="str">
        <f>CONCATENATE(AllWeights5[[#This Row],[bldgtype]],"-",AllWeights5[[#This Row],[bldgloc]],"-",AllWeights5[[#This Row],[era]])</f>
        <v>RSD-CZ09-rec</v>
      </c>
      <c r="H6153" s="7">
        <v>0.13800000000000001</v>
      </c>
      <c r="I6153" s="8" t="s">
        <v>14</v>
      </c>
      <c r="J6153" s="5">
        <f>SUMIFS(AllWeights5[wt_vint],AllWeights5[bldgtype],AllWeights5[[#This Row],[bldgtype]],AllWeights5[bldgloc],AllWeights5[[#This Row],[bldgloc]],AllWeights5[era],AllWeights5[[#This Row],[era]])</f>
        <v>0.82599999999999996</v>
      </c>
      <c r="K6153" s="16">
        <f>AllWeights5[[#This Row],[wt_vint]]/AllWeights5[[#This Row],[Total Weight (BT, CZ, Era)]]</f>
        <v>0.16707021791767557</v>
      </c>
    </row>
    <row r="6154" spans="1:11" x14ac:dyDescent="0.3">
      <c r="A6154" s="6">
        <v>2020</v>
      </c>
      <c r="B6154" s="7" t="s">
        <v>37</v>
      </c>
      <c r="C6154" s="7" t="s">
        <v>58</v>
      </c>
      <c r="D6154" s="7" t="s">
        <v>33</v>
      </c>
      <c r="E6154" s="7" t="s">
        <v>18</v>
      </c>
      <c r="F6154" s="15" t="str">
        <f>CONCATENATE(AllWeights5[[#This Row],[bldgtype]],"-",AllWeights5[[#This Row],[bldgloc]],"-",AllWeights5[[#This Row],[bldgvint]])</f>
        <v>RSD-CZ09-New</v>
      </c>
      <c r="G6154" s="15" t="str">
        <f>CONCATENATE(AllWeights5[[#This Row],[bldgtype]],"-",AllWeights5[[#This Row],[bldgloc]],"-",AllWeights5[[#This Row],[era]])</f>
        <v>RSD-CZ09-new</v>
      </c>
      <c r="H6154" s="7">
        <v>0.13800000000000001</v>
      </c>
      <c r="I6154" s="8" t="s">
        <v>19</v>
      </c>
      <c r="J6154" s="5">
        <f>SUMIFS(AllWeights5[wt_vint],AllWeights5[bldgtype],AllWeights5[[#This Row],[bldgtype]],AllWeights5[bldgloc],AllWeights5[[#This Row],[bldgloc]],AllWeights5[era],AllWeights5[[#This Row],[era]])</f>
        <v>0.20700000000000002</v>
      </c>
      <c r="K6154" s="16">
        <f>AllWeights5[[#This Row],[wt_vint]]/AllWeights5[[#This Row],[Total Weight (BT, CZ, Era)]]</f>
        <v>0.66666666666666663</v>
      </c>
    </row>
    <row r="6155" spans="1:11" x14ac:dyDescent="0.3">
      <c r="A6155" s="6">
        <v>2020</v>
      </c>
      <c r="B6155" s="7" t="s">
        <v>37</v>
      </c>
      <c r="C6155" s="7" t="s">
        <v>58</v>
      </c>
      <c r="D6155" s="7" t="s">
        <v>34</v>
      </c>
      <c r="E6155" s="7">
        <v>1975</v>
      </c>
      <c r="F6155" s="15" t="str">
        <f>CONCATENATE(AllWeights5[[#This Row],[bldgtype]],"-",AllWeights5[[#This Row],[bldgloc]],"-",AllWeights5[[#This Row],[bldgvint]])</f>
        <v>RSD-CZ10-1975</v>
      </c>
      <c r="G6155" s="15" t="str">
        <f>CONCATENATE(AllWeights5[[#This Row],[bldgtype]],"-",AllWeights5[[#This Row],[bldgloc]],"-",AllWeights5[[#This Row],[era]])</f>
        <v>RSD-CZ10-old</v>
      </c>
      <c r="H6155" s="7">
        <v>1.6819999999999999</v>
      </c>
      <c r="I6155" s="8" t="s">
        <v>16</v>
      </c>
      <c r="J6155" s="5">
        <f>SUMIFS(AllWeights5[wt_vint],AllWeights5[bldgtype],AllWeights5[[#This Row],[bldgtype]],AllWeights5[bldgloc],AllWeights5[[#This Row],[bldgloc]],AllWeights5[era],AllWeights5[[#This Row],[era]])</f>
        <v>14.602999999999998</v>
      </c>
      <c r="K6155" s="16">
        <f>AllWeights5[[#This Row],[wt_vint]]/AllWeights5[[#This Row],[Total Weight (BT, CZ, Era)]]</f>
        <v>0.11518181195644732</v>
      </c>
    </row>
    <row r="6156" spans="1:11" x14ac:dyDescent="0.3">
      <c r="A6156" s="6">
        <v>2020</v>
      </c>
      <c r="B6156" s="7" t="s">
        <v>37</v>
      </c>
      <c r="C6156" s="7" t="s">
        <v>58</v>
      </c>
      <c r="D6156" s="7" t="s">
        <v>34</v>
      </c>
      <c r="E6156" s="7">
        <v>1985</v>
      </c>
      <c r="F6156" s="15" t="str">
        <f>CONCATENATE(AllWeights5[[#This Row],[bldgtype]],"-",AllWeights5[[#This Row],[bldgloc]],"-",AllWeights5[[#This Row],[bldgvint]])</f>
        <v>RSD-CZ10-1985</v>
      </c>
      <c r="G6156" s="15" t="str">
        <f>CONCATENATE(AllWeights5[[#This Row],[bldgtype]],"-",AllWeights5[[#This Row],[bldgloc]],"-",AllWeights5[[#This Row],[era]])</f>
        <v>RSD-CZ10-old</v>
      </c>
      <c r="H6156" s="7">
        <v>3.1549999999999998</v>
      </c>
      <c r="I6156" s="8" t="s">
        <v>16</v>
      </c>
      <c r="J6156" s="5">
        <f>SUMIFS(AllWeights5[wt_vint],AllWeights5[bldgtype],AllWeights5[[#This Row],[bldgtype]],AllWeights5[bldgloc],AllWeights5[[#This Row],[bldgloc]],AllWeights5[era],AllWeights5[[#This Row],[era]])</f>
        <v>14.602999999999998</v>
      </c>
      <c r="K6156" s="16">
        <f>AllWeights5[[#This Row],[wt_vint]]/AllWeights5[[#This Row],[Total Weight (BT, CZ, Era)]]</f>
        <v>0.21605149626789016</v>
      </c>
    </row>
    <row r="6157" spans="1:11" x14ac:dyDescent="0.3">
      <c r="A6157" s="6">
        <v>2020</v>
      </c>
      <c r="B6157" s="7" t="s">
        <v>37</v>
      </c>
      <c r="C6157" s="7" t="s">
        <v>58</v>
      </c>
      <c r="D6157" s="7" t="s">
        <v>34</v>
      </c>
      <c r="E6157" s="7">
        <v>1996</v>
      </c>
      <c r="F6157" s="15" t="str">
        <f>CONCATENATE(AllWeights5[[#This Row],[bldgtype]],"-",AllWeights5[[#This Row],[bldgloc]],"-",AllWeights5[[#This Row],[bldgvint]])</f>
        <v>RSD-CZ10-1996</v>
      </c>
      <c r="G6157" s="15" t="str">
        <f>CONCATENATE(AllWeights5[[#This Row],[bldgtype]],"-",AllWeights5[[#This Row],[bldgloc]],"-",AllWeights5[[#This Row],[era]])</f>
        <v>RSD-CZ10-old</v>
      </c>
      <c r="H6157" s="7">
        <v>1.726</v>
      </c>
      <c r="I6157" s="8" t="s">
        <v>16</v>
      </c>
      <c r="J6157" s="5">
        <f>SUMIFS(AllWeights5[wt_vint],AllWeights5[bldgtype],AllWeights5[[#This Row],[bldgtype]],AllWeights5[bldgloc],AllWeights5[[#This Row],[bldgloc]],AllWeights5[era],AllWeights5[[#This Row],[era]])</f>
        <v>14.602999999999998</v>
      </c>
      <c r="K6157" s="16">
        <f>AllWeights5[[#This Row],[wt_vint]]/AllWeights5[[#This Row],[Total Weight (BT, CZ, Era)]]</f>
        <v>0.11819489146065879</v>
      </c>
    </row>
    <row r="6158" spans="1:11" x14ac:dyDescent="0.3">
      <c r="A6158" s="6">
        <v>2020</v>
      </c>
      <c r="B6158" s="7" t="s">
        <v>37</v>
      </c>
      <c r="C6158" s="7" t="s">
        <v>58</v>
      </c>
      <c r="D6158" s="7" t="s">
        <v>34</v>
      </c>
      <c r="E6158" s="7">
        <v>2003</v>
      </c>
      <c r="F6158" s="15" t="str">
        <f>CONCATENATE(AllWeights5[[#This Row],[bldgtype]],"-",AllWeights5[[#This Row],[bldgloc]],"-",AllWeights5[[#This Row],[bldgvint]])</f>
        <v>RSD-CZ10-2003</v>
      </c>
      <c r="G6158" s="15" t="str">
        <f>CONCATENATE(AllWeights5[[#This Row],[bldgtype]],"-",AllWeights5[[#This Row],[bldgloc]],"-",AllWeights5[[#This Row],[era]])</f>
        <v>RSD-CZ10-ex</v>
      </c>
      <c r="H6158" s="7">
        <v>1.8919999999999999</v>
      </c>
      <c r="I6158" s="8" t="s">
        <v>11</v>
      </c>
      <c r="J6158" s="5">
        <f>SUMIFS(AllWeights5[wt_vint],AllWeights5[bldgtype],AllWeights5[[#This Row],[bldgtype]],AllWeights5[bldgloc],AllWeights5[[#This Row],[bldgloc]],AllWeights5[era],AllWeights5[[#This Row],[era]])</f>
        <v>7.5859999999999985</v>
      </c>
      <c r="K6158" s="16">
        <f>AllWeights5[[#This Row],[wt_vint]]/AllWeights5[[#This Row],[Total Weight (BT, CZ, Era)]]</f>
        <v>0.24940680200369106</v>
      </c>
    </row>
    <row r="6159" spans="1:11" x14ac:dyDescent="0.3">
      <c r="A6159" s="6">
        <v>2020</v>
      </c>
      <c r="B6159" s="7" t="s">
        <v>37</v>
      </c>
      <c r="C6159" s="7" t="s">
        <v>58</v>
      </c>
      <c r="D6159" s="7" t="s">
        <v>34</v>
      </c>
      <c r="E6159" s="7">
        <v>2007</v>
      </c>
      <c r="F6159" s="15" t="str">
        <f>CONCATENATE(AllWeights5[[#This Row],[bldgtype]],"-",AllWeights5[[#This Row],[bldgloc]],"-",AllWeights5[[#This Row],[bldgvint]])</f>
        <v>RSD-CZ10-2007</v>
      </c>
      <c r="G6159" s="15" t="str">
        <f>CONCATENATE(AllWeights5[[#This Row],[bldgtype]],"-",AllWeights5[[#This Row],[bldgloc]],"-",AllWeights5[[#This Row],[era]])</f>
        <v>RSD-CZ10-ex</v>
      </c>
      <c r="H6159" s="7">
        <v>0.64300000000000002</v>
      </c>
      <c r="I6159" s="8" t="s">
        <v>11</v>
      </c>
      <c r="J6159" s="5">
        <f>SUMIFS(AllWeights5[wt_vint],AllWeights5[bldgtype],AllWeights5[[#This Row],[bldgtype]],AllWeights5[bldgloc],AllWeights5[[#This Row],[bldgloc]],AllWeights5[era],AllWeights5[[#This Row],[era]])</f>
        <v>7.5859999999999985</v>
      </c>
      <c r="K6159" s="16">
        <f>AllWeights5[[#This Row],[wt_vint]]/AllWeights5[[#This Row],[Total Weight (BT, CZ, Era)]]</f>
        <v>8.4761402583706846E-2</v>
      </c>
    </row>
    <row r="6160" spans="1:11" x14ac:dyDescent="0.3">
      <c r="A6160" s="6">
        <v>2020</v>
      </c>
      <c r="B6160" s="7" t="s">
        <v>37</v>
      </c>
      <c r="C6160" s="7" t="s">
        <v>58</v>
      </c>
      <c r="D6160" s="7" t="s">
        <v>34</v>
      </c>
      <c r="E6160" s="7">
        <v>2011</v>
      </c>
      <c r="F6160" s="15" t="str">
        <f>CONCATENATE(AllWeights5[[#This Row],[bldgtype]],"-",AllWeights5[[#This Row],[bldgloc]],"-",AllWeights5[[#This Row],[bldgvint]])</f>
        <v>RSD-CZ10-2011</v>
      </c>
      <c r="G6160" s="15" t="str">
        <f>CONCATENATE(AllWeights5[[#This Row],[bldgtype]],"-",AllWeights5[[#This Row],[bldgloc]],"-",AllWeights5[[#This Row],[era]])</f>
        <v>RSD-CZ10-ex</v>
      </c>
      <c r="H6160" s="7">
        <v>0.64300000000000002</v>
      </c>
      <c r="I6160" s="8" t="s">
        <v>11</v>
      </c>
      <c r="J6160" s="5">
        <f>SUMIFS(AllWeights5[wt_vint],AllWeights5[bldgtype],AllWeights5[[#This Row],[bldgtype]],AllWeights5[bldgloc],AllWeights5[[#This Row],[bldgloc]],AllWeights5[era],AllWeights5[[#This Row],[era]])</f>
        <v>7.5859999999999985</v>
      </c>
      <c r="K6160" s="16">
        <f>AllWeights5[[#This Row],[wt_vint]]/AllWeights5[[#This Row],[Total Weight (BT, CZ, Era)]]</f>
        <v>8.4761402583706846E-2</v>
      </c>
    </row>
    <row r="6161" spans="1:11" x14ac:dyDescent="0.3">
      <c r="A6161" s="6">
        <v>2020</v>
      </c>
      <c r="B6161" s="7" t="s">
        <v>37</v>
      </c>
      <c r="C6161" s="7" t="s">
        <v>58</v>
      </c>
      <c r="D6161" s="7" t="s">
        <v>34</v>
      </c>
      <c r="E6161" s="7">
        <v>2015</v>
      </c>
      <c r="F6161" s="15" t="str">
        <f>CONCATENATE(AllWeights5[[#This Row],[bldgtype]],"-",AllWeights5[[#This Row],[bldgloc]],"-",AllWeights5[[#This Row],[bldgvint]])</f>
        <v>RSD-CZ10-2015</v>
      </c>
      <c r="G6161" s="15" t="str">
        <f>CONCATENATE(AllWeights5[[#This Row],[bldgtype]],"-",AllWeights5[[#This Row],[bldgloc]],"-",AllWeights5[[#This Row],[era]])</f>
        <v>RSD-CZ10-ex</v>
      </c>
      <c r="H6161" s="7">
        <v>0.48199999999999998</v>
      </c>
      <c r="I6161" s="8" t="s">
        <v>11</v>
      </c>
      <c r="J6161" s="5">
        <f>SUMIFS(AllWeights5[wt_vint],AllWeights5[bldgtype],AllWeights5[[#This Row],[bldgtype]],AllWeights5[bldgloc],AllWeights5[[#This Row],[bldgloc]],AllWeights5[era],AllWeights5[[#This Row],[era]])</f>
        <v>7.5859999999999985</v>
      </c>
      <c r="K6161" s="16">
        <f>AllWeights5[[#This Row],[wt_vint]]/AllWeights5[[#This Row],[Total Weight (BT, CZ, Era)]]</f>
        <v>6.3538096493540738E-2</v>
      </c>
    </row>
    <row r="6162" spans="1:11" x14ac:dyDescent="0.3">
      <c r="A6162" s="6">
        <v>2020</v>
      </c>
      <c r="B6162" s="7" t="s">
        <v>37</v>
      </c>
      <c r="C6162" s="7" t="s">
        <v>58</v>
      </c>
      <c r="D6162" s="7" t="s">
        <v>34</v>
      </c>
      <c r="E6162" s="7">
        <v>2017</v>
      </c>
      <c r="F6162" s="15" t="str">
        <f>CONCATENATE(AllWeights5[[#This Row],[bldgtype]],"-",AllWeights5[[#This Row],[bldgloc]],"-",AllWeights5[[#This Row],[bldgvint]])</f>
        <v>RSD-CZ10-2017</v>
      </c>
      <c r="G6162" s="15" t="str">
        <f>CONCATENATE(AllWeights5[[#This Row],[bldgtype]],"-",AllWeights5[[#This Row],[bldgloc]],"-",AllWeights5[[#This Row],[era]])</f>
        <v>RSD-CZ10-rec</v>
      </c>
      <c r="H6162" s="7">
        <v>0.48199999999999998</v>
      </c>
      <c r="I6162" s="8" t="s">
        <v>14</v>
      </c>
      <c r="J6162" s="5">
        <f>SUMIFS(AllWeights5[wt_vint],AllWeights5[bldgtype],AllWeights5[[#This Row],[bldgtype]],AllWeights5[bldgloc],AllWeights5[[#This Row],[bldgloc]],AllWeights5[era],AllWeights5[[#This Row],[era]])</f>
        <v>1.349</v>
      </c>
      <c r="K6162" s="16">
        <f>AllWeights5[[#This Row],[wt_vint]]/AllWeights5[[#This Row],[Total Weight (BT, CZ, Era)]]</f>
        <v>0.35730170496664193</v>
      </c>
    </row>
    <row r="6163" spans="1:11" x14ac:dyDescent="0.3">
      <c r="A6163" s="6">
        <v>2020</v>
      </c>
      <c r="B6163" s="7" t="s">
        <v>37</v>
      </c>
      <c r="C6163" s="7" t="s">
        <v>58</v>
      </c>
      <c r="D6163" s="7" t="s">
        <v>34</v>
      </c>
      <c r="E6163" s="7">
        <v>2020</v>
      </c>
      <c r="F6163" s="15" t="str">
        <f>CONCATENATE(AllWeights5[[#This Row],[bldgtype]],"-",AllWeights5[[#This Row],[bldgloc]],"-",AllWeights5[[#This Row],[bldgvint]])</f>
        <v>RSD-CZ10-2020</v>
      </c>
      <c r="G6163" s="15" t="str">
        <f>CONCATENATE(AllWeights5[[#This Row],[bldgtype]],"-",AllWeights5[[#This Row],[bldgloc]],"-",AllWeights5[[#This Row],[era]])</f>
        <v>RSD-CZ10-rec</v>
      </c>
      <c r="H6163" s="7">
        <v>0.161</v>
      </c>
      <c r="I6163" s="8" t="s">
        <v>14</v>
      </c>
      <c r="J6163" s="5">
        <f>SUMIFS(AllWeights5[wt_vint],AllWeights5[bldgtype],AllWeights5[[#This Row],[bldgtype]],AllWeights5[bldgloc],AllWeights5[[#This Row],[bldgloc]],AllWeights5[era],AllWeights5[[#This Row],[era]])</f>
        <v>1.349</v>
      </c>
      <c r="K6163" s="16">
        <f>AllWeights5[[#This Row],[wt_vint]]/AllWeights5[[#This Row],[Total Weight (BT, CZ, Era)]]</f>
        <v>0.11934766493699037</v>
      </c>
    </row>
    <row r="6164" spans="1:11" x14ac:dyDescent="0.3">
      <c r="A6164" s="6">
        <v>2020</v>
      </c>
      <c r="B6164" s="7" t="s">
        <v>37</v>
      </c>
      <c r="C6164" s="7" t="s">
        <v>58</v>
      </c>
      <c r="D6164" s="7" t="s">
        <v>34</v>
      </c>
      <c r="E6164" s="7" t="s">
        <v>18</v>
      </c>
      <c r="F6164" s="15" t="str">
        <f>CONCATENATE(AllWeights5[[#This Row],[bldgtype]],"-",AllWeights5[[#This Row],[bldgloc]],"-",AllWeights5[[#This Row],[bldgvint]])</f>
        <v>RSD-CZ10-New</v>
      </c>
      <c r="G6164" s="15" t="str">
        <f>CONCATENATE(AllWeights5[[#This Row],[bldgtype]],"-",AllWeights5[[#This Row],[bldgloc]],"-",AllWeights5[[#This Row],[era]])</f>
        <v>RSD-CZ10-new</v>
      </c>
      <c r="H6164" s="7">
        <v>0.161</v>
      </c>
      <c r="I6164" s="8" t="s">
        <v>19</v>
      </c>
      <c r="J6164" s="5">
        <f>SUMIFS(AllWeights5[wt_vint],AllWeights5[bldgtype],AllWeights5[[#This Row],[bldgtype]],AllWeights5[bldgloc],AllWeights5[[#This Row],[bldgloc]],AllWeights5[era],AllWeights5[[#This Row],[era]])</f>
        <v>0.33800000000000002</v>
      </c>
      <c r="K6164" s="16">
        <f>AllWeights5[[#This Row],[wt_vint]]/AllWeights5[[#This Row],[Total Weight (BT, CZ, Era)]]</f>
        <v>0.47633136094674555</v>
      </c>
    </row>
    <row r="6165" spans="1:11" x14ac:dyDescent="0.3">
      <c r="A6165" s="6">
        <v>2020</v>
      </c>
      <c r="B6165" s="7" t="s">
        <v>37</v>
      </c>
      <c r="C6165" s="7" t="s">
        <v>58</v>
      </c>
      <c r="D6165" s="7" t="s">
        <v>26</v>
      </c>
      <c r="E6165" s="7">
        <v>1975</v>
      </c>
      <c r="F6165" s="15" t="str">
        <f>CONCATENATE(AllWeights5[[#This Row],[bldgtype]],"-",AllWeights5[[#This Row],[bldgloc]],"-",AllWeights5[[#This Row],[bldgvint]])</f>
        <v>RSD-CZ13-1975</v>
      </c>
      <c r="G6165" s="15" t="str">
        <f>CONCATENATE(AllWeights5[[#This Row],[bldgtype]],"-",AllWeights5[[#This Row],[bldgloc]],"-",AllWeights5[[#This Row],[era]])</f>
        <v>RSD-CZ13-old</v>
      </c>
      <c r="H6165" s="7">
        <v>0.20899999999999999</v>
      </c>
      <c r="I6165" s="8" t="s">
        <v>16</v>
      </c>
      <c r="J6165" s="5">
        <f>SUMIFS(AllWeights5[wt_vint],AllWeights5[bldgtype],AllWeights5[[#This Row],[bldgtype]],AllWeights5[bldgloc],AllWeights5[[#This Row],[bldgloc]],AllWeights5[era],AllWeights5[[#This Row],[era]])</f>
        <v>4.5270000000000001</v>
      </c>
      <c r="K6165" s="16">
        <f>AllWeights5[[#This Row],[wt_vint]]/AllWeights5[[#This Row],[Total Weight (BT, CZ, Era)]]</f>
        <v>4.6167439805610777E-2</v>
      </c>
    </row>
    <row r="6166" spans="1:11" x14ac:dyDescent="0.3">
      <c r="A6166" s="6">
        <v>2020</v>
      </c>
      <c r="B6166" s="7" t="s">
        <v>37</v>
      </c>
      <c r="C6166" s="7" t="s">
        <v>58</v>
      </c>
      <c r="D6166" s="7" t="s">
        <v>26</v>
      </c>
      <c r="E6166" s="7">
        <v>1985</v>
      </c>
      <c r="F6166" s="15" t="str">
        <f>CONCATENATE(AllWeights5[[#This Row],[bldgtype]],"-",AllWeights5[[#This Row],[bldgloc]],"-",AllWeights5[[#This Row],[bldgvint]])</f>
        <v>RSD-CZ13-1985</v>
      </c>
      <c r="G6166" s="15" t="str">
        <f>CONCATENATE(AllWeights5[[#This Row],[bldgtype]],"-",AllWeights5[[#This Row],[bldgloc]],"-",AllWeights5[[#This Row],[era]])</f>
        <v>RSD-CZ13-old</v>
      </c>
      <c r="H6166" s="7">
        <v>0.22</v>
      </c>
      <c r="I6166" s="8" t="s">
        <v>16</v>
      </c>
      <c r="J6166" s="5">
        <f>SUMIFS(AllWeights5[wt_vint],AllWeights5[bldgtype],AllWeights5[[#This Row],[bldgtype]],AllWeights5[bldgloc],AllWeights5[[#This Row],[bldgloc]],AllWeights5[era],AllWeights5[[#This Row],[era]])</f>
        <v>4.5270000000000001</v>
      </c>
      <c r="K6166" s="16">
        <f>AllWeights5[[#This Row],[wt_vint]]/AllWeights5[[#This Row],[Total Weight (BT, CZ, Era)]]</f>
        <v>4.8597305058537661E-2</v>
      </c>
    </row>
    <row r="6167" spans="1:11" x14ac:dyDescent="0.3">
      <c r="A6167" s="6">
        <v>2020</v>
      </c>
      <c r="B6167" s="7" t="s">
        <v>37</v>
      </c>
      <c r="C6167" s="7" t="s">
        <v>58</v>
      </c>
      <c r="D6167" s="7" t="s">
        <v>26</v>
      </c>
      <c r="E6167" s="7">
        <v>1996</v>
      </c>
      <c r="F6167" s="15" t="str">
        <f>CONCATENATE(AllWeights5[[#This Row],[bldgtype]],"-",AllWeights5[[#This Row],[bldgloc]],"-",AllWeights5[[#This Row],[bldgvint]])</f>
        <v>RSD-CZ13-1996</v>
      </c>
      <c r="G6167" s="15" t="str">
        <f>CONCATENATE(AllWeights5[[#This Row],[bldgtype]],"-",AllWeights5[[#This Row],[bldgloc]],"-",AllWeights5[[#This Row],[era]])</f>
        <v>RSD-CZ13-old</v>
      </c>
      <c r="H6167" s="7">
        <v>0.17</v>
      </c>
      <c r="I6167" s="8" t="s">
        <v>16</v>
      </c>
      <c r="J6167" s="5">
        <f>SUMIFS(AllWeights5[wt_vint],AllWeights5[bldgtype],AllWeights5[[#This Row],[bldgtype]],AllWeights5[bldgloc],AllWeights5[[#This Row],[bldgloc]],AllWeights5[era],AllWeights5[[#This Row],[era]])</f>
        <v>4.5270000000000001</v>
      </c>
      <c r="K6167" s="16">
        <f>AllWeights5[[#This Row],[wt_vint]]/AllWeights5[[#This Row],[Total Weight (BT, CZ, Era)]]</f>
        <v>3.7552462999779102E-2</v>
      </c>
    </row>
    <row r="6168" spans="1:11" x14ac:dyDescent="0.3">
      <c r="A6168" s="6">
        <v>2020</v>
      </c>
      <c r="B6168" s="7" t="s">
        <v>37</v>
      </c>
      <c r="C6168" s="7" t="s">
        <v>58</v>
      </c>
      <c r="D6168" s="7" t="s">
        <v>26</v>
      </c>
      <c r="E6168" s="7">
        <v>2003</v>
      </c>
      <c r="F6168" s="15" t="str">
        <f>CONCATENATE(AllWeights5[[#This Row],[bldgtype]],"-",AllWeights5[[#This Row],[bldgloc]],"-",AllWeights5[[#This Row],[bldgvint]])</f>
        <v>RSD-CZ13-2003</v>
      </c>
      <c r="G6168" s="15" t="str">
        <f>CONCATENATE(AllWeights5[[#This Row],[bldgtype]],"-",AllWeights5[[#This Row],[bldgloc]],"-",AllWeights5[[#This Row],[era]])</f>
        <v>RSD-CZ13-ex</v>
      </c>
      <c r="H6168" s="7">
        <v>8.7999999999999995E-2</v>
      </c>
      <c r="I6168" s="8" t="s">
        <v>11</v>
      </c>
      <c r="J6168" s="5">
        <f>SUMIFS(AllWeights5[wt_vint],AllWeights5[bldgtype],AllWeights5[[#This Row],[bldgtype]],AllWeights5[bldgloc],AllWeights5[[#This Row],[bldgloc]],AllWeights5[era],AllWeights5[[#This Row],[era]])</f>
        <v>0.8530000000000002</v>
      </c>
      <c r="K6168" s="16">
        <f>AllWeights5[[#This Row],[wt_vint]]/AllWeights5[[#This Row],[Total Weight (BT, CZ, Era)]]</f>
        <v>0.10316529894490033</v>
      </c>
    </row>
    <row r="6169" spans="1:11" x14ac:dyDescent="0.3">
      <c r="A6169" s="6">
        <v>2020</v>
      </c>
      <c r="B6169" s="7" t="s">
        <v>37</v>
      </c>
      <c r="C6169" s="7" t="s">
        <v>58</v>
      </c>
      <c r="D6169" s="7" t="s">
        <v>26</v>
      </c>
      <c r="E6169" s="7">
        <v>2007</v>
      </c>
      <c r="F6169" s="15" t="str">
        <f>CONCATENATE(AllWeights5[[#This Row],[bldgtype]],"-",AllWeights5[[#This Row],[bldgloc]],"-",AllWeights5[[#This Row],[bldgvint]])</f>
        <v>RSD-CZ13-2007</v>
      </c>
      <c r="G6169" s="15" t="str">
        <f>CONCATENATE(AllWeights5[[#This Row],[bldgtype]],"-",AllWeights5[[#This Row],[bldgloc]],"-",AllWeights5[[#This Row],[era]])</f>
        <v>RSD-CZ13-ex</v>
      </c>
      <c r="H6169" s="7">
        <v>4.3999999999999997E-2</v>
      </c>
      <c r="I6169" s="8" t="s">
        <v>11</v>
      </c>
      <c r="J6169" s="5">
        <f>SUMIFS(AllWeights5[wt_vint],AllWeights5[bldgtype],AllWeights5[[#This Row],[bldgtype]],AllWeights5[bldgloc],AllWeights5[[#This Row],[bldgloc]],AllWeights5[era],AllWeights5[[#This Row],[era]])</f>
        <v>0.8530000000000002</v>
      </c>
      <c r="K6169" s="16">
        <f>AllWeights5[[#This Row],[wt_vint]]/AllWeights5[[#This Row],[Total Weight (BT, CZ, Era)]]</f>
        <v>5.1582649472450164E-2</v>
      </c>
    </row>
    <row r="6170" spans="1:11" x14ac:dyDescent="0.3">
      <c r="A6170" s="6">
        <v>2020</v>
      </c>
      <c r="B6170" s="7" t="s">
        <v>37</v>
      </c>
      <c r="C6170" s="7" t="s">
        <v>58</v>
      </c>
      <c r="D6170" s="7" t="s">
        <v>26</v>
      </c>
      <c r="E6170" s="7">
        <v>2011</v>
      </c>
      <c r="F6170" s="15" t="str">
        <f>CONCATENATE(AllWeights5[[#This Row],[bldgtype]],"-",AllWeights5[[#This Row],[bldgloc]],"-",AllWeights5[[#This Row],[bldgvint]])</f>
        <v>RSD-CZ13-2011</v>
      </c>
      <c r="G6170" s="15" t="str">
        <f>CONCATENATE(AllWeights5[[#This Row],[bldgtype]],"-",AllWeights5[[#This Row],[bldgloc]],"-",AllWeights5[[#This Row],[era]])</f>
        <v>RSD-CZ13-ex</v>
      </c>
      <c r="H6170" s="7">
        <v>4.3999999999999997E-2</v>
      </c>
      <c r="I6170" s="8" t="s">
        <v>11</v>
      </c>
      <c r="J6170" s="5">
        <f>SUMIFS(AllWeights5[wt_vint],AllWeights5[bldgtype],AllWeights5[[#This Row],[bldgtype]],AllWeights5[bldgloc],AllWeights5[[#This Row],[bldgloc]],AllWeights5[era],AllWeights5[[#This Row],[era]])</f>
        <v>0.8530000000000002</v>
      </c>
      <c r="K6170" s="16">
        <f>AllWeights5[[#This Row],[wt_vint]]/AllWeights5[[#This Row],[Total Weight (BT, CZ, Era)]]</f>
        <v>5.1582649472450164E-2</v>
      </c>
    </row>
    <row r="6171" spans="1:11" x14ac:dyDescent="0.3">
      <c r="A6171" s="6">
        <v>2020</v>
      </c>
      <c r="B6171" s="7" t="s">
        <v>37</v>
      </c>
      <c r="C6171" s="7" t="s">
        <v>58</v>
      </c>
      <c r="D6171" s="7" t="s">
        <v>26</v>
      </c>
      <c r="E6171" s="7">
        <v>2015</v>
      </c>
      <c r="F6171" s="15" t="str">
        <f>CONCATENATE(AllWeights5[[#This Row],[bldgtype]],"-",AllWeights5[[#This Row],[bldgloc]],"-",AllWeights5[[#This Row],[bldgvint]])</f>
        <v>RSD-CZ13-2015</v>
      </c>
      <c r="G6171" s="15" t="str">
        <f>CONCATENATE(AllWeights5[[#This Row],[bldgtype]],"-",AllWeights5[[#This Row],[bldgloc]],"-",AllWeights5[[#This Row],[era]])</f>
        <v>RSD-CZ13-ex</v>
      </c>
      <c r="H6171" s="7">
        <v>3.3000000000000002E-2</v>
      </c>
      <c r="I6171" s="8" t="s">
        <v>11</v>
      </c>
      <c r="J6171" s="5">
        <f>SUMIFS(AllWeights5[wt_vint],AllWeights5[bldgtype],AllWeights5[[#This Row],[bldgtype]],AllWeights5[bldgloc],AllWeights5[[#This Row],[bldgloc]],AllWeights5[era],AllWeights5[[#This Row],[era]])</f>
        <v>0.8530000000000002</v>
      </c>
      <c r="K6171" s="16">
        <f>AllWeights5[[#This Row],[wt_vint]]/AllWeights5[[#This Row],[Total Weight (BT, CZ, Era)]]</f>
        <v>3.8686987104337628E-2</v>
      </c>
    </row>
    <row r="6172" spans="1:11" x14ac:dyDescent="0.3">
      <c r="A6172" s="6">
        <v>2020</v>
      </c>
      <c r="B6172" s="7" t="s">
        <v>37</v>
      </c>
      <c r="C6172" s="7" t="s">
        <v>58</v>
      </c>
      <c r="D6172" s="7" t="s">
        <v>26</v>
      </c>
      <c r="E6172" s="7">
        <v>2017</v>
      </c>
      <c r="F6172" s="15" t="str">
        <f>CONCATENATE(AllWeights5[[#This Row],[bldgtype]],"-",AllWeights5[[#This Row],[bldgloc]],"-",AllWeights5[[#This Row],[bldgvint]])</f>
        <v>RSD-CZ13-2017</v>
      </c>
      <c r="G6172" s="15" t="str">
        <f>CONCATENATE(AllWeights5[[#This Row],[bldgtype]],"-",AllWeights5[[#This Row],[bldgloc]],"-",AllWeights5[[#This Row],[era]])</f>
        <v>RSD-CZ13-rec</v>
      </c>
      <c r="H6172" s="7">
        <v>3.3000000000000002E-2</v>
      </c>
      <c r="I6172" s="8" t="s">
        <v>14</v>
      </c>
      <c r="J6172" s="5">
        <f>SUMIFS(AllWeights5[wt_vint],AllWeights5[bldgtype],AllWeights5[[#This Row],[bldgtype]],AllWeights5[bldgloc],AllWeights5[[#This Row],[bldgloc]],AllWeights5[era],AllWeights5[[#This Row],[era]])</f>
        <v>0.18400000000000002</v>
      </c>
      <c r="K6172" s="16">
        <f>AllWeights5[[#This Row],[wt_vint]]/AllWeights5[[#This Row],[Total Weight (BT, CZ, Era)]]</f>
        <v>0.17934782608695651</v>
      </c>
    </row>
    <row r="6173" spans="1:11" x14ac:dyDescent="0.3">
      <c r="A6173" s="6">
        <v>2020</v>
      </c>
      <c r="B6173" s="7" t="s">
        <v>37</v>
      </c>
      <c r="C6173" s="7" t="s">
        <v>58</v>
      </c>
      <c r="D6173" s="7" t="s">
        <v>26</v>
      </c>
      <c r="E6173" s="7">
        <v>2020</v>
      </c>
      <c r="F6173" s="15" t="str">
        <f>CONCATENATE(AllWeights5[[#This Row],[bldgtype]],"-",AllWeights5[[#This Row],[bldgloc]],"-",AllWeights5[[#This Row],[bldgvint]])</f>
        <v>RSD-CZ13-2020</v>
      </c>
      <c r="G6173" s="15" t="str">
        <f>CONCATENATE(AllWeights5[[#This Row],[bldgtype]],"-",AllWeights5[[#This Row],[bldgloc]],"-",AllWeights5[[#This Row],[era]])</f>
        <v>RSD-CZ13-rec</v>
      </c>
      <c r="H6173" s="7">
        <v>1.0999999999999999E-2</v>
      </c>
      <c r="I6173" s="8" t="s">
        <v>14</v>
      </c>
      <c r="J6173" s="5">
        <f>SUMIFS(AllWeights5[wt_vint],AllWeights5[bldgtype],AllWeights5[[#This Row],[bldgtype]],AllWeights5[bldgloc],AllWeights5[[#This Row],[bldgloc]],AllWeights5[era],AllWeights5[[#This Row],[era]])</f>
        <v>0.18400000000000002</v>
      </c>
      <c r="K6173" s="16">
        <f>AllWeights5[[#This Row],[wt_vint]]/AllWeights5[[#This Row],[Total Weight (BT, CZ, Era)]]</f>
        <v>5.9782608695652162E-2</v>
      </c>
    </row>
    <row r="6174" spans="1:11" x14ac:dyDescent="0.3">
      <c r="A6174" s="6">
        <v>2020</v>
      </c>
      <c r="B6174" s="7" t="s">
        <v>37</v>
      </c>
      <c r="C6174" s="7" t="s">
        <v>58</v>
      </c>
      <c r="D6174" s="7" t="s">
        <v>26</v>
      </c>
      <c r="E6174" s="7" t="s">
        <v>18</v>
      </c>
      <c r="F6174" s="15" t="str">
        <f>CONCATENATE(AllWeights5[[#This Row],[bldgtype]],"-",AllWeights5[[#This Row],[bldgloc]],"-",AllWeights5[[#This Row],[bldgvint]])</f>
        <v>RSD-CZ13-New</v>
      </c>
      <c r="G6174" s="15" t="str">
        <f>CONCATENATE(AllWeights5[[#This Row],[bldgtype]],"-",AllWeights5[[#This Row],[bldgloc]],"-",AllWeights5[[#This Row],[era]])</f>
        <v>RSD-CZ13-new</v>
      </c>
      <c r="H6174" s="7">
        <v>1.0999999999999999E-2</v>
      </c>
      <c r="I6174" s="8" t="s">
        <v>19</v>
      </c>
      <c r="J6174" s="5">
        <f>SUMIFS(AllWeights5[wt_vint],AllWeights5[bldgtype],AllWeights5[[#This Row],[bldgtype]],AllWeights5[bldgloc],AllWeights5[[#This Row],[bldgloc]],AllWeights5[era],AllWeights5[[#This Row],[era]])</f>
        <v>4.5999999999999999E-2</v>
      </c>
      <c r="K6174" s="16">
        <f>AllWeights5[[#This Row],[wt_vint]]/AllWeights5[[#This Row],[Total Weight (BT, CZ, Era)]]</f>
        <v>0.23913043478260868</v>
      </c>
    </row>
    <row r="6175" spans="1:11" x14ac:dyDescent="0.3">
      <c r="A6175" s="6">
        <v>2020</v>
      </c>
      <c r="B6175" s="7" t="s">
        <v>37</v>
      </c>
      <c r="C6175" s="7" t="s">
        <v>58</v>
      </c>
      <c r="D6175" s="7" t="s">
        <v>35</v>
      </c>
      <c r="E6175" s="7">
        <v>1975</v>
      </c>
      <c r="F6175" s="15" t="str">
        <f>CONCATENATE(AllWeights5[[#This Row],[bldgtype]],"-",AllWeights5[[#This Row],[bldgloc]],"-",AllWeights5[[#This Row],[bldgvint]])</f>
        <v>RSD-CZ14-1975</v>
      </c>
      <c r="G6175" s="15" t="str">
        <f>CONCATENATE(AllWeights5[[#This Row],[bldgtype]],"-",AllWeights5[[#This Row],[bldgloc]],"-",AllWeights5[[#This Row],[era]])</f>
        <v>RSD-CZ14-old</v>
      </c>
      <c r="H6175" s="7">
        <v>0.433</v>
      </c>
      <c r="I6175" s="8" t="s">
        <v>16</v>
      </c>
      <c r="J6175" s="5">
        <f>SUMIFS(AllWeights5[wt_vint],AllWeights5[bldgtype],AllWeights5[[#This Row],[bldgtype]],AllWeights5[bldgloc],AllWeights5[[#This Row],[bldgloc]],AllWeights5[era],AllWeights5[[#This Row],[era]])</f>
        <v>2.8879999999999995</v>
      </c>
      <c r="K6175" s="16">
        <f>AllWeights5[[#This Row],[wt_vint]]/AllWeights5[[#This Row],[Total Weight (BT, CZ, Era)]]</f>
        <v>0.14993074792243771</v>
      </c>
    </row>
    <row r="6176" spans="1:11" x14ac:dyDescent="0.3">
      <c r="A6176" s="6">
        <v>2020</v>
      </c>
      <c r="B6176" s="7" t="s">
        <v>37</v>
      </c>
      <c r="C6176" s="7" t="s">
        <v>58</v>
      </c>
      <c r="D6176" s="7" t="s">
        <v>35</v>
      </c>
      <c r="E6176" s="7">
        <v>1985</v>
      </c>
      <c r="F6176" s="15" t="str">
        <f>CONCATENATE(AllWeights5[[#This Row],[bldgtype]],"-",AllWeights5[[#This Row],[bldgloc]],"-",AllWeights5[[#This Row],[bldgvint]])</f>
        <v>RSD-CZ14-1985</v>
      </c>
      <c r="G6176" s="15" t="str">
        <f>CONCATENATE(AllWeights5[[#This Row],[bldgtype]],"-",AllWeights5[[#This Row],[bldgloc]],"-",AllWeights5[[#This Row],[era]])</f>
        <v>RSD-CZ14-old</v>
      </c>
      <c r="H6176" s="7">
        <v>0.65900000000000003</v>
      </c>
      <c r="I6176" s="8" t="s">
        <v>16</v>
      </c>
      <c r="J6176" s="5">
        <f>SUMIFS(AllWeights5[wt_vint],AllWeights5[bldgtype],AllWeights5[[#This Row],[bldgtype]],AllWeights5[bldgloc],AllWeights5[[#This Row],[bldgloc]],AllWeights5[era],AllWeights5[[#This Row],[era]])</f>
        <v>2.8879999999999995</v>
      </c>
      <c r="K6176" s="16">
        <f>AllWeights5[[#This Row],[wt_vint]]/AllWeights5[[#This Row],[Total Weight (BT, CZ, Era)]]</f>
        <v>0.22818559556786708</v>
      </c>
    </row>
    <row r="6177" spans="1:11" x14ac:dyDescent="0.3">
      <c r="A6177" s="6">
        <v>2020</v>
      </c>
      <c r="B6177" s="7" t="s">
        <v>37</v>
      </c>
      <c r="C6177" s="7" t="s">
        <v>58</v>
      </c>
      <c r="D6177" s="7" t="s">
        <v>35</v>
      </c>
      <c r="E6177" s="7">
        <v>1996</v>
      </c>
      <c r="F6177" s="15" t="str">
        <f>CONCATENATE(AllWeights5[[#This Row],[bldgtype]],"-",AllWeights5[[#This Row],[bldgloc]],"-",AllWeights5[[#This Row],[bldgvint]])</f>
        <v>RSD-CZ14-1996</v>
      </c>
      <c r="G6177" s="15" t="str">
        <f>CONCATENATE(AllWeights5[[#This Row],[bldgtype]],"-",AllWeights5[[#This Row],[bldgloc]],"-",AllWeights5[[#This Row],[era]])</f>
        <v>RSD-CZ14-old</v>
      </c>
      <c r="H6177" s="7">
        <v>0.34499999999999997</v>
      </c>
      <c r="I6177" s="8" t="s">
        <v>16</v>
      </c>
      <c r="J6177" s="5">
        <f>SUMIFS(AllWeights5[wt_vint],AllWeights5[bldgtype],AllWeights5[[#This Row],[bldgtype]],AllWeights5[bldgloc],AllWeights5[[#This Row],[bldgloc]],AllWeights5[era],AllWeights5[[#This Row],[era]])</f>
        <v>2.8879999999999995</v>
      </c>
      <c r="K6177" s="16">
        <f>AllWeights5[[#This Row],[wt_vint]]/AllWeights5[[#This Row],[Total Weight (BT, CZ, Era)]]</f>
        <v>0.11945983379501386</v>
      </c>
    </row>
    <row r="6178" spans="1:11" x14ac:dyDescent="0.3">
      <c r="A6178" s="6">
        <v>2020</v>
      </c>
      <c r="B6178" s="7" t="s">
        <v>37</v>
      </c>
      <c r="C6178" s="7" t="s">
        <v>58</v>
      </c>
      <c r="D6178" s="7" t="s">
        <v>35</v>
      </c>
      <c r="E6178" s="7">
        <v>2003</v>
      </c>
      <c r="F6178" s="15" t="str">
        <f>CONCATENATE(AllWeights5[[#This Row],[bldgtype]],"-",AllWeights5[[#This Row],[bldgloc]],"-",AllWeights5[[#This Row],[bldgvint]])</f>
        <v>RSD-CZ14-2003</v>
      </c>
      <c r="G6178" s="15" t="str">
        <f>CONCATENATE(AllWeights5[[#This Row],[bldgtype]],"-",AllWeights5[[#This Row],[bldgloc]],"-",AllWeights5[[#This Row],[era]])</f>
        <v>RSD-CZ14-ex</v>
      </c>
      <c r="H6178" s="7">
        <v>0.34799999999999998</v>
      </c>
      <c r="I6178" s="8" t="s">
        <v>11</v>
      </c>
      <c r="J6178" s="5">
        <f>SUMIFS(AllWeights5[wt_vint],AllWeights5[bldgtype],AllWeights5[[#This Row],[bldgtype]],AllWeights5[bldgloc],AllWeights5[[#This Row],[bldgloc]],AllWeights5[era],AllWeights5[[#This Row],[era]])</f>
        <v>1.3759999999999994</v>
      </c>
      <c r="K6178" s="16">
        <f>AllWeights5[[#This Row],[wt_vint]]/AllWeights5[[#This Row],[Total Weight (BT, CZ, Era)]]</f>
        <v>0.25290697674418611</v>
      </c>
    </row>
    <row r="6179" spans="1:11" x14ac:dyDescent="0.3">
      <c r="A6179" s="6">
        <v>2020</v>
      </c>
      <c r="B6179" s="7" t="s">
        <v>37</v>
      </c>
      <c r="C6179" s="7" t="s">
        <v>58</v>
      </c>
      <c r="D6179" s="7" t="s">
        <v>35</v>
      </c>
      <c r="E6179" s="7">
        <v>2007</v>
      </c>
      <c r="F6179" s="15" t="str">
        <f>CONCATENATE(AllWeights5[[#This Row],[bldgtype]],"-",AllWeights5[[#This Row],[bldgloc]],"-",AllWeights5[[#This Row],[bldgvint]])</f>
        <v>RSD-CZ14-2007</v>
      </c>
      <c r="G6179" s="15" t="str">
        <f>CONCATENATE(AllWeights5[[#This Row],[bldgtype]],"-",AllWeights5[[#This Row],[bldgloc]],"-",AllWeights5[[#This Row],[era]])</f>
        <v>RSD-CZ14-ex</v>
      </c>
      <c r="H6179" s="7">
        <v>0.123</v>
      </c>
      <c r="I6179" s="8" t="s">
        <v>11</v>
      </c>
      <c r="J6179" s="5">
        <f>SUMIFS(AllWeights5[wt_vint],AllWeights5[bldgtype],AllWeights5[[#This Row],[bldgtype]],AllWeights5[bldgloc],AllWeights5[[#This Row],[bldgloc]],AllWeights5[era],AllWeights5[[#This Row],[era]])</f>
        <v>1.3759999999999994</v>
      </c>
      <c r="K6179" s="16">
        <f>AllWeights5[[#This Row],[wt_vint]]/AllWeights5[[#This Row],[Total Weight (BT, CZ, Era)]]</f>
        <v>8.9389534883720964E-2</v>
      </c>
    </row>
    <row r="6180" spans="1:11" x14ac:dyDescent="0.3">
      <c r="A6180" s="6">
        <v>2020</v>
      </c>
      <c r="B6180" s="7" t="s">
        <v>37</v>
      </c>
      <c r="C6180" s="7" t="s">
        <v>58</v>
      </c>
      <c r="D6180" s="7" t="s">
        <v>35</v>
      </c>
      <c r="E6180" s="7">
        <v>2011</v>
      </c>
      <c r="F6180" s="15" t="str">
        <f>CONCATENATE(AllWeights5[[#This Row],[bldgtype]],"-",AllWeights5[[#This Row],[bldgloc]],"-",AllWeights5[[#This Row],[bldgvint]])</f>
        <v>RSD-CZ14-2011</v>
      </c>
      <c r="G6180" s="15" t="str">
        <f>CONCATENATE(AllWeights5[[#This Row],[bldgtype]],"-",AllWeights5[[#This Row],[bldgloc]],"-",AllWeights5[[#This Row],[era]])</f>
        <v>RSD-CZ14-ex</v>
      </c>
      <c r="H6180" s="7">
        <v>0.123</v>
      </c>
      <c r="I6180" s="8" t="s">
        <v>11</v>
      </c>
      <c r="J6180" s="5">
        <f>SUMIFS(AllWeights5[wt_vint],AllWeights5[bldgtype],AllWeights5[[#This Row],[bldgtype]],AllWeights5[bldgloc],AllWeights5[[#This Row],[bldgloc]],AllWeights5[era],AllWeights5[[#This Row],[era]])</f>
        <v>1.3759999999999994</v>
      </c>
      <c r="K6180" s="16">
        <f>AllWeights5[[#This Row],[wt_vint]]/AllWeights5[[#This Row],[Total Weight (BT, CZ, Era)]]</f>
        <v>8.9389534883720964E-2</v>
      </c>
    </row>
    <row r="6181" spans="1:11" x14ac:dyDescent="0.3">
      <c r="A6181" s="6">
        <v>2020</v>
      </c>
      <c r="B6181" s="7" t="s">
        <v>37</v>
      </c>
      <c r="C6181" s="7" t="s">
        <v>58</v>
      </c>
      <c r="D6181" s="7" t="s">
        <v>35</v>
      </c>
      <c r="E6181" s="7">
        <v>2015</v>
      </c>
      <c r="F6181" s="15" t="str">
        <f>CONCATENATE(AllWeights5[[#This Row],[bldgtype]],"-",AllWeights5[[#This Row],[bldgloc]],"-",AllWeights5[[#This Row],[bldgvint]])</f>
        <v>RSD-CZ14-2015</v>
      </c>
      <c r="G6181" s="15" t="str">
        <f>CONCATENATE(AllWeights5[[#This Row],[bldgtype]],"-",AllWeights5[[#This Row],[bldgloc]],"-",AllWeights5[[#This Row],[era]])</f>
        <v>RSD-CZ14-ex</v>
      </c>
      <c r="H6181" s="7">
        <v>9.1999999999999998E-2</v>
      </c>
      <c r="I6181" s="8" t="s">
        <v>11</v>
      </c>
      <c r="J6181" s="5">
        <f>SUMIFS(AllWeights5[wt_vint],AllWeights5[bldgtype],AllWeights5[[#This Row],[bldgtype]],AllWeights5[bldgloc],AllWeights5[[#This Row],[bldgloc]],AllWeights5[era],AllWeights5[[#This Row],[era]])</f>
        <v>1.3759999999999994</v>
      </c>
      <c r="K6181" s="16">
        <f>AllWeights5[[#This Row],[wt_vint]]/AllWeights5[[#This Row],[Total Weight (BT, CZ, Era)]]</f>
        <v>6.6860465116279091E-2</v>
      </c>
    </row>
    <row r="6182" spans="1:11" x14ac:dyDescent="0.3">
      <c r="A6182" s="6">
        <v>2020</v>
      </c>
      <c r="B6182" s="7" t="s">
        <v>37</v>
      </c>
      <c r="C6182" s="7" t="s">
        <v>58</v>
      </c>
      <c r="D6182" s="7" t="s">
        <v>35</v>
      </c>
      <c r="E6182" s="7">
        <v>2017</v>
      </c>
      <c r="F6182" s="15" t="str">
        <f>CONCATENATE(AllWeights5[[#This Row],[bldgtype]],"-",AllWeights5[[#This Row],[bldgloc]],"-",AllWeights5[[#This Row],[bldgvint]])</f>
        <v>RSD-CZ14-2017</v>
      </c>
      <c r="G6182" s="15" t="str">
        <f>CONCATENATE(AllWeights5[[#This Row],[bldgtype]],"-",AllWeights5[[#This Row],[bldgloc]],"-",AllWeights5[[#This Row],[era]])</f>
        <v>RSD-CZ14-rec</v>
      </c>
      <c r="H6182" s="7">
        <v>9.1999999999999998E-2</v>
      </c>
      <c r="I6182" s="8" t="s">
        <v>14</v>
      </c>
      <c r="J6182" s="5">
        <f>SUMIFS(AllWeights5[wt_vint],AllWeights5[bldgtype],AllWeights5[[#This Row],[bldgtype]],AllWeights5[bldgloc],AllWeights5[[#This Row],[bldgloc]],AllWeights5[era],AllWeights5[[#This Row],[era]])</f>
        <v>0.248</v>
      </c>
      <c r="K6182" s="16">
        <f>AllWeights5[[#This Row],[wt_vint]]/AllWeights5[[#This Row],[Total Weight (BT, CZ, Era)]]</f>
        <v>0.37096774193548387</v>
      </c>
    </row>
    <row r="6183" spans="1:11" x14ac:dyDescent="0.3">
      <c r="A6183" s="6">
        <v>2020</v>
      </c>
      <c r="B6183" s="7" t="s">
        <v>37</v>
      </c>
      <c r="C6183" s="7" t="s">
        <v>58</v>
      </c>
      <c r="D6183" s="7" t="s">
        <v>35</v>
      </c>
      <c r="E6183" s="7">
        <v>2020</v>
      </c>
      <c r="F6183" s="15" t="str">
        <f>CONCATENATE(AllWeights5[[#This Row],[bldgtype]],"-",AllWeights5[[#This Row],[bldgloc]],"-",AllWeights5[[#This Row],[bldgvint]])</f>
        <v>RSD-CZ14-2020</v>
      </c>
      <c r="G6183" s="15" t="str">
        <f>CONCATENATE(AllWeights5[[#This Row],[bldgtype]],"-",AllWeights5[[#This Row],[bldgloc]],"-",AllWeights5[[#This Row],[era]])</f>
        <v>RSD-CZ14-rec</v>
      </c>
      <c r="H6183" s="7">
        <v>3.1E-2</v>
      </c>
      <c r="I6183" s="8" t="s">
        <v>14</v>
      </c>
      <c r="J6183" s="5">
        <f>SUMIFS(AllWeights5[wt_vint],AllWeights5[bldgtype],AllWeights5[[#This Row],[bldgtype]],AllWeights5[bldgloc],AllWeights5[[#This Row],[bldgloc]],AllWeights5[era],AllWeights5[[#This Row],[era]])</f>
        <v>0.248</v>
      </c>
      <c r="K6183" s="16">
        <f>AllWeights5[[#This Row],[wt_vint]]/AllWeights5[[#This Row],[Total Weight (BT, CZ, Era)]]</f>
        <v>0.125</v>
      </c>
    </row>
    <row r="6184" spans="1:11" x14ac:dyDescent="0.3">
      <c r="A6184" s="6">
        <v>2020</v>
      </c>
      <c r="B6184" s="7" t="s">
        <v>37</v>
      </c>
      <c r="C6184" s="7" t="s">
        <v>58</v>
      </c>
      <c r="D6184" s="7" t="s">
        <v>35</v>
      </c>
      <c r="E6184" s="7" t="s">
        <v>18</v>
      </c>
      <c r="F6184" s="15" t="str">
        <f>CONCATENATE(AllWeights5[[#This Row],[bldgtype]],"-",AllWeights5[[#This Row],[bldgloc]],"-",AllWeights5[[#This Row],[bldgvint]])</f>
        <v>RSD-CZ14-New</v>
      </c>
      <c r="G6184" s="15" t="str">
        <f>CONCATENATE(AllWeights5[[#This Row],[bldgtype]],"-",AllWeights5[[#This Row],[bldgloc]],"-",AllWeights5[[#This Row],[era]])</f>
        <v>RSD-CZ14-new</v>
      </c>
      <c r="H6184" s="7">
        <v>3.1E-2</v>
      </c>
      <c r="I6184" s="8" t="s">
        <v>19</v>
      </c>
      <c r="J6184" s="5">
        <f>SUMIFS(AllWeights5[wt_vint],AllWeights5[bldgtype],AllWeights5[[#This Row],[bldgtype]],AllWeights5[bldgloc],AllWeights5[[#This Row],[bldgloc]],AllWeights5[era],AllWeights5[[#This Row],[era]])</f>
        <v>6.3E-2</v>
      </c>
      <c r="K6184" s="16">
        <f>AllWeights5[[#This Row],[wt_vint]]/AllWeights5[[#This Row],[Total Weight (BT, CZ, Era)]]</f>
        <v>0.49206349206349204</v>
      </c>
    </row>
    <row r="6185" spans="1:11" x14ac:dyDescent="0.3">
      <c r="A6185" s="6">
        <v>2020</v>
      </c>
      <c r="B6185" s="7" t="s">
        <v>37</v>
      </c>
      <c r="C6185" s="7" t="s">
        <v>58</v>
      </c>
      <c r="D6185" s="7" t="s">
        <v>36</v>
      </c>
      <c r="E6185" s="7">
        <v>1975</v>
      </c>
      <c r="F6185" s="15" t="str">
        <f>CONCATENATE(AllWeights5[[#This Row],[bldgtype]],"-",AllWeights5[[#This Row],[bldgloc]],"-",AllWeights5[[#This Row],[bldgvint]])</f>
        <v>RSD-CZ15-1975</v>
      </c>
      <c r="G6185" s="15" t="str">
        <f>CONCATENATE(AllWeights5[[#This Row],[bldgtype]],"-",AllWeights5[[#This Row],[bldgloc]],"-",AllWeights5[[#This Row],[era]])</f>
        <v>RSD-CZ15-old</v>
      </c>
      <c r="H6185" s="7">
        <v>0.32900000000000001</v>
      </c>
      <c r="I6185" s="8" t="s">
        <v>16</v>
      </c>
      <c r="J6185" s="5">
        <f>SUMIFS(AllWeights5[wt_vint],AllWeights5[bldgtype],AllWeights5[[#This Row],[bldgtype]],AllWeights5[bldgloc],AllWeights5[[#This Row],[bldgloc]],AllWeights5[era],AllWeights5[[#This Row],[era]])</f>
        <v>2.5749999999999997</v>
      </c>
      <c r="K6185" s="16">
        <f>AllWeights5[[#This Row],[wt_vint]]/AllWeights5[[#This Row],[Total Weight (BT, CZ, Era)]]</f>
        <v>0.12776699029126215</v>
      </c>
    </row>
    <row r="6186" spans="1:11" x14ac:dyDescent="0.3">
      <c r="A6186" s="6">
        <v>2020</v>
      </c>
      <c r="B6186" s="7" t="s">
        <v>37</v>
      </c>
      <c r="C6186" s="7" t="s">
        <v>58</v>
      </c>
      <c r="D6186" s="7" t="s">
        <v>36</v>
      </c>
      <c r="E6186" s="7">
        <v>1985</v>
      </c>
      <c r="F6186" s="15" t="str">
        <f>CONCATENATE(AllWeights5[[#This Row],[bldgtype]],"-",AllWeights5[[#This Row],[bldgloc]],"-",AllWeights5[[#This Row],[bldgvint]])</f>
        <v>RSD-CZ15-1985</v>
      </c>
      <c r="G6186" s="15" t="str">
        <f>CONCATENATE(AllWeights5[[#This Row],[bldgtype]],"-",AllWeights5[[#This Row],[bldgloc]],"-",AllWeights5[[#This Row],[era]])</f>
        <v>RSD-CZ15-old</v>
      </c>
      <c r="H6186" s="7">
        <v>0.61699999999999999</v>
      </c>
      <c r="I6186" s="8" t="s">
        <v>16</v>
      </c>
      <c r="J6186" s="5">
        <f>SUMIFS(AllWeights5[wt_vint],AllWeights5[bldgtype],AllWeights5[[#This Row],[bldgtype]],AllWeights5[bldgloc],AllWeights5[[#This Row],[bldgloc]],AllWeights5[era],AllWeights5[[#This Row],[era]])</f>
        <v>2.5749999999999997</v>
      </c>
      <c r="K6186" s="16">
        <f>AllWeights5[[#This Row],[wt_vint]]/AllWeights5[[#This Row],[Total Weight (BT, CZ, Era)]]</f>
        <v>0.23961165048543692</v>
      </c>
    </row>
    <row r="6187" spans="1:11" x14ac:dyDescent="0.3">
      <c r="A6187" s="6">
        <v>2020</v>
      </c>
      <c r="B6187" s="7" t="s">
        <v>37</v>
      </c>
      <c r="C6187" s="7" t="s">
        <v>58</v>
      </c>
      <c r="D6187" s="7" t="s">
        <v>36</v>
      </c>
      <c r="E6187" s="7">
        <v>1996</v>
      </c>
      <c r="F6187" s="15" t="str">
        <f>CONCATENATE(AllWeights5[[#This Row],[bldgtype]],"-",AllWeights5[[#This Row],[bldgloc]],"-",AllWeights5[[#This Row],[bldgvint]])</f>
        <v>RSD-CZ15-1996</v>
      </c>
      <c r="G6187" s="15" t="str">
        <f>CONCATENATE(AllWeights5[[#This Row],[bldgtype]],"-",AllWeights5[[#This Row],[bldgloc]],"-",AllWeights5[[#This Row],[era]])</f>
        <v>RSD-CZ15-old</v>
      </c>
      <c r="H6187" s="7">
        <v>0.33800000000000002</v>
      </c>
      <c r="I6187" s="8" t="s">
        <v>16</v>
      </c>
      <c r="J6187" s="5">
        <f>SUMIFS(AllWeights5[wt_vint],AllWeights5[bldgtype],AllWeights5[[#This Row],[bldgtype]],AllWeights5[bldgloc],AllWeights5[[#This Row],[bldgloc]],AllWeights5[era],AllWeights5[[#This Row],[era]])</f>
        <v>2.5749999999999997</v>
      </c>
      <c r="K6187" s="16">
        <f>AllWeights5[[#This Row],[wt_vint]]/AllWeights5[[#This Row],[Total Weight (BT, CZ, Era)]]</f>
        <v>0.13126213592233013</v>
      </c>
    </row>
    <row r="6188" spans="1:11" x14ac:dyDescent="0.3">
      <c r="A6188" s="6">
        <v>2020</v>
      </c>
      <c r="B6188" s="7" t="s">
        <v>37</v>
      </c>
      <c r="C6188" s="7" t="s">
        <v>58</v>
      </c>
      <c r="D6188" s="7" t="s">
        <v>36</v>
      </c>
      <c r="E6188" s="7">
        <v>2003</v>
      </c>
      <c r="F6188" s="15" t="str">
        <f>CONCATENATE(AllWeights5[[#This Row],[bldgtype]],"-",AllWeights5[[#This Row],[bldgloc]],"-",AllWeights5[[#This Row],[bldgvint]])</f>
        <v>RSD-CZ15-2003</v>
      </c>
      <c r="G6188" s="15" t="str">
        <f>CONCATENATE(AllWeights5[[#This Row],[bldgtype]],"-",AllWeights5[[#This Row],[bldgloc]],"-",AllWeights5[[#This Row],[era]])</f>
        <v>RSD-CZ15-ex</v>
      </c>
      <c r="H6188" s="7">
        <v>0.37</v>
      </c>
      <c r="I6188" s="8" t="s">
        <v>11</v>
      </c>
      <c r="J6188" s="5">
        <f>SUMIFS(AllWeights5[wt_vint],AllWeights5[bldgtype],AllWeights5[[#This Row],[bldgtype]],AllWeights5[bldgloc],AllWeights5[[#This Row],[bldgloc]],AllWeights5[era],AllWeights5[[#This Row],[era]])</f>
        <v>1.4359999999999993</v>
      </c>
      <c r="K6188" s="16">
        <f>AllWeights5[[#This Row],[wt_vint]]/AllWeights5[[#This Row],[Total Weight (BT, CZ, Era)]]</f>
        <v>0.25766016713091933</v>
      </c>
    </row>
    <row r="6189" spans="1:11" x14ac:dyDescent="0.3">
      <c r="A6189" s="6">
        <v>2020</v>
      </c>
      <c r="B6189" s="7" t="s">
        <v>37</v>
      </c>
      <c r="C6189" s="7" t="s">
        <v>58</v>
      </c>
      <c r="D6189" s="7" t="s">
        <v>36</v>
      </c>
      <c r="E6189" s="7">
        <v>2007</v>
      </c>
      <c r="F6189" s="15" t="str">
        <f>CONCATENATE(AllWeights5[[#This Row],[bldgtype]],"-",AllWeights5[[#This Row],[bldgloc]],"-",AllWeights5[[#This Row],[bldgvint]])</f>
        <v>RSD-CZ15-2007</v>
      </c>
      <c r="G6189" s="15" t="str">
        <f>CONCATENATE(AllWeights5[[#This Row],[bldgtype]],"-",AllWeights5[[#This Row],[bldgloc]],"-",AllWeights5[[#This Row],[era]])</f>
        <v>RSD-CZ15-ex</v>
      </c>
      <c r="H6189" s="7">
        <v>0.126</v>
      </c>
      <c r="I6189" s="8" t="s">
        <v>11</v>
      </c>
      <c r="J6189" s="5">
        <f>SUMIFS(AllWeights5[wt_vint],AllWeights5[bldgtype],AllWeights5[[#This Row],[bldgtype]],AllWeights5[bldgloc],AllWeights5[[#This Row],[bldgloc]],AllWeights5[era],AllWeights5[[#This Row],[era]])</f>
        <v>1.4359999999999993</v>
      </c>
      <c r="K6189" s="16">
        <f>AllWeights5[[#This Row],[wt_vint]]/AllWeights5[[#This Row],[Total Weight (BT, CZ, Era)]]</f>
        <v>8.7743732590529297E-2</v>
      </c>
    </row>
    <row r="6190" spans="1:11" x14ac:dyDescent="0.3">
      <c r="A6190" s="6">
        <v>2020</v>
      </c>
      <c r="B6190" s="7" t="s">
        <v>37</v>
      </c>
      <c r="C6190" s="7" t="s">
        <v>58</v>
      </c>
      <c r="D6190" s="7" t="s">
        <v>36</v>
      </c>
      <c r="E6190" s="7">
        <v>2011</v>
      </c>
      <c r="F6190" s="15" t="str">
        <f>CONCATENATE(AllWeights5[[#This Row],[bldgtype]],"-",AllWeights5[[#This Row],[bldgloc]],"-",AllWeights5[[#This Row],[bldgvint]])</f>
        <v>RSD-CZ15-2011</v>
      </c>
      <c r="G6190" s="15" t="str">
        <f>CONCATENATE(AllWeights5[[#This Row],[bldgtype]],"-",AllWeights5[[#This Row],[bldgloc]],"-",AllWeights5[[#This Row],[era]])</f>
        <v>RSD-CZ15-ex</v>
      </c>
      <c r="H6190" s="7">
        <v>0.126</v>
      </c>
      <c r="I6190" s="8" t="s">
        <v>11</v>
      </c>
      <c r="J6190" s="5">
        <f>SUMIFS(AllWeights5[wt_vint],AllWeights5[bldgtype],AllWeights5[[#This Row],[bldgtype]],AllWeights5[bldgloc],AllWeights5[[#This Row],[bldgloc]],AllWeights5[era],AllWeights5[[#This Row],[era]])</f>
        <v>1.4359999999999993</v>
      </c>
      <c r="K6190" s="16">
        <f>AllWeights5[[#This Row],[wt_vint]]/AllWeights5[[#This Row],[Total Weight (BT, CZ, Era)]]</f>
        <v>8.7743732590529297E-2</v>
      </c>
    </row>
    <row r="6191" spans="1:11" x14ac:dyDescent="0.3">
      <c r="A6191" s="6">
        <v>2020</v>
      </c>
      <c r="B6191" s="7" t="s">
        <v>37</v>
      </c>
      <c r="C6191" s="7" t="s">
        <v>58</v>
      </c>
      <c r="D6191" s="7" t="s">
        <v>36</v>
      </c>
      <c r="E6191" s="7">
        <v>2015</v>
      </c>
      <c r="F6191" s="15" t="str">
        <f>CONCATENATE(AllWeights5[[#This Row],[bldgtype]],"-",AllWeights5[[#This Row],[bldgloc]],"-",AllWeights5[[#This Row],[bldgvint]])</f>
        <v>RSD-CZ15-2015</v>
      </c>
      <c r="G6191" s="15" t="str">
        <f>CONCATENATE(AllWeights5[[#This Row],[bldgtype]],"-",AllWeights5[[#This Row],[bldgloc]],"-",AllWeights5[[#This Row],[era]])</f>
        <v>RSD-CZ15-ex</v>
      </c>
      <c r="H6191" s="7">
        <v>9.4E-2</v>
      </c>
      <c r="I6191" s="8" t="s">
        <v>11</v>
      </c>
      <c r="J6191" s="5">
        <f>SUMIFS(AllWeights5[wt_vint],AllWeights5[bldgtype],AllWeights5[[#This Row],[bldgtype]],AllWeights5[bldgloc],AllWeights5[[#This Row],[bldgloc]],AllWeights5[era],AllWeights5[[#This Row],[era]])</f>
        <v>1.4359999999999993</v>
      </c>
      <c r="K6191" s="16">
        <f>AllWeights5[[#This Row],[wt_vint]]/AllWeights5[[#This Row],[Total Weight (BT, CZ, Era)]]</f>
        <v>6.5459610027855192E-2</v>
      </c>
    </row>
    <row r="6192" spans="1:11" x14ac:dyDescent="0.3">
      <c r="A6192" s="6">
        <v>2020</v>
      </c>
      <c r="B6192" s="7" t="s">
        <v>37</v>
      </c>
      <c r="C6192" s="7" t="s">
        <v>58</v>
      </c>
      <c r="D6192" s="7" t="s">
        <v>36</v>
      </c>
      <c r="E6192" s="7">
        <v>2017</v>
      </c>
      <c r="F6192" s="15" t="str">
        <f>CONCATENATE(AllWeights5[[#This Row],[bldgtype]],"-",AllWeights5[[#This Row],[bldgloc]],"-",AllWeights5[[#This Row],[bldgvint]])</f>
        <v>RSD-CZ15-2017</v>
      </c>
      <c r="G6192" s="15" t="str">
        <f>CONCATENATE(AllWeights5[[#This Row],[bldgtype]],"-",AllWeights5[[#This Row],[bldgloc]],"-",AllWeights5[[#This Row],[era]])</f>
        <v>RSD-CZ15-rec</v>
      </c>
      <c r="H6192" s="7">
        <v>9.4E-2</v>
      </c>
      <c r="I6192" s="8" t="s">
        <v>14</v>
      </c>
      <c r="J6192" s="5">
        <f>SUMIFS(AllWeights5[wt_vint],AllWeights5[bldgtype],AllWeights5[[#This Row],[bldgtype]],AllWeights5[bldgloc],AllWeights5[[#This Row],[bldgloc]],AllWeights5[era],AllWeights5[[#This Row],[era]])</f>
        <v>0.252</v>
      </c>
      <c r="K6192" s="16">
        <f>AllWeights5[[#This Row],[wt_vint]]/AllWeights5[[#This Row],[Total Weight (BT, CZ, Era)]]</f>
        <v>0.37301587301587302</v>
      </c>
    </row>
    <row r="6193" spans="1:11" x14ac:dyDescent="0.3">
      <c r="A6193" s="6">
        <v>2020</v>
      </c>
      <c r="B6193" s="7" t="s">
        <v>37</v>
      </c>
      <c r="C6193" s="7" t="s">
        <v>58</v>
      </c>
      <c r="D6193" s="7" t="s">
        <v>36</v>
      </c>
      <c r="E6193" s="7">
        <v>2020</v>
      </c>
      <c r="F6193" s="15" t="str">
        <f>CONCATENATE(AllWeights5[[#This Row],[bldgtype]],"-",AllWeights5[[#This Row],[bldgloc]],"-",AllWeights5[[#This Row],[bldgvint]])</f>
        <v>RSD-CZ15-2020</v>
      </c>
      <c r="G6193" s="15" t="str">
        <f>CONCATENATE(AllWeights5[[#This Row],[bldgtype]],"-",AllWeights5[[#This Row],[bldgloc]],"-",AllWeights5[[#This Row],[era]])</f>
        <v>RSD-CZ15-rec</v>
      </c>
      <c r="H6193" s="7">
        <v>3.1E-2</v>
      </c>
      <c r="I6193" s="8" t="s">
        <v>14</v>
      </c>
      <c r="J6193" s="5">
        <f>SUMIFS(AllWeights5[wt_vint],AllWeights5[bldgtype],AllWeights5[[#This Row],[bldgtype]],AllWeights5[bldgloc],AllWeights5[[#This Row],[bldgloc]],AllWeights5[era],AllWeights5[[#This Row],[era]])</f>
        <v>0.252</v>
      </c>
      <c r="K6193" s="16">
        <f>AllWeights5[[#This Row],[wt_vint]]/AllWeights5[[#This Row],[Total Weight (BT, CZ, Era)]]</f>
        <v>0.12301587301587301</v>
      </c>
    </row>
    <row r="6194" spans="1:11" x14ac:dyDescent="0.3">
      <c r="A6194" s="6">
        <v>2020</v>
      </c>
      <c r="B6194" s="7" t="s">
        <v>37</v>
      </c>
      <c r="C6194" s="7" t="s">
        <v>58</v>
      </c>
      <c r="D6194" s="7" t="s">
        <v>36</v>
      </c>
      <c r="E6194" s="7" t="s">
        <v>18</v>
      </c>
      <c r="F6194" s="15" t="str">
        <f>CONCATENATE(AllWeights5[[#This Row],[bldgtype]],"-",AllWeights5[[#This Row],[bldgloc]],"-",AllWeights5[[#This Row],[bldgvint]])</f>
        <v>RSD-CZ15-New</v>
      </c>
      <c r="G6194" s="15" t="str">
        <f>CONCATENATE(AllWeights5[[#This Row],[bldgtype]],"-",AllWeights5[[#This Row],[bldgloc]],"-",AllWeights5[[#This Row],[era]])</f>
        <v>RSD-CZ15-new</v>
      </c>
      <c r="H6194" s="7">
        <v>3.1E-2</v>
      </c>
      <c r="I6194" s="8" t="s">
        <v>19</v>
      </c>
      <c r="J6194" s="5">
        <f>SUMIFS(AllWeights5[wt_vint],AllWeights5[bldgtype],AllWeights5[[#This Row],[bldgtype]],AllWeights5[bldgloc],AllWeights5[[#This Row],[bldgloc]],AllWeights5[era],AllWeights5[[#This Row],[era]])</f>
        <v>6.3E-2</v>
      </c>
      <c r="K6194" s="16">
        <f>AllWeights5[[#This Row],[wt_vint]]/AllWeights5[[#This Row],[Total Weight (BT, CZ, Era)]]</f>
        <v>0.49206349206349204</v>
      </c>
    </row>
    <row r="6195" spans="1:11" x14ac:dyDescent="0.3">
      <c r="A6195" s="6">
        <v>2020</v>
      </c>
      <c r="B6195" s="7" t="s">
        <v>37</v>
      </c>
      <c r="C6195" s="7" t="s">
        <v>58</v>
      </c>
      <c r="D6195" s="7" t="s">
        <v>27</v>
      </c>
      <c r="E6195" s="7">
        <v>1975</v>
      </c>
      <c r="F6195" s="15" t="str">
        <f>CONCATENATE(AllWeights5[[#This Row],[bldgtype]],"-",AllWeights5[[#This Row],[bldgloc]],"-",AllWeights5[[#This Row],[bldgvint]])</f>
        <v>RSD-CZ16-1975</v>
      </c>
      <c r="G6195" s="15" t="str">
        <f>CONCATENATE(AllWeights5[[#This Row],[bldgtype]],"-",AllWeights5[[#This Row],[bldgloc]],"-",AllWeights5[[#This Row],[era]])</f>
        <v>RSD-CZ16-old</v>
      </c>
      <c r="H6195" s="7">
        <v>0.17299999999999999</v>
      </c>
      <c r="I6195" s="8" t="s">
        <v>16</v>
      </c>
      <c r="J6195" s="5">
        <f>SUMIFS(AllWeights5[wt_vint],AllWeights5[bldgtype],AllWeights5[[#This Row],[bldgtype]],AllWeights5[bldgloc],AllWeights5[[#This Row],[bldgloc]],AllWeights5[era],AllWeights5[[#This Row],[era]])</f>
        <v>1.41</v>
      </c>
      <c r="K6195" s="16">
        <f>AllWeights5[[#This Row],[wt_vint]]/AllWeights5[[#This Row],[Total Weight (BT, CZ, Era)]]</f>
        <v>0.1226950354609929</v>
      </c>
    </row>
    <row r="6196" spans="1:11" x14ac:dyDescent="0.3">
      <c r="A6196" s="6">
        <v>2020</v>
      </c>
      <c r="B6196" s="7" t="s">
        <v>37</v>
      </c>
      <c r="C6196" s="7" t="s">
        <v>58</v>
      </c>
      <c r="D6196" s="7" t="s">
        <v>27</v>
      </c>
      <c r="E6196" s="7">
        <v>1985</v>
      </c>
      <c r="F6196" s="15" t="str">
        <f>CONCATENATE(AllWeights5[[#This Row],[bldgtype]],"-",AllWeights5[[#This Row],[bldgloc]],"-",AllWeights5[[#This Row],[bldgvint]])</f>
        <v>RSD-CZ16-1985</v>
      </c>
      <c r="G6196" s="15" t="str">
        <f>CONCATENATE(AllWeights5[[#This Row],[bldgtype]],"-",AllWeights5[[#This Row],[bldgloc]],"-",AllWeights5[[#This Row],[era]])</f>
        <v>RSD-CZ16-old</v>
      </c>
      <c r="H6196" s="7">
        <v>0.248</v>
      </c>
      <c r="I6196" s="8" t="s">
        <v>16</v>
      </c>
      <c r="J6196" s="5">
        <f>SUMIFS(AllWeights5[wt_vint],AllWeights5[bldgtype],AllWeights5[[#This Row],[bldgtype]],AllWeights5[bldgloc],AllWeights5[[#This Row],[bldgloc]],AllWeights5[era],AllWeights5[[#This Row],[era]])</f>
        <v>1.41</v>
      </c>
      <c r="K6196" s="16">
        <f>AllWeights5[[#This Row],[wt_vint]]/AllWeights5[[#This Row],[Total Weight (BT, CZ, Era)]]</f>
        <v>0.17588652482269504</v>
      </c>
    </row>
    <row r="6197" spans="1:11" x14ac:dyDescent="0.3">
      <c r="A6197" s="6">
        <v>2020</v>
      </c>
      <c r="B6197" s="7" t="s">
        <v>37</v>
      </c>
      <c r="C6197" s="7" t="s">
        <v>58</v>
      </c>
      <c r="D6197" s="7" t="s">
        <v>27</v>
      </c>
      <c r="E6197" s="7">
        <v>1996</v>
      </c>
      <c r="F6197" s="15" t="str">
        <f>CONCATENATE(AllWeights5[[#This Row],[bldgtype]],"-",AllWeights5[[#This Row],[bldgloc]],"-",AllWeights5[[#This Row],[bldgvint]])</f>
        <v>RSD-CZ16-1996</v>
      </c>
      <c r="G6197" s="15" t="str">
        <f>CONCATENATE(AllWeights5[[#This Row],[bldgtype]],"-",AllWeights5[[#This Row],[bldgloc]],"-",AllWeights5[[#This Row],[era]])</f>
        <v>RSD-CZ16-old</v>
      </c>
      <c r="H6197" s="7">
        <v>0.14199999999999999</v>
      </c>
      <c r="I6197" s="8" t="s">
        <v>16</v>
      </c>
      <c r="J6197" s="5">
        <f>SUMIFS(AllWeights5[wt_vint],AllWeights5[bldgtype],AllWeights5[[#This Row],[bldgtype]],AllWeights5[bldgloc],AllWeights5[[#This Row],[bldgloc]],AllWeights5[era],AllWeights5[[#This Row],[era]])</f>
        <v>1.41</v>
      </c>
      <c r="K6197" s="16">
        <f>AllWeights5[[#This Row],[wt_vint]]/AllWeights5[[#This Row],[Total Weight (BT, CZ, Era)]]</f>
        <v>0.10070921985815602</v>
      </c>
    </row>
    <row r="6198" spans="1:11" x14ac:dyDescent="0.3">
      <c r="A6198" s="6">
        <v>2020</v>
      </c>
      <c r="B6198" s="7" t="s">
        <v>37</v>
      </c>
      <c r="C6198" s="7" t="s">
        <v>58</v>
      </c>
      <c r="D6198" s="7" t="s">
        <v>27</v>
      </c>
      <c r="E6198" s="7">
        <v>2003</v>
      </c>
      <c r="F6198" s="15" t="str">
        <f>CONCATENATE(AllWeights5[[#This Row],[bldgtype]],"-",AllWeights5[[#This Row],[bldgloc]],"-",AllWeights5[[#This Row],[bldgvint]])</f>
        <v>RSD-CZ16-2003</v>
      </c>
      <c r="G6198" s="15" t="str">
        <f>CONCATENATE(AllWeights5[[#This Row],[bldgtype]],"-",AllWeights5[[#This Row],[bldgloc]],"-",AllWeights5[[#This Row],[era]])</f>
        <v>RSD-CZ16-ex</v>
      </c>
      <c r="H6198" s="7">
        <v>0.127</v>
      </c>
      <c r="I6198" s="8" t="s">
        <v>11</v>
      </c>
      <c r="J6198" s="5">
        <f>SUMIFS(AllWeights5[wt_vint],AllWeights5[bldgtype],AllWeights5[[#This Row],[bldgtype]],AllWeights5[bldgloc],AllWeights5[[#This Row],[bldgloc]],AllWeights5[era],AllWeights5[[#This Row],[era]])</f>
        <v>0.54300000000000004</v>
      </c>
      <c r="K6198" s="16">
        <f>AllWeights5[[#This Row],[wt_vint]]/AllWeights5[[#This Row],[Total Weight (BT, CZ, Era)]]</f>
        <v>0.23388581952117862</v>
      </c>
    </row>
    <row r="6199" spans="1:11" x14ac:dyDescent="0.3">
      <c r="A6199" s="6">
        <v>2020</v>
      </c>
      <c r="B6199" s="7" t="s">
        <v>37</v>
      </c>
      <c r="C6199" s="7" t="s">
        <v>58</v>
      </c>
      <c r="D6199" s="7" t="s">
        <v>27</v>
      </c>
      <c r="E6199" s="7">
        <v>2007</v>
      </c>
      <c r="F6199" s="15" t="str">
        <f>CONCATENATE(AllWeights5[[#This Row],[bldgtype]],"-",AllWeights5[[#This Row],[bldgloc]],"-",AllWeights5[[#This Row],[bldgvint]])</f>
        <v>RSD-CZ16-2007</v>
      </c>
      <c r="G6199" s="15" t="str">
        <f>CONCATENATE(AllWeights5[[#This Row],[bldgtype]],"-",AllWeights5[[#This Row],[bldgloc]],"-",AllWeights5[[#This Row],[era]])</f>
        <v>RSD-CZ16-ex</v>
      </c>
      <c r="H6199" s="7">
        <v>4.7E-2</v>
      </c>
      <c r="I6199" s="8" t="s">
        <v>11</v>
      </c>
      <c r="J6199" s="5">
        <f>SUMIFS(AllWeights5[wt_vint],AllWeights5[bldgtype],AllWeights5[[#This Row],[bldgtype]],AllWeights5[bldgloc],AllWeights5[[#This Row],[bldgloc]],AllWeights5[era],AllWeights5[[#This Row],[era]])</f>
        <v>0.54300000000000004</v>
      </c>
      <c r="K6199" s="16">
        <f>AllWeights5[[#This Row],[wt_vint]]/AllWeights5[[#This Row],[Total Weight (BT, CZ, Era)]]</f>
        <v>8.6556169429097607E-2</v>
      </c>
    </row>
    <row r="6200" spans="1:11" x14ac:dyDescent="0.3">
      <c r="A6200" s="6">
        <v>2020</v>
      </c>
      <c r="B6200" s="7" t="s">
        <v>37</v>
      </c>
      <c r="C6200" s="7" t="s">
        <v>58</v>
      </c>
      <c r="D6200" s="7" t="s">
        <v>27</v>
      </c>
      <c r="E6200" s="7">
        <v>2011</v>
      </c>
      <c r="F6200" s="15" t="str">
        <f>CONCATENATE(AllWeights5[[#This Row],[bldgtype]],"-",AllWeights5[[#This Row],[bldgloc]],"-",AllWeights5[[#This Row],[bldgvint]])</f>
        <v>RSD-CZ16-2011</v>
      </c>
      <c r="G6200" s="15" t="str">
        <f>CONCATENATE(AllWeights5[[#This Row],[bldgtype]],"-",AllWeights5[[#This Row],[bldgloc]],"-",AllWeights5[[#This Row],[era]])</f>
        <v>RSD-CZ16-ex</v>
      </c>
      <c r="H6200" s="7">
        <v>4.7E-2</v>
      </c>
      <c r="I6200" s="8" t="s">
        <v>11</v>
      </c>
      <c r="J6200" s="5">
        <f>SUMIFS(AllWeights5[wt_vint],AllWeights5[bldgtype],AllWeights5[[#This Row],[bldgtype]],AllWeights5[bldgloc],AllWeights5[[#This Row],[bldgloc]],AllWeights5[era],AllWeights5[[#This Row],[era]])</f>
        <v>0.54300000000000004</v>
      </c>
      <c r="K6200" s="16">
        <f>AllWeights5[[#This Row],[wt_vint]]/AllWeights5[[#This Row],[Total Weight (BT, CZ, Era)]]</f>
        <v>8.6556169429097607E-2</v>
      </c>
    </row>
    <row r="6201" spans="1:11" x14ac:dyDescent="0.3">
      <c r="A6201" s="6">
        <v>2020</v>
      </c>
      <c r="B6201" s="7" t="s">
        <v>37</v>
      </c>
      <c r="C6201" s="7" t="s">
        <v>58</v>
      </c>
      <c r="D6201" s="7" t="s">
        <v>27</v>
      </c>
      <c r="E6201" s="7">
        <v>2015</v>
      </c>
      <c r="F6201" s="15" t="str">
        <f>CONCATENATE(AllWeights5[[#This Row],[bldgtype]],"-",AllWeights5[[#This Row],[bldgloc]],"-",AllWeights5[[#This Row],[bldgvint]])</f>
        <v>RSD-CZ16-2015</v>
      </c>
      <c r="G6201" s="15" t="str">
        <f>CONCATENATE(AllWeights5[[#This Row],[bldgtype]],"-",AllWeights5[[#This Row],[bldgloc]],"-",AllWeights5[[#This Row],[era]])</f>
        <v>RSD-CZ16-ex</v>
      </c>
      <c r="H6201" s="7">
        <v>3.5000000000000003E-2</v>
      </c>
      <c r="I6201" s="8" t="s">
        <v>11</v>
      </c>
      <c r="J6201" s="5">
        <f>SUMIFS(AllWeights5[wt_vint],AllWeights5[bldgtype],AllWeights5[[#This Row],[bldgtype]],AllWeights5[bldgloc],AllWeights5[[#This Row],[bldgloc]],AllWeights5[era],AllWeights5[[#This Row],[era]])</f>
        <v>0.54300000000000004</v>
      </c>
      <c r="K6201" s="16">
        <f>AllWeights5[[#This Row],[wt_vint]]/AllWeights5[[#This Row],[Total Weight (BT, CZ, Era)]]</f>
        <v>6.4456721915285453E-2</v>
      </c>
    </row>
    <row r="6202" spans="1:11" x14ac:dyDescent="0.3">
      <c r="A6202" s="6">
        <v>2020</v>
      </c>
      <c r="B6202" s="7" t="s">
        <v>37</v>
      </c>
      <c r="C6202" s="7" t="s">
        <v>58</v>
      </c>
      <c r="D6202" s="7" t="s">
        <v>27</v>
      </c>
      <c r="E6202" s="7">
        <v>2017</v>
      </c>
      <c r="F6202" s="15" t="str">
        <f>CONCATENATE(AllWeights5[[#This Row],[bldgtype]],"-",AllWeights5[[#This Row],[bldgloc]],"-",AllWeights5[[#This Row],[bldgvint]])</f>
        <v>RSD-CZ16-2017</v>
      </c>
      <c r="G6202" s="15" t="str">
        <f>CONCATENATE(AllWeights5[[#This Row],[bldgtype]],"-",AllWeights5[[#This Row],[bldgloc]],"-",AllWeights5[[#This Row],[era]])</f>
        <v>RSD-CZ16-rec</v>
      </c>
      <c r="H6202" s="7">
        <v>3.5000000000000003E-2</v>
      </c>
      <c r="I6202" s="8" t="s">
        <v>14</v>
      </c>
      <c r="J6202" s="5">
        <f>SUMIFS(AllWeights5[wt_vint],AllWeights5[bldgtype],AllWeights5[[#This Row],[bldgtype]],AllWeights5[bldgloc],AllWeights5[[#This Row],[bldgloc]],AllWeights5[era],AllWeights5[[#This Row],[era]])</f>
        <v>0.10100000000000001</v>
      </c>
      <c r="K6202" s="16">
        <f>AllWeights5[[#This Row],[wt_vint]]/AllWeights5[[#This Row],[Total Weight (BT, CZ, Era)]]</f>
        <v>0.34653465346534656</v>
      </c>
    </row>
    <row r="6203" spans="1:11" x14ac:dyDescent="0.3">
      <c r="A6203" s="6">
        <v>2020</v>
      </c>
      <c r="B6203" s="7" t="s">
        <v>37</v>
      </c>
      <c r="C6203" s="7" t="s">
        <v>58</v>
      </c>
      <c r="D6203" s="7" t="s">
        <v>27</v>
      </c>
      <c r="E6203" s="7">
        <v>2020</v>
      </c>
      <c r="F6203" s="15" t="str">
        <f>CONCATENATE(AllWeights5[[#This Row],[bldgtype]],"-",AllWeights5[[#This Row],[bldgloc]],"-",AllWeights5[[#This Row],[bldgvint]])</f>
        <v>RSD-CZ16-2020</v>
      </c>
      <c r="G6203" s="15" t="str">
        <f>CONCATENATE(AllWeights5[[#This Row],[bldgtype]],"-",AllWeights5[[#This Row],[bldgloc]],"-",AllWeights5[[#This Row],[era]])</f>
        <v>RSD-CZ16-rec</v>
      </c>
      <c r="H6203" s="7">
        <v>1.2E-2</v>
      </c>
      <c r="I6203" s="8" t="s">
        <v>14</v>
      </c>
      <c r="J6203" s="5">
        <f>SUMIFS(AllWeights5[wt_vint],AllWeights5[bldgtype],AllWeights5[[#This Row],[bldgtype]],AllWeights5[bldgloc],AllWeights5[[#This Row],[bldgloc]],AllWeights5[era],AllWeights5[[#This Row],[era]])</f>
        <v>0.10100000000000001</v>
      </c>
      <c r="K6203" s="16">
        <f>AllWeights5[[#This Row],[wt_vint]]/AllWeights5[[#This Row],[Total Weight (BT, CZ, Era)]]</f>
        <v>0.11881188118811881</v>
      </c>
    </row>
    <row r="6204" spans="1:11" x14ac:dyDescent="0.3">
      <c r="A6204" s="6">
        <v>2020</v>
      </c>
      <c r="B6204" s="7" t="s">
        <v>37</v>
      </c>
      <c r="C6204" s="7" t="s">
        <v>58</v>
      </c>
      <c r="D6204" s="7" t="s">
        <v>27</v>
      </c>
      <c r="E6204" s="7" t="s">
        <v>18</v>
      </c>
      <c r="F6204" s="15" t="str">
        <f>CONCATENATE(AllWeights5[[#This Row],[bldgtype]],"-",AllWeights5[[#This Row],[bldgloc]],"-",AllWeights5[[#This Row],[bldgvint]])</f>
        <v>RSD-CZ16-New</v>
      </c>
      <c r="G6204" s="15" t="str">
        <f>CONCATENATE(AllWeights5[[#This Row],[bldgtype]],"-",AllWeights5[[#This Row],[bldgloc]],"-",AllWeights5[[#This Row],[era]])</f>
        <v>RSD-CZ16-new</v>
      </c>
      <c r="H6204" s="7">
        <v>1.2E-2</v>
      </c>
      <c r="I6204" s="8" t="s">
        <v>19</v>
      </c>
      <c r="J6204" s="5">
        <f>SUMIFS(AllWeights5[wt_vint],AllWeights5[bldgtype],AllWeights5[[#This Row],[bldgtype]],AllWeights5[bldgloc],AllWeights5[[#This Row],[bldgloc]],AllWeights5[era],AllWeights5[[#This Row],[era]])</f>
        <v>2.6000000000000002E-2</v>
      </c>
      <c r="K6204" s="16">
        <f>AllWeights5[[#This Row],[wt_vint]]/AllWeights5[[#This Row],[Total Weight (BT, CZ, Era)]]</f>
        <v>0.46153846153846151</v>
      </c>
    </row>
    <row r="6205" spans="1:11" x14ac:dyDescent="0.3">
      <c r="A6205" s="6">
        <v>2020</v>
      </c>
      <c r="B6205" s="7" t="s">
        <v>37</v>
      </c>
      <c r="C6205" s="7" t="s">
        <v>59</v>
      </c>
      <c r="D6205" s="7" t="s">
        <v>23</v>
      </c>
      <c r="E6205" s="7">
        <v>1975</v>
      </c>
      <c r="F6205" s="15" t="str">
        <f>CONCATENATE(AllWeights5[[#This Row],[bldgtype]],"-",AllWeights5[[#This Row],[bldgloc]],"-",AllWeights5[[#This Row],[bldgvint]])</f>
        <v>Rt3-CZ05-1975</v>
      </c>
      <c r="G6205" s="15" t="str">
        <f>CONCATENATE(AllWeights5[[#This Row],[bldgtype]],"-",AllWeights5[[#This Row],[bldgloc]],"-",AllWeights5[[#This Row],[era]])</f>
        <v>Rt3-CZ05-old</v>
      </c>
      <c r="H6205" s="7">
        <v>0.25600000000000001</v>
      </c>
      <c r="I6205" s="8" t="s">
        <v>16</v>
      </c>
      <c r="J6205" s="5">
        <f>SUMIFS(AllWeights5[wt_vint],AllWeights5[bldgtype],AllWeights5[[#This Row],[bldgtype]],AllWeights5[bldgloc],AllWeights5[[#This Row],[bldgloc]],AllWeights5[era],AllWeights5[[#This Row],[era]])</f>
        <v>3.7309999999999994</v>
      </c>
      <c r="K6205" s="16">
        <f>AllWeights5[[#This Row],[wt_vint]]/AllWeights5[[#This Row],[Total Weight (BT, CZ, Era)]]</f>
        <v>6.8614312516751555E-2</v>
      </c>
    </row>
    <row r="6206" spans="1:11" x14ac:dyDescent="0.3">
      <c r="A6206" s="6">
        <v>2020</v>
      </c>
      <c r="B6206" s="7" t="s">
        <v>37</v>
      </c>
      <c r="C6206" s="7" t="s">
        <v>59</v>
      </c>
      <c r="D6206" s="7" t="s">
        <v>23</v>
      </c>
      <c r="E6206" s="7">
        <v>1985</v>
      </c>
      <c r="F6206" s="15" t="str">
        <f>CONCATENATE(AllWeights5[[#This Row],[bldgtype]],"-",AllWeights5[[#This Row],[bldgloc]],"-",AllWeights5[[#This Row],[bldgvint]])</f>
        <v>Rt3-CZ05-1985</v>
      </c>
      <c r="G6206" s="15" t="str">
        <f>CONCATENATE(AllWeights5[[#This Row],[bldgtype]],"-",AllWeights5[[#This Row],[bldgloc]],"-",AllWeights5[[#This Row],[era]])</f>
        <v>Rt3-CZ05-old</v>
      </c>
      <c r="H6206" s="7">
        <v>0.19900000000000001</v>
      </c>
      <c r="I6206" s="8" t="s">
        <v>16</v>
      </c>
      <c r="J6206" s="5">
        <f>SUMIFS(AllWeights5[wt_vint],AllWeights5[bldgtype],AllWeights5[[#This Row],[bldgtype]],AllWeights5[bldgloc],AllWeights5[[#This Row],[bldgloc]],AllWeights5[era],AllWeights5[[#This Row],[era]])</f>
        <v>3.7309999999999994</v>
      </c>
      <c r="K6206" s="16">
        <f>AllWeights5[[#This Row],[wt_vint]]/AllWeights5[[#This Row],[Total Weight (BT, CZ, Era)]]</f>
        <v>5.3336906995443592E-2</v>
      </c>
    </row>
    <row r="6207" spans="1:11" x14ac:dyDescent="0.3">
      <c r="A6207" s="6">
        <v>2020</v>
      </c>
      <c r="B6207" s="7" t="s">
        <v>37</v>
      </c>
      <c r="C6207" s="7" t="s">
        <v>59</v>
      </c>
      <c r="D6207" s="7" t="s">
        <v>23</v>
      </c>
      <c r="E6207" s="7">
        <v>1996</v>
      </c>
      <c r="F6207" s="15" t="str">
        <f>CONCATENATE(AllWeights5[[#This Row],[bldgtype]],"-",AllWeights5[[#This Row],[bldgloc]],"-",AllWeights5[[#This Row],[bldgvint]])</f>
        <v>Rt3-CZ05-1996</v>
      </c>
      <c r="G6207" s="15" t="str">
        <f>CONCATENATE(AllWeights5[[#This Row],[bldgtype]],"-",AllWeights5[[#This Row],[bldgloc]],"-",AllWeights5[[#This Row],[era]])</f>
        <v>Rt3-CZ05-old</v>
      </c>
      <c r="H6207" s="7">
        <v>0.10199999999999999</v>
      </c>
      <c r="I6207" s="8" t="s">
        <v>16</v>
      </c>
      <c r="J6207" s="5">
        <f>SUMIFS(AllWeights5[wt_vint],AllWeights5[bldgtype],AllWeights5[[#This Row],[bldgtype]],AllWeights5[bldgloc],AllWeights5[[#This Row],[bldgloc]],AllWeights5[era],AllWeights5[[#This Row],[era]])</f>
        <v>3.7309999999999994</v>
      </c>
      <c r="K6207" s="16">
        <f>AllWeights5[[#This Row],[wt_vint]]/AllWeights5[[#This Row],[Total Weight (BT, CZ, Era)]]</f>
        <v>2.7338515143393194E-2</v>
      </c>
    </row>
    <row r="6208" spans="1:11" x14ac:dyDescent="0.3">
      <c r="A6208" s="6">
        <v>2020</v>
      </c>
      <c r="B6208" s="7" t="s">
        <v>37</v>
      </c>
      <c r="C6208" s="7" t="s">
        <v>59</v>
      </c>
      <c r="D6208" s="7" t="s">
        <v>23</v>
      </c>
      <c r="E6208" s="7">
        <v>2003</v>
      </c>
      <c r="F6208" s="15" t="str">
        <f>CONCATENATE(AllWeights5[[#This Row],[bldgtype]],"-",AllWeights5[[#This Row],[bldgloc]],"-",AllWeights5[[#This Row],[bldgvint]])</f>
        <v>Rt3-CZ05-2003</v>
      </c>
      <c r="G6208" s="15" t="str">
        <f>CONCATENATE(AllWeights5[[#This Row],[bldgtype]],"-",AllWeights5[[#This Row],[bldgloc]],"-",AllWeights5[[#This Row],[era]])</f>
        <v>Rt3-CZ05-ex</v>
      </c>
      <c r="H6208" s="7">
        <v>4.3999999999999997E-2</v>
      </c>
      <c r="I6208" s="8" t="s">
        <v>11</v>
      </c>
      <c r="J6208" s="5">
        <f>SUMIFS(AllWeights5[wt_vint],AllWeights5[bldgtype],AllWeights5[[#This Row],[bldgtype]],AllWeights5[bldgloc],AllWeights5[[#This Row],[bldgloc]],AllWeights5[era],AllWeights5[[#This Row],[era]])</f>
        <v>0.7240000000000002</v>
      </c>
      <c r="K6208" s="16">
        <f>AllWeights5[[#This Row],[wt_vint]]/AllWeights5[[#This Row],[Total Weight (BT, CZ, Era)]]</f>
        <v>6.0773480662983402E-2</v>
      </c>
    </row>
    <row r="6209" spans="1:11" x14ac:dyDescent="0.3">
      <c r="A6209" s="6">
        <v>2020</v>
      </c>
      <c r="B6209" s="7" t="s">
        <v>37</v>
      </c>
      <c r="C6209" s="7" t="s">
        <v>59</v>
      </c>
      <c r="D6209" s="7" t="s">
        <v>23</v>
      </c>
      <c r="E6209" s="7">
        <v>2007</v>
      </c>
      <c r="F6209" s="15" t="str">
        <f>CONCATENATE(AllWeights5[[#This Row],[bldgtype]],"-",AllWeights5[[#This Row],[bldgloc]],"-",AllWeights5[[#This Row],[bldgvint]])</f>
        <v>Rt3-CZ05-2007</v>
      </c>
      <c r="G6209" s="15" t="str">
        <f>CONCATENATE(AllWeights5[[#This Row],[bldgtype]],"-",AllWeights5[[#This Row],[bldgloc]],"-",AllWeights5[[#This Row],[era]])</f>
        <v>Rt3-CZ05-ex</v>
      </c>
      <c r="H6209" s="7">
        <v>2.9000000000000001E-2</v>
      </c>
      <c r="I6209" s="8" t="s">
        <v>11</v>
      </c>
      <c r="J6209" s="5">
        <f>SUMIFS(AllWeights5[wt_vint],AllWeights5[bldgtype],AllWeights5[[#This Row],[bldgtype]],AllWeights5[bldgloc],AllWeights5[[#This Row],[bldgloc]],AllWeights5[era],AllWeights5[[#This Row],[era]])</f>
        <v>0.7240000000000002</v>
      </c>
      <c r="K6209" s="16">
        <f>AllWeights5[[#This Row],[wt_vint]]/AllWeights5[[#This Row],[Total Weight (BT, CZ, Era)]]</f>
        <v>4.0055248618784518E-2</v>
      </c>
    </row>
    <row r="6210" spans="1:11" x14ac:dyDescent="0.3">
      <c r="A6210" s="6">
        <v>2020</v>
      </c>
      <c r="B6210" s="7" t="s">
        <v>37</v>
      </c>
      <c r="C6210" s="7" t="s">
        <v>59</v>
      </c>
      <c r="D6210" s="7" t="s">
        <v>23</v>
      </c>
      <c r="E6210" s="7">
        <v>2011</v>
      </c>
      <c r="F6210" s="15" t="str">
        <f>CONCATENATE(AllWeights5[[#This Row],[bldgtype]],"-",AllWeights5[[#This Row],[bldgloc]],"-",AllWeights5[[#This Row],[bldgvint]])</f>
        <v>Rt3-CZ05-2011</v>
      </c>
      <c r="G6210" s="15" t="str">
        <f>CONCATENATE(AllWeights5[[#This Row],[bldgtype]],"-",AllWeights5[[#This Row],[bldgloc]],"-",AllWeights5[[#This Row],[era]])</f>
        <v>Rt3-CZ05-ex</v>
      </c>
      <c r="H6210" s="7">
        <v>2.9000000000000001E-2</v>
      </c>
      <c r="I6210" s="8" t="s">
        <v>11</v>
      </c>
      <c r="J6210" s="5">
        <f>SUMIFS(AllWeights5[wt_vint],AllWeights5[bldgtype],AllWeights5[[#This Row],[bldgtype]],AllWeights5[bldgloc],AllWeights5[[#This Row],[bldgloc]],AllWeights5[era],AllWeights5[[#This Row],[era]])</f>
        <v>0.7240000000000002</v>
      </c>
      <c r="K6210" s="16">
        <f>AllWeights5[[#This Row],[wt_vint]]/AllWeights5[[#This Row],[Total Weight (BT, CZ, Era)]]</f>
        <v>4.0055248618784518E-2</v>
      </c>
    </row>
    <row r="6211" spans="1:11" x14ac:dyDescent="0.3">
      <c r="A6211" s="6">
        <v>2020</v>
      </c>
      <c r="B6211" s="7" t="s">
        <v>37</v>
      </c>
      <c r="C6211" s="7" t="s">
        <v>59</v>
      </c>
      <c r="D6211" s="7" t="s">
        <v>23</v>
      </c>
      <c r="E6211" s="7">
        <v>2015</v>
      </c>
      <c r="F6211" s="15" t="str">
        <f>CONCATENATE(AllWeights5[[#This Row],[bldgtype]],"-",AllWeights5[[#This Row],[bldgloc]],"-",AllWeights5[[#This Row],[bldgvint]])</f>
        <v>Rt3-CZ05-2015</v>
      </c>
      <c r="G6211" s="15" t="str">
        <f>CONCATENATE(AllWeights5[[#This Row],[bldgtype]],"-",AllWeights5[[#This Row],[bldgloc]],"-",AllWeights5[[#This Row],[era]])</f>
        <v>Rt3-CZ05-ex</v>
      </c>
      <c r="H6211" s="7">
        <v>2.1999999999999999E-2</v>
      </c>
      <c r="I6211" s="8" t="s">
        <v>11</v>
      </c>
      <c r="J6211" s="5">
        <f>SUMIFS(AllWeights5[wt_vint],AllWeights5[bldgtype],AllWeights5[[#This Row],[bldgtype]],AllWeights5[bldgloc],AllWeights5[[#This Row],[bldgloc]],AllWeights5[era],AllWeights5[[#This Row],[era]])</f>
        <v>0.7240000000000002</v>
      </c>
      <c r="K6211" s="16">
        <f>AllWeights5[[#This Row],[wt_vint]]/AllWeights5[[#This Row],[Total Weight (BT, CZ, Era)]]</f>
        <v>3.0386740331491701E-2</v>
      </c>
    </row>
    <row r="6212" spans="1:11" x14ac:dyDescent="0.3">
      <c r="A6212" s="6">
        <v>2020</v>
      </c>
      <c r="B6212" s="7" t="s">
        <v>37</v>
      </c>
      <c r="C6212" s="7" t="s">
        <v>59</v>
      </c>
      <c r="D6212" s="7" t="s">
        <v>23</v>
      </c>
      <c r="E6212" s="7">
        <v>2017</v>
      </c>
      <c r="F6212" s="15" t="str">
        <f>CONCATENATE(AllWeights5[[#This Row],[bldgtype]],"-",AllWeights5[[#This Row],[bldgloc]],"-",AllWeights5[[#This Row],[bldgvint]])</f>
        <v>Rt3-CZ05-2017</v>
      </c>
      <c r="G6212" s="15" t="str">
        <f>CONCATENATE(AllWeights5[[#This Row],[bldgtype]],"-",AllWeights5[[#This Row],[bldgloc]],"-",AllWeights5[[#This Row],[era]])</f>
        <v>Rt3-CZ05-rec</v>
      </c>
      <c r="H6212" s="7">
        <v>2.1999999999999999E-2</v>
      </c>
      <c r="I6212" s="8" t="s">
        <v>14</v>
      </c>
      <c r="J6212" s="5">
        <f>SUMIFS(AllWeights5[wt_vint],AllWeights5[bldgtype],AllWeights5[[#This Row],[bldgtype]],AllWeights5[bldgloc],AllWeights5[[#This Row],[bldgloc]],AllWeights5[era],AllWeights5[[#This Row],[era]])</f>
        <v>0.16200000000000001</v>
      </c>
      <c r="K6212" s="16">
        <f>AllWeights5[[#This Row],[wt_vint]]/AllWeights5[[#This Row],[Total Weight (BT, CZ, Era)]]</f>
        <v>0.13580246913580246</v>
      </c>
    </row>
    <row r="6213" spans="1:11" x14ac:dyDescent="0.3">
      <c r="A6213" s="6">
        <v>2020</v>
      </c>
      <c r="B6213" s="7" t="s">
        <v>37</v>
      </c>
      <c r="C6213" s="7" t="s">
        <v>59</v>
      </c>
      <c r="D6213" s="7" t="s">
        <v>23</v>
      </c>
      <c r="E6213" s="7">
        <v>2020</v>
      </c>
      <c r="F6213" s="15" t="str">
        <f>CONCATENATE(AllWeights5[[#This Row],[bldgtype]],"-",AllWeights5[[#This Row],[bldgloc]],"-",AllWeights5[[#This Row],[bldgvint]])</f>
        <v>Rt3-CZ05-2020</v>
      </c>
      <c r="G6213" s="15" t="str">
        <f>CONCATENATE(AllWeights5[[#This Row],[bldgtype]],"-",AllWeights5[[#This Row],[bldgloc]],"-",AllWeights5[[#This Row],[era]])</f>
        <v>Rt3-CZ05-rec</v>
      </c>
      <c r="H6213" s="7">
        <v>7.0000000000000001E-3</v>
      </c>
      <c r="I6213" s="8" t="s">
        <v>14</v>
      </c>
      <c r="J6213" s="5">
        <f>SUMIFS(AllWeights5[wt_vint],AllWeights5[bldgtype],AllWeights5[[#This Row],[bldgtype]],AllWeights5[bldgloc],AllWeights5[[#This Row],[bldgloc]],AllWeights5[era],AllWeights5[[#This Row],[era]])</f>
        <v>0.16200000000000001</v>
      </c>
      <c r="K6213" s="16">
        <f>AllWeights5[[#This Row],[wt_vint]]/AllWeights5[[#This Row],[Total Weight (BT, CZ, Era)]]</f>
        <v>4.3209876543209874E-2</v>
      </c>
    </row>
    <row r="6214" spans="1:11" x14ac:dyDescent="0.3">
      <c r="A6214" s="6">
        <v>2020</v>
      </c>
      <c r="B6214" s="7" t="s">
        <v>37</v>
      </c>
      <c r="C6214" s="7" t="s">
        <v>59</v>
      </c>
      <c r="D6214" s="7" t="s">
        <v>23</v>
      </c>
      <c r="E6214" s="7" t="s">
        <v>18</v>
      </c>
      <c r="F6214" s="15" t="str">
        <f>CONCATENATE(AllWeights5[[#This Row],[bldgtype]],"-",AllWeights5[[#This Row],[bldgloc]],"-",AllWeights5[[#This Row],[bldgvint]])</f>
        <v>Rt3-CZ05-New</v>
      </c>
      <c r="G6214" s="15" t="str">
        <f>CONCATENATE(AllWeights5[[#This Row],[bldgtype]],"-",AllWeights5[[#This Row],[bldgloc]],"-",AllWeights5[[#This Row],[era]])</f>
        <v>Rt3-CZ05-new</v>
      </c>
      <c r="H6214" s="7">
        <v>7.0000000000000001E-3</v>
      </c>
      <c r="I6214" s="8" t="s">
        <v>19</v>
      </c>
      <c r="J6214" s="5">
        <f>SUMIFS(AllWeights5[wt_vint],AllWeights5[bldgtype],AllWeights5[[#This Row],[bldgtype]],AllWeights5[bldgloc],AllWeights5[[#This Row],[bldgloc]],AllWeights5[era],AllWeights5[[#This Row],[era]])</f>
        <v>0.04</v>
      </c>
      <c r="K6214" s="16">
        <f>AllWeights5[[#This Row],[wt_vint]]/AllWeights5[[#This Row],[Total Weight (BT, CZ, Era)]]</f>
        <v>0.17499999999999999</v>
      </c>
    </row>
    <row r="6215" spans="1:11" x14ac:dyDescent="0.3">
      <c r="A6215" s="6">
        <v>2020</v>
      </c>
      <c r="B6215" s="7" t="s">
        <v>37</v>
      </c>
      <c r="C6215" s="7" t="s">
        <v>59</v>
      </c>
      <c r="D6215" s="7" t="s">
        <v>31</v>
      </c>
      <c r="E6215" s="7">
        <v>1975</v>
      </c>
      <c r="F6215" s="15" t="str">
        <f>CONCATENATE(AllWeights5[[#This Row],[bldgtype]],"-",AllWeights5[[#This Row],[bldgloc]],"-",AllWeights5[[#This Row],[bldgvint]])</f>
        <v>Rt3-CZ06-1975</v>
      </c>
      <c r="G6215" s="15" t="str">
        <f>CONCATENATE(AllWeights5[[#This Row],[bldgtype]],"-",AllWeights5[[#This Row],[bldgloc]],"-",AllWeights5[[#This Row],[era]])</f>
        <v>Rt3-CZ06-old</v>
      </c>
      <c r="H6215" s="7">
        <v>15.776999999999999</v>
      </c>
      <c r="I6215" s="8" t="s">
        <v>16</v>
      </c>
      <c r="J6215" s="5">
        <f>SUMIFS(AllWeights5[wt_vint],AllWeights5[bldgtype],AllWeights5[[#This Row],[bldgtype]],AllWeights5[bldgloc],AllWeights5[[#This Row],[bldgloc]],AllWeights5[era],AllWeights5[[#This Row],[era]])</f>
        <v>65.954000000000008</v>
      </c>
      <c r="K6215" s="16">
        <f>AllWeights5[[#This Row],[wt_vint]]/AllWeights5[[#This Row],[Total Weight (BT, CZ, Era)]]</f>
        <v>0.23921217818479543</v>
      </c>
    </row>
    <row r="6216" spans="1:11" x14ac:dyDescent="0.3">
      <c r="A6216" s="6">
        <v>2020</v>
      </c>
      <c r="B6216" s="7" t="s">
        <v>37</v>
      </c>
      <c r="C6216" s="7" t="s">
        <v>59</v>
      </c>
      <c r="D6216" s="7" t="s">
        <v>31</v>
      </c>
      <c r="E6216" s="7">
        <v>1985</v>
      </c>
      <c r="F6216" s="15" t="str">
        <f>CONCATENATE(AllWeights5[[#This Row],[bldgtype]],"-",AllWeights5[[#This Row],[bldgloc]],"-",AllWeights5[[#This Row],[bldgvint]])</f>
        <v>Rt3-CZ06-1985</v>
      </c>
      <c r="G6216" s="15" t="str">
        <f>CONCATENATE(AllWeights5[[#This Row],[bldgtype]],"-",AllWeights5[[#This Row],[bldgloc]],"-",AllWeights5[[#This Row],[era]])</f>
        <v>Rt3-CZ06-old</v>
      </c>
      <c r="H6216" s="7">
        <v>12.086</v>
      </c>
      <c r="I6216" s="8" t="s">
        <v>16</v>
      </c>
      <c r="J6216" s="5">
        <f>SUMIFS(AllWeights5[wt_vint],AllWeights5[bldgtype],AllWeights5[[#This Row],[bldgtype]],AllWeights5[bldgloc],AllWeights5[[#This Row],[bldgloc]],AllWeights5[era],AllWeights5[[#This Row],[era]])</f>
        <v>65.954000000000008</v>
      </c>
      <c r="K6216" s="16">
        <f>AllWeights5[[#This Row],[wt_vint]]/AllWeights5[[#This Row],[Total Weight (BT, CZ, Era)]]</f>
        <v>0.18324893107317219</v>
      </c>
    </row>
    <row r="6217" spans="1:11" x14ac:dyDescent="0.3">
      <c r="A6217" s="6">
        <v>2020</v>
      </c>
      <c r="B6217" s="7" t="s">
        <v>37</v>
      </c>
      <c r="C6217" s="7" t="s">
        <v>59</v>
      </c>
      <c r="D6217" s="7" t="s">
        <v>31</v>
      </c>
      <c r="E6217" s="7">
        <v>1996</v>
      </c>
      <c r="F6217" s="15" t="str">
        <f>CONCATENATE(AllWeights5[[#This Row],[bldgtype]],"-",AllWeights5[[#This Row],[bldgloc]],"-",AllWeights5[[#This Row],[bldgvint]])</f>
        <v>Rt3-CZ06-1996</v>
      </c>
      <c r="G6217" s="15" t="str">
        <f>CONCATENATE(AllWeights5[[#This Row],[bldgtype]],"-",AllWeights5[[#This Row],[bldgloc]],"-",AllWeights5[[#This Row],[era]])</f>
        <v>Rt3-CZ06-old</v>
      </c>
      <c r="H6217" s="7">
        <v>6.1269999999999998</v>
      </c>
      <c r="I6217" s="8" t="s">
        <v>16</v>
      </c>
      <c r="J6217" s="5">
        <f>SUMIFS(AllWeights5[wt_vint],AllWeights5[bldgtype],AllWeights5[[#This Row],[bldgtype]],AllWeights5[bldgloc],AllWeights5[[#This Row],[bldgloc]],AllWeights5[era],AllWeights5[[#This Row],[era]])</f>
        <v>65.954000000000008</v>
      </c>
      <c r="K6217" s="16">
        <f>AllWeights5[[#This Row],[wt_vint]]/AllWeights5[[#This Row],[Total Weight (BT, CZ, Era)]]</f>
        <v>9.2898080480334766E-2</v>
      </c>
    </row>
    <row r="6218" spans="1:11" x14ac:dyDescent="0.3">
      <c r="A6218" s="6">
        <v>2020</v>
      </c>
      <c r="B6218" s="7" t="s">
        <v>37</v>
      </c>
      <c r="C6218" s="7" t="s">
        <v>59</v>
      </c>
      <c r="D6218" s="7" t="s">
        <v>31</v>
      </c>
      <c r="E6218" s="7">
        <v>2003</v>
      </c>
      <c r="F6218" s="15" t="str">
        <f>CONCATENATE(AllWeights5[[#This Row],[bldgtype]],"-",AllWeights5[[#This Row],[bldgloc]],"-",AllWeights5[[#This Row],[bldgvint]])</f>
        <v>Rt3-CZ06-2003</v>
      </c>
      <c r="G6218" s="15" t="str">
        <f>CONCATENATE(AllWeights5[[#This Row],[bldgtype]],"-",AllWeights5[[#This Row],[bldgloc]],"-",AllWeights5[[#This Row],[era]])</f>
        <v>Rt3-CZ06-ex</v>
      </c>
      <c r="H6218" s="7">
        <v>2.742</v>
      </c>
      <c r="I6218" s="8" t="s">
        <v>11</v>
      </c>
      <c r="J6218" s="5">
        <f>SUMIFS(AllWeights5[wt_vint],AllWeights5[bldgtype],AllWeights5[[#This Row],[bldgtype]],AllWeights5[bldgloc],AllWeights5[[#This Row],[bldgloc]],AllWeights5[era],AllWeights5[[#This Row],[era]])</f>
        <v>14.819999999999997</v>
      </c>
      <c r="K6218" s="16">
        <f>AllWeights5[[#This Row],[wt_vint]]/AllWeights5[[#This Row],[Total Weight (BT, CZ, Era)]]</f>
        <v>0.18502024291497979</v>
      </c>
    </row>
    <row r="6219" spans="1:11" x14ac:dyDescent="0.3">
      <c r="A6219" s="6">
        <v>2020</v>
      </c>
      <c r="B6219" s="7" t="s">
        <v>37</v>
      </c>
      <c r="C6219" s="7" t="s">
        <v>59</v>
      </c>
      <c r="D6219" s="7" t="s">
        <v>31</v>
      </c>
      <c r="E6219" s="7">
        <v>2007</v>
      </c>
      <c r="F6219" s="15" t="str">
        <f>CONCATENATE(AllWeights5[[#This Row],[bldgtype]],"-",AllWeights5[[#This Row],[bldgloc]],"-",AllWeights5[[#This Row],[bldgvint]])</f>
        <v>Rt3-CZ06-2007</v>
      </c>
      <c r="G6219" s="15" t="str">
        <f>CONCATENATE(AllWeights5[[#This Row],[bldgtype]],"-",AllWeights5[[#This Row],[bldgloc]],"-",AllWeights5[[#This Row],[era]])</f>
        <v>Rt3-CZ06-ex</v>
      </c>
      <c r="H6219" s="7">
        <v>1.7769999999999999</v>
      </c>
      <c r="I6219" s="8" t="s">
        <v>11</v>
      </c>
      <c r="J6219" s="5">
        <f>SUMIFS(AllWeights5[wt_vint],AllWeights5[bldgtype],AllWeights5[[#This Row],[bldgtype]],AllWeights5[bldgloc],AllWeights5[[#This Row],[bldgloc]],AllWeights5[era],AllWeights5[[#This Row],[era]])</f>
        <v>14.819999999999997</v>
      </c>
      <c r="K6219" s="16">
        <f>AllWeights5[[#This Row],[wt_vint]]/AllWeights5[[#This Row],[Total Weight (BT, CZ, Era)]]</f>
        <v>0.11990553306342783</v>
      </c>
    </row>
    <row r="6220" spans="1:11" x14ac:dyDescent="0.3">
      <c r="A6220" s="6">
        <v>2020</v>
      </c>
      <c r="B6220" s="7" t="s">
        <v>37</v>
      </c>
      <c r="C6220" s="7" t="s">
        <v>59</v>
      </c>
      <c r="D6220" s="7" t="s">
        <v>31</v>
      </c>
      <c r="E6220" s="7">
        <v>2011</v>
      </c>
      <c r="F6220" s="15" t="str">
        <f>CONCATENATE(AllWeights5[[#This Row],[bldgtype]],"-",AllWeights5[[#This Row],[bldgloc]],"-",AllWeights5[[#This Row],[bldgvint]])</f>
        <v>Rt3-CZ06-2011</v>
      </c>
      <c r="G6220" s="15" t="str">
        <f>CONCATENATE(AllWeights5[[#This Row],[bldgtype]],"-",AllWeights5[[#This Row],[bldgloc]],"-",AllWeights5[[#This Row],[era]])</f>
        <v>Rt3-CZ06-ex</v>
      </c>
      <c r="H6220" s="7">
        <v>1.7769999999999999</v>
      </c>
      <c r="I6220" s="8" t="s">
        <v>11</v>
      </c>
      <c r="J6220" s="5">
        <f>SUMIFS(AllWeights5[wt_vint],AllWeights5[bldgtype],AllWeights5[[#This Row],[bldgtype]],AllWeights5[bldgloc],AllWeights5[[#This Row],[bldgloc]],AllWeights5[era],AllWeights5[[#This Row],[era]])</f>
        <v>14.819999999999997</v>
      </c>
      <c r="K6220" s="16">
        <f>AllWeights5[[#This Row],[wt_vint]]/AllWeights5[[#This Row],[Total Weight (BT, CZ, Era)]]</f>
        <v>0.11990553306342783</v>
      </c>
    </row>
    <row r="6221" spans="1:11" x14ac:dyDescent="0.3">
      <c r="A6221" s="6">
        <v>2020</v>
      </c>
      <c r="B6221" s="7" t="s">
        <v>37</v>
      </c>
      <c r="C6221" s="7" t="s">
        <v>59</v>
      </c>
      <c r="D6221" s="7" t="s">
        <v>31</v>
      </c>
      <c r="E6221" s="7">
        <v>2015</v>
      </c>
      <c r="F6221" s="15" t="str">
        <f>CONCATENATE(AllWeights5[[#This Row],[bldgtype]],"-",AllWeights5[[#This Row],[bldgloc]],"-",AllWeights5[[#This Row],[bldgvint]])</f>
        <v>Rt3-CZ06-2015</v>
      </c>
      <c r="G6221" s="15" t="str">
        <f>CONCATENATE(AllWeights5[[#This Row],[bldgtype]],"-",AllWeights5[[#This Row],[bldgloc]],"-",AllWeights5[[#This Row],[era]])</f>
        <v>Rt3-CZ06-ex</v>
      </c>
      <c r="H6221" s="7">
        <v>1.333</v>
      </c>
      <c r="I6221" s="8" t="s">
        <v>11</v>
      </c>
      <c r="J6221" s="5">
        <f>SUMIFS(AllWeights5[wt_vint],AllWeights5[bldgtype],AllWeights5[[#This Row],[bldgtype]],AllWeights5[bldgloc],AllWeights5[[#This Row],[bldgloc]],AllWeights5[era],AllWeights5[[#This Row],[era]])</f>
        <v>14.819999999999997</v>
      </c>
      <c r="K6221" s="16">
        <f>AllWeights5[[#This Row],[wt_vint]]/AllWeights5[[#This Row],[Total Weight (BT, CZ, Era)]]</f>
        <v>8.9946018893387325E-2</v>
      </c>
    </row>
    <row r="6222" spans="1:11" x14ac:dyDescent="0.3">
      <c r="A6222" s="6">
        <v>2020</v>
      </c>
      <c r="B6222" s="7" t="s">
        <v>37</v>
      </c>
      <c r="C6222" s="7" t="s">
        <v>59</v>
      </c>
      <c r="D6222" s="7" t="s">
        <v>31</v>
      </c>
      <c r="E6222" s="7">
        <v>2017</v>
      </c>
      <c r="F6222" s="15" t="str">
        <f>CONCATENATE(AllWeights5[[#This Row],[bldgtype]],"-",AllWeights5[[#This Row],[bldgloc]],"-",AllWeights5[[#This Row],[bldgvint]])</f>
        <v>Rt3-CZ06-2017</v>
      </c>
      <c r="G6222" s="15" t="str">
        <f>CONCATENATE(AllWeights5[[#This Row],[bldgtype]],"-",AllWeights5[[#This Row],[bldgloc]],"-",AllWeights5[[#This Row],[era]])</f>
        <v>Rt3-CZ06-rec</v>
      </c>
      <c r="H6222" s="7">
        <v>1.333</v>
      </c>
      <c r="I6222" s="8" t="s">
        <v>14</v>
      </c>
      <c r="J6222" s="5">
        <f>SUMIFS(AllWeights5[wt_vint],AllWeights5[bldgtype],AllWeights5[[#This Row],[bldgtype]],AllWeights5[bldgloc],AllWeights5[[#This Row],[bldgloc]],AllWeights5[era],AllWeights5[[#This Row],[era]])</f>
        <v>3.4449999999999998</v>
      </c>
      <c r="K6222" s="16">
        <f>AllWeights5[[#This Row],[wt_vint]]/AllWeights5[[#This Row],[Total Weight (BT, CZ, Era)]]</f>
        <v>0.38693759071117562</v>
      </c>
    </row>
    <row r="6223" spans="1:11" x14ac:dyDescent="0.3">
      <c r="A6223" s="6">
        <v>2020</v>
      </c>
      <c r="B6223" s="7" t="s">
        <v>37</v>
      </c>
      <c r="C6223" s="7" t="s">
        <v>59</v>
      </c>
      <c r="D6223" s="7" t="s">
        <v>31</v>
      </c>
      <c r="E6223" s="7">
        <v>2020</v>
      </c>
      <c r="F6223" s="15" t="str">
        <f>CONCATENATE(AllWeights5[[#This Row],[bldgtype]],"-",AllWeights5[[#This Row],[bldgloc]],"-",AllWeights5[[#This Row],[bldgvint]])</f>
        <v>Rt3-CZ06-2020</v>
      </c>
      <c r="G6223" s="15" t="str">
        <f>CONCATENATE(AllWeights5[[#This Row],[bldgtype]],"-",AllWeights5[[#This Row],[bldgloc]],"-",AllWeights5[[#This Row],[era]])</f>
        <v>Rt3-CZ06-rec</v>
      </c>
      <c r="H6223" s="7">
        <v>0.44400000000000001</v>
      </c>
      <c r="I6223" s="8" t="s">
        <v>14</v>
      </c>
      <c r="J6223" s="5">
        <f>SUMIFS(AllWeights5[wt_vint],AllWeights5[bldgtype],AllWeights5[[#This Row],[bldgtype]],AllWeights5[bldgloc],AllWeights5[[#This Row],[bldgloc]],AllWeights5[era],AllWeights5[[#This Row],[era]])</f>
        <v>3.4449999999999998</v>
      </c>
      <c r="K6223" s="16">
        <f>AllWeights5[[#This Row],[wt_vint]]/AllWeights5[[#This Row],[Total Weight (BT, CZ, Era)]]</f>
        <v>0.12888243831640059</v>
      </c>
    </row>
    <row r="6224" spans="1:11" x14ac:dyDescent="0.3">
      <c r="A6224" s="6">
        <v>2020</v>
      </c>
      <c r="B6224" s="7" t="s">
        <v>37</v>
      </c>
      <c r="C6224" s="7" t="s">
        <v>59</v>
      </c>
      <c r="D6224" s="7" t="s">
        <v>31</v>
      </c>
      <c r="E6224" s="7" t="s">
        <v>18</v>
      </c>
      <c r="F6224" s="15" t="str">
        <f>CONCATENATE(AllWeights5[[#This Row],[bldgtype]],"-",AllWeights5[[#This Row],[bldgloc]],"-",AllWeights5[[#This Row],[bldgvint]])</f>
        <v>Rt3-CZ06-New</v>
      </c>
      <c r="G6224" s="15" t="str">
        <f>CONCATENATE(AllWeights5[[#This Row],[bldgtype]],"-",AllWeights5[[#This Row],[bldgloc]],"-",AllWeights5[[#This Row],[era]])</f>
        <v>Rt3-CZ06-new</v>
      </c>
      <c r="H6224" s="7">
        <v>0.44400000000000001</v>
      </c>
      <c r="I6224" s="8" t="s">
        <v>19</v>
      </c>
      <c r="J6224" s="5">
        <f>SUMIFS(AllWeights5[wt_vint],AllWeights5[bldgtype],AllWeights5[[#This Row],[bldgtype]],AllWeights5[bldgloc],AllWeights5[[#This Row],[bldgloc]],AllWeights5[era],AllWeights5[[#This Row],[era]])</f>
        <v>0.86099999999999999</v>
      </c>
      <c r="K6224" s="16">
        <f>AllWeights5[[#This Row],[wt_vint]]/AllWeights5[[#This Row],[Total Weight (BT, CZ, Era)]]</f>
        <v>0.51567944250871078</v>
      </c>
    </row>
    <row r="6225" spans="1:11" x14ac:dyDescent="0.3">
      <c r="A6225" s="6">
        <v>2020</v>
      </c>
      <c r="B6225" s="7" t="s">
        <v>37</v>
      </c>
      <c r="C6225" s="7" t="s">
        <v>59</v>
      </c>
      <c r="D6225" s="7" t="s">
        <v>32</v>
      </c>
      <c r="E6225" s="7">
        <v>1975</v>
      </c>
      <c r="F6225" s="15" t="str">
        <f>CONCATENATE(AllWeights5[[#This Row],[bldgtype]],"-",AllWeights5[[#This Row],[bldgloc]],"-",AllWeights5[[#This Row],[bldgvint]])</f>
        <v>Rt3-CZ08-1975</v>
      </c>
      <c r="G6225" s="15" t="str">
        <f>CONCATENATE(AllWeights5[[#This Row],[bldgtype]],"-",AllWeights5[[#This Row],[bldgloc]],"-",AllWeights5[[#This Row],[era]])</f>
        <v>Rt3-CZ08-old</v>
      </c>
      <c r="H6225" s="7">
        <v>19.146999999999998</v>
      </c>
      <c r="I6225" s="8" t="s">
        <v>16</v>
      </c>
      <c r="J6225" s="5">
        <f>SUMIFS(AllWeights5[wt_vint],AllWeights5[bldgtype],AllWeights5[[#This Row],[bldgtype]],AllWeights5[bldgloc],AllWeights5[[#This Row],[bldgloc]],AllWeights5[era],AllWeights5[[#This Row],[era]])</f>
        <v>78.022000000000006</v>
      </c>
      <c r="K6225" s="16">
        <f>AllWeights5[[#This Row],[wt_vint]]/AllWeights5[[#This Row],[Total Weight (BT, CZ, Era)]]</f>
        <v>0.24540514213939654</v>
      </c>
    </row>
    <row r="6226" spans="1:11" x14ac:dyDescent="0.3">
      <c r="A6226" s="6">
        <v>2020</v>
      </c>
      <c r="B6226" s="7" t="s">
        <v>37</v>
      </c>
      <c r="C6226" s="7" t="s">
        <v>59</v>
      </c>
      <c r="D6226" s="7" t="s">
        <v>32</v>
      </c>
      <c r="E6226" s="7">
        <v>1985</v>
      </c>
      <c r="F6226" s="15" t="str">
        <f>CONCATENATE(AllWeights5[[#This Row],[bldgtype]],"-",AllWeights5[[#This Row],[bldgloc]],"-",AllWeights5[[#This Row],[bldgvint]])</f>
        <v>Rt3-CZ08-1985</v>
      </c>
      <c r="G6226" s="15" t="str">
        <f>CONCATENATE(AllWeights5[[#This Row],[bldgtype]],"-",AllWeights5[[#This Row],[bldgloc]],"-",AllWeights5[[#This Row],[era]])</f>
        <v>Rt3-CZ08-old</v>
      </c>
      <c r="H6226" s="7">
        <v>14.635999999999999</v>
      </c>
      <c r="I6226" s="8" t="s">
        <v>16</v>
      </c>
      <c r="J6226" s="5">
        <f>SUMIFS(AllWeights5[wt_vint],AllWeights5[bldgtype],AllWeights5[[#This Row],[bldgtype]],AllWeights5[bldgloc],AllWeights5[[#This Row],[bldgloc]],AllWeights5[era],AllWeights5[[#This Row],[era]])</f>
        <v>78.022000000000006</v>
      </c>
      <c r="K6226" s="16">
        <f>AllWeights5[[#This Row],[wt_vint]]/AllWeights5[[#This Row],[Total Weight (BT, CZ, Era)]]</f>
        <v>0.18758811617236162</v>
      </c>
    </row>
    <row r="6227" spans="1:11" x14ac:dyDescent="0.3">
      <c r="A6227" s="6">
        <v>2020</v>
      </c>
      <c r="B6227" s="7" t="s">
        <v>37</v>
      </c>
      <c r="C6227" s="7" t="s">
        <v>59</v>
      </c>
      <c r="D6227" s="7" t="s">
        <v>32</v>
      </c>
      <c r="E6227" s="7">
        <v>1996</v>
      </c>
      <c r="F6227" s="15" t="str">
        <f>CONCATENATE(AllWeights5[[#This Row],[bldgtype]],"-",AllWeights5[[#This Row],[bldgloc]],"-",AllWeights5[[#This Row],[bldgvint]])</f>
        <v>Rt3-CZ08-1996</v>
      </c>
      <c r="G6227" s="15" t="str">
        <f>CONCATENATE(AllWeights5[[#This Row],[bldgtype]],"-",AllWeights5[[#This Row],[bldgloc]],"-",AllWeights5[[#This Row],[era]])</f>
        <v>Rt3-CZ08-old</v>
      </c>
      <c r="H6227" s="7">
        <v>7.3639999999999999</v>
      </c>
      <c r="I6227" s="8" t="s">
        <v>16</v>
      </c>
      <c r="J6227" s="5">
        <f>SUMIFS(AllWeights5[wt_vint],AllWeights5[bldgtype],AllWeights5[[#This Row],[bldgtype]],AllWeights5[bldgloc],AllWeights5[[#This Row],[bldgloc]],AllWeights5[era],AllWeights5[[#This Row],[era]])</f>
        <v>78.022000000000006</v>
      </c>
      <c r="K6227" s="16">
        <f>AllWeights5[[#This Row],[wt_vint]]/AllWeights5[[#This Row],[Total Weight (BT, CZ, Era)]]</f>
        <v>9.4383635384891432E-2</v>
      </c>
    </row>
    <row r="6228" spans="1:11" x14ac:dyDescent="0.3">
      <c r="A6228" s="6">
        <v>2020</v>
      </c>
      <c r="B6228" s="7" t="s">
        <v>37</v>
      </c>
      <c r="C6228" s="7" t="s">
        <v>59</v>
      </c>
      <c r="D6228" s="7" t="s">
        <v>32</v>
      </c>
      <c r="E6228" s="7">
        <v>2003</v>
      </c>
      <c r="F6228" s="15" t="str">
        <f>CONCATENATE(AllWeights5[[#This Row],[bldgtype]],"-",AllWeights5[[#This Row],[bldgloc]],"-",AllWeights5[[#This Row],[bldgvint]])</f>
        <v>Rt3-CZ08-2003</v>
      </c>
      <c r="G6228" s="15" t="str">
        <f>CONCATENATE(AllWeights5[[#This Row],[bldgtype]],"-",AllWeights5[[#This Row],[bldgloc]],"-",AllWeights5[[#This Row],[era]])</f>
        <v>Rt3-CZ08-ex</v>
      </c>
      <c r="H6228" s="7">
        <v>3.3889999999999998</v>
      </c>
      <c r="I6228" s="8" t="s">
        <v>11</v>
      </c>
      <c r="J6228" s="5">
        <f>SUMIFS(AllWeights5[wt_vint],AllWeights5[bldgtype],AllWeights5[[#This Row],[bldgtype]],AllWeights5[bldgloc],AllWeights5[[#This Row],[bldgloc]],AllWeights5[era],AllWeights5[[#This Row],[era]])</f>
        <v>17.828000000000003</v>
      </c>
      <c r="K6228" s="16">
        <f>AllWeights5[[#This Row],[wt_vint]]/AllWeights5[[#This Row],[Total Weight (BT, CZ, Era)]]</f>
        <v>0.19009423378954449</v>
      </c>
    </row>
    <row r="6229" spans="1:11" x14ac:dyDescent="0.3">
      <c r="A6229" s="6">
        <v>2020</v>
      </c>
      <c r="B6229" s="7" t="s">
        <v>37</v>
      </c>
      <c r="C6229" s="7" t="s">
        <v>59</v>
      </c>
      <c r="D6229" s="7" t="s">
        <v>32</v>
      </c>
      <c r="E6229" s="7">
        <v>2007</v>
      </c>
      <c r="F6229" s="15" t="str">
        <f>CONCATENATE(AllWeights5[[#This Row],[bldgtype]],"-",AllWeights5[[#This Row],[bldgloc]],"-",AllWeights5[[#This Row],[bldgvint]])</f>
        <v>Rt3-CZ08-2007</v>
      </c>
      <c r="G6229" s="15" t="str">
        <f>CONCATENATE(AllWeights5[[#This Row],[bldgtype]],"-",AllWeights5[[#This Row],[bldgloc]],"-",AllWeights5[[#This Row],[era]])</f>
        <v>Rt3-CZ08-ex</v>
      </c>
      <c r="H6229" s="7">
        <v>2.1800000000000002</v>
      </c>
      <c r="I6229" s="8" t="s">
        <v>11</v>
      </c>
      <c r="J6229" s="5">
        <f>SUMIFS(AllWeights5[wt_vint],AllWeights5[bldgtype],AllWeights5[[#This Row],[bldgtype]],AllWeights5[bldgloc],AllWeights5[[#This Row],[bldgloc]],AllWeights5[era],AllWeights5[[#This Row],[era]])</f>
        <v>17.828000000000003</v>
      </c>
      <c r="K6229" s="16">
        <f>AllWeights5[[#This Row],[wt_vint]]/AllWeights5[[#This Row],[Total Weight (BT, CZ, Era)]]</f>
        <v>0.12227956024231544</v>
      </c>
    </row>
    <row r="6230" spans="1:11" x14ac:dyDescent="0.3">
      <c r="A6230" s="6">
        <v>2020</v>
      </c>
      <c r="B6230" s="7" t="s">
        <v>37</v>
      </c>
      <c r="C6230" s="7" t="s">
        <v>59</v>
      </c>
      <c r="D6230" s="7" t="s">
        <v>32</v>
      </c>
      <c r="E6230" s="7">
        <v>2011</v>
      </c>
      <c r="F6230" s="15" t="str">
        <f>CONCATENATE(AllWeights5[[#This Row],[bldgtype]],"-",AllWeights5[[#This Row],[bldgloc]],"-",AllWeights5[[#This Row],[bldgvint]])</f>
        <v>Rt3-CZ08-2011</v>
      </c>
      <c r="G6230" s="15" t="str">
        <f>CONCATENATE(AllWeights5[[#This Row],[bldgtype]],"-",AllWeights5[[#This Row],[bldgloc]],"-",AllWeights5[[#This Row],[era]])</f>
        <v>Rt3-CZ08-ex</v>
      </c>
      <c r="H6230" s="7">
        <v>2.1800000000000002</v>
      </c>
      <c r="I6230" s="8" t="s">
        <v>11</v>
      </c>
      <c r="J6230" s="5">
        <f>SUMIFS(AllWeights5[wt_vint],AllWeights5[bldgtype],AllWeights5[[#This Row],[bldgtype]],AllWeights5[bldgloc],AllWeights5[[#This Row],[bldgloc]],AllWeights5[era],AllWeights5[[#This Row],[era]])</f>
        <v>17.828000000000003</v>
      </c>
      <c r="K6230" s="16">
        <f>AllWeights5[[#This Row],[wt_vint]]/AllWeights5[[#This Row],[Total Weight (BT, CZ, Era)]]</f>
        <v>0.12227956024231544</v>
      </c>
    </row>
    <row r="6231" spans="1:11" x14ac:dyDescent="0.3">
      <c r="A6231" s="6">
        <v>2020</v>
      </c>
      <c r="B6231" s="7" t="s">
        <v>37</v>
      </c>
      <c r="C6231" s="7" t="s">
        <v>59</v>
      </c>
      <c r="D6231" s="7" t="s">
        <v>32</v>
      </c>
      <c r="E6231" s="7">
        <v>2015</v>
      </c>
      <c r="F6231" s="15" t="str">
        <f>CONCATENATE(AllWeights5[[#This Row],[bldgtype]],"-",AllWeights5[[#This Row],[bldgloc]],"-",AllWeights5[[#This Row],[bldgvint]])</f>
        <v>Rt3-CZ08-2015</v>
      </c>
      <c r="G6231" s="15" t="str">
        <f>CONCATENATE(AllWeights5[[#This Row],[bldgtype]],"-",AllWeights5[[#This Row],[bldgloc]],"-",AllWeights5[[#This Row],[era]])</f>
        <v>Rt3-CZ08-ex</v>
      </c>
      <c r="H6231" s="7">
        <v>1.635</v>
      </c>
      <c r="I6231" s="8" t="s">
        <v>11</v>
      </c>
      <c r="J6231" s="5">
        <f>SUMIFS(AllWeights5[wt_vint],AllWeights5[bldgtype],AllWeights5[[#This Row],[bldgtype]],AllWeights5[bldgloc],AllWeights5[[#This Row],[bldgloc]],AllWeights5[era],AllWeights5[[#This Row],[era]])</f>
        <v>17.828000000000003</v>
      </c>
      <c r="K6231" s="16">
        <f>AllWeights5[[#This Row],[wt_vint]]/AllWeights5[[#This Row],[Total Weight (BT, CZ, Era)]]</f>
        <v>9.1709670181736577E-2</v>
      </c>
    </row>
    <row r="6232" spans="1:11" x14ac:dyDescent="0.3">
      <c r="A6232" s="6">
        <v>2020</v>
      </c>
      <c r="B6232" s="7" t="s">
        <v>37</v>
      </c>
      <c r="C6232" s="7" t="s">
        <v>59</v>
      </c>
      <c r="D6232" s="7" t="s">
        <v>32</v>
      </c>
      <c r="E6232" s="7">
        <v>2017</v>
      </c>
      <c r="F6232" s="15" t="str">
        <f>CONCATENATE(AllWeights5[[#This Row],[bldgtype]],"-",AllWeights5[[#This Row],[bldgloc]],"-",AllWeights5[[#This Row],[bldgvint]])</f>
        <v>Rt3-CZ08-2017</v>
      </c>
      <c r="G6232" s="15" t="str">
        <f>CONCATENATE(AllWeights5[[#This Row],[bldgtype]],"-",AllWeights5[[#This Row],[bldgloc]],"-",AllWeights5[[#This Row],[era]])</f>
        <v>Rt3-CZ08-rec</v>
      </c>
      <c r="H6232" s="7">
        <v>1.635</v>
      </c>
      <c r="I6232" s="8" t="s">
        <v>14</v>
      </c>
      <c r="J6232" s="5">
        <f>SUMIFS(AllWeights5[wt_vint],AllWeights5[bldgtype],AllWeights5[[#This Row],[bldgtype]],AllWeights5[bldgloc],AllWeights5[[#This Row],[bldgloc]],AllWeights5[era],AllWeights5[[#This Row],[era]])</f>
        <v>4.1280000000000001</v>
      </c>
      <c r="K6232" s="16">
        <f>AllWeights5[[#This Row],[wt_vint]]/AllWeights5[[#This Row],[Total Weight (BT, CZ, Era)]]</f>
        <v>0.39607558139534882</v>
      </c>
    </row>
    <row r="6233" spans="1:11" x14ac:dyDescent="0.3">
      <c r="A6233" s="6">
        <v>2020</v>
      </c>
      <c r="B6233" s="7" t="s">
        <v>37</v>
      </c>
      <c r="C6233" s="7" t="s">
        <v>59</v>
      </c>
      <c r="D6233" s="7" t="s">
        <v>32</v>
      </c>
      <c r="E6233" s="7">
        <v>2020</v>
      </c>
      <c r="F6233" s="15" t="str">
        <f>CONCATENATE(AllWeights5[[#This Row],[bldgtype]],"-",AllWeights5[[#This Row],[bldgloc]],"-",AllWeights5[[#This Row],[bldgvint]])</f>
        <v>Rt3-CZ08-2020</v>
      </c>
      <c r="G6233" s="15" t="str">
        <f>CONCATENATE(AllWeights5[[#This Row],[bldgtype]],"-",AllWeights5[[#This Row],[bldgloc]],"-",AllWeights5[[#This Row],[era]])</f>
        <v>Rt3-CZ08-rec</v>
      </c>
      <c r="H6233" s="7">
        <v>0.54500000000000004</v>
      </c>
      <c r="I6233" s="8" t="s">
        <v>14</v>
      </c>
      <c r="J6233" s="5">
        <f>SUMIFS(AllWeights5[wt_vint],AllWeights5[bldgtype],AllWeights5[[#This Row],[bldgtype]],AllWeights5[bldgloc],AllWeights5[[#This Row],[bldgloc]],AllWeights5[era],AllWeights5[[#This Row],[era]])</f>
        <v>4.1280000000000001</v>
      </c>
      <c r="K6233" s="16">
        <f>AllWeights5[[#This Row],[wt_vint]]/AllWeights5[[#This Row],[Total Weight (BT, CZ, Era)]]</f>
        <v>0.13202519379844962</v>
      </c>
    </row>
    <row r="6234" spans="1:11" x14ac:dyDescent="0.3">
      <c r="A6234" s="6">
        <v>2020</v>
      </c>
      <c r="B6234" s="7" t="s">
        <v>37</v>
      </c>
      <c r="C6234" s="7" t="s">
        <v>59</v>
      </c>
      <c r="D6234" s="7" t="s">
        <v>32</v>
      </c>
      <c r="E6234" s="7" t="s">
        <v>18</v>
      </c>
      <c r="F6234" s="15" t="str">
        <f>CONCATENATE(AllWeights5[[#This Row],[bldgtype]],"-",AllWeights5[[#This Row],[bldgloc]],"-",AllWeights5[[#This Row],[bldgvint]])</f>
        <v>Rt3-CZ08-New</v>
      </c>
      <c r="G6234" s="15" t="str">
        <f>CONCATENATE(AllWeights5[[#This Row],[bldgtype]],"-",AllWeights5[[#This Row],[bldgloc]],"-",AllWeights5[[#This Row],[era]])</f>
        <v>Rt3-CZ08-new</v>
      </c>
      <c r="H6234" s="7">
        <v>0.54500000000000004</v>
      </c>
      <c r="I6234" s="8" t="s">
        <v>19</v>
      </c>
      <c r="J6234" s="5">
        <f>SUMIFS(AllWeights5[wt_vint],AllWeights5[bldgtype],AllWeights5[[#This Row],[bldgtype]],AllWeights5[bldgloc],AllWeights5[[#This Row],[bldgloc]],AllWeights5[era],AllWeights5[[#This Row],[era]])</f>
        <v>1.032</v>
      </c>
      <c r="K6234" s="16">
        <f>AllWeights5[[#This Row],[wt_vint]]/AllWeights5[[#This Row],[Total Weight (BT, CZ, Era)]]</f>
        <v>0.5281007751937985</v>
      </c>
    </row>
    <row r="6235" spans="1:11" x14ac:dyDescent="0.3">
      <c r="A6235" s="6">
        <v>2020</v>
      </c>
      <c r="B6235" s="7" t="s">
        <v>37</v>
      </c>
      <c r="C6235" s="7" t="s">
        <v>59</v>
      </c>
      <c r="D6235" s="7" t="s">
        <v>33</v>
      </c>
      <c r="E6235" s="7">
        <v>1975</v>
      </c>
      <c r="F6235" s="15" t="str">
        <f>CONCATENATE(AllWeights5[[#This Row],[bldgtype]],"-",AllWeights5[[#This Row],[bldgloc]],"-",AllWeights5[[#This Row],[bldgvint]])</f>
        <v>Rt3-CZ09-1975</v>
      </c>
      <c r="G6235" s="15" t="str">
        <f>CONCATENATE(AllWeights5[[#This Row],[bldgtype]],"-",AllWeights5[[#This Row],[bldgloc]],"-",AllWeights5[[#This Row],[era]])</f>
        <v>Rt3-CZ09-old</v>
      </c>
      <c r="H6235" s="7">
        <v>19.687000000000001</v>
      </c>
      <c r="I6235" s="8" t="s">
        <v>16</v>
      </c>
      <c r="J6235" s="5">
        <f>SUMIFS(AllWeights5[wt_vint],AllWeights5[bldgtype],AllWeights5[[#This Row],[bldgtype]],AllWeights5[bldgloc],AllWeights5[[#This Row],[bldgloc]],AllWeights5[era],AllWeights5[[#This Row],[era]])</f>
        <v>61.195</v>
      </c>
      <c r="K6235" s="16">
        <f>AllWeights5[[#This Row],[wt_vint]]/AllWeights5[[#This Row],[Total Weight (BT, CZ, Era)]]</f>
        <v>0.32170928997467113</v>
      </c>
    </row>
    <row r="6236" spans="1:11" x14ac:dyDescent="0.3">
      <c r="A6236" s="6">
        <v>2020</v>
      </c>
      <c r="B6236" s="7" t="s">
        <v>37</v>
      </c>
      <c r="C6236" s="7" t="s">
        <v>59</v>
      </c>
      <c r="D6236" s="7" t="s">
        <v>33</v>
      </c>
      <c r="E6236" s="7">
        <v>1985</v>
      </c>
      <c r="F6236" s="15" t="str">
        <f>CONCATENATE(AllWeights5[[#This Row],[bldgtype]],"-",AllWeights5[[#This Row],[bldgloc]],"-",AllWeights5[[#This Row],[bldgvint]])</f>
        <v>Rt3-CZ09-1985</v>
      </c>
      <c r="G6236" s="15" t="str">
        <f>CONCATENATE(AllWeights5[[#This Row],[bldgtype]],"-",AllWeights5[[#This Row],[bldgloc]],"-",AllWeights5[[#This Row],[era]])</f>
        <v>Rt3-CZ09-old</v>
      </c>
      <c r="H6236" s="7">
        <v>15.035</v>
      </c>
      <c r="I6236" s="8" t="s">
        <v>16</v>
      </c>
      <c r="J6236" s="5">
        <f>SUMIFS(AllWeights5[wt_vint],AllWeights5[bldgtype],AllWeights5[[#This Row],[bldgtype]],AllWeights5[bldgloc],AllWeights5[[#This Row],[bldgloc]],AllWeights5[era],AllWeights5[[#This Row],[era]])</f>
        <v>61.195</v>
      </c>
      <c r="K6236" s="16">
        <f>AllWeights5[[#This Row],[wt_vint]]/AllWeights5[[#This Row],[Total Weight (BT, CZ, Era)]]</f>
        <v>0.24569000735354196</v>
      </c>
    </row>
    <row r="6237" spans="1:11" x14ac:dyDescent="0.3">
      <c r="A6237" s="6">
        <v>2020</v>
      </c>
      <c r="B6237" s="7" t="s">
        <v>37</v>
      </c>
      <c r="C6237" s="7" t="s">
        <v>59</v>
      </c>
      <c r="D6237" s="7" t="s">
        <v>33</v>
      </c>
      <c r="E6237" s="7">
        <v>1996</v>
      </c>
      <c r="F6237" s="15" t="str">
        <f>CONCATENATE(AllWeights5[[#This Row],[bldgtype]],"-",AllWeights5[[#This Row],[bldgloc]],"-",AllWeights5[[#This Row],[bldgvint]])</f>
        <v>Rt3-CZ09-1996</v>
      </c>
      <c r="G6237" s="15" t="str">
        <f>CONCATENATE(AllWeights5[[#This Row],[bldgtype]],"-",AllWeights5[[#This Row],[bldgloc]],"-",AllWeights5[[#This Row],[era]])</f>
        <v>Rt3-CZ09-old</v>
      </c>
      <c r="H6237" s="7">
        <v>7.7220000000000004</v>
      </c>
      <c r="I6237" s="8" t="s">
        <v>16</v>
      </c>
      <c r="J6237" s="5">
        <f>SUMIFS(AllWeights5[wt_vint],AllWeights5[bldgtype],AllWeights5[[#This Row],[bldgtype]],AllWeights5[bldgloc],AllWeights5[[#This Row],[bldgloc]],AllWeights5[era],AllWeights5[[#This Row],[era]])</f>
        <v>61.195</v>
      </c>
      <c r="K6237" s="16">
        <f>AllWeights5[[#This Row],[wt_vint]]/AllWeights5[[#This Row],[Total Weight (BT, CZ, Era)]]</f>
        <v>0.12618677996568348</v>
      </c>
    </row>
    <row r="6238" spans="1:11" x14ac:dyDescent="0.3">
      <c r="A6238" s="6">
        <v>2020</v>
      </c>
      <c r="B6238" s="7" t="s">
        <v>37</v>
      </c>
      <c r="C6238" s="7" t="s">
        <v>59</v>
      </c>
      <c r="D6238" s="7" t="s">
        <v>33</v>
      </c>
      <c r="E6238" s="7">
        <v>2003</v>
      </c>
      <c r="F6238" s="15" t="str">
        <f>CONCATENATE(AllWeights5[[#This Row],[bldgtype]],"-",AllWeights5[[#This Row],[bldgloc]],"-",AllWeights5[[#This Row],[bldgvint]])</f>
        <v>Rt3-CZ09-2003</v>
      </c>
      <c r="G6238" s="15" t="str">
        <f>CONCATENATE(AllWeights5[[#This Row],[bldgtype]],"-",AllWeights5[[#This Row],[bldgloc]],"-",AllWeights5[[#This Row],[era]])</f>
        <v>Rt3-CZ09-ex</v>
      </c>
      <c r="H6238" s="7">
        <v>3.9369999999999998</v>
      </c>
      <c r="I6238" s="8" t="s">
        <v>11</v>
      </c>
      <c r="J6238" s="5">
        <f>SUMIFS(AllWeights5[wt_vint],AllWeights5[bldgtype],AllWeights5[[#This Row],[bldgtype]],AllWeights5[bldgloc],AllWeights5[[#This Row],[bldgloc]],AllWeights5[era],AllWeights5[[#This Row],[era]])</f>
        <v>14.922999999999998</v>
      </c>
      <c r="K6238" s="16">
        <f>AllWeights5[[#This Row],[wt_vint]]/AllWeights5[[#This Row],[Total Weight (BT, CZ, Era)]]</f>
        <v>0.26382094753065738</v>
      </c>
    </row>
    <row r="6239" spans="1:11" x14ac:dyDescent="0.3">
      <c r="A6239" s="6">
        <v>2020</v>
      </c>
      <c r="B6239" s="7" t="s">
        <v>37</v>
      </c>
      <c r="C6239" s="7" t="s">
        <v>59</v>
      </c>
      <c r="D6239" s="7" t="s">
        <v>33</v>
      </c>
      <c r="E6239" s="7">
        <v>2007</v>
      </c>
      <c r="F6239" s="15" t="str">
        <f>CONCATENATE(AllWeights5[[#This Row],[bldgtype]],"-",AllWeights5[[#This Row],[bldgloc]],"-",AllWeights5[[#This Row],[bldgvint]])</f>
        <v>Rt3-CZ09-2007</v>
      </c>
      <c r="G6239" s="15" t="str">
        <f>CONCATENATE(AllWeights5[[#This Row],[bldgtype]],"-",AllWeights5[[#This Row],[bldgloc]],"-",AllWeights5[[#This Row],[era]])</f>
        <v>Rt3-CZ09-ex</v>
      </c>
      <c r="H6239" s="7">
        <v>2.36</v>
      </c>
      <c r="I6239" s="8" t="s">
        <v>11</v>
      </c>
      <c r="J6239" s="5">
        <f>SUMIFS(AllWeights5[wt_vint],AllWeights5[bldgtype],AllWeights5[[#This Row],[bldgtype]],AllWeights5[bldgloc],AllWeights5[[#This Row],[bldgloc]],AllWeights5[era],AllWeights5[[#This Row],[era]])</f>
        <v>14.922999999999998</v>
      </c>
      <c r="K6239" s="16">
        <f>AllWeights5[[#This Row],[wt_vint]]/AllWeights5[[#This Row],[Total Weight (BT, CZ, Era)]]</f>
        <v>0.15814514507806743</v>
      </c>
    </row>
    <row r="6240" spans="1:11" x14ac:dyDescent="0.3">
      <c r="A6240" s="6">
        <v>2020</v>
      </c>
      <c r="B6240" s="7" t="s">
        <v>37</v>
      </c>
      <c r="C6240" s="7" t="s">
        <v>59</v>
      </c>
      <c r="D6240" s="7" t="s">
        <v>33</v>
      </c>
      <c r="E6240" s="7">
        <v>2011</v>
      </c>
      <c r="F6240" s="15" t="str">
        <f>CONCATENATE(AllWeights5[[#This Row],[bldgtype]],"-",AllWeights5[[#This Row],[bldgloc]],"-",AllWeights5[[#This Row],[bldgvint]])</f>
        <v>Rt3-CZ09-2011</v>
      </c>
      <c r="G6240" s="15" t="str">
        <f>CONCATENATE(AllWeights5[[#This Row],[bldgtype]],"-",AllWeights5[[#This Row],[bldgloc]],"-",AllWeights5[[#This Row],[era]])</f>
        <v>Rt3-CZ09-ex</v>
      </c>
      <c r="H6240" s="7">
        <v>2.36</v>
      </c>
      <c r="I6240" s="8" t="s">
        <v>11</v>
      </c>
      <c r="J6240" s="5">
        <f>SUMIFS(AllWeights5[wt_vint],AllWeights5[bldgtype],AllWeights5[[#This Row],[bldgtype]],AllWeights5[bldgloc],AllWeights5[[#This Row],[bldgloc]],AllWeights5[era],AllWeights5[[#This Row],[era]])</f>
        <v>14.922999999999998</v>
      </c>
      <c r="K6240" s="16">
        <f>AllWeights5[[#This Row],[wt_vint]]/AllWeights5[[#This Row],[Total Weight (BT, CZ, Era)]]</f>
        <v>0.15814514507806743</v>
      </c>
    </row>
    <row r="6241" spans="1:11" x14ac:dyDescent="0.3">
      <c r="A6241" s="6">
        <v>2020</v>
      </c>
      <c r="B6241" s="7" t="s">
        <v>37</v>
      </c>
      <c r="C6241" s="7" t="s">
        <v>59</v>
      </c>
      <c r="D6241" s="7" t="s">
        <v>33</v>
      </c>
      <c r="E6241" s="7">
        <v>2015</v>
      </c>
      <c r="F6241" s="15" t="str">
        <f>CONCATENATE(AllWeights5[[#This Row],[bldgtype]],"-",AllWeights5[[#This Row],[bldgloc]],"-",AllWeights5[[#This Row],[bldgvint]])</f>
        <v>Rt3-CZ09-2015</v>
      </c>
      <c r="G6241" s="15" t="str">
        <f>CONCATENATE(AllWeights5[[#This Row],[bldgtype]],"-",AllWeights5[[#This Row],[bldgloc]],"-",AllWeights5[[#This Row],[era]])</f>
        <v>Rt3-CZ09-ex</v>
      </c>
      <c r="H6241" s="7">
        <v>1.77</v>
      </c>
      <c r="I6241" s="8" t="s">
        <v>11</v>
      </c>
      <c r="J6241" s="5">
        <f>SUMIFS(AllWeights5[wt_vint],AllWeights5[bldgtype],AllWeights5[[#This Row],[bldgtype]],AllWeights5[bldgloc],AllWeights5[[#This Row],[bldgloc]],AllWeights5[era],AllWeights5[[#This Row],[era]])</f>
        <v>14.922999999999998</v>
      </c>
      <c r="K6241" s="16">
        <f>AllWeights5[[#This Row],[wt_vint]]/AllWeights5[[#This Row],[Total Weight (BT, CZ, Era)]]</f>
        <v>0.11860885880855057</v>
      </c>
    </row>
    <row r="6242" spans="1:11" x14ac:dyDescent="0.3">
      <c r="A6242" s="6">
        <v>2020</v>
      </c>
      <c r="B6242" s="7" t="s">
        <v>37</v>
      </c>
      <c r="C6242" s="7" t="s">
        <v>59</v>
      </c>
      <c r="D6242" s="7" t="s">
        <v>33</v>
      </c>
      <c r="E6242" s="7">
        <v>2017</v>
      </c>
      <c r="F6242" s="15" t="str">
        <f>CONCATENATE(AllWeights5[[#This Row],[bldgtype]],"-",AllWeights5[[#This Row],[bldgloc]],"-",AllWeights5[[#This Row],[bldgvint]])</f>
        <v>Rt3-CZ09-2017</v>
      </c>
      <c r="G6242" s="15" t="str">
        <f>CONCATENATE(AllWeights5[[#This Row],[bldgtype]],"-",AllWeights5[[#This Row],[bldgloc]],"-",AllWeights5[[#This Row],[era]])</f>
        <v>Rt3-CZ09-rec</v>
      </c>
      <c r="H6242" s="7">
        <v>1.77</v>
      </c>
      <c r="I6242" s="8" t="s">
        <v>14</v>
      </c>
      <c r="J6242" s="5">
        <f>SUMIFS(AllWeights5[wt_vint],AllWeights5[bldgtype],AllWeights5[[#This Row],[bldgtype]],AllWeights5[bldgloc],AllWeights5[[#This Row],[bldgloc]],AllWeights5[era],AllWeights5[[#This Row],[era]])</f>
        <v>3.3809999999999998</v>
      </c>
      <c r="K6242" s="16">
        <f>AllWeights5[[#This Row],[wt_vint]]/AllWeights5[[#This Row],[Total Weight (BT, CZ, Era)]]</f>
        <v>0.52351375332741801</v>
      </c>
    </row>
    <row r="6243" spans="1:11" x14ac:dyDescent="0.3">
      <c r="A6243" s="6">
        <v>2020</v>
      </c>
      <c r="B6243" s="7" t="s">
        <v>37</v>
      </c>
      <c r="C6243" s="7" t="s">
        <v>59</v>
      </c>
      <c r="D6243" s="7" t="s">
        <v>33</v>
      </c>
      <c r="E6243" s="7">
        <v>2020</v>
      </c>
      <c r="F6243" s="15" t="str">
        <f>CONCATENATE(AllWeights5[[#This Row],[bldgtype]],"-",AllWeights5[[#This Row],[bldgloc]],"-",AllWeights5[[#This Row],[bldgvint]])</f>
        <v>Rt3-CZ09-2020</v>
      </c>
      <c r="G6243" s="15" t="str">
        <f>CONCATENATE(AllWeights5[[#This Row],[bldgtype]],"-",AllWeights5[[#This Row],[bldgloc]],"-",AllWeights5[[#This Row],[era]])</f>
        <v>Rt3-CZ09-rec</v>
      </c>
      <c r="H6243" s="7">
        <v>0.59</v>
      </c>
      <c r="I6243" s="8" t="s">
        <v>14</v>
      </c>
      <c r="J6243" s="5">
        <f>SUMIFS(AllWeights5[wt_vint],AllWeights5[bldgtype],AllWeights5[[#This Row],[bldgtype]],AllWeights5[bldgloc],AllWeights5[[#This Row],[bldgloc]],AllWeights5[era],AllWeights5[[#This Row],[era]])</f>
        <v>3.3809999999999998</v>
      </c>
      <c r="K6243" s="16">
        <f>AllWeights5[[#This Row],[wt_vint]]/AllWeights5[[#This Row],[Total Weight (BT, CZ, Era)]]</f>
        <v>0.17450458444247263</v>
      </c>
    </row>
    <row r="6244" spans="1:11" x14ac:dyDescent="0.3">
      <c r="A6244" s="6">
        <v>2020</v>
      </c>
      <c r="B6244" s="7" t="s">
        <v>37</v>
      </c>
      <c r="C6244" s="7" t="s">
        <v>59</v>
      </c>
      <c r="D6244" s="7" t="s">
        <v>33</v>
      </c>
      <c r="E6244" s="7" t="s">
        <v>18</v>
      </c>
      <c r="F6244" s="15" t="str">
        <f>CONCATENATE(AllWeights5[[#This Row],[bldgtype]],"-",AllWeights5[[#This Row],[bldgloc]],"-",AllWeights5[[#This Row],[bldgvint]])</f>
        <v>Rt3-CZ09-New</v>
      </c>
      <c r="G6244" s="15" t="str">
        <f>CONCATENATE(AllWeights5[[#This Row],[bldgtype]],"-",AllWeights5[[#This Row],[bldgloc]],"-",AllWeights5[[#This Row],[era]])</f>
        <v>Rt3-CZ09-new</v>
      </c>
      <c r="H6244" s="7">
        <v>0.59</v>
      </c>
      <c r="I6244" s="8" t="s">
        <v>19</v>
      </c>
      <c r="J6244" s="5">
        <f>SUMIFS(AllWeights5[wt_vint],AllWeights5[bldgtype],AllWeights5[[#This Row],[bldgtype]],AllWeights5[bldgloc],AllWeights5[[#This Row],[bldgloc]],AllWeights5[era],AllWeights5[[#This Row],[era]])</f>
        <v>0.84499999999999997</v>
      </c>
      <c r="K6244" s="16">
        <f>AllWeights5[[#This Row],[wt_vint]]/AllWeights5[[#This Row],[Total Weight (BT, CZ, Era)]]</f>
        <v>0.69822485207100593</v>
      </c>
    </row>
    <row r="6245" spans="1:11" x14ac:dyDescent="0.3">
      <c r="A6245" s="6">
        <v>2020</v>
      </c>
      <c r="B6245" s="7" t="s">
        <v>37</v>
      </c>
      <c r="C6245" s="7" t="s">
        <v>59</v>
      </c>
      <c r="D6245" s="7" t="s">
        <v>34</v>
      </c>
      <c r="E6245" s="7">
        <v>1975</v>
      </c>
      <c r="F6245" s="15" t="str">
        <f>CONCATENATE(AllWeights5[[#This Row],[bldgtype]],"-",AllWeights5[[#This Row],[bldgloc]],"-",AllWeights5[[#This Row],[bldgvint]])</f>
        <v>Rt3-CZ10-1975</v>
      </c>
      <c r="G6245" s="15" t="str">
        <f>CONCATENATE(AllWeights5[[#This Row],[bldgtype]],"-",AllWeights5[[#This Row],[bldgloc]],"-",AllWeights5[[#This Row],[era]])</f>
        <v>Rt3-CZ10-old</v>
      </c>
      <c r="H6245" s="7">
        <v>5.2119999999999997</v>
      </c>
      <c r="I6245" s="8" t="s">
        <v>16</v>
      </c>
      <c r="J6245" s="5">
        <f>SUMIFS(AllWeights5[wt_vint],AllWeights5[bldgtype],AllWeights5[[#This Row],[bldgtype]],AllWeights5[bldgloc],AllWeights5[[#This Row],[bldgloc]],AllWeights5[era],AllWeights5[[#This Row],[era]])</f>
        <v>52.77600000000001</v>
      </c>
      <c r="K6245" s="16">
        <f>AllWeights5[[#This Row],[wt_vint]]/AllWeights5[[#This Row],[Total Weight (BT, CZ, Era)]]</f>
        <v>9.8757010762467762E-2</v>
      </c>
    </row>
    <row r="6246" spans="1:11" x14ac:dyDescent="0.3">
      <c r="A6246" s="6">
        <v>2020</v>
      </c>
      <c r="B6246" s="7" t="s">
        <v>37</v>
      </c>
      <c r="C6246" s="7" t="s">
        <v>59</v>
      </c>
      <c r="D6246" s="7" t="s">
        <v>34</v>
      </c>
      <c r="E6246" s="7">
        <v>1985</v>
      </c>
      <c r="F6246" s="15" t="str">
        <f>CONCATENATE(AllWeights5[[#This Row],[bldgtype]],"-",AllWeights5[[#This Row],[bldgloc]],"-",AllWeights5[[#This Row],[bldgvint]])</f>
        <v>Rt3-CZ10-1985</v>
      </c>
      <c r="G6246" s="15" t="str">
        <f>CONCATENATE(AllWeights5[[#This Row],[bldgtype]],"-",AllWeights5[[#This Row],[bldgloc]],"-",AllWeights5[[#This Row],[era]])</f>
        <v>Rt3-CZ10-old</v>
      </c>
      <c r="H6246" s="7">
        <v>11.766999999999999</v>
      </c>
      <c r="I6246" s="8" t="s">
        <v>16</v>
      </c>
      <c r="J6246" s="5">
        <f>SUMIFS(AllWeights5[wt_vint],AllWeights5[bldgtype],AllWeights5[[#This Row],[bldgtype]],AllWeights5[bldgloc],AllWeights5[[#This Row],[bldgloc]],AllWeights5[era],AllWeights5[[#This Row],[era]])</f>
        <v>52.77600000000001</v>
      </c>
      <c r="K6246" s="16">
        <f>AllWeights5[[#This Row],[wt_vint]]/AllWeights5[[#This Row],[Total Weight (BT, CZ, Era)]]</f>
        <v>0.22296119448234039</v>
      </c>
    </row>
    <row r="6247" spans="1:11" x14ac:dyDescent="0.3">
      <c r="A6247" s="6">
        <v>2020</v>
      </c>
      <c r="B6247" s="7" t="s">
        <v>37</v>
      </c>
      <c r="C6247" s="7" t="s">
        <v>59</v>
      </c>
      <c r="D6247" s="7" t="s">
        <v>34</v>
      </c>
      <c r="E6247" s="7">
        <v>1996</v>
      </c>
      <c r="F6247" s="15" t="str">
        <f>CONCATENATE(AllWeights5[[#This Row],[bldgtype]],"-",AllWeights5[[#This Row],[bldgloc]],"-",AllWeights5[[#This Row],[bldgvint]])</f>
        <v>Rt3-CZ10-1996</v>
      </c>
      <c r="G6247" s="15" t="str">
        <f>CONCATENATE(AllWeights5[[#This Row],[bldgtype]],"-",AllWeights5[[#This Row],[bldgloc]],"-",AllWeights5[[#This Row],[era]])</f>
        <v>Rt3-CZ10-old</v>
      </c>
      <c r="H6247" s="7">
        <v>5.9619999999999997</v>
      </c>
      <c r="I6247" s="8" t="s">
        <v>16</v>
      </c>
      <c r="J6247" s="5">
        <f>SUMIFS(AllWeights5[wt_vint],AllWeights5[bldgtype],AllWeights5[[#This Row],[bldgtype]],AllWeights5[bldgloc],AllWeights5[[#This Row],[bldgloc]],AllWeights5[era],AllWeights5[[#This Row],[era]])</f>
        <v>52.77600000000001</v>
      </c>
      <c r="K6247" s="16">
        <f>AllWeights5[[#This Row],[wt_vint]]/AllWeights5[[#This Row],[Total Weight (BT, CZ, Era)]]</f>
        <v>0.11296801576474153</v>
      </c>
    </row>
    <row r="6248" spans="1:11" x14ac:dyDescent="0.3">
      <c r="A6248" s="6">
        <v>2020</v>
      </c>
      <c r="B6248" s="7" t="s">
        <v>37</v>
      </c>
      <c r="C6248" s="7" t="s">
        <v>59</v>
      </c>
      <c r="D6248" s="7" t="s">
        <v>34</v>
      </c>
      <c r="E6248" s="7">
        <v>2003</v>
      </c>
      <c r="F6248" s="15" t="str">
        <f>CONCATENATE(AllWeights5[[#This Row],[bldgtype]],"-",AllWeights5[[#This Row],[bldgloc]],"-",AllWeights5[[#This Row],[bldgvint]])</f>
        <v>Rt3-CZ10-2003</v>
      </c>
      <c r="G6248" s="15" t="str">
        <f>CONCATENATE(AllWeights5[[#This Row],[bldgtype]],"-",AllWeights5[[#This Row],[bldgloc]],"-",AllWeights5[[#This Row],[era]])</f>
        <v>Rt3-CZ10-ex</v>
      </c>
      <c r="H6248" s="7">
        <v>5.1859999999999999</v>
      </c>
      <c r="I6248" s="8" t="s">
        <v>11</v>
      </c>
      <c r="J6248" s="5">
        <f>SUMIFS(AllWeights5[wt_vint],AllWeights5[bldgtype],AllWeights5[[#This Row],[bldgtype]],AllWeights5[bldgloc],AllWeights5[[#This Row],[bldgloc]],AllWeights5[era],AllWeights5[[#This Row],[era]])</f>
        <v>27.527999999999995</v>
      </c>
      <c r="K6248" s="16">
        <f>AllWeights5[[#This Row],[wt_vint]]/AllWeights5[[#This Row],[Total Weight (BT, CZ, Era)]]</f>
        <v>0.18839000290613198</v>
      </c>
    </row>
    <row r="6249" spans="1:11" x14ac:dyDescent="0.3">
      <c r="A6249" s="6">
        <v>2020</v>
      </c>
      <c r="B6249" s="7" t="s">
        <v>37</v>
      </c>
      <c r="C6249" s="7" t="s">
        <v>59</v>
      </c>
      <c r="D6249" s="7" t="s">
        <v>34</v>
      </c>
      <c r="E6249" s="7">
        <v>2007</v>
      </c>
      <c r="F6249" s="15" t="str">
        <f>CONCATENATE(AllWeights5[[#This Row],[bldgtype]],"-",AllWeights5[[#This Row],[bldgloc]],"-",AllWeights5[[#This Row],[bldgvint]])</f>
        <v>Rt3-CZ10-2007</v>
      </c>
      <c r="G6249" s="15" t="str">
        <f>CONCATENATE(AllWeights5[[#This Row],[bldgtype]],"-",AllWeights5[[#This Row],[bldgloc]],"-",AllWeights5[[#This Row],[era]])</f>
        <v>Rt3-CZ10-ex</v>
      </c>
      <c r="H6249" s="7">
        <v>2.778</v>
      </c>
      <c r="I6249" s="8" t="s">
        <v>11</v>
      </c>
      <c r="J6249" s="5">
        <f>SUMIFS(AllWeights5[wt_vint],AllWeights5[bldgtype],AllWeights5[[#This Row],[bldgtype]],AllWeights5[bldgloc],AllWeights5[[#This Row],[bldgloc]],AllWeights5[era],AllWeights5[[#This Row],[era]])</f>
        <v>27.527999999999995</v>
      </c>
      <c r="K6249" s="16">
        <f>AllWeights5[[#This Row],[wt_vint]]/AllWeights5[[#This Row],[Total Weight (BT, CZ, Era)]]</f>
        <v>0.10091543156059286</v>
      </c>
    </row>
    <row r="6250" spans="1:11" x14ac:dyDescent="0.3">
      <c r="A6250" s="6">
        <v>2020</v>
      </c>
      <c r="B6250" s="7" t="s">
        <v>37</v>
      </c>
      <c r="C6250" s="7" t="s">
        <v>59</v>
      </c>
      <c r="D6250" s="7" t="s">
        <v>34</v>
      </c>
      <c r="E6250" s="7">
        <v>2011</v>
      </c>
      <c r="F6250" s="15" t="str">
        <f>CONCATENATE(AllWeights5[[#This Row],[bldgtype]],"-",AllWeights5[[#This Row],[bldgloc]],"-",AllWeights5[[#This Row],[bldgvint]])</f>
        <v>Rt3-CZ10-2011</v>
      </c>
      <c r="G6250" s="15" t="str">
        <f>CONCATENATE(AllWeights5[[#This Row],[bldgtype]],"-",AllWeights5[[#This Row],[bldgloc]],"-",AllWeights5[[#This Row],[era]])</f>
        <v>Rt3-CZ10-ex</v>
      </c>
      <c r="H6250" s="7">
        <v>2.778</v>
      </c>
      <c r="I6250" s="8" t="s">
        <v>11</v>
      </c>
      <c r="J6250" s="5">
        <f>SUMIFS(AllWeights5[wt_vint],AllWeights5[bldgtype],AllWeights5[[#This Row],[bldgtype]],AllWeights5[bldgloc],AllWeights5[[#This Row],[bldgloc]],AllWeights5[era],AllWeights5[[#This Row],[era]])</f>
        <v>27.527999999999995</v>
      </c>
      <c r="K6250" s="16">
        <f>AllWeights5[[#This Row],[wt_vint]]/AllWeights5[[#This Row],[Total Weight (BT, CZ, Era)]]</f>
        <v>0.10091543156059286</v>
      </c>
    </row>
    <row r="6251" spans="1:11" x14ac:dyDescent="0.3">
      <c r="A6251" s="6">
        <v>2020</v>
      </c>
      <c r="B6251" s="7" t="s">
        <v>37</v>
      </c>
      <c r="C6251" s="7" t="s">
        <v>59</v>
      </c>
      <c r="D6251" s="7" t="s">
        <v>34</v>
      </c>
      <c r="E6251" s="7">
        <v>2015</v>
      </c>
      <c r="F6251" s="15" t="str">
        <f>CONCATENATE(AllWeights5[[#This Row],[bldgtype]],"-",AllWeights5[[#This Row],[bldgloc]],"-",AllWeights5[[#This Row],[bldgvint]])</f>
        <v>Rt3-CZ10-2015</v>
      </c>
      <c r="G6251" s="15" t="str">
        <f>CONCATENATE(AllWeights5[[#This Row],[bldgtype]],"-",AllWeights5[[#This Row],[bldgloc]],"-",AllWeights5[[#This Row],[era]])</f>
        <v>Rt3-CZ10-ex</v>
      </c>
      <c r="H6251" s="7">
        <v>2.0830000000000002</v>
      </c>
      <c r="I6251" s="8" t="s">
        <v>11</v>
      </c>
      <c r="J6251" s="5">
        <f>SUMIFS(AllWeights5[wt_vint],AllWeights5[bldgtype],AllWeights5[[#This Row],[bldgtype]],AllWeights5[bldgloc],AllWeights5[[#This Row],[bldgloc]],AllWeights5[era],AllWeights5[[#This Row],[era]])</f>
        <v>27.527999999999995</v>
      </c>
      <c r="K6251" s="16">
        <f>AllWeights5[[#This Row],[wt_vint]]/AllWeights5[[#This Row],[Total Weight (BT, CZ, Era)]]</f>
        <v>7.5668410345829717E-2</v>
      </c>
    </row>
    <row r="6252" spans="1:11" x14ac:dyDescent="0.3">
      <c r="A6252" s="6">
        <v>2020</v>
      </c>
      <c r="B6252" s="7" t="s">
        <v>37</v>
      </c>
      <c r="C6252" s="7" t="s">
        <v>59</v>
      </c>
      <c r="D6252" s="7" t="s">
        <v>34</v>
      </c>
      <c r="E6252" s="7">
        <v>2017</v>
      </c>
      <c r="F6252" s="15" t="str">
        <f>CONCATENATE(AllWeights5[[#This Row],[bldgtype]],"-",AllWeights5[[#This Row],[bldgloc]],"-",AllWeights5[[#This Row],[bldgvint]])</f>
        <v>Rt3-CZ10-2017</v>
      </c>
      <c r="G6252" s="15" t="str">
        <f>CONCATENATE(AllWeights5[[#This Row],[bldgtype]],"-",AllWeights5[[#This Row],[bldgloc]],"-",AllWeights5[[#This Row],[era]])</f>
        <v>Rt3-CZ10-rec</v>
      </c>
      <c r="H6252" s="7">
        <v>2.0830000000000002</v>
      </c>
      <c r="I6252" s="8" t="s">
        <v>14</v>
      </c>
      <c r="J6252" s="5">
        <f>SUMIFS(AllWeights5[wt_vint],AllWeights5[bldgtype],AllWeights5[[#This Row],[bldgtype]],AllWeights5[bldgloc],AllWeights5[[#This Row],[bldgloc]],AllWeights5[era],AllWeights5[[#This Row],[era]])</f>
        <v>5.9720000000000004</v>
      </c>
      <c r="K6252" s="16">
        <f>AllWeights5[[#This Row],[wt_vint]]/AllWeights5[[#This Row],[Total Weight (BT, CZ, Era)]]</f>
        <v>0.3487943737441393</v>
      </c>
    </row>
    <row r="6253" spans="1:11" x14ac:dyDescent="0.3">
      <c r="A6253" s="6">
        <v>2020</v>
      </c>
      <c r="B6253" s="7" t="s">
        <v>37</v>
      </c>
      <c r="C6253" s="7" t="s">
        <v>59</v>
      </c>
      <c r="D6253" s="7" t="s">
        <v>34</v>
      </c>
      <c r="E6253" s="7">
        <v>2020</v>
      </c>
      <c r="F6253" s="15" t="str">
        <f>CONCATENATE(AllWeights5[[#This Row],[bldgtype]],"-",AllWeights5[[#This Row],[bldgloc]],"-",AllWeights5[[#This Row],[bldgvint]])</f>
        <v>Rt3-CZ10-2020</v>
      </c>
      <c r="G6253" s="15" t="str">
        <f>CONCATENATE(AllWeights5[[#This Row],[bldgtype]],"-",AllWeights5[[#This Row],[bldgloc]],"-",AllWeights5[[#This Row],[era]])</f>
        <v>Rt3-CZ10-rec</v>
      </c>
      <c r="H6253" s="7">
        <v>0.69399999999999995</v>
      </c>
      <c r="I6253" s="8" t="s">
        <v>14</v>
      </c>
      <c r="J6253" s="5">
        <f>SUMIFS(AllWeights5[wt_vint],AllWeights5[bldgtype],AllWeights5[[#This Row],[bldgtype]],AllWeights5[bldgloc],AllWeights5[[#This Row],[bldgloc]],AllWeights5[era],AllWeights5[[#This Row],[era]])</f>
        <v>5.9720000000000004</v>
      </c>
      <c r="K6253" s="16">
        <f>AllWeights5[[#This Row],[wt_vint]]/AllWeights5[[#This Row],[Total Weight (BT, CZ, Era)]]</f>
        <v>0.1162089752176825</v>
      </c>
    </row>
    <row r="6254" spans="1:11" x14ac:dyDescent="0.3">
      <c r="A6254" s="6">
        <v>2020</v>
      </c>
      <c r="B6254" s="7" t="s">
        <v>37</v>
      </c>
      <c r="C6254" s="7" t="s">
        <v>59</v>
      </c>
      <c r="D6254" s="7" t="s">
        <v>34</v>
      </c>
      <c r="E6254" s="7" t="s">
        <v>18</v>
      </c>
      <c r="F6254" s="15" t="str">
        <f>CONCATENATE(AllWeights5[[#This Row],[bldgtype]],"-",AllWeights5[[#This Row],[bldgloc]],"-",AllWeights5[[#This Row],[bldgvint]])</f>
        <v>Rt3-CZ10-New</v>
      </c>
      <c r="G6254" s="15" t="str">
        <f>CONCATENATE(AllWeights5[[#This Row],[bldgtype]],"-",AllWeights5[[#This Row],[bldgloc]],"-",AllWeights5[[#This Row],[era]])</f>
        <v>Rt3-CZ10-new</v>
      </c>
      <c r="H6254" s="7">
        <v>0.69399999999999995</v>
      </c>
      <c r="I6254" s="8" t="s">
        <v>19</v>
      </c>
      <c r="J6254" s="5">
        <f>SUMIFS(AllWeights5[wt_vint],AllWeights5[bldgtype],AllWeights5[[#This Row],[bldgtype]],AllWeights5[bldgloc],AllWeights5[[#This Row],[bldgloc]],AllWeights5[era],AllWeights5[[#This Row],[era]])</f>
        <v>1.4929999999999999</v>
      </c>
      <c r="K6254" s="16">
        <f>AllWeights5[[#This Row],[wt_vint]]/AllWeights5[[#This Row],[Total Weight (BT, CZ, Era)]]</f>
        <v>0.46483590087073007</v>
      </c>
    </row>
    <row r="6255" spans="1:11" x14ac:dyDescent="0.3">
      <c r="A6255" s="6">
        <v>2020</v>
      </c>
      <c r="B6255" s="7" t="s">
        <v>37</v>
      </c>
      <c r="C6255" s="7" t="s">
        <v>59</v>
      </c>
      <c r="D6255" s="7" t="s">
        <v>26</v>
      </c>
      <c r="E6255" s="7">
        <v>1975</v>
      </c>
      <c r="F6255" s="15" t="str">
        <f>CONCATENATE(AllWeights5[[#This Row],[bldgtype]],"-",AllWeights5[[#This Row],[bldgloc]],"-",AllWeights5[[#This Row],[bldgvint]])</f>
        <v>Rt3-CZ13-1975</v>
      </c>
      <c r="G6255" s="15" t="str">
        <f>CONCATENATE(AllWeights5[[#This Row],[bldgtype]],"-",AllWeights5[[#This Row],[bldgloc]],"-",AllWeights5[[#This Row],[era]])</f>
        <v>Rt3-CZ13-old</v>
      </c>
      <c r="H6255" s="7">
        <v>1.3859999999999999</v>
      </c>
      <c r="I6255" s="8" t="s">
        <v>16</v>
      </c>
      <c r="J6255" s="5">
        <f>SUMIFS(AllWeights5[wt_vint],AllWeights5[bldgtype],AllWeights5[[#This Row],[bldgtype]],AllWeights5[bldgloc],AllWeights5[[#This Row],[bldgloc]],AllWeights5[era],AllWeights5[[#This Row],[era]])</f>
        <v>21.220999999999997</v>
      </c>
      <c r="K6255" s="16">
        <f>AllWeights5[[#This Row],[wt_vint]]/AllWeights5[[#This Row],[Total Weight (BT, CZ, Era)]]</f>
        <v>6.5312661985768822E-2</v>
      </c>
    </row>
    <row r="6256" spans="1:11" x14ac:dyDescent="0.3">
      <c r="A6256" s="6">
        <v>2020</v>
      </c>
      <c r="B6256" s="7" t="s">
        <v>37</v>
      </c>
      <c r="C6256" s="7" t="s">
        <v>59</v>
      </c>
      <c r="D6256" s="7" t="s">
        <v>26</v>
      </c>
      <c r="E6256" s="7">
        <v>1985</v>
      </c>
      <c r="F6256" s="15" t="str">
        <f>CONCATENATE(AllWeights5[[#This Row],[bldgtype]],"-",AllWeights5[[#This Row],[bldgloc]],"-",AllWeights5[[#This Row],[bldgvint]])</f>
        <v>Rt3-CZ13-1985</v>
      </c>
      <c r="G6256" s="15" t="str">
        <f>CONCATENATE(AllWeights5[[#This Row],[bldgtype]],"-",AllWeights5[[#This Row],[bldgloc]],"-",AllWeights5[[#This Row],[era]])</f>
        <v>Rt3-CZ13-old</v>
      </c>
      <c r="H6256" s="7">
        <v>0.996</v>
      </c>
      <c r="I6256" s="8" t="s">
        <v>16</v>
      </c>
      <c r="J6256" s="5">
        <f>SUMIFS(AllWeights5[wt_vint],AllWeights5[bldgtype],AllWeights5[[#This Row],[bldgtype]],AllWeights5[bldgloc],AllWeights5[[#This Row],[bldgloc]],AllWeights5[era],AllWeights5[[#This Row],[era]])</f>
        <v>21.220999999999997</v>
      </c>
      <c r="K6256" s="16">
        <f>AllWeights5[[#This Row],[wt_vint]]/AllWeights5[[#This Row],[Total Weight (BT, CZ, Era)]]</f>
        <v>4.6934640214881494E-2</v>
      </c>
    </row>
    <row r="6257" spans="1:11" x14ac:dyDescent="0.3">
      <c r="A6257" s="6">
        <v>2020</v>
      </c>
      <c r="B6257" s="7" t="s">
        <v>37</v>
      </c>
      <c r="C6257" s="7" t="s">
        <v>59</v>
      </c>
      <c r="D6257" s="7" t="s">
        <v>26</v>
      </c>
      <c r="E6257" s="7">
        <v>1996</v>
      </c>
      <c r="F6257" s="15" t="str">
        <f>CONCATENATE(AllWeights5[[#This Row],[bldgtype]],"-",AllWeights5[[#This Row],[bldgloc]],"-",AllWeights5[[#This Row],[bldgvint]])</f>
        <v>Rt3-CZ13-1996</v>
      </c>
      <c r="G6257" s="15" t="str">
        <f>CONCATENATE(AllWeights5[[#This Row],[bldgtype]],"-",AllWeights5[[#This Row],[bldgloc]],"-",AllWeights5[[#This Row],[era]])</f>
        <v>Rt3-CZ13-old</v>
      </c>
      <c r="H6257" s="7">
        <v>0.84</v>
      </c>
      <c r="I6257" s="8" t="s">
        <v>16</v>
      </c>
      <c r="J6257" s="5">
        <f>SUMIFS(AllWeights5[wt_vint],AllWeights5[bldgtype],AllWeights5[[#This Row],[bldgtype]],AllWeights5[bldgloc],AllWeights5[[#This Row],[bldgloc]],AllWeights5[era],AllWeights5[[#This Row],[era]])</f>
        <v>21.220999999999997</v>
      </c>
      <c r="K6257" s="16">
        <f>AllWeights5[[#This Row],[wt_vint]]/AllWeights5[[#This Row],[Total Weight (BT, CZ, Era)]]</f>
        <v>3.9583431506526559E-2</v>
      </c>
    </row>
    <row r="6258" spans="1:11" x14ac:dyDescent="0.3">
      <c r="A6258" s="6">
        <v>2020</v>
      </c>
      <c r="B6258" s="7" t="s">
        <v>37</v>
      </c>
      <c r="C6258" s="7" t="s">
        <v>59</v>
      </c>
      <c r="D6258" s="7" t="s">
        <v>26</v>
      </c>
      <c r="E6258" s="7">
        <v>2003</v>
      </c>
      <c r="F6258" s="15" t="str">
        <f>CONCATENATE(AllWeights5[[#This Row],[bldgtype]],"-",AllWeights5[[#This Row],[bldgloc]],"-",AllWeights5[[#This Row],[bldgvint]])</f>
        <v>Rt3-CZ13-2003</v>
      </c>
      <c r="G6258" s="15" t="str">
        <f>CONCATENATE(AllWeights5[[#This Row],[bldgtype]],"-",AllWeights5[[#This Row],[bldgloc]],"-",AllWeights5[[#This Row],[era]])</f>
        <v>Rt3-CZ13-ex</v>
      </c>
      <c r="H6258" s="7">
        <v>0.47299999999999998</v>
      </c>
      <c r="I6258" s="8" t="s">
        <v>11</v>
      </c>
      <c r="J6258" s="5">
        <f>SUMIFS(AllWeights5[wt_vint],AllWeights5[bldgtype],AllWeights5[[#This Row],[bldgtype]],AllWeights5[bldgloc],AllWeights5[[#This Row],[bldgloc]],AllWeights5[era],AllWeights5[[#This Row],[era]])</f>
        <v>6.3289999999999997</v>
      </c>
      <c r="K6258" s="16">
        <f>AllWeights5[[#This Row],[wt_vint]]/AllWeights5[[#This Row],[Total Weight (BT, CZ, Era)]]</f>
        <v>7.4735345236214251E-2</v>
      </c>
    </row>
    <row r="6259" spans="1:11" x14ac:dyDescent="0.3">
      <c r="A6259" s="6">
        <v>2020</v>
      </c>
      <c r="B6259" s="7" t="s">
        <v>37</v>
      </c>
      <c r="C6259" s="7" t="s">
        <v>59</v>
      </c>
      <c r="D6259" s="7" t="s">
        <v>26</v>
      </c>
      <c r="E6259" s="7">
        <v>2007</v>
      </c>
      <c r="F6259" s="15" t="str">
        <f>CONCATENATE(AllWeights5[[#This Row],[bldgtype]],"-",AllWeights5[[#This Row],[bldgloc]],"-",AllWeights5[[#This Row],[bldgvint]])</f>
        <v>Rt3-CZ13-2007</v>
      </c>
      <c r="G6259" s="15" t="str">
        <f>CONCATENATE(AllWeights5[[#This Row],[bldgtype]],"-",AllWeights5[[#This Row],[bldgloc]],"-",AllWeights5[[#This Row],[era]])</f>
        <v>Rt3-CZ13-ex</v>
      </c>
      <c r="H6259" s="7">
        <v>0.30599999999999999</v>
      </c>
      <c r="I6259" s="8" t="s">
        <v>11</v>
      </c>
      <c r="J6259" s="5">
        <f>SUMIFS(AllWeights5[wt_vint],AllWeights5[bldgtype],AllWeights5[[#This Row],[bldgtype]],AllWeights5[bldgloc],AllWeights5[[#This Row],[bldgloc]],AllWeights5[era],AllWeights5[[#This Row],[era]])</f>
        <v>6.3289999999999997</v>
      </c>
      <c r="K6259" s="16">
        <f>AllWeights5[[#This Row],[wt_vint]]/AllWeights5[[#This Row],[Total Weight (BT, CZ, Era)]]</f>
        <v>4.8348870279665036E-2</v>
      </c>
    </row>
    <row r="6260" spans="1:11" x14ac:dyDescent="0.3">
      <c r="A6260" s="6">
        <v>2020</v>
      </c>
      <c r="B6260" s="7" t="s">
        <v>37</v>
      </c>
      <c r="C6260" s="7" t="s">
        <v>59</v>
      </c>
      <c r="D6260" s="7" t="s">
        <v>26</v>
      </c>
      <c r="E6260" s="7">
        <v>2011</v>
      </c>
      <c r="F6260" s="15" t="str">
        <f>CONCATENATE(AllWeights5[[#This Row],[bldgtype]],"-",AllWeights5[[#This Row],[bldgloc]],"-",AllWeights5[[#This Row],[bldgvint]])</f>
        <v>Rt3-CZ13-2011</v>
      </c>
      <c r="G6260" s="15" t="str">
        <f>CONCATENATE(AllWeights5[[#This Row],[bldgtype]],"-",AllWeights5[[#This Row],[bldgloc]],"-",AllWeights5[[#This Row],[era]])</f>
        <v>Rt3-CZ13-ex</v>
      </c>
      <c r="H6260" s="7">
        <v>0.30599999999999999</v>
      </c>
      <c r="I6260" s="8" t="s">
        <v>11</v>
      </c>
      <c r="J6260" s="5">
        <f>SUMIFS(AllWeights5[wt_vint],AllWeights5[bldgtype],AllWeights5[[#This Row],[bldgtype]],AllWeights5[bldgloc],AllWeights5[[#This Row],[bldgloc]],AllWeights5[era],AllWeights5[[#This Row],[era]])</f>
        <v>6.3289999999999997</v>
      </c>
      <c r="K6260" s="16">
        <f>AllWeights5[[#This Row],[wt_vint]]/AllWeights5[[#This Row],[Total Weight (BT, CZ, Era)]]</f>
        <v>4.8348870279665036E-2</v>
      </c>
    </row>
    <row r="6261" spans="1:11" x14ac:dyDescent="0.3">
      <c r="A6261" s="6">
        <v>2020</v>
      </c>
      <c r="B6261" s="7" t="s">
        <v>37</v>
      </c>
      <c r="C6261" s="7" t="s">
        <v>59</v>
      </c>
      <c r="D6261" s="7" t="s">
        <v>26</v>
      </c>
      <c r="E6261" s="7">
        <v>2015</v>
      </c>
      <c r="F6261" s="15" t="str">
        <f>CONCATENATE(AllWeights5[[#This Row],[bldgtype]],"-",AllWeights5[[#This Row],[bldgloc]],"-",AllWeights5[[#This Row],[bldgvint]])</f>
        <v>Rt3-CZ13-2015</v>
      </c>
      <c r="G6261" s="15" t="str">
        <f>CONCATENATE(AllWeights5[[#This Row],[bldgtype]],"-",AllWeights5[[#This Row],[bldgloc]],"-",AllWeights5[[#This Row],[era]])</f>
        <v>Rt3-CZ13-ex</v>
      </c>
      <c r="H6261" s="7">
        <v>0.22900000000000001</v>
      </c>
      <c r="I6261" s="8" t="s">
        <v>11</v>
      </c>
      <c r="J6261" s="5">
        <f>SUMIFS(AllWeights5[wt_vint],AllWeights5[bldgtype],AllWeights5[[#This Row],[bldgtype]],AllWeights5[bldgloc],AllWeights5[[#This Row],[bldgloc]],AllWeights5[era],AllWeights5[[#This Row],[era]])</f>
        <v>6.3289999999999997</v>
      </c>
      <c r="K6261" s="16">
        <f>AllWeights5[[#This Row],[wt_vint]]/AllWeights5[[#This Row],[Total Weight (BT, CZ, Era)]]</f>
        <v>3.6182651287723182E-2</v>
      </c>
    </row>
    <row r="6262" spans="1:11" x14ac:dyDescent="0.3">
      <c r="A6262" s="6">
        <v>2020</v>
      </c>
      <c r="B6262" s="7" t="s">
        <v>37</v>
      </c>
      <c r="C6262" s="7" t="s">
        <v>59</v>
      </c>
      <c r="D6262" s="7" t="s">
        <v>26</v>
      </c>
      <c r="E6262" s="7">
        <v>2017</v>
      </c>
      <c r="F6262" s="15" t="str">
        <f>CONCATENATE(AllWeights5[[#This Row],[bldgtype]],"-",AllWeights5[[#This Row],[bldgloc]],"-",AllWeights5[[#This Row],[bldgvint]])</f>
        <v>Rt3-CZ13-2017</v>
      </c>
      <c r="G6262" s="15" t="str">
        <f>CONCATENATE(AllWeights5[[#This Row],[bldgtype]],"-",AllWeights5[[#This Row],[bldgloc]],"-",AllWeights5[[#This Row],[era]])</f>
        <v>Rt3-CZ13-rec</v>
      </c>
      <c r="H6262" s="7">
        <v>0.22900000000000001</v>
      </c>
      <c r="I6262" s="8" t="s">
        <v>14</v>
      </c>
      <c r="J6262" s="5">
        <f>SUMIFS(AllWeights5[wt_vint],AllWeights5[bldgtype],AllWeights5[[#This Row],[bldgtype]],AllWeights5[bldgloc],AllWeights5[[#This Row],[bldgloc]],AllWeights5[era],AllWeights5[[#This Row],[era]])</f>
        <v>1.4620000000000002</v>
      </c>
      <c r="K6262" s="16">
        <f>AllWeights5[[#This Row],[wt_vint]]/AllWeights5[[#This Row],[Total Weight (BT, CZ, Era)]]</f>
        <v>0.15663474692202461</v>
      </c>
    </row>
    <row r="6263" spans="1:11" x14ac:dyDescent="0.3">
      <c r="A6263" s="6">
        <v>2020</v>
      </c>
      <c r="B6263" s="7" t="s">
        <v>37</v>
      </c>
      <c r="C6263" s="7" t="s">
        <v>59</v>
      </c>
      <c r="D6263" s="7" t="s">
        <v>26</v>
      </c>
      <c r="E6263" s="7">
        <v>2020</v>
      </c>
      <c r="F6263" s="15" t="str">
        <f>CONCATENATE(AllWeights5[[#This Row],[bldgtype]],"-",AllWeights5[[#This Row],[bldgloc]],"-",AllWeights5[[#This Row],[bldgvint]])</f>
        <v>Rt3-CZ13-2020</v>
      </c>
      <c r="G6263" s="15" t="str">
        <f>CONCATENATE(AllWeights5[[#This Row],[bldgtype]],"-",AllWeights5[[#This Row],[bldgloc]],"-",AllWeights5[[#This Row],[era]])</f>
        <v>Rt3-CZ13-rec</v>
      </c>
      <c r="H6263" s="7">
        <v>7.5999999999999998E-2</v>
      </c>
      <c r="I6263" s="8" t="s">
        <v>14</v>
      </c>
      <c r="J6263" s="5">
        <f>SUMIFS(AllWeights5[wt_vint],AllWeights5[bldgtype],AllWeights5[[#This Row],[bldgtype]],AllWeights5[bldgloc],AllWeights5[[#This Row],[bldgloc]],AllWeights5[era],AllWeights5[[#This Row],[era]])</f>
        <v>1.4620000000000002</v>
      </c>
      <c r="K6263" s="16">
        <f>AllWeights5[[#This Row],[wt_vint]]/AllWeights5[[#This Row],[Total Weight (BT, CZ, Era)]]</f>
        <v>5.1983584131326942E-2</v>
      </c>
    </row>
    <row r="6264" spans="1:11" x14ac:dyDescent="0.3">
      <c r="A6264" s="6">
        <v>2020</v>
      </c>
      <c r="B6264" s="7" t="s">
        <v>37</v>
      </c>
      <c r="C6264" s="7" t="s">
        <v>59</v>
      </c>
      <c r="D6264" s="7" t="s">
        <v>26</v>
      </c>
      <c r="E6264" s="7" t="s">
        <v>18</v>
      </c>
      <c r="F6264" s="15" t="str">
        <f>CONCATENATE(AllWeights5[[#This Row],[bldgtype]],"-",AllWeights5[[#This Row],[bldgloc]],"-",AllWeights5[[#This Row],[bldgvint]])</f>
        <v>Rt3-CZ13-New</v>
      </c>
      <c r="G6264" s="15" t="str">
        <f>CONCATENATE(AllWeights5[[#This Row],[bldgtype]],"-",AllWeights5[[#This Row],[bldgloc]],"-",AllWeights5[[#This Row],[era]])</f>
        <v>Rt3-CZ13-new</v>
      </c>
      <c r="H6264" s="7">
        <v>7.5999999999999998E-2</v>
      </c>
      <c r="I6264" s="8" t="s">
        <v>19</v>
      </c>
      <c r="J6264" s="5">
        <f>SUMIFS(AllWeights5[wt_vint],AllWeights5[bldgtype],AllWeights5[[#This Row],[bldgtype]],AllWeights5[bldgloc],AllWeights5[[#This Row],[bldgloc]],AllWeights5[era],AllWeights5[[#This Row],[era]])</f>
        <v>0.36499999999999999</v>
      </c>
      <c r="K6264" s="16">
        <f>AllWeights5[[#This Row],[wt_vint]]/AllWeights5[[#This Row],[Total Weight (BT, CZ, Era)]]</f>
        <v>0.20821917808219179</v>
      </c>
    </row>
    <row r="6265" spans="1:11" x14ac:dyDescent="0.3">
      <c r="A6265" s="6">
        <v>2020</v>
      </c>
      <c r="B6265" s="7" t="s">
        <v>37</v>
      </c>
      <c r="C6265" s="7" t="s">
        <v>59</v>
      </c>
      <c r="D6265" s="7" t="s">
        <v>35</v>
      </c>
      <c r="E6265" s="7">
        <v>1975</v>
      </c>
      <c r="F6265" s="15" t="str">
        <f>CONCATENATE(AllWeights5[[#This Row],[bldgtype]],"-",AllWeights5[[#This Row],[bldgloc]],"-",AllWeights5[[#This Row],[bldgvint]])</f>
        <v>Rt3-CZ14-1975</v>
      </c>
      <c r="G6265" s="15" t="str">
        <f>CONCATENATE(AllWeights5[[#This Row],[bldgtype]],"-",AllWeights5[[#This Row],[bldgloc]],"-",AllWeights5[[#This Row],[era]])</f>
        <v>Rt3-CZ14-old</v>
      </c>
      <c r="H6265" s="7">
        <v>1.4550000000000001</v>
      </c>
      <c r="I6265" s="8" t="s">
        <v>16</v>
      </c>
      <c r="J6265" s="5">
        <f>SUMIFS(AllWeights5[wt_vint],AllWeights5[bldgtype],AllWeights5[[#This Row],[bldgtype]],AllWeights5[bldgloc],AllWeights5[[#This Row],[bldgloc]],AllWeights5[era],AllWeights5[[#This Row],[era]])</f>
        <v>9.1939999999999991</v>
      </c>
      <c r="K6265" s="16">
        <f>AllWeights5[[#This Row],[wt_vint]]/AllWeights5[[#This Row],[Total Weight (BT, CZ, Era)]]</f>
        <v>0.15825538394605179</v>
      </c>
    </row>
    <row r="6266" spans="1:11" x14ac:dyDescent="0.3">
      <c r="A6266" s="6">
        <v>2020</v>
      </c>
      <c r="B6266" s="7" t="s">
        <v>37</v>
      </c>
      <c r="C6266" s="7" t="s">
        <v>59</v>
      </c>
      <c r="D6266" s="7" t="s">
        <v>35</v>
      </c>
      <c r="E6266" s="7">
        <v>1985</v>
      </c>
      <c r="F6266" s="15" t="str">
        <f>CONCATENATE(AllWeights5[[#This Row],[bldgtype]],"-",AllWeights5[[#This Row],[bldgloc]],"-",AllWeights5[[#This Row],[bldgvint]])</f>
        <v>Rt3-CZ14-1985</v>
      </c>
      <c r="G6266" s="15" t="str">
        <f>CONCATENATE(AllWeights5[[#This Row],[bldgtype]],"-",AllWeights5[[#This Row],[bldgloc]],"-",AllWeights5[[#This Row],[era]])</f>
        <v>Rt3-CZ14-old</v>
      </c>
      <c r="H6266" s="7">
        <v>2.0819999999999999</v>
      </c>
      <c r="I6266" s="8" t="s">
        <v>16</v>
      </c>
      <c r="J6266" s="5">
        <f>SUMIFS(AllWeights5[wt_vint],AllWeights5[bldgtype],AllWeights5[[#This Row],[bldgtype]],AllWeights5[bldgloc],AllWeights5[[#This Row],[bldgloc]],AllWeights5[era],AllWeights5[[#This Row],[era]])</f>
        <v>9.1939999999999991</v>
      </c>
      <c r="K6266" s="16">
        <f>AllWeights5[[#This Row],[wt_vint]]/AllWeights5[[#This Row],[Total Weight (BT, CZ, Era)]]</f>
        <v>0.22645203393517513</v>
      </c>
    </row>
    <row r="6267" spans="1:11" x14ac:dyDescent="0.3">
      <c r="A6267" s="6">
        <v>2020</v>
      </c>
      <c r="B6267" s="7" t="s">
        <v>37</v>
      </c>
      <c r="C6267" s="7" t="s">
        <v>59</v>
      </c>
      <c r="D6267" s="7" t="s">
        <v>35</v>
      </c>
      <c r="E6267" s="7">
        <v>1996</v>
      </c>
      <c r="F6267" s="15" t="str">
        <f>CONCATENATE(AllWeights5[[#This Row],[bldgtype]],"-",AllWeights5[[#This Row],[bldgloc]],"-",AllWeights5[[#This Row],[bldgvint]])</f>
        <v>Rt3-CZ14-1996</v>
      </c>
      <c r="G6267" s="15" t="str">
        <f>CONCATENATE(AllWeights5[[#This Row],[bldgtype]],"-",AllWeights5[[#This Row],[bldgloc]],"-",AllWeights5[[#This Row],[era]])</f>
        <v>Rt3-CZ14-old</v>
      </c>
      <c r="H6267" s="7">
        <v>1.0469999999999999</v>
      </c>
      <c r="I6267" s="8" t="s">
        <v>16</v>
      </c>
      <c r="J6267" s="5">
        <f>SUMIFS(AllWeights5[wt_vint],AllWeights5[bldgtype],AllWeights5[[#This Row],[bldgtype]],AllWeights5[bldgloc],AllWeights5[[#This Row],[bldgloc]],AllWeights5[era],AllWeights5[[#This Row],[era]])</f>
        <v>9.1939999999999991</v>
      </c>
      <c r="K6267" s="16">
        <f>AllWeights5[[#This Row],[wt_vint]]/AllWeights5[[#This Row],[Total Weight (BT, CZ, Era)]]</f>
        <v>0.11387861648901458</v>
      </c>
    </row>
    <row r="6268" spans="1:11" x14ac:dyDescent="0.3">
      <c r="A6268" s="6">
        <v>2020</v>
      </c>
      <c r="B6268" s="7" t="s">
        <v>37</v>
      </c>
      <c r="C6268" s="7" t="s">
        <v>59</v>
      </c>
      <c r="D6268" s="7" t="s">
        <v>35</v>
      </c>
      <c r="E6268" s="7">
        <v>2003</v>
      </c>
      <c r="F6268" s="15" t="str">
        <f>CONCATENATE(AllWeights5[[#This Row],[bldgtype]],"-",AllWeights5[[#This Row],[bldgloc]],"-",AllWeights5[[#This Row],[bldgvint]])</f>
        <v>Rt3-CZ14-2003</v>
      </c>
      <c r="G6268" s="15" t="str">
        <f>CONCATENATE(AllWeights5[[#This Row],[bldgtype]],"-",AllWeights5[[#This Row],[bldgloc]],"-",AllWeights5[[#This Row],[era]])</f>
        <v>Rt3-CZ14-ex</v>
      </c>
      <c r="H6268" s="7">
        <v>0.79200000000000004</v>
      </c>
      <c r="I6268" s="8" t="s">
        <v>11</v>
      </c>
      <c r="J6268" s="5">
        <f>SUMIFS(AllWeights5[wt_vint],AllWeights5[bldgtype],AllWeights5[[#This Row],[bldgtype]],AllWeights5[bldgloc],AllWeights5[[#This Row],[bldgloc]],AllWeights5[era],AllWeights5[[#This Row],[era]])</f>
        <v>3.9679999999999995</v>
      </c>
      <c r="K6268" s="16">
        <f>AllWeights5[[#This Row],[wt_vint]]/AllWeights5[[#This Row],[Total Weight (BT, CZ, Era)]]</f>
        <v>0.19959677419354843</v>
      </c>
    </row>
    <row r="6269" spans="1:11" x14ac:dyDescent="0.3">
      <c r="A6269" s="6">
        <v>2020</v>
      </c>
      <c r="B6269" s="7" t="s">
        <v>37</v>
      </c>
      <c r="C6269" s="7" t="s">
        <v>59</v>
      </c>
      <c r="D6269" s="7" t="s">
        <v>35</v>
      </c>
      <c r="E6269" s="7">
        <v>2007</v>
      </c>
      <c r="F6269" s="15" t="str">
        <f>CONCATENATE(AllWeights5[[#This Row],[bldgtype]],"-",AllWeights5[[#This Row],[bldgloc]],"-",AllWeights5[[#This Row],[bldgvint]])</f>
        <v>Rt3-CZ14-2007</v>
      </c>
      <c r="G6269" s="15" t="str">
        <f>CONCATENATE(AllWeights5[[#This Row],[bldgtype]],"-",AllWeights5[[#This Row],[bldgloc]],"-",AllWeights5[[#This Row],[era]])</f>
        <v>Rt3-CZ14-ex</v>
      </c>
      <c r="H6269" s="7">
        <v>0.432</v>
      </c>
      <c r="I6269" s="8" t="s">
        <v>11</v>
      </c>
      <c r="J6269" s="5">
        <f>SUMIFS(AllWeights5[wt_vint],AllWeights5[bldgtype],AllWeights5[[#This Row],[bldgtype]],AllWeights5[bldgloc],AllWeights5[[#This Row],[bldgloc]],AllWeights5[era],AllWeights5[[#This Row],[era]])</f>
        <v>3.9679999999999995</v>
      </c>
      <c r="K6269" s="16">
        <f>AllWeights5[[#This Row],[wt_vint]]/AllWeights5[[#This Row],[Total Weight (BT, CZ, Era)]]</f>
        <v>0.1088709677419355</v>
      </c>
    </row>
    <row r="6270" spans="1:11" x14ac:dyDescent="0.3">
      <c r="A6270" s="6">
        <v>2020</v>
      </c>
      <c r="B6270" s="7" t="s">
        <v>37</v>
      </c>
      <c r="C6270" s="7" t="s">
        <v>59</v>
      </c>
      <c r="D6270" s="7" t="s">
        <v>35</v>
      </c>
      <c r="E6270" s="7">
        <v>2011</v>
      </c>
      <c r="F6270" s="15" t="str">
        <f>CONCATENATE(AllWeights5[[#This Row],[bldgtype]],"-",AllWeights5[[#This Row],[bldgloc]],"-",AllWeights5[[#This Row],[bldgvint]])</f>
        <v>Rt3-CZ14-2011</v>
      </c>
      <c r="G6270" s="15" t="str">
        <f>CONCATENATE(AllWeights5[[#This Row],[bldgtype]],"-",AllWeights5[[#This Row],[bldgloc]],"-",AllWeights5[[#This Row],[era]])</f>
        <v>Rt3-CZ14-ex</v>
      </c>
      <c r="H6270" s="7">
        <v>0.432</v>
      </c>
      <c r="I6270" s="8" t="s">
        <v>11</v>
      </c>
      <c r="J6270" s="5">
        <f>SUMIFS(AllWeights5[wt_vint],AllWeights5[bldgtype],AllWeights5[[#This Row],[bldgtype]],AllWeights5[bldgloc],AllWeights5[[#This Row],[bldgloc]],AllWeights5[era],AllWeights5[[#This Row],[era]])</f>
        <v>3.9679999999999995</v>
      </c>
      <c r="K6270" s="16">
        <f>AllWeights5[[#This Row],[wt_vint]]/AllWeights5[[#This Row],[Total Weight (BT, CZ, Era)]]</f>
        <v>0.1088709677419355</v>
      </c>
    </row>
    <row r="6271" spans="1:11" x14ac:dyDescent="0.3">
      <c r="A6271" s="6">
        <v>2020</v>
      </c>
      <c r="B6271" s="7" t="s">
        <v>37</v>
      </c>
      <c r="C6271" s="7" t="s">
        <v>59</v>
      </c>
      <c r="D6271" s="7" t="s">
        <v>35</v>
      </c>
      <c r="E6271" s="7">
        <v>2015</v>
      </c>
      <c r="F6271" s="15" t="str">
        <f>CONCATENATE(AllWeights5[[#This Row],[bldgtype]],"-",AllWeights5[[#This Row],[bldgloc]],"-",AllWeights5[[#This Row],[bldgvint]])</f>
        <v>Rt3-CZ14-2015</v>
      </c>
      <c r="G6271" s="15" t="str">
        <f>CONCATENATE(AllWeights5[[#This Row],[bldgtype]],"-",AllWeights5[[#This Row],[bldgloc]],"-",AllWeights5[[#This Row],[era]])</f>
        <v>Rt3-CZ14-ex</v>
      </c>
      <c r="H6271" s="7">
        <v>0.32400000000000001</v>
      </c>
      <c r="I6271" s="8" t="s">
        <v>11</v>
      </c>
      <c r="J6271" s="5">
        <f>SUMIFS(AllWeights5[wt_vint],AllWeights5[bldgtype],AllWeights5[[#This Row],[bldgtype]],AllWeights5[bldgloc],AllWeights5[[#This Row],[bldgloc]],AllWeights5[era],AllWeights5[[#This Row],[era]])</f>
        <v>3.9679999999999995</v>
      </c>
      <c r="K6271" s="16">
        <f>AllWeights5[[#This Row],[wt_vint]]/AllWeights5[[#This Row],[Total Weight (BT, CZ, Era)]]</f>
        <v>8.1653225806451624E-2</v>
      </c>
    </row>
    <row r="6272" spans="1:11" x14ac:dyDescent="0.3">
      <c r="A6272" s="6">
        <v>2020</v>
      </c>
      <c r="B6272" s="7" t="s">
        <v>37</v>
      </c>
      <c r="C6272" s="7" t="s">
        <v>59</v>
      </c>
      <c r="D6272" s="7" t="s">
        <v>35</v>
      </c>
      <c r="E6272" s="7">
        <v>2017</v>
      </c>
      <c r="F6272" s="15" t="str">
        <f>CONCATENATE(AllWeights5[[#This Row],[bldgtype]],"-",AllWeights5[[#This Row],[bldgloc]],"-",AllWeights5[[#This Row],[bldgvint]])</f>
        <v>Rt3-CZ14-2017</v>
      </c>
      <c r="G6272" s="15" t="str">
        <f>CONCATENATE(AllWeights5[[#This Row],[bldgtype]],"-",AllWeights5[[#This Row],[bldgloc]],"-",AllWeights5[[#This Row],[era]])</f>
        <v>Rt3-CZ14-rec</v>
      </c>
      <c r="H6272" s="7">
        <v>0.32400000000000001</v>
      </c>
      <c r="I6272" s="8" t="s">
        <v>14</v>
      </c>
      <c r="J6272" s="5">
        <f>SUMIFS(AllWeights5[wt_vint],AllWeights5[bldgtype],AllWeights5[[#This Row],[bldgtype]],AllWeights5[bldgloc],AllWeights5[[#This Row],[bldgloc]],AllWeights5[era],AllWeights5[[#This Row],[era]])</f>
        <v>0.86599999999999999</v>
      </c>
      <c r="K6272" s="16">
        <f>AllWeights5[[#This Row],[wt_vint]]/AllWeights5[[#This Row],[Total Weight (BT, CZ, Era)]]</f>
        <v>0.37413394919168591</v>
      </c>
    </row>
    <row r="6273" spans="1:11" x14ac:dyDescent="0.3">
      <c r="A6273" s="6">
        <v>2020</v>
      </c>
      <c r="B6273" s="7" t="s">
        <v>37</v>
      </c>
      <c r="C6273" s="7" t="s">
        <v>59</v>
      </c>
      <c r="D6273" s="7" t="s">
        <v>35</v>
      </c>
      <c r="E6273" s="7">
        <v>2020</v>
      </c>
      <c r="F6273" s="15" t="str">
        <f>CONCATENATE(AllWeights5[[#This Row],[bldgtype]],"-",AllWeights5[[#This Row],[bldgloc]],"-",AllWeights5[[#This Row],[bldgvint]])</f>
        <v>Rt3-CZ14-2020</v>
      </c>
      <c r="G6273" s="15" t="str">
        <f>CONCATENATE(AllWeights5[[#This Row],[bldgtype]],"-",AllWeights5[[#This Row],[bldgloc]],"-",AllWeights5[[#This Row],[era]])</f>
        <v>Rt3-CZ14-rec</v>
      </c>
      <c r="H6273" s="7">
        <v>0.108</v>
      </c>
      <c r="I6273" s="8" t="s">
        <v>14</v>
      </c>
      <c r="J6273" s="5">
        <f>SUMIFS(AllWeights5[wt_vint],AllWeights5[bldgtype],AllWeights5[[#This Row],[bldgtype]],AllWeights5[bldgloc],AllWeights5[[#This Row],[bldgloc]],AllWeights5[era],AllWeights5[[#This Row],[era]])</f>
        <v>0.86599999999999999</v>
      </c>
      <c r="K6273" s="16">
        <f>AllWeights5[[#This Row],[wt_vint]]/AllWeights5[[#This Row],[Total Weight (BT, CZ, Era)]]</f>
        <v>0.12471131639722864</v>
      </c>
    </row>
    <row r="6274" spans="1:11" x14ac:dyDescent="0.3">
      <c r="A6274" s="6">
        <v>2020</v>
      </c>
      <c r="B6274" s="7" t="s">
        <v>37</v>
      </c>
      <c r="C6274" s="7" t="s">
        <v>59</v>
      </c>
      <c r="D6274" s="7" t="s">
        <v>35</v>
      </c>
      <c r="E6274" s="7" t="s">
        <v>18</v>
      </c>
      <c r="F6274" s="15" t="str">
        <f>CONCATENATE(AllWeights5[[#This Row],[bldgtype]],"-",AllWeights5[[#This Row],[bldgloc]],"-",AllWeights5[[#This Row],[bldgvint]])</f>
        <v>Rt3-CZ14-New</v>
      </c>
      <c r="G6274" s="15" t="str">
        <f>CONCATENATE(AllWeights5[[#This Row],[bldgtype]],"-",AllWeights5[[#This Row],[bldgloc]],"-",AllWeights5[[#This Row],[era]])</f>
        <v>Rt3-CZ14-new</v>
      </c>
      <c r="H6274" s="7">
        <v>0.108</v>
      </c>
      <c r="I6274" s="8" t="s">
        <v>19</v>
      </c>
      <c r="J6274" s="5">
        <f>SUMIFS(AllWeights5[wt_vint],AllWeights5[bldgtype],AllWeights5[[#This Row],[bldgtype]],AllWeights5[bldgloc],AllWeights5[[#This Row],[bldgloc]],AllWeights5[era],AllWeights5[[#This Row],[era]])</f>
        <v>0.217</v>
      </c>
      <c r="K6274" s="16">
        <f>AllWeights5[[#This Row],[wt_vint]]/AllWeights5[[#This Row],[Total Weight (BT, CZ, Era)]]</f>
        <v>0.49769585253456222</v>
      </c>
    </row>
    <row r="6275" spans="1:11" x14ac:dyDescent="0.3">
      <c r="A6275" s="6">
        <v>2020</v>
      </c>
      <c r="B6275" s="7" t="s">
        <v>37</v>
      </c>
      <c r="C6275" s="7" t="s">
        <v>59</v>
      </c>
      <c r="D6275" s="7" t="s">
        <v>36</v>
      </c>
      <c r="E6275" s="7">
        <v>1975</v>
      </c>
      <c r="F6275" s="15" t="str">
        <f>CONCATENATE(AllWeights5[[#This Row],[bldgtype]],"-",AllWeights5[[#This Row],[bldgloc]],"-",AllWeights5[[#This Row],[bldgvint]])</f>
        <v>Rt3-CZ15-1975</v>
      </c>
      <c r="G6275" s="15" t="str">
        <f>CONCATENATE(AllWeights5[[#This Row],[bldgtype]],"-",AllWeights5[[#This Row],[bldgloc]],"-",AllWeights5[[#This Row],[era]])</f>
        <v>Rt3-CZ15-old</v>
      </c>
      <c r="H6275" s="7">
        <v>0.72799999999999998</v>
      </c>
      <c r="I6275" s="8" t="s">
        <v>16</v>
      </c>
      <c r="J6275" s="5">
        <f>SUMIFS(AllWeights5[wt_vint],AllWeights5[bldgtype],AllWeights5[[#This Row],[bldgtype]],AllWeights5[bldgloc],AllWeights5[[#This Row],[bldgloc]],AllWeights5[era],AllWeights5[[#This Row],[era]])</f>
        <v>6.4169999999999989</v>
      </c>
      <c r="K6275" s="16">
        <f>AllWeights5[[#This Row],[wt_vint]]/AllWeights5[[#This Row],[Total Weight (BT, CZ, Era)]]</f>
        <v>0.113448652018077</v>
      </c>
    </row>
    <row r="6276" spans="1:11" x14ac:dyDescent="0.3">
      <c r="A6276" s="6">
        <v>2020</v>
      </c>
      <c r="B6276" s="7" t="s">
        <v>37</v>
      </c>
      <c r="C6276" s="7" t="s">
        <v>59</v>
      </c>
      <c r="D6276" s="7" t="s">
        <v>36</v>
      </c>
      <c r="E6276" s="7">
        <v>1985</v>
      </c>
      <c r="F6276" s="15" t="str">
        <f>CONCATENATE(AllWeights5[[#This Row],[bldgtype]],"-",AllWeights5[[#This Row],[bldgloc]],"-",AllWeights5[[#This Row],[bldgvint]])</f>
        <v>Rt3-CZ15-1985</v>
      </c>
      <c r="G6276" s="15" t="str">
        <f>CONCATENATE(AllWeights5[[#This Row],[bldgtype]],"-",AllWeights5[[#This Row],[bldgloc]],"-",AllWeights5[[#This Row],[era]])</f>
        <v>Rt3-CZ15-old</v>
      </c>
      <c r="H6276" s="7">
        <v>1.643</v>
      </c>
      <c r="I6276" s="8" t="s">
        <v>16</v>
      </c>
      <c r="J6276" s="5">
        <f>SUMIFS(AllWeights5[wt_vint],AllWeights5[bldgtype],AllWeights5[[#This Row],[bldgtype]],AllWeights5[bldgloc],AllWeights5[[#This Row],[bldgloc]],AllWeights5[era],AllWeights5[[#This Row],[era]])</f>
        <v>6.4169999999999989</v>
      </c>
      <c r="K6276" s="16">
        <f>AllWeights5[[#This Row],[wt_vint]]/AllWeights5[[#This Row],[Total Weight (BT, CZ, Era)]]</f>
        <v>0.2560386473429952</v>
      </c>
    </row>
    <row r="6277" spans="1:11" x14ac:dyDescent="0.3">
      <c r="A6277" s="6">
        <v>2020</v>
      </c>
      <c r="B6277" s="7" t="s">
        <v>37</v>
      </c>
      <c r="C6277" s="7" t="s">
        <v>59</v>
      </c>
      <c r="D6277" s="7" t="s">
        <v>36</v>
      </c>
      <c r="E6277" s="7">
        <v>1996</v>
      </c>
      <c r="F6277" s="15" t="str">
        <f>CONCATENATE(AllWeights5[[#This Row],[bldgtype]],"-",AllWeights5[[#This Row],[bldgloc]],"-",AllWeights5[[#This Row],[bldgvint]])</f>
        <v>Rt3-CZ15-1996</v>
      </c>
      <c r="G6277" s="15" t="str">
        <f>CONCATENATE(AllWeights5[[#This Row],[bldgtype]],"-",AllWeights5[[#This Row],[bldgloc]],"-",AllWeights5[[#This Row],[era]])</f>
        <v>Rt3-CZ15-old</v>
      </c>
      <c r="H6277" s="7">
        <v>0.83299999999999996</v>
      </c>
      <c r="I6277" s="8" t="s">
        <v>16</v>
      </c>
      <c r="J6277" s="5">
        <f>SUMIFS(AllWeights5[wt_vint],AllWeights5[bldgtype],AllWeights5[[#This Row],[bldgtype]],AllWeights5[bldgloc],AllWeights5[[#This Row],[bldgloc]],AllWeights5[era],AllWeights5[[#This Row],[era]])</f>
        <v>6.4169999999999989</v>
      </c>
      <c r="K6277" s="16">
        <f>AllWeights5[[#This Row],[wt_vint]]/AllWeights5[[#This Row],[Total Weight (BT, CZ, Era)]]</f>
        <v>0.12981143836683809</v>
      </c>
    </row>
    <row r="6278" spans="1:11" x14ac:dyDescent="0.3">
      <c r="A6278" s="6">
        <v>2020</v>
      </c>
      <c r="B6278" s="7" t="s">
        <v>37</v>
      </c>
      <c r="C6278" s="7" t="s">
        <v>59</v>
      </c>
      <c r="D6278" s="7" t="s">
        <v>36</v>
      </c>
      <c r="E6278" s="7">
        <v>2003</v>
      </c>
      <c r="F6278" s="15" t="str">
        <f>CONCATENATE(AllWeights5[[#This Row],[bldgtype]],"-",AllWeights5[[#This Row],[bldgloc]],"-",AllWeights5[[#This Row],[bldgvint]])</f>
        <v>Rt3-CZ15-2003</v>
      </c>
      <c r="G6278" s="15" t="str">
        <f>CONCATENATE(AllWeights5[[#This Row],[bldgtype]],"-",AllWeights5[[#This Row],[bldgloc]],"-",AllWeights5[[#This Row],[era]])</f>
        <v>Rt3-CZ15-ex</v>
      </c>
      <c r="H6278" s="7">
        <v>0.72399999999999998</v>
      </c>
      <c r="I6278" s="8" t="s">
        <v>11</v>
      </c>
      <c r="J6278" s="5">
        <f>SUMIFS(AllWeights5[wt_vint],AllWeights5[bldgtype],AllWeights5[[#This Row],[bldgtype]],AllWeights5[bldgloc],AllWeights5[[#This Row],[bldgloc]],AllWeights5[era],AllWeights5[[#This Row],[era]])</f>
        <v>3.585999999999999</v>
      </c>
      <c r="K6278" s="16">
        <f>AllWeights5[[#This Row],[wt_vint]]/AllWeights5[[#This Row],[Total Weight (BT, CZ, Era)]]</f>
        <v>0.20189626324595655</v>
      </c>
    </row>
    <row r="6279" spans="1:11" x14ac:dyDescent="0.3">
      <c r="A6279" s="6">
        <v>2020</v>
      </c>
      <c r="B6279" s="7" t="s">
        <v>37</v>
      </c>
      <c r="C6279" s="7" t="s">
        <v>59</v>
      </c>
      <c r="D6279" s="7" t="s">
        <v>36</v>
      </c>
      <c r="E6279" s="7">
        <v>2007</v>
      </c>
      <c r="F6279" s="15" t="str">
        <f>CONCATENATE(AllWeights5[[#This Row],[bldgtype]],"-",AllWeights5[[#This Row],[bldgloc]],"-",AllWeights5[[#This Row],[bldgvint]])</f>
        <v>Rt3-CZ15-2007</v>
      </c>
      <c r="G6279" s="15" t="str">
        <f>CONCATENATE(AllWeights5[[#This Row],[bldgtype]],"-",AllWeights5[[#This Row],[bldgloc]],"-",AllWeights5[[#This Row],[era]])</f>
        <v>Rt3-CZ15-ex</v>
      </c>
      <c r="H6279" s="7">
        <v>0.38800000000000001</v>
      </c>
      <c r="I6279" s="8" t="s">
        <v>11</v>
      </c>
      <c r="J6279" s="5">
        <f>SUMIFS(AllWeights5[wt_vint],AllWeights5[bldgtype],AllWeights5[[#This Row],[bldgtype]],AllWeights5[bldgloc],AllWeights5[[#This Row],[bldgloc]],AllWeights5[era],AllWeights5[[#This Row],[era]])</f>
        <v>3.585999999999999</v>
      </c>
      <c r="K6279" s="16">
        <f>AllWeights5[[#This Row],[wt_vint]]/AllWeights5[[#This Row],[Total Weight (BT, CZ, Era)]]</f>
        <v>0.10819854991634135</v>
      </c>
    </row>
    <row r="6280" spans="1:11" x14ac:dyDescent="0.3">
      <c r="A6280" s="6">
        <v>2020</v>
      </c>
      <c r="B6280" s="7" t="s">
        <v>37</v>
      </c>
      <c r="C6280" s="7" t="s">
        <v>59</v>
      </c>
      <c r="D6280" s="7" t="s">
        <v>36</v>
      </c>
      <c r="E6280" s="7">
        <v>2011</v>
      </c>
      <c r="F6280" s="15" t="str">
        <f>CONCATENATE(AllWeights5[[#This Row],[bldgtype]],"-",AllWeights5[[#This Row],[bldgloc]],"-",AllWeights5[[#This Row],[bldgvint]])</f>
        <v>Rt3-CZ15-2011</v>
      </c>
      <c r="G6280" s="15" t="str">
        <f>CONCATENATE(AllWeights5[[#This Row],[bldgtype]],"-",AllWeights5[[#This Row],[bldgloc]],"-",AllWeights5[[#This Row],[era]])</f>
        <v>Rt3-CZ15-ex</v>
      </c>
      <c r="H6280" s="7">
        <v>0.38800000000000001</v>
      </c>
      <c r="I6280" s="8" t="s">
        <v>11</v>
      </c>
      <c r="J6280" s="5">
        <f>SUMIFS(AllWeights5[wt_vint],AllWeights5[bldgtype],AllWeights5[[#This Row],[bldgtype]],AllWeights5[bldgloc],AllWeights5[[#This Row],[bldgloc]],AllWeights5[era],AllWeights5[[#This Row],[era]])</f>
        <v>3.585999999999999</v>
      </c>
      <c r="K6280" s="16">
        <f>AllWeights5[[#This Row],[wt_vint]]/AllWeights5[[#This Row],[Total Weight (BT, CZ, Era)]]</f>
        <v>0.10819854991634135</v>
      </c>
    </row>
    <row r="6281" spans="1:11" x14ac:dyDescent="0.3">
      <c r="A6281" s="6">
        <v>2020</v>
      </c>
      <c r="B6281" s="7" t="s">
        <v>37</v>
      </c>
      <c r="C6281" s="7" t="s">
        <v>59</v>
      </c>
      <c r="D6281" s="7" t="s">
        <v>36</v>
      </c>
      <c r="E6281" s="7">
        <v>2015</v>
      </c>
      <c r="F6281" s="15" t="str">
        <f>CONCATENATE(AllWeights5[[#This Row],[bldgtype]],"-",AllWeights5[[#This Row],[bldgloc]],"-",AllWeights5[[#This Row],[bldgvint]])</f>
        <v>Rt3-CZ15-2015</v>
      </c>
      <c r="G6281" s="15" t="str">
        <f>CONCATENATE(AllWeights5[[#This Row],[bldgtype]],"-",AllWeights5[[#This Row],[bldgloc]],"-",AllWeights5[[#This Row],[era]])</f>
        <v>Rt3-CZ15-ex</v>
      </c>
      <c r="H6281" s="7">
        <v>0.29099999999999998</v>
      </c>
      <c r="I6281" s="8" t="s">
        <v>11</v>
      </c>
      <c r="J6281" s="5">
        <f>SUMIFS(AllWeights5[wt_vint],AllWeights5[bldgtype],AllWeights5[[#This Row],[bldgtype]],AllWeights5[bldgloc],AllWeights5[[#This Row],[bldgloc]],AllWeights5[era],AllWeights5[[#This Row],[era]])</f>
        <v>3.585999999999999</v>
      </c>
      <c r="K6281" s="16">
        <f>AllWeights5[[#This Row],[wt_vint]]/AllWeights5[[#This Row],[Total Weight (BT, CZ, Era)]]</f>
        <v>8.1148912437256013E-2</v>
      </c>
    </row>
    <row r="6282" spans="1:11" x14ac:dyDescent="0.3">
      <c r="A6282" s="6">
        <v>2020</v>
      </c>
      <c r="B6282" s="7" t="s">
        <v>37</v>
      </c>
      <c r="C6282" s="7" t="s">
        <v>59</v>
      </c>
      <c r="D6282" s="7" t="s">
        <v>36</v>
      </c>
      <c r="E6282" s="7">
        <v>2017</v>
      </c>
      <c r="F6282" s="15" t="str">
        <f>CONCATENATE(AllWeights5[[#This Row],[bldgtype]],"-",AllWeights5[[#This Row],[bldgloc]],"-",AllWeights5[[#This Row],[bldgvint]])</f>
        <v>Rt3-CZ15-2017</v>
      </c>
      <c r="G6282" s="15" t="str">
        <f>CONCATENATE(AllWeights5[[#This Row],[bldgtype]],"-",AllWeights5[[#This Row],[bldgloc]],"-",AllWeights5[[#This Row],[era]])</f>
        <v>Rt3-CZ15-rec</v>
      </c>
      <c r="H6282" s="7">
        <v>0.29099999999999998</v>
      </c>
      <c r="I6282" s="8" t="s">
        <v>14</v>
      </c>
      <c r="J6282" s="5">
        <f>SUMIFS(AllWeights5[wt_vint],AllWeights5[bldgtype],AllWeights5[[#This Row],[bldgtype]],AllWeights5[bldgloc],AllWeights5[[#This Row],[bldgloc]],AllWeights5[era],AllWeights5[[#This Row],[era]])</f>
        <v>0.77800000000000002</v>
      </c>
      <c r="K6282" s="16">
        <f>AllWeights5[[#This Row],[wt_vint]]/AllWeights5[[#This Row],[Total Weight (BT, CZ, Era)]]</f>
        <v>0.37403598971722363</v>
      </c>
    </row>
    <row r="6283" spans="1:11" x14ac:dyDescent="0.3">
      <c r="A6283" s="6">
        <v>2020</v>
      </c>
      <c r="B6283" s="7" t="s">
        <v>37</v>
      </c>
      <c r="C6283" s="7" t="s">
        <v>59</v>
      </c>
      <c r="D6283" s="7" t="s">
        <v>36</v>
      </c>
      <c r="E6283" s="7">
        <v>2020</v>
      </c>
      <c r="F6283" s="15" t="str">
        <f>CONCATENATE(AllWeights5[[#This Row],[bldgtype]],"-",AllWeights5[[#This Row],[bldgloc]],"-",AllWeights5[[#This Row],[bldgvint]])</f>
        <v>Rt3-CZ15-2020</v>
      </c>
      <c r="G6283" s="15" t="str">
        <f>CONCATENATE(AllWeights5[[#This Row],[bldgtype]],"-",AllWeights5[[#This Row],[bldgloc]],"-",AllWeights5[[#This Row],[era]])</f>
        <v>Rt3-CZ15-rec</v>
      </c>
      <c r="H6283" s="7">
        <v>9.7000000000000003E-2</v>
      </c>
      <c r="I6283" s="8" t="s">
        <v>14</v>
      </c>
      <c r="J6283" s="5">
        <f>SUMIFS(AllWeights5[wt_vint],AllWeights5[bldgtype],AllWeights5[[#This Row],[bldgtype]],AllWeights5[bldgloc],AllWeights5[[#This Row],[bldgloc]],AllWeights5[era],AllWeights5[[#This Row],[era]])</f>
        <v>0.77800000000000002</v>
      </c>
      <c r="K6283" s="16">
        <f>AllWeights5[[#This Row],[wt_vint]]/AllWeights5[[#This Row],[Total Weight (BT, CZ, Era)]]</f>
        <v>0.12467866323907455</v>
      </c>
    </row>
    <row r="6284" spans="1:11" x14ac:dyDescent="0.3">
      <c r="A6284" s="6">
        <v>2020</v>
      </c>
      <c r="B6284" s="7" t="s">
        <v>37</v>
      </c>
      <c r="C6284" s="7" t="s">
        <v>59</v>
      </c>
      <c r="D6284" s="7" t="s">
        <v>36</v>
      </c>
      <c r="E6284" s="7" t="s">
        <v>18</v>
      </c>
      <c r="F6284" s="15" t="str">
        <f>CONCATENATE(AllWeights5[[#This Row],[bldgtype]],"-",AllWeights5[[#This Row],[bldgloc]],"-",AllWeights5[[#This Row],[bldgvint]])</f>
        <v>Rt3-CZ15-New</v>
      </c>
      <c r="G6284" s="15" t="str">
        <f>CONCATENATE(AllWeights5[[#This Row],[bldgtype]],"-",AllWeights5[[#This Row],[bldgloc]],"-",AllWeights5[[#This Row],[era]])</f>
        <v>Rt3-CZ15-new</v>
      </c>
      <c r="H6284" s="7">
        <v>9.7000000000000003E-2</v>
      </c>
      <c r="I6284" s="8" t="s">
        <v>19</v>
      </c>
      <c r="J6284" s="5">
        <f>SUMIFS(AllWeights5[wt_vint],AllWeights5[bldgtype],AllWeights5[[#This Row],[bldgtype]],AllWeights5[bldgloc],AllWeights5[[#This Row],[bldgloc]],AllWeights5[era],AllWeights5[[#This Row],[era]])</f>
        <v>0.19500000000000001</v>
      </c>
      <c r="K6284" s="16">
        <f>AllWeights5[[#This Row],[wt_vint]]/AllWeights5[[#This Row],[Total Weight (BT, CZ, Era)]]</f>
        <v>0.49743589743589745</v>
      </c>
    </row>
    <row r="6285" spans="1:11" x14ac:dyDescent="0.3">
      <c r="A6285" s="6">
        <v>2020</v>
      </c>
      <c r="B6285" s="7" t="s">
        <v>37</v>
      </c>
      <c r="C6285" s="7" t="s">
        <v>59</v>
      </c>
      <c r="D6285" s="7" t="s">
        <v>27</v>
      </c>
      <c r="E6285" s="7">
        <v>1975</v>
      </c>
      <c r="F6285" s="15" t="str">
        <f>CONCATENATE(AllWeights5[[#This Row],[bldgtype]],"-",AllWeights5[[#This Row],[bldgloc]],"-",AllWeights5[[#This Row],[bldgvint]])</f>
        <v>Rt3-CZ16-1975</v>
      </c>
      <c r="G6285" s="15" t="str">
        <f>CONCATENATE(AllWeights5[[#This Row],[bldgtype]],"-",AllWeights5[[#This Row],[bldgloc]],"-",AllWeights5[[#This Row],[era]])</f>
        <v>Rt3-CZ16-old</v>
      </c>
      <c r="H6285" s="7">
        <v>0.33700000000000002</v>
      </c>
      <c r="I6285" s="8" t="s">
        <v>16</v>
      </c>
      <c r="J6285" s="5">
        <f>SUMIFS(AllWeights5[wt_vint],AllWeights5[bldgtype],AllWeights5[[#This Row],[bldgtype]],AllWeights5[bldgloc],AllWeights5[[#This Row],[bldgloc]],AllWeights5[era],AllWeights5[[#This Row],[era]])</f>
        <v>2.23</v>
      </c>
      <c r="K6285" s="16">
        <f>AllWeights5[[#This Row],[wt_vint]]/AllWeights5[[#This Row],[Total Weight (BT, CZ, Era)]]</f>
        <v>0.15112107623318385</v>
      </c>
    </row>
    <row r="6286" spans="1:11" x14ac:dyDescent="0.3">
      <c r="A6286" s="6">
        <v>2020</v>
      </c>
      <c r="B6286" s="7" t="s">
        <v>37</v>
      </c>
      <c r="C6286" s="7" t="s">
        <v>59</v>
      </c>
      <c r="D6286" s="7" t="s">
        <v>27</v>
      </c>
      <c r="E6286" s="7">
        <v>1985</v>
      </c>
      <c r="F6286" s="15" t="str">
        <f>CONCATENATE(AllWeights5[[#This Row],[bldgtype]],"-",AllWeights5[[#This Row],[bldgloc]],"-",AllWeights5[[#This Row],[bldgvint]])</f>
        <v>Rt3-CZ16-1985</v>
      </c>
      <c r="G6286" s="15" t="str">
        <f>CONCATENATE(AllWeights5[[#This Row],[bldgtype]],"-",AllWeights5[[#This Row],[bldgloc]],"-",AllWeights5[[#This Row],[era]])</f>
        <v>Rt3-CZ16-old</v>
      </c>
      <c r="H6286" s="7">
        <v>0.375</v>
      </c>
      <c r="I6286" s="8" t="s">
        <v>16</v>
      </c>
      <c r="J6286" s="5">
        <f>SUMIFS(AllWeights5[wt_vint],AllWeights5[bldgtype],AllWeights5[[#This Row],[bldgtype]],AllWeights5[bldgloc],AllWeights5[[#This Row],[bldgloc]],AllWeights5[era],AllWeights5[[#This Row],[era]])</f>
        <v>2.23</v>
      </c>
      <c r="K6286" s="16">
        <f>AllWeights5[[#This Row],[wt_vint]]/AllWeights5[[#This Row],[Total Weight (BT, CZ, Era)]]</f>
        <v>0.16816143497757849</v>
      </c>
    </row>
    <row r="6287" spans="1:11" x14ac:dyDescent="0.3">
      <c r="A6287" s="6">
        <v>2020</v>
      </c>
      <c r="B6287" s="7" t="s">
        <v>37</v>
      </c>
      <c r="C6287" s="7" t="s">
        <v>59</v>
      </c>
      <c r="D6287" s="7" t="s">
        <v>27</v>
      </c>
      <c r="E6287" s="7">
        <v>1996</v>
      </c>
      <c r="F6287" s="15" t="str">
        <f>CONCATENATE(AllWeights5[[#This Row],[bldgtype]],"-",AllWeights5[[#This Row],[bldgloc]],"-",AllWeights5[[#This Row],[bldgvint]])</f>
        <v>Rt3-CZ16-1996</v>
      </c>
      <c r="G6287" s="15" t="str">
        <f>CONCATENATE(AllWeights5[[#This Row],[bldgtype]],"-",AllWeights5[[#This Row],[bldgloc]],"-",AllWeights5[[#This Row],[era]])</f>
        <v>Rt3-CZ16-old</v>
      </c>
      <c r="H6287" s="7">
        <v>0.23400000000000001</v>
      </c>
      <c r="I6287" s="8" t="s">
        <v>16</v>
      </c>
      <c r="J6287" s="5">
        <f>SUMIFS(AllWeights5[wt_vint],AllWeights5[bldgtype],AllWeights5[[#This Row],[bldgtype]],AllWeights5[bldgloc],AllWeights5[[#This Row],[bldgloc]],AllWeights5[era],AllWeights5[[#This Row],[era]])</f>
        <v>2.23</v>
      </c>
      <c r="K6287" s="16">
        <f>AllWeights5[[#This Row],[wt_vint]]/AllWeights5[[#This Row],[Total Weight (BT, CZ, Era)]]</f>
        <v>0.10493273542600898</v>
      </c>
    </row>
    <row r="6288" spans="1:11" x14ac:dyDescent="0.3">
      <c r="A6288" s="6">
        <v>2020</v>
      </c>
      <c r="B6288" s="7" t="s">
        <v>37</v>
      </c>
      <c r="C6288" s="7" t="s">
        <v>59</v>
      </c>
      <c r="D6288" s="7" t="s">
        <v>27</v>
      </c>
      <c r="E6288" s="7">
        <v>2003</v>
      </c>
      <c r="F6288" s="15" t="str">
        <f>CONCATENATE(AllWeights5[[#This Row],[bldgtype]],"-",AllWeights5[[#This Row],[bldgloc]],"-",AllWeights5[[#This Row],[bldgvint]])</f>
        <v>Rt3-CZ16-2003</v>
      </c>
      <c r="G6288" s="15" t="str">
        <f>CONCATENATE(AllWeights5[[#This Row],[bldgtype]],"-",AllWeights5[[#This Row],[bldgloc]],"-",AllWeights5[[#This Row],[era]])</f>
        <v>Rt3-CZ16-ex</v>
      </c>
      <c r="H6288" s="7">
        <v>0.159</v>
      </c>
      <c r="I6288" s="8" t="s">
        <v>11</v>
      </c>
      <c r="J6288" s="5">
        <f>SUMIFS(AllWeights5[wt_vint],AllWeights5[bldgtype],AllWeights5[[#This Row],[bldgtype]],AllWeights5[bldgloc],AllWeights5[[#This Row],[bldgloc]],AllWeights5[era],AllWeights5[[#This Row],[era]])</f>
        <v>0.8989999999999998</v>
      </c>
      <c r="K6288" s="16">
        <f>AllWeights5[[#This Row],[wt_vint]]/AllWeights5[[#This Row],[Total Weight (BT, CZ, Era)]]</f>
        <v>0.17686318131256956</v>
      </c>
    </row>
    <row r="6289" spans="1:11" x14ac:dyDescent="0.3">
      <c r="A6289" s="6">
        <v>2020</v>
      </c>
      <c r="B6289" s="7" t="s">
        <v>37</v>
      </c>
      <c r="C6289" s="7" t="s">
        <v>59</v>
      </c>
      <c r="D6289" s="7" t="s">
        <v>27</v>
      </c>
      <c r="E6289" s="7">
        <v>2007</v>
      </c>
      <c r="F6289" s="15" t="str">
        <f>CONCATENATE(AllWeights5[[#This Row],[bldgtype]],"-",AllWeights5[[#This Row],[bldgloc]],"-",AllWeights5[[#This Row],[bldgvint]])</f>
        <v>Rt3-CZ16-2007</v>
      </c>
      <c r="G6289" s="15" t="str">
        <f>CONCATENATE(AllWeights5[[#This Row],[bldgtype]],"-",AllWeights5[[#This Row],[bldgloc]],"-",AllWeights5[[#This Row],[era]])</f>
        <v>Rt3-CZ16-ex</v>
      </c>
      <c r="H6289" s="7">
        <v>9.2999999999999999E-2</v>
      </c>
      <c r="I6289" s="8" t="s">
        <v>11</v>
      </c>
      <c r="J6289" s="5">
        <f>SUMIFS(AllWeights5[wt_vint],AllWeights5[bldgtype],AllWeights5[[#This Row],[bldgtype]],AllWeights5[bldgloc],AllWeights5[[#This Row],[bldgloc]],AllWeights5[era],AllWeights5[[#This Row],[era]])</f>
        <v>0.8989999999999998</v>
      </c>
      <c r="K6289" s="16">
        <f>AllWeights5[[#This Row],[wt_vint]]/AllWeights5[[#This Row],[Total Weight (BT, CZ, Era)]]</f>
        <v>0.10344827586206899</v>
      </c>
    </row>
    <row r="6290" spans="1:11" x14ac:dyDescent="0.3">
      <c r="A6290" s="6">
        <v>2020</v>
      </c>
      <c r="B6290" s="7" t="s">
        <v>37</v>
      </c>
      <c r="C6290" s="7" t="s">
        <v>59</v>
      </c>
      <c r="D6290" s="7" t="s">
        <v>27</v>
      </c>
      <c r="E6290" s="7">
        <v>2011</v>
      </c>
      <c r="F6290" s="15" t="str">
        <f>CONCATENATE(AllWeights5[[#This Row],[bldgtype]],"-",AllWeights5[[#This Row],[bldgloc]],"-",AllWeights5[[#This Row],[bldgvint]])</f>
        <v>Rt3-CZ16-2011</v>
      </c>
      <c r="G6290" s="15" t="str">
        <f>CONCATENATE(AllWeights5[[#This Row],[bldgtype]],"-",AllWeights5[[#This Row],[bldgloc]],"-",AllWeights5[[#This Row],[era]])</f>
        <v>Rt3-CZ16-ex</v>
      </c>
      <c r="H6290" s="7">
        <v>9.2999999999999999E-2</v>
      </c>
      <c r="I6290" s="8" t="s">
        <v>11</v>
      </c>
      <c r="J6290" s="5">
        <f>SUMIFS(AllWeights5[wt_vint],AllWeights5[bldgtype],AllWeights5[[#This Row],[bldgtype]],AllWeights5[bldgloc],AllWeights5[[#This Row],[bldgloc]],AllWeights5[era],AllWeights5[[#This Row],[era]])</f>
        <v>0.8989999999999998</v>
      </c>
      <c r="K6290" s="16">
        <f>AllWeights5[[#This Row],[wt_vint]]/AllWeights5[[#This Row],[Total Weight (BT, CZ, Era)]]</f>
        <v>0.10344827586206899</v>
      </c>
    </row>
    <row r="6291" spans="1:11" x14ac:dyDescent="0.3">
      <c r="A6291" s="6">
        <v>2020</v>
      </c>
      <c r="B6291" s="7" t="s">
        <v>37</v>
      </c>
      <c r="C6291" s="7" t="s">
        <v>59</v>
      </c>
      <c r="D6291" s="7" t="s">
        <v>27</v>
      </c>
      <c r="E6291" s="7">
        <v>2015</v>
      </c>
      <c r="F6291" s="15" t="str">
        <f>CONCATENATE(AllWeights5[[#This Row],[bldgtype]],"-",AllWeights5[[#This Row],[bldgloc]],"-",AllWeights5[[#This Row],[bldgvint]])</f>
        <v>Rt3-CZ16-2015</v>
      </c>
      <c r="G6291" s="15" t="str">
        <f>CONCATENATE(AllWeights5[[#This Row],[bldgtype]],"-",AllWeights5[[#This Row],[bldgloc]],"-",AllWeights5[[#This Row],[era]])</f>
        <v>Rt3-CZ16-ex</v>
      </c>
      <c r="H6291" s="7">
        <v>7.0000000000000007E-2</v>
      </c>
      <c r="I6291" s="8" t="s">
        <v>11</v>
      </c>
      <c r="J6291" s="5">
        <f>SUMIFS(AllWeights5[wt_vint],AllWeights5[bldgtype],AllWeights5[[#This Row],[bldgtype]],AllWeights5[bldgloc],AllWeights5[[#This Row],[bldgloc]],AllWeights5[era],AllWeights5[[#This Row],[era]])</f>
        <v>0.8989999999999998</v>
      </c>
      <c r="K6291" s="16">
        <f>AllWeights5[[#This Row],[wt_vint]]/AllWeights5[[#This Row],[Total Weight (BT, CZ, Era)]]</f>
        <v>7.786429365962183E-2</v>
      </c>
    </row>
    <row r="6292" spans="1:11" x14ac:dyDescent="0.3">
      <c r="A6292" s="6">
        <v>2020</v>
      </c>
      <c r="B6292" s="7" t="s">
        <v>37</v>
      </c>
      <c r="C6292" s="7" t="s">
        <v>59</v>
      </c>
      <c r="D6292" s="7" t="s">
        <v>27</v>
      </c>
      <c r="E6292" s="7">
        <v>2017</v>
      </c>
      <c r="F6292" s="15" t="str">
        <f>CONCATENATE(AllWeights5[[#This Row],[bldgtype]],"-",AllWeights5[[#This Row],[bldgloc]],"-",AllWeights5[[#This Row],[bldgvint]])</f>
        <v>Rt3-CZ16-2017</v>
      </c>
      <c r="G6292" s="15" t="str">
        <f>CONCATENATE(AllWeights5[[#This Row],[bldgtype]],"-",AllWeights5[[#This Row],[bldgloc]],"-",AllWeights5[[#This Row],[era]])</f>
        <v>Rt3-CZ16-rec</v>
      </c>
      <c r="H6292" s="7">
        <v>7.0000000000000007E-2</v>
      </c>
      <c r="I6292" s="8" t="s">
        <v>14</v>
      </c>
      <c r="J6292" s="5">
        <f>SUMIFS(AllWeights5[wt_vint],AllWeights5[bldgtype],AllWeights5[[#This Row],[bldgtype]],AllWeights5[bldgloc],AllWeights5[[#This Row],[bldgloc]],AllWeights5[era],AllWeights5[[#This Row],[era]])</f>
        <v>0.20200000000000001</v>
      </c>
      <c r="K6292" s="16">
        <f>AllWeights5[[#This Row],[wt_vint]]/AllWeights5[[#This Row],[Total Weight (BT, CZ, Era)]]</f>
        <v>0.34653465346534656</v>
      </c>
    </row>
    <row r="6293" spans="1:11" x14ac:dyDescent="0.3">
      <c r="A6293" s="6">
        <v>2020</v>
      </c>
      <c r="B6293" s="7" t="s">
        <v>37</v>
      </c>
      <c r="C6293" s="7" t="s">
        <v>59</v>
      </c>
      <c r="D6293" s="7" t="s">
        <v>27</v>
      </c>
      <c r="E6293" s="7">
        <v>2020</v>
      </c>
      <c r="F6293" s="15" t="str">
        <f>CONCATENATE(AllWeights5[[#This Row],[bldgtype]],"-",AllWeights5[[#This Row],[bldgloc]],"-",AllWeights5[[#This Row],[bldgvint]])</f>
        <v>Rt3-CZ16-2020</v>
      </c>
      <c r="G6293" s="15" t="str">
        <f>CONCATENATE(AllWeights5[[#This Row],[bldgtype]],"-",AllWeights5[[#This Row],[bldgloc]],"-",AllWeights5[[#This Row],[era]])</f>
        <v>Rt3-CZ16-rec</v>
      </c>
      <c r="H6293" s="7">
        <v>2.3E-2</v>
      </c>
      <c r="I6293" s="8" t="s">
        <v>14</v>
      </c>
      <c r="J6293" s="5">
        <f>SUMIFS(AllWeights5[wt_vint],AllWeights5[bldgtype],AllWeights5[[#This Row],[bldgtype]],AllWeights5[bldgloc],AllWeights5[[#This Row],[bldgloc]],AllWeights5[era],AllWeights5[[#This Row],[era]])</f>
        <v>0.20200000000000001</v>
      </c>
      <c r="K6293" s="16">
        <f>AllWeights5[[#This Row],[wt_vint]]/AllWeights5[[#This Row],[Total Weight (BT, CZ, Era)]]</f>
        <v>0.11386138613861385</v>
      </c>
    </row>
    <row r="6294" spans="1:11" x14ac:dyDescent="0.3">
      <c r="A6294" s="6">
        <v>2020</v>
      </c>
      <c r="B6294" s="7" t="s">
        <v>37</v>
      </c>
      <c r="C6294" s="7" t="s">
        <v>59</v>
      </c>
      <c r="D6294" s="7" t="s">
        <v>27</v>
      </c>
      <c r="E6294" s="7" t="s">
        <v>18</v>
      </c>
      <c r="F6294" s="15" t="str">
        <f>CONCATENATE(AllWeights5[[#This Row],[bldgtype]],"-",AllWeights5[[#This Row],[bldgloc]],"-",AllWeights5[[#This Row],[bldgvint]])</f>
        <v>Rt3-CZ16-New</v>
      </c>
      <c r="G6294" s="15" t="str">
        <f>CONCATENATE(AllWeights5[[#This Row],[bldgtype]],"-",AllWeights5[[#This Row],[bldgloc]],"-",AllWeights5[[#This Row],[era]])</f>
        <v>Rt3-CZ16-new</v>
      </c>
      <c r="H6294" s="7">
        <v>2.3E-2</v>
      </c>
      <c r="I6294" s="8" t="s">
        <v>19</v>
      </c>
      <c r="J6294" s="5">
        <f>SUMIFS(AllWeights5[wt_vint],AllWeights5[bldgtype],AllWeights5[[#This Row],[bldgtype]],AllWeights5[bldgloc],AllWeights5[[#This Row],[bldgloc]],AllWeights5[era],AllWeights5[[#This Row],[era]])</f>
        <v>0.05</v>
      </c>
      <c r="K6294" s="16">
        <f>AllWeights5[[#This Row],[wt_vint]]/AllWeights5[[#This Row],[Total Weight (BT, CZ, Era)]]</f>
        <v>0.45999999999999996</v>
      </c>
    </row>
    <row r="6295" spans="1:11" x14ac:dyDescent="0.3">
      <c r="A6295" s="6">
        <v>2020</v>
      </c>
      <c r="B6295" s="7" t="s">
        <v>37</v>
      </c>
      <c r="C6295" s="7" t="s">
        <v>60</v>
      </c>
      <c r="D6295" s="7" t="s">
        <v>23</v>
      </c>
      <c r="E6295" s="7">
        <v>1975</v>
      </c>
      <c r="F6295" s="15" t="str">
        <f>CONCATENATE(AllWeights5[[#This Row],[bldgtype]],"-",AllWeights5[[#This Row],[bldgloc]],"-",AllWeights5[[#This Row],[bldgvint]])</f>
        <v>RtL-CZ05-1975</v>
      </c>
      <c r="G6295" s="15" t="str">
        <f>CONCATENATE(AllWeights5[[#This Row],[bldgtype]],"-",AllWeights5[[#This Row],[bldgloc]],"-",AllWeights5[[#This Row],[era]])</f>
        <v>RtL-CZ05-old</v>
      </c>
      <c r="H6295" s="7">
        <v>0.25600000000000001</v>
      </c>
      <c r="I6295" s="8" t="s">
        <v>16</v>
      </c>
      <c r="J6295" s="5">
        <f>SUMIFS(AllWeights5[wt_vint],AllWeights5[bldgtype],AllWeights5[[#This Row],[bldgtype]],AllWeights5[bldgloc],AllWeights5[[#This Row],[bldgloc]],AllWeights5[era],AllWeights5[[#This Row],[era]])</f>
        <v>3.7309999999999994</v>
      </c>
      <c r="K6295" s="16">
        <f>AllWeights5[[#This Row],[wt_vint]]/AllWeights5[[#This Row],[Total Weight (BT, CZ, Era)]]</f>
        <v>6.8614312516751555E-2</v>
      </c>
    </row>
    <row r="6296" spans="1:11" x14ac:dyDescent="0.3">
      <c r="A6296" s="6">
        <v>2020</v>
      </c>
      <c r="B6296" s="7" t="s">
        <v>37</v>
      </c>
      <c r="C6296" s="7" t="s">
        <v>60</v>
      </c>
      <c r="D6296" s="7" t="s">
        <v>23</v>
      </c>
      <c r="E6296" s="7">
        <v>1985</v>
      </c>
      <c r="F6296" s="15" t="str">
        <f>CONCATENATE(AllWeights5[[#This Row],[bldgtype]],"-",AllWeights5[[#This Row],[bldgloc]],"-",AllWeights5[[#This Row],[bldgvint]])</f>
        <v>RtL-CZ05-1985</v>
      </c>
      <c r="G6296" s="15" t="str">
        <f>CONCATENATE(AllWeights5[[#This Row],[bldgtype]],"-",AllWeights5[[#This Row],[bldgloc]],"-",AllWeights5[[#This Row],[era]])</f>
        <v>RtL-CZ05-old</v>
      </c>
      <c r="H6296" s="7">
        <v>0.19900000000000001</v>
      </c>
      <c r="I6296" s="8" t="s">
        <v>16</v>
      </c>
      <c r="J6296" s="5">
        <f>SUMIFS(AllWeights5[wt_vint],AllWeights5[bldgtype],AllWeights5[[#This Row],[bldgtype]],AllWeights5[bldgloc],AllWeights5[[#This Row],[bldgloc]],AllWeights5[era],AllWeights5[[#This Row],[era]])</f>
        <v>3.7309999999999994</v>
      </c>
      <c r="K6296" s="16">
        <f>AllWeights5[[#This Row],[wt_vint]]/AllWeights5[[#This Row],[Total Weight (BT, CZ, Era)]]</f>
        <v>5.3336906995443592E-2</v>
      </c>
    </row>
    <row r="6297" spans="1:11" x14ac:dyDescent="0.3">
      <c r="A6297" s="6">
        <v>2020</v>
      </c>
      <c r="B6297" s="7" t="s">
        <v>37</v>
      </c>
      <c r="C6297" s="7" t="s">
        <v>60</v>
      </c>
      <c r="D6297" s="7" t="s">
        <v>23</v>
      </c>
      <c r="E6297" s="7">
        <v>1996</v>
      </c>
      <c r="F6297" s="15" t="str">
        <f>CONCATENATE(AllWeights5[[#This Row],[bldgtype]],"-",AllWeights5[[#This Row],[bldgloc]],"-",AllWeights5[[#This Row],[bldgvint]])</f>
        <v>RtL-CZ05-1996</v>
      </c>
      <c r="G6297" s="15" t="str">
        <f>CONCATENATE(AllWeights5[[#This Row],[bldgtype]],"-",AllWeights5[[#This Row],[bldgloc]],"-",AllWeights5[[#This Row],[era]])</f>
        <v>RtL-CZ05-old</v>
      </c>
      <c r="H6297" s="7">
        <v>0.10199999999999999</v>
      </c>
      <c r="I6297" s="8" t="s">
        <v>16</v>
      </c>
      <c r="J6297" s="5">
        <f>SUMIFS(AllWeights5[wt_vint],AllWeights5[bldgtype],AllWeights5[[#This Row],[bldgtype]],AllWeights5[bldgloc],AllWeights5[[#This Row],[bldgloc]],AllWeights5[era],AllWeights5[[#This Row],[era]])</f>
        <v>3.7309999999999994</v>
      </c>
      <c r="K6297" s="16">
        <f>AllWeights5[[#This Row],[wt_vint]]/AllWeights5[[#This Row],[Total Weight (BT, CZ, Era)]]</f>
        <v>2.7338515143393194E-2</v>
      </c>
    </row>
    <row r="6298" spans="1:11" x14ac:dyDescent="0.3">
      <c r="A6298" s="6">
        <v>2020</v>
      </c>
      <c r="B6298" s="7" t="s">
        <v>37</v>
      </c>
      <c r="C6298" s="7" t="s">
        <v>60</v>
      </c>
      <c r="D6298" s="7" t="s">
        <v>23</v>
      </c>
      <c r="E6298" s="7">
        <v>2003</v>
      </c>
      <c r="F6298" s="15" t="str">
        <f>CONCATENATE(AllWeights5[[#This Row],[bldgtype]],"-",AllWeights5[[#This Row],[bldgloc]],"-",AllWeights5[[#This Row],[bldgvint]])</f>
        <v>RtL-CZ05-2003</v>
      </c>
      <c r="G6298" s="15" t="str">
        <f>CONCATENATE(AllWeights5[[#This Row],[bldgtype]],"-",AllWeights5[[#This Row],[bldgloc]],"-",AllWeights5[[#This Row],[era]])</f>
        <v>RtL-CZ05-ex</v>
      </c>
      <c r="H6298" s="7">
        <v>4.3999999999999997E-2</v>
      </c>
      <c r="I6298" s="8" t="s">
        <v>11</v>
      </c>
      <c r="J6298" s="5">
        <f>SUMIFS(AllWeights5[wt_vint],AllWeights5[bldgtype],AllWeights5[[#This Row],[bldgtype]],AllWeights5[bldgloc],AllWeights5[[#This Row],[bldgloc]],AllWeights5[era],AllWeights5[[#This Row],[era]])</f>
        <v>0.7240000000000002</v>
      </c>
      <c r="K6298" s="16">
        <f>AllWeights5[[#This Row],[wt_vint]]/AllWeights5[[#This Row],[Total Weight (BT, CZ, Era)]]</f>
        <v>6.0773480662983402E-2</v>
      </c>
    </row>
    <row r="6299" spans="1:11" x14ac:dyDescent="0.3">
      <c r="A6299" s="6">
        <v>2020</v>
      </c>
      <c r="B6299" s="7" t="s">
        <v>37</v>
      </c>
      <c r="C6299" s="7" t="s">
        <v>60</v>
      </c>
      <c r="D6299" s="7" t="s">
        <v>23</v>
      </c>
      <c r="E6299" s="7">
        <v>2007</v>
      </c>
      <c r="F6299" s="15" t="str">
        <f>CONCATENATE(AllWeights5[[#This Row],[bldgtype]],"-",AllWeights5[[#This Row],[bldgloc]],"-",AllWeights5[[#This Row],[bldgvint]])</f>
        <v>RtL-CZ05-2007</v>
      </c>
      <c r="G6299" s="15" t="str">
        <f>CONCATENATE(AllWeights5[[#This Row],[bldgtype]],"-",AllWeights5[[#This Row],[bldgloc]],"-",AllWeights5[[#This Row],[era]])</f>
        <v>RtL-CZ05-ex</v>
      </c>
      <c r="H6299" s="7">
        <v>2.9000000000000001E-2</v>
      </c>
      <c r="I6299" s="8" t="s">
        <v>11</v>
      </c>
      <c r="J6299" s="5">
        <f>SUMIFS(AllWeights5[wt_vint],AllWeights5[bldgtype],AllWeights5[[#This Row],[bldgtype]],AllWeights5[bldgloc],AllWeights5[[#This Row],[bldgloc]],AllWeights5[era],AllWeights5[[#This Row],[era]])</f>
        <v>0.7240000000000002</v>
      </c>
      <c r="K6299" s="16">
        <f>AllWeights5[[#This Row],[wt_vint]]/AllWeights5[[#This Row],[Total Weight (BT, CZ, Era)]]</f>
        <v>4.0055248618784518E-2</v>
      </c>
    </row>
    <row r="6300" spans="1:11" x14ac:dyDescent="0.3">
      <c r="A6300" s="6">
        <v>2020</v>
      </c>
      <c r="B6300" s="7" t="s">
        <v>37</v>
      </c>
      <c r="C6300" s="7" t="s">
        <v>60</v>
      </c>
      <c r="D6300" s="7" t="s">
        <v>23</v>
      </c>
      <c r="E6300" s="7">
        <v>2011</v>
      </c>
      <c r="F6300" s="15" t="str">
        <f>CONCATENATE(AllWeights5[[#This Row],[bldgtype]],"-",AllWeights5[[#This Row],[bldgloc]],"-",AllWeights5[[#This Row],[bldgvint]])</f>
        <v>RtL-CZ05-2011</v>
      </c>
      <c r="G6300" s="15" t="str">
        <f>CONCATENATE(AllWeights5[[#This Row],[bldgtype]],"-",AllWeights5[[#This Row],[bldgloc]],"-",AllWeights5[[#This Row],[era]])</f>
        <v>RtL-CZ05-ex</v>
      </c>
      <c r="H6300" s="7">
        <v>2.9000000000000001E-2</v>
      </c>
      <c r="I6300" s="8" t="s">
        <v>11</v>
      </c>
      <c r="J6300" s="5">
        <f>SUMIFS(AllWeights5[wt_vint],AllWeights5[bldgtype],AllWeights5[[#This Row],[bldgtype]],AllWeights5[bldgloc],AllWeights5[[#This Row],[bldgloc]],AllWeights5[era],AllWeights5[[#This Row],[era]])</f>
        <v>0.7240000000000002</v>
      </c>
      <c r="K6300" s="16">
        <f>AllWeights5[[#This Row],[wt_vint]]/AllWeights5[[#This Row],[Total Weight (BT, CZ, Era)]]</f>
        <v>4.0055248618784518E-2</v>
      </c>
    </row>
    <row r="6301" spans="1:11" x14ac:dyDescent="0.3">
      <c r="A6301" s="6">
        <v>2020</v>
      </c>
      <c r="B6301" s="7" t="s">
        <v>37</v>
      </c>
      <c r="C6301" s="7" t="s">
        <v>60</v>
      </c>
      <c r="D6301" s="7" t="s">
        <v>23</v>
      </c>
      <c r="E6301" s="7">
        <v>2015</v>
      </c>
      <c r="F6301" s="15" t="str">
        <f>CONCATENATE(AllWeights5[[#This Row],[bldgtype]],"-",AllWeights5[[#This Row],[bldgloc]],"-",AllWeights5[[#This Row],[bldgvint]])</f>
        <v>RtL-CZ05-2015</v>
      </c>
      <c r="G6301" s="15" t="str">
        <f>CONCATENATE(AllWeights5[[#This Row],[bldgtype]],"-",AllWeights5[[#This Row],[bldgloc]],"-",AllWeights5[[#This Row],[era]])</f>
        <v>RtL-CZ05-ex</v>
      </c>
      <c r="H6301" s="7">
        <v>2.1999999999999999E-2</v>
      </c>
      <c r="I6301" s="8" t="s">
        <v>11</v>
      </c>
      <c r="J6301" s="5">
        <f>SUMIFS(AllWeights5[wt_vint],AllWeights5[bldgtype],AllWeights5[[#This Row],[bldgtype]],AllWeights5[bldgloc],AllWeights5[[#This Row],[bldgloc]],AllWeights5[era],AllWeights5[[#This Row],[era]])</f>
        <v>0.7240000000000002</v>
      </c>
      <c r="K6301" s="16">
        <f>AllWeights5[[#This Row],[wt_vint]]/AllWeights5[[#This Row],[Total Weight (BT, CZ, Era)]]</f>
        <v>3.0386740331491701E-2</v>
      </c>
    </row>
    <row r="6302" spans="1:11" x14ac:dyDescent="0.3">
      <c r="A6302" s="6">
        <v>2020</v>
      </c>
      <c r="B6302" s="7" t="s">
        <v>37</v>
      </c>
      <c r="C6302" s="7" t="s">
        <v>60</v>
      </c>
      <c r="D6302" s="7" t="s">
        <v>23</v>
      </c>
      <c r="E6302" s="7">
        <v>2017</v>
      </c>
      <c r="F6302" s="15" t="str">
        <f>CONCATENATE(AllWeights5[[#This Row],[bldgtype]],"-",AllWeights5[[#This Row],[bldgloc]],"-",AllWeights5[[#This Row],[bldgvint]])</f>
        <v>RtL-CZ05-2017</v>
      </c>
      <c r="G6302" s="15" t="str">
        <f>CONCATENATE(AllWeights5[[#This Row],[bldgtype]],"-",AllWeights5[[#This Row],[bldgloc]],"-",AllWeights5[[#This Row],[era]])</f>
        <v>RtL-CZ05-rec</v>
      </c>
      <c r="H6302" s="7">
        <v>2.1999999999999999E-2</v>
      </c>
      <c r="I6302" s="8" t="s">
        <v>14</v>
      </c>
      <c r="J6302" s="5">
        <f>SUMIFS(AllWeights5[wt_vint],AllWeights5[bldgtype],AllWeights5[[#This Row],[bldgtype]],AllWeights5[bldgloc],AllWeights5[[#This Row],[bldgloc]],AllWeights5[era],AllWeights5[[#This Row],[era]])</f>
        <v>0.16200000000000001</v>
      </c>
      <c r="K6302" s="16">
        <f>AllWeights5[[#This Row],[wt_vint]]/AllWeights5[[#This Row],[Total Weight (BT, CZ, Era)]]</f>
        <v>0.13580246913580246</v>
      </c>
    </row>
    <row r="6303" spans="1:11" x14ac:dyDescent="0.3">
      <c r="A6303" s="6">
        <v>2020</v>
      </c>
      <c r="B6303" s="7" t="s">
        <v>37</v>
      </c>
      <c r="C6303" s="7" t="s">
        <v>60</v>
      </c>
      <c r="D6303" s="7" t="s">
        <v>23</v>
      </c>
      <c r="E6303" s="7">
        <v>2020</v>
      </c>
      <c r="F6303" s="15" t="str">
        <f>CONCATENATE(AllWeights5[[#This Row],[bldgtype]],"-",AllWeights5[[#This Row],[bldgloc]],"-",AllWeights5[[#This Row],[bldgvint]])</f>
        <v>RtL-CZ05-2020</v>
      </c>
      <c r="G6303" s="15" t="str">
        <f>CONCATENATE(AllWeights5[[#This Row],[bldgtype]],"-",AllWeights5[[#This Row],[bldgloc]],"-",AllWeights5[[#This Row],[era]])</f>
        <v>RtL-CZ05-rec</v>
      </c>
      <c r="H6303" s="7">
        <v>7.0000000000000001E-3</v>
      </c>
      <c r="I6303" s="8" t="s">
        <v>14</v>
      </c>
      <c r="J6303" s="5">
        <f>SUMIFS(AllWeights5[wt_vint],AllWeights5[bldgtype],AllWeights5[[#This Row],[bldgtype]],AllWeights5[bldgloc],AllWeights5[[#This Row],[bldgloc]],AllWeights5[era],AllWeights5[[#This Row],[era]])</f>
        <v>0.16200000000000001</v>
      </c>
      <c r="K6303" s="16">
        <f>AllWeights5[[#This Row],[wt_vint]]/AllWeights5[[#This Row],[Total Weight (BT, CZ, Era)]]</f>
        <v>4.3209876543209874E-2</v>
      </c>
    </row>
    <row r="6304" spans="1:11" x14ac:dyDescent="0.3">
      <c r="A6304" s="6">
        <v>2020</v>
      </c>
      <c r="B6304" s="7" t="s">
        <v>37</v>
      </c>
      <c r="C6304" s="7" t="s">
        <v>60</v>
      </c>
      <c r="D6304" s="7" t="s">
        <v>23</v>
      </c>
      <c r="E6304" s="7" t="s">
        <v>18</v>
      </c>
      <c r="F6304" s="15" t="str">
        <f>CONCATENATE(AllWeights5[[#This Row],[bldgtype]],"-",AllWeights5[[#This Row],[bldgloc]],"-",AllWeights5[[#This Row],[bldgvint]])</f>
        <v>RtL-CZ05-New</v>
      </c>
      <c r="G6304" s="15" t="str">
        <f>CONCATENATE(AllWeights5[[#This Row],[bldgtype]],"-",AllWeights5[[#This Row],[bldgloc]],"-",AllWeights5[[#This Row],[era]])</f>
        <v>RtL-CZ05-new</v>
      </c>
      <c r="H6304" s="7">
        <v>7.0000000000000001E-3</v>
      </c>
      <c r="I6304" s="8" t="s">
        <v>19</v>
      </c>
      <c r="J6304" s="5">
        <f>SUMIFS(AllWeights5[wt_vint],AllWeights5[bldgtype],AllWeights5[[#This Row],[bldgtype]],AllWeights5[bldgloc],AllWeights5[[#This Row],[bldgloc]],AllWeights5[era],AllWeights5[[#This Row],[era]])</f>
        <v>0.04</v>
      </c>
      <c r="K6304" s="16">
        <f>AllWeights5[[#This Row],[wt_vint]]/AllWeights5[[#This Row],[Total Weight (BT, CZ, Era)]]</f>
        <v>0.17499999999999999</v>
      </c>
    </row>
    <row r="6305" spans="1:11" x14ac:dyDescent="0.3">
      <c r="A6305" s="6">
        <v>2020</v>
      </c>
      <c r="B6305" s="7" t="s">
        <v>37</v>
      </c>
      <c r="C6305" s="7" t="s">
        <v>60</v>
      </c>
      <c r="D6305" s="7" t="s">
        <v>31</v>
      </c>
      <c r="E6305" s="7">
        <v>1975</v>
      </c>
      <c r="F6305" s="15" t="str">
        <f>CONCATENATE(AllWeights5[[#This Row],[bldgtype]],"-",AllWeights5[[#This Row],[bldgloc]],"-",AllWeights5[[#This Row],[bldgvint]])</f>
        <v>RtL-CZ06-1975</v>
      </c>
      <c r="G6305" s="15" t="str">
        <f>CONCATENATE(AllWeights5[[#This Row],[bldgtype]],"-",AllWeights5[[#This Row],[bldgloc]],"-",AllWeights5[[#This Row],[era]])</f>
        <v>RtL-CZ06-old</v>
      </c>
      <c r="H6305" s="7">
        <v>15.776999999999999</v>
      </c>
      <c r="I6305" s="8" t="s">
        <v>16</v>
      </c>
      <c r="J6305" s="5">
        <f>SUMIFS(AllWeights5[wt_vint],AllWeights5[bldgtype],AllWeights5[[#This Row],[bldgtype]],AllWeights5[bldgloc],AllWeights5[[#This Row],[bldgloc]],AllWeights5[era],AllWeights5[[#This Row],[era]])</f>
        <v>65.954000000000008</v>
      </c>
      <c r="K6305" s="16">
        <f>AllWeights5[[#This Row],[wt_vint]]/AllWeights5[[#This Row],[Total Weight (BT, CZ, Era)]]</f>
        <v>0.23921217818479543</v>
      </c>
    </row>
    <row r="6306" spans="1:11" x14ac:dyDescent="0.3">
      <c r="A6306" s="6">
        <v>2020</v>
      </c>
      <c r="B6306" s="7" t="s">
        <v>37</v>
      </c>
      <c r="C6306" s="7" t="s">
        <v>60</v>
      </c>
      <c r="D6306" s="7" t="s">
        <v>31</v>
      </c>
      <c r="E6306" s="7">
        <v>1985</v>
      </c>
      <c r="F6306" s="15" t="str">
        <f>CONCATENATE(AllWeights5[[#This Row],[bldgtype]],"-",AllWeights5[[#This Row],[bldgloc]],"-",AllWeights5[[#This Row],[bldgvint]])</f>
        <v>RtL-CZ06-1985</v>
      </c>
      <c r="G6306" s="15" t="str">
        <f>CONCATENATE(AllWeights5[[#This Row],[bldgtype]],"-",AllWeights5[[#This Row],[bldgloc]],"-",AllWeights5[[#This Row],[era]])</f>
        <v>RtL-CZ06-old</v>
      </c>
      <c r="H6306" s="7">
        <v>12.086</v>
      </c>
      <c r="I6306" s="8" t="s">
        <v>16</v>
      </c>
      <c r="J6306" s="5">
        <f>SUMIFS(AllWeights5[wt_vint],AllWeights5[bldgtype],AllWeights5[[#This Row],[bldgtype]],AllWeights5[bldgloc],AllWeights5[[#This Row],[bldgloc]],AllWeights5[era],AllWeights5[[#This Row],[era]])</f>
        <v>65.954000000000008</v>
      </c>
      <c r="K6306" s="16">
        <f>AllWeights5[[#This Row],[wt_vint]]/AllWeights5[[#This Row],[Total Weight (BT, CZ, Era)]]</f>
        <v>0.18324893107317219</v>
      </c>
    </row>
    <row r="6307" spans="1:11" x14ac:dyDescent="0.3">
      <c r="A6307" s="6">
        <v>2020</v>
      </c>
      <c r="B6307" s="7" t="s">
        <v>37</v>
      </c>
      <c r="C6307" s="7" t="s">
        <v>60</v>
      </c>
      <c r="D6307" s="7" t="s">
        <v>31</v>
      </c>
      <c r="E6307" s="7">
        <v>1996</v>
      </c>
      <c r="F6307" s="15" t="str">
        <f>CONCATENATE(AllWeights5[[#This Row],[bldgtype]],"-",AllWeights5[[#This Row],[bldgloc]],"-",AllWeights5[[#This Row],[bldgvint]])</f>
        <v>RtL-CZ06-1996</v>
      </c>
      <c r="G6307" s="15" t="str">
        <f>CONCATENATE(AllWeights5[[#This Row],[bldgtype]],"-",AllWeights5[[#This Row],[bldgloc]],"-",AllWeights5[[#This Row],[era]])</f>
        <v>RtL-CZ06-old</v>
      </c>
      <c r="H6307" s="7">
        <v>6.1269999999999998</v>
      </c>
      <c r="I6307" s="8" t="s">
        <v>16</v>
      </c>
      <c r="J6307" s="5">
        <f>SUMIFS(AllWeights5[wt_vint],AllWeights5[bldgtype],AllWeights5[[#This Row],[bldgtype]],AllWeights5[bldgloc],AllWeights5[[#This Row],[bldgloc]],AllWeights5[era],AllWeights5[[#This Row],[era]])</f>
        <v>65.954000000000008</v>
      </c>
      <c r="K6307" s="16">
        <f>AllWeights5[[#This Row],[wt_vint]]/AllWeights5[[#This Row],[Total Weight (BT, CZ, Era)]]</f>
        <v>9.2898080480334766E-2</v>
      </c>
    </row>
    <row r="6308" spans="1:11" x14ac:dyDescent="0.3">
      <c r="A6308" s="6">
        <v>2020</v>
      </c>
      <c r="B6308" s="7" t="s">
        <v>37</v>
      </c>
      <c r="C6308" s="7" t="s">
        <v>60</v>
      </c>
      <c r="D6308" s="7" t="s">
        <v>31</v>
      </c>
      <c r="E6308" s="7">
        <v>2003</v>
      </c>
      <c r="F6308" s="15" t="str">
        <f>CONCATENATE(AllWeights5[[#This Row],[bldgtype]],"-",AllWeights5[[#This Row],[bldgloc]],"-",AllWeights5[[#This Row],[bldgvint]])</f>
        <v>RtL-CZ06-2003</v>
      </c>
      <c r="G6308" s="15" t="str">
        <f>CONCATENATE(AllWeights5[[#This Row],[bldgtype]],"-",AllWeights5[[#This Row],[bldgloc]],"-",AllWeights5[[#This Row],[era]])</f>
        <v>RtL-CZ06-ex</v>
      </c>
      <c r="H6308" s="7">
        <v>2.742</v>
      </c>
      <c r="I6308" s="8" t="s">
        <v>11</v>
      </c>
      <c r="J6308" s="5">
        <f>SUMIFS(AllWeights5[wt_vint],AllWeights5[bldgtype],AllWeights5[[#This Row],[bldgtype]],AllWeights5[bldgloc],AllWeights5[[#This Row],[bldgloc]],AllWeights5[era],AllWeights5[[#This Row],[era]])</f>
        <v>14.819999999999997</v>
      </c>
      <c r="K6308" s="16">
        <f>AllWeights5[[#This Row],[wt_vint]]/AllWeights5[[#This Row],[Total Weight (BT, CZ, Era)]]</f>
        <v>0.18502024291497979</v>
      </c>
    </row>
    <row r="6309" spans="1:11" x14ac:dyDescent="0.3">
      <c r="A6309" s="6">
        <v>2020</v>
      </c>
      <c r="B6309" s="7" t="s">
        <v>37</v>
      </c>
      <c r="C6309" s="7" t="s">
        <v>60</v>
      </c>
      <c r="D6309" s="7" t="s">
        <v>31</v>
      </c>
      <c r="E6309" s="7">
        <v>2007</v>
      </c>
      <c r="F6309" s="15" t="str">
        <f>CONCATENATE(AllWeights5[[#This Row],[bldgtype]],"-",AllWeights5[[#This Row],[bldgloc]],"-",AllWeights5[[#This Row],[bldgvint]])</f>
        <v>RtL-CZ06-2007</v>
      </c>
      <c r="G6309" s="15" t="str">
        <f>CONCATENATE(AllWeights5[[#This Row],[bldgtype]],"-",AllWeights5[[#This Row],[bldgloc]],"-",AllWeights5[[#This Row],[era]])</f>
        <v>RtL-CZ06-ex</v>
      </c>
      <c r="H6309" s="7">
        <v>1.7769999999999999</v>
      </c>
      <c r="I6309" s="8" t="s">
        <v>11</v>
      </c>
      <c r="J6309" s="5">
        <f>SUMIFS(AllWeights5[wt_vint],AllWeights5[bldgtype],AllWeights5[[#This Row],[bldgtype]],AllWeights5[bldgloc],AllWeights5[[#This Row],[bldgloc]],AllWeights5[era],AllWeights5[[#This Row],[era]])</f>
        <v>14.819999999999997</v>
      </c>
      <c r="K6309" s="16">
        <f>AllWeights5[[#This Row],[wt_vint]]/AllWeights5[[#This Row],[Total Weight (BT, CZ, Era)]]</f>
        <v>0.11990553306342783</v>
      </c>
    </row>
    <row r="6310" spans="1:11" x14ac:dyDescent="0.3">
      <c r="A6310" s="6">
        <v>2020</v>
      </c>
      <c r="B6310" s="7" t="s">
        <v>37</v>
      </c>
      <c r="C6310" s="7" t="s">
        <v>60</v>
      </c>
      <c r="D6310" s="7" t="s">
        <v>31</v>
      </c>
      <c r="E6310" s="7">
        <v>2011</v>
      </c>
      <c r="F6310" s="15" t="str">
        <f>CONCATENATE(AllWeights5[[#This Row],[bldgtype]],"-",AllWeights5[[#This Row],[bldgloc]],"-",AllWeights5[[#This Row],[bldgvint]])</f>
        <v>RtL-CZ06-2011</v>
      </c>
      <c r="G6310" s="15" t="str">
        <f>CONCATENATE(AllWeights5[[#This Row],[bldgtype]],"-",AllWeights5[[#This Row],[bldgloc]],"-",AllWeights5[[#This Row],[era]])</f>
        <v>RtL-CZ06-ex</v>
      </c>
      <c r="H6310" s="7">
        <v>1.7769999999999999</v>
      </c>
      <c r="I6310" s="8" t="s">
        <v>11</v>
      </c>
      <c r="J6310" s="5">
        <f>SUMIFS(AllWeights5[wt_vint],AllWeights5[bldgtype],AllWeights5[[#This Row],[bldgtype]],AllWeights5[bldgloc],AllWeights5[[#This Row],[bldgloc]],AllWeights5[era],AllWeights5[[#This Row],[era]])</f>
        <v>14.819999999999997</v>
      </c>
      <c r="K6310" s="16">
        <f>AllWeights5[[#This Row],[wt_vint]]/AllWeights5[[#This Row],[Total Weight (BT, CZ, Era)]]</f>
        <v>0.11990553306342783</v>
      </c>
    </row>
    <row r="6311" spans="1:11" x14ac:dyDescent="0.3">
      <c r="A6311" s="6">
        <v>2020</v>
      </c>
      <c r="B6311" s="7" t="s">
        <v>37</v>
      </c>
      <c r="C6311" s="7" t="s">
        <v>60</v>
      </c>
      <c r="D6311" s="7" t="s">
        <v>31</v>
      </c>
      <c r="E6311" s="7">
        <v>2015</v>
      </c>
      <c r="F6311" s="15" t="str">
        <f>CONCATENATE(AllWeights5[[#This Row],[bldgtype]],"-",AllWeights5[[#This Row],[bldgloc]],"-",AllWeights5[[#This Row],[bldgvint]])</f>
        <v>RtL-CZ06-2015</v>
      </c>
      <c r="G6311" s="15" t="str">
        <f>CONCATENATE(AllWeights5[[#This Row],[bldgtype]],"-",AllWeights5[[#This Row],[bldgloc]],"-",AllWeights5[[#This Row],[era]])</f>
        <v>RtL-CZ06-ex</v>
      </c>
      <c r="H6311" s="7">
        <v>1.333</v>
      </c>
      <c r="I6311" s="8" t="s">
        <v>11</v>
      </c>
      <c r="J6311" s="5">
        <f>SUMIFS(AllWeights5[wt_vint],AllWeights5[bldgtype],AllWeights5[[#This Row],[bldgtype]],AllWeights5[bldgloc],AllWeights5[[#This Row],[bldgloc]],AllWeights5[era],AllWeights5[[#This Row],[era]])</f>
        <v>14.819999999999997</v>
      </c>
      <c r="K6311" s="16">
        <f>AllWeights5[[#This Row],[wt_vint]]/AllWeights5[[#This Row],[Total Weight (BT, CZ, Era)]]</f>
        <v>8.9946018893387325E-2</v>
      </c>
    </row>
    <row r="6312" spans="1:11" x14ac:dyDescent="0.3">
      <c r="A6312" s="6">
        <v>2020</v>
      </c>
      <c r="B6312" s="7" t="s">
        <v>37</v>
      </c>
      <c r="C6312" s="7" t="s">
        <v>60</v>
      </c>
      <c r="D6312" s="7" t="s">
        <v>31</v>
      </c>
      <c r="E6312" s="7">
        <v>2017</v>
      </c>
      <c r="F6312" s="15" t="str">
        <f>CONCATENATE(AllWeights5[[#This Row],[bldgtype]],"-",AllWeights5[[#This Row],[bldgloc]],"-",AllWeights5[[#This Row],[bldgvint]])</f>
        <v>RtL-CZ06-2017</v>
      </c>
      <c r="G6312" s="15" t="str">
        <f>CONCATENATE(AllWeights5[[#This Row],[bldgtype]],"-",AllWeights5[[#This Row],[bldgloc]],"-",AllWeights5[[#This Row],[era]])</f>
        <v>RtL-CZ06-rec</v>
      </c>
      <c r="H6312" s="7">
        <v>1.333</v>
      </c>
      <c r="I6312" s="8" t="s">
        <v>14</v>
      </c>
      <c r="J6312" s="5">
        <f>SUMIFS(AllWeights5[wt_vint],AllWeights5[bldgtype],AllWeights5[[#This Row],[bldgtype]],AllWeights5[bldgloc],AllWeights5[[#This Row],[bldgloc]],AllWeights5[era],AllWeights5[[#This Row],[era]])</f>
        <v>3.4449999999999998</v>
      </c>
      <c r="K6312" s="16">
        <f>AllWeights5[[#This Row],[wt_vint]]/AllWeights5[[#This Row],[Total Weight (BT, CZ, Era)]]</f>
        <v>0.38693759071117562</v>
      </c>
    </row>
    <row r="6313" spans="1:11" x14ac:dyDescent="0.3">
      <c r="A6313" s="6">
        <v>2020</v>
      </c>
      <c r="B6313" s="7" t="s">
        <v>37</v>
      </c>
      <c r="C6313" s="7" t="s">
        <v>60</v>
      </c>
      <c r="D6313" s="7" t="s">
        <v>31</v>
      </c>
      <c r="E6313" s="7">
        <v>2020</v>
      </c>
      <c r="F6313" s="15" t="str">
        <f>CONCATENATE(AllWeights5[[#This Row],[bldgtype]],"-",AllWeights5[[#This Row],[bldgloc]],"-",AllWeights5[[#This Row],[bldgvint]])</f>
        <v>RtL-CZ06-2020</v>
      </c>
      <c r="G6313" s="15" t="str">
        <f>CONCATENATE(AllWeights5[[#This Row],[bldgtype]],"-",AllWeights5[[#This Row],[bldgloc]],"-",AllWeights5[[#This Row],[era]])</f>
        <v>RtL-CZ06-rec</v>
      </c>
      <c r="H6313" s="7">
        <v>0.44400000000000001</v>
      </c>
      <c r="I6313" s="8" t="s">
        <v>14</v>
      </c>
      <c r="J6313" s="5">
        <f>SUMIFS(AllWeights5[wt_vint],AllWeights5[bldgtype],AllWeights5[[#This Row],[bldgtype]],AllWeights5[bldgloc],AllWeights5[[#This Row],[bldgloc]],AllWeights5[era],AllWeights5[[#This Row],[era]])</f>
        <v>3.4449999999999998</v>
      </c>
      <c r="K6313" s="16">
        <f>AllWeights5[[#This Row],[wt_vint]]/AllWeights5[[#This Row],[Total Weight (BT, CZ, Era)]]</f>
        <v>0.12888243831640059</v>
      </c>
    </row>
    <row r="6314" spans="1:11" x14ac:dyDescent="0.3">
      <c r="A6314" s="6">
        <v>2020</v>
      </c>
      <c r="B6314" s="7" t="s">
        <v>37</v>
      </c>
      <c r="C6314" s="7" t="s">
        <v>60</v>
      </c>
      <c r="D6314" s="7" t="s">
        <v>31</v>
      </c>
      <c r="E6314" s="7" t="s">
        <v>18</v>
      </c>
      <c r="F6314" s="15" t="str">
        <f>CONCATENATE(AllWeights5[[#This Row],[bldgtype]],"-",AllWeights5[[#This Row],[bldgloc]],"-",AllWeights5[[#This Row],[bldgvint]])</f>
        <v>RtL-CZ06-New</v>
      </c>
      <c r="G6314" s="15" t="str">
        <f>CONCATENATE(AllWeights5[[#This Row],[bldgtype]],"-",AllWeights5[[#This Row],[bldgloc]],"-",AllWeights5[[#This Row],[era]])</f>
        <v>RtL-CZ06-new</v>
      </c>
      <c r="H6314" s="7">
        <v>0.44400000000000001</v>
      </c>
      <c r="I6314" s="8" t="s">
        <v>19</v>
      </c>
      <c r="J6314" s="5">
        <f>SUMIFS(AllWeights5[wt_vint],AllWeights5[bldgtype],AllWeights5[[#This Row],[bldgtype]],AllWeights5[bldgloc],AllWeights5[[#This Row],[bldgloc]],AllWeights5[era],AllWeights5[[#This Row],[era]])</f>
        <v>0.86099999999999999</v>
      </c>
      <c r="K6314" s="16">
        <f>AllWeights5[[#This Row],[wt_vint]]/AllWeights5[[#This Row],[Total Weight (BT, CZ, Era)]]</f>
        <v>0.51567944250871078</v>
      </c>
    </row>
    <row r="6315" spans="1:11" x14ac:dyDescent="0.3">
      <c r="A6315" s="6">
        <v>2020</v>
      </c>
      <c r="B6315" s="7" t="s">
        <v>37</v>
      </c>
      <c r="C6315" s="7" t="s">
        <v>60</v>
      </c>
      <c r="D6315" s="7" t="s">
        <v>32</v>
      </c>
      <c r="E6315" s="7">
        <v>1975</v>
      </c>
      <c r="F6315" s="15" t="str">
        <f>CONCATENATE(AllWeights5[[#This Row],[bldgtype]],"-",AllWeights5[[#This Row],[bldgloc]],"-",AllWeights5[[#This Row],[bldgvint]])</f>
        <v>RtL-CZ08-1975</v>
      </c>
      <c r="G6315" s="15" t="str">
        <f>CONCATENATE(AllWeights5[[#This Row],[bldgtype]],"-",AllWeights5[[#This Row],[bldgloc]],"-",AllWeights5[[#This Row],[era]])</f>
        <v>RtL-CZ08-old</v>
      </c>
      <c r="H6315" s="7">
        <v>19.146999999999998</v>
      </c>
      <c r="I6315" s="8" t="s">
        <v>16</v>
      </c>
      <c r="J6315" s="5">
        <f>SUMIFS(AllWeights5[wt_vint],AllWeights5[bldgtype],AllWeights5[[#This Row],[bldgtype]],AllWeights5[bldgloc],AllWeights5[[#This Row],[bldgloc]],AllWeights5[era],AllWeights5[[#This Row],[era]])</f>
        <v>78.022000000000006</v>
      </c>
      <c r="K6315" s="16">
        <f>AllWeights5[[#This Row],[wt_vint]]/AllWeights5[[#This Row],[Total Weight (BT, CZ, Era)]]</f>
        <v>0.24540514213939654</v>
      </c>
    </row>
    <row r="6316" spans="1:11" x14ac:dyDescent="0.3">
      <c r="A6316" s="6">
        <v>2020</v>
      </c>
      <c r="B6316" s="7" t="s">
        <v>37</v>
      </c>
      <c r="C6316" s="7" t="s">
        <v>60</v>
      </c>
      <c r="D6316" s="7" t="s">
        <v>32</v>
      </c>
      <c r="E6316" s="7">
        <v>1985</v>
      </c>
      <c r="F6316" s="15" t="str">
        <f>CONCATENATE(AllWeights5[[#This Row],[bldgtype]],"-",AllWeights5[[#This Row],[bldgloc]],"-",AllWeights5[[#This Row],[bldgvint]])</f>
        <v>RtL-CZ08-1985</v>
      </c>
      <c r="G6316" s="15" t="str">
        <f>CONCATENATE(AllWeights5[[#This Row],[bldgtype]],"-",AllWeights5[[#This Row],[bldgloc]],"-",AllWeights5[[#This Row],[era]])</f>
        <v>RtL-CZ08-old</v>
      </c>
      <c r="H6316" s="7">
        <v>14.635999999999999</v>
      </c>
      <c r="I6316" s="8" t="s">
        <v>16</v>
      </c>
      <c r="J6316" s="5">
        <f>SUMIFS(AllWeights5[wt_vint],AllWeights5[bldgtype],AllWeights5[[#This Row],[bldgtype]],AllWeights5[bldgloc],AllWeights5[[#This Row],[bldgloc]],AllWeights5[era],AllWeights5[[#This Row],[era]])</f>
        <v>78.022000000000006</v>
      </c>
      <c r="K6316" s="16">
        <f>AllWeights5[[#This Row],[wt_vint]]/AllWeights5[[#This Row],[Total Weight (BT, CZ, Era)]]</f>
        <v>0.18758811617236162</v>
      </c>
    </row>
    <row r="6317" spans="1:11" x14ac:dyDescent="0.3">
      <c r="A6317" s="6">
        <v>2020</v>
      </c>
      <c r="B6317" s="7" t="s">
        <v>37</v>
      </c>
      <c r="C6317" s="7" t="s">
        <v>60</v>
      </c>
      <c r="D6317" s="7" t="s">
        <v>32</v>
      </c>
      <c r="E6317" s="7">
        <v>1996</v>
      </c>
      <c r="F6317" s="15" t="str">
        <f>CONCATENATE(AllWeights5[[#This Row],[bldgtype]],"-",AllWeights5[[#This Row],[bldgloc]],"-",AllWeights5[[#This Row],[bldgvint]])</f>
        <v>RtL-CZ08-1996</v>
      </c>
      <c r="G6317" s="15" t="str">
        <f>CONCATENATE(AllWeights5[[#This Row],[bldgtype]],"-",AllWeights5[[#This Row],[bldgloc]],"-",AllWeights5[[#This Row],[era]])</f>
        <v>RtL-CZ08-old</v>
      </c>
      <c r="H6317" s="7">
        <v>7.3639999999999999</v>
      </c>
      <c r="I6317" s="8" t="s">
        <v>16</v>
      </c>
      <c r="J6317" s="5">
        <f>SUMIFS(AllWeights5[wt_vint],AllWeights5[bldgtype],AllWeights5[[#This Row],[bldgtype]],AllWeights5[bldgloc],AllWeights5[[#This Row],[bldgloc]],AllWeights5[era],AllWeights5[[#This Row],[era]])</f>
        <v>78.022000000000006</v>
      </c>
      <c r="K6317" s="16">
        <f>AllWeights5[[#This Row],[wt_vint]]/AllWeights5[[#This Row],[Total Weight (BT, CZ, Era)]]</f>
        <v>9.4383635384891432E-2</v>
      </c>
    </row>
    <row r="6318" spans="1:11" x14ac:dyDescent="0.3">
      <c r="A6318" s="6">
        <v>2020</v>
      </c>
      <c r="B6318" s="7" t="s">
        <v>37</v>
      </c>
      <c r="C6318" s="7" t="s">
        <v>60</v>
      </c>
      <c r="D6318" s="7" t="s">
        <v>32</v>
      </c>
      <c r="E6318" s="7">
        <v>2003</v>
      </c>
      <c r="F6318" s="15" t="str">
        <f>CONCATENATE(AllWeights5[[#This Row],[bldgtype]],"-",AllWeights5[[#This Row],[bldgloc]],"-",AllWeights5[[#This Row],[bldgvint]])</f>
        <v>RtL-CZ08-2003</v>
      </c>
      <c r="G6318" s="15" t="str">
        <f>CONCATENATE(AllWeights5[[#This Row],[bldgtype]],"-",AllWeights5[[#This Row],[bldgloc]],"-",AllWeights5[[#This Row],[era]])</f>
        <v>RtL-CZ08-ex</v>
      </c>
      <c r="H6318" s="7">
        <v>3.3889999999999998</v>
      </c>
      <c r="I6318" s="8" t="s">
        <v>11</v>
      </c>
      <c r="J6318" s="5">
        <f>SUMIFS(AllWeights5[wt_vint],AllWeights5[bldgtype],AllWeights5[[#This Row],[bldgtype]],AllWeights5[bldgloc],AllWeights5[[#This Row],[bldgloc]],AllWeights5[era],AllWeights5[[#This Row],[era]])</f>
        <v>17.828000000000003</v>
      </c>
      <c r="K6318" s="16">
        <f>AllWeights5[[#This Row],[wt_vint]]/AllWeights5[[#This Row],[Total Weight (BT, CZ, Era)]]</f>
        <v>0.19009423378954449</v>
      </c>
    </row>
    <row r="6319" spans="1:11" x14ac:dyDescent="0.3">
      <c r="A6319" s="6">
        <v>2020</v>
      </c>
      <c r="B6319" s="7" t="s">
        <v>37</v>
      </c>
      <c r="C6319" s="7" t="s">
        <v>60</v>
      </c>
      <c r="D6319" s="7" t="s">
        <v>32</v>
      </c>
      <c r="E6319" s="7">
        <v>2007</v>
      </c>
      <c r="F6319" s="15" t="str">
        <f>CONCATENATE(AllWeights5[[#This Row],[bldgtype]],"-",AllWeights5[[#This Row],[bldgloc]],"-",AllWeights5[[#This Row],[bldgvint]])</f>
        <v>RtL-CZ08-2007</v>
      </c>
      <c r="G6319" s="15" t="str">
        <f>CONCATENATE(AllWeights5[[#This Row],[bldgtype]],"-",AllWeights5[[#This Row],[bldgloc]],"-",AllWeights5[[#This Row],[era]])</f>
        <v>RtL-CZ08-ex</v>
      </c>
      <c r="H6319" s="7">
        <v>2.1800000000000002</v>
      </c>
      <c r="I6319" s="8" t="s">
        <v>11</v>
      </c>
      <c r="J6319" s="5">
        <f>SUMIFS(AllWeights5[wt_vint],AllWeights5[bldgtype],AllWeights5[[#This Row],[bldgtype]],AllWeights5[bldgloc],AllWeights5[[#This Row],[bldgloc]],AllWeights5[era],AllWeights5[[#This Row],[era]])</f>
        <v>17.828000000000003</v>
      </c>
      <c r="K6319" s="16">
        <f>AllWeights5[[#This Row],[wt_vint]]/AllWeights5[[#This Row],[Total Weight (BT, CZ, Era)]]</f>
        <v>0.12227956024231544</v>
      </c>
    </row>
    <row r="6320" spans="1:11" x14ac:dyDescent="0.3">
      <c r="A6320" s="6">
        <v>2020</v>
      </c>
      <c r="B6320" s="7" t="s">
        <v>37</v>
      </c>
      <c r="C6320" s="7" t="s">
        <v>60</v>
      </c>
      <c r="D6320" s="7" t="s">
        <v>32</v>
      </c>
      <c r="E6320" s="7">
        <v>2011</v>
      </c>
      <c r="F6320" s="15" t="str">
        <f>CONCATENATE(AllWeights5[[#This Row],[bldgtype]],"-",AllWeights5[[#This Row],[bldgloc]],"-",AllWeights5[[#This Row],[bldgvint]])</f>
        <v>RtL-CZ08-2011</v>
      </c>
      <c r="G6320" s="15" t="str">
        <f>CONCATENATE(AllWeights5[[#This Row],[bldgtype]],"-",AllWeights5[[#This Row],[bldgloc]],"-",AllWeights5[[#This Row],[era]])</f>
        <v>RtL-CZ08-ex</v>
      </c>
      <c r="H6320" s="7">
        <v>2.1800000000000002</v>
      </c>
      <c r="I6320" s="8" t="s">
        <v>11</v>
      </c>
      <c r="J6320" s="5">
        <f>SUMIFS(AllWeights5[wt_vint],AllWeights5[bldgtype],AllWeights5[[#This Row],[bldgtype]],AllWeights5[bldgloc],AllWeights5[[#This Row],[bldgloc]],AllWeights5[era],AllWeights5[[#This Row],[era]])</f>
        <v>17.828000000000003</v>
      </c>
      <c r="K6320" s="16">
        <f>AllWeights5[[#This Row],[wt_vint]]/AllWeights5[[#This Row],[Total Weight (BT, CZ, Era)]]</f>
        <v>0.12227956024231544</v>
      </c>
    </row>
    <row r="6321" spans="1:11" x14ac:dyDescent="0.3">
      <c r="A6321" s="6">
        <v>2020</v>
      </c>
      <c r="B6321" s="7" t="s">
        <v>37</v>
      </c>
      <c r="C6321" s="7" t="s">
        <v>60</v>
      </c>
      <c r="D6321" s="7" t="s">
        <v>32</v>
      </c>
      <c r="E6321" s="7">
        <v>2015</v>
      </c>
      <c r="F6321" s="15" t="str">
        <f>CONCATENATE(AllWeights5[[#This Row],[bldgtype]],"-",AllWeights5[[#This Row],[bldgloc]],"-",AllWeights5[[#This Row],[bldgvint]])</f>
        <v>RtL-CZ08-2015</v>
      </c>
      <c r="G6321" s="15" t="str">
        <f>CONCATENATE(AllWeights5[[#This Row],[bldgtype]],"-",AllWeights5[[#This Row],[bldgloc]],"-",AllWeights5[[#This Row],[era]])</f>
        <v>RtL-CZ08-ex</v>
      </c>
      <c r="H6321" s="7">
        <v>1.635</v>
      </c>
      <c r="I6321" s="8" t="s">
        <v>11</v>
      </c>
      <c r="J6321" s="5">
        <f>SUMIFS(AllWeights5[wt_vint],AllWeights5[bldgtype],AllWeights5[[#This Row],[bldgtype]],AllWeights5[bldgloc],AllWeights5[[#This Row],[bldgloc]],AllWeights5[era],AllWeights5[[#This Row],[era]])</f>
        <v>17.828000000000003</v>
      </c>
      <c r="K6321" s="16">
        <f>AllWeights5[[#This Row],[wt_vint]]/AllWeights5[[#This Row],[Total Weight (BT, CZ, Era)]]</f>
        <v>9.1709670181736577E-2</v>
      </c>
    </row>
    <row r="6322" spans="1:11" x14ac:dyDescent="0.3">
      <c r="A6322" s="6">
        <v>2020</v>
      </c>
      <c r="B6322" s="7" t="s">
        <v>37</v>
      </c>
      <c r="C6322" s="7" t="s">
        <v>60</v>
      </c>
      <c r="D6322" s="7" t="s">
        <v>32</v>
      </c>
      <c r="E6322" s="7">
        <v>2017</v>
      </c>
      <c r="F6322" s="15" t="str">
        <f>CONCATENATE(AllWeights5[[#This Row],[bldgtype]],"-",AllWeights5[[#This Row],[bldgloc]],"-",AllWeights5[[#This Row],[bldgvint]])</f>
        <v>RtL-CZ08-2017</v>
      </c>
      <c r="G6322" s="15" t="str">
        <f>CONCATENATE(AllWeights5[[#This Row],[bldgtype]],"-",AllWeights5[[#This Row],[bldgloc]],"-",AllWeights5[[#This Row],[era]])</f>
        <v>RtL-CZ08-rec</v>
      </c>
      <c r="H6322" s="7">
        <v>1.635</v>
      </c>
      <c r="I6322" s="8" t="s">
        <v>14</v>
      </c>
      <c r="J6322" s="5">
        <f>SUMIFS(AllWeights5[wt_vint],AllWeights5[bldgtype],AllWeights5[[#This Row],[bldgtype]],AllWeights5[bldgloc],AllWeights5[[#This Row],[bldgloc]],AllWeights5[era],AllWeights5[[#This Row],[era]])</f>
        <v>4.1280000000000001</v>
      </c>
      <c r="K6322" s="16">
        <f>AllWeights5[[#This Row],[wt_vint]]/AllWeights5[[#This Row],[Total Weight (BT, CZ, Era)]]</f>
        <v>0.39607558139534882</v>
      </c>
    </row>
    <row r="6323" spans="1:11" x14ac:dyDescent="0.3">
      <c r="A6323" s="6">
        <v>2020</v>
      </c>
      <c r="B6323" s="7" t="s">
        <v>37</v>
      </c>
      <c r="C6323" s="7" t="s">
        <v>60</v>
      </c>
      <c r="D6323" s="7" t="s">
        <v>32</v>
      </c>
      <c r="E6323" s="7">
        <v>2020</v>
      </c>
      <c r="F6323" s="15" t="str">
        <f>CONCATENATE(AllWeights5[[#This Row],[bldgtype]],"-",AllWeights5[[#This Row],[bldgloc]],"-",AllWeights5[[#This Row],[bldgvint]])</f>
        <v>RtL-CZ08-2020</v>
      </c>
      <c r="G6323" s="15" t="str">
        <f>CONCATENATE(AllWeights5[[#This Row],[bldgtype]],"-",AllWeights5[[#This Row],[bldgloc]],"-",AllWeights5[[#This Row],[era]])</f>
        <v>RtL-CZ08-rec</v>
      </c>
      <c r="H6323" s="7">
        <v>0.54500000000000004</v>
      </c>
      <c r="I6323" s="8" t="s">
        <v>14</v>
      </c>
      <c r="J6323" s="5">
        <f>SUMIFS(AllWeights5[wt_vint],AllWeights5[bldgtype],AllWeights5[[#This Row],[bldgtype]],AllWeights5[bldgloc],AllWeights5[[#This Row],[bldgloc]],AllWeights5[era],AllWeights5[[#This Row],[era]])</f>
        <v>4.1280000000000001</v>
      </c>
      <c r="K6323" s="16">
        <f>AllWeights5[[#This Row],[wt_vint]]/AllWeights5[[#This Row],[Total Weight (BT, CZ, Era)]]</f>
        <v>0.13202519379844962</v>
      </c>
    </row>
    <row r="6324" spans="1:11" x14ac:dyDescent="0.3">
      <c r="A6324" s="6">
        <v>2020</v>
      </c>
      <c r="B6324" s="7" t="s">
        <v>37</v>
      </c>
      <c r="C6324" s="7" t="s">
        <v>60</v>
      </c>
      <c r="D6324" s="7" t="s">
        <v>32</v>
      </c>
      <c r="E6324" s="7" t="s">
        <v>18</v>
      </c>
      <c r="F6324" s="15" t="str">
        <f>CONCATENATE(AllWeights5[[#This Row],[bldgtype]],"-",AllWeights5[[#This Row],[bldgloc]],"-",AllWeights5[[#This Row],[bldgvint]])</f>
        <v>RtL-CZ08-New</v>
      </c>
      <c r="G6324" s="15" t="str">
        <f>CONCATENATE(AllWeights5[[#This Row],[bldgtype]],"-",AllWeights5[[#This Row],[bldgloc]],"-",AllWeights5[[#This Row],[era]])</f>
        <v>RtL-CZ08-new</v>
      </c>
      <c r="H6324" s="7">
        <v>0.54500000000000004</v>
      </c>
      <c r="I6324" s="8" t="s">
        <v>19</v>
      </c>
      <c r="J6324" s="5">
        <f>SUMIFS(AllWeights5[wt_vint],AllWeights5[bldgtype],AllWeights5[[#This Row],[bldgtype]],AllWeights5[bldgloc],AllWeights5[[#This Row],[bldgloc]],AllWeights5[era],AllWeights5[[#This Row],[era]])</f>
        <v>1.032</v>
      </c>
      <c r="K6324" s="16">
        <f>AllWeights5[[#This Row],[wt_vint]]/AllWeights5[[#This Row],[Total Weight (BT, CZ, Era)]]</f>
        <v>0.5281007751937985</v>
      </c>
    </row>
    <row r="6325" spans="1:11" x14ac:dyDescent="0.3">
      <c r="A6325" s="6">
        <v>2020</v>
      </c>
      <c r="B6325" s="7" t="s">
        <v>37</v>
      </c>
      <c r="C6325" s="7" t="s">
        <v>60</v>
      </c>
      <c r="D6325" s="7" t="s">
        <v>33</v>
      </c>
      <c r="E6325" s="7">
        <v>1975</v>
      </c>
      <c r="F6325" s="15" t="str">
        <f>CONCATENATE(AllWeights5[[#This Row],[bldgtype]],"-",AllWeights5[[#This Row],[bldgloc]],"-",AllWeights5[[#This Row],[bldgvint]])</f>
        <v>RtL-CZ09-1975</v>
      </c>
      <c r="G6325" s="15" t="str">
        <f>CONCATENATE(AllWeights5[[#This Row],[bldgtype]],"-",AllWeights5[[#This Row],[bldgloc]],"-",AllWeights5[[#This Row],[era]])</f>
        <v>RtL-CZ09-old</v>
      </c>
      <c r="H6325" s="7">
        <v>19.687000000000001</v>
      </c>
      <c r="I6325" s="8" t="s">
        <v>16</v>
      </c>
      <c r="J6325" s="5">
        <f>SUMIFS(AllWeights5[wt_vint],AllWeights5[bldgtype],AllWeights5[[#This Row],[bldgtype]],AllWeights5[bldgloc],AllWeights5[[#This Row],[bldgloc]],AllWeights5[era],AllWeights5[[#This Row],[era]])</f>
        <v>61.195</v>
      </c>
      <c r="K6325" s="16">
        <f>AllWeights5[[#This Row],[wt_vint]]/AllWeights5[[#This Row],[Total Weight (BT, CZ, Era)]]</f>
        <v>0.32170928997467113</v>
      </c>
    </row>
    <row r="6326" spans="1:11" x14ac:dyDescent="0.3">
      <c r="A6326" s="6">
        <v>2020</v>
      </c>
      <c r="B6326" s="7" t="s">
        <v>37</v>
      </c>
      <c r="C6326" s="7" t="s">
        <v>60</v>
      </c>
      <c r="D6326" s="7" t="s">
        <v>33</v>
      </c>
      <c r="E6326" s="7">
        <v>1985</v>
      </c>
      <c r="F6326" s="15" t="str">
        <f>CONCATENATE(AllWeights5[[#This Row],[bldgtype]],"-",AllWeights5[[#This Row],[bldgloc]],"-",AllWeights5[[#This Row],[bldgvint]])</f>
        <v>RtL-CZ09-1985</v>
      </c>
      <c r="G6326" s="15" t="str">
        <f>CONCATENATE(AllWeights5[[#This Row],[bldgtype]],"-",AllWeights5[[#This Row],[bldgloc]],"-",AllWeights5[[#This Row],[era]])</f>
        <v>RtL-CZ09-old</v>
      </c>
      <c r="H6326" s="7">
        <v>15.035</v>
      </c>
      <c r="I6326" s="8" t="s">
        <v>16</v>
      </c>
      <c r="J6326" s="5">
        <f>SUMIFS(AllWeights5[wt_vint],AllWeights5[bldgtype],AllWeights5[[#This Row],[bldgtype]],AllWeights5[bldgloc],AllWeights5[[#This Row],[bldgloc]],AllWeights5[era],AllWeights5[[#This Row],[era]])</f>
        <v>61.195</v>
      </c>
      <c r="K6326" s="16">
        <f>AllWeights5[[#This Row],[wt_vint]]/AllWeights5[[#This Row],[Total Weight (BT, CZ, Era)]]</f>
        <v>0.24569000735354196</v>
      </c>
    </row>
    <row r="6327" spans="1:11" x14ac:dyDescent="0.3">
      <c r="A6327" s="6">
        <v>2020</v>
      </c>
      <c r="B6327" s="7" t="s">
        <v>37</v>
      </c>
      <c r="C6327" s="7" t="s">
        <v>60</v>
      </c>
      <c r="D6327" s="7" t="s">
        <v>33</v>
      </c>
      <c r="E6327" s="7">
        <v>1996</v>
      </c>
      <c r="F6327" s="15" t="str">
        <f>CONCATENATE(AllWeights5[[#This Row],[bldgtype]],"-",AllWeights5[[#This Row],[bldgloc]],"-",AllWeights5[[#This Row],[bldgvint]])</f>
        <v>RtL-CZ09-1996</v>
      </c>
      <c r="G6327" s="15" t="str">
        <f>CONCATENATE(AllWeights5[[#This Row],[bldgtype]],"-",AllWeights5[[#This Row],[bldgloc]],"-",AllWeights5[[#This Row],[era]])</f>
        <v>RtL-CZ09-old</v>
      </c>
      <c r="H6327" s="7">
        <v>7.7220000000000004</v>
      </c>
      <c r="I6327" s="8" t="s">
        <v>16</v>
      </c>
      <c r="J6327" s="5">
        <f>SUMIFS(AllWeights5[wt_vint],AllWeights5[bldgtype],AllWeights5[[#This Row],[bldgtype]],AllWeights5[bldgloc],AllWeights5[[#This Row],[bldgloc]],AllWeights5[era],AllWeights5[[#This Row],[era]])</f>
        <v>61.195</v>
      </c>
      <c r="K6327" s="16">
        <f>AllWeights5[[#This Row],[wt_vint]]/AllWeights5[[#This Row],[Total Weight (BT, CZ, Era)]]</f>
        <v>0.12618677996568348</v>
      </c>
    </row>
    <row r="6328" spans="1:11" x14ac:dyDescent="0.3">
      <c r="A6328" s="6">
        <v>2020</v>
      </c>
      <c r="B6328" s="7" t="s">
        <v>37</v>
      </c>
      <c r="C6328" s="7" t="s">
        <v>60</v>
      </c>
      <c r="D6328" s="7" t="s">
        <v>33</v>
      </c>
      <c r="E6328" s="7">
        <v>2003</v>
      </c>
      <c r="F6328" s="15" t="str">
        <f>CONCATENATE(AllWeights5[[#This Row],[bldgtype]],"-",AllWeights5[[#This Row],[bldgloc]],"-",AllWeights5[[#This Row],[bldgvint]])</f>
        <v>RtL-CZ09-2003</v>
      </c>
      <c r="G6328" s="15" t="str">
        <f>CONCATENATE(AllWeights5[[#This Row],[bldgtype]],"-",AllWeights5[[#This Row],[bldgloc]],"-",AllWeights5[[#This Row],[era]])</f>
        <v>RtL-CZ09-ex</v>
      </c>
      <c r="H6328" s="7">
        <v>3.9369999999999998</v>
      </c>
      <c r="I6328" s="8" t="s">
        <v>11</v>
      </c>
      <c r="J6328" s="5">
        <f>SUMIFS(AllWeights5[wt_vint],AllWeights5[bldgtype],AllWeights5[[#This Row],[bldgtype]],AllWeights5[bldgloc],AllWeights5[[#This Row],[bldgloc]],AllWeights5[era],AllWeights5[[#This Row],[era]])</f>
        <v>14.922999999999998</v>
      </c>
      <c r="K6328" s="16">
        <f>AllWeights5[[#This Row],[wt_vint]]/AllWeights5[[#This Row],[Total Weight (BT, CZ, Era)]]</f>
        <v>0.26382094753065738</v>
      </c>
    </row>
    <row r="6329" spans="1:11" x14ac:dyDescent="0.3">
      <c r="A6329" s="6">
        <v>2020</v>
      </c>
      <c r="B6329" s="7" t="s">
        <v>37</v>
      </c>
      <c r="C6329" s="7" t="s">
        <v>60</v>
      </c>
      <c r="D6329" s="7" t="s">
        <v>33</v>
      </c>
      <c r="E6329" s="7">
        <v>2007</v>
      </c>
      <c r="F6329" s="15" t="str">
        <f>CONCATENATE(AllWeights5[[#This Row],[bldgtype]],"-",AllWeights5[[#This Row],[bldgloc]],"-",AllWeights5[[#This Row],[bldgvint]])</f>
        <v>RtL-CZ09-2007</v>
      </c>
      <c r="G6329" s="15" t="str">
        <f>CONCATENATE(AllWeights5[[#This Row],[bldgtype]],"-",AllWeights5[[#This Row],[bldgloc]],"-",AllWeights5[[#This Row],[era]])</f>
        <v>RtL-CZ09-ex</v>
      </c>
      <c r="H6329" s="7">
        <v>2.36</v>
      </c>
      <c r="I6329" s="8" t="s">
        <v>11</v>
      </c>
      <c r="J6329" s="5">
        <f>SUMIFS(AllWeights5[wt_vint],AllWeights5[bldgtype],AllWeights5[[#This Row],[bldgtype]],AllWeights5[bldgloc],AllWeights5[[#This Row],[bldgloc]],AllWeights5[era],AllWeights5[[#This Row],[era]])</f>
        <v>14.922999999999998</v>
      </c>
      <c r="K6329" s="16">
        <f>AllWeights5[[#This Row],[wt_vint]]/AllWeights5[[#This Row],[Total Weight (BT, CZ, Era)]]</f>
        <v>0.15814514507806743</v>
      </c>
    </row>
    <row r="6330" spans="1:11" x14ac:dyDescent="0.3">
      <c r="A6330" s="6">
        <v>2020</v>
      </c>
      <c r="B6330" s="7" t="s">
        <v>37</v>
      </c>
      <c r="C6330" s="7" t="s">
        <v>60</v>
      </c>
      <c r="D6330" s="7" t="s">
        <v>33</v>
      </c>
      <c r="E6330" s="7">
        <v>2011</v>
      </c>
      <c r="F6330" s="15" t="str">
        <f>CONCATENATE(AllWeights5[[#This Row],[bldgtype]],"-",AllWeights5[[#This Row],[bldgloc]],"-",AllWeights5[[#This Row],[bldgvint]])</f>
        <v>RtL-CZ09-2011</v>
      </c>
      <c r="G6330" s="15" t="str">
        <f>CONCATENATE(AllWeights5[[#This Row],[bldgtype]],"-",AllWeights5[[#This Row],[bldgloc]],"-",AllWeights5[[#This Row],[era]])</f>
        <v>RtL-CZ09-ex</v>
      </c>
      <c r="H6330" s="7">
        <v>2.36</v>
      </c>
      <c r="I6330" s="8" t="s">
        <v>11</v>
      </c>
      <c r="J6330" s="5">
        <f>SUMIFS(AllWeights5[wt_vint],AllWeights5[bldgtype],AllWeights5[[#This Row],[bldgtype]],AllWeights5[bldgloc],AllWeights5[[#This Row],[bldgloc]],AllWeights5[era],AllWeights5[[#This Row],[era]])</f>
        <v>14.922999999999998</v>
      </c>
      <c r="K6330" s="16">
        <f>AllWeights5[[#This Row],[wt_vint]]/AllWeights5[[#This Row],[Total Weight (BT, CZ, Era)]]</f>
        <v>0.15814514507806743</v>
      </c>
    </row>
    <row r="6331" spans="1:11" x14ac:dyDescent="0.3">
      <c r="A6331" s="6">
        <v>2020</v>
      </c>
      <c r="B6331" s="7" t="s">
        <v>37</v>
      </c>
      <c r="C6331" s="7" t="s">
        <v>60</v>
      </c>
      <c r="D6331" s="7" t="s">
        <v>33</v>
      </c>
      <c r="E6331" s="7">
        <v>2015</v>
      </c>
      <c r="F6331" s="15" t="str">
        <f>CONCATENATE(AllWeights5[[#This Row],[bldgtype]],"-",AllWeights5[[#This Row],[bldgloc]],"-",AllWeights5[[#This Row],[bldgvint]])</f>
        <v>RtL-CZ09-2015</v>
      </c>
      <c r="G6331" s="15" t="str">
        <f>CONCATENATE(AllWeights5[[#This Row],[bldgtype]],"-",AllWeights5[[#This Row],[bldgloc]],"-",AllWeights5[[#This Row],[era]])</f>
        <v>RtL-CZ09-ex</v>
      </c>
      <c r="H6331" s="7">
        <v>1.77</v>
      </c>
      <c r="I6331" s="8" t="s">
        <v>11</v>
      </c>
      <c r="J6331" s="5">
        <f>SUMIFS(AllWeights5[wt_vint],AllWeights5[bldgtype],AllWeights5[[#This Row],[bldgtype]],AllWeights5[bldgloc],AllWeights5[[#This Row],[bldgloc]],AllWeights5[era],AllWeights5[[#This Row],[era]])</f>
        <v>14.922999999999998</v>
      </c>
      <c r="K6331" s="16">
        <f>AllWeights5[[#This Row],[wt_vint]]/AllWeights5[[#This Row],[Total Weight (BT, CZ, Era)]]</f>
        <v>0.11860885880855057</v>
      </c>
    </row>
    <row r="6332" spans="1:11" x14ac:dyDescent="0.3">
      <c r="A6332" s="6">
        <v>2020</v>
      </c>
      <c r="B6332" s="7" t="s">
        <v>37</v>
      </c>
      <c r="C6332" s="7" t="s">
        <v>60</v>
      </c>
      <c r="D6332" s="7" t="s">
        <v>33</v>
      </c>
      <c r="E6332" s="7">
        <v>2017</v>
      </c>
      <c r="F6332" s="15" t="str">
        <f>CONCATENATE(AllWeights5[[#This Row],[bldgtype]],"-",AllWeights5[[#This Row],[bldgloc]],"-",AllWeights5[[#This Row],[bldgvint]])</f>
        <v>RtL-CZ09-2017</v>
      </c>
      <c r="G6332" s="15" t="str">
        <f>CONCATENATE(AllWeights5[[#This Row],[bldgtype]],"-",AllWeights5[[#This Row],[bldgloc]],"-",AllWeights5[[#This Row],[era]])</f>
        <v>RtL-CZ09-rec</v>
      </c>
      <c r="H6332" s="7">
        <v>1.77</v>
      </c>
      <c r="I6332" s="8" t="s">
        <v>14</v>
      </c>
      <c r="J6332" s="5">
        <f>SUMIFS(AllWeights5[wt_vint],AllWeights5[bldgtype],AllWeights5[[#This Row],[bldgtype]],AllWeights5[bldgloc],AllWeights5[[#This Row],[bldgloc]],AllWeights5[era],AllWeights5[[#This Row],[era]])</f>
        <v>3.3809999999999998</v>
      </c>
      <c r="K6332" s="16">
        <f>AllWeights5[[#This Row],[wt_vint]]/AllWeights5[[#This Row],[Total Weight (BT, CZ, Era)]]</f>
        <v>0.52351375332741801</v>
      </c>
    </row>
    <row r="6333" spans="1:11" x14ac:dyDescent="0.3">
      <c r="A6333" s="6">
        <v>2020</v>
      </c>
      <c r="B6333" s="7" t="s">
        <v>37</v>
      </c>
      <c r="C6333" s="7" t="s">
        <v>60</v>
      </c>
      <c r="D6333" s="7" t="s">
        <v>33</v>
      </c>
      <c r="E6333" s="7">
        <v>2020</v>
      </c>
      <c r="F6333" s="15" t="str">
        <f>CONCATENATE(AllWeights5[[#This Row],[bldgtype]],"-",AllWeights5[[#This Row],[bldgloc]],"-",AllWeights5[[#This Row],[bldgvint]])</f>
        <v>RtL-CZ09-2020</v>
      </c>
      <c r="G6333" s="15" t="str">
        <f>CONCATENATE(AllWeights5[[#This Row],[bldgtype]],"-",AllWeights5[[#This Row],[bldgloc]],"-",AllWeights5[[#This Row],[era]])</f>
        <v>RtL-CZ09-rec</v>
      </c>
      <c r="H6333" s="7">
        <v>0.59</v>
      </c>
      <c r="I6333" s="8" t="s">
        <v>14</v>
      </c>
      <c r="J6333" s="5">
        <f>SUMIFS(AllWeights5[wt_vint],AllWeights5[bldgtype],AllWeights5[[#This Row],[bldgtype]],AllWeights5[bldgloc],AllWeights5[[#This Row],[bldgloc]],AllWeights5[era],AllWeights5[[#This Row],[era]])</f>
        <v>3.3809999999999998</v>
      </c>
      <c r="K6333" s="16">
        <f>AllWeights5[[#This Row],[wt_vint]]/AllWeights5[[#This Row],[Total Weight (BT, CZ, Era)]]</f>
        <v>0.17450458444247263</v>
      </c>
    </row>
    <row r="6334" spans="1:11" x14ac:dyDescent="0.3">
      <c r="A6334" s="6">
        <v>2020</v>
      </c>
      <c r="B6334" s="7" t="s">
        <v>37</v>
      </c>
      <c r="C6334" s="7" t="s">
        <v>60</v>
      </c>
      <c r="D6334" s="7" t="s">
        <v>33</v>
      </c>
      <c r="E6334" s="7" t="s">
        <v>18</v>
      </c>
      <c r="F6334" s="15" t="str">
        <f>CONCATENATE(AllWeights5[[#This Row],[bldgtype]],"-",AllWeights5[[#This Row],[bldgloc]],"-",AllWeights5[[#This Row],[bldgvint]])</f>
        <v>RtL-CZ09-New</v>
      </c>
      <c r="G6334" s="15" t="str">
        <f>CONCATENATE(AllWeights5[[#This Row],[bldgtype]],"-",AllWeights5[[#This Row],[bldgloc]],"-",AllWeights5[[#This Row],[era]])</f>
        <v>RtL-CZ09-new</v>
      </c>
      <c r="H6334" s="7">
        <v>0.59</v>
      </c>
      <c r="I6334" s="8" t="s">
        <v>19</v>
      </c>
      <c r="J6334" s="5">
        <f>SUMIFS(AllWeights5[wt_vint],AllWeights5[bldgtype],AllWeights5[[#This Row],[bldgtype]],AllWeights5[bldgloc],AllWeights5[[#This Row],[bldgloc]],AllWeights5[era],AllWeights5[[#This Row],[era]])</f>
        <v>0.84499999999999997</v>
      </c>
      <c r="K6334" s="16">
        <f>AllWeights5[[#This Row],[wt_vint]]/AllWeights5[[#This Row],[Total Weight (BT, CZ, Era)]]</f>
        <v>0.69822485207100593</v>
      </c>
    </row>
    <row r="6335" spans="1:11" x14ac:dyDescent="0.3">
      <c r="A6335" s="6">
        <v>2020</v>
      </c>
      <c r="B6335" s="7" t="s">
        <v>37</v>
      </c>
      <c r="C6335" s="7" t="s">
        <v>60</v>
      </c>
      <c r="D6335" s="7" t="s">
        <v>34</v>
      </c>
      <c r="E6335" s="7">
        <v>1975</v>
      </c>
      <c r="F6335" s="15" t="str">
        <f>CONCATENATE(AllWeights5[[#This Row],[bldgtype]],"-",AllWeights5[[#This Row],[bldgloc]],"-",AllWeights5[[#This Row],[bldgvint]])</f>
        <v>RtL-CZ10-1975</v>
      </c>
      <c r="G6335" s="15" t="str">
        <f>CONCATENATE(AllWeights5[[#This Row],[bldgtype]],"-",AllWeights5[[#This Row],[bldgloc]],"-",AllWeights5[[#This Row],[era]])</f>
        <v>RtL-CZ10-old</v>
      </c>
      <c r="H6335" s="7">
        <v>5.2119999999999997</v>
      </c>
      <c r="I6335" s="8" t="s">
        <v>16</v>
      </c>
      <c r="J6335" s="5">
        <f>SUMIFS(AllWeights5[wt_vint],AllWeights5[bldgtype],AllWeights5[[#This Row],[bldgtype]],AllWeights5[bldgloc],AllWeights5[[#This Row],[bldgloc]],AllWeights5[era],AllWeights5[[#This Row],[era]])</f>
        <v>52.77600000000001</v>
      </c>
      <c r="K6335" s="16">
        <f>AllWeights5[[#This Row],[wt_vint]]/AllWeights5[[#This Row],[Total Weight (BT, CZ, Era)]]</f>
        <v>9.8757010762467762E-2</v>
      </c>
    </row>
    <row r="6336" spans="1:11" x14ac:dyDescent="0.3">
      <c r="A6336" s="6">
        <v>2020</v>
      </c>
      <c r="B6336" s="7" t="s">
        <v>37</v>
      </c>
      <c r="C6336" s="7" t="s">
        <v>60</v>
      </c>
      <c r="D6336" s="7" t="s">
        <v>34</v>
      </c>
      <c r="E6336" s="7">
        <v>1985</v>
      </c>
      <c r="F6336" s="15" t="str">
        <f>CONCATENATE(AllWeights5[[#This Row],[bldgtype]],"-",AllWeights5[[#This Row],[bldgloc]],"-",AllWeights5[[#This Row],[bldgvint]])</f>
        <v>RtL-CZ10-1985</v>
      </c>
      <c r="G6336" s="15" t="str">
        <f>CONCATENATE(AllWeights5[[#This Row],[bldgtype]],"-",AllWeights5[[#This Row],[bldgloc]],"-",AllWeights5[[#This Row],[era]])</f>
        <v>RtL-CZ10-old</v>
      </c>
      <c r="H6336" s="7">
        <v>11.766999999999999</v>
      </c>
      <c r="I6336" s="8" t="s">
        <v>16</v>
      </c>
      <c r="J6336" s="5">
        <f>SUMIFS(AllWeights5[wt_vint],AllWeights5[bldgtype],AllWeights5[[#This Row],[bldgtype]],AllWeights5[bldgloc],AllWeights5[[#This Row],[bldgloc]],AllWeights5[era],AllWeights5[[#This Row],[era]])</f>
        <v>52.77600000000001</v>
      </c>
      <c r="K6336" s="16">
        <f>AllWeights5[[#This Row],[wt_vint]]/AllWeights5[[#This Row],[Total Weight (BT, CZ, Era)]]</f>
        <v>0.22296119448234039</v>
      </c>
    </row>
    <row r="6337" spans="1:11" x14ac:dyDescent="0.3">
      <c r="A6337" s="6">
        <v>2020</v>
      </c>
      <c r="B6337" s="7" t="s">
        <v>37</v>
      </c>
      <c r="C6337" s="7" t="s">
        <v>60</v>
      </c>
      <c r="D6337" s="7" t="s">
        <v>34</v>
      </c>
      <c r="E6337" s="7">
        <v>1996</v>
      </c>
      <c r="F6337" s="15" t="str">
        <f>CONCATENATE(AllWeights5[[#This Row],[bldgtype]],"-",AllWeights5[[#This Row],[bldgloc]],"-",AllWeights5[[#This Row],[bldgvint]])</f>
        <v>RtL-CZ10-1996</v>
      </c>
      <c r="G6337" s="15" t="str">
        <f>CONCATENATE(AllWeights5[[#This Row],[bldgtype]],"-",AllWeights5[[#This Row],[bldgloc]],"-",AllWeights5[[#This Row],[era]])</f>
        <v>RtL-CZ10-old</v>
      </c>
      <c r="H6337" s="7">
        <v>5.9619999999999997</v>
      </c>
      <c r="I6337" s="8" t="s">
        <v>16</v>
      </c>
      <c r="J6337" s="5">
        <f>SUMIFS(AllWeights5[wt_vint],AllWeights5[bldgtype],AllWeights5[[#This Row],[bldgtype]],AllWeights5[bldgloc],AllWeights5[[#This Row],[bldgloc]],AllWeights5[era],AllWeights5[[#This Row],[era]])</f>
        <v>52.77600000000001</v>
      </c>
      <c r="K6337" s="16">
        <f>AllWeights5[[#This Row],[wt_vint]]/AllWeights5[[#This Row],[Total Weight (BT, CZ, Era)]]</f>
        <v>0.11296801576474153</v>
      </c>
    </row>
    <row r="6338" spans="1:11" x14ac:dyDescent="0.3">
      <c r="A6338" s="6">
        <v>2020</v>
      </c>
      <c r="B6338" s="7" t="s">
        <v>37</v>
      </c>
      <c r="C6338" s="7" t="s">
        <v>60</v>
      </c>
      <c r="D6338" s="7" t="s">
        <v>34</v>
      </c>
      <c r="E6338" s="7">
        <v>2003</v>
      </c>
      <c r="F6338" s="15" t="str">
        <f>CONCATENATE(AllWeights5[[#This Row],[bldgtype]],"-",AllWeights5[[#This Row],[bldgloc]],"-",AllWeights5[[#This Row],[bldgvint]])</f>
        <v>RtL-CZ10-2003</v>
      </c>
      <c r="G6338" s="15" t="str">
        <f>CONCATENATE(AllWeights5[[#This Row],[bldgtype]],"-",AllWeights5[[#This Row],[bldgloc]],"-",AllWeights5[[#This Row],[era]])</f>
        <v>RtL-CZ10-ex</v>
      </c>
      <c r="H6338" s="7">
        <v>5.1859999999999999</v>
      </c>
      <c r="I6338" s="8" t="s">
        <v>11</v>
      </c>
      <c r="J6338" s="5">
        <f>SUMIFS(AllWeights5[wt_vint],AllWeights5[bldgtype],AllWeights5[[#This Row],[bldgtype]],AllWeights5[bldgloc],AllWeights5[[#This Row],[bldgloc]],AllWeights5[era],AllWeights5[[#This Row],[era]])</f>
        <v>27.527999999999995</v>
      </c>
      <c r="K6338" s="16">
        <f>AllWeights5[[#This Row],[wt_vint]]/AllWeights5[[#This Row],[Total Weight (BT, CZ, Era)]]</f>
        <v>0.18839000290613198</v>
      </c>
    </row>
    <row r="6339" spans="1:11" x14ac:dyDescent="0.3">
      <c r="A6339" s="6">
        <v>2020</v>
      </c>
      <c r="B6339" s="7" t="s">
        <v>37</v>
      </c>
      <c r="C6339" s="7" t="s">
        <v>60</v>
      </c>
      <c r="D6339" s="7" t="s">
        <v>34</v>
      </c>
      <c r="E6339" s="7">
        <v>2007</v>
      </c>
      <c r="F6339" s="15" t="str">
        <f>CONCATENATE(AllWeights5[[#This Row],[bldgtype]],"-",AllWeights5[[#This Row],[bldgloc]],"-",AllWeights5[[#This Row],[bldgvint]])</f>
        <v>RtL-CZ10-2007</v>
      </c>
      <c r="G6339" s="15" t="str">
        <f>CONCATENATE(AllWeights5[[#This Row],[bldgtype]],"-",AllWeights5[[#This Row],[bldgloc]],"-",AllWeights5[[#This Row],[era]])</f>
        <v>RtL-CZ10-ex</v>
      </c>
      <c r="H6339" s="7">
        <v>2.778</v>
      </c>
      <c r="I6339" s="8" t="s">
        <v>11</v>
      </c>
      <c r="J6339" s="5">
        <f>SUMIFS(AllWeights5[wt_vint],AllWeights5[bldgtype],AllWeights5[[#This Row],[bldgtype]],AllWeights5[bldgloc],AllWeights5[[#This Row],[bldgloc]],AllWeights5[era],AllWeights5[[#This Row],[era]])</f>
        <v>27.527999999999995</v>
      </c>
      <c r="K6339" s="16">
        <f>AllWeights5[[#This Row],[wt_vint]]/AllWeights5[[#This Row],[Total Weight (BT, CZ, Era)]]</f>
        <v>0.10091543156059286</v>
      </c>
    </row>
    <row r="6340" spans="1:11" x14ac:dyDescent="0.3">
      <c r="A6340" s="6">
        <v>2020</v>
      </c>
      <c r="B6340" s="7" t="s">
        <v>37</v>
      </c>
      <c r="C6340" s="7" t="s">
        <v>60</v>
      </c>
      <c r="D6340" s="7" t="s">
        <v>34</v>
      </c>
      <c r="E6340" s="7">
        <v>2011</v>
      </c>
      <c r="F6340" s="15" t="str">
        <f>CONCATENATE(AllWeights5[[#This Row],[bldgtype]],"-",AllWeights5[[#This Row],[bldgloc]],"-",AllWeights5[[#This Row],[bldgvint]])</f>
        <v>RtL-CZ10-2011</v>
      </c>
      <c r="G6340" s="15" t="str">
        <f>CONCATENATE(AllWeights5[[#This Row],[bldgtype]],"-",AllWeights5[[#This Row],[bldgloc]],"-",AllWeights5[[#This Row],[era]])</f>
        <v>RtL-CZ10-ex</v>
      </c>
      <c r="H6340" s="7">
        <v>2.778</v>
      </c>
      <c r="I6340" s="8" t="s">
        <v>11</v>
      </c>
      <c r="J6340" s="5">
        <f>SUMIFS(AllWeights5[wt_vint],AllWeights5[bldgtype],AllWeights5[[#This Row],[bldgtype]],AllWeights5[bldgloc],AllWeights5[[#This Row],[bldgloc]],AllWeights5[era],AllWeights5[[#This Row],[era]])</f>
        <v>27.527999999999995</v>
      </c>
      <c r="K6340" s="16">
        <f>AllWeights5[[#This Row],[wt_vint]]/AllWeights5[[#This Row],[Total Weight (BT, CZ, Era)]]</f>
        <v>0.10091543156059286</v>
      </c>
    </row>
    <row r="6341" spans="1:11" x14ac:dyDescent="0.3">
      <c r="A6341" s="6">
        <v>2020</v>
      </c>
      <c r="B6341" s="7" t="s">
        <v>37</v>
      </c>
      <c r="C6341" s="7" t="s">
        <v>60</v>
      </c>
      <c r="D6341" s="7" t="s">
        <v>34</v>
      </c>
      <c r="E6341" s="7">
        <v>2015</v>
      </c>
      <c r="F6341" s="15" t="str">
        <f>CONCATENATE(AllWeights5[[#This Row],[bldgtype]],"-",AllWeights5[[#This Row],[bldgloc]],"-",AllWeights5[[#This Row],[bldgvint]])</f>
        <v>RtL-CZ10-2015</v>
      </c>
      <c r="G6341" s="15" t="str">
        <f>CONCATENATE(AllWeights5[[#This Row],[bldgtype]],"-",AllWeights5[[#This Row],[bldgloc]],"-",AllWeights5[[#This Row],[era]])</f>
        <v>RtL-CZ10-ex</v>
      </c>
      <c r="H6341" s="7">
        <v>2.0830000000000002</v>
      </c>
      <c r="I6341" s="8" t="s">
        <v>11</v>
      </c>
      <c r="J6341" s="5">
        <f>SUMIFS(AllWeights5[wt_vint],AllWeights5[bldgtype],AllWeights5[[#This Row],[bldgtype]],AllWeights5[bldgloc],AllWeights5[[#This Row],[bldgloc]],AllWeights5[era],AllWeights5[[#This Row],[era]])</f>
        <v>27.527999999999995</v>
      </c>
      <c r="K6341" s="16">
        <f>AllWeights5[[#This Row],[wt_vint]]/AllWeights5[[#This Row],[Total Weight (BT, CZ, Era)]]</f>
        <v>7.5668410345829717E-2</v>
      </c>
    </row>
    <row r="6342" spans="1:11" x14ac:dyDescent="0.3">
      <c r="A6342" s="6">
        <v>2020</v>
      </c>
      <c r="B6342" s="7" t="s">
        <v>37</v>
      </c>
      <c r="C6342" s="7" t="s">
        <v>60</v>
      </c>
      <c r="D6342" s="7" t="s">
        <v>34</v>
      </c>
      <c r="E6342" s="7">
        <v>2017</v>
      </c>
      <c r="F6342" s="15" t="str">
        <f>CONCATENATE(AllWeights5[[#This Row],[bldgtype]],"-",AllWeights5[[#This Row],[bldgloc]],"-",AllWeights5[[#This Row],[bldgvint]])</f>
        <v>RtL-CZ10-2017</v>
      </c>
      <c r="G6342" s="15" t="str">
        <f>CONCATENATE(AllWeights5[[#This Row],[bldgtype]],"-",AllWeights5[[#This Row],[bldgloc]],"-",AllWeights5[[#This Row],[era]])</f>
        <v>RtL-CZ10-rec</v>
      </c>
      <c r="H6342" s="7">
        <v>2.0830000000000002</v>
      </c>
      <c r="I6342" s="8" t="s">
        <v>14</v>
      </c>
      <c r="J6342" s="5">
        <f>SUMIFS(AllWeights5[wt_vint],AllWeights5[bldgtype],AllWeights5[[#This Row],[bldgtype]],AllWeights5[bldgloc],AllWeights5[[#This Row],[bldgloc]],AllWeights5[era],AllWeights5[[#This Row],[era]])</f>
        <v>5.9720000000000004</v>
      </c>
      <c r="K6342" s="16">
        <f>AllWeights5[[#This Row],[wt_vint]]/AllWeights5[[#This Row],[Total Weight (BT, CZ, Era)]]</f>
        <v>0.3487943737441393</v>
      </c>
    </row>
    <row r="6343" spans="1:11" x14ac:dyDescent="0.3">
      <c r="A6343" s="6">
        <v>2020</v>
      </c>
      <c r="B6343" s="7" t="s">
        <v>37</v>
      </c>
      <c r="C6343" s="7" t="s">
        <v>60</v>
      </c>
      <c r="D6343" s="7" t="s">
        <v>34</v>
      </c>
      <c r="E6343" s="7">
        <v>2020</v>
      </c>
      <c r="F6343" s="15" t="str">
        <f>CONCATENATE(AllWeights5[[#This Row],[bldgtype]],"-",AllWeights5[[#This Row],[bldgloc]],"-",AllWeights5[[#This Row],[bldgvint]])</f>
        <v>RtL-CZ10-2020</v>
      </c>
      <c r="G6343" s="15" t="str">
        <f>CONCATENATE(AllWeights5[[#This Row],[bldgtype]],"-",AllWeights5[[#This Row],[bldgloc]],"-",AllWeights5[[#This Row],[era]])</f>
        <v>RtL-CZ10-rec</v>
      </c>
      <c r="H6343" s="7">
        <v>0.69399999999999995</v>
      </c>
      <c r="I6343" s="8" t="s">
        <v>14</v>
      </c>
      <c r="J6343" s="5">
        <f>SUMIFS(AllWeights5[wt_vint],AllWeights5[bldgtype],AllWeights5[[#This Row],[bldgtype]],AllWeights5[bldgloc],AllWeights5[[#This Row],[bldgloc]],AllWeights5[era],AllWeights5[[#This Row],[era]])</f>
        <v>5.9720000000000004</v>
      </c>
      <c r="K6343" s="16">
        <f>AllWeights5[[#This Row],[wt_vint]]/AllWeights5[[#This Row],[Total Weight (BT, CZ, Era)]]</f>
        <v>0.1162089752176825</v>
      </c>
    </row>
    <row r="6344" spans="1:11" x14ac:dyDescent="0.3">
      <c r="A6344" s="6">
        <v>2020</v>
      </c>
      <c r="B6344" s="7" t="s">
        <v>37</v>
      </c>
      <c r="C6344" s="7" t="s">
        <v>60</v>
      </c>
      <c r="D6344" s="7" t="s">
        <v>34</v>
      </c>
      <c r="E6344" s="7" t="s">
        <v>18</v>
      </c>
      <c r="F6344" s="15" t="str">
        <f>CONCATENATE(AllWeights5[[#This Row],[bldgtype]],"-",AllWeights5[[#This Row],[bldgloc]],"-",AllWeights5[[#This Row],[bldgvint]])</f>
        <v>RtL-CZ10-New</v>
      </c>
      <c r="G6344" s="15" t="str">
        <f>CONCATENATE(AllWeights5[[#This Row],[bldgtype]],"-",AllWeights5[[#This Row],[bldgloc]],"-",AllWeights5[[#This Row],[era]])</f>
        <v>RtL-CZ10-new</v>
      </c>
      <c r="H6344" s="7">
        <v>0.69399999999999995</v>
      </c>
      <c r="I6344" s="8" t="s">
        <v>19</v>
      </c>
      <c r="J6344" s="5">
        <f>SUMIFS(AllWeights5[wt_vint],AllWeights5[bldgtype],AllWeights5[[#This Row],[bldgtype]],AllWeights5[bldgloc],AllWeights5[[#This Row],[bldgloc]],AllWeights5[era],AllWeights5[[#This Row],[era]])</f>
        <v>1.4929999999999999</v>
      </c>
      <c r="K6344" s="16">
        <f>AllWeights5[[#This Row],[wt_vint]]/AllWeights5[[#This Row],[Total Weight (BT, CZ, Era)]]</f>
        <v>0.46483590087073007</v>
      </c>
    </row>
    <row r="6345" spans="1:11" x14ac:dyDescent="0.3">
      <c r="A6345" s="6">
        <v>2020</v>
      </c>
      <c r="B6345" s="7" t="s">
        <v>37</v>
      </c>
      <c r="C6345" s="7" t="s">
        <v>60</v>
      </c>
      <c r="D6345" s="7" t="s">
        <v>26</v>
      </c>
      <c r="E6345" s="7">
        <v>1975</v>
      </c>
      <c r="F6345" s="15" t="str">
        <f>CONCATENATE(AllWeights5[[#This Row],[bldgtype]],"-",AllWeights5[[#This Row],[bldgloc]],"-",AllWeights5[[#This Row],[bldgvint]])</f>
        <v>RtL-CZ13-1975</v>
      </c>
      <c r="G6345" s="15" t="str">
        <f>CONCATENATE(AllWeights5[[#This Row],[bldgtype]],"-",AllWeights5[[#This Row],[bldgloc]],"-",AllWeights5[[#This Row],[era]])</f>
        <v>RtL-CZ13-old</v>
      </c>
      <c r="H6345" s="7">
        <v>1.3859999999999999</v>
      </c>
      <c r="I6345" s="8" t="s">
        <v>16</v>
      </c>
      <c r="J6345" s="5">
        <f>SUMIFS(AllWeights5[wt_vint],AllWeights5[bldgtype],AllWeights5[[#This Row],[bldgtype]],AllWeights5[bldgloc],AllWeights5[[#This Row],[bldgloc]],AllWeights5[era],AllWeights5[[#This Row],[era]])</f>
        <v>21.220999999999997</v>
      </c>
      <c r="K6345" s="16">
        <f>AllWeights5[[#This Row],[wt_vint]]/AllWeights5[[#This Row],[Total Weight (BT, CZ, Era)]]</f>
        <v>6.5312661985768822E-2</v>
      </c>
    </row>
    <row r="6346" spans="1:11" x14ac:dyDescent="0.3">
      <c r="A6346" s="6">
        <v>2020</v>
      </c>
      <c r="B6346" s="7" t="s">
        <v>37</v>
      </c>
      <c r="C6346" s="7" t="s">
        <v>60</v>
      </c>
      <c r="D6346" s="7" t="s">
        <v>26</v>
      </c>
      <c r="E6346" s="7">
        <v>1985</v>
      </c>
      <c r="F6346" s="15" t="str">
        <f>CONCATENATE(AllWeights5[[#This Row],[bldgtype]],"-",AllWeights5[[#This Row],[bldgloc]],"-",AllWeights5[[#This Row],[bldgvint]])</f>
        <v>RtL-CZ13-1985</v>
      </c>
      <c r="G6346" s="15" t="str">
        <f>CONCATENATE(AllWeights5[[#This Row],[bldgtype]],"-",AllWeights5[[#This Row],[bldgloc]],"-",AllWeights5[[#This Row],[era]])</f>
        <v>RtL-CZ13-old</v>
      </c>
      <c r="H6346" s="7">
        <v>0.996</v>
      </c>
      <c r="I6346" s="8" t="s">
        <v>16</v>
      </c>
      <c r="J6346" s="5">
        <f>SUMIFS(AllWeights5[wt_vint],AllWeights5[bldgtype],AllWeights5[[#This Row],[bldgtype]],AllWeights5[bldgloc],AllWeights5[[#This Row],[bldgloc]],AllWeights5[era],AllWeights5[[#This Row],[era]])</f>
        <v>21.220999999999997</v>
      </c>
      <c r="K6346" s="16">
        <f>AllWeights5[[#This Row],[wt_vint]]/AllWeights5[[#This Row],[Total Weight (BT, CZ, Era)]]</f>
        <v>4.6934640214881494E-2</v>
      </c>
    </row>
    <row r="6347" spans="1:11" x14ac:dyDescent="0.3">
      <c r="A6347" s="6">
        <v>2020</v>
      </c>
      <c r="B6347" s="7" t="s">
        <v>37</v>
      </c>
      <c r="C6347" s="7" t="s">
        <v>60</v>
      </c>
      <c r="D6347" s="7" t="s">
        <v>26</v>
      </c>
      <c r="E6347" s="7">
        <v>1996</v>
      </c>
      <c r="F6347" s="15" t="str">
        <f>CONCATENATE(AllWeights5[[#This Row],[bldgtype]],"-",AllWeights5[[#This Row],[bldgloc]],"-",AllWeights5[[#This Row],[bldgvint]])</f>
        <v>RtL-CZ13-1996</v>
      </c>
      <c r="G6347" s="15" t="str">
        <f>CONCATENATE(AllWeights5[[#This Row],[bldgtype]],"-",AllWeights5[[#This Row],[bldgloc]],"-",AllWeights5[[#This Row],[era]])</f>
        <v>RtL-CZ13-old</v>
      </c>
      <c r="H6347" s="7">
        <v>0.84</v>
      </c>
      <c r="I6347" s="8" t="s">
        <v>16</v>
      </c>
      <c r="J6347" s="5">
        <f>SUMIFS(AllWeights5[wt_vint],AllWeights5[bldgtype],AllWeights5[[#This Row],[bldgtype]],AllWeights5[bldgloc],AllWeights5[[#This Row],[bldgloc]],AllWeights5[era],AllWeights5[[#This Row],[era]])</f>
        <v>21.220999999999997</v>
      </c>
      <c r="K6347" s="16">
        <f>AllWeights5[[#This Row],[wt_vint]]/AllWeights5[[#This Row],[Total Weight (BT, CZ, Era)]]</f>
        <v>3.9583431506526559E-2</v>
      </c>
    </row>
    <row r="6348" spans="1:11" x14ac:dyDescent="0.3">
      <c r="A6348" s="6">
        <v>2020</v>
      </c>
      <c r="B6348" s="7" t="s">
        <v>37</v>
      </c>
      <c r="C6348" s="7" t="s">
        <v>60</v>
      </c>
      <c r="D6348" s="7" t="s">
        <v>26</v>
      </c>
      <c r="E6348" s="7">
        <v>2003</v>
      </c>
      <c r="F6348" s="15" t="str">
        <f>CONCATENATE(AllWeights5[[#This Row],[bldgtype]],"-",AllWeights5[[#This Row],[bldgloc]],"-",AllWeights5[[#This Row],[bldgvint]])</f>
        <v>RtL-CZ13-2003</v>
      </c>
      <c r="G6348" s="15" t="str">
        <f>CONCATENATE(AllWeights5[[#This Row],[bldgtype]],"-",AllWeights5[[#This Row],[bldgloc]],"-",AllWeights5[[#This Row],[era]])</f>
        <v>RtL-CZ13-ex</v>
      </c>
      <c r="H6348" s="7">
        <v>0.47299999999999998</v>
      </c>
      <c r="I6348" s="8" t="s">
        <v>11</v>
      </c>
      <c r="J6348" s="5">
        <f>SUMIFS(AllWeights5[wt_vint],AllWeights5[bldgtype],AllWeights5[[#This Row],[bldgtype]],AllWeights5[bldgloc],AllWeights5[[#This Row],[bldgloc]],AllWeights5[era],AllWeights5[[#This Row],[era]])</f>
        <v>6.3289999999999997</v>
      </c>
      <c r="K6348" s="16">
        <f>AllWeights5[[#This Row],[wt_vint]]/AllWeights5[[#This Row],[Total Weight (BT, CZ, Era)]]</f>
        <v>7.4735345236214251E-2</v>
      </c>
    </row>
    <row r="6349" spans="1:11" x14ac:dyDescent="0.3">
      <c r="A6349" s="6">
        <v>2020</v>
      </c>
      <c r="B6349" s="7" t="s">
        <v>37</v>
      </c>
      <c r="C6349" s="7" t="s">
        <v>60</v>
      </c>
      <c r="D6349" s="7" t="s">
        <v>26</v>
      </c>
      <c r="E6349" s="7">
        <v>2007</v>
      </c>
      <c r="F6349" s="15" t="str">
        <f>CONCATENATE(AllWeights5[[#This Row],[bldgtype]],"-",AllWeights5[[#This Row],[bldgloc]],"-",AllWeights5[[#This Row],[bldgvint]])</f>
        <v>RtL-CZ13-2007</v>
      </c>
      <c r="G6349" s="15" t="str">
        <f>CONCATENATE(AllWeights5[[#This Row],[bldgtype]],"-",AllWeights5[[#This Row],[bldgloc]],"-",AllWeights5[[#This Row],[era]])</f>
        <v>RtL-CZ13-ex</v>
      </c>
      <c r="H6349" s="7">
        <v>0.30599999999999999</v>
      </c>
      <c r="I6349" s="8" t="s">
        <v>11</v>
      </c>
      <c r="J6349" s="5">
        <f>SUMIFS(AllWeights5[wt_vint],AllWeights5[bldgtype],AllWeights5[[#This Row],[bldgtype]],AllWeights5[bldgloc],AllWeights5[[#This Row],[bldgloc]],AllWeights5[era],AllWeights5[[#This Row],[era]])</f>
        <v>6.3289999999999997</v>
      </c>
      <c r="K6349" s="16">
        <f>AllWeights5[[#This Row],[wt_vint]]/AllWeights5[[#This Row],[Total Weight (BT, CZ, Era)]]</f>
        <v>4.8348870279665036E-2</v>
      </c>
    </row>
    <row r="6350" spans="1:11" x14ac:dyDescent="0.3">
      <c r="A6350" s="6">
        <v>2020</v>
      </c>
      <c r="B6350" s="7" t="s">
        <v>37</v>
      </c>
      <c r="C6350" s="7" t="s">
        <v>60</v>
      </c>
      <c r="D6350" s="7" t="s">
        <v>26</v>
      </c>
      <c r="E6350" s="7">
        <v>2011</v>
      </c>
      <c r="F6350" s="15" t="str">
        <f>CONCATENATE(AllWeights5[[#This Row],[bldgtype]],"-",AllWeights5[[#This Row],[bldgloc]],"-",AllWeights5[[#This Row],[bldgvint]])</f>
        <v>RtL-CZ13-2011</v>
      </c>
      <c r="G6350" s="15" t="str">
        <f>CONCATENATE(AllWeights5[[#This Row],[bldgtype]],"-",AllWeights5[[#This Row],[bldgloc]],"-",AllWeights5[[#This Row],[era]])</f>
        <v>RtL-CZ13-ex</v>
      </c>
      <c r="H6350" s="7">
        <v>0.30599999999999999</v>
      </c>
      <c r="I6350" s="8" t="s">
        <v>11</v>
      </c>
      <c r="J6350" s="5">
        <f>SUMIFS(AllWeights5[wt_vint],AllWeights5[bldgtype],AllWeights5[[#This Row],[bldgtype]],AllWeights5[bldgloc],AllWeights5[[#This Row],[bldgloc]],AllWeights5[era],AllWeights5[[#This Row],[era]])</f>
        <v>6.3289999999999997</v>
      </c>
      <c r="K6350" s="16">
        <f>AllWeights5[[#This Row],[wt_vint]]/AllWeights5[[#This Row],[Total Weight (BT, CZ, Era)]]</f>
        <v>4.8348870279665036E-2</v>
      </c>
    </row>
    <row r="6351" spans="1:11" x14ac:dyDescent="0.3">
      <c r="A6351" s="6">
        <v>2020</v>
      </c>
      <c r="B6351" s="7" t="s">
        <v>37</v>
      </c>
      <c r="C6351" s="7" t="s">
        <v>60</v>
      </c>
      <c r="D6351" s="7" t="s">
        <v>26</v>
      </c>
      <c r="E6351" s="7">
        <v>2015</v>
      </c>
      <c r="F6351" s="15" t="str">
        <f>CONCATENATE(AllWeights5[[#This Row],[bldgtype]],"-",AllWeights5[[#This Row],[bldgloc]],"-",AllWeights5[[#This Row],[bldgvint]])</f>
        <v>RtL-CZ13-2015</v>
      </c>
      <c r="G6351" s="15" t="str">
        <f>CONCATENATE(AllWeights5[[#This Row],[bldgtype]],"-",AllWeights5[[#This Row],[bldgloc]],"-",AllWeights5[[#This Row],[era]])</f>
        <v>RtL-CZ13-ex</v>
      </c>
      <c r="H6351" s="7">
        <v>0.22900000000000001</v>
      </c>
      <c r="I6351" s="8" t="s">
        <v>11</v>
      </c>
      <c r="J6351" s="5">
        <f>SUMIFS(AllWeights5[wt_vint],AllWeights5[bldgtype],AllWeights5[[#This Row],[bldgtype]],AllWeights5[bldgloc],AllWeights5[[#This Row],[bldgloc]],AllWeights5[era],AllWeights5[[#This Row],[era]])</f>
        <v>6.3289999999999997</v>
      </c>
      <c r="K6351" s="16">
        <f>AllWeights5[[#This Row],[wt_vint]]/AllWeights5[[#This Row],[Total Weight (BT, CZ, Era)]]</f>
        <v>3.6182651287723182E-2</v>
      </c>
    </row>
    <row r="6352" spans="1:11" x14ac:dyDescent="0.3">
      <c r="A6352" s="6">
        <v>2020</v>
      </c>
      <c r="B6352" s="7" t="s">
        <v>37</v>
      </c>
      <c r="C6352" s="7" t="s">
        <v>60</v>
      </c>
      <c r="D6352" s="7" t="s">
        <v>26</v>
      </c>
      <c r="E6352" s="7">
        <v>2017</v>
      </c>
      <c r="F6352" s="15" t="str">
        <f>CONCATENATE(AllWeights5[[#This Row],[bldgtype]],"-",AllWeights5[[#This Row],[bldgloc]],"-",AllWeights5[[#This Row],[bldgvint]])</f>
        <v>RtL-CZ13-2017</v>
      </c>
      <c r="G6352" s="15" t="str">
        <f>CONCATENATE(AllWeights5[[#This Row],[bldgtype]],"-",AllWeights5[[#This Row],[bldgloc]],"-",AllWeights5[[#This Row],[era]])</f>
        <v>RtL-CZ13-rec</v>
      </c>
      <c r="H6352" s="7">
        <v>0.22900000000000001</v>
      </c>
      <c r="I6352" s="8" t="s">
        <v>14</v>
      </c>
      <c r="J6352" s="5">
        <f>SUMIFS(AllWeights5[wt_vint],AllWeights5[bldgtype],AllWeights5[[#This Row],[bldgtype]],AllWeights5[bldgloc],AllWeights5[[#This Row],[bldgloc]],AllWeights5[era],AllWeights5[[#This Row],[era]])</f>
        <v>1.4620000000000002</v>
      </c>
      <c r="K6352" s="16">
        <f>AllWeights5[[#This Row],[wt_vint]]/AllWeights5[[#This Row],[Total Weight (BT, CZ, Era)]]</f>
        <v>0.15663474692202461</v>
      </c>
    </row>
    <row r="6353" spans="1:11" x14ac:dyDescent="0.3">
      <c r="A6353" s="6">
        <v>2020</v>
      </c>
      <c r="B6353" s="7" t="s">
        <v>37</v>
      </c>
      <c r="C6353" s="7" t="s">
        <v>60</v>
      </c>
      <c r="D6353" s="7" t="s">
        <v>26</v>
      </c>
      <c r="E6353" s="7">
        <v>2020</v>
      </c>
      <c r="F6353" s="15" t="str">
        <f>CONCATENATE(AllWeights5[[#This Row],[bldgtype]],"-",AllWeights5[[#This Row],[bldgloc]],"-",AllWeights5[[#This Row],[bldgvint]])</f>
        <v>RtL-CZ13-2020</v>
      </c>
      <c r="G6353" s="15" t="str">
        <f>CONCATENATE(AllWeights5[[#This Row],[bldgtype]],"-",AllWeights5[[#This Row],[bldgloc]],"-",AllWeights5[[#This Row],[era]])</f>
        <v>RtL-CZ13-rec</v>
      </c>
      <c r="H6353" s="7">
        <v>7.5999999999999998E-2</v>
      </c>
      <c r="I6353" s="8" t="s">
        <v>14</v>
      </c>
      <c r="J6353" s="5">
        <f>SUMIFS(AllWeights5[wt_vint],AllWeights5[bldgtype],AllWeights5[[#This Row],[bldgtype]],AllWeights5[bldgloc],AllWeights5[[#This Row],[bldgloc]],AllWeights5[era],AllWeights5[[#This Row],[era]])</f>
        <v>1.4620000000000002</v>
      </c>
      <c r="K6353" s="16">
        <f>AllWeights5[[#This Row],[wt_vint]]/AllWeights5[[#This Row],[Total Weight (BT, CZ, Era)]]</f>
        <v>5.1983584131326942E-2</v>
      </c>
    </row>
    <row r="6354" spans="1:11" x14ac:dyDescent="0.3">
      <c r="A6354" s="6">
        <v>2020</v>
      </c>
      <c r="B6354" s="7" t="s">
        <v>37</v>
      </c>
      <c r="C6354" s="7" t="s">
        <v>60</v>
      </c>
      <c r="D6354" s="7" t="s">
        <v>26</v>
      </c>
      <c r="E6354" s="7" t="s">
        <v>18</v>
      </c>
      <c r="F6354" s="15" t="str">
        <f>CONCATENATE(AllWeights5[[#This Row],[bldgtype]],"-",AllWeights5[[#This Row],[bldgloc]],"-",AllWeights5[[#This Row],[bldgvint]])</f>
        <v>RtL-CZ13-New</v>
      </c>
      <c r="G6354" s="15" t="str">
        <f>CONCATENATE(AllWeights5[[#This Row],[bldgtype]],"-",AllWeights5[[#This Row],[bldgloc]],"-",AllWeights5[[#This Row],[era]])</f>
        <v>RtL-CZ13-new</v>
      </c>
      <c r="H6354" s="7">
        <v>7.5999999999999998E-2</v>
      </c>
      <c r="I6354" s="8" t="s">
        <v>19</v>
      </c>
      <c r="J6354" s="5">
        <f>SUMIFS(AllWeights5[wt_vint],AllWeights5[bldgtype],AllWeights5[[#This Row],[bldgtype]],AllWeights5[bldgloc],AllWeights5[[#This Row],[bldgloc]],AllWeights5[era],AllWeights5[[#This Row],[era]])</f>
        <v>0.36499999999999999</v>
      </c>
      <c r="K6354" s="16">
        <f>AllWeights5[[#This Row],[wt_vint]]/AllWeights5[[#This Row],[Total Weight (BT, CZ, Era)]]</f>
        <v>0.20821917808219179</v>
      </c>
    </row>
    <row r="6355" spans="1:11" x14ac:dyDescent="0.3">
      <c r="A6355" s="6">
        <v>2020</v>
      </c>
      <c r="B6355" s="7" t="s">
        <v>37</v>
      </c>
      <c r="C6355" s="7" t="s">
        <v>60</v>
      </c>
      <c r="D6355" s="7" t="s">
        <v>35</v>
      </c>
      <c r="E6355" s="7">
        <v>1975</v>
      </c>
      <c r="F6355" s="15" t="str">
        <f>CONCATENATE(AllWeights5[[#This Row],[bldgtype]],"-",AllWeights5[[#This Row],[bldgloc]],"-",AllWeights5[[#This Row],[bldgvint]])</f>
        <v>RtL-CZ14-1975</v>
      </c>
      <c r="G6355" s="15" t="str">
        <f>CONCATENATE(AllWeights5[[#This Row],[bldgtype]],"-",AllWeights5[[#This Row],[bldgloc]],"-",AllWeights5[[#This Row],[era]])</f>
        <v>RtL-CZ14-old</v>
      </c>
      <c r="H6355" s="7">
        <v>1.4550000000000001</v>
      </c>
      <c r="I6355" s="8" t="s">
        <v>16</v>
      </c>
      <c r="J6355" s="5">
        <f>SUMIFS(AllWeights5[wt_vint],AllWeights5[bldgtype],AllWeights5[[#This Row],[bldgtype]],AllWeights5[bldgloc],AllWeights5[[#This Row],[bldgloc]],AllWeights5[era],AllWeights5[[#This Row],[era]])</f>
        <v>9.1939999999999991</v>
      </c>
      <c r="K6355" s="16">
        <f>AllWeights5[[#This Row],[wt_vint]]/AllWeights5[[#This Row],[Total Weight (BT, CZ, Era)]]</f>
        <v>0.15825538394605179</v>
      </c>
    </row>
    <row r="6356" spans="1:11" x14ac:dyDescent="0.3">
      <c r="A6356" s="6">
        <v>2020</v>
      </c>
      <c r="B6356" s="7" t="s">
        <v>37</v>
      </c>
      <c r="C6356" s="7" t="s">
        <v>60</v>
      </c>
      <c r="D6356" s="7" t="s">
        <v>35</v>
      </c>
      <c r="E6356" s="7">
        <v>1985</v>
      </c>
      <c r="F6356" s="15" t="str">
        <f>CONCATENATE(AllWeights5[[#This Row],[bldgtype]],"-",AllWeights5[[#This Row],[bldgloc]],"-",AllWeights5[[#This Row],[bldgvint]])</f>
        <v>RtL-CZ14-1985</v>
      </c>
      <c r="G6356" s="15" t="str">
        <f>CONCATENATE(AllWeights5[[#This Row],[bldgtype]],"-",AllWeights5[[#This Row],[bldgloc]],"-",AllWeights5[[#This Row],[era]])</f>
        <v>RtL-CZ14-old</v>
      </c>
      <c r="H6356" s="7">
        <v>2.0819999999999999</v>
      </c>
      <c r="I6356" s="8" t="s">
        <v>16</v>
      </c>
      <c r="J6356" s="5">
        <f>SUMIFS(AllWeights5[wt_vint],AllWeights5[bldgtype],AllWeights5[[#This Row],[bldgtype]],AllWeights5[bldgloc],AllWeights5[[#This Row],[bldgloc]],AllWeights5[era],AllWeights5[[#This Row],[era]])</f>
        <v>9.1939999999999991</v>
      </c>
      <c r="K6356" s="16">
        <f>AllWeights5[[#This Row],[wt_vint]]/AllWeights5[[#This Row],[Total Weight (BT, CZ, Era)]]</f>
        <v>0.22645203393517513</v>
      </c>
    </row>
    <row r="6357" spans="1:11" x14ac:dyDescent="0.3">
      <c r="A6357" s="6">
        <v>2020</v>
      </c>
      <c r="B6357" s="7" t="s">
        <v>37</v>
      </c>
      <c r="C6357" s="7" t="s">
        <v>60</v>
      </c>
      <c r="D6357" s="7" t="s">
        <v>35</v>
      </c>
      <c r="E6357" s="7">
        <v>1996</v>
      </c>
      <c r="F6357" s="15" t="str">
        <f>CONCATENATE(AllWeights5[[#This Row],[bldgtype]],"-",AllWeights5[[#This Row],[bldgloc]],"-",AllWeights5[[#This Row],[bldgvint]])</f>
        <v>RtL-CZ14-1996</v>
      </c>
      <c r="G6357" s="15" t="str">
        <f>CONCATENATE(AllWeights5[[#This Row],[bldgtype]],"-",AllWeights5[[#This Row],[bldgloc]],"-",AllWeights5[[#This Row],[era]])</f>
        <v>RtL-CZ14-old</v>
      </c>
      <c r="H6357" s="7">
        <v>1.0469999999999999</v>
      </c>
      <c r="I6357" s="8" t="s">
        <v>16</v>
      </c>
      <c r="J6357" s="5">
        <f>SUMIFS(AllWeights5[wt_vint],AllWeights5[bldgtype],AllWeights5[[#This Row],[bldgtype]],AllWeights5[bldgloc],AllWeights5[[#This Row],[bldgloc]],AllWeights5[era],AllWeights5[[#This Row],[era]])</f>
        <v>9.1939999999999991</v>
      </c>
      <c r="K6357" s="16">
        <f>AllWeights5[[#This Row],[wt_vint]]/AllWeights5[[#This Row],[Total Weight (BT, CZ, Era)]]</f>
        <v>0.11387861648901458</v>
      </c>
    </row>
    <row r="6358" spans="1:11" x14ac:dyDescent="0.3">
      <c r="A6358" s="6">
        <v>2020</v>
      </c>
      <c r="B6358" s="7" t="s">
        <v>37</v>
      </c>
      <c r="C6358" s="7" t="s">
        <v>60</v>
      </c>
      <c r="D6358" s="7" t="s">
        <v>35</v>
      </c>
      <c r="E6358" s="7">
        <v>2003</v>
      </c>
      <c r="F6358" s="15" t="str">
        <f>CONCATENATE(AllWeights5[[#This Row],[bldgtype]],"-",AllWeights5[[#This Row],[bldgloc]],"-",AllWeights5[[#This Row],[bldgvint]])</f>
        <v>RtL-CZ14-2003</v>
      </c>
      <c r="G6358" s="15" t="str">
        <f>CONCATENATE(AllWeights5[[#This Row],[bldgtype]],"-",AllWeights5[[#This Row],[bldgloc]],"-",AllWeights5[[#This Row],[era]])</f>
        <v>RtL-CZ14-ex</v>
      </c>
      <c r="H6358" s="7">
        <v>0.79200000000000004</v>
      </c>
      <c r="I6358" s="8" t="s">
        <v>11</v>
      </c>
      <c r="J6358" s="5">
        <f>SUMIFS(AllWeights5[wt_vint],AllWeights5[bldgtype],AllWeights5[[#This Row],[bldgtype]],AllWeights5[bldgloc],AllWeights5[[#This Row],[bldgloc]],AllWeights5[era],AllWeights5[[#This Row],[era]])</f>
        <v>3.9679999999999995</v>
      </c>
      <c r="K6358" s="16">
        <f>AllWeights5[[#This Row],[wt_vint]]/AllWeights5[[#This Row],[Total Weight (BT, CZ, Era)]]</f>
        <v>0.19959677419354843</v>
      </c>
    </row>
    <row r="6359" spans="1:11" x14ac:dyDescent="0.3">
      <c r="A6359" s="6">
        <v>2020</v>
      </c>
      <c r="B6359" s="7" t="s">
        <v>37</v>
      </c>
      <c r="C6359" s="7" t="s">
        <v>60</v>
      </c>
      <c r="D6359" s="7" t="s">
        <v>35</v>
      </c>
      <c r="E6359" s="7">
        <v>2007</v>
      </c>
      <c r="F6359" s="15" t="str">
        <f>CONCATENATE(AllWeights5[[#This Row],[bldgtype]],"-",AllWeights5[[#This Row],[bldgloc]],"-",AllWeights5[[#This Row],[bldgvint]])</f>
        <v>RtL-CZ14-2007</v>
      </c>
      <c r="G6359" s="15" t="str">
        <f>CONCATENATE(AllWeights5[[#This Row],[bldgtype]],"-",AllWeights5[[#This Row],[bldgloc]],"-",AllWeights5[[#This Row],[era]])</f>
        <v>RtL-CZ14-ex</v>
      </c>
      <c r="H6359" s="7">
        <v>0.432</v>
      </c>
      <c r="I6359" s="8" t="s">
        <v>11</v>
      </c>
      <c r="J6359" s="5">
        <f>SUMIFS(AllWeights5[wt_vint],AllWeights5[bldgtype],AllWeights5[[#This Row],[bldgtype]],AllWeights5[bldgloc],AllWeights5[[#This Row],[bldgloc]],AllWeights5[era],AllWeights5[[#This Row],[era]])</f>
        <v>3.9679999999999995</v>
      </c>
      <c r="K6359" s="16">
        <f>AllWeights5[[#This Row],[wt_vint]]/AllWeights5[[#This Row],[Total Weight (BT, CZ, Era)]]</f>
        <v>0.1088709677419355</v>
      </c>
    </row>
    <row r="6360" spans="1:11" x14ac:dyDescent="0.3">
      <c r="A6360" s="6">
        <v>2020</v>
      </c>
      <c r="B6360" s="7" t="s">
        <v>37</v>
      </c>
      <c r="C6360" s="7" t="s">
        <v>60</v>
      </c>
      <c r="D6360" s="7" t="s">
        <v>35</v>
      </c>
      <c r="E6360" s="7">
        <v>2011</v>
      </c>
      <c r="F6360" s="15" t="str">
        <f>CONCATENATE(AllWeights5[[#This Row],[bldgtype]],"-",AllWeights5[[#This Row],[bldgloc]],"-",AllWeights5[[#This Row],[bldgvint]])</f>
        <v>RtL-CZ14-2011</v>
      </c>
      <c r="G6360" s="15" t="str">
        <f>CONCATENATE(AllWeights5[[#This Row],[bldgtype]],"-",AllWeights5[[#This Row],[bldgloc]],"-",AllWeights5[[#This Row],[era]])</f>
        <v>RtL-CZ14-ex</v>
      </c>
      <c r="H6360" s="7">
        <v>0.432</v>
      </c>
      <c r="I6360" s="8" t="s">
        <v>11</v>
      </c>
      <c r="J6360" s="5">
        <f>SUMIFS(AllWeights5[wt_vint],AllWeights5[bldgtype],AllWeights5[[#This Row],[bldgtype]],AllWeights5[bldgloc],AllWeights5[[#This Row],[bldgloc]],AllWeights5[era],AllWeights5[[#This Row],[era]])</f>
        <v>3.9679999999999995</v>
      </c>
      <c r="K6360" s="16">
        <f>AllWeights5[[#This Row],[wt_vint]]/AllWeights5[[#This Row],[Total Weight (BT, CZ, Era)]]</f>
        <v>0.1088709677419355</v>
      </c>
    </row>
    <row r="6361" spans="1:11" x14ac:dyDescent="0.3">
      <c r="A6361" s="6">
        <v>2020</v>
      </c>
      <c r="B6361" s="7" t="s">
        <v>37</v>
      </c>
      <c r="C6361" s="7" t="s">
        <v>60</v>
      </c>
      <c r="D6361" s="7" t="s">
        <v>35</v>
      </c>
      <c r="E6361" s="7">
        <v>2015</v>
      </c>
      <c r="F6361" s="15" t="str">
        <f>CONCATENATE(AllWeights5[[#This Row],[bldgtype]],"-",AllWeights5[[#This Row],[bldgloc]],"-",AllWeights5[[#This Row],[bldgvint]])</f>
        <v>RtL-CZ14-2015</v>
      </c>
      <c r="G6361" s="15" t="str">
        <f>CONCATENATE(AllWeights5[[#This Row],[bldgtype]],"-",AllWeights5[[#This Row],[bldgloc]],"-",AllWeights5[[#This Row],[era]])</f>
        <v>RtL-CZ14-ex</v>
      </c>
      <c r="H6361" s="7">
        <v>0.32400000000000001</v>
      </c>
      <c r="I6361" s="8" t="s">
        <v>11</v>
      </c>
      <c r="J6361" s="5">
        <f>SUMIFS(AllWeights5[wt_vint],AllWeights5[bldgtype],AllWeights5[[#This Row],[bldgtype]],AllWeights5[bldgloc],AllWeights5[[#This Row],[bldgloc]],AllWeights5[era],AllWeights5[[#This Row],[era]])</f>
        <v>3.9679999999999995</v>
      </c>
      <c r="K6361" s="16">
        <f>AllWeights5[[#This Row],[wt_vint]]/AllWeights5[[#This Row],[Total Weight (BT, CZ, Era)]]</f>
        <v>8.1653225806451624E-2</v>
      </c>
    </row>
    <row r="6362" spans="1:11" x14ac:dyDescent="0.3">
      <c r="A6362" s="6">
        <v>2020</v>
      </c>
      <c r="B6362" s="7" t="s">
        <v>37</v>
      </c>
      <c r="C6362" s="7" t="s">
        <v>60</v>
      </c>
      <c r="D6362" s="7" t="s">
        <v>35</v>
      </c>
      <c r="E6362" s="7">
        <v>2017</v>
      </c>
      <c r="F6362" s="15" t="str">
        <f>CONCATENATE(AllWeights5[[#This Row],[bldgtype]],"-",AllWeights5[[#This Row],[bldgloc]],"-",AllWeights5[[#This Row],[bldgvint]])</f>
        <v>RtL-CZ14-2017</v>
      </c>
      <c r="G6362" s="15" t="str">
        <f>CONCATENATE(AllWeights5[[#This Row],[bldgtype]],"-",AllWeights5[[#This Row],[bldgloc]],"-",AllWeights5[[#This Row],[era]])</f>
        <v>RtL-CZ14-rec</v>
      </c>
      <c r="H6362" s="7">
        <v>0.32400000000000001</v>
      </c>
      <c r="I6362" s="8" t="s">
        <v>14</v>
      </c>
      <c r="J6362" s="5">
        <f>SUMIFS(AllWeights5[wt_vint],AllWeights5[bldgtype],AllWeights5[[#This Row],[bldgtype]],AllWeights5[bldgloc],AllWeights5[[#This Row],[bldgloc]],AllWeights5[era],AllWeights5[[#This Row],[era]])</f>
        <v>0.86599999999999999</v>
      </c>
      <c r="K6362" s="16">
        <f>AllWeights5[[#This Row],[wt_vint]]/AllWeights5[[#This Row],[Total Weight (BT, CZ, Era)]]</f>
        <v>0.37413394919168591</v>
      </c>
    </row>
    <row r="6363" spans="1:11" x14ac:dyDescent="0.3">
      <c r="A6363" s="6">
        <v>2020</v>
      </c>
      <c r="B6363" s="7" t="s">
        <v>37</v>
      </c>
      <c r="C6363" s="7" t="s">
        <v>60</v>
      </c>
      <c r="D6363" s="7" t="s">
        <v>35</v>
      </c>
      <c r="E6363" s="7">
        <v>2020</v>
      </c>
      <c r="F6363" s="15" t="str">
        <f>CONCATENATE(AllWeights5[[#This Row],[bldgtype]],"-",AllWeights5[[#This Row],[bldgloc]],"-",AllWeights5[[#This Row],[bldgvint]])</f>
        <v>RtL-CZ14-2020</v>
      </c>
      <c r="G6363" s="15" t="str">
        <f>CONCATENATE(AllWeights5[[#This Row],[bldgtype]],"-",AllWeights5[[#This Row],[bldgloc]],"-",AllWeights5[[#This Row],[era]])</f>
        <v>RtL-CZ14-rec</v>
      </c>
      <c r="H6363" s="7">
        <v>0.108</v>
      </c>
      <c r="I6363" s="8" t="s">
        <v>14</v>
      </c>
      <c r="J6363" s="5">
        <f>SUMIFS(AllWeights5[wt_vint],AllWeights5[bldgtype],AllWeights5[[#This Row],[bldgtype]],AllWeights5[bldgloc],AllWeights5[[#This Row],[bldgloc]],AllWeights5[era],AllWeights5[[#This Row],[era]])</f>
        <v>0.86599999999999999</v>
      </c>
      <c r="K6363" s="16">
        <f>AllWeights5[[#This Row],[wt_vint]]/AllWeights5[[#This Row],[Total Weight (BT, CZ, Era)]]</f>
        <v>0.12471131639722864</v>
      </c>
    </row>
    <row r="6364" spans="1:11" x14ac:dyDescent="0.3">
      <c r="A6364" s="6">
        <v>2020</v>
      </c>
      <c r="B6364" s="7" t="s">
        <v>37</v>
      </c>
      <c r="C6364" s="7" t="s">
        <v>60</v>
      </c>
      <c r="D6364" s="7" t="s">
        <v>35</v>
      </c>
      <c r="E6364" s="7" t="s">
        <v>18</v>
      </c>
      <c r="F6364" s="15" t="str">
        <f>CONCATENATE(AllWeights5[[#This Row],[bldgtype]],"-",AllWeights5[[#This Row],[bldgloc]],"-",AllWeights5[[#This Row],[bldgvint]])</f>
        <v>RtL-CZ14-New</v>
      </c>
      <c r="G6364" s="15" t="str">
        <f>CONCATENATE(AllWeights5[[#This Row],[bldgtype]],"-",AllWeights5[[#This Row],[bldgloc]],"-",AllWeights5[[#This Row],[era]])</f>
        <v>RtL-CZ14-new</v>
      </c>
      <c r="H6364" s="7">
        <v>0.108</v>
      </c>
      <c r="I6364" s="8" t="s">
        <v>19</v>
      </c>
      <c r="J6364" s="5">
        <f>SUMIFS(AllWeights5[wt_vint],AllWeights5[bldgtype],AllWeights5[[#This Row],[bldgtype]],AllWeights5[bldgloc],AllWeights5[[#This Row],[bldgloc]],AllWeights5[era],AllWeights5[[#This Row],[era]])</f>
        <v>0.217</v>
      </c>
      <c r="K6364" s="16">
        <f>AllWeights5[[#This Row],[wt_vint]]/AllWeights5[[#This Row],[Total Weight (BT, CZ, Era)]]</f>
        <v>0.49769585253456222</v>
      </c>
    </row>
    <row r="6365" spans="1:11" x14ac:dyDescent="0.3">
      <c r="A6365" s="6">
        <v>2020</v>
      </c>
      <c r="B6365" s="7" t="s">
        <v>37</v>
      </c>
      <c r="C6365" s="7" t="s">
        <v>60</v>
      </c>
      <c r="D6365" s="7" t="s">
        <v>36</v>
      </c>
      <c r="E6365" s="7">
        <v>1975</v>
      </c>
      <c r="F6365" s="15" t="str">
        <f>CONCATENATE(AllWeights5[[#This Row],[bldgtype]],"-",AllWeights5[[#This Row],[bldgloc]],"-",AllWeights5[[#This Row],[bldgvint]])</f>
        <v>RtL-CZ15-1975</v>
      </c>
      <c r="G6365" s="15" t="str">
        <f>CONCATENATE(AllWeights5[[#This Row],[bldgtype]],"-",AllWeights5[[#This Row],[bldgloc]],"-",AllWeights5[[#This Row],[era]])</f>
        <v>RtL-CZ15-old</v>
      </c>
      <c r="H6365" s="7">
        <v>0.72799999999999998</v>
      </c>
      <c r="I6365" s="8" t="s">
        <v>16</v>
      </c>
      <c r="J6365" s="5">
        <f>SUMIFS(AllWeights5[wt_vint],AllWeights5[bldgtype],AllWeights5[[#This Row],[bldgtype]],AllWeights5[bldgloc],AllWeights5[[#This Row],[bldgloc]],AllWeights5[era],AllWeights5[[#This Row],[era]])</f>
        <v>6.4169999999999989</v>
      </c>
      <c r="K6365" s="16">
        <f>AllWeights5[[#This Row],[wt_vint]]/AllWeights5[[#This Row],[Total Weight (BT, CZ, Era)]]</f>
        <v>0.113448652018077</v>
      </c>
    </row>
    <row r="6366" spans="1:11" x14ac:dyDescent="0.3">
      <c r="A6366" s="6">
        <v>2020</v>
      </c>
      <c r="B6366" s="7" t="s">
        <v>37</v>
      </c>
      <c r="C6366" s="7" t="s">
        <v>60</v>
      </c>
      <c r="D6366" s="7" t="s">
        <v>36</v>
      </c>
      <c r="E6366" s="7">
        <v>1985</v>
      </c>
      <c r="F6366" s="15" t="str">
        <f>CONCATENATE(AllWeights5[[#This Row],[bldgtype]],"-",AllWeights5[[#This Row],[bldgloc]],"-",AllWeights5[[#This Row],[bldgvint]])</f>
        <v>RtL-CZ15-1985</v>
      </c>
      <c r="G6366" s="15" t="str">
        <f>CONCATENATE(AllWeights5[[#This Row],[bldgtype]],"-",AllWeights5[[#This Row],[bldgloc]],"-",AllWeights5[[#This Row],[era]])</f>
        <v>RtL-CZ15-old</v>
      </c>
      <c r="H6366" s="7">
        <v>1.643</v>
      </c>
      <c r="I6366" s="8" t="s">
        <v>16</v>
      </c>
      <c r="J6366" s="5">
        <f>SUMIFS(AllWeights5[wt_vint],AllWeights5[bldgtype],AllWeights5[[#This Row],[bldgtype]],AllWeights5[bldgloc],AllWeights5[[#This Row],[bldgloc]],AllWeights5[era],AllWeights5[[#This Row],[era]])</f>
        <v>6.4169999999999989</v>
      </c>
      <c r="K6366" s="16">
        <f>AllWeights5[[#This Row],[wt_vint]]/AllWeights5[[#This Row],[Total Weight (BT, CZ, Era)]]</f>
        <v>0.2560386473429952</v>
      </c>
    </row>
    <row r="6367" spans="1:11" x14ac:dyDescent="0.3">
      <c r="A6367" s="6">
        <v>2020</v>
      </c>
      <c r="B6367" s="7" t="s">
        <v>37</v>
      </c>
      <c r="C6367" s="7" t="s">
        <v>60</v>
      </c>
      <c r="D6367" s="7" t="s">
        <v>36</v>
      </c>
      <c r="E6367" s="7">
        <v>1996</v>
      </c>
      <c r="F6367" s="15" t="str">
        <f>CONCATENATE(AllWeights5[[#This Row],[bldgtype]],"-",AllWeights5[[#This Row],[bldgloc]],"-",AllWeights5[[#This Row],[bldgvint]])</f>
        <v>RtL-CZ15-1996</v>
      </c>
      <c r="G6367" s="15" t="str">
        <f>CONCATENATE(AllWeights5[[#This Row],[bldgtype]],"-",AllWeights5[[#This Row],[bldgloc]],"-",AllWeights5[[#This Row],[era]])</f>
        <v>RtL-CZ15-old</v>
      </c>
      <c r="H6367" s="7">
        <v>0.83299999999999996</v>
      </c>
      <c r="I6367" s="8" t="s">
        <v>16</v>
      </c>
      <c r="J6367" s="5">
        <f>SUMIFS(AllWeights5[wt_vint],AllWeights5[bldgtype],AllWeights5[[#This Row],[bldgtype]],AllWeights5[bldgloc],AllWeights5[[#This Row],[bldgloc]],AllWeights5[era],AllWeights5[[#This Row],[era]])</f>
        <v>6.4169999999999989</v>
      </c>
      <c r="K6367" s="16">
        <f>AllWeights5[[#This Row],[wt_vint]]/AllWeights5[[#This Row],[Total Weight (BT, CZ, Era)]]</f>
        <v>0.12981143836683809</v>
      </c>
    </row>
    <row r="6368" spans="1:11" x14ac:dyDescent="0.3">
      <c r="A6368" s="6">
        <v>2020</v>
      </c>
      <c r="B6368" s="7" t="s">
        <v>37</v>
      </c>
      <c r="C6368" s="7" t="s">
        <v>60</v>
      </c>
      <c r="D6368" s="7" t="s">
        <v>36</v>
      </c>
      <c r="E6368" s="7">
        <v>2003</v>
      </c>
      <c r="F6368" s="15" t="str">
        <f>CONCATENATE(AllWeights5[[#This Row],[bldgtype]],"-",AllWeights5[[#This Row],[bldgloc]],"-",AllWeights5[[#This Row],[bldgvint]])</f>
        <v>RtL-CZ15-2003</v>
      </c>
      <c r="G6368" s="15" t="str">
        <f>CONCATENATE(AllWeights5[[#This Row],[bldgtype]],"-",AllWeights5[[#This Row],[bldgloc]],"-",AllWeights5[[#This Row],[era]])</f>
        <v>RtL-CZ15-ex</v>
      </c>
      <c r="H6368" s="7">
        <v>0.72399999999999998</v>
      </c>
      <c r="I6368" s="8" t="s">
        <v>11</v>
      </c>
      <c r="J6368" s="5">
        <f>SUMIFS(AllWeights5[wt_vint],AllWeights5[bldgtype],AllWeights5[[#This Row],[bldgtype]],AllWeights5[bldgloc],AllWeights5[[#This Row],[bldgloc]],AllWeights5[era],AllWeights5[[#This Row],[era]])</f>
        <v>3.585999999999999</v>
      </c>
      <c r="K6368" s="16">
        <f>AllWeights5[[#This Row],[wt_vint]]/AllWeights5[[#This Row],[Total Weight (BT, CZ, Era)]]</f>
        <v>0.20189626324595655</v>
      </c>
    </row>
    <row r="6369" spans="1:11" x14ac:dyDescent="0.3">
      <c r="A6369" s="6">
        <v>2020</v>
      </c>
      <c r="B6369" s="7" t="s">
        <v>37</v>
      </c>
      <c r="C6369" s="7" t="s">
        <v>60</v>
      </c>
      <c r="D6369" s="7" t="s">
        <v>36</v>
      </c>
      <c r="E6369" s="7">
        <v>2007</v>
      </c>
      <c r="F6369" s="15" t="str">
        <f>CONCATENATE(AllWeights5[[#This Row],[bldgtype]],"-",AllWeights5[[#This Row],[bldgloc]],"-",AllWeights5[[#This Row],[bldgvint]])</f>
        <v>RtL-CZ15-2007</v>
      </c>
      <c r="G6369" s="15" t="str">
        <f>CONCATENATE(AllWeights5[[#This Row],[bldgtype]],"-",AllWeights5[[#This Row],[bldgloc]],"-",AllWeights5[[#This Row],[era]])</f>
        <v>RtL-CZ15-ex</v>
      </c>
      <c r="H6369" s="7">
        <v>0.38800000000000001</v>
      </c>
      <c r="I6369" s="8" t="s">
        <v>11</v>
      </c>
      <c r="J6369" s="5">
        <f>SUMIFS(AllWeights5[wt_vint],AllWeights5[bldgtype],AllWeights5[[#This Row],[bldgtype]],AllWeights5[bldgloc],AllWeights5[[#This Row],[bldgloc]],AllWeights5[era],AllWeights5[[#This Row],[era]])</f>
        <v>3.585999999999999</v>
      </c>
      <c r="K6369" s="16">
        <f>AllWeights5[[#This Row],[wt_vint]]/AllWeights5[[#This Row],[Total Weight (BT, CZ, Era)]]</f>
        <v>0.10819854991634135</v>
      </c>
    </row>
    <row r="6370" spans="1:11" x14ac:dyDescent="0.3">
      <c r="A6370" s="6">
        <v>2020</v>
      </c>
      <c r="B6370" s="7" t="s">
        <v>37</v>
      </c>
      <c r="C6370" s="7" t="s">
        <v>60</v>
      </c>
      <c r="D6370" s="7" t="s">
        <v>36</v>
      </c>
      <c r="E6370" s="7">
        <v>2011</v>
      </c>
      <c r="F6370" s="15" t="str">
        <f>CONCATENATE(AllWeights5[[#This Row],[bldgtype]],"-",AllWeights5[[#This Row],[bldgloc]],"-",AllWeights5[[#This Row],[bldgvint]])</f>
        <v>RtL-CZ15-2011</v>
      </c>
      <c r="G6370" s="15" t="str">
        <f>CONCATENATE(AllWeights5[[#This Row],[bldgtype]],"-",AllWeights5[[#This Row],[bldgloc]],"-",AllWeights5[[#This Row],[era]])</f>
        <v>RtL-CZ15-ex</v>
      </c>
      <c r="H6370" s="7">
        <v>0.38800000000000001</v>
      </c>
      <c r="I6370" s="8" t="s">
        <v>11</v>
      </c>
      <c r="J6370" s="5">
        <f>SUMIFS(AllWeights5[wt_vint],AllWeights5[bldgtype],AllWeights5[[#This Row],[bldgtype]],AllWeights5[bldgloc],AllWeights5[[#This Row],[bldgloc]],AllWeights5[era],AllWeights5[[#This Row],[era]])</f>
        <v>3.585999999999999</v>
      </c>
      <c r="K6370" s="16">
        <f>AllWeights5[[#This Row],[wt_vint]]/AllWeights5[[#This Row],[Total Weight (BT, CZ, Era)]]</f>
        <v>0.10819854991634135</v>
      </c>
    </row>
    <row r="6371" spans="1:11" x14ac:dyDescent="0.3">
      <c r="A6371" s="6">
        <v>2020</v>
      </c>
      <c r="B6371" s="7" t="s">
        <v>37</v>
      </c>
      <c r="C6371" s="7" t="s">
        <v>60</v>
      </c>
      <c r="D6371" s="7" t="s">
        <v>36</v>
      </c>
      <c r="E6371" s="7">
        <v>2015</v>
      </c>
      <c r="F6371" s="15" t="str">
        <f>CONCATENATE(AllWeights5[[#This Row],[bldgtype]],"-",AllWeights5[[#This Row],[bldgloc]],"-",AllWeights5[[#This Row],[bldgvint]])</f>
        <v>RtL-CZ15-2015</v>
      </c>
      <c r="G6371" s="15" t="str">
        <f>CONCATENATE(AllWeights5[[#This Row],[bldgtype]],"-",AllWeights5[[#This Row],[bldgloc]],"-",AllWeights5[[#This Row],[era]])</f>
        <v>RtL-CZ15-ex</v>
      </c>
      <c r="H6371" s="7">
        <v>0.29099999999999998</v>
      </c>
      <c r="I6371" s="8" t="s">
        <v>11</v>
      </c>
      <c r="J6371" s="5">
        <f>SUMIFS(AllWeights5[wt_vint],AllWeights5[bldgtype],AllWeights5[[#This Row],[bldgtype]],AllWeights5[bldgloc],AllWeights5[[#This Row],[bldgloc]],AllWeights5[era],AllWeights5[[#This Row],[era]])</f>
        <v>3.585999999999999</v>
      </c>
      <c r="K6371" s="16">
        <f>AllWeights5[[#This Row],[wt_vint]]/AllWeights5[[#This Row],[Total Weight (BT, CZ, Era)]]</f>
        <v>8.1148912437256013E-2</v>
      </c>
    </row>
    <row r="6372" spans="1:11" x14ac:dyDescent="0.3">
      <c r="A6372" s="6">
        <v>2020</v>
      </c>
      <c r="B6372" s="7" t="s">
        <v>37</v>
      </c>
      <c r="C6372" s="7" t="s">
        <v>60</v>
      </c>
      <c r="D6372" s="7" t="s">
        <v>36</v>
      </c>
      <c r="E6372" s="7">
        <v>2017</v>
      </c>
      <c r="F6372" s="15" t="str">
        <f>CONCATENATE(AllWeights5[[#This Row],[bldgtype]],"-",AllWeights5[[#This Row],[bldgloc]],"-",AllWeights5[[#This Row],[bldgvint]])</f>
        <v>RtL-CZ15-2017</v>
      </c>
      <c r="G6372" s="15" t="str">
        <f>CONCATENATE(AllWeights5[[#This Row],[bldgtype]],"-",AllWeights5[[#This Row],[bldgloc]],"-",AllWeights5[[#This Row],[era]])</f>
        <v>RtL-CZ15-rec</v>
      </c>
      <c r="H6372" s="7">
        <v>0.29099999999999998</v>
      </c>
      <c r="I6372" s="8" t="s">
        <v>14</v>
      </c>
      <c r="J6372" s="5">
        <f>SUMIFS(AllWeights5[wt_vint],AllWeights5[bldgtype],AllWeights5[[#This Row],[bldgtype]],AllWeights5[bldgloc],AllWeights5[[#This Row],[bldgloc]],AllWeights5[era],AllWeights5[[#This Row],[era]])</f>
        <v>0.77800000000000002</v>
      </c>
      <c r="K6372" s="16">
        <f>AllWeights5[[#This Row],[wt_vint]]/AllWeights5[[#This Row],[Total Weight (BT, CZ, Era)]]</f>
        <v>0.37403598971722363</v>
      </c>
    </row>
    <row r="6373" spans="1:11" x14ac:dyDescent="0.3">
      <c r="A6373" s="6">
        <v>2020</v>
      </c>
      <c r="B6373" s="7" t="s">
        <v>37</v>
      </c>
      <c r="C6373" s="7" t="s">
        <v>60</v>
      </c>
      <c r="D6373" s="7" t="s">
        <v>36</v>
      </c>
      <c r="E6373" s="7">
        <v>2020</v>
      </c>
      <c r="F6373" s="15" t="str">
        <f>CONCATENATE(AllWeights5[[#This Row],[bldgtype]],"-",AllWeights5[[#This Row],[bldgloc]],"-",AllWeights5[[#This Row],[bldgvint]])</f>
        <v>RtL-CZ15-2020</v>
      </c>
      <c r="G6373" s="15" t="str">
        <f>CONCATENATE(AllWeights5[[#This Row],[bldgtype]],"-",AllWeights5[[#This Row],[bldgloc]],"-",AllWeights5[[#This Row],[era]])</f>
        <v>RtL-CZ15-rec</v>
      </c>
      <c r="H6373" s="7">
        <v>9.7000000000000003E-2</v>
      </c>
      <c r="I6373" s="8" t="s">
        <v>14</v>
      </c>
      <c r="J6373" s="5">
        <f>SUMIFS(AllWeights5[wt_vint],AllWeights5[bldgtype],AllWeights5[[#This Row],[bldgtype]],AllWeights5[bldgloc],AllWeights5[[#This Row],[bldgloc]],AllWeights5[era],AllWeights5[[#This Row],[era]])</f>
        <v>0.77800000000000002</v>
      </c>
      <c r="K6373" s="16">
        <f>AllWeights5[[#This Row],[wt_vint]]/AllWeights5[[#This Row],[Total Weight (BT, CZ, Era)]]</f>
        <v>0.12467866323907455</v>
      </c>
    </row>
    <row r="6374" spans="1:11" x14ac:dyDescent="0.3">
      <c r="A6374" s="6">
        <v>2020</v>
      </c>
      <c r="B6374" s="7" t="s">
        <v>37</v>
      </c>
      <c r="C6374" s="7" t="s">
        <v>60</v>
      </c>
      <c r="D6374" s="7" t="s">
        <v>36</v>
      </c>
      <c r="E6374" s="7" t="s">
        <v>18</v>
      </c>
      <c r="F6374" s="15" t="str">
        <f>CONCATENATE(AllWeights5[[#This Row],[bldgtype]],"-",AllWeights5[[#This Row],[bldgloc]],"-",AllWeights5[[#This Row],[bldgvint]])</f>
        <v>RtL-CZ15-New</v>
      </c>
      <c r="G6374" s="15" t="str">
        <f>CONCATENATE(AllWeights5[[#This Row],[bldgtype]],"-",AllWeights5[[#This Row],[bldgloc]],"-",AllWeights5[[#This Row],[era]])</f>
        <v>RtL-CZ15-new</v>
      </c>
      <c r="H6374" s="7">
        <v>9.7000000000000003E-2</v>
      </c>
      <c r="I6374" s="8" t="s">
        <v>19</v>
      </c>
      <c r="J6374" s="5">
        <f>SUMIFS(AllWeights5[wt_vint],AllWeights5[bldgtype],AllWeights5[[#This Row],[bldgtype]],AllWeights5[bldgloc],AllWeights5[[#This Row],[bldgloc]],AllWeights5[era],AllWeights5[[#This Row],[era]])</f>
        <v>0.19500000000000001</v>
      </c>
      <c r="K6374" s="16">
        <f>AllWeights5[[#This Row],[wt_vint]]/AllWeights5[[#This Row],[Total Weight (BT, CZ, Era)]]</f>
        <v>0.49743589743589745</v>
      </c>
    </row>
    <row r="6375" spans="1:11" x14ac:dyDescent="0.3">
      <c r="A6375" s="6">
        <v>2020</v>
      </c>
      <c r="B6375" s="7" t="s">
        <v>37</v>
      </c>
      <c r="C6375" s="7" t="s">
        <v>60</v>
      </c>
      <c r="D6375" s="7" t="s">
        <v>27</v>
      </c>
      <c r="E6375" s="7">
        <v>1975</v>
      </c>
      <c r="F6375" s="15" t="str">
        <f>CONCATENATE(AllWeights5[[#This Row],[bldgtype]],"-",AllWeights5[[#This Row],[bldgloc]],"-",AllWeights5[[#This Row],[bldgvint]])</f>
        <v>RtL-CZ16-1975</v>
      </c>
      <c r="G6375" s="15" t="str">
        <f>CONCATENATE(AllWeights5[[#This Row],[bldgtype]],"-",AllWeights5[[#This Row],[bldgloc]],"-",AllWeights5[[#This Row],[era]])</f>
        <v>RtL-CZ16-old</v>
      </c>
      <c r="H6375" s="7">
        <v>0.33700000000000002</v>
      </c>
      <c r="I6375" s="8" t="s">
        <v>16</v>
      </c>
      <c r="J6375" s="5">
        <f>SUMIFS(AllWeights5[wt_vint],AllWeights5[bldgtype],AllWeights5[[#This Row],[bldgtype]],AllWeights5[bldgloc],AllWeights5[[#This Row],[bldgloc]],AllWeights5[era],AllWeights5[[#This Row],[era]])</f>
        <v>2.23</v>
      </c>
      <c r="K6375" s="16">
        <f>AllWeights5[[#This Row],[wt_vint]]/AllWeights5[[#This Row],[Total Weight (BT, CZ, Era)]]</f>
        <v>0.15112107623318385</v>
      </c>
    </row>
    <row r="6376" spans="1:11" x14ac:dyDescent="0.3">
      <c r="A6376" s="6">
        <v>2020</v>
      </c>
      <c r="B6376" s="7" t="s">
        <v>37</v>
      </c>
      <c r="C6376" s="7" t="s">
        <v>60</v>
      </c>
      <c r="D6376" s="7" t="s">
        <v>27</v>
      </c>
      <c r="E6376" s="7">
        <v>1985</v>
      </c>
      <c r="F6376" s="15" t="str">
        <f>CONCATENATE(AllWeights5[[#This Row],[bldgtype]],"-",AllWeights5[[#This Row],[bldgloc]],"-",AllWeights5[[#This Row],[bldgvint]])</f>
        <v>RtL-CZ16-1985</v>
      </c>
      <c r="G6376" s="15" t="str">
        <f>CONCATENATE(AllWeights5[[#This Row],[bldgtype]],"-",AllWeights5[[#This Row],[bldgloc]],"-",AllWeights5[[#This Row],[era]])</f>
        <v>RtL-CZ16-old</v>
      </c>
      <c r="H6376" s="7">
        <v>0.375</v>
      </c>
      <c r="I6376" s="8" t="s">
        <v>16</v>
      </c>
      <c r="J6376" s="5">
        <f>SUMIFS(AllWeights5[wt_vint],AllWeights5[bldgtype],AllWeights5[[#This Row],[bldgtype]],AllWeights5[bldgloc],AllWeights5[[#This Row],[bldgloc]],AllWeights5[era],AllWeights5[[#This Row],[era]])</f>
        <v>2.23</v>
      </c>
      <c r="K6376" s="16">
        <f>AllWeights5[[#This Row],[wt_vint]]/AllWeights5[[#This Row],[Total Weight (BT, CZ, Era)]]</f>
        <v>0.16816143497757849</v>
      </c>
    </row>
    <row r="6377" spans="1:11" x14ac:dyDescent="0.3">
      <c r="A6377" s="6">
        <v>2020</v>
      </c>
      <c r="B6377" s="7" t="s">
        <v>37</v>
      </c>
      <c r="C6377" s="7" t="s">
        <v>60</v>
      </c>
      <c r="D6377" s="7" t="s">
        <v>27</v>
      </c>
      <c r="E6377" s="7">
        <v>1996</v>
      </c>
      <c r="F6377" s="15" t="str">
        <f>CONCATENATE(AllWeights5[[#This Row],[bldgtype]],"-",AllWeights5[[#This Row],[bldgloc]],"-",AllWeights5[[#This Row],[bldgvint]])</f>
        <v>RtL-CZ16-1996</v>
      </c>
      <c r="G6377" s="15" t="str">
        <f>CONCATENATE(AllWeights5[[#This Row],[bldgtype]],"-",AllWeights5[[#This Row],[bldgloc]],"-",AllWeights5[[#This Row],[era]])</f>
        <v>RtL-CZ16-old</v>
      </c>
      <c r="H6377" s="7">
        <v>0.23400000000000001</v>
      </c>
      <c r="I6377" s="8" t="s">
        <v>16</v>
      </c>
      <c r="J6377" s="5">
        <f>SUMIFS(AllWeights5[wt_vint],AllWeights5[bldgtype],AllWeights5[[#This Row],[bldgtype]],AllWeights5[bldgloc],AllWeights5[[#This Row],[bldgloc]],AllWeights5[era],AllWeights5[[#This Row],[era]])</f>
        <v>2.23</v>
      </c>
      <c r="K6377" s="16">
        <f>AllWeights5[[#This Row],[wt_vint]]/AllWeights5[[#This Row],[Total Weight (BT, CZ, Era)]]</f>
        <v>0.10493273542600898</v>
      </c>
    </row>
    <row r="6378" spans="1:11" x14ac:dyDescent="0.3">
      <c r="A6378" s="6">
        <v>2020</v>
      </c>
      <c r="B6378" s="7" t="s">
        <v>37</v>
      </c>
      <c r="C6378" s="7" t="s">
        <v>60</v>
      </c>
      <c r="D6378" s="7" t="s">
        <v>27</v>
      </c>
      <c r="E6378" s="7">
        <v>2003</v>
      </c>
      <c r="F6378" s="15" t="str">
        <f>CONCATENATE(AllWeights5[[#This Row],[bldgtype]],"-",AllWeights5[[#This Row],[bldgloc]],"-",AllWeights5[[#This Row],[bldgvint]])</f>
        <v>RtL-CZ16-2003</v>
      </c>
      <c r="G6378" s="15" t="str">
        <f>CONCATENATE(AllWeights5[[#This Row],[bldgtype]],"-",AllWeights5[[#This Row],[bldgloc]],"-",AllWeights5[[#This Row],[era]])</f>
        <v>RtL-CZ16-ex</v>
      </c>
      <c r="H6378" s="7">
        <v>0.159</v>
      </c>
      <c r="I6378" s="8" t="s">
        <v>11</v>
      </c>
      <c r="J6378" s="5">
        <f>SUMIFS(AllWeights5[wt_vint],AllWeights5[bldgtype],AllWeights5[[#This Row],[bldgtype]],AllWeights5[bldgloc],AllWeights5[[#This Row],[bldgloc]],AllWeights5[era],AllWeights5[[#This Row],[era]])</f>
        <v>0.8989999999999998</v>
      </c>
      <c r="K6378" s="16">
        <f>AllWeights5[[#This Row],[wt_vint]]/AllWeights5[[#This Row],[Total Weight (BT, CZ, Era)]]</f>
        <v>0.17686318131256956</v>
      </c>
    </row>
    <row r="6379" spans="1:11" x14ac:dyDescent="0.3">
      <c r="A6379" s="6">
        <v>2020</v>
      </c>
      <c r="B6379" s="7" t="s">
        <v>37</v>
      </c>
      <c r="C6379" s="7" t="s">
        <v>60</v>
      </c>
      <c r="D6379" s="7" t="s">
        <v>27</v>
      </c>
      <c r="E6379" s="7">
        <v>2007</v>
      </c>
      <c r="F6379" s="15" t="str">
        <f>CONCATENATE(AllWeights5[[#This Row],[bldgtype]],"-",AllWeights5[[#This Row],[bldgloc]],"-",AllWeights5[[#This Row],[bldgvint]])</f>
        <v>RtL-CZ16-2007</v>
      </c>
      <c r="G6379" s="15" t="str">
        <f>CONCATENATE(AllWeights5[[#This Row],[bldgtype]],"-",AllWeights5[[#This Row],[bldgloc]],"-",AllWeights5[[#This Row],[era]])</f>
        <v>RtL-CZ16-ex</v>
      </c>
      <c r="H6379" s="7">
        <v>9.2999999999999999E-2</v>
      </c>
      <c r="I6379" s="8" t="s">
        <v>11</v>
      </c>
      <c r="J6379" s="5">
        <f>SUMIFS(AllWeights5[wt_vint],AllWeights5[bldgtype],AllWeights5[[#This Row],[bldgtype]],AllWeights5[bldgloc],AllWeights5[[#This Row],[bldgloc]],AllWeights5[era],AllWeights5[[#This Row],[era]])</f>
        <v>0.8989999999999998</v>
      </c>
      <c r="K6379" s="16">
        <f>AllWeights5[[#This Row],[wt_vint]]/AllWeights5[[#This Row],[Total Weight (BT, CZ, Era)]]</f>
        <v>0.10344827586206899</v>
      </c>
    </row>
    <row r="6380" spans="1:11" x14ac:dyDescent="0.3">
      <c r="A6380" s="6">
        <v>2020</v>
      </c>
      <c r="B6380" s="7" t="s">
        <v>37</v>
      </c>
      <c r="C6380" s="7" t="s">
        <v>60</v>
      </c>
      <c r="D6380" s="7" t="s">
        <v>27</v>
      </c>
      <c r="E6380" s="7">
        <v>2011</v>
      </c>
      <c r="F6380" s="15" t="str">
        <f>CONCATENATE(AllWeights5[[#This Row],[bldgtype]],"-",AllWeights5[[#This Row],[bldgloc]],"-",AllWeights5[[#This Row],[bldgvint]])</f>
        <v>RtL-CZ16-2011</v>
      </c>
      <c r="G6380" s="15" t="str">
        <f>CONCATENATE(AllWeights5[[#This Row],[bldgtype]],"-",AllWeights5[[#This Row],[bldgloc]],"-",AllWeights5[[#This Row],[era]])</f>
        <v>RtL-CZ16-ex</v>
      </c>
      <c r="H6380" s="7">
        <v>9.2999999999999999E-2</v>
      </c>
      <c r="I6380" s="8" t="s">
        <v>11</v>
      </c>
      <c r="J6380" s="5">
        <f>SUMIFS(AllWeights5[wt_vint],AllWeights5[bldgtype],AllWeights5[[#This Row],[bldgtype]],AllWeights5[bldgloc],AllWeights5[[#This Row],[bldgloc]],AllWeights5[era],AllWeights5[[#This Row],[era]])</f>
        <v>0.8989999999999998</v>
      </c>
      <c r="K6380" s="16">
        <f>AllWeights5[[#This Row],[wt_vint]]/AllWeights5[[#This Row],[Total Weight (BT, CZ, Era)]]</f>
        <v>0.10344827586206899</v>
      </c>
    </row>
    <row r="6381" spans="1:11" x14ac:dyDescent="0.3">
      <c r="A6381" s="6">
        <v>2020</v>
      </c>
      <c r="B6381" s="7" t="s">
        <v>37</v>
      </c>
      <c r="C6381" s="7" t="s">
        <v>60</v>
      </c>
      <c r="D6381" s="7" t="s">
        <v>27</v>
      </c>
      <c r="E6381" s="7">
        <v>2015</v>
      </c>
      <c r="F6381" s="15" t="str">
        <f>CONCATENATE(AllWeights5[[#This Row],[bldgtype]],"-",AllWeights5[[#This Row],[bldgloc]],"-",AllWeights5[[#This Row],[bldgvint]])</f>
        <v>RtL-CZ16-2015</v>
      </c>
      <c r="G6381" s="15" t="str">
        <f>CONCATENATE(AllWeights5[[#This Row],[bldgtype]],"-",AllWeights5[[#This Row],[bldgloc]],"-",AllWeights5[[#This Row],[era]])</f>
        <v>RtL-CZ16-ex</v>
      </c>
      <c r="H6381" s="7">
        <v>7.0000000000000007E-2</v>
      </c>
      <c r="I6381" s="8" t="s">
        <v>11</v>
      </c>
      <c r="J6381" s="5">
        <f>SUMIFS(AllWeights5[wt_vint],AllWeights5[bldgtype],AllWeights5[[#This Row],[bldgtype]],AllWeights5[bldgloc],AllWeights5[[#This Row],[bldgloc]],AllWeights5[era],AllWeights5[[#This Row],[era]])</f>
        <v>0.8989999999999998</v>
      </c>
      <c r="K6381" s="16">
        <f>AllWeights5[[#This Row],[wt_vint]]/AllWeights5[[#This Row],[Total Weight (BT, CZ, Era)]]</f>
        <v>7.786429365962183E-2</v>
      </c>
    </row>
    <row r="6382" spans="1:11" x14ac:dyDescent="0.3">
      <c r="A6382" s="6">
        <v>2020</v>
      </c>
      <c r="B6382" s="7" t="s">
        <v>37</v>
      </c>
      <c r="C6382" s="7" t="s">
        <v>60</v>
      </c>
      <c r="D6382" s="7" t="s">
        <v>27</v>
      </c>
      <c r="E6382" s="7">
        <v>2017</v>
      </c>
      <c r="F6382" s="15" t="str">
        <f>CONCATENATE(AllWeights5[[#This Row],[bldgtype]],"-",AllWeights5[[#This Row],[bldgloc]],"-",AllWeights5[[#This Row],[bldgvint]])</f>
        <v>RtL-CZ16-2017</v>
      </c>
      <c r="G6382" s="15" t="str">
        <f>CONCATENATE(AllWeights5[[#This Row],[bldgtype]],"-",AllWeights5[[#This Row],[bldgloc]],"-",AllWeights5[[#This Row],[era]])</f>
        <v>RtL-CZ16-rec</v>
      </c>
      <c r="H6382" s="7">
        <v>7.0000000000000007E-2</v>
      </c>
      <c r="I6382" s="8" t="s">
        <v>14</v>
      </c>
      <c r="J6382" s="5">
        <f>SUMIFS(AllWeights5[wt_vint],AllWeights5[bldgtype],AllWeights5[[#This Row],[bldgtype]],AllWeights5[bldgloc],AllWeights5[[#This Row],[bldgloc]],AllWeights5[era],AllWeights5[[#This Row],[era]])</f>
        <v>0.20200000000000001</v>
      </c>
      <c r="K6382" s="16">
        <f>AllWeights5[[#This Row],[wt_vint]]/AllWeights5[[#This Row],[Total Weight (BT, CZ, Era)]]</f>
        <v>0.34653465346534656</v>
      </c>
    </row>
    <row r="6383" spans="1:11" x14ac:dyDescent="0.3">
      <c r="A6383" s="6">
        <v>2020</v>
      </c>
      <c r="B6383" s="7" t="s">
        <v>37</v>
      </c>
      <c r="C6383" s="7" t="s">
        <v>60</v>
      </c>
      <c r="D6383" s="7" t="s">
        <v>27</v>
      </c>
      <c r="E6383" s="7">
        <v>2020</v>
      </c>
      <c r="F6383" s="15" t="str">
        <f>CONCATENATE(AllWeights5[[#This Row],[bldgtype]],"-",AllWeights5[[#This Row],[bldgloc]],"-",AllWeights5[[#This Row],[bldgvint]])</f>
        <v>RtL-CZ16-2020</v>
      </c>
      <c r="G6383" s="15" t="str">
        <f>CONCATENATE(AllWeights5[[#This Row],[bldgtype]],"-",AllWeights5[[#This Row],[bldgloc]],"-",AllWeights5[[#This Row],[era]])</f>
        <v>RtL-CZ16-rec</v>
      </c>
      <c r="H6383" s="7">
        <v>2.3E-2</v>
      </c>
      <c r="I6383" s="8" t="s">
        <v>14</v>
      </c>
      <c r="J6383" s="5">
        <f>SUMIFS(AllWeights5[wt_vint],AllWeights5[bldgtype],AllWeights5[[#This Row],[bldgtype]],AllWeights5[bldgloc],AllWeights5[[#This Row],[bldgloc]],AllWeights5[era],AllWeights5[[#This Row],[era]])</f>
        <v>0.20200000000000001</v>
      </c>
      <c r="K6383" s="16">
        <f>AllWeights5[[#This Row],[wt_vint]]/AllWeights5[[#This Row],[Total Weight (BT, CZ, Era)]]</f>
        <v>0.11386138613861385</v>
      </c>
    </row>
    <row r="6384" spans="1:11" x14ac:dyDescent="0.3">
      <c r="A6384" s="6">
        <v>2020</v>
      </c>
      <c r="B6384" s="7" t="s">
        <v>37</v>
      </c>
      <c r="C6384" s="7" t="s">
        <v>60</v>
      </c>
      <c r="D6384" s="7" t="s">
        <v>27</v>
      </c>
      <c r="E6384" s="7" t="s">
        <v>18</v>
      </c>
      <c r="F6384" s="15" t="str">
        <f>CONCATENATE(AllWeights5[[#This Row],[bldgtype]],"-",AllWeights5[[#This Row],[bldgloc]],"-",AllWeights5[[#This Row],[bldgvint]])</f>
        <v>RtL-CZ16-New</v>
      </c>
      <c r="G6384" s="15" t="str">
        <f>CONCATENATE(AllWeights5[[#This Row],[bldgtype]],"-",AllWeights5[[#This Row],[bldgloc]],"-",AllWeights5[[#This Row],[era]])</f>
        <v>RtL-CZ16-new</v>
      </c>
      <c r="H6384" s="7">
        <v>2.3E-2</v>
      </c>
      <c r="I6384" s="8" t="s">
        <v>19</v>
      </c>
      <c r="J6384" s="5">
        <f>SUMIFS(AllWeights5[wt_vint],AllWeights5[bldgtype],AllWeights5[[#This Row],[bldgtype]],AllWeights5[bldgloc],AllWeights5[[#This Row],[bldgloc]],AllWeights5[era],AllWeights5[[#This Row],[era]])</f>
        <v>0.05</v>
      </c>
      <c r="K6384" s="16">
        <f>AllWeights5[[#This Row],[wt_vint]]/AllWeights5[[#This Row],[Total Weight (BT, CZ, Era)]]</f>
        <v>0.45999999999999996</v>
      </c>
    </row>
    <row r="6385" spans="1:11" x14ac:dyDescent="0.3">
      <c r="A6385" s="6">
        <v>2020</v>
      </c>
      <c r="B6385" s="7" t="s">
        <v>37</v>
      </c>
      <c r="C6385" s="7" t="s">
        <v>61</v>
      </c>
      <c r="D6385" s="7" t="s">
        <v>23</v>
      </c>
      <c r="E6385" s="7">
        <v>1975</v>
      </c>
      <c r="F6385" s="15" t="str">
        <f>CONCATENATE(AllWeights5[[#This Row],[bldgtype]],"-",AllWeights5[[#This Row],[bldgloc]],"-",AllWeights5[[#This Row],[bldgvint]])</f>
        <v>RtS-CZ05-1975</v>
      </c>
      <c r="G6385" s="15" t="str">
        <f>CONCATENATE(AllWeights5[[#This Row],[bldgtype]],"-",AllWeights5[[#This Row],[bldgloc]],"-",AllWeights5[[#This Row],[era]])</f>
        <v>RtS-CZ05-old</v>
      </c>
      <c r="H6385" s="7">
        <v>0.25600000000000001</v>
      </c>
      <c r="I6385" s="8" t="s">
        <v>16</v>
      </c>
      <c r="J6385" s="5">
        <f>SUMIFS(AllWeights5[wt_vint],AllWeights5[bldgtype],AllWeights5[[#This Row],[bldgtype]],AllWeights5[bldgloc],AllWeights5[[#This Row],[bldgloc]],AllWeights5[era],AllWeights5[[#This Row],[era]])</f>
        <v>3.7309999999999994</v>
      </c>
      <c r="K6385" s="16">
        <f>AllWeights5[[#This Row],[wt_vint]]/AllWeights5[[#This Row],[Total Weight (BT, CZ, Era)]]</f>
        <v>6.8614312516751555E-2</v>
      </c>
    </row>
    <row r="6386" spans="1:11" x14ac:dyDescent="0.3">
      <c r="A6386" s="6">
        <v>2020</v>
      </c>
      <c r="B6386" s="7" t="s">
        <v>37</v>
      </c>
      <c r="C6386" s="7" t="s">
        <v>61</v>
      </c>
      <c r="D6386" s="7" t="s">
        <v>23</v>
      </c>
      <c r="E6386" s="7">
        <v>1985</v>
      </c>
      <c r="F6386" s="15" t="str">
        <f>CONCATENATE(AllWeights5[[#This Row],[bldgtype]],"-",AllWeights5[[#This Row],[bldgloc]],"-",AllWeights5[[#This Row],[bldgvint]])</f>
        <v>RtS-CZ05-1985</v>
      </c>
      <c r="G6386" s="15" t="str">
        <f>CONCATENATE(AllWeights5[[#This Row],[bldgtype]],"-",AllWeights5[[#This Row],[bldgloc]],"-",AllWeights5[[#This Row],[era]])</f>
        <v>RtS-CZ05-old</v>
      </c>
      <c r="H6386" s="7">
        <v>0.19900000000000001</v>
      </c>
      <c r="I6386" s="8" t="s">
        <v>16</v>
      </c>
      <c r="J6386" s="5">
        <f>SUMIFS(AllWeights5[wt_vint],AllWeights5[bldgtype],AllWeights5[[#This Row],[bldgtype]],AllWeights5[bldgloc],AllWeights5[[#This Row],[bldgloc]],AllWeights5[era],AllWeights5[[#This Row],[era]])</f>
        <v>3.7309999999999994</v>
      </c>
      <c r="K6386" s="16">
        <f>AllWeights5[[#This Row],[wt_vint]]/AllWeights5[[#This Row],[Total Weight (BT, CZ, Era)]]</f>
        <v>5.3336906995443592E-2</v>
      </c>
    </row>
    <row r="6387" spans="1:11" x14ac:dyDescent="0.3">
      <c r="A6387" s="6">
        <v>2020</v>
      </c>
      <c r="B6387" s="7" t="s">
        <v>37</v>
      </c>
      <c r="C6387" s="7" t="s">
        <v>61</v>
      </c>
      <c r="D6387" s="7" t="s">
        <v>23</v>
      </c>
      <c r="E6387" s="7">
        <v>1996</v>
      </c>
      <c r="F6387" s="15" t="str">
        <f>CONCATENATE(AllWeights5[[#This Row],[bldgtype]],"-",AllWeights5[[#This Row],[bldgloc]],"-",AllWeights5[[#This Row],[bldgvint]])</f>
        <v>RtS-CZ05-1996</v>
      </c>
      <c r="G6387" s="15" t="str">
        <f>CONCATENATE(AllWeights5[[#This Row],[bldgtype]],"-",AllWeights5[[#This Row],[bldgloc]],"-",AllWeights5[[#This Row],[era]])</f>
        <v>RtS-CZ05-old</v>
      </c>
      <c r="H6387" s="7">
        <v>0.10199999999999999</v>
      </c>
      <c r="I6387" s="8" t="s">
        <v>16</v>
      </c>
      <c r="J6387" s="5">
        <f>SUMIFS(AllWeights5[wt_vint],AllWeights5[bldgtype],AllWeights5[[#This Row],[bldgtype]],AllWeights5[bldgloc],AllWeights5[[#This Row],[bldgloc]],AllWeights5[era],AllWeights5[[#This Row],[era]])</f>
        <v>3.7309999999999994</v>
      </c>
      <c r="K6387" s="16">
        <f>AllWeights5[[#This Row],[wt_vint]]/AllWeights5[[#This Row],[Total Weight (BT, CZ, Era)]]</f>
        <v>2.7338515143393194E-2</v>
      </c>
    </row>
    <row r="6388" spans="1:11" x14ac:dyDescent="0.3">
      <c r="A6388" s="6">
        <v>2020</v>
      </c>
      <c r="B6388" s="7" t="s">
        <v>37</v>
      </c>
      <c r="C6388" s="7" t="s">
        <v>61</v>
      </c>
      <c r="D6388" s="7" t="s">
        <v>23</v>
      </c>
      <c r="E6388" s="7">
        <v>2003</v>
      </c>
      <c r="F6388" s="15" t="str">
        <f>CONCATENATE(AllWeights5[[#This Row],[bldgtype]],"-",AllWeights5[[#This Row],[bldgloc]],"-",AllWeights5[[#This Row],[bldgvint]])</f>
        <v>RtS-CZ05-2003</v>
      </c>
      <c r="G6388" s="15" t="str">
        <f>CONCATENATE(AllWeights5[[#This Row],[bldgtype]],"-",AllWeights5[[#This Row],[bldgloc]],"-",AllWeights5[[#This Row],[era]])</f>
        <v>RtS-CZ05-ex</v>
      </c>
      <c r="H6388" s="7">
        <v>4.3999999999999997E-2</v>
      </c>
      <c r="I6388" s="8" t="s">
        <v>11</v>
      </c>
      <c r="J6388" s="5">
        <f>SUMIFS(AllWeights5[wt_vint],AllWeights5[bldgtype],AllWeights5[[#This Row],[bldgtype]],AllWeights5[bldgloc],AllWeights5[[#This Row],[bldgloc]],AllWeights5[era],AllWeights5[[#This Row],[era]])</f>
        <v>0.7240000000000002</v>
      </c>
      <c r="K6388" s="16">
        <f>AllWeights5[[#This Row],[wt_vint]]/AllWeights5[[#This Row],[Total Weight (BT, CZ, Era)]]</f>
        <v>6.0773480662983402E-2</v>
      </c>
    </row>
    <row r="6389" spans="1:11" x14ac:dyDescent="0.3">
      <c r="A6389" s="6">
        <v>2020</v>
      </c>
      <c r="B6389" s="7" t="s">
        <v>37</v>
      </c>
      <c r="C6389" s="7" t="s">
        <v>61</v>
      </c>
      <c r="D6389" s="7" t="s">
        <v>23</v>
      </c>
      <c r="E6389" s="7">
        <v>2007</v>
      </c>
      <c r="F6389" s="15" t="str">
        <f>CONCATENATE(AllWeights5[[#This Row],[bldgtype]],"-",AllWeights5[[#This Row],[bldgloc]],"-",AllWeights5[[#This Row],[bldgvint]])</f>
        <v>RtS-CZ05-2007</v>
      </c>
      <c r="G6389" s="15" t="str">
        <f>CONCATENATE(AllWeights5[[#This Row],[bldgtype]],"-",AllWeights5[[#This Row],[bldgloc]],"-",AllWeights5[[#This Row],[era]])</f>
        <v>RtS-CZ05-ex</v>
      </c>
      <c r="H6389" s="7">
        <v>2.9000000000000001E-2</v>
      </c>
      <c r="I6389" s="8" t="s">
        <v>11</v>
      </c>
      <c r="J6389" s="5">
        <f>SUMIFS(AllWeights5[wt_vint],AllWeights5[bldgtype],AllWeights5[[#This Row],[bldgtype]],AllWeights5[bldgloc],AllWeights5[[#This Row],[bldgloc]],AllWeights5[era],AllWeights5[[#This Row],[era]])</f>
        <v>0.7240000000000002</v>
      </c>
      <c r="K6389" s="16">
        <f>AllWeights5[[#This Row],[wt_vint]]/AllWeights5[[#This Row],[Total Weight (BT, CZ, Era)]]</f>
        <v>4.0055248618784518E-2</v>
      </c>
    </row>
    <row r="6390" spans="1:11" x14ac:dyDescent="0.3">
      <c r="A6390" s="6">
        <v>2020</v>
      </c>
      <c r="B6390" s="7" t="s">
        <v>37</v>
      </c>
      <c r="C6390" s="7" t="s">
        <v>61</v>
      </c>
      <c r="D6390" s="7" t="s">
        <v>23</v>
      </c>
      <c r="E6390" s="7">
        <v>2011</v>
      </c>
      <c r="F6390" s="15" t="str">
        <f>CONCATENATE(AllWeights5[[#This Row],[bldgtype]],"-",AllWeights5[[#This Row],[bldgloc]],"-",AllWeights5[[#This Row],[bldgvint]])</f>
        <v>RtS-CZ05-2011</v>
      </c>
      <c r="G6390" s="15" t="str">
        <f>CONCATENATE(AllWeights5[[#This Row],[bldgtype]],"-",AllWeights5[[#This Row],[bldgloc]],"-",AllWeights5[[#This Row],[era]])</f>
        <v>RtS-CZ05-ex</v>
      </c>
      <c r="H6390" s="7">
        <v>2.9000000000000001E-2</v>
      </c>
      <c r="I6390" s="8" t="s">
        <v>11</v>
      </c>
      <c r="J6390" s="5">
        <f>SUMIFS(AllWeights5[wt_vint],AllWeights5[bldgtype],AllWeights5[[#This Row],[bldgtype]],AllWeights5[bldgloc],AllWeights5[[#This Row],[bldgloc]],AllWeights5[era],AllWeights5[[#This Row],[era]])</f>
        <v>0.7240000000000002</v>
      </c>
      <c r="K6390" s="16">
        <f>AllWeights5[[#This Row],[wt_vint]]/AllWeights5[[#This Row],[Total Weight (BT, CZ, Era)]]</f>
        <v>4.0055248618784518E-2</v>
      </c>
    </row>
    <row r="6391" spans="1:11" x14ac:dyDescent="0.3">
      <c r="A6391" s="6">
        <v>2020</v>
      </c>
      <c r="B6391" s="7" t="s">
        <v>37</v>
      </c>
      <c r="C6391" s="7" t="s">
        <v>61</v>
      </c>
      <c r="D6391" s="7" t="s">
        <v>23</v>
      </c>
      <c r="E6391" s="7">
        <v>2015</v>
      </c>
      <c r="F6391" s="15" t="str">
        <f>CONCATENATE(AllWeights5[[#This Row],[bldgtype]],"-",AllWeights5[[#This Row],[bldgloc]],"-",AllWeights5[[#This Row],[bldgvint]])</f>
        <v>RtS-CZ05-2015</v>
      </c>
      <c r="G6391" s="15" t="str">
        <f>CONCATENATE(AllWeights5[[#This Row],[bldgtype]],"-",AllWeights5[[#This Row],[bldgloc]],"-",AllWeights5[[#This Row],[era]])</f>
        <v>RtS-CZ05-ex</v>
      </c>
      <c r="H6391" s="7">
        <v>2.1999999999999999E-2</v>
      </c>
      <c r="I6391" s="8" t="s">
        <v>11</v>
      </c>
      <c r="J6391" s="5">
        <f>SUMIFS(AllWeights5[wt_vint],AllWeights5[bldgtype],AllWeights5[[#This Row],[bldgtype]],AllWeights5[bldgloc],AllWeights5[[#This Row],[bldgloc]],AllWeights5[era],AllWeights5[[#This Row],[era]])</f>
        <v>0.7240000000000002</v>
      </c>
      <c r="K6391" s="16">
        <f>AllWeights5[[#This Row],[wt_vint]]/AllWeights5[[#This Row],[Total Weight (BT, CZ, Era)]]</f>
        <v>3.0386740331491701E-2</v>
      </c>
    </row>
    <row r="6392" spans="1:11" x14ac:dyDescent="0.3">
      <c r="A6392" s="6">
        <v>2020</v>
      </c>
      <c r="B6392" s="7" t="s">
        <v>37</v>
      </c>
      <c r="C6392" s="7" t="s">
        <v>61</v>
      </c>
      <c r="D6392" s="7" t="s">
        <v>23</v>
      </c>
      <c r="E6392" s="7">
        <v>2017</v>
      </c>
      <c r="F6392" s="15" t="str">
        <f>CONCATENATE(AllWeights5[[#This Row],[bldgtype]],"-",AllWeights5[[#This Row],[bldgloc]],"-",AllWeights5[[#This Row],[bldgvint]])</f>
        <v>RtS-CZ05-2017</v>
      </c>
      <c r="G6392" s="15" t="str">
        <f>CONCATENATE(AllWeights5[[#This Row],[bldgtype]],"-",AllWeights5[[#This Row],[bldgloc]],"-",AllWeights5[[#This Row],[era]])</f>
        <v>RtS-CZ05-rec</v>
      </c>
      <c r="H6392" s="7">
        <v>2.1999999999999999E-2</v>
      </c>
      <c r="I6392" s="8" t="s">
        <v>14</v>
      </c>
      <c r="J6392" s="5">
        <f>SUMIFS(AllWeights5[wt_vint],AllWeights5[bldgtype],AllWeights5[[#This Row],[bldgtype]],AllWeights5[bldgloc],AllWeights5[[#This Row],[bldgloc]],AllWeights5[era],AllWeights5[[#This Row],[era]])</f>
        <v>0.16200000000000001</v>
      </c>
      <c r="K6392" s="16">
        <f>AllWeights5[[#This Row],[wt_vint]]/AllWeights5[[#This Row],[Total Weight (BT, CZ, Era)]]</f>
        <v>0.13580246913580246</v>
      </c>
    </row>
    <row r="6393" spans="1:11" x14ac:dyDescent="0.3">
      <c r="A6393" s="6">
        <v>2020</v>
      </c>
      <c r="B6393" s="7" t="s">
        <v>37</v>
      </c>
      <c r="C6393" s="7" t="s">
        <v>61</v>
      </c>
      <c r="D6393" s="7" t="s">
        <v>23</v>
      </c>
      <c r="E6393" s="7">
        <v>2020</v>
      </c>
      <c r="F6393" s="15" t="str">
        <f>CONCATENATE(AllWeights5[[#This Row],[bldgtype]],"-",AllWeights5[[#This Row],[bldgloc]],"-",AllWeights5[[#This Row],[bldgvint]])</f>
        <v>RtS-CZ05-2020</v>
      </c>
      <c r="G6393" s="15" t="str">
        <f>CONCATENATE(AllWeights5[[#This Row],[bldgtype]],"-",AllWeights5[[#This Row],[bldgloc]],"-",AllWeights5[[#This Row],[era]])</f>
        <v>RtS-CZ05-rec</v>
      </c>
      <c r="H6393" s="7">
        <v>7.0000000000000001E-3</v>
      </c>
      <c r="I6393" s="8" t="s">
        <v>14</v>
      </c>
      <c r="J6393" s="5">
        <f>SUMIFS(AllWeights5[wt_vint],AllWeights5[bldgtype],AllWeights5[[#This Row],[bldgtype]],AllWeights5[bldgloc],AllWeights5[[#This Row],[bldgloc]],AllWeights5[era],AllWeights5[[#This Row],[era]])</f>
        <v>0.16200000000000001</v>
      </c>
      <c r="K6393" s="16">
        <f>AllWeights5[[#This Row],[wt_vint]]/AllWeights5[[#This Row],[Total Weight (BT, CZ, Era)]]</f>
        <v>4.3209876543209874E-2</v>
      </c>
    </row>
    <row r="6394" spans="1:11" x14ac:dyDescent="0.3">
      <c r="A6394" s="6">
        <v>2020</v>
      </c>
      <c r="B6394" s="7" t="s">
        <v>37</v>
      </c>
      <c r="C6394" s="7" t="s">
        <v>61</v>
      </c>
      <c r="D6394" s="7" t="s">
        <v>23</v>
      </c>
      <c r="E6394" s="7" t="s">
        <v>18</v>
      </c>
      <c r="F6394" s="15" t="str">
        <f>CONCATENATE(AllWeights5[[#This Row],[bldgtype]],"-",AllWeights5[[#This Row],[bldgloc]],"-",AllWeights5[[#This Row],[bldgvint]])</f>
        <v>RtS-CZ05-New</v>
      </c>
      <c r="G6394" s="15" t="str">
        <f>CONCATENATE(AllWeights5[[#This Row],[bldgtype]],"-",AllWeights5[[#This Row],[bldgloc]],"-",AllWeights5[[#This Row],[era]])</f>
        <v>RtS-CZ05-new</v>
      </c>
      <c r="H6394" s="7">
        <v>7.0000000000000001E-3</v>
      </c>
      <c r="I6394" s="8" t="s">
        <v>19</v>
      </c>
      <c r="J6394" s="5">
        <f>SUMIFS(AllWeights5[wt_vint],AllWeights5[bldgtype],AllWeights5[[#This Row],[bldgtype]],AllWeights5[bldgloc],AllWeights5[[#This Row],[bldgloc]],AllWeights5[era],AllWeights5[[#This Row],[era]])</f>
        <v>0.04</v>
      </c>
      <c r="K6394" s="16">
        <f>AllWeights5[[#This Row],[wt_vint]]/AllWeights5[[#This Row],[Total Weight (BT, CZ, Era)]]</f>
        <v>0.17499999999999999</v>
      </c>
    </row>
    <row r="6395" spans="1:11" x14ac:dyDescent="0.3">
      <c r="A6395" s="6">
        <v>2020</v>
      </c>
      <c r="B6395" s="7" t="s">
        <v>37</v>
      </c>
      <c r="C6395" s="7" t="s">
        <v>61</v>
      </c>
      <c r="D6395" s="7" t="s">
        <v>31</v>
      </c>
      <c r="E6395" s="7">
        <v>1975</v>
      </c>
      <c r="F6395" s="15" t="str">
        <f>CONCATENATE(AllWeights5[[#This Row],[bldgtype]],"-",AllWeights5[[#This Row],[bldgloc]],"-",AllWeights5[[#This Row],[bldgvint]])</f>
        <v>RtS-CZ06-1975</v>
      </c>
      <c r="G6395" s="15" t="str">
        <f>CONCATENATE(AllWeights5[[#This Row],[bldgtype]],"-",AllWeights5[[#This Row],[bldgloc]],"-",AllWeights5[[#This Row],[era]])</f>
        <v>RtS-CZ06-old</v>
      </c>
      <c r="H6395" s="7">
        <v>15.776999999999999</v>
      </c>
      <c r="I6395" s="8" t="s">
        <v>16</v>
      </c>
      <c r="J6395" s="5">
        <f>SUMIFS(AllWeights5[wt_vint],AllWeights5[bldgtype],AllWeights5[[#This Row],[bldgtype]],AllWeights5[bldgloc],AllWeights5[[#This Row],[bldgloc]],AllWeights5[era],AllWeights5[[#This Row],[era]])</f>
        <v>65.954000000000008</v>
      </c>
      <c r="K6395" s="16">
        <f>AllWeights5[[#This Row],[wt_vint]]/AllWeights5[[#This Row],[Total Weight (BT, CZ, Era)]]</f>
        <v>0.23921217818479543</v>
      </c>
    </row>
    <row r="6396" spans="1:11" x14ac:dyDescent="0.3">
      <c r="A6396" s="6">
        <v>2020</v>
      </c>
      <c r="B6396" s="7" t="s">
        <v>37</v>
      </c>
      <c r="C6396" s="7" t="s">
        <v>61</v>
      </c>
      <c r="D6396" s="7" t="s">
        <v>31</v>
      </c>
      <c r="E6396" s="7">
        <v>1985</v>
      </c>
      <c r="F6396" s="15" t="str">
        <f>CONCATENATE(AllWeights5[[#This Row],[bldgtype]],"-",AllWeights5[[#This Row],[bldgloc]],"-",AllWeights5[[#This Row],[bldgvint]])</f>
        <v>RtS-CZ06-1985</v>
      </c>
      <c r="G6396" s="15" t="str">
        <f>CONCATENATE(AllWeights5[[#This Row],[bldgtype]],"-",AllWeights5[[#This Row],[bldgloc]],"-",AllWeights5[[#This Row],[era]])</f>
        <v>RtS-CZ06-old</v>
      </c>
      <c r="H6396" s="7">
        <v>12.086</v>
      </c>
      <c r="I6396" s="8" t="s">
        <v>16</v>
      </c>
      <c r="J6396" s="5">
        <f>SUMIFS(AllWeights5[wt_vint],AllWeights5[bldgtype],AllWeights5[[#This Row],[bldgtype]],AllWeights5[bldgloc],AllWeights5[[#This Row],[bldgloc]],AllWeights5[era],AllWeights5[[#This Row],[era]])</f>
        <v>65.954000000000008</v>
      </c>
      <c r="K6396" s="16">
        <f>AllWeights5[[#This Row],[wt_vint]]/AllWeights5[[#This Row],[Total Weight (BT, CZ, Era)]]</f>
        <v>0.18324893107317219</v>
      </c>
    </row>
    <row r="6397" spans="1:11" x14ac:dyDescent="0.3">
      <c r="A6397" s="6">
        <v>2020</v>
      </c>
      <c r="B6397" s="7" t="s">
        <v>37</v>
      </c>
      <c r="C6397" s="7" t="s">
        <v>61</v>
      </c>
      <c r="D6397" s="7" t="s">
        <v>31</v>
      </c>
      <c r="E6397" s="7">
        <v>1996</v>
      </c>
      <c r="F6397" s="15" t="str">
        <f>CONCATENATE(AllWeights5[[#This Row],[bldgtype]],"-",AllWeights5[[#This Row],[bldgloc]],"-",AllWeights5[[#This Row],[bldgvint]])</f>
        <v>RtS-CZ06-1996</v>
      </c>
      <c r="G6397" s="15" t="str">
        <f>CONCATENATE(AllWeights5[[#This Row],[bldgtype]],"-",AllWeights5[[#This Row],[bldgloc]],"-",AllWeights5[[#This Row],[era]])</f>
        <v>RtS-CZ06-old</v>
      </c>
      <c r="H6397" s="7">
        <v>6.1269999999999998</v>
      </c>
      <c r="I6397" s="8" t="s">
        <v>16</v>
      </c>
      <c r="J6397" s="5">
        <f>SUMIFS(AllWeights5[wt_vint],AllWeights5[bldgtype],AllWeights5[[#This Row],[bldgtype]],AllWeights5[bldgloc],AllWeights5[[#This Row],[bldgloc]],AllWeights5[era],AllWeights5[[#This Row],[era]])</f>
        <v>65.954000000000008</v>
      </c>
      <c r="K6397" s="16">
        <f>AllWeights5[[#This Row],[wt_vint]]/AllWeights5[[#This Row],[Total Weight (BT, CZ, Era)]]</f>
        <v>9.2898080480334766E-2</v>
      </c>
    </row>
    <row r="6398" spans="1:11" x14ac:dyDescent="0.3">
      <c r="A6398" s="6">
        <v>2020</v>
      </c>
      <c r="B6398" s="7" t="s">
        <v>37</v>
      </c>
      <c r="C6398" s="7" t="s">
        <v>61</v>
      </c>
      <c r="D6398" s="7" t="s">
        <v>31</v>
      </c>
      <c r="E6398" s="7">
        <v>2003</v>
      </c>
      <c r="F6398" s="15" t="str">
        <f>CONCATENATE(AllWeights5[[#This Row],[bldgtype]],"-",AllWeights5[[#This Row],[bldgloc]],"-",AllWeights5[[#This Row],[bldgvint]])</f>
        <v>RtS-CZ06-2003</v>
      </c>
      <c r="G6398" s="15" t="str">
        <f>CONCATENATE(AllWeights5[[#This Row],[bldgtype]],"-",AllWeights5[[#This Row],[bldgloc]],"-",AllWeights5[[#This Row],[era]])</f>
        <v>RtS-CZ06-ex</v>
      </c>
      <c r="H6398" s="7">
        <v>2.742</v>
      </c>
      <c r="I6398" s="8" t="s">
        <v>11</v>
      </c>
      <c r="J6398" s="5">
        <f>SUMIFS(AllWeights5[wt_vint],AllWeights5[bldgtype],AllWeights5[[#This Row],[bldgtype]],AllWeights5[bldgloc],AllWeights5[[#This Row],[bldgloc]],AllWeights5[era],AllWeights5[[#This Row],[era]])</f>
        <v>14.819999999999997</v>
      </c>
      <c r="K6398" s="16">
        <f>AllWeights5[[#This Row],[wt_vint]]/AllWeights5[[#This Row],[Total Weight (BT, CZ, Era)]]</f>
        <v>0.18502024291497979</v>
      </c>
    </row>
    <row r="6399" spans="1:11" x14ac:dyDescent="0.3">
      <c r="A6399" s="6">
        <v>2020</v>
      </c>
      <c r="B6399" s="7" t="s">
        <v>37</v>
      </c>
      <c r="C6399" s="7" t="s">
        <v>61</v>
      </c>
      <c r="D6399" s="7" t="s">
        <v>31</v>
      </c>
      <c r="E6399" s="7">
        <v>2007</v>
      </c>
      <c r="F6399" s="15" t="str">
        <f>CONCATENATE(AllWeights5[[#This Row],[bldgtype]],"-",AllWeights5[[#This Row],[bldgloc]],"-",AllWeights5[[#This Row],[bldgvint]])</f>
        <v>RtS-CZ06-2007</v>
      </c>
      <c r="G6399" s="15" t="str">
        <f>CONCATENATE(AllWeights5[[#This Row],[bldgtype]],"-",AllWeights5[[#This Row],[bldgloc]],"-",AllWeights5[[#This Row],[era]])</f>
        <v>RtS-CZ06-ex</v>
      </c>
      <c r="H6399" s="7">
        <v>1.7769999999999999</v>
      </c>
      <c r="I6399" s="8" t="s">
        <v>11</v>
      </c>
      <c r="J6399" s="5">
        <f>SUMIFS(AllWeights5[wt_vint],AllWeights5[bldgtype],AllWeights5[[#This Row],[bldgtype]],AllWeights5[bldgloc],AllWeights5[[#This Row],[bldgloc]],AllWeights5[era],AllWeights5[[#This Row],[era]])</f>
        <v>14.819999999999997</v>
      </c>
      <c r="K6399" s="16">
        <f>AllWeights5[[#This Row],[wt_vint]]/AllWeights5[[#This Row],[Total Weight (BT, CZ, Era)]]</f>
        <v>0.11990553306342783</v>
      </c>
    </row>
    <row r="6400" spans="1:11" x14ac:dyDescent="0.3">
      <c r="A6400" s="6">
        <v>2020</v>
      </c>
      <c r="B6400" s="7" t="s">
        <v>37</v>
      </c>
      <c r="C6400" s="7" t="s">
        <v>61</v>
      </c>
      <c r="D6400" s="7" t="s">
        <v>31</v>
      </c>
      <c r="E6400" s="7">
        <v>2011</v>
      </c>
      <c r="F6400" s="15" t="str">
        <f>CONCATENATE(AllWeights5[[#This Row],[bldgtype]],"-",AllWeights5[[#This Row],[bldgloc]],"-",AllWeights5[[#This Row],[bldgvint]])</f>
        <v>RtS-CZ06-2011</v>
      </c>
      <c r="G6400" s="15" t="str">
        <f>CONCATENATE(AllWeights5[[#This Row],[bldgtype]],"-",AllWeights5[[#This Row],[bldgloc]],"-",AllWeights5[[#This Row],[era]])</f>
        <v>RtS-CZ06-ex</v>
      </c>
      <c r="H6400" s="7">
        <v>1.7769999999999999</v>
      </c>
      <c r="I6400" s="8" t="s">
        <v>11</v>
      </c>
      <c r="J6400" s="5">
        <f>SUMIFS(AllWeights5[wt_vint],AllWeights5[bldgtype],AllWeights5[[#This Row],[bldgtype]],AllWeights5[bldgloc],AllWeights5[[#This Row],[bldgloc]],AllWeights5[era],AllWeights5[[#This Row],[era]])</f>
        <v>14.819999999999997</v>
      </c>
      <c r="K6400" s="16">
        <f>AllWeights5[[#This Row],[wt_vint]]/AllWeights5[[#This Row],[Total Weight (BT, CZ, Era)]]</f>
        <v>0.11990553306342783</v>
      </c>
    </row>
    <row r="6401" spans="1:11" x14ac:dyDescent="0.3">
      <c r="A6401" s="6">
        <v>2020</v>
      </c>
      <c r="B6401" s="7" t="s">
        <v>37</v>
      </c>
      <c r="C6401" s="7" t="s">
        <v>61</v>
      </c>
      <c r="D6401" s="7" t="s">
        <v>31</v>
      </c>
      <c r="E6401" s="7">
        <v>2015</v>
      </c>
      <c r="F6401" s="15" t="str">
        <f>CONCATENATE(AllWeights5[[#This Row],[bldgtype]],"-",AllWeights5[[#This Row],[bldgloc]],"-",AllWeights5[[#This Row],[bldgvint]])</f>
        <v>RtS-CZ06-2015</v>
      </c>
      <c r="G6401" s="15" t="str">
        <f>CONCATENATE(AllWeights5[[#This Row],[bldgtype]],"-",AllWeights5[[#This Row],[bldgloc]],"-",AllWeights5[[#This Row],[era]])</f>
        <v>RtS-CZ06-ex</v>
      </c>
      <c r="H6401" s="7">
        <v>1.333</v>
      </c>
      <c r="I6401" s="8" t="s">
        <v>11</v>
      </c>
      <c r="J6401" s="5">
        <f>SUMIFS(AllWeights5[wt_vint],AllWeights5[bldgtype],AllWeights5[[#This Row],[bldgtype]],AllWeights5[bldgloc],AllWeights5[[#This Row],[bldgloc]],AllWeights5[era],AllWeights5[[#This Row],[era]])</f>
        <v>14.819999999999997</v>
      </c>
      <c r="K6401" s="16">
        <f>AllWeights5[[#This Row],[wt_vint]]/AllWeights5[[#This Row],[Total Weight (BT, CZ, Era)]]</f>
        <v>8.9946018893387325E-2</v>
      </c>
    </row>
    <row r="6402" spans="1:11" x14ac:dyDescent="0.3">
      <c r="A6402" s="6">
        <v>2020</v>
      </c>
      <c r="B6402" s="7" t="s">
        <v>37</v>
      </c>
      <c r="C6402" s="7" t="s">
        <v>61</v>
      </c>
      <c r="D6402" s="7" t="s">
        <v>31</v>
      </c>
      <c r="E6402" s="7">
        <v>2017</v>
      </c>
      <c r="F6402" s="15" t="str">
        <f>CONCATENATE(AllWeights5[[#This Row],[bldgtype]],"-",AllWeights5[[#This Row],[bldgloc]],"-",AllWeights5[[#This Row],[bldgvint]])</f>
        <v>RtS-CZ06-2017</v>
      </c>
      <c r="G6402" s="15" t="str">
        <f>CONCATENATE(AllWeights5[[#This Row],[bldgtype]],"-",AllWeights5[[#This Row],[bldgloc]],"-",AllWeights5[[#This Row],[era]])</f>
        <v>RtS-CZ06-rec</v>
      </c>
      <c r="H6402" s="7">
        <v>1.333</v>
      </c>
      <c r="I6402" s="8" t="s">
        <v>14</v>
      </c>
      <c r="J6402" s="5">
        <f>SUMIFS(AllWeights5[wt_vint],AllWeights5[bldgtype],AllWeights5[[#This Row],[bldgtype]],AllWeights5[bldgloc],AllWeights5[[#This Row],[bldgloc]],AllWeights5[era],AllWeights5[[#This Row],[era]])</f>
        <v>3.4449999999999998</v>
      </c>
      <c r="K6402" s="16">
        <f>AllWeights5[[#This Row],[wt_vint]]/AllWeights5[[#This Row],[Total Weight (BT, CZ, Era)]]</f>
        <v>0.38693759071117562</v>
      </c>
    </row>
    <row r="6403" spans="1:11" x14ac:dyDescent="0.3">
      <c r="A6403" s="6">
        <v>2020</v>
      </c>
      <c r="B6403" s="7" t="s">
        <v>37</v>
      </c>
      <c r="C6403" s="7" t="s">
        <v>61</v>
      </c>
      <c r="D6403" s="7" t="s">
        <v>31</v>
      </c>
      <c r="E6403" s="7">
        <v>2020</v>
      </c>
      <c r="F6403" s="15" t="str">
        <f>CONCATENATE(AllWeights5[[#This Row],[bldgtype]],"-",AllWeights5[[#This Row],[bldgloc]],"-",AllWeights5[[#This Row],[bldgvint]])</f>
        <v>RtS-CZ06-2020</v>
      </c>
      <c r="G6403" s="15" t="str">
        <f>CONCATENATE(AllWeights5[[#This Row],[bldgtype]],"-",AllWeights5[[#This Row],[bldgloc]],"-",AllWeights5[[#This Row],[era]])</f>
        <v>RtS-CZ06-rec</v>
      </c>
      <c r="H6403" s="7">
        <v>0.44400000000000001</v>
      </c>
      <c r="I6403" s="8" t="s">
        <v>14</v>
      </c>
      <c r="J6403" s="5">
        <f>SUMIFS(AllWeights5[wt_vint],AllWeights5[bldgtype],AllWeights5[[#This Row],[bldgtype]],AllWeights5[bldgloc],AllWeights5[[#This Row],[bldgloc]],AllWeights5[era],AllWeights5[[#This Row],[era]])</f>
        <v>3.4449999999999998</v>
      </c>
      <c r="K6403" s="16">
        <f>AllWeights5[[#This Row],[wt_vint]]/AllWeights5[[#This Row],[Total Weight (BT, CZ, Era)]]</f>
        <v>0.12888243831640059</v>
      </c>
    </row>
    <row r="6404" spans="1:11" x14ac:dyDescent="0.3">
      <c r="A6404" s="6">
        <v>2020</v>
      </c>
      <c r="B6404" s="7" t="s">
        <v>37</v>
      </c>
      <c r="C6404" s="7" t="s">
        <v>61</v>
      </c>
      <c r="D6404" s="7" t="s">
        <v>31</v>
      </c>
      <c r="E6404" s="7" t="s">
        <v>18</v>
      </c>
      <c r="F6404" s="15" t="str">
        <f>CONCATENATE(AllWeights5[[#This Row],[bldgtype]],"-",AllWeights5[[#This Row],[bldgloc]],"-",AllWeights5[[#This Row],[bldgvint]])</f>
        <v>RtS-CZ06-New</v>
      </c>
      <c r="G6404" s="15" t="str">
        <f>CONCATENATE(AllWeights5[[#This Row],[bldgtype]],"-",AllWeights5[[#This Row],[bldgloc]],"-",AllWeights5[[#This Row],[era]])</f>
        <v>RtS-CZ06-new</v>
      </c>
      <c r="H6404" s="7">
        <v>0.44400000000000001</v>
      </c>
      <c r="I6404" s="8" t="s">
        <v>19</v>
      </c>
      <c r="J6404" s="5">
        <f>SUMIFS(AllWeights5[wt_vint],AllWeights5[bldgtype],AllWeights5[[#This Row],[bldgtype]],AllWeights5[bldgloc],AllWeights5[[#This Row],[bldgloc]],AllWeights5[era],AllWeights5[[#This Row],[era]])</f>
        <v>0.86099999999999999</v>
      </c>
      <c r="K6404" s="16">
        <f>AllWeights5[[#This Row],[wt_vint]]/AllWeights5[[#This Row],[Total Weight (BT, CZ, Era)]]</f>
        <v>0.51567944250871078</v>
      </c>
    </row>
    <row r="6405" spans="1:11" x14ac:dyDescent="0.3">
      <c r="A6405" s="6">
        <v>2020</v>
      </c>
      <c r="B6405" s="7" t="s">
        <v>37</v>
      </c>
      <c r="C6405" s="7" t="s">
        <v>61</v>
      </c>
      <c r="D6405" s="7" t="s">
        <v>32</v>
      </c>
      <c r="E6405" s="7">
        <v>1975</v>
      </c>
      <c r="F6405" s="15" t="str">
        <f>CONCATENATE(AllWeights5[[#This Row],[bldgtype]],"-",AllWeights5[[#This Row],[bldgloc]],"-",AllWeights5[[#This Row],[bldgvint]])</f>
        <v>RtS-CZ08-1975</v>
      </c>
      <c r="G6405" s="15" t="str">
        <f>CONCATENATE(AllWeights5[[#This Row],[bldgtype]],"-",AllWeights5[[#This Row],[bldgloc]],"-",AllWeights5[[#This Row],[era]])</f>
        <v>RtS-CZ08-old</v>
      </c>
      <c r="H6405" s="7">
        <v>19.146999999999998</v>
      </c>
      <c r="I6405" s="8" t="s">
        <v>16</v>
      </c>
      <c r="J6405" s="5">
        <f>SUMIFS(AllWeights5[wt_vint],AllWeights5[bldgtype],AllWeights5[[#This Row],[bldgtype]],AllWeights5[bldgloc],AllWeights5[[#This Row],[bldgloc]],AllWeights5[era],AllWeights5[[#This Row],[era]])</f>
        <v>78.022000000000006</v>
      </c>
      <c r="K6405" s="16">
        <f>AllWeights5[[#This Row],[wt_vint]]/AllWeights5[[#This Row],[Total Weight (BT, CZ, Era)]]</f>
        <v>0.24540514213939654</v>
      </c>
    </row>
    <row r="6406" spans="1:11" x14ac:dyDescent="0.3">
      <c r="A6406" s="6">
        <v>2020</v>
      </c>
      <c r="B6406" s="7" t="s">
        <v>37</v>
      </c>
      <c r="C6406" s="7" t="s">
        <v>61</v>
      </c>
      <c r="D6406" s="7" t="s">
        <v>32</v>
      </c>
      <c r="E6406" s="7">
        <v>1985</v>
      </c>
      <c r="F6406" s="15" t="str">
        <f>CONCATENATE(AllWeights5[[#This Row],[bldgtype]],"-",AllWeights5[[#This Row],[bldgloc]],"-",AllWeights5[[#This Row],[bldgvint]])</f>
        <v>RtS-CZ08-1985</v>
      </c>
      <c r="G6406" s="15" t="str">
        <f>CONCATENATE(AllWeights5[[#This Row],[bldgtype]],"-",AllWeights5[[#This Row],[bldgloc]],"-",AllWeights5[[#This Row],[era]])</f>
        <v>RtS-CZ08-old</v>
      </c>
      <c r="H6406" s="7">
        <v>14.635999999999999</v>
      </c>
      <c r="I6406" s="8" t="s">
        <v>16</v>
      </c>
      <c r="J6406" s="5">
        <f>SUMIFS(AllWeights5[wt_vint],AllWeights5[bldgtype],AllWeights5[[#This Row],[bldgtype]],AllWeights5[bldgloc],AllWeights5[[#This Row],[bldgloc]],AllWeights5[era],AllWeights5[[#This Row],[era]])</f>
        <v>78.022000000000006</v>
      </c>
      <c r="K6406" s="16">
        <f>AllWeights5[[#This Row],[wt_vint]]/AllWeights5[[#This Row],[Total Weight (BT, CZ, Era)]]</f>
        <v>0.18758811617236162</v>
      </c>
    </row>
    <row r="6407" spans="1:11" x14ac:dyDescent="0.3">
      <c r="A6407" s="6">
        <v>2020</v>
      </c>
      <c r="B6407" s="7" t="s">
        <v>37</v>
      </c>
      <c r="C6407" s="7" t="s">
        <v>61</v>
      </c>
      <c r="D6407" s="7" t="s">
        <v>32</v>
      </c>
      <c r="E6407" s="7">
        <v>1996</v>
      </c>
      <c r="F6407" s="15" t="str">
        <f>CONCATENATE(AllWeights5[[#This Row],[bldgtype]],"-",AllWeights5[[#This Row],[bldgloc]],"-",AllWeights5[[#This Row],[bldgvint]])</f>
        <v>RtS-CZ08-1996</v>
      </c>
      <c r="G6407" s="15" t="str">
        <f>CONCATENATE(AllWeights5[[#This Row],[bldgtype]],"-",AllWeights5[[#This Row],[bldgloc]],"-",AllWeights5[[#This Row],[era]])</f>
        <v>RtS-CZ08-old</v>
      </c>
      <c r="H6407" s="7">
        <v>7.3639999999999999</v>
      </c>
      <c r="I6407" s="8" t="s">
        <v>16</v>
      </c>
      <c r="J6407" s="5">
        <f>SUMIFS(AllWeights5[wt_vint],AllWeights5[bldgtype],AllWeights5[[#This Row],[bldgtype]],AllWeights5[bldgloc],AllWeights5[[#This Row],[bldgloc]],AllWeights5[era],AllWeights5[[#This Row],[era]])</f>
        <v>78.022000000000006</v>
      </c>
      <c r="K6407" s="16">
        <f>AllWeights5[[#This Row],[wt_vint]]/AllWeights5[[#This Row],[Total Weight (BT, CZ, Era)]]</f>
        <v>9.4383635384891432E-2</v>
      </c>
    </row>
    <row r="6408" spans="1:11" x14ac:dyDescent="0.3">
      <c r="A6408" s="6">
        <v>2020</v>
      </c>
      <c r="B6408" s="7" t="s">
        <v>37</v>
      </c>
      <c r="C6408" s="7" t="s">
        <v>61</v>
      </c>
      <c r="D6408" s="7" t="s">
        <v>32</v>
      </c>
      <c r="E6408" s="7">
        <v>2003</v>
      </c>
      <c r="F6408" s="15" t="str">
        <f>CONCATENATE(AllWeights5[[#This Row],[bldgtype]],"-",AllWeights5[[#This Row],[bldgloc]],"-",AllWeights5[[#This Row],[bldgvint]])</f>
        <v>RtS-CZ08-2003</v>
      </c>
      <c r="G6408" s="15" t="str">
        <f>CONCATENATE(AllWeights5[[#This Row],[bldgtype]],"-",AllWeights5[[#This Row],[bldgloc]],"-",AllWeights5[[#This Row],[era]])</f>
        <v>RtS-CZ08-ex</v>
      </c>
      <c r="H6408" s="7">
        <v>3.3889999999999998</v>
      </c>
      <c r="I6408" s="8" t="s">
        <v>11</v>
      </c>
      <c r="J6408" s="5">
        <f>SUMIFS(AllWeights5[wt_vint],AllWeights5[bldgtype],AllWeights5[[#This Row],[bldgtype]],AllWeights5[bldgloc],AllWeights5[[#This Row],[bldgloc]],AllWeights5[era],AllWeights5[[#This Row],[era]])</f>
        <v>17.828000000000003</v>
      </c>
      <c r="K6408" s="16">
        <f>AllWeights5[[#This Row],[wt_vint]]/AllWeights5[[#This Row],[Total Weight (BT, CZ, Era)]]</f>
        <v>0.19009423378954449</v>
      </c>
    </row>
    <row r="6409" spans="1:11" x14ac:dyDescent="0.3">
      <c r="A6409" s="6">
        <v>2020</v>
      </c>
      <c r="B6409" s="7" t="s">
        <v>37</v>
      </c>
      <c r="C6409" s="7" t="s">
        <v>61</v>
      </c>
      <c r="D6409" s="7" t="s">
        <v>32</v>
      </c>
      <c r="E6409" s="7">
        <v>2007</v>
      </c>
      <c r="F6409" s="15" t="str">
        <f>CONCATENATE(AllWeights5[[#This Row],[bldgtype]],"-",AllWeights5[[#This Row],[bldgloc]],"-",AllWeights5[[#This Row],[bldgvint]])</f>
        <v>RtS-CZ08-2007</v>
      </c>
      <c r="G6409" s="15" t="str">
        <f>CONCATENATE(AllWeights5[[#This Row],[bldgtype]],"-",AllWeights5[[#This Row],[bldgloc]],"-",AllWeights5[[#This Row],[era]])</f>
        <v>RtS-CZ08-ex</v>
      </c>
      <c r="H6409" s="7">
        <v>2.1800000000000002</v>
      </c>
      <c r="I6409" s="8" t="s">
        <v>11</v>
      </c>
      <c r="J6409" s="5">
        <f>SUMIFS(AllWeights5[wt_vint],AllWeights5[bldgtype],AllWeights5[[#This Row],[bldgtype]],AllWeights5[bldgloc],AllWeights5[[#This Row],[bldgloc]],AllWeights5[era],AllWeights5[[#This Row],[era]])</f>
        <v>17.828000000000003</v>
      </c>
      <c r="K6409" s="16">
        <f>AllWeights5[[#This Row],[wt_vint]]/AllWeights5[[#This Row],[Total Weight (BT, CZ, Era)]]</f>
        <v>0.12227956024231544</v>
      </c>
    </row>
    <row r="6410" spans="1:11" x14ac:dyDescent="0.3">
      <c r="A6410" s="6">
        <v>2020</v>
      </c>
      <c r="B6410" s="7" t="s">
        <v>37</v>
      </c>
      <c r="C6410" s="7" t="s">
        <v>61</v>
      </c>
      <c r="D6410" s="7" t="s">
        <v>32</v>
      </c>
      <c r="E6410" s="7">
        <v>2011</v>
      </c>
      <c r="F6410" s="15" t="str">
        <f>CONCATENATE(AllWeights5[[#This Row],[bldgtype]],"-",AllWeights5[[#This Row],[bldgloc]],"-",AllWeights5[[#This Row],[bldgvint]])</f>
        <v>RtS-CZ08-2011</v>
      </c>
      <c r="G6410" s="15" t="str">
        <f>CONCATENATE(AllWeights5[[#This Row],[bldgtype]],"-",AllWeights5[[#This Row],[bldgloc]],"-",AllWeights5[[#This Row],[era]])</f>
        <v>RtS-CZ08-ex</v>
      </c>
      <c r="H6410" s="7">
        <v>2.1800000000000002</v>
      </c>
      <c r="I6410" s="8" t="s">
        <v>11</v>
      </c>
      <c r="J6410" s="5">
        <f>SUMIFS(AllWeights5[wt_vint],AllWeights5[bldgtype],AllWeights5[[#This Row],[bldgtype]],AllWeights5[bldgloc],AllWeights5[[#This Row],[bldgloc]],AllWeights5[era],AllWeights5[[#This Row],[era]])</f>
        <v>17.828000000000003</v>
      </c>
      <c r="K6410" s="16">
        <f>AllWeights5[[#This Row],[wt_vint]]/AllWeights5[[#This Row],[Total Weight (BT, CZ, Era)]]</f>
        <v>0.12227956024231544</v>
      </c>
    </row>
    <row r="6411" spans="1:11" x14ac:dyDescent="0.3">
      <c r="A6411" s="6">
        <v>2020</v>
      </c>
      <c r="B6411" s="7" t="s">
        <v>37</v>
      </c>
      <c r="C6411" s="7" t="s">
        <v>61</v>
      </c>
      <c r="D6411" s="7" t="s">
        <v>32</v>
      </c>
      <c r="E6411" s="7">
        <v>2015</v>
      </c>
      <c r="F6411" s="15" t="str">
        <f>CONCATENATE(AllWeights5[[#This Row],[bldgtype]],"-",AllWeights5[[#This Row],[bldgloc]],"-",AllWeights5[[#This Row],[bldgvint]])</f>
        <v>RtS-CZ08-2015</v>
      </c>
      <c r="G6411" s="15" t="str">
        <f>CONCATENATE(AllWeights5[[#This Row],[bldgtype]],"-",AllWeights5[[#This Row],[bldgloc]],"-",AllWeights5[[#This Row],[era]])</f>
        <v>RtS-CZ08-ex</v>
      </c>
      <c r="H6411" s="7">
        <v>1.635</v>
      </c>
      <c r="I6411" s="8" t="s">
        <v>11</v>
      </c>
      <c r="J6411" s="5">
        <f>SUMIFS(AllWeights5[wt_vint],AllWeights5[bldgtype],AllWeights5[[#This Row],[bldgtype]],AllWeights5[bldgloc],AllWeights5[[#This Row],[bldgloc]],AllWeights5[era],AllWeights5[[#This Row],[era]])</f>
        <v>17.828000000000003</v>
      </c>
      <c r="K6411" s="16">
        <f>AllWeights5[[#This Row],[wt_vint]]/AllWeights5[[#This Row],[Total Weight (BT, CZ, Era)]]</f>
        <v>9.1709670181736577E-2</v>
      </c>
    </row>
    <row r="6412" spans="1:11" x14ac:dyDescent="0.3">
      <c r="A6412" s="6">
        <v>2020</v>
      </c>
      <c r="B6412" s="7" t="s">
        <v>37</v>
      </c>
      <c r="C6412" s="7" t="s">
        <v>61</v>
      </c>
      <c r="D6412" s="7" t="s">
        <v>32</v>
      </c>
      <c r="E6412" s="7">
        <v>2017</v>
      </c>
      <c r="F6412" s="15" t="str">
        <f>CONCATENATE(AllWeights5[[#This Row],[bldgtype]],"-",AllWeights5[[#This Row],[bldgloc]],"-",AllWeights5[[#This Row],[bldgvint]])</f>
        <v>RtS-CZ08-2017</v>
      </c>
      <c r="G6412" s="15" t="str">
        <f>CONCATENATE(AllWeights5[[#This Row],[bldgtype]],"-",AllWeights5[[#This Row],[bldgloc]],"-",AllWeights5[[#This Row],[era]])</f>
        <v>RtS-CZ08-rec</v>
      </c>
      <c r="H6412" s="7">
        <v>1.635</v>
      </c>
      <c r="I6412" s="8" t="s">
        <v>14</v>
      </c>
      <c r="J6412" s="5">
        <f>SUMIFS(AllWeights5[wt_vint],AllWeights5[bldgtype],AllWeights5[[#This Row],[bldgtype]],AllWeights5[bldgloc],AllWeights5[[#This Row],[bldgloc]],AllWeights5[era],AllWeights5[[#This Row],[era]])</f>
        <v>4.1280000000000001</v>
      </c>
      <c r="K6412" s="16">
        <f>AllWeights5[[#This Row],[wt_vint]]/AllWeights5[[#This Row],[Total Weight (BT, CZ, Era)]]</f>
        <v>0.39607558139534882</v>
      </c>
    </row>
    <row r="6413" spans="1:11" x14ac:dyDescent="0.3">
      <c r="A6413" s="6">
        <v>2020</v>
      </c>
      <c r="B6413" s="7" t="s">
        <v>37</v>
      </c>
      <c r="C6413" s="7" t="s">
        <v>61</v>
      </c>
      <c r="D6413" s="7" t="s">
        <v>32</v>
      </c>
      <c r="E6413" s="7">
        <v>2020</v>
      </c>
      <c r="F6413" s="15" t="str">
        <f>CONCATENATE(AllWeights5[[#This Row],[bldgtype]],"-",AllWeights5[[#This Row],[bldgloc]],"-",AllWeights5[[#This Row],[bldgvint]])</f>
        <v>RtS-CZ08-2020</v>
      </c>
      <c r="G6413" s="15" t="str">
        <f>CONCATENATE(AllWeights5[[#This Row],[bldgtype]],"-",AllWeights5[[#This Row],[bldgloc]],"-",AllWeights5[[#This Row],[era]])</f>
        <v>RtS-CZ08-rec</v>
      </c>
      <c r="H6413" s="7">
        <v>0.54500000000000004</v>
      </c>
      <c r="I6413" s="8" t="s">
        <v>14</v>
      </c>
      <c r="J6413" s="5">
        <f>SUMIFS(AllWeights5[wt_vint],AllWeights5[bldgtype],AllWeights5[[#This Row],[bldgtype]],AllWeights5[bldgloc],AllWeights5[[#This Row],[bldgloc]],AllWeights5[era],AllWeights5[[#This Row],[era]])</f>
        <v>4.1280000000000001</v>
      </c>
      <c r="K6413" s="16">
        <f>AllWeights5[[#This Row],[wt_vint]]/AllWeights5[[#This Row],[Total Weight (BT, CZ, Era)]]</f>
        <v>0.13202519379844962</v>
      </c>
    </row>
    <row r="6414" spans="1:11" x14ac:dyDescent="0.3">
      <c r="A6414" s="6">
        <v>2020</v>
      </c>
      <c r="B6414" s="7" t="s">
        <v>37</v>
      </c>
      <c r="C6414" s="7" t="s">
        <v>61</v>
      </c>
      <c r="D6414" s="7" t="s">
        <v>32</v>
      </c>
      <c r="E6414" s="7" t="s">
        <v>18</v>
      </c>
      <c r="F6414" s="15" t="str">
        <f>CONCATENATE(AllWeights5[[#This Row],[bldgtype]],"-",AllWeights5[[#This Row],[bldgloc]],"-",AllWeights5[[#This Row],[bldgvint]])</f>
        <v>RtS-CZ08-New</v>
      </c>
      <c r="G6414" s="15" t="str">
        <f>CONCATENATE(AllWeights5[[#This Row],[bldgtype]],"-",AllWeights5[[#This Row],[bldgloc]],"-",AllWeights5[[#This Row],[era]])</f>
        <v>RtS-CZ08-new</v>
      </c>
      <c r="H6414" s="7">
        <v>0.54500000000000004</v>
      </c>
      <c r="I6414" s="8" t="s">
        <v>19</v>
      </c>
      <c r="J6414" s="5">
        <f>SUMIFS(AllWeights5[wt_vint],AllWeights5[bldgtype],AllWeights5[[#This Row],[bldgtype]],AllWeights5[bldgloc],AllWeights5[[#This Row],[bldgloc]],AllWeights5[era],AllWeights5[[#This Row],[era]])</f>
        <v>1.032</v>
      </c>
      <c r="K6414" s="16">
        <f>AllWeights5[[#This Row],[wt_vint]]/AllWeights5[[#This Row],[Total Weight (BT, CZ, Era)]]</f>
        <v>0.5281007751937985</v>
      </c>
    </row>
    <row r="6415" spans="1:11" x14ac:dyDescent="0.3">
      <c r="A6415" s="6">
        <v>2020</v>
      </c>
      <c r="B6415" s="7" t="s">
        <v>37</v>
      </c>
      <c r="C6415" s="7" t="s">
        <v>61</v>
      </c>
      <c r="D6415" s="7" t="s">
        <v>33</v>
      </c>
      <c r="E6415" s="7">
        <v>1975</v>
      </c>
      <c r="F6415" s="15" t="str">
        <f>CONCATENATE(AllWeights5[[#This Row],[bldgtype]],"-",AllWeights5[[#This Row],[bldgloc]],"-",AllWeights5[[#This Row],[bldgvint]])</f>
        <v>RtS-CZ09-1975</v>
      </c>
      <c r="G6415" s="15" t="str">
        <f>CONCATENATE(AllWeights5[[#This Row],[bldgtype]],"-",AllWeights5[[#This Row],[bldgloc]],"-",AllWeights5[[#This Row],[era]])</f>
        <v>RtS-CZ09-old</v>
      </c>
      <c r="H6415" s="7">
        <v>19.687000000000001</v>
      </c>
      <c r="I6415" s="8" t="s">
        <v>16</v>
      </c>
      <c r="J6415" s="5">
        <f>SUMIFS(AllWeights5[wt_vint],AllWeights5[bldgtype],AllWeights5[[#This Row],[bldgtype]],AllWeights5[bldgloc],AllWeights5[[#This Row],[bldgloc]],AllWeights5[era],AllWeights5[[#This Row],[era]])</f>
        <v>61.195</v>
      </c>
      <c r="K6415" s="16">
        <f>AllWeights5[[#This Row],[wt_vint]]/AllWeights5[[#This Row],[Total Weight (BT, CZ, Era)]]</f>
        <v>0.32170928997467113</v>
      </c>
    </row>
    <row r="6416" spans="1:11" x14ac:dyDescent="0.3">
      <c r="A6416" s="6">
        <v>2020</v>
      </c>
      <c r="B6416" s="7" t="s">
        <v>37</v>
      </c>
      <c r="C6416" s="7" t="s">
        <v>61</v>
      </c>
      <c r="D6416" s="7" t="s">
        <v>33</v>
      </c>
      <c r="E6416" s="7">
        <v>1985</v>
      </c>
      <c r="F6416" s="15" t="str">
        <f>CONCATENATE(AllWeights5[[#This Row],[bldgtype]],"-",AllWeights5[[#This Row],[bldgloc]],"-",AllWeights5[[#This Row],[bldgvint]])</f>
        <v>RtS-CZ09-1985</v>
      </c>
      <c r="G6416" s="15" t="str">
        <f>CONCATENATE(AllWeights5[[#This Row],[bldgtype]],"-",AllWeights5[[#This Row],[bldgloc]],"-",AllWeights5[[#This Row],[era]])</f>
        <v>RtS-CZ09-old</v>
      </c>
      <c r="H6416" s="7">
        <v>15.035</v>
      </c>
      <c r="I6416" s="8" t="s">
        <v>16</v>
      </c>
      <c r="J6416" s="5">
        <f>SUMIFS(AllWeights5[wt_vint],AllWeights5[bldgtype],AllWeights5[[#This Row],[bldgtype]],AllWeights5[bldgloc],AllWeights5[[#This Row],[bldgloc]],AllWeights5[era],AllWeights5[[#This Row],[era]])</f>
        <v>61.195</v>
      </c>
      <c r="K6416" s="16">
        <f>AllWeights5[[#This Row],[wt_vint]]/AllWeights5[[#This Row],[Total Weight (BT, CZ, Era)]]</f>
        <v>0.24569000735354196</v>
      </c>
    </row>
    <row r="6417" spans="1:11" x14ac:dyDescent="0.3">
      <c r="A6417" s="6">
        <v>2020</v>
      </c>
      <c r="B6417" s="7" t="s">
        <v>37</v>
      </c>
      <c r="C6417" s="7" t="s">
        <v>61</v>
      </c>
      <c r="D6417" s="7" t="s">
        <v>33</v>
      </c>
      <c r="E6417" s="7">
        <v>1996</v>
      </c>
      <c r="F6417" s="15" t="str">
        <f>CONCATENATE(AllWeights5[[#This Row],[bldgtype]],"-",AllWeights5[[#This Row],[bldgloc]],"-",AllWeights5[[#This Row],[bldgvint]])</f>
        <v>RtS-CZ09-1996</v>
      </c>
      <c r="G6417" s="15" t="str">
        <f>CONCATENATE(AllWeights5[[#This Row],[bldgtype]],"-",AllWeights5[[#This Row],[bldgloc]],"-",AllWeights5[[#This Row],[era]])</f>
        <v>RtS-CZ09-old</v>
      </c>
      <c r="H6417" s="7">
        <v>7.7220000000000004</v>
      </c>
      <c r="I6417" s="8" t="s">
        <v>16</v>
      </c>
      <c r="J6417" s="5">
        <f>SUMIFS(AllWeights5[wt_vint],AllWeights5[bldgtype],AllWeights5[[#This Row],[bldgtype]],AllWeights5[bldgloc],AllWeights5[[#This Row],[bldgloc]],AllWeights5[era],AllWeights5[[#This Row],[era]])</f>
        <v>61.195</v>
      </c>
      <c r="K6417" s="16">
        <f>AllWeights5[[#This Row],[wt_vint]]/AllWeights5[[#This Row],[Total Weight (BT, CZ, Era)]]</f>
        <v>0.12618677996568348</v>
      </c>
    </row>
    <row r="6418" spans="1:11" x14ac:dyDescent="0.3">
      <c r="A6418" s="6">
        <v>2020</v>
      </c>
      <c r="B6418" s="7" t="s">
        <v>37</v>
      </c>
      <c r="C6418" s="7" t="s">
        <v>61</v>
      </c>
      <c r="D6418" s="7" t="s">
        <v>33</v>
      </c>
      <c r="E6418" s="7">
        <v>2003</v>
      </c>
      <c r="F6418" s="15" t="str">
        <f>CONCATENATE(AllWeights5[[#This Row],[bldgtype]],"-",AllWeights5[[#This Row],[bldgloc]],"-",AllWeights5[[#This Row],[bldgvint]])</f>
        <v>RtS-CZ09-2003</v>
      </c>
      <c r="G6418" s="15" t="str">
        <f>CONCATENATE(AllWeights5[[#This Row],[bldgtype]],"-",AllWeights5[[#This Row],[bldgloc]],"-",AllWeights5[[#This Row],[era]])</f>
        <v>RtS-CZ09-ex</v>
      </c>
      <c r="H6418" s="7">
        <v>3.9369999999999998</v>
      </c>
      <c r="I6418" s="8" t="s">
        <v>11</v>
      </c>
      <c r="J6418" s="5">
        <f>SUMIFS(AllWeights5[wt_vint],AllWeights5[bldgtype],AllWeights5[[#This Row],[bldgtype]],AllWeights5[bldgloc],AllWeights5[[#This Row],[bldgloc]],AllWeights5[era],AllWeights5[[#This Row],[era]])</f>
        <v>14.922999999999998</v>
      </c>
      <c r="K6418" s="16">
        <f>AllWeights5[[#This Row],[wt_vint]]/AllWeights5[[#This Row],[Total Weight (BT, CZ, Era)]]</f>
        <v>0.26382094753065738</v>
      </c>
    </row>
    <row r="6419" spans="1:11" x14ac:dyDescent="0.3">
      <c r="A6419" s="6">
        <v>2020</v>
      </c>
      <c r="B6419" s="7" t="s">
        <v>37</v>
      </c>
      <c r="C6419" s="7" t="s">
        <v>61</v>
      </c>
      <c r="D6419" s="7" t="s">
        <v>33</v>
      </c>
      <c r="E6419" s="7">
        <v>2007</v>
      </c>
      <c r="F6419" s="15" t="str">
        <f>CONCATENATE(AllWeights5[[#This Row],[bldgtype]],"-",AllWeights5[[#This Row],[bldgloc]],"-",AllWeights5[[#This Row],[bldgvint]])</f>
        <v>RtS-CZ09-2007</v>
      </c>
      <c r="G6419" s="15" t="str">
        <f>CONCATENATE(AllWeights5[[#This Row],[bldgtype]],"-",AllWeights5[[#This Row],[bldgloc]],"-",AllWeights5[[#This Row],[era]])</f>
        <v>RtS-CZ09-ex</v>
      </c>
      <c r="H6419" s="7">
        <v>2.36</v>
      </c>
      <c r="I6419" s="8" t="s">
        <v>11</v>
      </c>
      <c r="J6419" s="5">
        <f>SUMIFS(AllWeights5[wt_vint],AllWeights5[bldgtype],AllWeights5[[#This Row],[bldgtype]],AllWeights5[bldgloc],AllWeights5[[#This Row],[bldgloc]],AllWeights5[era],AllWeights5[[#This Row],[era]])</f>
        <v>14.922999999999998</v>
      </c>
      <c r="K6419" s="16">
        <f>AllWeights5[[#This Row],[wt_vint]]/AllWeights5[[#This Row],[Total Weight (BT, CZ, Era)]]</f>
        <v>0.15814514507806743</v>
      </c>
    </row>
    <row r="6420" spans="1:11" x14ac:dyDescent="0.3">
      <c r="A6420" s="6">
        <v>2020</v>
      </c>
      <c r="B6420" s="7" t="s">
        <v>37</v>
      </c>
      <c r="C6420" s="7" t="s">
        <v>61</v>
      </c>
      <c r="D6420" s="7" t="s">
        <v>33</v>
      </c>
      <c r="E6420" s="7">
        <v>2011</v>
      </c>
      <c r="F6420" s="15" t="str">
        <f>CONCATENATE(AllWeights5[[#This Row],[bldgtype]],"-",AllWeights5[[#This Row],[bldgloc]],"-",AllWeights5[[#This Row],[bldgvint]])</f>
        <v>RtS-CZ09-2011</v>
      </c>
      <c r="G6420" s="15" t="str">
        <f>CONCATENATE(AllWeights5[[#This Row],[bldgtype]],"-",AllWeights5[[#This Row],[bldgloc]],"-",AllWeights5[[#This Row],[era]])</f>
        <v>RtS-CZ09-ex</v>
      </c>
      <c r="H6420" s="7">
        <v>2.36</v>
      </c>
      <c r="I6420" s="8" t="s">
        <v>11</v>
      </c>
      <c r="J6420" s="5">
        <f>SUMIFS(AllWeights5[wt_vint],AllWeights5[bldgtype],AllWeights5[[#This Row],[bldgtype]],AllWeights5[bldgloc],AllWeights5[[#This Row],[bldgloc]],AllWeights5[era],AllWeights5[[#This Row],[era]])</f>
        <v>14.922999999999998</v>
      </c>
      <c r="K6420" s="16">
        <f>AllWeights5[[#This Row],[wt_vint]]/AllWeights5[[#This Row],[Total Weight (BT, CZ, Era)]]</f>
        <v>0.15814514507806743</v>
      </c>
    </row>
    <row r="6421" spans="1:11" x14ac:dyDescent="0.3">
      <c r="A6421" s="6">
        <v>2020</v>
      </c>
      <c r="B6421" s="7" t="s">
        <v>37</v>
      </c>
      <c r="C6421" s="7" t="s">
        <v>61</v>
      </c>
      <c r="D6421" s="7" t="s">
        <v>33</v>
      </c>
      <c r="E6421" s="7">
        <v>2015</v>
      </c>
      <c r="F6421" s="15" t="str">
        <f>CONCATENATE(AllWeights5[[#This Row],[bldgtype]],"-",AllWeights5[[#This Row],[bldgloc]],"-",AllWeights5[[#This Row],[bldgvint]])</f>
        <v>RtS-CZ09-2015</v>
      </c>
      <c r="G6421" s="15" t="str">
        <f>CONCATENATE(AllWeights5[[#This Row],[bldgtype]],"-",AllWeights5[[#This Row],[bldgloc]],"-",AllWeights5[[#This Row],[era]])</f>
        <v>RtS-CZ09-ex</v>
      </c>
      <c r="H6421" s="7">
        <v>1.77</v>
      </c>
      <c r="I6421" s="8" t="s">
        <v>11</v>
      </c>
      <c r="J6421" s="5">
        <f>SUMIFS(AllWeights5[wt_vint],AllWeights5[bldgtype],AllWeights5[[#This Row],[bldgtype]],AllWeights5[bldgloc],AllWeights5[[#This Row],[bldgloc]],AllWeights5[era],AllWeights5[[#This Row],[era]])</f>
        <v>14.922999999999998</v>
      </c>
      <c r="K6421" s="16">
        <f>AllWeights5[[#This Row],[wt_vint]]/AllWeights5[[#This Row],[Total Weight (BT, CZ, Era)]]</f>
        <v>0.11860885880855057</v>
      </c>
    </row>
    <row r="6422" spans="1:11" x14ac:dyDescent="0.3">
      <c r="A6422" s="6">
        <v>2020</v>
      </c>
      <c r="B6422" s="7" t="s">
        <v>37</v>
      </c>
      <c r="C6422" s="7" t="s">
        <v>61</v>
      </c>
      <c r="D6422" s="7" t="s">
        <v>33</v>
      </c>
      <c r="E6422" s="7">
        <v>2017</v>
      </c>
      <c r="F6422" s="15" t="str">
        <f>CONCATENATE(AllWeights5[[#This Row],[bldgtype]],"-",AllWeights5[[#This Row],[bldgloc]],"-",AllWeights5[[#This Row],[bldgvint]])</f>
        <v>RtS-CZ09-2017</v>
      </c>
      <c r="G6422" s="15" t="str">
        <f>CONCATENATE(AllWeights5[[#This Row],[bldgtype]],"-",AllWeights5[[#This Row],[bldgloc]],"-",AllWeights5[[#This Row],[era]])</f>
        <v>RtS-CZ09-rec</v>
      </c>
      <c r="H6422" s="7">
        <v>1.77</v>
      </c>
      <c r="I6422" s="8" t="s">
        <v>14</v>
      </c>
      <c r="J6422" s="5">
        <f>SUMIFS(AllWeights5[wt_vint],AllWeights5[bldgtype],AllWeights5[[#This Row],[bldgtype]],AllWeights5[bldgloc],AllWeights5[[#This Row],[bldgloc]],AllWeights5[era],AllWeights5[[#This Row],[era]])</f>
        <v>3.3809999999999998</v>
      </c>
      <c r="K6422" s="16">
        <f>AllWeights5[[#This Row],[wt_vint]]/AllWeights5[[#This Row],[Total Weight (BT, CZ, Era)]]</f>
        <v>0.52351375332741801</v>
      </c>
    </row>
    <row r="6423" spans="1:11" x14ac:dyDescent="0.3">
      <c r="A6423" s="6">
        <v>2020</v>
      </c>
      <c r="B6423" s="7" t="s">
        <v>37</v>
      </c>
      <c r="C6423" s="7" t="s">
        <v>61</v>
      </c>
      <c r="D6423" s="7" t="s">
        <v>33</v>
      </c>
      <c r="E6423" s="7">
        <v>2020</v>
      </c>
      <c r="F6423" s="15" t="str">
        <f>CONCATENATE(AllWeights5[[#This Row],[bldgtype]],"-",AllWeights5[[#This Row],[bldgloc]],"-",AllWeights5[[#This Row],[bldgvint]])</f>
        <v>RtS-CZ09-2020</v>
      </c>
      <c r="G6423" s="15" t="str">
        <f>CONCATENATE(AllWeights5[[#This Row],[bldgtype]],"-",AllWeights5[[#This Row],[bldgloc]],"-",AllWeights5[[#This Row],[era]])</f>
        <v>RtS-CZ09-rec</v>
      </c>
      <c r="H6423" s="7">
        <v>0.59</v>
      </c>
      <c r="I6423" s="8" t="s">
        <v>14</v>
      </c>
      <c r="J6423" s="5">
        <f>SUMIFS(AllWeights5[wt_vint],AllWeights5[bldgtype],AllWeights5[[#This Row],[bldgtype]],AllWeights5[bldgloc],AllWeights5[[#This Row],[bldgloc]],AllWeights5[era],AllWeights5[[#This Row],[era]])</f>
        <v>3.3809999999999998</v>
      </c>
      <c r="K6423" s="16">
        <f>AllWeights5[[#This Row],[wt_vint]]/AllWeights5[[#This Row],[Total Weight (BT, CZ, Era)]]</f>
        <v>0.17450458444247263</v>
      </c>
    </row>
    <row r="6424" spans="1:11" x14ac:dyDescent="0.3">
      <c r="A6424" s="6">
        <v>2020</v>
      </c>
      <c r="B6424" s="7" t="s">
        <v>37</v>
      </c>
      <c r="C6424" s="7" t="s">
        <v>61</v>
      </c>
      <c r="D6424" s="7" t="s">
        <v>33</v>
      </c>
      <c r="E6424" s="7" t="s">
        <v>18</v>
      </c>
      <c r="F6424" s="15" t="str">
        <f>CONCATENATE(AllWeights5[[#This Row],[bldgtype]],"-",AllWeights5[[#This Row],[bldgloc]],"-",AllWeights5[[#This Row],[bldgvint]])</f>
        <v>RtS-CZ09-New</v>
      </c>
      <c r="G6424" s="15" t="str">
        <f>CONCATENATE(AllWeights5[[#This Row],[bldgtype]],"-",AllWeights5[[#This Row],[bldgloc]],"-",AllWeights5[[#This Row],[era]])</f>
        <v>RtS-CZ09-new</v>
      </c>
      <c r="H6424" s="7">
        <v>0.59</v>
      </c>
      <c r="I6424" s="8" t="s">
        <v>19</v>
      </c>
      <c r="J6424" s="5">
        <f>SUMIFS(AllWeights5[wt_vint],AllWeights5[bldgtype],AllWeights5[[#This Row],[bldgtype]],AllWeights5[bldgloc],AllWeights5[[#This Row],[bldgloc]],AllWeights5[era],AllWeights5[[#This Row],[era]])</f>
        <v>0.84499999999999997</v>
      </c>
      <c r="K6424" s="16">
        <f>AllWeights5[[#This Row],[wt_vint]]/AllWeights5[[#This Row],[Total Weight (BT, CZ, Era)]]</f>
        <v>0.69822485207100593</v>
      </c>
    </row>
    <row r="6425" spans="1:11" x14ac:dyDescent="0.3">
      <c r="A6425" s="6">
        <v>2020</v>
      </c>
      <c r="B6425" s="7" t="s">
        <v>37</v>
      </c>
      <c r="C6425" s="7" t="s">
        <v>61</v>
      </c>
      <c r="D6425" s="7" t="s">
        <v>34</v>
      </c>
      <c r="E6425" s="7">
        <v>1975</v>
      </c>
      <c r="F6425" s="15" t="str">
        <f>CONCATENATE(AllWeights5[[#This Row],[bldgtype]],"-",AllWeights5[[#This Row],[bldgloc]],"-",AllWeights5[[#This Row],[bldgvint]])</f>
        <v>RtS-CZ10-1975</v>
      </c>
      <c r="G6425" s="15" t="str">
        <f>CONCATENATE(AllWeights5[[#This Row],[bldgtype]],"-",AllWeights5[[#This Row],[bldgloc]],"-",AllWeights5[[#This Row],[era]])</f>
        <v>RtS-CZ10-old</v>
      </c>
      <c r="H6425" s="7">
        <v>5.2119999999999997</v>
      </c>
      <c r="I6425" s="8" t="s">
        <v>16</v>
      </c>
      <c r="J6425" s="5">
        <f>SUMIFS(AllWeights5[wt_vint],AllWeights5[bldgtype],AllWeights5[[#This Row],[bldgtype]],AllWeights5[bldgloc],AllWeights5[[#This Row],[bldgloc]],AllWeights5[era],AllWeights5[[#This Row],[era]])</f>
        <v>52.77600000000001</v>
      </c>
      <c r="K6425" s="16">
        <f>AllWeights5[[#This Row],[wt_vint]]/AllWeights5[[#This Row],[Total Weight (BT, CZ, Era)]]</f>
        <v>9.8757010762467762E-2</v>
      </c>
    </row>
    <row r="6426" spans="1:11" x14ac:dyDescent="0.3">
      <c r="A6426" s="6">
        <v>2020</v>
      </c>
      <c r="B6426" s="7" t="s">
        <v>37</v>
      </c>
      <c r="C6426" s="7" t="s">
        <v>61</v>
      </c>
      <c r="D6426" s="7" t="s">
        <v>34</v>
      </c>
      <c r="E6426" s="7">
        <v>1985</v>
      </c>
      <c r="F6426" s="15" t="str">
        <f>CONCATENATE(AllWeights5[[#This Row],[bldgtype]],"-",AllWeights5[[#This Row],[bldgloc]],"-",AllWeights5[[#This Row],[bldgvint]])</f>
        <v>RtS-CZ10-1985</v>
      </c>
      <c r="G6426" s="15" t="str">
        <f>CONCATENATE(AllWeights5[[#This Row],[bldgtype]],"-",AllWeights5[[#This Row],[bldgloc]],"-",AllWeights5[[#This Row],[era]])</f>
        <v>RtS-CZ10-old</v>
      </c>
      <c r="H6426" s="7">
        <v>11.766999999999999</v>
      </c>
      <c r="I6426" s="8" t="s">
        <v>16</v>
      </c>
      <c r="J6426" s="5">
        <f>SUMIFS(AllWeights5[wt_vint],AllWeights5[bldgtype],AllWeights5[[#This Row],[bldgtype]],AllWeights5[bldgloc],AllWeights5[[#This Row],[bldgloc]],AllWeights5[era],AllWeights5[[#This Row],[era]])</f>
        <v>52.77600000000001</v>
      </c>
      <c r="K6426" s="16">
        <f>AllWeights5[[#This Row],[wt_vint]]/AllWeights5[[#This Row],[Total Weight (BT, CZ, Era)]]</f>
        <v>0.22296119448234039</v>
      </c>
    </row>
    <row r="6427" spans="1:11" x14ac:dyDescent="0.3">
      <c r="A6427" s="6">
        <v>2020</v>
      </c>
      <c r="B6427" s="7" t="s">
        <v>37</v>
      </c>
      <c r="C6427" s="7" t="s">
        <v>61</v>
      </c>
      <c r="D6427" s="7" t="s">
        <v>34</v>
      </c>
      <c r="E6427" s="7">
        <v>1996</v>
      </c>
      <c r="F6427" s="15" t="str">
        <f>CONCATENATE(AllWeights5[[#This Row],[bldgtype]],"-",AllWeights5[[#This Row],[bldgloc]],"-",AllWeights5[[#This Row],[bldgvint]])</f>
        <v>RtS-CZ10-1996</v>
      </c>
      <c r="G6427" s="15" t="str">
        <f>CONCATENATE(AllWeights5[[#This Row],[bldgtype]],"-",AllWeights5[[#This Row],[bldgloc]],"-",AllWeights5[[#This Row],[era]])</f>
        <v>RtS-CZ10-old</v>
      </c>
      <c r="H6427" s="7">
        <v>5.9619999999999997</v>
      </c>
      <c r="I6427" s="8" t="s">
        <v>16</v>
      </c>
      <c r="J6427" s="5">
        <f>SUMIFS(AllWeights5[wt_vint],AllWeights5[bldgtype],AllWeights5[[#This Row],[bldgtype]],AllWeights5[bldgloc],AllWeights5[[#This Row],[bldgloc]],AllWeights5[era],AllWeights5[[#This Row],[era]])</f>
        <v>52.77600000000001</v>
      </c>
      <c r="K6427" s="16">
        <f>AllWeights5[[#This Row],[wt_vint]]/AllWeights5[[#This Row],[Total Weight (BT, CZ, Era)]]</f>
        <v>0.11296801576474153</v>
      </c>
    </row>
    <row r="6428" spans="1:11" x14ac:dyDescent="0.3">
      <c r="A6428" s="6">
        <v>2020</v>
      </c>
      <c r="B6428" s="7" t="s">
        <v>37</v>
      </c>
      <c r="C6428" s="7" t="s">
        <v>61</v>
      </c>
      <c r="D6428" s="7" t="s">
        <v>34</v>
      </c>
      <c r="E6428" s="7">
        <v>2003</v>
      </c>
      <c r="F6428" s="15" t="str">
        <f>CONCATENATE(AllWeights5[[#This Row],[bldgtype]],"-",AllWeights5[[#This Row],[bldgloc]],"-",AllWeights5[[#This Row],[bldgvint]])</f>
        <v>RtS-CZ10-2003</v>
      </c>
      <c r="G6428" s="15" t="str">
        <f>CONCATENATE(AllWeights5[[#This Row],[bldgtype]],"-",AllWeights5[[#This Row],[bldgloc]],"-",AllWeights5[[#This Row],[era]])</f>
        <v>RtS-CZ10-ex</v>
      </c>
      <c r="H6428" s="7">
        <v>5.1859999999999999</v>
      </c>
      <c r="I6428" s="8" t="s">
        <v>11</v>
      </c>
      <c r="J6428" s="5">
        <f>SUMIFS(AllWeights5[wt_vint],AllWeights5[bldgtype],AllWeights5[[#This Row],[bldgtype]],AllWeights5[bldgloc],AllWeights5[[#This Row],[bldgloc]],AllWeights5[era],AllWeights5[[#This Row],[era]])</f>
        <v>27.527999999999995</v>
      </c>
      <c r="K6428" s="16">
        <f>AllWeights5[[#This Row],[wt_vint]]/AllWeights5[[#This Row],[Total Weight (BT, CZ, Era)]]</f>
        <v>0.18839000290613198</v>
      </c>
    </row>
    <row r="6429" spans="1:11" x14ac:dyDescent="0.3">
      <c r="A6429" s="6">
        <v>2020</v>
      </c>
      <c r="B6429" s="7" t="s">
        <v>37</v>
      </c>
      <c r="C6429" s="7" t="s">
        <v>61</v>
      </c>
      <c r="D6429" s="7" t="s">
        <v>34</v>
      </c>
      <c r="E6429" s="7">
        <v>2007</v>
      </c>
      <c r="F6429" s="15" t="str">
        <f>CONCATENATE(AllWeights5[[#This Row],[bldgtype]],"-",AllWeights5[[#This Row],[bldgloc]],"-",AllWeights5[[#This Row],[bldgvint]])</f>
        <v>RtS-CZ10-2007</v>
      </c>
      <c r="G6429" s="15" t="str">
        <f>CONCATENATE(AllWeights5[[#This Row],[bldgtype]],"-",AllWeights5[[#This Row],[bldgloc]],"-",AllWeights5[[#This Row],[era]])</f>
        <v>RtS-CZ10-ex</v>
      </c>
      <c r="H6429" s="7">
        <v>2.778</v>
      </c>
      <c r="I6429" s="8" t="s">
        <v>11</v>
      </c>
      <c r="J6429" s="5">
        <f>SUMIFS(AllWeights5[wt_vint],AllWeights5[bldgtype],AllWeights5[[#This Row],[bldgtype]],AllWeights5[bldgloc],AllWeights5[[#This Row],[bldgloc]],AllWeights5[era],AllWeights5[[#This Row],[era]])</f>
        <v>27.527999999999995</v>
      </c>
      <c r="K6429" s="16">
        <f>AllWeights5[[#This Row],[wt_vint]]/AllWeights5[[#This Row],[Total Weight (BT, CZ, Era)]]</f>
        <v>0.10091543156059286</v>
      </c>
    </row>
    <row r="6430" spans="1:11" x14ac:dyDescent="0.3">
      <c r="A6430" s="6">
        <v>2020</v>
      </c>
      <c r="B6430" s="7" t="s">
        <v>37</v>
      </c>
      <c r="C6430" s="7" t="s">
        <v>61</v>
      </c>
      <c r="D6430" s="7" t="s">
        <v>34</v>
      </c>
      <c r="E6430" s="7">
        <v>2011</v>
      </c>
      <c r="F6430" s="15" t="str">
        <f>CONCATENATE(AllWeights5[[#This Row],[bldgtype]],"-",AllWeights5[[#This Row],[bldgloc]],"-",AllWeights5[[#This Row],[bldgvint]])</f>
        <v>RtS-CZ10-2011</v>
      </c>
      <c r="G6430" s="15" t="str">
        <f>CONCATENATE(AllWeights5[[#This Row],[bldgtype]],"-",AllWeights5[[#This Row],[bldgloc]],"-",AllWeights5[[#This Row],[era]])</f>
        <v>RtS-CZ10-ex</v>
      </c>
      <c r="H6430" s="7">
        <v>2.778</v>
      </c>
      <c r="I6430" s="8" t="s">
        <v>11</v>
      </c>
      <c r="J6430" s="5">
        <f>SUMIFS(AllWeights5[wt_vint],AllWeights5[bldgtype],AllWeights5[[#This Row],[bldgtype]],AllWeights5[bldgloc],AllWeights5[[#This Row],[bldgloc]],AllWeights5[era],AllWeights5[[#This Row],[era]])</f>
        <v>27.527999999999995</v>
      </c>
      <c r="K6430" s="16">
        <f>AllWeights5[[#This Row],[wt_vint]]/AllWeights5[[#This Row],[Total Weight (BT, CZ, Era)]]</f>
        <v>0.10091543156059286</v>
      </c>
    </row>
    <row r="6431" spans="1:11" x14ac:dyDescent="0.3">
      <c r="A6431" s="6">
        <v>2020</v>
      </c>
      <c r="B6431" s="7" t="s">
        <v>37</v>
      </c>
      <c r="C6431" s="7" t="s">
        <v>61</v>
      </c>
      <c r="D6431" s="7" t="s">
        <v>34</v>
      </c>
      <c r="E6431" s="7">
        <v>2015</v>
      </c>
      <c r="F6431" s="15" t="str">
        <f>CONCATENATE(AllWeights5[[#This Row],[bldgtype]],"-",AllWeights5[[#This Row],[bldgloc]],"-",AllWeights5[[#This Row],[bldgvint]])</f>
        <v>RtS-CZ10-2015</v>
      </c>
      <c r="G6431" s="15" t="str">
        <f>CONCATENATE(AllWeights5[[#This Row],[bldgtype]],"-",AllWeights5[[#This Row],[bldgloc]],"-",AllWeights5[[#This Row],[era]])</f>
        <v>RtS-CZ10-ex</v>
      </c>
      <c r="H6431" s="7">
        <v>2.0830000000000002</v>
      </c>
      <c r="I6431" s="8" t="s">
        <v>11</v>
      </c>
      <c r="J6431" s="5">
        <f>SUMIFS(AllWeights5[wt_vint],AllWeights5[bldgtype],AllWeights5[[#This Row],[bldgtype]],AllWeights5[bldgloc],AllWeights5[[#This Row],[bldgloc]],AllWeights5[era],AllWeights5[[#This Row],[era]])</f>
        <v>27.527999999999995</v>
      </c>
      <c r="K6431" s="16">
        <f>AllWeights5[[#This Row],[wt_vint]]/AllWeights5[[#This Row],[Total Weight (BT, CZ, Era)]]</f>
        <v>7.5668410345829717E-2</v>
      </c>
    </row>
    <row r="6432" spans="1:11" x14ac:dyDescent="0.3">
      <c r="A6432" s="6">
        <v>2020</v>
      </c>
      <c r="B6432" s="7" t="s">
        <v>37</v>
      </c>
      <c r="C6432" s="7" t="s">
        <v>61</v>
      </c>
      <c r="D6432" s="7" t="s">
        <v>34</v>
      </c>
      <c r="E6432" s="7">
        <v>2017</v>
      </c>
      <c r="F6432" s="15" t="str">
        <f>CONCATENATE(AllWeights5[[#This Row],[bldgtype]],"-",AllWeights5[[#This Row],[bldgloc]],"-",AllWeights5[[#This Row],[bldgvint]])</f>
        <v>RtS-CZ10-2017</v>
      </c>
      <c r="G6432" s="15" t="str">
        <f>CONCATENATE(AllWeights5[[#This Row],[bldgtype]],"-",AllWeights5[[#This Row],[bldgloc]],"-",AllWeights5[[#This Row],[era]])</f>
        <v>RtS-CZ10-rec</v>
      </c>
      <c r="H6432" s="7">
        <v>2.0830000000000002</v>
      </c>
      <c r="I6432" s="8" t="s">
        <v>14</v>
      </c>
      <c r="J6432" s="5">
        <f>SUMIFS(AllWeights5[wt_vint],AllWeights5[bldgtype],AllWeights5[[#This Row],[bldgtype]],AllWeights5[bldgloc],AllWeights5[[#This Row],[bldgloc]],AllWeights5[era],AllWeights5[[#This Row],[era]])</f>
        <v>5.9720000000000004</v>
      </c>
      <c r="K6432" s="16">
        <f>AllWeights5[[#This Row],[wt_vint]]/AllWeights5[[#This Row],[Total Weight (BT, CZ, Era)]]</f>
        <v>0.3487943737441393</v>
      </c>
    </row>
    <row r="6433" spans="1:11" x14ac:dyDescent="0.3">
      <c r="A6433" s="6">
        <v>2020</v>
      </c>
      <c r="B6433" s="7" t="s">
        <v>37</v>
      </c>
      <c r="C6433" s="7" t="s">
        <v>61</v>
      </c>
      <c r="D6433" s="7" t="s">
        <v>34</v>
      </c>
      <c r="E6433" s="7">
        <v>2020</v>
      </c>
      <c r="F6433" s="15" t="str">
        <f>CONCATENATE(AllWeights5[[#This Row],[bldgtype]],"-",AllWeights5[[#This Row],[bldgloc]],"-",AllWeights5[[#This Row],[bldgvint]])</f>
        <v>RtS-CZ10-2020</v>
      </c>
      <c r="G6433" s="15" t="str">
        <f>CONCATENATE(AllWeights5[[#This Row],[bldgtype]],"-",AllWeights5[[#This Row],[bldgloc]],"-",AllWeights5[[#This Row],[era]])</f>
        <v>RtS-CZ10-rec</v>
      </c>
      <c r="H6433" s="7">
        <v>0.69399999999999995</v>
      </c>
      <c r="I6433" s="8" t="s">
        <v>14</v>
      </c>
      <c r="J6433" s="5">
        <f>SUMIFS(AllWeights5[wt_vint],AllWeights5[bldgtype],AllWeights5[[#This Row],[bldgtype]],AllWeights5[bldgloc],AllWeights5[[#This Row],[bldgloc]],AllWeights5[era],AllWeights5[[#This Row],[era]])</f>
        <v>5.9720000000000004</v>
      </c>
      <c r="K6433" s="16">
        <f>AllWeights5[[#This Row],[wt_vint]]/AllWeights5[[#This Row],[Total Weight (BT, CZ, Era)]]</f>
        <v>0.1162089752176825</v>
      </c>
    </row>
    <row r="6434" spans="1:11" x14ac:dyDescent="0.3">
      <c r="A6434" s="6">
        <v>2020</v>
      </c>
      <c r="B6434" s="7" t="s">
        <v>37</v>
      </c>
      <c r="C6434" s="7" t="s">
        <v>61</v>
      </c>
      <c r="D6434" s="7" t="s">
        <v>34</v>
      </c>
      <c r="E6434" s="7" t="s">
        <v>18</v>
      </c>
      <c r="F6434" s="15" t="str">
        <f>CONCATENATE(AllWeights5[[#This Row],[bldgtype]],"-",AllWeights5[[#This Row],[bldgloc]],"-",AllWeights5[[#This Row],[bldgvint]])</f>
        <v>RtS-CZ10-New</v>
      </c>
      <c r="G6434" s="15" t="str">
        <f>CONCATENATE(AllWeights5[[#This Row],[bldgtype]],"-",AllWeights5[[#This Row],[bldgloc]],"-",AllWeights5[[#This Row],[era]])</f>
        <v>RtS-CZ10-new</v>
      </c>
      <c r="H6434" s="7">
        <v>0.69399999999999995</v>
      </c>
      <c r="I6434" s="8" t="s">
        <v>19</v>
      </c>
      <c r="J6434" s="5">
        <f>SUMIFS(AllWeights5[wt_vint],AllWeights5[bldgtype],AllWeights5[[#This Row],[bldgtype]],AllWeights5[bldgloc],AllWeights5[[#This Row],[bldgloc]],AllWeights5[era],AllWeights5[[#This Row],[era]])</f>
        <v>1.4929999999999999</v>
      </c>
      <c r="K6434" s="16">
        <f>AllWeights5[[#This Row],[wt_vint]]/AllWeights5[[#This Row],[Total Weight (BT, CZ, Era)]]</f>
        <v>0.46483590087073007</v>
      </c>
    </row>
    <row r="6435" spans="1:11" x14ac:dyDescent="0.3">
      <c r="A6435" s="6">
        <v>2020</v>
      </c>
      <c r="B6435" s="7" t="s">
        <v>37</v>
      </c>
      <c r="C6435" s="7" t="s">
        <v>61</v>
      </c>
      <c r="D6435" s="7" t="s">
        <v>26</v>
      </c>
      <c r="E6435" s="7">
        <v>1975</v>
      </c>
      <c r="F6435" s="15" t="str">
        <f>CONCATENATE(AllWeights5[[#This Row],[bldgtype]],"-",AllWeights5[[#This Row],[bldgloc]],"-",AllWeights5[[#This Row],[bldgvint]])</f>
        <v>RtS-CZ13-1975</v>
      </c>
      <c r="G6435" s="15" t="str">
        <f>CONCATENATE(AllWeights5[[#This Row],[bldgtype]],"-",AllWeights5[[#This Row],[bldgloc]],"-",AllWeights5[[#This Row],[era]])</f>
        <v>RtS-CZ13-old</v>
      </c>
      <c r="H6435" s="7">
        <v>1.3859999999999999</v>
      </c>
      <c r="I6435" s="8" t="s">
        <v>16</v>
      </c>
      <c r="J6435" s="5">
        <f>SUMIFS(AllWeights5[wt_vint],AllWeights5[bldgtype],AllWeights5[[#This Row],[bldgtype]],AllWeights5[bldgloc],AllWeights5[[#This Row],[bldgloc]],AllWeights5[era],AllWeights5[[#This Row],[era]])</f>
        <v>21.220999999999997</v>
      </c>
      <c r="K6435" s="16">
        <f>AllWeights5[[#This Row],[wt_vint]]/AllWeights5[[#This Row],[Total Weight (BT, CZ, Era)]]</f>
        <v>6.5312661985768822E-2</v>
      </c>
    </row>
    <row r="6436" spans="1:11" x14ac:dyDescent="0.3">
      <c r="A6436" s="6">
        <v>2020</v>
      </c>
      <c r="B6436" s="7" t="s">
        <v>37</v>
      </c>
      <c r="C6436" s="7" t="s">
        <v>61</v>
      </c>
      <c r="D6436" s="7" t="s">
        <v>26</v>
      </c>
      <c r="E6436" s="7">
        <v>1985</v>
      </c>
      <c r="F6436" s="15" t="str">
        <f>CONCATENATE(AllWeights5[[#This Row],[bldgtype]],"-",AllWeights5[[#This Row],[bldgloc]],"-",AllWeights5[[#This Row],[bldgvint]])</f>
        <v>RtS-CZ13-1985</v>
      </c>
      <c r="G6436" s="15" t="str">
        <f>CONCATENATE(AllWeights5[[#This Row],[bldgtype]],"-",AllWeights5[[#This Row],[bldgloc]],"-",AllWeights5[[#This Row],[era]])</f>
        <v>RtS-CZ13-old</v>
      </c>
      <c r="H6436" s="7">
        <v>0.996</v>
      </c>
      <c r="I6436" s="8" t="s">
        <v>16</v>
      </c>
      <c r="J6436" s="5">
        <f>SUMIFS(AllWeights5[wt_vint],AllWeights5[bldgtype],AllWeights5[[#This Row],[bldgtype]],AllWeights5[bldgloc],AllWeights5[[#This Row],[bldgloc]],AllWeights5[era],AllWeights5[[#This Row],[era]])</f>
        <v>21.220999999999997</v>
      </c>
      <c r="K6436" s="16">
        <f>AllWeights5[[#This Row],[wt_vint]]/AllWeights5[[#This Row],[Total Weight (BT, CZ, Era)]]</f>
        <v>4.6934640214881494E-2</v>
      </c>
    </row>
    <row r="6437" spans="1:11" x14ac:dyDescent="0.3">
      <c r="A6437" s="6">
        <v>2020</v>
      </c>
      <c r="B6437" s="7" t="s">
        <v>37</v>
      </c>
      <c r="C6437" s="7" t="s">
        <v>61</v>
      </c>
      <c r="D6437" s="7" t="s">
        <v>26</v>
      </c>
      <c r="E6437" s="7">
        <v>1996</v>
      </c>
      <c r="F6437" s="15" t="str">
        <f>CONCATENATE(AllWeights5[[#This Row],[bldgtype]],"-",AllWeights5[[#This Row],[bldgloc]],"-",AllWeights5[[#This Row],[bldgvint]])</f>
        <v>RtS-CZ13-1996</v>
      </c>
      <c r="G6437" s="15" t="str">
        <f>CONCATENATE(AllWeights5[[#This Row],[bldgtype]],"-",AllWeights5[[#This Row],[bldgloc]],"-",AllWeights5[[#This Row],[era]])</f>
        <v>RtS-CZ13-old</v>
      </c>
      <c r="H6437" s="7">
        <v>0.84</v>
      </c>
      <c r="I6437" s="8" t="s">
        <v>16</v>
      </c>
      <c r="J6437" s="5">
        <f>SUMIFS(AllWeights5[wt_vint],AllWeights5[bldgtype],AllWeights5[[#This Row],[bldgtype]],AllWeights5[bldgloc],AllWeights5[[#This Row],[bldgloc]],AllWeights5[era],AllWeights5[[#This Row],[era]])</f>
        <v>21.220999999999997</v>
      </c>
      <c r="K6437" s="16">
        <f>AllWeights5[[#This Row],[wt_vint]]/AllWeights5[[#This Row],[Total Weight (BT, CZ, Era)]]</f>
        <v>3.9583431506526559E-2</v>
      </c>
    </row>
    <row r="6438" spans="1:11" x14ac:dyDescent="0.3">
      <c r="A6438" s="6">
        <v>2020</v>
      </c>
      <c r="B6438" s="7" t="s">
        <v>37</v>
      </c>
      <c r="C6438" s="7" t="s">
        <v>61</v>
      </c>
      <c r="D6438" s="7" t="s">
        <v>26</v>
      </c>
      <c r="E6438" s="7">
        <v>2003</v>
      </c>
      <c r="F6438" s="15" t="str">
        <f>CONCATENATE(AllWeights5[[#This Row],[bldgtype]],"-",AllWeights5[[#This Row],[bldgloc]],"-",AllWeights5[[#This Row],[bldgvint]])</f>
        <v>RtS-CZ13-2003</v>
      </c>
      <c r="G6438" s="15" t="str">
        <f>CONCATENATE(AllWeights5[[#This Row],[bldgtype]],"-",AllWeights5[[#This Row],[bldgloc]],"-",AllWeights5[[#This Row],[era]])</f>
        <v>RtS-CZ13-ex</v>
      </c>
      <c r="H6438" s="7">
        <v>0.47299999999999998</v>
      </c>
      <c r="I6438" s="8" t="s">
        <v>11</v>
      </c>
      <c r="J6438" s="5">
        <f>SUMIFS(AllWeights5[wt_vint],AllWeights5[bldgtype],AllWeights5[[#This Row],[bldgtype]],AllWeights5[bldgloc],AllWeights5[[#This Row],[bldgloc]],AllWeights5[era],AllWeights5[[#This Row],[era]])</f>
        <v>6.3289999999999997</v>
      </c>
      <c r="K6438" s="16">
        <f>AllWeights5[[#This Row],[wt_vint]]/AllWeights5[[#This Row],[Total Weight (BT, CZ, Era)]]</f>
        <v>7.4735345236214251E-2</v>
      </c>
    </row>
    <row r="6439" spans="1:11" x14ac:dyDescent="0.3">
      <c r="A6439" s="6">
        <v>2020</v>
      </c>
      <c r="B6439" s="7" t="s">
        <v>37</v>
      </c>
      <c r="C6439" s="7" t="s">
        <v>61</v>
      </c>
      <c r="D6439" s="7" t="s">
        <v>26</v>
      </c>
      <c r="E6439" s="7">
        <v>2007</v>
      </c>
      <c r="F6439" s="15" t="str">
        <f>CONCATENATE(AllWeights5[[#This Row],[bldgtype]],"-",AllWeights5[[#This Row],[bldgloc]],"-",AllWeights5[[#This Row],[bldgvint]])</f>
        <v>RtS-CZ13-2007</v>
      </c>
      <c r="G6439" s="15" t="str">
        <f>CONCATENATE(AllWeights5[[#This Row],[bldgtype]],"-",AllWeights5[[#This Row],[bldgloc]],"-",AllWeights5[[#This Row],[era]])</f>
        <v>RtS-CZ13-ex</v>
      </c>
      <c r="H6439" s="7">
        <v>0.30599999999999999</v>
      </c>
      <c r="I6439" s="8" t="s">
        <v>11</v>
      </c>
      <c r="J6439" s="5">
        <f>SUMIFS(AllWeights5[wt_vint],AllWeights5[bldgtype],AllWeights5[[#This Row],[bldgtype]],AllWeights5[bldgloc],AllWeights5[[#This Row],[bldgloc]],AllWeights5[era],AllWeights5[[#This Row],[era]])</f>
        <v>6.3289999999999997</v>
      </c>
      <c r="K6439" s="16">
        <f>AllWeights5[[#This Row],[wt_vint]]/AllWeights5[[#This Row],[Total Weight (BT, CZ, Era)]]</f>
        <v>4.8348870279665036E-2</v>
      </c>
    </row>
    <row r="6440" spans="1:11" x14ac:dyDescent="0.3">
      <c r="A6440" s="6">
        <v>2020</v>
      </c>
      <c r="B6440" s="7" t="s">
        <v>37</v>
      </c>
      <c r="C6440" s="7" t="s">
        <v>61</v>
      </c>
      <c r="D6440" s="7" t="s">
        <v>26</v>
      </c>
      <c r="E6440" s="7">
        <v>2011</v>
      </c>
      <c r="F6440" s="15" t="str">
        <f>CONCATENATE(AllWeights5[[#This Row],[bldgtype]],"-",AllWeights5[[#This Row],[bldgloc]],"-",AllWeights5[[#This Row],[bldgvint]])</f>
        <v>RtS-CZ13-2011</v>
      </c>
      <c r="G6440" s="15" t="str">
        <f>CONCATENATE(AllWeights5[[#This Row],[bldgtype]],"-",AllWeights5[[#This Row],[bldgloc]],"-",AllWeights5[[#This Row],[era]])</f>
        <v>RtS-CZ13-ex</v>
      </c>
      <c r="H6440" s="7">
        <v>0.30599999999999999</v>
      </c>
      <c r="I6440" s="8" t="s">
        <v>11</v>
      </c>
      <c r="J6440" s="5">
        <f>SUMIFS(AllWeights5[wt_vint],AllWeights5[bldgtype],AllWeights5[[#This Row],[bldgtype]],AllWeights5[bldgloc],AllWeights5[[#This Row],[bldgloc]],AllWeights5[era],AllWeights5[[#This Row],[era]])</f>
        <v>6.3289999999999997</v>
      </c>
      <c r="K6440" s="16">
        <f>AllWeights5[[#This Row],[wt_vint]]/AllWeights5[[#This Row],[Total Weight (BT, CZ, Era)]]</f>
        <v>4.8348870279665036E-2</v>
      </c>
    </row>
    <row r="6441" spans="1:11" x14ac:dyDescent="0.3">
      <c r="A6441" s="6">
        <v>2020</v>
      </c>
      <c r="B6441" s="7" t="s">
        <v>37</v>
      </c>
      <c r="C6441" s="7" t="s">
        <v>61</v>
      </c>
      <c r="D6441" s="7" t="s">
        <v>26</v>
      </c>
      <c r="E6441" s="7">
        <v>2015</v>
      </c>
      <c r="F6441" s="15" t="str">
        <f>CONCATENATE(AllWeights5[[#This Row],[bldgtype]],"-",AllWeights5[[#This Row],[bldgloc]],"-",AllWeights5[[#This Row],[bldgvint]])</f>
        <v>RtS-CZ13-2015</v>
      </c>
      <c r="G6441" s="15" t="str">
        <f>CONCATENATE(AllWeights5[[#This Row],[bldgtype]],"-",AllWeights5[[#This Row],[bldgloc]],"-",AllWeights5[[#This Row],[era]])</f>
        <v>RtS-CZ13-ex</v>
      </c>
      <c r="H6441" s="7">
        <v>0.22900000000000001</v>
      </c>
      <c r="I6441" s="8" t="s">
        <v>11</v>
      </c>
      <c r="J6441" s="5">
        <f>SUMIFS(AllWeights5[wt_vint],AllWeights5[bldgtype],AllWeights5[[#This Row],[bldgtype]],AllWeights5[bldgloc],AllWeights5[[#This Row],[bldgloc]],AllWeights5[era],AllWeights5[[#This Row],[era]])</f>
        <v>6.3289999999999997</v>
      </c>
      <c r="K6441" s="16">
        <f>AllWeights5[[#This Row],[wt_vint]]/AllWeights5[[#This Row],[Total Weight (BT, CZ, Era)]]</f>
        <v>3.6182651287723182E-2</v>
      </c>
    </row>
    <row r="6442" spans="1:11" x14ac:dyDescent="0.3">
      <c r="A6442" s="6">
        <v>2020</v>
      </c>
      <c r="B6442" s="7" t="s">
        <v>37</v>
      </c>
      <c r="C6442" s="7" t="s">
        <v>61</v>
      </c>
      <c r="D6442" s="7" t="s">
        <v>26</v>
      </c>
      <c r="E6442" s="7">
        <v>2017</v>
      </c>
      <c r="F6442" s="15" t="str">
        <f>CONCATENATE(AllWeights5[[#This Row],[bldgtype]],"-",AllWeights5[[#This Row],[bldgloc]],"-",AllWeights5[[#This Row],[bldgvint]])</f>
        <v>RtS-CZ13-2017</v>
      </c>
      <c r="G6442" s="15" t="str">
        <f>CONCATENATE(AllWeights5[[#This Row],[bldgtype]],"-",AllWeights5[[#This Row],[bldgloc]],"-",AllWeights5[[#This Row],[era]])</f>
        <v>RtS-CZ13-rec</v>
      </c>
      <c r="H6442" s="7">
        <v>0.22900000000000001</v>
      </c>
      <c r="I6442" s="8" t="s">
        <v>14</v>
      </c>
      <c r="J6442" s="5">
        <f>SUMIFS(AllWeights5[wt_vint],AllWeights5[bldgtype],AllWeights5[[#This Row],[bldgtype]],AllWeights5[bldgloc],AllWeights5[[#This Row],[bldgloc]],AllWeights5[era],AllWeights5[[#This Row],[era]])</f>
        <v>1.4620000000000002</v>
      </c>
      <c r="K6442" s="16">
        <f>AllWeights5[[#This Row],[wt_vint]]/AllWeights5[[#This Row],[Total Weight (BT, CZ, Era)]]</f>
        <v>0.15663474692202461</v>
      </c>
    </row>
    <row r="6443" spans="1:11" x14ac:dyDescent="0.3">
      <c r="A6443" s="6">
        <v>2020</v>
      </c>
      <c r="B6443" s="7" t="s">
        <v>37</v>
      </c>
      <c r="C6443" s="7" t="s">
        <v>61</v>
      </c>
      <c r="D6443" s="7" t="s">
        <v>26</v>
      </c>
      <c r="E6443" s="7">
        <v>2020</v>
      </c>
      <c r="F6443" s="15" t="str">
        <f>CONCATENATE(AllWeights5[[#This Row],[bldgtype]],"-",AllWeights5[[#This Row],[bldgloc]],"-",AllWeights5[[#This Row],[bldgvint]])</f>
        <v>RtS-CZ13-2020</v>
      </c>
      <c r="G6443" s="15" t="str">
        <f>CONCATENATE(AllWeights5[[#This Row],[bldgtype]],"-",AllWeights5[[#This Row],[bldgloc]],"-",AllWeights5[[#This Row],[era]])</f>
        <v>RtS-CZ13-rec</v>
      </c>
      <c r="H6443" s="7">
        <v>7.5999999999999998E-2</v>
      </c>
      <c r="I6443" s="8" t="s">
        <v>14</v>
      </c>
      <c r="J6443" s="5">
        <f>SUMIFS(AllWeights5[wt_vint],AllWeights5[bldgtype],AllWeights5[[#This Row],[bldgtype]],AllWeights5[bldgloc],AllWeights5[[#This Row],[bldgloc]],AllWeights5[era],AllWeights5[[#This Row],[era]])</f>
        <v>1.4620000000000002</v>
      </c>
      <c r="K6443" s="16">
        <f>AllWeights5[[#This Row],[wt_vint]]/AllWeights5[[#This Row],[Total Weight (BT, CZ, Era)]]</f>
        <v>5.1983584131326942E-2</v>
      </c>
    </row>
    <row r="6444" spans="1:11" x14ac:dyDescent="0.3">
      <c r="A6444" s="6">
        <v>2020</v>
      </c>
      <c r="B6444" s="7" t="s">
        <v>37</v>
      </c>
      <c r="C6444" s="7" t="s">
        <v>61</v>
      </c>
      <c r="D6444" s="7" t="s">
        <v>26</v>
      </c>
      <c r="E6444" s="7" t="s">
        <v>18</v>
      </c>
      <c r="F6444" s="15" t="str">
        <f>CONCATENATE(AllWeights5[[#This Row],[bldgtype]],"-",AllWeights5[[#This Row],[bldgloc]],"-",AllWeights5[[#This Row],[bldgvint]])</f>
        <v>RtS-CZ13-New</v>
      </c>
      <c r="G6444" s="15" t="str">
        <f>CONCATENATE(AllWeights5[[#This Row],[bldgtype]],"-",AllWeights5[[#This Row],[bldgloc]],"-",AllWeights5[[#This Row],[era]])</f>
        <v>RtS-CZ13-new</v>
      </c>
      <c r="H6444" s="7">
        <v>7.5999999999999998E-2</v>
      </c>
      <c r="I6444" s="8" t="s">
        <v>19</v>
      </c>
      <c r="J6444" s="5">
        <f>SUMIFS(AllWeights5[wt_vint],AllWeights5[bldgtype],AllWeights5[[#This Row],[bldgtype]],AllWeights5[bldgloc],AllWeights5[[#This Row],[bldgloc]],AllWeights5[era],AllWeights5[[#This Row],[era]])</f>
        <v>0.36499999999999999</v>
      </c>
      <c r="K6444" s="16">
        <f>AllWeights5[[#This Row],[wt_vint]]/AllWeights5[[#This Row],[Total Weight (BT, CZ, Era)]]</f>
        <v>0.20821917808219179</v>
      </c>
    </row>
    <row r="6445" spans="1:11" x14ac:dyDescent="0.3">
      <c r="A6445" s="6">
        <v>2020</v>
      </c>
      <c r="B6445" s="7" t="s">
        <v>37</v>
      </c>
      <c r="C6445" s="7" t="s">
        <v>61</v>
      </c>
      <c r="D6445" s="7" t="s">
        <v>35</v>
      </c>
      <c r="E6445" s="7">
        <v>1975</v>
      </c>
      <c r="F6445" s="15" t="str">
        <f>CONCATENATE(AllWeights5[[#This Row],[bldgtype]],"-",AllWeights5[[#This Row],[bldgloc]],"-",AllWeights5[[#This Row],[bldgvint]])</f>
        <v>RtS-CZ14-1975</v>
      </c>
      <c r="G6445" s="15" t="str">
        <f>CONCATENATE(AllWeights5[[#This Row],[bldgtype]],"-",AllWeights5[[#This Row],[bldgloc]],"-",AllWeights5[[#This Row],[era]])</f>
        <v>RtS-CZ14-old</v>
      </c>
      <c r="H6445" s="7">
        <v>1.4550000000000001</v>
      </c>
      <c r="I6445" s="8" t="s">
        <v>16</v>
      </c>
      <c r="J6445" s="5">
        <f>SUMIFS(AllWeights5[wt_vint],AllWeights5[bldgtype],AllWeights5[[#This Row],[bldgtype]],AllWeights5[bldgloc],AllWeights5[[#This Row],[bldgloc]],AllWeights5[era],AllWeights5[[#This Row],[era]])</f>
        <v>9.1939999999999991</v>
      </c>
      <c r="K6445" s="16">
        <f>AllWeights5[[#This Row],[wt_vint]]/AllWeights5[[#This Row],[Total Weight (BT, CZ, Era)]]</f>
        <v>0.15825538394605179</v>
      </c>
    </row>
    <row r="6446" spans="1:11" x14ac:dyDescent="0.3">
      <c r="A6446" s="6">
        <v>2020</v>
      </c>
      <c r="B6446" s="7" t="s">
        <v>37</v>
      </c>
      <c r="C6446" s="7" t="s">
        <v>61</v>
      </c>
      <c r="D6446" s="7" t="s">
        <v>35</v>
      </c>
      <c r="E6446" s="7">
        <v>1985</v>
      </c>
      <c r="F6446" s="15" t="str">
        <f>CONCATENATE(AllWeights5[[#This Row],[bldgtype]],"-",AllWeights5[[#This Row],[bldgloc]],"-",AllWeights5[[#This Row],[bldgvint]])</f>
        <v>RtS-CZ14-1985</v>
      </c>
      <c r="G6446" s="15" t="str">
        <f>CONCATENATE(AllWeights5[[#This Row],[bldgtype]],"-",AllWeights5[[#This Row],[bldgloc]],"-",AllWeights5[[#This Row],[era]])</f>
        <v>RtS-CZ14-old</v>
      </c>
      <c r="H6446" s="7">
        <v>2.0819999999999999</v>
      </c>
      <c r="I6446" s="8" t="s">
        <v>16</v>
      </c>
      <c r="J6446" s="5">
        <f>SUMIFS(AllWeights5[wt_vint],AllWeights5[bldgtype],AllWeights5[[#This Row],[bldgtype]],AllWeights5[bldgloc],AllWeights5[[#This Row],[bldgloc]],AllWeights5[era],AllWeights5[[#This Row],[era]])</f>
        <v>9.1939999999999991</v>
      </c>
      <c r="K6446" s="16">
        <f>AllWeights5[[#This Row],[wt_vint]]/AllWeights5[[#This Row],[Total Weight (BT, CZ, Era)]]</f>
        <v>0.22645203393517513</v>
      </c>
    </row>
    <row r="6447" spans="1:11" x14ac:dyDescent="0.3">
      <c r="A6447" s="6">
        <v>2020</v>
      </c>
      <c r="B6447" s="7" t="s">
        <v>37</v>
      </c>
      <c r="C6447" s="7" t="s">
        <v>61</v>
      </c>
      <c r="D6447" s="7" t="s">
        <v>35</v>
      </c>
      <c r="E6447" s="7">
        <v>1996</v>
      </c>
      <c r="F6447" s="15" t="str">
        <f>CONCATENATE(AllWeights5[[#This Row],[bldgtype]],"-",AllWeights5[[#This Row],[bldgloc]],"-",AllWeights5[[#This Row],[bldgvint]])</f>
        <v>RtS-CZ14-1996</v>
      </c>
      <c r="G6447" s="15" t="str">
        <f>CONCATENATE(AllWeights5[[#This Row],[bldgtype]],"-",AllWeights5[[#This Row],[bldgloc]],"-",AllWeights5[[#This Row],[era]])</f>
        <v>RtS-CZ14-old</v>
      </c>
      <c r="H6447" s="7">
        <v>1.0469999999999999</v>
      </c>
      <c r="I6447" s="8" t="s">
        <v>16</v>
      </c>
      <c r="J6447" s="5">
        <f>SUMIFS(AllWeights5[wt_vint],AllWeights5[bldgtype],AllWeights5[[#This Row],[bldgtype]],AllWeights5[bldgloc],AllWeights5[[#This Row],[bldgloc]],AllWeights5[era],AllWeights5[[#This Row],[era]])</f>
        <v>9.1939999999999991</v>
      </c>
      <c r="K6447" s="16">
        <f>AllWeights5[[#This Row],[wt_vint]]/AllWeights5[[#This Row],[Total Weight (BT, CZ, Era)]]</f>
        <v>0.11387861648901458</v>
      </c>
    </row>
    <row r="6448" spans="1:11" x14ac:dyDescent="0.3">
      <c r="A6448" s="6">
        <v>2020</v>
      </c>
      <c r="B6448" s="7" t="s">
        <v>37</v>
      </c>
      <c r="C6448" s="7" t="s">
        <v>61</v>
      </c>
      <c r="D6448" s="7" t="s">
        <v>35</v>
      </c>
      <c r="E6448" s="7">
        <v>2003</v>
      </c>
      <c r="F6448" s="15" t="str">
        <f>CONCATENATE(AllWeights5[[#This Row],[bldgtype]],"-",AllWeights5[[#This Row],[bldgloc]],"-",AllWeights5[[#This Row],[bldgvint]])</f>
        <v>RtS-CZ14-2003</v>
      </c>
      <c r="G6448" s="15" t="str">
        <f>CONCATENATE(AllWeights5[[#This Row],[bldgtype]],"-",AllWeights5[[#This Row],[bldgloc]],"-",AllWeights5[[#This Row],[era]])</f>
        <v>RtS-CZ14-ex</v>
      </c>
      <c r="H6448" s="7">
        <v>0.79200000000000004</v>
      </c>
      <c r="I6448" s="8" t="s">
        <v>11</v>
      </c>
      <c r="J6448" s="5">
        <f>SUMIFS(AllWeights5[wt_vint],AllWeights5[bldgtype],AllWeights5[[#This Row],[bldgtype]],AllWeights5[bldgloc],AllWeights5[[#This Row],[bldgloc]],AllWeights5[era],AllWeights5[[#This Row],[era]])</f>
        <v>3.9679999999999995</v>
      </c>
      <c r="K6448" s="16">
        <f>AllWeights5[[#This Row],[wt_vint]]/AllWeights5[[#This Row],[Total Weight (BT, CZ, Era)]]</f>
        <v>0.19959677419354843</v>
      </c>
    </row>
    <row r="6449" spans="1:11" x14ac:dyDescent="0.3">
      <c r="A6449" s="6">
        <v>2020</v>
      </c>
      <c r="B6449" s="7" t="s">
        <v>37</v>
      </c>
      <c r="C6449" s="7" t="s">
        <v>61</v>
      </c>
      <c r="D6449" s="7" t="s">
        <v>35</v>
      </c>
      <c r="E6449" s="7">
        <v>2007</v>
      </c>
      <c r="F6449" s="15" t="str">
        <f>CONCATENATE(AllWeights5[[#This Row],[bldgtype]],"-",AllWeights5[[#This Row],[bldgloc]],"-",AllWeights5[[#This Row],[bldgvint]])</f>
        <v>RtS-CZ14-2007</v>
      </c>
      <c r="G6449" s="15" t="str">
        <f>CONCATENATE(AllWeights5[[#This Row],[bldgtype]],"-",AllWeights5[[#This Row],[bldgloc]],"-",AllWeights5[[#This Row],[era]])</f>
        <v>RtS-CZ14-ex</v>
      </c>
      <c r="H6449" s="7">
        <v>0.432</v>
      </c>
      <c r="I6449" s="8" t="s">
        <v>11</v>
      </c>
      <c r="J6449" s="5">
        <f>SUMIFS(AllWeights5[wt_vint],AllWeights5[bldgtype],AllWeights5[[#This Row],[bldgtype]],AllWeights5[bldgloc],AllWeights5[[#This Row],[bldgloc]],AllWeights5[era],AllWeights5[[#This Row],[era]])</f>
        <v>3.9679999999999995</v>
      </c>
      <c r="K6449" s="16">
        <f>AllWeights5[[#This Row],[wt_vint]]/AllWeights5[[#This Row],[Total Weight (BT, CZ, Era)]]</f>
        <v>0.1088709677419355</v>
      </c>
    </row>
    <row r="6450" spans="1:11" x14ac:dyDescent="0.3">
      <c r="A6450" s="6">
        <v>2020</v>
      </c>
      <c r="B6450" s="7" t="s">
        <v>37</v>
      </c>
      <c r="C6450" s="7" t="s">
        <v>61</v>
      </c>
      <c r="D6450" s="7" t="s">
        <v>35</v>
      </c>
      <c r="E6450" s="7">
        <v>2011</v>
      </c>
      <c r="F6450" s="15" t="str">
        <f>CONCATENATE(AllWeights5[[#This Row],[bldgtype]],"-",AllWeights5[[#This Row],[bldgloc]],"-",AllWeights5[[#This Row],[bldgvint]])</f>
        <v>RtS-CZ14-2011</v>
      </c>
      <c r="G6450" s="15" t="str">
        <f>CONCATENATE(AllWeights5[[#This Row],[bldgtype]],"-",AllWeights5[[#This Row],[bldgloc]],"-",AllWeights5[[#This Row],[era]])</f>
        <v>RtS-CZ14-ex</v>
      </c>
      <c r="H6450" s="7">
        <v>0.432</v>
      </c>
      <c r="I6450" s="8" t="s">
        <v>11</v>
      </c>
      <c r="J6450" s="5">
        <f>SUMIFS(AllWeights5[wt_vint],AllWeights5[bldgtype],AllWeights5[[#This Row],[bldgtype]],AllWeights5[bldgloc],AllWeights5[[#This Row],[bldgloc]],AllWeights5[era],AllWeights5[[#This Row],[era]])</f>
        <v>3.9679999999999995</v>
      </c>
      <c r="K6450" s="16">
        <f>AllWeights5[[#This Row],[wt_vint]]/AllWeights5[[#This Row],[Total Weight (BT, CZ, Era)]]</f>
        <v>0.1088709677419355</v>
      </c>
    </row>
    <row r="6451" spans="1:11" x14ac:dyDescent="0.3">
      <c r="A6451" s="6">
        <v>2020</v>
      </c>
      <c r="B6451" s="7" t="s">
        <v>37</v>
      </c>
      <c r="C6451" s="7" t="s">
        <v>61</v>
      </c>
      <c r="D6451" s="7" t="s">
        <v>35</v>
      </c>
      <c r="E6451" s="7">
        <v>2015</v>
      </c>
      <c r="F6451" s="15" t="str">
        <f>CONCATENATE(AllWeights5[[#This Row],[bldgtype]],"-",AllWeights5[[#This Row],[bldgloc]],"-",AllWeights5[[#This Row],[bldgvint]])</f>
        <v>RtS-CZ14-2015</v>
      </c>
      <c r="G6451" s="15" t="str">
        <f>CONCATENATE(AllWeights5[[#This Row],[bldgtype]],"-",AllWeights5[[#This Row],[bldgloc]],"-",AllWeights5[[#This Row],[era]])</f>
        <v>RtS-CZ14-ex</v>
      </c>
      <c r="H6451" s="7">
        <v>0.32400000000000001</v>
      </c>
      <c r="I6451" s="8" t="s">
        <v>11</v>
      </c>
      <c r="J6451" s="5">
        <f>SUMIFS(AllWeights5[wt_vint],AllWeights5[bldgtype],AllWeights5[[#This Row],[bldgtype]],AllWeights5[bldgloc],AllWeights5[[#This Row],[bldgloc]],AllWeights5[era],AllWeights5[[#This Row],[era]])</f>
        <v>3.9679999999999995</v>
      </c>
      <c r="K6451" s="16">
        <f>AllWeights5[[#This Row],[wt_vint]]/AllWeights5[[#This Row],[Total Weight (BT, CZ, Era)]]</f>
        <v>8.1653225806451624E-2</v>
      </c>
    </row>
    <row r="6452" spans="1:11" x14ac:dyDescent="0.3">
      <c r="A6452" s="6">
        <v>2020</v>
      </c>
      <c r="B6452" s="7" t="s">
        <v>37</v>
      </c>
      <c r="C6452" s="7" t="s">
        <v>61</v>
      </c>
      <c r="D6452" s="7" t="s">
        <v>35</v>
      </c>
      <c r="E6452" s="7">
        <v>2017</v>
      </c>
      <c r="F6452" s="15" t="str">
        <f>CONCATENATE(AllWeights5[[#This Row],[bldgtype]],"-",AllWeights5[[#This Row],[bldgloc]],"-",AllWeights5[[#This Row],[bldgvint]])</f>
        <v>RtS-CZ14-2017</v>
      </c>
      <c r="G6452" s="15" t="str">
        <f>CONCATENATE(AllWeights5[[#This Row],[bldgtype]],"-",AllWeights5[[#This Row],[bldgloc]],"-",AllWeights5[[#This Row],[era]])</f>
        <v>RtS-CZ14-rec</v>
      </c>
      <c r="H6452" s="7">
        <v>0.32400000000000001</v>
      </c>
      <c r="I6452" s="8" t="s">
        <v>14</v>
      </c>
      <c r="J6452" s="5">
        <f>SUMIFS(AllWeights5[wt_vint],AllWeights5[bldgtype],AllWeights5[[#This Row],[bldgtype]],AllWeights5[bldgloc],AllWeights5[[#This Row],[bldgloc]],AllWeights5[era],AllWeights5[[#This Row],[era]])</f>
        <v>0.86599999999999999</v>
      </c>
      <c r="K6452" s="16">
        <f>AllWeights5[[#This Row],[wt_vint]]/AllWeights5[[#This Row],[Total Weight (BT, CZ, Era)]]</f>
        <v>0.37413394919168591</v>
      </c>
    </row>
    <row r="6453" spans="1:11" x14ac:dyDescent="0.3">
      <c r="A6453" s="6">
        <v>2020</v>
      </c>
      <c r="B6453" s="7" t="s">
        <v>37</v>
      </c>
      <c r="C6453" s="7" t="s">
        <v>61</v>
      </c>
      <c r="D6453" s="7" t="s">
        <v>35</v>
      </c>
      <c r="E6453" s="7">
        <v>2020</v>
      </c>
      <c r="F6453" s="15" t="str">
        <f>CONCATENATE(AllWeights5[[#This Row],[bldgtype]],"-",AllWeights5[[#This Row],[bldgloc]],"-",AllWeights5[[#This Row],[bldgvint]])</f>
        <v>RtS-CZ14-2020</v>
      </c>
      <c r="G6453" s="15" t="str">
        <f>CONCATENATE(AllWeights5[[#This Row],[bldgtype]],"-",AllWeights5[[#This Row],[bldgloc]],"-",AllWeights5[[#This Row],[era]])</f>
        <v>RtS-CZ14-rec</v>
      </c>
      <c r="H6453" s="7">
        <v>0.108</v>
      </c>
      <c r="I6453" s="8" t="s">
        <v>14</v>
      </c>
      <c r="J6453" s="5">
        <f>SUMIFS(AllWeights5[wt_vint],AllWeights5[bldgtype],AllWeights5[[#This Row],[bldgtype]],AllWeights5[bldgloc],AllWeights5[[#This Row],[bldgloc]],AllWeights5[era],AllWeights5[[#This Row],[era]])</f>
        <v>0.86599999999999999</v>
      </c>
      <c r="K6453" s="16">
        <f>AllWeights5[[#This Row],[wt_vint]]/AllWeights5[[#This Row],[Total Weight (BT, CZ, Era)]]</f>
        <v>0.12471131639722864</v>
      </c>
    </row>
    <row r="6454" spans="1:11" x14ac:dyDescent="0.3">
      <c r="A6454" s="6">
        <v>2020</v>
      </c>
      <c r="B6454" s="7" t="s">
        <v>37</v>
      </c>
      <c r="C6454" s="7" t="s">
        <v>61</v>
      </c>
      <c r="D6454" s="7" t="s">
        <v>35</v>
      </c>
      <c r="E6454" s="7" t="s">
        <v>18</v>
      </c>
      <c r="F6454" s="15" t="str">
        <f>CONCATENATE(AllWeights5[[#This Row],[bldgtype]],"-",AllWeights5[[#This Row],[bldgloc]],"-",AllWeights5[[#This Row],[bldgvint]])</f>
        <v>RtS-CZ14-New</v>
      </c>
      <c r="G6454" s="15" t="str">
        <f>CONCATENATE(AllWeights5[[#This Row],[bldgtype]],"-",AllWeights5[[#This Row],[bldgloc]],"-",AllWeights5[[#This Row],[era]])</f>
        <v>RtS-CZ14-new</v>
      </c>
      <c r="H6454" s="7">
        <v>0.108</v>
      </c>
      <c r="I6454" s="8" t="s">
        <v>19</v>
      </c>
      <c r="J6454" s="5">
        <f>SUMIFS(AllWeights5[wt_vint],AllWeights5[bldgtype],AllWeights5[[#This Row],[bldgtype]],AllWeights5[bldgloc],AllWeights5[[#This Row],[bldgloc]],AllWeights5[era],AllWeights5[[#This Row],[era]])</f>
        <v>0.217</v>
      </c>
      <c r="K6454" s="16">
        <f>AllWeights5[[#This Row],[wt_vint]]/AllWeights5[[#This Row],[Total Weight (BT, CZ, Era)]]</f>
        <v>0.49769585253456222</v>
      </c>
    </row>
    <row r="6455" spans="1:11" x14ac:dyDescent="0.3">
      <c r="A6455" s="6">
        <v>2020</v>
      </c>
      <c r="B6455" s="7" t="s">
        <v>37</v>
      </c>
      <c r="C6455" s="7" t="s">
        <v>61</v>
      </c>
      <c r="D6455" s="7" t="s">
        <v>36</v>
      </c>
      <c r="E6455" s="7">
        <v>1975</v>
      </c>
      <c r="F6455" s="15" t="str">
        <f>CONCATENATE(AllWeights5[[#This Row],[bldgtype]],"-",AllWeights5[[#This Row],[bldgloc]],"-",AllWeights5[[#This Row],[bldgvint]])</f>
        <v>RtS-CZ15-1975</v>
      </c>
      <c r="G6455" s="15" t="str">
        <f>CONCATENATE(AllWeights5[[#This Row],[bldgtype]],"-",AllWeights5[[#This Row],[bldgloc]],"-",AllWeights5[[#This Row],[era]])</f>
        <v>RtS-CZ15-old</v>
      </c>
      <c r="H6455" s="7">
        <v>0.72799999999999998</v>
      </c>
      <c r="I6455" s="8" t="s">
        <v>16</v>
      </c>
      <c r="J6455" s="5">
        <f>SUMIFS(AllWeights5[wt_vint],AllWeights5[bldgtype],AllWeights5[[#This Row],[bldgtype]],AllWeights5[bldgloc],AllWeights5[[#This Row],[bldgloc]],AllWeights5[era],AllWeights5[[#This Row],[era]])</f>
        <v>6.4169999999999989</v>
      </c>
      <c r="K6455" s="16">
        <f>AllWeights5[[#This Row],[wt_vint]]/AllWeights5[[#This Row],[Total Weight (BT, CZ, Era)]]</f>
        <v>0.113448652018077</v>
      </c>
    </row>
    <row r="6456" spans="1:11" x14ac:dyDescent="0.3">
      <c r="A6456" s="6">
        <v>2020</v>
      </c>
      <c r="B6456" s="7" t="s">
        <v>37</v>
      </c>
      <c r="C6456" s="7" t="s">
        <v>61</v>
      </c>
      <c r="D6456" s="7" t="s">
        <v>36</v>
      </c>
      <c r="E6456" s="7">
        <v>1985</v>
      </c>
      <c r="F6456" s="15" t="str">
        <f>CONCATENATE(AllWeights5[[#This Row],[bldgtype]],"-",AllWeights5[[#This Row],[bldgloc]],"-",AllWeights5[[#This Row],[bldgvint]])</f>
        <v>RtS-CZ15-1985</v>
      </c>
      <c r="G6456" s="15" t="str">
        <f>CONCATENATE(AllWeights5[[#This Row],[bldgtype]],"-",AllWeights5[[#This Row],[bldgloc]],"-",AllWeights5[[#This Row],[era]])</f>
        <v>RtS-CZ15-old</v>
      </c>
      <c r="H6456" s="7">
        <v>1.643</v>
      </c>
      <c r="I6456" s="8" t="s">
        <v>16</v>
      </c>
      <c r="J6456" s="5">
        <f>SUMIFS(AllWeights5[wt_vint],AllWeights5[bldgtype],AllWeights5[[#This Row],[bldgtype]],AllWeights5[bldgloc],AllWeights5[[#This Row],[bldgloc]],AllWeights5[era],AllWeights5[[#This Row],[era]])</f>
        <v>6.4169999999999989</v>
      </c>
      <c r="K6456" s="16">
        <f>AllWeights5[[#This Row],[wt_vint]]/AllWeights5[[#This Row],[Total Weight (BT, CZ, Era)]]</f>
        <v>0.2560386473429952</v>
      </c>
    </row>
    <row r="6457" spans="1:11" x14ac:dyDescent="0.3">
      <c r="A6457" s="6">
        <v>2020</v>
      </c>
      <c r="B6457" s="7" t="s">
        <v>37</v>
      </c>
      <c r="C6457" s="7" t="s">
        <v>61</v>
      </c>
      <c r="D6457" s="7" t="s">
        <v>36</v>
      </c>
      <c r="E6457" s="7">
        <v>1996</v>
      </c>
      <c r="F6457" s="15" t="str">
        <f>CONCATENATE(AllWeights5[[#This Row],[bldgtype]],"-",AllWeights5[[#This Row],[bldgloc]],"-",AllWeights5[[#This Row],[bldgvint]])</f>
        <v>RtS-CZ15-1996</v>
      </c>
      <c r="G6457" s="15" t="str">
        <f>CONCATENATE(AllWeights5[[#This Row],[bldgtype]],"-",AllWeights5[[#This Row],[bldgloc]],"-",AllWeights5[[#This Row],[era]])</f>
        <v>RtS-CZ15-old</v>
      </c>
      <c r="H6457" s="7">
        <v>0.83299999999999996</v>
      </c>
      <c r="I6457" s="8" t="s">
        <v>16</v>
      </c>
      <c r="J6457" s="5">
        <f>SUMIFS(AllWeights5[wt_vint],AllWeights5[bldgtype],AllWeights5[[#This Row],[bldgtype]],AllWeights5[bldgloc],AllWeights5[[#This Row],[bldgloc]],AllWeights5[era],AllWeights5[[#This Row],[era]])</f>
        <v>6.4169999999999989</v>
      </c>
      <c r="K6457" s="16">
        <f>AllWeights5[[#This Row],[wt_vint]]/AllWeights5[[#This Row],[Total Weight (BT, CZ, Era)]]</f>
        <v>0.12981143836683809</v>
      </c>
    </row>
    <row r="6458" spans="1:11" x14ac:dyDescent="0.3">
      <c r="A6458" s="6">
        <v>2020</v>
      </c>
      <c r="B6458" s="7" t="s">
        <v>37</v>
      </c>
      <c r="C6458" s="7" t="s">
        <v>61</v>
      </c>
      <c r="D6458" s="7" t="s">
        <v>36</v>
      </c>
      <c r="E6458" s="7">
        <v>2003</v>
      </c>
      <c r="F6458" s="15" t="str">
        <f>CONCATENATE(AllWeights5[[#This Row],[bldgtype]],"-",AllWeights5[[#This Row],[bldgloc]],"-",AllWeights5[[#This Row],[bldgvint]])</f>
        <v>RtS-CZ15-2003</v>
      </c>
      <c r="G6458" s="15" t="str">
        <f>CONCATENATE(AllWeights5[[#This Row],[bldgtype]],"-",AllWeights5[[#This Row],[bldgloc]],"-",AllWeights5[[#This Row],[era]])</f>
        <v>RtS-CZ15-ex</v>
      </c>
      <c r="H6458" s="7">
        <v>0.72399999999999998</v>
      </c>
      <c r="I6458" s="8" t="s">
        <v>11</v>
      </c>
      <c r="J6458" s="5">
        <f>SUMIFS(AllWeights5[wt_vint],AllWeights5[bldgtype],AllWeights5[[#This Row],[bldgtype]],AllWeights5[bldgloc],AllWeights5[[#This Row],[bldgloc]],AllWeights5[era],AllWeights5[[#This Row],[era]])</f>
        <v>3.585999999999999</v>
      </c>
      <c r="K6458" s="16">
        <f>AllWeights5[[#This Row],[wt_vint]]/AllWeights5[[#This Row],[Total Weight (BT, CZ, Era)]]</f>
        <v>0.20189626324595655</v>
      </c>
    </row>
    <row r="6459" spans="1:11" x14ac:dyDescent="0.3">
      <c r="A6459" s="6">
        <v>2020</v>
      </c>
      <c r="B6459" s="7" t="s">
        <v>37</v>
      </c>
      <c r="C6459" s="7" t="s">
        <v>61</v>
      </c>
      <c r="D6459" s="7" t="s">
        <v>36</v>
      </c>
      <c r="E6459" s="7">
        <v>2007</v>
      </c>
      <c r="F6459" s="15" t="str">
        <f>CONCATENATE(AllWeights5[[#This Row],[bldgtype]],"-",AllWeights5[[#This Row],[bldgloc]],"-",AllWeights5[[#This Row],[bldgvint]])</f>
        <v>RtS-CZ15-2007</v>
      </c>
      <c r="G6459" s="15" t="str">
        <f>CONCATENATE(AllWeights5[[#This Row],[bldgtype]],"-",AllWeights5[[#This Row],[bldgloc]],"-",AllWeights5[[#This Row],[era]])</f>
        <v>RtS-CZ15-ex</v>
      </c>
      <c r="H6459" s="7">
        <v>0.38800000000000001</v>
      </c>
      <c r="I6459" s="8" t="s">
        <v>11</v>
      </c>
      <c r="J6459" s="5">
        <f>SUMIFS(AllWeights5[wt_vint],AllWeights5[bldgtype],AllWeights5[[#This Row],[bldgtype]],AllWeights5[bldgloc],AllWeights5[[#This Row],[bldgloc]],AllWeights5[era],AllWeights5[[#This Row],[era]])</f>
        <v>3.585999999999999</v>
      </c>
      <c r="K6459" s="16">
        <f>AllWeights5[[#This Row],[wt_vint]]/AllWeights5[[#This Row],[Total Weight (BT, CZ, Era)]]</f>
        <v>0.10819854991634135</v>
      </c>
    </row>
    <row r="6460" spans="1:11" x14ac:dyDescent="0.3">
      <c r="A6460" s="6">
        <v>2020</v>
      </c>
      <c r="B6460" s="7" t="s">
        <v>37</v>
      </c>
      <c r="C6460" s="7" t="s">
        <v>61</v>
      </c>
      <c r="D6460" s="7" t="s">
        <v>36</v>
      </c>
      <c r="E6460" s="7">
        <v>2011</v>
      </c>
      <c r="F6460" s="15" t="str">
        <f>CONCATENATE(AllWeights5[[#This Row],[bldgtype]],"-",AllWeights5[[#This Row],[bldgloc]],"-",AllWeights5[[#This Row],[bldgvint]])</f>
        <v>RtS-CZ15-2011</v>
      </c>
      <c r="G6460" s="15" t="str">
        <f>CONCATENATE(AllWeights5[[#This Row],[bldgtype]],"-",AllWeights5[[#This Row],[bldgloc]],"-",AllWeights5[[#This Row],[era]])</f>
        <v>RtS-CZ15-ex</v>
      </c>
      <c r="H6460" s="7">
        <v>0.38800000000000001</v>
      </c>
      <c r="I6460" s="8" t="s">
        <v>11</v>
      </c>
      <c r="J6460" s="5">
        <f>SUMIFS(AllWeights5[wt_vint],AllWeights5[bldgtype],AllWeights5[[#This Row],[bldgtype]],AllWeights5[bldgloc],AllWeights5[[#This Row],[bldgloc]],AllWeights5[era],AllWeights5[[#This Row],[era]])</f>
        <v>3.585999999999999</v>
      </c>
      <c r="K6460" s="16">
        <f>AllWeights5[[#This Row],[wt_vint]]/AllWeights5[[#This Row],[Total Weight (BT, CZ, Era)]]</f>
        <v>0.10819854991634135</v>
      </c>
    </row>
    <row r="6461" spans="1:11" x14ac:dyDescent="0.3">
      <c r="A6461" s="6">
        <v>2020</v>
      </c>
      <c r="B6461" s="7" t="s">
        <v>37</v>
      </c>
      <c r="C6461" s="7" t="s">
        <v>61</v>
      </c>
      <c r="D6461" s="7" t="s">
        <v>36</v>
      </c>
      <c r="E6461" s="7">
        <v>2015</v>
      </c>
      <c r="F6461" s="15" t="str">
        <f>CONCATENATE(AllWeights5[[#This Row],[bldgtype]],"-",AllWeights5[[#This Row],[bldgloc]],"-",AllWeights5[[#This Row],[bldgvint]])</f>
        <v>RtS-CZ15-2015</v>
      </c>
      <c r="G6461" s="15" t="str">
        <f>CONCATENATE(AllWeights5[[#This Row],[bldgtype]],"-",AllWeights5[[#This Row],[bldgloc]],"-",AllWeights5[[#This Row],[era]])</f>
        <v>RtS-CZ15-ex</v>
      </c>
      <c r="H6461" s="7">
        <v>0.29099999999999998</v>
      </c>
      <c r="I6461" s="8" t="s">
        <v>11</v>
      </c>
      <c r="J6461" s="5">
        <f>SUMIFS(AllWeights5[wt_vint],AllWeights5[bldgtype],AllWeights5[[#This Row],[bldgtype]],AllWeights5[bldgloc],AllWeights5[[#This Row],[bldgloc]],AllWeights5[era],AllWeights5[[#This Row],[era]])</f>
        <v>3.585999999999999</v>
      </c>
      <c r="K6461" s="16">
        <f>AllWeights5[[#This Row],[wt_vint]]/AllWeights5[[#This Row],[Total Weight (BT, CZ, Era)]]</f>
        <v>8.1148912437256013E-2</v>
      </c>
    </row>
    <row r="6462" spans="1:11" x14ac:dyDescent="0.3">
      <c r="A6462" s="6">
        <v>2020</v>
      </c>
      <c r="B6462" s="7" t="s">
        <v>37</v>
      </c>
      <c r="C6462" s="7" t="s">
        <v>61</v>
      </c>
      <c r="D6462" s="7" t="s">
        <v>36</v>
      </c>
      <c r="E6462" s="7">
        <v>2017</v>
      </c>
      <c r="F6462" s="15" t="str">
        <f>CONCATENATE(AllWeights5[[#This Row],[bldgtype]],"-",AllWeights5[[#This Row],[bldgloc]],"-",AllWeights5[[#This Row],[bldgvint]])</f>
        <v>RtS-CZ15-2017</v>
      </c>
      <c r="G6462" s="15" t="str">
        <f>CONCATENATE(AllWeights5[[#This Row],[bldgtype]],"-",AllWeights5[[#This Row],[bldgloc]],"-",AllWeights5[[#This Row],[era]])</f>
        <v>RtS-CZ15-rec</v>
      </c>
      <c r="H6462" s="7">
        <v>0.29099999999999998</v>
      </c>
      <c r="I6462" s="8" t="s">
        <v>14</v>
      </c>
      <c r="J6462" s="5">
        <f>SUMIFS(AllWeights5[wt_vint],AllWeights5[bldgtype],AllWeights5[[#This Row],[bldgtype]],AllWeights5[bldgloc],AllWeights5[[#This Row],[bldgloc]],AllWeights5[era],AllWeights5[[#This Row],[era]])</f>
        <v>0.77800000000000002</v>
      </c>
      <c r="K6462" s="16">
        <f>AllWeights5[[#This Row],[wt_vint]]/AllWeights5[[#This Row],[Total Weight (BT, CZ, Era)]]</f>
        <v>0.37403598971722363</v>
      </c>
    </row>
    <row r="6463" spans="1:11" x14ac:dyDescent="0.3">
      <c r="A6463" s="6">
        <v>2020</v>
      </c>
      <c r="B6463" s="7" t="s">
        <v>37</v>
      </c>
      <c r="C6463" s="7" t="s">
        <v>61</v>
      </c>
      <c r="D6463" s="7" t="s">
        <v>36</v>
      </c>
      <c r="E6463" s="7">
        <v>2020</v>
      </c>
      <c r="F6463" s="15" t="str">
        <f>CONCATENATE(AllWeights5[[#This Row],[bldgtype]],"-",AllWeights5[[#This Row],[bldgloc]],"-",AllWeights5[[#This Row],[bldgvint]])</f>
        <v>RtS-CZ15-2020</v>
      </c>
      <c r="G6463" s="15" t="str">
        <f>CONCATENATE(AllWeights5[[#This Row],[bldgtype]],"-",AllWeights5[[#This Row],[bldgloc]],"-",AllWeights5[[#This Row],[era]])</f>
        <v>RtS-CZ15-rec</v>
      </c>
      <c r="H6463" s="7">
        <v>9.7000000000000003E-2</v>
      </c>
      <c r="I6463" s="8" t="s">
        <v>14</v>
      </c>
      <c r="J6463" s="5">
        <f>SUMIFS(AllWeights5[wt_vint],AllWeights5[bldgtype],AllWeights5[[#This Row],[bldgtype]],AllWeights5[bldgloc],AllWeights5[[#This Row],[bldgloc]],AllWeights5[era],AllWeights5[[#This Row],[era]])</f>
        <v>0.77800000000000002</v>
      </c>
      <c r="K6463" s="16">
        <f>AllWeights5[[#This Row],[wt_vint]]/AllWeights5[[#This Row],[Total Weight (BT, CZ, Era)]]</f>
        <v>0.12467866323907455</v>
      </c>
    </row>
    <row r="6464" spans="1:11" x14ac:dyDescent="0.3">
      <c r="A6464" s="6">
        <v>2020</v>
      </c>
      <c r="B6464" s="7" t="s">
        <v>37</v>
      </c>
      <c r="C6464" s="7" t="s">
        <v>61</v>
      </c>
      <c r="D6464" s="7" t="s">
        <v>36</v>
      </c>
      <c r="E6464" s="7" t="s">
        <v>18</v>
      </c>
      <c r="F6464" s="15" t="str">
        <f>CONCATENATE(AllWeights5[[#This Row],[bldgtype]],"-",AllWeights5[[#This Row],[bldgloc]],"-",AllWeights5[[#This Row],[bldgvint]])</f>
        <v>RtS-CZ15-New</v>
      </c>
      <c r="G6464" s="15" t="str">
        <f>CONCATENATE(AllWeights5[[#This Row],[bldgtype]],"-",AllWeights5[[#This Row],[bldgloc]],"-",AllWeights5[[#This Row],[era]])</f>
        <v>RtS-CZ15-new</v>
      </c>
      <c r="H6464" s="7">
        <v>9.7000000000000003E-2</v>
      </c>
      <c r="I6464" s="8" t="s">
        <v>19</v>
      </c>
      <c r="J6464" s="5">
        <f>SUMIFS(AllWeights5[wt_vint],AllWeights5[bldgtype],AllWeights5[[#This Row],[bldgtype]],AllWeights5[bldgloc],AllWeights5[[#This Row],[bldgloc]],AllWeights5[era],AllWeights5[[#This Row],[era]])</f>
        <v>0.19500000000000001</v>
      </c>
      <c r="K6464" s="16">
        <f>AllWeights5[[#This Row],[wt_vint]]/AllWeights5[[#This Row],[Total Weight (BT, CZ, Era)]]</f>
        <v>0.49743589743589745</v>
      </c>
    </row>
    <row r="6465" spans="1:11" x14ac:dyDescent="0.3">
      <c r="A6465" s="6">
        <v>2020</v>
      </c>
      <c r="B6465" s="7" t="s">
        <v>37</v>
      </c>
      <c r="C6465" s="7" t="s">
        <v>61</v>
      </c>
      <c r="D6465" s="7" t="s">
        <v>27</v>
      </c>
      <c r="E6465" s="7">
        <v>1975</v>
      </c>
      <c r="F6465" s="15" t="str">
        <f>CONCATENATE(AllWeights5[[#This Row],[bldgtype]],"-",AllWeights5[[#This Row],[bldgloc]],"-",AllWeights5[[#This Row],[bldgvint]])</f>
        <v>RtS-CZ16-1975</v>
      </c>
      <c r="G6465" s="15" t="str">
        <f>CONCATENATE(AllWeights5[[#This Row],[bldgtype]],"-",AllWeights5[[#This Row],[bldgloc]],"-",AllWeights5[[#This Row],[era]])</f>
        <v>RtS-CZ16-old</v>
      </c>
      <c r="H6465" s="7">
        <v>0.33700000000000002</v>
      </c>
      <c r="I6465" s="8" t="s">
        <v>16</v>
      </c>
      <c r="J6465" s="5">
        <f>SUMIFS(AllWeights5[wt_vint],AllWeights5[bldgtype],AllWeights5[[#This Row],[bldgtype]],AllWeights5[bldgloc],AllWeights5[[#This Row],[bldgloc]],AllWeights5[era],AllWeights5[[#This Row],[era]])</f>
        <v>2.23</v>
      </c>
      <c r="K6465" s="16">
        <f>AllWeights5[[#This Row],[wt_vint]]/AllWeights5[[#This Row],[Total Weight (BT, CZ, Era)]]</f>
        <v>0.15112107623318385</v>
      </c>
    </row>
    <row r="6466" spans="1:11" x14ac:dyDescent="0.3">
      <c r="A6466" s="6">
        <v>2020</v>
      </c>
      <c r="B6466" s="7" t="s">
        <v>37</v>
      </c>
      <c r="C6466" s="7" t="s">
        <v>61</v>
      </c>
      <c r="D6466" s="7" t="s">
        <v>27</v>
      </c>
      <c r="E6466" s="7">
        <v>1985</v>
      </c>
      <c r="F6466" s="15" t="str">
        <f>CONCATENATE(AllWeights5[[#This Row],[bldgtype]],"-",AllWeights5[[#This Row],[bldgloc]],"-",AllWeights5[[#This Row],[bldgvint]])</f>
        <v>RtS-CZ16-1985</v>
      </c>
      <c r="G6466" s="15" t="str">
        <f>CONCATENATE(AllWeights5[[#This Row],[bldgtype]],"-",AllWeights5[[#This Row],[bldgloc]],"-",AllWeights5[[#This Row],[era]])</f>
        <v>RtS-CZ16-old</v>
      </c>
      <c r="H6466" s="7">
        <v>0.375</v>
      </c>
      <c r="I6466" s="8" t="s">
        <v>16</v>
      </c>
      <c r="J6466" s="5">
        <f>SUMIFS(AllWeights5[wt_vint],AllWeights5[bldgtype],AllWeights5[[#This Row],[bldgtype]],AllWeights5[bldgloc],AllWeights5[[#This Row],[bldgloc]],AllWeights5[era],AllWeights5[[#This Row],[era]])</f>
        <v>2.23</v>
      </c>
      <c r="K6466" s="16">
        <f>AllWeights5[[#This Row],[wt_vint]]/AllWeights5[[#This Row],[Total Weight (BT, CZ, Era)]]</f>
        <v>0.16816143497757849</v>
      </c>
    </row>
    <row r="6467" spans="1:11" x14ac:dyDescent="0.3">
      <c r="A6467" s="6">
        <v>2020</v>
      </c>
      <c r="B6467" s="7" t="s">
        <v>37</v>
      </c>
      <c r="C6467" s="7" t="s">
        <v>61</v>
      </c>
      <c r="D6467" s="7" t="s">
        <v>27</v>
      </c>
      <c r="E6467" s="7">
        <v>1996</v>
      </c>
      <c r="F6467" s="15" t="str">
        <f>CONCATENATE(AllWeights5[[#This Row],[bldgtype]],"-",AllWeights5[[#This Row],[bldgloc]],"-",AllWeights5[[#This Row],[bldgvint]])</f>
        <v>RtS-CZ16-1996</v>
      </c>
      <c r="G6467" s="15" t="str">
        <f>CONCATENATE(AllWeights5[[#This Row],[bldgtype]],"-",AllWeights5[[#This Row],[bldgloc]],"-",AllWeights5[[#This Row],[era]])</f>
        <v>RtS-CZ16-old</v>
      </c>
      <c r="H6467" s="7">
        <v>0.23400000000000001</v>
      </c>
      <c r="I6467" s="8" t="s">
        <v>16</v>
      </c>
      <c r="J6467" s="5">
        <f>SUMIFS(AllWeights5[wt_vint],AllWeights5[bldgtype],AllWeights5[[#This Row],[bldgtype]],AllWeights5[bldgloc],AllWeights5[[#This Row],[bldgloc]],AllWeights5[era],AllWeights5[[#This Row],[era]])</f>
        <v>2.23</v>
      </c>
      <c r="K6467" s="16">
        <f>AllWeights5[[#This Row],[wt_vint]]/AllWeights5[[#This Row],[Total Weight (BT, CZ, Era)]]</f>
        <v>0.10493273542600898</v>
      </c>
    </row>
    <row r="6468" spans="1:11" x14ac:dyDescent="0.3">
      <c r="A6468" s="6">
        <v>2020</v>
      </c>
      <c r="B6468" s="7" t="s">
        <v>37</v>
      </c>
      <c r="C6468" s="7" t="s">
        <v>61</v>
      </c>
      <c r="D6468" s="7" t="s">
        <v>27</v>
      </c>
      <c r="E6468" s="7">
        <v>2003</v>
      </c>
      <c r="F6468" s="15" t="str">
        <f>CONCATENATE(AllWeights5[[#This Row],[bldgtype]],"-",AllWeights5[[#This Row],[bldgloc]],"-",AllWeights5[[#This Row],[bldgvint]])</f>
        <v>RtS-CZ16-2003</v>
      </c>
      <c r="G6468" s="15" t="str">
        <f>CONCATENATE(AllWeights5[[#This Row],[bldgtype]],"-",AllWeights5[[#This Row],[bldgloc]],"-",AllWeights5[[#This Row],[era]])</f>
        <v>RtS-CZ16-ex</v>
      </c>
      <c r="H6468" s="7">
        <v>0.159</v>
      </c>
      <c r="I6468" s="8" t="s">
        <v>11</v>
      </c>
      <c r="J6468" s="5">
        <f>SUMIFS(AllWeights5[wt_vint],AllWeights5[bldgtype],AllWeights5[[#This Row],[bldgtype]],AllWeights5[bldgloc],AllWeights5[[#This Row],[bldgloc]],AllWeights5[era],AllWeights5[[#This Row],[era]])</f>
        <v>0.8989999999999998</v>
      </c>
      <c r="K6468" s="16">
        <f>AllWeights5[[#This Row],[wt_vint]]/AllWeights5[[#This Row],[Total Weight (BT, CZ, Era)]]</f>
        <v>0.17686318131256956</v>
      </c>
    </row>
    <row r="6469" spans="1:11" x14ac:dyDescent="0.3">
      <c r="A6469" s="6">
        <v>2020</v>
      </c>
      <c r="B6469" s="7" t="s">
        <v>37</v>
      </c>
      <c r="C6469" s="7" t="s">
        <v>61</v>
      </c>
      <c r="D6469" s="7" t="s">
        <v>27</v>
      </c>
      <c r="E6469" s="7">
        <v>2007</v>
      </c>
      <c r="F6469" s="15" t="str">
        <f>CONCATENATE(AllWeights5[[#This Row],[bldgtype]],"-",AllWeights5[[#This Row],[bldgloc]],"-",AllWeights5[[#This Row],[bldgvint]])</f>
        <v>RtS-CZ16-2007</v>
      </c>
      <c r="G6469" s="15" t="str">
        <f>CONCATENATE(AllWeights5[[#This Row],[bldgtype]],"-",AllWeights5[[#This Row],[bldgloc]],"-",AllWeights5[[#This Row],[era]])</f>
        <v>RtS-CZ16-ex</v>
      </c>
      <c r="H6469" s="7">
        <v>9.2999999999999999E-2</v>
      </c>
      <c r="I6469" s="8" t="s">
        <v>11</v>
      </c>
      <c r="J6469" s="5">
        <f>SUMIFS(AllWeights5[wt_vint],AllWeights5[bldgtype],AllWeights5[[#This Row],[bldgtype]],AllWeights5[bldgloc],AllWeights5[[#This Row],[bldgloc]],AllWeights5[era],AllWeights5[[#This Row],[era]])</f>
        <v>0.8989999999999998</v>
      </c>
      <c r="K6469" s="16">
        <f>AllWeights5[[#This Row],[wt_vint]]/AllWeights5[[#This Row],[Total Weight (BT, CZ, Era)]]</f>
        <v>0.10344827586206899</v>
      </c>
    </row>
    <row r="6470" spans="1:11" x14ac:dyDescent="0.3">
      <c r="A6470" s="6">
        <v>2020</v>
      </c>
      <c r="B6470" s="7" t="s">
        <v>37</v>
      </c>
      <c r="C6470" s="7" t="s">
        <v>61</v>
      </c>
      <c r="D6470" s="7" t="s">
        <v>27</v>
      </c>
      <c r="E6470" s="7">
        <v>2011</v>
      </c>
      <c r="F6470" s="15" t="str">
        <f>CONCATENATE(AllWeights5[[#This Row],[bldgtype]],"-",AllWeights5[[#This Row],[bldgloc]],"-",AllWeights5[[#This Row],[bldgvint]])</f>
        <v>RtS-CZ16-2011</v>
      </c>
      <c r="G6470" s="15" t="str">
        <f>CONCATENATE(AllWeights5[[#This Row],[bldgtype]],"-",AllWeights5[[#This Row],[bldgloc]],"-",AllWeights5[[#This Row],[era]])</f>
        <v>RtS-CZ16-ex</v>
      </c>
      <c r="H6470" s="7">
        <v>9.2999999999999999E-2</v>
      </c>
      <c r="I6470" s="8" t="s">
        <v>11</v>
      </c>
      <c r="J6470" s="5">
        <f>SUMIFS(AllWeights5[wt_vint],AllWeights5[bldgtype],AllWeights5[[#This Row],[bldgtype]],AllWeights5[bldgloc],AllWeights5[[#This Row],[bldgloc]],AllWeights5[era],AllWeights5[[#This Row],[era]])</f>
        <v>0.8989999999999998</v>
      </c>
      <c r="K6470" s="16">
        <f>AllWeights5[[#This Row],[wt_vint]]/AllWeights5[[#This Row],[Total Weight (BT, CZ, Era)]]</f>
        <v>0.10344827586206899</v>
      </c>
    </row>
    <row r="6471" spans="1:11" x14ac:dyDescent="0.3">
      <c r="A6471" s="6">
        <v>2020</v>
      </c>
      <c r="B6471" s="7" t="s">
        <v>37</v>
      </c>
      <c r="C6471" s="7" t="s">
        <v>61</v>
      </c>
      <c r="D6471" s="7" t="s">
        <v>27</v>
      </c>
      <c r="E6471" s="7">
        <v>2015</v>
      </c>
      <c r="F6471" s="15" t="str">
        <f>CONCATENATE(AllWeights5[[#This Row],[bldgtype]],"-",AllWeights5[[#This Row],[bldgloc]],"-",AllWeights5[[#This Row],[bldgvint]])</f>
        <v>RtS-CZ16-2015</v>
      </c>
      <c r="G6471" s="15" t="str">
        <f>CONCATENATE(AllWeights5[[#This Row],[bldgtype]],"-",AllWeights5[[#This Row],[bldgloc]],"-",AllWeights5[[#This Row],[era]])</f>
        <v>RtS-CZ16-ex</v>
      </c>
      <c r="H6471" s="7">
        <v>7.0000000000000007E-2</v>
      </c>
      <c r="I6471" s="8" t="s">
        <v>11</v>
      </c>
      <c r="J6471" s="5">
        <f>SUMIFS(AllWeights5[wt_vint],AllWeights5[bldgtype],AllWeights5[[#This Row],[bldgtype]],AllWeights5[bldgloc],AllWeights5[[#This Row],[bldgloc]],AllWeights5[era],AllWeights5[[#This Row],[era]])</f>
        <v>0.8989999999999998</v>
      </c>
      <c r="K6471" s="16">
        <f>AllWeights5[[#This Row],[wt_vint]]/AllWeights5[[#This Row],[Total Weight (BT, CZ, Era)]]</f>
        <v>7.786429365962183E-2</v>
      </c>
    </row>
    <row r="6472" spans="1:11" x14ac:dyDescent="0.3">
      <c r="A6472" s="6">
        <v>2020</v>
      </c>
      <c r="B6472" s="7" t="s">
        <v>37</v>
      </c>
      <c r="C6472" s="7" t="s">
        <v>61</v>
      </c>
      <c r="D6472" s="7" t="s">
        <v>27</v>
      </c>
      <c r="E6472" s="7">
        <v>2017</v>
      </c>
      <c r="F6472" s="15" t="str">
        <f>CONCATENATE(AllWeights5[[#This Row],[bldgtype]],"-",AllWeights5[[#This Row],[bldgloc]],"-",AllWeights5[[#This Row],[bldgvint]])</f>
        <v>RtS-CZ16-2017</v>
      </c>
      <c r="G6472" s="15" t="str">
        <f>CONCATENATE(AllWeights5[[#This Row],[bldgtype]],"-",AllWeights5[[#This Row],[bldgloc]],"-",AllWeights5[[#This Row],[era]])</f>
        <v>RtS-CZ16-rec</v>
      </c>
      <c r="H6472" s="7">
        <v>7.0000000000000007E-2</v>
      </c>
      <c r="I6472" s="8" t="s">
        <v>14</v>
      </c>
      <c r="J6472" s="5">
        <f>SUMIFS(AllWeights5[wt_vint],AllWeights5[bldgtype],AllWeights5[[#This Row],[bldgtype]],AllWeights5[bldgloc],AllWeights5[[#This Row],[bldgloc]],AllWeights5[era],AllWeights5[[#This Row],[era]])</f>
        <v>0.20200000000000001</v>
      </c>
      <c r="K6472" s="16">
        <f>AllWeights5[[#This Row],[wt_vint]]/AllWeights5[[#This Row],[Total Weight (BT, CZ, Era)]]</f>
        <v>0.34653465346534656</v>
      </c>
    </row>
    <row r="6473" spans="1:11" x14ac:dyDescent="0.3">
      <c r="A6473" s="6">
        <v>2020</v>
      </c>
      <c r="B6473" s="7" t="s">
        <v>37</v>
      </c>
      <c r="C6473" s="7" t="s">
        <v>61</v>
      </c>
      <c r="D6473" s="7" t="s">
        <v>27</v>
      </c>
      <c r="E6473" s="7">
        <v>2020</v>
      </c>
      <c r="F6473" s="15" t="str">
        <f>CONCATENATE(AllWeights5[[#This Row],[bldgtype]],"-",AllWeights5[[#This Row],[bldgloc]],"-",AllWeights5[[#This Row],[bldgvint]])</f>
        <v>RtS-CZ16-2020</v>
      </c>
      <c r="G6473" s="15" t="str">
        <f>CONCATENATE(AllWeights5[[#This Row],[bldgtype]],"-",AllWeights5[[#This Row],[bldgloc]],"-",AllWeights5[[#This Row],[era]])</f>
        <v>RtS-CZ16-rec</v>
      </c>
      <c r="H6473" s="7">
        <v>2.3E-2</v>
      </c>
      <c r="I6473" s="8" t="s">
        <v>14</v>
      </c>
      <c r="J6473" s="5">
        <f>SUMIFS(AllWeights5[wt_vint],AllWeights5[bldgtype],AllWeights5[[#This Row],[bldgtype]],AllWeights5[bldgloc],AllWeights5[[#This Row],[bldgloc]],AllWeights5[era],AllWeights5[[#This Row],[era]])</f>
        <v>0.20200000000000001</v>
      </c>
      <c r="K6473" s="16">
        <f>AllWeights5[[#This Row],[wt_vint]]/AllWeights5[[#This Row],[Total Weight (BT, CZ, Era)]]</f>
        <v>0.11386138613861385</v>
      </c>
    </row>
    <row r="6474" spans="1:11" x14ac:dyDescent="0.3">
      <c r="A6474" s="6">
        <v>2020</v>
      </c>
      <c r="B6474" s="7" t="s">
        <v>37</v>
      </c>
      <c r="C6474" s="7" t="s">
        <v>61</v>
      </c>
      <c r="D6474" s="7" t="s">
        <v>27</v>
      </c>
      <c r="E6474" s="7" t="s">
        <v>18</v>
      </c>
      <c r="F6474" s="15" t="str">
        <f>CONCATENATE(AllWeights5[[#This Row],[bldgtype]],"-",AllWeights5[[#This Row],[bldgloc]],"-",AllWeights5[[#This Row],[bldgvint]])</f>
        <v>RtS-CZ16-New</v>
      </c>
      <c r="G6474" s="15" t="str">
        <f>CONCATENATE(AllWeights5[[#This Row],[bldgtype]],"-",AllWeights5[[#This Row],[bldgloc]],"-",AllWeights5[[#This Row],[era]])</f>
        <v>RtS-CZ16-new</v>
      </c>
      <c r="H6474" s="7">
        <v>2.3E-2</v>
      </c>
      <c r="I6474" s="8" t="s">
        <v>19</v>
      </c>
      <c r="J6474" s="5">
        <f>SUMIFS(AllWeights5[wt_vint],AllWeights5[bldgtype],AllWeights5[[#This Row],[bldgtype]],AllWeights5[bldgloc],AllWeights5[[#This Row],[bldgloc]],AllWeights5[era],AllWeights5[[#This Row],[era]])</f>
        <v>0.05</v>
      </c>
      <c r="K6474" s="16">
        <f>AllWeights5[[#This Row],[wt_vint]]/AllWeights5[[#This Row],[Total Weight (BT, CZ, Era)]]</f>
        <v>0.45999999999999996</v>
      </c>
    </row>
    <row r="6475" spans="1:11" x14ac:dyDescent="0.3">
      <c r="A6475" s="6">
        <v>2020</v>
      </c>
      <c r="B6475" s="7" t="s">
        <v>37</v>
      </c>
      <c r="C6475" s="7" t="s">
        <v>62</v>
      </c>
      <c r="D6475" s="7" t="s">
        <v>23</v>
      </c>
      <c r="E6475" s="7">
        <v>1975</v>
      </c>
      <c r="F6475" s="15" t="str">
        <f>CONCATENATE(AllWeights5[[#This Row],[bldgtype]],"-",AllWeights5[[#This Row],[bldgloc]],"-",AllWeights5[[#This Row],[bldgvint]])</f>
        <v>SCn-CZ05-1975</v>
      </c>
      <c r="G6475" s="15" t="str">
        <f>CONCATENATE(AllWeights5[[#This Row],[bldgtype]],"-",AllWeights5[[#This Row],[bldgloc]],"-",AllWeights5[[#This Row],[era]])</f>
        <v>SCn-CZ05-old</v>
      </c>
      <c r="H6475" s="7">
        <v>1.4E-2</v>
      </c>
      <c r="I6475" s="8" t="s">
        <v>16</v>
      </c>
      <c r="J6475" s="5">
        <f>SUMIFS(AllWeights5[wt_vint],AllWeights5[bldgtype],AllWeights5[[#This Row],[bldgtype]],AllWeights5[bldgloc],AllWeights5[[#This Row],[bldgloc]],AllWeights5[era],AllWeights5[[#This Row],[era]])</f>
        <v>1.3579999999999999</v>
      </c>
      <c r="K6475" s="16">
        <f>AllWeights5[[#This Row],[wt_vint]]/AllWeights5[[#This Row],[Total Weight (BT, CZ, Era)]]</f>
        <v>1.0309278350515465E-2</v>
      </c>
    </row>
    <row r="6476" spans="1:11" x14ac:dyDescent="0.3">
      <c r="A6476" s="6">
        <v>2020</v>
      </c>
      <c r="B6476" s="7" t="s">
        <v>37</v>
      </c>
      <c r="C6476" s="7" t="s">
        <v>62</v>
      </c>
      <c r="D6476" s="7" t="s">
        <v>23</v>
      </c>
      <c r="E6476" s="7">
        <v>1985</v>
      </c>
      <c r="F6476" s="15" t="str">
        <f>CONCATENATE(AllWeights5[[#This Row],[bldgtype]],"-",AllWeights5[[#This Row],[bldgloc]],"-",AllWeights5[[#This Row],[bldgvint]])</f>
        <v>SCn-CZ05-1985</v>
      </c>
      <c r="G6476" s="15" t="str">
        <f>CONCATENATE(AllWeights5[[#This Row],[bldgtype]],"-",AllWeights5[[#This Row],[bldgloc]],"-",AllWeights5[[#This Row],[era]])</f>
        <v>SCn-CZ05-old</v>
      </c>
      <c r="H6476" s="7">
        <v>0.01</v>
      </c>
      <c r="I6476" s="8" t="s">
        <v>16</v>
      </c>
      <c r="J6476" s="5">
        <f>SUMIFS(AllWeights5[wt_vint],AllWeights5[bldgtype],AllWeights5[[#This Row],[bldgtype]],AllWeights5[bldgloc],AllWeights5[[#This Row],[bldgloc]],AllWeights5[era],AllWeights5[[#This Row],[era]])</f>
        <v>1.3579999999999999</v>
      </c>
      <c r="K6476" s="16">
        <f>AllWeights5[[#This Row],[wt_vint]]/AllWeights5[[#This Row],[Total Weight (BT, CZ, Era)]]</f>
        <v>7.3637702503681892E-3</v>
      </c>
    </row>
    <row r="6477" spans="1:11" x14ac:dyDescent="0.3">
      <c r="A6477" s="6">
        <v>2020</v>
      </c>
      <c r="B6477" s="7" t="s">
        <v>37</v>
      </c>
      <c r="C6477" s="7" t="s">
        <v>62</v>
      </c>
      <c r="D6477" s="7" t="s">
        <v>23</v>
      </c>
      <c r="E6477" s="7">
        <v>1996</v>
      </c>
      <c r="F6477" s="15" t="str">
        <f>CONCATENATE(AllWeights5[[#This Row],[bldgtype]],"-",AllWeights5[[#This Row],[bldgloc]],"-",AllWeights5[[#This Row],[bldgvint]])</f>
        <v>SCn-CZ05-1996</v>
      </c>
      <c r="G6477" s="15" t="str">
        <f>CONCATENATE(AllWeights5[[#This Row],[bldgtype]],"-",AllWeights5[[#This Row],[bldgloc]],"-",AllWeights5[[#This Row],[era]])</f>
        <v>SCn-CZ05-old</v>
      </c>
      <c r="H6477" s="7">
        <v>5.0000000000000001E-3</v>
      </c>
      <c r="I6477" s="8" t="s">
        <v>16</v>
      </c>
      <c r="J6477" s="5">
        <f>SUMIFS(AllWeights5[wt_vint],AllWeights5[bldgtype],AllWeights5[[#This Row],[bldgtype]],AllWeights5[bldgloc],AllWeights5[[#This Row],[bldgloc]],AllWeights5[era],AllWeights5[[#This Row],[era]])</f>
        <v>1.3579999999999999</v>
      </c>
      <c r="K6477" s="16">
        <f>AllWeights5[[#This Row],[wt_vint]]/AllWeights5[[#This Row],[Total Weight (BT, CZ, Era)]]</f>
        <v>3.6818851251840946E-3</v>
      </c>
    </row>
    <row r="6478" spans="1:11" x14ac:dyDescent="0.3">
      <c r="A6478" s="6">
        <v>2020</v>
      </c>
      <c r="B6478" s="7" t="s">
        <v>37</v>
      </c>
      <c r="C6478" s="7" t="s">
        <v>62</v>
      </c>
      <c r="D6478" s="7" t="s">
        <v>23</v>
      </c>
      <c r="E6478" s="7">
        <v>2003</v>
      </c>
      <c r="F6478" s="15" t="str">
        <f>CONCATENATE(AllWeights5[[#This Row],[bldgtype]],"-",AllWeights5[[#This Row],[bldgloc]],"-",AllWeights5[[#This Row],[bldgvint]])</f>
        <v>SCn-CZ05-2003</v>
      </c>
      <c r="G6478" s="15" t="str">
        <f>CONCATENATE(AllWeights5[[#This Row],[bldgtype]],"-",AllWeights5[[#This Row],[bldgloc]],"-",AllWeights5[[#This Row],[era]])</f>
        <v>SCn-CZ05-ex</v>
      </c>
      <c r="H6478" s="7">
        <v>3.0000000000000001E-3</v>
      </c>
      <c r="I6478" s="8" t="s">
        <v>11</v>
      </c>
      <c r="J6478" s="5">
        <f>SUMIFS(AllWeights5[wt_vint],AllWeights5[bldgtype],AllWeights5[[#This Row],[bldgtype]],AllWeights5[bldgloc],AllWeights5[[#This Row],[bldgloc]],AllWeights5[era],AllWeights5[[#This Row],[era]])</f>
        <v>0.27699999999999997</v>
      </c>
      <c r="K6478" s="16">
        <f>AllWeights5[[#This Row],[wt_vint]]/AllWeights5[[#This Row],[Total Weight (BT, CZ, Era)]]</f>
        <v>1.0830324909747294E-2</v>
      </c>
    </row>
    <row r="6479" spans="1:11" x14ac:dyDescent="0.3">
      <c r="A6479" s="6">
        <v>2020</v>
      </c>
      <c r="B6479" s="7" t="s">
        <v>37</v>
      </c>
      <c r="C6479" s="7" t="s">
        <v>62</v>
      </c>
      <c r="D6479" s="7" t="s">
        <v>23</v>
      </c>
      <c r="E6479" s="7">
        <v>2007</v>
      </c>
      <c r="F6479" s="15" t="str">
        <f>CONCATENATE(AllWeights5[[#This Row],[bldgtype]],"-",AllWeights5[[#This Row],[bldgloc]],"-",AllWeights5[[#This Row],[bldgvint]])</f>
        <v>SCn-CZ05-2007</v>
      </c>
      <c r="G6479" s="15" t="str">
        <f>CONCATENATE(AllWeights5[[#This Row],[bldgtype]],"-",AllWeights5[[#This Row],[bldgloc]],"-",AllWeights5[[#This Row],[era]])</f>
        <v>SCn-CZ05-ex</v>
      </c>
      <c r="H6479" s="7">
        <v>1E-3</v>
      </c>
      <c r="I6479" s="8" t="s">
        <v>11</v>
      </c>
      <c r="J6479" s="5">
        <f>SUMIFS(AllWeights5[wt_vint],AllWeights5[bldgtype],AllWeights5[[#This Row],[bldgtype]],AllWeights5[bldgloc],AllWeights5[[#This Row],[bldgloc]],AllWeights5[era],AllWeights5[[#This Row],[era]])</f>
        <v>0.27699999999999997</v>
      </c>
      <c r="K6479" s="16">
        <f>AllWeights5[[#This Row],[wt_vint]]/AllWeights5[[#This Row],[Total Weight (BT, CZ, Era)]]</f>
        <v>3.610108303249098E-3</v>
      </c>
    </row>
    <row r="6480" spans="1:11" x14ac:dyDescent="0.3">
      <c r="A6480" s="6">
        <v>2020</v>
      </c>
      <c r="B6480" s="7" t="s">
        <v>37</v>
      </c>
      <c r="C6480" s="7" t="s">
        <v>62</v>
      </c>
      <c r="D6480" s="7" t="s">
        <v>23</v>
      </c>
      <c r="E6480" s="7">
        <v>2011</v>
      </c>
      <c r="F6480" s="15" t="str">
        <f>CONCATENATE(AllWeights5[[#This Row],[bldgtype]],"-",AllWeights5[[#This Row],[bldgloc]],"-",AllWeights5[[#This Row],[bldgvint]])</f>
        <v>SCn-CZ05-2011</v>
      </c>
      <c r="G6480" s="15" t="str">
        <f>CONCATENATE(AllWeights5[[#This Row],[bldgtype]],"-",AllWeights5[[#This Row],[bldgloc]],"-",AllWeights5[[#This Row],[era]])</f>
        <v>SCn-CZ05-ex</v>
      </c>
      <c r="H6480" s="7">
        <v>1E-3</v>
      </c>
      <c r="I6480" s="8" t="s">
        <v>11</v>
      </c>
      <c r="J6480" s="5">
        <f>SUMIFS(AllWeights5[wt_vint],AllWeights5[bldgtype],AllWeights5[[#This Row],[bldgtype]],AllWeights5[bldgloc],AllWeights5[[#This Row],[bldgloc]],AllWeights5[era],AllWeights5[[#This Row],[era]])</f>
        <v>0.27699999999999997</v>
      </c>
      <c r="K6480" s="16">
        <f>AllWeights5[[#This Row],[wt_vint]]/AllWeights5[[#This Row],[Total Weight (BT, CZ, Era)]]</f>
        <v>3.610108303249098E-3</v>
      </c>
    </row>
    <row r="6481" spans="1:11" x14ac:dyDescent="0.3">
      <c r="A6481" s="6">
        <v>2020</v>
      </c>
      <c r="B6481" s="7" t="s">
        <v>37</v>
      </c>
      <c r="C6481" s="7" t="s">
        <v>62</v>
      </c>
      <c r="D6481" s="7" t="s">
        <v>23</v>
      </c>
      <c r="E6481" s="7">
        <v>2015</v>
      </c>
      <c r="F6481" s="15" t="str">
        <f>CONCATENATE(AllWeights5[[#This Row],[bldgtype]],"-",AllWeights5[[#This Row],[bldgloc]],"-",AllWeights5[[#This Row],[bldgvint]])</f>
        <v>SCn-CZ05-2015</v>
      </c>
      <c r="G6481" s="15" t="str">
        <f>CONCATENATE(AllWeights5[[#This Row],[bldgtype]],"-",AllWeights5[[#This Row],[bldgloc]],"-",AllWeights5[[#This Row],[era]])</f>
        <v>SCn-CZ05-ex</v>
      </c>
      <c r="H6481" s="7">
        <v>1E-3</v>
      </c>
      <c r="I6481" s="8" t="s">
        <v>11</v>
      </c>
      <c r="J6481" s="5">
        <f>SUMIFS(AllWeights5[wt_vint],AllWeights5[bldgtype],AllWeights5[[#This Row],[bldgtype]],AllWeights5[bldgloc],AllWeights5[[#This Row],[bldgloc]],AllWeights5[era],AllWeights5[[#This Row],[era]])</f>
        <v>0.27699999999999997</v>
      </c>
      <c r="K6481" s="16">
        <f>AllWeights5[[#This Row],[wt_vint]]/AllWeights5[[#This Row],[Total Weight (BT, CZ, Era)]]</f>
        <v>3.610108303249098E-3</v>
      </c>
    </row>
    <row r="6482" spans="1:11" x14ac:dyDescent="0.3">
      <c r="A6482" s="6">
        <v>2020</v>
      </c>
      <c r="B6482" s="7" t="s">
        <v>37</v>
      </c>
      <c r="C6482" s="7" t="s">
        <v>62</v>
      </c>
      <c r="D6482" s="7" t="s">
        <v>23</v>
      </c>
      <c r="E6482" s="7">
        <v>2017</v>
      </c>
      <c r="F6482" s="15" t="str">
        <f>CONCATENATE(AllWeights5[[#This Row],[bldgtype]],"-",AllWeights5[[#This Row],[bldgloc]],"-",AllWeights5[[#This Row],[bldgvint]])</f>
        <v>SCn-CZ05-2017</v>
      </c>
      <c r="G6482" s="15" t="str">
        <f>CONCATENATE(AllWeights5[[#This Row],[bldgtype]],"-",AllWeights5[[#This Row],[bldgloc]],"-",AllWeights5[[#This Row],[era]])</f>
        <v>SCn-CZ05-rec</v>
      </c>
      <c r="H6482" s="7">
        <v>1E-3</v>
      </c>
      <c r="I6482" s="8" t="s">
        <v>14</v>
      </c>
      <c r="J6482" s="5">
        <f>SUMIFS(AllWeights5[wt_vint],AllWeights5[bldgtype],AllWeights5[[#This Row],[bldgtype]],AllWeights5[bldgloc],AllWeights5[[#This Row],[bldgloc]],AllWeights5[era],AllWeights5[[#This Row],[era]])</f>
        <v>5.6000000000000001E-2</v>
      </c>
      <c r="K6482" s="16">
        <f>AllWeights5[[#This Row],[wt_vint]]/AllWeights5[[#This Row],[Total Weight (BT, CZ, Era)]]</f>
        <v>1.7857142857142856E-2</v>
      </c>
    </row>
    <row r="6483" spans="1:11" x14ac:dyDescent="0.3">
      <c r="A6483" s="6">
        <v>2020</v>
      </c>
      <c r="B6483" s="7" t="s">
        <v>37</v>
      </c>
      <c r="C6483" s="7" t="s">
        <v>62</v>
      </c>
      <c r="D6483" s="7" t="s">
        <v>23</v>
      </c>
      <c r="E6483" s="7">
        <v>2020</v>
      </c>
      <c r="F6483" s="15" t="str">
        <f>CONCATENATE(AllWeights5[[#This Row],[bldgtype]],"-",AllWeights5[[#This Row],[bldgloc]],"-",AllWeights5[[#This Row],[bldgvint]])</f>
        <v>SCn-CZ05-2020</v>
      </c>
      <c r="G6483" s="15" t="str">
        <f>CONCATENATE(AllWeights5[[#This Row],[bldgtype]],"-",AllWeights5[[#This Row],[bldgloc]],"-",AllWeights5[[#This Row],[era]])</f>
        <v>SCn-CZ05-rec</v>
      </c>
      <c r="H6483" s="7">
        <v>1E-3</v>
      </c>
      <c r="I6483" s="8" t="s">
        <v>14</v>
      </c>
      <c r="J6483" s="5">
        <f>SUMIFS(AllWeights5[wt_vint],AllWeights5[bldgtype],AllWeights5[[#This Row],[bldgtype]],AllWeights5[bldgloc],AllWeights5[[#This Row],[bldgloc]],AllWeights5[era],AllWeights5[[#This Row],[era]])</f>
        <v>5.6000000000000001E-2</v>
      </c>
      <c r="K6483" s="16">
        <f>AllWeights5[[#This Row],[wt_vint]]/AllWeights5[[#This Row],[Total Weight (BT, CZ, Era)]]</f>
        <v>1.7857142857142856E-2</v>
      </c>
    </row>
    <row r="6484" spans="1:11" x14ac:dyDescent="0.3">
      <c r="A6484" s="6">
        <v>2020</v>
      </c>
      <c r="B6484" s="7" t="s">
        <v>37</v>
      </c>
      <c r="C6484" s="7" t="s">
        <v>62</v>
      </c>
      <c r="D6484" s="7" t="s">
        <v>23</v>
      </c>
      <c r="E6484" s="7" t="s">
        <v>18</v>
      </c>
      <c r="F6484" s="15" t="str">
        <f>CONCATENATE(AllWeights5[[#This Row],[bldgtype]],"-",AllWeights5[[#This Row],[bldgloc]],"-",AllWeights5[[#This Row],[bldgvint]])</f>
        <v>SCn-CZ05-New</v>
      </c>
      <c r="G6484" s="15" t="str">
        <f>CONCATENATE(AllWeights5[[#This Row],[bldgtype]],"-",AllWeights5[[#This Row],[bldgloc]],"-",AllWeights5[[#This Row],[era]])</f>
        <v>SCn-CZ05-new</v>
      </c>
      <c r="H6484" s="7">
        <v>1E-3</v>
      </c>
      <c r="I6484" s="8" t="s">
        <v>19</v>
      </c>
      <c r="J6484" s="5">
        <f>SUMIFS(AllWeights5[wt_vint],AllWeights5[bldgtype],AllWeights5[[#This Row],[bldgtype]],AllWeights5[bldgloc],AllWeights5[[#This Row],[bldgloc]],AllWeights5[era],AllWeights5[[#This Row],[era]])</f>
        <v>1.4999999999999999E-2</v>
      </c>
      <c r="K6484" s="16">
        <f>AllWeights5[[#This Row],[wt_vint]]/AllWeights5[[#This Row],[Total Weight (BT, CZ, Era)]]</f>
        <v>6.6666666666666666E-2</v>
      </c>
    </row>
    <row r="6485" spans="1:11" x14ac:dyDescent="0.3">
      <c r="A6485" s="6">
        <v>2020</v>
      </c>
      <c r="B6485" s="7" t="s">
        <v>37</v>
      </c>
      <c r="C6485" s="7" t="s">
        <v>62</v>
      </c>
      <c r="D6485" s="7" t="s">
        <v>31</v>
      </c>
      <c r="E6485" s="7">
        <v>1975</v>
      </c>
      <c r="F6485" s="15" t="str">
        <f>CONCATENATE(AllWeights5[[#This Row],[bldgtype]],"-",AllWeights5[[#This Row],[bldgloc]],"-",AllWeights5[[#This Row],[bldgvint]])</f>
        <v>SCn-CZ06-1975</v>
      </c>
      <c r="G6485" s="15" t="str">
        <f>CONCATENATE(AllWeights5[[#This Row],[bldgtype]],"-",AllWeights5[[#This Row],[bldgloc]],"-",AllWeights5[[#This Row],[era]])</f>
        <v>SCn-CZ06-old</v>
      </c>
      <c r="H6485" s="7">
        <v>14.231999999999999</v>
      </c>
      <c r="I6485" s="8" t="s">
        <v>16</v>
      </c>
      <c r="J6485" s="5">
        <f>SUMIFS(AllWeights5[wt_vint],AllWeights5[bldgtype],AllWeights5[[#This Row],[bldgtype]],AllWeights5[bldgloc],AllWeights5[[#This Row],[bldgloc]],AllWeights5[era],AllWeights5[[#This Row],[era]])</f>
        <v>53.977999999999994</v>
      </c>
      <c r="K6485" s="16">
        <f>AllWeights5[[#This Row],[wt_vint]]/AllWeights5[[#This Row],[Total Weight (BT, CZ, Era)]]</f>
        <v>0.26366297380414244</v>
      </c>
    </row>
    <row r="6486" spans="1:11" x14ac:dyDescent="0.3">
      <c r="A6486" s="6">
        <v>2020</v>
      </c>
      <c r="B6486" s="7" t="s">
        <v>37</v>
      </c>
      <c r="C6486" s="7" t="s">
        <v>62</v>
      </c>
      <c r="D6486" s="7" t="s">
        <v>31</v>
      </c>
      <c r="E6486" s="7">
        <v>1985</v>
      </c>
      <c r="F6486" s="15" t="str">
        <f>CONCATENATE(AllWeights5[[#This Row],[bldgtype]],"-",AllWeights5[[#This Row],[bldgloc]],"-",AllWeights5[[#This Row],[bldgvint]])</f>
        <v>SCn-CZ06-1985</v>
      </c>
      <c r="G6486" s="15" t="str">
        <f>CONCATENATE(AllWeights5[[#This Row],[bldgtype]],"-",AllWeights5[[#This Row],[bldgloc]],"-",AllWeights5[[#This Row],[era]])</f>
        <v>SCn-CZ06-old</v>
      </c>
      <c r="H6486" s="7">
        <v>9.9749999999999996</v>
      </c>
      <c r="I6486" s="8" t="s">
        <v>16</v>
      </c>
      <c r="J6486" s="5">
        <f>SUMIFS(AllWeights5[wt_vint],AllWeights5[bldgtype],AllWeights5[[#This Row],[bldgtype]],AllWeights5[bldgloc],AllWeights5[[#This Row],[bldgloc]],AllWeights5[era],AllWeights5[[#This Row],[era]])</f>
        <v>53.977999999999994</v>
      </c>
      <c r="K6486" s="16">
        <f>AllWeights5[[#This Row],[wt_vint]]/AllWeights5[[#This Row],[Total Weight (BT, CZ, Era)]]</f>
        <v>0.18479751009670609</v>
      </c>
    </row>
    <row r="6487" spans="1:11" x14ac:dyDescent="0.3">
      <c r="A6487" s="6">
        <v>2020</v>
      </c>
      <c r="B6487" s="7" t="s">
        <v>37</v>
      </c>
      <c r="C6487" s="7" t="s">
        <v>62</v>
      </c>
      <c r="D6487" s="7" t="s">
        <v>31</v>
      </c>
      <c r="E6487" s="7">
        <v>1996</v>
      </c>
      <c r="F6487" s="15" t="str">
        <f>CONCATENATE(AllWeights5[[#This Row],[bldgtype]],"-",AllWeights5[[#This Row],[bldgloc]],"-",AllWeights5[[#This Row],[bldgvint]])</f>
        <v>SCn-CZ06-1996</v>
      </c>
      <c r="G6487" s="15" t="str">
        <f>CONCATENATE(AllWeights5[[#This Row],[bldgtype]],"-",AllWeights5[[#This Row],[bldgloc]],"-",AllWeights5[[#This Row],[era]])</f>
        <v>SCn-CZ06-old</v>
      </c>
      <c r="H6487" s="7">
        <v>4.625</v>
      </c>
      <c r="I6487" s="8" t="s">
        <v>16</v>
      </c>
      <c r="J6487" s="5">
        <f>SUMIFS(AllWeights5[wt_vint],AllWeights5[bldgtype],AllWeights5[[#This Row],[bldgtype]],AllWeights5[bldgloc],AllWeights5[[#This Row],[bldgloc]],AllWeights5[era],AllWeights5[[#This Row],[era]])</f>
        <v>53.977999999999994</v>
      </c>
      <c r="K6487" s="16">
        <f>AllWeights5[[#This Row],[wt_vint]]/AllWeights5[[#This Row],[Total Weight (BT, CZ, Era)]]</f>
        <v>8.568305605987625E-2</v>
      </c>
    </row>
    <row r="6488" spans="1:11" x14ac:dyDescent="0.3">
      <c r="A6488" s="6">
        <v>2020</v>
      </c>
      <c r="B6488" s="7" t="s">
        <v>37</v>
      </c>
      <c r="C6488" s="7" t="s">
        <v>62</v>
      </c>
      <c r="D6488" s="7" t="s">
        <v>31</v>
      </c>
      <c r="E6488" s="7">
        <v>2003</v>
      </c>
      <c r="F6488" s="15" t="str">
        <f>CONCATENATE(AllWeights5[[#This Row],[bldgtype]],"-",AllWeights5[[#This Row],[bldgloc]],"-",AllWeights5[[#This Row],[bldgvint]])</f>
        <v>SCn-CZ06-2003</v>
      </c>
      <c r="G6488" s="15" t="str">
        <f>CONCATENATE(AllWeights5[[#This Row],[bldgtype]],"-",AllWeights5[[#This Row],[bldgloc]],"-",AllWeights5[[#This Row],[era]])</f>
        <v>SCn-CZ06-ex</v>
      </c>
      <c r="H6488" s="7">
        <v>2.8580000000000001</v>
      </c>
      <c r="I6488" s="8" t="s">
        <v>11</v>
      </c>
      <c r="J6488" s="5">
        <f>SUMIFS(AllWeights5[wt_vint],AllWeights5[bldgtype],AllWeights5[[#This Row],[bldgtype]],AllWeights5[bldgloc],AllWeights5[[#This Row],[bldgloc]],AllWeights5[era],AllWeights5[[#This Row],[era]])</f>
        <v>12.430999999999997</v>
      </c>
      <c r="K6488" s="16">
        <f>AllWeights5[[#This Row],[wt_vint]]/AllWeights5[[#This Row],[Total Weight (BT, CZ, Era)]]</f>
        <v>0.22990909822218653</v>
      </c>
    </row>
    <row r="6489" spans="1:11" x14ac:dyDescent="0.3">
      <c r="A6489" s="6">
        <v>2020</v>
      </c>
      <c r="B6489" s="7" t="s">
        <v>37</v>
      </c>
      <c r="C6489" s="7" t="s">
        <v>62</v>
      </c>
      <c r="D6489" s="7" t="s">
        <v>31</v>
      </c>
      <c r="E6489" s="7">
        <v>2007</v>
      </c>
      <c r="F6489" s="15" t="str">
        <f>CONCATENATE(AllWeights5[[#This Row],[bldgtype]],"-",AllWeights5[[#This Row],[bldgloc]],"-",AllWeights5[[#This Row],[bldgvint]])</f>
        <v>SCn-CZ06-2007</v>
      </c>
      <c r="G6489" s="15" t="str">
        <f>CONCATENATE(AllWeights5[[#This Row],[bldgtype]],"-",AllWeights5[[#This Row],[bldgloc]],"-",AllWeights5[[#This Row],[era]])</f>
        <v>SCn-CZ06-ex</v>
      </c>
      <c r="H6489" s="7">
        <v>1.3819999999999999</v>
      </c>
      <c r="I6489" s="8" t="s">
        <v>11</v>
      </c>
      <c r="J6489" s="5">
        <f>SUMIFS(AllWeights5[wt_vint],AllWeights5[bldgtype],AllWeights5[[#This Row],[bldgtype]],AllWeights5[bldgloc],AllWeights5[[#This Row],[bldgloc]],AllWeights5[era],AllWeights5[[#This Row],[era]])</f>
        <v>12.430999999999997</v>
      </c>
      <c r="K6489" s="16">
        <f>AllWeights5[[#This Row],[wt_vint]]/AllWeights5[[#This Row],[Total Weight (BT, CZ, Era)]]</f>
        <v>0.11117367870645967</v>
      </c>
    </row>
    <row r="6490" spans="1:11" x14ac:dyDescent="0.3">
      <c r="A6490" s="6">
        <v>2020</v>
      </c>
      <c r="B6490" s="7" t="s">
        <v>37</v>
      </c>
      <c r="C6490" s="7" t="s">
        <v>62</v>
      </c>
      <c r="D6490" s="7" t="s">
        <v>31</v>
      </c>
      <c r="E6490" s="7">
        <v>2011</v>
      </c>
      <c r="F6490" s="15" t="str">
        <f>CONCATENATE(AllWeights5[[#This Row],[bldgtype]],"-",AllWeights5[[#This Row],[bldgloc]],"-",AllWeights5[[#This Row],[bldgvint]])</f>
        <v>SCn-CZ06-2011</v>
      </c>
      <c r="G6490" s="15" t="str">
        <f>CONCATENATE(AllWeights5[[#This Row],[bldgtype]],"-",AllWeights5[[#This Row],[bldgloc]],"-",AllWeights5[[#This Row],[era]])</f>
        <v>SCn-CZ06-ex</v>
      </c>
      <c r="H6490" s="7">
        <v>1.3819999999999999</v>
      </c>
      <c r="I6490" s="8" t="s">
        <v>11</v>
      </c>
      <c r="J6490" s="5">
        <f>SUMIFS(AllWeights5[wt_vint],AllWeights5[bldgtype],AllWeights5[[#This Row],[bldgtype]],AllWeights5[bldgloc],AllWeights5[[#This Row],[bldgloc]],AllWeights5[era],AllWeights5[[#This Row],[era]])</f>
        <v>12.430999999999997</v>
      </c>
      <c r="K6490" s="16">
        <f>AllWeights5[[#This Row],[wt_vint]]/AllWeights5[[#This Row],[Total Weight (BT, CZ, Era)]]</f>
        <v>0.11117367870645967</v>
      </c>
    </row>
    <row r="6491" spans="1:11" x14ac:dyDescent="0.3">
      <c r="A6491" s="6">
        <v>2020</v>
      </c>
      <c r="B6491" s="7" t="s">
        <v>37</v>
      </c>
      <c r="C6491" s="7" t="s">
        <v>62</v>
      </c>
      <c r="D6491" s="7" t="s">
        <v>31</v>
      </c>
      <c r="E6491" s="7">
        <v>2015</v>
      </c>
      <c r="F6491" s="15" t="str">
        <f>CONCATENATE(AllWeights5[[#This Row],[bldgtype]],"-",AllWeights5[[#This Row],[bldgloc]],"-",AllWeights5[[#This Row],[bldgvint]])</f>
        <v>SCn-CZ06-2015</v>
      </c>
      <c r="G6491" s="15" t="str">
        <f>CONCATENATE(AllWeights5[[#This Row],[bldgtype]],"-",AllWeights5[[#This Row],[bldgloc]],"-",AllWeights5[[#This Row],[era]])</f>
        <v>SCn-CZ06-ex</v>
      </c>
      <c r="H6491" s="7">
        <v>1.0369999999999999</v>
      </c>
      <c r="I6491" s="8" t="s">
        <v>11</v>
      </c>
      <c r="J6491" s="5">
        <f>SUMIFS(AllWeights5[wt_vint],AllWeights5[bldgtype],AllWeights5[[#This Row],[bldgtype]],AllWeights5[bldgloc],AllWeights5[[#This Row],[bldgloc]],AllWeights5[era],AllWeights5[[#This Row],[era]])</f>
        <v>12.430999999999997</v>
      </c>
      <c r="K6491" s="16">
        <f>AllWeights5[[#This Row],[wt_vint]]/AllWeights5[[#This Row],[Total Weight (BT, CZ, Era)]]</f>
        <v>8.342048105542596E-2</v>
      </c>
    </row>
    <row r="6492" spans="1:11" x14ac:dyDescent="0.3">
      <c r="A6492" s="6">
        <v>2020</v>
      </c>
      <c r="B6492" s="7" t="s">
        <v>37</v>
      </c>
      <c r="C6492" s="7" t="s">
        <v>62</v>
      </c>
      <c r="D6492" s="7" t="s">
        <v>31</v>
      </c>
      <c r="E6492" s="7">
        <v>2017</v>
      </c>
      <c r="F6492" s="15" t="str">
        <f>CONCATENATE(AllWeights5[[#This Row],[bldgtype]],"-",AllWeights5[[#This Row],[bldgloc]],"-",AllWeights5[[#This Row],[bldgvint]])</f>
        <v>SCn-CZ06-2017</v>
      </c>
      <c r="G6492" s="15" t="str">
        <f>CONCATENATE(AllWeights5[[#This Row],[bldgtype]],"-",AllWeights5[[#This Row],[bldgloc]],"-",AllWeights5[[#This Row],[era]])</f>
        <v>SCn-CZ06-rec</v>
      </c>
      <c r="H6492" s="7">
        <v>1.0369999999999999</v>
      </c>
      <c r="I6492" s="8" t="s">
        <v>14</v>
      </c>
      <c r="J6492" s="5">
        <f>SUMIFS(AllWeights5[wt_vint],AllWeights5[bldgtype],AllWeights5[[#This Row],[bldgtype]],AllWeights5[bldgloc],AllWeights5[[#This Row],[bldgloc]],AllWeights5[era],AllWeights5[[#This Row],[era]])</f>
        <v>2.5779999999999998</v>
      </c>
      <c r="K6492" s="16">
        <f>AllWeights5[[#This Row],[wt_vint]]/AllWeights5[[#This Row],[Total Weight (BT, CZ, Era)]]</f>
        <v>0.40224980605120247</v>
      </c>
    </row>
    <row r="6493" spans="1:11" x14ac:dyDescent="0.3">
      <c r="A6493" s="6">
        <v>2020</v>
      </c>
      <c r="B6493" s="7" t="s">
        <v>37</v>
      </c>
      <c r="C6493" s="7" t="s">
        <v>62</v>
      </c>
      <c r="D6493" s="7" t="s">
        <v>31</v>
      </c>
      <c r="E6493" s="7">
        <v>2020</v>
      </c>
      <c r="F6493" s="15" t="str">
        <f>CONCATENATE(AllWeights5[[#This Row],[bldgtype]],"-",AllWeights5[[#This Row],[bldgloc]],"-",AllWeights5[[#This Row],[bldgvint]])</f>
        <v>SCn-CZ06-2020</v>
      </c>
      <c r="G6493" s="15" t="str">
        <f>CONCATENATE(AllWeights5[[#This Row],[bldgtype]],"-",AllWeights5[[#This Row],[bldgloc]],"-",AllWeights5[[#This Row],[era]])</f>
        <v>SCn-CZ06-rec</v>
      </c>
      <c r="H6493" s="7">
        <v>0.34599999999999997</v>
      </c>
      <c r="I6493" s="8" t="s">
        <v>14</v>
      </c>
      <c r="J6493" s="5">
        <f>SUMIFS(AllWeights5[wt_vint],AllWeights5[bldgtype],AllWeights5[[#This Row],[bldgtype]],AllWeights5[bldgloc],AllWeights5[[#This Row],[bldgloc]],AllWeights5[era],AllWeights5[[#This Row],[era]])</f>
        <v>2.5779999999999998</v>
      </c>
      <c r="K6493" s="16">
        <f>AllWeights5[[#This Row],[wt_vint]]/AllWeights5[[#This Row],[Total Weight (BT, CZ, Era)]]</f>
        <v>0.13421256788207914</v>
      </c>
    </row>
    <row r="6494" spans="1:11" x14ac:dyDescent="0.3">
      <c r="A6494" s="6">
        <v>2020</v>
      </c>
      <c r="B6494" s="7" t="s">
        <v>37</v>
      </c>
      <c r="C6494" s="7" t="s">
        <v>62</v>
      </c>
      <c r="D6494" s="7" t="s">
        <v>31</v>
      </c>
      <c r="E6494" s="7" t="s">
        <v>18</v>
      </c>
      <c r="F6494" s="15" t="str">
        <f>CONCATENATE(AllWeights5[[#This Row],[bldgtype]],"-",AllWeights5[[#This Row],[bldgloc]],"-",AllWeights5[[#This Row],[bldgvint]])</f>
        <v>SCn-CZ06-New</v>
      </c>
      <c r="G6494" s="15" t="str">
        <f>CONCATENATE(AllWeights5[[#This Row],[bldgtype]],"-",AllWeights5[[#This Row],[bldgloc]],"-",AllWeights5[[#This Row],[era]])</f>
        <v>SCn-CZ06-new</v>
      </c>
      <c r="H6494" s="7">
        <v>0.34599999999999997</v>
      </c>
      <c r="I6494" s="8" t="s">
        <v>19</v>
      </c>
      <c r="J6494" s="5">
        <f>SUMIFS(AllWeights5[wt_vint],AllWeights5[bldgtype],AllWeights5[[#This Row],[bldgtype]],AllWeights5[bldgloc],AllWeights5[[#This Row],[bldgloc]],AllWeights5[era],AllWeights5[[#This Row],[era]])</f>
        <v>0.64500000000000002</v>
      </c>
      <c r="K6494" s="16">
        <f>AllWeights5[[#This Row],[wt_vint]]/AllWeights5[[#This Row],[Total Weight (BT, CZ, Era)]]</f>
        <v>0.53643410852713169</v>
      </c>
    </row>
    <row r="6495" spans="1:11" x14ac:dyDescent="0.3">
      <c r="A6495" s="6">
        <v>2020</v>
      </c>
      <c r="B6495" s="7" t="s">
        <v>37</v>
      </c>
      <c r="C6495" s="7" t="s">
        <v>62</v>
      </c>
      <c r="D6495" s="7" t="s">
        <v>32</v>
      </c>
      <c r="E6495" s="7">
        <v>1975</v>
      </c>
      <c r="F6495" s="15" t="str">
        <f>CONCATENATE(AllWeights5[[#This Row],[bldgtype]],"-",AllWeights5[[#This Row],[bldgloc]],"-",AllWeights5[[#This Row],[bldgvint]])</f>
        <v>SCn-CZ08-1975</v>
      </c>
      <c r="G6495" s="15" t="str">
        <f>CONCATENATE(AllWeights5[[#This Row],[bldgtype]],"-",AllWeights5[[#This Row],[bldgloc]],"-",AllWeights5[[#This Row],[era]])</f>
        <v>SCn-CZ08-old</v>
      </c>
      <c r="H6495" s="7">
        <v>40.94</v>
      </c>
      <c r="I6495" s="8" t="s">
        <v>16</v>
      </c>
      <c r="J6495" s="5">
        <f>SUMIFS(AllWeights5[wt_vint],AllWeights5[bldgtype],AllWeights5[[#This Row],[bldgtype]],AllWeights5[bldgloc],AllWeights5[[#This Row],[bldgloc]],AllWeights5[era],AllWeights5[[#This Row],[era]])</f>
        <v>157.45599999999999</v>
      </c>
      <c r="K6495" s="16">
        <f>AllWeights5[[#This Row],[wt_vint]]/AllWeights5[[#This Row],[Total Weight (BT, CZ, Era)]]</f>
        <v>0.26000914541205161</v>
      </c>
    </row>
    <row r="6496" spans="1:11" x14ac:dyDescent="0.3">
      <c r="A6496" s="6">
        <v>2020</v>
      </c>
      <c r="B6496" s="7" t="s">
        <v>37</v>
      </c>
      <c r="C6496" s="7" t="s">
        <v>62</v>
      </c>
      <c r="D6496" s="7" t="s">
        <v>32</v>
      </c>
      <c r="E6496" s="7">
        <v>1985</v>
      </c>
      <c r="F6496" s="15" t="str">
        <f>CONCATENATE(AllWeights5[[#This Row],[bldgtype]],"-",AllWeights5[[#This Row],[bldgloc]],"-",AllWeights5[[#This Row],[bldgvint]])</f>
        <v>SCn-CZ08-1985</v>
      </c>
      <c r="G6496" s="15" t="str">
        <f>CONCATENATE(AllWeights5[[#This Row],[bldgtype]],"-",AllWeights5[[#This Row],[bldgloc]],"-",AllWeights5[[#This Row],[era]])</f>
        <v>SCn-CZ08-old</v>
      </c>
      <c r="H6496" s="7">
        <v>28.608000000000001</v>
      </c>
      <c r="I6496" s="8" t="s">
        <v>16</v>
      </c>
      <c r="J6496" s="5">
        <f>SUMIFS(AllWeights5[wt_vint],AllWeights5[bldgtype],AllWeights5[[#This Row],[bldgtype]],AllWeights5[bldgloc],AllWeights5[[#This Row],[bldgloc]],AllWeights5[era],AllWeights5[[#This Row],[era]])</f>
        <v>157.45599999999999</v>
      </c>
      <c r="K6496" s="16">
        <f>AllWeights5[[#This Row],[wt_vint]]/AllWeights5[[#This Row],[Total Weight (BT, CZ, Era)]]</f>
        <v>0.18168885275886598</v>
      </c>
    </row>
    <row r="6497" spans="1:11" x14ac:dyDescent="0.3">
      <c r="A6497" s="6">
        <v>2020</v>
      </c>
      <c r="B6497" s="7" t="s">
        <v>37</v>
      </c>
      <c r="C6497" s="7" t="s">
        <v>62</v>
      </c>
      <c r="D6497" s="7" t="s">
        <v>32</v>
      </c>
      <c r="E6497" s="7">
        <v>1996</v>
      </c>
      <c r="F6497" s="15" t="str">
        <f>CONCATENATE(AllWeights5[[#This Row],[bldgtype]],"-",AllWeights5[[#This Row],[bldgloc]],"-",AllWeights5[[#This Row],[bldgvint]])</f>
        <v>SCn-CZ08-1996</v>
      </c>
      <c r="G6497" s="15" t="str">
        <f>CONCATENATE(AllWeights5[[#This Row],[bldgtype]],"-",AllWeights5[[#This Row],[bldgloc]],"-",AllWeights5[[#This Row],[era]])</f>
        <v>SCn-CZ08-old</v>
      </c>
      <c r="H6497" s="7">
        <v>13.381</v>
      </c>
      <c r="I6497" s="8" t="s">
        <v>16</v>
      </c>
      <c r="J6497" s="5">
        <f>SUMIFS(AllWeights5[wt_vint],AllWeights5[bldgtype],AllWeights5[[#This Row],[bldgtype]],AllWeights5[bldgloc],AllWeights5[[#This Row],[bldgloc]],AllWeights5[era],AllWeights5[[#This Row],[era]])</f>
        <v>157.45599999999999</v>
      </c>
      <c r="K6497" s="16">
        <f>AllWeights5[[#This Row],[wt_vint]]/AllWeights5[[#This Row],[Total Weight (BT, CZ, Era)]]</f>
        <v>8.498247129356773E-2</v>
      </c>
    </row>
    <row r="6498" spans="1:11" x14ac:dyDescent="0.3">
      <c r="A6498" s="6">
        <v>2020</v>
      </c>
      <c r="B6498" s="7" t="s">
        <v>37</v>
      </c>
      <c r="C6498" s="7" t="s">
        <v>62</v>
      </c>
      <c r="D6498" s="7" t="s">
        <v>32</v>
      </c>
      <c r="E6498" s="7">
        <v>2003</v>
      </c>
      <c r="F6498" s="15" t="str">
        <f>CONCATENATE(AllWeights5[[#This Row],[bldgtype]],"-",AllWeights5[[#This Row],[bldgloc]],"-",AllWeights5[[#This Row],[bldgvint]])</f>
        <v>SCn-CZ08-2003</v>
      </c>
      <c r="G6498" s="15" t="str">
        <f>CONCATENATE(AllWeights5[[#This Row],[bldgtype]],"-",AllWeights5[[#This Row],[bldgloc]],"-",AllWeights5[[#This Row],[era]])</f>
        <v>SCn-CZ08-ex</v>
      </c>
      <c r="H6498" s="7">
        <v>7.9770000000000003</v>
      </c>
      <c r="I6498" s="8" t="s">
        <v>11</v>
      </c>
      <c r="J6498" s="5">
        <f>SUMIFS(AllWeights5[wt_vint],AllWeights5[bldgtype],AllWeights5[[#This Row],[bldgtype]],AllWeights5[bldgloc],AllWeights5[[#This Row],[bldgloc]],AllWeights5[era],AllWeights5[[#This Row],[era]])</f>
        <v>35.301000000000002</v>
      </c>
      <c r="K6498" s="16">
        <f>AllWeights5[[#This Row],[wt_vint]]/AllWeights5[[#This Row],[Total Weight (BT, CZ, Era)]]</f>
        <v>0.22597093566754484</v>
      </c>
    </row>
    <row r="6499" spans="1:11" x14ac:dyDescent="0.3">
      <c r="A6499" s="6">
        <v>2020</v>
      </c>
      <c r="B6499" s="7" t="s">
        <v>37</v>
      </c>
      <c r="C6499" s="7" t="s">
        <v>62</v>
      </c>
      <c r="D6499" s="7" t="s">
        <v>32</v>
      </c>
      <c r="E6499" s="7">
        <v>2007</v>
      </c>
      <c r="F6499" s="15" t="str">
        <f>CONCATENATE(AllWeights5[[#This Row],[bldgtype]],"-",AllWeights5[[#This Row],[bldgloc]],"-",AllWeights5[[#This Row],[bldgvint]])</f>
        <v>SCn-CZ08-2007</v>
      </c>
      <c r="G6499" s="15" t="str">
        <f>CONCATENATE(AllWeights5[[#This Row],[bldgtype]],"-",AllWeights5[[#This Row],[bldgloc]],"-",AllWeights5[[#This Row],[era]])</f>
        <v>SCn-CZ08-ex</v>
      </c>
      <c r="H6499" s="7">
        <v>3.8929999999999998</v>
      </c>
      <c r="I6499" s="8" t="s">
        <v>11</v>
      </c>
      <c r="J6499" s="5">
        <f>SUMIFS(AllWeights5[wt_vint],AllWeights5[bldgtype],AllWeights5[[#This Row],[bldgtype]],AllWeights5[bldgloc],AllWeights5[[#This Row],[bldgloc]],AllWeights5[era],AllWeights5[[#This Row],[era]])</f>
        <v>35.301000000000002</v>
      </c>
      <c r="K6499" s="16">
        <f>AllWeights5[[#This Row],[wt_vint]]/AllWeights5[[#This Row],[Total Weight (BT, CZ, Era)]]</f>
        <v>0.11028016203506982</v>
      </c>
    </row>
    <row r="6500" spans="1:11" x14ac:dyDescent="0.3">
      <c r="A6500" s="6">
        <v>2020</v>
      </c>
      <c r="B6500" s="7" t="s">
        <v>37</v>
      </c>
      <c r="C6500" s="7" t="s">
        <v>62</v>
      </c>
      <c r="D6500" s="7" t="s">
        <v>32</v>
      </c>
      <c r="E6500" s="7">
        <v>2011</v>
      </c>
      <c r="F6500" s="15" t="str">
        <f>CONCATENATE(AllWeights5[[#This Row],[bldgtype]],"-",AllWeights5[[#This Row],[bldgloc]],"-",AllWeights5[[#This Row],[bldgvint]])</f>
        <v>SCn-CZ08-2011</v>
      </c>
      <c r="G6500" s="15" t="str">
        <f>CONCATENATE(AllWeights5[[#This Row],[bldgtype]],"-",AllWeights5[[#This Row],[bldgloc]],"-",AllWeights5[[#This Row],[era]])</f>
        <v>SCn-CZ08-ex</v>
      </c>
      <c r="H6500" s="7">
        <v>3.8929999999999998</v>
      </c>
      <c r="I6500" s="8" t="s">
        <v>11</v>
      </c>
      <c r="J6500" s="5">
        <f>SUMIFS(AllWeights5[wt_vint],AllWeights5[bldgtype],AllWeights5[[#This Row],[bldgtype]],AllWeights5[bldgloc],AllWeights5[[#This Row],[bldgloc]],AllWeights5[era],AllWeights5[[#This Row],[era]])</f>
        <v>35.301000000000002</v>
      </c>
      <c r="K6500" s="16">
        <f>AllWeights5[[#This Row],[wt_vint]]/AllWeights5[[#This Row],[Total Weight (BT, CZ, Era)]]</f>
        <v>0.11028016203506982</v>
      </c>
    </row>
    <row r="6501" spans="1:11" x14ac:dyDescent="0.3">
      <c r="A6501" s="6">
        <v>2020</v>
      </c>
      <c r="B6501" s="7" t="s">
        <v>37</v>
      </c>
      <c r="C6501" s="7" t="s">
        <v>62</v>
      </c>
      <c r="D6501" s="7" t="s">
        <v>32</v>
      </c>
      <c r="E6501" s="7">
        <v>2015</v>
      </c>
      <c r="F6501" s="15" t="str">
        <f>CONCATENATE(AllWeights5[[#This Row],[bldgtype]],"-",AllWeights5[[#This Row],[bldgloc]],"-",AllWeights5[[#This Row],[bldgvint]])</f>
        <v>SCn-CZ08-2015</v>
      </c>
      <c r="G6501" s="15" t="str">
        <f>CONCATENATE(AllWeights5[[#This Row],[bldgtype]],"-",AllWeights5[[#This Row],[bldgloc]],"-",AllWeights5[[#This Row],[era]])</f>
        <v>SCn-CZ08-ex</v>
      </c>
      <c r="H6501" s="7">
        <v>2.92</v>
      </c>
      <c r="I6501" s="8" t="s">
        <v>11</v>
      </c>
      <c r="J6501" s="5">
        <f>SUMIFS(AllWeights5[wt_vint],AllWeights5[bldgtype],AllWeights5[[#This Row],[bldgtype]],AllWeights5[bldgloc],AllWeights5[[#This Row],[bldgloc]],AllWeights5[era],AllWeights5[[#This Row],[era]])</f>
        <v>35.301000000000002</v>
      </c>
      <c r="K6501" s="16">
        <f>AllWeights5[[#This Row],[wt_vint]]/AllWeights5[[#This Row],[Total Weight (BT, CZ, Era)]]</f>
        <v>8.2717203478654994E-2</v>
      </c>
    </row>
    <row r="6502" spans="1:11" x14ac:dyDescent="0.3">
      <c r="A6502" s="6">
        <v>2020</v>
      </c>
      <c r="B6502" s="7" t="s">
        <v>37</v>
      </c>
      <c r="C6502" s="7" t="s">
        <v>62</v>
      </c>
      <c r="D6502" s="7" t="s">
        <v>32</v>
      </c>
      <c r="E6502" s="7">
        <v>2017</v>
      </c>
      <c r="F6502" s="15" t="str">
        <f>CONCATENATE(AllWeights5[[#This Row],[bldgtype]],"-",AllWeights5[[#This Row],[bldgloc]],"-",AllWeights5[[#This Row],[bldgvint]])</f>
        <v>SCn-CZ08-2017</v>
      </c>
      <c r="G6502" s="15" t="str">
        <f>CONCATENATE(AllWeights5[[#This Row],[bldgtype]],"-",AllWeights5[[#This Row],[bldgloc]],"-",AllWeights5[[#This Row],[era]])</f>
        <v>SCn-CZ08-rec</v>
      </c>
      <c r="H6502" s="7">
        <v>2.92</v>
      </c>
      <c r="I6502" s="8" t="s">
        <v>14</v>
      </c>
      <c r="J6502" s="5">
        <f>SUMIFS(AllWeights5[wt_vint],AllWeights5[bldgtype],AllWeights5[[#This Row],[bldgtype]],AllWeights5[bldgloc],AllWeights5[[#This Row],[bldgloc]],AllWeights5[era],AllWeights5[[#This Row],[era]])</f>
        <v>7.3529999999999998</v>
      </c>
      <c r="K6502" s="16">
        <f>AllWeights5[[#This Row],[wt_vint]]/AllWeights5[[#This Row],[Total Weight (BT, CZ, Era)]]</f>
        <v>0.39711682306541546</v>
      </c>
    </row>
    <row r="6503" spans="1:11" x14ac:dyDescent="0.3">
      <c r="A6503" s="6">
        <v>2020</v>
      </c>
      <c r="B6503" s="7" t="s">
        <v>37</v>
      </c>
      <c r="C6503" s="7" t="s">
        <v>62</v>
      </c>
      <c r="D6503" s="7" t="s">
        <v>32</v>
      </c>
      <c r="E6503" s="7">
        <v>2020</v>
      </c>
      <c r="F6503" s="15" t="str">
        <f>CONCATENATE(AllWeights5[[#This Row],[bldgtype]],"-",AllWeights5[[#This Row],[bldgloc]],"-",AllWeights5[[#This Row],[bldgvint]])</f>
        <v>SCn-CZ08-2020</v>
      </c>
      <c r="G6503" s="15" t="str">
        <f>CONCATENATE(AllWeights5[[#This Row],[bldgtype]],"-",AllWeights5[[#This Row],[bldgloc]],"-",AllWeights5[[#This Row],[era]])</f>
        <v>SCn-CZ08-rec</v>
      </c>
      <c r="H6503" s="7">
        <v>0.97299999999999998</v>
      </c>
      <c r="I6503" s="8" t="s">
        <v>14</v>
      </c>
      <c r="J6503" s="5">
        <f>SUMIFS(AllWeights5[wt_vint],AllWeights5[bldgtype],AllWeights5[[#This Row],[bldgtype]],AllWeights5[bldgloc],AllWeights5[[#This Row],[bldgloc]],AllWeights5[era],AllWeights5[[#This Row],[era]])</f>
        <v>7.3529999999999998</v>
      </c>
      <c r="K6503" s="16">
        <f>AllWeights5[[#This Row],[wt_vint]]/AllWeights5[[#This Row],[Total Weight (BT, CZ, Era)]]</f>
        <v>0.13232694138446893</v>
      </c>
    </row>
    <row r="6504" spans="1:11" x14ac:dyDescent="0.3">
      <c r="A6504" s="6">
        <v>2020</v>
      </c>
      <c r="B6504" s="7" t="s">
        <v>37</v>
      </c>
      <c r="C6504" s="7" t="s">
        <v>62</v>
      </c>
      <c r="D6504" s="7" t="s">
        <v>32</v>
      </c>
      <c r="E6504" s="7" t="s">
        <v>18</v>
      </c>
      <c r="F6504" s="15" t="str">
        <f>CONCATENATE(AllWeights5[[#This Row],[bldgtype]],"-",AllWeights5[[#This Row],[bldgloc]],"-",AllWeights5[[#This Row],[bldgvint]])</f>
        <v>SCn-CZ08-New</v>
      </c>
      <c r="G6504" s="15" t="str">
        <f>CONCATENATE(AllWeights5[[#This Row],[bldgtype]],"-",AllWeights5[[#This Row],[bldgloc]],"-",AllWeights5[[#This Row],[era]])</f>
        <v>SCn-CZ08-new</v>
      </c>
      <c r="H6504" s="7">
        <v>0.97299999999999998</v>
      </c>
      <c r="I6504" s="8" t="s">
        <v>19</v>
      </c>
      <c r="J6504" s="5">
        <f>SUMIFS(AllWeights5[wt_vint],AllWeights5[bldgtype],AllWeights5[[#This Row],[bldgtype]],AllWeights5[bldgloc],AllWeights5[[#This Row],[bldgloc]],AllWeights5[era],AllWeights5[[#This Row],[era]])</f>
        <v>1.8379999999999999</v>
      </c>
      <c r="K6504" s="16">
        <f>AllWeights5[[#This Row],[wt_vint]]/AllWeights5[[#This Row],[Total Weight (BT, CZ, Era)]]</f>
        <v>0.52937976060935799</v>
      </c>
    </row>
    <row r="6505" spans="1:11" x14ac:dyDescent="0.3">
      <c r="A6505" s="6">
        <v>2020</v>
      </c>
      <c r="B6505" s="7" t="s">
        <v>37</v>
      </c>
      <c r="C6505" s="7" t="s">
        <v>62</v>
      </c>
      <c r="D6505" s="7" t="s">
        <v>33</v>
      </c>
      <c r="E6505" s="7">
        <v>1975</v>
      </c>
      <c r="F6505" s="15" t="str">
        <f>CONCATENATE(AllWeights5[[#This Row],[bldgtype]],"-",AllWeights5[[#This Row],[bldgloc]],"-",AllWeights5[[#This Row],[bldgvint]])</f>
        <v>SCn-CZ09-1975</v>
      </c>
      <c r="G6505" s="15" t="str">
        <f>CONCATENATE(AllWeights5[[#This Row],[bldgtype]],"-",AllWeights5[[#This Row],[bldgloc]],"-",AllWeights5[[#This Row],[era]])</f>
        <v>SCn-CZ09-old</v>
      </c>
      <c r="H6505" s="7">
        <v>24.952000000000002</v>
      </c>
      <c r="I6505" s="8" t="s">
        <v>16</v>
      </c>
      <c r="J6505" s="5">
        <f>SUMIFS(AllWeights5[wt_vint],AllWeights5[bldgtype],AllWeights5[[#This Row],[bldgtype]],AllWeights5[bldgloc],AllWeights5[[#This Row],[bldgloc]],AllWeights5[era],AllWeights5[[#This Row],[era]])</f>
        <v>70.84</v>
      </c>
      <c r="K6505" s="16">
        <f>AllWeights5[[#This Row],[wt_vint]]/AllWeights5[[#This Row],[Total Weight (BT, CZ, Era)]]</f>
        <v>0.35223037831733484</v>
      </c>
    </row>
    <row r="6506" spans="1:11" x14ac:dyDescent="0.3">
      <c r="A6506" s="6">
        <v>2020</v>
      </c>
      <c r="B6506" s="7" t="s">
        <v>37</v>
      </c>
      <c r="C6506" s="7" t="s">
        <v>62</v>
      </c>
      <c r="D6506" s="7" t="s">
        <v>33</v>
      </c>
      <c r="E6506" s="7">
        <v>1985</v>
      </c>
      <c r="F6506" s="15" t="str">
        <f>CONCATENATE(AllWeights5[[#This Row],[bldgtype]],"-",AllWeights5[[#This Row],[bldgloc]],"-",AllWeights5[[#This Row],[bldgvint]])</f>
        <v>SCn-CZ09-1985</v>
      </c>
      <c r="G6506" s="15" t="str">
        <f>CONCATENATE(AllWeights5[[#This Row],[bldgtype]],"-",AllWeights5[[#This Row],[bldgloc]],"-",AllWeights5[[#This Row],[era]])</f>
        <v>SCn-CZ09-old</v>
      </c>
      <c r="H6506" s="7">
        <v>18.779</v>
      </c>
      <c r="I6506" s="8" t="s">
        <v>16</v>
      </c>
      <c r="J6506" s="5">
        <f>SUMIFS(AllWeights5[wt_vint],AllWeights5[bldgtype],AllWeights5[[#This Row],[bldgtype]],AllWeights5[bldgloc],AllWeights5[[#This Row],[bldgloc]],AllWeights5[era],AllWeights5[[#This Row],[era]])</f>
        <v>70.84</v>
      </c>
      <c r="K6506" s="16">
        <f>AllWeights5[[#This Row],[wt_vint]]/AllWeights5[[#This Row],[Total Weight (BT, CZ, Era)]]</f>
        <v>0.26509034443817053</v>
      </c>
    </row>
    <row r="6507" spans="1:11" x14ac:dyDescent="0.3">
      <c r="A6507" s="6">
        <v>2020</v>
      </c>
      <c r="B6507" s="7" t="s">
        <v>37</v>
      </c>
      <c r="C6507" s="7" t="s">
        <v>62</v>
      </c>
      <c r="D6507" s="7" t="s">
        <v>33</v>
      </c>
      <c r="E6507" s="7">
        <v>1996</v>
      </c>
      <c r="F6507" s="15" t="str">
        <f>CONCATENATE(AllWeights5[[#This Row],[bldgtype]],"-",AllWeights5[[#This Row],[bldgloc]],"-",AllWeights5[[#This Row],[bldgvint]])</f>
        <v>SCn-CZ09-1996</v>
      </c>
      <c r="G6507" s="15" t="str">
        <f>CONCATENATE(AllWeights5[[#This Row],[bldgtype]],"-",AllWeights5[[#This Row],[bldgloc]],"-",AllWeights5[[#This Row],[era]])</f>
        <v>SCn-CZ09-old</v>
      </c>
      <c r="H6507" s="7">
        <v>8.4890000000000008</v>
      </c>
      <c r="I6507" s="8" t="s">
        <v>16</v>
      </c>
      <c r="J6507" s="5">
        <f>SUMIFS(AllWeights5[wt_vint],AllWeights5[bldgtype],AllWeights5[[#This Row],[bldgtype]],AllWeights5[bldgloc],AllWeights5[[#This Row],[bldgloc]],AllWeights5[era],AllWeights5[[#This Row],[era]])</f>
        <v>70.84</v>
      </c>
      <c r="K6507" s="16">
        <f>AllWeights5[[#This Row],[wt_vint]]/AllWeights5[[#This Row],[Total Weight (BT, CZ, Era)]]</f>
        <v>0.11983342744212309</v>
      </c>
    </row>
    <row r="6508" spans="1:11" x14ac:dyDescent="0.3">
      <c r="A6508" s="6">
        <v>2020</v>
      </c>
      <c r="B6508" s="7" t="s">
        <v>37</v>
      </c>
      <c r="C6508" s="7" t="s">
        <v>62</v>
      </c>
      <c r="D6508" s="7" t="s">
        <v>33</v>
      </c>
      <c r="E6508" s="7">
        <v>2003</v>
      </c>
      <c r="F6508" s="15" t="str">
        <f>CONCATENATE(AllWeights5[[#This Row],[bldgtype]],"-",AllWeights5[[#This Row],[bldgloc]],"-",AllWeights5[[#This Row],[bldgvint]])</f>
        <v>SCn-CZ09-2003</v>
      </c>
      <c r="G6508" s="15" t="str">
        <f>CONCATENATE(AllWeights5[[#This Row],[bldgtype]],"-",AllWeights5[[#This Row],[bldgloc]],"-",AllWeights5[[#This Row],[era]])</f>
        <v>SCn-CZ09-ex</v>
      </c>
      <c r="H6508" s="7">
        <v>6.5579999999999998</v>
      </c>
      <c r="I6508" s="8" t="s">
        <v>11</v>
      </c>
      <c r="J6508" s="5">
        <f>SUMIFS(AllWeights5[wt_vint],AllWeights5[bldgtype],AllWeights5[[#This Row],[bldgtype]],AllWeights5[bldgloc],AllWeights5[[#This Row],[bldgloc]],AllWeights5[era],AllWeights5[[#This Row],[era]])</f>
        <v>19.460999999999999</v>
      </c>
      <c r="K6508" s="16">
        <f>AllWeights5[[#This Row],[wt_vint]]/AllWeights5[[#This Row],[Total Weight (BT, CZ, Era)]]</f>
        <v>0.33698165561893018</v>
      </c>
    </row>
    <row r="6509" spans="1:11" x14ac:dyDescent="0.3">
      <c r="A6509" s="6">
        <v>2020</v>
      </c>
      <c r="B6509" s="7" t="s">
        <v>37</v>
      </c>
      <c r="C6509" s="7" t="s">
        <v>62</v>
      </c>
      <c r="D6509" s="7" t="s">
        <v>33</v>
      </c>
      <c r="E6509" s="7">
        <v>2007</v>
      </c>
      <c r="F6509" s="15" t="str">
        <f>CONCATENATE(AllWeights5[[#This Row],[bldgtype]],"-",AllWeights5[[#This Row],[bldgloc]],"-",AllWeights5[[#This Row],[bldgvint]])</f>
        <v>SCn-CZ09-2007</v>
      </c>
      <c r="G6509" s="15" t="str">
        <f>CONCATENATE(AllWeights5[[#This Row],[bldgtype]],"-",AllWeights5[[#This Row],[bldgloc]],"-",AllWeights5[[#This Row],[era]])</f>
        <v>SCn-CZ09-ex</v>
      </c>
      <c r="H6509" s="7">
        <v>2.7919999999999998</v>
      </c>
      <c r="I6509" s="8" t="s">
        <v>11</v>
      </c>
      <c r="J6509" s="5">
        <f>SUMIFS(AllWeights5[wt_vint],AllWeights5[bldgtype],AllWeights5[[#This Row],[bldgtype]],AllWeights5[bldgloc],AllWeights5[[#This Row],[bldgloc]],AllWeights5[era],AllWeights5[[#This Row],[era]])</f>
        <v>19.460999999999999</v>
      </c>
      <c r="K6509" s="16">
        <f>AllWeights5[[#This Row],[wt_vint]]/AllWeights5[[#This Row],[Total Weight (BT, CZ, Era)]]</f>
        <v>0.14346642001952623</v>
      </c>
    </row>
    <row r="6510" spans="1:11" x14ac:dyDescent="0.3">
      <c r="A6510" s="6">
        <v>2020</v>
      </c>
      <c r="B6510" s="7" t="s">
        <v>37</v>
      </c>
      <c r="C6510" s="7" t="s">
        <v>62</v>
      </c>
      <c r="D6510" s="7" t="s">
        <v>33</v>
      </c>
      <c r="E6510" s="7">
        <v>2011</v>
      </c>
      <c r="F6510" s="15" t="str">
        <f>CONCATENATE(AllWeights5[[#This Row],[bldgtype]],"-",AllWeights5[[#This Row],[bldgloc]],"-",AllWeights5[[#This Row],[bldgvint]])</f>
        <v>SCn-CZ09-2011</v>
      </c>
      <c r="G6510" s="15" t="str">
        <f>CONCATENATE(AllWeights5[[#This Row],[bldgtype]],"-",AllWeights5[[#This Row],[bldgloc]],"-",AllWeights5[[#This Row],[era]])</f>
        <v>SCn-CZ09-ex</v>
      </c>
      <c r="H6510" s="7">
        <v>2.7919999999999998</v>
      </c>
      <c r="I6510" s="8" t="s">
        <v>11</v>
      </c>
      <c r="J6510" s="5">
        <f>SUMIFS(AllWeights5[wt_vint],AllWeights5[bldgtype],AllWeights5[[#This Row],[bldgtype]],AllWeights5[bldgloc],AllWeights5[[#This Row],[bldgloc]],AllWeights5[era],AllWeights5[[#This Row],[era]])</f>
        <v>19.460999999999999</v>
      </c>
      <c r="K6510" s="16">
        <f>AllWeights5[[#This Row],[wt_vint]]/AllWeights5[[#This Row],[Total Weight (BT, CZ, Era)]]</f>
        <v>0.14346642001952623</v>
      </c>
    </row>
    <row r="6511" spans="1:11" x14ac:dyDescent="0.3">
      <c r="A6511" s="6">
        <v>2020</v>
      </c>
      <c r="B6511" s="7" t="s">
        <v>37</v>
      </c>
      <c r="C6511" s="7" t="s">
        <v>62</v>
      </c>
      <c r="D6511" s="7" t="s">
        <v>33</v>
      </c>
      <c r="E6511" s="7">
        <v>2015</v>
      </c>
      <c r="F6511" s="15" t="str">
        <f>CONCATENATE(AllWeights5[[#This Row],[bldgtype]],"-",AllWeights5[[#This Row],[bldgloc]],"-",AllWeights5[[#This Row],[bldgvint]])</f>
        <v>SCn-CZ09-2015</v>
      </c>
      <c r="G6511" s="15" t="str">
        <f>CONCATENATE(AllWeights5[[#This Row],[bldgtype]],"-",AllWeights5[[#This Row],[bldgloc]],"-",AllWeights5[[#This Row],[era]])</f>
        <v>SCn-CZ09-ex</v>
      </c>
      <c r="H6511" s="7">
        <v>2.0939999999999999</v>
      </c>
      <c r="I6511" s="8" t="s">
        <v>11</v>
      </c>
      <c r="J6511" s="5">
        <f>SUMIFS(AllWeights5[wt_vint],AllWeights5[bldgtype],AllWeights5[[#This Row],[bldgtype]],AllWeights5[bldgloc],AllWeights5[[#This Row],[bldgloc]],AllWeights5[era],AllWeights5[[#This Row],[era]])</f>
        <v>19.460999999999999</v>
      </c>
      <c r="K6511" s="16">
        <f>AllWeights5[[#This Row],[wt_vint]]/AllWeights5[[#This Row],[Total Weight (BT, CZ, Era)]]</f>
        <v>0.10759981501464468</v>
      </c>
    </row>
    <row r="6512" spans="1:11" x14ac:dyDescent="0.3">
      <c r="A6512" s="6">
        <v>2020</v>
      </c>
      <c r="B6512" s="7" t="s">
        <v>37</v>
      </c>
      <c r="C6512" s="7" t="s">
        <v>62</v>
      </c>
      <c r="D6512" s="7" t="s">
        <v>33</v>
      </c>
      <c r="E6512" s="7">
        <v>2017</v>
      </c>
      <c r="F6512" s="15" t="str">
        <f>CONCATENATE(AllWeights5[[#This Row],[bldgtype]],"-",AllWeights5[[#This Row],[bldgloc]],"-",AllWeights5[[#This Row],[bldgvint]])</f>
        <v>SCn-CZ09-2017</v>
      </c>
      <c r="G6512" s="15" t="str">
        <f>CONCATENATE(AllWeights5[[#This Row],[bldgtype]],"-",AllWeights5[[#This Row],[bldgloc]],"-",AllWeights5[[#This Row],[era]])</f>
        <v>SCn-CZ09-rec</v>
      </c>
      <c r="H6512" s="7">
        <v>2.0939999999999999</v>
      </c>
      <c r="I6512" s="8" t="s">
        <v>14</v>
      </c>
      <c r="J6512" s="5">
        <f>SUMIFS(AllWeights5[wt_vint],AllWeights5[bldgtype],AllWeights5[[#This Row],[bldgtype]],AllWeights5[bldgloc],AllWeights5[[#This Row],[bldgloc]],AllWeights5[era],AllWeights5[[#This Row],[era]])</f>
        <v>3.835</v>
      </c>
      <c r="K6512" s="16">
        <f>AllWeights5[[#This Row],[wt_vint]]/AllWeights5[[#This Row],[Total Weight (BT, CZ, Era)]]</f>
        <v>0.54602346805736635</v>
      </c>
    </row>
    <row r="6513" spans="1:11" x14ac:dyDescent="0.3">
      <c r="A6513" s="6">
        <v>2020</v>
      </c>
      <c r="B6513" s="7" t="s">
        <v>37</v>
      </c>
      <c r="C6513" s="7" t="s">
        <v>62</v>
      </c>
      <c r="D6513" s="7" t="s">
        <v>33</v>
      </c>
      <c r="E6513" s="7">
        <v>2020</v>
      </c>
      <c r="F6513" s="15" t="str">
        <f>CONCATENATE(AllWeights5[[#This Row],[bldgtype]],"-",AllWeights5[[#This Row],[bldgloc]],"-",AllWeights5[[#This Row],[bldgvint]])</f>
        <v>SCn-CZ09-2020</v>
      </c>
      <c r="G6513" s="15" t="str">
        <f>CONCATENATE(AllWeights5[[#This Row],[bldgtype]],"-",AllWeights5[[#This Row],[bldgloc]],"-",AllWeights5[[#This Row],[era]])</f>
        <v>SCn-CZ09-rec</v>
      </c>
      <c r="H6513" s="7">
        <v>0.69799999999999995</v>
      </c>
      <c r="I6513" s="8" t="s">
        <v>14</v>
      </c>
      <c r="J6513" s="5">
        <f>SUMIFS(AllWeights5[wt_vint],AllWeights5[bldgtype],AllWeights5[[#This Row],[bldgtype]],AllWeights5[bldgloc],AllWeights5[[#This Row],[bldgloc]],AllWeights5[era],AllWeights5[[#This Row],[era]])</f>
        <v>3.835</v>
      </c>
      <c r="K6513" s="16">
        <f>AllWeights5[[#This Row],[wt_vint]]/AllWeights5[[#This Row],[Total Weight (BT, CZ, Era)]]</f>
        <v>0.18200782268578877</v>
      </c>
    </row>
    <row r="6514" spans="1:11" x14ac:dyDescent="0.3">
      <c r="A6514" s="6">
        <v>2020</v>
      </c>
      <c r="B6514" s="7" t="s">
        <v>37</v>
      </c>
      <c r="C6514" s="7" t="s">
        <v>62</v>
      </c>
      <c r="D6514" s="7" t="s">
        <v>33</v>
      </c>
      <c r="E6514" s="7" t="s">
        <v>18</v>
      </c>
      <c r="F6514" s="15" t="str">
        <f>CONCATENATE(AllWeights5[[#This Row],[bldgtype]],"-",AllWeights5[[#This Row],[bldgloc]],"-",AllWeights5[[#This Row],[bldgvint]])</f>
        <v>SCn-CZ09-New</v>
      </c>
      <c r="G6514" s="15" t="str">
        <f>CONCATENATE(AllWeights5[[#This Row],[bldgtype]],"-",AllWeights5[[#This Row],[bldgloc]],"-",AllWeights5[[#This Row],[era]])</f>
        <v>SCn-CZ09-new</v>
      </c>
      <c r="H6514" s="7">
        <v>0.69799999999999995</v>
      </c>
      <c r="I6514" s="8" t="s">
        <v>19</v>
      </c>
      <c r="J6514" s="5">
        <f>SUMIFS(AllWeights5[wt_vint],AllWeights5[bldgtype],AllWeights5[[#This Row],[bldgtype]],AllWeights5[bldgloc],AllWeights5[[#This Row],[bldgloc]],AllWeights5[era],AllWeights5[[#This Row],[era]])</f>
        <v>0.95899999999999996</v>
      </c>
      <c r="K6514" s="16">
        <f>AllWeights5[[#This Row],[wt_vint]]/AllWeights5[[#This Row],[Total Weight (BT, CZ, Era)]]</f>
        <v>0.7278415015641293</v>
      </c>
    </row>
    <row r="6515" spans="1:11" x14ac:dyDescent="0.3">
      <c r="A6515" s="6">
        <v>2020</v>
      </c>
      <c r="B6515" s="7" t="s">
        <v>37</v>
      </c>
      <c r="C6515" s="7" t="s">
        <v>62</v>
      </c>
      <c r="D6515" s="7" t="s">
        <v>34</v>
      </c>
      <c r="E6515" s="7">
        <v>1975</v>
      </c>
      <c r="F6515" s="15" t="str">
        <f>CONCATENATE(AllWeights5[[#This Row],[bldgtype]],"-",AllWeights5[[#This Row],[bldgloc]],"-",AllWeights5[[#This Row],[bldgvint]])</f>
        <v>SCn-CZ10-1975</v>
      </c>
      <c r="G6515" s="15" t="str">
        <f>CONCATENATE(AllWeights5[[#This Row],[bldgtype]],"-",AllWeights5[[#This Row],[bldgloc]],"-",AllWeights5[[#This Row],[era]])</f>
        <v>SCn-CZ10-old</v>
      </c>
      <c r="H6515" s="7">
        <v>4.7370000000000001</v>
      </c>
      <c r="I6515" s="8" t="s">
        <v>16</v>
      </c>
      <c r="J6515" s="5">
        <f>SUMIFS(AllWeights5[wt_vint],AllWeights5[bldgtype],AllWeights5[[#This Row],[bldgtype]],AllWeights5[bldgloc],AllWeights5[[#This Row],[bldgloc]],AllWeights5[era],AllWeights5[[#This Row],[era]])</f>
        <v>88.376000000000005</v>
      </c>
      <c r="K6515" s="16">
        <f>AllWeights5[[#This Row],[wt_vint]]/AllWeights5[[#This Row],[Total Weight (BT, CZ, Era)]]</f>
        <v>5.3600525029419747E-2</v>
      </c>
    </row>
    <row r="6516" spans="1:11" x14ac:dyDescent="0.3">
      <c r="A6516" s="6">
        <v>2020</v>
      </c>
      <c r="B6516" s="7" t="s">
        <v>37</v>
      </c>
      <c r="C6516" s="7" t="s">
        <v>62</v>
      </c>
      <c r="D6516" s="7" t="s">
        <v>34</v>
      </c>
      <c r="E6516" s="7">
        <v>1985</v>
      </c>
      <c r="F6516" s="15" t="str">
        <f>CONCATENATE(AllWeights5[[#This Row],[bldgtype]],"-",AllWeights5[[#This Row],[bldgloc]],"-",AllWeights5[[#This Row],[bldgvint]])</f>
        <v>SCn-CZ10-1985</v>
      </c>
      <c r="G6516" s="15" t="str">
        <f>CONCATENATE(AllWeights5[[#This Row],[bldgtype]],"-",AllWeights5[[#This Row],[bldgloc]],"-",AllWeights5[[#This Row],[era]])</f>
        <v>SCn-CZ10-old</v>
      </c>
      <c r="H6516" s="7">
        <v>22.896000000000001</v>
      </c>
      <c r="I6516" s="8" t="s">
        <v>16</v>
      </c>
      <c r="J6516" s="5">
        <f>SUMIFS(AllWeights5[wt_vint],AllWeights5[bldgtype],AllWeights5[[#This Row],[bldgtype]],AllWeights5[bldgloc],AllWeights5[[#This Row],[bldgloc]],AllWeights5[era],AllWeights5[[#This Row],[era]])</f>
        <v>88.376000000000005</v>
      </c>
      <c r="K6516" s="16">
        <f>AllWeights5[[#This Row],[wt_vint]]/AllWeights5[[#This Row],[Total Weight (BT, CZ, Era)]]</f>
        <v>0.25907486195347151</v>
      </c>
    </row>
    <row r="6517" spans="1:11" x14ac:dyDescent="0.3">
      <c r="A6517" s="6">
        <v>2020</v>
      </c>
      <c r="B6517" s="7" t="s">
        <v>37</v>
      </c>
      <c r="C6517" s="7" t="s">
        <v>62</v>
      </c>
      <c r="D6517" s="7" t="s">
        <v>34</v>
      </c>
      <c r="E6517" s="7">
        <v>1996</v>
      </c>
      <c r="F6517" s="15" t="str">
        <f>CONCATENATE(AllWeights5[[#This Row],[bldgtype]],"-",AllWeights5[[#This Row],[bldgloc]],"-",AllWeights5[[#This Row],[bldgvint]])</f>
        <v>SCn-CZ10-1996</v>
      </c>
      <c r="G6517" s="15" t="str">
        <f>CONCATENATE(AllWeights5[[#This Row],[bldgtype]],"-",AllWeights5[[#This Row],[bldgloc]],"-",AllWeights5[[#This Row],[era]])</f>
        <v>SCn-CZ10-old</v>
      </c>
      <c r="H6517" s="7">
        <v>12.33</v>
      </c>
      <c r="I6517" s="8" t="s">
        <v>16</v>
      </c>
      <c r="J6517" s="5">
        <f>SUMIFS(AllWeights5[wt_vint],AllWeights5[bldgtype],AllWeights5[[#This Row],[bldgtype]],AllWeights5[bldgloc],AllWeights5[[#This Row],[bldgloc]],AllWeights5[era],AllWeights5[[#This Row],[era]])</f>
        <v>88.376000000000005</v>
      </c>
      <c r="K6517" s="16">
        <f>AllWeights5[[#This Row],[wt_vint]]/AllWeights5[[#This Row],[Total Weight (BT, CZ, Era)]]</f>
        <v>0.13951751606771068</v>
      </c>
    </row>
    <row r="6518" spans="1:11" x14ac:dyDescent="0.3">
      <c r="A6518" s="6">
        <v>2020</v>
      </c>
      <c r="B6518" s="7" t="s">
        <v>37</v>
      </c>
      <c r="C6518" s="7" t="s">
        <v>62</v>
      </c>
      <c r="D6518" s="7" t="s">
        <v>34</v>
      </c>
      <c r="E6518" s="7">
        <v>2003</v>
      </c>
      <c r="F6518" s="15" t="str">
        <f>CONCATENATE(AllWeights5[[#This Row],[bldgtype]],"-",AllWeights5[[#This Row],[bldgloc]],"-",AllWeights5[[#This Row],[bldgvint]])</f>
        <v>SCn-CZ10-2003</v>
      </c>
      <c r="G6518" s="15" t="str">
        <f>CONCATENATE(AllWeights5[[#This Row],[bldgtype]],"-",AllWeights5[[#This Row],[bldgloc]],"-",AllWeights5[[#This Row],[era]])</f>
        <v>SCn-CZ10-ex</v>
      </c>
      <c r="H6518" s="7">
        <v>16.818999999999999</v>
      </c>
      <c r="I6518" s="8" t="s">
        <v>11</v>
      </c>
      <c r="J6518" s="5">
        <f>SUMIFS(AllWeights5[wt_vint],AllWeights5[bldgtype],AllWeights5[[#This Row],[bldgtype]],AllWeights5[bldgloc],AllWeights5[[#This Row],[bldgloc]],AllWeights5[era],AllWeights5[[#This Row],[era]])</f>
        <v>97.118999999999986</v>
      </c>
      <c r="K6518" s="16">
        <f>AllWeights5[[#This Row],[wt_vint]]/AllWeights5[[#This Row],[Total Weight (BT, CZ, Era)]]</f>
        <v>0.17317929550345454</v>
      </c>
    </row>
    <row r="6519" spans="1:11" x14ac:dyDescent="0.3">
      <c r="A6519" s="6">
        <v>2020</v>
      </c>
      <c r="B6519" s="7" t="s">
        <v>37</v>
      </c>
      <c r="C6519" s="7" t="s">
        <v>62</v>
      </c>
      <c r="D6519" s="7" t="s">
        <v>34</v>
      </c>
      <c r="E6519" s="7">
        <v>2007</v>
      </c>
      <c r="F6519" s="15" t="str">
        <f>CONCATENATE(AllWeights5[[#This Row],[bldgtype]],"-",AllWeights5[[#This Row],[bldgloc]],"-",AllWeights5[[#This Row],[bldgvint]])</f>
        <v>SCn-CZ10-2007</v>
      </c>
      <c r="G6519" s="15" t="str">
        <f>CONCATENATE(AllWeights5[[#This Row],[bldgtype]],"-",AllWeights5[[#This Row],[bldgloc]],"-",AllWeights5[[#This Row],[era]])</f>
        <v>SCn-CZ10-ex</v>
      </c>
      <c r="H6519" s="7">
        <v>11.106999999999999</v>
      </c>
      <c r="I6519" s="8" t="s">
        <v>11</v>
      </c>
      <c r="J6519" s="5">
        <f>SUMIFS(AllWeights5[wt_vint],AllWeights5[bldgtype],AllWeights5[[#This Row],[bldgtype]],AllWeights5[bldgloc],AllWeights5[[#This Row],[bldgloc]],AllWeights5[era],AllWeights5[[#This Row],[era]])</f>
        <v>97.118999999999986</v>
      </c>
      <c r="K6519" s="16">
        <f>AllWeights5[[#This Row],[wt_vint]]/AllWeights5[[#This Row],[Total Weight (BT, CZ, Era)]]</f>
        <v>0.11436485136790948</v>
      </c>
    </row>
    <row r="6520" spans="1:11" x14ac:dyDescent="0.3">
      <c r="A6520" s="6">
        <v>2020</v>
      </c>
      <c r="B6520" s="7" t="s">
        <v>37</v>
      </c>
      <c r="C6520" s="7" t="s">
        <v>62</v>
      </c>
      <c r="D6520" s="7" t="s">
        <v>34</v>
      </c>
      <c r="E6520" s="7">
        <v>2011</v>
      </c>
      <c r="F6520" s="15" t="str">
        <f>CONCATENATE(AllWeights5[[#This Row],[bldgtype]],"-",AllWeights5[[#This Row],[bldgloc]],"-",AllWeights5[[#This Row],[bldgvint]])</f>
        <v>SCn-CZ10-2011</v>
      </c>
      <c r="G6520" s="15" t="str">
        <f>CONCATENATE(AllWeights5[[#This Row],[bldgtype]],"-",AllWeights5[[#This Row],[bldgloc]],"-",AllWeights5[[#This Row],[era]])</f>
        <v>SCn-CZ10-ex</v>
      </c>
      <c r="H6520" s="7">
        <v>11.106999999999999</v>
      </c>
      <c r="I6520" s="8" t="s">
        <v>11</v>
      </c>
      <c r="J6520" s="5">
        <f>SUMIFS(AllWeights5[wt_vint],AllWeights5[bldgtype],AllWeights5[[#This Row],[bldgtype]],AllWeights5[bldgloc],AllWeights5[[#This Row],[bldgloc]],AllWeights5[era],AllWeights5[[#This Row],[era]])</f>
        <v>97.118999999999986</v>
      </c>
      <c r="K6520" s="16">
        <f>AllWeights5[[#This Row],[wt_vint]]/AllWeights5[[#This Row],[Total Weight (BT, CZ, Era)]]</f>
        <v>0.11436485136790948</v>
      </c>
    </row>
    <row r="6521" spans="1:11" x14ac:dyDescent="0.3">
      <c r="A6521" s="6">
        <v>2020</v>
      </c>
      <c r="B6521" s="7" t="s">
        <v>37</v>
      </c>
      <c r="C6521" s="7" t="s">
        <v>62</v>
      </c>
      <c r="D6521" s="7" t="s">
        <v>34</v>
      </c>
      <c r="E6521" s="7">
        <v>2015</v>
      </c>
      <c r="F6521" s="15" t="str">
        <f>CONCATENATE(AllWeights5[[#This Row],[bldgtype]],"-",AllWeights5[[#This Row],[bldgloc]],"-",AllWeights5[[#This Row],[bldgvint]])</f>
        <v>SCn-CZ10-2015</v>
      </c>
      <c r="G6521" s="15" t="str">
        <f>CONCATENATE(AllWeights5[[#This Row],[bldgtype]],"-",AllWeights5[[#This Row],[bldgloc]],"-",AllWeights5[[#This Row],[era]])</f>
        <v>SCn-CZ10-ex</v>
      </c>
      <c r="H6521" s="7">
        <v>8.3309999999999995</v>
      </c>
      <c r="I6521" s="8" t="s">
        <v>11</v>
      </c>
      <c r="J6521" s="5">
        <f>SUMIFS(AllWeights5[wt_vint],AllWeights5[bldgtype],AllWeights5[[#This Row],[bldgtype]],AllWeights5[bldgloc],AllWeights5[[#This Row],[bldgloc]],AllWeights5[era],AllWeights5[[#This Row],[era]])</f>
        <v>97.118999999999986</v>
      </c>
      <c r="K6521" s="16">
        <f>AllWeights5[[#This Row],[wt_vint]]/AllWeights5[[#This Row],[Total Weight (BT, CZ, Era)]]</f>
        <v>8.5781361010718815E-2</v>
      </c>
    </row>
    <row r="6522" spans="1:11" x14ac:dyDescent="0.3">
      <c r="A6522" s="6">
        <v>2020</v>
      </c>
      <c r="B6522" s="7" t="s">
        <v>37</v>
      </c>
      <c r="C6522" s="7" t="s">
        <v>62</v>
      </c>
      <c r="D6522" s="7" t="s">
        <v>34</v>
      </c>
      <c r="E6522" s="7">
        <v>2017</v>
      </c>
      <c r="F6522" s="15" t="str">
        <f>CONCATENATE(AllWeights5[[#This Row],[bldgtype]],"-",AllWeights5[[#This Row],[bldgloc]],"-",AllWeights5[[#This Row],[bldgvint]])</f>
        <v>SCn-CZ10-2017</v>
      </c>
      <c r="G6522" s="15" t="str">
        <f>CONCATENATE(AllWeights5[[#This Row],[bldgtype]],"-",AllWeights5[[#This Row],[bldgloc]],"-",AllWeights5[[#This Row],[era]])</f>
        <v>SCn-CZ10-rec</v>
      </c>
      <c r="H6522" s="7">
        <v>8.3309999999999995</v>
      </c>
      <c r="I6522" s="8" t="s">
        <v>14</v>
      </c>
      <c r="J6522" s="5">
        <f>SUMIFS(AllWeights5[wt_vint],AllWeights5[bldgtype],AllWeights5[[#This Row],[bldgtype]],AllWeights5[bldgloc],AllWeights5[[#This Row],[bldgloc]],AllWeights5[era],AllWeights5[[#This Row],[era]])</f>
        <v>22.691000000000003</v>
      </c>
      <c r="K6522" s="16">
        <f>AllWeights5[[#This Row],[wt_vint]]/AllWeights5[[#This Row],[Total Weight (BT, CZ, Era)]]</f>
        <v>0.36714997135428135</v>
      </c>
    </row>
    <row r="6523" spans="1:11" x14ac:dyDescent="0.3">
      <c r="A6523" s="6">
        <v>2020</v>
      </c>
      <c r="B6523" s="7" t="s">
        <v>37</v>
      </c>
      <c r="C6523" s="7" t="s">
        <v>62</v>
      </c>
      <c r="D6523" s="7" t="s">
        <v>34</v>
      </c>
      <c r="E6523" s="7">
        <v>2020</v>
      </c>
      <c r="F6523" s="15" t="str">
        <f>CONCATENATE(AllWeights5[[#This Row],[bldgtype]],"-",AllWeights5[[#This Row],[bldgloc]],"-",AllWeights5[[#This Row],[bldgvint]])</f>
        <v>SCn-CZ10-2020</v>
      </c>
      <c r="G6523" s="15" t="str">
        <f>CONCATENATE(AllWeights5[[#This Row],[bldgtype]],"-",AllWeights5[[#This Row],[bldgloc]],"-",AllWeights5[[#This Row],[era]])</f>
        <v>SCn-CZ10-rec</v>
      </c>
      <c r="H6523" s="7">
        <v>2.7770000000000001</v>
      </c>
      <c r="I6523" s="8" t="s">
        <v>14</v>
      </c>
      <c r="J6523" s="5">
        <f>SUMIFS(AllWeights5[wt_vint],AllWeights5[bldgtype],AllWeights5[[#This Row],[bldgtype]],AllWeights5[bldgloc],AllWeights5[[#This Row],[bldgloc]],AllWeights5[era],AllWeights5[[#This Row],[era]])</f>
        <v>22.691000000000003</v>
      </c>
      <c r="K6523" s="16">
        <f>AllWeights5[[#This Row],[wt_vint]]/AllWeights5[[#This Row],[Total Weight (BT, CZ, Era)]]</f>
        <v>0.12238332378476047</v>
      </c>
    </row>
    <row r="6524" spans="1:11" x14ac:dyDescent="0.3">
      <c r="A6524" s="6">
        <v>2020</v>
      </c>
      <c r="B6524" s="7" t="s">
        <v>37</v>
      </c>
      <c r="C6524" s="7" t="s">
        <v>62</v>
      </c>
      <c r="D6524" s="7" t="s">
        <v>34</v>
      </c>
      <c r="E6524" s="7" t="s">
        <v>18</v>
      </c>
      <c r="F6524" s="15" t="str">
        <f>CONCATENATE(AllWeights5[[#This Row],[bldgtype]],"-",AllWeights5[[#This Row],[bldgloc]],"-",AllWeights5[[#This Row],[bldgvint]])</f>
        <v>SCn-CZ10-New</v>
      </c>
      <c r="G6524" s="15" t="str">
        <f>CONCATENATE(AllWeights5[[#This Row],[bldgtype]],"-",AllWeights5[[#This Row],[bldgloc]],"-",AllWeights5[[#This Row],[era]])</f>
        <v>SCn-CZ10-new</v>
      </c>
      <c r="H6524" s="7">
        <v>2.7770000000000001</v>
      </c>
      <c r="I6524" s="8" t="s">
        <v>19</v>
      </c>
      <c r="J6524" s="5">
        <f>SUMIFS(AllWeights5[wt_vint],AllWeights5[bldgtype],AllWeights5[[#This Row],[bldgtype]],AllWeights5[bldgloc],AllWeights5[[#This Row],[bldgloc]],AllWeights5[era],AllWeights5[[#This Row],[era]])</f>
        <v>5.673</v>
      </c>
      <c r="K6524" s="16">
        <f>AllWeights5[[#This Row],[wt_vint]]/AllWeights5[[#This Row],[Total Weight (BT, CZ, Era)]]</f>
        <v>0.48951172219284333</v>
      </c>
    </row>
    <row r="6525" spans="1:11" x14ac:dyDescent="0.3">
      <c r="A6525" s="6">
        <v>2020</v>
      </c>
      <c r="B6525" s="7" t="s">
        <v>37</v>
      </c>
      <c r="C6525" s="7" t="s">
        <v>62</v>
      </c>
      <c r="D6525" s="7" t="s">
        <v>26</v>
      </c>
      <c r="E6525" s="7">
        <v>1975</v>
      </c>
      <c r="F6525" s="15" t="str">
        <f>CONCATENATE(AllWeights5[[#This Row],[bldgtype]],"-",AllWeights5[[#This Row],[bldgloc]],"-",AllWeights5[[#This Row],[bldgvint]])</f>
        <v>SCn-CZ13-1975</v>
      </c>
      <c r="G6525" s="15" t="str">
        <f>CONCATENATE(AllWeights5[[#This Row],[bldgtype]],"-",AllWeights5[[#This Row],[bldgloc]],"-",AllWeights5[[#This Row],[era]])</f>
        <v>SCn-CZ13-old</v>
      </c>
      <c r="H6525" s="7">
        <v>0.504</v>
      </c>
      <c r="I6525" s="8" t="s">
        <v>16</v>
      </c>
      <c r="J6525" s="5">
        <f>SUMIFS(AllWeights5[wt_vint],AllWeights5[bldgtype],AllWeights5[[#This Row],[bldgtype]],AllWeights5[bldgloc],AllWeights5[[#This Row],[bldgloc]],AllWeights5[era],AllWeights5[[#This Row],[era]])</f>
        <v>22.005000000000003</v>
      </c>
      <c r="K6525" s="16">
        <f>AllWeights5[[#This Row],[wt_vint]]/AllWeights5[[#This Row],[Total Weight (BT, CZ, Era)]]</f>
        <v>2.2903885480572594E-2</v>
      </c>
    </row>
    <row r="6526" spans="1:11" x14ac:dyDescent="0.3">
      <c r="A6526" s="6">
        <v>2020</v>
      </c>
      <c r="B6526" s="7" t="s">
        <v>37</v>
      </c>
      <c r="C6526" s="7" t="s">
        <v>62</v>
      </c>
      <c r="D6526" s="7" t="s">
        <v>26</v>
      </c>
      <c r="E6526" s="7">
        <v>1985</v>
      </c>
      <c r="F6526" s="15" t="str">
        <f>CONCATENATE(AllWeights5[[#This Row],[bldgtype]],"-",AllWeights5[[#This Row],[bldgloc]],"-",AllWeights5[[#This Row],[bldgvint]])</f>
        <v>SCn-CZ13-1985</v>
      </c>
      <c r="G6526" s="15" t="str">
        <f>CONCATENATE(AllWeights5[[#This Row],[bldgtype]],"-",AllWeights5[[#This Row],[bldgloc]],"-",AllWeights5[[#This Row],[era]])</f>
        <v>SCn-CZ13-old</v>
      </c>
      <c r="H6526" s="7">
        <v>0.89</v>
      </c>
      <c r="I6526" s="8" t="s">
        <v>16</v>
      </c>
      <c r="J6526" s="5">
        <f>SUMIFS(AllWeights5[wt_vint],AllWeights5[bldgtype],AllWeights5[[#This Row],[bldgtype]],AllWeights5[bldgloc],AllWeights5[[#This Row],[bldgloc]],AllWeights5[era],AllWeights5[[#This Row],[era]])</f>
        <v>22.005000000000003</v>
      </c>
      <c r="K6526" s="16">
        <f>AllWeights5[[#This Row],[wt_vint]]/AllWeights5[[#This Row],[Total Weight (BT, CZ, Era)]]</f>
        <v>4.0445353328788909E-2</v>
      </c>
    </row>
    <row r="6527" spans="1:11" x14ac:dyDescent="0.3">
      <c r="A6527" s="6">
        <v>2020</v>
      </c>
      <c r="B6527" s="7" t="s">
        <v>37</v>
      </c>
      <c r="C6527" s="7" t="s">
        <v>62</v>
      </c>
      <c r="D6527" s="7" t="s">
        <v>26</v>
      </c>
      <c r="E6527" s="7">
        <v>1996</v>
      </c>
      <c r="F6527" s="15" t="str">
        <f>CONCATENATE(AllWeights5[[#This Row],[bldgtype]],"-",AllWeights5[[#This Row],[bldgloc]],"-",AllWeights5[[#This Row],[bldgvint]])</f>
        <v>SCn-CZ13-1996</v>
      </c>
      <c r="G6527" s="15" t="str">
        <f>CONCATENATE(AllWeights5[[#This Row],[bldgtype]],"-",AllWeights5[[#This Row],[bldgloc]],"-",AllWeights5[[#This Row],[era]])</f>
        <v>SCn-CZ13-old</v>
      </c>
      <c r="H6527" s="7">
        <v>0.97099999999999997</v>
      </c>
      <c r="I6527" s="8" t="s">
        <v>16</v>
      </c>
      <c r="J6527" s="5">
        <f>SUMIFS(AllWeights5[wt_vint],AllWeights5[bldgtype],AllWeights5[[#This Row],[bldgtype]],AllWeights5[bldgloc],AllWeights5[[#This Row],[bldgloc]],AllWeights5[era],AllWeights5[[#This Row],[era]])</f>
        <v>22.005000000000003</v>
      </c>
      <c r="K6527" s="16">
        <f>AllWeights5[[#This Row],[wt_vint]]/AllWeights5[[#This Row],[Total Weight (BT, CZ, Era)]]</f>
        <v>4.4126334923880933E-2</v>
      </c>
    </row>
    <row r="6528" spans="1:11" x14ac:dyDescent="0.3">
      <c r="A6528" s="6">
        <v>2020</v>
      </c>
      <c r="B6528" s="7" t="s">
        <v>37</v>
      </c>
      <c r="C6528" s="7" t="s">
        <v>62</v>
      </c>
      <c r="D6528" s="7" t="s">
        <v>26</v>
      </c>
      <c r="E6528" s="7">
        <v>2003</v>
      </c>
      <c r="F6528" s="15" t="str">
        <f>CONCATENATE(AllWeights5[[#This Row],[bldgtype]],"-",AllWeights5[[#This Row],[bldgloc]],"-",AllWeights5[[#This Row],[bldgvint]])</f>
        <v>SCn-CZ13-2003</v>
      </c>
      <c r="G6528" s="15" t="str">
        <f>CONCATENATE(AllWeights5[[#This Row],[bldgtype]],"-",AllWeights5[[#This Row],[bldgloc]],"-",AllWeights5[[#This Row],[era]])</f>
        <v>SCn-CZ13-ex</v>
      </c>
      <c r="H6528" s="7">
        <v>0.55100000000000005</v>
      </c>
      <c r="I6528" s="8" t="s">
        <v>11</v>
      </c>
      <c r="J6528" s="5">
        <f>SUMIFS(AllWeights5[wt_vint],AllWeights5[bldgtype],AllWeights5[[#This Row],[bldgtype]],AllWeights5[bldgloc],AllWeights5[[#This Row],[bldgloc]],AllWeights5[era],AllWeights5[[#This Row],[era]])</f>
        <v>11.310999999999998</v>
      </c>
      <c r="K6528" s="16">
        <f>AllWeights5[[#This Row],[wt_vint]]/AllWeights5[[#This Row],[Total Weight (BT, CZ, Era)]]</f>
        <v>4.8713641587834866E-2</v>
      </c>
    </row>
    <row r="6529" spans="1:11" x14ac:dyDescent="0.3">
      <c r="A6529" s="6">
        <v>2020</v>
      </c>
      <c r="B6529" s="7" t="s">
        <v>37</v>
      </c>
      <c r="C6529" s="7" t="s">
        <v>62</v>
      </c>
      <c r="D6529" s="7" t="s">
        <v>26</v>
      </c>
      <c r="E6529" s="7">
        <v>2007</v>
      </c>
      <c r="F6529" s="15" t="str">
        <f>CONCATENATE(AllWeights5[[#This Row],[bldgtype]],"-",AllWeights5[[#This Row],[bldgloc]],"-",AllWeights5[[#This Row],[bldgvint]])</f>
        <v>SCn-CZ13-2007</v>
      </c>
      <c r="G6529" s="15" t="str">
        <f>CONCATENATE(AllWeights5[[#This Row],[bldgtype]],"-",AllWeights5[[#This Row],[bldgloc]],"-",AllWeights5[[#This Row],[era]])</f>
        <v>SCn-CZ13-ex</v>
      </c>
      <c r="H6529" s="7">
        <v>0.376</v>
      </c>
      <c r="I6529" s="8" t="s">
        <v>11</v>
      </c>
      <c r="J6529" s="5">
        <f>SUMIFS(AllWeights5[wt_vint],AllWeights5[bldgtype],AllWeights5[[#This Row],[bldgtype]],AllWeights5[bldgloc],AllWeights5[[#This Row],[bldgloc]],AllWeights5[era],AllWeights5[[#This Row],[era]])</f>
        <v>11.310999999999998</v>
      </c>
      <c r="K6529" s="16">
        <f>AllWeights5[[#This Row],[wt_vint]]/AllWeights5[[#This Row],[Total Weight (BT, CZ, Era)]]</f>
        <v>3.3241976836707633E-2</v>
      </c>
    </row>
    <row r="6530" spans="1:11" x14ac:dyDescent="0.3">
      <c r="A6530" s="6">
        <v>2020</v>
      </c>
      <c r="B6530" s="7" t="s">
        <v>37</v>
      </c>
      <c r="C6530" s="7" t="s">
        <v>62</v>
      </c>
      <c r="D6530" s="7" t="s">
        <v>26</v>
      </c>
      <c r="E6530" s="7">
        <v>2011</v>
      </c>
      <c r="F6530" s="15" t="str">
        <f>CONCATENATE(AllWeights5[[#This Row],[bldgtype]],"-",AllWeights5[[#This Row],[bldgloc]],"-",AllWeights5[[#This Row],[bldgvint]])</f>
        <v>SCn-CZ13-2011</v>
      </c>
      <c r="G6530" s="15" t="str">
        <f>CONCATENATE(AllWeights5[[#This Row],[bldgtype]],"-",AllWeights5[[#This Row],[bldgloc]],"-",AllWeights5[[#This Row],[era]])</f>
        <v>SCn-CZ13-ex</v>
      </c>
      <c r="H6530" s="7">
        <v>0.376</v>
      </c>
      <c r="I6530" s="8" t="s">
        <v>11</v>
      </c>
      <c r="J6530" s="5">
        <f>SUMIFS(AllWeights5[wt_vint],AllWeights5[bldgtype],AllWeights5[[#This Row],[bldgtype]],AllWeights5[bldgloc],AllWeights5[[#This Row],[bldgloc]],AllWeights5[era],AllWeights5[[#This Row],[era]])</f>
        <v>11.310999999999998</v>
      </c>
      <c r="K6530" s="16">
        <f>AllWeights5[[#This Row],[wt_vint]]/AllWeights5[[#This Row],[Total Weight (BT, CZ, Era)]]</f>
        <v>3.3241976836707633E-2</v>
      </c>
    </row>
    <row r="6531" spans="1:11" x14ac:dyDescent="0.3">
      <c r="A6531" s="6">
        <v>2020</v>
      </c>
      <c r="B6531" s="7" t="s">
        <v>37</v>
      </c>
      <c r="C6531" s="7" t="s">
        <v>62</v>
      </c>
      <c r="D6531" s="7" t="s">
        <v>26</v>
      </c>
      <c r="E6531" s="7">
        <v>2015</v>
      </c>
      <c r="F6531" s="15" t="str">
        <f>CONCATENATE(AllWeights5[[#This Row],[bldgtype]],"-",AllWeights5[[#This Row],[bldgloc]],"-",AllWeights5[[#This Row],[bldgvint]])</f>
        <v>SCn-CZ13-2015</v>
      </c>
      <c r="G6531" s="15" t="str">
        <f>CONCATENATE(AllWeights5[[#This Row],[bldgtype]],"-",AllWeights5[[#This Row],[bldgloc]],"-",AllWeights5[[#This Row],[era]])</f>
        <v>SCn-CZ13-ex</v>
      </c>
      <c r="H6531" s="7">
        <v>0.28199999999999997</v>
      </c>
      <c r="I6531" s="8" t="s">
        <v>11</v>
      </c>
      <c r="J6531" s="5">
        <f>SUMIFS(AllWeights5[wt_vint],AllWeights5[bldgtype],AllWeights5[[#This Row],[bldgtype]],AllWeights5[bldgloc],AllWeights5[[#This Row],[bldgloc]],AllWeights5[era],AllWeights5[[#This Row],[era]])</f>
        <v>11.310999999999998</v>
      </c>
      <c r="K6531" s="16">
        <f>AllWeights5[[#This Row],[wt_vint]]/AllWeights5[[#This Row],[Total Weight (BT, CZ, Era)]]</f>
        <v>2.4931482627530723E-2</v>
      </c>
    </row>
    <row r="6532" spans="1:11" x14ac:dyDescent="0.3">
      <c r="A6532" s="6">
        <v>2020</v>
      </c>
      <c r="B6532" s="7" t="s">
        <v>37</v>
      </c>
      <c r="C6532" s="7" t="s">
        <v>62</v>
      </c>
      <c r="D6532" s="7" t="s">
        <v>26</v>
      </c>
      <c r="E6532" s="7">
        <v>2017</v>
      </c>
      <c r="F6532" s="15" t="str">
        <f>CONCATENATE(AllWeights5[[#This Row],[bldgtype]],"-",AllWeights5[[#This Row],[bldgloc]],"-",AllWeights5[[#This Row],[bldgvint]])</f>
        <v>SCn-CZ13-2017</v>
      </c>
      <c r="G6532" s="15" t="str">
        <f>CONCATENATE(AllWeights5[[#This Row],[bldgtype]],"-",AllWeights5[[#This Row],[bldgloc]],"-",AllWeights5[[#This Row],[era]])</f>
        <v>SCn-CZ13-rec</v>
      </c>
      <c r="H6532" s="7">
        <v>0.28199999999999997</v>
      </c>
      <c r="I6532" s="8" t="s">
        <v>14</v>
      </c>
      <c r="J6532" s="5">
        <f>SUMIFS(AllWeights5[wt_vint],AllWeights5[bldgtype],AllWeights5[[#This Row],[bldgtype]],AllWeights5[bldgloc],AllWeights5[[#This Row],[bldgloc]],AllWeights5[era],AllWeights5[[#This Row],[era]])</f>
        <v>2.3369999999999997</v>
      </c>
      <c r="K6532" s="16">
        <f>AllWeights5[[#This Row],[wt_vint]]/AllWeights5[[#This Row],[Total Weight (BT, CZ, Era)]]</f>
        <v>0.12066752246469833</v>
      </c>
    </row>
    <row r="6533" spans="1:11" x14ac:dyDescent="0.3">
      <c r="A6533" s="6">
        <v>2020</v>
      </c>
      <c r="B6533" s="7" t="s">
        <v>37</v>
      </c>
      <c r="C6533" s="7" t="s">
        <v>62</v>
      </c>
      <c r="D6533" s="7" t="s">
        <v>26</v>
      </c>
      <c r="E6533" s="7">
        <v>2020</v>
      </c>
      <c r="F6533" s="15" t="str">
        <f>CONCATENATE(AllWeights5[[#This Row],[bldgtype]],"-",AllWeights5[[#This Row],[bldgloc]],"-",AllWeights5[[#This Row],[bldgvint]])</f>
        <v>SCn-CZ13-2020</v>
      </c>
      <c r="G6533" s="15" t="str">
        <f>CONCATENATE(AllWeights5[[#This Row],[bldgtype]],"-",AllWeights5[[#This Row],[bldgloc]],"-",AllWeights5[[#This Row],[era]])</f>
        <v>SCn-CZ13-rec</v>
      </c>
      <c r="H6533" s="7">
        <v>9.4E-2</v>
      </c>
      <c r="I6533" s="8" t="s">
        <v>14</v>
      </c>
      <c r="J6533" s="5">
        <f>SUMIFS(AllWeights5[wt_vint],AllWeights5[bldgtype],AllWeights5[[#This Row],[bldgtype]],AllWeights5[bldgloc],AllWeights5[[#This Row],[bldgloc]],AllWeights5[era],AllWeights5[[#This Row],[era]])</f>
        <v>2.3369999999999997</v>
      </c>
      <c r="K6533" s="16">
        <f>AllWeights5[[#This Row],[wt_vint]]/AllWeights5[[#This Row],[Total Weight (BT, CZ, Era)]]</f>
        <v>4.0222507488232778E-2</v>
      </c>
    </row>
    <row r="6534" spans="1:11" x14ac:dyDescent="0.3">
      <c r="A6534" s="6">
        <v>2020</v>
      </c>
      <c r="B6534" s="7" t="s">
        <v>37</v>
      </c>
      <c r="C6534" s="7" t="s">
        <v>62</v>
      </c>
      <c r="D6534" s="7" t="s">
        <v>26</v>
      </c>
      <c r="E6534" s="7" t="s">
        <v>18</v>
      </c>
      <c r="F6534" s="15" t="str">
        <f>CONCATENATE(AllWeights5[[#This Row],[bldgtype]],"-",AllWeights5[[#This Row],[bldgloc]],"-",AllWeights5[[#This Row],[bldgvint]])</f>
        <v>SCn-CZ13-New</v>
      </c>
      <c r="G6534" s="15" t="str">
        <f>CONCATENATE(AllWeights5[[#This Row],[bldgtype]],"-",AllWeights5[[#This Row],[bldgloc]],"-",AllWeights5[[#This Row],[era]])</f>
        <v>SCn-CZ13-new</v>
      </c>
      <c r="H6534" s="7">
        <v>9.4E-2</v>
      </c>
      <c r="I6534" s="8" t="s">
        <v>19</v>
      </c>
      <c r="J6534" s="5">
        <f>SUMIFS(AllWeights5[wt_vint],AllWeights5[bldgtype],AllWeights5[[#This Row],[bldgtype]],AllWeights5[bldgloc],AllWeights5[[#This Row],[bldgloc]],AllWeights5[era],AllWeights5[[#This Row],[era]])</f>
        <v>0.58399999999999996</v>
      </c>
      <c r="K6534" s="16">
        <f>AllWeights5[[#This Row],[wt_vint]]/AllWeights5[[#This Row],[Total Weight (BT, CZ, Era)]]</f>
        <v>0.16095890410958905</v>
      </c>
    </row>
    <row r="6535" spans="1:11" x14ac:dyDescent="0.3">
      <c r="A6535" s="6">
        <v>2020</v>
      </c>
      <c r="B6535" s="7" t="s">
        <v>37</v>
      </c>
      <c r="C6535" s="7" t="s">
        <v>62</v>
      </c>
      <c r="D6535" s="7" t="s">
        <v>35</v>
      </c>
      <c r="E6535" s="7">
        <v>1975</v>
      </c>
      <c r="F6535" s="15" t="str">
        <f>CONCATENATE(AllWeights5[[#This Row],[bldgtype]],"-",AllWeights5[[#This Row],[bldgloc]],"-",AllWeights5[[#This Row],[bldgvint]])</f>
        <v>SCn-CZ14-1975</v>
      </c>
      <c r="G6535" s="15" t="str">
        <f>CONCATENATE(AllWeights5[[#This Row],[bldgtype]],"-",AllWeights5[[#This Row],[bldgloc]],"-",AllWeights5[[#This Row],[era]])</f>
        <v>SCn-CZ14-old</v>
      </c>
      <c r="H6535" s="7">
        <v>0.24</v>
      </c>
      <c r="I6535" s="8" t="s">
        <v>16</v>
      </c>
      <c r="J6535" s="5">
        <f>SUMIFS(AllWeights5[wt_vint],AllWeights5[bldgtype],AllWeights5[[#This Row],[bldgtype]],AllWeights5[bldgloc],AllWeights5[[#This Row],[bldgloc]],AllWeights5[era],AllWeights5[[#This Row],[era]])</f>
        <v>2.2400000000000002</v>
      </c>
      <c r="K6535" s="16">
        <f>AllWeights5[[#This Row],[wt_vint]]/AllWeights5[[#This Row],[Total Weight (BT, CZ, Era)]]</f>
        <v>0.10714285714285712</v>
      </c>
    </row>
    <row r="6536" spans="1:11" x14ac:dyDescent="0.3">
      <c r="A6536" s="6">
        <v>2020</v>
      </c>
      <c r="B6536" s="7" t="s">
        <v>37</v>
      </c>
      <c r="C6536" s="7" t="s">
        <v>62</v>
      </c>
      <c r="D6536" s="7" t="s">
        <v>35</v>
      </c>
      <c r="E6536" s="7">
        <v>1985</v>
      </c>
      <c r="F6536" s="15" t="str">
        <f>CONCATENATE(AllWeights5[[#This Row],[bldgtype]],"-",AllWeights5[[#This Row],[bldgloc]],"-",AllWeights5[[#This Row],[bldgvint]])</f>
        <v>SCn-CZ14-1985</v>
      </c>
      <c r="G6536" s="15" t="str">
        <f>CONCATENATE(AllWeights5[[#This Row],[bldgtype]],"-",AllWeights5[[#This Row],[bldgloc]],"-",AllWeights5[[#This Row],[era]])</f>
        <v>SCn-CZ14-old</v>
      </c>
      <c r="H6536" s="7">
        <v>0.52200000000000002</v>
      </c>
      <c r="I6536" s="8" t="s">
        <v>16</v>
      </c>
      <c r="J6536" s="5">
        <f>SUMIFS(AllWeights5[wt_vint],AllWeights5[bldgtype],AllWeights5[[#This Row],[bldgtype]],AllWeights5[bldgloc],AllWeights5[[#This Row],[bldgloc]],AllWeights5[era],AllWeights5[[#This Row],[era]])</f>
        <v>2.2400000000000002</v>
      </c>
      <c r="K6536" s="16">
        <f>AllWeights5[[#This Row],[wt_vint]]/AllWeights5[[#This Row],[Total Weight (BT, CZ, Era)]]</f>
        <v>0.23303571428571426</v>
      </c>
    </row>
    <row r="6537" spans="1:11" x14ac:dyDescent="0.3">
      <c r="A6537" s="6">
        <v>2020</v>
      </c>
      <c r="B6537" s="7" t="s">
        <v>37</v>
      </c>
      <c r="C6537" s="7" t="s">
        <v>62</v>
      </c>
      <c r="D6537" s="7" t="s">
        <v>35</v>
      </c>
      <c r="E6537" s="7">
        <v>1996</v>
      </c>
      <c r="F6537" s="15" t="str">
        <f>CONCATENATE(AllWeights5[[#This Row],[bldgtype]],"-",AllWeights5[[#This Row],[bldgloc]],"-",AllWeights5[[#This Row],[bldgvint]])</f>
        <v>SCn-CZ14-1996</v>
      </c>
      <c r="G6537" s="15" t="str">
        <f>CONCATENATE(AllWeights5[[#This Row],[bldgtype]],"-",AllWeights5[[#This Row],[bldgloc]],"-",AllWeights5[[#This Row],[era]])</f>
        <v>SCn-CZ14-old</v>
      </c>
      <c r="H6537" s="7">
        <v>0.317</v>
      </c>
      <c r="I6537" s="8" t="s">
        <v>16</v>
      </c>
      <c r="J6537" s="5">
        <f>SUMIFS(AllWeights5[wt_vint],AllWeights5[bldgtype],AllWeights5[[#This Row],[bldgtype]],AllWeights5[bldgloc],AllWeights5[[#This Row],[bldgloc]],AllWeights5[era],AllWeights5[[#This Row],[era]])</f>
        <v>2.2400000000000002</v>
      </c>
      <c r="K6537" s="16">
        <f>AllWeights5[[#This Row],[wt_vint]]/AllWeights5[[#This Row],[Total Weight (BT, CZ, Era)]]</f>
        <v>0.14151785714285714</v>
      </c>
    </row>
    <row r="6538" spans="1:11" x14ac:dyDescent="0.3">
      <c r="A6538" s="6">
        <v>2020</v>
      </c>
      <c r="B6538" s="7" t="s">
        <v>37</v>
      </c>
      <c r="C6538" s="7" t="s">
        <v>62</v>
      </c>
      <c r="D6538" s="7" t="s">
        <v>35</v>
      </c>
      <c r="E6538" s="7">
        <v>2003</v>
      </c>
      <c r="F6538" s="15" t="str">
        <f>CONCATENATE(AllWeights5[[#This Row],[bldgtype]],"-",AllWeights5[[#This Row],[bldgloc]],"-",AllWeights5[[#This Row],[bldgvint]])</f>
        <v>SCn-CZ14-2003</v>
      </c>
      <c r="G6538" s="15" t="str">
        <f>CONCATENATE(AllWeights5[[#This Row],[bldgtype]],"-",AllWeights5[[#This Row],[bldgloc]],"-",AllWeights5[[#This Row],[era]])</f>
        <v>SCn-CZ14-ex</v>
      </c>
      <c r="H6538" s="7">
        <v>0.33700000000000002</v>
      </c>
      <c r="I6538" s="8" t="s">
        <v>11</v>
      </c>
      <c r="J6538" s="5">
        <f>SUMIFS(AllWeights5[wt_vint],AllWeights5[bldgtype],AllWeights5[[#This Row],[bldgtype]],AllWeights5[bldgloc],AllWeights5[[#This Row],[bldgloc]],AllWeights5[era],AllWeights5[[#This Row],[era]])</f>
        <v>1.881</v>
      </c>
      <c r="K6538" s="16">
        <f>AllWeights5[[#This Row],[wt_vint]]/AllWeights5[[#This Row],[Total Weight (BT, CZ, Era)]]</f>
        <v>0.17916002126528444</v>
      </c>
    </row>
    <row r="6539" spans="1:11" x14ac:dyDescent="0.3">
      <c r="A6539" s="6">
        <v>2020</v>
      </c>
      <c r="B6539" s="7" t="s">
        <v>37</v>
      </c>
      <c r="C6539" s="7" t="s">
        <v>62</v>
      </c>
      <c r="D6539" s="7" t="s">
        <v>35</v>
      </c>
      <c r="E6539" s="7">
        <v>2007</v>
      </c>
      <c r="F6539" s="15" t="str">
        <f>CONCATENATE(AllWeights5[[#This Row],[bldgtype]],"-",AllWeights5[[#This Row],[bldgloc]],"-",AllWeights5[[#This Row],[bldgvint]])</f>
        <v>SCn-CZ14-2007</v>
      </c>
      <c r="G6539" s="15" t="str">
        <f>CONCATENATE(AllWeights5[[#This Row],[bldgtype]],"-",AllWeights5[[#This Row],[bldgloc]],"-",AllWeights5[[#This Row],[era]])</f>
        <v>SCn-CZ14-ex</v>
      </c>
      <c r="H6539" s="7">
        <v>0.215</v>
      </c>
      <c r="I6539" s="8" t="s">
        <v>11</v>
      </c>
      <c r="J6539" s="5">
        <f>SUMIFS(AllWeights5[wt_vint],AllWeights5[bldgtype],AllWeights5[[#This Row],[bldgtype]],AllWeights5[bldgloc],AllWeights5[[#This Row],[bldgloc]],AllWeights5[era],AllWeights5[[#This Row],[era]])</f>
        <v>1.881</v>
      </c>
      <c r="K6539" s="16">
        <f>AllWeights5[[#This Row],[wt_vint]]/AllWeights5[[#This Row],[Total Weight (BT, CZ, Era)]]</f>
        <v>0.11430090377458799</v>
      </c>
    </row>
    <row r="6540" spans="1:11" x14ac:dyDescent="0.3">
      <c r="A6540" s="6">
        <v>2020</v>
      </c>
      <c r="B6540" s="7" t="s">
        <v>37</v>
      </c>
      <c r="C6540" s="7" t="s">
        <v>62</v>
      </c>
      <c r="D6540" s="7" t="s">
        <v>35</v>
      </c>
      <c r="E6540" s="7">
        <v>2011</v>
      </c>
      <c r="F6540" s="15" t="str">
        <f>CONCATENATE(AllWeights5[[#This Row],[bldgtype]],"-",AllWeights5[[#This Row],[bldgloc]],"-",AllWeights5[[#This Row],[bldgvint]])</f>
        <v>SCn-CZ14-2011</v>
      </c>
      <c r="G6540" s="15" t="str">
        <f>CONCATENATE(AllWeights5[[#This Row],[bldgtype]],"-",AllWeights5[[#This Row],[bldgloc]],"-",AllWeights5[[#This Row],[era]])</f>
        <v>SCn-CZ14-ex</v>
      </c>
      <c r="H6540" s="7">
        <v>0.215</v>
      </c>
      <c r="I6540" s="8" t="s">
        <v>11</v>
      </c>
      <c r="J6540" s="5">
        <f>SUMIFS(AllWeights5[wt_vint],AllWeights5[bldgtype],AllWeights5[[#This Row],[bldgtype]],AllWeights5[bldgloc],AllWeights5[[#This Row],[bldgloc]],AllWeights5[era],AllWeights5[[#This Row],[era]])</f>
        <v>1.881</v>
      </c>
      <c r="K6540" s="16">
        <f>AllWeights5[[#This Row],[wt_vint]]/AllWeights5[[#This Row],[Total Weight (BT, CZ, Era)]]</f>
        <v>0.11430090377458799</v>
      </c>
    </row>
    <row r="6541" spans="1:11" x14ac:dyDescent="0.3">
      <c r="A6541" s="6">
        <v>2020</v>
      </c>
      <c r="B6541" s="7" t="s">
        <v>37</v>
      </c>
      <c r="C6541" s="7" t="s">
        <v>62</v>
      </c>
      <c r="D6541" s="7" t="s">
        <v>35</v>
      </c>
      <c r="E6541" s="7">
        <v>2015</v>
      </c>
      <c r="F6541" s="15" t="str">
        <f>CONCATENATE(AllWeights5[[#This Row],[bldgtype]],"-",AllWeights5[[#This Row],[bldgloc]],"-",AllWeights5[[#This Row],[bldgvint]])</f>
        <v>SCn-CZ14-2015</v>
      </c>
      <c r="G6541" s="15" t="str">
        <f>CONCATENATE(AllWeights5[[#This Row],[bldgtype]],"-",AllWeights5[[#This Row],[bldgloc]],"-",AllWeights5[[#This Row],[era]])</f>
        <v>SCn-CZ14-ex</v>
      </c>
      <c r="H6541" s="7">
        <v>0.161</v>
      </c>
      <c r="I6541" s="8" t="s">
        <v>11</v>
      </c>
      <c r="J6541" s="5">
        <f>SUMIFS(AllWeights5[wt_vint],AllWeights5[bldgtype],AllWeights5[[#This Row],[bldgtype]],AllWeights5[bldgloc],AllWeights5[[#This Row],[bldgloc]],AllWeights5[era],AllWeights5[[#This Row],[era]])</f>
        <v>1.881</v>
      </c>
      <c r="K6541" s="16">
        <f>AllWeights5[[#This Row],[wt_vint]]/AllWeights5[[#This Row],[Total Weight (BT, CZ, Era)]]</f>
        <v>8.5592769803296123E-2</v>
      </c>
    </row>
    <row r="6542" spans="1:11" x14ac:dyDescent="0.3">
      <c r="A6542" s="6">
        <v>2020</v>
      </c>
      <c r="B6542" s="7" t="s">
        <v>37</v>
      </c>
      <c r="C6542" s="7" t="s">
        <v>62</v>
      </c>
      <c r="D6542" s="7" t="s">
        <v>35</v>
      </c>
      <c r="E6542" s="7">
        <v>2017</v>
      </c>
      <c r="F6542" s="15" t="str">
        <f>CONCATENATE(AllWeights5[[#This Row],[bldgtype]],"-",AllWeights5[[#This Row],[bldgloc]],"-",AllWeights5[[#This Row],[bldgvint]])</f>
        <v>SCn-CZ14-2017</v>
      </c>
      <c r="G6542" s="15" t="str">
        <f>CONCATENATE(AllWeights5[[#This Row],[bldgtype]],"-",AllWeights5[[#This Row],[bldgloc]],"-",AllWeights5[[#This Row],[era]])</f>
        <v>SCn-CZ14-rec</v>
      </c>
      <c r="H6542" s="7">
        <v>0.161</v>
      </c>
      <c r="I6542" s="8" t="s">
        <v>14</v>
      </c>
      <c r="J6542" s="5">
        <f>SUMIFS(AllWeights5[wt_vint],AllWeights5[bldgtype],AllWeights5[[#This Row],[bldgtype]],AllWeights5[bldgloc],AllWeights5[[#This Row],[bldgloc]],AllWeights5[era],AllWeights5[[#This Row],[era]])</f>
        <v>0.435</v>
      </c>
      <c r="K6542" s="16">
        <f>AllWeights5[[#This Row],[wt_vint]]/AllWeights5[[#This Row],[Total Weight (BT, CZ, Era)]]</f>
        <v>0.37011494252873567</v>
      </c>
    </row>
    <row r="6543" spans="1:11" x14ac:dyDescent="0.3">
      <c r="A6543" s="6">
        <v>2020</v>
      </c>
      <c r="B6543" s="7" t="s">
        <v>37</v>
      </c>
      <c r="C6543" s="7" t="s">
        <v>62</v>
      </c>
      <c r="D6543" s="7" t="s">
        <v>35</v>
      </c>
      <c r="E6543" s="7">
        <v>2020</v>
      </c>
      <c r="F6543" s="15" t="str">
        <f>CONCATENATE(AllWeights5[[#This Row],[bldgtype]],"-",AllWeights5[[#This Row],[bldgloc]],"-",AllWeights5[[#This Row],[bldgvint]])</f>
        <v>SCn-CZ14-2020</v>
      </c>
      <c r="G6543" s="15" t="str">
        <f>CONCATENATE(AllWeights5[[#This Row],[bldgtype]],"-",AllWeights5[[#This Row],[bldgloc]],"-",AllWeights5[[#This Row],[era]])</f>
        <v>SCn-CZ14-rec</v>
      </c>
      <c r="H6543" s="7">
        <v>5.3999999999999999E-2</v>
      </c>
      <c r="I6543" s="8" t="s">
        <v>14</v>
      </c>
      <c r="J6543" s="5">
        <f>SUMIFS(AllWeights5[wt_vint],AllWeights5[bldgtype],AllWeights5[[#This Row],[bldgtype]],AllWeights5[bldgloc],AllWeights5[[#This Row],[bldgloc]],AllWeights5[era],AllWeights5[[#This Row],[era]])</f>
        <v>0.435</v>
      </c>
      <c r="K6543" s="16">
        <f>AllWeights5[[#This Row],[wt_vint]]/AllWeights5[[#This Row],[Total Weight (BT, CZ, Era)]]</f>
        <v>0.12413793103448276</v>
      </c>
    </row>
    <row r="6544" spans="1:11" x14ac:dyDescent="0.3">
      <c r="A6544" s="6">
        <v>2020</v>
      </c>
      <c r="B6544" s="7" t="s">
        <v>37</v>
      </c>
      <c r="C6544" s="7" t="s">
        <v>62</v>
      </c>
      <c r="D6544" s="7" t="s">
        <v>35</v>
      </c>
      <c r="E6544" s="7" t="s">
        <v>18</v>
      </c>
      <c r="F6544" s="15" t="str">
        <f>CONCATENATE(AllWeights5[[#This Row],[bldgtype]],"-",AllWeights5[[#This Row],[bldgloc]],"-",AllWeights5[[#This Row],[bldgvint]])</f>
        <v>SCn-CZ14-New</v>
      </c>
      <c r="G6544" s="15" t="str">
        <f>CONCATENATE(AllWeights5[[#This Row],[bldgtype]],"-",AllWeights5[[#This Row],[bldgloc]],"-",AllWeights5[[#This Row],[era]])</f>
        <v>SCn-CZ14-new</v>
      </c>
      <c r="H6544" s="7">
        <v>5.3999999999999999E-2</v>
      </c>
      <c r="I6544" s="8" t="s">
        <v>19</v>
      </c>
      <c r="J6544" s="5">
        <f>SUMIFS(AllWeights5[wt_vint],AllWeights5[bldgtype],AllWeights5[[#This Row],[bldgtype]],AllWeights5[bldgloc],AllWeights5[[#This Row],[bldgloc]],AllWeights5[era],AllWeights5[[#This Row],[era]])</f>
        <v>0.109</v>
      </c>
      <c r="K6544" s="16">
        <f>AllWeights5[[#This Row],[wt_vint]]/AllWeights5[[#This Row],[Total Weight (BT, CZ, Era)]]</f>
        <v>0.49541284403669722</v>
      </c>
    </row>
    <row r="6545" spans="1:11" x14ac:dyDescent="0.3">
      <c r="A6545" s="6">
        <v>2020</v>
      </c>
      <c r="B6545" s="7" t="s">
        <v>37</v>
      </c>
      <c r="C6545" s="7" t="s">
        <v>62</v>
      </c>
      <c r="D6545" s="7" t="s">
        <v>36</v>
      </c>
      <c r="E6545" s="7">
        <v>1975</v>
      </c>
      <c r="F6545" s="15" t="str">
        <f>CONCATENATE(AllWeights5[[#This Row],[bldgtype]],"-",AllWeights5[[#This Row],[bldgloc]],"-",AllWeights5[[#This Row],[bldgvint]])</f>
        <v>SCn-CZ15-1975</v>
      </c>
      <c r="G6545" s="15" t="str">
        <f>CONCATENATE(AllWeights5[[#This Row],[bldgtype]],"-",AllWeights5[[#This Row],[bldgloc]],"-",AllWeights5[[#This Row],[era]])</f>
        <v>SCn-CZ15-old</v>
      </c>
      <c r="H6545" s="7">
        <v>8.6999999999999994E-2</v>
      </c>
      <c r="I6545" s="8" t="s">
        <v>16</v>
      </c>
      <c r="J6545" s="5">
        <f>SUMIFS(AllWeights5[wt_vint],AllWeights5[bldgtype],AllWeights5[[#This Row],[bldgtype]],AllWeights5[bldgloc],AllWeights5[[#This Row],[bldgloc]],AllWeights5[era],AllWeights5[[#This Row],[era]])</f>
        <v>1.5089999999999997</v>
      </c>
      <c r="K6545" s="16">
        <f>AllWeights5[[#This Row],[wt_vint]]/AllWeights5[[#This Row],[Total Weight (BT, CZ, Era)]]</f>
        <v>5.7654075546719689E-2</v>
      </c>
    </row>
    <row r="6546" spans="1:11" x14ac:dyDescent="0.3">
      <c r="A6546" s="6">
        <v>2020</v>
      </c>
      <c r="B6546" s="7" t="s">
        <v>37</v>
      </c>
      <c r="C6546" s="7" t="s">
        <v>62</v>
      </c>
      <c r="D6546" s="7" t="s">
        <v>36</v>
      </c>
      <c r="E6546" s="7">
        <v>1985</v>
      </c>
      <c r="F6546" s="15" t="str">
        <f>CONCATENATE(AllWeights5[[#This Row],[bldgtype]],"-",AllWeights5[[#This Row],[bldgloc]],"-",AllWeights5[[#This Row],[bldgvint]])</f>
        <v>SCn-CZ15-1985</v>
      </c>
      <c r="G6546" s="15" t="str">
        <f>CONCATENATE(AllWeights5[[#This Row],[bldgtype]],"-",AllWeights5[[#This Row],[bldgloc]],"-",AllWeights5[[#This Row],[era]])</f>
        <v>SCn-CZ15-old</v>
      </c>
      <c r="H6546" s="7">
        <v>0.42099999999999999</v>
      </c>
      <c r="I6546" s="8" t="s">
        <v>16</v>
      </c>
      <c r="J6546" s="5">
        <f>SUMIFS(AllWeights5[wt_vint],AllWeights5[bldgtype],AllWeights5[[#This Row],[bldgtype]],AllWeights5[bldgloc],AllWeights5[[#This Row],[bldgloc]],AllWeights5[era],AllWeights5[[#This Row],[era]])</f>
        <v>1.5089999999999997</v>
      </c>
      <c r="K6546" s="16">
        <f>AllWeights5[[#This Row],[wt_vint]]/AllWeights5[[#This Row],[Total Weight (BT, CZ, Era)]]</f>
        <v>0.27899271040424128</v>
      </c>
    </row>
    <row r="6547" spans="1:11" x14ac:dyDescent="0.3">
      <c r="A6547" s="6">
        <v>2020</v>
      </c>
      <c r="B6547" s="7" t="s">
        <v>37</v>
      </c>
      <c r="C6547" s="7" t="s">
        <v>62</v>
      </c>
      <c r="D6547" s="7" t="s">
        <v>36</v>
      </c>
      <c r="E6547" s="7">
        <v>1996</v>
      </c>
      <c r="F6547" s="15" t="str">
        <f>CONCATENATE(AllWeights5[[#This Row],[bldgtype]],"-",AllWeights5[[#This Row],[bldgloc]],"-",AllWeights5[[#This Row],[bldgvint]])</f>
        <v>SCn-CZ15-1996</v>
      </c>
      <c r="G6547" s="15" t="str">
        <f>CONCATENATE(AllWeights5[[#This Row],[bldgtype]],"-",AllWeights5[[#This Row],[bldgloc]],"-",AllWeights5[[#This Row],[era]])</f>
        <v>SCn-CZ15-old</v>
      </c>
      <c r="H6547" s="7">
        <v>0.22700000000000001</v>
      </c>
      <c r="I6547" s="8" t="s">
        <v>16</v>
      </c>
      <c r="J6547" s="5">
        <f>SUMIFS(AllWeights5[wt_vint],AllWeights5[bldgtype],AllWeights5[[#This Row],[bldgtype]],AllWeights5[bldgloc],AllWeights5[[#This Row],[bldgloc]],AllWeights5[era],AllWeights5[[#This Row],[era]])</f>
        <v>1.5089999999999997</v>
      </c>
      <c r="K6547" s="16">
        <f>AllWeights5[[#This Row],[wt_vint]]/AllWeights5[[#This Row],[Total Weight (BT, CZ, Era)]]</f>
        <v>0.15043074884029162</v>
      </c>
    </row>
    <row r="6548" spans="1:11" x14ac:dyDescent="0.3">
      <c r="A6548" s="6">
        <v>2020</v>
      </c>
      <c r="B6548" s="7" t="s">
        <v>37</v>
      </c>
      <c r="C6548" s="7" t="s">
        <v>62</v>
      </c>
      <c r="D6548" s="7" t="s">
        <v>36</v>
      </c>
      <c r="E6548" s="7">
        <v>2003</v>
      </c>
      <c r="F6548" s="15" t="str">
        <f>CONCATENATE(AllWeights5[[#This Row],[bldgtype]],"-",AllWeights5[[#This Row],[bldgloc]],"-",AllWeights5[[#This Row],[bldgvint]])</f>
        <v>SCn-CZ15-2003</v>
      </c>
      <c r="G6548" s="15" t="str">
        <f>CONCATENATE(AllWeights5[[#This Row],[bldgtype]],"-",AllWeights5[[#This Row],[bldgloc]],"-",AllWeights5[[#This Row],[era]])</f>
        <v>SCn-CZ15-ex</v>
      </c>
      <c r="H6548" s="7">
        <v>0.309</v>
      </c>
      <c r="I6548" s="8" t="s">
        <v>11</v>
      </c>
      <c r="J6548" s="5">
        <f>SUMIFS(AllWeights5[wt_vint],AllWeights5[bldgtype],AllWeights5[[#This Row],[bldgtype]],AllWeights5[bldgloc],AllWeights5[[#This Row],[bldgloc]],AllWeights5[era],AllWeights5[[#This Row],[era]])</f>
        <v>1.7509999999999999</v>
      </c>
      <c r="K6548" s="16">
        <f>AllWeights5[[#This Row],[wt_vint]]/AllWeights5[[#This Row],[Total Weight (BT, CZ, Era)]]</f>
        <v>0.17647058823529413</v>
      </c>
    </row>
    <row r="6549" spans="1:11" x14ac:dyDescent="0.3">
      <c r="A6549" s="6">
        <v>2020</v>
      </c>
      <c r="B6549" s="7" t="s">
        <v>37</v>
      </c>
      <c r="C6549" s="7" t="s">
        <v>62</v>
      </c>
      <c r="D6549" s="7" t="s">
        <v>36</v>
      </c>
      <c r="E6549" s="7">
        <v>2007</v>
      </c>
      <c r="F6549" s="15" t="str">
        <f>CONCATENATE(AllWeights5[[#This Row],[bldgtype]],"-",AllWeights5[[#This Row],[bldgloc]],"-",AllWeights5[[#This Row],[bldgvint]])</f>
        <v>SCn-CZ15-2007</v>
      </c>
      <c r="G6549" s="15" t="str">
        <f>CONCATENATE(AllWeights5[[#This Row],[bldgtype]],"-",AllWeights5[[#This Row],[bldgloc]],"-",AllWeights5[[#This Row],[era]])</f>
        <v>SCn-CZ15-ex</v>
      </c>
      <c r="H6549" s="7">
        <v>0.20399999999999999</v>
      </c>
      <c r="I6549" s="8" t="s">
        <v>11</v>
      </c>
      <c r="J6549" s="5">
        <f>SUMIFS(AllWeights5[wt_vint],AllWeights5[bldgtype],AllWeights5[[#This Row],[bldgtype]],AllWeights5[bldgloc],AllWeights5[[#This Row],[bldgloc]],AllWeights5[era],AllWeights5[[#This Row],[era]])</f>
        <v>1.7509999999999999</v>
      </c>
      <c r="K6549" s="16">
        <f>AllWeights5[[#This Row],[wt_vint]]/AllWeights5[[#This Row],[Total Weight (BT, CZ, Era)]]</f>
        <v>0.11650485436893204</v>
      </c>
    </row>
    <row r="6550" spans="1:11" x14ac:dyDescent="0.3">
      <c r="A6550" s="6">
        <v>2020</v>
      </c>
      <c r="B6550" s="7" t="s">
        <v>37</v>
      </c>
      <c r="C6550" s="7" t="s">
        <v>62</v>
      </c>
      <c r="D6550" s="7" t="s">
        <v>36</v>
      </c>
      <c r="E6550" s="7">
        <v>2011</v>
      </c>
      <c r="F6550" s="15" t="str">
        <f>CONCATENATE(AllWeights5[[#This Row],[bldgtype]],"-",AllWeights5[[#This Row],[bldgloc]],"-",AllWeights5[[#This Row],[bldgvint]])</f>
        <v>SCn-CZ15-2011</v>
      </c>
      <c r="G6550" s="15" t="str">
        <f>CONCATENATE(AllWeights5[[#This Row],[bldgtype]],"-",AllWeights5[[#This Row],[bldgloc]],"-",AllWeights5[[#This Row],[era]])</f>
        <v>SCn-CZ15-ex</v>
      </c>
      <c r="H6550" s="7">
        <v>0.20399999999999999</v>
      </c>
      <c r="I6550" s="8" t="s">
        <v>11</v>
      </c>
      <c r="J6550" s="5">
        <f>SUMIFS(AllWeights5[wt_vint],AllWeights5[bldgtype],AllWeights5[[#This Row],[bldgtype]],AllWeights5[bldgloc],AllWeights5[[#This Row],[bldgloc]],AllWeights5[era],AllWeights5[[#This Row],[era]])</f>
        <v>1.7509999999999999</v>
      </c>
      <c r="K6550" s="16">
        <f>AllWeights5[[#This Row],[wt_vint]]/AllWeights5[[#This Row],[Total Weight (BT, CZ, Era)]]</f>
        <v>0.11650485436893204</v>
      </c>
    </row>
    <row r="6551" spans="1:11" x14ac:dyDescent="0.3">
      <c r="A6551" s="6">
        <v>2020</v>
      </c>
      <c r="B6551" s="7" t="s">
        <v>37</v>
      </c>
      <c r="C6551" s="7" t="s">
        <v>62</v>
      </c>
      <c r="D6551" s="7" t="s">
        <v>36</v>
      </c>
      <c r="E6551" s="7">
        <v>2015</v>
      </c>
      <c r="F6551" s="15" t="str">
        <f>CONCATENATE(AllWeights5[[#This Row],[bldgtype]],"-",AllWeights5[[#This Row],[bldgloc]],"-",AllWeights5[[#This Row],[bldgvint]])</f>
        <v>SCn-CZ15-2015</v>
      </c>
      <c r="G6551" s="15" t="str">
        <f>CONCATENATE(AllWeights5[[#This Row],[bldgtype]],"-",AllWeights5[[#This Row],[bldgloc]],"-",AllWeights5[[#This Row],[era]])</f>
        <v>SCn-CZ15-ex</v>
      </c>
      <c r="H6551" s="7">
        <v>0.153</v>
      </c>
      <c r="I6551" s="8" t="s">
        <v>11</v>
      </c>
      <c r="J6551" s="5">
        <f>SUMIFS(AllWeights5[wt_vint],AllWeights5[bldgtype],AllWeights5[[#This Row],[bldgtype]],AllWeights5[bldgloc],AllWeights5[[#This Row],[bldgloc]],AllWeights5[era],AllWeights5[[#This Row],[era]])</f>
        <v>1.7509999999999999</v>
      </c>
      <c r="K6551" s="16">
        <f>AllWeights5[[#This Row],[wt_vint]]/AllWeights5[[#This Row],[Total Weight (BT, CZ, Era)]]</f>
        <v>8.7378640776699032E-2</v>
      </c>
    </row>
    <row r="6552" spans="1:11" x14ac:dyDescent="0.3">
      <c r="A6552" s="6">
        <v>2020</v>
      </c>
      <c r="B6552" s="7" t="s">
        <v>37</v>
      </c>
      <c r="C6552" s="7" t="s">
        <v>62</v>
      </c>
      <c r="D6552" s="7" t="s">
        <v>36</v>
      </c>
      <c r="E6552" s="7">
        <v>2017</v>
      </c>
      <c r="F6552" s="15" t="str">
        <f>CONCATENATE(AllWeights5[[#This Row],[bldgtype]],"-",AllWeights5[[#This Row],[bldgloc]],"-",AllWeights5[[#This Row],[bldgvint]])</f>
        <v>SCn-CZ15-2017</v>
      </c>
      <c r="G6552" s="15" t="str">
        <f>CONCATENATE(AllWeights5[[#This Row],[bldgtype]],"-",AllWeights5[[#This Row],[bldgloc]],"-",AllWeights5[[#This Row],[era]])</f>
        <v>SCn-CZ15-rec</v>
      </c>
      <c r="H6552" s="7">
        <v>0.153</v>
      </c>
      <c r="I6552" s="8" t="s">
        <v>14</v>
      </c>
      <c r="J6552" s="5">
        <f>SUMIFS(AllWeights5[wt_vint],AllWeights5[bldgtype],AllWeights5[[#This Row],[bldgtype]],AllWeights5[bldgloc],AllWeights5[[#This Row],[bldgloc]],AllWeights5[era],AllWeights5[[#This Row],[era]])</f>
        <v>0.41099999999999998</v>
      </c>
      <c r="K6552" s="16">
        <f>AllWeights5[[#This Row],[wt_vint]]/AllWeights5[[#This Row],[Total Weight (BT, CZ, Era)]]</f>
        <v>0.37226277372262773</v>
      </c>
    </row>
    <row r="6553" spans="1:11" x14ac:dyDescent="0.3">
      <c r="A6553" s="6">
        <v>2020</v>
      </c>
      <c r="B6553" s="7" t="s">
        <v>37</v>
      </c>
      <c r="C6553" s="7" t="s">
        <v>62</v>
      </c>
      <c r="D6553" s="7" t="s">
        <v>36</v>
      </c>
      <c r="E6553" s="7">
        <v>2020</v>
      </c>
      <c r="F6553" s="15" t="str">
        <f>CONCATENATE(AllWeights5[[#This Row],[bldgtype]],"-",AllWeights5[[#This Row],[bldgloc]],"-",AllWeights5[[#This Row],[bldgvint]])</f>
        <v>SCn-CZ15-2020</v>
      </c>
      <c r="G6553" s="15" t="str">
        <f>CONCATENATE(AllWeights5[[#This Row],[bldgtype]],"-",AllWeights5[[#This Row],[bldgloc]],"-",AllWeights5[[#This Row],[era]])</f>
        <v>SCn-CZ15-rec</v>
      </c>
      <c r="H6553" s="7">
        <v>5.0999999999999997E-2</v>
      </c>
      <c r="I6553" s="8" t="s">
        <v>14</v>
      </c>
      <c r="J6553" s="5">
        <f>SUMIFS(AllWeights5[wt_vint],AllWeights5[bldgtype],AllWeights5[[#This Row],[bldgtype]],AllWeights5[bldgloc],AllWeights5[[#This Row],[bldgloc]],AllWeights5[era],AllWeights5[[#This Row],[era]])</f>
        <v>0.41099999999999998</v>
      </c>
      <c r="K6553" s="16">
        <f>AllWeights5[[#This Row],[wt_vint]]/AllWeights5[[#This Row],[Total Weight (BT, CZ, Era)]]</f>
        <v>0.12408759124087591</v>
      </c>
    </row>
    <row r="6554" spans="1:11" x14ac:dyDescent="0.3">
      <c r="A6554" s="6">
        <v>2020</v>
      </c>
      <c r="B6554" s="7" t="s">
        <v>37</v>
      </c>
      <c r="C6554" s="7" t="s">
        <v>62</v>
      </c>
      <c r="D6554" s="7" t="s">
        <v>36</v>
      </c>
      <c r="E6554" s="7" t="s">
        <v>18</v>
      </c>
      <c r="F6554" s="15" t="str">
        <f>CONCATENATE(AllWeights5[[#This Row],[bldgtype]],"-",AllWeights5[[#This Row],[bldgloc]],"-",AllWeights5[[#This Row],[bldgvint]])</f>
        <v>SCn-CZ15-New</v>
      </c>
      <c r="G6554" s="15" t="str">
        <f>CONCATENATE(AllWeights5[[#This Row],[bldgtype]],"-",AllWeights5[[#This Row],[bldgloc]],"-",AllWeights5[[#This Row],[era]])</f>
        <v>SCn-CZ15-new</v>
      </c>
      <c r="H6554" s="7">
        <v>5.0999999999999997E-2</v>
      </c>
      <c r="I6554" s="8" t="s">
        <v>19</v>
      </c>
      <c r="J6554" s="5">
        <f>SUMIFS(AllWeights5[wt_vint],AllWeights5[bldgtype],AllWeights5[[#This Row],[bldgtype]],AllWeights5[bldgloc],AllWeights5[[#This Row],[bldgloc]],AllWeights5[era],AllWeights5[[#This Row],[era]])</f>
        <v>0.10299999999999999</v>
      </c>
      <c r="K6554" s="16">
        <f>AllWeights5[[#This Row],[wt_vint]]/AllWeights5[[#This Row],[Total Weight (BT, CZ, Era)]]</f>
        <v>0.49514563106796117</v>
      </c>
    </row>
    <row r="6555" spans="1:11" x14ac:dyDescent="0.3">
      <c r="A6555" s="6">
        <v>2020</v>
      </c>
      <c r="B6555" s="7" t="s">
        <v>37</v>
      </c>
      <c r="C6555" s="7" t="s">
        <v>62</v>
      </c>
      <c r="D6555" s="7" t="s">
        <v>27</v>
      </c>
      <c r="E6555" s="7">
        <v>1975</v>
      </c>
      <c r="F6555" s="15" t="str">
        <f>CONCATENATE(AllWeights5[[#This Row],[bldgtype]],"-",AllWeights5[[#This Row],[bldgloc]],"-",AllWeights5[[#This Row],[bldgvint]])</f>
        <v>SCn-CZ16-1975</v>
      </c>
      <c r="G6555" s="15" t="str">
        <f>CONCATENATE(AllWeights5[[#This Row],[bldgtype]],"-",AllWeights5[[#This Row],[bldgloc]],"-",AllWeights5[[#This Row],[era]])</f>
        <v>SCn-CZ16-old</v>
      </c>
      <c r="H6555" s="7">
        <v>0.111</v>
      </c>
      <c r="I6555" s="8" t="s">
        <v>16</v>
      </c>
      <c r="J6555" s="5">
        <f>SUMIFS(AllWeights5[wt_vint],AllWeights5[bldgtype],AllWeights5[[#This Row],[bldgtype]],AllWeights5[bldgloc],AllWeights5[[#This Row],[bldgloc]],AllWeights5[era],AllWeights5[[#This Row],[era]])</f>
        <v>2.4539999999999997</v>
      </c>
      <c r="K6555" s="16">
        <f>AllWeights5[[#This Row],[wt_vint]]/AllWeights5[[#This Row],[Total Weight (BT, CZ, Era)]]</f>
        <v>4.5232273838630814E-2</v>
      </c>
    </row>
    <row r="6556" spans="1:11" x14ac:dyDescent="0.3">
      <c r="A6556" s="6">
        <v>2020</v>
      </c>
      <c r="B6556" s="7" t="s">
        <v>37</v>
      </c>
      <c r="C6556" s="7" t="s">
        <v>62</v>
      </c>
      <c r="D6556" s="7" t="s">
        <v>27</v>
      </c>
      <c r="E6556" s="7">
        <v>1985</v>
      </c>
      <c r="F6556" s="15" t="str">
        <f>CONCATENATE(AllWeights5[[#This Row],[bldgtype]],"-",AllWeights5[[#This Row],[bldgloc]],"-",AllWeights5[[#This Row],[bldgvint]])</f>
        <v>SCn-CZ16-1985</v>
      </c>
      <c r="G6556" s="15" t="str">
        <f>CONCATENATE(AllWeights5[[#This Row],[bldgtype]],"-",AllWeights5[[#This Row],[bldgloc]],"-",AllWeights5[[#This Row],[era]])</f>
        <v>SCn-CZ16-old</v>
      </c>
      <c r="H6556" s="7">
        <v>0.42699999999999999</v>
      </c>
      <c r="I6556" s="8" t="s">
        <v>16</v>
      </c>
      <c r="J6556" s="5">
        <f>SUMIFS(AllWeights5[wt_vint],AllWeights5[bldgtype],AllWeights5[[#This Row],[bldgtype]],AllWeights5[bldgloc],AllWeights5[[#This Row],[bldgloc]],AllWeights5[era],AllWeights5[[#This Row],[era]])</f>
        <v>2.4539999999999997</v>
      </c>
      <c r="K6556" s="16">
        <f>AllWeights5[[#This Row],[wt_vint]]/AllWeights5[[#This Row],[Total Weight (BT, CZ, Era)]]</f>
        <v>0.17400162999185007</v>
      </c>
    </row>
    <row r="6557" spans="1:11" x14ac:dyDescent="0.3">
      <c r="A6557" s="6">
        <v>2020</v>
      </c>
      <c r="B6557" s="7" t="s">
        <v>37</v>
      </c>
      <c r="C6557" s="7" t="s">
        <v>62</v>
      </c>
      <c r="D6557" s="7" t="s">
        <v>27</v>
      </c>
      <c r="E6557" s="7">
        <v>1996</v>
      </c>
      <c r="F6557" s="15" t="str">
        <f>CONCATENATE(AllWeights5[[#This Row],[bldgtype]],"-",AllWeights5[[#This Row],[bldgloc]],"-",AllWeights5[[#This Row],[bldgvint]])</f>
        <v>SCn-CZ16-1996</v>
      </c>
      <c r="G6557" s="15" t="str">
        <f>CONCATENATE(AllWeights5[[#This Row],[bldgtype]],"-",AllWeights5[[#This Row],[bldgloc]],"-",AllWeights5[[#This Row],[era]])</f>
        <v>SCn-CZ16-old</v>
      </c>
      <c r="H6557" s="7">
        <v>0.251</v>
      </c>
      <c r="I6557" s="8" t="s">
        <v>16</v>
      </c>
      <c r="J6557" s="5">
        <f>SUMIFS(AllWeights5[wt_vint],AllWeights5[bldgtype],AllWeights5[[#This Row],[bldgtype]],AllWeights5[bldgloc],AllWeights5[[#This Row],[bldgloc]],AllWeights5[era],AllWeights5[[#This Row],[era]])</f>
        <v>2.4539999999999997</v>
      </c>
      <c r="K6557" s="16">
        <f>AllWeights5[[#This Row],[wt_vint]]/AllWeights5[[#This Row],[Total Weight (BT, CZ, Era)]]</f>
        <v>0.10228198859005706</v>
      </c>
    </row>
    <row r="6558" spans="1:11" x14ac:dyDescent="0.3">
      <c r="A6558" s="6">
        <v>2020</v>
      </c>
      <c r="B6558" s="7" t="s">
        <v>37</v>
      </c>
      <c r="C6558" s="7" t="s">
        <v>62</v>
      </c>
      <c r="D6558" s="7" t="s">
        <v>27</v>
      </c>
      <c r="E6558" s="7">
        <v>2003</v>
      </c>
      <c r="F6558" s="15" t="str">
        <f>CONCATENATE(AllWeights5[[#This Row],[bldgtype]],"-",AllWeights5[[#This Row],[bldgloc]],"-",AllWeights5[[#This Row],[bldgvint]])</f>
        <v>SCn-CZ16-2003</v>
      </c>
      <c r="G6558" s="15" t="str">
        <f>CONCATENATE(AllWeights5[[#This Row],[bldgtype]],"-",AllWeights5[[#This Row],[bldgloc]],"-",AllWeights5[[#This Row],[era]])</f>
        <v>SCn-CZ16-ex</v>
      </c>
      <c r="H6558" s="7">
        <v>0.30599999999999999</v>
      </c>
      <c r="I6558" s="8" t="s">
        <v>11</v>
      </c>
      <c r="J6558" s="5">
        <f>SUMIFS(AllWeights5[wt_vint],AllWeights5[bldgtype],AllWeights5[[#This Row],[bldgtype]],AllWeights5[bldgloc],AllWeights5[[#This Row],[bldgloc]],AllWeights5[era],AllWeights5[[#This Row],[era]])</f>
        <v>2.13</v>
      </c>
      <c r="K6558" s="16">
        <f>AllWeights5[[#This Row],[wt_vint]]/AllWeights5[[#This Row],[Total Weight (BT, CZ, Era)]]</f>
        <v>0.14366197183098592</v>
      </c>
    </row>
    <row r="6559" spans="1:11" x14ac:dyDescent="0.3">
      <c r="A6559" s="6">
        <v>2020</v>
      </c>
      <c r="B6559" s="7" t="s">
        <v>37</v>
      </c>
      <c r="C6559" s="7" t="s">
        <v>62</v>
      </c>
      <c r="D6559" s="7" t="s">
        <v>27</v>
      </c>
      <c r="E6559" s="7">
        <v>2007</v>
      </c>
      <c r="F6559" s="15" t="str">
        <f>CONCATENATE(AllWeights5[[#This Row],[bldgtype]],"-",AllWeights5[[#This Row],[bldgloc]],"-",AllWeights5[[#This Row],[bldgvint]])</f>
        <v>SCn-CZ16-2007</v>
      </c>
      <c r="G6559" s="15" t="str">
        <f>CONCATENATE(AllWeights5[[#This Row],[bldgtype]],"-",AllWeights5[[#This Row],[bldgloc]],"-",AllWeights5[[#This Row],[era]])</f>
        <v>SCn-CZ16-ex</v>
      </c>
      <c r="H6559" s="7">
        <v>0.20200000000000001</v>
      </c>
      <c r="I6559" s="8" t="s">
        <v>11</v>
      </c>
      <c r="J6559" s="5">
        <f>SUMIFS(AllWeights5[wt_vint],AllWeights5[bldgtype],AllWeights5[[#This Row],[bldgtype]],AllWeights5[bldgloc],AllWeights5[[#This Row],[bldgloc]],AllWeights5[era],AllWeights5[[#This Row],[era]])</f>
        <v>2.13</v>
      </c>
      <c r="K6559" s="16">
        <f>AllWeights5[[#This Row],[wt_vint]]/AllWeights5[[#This Row],[Total Weight (BT, CZ, Era)]]</f>
        <v>9.4835680751173726E-2</v>
      </c>
    </row>
    <row r="6560" spans="1:11" x14ac:dyDescent="0.3">
      <c r="A6560" s="6">
        <v>2020</v>
      </c>
      <c r="B6560" s="7" t="s">
        <v>37</v>
      </c>
      <c r="C6560" s="7" t="s">
        <v>62</v>
      </c>
      <c r="D6560" s="7" t="s">
        <v>27</v>
      </c>
      <c r="E6560" s="7">
        <v>2011</v>
      </c>
      <c r="F6560" s="15" t="str">
        <f>CONCATENATE(AllWeights5[[#This Row],[bldgtype]],"-",AllWeights5[[#This Row],[bldgloc]],"-",AllWeights5[[#This Row],[bldgvint]])</f>
        <v>SCn-CZ16-2011</v>
      </c>
      <c r="G6560" s="15" t="str">
        <f>CONCATENATE(AllWeights5[[#This Row],[bldgtype]],"-",AllWeights5[[#This Row],[bldgloc]],"-",AllWeights5[[#This Row],[era]])</f>
        <v>SCn-CZ16-ex</v>
      </c>
      <c r="H6560" s="7">
        <v>0.20200000000000001</v>
      </c>
      <c r="I6560" s="8" t="s">
        <v>11</v>
      </c>
      <c r="J6560" s="5">
        <f>SUMIFS(AllWeights5[wt_vint],AllWeights5[bldgtype],AllWeights5[[#This Row],[bldgtype]],AllWeights5[bldgloc],AllWeights5[[#This Row],[bldgloc]],AllWeights5[era],AllWeights5[[#This Row],[era]])</f>
        <v>2.13</v>
      </c>
      <c r="K6560" s="16">
        <f>AllWeights5[[#This Row],[wt_vint]]/AllWeights5[[#This Row],[Total Weight (BT, CZ, Era)]]</f>
        <v>9.4835680751173726E-2</v>
      </c>
    </row>
    <row r="6561" spans="1:11" x14ac:dyDescent="0.3">
      <c r="A6561" s="6">
        <v>2020</v>
      </c>
      <c r="B6561" s="7" t="s">
        <v>37</v>
      </c>
      <c r="C6561" s="7" t="s">
        <v>62</v>
      </c>
      <c r="D6561" s="7" t="s">
        <v>27</v>
      </c>
      <c r="E6561" s="7">
        <v>2015</v>
      </c>
      <c r="F6561" s="15" t="str">
        <f>CONCATENATE(AllWeights5[[#This Row],[bldgtype]],"-",AllWeights5[[#This Row],[bldgloc]],"-",AllWeights5[[#This Row],[bldgvint]])</f>
        <v>SCn-CZ16-2015</v>
      </c>
      <c r="G6561" s="15" t="str">
        <f>CONCATENATE(AllWeights5[[#This Row],[bldgtype]],"-",AllWeights5[[#This Row],[bldgloc]],"-",AllWeights5[[#This Row],[era]])</f>
        <v>SCn-CZ16-ex</v>
      </c>
      <c r="H6561" s="7">
        <v>0.152</v>
      </c>
      <c r="I6561" s="8" t="s">
        <v>11</v>
      </c>
      <c r="J6561" s="5">
        <f>SUMIFS(AllWeights5[wt_vint],AllWeights5[bldgtype],AllWeights5[[#This Row],[bldgtype]],AllWeights5[bldgloc],AllWeights5[[#This Row],[bldgloc]],AllWeights5[era],AllWeights5[[#This Row],[era]])</f>
        <v>2.13</v>
      </c>
      <c r="K6561" s="16">
        <f>AllWeights5[[#This Row],[wt_vint]]/AllWeights5[[#This Row],[Total Weight (BT, CZ, Era)]]</f>
        <v>7.1361502347417838E-2</v>
      </c>
    </row>
    <row r="6562" spans="1:11" x14ac:dyDescent="0.3">
      <c r="A6562" s="6">
        <v>2020</v>
      </c>
      <c r="B6562" s="7" t="s">
        <v>37</v>
      </c>
      <c r="C6562" s="7" t="s">
        <v>62</v>
      </c>
      <c r="D6562" s="7" t="s">
        <v>27</v>
      </c>
      <c r="E6562" s="7">
        <v>2017</v>
      </c>
      <c r="F6562" s="15" t="str">
        <f>CONCATENATE(AllWeights5[[#This Row],[bldgtype]],"-",AllWeights5[[#This Row],[bldgloc]],"-",AllWeights5[[#This Row],[bldgvint]])</f>
        <v>SCn-CZ16-2017</v>
      </c>
      <c r="G6562" s="15" t="str">
        <f>CONCATENATE(AllWeights5[[#This Row],[bldgtype]],"-",AllWeights5[[#This Row],[bldgloc]],"-",AllWeights5[[#This Row],[era]])</f>
        <v>SCn-CZ16-rec</v>
      </c>
      <c r="H6562" s="7">
        <v>0.152</v>
      </c>
      <c r="I6562" s="8" t="s">
        <v>14</v>
      </c>
      <c r="J6562" s="5">
        <f>SUMIFS(AllWeights5[wt_vint],AllWeights5[bldgtype],AllWeights5[[#This Row],[bldgtype]],AllWeights5[bldgloc],AllWeights5[[#This Row],[bldgloc]],AllWeights5[era],AllWeights5[[#This Row],[era]])</f>
        <v>0.48499999999999993</v>
      </c>
      <c r="K6562" s="16">
        <f>AllWeights5[[#This Row],[wt_vint]]/AllWeights5[[#This Row],[Total Weight (BT, CZ, Era)]]</f>
        <v>0.31340206185567016</v>
      </c>
    </row>
    <row r="6563" spans="1:11" x14ac:dyDescent="0.3">
      <c r="A6563" s="6">
        <v>2020</v>
      </c>
      <c r="B6563" s="7" t="s">
        <v>37</v>
      </c>
      <c r="C6563" s="7" t="s">
        <v>62</v>
      </c>
      <c r="D6563" s="7" t="s">
        <v>27</v>
      </c>
      <c r="E6563" s="7">
        <v>2020</v>
      </c>
      <c r="F6563" s="15" t="str">
        <f>CONCATENATE(AllWeights5[[#This Row],[bldgtype]],"-",AllWeights5[[#This Row],[bldgloc]],"-",AllWeights5[[#This Row],[bldgvint]])</f>
        <v>SCn-CZ16-2020</v>
      </c>
      <c r="G6563" s="15" t="str">
        <f>CONCATENATE(AllWeights5[[#This Row],[bldgtype]],"-",AllWeights5[[#This Row],[bldgloc]],"-",AllWeights5[[#This Row],[era]])</f>
        <v>SCn-CZ16-rec</v>
      </c>
      <c r="H6563" s="7">
        <v>5.0999999999999997E-2</v>
      </c>
      <c r="I6563" s="8" t="s">
        <v>14</v>
      </c>
      <c r="J6563" s="5">
        <f>SUMIFS(AllWeights5[wt_vint],AllWeights5[bldgtype],AllWeights5[[#This Row],[bldgtype]],AllWeights5[bldgloc],AllWeights5[[#This Row],[bldgloc]],AllWeights5[era],AllWeights5[[#This Row],[era]])</f>
        <v>0.48499999999999993</v>
      </c>
      <c r="K6563" s="16">
        <f>AllWeights5[[#This Row],[wt_vint]]/AllWeights5[[#This Row],[Total Weight (BT, CZ, Era)]]</f>
        <v>0.10515463917525775</v>
      </c>
    </row>
    <row r="6564" spans="1:11" x14ac:dyDescent="0.3">
      <c r="A6564" s="6">
        <v>2020</v>
      </c>
      <c r="B6564" s="7" t="s">
        <v>37</v>
      </c>
      <c r="C6564" s="7" t="s">
        <v>62</v>
      </c>
      <c r="D6564" s="7" t="s">
        <v>27</v>
      </c>
      <c r="E6564" s="7" t="s">
        <v>18</v>
      </c>
      <c r="F6564" s="15" t="str">
        <f>CONCATENATE(AllWeights5[[#This Row],[bldgtype]],"-",AllWeights5[[#This Row],[bldgloc]],"-",AllWeights5[[#This Row],[bldgvint]])</f>
        <v>SCn-CZ16-New</v>
      </c>
      <c r="G6564" s="15" t="str">
        <f>CONCATENATE(AllWeights5[[#This Row],[bldgtype]],"-",AllWeights5[[#This Row],[bldgloc]],"-",AllWeights5[[#This Row],[era]])</f>
        <v>SCn-CZ16-new</v>
      </c>
      <c r="H6564" s="7">
        <v>5.0999999999999997E-2</v>
      </c>
      <c r="I6564" s="8" t="s">
        <v>19</v>
      </c>
      <c r="J6564" s="5">
        <f>SUMIFS(AllWeights5[wt_vint],AllWeights5[bldgtype],AllWeights5[[#This Row],[bldgtype]],AllWeights5[bldgloc],AllWeights5[[#This Row],[bldgloc]],AllWeights5[era],AllWeights5[[#This Row],[era]])</f>
        <v>0.122</v>
      </c>
      <c r="K6564" s="16">
        <f>AllWeights5[[#This Row],[wt_vint]]/AllWeights5[[#This Row],[Total Weight (BT, CZ, Era)]]</f>
        <v>0.41803278688524587</v>
      </c>
    </row>
    <row r="6565" spans="1:11" x14ac:dyDescent="0.3">
      <c r="A6565" s="6">
        <v>2020</v>
      </c>
      <c r="B6565" s="7" t="s">
        <v>37</v>
      </c>
      <c r="C6565" s="7" t="s">
        <v>63</v>
      </c>
      <c r="D6565" s="7" t="s">
        <v>23</v>
      </c>
      <c r="E6565" s="7">
        <v>1975</v>
      </c>
      <c r="F6565" s="15" t="str">
        <f>CONCATENATE(AllWeights5[[#This Row],[bldgtype]],"-",AllWeights5[[#This Row],[bldgloc]],"-",AllWeights5[[#This Row],[bldgvint]])</f>
        <v>SUn-CZ05-1975</v>
      </c>
      <c r="G6565" s="15" t="str">
        <f>CONCATENATE(AllWeights5[[#This Row],[bldgtype]],"-",AllWeights5[[#This Row],[bldgloc]],"-",AllWeights5[[#This Row],[era]])</f>
        <v>SUn-CZ05-old</v>
      </c>
      <c r="H6565" s="7">
        <v>1.4E-2</v>
      </c>
      <c r="I6565" s="8" t="s">
        <v>16</v>
      </c>
      <c r="J6565" s="5">
        <f>SUMIFS(AllWeights5[wt_vint],AllWeights5[bldgtype],AllWeights5[[#This Row],[bldgtype]],AllWeights5[bldgloc],AllWeights5[[#This Row],[bldgloc]],AllWeights5[era],AllWeights5[[#This Row],[era]])</f>
        <v>1.3579999999999999</v>
      </c>
      <c r="K6565" s="16">
        <f>AllWeights5[[#This Row],[wt_vint]]/AllWeights5[[#This Row],[Total Weight (BT, CZ, Era)]]</f>
        <v>1.0309278350515465E-2</v>
      </c>
    </row>
    <row r="6566" spans="1:11" x14ac:dyDescent="0.3">
      <c r="A6566" s="6">
        <v>2020</v>
      </c>
      <c r="B6566" s="7" t="s">
        <v>37</v>
      </c>
      <c r="C6566" s="7" t="s">
        <v>63</v>
      </c>
      <c r="D6566" s="7" t="s">
        <v>23</v>
      </c>
      <c r="E6566" s="7">
        <v>1985</v>
      </c>
      <c r="F6566" s="15" t="str">
        <f>CONCATENATE(AllWeights5[[#This Row],[bldgtype]],"-",AllWeights5[[#This Row],[bldgloc]],"-",AllWeights5[[#This Row],[bldgvint]])</f>
        <v>SUn-CZ05-1985</v>
      </c>
      <c r="G6566" s="15" t="str">
        <f>CONCATENATE(AllWeights5[[#This Row],[bldgtype]],"-",AllWeights5[[#This Row],[bldgloc]],"-",AllWeights5[[#This Row],[era]])</f>
        <v>SUn-CZ05-old</v>
      </c>
      <c r="H6566" s="7">
        <v>0.01</v>
      </c>
      <c r="I6566" s="8" t="s">
        <v>16</v>
      </c>
      <c r="J6566" s="5">
        <f>SUMIFS(AllWeights5[wt_vint],AllWeights5[bldgtype],AllWeights5[[#This Row],[bldgtype]],AllWeights5[bldgloc],AllWeights5[[#This Row],[bldgloc]],AllWeights5[era],AllWeights5[[#This Row],[era]])</f>
        <v>1.3579999999999999</v>
      </c>
      <c r="K6566" s="16">
        <f>AllWeights5[[#This Row],[wt_vint]]/AllWeights5[[#This Row],[Total Weight (BT, CZ, Era)]]</f>
        <v>7.3637702503681892E-3</v>
      </c>
    </row>
    <row r="6567" spans="1:11" x14ac:dyDescent="0.3">
      <c r="A6567" s="6">
        <v>2020</v>
      </c>
      <c r="B6567" s="7" t="s">
        <v>37</v>
      </c>
      <c r="C6567" s="7" t="s">
        <v>63</v>
      </c>
      <c r="D6567" s="7" t="s">
        <v>23</v>
      </c>
      <c r="E6567" s="7">
        <v>1996</v>
      </c>
      <c r="F6567" s="15" t="str">
        <f>CONCATENATE(AllWeights5[[#This Row],[bldgtype]],"-",AllWeights5[[#This Row],[bldgloc]],"-",AllWeights5[[#This Row],[bldgvint]])</f>
        <v>SUn-CZ05-1996</v>
      </c>
      <c r="G6567" s="15" t="str">
        <f>CONCATENATE(AllWeights5[[#This Row],[bldgtype]],"-",AllWeights5[[#This Row],[bldgloc]],"-",AllWeights5[[#This Row],[era]])</f>
        <v>SUn-CZ05-old</v>
      </c>
      <c r="H6567" s="7">
        <v>5.0000000000000001E-3</v>
      </c>
      <c r="I6567" s="8" t="s">
        <v>16</v>
      </c>
      <c r="J6567" s="5">
        <f>SUMIFS(AllWeights5[wt_vint],AllWeights5[bldgtype],AllWeights5[[#This Row],[bldgtype]],AllWeights5[bldgloc],AllWeights5[[#This Row],[bldgloc]],AllWeights5[era],AllWeights5[[#This Row],[era]])</f>
        <v>1.3579999999999999</v>
      </c>
      <c r="K6567" s="16">
        <f>AllWeights5[[#This Row],[wt_vint]]/AllWeights5[[#This Row],[Total Weight (BT, CZ, Era)]]</f>
        <v>3.6818851251840946E-3</v>
      </c>
    </row>
    <row r="6568" spans="1:11" x14ac:dyDescent="0.3">
      <c r="A6568" s="6">
        <v>2020</v>
      </c>
      <c r="B6568" s="7" t="s">
        <v>37</v>
      </c>
      <c r="C6568" s="7" t="s">
        <v>63</v>
      </c>
      <c r="D6568" s="7" t="s">
        <v>23</v>
      </c>
      <c r="E6568" s="7">
        <v>2003</v>
      </c>
      <c r="F6568" s="15" t="str">
        <f>CONCATENATE(AllWeights5[[#This Row],[bldgtype]],"-",AllWeights5[[#This Row],[bldgloc]],"-",AllWeights5[[#This Row],[bldgvint]])</f>
        <v>SUn-CZ05-2003</v>
      </c>
      <c r="G6568" s="15" t="str">
        <f>CONCATENATE(AllWeights5[[#This Row],[bldgtype]],"-",AllWeights5[[#This Row],[bldgloc]],"-",AllWeights5[[#This Row],[era]])</f>
        <v>SUn-CZ05-ex</v>
      </c>
      <c r="H6568" s="7">
        <v>3.0000000000000001E-3</v>
      </c>
      <c r="I6568" s="8" t="s">
        <v>11</v>
      </c>
      <c r="J6568" s="5">
        <f>SUMIFS(AllWeights5[wt_vint],AllWeights5[bldgtype],AllWeights5[[#This Row],[bldgtype]],AllWeights5[bldgloc],AllWeights5[[#This Row],[bldgloc]],AllWeights5[era],AllWeights5[[#This Row],[era]])</f>
        <v>0.27699999999999997</v>
      </c>
      <c r="K6568" s="16">
        <f>AllWeights5[[#This Row],[wt_vint]]/AllWeights5[[#This Row],[Total Weight (BT, CZ, Era)]]</f>
        <v>1.0830324909747294E-2</v>
      </c>
    </row>
    <row r="6569" spans="1:11" x14ac:dyDescent="0.3">
      <c r="A6569" s="6">
        <v>2020</v>
      </c>
      <c r="B6569" s="7" t="s">
        <v>37</v>
      </c>
      <c r="C6569" s="7" t="s">
        <v>63</v>
      </c>
      <c r="D6569" s="7" t="s">
        <v>23</v>
      </c>
      <c r="E6569" s="7">
        <v>2007</v>
      </c>
      <c r="F6569" s="15" t="str">
        <f>CONCATENATE(AllWeights5[[#This Row],[bldgtype]],"-",AllWeights5[[#This Row],[bldgloc]],"-",AllWeights5[[#This Row],[bldgvint]])</f>
        <v>SUn-CZ05-2007</v>
      </c>
      <c r="G6569" s="15" t="str">
        <f>CONCATENATE(AllWeights5[[#This Row],[bldgtype]],"-",AllWeights5[[#This Row],[bldgloc]],"-",AllWeights5[[#This Row],[era]])</f>
        <v>SUn-CZ05-ex</v>
      </c>
      <c r="H6569" s="7">
        <v>1E-3</v>
      </c>
      <c r="I6569" s="8" t="s">
        <v>11</v>
      </c>
      <c r="J6569" s="5">
        <f>SUMIFS(AllWeights5[wt_vint],AllWeights5[bldgtype],AllWeights5[[#This Row],[bldgtype]],AllWeights5[bldgloc],AllWeights5[[#This Row],[bldgloc]],AllWeights5[era],AllWeights5[[#This Row],[era]])</f>
        <v>0.27699999999999997</v>
      </c>
      <c r="K6569" s="16">
        <f>AllWeights5[[#This Row],[wt_vint]]/AllWeights5[[#This Row],[Total Weight (BT, CZ, Era)]]</f>
        <v>3.610108303249098E-3</v>
      </c>
    </row>
    <row r="6570" spans="1:11" x14ac:dyDescent="0.3">
      <c r="A6570" s="6">
        <v>2020</v>
      </c>
      <c r="B6570" s="7" t="s">
        <v>37</v>
      </c>
      <c r="C6570" s="7" t="s">
        <v>63</v>
      </c>
      <c r="D6570" s="7" t="s">
        <v>23</v>
      </c>
      <c r="E6570" s="7">
        <v>2011</v>
      </c>
      <c r="F6570" s="15" t="str">
        <f>CONCATENATE(AllWeights5[[#This Row],[bldgtype]],"-",AllWeights5[[#This Row],[bldgloc]],"-",AllWeights5[[#This Row],[bldgvint]])</f>
        <v>SUn-CZ05-2011</v>
      </c>
      <c r="G6570" s="15" t="str">
        <f>CONCATENATE(AllWeights5[[#This Row],[bldgtype]],"-",AllWeights5[[#This Row],[bldgloc]],"-",AllWeights5[[#This Row],[era]])</f>
        <v>SUn-CZ05-ex</v>
      </c>
      <c r="H6570" s="7">
        <v>1E-3</v>
      </c>
      <c r="I6570" s="8" t="s">
        <v>11</v>
      </c>
      <c r="J6570" s="5">
        <f>SUMIFS(AllWeights5[wt_vint],AllWeights5[bldgtype],AllWeights5[[#This Row],[bldgtype]],AllWeights5[bldgloc],AllWeights5[[#This Row],[bldgloc]],AllWeights5[era],AllWeights5[[#This Row],[era]])</f>
        <v>0.27699999999999997</v>
      </c>
      <c r="K6570" s="16">
        <f>AllWeights5[[#This Row],[wt_vint]]/AllWeights5[[#This Row],[Total Weight (BT, CZ, Era)]]</f>
        <v>3.610108303249098E-3</v>
      </c>
    </row>
    <row r="6571" spans="1:11" x14ac:dyDescent="0.3">
      <c r="A6571" s="6">
        <v>2020</v>
      </c>
      <c r="B6571" s="7" t="s">
        <v>37</v>
      </c>
      <c r="C6571" s="7" t="s">
        <v>63</v>
      </c>
      <c r="D6571" s="7" t="s">
        <v>23</v>
      </c>
      <c r="E6571" s="7">
        <v>2015</v>
      </c>
      <c r="F6571" s="15" t="str">
        <f>CONCATENATE(AllWeights5[[#This Row],[bldgtype]],"-",AllWeights5[[#This Row],[bldgloc]],"-",AllWeights5[[#This Row],[bldgvint]])</f>
        <v>SUn-CZ05-2015</v>
      </c>
      <c r="G6571" s="15" t="str">
        <f>CONCATENATE(AllWeights5[[#This Row],[bldgtype]],"-",AllWeights5[[#This Row],[bldgloc]],"-",AllWeights5[[#This Row],[era]])</f>
        <v>SUn-CZ05-ex</v>
      </c>
      <c r="H6571" s="7">
        <v>1E-3</v>
      </c>
      <c r="I6571" s="8" t="s">
        <v>11</v>
      </c>
      <c r="J6571" s="5">
        <f>SUMIFS(AllWeights5[wt_vint],AllWeights5[bldgtype],AllWeights5[[#This Row],[bldgtype]],AllWeights5[bldgloc],AllWeights5[[#This Row],[bldgloc]],AllWeights5[era],AllWeights5[[#This Row],[era]])</f>
        <v>0.27699999999999997</v>
      </c>
      <c r="K6571" s="16">
        <f>AllWeights5[[#This Row],[wt_vint]]/AllWeights5[[#This Row],[Total Weight (BT, CZ, Era)]]</f>
        <v>3.610108303249098E-3</v>
      </c>
    </row>
    <row r="6572" spans="1:11" x14ac:dyDescent="0.3">
      <c r="A6572" s="6">
        <v>2020</v>
      </c>
      <c r="B6572" s="7" t="s">
        <v>37</v>
      </c>
      <c r="C6572" s="7" t="s">
        <v>63</v>
      </c>
      <c r="D6572" s="7" t="s">
        <v>23</v>
      </c>
      <c r="E6572" s="7">
        <v>2017</v>
      </c>
      <c r="F6572" s="15" t="str">
        <f>CONCATENATE(AllWeights5[[#This Row],[bldgtype]],"-",AllWeights5[[#This Row],[bldgloc]],"-",AllWeights5[[#This Row],[bldgvint]])</f>
        <v>SUn-CZ05-2017</v>
      </c>
      <c r="G6572" s="15" t="str">
        <f>CONCATENATE(AllWeights5[[#This Row],[bldgtype]],"-",AllWeights5[[#This Row],[bldgloc]],"-",AllWeights5[[#This Row],[era]])</f>
        <v>SUn-CZ05-rec</v>
      </c>
      <c r="H6572" s="7">
        <v>1E-3</v>
      </c>
      <c r="I6572" s="8" t="s">
        <v>14</v>
      </c>
      <c r="J6572" s="5">
        <f>SUMIFS(AllWeights5[wt_vint],AllWeights5[bldgtype],AllWeights5[[#This Row],[bldgtype]],AllWeights5[bldgloc],AllWeights5[[#This Row],[bldgloc]],AllWeights5[era],AllWeights5[[#This Row],[era]])</f>
        <v>5.6000000000000001E-2</v>
      </c>
      <c r="K6572" s="16">
        <f>AllWeights5[[#This Row],[wt_vint]]/AllWeights5[[#This Row],[Total Weight (BT, CZ, Era)]]</f>
        <v>1.7857142857142856E-2</v>
      </c>
    </row>
    <row r="6573" spans="1:11" x14ac:dyDescent="0.3">
      <c r="A6573" s="6">
        <v>2020</v>
      </c>
      <c r="B6573" s="7" t="s">
        <v>37</v>
      </c>
      <c r="C6573" s="7" t="s">
        <v>63</v>
      </c>
      <c r="D6573" s="7" t="s">
        <v>23</v>
      </c>
      <c r="E6573" s="7">
        <v>2020</v>
      </c>
      <c r="F6573" s="15" t="str">
        <f>CONCATENATE(AllWeights5[[#This Row],[bldgtype]],"-",AllWeights5[[#This Row],[bldgloc]],"-",AllWeights5[[#This Row],[bldgvint]])</f>
        <v>SUn-CZ05-2020</v>
      </c>
      <c r="G6573" s="15" t="str">
        <f>CONCATENATE(AllWeights5[[#This Row],[bldgtype]],"-",AllWeights5[[#This Row],[bldgloc]],"-",AllWeights5[[#This Row],[era]])</f>
        <v>SUn-CZ05-rec</v>
      </c>
      <c r="H6573" s="7">
        <v>1E-3</v>
      </c>
      <c r="I6573" s="8" t="s">
        <v>14</v>
      </c>
      <c r="J6573" s="5">
        <f>SUMIFS(AllWeights5[wt_vint],AllWeights5[bldgtype],AllWeights5[[#This Row],[bldgtype]],AllWeights5[bldgloc],AllWeights5[[#This Row],[bldgloc]],AllWeights5[era],AllWeights5[[#This Row],[era]])</f>
        <v>5.6000000000000001E-2</v>
      </c>
      <c r="K6573" s="16">
        <f>AllWeights5[[#This Row],[wt_vint]]/AllWeights5[[#This Row],[Total Weight (BT, CZ, Era)]]</f>
        <v>1.7857142857142856E-2</v>
      </c>
    </row>
    <row r="6574" spans="1:11" x14ac:dyDescent="0.3">
      <c r="A6574" s="6">
        <v>2020</v>
      </c>
      <c r="B6574" s="7" t="s">
        <v>37</v>
      </c>
      <c r="C6574" s="7" t="s">
        <v>63</v>
      </c>
      <c r="D6574" s="7" t="s">
        <v>23</v>
      </c>
      <c r="E6574" s="7" t="s">
        <v>18</v>
      </c>
      <c r="F6574" s="15" t="str">
        <f>CONCATENATE(AllWeights5[[#This Row],[bldgtype]],"-",AllWeights5[[#This Row],[bldgloc]],"-",AllWeights5[[#This Row],[bldgvint]])</f>
        <v>SUn-CZ05-New</v>
      </c>
      <c r="G6574" s="15" t="str">
        <f>CONCATENATE(AllWeights5[[#This Row],[bldgtype]],"-",AllWeights5[[#This Row],[bldgloc]],"-",AllWeights5[[#This Row],[era]])</f>
        <v>SUn-CZ05-new</v>
      </c>
      <c r="H6574" s="7">
        <v>1E-3</v>
      </c>
      <c r="I6574" s="8" t="s">
        <v>19</v>
      </c>
      <c r="J6574" s="5">
        <f>SUMIFS(AllWeights5[wt_vint],AllWeights5[bldgtype],AllWeights5[[#This Row],[bldgtype]],AllWeights5[bldgloc],AllWeights5[[#This Row],[bldgloc]],AllWeights5[era],AllWeights5[[#This Row],[era]])</f>
        <v>1.4999999999999999E-2</v>
      </c>
      <c r="K6574" s="16">
        <f>AllWeights5[[#This Row],[wt_vint]]/AllWeights5[[#This Row],[Total Weight (BT, CZ, Era)]]</f>
        <v>6.6666666666666666E-2</v>
      </c>
    </row>
    <row r="6575" spans="1:11" x14ac:dyDescent="0.3">
      <c r="A6575" s="6">
        <v>2020</v>
      </c>
      <c r="B6575" s="7" t="s">
        <v>37</v>
      </c>
      <c r="C6575" s="7" t="s">
        <v>63</v>
      </c>
      <c r="D6575" s="7" t="s">
        <v>31</v>
      </c>
      <c r="E6575" s="7">
        <v>1975</v>
      </c>
      <c r="F6575" s="15" t="str">
        <f>CONCATENATE(AllWeights5[[#This Row],[bldgtype]],"-",AllWeights5[[#This Row],[bldgloc]],"-",AllWeights5[[#This Row],[bldgvint]])</f>
        <v>SUn-CZ06-1975</v>
      </c>
      <c r="G6575" s="15" t="str">
        <f>CONCATENATE(AllWeights5[[#This Row],[bldgtype]],"-",AllWeights5[[#This Row],[bldgloc]],"-",AllWeights5[[#This Row],[era]])</f>
        <v>SUn-CZ06-old</v>
      </c>
      <c r="H6575" s="7">
        <v>14.231999999999999</v>
      </c>
      <c r="I6575" s="8" t="s">
        <v>16</v>
      </c>
      <c r="J6575" s="5">
        <f>SUMIFS(AllWeights5[wt_vint],AllWeights5[bldgtype],AllWeights5[[#This Row],[bldgtype]],AllWeights5[bldgloc],AllWeights5[[#This Row],[bldgloc]],AllWeights5[era],AllWeights5[[#This Row],[era]])</f>
        <v>53.977999999999994</v>
      </c>
      <c r="K6575" s="16">
        <f>AllWeights5[[#This Row],[wt_vint]]/AllWeights5[[#This Row],[Total Weight (BT, CZ, Era)]]</f>
        <v>0.26366297380414244</v>
      </c>
    </row>
    <row r="6576" spans="1:11" x14ac:dyDescent="0.3">
      <c r="A6576" s="6">
        <v>2020</v>
      </c>
      <c r="B6576" s="7" t="s">
        <v>37</v>
      </c>
      <c r="C6576" s="7" t="s">
        <v>63</v>
      </c>
      <c r="D6576" s="7" t="s">
        <v>31</v>
      </c>
      <c r="E6576" s="7">
        <v>1985</v>
      </c>
      <c r="F6576" s="15" t="str">
        <f>CONCATENATE(AllWeights5[[#This Row],[bldgtype]],"-",AllWeights5[[#This Row],[bldgloc]],"-",AllWeights5[[#This Row],[bldgvint]])</f>
        <v>SUn-CZ06-1985</v>
      </c>
      <c r="G6576" s="15" t="str">
        <f>CONCATENATE(AllWeights5[[#This Row],[bldgtype]],"-",AllWeights5[[#This Row],[bldgloc]],"-",AllWeights5[[#This Row],[era]])</f>
        <v>SUn-CZ06-old</v>
      </c>
      <c r="H6576" s="7">
        <v>9.9749999999999996</v>
      </c>
      <c r="I6576" s="8" t="s">
        <v>16</v>
      </c>
      <c r="J6576" s="5">
        <f>SUMIFS(AllWeights5[wt_vint],AllWeights5[bldgtype],AllWeights5[[#This Row],[bldgtype]],AllWeights5[bldgloc],AllWeights5[[#This Row],[bldgloc]],AllWeights5[era],AllWeights5[[#This Row],[era]])</f>
        <v>53.977999999999994</v>
      </c>
      <c r="K6576" s="16">
        <f>AllWeights5[[#This Row],[wt_vint]]/AllWeights5[[#This Row],[Total Weight (BT, CZ, Era)]]</f>
        <v>0.18479751009670609</v>
      </c>
    </row>
    <row r="6577" spans="1:11" x14ac:dyDescent="0.3">
      <c r="A6577" s="6">
        <v>2020</v>
      </c>
      <c r="B6577" s="7" t="s">
        <v>37</v>
      </c>
      <c r="C6577" s="7" t="s">
        <v>63</v>
      </c>
      <c r="D6577" s="7" t="s">
        <v>31</v>
      </c>
      <c r="E6577" s="7">
        <v>1996</v>
      </c>
      <c r="F6577" s="15" t="str">
        <f>CONCATENATE(AllWeights5[[#This Row],[bldgtype]],"-",AllWeights5[[#This Row],[bldgloc]],"-",AllWeights5[[#This Row],[bldgvint]])</f>
        <v>SUn-CZ06-1996</v>
      </c>
      <c r="G6577" s="15" t="str">
        <f>CONCATENATE(AllWeights5[[#This Row],[bldgtype]],"-",AllWeights5[[#This Row],[bldgloc]],"-",AllWeights5[[#This Row],[era]])</f>
        <v>SUn-CZ06-old</v>
      </c>
      <c r="H6577" s="7">
        <v>4.625</v>
      </c>
      <c r="I6577" s="8" t="s">
        <v>16</v>
      </c>
      <c r="J6577" s="5">
        <f>SUMIFS(AllWeights5[wt_vint],AllWeights5[bldgtype],AllWeights5[[#This Row],[bldgtype]],AllWeights5[bldgloc],AllWeights5[[#This Row],[bldgloc]],AllWeights5[era],AllWeights5[[#This Row],[era]])</f>
        <v>53.977999999999994</v>
      </c>
      <c r="K6577" s="16">
        <f>AllWeights5[[#This Row],[wt_vint]]/AllWeights5[[#This Row],[Total Weight (BT, CZ, Era)]]</f>
        <v>8.568305605987625E-2</v>
      </c>
    </row>
    <row r="6578" spans="1:11" x14ac:dyDescent="0.3">
      <c r="A6578" s="6">
        <v>2020</v>
      </c>
      <c r="B6578" s="7" t="s">
        <v>37</v>
      </c>
      <c r="C6578" s="7" t="s">
        <v>63</v>
      </c>
      <c r="D6578" s="7" t="s">
        <v>31</v>
      </c>
      <c r="E6578" s="7">
        <v>2003</v>
      </c>
      <c r="F6578" s="15" t="str">
        <f>CONCATENATE(AllWeights5[[#This Row],[bldgtype]],"-",AllWeights5[[#This Row],[bldgloc]],"-",AllWeights5[[#This Row],[bldgvint]])</f>
        <v>SUn-CZ06-2003</v>
      </c>
      <c r="G6578" s="15" t="str">
        <f>CONCATENATE(AllWeights5[[#This Row],[bldgtype]],"-",AllWeights5[[#This Row],[bldgloc]],"-",AllWeights5[[#This Row],[era]])</f>
        <v>SUn-CZ06-ex</v>
      </c>
      <c r="H6578" s="7">
        <v>2.8580000000000001</v>
      </c>
      <c r="I6578" s="8" t="s">
        <v>11</v>
      </c>
      <c r="J6578" s="5">
        <f>SUMIFS(AllWeights5[wt_vint],AllWeights5[bldgtype],AllWeights5[[#This Row],[bldgtype]],AllWeights5[bldgloc],AllWeights5[[#This Row],[bldgloc]],AllWeights5[era],AllWeights5[[#This Row],[era]])</f>
        <v>12.430999999999997</v>
      </c>
      <c r="K6578" s="16">
        <f>AllWeights5[[#This Row],[wt_vint]]/AllWeights5[[#This Row],[Total Weight (BT, CZ, Era)]]</f>
        <v>0.22990909822218653</v>
      </c>
    </row>
    <row r="6579" spans="1:11" x14ac:dyDescent="0.3">
      <c r="A6579" s="6">
        <v>2020</v>
      </c>
      <c r="B6579" s="7" t="s">
        <v>37</v>
      </c>
      <c r="C6579" s="7" t="s">
        <v>63</v>
      </c>
      <c r="D6579" s="7" t="s">
        <v>31</v>
      </c>
      <c r="E6579" s="7">
        <v>2007</v>
      </c>
      <c r="F6579" s="15" t="str">
        <f>CONCATENATE(AllWeights5[[#This Row],[bldgtype]],"-",AllWeights5[[#This Row],[bldgloc]],"-",AllWeights5[[#This Row],[bldgvint]])</f>
        <v>SUn-CZ06-2007</v>
      </c>
      <c r="G6579" s="15" t="str">
        <f>CONCATENATE(AllWeights5[[#This Row],[bldgtype]],"-",AllWeights5[[#This Row],[bldgloc]],"-",AllWeights5[[#This Row],[era]])</f>
        <v>SUn-CZ06-ex</v>
      </c>
      <c r="H6579" s="7">
        <v>1.3819999999999999</v>
      </c>
      <c r="I6579" s="8" t="s">
        <v>11</v>
      </c>
      <c r="J6579" s="5">
        <f>SUMIFS(AllWeights5[wt_vint],AllWeights5[bldgtype],AllWeights5[[#This Row],[bldgtype]],AllWeights5[bldgloc],AllWeights5[[#This Row],[bldgloc]],AllWeights5[era],AllWeights5[[#This Row],[era]])</f>
        <v>12.430999999999997</v>
      </c>
      <c r="K6579" s="16">
        <f>AllWeights5[[#This Row],[wt_vint]]/AllWeights5[[#This Row],[Total Weight (BT, CZ, Era)]]</f>
        <v>0.11117367870645967</v>
      </c>
    </row>
    <row r="6580" spans="1:11" x14ac:dyDescent="0.3">
      <c r="A6580" s="6">
        <v>2020</v>
      </c>
      <c r="B6580" s="7" t="s">
        <v>37</v>
      </c>
      <c r="C6580" s="7" t="s">
        <v>63</v>
      </c>
      <c r="D6580" s="7" t="s">
        <v>31</v>
      </c>
      <c r="E6580" s="7">
        <v>2011</v>
      </c>
      <c r="F6580" s="15" t="str">
        <f>CONCATENATE(AllWeights5[[#This Row],[bldgtype]],"-",AllWeights5[[#This Row],[bldgloc]],"-",AllWeights5[[#This Row],[bldgvint]])</f>
        <v>SUn-CZ06-2011</v>
      </c>
      <c r="G6580" s="15" t="str">
        <f>CONCATENATE(AllWeights5[[#This Row],[bldgtype]],"-",AllWeights5[[#This Row],[bldgloc]],"-",AllWeights5[[#This Row],[era]])</f>
        <v>SUn-CZ06-ex</v>
      </c>
      <c r="H6580" s="7">
        <v>1.3819999999999999</v>
      </c>
      <c r="I6580" s="8" t="s">
        <v>11</v>
      </c>
      <c r="J6580" s="5">
        <f>SUMIFS(AllWeights5[wt_vint],AllWeights5[bldgtype],AllWeights5[[#This Row],[bldgtype]],AllWeights5[bldgloc],AllWeights5[[#This Row],[bldgloc]],AllWeights5[era],AllWeights5[[#This Row],[era]])</f>
        <v>12.430999999999997</v>
      </c>
      <c r="K6580" s="16">
        <f>AllWeights5[[#This Row],[wt_vint]]/AllWeights5[[#This Row],[Total Weight (BT, CZ, Era)]]</f>
        <v>0.11117367870645967</v>
      </c>
    </row>
    <row r="6581" spans="1:11" x14ac:dyDescent="0.3">
      <c r="A6581" s="6">
        <v>2020</v>
      </c>
      <c r="B6581" s="7" t="s">
        <v>37</v>
      </c>
      <c r="C6581" s="7" t="s">
        <v>63</v>
      </c>
      <c r="D6581" s="7" t="s">
        <v>31</v>
      </c>
      <c r="E6581" s="7">
        <v>2015</v>
      </c>
      <c r="F6581" s="15" t="str">
        <f>CONCATENATE(AllWeights5[[#This Row],[bldgtype]],"-",AllWeights5[[#This Row],[bldgloc]],"-",AllWeights5[[#This Row],[bldgvint]])</f>
        <v>SUn-CZ06-2015</v>
      </c>
      <c r="G6581" s="15" t="str">
        <f>CONCATENATE(AllWeights5[[#This Row],[bldgtype]],"-",AllWeights5[[#This Row],[bldgloc]],"-",AllWeights5[[#This Row],[era]])</f>
        <v>SUn-CZ06-ex</v>
      </c>
      <c r="H6581" s="7">
        <v>1.0369999999999999</v>
      </c>
      <c r="I6581" s="8" t="s">
        <v>11</v>
      </c>
      <c r="J6581" s="5">
        <f>SUMIFS(AllWeights5[wt_vint],AllWeights5[bldgtype],AllWeights5[[#This Row],[bldgtype]],AllWeights5[bldgloc],AllWeights5[[#This Row],[bldgloc]],AllWeights5[era],AllWeights5[[#This Row],[era]])</f>
        <v>12.430999999999997</v>
      </c>
      <c r="K6581" s="16">
        <f>AllWeights5[[#This Row],[wt_vint]]/AllWeights5[[#This Row],[Total Weight (BT, CZ, Era)]]</f>
        <v>8.342048105542596E-2</v>
      </c>
    </row>
    <row r="6582" spans="1:11" x14ac:dyDescent="0.3">
      <c r="A6582" s="6">
        <v>2020</v>
      </c>
      <c r="B6582" s="7" t="s">
        <v>37</v>
      </c>
      <c r="C6582" s="7" t="s">
        <v>63</v>
      </c>
      <c r="D6582" s="7" t="s">
        <v>31</v>
      </c>
      <c r="E6582" s="7">
        <v>2017</v>
      </c>
      <c r="F6582" s="15" t="str">
        <f>CONCATENATE(AllWeights5[[#This Row],[bldgtype]],"-",AllWeights5[[#This Row],[bldgloc]],"-",AllWeights5[[#This Row],[bldgvint]])</f>
        <v>SUn-CZ06-2017</v>
      </c>
      <c r="G6582" s="15" t="str">
        <f>CONCATENATE(AllWeights5[[#This Row],[bldgtype]],"-",AllWeights5[[#This Row],[bldgloc]],"-",AllWeights5[[#This Row],[era]])</f>
        <v>SUn-CZ06-rec</v>
      </c>
      <c r="H6582" s="7">
        <v>1.0369999999999999</v>
      </c>
      <c r="I6582" s="8" t="s">
        <v>14</v>
      </c>
      <c r="J6582" s="5">
        <f>SUMIFS(AllWeights5[wt_vint],AllWeights5[bldgtype],AllWeights5[[#This Row],[bldgtype]],AllWeights5[bldgloc],AllWeights5[[#This Row],[bldgloc]],AllWeights5[era],AllWeights5[[#This Row],[era]])</f>
        <v>2.5779999999999998</v>
      </c>
      <c r="K6582" s="16">
        <f>AllWeights5[[#This Row],[wt_vint]]/AllWeights5[[#This Row],[Total Weight (BT, CZ, Era)]]</f>
        <v>0.40224980605120247</v>
      </c>
    </row>
    <row r="6583" spans="1:11" x14ac:dyDescent="0.3">
      <c r="A6583" s="6">
        <v>2020</v>
      </c>
      <c r="B6583" s="7" t="s">
        <v>37</v>
      </c>
      <c r="C6583" s="7" t="s">
        <v>63</v>
      </c>
      <c r="D6583" s="7" t="s">
        <v>31</v>
      </c>
      <c r="E6583" s="7">
        <v>2020</v>
      </c>
      <c r="F6583" s="15" t="str">
        <f>CONCATENATE(AllWeights5[[#This Row],[bldgtype]],"-",AllWeights5[[#This Row],[bldgloc]],"-",AllWeights5[[#This Row],[bldgvint]])</f>
        <v>SUn-CZ06-2020</v>
      </c>
      <c r="G6583" s="15" t="str">
        <f>CONCATENATE(AllWeights5[[#This Row],[bldgtype]],"-",AllWeights5[[#This Row],[bldgloc]],"-",AllWeights5[[#This Row],[era]])</f>
        <v>SUn-CZ06-rec</v>
      </c>
      <c r="H6583" s="7">
        <v>0.34599999999999997</v>
      </c>
      <c r="I6583" s="8" t="s">
        <v>14</v>
      </c>
      <c r="J6583" s="5">
        <f>SUMIFS(AllWeights5[wt_vint],AllWeights5[bldgtype],AllWeights5[[#This Row],[bldgtype]],AllWeights5[bldgloc],AllWeights5[[#This Row],[bldgloc]],AllWeights5[era],AllWeights5[[#This Row],[era]])</f>
        <v>2.5779999999999998</v>
      </c>
      <c r="K6583" s="16">
        <f>AllWeights5[[#This Row],[wt_vint]]/AllWeights5[[#This Row],[Total Weight (BT, CZ, Era)]]</f>
        <v>0.13421256788207914</v>
      </c>
    </row>
    <row r="6584" spans="1:11" x14ac:dyDescent="0.3">
      <c r="A6584" s="6">
        <v>2020</v>
      </c>
      <c r="B6584" s="7" t="s">
        <v>37</v>
      </c>
      <c r="C6584" s="7" t="s">
        <v>63</v>
      </c>
      <c r="D6584" s="7" t="s">
        <v>31</v>
      </c>
      <c r="E6584" s="7" t="s">
        <v>18</v>
      </c>
      <c r="F6584" s="15" t="str">
        <f>CONCATENATE(AllWeights5[[#This Row],[bldgtype]],"-",AllWeights5[[#This Row],[bldgloc]],"-",AllWeights5[[#This Row],[bldgvint]])</f>
        <v>SUn-CZ06-New</v>
      </c>
      <c r="G6584" s="15" t="str">
        <f>CONCATENATE(AllWeights5[[#This Row],[bldgtype]],"-",AllWeights5[[#This Row],[bldgloc]],"-",AllWeights5[[#This Row],[era]])</f>
        <v>SUn-CZ06-new</v>
      </c>
      <c r="H6584" s="7">
        <v>0.34599999999999997</v>
      </c>
      <c r="I6584" s="8" t="s">
        <v>19</v>
      </c>
      <c r="J6584" s="5">
        <f>SUMIFS(AllWeights5[wt_vint],AllWeights5[bldgtype],AllWeights5[[#This Row],[bldgtype]],AllWeights5[bldgloc],AllWeights5[[#This Row],[bldgloc]],AllWeights5[era],AllWeights5[[#This Row],[era]])</f>
        <v>0.64500000000000002</v>
      </c>
      <c r="K6584" s="16">
        <f>AllWeights5[[#This Row],[wt_vint]]/AllWeights5[[#This Row],[Total Weight (BT, CZ, Era)]]</f>
        <v>0.53643410852713169</v>
      </c>
    </row>
    <row r="6585" spans="1:11" x14ac:dyDescent="0.3">
      <c r="A6585" s="6">
        <v>2020</v>
      </c>
      <c r="B6585" s="7" t="s">
        <v>37</v>
      </c>
      <c r="C6585" s="7" t="s">
        <v>63</v>
      </c>
      <c r="D6585" s="7" t="s">
        <v>32</v>
      </c>
      <c r="E6585" s="7">
        <v>1975</v>
      </c>
      <c r="F6585" s="15" t="str">
        <f>CONCATENATE(AllWeights5[[#This Row],[bldgtype]],"-",AllWeights5[[#This Row],[bldgloc]],"-",AllWeights5[[#This Row],[bldgvint]])</f>
        <v>SUn-CZ08-1975</v>
      </c>
      <c r="G6585" s="15" t="str">
        <f>CONCATENATE(AllWeights5[[#This Row],[bldgtype]],"-",AllWeights5[[#This Row],[bldgloc]],"-",AllWeights5[[#This Row],[era]])</f>
        <v>SUn-CZ08-old</v>
      </c>
      <c r="H6585" s="7">
        <v>40.94</v>
      </c>
      <c r="I6585" s="8" t="s">
        <v>16</v>
      </c>
      <c r="J6585" s="5">
        <f>SUMIFS(AllWeights5[wt_vint],AllWeights5[bldgtype],AllWeights5[[#This Row],[bldgtype]],AllWeights5[bldgloc],AllWeights5[[#This Row],[bldgloc]],AllWeights5[era],AllWeights5[[#This Row],[era]])</f>
        <v>157.45599999999999</v>
      </c>
      <c r="K6585" s="16">
        <f>AllWeights5[[#This Row],[wt_vint]]/AllWeights5[[#This Row],[Total Weight (BT, CZ, Era)]]</f>
        <v>0.26000914541205161</v>
      </c>
    </row>
    <row r="6586" spans="1:11" x14ac:dyDescent="0.3">
      <c r="A6586" s="6">
        <v>2020</v>
      </c>
      <c r="B6586" s="7" t="s">
        <v>37</v>
      </c>
      <c r="C6586" s="7" t="s">
        <v>63</v>
      </c>
      <c r="D6586" s="7" t="s">
        <v>32</v>
      </c>
      <c r="E6586" s="7">
        <v>1985</v>
      </c>
      <c r="F6586" s="15" t="str">
        <f>CONCATENATE(AllWeights5[[#This Row],[bldgtype]],"-",AllWeights5[[#This Row],[bldgloc]],"-",AllWeights5[[#This Row],[bldgvint]])</f>
        <v>SUn-CZ08-1985</v>
      </c>
      <c r="G6586" s="15" t="str">
        <f>CONCATENATE(AllWeights5[[#This Row],[bldgtype]],"-",AllWeights5[[#This Row],[bldgloc]],"-",AllWeights5[[#This Row],[era]])</f>
        <v>SUn-CZ08-old</v>
      </c>
      <c r="H6586" s="7">
        <v>28.608000000000001</v>
      </c>
      <c r="I6586" s="8" t="s">
        <v>16</v>
      </c>
      <c r="J6586" s="5">
        <f>SUMIFS(AllWeights5[wt_vint],AllWeights5[bldgtype],AllWeights5[[#This Row],[bldgtype]],AllWeights5[bldgloc],AllWeights5[[#This Row],[bldgloc]],AllWeights5[era],AllWeights5[[#This Row],[era]])</f>
        <v>157.45599999999999</v>
      </c>
      <c r="K6586" s="16">
        <f>AllWeights5[[#This Row],[wt_vint]]/AllWeights5[[#This Row],[Total Weight (BT, CZ, Era)]]</f>
        <v>0.18168885275886598</v>
      </c>
    </row>
    <row r="6587" spans="1:11" x14ac:dyDescent="0.3">
      <c r="A6587" s="6">
        <v>2020</v>
      </c>
      <c r="B6587" s="7" t="s">
        <v>37</v>
      </c>
      <c r="C6587" s="7" t="s">
        <v>63</v>
      </c>
      <c r="D6587" s="7" t="s">
        <v>32</v>
      </c>
      <c r="E6587" s="7">
        <v>1996</v>
      </c>
      <c r="F6587" s="15" t="str">
        <f>CONCATENATE(AllWeights5[[#This Row],[bldgtype]],"-",AllWeights5[[#This Row],[bldgloc]],"-",AllWeights5[[#This Row],[bldgvint]])</f>
        <v>SUn-CZ08-1996</v>
      </c>
      <c r="G6587" s="15" t="str">
        <f>CONCATENATE(AllWeights5[[#This Row],[bldgtype]],"-",AllWeights5[[#This Row],[bldgloc]],"-",AllWeights5[[#This Row],[era]])</f>
        <v>SUn-CZ08-old</v>
      </c>
      <c r="H6587" s="7">
        <v>13.381</v>
      </c>
      <c r="I6587" s="8" t="s">
        <v>16</v>
      </c>
      <c r="J6587" s="5">
        <f>SUMIFS(AllWeights5[wt_vint],AllWeights5[bldgtype],AllWeights5[[#This Row],[bldgtype]],AllWeights5[bldgloc],AllWeights5[[#This Row],[bldgloc]],AllWeights5[era],AllWeights5[[#This Row],[era]])</f>
        <v>157.45599999999999</v>
      </c>
      <c r="K6587" s="16">
        <f>AllWeights5[[#This Row],[wt_vint]]/AllWeights5[[#This Row],[Total Weight (BT, CZ, Era)]]</f>
        <v>8.498247129356773E-2</v>
      </c>
    </row>
    <row r="6588" spans="1:11" x14ac:dyDescent="0.3">
      <c r="A6588" s="6">
        <v>2020</v>
      </c>
      <c r="B6588" s="7" t="s">
        <v>37</v>
      </c>
      <c r="C6588" s="7" t="s">
        <v>63</v>
      </c>
      <c r="D6588" s="7" t="s">
        <v>32</v>
      </c>
      <c r="E6588" s="7">
        <v>2003</v>
      </c>
      <c r="F6588" s="15" t="str">
        <f>CONCATENATE(AllWeights5[[#This Row],[bldgtype]],"-",AllWeights5[[#This Row],[bldgloc]],"-",AllWeights5[[#This Row],[bldgvint]])</f>
        <v>SUn-CZ08-2003</v>
      </c>
      <c r="G6588" s="15" t="str">
        <f>CONCATENATE(AllWeights5[[#This Row],[bldgtype]],"-",AllWeights5[[#This Row],[bldgloc]],"-",AllWeights5[[#This Row],[era]])</f>
        <v>SUn-CZ08-ex</v>
      </c>
      <c r="H6588" s="7">
        <v>7.9770000000000003</v>
      </c>
      <c r="I6588" s="8" t="s">
        <v>11</v>
      </c>
      <c r="J6588" s="5">
        <f>SUMIFS(AllWeights5[wt_vint],AllWeights5[bldgtype],AllWeights5[[#This Row],[bldgtype]],AllWeights5[bldgloc],AllWeights5[[#This Row],[bldgloc]],AllWeights5[era],AllWeights5[[#This Row],[era]])</f>
        <v>35.301000000000002</v>
      </c>
      <c r="K6588" s="16">
        <f>AllWeights5[[#This Row],[wt_vint]]/AllWeights5[[#This Row],[Total Weight (BT, CZ, Era)]]</f>
        <v>0.22597093566754484</v>
      </c>
    </row>
    <row r="6589" spans="1:11" x14ac:dyDescent="0.3">
      <c r="A6589" s="6">
        <v>2020</v>
      </c>
      <c r="B6589" s="7" t="s">
        <v>37</v>
      </c>
      <c r="C6589" s="7" t="s">
        <v>63</v>
      </c>
      <c r="D6589" s="7" t="s">
        <v>32</v>
      </c>
      <c r="E6589" s="7">
        <v>2007</v>
      </c>
      <c r="F6589" s="15" t="str">
        <f>CONCATENATE(AllWeights5[[#This Row],[bldgtype]],"-",AllWeights5[[#This Row],[bldgloc]],"-",AllWeights5[[#This Row],[bldgvint]])</f>
        <v>SUn-CZ08-2007</v>
      </c>
      <c r="G6589" s="15" t="str">
        <f>CONCATENATE(AllWeights5[[#This Row],[bldgtype]],"-",AllWeights5[[#This Row],[bldgloc]],"-",AllWeights5[[#This Row],[era]])</f>
        <v>SUn-CZ08-ex</v>
      </c>
      <c r="H6589" s="7">
        <v>3.8929999999999998</v>
      </c>
      <c r="I6589" s="8" t="s">
        <v>11</v>
      </c>
      <c r="J6589" s="5">
        <f>SUMIFS(AllWeights5[wt_vint],AllWeights5[bldgtype],AllWeights5[[#This Row],[bldgtype]],AllWeights5[bldgloc],AllWeights5[[#This Row],[bldgloc]],AllWeights5[era],AllWeights5[[#This Row],[era]])</f>
        <v>35.301000000000002</v>
      </c>
      <c r="K6589" s="16">
        <f>AllWeights5[[#This Row],[wt_vint]]/AllWeights5[[#This Row],[Total Weight (BT, CZ, Era)]]</f>
        <v>0.11028016203506982</v>
      </c>
    </row>
    <row r="6590" spans="1:11" x14ac:dyDescent="0.3">
      <c r="A6590" s="6">
        <v>2020</v>
      </c>
      <c r="B6590" s="7" t="s">
        <v>37</v>
      </c>
      <c r="C6590" s="7" t="s">
        <v>63</v>
      </c>
      <c r="D6590" s="7" t="s">
        <v>32</v>
      </c>
      <c r="E6590" s="7">
        <v>2011</v>
      </c>
      <c r="F6590" s="15" t="str">
        <f>CONCATENATE(AllWeights5[[#This Row],[bldgtype]],"-",AllWeights5[[#This Row],[bldgloc]],"-",AllWeights5[[#This Row],[bldgvint]])</f>
        <v>SUn-CZ08-2011</v>
      </c>
      <c r="G6590" s="15" t="str">
        <f>CONCATENATE(AllWeights5[[#This Row],[bldgtype]],"-",AllWeights5[[#This Row],[bldgloc]],"-",AllWeights5[[#This Row],[era]])</f>
        <v>SUn-CZ08-ex</v>
      </c>
      <c r="H6590" s="7">
        <v>3.8929999999999998</v>
      </c>
      <c r="I6590" s="8" t="s">
        <v>11</v>
      </c>
      <c r="J6590" s="5">
        <f>SUMIFS(AllWeights5[wt_vint],AllWeights5[bldgtype],AllWeights5[[#This Row],[bldgtype]],AllWeights5[bldgloc],AllWeights5[[#This Row],[bldgloc]],AllWeights5[era],AllWeights5[[#This Row],[era]])</f>
        <v>35.301000000000002</v>
      </c>
      <c r="K6590" s="16">
        <f>AllWeights5[[#This Row],[wt_vint]]/AllWeights5[[#This Row],[Total Weight (BT, CZ, Era)]]</f>
        <v>0.11028016203506982</v>
      </c>
    </row>
    <row r="6591" spans="1:11" x14ac:dyDescent="0.3">
      <c r="A6591" s="6">
        <v>2020</v>
      </c>
      <c r="B6591" s="7" t="s">
        <v>37</v>
      </c>
      <c r="C6591" s="7" t="s">
        <v>63</v>
      </c>
      <c r="D6591" s="7" t="s">
        <v>32</v>
      </c>
      <c r="E6591" s="7">
        <v>2015</v>
      </c>
      <c r="F6591" s="15" t="str">
        <f>CONCATENATE(AllWeights5[[#This Row],[bldgtype]],"-",AllWeights5[[#This Row],[bldgloc]],"-",AllWeights5[[#This Row],[bldgvint]])</f>
        <v>SUn-CZ08-2015</v>
      </c>
      <c r="G6591" s="15" t="str">
        <f>CONCATENATE(AllWeights5[[#This Row],[bldgtype]],"-",AllWeights5[[#This Row],[bldgloc]],"-",AllWeights5[[#This Row],[era]])</f>
        <v>SUn-CZ08-ex</v>
      </c>
      <c r="H6591" s="7">
        <v>2.92</v>
      </c>
      <c r="I6591" s="8" t="s">
        <v>11</v>
      </c>
      <c r="J6591" s="5">
        <f>SUMIFS(AllWeights5[wt_vint],AllWeights5[bldgtype],AllWeights5[[#This Row],[bldgtype]],AllWeights5[bldgloc],AllWeights5[[#This Row],[bldgloc]],AllWeights5[era],AllWeights5[[#This Row],[era]])</f>
        <v>35.301000000000002</v>
      </c>
      <c r="K6591" s="16">
        <f>AllWeights5[[#This Row],[wt_vint]]/AllWeights5[[#This Row],[Total Weight (BT, CZ, Era)]]</f>
        <v>8.2717203478654994E-2</v>
      </c>
    </row>
    <row r="6592" spans="1:11" x14ac:dyDescent="0.3">
      <c r="A6592" s="6">
        <v>2020</v>
      </c>
      <c r="B6592" s="7" t="s">
        <v>37</v>
      </c>
      <c r="C6592" s="7" t="s">
        <v>63</v>
      </c>
      <c r="D6592" s="7" t="s">
        <v>32</v>
      </c>
      <c r="E6592" s="7">
        <v>2017</v>
      </c>
      <c r="F6592" s="15" t="str">
        <f>CONCATENATE(AllWeights5[[#This Row],[bldgtype]],"-",AllWeights5[[#This Row],[bldgloc]],"-",AllWeights5[[#This Row],[bldgvint]])</f>
        <v>SUn-CZ08-2017</v>
      </c>
      <c r="G6592" s="15" t="str">
        <f>CONCATENATE(AllWeights5[[#This Row],[bldgtype]],"-",AllWeights5[[#This Row],[bldgloc]],"-",AllWeights5[[#This Row],[era]])</f>
        <v>SUn-CZ08-rec</v>
      </c>
      <c r="H6592" s="7">
        <v>2.92</v>
      </c>
      <c r="I6592" s="8" t="s">
        <v>14</v>
      </c>
      <c r="J6592" s="5">
        <f>SUMIFS(AllWeights5[wt_vint],AllWeights5[bldgtype],AllWeights5[[#This Row],[bldgtype]],AllWeights5[bldgloc],AllWeights5[[#This Row],[bldgloc]],AllWeights5[era],AllWeights5[[#This Row],[era]])</f>
        <v>7.3529999999999998</v>
      </c>
      <c r="K6592" s="16">
        <f>AllWeights5[[#This Row],[wt_vint]]/AllWeights5[[#This Row],[Total Weight (BT, CZ, Era)]]</f>
        <v>0.39711682306541546</v>
      </c>
    </row>
    <row r="6593" spans="1:11" x14ac:dyDescent="0.3">
      <c r="A6593" s="6">
        <v>2020</v>
      </c>
      <c r="B6593" s="7" t="s">
        <v>37</v>
      </c>
      <c r="C6593" s="7" t="s">
        <v>63</v>
      </c>
      <c r="D6593" s="7" t="s">
        <v>32</v>
      </c>
      <c r="E6593" s="7">
        <v>2020</v>
      </c>
      <c r="F6593" s="15" t="str">
        <f>CONCATENATE(AllWeights5[[#This Row],[bldgtype]],"-",AllWeights5[[#This Row],[bldgloc]],"-",AllWeights5[[#This Row],[bldgvint]])</f>
        <v>SUn-CZ08-2020</v>
      </c>
      <c r="G6593" s="15" t="str">
        <f>CONCATENATE(AllWeights5[[#This Row],[bldgtype]],"-",AllWeights5[[#This Row],[bldgloc]],"-",AllWeights5[[#This Row],[era]])</f>
        <v>SUn-CZ08-rec</v>
      </c>
      <c r="H6593" s="7">
        <v>0.97299999999999998</v>
      </c>
      <c r="I6593" s="8" t="s">
        <v>14</v>
      </c>
      <c r="J6593" s="5">
        <f>SUMIFS(AllWeights5[wt_vint],AllWeights5[bldgtype],AllWeights5[[#This Row],[bldgtype]],AllWeights5[bldgloc],AllWeights5[[#This Row],[bldgloc]],AllWeights5[era],AllWeights5[[#This Row],[era]])</f>
        <v>7.3529999999999998</v>
      </c>
      <c r="K6593" s="16">
        <f>AllWeights5[[#This Row],[wt_vint]]/AllWeights5[[#This Row],[Total Weight (BT, CZ, Era)]]</f>
        <v>0.13232694138446893</v>
      </c>
    </row>
    <row r="6594" spans="1:11" x14ac:dyDescent="0.3">
      <c r="A6594" s="6">
        <v>2020</v>
      </c>
      <c r="B6594" s="7" t="s">
        <v>37</v>
      </c>
      <c r="C6594" s="7" t="s">
        <v>63</v>
      </c>
      <c r="D6594" s="7" t="s">
        <v>32</v>
      </c>
      <c r="E6594" s="7" t="s">
        <v>18</v>
      </c>
      <c r="F6594" s="15" t="str">
        <f>CONCATENATE(AllWeights5[[#This Row],[bldgtype]],"-",AllWeights5[[#This Row],[bldgloc]],"-",AllWeights5[[#This Row],[bldgvint]])</f>
        <v>SUn-CZ08-New</v>
      </c>
      <c r="G6594" s="15" t="str">
        <f>CONCATENATE(AllWeights5[[#This Row],[bldgtype]],"-",AllWeights5[[#This Row],[bldgloc]],"-",AllWeights5[[#This Row],[era]])</f>
        <v>SUn-CZ08-new</v>
      </c>
      <c r="H6594" s="7">
        <v>0.97299999999999998</v>
      </c>
      <c r="I6594" s="8" t="s">
        <v>19</v>
      </c>
      <c r="J6594" s="5">
        <f>SUMIFS(AllWeights5[wt_vint],AllWeights5[bldgtype],AllWeights5[[#This Row],[bldgtype]],AllWeights5[bldgloc],AllWeights5[[#This Row],[bldgloc]],AllWeights5[era],AllWeights5[[#This Row],[era]])</f>
        <v>1.8379999999999999</v>
      </c>
      <c r="K6594" s="16">
        <f>AllWeights5[[#This Row],[wt_vint]]/AllWeights5[[#This Row],[Total Weight (BT, CZ, Era)]]</f>
        <v>0.52937976060935799</v>
      </c>
    </row>
    <row r="6595" spans="1:11" x14ac:dyDescent="0.3">
      <c r="A6595" s="6">
        <v>2020</v>
      </c>
      <c r="B6595" s="7" t="s">
        <v>37</v>
      </c>
      <c r="C6595" s="7" t="s">
        <v>63</v>
      </c>
      <c r="D6595" s="7" t="s">
        <v>33</v>
      </c>
      <c r="E6595" s="7">
        <v>1975</v>
      </c>
      <c r="F6595" s="15" t="str">
        <f>CONCATENATE(AllWeights5[[#This Row],[bldgtype]],"-",AllWeights5[[#This Row],[bldgloc]],"-",AllWeights5[[#This Row],[bldgvint]])</f>
        <v>SUn-CZ09-1975</v>
      </c>
      <c r="G6595" s="15" t="str">
        <f>CONCATENATE(AllWeights5[[#This Row],[bldgtype]],"-",AllWeights5[[#This Row],[bldgloc]],"-",AllWeights5[[#This Row],[era]])</f>
        <v>SUn-CZ09-old</v>
      </c>
      <c r="H6595" s="7">
        <v>24.952000000000002</v>
      </c>
      <c r="I6595" s="8" t="s">
        <v>16</v>
      </c>
      <c r="J6595" s="5">
        <f>SUMIFS(AllWeights5[wt_vint],AllWeights5[bldgtype],AllWeights5[[#This Row],[bldgtype]],AllWeights5[bldgloc],AllWeights5[[#This Row],[bldgloc]],AllWeights5[era],AllWeights5[[#This Row],[era]])</f>
        <v>70.84</v>
      </c>
      <c r="K6595" s="16">
        <f>AllWeights5[[#This Row],[wt_vint]]/AllWeights5[[#This Row],[Total Weight (BT, CZ, Era)]]</f>
        <v>0.35223037831733484</v>
      </c>
    </row>
    <row r="6596" spans="1:11" x14ac:dyDescent="0.3">
      <c r="A6596" s="6">
        <v>2020</v>
      </c>
      <c r="B6596" s="7" t="s">
        <v>37</v>
      </c>
      <c r="C6596" s="7" t="s">
        <v>63</v>
      </c>
      <c r="D6596" s="7" t="s">
        <v>33</v>
      </c>
      <c r="E6596" s="7">
        <v>1985</v>
      </c>
      <c r="F6596" s="15" t="str">
        <f>CONCATENATE(AllWeights5[[#This Row],[bldgtype]],"-",AllWeights5[[#This Row],[bldgloc]],"-",AllWeights5[[#This Row],[bldgvint]])</f>
        <v>SUn-CZ09-1985</v>
      </c>
      <c r="G6596" s="15" t="str">
        <f>CONCATENATE(AllWeights5[[#This Row],[bldgtype]],"-",AllWeights5[[#This Row],[bldgloc]],"-",AllWeights5[[#This Row],[era]])</f>
        <v>SUn-CZ09-old</v>
      </c>
      <c r="H6596" s="7">
        <v>18.779</v>
      </c>
      <c r="I6596" s="8" t="s">
        <v>16</v>
      </c>
      <c r="J6596" s="5">
        <f>SUMIFS(AllWeights5[wt_vint],AllWeights5[bldgtype],AllWeights5[[#This Row],[bldgtype]],AllWeights5[bldgloc],AllWeights5[[#This Row],[bldgloc]],AllWeights5[era],AllWeights5[[#This Row],[era]])</f>
        <v>70.84</v>
      </c>
      <c r="K6596" s="16">
        <f>AllWeights5[[#This Row],[wt_vint]]/AllWeights5[[#This Row],[Total Weight (BT, CZ, Era)]]</f>
        <v>0.26509034443817053</v>
      </c>
    </row>
    <row r="6597" spans="1:11" x14ac:dyDescent="0.3">
      <c r="A6597" s="6">
        <v>2020</v>
      </c>
      <c r="B6597" s="7" t="s">
        <v>37</v>
      </c>
      <c r="C6597" s="7" t="s">
        <v>63</v>
      </c>
      <c r="D6597" s="7" t="s">
        <v>33</v>
      </c>
      <c r="E6597" s="7">
        <v>1996</v>
      </c>
      <c r="F6597" s="15" t="str">
        <f>CONCATENATE(AllWeights5[[#This Row],[bldgtype]],"-",AllWeights5[[#This Row],[bldgloc]],"-",AllWeights5[[#This Row],[bldgvint]])</f>
        <v>SUn-CZ09-1996</v>
      </c>
      <c r="G6597" s="15" t="str">
        <f>CONCATENATE(AllWeights5[[#This Row],[bldgtype]],"-",AllWeights5[[#This Row],[bldgloc]],"-",AllWeights5[[#This Row],[era]])</f>
        <v>SUn-CZ09-old</v>
      </c>
      <c r="H6597" s="7">
        <v>8.4890000000000008</v>
      </c>
      <c r="I6597" s="8" t="s">
        <v>16</v>
      </c>
      <c r="J6597" s="5">
        <f>SUMIFS(AllWeights5[wt_vint],AllWeights5[bldgtype],AllWeights5[[#This Row],[bldgtype]],AllWeights5[bldgloc],AllWeights5[[#This Row],[bldgloc]],AllWeights5[era],AllWeights5[[#This Row],[era]])</f>
        <v>70.84</v>
      </c>
      <c r="K6597" s="16">
        <f>AllWeights5[[#This Row],[wt_vint]]/AllWeights5[[#This Row],[Total Weight (BT, CZ, Era)]]</f>
        <v>0.11983342744212309</v>
      </c>
    </row>
    <row r="6598" spans="1:11" x14ac:dyDescent="0.3">
      <c r="A6598" s="6">
        <v>2020</v>
      </c>
      <c r="B6598" s="7" t="s">
        <v>37</v>
      </c>
      <c r="C6598" s="7" t="s">
        <v>63</v>
      </c>
      <c r="D6598" s="7" t="s">
        <v>33</v>
      </c>
      <c r="E6598" s="7">
        <v>2003</v>
      </c>
      <c r="F6598" s="15" t="str">
        <f>CONCATENATE(AllWeights5[[#This Row],[bldgtype]],"-",AllWeights5[[#This Row],[bldgloc]],"-",AllWeights5[[#This Row],[bldgvint]])</f>
        <v>SUn-CZ09-2003</v>
      </c>
      <c r="G6598" s="15" t="str">
        <f>CONCATENATE(AllWeights5[[#This Row],[bldgtype]],"-",AllWeights5[[#This Row],[bldgloc]],"-",AllWeights5[[#This Row],[era]])</f>
        <v>SUn-CZ09-ex</v>
      </c>
      <c r="H6598" s="7">
        <v>6.5579999999999998</v>
      </c>
      <c r="I6598" s="8" t="s">
        <v>11</v>
      </c>
      <c r="J6598" s="5">
        <f>SUMIFS(AllWeights5[wt_vint],AllWeights5[bldgtype],AllWeights5[[#This Row],[bldgtype]],AllWeights5[bldgloc],AllWeights5[[#This Row],[bldgloc]],AllWeights5[era],AllWeights5[[#This Row],[era]])</f>
        <v>19.460999999999999</v>
      </c>
      <c r="K6598" s="16">
        <f>AllWeights5[[#This Row],[wt_vint]]/AllWeights5[[#This Row],[Total Weight (BT, CZ, Era)]]</f>
        <v>0.33698165561893018</v>
      </c>
    </row>
    <row r="6599" spans="1:11" x14ac:dyDescent="0.3">
      <c r="A6599" s="6">
        <v>2020</v>
      </c>
      <c r="B6599" s="7" t="s">
        <v>37</v>
      </c>
      <c r="C6599" s="7" t="s">
        <v>63</v>
      </c>
      <c r="D6599" s="7" t="s">
        <v>33</v>
      </c>
      <c r="E6599" s="7">
        <v>2007</v>
      </c>
      <c r="F6599" s="15" t="str">
        <f>CONCATENATE(AllWeights5[[#This Row],[bldgtype]],"-",AllWeights5[[#This Row],[bldgloc]],"-",AllWeights5[[#This Row],[bldgvint]])</f>
        <v>SUn-CZ09-2007</v>
      </c>
      <c r="G6599" s="15" t="str">
        <f>CONCATENATE(AllWeights5[[#This Row],[bldgtype]],"-",AllWeights5[[#This Row],[bldgloc]],"-",AllWeights5[[#This Row],[era]])</f>
        <v>SUn-CZ09-ex</v>
      </c>
      <c r="H6599" s="7">
        <v>2.7919999999999998</v>
      </c>
      <c r="I6599" s="8" t="s">
        <v>11</v>
      </c>
      <c r="J6599" s="5">
        <f>SUMIFS(AllWeights5[wt_vint],AllWeights5[bldgtype],AllWeights5[[#This Row],[bldgtype]],AllWeights5[bldgloc],AllWeights5[[#This Row],[bldgloc]],AllWeights5[era],AllWeights5[[#This Row],[era]])</f>
        <v>19.460999999999999</v>
      </c>
      <c r="K6599" s="16">
        <f>AllWeights5[[#This Row],[wt_vint]]/AllWeights5[[#This Row],[Total Weight (BT, CZ, Era)]]</f>
        <v>0.14346642001952623</v>
      </c>
    </row>
    <row r="6600" spans="1:11" x14ac:dyDescent="0.3">
      <c r="A6600" s="6">
        <v>2020</v>
      </c>
      <c r="B6600" s="7" t="s">
        <v>37</v>
      </c>
      <c r="C6600" s="7" t="s">
        <v>63</v>
      </c>
      <c r="D6600" s="7" t="s">
        <v>33</v>
      </c>
      <c r="E6600" s="7">
        <v>2011</v>
      </c>
      <c r="F6600" s="15" t="str">
        <f>CONCATENATE(AllWeights5[[#This Row],[bldgtype]],"-",AllWeights5[[#This Row],[bldgloc]],"-",AllWeights5[[#This Row],[bldgvint]])</f>
        <v>SUn-CZ09-2011</v>
      </c>
      <c r="G6600" s="15" t="str">
        <f>CONCATENATE(AllWeights5[[#This Row],[bldgtype]],"-",AllWeights5[[#This Row],[bldgloc]],"-",AllWeights5[[#This Row],[era]])</f>
        <v>SUn-CZ09-ex</v>
      </c>
      <c r="H6600" s="7">
        <v>2.7919999999999998</v>
      </c>
      <c r="I6600" s="8" t="s">
        <v>11</v>
      </c>
      <c r="J6600" s="5">
        <f>SUMIFS(AllWeights5[wt_vint],AllWeights5[bldgtype],AllWeights5[[#This Row],[bldgtype]],AllWeights5[bldgloc],AllWeights5[[#This Row],[bldgloc]],AllWeights5[era],AllWeights5[[#This Row],[era]])</f>
        <v>19.460999999999999</v>
      </c>
      <c r="K6600" s="16">
        <f>AllWeights5[[#This Row],[wt_vint]]/AllWeights5[[#This Row],[Total Weight (BT, CZ, Era)]]</f>
        <v>0.14346642001952623</v>
      </c>
    </row>
    <row r="6601" spans="1:11" x14ac:dyDescent="0.3">
      <c r="A6601" s="6">
        <v>2020</v>
      </c>
      <c r="B6601" s="7" t="s">
        <v>37</v>
      </c>
      <c r="C6601" s="7" t="s">
        <v>63</v>
      </c>
      <c r="D6601" s="7" t="s">
        <v>33</v>
      </c>
      <c r="E6601" s="7">
        <v>2015</v>
      </c>
      <c r="F6601" s="15" t="str">
        <f>CONCATENATE(AllWeights5[[#This Row],[bldgtype]],"-",AllWeights5[[#This Row],[bldgloc]],"-",AllWeights5[[#This Row],[bldgvint]])</f>
        <v>SUn-CZ09-2015</v>
      </c>
      <c r="G6601" s="15" t="str">
        <f>CONCATENATE(AllWeights5[[#This Row],[bldgtype]],"-",AllWeights5[[#This Row],[bldgloc]],"-",AllWeights5[[#This Row],[era]])</f>
        <v>SUn-CZ09-ex</v>
      </c>
      <c r="H6601" s="7">
        <v>2.0939999999999999</v>
      </c>
      <c r="I6601" s="8" t="s">
        <v>11</v>
      </c>
      <c r="J6601" s="5">
        <f>SUMIFS(AllWeights5[wt_vint],AllWeights5[bldgtype],AllWeights5[[#This Row],[bldgtype]],AllWeights5[bldgloc],AllWeights5[[#This Row],[bldgloc]],AllWeights5[era],AllWeights5[[#This Row],[era]])</f>
        <v>19.460999999999999</v>
      </c>
      <c r="K6601" s="16">
        <f>AllWeights5[[#This Row],[wt_vint]]/AllWeights5[[#This Row],[Total Weight (BT, CZ, Era)]]</f>
        <v>0.10759981501464468</v>
      </c>
    </row>
    <row r="6602" spans="1:11" x14ac:dyDescent="0.3">
      <c r="A6602" s="6">
        <v>2020</v>
      </c>
      <c r="B6602" s="7" t="s">
        <v>37</v>
      </c>
      <c r="C6602" s="7" t="s">
        <v>63</v>
      </c>
      <c r="D6602" s="7" t="s">
        <v>33</v>
      </c>
      <c r="E6602" s="7">
        <v>2017</v>
      </c>
      <c r="F6602" s="15" t="str">
        <f>CONCATENATE(AllWeights5[[#This Row],[bldgtype]],"-",AllWeights5[[#This Row],[bldgloc]],"-",AllWeights5[[#This Row],[bldgvint]])</f>
        <v>SUn-CZ09-2017</v>
      </c>
      <c r="G6602" s="15" t="str">
        <f>CONCATENATE(AllWeights5[[#This Row],[bldgtype]],"-",AllWeights5[[#This Row],[bldgloc]],"-",AllWeights5[[#This Row],[era]])</f>
        <v>SUn-CZ09-rec</v>
      </c>
      <c r="H6602" s="7">
        <v>2.0939999999999999</v>
      </c>
      <c r="I6602" s="8" t="s">
        <v>14</v>
      </c>
      <c r="J6602" s="5">
        <f>SUMIFS(AllWeights5[wt_vint],AllWeights5[bldgtype],AllWeights5[[#This Row],[bldgtype]],AllWeights5[bldgloc],AllWeights5[[#This Row],[bldgloc]],AllWeights5[era],AllWeights5[[#This Row],[era]])</f>
        <v>3.835</v>
      </c>
      <c r="K6602" s="16">
        <f>AllWeights5[[#This Row],[wt_vint]]/AllWeights5[[#This Row],[Total Weight (BT, CZ, Era)]]</f>
        <v>0.54602346805736635</v>
      </c>
    </row>
    <row r="6603" spans="1:11" x14ac:dyDescent="0.3">
      <c r="A6603" s="6">
        <v>2020</v>
      </c>
      <c r="B6603" s="7" t="s">
        <v>37</v>
      </c>
      <c r="C6603" s="7" t="s">
        <v>63</v>
      </c>
      <c r="D6603" s="7" t="s">
        <v>33</v>
      </c>
      <c r="E6603" s="7">
        <v>2020</v>
      </c>
      <c r="F6603" s="15" t="str">
        <f>CONCATENATE(AllWeights5[[#This Row],[bldgtype]],"-",AllWeights5[[#This Row],[bldgloc]],"-",AllWeights5[[#This Row],[bldgvint]])</f>
        <v>SUn-CZ09-2020</v>
      </c>
      <c r="G6603" s="15" t="str">
        <f>CONCATENATE(AllWeights5[[#This Row],[bldgtype]],"-",AllWeights5[[#This Row],[bldgloc]],"-",AllWeights5[[#This Row],[era]])</f>
        <v>SUn-CZ09-rec</v>
      </c>
      <c r="H6603" s="7">
        <v>0.69799999999999995</v>
      </c>
      <c r="I6603" s="8" t="s">
        <v>14</v>
      </c>
      <c r="J6603" s="5">
        <f>SUMIFS(AllWeights5[wt_vint],AllWeights5[bldgtype],AllWeights5[[#This Row],[bldgtype]],AllWeights5[bldgloc],AllWeights5[[#This Row],[bldgloc]],AllWeights5[era],AllWeights5[[#This Row],[era]])</f>
        <v>3.835</v>
      </c>
      <c r="K6603" s="16">
        <f>AllWeights5[[#This Row],[wt_vint]]/AllWeights5[[#This Row],[Total Weight (BT, CZ, Era)]]</f>
        <v>0.18200782268578877</v>
      </c>
    </row>
    <row r="6604" spans="1:11" x14ac:dyDescent="0.3">
      <c r="A6604" s="6">
        <v>2020</v>
      </c>
      <c r="B6604" s="7" t="s">
        <v>37</v>
      </c>
      <c r="C6604" s="7" t="s">
        <v>63</v>
      </c>
      <c r="D6604" s="7" t="s">
        <v>33</v>
      </c>
      <c r="E6604" s="7" t="s">
        <v>18</v>
      </c>
      <c r="F6604" s="15" t="str">
        <f>CONCATENATE(AllWeights5[[#This Row],[bldgtype]],"-",AllWeights5[[#This Row],[bldgloc]],"-",AllWeights5[[#This Row],[bldgvint]])</f>
        <v>SUn-CZ09-New</v>
      </c>
      <c r="G6604" s="15" t="str">
        <f>CONCATENATE(AllWeights5[[#This Row],[bldgtype]],"-",AllWeights5[[#This Row],[bldgloc]],"-",AllWeights5[[#This Row],[era]])</f>
        <v>SUn-CZ09-new</v>
      </c>
      <c r="H6604" s="7">
        <v>0.69799999999999995</v>
      </c>
      <c r="I6604" s="8" t="s">
        <v>19</v>
      </c>
      <c r="J6604" s="5">
        <f>SUMIFS(AllWeights5[wt_vint],AllWeights5[bldgtype],AllWeights5[[#This Row],[bldgtype]],AllWeights5[bldgloc],AllWeights5[[#This Row],[bldgloc]],AllWeights5[era],AllWeights5[[#This Row],[era]])</f>
        <v>0.95899999999999996</v>
      </c>
      <c r="K6604" s="16">
        <f>AllWeights5[[#This Row],[wt_vint]]/AllWeights5[[#This Row],[Total Weight (BT, CZ, Era)]]</f>
        <v>0.7278415015641293</v>
      </c>
    </row>
    <row r="6605" spans="1:11" x14ac:dyDescent="0.3">
      <c r="A6605" s="6">
        <v>2020</v>
      </c>
      <c r="B6605" s="7" t="s">
        <v>37</v>
      </c>
      <c r="C6605" s="7" t="s">
        <v>63</v>
      </c>
      <c r="D6605" s="7" t="s">
        <v>34</v>
      </c>
      <c r="E6605" s="7">
        <v>1975</v>
      </c>
      <c r="F6605" s="15" t="str">
        <f>CONCATENATE(AllWeights5[[#This Row],[bldgtype]],"-",AllWeights5[[#This Row],[bldgloc]],"-",AllWeights5[[#This Row],[bldgvint]])</f>
        <v>SUn-CZ10-1975</v>
      </c>
      <c r="G6605" s="15" t="str">
        <f>CONCATENATE(AllWeights5[[#This Row],[bldgtype]],"-",AllWeights5[[#This Row],[bldgloc]],"-",AllWeights5[[#This Row],[era]])</f>
        <v>SUn-CZ10-old</v>
      </c>
      <c r="H6605" s="7">
        <v>4.7370000000000001</v>
      </c>
      <c r="I6605" s="8" t="s">
        <v>16</v>
      </c>
      <c r="J6605" s="5">
        <f>SUMIFS(AllWeights5[wt_vint],AllWeights5[bldgtype],AllWeights5[[#This Row],[bldgtype]],AllWeights5[bldgloc],AllWeights5[[#This Row],[bldgloc]],AllWeights5[era],AllWeights5[[#This Row],[era]])</f>
        <v>88.376000000000005</v>
      </c>
      <c r="K6605" s="16">
        <f>AllWeights5[[#This Row],[wt_vint]]/AllWeights5[[#This Row],[Total Weight (BT, CZ, Era)]]</f>
        <v>5.3600525029419747E-2</v>
      </c>
    </row>
    <row r="6606" spans="1:11" x14ac:dyDescent="0.3">
      <c r="A6606" s="6">
        <v>2020</v>
      </c>
      <c r="B6606" s="7" t="s">
        <v>37</v>
      </c>
      <c r="C6606" s="7" t="s">
        <v>63</v>
      </c>
      <c r="D6606" s="7" t="s">
        <v>34</v>
      </c>
      <c r="E6606" s="7">
        <v>1985</v>
      </c>
      <c r="F6606" s="15" t="str">
        <f>CONCATENATE(AllWeights5[[#This Row],[bldgtype]],"-",AllWeights5[[#This Row],[bldgloc]],"-",AllWeights5[[#This Row],[bldgvint]])</f>
        <v>SUn-CZ10-1985</v>
      </c>
      <c r="G6606" s="15" t="str">
        <f>CONCATENATE(AllWeights5[[#This Row],[bldgtype]],"-",AllWeights5[[#This Row],[bldgloc]],"-",AllWeights5[[#This Row],[era]])</f>
        <v>SUn-CZ10-old</v>
      </c>
      <c r="H6606" s="7">
        <v>22.896000000000001</v>
      </c>
      <c r="I6606" s="8" t="s">
        <v>16</v>
      </c>
      <c r="J6606" s="5">
        <f>SUMIFS(AllWeights5[wt_vint],AllWeights5[bldgtype],AllWeights5[[#This Row],[bldgtype]],AllWeights5[bldgloc],AllWeights5[[#This Row],[bldgloc]],AllWeights5[era],AllWeights5[[#This Row],[era]])</f>
        <v>88.376000000000005</v>
      </c>
      <c r="K6606" s="16">
        <f>AllWeights5[[#This Row],[wt_vint]]/AllWeights5[[#This Row],[Total Weight (BT, CZ, Era)]]</f>
        <v>0.25907486195347151</v>
      </c>
    </row>
    <row r="6607" spans="1:11" x14ac:dyDescent="0.3">
      <c r="A6607" s="6">
        <v>2020</v>
      </c>
      <c r="B6607" s="7" t="s">
        <v>37</v>
      </c>
      <c r="C6607" s="7" t="s">
        <v>63</v>
      </c>
      <c r="D6607" s="7" t="s">
        <v>34</v>
      </c>
      <c r="E6607" s="7">
        <v>1996</v>
      </c>
      <c r="F6607" s="15" t="str">
        <f>CONCATENATE(AllWeights5[[#This Row],[bldgtype]],"-",AllWeights5[[#This Row],[bldgloc]],"-",AllWeights5[[#This Row],[bldgvint]])</f>
        <v>SUn-CZ10-1996</v>
      </c>
      <c r="G6607" s="15" t="str">
        <f>CONCATENATE(AllWeights5[[#This Row],[bldgtype]],"-",AllWeights5[[#This Row],[bldgloc]],"-",AllWeights5[[#This Row],[era]])</f>
        <v>SUn-CZ10-old</v>
      </c>
      <c r="H6607" s="7">
        <v>12.33</v>
      </c>
      <c r="I6607" s="8" t="s">
        <v>16</v>
      </c>
      <c r="J6607" s="5">
        <f>SUMIFS(AllWeights5[wt_vint],AllWeights5[bldgtype],AllWeights5[[#This Row],[bldgtype]],AllWeights5[bldgloc],AllWeights5[[#This Row],[bldgloc]],AllWeights5[era],AllWeights5[[#This Row],[era]])</f>
        <v>88.376000000000005</v>
      </c>
      <c r="K6607" s="16">
        <f>AllWeights5[[#This Row],[wt_vint]]/AllWeights5[[#This Row],[Total Weight (BT, CZ, Era)]]</f>
        <v>0.13951751606771068</v>
      </c>
    </row>
    <row r="6608" spans="1:11" x14ac:dyDescent="0.3">
      <c r="A6608" s="6">
        <v>2020</v>
      </c>
      <c r="B6608" s="7" t="s">
        <v>37</v>
      </c>
      <c r="C6608" s="7" t="s">
        <v>63</v>
      </c>
      <c r="D6608" s="7" t="s">
        <v>34</v>
      </c>
      <c r="E6608" s="7">
        <v>2003</v>
      </c>
      <c r="F6608" s="15" t="str">
        <f>CONCATENATE(AllWeights5[[#This Row],[bldgtype]],"-",AllWeights5[[#This Row],[bldgloc]],"-",AllWeights5[[#This Row],[bldgvint]])</f>
        <v>SUn-CZ10-2003</v>
      </c>
      <c r="G6608" s="15" t="str">
        <f>CONCATENATE(AllWeights5[[#This Row],[bldgtype]],"-",AllWeights5[[#This Row],[bldgloc]],"-",AllWeights5[[#This Row],[era]])</f>
        <v>SUn-CZ10-ex</v>
      </c>
      <c r="H6608" s="7">
        <v>16.818999999999999</v>
      </c>
      <c r="I6608" s="8" t="s">
        <v>11</v>
      </c>
      <c r="J6608" s="5">
        <f>SUMIFS(AllWeights5[wt_vint],AllWeights5[bldgtype],AllWeights5[[#This Row],[bldgtype]],AllWeights5[bldgloc],AllWeights5[[#This Row],[bldgloc]],AllWeights5[era],AllWeights5[[#This Row],[era]])</f>
        <v>97.118999999999986</v>
      </c>
      <c r="K6608" s="16">
        <f>AllWeights5[[#This Row],[wt_vint]]/AllWeights5[[#This Row],[Total Weight (BT, CZ, Era)]]</f>
        <v>0.17317929550345454</v>
      </c>
    </row>
    <row r="6609" spans="1:11" x14ac:dyDescent="0.3">
      <c r="A6609" s="6">
        <v>2020</v>
      </c>
      <c r="B6609" s="7" t="s">
        <v>37</v>
      </c>
      <c r="C6609" s="7" t="s">
        <v>63</v>
      </c>
      <c r="D6609" s="7" t="s">
        <v>34</v>
      </c>
      <c r="E6609" s="7">
        <v>2007</v>
      </c>
      <c r="F6609" s="15" t="str">
        <f>CONCATENATE(AllWeights5[[#This Row],[bldgtype]],"-",AllWeights5[[#This Row],[bldgloc]],"-",AllWeights5[[#This Row],[bldgvint]])</f>
        <v>SUn-CZ10-2007</v>
      </c>
      <c r="G6609" s="15" t="str">
        <f>CONCATENATE(AllWeights5[[#This Row],[bldgtype]],"-",AllWeights5[[#This Row],[bldgloc]],"-",AllWeights5[[#This Row],[era]])</f>
        <v>SUn-CZ10-ex</v>
      </c>
      <c r="H6609" s="7">
        <v>11.106999999999999</v>
      </c>
      <c r="I6609" s="8" t="s">
        <v>11</v>
      </c>
      <c r="J6609" s="5">
        <f>SUMIFS(AllWeights5[wt_vint],AllWeights5[bldgtype],AllWeights5[[#This Row],[bldgtype]],AllWeights5[bldgloc],AllWeights5[[#This Row],[bldgloc]],AllWeights5[era],AllWeights5[[#This Row],[era]])</f>
        <v>97.118999999999986</v>
      </c>
      <c r="K6609" s="16">
        <f>AllWeights5[[#This Row],[wt_vint]]/AllWeights5[[#This Row],[Total Weight (BT, CZ, Era)]]</f>
        <v>0.11436485136790948</v>
      </c>
    </row>
    <row r="6610" spans="1:11" x14ac:dyDescent="0.3">
      <c r="A6610" s="6">
        <v>2020</v>
      </c>
      <c r="B6610" s="7" t="s">
        <v>37</v>
      </c>
      <c r="C6610" s="7" t="s">
        <v>63</v>
      </c>
      <c r="D6610" s="7" t="s">
        <v>34</v>
      </c>
      <c r="E6610" s="7">
        <v>2011</v>
      </c>
      <c r="F6610" s="15" t="str">
        <f>CONCATENATE(AllWeights5[[#This Row],[bldgtype]],"-",AllWeights5[[#This Row],[bldgloc]],"-",AllWeights5[[#This Row],[bldgvint]])</f>
        <v>SUn-CZ10-2011</v>
      </c>
      <c r="G6610" s="15" t="str">
        <f>CONCATENATE(AllWeights5[[#This Row],[bldgtype]],"-",AllWeights5[[#This Row],[bldgloc]],"-",AllWeights5[[#This Row],[era]])</f>
        <v>SUn-CZ10-ex</v>
      </c>
      <c r="H6610" s="7">
        <v>11.106999999999999</v>
      </c>
      <c r="I6610" s="8" t="s">
        <v>11</v>
      </c>
      <c r="J6610" s="5">
        <f>SUMIFS(AllWeights5[wt_vint],AllWeights5[bldgtype],AllWeights5[[#This Row],[bldgtype]],AllWeights5[bldgloc],AllWeights5[[#This Row],[bldgloc]],AllWeights5[era],AllWeights5[[#This Row],[era]])</f>
        <v>97.118999999999986</v>
      </c>
      <c r="K6610" s="16">
        <f>AllWeights5[[#This Row],[wt_vint]]/AllWeights5[[#This Row],[Total Weight (BT, CZ, Era)]]</f>
        <v>0.11436485136790948</v>
      </c>
    </row>
    <row r="6611" spans="1:11" x14ac:dyDescent="0.3">
      <c r="A6611" s="6">
        <v>2020</v>
      </c>
      <c r="B6611" s="7" t="s">
        <v>37</v>
      </c>
      <c r="C6611" s="7" t="s">
        <v>63</v>
      </c>
      <c r="D6611" s="7" t="s">
        <v>34</v>
      </c>
      <c r="E6611" s="7">
        <v>2015</v>
      </c>
      <c r="F6611" s="15" t="str">
        <f>CONCATENATE(AllWeights5[[#This Row],[bldgtype]],"-",AllWeights5[[#This Row],[bldgloc]],"-",AllWeights5[[#This Row],[bldgvint]])</f>
        <v>SUn-CZ10-2015</v>
      </c>
      <c r="G6611" s="15" t="str">
        <f>CONCATENATE(AllWeights5[[#This Row],[bldgtype]],"-",AllWeights5[[#This Row],[bldgloc]],"-",AllWeights5[[#This Row],[era]])</f>
        <v>SUn-CZ10-ex</v>
      </c>
      <c r="H6611" s="7">
        <v>8.3309999999999995</v>
      </c>
      <c r="I6611" s="8" t="s">
        <v>11</v>
      </c>
      <c r="J6611" s="5">
        <f>SUMIFS(AllWeights5[wt_vint],AllWeights5[bldgtype],AllWeights5[[#This Row],[bldgtype]],AllWeights5[bldgloc],AllWeights5[[#This Row],[bldgloc]],AllWeights5[era],AllWeights5[[#This Row],[era]])</f>
        <v>97.118999999999986</v>
      </c>
      <c r="K6611" s="16">
        <f>AllWeights5[[#This Row],[wt_vint]]/AllWeights5[[#This Row],[Total Weight (BT, CZ, Era)]]</f>
        <v>8.5781361010718815E-2</v>
      </c>
    </row>
    <row r="6612" spans="1:11" x14ac:dyDescent="0.3">
      <c r="A6612" s="6">
        <v>2020</v>
      </c>
      <c r="B6612" s="7" t="s">
        <v>37</v>
      </c>
      <c r="C6612" s="7" t="s">
        <v>63</v>
      </c>
      <c r="D6612" s="7" t="s">
        <v>34</v>
      </c>
      <c r="E6612" s="7">
        <v>2017</v>
      </c>
      <c r="F6612" s="15" t="str">
        <f>CONCATENATE(AllWeights5[[#This Row],[bldgtype]],"-",AllWeights5[[#This Row],[bldgloc]],"-",AllWeights5[[#This Row],[bldgvint]])</f>
        <v>SUn-CZ10-2017</v>
      </c>
      <c r="G6612" s="15" t="str">
        <f>CONCATENATE(AllWeights5[[#This Row],[bldgtype]],"-",AllWeights5[[#This Row],[bldgloc]],"-",AllWeights5[[#This Row],[era]])</f>
        <v>SUn-CZ10-rec</v>
      </c>
      <c r="H6612" s="7">
        <v>8.3309999999999995</v>
      </c>
      <c r="I6612" s="8" t="s">
        <v>14</v>
      </c>
      <c r="J6612" s="5">
        <f>SUMIFS(AllWeights5[wt_vint],AllWeights5[bldgtype],AllWeights5[[#This Row],[bldgtype]],AllWeights5[bldgloc],AllWeights5[[#This Row],[bldgloc]],AllWeights5[era],AllWeights5[[#This Row],[era]])</f>
        <v>22.691000000000003</v>
      </c>
      <c r="K6612" s="16">
        <f>AllWeights5[[#This Row],[wt_vint]]/AllWeights5[[#This Row],[Total Weight (BT, CZ, Era)]]</f>
        <v>0.36714997135428135</v>
      </c>
    </row>
    <row r="6613" spans="1:11" x14ac:dyDescent="0.3">
      <c r="A6613" s="6">
        <v>2020</v>
      </c>
      <c r="B6613" s="7" t="s">
        <v>37</v>
      </c>
      <c r="C6613" s="7" t="s">
        <v>63</v>
      </c>
      <c r="D6613" s="7" t="s">
        <v>34</v>
      </c>
      <c r="E6613" s="7">
        <v>2020</v>
      </c>
      <c r="F6613" s="15" t="str">
        <f>CONCATENATE(AllWeights5[[#This Row],[bldgtype]],"-",AllWeights5[[#This Row],[bldgloc]],"-",AllWeights5[[#This Row],[bldgvint]])</f>
        <v>SUn-CZ10-2020</v>
      </c>
      <c r="G6613" s="15" t="str">
        <f>CONCATENATE(AllWeights5[[#This Row],[bldgtype]],"-",AllWeights5[[#This Row],[bldgloc]],"-",AllWeights5[[#This Row],[era]])</f>
        <v>SUn-CZ10-rec</v>
      </c>
      <c r="H6613" s="7">
        <v>2.7770000000000001</v>
      </c>
      <c r="I6613" s="8" t="s">
        <v>14</v>
      </c>
      <c r="J6613" s="5">
        <f>SUMIFS(AllWeights5[wt_vint],AllWeights5[bldgtype],AllWeights5[[#This Row],[bldgtype]],AllWeights5[bldgloc],AllWeights5[[#This Row],[bldgloc]],AllWeights5[era],AllWeights5[[#This Row],[era]])</f>
        <v>22.691000000000003</v>
      </c>
      <c r="K6613" s="16">
        <f>AllWeights5[[#This Row],[wt_vint]]/AllWeights5[[#This Row],[Total Weight (BT, CZ, Era)]]</f>
        <v>0.12238332378476047</v>
      </c>
    </row>
    <row r="6614" spans="1:11" x14ac:dyDescent="0.3">
      <c r="A6614" s="6">
        <v>2020</v>
      </c>
      <c r="B6614" s="7" t="s">
        <v>37</v>
      </c>
      <c r="C6614" s="7" t="s">
        <v>63</v>
      </c>
      <c r="D6614" s="7" t="s">
        <v>34</v>
      </c>
      <c r="E6614" s="7" t="s">
        <v>18</v>
      </c>
      <c r="F6614" s="15" t="str">
        <f>CONCATENATE(AllWeights5[[#This Row],[bldgtype]],"-",AllWeights5[[#This Row],[bldgloc]],"-",AllWeights5[[#This Row],[bldgvint]])</f>
        <v>SUn-CZ10-New</v>
      </c>
      <c r="G6614" s="15" t="str">
        <f>CONCATENATE(AllWeights5[[#This Row],[bldgtype]],"-",AllWeights5[[#This Row],[bldgloc]],"-",AllWeights5[[#This Row],[era]])</f>
        <v>SUn-CZ10-new</v>
      </c>
      <c r="H6614" s="7">
        <v>2.7770000000000001</v>
      </c>
      <c r="I6614" s="8" t="s">
        <v>19</v>
      </c>
      <c r="J6614" s="5">
        <f>SUMIFS(AllWeights5[wt_vint],AllWeights5[bldgtype],AllWeights5[[#This Row],[bldgtype]],AllWeights5[bldgloc],AllWeights5[[#This Row],[bldgloc]],AllWeights5[era],AllWeights5[[#This Row],[era]])</f>
        <v>5.673</v>
      </c>
      <c r="K6614" s="16">
        <f>AllWeights5[[#This Row],[wt_vint]]/AllWeights5[[#This Row],[Total Weight (BT, CZ, Era)]]</f>
        <v>0.48951172219284333</v>
      </c>
    </row>
    <row r="6615" spans="1:11" x14ac:dyDescent="0.3">
      <c r="A6615" s="6">
        <v>2020</v>
      </c>
      <c r="B6615" s="7" t="s">
        <v>37</v>
      </c>
      <c r="C6615" s="7" t="s">
        <v>63</v>
      </c>
      <c r="D6615" s="7" t="s">
        <v>26</v>
      </c>
      <c r="E6615" s="7">
        <v>1975</v>
      </c>
      <c r="F6615" s="15" t="str">
        <f>CONCATENATE(AllWeights5[[#This Row],[bldgtype]],"-",AllWeights5[[#This Row],[bldgloc]],"-",AllWeights5[[#This Row],[bldgvint]])</f>
        <v>SUn-CZ13-1975</v>
      </c>
      <c r="G6615" s="15" t="str">
        <f>CONCATENATE(AllWeights5[[#This Row],[bldgtype]],"-",AllWeights5[[#This Row],[bldgloc]],"-",AllWeights5[[#This Row],[era]])</f>
        <v>SUn-CZ13-old</v>
      </c>
      <c r="H6615" s="7">
        <v>0.504</v>
      </c>
      <c r="I6615" s="8" t="s">
        <v>16</v>
      </c>
      <c r="J6615" s="5">
        <f>SUMIFS(AllWeights5[wt_vint],AllWeights5[bldgtype],AllWeights5[[#This Row],[bldgtype]],AllWeights5[bldgloc],AllWeights5[[#This Row],[bldgloc]],AllWeights5[era],AllWeights5[[#This Row],[era]])</f>
        <v>22.005000000000003</v>
      </c>
      <c r="K6615" s="16">
        <f>AllWeights5[[#This Row],[wt_vint]]/AllWeights5[[#This Row],[Total Weight (BT, CZ, Era)]]</f>
        <v>2.2903885480572594E-2</v>
      </c>
    </row>
    <row r="6616" spans="1:11" x14ac:dyDescent="0.3">
      <c r="A6616" s="6">
        <v>2020</v>
      </c>
      <c r="B6616" s="7" t="s">
        <v>37</v>
      </c>
      <c r="C6616" s="7" t="s">
        <v>63</v>
      </c>
      <c r="D6616" s="7" t="s">
        <v>26</v>
      </c>
      <c r="E6616" s="7">
        <v>1985</v>
      </c>
      <c r="F6616" s="15" t="str">
        <f>CONCATENATE(AllWeights5[[#This Row],[bldgtype]],"-",AllWeights5[[#This Row],[bldgloc]],"-",AllWeights5[[#This Row],[bldgvint]])</f>
        <v>SUn-CZ13-1985</v>
      </c>
      <c r="G6616" s="15" t="str">
        <f>CONCATENATE(AllWeights5[[#This Row],[bldgtype]],"-",AllWeights5[[#This Row],[bldgloc]],"-",AllWeights5[[#This Row],[era]])</f>
        <v>SUn-CZ13-old</v>
      </c>
      <c r="H6616" s="7">
        <v>0.89</v>
      </c>
      <c r="I6616" s="8" t="s">
        <v>16</v>
      </c>
      <c r="J6616" s="5">
        <f>SUMIFS(AllWeights5[wt_vint],AllWeights5[bldgtype],AllWeights5[[#This Row],[bldgtype]],AllWeights5[bldgloc],AllWeights5[[#This Row],[bldgloc]],AllWeights5[era],AllWeights5[[#This Row],[era]])</f>
        <v>22.005000000000003</v>
      </c>
      <c r="K6616" s="16">
        <f>AllWeights5[[#This Row],[wt_vint]]/AllWeights5[[#This Row],[Total Weight (BT, CZ, Era)]]</f>
        <v>4.0445353328788909E-2</v>
      </c>
    </row>
    <row r="6617" spans="1:11" x14ac:dyDescent="0.3">
      <c r="A6617" s="6">
        <v>2020</v>
      </c>
      <c r="B6617" s="7" t="s">
        <v>37</v>
      </c>
      <c r="C6617" s="7" t="s">
        <v>63</v>
      </c>
      <c r="D6617" s="7" t="s">
        <v>26</v>
      </c>
      <c r="E6617" s="7">
        <v>1996</v>
      </c>
      <c r="F6617" s="15" t="str">
        <f>CONCATENATE(AllWeights5[[#This Row],[bldgtype]],"-",AllWeights5[[#This Row],[bldgloc]],"-",AllWeights5[[#This Row],[bldgvint]])</f>
        <v>SUn-CZ13-1996</v>
      </c>
      <c r="G6617" s="15" t="str">
        <f>CONCATENATE(AllWeights5[[#This Row],[bldgtype]],"-",AllWeights5[[#This Row],[bldgloc]],"-",AllWeights5[[#This Row],[era]])</f>
        <v>SUn-CZ13-old</v>
      </c>
      <c r="H6617" s="7">
        <v>0.97099999999999997</v>
      </c>
      <c r="I6617" s="8" t="s">
        <v>16</v>
      </c>
      <c r="J6617" s="5">
        <f>SUMIFS(AllWeights5[wt_vint],AllWeights5[bldgtype],AllWeights5[[#This Row],[bldgtype]],AllWeights5[bldgloc],AllWeights5[[#This Row],[bldgloc]],AllWeights5[era],AllWeights5[[#This Row],[era]])</f>
        <v>22.005000000000003</v>
      </c>
      <c r="K6617" s="16">
        <f>AllWeights5[[#This Row],[wt_vint]]/AllWeights5[[#This Row],[Total Weight (BT, CZ, Era)]]</f>
        <v>4.4126334923880933E-2</v>
      </c>
    </row>
    <row r="6618" spans="1:11" x14ac:dyDescent="0.3">
      <c r="A6618" s="6">
        <v>2020</v>
      </c>
      <c r="B6618" s="7" t="s">
        <v>37</v>
      </c>
      <c r="C6618" s="7" t="s">
        <v>63</v>
      </c>
      <c r="D6618" s="7" t="s">
        <v>26</v>
      </c>
      <c r="E6618" s="7">
        <v>2003</v>
      </c>
      <c r="F6618" s="15" t="str">
        <f>CONCATENATE(AllWeights5[[#This Row],[bldgtype]],"-",AllWeights5[[#This Row],[bldgloc]],"-",AllWeights5[[#This Row],[bldgvint]])</f>
        <v>SUn-CZ13-2003</v>
      </c>
      <c r="G6618" s="15" t="str">
        <f>CONCATENATE(AllWeights5[[#This Row],[bldgtype]],"-",AllWeights5[[#This Row],[bldgloc]],"-",AllWeights5[[#This Row],[era]])</f>
        <v>SUn-CZ13-ex</v>
      </c>
      <c r="H6618" s="7">
        <v>0.55100000000000005</v>
      </c>
      <c r="I6618" s="8" t="s">
        <v>11</v>
      </c>
      <c r="J6618" s="5">
        <f>SUMIFS(AllWeights5[wt_vint],AllWeights5[bldgtype],AllWeights5[[#This Row],[bldgtype]],AllWeights5[bldgloc],AllWeights5[[#This Row],[bldgloc]],AllWeights5[era],AllWeights5[[#This Row],[era]])</f>
        <v>11.310999999999998</v>
      </c>
      <c r="K6618" s="16">
        <f>AllWeights5[[#This Row],[wt_vint]]/AllWeights5[[#This Row],[Total Weight (BT, CZ, Era)]]</f>
        <v>4.8713641587834866E-2</v>
      </c>
    </row>
    <row r="6619" spans="1:11" x14ac:dyDescent="0.3">
      <c r="A6619" s="6">
        <v>2020</v>
      </c>
      <c r="B6619" s="7" t="s">
        <v>37</v>
      </c>
      <c r="C6619" s="7" t="s">
        <v>63</v>
      </c>
      <c r="D6619" s="7" t="s">
        <v>26</v>
      </c>
      <c r="E6619" s="7">
        <v>2007</v>
      </c>
      <c r="F6619" s="15" t="str">
        <f>CONCATENATE(AllWeights5[[#This Row],[bldgtype]],"-",AllWeights5[[#This Row],[bldgloc]],"-",AllWeights5[[#This Row],[bldgvint]])</f>
        <v>SUn-CZ13-2007</v>
      </c>
      <c r="G6619" s="15" t="str">
        <f>CONCATENATE(AllWeights5[[#This Row],[bldgtype]],"-",AllWeights5[[#This Row],[bldgloc]],"-",AllWeights5[[#This Row],[era]])</f>
        <v>SUn-CZ13-ex</v>
      </c>
      <c r="H6619" s="7">
        <v>0.376</v>
      </c>
      <c r="I6619" s="8" t="s">
        <v>11</v>
      </c>
      <c r="J6619" s="5">
        <f>SUMIFS(AllWeights5[wt_vint],AllWeights5[bldgtype],AllWeights5[[#This Row],[bldgtype]],AllWeights5[bldgloc],AllWeights5[[#This Row],[bldgloc]],AllWeights5[era],AllWeights5[[#This Row],[era]])</f>
        <v>11.310999999999998</v>
      </c>
      <c r="K6619" s="16">
        <f>AllWeights5[[#This Row],[wt_vint]]/AllWeights5[[#This Row],[Total Weight (BT, CZ, Era)]]</f>
        <v>3.3241976836707633E-2</v>
      </c>
    </row>
    <row r="6620" spans="1:11" x14ac:dyDescent="0.3">
      <c r="A6620" s="6">
        <v>2020</v>
      </c>
      <c r="B6620" s="7" t="s">
        <v>37</v>
      </c>
      <c r="C6620" s="7" t="s">
        <v>63</v>
      </c>
      <c r="D6620" s="7" t="s">
        <v>26</v>
      </c>
      <c r="E6620" s="7">
        <v>2011</v>
      </c>
      <c r="F6620" s="15" t="str">
        <f>CONCATENATE(AllWeights5[[#This Row],[bldgtype]],"-",AllWeights5[[#This Row],[bldgloc]],"-",AllWeights5[[#This Row],[bldgvint]])</f>
        <v>SUn-CZ13-2011</v>
      </c>
      <c r="G6620" s="15" t="str">
        <f>CONCATENATE(AllWeights5[[#This Row],[bldgtype]],"-",AllWeights5[[#This Row],[bldgloc]],"-",AllWeights5[[#This Row],[era]])</f>
        <v>SUn-CZ13-ex</v>
      </c>
      <c r="H6620" s="7">
        <v>0.376</v>
      </c>
      <c r="I6620" s="8" t="s">
        <v>11</v>
      </c>
      <c r="J6620" s="5">
        <f>SUMIFS(AllWeights5[wt_vint],AllWeights5[bldgtype],AllWeights5[[#This Row],[bldgtype]],AllWeights5[bldgloc],AllWeights5[[#This Row],[bldgloc]],AllWeights5[era],AllWeights5[[#This Row],[era]])</f>
        <v>11.310999999999998</v>
      </c>
      <c r="K6620" s="16">
        <f>AllWeights5[[#This Row],[wt_vint]]/AllWeights5[[#This Row],[Total Weight (BT, CZ, Era)]]</f>
        <v>3.3241976836707633E-2</v>
      </c>
    </row>
    <row r="6621" spans="1:11" x14ac:dyDescent="0.3">
      <c r="A6621" s="6">
        <v>2020</v>
      </c>
      <c r="B6621" s="7" t="s">
        <v>37</v>
      </c>
      <c r="C6621" s="7" t="s">
        <v>63</v>
      </c>
      <c r="D6621" s="7" t="s">
        <v>26</v>
      </c>
      <c r="E6621" s="7">
        <v>2015</v>
      </c>
      <c r="F6621" s="15" t="str">
        <f>CONCATENATE(AllWeights5[[#This Row],[bldgtype]],"-",AllWeights5[[#This Row],[bldgloc]],"-",AllWeights5[[#This Row],[bldgvint]])</f>
        <v>SUn-CZ13-2015</v>
      </c>
      <c r="G6621" s="15" t="str">
        <f>CONCATENATE(AllWeights5[[#This Row],[bldgtype]],"-",AllWeights5[[#This Row],[bldgloc]],"-",AllWeights5[[#This Row],[era]])</f>
        <v>SUn-CZ13-ex</v>
      </c>
      <c r="H6621" s="7">
        <v>0.28199999999999997</v>
      </c>
      <c r="I6621" s="8" t="s">
        <v>11</v>
      </c>
      <c r="J6621" s="5">
        <f>SUMIFS(AllWeights5[wt_vint],AllWeights5[bldgtype],AllWeights5[[#This Row],[bldgtype]],AllWeights5[bldgloc],AllWeights5[[#This Row],[bldgloc]],AllWeights5[era],AllWeights5[[#This Row],[era]])</f>
        <v>11.310999999999998</v>
      </c>
      <c r="K6621" s="16">
        <f>AllWeights5[[#This Row],[wt_vint]]/AllWeights5[[#This Row],[Total Weight (BT, CZ, Era)]]</f>
        <v>2.4931482627530723E-2</v>
      </c>
    </row>
    <row r="6622" spans="1:11" x14ac:dyDescent="0.3">
      <c r="A6622" s="6">
        <v>2020</v>
      </c>
      <c r="B6622" s="7" t="s">
        <v>37</v>
      </c>
      <c r="C6622" s="7" t="s">
        <v>63</v>
      </c>
      <c r="D6622" s="7" t="s">
        <v>26</v>
      </c>
      <c r="E6622" s="7">
        <v>2017</v>
      </c>
      <c r="F6622" s="15" t="str">
        <f>CONCATENATE(AllWeights5[[#This Row],[bldgtype]],"-",AllWeights5[[#This Row],[bldgloc]],"-",AllWeights5[[#This Row],[bldgvint]])</f>
        <v>SUn-CZ13-2017</v>
      </c>
      <c r="G6622" s="15" t="str">
        <f>CONCATENATE(AllWeights5[[#This Row],[bldgtype]],"-",AllWeights5[[#This Row],[bldgloc]],"-",AllWeights5[[#This Row],[era]])</f>
        <v>SUn-CZ13-rec</v>
      </c>
      <c r="H6622" s="7">
        <v>0.28199999999999997</v>
      </c>
      <c r="I6622" s="8" t="s">
        <v>14</v>
      </c>
      <c r="J6622" s="5">
        <f>SUMIFS(AllWeights5[wt_vint],AllWeights5[bldgtype],AllWeights5[[#This Row],[bldgtype]],AllWeights5[bldgloc],AllWeights5[[#This Row],[bldgloc]],AllWeights5[era],AllWeights5[[#This Row],[era]])</f>
        <v>2.3369999999999997</v>
      </c>
      <c r="K6622" s="16">
        <f>AllWeights5[[#This Row],[wt_vint]]/AllWeights5[[#This Row],[Total Weight (BT, CZ, Era)]]</f>
        <v>0.12066752246469833</v>
      </c>
    </row>
    <row r="6623" spans="1:11" x14ac:dyDescent="0.3">
      <c r="A6623" s="6">
        <v>2020</v>
      </c>
      <c r="B6623" s="7" t="s">
        <v>37</v>
      </c>
      <c r="C6623" s="7" t="s">
        <v>63</v>
      </c>
      <c r="D6623" s="7" t="s">
        <v>26</v>
      </c>
      <c r="E6623" s="7">
        <v>2020</v>
      </c>
      <c r="F6623" s="15" t="str">
        <f>CONCATENATE(AllWeights5[[#This Row],[bldgtype]],"-",AllWeights5[[#This Row],[bldgloc]],"-",AllWeights5[[#This Row],[bldgvint]])</f>
        <v>SUn-CZ13-2020</v>
      </c>
      <c r="G6623" s="15" t="str">
        <f>CONCATENATE(AllWeights5[[#This Row],[bldgtype]],"-",AllWeights5[[#This Row],[bldgloc]],"-",AllWeights5[[#This Row],[era]])</f>
        <v>SUn-CZ13-rec</v>
      </c>
      <c r="H6623" s="7">
        <v>9.4E-2</v>
      </c>
      <c r="I6623" s="8" t="s">
        <v>14</v>
      </c>
      <c r="J6623" s="5">
        <f>SUMIFS(AllWeights5[wt_vint],AllWeights5[bldgtype],AllWeights5[[#This Row],[bldgtype]],AllWeights5[bldgloc],AllWeights5[[#This Row],[bldgloc]],AllWeights5[era],AllWeights5[[#This Row],[era]])</f>
        <v>2.3369999999999997</v>
      </c>
      <c r="K6623" s="16">
        <f>AllWeights5[[#This Row],[wt_vint]]/AllWeights5[[#This Row],[Total Weight (BT, CZ, Era)]]</f>
        <v>4.0222507488232778E-2</v>
      </c>
    </row>
    <row r="6624" spans="1:11" x14ac:dyDescent="0.3">
      <c r="A6624" s="6">
        <v>2020</v>
      </c>
      <c r="B6624" s="7" t="s">
        <v>37</v>
      </c>
      <c r="C6624" s="7" t="s">
        <v>63</v>
      </c>
      <c r="D6624" s="7" t="s">
        <v>26</v>
      </c>
      <c r="E6624" s="7" t="s">
        <v>18</v>
      </c>
      <c r="F6624" s="15" t="str">
        <f>CONCATENATE(AllWeights5[[#This Row],[bldgtype]],"-",AllWeights5[[#This Row],[bldgloc]],"-",AllWeights5[[#This Row],[bldgvint]])</f>
        <v>SUn-CZ13-New</v>
      </c>
      <c r="G6624" s="15" t="str">
        <f>CONCATENATE(AllWeights5[[#This Row],[bldgtype]],"-",AllWeights5[[#This Row],[bldgloc]],"-",AllWeights5[[#This Row],[era]])</f>
        <v>SUn-CZ13-new</v>
      </c>
      <c r="H6624" s="7">
        <v>9.4E-2</v>
      </c>
      <c r="I6624" s="8" t="s">
        <v>19</v>
      </c>
      <c r="J6624" s="5">
        <f>SUMIFS(AllWeights5[wt_vint],AllWeights5[bldgtype],AllWeights5[[#This Row],[bldgtype]],AllWeights5[bldgloc],AllWeights5[[#This Row],[bldgloc]],AllWeights5[era],AllWeights5[[#This Row],[era]])</f>
        <v>0.58399999999999996</v>
      </c>
      <c r="K6624" s="16">
        <f>AllWeights5[[#This Row],[wt_vint]]/AllWeights5[[#This Row],[Total Weight (BT, CZ, Era)]]</f>
        <v>0.16095890410958905</v>
      </c>
    </row>
    <row r="6625" spans="1:11" x14ac:dyDescent="0.3">
      <c r="A6625" s="6">
        <v>2020</v>
      </c>
      <c r="B6625" s="7" t="s">
        <v>37</v>
      </c>
      <c r="C6625" s="7" t="s">
        <v>63</v>
      </c>
      <c r="D6625" s="7" t="s">
        <v>35</v>
      </c>
      <c r="E6625" s="7">
        <v>1975</v>
      </c>
      <c r="F6625" s="15" t="str">
        <f>CONCATENATE(AllWeights5[[#This Row],[bldgtype]],"-",AllWeights5[[#This Row],[bldgloc]],"-",AllWeights5[[#This Row],[bldgvint]])</f>
        <v>SUn-CZ14-1975</v>
      </c>
      <c r="G6625" s="15" t="str">
        <f>CONCATENATE(AllWeights5[[#This Row],[bldgtype]],"-",AllWeights5[[#This Row],[bldgloc]],"-",AllWeights5[[#This Row],[era]])</f>
        <v>SUn-CZ14-old</v>
      </c>
      <c r="H6625" s="7">
        <v>0.24</v>
      </c>
      <c r="I6625" s="8" t="s">
        <v>16</v>
      </c>
      <c r="J6625" s="5">
        <f>SUMIFS(AllWeights5[wt_vint],AllWeights5[bldgtype],AllWeights5[[#This Row],[bldgtype]],AllWeights5[bldgloc],AllWeights5[[#This Row],[bldgloc]],AllWeights5[era],AllWeights5[[#This Row],[era]])</f>
        <v>2.2400000000000002</v>
      </c>
      <c r="K6625" s="16">
        <f>AllWeights5[[#This Row],[wt_vint]]/AllWeights5[[#This Row],[Total Weight (BT, CZ, Era)]]</f>
        <v>0.10714285714285712</v>
      </c>
    </row>
    <row r="6626" spans="1:11" x14ac:dyDescent="0.3">
      <c r="A6626" s="6">
        <v>2020</v>
      </c>
      <c r="B6626" s="7" t="s">
        <v>37</v>
      </c>
      <c r="C6626" s="7" t="s">
        <v>63</v>
      </c>
      <c r="D6626" s="7" t="s">
        <v>35</v>
      </c>
      <c r="E6626" s="7">
        <v>1985</v>
      </c>
      <c r="F6626" s="15" t="str">
        <f>CONCATENATE(AllWeights5[[#This Row],[bldgtype]],"-",AllWeights5[[#This Row],[bldgloc]],"-",AllWeights5[[#This Row],[bldgvint]])</f>
        <v>SUn-CZ14-1985</v>
      </c>
      <c r="G6626" s="15" t="str">
        <f>CONCATENATE(AllWeights5[[#This Row],[bldgtype]],"-",AllWeights5[[#This Row],[bldgloc]],"-",AllWeights5[[#This Row],[era]])</f>
        <v>SUn-CZ14-old</v>
      </c>
      <c r="H6626" s="7">
        <v>0.52200000000000002</v>
      </c>
      <c r="I6626" s="8" t="s">
        <v>16</v>
      </c>
      <c r="J6626" s="5">
        <f>SUMIFS(AllWeights5[wt_vint],AllWeights5[bldgtype],AllWeights5[[#This Row],[bldgtype]],AllWeights5[bldgloc],AllWeights5[[#This Row],[bldgloc]],AllWeights5[era],AllWeights5[[#This Row],[era]])</f>
        <v>2.2400000000000002</v>
      </c>
      <c r="K6626" s="16">
        <f>AllWeights5[[#This Row],[wt_vint]]/AllWeights5[[#This Row],[Total Weight (BT, CZ, Era)]]</f>
        <v>0.23303571428571426</v>
      </c>
    </row>
    <row r="6627" spans="1:11" x14ac:dyDescent="0.3">
      <c r="A6627" s="6">
        <v>2020</v>
      </c>
      <c r="B6627" s="7" t="s">
        <v>37</v>
      </c>
      <c r="C6627" s="7" t="s">
        <v>63</v>
      </c>
      <c r="D6627" s="7" t="s">
        <v>35</v>
      </c>
      <c r="E6627" s="7">
        <v>1996</v>
      </c>
      <c r="F6627" s="15" t="str">
        <f>CONCATENATE(AllWeights5[[#This Row],[bldgtype]],"-",AllWeights5[[#This Row],[bldgloc]],"-",AllWeights5[[#This Row],[bldgvint]])</f>
        <v>SUn-CZ14-1996</v>
      </c>
      <c r="G6627" s="15" t="str">
        <f>CONCATENATE(AllWeights5[[#This Row],[bldgtype]],"-",AllWeights5[[#This Row],[bldgloc]],"-",AllWeights5[[#This Row],[era]])</f>
        <v>SUn-CZ14-old</v>
      </c>
      <c r="H6627" s="7">
        <v>0.317</v>
      </c>
      <c r="I6627" s="8" t="s">
        <v>16</v>
      </c>
      <c r="J6627" s="5">
        <f>SUMIFS(AllWeights5[wt_vint],AllWeights5[bldgtype],AllWeights5[[#This Row],[bldgtype]],AllWeights5[bldgloc],AllWeights5[[#This Row],[bldgloc]],AllWeights5[era],AllWeights5[[#This Row],[era]])</f>
        <v>2.2400000000000002</v>
      </c>
      <c r="K6627" s="16">
        <f>AllWeights5[[#This Row],[wt_vint]]/AllWeights5[[#This Row],[Total Weight (BT, CZ, Era)]]</f>
        <v>0.14151785714285714</v>
      </c>
    </row>
    <row r="6628" spans="1:11" x14ac:dyDescent="0.3">
      <c r="A6628" s="6">
        <v>2020</v>
      </c>
      <c r="B6628" s="7" t="s">
        <v>37</v>
      </c>
      <c r="C6628" s="7" t="s">
        <v>63</v>
      </c>
      <c r="D6628" s="7" t="s">
        <v>35</v>
      </c>
      <c r="E6628" s="7">
        <v>2003</v>
      </c>
      <c r="F6628" s="15" t="str">
        <f>CONCATENATE(AllWeights5[[#This Row],[bldgtype]],"-",AllWeights5[[#This Row],[bldgloc]],"-",AllWeights5[[#This Row],[bldgvint]])</f>
        <v>SUn-CZ14-2003</v>
      </c>
      <c r="G6628" s="15" t="str">
        <f>CONCATENATE(AllWeights5[[#This Row],[bldgtype]],"-",AllWeights5[[#This Row],[bldgloc]],"-",AllWeights5[[#This Row],[era]])</f>
        <v>SUn-CZ14-ex</v>
      </c>
      <c r="H6628" s="7">
        <v>0.33700000000000002</v>
      </c>
      <c r="I6628" s="8" t="s">
        <v>11</v>
      </c>
      <c r="J6628" s="5">
        <f>SUMIFS(AllWeights5[wt_vint],AllWeights5[bldgtype],AllWeights5[[#This Row],[bldgtype]],AllWeights5[bldgloc],AllWeights5[[#This Row],[bldgloc]],AllWeights5[era],AllWeights5[[#This Row],[era]])</f>
        <v>1.881</v>
      </c>
      <c r="K6628" s="16">
        <f>AllWeights5[[#This Row],[wt_vint]]/AllWeights5[[#This Row],[Total Weight (BT, CZ, Era)]]</f>
        <v>0.17916002126528444</v>
      </c>
    </row>
    <row r="6629" spans="1:11" x14ac:dyDescent="0.3">
      <c r="A6629" s="6">
        <v>2020</v>
      </c>
      <c r="B6629" s="7" t="s">
        <v>37</v>
      </c>
      <c r="C6629" s="7" t="s">
        <v>63</v>
      </c>
      <c r="D6629" s="7" t="s">
        <v>35</v>
      </c>
      <c r="E6629" s="7">
        <v>2007</v>
      </c>
      <c r="F6629" s="15" t="str">
        <f>CONCATENATE(AllWeights5[[#This Row],[bldgtype]],"-",AllWeights5[[#This Row],[bldgloc]],"-",AllWeights5[[#This Row],[bldgvint]])</f>
        <v>SUn-CZ14-2007</v>
      </c>
      <c r="G6629" s="15" t="str">
        <f>CONCATENATE(AllWeights5[[#This Row],[bldgtype]],"-",AllWeights5[[#This Row],[bldgloc]],"-",AllWeights5[[#This Row],[era]])</f>
        <v>SUn-CZ14-ex</v>
      </c>
      <c r="H6629" s="7">
        <v>0.215</v>
      </c>
      <c r="I6629" s="8" t="s">
        <v>11</v>
      </c>
      <c r="J6629" s="5">
        <f>SUMIFS(AllWeights5[wt_vint],AllWeights5[bldgtype],AllWeights5[[#This Row],[bldgtype]],AllWeights5[bldgloc],AllWeights5[[#This Row],[bldgloc]],AllWeights5[era],AllWeights5[[#This Row],[era]])</f>
        <v>1.881</v>
      </c>
      <c r="K6629" s="16">
        <f>AllWeights5[[#This Row],[wt_vint]]/AllWeights5[[#This Row],[Total Weight (BT, CZ, Era)]]</f>
        <v>0.11430090377458799</v>
      </c>
    </row>
    <row r="6630" spans="1:11" x14ac:dyDescent="0.3">
      <c r="A6630" s="6">
        <v>2020</v>
      </c>
      <c r="B6630" s="7" t="s">
        <v>37</v>
      </c>
      <c r="C6630" s="7" t="s">
        <v>63</v>
      </c>
      <c r="D6630" s="7" t="s">
        <v>35</v>
      </c>
      <c r="E6630" s="7">
        <v>2011</v>
      </c>
      <c r="F6630" s="15" t="str">
        <f>CONCATENATE(AllWeights5[[#This Row],[bldgtype]],"-",AllWeights5[[#This Row],[bldgloc]],"-",AllWeights5[[#This Row],[bldgvint]])</f>
        <v>SUn-CZ14-2011</v>
      </c>
      <c r="G6630" s="15" t="str">
        <f>CONCATENATE(AllWeights5[[#This Row],[bldgtype]],"-",AllWeights5[[#This Row],[bldgloc]],"-",AllWeights5[[#This Row],[era]])</f>
        <v>SUn-CZ14-ex</v>
      </c>
      <c r="H6630" s="7">
        <v>0.215</v>
      </c>
      <c r="I6630" s="8" t="s">
        <v>11</v>
      </c>
      <c r="J6630" s="5">
        <f>SUMIFS(AllWeights5[wt_vint],AllWeights5[bldgtype],AllWeights5[[#This Row],[bldgtype]],AllWeights5[bldgloc],AllWeights5[[#This Row],[bldgloc]],AllWeights5[era],AllWeights5[[#This Row],[era]])</f>
        <v>1.881</v>
      </c>
      <c r="K6630" s="16">
        <f>AllWeights5[[#This Row],[wt_vint]]/AllWeights5[[#This Row],[Total Weight (BT, CZ, Era)]]</f>
        <v>0.11430090377458799</v>
      </c>
    </row>
    <row r="6631" spans="1:11" x14ac:dyDescent="0.3">
      <c r="A6631" s="6">
        <v>2020</v>
      </c>
      <c r="B6631" s="7" t="s">
        <v>37</v>
      </c>
      <c r="C6631" s="7" t="s">
        <v>63</v>
      </c>
      <c r="D6631" s="7" t="s">
        <v>35</v>
      </c>
      <c r="E6631" s="7">
        <v>2015</v>
      </c>
      <c r="F6631" s="15" t="str">
        <f>CONCATENATE(AllWeights5[[#This Row],[bldgtype]],"-",AllWeights5[[#This Row],[bldgloc]],"-",AllWeights5[[#This Row],[bldgvint]])</f>
        <v>SUn-CZ14-2015</v>
      </c>
      <c r="G6631" s="15" t="str">
        <f>CONCATENATE(AllWeights5[[#This Row],[bldgtype]],"-",AllWeights5[[#This Row],[bldgloc]],"-",AllWeights5[[#This Row],[era]])</f>
        <v>SUn-CZ14-ex</v>
      </c>
      <c r="H6631" s="7">
        <v>0.161</v>
      </c>
      <c r="I6631" s="8" t="s">
        <v>11</v>
      </c>
      <c r="J6631" s="5">
        <f>SUMIFS(AllWeights5[wt_vint],AllWeights5[bldgtype],AllWeights5[[#This Row],[bldgtype]],AllWeights5[bldgloc],AllWeights5[[#This Row],[bldgloc]],AllWeights5[era],AllWeights5[[#This Row],[era]])</f>
        <v>1.881</v>
      </c>
      <c r="K6631" s="16">
        <f>AllWeights5[[#This Row],[wt_vint]]/AllWeights5[[#This Row],[Total Weight (BT, CZ, Era)]]</f>
        <v>8.5592769803296123E-2</v>
      </c>
    </row>
    <row r="6632" spans="1:11" x14ac:dyDescent="0.3">
      <c r="A6632" s="6">
        <v>2020</v>
      </c>
      <c r="B6632" s="7" t="s">
        <v>37</v>
      </c>
      <c r="C6632" s="7" t="s">
        <v>63</v>
      </c>
      <c r="D6632" s="7" t="s">
        <v>35</v>
      </c>
      <c r="E6632" s="7">
        <v>2017</v>
      </c>
      <c r="F6632" s="15" t="str">
        <f>CONCATENATE(AllWeights5[[#This Row],[bldgtype]],"-",AllWeights5[[#This Row],[bldgloc]],"-",AllWeights5[[#This Row],[bldgvint]])</f>
        <v>SUn-CZ14-2017</v>
      </c>
      <c r="G6632" s="15" t="str">
        <f>CONCATENATE(AllWeights5[[#This Row],[bldgtype]],"-",AllWeights5[[#This Row],[bldgloc]],"-",AllWeights5[[#This Row],[era]])</f>
        <v>SUn-CZ14-rec</v>
      </c>
      <c r="H6632" s="7">
        <v>0.161</v>
      </c>
      <c r="I6632" s="8" t="s">
        <v>14</v>
      </c>
      <c r="J6632" s="5">
        <f>SUMIFS(AllWeights5[wt_vint],AllWeights5[bldgtype],AllWeights5[[#This Row],[bldgtype]],AllWeights5[bldgloc],AllWeights5[[#This Row],[bldgloc]],AllWeights5[era],AllWeights5[[#This Row],[era]])</f>
        <v>0.435</v>
      </c>
      <c r="K6632" s="16">
        <f>AllWeights5[[#This Row],[wt_vint]]/AllWeights5[[#This Row],[Total Weight (BT, CZ, Era)]]</f>
        <v>0.37011494252873567</v>
      </c>
    </row>
    <row r="6633" spans="1:11" x14ac:dyDescent="0.3">
      <c r="A6633" s="6">
        <v>2020</v>
      </c>
      <c r="B6633" s="7" t="s">
        <v>37</v>
      </c>
      <c r="C6633" s="7" t="s">
        <v>63</v>
      </c>
      <c r="D6633" s="7" t="s">
        <v>35</v>
      </c>
      <c r="E6633" s="7">
        <v>2020</v>
      </c>
      <c r="F6633" s="15" t="str">
        <f>CONCATENATE(AllWeights5[[#This Row],[bldgtype]],"-",AllWeights5[[#This Row],[bldgloc]],"-",AllWeights5[[#This Row],[bldgvint]])</f>
        <v>SUn-CZ14-2020</v>
      </c>
      <c r="G6633" s="15" t="str">
        <f>CONCATENATE(AllWeights5[[#This Row],[bldgtype]],"-",AllWeights5[[#This Row],[bldgloc]],"-",AllWeights5[[#This Row],[era]])</f>
        <v>SUn-CZ14-rec</v>
      </c>
      <c r="H6633" s="7">
        <v>5.3999999999999999E-2</v>
      </c>
      <c r="I6633" s="8" t="s">
        <v>14</v>
      </c>
      <c r="J6633" s="5">
        <f>SUMIFS(AllWeights5[wt_vint],AllWeights5[bldgtype],AllWeights5[[#This Row],[bldgtype]],AllWeights5[bldgloc],AllWeights5[[#This Row],[bldgloc]],AllWeights5[era],AllWeights5[[#This Row],[era]])</f>
        <v>0.435</v>
      </c>
      <c r="K6633" s="16">
        <f>AllWeights5[[#This Row],[wt_vint]]/AllWeights5[[#This Row],[Total Weight (BT, CZ, Era)]]</f>
        <v>0.12413793103448276</v>
      </c>
    </row>
    <row r="6634" spans="1:11" x14ac:dyDescent="0.3">
      <c r="A6634" s="6">
        <v>2020</v>
      </c>
      <c r="B6634" s="7" t="s">
        <v>37</v>
      </c>
      <c r="C6634" s="7" t="s">
        <v>63</v>
      </c>
      <c r="D6634" s="7" t="s">
        <v>35</v>
      </c>
      <c r="E6634" s="7" t="s">
        <v>18</v>
      </c>
      <c r="F6634" s="15" t="str">
        <f>CONCATENATE(AllWeights5[[#This Row],[bldgtype]],"-",AllWeights5[[#This Row],[bldgloc]],"-",AllWeights5[[#This Row],[bldgvint]])</f>
        <v>SUn-CZ14-New</v>
      </c>
      <c r="G6634" s="15" t="str">
        <f>CONCATENATE(AllWeights5[[#This Row],[bldgtype]],"-",AllWeights5[[#This Row],[bldgloc]],"-",AllWeights5[[#This Row],[era]])</f>
        <v>SUn-CZ14-new</v>
      </c>
      <c r="H6634" s="7">
        <v>5.3999999999999999E-2</v>
      </c>
      <c r="I6634" s="8" t="s">
        <v>19</v>
      </c>
      <c r="J6634" s="5">
        <f>SUMIFS(AllWeights5[wt_vint],AllWeights5[bldgtype],AllWeights5[[#This Row],[bldgtype]],AllWeights5[bldgloc],AllWeights5[[#This Row],[bldgloc]],AllWeights5[era],AllWeights5[[#This Row],[era]])</f>
        <v>0.109</v>
      </c>
      <c r="K6634" s="16">
        <f>AllWeights5[[#This Row],[wt_vint]]/AllWeights5[[#This Row],[Total Weight (BT, CZ, Era)]]</f>
        <v>0.49541284403669722</v>
      </c>
    </row>
    <row r="6635" spans="1:11" x14ac:dyDescent="0.3">
      <c r="A6635" s="6">
        <v>2020</v>
      </c>
      <c r="B6635" s="7" t="s">
        <v>37</v>
      </c>
      <c r="C6635" s="7" t="s">
        <v>63</v>
      </c>
      <c r="D6635" s="7" t="s">
        <v>36</v>
      </c>
      <c r="E6635" s="7">
        <v>1975</v>
      </c>
      <c r="F6635" s="15" t="str">
        <f>CONCATENATE(AllWeights5[[#This Row],[bldgtype]],"-",AllWeights5[[#This Row],[bldgloc]],"-",AllWeights5[[#This Row],[bldgvint]])</f>
        <v>SUn-CZ15-1975</v>
      </c>
      <c r="G6635" s="15" t="str">
        <f>CONCATENATE(AllWeights5[[#This Row],[bldgtype]],"-",AllWeights5[[#This Row],[bldgloc]],"-",AllWeights5[[#This Row],[era]])</f>
        <v>SUn-CZ15-old</v>
      </c>
      <c r="H6635" s="7">
        <v>8.6999999999999994E-2</v>
      </c>
      <c r="I6635" s="8" t="s">
        <v>16</v>
      </c>
      <c r="J6635" s="5">
        <f>SUMIFS(AllWeights5[wt_vint],AllWeights5[bldgtype],AllWeights5[[#This Row],[bldgtype]],AllWeights5[bldgloc],AllWeights5[[#This Row],[bldgloc]],AllWeights5[era],AllWeights5[[#This Row],[era]])</f>
        <v>1.5089999999999997</v>
      </c>
      <c r="K6635" s="16">
        <f>AllWeights5[[#This Row],[wt_vint]]/AllWeights5[[#This Row],[Total Weight (BT, CZ, Era)]]</f>
        <v>5.7654075546719689E-2</v>
      </c>
    </row>
    <row r="6636" spans="1:11" x14ac:dyDescent="0.3">
      <c r="A6636" s="6">
        <v>2020</v>
      </c>
      <c r="B6636" s="7" t="s">
        <v>37</v>
      </c>
      <c r="C6636" s="7" t="s">
        <v>63</v>
      </c>
      <c r="D6636" s="7" t="s">
        <v>36</v>
      </c>
      <c r="E6636" s="7">
        <v>1985</v>
      </c>
      <c r="F6636" s="15" t="str">
        <f>CONCATENATE(AllWeights5[[#This Row],[bldgtype]],"-",AllWeights5[[#This Row],[bldgloc]],"-",AllWeights5[[#This Row],[bldgvint]])</f>
        <v>SUn-CZ15-1985</v>
      </c>
      <c r="G6636" s="15" t="str">
        <f>CONCATENATE(AllWeights5[[#This Row],[bldgtype]],"-",AllWeights5[[#This Row],[bldgloc]],"-",AllWeights5[[#This Row],[era]])</f>
        <v>SUn-CZ15-old</v>
      </c>
      <c r="H6636" s="7">
        <v>0.42099999999999999</v>
      </c>
      <c r="I6636" s="8" t="s">
        <v>16</v>
      </c>
      <c r="J6636" s="5">
        <f>SUMIFS(AllWeights5[wt_vint],AllWeights5[bldgtype],AllWeights5[[#This Row],[bldgtype]],AllWeights5[bldgloc],AllWeights5[[#This Row],[bldgloc]],AllWeights5[era],AllWeights5[[#This Row],[era]])</f>
        <v>1.5089999999999997</v>
      </c>
      <c r="K6636" s="16">
        <f>AllWeights5[[#This Row],[wt_vint]]/AllWeights5[[#This Row],[Total Weight (BT, CZ, Era)]]</f>
        <v>0.27899271040424128</v>
      </c>
    </row>
    <row r="6637" spans="1:11" x14ac:dyDescent="0.3">
      <c r="A6637" s="6">
        <v>2020</v>
      </c>
      <c r="B6637" s="7" t="s">
        <v>37</v>
      </c>
      <c r="C6637" s="7" t="s">
        <v>63</v>
      </c>
      <c r="D6637" s="7" t="s">
        <v>36</v>
      </c>
      <c r="E6637" s="7">
        <v>1996</v>
      </c>
      <c r="F6637" s="15" t="str">
        <f>CONCATENATE(AllWeights5[[#This Row],[bldgtype]],"-",AllWeights5[[#This Row],[bldgloc]],"-",AllWeights5[[#This Row],[bldgvint]])</f>
        <v>SUn-CZ15-1996</v>
      </c>
      <c r="G6637" s="15" t="str">
        <f>CONCATENATE(AllWeights5[[#This Row],[bldgtype]],"-",AllWeights5[[#This Row],[bldgloc]],"-",AllWeights5[[#This Row],[era]])</f>
        <v>SUn-CZ15-old</v>
      </c>
      <c r="H6637" s="7">
        <v>0.22700000000000001</v>
      </c>
      <c r="I6637" s="8" t="s">
        <v>16</v>
      </c>
      <c r="J6637" s="5">
        <f>SUMIFS(AllWeights5[wt_vint],AllWeights5[bldgtype],AllWeights5[[#This Row],[bldgtype]],AllWeights5[bldgloc],AllWeights5[[#This Row],[bldgloc]],AllWeights5[era],AllWeights5[[#This Row],[era]])</f>
        <v>1.5089999999999997</v>
      </c>
      <c r="K6637" s="16">
        <f>AllWeights5[[#This Row],[wt_vint]]/AllWeights5[[#This Row],[Total Weight (BT, CZ, Era)]]</f>
        <v>0.15043074884029162</v>
      </c>
    </row>
    <row r="6638" spans="1:11" x14ac:dyDescent="0.3">
      <c r="A6638" s="6">
        <v>2020</v>
      </c>
      <c r="B6638" s="7" t="s">
        <v>37</v>
      </c>
      <c r="C6638" s="7" t="s">
        <v>63</v>
      </c>
      <c r="D6638" s="7" t="s">
        <v>36</v>
      </c>
      <c r="E6638" s="7">
        <v>2003</v>
      </c>
      <c r="F6638" s="15" t="str">
        <f>CONCATENATE(AllWeights5[[#This Row],[bldgtype]],"-",AllWeights5[[#This Row],[bldgloc]],"-",AllWeights5[[#This Row],[bldgvint]])</f>
        <v>SUn-CZ15-2003</v>
      </c>
      <c r="G6638" s="15" t="str">
        <f>CONCATENATE(AllWeights5[[#This Row],[bldgtype]],"-",AllWeights5[[#This Row],[bldgloc]],"-",AllWeights5[[#This Row],[era]])</f>
        <v>SUn-CZ15-ex</v>
      </c>
      <c r="H6638" s="7">
        <v>0.309</v>
      </c>
      <c r="I6638" s="8" t="s">
        <v>11</v>
      </c>
      <c r="J6638" s="5">
        <f>SUMIFS(AllWeights5[wt_vint],AllWeights5[bldgtype],AllWeights5[[#This Row],[bldgtype]],AllWeights5[bldgloc],AllWeights5[[#This Row],[bldgloc]],AllWeights5[era],AllWeights5[[#This Row],[era]])</f>
        <v>1.7509999999999999</v>
      </c>
      <c r="K6638" s="16">
        <f>AllWeights5[[#This Row],[wt_vint]]/AllWeights5[[#This Row],[Total Weight (BT, CZ, Era)]]</f>
        <v>0.17647058823529413</v>
      </c>
    </row>
    <row r="6639" spans="1:11" x14ac:dyDescent="0.3">
      <c r="A6639" s="6">
        <v>2020</v>
      </c>
      <c r="B6639" s="7" t="s">
        <v>37</v>
      </c>
      <c r="C6639" s="7" t="s">
        <v>63</v>
      </c>
      <c r="D6639" s="7" t="s">
        <v>36</v>
      </c>
      <c r="E6639" s="7">
        <v>2007</v>
      </c>
      <c r="F6639" s="15" t="str">
        <f>CONCATENATE(AllWeights5[[#This Row],[bldgtype]],"-",AllWeights5[[#This Row],[bldgloc]],"-",AllWeights5[[#This Row],[bldgvint]])</f>
        <v>SUn-CZ15-2007</v>
      </c>
      <c r="G6639" s="15" t="str">
        <f>CONCATENATE(AllWeights5[[#This Row],[bldgtype]],"-",AllWeights5[[#This Row],[bldgloc]],"-",AllWeights5[[#This Row],[era]])</f>
        <v>SUn-CZ15-ex</v>
      </c>
      <c r="H6639" s="7">
        <v>0.20399999999999999</v>
      </c>
      <c r="I6639" s="8" t="s">
        <v>11</v>
      </c>
      <c r="J6639" s="5">
        <f>SUMIFS(AllWeights5[wt_vint],AllWeights5[bldgtype],AllWeights5[[#This Row],[bldgtype]],AllWeights5[bldgloc],AllWeights5[[#This Row],[bldgloc]],AllWeights5[era],AllWeights5[[#This Row],[era]])</f>
        <v>1.7509999999999999</v>
      </c>
      <c r="K6639" s="16">
        <f>AllWeights5[[#This Row],[wt_vint]]/AllWeights5[[#This Row],[Total Weight (BT, CZ, Era)]]</f>
        <v>0.11650485436893204</v>
      </c>
    </row>
    <row r="6640" spans="1:11" x14ac:dyDescent="0.3">
      <c r="A6640" s="6">
        <v>2020</v>
      </c>
      <c r="B6640" s="7" t="s">
        <v>37</v>
      </c>
      <c r="C6640" s="7" t="s">
        <v>63</v>
      </c>
      <c r="D6640" s="7" t="s">
        <v>36</v>
      </c>
      <c r="E6640" s="7">
        <v>2011</v>
      </c>
      <c r="F6640" s="15" t="str">
        <f>CONCATENATE(AllWeights5[[#This Row],[bldgtype]],"-",AllWeights5[[#This Row],[bldgloc]],"-",AllWeights5[[#This Row],[bldgvint]])</f>
        <v>SUn-CZ15-2011</v>
      </c>
      <c r="G6640" s="15" t="str">
        <f>CONCATENATE(AllWeights5[[#This Row],[bldgtype]],"-",AllWeights5[[#This Row],[bldgloc]],"-",AllWeights5[[#This Row],[era]])</f>
        <v>SUn-CZ15-ex</v>
      </c>
      <c r="H6640" s="7">
        <v>0.20399999999999999</v>
      </c>
      <c r="I6640" s="8" t="s">
        <v>11</v>
      </c>
      <c r="J6640" s="5">
        <f>SUMIFS(AllWeights5[wt_vint],AllWeights5[bldgtype],AllWeights5[[#This Row],[bldgtype]],AllWeights5[bldgloc],AllWeights5[[#This Row],[bldgloc]],AllWeights5[era],AllWeights5[[#This Row],[era]])</f>
        <v>1.7509999999999999</v>
      </c>
      <c r="K6640" s="16">
        <f>AllWeights5[[#This Row],[wt_vint]]/AllWeights5[[#This Row],[Total Weight (BT, CZ, Era)]]</f>
        <v>0.11650485436893204</v>
      </c>
    </row>
    <row r="6641" spans="1:11" x14ac:dyDescent="0.3">
      <c r="A6641" s="6">
        <v>2020</v>
      </c>
      <c r="B6641" s="7" t="s">
        <v>37</v>
      </c>
      <c r="C6641" s="7" t="s">
        <v>63</v>
      </c>
      <c r="D6641" s="7" t="s">
        <v>36</v>
      </c>
      <c r="E6641" s="7">
        <v>2015</v>
      </c>
      <c r="F6641" s="15" t="str">
        <f>CONCATENATE(AllWeights5[[#This Row],[bldgtype]],"-",AllWeights5[[#This Row],[bldgloc]],"-",AllWeights5[[#This Row],[bldgvint]])</f>
        <v>SUn-CZ15-2015</v>
      </c>
      <c r="G6641" s="15" t="str">
        <f>CONCATENATE(AllWeights5[[#This Row],[bldgtype]],"-",AllWeights5[[#This Row],[bldgloc]],"-",AllWeights5[[#This Row],[era]])</f>
        <v>SUn-CZ15-ex</v>
      </c>
      <c r="H6641" s="7">
        <v>0.153</v>
      </c>
      <c r="I6641" s="8" t="s">
        <v>11</v>
      </c>
      <c r="J6641" s="5">
        <f>SUMIFS(AllWeights5[wt_vint],AllWeights5[bldgtype],AllWeights5[[#This Row],[bldgtype]],AllWeights5[bldgloc],AllWeights5[[#This Row],[bldgloc]],AllWeights5[era],AllWeights5[[#This Row],[era]])</f>
        <v>1.7509999999999999</v>
      </c>
      <c r="K6641" s="16">
        <f>AllWeights5[[#This Row],[wt_vint]]/AllWeights5[[#This Row],[Total Weight (BT, CZ, Era)]]</f>
        <v>8.7378640776699032E-2</v>
      </c>
    </row>
    <row r="6642" spans="1:11" x14ac:dyDescent="0.3">
      <c r="A6642" s="6">
        <v>2020</v>
      </c>
      <c r="B6642" s="7" t="s">
        <v>37</v>
      </c>
      <c r="C6642" s="7" t="s">
        <v>63</v>
      </c>
      <c r="D6642" s="7" t="s">
        <v>36</v>
      </c>
      <c r="E6642" s="7">
        <v>2017</v>
      </c>
      <c r="F6642" s="15" t="str">
        <f>CONCATENATE(AllWeights5[[#This Row],[bldgtype]],"-",AllWeights5[[#This Row],[bldgloc]],"-",AllWeights5[[#This Row],[bldgvint]])</f>
        <v>SUn-CZ15-2017</v>
      </c>
      <c r="G6642" s="15" t="str">
        <f>CONCATENATE(AllWeights5[[#This Row],[bldgtype]],"-",AllWeights5[[#This Row],[bldgloc]],"-",AllWeights5[[#This Row],[era]])</f>
        <v>SUn-CZ15-rec</v>
      </c>
      <c r="H6642" s="7">
        <v>0.153</v>
      </c>
      <c r="I6642" s="8" t="s">
        <v>14</v>
      </c>
      <c r="J6642" s="5">
        <f>SUMIFS(AllWeights5[wt_vint],AllWeights5[bldgtype],AllWeights5[[#This Row],[bldgtype]],AllWeights5[bldgloc],AllWeights5[[#This Row],[bldgloc]],AllWeights5[era],AllWeights5[[#This Row],[era]])</f>
        <v>0.41099999999999998</v>
      </c>
      <c r="K6642" s="16">
        <f>AllWeights5[[#This Row],[wt_vint]]/AllWeights5[[#This Row],[Total Weight (BT, CZ, Era)]]</f>
        <v>0.37226277372262773</v>
      </c>
    </row>
    <row r="6643" spans="1:11" x14ac:dyDescent="0.3">
      <c r="A6643" s="6">
        <v>2020</v>
      </c>
      <c r="B6643" s="7" t="s">
        <v>37</v>
      </c>
      <c r="C6643" s="7" t="s">
        <v>63</v>
      </c>
      <c r="D6643" s="7" t="s">
        <v>36</v>
      </c>
      <c r="E6643" s="7">
        <v>2020</v>
      </c>
      <c r="F6643" s="15" t="str">
        <f>CONCATENATE(AllWeights5[[#This Row],[bldgtype]],"-",AllWeights5[[#This Row],[bldgloc]],"-",AllWeights5[[#This Row],[bldgvint]])</f>
        <v>SUn-CZ15-2020</v>
      </c>
      <c r="G6643" s="15" t="str">
        <f>CONCATENATE(AllWeights5[[#This Row],[bldgtype]],"-",AllWeights5[[#This Row],[bldgloc]],"-",AllWeights5[[#This Row],[era]])</f>
        <v>SUn-CZ15-rec</v>
      </c>
      <c r="H6643" s="7">
        <v>5.0999999999999997E-2</v>
      </c>
      <c r="I6643" s="8" t="s">
        <v>14</v>
      </c>
      <c r="J6643" s="5">
        <f>SUMIFS(AllWeights5[wt_vint],AllWeights5[bldgtype],AllWeights5[[#This Row],[bldgtype]],AllWeights5[bldgloc],AllWeights5[[#This Row],[bldgloc]],AllWeights5[era],AllWeights5[[#This Row],[era]])</f>
        <v>0.41099999999999998</v>
      </c>
      <c r="K6643" s="16">
        <f>AllWeights5[[#This Row],[wt_vint]]/AllWeights5[[#This Row],[Total Weight (BT, CZ, Era)]]</f>
        <v>0.12408759124087591</v>
      </c>
    </row>
    <row r="6644" spans="1:11" x14ac:dyDescent="0.3">
      <c r="A6644" s="6">
        <v>2020</v>
      </c>
      <c r="B6644" s="7" t="s">
        <v>37</v>
      </c>
      <c r="C6644" s="7" t="s">
        <v>63</v>
      </c>
      <c r="D6644" s="7" t="s">
        <v>36</v>
      </c>
      <c r="E6644" s="7" t="s">
        <v>18</v>
      </c>
      <c r="F6644" s="15" t="str">
        <f>CONCATENATE(AllWeights5[[#This Row],[bldgtype]],"-",AllWeights5[[#This Row],[bldgloc]],"-",AllWeights5[[#This Row],[bldgvint]])</f>
        <v>SUn-CZ15-New</v>
      </c>
      <c r="G6644" s="15" t="str">
        <f>CONCATENATE(AllWeights5[[#This Row],[bldgtype]],"-",AllWeights5[[#This Row],[bldgloc]],"-",AllWeights5[[#This Row],[era]])</f>
        <v>SUn-CZ15-new</v>
      </c>
      <c r="H6644" s="7">
        <v>5.0999999999999997E-2</v>
      </c>
      <c r="I6644" s="8" t="s">
        <v>19</v>
      </c>
      <c r="J6644" s="5">
        <f>SUMIFS(AllWeights5[wt_vint],AllWeights5[bldgtype],AllWeights5[[#This Row],[bldgtype]],AllWeights5[bldgloc],AllWeights5[[#This Row],[bldgloc]],AllWeights5[era],AllWeights5[[#This Row],[era]])</f>
        <v>0.10299999999999999</v>
      </c>
      <c r="K6644" s="16">
        <f>AllWeights5[[#This Row],[wt_vint]]/AllWeights5[[#This Row],[Total Weight (BT, CZ, Era)]]</f>
        <v>0.49514563106796117</v>
      </c>
    </row>
    <row r="6645" spans="1:11" x14ac:dyDescent="0.3">
      <c r="A6645" s="6">
        <v>2020</v>
      </c>
      <c r="B6645" s="7" t="s">
        <v>37</v>
      </c>
      <c r="C6645" s="7" t="s">
        <v>63</v>
      </c>
      <c r="D6645" s="7" t="s">
        <v>27</v>
      </c>
      <c r="E6645" s="7">
        <v>1975</v>
      </c>
      <c r="F6645" s="15" t="str">
        <f>CONCATENATE(AllWeights5[[#This Row],[bldgtype]],"-",AllWeights5[[#This Row],[bldgloc]],"-",AllWeights5[[#This Row],[bldgvint]])</f>
        <v>SUn-CZ16-1975</v>
      </c>
      <c r="G6645" s="15" t="str">
        <f>CONCATENATE(AllWeights5[[#This Row],[bldgtype]],"-",AllWeights5[[#This Row],[bldgloc]],"-",AllWeights5[[#This Row],[era]])</f>
        <v>SUn-CZ16-old</v>
      </c>
      <c r="H6645" s="7">
        <v>0.111</v>
      </c>
      <c r="I6645" s="8" t="s">
        <v>16</v>
      </c>
      <c r="J6645" s="5">
        <f>SUMIFS(AllWeights5[wt_vint],AllWeights5[bldgtype],AllWeights5[[#This Row],[bldgtype]],AllWeights5[bldgloc],AllWeights5[[#This Row],[bldgloc]],AllWeights5[era],AllWeights5[[#This Row],[era]])</f>
        <v>2.4539999999999997</v>
      </c>
      <c r="K6645" s="16">
        <f>AllWeights5[[#This Row],[wt_vint]]/AllWeights5[[#This Row],[Total Weight (BT, CZ, Era)]]</f>
        <v>4.5232273838630814E-2</v>
      </c>
    </row>
    <row r="6646" spans="1:11" x14ac:dyDescent="0.3">
      <c r="A6646" s="6">
        <v>2020</v>
      </c>
      <c r="B6646" s="7" t="s">
        <v>37</v>
      </c>
      <c r="C6646" s="7" t="s">
        <v>63</v>
      </c>
      <c r="D6646" s="7" t="s">
        <v>27</v>
      </c>
      <c r="E6646" s="7">
        <v>1985</v>
      </c>
      <c r="F6646" s="15" t="str">
        <f>CONCATENATE(AllWeights5[[#This Row],[bldgtype]],"-",AllWeights5[[#This Row],[bldgloc]],"-",AllWeights5[[#This Row],[bldgvint]])</f>
        <v>SUn-CZ16-1985</v>
      </c>
      <c r="G6646" s="15" t="str">
        <f>CONCATENATE(AllWeights5[[#This Row],[bldgtype]],"-",AllWeights5[[#This Row],[bldgloc]],"-",AllWeights5[[#This Row],[era]])</f>
        <v>SUn-CZ16-old</v>
      </c>
      <c r="H6646" s="7">
        <v>0.42699999999999999</v>
      </c>
      <c r="I6646" s="8" t="s">
        <v>16</v>
      </c>
      <c r="J6646" s="5">
        <f>SUMIFS(AllWeights5[wt_vint],AllWeights5[bldgtype],AllWeights5[[#This Row],[bldgtype]],AllWeights5[bldgloc],AllWeights5[[#This Row],[bldgloc]],AllWeights5[era],AllWeights5[[#This Row],[era]])</f>
        <v>2.4539999999999997</v>
      </c>
      <c r="K6646" s="16">
        <f>AllWeights5[[#This Row],[wt_vint]]/AllWeights5[[#This Row],[Total Weight (BT, CZ, Era)]]</f>
        <v>0.17400162999185007</v>
      </c>
    </row>
    <row r="6647" spans="1:11" x14ac:dyDescent="0.3">
      <c r="A6647" s="6">
        <v>2020</v>
      </c>
      <c r="B6647" s="7" t="s">
        <v>37</v>
      </c>
      <c r="C6647" s="7" t="s">
        <v>63</v>
      </c>
      <c r="D6647" s="7" t="s">
        <v>27</v>
      </c>
      <c r="E6647" s="7">
        <v>1996</v>
      </c>
      <c r="F6647" s="15" t="str">
        <f>CONCATENATE(AllWeights5[[#This Row],[bldgtype]],"-",AllWeights5[[#This Row],[bldgloc]],"-",AllWeights5[[#This Row],[bldgvint]])</f>
        <v>SUn-CZ16-1996</v>
      </c>
      <c r="G6647" s="15" t="str">
        <f>CONCATENATE(AllWeights5[[#This Row],[bldgtype]],"-",AllWeights5[[#This Row],[bldgloc]],"-",AllWeights5[[#This Row],[era]])</f>
        <v>SUn-CZ16-old</v>
      </c>
      <c r="H6647" s="7">
        <v>0.251</v>
      </c>
      <c r="I6647" s="8" t="s">
        <v>16</v>
      </c>
      <c r="J6647" s="5">
        <f>SUMIFS(AllWeights5[wt_vint],AllWeights5[bldgtype],AllWeights5[[#This Row],[bldgtype]],AllWeights5[bldgloc],AllWeights5[[#This Row],[bldgloc]],AllWeights5[era],AllWeights5[[#This Row],[era]])</f>
        <v>2.4539999999999997</v>
      </c>
      <c r="K6647" s="16">
        <f>AllWeights5[[#This Row],[wt_vint]]/AllWeights5[[#This Row],[Total Weight (BT, CZ, Era)]]</f>
        <v>0.10228198859005706</v>
      </c>
    </row>
    <row r="6648" spans="1:11" x14ac:dyDescent="0.3">
      <c r="A6648" s="6">
        <v>2020</v>
      </c>
      <c r="B6648" s="7" t="s">
        <v>37</v>
      </c>
      <c r="C6648" s="7" t="s">
        <v>63</v>
      </c>
      <c r="D6648" s="7" t="s">
        <v>27</v>
      </c>
      <c r="E6648" s="7">
        <v>2003</v>
      </c>
      <c r="F6648" s="15" t="str">
        <f>CONCATENATE(AllWeights5[[#This Row],[bldgtype]],"-",AllWeights5[[#This Row],[bldgloc]],"-",AllWeights5[[#This Row],[bldgvint]])</f>
        <v>SUn-CZ16-2003</v>
      </c>
      <c r="G6648" s="15" t="str">
        <f>CONCATENATE(AllWeights5[[#This Row],[bldgtype]],"-",AllWeights5[[#This Row],[bldgloc]],"-",AllWeights5[[#This Row],[era]])</f>
        <v>SUn-CZ16-ex</v>
      </c>
      <c r="H6648" s="7">
        <v>0.30599999999999999</v>
      </c>
      <c r="I6648" s="8" t="s">
        <v>11</v>
      </c>
      <c r="J6648" s="5">
        <f>SUMIFS(AllWeights5[wt_vint],AllWeights5[bldgtype],AllWeights5[[#This Row],[bldgtype]],AllWeights5[bldgloc],AllWeights5[[#This Row],[bldgloc]],AllWeights5[era],AllWeights5[[#This Row],[era]])</f>
        <v>2.13</v>
      </c>
      <c r="K6648" s="16">
        <f>AllWeights5[[#This Row],[wt_vint]]/AllWeights5[[#This Row],[Total Weight (BT, CZ, Era)]]</f>
        <v>0.14366197183098592</v>
      </c>
    </row>
    <row r="6649" spans="1:11" x14ac:dyDescent="0.3">
      <c r="A6649" s="6">
        <v>2020</v>
      </c>
      <c r="B6649" s="7" t="s">
        <v>37</v>
      </c>
      <c r="C6649" s="7" t="s">
        <v>63</v>
      </c>
      <c r="D6649" s="7" t="s">
        <v>27</v>
      </c>
      <c r="E6649" s="7">
        <v>2007</v>
      </c>
      <c r="F6649" s="15" t="str">
        <f>CONCATENATE(AllWeights5[[#This Row],[bldgtype]],"-",AllWeights5[[#This Row],[bldgloc]],"-",AllWeights5[[#This Row],[bldgvint]])</f>
        <v>SUn-CZ16-2007</v>
      </c>
      <c r="G6649" s="15" t="str">
        <f>CONCATENATE(AllWeights5[[#This Row],[bldgtype]],"-",AllWeights5[[#This Row],[bldgloc]],"-",AllWeights5[[#This Row],[era]])</f>
        <v>SUn-CZ16-ex</v>
      </c>
      <c r="H6649" s="7">
        <v>0.20200000000000001</v>
      </c>
      <c r="I6649" s="8" t="s">
        <v>11</v>
      </c>
      <c r="J6649" s="5">
        <f>SUMIFS(AllWeights5[wt_vint],AllWeights5[bldgtype],AllWeights5[[#This Row],[bldgtype]],AllWeights5[bldgloc],AllWeights5[[#This Row],[bldgloc]],AllWeights5[era],AllWeights5[[#This Row],[era]])</f>
        <v>2.13</v>
      </c>
      <c r="K6649" s="16">
        <f>AllWeights5[[#This Row],[wt_vint]]/AllWeights5[[#This Row],[Total Weight (BT, CZ, Era)]]</f>
        <v>9.4835680751173726E-2</v>
      </c>
    </row>
    <row r="6650" spans="1:11" x14ac:dyDescent="0.3">
      <c r="A6650" s="6">
        <v>2020</v>
      </c>
      <c r="B6650" s="7" t="s">
        <v>37</v>
      </c>
      <c r="C6650" s="7" t="s">
        <v>63</v>
      </c>
      <c r="D6650" s="7" t="s">
        <v>27</v>
      </c>
      <c r="E6650" s="7">
        <v>2011</v>
      </c>
      <c r="F6650" s="15" t="str">
        <f>CONCATENATE(AllWeights5[[#This Row],[bldgtype]],"-",AllWeights5[[#This Row],[bldgloc]],"-",AllWeights5[[#This Row],[bldgvint]])</f>
        <v>SUn-CZ16-2011</v>
      </c>
      <c r="G6650" s="15" t="str">
        <f>CONCATENATE(AllWeights5[[#This Row],[bldgtype]],"-",AllWeights5[[#This Row],[bldgloc]],"-",AllWeights5[[#This Row],[era]])</f>
        <v>SUn-CZ16-ex</v>
      </c>
      <c r="H6650" s="7">
        <v>0.20200000000000001</v>
      </c>
      <c r="I6650" s="8" t="s">
        <v>11</v>
      </c>
      <c r="J6650" s="5">
        <f>SUMIFS(AllWeights5[wt_vint],AllWeights5[bldgtype],AllWeights5[[#This Row],[bldgtype]],AllWeights5[bldgloc],AllWeights5[[#This Row],[bldgloc]],AllWeights5[era],AllWeights5[[#This Row],[era]])</f>
        <v>2.13</v>
      </c>
      <c r="K6650" s="16">
        <f>AllWeights5[[#This Row],[wt_vint]]/AllWeights5[[#This Row],[Total Weight (BT, CZ, Era)]]</f>
        <v>9.4835680751173726E-2</v>
      </c>
    </row>
    <row r="6651" spans="1:11" x14ac:dyDescent="0.3">
      <c r="A6651" s="6">
        <v>2020</v>
      </c>
      <c r="B6651" s="7" t="s">
        <v>37</v>
      </c>
      <c r="C6651" s="7" t="s">
        <v>63</v>
      </c>
      <c r="D6651" s="7" t="s">
        <v>27</v>
      </c>
      <c r="E6651" s="7">
        <v>2015</v>
      </c>
      <c r="F6651" s="15" t="str">
        <f>CONCATENATE(AllWeights5[[#This Row],[bldgtype]],"-",AllWeights5[[#This Row],[bldgloc]],"-",AllWeights5[[#This Row],[bldgvint]])</f>
        <v>SUn-CZ16-2015</v>
      </c>
      <c r="G6651" s="15" t="str">
        <f>CONCATENATE(AllWeights5[[#This Row],[bldgtype]],"-",AllWeights5[[#This Row],[bldgloc]],"-",AllWeights5[[#This Row],[era]])</f>
        <v>SUn-CZ16-ex</v>
      </c>
      <c r="H6651" s="7">
        <v>0.152</v>
      </c>
      <c r="I6651" s="8" t="s">
        <v>11</v>
      </c>
      <c r="J6651" s="5">
        <f>SUMIFS(AllWeights5[wt_vint],AllWeights5[bldgtype],AllWeights5[[#This Row],[bldgtype]],AllWeights5[bldgloc],AllWeights5[[#This Row],[bldgloc]],AllWeights5[era],AllWeights5[[#This Row],[era]])</f>
        <v>2.13</v>
      </c>
      <c r="K6651" s="16">
        <f>AllWeights5[[#This Row],[wt_vint]]/AllWeights5[[#This Row],[Total Weight (BT, CZ, Era)]]</f>
        <v>7.1361502347417838E-2</v>
      </c>
    </row>
    <row r="6652" spans="1:11" x14ac:dyDescent="0.3">
      <c r="A6652" s="6">
        <v>2020</v>
      </c>
      <c r="B6652" s="7" t="s">
        <v>37</v>
      </c>
      <c r="C6652" s="7" t="s">
        <v>63</v>
      </c>
      <c r="D6652" s="7" t="s">
        <v>27</v>
      </c>
      <c r="E6652" s="7">
        <v>2017</v>
      </c>
      <c r="F6652" s="15" t="str">
        <f>CONCATENATE(AllWeights5[[#This Row],[bldgtype]],"-",AllWeights5[[#This Row],[bldgloc]],"-",AllWeights5[[#This Row],[bldgvint]])</f>
        <v>SUn-CZ16-2017</v>
      </c>
      <c r="G6652" s="15" t="str">
        <f>CONCATENATE(AllWeights5[[#This Row],[bldgtype]],"-",AllWeights5[[#This Row],[bldgloc]],"-",AllWeights5[[#This Row],[era]])</f>
        <v>SUn-CZ16-rec</v>
      </c>
      <c r="H6652" s="7">
        <v>0.152</v>
      </c>
      <c r="I6652" s="8" t="s">
        <v>14</v>
      </c>
      <c r="J6652" s="5">
        <f>SUMIFS(AllWeights5[wt_vint],AllWeights5[bldgtype],AllWeights5[[#This Row],[bldgtype]],AllWeights5[bldgloc],AllWeights5[[#This Row],[bldgloc]],AllWeights5[era],AllWeights5[[#This Row],[era]])</f>
        <v>0.48499999999999993</v>
      </c>
      <c r="K6652" s="16">
        <f>AllWeights5[[#This Row],[wt_vint]]/AllWeights5[[#This Row],[Total Weight (BT, CZ, Era)]]</f>
        <v>0.31340206185567016</v>
      </c>
    </row>
    <row r="6653" spans="1:11" x14ac:dyDescent="0.3">
      <c r="A6653" s="6">
        <v>2020</v>
      </c>
      <c r="B6653" s="7" t="s">
        <v>37</v>
      </c>
      <c r="C6653" s="7" t="s">
        <v>63</v>
      </c>
      <c r="D6653" s="7" t="s">
        <v>27</v>
      </c>
      <c r="E6653" s="7">
        <v>2020</v>
      </c>
      <c r="F6653" s="15" t="str">
        <f>CONCATENATE(AllWeights5[[#This Row],[bldgtype]],"-",AllWeights5[[#This Row],[bldgloc]],"-",AllWeights5[[#This Row],[bldgvint]])</f>
        <v>SUn-CZ16-2020</v>
      </c>
      <c r="G6653" s="15" t="str">
        <f>CONCATENATE(AllWeights5[[#This Row],[bldgtype]],"-",AllWeights5[[#This Row],[bldgloc]],"-",AllWeights5[[#This Row],[era]])</f>
        <v>SUn-CZ16-rec</v>
      </c>
      <c r="H6653" s="7">
        <v>5.0999999999999997E-2</v>
      </c>
      <c r="I6653" s="8" t="s">
        <v>14</v>
      </c>
      <c r="J6653" s="5">
        <f>SUMIFS(AllWeights5[wt_vint],AllWeights5[bldgtype],AllWeights5[[#This Row],[bldgtype]],AllWeights5[bldgloc],AllWeights5[[#This Row],[bldgloc]],AllWeights5[era],AllWeights5[[#This Row],[era]])</f>
        <v>0.48499999999999993</v>
      </c>
      <c r="K6653" s="16">
        <f>AllWeights5[[#This Row],[wt_vint]]/AllWeights5[[#This Row],[Total Weight (BT, CZ, Era)]]</f>
        <v>0.10515463917525775</v>
      </c>
    </row>
    <row r="6654" spans="1:11" x14ac:dyDescent="0.3">
      <c r="A6654" s="6">
        <v>2020</v>
      </c>
      <c r="B6654" s="7" t="s">
        <v>37</v>
      </c>
      <c r="C6654" s="7" t="s">
        <v>63</v>
      </c>
      <c r="D6654" s="7" t="s">
        <v>27</v>
      </c>
      <c r="E6654" s="7" t="s">
        <v>18</v>
      </c>
      <c r="F6654" s="15" t="str">
        <f>CONCATENATE(AllWeights5[[#This Row],[bldgtype]],"-",AllWeights5[[#This Row],[bldgloc]],"-",AllWeights5[[#This Row],[bldgvint]])</f>
        <v>SUn-CZ16-New</v>
      </c>
      <c r="G6654" s="15" t="str">
        <f>CONCATENATE(AllWeights5[[#This Row],[bldgtype]],"-",AllWeights5[[#This Row],[bldgloc]],"-",AllWeights5[[#This Row],[era]])</f>
        <v>SUn-CZ16-new</v>
      </c>
      <c r="H6654" s="7">
        <v>5.0999999999999997E-2</v>
      </c>
      <c r="I6654" s="8" t="s">
        <v>19</v>
      </c>
      <c r="J6654" s="5">
        <f>SUMIFS(AllWeights5[wt_vint],AllWeights5[bldgtype],AllWeights5[[#This Row],[bldgtype]],AllWeights5[bldgloc],AllWeights5[[#This Row],[bldgloc]],AllWeights5[era],AllWeights5[[#This Row],[era]])</f>
        <v>0.122</v>
      </c>
      <c r="K6654" s="16">
        <f>AllWeights5[[#This Row],[wt_vint]]/AllWeights5[[#This Row],[Total Weight (BT, CZ, Era)]]</f>
        <v>0.41803278688524587</v>
      </c>
    </row>
    <row r="6655" spans="1:11" x14ac:dyDescent="0.3">
      <c r="A6655" s="6">
        <v>2020</v>
      </c>
      <c r="B6655" s="7" t="s">
        <v>37</v>
      </c>
      <c r="C6655" s="7" t="s">
        <v>64</v>
      </c>
      <c r="D6655" s="7" t="s">
        <v>31</v>
      </c>
      <c r="E6655" s="7">
        <v>1975</v>
      </c>
      <c r="F6655" s="15" t="str">
        <f>CONCATENATE(AllWeights5[[#This Row],[bldgtype]],"-",AllWeights5[[#This Row],[bldgloc]],"-",AllWeights5[[#This Row],[bldgvint]])</f>
        <v>WRf-CZ06-1975</v>
      </c>
      <c r="G6655" s="15" t="str">
        <f>CONCATENATE(AllWeights5[[#This Row],[bldgtype]],"-",AllWeights5[[#This Row],[bldgloc]],"-",AllWeights5[[#This Row],[era]])</f>
        <v>WRf-CZ06-old</v>
      </c>
      <c r="H6655" s="7">
        <v>2.2080000000000002</v>
      </c>
      <c r="I6655" s="8" t="s">
        <v>16</v>
      </c>
      <c r="J6655" s="5">
        <f>SUMIFS(AllWeights5[wt_vint],AllWeights5[bldgtype],AllWeights5[[#This Row],[bldgtype]],AllWeights5[bldgloc],AllWeights5[[#This Row],[bldgloc]],AllWeights5[era],AllWeights5[[#This Row],[era]])</f>
        <v>7.9580000000000002</v>
      </c>
      <c r="K6655" s="16">
        <f>AllWeights5[[#This Row],[wt_vint]]/AllWeights5[[#This Row],[Total Weight (BT, CZ, Era)]]</f>
        <v>0.27745664739884396</v>
      </c>
    </row>
    <row r="6656" spans="1:11" x14ac:dyDescent="0.3">
      <c r="A6656" s="6">
        <v>2020</v>
      </c>
      <c r="B6656" s="7" t="s">
        <v>37</v>
      </c>
      <c r="C6656" s="7" t="s">
        <v>64</v>
      </c>
      <c r="D6656" s="7" t="s">
        <v>31</v>
      </c>
      <c r="E6656" s="7">
        <v>1985</v>
      </c>
      <c r="F6656" s="15" t="str">
        <f>CONCATENATE(AllWeights5[[#This Row],[bldgtype]],"-",AllWeights5[[#This Row],[bldgloc]],"-",AllWeights5[[#This Row],[bldgvint]])</f>
        <v>WRf-CZ06-1985</v>
      </c>
      <c r="G6656" s="15" t="str">
        <f>CONCATENATE(AllWeights5[[#This Row],[bldgtype]],"-",AllWeights5[[#This Row],[bldgloc]],"-",AllWeights5[[#This Row],[era]])</f>
        <v>WRf-CZ06-old</v>
      </c>
      <c r="H6656" s="7">
        <v>0.94599999999999995</v>
      </c>
      <c r="I6656" s="8" t="s">
        <v>16</v>
      </c>
      <c r="J6656" s="5">
        <f>SUMIFS(AllWeights5[wt_vint],AllWeights5[bldgtype],AllWeights5[[#This Row],[bldgtype]],AllWeights5[bldgloc],AllWeights5[[#This Row],[bldgloc]],AllWeights5[era],AllWeights5[[#This Row],[era]])</f>
        <v>7.9580000000000002</v>
      </c>
      <c r="K6656" s="16">
        <f>AllWeights5[[#This Row],[wt_vint]]/AllWeights5[[#This Row],[Total Weight (BT, CZ, Era)]]</f>
        <v>0.11887408896707714</v>
      </c>
    </row>
    <row r="6657" spans="1:11" x14ac:dyDescent="0.3">
      <c r="A6657" s="6">
        <v>2020</v>
      </c>
      <c r="B6657" s="7" t="s">
        <v>37</v>
      </c>
      <c r="C6657" s="7" t="s">
        <v>64</v>
      </c>
      <c r="D6657" s="7" t="s">
        <v>31</v>
      </c>
      <c r="E6657" s="7">
        <v>1996</v>
      </c>
      <c r="F6657" s="15" t="str">
        <f>CONCATENATE(AllWeights5[[#This Row],[bldgtype]],"-",AllWeights5[[#This Row],[bldgloc]],"-",AllWeights5[[#This Row],[bldgvint]])</f>
        <v>WRf-CZ06-1996</v>
      </c>
      <c r="G6657" s="15" t="str">
        <f>CONCATENATE(AllWeights5[[#This Row],[bldgtype]],"-",AllWeights5[[#This Row],[bldgloc]],"-",AllWeights5[[#This Row],[era]])</f>
        <v>WRf-CZ06-old</v>
      </c>
      <c r="H6657" s="7">
        <v>0.99099999999999999</v>
      </c>
      <c r="I6657" s="8" t="s">
        <v>16</v>
      </c>
      <c r="J6657" s="5">
        <f>SUMIFS(AllWeights5[wt_vint],AllWeights5[bldgtype],AllWeights5[[#This Row],[bldgtype]],AllWeights5[bldgloc],AllWeights5[[#This Row],[bldgloc]],AllWeights5[era],AllWeights5[[#This Row],[era]])</f>
        <v>7.9580000000000002</v>
      </c>
      <c r="K6657" s="16">
        <f>AllWeights5[[#This Row],[wt_vint]]/AllWeights5[[#This Row],[Total Weight (BT, CZ, Era)]]</f>
        <v>0.12452877607439054</v>
      </c>
    </row>
    <row r="6658" spans="1:11" x14ac:dyDescent="0.3">
      <c r="A6658" s="6">
        <v>2020</v>
      </c>
      <c r="B6658" s="7" t="s">
        <v>37</v>
      </c>
      <c r="C6658" s="7" t="s">
        <v>64</v>
      </c>
      <c r="D6658" s="7" t="s">
        <v>31</v>
      </c>
      <c r="E6658" s="7">
        <v>2003</v>
      </c>
      <c r="F6658" s="15" t="str">
        <f>CONCATENATE(AllWeights5[[#This Row],[bldgtype]],"-",AllWeights5[[#This Row],[bldgloc]],"-",AllWeights5[[#This Row],[bldgvint]])</f>
        <v>WRf-CZ06-2003</v>
      </c>
      <c r="G6658" s="15" t="str">
        <f>CONCATENATE(AllWeights5[[#This Row],[bldgtype]],"-",AllWeights5[[#This Row],[bldgloc]],"-",AllWeights5[[#This Row],[era]])</f>
        <v>WRf-CZ06-ex</v>
      </c>
      <c r="H6658" s="7">
        <v>0.378</v>
      </c>
      <c r="I6658" s="8" t="s">
        <v>11</v>
      </c>
      <c r="J6658" s="5">
        <f>SUMIFS(AllWeights5[wt_vint],AllWeights5[bldgtype],AllWeights5[[#This Row],[bldgtype]],AllWeights5[bldgloc],AllWeights5[[#This Row],[bldgloc]],AllWeights5[era],AllWeights5[[#This Row],[era]])</f>
        <v>1.95</v>
      </c>
      <c r="K6658" s="16">
        <f>AllWeights5[[#This Row],[wt_vint]]/AllWeights5[[#This Row],[Total Weight (BT, CZ, Era)]]</f>
        <v>0.19384615384615386</v>
      </c>
    </row>
    <row r="6659" spans="1:11" x14ac:dyDescent="0.3">
      <c r="A6659" s="6">
        <v>2020</v>
      </c>
      <c r="B6659" s="7" t="s">
        <v>37</v>
      </c>
      <c r="C6659" s="7" t="s">
        <v>64</v>
      </c>
      <c r="D6659" s="7" t="s">
        <v>31</v>
      </c>
      <c r="E6659" s="7">
        <v>2007</v>
      </c>
      <c r="F6659" s="15" t="str">
        <f>CONCATENATE(AllWeights5[[#This Row],[bldgtype]],"-",AllWeights5[[#This Row],[bldgloc]],"-",AllWeights5[[#This Row],[bldgvint]])</f>
        <v>WRf-CZ06-2007</v>
      </c>
      <c r="G6659" s="15" t="str">
        <f>CONCATENATE(AllWeights5[[#This Row],[bldgtype]],"-",AllWeights5[[#This Row],[bldgloc]],"-",AllWeights5[[#This Row],[era]])</f>
        <v>WRf-CZ06-ex</v>
      </c>
      <c r="H6659" s="7">
        <v>0.23300000000000001</v>
      </c>
      <c r="I6659" s="8" t="s">
        <v>11</v>
      </c>
      <c r="J6659" s="5">
        <f>SUMIFS(AllWeights5[wt_vint],AllWeights5[bldgtype],AllWeights5[[#This Row],[bldgtype]],AllWeights5[bldgloc],AllWeights5[[#This Row],[bldgloc]],AllWeights5[era],AllWeights5[[#This Row],[era]])</f>
        <v>1.95</v>
      </c>
      <c r="K6659" s="16">
        <f>AllWeights5[[#This Row],[wt_vint]]/AllWeights5[[#This Row],[Total Weight (BT, CZ, Era)]]</f>
        <v>0.11948717948717949</v>
      </c>
    </row>
    <row r="6660" spans="1:11" x14ac:dyDescent="0.3">
      <c r="A6660" s="6">
        <v>2020</v>
      </c>
      <c r="B6660" s="7" t="s">
        <v>37</v>
      </c>
      <c r="C6660" s="7" t="s">
        <v>64</v>
      </c>
      <c r="D6660" s="7" t="s">
        <v>31</v>
      </c>
      <c r="E6660" s="7">
        <v>2011</v>
      </c>
      <c r="F6660" s="15" t="str">
        <f>CONCATENATE(AllWeights5[[#This Row],[bldgtype]],"-",AllWeights5[[#This Row],[bldgloc]],"-",AllWeights5[[#This Row],[bldgvint]])</f>
        <v>WRf-CZ06-2011</v>
      </c>
      <c r="G6660" s="15" t="str">
        <f>CONCATENATE(AllWeights5[[#This Row],[bldgtype]],"-",AllWeights5[[#This Row],[bldgloc]],"-",AllWeights5[[#This Row],[era]])</f>
        <v>WRf-CZ06-ex</v>
      </c>
      <c r="H6660" s="7">
        <v>0.23300000000000001</v>
      </c>
      <c r="I6660" s="8" t="s">
        <v>11</v>
      </c>
      <c r="J6660" s="5">
        <f>SUMIFS(AllWeights5[wt_vint],AllWeights5[bldgtype],AllWeights5[[#This Row],[bldgtype]],AllWeights5[bldgloc],AllWeights5[[#This Row],[bldgloc]],AllWeights5[era],AllWeights5[[#This Row],[era]])</f>
        <v>1.95</v>
      </c>
      <c r="K6660" s="16">
        <f>AllWeights5[[#This Row],[wt_vint]]/AllWeights5[[#This Row],[Total Weight (BT, CZ, Era)]]</f>
        <v>0.11948717948717949</v>
      </c>
    </row>
    <row r="6661" spans="1:11" x14ac:dyDescent="0.3">
      <c r="A6661" s="6">
        <v>2020</v>
      </c>
      <c r="B6661" s="7" t="s">
        <v>37</v>
      </c>
      <c r="C6661" s="7" t="s">
        <v>64</v>
      </c>
      <c r="D6661" s="7" t="s">
        <v>31</v>
      </c>
      <c r="E6661" s="7">
        <v>2015</v>
      </c>
      <c r="F6661" s="15" t="str">
        <f>CONCATENATE(AllWeights5[[#This Row],[bldgtype]],"-",AllWeights5[[#This Row],[bldgloc]],"-",AllWeights5[[#This Row],[bldgvint]])</f>
        <v>WRf-CZ06-2015</v>
      </c>
      <c r="G6661" s="15" t="str">
        <f>CONCATENATE(AllWeights5[[#This Row],[bldgtype]],"-",AllWeights5[[#This Row],[bldgloc]],"-",AllWeights5[[#This Row],[era]])</f>
        <v>WRf-CZ06-ex</v>
      </c>
      <c r="H6661" s="7">
        <v>0.17499999999999999</v>
      </c>
      <c r="I6661" s="8" t="s">
        <v>11</v>
      </c>
      <c r="J6661" s="5">
        <f>SUMIFS(AllWeights5[wt_vint],AllWeights5[bldgtype],AllWeights5[[#This Row],[bldgtype]],AllWeights5[bldgloc],AllWeights5[[#This Row],[bldgloc]],AllWeights5[era],AllWeights5[[#This Row],[era]])</f>
        <v>1.95</v>
      </c>
      <c r="K6661" s="16">
        <f>AllWeights5[[#This Row],[wt_vint]]/AllWeights5[[#This Row],[Total Weight (BT, CZ, Era)]]</f>
        <v>8.9743589743589744E-2</v>
      </c>
    </row>
    <row r="6662" spans="1:11" x14ac:dyDescent="0.3">
      <c r="A6662" s="6">
        <v>2020</v>
      </c>
      <c r="B6662" s="7" t="s">
        <v>37</v>
      </c>
      <c r="C6662" s="7" t="s">
        <v>64</v>
      </c>
      <c r="D6662" s="7" t="s">
        <v>31</v>
      </c>
      <c r="E6662" s="7">
        <v>2017</v>
      </c>
      <c r="F6662" s="15" t="str">
        <f>CONCATENATE(AllWeights5[[#This Row],[bldgtype]],"-",AllWeights5[[#This Row],[bldgloc]],"-",AllWeights5[[#This Row],[bldgvint]])</f>
        <v>WRf-CZ06-2017</v>
      </c>
      <c r="G6662" s="15" t="str">
        <f>CONCATENATE(AllWeights5[[#This Row],[bldgtype]],"-",AllWeights5[[#This Row],[bldgloc]],"-",AllWeights5[[#This Row],[era]])</f>
        <v>WRf-CZ06-rec</v>
      </c>
      <c r="H6662" s="7">
        <v>0.17499999999999999</v>
      </c>
      <c r="I6662" s="8" t="s">
        <v>14</v>
      </c>
      <c r="J6662" s="5">
        <f>SUMIFS(AllWeights5[wt_vint],AllWeights5[bldgtype],AllWeights5[[#This Row],[bldgtype]],AllWeights5[bldgloc],AllWeights5[[#This Row],[bldgloc]],AllWeights5[era],AllWeights5[[#This Row],[era]])</f>
        <v>0.44800000000000001</v>
      </c>
      <c r="K6662" s="16">
        <f>AllWeights5[[#This Row],[wt_vint]]/AllWeights5[[#This Row],[Total Weight (BT, CZ, Era)]]</f>
        <v>0.39062499999999994</v>
      </c>
    </row>
    <row r="6663" spans="1:11" x14ac:dyDescent="0.3">
      <c r="A6663" s="6">
        <v>2020</v>
      </c>
      <c r="B6663" s="7" t="s">
        <v>37</v>
      </c>
      <c r="C6663" s="7" t="s">
        <v>64</v>
      </c>
      <c r="D6663" s="7" t="s">
        <v>31</v>
      </c>
      <c r="E6663" s="7">
        <v>2020</v>
      </c>
      <c r="F6663" s="15" t="str">
        <f>CONCATENATE(AllWeights5[[#This Row],[bldgtype]],"-",AllWeights5[[#This Row],[bldgloc]],"-",AllWeights5[[#This Row],[bldgvint]])</f>
        <v>WRf-CZ06-2020</v>
      </c>
      <c r="G6663" s="15" t="str">
        <f>CONCATENATE(AllWeights5[[#This Row],[bldgtype]],"-",AllWeights5[[#This Row],[bldgloc]],"-",AllWeights5[[#This Row],[era]])</f>
        <v>WRf-CZ06-rec</v>
      </c>
      <c r="H6663" s="7">
        <v>5.8000000000000003E-2</v>
      </c>
      <c r="I6663" s="8" t="s">
        <v>14</v>
      </c>
      <c r="J6663" s="5">
        <f>SUMIFS(AllWeights5[wt_vint],AllWeights5[bldgtype],AllWeights5[[#This Row],[bldgtype]],AllWeights5[bldgloc],AllWeights5[[#This Row],[bldgloc]],AllWeights5[era],AllWeights5[[#This Row],[era]])</f>
        <v>0.44800000000000001</v>
      </c>
      <c r="K6663" s="16">
        <f>AllWeights5[[#This Row],[wt_vint]]/AllWeights5[[#This Row],[Total Weight (BT, CZ, Era)]]</f>
        <v>0.12946428571428573</v>
      </c>
    </row>
    <row r="6664" spans="1:11" x14ac:dyDescent="0.3">
      <c r="A6664" s="6">
        <v>2020</v>
      </c>
      <c r="B6664" s="7" t="s">
        <v>37</v>
      </c>
      <c r="C6664" s="7" t="s">
        <v>64</v>
      </c>
      <c r="D6664" s="7" t="s">
        <v>31</v>
      </c>
      <c r="E6664" s="7" t="s">
        <v>18</v>
      </c>
      <c r="F6664" s="15" t="str">
        <f>CONCATENATE(AllWeights5[[#This Row],[bldgtype]],"-",AllWeights5[[#This Row],[bldgloc]],"-",AllWeights5[[#This Row],[bldgvint]])</f>
        <v>WRf-CZ06-New</v>
      </c>
      <c r="G6664" s="15" t="str">
        <f>CONCATENATE(AllWeights5[[#This Row],[bldgtype]],"-",AllWeights5[[#This Row],[bldgloc]],"-",AllWeights5[[#This Row],[era]])</f>
        <v>WRf-CZ06-new</v>
      </c>
      <c r="H6664" s="7">
        <v>5.8000000000000003E-2</v>
      </c>
      <c r="I6664" s="8" t="s">
        <v>19</v>
      </c>
      <c r="J6664" s="5">
        <f>SUMIFS(AllWeights5[wt_vint],AllWeights5[bldgtype],AllWeights5[[#This Row],[bldgtype]],AllWeights5[bldgloc],AllWeights5[[#This Row],[bldgloc]],AllWeights5[era],AllWeights5[[#This Row],[era]])</f>
        <v>0.112</v>
      </c>
      <c r="K6664" s="16">
        <f>AllWeights5[[#This Row],[wt_vint]]/AllWeights5[[#This Row],[Total Weight (BT, CZ, Era)]]</f>
        <v>0.5178571428571429</v>
      </c>
    </row>
    <row r="6665" spans="1:11" x14ac:dyDescent="0.3">
      <c r="A6665" s="6">
        <v>2020</v>
      </c>
      <c r="B6665" s="7" t="s">
        <v>37</v>
      </c>
      <c r="C6665" s="7" t="s">
        <v>64</v>
      </c>
      <c r="D6665" s="7" t="s">
        <v>32</v>
      </c>
      <c r="E6665" s="7">
        <v>1975</v>
      </c>
      <c r="F6665" s="15" t="str">
        <f>CONCATENATE(AllWeights5[[#This Row],[bldgtype]],"-",AllWeights5[[#This Row],[bldgloc]],"-",AllWeights5[[#This Row],[bldgvint]])</f>
        <v>WRf-CZ08-1975</v>
      </c>
      <c r="G6665" s="15" t="str">
        <f>CONCATENATE(AllWeights5[[#This Row],[bldgtype]],"-",AllWeights5[[#This Row],[bldgloc]],"-",AllWeights5[[#This Row],[era]])</f>
        <v>WRf-CZ08-old</v>
      </c>
      <c r="H6665" s="7">
        <v>3.0579999999999998</v>
      </c>
      <c r="I6665" s="8" t="s">
        <v>16</v>
      </c>
      <c r="J6665" s="5">
        <f>SUMIFS(AllWeights5[wt_vint],AllWeights5[bldgtype],AllWeights5[[#This Row],[bldgtype]],AllWeights5[bldgloc],AllWeights5[[#This Row],[bldgloc]],AllWeights5[era],AllWeights5[[#This Row],[era]])</f>
        <v>10.817</v>
      </c>
      <c r="K6665" s="16">
        <f>AllWeights5[[#This Row],[wt_vint]]/AllWeights5[[#This Row],[Total Weight (BT, CZ, Era)]]</f>
        <v>0.28270315244522509</v>
      </c>
    </row>
    <row r="6666" spans="1:11" x14ac:dyDescent="0.3">
      <c r="A6666" s="6">
        <v>2020</v>
      </c>
      <c r="B6666" s="7" t="s">
        <v>37</v>
      </c>
      <c r="C6666" s="7" t="s">
        <v>64</v>
      </c>
      <c r="D6666" s="7" t="s">
        <v>32</v>
      </c>
      <c r="E6666" s="7">
        <v>1985</v>
      </c>
      <c r="F6666" s="15" t="str">
        <f>CONCATENATE(AllWeights5[[#This Row],[bldgtype]],"-",AllWeights5[[#This Row],[bldgloc]],"-",AllWeights5[[#This Row],[bldgvint]])</f>
        <v>WRf-CZ08-1985</v>
      </c>
      <c r="G6666" s="15" t="str">
        <f>CONCATENATE(AllWeights5[[#This Row],[bldgtype]],"-",AllWeights5[[#This Row],[bldgloc]],"-",AllWeights5[[#This Row],[era]])</f>
        <v>WRf-CZ08-old</v>
      </c>
      <c r="H6666" s="7">
        <v>1.31</v>
      </c>
      <c r="I6666" s="8" t="s">
        <v>16</v>
      </c>
      <c r="J6666" s="5">
        <f>SUMIFS(AllWeights5[wt_vint],AllWeights5[bldgtype],AllWeights5[[#This Row],[bldgtype]],AllWeights5[bldgloc],AllWeights5[[#This Row],[bldgloc]],AllWeights5[era],AllWeights5[[#This Row],[era]])</f>
        <v>10.817</v>
      </c>
      <c r="K6666" s="16">
        <f>AllWeights5[[#This Row],[wt_vint]]/AllWeights5[[#This Row],[Total Weight (BT, CZ, Era)]]</f>
        <v>0.12110566700563928</v>
      </c>
    </row>
    <row r="6667" spans="1:11" x14ac:dyDescent="0.3">
      <c r="A6667" s="6">
        <v>2020</v>
      </c>
      <c r="B6667" s="7" t="s">
        <v>37</v>
      </c>
      <c r="C6667" s="7" t="s">
        <v>64</v>
      </c>
      <c r="D6667" s="7" t="s">
        <v>32</v>
      </c>
      <c r="E6667" s="7">
        <v>1996</v>
      </c>
      <c r="F6667" s="15" t="str">
        <f>CONCATENATE(AllWeights5[[#This Row],[bldgtype]],"-",AllWeights5[[#This Row],[bldgloc]],"-",AllWeights5[[#This Row],[bldgvint]])</f>
        <v>WRf-CZ08-1996</v>
      </c>
      <c r="G6667" s="15" t="str">
        <f>CONCATENATE(AllWeights5[[#This Row],[bldgtype]],"-",AllWeights5[[#This Row],[bldgloc]],"-",AllWeights5[[#This Row],[era]])</f>
        <v>WRf-CZ08-old</v>
      </c>
      <c r="H6667" s="7">
        <v>1.38</v>
      </c>
      <c r="I6667" s="8" t="s">
        <v>16</v>
      </c>
      <c r="J6667" s="5">
        <f>SUMIFS(AllWeights5[wt_vint],AllWeights5[bldgtype],AllWeights5[[#This Row],[bldgtype]],AllWeights5[bldgloc],AllWeights5[[#This Row],[bldgloc]],AllWeights5[era],AllWeights5[[#This Row],[era]])</f>
        <v>10.817</v>
      </c>
      <c r="K6667" s="16">
        <f>AllWeights5[[#This Row],[wt_vint]]/AllWeights5[[#This Row],[Total Weight (BT, CZ, Era)]]</f>
        <v>0.12757696218914671</v>
      </c>
    </row>
    <row r="6668" spans="1:11" x14ac:dyDescent="0.3">
      <c r="A6668" s="6">
        <v>2020</v>
      </c>
      <c r="B6668" s="7" t="s">
        <v>37</v>
      </c>
      <c r="C6668" s="7" t="s">
        <v>64</v>
      </c>
      <c r="D6668" s="7" t="s">
        <v>32</v>
      </c>
      <c r="E6668" s="7">
        <v>2003</v>
      </c>
      <c r="F6668" s="15" t="str">
        <f>CONCATENATE(AllWeights5[[#This Row],[bldgtype]],"-",AllWeights5[[#This Row],[bldgloc]],"-",AllWeights5[[#This Row],[bldgvint]])</f>
        <v>WRf-CZ08-2003</v>
      </c>
      <c r="G6668" s="15" t="str">
        <f>CONCATENATE(AllWeights5[[#This Row],[bldgtype]],"-",AllWeights5[[#This Row],[bldgloc]],"-",AllWeights5[[#This Row],[era]])</f>
        <v>WRf-CZ08-ex</v>
      </c>
      <c r="H6668" s="7">
        <v>0.53400000000000003</v>
      </c>
      <c r="I6668" s="8" t="s">
        <v>11</v>
      </c>
      <c r="J6668" s="5">
        <f>SUMIFS(AllWeights5[wt_vint],AllWeights5[bldgtype],AllWeights5[[#This Row],[bldgtype]],AllWeights5[bldgloc],AllWeights5[[#This Row],[bldgloc]],AllWeights5[era],AllWeights5[[#This Row],[era]])</f>
        <v>2.6720000000000006</v>
      </c>
      <c r="K6668" s="16">
        <f>AllWeights5[[#This Row],[wt_vint]]/AllWeights5[[#This Row],[Total Weight (BT, CZ, Era)]]</f>
        <v>0.19985029940119758</v>
      </c>
    </row>
    <row r="6669" spans="1:11" x14ac:dyDescent="0.3">
      <c r="A6669" s="6">
        <v>2020</v>
      </c>
      <c r="B6669" s="7" t="s">
        <v>37</v>
      </c>
      <c r="C6669" s="7" t="s">
        <v>64</v>
      </c>
      <c r="D6669" s="7" t="s">
        <v>32</v>
      </c>
      <c r="E6669" s="7">
        <v>2007</v>
      </c>
      <c r="F6669" s="15" t="str">
        <f>CONCATENATE(AllWeights5[[#This Row],[bldgtype]],"-",AllWeights5[[#This Row],[bldgloc]],"-",AllWeights5[[#This Row],[bldgvint]])</f>
        <v>WRf-CZ08-2007</v>
      </c>
      <c r="G6669" s="15" t="str">
        <f>CONCATENATE(AllWeights5[[#This Row],[bldgtype]],"-",AllWeights5[[#This Row],[bldgloc]],"-",AllWeights5[[#This Row],[era]])</f>
        <v>WRf-CZ08-ex</v>
      </c>
      <c r="H6669" s="7">
        <v>0.32500000000000001</v>
      </c>
      <c r="I6669" s="8" t="s">
        <v>11</v>
      </c>
      <c r="J6669" s="5">
        <f>SUMIFS(AllWeights5[wt_vint],AllWeights5[bldgtype],AllWeights5[[#This Row],[bldgtype]],AllWeights5[bldgloc],AllWeights5[[#This Row],[bldgloc]],AllWeights5[era],AllWeights5[[#This Row],[era]])</f>
        <v>2.6720000000000006</v>
      </c>
      <c r="K6669" s="16">
        <f>AllWeights5[[#This Row],[wt_vint]]/AllWeights5[[#This Row],[Total Weight (BT, CZ, Era)]]</f>
        <v>0.12163173652694609</v>
      </c>
    </row>
    <row r="6670" spans="1:11" x14ac:dyDescent="0.3">
      <c r="A6670" s="6">
        <v>2020</v>
      </c>
      <c r="B6670" s="7" t="s">
        <v>37</v>
      </c>
      <c r="C6670" s="7" t="s">
        <v>64</v>
      </c>
      <c r="D6670" s="7" t="s">
        <v>32</v>
      </c>
      <c r="E6670" s="7">
        <v>2011</v>
      </c>
      <c r="F6670" s="15" t="str">
        <f>CONCATENATE(AllWeights5[[#This Row],[bldgtype]],"-",AllWeights5[[#This Row],[bldgloc]],"-",AllWeights5[[#This Row],[bldgvint]])</f>
        <v>WRf-CZ08-2011</v>
      </c>
      <c r="G6670" s="15" t="str">
        <f>CONCATENATE(AllWeights5[[#This Row],[bldgtype]],"-",AllWeights5[[#This Row],[bldgloc]],"-",AllWeights5[[#This Row],[era]])</f>
        <v>WRf-CZ08-ex</v>
      </c>
      <c r="H6670" s="7">
        <v>0.32500000000000001</v>
      </c>
      <c r="I6670" s="8" t="s">
        <v>11</v>
      </c>
      <c r="J6670" s="5">
        <f>SUMIFS(AllWeights5[wt_vint],AllWeights5[bldgtype],AllWeights5[[#This Row],[bldgtype]],AllWeights5[bldgloc],AllWeights5[[#This Row],[bldgloc]],AllWeights5[era],AllWeights5[[#This Row],[era]])</f>
        <v>2.6720000000000006</v>
      </c>
      <c r="K6670" s="16">
        <f>AllWeights5[[#This Row],[wt_vint]]/AllWeights5[[#This Row],[Total Weight (BT, CZ, Era)]]</f>
        <v>0.12163173652694609</v>
      </c>
    </row>
    <row r="6671" spans="1:11" x14ac:dyDescent="0.3">
      <c r="A6671" s="6">
        <v>2020</v>
      </c>
      <c r="B6671" s="7" t="s">
        <v>37</v>
      </c>
      <c r="C6671" s="7" t="s">
        <v>64</v>
      </c>
      <c r="D6671" s="7" t="s">
        <v>32</v>
      </c>
      <c r="E6671" s="7">
        <v>2015</v>
      </c>
      <c r="F6671" s="15" t="str">
        <f>CONCATENATE(AllWeights5[[#This Row],[bldgtype]],"-",AllWeights5[[#This Row],[bldgloc]],"-",AllWeights5[[#This Row],[bldgvint]])</f>
        <v>WRf-CZ08-2015</v>
      </c>
      <c r="G6671" s="15" t="str">
        <f>CONCATENATE(AllWeights5[[#This Row],[bldgtype]],"-",AllWeights5[[#This Row],[bldgloc]],"-",AllWeights5[[#This Row],[era]])</f>
        <v>WRf-CZ08-ex</v>
      </c>
      <c r="H6671" s="7">
        <v>0.24399999999999999</v>
      </c>
      <c r="I6671" s="8" t="s">
        <v>11</v>
      </c>
      <c r="J6671" s="5">
        <f>SUMIFS(AllWeights5[wt_vint],AllWeights5[bldgtype],AllWeights5[[#This Row],[bldgtype]],AllWeights5[bldgloc],AllWeights5[[#This Row],[bldgloc]],AllWeights5[era],AllWeights5[[#This Row],[era]])</f>
        <v>2.6720000000000006</v>
      </c>
      <c r="K6671" s="16">
        <f>AllWeights5[[#This Row],[wt_vint]]/AllWeights5[[#This Row],[Total Weight (BT, CZ, Era)]]</f>
        <v>9.1317365269461062E-2</v>
      </c>
    </row>
    <row r="6672" spans="1:11" x14ac:dyDescent="0.3">
      <c r="A6672" s="6">
        <v>2020</v>
      </c>
      <c r="B6672" s="7" t="s">
        <v>37</v>
      </c>
      <c r="C6672" s="7" t="s">
        <v>64</v>
      </c>
      <c r="D6672" s="7" t="s">
        <v>32</v>
      </c>
      <c r="E6672" s="7">
        <v>2017</v>
      </c>
      <c r="F6672" s="15" t="str">
        <f>CONCATENATE(AllWeights5[[#This Row],[bldgtype]],"-",AllWeights5[[#This Row],[bldgloc]],"-",AllWeights5[[#This Row],[bldgvint]])</f>
        <v>WRf-CZ08-2017</v>
      </c>
      <c r="G6672" s="15" t="str">
        <f>CONCATENATE(AllWeights5[[#This Row],[bldgtype]],"-",AllWeights5[[#This Row],[bldgloc]],"-",AllWeights5[[#This Row],[era]])</f>
        <v>WRf-CZ08-rec</v>
      </c>
      <c r="H6672" s="7">
        <v>0.24399999999999999</v>
      </c>
      <c r="I6672" s="8" t="s">
        <v>14</v>
      </c>
      <c r="J6672" s="5">
        <f>SUMIFS(AllWeights5[wt_vint],AllWeights5[bldgtype],AllWeights5[[#This Row],[bldgtype]],AllWeights5[bldgloc],AllWeights5[[#This Row],[bldgloc]],AllWeights5[era],AllWeights5[[#This Row],[era]])</f>
        <v>0.60999999999999988</v>
      </c>
      <c r="K6672" s="16">
        <f>AllWeights5[[#This Row],[wt_vint]]/AllWeights5[[#This Row],[Total Weight (BT, CZ, Era)]]</f>
        <v>0.40000000000000008</v>
      </c>
    </row>
    <row r="6673" spans="1:11" x14ac:dyDescent="0.3">
      <c r="A6673" s="6">
        <v>2020</v>
      </c>
      <c r="B6673" s="7" t="s">
        <v>37</v>
      </c>
      <c r="C6673" s="7" t="s">
        <v>64</v>
      </c>
      <c r="D6673" s="7" t="s">
        <v>32</v>
      </c>
      <c r="E6673" s="7">
        <v>2020</v>
      </c>
      <c r="F6673" s="15" t="str">
        <f>CONCATENATE(AllWeights5[[#This Row],[bldgtype]],"-",AllWeights5[[#This Row],[bldgloc]],"-",AllWeights5[[#This Row],[bldgvint]])</f>
        <v>WRf-CZ08-2020</v>
      </c>
      <c r="G6673" s="15" t="str">
        <f>CONCATENATE(AllWeights5[[#This Row],[bldgtype]],"-",AllWeights5[[#This Row],[bldgloc]],"-",AllWeights5[[#This Row],[era]])</f>
        <v>WRf-CZ08-rec</v>
      </c>
      <c r="H6673" s="7">
        <v>8.1000000000000003E-2</v>
      </c>
      <c r="I6673" s="8" t="s">
        <v>14</v>
      </c>
      <c r="J6673" s="5">
        <f>SUMIFS(AllWeights5[wt_vint],AllWeights5[bldgtype],AllWeights5[[#This Row],[bldgtype]],AllWeights5[bldgloc],AllWeights5[[#This Row],[bldgloc]],AllWeights5[era],AllWeights5[[#This Row],[era]])</f>
        <v>0.60999999999999988</v>
      </c>
      <c r="K6673" s="16">
        <f>AllWeights5[[#This Row],[wt_vint]]/AllWeights5[[#This Row],[Total Weight (BT, CZ, Era)]]</f>
        <v>0.13278688524590168</v>
      </c>
    </row>
    <row r="6674" spans="1:11" x14ac:dyDescent="0.3">
      <c r="A6674" s="6">
        <v>2020</v>
      </c>
      <c r="B6674" s="7" t="s">
        <v>37</v>
      </c>
      <c r="C6674" s="7" t="s">
        <v>64</v>
      </c>
      <c r="D6674" s="7" t="s">
        <v>32</v>
      </c>
      <c r="E6674" s="7" t="s">
        <v>18</v>
      </c>
      <c r="F6674" s="15" t="str">
        <f>CONCATENATE(AllWeights5[[#This Row],[bldgtype]],"-",AllWeights5[[#This Row],[bldgloc]],"-",AllWeights5[[#This Row],[bldgvint]])</f>
        <v>WRf-CZ08-New</v>
      </c>
      <c r="G6674" s="15" t="str">
        <f>CONCATENATE(AllWeights5[[#This Row],[bldgtype]],"-",AllWeights5[[#This Row],[bldgloc]],"-",AllWeights5[[#This Row],[era]])</f>
        <v>WRf-CZ08-new</v>
      </c>
      <c r="H6674" s="7">
        <v>8.1000000000000003E-2</v>
      </c>
      <c r="I6674" s="8" t="s">
        <v>19</v>
      </c>
      <c r="J6674" s="5">
        <f>SUMIFS(AllWeights5[wt_vint],AllWeights5[bldgtype],AllWeights5[[#This Row],[bldgtype]],AllWeights5[bldgloc],AllWeights5[[#This Row],[bldgloc]],AllWeights5[era],AllWeights5[[#This Row],[era]])</f>
        <v>0.152</v>
      </c>
      <c r="K6674" s="16">
        <f>AllWeights5[[#This Row],[wt_vint]]/AllWeights5[[#This Row],[Total Weight (BT, CZ, Era)]]</f>
        <v>0.53289473684210531</v>
      </c>
    </row>
    <row r="6675" spans="1:11" x14ac:dyDescent="0.3">
      <c r="A6675" s="6">
        <v>2020</v>
      </c>
      <c r="B6675" s="7" t="s">
        <v>37</v>
      </c>
      <c r="C6675" s="7" t="s">
        <v>64</v>
      </c>
      <c r="D6675" s="7" t="s">
        <v>33</v>
      </c>
      <c r="E6675" s="7">
        <v>1975</v>
      </c>
      <c r="F6675" s="15" t="str">
        <f>CONCATENATE(AllWeights5[[#This Row],[bldgtype]],"-",AllWeights5[[#This Row],[bldgloc]],"-",AllWeights5[[#This Row],[bldgvint]])</f>
        <v>WRf-CZ09-1975</v>
      </c>
      <c r="G6675" s="15" t="str">
        <f>CONCATENATE(AllWeights5[[#This Row],[bldgtype]],"-",AllWeights5[[#This Row],[bldgloc]],"-",AllWeights5[[#This Row],[era]])</f>
        <v>WRf-CZ09-old</v>
      </c>
      <c r="H6675" s="7">
        <v>2.0089999999999999</v>
      </c>
      <c r="I6675" s="8" t="s">
        <v>16</v>
      </c>
      <c r="J6675" s="5">
        <f>SUMIFS(AllWeights5[wt_vint],AllWeights5[bldgtype],AllWeights5[[#This Row],[bldgtype]],AllWeights5[bldgloc],AllWeights5[[#This Row],[bldgloc]],AllWeights5[era],AllWeights5[[#This Row],[era]])</f>
        <v>5.3179999999999996</v>
      </c>
      <c r="K6675" s="16">
        <f>AllWeights5[[#This Row],[wt_vint]]/AllWeights5[[#This Row],[Total Weight (BT, CZ, Era)]]</f>
        <v>0.37777359909740504</v>
      </c>
    </row>
    <row r="6676" spans="1:11" x14ac:dyDescent="0.3">
      <c r="A6676" s="6">
        <v>2020</v>
      </c>
      <c r="B6676" s="7" t="s">
        <v>37</v>
      </c>
      <c r="C6676" s="7" t="s">
        <v>64</v>
      </c>
      <c r="D6676" s="7" t="s">
        <v>33</v>
      </c>
      <c r="E6676" s="7">
        <v>1985</v>
      </c>
      <c r="F6676" s="15" t="str">
        <f>CONCATENATE(AllWeights5[[#This Row],[bldgtype]],"-",AllWeights5[[#This Row],[bldgloc]],"-",AllWeights5[[#This Row],[bldgvint]])</f>
        <v>WRf-CZ09-1985</v>
      </c>
      <c r="G6676" s="15" t="str">
        <f>CONCATENATE(AllWeights5[[#This Row],[bldgtype]],"-",AllWeights5[[#This Row],[bldgloc]],"-",AllWeights5[[#This Row],[era]])</f>
        <v>WRf-CZ09-old</v>
      </c>
      <c r="H6676" s="7">
        <v>0.85399999999999998</v>
      </c>
      <c r="I6676" s="8" t="s">
        <v>16</v>
      </c>
      <c r="J6676" s="5">
        <f>SUMIFS(AllWeights5[wt_vint],AllWeights5[bldgtype],AllWeights5[[#This Row],[bldgtype]],AllWeights5[bldgloc],AllWeights5[[#This Row],[bldgloc]],AllWeights5[era],AllWeights5[[#This Row],[era]])</f>
        <v>5.3179999999999996</v>
      </c>
      <c r="K6676" s="16">
        <f>AllWeights5[[#This Row],[wt_vint]]/AllWeights5[[#This Row],[Total Weight (BT, CZ, Era)]]</f>
        <v>0.16058668672433246</v>
      </c>
    </row>
    <row r="6677" spans="1:11" x14ac:dyDescent="0.3">
      <c r="A6677" s="6">
        <v>2020</v>
      </c>
      <c r="B6677" s="7" t="s">
        <v>37</v>
      </c>
      <c r="C6677" s="7" t="s">
        <v>64</v>
      </c>
      <c r="D6677" s="7" t="s">
        <v>33</v>
      </c>
      <c r="E6677" s="7">
        <v>1996</v>
      </c>
      <c r="F6677" s="15" t="str">
        <f>CONCATENATE(AllWeights5[[#This Row],[bldgtype]],"-",AllWeights5[[#This Row],[bldgloc]],"-",AllWeights5[[#This Row],[bldgvint]])</f>
        <v>WRf-CZ09-1996</v>
      </c>
      <c r="G6677" s="15" t="str">
        <f>CONCATENATE(AllWeights5[[#This Row],[bldgtype]],"-",AllWeights5[[#This Row],[bldgloc]],"-",AllWeights5[[#This Row],[era]])</f>
        <v>WRf-CZ09-old</v>
      </c>
      <c r="H6677" s="7">
        <v>1.026</v>
      </c>
      <c r="I6677" s="8" t="s">
        <v>16</v>
      </c>
      <c r="J6677" s="5">
        <f>SUMIFS(AllWeights5[wt_vint],AllWeights5[bldgtype],AllWeights5[[#This Row],[bldgtype]],AllWeights5[bldgloc],AllWeights5[[#This Row],[bldgloc]],AllWeights5[era],AllWeights5[[#This Row],[era]])</f>
        <v>5.3179999999999996</v>
      </c>
      <c r="K6677" s="16">
        <f>AllWeights5[[#This Row],[wt_vint]]/AllWeights5[[#This Row],[Total Weight (BT, CZ, Era)]]</f>
        <v>0.19292967280932682</v>
      </c>
    </row>
    <row r="6678" spans="1:11" x14ac:dyDescent="0.3">
      <c r="A6678" s="6">
        <v>2020</v>
      </c>
      <c r="B6678" s="7" t="s">
        <v>37</v>
      </c>
      <c r="C6678" s="7" t="s">
        <v>64</v>
      </c>
      <c r="D6678" s="7" t="s">
        <v>33</v>
      </c>
      <c r="E6678" s="7">
        <v>2003</v>
      </c>
      <c r="F6678" s="15" t="str">
        <f>CONCATENATE(AllWeights5[[#This Row],[bldgtype]],"-",AllWeights5[[#This Row],[bldgloc]],"-",AllWeights5[[#This Row],[bldgvint]])</f>
        <v>WRf-CZ09-2003</v>
      </c>
      <c r="G6678" s="15" t="str">
        <f>CONCATENATE(AllWeights5[[#This Row],[bldgtype]],"-",AllWeights5[[#This Row],[bldgloc]],"-",AllWeights5[[#This Row],[era]])</f>
        <v>WRf-CZ09-ex</v>
      </c>
      <c r="H6678" s="7">
        <v>0.47399999999999998</v>
      </c>
      <c r="I6678" s="8" t="s">
        <v>11</v>
      </c>
      <c r="J6678" s="5">
        <f>SUMIFS(AllWeights5[wt_vint],AllWeights5[bldgtype],AllWeights5[[#This Row],[bldgtype]],AllWeights5[bldgloc],AllWeights5[[#This Row],[bldgloc]],AllWeights5[era],AllWeights5[[#This Row],[era]])</f>
        <v>1.5609999999999999</v>
      </c>
      <c r="K6678" s="16">
        <f>AllWeights5[[#This Row],[wt_vint]]/AllWeights5[[#This Row],[Total Weight (BT, CZ, Era)]]</f>
        <v>0.3036515054452274</v>
      </c>
    </row>
    <row r="6679" spans="1:11" x14ac:dyDescent="0.3">
      <c r="A6679" s="6">
        <v>2020</v>
      </c>
      <c r="B6679" s="7" t="s">
        <v>37</v>
      </c>
      <c r="C6679" s="7" t="s">
        <v>64</v>
      </c>
      <c r="D6679" s="7" t="s">
        <v>33</v>
      </c>
      <c r="E6679" s="7">
        <v>2007</v>
      </c>
      <c r="F6679" s="15" t="str">
        <f>CONCATENATE(AllWeights5[[#This Row],[bldgtype]],"-",AllWeights5[[#This Row],[bldgloc]],"-",AllWeights5[[#This Row],[bldgvint]])</f>
        <v>WRf-CZ09-2007</v>
      </c>
      <c r="G6679" s="15" t="str">
        <f>CONCATENATE(AllWeights5[[#This Row],[bldgtype]],"-",AllWeights5[[#This Row],[bldgloc]],"-",AllWeights5[[#This Row],[era]])</f>
        <v>WRf-CZ09-ex</v>
      </c>
      <c r="H6679" s="7">
        <v>0.23699999999999999</v>
      </c>
      <c r="I6679" s="8" t="s">
        <v>11</v>
      </c>
      <c r="J6679" s="5">
        <f>SUMIFS(AllWeights5[wt_vint],AllWeights5[bldgtype],AllWeights5[[#This Row],[bldgtype]],AllWeights5[bldgloc],AllWeights5[[#This Row],[bldgloc]],AllWeights5[era],AllWeights5[[#This Row],[era]])</f>
        <v>1.5609999999999999</v>
      </c>
      <c r="K6679" s="16">
        <f>AllWeights5[[#This Row],[wt_vint]]/AllWeights5[[#This Row],[Total Weight (BT, CZ, Era)]]</f>
        <v>0.1518257527226137</v>
      </c>
    </row>
    <row r="6680" spans="1:11" x14ac:dyDescent="0.3">
      <c r="A6680" s="6">
        <v>2020</v>
      </c>
      <c r="B6680" s="7" t="s">
        <v>37</v>
      </c>
      <c r="C6680" s="7" t="s">
        <v>64</v>
      </c>
      <c r="D6680" s="7" t="s">
        <v>33</v>
      </c>
      <c r="E6680" s="7">
        <v>2011</v>
      </c>
      <c r="F6680" s="15" t="str">
        <f>CONCATENATE(AllWeights5[[#This Row],[bldgtype]],"-",AllWeights5[[#This Row],[bldgloc]],"-",AllWeights5[[#This Row],[bldgvint]])</f>
        <v>WRf-CZ09-2011</v>
      </c>
      <c r="G6680" s="15" t="str">
        <f>CONCATENATE(AllWeights5[[#This Row],[bldgtype]],"-",AllWeights5[[#This Row],[bldgloc]],"-",AllWeights5[[#This Row],[era]])</f>
        <v>WRf-CZ09-ex</v>
      </c>
      <c r="H6680" s="7">
        <v>0.23699999999999999</v>
      </c>
      <c r="I6680" s="8" t="s">
        <v>11</v>
      </c>
      <c r="J6680" s="5">
        <f>SUMIFS(AllWeights5[wt_vint],AllWeights5[bldgtype],AllWeights5[[#This Row],[bldgtype]],AllWeights5[bldgloc],AllWeights5[[#This Row],[bldgloc]],AllWeights5[era],AllWeights5[[#This Row],[era]])</f>
        <v>1.5609999999999999</v>
      </c>
      <c r="K6680" s="16">
        <f>AllWeights5[[#This Row],[wt_vint]]/AllWeights5[[#This Row],[Total Weight (BT, CZ, Era)]]</f>
        <v>0.1518257527226137</v>
      </c>
    </row>
    <row r="6681" spans="1:11" x14ac:dyDescent="0.3">
      <c r="A6681" s="6">
        <v>2020</v>
      </c>
      <c r="B6681" s="7" t="s">
        <v>37</v>
      </c>
      <c r="C6681" s="7" t="s">
        <v>64</v>
      </c>
      <c r="D6681" s="7" t="s">
        <v>33</v>
      </c>
      <c r="E6681" s="7">
        <v>2015</v>
      </c>
      <c r="F6681" s="15" t="str">
        <f>CONCATENATE(AllWeights5[[#This Row],[bldgtype]],"-",AllWeights5[[#This Row],[bldgloc]],"-",AllWeights5[[#This Row],[bldgvint]])</f>
        <v>WRf-CZ09-2015</v>
      </c>
      <c r="G6681" s="15" t="str">
        <f>CONCATENATE(AllWeights5[[#This Row],[bldgtype]],"-",AllWeights5[[#This Row],[bldgloc]],"-",AllWeights5[[#This Row],[era]])</f>
        <v>WRf-CZ09-ex</v>
      </c>
      <c r="H6681" s="7">
        <v>0.17799999999999999</v>
      </c>
      <c r="I6681" s="8" t="s">
        <v>11</v>
      </c>
      <c r="J6681" s="5">
        <f>SUMIFS(AllWeights5[wt_vint],AllWeights5[bldgtype],AllWeights5[[#This Row],[bldgtype]],AllWeights5[bldgloc],AllWeights5[[#This Row],[bldgloc]],AllWeights5[era],AllWeights5[[#This Row],[era]])</f>
        <v>1.5609999999999999</v>
      </c>
      <c r="K6681" s="16">
        <f>AllWeights5[[#This Row],[wt_vint]]/AllWeights5[[#This Row],[Total Weight (BT, CZ, Era)]]</f>
        <v>0.11402946828955797</v>
      </c>
    </row>
    <row r="6682" spans="1:11" x14ac:dyDescent="0.3">
      <c r="A6682" s="6">
        <v>2020</v>
      </c>
      <c r="B6682" s="7" t="s">
        <v>37</v>
      </c>
      <c r="C6682" s="7" t="s">
        <v>64</v>
      </c>
      <c r="D6682" s="7" t="s">
        <v>33</v>
      </c>
      <c r="E6682" s="7">
        <v>2017</v>
      </c>
      <c r="F6682" s="15" t="str">
        <f>CONCATENATE(AllWeights5[[#This Row],[bldgtype]],"-",AllWeights5[[#This Row],[bldgloc]],"-",AllWeights5[[#This Row],[bldgvint]])</f>
        <v>WRf-CZ09-2017</v>
      </c>
      <c r="G6682" s="15" t="str">
        <f>CONCATENATE(AllWeights5[[#This Row],[bldgtype]],"-",AllWeights5[[#This Row],[bldgloc]],"-",AllWeights5[[#This Row],[era]])</f>
        <v>WRf-CZ09-rec</v>
      </c>
      <c r="H6682" s="7">
        <v>0.17799999999999999</v>
      </c>
      <c r="I6682" s="8" t="s">
        <v>14</v>
      </c>
      <c r="J6682" s="5">
        <f>SUMIFS(AllWeights5[wt_vint],AllWeights5[bldgtype],AllWeights5[[#This Row],[bldgtype]],AllWeights5[bldgloc],AllWeights5[[#This Row],[bldgloc]],AllWeights5[era],AllWeights5[[#This Row],[era]])</f>
        <v>0.32900000000000001</v>
      </c>
      <c r="K6682" s="16">
        <f>AllWeights5[[#This Row],[wt_vint]]/AllWeights5[[#This Row],[Total Weight (BT, CZ, Era)]]</f>
        <v>0.54103343465045584</v>
      </c>
    </row>
    <row r="6683" spans="1:11" x14ac:dyDescent="0.3">
      <c r="A6683" s="6">
        <v>2020</v>
      </c>
      <c r="B6683" s="7" t="s">
        <v>37</v>
      </c>
      <c r="C6683" s="7" t="s">
        <v>64</v>
      </c>
      <c r="D6683" s="7" t="s">
        <v>33</v>
      </c>
      <c r="E6683" s="7">
        <v>2020</v>
      </c>
      <c r="F6683" s="15" t="str">
        <f>CONCATENATE(AllWeights5[[#This Row],[bldgtype]],"-",AllWeights5[[#This Row],[bldgloc]],"-",AllWeights5[[#This Row],[bldgvint]])</f>
        <v>WRf-CZ09-2020</v>
      </c>
      <c r="G6683" s="15" t="str">
        <f>CONCATENATE(AllWeights5[[#This Row],[bldgtype]],"-",AllWeights5[[#This Row],[bldgloc]],"-",AllWeights5[[#This Row],[era]])</f>
        <v>WRf-CZ09-rec</v>
      </c>
      <c r="H6683" s="7">
        <v>5.8999999999999997E-2</v>
      </c>
      <c r="I6683" s="8" t="s">
        <v>14</v>
      </c>
      <c r="J6683" s="5">
        <f>SUMIFS(AllWeights5[wt_vint],AllWeights5[bldgtype],AllWeights5[[#This Row],[bldgtype]],AllWeights5[bldgloc],AllWeights5[[#This Row],[bldgloc]],AllWeights5[era],AllWeights5[[#This Row],[era]])</f>
        <v>0.32900000000000001</v>
      </c>
      <c r="K6683" s="16">
        <f>AllWeights5[[#This Row],[wt_vint]]/AllWeights5[[#This Row],[Total Weight (BT, CZ, Era)]]</f>
        <v>0.17933130699088143</v>
      </c>
    </row>
    <row r="6684" spans="1:11" x14ac:dyDescent="0.3">
      <c r="A6684" s="6">
        <v>2020</v>
      </c>
      <c r="B6684" s="7" t="s">
        <v>37</v>
      </c>
      <c r="C6684" s="7" t="s">
        <v>64</v>
      </c>
      <c r="D6684" s="7" t="s">
        <v>33</v>
      </c>
      <c r="E6684" s="7" t="s">
        <v>18</v>
      </c>
      <c r="F6684" s="15" t="str">
        <f>CONCATENATE(AllWeights5[[#This Row],[bldgtype]],"-",AllWeights5[[#This Row],[bldgloc]],"-",AllWeights5[[#This Row],[bldgvint]])</f>
        <v>WRf-CZ09-New</v>
      </c>
      <c r="G6684" s="15" t="str">
        <f>CONCATENATE(AllWeights5[[#This Row],[bldgtype]],"-",AllWeights5[[#This Row],[bldgloc]],"-",AllWeights5[[#This Row],[era]])</f>
        <v>WRf-CZ09-new</v>
      </c>
      <c r="H6684" s="7">
        <v>5.8999999999999997E-2</v>
      </c>
      <c r="I6684" s="8" t="s">
        <v>19</v>
      </c>
      <c r="J6684" s="5">
        <f>SUMIFS(AllWeights5[wt_vint],AllWeights5[bldgtype],AllWeights5[[#This Row],[bldgtype]],AllWeights5[bldgloc],AllWeights5[[#This Row],[bldgloc]],AllWeights5[era],AllWeights5[[#This Row],[era]])</f>
        <v>8.199999999999999E-2</v>
      </c>
      <c r="K6684" s="16">
        <f>AllWeights5[[#This Row],[wt_vint]]/AllWeights5[[#This Row],[Total Weight (BT, CZ, Era)]]</f>
        <v>0.7195121951219513</v>
      </c>
    </row>
    <row r="6685" spans="1:11" x14ac:dyDescent="0.3">
      <c r="A6685" s="6">
        <v>2020</v>
      </c>
      <c r="B6685" s="7" t="s">
        <v>37</v>
      </c>
      <c r="C6685" s="7" t="s">
        <v>64</v>
      </c>
      <c r="D6685" s="7" t="s">
        <v>34</v>
      </c>
      <c r="E6685" s="7">
        <v>1975</v>
      </c>
      <c r="F6685" s="15" t="str">
        <f>CONCATENATE(AllWeights5[[#This Row],[bldgtype]],"-",AllWeights5[[#This Row],[bldgloc]],"-",AllWeights5[[#This Row],[bldgvint]])</f>
        <v>WRf-CZ10-1975</v>
      </c>
      <c r="G6685" s="15" t="str">
        <f>CONCATENATE(AllWeights5[[#This Row],[bldgtype]],"-",AllWeights5[[#This Row],[bldgloc]],"-",AllWeights5[[#This Row],[era]])</f>
        <v>WRf-CZ10-old</v>
      </c>
      <c r="H6685" s="7">
        <v>0.58099999999999996</v>
      </c>
      <c r="I6685" s="8" t="s">
        <v>16</v>
      </c>
      <c r="J6685" s="5">
        <f>SUMIFS(AllWeights5[wt_vint],AllWeights5[bldgtype],AllWeights5[[#This Row],[bldgtype]],AllWeights5[bldgloc],AllWeights5[[#This Row],[bldgloc]],AllWeights5[era],AllWeights5[[#This Row],[era]])</f>
        <v>5.7809999999999988</v>
      </c>
      <c r="K6685" s="16">
        <f>AllWeights5[[#This Row],[wt_vint]]/AllWeights5[[#This Row],[Total Weight (BT, CZ, Era)]]</f>
        <v>0.1005016433143055</v>
      </c>
    </row>
    <row r="6686" spans="1:11" x14ac:dyDescent="0.3">
      <c r="A6686" s="6">
        <v>2020</v>
      </c>
      <c r="B6686" s="7" t="s">
        <v>37</v>
      </c>
      <c r="C6686" s="7" t="s">
        <v>64</v>
      </c>
      <c r="D6686" s="7" t="s">
        <v>34</v>
      </c>
      <c r="E6686" s="7">
        <v>1985</v>
      </c>
      <c r="F6686" s="15" t="str">
        <f>CONCATENATE(AllWeights5[[#This Row],[bldgtype]],"-",AllWeights5[[#This Row],[bldgloc]],"-",AllWeights5[[#This Row],[bldgvint]])</f>
        <v>WRf-CZ10-1985</v>
      </c>
      <c r="G6686" s="15" t="str">
        <f>CONCATENATE(AllWeights5[[#This Row],[bldgtype]],"-",AllWeights5[[#This Row],[bldgloc]],"-",AllWeights5[[#This Row],[era]])</f>
        <v>WRf-CZ10-old</v>
      </c>
      <c r="H6686" s="7">
        <v>0.48199999999999998</v>
      </c>
      <c r="I6686" s="8" t="s">
        <v>16</v>
      </c>
      <c r="J6686" s="5">
        <f>SUMIFS(AllWeights5[wt_vint],AllWeights5[bldgtype],AllWeights5[[#This Row],[bldgtype]],AllWeights5[bldgloc],AllWeights5[[#This Row],[bldgloc]],AllWeights5[era],AllWeights5[[#This Row],[era]])</f>
        <v>5.7809999999999988</v>
      </c>
      <c r="K6686" s="16">
        <f>AllWeights5[[#This Row],[wt_vint]]/AllWeights5[[#This Row],[Total Weight (BT, CZ, Era)]]</f>
        <v>8.3376578446635541E-2</v>
      </c>
    </row>
    <row r="6687" spans="1:11" x14ac:dyDescent="0.3">
      <c r="A6687" s="6">
        <v>2020</v>
      </c>
      <c r="B6687" s="7" t="s">
        <v>37</v>
      </c>
      <c r="C6687" s="7" t="s">
        <v>64</v>
      </c>
      <c r="D6687" s="7" t="s">
        <v>34</v>
      </c>
      <c r="E6687" s="7">
        <v>1996</v>
      </c>
      <c r="F6687" s="15" t="str">
        <f>CONCATENATE(AllWeights5[[#This Row],[bldgtype]],"-",AllWeights5[[#This Row],[bldgloc]],"-",AllWeights5[[#This Row],[bldgvint]])</f>
        <v>WRf-CZ10-1996</v>
      </c>
      <c r="G6687" s="15" t="str">
        <f>CONCATENATE(AllWeights5[[#This Row],[bldgtype]],"-",AllWeights5[[#This Row],[bldgloc]],"-",AllWeights5[[#This Row],[era]])</f>
        <v>WRf-CZ10-old</v>
      </c>
      <c r="H6687" s="7">
        <v>1.7629999999999999</v>
      </c>
      <c r="I6687" s="8" t="s">
        <v>16</v>
      </c>
      <c r="J6687" s="5">
        <f>SUMIFS(AllWeights5[wt_vint],AllWeights5[bldgtype],AllWeights5[[#This Row],[bldgtype]],AllWeights5[bldgloc],AllWeights5[[#This Row],[bldgloc]],AllWeights5[era],AllWeights5[[#This Row],[era]])</f>
        <v>5.7809999999999988</v>
      </c>
      <c r="K6687" s="16">
        <f>AllWeights5[[#This Row],[wt_vint]]/AllWeights5[[#This Row],[Total Weight (BT, CZ, Era)]]</f>
        <v>0.30496453900709225</v>
      </c>
    </row>
    <row r="6688" spans="1:11" x14ac:dyDescent="0.3">
      <c r="A6688" s="6">
        <v>2020</v>
      </c>
      <c r="B6688" s="7" t="s">
        <v>37</v>
      </c>
      <c r="C6688" s="7" t="s">
        <v>64</v>
      </c>
      <c r="D6688" s="7" t="s">
        <v>34</v>
      </c>
      <c r="E6688" s="7">
        <v>2003</v>
      </c>
      <c r="F6688" s="15" t="str">
        <f>CONCATENATE(AllWeights5[[#This Row],[bldgtype]],"-",AllWeights5[[#This Row],[bldgloc]],"-",AllWeights5[[#This Row],[bldgvint]])</f>
        <v>WRf-CZ10-2003</v>
      </c>
      <c r="G6688" s="15" t="str">
        <f>CONCATENATE(AllWeights5[[#This Row],[bldgtype]],"-",AllWeights5[[#This Row],[bldgloc]],"-",AllWeights5[[#This Row],[era]])</f>
        <v>WRf-CZ10-ex</v>
      </c>
      <c r="H6688" s="7">
        <v>0.23100000000000001</v>
      </c>
      <c r="I6688" s="8" t="s">
        <v>11</v>
      </c>
      <c r="J6688" s="5">
        <f>SUMIFS(AllWeights5[wt_vint],AllWeights5[bldgtype],AllWeights5[[#This Row],[bldgtype]],AllWeights5[bldgloc],AllWeights5[[#This Row],[bldgloc]],AllWeights5[era],AllWeights5[[#This Row],[era]])</f>
        <v>1.704</v>
      </c>
      <c r="K6688" s="16">
        <f>AllWeights5[[#This Row],[wt_vint]]/AllWeights5[[#This Row],[Total Weight (BT, CZ, Era)]]</f>
        <v>0.13556338028169015</v>
      </c>
    </row>
    <row r="6689" spans="1:11" x14ac:dyDescent="0.3">
      <c r="A6689" s="6">
        <v>2020</v>
      </c>
      <c r="B6689" s="7" t="s">
        <v>37</v>
      </c>
      <c r="C6689" s="7" t="s">
        <v>64</v>
      </c>
      <c r="D6689" s="7" t="s">
        <v>34</v>
      </c>
      <c r="E6689" s="7">
        <v>2007</v>
      </c>
      <c r="F6689" s="15" t="str">
        <f>CONCATENATE(AllWeights5[[#This Row],[bldgtype]],"-",AllWeights5[[#This Row],[bldgloc]],"-",AllWeights5[[#This Row],[bldgvint]])</f>
        <v>WRf-CZ10-2007</v>
      </c>
      <c r="G6689" s="15" t="str">
        <f>CONCATENATE(AllWeights5[[#This Row],[bldgtype]],"-",AllWeights5[[#This Row],[bldgloc]],"-",AllWeights5[[#This Row],[era]])</f>
        <v>WRf-CZ10-ex</v>
      </c>
      <c r="H6689" s="7">
        <v>0.22</v>
      </c>
      <c r="I6689" s="8" t="s">
        <v>11</v>
      </c>
      <c r="J6689" s="5">
        <f>SUMIFS(AllWeights5[wt_vint],AllWeights5[bldgtype],AllWeights5[[#This Row],[bldgtype]],AllWeights5[bldgloc],AllWeights5[[#This Row],[bldgloc]],AllWeights5[era],AllWeights5[[#This Row],[era]])</f>
        <v>1.704</v>
      </c>
      <c r="K6689" s="16">
        <f>AllWeights5[[#This Row],[wt_vint]]/AllWeights5[[#This Row],[Total Weight (BT, CZ, Era)]]</f>
        <v>0.12910798122065728</v>
      </c>
    </row>
    <row r="6690" spans="1:11" x14ac:dyDescent="0.3">
      <c r="A6690" s="6">
        <v>2020</v>
      </c>
      <c r="B6690" s="7" t="s">
        <v>37</v>
      </c>
      <c r="C6690" s="7" t="s">
        <v>64</v>
      </c>
      <c r="D6690" s="7" t="s">
        <v>34</v>
      </c>
      <c r="E6690" s="7">
        <v>2011</v>
      </c>
      <c r="F6690" s="15" t="str">
        <f>CONCATENATE(AllWeights5[[#This Row],[bldgtype]],"-",AllWeights5[[#This Row],[bldgloc]],"-",AllWeights5[[#This Row],[bldgvint]])</f>
        <v>WRf-CZ10-2011</v>
      </c>
      <c r="G6690" s="15" t="str">
        <f>CONCATENATE(AllWeights5[[#This Row],[bldgtype]],"-",AllWeights5[[#This Row],[bldgloc]],"-",AllWeights5[[#This Row],[era]])</f>
        <v>WRf-CZ10-ex</v>
      </c>
      <c r="H6690" s="7">
        <v>0.22</v>
      </c>
      <c r="I6690" s="8" t="s">
        <v>11</v>
      </c>
      <c r="J6690" s="5">
        <f>SUMIFS(AllWeights5[wt_vint],AllWeights5[bldgtype],AllWeights5[[#This Row],[bldgtype]],AllWeights5[bldgloc],AllWeights5[[#This Row],[bldgloc]],AllWeights5[era],AllWeights5[[#This Row],[era]])</f>
        <v>1.704</v>
      </c>
      <c r="K6690" s="16">
        <f>AllWeights5[[#This Row],[wt_vint]]/AllWeights5[[#This Row],[Total Weight (BT, CZ, Era)]]</f>
        <v>0.12910798122065728</v>
      </c>
    </row>
    <row r="6691" spans="1:11" x14ac:dyDescent="0.3">
      <c r="A6691" s="6">
        <v>2020</v>
      </c>
      <c r="B6691" s="7" t="s">
        <v>37</v>
      </c>
      <c r="C6691" s="7" t="s">
        <v>64</v>
      </c>
      <c r="D6691" s="7" t="s">
        <v>34</v>
      </c>
      <c r="E6691" s="7">
        <v>2015</v>
      </c>
      <c r="F6691" s="15" t="str">
        <f>CONCATENATE(AllWeights5[[#This Row],[bldgtype]],"-",AllWeights5[[#This Row],[bldgloc]],"-",AllWeights5[[#This Row],[bldgvint]])</f>
        <v>WRf-CZ10-2015</v>
      </c>
      <c r="G6691" s="15" t="str">
        <f>CONCATENATE(AllWeights5[[#This Row],[bldgtype]],"-",AllWeights5[[#This Row],[bldgloc]],"-",AllWeights5[[#This Row],[era]])</f>
        <v>WRf-CZ10-ex</v>
      </c>
      <c r="H6691" s="7">
        <v>0.16500000000000001</v>
      </c>
      <c r="I6691" s="8" t="s">
        <v>11</v>
      </c>
      <c r="J6691" s="5">
        <f>SUMIFS(AllWeights5[wt_vint],AllWeights5[bldgtype],AllWeights5[[#This Row],[bldgtype]],AllWeights5[bldgloc],AllWeights5[[#This Row],[bldgloc]],AllWeights5[era],AllWeights5[[#This Row],[era]])</f>
        <v>1.704</v>
      </c>
      <c r="K6691" s="16">
        <f>AllWeights5[[#This Row],[wt_vint]]/AllWeights5[[#This Row],[Total Weight (BT, CZ, Era)]]</f>
        <v>9.6830985915492968E-2</v>
      </c>
    </row>
    <row r="6692" spans="1:11" x14ac:dyDescent="0.3">
      <c r="A6692" s="6">
        <v>2020</v>
      </c>
      <c r="B6692" s="7" t="s">
        <v>37</v>
      </c>
      <c r="C6692" s="7" t="s">
        <v>64</v>
      </c>
      <c r="D6692" s="7" t="s">
        <v>34</v>
      </c>
      <c r="E6692" s="7">
        <v>2017</v>
      </c>
      <c r="F6692" s="15" t="str">
        <f>CONCATENATE(AllWeights5[[#This Row],[bldgtype]],"-",AllWeights5[[#This Row],[bldgloc]],"-",AllWeights5[[#This Row],[bldgvint]])</f>
        <v>WRf-CZ10-2017</v>
      </c>
      <c r="G6692" s="15" t="str">
        <f>CONCATENATE(AllWeights5[[#This Row],[bldgtype]],"-",AllWeights5[[#This Row],[bldgloc]],"-",AllWeights5[[#This Row],[era]])</f>
        <v>WRf-CZ10-rec</v>
      </c>
      <c r="H6692" s="7">
        <v>0.16500000000000001</v>
      </c>
      <c r="I6692" s="8" t="s">
        <v>14</v>
      </c>
      <c r="J6692" s="5">
        <f>SUMIFS(AllWeights5[wt_vint],AllWeights5[bldgtype],AllWeights5[[#This Row],[bldgtype]],AllWeights5[bldgloc],AllWeights5[[#This Row],[bldgloc]],AllWeights5[era],AllWeights5[[#This Row],[era]])</f>
        <v>0.44800000000000001</v>
      </c>
      <c r="K6692" s="16">
        <f>AllWeights5[[#This Row],[wt_vint]]/AllWeights5[[#This Row],[Total Weight (BT, CZ, Era)]]</f>
        <v>0.36830357142857145</v>
      </c>
    </row>
    <row r="6693" spans="1:11" x14ac:dyDescent="0.3">
      <c r="A6693" s="6">
        <v>2020</v>
      </c>
      <c r="B6693" s="7" t="s">
        <v>37</v>
      </c>
      <c r="C6693" s="7" t="s">
        <v>64</v>
      </c>
      <c r="D6693" s="7" t="s">
        <v>34</v>
      </c>
      <c r="E6693" s="7">
        <v>2020</v>
      </c>
      <c r="F6693" s="15" t="str">
        <f>CONCATENATE(AllWeights5[[#This Row],[bldgtype]],"-",AllWeights5[[#This Row],[bldgloc]],"-",AllWeights5[[#This Row],[bldgvint]])</f>
        <v>WRf-CZ10-2020</v>
      </c>
      <c r="G6693" s="15" t="str">
        <f>CONCATENATE(AllWeights5[[#This Row],[bldgtype]],"-",AllWeights5[[#This Row],[bldgloc]],"-",AllWeights5[[#This Row],[era]])</f>
        <v>WRf-CZ10-rec</v>
      </c>
      <c r="H6693" s="7">
        <v>5.5E-2</v>
      </c>
      <c r="I6693" s="8" t="s">
        <v>14</v>
      </c>
      <c r="J6693" s="5">
        <f>SUMIFS(AllWeights5[wt_vint],AllWeights5[bldgtype],AllWeights5[[#This Row],[bldgtype]],AllWeights5[bldgloc],AllWeights5[[#This Row],[bldgloc]],AllWeights5[era],AllWeights5[[#This Row],[era]])</f>
        <v>0.44800000000000001</v>
      </c>
      <c r="K6693" s="16">
        <f>AllWeights5[[#This Row],[wt_vint]]/AllWeights5[[#This Row],[Total Weight (BT, CZ, Era)]]</f>
        <v>0.12276785714285714</v>
      </c>
    </row>
    <row r="6694" spans="1:11" x14ac:dyDescent="0.3">
      <c r="A6694" s="6">
        <v>2020</v>
      </c>
      <c r="B6694" s="7" t="s">
        <v>37</v>
      </c>
      <c r="C6694" s="7" t="s">
        <v>64</v>
      </c>
      <c r="D6694" s="7" t="s">
        <v>34</v>
      </c>
      <c r="E6694" s="7" t="s">
        <v>18</v>
      </c>
      <c r="F6694" s="15" t="str">
        <f>CONCATENATE(AllWeights5[[#This Row],[bldgtype]],"-",AllWeights5[[#This Row],[bldgloc]],"-",AllWeights5[[#This Row],[bldgvint]])</f>
        <v>WRf-CZ10-New</v>
      </c>
      <c r="G6694" s="15" t="str">
        <f>CONCATENATE(AllWeights5[[#This Row],[bldgtype]],"-",AllWeights5[[#This Row],[bldgloc]],"-",AllWeights5[[#This Row],[era]])</f>
        <v>WRf-CZ10-new</v>
      </c>
      <c r="H6694" s="7">
        <v>5.5E-2</v>
      </c>
      <c r="I6694" s="8" t="s">
        <v>19</v>
      </c>
      <c r="J6694" s="5">
        <f>SUMIFS(AllWeights5[wt_vint],AllWeights5[bldgtype],AllWeights5[[#This Row],[bldgtype]],AllWeights5[bldgloc],AllWeights5[[#This Row],[bldgloc]],AllWeights5[era],AllWeights5[[#This Row],[era]])</f>
        <v>0.112</v>
      </c>
      <c r="K6694" s="16">
        <f>AllWeights5[[#This Row],[wt_vint]]/AllWeights5[[#This Row],[Total Weight (BT, CZ, Era)]]</f>
        <v>0.49107142857142855</v>
      </c>
    </row>
    <row r="6695" spans="1:11" x14ac:dyDescent="0.3">
      <c r="A6695" s="6">
        <v>2020</v>
      </c>
      <c r="B6695" s="7" t="s">
        <v>37</v>
      </c>
      <c r="C6695" s="7" t="s">
        <v>64</v>
      </c>
      <c r="D6695" s="7" t="s">
        <v>26</v>
      </c>
      <c r="E6695" s="7">
        <v>1975</v>
      </c>
      <c r="F6695" s="15" t="str">
        <f>CONCATENATE(AllWeights5[[#This Row],[bldgtype]],"-",AllWeights5[[#This Row],[bldgloc]],"-",AllWeights5[[#This Row],[bldgvint]])</f>
        <v>WRf-CZ13-1975</v>
      </c>
      <c r="G6695" s="15" t="str">
        <f>CONCATENATE(AllWeights5[[#This Row],[bldgtype]],"-",AllWeights5[[#This Row],[bldgloc]],"-",AllWeights5[[#This Row],[era]])</f>
        <v>WRf-CZ13-old</v>
      </c>
      <c r="H6695" s="7">
        <v>0.23200000000000001</v>
      </c>
      <c r="I6695" s="8" t="s">
        <v>16</v>
      </c>
      <c r="J6695" s="5">
        <f>SUMIFS(AllWeights5[wt_vint],AllWeights5[bldgtype],AllWeights5[[#This Row],[bldgtype]],AllWeights5[bldgloc],AllWeights5[[#This Row],[bldgloc]],AllWeights5[era],AllWeights5[[#This Row],[era]])</f>
        <v>11.304999999999998</v>
      </c>
      <c r="K6695" s="16">
        <f>AllWeights5[[#This Row],[wt_vint]]/AllWeights5[[#This Row],[Total Weight (BT, CZ, Era)]]</f>
        <v>2.0521892967713406E-2</v>
      </c>
    </row>
    <row r="6696" spans="1:11" x14ac:dyDescent="0.3">
      <c r="A6696" s="6">
        <v>2020</v>
      </c>
      <c r="B6696" s="7" t="s">
        <v>37</v>
      </c>
      <c r="C6696" s="7" t="s">
        <v>64</v>
      </c>
      <c r="D6696" s="7" t="s">
        <v>26</v>
      </c>
      <c r="E6696" s="7">
        <v>1985</v>
      </c>
      <c r="F6696" s="15" t="str">
        <f>CONCATENATE(AllWeights5[[#This Row],[bldgtype]],"-",AllWeights5[[#This Row],[bldgloc]],"-",AllWeights5[[#This Row],[bldgvint]])</f>
        <v>WRf-CZ13-1985</v>
      </c>
      <c r="G6696" s="15" t="str">
        <f>CONCATENATE(AllWeights5[[#This Row],[bldgtype]],"-",AllWeights5[[#This Row],[bldgloc]],"-",AllWeights5[[#This Row],[era]])</f>
        <v>WRf-CZ13-old</v>
      </c>
      <c r="H6696" s="7">
        <v>1.2949999999999999</v>
      </c>
      <c r="I6696" s="8" t="s">
        <v>16</v>
      </c>
      <c r="J6696" s="5">
        <f>SUMIFS(AllWeights5[wt_vint],AllWeights5[bldgtype],AllWeights5[[#This Row],[bldgtype]],AllWeights5[bldgloc],AllWeights5[[#This Row],[bldgloc]],AllWeights5[era],AllWeights5[[#This Row],[era]])</f>
        <v>11.304999999999998</v>
      </c>
      <c r="K6696" s="16">
        <f>AllWeights5[[#This Row],[wt_vint]]/AllWeights5[[#This Row],[Total Weight (BT, CZ, Era)]]</f>
        <v>0.11455108359133129</v>
      </c>
    </row>
    <row r="6697" spans="1:11" x14ac:dyDescent="0.3">
      <c r="A6697" s="6">
        <v>2020</v>
      </c>
      <c r="B6697" s="7" t="s">
        <v>37</v>
      </c>
      <c r="C6697" s="7" t="s">
        <v>64</v>
      </c>
      <c r="D6697" s="7" t="s">
        <v>26</v>
      </c>
      <c r="E6697" s="7">
        <v>1996</v>
      </c>
      <c r="F6697" s="15" t="str">
        <f>CONCATENATE(AllWeights5[[#This Row],[bldgtype]],"-",AllWeights5[[#This Row],[bldgloc]],"-",AllWeights5[[#This Row],[bldgvint]])</f>
        <v>WRf-CZ13-1996</v>
      </c>
      <c r="G6697" s="15" t="str">
        <f>CONCATENATE(AllWeights5[[#This Row],[bldgtype]],"-",AllWeights5[[#This Row],[bldgloc]],"-",AllWeights5[[#This Row],[era]])</f>
        <v>WRf-CZ13-old</v>
      </c>
      <c r="H6697" s="7">
        <v>0.76700000000000002</v>
      </c>
      <c r="I6697" s="8" t="s">
        <v>16</v>
      </c>
      <c r="J6697" s="5">
        <f>SUMIFS(AllWeights5[wt_vint],AllWeights5[bldgtype],AllWeights5[[#This Row],[bldgtype]],AllWeights5[bldgloc],AllWeights5[[#This Row],[bldgloc]],AllWeights5[era],AllWeights5[[#This Row],[era]])</f>
        <v>11.304999999999998</v>
      </c>
      <c r="K6697" s="16">
        <f>AllWeights5[[#This Row],[wt_vint]]/AllWeights5[[#This Row],[Total Weight (BT, CZ, Era)]]</f>
        <v>6.7846085802742165E-2</v>
      </c>
    </row>
    <row r="6698" spans="1:11" x14ac:dyDescent="0.3">
      <c r="A6698" s="6">
        <v>2020</v>
      </c>
      <c r="B6698" s="7" t="s">
        <v>37</v>
      </c>
      <c r="C6698" s="7" t="s">
        <v>64</v>
      </c>
      <c r="D6698" s="7" t="s">
        <v>26</v>
      </c>
      <c r="E6698" s="7">
        <v>2003</v>
      </c>
      <c r="F6698" s="15" t="str">
        <f>CONCATENATE(AllWeights5[[#This Row],[bldgtype]],"-",AllWeights5[[#This Row],[bldgloc]],"-",AllWeights5[[#This Row],[bldgvint]])</f>
        <v>WRf-CZ13-2003</v>
      </c>
      <c r="G6698" s="15" t="str">
        <f>CONCATENATE(AllWeights5[[#This Row],[bldgtype]],"-",AllWeights5[[#This Row],[bldgloc]],"-",AllWeights5[[#This Row],[era]])</f>
        <v>WRf-CZ13-ex</v>
      </c>
      <c r="H6698" s="7">
        <v>0.21099999999999999</v>
      </c>
      <c r="I6698" s="8" t="s">
        <v>11</v>
      </c>
      <c r="J6698" s="5">
        <f>SUMIFS(AllWeights5[wt_vint],AllWeights5[bldgtype],AllWeights5[[#This Row],[bldgtype]],AllWeights5[bldgloc],AllWeights5[[#This Row],[bldgloc]],AllWeights5[era],AllWeights5[[#This Row],[era]])</f>
        <v>4.51</v>
      </c>
      <c r="K6698" s="16">
        <f>AllWeights5[[#This Row],[wt_vint]]/AllWeights5[[#This Row],[Total Weight (BT, CZ, Era)]]</f>
        <v>4.6784922394678491E-2</v>
      </c>
    </row>
    <row r="6699" spans="1:11" x14ac:dyDescent="0.3">
      <c r="A6699" s="6">
        <v>2020</v>
      </c>
      <c r="B6699" s="7" t="s">
        <v>37</v>
      </c>
      <c r="C6699" s="7" t="s">
        <v>64</v>
      </c>
      <c r="D6699" s="7" t="s">
        <v>26</v>
      </c>
      <c r="E6699" s="7">
        <v>2007</v>
      </c>
      <c r="F6699" s="15" t="str">
        <f>CONCATENATE(AllWeights5[[#This Row],[bldgtype]],"-",AllWeights5[[#This Row],[bldgloc]],"-",AllWeights5[[#This Row],[bldgvint]])</f>
        <v>WRf-CZ13-2007</v>
      </c>
      <c r="G6699" s="15" t="str">
        <f>CONCATENATE(AllWeights5[[#This Row],[bldgtype]],"-",AllWeights5[[#This Row],[bldgloc]],"-",AllWeights5[[#This Row],[era]])</f>
        <v>WRf-CZ13-ex</v>
      </c>
      <c r="H6699" s="7">
        <v>0.29799999999999999</v>
      </c>
      <c r="I6699" s="8" t="s">
        <v>11</v>
      </c>
      <c r="J6699" s="5">
        <f>SUMIFS(AllWeights5[wt_vint],AllWeights5[bldgtype],AllWeights5[[#This Row],[bldgtype]],AllWeights5[bldgloc],AllWeights5[[#This Row],[bldgloc]],AllWeights5[era],AllWeights5[[#This Row],[era]])</f>
        <v>4.51</v>
      </c>
      <c r="K6699" s="16">
        <f>AllWeights5[[#This Row],[wt_vint]]/AllWeights5[[#This Row],[Total Weight (BT, CZ, Era)]]</f>
        <v>6.6075388026607534E-2</v>
      </c>
    </row>
    <row r="6700" spans="1:11" x14ac:dyDescent="0.3">
      <c r="A6700" s="6">
        <v>2020</v>
      </c>
      <c r="B6700" s="7" t="s">
        <v>37</v>
      </c>
      <c r="C6700" s="7" t="s">
        <v>64</v>
      </c>
      <c r="D6700" s="7" t="s">
        <v>26</v>
      </c>
      <c r="E6700" s="7">
        <v>2011</v>
      </c>
      <c r="F6700" s="15" t="str">
        <f>CONCATENATE(AllWeights5[[#This Row],[bldgtype]],"-",AllWeights5[[#This Row],[bldgloc]],"-",AllWeights5[[#This Row],[bldgvint]])</f>
        <v>WRf-CZ13-2011</v>
      </c>
      <c r="G6700" s="15" t="str">
        <f>CONCATENATE(AllWeights5[[#This Row],[bldgtype]],"-",AllWeights5[[#This Row],[bldgloc]],"-",AllWeights5[[#This Row],[era]])</f>
        <v>WRf-CZ13-ex</v>
      </c>
      <c r="H6700" s="7">
        <v>0.29799999999999999</v>
      </c>
      <c r="I6700" s="8" t="s">
        <v>11</v>
      </c>
      <c r="J6700" s="5">
        <f>SUMIFS(AllWeights5[wt_vint],AllWeights5[bldgtype],AllWeights5[[#This Row],[bldgtype]],AllWeights5[bldgloc],AllWeights5[[#This Row],[bldgloc]],AllWeights5[era],AllWeights5[[#This Row],[era]])</f>
        <v>4.51</v>
      </c>
      <c r="K6700" s="16">
        <f>AllWeights5[[#This Row],[wt_vint]]/AllWeights5[[#This Row],[Total Weight (BT, CZ, Era)]]</f>
        <v>6.6075388026607534E-2</v>
      </c>
    </row>
    <row r="6701" spans="1:11" x14ac:dyDescent="0.3">
      <c r="A6701" s="6">
        <v>2020</v>
      </c>
      <c r="B6701" s="7" t="s">
        <v>37</v>
      </c>
      <c r="C6701" s="7" t="s">
        <v>64</v>
      </c>
      <c r="D6701" s="7" t="s">
        <v>26</v>
      </c>
      <c r="E6701" s="7">
        <v>2015</v>
      </c>
      <c r="F6701" s="15" t="str">
        <f>CONCATENATE(AllWeights5[[#This Row],[bldgtype]],"-",AllWeights5[[#This Row],[bldgloc]],"-",AllWeights5[[#This Row],[bldgvint]])</f>
        <v>WRf-CZ13-2015</v>
      </c>
      <c r="G6701" s="15" t="str">
        <f>CONCATENATE(AllWeights5[[#This Row],[bldgtype]],"-",AllWeights5[[#This Row],[bldgloc]],"-",AllWeights5[[#This Row],[era]])</f>
        <v>WRf-CZ13-ex</v>
      </c>
      <c r="H6701" s="7">
        <v>0.224</v>
      </c>
      <c r="I6701" s="8" t="s">
        <v>11</v>
      </c>
      <c r="J6701" s="5">
        <f>SUMIFS(AllWeights5[wt_vint],AllWeights5[bldgtype],AllWeights5[[#This Row],[bldgtype]],AllWeights5[bldgloc],AllWeights5[[#This Row],[bldgloc]],AllWeights5[era],AllWeights5[[#This Row],[era]])</f>
        <v>4.51</v>
      </c>
      <c r="K6701" s="16">
        <f>AllWeights5[[#This Row],[wt_vint]]/AllWeights5[[#This Row],[Total Weight (BT, CZ, Era)]]</f>
        <v>4.9667405764966741E-2</v>
      </c>
    </row>
    <row r="6702" spans="1:11" x14ac:dyDescent="0.3">
      <c r="A6702" s="6">
        <v>2020</v>
      </c>
      <c r="B6702" s="7" t="s">
        <v>37</v>
      </c>
      <c r="C6702" s="7" t="s">
        <v>64</v>
      </c>
      <c r="D6702" s="7" t="s">
        <v>26</v>
      </c>
      <c r="E6702" s="7">
        <v>2017</v>
      </c>
      <c r="F6702" s="15" t="str">
        <f>CONCATENATE(AllWeights5[[#This Row],[bldgtype]],"-",AllWeights5[[#This Row],[bldgloc]],"-",AllWeights5[[#This Row],[bldgvint]])</f>
        <v>WRf-CZ13-2017</v>
      </c>
      <c r="G6702" s="15" t="str">
        <f>CONCATENATE(AllWeights5[[#This Row],[bldgtype]],"-",AllWeights5[[#This Row],[bldgloc]],"-",AllWeights5[[#This Row],[era]])</f>
        <v>WRf-CZ13-rec</v>
      </c>
      <c r="H6702" s="7">
        <v>0.224</v>
      </c>
      <c r="I6702" s="8" t="s">
        <v>14</v>
      </c>
      <c r="J6702" s="5">
        <f>SUMIFS(AllWeights5[wt_vint],AllWeights5[bldgtype],AllWeights5[[#This Row],[bldgtype]],AllWeights5[bldgloc],AllWeights5[[#This Row],[bldgloc]],AllWeights5[era],AllWeights5[[#This Row],[era]])</f>
        <v>1.1509999999999998</v>
      </c>
      <c r="K6702" s="16">
        <f>AllWeights5[[#This Row],[wt_vint]]/AllWeights5[[#This Row],[Total Weight (BT, CZ, Era)]]</f>
        <v>0.19461337966985234</v>
      </c>
    </row>
    <row r="6703" spans="1:11" x14ac:dyDescent="0.3">
      <c r="A6703" s="6">
        <v>2020</v>
      </c>
      <c r="B6703" s="7" t="s">
        <v>37</v>
      </c>
      <c r="C6703" s="7" t="s">
        <v>64</v>
      </c>
      <c r="D6703" s="7" t="s">
        <v>26</v>
      </c>
      <c r="E6703" s="7">
        <v>2020</v>
      </c>
      <c r="F6703" s="15" t="str">
        <f>CONCATENATE(AllWeights5[[#This Row],[bldgtype]],"-",AllWeights5[[#This Row],[bldgloc]],"-",AllWeights5[[#This Row],[bldgvint]])</f>
        <v>WRf-CZ13-2020</v>
      </c>
      <c r="G6703" s="15" t="str">
        <f>CONCATENATE(AllWeights5[[#This Row],[bldgtype]],"-",AllWeights5[[#This Row],[bldgloc]],"-",AllWeights5[[#This Row],[era]])</f>
        <v>WRf-CZ13-rec</v>
      </c>
      <c r="H6703" s="7">
        <v>7.4999999999999997E-2</v>
      </c>
      <c r="I6703" s="8" t="s">
        <v>14</v>
      </c>
      <c r="J6703" s="5">
        <f>SUMIFS(AllWeights5[wt_vint],AllWeights5[bldgtype],AllWeights5[[#This Row],[bldgtype]],AllWeights5[bldgloc],AllWeights5[[#This Row],[bldgloc]],AllWeights5[era],AllWeights5[[#This Row],[era]])</f>
        <v>1.1509999999999998</v>
      </c>
      <c r="K6703" s="16">
        <f>AllWeights5[[#This Row],[wt_vint]]/AllWeights5[[#This Row],[Total Weight (BT, CZ, Era)]]</f>
        <v>6.5160729800173775E-2</v>
      </c>
    </row>
    <row r="6704" spans="1:11" x14ac:dyDescent="0.3">
      <c r="A6704" s="6">
        <v>2020</v>
      </c>
      <c r="B6704" s="7" t="s">
        <v>37</v>
      </c>
      <c r="C6704" s="7" t="s">
        <v>64</v>
      </c>
      <c r="D6704" s="7" t="s">
        <v>26</v>
      </c>
      <c r="E6704" s="7" t="s">
        <v>18</v>
      </c>
      <c r="F6704" s="15" t="str">
        <f>CONCATENATE(AllWeights5[[#This Row],[bldgtype]],"-",AllWeights5[[#This Row],[bldgloc]],"-",AllWeights5[[#This Row],[bldgvint]])</f>
        <v>WRf-CZ13-New</v>
      </c>
      <c r="G6704" s="15" t="str">
        <f>CONCATENATE(AllWeights5[[#This Row],[bldgtype]],"-",AllWeights5[[#This Row],[bldgloc]],"-",AllWeights5[[#This Row],[era]])</f>
        <v>WRf-CZ13-new</v>
      </c>
      <c r="H6704" s="7">
        <v>7.4999999999999997E-2</v>
      </c>
      <c r="I6704" s="8" t="s">
        <v>19</v>
      </c>
      <c r="J6704" s="5">
        <f>SUMIFS(AllWeights5[wt_vint],AllWeights5[bldgtype],AllWeights5[[#This Row],[bldgtype]],AllWeights5[bldgloc],AllWeights5[[#This Row],[bldgloc]],AllWeights5[era],AllWeights5[[#This Row],[era]])</f>
        <v>0.28800000000000003</v>
      </c>
      <c r="K6704" s="16">
        <f>AllWeights5[[#This Row],[wt_vint]]/AllWeights5[[#This Row],[Total Weight (BT, CZ, Era)]]</f>
        <v>0.26041666666666663</v>
      </c>
    </row>
    <row r="6705" spans="1:11" x14ac:dyDescent="0.3">
      <c r="A6705" s="6">
        <v>2020</v>
      </c>
      <c r="B6705" s="7" t="s">
        <v>37</v>
      </c>
      <c r="C6705" s="7" t="s">
        <v>64</v>
      </c>
      <c r="D6705" s="7" t="s">
        <v>35</v>
      </c>
      <c r="E6705" s="7">
        <v>1975</v>
      </c>
      <c r="F6705" s="15" t="str">
        <f>CONCATENATE(AllWeights5[[#This Row],[bldgtype]],"-",AllWeights5[[#This Row],[bldgloc]],"-",AllWeights5[[#This Row],[bldgvint]])</f>
        <v>WRf-CZ14-1975</v>
      </c>
      <c r="G6705" s="15" t="str">
        <f>CONCATENATE(AllWeights5[[#This Row],[bldgtype]],"-",AllWeights5[[#This Row],[bldgloc]],"-",AllWeights5[[#This Row],[era]])</f>
        <v>WRf-CZ14-old</v>
      </c>
      <c r="H6705" s="7">
        <v>8.9999999999999993E-3</v>
      </c>
      <c r="I6705" s="8" t="s">
        <v>16</v>
      </c>
      <c r="J6705" s="5">
        <f>SUMIFS(AllWeights5[wt_vint],AllWeights5[bldgtype],AllWeights5[[#This Row],[bldgtype]],AllWeights5[bldgloc],AllWeights5[[#This Row],[bldgloc]],AllWeights5[era],AllWeights5[[#This Row],[era]])</f>
        <v>7.5999999999999998E-2</v>
      </c>
      <c r="K6705" s="16">
        <f>AllWeights5[[#This Row],[wt_vint]]/AllWeights5[[#This Row],[Total Weight (BT, CZ, Era)]]</f>
        <v>0.11842105263157894</v>
      </c>
    </row>
    <row r="6706" spans="1:11" x14ac:dyDescent="0.3">
      <c r="A6706" s="6">
        <v>2020</v>
      </c>
      <c r="B6706" s="7" t="s">
        <v>37</v>
      </c>
      <c r="C6706" s="7" t="s">
        <v>64</v>
      </c>
      <c r="D6706" s="7" t="s">
        <v>35</v>
      </c>
      <c r="E6706" s="7">
        <v>1985</v>
      </c>
      <c r="F6706" s="15" t="str">
        <f>CONCATENATE(AllWeights5[[#This Row],[bldgtype]],"-",AllWeights5[[#This Row],[bldgloc]],"-",AllWeights5[[#This Row],[bldgvint]])</f>
        <v>WRf-CZ14-1985</v>
      </c>
      <c r="G6706" s="15" t="str">
        <f>CONCATENATE(AllWeights5[[#This Row],[bldgtype]],"-",AllWeights5[[#This Row],[bldgloc]],"-",AllWeights5[[#This Row],[era]])</f>
        <v>WRf-CZ14-old</v>
      </c>
      <c r="H6706" s="7">
        <v>7.0000000000000001E-3</v>
      </c>
      <c r="I6706" s="8" t="s">
        <v>16</v>
      </c>
      <c r="J6706" s="5">
        <f>SUMIFS(AllWeights5[wt_vint],AllWeights5[bldgtype],AllWeights5[[#This Row],[bldgtype]],AllWeights5[bldgloc],AllWeights5[[#This Row],[bldgloc]],AllWeights5[era],AllWeights5[[#This Row],[era]])</f>
        <v>7.5999999999999998E-2</v>
      </c>
      <c r="K6706" s="16">
        <f>AllWeights5[[#This Row],[wt_vint]]/AllWeights5[[#This Row],[Total Weight (BT, CZ, Era)]]</f>
        <v>9.2105263157894746E-2</v>
      </c>
    </row>
    <row r="6707" spans="1:11" x14ac:dyDescent="0.3">
      <c r="A6707" s="6">
        <v>2020</v>
      </c>
      <c r="B6707" s="7" t="s">
        <v>37</v>
      </c>
      <c r="C6707" s="7" t="s">
        <v>64</v>
      </c>
      <c r="D6707" s="7" t="s">
        <v>35</v>
      </c>
      <c r="E6707" s="7">
        <v>1996</v>
      </c>
      <c r="F6707" s="15" t="str">
        <f>CONCATENATE(AllWeights5[[#This Row],[bldgtype]],"-",AllWeights5[[#This Row],[bldgloc]],"-",AllWeights5[[#This Row],[bldgvint]])</f>
        <v>WRf-CZ14-1996</v>
      </c>
      <c r="G6707" s="15" t="str">
        <f>CONCATENATE(AllWeights5[[#This Row],[bldgtype]],"-",AllWeights5[[#This Row],[bldgloc]],"-",AllWeights5[[#This Row],[era]])</f>
        <v>WRf-CZ14-old</v>
      </c>
      <c r="H6707" s="7">
        <v>2.1999999999999999E-2</v>
      </c>
      <c r="I6707" s="8" t="s">
        <v>16</v>
      </c>
      <c r="J6707" s="5">
        <f>SUMIFS(AllWeights5[wt_vint],AllWeights5[bldgtype],AllWeights5[[#This Row],[bldgtype]],AllWeights5[bldgloc],AllWeights5[[#This Row],[bldgloc]],AllWeights5[era],AllWeights5[[#This Row],[era]])</f>
        <v>7.5999999999999998E-2</v>
      </c>
      <c r="K6707" s="16">
        <f>AllWeights5[[#This Row],[wt_vint]]/AllWeights5[[#This Row],[Total Weight (BT, CZ, Era)]]</f>
        <v>0.28947368421052633</v>
      </c>
    </row>
    <row r="6708" spans="1:11" x14ac:dyDescent="0.3">
      <c r="A6708" s="6">
        <v>2020</v>
      </c>
      <c r="B6708" s="7" t="s">
        <v>37</v>
      </c>
      <c r="C6708" s="7" t="s">
        <v>64</v>
      </c>
      <c r="D6708" s="7" t="s">
        <v>35</v>
      </c>
      <c r="E6708" s="7">
        <v>2003</v>
      </c>
      <c r="F6708" s="15" t="str">
        <f>CONCATENATE(AllWeights5[[#This Row],[bldgtype]],"-",AllWeights5[[#This Row],[bldgloc]],"-",AllWeights5[[#This Row],[bldgvint]])</f>
        <v>WRf-CZ14-2003</v>
      </c>
      <c r="G6708" s="15" t="str">
        <f>CONCATENATE(AllWeights5[[#This Row],[bldgtype]],"-",AllWeights5[[#This Row],[bldgloc]],"-",AllWeights5[[#This Row],[era]])</f>
        <v>WRf-CZ14-ex</v>
      </c>
      <c r="H6708" s="7">
        <v>3.0000000000000001E-3</v>
      </c>
      <c r="I6708" s="8" t="s">
        <v>11</v>
      </c>
      <c r="J6708" s="5">
        <f>SUMIFS(AllWeights5[wt_vint],AllWeights5[bldgtype],AllWeights5[[#This Row],[bldgtype]],AllWeights5[bldgloc],AllWeights5[[#This Row],[bldgloc]],AllWeights5[era],AllWeights5[[#This Row],[era]])</f>
        <v>2.1999999999999999E-2</v>
      </c>
      <c r="K6708" s="16">
        <f>AllWeights5[[#This Row],[wt_vint]]/AllWeights5[[#This Row],[Total Weight (BT, CZ, Era)]]</f>
        <v>0.13636363636363638</v>
      </c>
    </row>
    <row r="6709" spans="1:11" x14ac:dyDescent="0.3">
      <c r="A6709" s="6">
        <v>2020</v>
      </c>
      <c r="B6709" s="7" t="s">
        <v>37</v>
      </c>
      <c r="C6709" s="7" t="s">
        <v>64</v>
      </c>
      <c r="D6709" s="7" t="s">
        <v>35</v>
      </c>
      <c r="E6709" s="7">
        <v>2007</v>
      </c>
      <c r="F6709" s="15" t="str">
        <f>CONCATENATE(AllWeights5[[#This Row],[bldgtype]],"-",AllWeights5[[#This Row],[bldgloc]],"-",AllWeights5[[#This Row],[bldgvint]])</f>
        <v>WRf-CZ14-2007</v>
      </c>
      <c r="G6709" s="15" t="str">
        <f>CONCATENATE(AllWeights5[[#This Row],[bldgtype]],"-",AllWeights5[[#This Row],[bldgloc]],"-",AllWeights5[[#This Row],[era]])</f>
        <v>WRf-CZ14-ex</v>
      </c>
      <c r="H6709" s="7">
        <v>3.0000000000000001E-3</v>
      </c>
      <c r="I6709" s="8" t="s">
        <v>11</v>
      </c>
      <c r="J6709" s="5">
        <f>SUMIFS(AllWeights5[wt_vint],AllWeights5[bldgtype],AllWeights5[[#This Row],[bldgtype]],AllWeights5[bldgloc],AllWeights5[[#This Row],[bldgloc]],AllWeights5[era],AllWeights5[[#This Row],[era]])</f>
        <v>2.1999999999999999E-2</v>
      </c>
      <c r="K6709" s="16">
        <f>AllWeights5[[#This Row],[wt_vint]]/AllWeights5[[#This Row],[Total Weight (BT, CZ, Era)]]</f>
        <v>0.13636363636363638</v>
      </c>
    </row>
    <row r="6710" spans="1:11" x14ac:dyDescent="0.3">
      <c r="A6710" s="6">
        <v>2020</v>
      </c>
      <c r="B6710" s="7" t="s">
        <v>37</v>
      </c>
      <c r="C6710" s="7" t="s">
        <v>64</v>
      </c>
      <c r="D6710" s="7" t="s">
        <v>35</v>
      </c>
      <c r="E6710" s="7">
        <v>2011</v>
      </c>
      <c r="F6710" s="15" t="str">
        <f>CONCATENATE(AllWeights5[[#This Row],[bldgtype]],"-",AllWeights5[[#This Row],[bldgloc]],"-",AllWeights5[[#This Row],[bldgvint]])</f>
        <v>WRf-CZ14-2011</v>
      </c>
      <c r="G6710" s="15" t="str">
        <f>CONCATENATE(AllWeights5[[#This Row],[bldgtype]],"-",AllWeights5[[#This Row],[bldgloc]],"-",AllWeights5[[#This Row],[era]])</f>
        <v>WRf-CZ14-ex</v>
      </c>
      <c r="H6710" s="7">
        <v>3.0000000000000001E-3</v>
      </c>
      <c r="I6710" s="8" t="s">
        <v>11</v>
      </c>
      <c r="J6710" s="5">
        <f>SUMIFS(AllWeights5[wt_vint],AllWeights5[bldgtype],AllWeights5[[#This Row],[bldgtype]],AllWeights5[bldgloc],AllWeights5[[#This Row],[bldgloc]],AllWeights5[era],AllWeights5[[#This Row],[era]])</f>
        <v>2.1999999999999999E-2</v>
      </c>
      <c r="K6710" s="16">
        <f>AllWeights5[[#This Row],[wt_vint]]/AllWeights5[[#This Row],[Total Weight (BT, CZ, Era)]]</f>
        <v>0.13636363636363638</v>
      </c>
    </row>
    <row r="6711" spans="1:11" x14ac:dyDescent="0.3">
      <c r="A6711" s="6">
        <v>2020</v>
      </c>
      <c r="B6711" s="7" t="s">
        <v>37</v>
      </c>
      <c r="C6711" s="7" t="s">
        <v>64</v>
      </c>
      <c r="D6711" s="7" t="s">
        <v>35</v>
      </c>
      <c r="E6711" s="7">
        <v>2015</v>
      </c>
      <c r="F6711" s="15" t="str">
        <f>CONCATENATE(AllWeights5[[#This Row],[bldgtype]],"-",AllWeights5[[#This Row],[bldgloc]],"-",AllWeights5[[#This Row],[bldgvint]])</f>
        <v>WRf-CZ14-2015</v>
      </c>
      <c r="G6711" s="15" t="str">
        <f>CONCATENATE(AllWeights5[[#This Row],[bldgtype]],"-",AllWeights5[[#This Row],[bldgloc]],"-",AllWeights5[[#This Row],[era]])</f>
        <v>WRf-CZ14-ex</v>
      </c>
      <c r="H6711" s="7">
        <v>2E-3</v>
      </c>
      <c r="I6711" s="8" t="s">
        <v>11</v>
      </c>
      <c r="J6711" s="5">
        <f>SUMIFS(AllWeights5[wt_vint],AllWeights5[bldgtype],AllWeights5[[#This Row],[bldgtype]],AllWeights5[bldgloc],AllWeights5[[#This Row],[bldgloc]],AllWeights5[era],AllWeights5[[#This Row],[era]])</f>
        <v>2.1999999999999999E-2</v>
      </c>
      <c r="K6711" s="16">
        <f>AllWeights5[[#This Row],[wt_vint]]/AllWeights5[[#This Row],[Total Weight (BT, CZ, Era)]]</f>
        <v>9.0909090909090912E-2</v>
      </c>
    </row>
    <row r="6712" spans="1:11" x14ac:dyDescent="0.3">
      <c r="A6712" s="6">
        <v>2020</v>
      </c>
      <c r="B6712" s="7" t="s">
        <v>37</v>
      </c>
      <c r="C6712" s="7" t="s">
        <v>64</v>
      </c>
      <c r="D6712" s="7" t="s">
        <v>35</v>
      </c>
      <c r="E6712" s="7">
        <v>2017</v>
      </c>
      <c r="F6712" s="15" t="str">
        <f>CONCATENATE(AllWeights5[[#This Row],[bldgtype]],"-",AllWeights5[[#This Row],[bldgloc]],"-",AllWeights5[[#This Row],[bldgvint]])</f>
        <v>WRf-CZ14-2017</v>
      </c>
      <c r="G6712" s="15" t="str">
        <f>CONCATENATE(AllWeights5[[#This Row],[bldgtype]],"-",AllWeights5[[#This Row],[bldgloc]],"-",AllWeights5[[#This Row],[era]])</f>
        <v>WRf-CZ14-rec</v>
      </c>
      <c r="H6712" s="7">
        <v>2E-3</v>
      </c>
      <c r="I6712" s="8" t="s">
        <v>14</v>
      </c>
      <c r="J6712" s="5">
        <f>SUMIFS(AllWeights5[wt_vint],AllWeights5[bldgtype],AllWeights5[[#This Row],[bldgtype]],AllWeights5[bldgloc],AllWeights5[[#This Row],[bldgloc]],AllWeights5[era],AllWeights5[[#This Row],[era]])</f>
        <v>6.0000000000000001E-3</v>
      </c>
      <c r="K6712" s="16">
        <f>AllWeights5[[#This Row],[wt_vint]]/AllWeights5[[#This Row],[Total Weight (BT, CZ, Era)]]</f>
        <v>0.33333333333333331</v>
      </c>
    </row>
    <row r="6713" spans="1:11" x14ac:dyDescent="0.3">
      <c r="A6713" s="6">
        <v>2020</v>
      </c>
      <c r="B6713" s="7" t="s">
        <v>37</v>
      </c>
      <c r="C6713" s="7" t="s">
        <v>64</v>
      </c>
      <c r="D6713" s="7" t="s">
        <v>35</v>
      </c>
      <c r="E6713" s="7">
        <v>2020</v>
      </c>
      <c r="F6713" s="15" t="str">
        <f>CONCATENATE(AllWeights5[[#This Row],[bldgtype]],"-",AllWeights5[[#This Row],[bldgloc]],"-",AllWeights5[[#This Row],[bldgvint]])</f>
        <v>WRf-CZ14-2020</v>
      </c>
      <c r="G6713" s="15" t="str">
        <f>CONCATENATE(AllWeights5[[#This Row],[bldgtype]],"-",AllWeights5[[#This Row],[bldgloc]],"-",AllWeights5[[#This Row],[era]])</f>
        <v>WRf-CZ14-rec</v>
      </c>
      <c r="H6713" s="7">
        <v>1E-3</v>
      </c>
      <c r="I6713" s="8" t="s">
        <v>14</v>
      </c>
      <c r="J6713" s="5">
        <f>SUMIFS(AllWeights5[wt_vint],AllWeights5[bldgtype],AllWeights5[[#This Row],[bldgtype]],AllWeights5[bldgloc],AllWeights5[[#This Row],[bldgloc]],AllWeights5[era],AllWeights5[[#This Row],[era]])</f>
        <v>6.0000000000000001E-3</v>
      </c>
      <c r="K6713" s="16">
        <f>AllWeights5[[#This Row],[wt_vint]]/AllWeights5[[#This Row],[Total Weight (BT, CZ, Era)]]</f>
        <v>0.16666666666666666</v>
      </c>
    </row>
    <row r="6714" spans="1:11" x14ac:dyDescent="0.3">
      <c r="A6714" s="6">
        <v>2020</v>
      </c>
      <c r="B6714" s="7" t="s">
        <v>37</v>
      </c>
      <c r="C6714" s="7" t="s">
        <v>64</v>
      </c>
      <c r="D6714" s="7" t="s">
        <v>35</v>
      </c>
      <c r="E6714" s="7" t="s">
        <v>18</v>
      </c>
      <c r="F6714" s="15" t="str">
        <f>CONCATENATE(AllWeights5[[#This Row],[bldgtype]],"-",AllWeights5[[#This Row],[bldgloc]],"-",AllWeights5[[#This Row],[bldgvint]])</f>
        <v>WRf-CZ14-New</v>
      </c>
      <c r="G6714" s="15" t="str">
        <f>CONCATENATE(AllWeights5[[#This Row],[bldgtype]],"-",AllWeights5[[#This Row],[bldgloc]],"-",AllWeights5[[#This Row],[era]])</f>
        <v>WRf-CZ14-new</v>
      </c>
      <c r="H6714" s="7">
        <v>1E-3</v>
      </c>
      <c r="I6714" s="8" t="s">
        <v>19</v>
      </c>
      <c r="J6714" s="5">
        <f>SUMIFS(AllWeights5[wt_vint],AllWeights5[bldgtype],AllWeights5[[#This Row],[bldgtype]],AllWeights5[bldgloc],AllWeights5[[#This Row],[bldgloc]],AllWeights5[era],AllWeights5[[#This Row],[era]])</f>
        <v>2E-3</v>
      </c>
      <c r="K6714" s="16">
        <f>AllWeights5[[#This Row],[wt_vint]]/AllWeights5[[#This Row],[Total Weight (BT, CZ, Era)]]</f>
        <v>0.5</v>
      </c>
    </row>
    <row r="6715" spans="1:11" x14ac:dyDescent="0.3">
      <c r="A6715" s="6">
        <v>2020</v>
      </c>
      <c r="B6715" s="7" t="s">
        <v>37</v>
      </c>
      <c r="C6715" s="7" t="s">
        <v>64</v>
      </c>
      <c r="D6715" s="7" t="s">
        <v>36</v>
      </c>
      <c r="E6715" s="7">
        <v>1975</v>
      </c>
      <c r="F6715" s="15" t="str">
        <f>CONCATENATE(AllWeights5[[#This Row],[bldgtype]],"-",AllWeights5[[#This Row],[bldgloc]],"-",AllWeights5[[#This Row],[bldgvint]])</f>
        <v>WRf-CZ15-1975</v>
      </c>
      <c r="G6715" s="15" t="str">
        <f>CONCATENATE(AllWeights5[[#This Row],[bldgtype]],"-",AllWeights5[[#This Row],[bldgloc]],"-",AllWeights5[[#This Row],[era]])</f>
        <v>WRf-CZ15-old</v>
      </c>
      <c r="H6715" s="7">
        <v>3.7999999999999999E-2</v>
      </c>
      <c r="I6715" s="8" t="s">
        <v>16</v>
      </c>
      <c r="J6715" s="5">
        <f>SUMIFS(AllWeights5[wt_vint],AllWeights5[bldgtype],AllWeights5[[#This Row],[bldgtype]],AllWeights5[bldgloc],AllWeights5[[#This Row],[bldgloc]],AllWeights5[era],AllWeights5[[#This Row],[era]])</f>
        <v>0.36799999999999999</v>
      </c>
      <c r="K6715" s="16">
        <f>AllWeights5[[#This Row],[wt_vint]]/AllWeights5[[#This Row],[Total Weight (BT, CZ, Era)]]</f>
        <v>0.10326086956521739</v>
      </c>
    </row>
    <row r="6716" spans="1:11" x14ac:dyDescent="0.3">
      <c r="A6716" s="6">
        <v>2020</v>
      </c>
      <c r="B6716" s="7" t="s">
        <v>37</v>
      </c>
      <c r="C6716" s="7" t="s">
        <v>64</v>
      </c>
      <c r="D6716" s="7" t="s">
        <v>36</v>
      </c>
      <c r="E6716" s="7">
        <v>1985</v>
      </c>
      <c r="F6716" s="15" t="str">
        <f>CONCATENATE(AllWeights5[[#This Row],[bldgtype]],"-",AllWeights5[[#This Row],[bldgloc]],"-",AllWeights5[[#This Row],[bldgvint]])</f>
        <v>WRf-CZ15-1985</v>
      </c>
      <c r="G6716" s="15" t="str">
        <f>CONCATENATE(AllWeights5[[#This Row],[bldgtype]],"-",AllWeights5[[#This Row],[bldgloc]],"-",AllWeights5[[#This Row],[era]])</f>
        <v>WRf-CZ15-old</v>
      </c>
      <c r="H6716" s="7">
        <v>3.1E-2</v>
      </c>
      <c r="I6716" s="8" t="s">
        <v>16</v>
      </c>
      <c r="J6716" s="5">
        <f>SUMIFS(AllWeights5[wt_vint],AllWeights5[bldgtype],AllWeights5[[#This Row],[bldgtype]],AllWeights5[bldgloc],AllWeights5[[#This Row],[bldgloc]],AllWeights5[era],AllWeights5[[#This Row],[era]])</f>
        <v>0.36799999999999999</v>
      </c>
      <c r="K6716" s="16">
        <f>AllWeights5[[#This Row],[wt_vint]]/AllWeights5[[#This Row],[Total Weight (BT, CZ, Era)]]</f>
        <v>8.4239130434782608E-2</v>
      </c>
    </row>
    <row r="6717" spans="1:11" x14ac:dyDescent="0.3">
      <c r="A6717" s="6">
        <v>2020</v>
      </c>
      <c r="B6717" s="7" t="s">
        <v>37</v>
      </c>
      <c r="C6717" s="7" t="s">
        <v>64</v>
      </c>
      <c r="D6717" s="7" t="s">
        <v>36</v>
      </c>
      <c r="E6717" s="7">
        <v>1996</v>
      </c>
      <c r="F6717" s="15" t="str">
        <f>CONCATENATE(AllWeights5[[#This Row],[bldgtype]],"-",AllWeights5[[#This Row],[bldgloc]],"-",AllWeights5[[#This Row],[bldgvint]])</f>
        <v>WRf-CZ15-1996</v>
      </c>
      <c r="G6717" s="15" t="str">
        <f>CONCATENATE(AllWeights5[[#This Row],[bldgtype]],"-",AllWeights5[[#This Row],[bldgloc]],"-",AllWeights5[[#This Row],[era]])</f>
        <v>WRf-CZ15-old</v>
      </c>
      <c r="H6717" s="7">
        <v>0.115</v>
      </c>
      <c r="I6717" s="8" t="s">
        <v>16</v>
      </c>
      <c r="J6717" s="5">
        <f>SUMIFS(AllWeights5[wt_vint],AllWeights5[bldgtype],AllWeights5[[#This Row],[bldgtype]],AllWeights5[bldgloc],AllWeights5[[#This Row],[bldgloc]],AllWeights5[era],AllWeights5[[#This Row],[era]])</f>
        <v>0.36799999999999999</v>
      </c>
      <c r="K6717" s="16">
        <f>AllWeights5[[#This Row],[wt_vint]]/AllWeights5[[#This Row],[Total Weight (BT, CZ, Era)]]</f>
        <v>0.3125</v>
      </c>
    </row>
    <row r="6718" spans="1:11" x14ac:dyDescent="0.3">
      <c r="A6718" s="6">
        <v>2020</v>
      </c>
      <c r="B6718" s="7" t="s">
        <v>37</v>
      </c>
      <c r="C6718" s="7" t="s">
        <v>64</v>
      </c>
      <c r="D6718" s="7" t="s">
        <v>36</v>
      </c>
      <c r="E6718" s="7">
        <v>2003</v>
      </c>
      <c r="F6718" s="15" t="str">
        <f>CONCATENATE(AllWeights5[[#This Row],[bldgtype]],"-",AllWeights5[[#This Row],[bldgloc]],"-",AllWeights5[[#This Row],[bldgvint]])</f>
        <v>WRf-CZ15-2003</v>
      </c>
      <c r="G6718" s="15" t="str">
        <f>CONCATENATE(AllWeights5[[#This Row],[bldgtype]],"-",AllWeights5[[#This Row],[bldgloc]],"-",AllWeights5[[#This Row],[era]])</f>
        <v>WRf-CZ15-ex</v>
      </c>
      <c r="H6718" s="7">
        <v>1.4999999999999999E-2</v>
      </c>
      <c r="I6718" s="8" t="s">
        <v>11</v>
      </c>
      <c r="J6718" s="5">
        <f>SUMIFS(AllWeights5[wt_vint],AllWeights5[bldgtype],AllWeights5[[#This Row],[bldgtype]],AllWeights5[bldgloc],AllWeights5[[#This Row],[bldgloc]],AllWeights5[era],AllWeights5[[#This Row],[era]])</f>
        <v>0.10799999999999998</v>
      </c>
      <c r="K6718" s="16">
        <f>AllWeights5[[#This Row],[wt_vint]]/AllWeights5[[#This Row],[Total Weight (BT, CZ, Era)]]</f>
        <v>0.1388888888888889</v>
      </c>
    </row>
    <row r="6719" spans="1:11" x14ac:dyDescent="0.3">
      <c r="A6719" s="6">
        <v>2020</v>
      </c>
      <c r="B6719" s="7" t="s">
        <v>37</v>
      </c>
      <c r="C6719" s="7" t="s">
        <v>64</v>
      </c>
      <c r="D6719" s="7" t="s">
        <v>36</v>
      </c>
      <c r="E6719" s="7">
        <v>2007</v>
      </c>
      <c r="F6719" s="15" t="str">
        <f>CONCATENATE(AllWeights5[[#This Row],[bldgtype]],"-",AllWeights5[[#This Row],[bldgloc]],"-",AllWeights5[[#This Row],[bldgvint]])</f>
        <v>WRf-CZ15-2007</v>
      </c>
      <c r="G6719" s="15" t="str">
        <f>CONCATENATE(AllWeights5[[#This Row],[bldgtype]],"-",AllWeights5[[#This Row],[bldgloc]],"-",AllWeights5[[#This Row],[era]])</f>
        <v>WRf-CZ15-ex</v>
      </c>
      <c r="H6719" s="7">
        <v>1.4E-2</v>
      </c>
      <c r="I6719" s="8" t="s">
        <v>11</v>
      </c>
      <c r="J6719" s="5">
        <f>SUMIFS(AllWeights5[wt_vint],AllWeights5[bldgtype],AllWeights5[[#This Row],[bldgtype]],AllWeights5[bldgloc],AllWeights5[[#This Row],[bldgloc]],AllWeights5[era],AllWeights5[[#This Row],[era]])</f>
        <v>0.10799999999999998</v>
      </c>
      <c r="K6719" s="16">
        <f>AllWeights5[[#This Row],[wt_vint]]/AllWeights5[[#This Row],[Total Weight (BT, CZ, Era)]]</f>
        <v>0.12962962962962965</v>
      </c>
    </row>
    <row r="6720" spans="1:11" x14ac:dyDescent="0.3">
      <c r="A6720" s="6">
        <v>2020</v>
      </c>
      <c r="B6720" s="7" t="s">
        <v>37</v>
      </c>
      <c r="C6720" s="7" t="s">
        <v>64</v>
      </c>
      <c r="D6720" s="7" t="s">
        <v>36</v>
      </c>
      <c r="E6720" s="7">
        <v>2011</v>
      </c>
      <c r="F6720" s="15" t="str">
        <f>CONCATENATE(AllWeights5[[#This Row],[bldgtype]],"-",AllWeights5[[#This Row],[bldgloc]],"-",AllWeights5[[#This Row],[bldgvint]])</f>
        <v>WRf-CZ15-2011</v>
      </c>
      <c r="G6720" s="15" t="str">
        <f>CONCATENATE(AllWeights5[[#This Row],[bldgtype]],"-",AllWeights5[[#This Row],[bldgloc]],"-",AllWeights5[[#This Row],[era]])</f>
        <v>WRf-CZ15-ex</v>
      </c>
      <c r="H6720" s="7">
        <v>1.4E-2</v>
      </c>
      <c r="I6720" s="8" t="s">
        <v>11</v>
      </c>
      <c r="J6720" s="5">
        <f>SUMIFS(AllWeights5[wt_vint],AllWeights5[bldgtype],AllWeights5[[#This Row],[bldgtype]],AllWeights5[bldgloc],AllWeights5[[#This Row],[bldgloc]],AllWeights5[era],AllWeights5[[#This Row],[era]])</f>
        <v>0.10799999999999998</v>
      </c>
      <c r="K6720" s="16">
        <f>AllWeights5[[#This Row],[wt_vint]]/AllWeights5[[#This Row],[Total Weight (BT, CZ, Era)]]</f>
        <v>0.12962962962962965</v>
      </c>
    </row>
    <row r="6721" spans="1:11" x14ac:dyDescent="0.3">
      <c r="A6721" s="6">
        <v>2020</v>
      </c>
      <c r="B6721" s="7" t="s">
        <v>37</v>
      </c>
      <c r="C6721" s="7" t="s">
        <v>64</v>
      </c>
      <c r="D6721" s="7" t="s">
        <v>36</v>
      </c>
      <c r="E6721" s="7">
        <v>2015</v>
      </c>
      <c r="F6721" s="15" t="str">
        <f>CONCATENATE(AllWeights5[[#This Row],[bldgtype]],"-",AllWeights5[[#This Row],[bldgloc]],"-",AllWeights5[[#This Row],[bldgvint]])</f>
        <v>WRf-CZ15-2015</v>
      </c>
      <c r="G6721" s="15" t="str">
        <f>CONCATENATE(AllWeights5[[#This Row],[bldgtype]],"-",AllWeights5[[#This Row],[bldgloc]],"-",AllWeights5[[#This Row],[era]])</f>
        <v>WRf-CZ15-ex</v>
      </c>
      <c r="H6721" s="7">
        <v>1.0999999999999999E-2</v>
      </c>
      <c r="I6721" s="8" t="s">
        <v>11</v>
      </c>
      <c r="J6721" s="5">
        <f>SUMIFS(AllWeights5[wt_vint],AllWeights5[bldgtype],AllWeights5[[#This Row],[bldgtype]],AllWeights5[bldgloc],AllWeights5[[#This Row],[bldgloc]],AllWeights5[era],AllWeights5[[#This Row],[era]])</f>
        <v>0.10799999999999998</v>
      </c>
      <c r="K6721" s="16">
        <f>AllWeights5[[#This Row],[wt_vint]]/AllWeights5[[#This Row],[Total Weight (BT, CZ, Era)]]</f>
        <v>0.10185185185185186</v>
      </c>
    </row>
    <row r="6722" spans="1:11" x14ac:dyDescent="0.3">
      <c r="A6722" s="6">
        <v>2020</v>
      </c>
      <c r="B6722" s="7" t="s">
        <v>37</v>
      </c>
      <c r="C6722" s="7" t="s">
        <v>64</v>
      </c>
      <c r="D6722" s="7" t="s">
        <v>36</v>
      </c>
      <c r="E6722" s="7">
        <v>2017</v>
      </c>
      <c r="F6722" s="15" t="str">
        <f>CONCATENATE(AllWeights5[[#This Row],[bldgtype]],"-",AllWeights5[[#This Row],[bldgloc]],"-",AllWeights5[[#This Row],[bldgvint]])</f>
        <v>WRf-CZ15-2017</v>
      </c>
      <c r="G6722" s="15" t="str">
        <f>CONCATENATE(AllWeights5[[#This Row],[bldgtype]],"-",AllWeights5[[#This Row],[bldgloc]],"-",AllWeights5[[#This Row],[era]])</f>
        <v>WRf-CZ15-rec</v>
      </c>
      <c r="H6722" s="7">
        <v>1.0999999999999999E-2</v>
      </c>
      <c r="I6722" s="8" t="s">
        <v>14</v>
      </c>
      <c r="J6722" s="5">
        <f>SUMIFS(AllWeights5[wt_vint],AllWeights5[bldgtype],AllWeights5[[#This Row],[bldgtype]],AllWeights5[bldgloc],AllWeights5[[#This Row],[bldgloc]],AllWeights5[era],AllWeights5[[#This Row],[era]])</f>
        <v>0.03</v>
      </c>
      <c r="K6722" s="16">
        <f>AllWeights5[[#This Row],[wt_vint]]/AllWeights5[[#This Row],[Total Weight (BT, CZ, Era)]]</f>
        <v>0.36666666666666664</v>
      </c>
    </row>
    <row r="6723" spans="1:11" x14ac:dyDescent="0.3">
      <c r="A6723" s="6">
        <v>2020</v>
      </c>
      <c r="B6723" s="7" t="s">
        <v>37</v>
      </c>
      <c r="C6723" s="7" t="s">
        <v>64</v>
      </c>
      <c r="D6723" s="7" t="s">
        <v>36</v>
      </c>
      <c r="E6723" s="7">
        <v>2020</v>
      </c>
      <c r="F6723" s="15" t="str">
        <f>CONCATENATE(AllWeights5[[#This Row],[bldgtype]],"-",AllWeights5[[#This Row],[bldgloc]],"-",AllWeights5[[#This Row],[bldgvint]])</f>
        <v>WRf-CZ15-2020</v>
      </c>
      <c r="G6723" s="15" t="str">
        <f>CONCATENATE(AllWeights5[[#This Row],[bldgtype]],"-",AllWeights5[[#This Row],[bldgloc]],"-",AllWeights5[[#This Row],[era]])</f>
        <v>WRf-CZ15-rec</v>
      </c>
      <c r="H6723" s="7">
        <v>4.0000000000000001E-3</v>
      </c>
      <c r="I6723" s="8" t="s">
        <v>14</v>
      </c>
      <c r="J6723" s="5">
        <f>SUMIFS(AllWeights5[wt_vint],AllWeights5[bldgtype],AllWeights5[[#This Row],[bldgtype]],AllWeights5[bldgloc],AllWeights5[[#This Row],[bldgloc]],AllWeights5[era],AllWeights5[[#This Row],[era]])</f>
        <v>0.03</v>
      </c>
      <c r="K6723" s="16">
        <f>AllWeights5[[#This Row],[wt_vint]]/AllWeights5[[#This Row],[Total Weight (BT, CZ, Era)]]</f>
        <v>0.13333333333333333</v>
      </c>
    </row>
    <row r="6724" spans="1:11" x14ac:dyDescent="0.3">
      <c r="A6724" s="6">
        <v>2020</v>
      </c>
      <c r="B6724" s="7" t="s">
        <v>37</v>
      </c>
      <c r="C6724" s="7" t="s">
        <v>64</v>
      </c>
      <c r="D6724" s="7" t="s">
        <v>36</v>
      </c>
      <c r="E6724" s="7" t="s">
        <v>18</v>
      </c>
      <c r="F6724" s="15" t="str">
        <f>CONCATENATE(AllWeights5[[#This Row],[bldgtype]],"-",AllWeights5[[#This Row],[bldgloc]],"-",AllWeights5[[#This Row],[bldgvint]])</f>
        <v>WRf-CZ15-New</v>
      </c>
      <c r="G6724" s="15" t="str">
        <f>CONCATENATE(AllWeights5[[#This Row],[bldgtype]],"-",AllWeights5[[#This Row],[bldgloc]],"-",AllWeights5[[#This Row],[era]])</f>
        <v>WRf-CZ15-new</v>
      </c>
      <c r="H6724" s="7">
        <v>4.0000000000000001E-3</v>
      </c>
      <c r="I6724" s="8" t="s">
        <v>19</v>
      </c>
      <c r="J6724" s="5">
        <f>SUMIFS(AllWeights5[wt_vint],AllWeights5[bldgtype],AllWeights5[[#This Row],[bldgtype]],AllWeights5[bldgloc],AllWeights5[[#This Row],[bldgloc]],AllWeights5[era],AllWeights5[[#This Row],[era]])</f>
        <v>8.0000000000000002E-3</v>
      </c>
      <c r="K6724" s="16">
        <f>AllWeights5[[#This Row],[wt_vint]]/AllWeights5[[#This Row],[Total Weight (BT, CZ, Era)]]</f>
        <v>0.5</v>
      </c>
    </row>
    <row r="6725" spans="1:11" x14ac:dyDescent="0.3">
      <c r="A6725" s="6">
        <v>2020</v>
      </c>
      <c r="B6725" s="7" t="s">
        <v>37</v>
      </c>
      <c r="C6725" s="7" t="s">
        <v>64</v>
      </c>
      <c r="D6725" s="7" t="s">
        <v>27</v>
      </c>
      <c r="E6725" s="7">
        <v>1975</v>
      </c>
      <c r="F6725" s="15" t="str">
        <f>CONCATENATE(AllWeights5[[#This Row],[bldgtype]],"-",AllWeights5[[#This Row],[bldgloc]],"-",AllWeights5[[#This Row],[bldgvint]])</f>
        <v>WRf-CZ16-1975</v>
      </c>
      <c r="G6725" s="15" t="str">
        <f>CONCATENATE(AllWeights5[[#This Row],[bldgtype]],"-",AllWeights5[[#This Row],[bldgloc]],"-",AllWeights5[[#This Row],[era]])</f>
        <v>WRf-CZ16-old</v>
      </c>
      <c r="H6725" s="7">
        <v>6.0000000000000001E-3</v>
      </c>
      <c r="I6725" s="8" t="s">
        <v>16</v>
      </c>
      <c r="J6725" s="5">
        <f>SUMIFS(AllWeights5[wt_vint],AllWeights5[bldgtype],AllWeights5[[#This Row],[bldgtype]],AllWeights5[bldgloc],AllWeights5[[#This Row],[bldgloc]],AllWeights5[era],AllWeights5[[#This Row],[era]])</f>
        <v>0.105</v>
      </c>
      <c r="K6725" s="16">
        <f>AllWeights5[[#This Row],[wt_vint]]/AllWeights5[[#This Row],[Total Weight (BT, CZ, Era)]]</f>
        <v>5.7142857142857148E-2</v>
      </c>
    </row>
    <row r="6726" spans="1:11" x14ac:dyDescent="0.3">
      <c r="A6726" s="6">
        <v>2020</v>
      </c>
      <c r="B6726" s="7" t="s">
        <v>37</v>
      </c>
      <c r="C6726" s="7" t="s">
        <v>64</v>
      </c>
      <c r="D6726" s="7" t="s">
        <v>27</v>
      </c>
      <c r="E6726" s="7">
        <v>1985</v>
      </c>
      <c r="F6726" s="15" t="str">
        <f>CONCATENATE(AllWeights5[[#This Row],[bldgtype]],"-",AllWeights5[[#This Row],[bldgloc]],"-",AllWeights5[[#This Row],[bldgvint]])</f>
        <v>WRf-CZ16-1985</v>
      </c>
      <c r="G6726" s="15" t="str">
        <f>CONCATENATE(AllWeights5[[#This Row],[bldgtype]],"-",AllWeights5[[#This Row],[bldgloc]],"-",AllWeights5[[#This Row],[era]])</f>
        <v>WRf-CZ16-old</v>
      </c>
      <c r="H6726" s="7">
        <v>2.5999999999999999E-2</v>
      </c>
      <c r="I6726" s="8" t="s">
        <v>16</v>
      </c>
      <c r="J6726" s="5">
        <f>SUMIFS(AllWeights5[wt_vint],AllWeights5[bldgtype],AllWeights5[[#This Row],[bldgtype]],AllWeights5[bldgloc],AllWeights5[[#This Row],[bldgloc]],AllWeights5[era],AllWeights5[[#This Row],[era]])</f>
        <v>0.105</v>
      </c>
      <c r="K6726" s="16">
        <f>AllWeights5[[#This Row],[wt_vint]]/AllWeights5[[#This Row],[Total Weight (BT, CZ, Era)]]</f>
        <v>0.24761904761904763</v>
      </c>
    </row>
    <row r="6727" spans="1:11" x14ac:dyDescent="0.3">
      <c r="A6727" s="6">
        <v>2020</v>
      </c>
      <c r="B6727" s="7" t="s">
        <v>37</v>
      </c>
      <c r="C6727" s="7" t="s">
        <v>64</v>
      </c>
      <c r="D6727" s="7" t="s">
        <v>27</v>
      </c>
      <c r="E6727" s="7">
        <v>1996</v>
      </c>
      <c r="F6727" s="15" t="str">
        <f>CONCATENATE(AllWeights5[[#This Row],[bldgtype]],"-",AllWeights5[[#This Row],[bldgloc]],"-",AllWeights5[[#This Row],[bldgvint]])</f>
        <v>WRf-CZ16-1996</v>
      </c>
      <c r="G6727" s="15" t="str">
        <f>CONCATENATE(AllWeights5[[#This Row],[bldgtype]],"-",AllWeights5[[#This Row],[bldgloc]],"-",AllWeights5[[#This Row],[era]])</f>
        <v>WRf-CZ16-old</v>
      </c>
      <c r="H6727" s="7">
        <v>1.6E-2</v>
      </c>
      <c r="I6727" s="8" t="s">
        <v>16</v>
      </c>
      <c r="J6727" s="5">
        <f>SUMIFS(AllWeights5[wt_vint],AllWeights5[bldgtype],AllWeights5[[#This Row],[bldgtype]],AllWeights5[bldgloc],AllWeights5[[#This Row],[bldgloc]],AllWeights5[era],AllWeights5[[#This Row],[era]])</f>
        <v>0.105</v>
      </c>
      <c r="K6727" s="16">
        <f>AllWeights5[[#This Row],[wt_vint]]/AllWeights5[[#This Row],[Total Weight (BT, CZ, Era)]]</f>
        <v>0.15238095238095239</v>
      </c>
    </row>
    <row r="6728" spans="1:11" x14ac:dyDescent="0.3">
      <c r="A6728" s="6">
        <v>2020</v>
      </c>
      <c r="B6728" s="7" t="s">
        <v>37</v>
      </c>
      <c r="C6728" s="7" t="s">
        <v>64</v>
      </c>
      <c r="D6728" s="7" t="s">
        <v>27</v>
      </c>
      <c r="E6728" s="7">
        <v>2003</v>
      </c>
      <c r="F6728" s="15" t="str">
        <f>CONCATENATE(AllWeights5[[#This Row],[bldgtype]],"-",AllWeights5[[#This Row],[bldgloc]],"-",AllWeights5[[#This Row],[bldgvint]])</f>
        <v>WRf-CZ16-2003</v>
      </c>
      <c r="G6728" s="15" t="str">
        <f>CONCATENATE(AllWeights5[[#This Row],[bldgtype]],"-",AllWeights5[[#This Row],[bldgloc]],"-",AllWeights5[[#This Row],[era]])</f>
        <v>WRf-CZ16-ex</v>
      </c>
      <c r="H6728" s="7">
        <v>5.0000000000000001E-3</v>
      </c>
      <c r="I6728" s="8" t="s">
        <v>11</v>
      </c>
      <c r="J6728" s="5">
        <f>SUMIFS(AllWeights5[wt_vint],AllWeights5[bldgtype],AllWeights5[[#This Row],[bldgtype]],AllWeights5[bldgloc],AllWeights5[[#This Row],[bldgloc]],AllWeights5[era],AllWeights5[[#This Row],[era]])</f>
        <v>4.8000000000000001E-2</v>
      </c>
      <c r="K6728" s="16">
        <f>AllWeights5[[#This Row],[wt_vint]]/AllWeights5[[#This Row],[Total Weight (BT, CZ, Era)]]</f>
        <v>0.10416666666666667</v>
      </c>
    </row>
    <row r="6729" spans="1:11" x14ac:dyDescent="0.3">
      <c r="A6729" s="6">
        <v>2020</v>
      </c>
      <c r="B6729" s="7" t="s">
        <v>37</v>
      </c>
      <c r="C6729" s="7" t="s">
        <v>64</v>
      </c>
      <c r="D6729" s="7" t="s">
        <v>27</v>
      </c>
      <c r="E6729" s="7">
        <v>2007</v>
      </c>
      <c r="F6729" s="15" t="str">
        <f>CONCATENATE(AllWeights5[[#This Row],[bldgtype]],"-",AllWeights5[[#This Row],[bldgloc]],"-",AllWeights5[[#This Row],[bldgvint]])</f>
        <v>WRf-CZ16-2007</v>
      </c>
      <c r="G6729" s="15" t="str">
        <f>CONCATENATE(AllWeights5[[#This Row],[bldgtype]],"-",AllWeights5[[#This Row],[bldgloc]],"-",AllWeights5[[#This Row],[era]])</f>
        <v>WRf-CZ16-ex</v>
      </c>
      <c r="H6729" s="7">
        <v>6.0000000000000001E-3</v>
      </c>
      <c r="I6729" s="8" t="s">
        <v>11</v>
      </c>
      <c r="J6729" s="5">
        <f>SUMIFS(AllWeights5[wt_vint],AllWeights5[bldgtype],AllWeights5[[#This Row],[bldgtype]],AllWeights5[bldgloc],AllWeights5[[#This Row],[bldgloc]],AllWeights5[era],AllWeights5[[#This Row],[era]])</f>
        <v>4.8000000000000001E-2</v>
      </c>
      <c r="K6729" s="16">
        <f>AllWeights5[[#This Row],[wt_vint]]/AllWeights5[[#This Row],[Total Weight (BT, CZ, Era)]]</f>
        <v>0.125</v>
      </c>
    </row>
    <row r="6730" spans="1:11" x14ac:dyDescent="0.3">
      <c r="A6730" s="6">
        <v>2020</v>
      </c>
      <c r="B6730" s="7" t="s">
        <v>37</v>
      </c>
      <c r="C6730" s="7" t="s">
        <v>64</v>
      </c>
      <c r="D6730" s="7" t="s">
        <v>27</v>
      </c>
      <c r="E6730" s="7">
        <v>2011</v>
      </c>
      <c r="F6730" s="15" t="str">
        <f>CONCATENATE(AllWeights5[[#This Row],[bldgtype]],"-",AllWeights5[[#This Row],[bldgloc]],"-",AllWeights5[[#This Row],[bldgvint]])</f>
        <v>WRf-CZ16-2011</v>
      </c>
      <c r="G6730" s="15" t="str">
        <f>CONCATENATE(AllWeights5[[#This Row],[bldgtype]],"-",AllWeights5[[#This Row],[bldgloc]],"-",AllWeights5[[#This Row],[era]])</f>
        <v>WRf-CZ16-ex</v>
      </c>
      <c r="H6730" s="7">
        <v>6.0000000000000001E-3</v>
      </c>
      <c r="I6730" s="8" t="s">
        <v>11</v>
      </c>
      <c r="J6730" s="5">
        <f>SUMIFS(AllWeights5[wt_vint],AllWeights5[bldgtype],AllWeights5[[#This Row],[bldgtype]],AllWeights5[bldgloc],AllWeights5[[#This Row],[bldgloc]],AllWeights5[era],AllWeights5[[#This Row],[era]])</f>
        <v>4.8000000000000001E-2</v>
      </c>
      <c r="K6730" s="16">
        <f>AllWeights5[[#This Row],[wt_vint]]/AllWeights5[[#This Row],[Total Weight (BT, CZ, Era)]]</f>
        <v>0.125</v>
      </c>
    </row>
    <row r="6731" spans="1:11" x14ac:dyDescent="0.3">
      <c r="A6731" s="6">
        <v>2020</v>
      </c>
      <c r="B6731" s="7" t="s">
        <v>37</v>
      </c>
      <c r="C6731" s="7" t="s">
        <v>64</v>
      </c>
      <c r="D6731" s="7" t="s">
        <v>27</v>
      </c>
      <c r="E6731" s="7">
        <v>2015</v>
      </c>
      <c r="F6731" s="15" t="str">
        <f>CONCATENATE(AllWeights5[[#This Row],[bldgtype]],"-",AllWeights5[[#This Row],[bldgloc]],"-",AllWeights5[[#This Row],[bldgvint]])</f>
        <v>WRf-CZ16-2015</v>
      </c>
      <c r="G6731" s="15" t="str">
        <f>CONCATENATE(AllWeights5[[#This Row],[bldgtype]],"-",AllWeights5[[#This Row],[bldgloc]],"-",AllWeights5[[#This Row],[era]])</f>
        <v>WRf-CZ16-ex</v>
      </c>
      <c r="H6731" s="7">
        <v>5.0000000000000001E-3</v>
      </c>
      <c r="I6731" s="8" t="s">
        <v>11</v>
      </c>
      <c r="J6731" s="5">
        <f>SUMIFS(AllWeights5[wt_vint],AllWeights5[bldgtype],AllWeights5[[#This Row],[bldgtype]],AllWeights5[bldgloc],AllWeights5[[#This Row],[bldgloc]],AllWeights5[era],AllWeights5[[#This Row],[era]])</f>
        <v>4.8000000000000001E-2</v>
      </c>
      <c r="K6731" s="16">
        <f>AllWeights5[[#This Row],[wt_vint]]/AllWeights5[[#This Row],[Total Weight (BT, CZ, Era)]]</f>
        <v>0.10416666666666667</v>
      </c>
    </row>
    <row r="6732" spans="1:11" x14ac:dyDescent="0.3">
      <c r="A6732" s="6">
        <v>2020</v>
      </c>
      <c r="B6732" s="7" t="s">
        <v>37</v>
      </c>
      <c r="C6732" s="7" t="s">
        <v>64</v>
      </c>
      <c r="D6732" s="7" t="s">
        <v>27</v>
      </c>
      <c r="E6732" s="7">
        <v>2017</v>
      </c>
      <c r="F6732" s="15" t="str">
        <f>CONCATENATE(AllWeights5[[#This Row],[bldgtype]],"-",AllWeights5[[#This Row],[bldgloc]],"-",AllWeights5[[#This Row],[bldgvint]])</f>
        <v>WRf-CZ16-2017</v>
      </c>
      <c r="G6732" s="15" t="str">
        <f>CONCATENATE(AllWeights5[[#This Row],[bldgtype]],"-",AllWeights5[[#This Row],[bldgloc]],"-",AllWeights5[[#This Row],[era]])</f>
        <v>WRf-CZ16-rec</v>
      </c>
      <c r="H6732" s="7">
        <v>5.0000000000000001E-3</v>
      </c>
      <c r="I6732" s="8" t="s">
        <v>14</v>
      </c>
      <c r="J6732" s="5">
        <f>SUMIFS(AllWeights5[wt_vint],AllWeights5[bldgtype],AllWeights5[[#This Row],[bldgtype]],AllWeights5[bldgloc],AllWeights5[[#This Row],[bldgloc]],AllWeights5[era],AllWeights5[[#This Row],[era]])</f>
        <v>1.6E-2</v>
      </c>
      <c r="K6732" s="16">
        <f>AllWeights5[[#This Row],[wt_vint]]/AllWeights5[[#This Row],[Total Weight (BT, CZ, Era)]]</f>
        <v>0.3125</v>
      </c>
    </row>
    <row r="6733" spans="1:11" x14ac:dyDescent="0.3">
      <c r="A6733" s="6">
        <v>2020</v>
      </c>
      <c r="B6733" s="7" t="s">
        <v>37</v>
      </c>
      <c r="C6733" s="7" t="s">
        <v>64</v>
      </c>
      <c r="D6733" s="7" t="s">
        <v>27</v>
      </c>
      <c r="E6733" s="7">
        <v>2020</v>
      </c>
      <c r="F6733" s="15" t="str">
        <f>CONCATENATE(AllWeights5[[#This Row],[bldgtype]],"-",AllWeights5[[#This Row],[bldgloc]],"-",AllWeights5[[#This Row],[bldgvint]])</f>
        <v>WRf-CZ16-2020</v>
      </c>
      <c r="G6733" s="15" t="str">
        <f>CONCATENATE(AllWeights5[[#This Row],[bldgtype]],"-",AllWeights5[[#This Row],[bldgloc]],"-",AllWeights5[[#This Row],[era]])</f>
        <v>WRf-CZ16-rec</v>
      </c>
      <c r="H6733" s="7">
        <v>2E-3</v>
      </c>
      <c r="I6733" s="8" t="s">
        <v>14</v>
      </c>
      <c r="J6733" s="5">
        <f>SUMIFS(AllWeights5[wt_vint],AllWeights5[bldgtype],AllWeights5[[#This Row],[bldgtype]],AllWeights5[bldgloc],AllWeights5[[#This Row],[bldgloc]],AllWeights5[era],AllWeights5[[#This Row],[era]])</f>
        <v>1.6E-2</v>
      </c>
      <c r="K6733" s="16">
        <f>AllWeights5[[#This Row],[wt_vint]]/AllWeights5[[#This Row],[Total Weight (BT, CZ, Era)]]</f>
        <v>0.125</v>
      </c>
    </row>
    <row r="6734" spans="1:11" x14ac:dyDescent="0.3">
      <c r="A6734" s="6">
        <v>2020</v>
      </c>
      <c r="B6734" s="7" t="s">
        <v>37</v>
      </c>
      <c r="C6734" s="7" t="s">
        <v>64</v>
      </c>
      <c r="D6734" s="7" t="s">
        <v>27</v>
      </c>
      <c r="E6734" s="7" t="s">
        <v>18</v>
      </c>
      <c r="F6734" s="15" t="str">
        <f>CONCATENATE(AllWeights5[[#This Row],[bldgtype]],"-",AllWeights5[[#This Row],[bldgloc]],"-",AllWeights5[[#This Row],[bldgvint]])</f>
        <v>WRf-CZ16-New</v>
      </c>
      <c r="G6734" s="15" t="str">
        <f>CONCATENATE(AllWeights5[[#This Row],[bldgtype]],"-",AllWeights5[[#This Row],[bldgloc]],"-",AllWeights5[[#This Row],[era]])</f>
        <v>WRf-CZ16-new</v>
      </c>
      <c r="H6734" s="7">
        <v>2E-3</v>
      </c>
      <c r="I6734" s="8" t="s">
        <v>19</v>
      </c>
      <c r="J6734" s="5">
        <f>SUMIFS(AllWeights5[wt_vint],AllWeights5[bldgtype],AllWeights5[[#This Row],[bldgtype]],AllWeights5[bldgloc],AllWeights5[[#This Row],[bldgloc]],AllWeights5[era],AllWeights5[[#This Row],[era]])</f>
        <v>5.0000000000000001E-3</v>
      </c>
      <c r="K6734" s="16">
        <f>AllWeights5[[#This Row],[wt_vint]]/AllWeights5[[#This Row],[Total Weight (BT, CZ, Era)]]</f>
        <v>0.4</v>
      </c>
    </row>
    <row r="6735" spans="1:11" x14ac:dyDescent="0.3">
      <c r="A6735" s="6">
        <v>2020</v>
      </c>
      <c r="B6735" s="7" t="s">
        <v>39</v>
      </c>
      <c r="C6735" s="7" t="s">
        <v>40</v>
      </c>
      <c r="D6735" s="7" t="s">
        <v>31</v>
      </c>
      <c r="E6735" s="7">
        <v>1975</v>
      </c>
      <c r="F6735" s="15" t="str">
        <f>CONCATENATE(AllWeights5[[#This Row],[bldgtype]],"-",AllWeights5[[#This Row],[bldgloc]],"-",AllWeights5[[#This Row],[bldgvint]])</f>
        <v>Asm-CZ06-1975</v>
      </c>
      <c r="G6735" s="15" t="str">
        <f>CONCATENATE(AllWeights5[[#This Row],[bldgtype]],"-",AllWeights5[[#This Row],[bldgloc]],"-",AllWeights5[[#This Row],[era]])</f>
        <v>Asm-CZ06-old</v>
      </c>
      <c r="H6735" s="7">
        <v>0.20100000000000001</v>
      </c>
      <c r="I6735" s="8" t="s">
        <v>16</v>
      </c>
      <c r="J6735" s="5">
        <f>SUMIFS(AllWeights5[wt_vint],AllWeights5[bldgtype],AllWeights5[[#This Row],[bldgtype]],AllWeights5[bldgloc],AllWeights5[[#This Row],[bldgloc]],AllWeights5[era],AllWeights5[[#This Row],[era]])</f>
        <v>68.743999999999986</v>
      </c>
      <c r="K6735" s="16">
        <f>AllWeights5[[#This Row],[wt_vint]]/AllWeights5[[#This Row],[Total Weight (BT, CZ, Era)]]</f>
        <v>2.9238915396252773E-3</v>
      </c>
    </row>
    <row r="6736" spans="1:11" x14ac:dyDescent="0.3">
      <c r="A6736" s="6">
        <v>2020</v>
      </c>
      <c r="B6736" s="7" t="s">
        <v>39</v>
      </c>
      <c r="C6736" s="7" t="s">
        <v>40</v>
      </c>
      <c r="D6736" s="7" t="s">
        <v>31</v>
      </c>
      <c r="E6736" s="7">
        <v>1985</v>
      </c>
      <c r="F6736" s="15" t="str">
        <f>CONCATENATE(AllWeights5[[#This Row],[bldgtype]],"-",AllWeights5[[#This Row],[bldgloc]],"-",AllWeights5[[#This Row],[bldgvint]])</f>
        <v>Asm-CZ06-1985</v>
      </c>
      <c r="G6736" s="15" t="str">
        <f>CONCATENATE(AllWeights5[[#This Row],[bldgtype]],"-",AllWeights5[[#This Row],[bldgloc]],"-",AllWeights5[[#This Row],[era]])</f>
        <v>Asm-CZ06-old</v>
      </c>
      <c r="H6736" s="7">
        <v>0.307</v>
      </c>
      <c r="I6736" s="8" t="s">
        <v>16</v>
      </c>
      <c r="J6736" s="5">
        <f>SUMIFS(AllWeights5[wt_vint],AllWeights5[bldgtype],AllWeights5[[#This Row],[bldgtype]],AllWeights5[bldgloc],AllWeights5[[#This Row],[bldgloc]],AllWeights5[era],AllWeights5[[#This Row],[era]])</f>
        <v>68.743999999999986</v>
      </c>
      <c r="K6736" s="16">
        <f>AllWeights5[[#This Row],[wt_vint]]/AllWeights5[[#This Row],[Total Weight (BT, CZ, Era)]]</f>
        <v>4.4658442918654728E-3</v>
      </c>
    </row>
    <row r="6737" spans="1:11" x14ac:dyDescent="0.3">
      <c r="A6737" s="6">
        <v>2020</v>
      </c>
      <c r="B6737" s="7" t="s">
        <v>39</v>
      </c>
      <c r="C6737" s="7" t="s">
        <v>40</v>
      </c>
      <c r="D6737" s="7" t="s">
        <v>31</v>
      </c>
      <c r="E6737" s="7">
        <v>1996</v>
      </c>
      <c r="F6737" s="15" t="str">
        <f>CONCATENATE(AllWeights5[[#This Row],[bldgtype]],"-",AllWeights5[[#This Row],[bldgloc]],"-",AllWeights5[[#This Row],[bldgvint]])</f>
        <v>Asm-CZ06-1996</v>
      </c>
      <c r="G6737" s="15" t="str">
        <f>CONCATENATE(AllWeights5[[#This Row],[bldgtype]],"-",AllWeights5[[#This Row],[bldgloc]],"-",AllWeights5[[#This Row],[era]])</f>
        <v>Asm-CZ06-old</v>
      </c>
      <c r="H6737" s="7">
        <v>0.20100000000000001</v>
      </c>
      <c r="I6737" s="8" t="s">
        <v>16</v>
      </c>
      <c r="J6737" s="5">
        <f>SUMIFS(AllWeights5[wt_vint],AllWeights5[bldgtype],AllWeights5[[#This Row],[bldgtype]],AllWeights5[bldgloc],AllWeights5[[#This Row],[bldgloc]],AllWeights5[era],AllWeights5[[#This Row],[era]])</f>
        <v>68.743999999999986</v>
      </c>
      <c r="K6737" s="16">
        <f>AllWeights5[[#This Row],[wt_vint]]/AllWeights5[[#This Row],[Total Weight (BT, CZ, Era)]]</f>
        <v>2.9238915396252773E-3</v>
      </c>
    </row>
    <row r="6738" spans="1:11" x14ac:dyDescent="0.3">
      <c r="A6738" s="6">
        <v>2020</v>
      </c>
      <c r="B6738" s="7" t="s">
        <v>39</v>
      </c>
      <c r="C6738" s="7" t="s">
        <v>40</v>
      </c>
      <c r="D6738" s="7" t="s">
        <v>31</v>
      </c>
      <c r="E6738" s="7">
        <v>2003</v>
      </c>
      <c r="F6738" s="15" t="str">
        <f>CONCATENATE(AllWeights5[[#This Row],[bldgtype]],"-",AllWeights5[[#This Row],[bldgloc]],"-",AllWeights5[[#This Row],[bldgvint]])</f>
        <v>Asm-CZ06-2003</v>
      </c>
      <c r="G6738" s="15" t="str">
        <f>CONCATENATE(AllWeights5[[#This Row],[bldgtype]],"-",AllWeights5[[#This Row],[bldgloc]],"-",AllWeights5[[#This Row],[era]])</f>
        <v>Asm-CZ06-ex</v>
      </c>
      <c r="H6738" s="7">
        <v>0.1</v>
      </c>
      <c r="I6738" s="8" t="s">
        <v>11</v>
      </c>
      <c r="J6738" s="5">
        <f>SUMIFS(AllWeights5[wt_vint],AllWeights5[bldgtype],AllWeights5[[#This Row],[bldgtype]],AllWeights5[bldgloc],AllWeights5[[#This Row],[bldgloc]],AllWeights5[era],AllWeights5[[#This Row],[era]])</f>
        <v>13.567</v>
      </c>
      <c r="K6738" s="16">
        <f>AllWeights5[[#This Row],[wt_vint]]/AllWeights5[[#This Row],[Total Weight (BT, CZ, Era)]]</f>
        <v>7.3708262696248255E-3</v>
      </c>
    </row>
    <row r="6739" spans="1:11" x14ac:dyDescent="0.3">
      <c r="A6739" s="6">
        <v>2020</v>
      </c>
      <c r="B6739" s="7" t="s">
        <v>39</v>
      </c>
      <c r="C6739" s="7" t="s">
        <v>40</v>
      </c>
      <c r="D6739" s="7" t="s">
        <v>31</v>
      </c>
      <c r="E6739" s="7">
        <v>2007</v>
      </c>
      <c r="F6739" s="15" t="str">
        <f>CONCATENATE(AllWeights5[[#This Row],[bldgtype]],"-",AllWeights5[[#This Row],[bldgloc]],"-",AllWeights5[[#This Row],[bldgvint]])</f>
        <v>Asm-CZ06-2007</v>
      </c>
      <c r="G6739" s="15" t="str">
        <f>CONCATENATE(AllWeights5[[#This Row],[bldgtype]],"-",AllWeights5[[#This Row],[bldgloc]],"-",AllWeights5[[#This Row],[era]])</f>
        <v>Asm-CZ06-ex</v>
      </c>
      <c r="H6739" s="7">
        <v>5.8999999999999997E-2</v>
      </c>
      <c r="I6739" s="8" t="s">
        <v>11</v>
      </c>
      <c r="J6739" s="5">
        <f>SUMIFS(AllWeights5[wt_vint],AllWeights5[bldgtype],AllWeights5[[#This Row],[bldgtype]],AllWeights5[bldgloc],AllWeights5[[#This Row],[bldgloc]],AllWeights5[era],AllWeights5[[#This Row],[era]])</f>
        <v>13.567</v>
      </c>
      <c r="K6739" s="16">
        <f>AllWeights5[[#This Row],[wt_vint]]/AllWeights5[[#This Row],[Total Weight (BT, CZ, Era)]]</f>
        <v>4.3487874990786463E-3</v>
      </c>
    </row>
    <row r="6740" spans="1:11" x14ac:dyDescent="0.3">
      <c r="A6740" s="6">
        <v>2020</v>
      </c>
      <c r="B6740" s="7" t="s">
        <v>39</v>
      </c>
      <c r="C6740" s="7" t="s">
        <v>40</v>
      </c>
      <c r="D6740" s="7" t="s">
        <v>31</v>
      </c>
      <c r="E6740" s="7">
        <v>2011</v>
      </c>
      <c r="F6740" s="15" t="str">
        <f>CONCATENATE(AllWeights5[[#This Row],[bldgtype]],"-",AllWeights5[[#This Row],[bldgloc]],"-",AllWeights5[[#This Row],[bldgvint]])</f>
        <v>Asm-CZ06-2011</v>
      </c>
      <c r="G6740" s="15" t="str">
        <f>CONCATENATE(AllWeights5[[#This Row],[bldgtype]],"-",AllWeights5[[#This Row],[bldgloc]],"-",AllWeights5[[#This Row],[era]])</f>
        <v>Asm-CZ06-ex</v>
      </c>
      <c r="H6740" s="7">
        <v>5.8999999999999997E-2</v>
      </c>
      <c r="I6740" s="8" t="s">
        <v>11</v>
      </c>
      <c r="J6740" s="5">
        <f>SUMIFS(AllWeights5[wt_vint],AllWeights5[bldgtype],AllWeights5[[#This Row],[bldgtype]],AllWeights5[bldgloc],AllWeights5[[#This Row],[bldgloc]],AllWeights5[era],AllWeights5[[#This Row],[era]])</f>
        <v>13.567</v>
      </c>
      <c r="K6740" s="16">
        <f>AllWeights5[[#This Row],[wt_vint]]/AllWeights5[[#This Row],[Total Weight (BT, CZ, Era)]]</f>
        <v>4.3487874990786463E-3</v>
      </c>
    </row>
    <row r="6741" spans="1:11" x14ac:dyDescent="0.3">
      <c r="A6741" s="6">
        <v>2020</v>
      </c>
      <c r="B6741" s="7" t="s">
        <v>39</v>
      </c>
      <c r="C6741" s="7" t="s">
        <v>40</v>
      </c>
      <c r="D6741" s="7" t="s">
        <v>31</v>
      </c>
      <c r="E6741" s="7">
        <v>2015</v>
      </c>
      <c r="F6741" s="15" t="str">
        <f>CONCATENATE(AllWeights5[[#This Row],[bldgtype]],"-",AllWeights5[[#This Row],[bldgloc]],"-",AllWeights5[[#This Row],[bldgvint]])</f>
        <v>Asm-CZ06-2015</v>
      </c>
      <c r="G6741" s="15" t="str">
        <f>CONCATENATE(AllWeights5[[#This Row],[bldgtype]],"-",AllWeights5[[#This Row],[bldgloc]],"-",AllWeights5[[#This Row],[era]])</f>
        <v>Asm-CZ06-ex</v>
      </c>
      <c r="H6741" s="7">
        <v>4.3999999999999997E-2</v>
      </c>
      <c r="I6741" s="8" t="s">
        <v>11</v>
      </c>
      <c r="J6741" s="5">
        <f>SUMIFS(AllWeights5[wt_vint],AllWeights5[bldgtype],AllWeights5[[#This Row],[bldgtype]],AllWeights5[bldgloc],AllWeights5[[#This Row],[bldgloc]],AllWeights5[era],AllWeights5[[#This Row],[era]])</f>
        <v>13.567</v>
      </c>
      <c r="K6741" s="16">
        <f>AllWeights5[[#This Row],[wt_vint]]/AllWeights5[[#This Row],[Total Weight (BT, CZ, Era)]]</f>
        <v>3.2431635586349229E-3</v>
      </c>
    </row>
    <row r="6742" spans="1:11" x14ac:dyDescent="0.3">
      <c r="A6742" s="6">
        <v>2020</v>
      </c>
      <c r="B6742" s="7" t="s">
        <v>39</v>
      </c>
      <c r="C6742" s="7" t="s">
        <v>40</v>
      </c>
      <c r="D6742" s="7" t="s">
        <v>31</v>
      </c>
      <c r="E6742" s="7">
        <v>2017</v>
      </c>
      <c r="F6742" s="15" t="str">
        <f>CONCATENATE(AllWeights5[[#This Row],[bldgtype]],"-",AllWeights5[[#This Row],[bldgloc]],"-",AllWeights5[[#This Row],[bldgvint]])</f>
        <v>Asm-CZ06-2017</v>
      </c>
      <c r="G6742" s="15" t="str">
        <f>CONCATENATE(AllWeights5[[#This Row],[bldgtype]],"-",AllWeights5[[#This Row],[bldgloc]],"-",AllWeights5[[#This Row],[era]])</f>
        <v>Asm-CZ06-rec</v>
      </c>
      <c r="H6742" s="7">
        <v>4.3999999999999997E-2</v>
      </c>
      <c r="I6742" s="8" t="s">
        <v>14</v>
      </c>
      <c r="J6742" s="5">
        <f>SUMIFS(AllWeights5[wt_vint],AllWeights5[bldgtype],AllWeights5[[#This Row],[bldgtype]],AllWeights5[bldgloc],AllWeights5[[#This Row],[bldgloc]],AllWeights5[era],AllWeights5[[#This Row],[era]])</f>
        <v>3.1230000000000002</v>
      </c>
      <c r="K6742" s="16">
        <f>AllWeights5[[#This Row],[wt_vint]]/AllWeights5[[#This Row],[Total Weight (BT, CZ, Era)]]</f>
        <v>1.4089016970861349E-2</v>
      </c>
    </row>
    <row r="6743" spans="1:11" x14ac:dyDescent="0.3">
      <c r="A6743" s="6">
        <v>2020</v>
      </c>
      <c r="B6743" s="7" t="s">
        <v>39</v>
      </c>
      <c r="C6743" s="7" t="s">
        <v>40</v>
      </c>
      <c r="D6743" s="7" t="s">
        <v>31</v>
      </c>
      <c r="E6743" s="7">
        <v>2020</v>
      </c>
      <c r="F6743" s="15" t="str">
        <f>CONCATENATE(AllWeights5[[#This Row],[bldgtype]],"-",AllWeights5[[#This Row],[bldgloc]],"-",AllWeights5[[#This Row],[bldgvint]])</f>
        <v>Asm-CZ06-2020</v>
      </c>
      <c r="G6743" s="15" t="str">
        <f>CONCATENATE(AllWeights5[[#This Row],[bldgtype]],"-",AllWeights5[[#This Row],[bldgloc]],"-",AllWeights5[[#This Row],[era]])</f>
        <v>Asm-CZ06-rec</v>
      </c>
      <c r="H6743" s="7">
        <v>1.4999999999999999E-2</v>
      </c>
      <c r="I6743" s="8" t="s">
        <v>14</v>
      </c>
      <c r="J6743" s="5">
        <f>SUMIFS(AllWeights5[wt_vint],AllWeights5[bldgtype],AllWeights5[[#This Row],[bldgtype]],AllWeights5[bldgloc],AllWeights5[[#This Row],[bldgloc]],AllWeights5[era],AllWeights5[[#This Row],[era]])</f>
        <v>3.1230000000000002</v>
      </c>
      <c r="K6743" s="16">
        <f>AllWeights5[[#This Row],[wt_vint]]/AllWeights5[[#This Row],[Total Weight (BT, CZ, Era)]]</f>
        <v>4.8030739673390966E-3</v>
      </c>
    </row>
    <row r="6744" spans="1:11" x14ac:dyDescent="0.3">
      <c r="A6744" s="6">
        <v>2020</v>
      </c>
      <c r="B6744" s="7" t="s">
        <v>39</v>
      </c>
      <c r="C6744" s="7" t="s">
        <v>40</v>
      </c>
      <c r="D6744" s="7" t="s">
        <v>31</v>
      </c>
      <c r="E6744" s="7" t="s">
        <v>18</v>
      </c>
      <c r="F6744" s="15" t="str">
        <f>CONCATENATE(AllWeights5[[#This Row],[bldgtype]],"-",AllWeights5[[#This Row],[bldgloc]],"-",AllWeights5[[#This Row],[bldgvint]])</f>
        <v>Asm-CZ06-New</v>
      </c>
      <c r="G6744" s="15" t="str">
        <f>CONCATENATE(AllWeights5[[#This Row],[bldgtype]],"-",AllWeights5[[#This Row],[bldgloc]],"-",AllWeights5[[#This Row],[era]])</f>
        <v>Asm-CZ06-new</v>
      </c>
      <c r="H6744" s="7">
        <v>1.4999999999999999E-2</v>
      </c>
      <c r="I6744" s="8" t="s">
        <v>19</v>
      </c>
      <c r="J6744" s="5">
        <f>SUMIFS(AllWeights5[wt_vint],AllWeights5[bldgtype],AllWeights5[[#This Row],[bldgtype]],AllWeights5[bldgloc],AllWeights5[[#This Row],[bldgloc]],AllWeights5[era],AllWeights5[[#This Row],[era]])</f>
        <v>0.78100000000000003</v>
      </c>
      <c r="K6744" s="16">
        <f>AllWeights5[[#This Row],[wt_vint]]/AllWeights5[[#This Row],[Total Weight (BT, CZ, Era)]]</f>
        <v>1.9206145966709345E-2</v>
      </c>
    </row>
    <row r="6745" spans="1:11" x14ac:dyDescent="0.3">
      <c r="A6745" s="6">
        <v>2020</v>
      </c>
      <c r="B6745" s="7" t="s">
        <v>39</v>
      </c>
      <c r="C6745" s="7" t="s">
        <v>40</v>
      </c>
      <c r="D6745" s="7" t="s">
        <v>38</v>
      </c>
      <c r="E6745" s="7">
        <v>1975</v>
      </c>
      <c r="F6745" s="15" t="str">
        <f>CONCATENATE(AllWeights5[[#This Row],[bldgtype]],"-",AllWeights5[[#This Row],[bldgloc]],"-",AllWeights5[[#This Row],[bldgvint]])</f>
        <v>Asm-CZ07-1975</v>
      </c>
      <c r="G6745" s="15" t="str">
        <f>CONCATENATE(AllWeights5[[#This Row],[bldgtype]],"-",AllWeights5[[#This Row],[bldgloc]],"-",AllWeights5[[#This Row],[era]])</f>
        <v>Asm-CZ07-old</v>
      </c>
      <c r="H6745" s="7">
        <v>3.8959999999999999</v>
      </c>
      <c r="I6745" s="8" t="s">
        <v>16</v>
      </c>
      <c r="J6745" s="5">
        <f>SUMIFS(AllWeights5[wt_vint],AllWeights5[bldgtype],AllWeights5[[#This Row],[bldgtype]],AllWeights5[bldgloc],AllWeights5[[#This Row],[bldgloc]],AllWeights5[era],AllWeights5[[#This Row],[era]])</f>
        <v>13.735999999999999</v>
      </c>
      <c r="K6745" s="16">
        <f>AllWeights5[[#This Row],[wt_vint]]/AllWeights5[[#This Row],[Total Weight (BT, CZ, Era)]]</f>
        <v>0.28363424577751895</v>
      </c>
    </row>
    <row r="6746" spans="1:11" x14ac:dyDescent="0.3">
      <c r="A6746" s="6">
        <v>2020</v>
      </c>
      <c r="B6746" s="7" t="s">
        <v>39</v>
      </c>
      <c r="C6746" s="7" t="s">
        <v>40</v>
      </c>
      <c r="D6746" s="7" t="s">
        <v>38</v>
      </c>
      <c r="E6746" s="7">
        <v>1985</v>
      </c>
      <c r="F6746" s="15" t="str">
        <f>CONCATENATE(AllWeights5[[#This Row],[bldgtype]],"-",AllWeights5[[#This Row],[bldgloc]],"-",AllWeights5[[#This Row],[bldgvint]])</f>
        <v>Asm-CZ07-1985</v>
      </c>
      <c r="G6746" s="15" t="str">
        <f>CONCATENATE(AllWeights5[[#This Row],[bldgtype]],"-",AllWeights5[[#This Row],[bldgloc]],"-",AllWeights5[[#This Row],[era]])</f>
        <v>Asm-CZ07-old</v>
      </c>
      <c r="H6746" s="7">
        <v>5.952</v>
      </c>
      <c r="I6746" s="8" t="s">
        <v>16</v>
      </c>
      <c r="J6746" s="5">
        <f>SUMIFS(AllWeights5[wt_vint],AllWeights5[bldgtype],AllWeights5[[#This Row],[bldgtype]],AllWeights5[bldgloc],AllWeights5[[#This Row],[bldgloc]],AllWeights5[era],AllWeights5[[#This Row],[era]])</f>
        <v>13.735999999999999</v>
      </c>
      <c r="K6746" s="16">
        <f>AllWeights5[[#This Row],[wt_vint]]/AllWeights5[[#This Row],[Total Weight (BT, CZ, Era)]]</f>
        <v>0.43331391962725685</v>
      </c>
    </row>
    <row r="6747" spans="1:11" x14ac:dyDescent="0.3">
      <c r="A6747" s="6">
        <v>2020</v>
      </c>
      <c r="B6747" s="7" t="s">
        <v>39</v>
      </c>
      <c r="C6747" s="7" t="s">
        <v>40</v>
      </c>
      <c r="D6747" s="7" t="s">
        <v>38</v>
      </c>
      <c r="E6747" s="7">
        <v>1996</v>
      </c>
      <c r="F6747" s="15" t="str">
        <f>CONCATENATE(AllWeights5[[#This Row],[bldgtype]],"-",AllWeights5[[#This Row],[bldgloc]],"-",AllWeights5[[#This Row],[bldgvint]])</f>
        <v>Asm-CZ07-1996</v>
      </c>
      <c r="G6747" s="15" t="str">
        <f>CONCATENATE(AllWeights5[[#This Row],[bldgtype]],"-",AllWeights5[[#This Row],[bldgloc]],"-",AllWeights5[[#This Row],[era]])</f>
        <v>Asm-CZ07-old</v>
      </c>
      <c r="H6747" s="7">
        <v>3.8879999999999999</v>
      </c>
      <c r="I6747" s="8" t="s">
        <v>16</v>
      </c>
      <c r="J6747" s="5">
        <f>SUMIFS(AllWeights5[wt_vint],AllWeights5[bldgtype],AllWeights5[[#This Row],[bldgtype]],AllWeights5[bldgloc],AllWeights5[[#This Row],[bldgloc]],AllWeights5[era],AllWeights5[[#This Row],[era]])</f>
        <v>13.735999999999999</v>
      </c>
      <c r="K6747" s="16">
        <f>AllWeights5[[#This Row],[wt_vint]]/AllWeights5[[#This Row],[Total Weight (BT, CZ, Era)]]</f>
        <v>0.28305183459522426</v>
      </c>
    </row>
    <row r="6748" spans="1:11" x14ac:dyDescent="0.3">
      <c r="A6748" s="6">
        <v>2020</v>
      </c>
      <c r="B6748" s="7" t="s">
        <v>39</v>
      </c>
      <c r="C6748" s="7" t="s">
        <v>40</v>
      </c>
      <c r="D6748" s="7" t="s">
        <v>38</v>
      </c>
      <c r="E6748" s="7">
        <v>2003</v>
      </c>
      <c r="F6748" s="15" t="str">
        <f>CONCATENATE(AllWeights5[[#This Row],[bldgtype]],"-",AllWeights5[[#This Row],[bldgloc]],"-",AllWeights5[[#This Row],[bldgvint]])</f>
        <v>Asm-CZ07-2003</v>
      </c>
      <c r="G6748" s="15" t="str">
        <f>CONCATENATE(AllWeights5[[#This Row],[bldgtype]],"-",AllWeights5[[#This Row],[bldgloc]],"-",AllWeights5[[#This Row],[era]])</f>
        <v>Asm-CZ07-ex</v>
      </c>
      <c r="H6748" s="7">
        <v>1.9350000000000001</v>
      </c>
      <c r="I6748" s="8" t="s">
        <v>11</v>
      </c>
      <c r="J6748" s="5">
        <f>SUMIFS(AllWeights5[wt_vint],AllWeights5[bldgtype],AllWeights5[[#This Row],[bldgtype]],AllWeights5[bldgloc],AllWeights5[[#This Row],[bldgloc]],AllWeights5[era],AllWeights5[[#This Row],[era]])</f>
        <v>5.0749999999999993</v>
      </c>
      <c r="K6748" s="16">
        <f>AllWeights5[[#This Row],[wt_vint]]/AllWeights5[[#This Row],[Total Weight (BT, CZ, Era)]]</f>
        <v>0.38128078817733996</v>
      </c>
    </row>
    <row r="6749" spans="1:11" x14ac:dyDescent="0.3">
      <c r="A6749" s="6">
        <v>2020</v>
      </c>
      <c r="B6749" s="7" t="s">
        <v>39</v>
      </c>
      <c r="C6749" s="7" t="s">
        <v>40</v>
      </c>
      <c r="D6749" s="7" t="s">
        <v>38</v>
      </c>
      <c r="E6749" s="7">
        <v>2007</v>
      </c>
      <c r="F6749" s="15" t="str">
        <f>CONCATENATE(AllWeights5[[#This Row],[bldgtype]],"-",AllWeights5[[#This Row],[bldgloc]],"-",AllWeights5[[#This Row],[bldgvint]])</f>
        <v>Asm-CZ07-2007</v>
      </c>
      <c r="G6749" s="15" t="str">
        <f>CONCATENATE(AllWeights5[[#This Row],[bldgtype]],"-",AllWeights5[[#This Row],[bldgloc]],"-",AllWeights5[[#This Row],[era]])</f>
        <v>Asm-CZ07-ex</v>
      </c>
      <c r="H6749" s="7">
        <v>1.1419999999999999</v>
      </c>
      <c r="I6749" s="8" t="s">
        <v>11</v>
      </c>
      <c r="J6749" s="5">
        <f>SUMIFS(AllWeights5[wt_vint],AllWeights5[bldgtype],AllWeights5[[#This Row],[bldgtype]],AllWeights5[bldgloc],AllWeights5[[#This Row],[bldgloc]],AllWeights5[era],AllWeights5[[#This Row],[era]])</f>
        <v>5.0749999999999993</v>
      </c>
      <c r="K6749" s="16">
        <f>AllWeights5[[#This Row],[wt_vint]]/AllWeights5[[#This Row],[Total Weight (BT, CZ, Era)]]</f>
        <v>0.22502463054187194</v>
      </c>
    </row>
    <row r="6750" spans="1:11" x14ac:dyDescent="0.3">
      <c r="A6750" s="6">
        <v>2020</v>
      </c>
      <c r="B6750" s="7" t="s">
        <v>39</v>
      </c>
      <c r="C6750" s="7" t="s">
        <v>40</v>
      </c>
      <c r="D6750" s="7" t="s">
        <v>38</v>
      </c>
      <c r="E6750" s="7">
        <v>2011</v>
      </c>
      <c r="F6750" s="15" t="str">
        <f>CONCATENATE(AllWeights5[[#This Row],[bldgtype]],"-",AllWeights5[[#This Row],[bldgloc]],"-",AllWeights5[[#This Row],[bldgvint]])</f>
        <v>Asm-CZ07-2011</v>
      </c>
      <c r="G6750" s="15" t="str">
        <f>CONCATENATE(AllWeights5[[#This Row],[bldgtype]],"-",AllWeights5[[#This Row],[bldgloc]],"-",AllWeights5[[#This Row],[era]])</f>
        <v>Asm-CZ07-ex</v>
      </c>
      <c r="H6750" s="7">
        <v>1.1419999999999999</v>
      </c>
      <c r="I6750" s="8" t="s">
        <v>11</v>
      </c>
      <c r="J6750" s="5">
        <f>SUMIFS(AllWeights5[wt_vint],AllWeights5[bldgtype],AllWeights5[[#This Row],[bldgtype]],AllWeights5[bldgloc],AllWeights5[[#This Row],[bldgloc]],AllWeights5[era],AllWeights5[[#This Row],[era]])</f>
        <v>5.0749999999999993</v>
      </c>
      <c r="K6750" s="16">
        <f>AllWeights5[[#This Row],[wt_vint]]/AllWeights5[[#This Row],[Total Weight (BT, CZ, Era)]]</f>
        <v>0.22502463054187194</v>
      </c>
    </row>
    <row r="6751" spans="1:11" x14ac:dyDescent="0.3">
      <c r="A6751" s="6">
        <v>2020</v>
      </c>
      <c r="B6751" s="7" t="s">
        <v>39</v>
      </c>
      <c r="C6751" s="7" t="s">
        <v>40</v>
      </c>
      <c r="D6751" s="7" t="s">
        <v>38</v>
      </c>
      <c r="E6751" s="7">
        <v>2015</v>
      </c>
      <c r="F6751" s="15" t="str">
        <f>CONCATENATE(AllWeights5[[#This Row],[bldgtype]],"-",AllWeights5[[#This Row],[bldgloc]],"-",AllWeights5[[#This Row],[bldgvint]])</f>
        <v>Asm-CZ07-2015</v>
      </c>
      <c r="G6751" s="15" t="str">
        <f>CONCATENATE(AllWeights5[[#This Row],[bldgtype]],"-",AllWeights5[[#This Row],[bldgloc]],"-",AllWeights5[[#This Row],[era]])</f>
        <v>Asm-CZ07-ex</v>
      </c>
      <c r="H6751" s="7">
        <v>0.85599999999999998</v>
      </c>
      <c r="I6751" s="8" t="s">
        <v>11</v>
      </c>
      <c r="J6751" s="5">
        <f>SUMIFS(AllWeights5[wt_vint],AllWeights5[bldgtype],AllWeights5[[#This Row],[bldgtype]],AllWeights5[bldgloc],AllWeights5[[#This Row],[bldgloc]],AllWeights5[era],AllWeights5[[#This Row],[era]])</f>
        <v>5.0749999999999993</v>
      </c>
      <c r="K6751" s="16">
        <f>AllWeights5[[#This Row],[wt_vint]]/AllWeights5[[#This Row],[Total Weight (BT, CZ, Era)]]</f>
        <v>0.16866995073891627</v>
      </c>
    </row>
    <row r="6752" spans="1:11" x14ac:dyDescent="0.3">
      <c r="A6752" s="6">
        <v>2020</v>
      </c>
      <c r="B6752" s="7" t="s">
        <v>39</v>
      </c>
      <c r="C6752" s="7" t="s">
        <v>40</v>
      </c>
      <c r="D6752" s="7" t="s">
        <v>38</v>
      </c>
      <c r="E6752" s="7">
        <v>2017</v>
      </c>
      <c r="F6752" s="15" t="str">
        <f>CONCATENATE(AllWeights5[[#This Row],[bldgtype]],"-",AllWeights5[[#This Row],[bldgloc]],"-",AllWeights5[[#This Row],[bldgvint]])</f>
        <v>Asm-CZ07-2017</v>
      </c>
      <c r="G6752" s="15" t="str">
        <f>CONCATENATE(AllWeights5[[#This Row],[bldgtype]],"-",AllWeights5[[#This Row],[bldgloc]],"-",AllWeights5[[#This Row],[era]])</f>
        <v>Asm-CZ07-rec</v>
      </c>
      <c r="H6752" s="7">
        <v>0.85599999999999998</v>
      </c>
      <c r="I6752" s="8" t="s">
        <v>14</v>
      </c>
      <c r="J6752" s="5">
        <f>SUMIFS(AllWeights5[wt_vint],AllWeights5[bldgtype],AllWeights5[[#This Row],[bldgtype]],AllWeights5[bldgloc],AllWeights5[[#This Row],[bldgloc]],AllWeights5[era],AllWeights5[[#This Row],[era]])</f>
        <v>1.1419999999999999</v>
      </c>
      <c r="K6752" s="16">
        <f>AllWeights5[[#This Row],[wt_vint]]/AllWeights5[[#This Row],[Total Weight (BT, CZ, Era)]]</f>
        <v>0.74956217162872163</v>
      </c>
    </row>
    <row r="6753" spans="1:11" x14ac:dyDescent="0.3">
      <c r="A6753" s="6">
        <v>2020</v>
      </c>
      <c r="B6753" s="7" t="s">
        <v>39</v>
      </c>
      <c r="C6753" s="7" t="s">
        <v>40</v>
      </c>
      <c r="D6753" s="7" t="s">
        <v>38</v>
      </c>
      <c r="E6753" s="7">
        <v>2020</v>
      </c>
      <c r="F6753" s="15" t="str">
        <f>CONCATENATE(AllWeights5[[#This Row],[bldgtype]],"-",AllWeights5[[#This Row],[bldgloc]],"-",AllWeights5[[#This Row],[bldgvint]])</f>
        <v>Asm-CZ07-2020</v>
      </c>
      <c r="G6753" s="15" t="str">
        <f>CONCATENATE(AllWeights5[[#This Row],[bldgtype]],"-",AllWeights5[[#This Row],[bldgloc]],"-",AllWeights5[[#This Row],[era]])</f>
        <v>Asm-CZ07-rec</v>
      </c>
      <c r="H6753" s="7">
        <v>0.28599999999999998</v>
      </c>
      <c r="I6753" s="8" t="s">
        <v>14</v>
      </c>
      <c r="J6753" s="5">
        <f>SUMIFS(AllWeights5[wt_vint],AllWeights5[bldgtype],AllWeights5[[#This Row],[bldgtype]],AllWeights5[bldgloc],AllWeights5[[#This Row],[bldgloc]],AllWeights5[era],AllWeights5[[#This Row],[era]])</f>
        <v>1.1419999999999999</v>
      </c>
      <c r="K6753" s="16">
        <f>AllWeights5[[#This Row],[wt_vint]]/AllWeights5[[#This Row],[Total Weight (BT, CZ, Era)]]</f>
        <v>0.25043782837127848</v>
      </c>
    </row>
    <row r="6754" spans="1:11" x14ac:dyDescent="0.3">
      <c r="A6754" s="6">
        <v>2020</v>
      </c>
      <c r="B6754" s="7" t="s">
        <v>39</v>
      </c>
      <c r="C6754" s="7" t="s">
        <v>40</v>
      </c>
      <c r="D6754" s="7" t="s">
        <v>38</v>
      </c>
      <c r="E6754" s="7" t="s">
        <v>18</v>
      </c>
      <c r="F6754" s="15" t="str">
        <f>CONCATENATE(AllWeights5[[#This Row],[bldgtype]],"-",AllWeights5[[#This Row],[bldgloc]],"-",AllWeights5[[#This Row],[bldgvint]])</f>
        <v>Asm-CZ07-New</v>
      </c>
      <c r="G6754" s="15" t="str">
        <f>CONCATENATE(AllWeights5[[#This Row],[bldgtype]],"-",AllWeights5[[#This Row],[bldgloc]],"-",AllWeights5[[#This Row],[era]])</f>
        <v>Asm-CZ07-new</v>
      </c>
      <c r="H6754" s="7">
        <v>0.28599999999999998</v>
      </c>
      <c r="I6754" s="8" t="s">
        <v>19</v>
      </c>
      <c r="J6754" s="5">
        <f>SUMIFS(AllWeights5[wt_vint],AllWeights5[bldgtype],AllWeights5[[#This Row],[bldgtype]],AllWeights5[bldgloc],AllWeights5[[#This Row],[bldgloc]],AllWeights5[era],AllWeights5[[#This Row],[era]])</f>
        <v>0.28599999999999998</v>
      </c>
      <c r="K6754" s="16">
        <f>AllWeights5[[#This Row],[wt_vint]]/AllWeights5[[#This Row],[Total Weight (BT, CZ, Era)]]</f>
        <v>1</v>
      </c>
    </row>
    <row r="6755" spans="1:11" x14ac:dyDescent="0.3">
      <c r="A6755" s="6">
        <v>2020</v>
      </c>
      <c r="B6755" s="7" t="s">
        <v>39</v>
      </c>
      <c r="C6755" s="7" t="s">
        <v>40</v>
      </c>
      <c r="D6755" s="7" t="s">
        <v>32</v>
      </c>
      <c r="E6755" s="7">
        <v>1975</v>
      </c>
      <c r="F6755" s="15" t="str">
        <f>CONCATENATE(AllWeights5[[#This Row],[bldgtype]],"-",AllWeights5[[#This Row],[bldgloc]],"-",AllWeights5[[#This Row],[bldgvint]])</f>
        <v>Asm-CZ08-1975</v>
      </c>
      <c r="G6755" s="15" t="str">
        <f>CONCATENATE(AllWeights5[[#This Row],[bldgtype]],"-",AllWeights5[[#This Row],[bldgloc]],"-",AllWeights5[[#This Row],[era]])</f>
        <v>Asm-CZ08-old</v>
      </c>
      <c r="H6755" s="7">
        <v>0.123</v>
      </c>
      <c r="I6755" s="8" t="s">
        <v>16</v>
      </c>
      <c r="J6755" s="5">
        <f>SUMIFS(AllWeights5[wt_vint],AllWeights5[bldgtype],AllWeights5[[#This Row],[bldgtype]],AllWeights5[bldgloc],AllWeights5[[#This Row],[bldgloc]],AllWeights5[era],AllWeights5[[#This Row],[era]])</f>
        <v>101.378</v>
      </c>
      <c r="K6755" s="16">
        <f>AllWeights5[[#This Row],[wt_vint]]/AllWeights5[[#This Row],[Total Weight (BT, CZ, Era)]]</f>
        <v>1.213280987985559E-3</v>
      </c>
    </row>
    <row r="6756" spans="1:11" x14ac:dyDescent="0.3">
      <c r="A6756" s="6">
        <v>2020</v>
      </c>
      <c r="B6756" s="7" t="s">
        <v>39</v>
      </c>
      <c r="C6756" s="7" t="s">
        <v>40</v>
      </c>
      <c r="D6756" s="7" t="s">
        <v>32</v>
      </c>
      <c r="E6756" s="7">
        <v>1985</v>
      </c>
      <c r="F6756" s="15" t="str">
        <f>CONCATENATE(AllWeights5[[#This Row],[bldgtype]],"-",AllWeights5[[#This Row],[bldgloc]],"-",AllWeights5[[#This Row],[bldgvint]])</f>
        <v>Asm-CZ08-1985</v>
      </c>
      <c r="G6756" s="15" t="str">
        <f>CONCATENATE(AllWeights5[[#This Row],[bldgtype]],"-",AllWeights5[[#This Row],[bldgloc]],"-",AllWeights5[[#This Row],[era]])</f>
        <v>Asm-CZ08-old</v>
      </c>
      <c r="H6756" s="7">
        <v>0.189</v>
      </c>
      <c r="I6756" s="8" t="s">
        <v>16</v>
      </c>
      <c r="J6756" s="5">
        <f>SUMIFS(AllWeights5[wt_vint],AllWeights5[bldgtype],AllWeights5[[#This Row],[bldgtype]],AllWeights5[bldgloc],AllWeights5[[#This Row],[bldgloc]],AllWeights5[era],AllWeights5[[#This Row],[era]])</f>
        <v>101.378</v>
      </c>
      <c r="K6756" s="16">
        <f>AllWeights5[[#This Row],[wt_vint]]/AllWeights5[[#This Row],[Total Weight (BT, CZ, Era)]]</f>
        <v>1.8643098108070786E-3</v>
      </c>
    </row>
    <row r="6757" spans="1:11" x14ac:dyDescent="0.3">
      <c r="A6757" s="6">
        <v>2020</v>
      </c>
      <c r="B6757" s="7" t="s">
        <v>39</v>
      </c>
      <c r="C6757" s="7" t="s">
        <v>40</v>
      </c>
      <c r="D6757" s="7" t="s">
        <v>32</v>
      </c>
      <c r="E6757" s="7">
        <v>1996</v>
      </c>
      <c r="F6757" s="15" t="str">
        <f>CONCATENATE(AllWeights5[[#This Row],[bldgtype]],"-",AllWeights5[[#This Row],[bldgloc]],"-",AllWeights5[[#This Row],[bldgvint]])</f>
        <v>Asm-CZ08-1996</v>
      </c>
      <c r="G6757" s="15" t="str">
        <f>CONCATENATE(AllWeights5[[#This Row],[bldgtype]],"-",AllWeights5[[#This Row],[bldgloc]],"-",AllWeights5[[#This Row],[era]])</f>
        <v>Asm-CZ08-old</v>
      </c>
      <c r="H6757" s="7">
        <v>0.123</v>
      </c>
      <c r="I6757" s="8" t="s">
        <v>16</v>
      </c>
      <c r="J6757" s="5">
        <f>SUMIFS(AllWeights5[wt_vint],AllWeights5[bldgtype],AllWeights5[[#This Row],[bldgtype]],AllWeights5[bldgloc],AllWeights5[[#This Row],[bldgloc]],AllWeights5[era],AllWeights5[[#This Row],[era]])</f>
        <v>101.378</v>
      </c>
      <c r="K6757" s="16">
        <f>AllWeights5[[#This Row],[wt_vint]]/AllWeights5[[#This Row],[Total Weight (BT, CZ, Era)]]</f>
        <v>1.213280987985559E-3</v>
      </c>
    </row>
    <row r="6758" spans="1:11" x14ac:dyDescent="0.3">
      <c r="A6758" s="6">
        <v>2020</v>
      </c>
      <c r="B6758" s="7" t="s">
        <v>39</v>
      </c>
      <c r="C6758" s="7" t="s">
        <v>40</v>
      </c>
      <c r="D6758" s="7" t="s">
        <v>32</v>
      </c>
      <c r="E6758" s="7">
        <v>2003</v>
      </c>
      <c r="F6758" s="15" t="str">
        <f>CONCATENATE(AllWeights5[[#This Row],[bldgtype]],"-",AllWeights5[[#This Row],[bldgloc]],"-",AllWeights5[[#This Row],[bldgvint]])</f>
        <v>Asm-CZ08-2003</v>
      </c>
      <c r="G6758" s="15" t="str">
        <f>CONCATENATE(AllWeights5[[#This Row],[bldgtype]],"-",AllWeights5[[#This Row],[bldgloc]],"-",AllWeights5[[#This Row],[era]])</f>
        <v>Asm-CZ08-ex</v>
      </c>
      <c r="H6758" s="7">
        <v>6.0999999999999999E-2</v>
      </c>
      <c r="I6758" s="8" t="s">
        <v>11</v>
      </c>
      <c r="J6758" s="5">
        <f>SUMIFS(AllWeights5[wt_vint],AllWeights5[bldgtype],AllWeights5[[#This Row],[bldgtype]],AllWeights5[bldgloc],AllWeights5[[#This Row],[bldgloc]],AllWeights5[era],AllWeights5[[#This Row],[era]])</f>
        <v>19.891000000000005</v>
      </c>
      <c r="K6758" s="16">
        <f>AllWeights5[[#This Row],[wt_vint]]/AllWeights5[[#This Row],[Total Weight (BT, CZ, Era)]]</f>
        <v>3.0667135890603782E-3</v>
      </c>
    </row>
    <row r="6759" spans="1:11" x14ac:dyDescent="0.3">
      <c r="A6759" s="6">
        <v>2020</v>
      </c>
      <c r="B6759" s="7" t="s">
        <v>39</v>
      </c>
      <c r="C6759" s="7" t="s">
        <v>40</v>
      </c>
      <c r="D6759" s="7" t="s">
        <v>32</v>
      </c>
      <c r="E6759" s="7">
        <v>2007</v>
      </c>
      <c r="F6759" s="15" t="str">
        <f>CONCATENATE(AllWeights5[[#This Row],[bldgtype]],"-",AllWeights5[[#This Row],[bldgloc]],"-",AllWeights5[[#This Row],[bldgvint]])</f>
        <v>Asm-CZ08-2007</v>
      </c>
      <c r="G6759" s="15" t="str">
        <f>CONCATENATE(AllWeights5[[#This Row],[bldgtype]],"-",AllWeights5[[#This Row],[bldgloc]],"-",AllWeights5[[#This Row],[era]])</f>
        <v>Asm-CZ08-ex</v>
      </c>
      <c r="H6759" s="7">
        <v>3.5999999999999997E-2</v>
      </c>
      <c r="I6759" s="8" t="s">
        <v>11</v>
      </c>
      <c r="J6759" s="5">
        <f>SUMIFS(AllWeights5[wt_vint],AllWeights5[bldgtype],AllWeights5[[#This Row],[bldgtype]],AllWeights5[bldgloc],AllWeights5[[#This Row],[bldgloc]],AllWeights5[era],AllWeights5[[#This Row],[era]])</f>
        <v>19.891000000000005</v>
      </c>
      <c r="K6759" s="16">
        <f>AllWeights5[[#This Row],[wt_vint]]/AllWeights5[[#This Row],[Total Weight (BT, CZ, Era)]]</f>
        <v>1.8098637574782558E-3</v>
      </c>
    </row>
    <row r="6760" spans="1:11" x14ac:dyDescent="0.3">
      <c r="A6760" s="6">
        <v>2020</v>
      </c>
      <c r="B6760" s="7" t="s">
        <v>39</v>
      </c>
      <c r="C6760" s="7" t="s">
        <v>40</v>
      </c>
      <c r="D6760" s="7" t="s">
        <v>32</v>
      </c>
      <c r="E6760" s="7">
        <v>2011</v>
      </c>
      <c r="F6760" s="15" t="str">
        <f>CONCATENATE(AllWeights5[[#This Row],[bldgtype]],"-",AllWeights5[[#This Row],[bldgloc]],"-",AllWeights5[[#This Row],[bldgvint]])</f>
        <v>Asm-CZ08-2011</v>
      </c>
      <c r="G6760" s="15" t="str">
        <f>CONCATENATE(AllWeights5[[#This Row],[bldgtype]],"-",AllWeights5[[#This Row],[bldgloc]],"-",AllWeights5[[#This Row],[era]])</f>
        <v>Asm-CZ08-ex</v>
      </c>
      <c r="H6760" s="7">
        <v>3.5999999999999997E-2</v>
      </c>
      <c r="I6760" s="8" t="s">
        <v>11</v>
      </c>
      <c r="J6760" s="5">
        <f>SUMIFS(AllWeights5[wt_vint],AllWeights5[bldgtype],AllWeights5[[#This Row],[bldgtype]],AllWeights5[bldgloc],AllWeights5[[#This Row],[bldgloc]],AllWeights5[era],AllWeights5[[#This Row],[era]])</f>
        <v>19.891000000000005</v>
      </c>
      <c r="K6760" s="16">
        <f>AllWeights5[[#This Row],[wt_vint]]/AllWeights5[[#This Row],[Total Weight (BT, CZ, Era)]]</f>
        <v>1.8098637574782558E-3</v>
      </c>
    </row>
    <row r="6761" spans="1:11" x14ac:dyDescent="0.3">
      <c r="A6761" s="6">
        <v>2020</v>
      </c>
      <c r="B6761" s="7" t="s">
        <v>39</v>
      </c>
      <c r="C6761" s="7" t="s">
        <v>40</v>
      </c>
      <c r="D6761" s="7" t="s">
        <v>32</v>
      </c>
      <c r="E6761" s="7">
        <v>2015</v>
      </c>
      <c r="F6761" s="15" t="str">
        <f>CONCATENATE(AllWeights5[[#This Row],[bldgtype]],"-",AllWeights5[[#This Row],[bldgloc]],"-",AllWeights5[[#This Row],[bldgvint]])</f>
        <v>Asm-CZ08-2015</v>
      </c>
      <c r="G6761" s="15" t="str">
        <f>CONCATENATE(AllWeights5[[#This Row],[bldgtype]],"-",AllWeights5[[#This Row],[bldgloc]],"-",AllWeights5[[#This Row],[era]])</f>
        <v>Asm-CZ08-ex</v>
      </c>
      <c r="H6761" s="7">
        <v>2.7E-2</v>
      </c>
      <c r="I6761" s="8" t="s">
        <v>11</v>
      </c>
      <c r="J6761" s="5">
        <f>SUMIFS(AllWeights5[wt_vint],AllWeights5[bldgtype],AllWeights5[[#This Row],[bldgtype]],AllWeights5[bldgloc],AllWeights5[[#This Row],[bldgloc]],AllWeights5[era],AllWeights5[[#This Row],[era]])</f>
        <v>19.891000000000005</v>
      </c>
      <c r="K6761" s="16">
        <f>AllWeights5[[#This Row],[wt_vint]]/AllWeights5[[#This Row],[Total Weight (BT, CZ, Era)]]</f>
        <v>1.3573978181086919E-3</v>
      </c>
    </row>
    <row r="6762" spans="1:11" x14ac:dyDescent="0.3">
      <c r="A6762" s="6">
        <v>2020</v>
      </c>
      <c r="B6762" s="7" t="s">
        <v>39</v>
      </c>
      <c r="C6762" s="7" t="s">
        <v>40</v>
      </c>
      <c r="D6762" s="7" t="s">
        <v>32</v>
      </c>
      <c r="E6762" s="7">
        <v>2017</v>
      </c>
      <c r="F6762" s="15" t="str">
        <f>CONCATENATE(AllWeights5[[#This Row],[bldgtype]],"-",AllWeights5[[#This Row],[bldgloc]],"-",AllWeights5[[#This Row],[bldgvint]])</f>
        <v>Asm-CZ08-2017</v>
      </c>
      <c r="G6762" s="15" t="str">
        <f>CONCATENATE(AllWeights5[[#This Row],[bldgtype]],"-",AllWeights5[[#This Row],[bldgloc]],"-",AllWeights5[[#This Row],[era]])</f>
        <v>Asm-CZ08-rec</v>
      </c>
      <c r="H6762" s="7">
        <v>2.7E-2</v>
      </c>
      <c r="I6762" s="8" t="s">
        <v>14</v>
      </c>
      <c r="J6762" s="5">
        <f>SUMIFS(AllWeights5[wt_vint],AllWeights5[bldgtype],AllWeights5[[#This Row],[bldgtype]],AllWeights5[bldgloc],AllWeights5[[#This Row],[bldgloc]],AllWeights5[era],AllWeights5[[#This Row],[era]])</f>
        <v>4.5680000000000005</v>
      </c>
      <c r="K6762" s="16">
        <f>AllWeights5[[#This Row],[wt_vint]]/AllWeights5[[#This Row],[Total Weight (BT, CZ, Era)]]</f>
        <v>5.9106830122591936E-3</v>
      </c>
    </row>
    <row r="6763" spans="1:11" x14ac:dyDescent="0.3">
      <c r="A6763" s="6">
        <v>2020</v>
      </c>
      <c r="B6763" s="7" t="s">
        <v>39</v>
      </c>
      <c r="C6763" s="7" t="s">
        <v>40</v>
      </c>
      <c r="D6763" s="7" t="s">
        <v>32</v>
      </c>
      <c r="E6763" s="7">
        <v>2020</v>
      </c>
      <c r="F6763" s="15" t="str">
        <f>CONCATENATE(AllWeights5[[#This Row],[bldgtype]],"-",AllWeights5[[#This Row],[bldgloc]],"-",AllWeights5[[#This Row],[bldgvint]])</f>
        <v>Asm-CZ08-2020</v>
      </c>
      <c r="G6763" s="15" t="str">
        <f>CONCATENATE(AllWeights5[[#This Row],[bldgtype]],"-",AllWeights5[[#This Row],[bldgloc]],"-",AllWeights5[[#This Row],[era]])</f>
        <v>Asm-CZ08-rec</v>
      </c>
      <c r="H6763" s="7">
        <v>8.9999999999999993E-3</v>
      </c>
      <c r="I6763" s="8" t="s">
        <v>14</v>
      </c>
      <c r="J6763" s="5">
        <f>SUMIFS(AllWeights5[wt_vint],AllWeights5[bldgtype],AllWeights5[[#This Row],[bldgtype]],AllWeights5[bldgloc],AllWeights5[[#This Row],[bldgloc]],AllWeights5[era],AllWeights5[[#This Row],[era]])</f>
        <v>4.5680000000000005</v>
      </c>
      <c r="K6763" s="16">
        <f>AllWeights5[[#This Row],[wt_vint]]/AllWeights5[[#This Row],[Total Weight (BT, CZ, Era)]]</f>
        <v>1.9702276707530644E-3</v>
      </c>
    </row>
    <row r="6764" spans="1:11" x14ac:dyDescent="0.3">
      <c r="A6764" s="6">
        <v>2020</v>
      </c>
      <c r="B6764" s="7" t="s">
        <v>39</v>
      </c>
      <c r="C6764" s="7" t="s">
        <v>40</v>
      </c>
      <c r="D6764" s="7" t="s">
        <v>32</v>
      </c>
      <c r="E6764" s="7" t="s">
        <v>18</v>
      </c>
      <c r="F6764" s="15" t="str">
        <f>CONCATENATE(AllWeights5[[#This Row],[bldgtype]],"-",AllWeights5[[#This Row],[bldgloc]],"-",AllWeights5[[#This Row],[bldgvint]])</f>
        <v>Asm-CZ08-New</v>
      </c>
      <c r="G6764" s="15" t="str">
        <f>CONCATENATE(AllWeights5[[#This Row],[bldgtype]],"-",AllWeights5[[#This Row],[bldgloc]],"-",AllWeights5[[#This Row],[era]])</f>
        <v>Asm-CZ08-new</v>
      </c>
      <c r="H6764" s="7">
        <v>8.9999999999999993E-3</v>
      </c>
      <c r="I6764" s="8" t="s">
        <v>19</v>
      </c>
      <c r="J6764" s="5">
        <f>SUMIFS(AllWeights5[wt_vint],AllWeights5[bldgtype],AllWeights5[[#This Row],[bldgtype]],AllWeights5[bldgloc],AllWeights5[[#This Row],[bldgloc]],AllWeights5[era],AllWeights5[[#This Row],[era]])</f>
        <v>1.1419999999999999</v>
      </c>
      <c r="K6764" s="16">
        <f>AllWeights5[[#This Row],[wt_vint]]/AllWeights5[[#This Row],[Total Weight (BT, CZ, Era)]]</f>
        <v>7.8809106830122592E-3</v>
      </c>
    </row>
    <row r="6765" spans="1:11" x14ac:dyDescent="0.3">
      <c r="A6765" s="6">
        <v>2020</v>
      </c>
      <c r="B6765" s="7" t="s">
        <v>39</v>
      </c>
      <c r="C6765" s="7" t="s">
        <v>40</v>
      </c>
      <c r="D6765" s="7" t="s">
        <v>34</v>
      </c>
      <c r="E6765" s="7">
        <v>1975</v>
      </c>
      <c r="F6765" s="15" t="str">
        <f>CONCATENATE(AllWeights5[[#This Row],[bldgtype]],"-",AllWeights5[[#This Row],[bldgloc]],"-",AllWeights5[[#This Row],[bldgvint]])</f>
        <v>Asm-CZ10-1975</v>
      </c>
      <c r="G6765" s="15" t="str">
        <f>CONCATENATE(AllWeights5[[#This Row],[bldgtype]],"-",AllWeights5[[#This Row],[bldgloc]],"-",AllWeights5[[#This Row],[era]])</f>
        <v>Asm-CZ10-old</v>
      </c>
      <c r="H6765" s="7">
        <v>1.8720000000000001</v>
      </c>
      <c r="I6765" s="8" t="s">
        <v>16</v>
      </c>
      <c r="J6765" s="5">
        <f>SUMIFS(AllWeights5[wt_vint],AllWeights5[bldgtype],AllWeights5[[#This Row],[bldgtype]],AllWeights5[bldgloc],AllWeights5[[#This Row],[bldgloc]],AllWeights5[era],AllWeights5[[#This Row],[era]])</f>
        <v>44.532000000000004</v>
      </c>
      <c r="K6765" s="16">
        <f>AllWeights5[[#This Row],[wt_vint]]/AllWeights5[[#This Row],[Total Weight (BT, CZ, Era)]]</f>
        <v>4.2037186742118024E-2</v>
      </c>
    </row>
    <row r="6766" spans="1:11" x14ac:dyDescent="0.3">
      <c r="A6766" s="6">
        <v>2020</v>
      </c>
      <c r="B6766" s="7" t="s">
        <v>39</v>
      </c>
      <c r="C6766" s="7" t="s">
        <v>40</v>
      </c>
      <c r="D6766" s="7" t="s">
        <v>34</v>
      </c>
      <c r="E6766" s="7">
        <v>1985</v>
      </c>
      <c r="F6766" s="15" t="str">
        <f>CONCATENATE(AllWeights5[[#This Row],[bldgtype]],"-",AllWeights5[[#This Row],[bldgloc]],"-",AllWeights5[[#This Row],[bldgvint]])</f>
        <v>Asm-CZ10-1985</v>
      </c>
      <c r="G6766" s="15" t="str">
        <f>CONCATENATE(AllWeights5[[#This Row],[bldgtype]],"-",AllWeights5[[#This Row],[bldgloc]],"-",AllWeights5[[#This Row],[era]])</f>
        <v>Asm-CZ10-old</v>
      </c>
      <c r="H6766" s="7">
        <v>2.86</v>
      </c>
      <c r="I6766" s="8" t="s">
        <v>16</v>
      </c>
      <c r="J6766" s="5">
        <f>SUMIFS(AllWeights5[wt_vint],AllWeights5[bldgtype],AllWeights5[[#This Row],[bldgtype]],AllWeights5[bldgloc],AllWeights5[[#This Row],[bldgloc]],AllWeights5[era],AllWeights5[[#This Row],[era]])</f>
        <v>44.532000000000004</v>
      </c>
      <c r="K6766" s="16">
        <f>AllWeights5[[#This Row],[wt_vint]]/AllWeights5[[#This Row],[Total Weight (BT, CZ, Era)]]</f>
        <v>6.4223479744902529E-2</v>
      </c>
    </row>
    <row r="6767" spans="1:11" x14ac:dyDescent="0.3">
      <c r="A6767" s="6">
        <v>2020</v>
      </c>
      <c r="B6767" s="7" t="s">
        <v>39</v>
      </c>
      <c r="C6767" s="7" t="s">
        <v>40</v>
      </c>
      <c r="D6767" s="7" t="s">
        <v>34</v>
      </c>
      <c r="E6767" s="7">
        <v>1996</v>
      </c>
      <c r="F6767" s="15" t="str">
        <f>CONCATENATE(AllWeights5[[#This Row],[bldgtype]],"-",AllWeights5[[#This Row],[bldgloc]],"-",AllWeights5[[#This Row],[bldgvint]])</f>
        <v>Asm-CZ10-1996</v>
      </c>
      <c r="G6767" s="15" t="str">
        <f>CONCATENATE(AllWeights5[[#This Row],[bldgtype]],"-",AllWeights5[[#This Row],[bldgloc]],"-",AllWeights5[[#This Row],[era]])</f>
        <v>Asm-CZ10-old</v>
      </c>
      <c r="H6767" s="7">
        <v>1.8680000000000001</v>
      </c>
      <c r="I6767" s="8" t="s">
        <v>16</v>
      </c>
      <c r="J6767" s="5">
        <f>SUMIFS(AllWeights5[wt_vint],AllWeights5[bldgtype],AllWeights5[[#This Row],[bldgtype]],AllWeights5[bldgloc],AllWeights5[[#This Row],[bldgloc]],AllWeights5[era],AllWeights5[[#This Row],[era]])</f>
        <v>44.532000000000004</v>
      </c>
      <c r="K6767" s="16">
        <f>AllWeights5[[#This Row],[wt_vint]]/AllWeights5[[#This Row],[Total Weight (BT, CZ, Era)]]</f>
        <v>4.1947363693523754E-2</v>
      </c>
    </row>
    <row r="6768" spans="1:11" x14ac:dyDescent="0.3">
      <c r="A6768" s="6">
        <v>2020</v>
      </c>
      <c r="B6768" s="7" t="s">
        <v>39</v>
      </c>
      <c r="C6768" s="7" t="s">
        <v>40</v>
      </c>
      <c r="D6768" s="7" t="s">
        <v>34</v>
      </c>
      <c r="E6768" s="7">
        <v>2003</v>
      </c>
      <c r="F6768" s="15" t="str">
        <f>CONCATENATE(AllWeights5[[#This Row],[bldgtype]],"-",AllWeights5[[#This Row],[bldgloc]],"-",AllWeights5[[#This Row],[bldgvint]])</f>
        <v>Asm-CZ10-2003</v>
      </c>
      <c r="G6768" s="15" t="str">
        <f>CONCATENATE(AllWeights5[[#This Row],[bldgtype]],"-",AllWeights5[[#This Row],[bldgloc]],"-",AllWeights5[[#This Row],[era]])</f>
        <v>Asm-CZ10-ex</v>
      </c>
      <c r="H6768" s="7">
        <v>0.93</v>
      </c>
      <c r="I6768" s="8" t="s">
        <v>11</v>
      </c>
      <c r="J6768" s="5">
        <f>SUMIFS(AllWeights5[wt_vint],AllWeights5[bldgtype],AllWeights5[[#This Row],[bldgtype]],AllWeights5[bldgloc],AllWeights5[[#This Row],[bldgloc]],AllWeights5[era],AllWeights5[[#This Row],[era]])</f>
        <v>29.175999999999998</v>
      </c>
      <c r="K6768" s="16">
        <f>AllWeights5[[#This Row],[wt_vint]]/AllWeights5[[#This Row],[Total Weight (BT, CZ, Era)]]</f>
        <v>3.1875514121195506E-2</v>
      </c>
    </row>
    <row r="6769" spans="1:11" x14ac:dyDescent="0.3">
      <c r="A6769" s="6">
        <v>2020</v>
      </c>
      <c r="B6769" s="7" t="s">
        <v>39</v>
      </c>
      <c r="C6769" s="7" t="s">
        <v>40</v>
      </c>
      <c r="D6769" s="7" t="s">
        <v>34</v>
      </c>
      <c r="E6769" s="7">
        <v>2007</v>
      </c>
      <c r="F6769" s="15" t="str">
        <f>CONCATENATE(AllWeights5[[#This Row],[bldgtype]],"-",AllWeights5[[#This Row],[bldgloc]],"-",AllWeights5[[#This Row],[bldgvint]])</f>
        <v>Asm-CZ10-2007</v>
      </c>
      <c r="G6769" s="15" t="str">
        <f>CONCATENATE(AllWeights5[[#This Row],[bldgtype]],"-",AllWeights5[[#This Row],[bldgloc]],"-",AllWeights5[[#This Row],[era]])</f>
        <v>Asm-CZ10-ex</v>
      </c>
      <c r="H6769" s="7">
        <v>0.54900000000000004</v>
      </c>
      <c r="I6769" s="8" t="s">
        <v>11</v>
      </c>
      <c r="J6769" s="5">
        <f>SUMIFS(AllWeights5[wt_vint],AllWeights5[bldgtype],AllWeights5[[#This Row],[bldgtype]],AllWeights5[bldgloc],AllWeights5[[#This Row],[bldgloc]],AllWeights5[era],AllWeights5[[#This Row],[era]])</f>
        <v>29.175999999999998</v>
      </c>
      <c r="K6769" s="16">
        <f>AllWeights5[[#This Row],[wt_vint]]/AllWeights5[[#This Row],[Total Weight (BT, CZ, Era)]]</f>
        <v>1.8816835755415411E-2</v>
      </c>
    </row>
    <row r="6770" spans="1:11" x14ac:dyDescent="0.3">
      <c r="A6770" s="6">
        <v>2020</v>
      </c>
      <c r="B6770" s="7" t="s">
        <v>39</v>
      </c>
      <c r="C6770" s="7" t="s">
        <v>40</v>
      </c>
      <c r="D6770" s="7" t="s">
        <v>34</v>
      </c>
      <c r="E6770" s="7">
        <v>2011</v>
      </c>
      <c r="F6770" s="15" t="str">
        <f>CONCATENATE(AllWeights5[[#This Row],[bldgtype]],"-",AllWeights5[[#This Row],[bldgloc]],"-",AllWeights5[[#This Row],[bldgvint]])</f>
        <v>Asm-CZ10-2011</v>
      </c>
      <c r="G6770" s="15" t="str">
        <f>CONCATENATE(AllWeights5[[#This Row],[bldgtype]],"-",AllWeights5[[#This Row],[bldgloc]],"-",AllWeights5[[#This Row],[era]])</f>
        <v>Asm-CZ10-ex</v>
      </c>
      <c r="H6770" s="7">
        <v>0.54900000000000004</v>
      </c>
      <c r="I6770" s="8" t="s">
        <v>11</v>
      </c>
      <c r="J6770" s="5">
        <f>SUMIFS(AllWeights5[wt_vint],AllWeights5[bldgtype],AllWeights5[[#This Row],[bldgtype]],AllWeights5[bldgloc],AllWeights5[[#This Row],[bldgloc]],AllWeights5[era],AllWeights5[[#This Row],[era]])</f>
        <v>29.175999999999998</v>
      </c>
      <c r="K6770" s="16">
        <f>AllWeights5[[#This Row],[wt_vint]]/AllWeights5[[#This Row],[Total Weight (BT, CZ, Era)]]</f>
        <v>1.8816835755415411E-2</v>
      </c>
    </row>
    <row r="6771" spans="1:11" x14ac:dyDescent="0.3">
      <c r="A6771" s="6">
        <v>2020</v>
      </c>
      <c r="B6771" s="7" t="s">
        <v>39</v>
      </c>
      <c r="C6771" s="7" t="s">
        <v>40</v>
      </c>
      <c r="D6771" s="7" t="s">
        <v>34</v>
      </c>
      <c r="E6771" s="7">
        <v>2015</v>
      </c>
      <c r="F6771" s="15" t="str">
        <f>CONCATENATE(AllWeights5[[#This Row],[bldgtype]],"-",AllWeights5[[#This Row],[bldgloc]],"-",AllWeights5[[#This Row],[bldgvint]])</f>
        <v>Asm-CZ10-2015</v>
      </c>
      <c r="G6771" s="15" t="str">
        <f>CONCATENATE(AllWeights5[[#This Row],[bldgtype]],"-",AllWeights5[[#This Row],[bldgloc]],"-",AllWeights5[[#This Row],[era]])</f>
        <v>Asm-CZ10-ex</v>
      </c>
      <c r="H6771" s="7">
        <v>0.41199999999999998</v>
      </c>
      <c r="I6771" s="8" t="s">
        <v>11</v>
      </c>
      <c r="J6771" s="5">
        <f>SUMIFS(AllWeights5[wt_vint],AllWeights5[bldgtype],AllWeights5[[#This Row],[bldgtype]],AllWeights5[bldgloc],AllWeights5[[#This Row],[bldgloc]],AllWeights5[era],AllWeights5[[#This Row],[era]])</f>
        <v>29.175999999999998</v>
      </c>
      <c r="K6771" s="16">
        <f>AllWeights5[[#This Row],[wt_vint]]/AllWeights5[[#This Row],[Total Weight (BT, CZ, Era)]]</f>
        <v>1.4121195503153277E-2</v>
      </c>
    </row>
    <row r="6772" spans="1:11" x14ac:dyDescent="0.3">
      <c r="A6772" s="6">
        <v>2020</v>
      </c>
      <c r="B6772" s="7" t="s">
        <v>39</v>
      </c>
      <c r="C6772" s="7" t="s">
        <v>40</v>
      </c>
      <c r="D6772" s="7" t="s">
        <v>34</v>
      </c>
      <c r="E6772" s="7">
        <v>2017</v>
      </c>
      <c r="F6772" s="15" t="str">
        <f>CONCATENATE(AllWeights5[[#This Row],[bldgtype]],"-",AllWeights5[[#This Row],[bldgloc]],"-",AllWeights5[[#This Row],[bldgvint]])</f>
        <v>Asm-CZ10-2017</v>
      </c>
      <c r="G6772" s="15" t="str">
        <f>CONCATENATE(AllWeights5[[#This Row],[bldgtype]],"-",AllWeights5[[#This Row],[bldgloc]],"-",AllWeights5[[#This Row],[era]])</f>
        <v>Asm-CZ10-rec</v>
      </c>
      <c r="H6772" s="7">
        <v>0.41199999999999998</v>
      </c>
      <c r="I6772" s="8" t="s">
        <v>14</v>
      </c>
      <c r="J6772" s="5">
        <f>SUMIFS(AllWeights5[wt_vint],AllWeights5[bldgtype],AllWeights5[[#This Row],[bldgtype]],AllWeights5[bldgloc],AllWeights5[[#This Row],[bldgloc]],AllWeights5[era],AllWeights5[[#This Row],[era]])</f>
        <v>6.4270000000000014</v>
      </c>
      <c r="K6772" s="16">
        <f>AllWeights5[[#This Row],[wt_vint]]/AllWeights5[[#This Row],[Total Weight (BT, CZ, Era)]]</f>
        <v>6.4104558892173619E-2</v>
      </c>
    </row>
    <row r="6773" spans="1:11" x14ac:dyDescent="0.3">
      <c r="A6773" s="6">
        <v>2020</v>
      </c>
      <c r="B6773" s="7" t="s">
        <v>39</v>
      </c>
      <c r="C6773" s="7" t="s">
        <v>40</v>
      </c>
      <c r="D6773" s="7" t="s">
        <v>34</v>
      </c>
      <c r="E6773" s="7">
        <v>2020</v>
      </c>
      <c r="F6773" s="15" t="str">
        <f>CONCATENATE(AllWeights5[[#This Row],[bldgtype]],"-",AllWeights5[[#This Row],[bldgloc]],"-",AllWeights5[[#This Row],[bldgvint]])</f>
        <v>Asm-CZ10-2020</v>
      </c>
      <c r="G6773" s="15" t="str">
        <f>CONCATENATE(AllWeights5[[#This Row],[bldgtype]],"-",AllWeights5[[#This Row],[bldgloc]],"-",AllWeights5[[#This Row],[era]])</f>
        <v>Asm-CZ10-rec</v>
      </c>
      <c r="H6773" s="7">
        <v>0.13700000000000001</v>
      </c>
      <c r="I6773" s="8" t="s">
        <v>14</v>
      </c>
      <c r="J6773" s="5">
        <f>SUMIFS(AllWeights5[wt_vint],AllWeights5[bldgtype],AllWeights5[[#This Row],[bldgtype]],AllWeights5[bldgloc],AllWeights5[[#This Row],[bldgloc]],AllWeights5[era],AllWeights5[[#This Row],[era]])</f>
        <v>6.4270000000000014</v>
      </c>
      <c r="K6773" s="16">
        <f>AllWeights5[[#This Row],[wt_vint]]/AllWeights5[[#This Row],[Total Weight (BT, CZ, Era)]]</f>
        <v>2.1316321767543174E-2</v>
      </c>
    </row>
    <row r="6774" spans="1:11" x14ac:dyDescent="0.3">
      <c r="A6774" s="6">
        <v>2020</v>
      </c>
      <c r="B6774" s="7" t="s">
        <v>39</v>
      </c>
      <c r="C6774" s="7" t="s">
        <v>40</v>
      </c>
      <c r="D6774" s="7" t="s">
        <v>34</v>
      </c>
      <c r="E6774" s="7" t="s">
        <v>18</v>
      </c>
      <c r="F6774" s="15" t="str">
        <f>CONCATENATE(AllWeights5[[#This Row],[bldgtype]],"-",AllWeights5[[#This Row],[bldgloc]],"-",AllWeights5[[#This Row],[bldgvint]])</f>
        <v>Asm-CZ10-New</v>
      </c>
      <c r="G6774" s="15" t="str">
        <f>CONCATENATE(AllWeights5[[#This Row],[bldgtype]],"-",AllWeights5[[#This Row],[bldgloc]],"-",AllWeights5[[#This Row],[era]])</f>
        <v>Asm-CZ10-new</v>
      </c>
      <c r="H6774" s="7">
        <v>0.13700000000000001</v>
      </c>
      <c r="I6774" s="8" t="s">
        <v>19</v>
      </c>
      <c r="J6774" s="5">
        <f>SUMIFS(AllWeights5[wt_vint],AllWeights5[bldgtype],AllWeights5[[#This Row],[bldgtype]],AllWeights5[bldgloc],AllWeights5[[#This Row],[bldgloc]],AllWeights5[era],AllWeights5[[#This Row],[era]])</f>
        <v>1.607</v>
      </c>
      <c r="K6774" s="16">
        <f>AllWeights5[[#This Row],[wt_vint]]/AllWeights5[[#This Row],[Total Weight (BT, CZ, Era)]]</f>
        <v>8.5252022401991298E-2</v>
      </c>
    </row>
    <row r="6775" spans="1:11" x14ac:dyDescent="0.3">
      <c r="A6775" s="6">
        <v>2020</v>
      </c>
      <c r="B6775" s="7" t="s">
        <v>39</v>
      </c>
      <c r="C6775" s="7" t="s">
        <v>40</v>
      </c>
      <c r="D6775" s="7" t="s">
        <v>35</v>
      </c>
      <c r="E6775" s="7">
        <v>1975</v>
      </c>
      <c r="F6775" s="15" t="str">
        <f>CONCATENATE(AllWeights5[[#This Row],[bldgtype]],"-",AllWeights5[[#This Row],[bldgloc]],"-",AllWeights5[[#This Row],[bldgvint]])</f>
        <v>Asm-CZ14-1975</v>
      </c>
      <c r="G6775" s="15" t="str">
        <f>CONCATENATE(AllWeights5[[#This Row],[bldgtype]],"-",AllWeights5[[#This Row],[bldgloc]],"-",AllWeights5[[#This Row],[era]])</f>
        <v>Asm-CZ14-old</v>
      </c>
      <c r="H6775" s="7">
        <v>5.8999999999999997E-2</v>
      </c>
      <c r="I6775" s="8" t="s">
        <v>16</v>
      </c>
      <c r="J6775" s="5">
        <f>SUMIFS(AllWeights5[wt_vint],AllWeights5[bldgtype],AllWeights5[[#This Row],[bldgtype]],AllWeights5[bldgloc],AllWeights5[[#This Row],[bldgloc]],AllWeights5[era],AllWeights5[[#This Row],[era]])</f>
        <v>10.099999999999998</v>
      </c>
      <c r="K6775" s="16">
        <f>AllWeights5[[#This Row],[wt_vint]]/AllWeights5[[#This Row],[Total Weight (BT, CZ, Era)]]</f>
        <v>5.8415841584158424E-3</v>
      </c>
    </row>
    <row r="6776" spans="1:11" x14ac:dyDescent="0.3">
      <c r="A6776" s="6">
        <v>2020</v>
      </c>
      <c r="B6776" s="7" t="s">
        <v>39</v>
      </c>
      <c r="C6776" s="7" t="s">
        <v>40</v>
      </c>
      <c r="D6776" s="7" t="s">
        <v>35</v>
      </c>
      <c r="E6776" s="7">
        <v>1985</v>
      </c>
      <c r="F6776" s="15" t="str">
        <f>CONCATENATE(AllWeights5[[#This Row],[bldgtype]],"-",AllWeights5[[#This Row],[bldgloc]],"-",AllWeights5[[#This Row],[bldgvint]])</f>
        <v>Asm-CZ14-1985</v>
      </c>
      <c r="G6776" s="15" t="str">
        <f>CONCATENATE(AllWeights5[[#This Row],[bldgtype]],"-",AllWeights5[[#This Row],[bldgloc]],"-",AllWeights5[[#This Row],[era]])</f>
        <v>Asm-CZ14-old</v>
      </c>
      <c r="H6776" s="7">
        <v>0.09</v>
      </c>
      <c r="I6776" s="8" t="s">
        <v>16</v>
      </c>
      <c r="J6776" s="5">
        <f>SUMIFS(AllWeights5[wt_vint],AllWeights5[bldgtype],AllWeights5[[#This Row],[bldgtype]],AllWeights5[bldgloc],AllWeights5[[#This Row],[bldgloc]],AllWeights5[era],AllWeights5[[#This Row],[era]])</f>
        <v>10.099999999999998</v>
      </c>
      <c r="K6776" s="16">
        <f>AllWeights5[[#This Row],[wt_vint]]/AllWeights5[[#This Row],[Total Weight (BT, CZ, Era)]]</f>
        <v>8.9108910891089119E-3</v>
      </c>
    </row>
    <row r="6777" spans="1:11" x14ac:dyDescent="0.3">
      <c r="A6777" s="6">
        <v>2020</v>
      </c>
      <c r="B6777" s="7" t="s">
        <v>39</v>
      </c>
      <c r="C6777" s="7" t="s">
        <v>40</v>
      </c>
      <c r="D6777" s="7" t="s">
        <v>35</v>
      </c>
      <c r="E6777" s="7">
        <v>1996</v>
      </c>
      <c r="F6777" s="15" t="str">
        <f>CONCATENATE(AllWeights5[[#This Row],[bldgtype]],"-",AllWeights5[[#This Row],[bldgloc]],"-",AllWeights5[[#This Row],[bldgvint]])</f>
        <v>Asm-CZ14-1996</v>
      </c>
      <c r="G6777" s="15" t="str">
        <f>CONCATENATE(AllWeights5[[#This Row],[bldgtype]],"-",AllWeights5[[#This Row],[bldgloc]],"-",AllWeights5[[#This Row],[era]])</f>
        <v>Asm-CZ14-old</v>
      </c>
      <c r="H6777" s="7">
        <v>5.8999999999999997E-2</v>
      </c>
      <c r="I6777" s="8" t="s">
        <v>16</v>
      </c>
      <c r="J6777" s="5">
        <f>SUMIFS(AllWeights5[wt_vint],AllWeights5[bldgtype],AllWeights5[[#This Row],[bldgtype]],AllWeights5[bldgloc],AllWeights5[[#This Row],[bldgloc]],AllWeights5[era],AllWeights5[[#This Row],[era]])</f>
        <v>10.099999999999998</v>
      </c>
      <c r="K6777" s="16">
        <f>AllWeights5[[#This Row],[wt_vint]]/AllWeights5[[#This Row],[Total Weight (BT, CZ, Era)]]</f>
        <v>5.8415841584158424E-3</v>
      </c>
    </row>
    <row r="6778" spans="1:11" x14ac:dyDescent="0.3">
      <c r="A6778" s="6">
        <v>2020</v>
      </c>
      <c r="B6778" s="7" t="s">
        <v>39</v>
      </c>
      <c r="C6778" s="7" t="s">
        <v>40</v>
      </c>
      <c r="D6778" s="7" t="s">
        <v>35</v>
      </c>
      <c r="E6778" s="7">
        <v>2003</v>
      </c>
      <c r="F6778" s="15" t="str">
        <f>CONCATENATE(AllWeights5[[#This Row],[bldgtype]],"-",AllWeights5[[#This Row],[bldgloc]],"-",AllWeights5[[#This Row],[bldgvint]])</f>
        <v>Asm-CZ14-2003</v>
      </c>
      <c r="G6778" s="15" t="str">
        <f>CONCATENATE(AllWeights5[[#This Row],[bldgtype]],"-",AllWeights5[[#This Row],[bldgloc]],"-",AllWeights5[[#This Row],[era]])</f>
        <v>Asm-CZ14-ex</v>
      </c>
      <c r="H6778" s="7">
        <v>2.9000000000000001E-2</v>
      </c>
      <c r="I6778" s="8" t="s">
        <v>11</v>
      </c>
      <c r="J6778" s="5">
        <f>SUMIFS(AllWeights5[wt_vint],AllWeights5[bldgtype],AllWeights5[[#This Row],[bldgtype]],AllWeights5[bldgloc],AllWeights5[[#This Row],[bldgloc]],AllWeights5[era],AllWeights5[[#This Row],[era]])</f>
        <v>4.5019999999999998</v>
      </c>
      <c r="K6778" s="16">
        <f>AllWeights5[[#This Row],[wt_vint]]/AllWeights5[[#This Row],[Total Weight (BT, CZ, Era)]]</f>
        <v>6.4415815193247456E-3</v>
      </c>
    </row>
    <row r="6779" spans="1:11" x14ac:dyDescent="0.3">
      <c r="A6779" s="6">
        <v>2020</v>
      </c>
      <c r="B6779" s="7" t="s">
        <v>39</v>
      </c>
      <c r="C6779" s="7" t="s">
        <v>40</v>
      </c>
      <c r="D6779" s="7" t="s">
        <v>35</v>
      </c>
      <c r="E6779" s="7">
        <v>2007</v>
      </c>
      <c r="F6779" s="15" t="str">
        <f>CONCATENATE(AllWeights5[[#This Row],[bldgtype]],"-",AllWeights5[[#This Row],[bldgloc]],"-",AllWeights5[[#This Row],[bldgvint]])</f>
        <v>Asm-CZ14-2007</v>
      </c>
      <c r="G6779" s="15" t="str">
        <f>CONCATENATE(AllWeights5[[#This Row],[bldgtype]],"-",AllWeights5[[#This Row],[bldgloc]],"-",AllWeights5[[#This Row],[era]])</f>
        <v>Asm-CZ14-ex</v>
      </c>
      <c r="H6779" s="7">
        <v>1.7000000000000001E-2</v>
      </c>
      <c r="I6779" s="8" t="s">
        <v>11</v>
      </c>
      <c r="J6779" s="5">
        <f>SUMIFS(AllWeights5[wt_vint],AllWeights5[bldgtype],AllWeights5[[#This Row],[bldgtype]],AllWeights5[bldgloc],AllWeights5[[#This Row],[bldgloc]],AllWeights5[era],AllWeights5[[#This Row],[era]])</f>
        <v>4.5019999999999998</v>
      </c>
      <c r="K6779" s="16">
        <f>AllWeights5[[#This Row],[wt_vint]]/AllWeights5[[#This Row],[Total Weight (BT, CZ, Era)]]</f>
        <v>3.7760995113282989E-3</v>
      </c>
    </row>
    <row r="6780" spans="1:11" x14ac:dyDescent="0.3">
      <c r="A6780" s="6">
        <v>2020</v>
      </c>
      <c r="B6780" s="7" t="s">
        <v>39</v>
      </c>
      <c r="C6780" s="7" t="s">
        <v>40</v>
      </c>
      <c r="D6780" s="7" t="s">
        <v>35</v>
      </c>
      <c r="E6780" s="7">
        <v>2011</v>
      </c>
      <c r="F6780" s="15" t="str">
        <f>CONCATENATE(AllWeights5[[#This Row],[bldgtype]],"-",AllWeights5[[#This Row],[bldgloc]],"-",AllWeights5[[#This Row],[bldgvint]])</f>
        <v>Asm-CZ14-2011</v>
      </c>
      <c r="G6780" s="15" t="str">
        <f>CONCATENATE(AllWeights5[[#This Row],[bldgtype]],"-",AllWeights5[[#This Row],[bldgloc]],"-",AllWeights5[[#This Row],[era]])</f>
        <v>Asm-CZ14-ex</v>
      </c>
      <c r="H6780" s="7">
        <v>1.7000000000000001E-2</v>
      </c>
      <c r="I6780" s="8" t="s">
        <v>11</v>
      </c>
      <c r="J6780" s="5">
        <f>SUMIFS(AllWeights5[wt_vint],AllWeights5[bldgtype],AllWeights5[[#This Row],[bldgtype]],AllWeights5[bldgloc],AllWeights5[[#This Row],[bldgloc]],AllWeights5[era],AllWeights5[[#This Row],[era]])</f>
        <v>4.5019999999999998</v>
      </c>
      <c r="K6780" s="16">
        <f>AllWeights5[[#This Row],[wt_vint]]/AllWeights5[[#This Row],[Total Weight (BT, CZ, Era)]]</f>
        <v>3.7760995113282989E-3</v>
      </c>
    </row>
    <row r="6781" spans="1:11" x14ac:dyDescent="0.3">
      <c r="A6781" s="6">
        <v>2020</v>
      </c>
      <c r="B6781" s="7" t="s">
        <v>39</v>
      </c>
      <c r="C6781" s="7" t="s">
        <v>40</v>
      </c>
      <c r="D6781" s="7" t="s">
        <v>35</v>
      </c>
      <c r="E6781" s="7">
        <v>2015</v>
      </c>
      <c r="F6781" s="15" t="str">
        <f>CONCATENATE(AllWeights5[[#This Row],[bldgtype]],"-",AllWeights5[[#This Row],[bldgloc]],"-",AllWeights5[[#This Row],[bldgvint]])</f>
        <v>Asm-CZ14-2015</v>
      </c>
      <c r="G6781" s="15" t="str">
        <f>CONCATENATE(AllWeights5[[#This Row],[bldgtype]],"-",AllWeights5[[#This Row],[bldgloc]],"-",AllWeights5[[#This Row],[era]])</f>
        <v>Asm-CZ14-ex</v>
      </c>
      <c r="H6781" s="7">
        <v>1.2999999999999999E-2</v>
      </c>
      <c r="I6781" s="8" t="s">
        <v>11</v>
      </c>
      <c r="J6781" s="5">
        <f>SUMIFS(AllWeights5[wt_vint],AllWeights5[bldgtype],AllWeights5[[#This Row],[bldgtype]],AllWeights5[bldgloc],AllWeights5[[#This Row],[bldgloc]],AllWeights5[era],AllWeights5[[#This Row],[era]])</f>
        <v>4.5019999999999998</v>
      </c>
      <c r="K6781" s="16">
        <f>AllWeights5[[#This Row],[wt_vint]]/AllWeights5[[#This Row],[Total Weight (BT, CZ, Era)]]</f>
        <v>2.8876055086628164E-3</v>
      </c>
    </row>
    <row r="6782" spans="1:11" x14ac:dyDescent="0.3">
      <c r="A6782" s="6">
        <v>2020</v>
      </c>
      <c r="B6782" s="7" t="s">
        <v>39</v>
      </c>
      <c r="C6782" s="7" t="s">
        <v>40</v>
      </c>
      <c r="D6782" s="7" t="s">
        <v>35</v>
      </c>
      <c r="E6782" s="7">
        <v>2017</v>
      </c>
      <c r="F6782" s="15" t="str">
        <f>CONCATENATE(AllWeights5[[#This Row],[bldgtype]],"-",AllWeights5[[#This Row],[bldgloc]],"-",AllWeights5[[#This Row],[bldgvint]])</f>
        <v>Asm-CZ14-2017</v>
      </c>
      <c r="G6782" s="15" t="str">
        <f>CONCATENATE(AllWeights5[[#This Row],[bldgtype]],"-",AllWeights5[[#This Row],[bldgloc]],"-",AllWeights5[[#This Row],[era]])</f>
        <v>Asm-CZ14-rec</v>
      </c>
      <c r="H6782" s="7">
        <v>1.2999999999999999E-2</v>
      </c>
      <c r="I6782" s="8" t="s">
        <v>14</v>
      </c>
      <c r="J6782" s="5">
        <f>SUMIFS(AllWeights5[wt_vint],AllWeights5[bldgtype],AllWeights5[[#This Row],[bldgtype]],AllWeights5[bldgloc],AllWeights5[[#This Row],[bldgloc]],AllWeights5[era],AllWeights5[[#This Row],[era]])</f>
        <v>0.98899999999999999</v>
      </c>
      <c r="K6782" s="16">
        <f>AllWeights5[[#This Row],[wt_vint]]/AllWeights5[[#This Row],[Total Weight (BT, CZ, Era)]]</f>
        <v>1.314459049544995E-2</v>
      </c>
    </row>
    <row r="6783" spans="1:11" x14ac:dyDescent="0.3">
      <c r="A6783" s="6">
        <v>2020</v>
      </c>
      <c r="B6783" s="7" t="s">
        <v>39</v>
      </c>
      <c r="C6783" s="7" t="s">
        <v>40</v>
      </c>
      <c r="D6783" s="7" t="s">
        <v>35</v>
      </c>
      <c r="E6783" s="7">
        <v>2020</v>
      </c>
      <c r="F6783" s="15" t="str">
        <f>CONCATENATE(AllWeights5[[#This Row],[bldgtype]],"-",AllWeights5[[#This Row],[bldgloc]],"-",AllWeights5[[#This Row],[bldgvint]])</f>
        <v>Asm-CZ14-2020</v>
      </c>
      <c r="G6783" s="15" t="str">
        <f>CONCATENATE(AllWeights5[[#This Row],[bldgtype]],"-",AllWeights5[[#This Row],[bldgloc]],"-",AllWeights5[[#This Row],[era]])</f>
        <v>Asm-CZ14-rec</v>
      </c>
      <c r="H6783" s="7">
        <v>4.0000000000000001E-3</v>
      </c>
      <c r="I6783" s="8" t="s">
        <v>14</v>
      </c>
      <c r="J6783" s="5">
        <f>SUMIFS(AllWeights5[wt_vint],AllWeights5[bldgtype],AllWeights5[[#This Row],[bldgtype]],AllWeights5[bldgloc],AllWeights5[[#This Row],[bldgloc]],AllWeights5[era],AllWeights5[[#This Row],[era]])</f>
        <v>0.98899999999999999</v>
      </c>
      <c r="K6783" s="16">
        <f>AllWeights5[[#This Row],[wt_vint]]/AllWeights5[[#This Row],[Total Weight (BT, CZ, Era)]]</f>
        <v>4.0444893832153692E-3</v>
      </c>
    </row>
    <row r="6784" spans="1:11" x14ac:dyDescent="0.3">
      <c r="A6784" s="6">
        <v>2020</v>
      </c>
      <c r="B6784" s="7" t="s">
        <v>39</v>
      </c>
      <c r="C6784" s="7" t="s">
        <v>40</v>
      </c>
      <c r="D6784" s="7" t="s">
        <v>35</v>
      </c>
      <c r="E6784" s="7" t="s">
        <v>18</v>
      </c>
      <c r="F6784" s="15" t="str">
        <f>CONCATENATE(AllWeights5[[#This Row],[bldgtype]],"-",AllWeights5[[#This Row],[bldgloc]],"-",AllWeights5[[#This Row],[bldgvint]])</f>
        <v>Asm-CZ14-New</v>
      </c>
      <c r="G6784" s="15" t="str">
        <f>CONCATENATE(AllWeights5[[#This Row],[bldgtype]],"-",AllWeights5[[#This Row],[bldgloc]],"-",AllWeights5[[#This Row],[era]])</f>
        <v>Asm-CZ14-new</v>
      </c>
      <c r="H6784" s="7">
        <v>4.0000000000000001E-3</v>
      </c>
      <c r="I6784" s="8" t="s">
        <v>19</v>
      </c>
      <c r="J6784" s="5">
        <f>SUMIFS(AllWeights5[wt_vint],AllWeights5[bldgtype],AllWeights5[[#This Row],[bldgtype]],AllWeights5[bldgloc],AllWeights5[[#This Row],[bldgloc]],AllWeights5[era],AllWeights5[[#This Row],[era]])</f>
        <v>0.248</v>
      </c>
      <c r="K6784" s="16">
        <f>AllWeights5[[#This Row],[wt_vint]]/AllWeights5[[#This Row],[Total Weight (BT, CZ, Era)]]</f>
        <v>1.6129032258064516E-2</v>
      </c>
    </row>
    <row r="6785" spans="1:11" x14ac:dyDescent="0.3">
      <c r="A6785" s="6">
        <v>2020</v>
      </c>
      <c r="B6785" s="7" t="s">
        <v>39</v>
      </c>
      <c r="C6785" s="7" t="s">
        <v>40</v>
      </c>
      <c r="D6785" s="7" t="s">
        <v>36</v>
      </c>
      <c r="E6785" s="7">
        <v>1975</v>
      </c>
      <c r="F6785" s="15" t="str">
        <f>CONCATENATE(AllWeights5[[#This Row],[bldgtype]],"-",AllWeights5[[#This Row],[bldgloc]],"-",AllWeights5[[#This Row],[bldgvint]])</f>
        <v>Asm-CZ15-1975</v>
      </c>
      <c r="G6785" s="15" t="str">
        <f>CONCATENATE(AllWeights5[[#This Row],[bldgtype]],"-",AllWeights5[[#This Row],[bldgloc]],"-",AllWeights5[[#This Row],[era]])</f>
        <v>Asm-CZ15-old</v>
      </c>
      <c r="H6785" s="7">
        <v>1.9E-2</v>
      </c>
      <c r="I6785" s="8" t="s">
        <v>16</v>
      </c>
      <c r="J6785" s="5">
        <f>SUMIFS(AllWeights5[wt_vint],AllWeights5[bldgtype],AllWeights5[[#This Row],[bldgtype]],AllWeights5[bldgloc],AllWeights5[[#This Row],[bldgloc]],AllWeights5[era],AllWeights5[[#This Row],[era]])</f>
        <v>13.799000000000001</v>
      </c>
      <c r="K6785" s="16">
        <f>AllWeights5[[#This Row],[wt_vint]]/AllWeights5[[#This Row],[Total Weight (BT, CZ, Era)]]</f>
        <v>1.3769113703891586E-3</v>
      </c>
    </row>
    <row r="6786" spans="1:11" x14ac:dyDescent="0.3">
      <c r="A6786" s="6">
        <v>2020</v>
      </c>
      <c r="B6786" s="7" t="s">
        <v>39</v>
      </c>
      <c r="C6786" s="7" t="s">
        <v>40</v>
      </c>
      <c r="D6786" s="7" t="s">
        <v>36</v>
      </c>
      <c r="E6786" s="7">
        <v>1985</v>
      </c>
      <c r="F6786" s="15" t="str">
        <f>CONCATENATE(AllWeights5[[#This Row],[bldgtype]],"-",AllWeights5[[#This Row],[bldgloc]],"-",AllWeights5[[#This Row],[bldgvint]])</f>
        <v>Asm-CZ15-1985</v>
      </c>
      <c r="G6786" s="15" t="str">
        <f>CONCATENATE(AllWeights5[[#This Row],[bldgtype]],"-",AllWeights5[[#This Row],[bldgloc]],"-",AllWeights5[[#This Row],[era]])</f>
        <v>Asm-CZ15-old</v>
      </c>
      <c r="H6786" s="7">
        <v>2.9000000000000001E-2</v>
      </c>
      <c r="I6786" s="8" t="s">
        <v>16</v>
      </c>
      <c r="J6786" s="5">
        <f>SUMIFS(AllWeights5[wt_vint],AllWeights5[bldgtype],AllWeights5[[#This Row],[bldgtype]],AllWeights5[bldgloc],AllWeights5[[#This Row],[bldgloc]],AllWeights5[era],AllWeights5[[#This Row],[era]])</f>
        <v>13.799000000000001</v>
      </c>
      <c r="K6786" s="16">
        <f>AllWeights5[[#This Row],[wt_vint]]/AllWeights5[[#This Row],[Total Weight (BT, CZ, Era)]]</f>
        <v>2.101601565330821E-3</v>
      </c>
    </row>
    <row r="6787" spans="1:11" x14ac:dyDescent="0.3">
      <c r="A6787" s="6">
        <v>2020</v>
      </c>
      <c r="B6787" s="7" t="s">
        <v>39</v>
      </c>
      <c r="C6787" s="7" t="s">
        <v>40</v>
      </c>
      <c r="D6787" s="7" t="s">
        <v>36</v>
      </c>
      <c r="E6787" s="7">
        <v>1996</v>
      </c>
      <c r="F6787" s="15" t="str">
        <f>CONCATENATE(AllWeights5[[#This Row],[bldgtype]],"-",AllWeights5[[#This Row],[bldgloc]],"-",AllWeights5[[#This Row],[bldgvint]])</f>
        <v>Asm-CZ15-1996</v>
      </c>
      <c r="G6787" s="15" t="str">
        <f>CONCATENATE(AllWeights5[[#This Row],[bldgtype]],"-",AllWeights5[[#This Row],[bldgloc]],"-",AllWeights5[[#This Row],[era]])</f>
        <v>Asm-CZ15-old</v>
      </c>
      <c r="H6787" s="7">
        <v>1.9E-2</v>
      </c>
      <c r="I6787" s="8" t="s">
        <v>16</v>
      </c>
      <c r="J6787" s="5">
        <f>SUMIFS(AllWeights5[wt_vint],AllWeights5[bldgtype],AllWeights5[[#This Row],[bldgtype]],AllWeights5[bldgloc],AllWeights5[[#This Row],[bldgloc]],AllWeights5[era],AllWeights5[[#This Row],[era]])</f>
        <v>13.799000000000001</v>
      </c>
      <c r="K6787" s="16">
        <f>AllWeights5[[#This Row],[wt_vint]]/AllWeights5[[#This Row],[Total Weight (BT, CZ, Era)]]</f>
        <v>1.3769113703891586E-3</v>
      </c>
    </row>
    <row r="6788" spans="1:11" x14ac:dyDescent="0.3">
      <c r="A6788" s="6">
        <v>2020</v>
      </c>
      <c r="B6788" s="7" t="s">
        <v>39</v>
      </c>
      <c r="C6788" s="7" t="s">
        <v>40</v>
      </c>
      <c r="D6788" s="7" t="s">
        <v>36</v>
      </c>
      <c r="E6788" s="7">
        <v>2003</v>
      </c>
      <c r="F6788" s="15" t="str">
        <f>CONCATENATE(AllWeights5[[#This Row],[bldgtype]],"-",AllWeights5[[#This Row],[bldgloc]],"-",AllWeights5[[#This Row],[bldgvint]])</f>
        <v>Asm-CZ15-2003</v>
      </c>
      <c r="G6788" s="15" t="str">
        <f>CONCATENATE(AllWeights5[[#This Row],[bldgtype]],"-",AllWeights5[[#This Row],[bldgloc]],"-",AllWeights5[[#This Row],[era]])</f>
        <v>Asm-CZ15-ex</v>
      </c>
      <c r="H6788" s="7">
        <v>0.01</v>
      </c>
      <c r="I6788" s="8" t="s">
        <v>11</v>
      </c>
      <c r="J6788" s="5">
        <f>SUMIFS(AllWeights5[wt_vint],AllWeights5[bldgtype],AllWeights5[[#This Row],[bldgtype]],AllWeights5[bldgloc],AllWeights5[[#This Row],[bldgloc]],AllWeights5[era],AllWeights5[[#This Row],[era]])</f>
        <v>9.7059999999999995</v>
      </c>
      <c r="K6788" s="16">
        <f>AllWeights5[[#This Row],[wt_vint]]/AllWeights5[[#This Row],[Total Weight (BT, CZ, Era)]]</f>
        <v>1.0302905419328251E-3</v>
      </c>
    </row>
    <row r="6789" spans="1:11" x14ac:dyDescent="0.3">
      <c r="A6789" s="6">
        <v>2020</v>
      </c>
      <c r="B6789" s="7" t="s">
        <v>39</v>
      </c>
      <c r="C6789" s="7" t="s">
        <v>40</v>
      </c>
      <c r="D6789" s="7" t="s">
        <v>36</v>
      </c>
      <c r="E6789" s="7">
        <v>2007</v>
      </c>
      <c r="F6789" s="15" t="str">
        <f>CONCATENATE(AllWeights5[[#This Row],[bldgtype]],"-",AllWeights5[[#This Row],[bldgloc]],"-",AllWeights5[[#This Row],[bldgvint]])</f>
        <v>Asm-CZ15-2007</v>
      </c>
      <c r="G6789" s="15" t="str">
        <f>CONCATENATE(AllWeights5[[#This Row],[bldgtype]],"-",AllWeights5[[#This Row],[bldgloc]],"-",AllWeights5[[#This Row],[era]])</f>
        <v>Asm-CZ15-ex</v>
      </c>
      <c r="H6789" s="7">
        <v>6.0000000000000001E-3</v>
      </c>
      <c r="I6789" s="8" t="s">
        <v>11</v>
      </c>
      <c r="J6789" s="5">
        <f>SUMIFS(AllWeights5[wt_vint],AllWeights5[bldgtype],AllWeights5[[#This Row],[bldgtype]],AllWeights5[bldgloc],AllWeights5[[#This Row],[bldgloc]],AllWeights5[era],AllWeights5[[#This Row],[era]])</f>
        <v>9.7059999999999995</v>
      </c>
      <c r="K6789" s="16">
        <f>AllWeights5[[#This Row],[wt_vint]]/AllWeights5[[#This Row],[Total Weight (BT, CZ, Era)]]</f>
        <v>6.1817432515969505E-4</v>
      </c>
    </row>
    <row r="6790" spans="1:11" x14ac:dyDescent="0.3">
      <c r="A6790" s="6">
        <v>2020</v>
      </c>
      <c r="B6790" s="7" t="s">
        <v>39</v>
      </c>
      <c r="C6790" s="7" t="s">
        <v>40</v>
      </c>
      <c r="D6790" s="7" t="s">
        <v>36</v>
      </c>
      <c r="E6790" s="7">
        <v>2011</v>
      </c>
      <c r="F6790" s="15" t="str">
        <f>CONCATENATE(AllWeights5[[#This Row],[bldgtype]],"-",AllWeights5[[#This Row],[bldgloc]],"-",AllWeights5[[#This Row],[bldgvint]])</f>
        <v>Asm-CZ15-2011</v>
      </c>
      <c r="G6790" s="15" t="str">
        <f>CONCATENATE(AllWeights5[[#This Row],[bldgtype]],"-",AllWeights5[[#This Row],[bldgloc]],"-",AllWeights5[[#This Row],[era]])</f>
        <v>Asm-CZ15-ex</v>
      </c>
      <c r="H6790" s="7">
        <v>6.0000000000000001E-3</v>
      </c>
      <c r="I6790" s="8" t="s">
        <v>11</v>
      </c>
      <c r="J6790" s="5">
        <f>SUMIFS(AllWeights5[wt_vint],AllWeights5[bldgtype],AllWeights5[[#This Row],[bldgtype]],AllWeights5[bldgloc],AllWeights5[[#This Row],[bldgloc]],AllWeights5[era],AllWeights5[[#This Row],[era]])</f>
        <v>9.7059999999999995</v>
      </c>
      <c r="K6790" s="16">
        <f>AllWeights5[[#This Row],[wt_vint]]/AllWeights5[[#This Row],[Total Weight (BT, CZ, Era)]]</f>
        <v>6.1817432515969505E-4</v>
      </c>
    </row>
    <row r="6791" spans="1:11" x14ac:dyDescent="0.3">
      <c r="A6791" s="6">
        <v>2020</v>
      </c>
      <c r="B6791" s="7" t="s">
        <v>39</v>
      </c>
      <c r="C6791" s="7" t="s">
        <v>40</v>
      </c>
      <c r="D6791" s="7" t="s">
        <v>36</v>
      </c>
      <c r="E6791" s="7">
        <v>2015</v>
      </c>
      <c r="F6791" s="15" t="str">
        <f>CONCATENATE(AllWeights5[[#This Row],[bldgtype]],"-",AllWeights5[[#This Row],[bldgloc]],"-",AllWeights5[[#This Row],[bldgvint]])</f>
        <v>Asm-CZ15-2015</v>
      </c>
      <c r="G6791" s="15" t="str">
        <f>CONCATENATE(AllWeights5[[#This Row],[bldgtype]],"-",AllWeights5[[#This Row],[bldgloc]],"-",AllWeights5[[#This Row],[era]])</f>
        <v>Asm-CZ15-ex</v>
      </c>
      <c r="H6791" s="7">
        <v>4.0000000000000001E-3</v>
      </c>
      <c r="I6791" s="8" t="s">
        <v>11</v>
      </c>
      <c r="J6791" s="5">
        <f>SUMIFS(AllWeights5[wt_vint],AllWeights5[bldgtype],AllWeights5[[#This Row],[bldgtype]],AllWeights5[bldgloc],AllWeights5[[#This Row],[bldgloc]],AllWeights5[era],AllWeights5[[#This Row],[era]])</f>
        <v>9.7059999999999995</v>
      </c>
      <c r="K6791" s="16">
        <f>AllWeights5[[#This Row],[wt_vint]]/AllWeights5[[#This Row],[Total Weight (BT, CZ, Era)]]</f>
        <v>4.1211621677313007E-4</v>
      </c>
    </row>
    <row r="6792" spans="1:11" x14ac:dyDescent="0.3">
      <c r="A6792" s="6">
        <v>2020</v>
      </c>
      <c r="B6792" s="7" t="s">
        <v>39</v>
      </c>
      <c r="C6792" s="7" t="s">
        <v>40</v>
      </c>
      <c r="D6792" s="7" t="s">
        <v>36</v>
      </c>
      <c r="E6792" s="7">
        <v>2017</v>
      </c>
      <c r="F6792" s="15" t="str">
        <f>CONCATENATE(AllWeights5[[#This Row],[bldgtype]],"-",AllWeights5[[#This Row],[bldgloc]],"-",AllWeights5[[#This Row],[bldgvint]])</f>
        <v>Asm-CZ15-2017</v>
      </c>
      <c r="G6792" s="15" t="str">
        <f>CONCATENATE(AllWeights5[[#This Row],[bldgtype]],"-",AllWeights5[[#This Row],[bldgloc]],"-",AllWeights5[[#This Row],[era]])</f>
        <v>Asm-CZ15-rec</v>
      </c>
      <c r="H6792" s="7">
        <v>4.0000000000000001E-3</v>
      </c>
      <c r="I6792" s="8" t="s">
        <v>14</v>
      </c>
      <c r="J6792" s="5">
        <f>SUMIFS(AllWeights5[wt_vint],AllWeights5[bldgtype],AllWeights5[[#This Row],[bldgtype]],AllWeights5[bldgloc],AllWeights5[[#This Row],[bldgloc]],AllWeights5[era],AllWeights5[[#This Row],[era]])</f>
        <v>2.133</v>
      </c>
      <c r="K6792" s="16">
        <f>AllWeights5[[#This Row],[wt_vint]]/AllWeights5[[#This Row],[Total Weight (BT, CZ, Era)]]</f>
        <v>1.875293014533521E-3</v>
      </c>
    </row>
    <row r="6793" spans="1:11" x14ac:dyDescent="0.3">
      <c r="A6793" s="6">
        <v>2020</v>
      </c>
      <c r="B6793" s="7" t="s">
        <v>39</v>
      </c>
      <c r="C6793" s="7" t="s">
        <v>40</v>
      </c>
      <c r="D6793" s="7" t="s">
        <v>36</v>
      </c>
      <c r="E6793" s="7">
        <v>2020</v>
      </c>
      <c r="F6793" s="15" t="str">
        <f>CONCATENATE(AllWeights5[[#This Row],[bldgtype]],"-",AllWeights5[[#This Row],[bldgloc]],"-",AllWeights5[[#This Row],[bldgvint]])</f>
        <v>Asm-CZ15-2020</v>
      </c>
      <c r="G6793" s="15" t="str">
        <f>CONCATENATE(AllWeights5[[#This Row],[bldgtype]],"-",AllWeights5[[#This Row],[bldgloc]],"-",AllWeights5[[#This Row],[era]])</f>
        <v>Asm-CZ15-rec</v>
      </c>
      <c r="H6793" s="7">
        <v>1E-3</v>
      </c>
      <c r="I6793" s="8" t="s">
        <v>14</v>
      </c>
      <c r="J6793" s="5">
        <f>SUMIFS(AllWeights5[wt_vint],AllWeights5[bldgtype],AllWeights5[[#This Row],[bldgtype]],AllWeights5[bldgloc],AllWeights5[[#This Row],[bldgloc]],AllWeights5[era],AllWeights5[[#This Row],[era]])</f>
        <v>2.133</v>
      </c>
      <c r="K6793" s="16">
        <f>AllWeights5[[#This Row],[wt_vint]]/AllWeights5[[#This Row],[Total Weight (BT, CZ, Era)]]</f>
        <v>4.6882325363338024E-4</v>
      </c>
    </row>
    <row r="6794" spans="1:11" x14ac:dyDescent="0.3">
      <c r="A6794" s="6">
        <v>2020</v>
      </c>
      <c r="B6794" s="7" t="s">
        <v>39</v>
      </c>
      <c r="C6794" s="7" t="s">
        <v>40</v>
      </c>
      <c r="D6794" s="7" t="s">
        <v>36</v>
      </c>
      <c r="E6794" s="7" t="s">
        <v>18</v>
      </c>
      <c r="F6794" s="15" t="str">
        <f>CONCATENATE(AllWeights5[[#This Row],[bldgtype]],"-",AllWeights5[[#This Row],[bldgloc]],"-",AllWeights5[[#This Row],[bldgvint]])</f>
        <v>Asm-CZ15-New</v>
      </c>
      <c r="G6794" s="15" t="str">
        <f>CONCATENATE(AllWeights5[[#This Row],[bldgtype]],"-",AllWeights5[[#This Row],[bldgloc]],"-",AllWeights5[[#This Row],[era]])</f>
        <v>Asm-CZ15-new</v>
      </c>
      <c r="H6794" s="7">
        <v>1E-3</v>
      </c>
      <c r="I6794" s="8" t="s">
        <v>19</v>
      </c>
      <c r="J6794" s="5">
        <f>SUMIFS(AllWeights5[wt_vint],AllWeights5[bldgtype],AllWeights5[[#This Row],[bldgtype]],AllWeights5[bldgloc],AllWeights5[[#This Row],[bldgloc]],AllWeights5[era],AllWeights5[[#This Row],[era]])</f>
        <v>0.53300000000000003</v>
      </c>
      <c r="K6794" s="16">
        <f>AllWeights5[[#This Row],[wt_vint]]/AllWeights5[[#This Row],[Total Weight (BT, CZ, Era)]]</f>
        <v>1.876172607879925E-3</v>
      </c>
    </row>
    <row r="6795" spans="1:11" x14ac:dyDescent="0.3">
      <c r="A6795" s="6">
        <v>2020</v>
      </c>
      <c r="B6795" s="7" t="s">
        <v>39</v>
      </c>
      <c r="C6795" s="7" t="s">
        <v>41</v>
      </c>
      <c r="D6795" s="7" t="s">
        <v>31</v>
      </c>
      <c r="E6795" s="7">
        <v>1975</v>
      </c>
      <c r="F6795" s="15" t="str">
        <f>CONCATENATE(AllWeights5[[#This Row],[bldgtype]],"-",AllWeights5[[#This Row],[bldgloc]],"-",AllWeights5[[#This Row],[bldgvint]])</f>
        <v>ECC-CZ06-1975</v>
      </c>
      <c r="G6795" s="15" t="str">
        <f>CONCATENATE(AllWeights5[[#This Row],[bldgtype]],"-",AllWeights5[[#This Row],[bldgloc]],"-",AllWeights5[[#This Row],[era]])</f>
        <v>ECC-CZ06-old</v>
      </c>
      <c r="H6795" s="7">
        <v>2.5000000000000001E-2</v>
      </c>
      <c r="I6795" s="8" t="s">
        <v>16</v>
      </c>
      <c r="J6795" s="5">
        <f>SUMIFS(AllWeights5[wt_vint],AllWeights5[bldgtype],AllWeights5[[#This Row],[bldgtype]],AllWeights5[bldgloc],AllWeights5[[#This Row],[bldgloc]],AllWeights5[era],AllWeights5[[#This Row],[era]])</f>
        <v>24.849999999999998</v>
      </c>
      <c r="K6795" s="16">
        <f>AllWeights5[[#This Row],[wt_vint]]/AllWeights5[[#This Row],[Total Weight (BT, CZ, Era)]]</f>
        <v>1.006036217303823E-3</v>
      </c>
    </row>
    <row r="6796" spans="1:11" x14ac:dyDescent="0.3">
      <c r="A6796" s="6">
        <v>2020</v>
      </c>
      <c r="B6796" s="7" t="s">
        <v>39</v>
      </c>
      <c r="C6796" s="7" t="s">
        <v>41</v>
      </c>
      <c r="D6796" s="7" t="s">
        <v>31</v>
      </c>
      <c r="E6796" s="7">
        <v>1985</v>
      </c>
      <c r="F6796" s="15" t="str">
        <f>CONCATENATE(AllWeights5[[#This Row],[bldgtype]],"-",AllWeights5[[#This Row],[bldgloc]],"-",AllWeights5[[#This Row],[bldgvint]])</f>
        <v>ECC-CZ06-1985</v>
      </c>
      <c r="G6796" s="15" t="str">
        <f>CONCATENATE(AllWeights5[[#This Row],[bldgtype]],"-",AllWeights5[[#This Row],[bldgloc]],"-",AllWeights5[[#This Row],[era]])</f>
        <v>ECC-CZ06-old</v>
      </c>
      <c r="H6796" s="7">
        <v>2.1999999999999999E-2</v>
      </c>
      <c r="I6796" s="8" t="s">
        <v>16</v>
      </c>
      <c r="J6796" s="5">
        <f>SUMIFS(AllWeights5[wt_vint],AllWeights5[bldgtype],AllWeights5[[#This Row],[bldgtype]],AllWeights5[bldgloc],AllWeights5[[#This Row],[bldgloc]],AllWeights5[era],AllWeights5[[#This Row],[era]])</f>
        <v>24.849999999999998</v>
      </c>
      <c r="K6796" s="16">
        <f>AllWeights5[[#This Row],[wt_vint]]/AllWeights5[[#This Row],[Total Weight (BT, CZ, Era)]]</f>
        <v>8.8531187122736419E-4</v>
      </c>
    </row>
    <row r="6797" spans="1:11" x14ac:dyDescent="0.3">
      <c r="A6797" s="6">
        <v>2020</v>
      </c>
      <c r="B6797" s="7" t="s">
        <v>39</v>
      </c>
      <c r="C6797" s="7" t="s">
        <v>41</v>
      </c>
      <c r="D6797" s="7" t="s">
        <v>31</v>
      </c>
      <c r="E6797" s="7">
        <v>1996</v>
      </c>
      <c r="F6797" s="15" t="str">
        <f>CONCATENATE(AllWeights5[[#This Row],[bldgtype]],"-",AllWeights5[[#This Row],[bldgloc]],"-",AllWeights5[[#This Row],[bldgvint]])</f>
        <v>ECC-CZ06-1996</v>
      </c>
      <c r="G6797" s="15" t="str">
        <f>CONCATENATE(AllWeights5[[#This Row],[bldgtype]],"-",AllWeights5[[#This Row],[bldgloc]],"-",AllWeights5[[#This Row],[era]])</f>
        <v>ECC-CZ06-old</v>
      </c>
      <c r="H6797" s="7">
        <v>1.2999999999999999E-2</v>
      </c>
      <c r="I6797" s="8" t="s">
        <v>16</v>
      </c>
      <c r="J6797" s="5">
        <f>SUMIFS(AllWeights5[wt_vint],AllWeights5[bldgtype],AllWeights5[[#This Row],[bldgtype]],AllWeights5[bldgloc],AllWeights5[[#This Row],[bldgloc]],AllWeights5[era],AllWeights5[[#This Row],[era]])</f>
        <v>24.849999999999998</v>
      </c>
      <c r="K6797" s="16">
        <f>AllWeights5[[#This Row],[wt_vint]]/AllWeights5[[#This Row],[Total Weight (BT, CZ, Era)]]</f>
        <v>5.23138832997988E-4</v>
      </c>
    </row>
    <row r="6798" spans="1:11" x14ac:dyDescent="0.3">
      <c r="A6798" s="6">
        <v>2020</v>
      </c>
      <c r="B6798" s="7" t="s">
        <v>39</v>
      </c>
      <c r="C6798" s="7" t="s">
        <v>41</v>
      </c>
      <c r="D6798" s="7" t="s">
        <v>31</v>
      </c>
      <c r="E6798" s="7">
        <v>2003</v>
      </c>
      <c r="F6798" s="15" t="str">
        <f>CONCATENATE(AllWeights5[[#This Row],[bldgtype]],"-",AllWeights5[[#This Row],[bldgloc]],"-",AllWeights5[[#This Row],[bldgvint]])</f>
        <v>ECC-CZ06-2003</v>
      </c>
      <c r="G6798" s="15" t="str">
        <f>CONCATENATE(AllWeights5[[#This Row],[bldgtype]],"-",AllWeights5[[#This Row],[bldgloc]],"-",AllWeights5[[#This Row],[era]])</f>
        <v>ECC-CZ06-ex</v>
      </c>
      <c r="H6798" s="7">
        <v>1.0999999999999999E-2</v>
      </c>
      <c r="I6798" s="8" t="s">
        <v>11</v>
      </c>
      <c r="J6798" s="5">
        <f>SUMIFS(AllWeights5[wt_vint],AllWeights5[bldgtype],AllWeights5[[#This Row],[bldgtype]],AllWeights5[bldgloc],AllWeights5[[#This Row],[bldgloc]],AllWeights5[era],AllWeights5[[#This Row],[era]])</f>
        <v>4.5539999999999994</v>
      </c>
      <c r="K6798" s="16">
        <f>AllWeights5[[#This Row],[wt_vint]]/AllWeights5[[#This Row],[Total Weight (BT, CZ, Era)]]</f>
        <v>2.415458937198068E-3</v>
      </c>
    </row>
    <row r="6799" spans="1:11" x14ac:dyDescent="0.3">
      <c r="A6799" s="6">
        <v>2020</v>
      </c>
      <c r="B6799" s="7" t="s">
        <v>39</v>
      </c>
      <c r="C6799" s="7" t="s">
        <v>41</v>
      </c>
      <c r="D6799" s="7" t="s">
        <v>31</v>
      </c>
      <c r="E6799" s="7">
        <v>2007</v>
      </c>
      <c r="F6799" s="15" t="str">
        <f>CONCATENATE(AllWeights5[[#This Row],[bldgtype]],"-",AllWeights5[[#This Row],[bldgloc]],"-",AllWeights5[[#This Row],[bldgvint]])</f>
        <v>ECC-CZ06-2007</v>
      </c>
      <c r="G6799" s="15" t="str">
        <f>CONCATENATE(AllWeights5[[#This Row],[bldgtype]],"-",AllWeights5[[#This Row],[bldgloc]],"-",AllWeights5[[#This Row],[era]])</f>
        <v>ECC-CZ06-ex</v>
      </c>
      <c r="H6799" s="7">
        <v>3.0000000000000001E-3</v>
      </c>
      <c r="I6799" s="8" t="s">
        <v>11</v>
      </c>
      <c r="J6799" s="5">
        <f>SUMIFS(AllWeights5[wt_vint],AllWeights5[bldgtype],AllWeights5[[#This Row],[bldgtype]],AllWeights5[bldgloc],AllWeights5[[#This Row],[bldgloc]],AllWeights5[era],AllWeights5[[#This Row],[era]])</f>
        <v>4.5539999999999994</v>
      </c>
      <c r="K6799" s="16">
        <f>AllWeights5[[#This Row],[wt_vint]]/AllWeights5[[#This Row],[Total Weight (BT, CZ, Era)]]</f>
        <v>6.5876152832674585E-4</v>
      </c>
    </row>
    <row r="6800" spans="1:11" x14ac:dyDescent="0.3">
      <c r="A6800" s="6">
        <v>2020</v>
      </c>
      <c r="B6800" s="7" t="s">
        <v>39</v>
      </c>
      <c r="C6800" s="7" t="s">
        <v>41</v>
      </c>
      <c r="D6800" s="7" t="s">
        <v>31</v>
      </c>
      <c r="E6800" s="7">
        <v>2011</v>
      </c>
      <c r="F6800" s="15" t="str">
        <f>CONCATENATE(AllWeights5[[#This Row],[bldgtype]],"-",AllWeights5[[#This Row],[bldgloc]],"-",AllWeights5[[#This Row],[bldgvint]])</f>
        <v>ECC-CZ06-2011</v>
      </c>
      <c r="G6800" s="15" t="str">
        <f>CONCATENATE(AllWeights5[[#This Row],[bldgtype]],"-",AllWeights5[[#This Row],[bldgloc]],"-",AllWeights5[[#This Row],[era]])</f>
        <v>ECC-CZ06-ex</v>
      </c>
      <c r="H6800" s="7">
        <v>3.0000000000000001E-3</v>
      </c>
      <c r="I6800" s="8" t="s">
        <v>11</v>
      </c>
      <c r="J6800" s="5">
        <f>SUMIFS(AllWeights5[wt_vint],AllWeights5[bldgtype],AllWeights5[[#This Row],[bldgtype]],AllWeights5[bldgloc],AllWeights5[[#This Row],[bldgloc]],AllWeights5[era],AllWeights5[[#This Row],[era]])</f>
        <v>4.5539999999999994</v>
      </c>
      <c r="K6800" s="16">
        <f>AllWeights5[[#This Row],[wt_vint]]/AllWeights5[[#This Row],[Total Weight (BT, CZ, Era)]]</f>
        <v>6.5876152832674585E-4</v>
      </c>
    </row>
    <row r="6801" spans="1:11" x14ac:dyDescent="0.3">
      <c r="A6801" s="6">
        <v>2020</v>
      </c>
      <c r="B6801" s="7" t="s">
        <v>39</v>
      </c>
      <c r="C6801" s="7" t="s">
        <v>41</v>
      </c>
      <c r="D6801" s="7" t="s">
        <v>31</v>
      </c>
      <c r="E6801" s="7">
        <v>2015</v>
      </c>
      <c r="F6801" s="15" t="str">
        <f>CONCATENATE(AllWeights5[[#This Row],[bldgtype]],"-",AllWeights5[[#This Row],[bldgloc]],"-",AllWeights5[[#This Row],[bldgvint]])</f>
        <v>ECC-CZ06-2015</v>
      </c>
      <c r="G6801" s="15" t="str">
        <f>CONCATENATE(AllWeights5[[#This Row],[bldgtype]],"-",AllWeights5[[#This Row],[bldgloc]],"-",AllWeights5[[#This Row],[era]])</f>
        <v>ECC-CZ06-ex</v>
      </c>
      <c r="H6801" s="7">
        <v>3.0000000000000001E-3</v>
      </c>
      <c r="I6801" s="8" t="s">
        <v>11</v>
      </c>
      <c r="J6801" s="5">
        <f>SUMIFS(AllWeights5[wt_vint],AllWeights5[bldgtype],AllWeights5[[#This Row],[bldgtype]],AllWeights5[bldgloc],AllWeights5[[#This Row],[bldgloc]],AllWeights5[era],AllWeights5[[#This Row],[era]])</f>
        <v>4.5539999999999994</v>
      </c>
      <c r="K6801" s="16">
        <f>AllWeights5[[#This Row],[wt_vint]]/AllWeights5[[#This Row],[Total Weight (BT, CZ, Era)]]</f>
        <v>6.5876152832674585E-4</v>
      </c>
    </row>
    <row r="6802" spans="1:11" x14ac:dyDescent="0.3">
      <c r="A6802" s="6">
        <v>2020</v>
      </c>
      <c r="B6802" s="7" t="s">
        <v>39</v>
      </c>
      <c r="C6802" s="7" t="s">
        <v>41</v>
      </c>
      <c r="D6802" s="7" t="s">
        <v>31</v>
      </c>
      <c r="E6802" s="7">
        <v>2017</v>
      </c>
      <c r="F6802" s="15" t="str">
        <f>CONCATENATE(AllWeights5[[#This Row],[bldgtype]],"-",AllWeights5[[#This Row],[bldgloc]],"-",AllWeights5[[#This Row],[bldgvint]])</f>
        <v>ECC-CZ06-2017</v>
      </c>
      <c r="G6802" s="15" t="str">
        <f>CONCATENATE(AllWeights5[[#This Row],[bldgtype]],"-",AllWeights5[[#This Row],[bldgloc]],"-",AllWeights5[[#This Row],[era]])</f>
        <v>ECC-CZ06-rec</v>
      </c>
      <c r="H6802" s="7">
        <v>3.0000000000000001E-3</v>
      </c>
      <c r="I6802" s="8" t="s">
        <v>14</v>
      </c>
      <c r="J6802" s="5">
        <f>SUMIFS(AllWeights5[wt_vint],AllWeights5[bldgtype],AllWeights5[[#This Row],[bldgtype]],AllWeights5[bldgloc],AllWeights5[[#This Row],[bldgloc]],AllWeights5[era],AllWeights5[[#This Row],[era]])</f>
        <v>0.91</v>
      </c>
      <c r="K6802" s="16">
        <f>AllWeights5[[#This Row],[wt_vint]]/AllWeights5[[#This Row],[Total Weight (BT, CZ, Era)]]</f>
        <v>3.2967032967032967E-3</v>
      </c>
    </row>
    <row r="6803" spans="1:11" x14ac:dyDescent="0.3">
      <c r="A6803" s="6">
        <v>2020</v>
      </c>
      <c r="B6803" s="7" t="s">
        <v>39</v>
      </c>
      <c r="C6803" s="7" t="s">
        <v>41</v>
      </c>
      <c r="D6803" s="7" t="s">
        <v>31</v>
      </c>
      <c r="E6803" s="7">
        <v>2020</v>
      </c>
      <c r="F6803" s="15" t="str">
        <f>CONCATENATE(AllWeights5[[#This Row],[bldgtype]],"-",AllWeights5[[#This Row],[bldgloc]],"-",AllWeights5[[#This Row],[bldgvint]])</f>
        <v>ECC-CZ06-2020</v>
      </c>
      <c r="G6803" s="15" t="str">
        <f>CONCATENATE(AllWeights5[[#This Row],[bldgtype]],"-",AllWeights5[[#This Row],[bldgloc]],"-",AllWeights5[[#This Row],[era]])</f>
        <v>ECC-CZ06-rec</v>
      </c>
      <c r="H6803" s="7">
        <v>1E-3</v>
      </c>
      <c r="I6803" s="8" t="s">
        <v>14</v>
      </c>
      <c r="J6803" s="5">
        <f>SUMIFS(AllWeights5[wt_vint],AllWeights5[bldgtype],AllWeights5[[#This Row],[bldgtype]],AllWeights5[bldgloc],AllWeights5[[#This Row],[bldgloc]],AllWeights5[era],AllWeights5[[#This Row],[era]])</f>
        <v>0.91</v>
      </c>
      <c r="K6803" s="16">
        <f>AllWeights5[[#This Row],[wt_vint]]/AllWeights5[[#This Row],[Total Weight (BT, CZ, Era)]]</f>
        <v>1.0989010989010989E-3</v>
      </c>
    </row>
    <row r="6804" spans="1:11" x14ac:dyDescent="0.3">
      <c r="A6804" s="6">
        <v>2020</v>
      </c>
      <c r="B6804" s="7" t="s">
        <v>39</v>
      </c>
      <c r="C6804" s="7" t="s">
        <v>41</v>
      </c>
      <c r="D6804" s="7" t="s">
        <v>31</v>
      </c>
      <c r="E6804" s="7" t="s">
        <v>18</v>
      </c>
      <c r="F6804" s="15" t="str">
        <f>CONCATENATE(AllWeights5[[#This Row],[bldgtype]],"-",AllWeights5[[#This Row],[bldgloc]],"-",AllWeights5[[#This Row],[bldgvint]])</f>
        <v>ECC-CZ06-New</v>
      </c>
      <c r="G6804" s="15" t="str">
        <f>CONCATENATE(AllWeights5[[#This Row],[bldgtype]],"-",AllWeights5[[#This Row],[bldgloc]],"-",AllWeights5[[#This Row],[era]])</f>
        <v>ECC-CZ06-new</v>
      </c>
      <c r="H6804" s="7">
        <v>1E-3</v>
      </c>
      <c r="I6804" s="8" t="s">
        <v>19</v>
      </c>
      <c r="J6804" s="5">
        <f>SUMIFS(AllWeights5[wt_vint],AllWeights5[bldgtype],AllWeights5[[#This Row],[bldgtype]],AllWeights5[bldgloc],AllWeights5[[#This Row],[bldgloc]],AllWeights5[era],AllWeights5[[#This Row],[era]])</f>
        <v>0.22799999999999998</v>
      </c>
      <c r="K6804" s="16">
        <f>AllWeights5[[#This Row],[wt_vint]]/AllWeights5[[#This Row],[Total Weight (BT, CZ, Era)]]</f>
        <v>4.3859649122807024E-3</v>
      </c>
    </row>
    <row r="6805" spans="1:11" x14ac:dyDescent="0.3">
      <c r="A6805" s="6">
        <v>2020</v>
      </c>
      <c r="B6805" s="7" t="s">
        <v>39</v>
      </c>
      <c r="C6805" s="7" t="s">
        <v>41</v>
      </c>
      <c r="D6805" s="7" t="s">
        <v>38</v>
      </c>
      <c r="E6805" s="7">
        <v>1975</v>
      </c>
      <c r="F6805" s="15" t="str">
        <f>CONCATENATE(AllWeights5[[#This Row],[bldgtype]],"-",AllWeights5[[#This Row],[bldgloc]],"-",AllWeights5[[#This Row],[bldgvint]])</f>
        <v>ECC-CZ07-1975</v>
      </c>
      <c r="G6805" s="15" t="str">
        <f>CONCATENATE(AllWeights5[[#This Row],[bldgtype]],"-",AllWeights5[[#This Row],[bldgloc]],"-",AllWeights5[[#This Row],[era]])</f>
        <v>ECC-CZ07-old</v>
      </c>
      <c r="H6805" s="7">
        <v>3.617</v>
      </c>
      <c r="I6805" s="8" t="s">
        <v>16</v>
      </c>
      <c r="J6805" s="5">
        <f>SUMIFS(AllWeights5[wt_vint],AllWeights5[bldgtype],AllWeights5[[#This Row],[bldgtype]],AllWeights5[bldgloc],AllWeights5[[#This Row],[bldgloc]],AllWeights5[era],AllWeights5[[#This Row],[era]])</f>
        <v>8.56</v>
      </c>
      <c r="K6805" s="16">
        <f>AllWeights5[[#This Row],[wt_vint]]/AllWeights5[[#This Row],[Total Weight (BT, CZ, Era)]]</f>
        <v>0.4225467289719626</v>
      </c>
    </row>
    <row r="6806" spans="1:11" x14ac:dyDescent="0.3">
      <c r="A6806" s="6">
        <v>2020</v>
      </c>
      <c r="B6806" s="7" t="s">
        <v>39</v>
      </c>
      <c r="C6806" s="7" t="s">
        <v>41</v>
      </c>
      <c r="D6806" s="7" t="s">
        <v>38</v>
      </c>
      <c r="E6806" s="7">
        <v>1985</v>
      </c>
      <c r="F6806" s="15" t="str">
        <f>CONCATENATE(AllWeights5[[#This Row],[bldgtype]],"-",AllWeights5[[#This Row],[bldgloc]],"-",AllWeights5[[#This Row],[bldgvint]])</f>
        <v>ECC-CZ07-1985</v>
      </c>
      <c r="G6806" s="15" t="str">
        <f>CONCATENATE(AllWeights5[[#This Row],[bldgtype]],"-",AllWeights5[[#This Row],[bldgloc]],"-",AllWeights5[[#This Row],[era]])</f>
        <v>ECC-CZ07-old</v>
      </c>
      <c r="H6806" s="7">
        <v>3.1509999999999998</v>
      </c>
      <c r="I6806" s="8" t="s">
        <v>16</v>
      </c>
      <c r="J6806" s="5">
        <f>SUMIFS(AllWeights5[wt_vint],AllWeights5[bldgtype],AllWeights5[[#This Row],[bldgtype]],AllWeights5[bldgloc],AllWeights5[[#This Row],[bldgloc]],AllWeights5[era],AllWeights5[[#This Row],[era]])</f>
        <v>8.56</v>
      </c>
      <c r="K6806" s="16">
        <f>AllWeights5[[#This Row],[wt_vint]]/AllWeights5[[#This Row],[Total Weight (BT, CZ, Era)]]</f>
        <v>0.36810747663551396</v>
      </c>
    </row>
    <row r="6807" spans="1:11" x14ac:dyDescent="0.3">
      <c r="A6807" s="6">
        <v>2020</v>
      </c>
      <c r="B6807" s="7" t="s">
        <v>39</v>
      </c>
      <c r="C6807" s="7" t="s">
        <v>41</v>
      </c>
      <c r="D6807" s="7" t="s">
        <v>38</v>
      </c>
      <c r="E6807" s="7">
        <v>1996</v>
      </c>
      <c r="F6807" s="15" t="str">
        <f>CONCATENATE(AllWeights5[[#This Row],[bldgtype]],"-",AllWeights5[[#This Row],[bldgloc]],"-",AllWeights5[[#This Row],[bldgvint]])</f>
        <v>ECC-CZ07-1996</v>
      </c>
      <c r="G6807" s="15" t="str">
        <f>CONCATENATE(AllWeights5[[#This Row],[bldgtype]],"-",AllWeights5[[#This Row],[bldgloc]],"-",AllWeights5[[#This Row],[era]])</f>
        <v>ECC-CZ07-old</v>
      </c>
      <c r="H6807" s="7">
        <v>1.792</v>
      </c>
      <c r="I6807" s="8" t="s">
        <v>16</v>
      </c>
      <c r="J6807" s="5">
        <f>SUMIFS(AllWeights5[wt_vint],AllWeights5[bldgtype],AllWeights5[[#This Row],[bldgtype]],AllWeights5[bldgloc],AllWeights5[[#This Row],[bldgloc]],AllWeights5[era],AllWeights5[[#This Row],[era]])</f>
        <v>8.56</v>
      </c>
      <c r="K6807" s="16">
        <f>AllWeights5[[#This Row],[wt_vint]]/AllWeights5[[#This Row],[Total Weight (BT, CZ, Era)]]</f>
        <v>0.20934579439252335</v>
      </c>
    </row>
    <row r="6808" spans="1:11" x14ac:dyDescent="0.3">
      <c r="A6808" s="6">
        <v>2020</v>
      </c>
      <c r="B6808" s="7" t="s">
        <v>39</v>
      </c>
      <c r="C6808" s="7" t="s">
        <v>41</v>
      </c>
      <c r="D6808" s="7" t="s">
        <v>38</v>
      </c>
      <c r="E6808" s="7">
        <v>2003</v>
      </c>
      <c r="F6808" s="15" t="str">
        <f>CONCATENATE(AllWeights5[[#This Row],[bldgtype]],"-",AllWeights5[[#This Row],[bldgloc]],"-",AllWeights5[[#This Row],[bldgvint]])</f>
        <v>ECC-CZ07-2003</v>
      </c>
      <c r="G6808" s="15" t="str">
        <f>CONCATENATE(AllWeights5[[#This Row],[bldgtype]],"-",AllWeights5[[#This Row],[bldgloc]],"-",AllWeights5[[#This Row],[era]])</f>
        <v>ECC-CZ07-ex</v>
      </c>
      <c r="H6808" s="7">
        <v>1.5840000000000001</v>
      </c>
      <c r="I6808" s="8" t="s">
        <v>11</v>
      </c>
      <c r="J6808" s="5">
        <f>SUMIFS(AllWeights5[wt_vint],AllWeights5[bldgtype],AllWeights5[[#This Row],[bldgtype]],AllWeights5[bldgloc],AllWeights5[[#This Row],[bldgloc]],AllWeights5[era],AllWeights5[[#This Row],[era]])</f>
        <v>2.8849999999999998</v>
      </c>
      <c r="K6808" s="16">
        <f>AllWeights5[[#This Row],[wt_vint]]/AllWeights5[[#This Row],[Total Weight (BT, CZ, Era)]]</f>
        <v>0.54904679376083199</v>
      </c>
    </row>
    <row r="6809" spans="1:11" x14ac:dyDescent="0.3">
      <c r="A6809" s="6">
        <v>2020</v>
      </c>
      <c r="B6809" s="7" t="s">
        <v>39</v>
      </c>
      <c r="C6809" s="7" t="s">
        <v>41</v>
      </c>
      <c r="D6809" s="7" t="s">
        <v>38</v>
      </c>
      <c r="E6809" s="7">
        <v>2007</v>
      </c>
      <c r="F6809" s="15" t="str">
        <f>CONCATENATE(AllWeights5[[#This Row],[bldgtype]],"-",AllWeights5[[#This Row],[bldgloc]],"-",AllWeights5[[#This Row],[bldgvint]])</f>
        <v>ECC-CZ07-2007</v>
      </c>
      <c r="G6809" s="15" t="str">
        <f>CONCATENATE(AllWeights5[[#This Row],[bldgtype]],"-",AllWeights5[[#This Row],[bldgloc]],"-",AllWeights5[[#This Row],[era]])</f>
        <v>ECC-CZ07-ex</v>
      </c>
      <c r="H6809" s="7">
        <v>0.47299999999999998</v>
      </c>
      <c r="I6809" s="8" t="s">
        <v>11</v>
      </c>
      <c r="J6809" s="5">
        <f>SUMIFS(AllWeights5[wt_vint],AllWeights5[bldgtype],AllWeights5[[#This Row],[bldgtype]],AllWeights5[bldgloc],AllWeights5[[#This Row],[bldgloc]],AllWeights5[era],AllWeights5[[#This Row],[era]])</f>
        <v>2.8849999999999998</v>
      </c>
      <c r="K6809" s="16">
        <f>AllWeights5[[#This Row],[wt_vint]]/AllWeights5[[#This Row],[Total Weight (BT, CZ, Era)]]</f>
        <v>0.16395147313691508</v>
      </c>
    </row>
    <row r="6810" spans="1:11" x14ac:dyDescent="0.3">
      <c r="A6810" s="6">
        <v>2020</v>
      </c>
      <c r="B6810" s="7" t="s">
        <v>39</v>
      </c>
      <c r="C6810" s="7" t="s">
        <v>41</v>
      </c>
      <c r="D6810" s="7" t="s">
        <v>38</v>
      </c>
      <c r="E6810" s="7">
        <v>2011</v>
      </c>
      <c r="F6810" s="15" t="str">
        <f>CONCATENATE(AllWeights5[[#This Row],[bldgtype]],"-",AllWeights5[[#This Row],[bldgloc]],"-",AllWeights5[[#This Row],[bldgvint]])</f>
        <v>ECC-CZ07-2011</v>
      </c>
      <c r="G6810" s="15" t="str">
        <f>CONCATENATE(AllWeights5[[#This Row],[bldgtype]],"-",AllWeights5[[#This Row],[bldgloc]],"-",AllWeights5[[#This Row],[era]])</f>
        <v>ECC-CZ07-ex</v>
      </c>
      <c r="H6810" s="7">
        <v>0.47299999999999998</v>
      </c>
      <c r="I6810" s="8" t="s">
        <v>11</v>
      </c>
      <c r="J6810" s="5">
        <f>SUMIFS(AllWeights5[wt_vint],AllWeights5[bldgtype],AllWeights5[[#This Row],[bldgtype]],AllWeights5[bldgloc],AllWeights5[[#This Row],[bldgloc]],AllWeights5[era],AllWeights5[[#This Row],[era]])</f>
        <v>2.8849999999999998</v>
      </c>
      <c r="K6810" s="16">
        <f>AllWeights5[[#This Row],[wt_vint]]/AllWeights5[[#This Row],[Total Weight (BT, CZ, Era)]]</f>
        <v>0.16395147313691508</v>
      </c>
    </row>
    <row r="6811" spans="1:11" x14ac:dyDescent="0.3">
      <c r="A6811" s="6">
        <v>2020</v>
      </c>
      <c r="B6811" s="7" t="s">
        <v>39</v>
      </c>
      <c r="C6811" s="7" t="s">
        <v>41</v>
      </c>
      <c r="D6811" s="7" t="s">
        <v>38</v>
      </c>
      <c r="E6811" s="7">
        <v>2015</v>
      </c>
      <c r="F6811" s="15" t="str">
        <f>CONCATENATE(AllWeights5[[#This Row],[bldgtype]],"-",AllWeights5[[#This Row],[bldgloc]],"-",AllWeights5[[#This Row],[bldgvint]])</f>
        <v>ECC-CZ07-2015</v>
      </c>
      <c r="G6811" s="15" t="str">
        <f>CONCATENATE(AllWeights5[[#This Row],[bldgtype]],"-",AllWeights5[[#This Row],[bldgloc]],"-",AllWeights5[[#This Row],[era]])</f>
        <v>ECC-CZ07-ex</v>
      </c>
      <c r="H6811" s="7">
        <v>0.35499999999999998</v>
      </c>
      <c r="I6811" s="8" t="s">
        <v>11</v>
      </c>
      <c r="J6811" s="5">
        <f>SUMIFS(AllWeights5[wt_vint],AllWeights5[bldgtype],AllWeights5[[#This Row],[bldgtype]],AllWeights5[bldgloc],AllWeights5[[#This Row],[bldgloc]],AllWeights5[era],AllWeights5[[#This Row],[era]])</f>
        <v>2.8849999999999998</v>
      </c>
      <c r="K6811" s="16">
        <f>AllWeights5[[#This Row],[wt_vint]]/AllWeights5[[#This Row],[Total Weight (BT, CZ, Era)]]</f>
        <v>0.12305025996533796</v>
      </c>
    </row>
    <row r="6812" spans="1:11" x14ac:dyDescent="0.3">
      <c r="A6812" s="6">
        <v>2020</v>
      </c>
      <c r="B6812" s="7" t="s">
        <v>39</v>
      </c>
      <c r="C6812" s="7" t="s">
        <v>41</v>
      </c>
      <c r="D6812" s="7" t="s">
        <v>38</v>
      </c>
      <c r="E6812" s="7">
        <v>2017</v>
      </c>
      <c r="F6812" s="15" t="str">
        <f>CONCATENATE(AllWeights5[[#This Row],[bldgtype]],"-",AllWeights5[[#This Row],[bldgloc]],"-",AllWeights5[[#This Row],[bldgvint]])</f>
        <v>ECC-CZ07-2017</v>
      </c>
      <c r="G6812" s="15" t="str">
        <f>CONCATENATE(AllWeights5[[#This Row],[bldgtype]],"-",AllWeights5[[#This Row],[bldgloc]],"-",AllWeights5[[#This Row],[era]])</f>
        <v>ECC-CZ07-rec</v>
      </c>
      <c r="H6812" s="7">
        <v>0.35499999999999998</v>
      </c>
      <c r="I6812" s="8" t="s">
        <v>14</v>
      </c>
      <c r="J6812" s="5">
        <f>SUMIFS(AllWeights5[wt_vint],AllWeights5[bldgtype],AllWeights5[[#This Row],[bldgtype]],AllWeights5[bldgloc],AllWeights5[[#This Row],[bldgloc]],AllWeights5[era],AllWeights5[[#This Row],[era]])</f>
        <v>0.47299999999999998</v>
      </c>
      <c r="K6812" s="16">
        <f>AllWeights5[[#This Row],[wt_vint]]/AllWeights5[[#This Row],[Total Weight (BT, CZ, Era)]]</f>
        <v>0.7505285412262156</v>
      </c>
    </row>
    <row r="6813" spans="1:11" x14ac:dyDescent="0.3">
      <c r="A6813" s="6">
        <v>2020</v>
      </c>
      <c r="B6813" s="7" t="s">
        <v>39</v>
      </c>
      <c r="C6813" s="7" t="s">
        <v>41</v>
      </c>
      <c r="D6813" s="7" t="s">
        <v>38</v>
      </c>
      <c r="E6813" s="7">
        <v>2020</v>
      </c>
      <c r="F6813" s="15" t="str">
        <f>CONCATENATE(AllWeights5[[#This Row],[bldgtype]],"-",AllWeights5[[#This Row],[bldgloc]],"-",AllWeights5[[#This Row],[bldgvint]])</f>
        <v>ECC-CZ07-2020</v>
      </c>
      <c r="G6813" s="15" t="str">
        <f>CONCATENATE(AllWeights5[[#This Row],[bldgtype]],"-",AllWeights5[[#This Row],[bldgloc]],"-",AllWeights5[[#This Row],[era]])</f>
        <v>ECC-CZ07-rec</v>
      </c>
      <c r="H6813" s="7">
        <v>0.11799999999999999</v>
      </c>
      <c r="I6813" s="8" t="s">
        <v>14</v>
      </c>
      <c r="J6813" s="5">
        <f>SUMIFS(AllWeights5[wt_vint],AllWeights5[bldgtype],AllWeights5[[#This Row],[bldgtype]],AllWeights5[bldgloc],AllWeights5[[#This Row],[bldgloc]],AllWeights5[era],AllWeights5[[#This Row],[era]])</f>
        <v>0.47299999999999998</v>
      </c>
      <c r="K6813" s="16">
        <f>AllWeights5[[#This Row],[wt_vint]]/AllWeights5[[#This Row],[Total Weight (BT, CZ, Era)]]</f>
        <v>0.24947145877378435</v>
      </c>
    </row>
    <row r="6814" spans="1:11" x14ac:dyDescent="0.3">
      <c r="A6814" s="6">
        <v>2020</v>
      </c>
      <c r="B6814" s="7" t="s">
        <v>39</v>
      </c>
      <c r="C6814" s="7" t="s">
        <v>41</v>
      </c>
      <c r="D6814" s="7" t="s">
        <v>38</v>
      </c>
      <c r="E6814" s="7" t="s">
        <v>18</v>
      </c>
      <c r="F6814" s="15" t="str">
        <f>CONCATENATE(AllWeights5[[#This Row],[bldgtype]],"-",AllWeights5[[#This Row],[bldgloc]],"-",AllWeights5[[#This Row],[bldgvint]])</f>
        <v>ECC-CZ07-New</v>
      </c>
      <c r="G6814" s="15" t="str">
        <f>CONCATENATE(AllWeights5[[#This Row],[bldgtype]],"-",AllWeights5[[#This Row],[bldgloc]],"-",AllWeights5[[#This Row],[era]])</f>
        <v>ECC-CZ07-new</v>
      </c>
      <c r="H6814" s="7">
        <v>0.11799999999999999</v>
      </c>
      <c r="I6814" s="8" t="s">
        <v>19</v>
      </c>
      <c r="J6814" s="5">
        <f>SUMIFS(AllWeights5[wt_vint],AllWeights5[bldgtype],AllWeights5[[#This Row],[bldgtype]],AllWeights5[bldgloc],AllWeights5[[#This Row],[bldgloc]],AllWeights5[era],AllWeights5[[#This Row],[era]])</f>
        <v>0.11799999999999999</v>
      </c>
      <c r="K6814" s="16">
        <f>AllWeights5[[#This Row],[wt_vint]]/AllWeights5[[#This Row],[Total Weight (BT, CZ, Era)]]</f>
        <v>1</v>
      </c>
    </row>
    <row r="6815" spans="1:11" x14ac:dyDescent="0.3">
      <c r="A6815" s="6">
        <v>2020</v>
      </c>
      <c r="B6815" s="7" t="s">
        <v>39</v>
      </c>
      <c r="C6815" s="7" t="s">
        <v>41</v>
      </c>
      <c r="D6815" s="7" t="s">
        <v>32</v>
      </c>
      <c r="E6815" s="7">
        <v>1975</v>
      </c>
      <c r="F6815" s="15" t="str">
        <f>CONCATENATE(AllWeights5[[#This Row],[bldgtype]],"-",AllWeights5[[#This Row],[bldgloc]],"-",AllWeights5[[#This Row],[bldgvint]])</f>
        <v>ECC-CZ08-1975</v>
      </c>
      <c r="G6815" s="15" t="str">
        <f>CONCATENATE(AllWeights5[[#This Row],[bldgtype]],"-",AllWeights5[[#This Row],[bldgloc]],"-",AllWeights5[[#This Row],[era]])</f>
        <v>ECC-CZ08-old</v>
      </c>
      <c r="H6815" s="7">
        <v>4.2999999999999997E-2</v>
      </c>
      <c r="I6815" s="8" t="s">
        <v>16</v>
      </c>
      <c r="J6815" s="5">
        <f>SUMIFS(AllWeights5[wt_vint],AllWeights5[bldgtype],AllWeights5[[#This Row],[bldgtype]],AllWeights5[bldgloc],AllWeights5[[#This Row],[bldgloc]],AllWeights5[era],AllWeights5[[#This Row],[era]])</f>
        <v>41.091999999999999</v>
      </c>
      <c r="K6815" s="16">
        <f>AllWeights5[[#This Row],[wt_vint]]/AllWeights5[[#This Row],[Total Weight (BT, CZ, Era)]]</f>
        <v>1.0464323956001168E-3</v>
      </c>
    </row>
    <row r="6816" spans="1:11" x14ac:dyDescent="0.3">
      <c r="A6816" s="6">
        <v>2020</v>
      </c>
      <c r="B6816" s="7" t="s">
        <v>39</v>
      </c>
      <c r="C6816" s="7" t="s">
        <v>41</v>
      </c>
      <c r="D6816" s="7" t="s">
        <v>32</v>
      </c>
      <c r="E6816" s="7">
        <v>1985</v>
      </c>
      <c r="F6816" s="15" t="str">
        <f>CONCATENATE(AllWeights5[[#This Row],[bldgtype]],"-",AllWeights5[[#This Row],[bldgloc]],"-",AllWeights5[[#This Row],[bldgvint]])</f>
        <v>ECC-CZ08-1985</v>
      </c>
      <c r="G6816" s="15" t="str">
        <f>CONCATENATE(AllWeights5[[#This Row],[bldgtype]],"-",AllWeights5[[#This Row],[bldgloc]],"-",AllWeights5[[#This Row],[era]])</f>
        <v>ECC-CZ08-old</v>
      </c>
      <c r="H6816" s="7">
        <v>3.7999999999999999E-2</v>
      </c>
      <c r="I6816" s="8" t="s">
        <v>16</v>
      </c>
      <c r="J6816" s="5">
        <f>SUMIFS(AllWeights5[wt_vint],AllWeights5[bldgtype],AllWeights5[[#This Row],[bldgtype]],AllWeights5[bldgloc],AllWeights5[[#This Row],[bldgloc]],AllWeights5[era],AllWeights5[[#This Row],[era]])</f>
        <v>41.091999999999999</v>
      </c>
      <c r="K6816" s="16">
        <f>AllWeights5[[#This Row],[wt_vint]]/AllWeights5[[#This Row],[Total Weight (BT, CZ, Era)]]</f>
        <v>9.2475421006521952E-4</v>
      </c>
    </row>
    <row r="6817" spans="1:11" x14ac:dyDescent="0.3">
      <c r="A6817" s="6">
        <v>2020</v>
      </c>
      <c r="B6817" s="7" t="s">
        <v>39</v>
      </c>
      <c r="C6817" s="7" t="s">
        <v>41</v>
      </c>
      <c r="D6817" s="7" t="s">
        <v>32</v>
      </c>
      <c r="E6817" s="7">
        <v>1996</v>
      </c>
      <c r="F6817" s="15" t="str">
        <f>CONCATENATE(AllWeights5[[#This Row],[bldgtype]],"-",AllWeights5[[#This Row],[bldgloc]],"-",AllWeights5[[#This Row],[bldgvint]])</f>
        <v>ECC-CZ08-1996</v>
      </c>
      <c r="G6817" s="15" t="str">
        <f>CONCATENATE(AllWeights5[[#This Row],[bldgtype]],"-",AllWeights5[[#This Row],[bldgloc]],"-",AllWeights5[[#This Row],[era]])</f>
        <v>ECC-CZ08-old</v>
      </c>
      <c r="H6817" s="7">
        <v>2.1000000000000001E-2</v>
      </c>
      <c r="I6817" s="8" t="s">
        <v>16</v>
      </c>
      <c r="J6817" s="5">
        <f>SUMIFS(AllWeights5[wt_vint],AllWeights5[bldgtype],AllWeights5[[#This Row],[bldgtype]],AllWeights5[bldgloc],AllWeights5[[#This Row],[bldgloc]],AllWeights5[era],AllWeights5[[#This Row],[era]])</f>
        <v>41.091999999999999</v>
      </c>
      <c r="K6817" s="16">
        <f>AllWeights5[[#This Row],[wt_vint]]/AllWeights5[[#This Row],[Total Weight (BT, CZ, Era)]]</f>
        <v>5.1104837924656867E-4</v>
      </c>
    </row>
    <row r="6818" spans="1:11" x14ac:dyDescent="0.3">
      <c r="A6818" s="6">
        <v>2020</v>
      </c>
      <c r="B6818" s="7" t="s">
        <v>39</v>
      </c>
      <c r="C6818" s="7" t="s">
        <v>41</v>
      </c>
      <c r="D6818" s="7" t="s">
        <v>32</v>
      </c>
      <c r="E6818" s="7">
        <v>2003</v>
      </c>
      <c r="F6818" s="15" t="str">
        <f>CONCATENATE(AllWeights5[[#This Row],[bldgtype]],"-",AllWeights5[[#This Row],[bldgloc]],"-",AllWeights5[[#This Row],[bldgvint]])</f>
        <v>ECC-CZ08-2003</v>
      </c>
      <c r="G6818" s="15" t="str">
        <f>CONCATENATE(AllWeights5[[#This Row],[bldgtype]],"-",AllWeights5[[#This Row],[bldgloc]],"-",AllWeights5[[#This Row],[era]])</f>
        <v>ECC-CZ08-ex</v>
      </c>
      <c r="H6818" s="7">
        <v>1.9E-2</v>
      </c>
      <c r="I6818" s="8" t="s">
        <v>11</v>
      </c>
      <c r="J6818" s="5">
        <f>SUMIFS(AllWeights5[wt_vint],AllWeights5[bldgtype],AllWeights5[[#This Row],[bldgtype]],AllWeights5[bldgloc],AllWeights5[[#This Row],[bldgloc]],AllWeights5[era],AllWeights5[[#This Row],[era]])</f>
        <v>7.2839999999999998</v>
      </c>
      <c r="K6818" s="16">
        <f>AllWeights5[[#This Row],[wt_vint]]/AllWeights5[[#This Row],[Total Weight (BT, CZ, Era)]]</f>
        <v>2.6084568918176825E-3</v>
      </c>
    </row>
    <row r="6819" spans="1:11" x14ac:dyDescent="0.3">
      <c r="A6819" s="6">
        <v>2020</v>
      </c>
      <c r="B6819" s="7" t="s">
        <v>39</v>
      </c>
      <c r="C6819" s="7" t="s">
        <v>41</v>
      </c>
      <c r="D6819" s="7" t="s">
        <v>32</v>
      </c>
      <c r="E6819" s="7">
        <v>2007</v>
      </c>
      <c r="F6819" s="15" t="str">
        <f>CONCATENATE(AllWeights5[[#This Row],[bldgtype]],"-",AllWeights5[[#This Row],[bldgloc]],"-",AllWeights5[[#This Row],[bldgvint]])</f>
        <v>ECC-CZ08-2007</v>
      </c>
      <c r="G6819" s="15" t="str">
        <f>CONCATENATE(AllWeights5[[#This Row],[bldgtype]],"-",AllWeights5[[#This Row],[bldgloc]],"-",AllWeights5[[#This Row],[era]])</f>
        <v>ECC-CZ08-ex</v>
      </c>
      <c r="H6819" s="7">
        <v>6.0000000000000001E-3</v>
      </c>
      <c r="I6819" s="8" t="s">
        <v>11</v>
      </c>
      <c r="J6819" s="5">
        <f>SUMIFS(AllWeights5[wt_vint],AllWeights5[bldgtype],AllWeights5[[#This Row],[bldgtype]],AllWeights5[bldgloc],AllWeights5[[#This Row],[bldgloc]],AllWeights5[era],AllWeights5[[#This Row],[era]])</f>
        <v>7.2839999999999998</v>
      </c>
      <c r="K6819" s="16">
        <f>AllWeights5[[#This Row],[wt_vint]]/AllWeights5[[#This Row],[Total Weight (BT, CZ, Era)]]</f>
        <v>8.2372322899505767E-4</v>
      </c>
    </row>
    <row r="6820" spans="1:11" x14ac:dyDescent="0.3">
      <c r="A6820" s="6">
        <v>2020</v>
      </c>
      <c r="B6820" s="7" t="s">
        <v>39</v>
      </c>
      <c r="C6820" s="7" t="s">
        <v>41</v>
      </c>
      <c r="D6820" s="7" t="s">
        <v>32</v>
      </c>
      <c r="E6820" s="7">
        <v>2011</v>
      </c>
      <c r="F6820" s="15" t="str">
        <f>CONCATENATE(AllWeights5[[#This Row],[bldgtype]],"-",AllWeights5[[#This Row],[bldgloc]],"-",AllWeights5[[#This Row],[bldgvint]])</f>
        <v>ECC-CZ08-2011</v>
      </c>
      <c r="G6820" s="15" t="str">
        <f>CONCATENATE(AllWeights5[[#This Row],[bldgtype]],"-",AllWeights5[[#This Row],[bldgloc]],"-",AllWeights5[[#This Row],[era]])</f>
        <v>ECC-CZ08-ex</v>
      </c>
      <c r="H6820" s="7">
        <v>6.0000000000000001E-3</v>
      </c>
      <c r="I6820" s="8" t="s">
        <v>11</v>
      </c>
      <c r="J6820" s="5">
        <f>SUMIFS(AllWeights5[wt_vint],AllWeights5[bldgtype],AllWeights5[[#This Row],[bldgtype]],AllWeights5[bldgloc],AllWeights5[[#This Row],[bldgloc]],AllWeights5[era],AllWeights5[[#This Row],[era]])</f>
        <v>7.2839999999999998</v>
      </c>
      <c r="K6820" s="16">
        <f>AllWeights5[[#This Row],[wt_vint]]/AllWeights5[[#This Row],[Total Weight (BT, CZ, Era)]]</f>
        <v>8.2372322899505767E-4</v>
      </c>
    </row>
    <row r="6821" spans="1:11" x14ac:dyDescent="0.3">
      <c r="A6821" s="6">
        <v>2020</v>
      </c>
      <c r="B6821" s="7" t="s">
        <v>39</v>
      </c>
      <c r="C6821" s="7" t="s">
        <v>41</v>
      </c>
      <c r="D6821" s="7" t="s">
        <v>32</v>
      </c>
      <c r="E6821" s="7">
        <v>2015</v>
      </c>
      <c r="F6821" s="15" t="str">
        <f>CONCATENATE(AllWeights5[[#This Row],[bldgtype]],"-",AllWeights5[[#This Row],[bldgloc]],"-",AllWeights5[[#This Row],[bldgvint]])</f>
        <v>ECC-CZ08-2015</v>
      </c>
      <c r="G6821" s="15" t="str">
        <f>CONCATENATE(AllWeights5[[#This Row],[bldgtype]],"-",AllWeights5[[#This Row],[bldgloc]],"-",AllWeights5[[#This Row],[era]])</f>
        <v>ECC-CZ08-ex</v>
      </c>
      <c r="H6821" s="7">
        <v>4.0000000000000001E-3</v>
      </c>
      <c r="I6821" s="8" t="s">
        <v>11</v>
      </c>
      <c r="J6821" s="5">
        <f>SUMIFS(AllWeights5[wt_vint],AllWeights5[bldgtype],AllWeights5[[#This Row],[bldgtype]],AllWeights5[bldgloc],AllWeights5[[#This Row],[bldgloc]],AllWeights5[era],AllWeights5[[#This Row],[era]])</f>
        <v>7.2839999999999998</v>
      </c>
      <c r="K6821" s="16">
        <f>AllWeights5[[#This Row],[wt_vint]]/AllWeights5[[#This Row],[Total Weight (BT, CZ, Era)]]</f>
        <v>5.4914881933003845E-4</v>
      </c>
    </row>
    <row r="6822" spans="1:11" x14ac:dyDescent="0.3">
      <c r="A6822" s="6">
        <v>2020</v>
      </c>
      <c r="B6822" s="7" t="s">
        <v>39</v>
      </c>
      <c r="C6822" s="7" t="s">
        <v>41</v>
      </c>
      <c r="D6822" s="7" t="s">
        <v>32</v>
      </c>
      <c r="E6822" s="7">
        <v>2017</v>
      </c>
      <c r="F6822" s="15" t="str">
        <f>CONCATENATE(AllWeights5[[#This Row],[bldgtype]],"-",AllWeights5[[#This Row],[bldgloc]],"-",AllWeights5[[#This Row],[bldgvint]])</f>
        <v>ECC-CZ08-2017</v>
      </c>
      <c r="G6822" s="15" t="str">
        <f>CONCATENATE(AllWeights5[[#This Row],[bldgtype]],"-",AllWeights5[[#This Row],[bldgloc]],"-",AllWeights5[[#This Row],[era]])</f>
        <v>ECC-CZ08-rec</v>
      </c>
      <c r="H6822" s="7">
        <v>4.0000000000000001E-3</v>
      </c>
      <c r="I6822" s="8" t="s">
        <v>14</v>
      </c>
      <c r="J6822" s="5">
        <f>SUMIFS(AllWeights5[wt_vint],AllWeights5[bldgtype],AllWeights5[[#This Row],[bldgtype]],AllWeights5[bldgloc],AllWeights5[[#This Row],[bldgloc]],AllWeights5[era],AllWeights5[[#This Row],[era]])</f>
        <v>1.4549999999999998</v>
      </c>
      <c r="K6822" s="16">
        <f>AllWeights5[[#This Row],[wt_vint]]/AllWeights5[[#This Row],[Total Weight (BT, CZ, Era)]]</f>
        <v>2.7491408934707906E-3</v>
      </c>
    </row>
    <row r="6823" spans="1:11" x14ac:dyDescent="0.3">
      <c r="A6823" s="6">
        <v>2020</v>
      </c>
      <c r="B6823" s="7" t="s">
        <v>39</v>
      </c>
      <c r="C6823" s="7" t="s">
        <v>41</v>
      </c>
      <c r="D6823" s="7" t="s">
        <v>32</v>
      </c>
      <c r="E6823" s="7">
        <v>2020</v>
      </c>
      <c r="F6823" s="15" t="str">
        <f>CONCATENATE(AllWeights5[[#This Row],[bldgtype]],"-",AllWeights5[[#This Row],[bldgloc]],"-",AllWeights5[[#This Row],[bldgvint]])</f>
        <v>ECC-CZ08-2020</v>
      </c>
      <c r="G6823" s="15" t="str">
        <f>CONCATENATE(AllWeights5[[#This Row],[bldgtype]],"-",AllWeights5[[#This Row],[bldgloc]],"-",AllWeights5[[#This Row],[era]])</f>
        <v>ECC-CZ08-rec</v>
      </c>
      <c r="H6823" s="7">
        <v>1E-3</v>
      </c>
      <c r="I6823" s="8" t="s">
        <v>14</v>
      </c>
      <c r="J6823" s="5">
        <f>SUMIFS(AllWeights5[wt_vint],AllWeights5[bldgtype],AllWeights5[[#This Row],[bldgtype]],AllWeights5[bldgloc],AllWeights5[[#This Row],[bldgloc]],AllWeights5[era],AllWeights5[[#This Row],[era]])</f>
        <v>1.4549999999999998</v>
      </c>
      <c r="K6823" s="16">
        <f>AllWeights5[[#This Row],[wt_vint]]/AllWeights5[[#This Row],[Total Weight (BT, CZ, Era)]]</f>
        <v>6.8728522336769765E-4</v>
      </c>
    </row>
    <row r="6824" spans="1:11" x14ac:dyDescent="0.3">
      <c r="A6824" s="6">
        <v>2020</v>
      </c>
      <c r="B6824" s="7" t="s">
        <v>39</v>
      </c>
      <c r="C6824" s="7" t="s">
        <v>41</v>
      </c>
      <c r="D6824" s="7" t="s">
        <v>32</v>
      </c>
      <c r="E6824" s="7" t="s">
        <v>18</v>
      </c>
      <c r="F6824" s="15" t="str">
        <f>CONCATENATE(AllWeights5[[#This Row],[bldgtype]],"-",AllWeights5[[#This Row],[bldgloc]],"-",AllWeights5[[#This Row],[bldgvint]])</f>
        <v>ECC-CZ08-New</v>
      </c>
      <c r="G6824" s="15" t="str">
        <f>CONCATENATE(AllWeights5[[#This Row],[bldgtype]],"-",AllWeights5[[#This Row],[bldgloc]],"-",AllWeights5[[#This Row],[era]])</f>
        <v>ECC-CZ08-new</v>
      </c>
      <c r="H6824" s="7">
        <v>1E-3</v>
      </c>
      <c r="I6824" s="8" t="s">
        <v>19</v>
      </c>
      <c r="J6824" s="5">
        <f>SUMIFS(AllWeights5[wt_vint],AllWeights5[bldgtype],AllWeights5[[#This Row],[bldgtype]],AllWeights5[bldgloc],AllWeights5[[#This Row],[bldgloc]],AllWeights5[era],AllWeights5[[#This Row],[era]])</f>
        <v>0.36299999999999999</v>
      </c>
      <c r="K6824" s="16">
        <f>AllWeights5[[#This Row],[wt_vint]]/AllWeights5[[#This Row],[Total Weight (BT, CZ, Era)]]</f>
        <v>2.7548209366391185E-3</v>
      </c>
    </row>
    <row r="6825" spans="1:11" x14ac:dyDescent="0.3">
      <c r="A6825" s="6">
        <v>2020</v>
      </c>
      <c r="B6825" s="7" t="s">
        <v>39</v>
      </c>
      <c r="C6825" s="7" t="s">
        <v>41</v>
      </c>
      <c r="D6825" s="7" t="s">
        <v>34</v>
      </c>
      <c r="E6825" s="7">
        <v>1975</v>
      </c>
      <c r="F6825" s="15" t="str">
        <f>CONCATENATE(AllWeights5[[#This Row],[bldgtype]],"-",AllWeights5[[#This Row],[bldgloc]],"-",AllWeights5[[#This Row],[bldgvint]])</f>
        <v>ECC-CZ10-1975</v>
      </c>
      <c r="G6825" s="15" t="str">
        <f>CONCATENATE(AllWeights5[[#This Row],[bldgtype]],"-",AllWeights5[[#This Row],[bldgloc]],"-",AllWeights5[[#This Row],[era]])</f>
        <v>ECC-CZ10-old</v>
      </c>
      <c r="H6825" s="7">
        <v>1.1399999999999999</v>
      </c>
      <c r="I6825" s="8" t="s">
        <v>16</v>
      </c>
      <c r="J6825" s="5">
        <f>SUMIFS(AllWeights5[wt_vint],AllWeights5[bldgtype],AllWeights5[[#This Row],[bldgtype]],AllWeights5[bldgloc],AllWeights5[[#This Row],[bldgloc]],AllWeights5[era],AllWeights5[[#This Row],[era]])</f>
        <v>11.700000000000001</v>
      </c>
      <c r="K6825" s="16">
        <f>AllWeights5[[#This Row],[wt_vint]]/AllWeights5[[#This Row],[Total Weight (BT, CZ, Era)]]</f>
        <v>9.7435897435897423E-2</v>
      </c>
    </row>
    <row r="6826" spans="1:11" x14ac:dyDescent="0.3">
      <c r="A6826" s="6">
        <v>2020</v>
      </c>
      <c r="B6826" s="7" t="s">
        <v>39</v>
      </c>
      <c r="C6826" s="7" t="s">
        <v>41</v>
      </c>
      <c r="D6826" s="7" t="s">
        <v>34</v>
      </c>
      <c r="E6826" s="7">
        <v>1985</v>
      </c>
      <c r="F6826" s="15" t="str">
        <f>CONCATENATE(AllWeights5[[#This Row],[bldgtype]],"-",AllWeights5[[#This Row],[bldgloc]],"-",AllWeights5[[#This Row],[bldgvint]])</f>
        <v>ECC-CZ10-1985</v>
      </c>
      <c r="G6826" s="15" t="str">
        <f>CONCATENATE(AllWeights5[[#This Row],[bldgtype]],"-",AllWeights5[[#This Row],[bldgloc]],"-",AllWeights5[[#This Row],[era]])</f>
        <v>ECC-CZ10-old</v>
      </c>
      <c r="H6826" s="7">
        <v>0.99299999999999999</v>
      </c>
      <c r="I6826" s="8" t="s">
        <v>16</v>
      </c>
      <c r="J6826" s="5">
        <f>SUMIFS(AllWeights5[wt_vint],AllWeights5[bldgtype],AllWeights5[[#This Row],[bldgtype]],AllWeights5[bldgloc],AllWeights5[[#This Row],[bldgloc]],AllWeights5[era],AllWeights5[[#This Row],[era]])</f>
        <v>11.700000000000001</v>
      </c>
      <c r="K6826" s="16">
        <f>AllWeights5[[#This Row],[wt_vint]]/AllWeights5[[#This Row],[Total Weight (BT, CZ, Era)]]</f>
        <v>8.4871794871794859E-2</v>
      </c>
    </row>
    <row r="6827" spans="1:11" x14ac:dyDescent="0.3">
      <c r="A6827" s="6">
        <v>2020</v>
      </c>
      <c r="B6827" s="7" t="s">
        <v>39</v>
      </c>
      <c r="C6827" s="7" t="s">
        <v>41</v>
      </c>
      <c r="D6827" s="7" t="s">
        <v>34</v>
      </c>
      <c r="E6827" s="7">
        <v>1996</v>
      </c>
      <c r="F6827" s="15" t="str">
        <f>CONCATENATE(AllWeights5[[#This Row],[bldgtype]],"-",AllWeights5[[#This Row],[bldgloc]],"-",AllWeights5[[#This Row],[bldgvint]])</f>
        <v>ECC-CZ10-1996</v>
      </c>
      <c r="G6827" s="15" t="str">
        <f>CONCATENATE(AllWeights5[[#This Row],[bldgtype]],"-",AllWeights5[[#This Row],[bldgloc]],"-",AllWeights5[[#This Row],[era]])</f>
        <v>ECC-CZ10-old</v>
      </c>
      <c r="H6827" s="7">
        <v>0.56499999999999995</v>
      </c>
      <c r="I6827" s="8" t="s">
        <v>16</v>
      </c>
      <c r="J6827" s="5">
        <f>SUMIFS(AllWeights5[wt_vint],AllWeights5[bldgtype],AllWeights5[[#This Row],[bldgtype]],AllWeights5[bldgloc],AllWeights5[[#This Row],[bldgloc]],AllWeights5[era],AllWeights5[[#This Row],[era]])</f>
        <v>11.700000000000001</v>
      </c>
      <c r="K6827" s="16">
        <f>AllWeights5[[#This Row],[wt_vint]]/AllWeights5[[#This Row],[Total Weight (BT, CZ, Era)]]</f>
        <v>4.8290598290598279E-2</v>
      </c>
    </row>
    <row r="6828" spans="1:11" x14ac:dyDescent="0.3">
      <c r="A6828" s="6">
        <v>2020</v>
      </c>
      <c r="B6828" s="7" t="s">
        <v>39</v>
      </c>
      <c r="C6828" s="7" t="s">
        <v>41</v>
      </c>
      <c r="D6828" s="7" t="s">
        <v>34</v>
      </c>
      <c r="E6828" s="7">
        <v>2003</v>
      </c>
      <c r="F6828" s="15" t="str">
        <f>CONCATENATE(AllWeights5[[#This Row],[bldgtype]],"-",AllWeights5[[#This Row],[bldgloc]],"-",AllWeights5[[#This Row],[bldgvint]])</f>
        <v>ECC-CZ10-2003</v>
      </c>
      <c r="G6828" s="15" t="str">
        <f>CONCATENATE(AllWeights5[[#This Row],[bldgtype]],"-",AllWeights5[[#This Row],[bldgloc]],"-",AllWeights5[[#This Row],[era]])</f>
        <v>ECC-CZ10-ex</v>
      </c>
      <c r="H6828" s="7">
        <v>0.499</v>
      </c>
      <c r="I6828" s="8" t="s">
        <v>11</v>
      </c>
      <c r="J6828" s="5">
        <f>SUMIFS(AllWeights5[wt_vint],AllWeights5[bldgtype],AllWeights5[[#This Row],[bldgtype]],AllWeights5[bldgloc],AllWeights5[[#This Row],[bldgloc]],AllWeights5[era],AllWeights5[[#This Row],[era]])</f>
        <v>5.246999999999999</v>
      </c>
      <c r="K6828" s="16">
        <f>AllWeights5[[#This Row],[wt_vint]]/AllWeights5[[#This Row],[Total Weight (BT, CZ, Era)]]</f>
        <v>9.5101963026491348E-2</v>
      </c>
    </row>
    <row r="6829" spans="1:11" x14ac:dyDescent="0.3">
      <c r="A6829" s="6">
        <v>2020</v>
      </c>
      <c r="B6829" s="7" t="s">
        <v>39</v>
      </c>
      <c r="C6829" s="7" t="s">
        <v>41</v>
      </c>
      <c r="D6829" s="7" t="s">
        <v>34</v>
      </c>
      <c r="E6829" s="7">
        <v>2007</v>
      </c>
      <c r="F6829" s="15" t="str">
        <f>CONCATENATE(AllWeights5[[#This Row],[bldgtype]],"-",AllWeights5[[#This Row],[bldgloc]],"-",AllWeights5[[#This Row],[bldgvint]])</f>
        <v>ECC-CZ10-2007</v>
      </c>
      <c r="G6829" s="15" t="str">
        <f>CONCATENATE(AllWeights5[[#This Row],[bldgtype]],"-",AllWeights5[[#This Row],[bldgloc]],"-",AllWeights5[[#This Row],[era]])</f>
        <v>ECC-CZ10-ex</v>
      </c>
      <c r="H6829" s="7">
        <v>0.14899999999999999</v>
      </c>
      <c r="I6829" s="8" t="s">
        <v>11</v>
      </c>
      <c r="J6829" s="5">
        <f>SUMIFS(AllWeights5[wt_vint],AllWeights5[bldgtype],AllWeights5[[#This Row],[bldgtype]],AllWeights5[bldgloc],AllWeights5[[#This Row],[bldgloc]],AllWeights5[era],AllWeights5[[#This Row],[era]])</f>
        <v>5.246999999999999</v>
      </c>
      <c r="K6829" s="16">
        <f>AllWeights5[[#This Row],[wt_vint]]/AllWeights5[[#This Row],[Total Weight (BT, CZ, Era)]]</f>
        <v>2.8397179340575573E-2</v>
      </c>
    </row>
    <row r="6830" spans="1:11" x14ac:dyDescent="0.3">
      <c r="A6830" s="6">
        <v>2020</v>
      </c>
      <c r="B6830" s="7" t="s">
        <v>39</v>
      </c>
      <c r="C6830" s="7" t="s">
        <v>41</v>
      </c>
      <c r="D6830" s="7" t="s">
        <v>34</v>
      </c>
      <c r="E6830" s="7">
        <v>2011</v>
      </c>
      <c r="F6830" s="15" t="str">
        <f>CONCATENATE(AllWeights5[[#This Row],[bldgtype]],"-",AllWeights5[[#This Row],[bldgloc]],"-",AllWeights5[[#This Row],[bldgvint]])</f>
        <v>ECC-CZ10-2011</v>
      </c>
      <c r="G6830" s="15" t="str">
        <f>CONCATENATE(AllWeights5[[#This Row],[bldgtype]],"-",AllWeights5[[#This Row],[bldgloc]],"-",AllWeights5[[#This Row],[era]])</f>
        <v>ECC-CZ10-ex</v>
      </c>
      <c r="H6830" s="7">
        <v>0.14899999999999999</v>
      </c>
      <c r="I6830" s="8" t="s">
        <v>11</v>
      </c>
      <c r="J6830" s="5">
        <f>SUMIFS(AllWeights5[wt_vint],AllWeights5[bldgtype],AllWeights5[[#This Row],[bldgtype]],AllWeights5[bldgloc],AllWeights5[[#This Row],[bldgloc]],AllWeights5[era],AllWeights5[[#This Row],[era]])</f>
        <v>5.246999999999999</v>
      </c>
      <c r="K6830" s="16">
        <f>AllWeights5[[#This Row],[wt_vint]]/AllWeights5[[#This Row],[Total Weight (BT, CZ, Era)]]</f>
        <v>2.8397179340575573E-2</v>
      </c>
    </row>
    <row r="6831" spans="1:11" x14ac:dyDescent="0.3">
      <c r="A6831" s="6">
        <v>2020</v>
      </c>
      <c r="B6831" s="7" t="s">
        <v>39</v>
      </c>
      <c r="C6831" s="7" t="s">
        <v>41</v>
      </c>
      <c r="D6831" s="7" t="s">
        <v>34</v>
      </c>
      <c r="E6831" s="7">
        <v>2015</v>
      </c>
      <c r="F6831" s="15" t="str">
        <f>CONCATENATE(AllWeights5[[#This Row],[bldgtype]],"-",AllWeights5[[#This Row],[bldgloc]],"-",AllWeights5[[#This Row],[bldgvint]])</f>
        <v>ECC-CZ10-2015</v>
      </c>
      <c r="G6831" s="15" t="str">
        <f>CONCATENATE(AllWeights5[[#This Row],[bldgtype]],"-",AllWeights5[[#This Row],[bldgloc]],"-",AllWeights5[[#This Row],[era]])</f>
        <v>ECC-CZ10-ex</v>
      </c>
      <c r="H6831" s="7">
        <v>0.112</v>
      </c>
      <c r="I6831" s="8" t="s">
        <v>11</v>
      </c>
      <c r="J6831" s="5">
        <f>SUMIFS(AllWeights5[wt_vint],AllWeights5[bldgtype],AllWeights5[[#This Row],[bldgtype]],AllWeights5[bldgloc],AllWeights5[[#This Row],[bldgloc]],AllWeights5[era],AllWeights5[[#This Row],[era]])</f>
        <v>5.246999999999999</v>
      </c>
      <c r="K6831" s="16">
        <f>AllWeights5[[#This Row],[wt_vint]]/AllWeights5[[#This Row],[Total Weight (BT, CZ, Era)]]</f>
        <v>2.1345530779493048E-2</v>
      </c>
    </row>
    <row r="6832" spans="1:11" x14ac:dyDescent="0.3">
      <c r="A6832" s="6">
        <v>2020</v>
      </c>
      <c r="B6832" s="7" t="s">
        <v>39</v>
      </c>
      <c r="C6832" s="7" t="s">
        <v>41</v>
      </c>
      <c r="D6832" s="7" t="s">
        <v>34</v>
      </c>
      <c r="E6832" s="7">
        <v>2017</v>
      </c>
      <c r="F6832" s="15" t="str">
        <f>CONCATENATE(AllWeights5[[#This Row],[bldgtype]],"-",AllWeights5[[#This Row],[bldgloc]],"-",AllWeights5[[#This Row],[bldgvint]])</f>
        <v>ECC-CZ10-2017</v>
      </c>
      <c r="G6832" s="15" t="str">
        <f>CONCATENATE(AllWeights5[[#This Row],[bldgtype]],"-",AllWeights5[[#This Row],[bldgloc]],"-",AllWeights5[[#This Row],[era]])</f>
        <v>ECC-CZ10-rec</v>
      </c>
      <c r="H6832" s="7">
        <v>0.112</v>
      </c>
      <c r="I6832" s="8" t="s">
        <v>14</v>
      </c>
      <c r="J6832" s="5">
        <f>SUMIFS(AllWeights5[wt_vint],AllWeights5[bldgtype],AllWeights5[[#This Row],[bldgtype]],AllWeights5[bldgloc],AllWeights5[[#This Row],[bldgloc]],AllWeights5[era],AllWeights5[[#This Row],[era]])</f>
        <v>0.99099999999999999</v>
      </c>
      <c r="K6832" s="16">
        <f>AllWeights5[[#This Row],[wt_vint]]/AllWeights5[[#This Row],[Total Weight (BT, CZ, Era)]]</f>
        <v>0.11301715438950555</v>
      </c>
    </row>
    <row r="6833" spans="1:11" x14ac:dyDescent="0.3">
      <c r="A6833" s="6">
        <v>2020</v>
      </c>
      <c r="B6833" s="7" t="s">
        <v>39</v>
      </c>
      <c r="C6833" s="7" t="s">
        <v>41</v>
      </c>
      <c r="D6833" s="7" t="s">
        <v>34</v>
      </c>
      <c r="E6833" s="7">
        <v>2020</v>
      </c>
      <c r="F6833" s="15" t="str">
        <f>CONCATENATE(AllWeights5[[#This Row],[bldgtype]],"-",AllWeights5[[#This Row],[bldgloc]],"-",AllWeights5[[#This Row],[bldgvint]])</f>
        <v>ECC-CZ10-2020</v>
      </c>
      <c r="G6833" s="15" t="str">
        <f>CONCATENATE(AllWeights5[[#This Row],[bldgtype]],"-",AllWeights5[[#This Row],[bldgloc]],"-",AllWeights5[[#This Row],[era]])</f>
        <v>ECC-CZ10-rec</v>
      </c>
      <c r="H6833" s="7">
        <v>3.6999999999999998E-2</v>
      </c>
      <c r="I6833" s="8" t="s">
        <v>14</v>
      </c>
      <c r="J6833" s="5">
        <f>SUMIFS(AllWeights5[wt_vint],AllWeights5[bldgtype],AllWeights5[[#This Row],[bldgtype]],AllWeights5[bldgloc],AllWeights5[[#This Row],[bldgloc]],AllWeights5[era],AllWeights5[[#This Row],[era]])</f>
        <v>0.99099999999999999</v>
      </c>
      <c r="K6833" s="16">
        <f>AllWeights5[[#This Row],[wt_vint]]/AllWeights5[[#This Row],[Total Weight (BT, CZ, Era)]]</f>
        <v>3.7336024217961651E-2</v>
      </c>
    </row>
    <row r="6834" spans="1:11" x14ac:dyDescent="0.3">
      <c r="A6834" s="6">
        <v>2020</v>
      </c>
      <c r="B6834" s="7" t="s">
        <v>39</v>
      </c>
      <c r="C6834" s="7" t="s">
        <v>41</v>
      </c>
      <c r="D6834" s="7" t="s">
        <v>34</v>
      </c>
      <c r="E6834" s="7" t="s">
        <v>18</v>
      </c>
      <c r="F6834" s="15" t="str">
        <f>CONCATENATE(AllWeights5[[#This Row],[bldgtype]],"-",AllWeights5[[#This Row],[bldgloc]],"-",AllWeights5[[#This Row],[bldgvint]])</f>
        <v>ECC-CZ10-New</v>
      </c>
      <c r="G6834" s="15" t="str">
        <f>CONCATENATE(AllWeights5[[#This Row],[bldgtype]],"-",AllWeights5[[#This Row],[bldgloc]],"-",AllWeights5[[#This Row],[era]])</f>
        <v>ECC-CZ10-new</v>
      </c>
      <c r="H6834" s="7">
        <v>3.6999999999999998E-2</v>
      </c>
      <c r="I6834" s="8" t="s">
        <v>19</v>
      </c>
      <c r="J6834" s="5">
        <f>SUMIFS(AllWeights5[wt_vint],AllWeights5[bldgtype],AllWeights5[[#This Row],[bldgtype]],AllWeights5[bldgloc],AllWeights5[[#This Row],[bldgloc]],AllWeights5[era],AllWeights5[[#This Row],[era]])</f>
        <v>0.247</v>
      </c>
      <c r="K6834" s="16">
        <f>AllWeights5[[#This Row],[wt_vint]]/AllWeights5[[#This Row],[Total Weight (BT, CZ, Era)]]</f>
        <v>0.14979757085020243</v>
      </c>
    </row>
    <row r="6835" spans="1:11" x14ac:dyDescent="0.3">
      <c r="A6835" s="6">
        <v>2020</v>
      </c>
      <c r="B6835" s="7" t="s">
        <v>39</v>
      </c>
      <c r="C6835" s="7" t="s">
        <v>41</v>
      </c>
      <c r="D6835" s="7" t="s">
        <v>35</v>
      </c>
      <c r="E6835" s="7">
        <v>1975</v>
      </c>
      <c r="F6835" s="15" t="str">
        <f>CONCATENATE(AllWeights5[[#This Row],[bldgtype]],"-",AllWeights5[[#This Row],[bldgloc]],"-",AllWeights5[[#This Row],[bldgvint]])</f>
        <v>ECC-CZ14-1975</v>
      </c>
      <c r="G6835" s="15" t="str">
        <f>CONCATENATE(AllWeights5[[#This Row],[bldgtype]],"-",AllWeights5[[#This Row],[bldgloc]],"-",AllWeights5[[#This Row],[era]])</f>
        <v>ECC-CZ14-old</v>
      </c>
      <c r="H6835" s="7">
        <v>2.5000000000000001E-2</v>
      </c>
      <c r="I6835" s="8" t="s">
        <v>16</v>
      </c>
      <c r="J6835" s="5">
        <f>SUMIFS(AllWeights5[wt_vint],AllWeights5[bldgtype],AllWeights5[[#This Row],[bldgtype]],AllWeights5[bldgloc],AllWeights5[[#This Row],[bldgloc]],AllWeights5[era],AllWeights5[[#This Row],[era]])</f>
        <v>3.2939999999999996</v>
      </c>
      <c r="K6835" s="16">
        <f>AllWeights5[[#This Row],[wt_vint]]/AllWeights5[[#This Row],[Total Weight (BT, CZ, Era)]]</f>
        <v>7.5895567698846403E-3</v>
      </c>
    </row>
    <row r="6836" spans="1:11" x14ac:dyDescent="0.3">
      <c r="A6836" s="6">
        <v>2020</v>
      </c>
      <c r="B6836" s="7" t="s">
        <v>39</v>
      </c>
      <c r="C6836" s="7" t="s">
        <v>41</v>
      </c>
      <c r="D6836" s="7" t="s">
        <v>35</v>
      </c>
      <c r="E6836" s="7">
        <v>1985</v>
      </c>
      <c r="F6836" s="15" t="str">
        <f>CONCATENATE(AllWeights5[[#This Row],[bldgtype]],"-",AllWeights5[[#This Row],[bldgloc]],"-",AllWeights5[[#This Row],[bldgvint]])</f>
        <v>ECC-CZ14-1985</v>
      </c>
      <c r="G6836" s="15" t="str">
        <f>CONCATENATE(AllWeights5[[#This Row],[bldgtype]],"-",AllWeights5[[#This Row],[bldgloc]],"-",AllWeights5[[#This Row],[era]])</f>
        <v>ECC-CZ14-old</v>
      </c>
      <c r="H6836" s="7">
        <v>2.1999999999999999E-2</v>
      </c>
      <c r="I6836" s="8" t="s">
        <v>16</v>
      </c>
      <c r="J6836" s="5">
        <f>SUMIFS(AllWeights5[wt_vint],AllWeights5[bldgtype],AllWeights5[[#This Row],[bldgtype]],AllWeights5[bldgloc],AllWeights5[[#This Row],[bldgloc]],AllWeights5[era],AllWeights5[[#This Row],[era]])</f>
        <v>3.2939999999999996</v>
      </c>
      <c r="K6836" s="16">
        <f>AllWeights5[[#This Row],[wt_vint]]/AllWeights5[[#This Row],[Total Weight (BT, CZ, Era)]]</f>
        <v>6.6788099574984824E-3</v>
      </c>
    </row>
    <row r="6837" spans="1:11" x14ac:dyDescent="0.3">
      <c r="A6837" s="6">
        <v>2020</v>
      </c>
      <c r="B6837" s="7" t="s">
        <v>39</v>
      </c>
      <c r="C6837" s="7" t="s">
        <v>41</v>
      </c>
      <c r="D6837" s="7" t="s">
        <v>35</v>
      </c>
      <c r="E6837" s="7">
        <v>1996</v>
      </c>
      <c r="F6837" s="15" t="str">
        <f>CONCATENATE(AllWeights5[[#This Row],[bldgtype]],"-",AllWeights5[[#This Row],[bldgloc]],"-",AllWeights5[[#This Row],[bldgvint]])</f>
        <v>ECC-CZ14-1996</v>
      </c>
      <c r="G6837" s="15" t="str">
        <f>CONCATENATE(AllWeights5[[#This Row],[bldgtype]],"-",AllWeights5[[#This Row],[bldgloc]],"-",AllWeights5[[#This Row],[era]])</f>
        <v>ECC-CZ14-old</v>
      </c>
      <c r="H6837" s="7">
        <v>1.2999999999999999E-2</v>
      </c>
      <c r="I6837" s="8" t="s">
        <v>16</v>
      </c>
      <c r="J6837" s="5">
        <f>SUMIFS(AllWeights5[wt_vint],AllWeights5[bldgtype],AllWeights5[[#This Row],[bldgtype]],AllWeights5[bldgloc],AllWeights5[[#This Row],[bldgloc]],AllWeights5[era],AllWeights5[[#This Row],[era]])</f>
        <v>3.2939999999999996</v>
      </c>
      <c r="K6837" s="16">
        <f>AllWeights5[[#This Row],[wt_vint]]/AllWeights5[[#This Row],[Total Weight (BT, CZ, Era)]]</f>
        <v>3.9465695203400129E-3</v>
      </c>
    </row>
    <row r="6838" spans="1:11" x14ac:dyDescent="0.3">
      <c r="A6838" s="6">
        <v>2020</v>
      </c>
      <c r="B6838" s="7" t="s">
        <v>39</v>
      </c>
      <c r="C6838" s="7" t="s">
        <v>41</v>
      </c>
      <c r="D6838" s="7" t="s">
        <v>35</v>
      </c>
      <c r="E6838" s="7">
        <v>2003</v>
      </c>
      <c r="F6838" s="15" t="str">
        <f>CONCATENATE(AllWeights5[[#This Row],[bldgtype]],"-",AllWeights5[[#This Row],[bldgloc]],"-",AllWeights5[[#This Row],[bldgvint]])</f>
        <v>ECC-CZ14-2003</v>
      </c>
      <c r="G6838" s="15" t="str">
        <f>CONCATENATE(AllWeights5[[#This Row],[bldgtype]],"-",AllWeights5[[#This Row],[bldgloc]],"-",AllWeights5[[#This Row],[era]])</f>
        <v>ECC-CZ14-ex</v>
      </c>
      <c r="H6838" s="7">
        <v>1.0999999999999999E-2</v>
      </c>
      <c r="I6838" s="8" t="s">
        <v>11</v>
      </c>
      <c r="J6838" s="5">
        <f>SUMIFS(AllWeights5[wt_vint],AllWeights5[bldgtype],AllWeights5[[#This Row],[bldgtype]],AllWeights5[bldgloc],AllWeights5[[#This Row],[bldgloc]],AllWeights5[era],AllWeights5[[#This Row],[era]])</f>
        <v>1.4679999999999997</v>
      </c>
      <c r="K6838" s="16">
        <f>AllWeights5[[#This Row],[wt_vint]]/AllWeights5[[#This Row],[Total Weight (BT, CZ, Era)]]</f>
        <v>7.4931880108991831E-3</v>
      </c>
    </row>
    <row r="6839" spans="1:11" x14ac:dyDescent="0.3">
      <c r="A6839" s="6">
        <v>2020</v>
      </c>
      <c r="B6839" s="7" t="s">
        <v>39</v>
      </c>
      <c r="C6839" s="7" t="s">
        <v>41</v>
      </c>
      <c r="D6839" s="7" t="s">
        <v>35</v>
      </c>
      <c r="E6839" s="7">
        <v>2007</v>
      </c>
      <c r="F6839" s="15" t="str">
        <f>CONCATENATE(AllWeights5[[#This Row],[bldgtype]],"-",AllWeights5[[#This Row],[bldgloc]],"-",AllWeights5[[#This Row],[bldgvint]])</f>
        <v>ECC-CZ14-2007</v>
      </c>
      <c r="G6839" s="15" t="str">
        <f>CONCATENATE(AllWeights5[[#This Row],[bldgtype]],"-",AllWeights5[[#This Row],[bldgloc]],"-",AllWeights5[[#This Row],[era]])</f>
        <v>ECC-CZ14-ex</v>
      </c>
      <c r="H6839" s="7">
        <v>3.0000000000000001E-3</v>
      </c>
      <c r="I6839" s="8" t="s">
        <v>11</v>
      </c>
      <c r="J6839" s="5">
        <f>SUMIFS(AllWeights5[wt_vint],AllWeights5[bldgtype],AllWeights5[[#This Row],[bldgtype]],AllWeights5[bldgloc],AllWeights5[[#This Row],[bldgloc]],AllWeights5[era],AllWeights5[[#This Row],[era]])</f>
        <v>1.4679999999999997</v>
      </c>
      <c r="K6839" s="16">
        <f>AllWeights5[[#This Row],[wt_vint]]/AllWeights5[[#This Row],[Total Weight (BT, CZ, Era)]]</f>
        <v>2.0435967302452319E-3</v>
      </c>
    </row>
    <row r="6840" spans="1:11" x14ac:dyDescent="0.3">
      <c r="A6840" s="6">
        <v>2020</v>
      </c>
      <c r="B6840" s="7" t="s">
        <v>39</v>
      </c>
      <c r="C6840" s="7" t="s">
        <v>41</v>
      </c>
      <c r="D6840" s="7" t="s">
        <v>35</v>
      </c>
      <c r="E6840" s="7">
        <v>2011</v>
      </c>
      <c r="F6840" s="15" t="str">
        <f>CONCATENATE(AllWeights5[[#This Row],[bldgtype]],"-",AllWeights5[[#This Row],[bldgloc]],"-",AllWeights5[[#This Row],[bldgvint]])</f>
        <v>ECC-CZ14-2011</v>
      </c>
      <c r="G6840" s="15" t="str">
        <f>CONCATENATE(AllWeights5[[#This Row],[bldgtype]],"-",AllWeights5[[#This Row],[bldgloc]],"-",AllWeights5[[#This Row],[era]])</f>
        <v>ECC-CZ14-ex</v>
      </c>
      <c r="H6840" s="7">
        <v>3.0000000000000001E-3</v>
      </c>
      <c r="I6840" s="8" t="s">
        <v>11</v>
      </c>
      <c r="J6840" s="5">
        <f>SUMIFS(AllWeights5[wt_vint],AllWeights5[bldgtype],AllWeights5[[#This Row],[bldgtype]],AllWeights5[bldgloc],AllWeights5[[#This Row],[bldgloc]],AllWeights5[era],AllWeights5[[#This Row],[era]])</f>
        <v>1.4679999999999997</v>
      </c>
      <c r="K6840" s="16">
        <f>AllWeights5[[#This Row],[wt_vint]]/AllWeights5[[#This Row],[Total Weight (BT, CZ, Era)]]</f>
        <v>2.0435967302452319E-3</v>
      </c>
    </row>
    <row r="6841" spans="1:11" x14ac:dyDescent="0.3">
      <c r="A6841" s="6">
        <v>2020</v>
      </c>
      <c r="B6841" s="7" t="s">
        <v>39</v>
      </c>
      <c r="C6841" s="7" t="s">
        <v>41</v>
      </c>
      <c r="D6841" s="7" t="s">
        <v>35</v>
      </c>
      <c r="E6841" s="7">
        <v>2015</v>
      </c>
      <c r="F6841" s="15" t="str">
        <f>CONCATENATE(AllWeights5[[#This Row],[bldgtype]],"-",AllWeights5[[#This Row],[bldgloc]],"-",AllWeights5[[#This Row],[bldgvint]])</f>
        <v>ECC-CZ14-2015</v>
      </c>
      <c r="G6841" s="15" t="str">
        <f>CONCATENATE(AllWeights5[[#This Row],[bldgtype]],"-",AllWeights5[[#This Row],[bldgloc]],"-",AllWeights5[[#This Row],[era]])</f>
        <v>ECC-CZ14-ex</v>
      </c>
      <c r="H6841" s="7">
        <v>3.0000000000000001E-3</v>
      </c>
      <c r="I6841" s="8" t="s">
        <v>11</v>
      </c>
      <c r="J6841" s="5">
        <f>SUMIFS(AllWeights5[wt_vint],AllWeights5[bldgtype],AllWeights5[[#This Row],[bldgtype]],AllWeights5[bldgloc],AllWeights5[[#This Row],[bldgloc]],AllWeights5[era],AllWeights5[[#This Row],[era]])</f>
        <v>1.4679999999999997</v>
      </c>
      <c r="K6841" s="16">
        <f>AllWeights5[[#This Row],[wt_vint]]/AllWeights5[[#This Row],[Total Weight (BT, CZ, Era)]]</f>
        <v>2.0435967302452319E-3</v>
      </c>
    </row>
    <row r="6842" spans="1:11" x14ac:dyDescent="0.3">
      <c r="A6842" s="6">
        <v>2020</v>
      </c>
      <c r="B6842" s="7" t="s">
        <v>39</v>
      </c>
      <c r="C6842" s="7" t="s">
        <v>41</v>
      </c>
      <c r="D6842" s="7" t="s">
        <v>35</v>
      </c>
      <c r="E6842" s="7">
        <v>2017</v>
      </c>
      <c r="F6842" s="15" t="str">
        <f>CONCATENATE(AllWeights5[[#This Row],[bldgtype]],"-",AllWeights5[[#This Row],[bldgloc]],"-",AllWeights5[[#This Row],[bldgvint]])</f>
        <v>ECC-CZ14-2017</v>
      </c>
      <c r="G6842" s="15" t="str">
        <f>CONCATENATE(AllWeights5[[#This Row],[bldgtype]],"-",AllWeights5[[#This Row],[bldgloc]],"-",AllWeights5[[#This Row],[era]])</f>
        <v>ECC-CZ14-rec</v>
      </c>
      <c r="H6842" s="7">
        <v>3.0000000000000001E-3</v>
      </c>
      <c r="I6842" s="8" t="s">
        <v>14</v>
      </c>
      <c r="J6842" s="5">
        <f>SUMIFS(AllWeights5[wt_vint],AllWeights5[bldgtype],AllWeights5[[#This Row],[bldgtype]],AllWeights5[bldgloc],AllWeights5[[#This Row],[bldgloc]],AllWeights5[era],AllWeights5[[#This Row],[era]])</f>
        <v>0.28600000000000003</v>
      </c>
      <c r="K6842" s="16">
        <f>AllWeights5[[#This Row],[wt_vint]]/AllWeights5[[#This Row],[Total Weight (BT, CZ, Era)]]</f>
        <v>1.0489510489510488E-2</v>
      </c>
    </row>
    <row r="6843" spans="1:11" x14ac:dyDescent="0.3">
      <c r="A6843" s="6">
        <v>2020</v>
      </c>
      <c r="B6843" s="7" t="s">
        <v>39</v>
      </c>
      <c r="C6843" s="7" t="s">
        <v>41</v>
      </c>
      <c r="D6843" s="7" t="s">
        <v>35</v>
      </c>
      <c r="E6843" s="7">
        <v>2020</v>
      </c>
      <c r="F6843" s="15" t="str">
        <f>CONCATENATE(AllWeights5[[#This Row],[bldgtype]],"-",AllWeights5[[#This Row],[bldgloc]],"-",AllWeights5[[#This Row],[bldgvint]])</f>
        <v>ECC-CZ14-2020</v>
      </c>
      <c r="G6843" s="15" t="str">
        <f>CONCATENATE(AllWeights5[[#This Row],[bldgtype]],"-",AllWeights5[[#This Row],[bldgloc]],"-",AllWeights5[[#This Row],[era]])</f>
        <v>ECC-CZ14-rec</v>
      </c>
      <c r="H6843" s="7">
        <v>1E-3</v>
      </c>
      <c r="I6843" s="8" t="s">
        <v>14</v>
      </c>
      <c r="J6843" s="5">
        <f>SUMIFS(AllWeights5[wt_vint],AllWeights5[bldgtype],AllWeights5[[#This Row],[bldgtype]],AllWeights5[bldgloc],AllWeights5[[#This Row],[bldgloc]],AllWeights5[era],AllWeights5[[#This Row],[era]])</f>
        <v>0.28600000000000003</v>
      </c>
      <c r="K6843" s="16">
        <f>AllWeights5[[#This Row],[wt_vint]]/AllWeights5[[#This Row],[Total Weight (BT, CZ, Era)]]</f>
        <v>3.4965034965034961E-3</v>
      </c>
    </row>
    <row r="6844" spans="1:11" x14ac:dyDescent="0.3">
      <c r="A6844" s="6">
        <v>2020</v>
      </c>
      <c r="B6844" s="7" t="s">
        <v>39</v>
      </c>
      <c r="C6844" s="7" t="s">
        <v>41</v>
      </c>
      <c r="D6844" s="7" t="s">
        <v>35</v>
      </c>
      <c r="E6844" s="7" t="s">
        <v>18</v>
      </c>
      <c r="F6844" s="15" t="str">
        <f>CONCATENATE(AllWeights5[[#This Row],[bldgtype]],"-",AllWeights5[[#This Row],[bldgloc]],"-",AllWeights5[[#This Row],[bldgvint]])</f>
        <v>ECC-CZ14-New</v>
      </c>
      <c r="G6844" s="15" t="str">
        <f>CONCATENATE(AllWeights5[[#This Row],[bldgtype]],"-",AllWeights5[[#This Row],[bldgloc]],"-",AllWeights5[[#This Row],[era]])</f>
        <v>ECC-CZ14-new</v>
      </c>
      <c r="H6844" s="7">
        <v>1E-3</v>
      </c>
      <c r="I6844" s="8" t="s">
        <v>19</v>
      </c>
      <c r="J6844" s="5">
        <f>SUMIFS(AllWeights5[wt_vint],AllWeights5[bldgtype],AllWeights5[[#This Row],[bldgtype]],AllWeights5[bldgloc],AllWeights5[[#This Row],[bldgloc]],AllWeights5[era],AllWeights5[[#This Row],[era]])</f>
        <v>7.1000000000000008E-2</v>
      </c>
      <c r="K6844" s="16">
        <f>AllWeights5[[#This Row],[wt_vint]]/AllWeights5[[#This Row],[Total Weight (BT, CZ, Era)]]</f>
        <v>1.408450704225352E-2</v>
      </c>
    </row>
    <row r="6845" spans="1:11" x14ac:dyDescent="0.3">
      <c r="A6845" s="6">
        <v>2020</v>
      </c>
      <c r="B6845" s="7" t="s">
        <v>39</v>
      </c>
      <c r="C6845" s="7" t="s">
        <v>42</v>
      </c>
      <c r="D6845" s="7" t="s">
        <v>31</v>
      </c>
      <c r="E6845" s="7">
        <v>1975</v>
      </c>
      <c r="F6845" s="15" t="str">
        <f>CONCATENATE(AllWeights5[[#This Row],[bldgtype]],"-",AllWeights5[[#This Row],[bldgloc]],"-",AllWeights5[[#This Row],[bldgvint]])</f>
        <v>EPr-CZ06-1975</v>
      </c>
      <c r="G6845" s="15" t="str">
        <f>CONCATENATE(AllWeights5[[#This Row],[bldgtype]],"-",AllWeights5[[#This Row],[bldgloc]],"-",AllWeights5[[#This Row],[era]])</f>
        <v>EPr-CZ06-old</v>
      </c>
      <c r="H6845" s="7">
        <v>0.39</v>
      </c>
      <c r="I6845" s="8" t="s">
        <v>16</v>
      </c>
      <c r="J6845" s="5">
        <f>SUMIFS(AllWeights5[wt_vint],AllWeights5[bldgtype],AllWeights5[[#This Row],[bldgtype]],AllWeights5[bldgloc],AllWeights5[[#This Row],[bldgloc]],AllWeights5[era],AllWeights5[[#This Row],[era]])</f>
        <v>23.802</v>
      </c>
      <c r="K6845" s="16">
        <f>AllWeights5[[#This Row],[wt_vint]]/AllWeights5[[#This Row],[Total Weight (BT, CZ, Era)]]</f>
        <v>1.6385177716158307E-2</v>
      </c>
    </row>
    <row r="6846" spans="1:11" x14ac:dyDescent="0.3">
      <c r="A6846" s="6">
        <v>2020</v>
      </c>
      <c r="B6846" s="7" t="s">
        <v>39</v>
      </c>
      <c r="C6846" s="7" t="s">
        <v>42</v>
      </c>
      <c r="D6846" s="7" t="s">
        <v>31</v>
      </c>
      <c r="E6846" s="7">
        <v>1985</v>
      </c>
      <c r="F6846" s="15" t="str">
        <f>CONCATENATE(AllWeights5[[#This Row],[bldgtype]],"-",AllWeights5[[#This Row],[bldgloc]],"-",AllWeights5[[#This Row],[bldgvint]])</f>
        <v>EPr-CZ06-1985</v>
      </c>
      <c r="G6846" s="15" t="str">
        <f>CONCATENATE(AllWeights5[[#This Row],[bldgtype]],"-",AllWeights5[[#This Row],[bldgloc]],"-",AllWeights5[[#This Row],[era]])</f>
        <v>EPr-CZ06-old</v>
      </c>
      <c r="H6846" s="7">
        <v>0.10100000000000001</v>
      </c>
      <c r="I6846" s="8" t="s">
        <v>16</v>
      </c>
      <c r="J6846" s="5">
        <f>SUMIFS(AllWeights5[wt_vint],AllWeights5[bldgtype],AllWeights5[[#This Row],[bldgtype]],AllWeights5[bldgloc],AllWeights5[[#This Row],[bldgloc]],AllWeights5[era],AllWeights5[[#This Row],[era]])</f>
        <v>23.802</v>
      </c>
      <c r="K6846" s="16">
        <f>AllWeights5[[#This Row],[wt_vint]]/AllWeights5[[#This Row],[Total Weight (BT, CZ, Era)]]</f>
        <v>4.2433408957230486E-3</v>
      </c>
    </row>
    <row r="6847" spans="1:11" x14ac:dyDescent="0.3">
      <c r="A6847" s="6">
        <v>2020</v>
      </c>
      <c r="B6847" s="7" t="s">
        <v>39</v>
      </c>
      <c r="C6847" s="7" t="s">
        <v>42</v>
      </c>
      <c r="D6847" s="7" t="s">
        <v>31</v>
      </c>
      <c r="E6847" s="7">
        <v>1996</v>
      </c>
      <c r="F6847" s="15" t="str">
        <f>CONCATENATE(AllWeights5[[#This Row],[bldgtype]],"-",AllWeights5[[#This Row],[bldgloc]],"-",AllWeights5[[#This Row],[bldgvint]])</f>
        <v>EPr-CZ06-1996</v>
      </c>
      <c r="G6847" s="15" t="str">
        <f>CONCATENATE(AllWeights5[[#This Row],[bldgtype]],"-",AllWeights5[[#This Row],[bldgloc]],"-",AllWeights5[[#This Row],[era]])</f>
        <v>EPr-CZ06-old</v>
      </c>
      <c r="H6847" s="7">
        <v>0.104</v>
      </c>
      <c r="I6847" s="8" t="s">
        <v>16</v>
      </c>
      <c r="J6847" s="5">
        <f>SUMIFS(AllWeights5[wt_vint],AllWeights5[bldgtype],AllWeights5[[#This Row],[bldgtype]],AllWeights5[bldgloc],AllWeights5[[#This Row],[bldgloc]],AllWeights5[era],AllWeights5[[#This Row],[era]])</f>
        <v>23.802</v>
      </c>
      <c r="K6847" s="16">
        <f>AllWeights5[[#This Row],[wt_vint]]/AllWeights5[[#This Row],[Total Weight (BT, CZ, Era)]]</f>
        <v>4.3693807243088811E-3</v>
      </c>
    </row>
    <row r="6848" spans="1:11" x14ac:dyDescent="0.3">
      <c r="A6848" s="6">
        <v>2020</v>
      </c>
      <c r="B6848" s="7" t="s">
        <v>39</v>
      </c>
      <c r="C6848" s="7" t="s">
        <v>42</v>
      </c>
      <c r="D6848" s="7" t="s">
        <v>31</v>
      </c>
      <c r="E6848" s="7">
        <v>2003</v>
      </c>
      <c r="F6848" s="15" t="str">
        <f>CONCATENATE(AllWeights5[[#This Row],[bldgtype]],"-",AllWeights5[[#This Row],[bldgloc]],"-",AllWeights5[[#This Row],[bldgvint]])</f>
        <v>EPr-CZ06-2003</v>
      </c>
      <c r="G6848" s="15" t="str">
        <f>CONCATENATE(AllWeights5[[#This Row],[bldgtype]],"-",AllWeights5[[#This Row],[bldgloc]],"-",AllWeights5[[#This Row],[era]])</f>
        <v>EPr-CZ06-ex</v>
      </c>
      <c r="H6848" s="7">
        <v>7.5999999999999998E-2</v>
      </c>
      <c r="I6848" s="8" t="s">
        <v>11</v>
      </c>
      <c r="J6848" s="5">
        <f>SUMIFS(AllWeights5[wt_vint],AllWeights5[bldgtype],AllWeights5[[#This Row],[bldgtype]],AllWeights5[bldgloc],AllWeights5[[#This Row],[bldgloc]],AllWeights5[era],AllWeights5[[#This Row],[era]])</f>
        <v>2.7410000000000001</v>
      </c>
      <c r="K6848" s="16">
        <f>AllWeights5[[#This Row],[wt_vint]]/AllWeights5[[#This Row],[Total Weight (BT, CZ, Era)]]</f>
        <v>2.7727106895293688E-2</v>
      </c>
    </row>
    <row r="6849" spans="1:11" x14ac:dyDescent="0.3">
      <c r="A6849" s="6">
        <v>2020</v>
      </c>
      <c r="B6849" s="7" t="s">
        <v>39</v>
      </c>
      <c r="C6849" s="7" t="s">
        <v>42</v>
      </c>
      <c r="D6849" s="7" t="s">
        <v>31</v>
      </c>
      <c r="E6849" s="7">
        <v>2007</v>
      </c>
      <c r="F6849" s="15" t="str">
        <f>CONCATENATE(AllWeights5[[#This Row],[bldgtype]],"-",AllWeights5[[#This Row],[bldgloc]],"-",AllWeights5[[#This Row],[bldgvint]])</f>
        <v>EPr-CZ06-2007</v>
      </c>
      <c r="G6849" s="15" t="str">
        <f>CONCATENATE(AllWeights5[[#This Row],[bldgtype]],"-",AllWeights5[[#This Row],[bldgloc]],"-",AllWeights5[[#This Row],[era]])</f>
        <v>EPr-CZ06-ex</v>
      </c>
      <c r="H6849" s="7">
        <v>1.7000000000000001E-2</v>
      </c>
      <c r="I6849" s="8" t="s">
        <v>11</v>
      </c>
      <c r="J6849" s="5">
        <f>SUMIFS(AllWeights5[wt_vint],AllWeights5[bldgtype],AllWeights5[[#This Row],[bldgtype]],AllWeights5[bldgloc],AllWeights5[[#This Row],[bldgloc]],AllWeights5[era],AllWeights5[[#This Row],[era]])</f>
        <v>2.7410000000000001</v>
      </c>
      <c r="K6849" s="16">
        <f>AllWeights5[[#This Row],[wt_vint]]/AllWeights5[[#This Row],[Total Weight (BT, CZ, Era)]]</f>
        <v>6.2021160160525357E-3</v>
      </c>
    </row>
    <row r="6850" spans="1:11" x14ac:dyDescent="0.3">
      <c r="A6850" s="6">
        <v>2020</v>
      </c>
      <c r="B6850" s="7" t="s">
        <v>39</v>
      </c>
      <c r="C6850" s="7" t="s">
        <v>42</v>
      </c>
      <c r="D6850" s="7" t="s">
        <v>31</v>
      </c>
      <c r="E6850" s="7">
        <v>2011</v>
      </c>
      <c r="F6850" s="15" t="str">
        <f>CONCATENATE(AllWeights5[[#This Row],[bldgtype]],"-",AllWeights5[[#This Row],[bldgloc]],"-",AllWeights5[[#This Row],[bldgvint]])</f>
        <v>EPr-CZ06-2011</v>
      </c>
      <c r="G6850" s="15" t="str">
        <f>CONCATENATE(AllWeights5[[#This Row],[bldgtype]],"-",AllWeights5[[#This Row],[bldgloc]],"-",AllWeights5[[#This Row],[era]])</f>
        <v>EPr-CZ06-ex</v>
      </c>
      <c r="H6850" s="7">
        <v>1.7000000000000001E-2</v>
      </c>
      <c r="I6850" s="8" t="s">
        <v>11</v>
      </c>
      <c r="J6850" s="5">
        <f>SUMIFS(AllWeights5[wt_vint],AllWeights5[bldgtype],AllWeights5[[#This Row],[bldgtype]],AllWeights5[bldgloc],AllWeights5[[#This Row],[bldgloc]],AllWeights5[era],AllWeights5[[#This Row],[era]])</f>
        <v>2.7410000000000001</v>
      </c>
      <c r="K6850" s="16">
        <f>AllWeights5[[#This Row],[wt_vint]]/AllWeights5[[#This Row],[Total Weight (BT, CZ, Era)]]</f>
        <v>6.2021160160525357E-3</v>
      </c>
    </row>
    <row r="6851" spans="1:11" x14ac:dyDescent="0.3">
      <c r="A6851" s="6">
        <v>2020</v>
      </c>
      <c r="B6851" s="7" t="s">
        <v>39</v>
      </c>
      <c r="C6851" s="7" t="s">
        <v>42</v>
      </c>
      <c r="D6851" s="7" t="s">
        <v>31</v>
      </c>
      <c r="E6851" s="7">
        <v>2015</v>
      </c>
      <c r="F6851" s="15" t="str">
        <f>CONCATENATE(AllWeights5[[#This Row],[bldgtype]],"-",AllWeights5[[#This Row],[bldgloc]],"-",AllWeights5[[#This Row],[bldgvint]])</f>
        <v>EPr-CZ06-2015</v>
      </c>
      <c r="G6851" s="15" t="str">
        <f>CONCATENATE(AllWeights5[[#This Row],[bldgtype]],"-",AllWeights5[[#This Row],[bldgloc]],"-",AllWeights5[[#This Row],[era]])</f>
        <v>EPr-CZ06-ex</v>
      </c>
      <c r="H6851" s="7">
        <v>1.2999999999999999E-2</v>
      </c>
      <c r="I6851" s="8" t="s">
        <v>11</v>
      </c>
      <c r="J6851" s="5">
        <f>SUMIFS(AllWeights5[wt_vint],AllWeights5[bldgtype],AllWeights5[[#This Row],[bldgtype]],AllWeights5[bldgloc],AllWeights5[[#This Row],[bldgloc]],AllWeights5[era],AllWeights5[[#This Row],[era]])</f>
        <v>2.7410000000000001</v>
      </c>
      <c r="K6851" s="16">
        <f>AllWeights5[[#This Row],[wt_vint]]/AllWeights5[[#This Row],[Total Weight (BT, CZ, Era)]]</f>
        <v>4.7427946005107625E-3</v>
      </c>
    </row>
    <row r="6852" spans="1:11" x14ac:dyDescent="0.3">
      <c r="A6852" s="6">
        <v>2020</v>
      </c>
      <c r="B6852" s="7" t="s">
        <v>39</v>
      </c>
      <c r="C6852" s="7" t="s">
        <v>42</v>
      </c>
      <c r="D6852" s="7" t="s">
        <v>31</v>
      </c>
      <c r="E6852" s="7">
        <v>2017</v>
      </c>
      <c r="F6852" s="15" t="str">
        <f>CONCATENATE(AllWeights5[[#This Row],[bldgtype]],"-",AllWeights5[[#This Row],[bldgloc]],"-",AllWeights5[[#This Row],[bldgvint]])</f>
        <v>EPr-CZ06-2017</v>
      </c>
      <c r="G6852" s="15" t="str">
        <f>CONCATENATE(AllWeights5[[#This Row],[bldgtype]],"-",AllWeights5[[#This Row],[bldgloc]],"-",AllWeights5[[#This Row],[era]])</f>
        <v>EPr-CZ06-rec</v>
      </c>
      <c r="H6852" s="7">
        <v>1.2999999999999999E-2</v>
      </c>
      <c r="I6852" s="8" t="s">
        <v>14</v>
      </c>
      <c r="J6852" s="5">
        <f>SUMIFS(AllWeights5[wt_vint],AllWeights5[bldgtype],AllWeights5[[#This Row],[bldgtype]],AllWeights5[bldgloc],AllWeights5[[#This Row],[bldgloc]],AllWeights5[era],AllWeights5[[#This Row],[era]])</f>
        <v>0.44600000000000001</v>
      </c>
      <c r="K6852" s="16">
        <f>AllWeights5[[#This Row],[wt_vint]]/AllWeights5[[#This Row],[Total Weight (BT, CZ, Era)]]</f>
        <v>2.9147982062780266E-2</v>
      </c>
    </row>
    <row r="6853" spans="1:11" x14ac:dyDescent="0.3">
      <c r="A6853" s="6">
        <v>2020</v>
      </c>
      <c r="B6853" s="7" t="s">
        <v>39</v>
      </c>
      <c r="C6853" s="7" t="s">
        <v>42</v>
      </c>
      <c r="D6853" s="7" t="s">
        <v>31</v>
      </c>
      <c r="E6853" s="7">
        <v>2020</v>
      </c>
      <c r="F6853" s="15" t="str">
        <f>CONCATENATE(AllWeights5[[#This Row],[bldgtype]],"-",AllWeights5[[#This Row],[bldgloc]],"-",AllWeights5[[#This Row],[bldgvint]])</f>
        <v>EPr-CZ06-2020</v>
      </c>
      <c r="G6853" s="15" t="str">
        <f>CONCATENATE(AllWeights5[[#This Row],[bldgtype]],"-",AllWeights5[[#This Row],[bldgloc]],"-",AllWeights5[[#This Row],[era]])</f>
        <v>EPr-CZ06-rec</v>
      </c>
      <c r="H6853" s="7">
        <v>4.0000000000000001E-3</v>
      </c>
      <c r="I6853" s="8" t="s">
        <v>14</v>
      </c>
      <c r="J6853" s="5">
        <f>SUMIFS(AllWeights5[wt_vint],AllWeights5[bldgtype],AllWeights5[[#This Row],[bldgtype]],AllWeights5[bldgloc],AllWeights5[[#This Row],[bldgloc]],AllWeights5[era],AllWeights5[[#This Row],[era]])</f>
        <v>0.44600000000000001</v>
      </c>
      <c r="K6853" s="16">
        <f>AllWeights5[[#This Row],[wt_vint]]/AllWeights5[[#This Row],[Total Weight (BT, CZ, Era)]]</f>
        <v>8.9686098654708519E-3</v>
      </c>
    </row>
    <row r="6854" spans="1:11" x14ac:dyDescent="0.3">
      <c r="A6854" s="6">
        <v>2020</v>
      </c>
      <c r="B6854" s="7" t="s">
        <v>39</v>
      </c>
      <c r="C6854" s="7" t="s">
        <v>42</v>
      </c>
      <c r="D6854" s="7" t="s">
        <v>31</v>
      </c>
      <c r="E6854" s="7" t="s">
        <v>18</v>
      </c>
      <c r="F6854" s="15" t="str">
        <f>CONCATENATE(AllWeights5[[#This Row],[bldgtype]],"-",AllWeights5[[#This Row],[bldgloc]],"-",AllWeights5[[#This Row],[bldgvint]])</f>
        <v>EPr-CZ06-New</v>
      </c>
      <c r="G6854" s="15" t="str">
        <f>CONCATENATE(AllWeights5[[#This Row],[bldgtype]],"-",AllWeights5[[#This Row],[bldgloc]],"-",AllWeights5[[#This Row],[era]])</f>
        <v>EPr-CZ06-new</v>
      </c>
      <c r="H6854" s="7">
        <v>4.0000000000000001E-3</v>
      </c>
      <c r="I6854" s="8" t="s">
        <v>19</v>
      </c>
      <c r="J6854" s="5">
        <f>SUMIFS(AllWeights5[wt_vint],AllWeights5[bldgtype],AllWeights5[[#This Row],[bldgtype]],AllWeights5[bldgloc],AllWeights5[[#This Row],[bldgloc]],AllWeights5[era],AllWeights5[[#This Row],[era]])</f>
        <v>0.111</v>
      </c>
      <c r="K6854" s="16">
        <f>AllWeights5[[#This Row],[wt_vint]]/AllWeights5[[#This Row],[Total Weight (BT, CZ, Era)]]</f>
        <v>3.6036036036036036E-2</v>
      </c>
    </row>
    <row r="6855" spans="1:11" x14ac:dyDescent="0.3">
      <c r="A6855" s="6">
        <v>2020</v>
      </c>
      <c r="B6855" s="7" t="s">
        <v>39</v>
      </c>
      <c r="C6855" s="7" t="s">
        <v>42</v>
      </c>
      <c r="D6855" s="7" t="s">
        <v>38</v>
      </c>
      <c r="E6855" s="7">
        <v>1975</v>
      </c>
      <c r="F6855" s="15" t="str">
        <f>CONCATENATE(AllWeights5[[#This Row],[bldgtype]],"-",AllWeights5[[#This Row],[bldgloc]],"-",AllWeights5[[#This Row],[bldgvint]])</f>
        <v>EPr-CZ07-1975</v>
      </c>
      <c r="G6855" s="15" t="str">
        <f>CONCATENATE(AllWeights5[[#This Row],[bldgtype]],"-",AllWeights5[[#This Row],[bldgloc]],"-",AllWeights5[[#This Row],[era]])</f>
        <v>EPr-CZ07-old</v>
      </c>
      <c r="H6855" s="7">
        <v>4.4740000000000002</v>
      </c>
      <c r="I6855" s="8" t="s">
        <v>16</v>
      </c>
      <c r="J6855" s="5">
        <f>SUMIFS(AllWeights5[wt_vint],AllWeights5[bldgtype],AllWeights5[[#This Row],[bldgtype]],AllWeights5[bldgloc],AllWeights5[[#This Row],[bldgloc]],AllWeights5[era],AllWeights5[[#This Row],[era]])</f>
        <v>6.8289999999999997</v>
      </c>
      <c r="K6855" s="16">
        <f>AllWeights5[[#This Row],[wt_vint]]/AllWeights5[[#This Row],[Total Weight (BT, CZ, Era)]]</f>
        <v>0.65514716649582672</v>
      </c>
    </row>
    <row r="6856" spans="1:11" x14ac:dyDescent="0.3">
      <c r="A6856" s="6">
        <v>2020</v>
      </c>
      <c r="B6856" s="7" t="s">
        <v>39</v>
      </c>
      <c r="C6856" s="7" t="s">
        <v>42</v>
      </c>
      <c r="D6856" s="7" t="s">
        <v>38</v>
      </c>
      <c r="E6856" s="7">
        <v>1985</v>
      </c>
      <c r="F6856" s="15" t="str">
        <f>CONCATENATE(AllWeights5[[#This Row],[bldgtype]],"-",AllWeights5[[#This Row],[bldgloc]],"-",AllWeights5[[#This Row],[bldgvint]])</f>
        <v>EPr-CZ07-1985</v>
      </c>
      <c r="G6856" s="15" t="str">
        <f>CONCATENATE(AllWeights5[[#This Row],[bldgtype]],"-",AllWeights5[[#This Row],[bldgloc]],"-",AllWeights5[[#This Row],[era]])</f>
        <v>EPr-CZ07-old</v>
      </c>
      <c r="H6856" s="7">
        <v>1.161</v>
      </c>
      <c r="I6856" s="8" t="s">
        <v>16</v>
      </c>
      <c r="J6856" s="5">
        <f>SUMIFS(AllWeights5[wt_vint],AllWeights5[bldgtype],AllWeights5[[#This Row],[bldgtype]],AllWeights5[bldgloc],AllWeights5[[#This Row],[bldgloc]],AllWeights5[era],AllWeights5[[#This Row],[era]])</f>
        <v>6.8289999999999997</v>
      </c>
      <c r="K6856" s="16">
        <f>AllWeights5[[#This Row],[wt_vint]]/AllWeights5[[#This Row],[Total Weight (BT, CZ, Era)]]</f>
        <v>0.17001025040269441</v>
      </c>
    </row>
    <row r="6857" spans="1:11" x14ac:dyDescent="0.3">
      <c r="A6857" s="6">
        <v>2020</v>
      </c>
      <c r="B6857" s="7" t="s">
        <v>39</v>
      </c>
      <c r="C6857" s="7" t="s">
        <v>42</v>
      </c>
      <c r="D6857" s="7" t="s">
        <v>38</v>
      </c>
      <c r="E6857" s="7">
        <v>1996</v>
      </c>
      <c r="F6857" s="15" t="str">
        <f>CONCATENATE(AllWeights5[[#This Row],[bldgtype]],"-",AllWeights5[[#This Row],[bldgloc]],"-",AllWeights5[[#This Row],[bldgvint]])</f>
        <v>EPr-CZ07-1996</v>
      </c>
      <c r="G6857" s="15" t="str">
        <f>CONCATENATE(AllWeights5[[#This Row],[bldgtype]],"-",AllWeights5[[#This Row],[bldgloc]],"-",AllWeights5[[#This Row],[era]])</f>
        <v>EPr-CZ07-old</v>
      </c>
      <c r="H6857" s="7">
        <v>1.194</v>
      </c>
      <c r="I6857" s="8" t="s">
        <v>16</v>
      </c>
      <c r="J6857" s="5">
        <f>SUMIFS(AllWeights5[wt_vint],AllWeights5[bldgtype],AllWeights5[[#This Row],[bldgtype]],AllWeights5[bldgloc],AllWeights5[[#This Row],[bldgloc]],AllWeights5[era],AllWeights5[[#This Row],[era]])</f>
        <v>6.8289999999999997</v>
      </c>
      <c r="K6857" s="16">
        <f>AllWeights5[[#This Row],[wt_vint]]/AllWeights5[[#This Row],[Total Weight (BT, CZ, Era)]]</f>
        <v>0.17484258310147899</v>
      </c>
    </row>
    <row r="6858" spans="1:11" x14ac:dyDescent="0.3">
      <c r="A6858" s="6">
        <v>2020</v>
      </c>
      <c r="B6858" s="7" t="s">
        <v>39</v>
      </c>
      <c r="C6858" s="7" t="s">
        <v>42</v>
      </c>
      <c r="D6858" s="7" t="s">
        <v>38</v>
      </c>
      <c r="E6858" s="7">
        <v>2003</v>
      </c>
      <c r="F6858" s="15" t="str">
        <f>CONCATENATE(AllWeights5[[#This Row],[bldgtype]],"-",AllWeights5[[#This Row],[bldgloc]],"-",AllWeights5[[#This Row],[bldgvint]])</f>
        <v>EPr-CZ07-2003</v>
      </c>
      <c r="G6858" s="15" t="str">
        <f>CONCATENATE(AllWeights5[[#This Row],[bldgtype]],"-",AllWeights5[[#This Row],[bldgloc]],"-",AllWeights5[[#This Row],[era]])</f>
        <v>EPr-CZ07-ex</v>
      </c>
      <c r="H6858" s="7">
        <v>0.874</v>
      </c>
      <c r="I6858" s="8" t="s">
        <v>11</v>
      </c>
      <c r="J6858" s="5">
        <f>SUMIFS(AllWeights5[wt_vint],AllWeights5[bldgtype],AllWeights5[[#This Row],[bldgtype]],AllWeights5[bldgloc],AllWeights5[[#This Row],[bldgloc]],AllWeights5[era],AllWeights5[[#This Row],[era]])</f>
        <v>1.407</v>
      </c>
      <c r="K6858" s="16">
        <f>AllWeights5[[#This Row],[wt_vint]]/AllWeights5[[#This Row],[Total Weight (BT, CZ, Era)]]</f>
        <v>0.62117981520966592</v>
      </c>
    </row>
    <row r="6859" spans="1:11" x14ac:dyDescent="0.3">
      <c r="A6859" s="6">
        <v>2020</v>
      </c>
      <c r="B6859" s="7" t="s">
        <v>39</v>
      </c>
      <c r="C6859" s="7" t="s">
        <v>42</v>
      </c>
      <c r="D6859" s="7" t="s">
        <v>38</v>
      </c>
      <c r="E6859" s="7">
        <v>2007</v>
      </c>
      <c r="F6859" s="15" t="str">
        <f>CONCATENATE(AllWeights5[[#This Row],[bldgtype]],"-",AllWeights5[[#This Row],[bldgloc]],"-",AllWeights5[[#This Row],[bldgvint]])</f>
        <v>EPr-CZ07-2007</v>
      </c>
      <c r="G6859" s="15" t="str">
        <f>CONCATENATE(AllWeights5[[#This Row],[bldgtype]],"-",AllWeights5[[#This Row],[bldgloc]],"-",AllWeights5[[#This Row],[era]])</f>
        <v>EPr-CZ07-ex</v>
      </c>
      <c r="H6859" s="7">
        <v>0.19400000000000001</v>
      </c>
      <c r="I6859" s="8" t="s">
        <v>11</v>
      </c>
      <c r="J6859" s="5">
        <f>SUMIFS(AllWeights5[wt_vint],AllWeights5[bldgtype],AllWeights5[[#This Row],[bldgtype]],AllWeights5[bldgloc],AllWeights5[[#This Row],[bldgloc]],AllWeights5[era],AllWeights5[[#This Row],[era]])</f>
        <v>1.407</v>
      </c>
      <c r="K6859" s="16">
        <f>AllWeights5[[#This Row],[wt_vint]]/AllWeights5[[#This Row],[Total Weight (BT, CZ, Era)]]</f>
        <v>0.13788201847903342</v>
      </c>
    </row>
    <row r="6860" spans="1:11" x14ac:dyDescent="0.3">
      <c r="A6860" s="6">
        <v>2020</v>
      </c>
      <c r="B6860" s="7" t="s">
        <v>39</v>
      </c>
      <c r="C6860" s="7" t="s">
        <v>42</v>
      </c>
      <c r="D6860" s="7" t="s">
        <v>38</v>
      </c>
      <c r="E6860" s="7">
        <v>2011</v>
      </c>
      <c r="F6860" s="15" t="str">
        <f>CONCATENATE(AllWeights5[[#This Row],[bldgtype]],"-",AllWeights5[[#This Row],[bldgloc]],"-",AllWeights5[[#This Row],[bldgvint]])</f>
        <v>EPr-CZ07-2011</v>
      </c>
      <c r="G6860" s="15" t="str">
        <f>CONCATENATE(AllWeights5[[#This Row],[bldgtype]],"-",AllWeights5[[#This Row],[bldgloc]],"-",AllWeights5[[#This Row],[era]])</f>
        <v>EPr-CZ07-ex</v>
      </c>
      <c r="H6860" s="7">
        <v>0.19400000000000001</v>
      </c>
      <c r="I6860" s="8" t="s">
        <v>11</v>
      </c>
      <c r="J6860" s="5">
        <f>SUMIFS(AllWeights5[wt_vint],AllWeights5[bldgtype],AllWeights5[[#This Row],[bldgtype]],AllWeights5[bldgloc],AllWeights5[[#This Row],[bldgloc]],AllWeights5[era],AllWeights5[[#This Row],[era]])</f>
        <v>1.407</v>
      </c>
      <c r="K6860" s="16">
        <f>AllWeights5[[#This Row],[wt_vint]]/AllWeights5[[#This Row],[Total Weight (BT, CZ, Era)]]</f>
        <v>0.13788201847903342</v>
      </c>
    </row>
    <row r="6861" spans="1:11" x14ac:dyDescent="0.3">
      <c r="A6861" s="6">
        <v>2020</v>
      </c>
      <c r="B6861" s="7" t="s">
        <v>39</v>
      </c>
      <c r="C6861" s="7" t="s">
        <v>42</v>
      </c>
      <c r="D6861" s="7" t="s">
        <v>38</v>
      </c>
      <c r="E6861" s="7">
        <v>2015</v>
      </c>
      <c r="F6861" s="15" t="str">
        <f>CONCATENATE(AllWeights5[[#This Row],[bldgtype]],"-",AllWeights5[[#This Row],[bldgloc]],"-",AllWeights5[[#This Row],[bldgvint]])</f>
        <v>EPr-CZ07-2015</v>
      </c>
      <c r="G6861" s="15" t="str">
        <f>CONCATENATE(AllWeights5[[#This Row],[bldgtype]],"-",AllWeights5[[#This Row],[bldgloc]],"-",AllWeights5[[#This Row],[era]])</f>
        <v>EPr-CZ07-ex</v>
      </c>
      <c r="H6861" s="7">
        <v>0.14499999999999999</v>
      </c>
      <c r="I6861" s="8" t="s">
        <v>11</v>
      </c>
      <c r="J6861" s="5">
        <f>SUMIFS(AllWeights5[wt_vint],AllWeights5[bldgtype],AllWeights5[[#This Row],[bldgtype]],AllWeights5[bldgloc],AllWeights5[[#This Row],[bldgloc]],AllWeights5[era],AllWeights5[[#This Row],[era]])</f>
        <v>1.407</v>
      </c>
      <c r="K6861" s="16">
        <f>AllWeights5[[#This Row],[wt_vint]]/AllWeights5[[#This Row],[Total Weight (BT, CZ, Era)]]</f>
        <v>0.10305614783226723</v>
      </c>
    </row>
    <row r="6862" spans="1:11" x14ac:dyDescent="0.3">
      <c r="A6862" s="6">
        <v>2020</v>
      </c>
      <c r="B6862" s="7" t="s">
        <v>39</v>
      </c>
      <c r="C6862" s="7" t="s">
        <v>42</v>
      </c>
      <c r="D6862" s="7" t="s">
        <v>38</v>
      </c>
      <c r="E6862" s="7">
        <v>2017</v>
      </c>
      <c r="F6862" s="15" t="str">
        <f>CONCATENATE(AllWeights5[[#This Row],[bldgtype]],"-",AllWeights5[[#This Row],[bldgloc]],"-",AllWeights5[[#This Row],[bldgvint]])</f>
        <v>EPr-CZ07-2017</v>
      </c>
      <c r="G6862" s="15" t="str">
        <f>CONCATENATE(AllWeights5[[#This Row],[bldgtype]],"-",AllWeights5[[#This Row],[bldgloc]],"-",AllWeights5[[#This Row],[era]])</f>
        <v>EPr-CZ07-rec</v>
      </c>
      <c r="H6862" s="7">
        <v>0.14499999999999999</v>
      </c>
      <c r="I6862" s="8" t="s">
        <v>14</v>
      </c>
      <c r="J6862" s="5">
        <f>SUMIFS(AllWeights5[wt_vint],AllWeights5[bldgtype],AllWeights5[[#This Row],[bldgtype]],AllWeights5[bldgloc],AllWeights5[[#This Row],[bldgloc]],AllWeights5[era],AllWeights5[[#This Row],[era]])</f>
        <v>0.193</v>
      </c>
      <c r="K6862" s="16">
        <f>AllWeights5[[#This Row],[wt_vint]]/AllWeights5[[#This Row],[Total Weight (BT, CZ, Era)]]</f>
        <v>0.75129533678756466</v>
      </c>
    </row>
    <row r="6863" spans="1:11" x14ac:dyDescent="0.3">
      <c r="A6863" s="6">
        <v>2020</v>
      </c>
      <c r="B6863" s="7" t="s">
        <v>39</v>
      </c>
      <c r="C6863" s="7" t="s">
        <v>42</v>
      </c>
      <c r="D6863" s="7" t="s">
        <v>38</v>
      </c>
      <c r="E6863" s="7">
        <v>2020</v>
      </c>
      <c r="F6863" s="15" t="str">
        <f>CONCATENATE(AllWeights5[[#This Row],[bldgtype]],"-",AllWeights5[[#This Row],[bldgloc]],"-",AllWeights5[[#This Row],[bldgvint]])</f>
        <v>EPr-CZ07-2020</v>
      </c>
      <c r="G6863" s="15" t="str">
        <f>CONCATENATE(AllWeights5[[#This Row],[bldgtype]],"-",AllWeights5[[#This Row],[bldgloc]],"-",AllWeights5[[#This Row],[era]])</f>
        <v>EPr-CZ07-rec</v>
      </c>
      <c r="H6863" s="7">
        <v>4.8000000000000001E-2</v>
      </c>
      <c r="I6863" s="8" t="s">
        <v>14</v>
      </c>
      <c r="J6863" s="5">
        <f>SUMIFS(AllWeights5[wt_vint],AllWeights5[bldgtype],AllWeights5[[#This Row],[bldgtype]],AllWeights5[bldgloc],AllWeights5[[#This Row],[bldgloc]],AllWeights5[era],AllWeights5[[#This Row],[era]])</f>
        <v>0.193</v>
      </c>
      <c r="K6863" s="16">
        <f>AllWeights5[[#This Row],[wt_vint]]/AllWeights5[[#This Row],[Total Weight (BT, CZ, Era)]]</f>
        <v>0.24870466321243523</v>
      </c>
    </row>
    <row r="6864" spans="1:11" x14ac:dyDescent="0.3">
      <c r="A6864" s="6">
        <v>2020</v>
      </c>
      <c r="B6864" s="7" t="s">
        <v>39</v>
      </c>
      <c r="C6864" s="7" t="s">
        <v>42</v>
      </c>
      <c r="D6864" s="7" t="s">
        <v>38</v>
      </c>
      <c r="E6864" s="7" t="s">
        <v>18</v>
      </c>
      <c r="F6864" s="15" t="str">
        <f>CONCATENATE(AllWeights5[[#This Row],[bldgtype]],"-",AllWeights5[[#This Row],[bldgloc]],"-",AllWeights5[[#This Row],[bldgvint]])</f>
        <v>EPr-CZ07-New</v>
      </c>
      <c r="G6864" s="15" t="str">
        <f>CONCATENATE(AllWeights5[[#This Row],[bldgtype]],"-",AllWeights5[[#This Row],[bldgloc]],"-",AllWeights5[[#This Row],[era]])</f>
        <v>EPr-CZ07-new</v>
      </c>
      <c r="H6864" s="7">
        <v>4.8000000000000001E-2</v>
      </c>
      <c r="I6864" s="8" t="s">
        <v>19</v>
      </c>
      <c r="J6864" s="5">
        <f>SUMIFS(AllWeights5[wt_vint],AllWeights5[bldgtype],AllWeights5[[#This Row],[bldgtype]],AllWeights5[bldgloc],AllWeights5[[#This Row],[bldgloc]],AllWeights5[era],AllWeights5[[#This Row],[era]])</f>
        <v>4.8000000000000001E-2</v>
      </c>
      <c r="K6864" s="16">
        <f>AllWeights5[[#This Row],[wt_vint]]/AllWeights5[[#This Row],[Total Weight (BT, CZ, Era)]]</f>
        <v>1</v>
      </c>
    </row>
    <row r="6865" spans="1:11" x14ac:dyDescent="0.3">
      <c r="A6865" s="6">
        <v>2020</v>
      </c>
      <c r="B6865" s="7" t="s">
        <v>39</v>
      </c>
      <c r="C6865" s="7" t="s">
        <v>42</v>
      </c>
      <c r="D6865" s="7" t="s">
        <v>32</v>
      </c>
      <c r="E6865" s="7">
        <v>1975</v>
      </c>
      <c r="F6865" s="15" t="str">
        <f>CONCATENATE(AllWeights5[[#This Row],[bldgtype]],"-",AllWeights5[[#This Row],[bldgloc]],"-",AllWeights5[[#This Row],[bldgvint]])</f>
        <v>EPr-CZ08-1975</v>
      </c>
      <c r="G6865" s="15" t="str">
        <f>CONCATENATE(AllWeights5[[#This Row],[bldgtype]],"-",AllWeights5[[#This Row],[bldgloc]],"-",AllWeights5[[#This Row],[era]])</f>
        <v>EPr-CZ08-old</v>
      </c>
      <c r="H6865" s="7">
        <v>0.44</v>
      </c>
      <c r="I6865" s="8" t="s">
        <v>16</v>
      </c>
      <c r="J6865" s="5">
        <f>SUMIFS(AllWeights5[wt_vint],AllWeights5[bldgtype],AllWeights5[[#This Row],[bldgtype]],AllWeights5[bldgloc],AllWeights5[[#This Row],[bldgloc]],AllWeights5[era],AllWeights5[[#This Row],[era]])</f>
        <v>41.342999999999996</v>
      </c>
      <c r="K6865" s="16">
        <f>AllWeights5[[#This Row],[wt_vint]]/AllWeights5[[#This Row],[Total Weight (BT, CZ, Era)]]</f>
        <v>1.0642672278257504E-2</v>
      </c>
    </row>
    <row r="6866" spans="1:11" x14ac:dyDescent="0.3">
      <c r="A6866" s="6">
        <v>2020</v>
      </c>
      <c r="B6866" s="7" t="s">
        <v>39</v>
      </c>
      <c r="C6866" s="7" t="s">
        <v>42</v>
      </c>
      <c r="D6866" s="7" t="s">
        <v>32</v>
      </c>
      <c r="E6866" s="7">
        <v>1985</v>
      </c>
      <c r="F6866" s="15" t="str">
        <f>CONCATENATE(AllWeights5[[#This Row],[bldgtype]],"-",AllWeights5[[#This Row],[bldgloc]],"-",AllWeights5[[#This Row],[bldgvint]])</f>
        <v>EPr-CZ08-1985</v>
      </c>
      <c r="G6866" s="15" t="str">
        <f>CONCATENATE(AllWeights5[[#This Row],[bldgtype]],"-",AllWeights5[[#This Row],[bldgloc]],"-",AllWeights5[[#This Row],[era]])</f>
        <v>EPr-CZ08-old</v>
      </c>
      <c r="H6866" s="7">
        <v>0.114</v>
      </c>
      <c r="I6866" s="8" t="s">
        <v>16</v>
      </c>
      <c r="J6866" s="5">
        <f>SUMIFS(AllWeights5[wt_vint],AllWeights5[bldgtype],AllWeights5[[#This Row],[bldgtype]],AllWeights5[bldgloc],AllWeights5[[#This Row],[bldgloc]],AllWeights5[era],AllWeights5[[#This Row],[era]])</f>
        <v>41.342999999999996</v>
      </c>
      <c r="K6866" s="16">
        <f>AllWeights5[[#This Row],[wt_vint]]/AllWeights5[[#This Row],[Total Weight (BT, CZ, Era)]]</f>
        <v>2.7574196357303539E-3</v>
      </c>
    </row>
    <row r="6867" spans="1:11" x14ac:dyDescent="0.3">
      <c r="A6867" s="6">
        <v>2020</v>
      </c>
      <c r="B6867" s="7" t="s">
        <v>39</v>
      </c>
      <c r="C6867" s="7" t="s">
        <v>42</v>
      </c>
      <c r="D6867" s="7" t="s">
        <v>32</v>
      </c>
      <c r="E6867" s="7">
        <v>1996</v>
      </c>
      <c r="F6867" s="15" t="str">
        <f>CONCATENATE(AllWeights5[[#This Row],[bldgtype]],"-",AllWeights5[[#This Row],[bldgloc]],"-",AllWeights5[[#This Row],[bldgvint]])</f>
        <v>EPr-CZ08-1996</v>
      </c>
      <c r="G6867" s="15" t="str">
        <f>CONCATENATE(AllWeights5[[#This Row],[bldgtype]],"-",AllWeights5[[#This Row],[bldgloc]],"-",AllWeights5[[#This Row],[era]])</f>
        <v>EPr-CZ08-old</v>
      </c>
      <c r="H6867" s="7">
        <v>0.11700000000000001</v>
      </c>
      <c r="I6867" s="8" t="s">
        <v>16</v>
      </c>
      <c r="J6867" s="5">
        <f>SUMIFS(AllWeights5[wt_vint],AllWeights5[bldgtype],AllWeights5[[#This Row],[bldgtype]],AllWeights5[bldgloc],AllWeights5[[#This Row],[bldgloc]],AllWeights5[era],AllWeights5[[#This Row],[era]])</f>
        <v>41.342999999999996</v>
      </c>
      <c r="K6867" s="16">
        <f>AllWeights5[[#This Row],[wt_vint]]/AllWeights5[[#This Row],[Total Weight (BT, CZ, Era)]]</f>
        <v>2.8299833103548368E-3</v>
      </c>
    </row>
    <row r="6868" spans="1:11" x14ac:dyDescent="0.3">
      <c r="A6868" s="6">
        <v>2020</v>
      </c>
      <c r="B6868" s="7" t="s">
        <v>39</v>
      </c>
      <c r="C6868" s="7" t="s">
        <v>42</v>
      </c>
      <c r="D6868" s="7" t="s">
        <v>32</v>
      </c>
      <c r="E6868" s="7">
        <v>2003</v>
      </c>
      <c r="F6868" s="15" t="str">
        <f>CONCATENATE(AllWeights5[[#This Row],[bldgtype]],"-",AllWeights5[[#This Row],[bldgloc]],"-",AllWeights5[[#This Row],[bldgvint]])</f>
        <v>EPr-CZ08-2003</v>
      </c>
      <c r="G6868" s="15" t="str">
        <f>CONCATENATE(AllWeights5[[#This Row],[bldgtype]],"-",AllWeights5[[#This Row],[bldgloc]],"-",AllWeights5[[#This Row],[era]])</f>
        <v>EPr-CZ08-ex</v>
      </c>
      <c r="H6868" s="7">
        <v>8.5999999999999993E-2</v>
      </c>
      <c r="I6868" s="8" t="s">
        <v>11</v>
      </c>
      <c r="J6868" s="5">
        <f>SUMIFS(AllWeights5[wt_vint],AllWeights5[bldgtype],AllWeights5[[#This Row],[bldgtype]],AllWeights5[bldgloc],AllWeights5[[#This Row],[bldgloc]],AllWeights5[era],AllWeights5[[#This Row],[era]])</f>
        <v>4.8670000000000009</v>
      </c>
      <c r="K6868" s="16">
        <f>AllWeights5[[#This Row],[wt_vint]]/AllWeights5[[#This Row],[Total Weight (BT, CZ, Era)]]</f>
        <v>1.7670022601191694E-2</v>
      </c>
    </row>
    <row r="6869" spans="1:11" x14ac:dyDescent="0.3">
      <c r="A6869" s="6">
        <v>2020</v>
      </c>
      <c r="B6869" s="7" t="s">
        <v>39</v>
      </c>
      <c r="C6869" s="7" t="s">
        <v>42</v>
      </c>
      <c r="D6869" s="7" t="s">
        <v>32</v>
      </c>
      <c r="E6869" s="7">
        <v>2007</v>
      </c>
      <c r="F6869" s="15" t="str">
        <f>CONCATENATE(AllWeights5[[#This Row],[bldgtype]],"-",AllWeights5[[#This Row],[bldgloc]],"-",AllWeights5[[#This Row],[bldgvint]])</f>
        <v>EPr-CZ08-2007</v>
      </c>
      <c r="G6869" s="15" t="str">
        <f>CONCATENATE(AllWeights5[[#This Row],[bldgtype]],"-",AllWeights5[[#This Row],[bldgloc]],"-",AllWeights5[[#This Row],[era]])</f>
        <v>EPr-CZ08-ex</v>
      </c>
      <c r="H6869" s="7">
        <v>1.9E-2</v>
      </c>
      <c r="I6869" s="8" t="s">
        <v>11</v>
      </c>
      <c r="J6869" s="5">
        <f>SUMIFS(AllWeights5[wt_vint],AllWeights5[bldgtype],AllWeights5[[#This Row],[bldgtype]],AllWeights5[bldgloc],AllWeights5[[#This Row],[bldgloc]],AllWeights5[era],AllWeights5[[#This Row],[era]])</f>
        <v>4.8670000000000009</v>
      </c>
      <c r="K6869" s="16">
        <f>AllWeights5[[#This Row],[wt_vint]]/AllWeights5[[#This Row],[Total Weight (BT, CZ, Era)]]</f>
        <v>3.903842202588863E-3</v>
      </c>
    </row>
    <row r="6870" spans="1:11" x14ac:dyDescent="0.3">
      <c r="A6870" s="6">
        <v>2020</v>
      </c>
      <c r="B6870" s="7" t="s">
        <v>39</v>
      </c>
      <c r="C6870" s="7" t="s">
        <v>42</v>
      </c>
      <c r="D6870" s="7" t="s">
        <v>32</v>
      </c>
      <c r="E6870" s="7">
        <v>2011</v>
      </c>
      <c r="F6870" s="15" t="str">
        <f>CONCATENATE(AllWeights5[[#This Row],[bldgtype]],"-",AllWeights5[[#This Row],[bldgloc]],"-",AllWeights5[[#This Row],[bldgvint]])</f>
        <v>EPr-CZ08-2011</v>
      </c>
      <c r="G6870" s="15" t="str">
        <f>CONCATENATE(AllWeights5[[#This Row],[bldgtype]],"-",AllWeights5[[#This Row],[bldgloc]],"-",AllWeights5[[#This Row],[era]])</f>
        <v>EPr-CZ08-ex</v>
      </c>
      <c r="H6870" s="7">
        <v>1.9E-2</v>
      </c>
      <c r="I6870" s="8" t="s">
        <v>11</v>
      </c>
      <c r="J6870" s="5">
        <f>SUMIFS(AllWeights5[wt_vint],AllWeights5[bldgtype],AllWeights5[[#This Row],[bldgtype]],AllWeights5[bldgloc],AllWeights5[[#This Row],[bldgloc]],AllWeights5[era],AllWeights5[[#This Row],[era]])</f>
        <v>4.8670000000000009</v>
      </c>
      <c r="K6870" s="16">
        <f>AllWeights5[[#This Row],[wt_vint]]/AllWeights5[[#This Row],[Total Weight (BT, CZ, Era)]]</f>
        <v>3.903842202588863E-3</v>
      </c>
    </row>
    <row r="6871" spans="1:11" x14ac:dyDescent="0.3">
      <c r="A6871" s="6">
        <v>2020</v>
      </c>
      <c r="B6871" s="7" t="s">
        <v>39</v>
      </c>
      <c r="C6871" s="7" t="s">
        <v>42</v>
      </c>
      <c r="D6871" s="7" t="s">
        <v>32</v>
      </c>
      <c r="E6871" s="7">
        <v>2015</v>
      </c>
      <c r="F6871" s="15" t="str">
        <f>CONCATENATE(AllWeights5[[#This Row],[bldgtype]],"-",AllWeights5[[#This Row],[bldgloc]],"-",AllWeights5[[#This Row],[bldgvint]])</f>
        <v>EPr-CZ08-2015</v>
      </c>
      <c r="G6871" s="15" t="str">
        <f>CONCATENATE(AllWeights5[[#This Row],[bldgtype]],"-",AllWeights5[[#This Row],[bldgloc]],"-",AllWeights5[[#This Row],[era]])</f>
        <v>EPr-CZ08-ex</v>
      </c>
      <c r="H6871" s="7">
        <v>1.4E-2</v>
      </c>
      <c r="I6871" s="8" t="s">
        <v>11</v>
      </c>
      <c r="J6871" s="5">
        <f>SUMIFS(AllWeights5[wt_vint],AllWeights5[bldgtype],AllWeights5[[#This Row],[bldgtype]],AllWeights5[bldgloc],AllWeights5[[#This Row],[bldgloc]],AllWeights5[era],AllWeights5[[#This Row],[era]])</f>
        <v>4.8670000000000009</v>
      </c>
      <c r="K6871" s="16">
        <f>AllWeights5[[#This Row],[wt_vint]]/AllWeights5[[#This Row],[Total Weight (BT, CZ, Era)]]</f>
        <v>2.8765153071707412E-3</v>
      </c>
    </row>
    <row r="6872" spans="1:11" x14ac:dyDescent="0.3">
      <c r="A6872" s="6">
        <v>2020</v>
      </c>
      <c r="B6872" s="7" t="s">
        <v>39</v>
      </c>
      <c r="C6872" s="7" t="s">
        <v>42</v>
      </c>
      <c r="D6872" s="7" t="s">
        <v>32</v>
      </c>
      <c r="E6872" s="7">
        <v>2017</v>
      </c>
      <c r="F6872" s="15" t="str">
        <f>CONCATENATE(AllWeights5[[#This Row],[bldgtype]],"-",AllWeights5[[#This Row],[bldgloc]],"-",AllWeights5[[#This Row],[bldgvint]])</f>
        <v>EPr-CZ08-2017</v>
      </c>
      <c r="G6872" s="15" t="str">
        <f>CONCATENATE(AllWeights5[[#This Row],[bldgtype]],"-",AllWeights5[[#This Row],[bldgloc]],"-",AllWeights5[[#This Row],[era]])</f>
        <v>EPr-CZ08-rec</v>
      </c>
      <c r="H6872" s="7">
        <v>1.4E-2</v>
      </c>
      <c r="I6872" s="8" t="s">
        <v>14</v>
      </c>
      <c r="J6872" s="5">
        <f>SUMIFS(AllWeights5[wt_vint],AllWeights5[bldgtype],AllWeights5[[#This Row],[bldgtype]],AllWeights5[bldgloc],AllWeights5[[#This Row],[bldgloc]],AllWeights5[era],AllWeights5[[#This Row],[era]])</f>
        <v>0.78599999999999992</v>
      </c>
      <c r="K6872" s="16">
        <f>AllWeights5[[#This Row],[wt_vint]]/AllWeights5[[#This Row],[Total Weight (BT, CZ, Era)]]</f>
        <v>1.7811704834605601E-2</v>
      </c>
    </row>
    <row r="6873" spans="1:11" x14ac:dyDescent="0.3">
      <c r="A6873" s="6">
        <v>2020</v>
      </c>
      <c r="B6873" s="7" t="s">
        <v>39</v>
      </c>
      <c r="C6873" s="7" t="s">
        <v>42</v>
      </c>
      <c r="D6873" s="7" t="s">
        <v>32</v>
      </c>
      <c r="E6873" s="7">
        <v>2020</v>
      </c>
      <c r="F6873" s="15" t="str">
        <f>CONCATENATE(AllWeights5[[#This Row],[bldgtype]],"-",AllWeights5[[#This Row],[bldgloc]],"-",AllWeights5[[#This Row],[bldgvint]])</f>
        <v>EPr-CZ08-2020</v>
      </c>
      <c r="G6873" s="15" t="str">
        <f>CONCATENATE(AllWeights5[[#This Row],[bldgtype]],"-",AllWeights5[[#This Row],[bldgloc]],"-",AllWeights5[[#This Row],[era]])</f>
        <v>EPr-CZ08-rec</v>
      </c>
      <c r="H6873" s="7">
        <v>5.0000000000000001E-3</v>
      </c>
      <c r="I6873" s="8" t="s">
        <v>14</v>
      </c>
      <c r="J6873" s="5">
        <f>SUMIFS(AllWeights5[wt_vint],AllWeights5[bldgtype],AllWeights5[[#This Row],[bldgtype]],AllWeights5[bldgloc],AllWeights5[[#This Row],[bldgloc]],AllWeights5[era],AllWeights5[[#This Row],[era]])</f>
        <v>0.78599999999999992</v>
      </c>
      <c r="K6873" s="16">
        <f>AllWeights5[[#This Row],[wt_vint]]/AllWeights5[[#This Row],[Total Weight (BT, CZ, Era)]]</f>
        <v>6.3613231552162855E-3</v>
      </c>
    </row>
    <row r="6874" spans="1:11" x14ac:dyDescent="0.3">
      <c r="A6874" s="6">
        <v>2020</v>
      </c>
      <c r="B6874" s="7" t="s">
        <v>39</v>
      </c>
      <c r="C6874" s="7" t="s">
        <v>42</v>
      </c>
      <c r="D6874" s="7" t="s">
        <v>32</v>
      </c>
      <c r="E6874" s="7" t="s">
        <v>18</v>
      </c>
      <c r="F6874" s="15" t="str">
        <f>CONCATENATE(AllWeights5[[#This Row],[bldgtype]],"-",AllWeights5[[#This Row],[bldgloc]],"-",AllWeights5[[#This Row],[bldgvint]])</f>
        <v>EPr-CZ08-New</v>
      </c>
      <c r="G6874" s="15" t="str">
        <f>CONCATENATE(AllWeights5[[#This Row],[bldgtype]],"-",AllWeights5[[#This Row],[bldgloc]],"-",AllWeights5[[#This Row],[era]])</f>
        <v>EPr-CZ08-new</v>
      </c>
      <c r="H6874" s="7">
        <v>5.0000000000000001E-3</v>
      </c>
      <c r="I6874" s="8" t="s">
        <v>19</v>
      </c>
      <c r="J6874" s="5">
        <f>SUMIFS(AllWeights5[wt_vint],AllWeights5[bldgtype],AllWeights5[[#This Row],[bldgtype]],AllWeights5[bldgloc],AllWeights5[[#This Row],[bldgloc]],AllWeights5[era],AllWeights5[[#This Row],[era]])</f>
        <v>0.19700000000000001</v>
      </c>
      <c r="K6874" s="16">
        <f>AllWeights5[[#This Row],[wt_vint]]/AllWeights5[[#This Row],[Total Weight (BT, CZ, Era)]]</f>
        <v>2.5380710659898477E-2</v>
      </c>
    </row>
    <row r="6875" spans="1:11" x14ac:dyDescent="0.3">
      <c r="A6875" s="6">
        <v>2020</v>
      </c>
      <c r="B6875" s="7" t="s">
        <v>39</v>
      </c>
      <c r="C6875" s="7" t="s">
        <v>42</v>
      </c>
      <c r="D6875" s="7" t="s">
        <v>34</v>
      </c>
      <c r="E6875" s="7">
        <v>1975</v>
      </c>
      <c r="F6875" s="15" t="str">
        <f>CONCATENATE(AllWeights5[[#This Row],[bldgtype]],"-",AllWeights5[[#This Row],[bldgloc]],"-",AllWeights5[[#This Row],[bldgvint]])</f>
        <v>EPr-CZ10-1975</v>
      </c>
      <c r="G6875" s="15" t="str">
        <f>CONCATENATE(AllWeights5[[#This Row],[bldgtype]],"-",AllWeights5[[#This Row],[bldgloc]],"-",AllWeights5[[#This Row],[era]])</f>
        <v>EPr-CZ10-old</v>
      </c>
      <c r="H6875" s="7">
        <v>2.6059999999999999</v>
      </c>
      <c r="I6875" s="8" t="s">
        <v>16</v>
      </c>
      <c r="J6875" s="5">
        <f>SUMIFS(AllWeights5[wt_vint],AllWeights5[bldgtype],AllWeights5[[#This Row],[bldgtype]],AllWeights5[bldgloc],AllWeights5[[#This Row],[bldgloc]],AllWeights5[era],AllWeights5[[#This Row],[era]])</f>
        <v>24.833999999999996</v>
      </c>
      <c r="K6875" s="16">
        <f>AllWeights5[[#This Row],[wt_vint]]/AllWeights5[[#This Row],[Total Weight (BT, CZ, Era)]]</f>
        <v>0.10493678022066523</v>
      </c>
    </row>
    <row r="6876" spans="1:11" x14ac:dyDescent="0.3">
      <c r="A6876" s="6">
        <v>2020</v>
      </c>
      <c r="B6876" s="7" t="s">
        <v>39</v>
      </c>
      <c r="C6876" s="7" t="s">
        <v>42</v>
      </c>
      <c r="D6876" s="7" t="s">
        <v>34</v>
      </c>
      <c r="E6876" s="7">
        <v>1985</v>
      </c>
      <c r="F6876" s="15" t="str">
        <f>CONCATENATE(AllWeights5[[#This Row],[bldgtype]],"-",AllWeights5[[#This Row],[bldgloc]],"-",AllWeights5[[#This Row],[bldgvint]])</f>
        <v>EPr-CZ10-1985</v>
      </c>
      <c r="G6876" s="15" t="str">
        <f>CONCATENATE(AllWeights5[[#This Row],[bldgtype]],"-",AllWeights5[[#This Row],[bldgloc]],"-",AllWeights5[[#This Row],[era]])</f>
        <v>EPr-CZ10-old</v>
      </c>
      <c r="H6876" s="7">
        <v>0.67600000000000005</v>
      </c>
      <c r="I6876" s="8" t="s">
        <v>16</v>
      </c>
      <c r="J6876" s="5">
        <f>SUMIFS(AllWeights5[wt_vint],AllWeights5[bldgtype],AllWeights5[[#This Row],[bldgtype]],AllWeights5[bldgloc],AllWeights5[[#This Row],[bldgloc]],AllWeights5[era],AllWeights5[[#This Row],[era]])</f>
        <v>24.833999999999996</v>
      </c>
      <c r="K6876" s="16">
        <f>AllWeights5[[#This Row],[wt_vint]]/AllWeights5[[#This Row],[Total Weight (BT, CZ, Era)]]</f>
        <v>2.7220745751791904E-2</v>
      </c>
    </row>
    <row r="6877" spans="1:11" x14ac:dyDescent="0.3">
      <c r="A6877" s="6">
        <v>2020</v>
      </c>
      <c r="B6877" s="7" t="s">
        <v>39</v>
      </c>
      <c r="C6877" s="7" t="s">
        <v>42</v>
      </c>
      <c r="D6877" s="7" t="s">
        <v>34</v>
      </c>
      <c r="E6877" s="7">
        <v>1996</v>
      </c>
      <c r="F6877" s="15" t="str">
        <f>CONCATENATE(AllWeights5[[#This Row],[bldgtype]],"-",AllWeights5[[#This Row],[bldgloc]],"-",AllWeights5[[#This Row],[bldgvint]])</f>
        <v>EPr-CZ10-1996</v>
      </c>
      <c r="G6877" s="15" t="str">
        <f>CONCATENATE(AllWeights5[[#This Row],[bldgtype]],"-",AllWeights5[[#This Row],[bldgloc]],"-",AllWeights5[[#This Row],[era]])</f>
        <v>EPr-CZ10-old</v>
      </c>
      <c r="H6877" s="7">
        <v>0.69599999999999995</v>
      </c>
      <c r="I6877" s="8" t="s">
        <v>16</v>
      </c>
      <c r="J6877" s="5">
        <f>SUMIFS(AllWeights5[wt_vint],AllWeights5[bldgtype],AllWeights5[[#This Row],[bldgtype]],AllWeights5[bldgloc],AllWeights5[[#This Row],[bldgloc]],AllWeights5[era],AllWeights5[[#This Row],[era]])</f>
        <v>24.833999999999996</v>
      </c>
      <c r="K6877" s="16">
        <f>AllWeights5[[#This Row],[wt_vint]]/AllWeights5[[#This Row],[Total Weight (BT, CZ, Era)]]</f>
        <v>2.8026093259241366E-2</v>
      </c>
    </row>
    <row r="6878" spans="1:11" x14ac:dyDescent="0.3">
      <c r="A6878" s="6">
        <v>2020</v>
      </c>
      <c r="B6878" s="7" t="s">
        <v>39</v>
      </c>
      <c r="C6878" s="7" t="s">
        <v>42</v>
      </c>
      <c r="D6878" s="7" t="s">
        <v>34</v>
      </c>
      <c r="E6878" s="7">
        <v>2003</v>
      </c>
      <c r="F6878" s="15" t="str">
        <f>CONCATENATE(AllWeights5[[#This Row],[bldgtype]],"-",AllWeights5[[#This Row],[bldgloc]],"-",AllWeights5[[#This Row],[bldgvint]])</f>
        <v>EPr-CZ10-2003</v>
      </c>
      <c r="G6878" s="15" t="str">
        <f>CONCATENATE(AllWeights5[[#This Row],[bldgtype]],"-",AllWeights5[[#This Row],[bldgloc]],"-",AllWeights5[[#This Row],[era]])</f>
        <v>EPr-CZ10-ex</v>
      </c>
      <c r="H6878" s="7">
        <v>0.50900000000000001</v>
      </c>
      <c r="I6878" s="8" t="s">
        <v>11</v>
      </c>
      <c r="J6878" s="5">
        <f>SUMIFS(AllWeights5[wt_vint],AllWeights5[bldgtype],AllWeights5[[#This Row],[bldgtype]],AllWeights5[bldgloc],AllWeights5[[#This Row],[bldgloc]],AllWeights5[era],AllWeights5[[#This Row],[era]])</f>
        <v>8.4500000000000011</v>
      </c>
      <c r="K6878" s="16">
        <f>AllWeights5[[#This Row],[wt_vint]]/AllWeights5[[#This Row],[Total Weight (BT, CZ, Era)]]</f>
        <v>6.0236686390532534E-2</v>
      </c>
    </row>
    <row r="6879" spans="1:11" x14ac:dyDescent="0.3">
      <c r="A6879" s="6">
        <v>2020</v>
      </c>
      <c r="B6879" s="7" t="s">
        <v>39</v>
      </c>
      <c r="C6879" s="7" t="s">
        <v>42</v>
      </c>
      <c r="D6879" s="7" t="s">
        <v>34</v>
      </c>
      <c r="E6879" s="7">
        <v>2007</v>
      </c>
      <c r="F6879" s="15" t="str">
        <f>CONCATENATE(AllWeights5[[#This Row],[bldgtype]],"-",AllWeights5[[#This Row],[bldgloc]],"-",AllWeights5[[#This Row],[bldgvint]])</f>
        <v>EPr-CZ10-2007</v>
      </c>
      <c r="G6879" s="15" t="str">
        <f>CONCATENATE(AllWeights5[[#This Row],[bldgtype]],"-",AllWeights5[[#This Row],[bldgloc]],"-",AllWeights5[[#This Row],[era]])</f>
        <v>EPr-CZ10-ex</v>
      </c>
      <c r="H6879" s="7">
        <v>0.113</v>
      </c>
      <c r="I6879" s="8" t="s">
        <v>11</v>
      </c>
      <c r="J6879" s="5">
        <f>SUMIFS(AllWeights5[wt_vint],AllWeights5[bldgtype],AllWeights5[[#This Row],[bldgtype]],AllWeights5[bldgloc],AllWeights5[[#This Row],[bldgloc]],AllWeights5[era],AllWeights5[[#This Row],[era]])</f>
        <v>8.4500000000000011</v>
      </c>
      <c r="K6879" s="16">
        <f>AllWeights5[[#This Row],[wt_vint]]/AllWeights5[[#This Row],[Total Weight (BT, CZ, Era)]]</f>
        <v>1.3372781065088756E-2</v>
      </c>
    </row>
    <row r="6880" spans="1:11" x14ac:dyDescent="0.3">
      <c r="A6880" s="6">
        <v>2020</v>
      </c>
      <c r="B6880" s="7" t="s">
        <v>39</v>
      </c>
      <c r="C6880" s="7" t="s">
        <v>42</v>
      </c>
      <c r="D6880" s="7" t="s">
        <v>34</v>
      </c>
      <c r="E6880" s="7">
        <v>2011</v>
      </c>
      <c r="F6880" s="15" t="str">
        <f>CONCATENATE(AllWeights5[[#This Row],[bldgtype]],"-",AllWeights5[[#This Row],[bldgloc]],"-",AllWeights5[[#This Row],[bldgvint]])</f>
        <v>EPr-CZ10-2011</v>
      </c>
      <c r="G6880" s="15" t="str">
        <f>CONCATENATE(AllWeights5[[#This Row],[bldgtype]],"-",AllWeights5[[#This Row],[bldgloc]],"-",AllWeights5[[#This Row],[era]])</f>
        <v>EPr-CZ10-ex</v>
      </c>
      <c r="H6880" s="7">
        <v>0.113</v>
      </c>
      <c r="I6880" s="8" t="s">
        <v>11</v>
      </c>
      <c r="J6880" s="5">
        <f>SUMIFS(AllWeights5[wt_vint],AllWeights5[bldgtype],AllWeights5[[#This Row],[bldgtype]],AllWeights5[bldgloc],AllWeights5[[#This Row],[bldgloc]],AllWeights5[era],AllWeights5[[#This Row],[era]])</f>
        <v>8.4500000000000011</v>
      </c>
      <c r="K6880" s="16">
        <f>AllWeights5[[#This Row],[wt_vint]]/AllWeights5[[#This Row],[Total Weight (BT, CZ, Era)]]</f>
        <v>1.3372781065088756E-2</v>
      </c>
    </row>
    <row r="6881" spans="1:11" x14ac:dyDescent="0.3">
      <c r="A6881" s="6">
        <v>2020</v>
      </c>
      <c r="B6881" s="7" t="s">
        <v>39</v>
      </c>
      <c r="C6881" s="7" t="s">
        <v>42</v>
      </c>
      <c r="D6881" s="7" t="s">
        <v>34</v>
      </c>
      <c r="E6881" s="7">
        <v>2015</v>
      </c>
      <c r="F6881" s="15" t="str">
        <f>CONCATENATE(AllWeights5[[#This Row],[bldgtype]],"-",AllWeights5[[#This Row],[bldgloc]],"-",AllWeights5[[#This Row],[bldgvint]])</f>
        <v>EPr-CZ10-2015</v>
      </c>
      <c r="G6881" s="15" t="str">
        <f>CONCATENATE(AllWeights5[[#This Row],[bldgtype]],"-",AllWeights5[[#This Row],[bldgloc]],"-",AllWeights5[[#This Row],[era]])</f>
        <v>EPr-CZ10-ex</v>
      </c>
      <c r="H6881" s="7">
        <v>8.5000000000000006E-2</v>
      </c>
      <c r="I6881" s="8" t="s">
        <v>11</v>
      </c>
      <c r="J6881" s="5">
        <f>SUMIFS(AllWeights5[wt_vint],AllWeights5[bldgtype],AllWeights5[[#This Row],[bldgtype]],AllWeights5[bldgloc],AllWeights5[[#This Row],[bldgloc]],AllWeights5[era],AllWeights5[[#This Row],[era]])</f>
        <v>8.4500000000000011</v>
      </c>
      <c r="K6881" s="16">
        <f>AllWeights5[[#This Row],[wt_vint]]/AllWeights5[[#This Row],[Total Weight (BT, CZ, Era)]]</f>
        <v>1.0059171597633136E-2</v>
      </c>
    </row>
    <row r="6882" spans="1:11" x14ac:dyDescent="0.3">
      <c r="A6882" s="6">
        <v>2020</v>
      </c>
      <c r="B6882" s="7" t="s">
        <v>39</v>
      </c>
      <c r="C6882" s="7" t="s">
        <v>42</v>
      </c>
      <c r="D6882" s="7" t="s">
        <v>34</v>
      </c>
      <c r="E6882" s="7">
        <v>2017</v>
      </c>
      <c r="F6882" s="15" t="str">
        <f>CONCATENATE(AllWeights5[[#This Row],[bldgtype]],"-",AllWeights5[[#This Row],[bldgloc]],"-",AllWeights5[[#This Row],[bldgvint]])</f>
        <v>EPr-CZ10-2017</v>
      </c>
      <c r="G6882" s="15" t="str">
        <f>CONCATENATE(AllWeights5[[#This Row],[bldgtype]],"-",AllWeights5[[#This Row],[bldgloc]],"-",AllWeights5[[#This Row],[era]])</f>
        <v>EPr-CZ10-rec</v>
      </c>
      <c r="H6882" s="7">
        <v>8.5000000000000006E-2</v>
      </c>
      <c r="I6882" s="8" t="s">
        <v>14</v>
      </c>
      <c r="J6882" s="5">
        <f>SUMIFS(AllWeights5[wt_vint],AllWeights5[bldgtype],AllWeights5[[#This Row],[bldgtype]],AllWeights5[bldgloc],AllWeights5[[#This Row],[bldgloc]],AllWeights5[era],AllWeights5[[#This Row],[era]])</f>
        <v>1.2509999999999999</v>
      </c>
      <c r="K6882" s="16">
        <f>AllWeights5[[#This Row],[wt_vint]]/AllWeights5[[#This Row],[Total Weight (BT, CZ, Era)]]</f>
        <v>6.7945643485211843E-2</v>
      </c>
    </row>
    <row r="6883" spans="1:11" x14ac:dyDescent="0.3">
      <c r="A6883" s="6">
        <v>2020</v>
      </c>
      <c r="B6883" s="7" t="s">
        <v>39</v>
      </c>
      <c r="C6883" s="7" t="s">
        <v>42</v>
      </c>
      <c r="D6883" s="7" t="s">
        <v>34</v>
      </c>
      <c r="E6883" s="7">
        <v>2020</v>
      </c>
      <c r="F6883" s="15" t="str">
        <f>CONCATENATE(AllWeights5[[#This Row],[bldgtype]],"-",AllWeights5[[#This Row],[bldgloc]],"-",AllWeights5[[#This Row],[bldgvint]])</f>
        <v>EPr-CZ10-2020</v>
      </c>
      <c r="G6883" s="15" t="str">
        <f>CONCATENATE(AllWeights5[[#This Row],[bldgtype]],"-",AllWeights5[[#This Row],[bldgloc]],"-",AllWeights5[[#This Row],[era]])</f>
        <v>EPr-CZ10-rec</v>
      </c>
      <c r="H6883" s="7">
        <v>2.8000000000000001E-2</v>
      </c>
      <c r="I6883" s="8" t="s">
        <v>14</v>
      </c>
      <c r="J6883" s="5">
        <f>SUMIFS(AllWeights5[wt_vint],AllWeights5[bldgtype],AllWeights5[[#This Row],[bldgtype]],AllWeights5[bldgloc],AllWeights5[[#This Row],[bldgloc]],AllWeights5[era],AllWeights5[[#This Row],[era]])</f>
        <v>1.2509999999999999</v>
      </c>
      <c r="K6883" s="16">
        <f>AllWeights5[[#This Row],[wt_vint]]/AllWeights5[[#This Row],[Total Weight (BT, CZ, Era)]]</f>
        <v>2.2382094324540368E-2</v>
      </c>
    </row>
    <row r="6884" spans="1:11" x14ac:dyDescent="0.3">
      <c r="A6884" s="6">
        <v>2020</v>
      </c>
      <c r="B6884" s="7" t="s">
        <v>39</v>
      </c>
      <c r="C6884" s="7" t="s">
        <v>42</v>
      </c>
      <c r="D6884" s="7" t="s">
        <v>34</v>
      </c>
      <c r="E6884" s="7" t="s">
        <v>18</v>
      </c>
      <c r="F6884" s="15" t="str">
        <f>CONCATENATE(AllWeights5[[#This Row],[bldgtype]],"-",AllWeights5[[#This Row],[bldgloc]],"-",AllWeights5[[#This Row],[bldgvint]])</f>
        <v>EPr-CZ10-New</v>
      </c>
      <c r="G6884" s="15" t="str">
        <f>CONCATENATE(AllWeights5[[#This Row],[bldgtype]],"-",AllWeights5[[#This Row],[bldgloc]],"-",AllWeights5[[#This Row],[era]])</f>
        <v>EPr-CZ10-new</v>
      </c>
      <c r="H6884" s="7">
        <v>2.8000000000000001E-2</v>
      </c>
      <c r="I6884" s="8" t="s">
        <v>19</v>
      </c>
      <c r="J6884" s="5">
        <f>SUMIFS(AllWeights5[wt_vint],AllWeights5[bldgtype],AllWeights5[[#This Row],[bldgtype]],AllWeights5[bldgloc],AllWeights5[[#This Row],[bldgloc]],AllWeights5[era],AllWeights5[[#This Row],[era]])</f>
        <v>0.312</v>
      </c>
      <c r="K6884" s="16">
        <f>AllWeights5[[#This Row],[wt_vint]]/AllWeights5[[#This Row],[Total Weight (BT, CZ, Era)]]</f>
        <v>8.9743589743589744E-2</v>
      </c>
    </row>
    <row r="6885" spans="1:11" x14ac:dyDescent="0.3">
      <c r="A6885" s="6">
        <v>2020</v>
      </c>
      <c r="B6885" s="7" t="s">
        <v>39</v>
      </c>
      <c r="C6885" s="7" t="s">
        <v>42</v>
      </c>
      <c r="D6885" s="7" t="s">
        <v>35</v>
      </c>
      <c r="E6885" s="7">
        <v>1975</v>
      </c>
      <c r="F6885" s="15" t="str">
        <f>CONCATENATE(AllWeights5[[#This Row],[bldgtype]],"-",AllWeights5[[#This Row],[bldgloc]],"-",AllWeights5[[#This Row],[bldgvint]])</f>
        <v>EPr-CZ14-1975</v>
      </c>
      <c r="G6885" s="15" t="str">
        <f>CONCATENATE(AllWeights5[[#This Row],[bldgtype]],"-",AllWeights5[[#This Row],[bldgloc]],"-",AllWeights5[[#This Row],[era]])</f>
        <v>EPr-CZ14-old</v>
      </c>
      <c r="H6885" s="7">
        <v>7.0999999999999994E-2</v>
      </c>
      <c r="I6885" s="8" t="s">
        <v>16</v>
      </c>
      <c r="J6885" s="5">
        <f>SUMIFS(AllWeights5[wt_vint],AllWeights5[bldgtype],AllWeights5[[#This Row],[bldgtype]],AllWeights5[bldgloc],AllWeights5[[#This Row],[bldgloc]],AllWeights5[era],AllWeights5[[#This Row],[era]])</f>
        <v>5.8289999999999997</v>
      </c>
      <c r="K6885" s="16">
        <f>AllWeights5[[#This Row],[wt_vint]]/AllWeights5[[#This Row],[Total Weight (BT, CZ, Era)]]</f>
        <v>1.2180476925716246E-2</v>
      </c>
    </row>
    <row r="6886" spans="1:11" x14ac:dyDescent="0.3">
      <c r="A6886" s="6">
        <v>2020</v>
      </c>
      <c r="B6886" s="7" t="s">
        <v>39</v>
      </c>
      <c r="C6886" s="7" t="s">
        <v>42</v>
      </c>
      <c r="D6886" s="7" t="s">
        <v>35</v>
      </c>
      <c r="E6886" s="7">
        <v>1985</v>
      </c>
      <c r="F6886" s="15" t="str">
        <f>CONCATENATE(AllWeights5[[#This Row],[bldgtype]],"-",AllWeights5[[#This Row],[bldgloc]],"-",AllWeights5[[#This Row],[bldgvint]])</f>
        <v>EPr-CZ14-1985</v>
      </c>
      <c r="G6886" s="15" t="str">
        <f>CONCATENATE(AllWeights5[[#This Row],[bldgtype]],"-",AllWeights5[[#This Row],[bldgloc]],"-",AllWeights5[[#This Row],[era]])</f>
        <v>EPr-CZ14-old</v>
      </c>
      <c r="H6886" s="7">
        <v>1.9E-2</v>
      </c>
      <c r="I6886" s="8" t="s">
        <v>16</v>
      </c>
      <c r="J6886" s="5">
        <f>SUMIFS(AllWeights5[wt_vint],AllWeights5[bldgtype],AllWeights5[[#This Row],[bldgtype]],AllWeights5[bldgloc],AllWeights5[[#This Row],[bldgloc]],AllWeights5[era],AllWeights5[[#This Row],[era]])</f>
        <v>5.8289999999999997</v>
      </c>
      <c r="K6886" s="16">
        <f>AllWeights5[[#This Row],[wt_vint]]/AllWeights5[[#This Row],[Total Weight (BT, CZ, Era)]]</f>
        <v>3.2595642477268828E-3</v>
      </c>
    </row>
    <row r="6887" spans="1:11" x14ac:dyDescent="0.3">
      <c r="A6887" s="6">
        <v>2020</v>
      </c>
      <c r="B6887" s="7" t="s">
        <v>39</v>
      </c>
      <c r="C6887" s="7" t="s">
        <v>42</v>
      </c>
      <c r="D6887" s="7" t="s">
        <v>35</v>
      </c>
      <c r="E6887" s="7">
        <v>1996</v>
      </c>
      <c r="F6887" s="15" t="str">
        <f>CONCATENATE(AllWeights5[[#This Row],[bldgtype]],"-",AllWeights5[[#This Row],[bldgloc]],"-",AllWeights5[[#This Row],[bldgvint]])</f>
        <v>EPr-CZ14-1996</v>
      </c>
      <c r="G6887" s="15" t="str">
        <f>CONCATENATE(AllWeights5[[#This Row],[bldgtype]],"-",AllWeights5[[#This Row],[bldgloc]],"-",AllWeights5[[#This Row],[era]])</f>
        <v>EPr-CZ14-old</v>
      </c>
      <c r="H6887" s="7">
        <v>1.9E-2</v>
      </c>
      <c r="I6887" s="8" t="s">
        <v>16</v>
      </c>
      <c r="J6887" s="5">
        <f>SUMIFS(AllWeights5[wt_vint],AllWeights5[bldgtype],AllWeights5[[#This Row],[bldgtype]],AllWeights5[bldgloc],AllWeights5[[#This Row],[bldgloc]],AllWeights5[era],AllWeights5[[#This Row],[era]])</f>
        <v>5.8289999999999997</v>
      </c>
      <c r="K6887" s="16">
        <f>AllWeights5[[#This Row],[wt_vint]]/AllWeights5[[#This Row],[Total Weight (BT, CZ, Era)]]</f>
        <v>3.2595642477268828E-3</v>
      </c>
    </row>
    <row r="6888" spans="1:11" x14ac:dyDescent="0.3">
      <c r="A6888" s="6">
        <v>2020</v>
      </c>
      <c r="B6888" s="7" t="s">
        <v>39</v>
      </c>
      <c r="C6888" s="7" t="s">
        <v>42</v>
      </c>
      <c r="D6888" s="7" t="s">
        <v>35</v>
      </c>
      <c r="E6888" s="7">
        <v>2003</v>
      </c>
      <c r="F6888" s="15" t="str">
        <f>CONCATENATE(AllWeights5[[#This Row],[bldgtype]],"-",AllWeights5[[#This Row],[bldgloc]],"-",AllWeights5[[#This Row],[bldgvint]])</f>
        <v>EPr-CZ14-2003</v>
      </c>
      <c r="G6888" s="15" t="str">
        <f>CONCATENATE(AllWeights5[[#This Row],[bldgtype]],"-",AllWeights5[[#This Row],[bldgloc]],"-",AllWeights5[[#This Row],[era]])</f>
        <v>EPr-CZ14-ex</v>
      </c>
      <c r="H6888" s="7">
        <v>1.4E-2</v>
      </c>
      <c r="I6888" s="8" t="s">
        <v>11</v>
      </c>
      <c r="J6888" s="5">
        <f>SUMIFS(AllWeights5[wt_vint],AllWeights5[bldgtype],AllWeights5[[#This Row],[bldgtype]],AllWeights5[bldgloc],AllWeights5[[#This Row],[bldgloc]],AllWeights5[era],AllWeights5[[#This Row],[era]])</f>
        <v>1.7219999999999998</v>
      </c>
      <c r="K6888" s="16">
        <f>AllWeights5[[#This Row],[wt_vint]]/AllWeights5[[#This Row],[Total Weight (BT, CZ, Era)]]</f>
        <v>8.130081300813009E-3</v>
      </c>
    </row>
    <row r="6889" spans="1:11" x14ac:dyDescent="0.3">
      <c r="A6889" s="6">
        <v>2020</v>
      </c>
      <c r="B6889" s="7" t="s">
        <v>39</v>
      </c>
      <c r="C6889" s="7" t="s">
        <v>42</v>
      </c>
      <c r="D6889" s="7" t="s">
        <v>35</v>
      </c>
      <c r="E6889" s="7">
        <v>2007</v>
      </c>
      <c r="F6889" s="15" t="str">
        <f>CONCATENATE(AllWeights5[[#This Row],[bldgtype]],"-",AllWeights5[[#This Row],[bldgloc]],"-",AllWeights5[[#This Row],[bldgvint]])</f>
        <v>EPr-CZ14-2007</v>
      </c>
      <c r="G6889" s="15" t="str">
        <f>CONCATENATE(AllWeights5[[#This Row],[bldgtype]],"-",AllWeights5[[#This Row],[bldgloc]],"-",AllWeights5[[#This Row],[era]])</f>
        <v>EPr-CZ14-ex</v>
      </c>
      <c r="H6889" s="7">
        <v>3.0000000000000001E-3</v>
      </c>
      <c r="I6889" s="8" t="s">
        <v>11</v>
      </c>
      <c r="J6889" s="5">
        <f>SUMIFS(AllWeights5[wt_vint],AllWeights5[bldgtype],AllWeights5[[#This Row],[bldgtype]],AllWeights5[bldgloc],AllWeights5[[#This Row],[bldgloc]],AllWeights5[era],AllWeights5[[#This Row],[era]])</f>
        <v>1.7219999999999998</v>
      </c>
      <c r="K6889" s="16">
        <f>AllWeights5[[#This Row],[wt_vint]]/AllWeights5[[#This Row],[Total Weight (BT, CZ, Era)]]</f>
        <v>1.7421602787456448E-3</v>
      </c>
    </row>
    <row r="6890" spans="1:11" x14ac:dyDescent="0.3">
      <c r="A6890" s="6">
        <v>2020</v>
      </c>
      <c r="B6890" s="7" t="s">
        <v>39</v>
      </c>
      <c r="C6890" s="7" t="s">
        <v>42</v>
      </c>
      <c r="D6890" s="7" t="s">
        <v>35</v>
      </c>
      <c r="E6890" s="7">
        <v>2011</v>
      </c>
      <c r="F6890" s="15" t="str">
        <f>CONCATENATE(AllWeights5[[#This Row],[bldgtype]],"-",AllWeights5[[#This Row],[bldgloc]],"-",AllWeights5[[#This Row],[bldgvint]])</f>
        <v>EPr-CZ14-2011</v>
      </c>
      <c r="G6890" s="15" t="str">
        <f>CONCATENATE(AllWeights5[[#This Row],[bldgtype]],"-",AllWeights5[[#This Row],[bldgloc]],"-",AllWeights5[[#This Row],[era]])</f>
        <v>EPr-CZ14-ex</v>
      </c>
      <c r="H6890" s="7">
        <v>3.0000000000000001E-3</v>
      </c>
      <c r="I6890" s="8" t="s">
        <v>11</v>
      </c>
      <c r="J6890" s="5">
        <f>SUMIFS(AllWeights5[wt_vint],AllWeights5[bldgtype],AllWeights5[[#This Row],[bldgtype]],AllWeights5[bldgloc],AllWeights5[[#This Row],[bldgloc]],AllWeights5[era],AllWeights5[[#This Row],[era]])</f>
        <v>1.7219999999999998</v>
      </c>
      <c r="K6890" s="16">
        <f>AllWeights5[[#This Row],[wt_vint]]/AllWeights5[[#This Row],[Total Weight (BT, CZ, Era)]]</f>
        <v>1.7421602787456448E-3</v>
      </c>
    </row>
    <row r="6891" spans="1:11" x14ac:dyDescent="0.3">
      <c r="A6891" s="6">
        <v>2020</v>
      </c>
      <c r="B6891" s="7" t="s">
        <v>39</v>
      </c>
      <c r="C6891" s="7" t="s">
        <v>42</v>
      </c>
      <c r="D6891" s="7" t="s">
        <v>35</v>
      </c>
      <c r="E6891" s="7">
        <v>2015</v>
      </c>
      <c r="F6891" s="15" t="str">
        <f>CONCATENATE(AllWeights5[[#This Row],[bldgtype]],"-",AllWeights5[[#This Row],[bldgloc]],"-",AllWeights5[[#This Row],[bldgvint]])</f>
        <v>EPr-CZ14-2015</v>
      </c>
      <c r="G6891" s="15" t="str">
        <f>CONCATENATE(AllWeights5[[#This Row],[bldgtype]],"-",AllWeights5[[#This Row],[bldgloc]],"-",AllWeights5[[#This Row],[era]])</f>
        <v>EPr-CZ14-ex</v>
      </c>
      <c r="H6891" s="7">
        <v>2E-3</v>
      </c>
      <c r="I6891" s="8" t="s">
        <v>11</v>
      </c>
      <c r="J6891" s="5">
        <f>SUMIFS(AllWeights5[wt_vint],AllWeights5[bldgtype],AllWeights5[[#This Row],[bldgtype]],AllWeights5[bldgloc],AllWeights5[[#This Row],[bldgloc]],AllWeights5[era],AllWeights5[[#This Row],[era]])</f>
        <v>1.7219999999999998</v>
      </c>
      <c r="K6891" s="16">
        <f>AllWeights5[[#This Row],[wt_vint]]/AllWeights5[[#This Row],[Total Weight (BT, CZ, Era)]]</f>
        <v>1.1614401858304299E-3</v>
      </c>
    </row>
    <row r="6892" spans="1:11" x14ac:dyDescent="0.3">
      <c r="A6892" s="6">
        <v>2020</v>
      </c>
      <c r="B6892" s="7" t="s">
        <v>39</v>
      </c>
      <c r="C6892" s="7" t="s">
        <v>42</v>
      </c>
      <c r="D6892" s="7" t="s">
        <v>35</v>
      </c>
      <c r="E6892" s="7">
        <v>2017</v>
      </c>
      <c r="F6892" s="15" t="str">
        <f>CONCATENATE(AllWeights5[[#This Row],[bldgtype]],"-",AllWeights5[[#This Row],[bldgloc]],"-",AllWeights5[[#This Row],[bldgvint]])</f>
        <v>EPr-CZ14-2017</v>
      </c>
      <c r="G6892" s="15" t="str">
        <f>CONCATENATE(AllWeights5[[#This Row],[bldgtype]],"-",AllWeights5[[#This Row],[bldgloc]],"-",AllWeights5[[#This Row],[era]])</f>
        <v>EPr-CZ14-rec</v>
      </c>
      <c r="H6892" s="7">
        <v>2E-3</v>
      </c>
      <c r="I6892" s="8" t="s">
        <v>14</v>
      </c>
      <c r="J6892" s="5">
        <f>SUMIFS(AllWeights5[wt_vint],AllWeights5[bldgtype],AllWeights5[[#This Row],[bldgtype]],AllWeights5[bldgloc],AllWeights5[[#This Row],[bldgloc]],AllWeights5[era],AllWeights5[[#This Row],[era]])</f>
        <v>0.26100000000000001</v>
      </c>
      <c r="K6892" s="16">
        <f>AllWeights5[[#This Row],[wt_vint]]/AllWeights5[[#This Row],[Total Weight (BT, CZ, Era)]]</f>
        <v>7.6628352490421452E-3</v>
      </c>
    </row>
    <row r="6893" spans="1:11" x14ac:dyDescent="0.3">
      <c r="A6893" s="6">
        <v>2020</v>
      </c>
      <c r="B6893" s="7" t="s">
        <v>39</v>
      </c>
      <c r="C6893" s="7" t="s">
        <v>42</v>
      </c>
      <c r="D6893" s="7" t="s">
        <v>35</v>
      </c>
      <c r="E6893" s="7">
        <v>2020</v>
      </c>
      <c r="F6893" s="15" t="str">
        <f>CONCATENATE(AllWeights5[[#This Row],[bldgtype]],"-",AllWeights5[[#This Row],[bldgloc]],"-",AllWeights5[[#This Row],[bldgvint]])</f>
        <v>EPr-CZ14-2020</v>
      </c>
      <c r="G6893" s="15" t="str">
        <f>CONCATENATE(AllWeights5[[#This Row],[bldgtype]],"-",AllWeights5[[#This Row],[bldgloc]],"-",AllWeights5[[#This Row],[era]])</f>
        <v>EPr-CZ14-rec</v>
      </c>
      <c r="H6893" s="7">
        <v>1E-3</v>
      </c>
      <c r="I6893" s="8" t="s">
        <v>14</v>
      </c>
      <c r="J6893" s="5">
        <f>SUMIFS(AllWeights5[wt_vint],AllWeights5[bldgtype],AllWeights5[[#This Row],[bldgtype]],AllWeights5[bldgloc],AllWeights5[[#This Row],[bldgloc]],AllWeights5[era],AllWeights5[[#This Row],[era]])</f>
        <v>0.26100000000000001</v>
      </c>
      <c r="K6893" s="16">
        <f>AllWeights5[[#This Row],[wt_vint]]/AllWeights5[[#This Row],[Total Weight (BT, CZ, Era)]]</f>
        <v>3.8314176245210726E-3</v>
      </c>
    </row>
    <row r="6894" spans="1:11" x14ac:dyDescent="0.3">
      <c r="A6894" s="6">
        <v>2020</v>
      </c>
      <c r="B6894" s="7" t="s">
        <v>39</v>
      </c>
      <c r="C6894" s="7" t="s">
        <v>42</v>
      </c>
      <c r="D6894" s="7" t="s">
        <v>35</v>
      </c>
      <c r="E6894" s="7" t="s">
        <v>18</v>
      </c>
      <c r="F6894" s="15" t="str">
        <f>CONCATENATE(AllWeights5[[#This Row],[bldgtype]],"-",AllWeights5[[#This Row],[bldgloc]],"-",AllWeights5[[#This Row],[bldgvint]])</f>
        <v>EPr-CZ14-New</v>
      </c>
      <c r="G6894" s="15" t="str">
        <f>CONCATENATE(AllWeights5[[#This Row],[bldgtype]],"-",AllWeights5[[#This Row],[bldgloc]],"-",AllWeights5[[#This Row],[era]])</f>
        <v>EPr-CZ14-new</v>
      </c>
      <c r="H6894" s="7">
        <v>1E-3</v>
      </c>
      <c r="I6894" s="8" t="s">
        <v>19</v>
      </c>
      <c r="J6894" s="5">
        <f>SUMIFS(AllWeights5[wt_vint],AllWeights5[bldgtype],AllWeights5[[#This Row],[bldgtype]],AllWeights5[bldgloc],AllWeights5[[#This Row],[bldgloc]],AllWeights5[era],AllWeights5[[#This Row],[era]])</f>
        <v>6.5000000000000002E-2</v>
      </c>
      <c r="K6894" s="16">
        <f>AllWeights5[[#This Row],[wt_vint]]/AllWeights5[[#This Row],[Total Weight (BT, CZ, Era)]]</f>
        <v>1.5384615384615384E-2</v>
      </c>
    </row>
    <row r="6895" spans="1:11" x14ac:dyDescent="0.3">
      <c r="A6895" s="6">
        <v>2020</v>
      </c>
      <c r="B6895" s="7" t="s">
        <v>39</v>
      </c>
      <c r="C6895" s="7" t="s">
        <v>42</v>
      </c>
      <c r="D6895" s="7" t="s">
        <v>36</v>
      </c>
      <c r="E6895" s="7">
        <v>1975</v>
      </c>
      <c r="F6895" s="15" t="str">
        <f>CONCATENATE(AllWeights5[[#This Row],[bldgtype]],"-",AllWeights5[[#This Row],[bldgloc]],"-",AllWeights5[[#This Row],[bldgvint]])</f>
        <v>EPr-CZ15-1975</v>
      </c>
      <c r="G6895" s="15" t="str">
        <f>CONCATENATE(AllWeights5[[#This Row],[bldgtype]],"-",AllWeights5[[#This Row],[bldgloc]],"-",AllWeights5[[#This Row],[era]])</f>
        <v>EPr-CZ15-old</v>
      </c>
      <c r="H6895" s="7">
        <v>1.9E-2</v>
      </c>
      <c r="I6895" s="8" t="s">
        <v>16</v>
      </c>
      <c r="J6895" s="5">
        <f>SUMIFS(AllWeights5[wt_vint],AllWeights5[bldgtype],AllWeights5[[#This Row],[bldgtype]],AllWeights5[bldgloc],AllWeights5[[#This Row],[bldgloc]],AllWeights5[era],AllWeights5[[#This Row],[era]])</f>
        <v>1.8889999999999996</v>
      </c>
      <c r="K6895" s="16">
        <f>AllWeights5[[#This Row],[wt_vint]]/AllWeights5[[#This Row],[Total Weight (BT, CZ, Era)]]</f>
        <v>1.0058231868713607E-2</v>
      </c>
    </row>
    <row r="6896" spans="1:11" x14ac:dyDescent="0.3">
      <c r="A6896" s="6">
        <v>2020</v>
      </c>
      <c r="B6896" s="7" t="s">
        <v>39</v>
      </c>
      <c r="C6896" s="7" t="s">
        <v>42</v>
      </c>
      <c r="D6896" s="7" t="s">
        <v>36</v>
      </c>
      <c r="E6896" s="7">
        <v>1985</v>
      </c>
      <c r="F6896" s="15" t="str">
        <f>CONCATENATE(AllWeights5[[#This Row],[bldgtype]],"-",AllWeights5[[#This Row],[bldgloc]],"-",AllWeights5[[#This Row],[bldgvint]])</f>
        <v>EPr-CZ15-1985</v>
      </c>
      <c r="G6896" s="15" t="str">
        <f>CONCATENATE(AllWeights5[[#This Row],[bldgtype]],"-",AllWeights5[[#This Row],[bldgloc]],"-",AllWeights5[[#This Row],[era]])</f>
        <v>EPr-CZ15-old</v>
      </c>
      <c r="H6896" s="7">
        <v>5.0000000000000001E-3</v>
      </c>
      <c r="I6896" s="8" t="s">
        <v>16</v>
      </c>
      <c r="J6896" s="5">
        <f>SUMIFS(AllWeights5[wt_vint],AllWeights5[bldgtype],AllWeights5[[#This Row],[bldgtype]],AllWeights5[bldgloc],AllWeights5[[#This Row],[bldgloc]],AllWeights5[era],AllWeights5[[#This Row],[era]])</f>
        <v>1.8889999999999996</v>
      </c>
      <c r="K6896" s="16">
        <f>AllWeights5[[#This Row],[wt_vint]]/AllWeights5[[#This Row],[Total Weight (BT, CZ, Era)]]</f>
        <v>2.646903123345686E-3</v>
      </c>
    </row>
    <row r="6897" spans="1:11" x14ac:dyDescent="0.3">
      <c r="A6897" s="6">
        <v>2020</v>
      </c>
      <c r="B6897" s="7" t="s">
        <v>39</v>
      </c>
      <c r="C6897" s="7" t="s">
        <v>42</v>
      </c>
      <c r="D6897" s="7" t="s">
        <v>36</v>
      </c>
      <c r="E6897" s="7">
        <v>1996</v>
      </c>
      <c r="F6897" s="15" t="str">
        <f>CONCATENATE(AllWeights5[[#This Row],[bldgtype]],"-",AllWeights5[[#This Row],[bldgloc]],"-",AllWeights5[[#This Row],[bldgvint]])</f>
        <v>EPr-CZ15-1996</v>
      </c>
      <c r="G6897" s="15" t="str">
        <f>CONCATENATE(AllWeights5[[#This Row],[bldgtype]],"-",AllWeights5[[#This Row],[bldgloc]],"-",AllWeights5[[#This Row],[era]])</f>
        <v>EPr-CZ15-old</v>
      </c>
      <c r="H6897" s="7">
        <v>5.0000000000000001E-3</v>
      </c>
      <c r="I6897" s="8" t="s">
        <v>16</v>
      </c>
      <c r="J6897" s="5">
        <f>SUMIFS(AllWeights5[wt_vint],AllWeights5[bldgtype],AllWeights5[[#This Row],[bldgtype]],AllWeights5[bldgloc],AllWeights5[[#This Row],[bldgloc]],AllWeights5[era],AllWeights5[[#This Row],[era]])</f>
        <v>1.8889999999999996</v>
      </c>
      <c r="K6897" s="16">
        <f>AllWeights5[[#This Row],[wt_vint]]/AllWeights5[[#This Row],[Total Weight (BT, CZ, Era)]]</f>
        <v>2.646903123345686E-3</v>
      </c>
    </row>
    <row r="6898" spans="1:11" x14ac:dyDescent="0.3">
      <c r="A6898" s="6">
        <v>2020</v>
      </c>
      <c r="B6898" s="7" t="s">
        <v>39</v>
      </c>
      <c r="C6898" s="7" t="s">
        <v>42</v>
      </c>
      <c r="D6898" s="7" t="s">
        <v>36</v>
      </c>
      <c r="E6898" s="7">
        <v>2003</v>
      </c>
      <c r="F6898" s="15" t="str">
        <f>CONCATENATE(AllWeights5[[#This Row],[bldgtype]],"-",AllWeights5[[#This Row],[bldgloc]],"-",AllWeights5[[#This Row],[bldgvint]])</f>
        <v>EPr-CZ15-2003</v>
      </c>
      <c r="G6898" s="15" t="str">
        <f>CONCATENATE(AllWeights5[[#This Row],[bldgtype]],"-",AllWeights5[[#This Row],[bldgloc]],"-",AllWeights5[[#This Row],[era]])</f>
        <v>EPr-CZ15-ex</v>
      </c>
      <c r="H6898" s="7">
        <v>4.0000000000000001E-3</v>
      </c>
      <c r="I6898" s="8" t="s">
        <v>11</v>
      </c>
      <c r="J6898" s="5">
        <f>SUMIFS(AllWeights5[wt_vint],AllWeights5[bldgtype],AllWeights5[[#This Row],[bldgtype]],AllWeights5[bldgloc],AllWeights5[[#This Row],[bldgloc]],AllWeights5[era],AllWeights5[[#This Row],[era]])</f>
        <v>0.68700000000000017</v>
      </c>
      <c r="K6898" s="16">
        <f>AllWeights5[[#This Row],[wt_vint]]/AllWeights5[[#This Row],[Total Weight (BT, CZ, Era)]]</f>
        <v>5.8224163027656463E-3</v>
      </c>
    </row>
    <row r="6899" spans="1:11" x14ac:dyDescent="0.3">
      <c r="A6899" s="6">
        <v>2020</v>
      </c>
      <c r="B6899" s="7" t="s">
        <v>39</v>
      </c>
      <c r="C6899" s="7" t="s">
        <v>42</v>
      </c>
      <c r="D6899" s="7" t="s">
        <v>36</v>
      </c>
      <c r="E6899" s="7">
        <v>2007</v>
      </c>
      <c r="F6899" s="15" t="str">
        <f>CONCATENATE(AllWeights5[[#This Row],[bldgtype]],"-",AllWeights5[[#This Row],[bldgloc]],"-",AllWeights5[[#This Row],[bldgvint]])</f>
        <v>EPr-CZ15-2007</v>
      </c>
      <c r="G6899" s="15" t="str">
        <f>CONCATENATE(AllWeights5[[#This Row],[bldgtype]],"-",AllWeights5[[#This Row],[bldgloc]],"-",AllWeights5[[#This Row],[era]])</f>
        <v>EPr-CZ15-ex</v>
      </c>
      <c r="H6899" s="7">
        <v>1E-3</v>
      </c>
      <c r="I6899" s="8" t="s">
        <v>11</v>
      </c>
      <c r="J6899" s="5">
        <f>SUMIFS(AllWeights5[wt_vint],AllWeights5[bldgtype],AllWeights5[[#This Row],[bldgtype]],AllWeights5[bldgloc],AllWeights5[[#This Row],[bldgloc]],AllWeights5[era],AllWeights5[[#This Row],[era]])</f>
        <v>0.68700000000000017</v>
      </c>
      <c r="K6899" s="16">
        <f>AllWeights5[[#This Row],[wt_vint]]/AllWeights5[[#This Row],[Total Weight (BT, CZ, Era)]]</f>
        <v>1.4556040756914116E-3</v>
      </c>
    </row>
    <row r="6900" spans="1:11" x14ac:dyDescent="0.3">
      <c r="A6900" s="6">
        <v>2020</v>
      </c>
      <c r="B6900" s="7" t="s">
        <v>39</v>
      </c>
      <c r="C6900" s="7" t="s">
        <v>42</v>
      </c>
      <c r="D6900" s="7" t="s">
        <v>36</v>
      </c>
      <c r="E6900" s="7">
        <v>2011</v>
      </c>
      <c r="F6900" s="15" t="str">
        <f>CONCATENATE(AllWeights5[[#This Row],[bldgtype]],"-",AllWeights5[[#This Row],[bldgloc]],"-",AllWeights5[[#This Row],[bldgvint]])</f>
        <v>EPr-CZ15-2011</v>
      </c>
      <c r="G6900" s="15" t="str">
        <f>CONCATENATE(AllWeights5[[#This Row],[bldgtype]],"-",AllWeights5[[#This Row],[bldgloc]],"-",AllWeights5[[#This Row],[era]])</f>
        <v>EPr-CZ15-ex</v>
      </c>
      <c r="H6900" s="7">
        <v>1E-3</v>
      </c>
      <c r="I6900" s="8" t="s">
        <v>11</v>
      </c>
      <c r="J6900" s="5">
        <f>SUMIFS(AllWeights5[wt_vint],AllWeights5[bldgtype],AllWeights5[[#This Row],[bldgtype]],AllWeights5[bldgloc],AllWeights5[[#This Row],[bldgloc]],AllWeights5[era],AllWeights5[[#This Row],[era]])</f>
        <v>0.68700000000000017</v>
      </c>
      <c r="K6900" s="16">
        <f>AllWeights5[[#This Row],[wt_vint]]/AllWeights5[[#This Row],[Total Weight (BT, CZ, Era)]]</f>
        <v>1.4556040756914116E-3</v>
      </c>
    </row>
    <row r="6901" spans="1:11" x14ac:dyDescent="0.3">
      <c r="A6901" s="6">
        <v>2020</v>
      </c>
      <c r="B6901" s="7" t="s">
        <v>39</v>
      </c>
      <c r="C6901" s="7" t="s">
        <v>42</v>
      </c>
      <c r="D6901" s="7" t="s">
        <v>36</v>
      </c>
      <c r="E6901" s="7">
        <v>2015</v>
      </c>
      <c r="F6901" s="15" t="str">
        <f>CONCATENATE(AllWeights5[[#This Row],[bldgtype]],"-",AllWeights5[[#This Row],[bldgloc]],"-",AllWeights5[[#This Row],[bldgvint]])</f>
        <v>EPr-CZ15-2015</v>
      </c>
      <c r="G6901" s="15" t="str">
        <f>CONCATENATE(AllWeights5[[#This Row],[bldgtype]],"-",AllWeights5[[#This Row],[bldgloc]],"-",AllWeights5[[#This Row],[era]])</f>
        <v>EPr-CZ15-ex</v>
      </c>
      <c r="H6901" s="7">
        <v>1E-3</v>
      </c>
      <c r="I6901" s="8" t="s">
        <v>11</v>
      </c>
      <c r="J6901" s="5">
        <f>SUMIFS(AllWeights5[wt_vint],AllWeights5[bldgtype],AllWeights5[[#This Row],[bldgtype]],AllWeights5[bldgloc],AllWeights5[[#This Row],[bldgloc]],AllWeights5[era],AllWeights5[[#This Row],[era]])</f>
        <v>0.68700000000000017</v>
      </c>
      <c r="K6901" s="16">
        <f>AllWeights5[[#This Row],[wt_vint]]/AllWeights5[[#This Row],[Total Weight (BT, CZ, Era)]]</f>
        <v>1.4556040756914116E-3</v>
      </c>
    </row>
    <row r="6902" spans="1:11" x14ac:dyDescent="0.3">
      <c r="A6902" s="6">
        <v>2020</v>
      </c>
      <c r="B6902" s="7" t="s">
        <v>39</v>
      </c>
      <c r="C6902" s="7" t="s">
        <v>42</v>
      </c>
      <c r="D6902" s="7" t="s">
        <v>36</v>
      </c>
      <c r="E6902" s="7">
        <v>2017</v>
      </c>
      <c r="F6902" s="15" t="str">
        <f>CONCATENATE(AllWeights5[[#This Row],[bldgtype]],"-",AllWeights5[[#This Row],[bldgloc]],"-",AllWeights5[[#This Row],[bldgvint]])</f>
        <v>EPr-CZ15-2017</v>
      </c>
      <c r="G6902" s="15" t="str">
        <f>CONCATENATE(AllWeights5[[#This Row],[bldgtype]],"-",AllWeights5[[#This Row],[bldgloc]],"-",AllWeights5[[#This Row],[era]])</f>
        <v>EPr-CZ15-rec</v>
      </c>
      <c r="H6902" s="7">
        <v>1E-3</v>
      </c>
      <c r="I6902" s="8" t="s">
        <v>14</v>
      </c>
      <c r="J6902" s="5">
        <f>SUMIFS(AllWeights5[wt_vint],AllWeights5[bldgtype],AllWeights5[[#This Row],[bldgtype]],AllWeights5[bldgloc],AllWeights5[[#This Row],[bldgloc]],AllWeights5[era],AllWeights5[[#This Row],[era]])</f>
        <v>0.104</v>
      </c>
      <c r="K6902" s="16">
        <f>AllWeights5[[#This Row],[wt_vint]]/AllWeights5[[#This Row],[Total Weight (BT, CZ, Era)]]</f>
        <v>9.6153846153846159E-3</v>
      </c>
    </row>
    <row r="6903" spans="1:11" x14ac:dyDescent="0.3">
      <c r="A6903" s="6">
        <v>2020</v>
      </c>
      <c r="B6903" s="7" t="s">
        <v>39</v>
      </c>
      <c r="C6903" s="7" t="s">
        <v>42</v>
      </c>
      <c r="D6903" s="7" t="s">
        <v>36</v>
      </c>
      <c r="E6903" s="7">
        <v>2020</v>
      </c>
      <c r="F6903" s="15" t="str">
        <f>CONCATENATE(AllWeights5[[#This Row],[bldgtype]],"-",AllWeights5[[#This Row],[bldgloc]],"-",AllWeights5[[#This Row],[bldgvint]])</f>
        <v>EPr-CZ15-2020</v>
      </c>
      <c r="G6903" s="15" t="str">
        <f>CONCATENATE(AllWeights5[[#This Row],[bldgtype]],"-",AllWeights5[[#This Row],[bldgloc]],"-",AllWeights5[[#This Row],[era]])</f>
        <v>EPr-CZ15-rec</v>
      </c>
      <c r="H6903" s="7">
        <v>1E-3</v>
      </c>
      <c r="I6903" s="8" t="s">
        <v>14</v>
      </c>
      <c r="J6903" s="5">
        <f>SUMIFS(AllWeights5[wt_vint],AllWeights5[bldgtype],AllWeights5[[#This Row],[bldgtype]],AllWeights5[bldgloc],AllWeights5[[#This Row],[bldgloc]],AllWeights5[era],AllWeights5[[#This Row],[era]])</f>
        <v>0.104</v>
      </c>
      <c r="K6903" s="16">
        <f>AllWeights5[[#This Row],[wt_vint]]/AllWeights5[[#This Row],[Total Weight (BT, CZ, Era)]]</f>
        <v>9.6153846153846159E-3</v>
      </c>
    </row>
    <row r="6904" spans="1:11" x14ac:dyDescent="0.3">
      <c r="A6904" s="6">
        <v>2020</v>
      </c>
      <c r="B6904" s="7" t="s">
        <v>39</v>
      </c>
      <c r="C6904" s="7" t="s">
        <v>42</v>
      </c>
      <c r="D6904" s="7" t="s">
        <v>36</v>
      </c>
      <c r="E6904" s="7" t="s">
        <v>18</v>
      </c>
      <c r="F6904" s="15" t="str">
        <f>CONCATENATE(AllWeights5[[#This Row],[bldgtype]],"-",AllWeights5[[#This Row],[bldgloc]],"-",AllWeights5[[#This Row],[bldgvint]])</f>
        <v>EPr-CZ15-New</v>
      </c>
      <c r="G6904" s="15" t="str">
        <f>CONCATENATE(AllWeights5[[#This Row],[bldgtype]],"-",AllWeights5[[#This Row],[bldgloc]],"-",AllWeights5[[#This Row],[era]])</f>
        <v>EPr-CZ15-new</v>
      </c>
      <c r="H6904" s="7">
        <v>1E-3</v>
      </c>
      <c r="I6904" s="8" t="s">
        <v>19</v>
      </c>
      <c r="J6904" s="5">
        <f>SUMIFS(AllWeights5[wt_vint],AllWeights5[bldgtype],AllWeights5[[#This Row],[bldgtype]],AllWeights5[bldgloc],AllWeights5[[#This Row],[bldgloc]],AllWeights5[era],AllWeights5[[#This Row],[era]])</f>
        <v>2.7E-2</v>
      </c>
      <c r="K6904" s="16">
        <f>AllWeights5[[#This Row],[wt_vint]]/AllWeights5[[#This Row],[Total Weight (BT, CZ, Era)]]</f>
        <v>3.7037037037037035E-2</v>
      </c>
    </row>
    <row r="6905" spans="1:11" x14ac:dyDescent="0.3">
      <c r="A6905" s="6">
        <v>2020</v>
      </c>
      <c r="B6905" s="7" t="s">
        <v>39</v>
      </c>
      <c r="C6905" s="7" t="s">
        <v>43</v>
      </c>
      <c r="D6905" s="7" t="s">
        <v>31</v>
      </c>
      <c r="E6905" s="7">
        <v>1975</v>
      </c>
      <c r="F6905" s="15" t="str">
        <f>CONCATENATE(AllWeights5[[#This Row],[bldgtype]],"-",AllWeights5[[#This Row],[bldgloc]],"-",AllWeights5[[#This Row],[bldgvint]])</f>
        <v>ERC-CZ06-1975</v>
      </c>
      <c r="G6905" s="15" t="str">
        <f>CONCATENATE(AllWeights5[[#This Row],[bldgtype]],"-",AllWeights5[[#This Row],[bldgloc]],"-",AllWeights5[[#This Row],[era]])</f>
        <v>ERC-CZ06-old</v>
      </c>
      <c r="H6905" s="7">
        <v>0.39</v>
      </c>
      <c r="I6905" s="8" t="s">
        <v>16</v>
      </c>
      <c r="J6905" s="5">
        <f>SUMIFS(AllWeights5[wt_vint],AllWeights5[bldgtype],AllWeights5[[#This Row],[bldgtype]],AllWeights5[bldgloc],AllWeights5[[#This Row],[bldgloc]],AllWeights5[era],AllWeights5[[#This Row],[era]])</f>
        <v>23.802</v>
      </c>
      <c r="K6905" s="16">
        <f>AllWeights5[[#This Row],[wt_vint]]/AllWeights5[[#This Row],[Total Weight (BT, CZ, Era)]]</f>
        <v>1.6385177716158307E-2</v>
      </c>
    </row>
    <row r="6906" spans="1:11" x14ac:dyDescent="0.3">
      <c r="A6906" s="6">
        <v>2020</v>
      </c>
      <c r="B6906" s="7" t="s">
        <v>39</v>
      </c>
      <c r="C6906" s="7" t="s">
        <v>43</v>
      </c>
      <c r="D6906" s="7" t="s">
        <v>31</v>
      </c>
      <c r="E6906" s="7">
        <v>1985</v>
      </c>
      <c r="F6906" s="15" t="str">
        <f>CONCATENATE(AllWeights5[[#This Row],[bldgtype]],"-",AllWeights5[[#This Row],[bldgloc]],"-",AllWeights5[[#This Row],[bldgvint]])</f>
        <v>ERC-CZ06-1985</v>
      </c>
      <c r="G6906" s="15" t="str">
        <f>CONCATENATE(AllWeights5[[#This Row],[bldgtype]],"-",AllWeights5[[#This Row],[bldgloc]],"-",AllWeights5[[#This Row],[era]])</f>
        <v>ERC-CZ06-old</v>
      </c>
      <c r="H6906" s="7">
        <v>0.10100000000000001</v>
      </c>
      <c r="I6906" s="8" t="s">
        <v>16</v>
      </c>
      <c r="J6906" s="5">
        <f>SUMIFS(AllWeights5[wt_vint],AllWeights5[bldgtype],AllWeights5[[#This Row],[bldgtype]],AllWeights5[bldgloc],AllWeights5[[#This Row],[bldgloc]],AllWeights5[era],AllWeights5[[#This Row],[era]])</f>
        <v>23.802</v>
      </c>
      <c r="K6906" s="16">
        <f>AllWeights5[[#This Row],[wt_vint]]/AllWeights5[[#This Row],[Total Weight (BT, CZ, Era)]]</f>
        <v>4.2433408957230486E-3</v>
      </c>
    </row>
    <row r="6907" spans="1:11" x14ac:dyDescent="0.3">
      <c r="A6907" s="6">
        <v>2020</v>
      </c>
      <c r="B6907" s="7" t="s">
        <v>39</v>
      </c>
      <c r="C6907" s="7" t="s">
        <v>43</v>
      </c>
      <c r="D6907" s="7" t="s">
        <v>31</v>
      </c>
      <c r="E6907" s="7">
        <v>1996</v>
      </c>
      <c r="F6907" s="15" t="str">
        <f>CONCATENATE(AllWeights5[[#This Row],[bldgtype]],"-",AllWeights5[[#This Row],[bldgloc]],"-",AllWeights5[[#This Row],[bldgvint]])</f>
        <v>ERC-CZ06-1996</v>
      </c>
      <c r="G6907" s="15" t="str">
        <f>CONCATENATE(AllWeights5[[#This Row],[bldgtype]],"-",AllWeights5[[#This Row],[bldgloc]],"-",AllWeights5[[#This Row],[era]])</f>
        <v>ERC-CZ06-old</v>
      </c>
      <c r="H6907" s="7">
        <v>0.104</v>
      </c>
      <c r="I6907" s="8" t="s">
        <v>16</v>
      </c>
      <c r="J6907" s="5">
        <f>SUMIFS(AllWeights5[wt_vint],AllWeights5[bldgtype],AllWeights5[[#This Row],[bldgtype]],AllWeights5[bldgloc],AllWeights5[[#This Row],[bldgloc]],AllWeights5[era],AllWeights5[[#This Row],[era]])</f>
        <v>23.802</v>
      </c>
      <c r="K6907" s="16">
        <f>AllWeights5[[#This Row],[wt_vint]]/AllWeights5[[#This Row],[Total Weight (BT, CZ, Era)]]</f>
        <v>4.3693807243088811E-3</v>
      </c>
    </row>
    <row r="6908" spans="1:11" x14ac:dyDescent="0.3">
      <c r="A6908" s="6">
        <v>2020</v>
      </c>
      <c r="B6908" s="7" t="s">
        <v>39</v>
      </c>
      <c r="C6908" s="7" t="s">
        <v>43</v>
      </c>
      <c r="D6908" s="7" t="s">
        <v>31</v>
      </c>
      <c r="E6908" s="7">
        <v>2003</v>
      </c>
      <c r="F6908" s="15" t="str">
        <f>CONCATENATE(AllWeights5[[#This Row],[bldgtype]],"-",AllWeights5[[#This Row],[bldgloc]],"-",AllWeights5[[#This Row],[bldgvint]])</f>
        <v>ERC-CZ06-2003</v>
      </c>
      <c r="G6908" s="15" t="str">
        <f>CONCATENATE(AllWeights5[[#This Row],[bldgtype]],"-",AllWeights5[[#This Row],[bldgloc]],"-",AllWeights5[[#This Row],[era]])</f>
        <v>ERC-CZ06-ex</v>
      </c>
      <c r="H6908" s="7">
        <v>7.5999999999999998E-2</v>
      </c>
      <c r="I6908" s="8" t="s">
        <v>11</v>
      </c>
      <c r="J6908" s="5">
        <f>SUMIFS(AllWeights5[wt_vint],AllWeights5[bldgtype],AllWeights5[[#This Row],[bldgtype]],AllWeights5[bldgloc],AllWeights5[[#This Row],[bldgloc]],AllWeights5[era],AllWeights5[[#This Row],[era]])</f>
        <v>2.7410000000000001</v>
      </c>
      <c r="K6908" s="16">
        <f>AllWeights5[[#This Row],[wt_vint]]/AllWeights5[[#This Row],[Total Weight (BT, CZ, Era)]]</f>
        <v>2.7727106895293688E-2</v>
      </c>
    </row>
    <row r="6909" spans="1:11" x14ac:dyDescent="0.3">
      <c r="A6909" s="6">
        <v>2020</v>
      </c>
      <c r="B6909" s="7" t="s">
        <v>39</v>
      </c>
      <c r="C6909" s="7" t="s">
        <v>43</v>
      </c>
      <c r="D6909" s="7" t="s">
        <v>31</v>
      </c>
      <c r="E6909" s="7">
        <v>2007</v>
      </c>
      <c r="F6909" s="15" t="str">
        <f>CONCATENATE(AllWeights5[[#This Row],[bldgtype]],"-",AllWeights5[[#This Row],[bldgloc]],"-",AllWeights5[[#This Row],[bldgvint]])</f>
        <v>ERC-CZ06-2007</v>
      </c>
      <c r="G6909" s="15" t="str">
        <f>CONCATENATE(AllWeights5[[#This Row],[bldgtype]],"-",AllWeights5[[#This Row],[bldgloc]],"-",AllWeights5[[#This Row],[era]])</f>
        <v>ERC-CZ06-ex</v>
      </c>
      <c r="H6909" s="7">
        <v>1.7000000000000001E-2</v>
      </c>
      <c r="I6909" s="8" t="s">
        <v>11</v>
      </c>
      <c r="J6909" s="5">
        <f>SUMIFS(AllWeights5[wt_vint],AllWeights5[bldgtype],AllWeights5[[#This Row],[bldgtype]],AllWeights5[bldgloc],AllWeights5[[#This Row],[bldgloc]],AllWeights5[era],AllWeights5[[#This Row],[era]])</f>
        <v>2.7410000000000001</v>
      </c>
      <c r="K6909" s="16">
        <f>AllWeights5[[#This Row],[wt_vint]]/AllWeights5[[#This Row],[Total Weight (BT, CZ, Era)]]</f>
        <v>6.2021160160525357E-3</v>
      </c>
    </row>
    <row r="6910" spans="1:11" x14ac:dyDescent="0.3">
      <c r="A6910" s="6">
        <v>2020</v>
      </c>
      <c r="B6910" s="7" t="s">
        <v>39</v>
      </c>
      <c r="C6910" s="7" t="s">
        <v>43</v>
      </c>
      <c r="D6910" s="7" t="s">
        <v>31</v>
      </c>
      <c r="E6910" s="7">
        <v>2011</v>
      </c>
      <c r="F6910" s="15" t="str">
        <f>CONCATENATE(AllWeights5[[#This Row],[bldgtype]],"-",AllWeights5[[#This Row],[bldgloc]],"-",AllWeights5[[#This Row],[bldgvint]])</f>
        <v>ERC-CZ06-2011</v>
      </c>
      <c r="G6910" s="15" t="str">
        <f>CONCATENATE(AllWeights5[[#This Row],[bldgtype]],"-",AllWeights5[[#This Row],[bldgloc]],"-",AllWeights5[[#This Row],[era]])</f>
        <v>ERC-CZ06-ex</v>
      </c>
      <c r="H6910" s="7">
        <v>1.7000000000000001E-2</v>
      </c>
      <c r="I6910" s="8" t="s">
        <v>11</v>
      </c>
      <c r="J6910" s="5">
        <f>SUMIFS(AllWeights5[wt_vint],AllWeights5[bldgtype],AllWeights5[[#This Row],[bldgtype]],AllWeights5[bldgloc],AllWeights5[[#This Row],[bldgloc]],AllWeights5[era],AllWeights5[[#This Row],[era]])</f>
        <v>2.7410000000000001</v>
      </c>
      <c r="K6910" s="16">
        <f>AllWeights5[[#This Row],[wt_vint]]/AllWeights5[[#This Row],[Total Weight (BT, CZ, Era)]]</f>
        <v>6.2021160160525357E-3</v>
      </c>
    </row>
    <row r="6911" spans="1:11" x14ac:dyDescent="0.3">
      <c r="A6911" s="6">
        <v>2020</v>
      </c>
      <c r="B6911" s="7" t="s">
        <v>39</v>
      </c>
      <c r="C6911" s="7" t="s">
        <v>43</v>
      </c>
      <c r="D6911" s="7" t="s">
        <v>31</v>
      </c>
      <c r="E6911" s="7">
        <v>2015</v>
      </c>
      <c r="F6911" s="15" t="str">
        <f>CONCATENATE(AllWeights5[[#This Row],[bldgtype]],"-",AllWeights5[[#This Row],[bldgloc]],"-",AllWeights5[[#This Row],[bldgvint]])</f>
        <v>ERC-CZ06-2015</v>
      </c>
      <c r="G6911" s="15" t="str">
        <f>CONCATENATE(AllWeights5[[#This Row],[bldgtype]],"-",AllWeights5[[#This Row],[bldgloc]],"-",AllWeights5[[#This Row],[era]])</f>
        <v>ERC-CZ06-ex</v>
      </c>
      <c r="H6911" s="7">
        <v>1.2999999999999999E-2</v>
      </c>
      <c r="I6911" s="8" t="s">
        <v>11</v>
      </c>
      <c r="J6911" s="5">
        <f>SUMIFS(AllWeights5[wt_vint],AllWeights5[bldgtype],AllWeights5[[#This Row],[bldgtype]],AllWeights5[bldgloc],AllWeights5[[#This Row],[bldgloc]],AllWeights5[era],AllWeights5[[#This Row],[era]])</f>
        <v>2.7410000000000001</v>
      </c>
      <c r="K6911" s="16">
        <f>AllWeights5[[#This Row],[wt_vint]]/AllWeights5[[#This Row],[Total Weight (BT, CZ, Era)]]</f>
        <v>4.7427946005107625E-3</v>
      </c>
    </row>
    <row r="6912" spans="1:11" x14ac:dyDescent="0.3">
      <c r="A6912" s="6">
        <v>2020</v>
      </c>
      <c r="B6912" s="7" t="s">
        <v>39</v>
      </c>
      <c r="C6912" s="7" t="s">
        <v>43</v>
      </c>
      <c r="D6912" s="7" t="s">
        <v>31</v>
      </c>
      <c r="E6912" s="7">
        <v>2017</v>
      </c>
      <c r="F6912" s="15" t="str">
        <f>CONCATENATE(AllWeights5[[#This Row],[bldgtype]],"-",AllWeights5[[#This Row],[bldgloc]],"-",AllWeights5[[#This Row],[bldgvint]])</f>
        <v>ERC-CZ06-2017</v>
      </c>
      <c r="G6912" s="15" t="str">
        <f>CONCATENATE(AllWeights5[[#This Row],[bldgtype]],"-",AllWeights5[[#This Row],[bldgloc]],"-",AllWeights5[[#This Row],[era]])</f>
        <v>ERC-CZ06-rec</v>
      </c>
      <c r="H6912" s="7">
        <v>1.2999999999999999E-2</v>
      </c>
      <c r="I6912" s="8" t="s">
        <v>14</v>
      </c>
      <c r="J6912" s="5">
        <f>SUMIFS(AllWeights5[wt_vint],AllWeights5[bldgtype],AllWeights5[[#This Row],[bldgtype]],AllWeights5[bldgloc],AllWeights5[[#This Row],[bldgloc]],AllWeights5[era],AllWeights5[[#This Row],[era]])</f>
        <v>0.44600000000000001</v>
      </c>
      <c r="K6912" s="16">
        <f>AllWeights5[[#This Row],[wt_vint]]/AllWeights5[[#This Row],[Total Weight (BT, CZ, Era)]]</f>
        <v>2.9147982062780266E-2</v>
      </c>
    </row>
    <row r="6913" spans="1:11" x14ac:dyDescent="0.3">
      <c r="A6913" s="6">
        <v>2020</v>
      </c>
      <c r="B6913" s="7" t="s">
        <v>39</v>
      </c>
      <c r="C6913" s="7" t="s">
        <v>43</v>
      </c>
      <c r="D6913" s="7" t="s">
        <v>31</v>
      </c>
      <c r="E6913" s="7">
        <v>2020</v>
      </c>
      <c r="F6913" s="15" t="str">
        <f>CONCATENATE(AllWeights5[[#This Row],[bldgtype]],"-",AllWeights5[[#This Row],[bldgloc]],"-",AllWeights5[[#This Row],[bldgvint]])</f>
        <v>ERC-CZ06-2020</v>
      </c>
      <c r="G6913" s="15" t="str">
        <f>CONCATENATE(AllWeights5[[#This Row],[bldgtype]],"-",AllWeights5[[#This Row],[bldgloc]],"-",AllWeights5[[#This Row],[era]])</f>
        <v>ERC-CZ06-rec</v>
      </c>
      <c r="H6913" s="7">
        <v>4.0000000000000001E-3</v>
      </c>
      <c r="I6913" s="8" t="s">
        <v>14</v>
      </c>
      <c r="J6913" s="5">
        <f>SUMIFS(AllWeights5[wt_vint],AllWeights5[bldgtype],AllWeights5[[#This Row],[bldgtype]],AllWeights5[bldgloc],AllWeights5[[#This Row],[bldgloc]],AllWeights5[era],AllWeights5[[#This Row],[era]])</f>
        <v>0.44600000000000001</v>
      </c>
      <c r="K6913" s="16">
        <f>AllWeights5[[#This Row],[wt_vint]]/AllWeights5[[#This Row],[Total Weight (BT, CZ, Era)]]</f>
        <v>8.9686098654708519E-3</v>
      </c>
    </row>
    <row r="6914" spans="1:11" x14ac:dyDescent="0.3">
      <c r="A6914" s="6">
        <v>2020</v>
      </c>
      <c r="B6914" s="7" t="s">
        <v>39</v>
      </c>
      <c r="C6914" s="7" t="s">
        <v>43</v>
      </c>
      <c r="D6914" s="7" t="s">
        <v>31</v>
      </c>
      <c r="E6914" s="7" t="s">
        <v>18</v>
      </c>
      <c r="F6914" s="15" t="str">
        <f>CONCATENATE(AllWeights5[[#This Row],[bldgtype]],"-",AllWeights5[[#This Row],[bldgloc]],"-",AllWeights5[[#This Row],[bldgvint]])</f>
        <v>ERC-CZ06-New</v>
      </c>
      <c r="G6914" s="15" t="str">
        <f>CONCATENATE(AllWeights5[[#This Row],[bldgtype]],"-",AllWeights5[[#This Row],[bldgloc]],"-",AllWeights5[[#This Row],[era]])</f>
        <v>ERC-CZ06-new</v>
      </c>
      <c r="H6914" s="7">
        <v>4.0000000000000001E-3</v>
      </c>
      <c r="I6914" s="8" t="s">
        <v>19</v>
      </c>
      <c r="J6914" s="5">
        <f>SUMIFS(AllWeights5[wt_vint],AllWeights5[bldgtype],AllWeights5[[#This Row],[bldgtype]],AllWeights5[bldgloc],AllWeights5[[#This Row],[bldgloc]],AllWeights5[era],AllWeights5[[#This Row],[era]])</f>
        <v>0.111</v>
      </c>
      <c r="K6914" s="16">
        <f>AllWeights5[[#This Row],[wt_vint]]/AllWeights5[[#This Row],[Total Weight (BT, CZ, Era)]]</f>
        <v>3.6036036036036036E-2</v>
      </c>
    </row>
    <row r="6915" spans="1:11" x14ac:dyDescent="0.3">
      <c r="A6915" s="6">
        <v>2020</v>
      </c>
      <c r="B6915" s="7" t="s">
        <v>39</v>
      </c>
      <c r="C6915" s="7" t="s">
        <v>43</v>
      </c>
      <c r="D6915" s="7" t="s">
        <v>38</v>
      </c>
      <c r="E6915" s="7">
        <v>1975</v>
      </c>
      <c r="F6915" s="15" t="str">
        <f>CONCATENATE(AllWeights5[[#This Row],[bldgtype]],"-",AllWeights5[[#This Row],[bldgloc]],"-",AllWeights5[[#This Row],[bldgvint]])</f>
        <v>ERC-CZ07-1975</v>
      </c>
      <c r="G6915" s="15" t="str">
        <f>CONCATENATE(AllWeights5[[#This Row],[bldgtype]],"-",AllWeights5[[#This Row],[bldgloc]],"-",AllWeights5[[#This Row],[era]])</f>
        <v>ERC-CZ07-old</v>
      </c>
      <c r="H6915" s="7">
        <v>4.4740000000000002</v>
      </c>
      <c r="I6915" s="8" t="s">
        <v>16</v>
      </c>
      <c r="J6915" s="5">
        <f>SUMIFS(AllWeights5[wt_vint],AllWeights5[bldgtype],AllWeights5[[#This Row],[bldgtype]],AllWeights5[bldgloc],AllWeights5[[#This Row],[bldgloc]],AllWeights5[era],AllWeights5[[#This Row],[era]])</f>
        <v>6.8289999999999997</v>
      </c>
      <c r="K6915" s="16">
        <f>AllWeights5[[#This Row],[wt_vint]]/AllWeights5[[#This Row],[Total Weight (BT, CZ, Era)]]</f>
        <v>0.65514716649582672</v>
      </c>
    </row>
    <row r="6916" spans="1:11" x14ac:dyDescent="0.3">
      <c r="A6916" s="6">
        <v>2020</v>
      </c>
      <c r="B6916" s="7" t="s">
        <v>39</v>
      </c>
      <c r="C6916" s="7" t="s">
        <v>43</v>
      </c>
      <c r="D6916" s="7" t="s">
        <v>38</v>
      </c>
      <c r="E6916" s="7">
        <v>1985</v>
      </c>
      <c r="F6916" s="15" t="str">
        <f>CONCATENATE(AllWeights5[[#This Row],[bldgtype]],"-",AllWeights5[[#This Row],[bldgloc]],"-",AllWeights5[[#This Row],[bldgvint]])</f>
        <v>ERC-CZ07-1985</v>
      </c>
      <c r="G6916" s="15" t="str">
        <f>CONCATENATE(AllWeights5[[#This Row],[bldgtype]],"-",AllWeights5[[#This Row],[bldgloc]],"-",AllWeights5[[#This Row],[era]])</f>
        <v>ERC-CZ07-old</v>
      </c>
      <c r="H6916" s="7">
        <v>1.161</v>
      </c>
      <c r="I6916" s="8" t="s">
        <v>16</v>
      </c>
      <c r="J6916" s="5">
        <f>SUMIFS(AllWeights5[wt_vint],AllWeights5[bldgtype],AllWeights5[[#This Row],[bldgtype]],AllWeights5[bldgloc],AllWeights5[[#This Row],[bldgloc]],AllWeights5[era],AllWeights5[[#This Row],[era]])</f>
        <v>6.8289999999999997</v>
      </c>
      <c r="K6916" s="16">
        <f>AllWeights5[[#This Row],[wt_vint]]/AllWeights5[[#This Row],[Total Weight (BT, CZ, Era)]]</f>
        <v>0.17001025040269441</v>
      </c>
    </row>
    <row r="6917" spans="1:11" x14ac:dyDescent="0.3">
      <c r="A6917" s="6">
        <v>2020</v>
      </c>
      <c r="B6917" s="7" t="s">
        <v>39</v>
      </c>
      <c r="C6917" s="7" t="s">
        <v>43</v>
      </c>
      <c r="D6917" s="7" t="s">
        <v>38</v>
      </c>
      <c r="E6917" s="7">
        <v>1996</v>
      </c>
      <c r="F6917" s="15" t="str">
        <f>CONCATENATE(AllWeights5[[#This Row],[bldgtype]],"-",AllWeights5[[#This Row],[bldgloc]],"-",AllWeights5[[#This Row],[bldgvint]])</f>
        <v>ERC-CZ07-1996</v>
      </c>
      <c r="G6917" s="15" t="str">
        <f>CONCATENATE(AllWeights5[[#This Row],[bldgtype]],"-",AllWeights5[[#This Row],[bldgloc]],"-",AllWeights5[[#This Row],[era]])</f>
        <v>ERC-CZ07-old</v>
      </c>
      <c r="H6917" s="7">
        <v>1.194</v>
      </c>
      <c r="I6917" s="8" t="s">
        <v>16</v>
      </c>
      <c r="J6917" s="5">
        <f>SUMIFS(AllWeights5[wt_vint],AllWeights5[bldgtype],AllWeights5[[#This Row],[bldgtype]],AllWeights5[bldgloc],AllWeights5[[#This Row],[bldgloc]],AllWeights5[era],AllWeights5[[#This Row],[era]])</f>
        <v>6.8289999999999997</v>
      </c>
      <c r="K6917" s="16">
        <f>AllWeights5[[#This Row],[wt_vint]]/AllWeights5[[#This Row],[Total Weight (BT, CZ, Era)]]</f>
        <v>0.17484258310147899</v>
      </c>
    </row>
    <row r="6918" spans="1:11" x14ac:dyDescent="0.3">
      <c r="A6918" s="6">
        <v>2020</v>
      </c>
      <c r="B6918" s="7" t="s">
        <v>39</v>
      </c>
      <c r="C6918" s="7" t="s">
        <v>43</v>
      </c>
      <c r="D6918" s="7" t="s">
        <v>38</v>
      </c>
      <c r="E6918" s="7">
        <v>2003</v>
      </c>
      <c r="F6918" s="15" t="str">
        <f>CONCATENATE(AllWeights5[[#This Row],[bldgtype]],"-",AllWeights5[[#This Row],[bldgloc]],"-",AllWeights5[[#This Row],[bldgvint]])</f>
        <v>ERC-CZ07-2003</v>
      </c>
      <c r="G6918" s="15" t="str">
        <f>CONCATENATE(AllWeights5[[#This Row],[bldgtype]],"-",AllWeights5[[#This Row],[bldgloc]],"-",AllWeights5[[#This Row],[era]])</f>
        <v>ERC-CZ07-ex</v>
      </c>
      <c r="H6918" s="7">
        <v>0.874</v>
      </c>
      <c r="I6918" s="8" t="s">
        <v>11</v>
      </c>
      <c r="J6918" s="5">
        <f>SUMIFS(AllWeights5[wt_vint],AllWeights5[bldgtype],AllWeights5[[#This Row],[bldgtype]],AllWeights5[bldgloc],AllWeights5[[#This Row],[bldgloc]],AllWeights5[era],AllWeights5[[#This Row],[era]])</f>
        <v>1.407</v>
      </c>
      <c r="K6918" s="16">
        <f>AllWeights5[[#This Row],[wt_vint]]/AllWeights5[[#This Row],[Total Weight (BT, CZ, Era)]]</f>
        <v>0.62117981520966592</v>
      </c>
    </row>
    <row r="6919" spans="1:11" x14ac:dyDescent="0.3">
      <c r="A6919" s="6">
        <v>2020</v>
      </c>
      <c r="B6919" s="7" t="s">
        <v>39</v>
      </c>
      <c r="C6919" s="7" t="s">
        <v>43</v>
      </c>
      <c r="D6919" s="7" t="s">
        <v>38</v>
      </c>
      <c r="E6919" s="7">
        <v>2007</v>
      </c>
      <c r="F6919" s="15" t="str">
        <f>CONCATENATE(AllWeights5[[#This Row],[bldgtype]],"-",AllWeights5[[#This Row],[bldgloc]],"-",AllWeights5[[#This Row],[bldgvint]])</f>
        <v>ERC-CZ07-2007</v>
      </c>
      <c r="G6919" s="15" t="str">
        <f>CONCATENATE(AllWeights5[[#This Row],[bldgtype]],"-",AllWeights5[[#This Row],[bldgloc]],"-",AllWeights5[[#This Row],[era]])</f>
        <v>ERC-CZ07-ex</v>
      </c>
      <c r="H6919" s="7">
        <v>0.19400000000000001</v>
      </c>
      <c r="I6919" s="8" t="s">
        <v>11</v>
      </c>
      <c r="J6919" s="5">
        <f>SUMIFS(AllWeights5[wt_vint],AllWeights5[bldgtype],AllWeights5[[#This Row],[bldgtype]],AllWeights5[bldgloc],AllWeights5[[#This Row],[bldgloc]],AllWeights5[era],AllWeights5[[#This Row],[era]])</f>
        <v>1.407</v>
      </c>
      <c r="K6919" s="16">
        <f>AllWeights5[[#This Row],[wt_vint]]/AllWeights5[[#This Row],[Total Weight (BT, CZ, Era)]]</f>
        <v>0.13788201847903342</v>
      </c>
    </row>
    <row r="6920" spans="1:11" x14ac:dyDescent="0.3">
      <c r="A6920" s="6">
        <v>2020</v>
      </c>
      <c r="B6920" s="7" t="s">
        <v>39</v>
      </c>
      <c r="C6920" s="7" t="s">
        <v>43</v>
      </c>
      <c r="D6920" s="7" t="s">
        <v>38</v>
      </c>
      <c r="E6920" s="7">
        <v>2011</v>
      </c>
      <c r="F6920" s="15" t="str">
        <f>CONCATENATE(AllWeights5[[#This Row],[bldgtype]],"-",AllWeights5[[#This Row],[bldgloc]],"-",AllWeights5[[#This Row],[bldgvint]])</f>
        <v>ERC-CZ07-2011</v>
      </c>
      <c r="G6920" s="15" t="str">
        <f>CONCATENATE(AllWeights5[[#This Row],[bldgtype]],"-",AllWeights5[[#This Row],[bldgloc]],"-",AllWeights5[[#This Row],[era]])</f>
        <v>ERC-CZ07-ex</v>
      </c>
      <c r="H6920" s="7">
        <v>0.19400000000000001</v>
      </c>
      <c r="I6920" s="8" t="s">
        <v>11</v>
      </c>
      <c r="J6920" s="5">
        <f>SUMIFS(AllWeights5[wt_vint],AllWeights5[bldgtype],AllWeights5[[#This Row],[bldgtype]],AllWeights5[bldgloc],AllWeights5[[#This Row],[bldgloc]],AllWeights5[era],AllWeights5[[#This Row],[era]])</f>
        <v>1.407</v>
      </c>
      <c r="K6920" s="16">
        <f>AllWeights5[[#This Row],[wt_vint]]/AllWeights5[[#This Row],[Total Weight (BT, CZ, Era)]]</f>
        <v>0.13788201847903342</v>
      </c>
    </row>
    <row r="6921" spans="1:11" x14ac:dyDescent="0.3">
      <c r="A6921" s="6">
        <v>2020</v>
      </c>
      <c r="B6921" s="7" t="s">
        <v>39</v>
      </c>
      <c r="C6921" s="7" t="s">
        <v>43</v>
      </c>
      <c r="D6921" s="7" t="s">
        <v>38</v>
      </c>
      <c r="E6921" s="7">
        <v>2015</v>
      </c>
      <c r="F6921" s="15" t="str">
        <f>CONCATENATE(AllWeights5[[#This Row],[bldgtype]],"-",AllWeights5[[#This Row],[bldgloc]],"-",AllWeights5[[#This Row],[bldgvint]])</f>
        <v>ERC-CZ07-2015</v>
      </c>
      <c r="G6921" s="15" t="str">
        <f>CONCATENATE(AllWeights5[[#This Row],[bldgtype]],"-",AllWeights5[[#This Row],[bldgloc]],"-",AllWeights5[[#This Row],[era]])</f>
        <v>ERC-CZ07-ex</v>
      </c>
      <c r="H6921" s="7">
        <v>0.14499999999999999</v>
      </c>
      <c r="I6921" s="8" t="s">
        <v>11</v>
      </c>
      <c r="J6921" s="5">
        <f>SUMIFS(AllWeights5[wt_vint],AllWeights5[bldgtype],AllWeights5[[#This Row],[bldgtype]],AllWeights5[bldgloc],AllWeights5[[#This Row],[bldgloc]],AllWeights5[era],AllWeights5[[#This Row],[era]])</f>
        <v>1.407</v>
      </c>
      <c r="K6921" s="16">
        <f>AllWeights5[[#This Row],[wt_vint]]/AllWeights5[[#This Row],[Total Weight (BT, CZ, Era)]]</f>
        <v>0.10305614783226723</v>
      </c>
    </row>
    <row r="6922" spans="1:11" x14ac:dyDescent="0.3">
      <c r="A6922" s="6">
        <v>2020</v>
      </c>
      <c r="B6922" s="7" t="s">
        <v>39</v>
      </c>
      <c r="C6922" s="7" t="s">
        <v>43</v>
      </c>
      <c r="D6922" s="7" t="s">
        <v>38</v>
      </c>
      <c r="E6922" s="7">
        <v>2017</v>
      </c>
      <c r="F6922" s="15" t="str">
        <f>CONCATENATE(AllWeights5[[#This Row],[bldgtype]],"-",AllWeights5[[#This Row],[bldgloc]],"-",AllWeights5[[#This Row],[bldgvint]])</f>
        <v>ERC-CZ07-2017</v>
      </c>
      <c r="G6922" s="15" t="str">
        <f>CONCATENATE(AllWeights5[[#This Row],[bldgtype]],"-",AllWeights5[[#This Row],[bldgloc]],"-",AllWeights5[[#This Row],[era]])</f>
        <v>ERC-CZ07-rec</v>
      </c>
      <c r="H6922" s="7">
        <v>0.14499999999999999</v>
      </c>
      <c r="I6922" s="8" t="s">
        <v>14</v>
      </c>
      <c r="J6922" s="5">
        <f>SUMIFS(AllWeights5[wt_vint],AllWeights5[bldgtype],AllWeights5[[#This Row],[bldgtype]],AllWeights5[bldgloc],AllWeights5[[#This Row],[bldgloc]],AllWeights5[era],AllWeights5[[#This Row],[era]])</f>
        <v>0.193</v>
      </c>
      <c r="K6922" s="16">
        <f>AllWeights5[[#This Row],[wt_vint]]/AllWeights5[[#This Row],[Total Weight (BT, CZ, Era)]]</f>
        <v>0.75129533678756466</v>
      </c>
    </row>
    <row r="6923" spans="1:11" x14ac:dyDescent="0.3">
      <c r="A6923" s="6">
        <v>2020</v>
      </c>
      <c r="B6923" s="7" t="s">
        <v>39</v>
      </c>
      <c r="C6923" s="7" t="s">
        <v>43</v>
      </c>
      <c r="D6923" s="7" t="s">
        <v>38</v>
      </c>
      <c r="E6923" s="7">
        <v>2020</v>
      </c>
      <c r="F6923" s="15" t="str">
        <f>CONCATENATE(AllWeights5[[#This Row],[bldgtype]],"-",AllWeights5[[#This Row],[bldgloc]],"-",AllWeights5[[#This Row],[bldgvint]])</f>
        <v>ERC-CZ07-2020</v>
      </c>
      <c r="G6923" s="15" t="str">
        <f>CONCATENATE(AllWeights5[[#This Row],[bldgtype]],"-",AllWeights5[[#This Row],[bldgloc]],"-",AllWeights5[[#This Row],[era]])</f>
        <v>ERC-CZ07-rec</v>
      </c>
      <c r="H6923" s="7">
        <v>4.8000000000000001E-2</v>
      </c>
      <c r="I6923" s="8" t="s">
        <v>14</v>
      </c>
      <c r="J6923" s="5">
        <f>SUMIFS(AllWeights5[wt_vint],AllWeights5[bldgtype],AllWeights5[[#This Row],[bldgtype]],AllWeights5[bldgloc],AllWeights5[[#This Row],[bldgloc]],AllWeights5[era],AllWeights5[[#This Row],[era]])</f>
        <v>0.193</v>
      </c>
      <c r="K6923" s="16">
        <f>AllWeights5[[#This Row],[wt_vint]]/AllWeights5[[#This Row],[Total Weight (BT, CZ, Era)]]</f>
        <v>0.24870466321243523</v>
      </c>
    </row>
    <row r="6924" spans="1:11" x14ac:dyDescent="0.3">
      <c r="A6924" s="6">
        <v>2020</v>
      </c>
      <c r="B6924" s="7" t="s">
        <v>39</v>
      </c>
      <c r="C6924" s="7" t="s">
        <v>43</v>
      </c>
      <c r="D6924" s="7" t="s">
        <v>38</v>
      </c>
      <c r="E6924" s="7" t="s">
        <v>18</v>
      </c>
      <c r="F6924" s="15" t="str">
        <f>CONCATENATE(AllWeights5[[#This Row],[bldgtype]],"-",AllWeights5[[#This Row],[bldgloc]],"-",AllWeights5[[#This Row],[bldgvint]])</f>
        <v>ERC-CZ07-New</v>
      </c>
      <c r="G6924" s="15" t="str">
        <f>CONCATENATE(AllWeights5[[#This Row],[bldgtype]],"-",AllWeights5[[#This Row],[bldgloc]],"-",AllWeights5[[#This Row],[era]])</f>
        <v>ERC-CZ07-new</v>
      </c>
      <c r="H6924" s="7">
        <v>4.8000000000000001E-2</v>
      </c>
      <c r="I6924" s="8" t="s">
        <v>19</v>
      </c>
      <c r="J6924" s="5">
        <f>SUMIFS(AllWeights5[wt_vint],AllWeights5[bldgtype],AllWeights5[[#This Row],[bldgtype]],AllWeights5[bldgloc],AllWeights5[[#This Row],[bldgloc]],AllWeights5[era],AllWeights5[[#This Row],[era]])</f>
        <v>4.8000000000000001E-2</v>
      </c>
      <c r="K6924" s="16">
        <f>AllWeights5[[#This Row],[wt_vint]]/AllWeights5[[#This Row],[Total Weight (BT, CZ, Era)]]</f>
        <v>1</v>
      </c>
    </row>
    <row r="6925" spans="1:11" x14ac:dyDescent="0.3">
      <c r="A6925" s="6">
        <v>2020</v>
      </c>
      <c r="B6925" s="7" t="s">
        <v>39</v>
      </c>
      <c r="C6925" s="7" t="s">
        <v>43</v>
      </c>
      <c r="D6925" s="7" t="s">
        <v>32</v>
      </c>
      <c r="E6925" s="7">
        <v>1975</v>
      </c>
      <c r="F6925" s="15" t="str">
        <f>CONCATENATE(AllWeights5[[#This Row],[bldgtype]],"-",AllWeights5[[#This Row],[bldgloc]],"-",AllWeights5[[#This Row],[bldgvint]])</f>
        <v>ERC-CZ08-1975</v>
      </c>
      <c r="G6925" s="15" t="str">
        <f>CONCATENATE(AllWeights5[[#This Row],[bldgtype]],"-",AllWeights5[[#This Row],[bldgloc]],"-",AllWeights5[[#This Row],[era]])</f>
        <v>ERC-CZ08-old</v>
      </c>
      <c r="H6925" s="7">
        <v>0.44</v>
      </c>
      <c r="I6925" s="8" t="s">
        <v>16</v>
      </c>
      <c r="J6925" s="5">
        <f>SUMIFS(AllWeights5[wt_vint],AllWeights5[bldgtype],AllWeights5[[#This Row],[bldgtype]],AllWeights5[bldgloc],AllWeights5[[#This Row],[bldgloc]],AllWeights5[era],AllWeights5[[#This Row],[era]])</f>
        <v>41.342999999999996</v>
      </c>
      <c r="K6925" s="16">
        <f>AllWeights5[[#This Row],[wt_vint]]/AllWeights5[[#This Row],[Total Weight (BT, CZ, Era)]]</f>
        <v>1.0642672278257504E-2</v>
      </c>
    </row>
    <row r="6926" spans="1:11" x14ac:dyDescent="0.3">
      <c r="A6926" s="6">
        <v>2020</v>
      </c>
      <c r="B6926" s="7" t="s">
        <v>39</v>
      </c>
      <c r="C6926" s="7" t="s">
        <v>43</v>
      </c>
      <c r="D6926" s="7" t="s">
        <v>32</v>
      </c>
      <c r="E6926" s="7">
        <v>1985</v>
      </c>
      <c r="F6926" s="15" t="str">
        <f>CONCATENATE(AllWeights5[[#This Row],[bldgtype]],"-",AllWeights5[[#This Row],[bldgloc]],"-",AllWeights5[[#This Row],[bldgvint]])</f>
        <v>ERC-CZ08-1985</v>
      </c>
      <c r="G6926" s="15" t="str">
        <f>CONCATENATE(AllWeights5[[#This Row],[bldgtype]],"-",AllWeights5[[#This Row],[bldgloc]],"-",AllWeights5[[#This Row],[era]])</f>
        <v>ERC-CZ08-old</v>
      </c>
      <c r="H6926" s="7">
        <v>0.114</v>
      </c>
      <c r="I6926" s="8" t="s">
        <v>16</v>
      </c>
      <c r="J6926" s="5">
        <f>SUMIFS(AllWeights5[wt_vint],AllWeights5[bldgtype],AllWeights5[[#This Row],[bldgtype]],AllWeights5[bldgloc],AllWeights5[[#This Row],[bldgloc]],AllWeights5[era],AllWeights5[[#This Row],[era]])</f>
        <v>41.342999999999996</v>
      </c>
      <c r="K6926" s="16">
        <f>AllWeights5[[#This Row],[wt_vint]]/AllWeights5[[#This Row],[Total Weight (BT, CZ, Era)]]</f>
        <v>2.7574196357303539E-3</v>
      </c>
    </row>
    <row r="6927" spans="1:11" x14ac:dyDescent="0.3">
      <c r="A6927" s="6">
        <v>2020</v>
      </c>
      <c r="B6927" s="7" t="s">
        <v>39</v>
      </c>
      <c r="C6927" s="7" t="s">
        <v>43</v>
      </c>
      <c r="D6927" s="7" t="s">
        <v>32</v>
      </c>
      <c r="E6927" s="7">
        <v>1996</v>
      </c>
      <c r="F6927" s="15" t="str">
        <f>CONCATENATE(AllWeights5[[#This Row],[bldgtype]],"-",AllWeights5[[#This Row],[bldgloc]],"-",AllWeights5[[#This Row],[bldgvint]])</f>
        <v>ERC-CZ08-1996</v>
      </c>
      <c r="G6927" s="15" t="str">
        <f>CONCATENATE(AllWeights5[[#This Row],[bldgtype]],"-",AllWeights5[[#This Row],[bldgloc]],"-",AllWeights5[[#This Row],[era]])</f>
        <v>ERC-CZ08-old</v>
      </c>
      <c r="H6927" s="7">
        <v>0.11700000000000001</v>
      </c>
      <c r="I6927" s="8" t="s">
        <v>16</v>
      </c>
      <c r="J6927" s="5">
        <f>SUMIFS(AllWeights5[wt_vint],AllWeights5[bldgtype],AllWeights5[[#This Row],[bldgtype]],AllWeights5[bldgloc],AllWeights5[[#This Row],[bldgloc]],AllWeights5[era],AllWeights5[[#This Row],[era]])</f>
        <v>41.342999999999996</v>
      </c>
      <c r="K6927" s="16">
        <f>AllWeights5[[#This Row],[wt_vint]]/AllWeights5[[#This Row],[Total Weight (BT, CZ, Era)]]</f>
        <v>2.8299833103548368E-3</v>
      </c>
    </row>
    <row r="6928" spans="1:11" x14ac:dyDescent="0.3">
      <c r="A6928" s="6">
        <v>2020</v>
      </c>
      <c r="B6928" s="7" t="s">
        <v>39</v>
      </c>
      <c r="C6928" s="7" t="s">
        <v>43</v>
      </c>
      <c r="D6928" s="7" t="s">
        <v>32</v>
      </c>
      <c r="E6928" s="7">
        <v>2003</v>
      </c>
      <c r="F6928" s="15" t="str">
        <f>CONCATENATE(AllWeights5[[#This Row],[bldgtype]],"-",AllWeights5[[#This Row],[bldgloc]],"-",AllWeights5[[#This Row],[bldgvint]])</f>
        <v>ERC-CZ08-2003</v>
      </c>
      <c r="G6928" s="15" t="str">
        <f>CONCATENATE(AllWeights5[[#This Row],[bldgtype]],"-",AllWeights5[[#This Row],[bldgloc]],"-",AllWeights5[[#This Row],[era]])</f>
        <v>ERC-CZ08-ex</v>
      </c>
      <c r="H6928" s="7">
        <v>8.5999999999999993E-2</v>
      </c>
      <c r="I6928" s="8" t="s">
        <v>11</v>
      </c>
      <c r="J6928" s="5">
        <f>SUMIFS(AllWeights5[wt_vint],AllWeights5[bldgtype],AllWeights5[[#This Row],[bldgtype]],AllWeights5[bldgloc],AllWeights5[[#This Row],[bldgloc]],AllWeights5[era],AllWeights5[[#This Row],[era]])</f>
        <v>4.8670000000000009</v>
      </c>
      <c r="K6928" s="16">
        <f>AllWeights5[[#This Row],[wt_vint]]/AllWeights5[[#This Row],[Total Weight (BT, CZ, Era)]]</f>
        <v>1.7670022601191694E-2</v>
      </c>
    </row>
    <row r="6929" spans="1:11" x14ac:dyDescent="0.3">
      <c r="A6929" s="6">
        <v>2020</v>
      </c>
      <c r="B6929" s="7" t="s">
        <v>39</v>
      </c>
      <c r="C6929" s="7" t="s">
        <v>43</v>
      </c>
      <c r="D6929" s="7" t="s">
        <v>32</v>
      </c>
      <c r="E6929" s="7">
        <v>2007</v>
      </c>
      <c r="F6929" s="15" t="str">
        <f>CONCATENATE(AllWeights5[[#This Row],[bldgtype]],"-",AllWeights5[[#This Row],[bldgloc]],"-",AllWeights5[[#This Row],[bldgvint]])</f>
        <v>ERC-CZ08-2007</v>
      </c>
      <c r="G6929" s="15" t="str">
        <f>CONCATENATE(AllWeights5[[#This Row],[bldgtype]],"-",AllWeights5[[#This Row],[bldgloc]],"-",AllWeights5[[#This Row],[era]])</f>
        <v>ERC-CZ08-ex</v>
      </c>
      <c r="H6929" s="7">
        <v>1.9E-2</v>
      </c>
      <c r="I6929" s="8" t="s">
        <v>11</v>
      </c>
      <c r="J6929" s="5">
        <f>SUMIFS(AllWeights5[wt_vint],AllWeights5[bldgtype],AllWeights5[[#This Row],[bldgtype]],AllWeights5[bldgloc],AllWeights5[[#This Row],[bldgloc]],AllWeights5[era],AllWeights5[[#This Row],[era]])</f>
        <v>4.8670000000000009</v>
      </c>
      <c r="K6929" s="16">
        <f>AllWeights5[[#This Row],[wt_vint]]/AllWeights5[[#This Row],[Total Weight (BT, CZ, Era)]]</f>
        <v>3.903842202588863E-3</v>
      </c>
    </row>
    <row r="6930" spans="1:11" x14ac:dyDescent="0.3">
      <c r="A6930" s="6">
        <v>2020</v>
      </c>
      <c r="B6930" s="7" t="s">
        <v>39</v>
      </c>
      <c r="C6930" s="7" t="s">
        <v>43</v>
      </c>
      <c r="D6930" s="7" t="s">
        <v>32</v>
      </c>
      <c r="E6930" s="7">
        <v>2011</v>
      </c>
      <c r="F6930" s="15" t="str">
        <f>CONCATENATE(AllWeights5[[#This Row],[bldgtype]],"-",AllWeights5[[#This Row],[bldgloc]],"-",AllWeights5[[#This Row],[bldgvint]])</f>
        <v>ERC-CZ08-2011</v>
      </c>
      <c r="G6930" s="15" t="str">
        <f>CONCATENATE(AllWeights5[[#This Row],[bldgtype]],"-",AllWeights5[[#This Row],[bldgloc]],"-",AllWeights5[[#This Row],[era]])</f>
        <v>ERC-CZ08-ex</v>
      </c>
      <c r="H6930" s="7">
        <v>1.9E-2</v>
      </c>
      <c r="I6930" s="8" t="s">
        <v>11</v>
      </c>
      <c r="J6930" s="5">
        <f>SUMIFS(AllWeights5[wt_vint],AllWeights5[bldgtype],AllWeights5[[#This Row],[bldgtype]],AllWeights5[bldgloc],AllWeights5[[#This Row],[bldgloc]],AllWeights5[era],AllWeights5[[#This Row],[era]])</f>
        <v>4.8670000000000009</v>
      </c>
      <c r="K6930" s="16">
        <f>AllWeights5[[#This Row],[wt_vint]]/AllWeights5[[#This Row],[Total Weight (BT, CZ, Era)]]</f>
        <v>3.903842202588863E-3</v>
      </c>
    </row>
    <row r="6931" spans="1:11" x14ac:dyDescent="0.3">
      <c r="A6931" s="6">
        <v>2020</v>
      </c>
      <c r="B6931" s="7" t="s">
        <v>39</v>
      </c>
      <c r="C6931" s="7" t="s">
        <v>43</v>
      </c>
      <c r="D6931" s="7" t="s">
        <v>32</v>
      </c>
      <c r="E6931" s="7">
        <v>2015</v>
      </c>
      <c r="F6931" s="15" t="str">
        <f>CONCATENATE(AllWeights5[[#This Row],[bldgtype]],"-",AllWeights5[[#This Row],[bldgloc]],"-",AllWeights5[[#This Row],[bldgvint]])</f>
        <v>ERC-CZ08-2015</v>
      </c>
      <c r="G6931" s="15" t="str">
        <f>CONCATENATE(AllWeights5[[#This Row],[bldgtype]],"-",AllWeights5[[#This Row],[bldgloc]],"-",AllWeights5[[#This Row],[era]])</f>
        <v>ERC-CZ08-ex</v>
      </c>
      <c r="H6931" s="7">
        <v>1.4E-2</v>
      </c>
      <c r="I6931" s="8" t="s">
        <v>11</v>
      </c>
      <c r="J6931" s="5">
        <f>SUMIFS(AllWeights5[wt_vint],AllWeights5[bldgtype],AllWeights5[[#This Row],[bldgtype]],AllWeights5[bldgloc],AllWeights5[[#This Row],[bldgloc]],AllWeights5[era],AllWeights5[[#This Row],[era]])</f>
        <v>4.8670000000000009</v>
      </c>
      <c r="K6931" s="16">
        <f>AllWeights5[[#This Row],[wt_vint]]/AllWeights5[[#This Row],[Total Weight (BT, CZ, Era)]]</f>
        <v>2.8765153071707412E-3</v>
      </c>
    </row>
    <row r="6932" spans="1:11" x14ac:dyDescent="0.3">
      <c r="A6932" s="6">
        <v>2020</v>
      </c>
      <c r="B6932" s="7" t="s">
        <v>39</v>
      </c>
      <c r="C6932" s="7" t="s">
        <v>43</v>
      </c>
      <c r="D6932" s="7" t="s">
        <v>32</v>
      </c>
      <c r="E6932" s="7">
        <v>2017</v>
      </c>
      <c r="F6932" s="15" t="str">
        <f>CONCATENATE(AllWeights5[[#This Row],[bldgtype]],"-",AllWeights5[[#This Row],[bldgloc]],"-",AllWeights5[[#This Row],[bldgvint]])</f>
        <v>ERC-CZ08-2017</v>
      </c>
      <c r="G6932" s="15" t="str">
        <f>CONCATENATE(AllWeights5[[#This Row],[bldgtype]],"-",AllWeights5[[#This Row],[bldgloc]],"-",AllWeights5[[#This Row],[era]])</f>
        <v>ERC-CZ08-rec</v>
      </c>
      <c r="H6932" s="7">
        <v>1.4E-2</v>
      </c>
      <c r="I6932" s="8" t="s">
        <v>14</v>
      </c>
      <c r="J6932" s="5">
        <f>SUMIFS(AllWeights5[wt_vint],AllWeights5[bldgtype],AllWeights5[[#This Row],[bldgtype]],AllWeights5[bldgloc],AllWeights5[[#This Row],[bldgloc]],AllWeights5[era],AllWeights5[[#This Row],[era]])</f>
        <v>0.78599999999999992</v>
      </c>
      <c r="K6932" s="16">
        <f>AllWeights5[[#This Row],[wt_vint]]/AllWeights5[[#This Row],[Total Weight (BT, CZ, Era)]]</f>
        <v>1.7811704834605601E-2</v>
      </c>
    </row>
    <row r="6933" spans="1:11" x14ac:dyDescent="0.3">
      <c r="A6933" s="6">
        <v>2020</v>
      </c>
      <c r="B6933" s="7" t="s">
        <v>39</v>
      </c>
      <c r="C6933" s="7" t="s">
        <v>43</v>
      </c>
      <c r="D6933" s="7" t="s">
        <v>32</v>
      </c>
      <c r="E6933" s="7">
        <v>2020</v>
      </c>
      <c r="F6933" s="15" t="str">
        <f>CONCATENATE(AllWeights5[[#This Row],[bldgtype]],"-",AllWeights5[[#This Row],[bldgloc]],"-",AllWeights5[[#This Row],[bldgvint]])</f>
        <v>ERC-CZ08-2020</v>
      </c>
      <c r="G6933" s="15" t="str">
        <f>CONCATENATE(AllWeights5[[#This Row],[bldgtype]],"-",AllWeights5[[#This Row],[bldgloc]],"-",AllWeights5[[#This Row],[era]])</f>
        <v>ERC-CZ08-rec</v>
      </c>
      <c r="H6933" s="7">
        <v>5.0000000000000001E-3</v>
      </c>
      <c r="I6933" s="8" t="s">
        <v>14</v>
      </c>
      <c r="J6933" s="5">
        <f>SUMIFS(AllWeights5[wt_vint],AllWeights5[bldgtype],AllWeights5[[#This Row],[bldgtype]],AllWeights5[bldgloc],AllWeights5[[#This Row],[bldgloc]],AllWeights5[era],AllWeights5[[#This Row],[era]])</f>
        <v>0.78599999999999992</v>
      </c>
      <c r="K6933" s="16">
        <f>AllWeights5[[#This Row],[wt_vint]]/AllWeights5[[#This Row],[Total Weight (BT, CZ, Era)]]</f>
        <v>6.3613231552162855E-3</v>
      </c>
    </row>
    <row r="6934" spans="1:11" x14ac:dyDescent="0.3">
      <c r="A6934" s="6">
        <v>2020</v>
      </c>
      <c r="B6934" s="7" t="s">
        <v>39</v>
      </c>
      <c r="C6934" s="7" t="s">
        <v>43</v>
      </c>
      <c r="D6934" s="7" t="s">
        <v>32</v>
      </c>
      <c r="E6934" s="7" t="s">
        <v>18</v>
      </c>
      <c r="F6934" s="15" t="str">
        <f>CONCATENATE(AllWeights5[[#This Row],[bldgtype]],"-",AllWeights5[[#This Row],[bldgloc]],"-",AllWeights5[[#This Row],[bldgvint]])</f>
        <v>ERC-CZ08-New</v>
      </c>
      <c r="G6934" s="15" t="str">
        <f>CONCATENATE(AllWeights5[[#This Row],[bldgtype]],"-",AllWeights5[[#This Row],[bldgloc]],"-",AllWeights5[[#This Row],[era]])</f>
        <v>ERC-CZ08-new</v>
      </c>
      <c r="H6934" s="7">
        <v>5.0000000000000001E-3</v>
      </c>
      <c r="I6934" s="8" t="s">
        <v>19</v>
      </c>
      <c r="J6934" s="5">
        <f>SUMIFS(AllWeights5[wt_vint],AllWeights5[bldgtype],AllWeights5[[#This Row],[bldgtype]],AllWeights5[bldgloc],AllWeights5[[#This Row],[bldgloc]],AllWeights5[era],AllWeights5[[#This Row],[era]])</f>
        <v>0.19700000000000001</v>
      </c>
      <c r="K6934" s="16">
        <f>AllWeights5[[#This Row],[wt_vint]]/AllWeights5[[#This Row],[Total Weight (BT, CZ, Era)]]</f>
        <v>2.5380710659898477E-2</v>
      </c>
    </row>
    <row r="6935" spans="1:11" x14ac:dyDescent="0.3">
      <c r="A6935" s="6">
        <v>2020</v>
      </c>
      <c r="B6935" s="7" t="s">
        <v>39</v>
      </c>
      <c r="C6935" s="7" t="s">
        <v>43</v>
      </c>
      <c r="D6935" s="7" t="s">
        <v>34</v>
      </c>
      <c r="E6935" s="7">
        <v>1975</v>
      </c>
      <c r="F6935" s="15" t="str">
        <f>CONCATENATE(AllWeights5[[#This Row],[bldgtype]],"-",AllWeights5[[#This Row],[bldgloc]],"-",AllWeights5[[#This Row],[bldgvint]])</f>
        <v>ERC-CZ10-1975</v>
      </c>
      <c r="G6935" s="15" t="str">
        <f>CONCATENATE(AllWeights5[[#This Row],[bldgtype]],"-",AllWeights5[[#This Row],[bldgloc]],"-",AllWeights5[[#This Row],[era]])</f>
        <v>ERC-CZ10-old</v>
      </c>
      <c r="H6935" s="7">
        <v>2.6059999999999999</v>
      </c>
      <c r="I6935" s="8" t="s">
        <v>16</v>
      </c>
      <c r="J6935" s="5">
        <f>SUMIFS(AllWeights5[wt_vint],AllWeights5[bldgtype],AllWeights5[[#This Row],[bldgtype]],AllWeights5[bldgloc],AllWeights5[[#This Row],[bldgloc]],AllWeights5[era],AllWeights5[[#This Row],[era]])</f>
        <v>24.833999999999996</v>
      </c>
      <c r="K6935" s="16">
        <f>AllWeights5[[#This Row],[wt_vint]]/AllWeights5[[#This Row],[Total Weight (BT, CZ, Era)]]</f>
        <v>0.10493678022066523</v>
      </c>
    </row>
    <row r="6936" spans="1:11" x14ac:dyDescent="0.3">
      <c r="A6936" s="6">
        <v>2020</v>
      </c>
      <c r="B6936" s="7" t="s">
        <v>39</v>
      </c>
      <c r="C6936" s="7" t="s">
        <v>43</v>
      </c>
      <c r="D6936" s="7" t="s">
        <v>34</v>
      </c>
      <c r="E6936" s="7">
        <v>1985</v>
      </c>
      <c r="F6936" s="15" t="str">
        <f>CONCATENATE(AllWeights5[[#This Row],[bldgtype]],"-",AllWeights5[[#This Row],[bldgloc]],"-",AllWeights5[[#This Row],[bldgvint]])</f>
        <v>ERC-CZ10-1985</v>
      </c>
      <c r="G6936" s="15" t="str">
        <f>CONCATENATE(AllWeights5[[#This Row],[bldgtype]],"-",AllWeights5[[#This Row],[bldgloc]],"-",AllWeights5[[#This Row],[era]])</f>
        <v>ERC-CZ10-old</v>
      </c>
      <c r="H6936" s="7">
        <v>0.67600000000000005</v>
      </c>
      <c r="I6936" s="8" t="s">
        <v>16</v>
      </c>
      <c r="J6936" s="5">
        <f>SUMIFS(AllWeights5[wt_vint],AllWeights5[bldgtype],AllWeights5[[#This Row],[bldgtype]],AllWeights5[bldgloc],AllWeights5[[#This Row],[bldgloc]],AllWeights5[era],AllWeights5[[#This Row],[era]])</f>
        <v>24.833999999999996</v>
      </c>
      <c r="K6936" s="16">
        <f>AllWeights5[[#This Row],[wt_vint]]/AllWeights5[[#This Row],[Total Weight (BT, CZ, Era)]]</f>
        <v>2.7220745751791904E-2</v>
      </c>
    </row>
    <row r="6937" spans="1:11" x14ac:dyDescent="0.3">
      <c r="A6937" s="6">
        <v>2020</v>
      </c>
      <c r="B6937" s="7" t="s">
        <v>39</v>
      </c>
      <c r="C6937" s="7" t="s">
        <v>43</v>
      </c>
      <c r="D6937" s="7" t="s">
        <v>34</v>
      </c>
      <c r="E6937" s="7">
        <v>1996</v>
      </c>
      <c r="F6937" s="15" t="str">
        <f>CONCATENATE(AllWeights5[[#This Row],[bldgtype]],"-",AllWeights5[[#This Row],[bldgloc]],"-",AllWeights5[[#This Row],[bldgvint]])</f>
        <v>ERC-CZ10-1996</v>
      </c>
      <c r="G6937" s="15" t="str">
        <f>CONCATENATE(AllWeights5[[#This Row],[bldgtype]],"-",AllWeights5[[#This Row],[bldgloc]],"-",AllWeights5[[#This Row],[era]])</f>
        <v>ERC-CZ10-old</v>
      </c>
      <c r="H6937" s="7">
        <v>0.69599999999999995</v>
      </c>
      <c r="I6937" s="8" t="s">
        <v>16</v>
      </c>
      <c r="J6937" s="5">
        <f>SUMIFS(AllWeights5[wt_vint],AllWeights5[bldgtype],AllWeights5[[#This Row],[bldgtype]],AllWeights5[bldgloc],AllWeights5[[#This Row],[bldgloc]],AllWeights5[era],AllWeights5[[#This Row],[era]])</f>
        <v>24.833999999999996</v>
      </c>
      <c r="K6937" s="16">
        <f>AllWeights5[[#This Row],[wt_vint]]/AllWeights5[[#This Row],[Total Weight (BT, CZ, Era)]]</f>
        <v>2.8026093259241366E-2</v>
      </c>
    </row>
    <row r="6938" spans="1:11" x14ac:dyDescent="0.3">
      <c r="A6938" s="6">
        <v>2020</v>
      </c>
      <c r="B6938" s="7" t="s">
        <v>39</v>
      </c>
      <c r="C6938" s="7" t="s">
        <v>43</v>
      </c>
      <c r="D6938" s="7" t="s">
        <v>34</v>
      </c>
      <c r="E6938" s="7">
        <v>2003</v>
      </c>
      <c r="F6938" s="15" t="str">
        <f>CONCATENATE(AllWeights5[[#This Row],[bldgtype]],"-",AllWeights5[[#This Row],[bldgloc]],"-",AllWeights5[[#This Row],[bldgvint]])</f>
        <v>ERC-CZ10-2003</v>
      </c>
      <c r="G6938" s="15" t="str">
        <f>CONCATENATE(AllWeights5[[#This Row],[bldgtype]],"-",AllWeights5[[#This Row],[bldgloc]],"-",AllWeights5[[#This Row],[era]])</f>
        <v>ERC-CZ10-ex</v>
      </c>
      <c r="H6938" s="7">
        <v>0.50900000000000001</v>
      </c>
      <c r="I6938" s="8" t="s">
        <v>11</v>
      </c>
      <c r="J6938" s="5">
        <f>SUMIFS(AllWeights5[wt_vint],AllWeights5[bldgtype],AllWeights5[[#This Row],[bldgtype]],AllWeights5[bldgloc],AllWeights5[[#This Row],[bldgloc]],AllWeights5[era],AllWeights5[[#This Row],[era]])</f>
        <v>8.4500000000000011</v>
      </c>
      <c r="K6938" s="16">
        <f>AllWeights5[[#This Row],[wt_vint]]/AllWeights5[[#This Row],[Total Weight (BT, CZ, Era)]]</f>
        <v>6.0236686390532534E-2</v>
      </c>
    </row>
    <row r="6939" spans="1:11" x14ac:dyDescent="0.3">
      <c r="A6939" s="6">
        <v>2020</v>
      </c>
      <c r="B6939" s="7" t="s">
        <v>39</v>
      </c>
      <c r="C6939" s="7" t="s">
        <v>43</v>
      </c>
      <c r="D6939" s="7" t="s">
        <v>34</v>
      </c>
      <c r="E6939" s="7">
        <v>2007</v>
      </c>
      <c r="F6939" s="15" t="str">
        <f>CONCATENATE(AllWeights5[[#This Row],[bldgtype]],"-",AllWeights5[[#This Row],[bldgloc]],"-",AllWeights5[[#This Row],[bldgvint]])</f>
        <v>ERC-CZ10-2007</v>
      </c>
      <c r="G6939" s="15" t="str">
        <f>CONCATENATE(AllWeights5[[#This Row],[bldgtype]],"-",AllWeights5[[#This Row],[bldgloc]],"-",AllWeights5[[#This Row],[era]])</f>
        <v>ERC-CZ10-ex</v>
      </c>
      <c r="H6939" s="7">
        <v>0.113</v>
      </c>
      <c r="I6939" s="8" t="s">
        <v>11</v>
      </c>
      <c r="J6939" s="5">
        <f>SUMIFS(AllWeights5[wt_vint],AllWeights5[bldgtype],AllWeights5[[#This Row],[bldgtype]],AllWeights5[bldgloc],AllWeights5[[#This Row],[bldgloc]],AllWeights5[era],AllWeights5[[#This Row],[era]])</f>
        <v>8.4500000000000011</v>
      </c>
      <c r="K6939" s="16">
        <f>AllWeights5[[#This Row],[wt_vint]]/AllWeights5[[#This Row],[Total Weight (BT, CZ, Era)]]</f>
        <v>1.3372781065088756E-2</v>
      </c>
    </row>
    <row r="6940" spans="1:11" x14ac:dyDescent="0.3">
      <c r="A6940" s="6">
        <v>2020</v>
      </c>
      <c r="B6940" s="7" t="s">
        <v>39</v>
      </c>
      <c r="C6940" s="7" t="s">
        <v>43</v>
      </c>
      <c r="D6940" s="7" t="s">
        <v>34</v>
      </c>
      <c r="E6940" s="7">
        <v>2011</v>
      </c>
      <c r="F6940" s="15" t="str">
        <f>CONCATENATE(AllWeights5[[#This Row],[bldgtype]],"-",AllWeights5[[#This Row],[bldgloc]],"-",AllWeights5[[#This Row],[bldgvint]])</f>
        <v>ERC-CZ10-2011</v>
      </c>
      <c r="G6940" s="15" t="str">
        <f>CONCATENATE(AllWeights5[[#This Row],[bldgtype]],"-",AllWeights5[[#This Row],[bldgloc]],"-",AllWeights5[[#This Row],[era]])</f>
        <v>ERC-CZ10-ex</v>
      </c>
      <c r="H6940" s="7">
        <v>0.113</v>
      </c>
      <c r="I6940" s="8" t="s">
        <v>11</v>
      </c>
      <c r="J6940" s="5">
        <f>SUMIFS(AllWeights5[wt_vint],AllWeights5[bldgtype],AllWeights5[[#This Row],[bldgtype]],AllWeights5[bldgloc],AllWeights5[[#This Row],[bldgloc]],AllWeights5[era],AllWeights5[[#This Row],[era]])</f>
        <v>8.4500000000000011</v>
      </c>
      <c r="K6940" s="16">
        <f>AllWeights5[[#This Row],[wt_vint]]/AllWeights5[[#This Row],[Total Weight (BT, CZ, Era)]]</f>
        <v>1.3372781065088756E-2</v>
      </c>
    </row>
    <row r="6941" spans="1:11" x14ac:dyDescent="0.3">
      <c r="A6941" s="6">
        <v>2020</v>
      </c>
      <c r="B6941" s="7" t="s">
        <v>39</v>
      </c>
      <c r="C6941" s="7" t="s">
        <v>43</v>
      </c>
      <c r="D6941" s="7" t="s">
        <v>34</v>
      </c>
      <c r="E6941" s="7">
        <v>2015</v>
      </c>
      <c r="F6941" s="15" t="str">
        <f>CONCATENATE(AllWeights5[[#This Row],[bldgtype]],"-",AllWeights5[[#This Row],[bldgloc]],"-",AllWeights5[[#This Row],[bldgvint]])</f>
        <v>ERC-CZ10-2015</v>
      </c>
      <c r="G6941" s="15" t="str">
        <f>CONCATENATE(AllWeights5[[#This Row],[bldgtype]],"-",AllWeights5[[#This Row],[bldgloc]],"-",AllWeights5[[#This Row],[era]])</f>
        <v>ERC-CZ10-ex</v>
      </c>
      <c r="H6941" s="7">
        <v>8.5000000000000006E-2</v>
      </c>
      <c r="I6941" s="8" t="s">
        <v>11</v>
      </c>
      <c r="J6941" s="5">
        <f>SUMIFS(AllWeights5[wt_vint],AllWeights5[bldgtype],AllWeights5[[#This Row],[bldgtype]],AllWeights5[bldgloc],AllWeights5[[#This Row],[bldgloc]],AllWeights5[era],AllWeights5[[#This Row],[era]])</f>
        <v>8.4500000000000011</v>
      </c>
      <c r="K6941" s="16">
        <f>AllWeights5[[#This Row],[wt_vint]]/AllWeights5[[#This Row],[Total Weight (BT, CZ, Era)]]</f>
        <v>1.0059171597633136E-2</v>
      </c>
    </row>
    <row r="6942" spans="1:11" x14ac:dyDescent="0.3">
      <c r="A6942" s="6">
        <v>2020</v>
      </c>
      <c r="B6942" s="7" t="s">
        <v>39</v>
      </c>
      <c r="C6942" s="7" t="s">
        <v>43</v>
      </c>
      <c r="D6942" s="7" t="s">
        <v>34</v>
      </c>
      <c r="E6942" s="7">
        <v>2017</v>
      </c>
      <c r="F6942" s="15" t="str">
        <f>CONCATENATE(AllWeights5[[#This Row],[bldgtype]],"-",AllWeights5[[#This Row],[bldgloc]],"-",AllWeights5[[#This Row],[bldgvint]])</f>
        <v>ERC-CZ10-2017</v>
      </c>
      <c r="G6942" s="15" t="str">
        <f>CONCATENATE(AllWeights5[[#This Row],[bldgtype]],"-",AllWeights5[[#This Row],[bldgloc]],"-",AllWeights5[[#This Row],[era]])</f>
        <v>ERC-CZ10-rec</v>
      </c>
      <c r="H6942" s="7">
        <v>8.5000000000000006E-2</v>
      </c>
      <c r="I6942" s="8" t="s">
        <v>14</v>
      </c>
      <c r="J6942" s="5">
        <f>SUMIFS(AllWeights5[wt_vint],AllWeights5[bldgtype],AllWeights5[[#This Row],[bldgtype]],AllWeights5[bldgloc],AllWeights5[[#This Row],[bldgloc]],AllWeights5[era],AllWeights5[[#This Row],[era]])</f>
        <v>1.2509999999999999</v>
      </c>
      <c r="K6942" s="16">
        <f>AllWeights5[[#This Row],[wt_vint]]/AllWeights5[[#This Row],[Total Weight (BT, CZ, Era)]]</f>
        <v>6.7945643485211843E-2</v>
      </c>
    </row>
    <row r="6943" spans="1:11" x14ac:dyDescent="0.3">
      <c r="A6943" s="6">
        <v>2020</v>
      </c>
      <c r="B6943" s="7" t="s">
        <v>39</v>
      </c>
      <c r="C6943" s="7" t="s">
        <v>43</v>
      </c>
      <c r="D6943" s="7" t="s">
        <v>34</v>
      </c>
      <c r="E6943" s="7">
        <v>2020</v>
      </c>
      <c r="F6943" s="15" t="str">
        <f>CONCATENATE(AllWeights5[[#This Row],[bldgtype]],"-",AllWeights5[[#This Row],[bldgloc]],"-",AllWeights5[[#This Row],[bldgvint]])</f>
        <v>ERC-CZ10-2020</v>
      </c>
      <c r="G6943" s="15" t="str">
        <f>CONCATENATE(AllWeights5[[#This Row],[bldgtype]],"-",AllWeights5[[#This Row],[bldgloc]],"-",AllWeights5[[#This Row],[era]])</f>
        <v>ERC-CZ10-rec</v>
      </c>
      <c r="H6943" s="7">
        <v>2.8000000000000001E-2</v>
      </c>
      <c r="I6943" s="8" t="s">
        <v>14</v>
      </c>
      <c r="J6943" s="5">
        <f>SUMIFS(AllWeights5[wt_vint],AllWeights5[bldgtype],AllWeights5[[#This Row],[bldgtype]],AllWeights5[bldgloc],AllWeights5[[#This Row],[bldgloc]],AllWeights5[era],AllWeights5[[#This Row],[era]])</f>
        <v>1.2509999999999999</v>
      </c>
      <c r="K6943" s="16">
        <f>AllWeights5[[#This Row],[wt_vint]]/AllWeights5[[#This Row],[Total Weight (BT, CZ, Era)]]</f>
        <v>2.2382094324540368E-2</v>
      </c>
    </row>
    <row r="6944" spans="1:11" x14ac:dyDescent="0.3">
      <c r="A6944" s="6">
        <v>2020</v>
      </c>
      <c r="B6944" s="7" t="s">
        <v>39</v>
      </c>
      <c r="C6944" s="7" t="s">
        <v>43</v>
      </c>
      <c r="D6944" s="7" t="s">
        <v>34</v>
      </c>
      <c r="E6944" s="7" t="s">
        <v>18</v>
      </c>
      <c r="F6944" s="15" t="str">
        <f>CONCATENATE(AllWeights5[[#This Row],[bldgtype]],"-",AllWeights5[[#This Row],[bldgloc]],"-",AllWeights5[[#This Row],[bldgvint]])</f>
        <v>ERC-CZ10-New</v>
      </c>
      <c r="G6944" s="15" t="str">
        <f>CONCATENATE(AllWeights5[[#This Row],[bldgtype]],"-",AllWeights5[[#This Row],[bldgloc]],"-",AllWeights5[[#This Row],[era]])</f>
        <v>ERC-CZ10-new</v>
      </c>
      <c r="H6944" s="7">
        <v>2.8000000000000001E-2</v>
      </c>
      <c r="I6944" s="8" t="s">
        <v>19</v>
      </c>
      <c r="J6944" s="5">
        <f>SUMIFS(AllWeights5[wt_vint],AllWeights5[bldgtype],AllWeights5[[#This Row],[bldgtype]],AllWeights5[bldgloc],AllWeights5[[#This Row],[bldgloc]],AllWeights5[era],AllWeights5[[#This Row],[era]])</f>
        <v>0.312</v>
      </c>
      <c r="K6944" s="16">
        <f>AllWeights5[[#This Row],[wt_vint]]/AllWeights5[[#This Row],[Total Weight (BT, CZ, Era)]]</f>
        <v>8.9743589743589744E-2</v>
      </c>
    </row>
    <row r="6945" spans="1:11" x14ac:dyDescent="0.3">
      <c r="A6945" s="6">
        <v>2020</v>
      </c>
      <c r="B6945" s="7" t="s">
        <v>39</v>
      </c>
      <c r="C6945" s="7" t="s">
        <v>43</v>
      </c>
      <c r="D6945" s="7" t="s">
        <v>35</v>
      </c>
      <c r="E6945" s="7">
        <v>1975</v>
      </c>
      <c r="F6945" s="15" t="str">
        <f>CONCATENATE(AllWeights5[[#This Row],[bldgtype]],"-",AllWeights5[[#This Row],[bldgloc]],"-",AllWeights5[[#This Row],[bldgvint]])</f>
        <v>ERC-CZ14-1975</v>
      </c>
      <c r="G6945" s="15" t="str">
        <f>CONCATENATE(AllWeights5[[#This Row],[bldgtype]],"-",AllWeights5[[#This Row],[bldgloc]],"-",AllWeights5[[#This Row],[era]])</f>
        <v>ERC-CZ14-old</v>
      </c>
      <c r="H6945" s="7">
        <v>7.0999999999999994E-2</v>
      </c>
      <c r="I6945" s="8" t="s">
        <v>16</v>
      </c>
      <c r="J6945" s="5">
        <f>SUMIFS(AllWeights5[wt_vint],AllWeights5[bldgtype],AllWeights5[[#This Row],[bldgtype]],AllWeights5[bldgloc],AllWeights5[[#This Row],[bldgloc]],AllWeights5[era],AllWeights5[[#This Row],[era]])</f>
        <v>5.8289999999999997</v>
      </c>
      <c r="K6945" s="16">
        <f>AllWeights5[[#This Row],[wt_vint]]/AllWeights5[[#This Row],[Total Weight (BT, CZ, Era)]]</f>
        <v>1.2180476925716246E-2</v>
      </c>
    </row>
    <row r="6946" spans="1:11" x14ac:dyDescent="0.3">
      <c r="A6946" s="6">
        <v>2020</v>
      </c>
      <c r="B6946" s="7" t="s">
        <v>39</v>
      </c>
      <c r="C6946" s="7" t="s">
        <v>43</v>
      </c>
      <c r="D6946" s="7" t="s">
        <v>35</v>
      </c>
      <c r="E6946" s="7">
        <v>1985</v>
      </c>
      <c r="F6946" s="15" t="str">
        <f>CONCATENATE(AllWeights5[[#This Row],[bldgtype]],"-",AllWeights5[[#This Row],[bldgloc]],"-",AllWeights5[[#This Row],[bldgvint]])</f>
        <v>ERC-CZ14-1985</v>
      </c>
      <c r="G6946" s="15" t="str">
        <f>CONCATENATE(AllWeights5[[#This Row],[bldgtype]],"-",AllWeights5[[#This Row],[bldgloc]],"-",AllWeights5[[#This Row],[era]])</f>
        <v>ERC-CZ14-old</v>
      </c>
      <c r="H6946" s="7">
        <v>1.9E-2</v>
      </c>
      <c r="I6946" s="8" t="s">
        <v>16</v>
      </c>
      <c r="J6946" s="5">
        <f>SUMIFS(AllWeights5[wt_vint],AllWeights5[bldgtype],AllWeights5[[#This Row],[bldgtype]],AllWeights5[bldgloc],AllWeights5[[#This Row],[bldgloc]],AllWeights5[era],AllWeights5[[#This Row],[era]])</f>
        <v>5.8289999999999997</v>
      </c>
      <c r="K6946" s="16">
        <f>AllWeights5[[#This Row],[wt_vint]]/AllWeights5[[#This Row],[Total Weight (BT, CZ, Era)]]</f>
        <v>3.2595642477268828E-3</v>
      </c>
    </row>
    <row r="6947" spans="1:11" x14ac:dyDescent="0.3">
      <c r="A6947" s="6">
        <v>2020</v>
      </c>
      <c r="B6947" s="7" t="s">
        <v>39</v>
      </c>
      <c r="C6947" s="7" t="s">
        <v>43</v>
      </c>
      <c r="D6947" s="7" t="s">
        <v>35</v>
      </c>
      <c r="E6947" s="7">
        <v>1996</v>
      </c>
      <c r="F6947" s="15" t="str">
        <f>CONCATENATE(AllWeights5[[#This Row],[bldgtype]],"-",AllWeights5[[#This Row],[bldgloc]],"-",AllWeights5[[#This Row],[bldgvint]])</f>
        <v>ERC-CZ14-1996</v>
      </c>
      <c r="G6947" s="15" t="str">
        <f>CONCATENATE(AllWeights5[[#This Row],[bldgtype]],"-",AllWeights5[[#This Row],[bldgloc]],"-",AllWeights5[[#This Row],[era]])</f>
        <v>ERC-CZ14-old</v>
      </c>
      <c r="H6947" s="7">
        <v>1.9E-2</v>
      </c>
      <c r="I6947" s="8" t="s">
        <v>16</v>
      </c>
      <c r="J6947" s="5">
        <f>SUMIFS(AllWeights5[wt_vint],AllWeights5[bldgtype],AllWeights5[[#This Row],[bldgtype]],AllWeights5[bldgloc],AllWeights5[[#This Row],[bldgloc]],AllWeights5[era],AllWeights5[[#This Row],[era]])</f>
        <v>5.8289999999999997</v>
      </c>
      <c r="K6947" s="16">
        <f>AllWeights5[[#This Row],[wt_vint]]/AllWeights5[[#This Row],[Total Weight (BT, CZ, Era)]]</f>
        <v>3.2595642477268828E-3</v>
      </c>
    </row>
    <row r="6948" spans="1:11" x14ac:dyDescent="0.3">
      <c r="A6948" s="6">
        <v>2020</v>
      </c>
      <c r="B6948" s="7" t="s">
        <v>39</v>
      </c>
      <c r="C6948" s="7" t="s">
        <v>43</v>
      </c>
      <c r="D6948" s="7" t="s">
        <v>35</v>
      </c>
      <c r="E6948" s="7">
        <v>2003</v>
      </c>
      <c r="F6948" s="15" t="str">
        <f>CONCATENATE(AllWeights5[[#This Row],[bldgtype]],"-",AllWeights5[[#This Row],[bldgloc]],"-",AllWeights5[[#This Row],[bldgvint]])</f>
        <v>ERC-CZ14-2003</v>
      </c>
      <c r="G6948" s="15" t="str">
        <f>CONCATENATE(AllWeights5[[#This Row],[bldgtype]],"-",AllWeights5[[#This Row],[bldgloc]],"-",AllWeights5[[#This Row],[era]])</f>
        <v>ERC-CZ14-ex</v>
      </c>
      <c r="H6948" s="7">
        <v>1.4E-2</v>
      </c>
      <c r="I6948" s="8" t="s">
        <v>11</v>
      </c>
      <c r="J6948" s="5">
        <f>SUMIFS(AllWeights5[wt_vint],AllWeights5[bldgtype],AllWeights5[[#This Row],[bldgtype]],AllWeights5[bldgloc],AllWeights5[[#This Row],[bldgloc]],AllWeights5[era],AllWeights5[[#This Row],[era]])</f>
        <v>1.7219999999999998</v>
      </c>
      <c r="K6948" s="16">
        <f>AllWeights5[[#This Row],[wt_vint]]/AllWeights5[[#This Row],[Total Weight (BT, CZ, Era)]]</f>
        <v>8.130081300813009E-3</v>
      </c>
    </row>
    <row r="6949" spans="1:11" x14ac:dyDescent="0.3">
      <c r="A6949" s="6">
        <v>2020</v>
      </c>
      <c r="B6949" s="7" t="s">
        <v>39</v>
      </c>
      <c r="C6949" s="7" t="s">
        <v>43</v>
      </c>
      <c r="D6949" s="7" t="s">
        <v>35</v>
      </c>
      <c r="E6949" s="7">
        <v>2007</v>
      </c>
      <c r="F6949" s="15" t="str">
        <f>CONCATENATE(AllWeights5[[#This Row],[bldgtype]],"-",AllWeights5[[#This Row],[bldgloc]],"-",AllWeights5[[#This Row],[bldgvint]])</f>
        <v>ERC-CZ14-2007</v>
      </c>
      <c r="G6949" s="15" t="str">
        <f>CONCATENATE(AllWeights5[[#This Row],[bldgtype]],"-",AllWeights5[[#This Row],[bldgloc]],"-",AllWeights5[[#This Row],[era]])</f>
        <v>ERC-CZ14-ex</v>
      </c>
      <c r="H6949" s="7">
        <v>3.0000000000000001E-3</v>
      </c>
      <c r="I6949" s="8" t="s">
        <v>11</v>
      </c>
      <c r="J6949" s="5">
        <f>SUMIFS(AllWeights5[wt_vint],AllWeights5[bldgtype],AllWeights5[[#This Row],[bldgtype]],AllWeights5[bldgloc],AllWeights5[[#This Row],[bldgloc]],AllWeights5[era],AllWeights5[[#This Row],[era]])</f>
        <v>1.7219999999999998</v>
      </c>
      <c r="K6949" s="16">
        <f>AllWeights5[[#This Row],[wt_vint]]/AllWeights5[[#This Row],[Total Weight (BT, CZ, Era)]]</f>
        <v>1.7421602787456448E-3</v>
      </c>
    </row>
    <row r="6950" spans="1:11" x14ac:dyDescent="0.3">
      <c r="A6950" s="6">
        <v>2020</v>
      </c>
      <c r="B6950" s="7" t="s">
        <v>39</v>
      </c>
      <c r="C6950" s="7" t="s">
        <v>43</v>
      </c>
      <c r="D6950" s="7" t="s">
        <v>35</v>
      </c>
      <c r="E6950" s="7">
        <v>2011</v>
      </c>
      <c r="F6950" s="15" t="str">
        <f>CONCATENATE(AllWeights5[[#This Row],[bldgtype]],"-",AllWeights5[[#This Row],[bldgloc]],"-",AllWeights5[[#This Row],[bldgvint]])</f>
        <v>ERC-CZ14-2011</v>
      </c>
      <c r="G6950" s="15" t="str">
        <f>CONCATENATE(AllWeights5[[#This Row],[bldgtype]],"-",AllWeights5[[#This Row],[bldgloc]],"-",AllWeights5[[#This Row],[era]])</f>
        <v>ERC-CZ14-ex</v>
      </c>
      <c r="H6950" s="7">
        <v>3.0000000000000001E-3</v>
      </c>
      <c r="I6950" s="8" t="s">
        <v>11</v>
      </c>
      <c r="J6950" s="5">
        <f>SUMIFS(AllWeights5[wt_vint],AllWeights5[bldgtype],AllWeights5[[#This Row],[bldgtype]],AllWeights5[bldgloc],AllWeights5[[#This Row],[bldgloc]],AllWeights5[era],AllWeights5[[#This Row],[era]])</f>
        <v>1.7219999999999998</v>
      </c>
      <c r="K6950" s="16">
        <f>AllWeights5[[#This Row],[wt_vint]]/AllWeights5[[#This Row],[Total Weight (BT, CZ, Era)]]</f>
        <v>1.7421602787456448E-3</v>
      </c>
    </row>
    <row r="6951" spans="1:11" x14ac:dyDescent="0.3">
      <c r="A6951" s="6">
        <v>2020</v>
      </c>
      <c r="B6951" s="7" t="s">
        <v>39</v>
      </c>
      <c r="C6951" s="7" t="s">
        <v>43</v>
      </c>
      <c r="D6951" s="7" t="s">
        <v>35</v>
      </c>
      <c r="E6951" s="7">
        <v>2015</v>
      </c>
      <c r="F6951" s="15" t="str">
        <f>CONCATENATE(AllWeights5[[#This Row],[bldgtype]],"-",AllWeights5[[#This Row],[bldgloc]],"-",AllWeights5[[#This Row],[bldgvint]])</f>
        <v>ERC-CZ14-2015</v>
      </c>
      <c r="G6951" s="15" t="str">
        <f>CONCATENATE(AllWeights5[[#This Row],[bldgtype]],"-",AllWeights5[[#This Row],[bldgloc]],"-",AllWeights5[[#This Row],[era]])</f>
        <v>ERC-CZ14-ex</v>
      </c>
      <c r="H6951" s="7">
        <v>2E-3</v>
      </c>
      <c r="I6951" s="8" t="s">
        <v>11</v>
      </c>
      <c r="J6951" s="5">
        <f>SUMIFS(AllWeights5[wt_vint],AllWeights5[bldgtype],AllWeights5[[#This Row],[bldgtype]],AllWeights5[bldgloc],AllWeights5[[#This Row],[bldgloc]],AllWeights5[era],AllWeights5[[#This Row],[era]])</f>
        <v>1.7219999999999998</v>
      </c>
      <c r="K6951" s="16">
        <f>AllWeights5[[#This Row],[wt_vint]]/AllWeights5[[#This Row],[Total Weight (BT, CZ, Era)]]</f>
        <v>1.1614401858304299E-3</v>
      </c>
    </row>
    <row r="6952" spans="1:11" x14ac:dyDescent="0.3">
      <c r="A6952" s="6">
        <v>2020</v>
      </c>
      <c r="B6952" s="7" t="s">
        <v>39</v>
      </c>
      <c r="C6952" s="7" t="s">
        <v>43</v>
      </c>
      <c r="D6952" s="7" t="s">
        <v>35</v>
      </c>
      <c r="E6952" s="7">
        <v>2017</v>
      </c>
      <c r="F6952" s="15" t="str">
        <f>CONCATENATE(AllWeights5[[#This Row],[bldgtype]],"-",AllWeights5[[#This Row],[bldgloc]],"-",AllWeights5[[#This Row],[bldgvint]])</f>
        <v>ERC-CZ14-2017</v>
      </c>
      <c r="G6952" s="15" t="str">
        <f>CONCATENATE(AllWeights5[[#This Row],[bldgtype]],"-",AllWeights5[[#This Row],[bldgloc]],"-",AllWeights5[[#This Row],[era]])</f>
        <v>ERC-CZ14-rec</v>
      </c>
      <c r="H6952" s="7">
        <v>2E-3</v>
      </c>
      <c r="I6952" s="8" t="s">
        <v>14</v>
      </c>
      <c r="J6952" s="5">
        <f>SUMIFS(AllWeights5[wt_vint],AllWeights5[bldgtype],AllWeights5[[#This Row],[bldgtype]],AllWeights5[bldgloc],AllWeights5[[#This Row],[bldgloc]],AllWeights5[era],AllWeights5[[#This Row],[era]])</f>
        <v>0.26100000000000001</v>
      </c>
      <c r="K6952" s="16">
        <f>AllWeights5[[#This Row],[wt_vint]]/AllWeights5[[#This Row],[Total Weight (BT, CZ, Era)]]</f>
        <v>7.6628352490421452E-3</v>
      </c>
    </row>
    <row r="6953" spans="1:11" x14ac:dyDescent="0.3">
      <c r="A6953" s="6">
        <v>2020</v>
      </c>
      <c r="B6953" s="7" t="s">
        <v>39</v>
      </c>
      <c r="C6953" s="7" t="s">
        <v>43</v>
      </c>
      <c r="D6953" s="7" t="s">
        <v>35</v>
      </c>
      <c r="E6953" s="7">
        <v>2020</v>
      </c>
      <c r="F6953" s="15" t="str">
        <f>CONCATENATE(AllWeights5[[#This Row],[bldgtype]],"-",AllWeights5[[#This Row],[bldgloc]],"-",AllWeights5[[#This Row],[bldgvint]])</f>
        <v>ERC-CZ14-2020</v>
      </c>
      <c r="G6953" s="15" t="str">
        <f>CONCATENATE(AllWeights5[[#This Row],[bldgtype]],"-",AllWeights5[[#This Row],[bldgloc]],"-",AllWeights5[[#This Row],[era]])</f>
        <v>ERC-CZ14-rec</v>
      </c>
      <c r="H6953" s="7">
        <v>1E-3</v>
      </c>
      <c r="I6953" s="8" t="s">
        <v>14</v>
      </c>
      <c r="J6953" s="5">
        <f>SUMIFS(AllWeights5[wt_vint],AllWeights5[bldgtype],AllWeights5[[#This Row],[bldgtype]],AllWeights5[bldgloc],AllWeights5[[#This Row],[bldgloc]],AllWeights5[era],AllWeights5[[#This Row],[era]])</f>
        <v>0.26100000000000001</v>
      </c>
      <c r="K6953" s="16">
        <f>AllWeights5[[#This Row],[wt_vint]]/AllWeights5[[#This Row],[Total Weight (BT, CZ, Era)]]</f>
        <v>3.8314176245210726E-3</v>
      </c>
    </row>
    <row r="6954" spans="1:11" x14ac:dyDescent="0.3">
      <c r="A6954" s="6">
        <v>2020</v>
      </c>
      <c r="B6954" s="7" t="s">
        <v>39</v>
      </c>
      <c r="C6954" s="7" t="s">
        <v>43</v>
      </c>
      <c r="D6954" s="7" t="s">
        <v>35</v>
      </c>
      <c r="E6954" s="7" t="s">
        <v>18</v>
      </c>
      <c r="F6954" s="15" t="str">
        <f>CONCATENATE(AllWeights5[[#This Row],[bldgtype]],"-",AllWeights5[[#This Row],[bldgloc]],"-",AllWeights5[[#This Row],[bldgvint]])</f>
        <v>ERC-CZ14-New</v>
      </c>
      <c r="G6954" s="15" t="str">
        <f>CONCATENATE(AllWeights5[[#This Row],[bldgtype]],"-",AllWeights5[[#This Row],[bldgloc]],"-",AllWeights5[[#This Row],[era]])</f>
        <v>ERC-CZ14-new</v>
      </c>
      <c r="H6954" s="7">
        <v>1E-3</v>
      </c>
      <c r="I6954" s="8" t="s">
        <v>19</v>
      </c>
      <c r="J6954" s="5">
        <f>SUMIFS(AllWeights5[wt_vint],AllWeights5[bldgtype],AllWeights5[[#This Row],[bldgtype]],AllWeights5[bldgloc],AllWeights5[[#This Row],[bldgloc]],AllWeights5[era],AllWeights5[[#This Row],[era]])</f>
        <v>6.5000000000000002E-2</v>
      </c>
      <c r="K6954" s="16">
        <f>AllWeights5[[#This Row],[wt_vint]]/AllWeights5[[#This Row],[Total Weight (BT, CZ, Era)]]</f>
        <v>1.5384615384615384E-2</v>
      </c>
    </row>
    <row r="6955" spans="1:11" x14ac:dyDescent="0.3">
      <c r="A6955" s="6">
        <v>2020</v>
      </c>
      <c r="B6955" s="7" t="s">
        <v>39</v>
      </c>
      <c r="C6955" s="7" t="s">
        <v>43</v>
      </c>
      <c r="D6955" s="7" t="s">
        <v>36</v>
      </c>
      <c r="E6955" s="7">
        <v>1975</v>
      </c>
      <c r="F6955" s="15" t="str">
        <f>CONCATENATE(AllWeights5[[#This Row],[bldgtype]],"-",AllWeights5[[#This Row],[bldgloc]],"-",AllWeights5[[#This Row],[bldgvint]])</f>
        <v>ERC-CZ15-1975</v>
      </c>
      <c r="G6955" s="15" t="str">
        <f>CONCATENATE(AllWeights5[[#This Row],[bldgtype]],"-",AllWeights5[[#This Row],[bldgloc]],"-",AllWeights5[[#This Row],[era]])</f>
        <v>ERC-CZ15-old</v>
      </c>
      <c r="H6955" s="7">
        <v>1.9E-2</v>
      </c>
      <c r="I6955" s="8" t="s">
        <v>16</v>
      </c>
      <c r="J6955" s="5">
        <f>SUMIFS(AllWeights5[wt_vint],AllWeights5[bldgtype],AllWeights5[[#This Row],[bldgtype]],AllWeights5[bldgloc],AllWeights5[[#This Row],[bldgloc]],AllWeights5[era],AllWeights5[[#This Row],[era]])</f>
        <v>1.8889999999999996</v>
      </c>
      <c r="K6955" s="16">
        <f>AllWeights5[[#This Row],[wt_vint]]/AllWeights5[[#This Row],[Total Weight (BT, CZ, Era)]]</f>
        <v>1.0058231868713607E-2</v>
      </c>
    </row>
    <row r="6956" spans="1:11" x14ac:dyDescent="0.3">
      <c r="A6956" s="6">
        <v>2020</v>
      </c>
      <c r="B6956" s="7" t="s">
        <v>39</v>
      </c>
      <c r="C6956" s="7" t="s">
        <v>43</v>
      </c>
      <c r="D6956" s="7" t="s">
        <v>36</v>
      </c>
      <c r="E6956" s="7">
        <v>1985</v>
      </c>
      <c r="F6956" s="15" t="str">
        <f>CONCATENATE(AllWeights5[[#This Row],[bldgtype]],"-",AllWeights5[[#This Row],[bldgloc]],"-",AllWeights5[[#This Row],[bldgvint]])</f>
        <v>ERC-CZ15-1985</v>
      </c>
      <c r="G6956" s="15" t="str">
        <f>CONCATENATE(AllWeights5[[#This Row],[bldgtype]],"-",AllWeights5[[#This Row],[bldgloc]],"-",AllWeights5[[#This Row],[era]])</f>
        <v>ERC-CZ15-old</v>
      </c>
      <c r="H6956" s="7">
        <v>5.0000000000000001E-3</v>
      </c>
      <c r="I6956" s="8" t="s">
        <v>16</v>
      </c>
      <c r="J6956" s="5">
        <f>SUMIFS(AllWeights5[wt_vint],AllWeights5[bldgtype],AllWeights5[[#This Row],[bldgtype]],AllWeights5[bldgloc],AllWeights5[[#This Row],[bldgloc]],AllWeights5[era],AllWeights5[[#This Row],[era]])</f>
        <v>1.8889999999999996</v>
      </c>
      <c r="K6956" s="16">
        <f>AllWeights5[[#This Row],[wt_vint]]/AllWeights5[[#This Row],[Total Weight (BT, CZ, Era)]]</f>
        <v>2.646903123345686E-3</v>
      </c>
    </row>
    <row r="6957" spans="1:11" x14ac:dyDescent="0.3">
      <c r="A6957" s="6">
        <v>2020</v>
      </c>
      <c r="B6957" s="7" t="s">
        <v>39</v>
      </c>
      <c r="C6957" s="7" t="s">
        <v>43</v>
      </c>
      <c r="D6957" s="7" t="s">
        <v>36</v>
      </c>
      <c r="E6957" s="7">
        <v>1996</v>
      </c>
      <c r="F6957" s="15" t="str">
        <f>CONCATENATE(AllWeights5[[#This Row],[bldgtype]],"-",AllWeights5[[#This Row],[bldgloc]],"-",AllWeights5[[#This Row],[bldgvint]])</f>
        <v>ERC-CZ15-1996</v>
      </c>
      <c r="G6957" s="15" t="str">
        <f>CONCATENATE(AllWeights5[[#This Row],[bldgtype]],"-",AllWeights5[[#This Row],[bldgloc]],"-",AllWeights5[[#This Row],[era]])</f>
        <v>ERC-CZ15-old</v>
      </c>
      <c r="H6957" s="7">
        <v>5.0000000000000001E-3</v>
      </c>
      <c r="I6957" s="8" t="s">
        <v>16</v>
      </c>
      <c r="J6957" s="5">
        <f>SUMIFS(AllWeights5[wt_vint],AllWeights5[bldgtype],AllWeights5[[#This Row],[bldgtype]],AllWeights5[bldgloc],AllWeights5[[#This Row],[bldgloc]],AllWeights5[era],AllWeights5[[#This Row],[era]])</f>
        <v>1.8889999999999996</v>
      </c>
      <c r="K6957" s="16">
        <f>AllWeights5[[#This Row],[wt_vint]]/AllWeights5[[#This Row],[Total Weight (BT, CZ, Era)]]</f>
        <v>2.646903123345686E-3</v>
      </c>
    </row>
    <row r="6958" spans="1:11" x14ac:dyDescent="0.3">
      <c r="A6958" s="6">
        <v>2020</v>
      </c>
      <c r="B6958" s="7" t="s">
        <v>39</v>
      </c>
      <c r="C6958" s="7" t="s">
        <v>43</v>
      </c>
      <c r="D6958" s="7" t="s">
        <v>36</v>
      </c>
      <c r="E6958" s="7">
        <v>2003</v>
      </c>
      <c r="F6958" s="15" t="str">
        <f>CONCATENATE(AllWeights5[[#This Row],[bldgtype]],"-",AllWeights5[[#This Row],[bldgloc]],"-",AllWeights5[[#This Row],[bldgvint]])</f>
        <v>ERC-CZ15-2003</v>
      </c>
      <c r="G6958" s="15" t="str">
        <f>CONCATENATE(AllWeights5[[#This Row],[bldgtype]],"-",AllWeights5[[#This Row],[bldgloc]],"-",AllWeights5[[#This Row],[era]])</f>
        <v>ERC-CZ15-ex</v>
      </c>
      <c r="H6958" s="7">
        <v>4.0000000000000001E-3</v>
      </c>
      <c r="I6958" s="8" t="s">
        <v>11</v>
      </c>
      <c r="J6958" s="5">
        <f>SUMIFS(AllWeights5[wt_vint],AllWeights5[bldgtype],AllWeights5[[#This Row],[bldgtype]],AllWeights5[bldgloc],AllWeights5[[#This Row],[bldgloc]],AllWeights5[era],AllWeights5[[#This Row],[era]])</f>
        <v>0.68700000000000017</v>
      </c>
      <c r="K6958" s="16">
        <f>AllWeights5[[#This Row],[wt_vint]]/AllWeights5[[#This Row],[Total Weight (BT, CZ, Era)]]</f>
        <v>5.8224163027656463E-3</v>
      </c>
    </row>
    <row r="6959" spans="1:11" x14ac:dyDescent="0.3">
      <c r="A6959" s="6">
        <v>2020</v>
      </c>
      <c r="B6959" s="7" t="s">
        <v>39</v>
      </c>
      <c r="C6959" s="7" t="s">
        <v>43</v>
      </c>
      <c r="D6959" s="7" t="s">
        <v>36</v>
      </c>
      <c r="E6959" s="7">
        <v>2007</v>
      </c>
      <c r="F6959" s="15" t="str">
        <f>CONCATENATE(AllWeights5[[#This Row],[bldgtype]],"-",AllWeights5[[#This Row],[bldgloc]],"-",AllWeights5[[#This Row],[bldgvint]])</f>
        <v>ERC-CZ15-2007</v>
      </c>
      <c r="G6959" s="15" t="str">
        <f>CONCATENATE(AllWeights5[[#This Row],[bldgtype]],"-",AllWeights5[[#This Row],[bldgloc]],"-",AllWeights5[[#This Row],[era]])</f>
        <v>ERC-CZ15-ex</v>
      </c>
      <c r="H6959" s="7">
        <v>1E-3</v>
      </c>
      <c r="I6959" s="8" t="s">
        <v>11</v>
      </c>
      <c r="J6959" s="5">
        <f>SUMIFS(AllWeights5[wt_vint],AllWeights5[bldgtype],AllWeights5[[#This Row],[bldgtype]],AllWeights5[bldgloc],AllWeights5[[#This Row],[bldgloc]],AllWeights5[era],AllWeights5[[#This Row],[era]])</f>
        <v>0.68700000000000017</v>
      </c>
      <c r="K6959" s="16">
        <f>AllWeights5[[#This Row],[wt_vint]]/AllWeights5[[#This Row],[Total Weight (BT, CZ, Era)]]</f>
        <v>1.4556040756914116E-3</v>
      </c>
    </row>
    <row r="6960" spans="1:11" x14ac:dyDescent="0.3">
      <c r="A6960" s="6">
        <v>2020</v>
      </c>
      <c r="B6960" s="7" t="s">
        <v>39</v>
      </c>
      <c r="C6960" s="7" t="s">
        <v>43</v>
      </c>
      <c r="D6960" s="7" t="s">
        <v>36</v>
      </c>
      <c r="E6960" s="7">
        <v>2011</v>
      </c>
      <c r="F6960" s="15" t="str">
        <f>CONCATENATE(AllWeights5[[#This Row],[bldgtype]],"-",AllWeights5[[#This Row],[bldgloc]],"-",AllWeights5[[#This Row],[bldgvint]])</f>
        <v>ERC-CZ15-2011</v>
      </c>
      <c r="G6960" s="15" t="str">
        <f>CONCATENATE(AllWeights5[[#This Row],[bldgtype]],"-",AllWeights5[[#This Row],[bldgloc]],"-",AllWeights5[[#This Row],[era]])</f>
        <v>ERC-CZ15-ex</v>
      </c>
      <c r="H6960" s="7">
        <v>1E-3</v>
      </c>
      <c r="I6960" s="8" t="s">
        <v>11</v>
      </c>
      <c r="J6960" s="5">
        <f>SUMIFS(AllWeights5[wt_vint],AllWeights5[bldgtype],AllWeights5[[#This Row],[bldgtype]],AllWeights5[bldgloc],AllWeights5[[#This Row],[bldgloc]],AllWeights5[era],AllWeights5[[#This Row],[era]])</f>
        <v>0.68700000000000017</v>
      </c>
      <c r="K6960" s="16">
        <f>AllWeights5[[#This Row],[wt_vint]]/AllWeights5[[#This Row],[Total Weight (BT, CZ, Era)]]</f>
        <v>1.4556040756914116E-3</v>
      </c>
    </row>
    <row r="6961" spans="1:11" x14ac:dyDescent="0.3">
      <c r="A6961" s="6">
        <v>2020</v>
      </c>
      <c r="B6961" s="7" t="s">
        <v>39</v>
      </c>
      <c r="C6961" s="7" t="s">
        <v>43</v>
      </c>
      <c r="D6961" s="7" t="s">
        <v>36</v>
      </c>
      <c r="E6961" s="7">
        <v>2015</v>
      </c>
      <c r="F6961" s="15" t="str">
        <f>CONCATENATE(AllWeights5[[#This Row],[bldgtype]],"-",AllWeights5[[#This Row],[bldgloc]],"-",AllWeights5[[#This Row],[bldgvint]])</f>
        <v>ERC-CZ15-2015</v>
      </c>
      <c r="G6961" s="15" t="str">
        <f>CONCATENATE(AllWeights5[[#This Row],[bldgtype]],"-",AllWeights5[[#This Row],[bldgloc]],"-",AllWeights5[[#This Row],[era]])</f>
        <v>ERC-CZ15-ex</v>
      </c>
      <c r="H6961" s="7">
        <v>1E-3</v>
      </c>
      <c r="I6961" s="8" t="s">
        <v>11</v>
      </c>
      <c r="J6961" s="5">
        <f>SUMIFS(AllWeights5[wt_vint],AllWeights5[bldgtype],AllWeights5[[#This Row],[bldgtype]],AllWeights5[bldgloc],AllWeights5[[#This Row],[bldgloc]],AllWeights5[era],AllWeights5[[#This Row],[era]])</f>
        <v>0.68700000000000017</v>
      </c>
      <c r="K6961" s="16">
        <f>AllWeights5[[#This Row],[wt_vint]]/AllWeights5[[#This Row],[Total Weight (BT, CZ, Era)]]</f>
        <v>1.4556040756914116E-3</v>
      </c>
    </row>
    <row r="6962" spans="1:11" x14ac:dyDescent="0.3">
      <c r="A6962" s="6">
        <v>2020</v>
      </c>
      <c r="B6962" s="7" t="s">
        <v>39</v>
      </c>
      <c r="C6962" s="7" t="s">
        <v>43</v>
      </c>
      <c r="D6962" s="7" t="s">
        <v>36</v>
      </c>
      <c r="E6962" s="7">
        <v>2017</v>
      </c>
      <c r="F6962" s="15" t="str">
        <f>CONCATENATE(AllWeights5[[#This Row],[bldgtype]],"-",AllWeights5[[#This Row],[bldgloc]],"-",AllWeights5[[#This Row],[bldgvint]])</f>
        <v>ERC-CZ15-2017</v>
      </c>
      <c r="G6962" s="15" t="str">
        <f>CONCATENATE(AllWeights5[[#This Row],[bldgtype]],"-",AllWeights5[[#This Row],[bldgloc]],"-",AllWeights5[[#This Row],[era]])</f>
        <v>ERC-CZ15-rec</v>
      </c>
      <c r="H6962" s="7">
        <v>1E-3</v>
      </c>
      <c r="I6962" s="8" t="s">
        <v>14</v>
      </c>
      <c r="J6962" s="5">
        <f>SUMIFS(AllWeights5[wt_vint],AllWeights5[bldgtype],AllWeights5[[#This Row],[bldgtype]],AllWeights5[bldgloc],AllWeights5[[#This Row],[bldgloc]],AllWeights5[era],AllWeights5[[#This Row],[era]])</f>
        <v>0.104</v>
      </c>
      <c r="K6962" s="16">
        <f>AllWeights5[[#This Row],[wt_vint]]/AllWeights5[[#This Row],[Total Weight (BT, CZ, Era)]]</f>
        <v>9.6153846153846159E-3</v>
      </c>
    </row>
    <row r="6963" spans="1:11" x14ac:dyDescent="0.3">
      <c r="A6963" s="6">
        <v>2020</v>
      </c>
      <c r="B6963" s="7" t="s">
        <v>39</v>
      </c>
      <c r="C6963" s="7" t="s">
        <v>43</v>
      </c>
      <c r="D6963" s="7" t="s">
        <v>36</v>
      </c>
      <c r="E6963" s="7">
        <v>2020</v>
      </c>
      <c r="F6963" s="15" t="str">
        <f>CONCATENATE(AllWeights5[[#This Row],[bldgtype]],"-",AllWeights5[[#This Row],[bldgloc]],"-",AllWeights5[[#This Row],[bldgvint]])</f>
        <v>ERC-CZ15-2020</v>
      </c>
      <c r="G6963" s="15" t="str">
        <f>CONCATENATE(AllWeights5[[#This Row],[bldgtype]],"-",AllWeights5[[#This Row],[bldgloc]],"-",AllWeights5[[#This Row],[era]])</f>
        <v>ERC-CZ15-rec</v>
      </c>
      <c r="H6963" s="7">
        <v>1E-3</v>
      </c>
      <c r="I6963" s="8" t="s">
        <v>14</v>
      </c>
      <c r="J6963" s="5">
        <f>SUMIFS(AllWeights5[wt_vint],AllWeights5[bldgtype],AllWeights5[[#This Row],[bldgtype]],AllWeights5[bldgloc],AllWeights5[[#This Row],[bldgloc]],AllWeights5[era],AllWeights5[[#This Row],[era]])</f>
        <v>0.104</v>
      </c>
      <c r="K6963" s="16">
        <f>AllWeights5[[#This Row],[wt_vint]]/AllWeights5[[#This Row],[Total Weight (BT, CZ, Era)]]</f>
        <v>9.6153846153846159E-3</v>
      </c>
    </row>
    <row r="6964" spans="1:11" x14ac:dyDescent="0.3">
      <c r="A6964" s="6">
        <v>2020</v>
      </c>
      <c r="B6964" s="7" t="s">
        <v>39</v>
      </c>
      <c r="C6964" s="7" t="s">
        <v>43</v>
      </c>
      <c r="D6964" s="7" t="s">
        <v>36</v>
      </c>
      <c r="E6964" s="7" t="s">
        <v>18</v>
      </c>
      <c r="F6964" s="15" t="str">
        <f>CONCATENATE(AllWeights5[[#This Row],[bldgtype]],"-",AllWeights5[[#This Row],[bldgloc]],"-",AllWeights5[[#This Row],[bldgvint]])</f>
        <v>ERC-CZ15-New</v>
      </c>
      <c r="G6964" s="15" t="str">
        <f>CONCATENATE(AllWeights5[[#This Row],[bldgtype]],"-",AllWeights5[[#This Row],[bldgloc]],"-",AllWeights5[[#This Row],[era]])</f>
        <v>ERC-CZ15-new</v>
      </c>
      <c r="H6964" s="7">
        <v>1E-3</v>
      </c>
      <c r="I6964" s="8" t="s">
        <v>19</v>
      </c>
      <c r="J6964" s="5">
        <f>SUMIFS(AllWeights5[wt_vint],AllWeights5[bldgtype],AllWeights5[[#This Row],[bldgtype]],AllWeights5[bldgloc],AllWeights5[[#This Row],[bldgloc]],AllWeights5[era],AllWeights5[[#This Row],[era]])</f>
        <v>2.7E-2</v>
      </c>
      <c r="K6964" s="16">
        <f>AllWeights5[[#This Row],[wt_vint]]/AllWeights5[[#This Row],[Total Weight (BT, CZ, Era)]]</f>
        <v>3.7037037037037035E-2</v>
      </c>
    </row>
    <row r="6965" spans="1:11" x14ac:dyDescent="0.3">
      <c r="A6965" s="6">
        <v>2020</v>
      </c>
      <c r="B6965" s="7" t="s">
        <v>39</v>
      </c>
      <c r="C6965" s="7" t="s">
        <v>44</v>
      </c>
      <c r="D6965" s="7" t="s">
        <v>31</v>
      </c>
      <c r="E6965" s="7">
        <v>1975</v>
      </c>
      <c r="F6965" s="15" t="str">
        <f>CONCATENATE(AllWeights5[[#This Row],[bldgtype]],"-",AllWeights5[[#This Row],[bldgloc]],"-",AllWeights5[[#This Row],[bldgvint]])</f>
        <v>ESe-CZ06-1975</v>
      </c>
      <c r="G6965" s="15" t="str">
        <f>CONCATENATE(AllWeights5[[#This Row],[bldgtype]],"-",AllWeights5[[#This Row],[bldgloc]],"-",AllWeights5[[#This Row],[era]])</f>
        <v>ESe-CZ06-old</v>
      </c>
      <c r="H6965" s="7">
        <v>0.39</v>
      </c>
      <c r="I6965" s="8" t="s">
        <v>16</v>
      </c>
      <c r="J6965" s="5">
        <f>SUMIFS(AllWeights5[wt_vint],AllWeights5[bldgtype],AllWeights5[[#This Row],[bldgtype]],AllWeights5[bldgloc],AllWeights5[[#This Row],[bldgloc]],AllWeights5[era],AllWeights5[[#This Row],[era]])</f>
        <v>23.802</v>
      </c>
      <c r="K6965" s="16">
        <f>AllWeights5[[#This Row],[wt_vint]]/AllWeights5[[#This Row],[Total Weight (BT, CZ, Era)]]</f>
        <v>1.6385177716158307E-2</v>
      </c>
    </row>
    <row r="6966" spans="1:11" x14ac:dyDescent="0.3">
      <c r="A6966" s="6">
        <v>2020</v>
      </c>
      <c r="B6966" s="7" t="s">
        <v>39</v>
      </c>
      <c r="C6966" s="7" t="s">
        <v>44</v>
      </c>
      <c r="D6966" s="7" t="s">
        <v>31</v>
      </c>
      <c r="E6966" s="7">
        <v>1985</v>
      </c>
      <c r="F6966" s="15" t="str">
        <f>CONCATENATE(AllWeights5[[#This Row],[bldgtype]],"-",AllWeights5[[#This Row],[bldgloc]],"-",AllWeights5[[#This Row],[bldgvint]])</f>
        <v>ESe-CZ06-1985</v>
      </c>
      <c r="G6966" s="15" t="str">
        <f>CONCATENATE(AllWeights5[[#This Row],[bldgtype]],"-",AllWeights5[[#This Row],[bldgloc]],"-",AllWeights5[[#This Row],[era]])</f>
        <v>ESe-CZ06-old</v>
      </c>
      <c r="H6966" s="7">
        <v>0.10100000000000001</v>
      </c>
      <c r="I6966" s="8" t="s">
        <v>16</v>
      </c>
      <c r="J6966" s="5">
        <f>SUMIFS(AllWeights5[wt_vint],AllWeights5[bldgtype],AllWeights5[[#This Row],[bldgtype]],AllWeights5[bldgloc],AllWeights5[[#This Row],[bldgloc]],AllWeights5[era],AllWeights5[[#This Row],[era]])</f>
        <v>23.802</v>
      </c>
      <c r="K6966" s="16">
        <f>AllWeights5[[#This Row],[wt_vint]]/AllWeights5[[#This Row],[Total Weight (BT, CZ, Era)]]</f>
        <v>4.2433408957230486E-3</v>
      </c>
    </row>
    <row r="6967" spans="1:11" x14ac:dyDescent="0.3">
      <c r="A6967" s="6">
        <v>2020</v>
      </c>
      <c r="B6967" s="7" t="s">
        <v>39</v>
      </c>
      <c r="C6967" s="7" t="s">
        <v>44</v>
      </c>
      <c r="D6967" s="7" t="s">
        <v>31</v>
      </c>
      <c r="E6967" s="7">
        <v>1996</v>
      </c>
      <c r="F6967" s="15" t="str">
        <f>CONCATENATE(AllWeights5[[#This Row],[bldgtype]],"-",AllWeights5[[#This Row],[bldgloc]],"-",AllWeights5[[#This Row],[bldgvint]])</f>
        <v>ESe-CZ06-1996</v>
      </c>
      <c r="G6967" s="15" t="str">
        <f>CONCATENATE(AllWeights5[[#This Row],[bldgtype]],"-",AllWeights5[[#This Row],[bldgloc]],"-",AllWeights5[[#This Row],[era]])</f>
        <v>ESe-CZ06-old</v>
      </c>
      <c r="H6967" s="7">
        <v>0.104</v>
      </c>
      <c r="I6967" s="8" t="s">
        <v>16</v>
      </c>
      <c r="J6967" s="5">
        <f>SUMIFS(AllWeights5[wt_vint],AllWeights5[bldgtype],AllWeights5[[#This Row],[bldgtype]],AllWeights5[bldgloc],AllWeights5[[#This Row],[bldgloc]],AllWeights5[era],AllWeights5[[#This Row],[era]])</f>
        <v>23.802</v>
      </c>
      <c r="K6967" s="16">
        <f>AllWeights5[[#This Row],[wt_vint]]/AllWeights5[[#This Row],[Total Weight (BT, CZ, Era)]]</f>
        <v>4.3693807243088811E-3</v>
      </c>
    </row>
    <row r="6968" spans="1:11" x14ac:dyDescent="0.3">
      <c r="A6968" s="6">
        <v>2020</v>
      </c>
      <c r="B6968" s="7" t="s">
        <v>39</v>
      </c>
      <c r="C6968" s="7" t="s">
        <v>44</v>
      </c>
      <c r="D6968" s="7" t="s">
        <v>31</v>
      </c>
      <c r="E6968" s="7">
        <v>2003</v>
      </c>
      <c r="F6968" s="15" t="str">
        <f>CONCATENATE(AllWeights5[[#This Row],[bldgtype]],"-",AllWeights5[[#This Row],[bldgloc]],"-",AllWeights5[[#This Row],[bldgvint]])</f>
        <v>ESe-CZ06-2003</v>
      </c>
      <c r="G6968" s="15" t="str">
        <f>CONCATENATE(AllWeights5[[#This Row],[bldgtype]],"-",AllWeights5[[#This Row],[bldgloc]],"-",AllWeights5[[#This Row],[era]])</f>
        <v>ESe-CZ06-ex</v>
      </c>
      <c r="H6968" s="7">
        <v>7.5999999999999998E-2</v>
      </c>
      <c r="I6968" s="8" t="s">
        <v>11</v>
      </c>
      <c r="J6968" s="5">
        <f>SUMIFS(AllWeights5[wt_vint],AllWeights5[bldgtype],AllWeights5[[#This Row],[bldgtype]],AllWeights5[bldgloc],AllWeights5[[#This Row],[bldgloc]],AllWeights5[era],AllWeights5[[#This Row],[era]])</f>
        <v>2.7410000000000001</v>
      </c>
      <c r="K6968" s="16">
        <f>AllWeights5[[#This Row],[wt_vint]]/AllWeights5[[#This Row],[Total Weight (BT, CZ, Era)]]</f>
        <v>2.7727106895293688E-2</v>
      </c>
    </row>
    <row r="6969" spans="1:11" x14ac:dyDescent="0.3">
      <c r="A6969" s="6">
        <v>2020</v>
      </c>
      <c r="B6969" s="7" t="s">
        <v>39</v>
      </c>
      <c r="C6969" s="7" t="s">
        <v>44</v>
      </c>
      <c r="D6969" s="7" t="s">
        <v>31</v>
      </c>
      <c r="E6969" s="7">
        <v>2007</v>
      </c>
      <c r="F6969" s="15" t="str">
        <f>CONCATENATE(AllWeights5[[#This Row],[bldgtype]],"-",AllWeights5[[#This Row],[bldgloc]],"-",AllWeights5[[#This Row],[bldgvint]])</f>
        <v>ESe-CZ06-2007</v>
      </c>
      <c r="G6969" s="15" t="str">
        <f>CONCATENATE(AllWeights5[[#This Row],[bldgtype]],"-",AllWeights5[[#This Row],[bldgloc]],"-",AllWeights5[[#This Row],[era]])</f>
        <v>ESe-CZ06-ex</v>
      </c>
      <c r="H6969" s="7">
        <v>1.7000000000000001E-2</v>
      </c>
      <c r="I6969" s="8" t="s">
        <v>11</v>
      </c>
      <c r="J6969" s="5">
        <f>SUMIFS(AllWeights5[wt_vint],AllWeights5[bldgtype],AllWeights5[[#This Row],[bldgtype]],AllWeights5[bldgloc],AllWeights5[[#This Row],[bldgloc]],AllWeights5[era],AllWeights5[[#This Row],[era]])</f>
        <v>2.7410000000000001</v>
      </c>
      <c r="K6969" s="16">
        <f>AllWeights5[[#This Row],[wt_vint]]/AllWeights5[[#This Row],[Total Weight (BT, CZ, Era)]]</f>
        <v>6.2021160160525357E-3</v>
      </c>
    </row>
    <row r="6970" spans="1:11" x14ac:dyDescent="0.3">
      <c r="A6970" s="6">
        <v>2020</v>
      </c>
      <c r="B6970" s="7" t="s">
        <v>39</v>
      </c>
      <c r="C6970" s="7" t="s">
        <v>44</v>
      </c>
      <c r="D6970" s="7" t="s">
        <v>31</v>
      </c>
      <c r="E6970" s="7">
        <v>2011</v>
      </c>
      <c r="F6970" s="15" t="str">
        <f>CONCATENATE(AllWeights5[[#This Row],[bldgtype]],"-",AllWeights5[[#This Row],[bldgloc]],"-",AllWeights5[[#This Row],[bldgvint]])</f>
        <v>ESe-CZ06-2011</v>
      </c>
      <c r="G6970" s="15" t="str">
        <f>CONCATENATE(AllWeights5[[#This Row],[bldgtype]],"-",AllWeights5[[#This Row],[bldgloc]],"-",AllWeights5[[#This Row],[era]])</f>
        <v>ESe-CZ06-ex</v>
      </c>
      <c r="H6970" s="7">
        <v>1.7000000000000001E-2</v>
      </c>
      <c r="I6970" s="8" t="s">
        <v>11</v>
      </c>
      <c r="J6970" s="5">
        <f>SUMIFS(AllWeights5[wt_vint],AllWeights5[bldgtype],AllWeights5[[#This Row],[bldgtype]],AllWeights5[bldgloc],AllWeights5[[#This Row],[bldgloc]],AllWeights5[era],AllWeights5[[#This Row],[era]])</f>
        <v>2.7410000000000001</v>
      </c>
      <c r="K6970" s="16">
        <f>AllWeights5[[#This Row],[wt_vint]]/AllWeights5[[#This Row],[Total Weight (BT, CZ, Era)]]</f>
        <v>6.2021160160525357E-3</v>
      </c>
    </row>
    <row r="6971" spans="1:11" x14ac:dyDescent="0.3">
      <c r="A6971" s="6">
        <v>2020</v>
      </c>
      <c r="B6971" s="7" t="s">
        <v>39</v>
      </c>
      <c r="C6971" s="7" t="s">
        <v>44</v>
      </c>
      <c r="D6971" s="7" t="s">
        <v>31</v>
      </c>
      <c r="E6971" s="7">
        <v>2015</v>
      </c>
      <c r="F6971" s="15" t="str">
        <f>CONCATENATE(AllWeights5[[#This Row],[bldgtype]],"-",AllWeights5[[#This Row],[bldgloc]],"-",AllWeights5[[#This Row],[bldgvint]])</f>
        <v>ESe-CZ06-2015</v>
      </c>
      <c r="G6971" s="15" t="str">
        <f>CONCATENATE(AllWeights5[[#This Row],[bldgtype]],"-",AllWeights5[[#This Row],[bldgloc]],"-",AllWeights5[[#This Row],[era]])</f>
        <v>ESe-CZ06-ex</v>
      </c>
      <c r="H6971" s="7">
        <v>1.2999999999999999E-2</v>
      </c>
      <c r="I6971" s="8" t="s">
        <v>11</v>
      </c>
      <c r="J6971" s="5">
        <f>SUMIFS(AllWeights5[wt_vint],AllWeights5[bldgtype],AllWeights5[[#This Row],[bldgtype]],AllWeights5[bldgloc],AllWeights5[[#This Row],[bldgloc]],AllWeights5[era],AllWeights5[[#This Row],[era]])</f>
        <v>2.7410000000000001</v>
      </c>
      <c r="K6971" s="16">
        <f>AllWeights5[[#This Row],[wt_vint]]/AllWeights5[[#This Row],[Total Weight (BT, CZ, Era)]]</f>
        <v>4.7427946005107625E-3</v>
      </c>
    </row>
    <row r="6972" spans="1:11" x14ac:dyDescent="0.3">
      <c r="A6972" s="6">
        <v>2020</v>
      </c>
      <c r="B6972" s="7" t="s">
        <v>39</v>
      </c>
      <c r="C6972" s="7" t="s">
        <v>44</v>
      </c>
      <c r="D6972" s="7" t="s">
        <v>31</v>
      </c>
      <c r="E6972" s="7">
        <v>2017</v>
      </c>
      <c r="F6972" s="15" t="str">
        <f>CONCATENATE(AllWeights5[[#This Row],[bldgtype]],"-",AllWeights5[[#This Row],[bldgloc]],"-",AllWeights5[[#This Row],[bldgvint]])</f>
        <v>ESe-CZ06-2017</v>
      </c>
      <c r="G6972" s="15" t="str">
        <f>CONCATENATE(AllWeights5[[#This Row],[bldgtype]],"-",AllWeights5[[#This Row],[bldgloc]],"-",AllWeights5[[#This Row],[era]])</f>
        <v>ESe-CZ06-rec</v>
      </c>
      <c r="H6972" s="7">
        <v>1.2999999999999999E-2</v>
      </c>
      <c r="I6972" s="8" t="s">
        <v>14</v>
      </c>
      <c r="J6972" s="5">
        <f>SUMIFS(AllWeights5[wt_vint],AllWeights5[bldgtype],AllWeights5[[#This Row],[bldgtype]],AllWeights5[bldgloc],AllWeights5[[#This Row],[bldgloc]],AllWeights5[era],AllWeights5[[#This Row],[era]])</f>
        <v>0.44600000000000001</v>
      </c>
      <c r="K6972" s="16">
        <f>AllWeights5[[#This Row],[wt_vint]]/AllWeights5[[#This Row],[Total Weight (BT, CZ, Era)]]</f>
        <v>2.9147982062780266E-2</v>
      </c>
    </row>
    <row r="6973" spans="1:11" x14ac:dyDescent="0.3">
      <c r="A6973" s="6">
        <v>2020</v>
      </c>
      <c r="B6973" s="7" t="s">
        <v>39</v>
      </c>
      <c r="C6973" s="7" t="s">
        <v>44</v>
      </c>
      <c r="D6973" s="7" t="s">
        <v>31</v>
      </c>
      <c r="E6973" s="7">
        <v>2020</v>
      </c>
      <c r="F6973" s="15" t="str">
        <f>CONCATENATE(AllWeights5[[#This Row],[bldgtype]],"-",AllWeights5[[#This Row],[bldgloc]],"-",AllWeights5[[#This Row],[bldgvint]])</f>
        <v>ESe-CZ06-2020</v>
      </c>
      <c r="G6973" s="15" t="str">
        <f>CONCATENATE(AllWeights5[[#This Row],[bldgtype]],"-",AllWeights5[[#This Row],[bldgloc]],"-",AllWeights5[[#This Row],[era]])</f>
        <v>ESe-CZ06-rec</v>
      </c>
      <c r="H6973" s="7">
        <v>4.0000000000000001E-3</v>
      </c>
      <c r="I6973" s="8" t="s">
        <v>14</v>
      </c>
      <c r="J6973" s="5">
        <f>SUMIFS(AllWeights5[wt_vint],AllWeights5[bldgtype],AllWeights5[[#This Row],[bldgtype]],AllWeights5[bldgloc],AllWeights5[[#This Row],[bldgloc]],AllWeights5[era],AllWeights5[[#This Row],[era]])</f>
        <v>0.44600000000000001</v>
      </c>
      <c r="K6973" s="16">
        <f>AllWeights5[[#This Row],[wt_vint]]/AllWeights5[[#This Row],[Total Weight (BT, CZ, Era)]]</f>
        <v>8.9686098654708519E-3</v>
      </c>
    </row>
    <row r="6974" spans="1:11" x14ac:dyDescent="0.3">
      <c r="A6974" s="6">
        <v>2020</v>
      </c>
      <c r="B6974" s="7" t="s">
        <v>39</v>
      </c>
      <c r="C6974" s="7" t="s">
        <v>44</v>
      </c>
      <c r="D6974" s="7" t="s">
        <v>31</v>
      </c>
      <c r="E6974" s="7" t="s">
        <v>18</v>
      </c>
      <c r="F6974" s="15" t="str">
        <f>CONCATENATE(AllWeights5[[#This Row],[bldgtype]],"-",AllWeights5[[#This Row],[bldgloc]],"-",AllWeights5[[#This Row],[bldgvint]])</f>
        <v>ESe-CZ06-New</v>
      </c>
      <c r="G6974" s="15" t="str">
        <f>CONCATENATE(AllWeights5[[#This Row],[bldgtype]],"-",AllWeights5[[#This Row],[bldgloc]],"-",AllWeights5[[#This Row],[era]])</f>
        <v>ESe-CZ06-new</v>
      </c>
      <c r="H6974" s="7">
        <v>4.0000000000000001E-3</v>
      </c>
      <c r="I6974" s="8" t="s">
        <v>19</v>
      </c>
      <c r="J6974" s="5">
        <f>SUMIFS(AllWeights5[wt_vint],AllWeights5[bldgtype],AllWeights5[[#This Row],[bldgtype]],AllWeights5[bldgloc],AllWeights5[[#This Row],[bldgloc]],AllWeights5[era],AllWeights5[[#This Row],[era]])</f>
        <v>0.111</v>
      </c>
      <c r="K6974" s="16">
        <f>AllWeights5[[#This Row],[wt_vint]]/AllWeights5[[#This Row],[Total Weight (BT, CZ, Era)]]</f>
        <v>3.6036036036036036E-2</v>
      </c>
    </row>
    <row r="6975" spans="1:11" x14ac:dyDescent="0.3">
      <c r="A6975" s="6">
        <v>2020</v>
      </c>
      <c r="B6975" s="7" t="s">
        <v>39</v>
      </c>
      <c r="C6975" s="7" t="s">
        <v>44</v>
      </c>
      <c r="D6975" s="7" t="s">
        <v>38</v>
      </c>
      <c r="E6975" s="7">
        <v>1975</v>
      </c>
      <c r="F6975" s="15" t="str">
        <f>CONCATENATE(AllWeights5[[#This Row],[bldgtype]],"-",AllWeights5[[#This Row],[bldgloc]],"-",AllWeights5[[#This Row],[bldgvint]])</f>
        <v>ESe-CZ07-1975</v>
      </c>
      <c r="G6975" s="15" t="str">
        <f>CONCATENATE(AllWeights5[[#This Row],[bldgtype]],"-",AllWeights5[[#This Row],[bldgloc]],"-",AllWeights5[[#This Row],[era]])</f>
        <v>ESe-CZ07-old</v>
      </c>
      <c r="H6975" s="7">
        <v>4.4740000000000002</v>
      </c>
      <c r="I6975" s="8" t="s">
        <v>16</v>
      </c>
      <c r="J6975" s="5">
        <f>SUMIFS(AllWeights5[wt_vint],AllWeights5[bldgtype],AllWeights5[[#This Row],[bldgtype]],AllWeights5[bldgloc],AllWeights5[[#This Row],[bldgloc]],AllWeights5[era],AllWeights5[[#This Row],[era]])</f>
        <v>6.8289999999999997</v>
      </c>
      <c r="K6975" s="16">
        <f>AllWeights5[[#This Row],[wt_vint]]/AllWeights5[[#This Row],[Total Weight (BT, CZ, Era)]]</f>
        <v>0.65514716649582672</v>
      </c>
    </row>
    <row r="6976" spans="1:11" x14ac:dyDescent="0.3">
      <c r="A6976" s="6">
        <v>2020</v>
      </c>
      <c r="B6976" s="7" t="s">
        <v>39</v>
      </c>
      <c r="C6976" s="7" t="s">
        <v>44</v>
      </c>
      <c r="D6976" s="7" t="s">
        <v>38</v>
      </c>
      <c r="E6976" s="7">
        <v>1985</v>
      </c>
      <c r="F6976" s="15" t="str">
        <f>CONCATENATE(AllWeights5[[#This Row],[bldgtype]],"-",AllWeights5[[#This Row],[bldgloc]],"-",AllWeights5[[#This Row],[bldgvint]])</f>
        <v>ESe-CZ07-1985</v>
      </c>
      <c r="G6976" s="15" t="str">
        <f>CONCATENATE(AllWeights5[[#This Row],[bldgtype]],"-",AllWeights5[[#This Row],[bldgloc]],"-",AllWeights5[[#This Row],[era]])</f>
        <v>ESe-CZ07-old</v>
      </c>
      <c r="H6976" s="7">
        <v>1.161</v>
      </c>
      <c r="I6976" s="8" t="s">
        <v>16</v>
      </c>
      <c r="J6976" s="5">
        <f>SUMIFS(AllWeights5[wt_vint],AllWeights5[bldgtype],AllWeights5[[#This Row],[bldgtype]],AllWeights5[bldgloc],AllWeights5[[#This Row],[bldgloc]],AllWeights5[era],AllWeights5[[#This Row],[era]])</f>
        <v>6.8289999999999997</v>
      </c>
      <c r="K6976" s="16">
        <f>AllWeights5[[#This Row],[wt_vint]]/AllWeights5[[#This Row],[Total Weight (BT, CZ, Era)]]</f>
        <v>0.17001025040269441</v>
      </c>
    </row>
    <row r="6977" spans="1:11" x14ac:dyDescent="0.3">
      <c r="A6977" s="6">
        <v>2020</v>
      </c>
      <c r="B6977" s="7" t="s">
        <v>39</v>
      </c>
      <c r="C6977" s="7" t="s">
        <v>44</v>
      </c>
      <c r="D6977" s="7" t="s">
        <v>38</v>
      </c>
      <c r="E6977" s="7">
        <v>1996</v>
      </c>
      <c r="F6977" s="15" t="str">
        <f>CONCATENATE(AllWeights5[[#This Row],[bldgtype]],"-",AllWeights5[[#This Row],[bldgloc]],"-",AllWeights5[[#This Row],[bldgvint]])</f>
        <v>ESe-CZ07-1996</v>
      </c>
      <c r="G6977" s="15" t="str">
        <f>CONCATENATE(AllWeights5[[#This Row],[bldgtype]],"-",AllWeights5[[#This Row],[bldgloc]],"-",AllWeights5[[#This Row],[era]])</f>
        <v>ESe-CZ07-old</v>
      </c>
      <c r="H6977" s="7">
        <v>1.194</v>
      </c>
      <c r="I6977" s="8" t="s">
        <v>16</v>
      </c>
      <c r="J6977" s="5">
        <f>SUMIFS(AllWeights5[wt_vint],AllWeights5[bldgtype],AllWeights5[[#This Row],[bldgtype]],AllWeights5[bldgloc],AllWeights5[[#This Row],[bldgloc]],AllWeights5[era],AllWeights5[[#This Row],[era]])</f>
        <v>6.8289999999999997</v>
      </c>
      <c r="K6977" s="16">
        <f>AllWeights5[[#This Row],[wt_vint]]/AllWeights5[[#This Row],[Total Weight (BT, CZ, Era)]]</f>
        <v>0.17484258310147899</v>
      </c>
    </row>
    <row r="6978" spans="1:11" x14ac:dyDescent="0.3">
      <c r="A6978" s="6">
        <v>2020</v>
      </c>
      <c r="B6978" s="7" t="s">
        <v>39</v>
      </c>
      <c r="C6978" s="7" t="s">
        <v>44</v>
      </c>
      <c r="D6978" s="7" t="s">
        <v>38</v>
      </c>
      <c r="E6978" s="7">
        <v>2003</v>
      </c>
      <c r="F6978" s="15" t="str">
        <f>CONCATENATE(AllWeights5[[#This Row],[bldgtype]],"-",AllWeights5[[#This Row],[bldgloc]],"-",AllWeights5[[#This Row],[bldgvint]])</f>
        <v>ESe-CZ07-2003</v>
      </c>
      <c r="G6978" s="15" t="str">
        <f>CONCATENATE(AllWeights5[[#This Row],[bldgtype]],"-",AllWeights5[[#This Row],[bldgloc]],"-",AllWeights5[[#This Row],[era]])</f>
        <v>ESe-CZ07-ex</v>
      </c>
      <c r="H6978" s="7">
        <v>0.874</v>
      </c>
      <c r="I6978" s="8" t="s">
        <v>11</v>
      </c>
      <c r="J6978" s="5">
        <f>SUMIFS(AllWeights5[wt_vint],AllWeights5[bldgtype],AllWeights5[[#This Row],[bldgtype]],AllWeights5[bldgloc],AllWeights5[[#This Row],[bldgloc]],AllWeights5[era],AllWeights5[[#This Row],[era]])</f>
        <v>1.407</v>
      </c>
      <c r="K6978" s="16">
        <f>AllWeights5[[#This Row],[wt_vint]]/AllWeights5[[#This Row],[Total Weight (BT, CZ, Era)]]</f>
        <v>0.62117981520966592</v>
      </c>
    </row>
    <row r="6979" spans="1:11" x14ac:dyDescent="0.3">
      <c r="A6979" s="6">
        <v>2020</v>
      </c>
      <c r="B6979" s="7" t="s">
        <v>39</v>
      </c>
      <c r="C6979" s="7" t="s">
        <v>44</v>
      </c>
      <c r="D6979" s="7" t="s">
        <v>38</v>
      </c>
      <c r="E6979" s="7">
        <v>2007</v>
      </c>
      <c r="F6979" s="15" t="str">
        <f>CONCATENATE(AllWeights5[[#This Row],[bldgtype]],"-",AllWeights5[[#This Row],[bldgloc]],"-",AllWeights5[[#This Row],[bldgvint]])</f>
        <v>ESe-CZ07-2007</v>
      </c>
      <c r="G6979" s="15" t="str">
        <f>CONCATENATE(AllWeights5[[#This Row],[bldgtype]],"-",AllWeights5[[#This Row],[bldgloc]],"-",AllWeights5[[#This Row],[era]])</f>
        <v>ESe-CZ07-ex</v>
      </c>
      <c r="H6979" s="7">
        <v>0.19400000000000001</v>
      </c>
      <c r="I6979" s="8" t="s">
        <v>11</v>
      </c>
      <c r="J6979" s="5">
        <f>SUMIFS(AllWeights5[wt_vint],AllWeights5[bldgtype],AllWeights5[[#This Row],[bldgtype]],AllWeights5[bldgloc],AllWeights5[[#This Row],[bldgloc]],AllWeights5[era],AllWeights5[[#This Row],[era]])</f>
        <v>1.407</v>
      </c>
      <c r="K6979" s="16">
        <f>AllWeights5[[#This Row],[wt_vint]]/AllWeights5[[#This Row],[Total Weight (BT, CZ, Era)]]</f>
        <v>0.13788201847903342</v>
      </c>
    </row>
    <row r="6980" spans="1:11" x14ac:dyDescent="0.3">
      <c r="A6980" s="6">
        <v>2020</v>
      </c>
      <c r="B6980" s="7" t="s">
        <v>39</v>
      </c>
      <c r="C6980" s="7" t="s">
        <v>44</v>
      </c>
      <c r="D6980" s="7" t="s">
        <v>38</v>
      </c>
      <c r="E6980" s="7">
        <v>2011</v>
      </c>
      <c r="F6980" s="15" t="str">
        <f>CONCATENATE(AllWeights5[[#This Row],[bldgtype]],"-",AllWeights5[[#This Row],[bldgloc]],"-",AllWeights5[[#This Row],[bldgvint]])</f>
        <v>ESe-CZ07-2011</v>
      </c>
      <c r="G6980" s="15" t="str">
        <f>CONCATENATE(AllWeights5[[#This Row],[bldgtype]],"-",AllWeights5[[#This Row],[bldgloc]],"-",AllWeights5[[#This Row],[era]])</f>
        <v>ESe-CZ07-ex</v>
      </c>
      <c r="H6980" s="7">
        <v>0.19400000000000001</v>
      </c>
      <c r="I6980" s="8" t="s">
        <v>11</v>
      </c>
      <c r="J6980" s="5">
        <f>SUMIFS(AllWeights5[wt_vint],AllWeights5[bldgtype],AllWeights5[[#This Row],[bldgtype]],AllWeights5[bldgloc],AllWeights5[[#This Row],[bldgloc]],AllWeights5[era],AllWeights5[[#This Row],[era]])</f>
        <v>1.407</v>
      </c>
      <c r="K6980" s="16">
        <f>AllWeights5[[#This Row],[wt_vint]]/AllWeights5[[#This Row],[Total Weight (BT, CZ, Era)]]</f>
        <v>0.13788201847903342</v>
      </c>
    </row>
    <row r="6981" spans="1:11" x14ac:dyDescent="0.3">
      <c r="A6981" s="6">
        <v>2020</v>
      </c>
      <c r="B6981" s="7" t="s">
        <v>39</v>
      </c>
      <c r="C6981" s="7" t="s">
        <v>44</v>
      </c>
      <c r="D6981" s="7" t="s">
        <v>38</v>
      </c>
      <c r="E6981" s="7">
        <v>2015</v>
      </c>
      <c r="F6981" s="15" t="str">
        <f>CONCATENATE(AllWeights5[[#This Row],[bldgtype]],"-",AllWeights5[[#This Row],[bldgloc]],"-",AllWeights5[[#This Row],[bldgvint]])</f>
        <v>ESe-CZ07-2015</v>
      </c>
      <c r="G6981" s="15" t="str">
        <f>CONCATENATE(AllWeights5[[#This Row],[bldgtype]],"-",AllWeights5[[#This Row],[bldgloc]],"-",AllWeights5[[#This Row],[era]])</f>
        <v>ESe-CZ07-ex</v>
      </c>
      <c r="H6981" s="7">
        <v>0.14499999999999999</v>
      </c>
      <c r="I6981" s="8" t="s">
        <v>11</v>
      </c>
      <c r="J6981" s="5">
        <f>SUMIFS(AllWeights5[wt_vint],AllWeights5[bldgtype],AllWeights5[[#This Row],[bldgtype]],AllWeights5[bldgloc],AllWeights5[[#This Row],[bldgloc]],AllWeights5[era],AllWeights5[[#This Row],[era]])</f>
        <v>1.407</v>
      </c>
      <c r="K6981" s="16">
        <f>AllWeights5[[#This Row],[wt_vint]]/AllWeights5[[#This Row],[Total Weight (BT, CZ, Era)]]</f>
        <v>0.10305614783226723</v>
      </c>
    </row>
    <row r="6982" spans="1:11" x14ac:dyDescent="0.3">
      <c r="A6982" s="6">
        <v>2020</v>
      </c>
      <c r="B6982" s="7" t="s">
        <v>39</v>
      </c>
      <c r="C6982" s="7" t="s">
        <v>44</v>
      </c>
      <c r="D6982" s="7" t="s">
        <v>38</v>
      </c>
      <c r="E6982" s="7">
        <v>2017</v>
      </c>
      <c r="F6982" s="15" t="str">
        <f>CONCATENATE(AllWeights5[[#This Row],[bldgtype]],"-",AllWeights5[[#This Row],[bldgloc]],"-",AllWeights5[[#This Row],[bldgvint]])</f>
        <v>ESe-CZ07-2017</v>
      </c>
      <c r="G6982" s="15" t="str">
        <f>CONCATENATE(AllWeights5[[#This Row],[bldgtype]],"-",AllWeights5[[#This Row],[bldgloc]],"-",AllWeights5[[#This Row],[era]])</f>
        <v>ESe-CZ07-rec</v>
      </c>
      <c r="H6982" s="7">
        <v>0.14499999999999999</v>
      </c>
      <c r="I6982" s="8" t="s">
        <v>14</v>
      </c>
      <c r="J6982" s="5">
        <f>SUMIFS(AllWeights5[wt_vint],AllWeights5[bldgtype],AllWeights5[[#This Row],[bldgtype]],AllWeights5[bldgloc],AllWeights5[[#This Row],[bldgloc]],AllWeights5[era],AllWeights5[[#This Row],[era]])</f>
        <v>0.193</v>
      </c>
      <c r="K6982" s="16">
        <f>AllWeights5[[#This Row],[wt_vint]]/AllWeights5[[#This Row],[Total Weight (BT, CZ, Era)]]</f>
        <v>0.75129533678756466</v>
      </c>
    </row>
    <row r="6983" spans="1:11" x14ac:dyDescent="0.3">
      <c r="A6983" s="6">
        <v>2020</v>
      </c>
      <c r="B6983" s="7" t="s">
        <v>39</v>
      </c>
      <c r="C6983" s="7" t="s">
        <v>44</v>
      </c>
      <c r="D6983" s="7" t="s">
        <v>38</v>
      </c>
      <c r="E6983" s="7">
        <v>2020</v>
      </c>
      <c r="F6983" s="15" t="str">
        <f>CONCATENATE(AllWeights5[[#This Row],[bldgtype]],"-",AllWeights5[[#This Row],[bldgloc]],"-",AllWeights5[[#This Row],[bldgvint]])</f>
        <v>ESe-CZ07-2020</v>
      </c>
      <c r="G6983" s="15" t="str">
        <f>CONCATENATE(AllWeights5[[#This Row],[bldgtype]],"-",AllWeights5[[#This Row],[bldgloc]],"-",AllWeights5[[#This Row],[era]])</f>
        <v>ESe-CZ07-rec</v>
      </c>
      <c r="H6983" s="7">
        <v>4.8000000000000001E-2</v>
      </c>
      <c r="I6983" s="8" t="s">
        <v>14</v>
      </c>
      <c r="J6983" s="5">
        <f>SUMIFS(AllWeights5[wt_vint],AllWeights5[bldgtype],AllWeights5[[#This Row],[bldgtype]],AllWeights5[bldgloc],AllWeights5[[#This Row],[bldgloc]],AllWeights5[era],AllWeights5[[#This Row],[era]])</f>
        <v>0.193</v>
      </c>
      <c r="K6983" s="16">
        <f>AllWeights5[[#This Row],[wt_vint]]/AllWeights5[[#This Row],[Total Weight (BT, CZ, Era)]]</f>
        <v>0.24870466321243523</v>
      </c>
    </row>
    <row r="6984" spans="1:11" x14ac:dyDescent="0.3">
      <c r="A6984" s="6">
        <v>2020</v>
      </c>
      <c r="B6984" s="7" t="s">
        <v>39</v>
      </c>
      <c r="C6984" s="7" t="s">
        <v>44</v>
      </c>
      <c r="D6984" s="7" t="s">
        <v>38</v>
      </c>
      <c r="E6984" s="7" t="s">
        <v>18</v>
      </c>
      <c r="F6984" s="15" t="str">
        <f>CONCATENATE(AllWeights5[[#This Row],[bldgtype]],"-",AllWeights5[[#This Row],[bldgloc]],"-",AllWeights5[[#This Row],[bldgvint]])</f>
        <v>ESe-CZ07-New</v>
      </c>
      <c r="G6984" s="15" t="str">
        <f>CONCATENATE(AllWeights5[[#This Row],[bldgtype]],"-",AllWeights5[[#This Row],[bldgloc]],"-",AllWeights5[[#This Row],[era]])</f>
        <v>ESe-CZ07-new</v>
      </c>
      <c r="H6984" s="7">
        <v>4.8000000000000001E-2</v>
      </c>
      <c r="I6984" s="8" t="s">
        <v>19</v>
      </c>
      <c r="J6984" s="5">
        <f>SUMIFS(AllWeights5[wt_vint],AllWeights5[bldgtype],AllWeights5[[#This Row],[bldgtype]],AllWeights5[bldgloc],AllWeights5[[#This Row],[bldgloc]],AllWeights5[era],AllWeights5[[#This Row],[era]])</f>
        <v>4.8000000000000001E-2</v>
      </c>
      <c r="K6984" s="16">
        <f>AllWeights5[[#This Row],[wt_vint]]/AllWeights5[[#This Row],[Total Weight (BT, CZ, Era)]]</f>
        <v>1</v>
      </c>
    </row>
    <row r="6985" spans="1:11" x14ac:dyDescent="0.3">
      <c r="A6985" s="6">
        <v>2020</v>
      </c>
      <c r="B6985" s="7" t="s">
        <v>39</v>
      </c>
      <c r="C6985" s="7" t="s">
        <v>44</v>
      </c>
      <c r="D6985" s="7" t="s">
        <v>32</v>
      </c>
      <c r="E6985" s="7">
        <v>1975</v>
      </c>
      <c r="F6985" s="15" t="str">
        <f>CONCATENATE(AllWeights5[[#This Row],[bldgtype]],"-",AllWeights5[[#This Row],[bldgloc]],"-",AllWeights5[[#This Row],[bldgvint]])</f>
        <v>ESe-CZ08-1975</v>
      </c>
      <c r="G6985" s="15" t="str">
        <f>CONCATENATE(AllWeights5[[#This Row],[bldgtype]],"-",AllWeights5[[#This Row],[bldgloc]],"-",AllWeights5[[#This Row],[era]])</f>
        <v>ESe-CZ08-old</v>
      </c>
      <c r="H6985" s="7">
        <v>0.44</v>
      </c>
      <c r="I6985" s="8" t="s">
        <v>16</v>
      </c>
      <c r="J6985" s="5">
        <f>SUMIFS(AllWeights5[wt_vint],AllWeights5[bldgtype],AllWeights5[[#This Row],[bldgtype]],AllWeights5[bldgloc],AllWeights5[[#This Row],[bldgloc]],AllWeights5[era],AllWeights5[[#This Row],[era]])</f>
        <v>41.342999999999996</v>
      </c>
      <c r="K6985" s="16">
        <f>AllWeights5[[#This Row],[wt_vint]]/AllWeights5[[#This Row],[Total Weight (BT, CZ, Era)]]</f>
        <v>1.0642672278257504E-2</v>
      </c>
    </row>
    <row r="6986" spans="1:11" x14ac:dyDescent="0.3">
      <c r="A6986" s="6">
        <v>2020</v>
      </c>
      <c r="B6986" s="7" t="s">
        <v>39</v>
      </c>
      <c r="C6986" s="7" t="s">
        <v>44</v>
      </c>
      <c r="D6986" s="7" t="s">
        <v>32</v>
      </c>
      <c r="E6986" s="7">
        <v>1985</v>
      </c>
      <c r="F6986" s="15" t="str">
        <f>CONCATENATE(AllWeights5[[#This Row],[bldgtype]],"-",AllWeights5[[#This Row],[bldgloc]],"-",AllWeights5[[#This Row],[bldgvint]])</f>
        <v>ESe-CZ08-1985</v>
      </c>
      <c r="G6986" s="15" t="str">
        <f>CONCATENATE(AllWeights5[[#This Row],[bldgtype]],"-",AllWeights5[[#This Row],[bldgloc]],"-",AllWeights5[[#This Row],[era]])</f>
        <v>ESe-CZ08-old</v>
      </c>
      <c r="H6986" s="7">
        <v>0.114</v>
      </c>
      <c r="I6986" s="8" t="s">
        <v>16</v>
      </c>
      <c r="J6986" s="5">
        <f>SUMIFS(AllWeights5[wt_vint],AllWeights5[bldgtype],AllWeights5[[#This Row],[bldgtype]],AllWeights5[bldgloc],AllWeights5[[#This Row],[bldgloc]],AllWeights5[era],AllWeights5[[#This Row],[era]])</f>
        <v>41.342999999999996</v>
      </c>
      <c r="K6986" s="16">
        <f>AllWeights5[[#This Row],[wt_vint]]/AllWeights5[[#This Row],[Total Weight (BT, CZ, Era)]]</f>
        <v>2.7574196357303539E-3</v>
      </c>
    </row>
    <row r="6987" spans="1:11" x14ac:dyDescent="0.3">
      <c r="A6987" s="6">
        <v>2020</v>
      </c>
      <c r="B6987" s="7" t="s">
        <v>39</v>
      </c>
      <c r="C6987" s="7" t="s">
        <v>44</v>
      </c>
      <c r="D6987" s="7" t="s">
        <v>32</v>
      </c>
      <c r="E6987" s="7">
        <v>1996</v>
      </c>
      <c r="F6987" s="15" t="str">
        <f>CONCATENATE(AllWeights5[[#This Row],[bldgtype]],"-",AllWeights5[[#This Row],[bldgloc]],"-",AllWeights5[[#This Row],[bldgvint]])</f>
        <v>ESe-CZ08-1996</v>
      </c>
      <c r="G6987" s="15" t="str">
        <f>CONCATENATE(AllWeights5[[#This Row],[bldgtype]],"-",AllWeights5[[#This Row],[bldgloc]],"-",AllWeights5[[#This Row],[era]])</f>
        <v>ESe-CZ08-old</v>
      </c>
      <c r="H6987" s="7">
        <v>0.11700000000000001</v>
      </c>
      <c r="I6987" s="8" t="s">
        <v>16</v>
      </c>
      <c r="J6987" s="5">
        <f>SUMIFS(AllWeights5[wt_vint],AllWeights5[bldgtype],AllWeights5[[#This Row],[bldgtype]],AllWeights5[bldgloc],AllWeights5[[#This Row],[bldgloc]],AllWeights5[era],AllWeights5[[#This Row],[era]])</f>
        <v>41.342999999999996</v>
      </c>
      <c r="K6987" s="16">
        <f>AllWeights5[[#This Row],[wt_vint]]/AllWeights5[[#This Row],[Total Weight (BT, CZ, Era)]]</f>
        <v>2.8299833103548368E-3</v>
      </c>
    </row>
    <row r="6988" spans="1:11" x14ac:dyDescent="0.3">
      <c r="A6988" s="6">
        <v>2020</v>
      </c>
      <c r="B6988" s="7" t="s">
        <v>39</v>
      </c>
      <c r="C6988" s="7" t="s">
        <v>44</v>
      </c>
      <c r="D6988" s="7" t="s">
        <v>32</v>
      </c>
      <c r="E6988" s="7">
        <v>2003</v>
      </c>
      <c r="F6988" s="15" t="str">
        <f>CONCATENATE(AllWeights5[[#This Row],[bldgtype]],"-",AllWeights5[[#This Row],[bldgloc]],"-",AllWeights5[[#This Row],[bldgvint]])</f>
        <v>ESe-CZ08-2003</v>
      </c>
      <c r="G6988" s="15" t="str">
        <f>CONCATENATE(AllWeights5[[#This Row],[bldgtype]],"-",AllWeights5[[#This Row],[bldgloc]],"-",AllWeights5[[#This Row],[era]])</f>
        <v>ESe-CZ08-ex</v>
      </c>
      <c r="H6988" s="7">
        <v>8.5999999999999993E-2</v>
      </c>
      <c r="I6988" s="8" t="s">
        <v>11</v>
      </c>
      <c r="J6988" s="5">
        <f>SUMIFS(AllWeights5[wt_vint],AllWeights5[bldgtype],AllWeights5[[#This Row],[bldgtype]],AllWeights5[bldgloc],AllWeights5[[#This Row],[bldgloc]],AllWeights5[era],AllWeights5[[#This Row],[era]])</f>
        <v>4.8670000000000009</v>
      </c>
      <c r="K6988" s="16">
        <f>AllWeights5[[#This Row],[wt_vint]]/AllWeights5[[#This Row],[Total Weight (BT, CZ, Era)]]</f>
        <v>1.7670022601191694E-2</v>
      </c>
    </row>
    <row r="6989" spans="1:11" x14ac:dyDescent="0.3">
      <c r="A6989" s="6">
        <v>2020</v>
      </c>
      <c r="B6989" s="7" t="s">
        <v>39</v>
      </c>
      <c r="C6989" s="7" t="s">
        <v>44</v>
      </c>
      <c r="D6989" s="7" t="s">
        <v>32</v>
      </c>
      <c r="E6989" s="7">
        <v>2007</v>
      </c>
      <c r="F6989" s="15" t="str">
        <f>CONCATENATE(AllWeights5[[#This Row],[bldgtype]],"-",AllWeights5[[#This Row],[bldgloc]],"-",AllWeights5[[#This Row],[bldgvint]])</f>
        <v>ESe-CZ08-2007</v>
      </c>
      <c r="G6989" s="15" t="str">
        <f>CONCATENATE(AllWeights5[[#This Row],[bldgtype]],"-",AllWeights5[[#This Row],[bldgloc]],"-",AllWeights5[[#This Row],[era]])</f>
        <v>ESe-CZ08-ex</v>
      </c>
      <c r="H6989" s="7">
        <v>1.9E-2</v>
      </c>
      <c r="I6989" s="8" t="s">
        <v>11</v>
      </c>
      <c r="J6989" s="5">
        <f>SUMIFS(AllWeights5[wt_vint],AllWeights5[bldgtype],AllWeights5[[#This Row],[bldgtype]],AllWeights5[bldgloc],AllWeights5[[#This Row],[bldgloc]],AllWeights5[era],AllWeights5[[#This Row],[era]])</f>
        <v>4.8670000000000009</v>
      </c>
      <c r="K6989" s="16">
        <f>AllWeights5[[#This Row],[wt_vint]]/AllWeights5[[#This Row],[Total Weight (BT, CZ, Era)]]</f>
        <v>3.903842202588863E-3</v>
      </c>
    </row>
    <row r="6990" spans="1:11" x14ac:dyDescent="0.3">
      <c r="A6990" s="6">
        <v>2020</v>
      </c>
      <c r="B6990" s="7" t="s">
        <v>39</v>
      </c>
      <c r="C6990" s="7" t="s">
        <v>44</v>
      </c>
      <c r="D6990" s="7" t="s">
        <v>32</v>
      </c>
      <c r="E6990" s="7">
        <v>2011</v>
      </c>
      <c r="F6990" s="15" t="str">
        <f>CONCATENATE(AllWeights5[[#This Row],[bldgtype]],"-",AllWeights5[[#This Row],[bldgloc]],"-",AllWeights5[[#This Row],[bldgvint]])</f>
        <v>ESe-CZ08-2011</v>
      </c>
      <c r="G6990" s="15" t="str">
        <f>CONCATENATE(AllWeights5[[#This Row],[bldgtype]],"-",AllWeights5[[#This Row],[bldgloc]],"-",AllWeights5[[#This Row],[era]])</f>
        <v>ESe-CZ08-ex</v>
      </c>
      <c r="H6990" s="7">
        <v>1.9E-2</v>
      </c>
      <c r="I6990" s="8" t="s">
        <v>11</v>
      </c>
      <c r="J6990" s="5">
        <f>SUMIFS(AllWeights5[wt_vint],AllWeights5[bldgtype],AllWeights5[[#This Row],[bldgtype]],AllWeights5[bldgloc],AllWeights5[[#This Row],[bldgloc]],AllWeights5[era],AllWeights5[[#This Row],[era]])</f>
        <v>4.8670000000000009</v>
      </c>
      <c r="K6990" s="16">
        <f>AllWeights5[[#This Row],[wt_vint]]/AllWeights5[[#This Row],[Total Weight (BT, CZ, Era)]]</f>
        <v>3.903842202588863E-3</v>
      </c>
    </row>
    <row r="6991" spans="1:11" x14ac:dyDescent="0.3">
      <c r="A6991" s="6">
        <v>2020</v>
      </c>
      <c r="B6991" s="7" t="s">
        <v>39</v>
      </c>
      <c r="C6991" s="7" t="s">
        <v>44</v>
      </c>
      <c r="D6991" s="7" t="s">
        <v>32</v>
      </c>
      <c r="E6991" s="7">
        <v>2015</v>
      </c>
      <c r="F6991" s="15" t="str">
        <f>CONCATENATE(AllWeights5[[#This Row],[bldgtype]],"-",AllWeights5[[#This Row],[bldgloc]],"-",AllWeights5[[#This Row],[bldgvint]])</f>
        <v>ESe-CZ08-2015</v>
      </c>
      <c r="G6991" s="15" t="str">
        <f>CONCATENATE(AllWeights5[[#This Row],[bldgtype]],"-",AllWeights5[[#This Row],[bldgloc]],"-",AllWeights5[[#This Row],[era]])</f>
        <v>ESe-CZ08-ex</v>
      </c>
      <c r="H6991" s="7">
        <v>1.4E-2</v>
      </c>
      <c r="I6991" s="8" t="s">
        <v>11</v>
      </c>
      <c r="J6991" s="5">
        <f>SUMIFS(AllWeights5[wt_vint],AllWeights5[bldgtype],AllWeights5[[#This Row],[bldgtype]],AllWeights5[bldgloc],AllWeights5[[#This Row],[bldgloc]],AllWeights5[era],AllWeights5[[#This Row],[era]])</f>
        <v>4.8670000000000009</v>
      </c>
      <c r="K6991" s="16">
        <f>AllWeights5[[#This Row],[wt_vint]]/AllWeights5[[#This Row],[Total Weight (BT, CZ, Era)]]</f>
        <v>2.8765153071707412E-3</v>
      </c>
    </row>
    <row r="6992" spans="1:11" x14ac:dyDescent="0.3">
      <c r="A6992" s="6">
        <v>2020</v>
      </c>
      <c r="B6992" s="7" t="s">
        <v>39</v>
      </c>
      <c r="C6992" s="7" t="s">
        <v>44</v>
      </c>
      <c r="D6992" s="7" t="s">
        <v>32</v>
      </c>
      <c r="E6992" s="7">
        <v>2017</v>
      </c>
      <c r="F6992" s="15" t="str">
        <f>CONCATENATE(AllWeights5[[#This Row],[bldgtype]],"-",AllWeights5[[#This Row],[bldgloc]],"-",AllWeights5[[#This Row],[bldgvint]])</f>
        <v>ESe-CZ08-2017</v>
      </c>
      <c r="G6992" s="15" t="str">
        <f>CONCATENATE(AllWeights5[[#This Row],[bldgtype]],"-",AllWeights5[[#This Row],[bldgloc]],"-",AllWeights5[[#This Row],[era]])</f>
        <v>ESe-CZ08-rec</v>
      </c>
      <c r="H6992" s="7">
        <v>1.4E-2</v>
      </c>
      <c r="I6992" s="8" t="s">
        <v>14</v>
      </c>
      <c r="J6992" s="5">
        <f>SUMIFS(AllWeights5[wt_vint],AllWeights5[bldgtype],AllWeights5[[#This Row],[bldgtype]],AllWeights5[bldgloc],AllWeights5[[#This Row],[bldgloc]],AllWeights5[era],AllWeights5[[#This Row],[era]])</f>
        <v>0.78599999999999992</v>
      </c>
      <c r="K6992" s="16">
        <f>AllWeights5[[#This Row],[wt_vint]]/AllWeights5[[#This Row],[Total Weight (BT, CZ, Era)]]</f>
        <v>1.7811704834605601E-2</v>
      </c>
    </row>
    <row r="6993" spans="1:11" x14ac:dyDescent="0.3">
      <c r="A6993" s="6">
        <v>2020</v>
      </c>
      <c r="B6993" s="7" t="s">
        <v>39</v>
      </c>
      <c r="C6993" s="7" t="s">
        <v>44</v>
      </c>
      <c r="D6993" s="7" t="s">
        <v>32</v>
      </c>
      <c r="E6993" s="7">
        <v>2020</v>
      </c>
      <c r="F6993" s="15" t="str">
        <f>CONCATENATE(AllWeights5[[#This Row],[bldgtype]],"-",AllWeights5[[#This Row],[bldgloc]],"-",AllWeights5[[#This Row],[bldgvint]])</f>
        <v>ESe-CZ08-2020</v>
      </c>
      <c r="G6993" s="15" t="str">
        <f>CONCATENATE(AllWeights5[[#This Row],[bldgtype]],"-",AllWeights5[[#This Row],[bldgloc]],"-",AllWeights5[[#This Row],[era]])</f>
        <v>ESe-CZ08-rec</v>
      </c>
      <c r="H6993" s="7">
        <v>5.0000000000000001E-3</v>
      </c>
      <c r="I6993" s="8" t="s">
        <v>14</v>
      </c>
      <c r="J6993" s="5">
        <f>SUMIFS(AllWeights5[wt_vint],AllWeights5[bldgtype],AllWeights5[[#This Row],[bldgtype]],AllWeights5[bldgloc],AllWeights5[[#This Row],[bldgloc]],AllWeights5[era],AllWeights5[[#This Row],[era]])</f>
        <v>0.78599999999999992</v>
      </c>
      <c r="K6993" s="16">
        <f>AllWeights5[[#This Row],[wt_vint]]/AllWeights5[[#This Row],[Total Weight (BT, CZ, Era)]]</f>
        <v>6.3613231552162855E-3</v>
      </c>
    </row>
    <row r="6994" spans="1:11" x14ac:dyDescent="0.3">
      <c r="A6994" s="6">
        <v>2020</v>
      </c>
      <c r="B6994" s="7" t="s">
        <v>39</v>
      </c>
      <c r="C6994" s="7" t="s">
        <v>44</v>
      </c>
      <c r="D6994" s="7" t="s">
        <v>32</v>
      </c>
      <c r="E6994" s="7" t="s">
        <v>18</v>
      </c>
      <c r="F6994" s="15" t="str">
        <f>CONCATENATE(AllWeights5[[#This Row],[bldgtype]],"-",AllWeights5[[#This Row],[bldgloc]],"-",AllWeights5[[#This Row],[bldgvint]])</f>
        <v>ESe-CZ08-New</v>
      </c>
      <c r="G6994" s="15" t="str">
        <f>CONCATENATE(AllWeights5[[#This Row],[bldgtype]],"-",AllWeights5[[#This Row],[bldgloc]],"-",AllWeights5[[#This Row],[era]])</f>
        <v>ESe-CZ08-new</v>
      </c>
      <c r="H6994" s="7">
        <v>5.0000000000000001E-3</v>
      </c>
      <c r="I6994" s="8" t="s">
        <v>19</v>
      </c>
      <c r="J6994" s="5">
        <f>SUMIFS(AllWeights5[wt_vint],AllWeights5[bldgtype],AllWeights5[[#This Row],[bldgtype]],AllWeights5[bldgloc],AllWeights5[[#This Row],[bldgloc]],AllWeights5[era],AllWeights5[[#This Row],[era]])</f>
        <v>0.19700000000000001</v>
      </c>
      <c r="K6994" s="16">
        <f>AllWeights5[[#This Row],[wt_vint]]/AllWeights5[[#This Row],[Total Weight (BT, CZ, Era)]]</f>
        <v>2.5380710659898477E-2</v>
      </c>
    </row>
    <row r="6995" spans="1:11" x14ac:dyDescent="0.3">
      <c r="A6995" s="6">
        <v>2020</v>
      </c>
      <c r="B6995" s="7" t="s">
        <v>39</v>
      </c>
      <c r="C6995" s="7" t="s">
        <v>44</v>
      </c>
      <c r="D6995" s="7" t="s">
        <v>34</v>
      </c>
      <c r="E6995" s="7">
        <v>1975</v>
      </c>
      <c r="F6995" s="15" t="str">
        <f>CONCATENATE(AllWeights5[[#This Row],[bldgtype]],"-",AllWeights5[[#This Row],[bldgloc]],"-",AllWeights5[[#This Row],[bldgvint]])</f>
        <v>ESe-CZ10-1975</v>
      </c>
      <c r="G6995" s="15" t="str">
        <f>CONCATENATE(AllWeights5[[#This Row],[bldgtype]],"-",AllWeights5[[#This Row],[bldgloc]],"-",AllWeights5[[#This Row],[era]])</f>
        <v>ESe-CZ10-old</v>
      </c>
      <c r="H6995" s="7">
        <v>2.6059999999999999</v>
      </c>
      <c r="I6995" s="8" t="s">
        <v>16</v>
      </c>
      <c r="J6995" s="5">
        <f>SUMIFS(AllWeights5[wt_vint],AllWeights5[bldgtype],AllWeights5[[#This Row],[bldgtype]],AllWeights5[bldgloc],AllWeights5[[#This Row],[bldgloc]],AllWeights5[era],AllWeights5[[#This Row],[era]])</f>
        <v>24.833999999999996</v>
      </c>
      <c r="K6995" s="16">
        <f>AllWeights5[[#This Row],[wt_vint]]/AllWeights5[[#This Row],[Total Weight (BT, CZ, Era)]]</f>
        <v>0.10493678022066523</v>
      </c>
    </row>
    <row r="6996" spans="1:11" x14ac:dyDescent="0.3">
      <c r="A6996" s="6">
        <v>2020</v>
      </c>
      <c r="B6996" s="7" t="s">
        <v>39</v>
      </c>
      <c r="C6996" s="7" t="s">
        <v>44</v>
      </c>
      <c r="D6996" s="7" t="s">
        <v>34</v>
      </c>
      <c r="E6996" s="7">
        <v>1985</v>
      </c>
      <c r="F6996" s="15" t="str">
        <f>CONCATENATE(AllWeights5[[#This Row],[bldgtype]],"-",AllWeights5[[#This Row],[bldgloc]],"-",AllWeights5[[#This Row],[bldgvint]])</f>
        <v>ESe-CZ10-1985</v>
      </c>
      <c r="G6996" s="15" t="str">
        <f>CONCATENATE(AllWeights5[[#This Row],[bldgtype]],"-",AllWeights5[[#This Row],[bldgloc]],"-",AllWeights5[[#This Row],[era]])</f>
        <v>ESe-CZ10-old</v>
      </c>
      <c r="H6996" s="7">
        <v>0.67600000000000005</v>
      </c>
      <c r="I6996" s="8" t="s">
        <v>16</v>
      </c>
      <c r="J6996" s="5">
        <f>SUMIFS(AllWeights5[wt_vint],AllWeights5[bldgtype],AllWeights5[[#This Row],[bldgtype]],AllWeights5[bldgloc],AllWeights5[[#This Row],[bldgloc]],AllWeights5[era],AllWeights5[[#This Row],[era]])</f>
        <v>24.833999999999996</v>
      </c>
      <c r="K6996" s="16">
        <f>AllWeights5[[#This Row],[wt_vint]]/AllWeights5[[#This Row],[Total Weight (BT, CZ, Era)]]</f>
        <v>2.7220745751791904E-2</v>
      </c>
    </row>
    <row r="6997" spans="1:11" x14ac:dyDescent="0.3">
      <c r="A6997" s="6">
        <v>2020</v>
      </c>
      <c r="B6997" s="7" t="s">
        <v>39</v>
      </c>
      <c r="C6997" s="7" t="s">
        <v>44</v>
      </c>
      <c r="D6997" s="7" t="s">
        <v>34</v>
      </c>
      <c r="E6997" s="7">
        <v>1996</v>
      </c>
      <c r="F6997" s="15" t="str">
        <f>CONCATENATE(AllWeights5[[#This Row],[bldgtype]],"-",AllWeights5[[#This Row],[bldgloc]],"-",AllWeights5[[#This Row],[bldgvint]])</f>
        <v>ESe-CZ10-1996</v>
      </c>
      <c r="G6997" s="15" t="str">
        <f>CONCATENATE(AllWeights5[[#This Row],[bldgtype]],"-",AllWeights5[[#This Row],[bldgloc]],"-",AllWeights5[[#This Row],[era]])</f>
        <v>ESe-CZ10-old</v>
      </c>
      <c r="H6997" s="7">
        <v>0.69599999999999995</v>
      </c>
      <c r="I6997" s="8" t="s">
        <v>16</v>
      </c>
      <c r="J6997" s="5">
        <f>SUMIFS(AllWeights5[wt_vint],AllWeights5[bldgtype],AllWeights5[[#This Row],[bldgtype]],AllWeights5[bldgloc],AllWeights5[[#This Row],[bldgloc]],AllWeights5[era],AllWeights5[[#This Row],[era]])</f>
        <v>24.833999999999996</v>
      </c>
      <c r="K6997" s="16">
        <f>AllWeights5[[#This Row],[wt_vint]]/AllWeights5[[#This Row],[Total Weight (BT, CZ, Era)]]</f>
        <v>2.8026093259241366E-2</v>
      </c>
    </row>
    <row r="6998" spans="1:11" x14ac:dyDescent="0.3">
      <c r="A6998" s="6">
        <v>2020</v>
      </c>
      <c r="B6998" s="7" t="s">
        <v>39</v>
      </c>
      <c r="C6998" s="7" t="s">
        <v>44</v>
      </c>
      <c r="D6998" s="7" t="s">
        <v>34</v>
      </c>
      <c r="E6998" s="7">
        <v>2003</v>
      </c>
      <c r="F6998" s="15" t="str">
        <f>CONCATENATE(AllWeights5[[#This Row],[bldgtype]],"-",AllWeights5[[#This Row],[bldgloc]],"-",AllWeights5[[#This Row],[bldgvint]])</f>
        <v>ESe-CZ10-2003</v>
      </c>
      <c r="G6998" s="15" t="str">
        <f>CONCATENATE(AllWeights5[[#This Row],[bldgtype]],"-",AllWeights5[[#This Row],[bldgloc]],"-",AllWeights5[[#This Row],[era]])</f>
        <v>ESe-CZ10-ex</v>
      </c>
      <c r="H6998" s="7">
        <v>0.50900000000000001</v>
      </c>
      <c r="I6998" s="8" t="s">
        <v>11</v>
      </c>
      <c r="J6998" s="5">
        <f>SUMIFS(AllWeights5[wt_vint],AllWeights5[bldgtype],AllWeights5[[#This Row],[bldgtype]],AllWeights5[bldgloc],AllWeights5[[#This Row],[bldgloc]],AllWeights5[era],AllWeights5[[#This Row],[era]])</f>
        <v>8.4500000000000011</v>
      </c>
      <c r="K6998" s="16">
        <f>AllWeights5[[#This Row],[wt_vint]]/AllWeights5[[#This Row],[Total Weight (BT, CZ, Era)]]</f>
        <v>6.0236686390532534E-2</v>
      </c>
    </row>
    <row r="6999" spans="1:11" x14ac:dyDescent="0.3">
      <c r="A6999" s="6">
        <v>2020</v>
      </c>
      <c r="B6999" s="7" t="s">
        <v>39</v>
      </c>
      <c r="C6999" s="7" t="s">
        <v>44</v>
      </c>
      <c r="D6999" s="7" t="s">
        <v>34</v>
      </c>
      <c r="E6999" s="7">
        <v>2007</v>
      </c>
      <c r="F6999" s="15" t="str">
        <f>CONCATENATE(AllWeights5[[#This Row],[bldgtype]],"-",AllWeights5[[#This Row],[bldgloc]],"-",AllWeights5[[#This Row],[bldgvint]])</f>
        <v>ESe-CZ10-2007</v>
      </c>
      <c r="G6999" s="15" t="str">
        <f>CONCATENATE(AllWeights5[[#This Row],[bldgtype]],"-",AllWeights5[[#This Row],[bldgloc]],"-",AllWeights5[[#This Row],[era]])</f>
        <v>ESe-CZ10-ex</v>
      </c>
      <c r="H6999" s="7">
        <v>0.113</v>
      </c>
      <c r="I6999" s="8" t="s">
        <v>11</v>
      </c>
      <c r="J6999" s="5">
        <f>SUMIFS(AllWeights5[wt_vint],AllWeights5[bldgtype],AllWeights5[[#This Row],[bldgtype]],AllWeights5[bldgloc],AllWeights5[[#This Row],[bldgloc]],AllWeights5[era],AllWeights5[[#This Row],[era]])</f>
        <v>8.4500000000000011</v>
      </c>
      <c r="K6999" s="16">
        <f>AllWeights5[[#This Row],[wt_vint]]/AllWeights5[[#This Row],[Total Weight (BT, CZ, Era)]]</f>
        <v>1.3372781065088756E-2</v>
      </c>
    </row>
    <row r="7000" spans="1:11" x14ac:dyDescent="0.3">
      <c r="A7000" s="6">
        <v>2020</v>
      </c>
      <c r="B7000" s="7" t="s">
        <v>39</v>
      </c>
      <c r="C7000" s="7" t="s">
        <v>44</v>
      </c>
      <c r="D7000" s="7" t="s">
        <v>34</v>
      </c>
      <c r="E7000" s="7">
        <v>2011</v>
      </c>
      <c r="F7000" s="15" t="str">
        <f>CONCATENATE(AllWeights5[[#This Row],[bldgtype]],"-",AllWeights5[[#This Row],[bldgloc]],"-",AllWeights5[[#This Row],[bldgvint]])</f>
        <v>ESe-CZ10-2011</v>
      </c>
      <c r="G7000" s="15" t="str">
        <f>CONCATENATE(AllWeights5[[#This Row],[bldgtype]],"-",AllWeights5[[#This Row],[bldgloc]],"-",AllWeights5[[#This Row],[era]])</f>
        <v>ESe-CZ10-ex</v>
      </c>
      <c r="H7000" s="7">
        <v>0.113</v>
      </c>
      <c r="I7000" s="8" t="s">
        <v>11</v>
      </c>
      <c r="J7000" s="5">
        <f>SUMIFS(AllWeights5[wt_vint],AllWeights5[bldgtype],AllWeights5[[#This Row],[bldgtype]],AllWeights5[bldgloc],AllWeights5[[#This Row],[bldgloc]],AllWeights5[era],AllWeights5[[#This Row],[era]])</f>
        <v>8.4500000000000011</v>
      </c>
      <c r="K7000" s="16">
        <f>AllWeights5[[#This Row],[wt_vint]]/AllWeights5[[#This Row],[Total Weight (BT, CZ, Era)]]</f>
        <v>1.3372781065088756E-2</v>
      </c>
    </row>
    <row r="7001" spans="1:11" x14ac:dyDescent="0.3">
      <c r="A7001" s="6">
        <v>2020</v>
      </c>
      <c r="B7001" s="7" t="s">
        <v>39</v>
      </c>
      <c r="C7001" s="7" t="s">
        <v>44</v>
      </c>
      <c r="D7001" s="7" t="s">
        <v>34</v>
      </c>
      <c r="E7001" s="7">
        <v>2015</v>
      </c>
      <c r="F7001" s="15" t="str">
        <f>CONCATENATE(AllWeights5[[#This Row],[bldgtype]],"-",AllWeights5[[#This Row],[bldgloc]],"-",AllWeights5[[#This Row],[bldgvint]])</f>
        <v>ESe-CZ10-2015</v>
      </c>
      <c r="G7001" s="15" t="str">
        <f>CONCATENATE(AllWeights5[[#This Row],[bldgtype]],"-",AllWeights5[[#This Row],[bldgloc]],"-",AllWeights5[[#This Row],[era]])</f>
        <v>ESe-CZ10-ex</v>
      </c>
      <c r="H7001" s="7">
        <v>8.5000000000000006E-2</v>
      </c>
      <c r="I7001" s="8" t="s">
        <v>11</v>
      </c>
      <c r="J7001" s="5">
        <f>SUMIFS(AllWeights5[wt_vint],AllWeights5[bldgtype],AllWeights5[[#This Row],[bldgtype]],AllWeights5[bldgloc],AllWeights5[[#This Row],[bldgloc]],AllWeights5[era],AllWeights5[[#This Row],[era]])</f>
        <v>8.4500000000000011</v>
      </c>
      <c r="K7001" s="16">
        <f>AllWeights5[[#This Row],[wt_vint]]/AllWeights5[[#This Row],[Total Weight (BT, CZ, Era)]]</f>
        <v>1.0059171597633136E-2</v>
      </c>
    </row>
    <row r="7002" spans="1:11" x14ac:dyDescent="0.3">
      <c r="A7002" s="6">
        <v>2020</v>
      </c>
      <c r="B7002" s="7" t="s">
        <v>39</v>
      </c>
      <c r="C7002" s="7" t="s">
        <v>44</v>
      </c>
      <c r="D7002" s="7" t="s">
        <v>34</v>
      </c>
      <c r="E7002" s="7">
        <v>2017</v>
      </c>
      <c r="F7002" s="15" t="str">
        <f>CONCATENATE(AllWeights5[[#This Row],[bldgtype]],"-",AllWeights5[[#This Row],[bldgloc]],"-",AllWeights5[[#This Row],[bldgvint]])</f>
        <v>ESe-CZ10-2017</v>
      </c>
      <c r="G7002" s="15" t="str">
        <f>CONCATENATE(AllWeights5[[#This Row],[bldgtype]],"-",AllWeights5[[#This Row],[bldgloc]],"-",AllWeights5[[#This Row],[era]])</f>
        <v>ESe-CZ10-rec</v>
      </c>
      <c r="H7002" s="7">
        <v>8.5000000000000006E-2</v>
      </c>
      <c r="I7002" s="8" t="s">
        <v>14</v>
      </c>
      <c r="J7002" s="5">
        <f>SUMIFS(AllWeights5[wt_vint],AllWeights5[bldgtype],AllWeights5[[#This Row],[bldgtype]],AllWeights5[bldgloc],AllWeights5[[#This Row],[bldgloc]],AllWeights5[era],AllWeights5[[#This Row],[era]])</f>
        <v>1.2509999999999999</v>
      </c>
      <c r="K7002" s="16">
        <f>AllWeights5[[#This Row],[wt_vint]]/AllWeights5[[#This Row],[Total Weight (BT, CZ, Era)]]</f>
        <v>6.7945643485211843E-2</v>
      </c>
    </row>
    <row r="7003" spans="1:11" x14ac:dyDescent="0.3">
      <c r="A7003" s="6">
        <v>2020</v>
      </c>
      <c r="B7003" s="7" t="s">
        <v>39</v>
      </c>
      <c r="C7003" s="7" t="s">
        <v>44</v>
      </c>
      <c r="D7003" s="7" t="s">
        <v>34</v>
      </c>
      <c r="E7003" s="7">
        <v>2020</v>
      </c>
      <c r="F7003" s="15" t="str">
        <f>CONCATENATE(AllWeights5[[#This Row],[bldgtype]],"-",AllWeights5[[#This Row],[bldgloc]],"-",AllWeights5[[#This Row],[bldgvint]])</f>
        <v>ESe-CZ10-2020</v>
      </c>
      <c r="G7003" s="15" t="str">
        <f>CONCATENATE(AllWeights5[[#This Row],[bldgtype]],"-",AllWeights5[[#This Row],[bldgloc]],"-",AllWeights5[[#This Row],[era]])</f>
        <v>ESe-CZ10-rec</v>
      </c>
      <c r="H7003" s="7">
        <v>2.8000000000000001E-2</v>
      </c>
      <c r="I7003" s="8" t="s">
        <v>14</v>
      </c>
      <c r="J7003" s="5">
        <f>SUMIFS(AllWeights5[wt_vint],AllWeights5[bldgtype],AllWeights5[[#This Row],[bldgtype]],AllWeights5[bldgloc],AllWeights5[[#This Row],[bldgloc]],AllWeights5[era],AllWeights5[[#This Row],[era]])</f>
        <v>1.2509999999999999</v>
      </c>
      <c r="K7003" s="16">
        <f>AllWeights5[[#This Row],[wt_vint]]/AllWeights5[[#This Row],[Total Weight (BT, CZ, Era)]]</f>
        <v>2.2382094324540368E-2</v>
      </c>
    </row>
    <row r="7004" spans="1:11" x14ac:dyDescent="0.3">
      <c r="A7004" s="6">
        <v>2020</v>
      </c>
      <c r="B7004" s="7" t="s">
        <v>39</v>
      </c>
      <c r="C7004" s="7" t="s">
        <v>44</v>
      </c>
      <c r="D7004" s="7" t="s">
        <v>34</v>
      </c>
      <c r="E7004" s="7" t="s">
        <v>18</v>
      </c>
      <c r="F7004" s="15" t="str">
        <f>CONCATENATE(AllWeights5[[#This Row],[bldgtype]],"-",AllWeights5[[#This Row],[bldgloc]],"-",AllWeights5[[#This Row],[bldgvint]])</f>
        <v>ESe-CZ10-New</v>
      </c>
      <c r="G7004" s="15" t="str">
        <f>CONCATENATE(AllWeights5[[#This Row],[bldgtype]],"-",AllWeights5[[#This Row],[bldgloc]],"-",AllWeights5[[#This Row],[era]])</f>
        <v>ESe-CZ10-new</v>
      </c>
      <c r="H7004" s="7">
        <v>2.8000000000000001E-2</v>
      </c>
      <c r="I7004" s="8" t="s">
        <v>19</v>
      </c>
      <c r="J7004" s="5">
        <f>SUMIFS(AllWeights5[wt_vint],AllWeights5[bldgtype],AllWeights5[[#This Row],[bldgtype]],AllWeights5[bldgloc],AllWeights5[[#This Row],[bldgloc]],AllWeights5[era],AllWeights5[[#This Row],[era]])</f>
        <v>0.312</v>
      </c>
      <c r="K7004" s="16">
        <f>AllWeights5[[#This Row],[wt_vint]]/AllWeights5[[#This Row],[Total Weight (BT, CZ, Era)]]</f>
        <v>8.9743589743589744E-2</v>
      </c>
    </row>
    <row r="7005" spans="1:11" x14ac:dyDescent="0.3">
      <c r="A7005" s="6">
        <v>2020</v>
      </c>
      <c r="B7005" s="7" t="s">
        <v>39</v>
      </c>
      <c r="C7005" s="7" t="s">
        <v>44</v>
      </c>
      <c r="D7005" s="7" t="s">
        <v>35</v>
      </c>
      <c r="E7005" s="7">
        <v>1975</v>
      </c>
      <c r="F7005" s="15" t="str">
        <f>CONCATENATE(AllWeights5[[#This Row],[bldgtype]],"-",AllWeights5[[#This Row],[bldgloc]],"-",AllWeights5[[#This Row],[bldgvint]])</f>
        <v>ESe-CZ14-1975</v>
      </c>
      <c r="G7005" s="15" t="str">
        <f>CONCATENATE(AllWeights5[[#This Row],[bldgtype]],"-",AllWeights5[[#This Row],[bldgloc]],"-",AllWeights5[[#This Row],[era]])</f>
        <v>ESe-CZ14-old</v>
      </c>
      <c r="H7005" s="7">
        <v>7.0999999999999994E-2</v>
      </c>
      <c r="I7005" s="8" t="s">
        <v>16</v>
      </c>
      <c r="J7005" s="5">
        <f>SUMIFS(AllWeights5[wt_vint],AllWeights5[bldgtype],AllWeights5[[#This Row],[bldgtype]],AllWeights5[bldgloc],AllWeights5[[#This Row],[bldgloc]],AllWeights5[era],AllWeights5[[#This Row],[era]])</f>
        <v>5.8289999999999997</v>
      </c>
      <c r="K7005" s="16">
        <f>AllWeights5[[#This Row],[wt_vint]]/AllWeights5[[#This Row],[Total Weight (BT, CZ, Era)]]</f>
        <v>1.2180476925716246E-2</v>
      </c>
    </row>
    <row r="7006" spans="1:11" x14ac:dyDescent="0.3">
      <c r="A7006" s="6">
        <v>2020</v>
      </c>
      <c r="B7006" s="7" t="s">
        <v>39</v>
      </c>
      <c r="C7006" s="7" t="s">
        <v>44</v>
      </c>
      <c r="D7006" s="7" t="s">
        <v>35</v>
      </c>
      <c r="E7006" s="7">
        <v>1985</v>
      </c>
      <c r="F7006" s="15" t="str">
        <f>CONCATENATE(AllWeights5[[#This Row],[bldgtype]],"-",AllWeights5[[#This Row],[bldgloc]],"-",AllWeights5[[#This Row],[bldgvint]])</f>
        <v>ESe-CZ14-1985</v>
      </c>
      <c r="G7006" s="15" t="str">
        <f>CONCATENATE(AllWeights5[[#This Row],[bldgtype]],"-",AllWeights5[[#This Row],[bldgloc]],"-",AllWeights5[[#This Row],[era]])</f>
        <v>ESe-CZ14-old</v>
      </c>
      <c r="H7006" s="7">
        <v>1.9E-2</v>
      </c>
      <c r="I7006" s="8" t="s">
        <v>16</v>
      </c>
      <c r="J7006" s="5">
        <f>SUMIFS(AllWeights5[wt_vint],AllWeights5[bldgtype],AllWeights5[[#This Row],[bldgtype]],AllWeights5[bldgloc],AllWeights5[[#This Row],[bldgloc]],AllWeights5[era],AllWeights5[[#This Row],[era]])</f>
        <v>5.8289999999999997</v>
      </c>
      <c r="K7006" s="16">
        <f>AllWeights5[[#This Row],[wt_vint]]/AllWeights5[[#This Row],[Total Weight (BT, CZ, Era)]]</f>
        <v>3.2595642477268828E-3</v>
      </c>
    </row>
    <row r="7007" spans="1:11" x14ac:dyDescent="0.3">
      <c r="A7007" s="6">
        <v>2020</v>
      </c>
      <c r="B7007" s="7" t="s">
        <v>39</v>
      </c>
      <c r="C7007" s="7" t="s">
        <v>44</v>
      </c>
      <c r="D7007" s="7" t="s">
        <v>35</v>
      </c>
      <c r="E7007" s="7">
        <v>1996</v>
      </c>
      <c r="F7007" s="15" t="str">
        <f>CONCATENATE(AllWeights5[[#This Row],[bldgtype]],"-",AllWeights5[[#This Row],[bldgloc]],"-",AllWeights5[[#This Row],[bldgvint]])</f>
        <v>ESe-CZ14-1996</v>
      </c>
      <c r="G7007" s="15" t="str">
        <f>CONCATENATE(AllWeights5[[#This Row],[bldgtype]],"-",AllWeights5[[#This Row],[bldgloc]],"-",AllWeights5[[#This Row],[era]])</f>
        <v>ESe-CZ14-old</v>
      </c>
      <c r="H7007" s="7">
        <v>1.9E-2</v>
      </c>
      <c r="I7007" s="8" t="s">
        <v>16</v>
      </c>
      <c r="J7007" s="5">
        <f>SUMIFS(AllWeights5[wt_vint],AllWeights5[bldgtype],AllWeights5[[#This Row],[bldgtype]],AllWeights5[bldgloc],AllWeights5[[#This Row],[bldgloc]],AllWeights5[era],AllWeights5[[#This Row],[era]])</f>
        <v>5.8289999999999997</v>
      </c>
      <c r="K7007" s="16">
        <f>AllWeights5[[#This Row],[wt_vint]]/AllWeights5[[#This Row],[Total Weight (BT, CZ, Era)]]</f>
        <v>3.2595642477268828E-3</v>
      </c>
    </row>
    <row r="7008" spans="1:11" x14ac:dyDescent="0.3">
      <c r="A7008" s="6">
        <v>2020</v>
      </c>
      <c r="B7008" s="7" t="s">
        <v>39</v>
      </c>
      <c r="C7008" s="7" t="s">
        <v>44</v>
      </c>
      <c r="D7008" s="7" t="s">
        <v>35</v>
      </c>
      <c r="E7008" s="7">
        <v>2003</v>
      </c>
      <c r="F7008" s="15" t="str">
        <f>CONCATENATE(AllWeights5[[#This Row],[bldgtype]],"-",AllWeights5[[#This Row],[bldgloc]],"-",AllWeights5[[#This Row],[bldgvint]])</f>
        <v>ESe-CZ14-2003</v>
      </c>
      <c r="G7008" s="15" t="str">
        <f>CONCATENATE(AllWeights5[[#This Row],[bldgtype]],"-",AllWeights5[[#This Row],[bldgloc]],"-",AllWeights5[[#This Row],[era]])</f>
        <v>ESe-CZ14-ex</v>
      </c>
      <c r="H7008" s="7">
        <v>1.4E-2</v>
      </c>
      <c r="I7008" s="8" t="s">
        <v>11</v>
      </c>
      <c r="J7008" s="5">
        <f>SUMIFS(AllWeights5[wt_vint],AllWeights5[bldgtype],AllWeights5[[#This Row],[bldgtype]],AllWeights5[bldgloc],AllWeights5[[#This Row],[bldgloc]],AllWeights5[era],AllWeights5[[#This Row],[era]])</f>
        <v>1.7219999999999998</v>
      </c>
      <c r="K7008" s="16">
        <f>AllWeights5[[#This Row],[wt_vint]]/AllWeights5[[#This Row],[Total Weight (BT, CZ, Era)]]</f>
        <v>8.130081300813009E-3</v>
      </c>
    </row>
    <row r="7009" spans="1:11" x14ac:dyDescent="0.3">
      <c r="A7009" s="6">
        <v>2020</v>
      </c>
      <c r="B7009" s="7" t="s">
        <v>39</v>
      </c>
      <c r="C7009" s="7" t="s">
        <v>44</v>
      </c>
      <c r="D7009" s="7" t="s">
        <v>35</v>
      </c>
      <c r="E7009" s="7">
        <v>2007</v>
      </c>
      <c r="F7009" s="15" t="str">
        <f>CONCATENATE(AllWeights5[[#This Row],[bldgtype]],"-",AllWeights5[[#This Row],[bldgloc]],"-",AllWeights5[[#This Row],[bldgvint]])</f>
        <v>ESe-CZ14-2007</v>
      </c>
      <c r="G7009" s="15" t="str">
        <f>CONCATENATE(AllWeights5[[#This Row],[bldgtype]],"-",AllWeights5[[#This Row],[bldgloc]],"-",AllWeights5[[#This Row],[era]])</f>
        <v>ESe-CZ14-ex</v>
      </c>
      <c r="H7009" s="7">
        <v>3.0000000000000001E-3</v>
      </c>
      <c r="I7009" s="8" t="s">
        <v>11</v>
      </c>
      <c r="J7009" s="5">
        <f>SUMIFS(AllWeights5[wt_vint],AllWeights5[bldgtype],AllWeights5[[#This Row],[bldgtype]],AllWeights5[bldgloc],AllWeights5[[#This Row],[bldgloc]],AllWeights5[era],AllWeights5[[#This Row],[era]])</f>
        <v>1.7219999999999998</v>
      </c>
      <c r="K7009" s="16">
        <f>AllWeights5[[#This Row],[wt_vint]]/AllWeights5[[#This Row],[Total Weight (BT, CZ, Era)]]</f>
        <v>1.7421602787456448E-3</v>
      </c>
    </row>
    <row r="7010" spans="1:11" x14ac:dyDescent="0.3">
      <c r="A7010" s="6">
        <v>2020</v>
      </c>
      <c r="B7010" s="7" t="s">
        <v>39</v>
      </c>
      <c r="C7010" s="7" t="s">
        <v>44</v>
      </c>
      <c r="D7010" s="7" t="s">
        <v>35</v>
      </c>
      <c r="E7010" s="7">
        <v>2011</v>
      </c>
      <c r="F7010" s="15" t="str">
        <f>CONCATENATE(AllWeights5[[#This Row],[bldgtype]],"-",AllWeights5[[#This Row],[bldgloc]],"-",AllWeights5[[#This Row],[bldgvint]])</f>
        <v>ESe-CZ14-2011</v>
      </c>
      <c r="G7010" s="15" t="str">
        <f>CONCATENATE(AllWeights5[[#This Row],[bldgtype]],"-",AllWeights5[[#This Row],[bldgloc]],"-",AllWeights5[[#This Row],[era]])</f>
        <v>ESe-CZ14-ex</v>
      </c>
      <c r="H7010" s="7">
        <v>3.0000000000000001E-3</v>
      </c>
      <c r="I7010" s="8" t="s">
        <v>11</v>
      </c>
      <c r="J7010" s="5">
        <f>SUMIFS(AllWeights5[wt_vint],AllWeights5[bldgtype],AllWeights5[[#This Row],[bldgtype]],AllWeights5[bldgloc],AllWeights5[[#This Row],[bldgloc]],AllWeights5[era],AllWeights5[[#This Row],[era]])</f>
        <v>1.7219999999999998</v>
      </c>
      <c r="K7010" s="16">
        <f>AllWeights5[[#This Row],[wt_vint]]/AllWeights5[[#This Row],[Total Weight (BT, CZ, Era)]]</f>
        <v>1.7421602787456448E-3</v>
      </c>
    </row>
    <row r="7011" spans="1:11" x14ac:dyDescent="0.3">
      <c r="A7011" s="6">
        <v>2020</v>
      </c>
      <c r="B7011" s="7" t="s">
        <v>39</v>
      </c>
      <c r="C7011" s="7" t="s">
        <v>44</v>
      </c>
      <c r="D7011" s="7" t="s">
        <v>35</v>
      </c>
      <c r="E7011" s="7">
        <v>2015</v>
      </c>
      <c r="F7011" s="15" t="str">
        <f>CONCATENATE(AllWeights5[[#This Row],[bldgtype]],"-",AllWeights5[[#This Row],[bldgloc]],"-",AllWeights5[[#This Row],[bldgvint]])</f>
        <v>ESe-CZ14-2015</v>
      </c>
      <c r="G7011" s="15" t="str">
        <f>CONCATENATE(AllWeights5[[#This Row],[bldgtype]],"-",AllWeights5[[#This Row],[bldgloc]],"-",AllWeights5[[#This Row],[era]])</f>
        <v>ESe-CZ14-ex</v>
      </c>
      <c r="H7011" s="7">
        <v>2E-3</v>
      </c>
      <c r="I7011" s="8" t="s">
        <v>11</v>
      </c>
      <c r="J7011" s="5">
        <f>SUMIFS(AllWeights5[wt_vint],AllWeights5[bldgtype],AllWeights5[[#This Row],[bldgtype]],AllWeights5[bldgloc],AllWeights5[[#This Row],[bldgloc]],AllWeights5[era],AllWeights5[[#This Row],[era]])</f>
        <v>1.7219999999999998</v>
      </c>
      <c r="K7011" s="16">
        <f>AllWeights5[[#This Row],[wt_vint]]/AllWeights5[[#This Row],[Total Weight (BT, CZ, Era)]]</f>
        <v>1.1614401858304299E-3</v>
      </c>
    </row>
    <row r="7012" spans="1:11" x14ac:dyDescent="0.3">
      <c r="A7012" s="6">
        <v>2020</v>
      </c>
      <c r="B7012" s="7" t="s">
        <v>39</v>
      </c>
      <c r="C7012" s="7" t="s">
        <v>44</v>
      </c>
      <c r="D7012" s="7" t="s">
        <v>35</v>
      </c>
      <c r="E7012" s="7">
        <v>2017</v>
      </c>
      <c r="F7012" s="15" t="str">
        <f>CONCATENATE(AllWeights5[[#This Row],[bldgtype]],"-",AllWeights5[[#This Row],[bldgloc]],"-",AllWeights5[[#This Row],[bldgvint]])</f>
        <v>ESe-CZ14-2017</v>
      </c>
      <c r="G7012" s="15" t="str">
        <f>CONCATENATE(AllWeights5[[#This Row],[bldgtype]],"-",AllWeights5[[#This Row],[bldgloc]],"-",AllWeights5[[#This Row],[era]])</f>
        <v>ESe-CZ14-rec</v>
      </c>
      <c r="H7012" s="7">
        <v>2E-3</v>
      </c>
      <c r="I7012" s="8" t="s">
        <v>14</v>
      </c>
      <c r="J7012" s="5">
        <f>SUMIFS(AllWeights5[wt_vint],AllWeights5[bldgtype],AllWeights5[[#This Row],[bldgtype]],AllWeights5[bldgloc],AllWeights5[[#This Row],[bldgloc]],AllWeights5[era],AllWeights5[[#This Row],[era]])</f>
        <v>0.26100000000000001</v>
      </c>
      <c r="K7012" s="16">
        <f>AllWeights5[[#This Row],[wt_vint]]/AllWeights5[[#This Row],[Total Weight (BT, CZ, Era)]]</f>
        <v>7.6628352490421452E-3</v>
      </c>
    </row>
    <row r="7013" spans="1:11" x14ac:dyDescent="0.3">
      <c r="A7013" s="6">
        <v>2020</v>
      </c>
      <c r="B7013" s="7" t="s">
        <v>39</v>
      </c>
      <c r="C7013" s="7" t="s">
        <v>44</v>
      </c>
      <c r="D7013" s="7" t="s">
        <v>35</v>
      </c>
      <c r="E7013" s="7">
        <v>2020</v>
      </c>
      <c r="F7013" s="15" t="str">
        <f>CONCATENATE(AllWeights5[[#This Row],[bldgtype]],"-",AllWeights5[[#This Row],[bldgloc]],"-",AllWeights5[[#This Row],[bldgvint]])</f>
        <v>ESe-CZ14-2020</v>
      </c>
      <c r="G7013" s="15" t="str">
        <f>CONCATENATE(AllWeights5[[#This Row],[bldgtype]],"-",AllWeights5[[#This Row],[bldgloc]],"-",AllWeights5[[#This Row],[era]])</f>
        <v>ESe-CZ14-rec</v>
      </c>
      <c r="H7013" s="7">
        <v>1E-3</v>
      </c>
      <c r="I7013" s="8" t="s">
        <v>14</v>
      </c>
      <c r="J7013" s="5">
        <f>SUMIFS(AllWeights5[wt_vint],AllWeights5[bldgtype],AllWeights5[[#This Row],[bldgtype]],AllWeights5[bldgloc],AllWeights5[[#This Row],[bldgloc]],AllWeights5[era],AllWeights5[[#This Row],[era]])</f>
        <v>0.26100000000000001</v>
      </c>
      <c r="K7013" s="16">
        <f>AllWeights5[[#This Row],[wt_vint]]/AllWeights5[[#This Row],[Total Weight (BT, CZ, Era)]]</f>
        <v>3.8314176245210726E-3</v>
      </c>
    </row>
    <row r="7014" spans="1:11" x14ac:dyDescent="0.3">
      <c r="A7014" s="6">
        <v>2020</v>
      </c>
      <c r="B7014" s="7" t="s">
        <v>39</v>
      </c>
      <c r="C7014" s="7" t="s">
        <v>44</v>
      </c>
      <c r="D7014" s="7" t="s">
        <v>35</v>
      </c>
      <c r="E7014" s="7" t="s">
        <v>18</v>
      </c>
      <c r="F7014" s="15" t="str">
        <f>CONCATENATE(AllWeights5[[#This Row],[bldgtype]],"-",AllWeights5[[#This Row],[bldgloc]],"-",AllWeights5[[#This Row],[bldgvint]])</f>
        <v>ESe-CZ14-New</v>
      </c>
      <c r="G7014" s="15" t="str">
        <f>CONCATENATE(AllWeights5[[#This Row],[bldgtype]],"-",AllWeights5[[#This Row],[bldgloc]],"-",AllWeights5[[#This Row],[era]])</f>
        <v>ESe-CZ14-new</v>
      </c>
      <c r="H7014" s="7">
        <v>1E-3</v>
      </c>
      <c r="I7014" s="8" t="s">
        <v>19</v>
      </c>
      <c r="J7014" s="5">
        <f>SUMIFS(AllWeights5[wt_vint],AllWeights5[bldgtype],AllWeights5[[#This Row],[bldgtype]],AllWeights5[bldgloc],AllWeights5[[#This Row],[bldgloc]],AllWeights5[era],AllWeights5[[#This Row],[era]])</f>
        <v>6.5000000000000002E-2</v>
      </c>
      <c r="K7014" s="16">
        <f>AllWeights5[[#This Row],[wt_vint]]/AllWeights5[[#This Row],[Total Weight (BT, CZ, Era)]]</f>
        <v>1.5384615384615384E-2</v>
      </c>
    </row>
    <row r="7015" spans="1:11" x14ac:dyDescent="0.3">
      <c r="A7015" s="6">
        <v>2020</v>
      </c>
      <c r="B7015" s="7" t="s">
        <v>39</v>
      </c>
      <c r="C7015" s="7" t="s">
        <v>44</v>
      </c>
      <c r="D7015" s="7" t="s">
        <v>36</v>
      </c>
      <c r="E7015" s="7">
        <v>1975</v>
      </c>
      <c r="F7015" s="15" t="str">
        <f>CONCATENATE(AllWeights5[[#This Row],[bldgtype]],"-",AllWeights5[[#This Row],[bldgloc]],"-",AllWeights5[[#This Row],[bldgvint]])</f>
        <v>ESe-CZ15-1975</v>
      </c>
      <c r="G7015" s="15" t="str">
        <f>CONCATENATE(AllWeights5[[#This Row],[bldgtype]],"-",AllWeights5[[#This Row],[bldgloc]],"-",AllWeights5[[#This Row],[era]])</f>
        <v>ESe-CZ15-old</v>
      </c>
      <c r="H7015" s="7">
        <v>1.9E-2</v>
      </c>
      <c r="I7015" s="8" t="s">
        <v>16</v>
      </c>
      <c r="J7015" s="5">
        <f>SUMIFS(AllWeights5[wt_vint],AllWeights5[bldgtype],AllWeights5[[#This Row],[bldgtype]],AllWeights5[bldgloc],AllWeights5[[#This Row],[bldgloc]],AllWeights5[era],AllWeights5[[#This Row],[era]])</f>
        <v>1.8889999999999996</v>
      </c>
      <c r="K7015" s="16">
        <f>AllWeights5[[#This Row],[wt_vint]]/AllWeights5[[#This Row],[Total Weight (BT, CZ, Era)]]</f>
        <v>1.0058231868713607E-2</v>
      </c>
    </row>
    <row r="7016" spans="1:11" x14ac:dyDescent="0.3">
      <c r="A7016" s="6">
        <v>2020</v>
      </c>
      <c r="B7016" s="7" t="s">
        <v>39</v>
      </c>
      <c r="C7016" s="7" t="s">
        <v>44</v>
      </c>
      <c r="D7016" s="7" t="s">
        <v>36</v>
      </c>
      <c r="E7016" s="7">
        <v>1985</v>
      </c>
      <c r="F7016" s="15" t="str">
        <f>CONCATENATE(AllWeights5[[#This Row],[bldgtype]],"-",AllWeights5[[#This Row],[bldgloc]],"-",AllWeights5[[#This Row],[bldgvint]])</f>
        <v>ESe-CZ15-1985</v>
      </c>
      <c r="G7016" s="15" t="str">
        <f>CONCATENATE(AllWeights5[[#This Row],[bldgtype]],"-",AllWeights5[[#This Row],[bldgloc]],"-",AllWeights5[[#This Row],[era]])</f>
        <v>ESe-CZ15-old</v>
      </c>
      <c r="H7016" s="7">
        <v>5.0000000000000001E-3</v>
      </c>
      <c r="I7016" s="8" t="s">
        <v>16</v>
      </c>
      <c r="J7016" s="5">
        <f>SUMIFS(AllWeights5[wt_vint],AllWeights5[bldgtype],AllWeights5[[#This Row],[bldgtype]],AllWeights5[bldgloc],AllWeights5[[#This Row],[bldgloc]],AllWeights5[era],AllWeights5[[#This Row],[era]])</f>
        <v>1.8889999999999996</v>
      </c>
      <c r="K7016" s="16">
        <f>AllWeights5[[#This Row],[wt_vint]]/AllWeights5[[#This Row],[Total Weight (BT, CZ, Era)]]</f>
        <v>2.646903123345686E-3</v>
      </c>
    </row>
    <row r="7017" spans="1:11" x14ac:dyDescent="0.3">
      <c r="A7017" s="6">
        <v>2020</v>
      </c>
      <c r="B7017" s="7" t="s">
        <v>39</v>
      </c>
      <c r="C7017" s="7" t="s">
        <v>44</v>
      </c>
      <c r="D7017" s="7" t="s">
        <v>36</v>
      </c>
      <c r="E7017" s="7">
        <v>1996</v>
      </c>
      <c r="F7017" s="15" t="str">
        <f>CONCATENATE(AllWeights5[[#This Row],[bldgtype]],"-",AllWeights5[[#This Row],[bldgloc]],"-",AllWeights5[[#This Row],[bldgvint]])</f>
        <v>ESe-CZ15-1996</v>
      </c>
      <c r="G7017" s="15" t="str">
        <f>CONCATENATE(AllWeights5[[#This Row],[bldgtype]],"-",AllWeights5[[#This Row],[bldgloc]],"-",AllWeights5[[#This Row],[era]])</f>
        <v>ESe-CZ15-old</v>
      </c>
      <c r="H7017" s="7">
        <v>5.0000000000000001E-3</v>
      </c>
      <c r="I7017" s="8" t="s">
        <v>16</v>
      </c>
      <c r="J7017" s="5">
        <f>SUMIFS(AllWeights5[wt_vint],AllWeights5[bldgtype],AllWeights5[[#This Row],[bldgtype]],AllWeights5[bldgloc],AllWeights5[[#This Row],[bldgloc]],AllWeights5[era],AllWeights5[[#This Row],[era]])</f>
        <v>1.8889999999999996</v>
      </c>
      <c r="K7017" s="16">
        <f>AllWeights5[[#This Row],[wt_vint]]/AllWeights5[[#This Row],[Total Weight (BT, CZ, Era)]]</f>
        <v>2.646903123345686E-3</v>
      </c>
    </row>
    <row r="7018" spans="1:11" x14ac:dyDescent="0.3">
      <c r="A7018" s="6">
        <v>2020</v>
      </c>
      <c r="B7018" s="7" t="s">
        <v>39</v>
      </c>
      <c r="C7018" s="7" t="s">
        <v>44</v>
      </c>
      <c r="D7018" s="7" t="s">
        <v>36</v>
      </c>
      <c r="E7018" s="7">
        <v>2003</v>
      </c>
      <c r="F7018" s="15" t="str">
        <f>CONCATENATE(AllWeights5[[#This Row],[bldgtype]],"-",AllWeights5[[#This Row],[bldgloc]],"-",AllWeights5[[#This Row],[bldgvint]])</f>
        <v>ESe-CZ15-2003</v>
      </c>
      <c r="G7018" s="15" t="str">
        <f>CONCATENATE(AllWeights5[[#This Row],[bldgtype]],"-",AllWeights5[[#This Row],[bldgloc]],"-",AllWeights5[[#This Row],[era]])</f>
        <v>ESe-CZ15-ex</v>
      </c>
      <c r="H7018" s="7">
        <v>4.0000000000000001E-3</v>
      </c>
      <c r="I7018" s="8" t="s">
        <v>11</v>
      </c>
      <c r="J7018" s="5">
        <f>SUMIFS(AllWeights5[wt_vint],AllWeights5[bldgtype],AllWeights5[[#This Row],[bldgtype]],AllWeights5[bldgloc],AllWeights5[[#This Row],[bldgloc]],AllWeights5[era],AllWeights5[[#This Row],[era]])</f>
        <v>0.68700000000000017</v>
      </c>
      <c r="K7018" s="16">
        <f>AllWeights5[[#This Row],[wt_vint]]/AllWeights5[[#This Row],[Total Weight (BT, CZ, Era)]]</f>
        <v>5.8224163027656463E-3</v>
      </c>
    </row>
    <row r="7019" spans="1:11" x14ac:dyDescent="0.3">
      <c r="A7019" s="6">
        <v>2020</v>
      </c>
      <c r="B7019" s="7" t="s">
        <v>39</v>
      </c>
      <c r="C7019" s="7" t="s">
        <v>44</v>
      </c>
      <c r="D7019" s="7" t="s">
        <v>36</v>
      </c>
      <c r="E7019" s="7">
        <v>2007</v>
      </c>
      <c r="F7019" s="15" t="str">
        <f>CONCATENATE(AllWeights5[[#This Row],[bldgtype]],"-",AllWeights5[[#This Row],[bldgloc]],"-",AllWeights5[[#This Row],[bldgvint]])</f>
        <v>ESe-CZ15-2007</v>
      </c>
      <c r="G7019" s="15" t="str">
        <f>CONCATENATE(AllWeights5[[#This Row],[bldgtype]],"-",AllWeights5[[#This Row],[bldgloc]],"-",AllWeights5[[#This Row],[era]])</f>
        <v>ESe-CZ15-ex</v>
      </c>
      <c r="H7019" s="7">
        <v>1E-3</v>
      </c>
      <c r="I7019" s="8" t="s">
        <v>11</v>
      </c>
      <c r="J7019" s="5">
        <f>SUMIFS(AllWeights5[wt_vint],AllWeights5[bldgtype],AllWeights5[[#This Row],[bldgtype]],AllWeights5[bldgloc],AllWeights5[[#This Row],[bldgloc]],AllWeights5[era],AllWeights5[[#This Row],[era]])</f>
        <v>0.68700000000000017</v>
      </c>
      <c r="K7019" s="16">
        <f>AllWeights5[[#This Row],[wt_vint]]/AllWeights5[[#This Row],[Total Weight (BT, CZ, Era)]]</f>
        <v>1.4556040756914116E-3</v>
      </c>
    </row>
    <row r="7020" spans="1:11" x14ac:dyDescent="0.3">
      <c r="A7020" s="6">
        <v>2020</v>
      </c>
      <c r="B7020" s="7" t="s">
        <v>39</v>
      </c>
      <c r="C7020" s="7" t="s">
        <v>44</v>
      </c>
      <c r="D7020" s="7" t="s">
        <v>36</v>
      </c>
      <c r="E7020" s="7">
        <v>2011</v>
      </c>
      <c r="F7020" s="15" t="str">
        <f>CONCATENATE(AllWeights5[[#This Row],[bldgtype]],"-",AllWeights5[[#This Row],[bldgloc]],"-",AllWeights5[[#This Row],[bldgvint]])</f>
        <v>ESe-CZ15-2011</v>
      </c>
      <c r="G7020" s="15" t="str">
        <f>CONCATENATE(AllWeights5[[#This Row],[bldgtype]],"-",AllWeights5[[#This Row],[bldgloc]],"-",AllWeights5[[#This Row],[era]])</f>
        <v>ESe-CZ15-ex</v>
      </c>
      <c r="H7020" s="7">
        <v>1E-3</v>
      </c>
      <c r="I7020" s="8" t="s">
        <v>11</v>
      </c>
      <c r="J7020" s="5">
        <f>SUMIFS(AllWeights5[wt_vint],AllWeights5[bldgtype],AllWeights5[[#This Row],[bldgtype]],AllWeights5[bldgloc],AllWeights5[[#This Row],[bldgloc]],AllWeights5[era],AllWeights5[[#This Row],[era]])</f>
        <v>0.68700000000000017</v>
      </c>
      <c r="K7020" s="16">
        <f>AllWeights5[[#This Row],[wt_vint]]/AllWeights5[[#This Row],[Total Weight (BT, CZ, Era)]]</f>
        <v>1.4556040756914116E-3</v>
      </c>
    </row>
    <row r="7021" spans="1:11" x14ac:dyDescent="0.3">
      <c r="A7021" s="6">
        <v>2020</v>
      </c>
      <c r="B7021" s="7" t="s">
        <v>39</v>
      </c>
      <c r="C7021" s="7" t="s">
        <v>44</v>
      </c>
      <c r="D7021" s="7" t="s">
        <v>36</v>
      </c>
      <c r="E7021" s="7">
        <v>2015</v>
      </c>
      <c r="F7021" s="15" t="str">
        <f>CONCATENATE(AllWeights5[[#This Row],[bldgtype]],"-",AllWeights5[[#This Row],[bldgloc]],"-",AllWeights5[[#This Row],[bldgvint]])</f>
        <v>ESe-CZ15-2015</v>
      </c>
      <c r="G7021" s="15" t="str">
        <f>CONCATENATE(AllWeights5[[#This Row],[bldgtype]],"-",AllWeights5[[#This Row],[bldgloc]],"-",AllWeights5[[#This Row],[era]])</f>
        <v>ESe-CZ15-ex</v>
      </c>
      <c r="H7021" s="7">
        <v>1E-3</v>
      </c>
      <c r="I7021" s="8" t="s">
        <v>11</v>
      </c>
      <c r="J7021" s="5">
        <f>SUMIFS(AllWeights5[wt_vint],AllWeights5[bldgtype],AllWeights5[[#This Row],[bldgtype]],AllWeights5[bldgloc],AllWeights5[[#This Row],[bldgloc]],AllWeights5[era],AllWeights5[[#This Row],[era]])</f>
        <v>0.68700000000000017</v>
      </c>
      <c r="K7021" s="16">
        <f>AllWeights5[[#This Row],[wt_vint]]/AllWeights5[[#This Row],[Total Weight (BT, CZ, Era)]]</f>
        <v>1.4556040756914116E-3</v>
      </c>
    </row>
    <row r="7022" spans="1:11" x14ac:dyDescent="0.3">
      <c r="A7022" s="6">
        <v>2020</v>
      </c>
      <c r="B7022" s="7" t="s">
        <v>39</v>
      </c>
      <c r="C7022" s="7" t="s">
        <v>44</v>
      </c>
      <c r="D7022" s="7" t="s">
        <v>36</v>
      </c>
      <c r="E7022" s="7">
        <v>2017</v>
      </c>
      <c r="F7022" s="15" t="str">
        <f>CONCATENATE(AllWeights5[[#This Row],[bldgtype]],"-",AllWeights5[[#This Row],[bldgloc]],"-",AllWeights5[[#This Row],[bldgvint]])</f>
        <v>ESe-CZ15-2017</v>
      </c>
      <c r="G7022" s="15" t="str">
        <f>CONCATENATE(AllWeights5[[#This Row],[bldgtype]],"-",AllWeights5[[#This Row],[bldgloc]],"-",AllWeights5[[#This Row],[era]])</f>
        <v>ESe-CZ15-rec</v>
      </c>
      <c r="H7022" s="7">
        <v>1E-3</v>
      </c>
      <c r="I7022" s="8" t="s">
        <v>14</v>
      </c>
      <c r="J7022" s="5">
        <f>SUMIFS(AllWeights5[wt_vint],AllWeights5[bldgtype],AllWeights5[[#This Row],[bldgtype]],AllWeights5[bldgloc],AllWeights5[[#This Row],[bldgloc]],AllWeights5[era],AllWeights5[[#This Row],[era]])</f>
        <v>0.104</v>
      </c>
      <c r="K7022" s="16">
        <f>AllWeights5[[#This Row],[wt_vint]]/AllWeights5[[#This Row],[Total Weight (BT, CZ, Era)]]</f>
        <v>9.6153846153846159E-3</v>
      </c>
    </row>
    <row r="7023" spans="1:11" x14ac:dyDescent="0.3">
      <c r="A7023" s="6">
        <v>2020</v>
      </c>
      <c r="B7023" s="7" t="s">
        <v>39</v>
      </c>
      <c r="C7023" s="7" t="s">
        <v>44</v>
      </c>
      <c r="D7023" s="7" t="s">
        <v>36</v>
      </c>
      <c r="E7023" s="7">
        <v>2020</v>
      </c>
      <c r="F7023" s="15" t="str">
        <f>CONCATENATE(AllWeights5[[#This Row],[bldgtype]],"-",AllWeights5[[#This Row],[bldgloc]],"-",AllWeights5[[#This Row],[bldgvint]])</f>
        <v>ESe-CZ15-2020</v>
      </c>
      <c r="G7023" s="15" t="str">
        <f>CONCATENATE(AllWeights5[[#This Row],[bldgtype]],"-",AllWeights5[[#This Row],[bldgloc]],"-",AllWeights5[[#This Row],[era]])</f>
        <v>ESe-CZ15-rec</v>
      </c>
      <c r="H7023" s="7">
        <v>1E-3</v>
      </c>
      <c r="I7023" s="8" t="s">
        <v>14</v>
      </c>
      <c r="J7023" s="5">
        <f>SUMIFS(AllWeights5[wt_vint],AllWeights5[bldgtype],AllWeights5[[#This Row],[bldgtype]],AllWeights5[bldgloc],AllWeights5[[#This Row],[bldgloc]],AllWeights5[era],AllWeights5[[#This Row],[era]])</f>
        <v>0.104</v>
      </c>
      <c r="K7023" s="16">
        <f>AllWeights5[[#This Row],[wt_vint]]/AllWeights5[[#This Row],[Total Weight (BT, CZ, Era)]]</f>
        <v>9.6153846153846159E-3</v>
      </c>
    </row>
    <row r="7024" spans="1:11" x14ac:dyDescent="0.3">
      <c r="A7024" s="6">
        <v>2020</v>
      </c>
      <c r="B7024" s="7" t="s">
        <v>39</v>
      </c>
      <c r="C7024" s="7" t="s">
        <v>44</v>
      </c>
      <c r="D7024" s="7" t="s">
        <v>36</v>
      </c>
      <c r="E7024" s="7" t="s">
        <v>18</v>
      </c>
      <c r="F7024" s="15" t="str">
        <f>CONCATENATE(AllWeights5[[#This Row],[bldgtype]],"-",AllWeights5[[#This Row],[bldgloc]],"-",AllWeights5[[#This Row],[bldgvint]])</f>
        <v>ESe-CZ15-New</v>
      </c>
      <c r="G7024" s="15" t="str">
        <f>CONCATENATE(AllWeights5[[#This Row],[bldgtype]],"-",AllWeights5[[#This Row],[bldgloc]],"-",AllWeights5[[#This Row],[era]])</f>
        <v>ESe-CZ15-new</v>
      </c>
      <c r="H7024" s="7">
        <v>1E-3</v>
      </c>
      <c r="I7024" s="8" t="s">
        <v>19</v>
      </c>
      <c r="J7024" s="5">
        <f>SUMIFS(AllWeights5[wt_vint],AllWeights5[bldgtype],AllWeights5[[#This Row],[bldgtype]],AllWeights5[bldgloc],AllWeights5[[#This Row],[bldgloc]],AllWeights5[era],AllWeights5[[#This Row],[era]])</f>
        <v>2.7E-2</v>
      </c>
      <c r="K7024" s="16">
        <f>AllWeights5[[#This Row],[wt_vint]]/AllWeights5[[#This Row],[Total Weight (BT, CZ, Era)]]</f>
        <v>3.7037037037037035E-2</v>
      </c>
    </row>
    <row r="7025" spans="1:11" x14ac:dyDescent="0.3">
      <c r="A7025" s="6">
        <v>2020</v>
      </c>
      <c r="B7025" s="7" t="s">
        <v>39</v>
      </c>
      <c r="C7025" s="7" t="s">
        <v>45</v>
      </c>
      <c r="D7025" s="7" t="s">
        <v>31</v>
      </c>
      <c r="E7025" s="7">
        <v>1975</v>
      </c>
      <c r="F7025" s="15" t="str">
        <f>CONCATENATE(AllWeights5[[#This Row],[bldgtype]],"-",AllWeights5[[#This Row],[bldgloc]],"-",AllWeights5[[#This Row],[bldgvint]])</f>
        <v>EUD-CZ06-1975</v>
      </c>
      <c r="G7025" s="15" t="str">
        <f>CONCATENATE(AllWeights5[[#This Row],[bldgtype]],"-",AllWeights5[[#This Row],[bldgloc]],"-",AllWeights5[[#This Row],[era]])</f>
        <v>EUD-CZ06-old</v>
      </c>
      <c r="H7025" s="7">
        <v>2.5000000000000001E-2</v>
      </c>
      <c r="I7025" s="8" t="s">
        <v>16</v>
      </c>
      <c r="J7025" s="5">
        <f>SUMIFS(AllWeights5[wt_vint],AllWeights5[bldgtype],AllWeights5[[#This Row],[bldgtype]],AllWeights5[bldgloc],AllWeights5[[#This Row],[bldgloc]],AllWeights5[era],AllWeights5[[#This Row],[era]])</f>
        <v>24.849999999999998</v>
      </c>
      <c r="K7025" s="16">
        <f>AllWeights5[[#This Row],[wt_vint]]/AllWeights5[[#This Row],[Total Weight (BT, CZ, Era)]]</f>
        <v>1.006036217303823E-3</v>
      </c>
    </row>
    <row r="7026" spans="1:11" x14ac:dyDescent="0.3">
      <c r="A7026" s="6">
        <v>2020</v>
      </c>
      <c r="B7026" s="7" t="s">
        <v>39</v>
      </c>
      <c r="C7026" s="7" t="s">
        <v>45</v>
      </c>
      <c r="D7026" s="7" t="s">
        <v>31</v>
      </c>
      <c r="E7026" s="7">
        <v>1985</v>
      </c>
      <c r="F7026" s="15" t="str">
        <f>CONCATENATE(AllWeights5[[#This Row],[bldgtype]],"-",AllWeights5[[#This Row],[bldgloc]],"-",AllWeights5[[#This Row],[bldgvint]])</f>
        <v>EUD-CZ06-1985</v>
      </c>
      <c r="G7026" s="15" t="str">
        <f>CONCATENATE(AllWeights5[[#This Row],[bldgtype]],"-",AllWeights5[[#This Row],[bldgloc]],"-",AllWeights5[[#This Row],[era]])</f>
        <v>EUD-CZ06-old</v>
      </c>
      <c r="H7026" s="7">
        <v>2.1999999999999999E-2</v>
      </c>
      <c r="I7026" s="8" t="s">
        <v>16</v>
      </c>
      <c r="J7026" s="5">
        <f>SUMIFS(AllWeights5[wt_vint],AllWeights5[bldgtype],AllWeights5[[#This Row],[bldgtype]],AllWeights5[bldgloc],AllWeights5[[#This Row],[bldgloc]],AllWeights5[era],AllWeights5[[#This Row],[era]])</f>
        <v>24.849999999999998</v>
      </c>
      <c r="K7026" s="16">
        <f>AllWeights5[[#This Row],[wt_vint]]/AllWeights5[[#This Row],[Total Weight (BT, CZ, Era)]]</f>
        <v>8.8531187122736419E-4</v>
      </c>
    </row>
    <row r="7027" spans="1:11" x14ac:dyDescent="0.3">
      <c r="A7027" s="6">
        <v>2020</v>
      </c>
      <c r="B7027" s="7" t="s">
        <v>39</v>
      </c>
      <c r="C7027" s="7" t="s">
        <v>45</v>
      </c>
      <c r="D7027" s="7" t="s">
        <v>31</v>
      </c>
      <c r="E7027" s="7">
        <v>1996</v>
      </c>
      <c r="F7027" s="15" t="str">
        <f>CONCATENATE(AllWeights5[[#This Row],[bldgtype]],"-",AllWeights5[[#This Row],[bldgloc]],"-",AllWeights5[[#This Row],[bldgvint]])</f>
        <v>EUD-CZ06-1996</v>
      </c>
      <c r="G7027" s="15" t="str">
        <f>CONCATENATE(AllWeights5[[#This Row],[bldgtype]],"-",AllWeights5[[#This Row],[bldgloc]],"-",AllWeights5[[#This Row],[era]])</f>
        <v>EUD-CZ06-old</v>
      </c>
      <c r="H7027" s="7">
        <v>1.2999999999999999E-2</v>
      </c>
      <c r="I7027" s="8" t="s">
        <v>16</v>
      </c>
      <c r="J7027" s="5">
        <f>SUMIFS(AllWeights5[wt_vint],AllWeights5[bldgtype],AllWeights5[[#This Row],[bldgtype]],AllWeights5[bldgloc],AllWeights5[[#This Row],[bldgloc]],AllWeights5[era],AllWeights5[[#This Row],[era]])</f>
        <v>24.849999999999998</v>
      </c>
      <c r="K7027" s="16">
        <f>AllWeights5[[#This Row],[wt_vint]]/AllWeights5[[#This Row],[Total Weight (BT, CZ, Era)]]</f>
        <v>5.23138832997988E-4</v>
      </c>
    </row>
    <row r="7028" spans="1:11" x14ac:dyDescent="0.3">
      <c r="A7028" s="6">
        <v>2020</v>
      </c>
      <c r="B7028" s="7" t="s">
        <v>39</v>
      </c>
      <c r="C7028" s="7" t="s">
        <v>45</v>
      </c>
      <c r="D7028" s="7" t="s">
        <v>31</v>
      </c>
      <c r="E7028" s="7">
        <v>2003</v>
      </c>
      <c r="F7028" s="15" t="str">
        <f>CONCATENATE(AllWeights5[[#This Row],[bldgtype]],"-",AllWeights5[[#This Row],[bldgloc]],"-",AllWeights5[[#This Row],[bldgvint]])</f>
        <v>EUD-CZ06-2003</v>
      </c>
      <c r="G7028" s="15" t="str">
        <f>CONCATENATE(AllWeights5[[#This Row],[bldgtype]],"-",AllWeights5[[#This Row],[bldgloc]],"-",AllWeights5[[#This Row],[era]])</f>
        <v>EUD-CZ06-ex</v>
      </c>
      <c r="H7028" s="7">
        <v>1.0999999999999999E-2</v>
      </c>
      <c r="I7028" s="8" t="s">
        <v>11</v>
      </c>
      <c r="J7028" s="5">
        <f>SUMIFS(AllWeights5[wt_vint],AllWeights5[bldgtype],AllWeights5[[#This Row],[bldgtype]],AllWeights5[bldgloc],AllWeights5[[#This Row],[bldgloc]],AllWeights5[era],AllWeights5[[#This Row],[era]])</f>
        <v>4.5539999999999994</v>
      </c>
      <c r="K7028" s="16">
        <f>AllWeights5[[#This Row],[wt_vint]]/AllWeights5[[#This Row],[Total Weight (BT, CZ, Era)]]</f>
        <v>2.415458937198068E-3</v>
      </c>
    </row>
    <row r="7029" spans="1:11" x14ac:dyDescent="0.3">
      <c r="A7029" s="6">
        <v>2020</v>
      </c>
      <c r="B7029" s="7" t="s">
        <v>39</v>
      </c>
      <c r="C7029" s="7" t="s">
        <v>45</v>
      </c>
      <c r="D7029" s="7" t="s">
        <v>31</v>
      </c>
      <c r="E7029" s="7">
        <v>2007</v>
      </c>
      <c r="F7029" s="15" t="str">
        <f>CONCATENATE(AllWeights5[[#This Row],[bldgtype]],"-",AllWeights5[[#This Row],[bldgloc]],"-",AllWeights5[[#This Row],[bldgvint]])</f>
        <v>EUD-CZ06-2007</v>
      </c>
      <c r="G7029" s="15" t="str">
        <f>CONCATENATE(AllWeights5[[#This Row],[bldgtype]],"-",AllWeights5[[#This Row],[bldgloc]],"-",AllWeights5[[#This Row],[era]])</f>
        <v>EUD-CZ06-ex</v>
      </c>
      <c r="H7029" s="7">
        <v>3.0000000000000001E-3</v>
      </c>
      <c r="I7029" s="8" t="s">
        <v>11</v>
      </c>
      <c r="J7029" s="5">
        <f>SUMIFS(AllWeights5[wt_vint],AllWeights5[bldgtype],AllWeights5[[#This Row],[bldgtype]],AllWeights5[bldgloc],AllWeights5[[#This Row],[bldgloc]],AllWeights5[era],AllWeights5[[#This Row],[era]])</f>
        <v>4.5539999999999994</v>
      </c>
      <c r="K7029" s="16">
        <f>AllWeights5[[#This Row],[wt_vint]]/AllWeights5[[#This Row],[Total Weight (BT, CZ, Era)]]</f>
        <v>6.5876152832674585E-4</v>
      </c>
    </row>
    <row r="7030" spans="1:11" x14ac:dyDescent="0.3">
      <c r="A7030" s="6">
        <v>2020</v>
      </c>
      <c r="B7030" s="7" t="s">
        <v>39</v>
      </c>
      <c r="C7030" s="7" t="s">
        <v>45</v>
      </c>
      <c r="D7030" s="7" t="s">
        <v>31</v>
      </c>
      <c r="E7030" s="7">
        <v>2011</v>
      </c>
      <c r="F7030" s="15" t="str">
        <f>CONCATENATE(AllWeights5[[#This Row],[bldgtype]],"-",AllWeights5[[#This Row],[bldgloc]],"-",AllWeights5[[#This Row],[bldgvint]])</f>
        <v>EUD-CZ06-2011</v>
      </c>
      <c r="G7030" s="15" t="str">
        <f>CONCATENATE(AllWeights5[[#This Row],[bldgtype]],"-",AllWeights5[[#This Row],[bldgloc]],"-",AllWeights5[[#This Row],[era]])</f>
        <v>EUD-CZ06-ex</v>
      </c>
      <c r="H7030" s="7">
        <v>3.0000000000000001E-3</v>
      </c>
      <c r="I7030" s="8" t="s">
        <v>11</v>
      </c>
      <c r="J7030" s="5">
        <f>SUMIFS(AllWeights5[wt_vint],AllWeights5[bldgtype],AllWeights5[[#This Row],[bldgtype]],AllWeights5[bldgloc],AllWeights5[[#This Row],[bldgloc]],AllWeights5[era],AllWeights5[[#This Row],[era]])</f>
        <v>4.5539999999999994</v>
      </c>
      <c r="K7030" s="16">
        <f>AllWeights5[[#This Row],[wt_vint]]/AllWeights5[[#This Row],[Total Weight (BT, CZ, Era)]]</f>
        <v>6.5876152832674585E-4</v>
      </c>
    </row>
    <row r="7031" spans="1:11" x14ac:dyDescent="0.3">
      <c r="A7031" s="6">
        <v>2020</v>
      </c>
      <c r="B7031" s="7" t="s">
        <v>39</v>
      </c>
      <c r="C7031" s="7" t="s">
        <v>45</v>
      </c>
      <c r="D7031" s="7" t="s">
        <v>31</v>
      </c>
      <c r="E7031" s="7">
        <v>2015</v>
      </c>
      <c r="F7031" s="15" t="str">
        <f>CONCATENATE(AllWeights5[[#This Row],[bldgtype]],"-",AllWeights5[[#This Row],[bldgloc]],"-",AllWeights5[[#This Row],[bldgvint]])</f>
        <v>EUD-CZ06-2015</v>
      </c>
      <c r="G7031" s="15" t="str">
        <f>CONCATENATE(AllWeights5[[#This Row],[bldgtype]],"-",AllWeights5[[#This Row],[bldgloc]],"-",AllWeights5[[#This Row],[era]])</f>
        <v>EUD-CZ06-ex</v>
      </c>
      <c r="H7031" s="7">
        <v>3.0000000000000001E-3</v>
      </c>
      <c r="I7031" s="8" t="s">
        <v>11</v>
      </c>
      <c r="J7031" s="5">
        <f>SUMIFS(AllWeights5[wt_vint],AllWeights5[bldgtype],AllWeights5[[#This Row],[bldgtype]],AllWeights5[bldgloc],AllWeights5[[#This Row],[bldgloc]],AllWeights5[era],AllWeights5[[#This Row],[era]])</f>
        <v>4.5539999999999994</v>
      </c>
      <c r="K7031" s="16">
        <f>AllWeights5[[#This Row],[wt_vint]]/AllWeights5[[#This Row],[Total Weight (BT, CZ, Era)]]</f>
        <v>6.5876152832674585E-4</v>
      </c>
    </row>
    <row r="7032" spans="1:11" x14ac:dyDescent="0.3">
      <c r="A7032" s="6">
        <v>2020</v>
      </c>
      <c r="B7032" s="7" t="s">
        <v>39</v>
      </c>
      <c r="C7032" s="7" t="s">
        <v>45</v>
      </c>
      <c r="D7032" s="7" t="s">
        <v>31</v>
      </c>
      <c r="E7032" s="7">
        <v>2017</v>
      </c>
      <c r="F7032" s="15" t="str">
        <f>CONCATENATE(AllWeights5[[#This Row],[bldgtype]],"-",AllWeights5[[#This Row],[bldgloc]],"-",AllWeights5[[#This Row],[bldgvint]])</f>
        <v>EUD-CZ06-2017</v>
      </c>
      <c r="G7032" s="15" t="str">
        <f>CONCATENATE(AllWeights5[[#This Row],[bldgtype]],"-",AllWeights5[[#This Row],[bldgloc]],"-",AllWeights5[[#This Row],[era]])</f>
        <v>EUD-CZ06-rec</v>
      </c>
      <c r="H7032" s="7">
        <v>3.0000000000000001E-3</v>
      </c>
      <c r="I7032" s="8" t="s">
        <v>14</v>
      </c>
      <c r="J7032" s="5">
        <f>SUMIFS(AllWeights5[wt_vint],AllWeights5[bldgtype],AllWeights5[[#This Row],[bldgtype]],AllWeights5[bldgloc],AllWeights5[[#This Row],[bldgloc]],AllWeights5[era],AllWeights5[[#This Row],[era]])</f>
        <v>0.91</v>
      </c>
      <c r="K7032" s="16">
        <f>AllWeights5[[#This Row],[wt_vint]]/AllWeights5[[#This Row],[Total Weight (BT, CZ, Era)]]</f>
        <v>3.2967032967032967E-3</v>
      </c>
    </row>
    <row r="7033" spans="1:11" x14ac:dyDescent="0.3">
      <c r="A7033" s="6">
        <v>2020</v>
      </c>
      <c r="B7033" s="7" t="s">
        <v>39</v>
      </c>
      <c r="C7033" s="7" t="s">
        <v>45</v>
      </c>
      <c r="D7033" s="7" t="s">
        <v>31</v>
      </c>
      <c r="E7033" s="7">
        <v>2020</v>
      </c>
      <c r="F7033" s="15" t="str">
        <f>CONCATENATE(AllWeights5[[#This Row],[bldgtype]],"-",AllWeights5[[#This Row],[bldgloc]],"-",AllWeights5[[#This Row],[bldgvint]])</f>
        <v>EUD-CZ06-2020</v>
      </c>
      <c r="G7033" s="15" t="str">
        <f>CONCATENATE(AllWeights5[[#This Row],[bldgtype]],"-",AllWeights5[[#This Row],[bldgloc]],"-",AllWeights5[[#This Row],[era]])</f>
        <v>EUD-CZ06-rec</v>
      </c>
      <c r="H7033" s="7">
        <v>1E-3</v>
      </c>
      <c r="I7033" s="8" t="s">
        <v>14</v>
      </c>
      <c r="J7033" s="5">
        <f>SUMIFS(AllWeights5[wt_vint],AllWeights5[bldgtype],AllWeights5[[#This Row],[bldgtype]],AllWeights5[bldgloc],AllWeights5[[#This Row],[bldgloc]],AllWeights5[era],AllWeights5[[#This Row],[era]])</f>
        <v>0.91</v>
      </c>
      <c r="K7033" s="16">
        <f>AllWeights5[[#This Row],[wt_vint]]/AllWeights5[[#This Row],[Total Weight (BT, CZ, Era)]]</f>
        <v>1.0989010989010989E-3</v>
      </c>
    </row>
    <row r="7034" spans="1:11" x14ac:dyDescent="0.3">
      <c r="A7034" s="6">
        <v>2020</v>
      </c>
      <c r="B7034" s="7" t="s">
        <v>39</v>
      </c>
      <c r="C7034" s="7" t="s">
        <v>45</v>
      </c>
      <c r="D7034" s="7" t="s">
        <v>31</v>
      </c>
      <c r="E7034" s="7" t="s">
        <v>18</v>
      </c>
      <c r="F7034" s="15" t="str">
        <f>CONCATENATE(AllWeights5[[#This Row],[bldgtype]],"-",AllWeights5[[#This Row],[bldgloc]],"-",AllWeights5[[#This Row],[bldgvint]])</f>
        <v>EUD-CZ06-New</v>
      </c>
      <c r="G7034" s="15" t="str">
        <f>CONCATENATE(AllWeights5[[#This Row],[bldgtype]],"-",AllWeights5[[#This Row],[bldgloc]],"-",AllWeights5[[#This Row],[era]])</f>
        <v>EUD-CZ06-new</v>
      </c>
      <c r="H7034" s="7">
        <v>1E-3</v>
      </c>
      <c r="I7034" s="8" t="s">
        <v>19</v>
      </c>
      <c r="J7034" s="5">
        <f>SUMIFS(AllWeights5[wt_vint],AllWeights5[bldgtype],AllWeights5[[#This Row],[bldgtype]],AllWeights5[bldgloc],AllWeights5[[#This Row],[bldgloc]],AllWeights5[era],AllWeights5[[#This Row],[era]])</f>
        <v>0.22799999999999998</v>
      </c>
      <c r="K7034" s="16">
        <f>AllWeights5[[#This Row],[wt_vint]]/AllWeights5[[#This Row],[Total Weight (BT, CZ, Era)]]</f>
        <v>4.3859649122807024E-3</v>
      </c>
    </row>
    <row r="7035" spans="1:11" x14ac:dyDescent="0.3">
      <c r="A7035" s="6">
        <v>2020</v>
      </c>
      <c r="B7035" s="7" t="s">
        <v>39</v>
      </c>
      <c r="C7035" s="7" t="s">
        <v>45</v>
      </c>
      <c r="D7035" s="7" t="s">
        <v>38</v>
      </c>
      <c r="E7035" s="7">
        <v>1975</v>
      </c>
      <c r="F7035" s="15" t="str">
        <f>CONCATENATE(AllWeights5[[#This Row],[bldgtype]],"-",AllWeights5[[#This Row],[bldgloc]],"-",AllWeights5[[#This Row],[bldgvint]])</f>
        <v>EUD-CZ07-1975</v>
      </c>
      <c r="G7035" s="15" t="str">
        <f>CONCATENATE(AllWeights5[[#This Row],[bldgtype]],"-",AllWeights5[[#This Row],[bldgloc]],"-",AllWeights5[[#This Row],[era]])</f>
        <v>EUD-CZ07-old</v>
      </c>
      <c r="H7035" s="7">
        <v>3.617</v>
      </c>
      <c r="I7035" s="8" t="s">
        <v>16</v>
      </c>
      <c r="J7035" s="5">
        <f>SUMIFS(AllWeights5[wt_vint],AllWeights5[bldgtype],AllWeights5[[#This Row],[bldgtype]],AllWeights5[bldgloc],AllWeights5[[#This Row],[bldgloc]],AllWeights5[era],AllWeights5[[#This Row],[era]])</f>
        <v>8.56</v>
      </c>
      <c r="K7035" s="16">
        <f>AllWeights5[[#This Row],[wt_vint]]/AllWeights5[[#This Row],[Total Weight (BT, CZ, Era)]]</f>
        <v>0.4225467289719626</v>
      </c>
    </row>
    <row r="7036" spans="1:11" x14ac:dyDescent="0.3">
      <c r="A7036" s="6">
        <v>2020</v>
      </c>
      <c r="B7036" s="7" t="s">
        <v>39</v>
      </c>
      <c r="C7036" s="7" t="s">
        <v>45</v>
      </c>
      <c r="D7036" s="7" t="s">
        <v>38</v>
      </c>
      <c r="E7036" s="7">
        <v>1985</v>
      </c>
      <c r="F7036" s="15" t="str">
        <f>CONCATENATE(AllWeights5[[#This Row],[bldgtype]],"-",AllWeights5[[#This Row],[bldgloc]],"-",AllWeights5[[#This Row],[bldgvint]])</f>
        <v>EUD-CZ07-1985</v>
      </c>
      <c r="G7036" s="15" t="str">
        <f>CONCATENATE(AllWeights5[[#This Row],[bldgtype]],"-",AllWeights5[[#This Row],[bldgloc]],"-",AllWeights5[[#This Row],[era]])</f>
        <v>EUD-CZ07-old</v>
      </c>
      <c r="H7036" s="7">
        <v>3.1509999999999998</v>
      </c>
      <c r="I7036" s="8" t="s">
        <v>16</v>
      </c>
      <c r="J7036" s="5">
        <f>SUMIFS(AllWeights5[wt_vint],AllWeights5[bldgtype],AllWeights5[[#This Row],[bldgtype]],AllWeights5[bldgloc],AllWeights5[[#This Row],[bldgloc]],AllWeights5[era],AllWeights5[[#This Row],[era]])</f>
        <v>8.56</v>
      </c>
      <c r="K7036" s="16">
        <f>AllWeights5[[#This Row],[wt_vint]]/AllWeights5[[#This Row],[Total Weight (BT, CZ, Era)]]</f>
        <v>0.36810747663551396</v>
      </c>
    </row>
    <row r="7037" spans="1:11" x14ac:dyDescent="0.3">
      <c r="A7037" s="6">
        <v>2020</v>
      </c>
      <c r="B7037" s="7" t="s">
        <v>39</v>
      </c>
      <c r="C7037" s="7" t="s">
        <v>45</v>
      </c>
      <c r="D7037" s="7" t="s">
        <v>38</v>
      </c>
      <c r="E7037" s="7">
        <v>1996</v>
      </c>
      <c r="F7037" s="15" t="str">
        <f>CONCATENATE(AllWeights5[[#This Row],[bldgtype]],"-",AllWeights5[[#This Row],[bldgloc]],"-",AllWeights5[[#This Row],[bldgvint]])</f>
        <v>EUD-CZ07-1996</v>
      </c>
      <c r="G7037" s="15" t="str">
        <f>CONCATENATE(AllWeights5[[#This Row],[bldgtype]],"-",AllWeights5[[#This Row],[bldgloc]],"-",AllWeights5[[#This Row],[era]])</f>
        <v>EUD-CZ07-old</v>
      </c>
      <c r="H7037" s="7">
        <v>1.792</v>
      </c>
      <c r="I7037" s="8" t="s">
        <v>16</v>
      </c>
      <c r="J7037" s="5">
        <f>SUMIFS(AllWeights5[wt_vint],AllWeights5[bldgtype],AllWeights5[[#This Row],[bldgtype]],AllWeights5[bldgloc],AllWeights5[[#This Row],[bldgloc]],AllWeights5[era],AllWeights5[[#This Row],[era]])</f>
        <v>8.56</v>
      </c>
      <c r="K7037" s="16">
        <f>AllWeights5[[#This Row],[wt_vint]]/AllWeights5[[#This Row],[Total Weight (BT, CZ, Era)]]</f>
        <v>0.20934579439252335</v>
      </c>
    </row>
    <row r="7038" spans="1:11" x14ac:dyDescent="0.3">
      <c r="A7038" s="6">
        <v>2020</v>
      </c>
      <c r="B7038" s="7" t="s">
        <v>39</v>
      </c>
      <c r="C7038" s="7" t="s">
        <v>45</v>
      </c>
      <c r="D7038" s="7" t="s">
        <v>38</v>
      </c>
      <c r="E7038" s="7">
        <v>2003</v>
      </c>
      <c r="F7038" s="15" t="str">
        <f>CONCATENATE(AllWeights5[[#This Row],[bldgtype]],"-",AllWeights5[[#This Row],[bldgloc]],"-",AllWeights5[[#This Row],[bldgvint]])</f>
        <v>EUD-CZ07-2003</v>
      </c>
      <c r="G7038" s="15" t="str">
        <f>CONCATENATE(AllWeights5[[#This Row],[bldgtype]],"-",AllWeights5[[#This Row],[bldgloc]],"-",AllWeights5[[#This Row],[era]])</f>
        <v>EUD-CZ07-ex</v>
      </c>
      <c r="H7038" s="7">
        <v>1.5840000000000001</v>
      </c>
      <c r="I7038" s="8" t="s">
        <v>11</v>
      </c>
      <c r="J7038" s="5">
        <f>SUMIFS(AllWeights5[wt_vint],AllWeights5[bldgtype],AllWeights5[[#This Row],[bldgtype]],AllWeights5[bldgloc],AllWeights5[[#This Row],[bldgloc]],AllWeights5[era],AllWeights5[[#This Row],[era]])</f>
        <v>2.8849999999999998</v>
      </c>
      <c r="K7038" s="16">
        <f>AllWeights5[[#This Row],[wt_vint]]/AllWeights5[[#This Row],[Total Weight (BT, CZ, Era)]]</f>
        <v>0.54904679376083199</v>
      </c>
    </row>
    <row r="7039" spans="1:11" x14ac:dyDescent="0.3">
      <c r="A7039" s="6">
        <v>2020</v>
      </c>
      <c r="B7039" s="7" t="s">
        <v>39</v>
      </c>
      <c r="C7039" s="7" t="s">
        <v>45</v>
      </c>
      <c r="D7039" s="7" t="s">
        <v>38</v>
      </c>
      <c r="E7039" s="7">
        <v>2007</v>
      </c>
      <c r="F7039" s="15" t="str">
        <f>CONCATENATE(AllWeights5[[#This Row],[bldgtype]],"-",AllWeights5[[#This Row],[bldgloc]],"-",AllWeights5[[#This Row],[bldgvint]])</f>
        <v>EUD-CZ07-2007</v>
      </c>
      <c r="G7039" s="15" t="str">
        <f>CONCATENATE(AllWeights5[[#This Row],[bldgtype]],"-",AllWeights5[[#This Row],[bldgloc]],"-",AllWeights5[[#This Row],[era]])</f>
        <v>EUD-CZ07-ex</v>
      </c>
      <c r="H7039" s="7">
        <v>0.47299999999999998</v>
      </c>
      <c r="I7039" s="8" t="s">
        <v>11</v>
      </c>
      <c r="J7039" s="5">
        <f>SUMIFS(AllWeights5[wt_vint],AllWeights5[bldgtype],AllWeights5[[#This Row],[bldgtype]],AllWeights5[bldgloc],AllWeights5[[#This Row],[bldgloc]],AllWeights5[era],AllWeights5[[#This Row],[era]])</f>
        <v>2.8849999999999998</v>
      </c>
      <c r="K7039" s="16">
        <f>AllWeights5[[#This Row],[wt_vint]]/AllWeights5[[#This Row],[Total Weight (BT, CZ, Era)]]</f>
        <v>0.16395147313691508</v>
      </c>
    </row>
    <row r="7040" spans="1:11" x14ac:dyDescent="0.3">
      <c r="A7040" s="6">
        <v>2020</v>
      </c>
      <c r="B7040" s="7" t="s">
        <v>39</v>
      </c>
      <c r="C7040" s="7" t="s">
        <v>45</v>
      </c>
      <c r="D7040" s="7" t="s">
        <v>38</v>
      </c>
      <c r="E7040" s="7">
        <v>2011</v>
      </c>
      <c r="F7040" s="15" t="str">
        <f>CONCATENATE(AllWeights5[[#This Row],[bldgtype]],"-",AllWeights5[[#This Row],[bldgloc]],"-",AllWeights5[[#This Row],[bldgvint]])</f>
        <v>EUD-CZ07-2011</v>
      </c>
      <c r="G7040" s="15" t="str">
        <f>CONCATENATE(AllWeights5[[#This Row],[bldgtype]],"-",AllWeights5[[#This Row],[bldgloc]],"-",AllWeights5[[#This Row],[era]])</f>
        <v>EUD-CZ07-ex</v>
      </c>
      <c r="H7040" s="7">
        <v>0.47299999999999998</v>
      </c>
      <c r="I7040" s="8" t="s">
        <v>11</v>
      </c>
      <c r="J7040" s="5">
        <f>SUMIFS(AllWeights5[wt_vint],AllWeights5[bldgtype],AllWeights5[[#This Row],[bldgtype]],AllWeights5[bldgloc],AllWeights5[[#This Row],[bldgloc]],AllWeights5[era],AllWeights5[[#This Row],[era]])</f>
        <v>2.8849999999999998</v>
      </c>
      <c r="K7040" s="16">
        <f>AllWeights5[[#This Row],[wt_vint]]/AllWeights5[[#This Row],[Total Weight (BT, CZ, Era)]]</f>
        <v>0.16395147313691508</v>
      </c>
    </row>
    <row r="7041" spans="1:11" x14ac:dyDescent="0.3">
      <c r="A7041" s="6">
        <v>2020</v>
      </c>
      <c r="B7041" s="7" t="s">
        <v>39</v>
      </c>
      <c r="C7041" s="7" t="s">
        <v>45</v>
      </c>
      <c r="D7041" s="7" t="s">
        <v>38</v>
      </c>
      <c r="E7041" s="7">
        <v>2015</v>
      </c>
      <c r="F7041" s="15" t="str">
        <f>CONCATENATE(AllWeights5[[#This Row],[bldgtype]],"-",AllWeights5[[#This Row],[bldgloc]],"-",AllWeights5[[#This Row],[bldgvint]])</f>
        <v>EUD-CZ07-2015</v>
      </c>
      <c r="G7041" s="15" t="str">
        <f>CONCATENATE(AllWeights5[[#This Row],[bldgtype]],"-",AllWeights5[[#This Row],[bldgloc]],"-",AllWeights5[[#This Row],[era]])</f>
        <v>EUD-CZ07-ex</v>
      </c>
      <c r="H7041" s="7">
        <v>0.35499999999999998</v>
      </c>
      <c r="I7041" s="8" t="s">
        <v>11</v>
      </c>
      <c r="J7041" s="5">
        <f>SUMIFS(AllWeights5[wt_vint],AllWeights5[bldgtype],AllWeights5[[#This Row],[bldgtype]],AllWeights5[bldgloc],AllWeights5[[#This Row],[bldgloc]],AllWeights5[era],AllWeights5[[#This Row],[era]])</f>
        <v>2.8849999999999998</v>
      </c>
      <c r="K7041" s="16">
        <f>AllWeights5[[#This Row],[wt_vint]]/AllWeights5[[#This Row],[Total Weight (BT, CZ, Era)]]</f>
        <v>0.12305025996533796</v>
      </c>
    </row>
    <row r="7042" spans="1:11" x14ac:dyDescent="0.3">
      <c r="A7042" s="6">
        <v>2020</v>
      </c>
      <c r="B7042" s="7" t="s">
        <v>39</v>
      </c>
      <c r="C7042" s="7" t="s">
        <v>45</v>
      </c>
      <c r="D7042" s="7" t="s">
        <v>38</v>
      </c>
      <c r="E7042" s="7">
        <v>2017</v>
      </c>
      <c r="F7042" s="15" t="str">
        <f>CONCATENATE(AllWeights5[[#This Row],[bldgtype]],"-",AllWeights5[[#This Row],[bldgloc]],"-",AllWeights5[[#This Row],[bldgvint]])</f>
        <v>EUD-CZ07-2017</v>
      </c>
      <c r="G7042" s="15" t="str">
        <f>CONCATENATE(AllWeights5[[#This Row],[bldgtype]],"-",AllWeights5[[#This Row],[bldgloc]],"-",AllWeights5[[#This Row],[era]])</f>
        <v>EUD-CZ07-rec</v>
      </c>
      <c r="H7042" s="7">
        <v>0.35499999999999998</v>
      </c>
      <c r="I7042" s="8" t="s">
        <v>14</v>
      </c>
      <c r="J7042" s="5">
        <f>SUMIFS(AllWeights5[wt_vint],AllWeights5[bldgtype],AllWeights5[[#This Row],[bldgtype]],AllWeights5[bldgloc],AllWeights5[[#This Row],[bldgloc]],AllWeights5[era],AllWeights5[[#This Row],[era]])</f>
        <v>0.47299999999999998</v>
      </c>
      <c r="K7042" s="16">
        <f>AllWeights5[[#This Row],[wt_vint]]/AllWeights5[[#This Row],[Total Weight (BT, CZ, Era)]]</f>
        <v>0.7505285412262156</v>
      </c>
    </row>
    <row r="7043" spans="1:11" x14ac:dyDescent="0.3">
      <c r="A7043" s="6">
        <v>2020</v>
      </c>
      <c r="B7043" s="7" t="s">
        <v>39</v>
      </c>
      <c r="C7043" s="7" t="s">
        <v>45</v>
      </c>
      <c r="D7043" s="7" t="s">
        <v>38</v>
      </c>
      <c r="E7043" s="7">
        <v>2020</v>
      </c>
      <c r="F7043" s="15" t="str">
        <f>CONCATENATE(AllWeights5[[#This Row],[bldgtype]],"-",AllWeights5[[#This Row],[bldgloc]],"-",AllWeights5[[#This Row],[bldgvint]])</f>
        <v>EUD-CZ07-2020</v>
      </c>
      <c r="G7043" s="15" t="str">
        <f>CONCATENATE(AllWeights5[[#This Row],[bldgtype]],"-",AllWeights5[[#This Row],[bldgloc]],"-",AllWeights5[[#This Row],[era]])</f>
        <v>EUD-CZ07-rec</v>
      </c>
      <c r="H7043" s="7">
        <v>0.11799999999999999</v>
      </c>
      <c r="I7043" s="8" t="s">
        <v>14</v>
      </c>
      <c r="J7043" s="5">
        <f>SUMIFS(AllWeights5[wt_vint],AllWeights5[bldgtype],AllWeights5[[#This Row],[bldgtype]],AllWeights5[bldgloc],AllWeights5[[#This Row],[bldgloc]],AllWeights5[era],AllWeights5[[#This Row],[era]])</f>
        <v>0.47299999999999998</v>
      </c>
      <c r="K7043" s="16">
        <f>AllWeights5[[#This Row],[wt_vint]]/AllWeights5[[#This Row],[Total Weight (BT, CZ, Era)]]</f>
        <v>0.24947145877378435</v>
      </c>
    </row>
    <row r="7044" spans="1:11" x14ac:dyDescent="0.3">
      <c r="A7044" s="6">
        <v>2020</v>
      </c>
      <c r="B7044" s="7" t="s">
        <v>39</v>
      </c>
      <c r="C7044" s="7" t="s">
        <v>45</v>
      </c>
      <c r="D7044" s="7" t="s">
        <v>38</v>
      </c>
      <c r="E7044" s="7" t="s">
        <v>18</v>
      </c>
      <c r="F7044" s="15" t="str">
        <f>CONCATENATE(AllWeights5[[#This Row],[bldgtype]],"-",AllWeights5[[#This Row],[bldgloc]],"-",AllWeights5[[#This Row],[bldgvint]])</f>
        <v>EUD-CZ07-New</v>
      </c>
      <c r="G7044" s="15" t="str">
        <f>CONCATENATE(AllWeights5[[#This Row],[bldgtype]],"-",AllWeights5[[#This Row],[bldgloc]],"-",AllWeights5[[#This Row],[era]])</f>
        <v>EUD-CZ07-new</v>
      </c>
      <c r="H7044" s="7">
        <v>0.11799999999999999</v>
      </c>
      <c r="I7044" s="8" t="s">
        <v>19</v>
      </c>
      <c r="J7044" s="5">
        <f>SUMIFS(AllWeights5[wt_vint],AllWeights5[bldgtype],AllWeights5[[#This Row],[bldgtype]],AllWeights5[bldgloc],AllWeights5[[#This Row],[bldgloc]],AllWeights5[era],AllWeights5[[#This Row],[era]])</f>
        <v>0.11799999999999999</v>
      </c>
      <c r="K7044" s="16">
        <f>AllWeights5[[#This Row],[wt_vint]]/AllWeights5[[#This Row],[Total Weight (BT, CZ, Era)]]</f>
        <v>1</v>
      </c>
    </row>
    <row r="7045" spans="1:11" x14ac:dyDescent="0.3">
      <c r="A7045" s="6">
        <v>2020</v>
      </c>
      <c r="B7045" s="7" t="s">
        <v>39</v>
      </c>
      <c r="C7045" s="7" t="s">
        <v>45</v>
      </c>
      <c r="D7045" s="7" t="s">
        <v>32</v>
      </c>
      <c r="E7045" s="7">
        <v>1975</v>
      </c>
      <c r="F7045" s="15" t="str">
        <f>CONCATENATE(AllWeights5[[#This Row],[bldgtype]],"-",AllWeights5[[#This Row],[bldgloc]],"-",AllWeights5[[#This Row],[bldgvint]])</f>
        <v>EUD-CZ08-1975</v>
      </c>
      <c r="G7045" s="15" t="str">
        <f>CONCATENATE(AllWeights5[[#This Row],[bldgtype]],"-",AllWeights5[[#This Row],[bldgloc]],"-",AllWeights5[[#This Row],[era]])</f>
        <v>EUD-CZ08-old</v>
      </c>
      <c r="H7045" s="7">
        <v>4.2999999999999997E-2</v>
      </c>
      <c r="I7045" s="8" t="s">
        <v>16</v>
      </c>
      <c r="J7045" s="5">
        <f>SUMIFS(AllWeights5[wt_vint],AllWeights5[bldgtype],AllWeights5[[#This Row],[bldgtype]],AllWeights5[bldgloc],AllWeights5[[#This Row],[bldgloc]],AllWeights5[era],AllWeights5[[#This Row],[era]])</f>
        <v>41.091999999999999</v>
      </c>
      <c r="K7045" s="16">
        <f>AllWeights5[[#This Row],[wt_vint]]/AllWeights5[[#This Row],[Total Weight (BT, CZ, Era)]]</f>
        <v>1.0464323956001168E-3</v>
      </c>
    </row>
    <row r="7046" spans="1:11" x14ac:dyDescent="0.3">
      <c r="A7046" s="6">
        <v>2020</v>
      </c>
      <c r="B7046" s="7" t="s">
        <v>39</v>
      </c>
      <c r="C7046" s="7" t="s">
        <v>45</v>
      </c>
      <c r="D7046" s="7" t="s">
        <v>32</v>
      </c>
      <c r="E7046" s="7">
        <v>1985</v>
      </c>
      <c r="F7046" s="15" t="str">
        <f>CONCATENATE(AllWeights5[[#This Row],[bldgtype]],"-",AllWeights5[[#This Row],[bldgloc]],"-",AllWeights5[[#This Row],[bldgvint]])</f>
        <v>EUD-CZ08-1985</v>
      </c>
      <c r="G7046" s="15" t="str">
        <f>CONCATENATE(AllWeights5[[#This Row],[bldgtype]],"-",AllWeights5[[#This Row],[bldgloc]],"-",AllWeights5[[#This Row],[era]])</f>
        <v>EUD-CZ08-old</v>
      </c>
      <c r="H7046" s="7">
        <v>3.7999999999999999E-2</v>
      </c>
      <c r="I7046" s="8" t="s">
        <v>16</v>
      </c>
      <c r="J7046" s="5">
        <f>SUMIFS(AllWeights5[wt_vint],AllWeights5[bldgtype],AllWeights5[[#This Row],[bldgtype]],AllWeights5[bldgloc],AllWeights5[[#This Row],[bldgloc]],AllWeights5[era],AllWeights5[[#This Row],[era]])</f>
        <v>41.091999999999999</v>
      </c>
      <c r="K7046" s="16">
        <f>AllWeights5[[#This Row],[wt_vint]]/AllWeights5[[#This Row],[Total Weight (BT, CZ, Era)]]</f>
        <v>9.2475421006521952E-4</v>
      </c>
    </row>
    <row r="7047" spans="1:11" x14ac:dyDescent="0.3">
      <c r="A7047" s="6">
        <v>2020</v>
      </c>
      <c r="B7047" s="7" t="s">
        <v>39</v>
      </c>
      <c r="C7047" s="7" t="s">
        <v>45</v>
      </c>
      <c r="D7047" s="7" t="s">
        <v>32</v>
      </c>
      <c r="E7047" s="7">
        <v>1996</v>
      </c>
      <c r="F7047" s="15" t="str">
        <f>CONCATENATE(AllWeights5[[#This Row],[bldgtype]],"-",AllWeights5[[#This Row],[bldgloc]],"-",AllWeights5[[#This Row],[bldgvint]])</f>
        <v>EUD-CZ08-1996</v>
      </c>
      <c r="G7047" s="15" t="str">
        <f>CONCATENATE(AllWeights5[[#This Row],[bldgtype]],"-",AllWeights5[[#This Row],[bldgloc]],"-",AllWeights5[[#This Row],[era]])</f>
        <v>EUD-CZ08-old</v>
      </c>
      <c r="H7047" s="7">
        <v>2.1000000000000001E-2</v>
      </c>
      <c r="I7047" s="8" t="s">
        <v>16</v>
      </c>
      <c r="J7047" s="5">
        <f>SUMIFS(AllWeights5[wt_vint],AllWeights5[bldgtype],AllWeights5[[#This Row],[bldgtype]],AllWeights5[bldgloc],AllWeights5[[#This Row],[bldgloc]],AllWeights5[era],AllWeights5[[#This Row],[era]])</f>
        <v>41.091999999999999</v>
      </c>
      <c r="K7047" s="16">
        <f>AllWeights5[[#This Row],[wt_vint]]/AllWeights5[[#This Row],[Total Weight (BT, CZ, Era)]]</f>
        <v>5.1104837924656867E-4</v>
      </c>
    </row>
    <row r="7048" spans="1:11" x14ac:dyDescent="0.3">
      <c r="A7048" s="6">
        <v>2020</v>
      </c>
      <c r="B7048" s="7" t="s">
        <v>39</v>
      </c>
      <c r="C7048" s="7" t="s">
        <v>45</v>
      </c>
      <c r="D7048" s="7" t="s">
        <v>32</v>
      </c>
      <c r="E7048" s="7">
        <v>2003</v>
      </c>
      <c r="F7048" s="15" t="str">
        <f>CONCATENATE(AllWeights5[[#This Row],[bldgtype]],"-",AllWeights5[[#This Row],[bldgloc]],"-",AllWeights5[[#This Row],[bldgvint]])</f>
        <v>EUD-CZ08-2003</v>
      </c>
      <c r="G7048" s="15" t="str">
        <f>CONCATENATE(AllWeights5[[#This Row],[bldgtype]],"-",AllWeights5[[#This Row],[bldgloc]],"-",AllWeights5[[#This Row],[era]])</f>
        <v>EUD-CZ08-ex</v>
      </c>
      <c r="H7048" s="7">
        <v>1.9E-2</v>
      </c>
      <c r="I7048" s="8" t="s">
        <v>11</v>
      </c>
      <c r="J7048" s="5">
        <f>SUMIFS(AllWeights5[wt_vint],AllWeights5[bldgtype],AllWeights5[[#This Row],[bldgtype]],AllWeights5[bldgloc],AllWeights5[[#This Row],[bldgloc]],AllWeights5[era],AllWeights5[[#This Row],[era]])</f>
        <v>7.2839999999999998</v>
      </c>
      <c r="K7048" s="16">
        <f>AllWeights5[[#This Row],[wt_vint]]/AllWeights5[[#This Row],[Total Weight (BT, CZ, Era)]]</f>
        <v>2.6084568918176825E-3</v>
      </c>
    </row>
    <row r="7049" spans="1:11" x14ac:dyDescent="0.3">
      <c r="A7049" s="6">
        <v>2020</v>
      </c>
      <c r="B7049" s="7" t="s">
        <v>39</v>
      </c>
      <c r="C7049" s="7" t="s">
        <v>45</v>
      </c>
      <c r="D7049" s="7" t="s">
        <v>32</v>
      </c>
      <c r="E7049" s="7">
        <v>2007</v>
      </c>
      <c r="F7049" s="15" t="str">
        <f>CONCATENATE(AllWeights5[[#This Row],[bldgtype]],"-",AllWeights5[[#This Row],[bldgloc]],"-",AllWeights5[[#This Row],[bldgvint]])</f>
        <v>EUD-CZ08-2007</v>
      </c>
      <c r="G7049" s="15" t="str">
        <f>CONCATENATE(AllWeights5[[#This Row],[bldgtype]],"-",AllWeights5[[#This Row],[bldgloc]],"-",AllWeights5[[#This Row],[era]])</f>
        <v>EUD-CZ08-ex</v>
      </c>
      <c r="H7049" s="7">
        <v>6.0000000000000001E-3</v>
      </c>
      <c r="I7049" s="8" t="s">
        <v>11</v>
      </c>
      <c r="J7049" s="5">
        <f>SUMIFS(AllWeights5[wt_vint],AllWeights5[bldgtype],AllWeights5[[#This Row],[bldgtype]],AllWeights5[bldgloc],AllWeights5[[#This Row],[bldgloc]],AllWeights5[era],AllWeights5[[#This Row],[era]])</f>
        <v>7.2839999999999998</v>
      </c>
      <c r="K7049" s="16">
        <f>AllWeights5[[#This Row],[wt_vint]]/AllWeights5[[#This Row],[Total Weight (BT, CZ, Era)]]</f>
        <v>8.2372322899505767E-4</v>
      </c>
    </row>
    <row r="7050" spans="1:11" x14ac:dyDescent="0.3">
      <c r="A7050" s="6">
        <v>2020</v>
      </c>
      <c r="B7050" s="7" t="s">
        <v>39</v>
      </c>
      <c r="C7050" s="7" t="s">
        <v>45</v>
      </c>
      <c r="D7050" s="7" t="s">
        <v>32</v>
      </c>
      <c r="E7050" s="7">
        <v>2011</v>
      </c>
      <c r="F7050" s="15" t="str">
        <f>CONCATENATE(AllWeights5[[#This Row],[bldgtype]],"-",AllWeights5[[#This Row],[bldgloc]],"-",AllWeights5[[#This Row],[bldgvint]])</f>
        <v>EUD-CZ08-2011</v>
      </c>
      <c r="G7050" s="15" t="str">
        <f>CONCATENATE(AllWeights5[[#This Row],[bldgtype]],"-",AllWeights5[[#This Row],[bldgloc]],"-",AllWeights5[[#This Row],[era]])</f>
        <v>EUD-CZ08-ex</v>
      </c>
      <c r="H7050" s="7">
        <v>6.0000000000000001E-3</v>
      </c>
      <c r="I7050" s="8" t="s">
        <v>11</v>
      </c>
      <c r="J7050" s="5">
        <f>SUMIFS(AllWeights5[wt_vint],AllWeights5[bldgtype],AllWeights5[[#This Row],[bldgtype]],AllWeights5[bldgloc],AllWeights5[[#This Row],[bldgloc]],AllWeights5[era],AllWeights5[[#This Row],[era]])</f>
        <v>7.2839999999999998</v>
      </c>
      <c r="K7050" s="16">
        <f>AllWeights5[[#This Row],[wt_vint]]/AllWeights5[[#This Row],[Total Weight (BT, CZ, Era)]]</f>
        <v>8.2372322899505767E-4</v>
      </c>
    </row>
    <row r="7051" spans="1:11" x14ac:dyDescent="0.3">
      <c r="A7051" s="6">
        <v>2020</v>
      </c>
      <c r="B7051" s="7" t="s">
        <v>39</v>
      </c>
      <c r="C7051" s="7" t="s">
        <v>45</v>
      </c>
      <c r="D7051" s="7" t="s">
        <v>32</v>
      </c>
      <c r="E7051" s="7">
        <v>2015</v>
      </c>
      <c r="F7051" s="15" t="str">
        <f>CONCATENATE(AllWeights5[[#This Row],[bldgtype]],"-",AllWeights5[[#This Row],[bldgloc]],"-",AllWeights5[[#This Row],[bldgvint]])</f>
        <v>EUD-CZ08-2015</v>
      </c>
      <c r="G7051" s="15" t="str">
        <f>CONCATENATE(AllWeights5[[#This Row],[bldgtype]],"-",AllWeights5[[#This Row],[bldgloc]],"-",AllWeights5[[#This Row],[era]])</f>
        <v>EUD-CZ08-ex</v>
      </c>
      <c r="H7051" s="7">
        <v>4.0000000000000001E-3</v>
      </c>
      <c r="I7051" s="8" t="s">
        <v>11</v>
      </c>
      <c r="J7051" s="5">
        <f>SUMIFS(AllWeights5[wt_vint],AllWeights5[bldgtype],AllWeights5[[#This Row],[bldgtype]],AllWeights5[bldgloc],AllWeights5[[#This Row],[bldgloc]],AllWeights5[era],AllWeights5[[#This Row],[era]])</f>
        <v>7.2839999999999998</v>
      </c>
      <c r="K7051" s="16">
        <f>AllWeights5[[#This Row],[wt_vint]]/AllWeights5[[#This Row],[Total Weight (BT, CZ, Era)]]</f>
        <v>5.4914881933003845E-4</v>
      </c>
    </row>
    <row r="7052" spans="1:11" x14ac:dyDescent="0.3">
      <c r="A7052" s="6">
        <v>2020</v>
      </c>
      <c r="B7052" s="7" t="s">
        <v>39</v>
      </c>
      <c r="C7052" s="7" t="s">
        <v>45</v>
      </c>
      <c r="D7052" s="7" t="s">
        <v>32</v>
      </c>
      <c r="E7052" s="7">
        <v>2017</v>
      </c>
      <c r="F7052" s="15" t="str">
        <f>CONCATENATE(AllWeights5[[#This Row],[bldgtype]],"-",AllWeights5[[#This Row],[bldgloc]],"-",AllWeights5[[#This Row],[bldgvint]])</f>
        <v>EUD-CZ08-2017</v>
      </c>
      <c r="G7052" s="15" t="str">
        <f>CONCATENATE(AllWeights5[[#This Row],[bldgtype]],"-",AllWeights5[[#This Row],[bldgloc]],"-",AllWeights5[[#This Row],[era]])</f>
        <v>EUD-CZ08-rec</v>
      </c>
      <c r="H7052" s="7">
        <v>4.0000000000000001E-3</v>
      </c>
      <c r="I7052" s="8" t="s">
        <v>14</v>
      </c>
      <c r="J7052" s="5">
        <f>SUMIFS(AllWeights5[wt_vint],AllWeights5[bldgtype],AllWeights5[[#This Row],[bldgtype]],AllWeights5[bldgloc],AllWeights5[[#This Row],[bldgloc]],AllWeights5[era],AllWeights5[[#This Row],[era]])</f>
        <v>1.4549999999999998</v>
      </c>
      <c r="K7052" s="16">
        <f>AllWeights5[[#This Row],[wt_vint]]/AllWeights5[[#This Row],[Total Weight (BT, CZ, Era)]]</f>
        <v>2.7491408934707906E-3</v>
      </c>
    </row>
    <row r="7053" spans="1:11" x14ac:dyDescent="0.3">
      <c r="A7053" s="6">
        <v>2020</v>
      </c>
      <c r="B7053" s="7" t="s">
        <v>39</v>
      </c>
      <c r="C7053" s="7" t="s">
        <v>45</v>
      </c>
      <c r="D7053" s="7" t="s">
        <v>32</v>
      </c>
      <c r="E7053" s="7">
        <v>2020</v>
      </c>
      <c r="F7053" s="15" t="str">
        <f>CONCATENATE(AllWeights5[[#This Row],[bldgtype]],"-",AllWeights5[[#This Row],[bldgloc]],"-",AllWeights5[[#This Row],[bldgvint]])</f>
        <v>EUD-CZ08-2020</v>
      </c>
      <c r="G7053" s="15" t="str">
        <f>CONCATENATE(AllWeights5[[#This Row],[bldgtype]],"-",AllWeights5[[#This Row],[bldgloc]],"-",AllWeights5[[#This Row],[era]])</f>
        <v>EUD-CZ08-rec</v>
      </c>
      <c r="H7053" s="7">
        <v>1E-3</v>
      </c>
      <c r="I7053" s="8" t="s">
        <v>14</v>
      </c>
      <c r="J7053" s="5">
        <f>SUMIFS(AllWeights5[wt_vint],AllWeights5[bldgtype],AllWeights5[[#This Row],[bldgtype]],AllWeights5[bldgloc],AllWeights5[[#This Row],[bldgloc]],AllWeights5[era],AllWeights5[[#This Row],[era]])</f>
        <v>1.4549999999999998</v>
      </c>
      <c r="K7053" s="16">
        <f>AllWeights5[[#This Row],[wt_vint]]/AllWeights5[[#This Row],[Total Weight (BT, CZ, Era)]]</f>
        <v>6.8728522336769765E-4</v>
      </c>
    </row>
    <row r="7054" spans="1:11" x14ac:dyDescent="0.3">
      <c r="A7054" s="6">
        <v>2020</v>
      </c>
      <c r="B7054" s="7" t="s">
        <v>39</v>
      </c>
      <c r="C7054" s="7" t="s">
        <v>45</v>
      </c>
      <c r="D7054" s="7" t="s">
        <v>32</v>
      </c>
      <c r="E7054" s="7" t="s">
        <v>18</v>
      </c>
      <c r="F7054" s="15" t="str">
        <f>CONCATENATE(AllWeights5[[#This Row],[bldgtype]],"-",AllWeights5[[#This Row],[bldgloc]],"-",AllWeights5[[#This Row],[bldgvint]])</f>
        <v>EUD-CZ08-New</v>
      </c>
      <c r="G7054" s="15" t="str">
        <f>CONCATENATE(AllWeights5[[#This Row],[bldgtype]],"-",AllWeights5[[#This Row],[bldgloc]],"-",AllWeights5[[#This Row],[era]])</f>
        <v>EUD-CZ08-new</v>
      </c>
      <c r="H7054" s="7">
        <v>1E-3</v>
      </c>
      <c r="I7054" s="8" t="s">
        <v>19</v>
      </c>
      <c r="J7054" s="5">
        <f>SUMIFS(AllWeights5[wt_vint],AllWeights5[bldgtype],AllWeights5[[#This Row],[bldgtype]],AllWeights5[bldgloc],AllWeights5[[#This Row],[bldgloc]],AllWeights5[era],AllWeights5[[#This Row],[era]])</f>
        <v>0.36299999999999999</v>
      </c>
      <c r="K7054" s="16">
        <f>AllWeights5[[#This Row],[wt_vint]]/AllWeights5[[#This Row],[Total Weight (BT, CZ, Era)]]</f>
        <v>2.7548209366391185E-3</v>
      </c>
    </row>
    <row r="7055" spans="1:11" x14ac:dyDescent="0.3">
      <c r="A7055" s="6">
        <v>2020</v>
      </c>
      <c r="B7055" s="7" t="s">
        <v>39</v>
      </c>
      <c r="C7055" s="7" t="s">
        <v>45</v>
      </c>
      <c r="D7055" s="7" t="s">
        <v>34</v>
      </c>
      <c r="E7055" s="7">
        <v>1975</v>
      </c>
      <c r="F7055" s="15" t="str">
        <f>CONCATENATE(AllWeights5[[#This Row],[bldgtype]],"-",AllWeights5[[#This Row],[bldgloc]],"-",AllWeights5[[#This Row],[bldgvint]])</f>
        <v>EUD-CZ10-1975</v>
      </c>
      <c r="G7055" s="15" t="str">
        <f>CONCATENATE(AllWeights5[[#This Row],[bldgtype]],"-",AllWeights5[[#This Row],[bldgloc]],"-",AllWeights5[[#This Row],[era]])</f>
        <v>EUD-CZ10-old</v>
      </c>
      <c r="H7055" s="7">
        <v>1.1399999999999999</v>
      </c>
      <c r="I7055" s="8" t="s">
        <v>16</v>
      </c>
      <c r="J7055" s="5">
        <f>SUMIFS(AllWeights5[wt_vint],AllWeights5[bldgtype],AllWeights5[[#This Row],[bldgtype]],AllWeights5[bldgloc],AllWeights5[[#This Row],[bldgloc]],AllWeights5[era],AllWeights5[[#This Row],[era]])</f>
        <v>11.700000000000001</v>
      </c>
      <c r="K7055" s="16">
        <f>AllWeights5[[#This Row],[wt_vint]]/AllWeights5[[#This Row],[Total Weight (BT, CZ, Era)]]</f>
        <v>9.7435897435897423E-2</v>
      </c>
    </row>
    <row r="7056" spans="1:11" x14ac:dyDescent="0.3">
      <c r="A7056" s="6">
        <v>2020</v>
      </c>
      <c r="B7056" s="7" t="s">
        <v>39</v>
      </c>
      <c r="C7056" s="7" t="s">
        <v>45</v>
      </c>
      <c r="D7056" s="7" t="s">
        <v>34</v>
      </c>
      <c r="E7056" s="7">
        <v>1985</v>
      </c>
      <c r="F7056" s="15" t="str">
        <f>CONCATENATE(AllWeights5[[#This Row],[bldgtype]],"-",AllWeights5[[#This Row],[bldgloc]],"-",AllWeights5[[#This Row],[bldgvint]])</f>
        <v>EUD-CZ10-1985</v>
      </c>
      <c r="G7056" s="15" t="str">
        <f>CONCATENATE(AllWeights5[[#This Row],[bldgtype]],"-",AllWeights5[[#This Row],[bldgloc]],"-",AllWeights5[[#This Row],[era]])</f>
        <v>EUD-CZ10-old</v>
      </c>
      <c r="H7056" s="7">
        <v>0.99299999999999999</v>
      </c>
      <c r="I7056" s="8" t="s">
        <v>16</v>
      </c>
      <c r="J7056" s="5">
        <f>SUMIFS(AllWeights5[wt_vint],AllWeights5[bldgtype],AllWeights5[[#This Row],[bldgtype]],AllWeights5[bldgloc],AllWeights5[[#This Row],[bldgloc]],AllWeights5[era],AllWeights5[[#This Row],[era]])</f>
        <v>11.700000000000001</v>
      </c>
      <c r="K7056" s="16">
        <f>AllWeights5[[#This Row],[wt_vint]]/AllWeights5[[#This Row],[Total Weight (BT, CZ, Era)]]</f>
        <v>8.4871794871794859E-2</v>
      </c>
    </row>
    <row r="7057" spans="1:11" x14ac:dyDescent="0.3">
      <c r="A7057" s="6">
        <v>2020</v>
      </c>
      <c r="B7057" s="7" t="s">
        <v>39</v>
      </c>
      <c r="C7057" s="7" t="s">
        <v>45</v>
      </c>
      <c r="D7057" s="7" t="s">
        <v>34</v>
      </c>
      <c r="E7057" s="7">
        <v>1996</v>
      </c>
      <c r="F7057" s="15" t="str">
        <f>CONCATENATE(AllWeights5[[#This Row],[bldgtype]],"-",AllWeights5[[#This Row],[bldgloc]],"-",AllWeights5[[#This Row],[bldgvint]])</f>
        <v>EUD-CZ10-1996</v>
      </c>
      <c r="G7057" s="15" t="str">
        <f>CONCATENATE(AllWeights5[[#This Row],[bldgtype]],"-",AllWeights5[[#This Row],[bldgloc]],"-",AllWeights5[[#This Row],[era]])</f>
        <v>EUD-CZ10-old</v>
      </c>
      <c r="H7057" s="7">
        <v>0.56499999999999995</v>
      </c>
      <c r="I7057" s="8" t="s">
        <v>16</v>
      </c>
      <c r="J7057" s="5">
        <f>SUMIFS(AllWeights5[wt_vint],AllWeights5[bldgtype],AllWeights5[[#This Row],[bldgtype]],AllWeights5[bldgloc],AllWeights5[[#This Row],[bldgloc]],AllWeights5[era],AllWeights5[[#This Row],[era]])</f>
        <v>11.700000000000001</v>
      </c>
      <c r="K7057" s="16">
        <f>AllWeights5[[#This Row],[wt_vint]]/AllWeights5[[#This Row],[Total Weight (BT, CZ, Era)]]</f>
        <v>4.8290598290598279E-2</v>
      </c>
    </row>
    <row r="7058" spans="1:11" x14ac:dyDescent="0.3">
      <c r="A7058" s="6">
        <v>2020</v>
      </c>
      <c r="B7058" s="7" t="s">
        <v>39</v>
      </c>
      <c r="C7058" s="7" t="s">
        <v>45</v>
      </c>
      <c r="D7058" s="7" t="s">
        <v>34</v>
      </c>
      <c r="E7058" s="7">
        <v>2003</v>
      </c>
      <c r="F7058" s="15" t="str">
        <f>CONCATENATE(AllWeights5[[#This Row],[bldgtype]],"-",AllWeights5[[#This Row],[bldgloc]],"-",AllWeights5[[#This Row],[bldgvint]])</f>
        <v>EUD-CZ10-2003</v>
      </c>
      <c r="G7058" s="15" t="str">
        <f>CONCATENATE(AllWeights5[[#This Row],[bldgtype]],"-",AllWeights5[[#This Row],[bldgloc]],"-",AllWeights5[[#This Row],[era]])</f>
        <v>EUD-CZ10-ex</v>
      </c>
      <c r="H7058" s="7">
        <v>0.499</v>
      </c>
      <c r="I7058" s="8" t="s">
        <v>11</v>
      </c>
      <c r="J7058" s="5">
        <f>SUMIFS(AllWeights5[wt_vint],AllWeights5[bldgtype],AllWeights5[[#This Row],[bldgtype]],AllWeights5[bldgloc],AllWeights5[[#This Row],[bldgloc]],AllWeights5[era],AllWeights5[[#This Row],[era]])</f>
        <v>5.246999999999999</v>
      </c>
      <c r="K7058" s="16">
        <f>AllWeights5[[#This Row],[wt_vint]]/AllWeights5[[#This Row],[Total Weight (BT, CZ, Era)]]</f>
        <v>9.5101963026491348E-2</v>
      </c>
    </row>
    <row r="7059" spans="1:11" x14ac:dyDescent="0.3">
      <c r="A7059" s="6">
        <v>2020</v>
      </c>
      <c r="B7059" s="7" t="s">
        <v>39</v>
      </c>
      <c r="C7059" s="7" t="s">
        <v>45</v>
      </c>
      <c r="D7059" s="7" t="s">
        <v>34</v>
      </c>
      <c r="E7059" s="7">
        <v>2007</v>
      </c>
      <c r="F7059" s="15" t="str">
        <f>CONCATENATE(AllWeights5[[#This Row],[bldgtype]],"-",AllWeights5[[#This Row],[bldgloc]],"-",AllWeights5[[#This Row],[bldgvint]])</f>
        <v>EUD-CZ10-2007</v>
      </c>
      <c r="G7059" s="15" t="str">
        <f>CONCATENATE(AllWeights5[[#This Row],[bldgtype]],"-",AllWeights5[[#This Row],[bldgloc]],"-",AllWeights5[[#This Row],[era]])</f>
        <v>EUD-CZ10-ex</v>
      </c>
      <c r="H7059" s="7">
        <v>0.14899999999999999</v>
      </c>
      <c r="I7059" s="8" t="s">
        <v>11</v>
      </c>
      <c r="J7059" s="5">
        <f>SUMIFS(AllWeights5[wt_vint],AllWeights5[bldgtype],AllWeights5[[#This Row],[bldgtype]],AllWeights5[bldgloc],AllWeights5[[#This Row],[bldgloc]],AllWeights5[era],AllWeights5[[#This Row],[era]])</f>
        <v>5.246999999999999</v>
      </c>
      <c r="K7059" s="16">
        <f>AllWeights5[[#This Row],[wt_vint]]/AllWeights5[[#This Row],[Total Weight (BT, CZ, Era)]]</f>
        <v>2.8397179340575573E-2</v>
      </c>
    </row>
    <row r="7060" spans="1:11" x14ac:dyDescent="0.3">
      <c r="A7060" s="6">
        <v>2020</v>
      </c>
      <c r="B7060" s="7" t="s">
        <v>39</v>
      </c>
      <c r="C7060" s="7" t="s">
        <v>45</v>
      </c>
      <c r="D7060" s="7" t="s">
        <v>34</v>
      </c>
      <c r="E7060" s="7">
        <v>2011</v>
      </c>
      <c r="F7060" s="15" t="str">
        <f>CONCATENATE(AllWeights5[[#This Row],[bldgtype]],"-",AllWeights5[[#This Row],[bldgloc]],"-",AllWeights5[[#This Row],[bldgvint]])</f>
        <v>EUD-CZ10-2011</v>
      </c>
      <c r="G7060" s="15" t="str">
        <f>CONCATENATE(AllWeights5[[#This Row],[bldgtype]],"-",AllWeights5[[#This Row],[bldgloc]],"-",AllWeights5[[#This Row],[era]])</f>
        <v>EUD-CZ10-ex</v>
      </c>
      <c r="H7060" s="7">
        <v>0.14899999999999999</v>
      </c>
      <c r="I7060" s="8" t="s">
        <v>11</v>
      </c>
      <c r="J7060" s="5">
        <f>SUMIFS(AllWeights5[wt_vint],AllWeights5[bldgtype],AllWeights5[[#This Row],[bldgtype]],AllWeights5[bldgloc],AllWeights5[[#This Row],[bldgloc]],AllWeights5[era],AllWeights5[[#This Row],[era]])</f>
        <v>5.246999999999999</v>
      </c>
      <c r="K7060" s="16">
        <f>AllWeights5[[#This Row],[wt_vint]]/AllWeights5[[#This Row],[Total Weight (BT, CZ, Era)]]</f>
        <v>2.8397179340575573E-2</v>
      </c>
    </row>
    <row r="7061" spans="1:11" x14ac:dyDescent="0.3">
      <c r="A7061" s="6">
        <v>2020</v>
      </c>
      <c r="B7061" s="7" t="s">
        <v>39</v>
      </c>
      <c r="C7061" s="7" t="s">
        <v>45</v>
      </c>
      <c r="D7061" s="7" t="s">
        <v>34</v>
      </c>
      <c r="E7061" s="7">
        <v>2015</v>
      </c>
      <c r="F7061" s="15" t="str">
        <f>CONCATENATE(AllWeights5[[#This Row],[bldgtype]],"-",AllWeights5[[#This Row],[bldgloc]],"-",AllWeights5[[#This Row],[bldgvint]])</f>
        <v>EUD-CZ10-2015</v>
      </c>
      <c r="G7061" s="15" t="str">
        <f>CONCATENATE(AllWeights5[[#This Row],[bldgtype]],"-",AllWeights5[[#This Row],[bldgloc]],"-",AllWeights5[[#This Row],[era]])</f>
        <v>EUD-CZ10-ex</v>
      </c>
      <c r="H7061" s="7">
        <v>0.112</v>
      </c>
      <c r="I7061" s="8" t="s">
        <v>11</v>
      </c>
      <c r="J7061" s="5">
        <f>SUMIFS(AllWeights5[wt_vint],AllWeights5[bldgtype],AllWeights5[[#This Row],[bldgtype]],AllWeights5[bldgloc],AllWeights5[[#This Row],[bldgloc]],AllWeights5[era],AllWeights5[[#This Row],[era]])</f>
        <v>5.246999999999999</v>
      </c>
      <c r="K7061" s="16">
        <f>AllWeights5[[#This Row],[wt_vint]]/AllWeights5[[#This Row],[Total Weight (BT, CZ, Era)]]</f>
        <v>2.1345530779493048E-2</v>
      </c>
    </row>
    <row r="7062" spans="1:11" x14ac:dyDescent="0.3">
      <c r="A7062" s="6">
        <v>2020</v>
      </c>
      <c r="B7062" s="7" t="s">
        <v>39</v>
      </c>
      <c r="C7062" s="7" t="s">
        <v>45</v>
      </c>
      <c r="D7062" s="7" t="s">
        <v>34</v>
      </c>
      <c r="E7062" s="7">
        <v>2017</v>
      </c>
      <c r="F7062" s="15" t="str">
        <f>CONCATENATE(AllWeights5[[#This Row],[bldgtype]],"-",AllWeights5[[#This Row],[bldgloc]],"-",AllWeights5[[#This Row],[bldgvint]])</f>
        <v>EUD-CZ10-2017</v>
      </c>
      <c r="G7062" s="15" t="str">
        <f>CONCATENATE(AllWeights5[[#This Row],[bldgtype]],"-",AllWeights5[[#This Row],[bldgloc]],"-",AllWeights5[[#This Row],[era]])</f>
        <v>EUD-CZ10-rec</v>
      </c>
      <c r="H7062" s="7">
        <v>0.112</v>
      </c>
      <c r="I7062" s="8" t="s">
        <v>14</v>
      </c>
      <c r="J7062" s="5">
        <f>SUMIFS(AllWeights5[wt_vint],AllWeights5[bldgtype],AllWeights5[[#This Row],[bldgtype]],AllWeights5[bldgloc],AllWeights5[[#This Row],[bldgloc]],AllWeights5[era],AllWeights5[[#This Row],[era]])</f>
        <v>0.99099999999999999</v>
      </c>
      <c r="K7062" s="16">
        <f>AllWeights5[[#This Row],[wt_vint]]/AllWeights5[[#This Row],[Total Weight (BT, CZ, Era)]]</f>
        <v>0.11301715438950555</v>
      </c>
    </row>
    <row r="7063" spans="1:11" x14ac:dyDescent="0.3">
      <c r="A7063" s="6">
        <v>2020</v>
      </c>
      <c r="B7063" s="7" t="s">
        <v>39</v>
      </c>
      <c r="C7063" s="7" t="s">
        <v>45</v>
      </c>
      <c r="D7063" s="7" t="s">
        <v>34</v>
      </c>
      <c r="E7063" s="7">
        <v>2020</v>
      </c>
      <c r="F7063" s="15" t="str">
        <f>CONCATENATE(AllWeights5[[#This Row],[bldgtype]],"-",AllWeights5[[#This Row],[bldgloc]],"-",AllWeights5[[#This Row],[bldgvint]])</f>
        <v>EUD-CZ10-2020</v>
      </c>
      <c r="G7063" s="15" t="str">
        <f>CONCATENATE(AllWeights5[[#This Row],[bldgtype]],"-",AllWeights5[[#This Row],[bldgloc]],"-",AllWeights5[[#This Row],[era]])</f>
        <v>EUD-CZ10-rec</v>
      </c>
      <c r="H7063" s="7">
        <v>3.6999999999999998E-2</v>
      </c>
      <c r="I7063" s="8" t="s">
        <v>14</v>
      </c>
      <c r="J7063" s="5">
        <f>SUMIFS(AllWeights5[wt_vint],AllWeights5[bldgtype],AllWeights5[[#This Row],[bldgtype]],AllWeights5[bldgloc],AllWeights5[[#This Row],[bldgloc]],AllWeights5[era],AllWeights5[[#This Row],[era]])</f>
        <v>0.99099999999999999</v>
      </c>
      <c r="K7063" s="16">
        <f>AllWeights5[[#This Row],[wt_vint]]/AllWeights5[[#This Row],[Total Weight (BT, CZ, Era)]]</f>
        <v>3.7336024217961651E-2</v>
      </c>
    </row>
    <row r="7064" spans="1:11" x14ac:dyDescent="0.3">
      <c r="A7064" s="6">
        <v>2020</v>
      </c>
      <c r="B7064" s="7" t="s">
        <v>39</v>
      </c>
      <c r="C7064" s="7" t="s">
        <v>45</v>
      </c>
      <c r="D7064" s="7" t="s">
        <v>34</v>
      </c>
      <c r="E7064" s="7" t="s">
        <v>18</v>
      </c>
      <c r="F7064" s="15" t="str">
        <f>CONCATENATE(AllWeights5[[#This Row],[bldgtype]],"-",AllWeights5[[#This Row],[bldgloc]],"-",AllWeights5[[#This Row],[bldgvint]])</f>
        <v>EUD-CZ10-New</v>
      </c>
      <c r="G7064" s="15" t="str">
        <f>CONCATENATE(AllWeights5[[#This Row],[bldgtype]],"-",AllWeights5[[#This Row],[bldgloc]],"-",AllWeights5[[#This Row],[era]])</f>
        <v>EUD-CZ10-new</v>
      </c>
      <c r="H7064" s="7">
        <v>3.6999999999999998E-2</v>
      </c>
      <c r="I7064" s="8" t="s">
        <v>19</v>
      </c>
      <c r="J7064" s="5">
        <f>SUMIFS(AllWeights5[wt_vint],AllWeights5[bldgtype],AllWeights5[[#This Row],[bldgtype]],AllWeights5[bldgloc],AllWeights5[[#This Row],[bldgloc]],AllWeights5[era],AllWeights5[[#This Row],[era]])</f>
        <v>0.247</v>
      </c>
      <c r="K7064" s="16">
        <f>AllWeights5[[#This Row],[wt_vint]]/AllWeights5[[#This Row],[Total Weight (BT, CZ, Era)]]</f>
        <v>0.14979757085020243</v>
      </c>
    </row>
    <row r="7065" spans="1:11" x14ac:dyDescent="0.3">
      <c r="A7065" s="6">
        <v>2020</v>
      </c>
      <c r="B7065" s="7" t="s">
        <v>39</v>
      </c>
      <c r="C7065" s="7" t="s">
        <v>45</v>
      </c>
      <c r="D7065" s="7" t="s">
        <v>35</v>
      </c>
      <c r="E7065" s="7">
        <v>1975</v>
      </c>
      <c r="F7065" s="15" t="str">
        <f>CONCATENATE(AllWeights5[[#This Row],[bldgtype]],"-",AllWeights5[[#This Row],[bldgloc]],"-",AllWeights5[[#This Row],[bldgvint]])</f>
        <v>EUD-CZ14-1975</v>
      </c>
      <c r="G7065" s="15" t="str">
        <f>CONCATENATE(AllWeights5[[#This Row],[bldgtype]],"-",AllWeights5[[#This Row],[bldgloc]],"-",AllWeights5[[#This Row],[era]])</f>
        <v>EUD-CZ14-old</v>
      </c>
      <c r="H7065" s="7">
        <v>2.5000000000000001E-2</v>
      </c>
      <c r="I7065" s="8" t="s">
        <v>16</v>
      </c>
      <c r="J7065" s="5">
        <f>SUMIFS(AllWeights5[wt_vint],AllWeights5[bldgtype],AllWeights5[[#This Row],[bldgtype]],AllWeights5[bldgloc],AllWeights5[[#This Row],[bldgloc]],AllWeights5[era],AllWeights5[[#This Row],[era]])</f>
        <v>3.2939999999999996</v>
      </c>
      <c r="K7065" s="16">
        <f>AllWeights5[[#This Row],[wt_vint]]/AllWeights5[[#This Row],[Total Weight (BT, CZ, Era)]]</f>
        <v>7.5895567698846403E-3</v>
      </c>
    </row>
    <row r="7066" spans="1:11" x14ac:dyDescent="0.3">
      <c r="A7066" s="6">
        <v>2020</v>
      </c>
      <c r="B7066" s="7" t="s">
        <v>39</v>
      </c>
      <c r="C7066" s="7" t="s">
        <v>45</v>
      </c>
      <c r="D7066" s="7" t="s">
        <v>35</v>
      </c>
      <c r="E7066" s="7">
        <v>1985</v>
      </c>
      <c r="F7066" s="15" t="str">
        <f>CONCATENATE(AllWeights5[[#This Row],[bldgtype]],"-",AllWeights5[[#This Row],[bldgloc]],"-",AllWeights5[[#This Row],[bldgvint]])</f>
        <v>EUD-CZ14-1985</v>
      </c>
      <c r="G7066" s="15" t="str">
        <f>CONCATENATE(AllWeights5[[#This Row],[bldgtype]],"-",AllWeights5[[#This Row],[bldgloc]],"-",AllWeights5[[#This Row],[era]])</f>
        <v>EUD-CZ14-old</v>
      </c>
      <c r="H7066" s="7">
        <v>2.1999999999999999E-2</v>
      </c>
      <c r="I7066" s="8" t="s">
        <v>16</v>
      </c>
      <c r="J7066" s="5">
        <f>SUMIFS(AllWeights5[wt_vint],AllWeights5[bldgtype],AllWeights5[[#This Row],[bldgtype]],AllWeights5[bldgloc],AllWeights5[[#This Row],[bldgloc]],AllWeights5[era],AllWeights5[[#This Row],[era]])</f>
        <v>3.2939999999999996</v>
      </c>
      <c r="K7066" s="16">
        <f>AllWeights5[[#This Row],[wt_vint]]/AllWeights5[[#This Row],[Total Weight (BT, CZ, Era)]]</f>
        <v>6.6788099574984824E-3</v>
      </c>
    </row>
    <row r="7067" spans="1:11" x14ac:dyDescent="0.3">
      <c r="A7067" s="6">
        <v>2020</v>
      </c>
      <c r="B7067" s="7" t="s">
        <v>39</v>
      </c>
      <c r="C7067" s="7" t="s">
        <v>45</v>
      </c>
      <c r="D7067" s="7" t="s">
        <v>35</v>
      </c>
      <c r="E7067" s="7">
        <v>1996</v>
      </c>
      <c r="F7067" s="15" t="str">
        <f>CONCATENATE(AllWeights5[[#This Row],[bldgtype]],"-",AllWeights5[[#This Row],[bldgloc]],"-",AllWeights5[[#This Row],[bldgvint]])</f>
        <v>EUD-CZ14-1996</v>
      </c>
      <c r="G7067" s="15" t="str">
        <f>CONCATENATE(AllWeights5[[#This Row],[bldgtype]],"-",AllWeights5[[#This Row],[bldgloc]],"-",AllWeights5[[#This Row],[era]])</f>
        <v>EUD-CZ14-old</v>
      </c>
      <c r="H7067" s="7">
        <v>1.2999999999999999E-2</v>
      </c>
      <c r="I7067" s="8" t="s">
        <v>16</v>
      </c>
      <c r="J7067" s="5">
        <f>SUMIFS(AllWeights5[wt_vint],AllWeights5[bldgtype],AllWeights5[[#This Row],[bldgtype]],AllWeights5[bldgloc],AllWeights5[[#This Row],[bldgloc]],AllWeights5[era],AllWeights5[[#This Row],[era]])</f>
        <v>3.2939999999999996</v>
      </c>
      <c r="K7067" s="16">
        <f>AllWeights5[[#This Row],[wt_vint]]/AllWeights5[[#This Row],[Total Weight (BT, CZ, Era)]]</f>
        <v>3.9465695203400129E-3</v>
      </c>
    </row>
    <row r="7068" spans="1:11" x14ac:dyDescent="0.3">
      <c r="A7068" s="6">
        <v>2020</v>
      </c>
      <c r="B7068" s="7" t="s">
        <v>39</v>
      </c>
      <c r="C7068" s="7" t="s">
        <v>45</v>
      </c>
      <c r="D7068" s="7" t="s">
        <v>35</v>
      </c>
      <c r="E7068" s="7">
        <v>2003</v>
      </c>
      <c r="F7068" s="15" t="str">
        <f>CONCATENATE(AllWeights5[[#This Row],[bldgtype]],"-",AllWeights5[[#This Row],[bldgloc]],"-",AllWeights5[[#This Row],[bldgvint]])</f>
        <v>EUD-CZ14-2003</v>
      </c>
      <c r="G7068" s="15" t="str">
        <f>CONCATENATE(AllWeights5[[#This Row],[bldgtype]],"-",AllWeights5[[#This Row],[bldgloc]],"-",AllWeights5[[#This Row],[era]])</f>
        <v>EUD-CZ14-ex</v>
      </c>
      <c r="H7068" s="7">
        <v>1.0999999999999999E-2</v>
      </c>
      <c r="I7068" s="8" t="s">
        <v>11</v>
      </c>
      <c r="J7068" s="5">
        <f>SUMIFS(AllWeights5[wt_vint],AllWeights5[bldgtype],AllWeights5[[#This Row],[bldgtype]],AllWeights5[bldgloc],AllWeights5[[#This Row],[bldgloc]],AllWeights5[era],AllWeights5[[#This Row],[era]])</f>
        <v>1.4679999999999997</v>
      </c>
      <c r="K7068" s="16">
        <f>AllWeights5[[#This Row],[wt_vint]]/AllWeights5[[#This Row],[Total Weight (BT, CZ, Era)]]</f>
        <v>7.4931880108991831E-3</v>
      </c>
    </row>
    <row r="7069" spans="1:11" x14ac:dyDescent="0.3">
      <c r="A7069" s="6">
        <v>2020</v>
      </c>
      <c r="B7069" s="7" t="s">
        <v>39</v>
      </c>
      <c r="C7069" s="7" t="s">
        <v>45</v>
      </c>
      <c r="D7069" s="7" t="s">
        <v>35</v>
      </c>
      <c r="E7069" s="7">
        <v>2007</v>
      </c>
      <c r="F7069" s="15" t="str">
        <f>CONCATENATE(AllWeights5[[#This Row],[bldgtype]],"-",AllWeights5[[#This Row],[bldgloc]],"-",AllWeights5[[#This Row],[bldgvint]])</f>
        <v>EUD-CZ14-2007</v>
      </c>
      <c r="G7069" s="15" t="str">
        <f>CONCATENATE(AllWeights5[[#This Row],[bldgtype]],"-",AllWeights5[[#This Row],[bldgloc]],"-",AllWeights5[[#This Row],[era]])</f>
        <v>EUD-CZ14-ex</v>
      </c>
      <c r="H7069" s="7">
        <v>3.0000000000000001E-3</v>
      </c>
      <c r="I7069" s="8" t="s">
        <v>11</v>
      </c>
      <c r="J7069" s="5">
        <f>SUMIFS(AllWeights5[wt_vint],AllWeights5[bldgtype],AllWeights5[[#This Row],[bldgtype]],AllWeights5[bldgloc],AllWeights5[[#This Row],[bldgloc]],AllWeights5[era],AllWeights5[[#This Row],[era]])</f>
        <v>1.4679999999999997</v>
      </c>
      <c r="K7069" s="16">
        <f>AllWeights5[[#This Row],[wt_vint]]/AllWeights5[[#This Row],[Total Weight (BT, CZ, Era)]]</f>
        <v>2.0435967302452319E-3</v>
      </c>
    </row>
    <row r="7070" spans="1:11" x14ac:dyDescent="0.3">
      <c r="A7070" s="6">
        <v>2020</v>
      </c>
      <c r="B7070" s="7" t="s">
        <v>39</v>
      </c>
      <c r="C7070" s="7" t="s">
        <v>45</v>
      </c>
      <c r="D7070" s="7" t="s">
        <v>35</v>
      </c>
      <c r="E7070" s="7">
        <v>2011</v>
      </c>
      <c r="F7070" s="15" t="str">
        <f>CONCATENATE(AllWeights5[[#This Row],[bldgtype]],"-",AllWeights5[[#This Row],[bldgloc]],"-",AllWeights5[[#This Row],[bldgvint]])</f>
        <v>EUD-CZ14-2011</v>
      </c>
      <c r="G7070" s="15" t="str">
        <f>CONCATENATE(AllWeights5[[#This Row],[bldgtype]],"-",AllWeights5[[#This Row],[bldgloc]],"-",AllWeights5[[#This Row],[era]])</f>
        <v>EUD-CZ14-ex</v>
      </c>
      <c r="H7070" s="7">
        <v>3.0000000000000001E-3</v>
      </c>
      <c r="I7070" s="8" t="s">
        <v>11</v>
      </c>
      <c r="J7070" s="5">
        <f>SUMIFS(AllWeights5[wt_vint],AllWeights5[bldgtype],AllWeights5[[#This Row],[bldgtype]],AllWeights5[bldgloc],AllWeights5[[#This Row],[bldgloc]],AllWeights5[era],AllWeights5[[#This Row],[era]])</f>
        <v>1.4679999999999997</v>
      </c>
      <c r="K7070" s="16">
        <f>AllWeights5[[#This Row],[wt_vint]]/AllWeights5[[#This Row],[Total Weight (BT, CZ, Era)]]</f>
        <v>2.0435967302452319E-3</v>
      </c>
    </row>
    <row r="7071" spans="1:11" x14ac:dyDescent="0.3">
      <c r="A7071" s="6">
        <v>2020</v>
      </c>
      <c r="B7071" s="7" t="s">
        <v>39</v>
      </c>
      <c r="C7071" s="7" t="s">
        <v>45</v>
      </c>
      <c r="D7071" s="7" t="s">
        <v>35</v>
      </c>
      <c r="E7071" s="7">
        <v>2015</v>
      </c>
      <c r="F7071" s="15" t="str">
        <f>CONCATENATE(AllWeights5[[#This Row],[bldgtype]],"-",AllWeights5[[#This Row],[bldgloc]],"-",AllWeights5[[#This Row],[bldgvint]])</f>
        <v>EUD-CZ14-2015</v>
      </c>
      <c r="G7071" s="15" t="str">
        <f>CONCATENATE(AllWeights5[[#This Row],[bldgtype]],"-",AllWeights5[[#This Row],[bldgloc]],"-",AllWeights5[[#This Row],[era]])</f>
        <v>EUD-CZ14-ex</v>
      </c>
      <c r="H7071" s="7">
        <v>3.0000000000000001E-3</v>
      </c>
      <c r="I7071" s="8" t="s">
        <v>11</v>
      </c>
      <c r="J7071" s="5">
        <f>SUMIFS(AllWeights5[wt_vint],AllWeights5[bldgtype],AllWeights5[[#This Row],[bldgtype]],AllWeights5[bldgloc],AllWeights5[[#This Row],[bldgloc]],AllWeights5[era],AllWeights5[[#This Row],[era]])</f>
        <v>1.4679999999999997</v>
      </c>
      <c r="K7071" s="16">
        <f>AllWeights5[[#This Row],[wt_vint]]/AllWeights5[[#This Row],[Total Weight (BT, CZ, Era)]]</f>
        <v>2.0435967302452319E-3</v>
      </c>
    </row>
    <row r="7072" spans="1:11" x14ac:dyDescent="0.3">
      <c r="A7072" s="6">
        <v>2020</v>
      </c>
      <c r="B7072" s="7" t="s">
        <v>39</v>
      </c>
      <c r="C7072" s="7" t="s">
        <v>45</v>
      </c>
      <c r="D7072" s="7" t="s">
        <v>35</v>
      </c>
      <c r="E7072" s="7">
        <v>2017</v>
      </c>
      <c r="F7072" s="15" t="str">
        <f>CONCATENATE(AllWeights5[[#This Row],[bldgtype]],"-",AllWeights5[[#This Row],[bldgloc]],"-",AllWeights5[[#This Row],[bldgvint]])</f>
        <v>EUD-CZ14-2017</v>
      </c>
      <c r="G7072" s="15" t="str">
        <f>CONCATENATE(AllWeights5[[#This Row],[bldgtype]],"-",AllWeights5[[#This Row],[bldgloc]],"-",AllWeights5[[#This Row],[era]])</f>
        <v>EUD-CZ14-rec</v>
      </c>
      <c r="H7072" s="7">
        <v>3.0000000000000001E-3</v>
      </c>
      <c r="I7072" s="8" t="s">
        <v>14</v>
      </c>
      <c r="J7072" s="5">
        <f>SUMIFS(AllWeights5[wt_vint],AllWeights5[bldgtype],AllWeights5[[#This Row],[bldgtype]],AllWeights5[bldgloc],AllWeights5[[#This Row],[bldgloc]],AllWeights5[era],AllWeights5[[#This Row],[era]])</f>
        <v>0.28600000000000003</v>
      </c>
      <c r="K7072" s="16">
        <f>AllWeights5[[#This Row],[wt_vint]]/AllWeights5[[#This Row],[Total Weight (BT, CZ, Era)]]</f>
        <v>1.0489510489510488E-2</v>
      </c>
    </row>
    <row r="7073" spans="1:11" x14ac:dyDescent="0.3">
      <c r="A7073" s="6">
        <v>2020</v>
      </c>
      <c r="B7073" s="7" t="s">
        <v>39</v>
      </c>
      <c r="C7073" s="7" t="s">
        <v>45</v>
      </c>
      <c r="D7073" s="7" t="s">
        <v>35</v>
      </c>
      <c r="E7073" s="7">
        <v>2020</v>
      </c>
      <c r="F7073" s="15" t="str">
        <f>CONCATENATE(AllWeights5[[#This Row],[bldgtype]],"-",AllWeights5[[#This Row],[bldgloc]],"-",AllWeights5[[#This Row],[bldgvint]])</f>
        <v>EUD-CZ14-2020</v>
      </c>
      <c r="G7073" s="15" t="str">
        <f>CONCATENATE(AllWeights5[[#This Row],[bldgtype]],"-",AllWeights5[[#This Row],[bldgloc]],"-",AllWeights5[[#This Row],[era]])</f>
        <v>EUD-CZ14-rec</v>
      </c>
      <c r="H7073" s="7">
        <v>1E-3</v>
      </c>
      <c r="I7073" s="8" t="s">
        <v>14</v>
      </c>
      <c r="J7073" s="5">
        <f>SUMIFS(AllWeights5[wt_vint],AllWeights5[bldgtype],AllWeights5[[#This Row],[bldgtype]],AllWeights5[bldgloc],AllWeights5[[#This Row],[bldgloc]],AllWeights5[era],AllWeights5[[#This Row],[era]])</f>
        <v>0.28600000000000003</v>
      </c>
      <c r="K7073" s="16">
        <f>AllWeights5[[#This Row],[wt_vint]]/AllWeights5[[#This Row],[Total Weight (BT, CZ, Era)]]</f>
        <v>3.4965034965034961E-3</v>
      </c>
    </row>
    <row r="7074" spans="1:11" x14ac:dyDescent="0.3">
      <c r="A7074" s="6">
        <v>2020</v>
      </c>
      <c r="B7074" s="7" t="s">
        <v>39</v>
      </c>
      <c r="C7074" s="7" t="s">
        <v>45</v>
      </c>
      <c r="D7074" s="7" t="s">
        <v>35</v>
      </c>
      <c r="E7074" s="7" t="s">
        <v>18</v>
      </c>
      <c r="F7074" s="15" t="str">
        <f>CONCATENATE(AllWeights5[[#This Row],[bldgtype]],"-",AllWeights5[[#This Row],[bldgloc]],"-",AllWeights5[[#This Row],[bldgvint]])</f>
        <v>EUD-CZ14-New</v>
      </c>
      <c r="G7074" s="15" t="str">
        <f>CONCATENATE(AllWeights5[[#This Row],[bldgtype]],"-",AllWeights5[[#This Row],[bldgloc]],"-",AllWeights5[[#This Row],[era]])</f>
        <v>EUD-CZ14-new</v>
      </c>
      <c r="H7074" s="7">
        <v>1E-3</v>
      </c>
      <c r="I7074" s="8" t="s">
        <v>19</v>
      </c>
      <c r="J7074" s="5">
        <f>SUMIFS(AllWeights5[wt_vint],AllWeights5[bldgtype],AllWeights5[[#This Row],[bldgtype]],AllWeights5[bldgloc],AllWeights5[[#This Row],[bldgloc]],AllWeights5[era],AllWeights5[[#This Row],[era]])</f>
        <v>7.1000000000000008E-2</v>
      </c>
      <c r="K7074" s="16">
        <f>AllWeights5[[#This Row],[wt_vint]]/AllWeights5[[#This Row],[Total Weight (BT, CZ, Era)]]</f>
        <v>1.408450704225352E-2</v>
      </c>
    </row>
    <row r="7075" spans="1:11" x14ac:dyDescent="0.3">
      <c r="A7075" s="6">
        <v>2020</v>
      </c>
      <c r="B7075" s="7" t="s">
        <v>39</v>
      </c>
      <c r="C7075" s="7" t="s">
        <v>46</v>
      </c>
      <c r="D7075" s="7" t="s">
        <v>31</v>
      </c>
      <c r="E7075" s="7">
        <v>1975</v>
      </c>
      <c r="F7075" s="15" t="str">
        <f>CONCATENATE(AllWeights5[[#This Row],[bldgtype]],"-",AllWeights5[[#This Row],[bldgloc]],"-",AllWeights5[[#This Row],[bldgvint]])</f>
        <v>EUn-CZ06-1975</v>
      </c>
      <c r="G7075" s="15" t="str">
        <f>CONCATENATE(AllWeights5[[#This Row],[bldgtype]],"-",AllWeights5[[#This Row],[bldgloc]],"-",AllWeights5[[#This Row],[era]])</f>
        <v>EUn-CZ06-old</v>
      </c>
      <c r="H7075" s="7">
        <v>2.5000000000000001E-2</v>
      </c>
      <c r="I7075" s="8" t="s">
        <v>16</v>
      </c>
      <c r="J7075" s="5">
        <f>SUMIFS(AllWeights5[wt_vint],AllWeights5[bldgtype],AllWeights5[[#This Row],[bldgtype]],AllWeights5[bldgloc],AllWeights5[[#This Row],[bldgloc]],AllWeights5[era],AllWeights5[[#This Row],[era]])</f>
        <v>24.849999999999998</v>
      </c>
      <c r="K7075" s="16">
        <f>AllWeights5[[#This Row],[wt_vint]]/AllWeights5[[#This Row],[Total Weight (BT, CZ, Era)]]</f>
        <v>1.006036217303823E-3</v>
      </c>
    </row>
    <row r="7076" spans="1:11" x14ac:dyDescent="0.3">
      <c r="A7076" s="6">
        <v>2020</v>
      </c>
      <c r="B7076" s="7" t="s">
        <v>39</v>
      </c>
      <c r="C7076" s="7" t="s">
        <v>46</v>
      </c>
      <c r="D7076" s="7" t="s">
        <v>31</v>
      </c>
      <c r="E7076" s="7">
        <v>1985</v>
      </c>
      <c r="F7076" s="15" t="str">
        <f>CONCATENATE(AllWeights5[[#This Row],[bldgtype]],"-",AllWeights5[[#This Row],[bldgloc]],"-",AllWeights5[[#This Row],[bldgvint]])</f>
        <v>EUn-CZ06-1985</v>
      </c>
      <c r="G7076" s="15" t="str">
        <f>CONCATENATE(AllWeights5[[#This Row],[bldgtype]],"-",AllWeights5[[#This Row],[bldgloc]],"-",AllWeights5[[#This Row],[era]])</f>
        <v>EUn-CZ06-old</v>
      </c>
      <c r="H7076" s="7">
        <v>2.1999999999999999E-2</v>
      </c>
      <c r="I7076" s="8" t="s">
        <v>16</v>
      </c>
      <c r="J7076" s="5">
        <f>SUMIFS(AllWeights5[wt_vint],AllWeights5[bldgtype],AllWeights5[[#This Row],[bldgtype]],AllWeights5[bldgloc],AllWeights5[[#This Row],[bldgloc]],AllWeights5[era],AllWeights5[[#This Row],[era]])</f>
        <v>24.849999999999998</v>
      </c>
      <c r="K7076" s="16">
        <f>AllWeights5[[#This Row],[wt_vint]]/AllWeights5[[#This Row],[Total Weight (BT, CZ, Era)]]</f>
        <v>8.8531187122736419E-4</v>
      </c>
    </row>
    <row r="7077" spans="1:11" x14ac:dyDescent="0.3">
      <c r="A7077" s="6">
        <v>2020</v>
      </c>
      <c r="B7077" s="7" t="s">
        <v>39</v>
      </c>
      <c r="C7077" s="7" t="s">
        <v>46</v>
      </c>
      <c r="D7077" s="7" t="s">
        <v>31</v>
      </c>
      <c r="E7077" s="7">
        <v>1996</v>
      </c>
      <c r="F7077" s="15" t="str">
        <f>CONCATENATE(AllWeights5[[#This Row],[bldgtype]],"-",AllWeights5[[#This Row],[bldgloc]],"-",AllWeights5[[#This Row],[bldgvint]])</f>
        <v>EUn-CZ06-1996</v>
      </c>
      <c r="G7077" s="15" t="str">
        <f>CONCATENATE(AllWeights5[[#This Row],[bldgtype]],"-",AllWeights5[[#This Row],[bldgloc]],"-",AllWeights5[[#This Row],[era]])</f>
        <v>EUn-CZ06-old</v>
      </c>
      <c r="H7077" s="7">
        <v>1.2999999999999999E-2</v>
      </c>
      <c r="I7077" s="8" t="s">
        <v>16</v>
      </c>
      <c r="J7077" s="5">
        <f>SUMIFS(AllWeights5[wt_vint],AllWeights5[bldgtype],AllWeights5[[#This Row],[bldgtype]],AllWeights5[bldgloc],AllWeights5[[#This Row],[bldgloc]],AllWeights5[era],AllWeights5[[#This Row],[era]])</f>
        <v>24.849999999999998</v>
      </c>
      <c r="K7077" s="16">
        <f>AllWeights5[[#This Row],[wt_vint]]/AllWeights5[[#This Row],[Total Weight (BT, CZ, Era)]]</f>
        <v>5.23138832997988E-4</v>
      </c>
    </row>
    <row r="7078" spans="1:11" x14ac:dyDescent="0.3">
      <c r="A7078" s="6">
        <v>2020</v>
      </c>
      <c r="B7078" s="7" t="s">
        <v>39</v>
      </c>
      <c r="C7078" s="7" t="s">
        <v>46</v>
      </c>
      <c r="D7078" s="7" t="s">
        <v>31</v>
      </c>
      <c r="E7078" s="7">
        <v>2003</v>
      </c>
      <c r="F7078" s="15" t="str">
        <f>CONCATENATE(AllWeights5[[#This Row],[bldgtype]],"-",AllWeights5[[#This Row],[bldgloc]],"-",AllWeights5[[#This Row],[bldgvint]])</f>
        <v>EUn-CZ06-2003</v>
      </c>
      <c r="G7078" s="15" t="str">
        <f>CONCATENATE(AllWeights5[[#This Row],[bldgtype]],"-",AllWeights5[[#This Row],[bldgloc]],"-",AllWeights5[[#This Row],[era]])</f>
        <v>EUn-CZ06-ex</v>
      </c>
      <c r="H7078" s="7">
        <v>1.0999999999999999E-2</v>
      </c>
      <c r="I7078" s="8" t="s">
        <v>11</v>
      </c>
      <c r="J7078" s="5">
        <f>SUMIFS(AllWeights5[wt_vint],AllWeights5[bldgtype],AllWeights5[[#This Row],[bldgtype]],AllWeights5[bldgloc],AllWeights5[[#This Row],[bldgloc]],AllWeights5[era],AllWeights5[[#This Row],[era]])</f>
        <v>4.5539999999999994</v>
      </c>
      <c r="K7078" s="16">
        <f>AllWeights5[[#This Row],[wt_vint]]/AllWeights5[[#This Row],[Total Weight (BT, CZ, Era)]]</f>
        <v>2.415458937198068E-3</v>
      </c>
    </row>
    <row r="7079" spans="1:11" x14ac:dyDescent="0.3">
      <c r="A7079" s="6">
        <v>2020</v>
      </c>
      <c r="B7079" s="7" t="s">
        <v>39</v>
      </c>
      <c r="C7079" s="7" t="s">
        <v>46</v>
      </c>
      <c r="D7079" s="7" t="s">
        <v>31</v>
      </c>
      <c r="E7079" s="7">
        <v>2007</v>
      </c>
      <c r="F7079" s="15" t="str">
        <f>CONCATENATE(AllWeights5[[#This Row],[bldgtype]],"-",AllWeights5[[#This Row],[bldgloc]],"-",AllWeights5[[#This Row],[bldgvint]])</f>
        <v>EUn-CZ06-2007</v>
      </c>
      <c r="G7079" s="15" t="str">
        <f>CONCATENATE(AllWeights5[[#This Row],[bldgtype]],"-",AllWeights5[[#This Row],[bldgloc]],"-",AllWeights5[[#This Row],[era]])</f>
        <v>EUn-CZ06-ex</v>
      </c>
      <c r="H7079" s="7">
        <v>3.0000000000000001E-3</v>
      </c>
      <c r="I7079" s="8" t="s">
        <v>11</v>
      </c>
      <c r="J7079" s="5">
        <f>SUMIFS(AllWeights5[wt_vint],AllWeights5[bldgtype],AllWeights5[[#This Row],[bldgtype]],AllWeights5[bldgloc],AllWeights5[[#This Row],[bldgloc]],AllWeights5[era],AllWeights5[[#This Row],[era]])</f>
        <v>4.5539999999999994</v>
      </c>
      <c r="K7079" s="16">
        <f>AllWeights5[[#This Row],[wt_vint]]/AllWeights5[[#This Row],[Total Weight (BT, CZ, Era)]]</f>
        <v>6.5876152832674585E-4</v>
      </c>
    </row>
    <row r="7080" spans="1:11" x14ac:dyDescent="0.3">
      <c r="A7080" s="6">
        <v>2020</v>
      </c>
      <c r="B7080" s="7" t="s">
        <v>39</v>
      </c>
      <c r="C7080" s="7" t="s">
        <v>46</v>
      </c>
      <c r="D7080" s="7" t="s">
        <v>31</v>
      </c>
      <c r="E7080" s="7">
        <v>2011</v>
      </c>
      <c r="F7080" s="15" t="str">
        <f>CONCATENATE(AllWeights5[[#This Row],[bldgtype]],"-",AllWeights5[[#This Row],[bldgloc]],"-",AllWeights5[[#This Row],[bldgvint]])</f>
        <v>EUn-CZ06-2011</v>
      </c>
      <c r="G7080" s="15" t="str">
        <f>CONCATENATE(AllWeights5[[#This Row],[bldgtype]],"-",AllWeights5[[#This Row],[bldgloc]],"-",AllWeights5[[#This Row],[era]])</f>
        <v>EUn-CZ06-ex</v>
      </c>
      <c r="H7080" s="7">
        <v>3.0000000000000001E-3</v>
      </c>
      <c r="I7080" s="8" t="s">
        <v>11</v>
      </c>
      <c r="J7080" s="5">
        <f>SUMIFS(AllWeights5[wt_vint],AllWeights5[bldgtype],AllWeights5[[#This Row],[bldgtype]],AllWeights5[bldgloc],AllWeights5[[#This Row],[bldgloc]],AllWeights5[era],AllWeights5[[#This Row],[era]])</f>
        <v>4.5539999999999994</v>
      </c>
      <c r="K7080" s="16">
        <f>AllWeights5[[#This Row],[wt_vint]]/AllWeights5[[#This Row],[Total Weight (BT, CZ, Era)]]</f>
        <v>6.5876152832674585E-4</v>
      </c>
    </row>
    <row r="7081" spans="1:11" x14ac:dyDescent="0.3">
      <c r="A7081" s="6">
        <v>2020</v>
      </c>
      <c r="B7081" s="7" t="s">
        <v>39</v>
      </c>
      <c r="C7081" s="7" t="s">
        <v>46</v>
      </c>
      <c r="D7081" s="7" t="s">
        <v>31</v>
      </c>
      <c r="E7081" s="7">
        <v>2015</v>
      </c>
      <c r="F7081" s="15" t="str">
        <f>CONCATENATE(AllWeights5[[#This Row],[bldgtype]],"-",AllWeights5[[#This Row],[bldgloc]],"-",AllWeights5[[#This Row],[bldgvint]])</f>
        <v>EUn-CZ06-2015</v>
      </c>
      <c r="G7081" s="15" t="str">
        <f>CONCATENATE(AllWeights5[[#This Row],[bldgtype]],"-",AllWeights5[[#This Row],[bldgloc]],"-",AllWeights5[[#This Row],[era]])</f>
        <v>EUn-CZ06-ex</v>
      </c>
      <c r="H7081" s="7">
        <v>3.0000000000000001E-3</v>
      </c>
      <c r="I7081" s="8" t="s">
        <v>11</v>
      </c>
      <c r="J7081" s="5">
        <f>SUMIFS(AllWeights5[wt_vint],AllWeights5[bldgtype],AllWeights5[[#This Row],[bldgtype]],AllWeights5[bldgloc],AllWeights5[[#This Row],[bldgloc]],AllWeights5[era],AllWeights5[[#This Row],[era]])</f>
        <v>4.5539999999999994</v>
      </c>
      <c r="K7081" s="16">
        <f>AllWeights5[[#This Row],[wt_vint]]/AllWeights5[[#This Row],[Total Weight (BT, CZ, Era)]]</f>
        <v>6.5876152832674585E-4</v>
      </c>
    </row>
    <row r="7082" spans="1:11" x14ac:dyDescent="0.3">
      <c r="A7082" s="6">
        <v>2020</v>
      </c>
      <c r="B7082" s="7" t="s">
        <v>39</v>
      </c>
      <c r="C7082" s="7" t="s">
        <v>46</v>
      </c>
      <c r="D7082" s="7" t="s">
        <v>31</v>
      </c>
      <c r="E7082" s="7">
        <v>2017</v>
      </c>
      <c r="F7082" s="15" t="str">
        <f>CONCATENATE(AllWeights5[[#This Row],[bldgtype]],"-",AllWeights5[[#This Row],[bldgloc]],"-",AllWeights5[[#This Row],[bldgvint]])</f>
        <v>EUn-CZ06-2017</v>
      </c>
      <c r="G7082" s="15" t="str">
        <f>CONCATENATE(AllWeights5[[#This Row],[bldgtype]],"-",AllWeights5[[#This Row],[bldgloc]],"-",AllWeights5[[#This Row],[era]])</f>
        <v>EUn-CZ06-rec</v>
      </c>
      <c r="H7082" s="7">
        <v>3.0000000000000001E-3</v>
      </c>
      <c r="I7082" s="8" t="s">
        <v>14</v>
      </c>
      <c r="J7082" s="5">
        <f>SUMIFS(AllWeights5[wt_vint],AllWeights5[bldgtype],AllWeights5[[#This Row],[bldgtype]],AllWeights5[bldgloc],AllWeights5[[#This Row],[bldgloc]],AllWeights5[era],AllWeights5[[#This Row],[era]])</f>
        <v>0.91</v>
      </c>
      <c r="K7082" s="16">
        <f>AllWeights5[[#This Row],[wt_vint]]/AllWeights5[[#This Row],[Total Weight (BT, CZ, Era)]]</f>
        <v>3.2967032967032967E-3</v>
      </c>
    </row>
    <row r="7083" spans="1:11" x14ac:dyDescent="0.3">
      <c r="A7083" s="6">
        <v>2020</v>
      </c>
      <c r="B7083" s="7" t="s">
        <v>39</v>
      </c>
      <c r="C7083" s="7" t="s">
        <v>46</v>
      </c>
      <c r="D7083" s="7" t="s">
        <v>31</v>
      </c>
      <c r="E7083" s="7">
        <v>2020</v>
      </c>
      <c r="F7083" s="15" t="str">
        <f>CONCATENATE(AllWeights5[[#This Row],[bldgtype]],"-",AllWeights5[[#This Row],[bldgloc]],"-",AllWeights5[[#This Row],[bldgvint]])</f>
        <v>EUn-CZ06-2020</v>
      </c>
      <c r="G7083" s="15" t="str">
        <f>CONCATENATE(AllWeights5[[#This Row],[bldgtype]],"-",AllWeights5[[#This Row],[bldgloc]],"-",AllWeights5[[#This Row],[era]])</f>
        <v>EUn-CZ06-rec</v>
      </c>
      <c r="H7083" s="7">
        <v>1E-3</v>
      </c>
      <c r="I7083" s="8" t="s">
        <v>14</v>
      </c>
      <c r="J7083" s="5">
        <f>SUMIFS(AllWeights5[wt_vint],AllWeights5[bldgtype],AllWeights5[[#This Row],[bldgtype]],AllWeights5[bldgloc],AllWeights5[[#This Row],[bldgloc]],AllWeights5[era],AllWeights5[[#This Row],[era]])</f>
        <v>0.91</v>
      </c>
      <c r="K7083" s="16">
        <f>AllWeights5[[#This Row],[wt_vint]]/AllWeights5[[#This Row],[Total Weight (BT, CZ, Era)]]</f>
        <v>1.0989010989010989E-3</v>
      </c>
    </row>
    <row r="7084" spans="1:11" x14ac:dyDescent="0.3">
      <c r="A7084" s="6">
        <v>2020</v>
      </c>
      <c r="B7084" s="7" t="s">
        <v>39</v>
      </c>
      <c r="C7084" s="7" t="s">
        <v>46</v>
      </c>
      <c r="D7084" s="7" t="s">
        <v>31</v>
      </c>
      <c r="E7084" s="7" t="s">
        <v>18</v>
      </c>
      <c r="F7084" s="15" t="str">
        <f>CONCATENATE(AllWeights5[[#This Row],[bldgtype]],"-",AllWeights5[[#This Row],[bldgloc]],"-",AllWeights5[[#This Row],[bldgvint]])</f>
        <v>EUn-CZ06-New</v>
      </c>
      <c r="G7084" s="15" t="str">
        <f>CONCATENATE(AllWeights5[[#This Row],[bldgtype]],"-",AllWeights5[[#This Row],[bldgloc]],"-",AllWeights5[[#This Row],[era]])</f>
        <v>EUn-CZ06-new</v>
      </c>
      <c r="H7084" s="7">
        <v>1E-3</v>
      </c>
      <c r="I7084" s="8" t="s">
        <v>19</v>
      </c>
      <c r="J7084" s="5">
        <f>SUMIFS(AllWeights5[wt_vint],AllWeights5[bldgtype],AllWeights5[[#This Row],[bldgtype]],AllWeights5[bldgloc],AllWeights5[[#This Row],[bldgloc]],AllWeights5[era],AllWeights5[[#This Row],[era]])</f>
        <v>0.22799999999999998</v>
      </c>
      <c r="K7084" s="16">
        <f>AllWeights5[[#This Row],[wt_vint]]/AllWeights5[[#This Row],[Total Weight (BT, CZ, Era)]]</f>
        <v>4.3859649122807024E-3</v>
      </c>
    </row>
    <row r="7085" spans="1:11" x14ac:dyDescent="0.3">
      <c r="A7085" s="6">
        <v>2020</v>
      </c>
      <c r="B7085" s="7" t="s">
        <v>39</v>
      </c>
      <c r="C7085" s="7" t="s">
        <v>46</v>
      </c>
      <c r="D7085" s="7" t="s">
        <v>38</v>
      </c>
      <c r="E7085" s="7">
        <v>1975</v>
      </c>
      <c r="F7085" s="15" t="str">
        <f>CONCATENATE(AllWeights5[[#This Row],[bldgtype]],"-",AllWeights5[[#This Row],[bldgloc]],"-",AllWeights5[[#This Row],[bldgvint]])</f>
        <v>EUn-CZ07-1975</v>
      </c>
      <c r="G7085" s="15" t="str">
        <f>CONCATENATE(AllWeights5[[#This Row],[bldgtype]],"-",AllWeights5[[#This Row],[bldgloc]],"-",AllWeights5[[#This Row],[era]])</f>
        <v>EUn-CZ07-old</v>
      </c>
      <c r="H7085" s="7">
        <v>3.617</v>
      </c>
      <c r="I7085" s="8" t="s">
        <v>16</v>
      </c>
      <c r="J7085" s="5">
        <f>SUMIFS(AllWeights5[wt_vint],AllWeights5[bldgtype],AllWeights5[[#This Row],[bldgtype]],AllWeights5[bldgloc],AllWeights5[[#This Row],[bldgloc]],AllWeights5[era],AllWeights5[[#This Row],[era]])</f>
        <v>8.56</v>
      </c>
      <c r="K7085" s="16">
        <f>AllWeights5[[#This Row],[wt_vint]]/AllWeights5[[#This Row],[Total Weight (BT, CZ, Era)]]</f>
        <v>0.4225467289719626</v>
      </c>
    </row>
    <row r="7086" spans="1:11" x14ac:dyDescent="0.3">
      <c r="A7086" s="6">
        <v>2020</v>
      </c>
      <c r="B7086" s="7" t="s">
        <v>39</v>
      </c>
      <c r="C7086" s="7" t="s">
        <v>46</v>
      </c>
      <c r="D7086" s="7" t="s">
        <v>38</v>
      </c>
      <c r="E7086" s="7">
        <v>1985</v>
      </c>
      <c r="F7086" s="15" t="str">
        <f>CONCATENATE(AllWeights5[[#This Row],[bldgtype]],"-",AllWeights5[[#This Row],[bldgloc]],"-",AllWeights5[[#This Row],[bldgvint]])</f>
        <v>EUn-CZ07-1985</v>
      </c>
      <c r="G7086" s="15" t="str">
        <f>CONCATENATE(AllWeights5[[#This Row],[bldgtype]],"-",AllWeights5[[#This Row],[bldgloc]],"-",AllWeights5[[#This Row],[era]])</f>
        <v>EUn-CZ07-old</v>
      </c>
      <c r="H7086" s="7">
        <v>3.1509999999999998</v>
      </c>
      <c r="I7086" s="8" t="s">
        <v>16</v>
      </c>
      <c r="J7086" s="5">
        <f>SUMIFS(AllWeights5[wt_vint],AllWeights5[bldgtype],AllWeights5[[#This Row],[bldgtype]],AllWeights5[bldgloc],AllWeights5[[#This Row],[bldgloc]],AllWeights5[era],AllWeights5[[#This Row],[era]])</f>
        <v>8.56</v>
      </c>
      <c r="K7086" s="16">
        <f>AllWeights5[[#This Row],[wt_vint]]/AllWeights5[[#This Row],[Total Weight (BT, CZ, Era)]]</f>
        <v>0.36810747663551396</v>
      </c>
    </row>
    <row r="7087" spans="1:11" x14ac:dyDescent="0.3">
      <c r="A7087" s="6">
        <v>2020</v>
      </c>
      <c r="B7087" s="7" t="s">
        <v>39</v>
      </c>
      <c r="C7087" s="7" t="s">
        <v>46</v>
      </c>
      <c r="D7087" s="7" t="s">
        <v>38</v>
      </c>
      <c r="E7087" s="7">
        <v>1996</v>
      </c>
      <c r="F7087" s="15" t="str">
        <f>CONCATENATE(AllWeights5[[#This Row],[bldgtype]],"-",AllWeights5[[#This Row],[bldgloc]],"-",AllWeights5[[#This Row],[bldgvint]])</f>
        <v>EUn-CZ07-1996</v>
      </c>
      <c r="G7087" s="15" t="str">
        <f>CONCATENATE(AllWeights5[[#This Row],[bldgtype]],"-",AllWeights5[[#This Row],[bldgloc]],"-",AllWeights5[[#This Row],[era]])</f>
        <v>EUn-CZ07-old</v>
      </c>
      <c r="H7087" s="7">
        <v>1.792</v>
      </c>
      <c r="I7087" s="8" t="s">
        <v>16</v>
      </c>
      <c r="J7087" s="5">
        <f>SUMIFS(AllWeights5[wt_vint],AllWeights5[bldgtype],AllWeights5[[#This Row],[bldgtype]],AllWeights5[bldgloc],AllWeights5[[#This Row],[bldgloc]],AllWeights5[era],AllWeights5[[#This Row],[era]])</f>
        <v>8.56</v>
      </c>
      <c r="K7087" s="16">
        <f>AllWeights5[[#This Row],[wt_vint]]/AllWeights5[[#This Row],[Total Weight (BT, CZ, Era)]]</f>
        <v>0.20934579439252335</v>
      </c>
    </row>
    <row r="7088" spans="1:11" x14ac:dyDescent="0.3">
      <c r="A7088" s="6">
        <v>2020</v>
      </c>
      <c r="B7088" s="7" t="s">
        <v>39</v>
      </c>
      <c r="C7088" s="7" t="s">
        <v>46</v>
      </c>
      <c r="D7088" s="7" t="s">
        <v>38</v>
      </c>
      <c r="E7088" s="7">
        <v>2003</v>
      </c>
      <c r="F7088" s="15" t="str">
        <f>CONCATENATE(AllWeights5[[#This Row],[bldgtype]],"-",AllWeights5[[#This Row],[bldgloc]],"-",AllWeights5[[#This Row],[bldgvint]])</f>
        <v>EUn-CZ07-2003</v>
      </c>
      <c r="G7088" s="15" t="str">
        <f>CONCATENATE(AllWeights5[[#This Row],[bldgtype]],"-",AllWeights5[[#This Row],[bldgloc]],"-",AllWeights5[[#This Row],[era]])</f>
        <v>EUn-CZ07-ex</v>
      </c>
      <c r="H7088" s="7">
        <v>1.5840000000000001</v>
      </c>
      <c r="I7088" s="8" t="s">
        <v>11</v>
      </c>
      <c r="J7088" s="5">
        <f>SUMIFS(AllWeights5[wt_vint],AllWeights5[bldgtype],AllWeights5[[#This Row],[bldgtype]],AllWeights5[bldgloc],AllWeights5[[#This Row],[bldgloc]],AllWeights5[era],AllWeights5[[#This Row],[era]])</f>
        <v>2.8849999999999998</v>
      </c>
      <c r="K7088" s="16">
        <f>AllWeights5[[#This Row],[wt_vint]]/AllWeights5[[#This Row],[Total Weight (BT, CZ, Era)]]</f>
        <v>0.54904679376083199</v>
      </c>
    </row>
    <row r="7089" spans="1:11" x14ac:dyDescent="0.3">
      <c r="A7089" s="6">
        <v>2020</v>
      </c>
      <c r="B7089" s="7" t="s">
        <v>39</v>
      </c>
      <c r="C7089" s="7" t="s">
        <v>46</v>
      </c>
      <c r="D7089" s="7" t="s">
        <v>38</v>
      </c>
      <c r="E7089" s="7">
        <v>2007</v>
      </c>
      <c r="F7089" s="15" t="str">
        <f>CONCATENATE(AllWeights5[[#This Row],[bldgtype]],"-",AllWeights5[[#This Row],[bldgloc]],"-",AllWeights5[[#This Row],[bldgvint]])</f>
        <v>EUn-CZ07-2007</v>
      </c>
      <c r="G7089" s="15" t="str">
        <f>CONCATENATE(AllWeights5[[#This Row],[bldgtype]],"-",AllWeights5[[#This Row],[bldgloc]],"-",AllWeights5[[#This Row],[era]])</f>
        <v>EUn-CZ07-ex</v>
      </c>
      <c r="H7089" s="7">
        <v>0.47299999999999998</v>
      </c>
      <c r="I7089" s="8" t="s">
        <v>11</v>
      </c>
      <c r="J7089" s="5">
        <f>SUMIFS(AllWeights5[wt_vint],AllWeights5[bldgtype],AllWeights5[[#This Row],[bldgtype]],AllWeights5[bldgloc],AllWeights5[[#This Row],[bldgloc]],AllWeights5[era],AllWeights5[[#This Row],[era]])</f>
        <v>2.8849999999999998</v>
      </c>
      <c r="K7089" s="16">
        <f>AllWeights5[[#This Row],[wt_vint]]/AllWeights5[[#This Row],[Total Weight (BT, CZ, Era)]]</f>
        <v>0.16395147313691508</v>
      </c>
    </row>
    <row r="7090" spans="1:11" x14ac:dyDescent="0.3">
      <c r="A7090" s="6">
        <v>2020</v>
      </c>
      <c r="B7090" s="7" t="s">
        <v>39</v>
      </c>
      <c r="C7090" s="7" t="s">
        <v>46</v>
      </c>
      <c r="D7090" s="7" t="s">
        <v>38</v>
      </c>
      <c r="E7090" s="7">
        <v>2011</v>
      </c>
      <c r="F7090" s="15" t="str">
        <f>CONCATENATE(AllWeights5[[#This Row],[bldgtype]],"-",AllWeights5[[#This Row],[bldgloc]],"-",AllWeights5[[#This Row],[bldgvint]])</f>
        <v>EUn-CZ07-2011</v>
      </c>
      <c r="G7090" s="15" t="str">
        <f>CONCATENATE(AllWeights5[[#This Row],[bldgtype]],"-",AllWeights5[[#This Row],[bldgloc]],"-",AllWeights5[[#This Row],[era]])</f>
        <v>EUn-CZ07-ex</v>
      </c>
      <c r="H7090" s="7">
        <v>0.47299999999999998</v>
      </c>
      <c r="I7090" s="8" t="s">
        <v>11</v>
      </c>
      <c r="J7090" s="5">
        <f>SUMIFS(AllWeights5[wt_vint],AllWeights5[bldgtype],AllWeights5[[#This Row],[bldgtype]],AllWeights5[bldgloc],AllWeights5[[#This Row],[bldgloc]],AllWeights5[era],AllWeights5[[#This Row],[era]])</f>
        <v>2.8849999999999998</v>
      </c>
      <c r="K7090" s="16">
        <f>AllWeights5[[#This Row],[wt_vint]]/AllWeights5[[#This Row],[Total Weight (BT, CZ, Era)]]</f>
        <v>0.16395147313691508</v>
      </c>
    </row>
    <row r="7091" spans="1:11" x14ac:dyDescent="0.3">
      <c r="A7091" s="6">
        <v>2020</v>
      </c>
      <c r="B7091" s="7" t="s">
        <v>39</v>
      </c>
      <c r="C7091" s="7" t="s">
        <v>46</v>
      </c>
      <c r="D7091" s="7" t="s">
        <v>38</v>
      </c>
      <c r="E7091" s="7">
        <v>2015</v>
      </c>
      <c r="F7091" s="15" t="str">
        <f>CONCATENATE(AllWeights5[[#This Row],[bldgtype]],"-",AllWeights5[[#This Row],[bldgloc]],"-",AllWeights5[[#This Row],[bldgvint]])</f>
        <v>EUn-CZ07-2015</v>
      </c>
      <c r="G7091" s="15" t="str">
        <f>CONCATENATE(AllWeights5[[#This Row],[bldgtype]],"-",AllWeights5[[#This Row],[bldgloc]],"-",AllWeights5[[#This Row],[era]])</f>
        <v>EUn-CZ07-ex</v>
      </c>
      <c r="H7091" s="7">
        <v>0.35499999999999998</v>
      </c>
      <c r="I7091" s="8" t="s">
        <v>11</v>
      </c>
      <c r="J7091" s="5">
        <f>SUMIFS(AllWeights5[wt_vint],AllWeights5[bldgtype],AllWeights5[[#This Row],[bldgtype]],AllWeights5[bldgloc],AllWeights5[[#This Row],[bldgloc]],AllWeights5[era],AllWeights5[[#This Row],[era]])</f>
        <v>2.8849999999999998</v>
      </c>
      <c r="K7091" s="16">
        <f>AllWeights5[[#This Row],[wt_vint]]/AllWeights5[[#This Row],[Total Weight (BT, CZ, Era)]]</f>
        <v>0.12305025996533796</v>
      </c>
    </row>
    <row r="7092" spans="1:11" x14ac:dyDescent="0.3">
      <c r="A7092" s="6">
        <v>2020</v>
      </c>
      <c r="B7092" s="7" t="s">
        <v>39</v>
      </c>
      <c r="C7092" s="7" t="s">
        <v>46</v>
      </c>
      <c r="D7092" s="7" t="s">
        <v>38</v>
      </c>
      <c r="E7092" s="7">
        <v>2017</v>
      </c>
      <c r="F7092" s="15" t="str">
        <f>CONCATENATE(AllWeights5[[#This Row],[bldgtype]],"-",AllWeights5[[#This Row],[bldgloc]],"-",AllWeights5[[#This Row],[bldgvint]])</f>
        <v>EUn-CZ07-2017</v>
      </c>
      <c r="G7092" s="15" t="str">
        <f>CONCATENATE(AllWeights5[[#This Row],[bldgtype]],"-",AllWeights5[[#This Row],[bldgloc]],"-",AllWeights5[[#This Row],[era]])</f>
        <v>EUn-CZ07-rec</v>
      </c>
      <c r="H7092" s="7">
        <v>0.35499999999999998</v>
      </c>
      <c r="I7092" s="8" t="s">
        <v>14</v>
      </c>
      <c r="J7092" s="5">
        <f>SUMIFS(AllWeights5[wt_vint],AllWeights5[bldgtype],AllWeights5[[#This Row],[bldgtype]],AllWeights5[bldgloc],AllWeights5[[#This Row],[bldgloc]],AllWeights5[era],AllWeights5[[#This Row],[era]])</f>
        <v>0.47299999999999998</v>
      </c>
      <c r="K7092" s="16">
        <f>AllWeights5[[#This Row],[wt_vint]]/AllWeights5[[#This Row],[Total Weight (BT, CZ, Era)]]</f>
        <v>0.7505285412262156</v>
      </c>
    </row>
    <row r="7093" spans="1:11" x14ac:dyDescent="0.3">
      <c r="A7093" s="6">
        <v>2020</v>
      </c>
      <c r="B7093" s="7" t="s">
        <v>39</v>
      </c>
      <c r="C7093" s="7" t="s">
        <v>46</v>
      </c>
      <c r="D7093" s="7" t="s">
        <v>38</v>
      </c>
      <c r="E7093" s="7">
        <v>2020</v>
      </c>
      <c r="F7093" s="15" t="str">
        <f>CONCATENATE(AllWeights5[[#This Row],[bldgtype]],"-",AllWeights5[[#This Row],[bldgloc]],"-",AllWeights5[[#This Row],[bldgvint]])</f>
        <v>EUn-CZ07-2020</v>
      </c>
      <c r="G7093" s="15" t="str">
        <f>CONCATENATE(AllWeights5[[#This Row],[bldgtype]],"-",AllWeights5[[#This Row],[bldgloc]],"-",AllWeights5[[#This Row],[era]])</f>
        <v>EUn-CZ07-rec</v>
      </c>
      <c r="H7093" s="7">
        <v>0.11799999999999999</v>
      </c>
      <c r="I7093" s="8" t="s">
        <v>14</v>
      </c>
      <c r="J7093" s="5">
        <f>SUMIFS(AllWeights5[wt_vint],AllWeights5[bldgtype],AllWeights5[[#This Row],[bldgtype]],AllWeights5[bldgloc],AllWeights5[[#This Row],[bldgloc]],AllWeights5[era],AllWeights5[[#This Row],[era]])</f>
        <v>0.47299999999999998</v>
      </c>
      <c r="K7093" s="16">
        <f>AllWeights5[[#This Row],[wt_vint]]/AllWeights5[[#This Row],[Total Weight (BT, CZ, Era)]]</f>
        <v>0.24947145877378435</v>
      </c>
    </row>
    <row r="7094" spans="1:11" x14ac:dyDescent="0.3">
      <c r="A7094" s="6">
        <v>2020</v>
      </c>
      <c r="B7094" s="7" t="s">
        <v>39</v>
      </c>
      <c r="C7094" s="7" t="s">
        <v>46</v>
      </c>
      <c r="D7094" s="7" t="s">
        <v>38</v>
      </c>
      <c r="E7094" s="7" t="s">
        <v>18</v>
      </c>
      <c r="F7094" s="15" t="str">
        <f>CONCATENATE(AllWeights5[[#This Row],[bldgtype]],"-",AllWeights5[[#This Row],[bldgloc]],"-",AllWeights5[[#This Row],[bldgvint]])</f>
        <v>EUn-CZ07-New</v>
      </c>
      <c r="G7094" s="15" t="str">
        <f>CONCATENATE(AllWeights5[[#This Row],[bldgtype]],"-",AllWeights5[[#This Row],[bldgloc]],"-",AllWeights5[[#This Row],[era]])</f>
        <v>EUn-CZ07-new</v>
      </c>
      <c r="H7094" s="7">
        <v>0.11799999999999999</v>
      </c>
      <c r="I7094" s="8" t="s">
        <v>19</v>
      </c>
      <c r="J7094" s="5">
        <f>SUMIFS(AllWeights5[wt_vint],AllWeights5[bldgtype],AllWeights5[[#This Row],[bldgtype]],AllWeights5[bldgloc],AllWeights5[[#This Row],[bldgloc]],AllWeights5[era],AllWeights5[[#This Row],[era]])</f>
        <v>0.11799999999999999</v>
      </c>
      <c r="K7094" s="16">
        <f>AllWeights5[[#This Row],[wt_vint]]/AllWeights5[[#This Row],[Total Weight (BT, CZ, Era)]]</f>
        <v>1</v>
      </c>
    </row>
    <row r="7095" spans="1:11" x14ac:dyDescent="0.3">
      <c r="A7095" s="6">
        <v>2020</v>
      </c>
      <c r="B7095" s="7" t="s">
        <v>39</v>
      </c>
      <c r="C7095" s="7" t="s">
        <v>46</v>
      </c>
      <c r="D7095" s="7" t="s">
        <v>32</v>
      </c>
      <c r="E7095" s="7">
        <v>1975</v>
      </c>
      <c r="F7095" s="15" t="str">
        <f>CONCATENATE(AllWeights5[[#This Row],[bldgtype]],"-",AllWeights5[[#This Row],[bldgloc]],"-",AllWeights5[[#This Row],[bldgvint]])</f>
        <v>EUn-CZ08-1975</v>
      </c>
      <c r="G7095" s="15" t="str">
        <f>CONCATENATE(AllWeights5[[#This Row],[bldgtype]],"-",AllWeights5[[#This Row],[bldgloc]],"-",AllWeights5[[#This Row],[era]])</f>
        <v>EUn-CZ08-old</v>
      </c>
      <c r="H7095" s="7">
        <v>4.2999999999999997E-2</v>
      </c>
      <c r="I7095" s="8" t="s">
        <v>16</v>
      </c>
      <c r="J7095" s="5">
        <f>SUMIFS(AllWeights5[wt_vint],AllWeights5[bldgtype],AllWeights5[[#This Row],[bldgtype]],AllWeights5[bldgloc],AllWeights5[[#This Row],[bldgloc]],AllWeights5[era],AllWeights5[[#This Row],[era]])</f>
        <v>41.091999999999999</v>
      </c>
      <c r="K7095" s="16">
        <f>AllWeights5[[#This Row],[wt_vint]]/AllWeights5[[#This Row],[Total Weight (BT, CZ, Era)]]</f>
        <v>1.0464323956001168E-3</v>
      </c>
    </row>
    <row r="7096" spans="1:11" x14ac:dyDescent="0.3">
      <c r="A7096" s="6">
        <v>2020</v>
      </c>
      <c r="B7096" s="7" t="s">
        <v>39</v>
      </c>
      <c r="C7096" s="7" t="s">
        <v>46</v>
      </c>
      <c r="D7096" s="7" t="s">
        <v>32</v>
      </c>
      <c r="E7096" s="7">
        <v>1985</v>
      </c>
      <c r="F7096" s="15" t="str">
        <f>CONCATENATE(AllWeights5[[#This Row],[bldgtype]],"-",AllWeights5[[#This Row],[bldgloc]],"-",AllWeights5[[#This Row],[bldgvint]])</f>
        <v>EUn-CZ08-1985</v>
      </c>
      <c r="G7096" s="15" t="str">
        <f>CONCATENATE(AllWeights5[[#This Row],[bldgtype]],"-",AllWeights5[[#This Row],[bldgloc]],"-",AllWeights5[[#This Row],[era]])</f>
        <v>EUn-CZ08-old</v>
      </c>
      <c r="H7096" s="7">
        <v>3.7999999999999999E-2</v>
      </c>
      <c r="I7096" s="8" t="s">
        <v>16</v>
      </c>
      <c r="J7096" s="5">
        <f>SUMIFS(AllWeights5[wt_vint],AllWeights5[bldgtype],AllWeights5[[#This Row],[bldgtype]],AllWeights5[bldgloc],AllWeights5[[#This Row],[bldgloc]],AllWeights5[era],AllWeights5[[#This Row],[era]])</f>
        <v>41.091999999999999</v>
      </c>
      <c r="K7096" s="16">
        <f>AllWeights5[[#This Row],[wt_vint]]/AllWeights5[[#This Row],[Total Weight (BT, CZ, Era)]]</f>
        <v>9.2475421006521952E-4</v>
      </c>
    </row>
    <row r="7097" spans="1:11" x14ac:dyDescent="0.3">
      <c r="A7097" s="6">
        <v>2020</v>
      </c>
      <c r="B7097" s="7" t="s">
        <v>39</v>
      </c>
      <c r="C7097" s="7" t="s">
        <v>46</v>
      </c>
      <c r="D7097" s="7" t="s">
        <v>32</v>
      </c>
      <c r="E7097" s="7">
        <v>1996</v>
      </c>
      <c r="F7097" s="15" t="str">
        <f>CONCATENATE(AllWeights5[[#This Row],[bldgtype]],"-",AllWeights5[[#This Row],[bldgloc]],"-",AllWeights5[[#This Row],[bldgvint]])</f>
        <v>EUn-CZ08-1996</v>
      </c>
      <c r="G7097" s="15" t="str">
        <f>CONCATENATE(AllWeights5[[#This Row],[bldgtype]],"-",AllWeights5[[#This Row],[bldgloc]],"-",AllWeights5[[#This Row],[era]])</f>
        <v>EUn-CZ08-old</v>
      </c>
      <c r="H7097" s="7">
        <v>2.1000000000000001E-2</v>
      </c>
      <c r="I7097" s="8" t="s">
        <v>16</v>
      </c>
      <c r="J7097" s="5">
        <f>SUMIFS(AllWeights5[wt_vint],AllWeights5[bldgtype],AllWeights5[[#This Row],[bldgtype]],AllWeights5[bldgloc],AllWeights5[[#This Row],[bldgloc]],AllWeights5[era],AllWeights5[[#This Row],[era]])</f>
        <v>41.091999999999999</v>
      </c>
      <c r="K7097" s="16">
        <f>AllWeights5[[#This Row],[wt_vint]]/AllWeights5[[#This Row],[Total Weight (BT, CZ, Era)]]</f>
        <v>5.1104837924656867E-4</v>
      </c>
    </row>
    <row r="7098" spans="1:11" x14ac:dyDescent="0.3">
      <c r="A7098" s="6">
        <v>2020</v>
      </c>
      <c r="B7098" s="7" t="s">
        <v>39</v>
      </c>
      <c r="C7098" s="7" t="s">
        <v>46</v>
      </c>
      <c r="D7098" s="7" t="s">
        <v>32</v>
      </c>
      <c r="E7098" s="7">
        <v>2003</v>
      </c>
      <c r="F7098" s="15" t="str">
        <f>CONCATENATE(AllWeights5[[#This Row],[bldgtype]],"-",AllWeights5[[#This Row],[bldgloc]],"-",AllWeights5[[#This Row],[bldgvint]])</f>
        <v>EUn-CZ08-2003</v>
      </c>
      <c r="G7098" s="15" t="str">
        <f>CONCATENATE(AllWeights5[[#This Row],[bldgtype]],"-",AllWeights5[[#This Row],[bldgloc]],"-",AllWeights5[[#This Row],[era]])</f>
        <v>EUn-CZ08-ex</v>
      </c>
      <c r="H7098" s="7">
        <v>1.9E-2</v>
      </c>
      <c r="I7098" s="8" t="s">
        <v>11</v>
      </c>
      <c r="J7098" s="5">
        <f>SUMIFS(AllWeights5[wt_vint],AllWeights5[bldgtype],AllWeights5[[#This Row],[bldgtype]],AllWeights5[bldgloc],AllWeights5[[#This Row],[bldgloc]],AllWeights5[era],AllWeights5[[#This Row],[era]])</f>
        <v>7.2839999999999998</v>
      </c>
      <c r="K7098" s="16">
        <f>AllWeights5[[#This Row],[wt_vint]]/AllWeights5[[#This Row],[Total Weight (BT, CZ, Era)]]</f>
        <v>2.6084568918176825E-3</v>
      </c>
    </row>
    <row r="7099" spans="1:11" x14ac:dyDescent="0.3">
      <c r="A7099" s="6">
        <v>2020</v>
      </c>
      <c r="B7099" s="7" t="s">
        <v>39</v>
      </c>
      <c r="C7099" s="7" t="s">
        <v>46</v>
      </c>
      <c r="D7099" s="7" t="s">
        <v>32</v>
      </c>
      <c r="E7099" s="7">
        <v>2007</v>
      </c>
      <c r="F7099" s="15" t="str">
        <f>CONCATENATE(AllWeights5[[#This Row],[bldgtype]],"-",AllWeights5[[#This Row],[bldgloc]],"-",AllWeights5[[#This Row],[bldgvint]])</f>
        <v>EUn-CZ08-2007</v>
      </c>
      <c r="G7099" s="15" t="str">
        <f>CONCATENATE(AllWeights5[[#This Row],[bldgtype]],"-",AllWeights5[[#This Row],[bldgloc]],"-",AllWeights5[[#This Row],[era]])</f>
        <v>EUn-CZ08-ex</v>
      </c>
      <c r="H7099" s="7">
        <v>6.0000000000000001E-3</v>
      </c>
      <c r="I7099" s="8" t="s">
        <v>11</v>
      </c>
      <c r="J7099" s="5">
        <f>SUMIFS(AllWeights5[wt_vint],AllWeights5[bldgtype],AllWeights5[[#This Row],[bldgtype]],AllWeights5[bldgloc],AllWeights5[[#This Row],[bldgloc]],AllWeights5[era],AllWeights5[[#This Row],[era]])</f>
        <v>7.2839999999999998</v>
      </c>
      <c r="K7099" s="16">
        <f>AllWeights5[[#This Row],[wt_vint]]/AllWeights5[[#This Row],[Total Weight (BT, CZ, Era)]]</f>
        <v>8.2372322899505767E-4</v>
      </c>
    </row>
    <row r="7100" spans="1:11" x14ac:dyDescent="0.3">
      <c r="A7100" s="6">
        <v>2020</v>
      </c>
      <c r="B7100" s="7" t="s">
        <v>39</v>
      </c>
      <c r="C7100" s="7" t="s">
        <v>46</v>
      </c>
      <c r="D7100" s="7" t="s">
        <v>32</v>
      </c>
      <c r="E7100" s="7">
        <v>2011</v>
      </c>
      <c r="F7100" s="15" t="str">
        <f>CONCATENATE(AllWeights5[[#This Row],[bldgtype]],"-",AllWeights5[[#This Row],[bldgloc]],"-",AllWeights5[[#This Row],[bldgvint]])</f>
        <v>EUn-CZ08-2011</v>
      </c>
      <c r="G7100" s="15" t="str">
        <f>CONCATENATE(AllWeights5[[#This Row],[bldgtype]],"-",AllWeights5[[#This Row],[bldgloc]],"-",AllWeights5[[#This Row],[era]])</f>
        <v>EUn-CZ08-ex</v>
      </c>
      <c r="H7100" s="7">
        <v>6.0000000000000001E-3</v>
      </c>
      <c r="I7100" s="8" t="s">
        <v>11</v>
      </c>
      <c r="J7100" s="5">
        <f>SUMIFS(AllWeights5[wt_vint],AllWeights5[bldgtype],AllWeights5[[#This Row],[bldgtype]],AllWeights5[bldgloc],AllWeights5[[#This Row],[bldgloc]],AllWeights5[era],AllWeights5[[#This Row],[era]])</f>
        <v>7.2839999999999998</v>
      </c>
      <c r="K7100" s="16">
        <f>AllWeights5[[#This Row],[wt_vint]]/AllWeights5[[#This Row],[Total Weight (BT, CZ, Era)]]</f>
        <v>8.2372322899505767E-4</v>
      </c>
    </row>
    <row r="7101" spans="1:11" x14ac:dyDescent="0.3">
      <c r="A7101" s="6">
        <v>2020</v>
      </c>
      <c r="B7101" s="7" t="s">
        <v>39</v>
      </c>
      <c r="C7101" s="7" t="s">
        <v>46</v>
      </c>
      <c r="D7101" s="7" t="s">
        <v>32</v>
      </c>
      <c r="E7101" s="7">
        <v>2015</v>
      </c>
      <c r="F7101" s="15" t="str">
        <f>CONCATENATE(AllWeights5[[#This Row],[bldgtype]],"-",AllWeights5[[#This Row],[bldgloc]],"-",AllWeights5[[#This Row],[bldgvint]])</f>
        <v>EUn-CZ08-2015</v>
      </c>
      <c r="G7101" s="15" t="str">
        <f>CONCATENATE(AllWeights5[[#This Row],[bldgtype]],"-",AllWeights5[[#This Row],[bldgloc]],"-",AllWeights5[[#This Row],[era]])</f>
        <v>EUn-CZ08-ex</v>
      </c>
      <c r="H7101" s="7">
        <v>4.0000000000000001E-3</v>
      </c>
      <c r="I7101" s="8" t="s">
        <v>11</v>
      </c>
      <c r="J7101" s="5">
        <f>SUMIFS(AllWeights5[wt_vint],AllWeights5[bldgtype],AllWeights5[[#This Row],[bldgtype]],AllWeights5[bldgloc],AllWeights5[[#This Row],[bldgloc]],AllWeights5[era],AllWeights5[[#This Row],[era]])</f>
        <v>7.2839999999999998</v>
      </c>
      <c r="K7101" s="16">
        <f>AllWeights5[[#This Row],[wt_vint]]/AllWeights5[[#This Row],[Total Weight (BT, CZ, Era)]]</f>
        <v>5.4914881933003845E-4</v>
      </c>
    </row>
    <row r="7102" spans="1:11" x14ac:dyDescent="0.3">
      <c r="A7102" s="6">
        <v>2020</v>
      </c>
      <c r="B7102" s="7" t="s">
        <v>39</v>
      </c>
      <c r="C7102" s="7" t="s">
        <v>46</v>
      </c>
      <c r="D7102" s="7" t="s">
        <v>32</v>
      </c>
      <c r="E7102" s="7">
        <v>2017</v>
      </c>
      <c r="F7102" s="15" t="str">
        <f>CONCATENATE(AllWeights5[[#This Row],[bldgtype]],"-",AllWeights5[[#This Row],[bldgloc]],"-",AllWeights5[[#This Row],[bldgvint]])</f>
        <v>EUn-CZ08-2017</v>
      </c>
      <c r="G7102" s="15" t="str">
        <f>CONCATENATE(AllWeights5[[#This Row],[bldgtype]],"-",AllWeights5[[#This Row],[bldgloc]],"-",AllWeights5[[#This Row],[era]])</f>
        <v>EUn-CZ08-rec</v>
      </c>
      <c r="H7102" s="7">
        <v>4.0000000000000001E-3</v>
      </c>
      <c r="I7102" s="8" t="s">
        <v>14</v>
      </c>
      <c r="J7102" s="5">
        <f>SUMIFS(AllWeights5[wt_vint],AllWeights5[bldgtype],AllWeights5[[#This Row],[bldgtype]],AllWeights5[bldgloc],AllWeights5[[#This Row],[bldgloc]],AllWeights5[era],AllWeights5[[#This Row],[era]])</f>
        <v>1.4549999999999998</v>
      </c>
      <c r="K7102" s="16">
        <f>AllWeights5[[#This Row],[wt_vint]]/AllWeights5[[#This Row],[Total Weight (BT, CZ, Era)]]</f>
        <v>2.7491408934707906E-3</v>
      </c>
    </row>
    <row r="7103" spans="1:11" x14ac:dyDescent="0.3">
      <c r="A7103" s="6">
        <v>2020</v>
      </c>
      <c r="B7103" s="7" t="s">
        <v>39</v>
      </c>
      <c r="C7103" s="7" t="s">
        <v>46</v>
      </c>
      <c r="D7103" s="7" t="s">
        <v>32</v>
      </c>
      <c r="E7103" s="7">
        <v>2020</v>
      </c>
      <c r="F7103" s="15" t="str">
        <f>CONCATENATE(AllWeights5[[#This Row],[bldgtype]],"-",AllWeights5[[#This Row],[bldgloc]],"-",AllWeights5[[#This Row],[bldgvint]])</f>
        <v>EUn-CZ08-2020</v>
      </c>
      <c r="G7103" s="15" t="str">
        <f>CONCATENATE(AllWeights5[[#This Row],[bldgtype]],"-",AllWeights5[[#This Row],[bldgloc]],"-",AllWeights5[[#This Row],[era]])</f>
        <v>EUn-CZ08-rec</v>
      </c>
      <c r="H7103" s="7">
        <v>1E-3</v>
      </c>
      <c r="I7103" s="8" t="s">
        <v>14</v>
      </c>
      <c r="J7103" s="5">
        <f>SUMIFS(AllWeights5[wt_vint],AllWeights5[bldgtype],AllWeights5[[#This Row],[bldgtype]],AllWeights5[bldgloc],AllWeights5[[#This Row],[bldgloc]],AllWeights5[era],AllWeights5[[#This Row],[era]])</f>
        <v>1.4549999999999998</v>
      </c>
      <c r="K7103" s="16">
        <f>AllWeights5[[#This Row],[wt_vint]]/AllWeights5[[#This Row],[Total Weight (BT, CZ, Era)]]</f>
        <v>6.8728522336769765E-4</v>
      </c>
    </row>
    <row r="7104" spans="1:11" x14ac:dyDescent="0.3">
      <c r="A7104" s="6">
        <v>2020</v>
      </c>
      <c r="B7104" s="7" t="s">
        <v>39</v>
      </c>
      <c r="C7104" s="7" t="s">
        <v>46</v>
      </c>
      <c r="D7104" s="7" t="s">
        <v>32</v>
      </c>
      <c r="E7104" s="7" t="s">
        <v>18</v>
      </c>
      <c r="F7104" s="15" t="str">
        <f>CONCATENATE(AllWeights5[[#This Row],[bldgtype]],"-",AllWeights5[[#This Row],[bldgloc]],"-",AllWeights5[[#This Row],[bldgvint]])</f>
        <v>EUn-CZ08-New</v>
      </c>
      <c r="G7104" s="15" t="str">
        <f>CONCATENATE(AllWeights5[[#This Row],[bldgtype]],"-",AllWeights5[[#This Row],[bldgloc]],"-",AllWeights5[[#This Row],[era]])</f>
        <v>EUn-CZ08-new</v>
      </c>
      <c r="H7104" s="7">
        <v>1E-3</v>
      </c>
      <c r="I7104" s="8" t="s">
        <v>19</v>
      </c>
      <c r="J7104" s="5">
        <f>SUMIFS(AllWeights5[wt_vint],AllWeights5[bldgtype],AllWeights5[[#This Row],[bldgtype]],AllWeights5[bldgloc],AllWeights5[[#This Row],[bldgloc]],AllWeights5[era],AllWeights5[[#This Row],[era]])</f>
        <v>0.36299999999999999</v>
      </c>
      <c r="K7104" s="16">
        <f>AllWeights5[[#This Row],[wt_vint]]/AllWeights5[[#This Row],[Total Weight (BT, CZ, Era)]]</f>
        <v>2.7548209366391185E-3</v>
      </c>
    </row>
    <row r="7105" spans="1:11" x14ac:dyDescent="0.3">
      <c r="A7105" s="6">
        <v>2020</v>
      </c>
      <c r="B7105" s="7" t="s">
        <v>39</v>
      </c>
      <c r="C7105" s="7" t="s">
        <v>46</v>
      </c>
      <c r="D7105" s="7" t="s">
        <v>34</v>
      </c>
      <c r="E7105" s="7">
        <v>1975</v>
      </c>
      <c r="F7105" s="15" t="str">
        <f>CONCATENATE(AllWeights5[[#This Row],[bldgtype]],"-",AllWeights5[[#This Row],[bldgloc]],"-",AllWeights5[[#This Row],[bldgvint]])</f>
        <v>EUn-CZ10-1975</v>
      </c>
      <c r="G7105" s="15" t="str">
        <f>CONCATENATE(AllWeights5[[#This Row],[bldgtype]],"-",AllWeights5[[#This Row],[bldgloc]],"-",AllWeights5[[#This Row],[era]])</f>
        <v>EUn-CZ10-old</v>
      </c>
      <c r="H7105" s="7">
        <v>1.1399999999999999</v>
      </c>
      <c r="I7105" s="8" t="s">
        <v>16</v>
      </c>
      <c r="J7105" s="5">
        <f>SUMIFS(AllWeights5[wt_vint],AllWeights5[bldgtype],AllWeights5[[#This Row],[bldgtype]],AllWeights5[bldgloc],AllWeights5[[#This Row],[bldgloc]],AllWeights5[era],AllWeights5[[#This Row],[era]])</f>
        <v>11.700000000000001</v>
      </c>
      <c r="K7105" s="16">
        <f>AllWeights5[[#This Row],[wt_vint]]/AllWeights5[[#This Row],[Total Weight (BT, CZ, Era)]]</f>
        <v>9.7435897435897423E-2</v>
      </c>
    </row>
    <row r="7106" spans="1:11" x14ac:dyDescent="0.3">
      <c r="A7106" s="6">
        <v>2020</v>
      </c>
      <c r="B7106" s="7" t="s">
        <v>39</v>
      </c>
      <c r="C7106" s="7" t="s">
        <v>46</v>
      </c>
      <c r="D7106" s="7" t="s">
        <v>34</v>
      </c>
      <c r="E7106" s="7">
        <v>1985</v>
      </c>
      <c r="F7106" s="15" t="str">
        <f>CONCATENATE(AllWeights5[[#This Row],[bldgtype]],"-",AllWeights5[[#This Row],[bldgloc]],"-",AllWeights5[[#This Row],[bldgvint]])</f>
        <v>EUn-CZ10-1985</v>
      </c>
      <c r="G7106" s="15" t="str">
        <f>CONCATENATE(AllWeights5[[#This Row],[bldgtype]],"-",AllWeights5[[#This Row],[bldgloc]],"-",AllWeights5[[#This Row],[era]])</f>
        <v>EUn-CZ10-old</v>
      </c>
      <c r="H7106" s="7">
        <v>0.99299999999999999</v>
      </c>
      <c r="I7106" s="8" t="s">
        <v>16</v>
      </c>
      <c r="J7106" s="5">
        <f>SUMIFS(AllWeights5[wt_vint],AllWeights5[bldgtype],AllWeights5[[#This Row],[bldgtype]],AllWeights5[bldgloc],AllWeights5[[#This Row],[bldgloc]],AllWeights5[era],AllWeights5[[#This Row],[era]])</f>
        <v>11.700000000000001</v>
      </c>
      <c r="K7106" s="16">
        <f>AllWeights5[[#This Row],[wt_vint]]/AllWeights5[[#This Row],[Total Weight (BT, CZ, Era)]]</f>
        <v>8.4871794871794859E-2</v>
      </c>
    </row>
    <row r="7107" spans="1:11" x14ac:dyDescent="0.3">
      <c r="A7107" s="6">
        <v>2020</v>
      </c>
      <c r="B7107" s="7" t="s">
        <v>39</v>
      </c>
      <c r="C7107" s="7" t="s">
        <v>46</v>
      </c>
      <c r="D7107" s="7" t="s">
        <v>34</v>
      </c>
      <c r="E7107" s="7">
        <v>1996</v>
      </c>
      <c r="F7107" s="15" t="str">
        <f>CONCATENATE(AllWeights5[[#This Row],[bldgtype]],"-",AllWeights5[[#This Row],[bldgloc]],"-",AllWeights5[[#This Row],[bldgvint]])</f>
        <v>EUn-CZ10-1996</v>
      </c>
      <c r="G7107" s="15" t="str">
        <f>CONCATENATE(AllWeights5[[#This Row],[bldgtype]],"-",AllWeights5[[#This Row],[bldgloc]],"-",AllWeights5[[#This Row],[era]])</f>
        <v>EUn-CZ10-old</v>
      </c>
      <c r="H7107" s="7">
        <v>0.56499999999999995</v>
      </c>
      <c r="I7107" s="8" t="s">
        <v>16</v>
      </c>
      <c r="J7107" s="5">
        <f>SUMIFS(AllWeights5[wt_vint],AllWeights5[bldgtype],AllWeights5[[#This Row],[bldgtype]],AllWeights5[bldgloc],AllWeights5[[#This Row],[bldgloc]],AllWeights5[era],AllWeights5[[#This Row],[era]])</f>
        <v>11.700000000000001</v>
      </c>
      <c r="K7107" s="16">
        <f>AllWeights5[[#This Row],[wt_vint]]/AllWeights5[[#This Row],[Total Weight (BT, CZ, Era)]]</f>
        <v>4.8290598290598279E-2</v>
      </c>
    </row>
    <row r="7108" spans="1:11" x14ac:dyDescent="0.3">
      <c r="A7108" s="6">
        <v>2020</v>
      </c>
      <c r="B7108" s="7" t="s">
        <v>39</v>
      </c>
      <c r="C7108" s="7" t="s">
        <v>46</v>
      </c>
      <c r="D7108" s="7" t="s">
        <v>34</v>
      </c>
      <c r="E7108" s="7">
        <v>2003</v>
      </c>
      <c r="F7108" s="15" t="str">
        <f>CONCATENATE(AllWeights5[[#This Row],[bldgtype]],"-",AllWeights5[[#This Row],[bldgloc]],"-",AllWeights5[[#This Row],[bldgvint]])</f>
        <v>EUn-CZ10-2003</v>
      </c>
      <c r="G7108" s="15" t="str">
        <f>CONCATENATE(AllWeights5[[#This Row],[bldgtype]],"-",AllWeights5[[#This Row],[bldgloc]],"-",AllWeights5[[#This Row],[era]])</f>
        <v>EUn-CZ10-ex</v>
      </c>
      <c r="H7108" s="7">
        <v>0.499</v>
      </c>
      <c r="I7108" s="8" t="s">
        <v>11</v>
      </c>
      <c r="J7108" s="5">
        <f>SUMIFS(AllWeights5[wt_vint],AllWeights5[bldgtype],AllWeights5[[#This Row],[bldgtype]],AllWeights5[bldgloc],AllWeights5[[#This Row],[bldgloc]],AllWeights5[era],AllWeights5[[#This Row],[era]])</f>
        <v>5.246999999999999</v>
      </c>
      <c r="K7108" s="16">
        <f>AllWeights5[[#This Row],[wt_vint]]/AllWeights5[[#This Row],[Total Weight (BT, CZ, Era)]]</f>
        <v>9.5101963026491348E-2</v>
      </c>
    </row>
    <row r="7109" spans="1:11" x14ac:dyDescent="0.3">
      <c r="A7109" s="6">
        <v>2020</v>
      </c>
      <c r="B7109" s="7" t="s">
        <v>39</v>
      </c>
      <c r="C7109" s="7" t="s">
        <v>46</v>
      </c>
      <c r="D7109" s="7" t="s">
        <v>34</v>
      </c>
      <c r="E7109" s="7">
        <v>2007</v>
      </c>
      <c r="F7109" s="15" t="str">
        <f>CONCATENATE(AllWeights5[[#This Row],[bldgtype]],"-",AllWeights5[[#This Row],[bldgloc]],"-",AllWeights5[[#This Row],[bldgvint]])</f>
        <v>EUn-CZ10-2007</v>
      </c>
      <c r="G7109" s="15" t="str">
        <f>CONCATENATE(AllWeights5[[#This Row],[bldgtype]],"-",AllWeights5[[#This Row],[bldgloc]],"-",AllWeights5[[#This Row],[era]])</f>
        <v>EUn-CZ10-ex</v>
      </c>
      <c r="H7109" s="7">
        <v>0.14899999999999999</v>
      </c>
      <c r="I7109" s="8" t="s">
        <v>11</v>
      </c>
      <c r="J7109" s="5">
        <f>SUMIFS(AllWeights5[wt_vint],AllWeights5[bldgtype],AllWeights5[[#This Row],[bldgtype]],AllWeights5[bldgloc],AllWeights5[[#This Row],[bldgloc]],AllWeights5[era],AllWeights5[[#This Row],[era]])</f>
        <v>5.246999999999999</v>
      </c>
      <c r="K7109" s="16">
        <f>AllWeights5[[#This Row],[wt_vint]]/AllWeights5[[#This Row],[Total Weight (BT, CZ, Era)]]</f>
        <v>2.8397179340575573E-2</v>
      </c>
    </row>
    <row r="7110" spans="1:11" x14ac:dyDescent="0.3">
      <c r="A7110" s="6">
        <v>2020</v>
      </c>
      <c r="B7110" s="7" t="s">
        <v>39</v>
      </c>
      <c r="C7110" s="7" t="s">
        <v>46</v>
      </c>
      <c r="D7110" s="7" t="s">
        <v>34</v>
      </c>
      <c r="E7110" s="7">
        <v>2011</v>
      </c>
      <c r="F7110" s="15" t="str">
        <f>CONCATENATE(AllWeights5[[#This Row],[bldgtype]],"-",AllWeights5[[#This Row],[bldgloc]],"-",AllWeights5[[#This Row],[bldgvint]])</f>
        <v>EUn-CZ10-2011</v>
      </c>
      <c r="G7110" s="15" t="str">
        <f>CONCATENATE(AllWeights5[[#This Row],[bldgtype]],"-",AllWeights5[[#This Row],[bldgloc]],"-",AllWeights5[[#This Row],[era]])</f>
        <v>EUn-CZ10-ex</v>
      </c>
      <c r="H7110" s="7">
        <v>0.14899999999999999</v>
      </c>
      <c r="I7110" s="8" t="s">
        <v>11</v>
      </c>
      <c r="J7110" s="5">
        <f>SUMIFS(AllWeights5[wt_vint],AllWeights5[bldgtype],AllWeights5[[#This Row],[bldgtype]],AllWeights5[bldgloc],AllWeights5[[#This Row],[bldgloc]],AllWeights5[era],AllWeights5[[#This Row],[era]])</f>
        <v>5.246999999999999</v>
      </c>
      <c r="K7110" s="16">
        <f>AllWeights5[[#This Row],[wt_vint]]/AllWeights5[[#This Row],[Total Weight (BT, CZ, Era)]]</f>
        <v>2.8397179340575573E-2</v>
      </c>
    </row>
    <row r="7111" spans="1:11" x14ac:dyDescent="0.3">
      <c r="A7111" s="6">
        <v>2020</v>
      </c>
      <c r="B7111" s="7" t="s">
        <v>39</v>
      </c>
      <c r="C7111" s="7" t="s">
        <v>46</v>
      </c>
      <c r="D7111" s="7" t="s">
        <v>34</v>
      </c>
      <c r="E7111" s="7">
        <v>2015</v>
      </c>
      <c r="F7111" s="15" t="str">
        <f>CONCATENATE(AllWeights5[[#This Row],[bldgtype]],"-",AllWeights5[[#This Row],[bldgloc]],"-",AllWeights5[[#This Row],[bldgvint]])</f>
        <v>EUn-CZ10-2015</v>
      </c>
      <c r="G7111" s="15" t="str">
        <f>CONCATENATE(AllWeights5[[#This Row],[bldgtype]],"-",AllWeights5[[#This Row],[bldgloc]],"-",AllWeights5[[#This Row],[era]])</f>
        <v>EUn-CZ10-ex</v>
      </c>
      <c r="H7111" s="7">
        <v>0.112</v>
      </c>
      <c r="I7111" s="8" t="s">
        <v>11</v>
      </c>
      <c r="J7111" s="5">
        <f>SUMIFS(AllWeights5[wt_vint],AllWeights5[bldgtype],AllWeights5[[#This Row],[bldgtype]],AllWeights5[bldgloc],AllWeights5[[#This Row],[bldgloc]],AllWeights5[era],AllWeights5[[#This Row],[era]])</f>
        <v>5.246999999999999</v>
      </c>
      <c r="K7111" s="16">
        <f>AllWeights5[[#This Row],[wt_vint]]/AllWeights5[[#This Row],[Total Weight (BT, CZ, Era)]]</f>
        <v>2.1345530779493048E-2</v>
      </c>
    </row>
    <row r="7112" spans="1:11" x14ac:dyDescent="0.3">
      <c r="A7112" s="6">
        <v>2020</v>
      </c>
      <c r="B7112" s="7" t="s">
        <v>39</v>
      </c>
      <c r="C7112" s="7" t="s">
        <v>46</v>
      </c>
      <c r="D7112" s="7" t="s">
        <v>34</v>
      </c>
      <c r="E7112" s="7">
        <v>2017</v>
      </c>
      <c r="F7112" s="15" t="str">
        <f>CONCATENATE(AllWeights5[[#This Row],[bldgtype]],"-",AllWeights5[[#This Row],[bldgloc]],"-",AllWeights5[[#This Row],[bldgvint]])</f>
        <v>EUn-CZ10-2017</v>
      </c>
      <c r="G7112" s="15" t="str">
        <f>CONCATENATE(AllWeights5[[#This Row],[bldgtype]],"-",AllWeights5[[#This Row],[bldgloc]],"-",AllWeights5[[#This Row],[era]])</f>
        <v>EUn-CZ10-rec</v>
      </c>
      <c r="H7112" s="7">
        <v>0.112</v>
      </c>
      <c r="I7112" s="8" t="s">
        <v>14</v>
      </c>
      <c r="J7112" s="5">
        <f>SUMIFS(AllWeights5[wt_vint],AllWeights5[bldgtype],AllWeights5[[#This Row],[bldgtype]],AllWeights5[bldgloc],AllWeights5[[#This Row],[bldgloc]],AllWeights5[era],AllWeights5[[#This Row],[era]])</f>
        <v>0.99099999999999999</v>
      </c>
      <c r="K7112" s="16">
        <f>AllWeights5[[#This Row],[wt_vint]]/AllWeights5[[#This Row],[Total Weight (BT, CZ, Era)]]</f>
        <v>0.11301715438950555</v>
      </c>
    </row>
    <row r="7113" spans="1:11" x14ac:dyDescent="0.3">
      <c r="A7113" s="6">
        <v>2020</v>
      </c>
      <c r="B7113" s="7" t="s">
        <v>39</v>
      </c>
      <c r="C7113" s="7" t="s">
        <v>46</v>
      </c>
      <c r="D7113" s="7" t="s">
        <v>34</v>
      </c>
      <c r="E7113" s="7">
        <v>2020</v>
      </c>
      <c r="F7113" s="15" t="str">
        <f>CONCATENATE(AllWeights5[[#This Row],[bldgtype]],"-",AllWeights5[[#This Row],[bldgloc]],"-",AllWeights5[[#This Row],[bldgvint]])</f>
        <v>EUn-CZ10-2020</v>
      </c>
      <c r="G7113" s="15" t="str">
        <f>CONCATENATE(AllWeights5[[#This Row],[bldgtype]],"-",AllWeights5[[#This Row],[bldgloc]],"-",AllWeights5[[#This Row],[era]])</f>
        <v>EUn-CZ10-rec</v>
      </c>
      <c r="H7113" s="7">
        <v>3.6999999999999998E-2</v>
      </c>
      <c r="I7113" s="8" t="s">
        <v>14</v>
      </c>
      <c r="J7113" s="5">
        <f>SUMIFS(AllWeights5[wt_vint],AllWeights5[bldgtype],AllWeights5[[#This Row],[bldgtype]],AllWeights5[bldgloc],AllWeights5[[#This Row],[bldgloc]],AllWeights5[era],AllWeights5[[#This Row],[era]])</f>
        <v>0.99099999999999999</v>
      </c>
      <c r="K7113" s="16">
        <f>AllWeights5[[#This Row],[wt_vint]]/AllWeights5[[#This Row],[Total Weight (BT, CZ, Era)]]</f>
        <v>3.7336024217961651E-2</v>
      </c>
    </row>
    <row r="7114" spans="1:11" x14ac:dyDescent="0.3">
      <c r="A7114" s="6">
        <v>2020</v>
      </c>
      <c r="B7114" s="7" t="s">
        <v>39</v>
      </c>
      <c r="C7114" s="7" t="s">
        <v>46</v>
      </c>
      <c r="D7114" s="7" t="s">
        <v>34</v>
      </c>
      <c r="E7114" s="7" t="s">
        <v>18</v>
      </c>
      <c r="F7114" s="15" t="str">
        <f>CONCATENATE(AllWeights5[[#This Row],[bldgtype]],"-",AllWeights5[[#This Row],[bldgloc]],"-",AllWeights5[[#This Row],[bldgvint]])</f>
        <v>EUn-CZ10-New</v>
      </c>
      <c r="G7114" s="15" t="str">
        <f>CONCATENATE(AllWeights5[[#This Row],[bldgtype]],"-",AllWeights5[[#This Row],[bldgloc]],"-",AllWeights5[[#This Row],[era]])</f>
        <v>EUn-CZ10-new</v>
      </c>
      <c r="H7114" s="7">
        <v>3.6999999999999998E-2</v>
      </c>
      <c r="I7114" s="8" t="s">
        <v>19</v>
      </c>
      <c r="J7114" s="5">
        <f>SUMIFS(AllWeights5[wt_vint],AllWeights5[bldgtype],AllWeights5[[#This Row],[bldgtype]],AllWeights5[bldgloc],AllWeights5[[#This Row],[bldgloc]],AllWeights5[era],AllWeights5[[#This Row],[era]])</f>
        <v>0.247</v>
      </c>
      <c r="K7114" s="16">
        <f>AllWeights5[[#This Row],[wt_vint]]/AllWeights5[[#This Row],[Total Weight (BT, CZ, Era)]]</f>
        <v>0.14979757085020243</v>
      </c>
    </row>
    <row r="7115" spans="1:11" x14ac:dyDescent="0.3">
      <c r="A7115" s="6">
        <v>2020</v>
      </c>
      <c r="B7115" s="7" t="s">
        <v>39</v>
      </c>
      <c r="C7115" s="7" t="s">
        <v>46</v>
      </c>
      <c r="D7115" s="7" t="s">
        <v>35</v>
      </c>
      <c r="E7115" s="7">
        <v>1975</v>
      </c>
      <c r="F7115" s="15" t="str">
        <f>CONCATENATE(AllWeights5[[#This Row],[bldgtype]],"-",AllWeights5[[#This Row],[bldgloc]],"-",AllWeights5[[#This Row],[bldgvint]])</f>
        <v>EUn-CZ14-1975</v>
      </c>
      <c r="G7115" s="15" t="str">
        <f>CONCATENATE(AllWeights5[[#This Row],[bldgtype]],"-",AllWeights5[[#This Row],[bldgloc]],"-",AllWeights5[[#This Row],[era]])</f>
        <v>EUn-CZ14-old</v>
      </c>
      <c r="H7115" s="7">
        <v>2.5000000000000001E-2</v>
      </c>
      <c r="I7115" s="8" t="s">
        <v>16</v>
      </c>
      <c r="J7115" s="5">
        <f>SUMIFS(AllWeights5[wt_vint],AllWeights5[bldgtype],AllWeights5[[#This Row],[bldgtype]],AllWeights5[bldgloc],AllWeights5[[#This Row],[bldgloc]],AllWeights5[era],AllWeights5[[#This Row],[era]])</f>
        <v>3.2939999999999996</v>
      </c>
      <c r="K7115" s="16">
        <f>AllWeights5[[#This Row],[wt_vint]]/AllWeights5[[#This Row],[Total Weight (BT, CZ, Era)]]</f>
        <v>7.5895567698846403E-3</v>
      </c>
    </row>
    <row r="7116" spans="1:11" x14ac:dyDescent="0.3">
      <c r="A7116" s="6">
        <v>2020</v>
      </c>
      <c r="B7116" s="7" t="s">
        <v>39</v>
      </c>
      <c r="C7116" s="7" t="s">
        <v>46</v>
      </c>
      <c r="D7116" s="7" t="s">
        <v>35</v>
      </c>
      <c r="E7116" s="7">
        <v>1985</v>
      </c>
      <c r="F7116" s="15" t="str">
        <f>CONCATENATE(AllWeights5[[#This Row],[bldgtype]],"-",AllWeights5[[#This Row],[bldgloc]],"-",AllWeights5[[#This Row],[bldgvint]])</f>
        <v>EUn-CZ14-1985</v>
      </c>
      <c r="G7116" s="15" t="str">
        <f>CONCATENATE(AllWeights5[[#This Row],[bldgtype]],"-",AllWeights5[[#This Row],[bldgloc]],"-",AllWeights5[[#This Row],[era]])</f>
        <v>EUn-CZ14-old</v>
      </c>
      <c r="H7116" s="7">
        <v>2.1999999999999999E-2</v>
      </c>
      <c r="I7116" s="8" t="s">
        <v>16</v>
      </c>
      <c r="J7116" s="5">
        <f>SUMIFS(AllWeights5[wt_vint],AllWeights5[bldgtype],AllWeights5[[#This Row],[bldgtype]],AllWeights5[bldgloc],AllWeights5[[#This Row],[bldgloc]],AllWeights5[era],AllWeights5[[#This Row],[era]])</f>
        <v>3.2939999999999996</v>
      </c>
      <c r="K7116" s="16">
        <f>AllWeights5[[#This Row],[wt_vint]]/AllWeights5[[#This Row],[Total Weight (BT, CZ, Era)]]</f>
        <v>6.6788099574984824E-3</v>
      </c>
    </row>
    <row r="7117" spans="1:11" x14ac:dyDescent="0.3">
      <c r="A7117" s="6">
        <v>2020</v>
      </c>
      <c r="B7117" s="7" t="s">
        <v>39</v>
      </c>
      <c r="C7117" s="7" t="s">
        <v>46</v>
      </c>
      <c r="D7117" s="7" t="s">
        <v>35</v>
      </c>
      <c r="E7117" s="7">
        <v>1996</v>
      </c>
      <c r="F7117" s="15" t="str">
        <f>CONCATENATE(AllWeights5[[#This Row],[bldgtype]],"-",AllWeights5[[#This Row],[bldgloc]],"-",AllWeights5[[#This Row],[bldgvint]])</f>
        <v>EUn-CZ14-1996</v>
      </c>
      <c r="G7117" s="15" t="str">
        <f>CONCATENATE(AllWeights5[[#This Row],[bldgtype]],"-",AllWeights5[[#This Row],[bldgloc]],"-",AllWeights5[[#This Row],[era]])</f>
        <v>EUn-CZ14-old</v>
      </c>
      <c r="H7117" s="7">
        <v>1.2999999999999999E-2</v>
      </c>
      <c r="I7117" s="8" t="s">
        <v>16</v>
      </c>
      <c r="J7117" s="5">
        <f>SUMIFS(AllWeights5[wt_vint],AllWeights5[bldgtype],AllWeights5[[#This Row],[bldgtype]],AllWeights5[bldgloc],AllWeights5[[#This Row],[bldgloc]],AllWeights5[era],AllWeights5[[#This Row],[era]])</f>
        <v>3.2939999999999996</v>
      </c>
      <c r="K7117" s="16">
        <f>AllWeights5[[#This Row],[wt_vint]]/AllWeights5[[#This Row],[Total Weight (BT, CZ, Era)]]</f>
        <v>3.9465695203400129E-3</v>
      </c>
    </row>
    <row r="7118" spans="1:11" x14ac:dyDescent="0.3">
      <c r="A7118" s="6">
        <v>2020</v>
      </c>
      <c r="B7118" s="7" t="s">
        <v>39</v>
      </c>
      <c r="C7118" s="7" t="s">
        <v>46</v>
      </c>
      <c r="D7118" s="7" t="s">
        <v>35</v>
      </c>
      <c r="E7118" s="7">
        <v>2003</v>
      </c>
      <c r="F7118" s="15" t="str">
        <f>CONCATENATE(AllWeights5[[#This Row],[bldgtype]],"-",AllWeights5[[#This Row],[bldgloc]],"-",AllWeights5[[#This Row],[bldgvint]])</f>
        <v>EUn-CZ14-2003</v>
      </c>
      <c r="G7118" s="15" t="str">
        <f>CONCATENATE(AllWeights5[[#This Row],[bldgtype]],"-",AllWeights5[[#This Row],[bldgloc]],"-",AllWeights5[[#This Row],[era]])</f>
        <v>EUn-CZ14-ex</v>
      </c>
      <c r="H7118" s="7">
        <v>1.0999999999999999E-2</v>
      </c>
      <c r="I7118" s="8" t="s">
        <v>11</v>
      </c>
      <c r="J7118" s="5">
        <f>SUMIFS(AllWeights5[wt_vint],AllWeights5[bldgtype],AllWeights5[[#This Row],[bldgtype]],AllWeights5[bldgloc],AllWeights5[[#This Row],[bldgloc]],AllWeights5[era],AllWeights5[[#This Row],[era]])</f>
        <v>1.4679999999999997</v>
      </c>
      <c r="K7118" s="16">
        <f>AllWeights5[[#This Row],[wt_vint]]/AllWeights5[[#This Row],[Total Weight (BT, CZ, Era)]]</f>
        <v>7.4931880108991831E-3</v>
      </c>
    </row>
    <row r="7119" spans="1:11" x14ac:dyDescent="0.3">
      <c r="A7119" s="6">
        <v>2020</v>
      </c>
      <c r="B7119" s="7" t="s">
        <v>39</v>
      </c>
      <c r="C7119" s="7" t="s">
        <v>46</v>
      </c>
      <c r="D7119" s="7" t="s">
        <v>35</v>
      </c>
      <c r="E7119" s="7">
        <v>2007</v>
      </c>
      <c r="F7119" s="15" t="str">
        <f>CONCATENATE(AllWeights5[[#This Row],[bldgtype]],"-",AllWeights5[[#This Row],[bldgloc]],"-",AllWeights5[[#This Row],[bldgvint]])</f>
        <v>EUn-CZ14-2007</v>
      </c>
      <c r="G7119" s="15" t="str">
        <f>CONCATENATE(AllWeights5[[#This Row],[bldgtype]],"-",AllWeights5[[#This Row],[bldgloc]],"-",AllWeights5[[#This Row],[era]])</f>
        <v>EUn-CZ14-ex</v>
      </c>
      <c r="H7119" s="7">
        <v>3.0000000000000001E-3</v>
      </c>
      <c r="I7119" s="8" t="s">
        <v>11</v>
      </c>
      <c r="J7119" s="5">
        <f>SUMIFS(AllWeights5[wt_vint],AllWeights5[bldgtype],AllWeights5[[#This Row],[bldgtype]],AllWeights5[bldgloc],AllWeights5[[#This Row],[bldgloc]],AllWeights5[era],AllWeights5[[#This Row],[era]])</f>
        <v>1.4679999999999997</v>
      </c>
      <c r="K7119" s="16">
        <f>AllWeights5[[#This Row],[wt_vint]]/AllWeights5[[#This Row],[Total Weight (BT, CZ, Era)]]</f>
        <v>2.0435967302452319E-3</v>
      </c>
    </row>
    <row r="7120" spans="1:11" x14ac:dyDescent="0.3">
      <c r="A7120" s="6">
        <v>2020</v>
      </c>
      <c r="B7120" s="7" t="s">
        <v>39</v>
      </c>
      <c r="C7120" s="7" t="s">
        <v>46</v>
      </c>
      <c r="D7120" s="7" t="s">
        <v>35</v>
      </c>
      <c r="E7120" s="7">
        <v>2011</v>
      </c>
      <c r="F7120" s="15" t="str">
        <f>CONCATENATE(AllWeights5[[#This Row],[bldgtype]],"-",AllWeights5[[#This Row],[bldgloc]],"-",AllWeights5[[#This Row],[bldgvint]])</f>
        <v>EUn-CZ14-2011</v>
      </c>
      <c r="G7120" s="15" t="str">
        <f>CONCATENATE(AllWeights5[[#This Row],[bldgtype]],"-",AllWeights5[[#This Row],[bldgloc]],"-",AllWeights5[[#This Row],[era]])</f>
        <v>EUn-CZ14-ex</v>
      </c>
      <c r="H7120" s="7">
        <v>3.0000000000000001E-3</v>
      </c>
      <c r="I7120" s="8" t="s">
        <v>11</v>
      </c>
      <c r="J7120" s="5">
        <f>SUMIFS(AllWeights5[wt_vint],AllWeights5[bldgtype],AllWeights5[[#This Row],[bldgtype]],AllWeights5[bldgloc],AllWeights5[[#This Row],[bldgloc]],AllWeights5[era],AllWeights5[[#This Row],[era]])</f>
        <v>1.4679999999999997</v>
      </c>
      <c r="K7120" s="16">
        <f>AllWeights5[[#This Row],[wt_vint]]/AllWeights5[[#This Row],[Total Weight (BT, CZ, Era)]]</f>
        <v>2.0435967302452319E-3</v>
      </c>
    </row>
    <row r="7121" spans="1:11" x14ac:dyDescent="0.3">
      <c r="A7121" s="6">
        <v>2020</v>
      </c>
      <c r="B7121" s="7" t="s">
        <v>39</v>
      </c>
      <c r="C7121" s="7" t="s">
        <v>46</v>
      </c>
      <c r="D7121" s="7" t="s">
        <v>35</v>
      </c>
      <c r="E7121" s="7">
        <v>2015</v>
      </c>
      <c r="F7121" s="15" t="str">
        <f>CONCATENATE(AllWeights5[[#This Row],[bldgtype]],"-",AllWeights5[[#This Row],[bldgloc]],"-",AllWeights5[[#This Row],[bldgvint]])</f>
        <v>EUn-CZ14-2015</v>
      </c>
      <c r="G7121" s="15" t="str">
        <f>CONCATENATE(AllWeights5[[#This Row],[bldgtype]],"-",AllWeights5[[#This Row],[bldgloc]],"-",AllWeights5[[#This Row],[era]])</f>
        <v>EUn-CZ14-ex</v>
      </c>
      <c r="H7121" s="7">
        <v>3.0000000000000001E-3</v>
      </c>
      <c r="I7121" s="8" t="s">
        <v>11</v>
      </c>
      <c r="J7121" s="5">
        <f>SUMIFS(AllWeights5[wt_vint],AllWeights5[bldgtype],AllWeights5[[#This Row],[bldgtype]],AllWeights5[bldgloc],AllWeights5[[#This Row],[bldgloc]],AllWeights5[era],AllWeights5[[#This Row],[era]])</f>
        <v>1.4679999999999997</v>
      </c>
      <c r="K7121" s="16">
        <f>AllWeights5[[#This Row],[wt_vint]]/AllWeights5[[#This Row],[Total Weight (BT, CZ, Era)]]</f>
        <v>2.0435967302452319E-3</v>
      </c>
    </row>
    <row r="7122" spans="1:11" x14ac:dyDescent="0.3">
      <c r="A7122" s="6">
        <v>2020</v>
      </c>
      <c r="B7122" s="7" t="s">
        <v>39</v>
      </c>
      <c r="C7122" s="7" t="s">
        <v>46</v>
      </c>
      <c r="D7122" s="7" t="s">
        <v>35</v>
      </c>
      <c r="E7122" s="7">
        <v>2017</v>
      </c>
      <c r="F7122" s="15" t="str">
        <f>CONCATENATE(AllWeights5[[#This Row],[bldgtype]],"-",AllWeights5[[#This Row],[bldgloc]],"-",AllWeights5[[#This Row],[bldgvint]])</f>
        <v>EUn-CZ14-2017</v>
      </c>
      <c r="G7122" s="15" t="str">
        <f>CONCATENATE(AllWeights5[[#This Row],[bldgtype]],"-",AllWeights5[[#This Row],[bldgloc]],"-",AllWeights5[[#This Row],[era]])</f>
        <v>EUn-CZ14-rec</v>
      </c>
      <c r="H7122" s="7">
        <v>3.0000000000000001E-3</v>
      </c>
      <c r="I7122" s="8" t="s">
        <v>14</v>
      </c>
      <c r="J7122" s="5">
        <f>SUMIFS(AllWeights5[wt_vint],AllWeights5[bldgtype],AllWeights5[[#This Row],[bldgtype]],AllWeights5[bldgloc],AllWeights5[[#This Row],[bldgloc]],AllWeights5[era],AllWeights5[[#This Row],[era]])</f>
        <v>0.28600000000000003</v>
      </c>
      <c r="K7122" s="16">
        <f>AllWeights5[[#This Row],[wt_vint]]/AllWeights5[[#This Row],[Total Weight (BT, CZ, Era)]]</f>
        <v>1.0489510489510488E-2</v>
      </c>
    </row>
    <row r="7123" spans="1:11" x14ac:dyDescent="0.3">
      <c r="A7123" s="6">
        <v>2020</v>
      </c>
      <c r="B7123" s="7" t="s">
        <v>39</v>
      </c>
      <c r="C7123" s="7" t="s">
        <v>46</v>
      </c>
      <c r="D7123" s="7" t="s">
        <v>35</v>
      </c>
      <c r="E7123" s="7">
        <v>2020</v>
      </c>
      <c r="F7123" s="15" t="str">
        <f>CONCATENATE(AllWeights5[[#This Row],[bldgtype]],"-",AllWeights5[[#This Row],[bldgloc]],"-",AllWeights5[[#This Row],[bldgvint]])</f>
        <v>EUn-CZ14-2020</v>
      </c>
      <c r="G7123" s="15" t="str">
        <f>CONCATENATE(AllWeights5[[#This Row],[bldgtype]],"-",AllWeights5[[#This Row],[bldgloc]],"-",AllWeights5[[#This Row],[era]])</f>
        <v>EUn-CZ14-rec</v>
      </c>
      <c r="H7123" s="7">
        <v>1E-3</v>
      </c>
      <c r="I7123" s="8" t="s">
        <v>14</v>
      </c>
      <c r="J7123" s="5">
        <f>SUMIFS(AllWeights5[wt_vint],AllWeights5[bldgtype],AllWeights5[[#This Row],[bldgtype]],AllWeights5[bldgloc],AllWeights5[[#This Row],[bldgloc]],AllWeights5[era],AllWeights5[[#This Row],[era]])</f>
        <v>0.28600000000000003</v>
      </c>
      <c r="K7123" s="16">
        <f>AllWeights5[[#This Row],[wt_vint]]/AllWeights5[[#This Row],[Total Weight (BT, CZ, Era)]]</f>
        <v>3.4965034965034961E-3</v>
      </c>
    </row>
    <row r="7124" spans="1:11" x14ac:dyDescent="0.3">
      <c r="A7124" s="6">
        <v>2020</v>
      </c>
      <c r="B7124" s="7" t="s">
        <v>39</v>
      </c>
      <c r="C7124" s="7" t="s">
        <v>46</v>
      </c>
      <c r="D7124" s="7" t="s">
        <v>35</v>
      </c>
      <c r="E7124" s="7" t="s">
        <v>18</v>
      </c>
      <c r="F7124" s="15" t="str">
        <f>CONCATENATE(AllWeights5[[#This Row],[bldgtype]],"-",AllWeights5[[#This Row],[bldgloc]],"-",AllWeights5[[#This Row],[bldgvint]])</f>
        <v>EUn-CZ14-New</v>
      </c>
      <c r="G7124" s="15" t="str">
        <f>CONCATENATE(AllWeights5[[#This Row],[bldgtype]],"-",AllWeights5[[#This Row],[bldgloc]],"-",AllWeights5[[#This Row],[era]])</f>
        <v>EUn-CZ14-new</v>
      </c>
      <c r="H7124" s="7">
        <v>1E-3</v>
      </c>
      <c r="I7124" s="8" t="s">
        <v>19</v>
      </c>
      <c r="J7124" s="5">
        <f>SUMIFS(AllWeights5[wt_vint],AllWeights5[bldgtype],AllWeights5[[#This Row],[bldgtype]],AllWeights5[bldgloc],AllWeights5[[#This Row],[bldgloc]],AllWeights5[era],AllWeights5[[#This Row],[era]])</f>
        <v>7.1000000000000008E-2</v>
      </c>
      <c r="K7124" s="16">
        <f>AllWeights5[[#This Row],[wt_vint]]/AllWeights5[[#This Row],[Total Weight (BT, CZ, Era)]]</f>
        <v>1.408450704225352E-2</v>
      </c>
    </row>
    <row r="7125" spans="1:11" x14ac:dyDescent="0.3">
      <c r="A7125" s="6">
        <v>2020</v>
      </c>
      <c r="B7125" s="7" t="s">
        <v>39</v>
      </c>
      <c r="C7125" s="7" t="s">
        <v>47</v>
      </c>
      <c r="D7125" s="7" t="s">
        <v>31</v>
      </c>
      <c r="E7125" s="7">
        <v>1975</v>
      </c>
      <c r="F7125" s="15" t="str">
        <f>CONCATENATE(AllWeights5[[#This Row],[bldgtype]],"-",AllWeights5[[#This Row],[bldgloc]],"-",AllWeights5[[#This Row],[bldgvint]])</f>
        <v>Gro-CZ06-1975</v>
      </c>
      <c r="G7125" s="15" t="str">
        <f>CONCATENATE(AllWeights5[[#This Row],[bldgtype]],"-",AllWeights5[[#This Row],[bldgloc]],"-",AllWeights5[[#This Row],[era]])</f>
        <v>Gro-CZ06-old</v>
      </c>
      <c r="H7125" s="7">
        <v>0.312</v>
      </c>
      <c r="I7125" s="8" t="s">
        <v>16</v>
      </c>
      <c r="J7125" s="5">
        <f>SUMIFS(AllWeights5[wt_vint],AllWeights5[bldgtype],AllWeights5[[#This Row],[bldgtype]],AllWeights5[bldgloc],AllWeights5[[#This Row],[bldgloc]],AllWeights5[era],AllWeights5[[#This Row],[era]])</f>
        <v>44.093000000000004</v>
      </c>
      <c r="K7125" s="16">
        <f>AllWeights5[[#This Row],[wt_vint]]/AllWeights5[[#This Row],[Total Weight (BT, CZ, Era)]]</f>
        <v>7.0759530991313805E-3</v>
      </c>
    </row>
    <row r="7126" spans="1:11" x14ac:dyDescent="0.3">
      <c r="A7126" s="6">
        <v>2020</v>
      </c>
      <c r="B7126" s="7" t="s">
        <v>39</v>
      </c>
      <c r="C7126" s="7" t="s">
        <v>47</v>
      </c>
      <c r="D7126" s="7" t="s">
        <v>31</v>
      </c>
      <c r="E7126" s="7">
        <v>1985</v>
      </c>
      <c r="F7126" s="15" t="str">
        <f>CONCATENATE(AllWeights5[[#This Row],[bldgtype]],"-",AllWeights5[[#This Row],[bldgloc]],"-",AllWeights5[[#This Row],[bldgvint]])</f>
        <v>Gro-CZ06-1985</v>
      </c>
      <c r="G7126" s="15" t="str">
        <f>CONCATENATE(AllWeights5[[#This Row],[bldgtype]],"-",AllWeights5[[#This Row],[bldgloc]],"-",AllWeights5[[#This Row],[era]])</f>
        <v>Gro-CZ06-old</v>
      </c>
      <c r="H7126" s="7">
        <v>0.77100000000000002</v>
      </c>
      <c r="I7126" s="8" t="s">
        <v>16</v>
      </c>
      <c r="J7126" s="5">
        <f>SUMIFS(AllWeights5[wt_vint],AllWeights5[bldgtype],AllWeights5[[#This Row],[bldgtype]],AllWeights5[bldgloc],AllWeights5[[#This Row],[bldgloc]],AllWeights5[era],AllWeights5[[#This Row],[era]])</f>
        <v>44.093000000000004</v>
      </c>
      <c r="K7126" s="16">
        <f>AllWeights5[[#This Row],[wt_vint]]/AllWeights5[[#This Row],[Total Weight (BT, CZ, Era)]]</f>
        <v>1.748576871612274E-2</v>
      </c>
    </row>
    <row r="7127" spans="1:11" x14ac:dyDescent="0.3">
      <c r="A7127" s="6">
        <v>2020</v>
      </c>
      <c r="B7127" s="7" t="s">
        <v>39</v>
      </c>
      <c r="C7127" s="7" t="s">
        <v>47</v>
      </c>
      <c r="D7127" s="7" t="s">
        <v>31</v>
      </c>
      <c r="E7127" s="7">
        <v>1996</v>
      </c>
      <c r="F7127" s="15" t="str">
        <f>CONCATENATE(AllWeights5[[#This Row],[bldgtype]],"-",AllWeights5[[#This Row],[bldgloc]],"-",AllWeights5[[#This Row],[bldgvint]])</f>
        <v>Gro-CZ06-1996</v>
      </c>
      <c r="G7127" s="15" t="str">
        <f>CONCATENATE(AllWeights5[[#This Row],[bldgtype]],"-",AllWeights5[[#This Row],[bldgloc]],"-",AllWeights5[[#This Row],[era]])</f>
        <v>Gro-CZ06-old</v>
      </c>
      <c r="H7127" s="7">
        <v>0.36899999999999999</v>
      </c>
      <c r="I7127" s="8" t="s">
        <v>16</v>
      </c>
      <c r="J7127" s="5">
        <f>SUMIFS(AllWeights5[wt_vint],AllWeights5[bldgtype],AllWeights5[[#This Row],[bldgtype]],AllWeights5[bldgloc],AllWeights5[[#This Row],[bldgloc]],AllWeights5[era],AllWeights5[[#This Row],[era]])</f>
        <v>44.093000000000004</v>
      </c>
      <c r="K7127" s="16">
        <f>AllWeights5[[#This Row],[wt_vint]]/AllWeights5[[#This Row],[Total Weight (BT, CZ, Era)]]</f>
        <v>8.3686752999342293E-3</v>
      </c>
    </row>
    <row r="7128" spans="1:11" x14ac:dyDescent="0.3">
      <c r="A7128" s="6">
        <v>2020</v>
      </c>
      <c r="B7128" s="7" t="s">
        <v>39</v>
      </c>
      <c r="C7128" s="7" t="s">
        <v>47</v>
      </c>
      <c r="D7128" s="7" t="s">
        <v>31</v>
      </c>
      <c r="E7128" s="7">
        <v>2003</v>
      </c>
      <c r="F7128" s="15" t="str">
        <f>CONCATENATE(AllWeights5[[#This Row],[bldgtype]],"-",AllWeights5[[#This Row],[bldgloc]],"-",AllWeights5[[#This Row],[bldgvint]])</f>
        <v>Gro-CZ06-2003</v>
      </c>
      <c r="G7128" s="15" t="str">
        <f>CONCATENATE(AllWeights5[[#This Row],[bldgtype]],"-",AllWeights5[[#This Row],[bldgloc]],"-",AllWeights5[[#This Row],[era]])</f>
        <v>Gro-CZ06-ex</v>
      </c>
      <c r="H7128" s="7">
        <v>0.185</v>
      </c>
      <c r="I7128" s="8" t="s">
        <v>11</v>
      </c>
      <c r="J7128" s="5">
        <f>SUMIFS(AllWeights5[wt_vint],AllWeights5[bldgtype],AllWeights5[[#This Row],[bldgtype]],AllWeights5[bldgloc],AllWeights5[[#This Row],[bldgloc]],AllWeights5[era],AllWeights5[[#This Row],[era]])</f>
        <v>9.6219999999999999</v>
      </c>
      <c r="K7128" s="16">
        <f>AllWeights5[[#This Row],[wt_vint]]/AllWeights5[[#This Row],[Total Weight (BT, CZ, Era)]]</f>
        <v>1.9226771980877157E-2</v>
      </c>
    </row>
    <row r="7129" spans="1:11" x14ac:dyDescent="0.3">
      <c r="A7129" s="6">
        <v>2020</v>
      </c>
      <c r="B7129" s="7" t="s">
        <v>39</v>
      </c>
      <c r="C7129" s="7" t="s">
        <v>47</v>
      </c>
      <c r="D7129" s="7" t="s">
        <v>31</v>
      </c>
      <c r="E7129" s="7">
        <v>2007</v>
      </c>
      <c r="F7129" s="15" t="str">
        <f>CONCATENATE(AllWeights5[[#This Row],[bldgtype]],"-",AllWeights5[[#This Row],[bldgloc]],"-",AllWeights5[[#This Row],[bldgvint]])</f>
        <v>Gro-CZ06-2007</v>
      </c>
      <c r="G7129" s="15" t="str">
        <f>CONCATENATE(AllWeights5[[#This Row],[bldgtype]],"-",AllWeights5[[#This Row],[bldgloc]],"-",AllWeights5[[#This Row],[era]])</f>
        <v>Gro-CZ06-ex</v>
      </c>
      <c r="H7129" s="7">
        <v>0.107</v>
      </c>
      <c r="I7129" s="8" t="s">
        <v>11</v>
      </c>
      <c r="J7129" s="5">
        <f>SUMIFS(AllWeights5[wt_vint],AllWeights5[bldgtype],AllWeights5[[#This Row],[bldgtype]],AllWeights5[bldgloc],AllWeights5[[#This Row],[bldgloc]],AllWeights5[era],AllWeights5[[#This Row],[era]])</f>
        <v>9.6219999999999999</v>
      </c>
      <c r="K7129" s="16">
        <f>AllWeights5[[#This Row],[wt_vint]]/AllWeights5[[#This Row],[Total Weight (BT, CZ, Era)]]</f>
        <v>1.1120349199750572E-2</v>
      </c>
    </row>
    <row r="7130" spans="1:11" x14ac:dyDescent="0.3">
      <c r="A7130" s="6">
        <v>2020</v>
      </c>
      <c r="B7130" s="7" t="s">
        <v>39</v>
      </c>
      <c r="C7130" s="7" t="s">
        <v>47</v>
      </c>
      <c r="D7130" s="7" t="s">
        <v>31</v>
      </c>
      <c r="E7130" s="7">
        <v>2011</v>
      </c>
      <c r="F7130" s="15" t="str">
        <f>CONCATENATE(AllWeights5[[#This Row],[bldgtype]],"-",AllWeights5[[#This Row],[bldgloc]],"-",AllWeights5[[#This Row],[bldgvint]])</f>
        <v>Gro-CZ06-2011</v>
      </c>
      <c r="G7130" s="15" t="str">
        <f>CONCATENATE(AllWeights5[[#This Row],[bldgtype]],"-",AllWeights5[[#This Row],[bldgloc]],"-",AllWeights5[[#This Row],[era]])</f>
        <v>Gro-CZ06-ex</v>
      </c>
      <c r="H7130" s="7">
        <v>0.107</v>
      </c>
      <c r="I7130" s="8" t="s">
        <v>11</v>
      </c>
      <c r="J7130" s="5">
        <f>SUMIFS(AllWeights5[wt_vint],AllWeights5[bldgtype],AllWeights5[[#This Row],[bldgtype]],AllWeights5[bldgloc],AllWeights5[[#This Row],[bldgloc]],AllWeights5[era],AllWeights5[[#This Row],[era]])</f>
        <v>9.6219999999999999</v>
      </c>
      <c r="K7130" s="16">
        <f>AllWeights5[[#This Row],[wt_vint]]/AllWeights5[[#This Row],[Total Weight (BT, CZ, Era)]]</f>
        <v>1.1120349199750572E-2</v>
      </c>
    </row>
    <row r="7131" spans="1:11" x14ac:dyDescent="0.3">
      <c r="A7131" s="6">
        <v>2020</v>
      </c>
      <c r="B7131" s="7" t="s">
        <v>39</v>
      </c>
      <c r="C7131" s="7" t="s">
        <v>47</v>
      </c>
      <c r="D7131" s="7" t="s">
        <v>31</v>
      </c>
      <c r="E7131" s="7">
        <v>2015</v>
      </c>
      <c r="F7131" s="15" t="str">
        <f>CONCATENATE(AllWeights5[[#This Row],[bldgtype]],"-",AllWeights5[[#This Row],[bldgloc]],"-",AllWeights5[[#This Row],[bldgvint]])</f>
        <v>Gro-CZ06-2015</v>
      </c>
      <c r="G7131" s="15" t="str">
        <f>CONCATENATE(AllWeights5[[#This Row],[bldgtype]],"-",AllWeights5[[#This Row],[bldgloc]],"-",AllWeights5[[#This Row],[era]])</f>
        <v>Gro-CZ06-ex</v>
      </c>
      <c r="H7131" s="7">
        <v>0.08</v>
      </c>
      <c r="I7131" s="8" t="s">
        <v>11</v>
      </c>
      <c r="J7131" s="5">
        <f>SUMIFS(AllWeights5[wt_vint],AllWeights5[bldgtype],AllWeights5[[#This Row],[bldgtype]],AllWeights5[bldgloc],AllWeights5[[#This Row],[bldgloc]],AllWeights5[era],AllWeights5[[#This Row],[era]])</f>
        <v>9.6219999999999999</v>
      </c>
      <c r="K7131" s="16">
        <f>AllWeights5[[#This Row],[wt_vint]]/AllWeights5[[#This Row],[Total Weight (BT, CZ, Era)]]</f>
        <v>8.3142797755144469E-3</v>
      </c>
    </row>
    <row r="7132" spans="1:11" x14ac:dyDescent="0.3">
      <c r="A7132" s="6">
        <v>2020</v>
      </c>
      <c r="B7132" s="7" t="s">
        <v>39</v>
      </c>
      <c r="C7132" s="7" t="s">
        <v>47</v>
      </c>
      <c r="D7132" s="7" t="s">
        <v>31</v>
      </c>
      <c r="E7132" s="7">
        <v>2017</v>
      </c>
      <c r="F7132" s="15" t="str">
        <f>CONCATENATE(AllWeights5[[#This Row],[bldgtype]],"-",AllWeights5[[#This Row],[bldgloc]],"-",AllWeights5[[#This Row],[bldgvint]])</f>
        <v>Gro-CZ06-2017</v>
      </c>
      <c r="G7132" s="15" t="str">
        <f>CONCATENATE(AllWeights5[[#This Row],[bldgtype]],"-",AllWeights5[[#This Row],[bldgloc]],"-",AllWeights5[[#This Row],[era]])</f>
        <v>Gro-CZ06-rec</v>
      </c>
      <c r="H7132" s="7">
        <v>0.08</v>
      </c>
      <c r="I7132" s="8" t="s">
        <v>14</v>
      </c>
      <c r="J7132" s="5">
        <f>SUMIFS(AllWeights5[wt_vint],AllWeights5[bldgtype],AllWeights5[[#This Row],[bldgtype]],AllWeights5[bldgloc],AllWeights5[[#This Row],[bldgloc]],AllWeights5[era],AllWeights5[[#This Row],[era]])</f>
        <v>2.2309999999999999</v>
      </c>
      <c r="K7132" s="16">
        <f>AllWeights5[[#This Row],[wt_vint]]/AllWeights5[[#This Row],[Total Weight (BT, CZ, Era)]]</f>
        <v>3.5858359480053788E-2</v>
      </c>
    </row>
    <row r="7133" spans="1:11" x14ac:dyDescent="0.3">
      <c r="A7133" s="6">
        <v>2020</v>
      </c>
      <c r="B7133" s="7" t="s">
        <v>39</v>
      </c>
      <c r="C7133" s="7" t="s">
        <v>47</v>
      </c>
      <c r="D7133" s="7" t="s">
        <v>31</v>
      </c>
      <c r="E7133" s="7">
        <v>2020</v>
      </c>
      <c r="F7133" s="15" t="str">
        <f>CONCATENATE(AllWeights5[[#This Row],[bldgtype]],"-",AllWeights5[[#This Row],[bldgloc]],"-",AllWeights5[[#This Row],[bldgvint]])</f>
        <v>Gro-CZ06-2020</v>
      </c>
      <c r="G7133" s="15" t="str">
        <f>CONCATENATE(AllWeights5[[#This Row],[bldgtype]],"-",AllWeights5[[#This Row],[bldgloc]],"-",AllWeights5[[#This Row],[era]])</f>
        <v>Gro-CZ06-rec</v>
      </c>
      <c r="H7133" s="7">
        <v>2.7E-2</v>
      </c>
      <c r="I7133" s="8" t="s">
        <v>14</v>
      </c>
      <c r="J7133" s="5">
        <f>SUMIFS(AllWeights5[wt_vint],AllWeights5[bldgtype],AllWeights5[[#This Row],[bldgtype]],AllWeights5[bldgloc],AllWeights5[[#This Row],[bldgloc]],AllWeights5[era],AllWeights5[[#This Row],[era]])</f>
        <v>2.2309999999999999</v>
      </c>
      <c r="K7133" s="16">
        <f>AllWeights5[[#This Row],[wt_vint]]/AllWeights5[[#This Row],[Total Weight (BT, CZ, Era)]]</f>
        <v>1.2102196324518154E-2</v>
      </c>
    </row>
    <row r="7134" spans="1:11" x14ac:dyDescent="0.3">
      <c r="A7134" s="6">
        <v>2020</v>
      </c>
      <c r="B7134" s="7" t="s">
        <v>39</v>
      </c>
      <c r="C7134" s="7" t="s">
        <v>47</v>
      </c>
      <c r="D7134" s="7" t="s">
        <v>31</v>
      </c>
      <c r="E7134" s="7" t="s">
        <v>18</v>
      </c>
      <c r="F7134" s="15" t="str">
        <f>CONCATENATE(AllWeights5[[#This Row],[bldgtype]],"-",AllWeights5[[#This Row],[bldgloc]],"-",AllWeights5[[#This Row],[bldgvint]])</f>
        <v>Gro-CZ06-New</v>
      </c>
      <c r="G7134" s="15" t="str">
        <f>CONCATENATE(AllWeights5[[#This Row],[bldgtype]],"-",AllWeights5[[#This Row],[bldgloc]],"-",AllWeights5[[#This Row],[era]])</f>
        <v>Gro-CZ06-new</v>
      </c>
      <c r="H7134" s="7">
        <v>2.7E-2</v>
      </c>
      <c r="I7134" s="8" t="s">
        <v>19</v>
      </c>
      <c r="J7134" s="5">
        <f>SUMIFS(AllWeights5[wt_vint],AllWeights5[bldgtype],AllWeights5[[#This Row],[bldgtype]],AllWeights5[bldgloc],AllWeights5[[#This Row],[bldgloc]],AllWeights5[era],AllWeights5[[#This Row],[era]])</f>
        <v>0.55800000000000005</v>
      </c>
      <c r="K7134" s="16">
        <f>AllWeights5[[#This Row],[wt_vint]]/AllWeights5[[#This Row],[Total Weight (BT, CZ, Era)]]</f>
        <v>4.838709677419354E-2</v>
      </c>
    </row>
    <row r="7135" spans="1:11" x14ac:dyDescent="0.3">
      <c r="A7135" s="6">
        <v>2020</v>
      </c>
      <c r="B7135" s="7" t="s">
        <v>39</v>
      </c>
      <c r="C7135" s="7" t="s">
        <v>47</v>
      </c>
      <c r="D7135" s="7" t="s">
        <v>38</v>
      </c>
      <c r="E7135" s="7">
        <v>1975</v>
      </c>
      <c r="F7135" s="15" t="str">
        <f>CONCATENATE(AllWeights5[[#This Row],[bldgtype]],"-",AllWeights5[[#This Row],[bldgloc]],"-",AllWeights5[[#This Row],[bldgvint]])</f>
        <v>Gro-CZ07-1975</v>
      </c>
      <c r="G7135" s="15" t="str">
        <f>CONCATENATE(AllWeights5[[#This Row],[bldgtype]],"-",AllWeights5[[#This Row],[bldgloc]],"-",AllWeights5[[#This Row],[era]])</f>
        <v>Gro-CZ07-old</v>
      </c>
      <c r="H7135" s="7">
        <v>3.3639999999999999</v>
      </c>
      <c r="I7135" s="8" t="s">
        <v>16</v>
      </c>
      <c r="J7135" s="5">
        <f>SUMIFS(AllWeights5[wt_vint],AllWeights5[bldgtype],AllWeights5[[#This Row],[bldgtype]],AllWeights5[bldgloc],AllWeights5[[#This Row],[bldgloc]],AllWeights5[era],AllWeights5[[#This Row],[era]])</f>
        <v>15.646999999999998</v>
      </c>
      <c r="K7135" s="16">
        <f>AllWeights5[[#This Row],[wt_vint]]/AllWeights5[[#This Row],[Total Weight (BT, CZ, Era)]]</f>
        <v>0.21499328944845658</v>
      </c>
    </row>
    <row r="7136" spans="1:11" x14ac:dyDescent="0.3">
      <c r="A7136" s="6">
        <v>2020</v>
      </c>
      <c r="B7136" s="7" t="s">
        <v>39</v>
      </c>
      <c r="C7136" s="7" t="s">
        <v>47</v>
      </c>
      <c r="D7136" s="7" t="s">
        <v>38</v>
      </c>
      <c r="E7136" s="7">
        <v>1985</v>
      </c>
      <c r="F7136" s="15" t="str">
        <f>CONCATENATE(AllWeights5[[#This Row],[bldgtype]],"-",AllWeights5[[#This Row],[bldgloc]],"-",AllWeights5[[#This Row],[bldgvint]])</f>
        <v>Gro-CZ07-1985</v>
      </c>
      <c r="G7136" s="15" t="str">
        <f>CONCATENATE(AllWeights5[[#This Row],[bldgtype]],"-",AllWeights5[[#This Row],[bldgloc]],"-",AllWeights5[[#This Row],[era]])</f>
        <v>Gro-CZ07-old</v>
      </c>
      <c r="H7136" s="7">
        <v>8.3059999999999992</v>
      </c>
      <c r="I7136" s="8" t="s">
        <v>16</v>
      </c>
      <c r="J7136" s="5">
        <f>SUMIFS(AllWeights5[wt_vint],AllWeights5[bldgtype],AllWeights5[[#This Row],[bldgtype]],AllWeights5[bldgloc],AllWeights5[[#This Row],[bldgloc]],AllWeights5[era],AllWeights5[[#This Row],[era]])</f>
        <v>15.646999999999998</v>
      </c>
      <c r="K7136" s="16">
        <f>AllWeights5[[#This Row],[wt_vint]]/AllWeights5[[#This Row],[Total Weight (BT, CZ, Era)]]</f>
        <v>0.53083658209241391</v>
      </c>
    </row>
    <row r="7137" spans="1:11" x14ac:dyDescent="0.3">
      <c r="A7137" s="6">
        <v>2020</v>
      </c>
      <c r="B7137" s="7" t="s">
        <v>39</v>
      </c>
      <c r="C7137" s="7" t="s">
        <v>47</v>
      </c>
      <c r="D7137" s="7" t="s">
        <v>38</v>
      </c>
      <c r="E7137" s="7">
        <v>1996</v>
      </c>
      <c r="F7137" s="15" t="str">
        <f>CONCATENATE(AllWeights5[[#This Row],[bldgtype]],"-",AllWeights5[[#This Row],[bldgloc]],"-",AllWeights5[[#This Row],[bldgvint]])</f>
        <v>Gro-CZ07-1996</v>
      </c>
      <c r="G7137" s="15" t="str">
        <f>CONCATENATE(AllWeights5[[#This Row],[bldgtype]],"-",AllWeights5[[#This Row],[bldgloc]],"-",AllWeights5[[#This Row],[era]])</f>
        <v>Gro-CZ07-old</v>
      </c>
      <c r="H7137" s="7">
        <v>3.9769999999999999</v>
      </c>
      <c r="I7137" s="8" t="s">
        <v>16</v>
      </c>
      <c r="J7137" s="5">
        <f>SUMIFS(AllWeights5[wt_vint],AllWeights5[bldgtype],AllWeights5[[#This Row],[bldgtype]],AllWeights5[bldgloc],AllWeights5[[#This Row],[bldgloc]],AllWeights5[era],AllWeights5[[#This Row],[era]])</f>
        <v>15.646999999999998</v>
      </c>
      <c r="K7137" s="16">
        <f>AllWeights5[[#This Row],[wt_vint]]/AllWeights5[[#This Row],[Total Weight (BT, CZ, Era)]]</f>
        <v>0.25417012845912956</v>
      </c>
    </row>
    <row r="7138" spans="1:11" x14ac:dyDescent="0.3">
      <c r="A7138" s="6">
        <v>2020</v>
      </c>
      <c r="B7138" s="7" t="s">
        <v>39</v>
      </c>
      <c r="C7138" s="7" t="s">
        <v>47</v>
      </c>
      <c r="D7138" s="7" t="s">
        <v>38</v>
      </c>
      <c r="E7138" s="7">
        <v>2003</v>
      </c>
      <c r="F7138" s="15" t="str">
        <f>CONCATENATE(AllWeights5[[#This Row],[bldgtype]],"-",AllWeights5[[#This Row],[bldgloc]],"-",AllWeights5[[#This Row],[bldgvint]])</f>
        <v>Gro-CZ07-2003</v>
      </c>
      <c r="G7138" s="15" t="str">
        <f>CONCATENATE(AllWeights5[[#This Row],[bldgtype]],"-",AllWeights5[[#This Row],[bldgloc]],"-",AllWeights5[[#This Row],[era]])</f>
        <v>Gro-CZ07-ex</v>
      </c>
      <c r="H7138" s="7">
        <v>1.9950000000000001</v>
      </c>
      <c r="I7138" s="8" t="s">
        <v>11</v>
      </c>
      <c r="J7138" s="5">
        <f>SUMIFS(AllWeights5[wt_vint],AllWeights5[bldgtype],AllWeights5[[#This Row],[bldgtype]],AllWeights5[bldgloc],AllWeights5[[#This Row],[bldgloc]],AllWeights5[era],AllWeights5[[#This Row],[era]])</f>
        <v>5.1660000000000004</v>
      </c>
      <c r="K7138" s="16">
        <f>AllWeights5[[#This Row],[wt_vint]]/AllWeights5[[#This Row],[Total Weight (BT, CZ, Era)]]</f>
        <v>0.38617886178861788</v>
      </c>
    </row>
    <row r="7139" spans="1:11" x14ac:dyDescent="0.3">
      <c r="A7139" s="6">
        <v>2020</v>
      </c>
      <c r="B7139" s="7" t="s">
        <v>39</v>
      </c>
      <c r="C7139" s="7" t="s">
        <v>47</v>
      </c>
      <c r="D7139" s="7" t="s">
        <v>38</v>
      </c>
      <c r="E7139" s="7">
        <v>2007</v>
      </c>
      <c r="F7139" s="15" t="str">
        <f>CONCATENATE(AllWeights5[[#This Row],[bldgtype]],"-",AllWeights5[[#This Row],[bldgloc]],"-",AllWeights5[[#This Row],[bldgvint]])</f>
        <v>Gro-CZ07-2007</v>
      </c>
      <c r="G7139" s="15" t="str">
        <f>CONCATENATE(AllWeights5[[#This Row],[bldgtype]],"-",AllWeights5[[#This Row],[bldgloc]],"-",AllWeights5[[#This Row],[era]])</f>
        <v>Gro-CZ07-ex</v>
      </c>
      <c r="H7139" s="7">
        <v>1.153</v>
      </c>
      <c r="I7139" s="8" t="s">
        <v>11</v>
      </c>
      <c r="J7139" s="5">
        <f>SUMIFS(AllWeights5[wt_vint],AllWeights5[bldgtype],AllWeights5[[#This Row],[bldgtype]],AllWeights5[bldgloc],AllWeights5[[#This Row],[bldgloc]],AllWeights5[era],AllWeights5[[#This Row],[era]])</f>
        <v>5.1660000000000004</v>
      </c>
      <c r="K7139" s="16">
        <f>AllWeights5[[#This Row],[wt_vint]]/AllWeights5[[#This Row],[Total Weight (BT, CZ, Era)]]</f>
        <v>0.22319008904374757</v>
      </c>
    </row>
    <row r="7140" spans="1:11" x14ac:dyDescent="0.3">
      <c r="A7140" s="6">
        <v>2020</v>
      </c>
      <c r="B7140" s="7" t="s">
        <v>39</v>
      </c>
      <c r="C7140" s="7" t="s">
        <v>47</v>
      </c>
      <c r="D7140" s="7" t="s">
        <v>38</v>
      </c>
      <c r="E7140" s="7">
        <v>2011</v>
      </c>
      <c r="F7140" s="15" t="str">
        <f>CONCATENATE(AllWeights5[[#This Row],[bldgtype]],"-",AllWeights5[[#This Row],[bldgloc]],"-",AllWeights5[[#This Row],[bldgvint]])</f>
        <v>Gro-CZ07-2011</v>
      </c>
      <c r="G7140" s="15" t="str">
        <f>CONCATENATE(AllWeights5[[#This Row],[bldgtype]],"-",AllWeights5[[#This Row],[bldgloc]],"-",AllWeights5[[#This Row],[era]])</f>
        <v>Gro-CZ07-ex</v>
      </c>
      <c r="H7140" s="7">
        <v>1.153</v>
      </c>
      <c r="I7140" s="8" t="s">
        <v>11</v>
      </c>
      <c r="J7140" s="5">
        <f>SUMIFS(AllWeights5[wt_vint],AllWeights5[bldgtype],AllWeights5[[#This Row],[bldgtype]],AllWeights5[bldgloc],AllWeights5[[#This Row],[bldgloc]],AllWeights5[era],AllWeights5[[#This Row],[era]])</f>
        <v>5.1660000000000004</v>
      </c>
      <c r="K7140" s="16">
        <f>AllWeights5[[#This Row],[wt_vint]]/AllWeights5[[#This Row],[Total Weight (BT, CZ, Era)]]</f>
        <v>0.22319008904374757</v>
      </c>
    </row>
    <row r="7141" spans="1:11" x14ac:dyDescent="0.3">
      <c r="A7141" s="6">
        <v>2020</v>
      </c>
      <c r="B7141" s="7" t="s">
        <v>39</v>
      </c>
      <c r="C7141" s="7" t="s">
        <v>47</v>
      </c>
      <c r="D7141" s="7" t="s">
        <v>38</v>
      </c>
      <c r="E7141" s="7">
        <v>2015</v>
      </c>
      <c r="F7141" s="15" t="str">
        <f>CONCATENATE(AllWeights5[[#This Row],[bldgtype]],"-",AllWeights5[[#This Row],[bldgloc]],"-",AllWeights5[[#This Row],[bldgvint]])</f>
        <v>Gro-CZ07-2015</v>
      </c>
      <c r="G7141" s="15" t="str">
        <f>CONCATENATE(AllWeights5[[#This Row],[bldgtype]],"-",AllWeights5[[#This Row],[bldgloc]],"-",AllWeights5[[#This Row],[era]])</f>
        <v>Gro-CZ07-ex</v>
      </c>
      <c r="H7141" s="7">
        <v>0.86499999999999999</v>
      </c>
      <c r="I7141" s="8" t="s">
        <v>11</v>
      </c>
      <c r="J7141" s="5">
        <f>SUMIFS(AllWeights5[wt_vint],AllWeights5[bldgtype],AllWeights5[[#This Row],[bldgtype]],AllWeights5[bldgloc],AllWeights5[[#This Row],[bldgloc]],AllWeights5[era],AllWeights5[[#This Row],[era]])</f>
        <v>5.1660000000000004</v>
      </c>
      <c r="K7141" s="16">
        <f>AllWeights5[[#This Row],[wt_vint]]/AllWeights5[[#This Row],[Total Weight (BT, CZ, Era)]]</f>
        <v>0.16744096012388693</v>
      </c>
    </row>
    <row r="7142" spans="1:11" x14ac:dyDescent="0.3">
      <c r="A7142" s="6">
        <v>2020</v>
      </c>
      <c r="B7142" s="7" t="s">
        <v>39</v>
      </c>
      <c r="C7142" s="7" t="s">
        <v>47</v>
      </c>
      <c r="D7142" s="7" t="s">
        <v>38</v>
      </c>
      <c r="E7142" s="7">
        <v>2017</v>
      </c>
      <c r="F7142" s="15" t="str">
        <f>CONCATENATE(AllWeights5[[#This Row],[bldgtype]],"-",AllWeights5[[#This Row],[bldgloc]],"-",AllWeights5[[#This Row],[bldgvint]])</f>
        <v>Gro-CZ07-2017</v>
      </c>
      <c r="G7142" s="15" t="str">
        <f>CONCATENATE(AllWeights5[[#This Row],[bldgtype]],"-",AllWeights5[[#This Row],[bldgloc]],"-",AllWeights5[[#This Row],[era]])</f>
        <v>Gro-CZ07-rec</v>
      </c>
      <c r="H7142" s="7">
        <v>0.86499999999999999</v>
      </c>
      <c r="I7142" s="8" t="s">
        <v>14</v>
      </c>
      <c r="J7142" s="5">
        <f>SUMIFS(AllWeights5[wt_vint],AllWeights5[bldgtype],AllWeights5[[#This Row],[bldgtype]],AllWeights5[bldgloc],AllWeights5[[#This Row],[bldgloc]],AllWeights5[era],AllWeights5[[#This Row],[era]])</f>
        <v>1.153</v>
      </c>
      <c r="K7142" s="16">
        <f>AllWeights5[[#This Row],[wt_vint]]/AllWeights5[[#This Row],[Total Weight (BT, CZ, Era)]]</f>
        <v>0.75021682567215953</v>
      </c>
    </row>
    <row r="7143" spans="1:11" x14ac:dyDescent="0.3">
      <c r="A7143" s="6">
        <v>2020</v>
      </c>
      <c r="B7143" s="7" t="s">
        <v>39</v>
      </c>
      <c r="C7143" s="7" t="s">
        <v>47</v>
      </c>
      <c r="D7143" s="7" t="s">
        <v>38</v>
      </c>
      <c r="E7143" s="7">
        <v>2020</v>
      </c>
      <c r="F7143" s="15" t="str">
        <f>CONCATENATE(AllWeights5[[#This Row],[bldgtype]],"-",AllWeights5[[#This Row],[bldgloc]],"-",AllWeights5[[#This Row],[bldgvint]])</f>
        <v>Gro-CZ07-2020</v>
      </c>
      <c r="G7143" s="15" t="str">
        <f>CONCATENATE(AllWeights5[[#This Row],[bldgtype]],"-",AllWeights5[[#This Row],[bldgloc]],"-",AllWeights5[[#This Row],[era]])</f>
        <v>Gro-CZ07-rec</v>
      </c>
      <c r="H7143" s="7">
        <v>0.28799999999999998</v>
      </c>
      <c r="I7143" s="8" t="s">
        <v>14</v>
      </c>
      <c r="J7143" s="5">
        <f>SUMIFS(AllWeights5[wt_vint],AllWeights5[bldgtype],AllWeights5[[#This Row],[bldgtype]],AllWeights5[bldgloc],AllWeights5[[#This Row],[bldgloc]],AllWeights5[era],AllWeights5[[#This Row],[era]])</f>
        <v>1.153</v>
      </c>
      <c r="K7143" s="16">
        <f>AllWeights5[[#This Row],[wt_vint]]/AllWeights5[[#This Row],[Total Weight (BT, CZ, Era)]]</f>
        <v>0.24978317432784039</v>
      </c>
    </row>
    <row r="7144" spans="1:11" x14ac:dyDescent="0.3">
      <c r="A7144" s="6">
        <v>2020</v>
      </c>
      <c r="B7144" s="7" t="s">
        <v>39</v>
      </c>
      <c r="C7144" s="7" t="s">
        <v>47</v>
      </c>
      <c r="D7144" s="7" t="s">
        <v>38</v>
      </c>
      <c r="E7144" s="7" t="s">
        <v>18</v>
      </c>
      <c r="F7144" s="15" t="str">
        <f>CONCATENATE(AllWeights5[[#This Row],[bldgtype]],"-",AllWeights5[[#This Row],[bldgloc]],"-",AllWeights5[[#This Row],[bldgvint]])</f>
        <v>Gro-CZ07-New</v>
      </c>
      <c r="G7144" s="15" t="str">
        <f>CONCATENATE(AllWeights5[[#This Row],[bldgtype]],"-",AllWeights5[[#This Row],[bldgloc]],"-",AllWeights5[[#This Row],[era]])</f>
        <v>Gro-CZ07-new</v>
      </c>
      <c r="H7144" s="7">
        <v>0.28799999999999998</v>
      </c>
      <c r="I7144" s="8" t="s">
        <v>19</v>
      </c>
      <c r="J7144" s="5">
        <f>SUMIFS(AllWeights5[wt_vint],AllWeights5[bldgtype],AllWeights5[[#This Row],[bldgtype]],AllWeights5[bldgloc],AllWeights5[[#This Row],[bldgloc]],AllWeights5[era],AllWeights5[[#This Row],[era]])</f>
        <v>0.28799999999999998</v>
      </c>
      <c r="K7144" s="16">
        <f>AllWeights5[[#This Row],[wt_vint]]/AllWeights5[[#This Row],[Total Weight (BT, CZ, Era)]]</f>
        <v>1</v>
      </c>
    </row>
    <row r="7145" spans="1:11" x14ac:dyDescent="0.3">
      <c r="A7145" s="6">
        <v>2020</v>
      </c>
      <c r="B7145" s="7" t="s">
        <v>39</v>
      </c>
      <c r="C7145" s="7" t="s">
        <v>47</v>
      </c>
      <c r="D7145" s="7" t="s">
        <v>32</v>
      </c>
      <c r="E7145" s="7">
        <v>1975</v>
      </c>
      <c r="F7145" s="15" t="str">
        <f>CONCATENATE(AllWeights5[[#This Row],[bldgtype]],"-",AllWeights5[[#This Row],[bldgloc]],"-",AllWeights5[[#This Row],[bldgvint]])</f>
        <v>Gro-CZ08-1975</v>
      </c>
      <c r="G7145" s="15" t="str">
        <f>CONCATENATE(AllWeights5[[#This Row],[bldgtype]],"-",AllWeights5[[#This Row],[bldgloc]],"-",AllWeights5[[#This Row],[era]])</f>
        <v>Gro-CZ08-old</v>
      </c>
      <c r="H7145" s="7">
        <v>0.129</v>
      </c>
      <c r="I7145" s="8" t="s">
        <v>16</v>
      </c>
      <c r="J7145" s="5">
        <f>SUMIFS(AllWeights5[wt_vint],AllWeights5[bldgtype],AllWeights5[[#This Row],[bldgtype]],AllWeights5[bldgloc],AllWeights5[[#This Row],[bldgloc]],AllWeights5[era],AllWeights5[[#This Row],[era]])</f>
        <v>64.317999999999998</v>
      </c>
      <c r="K7145" s="16">
        <f>AllWeights5[[#This Row],[wt_vint]]/AllWeights5[[#This Row],[Total Weight (BT, CZ, Era)]]</f>
        <v>2.0056593799558445E-3</v>
      </c>
    </row>
    <row r="7146" spans="1:11" x14ac:dyDescent="0.3">
      <c r="A7146" s="6">
        <v>2020</v>
      </c>
      <c r="B7146" s="7" t="s">
        <v>39</v>
      </c>
      <c r="C7146" s="7" t="s">
        <v>47</v>
      </c>
      <c r="D7146" s="7" t="s">
        <v>32</v>
      </c>
      <c r="E7146" s="7">
        <v>1985</v>
      </c>
      <c r="F7146" s="15" t="str">
        <f>CONCATENATE(AllWeights5[[#This Row],[bldgtype]],"-",AllWeights5[[#This Row],[bldgloc]],"-",AllWeights5[[#This Row],[bldgvint]])</f>
        <v>Gro-CZ08-1985</v>
      </c>
      <c r="G7146" s="15" t="str">
        <f>CONCATENATE(AllWeights5[[#This Row],[bldgtype]],"-",AllWeights5[[#This Row],[bldgloc]],"-",AllWeights5[[#This Row],[era]])</f>
        <v>Gro-CZ08-old</v>
      </c>
      <c r="H7146" s="7">
        <v>0.31900000000000001</v>
      </c>
      <c r="I7146" s="8" t="s">
        <v>16</v>
      </c>
      <c r="J7146" s="5">
        <f>SUMIFS(AllWeights5[wt_vint],AllWeights5[bldgtype],AllWeights5[[#This Row],[bldgtype]],AllWeights5[bldgloc],AllWeights5[[#This Row],[bldgloc]],AllWeights5[era],AllWeights5[[#This Row],[era]])</f>
        <v>64.317999999999998</v>
      </c>
      <c r="K7146" s="16">
        <f>AllWeights5[[#This Row],[wt_vint]]/AllWeights5[[#This Row],[Total Weight (BT, CZ, Era)]]</f>
        <v>4.9597313349295687E-3</v>
      </c>
    </row>
    <row r="7147" spans="1:11" x14ac:dyDescent="0.3">
      <c r="A7147" s="6">
        <v>2020</v>
      </c>
      <c r="B7147" s="7" t="s">
        <v>39</v>
      </c>
      <c r="C7147" s="7" t="s">
        <v>47</v>
      </c>
      <c r="D7147" s="7" t="s">
        <v>32</v>
      </c>
      <c r="E7147" s="7">
        <v>1996</v>
      </c>
      <c r="F7147" s="15" t="str">
        <f>CONCATENATE(AllWeights5[[#This Row],[bldgtype]],"-",AllWeights5[[#This Row],[bldgloc]],"-",AllWeights5[[#This Row],[bldgvint]])</f>
        <v>Gro-CZ08-1996</v>
      </c>
      <c r="G7147" s="15" t="str">
        <f>CONCATENATE(AllWeights5[[#This Row],[bldgtype]],"-",AllWeights5[[#This Row],[bldgloc]],"-",AllWeights5[[#This Row],[era]])</f>
        <v>Gro-CZ08-old</v>
      </c>
      <c r="H7147" s="7">
        <v>0.153</v>
      </c>
      <c r="I7147" s="8" t="s">
        <v>16</v>
      </c>
      <c r="J7147" s="5">
        <f>SUMIFS(AllWeights5[wt_vint],AllWeights5[bldgtype],AllWeights5[[#This Row],[bldgtype]],AllWeights5[bldgloc],AllWeights5[[#This Row],[bldgloc]],AllWeights5[era],AllWeights5[[#This Row],[era]])</f>
        <v>64.317999999999998</v>
      </c>
      <c r="K7147" s="16">
        <f>AllWeights5[[#This Row],[wt_vint]]/AllWeights5[[#This Row],[Total Weight (BT, CZ, Era)]]</f>
        <v>2.3788053111104203E-3</v>
      </c>
    </row>
    <row r="7148" spans="1:11" x14ac:dyDescent="0.3">
      <c r="A7148" s="6">
        <v>2020</v>
      </c>
      <c r="B7148" s="7" t="s">
        <v>39</v>
      </c>
      <c r="C7148" s="7" t="s">
        <v>47</v>
      </c>
      <c r="D7148" s="7" t="s">
        <v>32</v>
      </c>
      <c r="E7148" s="7">
        <v>2003</v>
      </c>
      <c r="F7148" s="15" t="str">
        <f>CONCATENATE(AllWeights5[[#This Row],[bldgtype]],"-",AllWeights5[[#This Row],[bldgloc]],"-",AllWeights5[[#This Row],[bldgvint]])</f>
        <v>Gro-CZ08-2003</v>
      </c>
      <c r="G7148" s="15" t="str">
        <f>CONCATENATE(AllWeights5[[#This Row],[bldgtype]],"-",AllWeights5[[#This Row],[bldgloc]],"-",AllWeights5[[#This Row],[era]])</f>
        <v>Gro-CZ08-ex</v>
      </c>
      <c r="H7148" s="7">
        <v>7.6999999999999999E-2</v>
      </c>
      <c r="I7148" s="8" t="s">
        <v>11</v>
      </c>
      <c r="J7148" s="5">
        <f>SUMIFS(AllWeights5[wt_vint],AllWeights5[bldgtype],AllWeights5[[#This Row],[bldgtype]],AllWeights5[bldgloc],AllWeights5[[#This Row],[bldgloc]],AllWeights5[era],AllWeights5[[#This Row],[era]])</f>
        <v>13.967000000000001</v>
      </c>
      <c r="K7148" s="16">
        <f>AllWeights5[[#This Row],[wt_vint]]/AllWeights5[[#This Row],[Total Weight (BT, CZ, Era)]]</f>
        <v>5.5129949165891026E-3</v>
      </c>
    </row>
    <row r="7149" spans="1:11" x14ac:dyDescent="0.3">
      <c r="A7149" s="6">
        <v>2020</v>
      </c>
      <c r="B7149" s="7" t="s">
        <v>39</v>
      </c>
      <c r="C7149" s="7" t="s">
        <v>47</v>
      </c>
      <c r="D7149" s="7" t="s">
        <v>32</v>
      </c>
      <c r="E7149" s="7">
        <v>2007</v>
      </c>
      <c r="F7149" s="15" t="str">
        <f>CONCATENATE(AllWeights5[[#This Row],[bldgtype]],"-",AllWeights5[[#This Row],[bldgloc]],"-",AllWeights5[[#This Row],[bldgvint]])</f>
        <v>Gro-CZ08-2007</v>
      </c>
      <c r="G7149" s="15" t="str">
        <f>CONCATENATE(AllWeights5[[#This Row],[bldgtype]],"-",AllWeights5[[#This Row],[bldgloc]],"-",AllWeights5[[#This Row],[era]])</f>
        <v>Gro-CZ08-ex</v>
      </c>
      <c r="H7149" s="7">
        <v>4.3999999999999997E-2</v>
      </c>
      <c r="I7149" s="8" t="s">
        <v>11</v>
      </c>
      <c r="J7149" s="5">
        <f>SUMIFS(AllWeights5[wt_vint],AllWeights5[bldgtype],AllWeights5[[#This Row],[bldgtype]],AllWeights5[bldgloc],AllWeights5[[#This Row],[bldgloc]],AllWeights5[era],AllWeights5[[#This Row],[era]])</f>
        <v>13.967000000000001</v>
      </c>
      <c r="K7149" s="16">
        <f>AllWeights5[[#This Row],[wt_vint]]/AllWeights5[[#This Row],[Total Weight (BT, CZ, Era)]]</f>
        <v>3.1502828094794873E-3</v>
      </c>
    </row>
    <row r="7150" spans="1:11" x14ac:dyDescent="0.3">
      <c r="A7150" s="6">
        <v>2020</v>
      </c>
      <c r="B7150" s="7" t="s">
        <v>39</v>
      </c>
      <c r="C7150" s="7" t="s">
        <v>47</v>
      </c>
      <c r="D7150" s="7" t="s">
        <v>32</v>
      </c>
      <c r="E7150" s="7">
        <v>2011</v>
      </c>
      <c r="F7150" s="15" t="str">
        <f>CONCATENATE(AllWeights5[[#This Row],[bldgtype]],"-",AllWeights5[[#This Row],[bldgloc]],"-",AllWeights5[[#This Row],[bldgvint]])</f>
        <v>Gro-CZ08-2011</v>
      </c>
      <c r="G7150" s="15" t="str">
        <f>CONCATENATE(AllWeights5[[#This Row],[bldgtype]],"-",AllWeights5[[#This Row],[bldgloc]],"-",AllWeights5[[#This Row],[era]])</f>
        <v>Gro-CZ08-ex</v>
      </c>
      <c r="H7150" s="7">
        <v>4.3999999999999997E-2</v>
      </c>
      <c r="I7150" s="8" t="s">
        <v>11</v>
      </c>
      <c r="J7150" s="5">
        <f>SUMIFS(AllWeights5[wt_vint],AllWeights5[bldgtype],AllWeights5[[#This Row],[bldgtype]],AllWeights5[bldgloc],AllWeights5[[#This Row],[bldgloc]],AllWeights5[era],AllWeights5[[#This Row],[era]])</f>
        <v>13.967000000000001</v>
      </c>
      <c r="K7150" s="16">
        <f>AllWeights5[[#This Row],[wt_vint]]/AllWeights5[[#This Row],[Total Weight (BT, CZ, Era)]]</f>
        <v>3.1502828094794873E-3</v>
      </c>
    </row>
    <row r="7151" spans="1:11" x14ac:dyDescent="0.3">
      <c r="A7151" s="6">
        <v>2020</v>
      </c>
      <c r="B7151" s="7" t="s">
        <v>39</v>
      </c>
      <c r="C7151" s="7" t="s">
        <v>47</v>
      </c>
      <c r="D7151" s="7" t="s">
        <v>32</v>
      </c>
      <c r="E7151" s="7">
        <v>2015</v>
      </c>
      <c r="F7151" s="15" t="str">
        <f>CONCATENATE(AllWeights5[[#This Row],[bldgtype]],"-",AllWeights5[[#This Row],[bldgloc]],"-",AllWeights5[[#This Row],[bldgvint]])</f>
        <v>Gro-CZ08-2015</v>
      </c>
      <c r="G7151" s="15" t="str">
        <f>CONCATENATE(AllWeights5[[#This Row],[bldgtype]],"-",AllWeights5[[#This Row],[bldgloc]],"-",AllWeights5[[#This Row],[era]])</f>
        <v>Gro-CZ08-ex</v>
      </c>
      <c r="H7151" s="7">
        <v>3.3000000000000002E-2</v>
      </c>
      <c r="I7151" s="8" t="s">
        <v>11</v>
      </c>
      <c r="J7151" s="5">
        <f>SUMIFS(AllWeights5[wt_vint],AllWeights5[bldgtype],AllWeights5[[#This Row],[bldgtype]],AllWeights5[bldgloc],AllWeights5[[#This Row],[bldgloc]],AllWeights5[era],AllWeights5[[#This Row],[era]])</f>
        <v>13.967000000000001</v>
      </c>
      <c r="K7151" s="16">
        <f>AllWeights5[[#This Row],[wt_vint]]/AllWeights5[[#This Row],[Total Weight (BT, CZ, Era)]]</f>
        <v>2.3627121071096153E-3</v>
      </c>
    </row>
    <row r="7152" spans="1:11" x14ac:dyDescent="0.3">
      <c r="A7152" s="6">
        <v>2020</v>
      </c>
      <c r="B7152" s="7" t="s">
        <v>39</v>
      </c>
      <c r="C7152" s="7" t="s">
        <v>47</v>
      </c>
      <c r="D7152" s="7" t="s">
        <v>32</v>
      </c>
      <c r="E7152" s="7">
        <v>2017</v>
      </c>
      <c r="F7152" s="15" t="str">
        <f>CONCATENATE(AllWeights5[[#This Row],[bldgtype]],"-",AllWeights5[[#This Row],[bldgloc]],"-",AllWeights5[[#This Row],[bldgvint]])</f>
        <v>Gro-CZ08-2017</v>
      </c>
      <c r="G7152" s="15" t="str">
        <f>CONCATENATE(AllWeights5[[#This Row],[bldgtype]],"-",AllWeights5[[#This Row],[bldgloc]],"-",AllWeights5[[#This Row],[era]])</f>
        <v>Gro-CZ08-rec</v>
      </c>
      <c r="H7152" s="7">
        <v>3.3000000000000002E-2</v>
      </c>
      <c r="I7152" s="8" t="s">
        <v>14</v>
      </c>
      <c r="J7152" s="5">
        <f>SUMIFS(AllWeights5[wt_vint],AllWeights5[bldgtype],AllWeights5[[#This Row],[bldgtype]],AllWeights5[bldgloc],AllWeights5[[#This Row],[bldgloc]],AllWeights5[era],AllWeights5[[#This Row],[era]])</f>
        <v>3.238</v>
      </c>
      <c r="K7152" s="16">
        <f>AllWeights5[[#This Row],[wt_vint]]/AllWeights5[[#This Row],[Total Weight (BT, CZ, Era)]]</f>
        <v>1.019147621988882E-2</v>
      </c>
    </row>
    <row r="7153" spans="1:11" x14ac:dyDescent="0.3">
      <c r="A7153" s="6">
        <v>2020</v>
      </c>
      <c r="B7153" s="7" t="s">
        <v>39</v>
      </c>
      <c r="C7153" s="7" t="s">
        <v>47</v>
      </c>
      <c r="D7153" s="7" t="s">
        <v>32</v>
      </c>
      <c r="E7153" s="7">
        <v>2020</v>
      </c>
      <c r="F7153" s="15" t="str">
        <f>CONCATENATE(AllWeights5[[#This Row],[bldgtype]],"-",AllWeights5[[#This Row],[bldgloc]],"-",AllWeights5[[#This Row],[bldgvint]])</f>
        <v>Gro-CZ08-2020</v>
      </c>
      <c r="G7153" s="15" t="str">
        <f>CONCATENATE(AllWeights5[[#This Row],[bldgtype]],"-",AllWeights5[[#This Row],[bldgloc]],"-",AllWeights5[[#This Row],[era]])</f>
        <v>Gro-CZ08-rec</v>
      </c>
      <c r="H7153" s="7">
        <v>1.0999999999999999E-2</v>
      </c>
      <c r="I7153" s="8" t="s">
        <v>14</v>
      </c>
      <c r="J7153" s="5">
        <f>SUMIFS(AllWeights5[wt_vint],AllWeights5[bldgtype],AllWeights5[[#This Row],[bldgtype]],AllWeights5[bldgloc],AllWeights5[[#This Row],[bldgloc]],AllWeights5[era],AllWeights5[[#This Row],[era]])</f>
        <v>3.238</v>
      </c>
      <c r="K7153" s="16">
        <f>AllWeights5[[#This Row],[wt_vint]]/AllWeights5[[#This Row],[Total Weight (BT, CZ, Era)]]</f>
        <v>3.3971587399629398E-3</v>
      </c>
    </row>
    <row r="7154" spans="1:11" x14ac:dyDescent="0.3">
      <c r="A7154" s="6">
        <v>2020</v>
      </c>
      <c r="B7154" s="7" t="s">
        <v>39</v>
      </c>
      <c r="C7154" s="7" t="s">
        <v>47</v>
      </c>
      <c r="D7154" s="7" t="s">
        <v>32</v>
      </c>
      <c r="E7154" s="7" t="s">
        <v>18</v>
      </c>
      <c r="F7154" s="15" t="str">
        <f>CONCATENATE(AllWeights5[[#This Row],[bldgtype]],"-",AllWeights5[[#This Row],[bldgloc]],"-",AllWeights5[[#This Row],[bldgvint]])</f>
        <v>Gro-CZ08-New</v>
      </c>
      <c r="G7154" s="15" t="str">
        <f>CONCATENATE(AllWeights5[[#This Row],[bldgtype]],"-",AllWeights5[[#This Row],[bldgloc]],"-",AllWeights5[[#This Row],[era]])</f>
        <v>Gro-CZ08-new</v>
      </c>
      <c r="H7154" s="7">
        <v>1.0999999999999999E-2</v>
      </c>
      <c r="I7154" s="8" t="s">
        <v>19</v>
      </c>
      <c r="J7154" s="5">
        <f>SUMIFS(AllWeights5[wt_vint],AllWeights5[bldgtype],AllWeights5[[#This Row],[bldgtype]],AllWeights5[bldgloc],AllWeights5[[#This Row],[bldgloc]],AllWeights5[era],AllWeights5[[#This Row],[era]])</f>
        <v>0.80900000000000005</v>
      </c>
      <c r="K7154" s="16">
        <f>AllWeights5[[#This Row],[wt_vint]]/AllWeights5[[#This Row],[Total Weight (BT, CZ, Era)]]</f>
        <v>1.3597033374536462E-2</v>
      </c>
    </row>
    <row r="7155" spans="1:11" x14ac:dyDescent="0.3">
      <c r="A7155" s="6">
        <v>2020</v>
      </c>
      <c r="B7155" s="7" t="s">
        <v>39</v>
      </c>
      <c r="C7155" s="7" t="s">
        <v>47</v>
      </c>
      <c r="D7155" s="7" t="s">
        <v>34</v>
      </c>
      <c r="E7155" s="7">
        <v>1975</v>
      </c>
      <c r="F7155" s="15" t="str">
        <f>CONCATENATE(AllWeights5[[#This Row],[bldgtype]],"-",AllWeights5[[#This Row],[bldgloc]],"-",AllWeights5[[#This Row],[bldgvint]])</f>
        <v>Gro-CZ10-1975</v>
      </c>
      <c r="G7155" s="15" t="str">
        <f>CONCATENATE(AllWeights5[[#This Row],[bldgtype]],"-",AllWeights5[[#This Row],[bldgloc]],"-",AllWeights5[[#This Row],[era]])</f>
        <v>Gro-CZ10-old</v>
      </c>
      <c r="H7155" s="7">
        <v>1.423</v>
      </c>
      <c r="I7155" s="8" t="s">
        <v>16</v>
      </c>
      <c r="J7155" s="5">
        <f>SUMIFS(AllWeights5[wt_vint],AllWeights5[bldgtype],AllWeights5[[#This Row],[bldgtype]],AllWeights5[bldgloc],AllWeights5[[#This Row],[bldgloc]],AllWeights5[era],AllWeights5[[#This Row],[era]])</f>
        <v>43.720000000000006</v>
      </c>
      <c r="K7155" s="16">
        <f>AllWeights5[[#This Row],[wt_vint]]/AllWeights5[[#This Row],[Total Weight (BT, CZ, Era)]]</f>
        <v>3.2548032936870995E-2</v>
      </c>
    </row>
    <row r="7156" spans="1:11" x14ac:dyDescent="0.3">
      <c r="A7156" s="6">
        <v>2020</v>
      </c>
      <c r="B7156" s="7" t="s">
        <v>39</v>
      </c>
      <c r="C7156" s="7" t="s">
        <v>47</v>
      </c>
      <c r="D7156" s="7" t="s">
        <v>34</v>
      </c>
      <c r="E7156" s="7">
        <v>1985</v>
      </c>
      <c r="F7156" s="15" t="str">
        <f>CONCATENATE(AllWeights5[[#This Row],[bldgtype]],"-",AllWeights5[[#This Row],[bldgloc]],"-",AllWeights5[[#This Row],[bldgvint]])</f>
        <v>Gro-CZ10-1985</v>
      </c>
      <c r="G7156" s="15" t="str">
        <f>CONCATENATE(AllWeights5[[#This Row],[bldgtype]],"-",AllWeights5[[#This Row],[bldgloc]],"-",AllWeights5[[#This Row],[era]])</f>
        <v>Gro-CZ10-old</v>
      </c>
      <c r="H7156" s="7">
        <v>3.5129999999999999</v>
      </c>
      <c r="I7156" s="8" t="s">
        <v>16</v>
      </c>
      <c r="J7156" s="5">
        <f>SUMIFS(AllWeights5[wt_vint],AllWeights5[bldgtype],AllWeights5[[#This Row],[bldgtype]],AllWeights5[bldgloc],AllWeights5[[#This Row],[bldgloc]],AllWeights5[era],AllWeights5[[#This Row],[era]])</f>
        <v>43.720000000000006</v>
      </c>
      <c r="K7156" s="16">
        <f>AllWeights5[[#This Row],[wt_vint]]/AllWeights5[[#This Row],[Total Weight (BT, CZ, Era)]]</f>
        <v>8.0352241537053962E-2</v>
      </c>
    </row>
    <row r="7157" spans="1:11" x14ac:dyDescent="0.3">
      <c r="A7157" s="6">
        <v>2020</v>
      </c>
      <c r="B7157" s="7" t="s">
        <v>39</v>
      </c>
      <c r="C7157" s="7" t="s">
        <v>47</v>
      </c>
      <c r="D7157" s="7" t="s">
        <v>34</v>
      </c>
      <c r="E7157" s="7">
        <v>1996</v>
      </c>
      <c r="F7157" s="15" t="str">
        <f>CONCATENATE(AllWeights5[[#This Row],[bldgtype]],"-",AllWeights5[[#This Row],[bldgloc]],"-",AllWeights5[[#This Row],[bldgvint]])</f>
        <v>Gro-CZ10-1996</v>
      </c>
      <c r="G7157" s="15" t="str">
        <f>CONCATENATE(AllWeights5[[#This Row],[bldgtype]],"-",AllWeights5[[#This Row],[bldgloc]],"-",AllWeights5[[#This Row],[era]])</f>
        <v>Gro-CZ10-old</v>
      </c>
      <c r="H7157" s="7">
        <v>1.6819999999999999</v>
      </c>
      <c r="I7157" s="8" t="s">
        <v>16</v>
      </c>
      <c r="J7157" s="5">
        <f>SUMIFS(AllWeights5[wt_vint],AllWeights5[bldgtype],AllWeights5[[#This Row],[bldgtype]],AllWeights5[bldgloc],AllWeights5[[#This Row],[bldgloc]],AllWeights5[era],AllWeights5[[#This Row],[era]])</f>
        <v>43.720000000000006</v>
      </c>
      <c r="K7157" s="16">
        <f>AllWeights5[[#This Row],[wt_vint]]/AllWeights5[[#This Row],[Total Weight (BT, CZ, Era)]]</f>
        <v>3.8472095150960652E-2</v>
      </c>
    </row>
    <row r="7158" spans="1:11" x14ac:dyDescent="0.3">
      <c r="A7158" s="6">
        <v>2020</v>
      </c>
      <c r="B7158" s="7" t="s">
        <v>39</v>
      </c>
      <c r="C7158" s="7" t="s">
        <v>47</v>
      </c>
      <c r="D7158" s="7" t="s">
        <v>34</v>
      </c>
      <c r="E7158" s="7">
        <v>2003</v>
      </c>
      <c r="F7158" s="15" t="str">
        <f>CONCATENATE(AllWeights5[[#This Row],[bldgtype]],"-",AllWeights5[[#This Row],[bldgloc]],"-",AllWeights5[[#This Row],[bldgvint]])</f>
        <v>Gro-CZ10-2003</v>
      </c>
      <c r="G7158" s="15" t="str">
        <f>CONCATENATE(AllWeights5[[#This Row],[bldgtype]],"-",AllWeights5[[#This Row],[bldgloc]],"-",AllWeights5[[#This Row],[era]])</f>
        <v>Gro-CZ10-ex</v>
      </c>
      <c r="H7158" s="7">
        <v>0.84399999999999997</v>
      </c>
      <c r="I7158" s="8" t="s">
        <v>11</v>
      </c>
      <c r="J7158" s="5">
        <f>SUMIFS(AllWeights5[wt_vint],AllWeights5[bldgtype],AllWeights5[[#This Row],[bldgtype]],AllWeights5[bldgloc],AllWeights5[[#This Row],[bldgloc]],AllWeights5[era],AllWeights5[[#This Row],[era]])</f>
        <v>19.643999999999998</v>
      </c>
      <c r="K7158" s="16">
        <f>AllWeights5[[#This Row],[wt_vint]]/AllWeights5[[#This Row],[Total Weight (BT, CZ, Era)]]</f>
        <v>4.2964772958664223E-2</v>
      </c>
    </row>
    <row r="7159" spans="1:11" x14ac:dyDescent="0.3">
      <c r="A7159" s="6">
        <v>2020</v>
      </c>
      <c r="B7159" s="7" t="s">
        <v>39</v>
      </c>
      <c r="C7159" s="7" t="s">
        <v>47</v>
      </c>
      <c r="D7159" s="7" t="s">
        <v>34</v>
      </c>
      <c r="E7159" s="7">
        <v>2007</v>
      </c>
      <c r="F7159" s="15" t="str">
        <f>CONCATENATE(AllWeights5[[#This Row],[bldgtype]],"-",AllWeights5[[#This Row],[bldgloc]],"-",AllWeights5[[#This Row],[bldgvint]])</f>
        <v>Gro-CZ10-2007</v>
      </c>
      <c r="G7159" s="15" t="str">
        <f>CONCATENATE(AllWeights5[[#This Row],[bldgtype]],"-",AllWeights5[[#This Row],[bldgloc]],"-",AllWeights5[[#This Row],[era]])</f>
        <v>Gro-CZ10-ex</v>
      </c>
      <c r="H7159" s="7">
        <v>0.48799999999999999</v>
      </c>
      <c r="I7159" s="8" t="s">
        <v>11</v>
      </c>
      <c r="J7159" s="5">
        <f>SUMIFS(AllWeights5[wt_vint],AllWeights5[bldgtype],AllWeights5[[#This Row],[bldgtype]],AllWeights5[bldgloc],AllWeights5[[#This Row],[bldgloc]],AllWeights5[era],AllWeights5[[#This Row],[era]])</f>
        <v>19.643999999999998</v>
      </c>
      <c r="K7159" s="16">
        <f>AllWeights5[[#This Row],[wt_vint]]/AllWeights5[[#This Row],[Total Weight (BT, CZ, Era)]]</f>
        <v>2.4842190999796378E-2</v>
      </c>
    </row>
    <row r="7160" spans="1:11" x14ac:dyDescent="0.3">
      <c r="A7160" s="6">
        <v>2020</v>
      </c>
      <c r="B7160" s="7" t="s">
        <v>39</v>
      </c>
      <c r="C7160" s="7" t="s">
        <v>47</v>
      </c>
      <c r="D7160" s="7" t="s">
        <v>34</v>
      </c>
      <c r="E7160" s="7">
        <v>2011</v>
      </c>
      <c r="F7160" s="15" t="str">
        <f>CONCATENATE(AllWeights5[[#This Row],[bldgtype]],"-",AllWeights5[[#This Row],[bldgloc]],"-",AllWeights5[[#This Row],[bldgvint]])</f>
        <v>Gro-CZ10-2011</v>
      </c>
      <c r="G7160" s="15" t="str">
        <f>CONCATENATE(AllWeights5[[#This Row],[bldgtype]],"-",AllWeights5[[#This Row],[bldgloc]],"-",AllWeights5[[#This Row],[era]])</f>
        <v>Gro-CZ10-ex</v>
      </c>
      <c r="H7160" s="7">
        <v>0.48799999999999999</v>
      </c>
      <c r="I7160" s="8" t="s">
        <v>11</v>
      </c>
      <c r="J7160" s="5">
        <f>SUMIFS(AllWeights5[wt_vint],AllWeights5[bldgtype],AllWeights5[[#This Row],[bldgtype]],AllWeights5[bldgloc],AllWeights5[[#This Row],[bldgloc]],AllWeights5[era],AllWeights5[[#This Row],[era]])</f>
        <v>19.643999999999998</v>
      </c>
      <c r="K7160" s="16">
        <f>AllWeights5[[#This Row],[wt_vint]]/AllWeights5[[#This Row],[Total Weight (BT, CZ, Era)]]</f>
        <v>2.4842190999796378E-2</v>
      </c>
    </row>
    <row r="7161" spans="1:11" x14ac:dyDescent="0.3">
      <c r="A7161" s="6">
        <v>2020</v>
      </c>
      <c r="B7161" s="7" t="s">
        <v>39</v>
      </c>
      <c r="C7161" s="7" t="s">
        <v>47</v>
      </c>
      <c r="D7161" s="7" t="s">
        <v>34</v>
      </c>
      <c r="E7161" s="7">
        <v>2015</v>
      </c>
      <c r="F7161" s="15" t="str">
        <f>CONCATENATE(AllWeights5[[#This Row],[bldgtype]],"-",AllWeights5[[#This Row],[bldgloc]],"-",AllWeights5[[#This Row],[bldgvint]])</f>
        <v>Gro-CZ10-2015</v>
      </c>
      <c r="G7161" s="15" t="str">
        <f>CONCATENATE(AllWeights5[[#This Row],[bldgtype]],"-",AllWeights5[[#This Row],[bldgloc]],"-",AllWeights5[[#This Row],[era]])</f>
        <v>Gro-CZ10-ex</v>
      </c>
      <c r="H7161" s="7">
        <v>0.36599999999999999</v>
      </c>
      <c r="I7161" s="8" t="s">
        <v>11</v>
      </c>
      <c r="J7161" s="5">
        <f>SUMIFS(AllWeights5[wt_vint],AllWeights5[bldgtype],AllWeights5[[#This Row],[bldgtype]],AllWeights5[bldgloc],AllWeights5[[#This Row],[bldgloc]],AllWeights5[era],AllWeights5[[#This Row],[era]])</f>
        <v>19.643999999999998</v>
      </c>
      <c r="K7161" s="16">
        <f>AllWeights5[[#This Row],[wt_vint]]/AllWeights5[[#This Row],[Total Weight (BT, CZ, Era)]]</f>
        <v>1.8631643249847282E-2</v>
      </c>
    </row>
    <row r="7162" spans="1:11" x14ac:dyDescent="0.3">
      <c r="A7162" s="6">
        <v>2020</v>
      </c>
      <c r="B7162" s="7" t="s">
        <v>39</v>
      </c>
      <c r="C7162" s="7" t="s">
        <v>47</v>
      </c>
      <c r="D7162" s="7" t="s">
        <v>34</v>
      </c>
      <c r="E7162" s="7">
        <v>2017</v>
      </c>
      <c r="F7162" s="15" t="str">
        <f>CONCATENATE(AllWeights5[[#This Row],[bldgtype]],"-",AllWeights5[[#This Row],[bldgloc]],"-",AllWeights5[[#This Row],[bldgvint]])</f>
        <v>Gro-CZ10-2017</v>
      </c>
      <c r="G7162" s="15" t="str">
        <f>CONCATENATE(AllWeights5[[#This Row],[bldgtype]],"-",AllWeights5[[#This Row],[bldgloc]],"-",AllWeights5[[#This Row],[era]])</f>
        <v>Gro-CZ10-rec</v>
      </c>
      <c r="H7162" s="7">
        <v>0.36599999999999999</v>
      </c>
      <c r="I7162" s="8" t="s">
        <v>14</v>
      </c>
      <c r="J7162" s="5">
        <f>SUMIFS(AllWeights5[wt_vint],AllWeights5[bldgtype],AllWeights5[[#This Row],[bldgtype]],AllWeights5[bldgloc],AllWeights5[[#This Row],[bldgloc]],AllWeights5[era],AllWeights5[[#This Row],[era]])</f>
        <v>4.4899999999999993</v>
      </c>
      <c r="K7162" s="16">
        <f>AllWeights5[[#This Row],[wt_vint]]/AllWeights5[[#This Row],[Total Weight (BT, CZ, Era)]]</f>
        <v>8.1514476614699335E-2</v>
      </c>
    </row>
    <row r="7163" spans="1:11" x14ac:dyDescent="0.3">
      <c r="A7163" s="6">
        <v>2020</v>
      </c>
      <c r="B7163" s="7" t="s">
        <v>39</v>
      </c>
      <c r="C7163" s="7" t="s">
        <v>47</v>
      </c>
      <c r="D7163" s="7" t="s">
        <v>34</v>
      </c>
      <c r="E7163" s="7">
        <v>2020</v>
      </c>
      <c r="F7163" s="15" t="str">
        <f>CONCATENATE(AllWeights5[[#This Row],[bldgtype]],"-",AllWeights5[[#This Row],[bldgloc]],"-",AllWeights5[[#This Row],[bldgvint]])</f>
        <v>Gro-CZ10-2020</v>
      </c>
      <c r="G7163" s="15" t="str">
        <f>CONCATENATE(AllWeights5[[#This Row],[bldgtype]],"-",AllWeights5[[#This Row],[bldgloc]],"-",AllWeights5[[#This Row],[era]])</f>
        <v>Gro-CZ10-rec</v>
      </c>
      <c r="H7163" s="7">
        <v>0.122</v>
      </c>
      <c r="I7163" s="8" t="s">
        <v>14</v>
      </c>
      <c r="J7163" s="5">
        <f>SUMIFS(AllWeights5[wt_vint],AllWeights5[bldgtype],AllWeights5[[#This Row],[bldgtype]],AllWeights5[bldgloc],AllWeights5[[#This Row],[bldgloc]],AllWeights5[era],AllWeights5[[#This Row],[era]])</f>
        <v>4.4899999999999993</v>
      </c>
      <c r="K7163" s="16">
        <f>AllWeights5[[#This Row],[wt_vint]]/AllWeights5[[#This Row],[Total Weight (BT, CZ, Era)]]</f>
        <v>2.717149220489978E-2</v>
      </c>
    </row>
    <row r="7164" spans="1:11" x14ac:dyDescent="0.3">
      <c r="A7164" s="6">
        <v>2020</v>
      </c>
      <c r="B7164" s="7" t="s">
        <v>39</v>
      </c>
      <c r="C7164" s="7" t="s">
        <v>47</v>
      </c>
      <c r="D7164" s="7" t="s">
        <v>34</v>
      </c>
      <c r="E7164" s="7" t="s">
        <v>18</v>
      </c>
      <c r="F7164" s="15" t="str">
        <f>CONCATENATE(AllWeights5[[#This Row],[bldgtype]],"-",AllWeights5[[#This Row],[bldgloc]],"-",AllWeights5[[#This Row],[bldgvint]])</f>
        <v>Gro-CZ10-New</v>
      </c>
      <c r="G7164" s="15" t="str">
        <f>CONCATENATE(AllWeights5[[#This Row],[bldgtype]],"-",AllWeights5[[#This Row],[bldgloc]],"-",AllWeights5[[#This Row],[era]])</f>
        <v>Gro-CZ10-new</v>
      </c>
      <c r="H7164" s="7">
        <v>0.122</v>
      </c>
      <c r="I7164" s="8" t="s">
        <v>19</v>
      </c>
      <c r="J7164" s="5">
        <f>SUMIFS(AllWeights5[wt_vint],AllWeights5[bldgtype],AllWeights5[[#This Row],[bldgtype]],AllWeights5[bldgloc],AllWeights5[[#This Row],[bldgloc]],AllWeights5[era],AllWeights5[[#This Row],[era]])</f>
        <v>1.1219999999999999</v>
      </c>
      <c r="K7164" s="16">
        <f>AllWeights5[[#This Row],[wt_vint]]/AllWeights5[[#This Row],[Total Weight (BT, CZ, Era)]]</f>
        <v>0.10873440285204992</v>
      </c>
    </row>
    <row r="7165" spans="1:11" x14ac:dyDescent="0.3">
      <c r="A7165" s="6">
        <v>2020</v>
      </c>
      <c r="B7165" s="7" t="s">
        <v>39</v>
      </c>
      <c r="C7165" s="7" t="s">
        <v>47</v>
      </c>
      <c r="D7165" s="7" t="s">
        <v>35</v>
      </c>
      <c r="E7165" s="7">
        <v>1975</v>
      </c>
      <c r="F7165" s="15" t="str">
        <f>CONCATENATE(AllWeights5[[#This Row],[bldgtype]],"-",AllWeights5[[#This Row],[bldgloc]],"-",AllWeights5[[#This Row],[bldgvint]])</f>
        <v>Gro-CZ14-1975</v>
      </c>
      <c r="G7165" s="15" t="str">
        <f>CONCATENATE(AllWeights5[[#This Row],[bldgtype]],"-",AllWeights5[[#This Row],[bldgloc]],"-",AllWeights5[[#This Row],[era]])</f>
        <v>Gro-CZ14-old</v>
      </c>
      <c r="H7165" s="7">
        <v>0.02</v>
      </c>
      <c r="I7165" s="8" t="s">
        <v>16</v>
      </c>
      <c r="J7165" s="5">
        <f>SUMIFS(AllWeights5[wt_vint],AllWeights5[bldgtype],AllWeights5[[#This Row],[bldgtype]],AllWeights5[bldgloc],AllWeights5[[#This Row],[bldgloc]],AllWeights5[era],AllWeights5[[#This Row],[era]])</f>
        <v>9.2369999999999983</v>
      </c>
      <c r="K7165" s="16">
        <f>AllWeights5[[#This Row],[wt_vint]]/AllWeights5[[#This Row],[Total Weight (BT, CZ, Era)]]</f>
        <v>2.1652051531882649E-3</v>
      </c>
    </row>
    <row r="7166" spans="1:11" x14ac:dyDescent="0.3">
      <c r="A7166" s="6">
        <v>2020</v>
      </c>
      <c r="B7166" s="7" t="s">
        <v>39</v>
      </c>
      <c r="C7166" s="7" t="s">
        <v>47</v>
      </c>
      <c r="D7166" s="7" t="s">
        <v>35</v>
      </c>
      <c r="E7166" s="7">
        <v>1985</v>
      </c>
      <c r="F7166" s="15" t="str">
        <f>CONCATENATE(AllWeights5[[#This Row],[bldgtype]],"-",AllWeights5[[#This Row],[bldgloc]],"-",AllWeights5[[#This Row],[bldgvint]])</f>
        <v>Gro-CZ14-1985</v>
      </c>
      <c r="G7166" s="15" t="str">
        <f>CONCATENATE(AllWeights5[[#This Row],[bldgtype]],"-",AllWeights5[[#This Row],[bldgloc]],"-",AllWeights5[[#This Row],[era]])</f>
        <v>Gro-CZ14-old</v>
      </c>
      <c r="H7166" s="7">
        <v>4.9000000000000002E-2</v>
      </c>
      <c r="I7166" s="8" t="s">
        <v>16</v>
      </c>
      <c r="J7166" s="5">
        <f>SUMIFS(AllWeights5[wt_vint],AllWeights5[bldgtype],AllWeights5[[#This Row],[bldgtype]],AllWeights5[bldgloc],AllWeights5[[#This Row],[bldgloc]],AllWeights5[era],AllWeights5[[#This Row],[era]])</f>
        <v>9.2369999999999983</v>
      </c>
      <c r="K7166" s="16">
        <f>AllWeights5[[#This Row],[wt_vint]]/AllWeights5[[#This Row],[Total Weight (BT, CZ, Era)]]</f>
        <v>5.3047526253112492E-3</v>
      </c>
    </row>
    <row r="7167" spans="1:11" x14ac:dyDescent="0.3">
      <c r="A7167" s="6">
        <v>2020</v>
      </c>
      <c r="B7167" s="7" t="s">
        <v>39</v>
      </c>
      <c r="C7167" s="7" t="s">
        <v>47</v>
      </c>
      <c r="D7167" s="7" t="s">
        <v>35</v>
      </c>
      <c r="E7167" s="7">
        <v>1996</v>
      </c>
      <c r="F7167" s="15" t="str">
        <f>CONCATENATE(AllWeights5[[#This Row],[bldgtype]],"-",AllWeights5[[#This Row],[bldgloc]],"-",AllWeights5[[#This Row],[bldgvint]])</f>
        <v>Gro-CZ14-1996</v>
      </c>
      <c r="G7167" s="15" t="str">
        <f>CONCATENATE(AllWeights5[[#This Row],[bldgtype]],"-",AllWeights5[[#This Row],[bldgloc]],"-",AllWeights5[[#This Row],[era]])</f>
        <v>Gro-CZ14-old</v>
      </c>
      <c r="H7167" s="7">
        <v>2.4E-2</v>
      </c>
      <c r="I7167" s="8" t="s">
        <v>16</v>
      </c>
      <c r="J7167" s="5">
        <f>SUMIFS(AllWeights5[wt_vint],AllWeights5[bldgtype],AllWeights5[[#This Row],[bldgtype]],AllWeights5[bldgloc],AllWeights5[[#This Row],[bldgloc]],AllWeights5[era],AllWeights5[[#This Row],[era]])</f>
        <v>9.2369999999999983</v>
      </c>
      <c r="K7167" s="16">
        <f>AllWeights5[[#This Row],[wt_vint]]/AllWeights5[[#This Row],[Total Weight (BT, CZ, Era)]]</f>
        <v>2.5982461838259178E-3</v>
      </c>
    </row>
    <row r="7168" spans="1:11" x14ac:dyDescent="0.3">
      <c r="A7168" s="6">
        <v>2020</v>
      </c>
      <c r="B7168" s="7" t="s">
        <v>39</v>
      </c>
      <c r="C7168" s="7" t="s">
        <v>47</v>
      </c>
      <c r="D7168" s="7" t="s">
        <v>35</v>
      </c>
      <c r="E7168" s="7">
        <v>2003</v>
      </c>
      <c r="F7168" s="15" t="str">
        <f>CONCATENATE(AllWeights5[[#This Row],[bldgtype]],"-",AllWeights5[[#This Row],[bldgloc]],"-",AllWeights5[[#This Row],[bldgvint]])</f>
        <v>Gro-CZ14-2003</v>
      </c>
      <c r="G7168" s="15" t="str">
        <f>CONCATENATE(AllWeights5[[#This Row],[bldgtype]],"-",AllWeights5[[#This Row],[bldgloc]],"-",AllWeights5[[#This Row],[era]])</f>
        <v>Gro-CZ14-ex</v>
      </c>
      <c r="H7168" s="7">
        <v>1.2E-2</v>
      </c>
      <c r="I7168" s="8" t="s">
        <v>11</v>
      </c>
      <c r="J7168" s="5">
        <f>SUMIFS(AllWeights5[wt_vint],AllWeights5[bldgtype],AllWeights5[[#This Row],[bldgtype]],AllWeights5[bldgloc],AllWeights5[[#This Row],[bldgloc]],AllWeights5[era],AllWeights5[[#This Row],[era]])</f>
        <v>3.8809999999999998</v>
      </c>
      <c r="K7168" s="16">
        <f>AllWeights5[[#This Row],[wt_vint]]/AllWeights5[[#This Row],[Total Weight (BT, CZ, Era)]]</f>
        <v>3.0919866013913943E-3</v>
      </c>
    </row>
    <row r="7169" spans="1:11" x14ac:dyDescent="0.3">
      <c r="A7169" s="6">
        <v>2020</v>
      </c>
      <c r="B7169" s="7" t="s">
        <v>39</v>
      </c>
      <c r="C7169" s="7" t="s">
        <v>47</v>
      </c>
      <c r="D7169" s="7" t="s">
        <v>35</v>
      </c>
      <c r="E7169" s="7">
        <v>2007</v>
      </c>
      <c r="F7169" s="15" t="str">
        <f>CONCATENATE(AllWeights5[[#This Row],[bldgtype]],"-",AllWeights5[[#This Row],[bldgloc]],"-",AllWeights5[[#This Row],[bldgvint]])</f>
        <v>Gro-CZ14-2007</v>
      </c>
      <c r="G7169" s="15" t="str">
        <f>CONCATENATE(AllWeights5[[#This Row],[bldgtype]],"-",AllWeights5[[#This Row],[bldgloc]],"-",AllWeights5[[#This Row],[era]])</f>
        <v>Gro-CZ14-ex</v>
      </c>
      <c r="H7169" s="7">
        <v>7.0000000000000001E-3</v>
      </c>
      <c r="I7169" s="8" t="s">
        <v>11</v>
      </c>
      <c r="J7169" s="5">
        <f>SUMIFS(AllWeights5[wt_vint],AllWeights5[bldgtype],AllWeights5[[#This Row],[bldgtype]],AllWeights5[bldgloc],AllWeights5[[#This Row],[bldgloc]],AllWeights5[era],AllWeights5[[#This Row],[era]])</f>
        <v>3.8809999999999998</v>
      </c>
      <c r="K7169" s="16">
        <f>AllWeights5[[#This Row],[wt_vint]]/AllWeights5[[#This Row],[Total Weight (BT, CZ, Era)]]</f>
        <v>1.8036588508116467E-3</v>
      </c>
    </row>
    <row r="7170" spans="1:11" x14ac:dyDescent="0.3">
      <c r="A7170" s="6">
        <v>2020</v>
      </c>
      <c r="B7170" s="7" t="s">
        <v>39</v>
      </c>
      <c r="C7170" s="7" t="s">
        <v>47</v>
      </c>
      <c r="D7170" s="7" t="s">
        <v>35</v>
      </c>
      <c r="E7170" s="7">
        <v>2011</v>
      </c>
      <c r="F7170" s="15" t="str">
        <f>CONCATENATE(AllWeights5[[#This Row],[bldgtype]],"-",AllWeights5[[#This Row],[bldgloc]],"-",AllWeights5[[#This Row],[bldgvint]])</f>
        <v>Gro-CZ14-2011</v>
      </c>
      <c r="G7170" s="15" t="str">
        <f>CONCATENATE(AllWeights5[[#This Row],[bldgtype]],"-",AllWeights5[[#This Row],[bldgloc]],"-",AllWeights5[[#This Row],[era]])</f>
        <v>Gro-CZ14-ex</v>
      </c>
      <c r="H7170" s="7">
        <v>7.0000000000000001E-3</v>
      </c>
      <c r="I7170" s="8" t="s">
        <v>11</v>
      </c>
      <c r="J7170" s="5">
        <f>SUMIFS(AllWeights5[wt_vint],AllWeights5[bldgtype],AllWeights5[[#This Row],[bldgtype]],AllWeights5[bldgloc],AllWeights5[[#This Row],[bldgloc]],AllWeights5[era],AllWeights5[[#This Row],[era]])</f>
        <v>3.8809999999999998</v>
      </c>
      <c r="K7170" s="16">
        <f>AllWeights5[[#This Row],[wt_vint]]/AllWeights5[[#This Row],[Total Weight (BT, CZ, Era)]]</f>
        <v>1.8036588508116467E-3</v>
      </c>
    </row>
    <row r="7171" spans="1:11" x14ac:dyDescent="0.3">
      <c r="A7171" s="6">
        <v>2020</v>
      </c>
      <c r="B7171" s="7" t="s">
        <v>39</v>
      </c>
      <c r="C7171" s="7" t="s">
        <v>47</v>
      </c>
      <c r="D7171" s="7" t="s">
        <v>35</v>
      </c>
      <c r="E7171" s="7">
        <v>2015</v>
      </c>
      <c r="F7171" s="15" t="str">
        <f>CONCATENATE(AllWeights5[[#This Row],[bldgtype]],"-",AllWeights5[[#This Row],[bldgloc]],"-",AllWeights5[[#This Row],[bldgvint]])</f>
        <v>Gro-CZ14-2015</v>
      </c>
      <c r="G7171" s="15" t="str">
        <f>CONCATENATE(AllWeights5[[#This Row],[bldgtype]],"-",AllWeights5[[#This Row],[bldgloc]],"-",AllWeights5[[#This Row],[era]])</f>
        <v>Gro-CZ14-ex</v>
      </c>
      <c r="H7171" s="7">
        <v>5.0000000000000001E-3</v>
      </c>
      <c r="I7171" s="8" t="s">
        <v>11</v>
      </c>
      <c r="J7171" s="5">
        <f>SUMIFS(AllWeights5[wt_vint],AllWeights5[bldgtype],AllWeights5[[#This Row],[bldgtype]],AllWeights5[bldgloc],AllWeights5[[#This Row],[bldgloc]],AllWeights5[era],AllWeights5[[#This Row],[era]])</f>
        <v>3.8809999999999998</v>
      </c>
      <c r="K7171" s="16">
        <f>AllWeights5[[#This Row],[wt_vint]]/AllWeights5[[#This Row],[Total Weight (BT, CZ, Era)]]</f>
        <v>1.2883277505797476E-3</v>
      </c>
    </row>
    <row r="7172" spans="1:11" x14ac:dyDescent="0.3">
      <c r="A7172" s="6">
        <v>2020</v>
      </c>
      <c r="B7172" s="7" t="s">
        <v>39</v>
      </c>
      <c r="C7172" s="7" t="s">
        <v>47</v>
      </c>
      <c r="D7172" s="7" t="s">
        <v>35</v>
      </c>
      <c r="E7172" s="7">
        <v>2017</v>
      </c>
      <c r="F7172" s="15" t="str">
        <f>CONCATENATE(AllWeights5[[#This Row],[bldgtype]],"-",AllWeights5[[#This Row],[bldgloc]],"-",AllWeights5[[#This Row],[bldgvint]])</f>
        <v>Gro-CZ14-2017</v>
      </c>
      <c r="G7172" s="15" t="str">
        <f>CONCATENATE(AllWeights5[[#This Row],[bldgtype]],"-",AllWeights5[[#This Row],[bldgloc]],"-",AllWeights5[[#This Row],[era]])</f>
        <v>Gro-CZ14-rec</v>
      </c>
      <c r="H7172" s="7">
        <v>5.0000000000000001E-3</v>
      </c>
      <c r="I7172" s="8" t="s">
        <v>14</v>
      </c>
      <c r="J7172" s="5">
        <f>SUMIFS(AllWeights5[wt_vint],AllWeights5[bldgtype],AllWeights5[[#This Row],[bldgtype]],AllWeights5[bldgloc],AllWeights5[[#This Row],[bldgloc]],AllWeights5[era],AllWeights5[[#This Row],[era]])</f>
        <v>0.88900000000000001</v>
      </c>
      <c r="K7172" s="16">
        <f>AllWeights5[[#This Row],[wt_vint]]/AllWeights5[[#This Row],[Total Weight (BT, CZ, Era)]]</f>
        <v>5.6242969628796397E-3</v>
      </c>
    </row>
    <row r="7173" spans="1:11" x14ac:dyDescent="0.3">
      <c r="A7173" s="6">
        <v>2020</v>
      </c>
      <c r="B7173" s="7" t="s">
        <v>39</v>
      </c>
      <c r="C7173" s="7" t="s">
        <v>47</v>
      </c>
      <c r="D7173" s="7" t="s">
        <v>35</v>
      </c>
      <c r="E7173" s="7">
        <v>2020</v>
      </c>
      <c r="F7173" s="15" t="str">
        <f>CONCATENATE(AllWeights5[[#This Row],[bldgtype]],"-",AllWeights5[[#This Row],[bldgloc]],"-",AllWeights5[[#This Row],[bldgvint]])</f>
        <v>Gro-CZ14-2020</v>
      </c>
      <c r="G7173" s="15" t="str">
        <f>CONCATENATE(AllWeights5[[#This Row],[bldgtype]],"-",AllWeights5[[#This Row],[bldgloc]],"-",AllWeights5[[#This Row],[era]])</f>
        <v>Gro-CZ14-rec</v>
      </c>
      <c r="H7173" s="7">
        <v>2E-3</v>
      </c>
      <c r="I7173" s="8" t="s">
        <v>14</v>
      </c>
      <c r="J7173" s="5">
        <f>SUMIFS(AllWeights5[wt_vint],AllWeights5[bldgtype],AllWeights5[[#This Row],[bldgtype]],AllWeights5[bldgloc],AllWeights5[[#This Row],[bldgloc]],AllWeights5[era],AllWeights5[[#This Row],[era]])</f>
        <v>0.88900000000000001</v>
      </c>
      <c r="K7173" s="16">
        <f>AllWeights5[[#This Row],[wt_vint]]/AllWeights5[[#This Row],[Total Weight (BT, CZ, Era)]]</f>
        <v>2.2497187851518562E-3</v>
      </c>
    </row>
    <row r="7174" spans="1:11" x14ac:dyDescent="0.3">
      <c r="A7174" s="6">
        <v>2020</v>
      </c>
      <c r="B7174" s="7" t="s">
        <v>39</v>
      </c>
      <c r="C7174" s="7" t="s">
        <v>47</v>
      </c>
      <c r="D7174" s="7" t="s">
        <v>35</v>
      </c>
      <c r="E7174" s="7" t="s">
        <v>18</v>
      </c>
      <c r="F7174" s="15" t="str">
        <f>CONCATENATE(AllWeights5[[#This Row],[bldgtype]],"-",AllWeights5[[#This Row],[bldgloc]],"-",AllWeights5[[#This Row],[bldgvint]])</f>
        <v>Gro-CZ14-New</v>
      </c>
      <c r="G7174" s="15" t="str">
        <f>CONCATENATE(AllWeights5[[#This Row],[bldgtype]],"-",AllWeights5[[#This Row],[bldgloc]],"-",AllWeights5[[#This Row],[era]])</f>
        <v>Gro-CZ14-new</v>
      </c>
      <c r="H7174" s="7">
        <v>2E-3</v>
      </c>
      <c r="I7174" s="8" t="s">
        <v>19</v>
      </c>
      <c r="J7174" s="5">
        <f>SUMIFS(AllWeights5[wt_vint],AllWeights5[bldgtype],AllWeights5[[#This Row],[bldgtype]],AllWeights5[bldgloc],AllWeights5[[#This Row],[bldgloc]],AllWeights5[era],AllWeights5[[#This Row],[era]])</f>
        <v>0.222</v>
      </c>
      <c r="K7174" s="16">
        <f>AllWeights5[[#This Row],[wt_vint]]/AllWeights5[[#This Row],[Total Weight (BT, CZ, Era)]]</f>
        <v>9.0090090090090089E-3</v>
      </c>
    </row>
    <row r="7175" spans="1:11" x14ac:dyDescent="0.3">
      <c r="A7175" s="6">
        <v>2020</v>
      </c>
      <c r="B7175" s="7" t="s">
        <v>39</v>
      </c>
      <c r="C7175" s="7" t="s">
        <v>47</v>
      </c>
      <c r="D7175" s="7" t="s">
        <v>36</v>
      </c>
      <c r="E7175" s="7">
        <v>1975</v>
      </c>
      <c r="F7175" s="15" t="str">
        <f>CONCATENATE(AllWeights5[[#This Row],[bldgtype]],"-",AllWeights5[[#This Row],[bldgloc]],"-",AllWeights5[[#This Row],[bldgvint]])</f>
        <v>Gro-CZ15-1975</v>
      </c>
      <c r="G7175" s="15" t="str">
        <f>CONCATENATE(AllWeights5[[#This Row],[bldgtype]],"-",AllWeights5[[#This Row],[bldgloc]],"-",AllWeights5[[#This Row],[era]])</f>
        <v>Gro-CZ15-old</v>
      </c>
      <c r="H7175" s="7">
        <v>6.0000000000000001E-3</v>
      </c>
      <c r="I7175" s="8" t="s">
        <v>16</v>
      </c>
      <c r="J7175" s="5">
        <f>SUMIFS(AllWeights5[wt_vint],AllWeights5[bldgtype],AllWeights5[[#This Row],[bldgtype]],AllWeights5[bldgloc],AllWeights5[[#This Row],[bldgloc]],AllWeights5[era],AllWeights5[[#This Row],[era]])</f>
        <v>5.2450000000000001</v>
      </c>
      <c r="K7175" s="16">
        <f>AllWeights5[[#This Row],[wt_vint]]/AllWeights5[[#This Row],[Total Weight (BT, CZ, Era)]]</f>
        <v>1.1439466158245949E-3</v>
      </c>
    </row>
    <row r="7176" spans="1:11" x14ac:dyDescent="0.3">
      <c r="A7176" s="6">
        <v>2020</v>
      </c>
      <c r="B7176" s="7" t="s">
        <v>39</v>
      </c>
      <c r="C7176" s="7" t="s">
        <v>47</v>
      </c>
      <c r="D7176" s="7" t="s">
        <v>36</v>
      </c>
      <c r="E7176" s="7">
        <v>1985</v>
      </c>
      <c r="F7176" s="15" t="str">
        <f>CONCATENATE(AllWeights5[[#This Row],[bldgtype]],"-",AllWeights5[[#This Row],[bldgloc]],"-",AllWeights5[[#This Row],[bldgvint]])</f>
        <v>Gro-CZ15-1985</v>
      </c>
      <c r="G7176" s="15" t="str">
        <f>CONCATENATE(AllWeights5[[#This Row],[bldgtype]],"-",AllWeights5[[#This Row],[bldgloc]],"-",AllWeights5[[#This Row],[era]])</f>
        <v>Gro-CZ15-old</v>
      </c>
      <c r="H7176" s="7">
        <v>1.4E-2</v>
      </c>
      <c r="I7176" s="8" t="s">
        <v>16</v>
      </c>
      <c r="J7176" s="5">
        <f>SUMIFS(AllWeights5[wt_vint],AllWeights5[bldgtype],AllWeights5[[#This Row],[bldgtype]],AllWeights5[bldgloc],AllWeights5[[#This Row],[bldgloc]],AllWeights5[era],AllWeights5[[#This Row],[era]])</f>
        <v>5.2450000000000001</v>
      </c>
      <c r="K7176" s="16">
        <f>AllWeights5[[#This Row],[wt_vint]]/AllWeights5[[#This Row],[Total Weight (BT, CZ, Era)]]</f>
        <v>2.669208770257388E-3</v>
      </c>
    </row>
    <row r="7177" spans="1:11" x14ac:dyDescent="0.3">
      <c r="A7177" s="6">
        <v>2020</v>
      </c>
      <c r="B7177" s="7" t="s">
        <v>39</v>
      </c>
      <c r="C7177" s="7" t="s">
        <v>47</v>
      </c>
      <c r="D7177" s="7" t="s">
        <v>36</v>
      </c>
      <c r="E7177" s="7">
        <v>1996</v>
      </c>
      <c r="F7177" s="15" t="str">
        <f>CONCATENATE(AllWeights5[[#This Row],[bldgtype]],"-",AllWeights5[[#This Row],[bldgloc]],"-",AllWeights5[[#This Row],[bldgvint]])</f>
        <v>Gro-CZ15-1996</v>
      </c>
      <c r="G7177" s="15" t="str">
        <f>CONCATENATE(AllWeights5[[#This Row],[bldgtype]],"-",AllWeights5[[#This Row],[bldgloc]],"-",AllWeights5[[#This Row],[era]])</f>
        <v>Gro-CZ15-old</v>
      </c>
      <c r="H7177" s="7">
        <v>7.0000000000000001E-3</v>
      </c>
      <c r="I7177" s="8" t="s">
        <v>16</v>
      </c>
      <c r="J7177" s="5">
        <f>SUMIFS(AllWeights5[wt_vint],AllWeights5[bldgtype],AllWeights5[[#This Row],[bldgtype]],AllWeights5[bldgloc],AllWeights5[[#This Row],[bldgloc]],AllWeights5[era],AllWeights5[[#This Row],[era]])</f>
        <v>5.2450000000000001</v>
      </c>
      <c r="K7177" s="16">
        <f>AllWeights5[[#This Row],[wt_vint]]/AllWeights5[[#This Row],[Total Weight (BT, CZ, Era)]]</f>
        <v>1.334604385128694E-3</v>
      </c>
    </row>
    <row r="7178" spans="1:11" x14ac:dyDescent="0.3">
      <c r="A7178" s="6">
        <v>2020</v>
      </c>
      <c r="B7178" s="7" t="s">
        <v>39</v>
      </c>
      <c r="C7178" s="7" t="s">
        <v>47</v>
      </c>
      <c r="D7178" s="7" t="s">
        <v>36</v>
      </c>
      <c r="E7178" s="7">
        <v>2003</v>
      </c>
      <c r="F7178" s="15" t="str">
        <f>CONCATENATE(AllWeights5[[#This Row],[bldgtype]],"-",AllWeights5[[#This Row],[bldgloc]],"-",AllWeights5[[#This Row],[bldgvint]])</f>
        <v>Gro-CZ15-2003</v>
      </c>
      <c r="G7178" s="15" t="str">
        <f>CONCATENATE(AllWeights5[[#This Row],[bldgtype]],"-",AllWeights5[[#This Row],[bldgloc]],"-",AllWeights5[[#This Row],[era]])</f>
        <v>Gro-CZ15-ex</v>
      </c>
      <c r="H7178" s="7">
        <v>3.0000000000000001E-3</v>
      </c>
      <c r="I7178" s="8" t="s">
        <v>11</v>
      </c>
      <c r="J7178" s="5">
        <f>SUMIFS(AllWeights5[wt_vint],AllWeights5[bldgtype],AllWeights5[[#This Row],[bldgtype]],AllWeights5[bldgloc],AllWeights5[[#This Row],[bldgloc]],AllWeights5[era],AllWeights5[[#This Row],[era]])</f>
        <v>2.4629999999999996</v>
      </c>
      <c r="K7178" s="16">
        <f>AllWeights5[[#This Row],[wt_vint]]/AllWeights5[[#This Row],[Total Weight (BT, CZ, Era)]]</f>
        <v>1.2180267965895251E-3</v>
      </c>
    </row>
    <row r="7179" spans="1:11" x14ac:dyDescent="0.3">
      <c r="A7179" s="6">
        <v>2020</v>
      </c>
      <c r="B7179" s="7" t="s">
        <v>39</v>
      </c>
      <c r="C7179" s="7" t="s">
        <v>47</v>
      </c>
      <c r="D7179" s="7" t="s">
        <v>36</v>
      </c>
      <c r="E7179" s="7">
        <v>2007</v>
      </c>
      <c r="F7179" s="15" t="str">
        <f>CONCATENATE(AllWeights5[[#This Row],[bldgtype]],"-",AllWeights5[[#This Row],[bldgloc]],"-",AllWeights5[[#This Row],[bldgvint]])</f>
        <v>Gro-CZ15-2007</v>
      </c>
      <c r="G7179" s="15" t="str">
        <f>CONCATENATE(AllWeights5[[#This Row],[bldgtype]],"-",AllWeights5[[#This Row],[bldgloc]],"-",AllWeights5[[#This Row],[era]])</f>
        <v>Gro-CZ15-ex</v>
      </c>
      <c r="H7179" s="7">
        <v>2E-3</v>
      </c>
      <c r="I7179" s="8" t="s">
        <v>11</v>
      </c>
      <c r="J7179" s="5">
        <f>SUMIFS(AllWeights5[wt_vint],AllWeights5[bldgtype],AllWeights5[[#This Row],[bldgtype]],AllWeights5[bldgloc],AllWeights5[[#This Row],[bldgloc]],AllWeights5[era],AllWeights5[[#This Row],[era]])</f>
        <v>2.4629999999999996</v>
      </c>
      <c r="K7179" s="16">
        <f>AllWeights5[[#This Row],[wt_vint]]/AllWeights5[[#This Row],[Total Weight (BT, CZ, Era)]]</f>
        <v>8.1201786439301675E-4</v>
      </c>
    </row>
    <row r="7180" spans="1:11" x14ac:dyDescent="0.3">
      <c r="A7180" s="6">
        <v>2020</v>
      </c>
      <c r="B7180" s="7" t="s">
        <v>39</v>
      </c>
      <c r="C7180" s="7" t="s">
        <v>47</v>
      </c>
      <c r="D7180" s="7" t="s">
        <v>36</v>
      </c>
      <c r="E7180" s="7">
        <v>2011</v>
      </c>
      <c r="F7180" s="15" t="str">
        <f>CONCATENATE(AllWeights5[[#This Row],[bldgtype]],"-",AllWeights5[[#This Row],[bldgloc]],"-",AllWeights5[[#This Row],[bldgvint]])</f>
        <v>Gro-CZ15-2011</v>
      </c>
      <c r="G7180" s="15" t="str">
        <f>CONCATENATE(AllWeights5[[#This Row],[bldgtype]],"-",AllWeights5[[#This Row],[bldgloc]],"-",AllWeights5[[#This Row],[era]])</f>
        <v>Gro-CZ15-ex</v>
      </c>
      <c r="H7180" s="7">
        <v>2E-3</v>
      </c>
      <c r="I7180" s="8" t="s">
        <v>11</v>
      </c>
      <c r="J7180" s="5">
        <f>SUMIFS(AllWeights5[wt_vint],AllWeights5[bldgtype],AllWeights5[[#This Row],[bldgtype]],AllWeights5[bldgloc],AllWeights5[[#This Row],[bldgloc]],AllWeights5[era],AllWeights5[[#This Row],[era]])</f>
        <v>2.4629999999999996</v>
      </c>
      <c r="K7180" s="16">
        <f>AllWeights5[[#This Row],[wt_vint]]/AllWeights5[[#This Row],[Total Weight (BT, CZ, Era)]]</f>
        <v>8.1201786439301675E-4</v>
      </c>
    </row>
    <row r="7181" spans="1:11" x14ac:dyDescent="0.3">
      <c r="A7181" s="6">
        <v>2020</v>
      </c>
      <c r="B7181" s="7" t="s">
        <v>39</v>
      </c>
      <c r="C7181" s="7" t="s">
        <v>47</v>
      </c>
      <c r="D7181" s="7" t="s">
        <v>36</v>
      </c>
      <c r="E7181" s="7">
        <v>2015</v>
      </c>
      <c r="F7181" s="15" t="str">
        <f>CONCATENATE(AllWeights5[[#This Row],[bldgtype]],"-",AllWeights5[[#This Row],[bldgloc]],"-",AllWeights5[[#This Row],[bldgvint]])</f>
        <v>Gro-CZ15-2015</v>
      </c>
      <c r="G7181" s="15" t="str">
        <f>CONCATENATE(AllWeights5[[#This Row],[bldgtype]],"-",AllWeights5[[#This Row],[bldgloc]],"-",AllWeights5[[#This Row],[era]])</f>
        <v>Gro-CZ15-ex</v>
      </c>
      <c r="H7181" s="7">
        <v>2E-3</v>
      </c>
      <c r="I7181" s="8" t="s">
        <v>11</v>
      </c>
      <c r="J7181" s="5">
        <f>SUMIFS(AllWeights5[wt_vint],AllWeights5[bldgtype],AllWeights5[[#This Row],[bldgtype]],AllWeights5[bldgloc],AllWeights5[[#This Row],[bldgloc]],AllWeights5[era],AllWeights5[[#This Row],[era]])</f>
        <v>2.4629999999999996</v>
      </c>
      <c r="K7181" s="16">
        <f>AllWeights5[[#This Row],[wt_vint]]/AllWeights5[[#This Row],[Total Weight (BT, CZ, Era)]]</f>
        <v>8.1201786439301675E-4</v>
      </c>
    </row>
    <row r="7182" spans="1:11" x14ac:dyDescent="0.3">
      <c r="A7182" s="6">
        <v>2020</v>
      </c>
      <c r="B7182" s="7" t="s">
        <v>39</v>
      </c>
      <c r="C7182" s="7" t="s">
        <v>47</v>
      </c>
      <c r="D7182" s="7" t="s">
        <v>36</v>
      </c>
      <c r="E7182" s="7">
        <v>2017</v>
      </c>
      <c r="F7182" s="15" t="str">
        <f>CONCATENATE(AllWeights5[[#This Row],[bldgtype]],"-",AllWeights5[[#This Row],[bldgloc]],"-",AllWeights5[[#This Row],[bldgvint]])</f>
        <v>Gro-CZ15-2017</v>
      </c>
      <c r="G7182" s="15" t="str">
        <f>CONCATENATE(AllWeights5[[#This Row],[bldgtype]],"-",AllWeights5[[#This Row],[bldgloc]],"-",AllWeights5[[#This Row],[era]])</f>
        <v>Gro-CZ15-rec</v>
      </c>
      <c r="H7182" s="7">
        <v>2E-3</v>
      </c>
      <c r="I7182" s="8" t="s">
        <v>14</v>
      </c>
      <c r="J7182" s="5">
        <f>SUMIFS(AllWeights5[wt_vint],AllWeights5[bldgtype],AllWeights5[[#This Row],[bldgtype]],AllWeights5[bldgloc],AllWeights5[[#This Row],[bldgloc]],AllWeights5[era],AllWeights5[[#This Row],[era]])</f>
        <v>0.56500000000000006</v>
      </c>
      <c r="K7182" s="16">
        <f>AllWeights5[[#This Row],[wt_vint]]/AllWeights5[[#This Row],[Total Weight (BT, CZ, Era)]]</f>
        <v>3.539823008849557E-3</v>
      </c>
    </row>
    <row r="7183" spans="1:11" x14ac:dyDescent="0.3">
      <c r="A7183" s="6">
        <v>2020</v>
      </c>
      <c r="B7183" s="7" t="s">
        <v>39</v>
      </c>
      <c r="C7183" s="7" t="s">
        <v>47</v>
      </c>
      <c r="D7183" s="7" t="s">
        <v>36</v>
      </c>
      <c r="E7183" s="7">
        <v>2020</v>
      </c>
      <c r="F7183" s="15" t="str">
        <f>CONCATENATE(AllWeights5[[#This Row],[bldgtype]],"-",AllWeights5[[#This Row],[bldgloc]],"-",AllWeights5[[#This Row],[bldgvint]])</f>
        <v>Gro-CZ15-2020</v>
      </c>
      <c r="G7183" s="15" t="str">
        <f>CONCATENATE(AllWeights5[[#This Row],[bldgtype]],"-",AllWeights5[[#This Row],[bldgloc]],"-",AllWeights5[[#This Row],[era]])</f>
        <v>Gro-CZ15-rec</v>
      </c>
      <c r="H7183" s="7">
        <v>1E-3</v>
      </c>
      <c r="I7183" s="8" t="s">
        <v>14</v>
      </c>
      <c r="J7183" s="5">
        <f>SUMIFS(AllWeights5[wt_vint],AllWeights5[bldgtype],AllWeights5[[#This Row],[bldgtype]],AllWeights5[bldgloc],AllWeights5[[#This Row],[bldgloc]],AllWeights5[era],AllWeights5[[#This Row],[era]])</f>
        <v>0.56500000000000006</v>
      </c>
      <c r="K7183" s="16">
        <f>AllWeights5[[#This Row],[wt_vint]]/AllWeights5[[#This Row],[Total Weight (BT, CZ, Era)]]</f>
        <v>1.7699115044247785E-3</v>
      </c>
    </row>
    <row r="7184" spans="1:11" x14ac:dyDescent="0.3">
      <c r="A7184" s="6">
        <v>2020</v>
      </c>
      <c r="B7184" s="7" t="s">
        <v>39</v>
      </c>
      <c r="C7184" s="7" t="s">
        <v>47</v>
      </c>
      <c r="D7184" s="7" t="s">
        <v>36</v>
      </c>
      <c r="E7184" s="7" t="s">
        <v>18</v>
      </c>
      <c r="F7184" s="15" t="str">
        <f>CONCATENATE(AllWeights5[[#This Row],[bldgtype]],"-",AllWeights5[[#This Row],[bldgloc]],"-",AllWeights5[[#This Row],[bldgvint]])</f>
        <v>Gro-CZ15-New</v>
      </c>
      <c r="G7184" s="15" t="str">
        <f>CONCATENATE(AllWeights5[[#This Row],[bldgtype]],"-",AllWeights5[[#This Row],[bldgloc]],"-",AllWeights5[[#This Row],[era]])</f>
        <v>Gro-CZ15-new</v>
      </c>
      <c r="H7184" s="7">
        <v>1E-3</v>
      </c>
      <c r="I7184" s="8" t="s">
        <v>19</v>
      </c>
      <c r="J7184" s="5">
        <f>SUMIFS(AllWeights5[wt_vint],AllWeights5[bldgtype],AllWeights5[[#This Row],[bldgtype]],AllWeights5[bldgloc],AllWeights5[[#This Row],[bldgloc]],AllWeights5[era],AllWeights5[[#This Row],[era]])</f>
        <v>0.14100000000000001</v>
      </c>
      <c r="K7184" s="16">
        <f>AllWeights5[[#This Row],[wt_vint]]/AllWeights5[[#This Row],[Total Weight (BT, CZ, Era)]]</f>
        <v>7.0921985815602835E-3</v>
      </c>
    </row>
    <row r="7185" spans="1:11" x14ac:dyDescent="0.3">
      <c r="A7185" s="6">
        <v>2020</v>
      </c>
      <c r="B7185" s="7" t="s">
        <v>39</v>
      </c>
      <c r="C7185" s="7" t="s">
        <v>48</v>
      </c>
      <c r="D7185" s="7" t="s">
        <v>31</v>
      </c>
      <c r="E7185" s="7">
        <v>1975</v>
      </c>
      <c r="F7185" s="15" t="str">
        <f>CONCATENATE(AllWeights5[[#This Row],[bldgtype]],"-",AllWeights5[[#This Row],[bldgloc]],"-",AllWeights5[[#This Row],[bldgvint]])</f>
        <v>HGR-CZ06-1975</v>
      </c>
      <c r="G7185" s="15" t="str">
        <f>CONCATENATE(AllWeights5[[#This Row],[bldgtype]],"-",AllWeights5[[#This Row],[bldgloc]],"-",AllWeights5[[#This Row],[era]])</f>
        <v>HGR-CZ06-old</v>
      </c>
      <c r="H7185" s="7">
        <v>0.23</v>
      </c>
      <c r="I7185" s="8" t="s">
        <v>16</v>
      </c>
      <c r="J7185" s="5">
        <f>SUMIFS(AllWeights5[wt_vint],AllWeights5[bldgtype],AllWeights5[[#This Row],[bldgtype]],AllWeights5[bldgloc],AllWeights5[[#This Row],[bldgloc]],AllWeights5[era],AllWeights5[[#This Row],[era]])</f>
        <v>34.33</v>
      </c>
      <c r="K7185" s="16">
        <f>AllWeights5[[#This Row],[wt_vint]]/AllWeights5[[#This Row],[Total Weight (BT, CZ, Era)]]</f>
        <v>6.6996795805418004E-3</v>
      </c>
    </row>
    <row r="7186" spans="1:11" x14ac:dyDescent="0.3">
      <c r="A7186" s="6">
        <v>2020</v>
      </c>
      <c r="B7186" s="7" t="s">
        <v>39</v>
      </c>
      <c r="C7186" s="7" t="s">
        <v>48</v>
      </c>
      <c r="D7186" s="7" t="s">
        <v>31</v>
      </c>
      <c r="E7186" s="7">
        <v>1985</v>
      </c>
      <c r="F7186" s="15" t="str">
        <f>CONCATENATE(AllWeights5[[#This Row],[bldgtype]],"-",AllWeights5[[#This Row],[bldgloc]],"-",AllWeights5[[#This Row],[bldgvint]])</f>
        <v>HGR-CZ06-1985</v>
      </c>
      <c r="G7186" s="15" t="str">
        <f>CONCATENATE(AllWeights5[[#This Row],[bldgtype]],"-",AllWeights5[[#This Row],[bldgloc]],"-",AllWeights5[[#This Row],[era]])</f>
        <v>HGR-CZ06-old</v>
      </c>
      <c r="H7186" s="7">
        <v>0.436</v>
      </c>
      <c r="I7186" s="8" t="s">
        <v>16</v>
      </c>
      <c r="J7186" s="5">
        <f>SUMIFS(AllWeights5[wt_vint],AllWeights5[bldgtype],AllWeights5[[#This Row],[bldgtype]],AllWeights5[bldgloc],AllWeights5[[#This Row],[bldgloc]],AllWeights5[era],AllWeights5[[#This Row],[era]])</f>
        <v>34.33</v>
      </c>
      <c r="K7186" s="16">
        <f>AllWeights5[[#This Row],[wt_vint]]/AllWeights5[[#This Row],[Total Weight (BT, CZ, Era)]]</f>
        <v>1.2700262161374891E-2</v>
      </c>
    </row>
    <row r="7187" spans="1:11" x14ac:dyDescent="0.3">
      <c r="A7187" s="6">
        <v>2020</v>
      </c>
      <c r="B7187" s="7" t="s">
        <v>39</v>
      </c>
      <c r="C7187" s="7" t="s">
        <v>48</v>
      </c>
      <c r="D7187" s="7" t="s">
        <v>31</v>
      </c>
      <c r="E7187" s="7">
        <v>1996</v>
      </c>
      <c r="F7187" s="15" t="str">
        <f>CONCATENATE(AllWeights5[[#This Row],[bldgtype]],"-",AllWeights5[[#This Row],[bldgloc]],"-",AllWeights5[[#This Row],[bldgvint]])</f>
        <v>HGR-CZ06-1996</v>
      </c>
      <c r="G7187" s="15" t="str">
        <f>CONCATENATE(AllWeights5[[#This Row],[bldgtype]],"-",AllWeights5[[#This Row],[bldgloc]],"-",AllWeights5[[#This Row],[era]])</f>
        <v>HGR-CZ06-old</v>
      </c>
      <c r="H7187" s="7">
        <v>9.4E-2</v>
      </c>
      <c r="I7187" s="8" t="s">
        <v>16</v>
      </c>
      <c r="J7187" s="5">
        <f>SUMIFS(AllWeights5[wt_vint],AllWeights5[bldgtype],AllWeights5[[#This Row],[bldgtype]],AllWeights5[bldgloc],AllWeights5[[#This Row],[bldgloc]],AllWeights5[era],AllWeights5[[#This Row],[era]])</f>
        <v>34.33</v>
      </c>
      <c r="K7187" s="16">
        <f>AllWeights5[[#This Row],[wt_vint]]/AllWeights5[[#This Row],[Total Weight (BT, CZ, Era)]]</f>
        <v>2.7381299155257795E-3</v>
      </c>
    </row>
    <row r="7188" spans="1:11" x14ac:dyDescent="0.3">
      <c r="A7188" s="6">
        <v>2020</v>
      </c>
      <c r="B7188" s="7" t="s">
        <v>39</v>
      </c>
      <c r="C7188" s="7" t="s">
        <v>48</v>
      </c>
      <c r="D7188" s="7" t="s">
        <v>31</v>
      </c>
      <c r="E7188" s="7">
        <v>2003</v>
      </c>
      <c r="F7188" s="15" t="str">
        <f>CONCATENATE(AllWeights5[[#This Row],[bldgtype]],"-",AllWeights5[[#This Row],[bldgloc]],"-",AllWeights5[[#This Row],[bldgvint]])</f>
        <v>HGR-CZ06-2003</v>
      </c>
      <c r="G7188" s="15" t="str">
        <f>CONCATENATE(AllWeights5[[#This Row],[bldgtype]],"-",AllWeights5[[#This Row],[bldgloc]],"-",AllWeights5[[#This Row],[era]])</f>
        <v>HGR-CZ06-ex</v>
      </c>
      <c r="H7188" s="7">
        <v>0.13500000000000001</v>
      </c>
      <c r="I7188" s="8" t="s">
        <v>11</v>
      </c>
      <c r="J7188" s="5">
        <f>SUMIFS(AllWeights5[wt_vint],AllWeights5[bldgtype],AllWeights5[[#This Row],[bldgtype]],AllWeights5[bldgloc],AllWeights5[[#This Row],[bldgloc]],AllWeights5[era],AllWeights5[[#This Row],[era]])</f>
        <v>5.5810000000000004</v>
      </c>
      <c r="K7188" s="16">
        <f>AllWeights5[[#This Row],[wt_vint]]/AllWeights5[[#This Row],[Total Weight (BT, CZ, Era)]]</f>
        <v>2.4189213402616018E-2</v>
      </c>
    </row>
    <row r="7189" spans="1:11" x14ac:dyDescent="0.3">
      <c r="A7189" s="6">
        <v>2020</v>
      </c>
      <c r="B7189" s="7" t="s">
        <v>39</v>
      </c>
      <c r="C7189" s="7" t="s">
        <v>48</v>
      </c>
      <c r="D7189" s="7" t="s">
        <v>31</v>
      </c>
      <c r="E7189" s="7">
        <v>2007</v>
      </c>
      <c r="F7189" s="15" t="str">
        <f>CONCATENATE(AllWeights5[[#This Row],[bldgtype]],"-",AllWeights5[[#This Row],[bldgloc]],"-",AllWeights5[[#This Row],[bldgvint]])</f>
        <v>HGR-CZ06-2007</v>
      </c>
      <c r="G7189" s="15" t="str">
        <f>CONCATENATE(AllWeights5[[#This Row],[bldgtype]],"-",AllWeights5[[#This Row],[bldgloc]],"-",AllWeights5[[#This Row],[era]])</f>
        <v>HGR-CZ06-ex</v>
      </c>
      <c r="H7189" s="7">
        <v>7.4999999999999997E-2</v>
      </c>
      <c r="I7189" s="8" t="s">
        <v>11</v>
      </c>
      <c r="J7189" s="5">
        <f>SUMIFS(AllWeights5[wt_vint],AllWeights5[bldgtype],AllWeights5[[#This Row],[bldgtype]],AllWeights5[bldgloc],AllWeights5[[#This Row],[bldgloc]],AllWeights5[era],AllWeights5[[#This Row],[era]])</f>
        <v>5.5810000000000004</v>
      </c>
      <c r="K7189" s="16">
        <f>AllWeights5[[#This Row],[wt_vint]]/AllWeights5[[#This Row],[Total Weight (BT, CZ, Era)]]</f>
        <v>1.3438451890342231E-2</v>
      </c>
    </row>
    <row r="7190" spans="1:11" x14ac:dyDescent="0.3">
      <c r="A7190" s="6">
        <v>2020</v>
      </c>
      <c r="B7190" s="7" t="s">
        <v>39</v>
      </c>
      <c r="C7190" s="7" t="s">
        <v>48</v>
      </c>
      <c r="D7190" s="7" t="s">
        <v>31</v>
      </c>
      <c r="E7190" s="7">
        <v>2011</v>
      </c>
      <c r="F7190" s="15" t="str">
        <f>CONCATENATE(AllWeights5[[#This Row],[bldgtype]],"-",AllWeights5[[#This Row],[bldgloc]],"-",AllWeights5[[#This Row],[bldgvint]])</f>
        <v>HGR-CZ06-2011</v>
      </c>
      <c r="G7190" s="15" t="str">
        <f>CONCATENATE(AllWeights5[[#This Row],[bldgtype]],"-",AllWeights5[[#This Row],[bldgloc]],"-",AllWeights5[[#This Row],[era]])</f>
        <v>HGR-CZ06-ex</v>
      </c>
      <c r="H7190" s="7">
        <v>7.4999999999999997E-2</v>
      </c>
      <c r="I7190" s="8" t="s">
        <v>11</v>
      </c>
      <c r="J7190" s="5">
        <f>SUMIFS(AllWeights5[wt_vint],AllWeights5[bldgtype],AllWeights5[[#This Row],[bldgtype]],AllWeights5[bldgloc],AllWeights5[[#This Row],[bldgloc]],AllWeights5[era],AllWeights5[[#This Row],[era]])</f>
        <v>5.5810000000000004</v>
      </c>
      <c r="K7190" s="16">
        <f>AllWeights5[[#This Row],[wt_vint]]/AllWeights5[[#This Row],[Total Weight (BT, CZ, Era)]]</f>
        <v>1.3438451890342231E-2</v>
      </c>
    </row>
    <row r="7191" spans="1:11" x14ac:dyDescent="0.3">
      <c r="A7191" s="6">
        <v>2020</v>
      </c>
      <c r="B7191" s="7" t="s">
        <v>39</v>
      </c>
      <c r="C7191" s="7" t="s">
        <v>48</v>
      </c>
      <c r="D7191" s="7" t="s">
        <v>31</v>
      </c>
      <c r="E7191" s="7">
        <v>2015</v>
      </c>
      <c r="F7191" s="15" t="str">
        <f>CONCATENATE(AllWeights5[[#This Row],[bldgtype]],"-",AllWeights5[[#This Row],[bldgloc]],"-",AllWeights5[[#This Row],[bldgvint]])</f>
        <v>HGR-CZ06-2015</v>
      </c>
      <c r="G7191" s="15" t="str">
        <f>CONCATENATE(AllWeights5[[#This Row],[bldgtype]],"-",AllWeights5[[#This Row],[bldgloc]],"-",AllWeights5[[#This Row],[era]])</f>
        <v>HGR-CZ06-ex</v>
      </c>
      <c r="H7191" s="7">
        <v>5.6000000000000001E-2</v>
      </c>
      <c r="I7191" s="8" t="s">
        <v>11</v>
      </c>
      <c r="J7191" s="5">
        <f>SUMIFS(AllWeights5[wt_vint],AllWeights5[bldgtype],AllWeights5[[#This Row],[bldgtype]],AllWeights5[bldgloc],AllWeights5[[#This Row],[bldgloc]],AllWeights5[era],AllWeights5[[#This Row],[era]])</f>
        <v>5.5810000000000004</v>
      </c>
      <c r="K7191" s="16">
        <f>AllWeights5[[#This Row],[wt_vint]]/AllWeights5[[#This Row],[Total Weight (BT, CZ, Era)]]</f>
        <v>1.00340440781222E-2</v>
      </c>
    </row>
    <row r="7192" spans="1:11" x14ac:dyDescent="0.3">
      <c r="A7192" s="6">
        <v>2020</v>
      </c>
      <c r="B7192" s="7" t="s">
        <v>39</v>
      </c>
      <c r="C7192" s="7" t="s">
        <v>48</v>
      </c>
      <c r="D7192" s="7" t="s">
        <v>31</v>
      </c>
      <c r="E7192" s="7">
        <v>2017</v>
      </c>
      <c r="F7192" s="15" t="str">
        <f>CONCATENATE(AllWeights5[[#This Row],[bldgtype]],"-",AllWeights5[[#This Row],[bldgloc]],"-",AllWeights5[[#This Row],[bldgvint]])</f>
        <v>HGR-CZ06-2017</v>
      </c>
      <c r="G7192" s="15" t="str">
        <f>CONCATENATE(AllWeights5[[#This Row],[bldgtype]],"-",AllWeights5[[#This Row],[bldgloc]],"-",AllWeights5[[#This Row],[era]])</f>
        <v>HGR-CZ06-rec</v>
      </c>
      <c r="H7192" s="7">
        <v>5.6000000000000001E-2</v>
      </c>
      <c r="I7192" s="8" t="s">
        <v>14</v>
      </c>
      <c r="J7192" s="5">
        <f>SUMIFS(AllWeights5[wt_vint],AllWeights5[bldgtype],AllWeights5[[#This Row],[bldgtype]],AllWeights5[bldgloc],AllWeights5[[#This Row],[bldgloc]],AllWeights5[era],AllWeights5[[#This Row],[era]])</f>
        <v>1.119</v>
      </c>
      <c r="K7192" s="16">
        <f>AllWeights5[[#This Row],[wt_vint]]/AllWeights5[[#This Row],[Total Weight (BT, CZ, Era)]]</f>
        <v>5.0044682752457555E-2</v>
      </c>
    </row>
    <row r="7193" spans="1:11" x14ac:dyDescent="0.3">
      <c r="A7193" s="6">
        <v>2020</v>
      </c>
      <c r="B7193" s="7" t="s">
        <v>39</v>
      </c>
      <c r="C7193" s="7" t="s">
        <v>48</v>
      </c>
      <c r="D7193" s="7" t="s">
        <v>31</v>
      </c>
      <c r="E7193" s="7">
        <v>2020</v>
      </c>
      <c r="F7193" s="15" t="str">
        <f>CONCATENATE(AllWeights5[[#This Row],[bldgtype]],"-",AllWeights5[[#This Row],[bldgloc]],"-",AllWeights5[[#This Row],[bldgvint]])</f>
        <v>HGR-CZ06-2020</v>
      </c>
      <c r="G7193" s="15" t="str">
        <f>CONCATENATE(AllWeights5[[#This Row],[bldgtype]],"-",AllWeights5[[#This Row],[bldgloc]],"-",AllWeights5[[#This Row],[era]])</f>
        <v>HGR-CZ06-rec</v>
      </c>
      <c r="H7193" s="7">
        <v>1.9E-2</v>
      </c>
      <c r="I7193" s="8" t="s">
        <v>14</v>
      </c>
      <c r="J7193" s="5">
        <f>SUMIFS(AllWeights5[wt_vint],AllWeights5[bldgtype],AllWeights5[[#This Row],[bldgtype]],AllWeights5[bldgloc],AllWeights5[[#This Row],[bldgloc]],AllWeights5[era],AllWeights5[[#This Row],[era]])</f>
        <v>1.119</v>
      </c>
      <c r="K7193" s="16">
        <f>AllWeights5[[#This Row],[wt_vint]]/AllWeights5[[#This Row],[Total Weight (BT, CZ, Era)]]</f>
        <v>1.6979445933869526E-2</v>
      </c>
    </row>
    <row r="7194" spans="1:11" x14ac:dyDescent="0.3">
      <c r="A7194" s="6">
        <v>2020</v>
      </c>
      <c r="B7194" s="7" t="s">
        <v>39</v>
      </c>
      <c r="C7194" s="7" t="s">
        <v>48</v>
      </c>
      <c r="D7194" s="7" t="s">
        <v>31</v>
      </c>
      <c r="E7194" s="7" t="s">
        <v>18</v>
      </c>
      <c r="F7194" s="15" t="str">
        <f>CONCATENATE(AllWeights5[[#This Row],[bldgtype]],"-",AllWeights5[[#This Row],[bldgloc]],"-",AllWeights5[[#This Row],[bldgvint]])</f>
        <v>HGR-CZ06-New</v>
      </c>
      <c r="G7194" s="15" t="str">
        <f>CONCATENATE(AllWeights5[[#This Row],[bldgtype]],"-",AllWeights5[[#This Row],[bldgloc]],"-",AllWeights5[[#This Row],[era]])</f>
        <v>HGR-CZ06-new</v>
      </c>
      <c r="H7194" s="7">
        <v>1.9E-2</v>
      </c>
      <c r="I7194" s="8" t="s">
        <v>19</v>
      </c>
      <c r="J7194" s="5">
        <f>SUMIFS(AllWeights5[wt_vint],AllWeights5[bldgtype],AllWeights5[[#This Row],[bldgtype]],AllWeights5[bldgloc],AllWeights5[[#This Row],[bldgloc]],AllWeights5[era],AllWeights5[[#This Row],[era]])</f>
        <v>0.28000000000000003</v>
      </c>
      <c r="K7194" s="16">
        <f>AllWeights5[[#This Row],[wt_vint]]/AllWeights5[[#This Row],[Total Weight (BT, CZ, Era)]]</f>
        <v>6.7857142857142852E-2</v>
      </c>
    </row>
    <row r="7195" spans="1:11" x14ac:dyDescent="0.3">
      <c r="A7195" s="6">
        <v>2020</v>
      </c>
      <c r="B7195" s="7" t="s">
        <v>39</v>
      </c>
      <c r="C7195" s="7" t="s">
        <v>48</v>
      </c>
      <c r="D7195" s="7" t="s">
        <v>38</v>
      </c>
      <c r="E7195" s="7">
        <v>1975</v>
      </c>
      <c r="F7195" s="15" t="str">
        <f>CONCATENATE(AllWeights5[[#This Row],[bldgtype]],"-",AllWeights5[[#This Row],[bldgloc]],"-",AllWeights5[[#This Row],[bldgvint]])</f>
        <v>HGR-CZ07-1975</v>
      </c>
      <c r="G7195" s="15" t="str">
        <f>CONCATENATE(AllWeights5[[#This Row],[bldgtype]],"-",AllWeights5[[#This Row],[bldgloc]],"-",AllWeights5[[#This Row],[era]])</f>
        <v>HGR-CZ07-old</v>
      </c>
      <c r="H7195" s="7">
        <v>3.9809999999999999</v>
      </c>
      <c r="I7195" s="8" t="s">
        <v>16</v>
      </c>
      <c r="J7195" s="5">
        <f>SUMIFS(AllWeights5[wt_vint],AllWeights5[bldgtype],AllWeights5[[#This Row],[bldgtype]],AllWeights5[bldgloc],AllWeights5[[#This Row],[bldgloc]],AllWeights5[era],AllWeights5[[#This Row],[era]])</f>
        <v>13.164999999999999</v>
      </c>
      <c r="K7195" s="16">
        <f>AllWeights5[[#This Row],[wt_vint]]/AllWeights5[[#This Row],[Total Weight (BT, CZ, Era)]]</f>
        <v>0.30239270793771367</v>
      </c>
    </row>
    <row r="7196" spans="1:11" x14ac:dyDescent="0.3">
      <c r="A7196" s="6">
        <v>2020</v>
      </c>
      <c r="B7196" s="7" t="s">
        <v>39</v>
      </c>
      <c r="C7196" s="7" t="s">
        <v>48</v>
      </c>
      <c r="D7196" s="7" t="s">
        <v>38</v>
      </c>
      <c r="E7196" s="7">
        <v>1985</v>
      </c>
      <c r="F7196" s="15" t="str">
        <f>CONCATENATE(AllWeights5[[#This Row],[bldgtype]],"-",AllWeights5[[#This Row],[bldgloc]],"-",AllWeights5[[#This Row],[bldgvint]])</f>
        <v>HGR-CZ07-1985</v>
      </c>
      <c r="G7196" s="15" t="str">
        <f>CONCATENATE(AllWeights5[[#This Row],[bldgtype]],"-",AllWeights5[[#This Row],[bldgloc]],"-",AllWeights5[[#This Row],[era]])</f>
        <v>HGR-CZ07-old</v>
      </c>
      <c r="H7196" s="7">
        <v>7.5540000000000003</v>
      </c>
      <c r="I7196" s="8" t="s">
        <v>16</v>
      </c>
      <c r="J7196" s="5">
        <f>SUMIFS(AllWeights5[wt_vint],AllWeights5[bldgtype],AllWeights5[[#This Row],[bldgtype]],AllWeights5[bldgloc],AllWeights5[[#This Row],[bldgloc]],AllWeights5[era],AllWeights5[[#This Row],[era]])</f>
        <v>13.164999999999999</v>
      </c>
      <c r="K7196" s="16">
        <f>AllWeights5[[#This Row],[wt_vint]]/AllWeights5[[#This Row],[Total Weight (BT, CZ, Era)]]</f>
        <v>0.57379415115837451</v>
      </c>
    </row>
    <row r="7197" spans="1:11" x14ac:dyDescent="0.3">
      <c r="A7197" s="6">
        <v>2020</v>
      </c>
      <c r="B7197" s="7" t="s">
        <v>39</v>
      </c>
      <c r="C7197" s="7" t="s">
        <v>48</v>
      </c>
      <c r="D7197" s="7" t="s">
        <v>38</v>
      </c>
      <c r="E7197" s="7">
        <v>1996</v>
      </c>
      <c r="F7197" s="15" t="str">
        <f>CONCATENATE(AllWeights5[[#This Row],[bldgtype]],"-",AllWeights5[[#This Row],[bldgloc]],"-",AllWeights5[[#This Row],[bldgvint]])</f>
        <v>HGR-CZ07-1996</v>
      </c>
      <c r="G7197" s="15" t="str">
        <f>CONCATENATE(AllWeights5[[#This Row],[bldgtype]],"-",AllWeights5[[#This Row],[bldgloc]],"-",AllWeights5[[#This Row],[era]])</f>
        <v>HGR-CZ07-old</v>
      </c>
      <c r="H7197" s="7">
        <v>1.63</v>
      </c>
      <c r="I7197" s="8" t="s">
        <v>16</v>
      </c>
      <c r="J7197" s="5">
        <f>SUMIFS(AllWeights5[wt_vint],AllWeights5[bldgtype],AllWeights5[[#This Row],[bldgtype]],AllWeights5[bldgloc],AllWeights5[[#This Row],[bldgloc]],AllWeights5[era],AllWeights5[[#This Row],[era]])</f>
        <v>13.164999999999999</v>
      </c>
      <c r="K7197" s="16">
        <f>AllWeights5[[#This Row],[wt_vint]]/AllWeights5[[#This Row],[Total Weight (BT, CZ, Era)]]</f>
        <v>0.12381314090391189</v>
      </c>
    </row>
    <row r="7198" spans="1:11" x14ac:dyDescent="0.3">
      <c r="A7198" s="6">
        <v>2020</v>
      </c>
      <c r="B7198" s="7" t="s">
        <v>39</v>
      </c>
      <c r="C7198" s="7" t="s">
        <v>48</v>
      </c>
      <c r="D7198" s="7" t="s">
        <v>38</v>
      </c>
      <c r="E7198" s="7">
        <v>2003</v>
      </c>
      <c r="F7198" s="15" t="str">
        <f>CONCATENATE(AllWeights5[[#This Row],[bldgtype]],"-",AllWeights5[[#This Row],[bldgloc]],"-",AllWeights5[[#This Row],[bldgvint]])</f>
        <v>HGR-CZ07-2003</v>
      </c>
      <c r="G7198" s="15" t="str">
        <f>CONCATENATE(AllWeights5[[#This Row],[bldgtype]],"-",AllWeights5[[#This Row],[bldgloc]],"-",AllWeights5[[#This Row],[era]])</f>
        <v>HGR-CZ07-ex</v>
      </c>
      <c r="H7198" s="7">
        <v>2.3439999999999999</v>
      </c>
      <c r="I7198" s="8" t="s">
        <v>11</v>
      </c>
      <c r="J7198" s="5">
        <f>SUMIFS(AllWeights5[wt_vint],AllWeights5[bldgtype],AllWeights5[[#This Row],[bldgtype]],AllWeights5[bldgloc],AllWeights5[[#This Row],[bldgloc]],AllWeights5[era],AllWeights5[[#This Row],[era]])</f>
        <v>5.8970000000000002</v>
      </c>
      <c r="K7198" s="16">
        <f>AllWeights5[[#This Row],[wt_vint]]/AllWeights5[[#This Row],[Total Weight (BT, CZ, Era)]]</f>
        <v>0.39749024927929449</v>
      </c>
    </row>
    <row r="7199" spans="1:11" x14ac:dyDescent="0.3">
      <c r="A7199" s="6">
        <v>2020</v>
      </c>
      <c r="B7199" s="7" t="s">
        <v>39</v>
      </c>
      <c r="C7199" s="7" t="s">
        <v>48</v>
      </c>
      <c r="D7199" s="7" t="s">
        <v>38</v>
      </c>
      <c r="E7199" s="7">
        <v>2007</v>
      </c>
      <c r="F7199" s="15" t="str">
        <f>CONCATENATE(AllWeights5[[#This Row],[bldgtype]],"-",AllWeights5[[#This Row],[bldgloc]],"-",AllWeights5[[#This Row],[bldgvint]])</f>
        <v>HGR-CZ07-2007</v>
      </c>
      <c r="G7199" s="15" t="str">
        <f>CONCATENATE(AllWeights5[[#This Row],[bldgtype]],"-",AllWeights5[[#This Row],[bldgloc]],"-",AllWeights5[[#This Row],[era]])</f>
        <v>HGR-CZ07-ex</v>
      </c>
      <c r="H7199" s="7">
        <v>1.292</v>
      </c>
      <c r="I7199" s="8" t="s">
        <v>11</v>
      </c>
      <c r="J7199" s="5">
        <f>SUMIFS(AllWeights5[wt_vint],AllWeights5[bldgtype],AllWeights5[[#This Row],[bldgtype]],AllWeights5[bldgloc],AllWeights5[[#This Row],[bldgloc]],AllWeights5[era],AllWeights5[[#This Row],[era]])</f>
        <v>5.8970000000000002</v>
      </c>
      <c r="K7199" s="16">
        <f>AllWeights5[[#This Row],[wt_vint]]/AllWeights5[[#This Row],[Total Weight (BT, CZ, Era)]]</f>
        <v>0.21909445480752926</v>
      </c>
    </row>
    <row r="7200" spans="1:11" x14ac:dyDescent="0.3">
      <c r="A7200" s="6">
        <v>2020</v>
      </c>
      <c r="B7200" s="7" t="s">
        <v>39</v>
      </c>
      <c r="C7200" s="7" t="s">
        <v>48</v>
      </c>
      <c r="D7200" s="7" t="s">
        <v>38</v>
      </c>
      <c r="E7200" s="7">
        <v>2011</v>
      </c>
      <c r="F7200" s="15" t="str">
        <f>CONCATENATE(AllWeights5[[#This Row],[bldgtype]],"-",AllWeights5[[#This Row],[bldgloc]],"-",AllWeights5[[#This Row],[bldgvint]])</f>
        <v>HGR-CZ07-2011</v>
      </c>
      <c r="G7200" s="15" t="str">
        <f>CONCATENATE(AllWeights5[[#This Row],[bldgtype]],"-",AllWeights5[[#This Row],[bldgloc]],"-",AllWeights5[[#This Row],[era]])</f>
        <v>HGR-CZ07-ex</v>
      </c>
      <c r="H7200" s="7">
        <v>1.292</v>
      </c>
      <c r="I7200" s="8" t="s">
        <v>11</v>
      </c>
      <c r="J7200" s="5">
        <f>SUMIFS(AllWeights5[wt_vint],AllWeights5[bldgtype],AllWeights5[[#This Row],[bldgtype]],AllWeights5[bldgloc],AllWeights5[[#This Row],[bldgloc]],AllWeights5[era],AllWeights5[[#This Row],[era]])</f>
        <v>5.8970000000000002</v>
      </c>
      <c r="K7200" s="16">
        <f>AllWeights5[[#This Row],[wt_vint]]/AllWeights5[[#This Row],[Total Weight (BT, CZ, Era)]]</f>
        <v>0.21909445480752926</v>
      </c>
    </row>
    <row r="7201" spans="1:11" x14ac:dyDescent="0.3">
      <c r="A7201" s="6">
        <v>2020</v>
      </c>
      <c r="B7201" s="7" t="s">
        <v>39</v>
      </c>
      <c r="C7201" s="7" t="s">
        <v>48</v>
      </c>
      <c r="D7201" s="7" t="s">
        <v>38</v>
      </c>
      <c r="E7201" s="7">
        <v>2015</v>
      </c>
      <c r="F7201" s="15" t="str">
        <f>CONCATENATE(AllWeights5[[#This Row],[bldgtype]],"-",AllWeights5[[#This Row],[bldgloc]],"-",AllWeights5[[#This Row],[bldgvint]])</f>
        <v>HGR-CZ07-2015</v>
      </c>
      <c r="G7201" s="15" t="str">
        <f>CONCATENATE(AllWeights5[[#This Row],[bldgtype]],"-",AllWeights5[[#This Row],[bldgloc]],"-",AllWeights5[[#This Row],[era]])</f>
        <v>HGR-CZ07-ex</v>
      </c>
      <c r="H7201" s="7">
        <v>0.96899999999999997</v>
      </c>
      <c r="I7201" s="8" t="s">
        <v>11</v>
      </c>
      <c r="J7201" s="5">
        <f>SUMIFS(AllWeights5[wt_vint],AllWeights5[bldgtype],AllWeights5[[#This Row],[bldgtype]],AllWeights5[bldgloc],AllWeights5[[#This Row],[bldgloc]],AllWeights5[era],AllWeights5[[#This Row],[era]])</f>
        <v>5.8970000000000002</v>
      </c>
      <c r="K7201" s="16">
        <f>AllWeights5[[#This Row],[wt_vint]]/AllWeights5[[#This Row],[Total Weight (BT, CZ, Era)]]</f>
        <v>0.16432084110564693</v>
      </c>
    </row>
    <row r="7202" spans="1:11" x14ac:dyDescent="0.3">
      <c r="A7202" s="6">
        <v>2020</v>
      </c>
      <c r="B7202" s="7" t="s">
        <v>39</v>
      </c>
      <c r="C7202" s="7" t="s">
        <v>48</v>
      </c>
      <c r="D7202" s="7" t="s">
        <v>38</v>
      </c>
      <c r="E7202" s="7">
        <v>2017</v>
      </c>
      <c r="F7202" s="15" t="str">
        <f>CONCATENATE(AllWeights5[[#This Row],[bldgtype]],"-",AllWeights5[[#This Row],[bldgloc]],"-",AllWeights5[[#This Row],[bldgvint]])</f>
        <v>HGR-CZ07-2017</v>
      </c>
      <c r="G7202" s="15" t="str">
        <f>CONCATENATE(AllWeights5[[#This Row],[bldgtype]],"-",AllWeights5[[#This Row],[bldgloc]],"-",AllWeights5[[#This Row],[era]])</f>
        <v>HGR-CZ07-rec</v>
      </c>
      <c r="H7202" s="7">
        <v>0.96899999999999997</v>
      </c>
      <c r="I7202" s="8" t="s">
        <v>14</v>
      </c>
      <c r="J7202" s="5">
        <f>SUMIFS(AllWeights5[wt_vint],AllWeights5[bldgtype],AllWeights5[[#This Row],[bldgtype]],AllWeights5[bldgloc],AllWeights5[[#This Row],[bldgloc]],AllWeights5[era],AllWeights5[[#This Row],[era]])</f>
        <v>1.292</v>
      </c>
      <c r="K7202" s="16">
        <f>AllWeights5[[#This Row],[wt_vint]]/AllWeights5[[#This Row],[Total Weight (BT, CZ, Era)]]</f>
        <v>0.75</v>
      </c>
    </row>
    <row r="7203" spans="1:11" x14ac:dyDescent="0.3">
      <c r="A7203" s="6">
        <v>2020</v>
      </c>
      <c r="B7203" s="7" t="s">
        <v>39</v>
      </c>
      <c r="C7203" s="7" t="s">
        <v>48</v>
      </c>
      <c r="D7203" s="7" t="s">
        <v>38</v>
      </c>
      <c r="E7203" s="7">
        <v>2020</v>
      </c>
      <c r="F7203" s="15" t="str">
        <f>CONCATENATE(AllWeights5[[#This Row],[bldgtype]],"-",AllWeights5[[#This Row],[bldgloc]],"-",AllWeights5[[#This Row],[bldgvint]])</f>
        <v>HGR-CZ07-2020</v>
      </c>
      <c r="G7203" s="15" t="str">
        <f>CONCATENATE(AllWeights5[[#This Row],[bldgtype]],"-",AllWeights5[[#This Row],[bldgloc]],"-",AllWeights5[[#This Row],[era]])</f>
        <v>HGR-CZ07-rec</v>
      </c>
      <c r="H7203" s="7">
        <v>0.32300000000000001</v>
      </c>
      <c r="I7203" s="8" t="s">
        <v>14</v>
      </c>
      <c r="J7203" s="5">
        <f>SUMIFS(AllWeights5[wt_vint],AllWeights5[bldgtype],AllWeights5[[#This Row],[bldgtype]],AllWeights5[bldgloc],AllWeights5[[#This Row],[bldgloc]],AllWeights5[era],AllWeights5[[#This Row],[era]])</f>
        <v>1.292</v>
      </c>
      <c r="K7203" s="16">
        <f>AllWeights5[[#This Row],[wt_vint]]/AllWeights5[[#This Row],[Total Weight (BT, CZ, Era)]]</f>
        <v>0.25</v>
      </c>
    </row>
    <row r="7204" spans="1:11" x14ac:dyDescent="0.3">
      <c r="A7204" s="6">
        <v>2020</v>
      </c>
      <c r="B7204" s="7" t="s">
        <v>39</v>
      </c>
      <c r="C7204" s="7" t="s">
        <v>48</v>
      </c>
      <c r="D7204" s="7" t="s">
        <v>38</v>
      </c>
      <c r="E7204" s="7" t="s">
        <v>18</v>
      </c>
      <c r="F7204" s="15" t="str">
        <f>CONCATENATE(AllWeights5[[#This Row],[bldgtype]],"-",AllWeights5[[#This Row],[bldgloc]],"-",AllWeights5[[#This Row],[bldgvint]])</f>
        <v>HGR-CZ07-New</v>
      </c>
      <c r="G7204" s="15" t="str">
        <f>CONCATENATE(AllWeights5[[#This Row],[bldgtype]],"-",AllWeights5[[#This Row],[bldgloc]],"-",AllWeights5[[#This Row],[era]])</f>
        <v>HGR-CZ07-new</v>
      </c>
      <c r="H7204" s="7">
        <v>0.32300000000000001</v>
      </c>
      <c r="I7204" s="8" t="s">
        <v>19</v>
      </c>
      <c r="J7204" s="5">
        <f>SUMIFS(AllWeights5[wt_vint],AllWeights5[bldgtype],AllWeights5[[#This Row],[bldgtype]],AllWeights5[bldgloc],AllWeights5[[#This Row],[bldgloc]],AllWeights5[era],AllWeights5[[#This Row],[era]])</f>
        <v>0.32300000000000001</v>
      </c>
      <c r="K7204" s="16">
        <f>AllWeights5[[#This Row],[wt_vint]]/AllWeights5[[#This Row],[Total Weight (BT, CZ, Era)]]</f>
        <v>1</v>
      </c>
    </row>
    <row r="7205" spans="1:11" x14ac:dyDescent="0.3">
      <c r="A7205" s="6">
        <v>2020</v>
      </c>
      <c r="B7205" s="7" t="s">
        <v>39</v>
      </c>
      <c r="C7205" s="7" t="s">
        <v>48</v>
      </c>
      <c r="D7205" s="7" t="s">
        <v>32</v>
      </c>
      <c r="E7205" s="7">
        <v>1975</v>
      </c>
      <c r="F7205" s="15" t="str">
        <f>CONCATENATE(AllWeights5[[#This Row],[bldgtype]],"-",AllWeights5[[#This Row],[bldgloc]],"-",AllWeights5[[#This Row],[bldgvint]])</f>
        <v>HGR-CZ08-1975</v>
      </c>
      <c r="G7205" s="15" t="str">
        <f>CONCATENATE(AllWeights5[[#This Row],[bldgtype]],"-",AllWeights5[[#This Row],[bldgloc]],"-",AllWeights5[[#This Row],[era]])</f>
        <v>HGR-CZ08-old</v>
      </c>
      <c r="H7205" s="7">
        <v>1.4999999999999999E-2</v>
      </c>
      <c r="I7205" s="8" t="s">
        <v>16</v>
      </c>
      <c r="J7205" s="5">
        <f>SUMIFS(AllWeights5[wt_vint],AllWeights5[bldgtype],AllWeights5[[#This Row],[bldgtype]],AllWeights5[bldgloc],AllWeights5[[#This Row],[bldgloc]],AllWeights5[era],AllWeights5[[#This Row],[era]])</f>
        <v>23.812999999999999</v>
      </c>
      <c r="K7205" s="16">
        <f>AllWeights5[[#This Row],[wt_vint]]/AllWeights5[[#This Row],[Total Weight (BT, CZ, Era)]]</f>
        <v>6.2990803342711967E-4</v>
      </c>
    </row>
    <row r="7206" spans="1:11" x14ac:dyDescent="0.3">
      <c r="A7206" s="6">
        <v>2020</v>
      </c>
      <c r="B7206" s="7" t="s">
        <v>39</v>
      </c>
      <c r="C7206" s="7" t="s">
        <v>48</v>
      </c>
      <c r="D7206" s="7" t="s">
        <v>32</v>
      </c>
      <c r="E7206" s="7">
        <v>1985</v>
      </c>
      <c r="F7206" s="15" t="str">
        <f>CONCATENATE(AllWeights5[[#This Row],[bldgtype]],"-",AllWeights5[[#This Row],[bldgloc]],"-",AllWeights5[[#This Row],[bldgvint]])</f>
        <v>HGR-CZ08-1985</v>
      </c>
      <c r="G7206" s="15" t="str">
        <f>CONCATENATE(AllWeights5[[#This Row],[bldgtype]],"-",AllWeights5[[#This Row],[bldgloc]],"-",AllWeights5[[#This Row],[era]])</f>
        <v>HGR-CZ08-old</v>
      </c>
      <c r="H7206" s="7">
        <v>2.8000000000000001E-2</v>
      </c>
      <c r="I7206" s="8" t="s">
        <v>16</v>
      </c>
      <c r="J7206" s="5">
        <f>SUMIFS(AllWeights5[wt_vint],AllWeights5[bldgtype],AllWeights5[[#This Row],[bldgtype]],AllWeights5[bldgloc],AllWeights5[[#This Row],[bldgloc]],AllWeights5[era],AllWeights5[[#This Row],[era]])</f>
        <v>23.812999999999999</v>
      </c>
      <c r="K7206" s="16">
        <f>AllWeights5[[#This Row],[wt_vint]]/AllWeights5[[#This Row],[Total Weight (BT, CZ, Era)]]</f>
        <v>1.1758283290639567E-3</v>
      </c>
    </row>
    <row r="7207" spans="1:11" x14ac:dyDescent="0.3">
      <c r="A7207" s="6">
        <v>2020</v>
      </c>
      <c r="B7207" s="7" t="s">
        <v>39</v>
      </c>
      <c r="C7207" s="7" t="s">
        <v>48</v>
      </c>
      <c r="D7207" s="7" t="s">
        <v>32</v>
      </c>
      <c r="E7207" s="7">
        <v>1996</v>
      </c>
      <c r="F7207" s="15" t="str">
        <f>CONCATENATE(AllWeights5[[#This Row],[bldgtype]],"-",AllWeights5[[#This Row],[bldgloc]],"-",AllWeights5[[#This Row],[bldgvint]])</f>
        <v>HGR-CZ08-1996</v>
      </c>
      <c r="G7207" s="15" t="str">
        <f>CONCATENATE(AllWeights5[[#This Row],[bldgtype]],"-",AllWeights5[[#This Row],[bldgloc]],"-",AllWeights5[[#This Row],[era]])</f>
        <v>HGR-CZ08-old</v>
      </c>
      <c r="H7207" s="7">
        <v>6.0000000000000001E-3</v>
      </c>
      <c r="I7207" s="8" t="s">
        <v>16</v>
      </c>
      <c r="J7207" s="5">
        <f>SUMIFS(AllWeights5[wt_vint],AllWeights5[bldgtype],AllWeights5[[#This Row],[bldgtype]],AllWeights5[bldgloc],AllWeights5[[#This Row],[bldgloc]],AllWeights5[era],AllWeights5[[#This Row],[era]])</f>
        <v>23.812999999999999</v>
      </c>
      <c r="K7207" s="16">
        <f>AllWeights5[[#This Row],[wt_vint]]/AllWeights5[[#This Row],[Total Weight (BT, CZ, Era)]]</f>
        <v>2.5196321337084786E-4</v>
      </c>
    </row>
    <row r="7208" spans="1:11" x14ac:dyDescent="0.3">
      <c r="A7208" s="6">
        <v>2020</v>
      </c>
      <c r="B7208" s="7" t="s">
        <v>39</v>
      </c>
      <c r="C7208" s="7" t="s">
        <v>48</v>
      </c>
      <c r="D7208" s="7" t="s">
        <v>32</v>
      </c>
      <c r="E7208" s="7">
        <v>2003</v>
      </c>
      <c r="F7208" s="15" t="str">
        <f>CONCATENATE(AllWeights5[[#This Row],[bldgtype]],"-",AllWeights5[[#This Row],[bldgloc]],"-",AllWeights5[[#This Row],[bldgvint]])</f>
        <v>HGR-CZ08-2003</v>
      </c>
      <c r="G7208" s="15" t="str">
        <f>CONCATENATE(AllWeights5[[#This Row],[bldgtype]],"-",AllWeights5[[#This Row],[bldgloc]],"-",AllWeights5[[#This Row],[era]])</f>
        <v>HGR-CZ08-ex</v>
      </c>
      <c r="H7208" s="7">
        <v>8.9999999999999993E-3</v>
      </c>
      <c r="I7208" s="8" t="s">
        <v>11</v>
      </c>
      <c r="J7208" s="5">
        <f>SUMIFS(AllWeights5[wt_vint],AllWeights5[bldgtype],AllWeights5[[#This Row],[bldgtype]],AllWeights5[bldgloc],AllWeights5[[#This Row],[bldgloc]],AllWeights5[era],AllWeights5[[#This Row],[era]])</f>
        <v>3.8039999999999994</v>
      </c>
      <c r="K7208" s="16">
        <f>AllWeights5[[#This Row],[wt_vint]]/AllWeights5[[#This Row],[Total Weight (BT, CZ, Era)]]</f>
        <v>2.3659305993690852E-3</v>
      </c>
    </row>
    <row r="7209" spans="1:11" x14ac:dyDescent="0.3">
      <c r="A7209" s="6">
        <v>2020</v>
      </c>
      <c r="B7209" s="7" t="s">
        <v>39</v>
      </c>
      <c r="C7209" s="7" t="s">
        <v>48</v>
      </c>
      <c r="D7209" s="7" t="s">
        <v>32</v>
      </c>
      <c r="E7209" s="7">
        <v>2007</v>
      </c>
      <c r="F7209" s="15" t="str">
        <f>CONCATENATE(AllWeights5[[#This Row],[bldgtype]],"-",AllWeights5[[#This Row],[bldgloc]],"-",AllWeights5[[#This Row],[bldgvint]])</f>
        <v>HGR-CZ08-2007</v>
      </c>
      <c r="G7209" s="15" t="str">
        <f>CONCATENATE(AllWeights5[[#This Row],[bldgtype]],"-",AllWeights5[[#This Row],[bldgloc]],"-",AllWeights5[[#This Row],[era]])</f>
        <v>HGR-CZ08-ex</v>
      </c>
      <c r="H7209" s="7">
        <v>5.0000000000000001E-3</v>
      </c>
      <c r="I7209" s="8" t="s">
        <v>11</v>
      </c>
      <c r="J7209" s="5">
        <f>SUMIFS(AllWeights5[wt_vint],AllWeights5[bldgtype],AllWeights5[[#This Row],[bldgtype]],AllWeights5[bldgloc],AllWeights5[[#This Row],[bldgloc]],AllWeights5[era],AllWeights5[[#This Row],[era]])</f>
        <v>3.8039999999999994</v>
      </c>
      <c r="K7209" s="16">
        <f>AllWeights5[[#This Row],[wt_vint]]/AllWeights5[[#This Row],[Total Weight (BT, CZ, Era)]]</f>
        <v>1.3144058885383809E-3</v>
      </c>
    </row>
    <row r="7210" spans="1:11" x14ac:dyDescent="0.3">
      <c r="A7210" s="6">
        <v>2020</v>
      </c>
      <c r="B7210" s="7" t="s">
        <v>39</v>
      </c>
      <c r="C7210" s="7" t="s">
        <v>48</v>
      </c>
      <c r="D7210" s="7" t="s">
        <v>32</v>
      </c>
      <c r="E7210" s="7">
        <v>2011</v>
      </c>
      <c r="F7210" s="15" t="str">
        <f>CONCATENATE(AllWeights5[[#This Row],[bldgtype]],"-",AllWeights5[[#This Row],[bldgloc]],"-",AllWeights5[[#This Row],[bldgvint]])</f>
        <v>HGR-CZ08-2011</v>
      </c>
      <c r="G7210" s="15" t="str">
        <f>CONCATENATE(AllWeights5[[#This Row],[bldgtype]],"-",AllWeights5[[#This Row],[bldgloc]],"-",AllWeights5[[#This Row],[era]])</f>
        <v>HGR-CZ08-ex</v>
      </c>
      <c r="H7210" s="7">
        <v>5.0000000000000001E-3</v>
      </c>
      <c r="I7210" s="8" t="s">
        <v>11</v>
      </c>
      <c r="J7210" s="5">
        <f>SUMIFS(AllWeights5[wt_vint],AllWeights5[bldgtype],AllWeights5[[#This Row],[bldgtype]],AllWeights5[bldgloc],AllWeights5[[#This Row],[bldgloc]],AllWeights5[era],AllWeights5[[#This Row],[era]])</f>
        <v>3.8039999999999994</v>
      </c>
      <c r="K7210" s="16">
        <f>AllWeights5[[#This Row],[wt_vint]]/AllWeights5[[#This Row],[Total Weight (BT, CZ, Era)]]</f>
        <v>1.3144058885383809E-3</v>
      </c>
    </row>
    <row r="7211" spans="1:11" x14ac:dyDescent="0.3">
      <c r="A7211" s="6">
        <v>2020</v>
      </c>
      <c r="B7211" s="7" t="s">
        <v>39</v>
      </c>
      <c r="C7211" s="7" t="s">
        <v>48</v>
      </c>
      <c r="D7211" s="7" t="s">
        <v>32</v>
      </c>
      <c r="E7211" s="7">
        <v>2015</v>
      </c>
      <c r="F7211" s="15" t="str">
        <f>CONCATENATE(AllWeights5[[#This Row],[bldgtype]],"-",AllWeights5[[#This Row],[bldgloc]],"-",AllWeights5[[#This Row],[bldgvint]])</f>
        <v>HGR-CZ08-2015</v>
      </c>
      <c r="G7211" s="15" t="str">
        <f>CONCATENATE(AllWeights5[[#This Row],[bldgtype]],"-",AllWeights5[[#This Row],[bldgloc]],"-",AllWeights5[[#This Row],[era]])</f>
        <v>HGR-CZ08-ex</v>
      </c>
      <c r="H7211" s="7">
        <v>4.0000000000000001E-3</v>
      </c>
      <c r="I7211" s="8" t="s">
        <v>11</v>
      </c>
      <c r="J7211" s="5">
        <f>SUMIFS(AllWeights5[wt_vint],AllWeights5[bldgtype],AllWeights5[[#This Row],[bldgtype]],AllWeights5[bldgloc],AllWeights5[[#This Row],[bldgloc]],AllWeights5[era],AllWeights5[[#This Row],[era]])</f>
        <v>3.8039999999999994</v>
      </c>
      <c r="K7211" s="16">
        <f>AllWeights5[[#This Row],[wt_vint]]/AllWeights5[[#This Row],[Total Weight (BT, CZ, Era)]]</f>
        <v>1.0515247108307047E-3</v>
      </c>
    </row>
    <row r="7212" spans="1:11" x14ac:dyDescent="0.3">
      <c r="A7212" s="6">
        <v>2020</v>
      </c>
      <c r="B7212" s="7" t="s">
        <v>39</v>
      </c>
      <c r="C7212" s="7" t="s">
        <v>48</v>
      </c>
      <c r="D7212" s="7" t="s">
        <v>32</v>
      </c>
      <c r="E7212" s="7">
        <v>2017</v>
      </c>
      <c r="F7212" s="15" t="str">
        <f>CONCATENATE(AllWeights5[[#This Row],[bldgtype]],"-",AllWeights5[[#This Row],[bldgloc]],"-",AllWeights5[[#This Row],[bldgvint]])</f>
        <v>HGR-CZ08-2017</v>
      </c>
      <c r="G7212" s="15" t="str">
        <f>CONCATENATE(AllWeights5[[#This Row],[bldgtype]],"-",AllWeights5[[#This Row],[bldgloc]],"-",AllWeights5[[#This Row],[era]])</f>
        <v>HGR-CZ08-rec</v>
      </c>
      <c r="H7212" s="7">
        <v>4.0000000000000001E-3</v>
      </c>
      <c r="I7212" s="8" t="s">
        <v>14</v>
      </c>
      <c r="J7212" s="5">
        <f>SUMIFS(AllWeights5[wt_vint],AllWeights5[bldgtype],AllWeights5[[#This Row],[bldgtype]],AllWeights5[bldgloc],AllWeights5[[#This Row],[bldgloc]],AllWeights5[era],AllWeights5[[#This Row],[era]])</f>
        <v>0.78099999999999992</v>
      </c>
      <c r="K7212" s="16">
        <f>AllWeights5[[#This Row],[wt_vint]]/AllWeights5[[#This Row],[Total Weight (BT, CZ, Era)]]</f>
        <v>5.1216389244558265E-3</v>
      </c>
    </row>
    <row r="7213" spans="1:11" x14ac:dyDescent="0.3">
      <c r="A7213" s="6">
        <v>2020</v>
      </c>
      <c r="B7213" s="7" t="s">
        <v>39</v>
      </c>
      <c r="C7213" s="7" t="s">
        <v>48</v>
      </c>
      <c r="D7213" s="7" t="s">
        <v>32</v>
      </c>
      <c r="E7213" s="7">
        <v>2020</v>
      </c>
      <c r="F7213" s="15" t="str">
        <f>CONCATENATE(AllWeights5[[#This Row],[bldgtype]],"-",AllWeights5[[#This Row],[bldgloc]],"-",AllWeights5[[#This Row],[bldgvint]])</f>
        <v>HGR-CZ08-2020</v>
      </c>
      <c r="G7213" s="15" t="str">
        <f>CONCATENATE(AllWeights5[[#This Row],[bldgtype]],"-",AllWeights5[[#This Row],[bldgloc]],"-",AllWeights5[[#This Row],[era]])</f>
        <v>HGR-CZ08-rec</v>
      </c>
      <c r="H7213" s="7">
        <v>1E-3</v>
      </c>
      <c r="I7213" s="8" t="s">
        <v>14</v>
      </c>
      <c r="J7213" s="5">
        <f>SUMIFS(AllWeights5[wt_vint],AllWeights5[bldgtype],AllWeights5[[#This Row],[bldgtype]],AllWeights5[bldgloc],AllWeights5[[#This Row],[bldgloc]],AllWeights5[era],AllWeights5[[#This Row],[era]])</f>
        <v>0.78099999999999992</v>
      </c>
      <c r="K7213" s="16">
        <f>AllWeights5[[#This Row],[wt_vint]]/AllWeights5[[#This Row],[Total Weight (BT, CZ, Era)]]</f>
        <v>1.2804097311139566E-3</v>
      </c>
    </row>
    <row r="7214" spans="1:11" x14ac:dyDescent="0.3">
      <c r="A7214" s="6">
        <v>2020</v>
      </c>
      <c r="B7214" s="7" t="s">
        <v>39</v>
      </c>
      <c r="C7214" s="7" t="s">
        <v>48</v>
      </c>
      <c r="D7214" s="7" t="s">
        <v>32</v>
      </c>
      <c r="E7214" s="7" t="s">
        <v>18</v>
      </c>
      <c r="F7214" s="15" t="str">
        <f>CONCATENATE(AllWeights5[[#This Row],[bldgtype]],"-",AllWeights5[[#This Row],[bldgloc]],"-",AllWeights5[[#This Row],[bldgvint]])</f>
        <v>HGR-CZ08-New</v>
      </c>
      <c r="G7214" s="15" t="str">
        <f>CONCATENATE(AllWeights5[[#This Row],[bldgtype]],"-",AllWeights5[[#This Row],[bldgloc]],"-",AllWeights5[[#This Row],[era]])</f>
        <v>HGR-CZ08-new</v>
      </c>
      <c r="H7214" s="7">
        <v>1E-3</v>
      </c>
      <c r="I7214" s="8" t="s">
        <v>19</v>
      </c>
      <c r="J7214" s="5">
        <f>SUMIFS(AllWeights5[wt_vint],AllWeights5[bldgtype],AllWeights5[[#This Row],[bldgtype]],AllWeights5[bldgloc],AllWeights5[[#This Row],[bldgloc]],AllWeights5[era],AllWeights5[[#This Row],[era]])</f>
        <v>0.19500000000000001</v>
      </c>
      <c r="K7214" s="16">
        <f>AllWeights5[[#This Row],[wt_vint]]/AllWeights5[[#This Row],[Total Weight (BT, CZ, Era)]]</f>
        <v>5.1282051282051282E-3</v>
      </c>
    </row>
    <row r="7215" spans="1:11" x14ac:dyDescent="0.3">
      <c r="A7215" s="6">
        <v>2020</v>
      </c>
      <c r="B7215" s="7" t="s">
        <v>39</v>
      </c>
      <c r="C7215" s="7" t="s">
        <v>48</v>
      </c>
      <c r="D7215" s="7" t="s">
        <v>34</v>
      </c>
      <c r="E7215" s="7">
        <v>1975</v>
      </c>
      <c r="F7215" s="15" t="str">
        <f>CONCATENATE(AllWeights5[[#This Row],[bldgtype]],"-",AllWeights5[[#This Row],[bldgloc]],"-",AllWeights5[[#This Row],[bldgvint]])</f>
        <v>HGR-CZ10-1975</v>
      </c>
      <c r="G7215" s="15" t="str">
        <f>CONCATENATE(AllWeights5[[#This Row],[bldgtype]],"-",AllWeights5[[#This Row],[bldgloc]],"-",AllWeights5[[#This Row],[era]])</f>
        <v>HGR-CZ10-old</v>
      </c>
      <c r="H7215" s="7">
        <v>0.45100000000000001</v>
      </c>
      <c r="I7215" s="8" t="s">
        <v>16</v>
      </c>
      <c r="J7215" s="5">
        <f>SUMIFS(AllWeights5[wt_vint],AllWeights5[bldgtype],AllWeights5[[#This Row],[bldgtype]],AllWeights5[bldgloc],AllWeights5[[#This Row],[bldgloc]],AllWeights5[era],AllWeights5[[#This Row],[era]])</f>
        <v>5.8429999999999991</v>
      </c>
      <c r="K7215" s="16">
        <f>AllWeights5[[#This Row],[wt_vint]]/AllWeights5[[#This Row],[Total Weight (BT, CZ, Era)]]</f>
        <v>7.7186376861201458E-2</v>
      </c>
    </row>
    <row r="7216" spans="1:11" x14ac:dyDescent="0.3">
      <c r="A7216" s="6">
        <v>2020</v>
      </c>
      <c r="B7216" s="7" t="s">
        <v>39</v>
      </c>
      <c r="C7216" s="7" t="s">
        <v>48</v>
      </c>
      <c r="D7216" s="7" t="s">
        <v>34</v>
      </c>
      <c r="E7216" s="7">
        <v>1985</v>
      </c>
      <c r="F7216" s="15" t="str">
        <f>CONCATENATE(AllWeights5[[#This Row],[bldgtype]],"-",AllWeights5[[#This Row],[bldgloc]],"-",AllWeights5[[#This Row],[bldgvint]])</f>
        <v>HGR-CZ10-1985</v>
      </c>
      <c r="G7216" s="15" t="str">
        <f>CONCATENATE(AllWeights5[[#This Row],[bldgtype]],"-",AllWeights5[[#This Row],[bldgloc]],"-",AllWeights5[[#This Row],[era]])</f>
        <v>HGR-CZ10-old</v>
      </c>
      <c r="H7216" s="7">
        <v>0.85699999999999998</v>
      </c>
      <c r="I7216" s="8" t="s">
        <v>16</v>
      </c>
      <c r="J7216" s="5">
        <f>SUMIFS(AllWeights5[wt_vint],AllWeights5[bldgtype],AllWeights5[[#This Row],[bldgtype]],AllWeights5[bldgloc],AllWeights5[[#This Row],[bldgloc]],AllWeights5[era],AllWeights5[[#This Row],[era]])</f>
        <v>5.8429999999999991</v>
      </c>
      <c r="K7216" s="16">
        <f>AllWeights5[[#This Row],[wt_vint]]/AllWeights5[[#This Row],[Total Weight (BT, CZ, Era)]]</f>
        <v>0.14667123053226083</v>
      </c>
    </row>
    <row r="7217" spans="1:11" x14ac:dyDescent="0.3">
      <c r="A7217" s="6">
        <v>2020</v>
      </c>
      <c r="B7217" s="7" t="s">
        <v>39</v>
      </c>
      <c r="C7217" s="7" t="s">
        <v>48</v>
      </c>
      <c r="D7217" s="7" t="s">
        <v>34</v>
      </c>
      <c r="E7217" s="7">
        <v>1996</v>
      </c>
      <c r="F7217" s="15" t="str">
        <f>CONCATENATE(AllWeights5[[#This Row],[bldgtype]],"-",AllWeights5[[#This Row],[bldgloc]],"-",AllWeights5[[#This Row],[bldgvint]])</f>
        <v>HGR-CZ10-1996</v>
      </c>
      <c r="G7217" s="15" t="str">
        <f>CONCATENATE(AllWeights5[[#This Row],[bldgtype]],"-",AllWeights5[[#This Row],[bldgloc]],"-",AllWeights5[[#This Row],[era]])</f>
        <v>HGR-CZ10-old</v>
      </c>
      <c r="H7217" s="7">
        <v>0.185</v>
      </c>
      <c r="I7217" s="8" t="s">
        <v>16</v>
      </c>
      <c r="J7217" s="5">
        <f>SUMIFS(AllWeights5[wt_vint],AllWeights5[bldgtype],AllWeights5[[#This Row],[bldgtype]],AllWeights5[bldgloc],AllWeights5[[#This Row],[bldgloc]],AllWeights5[era],AllWeights5[[#This Row],[era]])</f>
        <v>5.8429999999999991</v>
      </c>
      <c r="K7217" s="16">
        <f>AllWeights5[[#This Row],[wt_vint]]/AllWeights5[[#This Row],[Total Weight (BT, CZ, Era)]]</f>
        <v>3.166181755947288E-2</v>
      </c>
    </row>
    <row r="7218" spans="1:11" x14ac:dyDescent="0.3">
      <c r="A7218" s="6">
        <v>2020</v>
      </c>
      <c r="B7218" s="7" t="s">
        <v>39</v>
      </c>
      <c r="C7218" s="7" t="s">
        <v>48</v>
      </c>
      <c r="D7218" s="7" t="s">
        <v>34</v>
      </c>
      <c r="E7218" s="7">
        <v>2003</v>
      </c>
      <c r="F7218" s="15" t="str">
        <f>CONCATENATE(AllWeights5[[#This Row],[bldgtype]],"-",AllWeights5[[#This Row],[bldgloc]],"-",AllWeights5[[#This Row],[bldgvint]])</f>
        <v>HGR-CZ10-2003</v>
      </c>
      <c r="G7218" s="15" t="str">
        <f>CONCATENATE(AllWeights5[[#This Row],[bldgtype]],"-",AllWeights5[[#This Row],[bldgloc]],"-",AllWeights5[[#This Row],[era]])</f>
        <v>HGR-CZ10-ex</v>
      </c>
      <c r="H7218" s="7">
        <v>0.26600000000000001</v>
      </c>
      <c r="I7218" s="8" t="s">
        <v>11</v>
      </c>
      <c r="J7218" s="5">
        <f>SUMIFS(AllWeights5[wt_vint],AllWeights5[bldgtype],AllWeights5[[#This Row],[bldgtype]],AllWeights5[bldgloc],AllWeights5[[#This Row],[bldgloc]],AllWeights5[era],AllWeights5[[#This Row],[era]])</f>
        <v>2.6419999999999999</v>
      </c>
      <c r="K7218" s="16">
        <f>AllWeights5[[#This Row],[wt_vint]]/AllWeights5[[#This Row],[Total Weight (BT, CZ, Era)]]</f>
        <v>0.10068130204390614</v>
      </c>
    </row>
    <row r="7219" spans="1:11" x14ac:dyDescent="0.3">
      <c r="A7219" s="6">
        <v>2020</v>
      </c>
      <c r="B7219" s="7" t="s">
        <v>39</v>
      </c>
      <c r="C7219" s="7" t="s">
        <v>48</v>
      </c>
      <c r="D7219" s="7" t="s">
        <v>34</v>
      </c>
      <c r="E7219" s="7">
        <v>2007</v>
      </c>
      <c r="F7219" s="15" t="str">
        <f>CONCATENATE(AllWeights5[[#This Row],[bldgtype]],"-",AllWeights5[[#This Row],[bldgloc]],"-",AllWeights5[[#This Row],[bldgvint]])</f>
        <v>HGR-CZ10-2007</v>
      </c>
      <c r="G7219" s="15" t="str">
        <f>CONCATENATE(AllWeights5[[#This Row],[bldgtype]],"-",AllWeights5[[#This Row],[bldgloc]],"-",AllWeights5[[#This Row],[era]])</f>
        <v>HGR-CZ10-ex</v>
      </c>
      <c r="H7219" s="7">
        <v>0.14699999999999999</v>
      </c>
      <c r="I7219" s="8" t="s">
        <v>11</v>
      </c>
      <c r="J7219" s="5">
        <f>SUMIFS(AllWeights5[wt_vint],AllWeights5[bldgtype],AllWeights5[[#This Row],[bldgtype]],AllWeights5[bldgloc],AllWeights5[[#This Row],[bldgloc]],AllWeights5[era],AllWeights5[[#This Row],[era]])</f>
        <v>2.6419999999999999</v>
      </c>
      <c r="K7219" s="16">
        <f>AllWeights5[[#This Row],[wt_vint]]/AllWeights5[[#This Row],[Total Weight (BT, CZ, Era)]]</f>
        <v>5.5639666919000755E-2</v>
      </c>
    </row>
    <row r="7220" spans="1:11" x14ac:dyDescent="0.3">
      <c r="A7220" s="6">
        <v>2020</v>
      </c>
      <c r="B7220" s="7" t="s">
        <v>39</v>
      </c>
      <c r="C7220" s="7" t="s">
        <v>48</v>
      </c>
      <c r="D7220" s="7" t="s">
        <v>34</v>
      </c>
      <c r="E7220" s="7">
        <v>2011</v>
      </c>
      <c r="F7220" s="15" t="str">
        <f>CONCATENATE(AllWeights5[[#This Row],[bldgtype]],"-",AllWeights5[[#This Row],[bldgloc]],"-",AllWeights5[[#This Row],[bldgvint]])</f>
        <v>HGR-CZ10-2011</v>
      </c>
      <c r="G7220" s="15" t="str">
        <f>CONCATENATE(AllWeights5[[#This Row],[bldgtype]],"-",AllWeights5[[#This Row],[bldgloc]],"-",AllWeights5[[#This Row],[era]])</f>
        <v>HGR-CZ10-ex</v>
      </c>
      <c r="H7220" s="7">
        <v>0.14699999999999999</v>
      </c>
      <c r="I7220" s="8" t="s">
        <v>11</v>
      </c>
      <c r="J7220" s="5">
        <f>SUMIFS(AllWeights5[wt_vint],AllWeights5[bldgtype],AllWeights5[[#This Row],[bldgtype]],AllWeights5[bldgloc],AllWeights5[[#This Row],[bldgloc]],AllWeights5[era],AllWeights5[[#This Row],[era]])</f>
        <v>2.6419999999999999</v>
      </c>
      <c r="K7220" s="16">
        <f>AllWeights5[[#This Row],[wt_vint]]/AllWeights5[[#This Row],[Total Weight (BT, CZ, Era)]]</f>
        <v>5.5639666919000755E-2</v>
      </c>
    </row>
    <row r="7221" spans="1:11" x14ac:dyDescent="0.3">
      <c r="A7221" s="6">
        <v>2020</v>
      </c>
      <c r="B7221" s="7" t="s">
        <v>39</v>
      </c>
      <c r="C7221" s="7" t="s">
        <v>48</v>
      </c>
      <c r="D7221" s="7" t="s">
        <v>34</v>
      </c>
      <c r="E7221" s="7">
        <v>2015</v>
      </c>
      <c r="F7221" s="15" t="str">
        <f>CONCATENATE(AllWeights5[[#This Row],[bldgtype]],"-",AllWeights5[[#This Row],[bldgloc]],"-",AllWeights5[[#This Row],[bldgvint]])</f>
        <v>HGR-CZ10-2015</v>
      </c>
      <c r="G7221" s="15" t="str">
        <f>CONCATENATE(AllWeights5[[#This Row],[bldgtype]],"-",AllWeights5[[#This Row],[bldgloc]],"-",AllWeights5[[#This Row],[era]])</f>
        <v>HGR-CZ10-ex</v>
      </c>
      <c r="H7221" s="7">
        <v>0.11</v>
      </c>
      <c r="I7221" s="8" t="s">
        <v>11</v>
      </c>
      <c r="J7221" s="5">
        <f>SUMIFS(AllWeights5[wt_vint],AllWeights5[bldgtype],AllWeights5[[#This Row],[bldgtype]],AllWeights5[bldgloc],AllWeights5[[#This Row],[bldgloc]],AllWeights5[era],AllWeights5[[#This Row],[era]])</f>
        <v>2.6419999999999999</v>
      </c>
      <c r="K7221" s="16">
        <f>AllWeights5[[#This Row],[wt_vint]]/AllWeights5[[#This Row],[Total Weight (BT, CZ, Era)]]</f>
        <v>4.1635124905374715E-2</v>
      </c>
    </row>
    <row r="7222" spans="1:11" x14ac:dyDescent="0.3">
      <c r="A7222" s="6">
        <v>2020</v>
      </c>
      <c r="B7222" s="7" t="s">
        <v>39</v>
      </c>
      <c r="C7222" s="7" t="s">
        <v>48</v>
      </c>
      <c r="D7222" s="7" t="s">
        <v>34</v>
      </c>
      <c r="E7222" s="7">
        <v>2017</v>
      </c>
      <c r="F7222" s="15" t="str">
        <f>CONCATENATE(AllWeights5[[#This Row],[bldgtype]],"-",AllWeights5[[#This Row],[bldgloc]],"-",AllWeights5[[#This Row],[bldgvint]])</f>
        <v>HGR-CZ10-2017</v>
      </c>
      <c r="G7222" s="15" t="str">
        <f>CONCATENATE(AllWeights5[[#This Row],[bldgtype]],"-",AllWeights5[[#This Row],[bldgloc]],"-",AllWeights5[[#This Row],[era]])</f>
        <v>HGR-CZ10-rec</v>
      </c>
      <c r="H7222" s="7">
        <v>0.11</v>
      </c>
      <c r="I7222" s="8" t="s">
        <v>14</v>
      </c>
      <c r="J7222" s="5">
        <f>SUMIFS(AllWeights5[wt_vint],AllWeights5[bldgtype],AllWeights5[[#This Row],[bldgtype]],AllWeights5[bldgloc],AllWeights5[[#This Row],[bldgloc]],AllWeights5[era],AllWeights5[[#This Row],[era]])</f>
        <v>0.57700000000000007</v>
      </c>
      <c r="K7222" s="16">
        <f>AllWeights5[[#This Row],[wt_vint]]/AllWeights5[[#This Row],[Total Weight (BT, CZ, Era)]]</f>
        <v>0.19064124783362216</v>
      </c>
    </row>
    <row r="7223" spans="1:11" x14ac:dyDescent="0.3">
      <c r="A7223" s="6">
        <v>2020</v>
      </c>
      <c r="B7223" s="7" t="s">
        <v>39</v>
      </c>
      <c r="C7223" s="7" t="s">
        <v>48</v>
      </c>
      <c r="D7223" s="7" t="s">
        <v>34</v>
      </c>
      <c r="E7223" s="7">
        <v>2020</v>
      </c>
      <c r="F7223" s="15" t="str">
        <f>CONCATENATE(AllWeights5[[#This Row],[bldgtype]],"-",AllWeights5[[#This Row],[bldgloc]],"-",AllWeights5[[#This Row],[bldgvint]])</f>
        <v>HGR-CZ10-2020</v>
      </c>
      <c r="G7223" s="15" t="str">
        <f>CONCATENATE(AllWeights5[[#This Row],[bldgtype]],"-",AllWeights5[[#This Row],[bldgloc]],"-",AllWeights5[[#This Row],[era]])</f>
        <v>HGR-CZ10-rec</v>
      </c>
      <c r="H7223" s="7">
        <v>3.6999999999999998E-2</v>
      </c>
      <c r="I7223" s="8" t="s">
        <v>14</v>
      </c>
      <c r="J7223" s="5">
        <f>SUMIFS(AllWeights5[wt_vint],AllWeights5[bldgtype],AllWeights5[[#This Row],[bldgtype]],AllWeights5[bldgloc],AllWeights5[[#This Row],[bldgloc]],AllWeights5[era],AllWeights5[[#This Row],[era]])</f>
        <v>0.57700000000000007</v>
      </c>
      <c r="K7223" s="16">
        <f>AllWeights5[[#This Row],[wt_vint]]/AllWeights5[[#This Row],[Total Weight (BT, CZ, Era)]]</f>
        <v>6.4124783362218357E-2</v>
      </c>
    </row>
    <row r="7224" spans="1:11" x14ac:dyDescent="0.3">
      <c r="A7224" s="6">
        <v>2020</v>
      </c>
      <c r="B7224" s="7" t="s">
        <v>39</v>
      </c>
      <c r="C7224" s="7" t="s">
        <v>48</v>
      </c>
      <c r="D7224" s="7" t="s">
        <v>34</v>
      </c>
      <c r="E7224" s="7" t="s">
        <v>18</v>
      </c>
      <c r="F7224" s="15" t="str">
        <f>CONCATENATE(AllWeights5[[#This Row],[bldgtype]],"-",AllWeights5[[#This Row],[bldgloc]],"-",AllWeights5[[#This Row],[bldgvint]])</f>
        <v>HGR-CZ10-New</v>
      </c>
      <c r="G7224" s="15" t="str">
        <f>CONCATENATE(AllWeights5[[#This Row],[bldgtype]],"-",AllWeights5[[#This Row],[bldgloc]],"-",AllWeights5[[#This Row],[era]])</f>
        <v>HGR-CZ10-new</v>
      </c>
      <c r="H7224" s="7">
        <v>3.6999999999999998E-2</v>
      </c>
      <c r="I7224" s="8" t="s">
        <v>19</v>
      </c>
      <c r="J7224" s="5">
        <f>SUMIFS(AllWeights5[wt_vint],AllWeights5[bldgtype],AllWeights5[[#This Row],[bldgtype]],AllWeights5[bldgloc],AllWeights5[[#This Row],[bldgloc]],AllWeights5[era],AllWeights5[[#This Row],[era]])</f>
        <v>0.14499999999999999</v>
      </c>
      <c r="K7224" s="16">
        <f>AllWeights5[[#This Row],[wt_vint]]/AllWeights5[[#This Row],[Total Weight (BT, CZ, Era)]]</f>
        <v>0.25517241379310346</v>
      </c>
    </row>
    <row r="7225" spans="1:11" x14ac:dyDescent="0.3">
      <c r="A7225" s="6">
        <v>2020</v>
      </c>
      <c r="B7225" s="7" t="s">
        <v>39</v>
      </c>
      <c r="C7225" s="7" t="s">
        <v>48</v>
      </c>
      <c r="D7225" s="7" t="s">
        <v>35</v>
      </c>
      <c r="E7225" s="7">
        <v>1975</v>
      </c>
      <c r="F7225" s="15" t="str">
        <f>CONCATENATE(AllWeights5[[#This Row],[bldgtype]],"-",AllWeights5[[#This Row],[bldgloc]],"-",AllWeights5[[#This Row],[bldgvint]])</f>
        <v>HGR-CZ14-1975</v>
      </c>
      <c r="G7225" s="15" t="str">
        <f>CONCATENATE(AllWeights5[[#This Row],[bldgtype]],"-",AllWeights5[[#This Row],[bldgloc]],"-",AllWeights5[[#This Row],[era]])</f>
        <v>HGR-CZ14-old</v>
      </c>
      <c r="H7225" s="7">
        <v>4.4999999999999998E-2</v>
      </c>
      <c r="I7225" s="8" t="s">
        <v>16</v>
      </c>
      <c r="J7225" s="5">
        <f>SUMIFS(AllWeights5[wt_vint],AllWeights5[bldgtype],AllWeights5[[#This Row],[bldgtype]],AllWeights5[bldgloc],AllWeights5[[#This Row],[bldgloc]],AllWeights5[era],AllWeights5[[#This Row],[era]])</f>
        <v>2.4219999999999997</v>
      </c>
      <c r="K7225" s="16">
        <f>AllWeights5[[#This Row],[wt_vint]]/AllWeights5[[#This Row],[Total Weight (BT, CZ, Era)]]</f>
        <v>1.8579686209744015E-2</v>
      </c>
    </row>
    <row r="7226" spans="1:11" x14ac:dyDescent="0.3">
      <c r="A7226" s="6">
        <v>2020</v>
      </c>
      <c r="B7226" s="7" t="s">
        <v>39</v>
      </c>
      <c r="C7226" s="7" t="s">
        <v>48</v>
      </c>
      <c r="D7226" s="7" t="s">
        <v>35</v>
      </c>
      <c r="E7226" s="7">
        <v>1985</v>
      </c>
      <c r="F7226" s="15" t="str">
        <f>CONCATENATE(AllWeights5[[#This Row],[bldgtype]],"-",AllWeights5[[#This Row],[bldgloc]],"-",AllWeights5[[#This Row],[bldgvint]])</f>
        <v>HGR-CZ14-1985</v>
      </c>
      <c r="G7226" s="15" t="str">
        <f>CONCATENATE(AllWeights5[[#This Row],[bldgtype]],"-",AllWeights5[[#This Row],[bldgloc]],"-",AllWeights5[[#This Row],[era]])</f>
        <v>HGR-CZ14-old</v>
      </c>
      <c r="H7226" s="7">
        <v>8.5000000000000006E-2</v>
      </c>
      <c r="I7226" s="8" t="s">
        <v>16</v>
      </c>
      <c r="J7226" s="5">
        <f>SUMIFS(AllWeights5[wt_vint],AllWeights5[bldgtype],AllWeights5[[#This Row],[bldgtype]],AllWeights5[bldgloc],AllWeights5[[#This Row],[bldgloc]],AllWeights5[era],AllWeights5[[#This Row],[era]])</f>
        <v>2.4219999999999997</v>
      </c>
      <c r="K7226" s="16">
        <f>AllWeights5[[#This Row],[wt_vint]]/AllWeights5[[#This Row],[Total Weight (BT, CZ, Era)]]</f>
        <v>3.5094962840627589E-2</v>
      </c>
    </row>
    <row r="7227" spans="1:11" x14ac:dyDescent="0.3">
      <c r="A7227" s="6">
        <v>2020</v>
      </c>
      <c r="B7227" s="7" t="s">
        <v>39</v>
      </c>
      <c r="C7227" s="7" t="s">
        <v>48</v>
      </c>
      <c r="D7227" s="7" t="s">
        <v>35</v>
      </c>
      <c r="E7227" s="7">
        <v>1996</v>
      </c>
      <c r="F7227" s="15" t="str">
        <f>CONCATENATE(AllWeights5[[#This Row],[bldgtype]],"-",AllWeights5[[#This Row],[bldgloc]],"-",AllWeights5[[#This Row],[bldgvint]])</f>
        <v>HGR-CZ14-1996</v>
      </c>
      <c r="G7227" s="15" t="str">
        <f>CONCATENATE(AllWeights5[[#This Row],[bldgtype]],"-",AllWeights5[[#This Row],[bldgloc]],"-",AllWeights5[[#This Row],[era]])</f>
        <v>HGR-CZ14-old</v>
      </c>
      <c r="H7227" s="7">
        <v>1.7999999999999999E-2</v>
      </c>
      <c r="I7227" s="8" t="s">
        <v>16</v>
      </c>
      <c r="J7227" s="5">
        <f>SUMIFS(AllWeights5[wt_vint],AllWeights5[bldgtype],AllWeights5[[#This Row],[bldgtype]],AllWeights5[bldgloc],AllWeights5[[#This Row],[bldgloc]],AllWeights5[era],AllWeights5[[#This Row],[era]])</f>
        <v>2.4219999999999997</v>
      </c>
      <c r="K7227" s="16">
        <f>AllWeights5[[#This Row],[wt_vint]]/AllWeights5[[#This Row],[Total Weight (BT, CZ, Era)]]</f>
        <v>7.4318744838976058E-3</v>
      </c>
    </row>
    <row r="7228" spans="1:11" x14ac:dyDescent="0.3">
      <c r="A7228" s="6">
        <v>2020</v>
      </c>
      <c r="B7228" s="7" t="s">
        <v>39</v>
      </c>
      <c r="C7228" s="7" t="s">
        <v>48</v>
      </c>
      <c r="D7228" s="7" t="s">
        <v>35</v>
      </c>
      <c r="E7228" s="7">
        <v>2003</v>
      </c>
      <c r="F7228" s="15" t="str">
        <f>CONCATENATE(AllWeights5[[#This Row],[bldgtype]],"-",AllWeights5[[#This Row],[bldgloc]],"-",AllWeights5[[#This Row],[bldgvint]])</f>
        <v>HGR-CZ14-2003</v>
      </c>
      <c r="G7228" s="15" t="str">
        <f>CONCATENATE(AllWeights5[[#This Row],[bldgtype]],"-",AllWeights5[[#This Row],[bldgloc]],"-",AllWeights5[[#This Row],[era]])</f>
        <v>HGR-CZ14-ex</v>
      </c>
      <c r="H7228" s="7">
        <v>2.7E-2</v>
      </c>
      <c r="I7228" s="8" t="s">
        <v>11</v>
      </c>
      <c r="J7228" s="5">
        <f>SUMIFS(AllWeights5[wt_vint],AllWeights5[bldgtype],AllWeights5[[#This Row],[bldgtype]],AllWeights5[bldgloc],AllWeights5[[#This Row],[bldgloc]],AllWeights5[era],AllWeights5[[#This Row],[era]])</f>
        <v>0.878</v>
      </c>
      <c r="K7228" s="16">
        <f>AllWeights5[[#This Row],[wt_vint]]/AllWeights5[[#This Row],[Total Weight (BT, CZ, Era)]]</f>
        <v>3.0751708428246014E-2</v>
      </c>
    </row>
    <row r="7229" spans="1:11" x14ac:dyDescent="0.3">
      <c r="A7229" s="6">
        <v>2020</v>
      </c>
      <c r="B7229" s="7" t="s">
        <v>39</v>
      </c>
      <c r="C7229" s="7" t="s">
        <v>48</v>
      </c>
      <c r="D7229" s="7" t="s">
        <v>35</v>
      </c>
      <c r="E7229" s="7">
        <v>2007</v>
      </c>
      <c r="F7229" s="15" t="str">
        <f>CONCATENATE(AllWeights5[[#This Row],[bldgtype]],"-",AllWeights5[[#This Row],[bldgloc]],"-",AllWeights5[[#This Row],[bldgvint]])</f>
        <v>HGR-CZ14-2007</v>
      </c>
      <c r="G7229" s="15" t="str">
        <f>CONCATENATE(AllWeights5[[#This Row],[bldgtype]],"-",AllWeights5[[#This Row],[bldgloc]],"-",AllWeights5[[#This Row],[era]])</f>
        <v>HGR-CZ14-ex</v>
      </c>
      <c r="H7229" s="7">
        <v>1.4999999999999999E-2</v>
      </c>
      <c r="I7229" s="8" t="s">
        <v>11</v>
      </c>
      <c r="J7229" s="5">
        <f>SUMIFS(AllWeights5[wt_vint],AllWeights5[bldgtype],AllWeights5[[#This Row],[bldgtype]],AllWeights5[bldgloc],AllWeights5[[#This Row],[bldgloc]],AllWeights5[era],AllWeights5[[#This Row],[era]])</f>
        <v>0.878</v>
      </c>
      <c r="K7229" s="16">
        <f>AllWeights5[[#This Row],[wt_vint]]/AllWeights5[[#This Row],[Total Weight (BT, CZ, Era)]]</f>
        <v>1.7084282460136675E-2</v>
      </c>
    </row>
    <row r="7230" spans="1:11" x14ac:dyDescent="0.3">
      <c r="A7230" s="6">
        <v>2020</v>
      </c>
      <c r="B7230" s="7" t="s">
        <v>39</v>
      </c>
      <c r="C7230" s="7" t="s">
        <v>48</v>
      </c>
      <c r="D7230" s="7" t="s">
        <v>35</v>
      </c>
      <c r="E7230" s="7">
        <v>2011</v>
      </c>
      <c r="F7230" s="15" t="str">
        <f>CONCATENATE(AllWeights5[[#This Row],[bldgtype]],"-",AllWeights5[[#This Row],[bldgloc]],"-",AllWeights5[[#This Row],[bldgvint]])</f>
        <v>HGR-CZ14-2011</v>
      </c>
      <c r="G7230" s="15" t="str">
        <f>CONCATENATE(AllWeights5[[#This Row],[bldgtype]],"-",AllWeights5[[#This Row],[bldgloc]],"-",AllWeights5[[#This Row],[era]])</f>
        <v>HGR-CZ14-ex</v>
      </c>
      <c r="H7230" s="7">
        <v>1.4999999999999999E-2</v>
      </c>
      <c r="I7230" s="8" t="s">
        <v>11</v>
      </c>
      <c r="J7230" s="5">
        <f>SUMIFS(AllWeights5[wt_vint],AllWeights5[bldgtype],AllWeights5[[#This Row],[bldgtype]],AllWeights5[bldgloc],AllWeights5[[#This Row],[bldgloc]],AllWeights5[era],AllWeights5[[#This Row],[era]])</f>
        <v>0.878</v>
      </c>
      <c r="K7230" s="16">
        <f>AllWeights5[[#This Row],[wt_vint]]/AllWeights5[[#This Row],[Total Weight (BT, CZ, Era)]]</f>
        <v>1.7084282460136675E-2</v>
      </c>
    </row>
    <row r="7231" spans="1:11" x14ac:dyDescent="0.3">
      <c r="A7231" s="6">
        <v>2020</v>
      </c>
      <c r="B7231" s="7" t="s">
        <v>39</v>
      </c>
      <c r="C7231" s="7" t="s">
        <v>48</v>
      </c>
      <c r="D7231" s="7" t="s">
        <v>35</v>
      </c>
      <c r="E7231" s="7">
        <v>2015</v>
      </c>
      <c r="F7231" s="15" t="str">
        <f>CONCATENATE(AllWeights5[[#This Row],[bldgtype]],"-",AllWeights5[[#This Row],[bldgloc]],"-",AllWeights5[[#This Row],[bldgvint]])</f>
        <v>HGR-CZ14-2015</v>
      </c>
      <c r="G7231" s="15" t="str">
        <f>CONCATENATE(AllWeights5[[#This Row],[bldgtype]],"-",AllWeights5[[#This Row],[bldgloc]],"-",AllWeights5[[#This Row],[era]])</f>
        <v>HGR-CZ14-ex</v>
      </c>
      <c r="H7231" s="7">
        <v>1.0999999999999999E-2</v>
      </c>
      <c r="I7231" s="8" t="s">
        <v>11</v>
      </c>
      <c r="J7231" s="5">
        <f>SUMIFS(AllWeights5[wt_vint],AllWeights5[bldgtype],AllWeights5[[#This Row],[bldgtype]],AllWeights5[bldgloc],AllWeights5[[#This Row],[bldgloc]],AllWeights5[era],AllWeights5[[#This Row],[era]])</f>
        <v>0.878</v>
      </c>
      <c r="K7231" s="16">
        <f>AllWeights5[[#This Row],[wt_vint]]/AllWeights5[[#This Row],[Total Weight (BT, CZ, Era)]]</f>
        <v>1.2528473804100227E-2</v>
      </c>
    </row>
    <row r="7232" spans="1:11" x14ac:dyDescent="0.3">
      <c r="A7232" s="6">
        <v>2020</v>
      </c>
      <c r="B7232" s="7" t="s">
        <v>39</v>
      </c>
      <c r="C7232" s="7" t="s">
        <v>48</v>
      </c>
      <c r="D7232" s="7" t="s">
        <v>35</v>
      </c>
      <c r="E7232" s="7">
        <v>2017</v>
      </c>
      <c r="F7232" s="15" t="str">
        <f>CONCATENATE(AllWeights5[[#This Row],[bldgtype]],"-",AllWeights5[[#This Row],[bldgloc]],"-",AllWeights5[[#This Row],[bldgvint]])</f>
        <v>HGR-CZ14-2017</v>
      </c>
      <c r="G7232" s="15" t="str">
        <f>CONCATENATE(AllWeights5[[#This Row],[bldgtype]],"-",AllWeights5[[#This Row],[bldgloc]],"-",AllWeights5[[#This Row],[era]])</f>
        <v>HGR-CZ14-rec</v>
      </c>
      <c r="H7232" s="7">
        <v>1.0999999999999999E-2</v>
      </c>
      <c r="I7232" s="8" t="s">
        <v>14</v>
      </c>
      <c r="J7232" s="5">
        <f>SUMIFS(AllWeights5[wt_vint],AllWeights5[bldgtype],AllWeights5[[#This Row],[bldgtype]],AllWeights5[bldgloc],AllWeights5[[#This Row],[bldgloc]],AllWeights5[era],AllWeights5[[#This Row],[era]])</f>
        <v>0.20899999999999999</v>
      </c>
      <c r="K7232" s="16">
        <f>AllWeights5[[#This Row],[wt_vint]]/AllWeights5[[#This Row],[Total Weight (BT, CZ, Era)]]</f>
        <v>5.2631578947368418E-2</v>
      </c>
    </row>
    <row r="7233" spans="1:11" x14ac:dyDescent="0.3">
      <c r="A7233" s="6">
        <v>2020</v>
      </c>
      <c r="B7233" s="7" t="s">
        <v>39</v>
      </c>
      <c r="C7233" s="7" t="s">
        <v>48</v>
      </c>
      <c r="D7233" s="7" t="s">
        <v>35</v>
      </c>
      <c r="E7233" s="7">
        <v>2020</v>
      </c>
      <c r="F7233" s="15" t="str">
        <f>CONCATENATE(AllWeights5[[#This Row],[bldgtype]],"-",AllWeights5[[#This Row],[bldgloc]],"-",AllWeights5[[#This Row],[bldgvint]])</f>
        <v>HGR-CZ14-2020</v>
      </c>
      <c r="G7233" s="15" t="str">
        <f>CONCATENATE(AllWeights5[[#This Row],[bldgtype]],"-",AllWeights5[[#This Row],[bldgloc]],"-",AllWeights5[[#This Row],[era]])</f>
        <v>HGR-CZ14-rec</v>
      </c>
      <c r="H7233" s="7">
        <v>4.0000000000000001E-3</v>
      </c>
      <c r="I7233" s="8" t="s">
        <v>14</v>
      </c>
      <c r="J7233" s="5">
        <f>SUMIFS(AllWeights5[wt_vint],AllWeights5[bldgtype],AllWeights5[[#This Row],[bldgtype]],AllWeights5[bldgloc],AllWeights5[[#This Row],[bldgloc]],AllWeights5[era],AllWeights5[[#This Row],[era]])</f>
        <v>0.20899999999999999</v>
      </c>
      <c r="K7233" s="16">
        <f>AllWeights5[[#This Row],[wt_vint]]/AllWeights5[[#This Row],[Total Weight (BT, CZ, Era)]]</f>
        <v>1.9138755980861247E-2</v>
      </c>
    </row>
    <row r="7234" spans="1:11" x14ac:dyDescent="0.3">
      <c r="A7234" s="6">
        <v>2020</v>
      </c>
      <c r="B7234" s="7" t="s">
        <v>39</v>
      </c>
      <c r="C7234" s="7" t="s">
        <v>48</v>
      </c>
      <c r="D7234" s="7" t="s">
        <v>35</v>
      </c>
      <c r="E7234" s="7" t="s">
        <v>18</v>
      </c>
      <c r="F7234" s="15" t="str">
        <f>CONCATENATE(AllWeights5[[#This Row],[bldgtype]],"-",AllWeights5[[#This Row],[bldgloc]],"-",AllWeights5[[#This Row],[bldgvint]])</f>
        <v>HGR-CZ14-New</v>
      </c>
      <c r="G7234" s="15" t="str">
        <f>CONCATENATE(AllWeights5[[#This Row],[bldgtype]],"-",AllWeights5[[#This Row],[bldgloc]],"-",AllWeights5[[#This Row],[era]])</f>
        <v>HGR-CZ14-new</v>
      </c>
      <c r="H7234" s="7">
        <v>4.0000000000000001E-3</v>
      </c>
      <c r="I7234" s="8" t="s">
        <v>19</v>
      </c>
      <c r="J7234" s="5">
        <f>SUMIFS(AllWeights5[wt_vint],AllWeights5[bldgtype],AllWeights5[[#This Row],[bldgtype]],AllWeights5[bldgloc],AllWeights5[[#This Row],[bldgloc]],AllWeights5[era],AllWeights5[[#This Row],[era]])</f>
        <v>5.2000000000000005E-2</v>
      </c>
      <c r="K7234" s="16">
        <f>AllWeights5[[#This Row],[wt_vint]]/AllWeights5[[#This Row],[Total Weight (BT, CZ, Era)]]</f>
        <v>7.6923076923076913E-2</v>
      </c>
    </row>
    <row r="7235" spans="1:11" x14ac:dyDescent="0.3">
      <c r="A7235" s="6">
        <v>2020</v>
      </c>
      <c r="B7235" s="7" t="s">
        <v>39</v>
      </c>
      <c r="C7235" s="7" t="s">
        <v>48</v>
      </c>
      <c r="D7235" s="7" t="s">
        <v>36</v>
      </c>
      <c r="E7235" s="7">
        <v>1975</v>
      </c>
      <c r="F7235" s="15" t="str">
        <f>CONCATENATE(AllWeights5[[#This Row],[bldgtype]],"-",AllWeights5[[#This Row],[bldgloc]],"-",AllWeights5[[#This Row],[bldgvint]])</f>
        <v>HGR-CZ15-1975</v>
      </c>
      <c r="G7235" s="15" t="str">
        <f>CONCATENATE(AllWeights5[[#This Row],[bldgtype]],"-",AllWeights5[[#This Row],[bldgloc]],"-",AllWeights5[[#This Row],[era]])</f>
        <v>HGR-CZ15-old</v>
      </c>
      <c r="H7235" s="7">
        <v>5.5E-2</v>
      </c>
      <c r="I7235" s="8" t="s">
        <v>16</v>
      </c>
      <c r="J7235" s="5">
        <f>SUMIFS(AllWeights5[wt_vint],AllWeights5[bldgtype],AllWeights5[[#This Row],[bldgtype]],AllWeights5[bldgloc],AllWeights5[[#This Row],[bldgloc]],AllWeights5[era],AllWeights5[[#This Row],[era]])</f>
        <v>11.305999999999999</v>
      </c>
      <c r="K7235" s="16">
        <f>AllWeights5[[#This Row],[wt_vint]]/AllWeights5[[#This Row],[Total Weight (BT, CZ, Era)]]</f>
        <v>4.8646736246240937E-3</v>
      </c>
    </row>
    <row r="7236" spans="1:11" x14ac:dyDescent="0.3">
      <c r="A7236" s="6">
        <v>2020</v>
      </c>
      <c r="B7236" s="7" t="s">
        <v>39</v>
      </c>
      <c r="C7236" s="7" t="s">
        <v>48</v>
      </c>
      <c r="D7236" s="7" t="s">
        <v>36</v>
      </c>
      <c r="E7236" s="7">
        <v>1985</v>
      </c>
      <c r="F7236" s="15" t="str">
        <f>CONCATENATE(AllWeights5[[#This Row],[bldgtype]],"-",AllWeights5[[#This Row],[bldgloc]],"-",AllWeights5[[#This Row],[bldgvint]])</f>
        <v>HGR-CZ15-1985</v>
      </c>
      <c r="G7236" s="15" t="str">
        <f>CONCATENATE(AllWeights5[[#This Row],[bldgtype]],"-",AllWeights5[[#This Row],[bldgloc]],"-",AllWeights5[[#This Row],[era]])</f>
        <v>HGR-CZ15-old</v>
      </c>
      <c r="H7236" s="7">
        <v>0.10299999999999999</v>
      </c>
      <c r="I7236" s="8" t="s">
        <v>16</v>
      </c>
      <c r="J7236" s="5">
        <f>SUMIFS(AllWeights5[wt_vint],AllWeights5[bldgtype],AllWeights5[[#This Row],[bldgtype]],AllWeights5[bldgloc],AllWeights5[[#This Row],[bldgloc]],AllWeights5[era],AllWeights5[[#This Row],[era]])</f>
        <v>11.305999999999999</v>
      </c>
      <c r="K7236" s="16">
        <f>AllWeights5[[#This Row],[wt_vint]]/AllWeights5[[#This Row],[Total Weight (BT, CZ, Era)]]</f>
        <v>9.1102069697505759E-3</v>
      </c>
    </row>
    <row r="7237" spans="1:11" x14ac:dyDescent="0.3">
      <c r="A7237" s="6">
        <v>2020</v>
      </c>
      <c r="B7237" s="7" t="s">
        <v>39</v>
      </c>
      <c r="C7237" s="7" t="s">
        <v>48</v>
      </c>
      <c r="D7237" s="7" t="s">
        <v>36</v>
      </c>
      <c r="E7237" s="7">
        <v>1996</v>
      </c>
      <c r="F7237" s="15" t="str">
        <f>CONCATENATE(AllWeights5[[#This Row],[bldgtype]],"-",AllWeights5[[#This Row],[bldgloc]],"-",AllWeights5[[#This Row],[bldgvint]])</f>
        <v>HGR-CZ15-1996</v>
      </c>
      <c r="G7237" s="15" t="str">
        <f>CONCATENATE(AllWeights5[[#This Row],[bldgtype]],"-",AllWeights5[[#This Row],[bldgloc]],"-",AllWeights5[[#This Row],[era]])</f>
        <v>HGR-CZ15-old</v>
      </c>
      <c r="H7237" s="7">
        <v>2.1999999999999999E-2</v>
      </c>
      <c r="I7237" s="8" t="s">
        <v>16</v>
      </c>
      <c r="J7237" s="5">
        <f>SUMIFS(AllWeights5[wt_vint],AllWeights5[bldgtype],AllWeights5[[#This Row],[bldgtype]],AllWeights5[bldgloc],AllWeights5[[#This Row],[bldgloc]],AllWeights5[era],AllWeights5[[#This Row],[era]])</f>
        <v>11.305999999999999</v>
      </c>
      <c r="K7237" s="16">
        <f>AllWeights5[[#This Row],[wt_vint]]/AllWeights5[[#This Row],[Total Weight (BT, CZ, Era)]]</f>
        <v>1.9458694498496374E-3</v>
      </c>
    </row>
    <row r="7238" spans="1:11" x14ac:dyDescent="0.3">
      <c r="A7238" s="6">
        <v>2020</v>
      </c>
      <c r="B7238" s="7" t="s">
        <v>39</v>
      </c>
      <c r="C7238" s="7" t="s">
        <v>48</v>
      </c>
      <c r="D7238" s="7" t="s">
        <v>36</v>
      </c>
      <c r="E7238" s="7">
        <v>2003</v>
      </c>
      <c r="F7238" s="15" t="str">
        <f>CONCATENATE(AllWeights5[[#This Row],[bldgtype]],"-",AllWeights5[[#This Row],[bldgloc]],"-",AllWeights5[[#This Row],[bldgvint]])</f>
        <v>HGR-CZ15-2003</v>
      </c>
      <c r="G7238" s="15" t="str">
        <f>CONCATENATE(AllWeights5[[#This Row],[bldgtype]],"-",AllWeights5[[#This Row],[bldgloc]],"-",AllWeights5[[#This Row],[era]])</f>
        <v>HGR-CZ15-ex</v>
      </c>
      <c r="H7238" s="7">
        <v>3.2000000000000001E-2</v>
      </c>
      <c r="I7238" s="8" t="s">
        <v>11</v>
      </c>
      <c r="J7238" s="5">
        <f>SUMIFS(AllWeights5[wt_vint],AllWeights5[bldgtype],AllWeights5[[#This Row],[bldgtype]],AllWeights5[bldgloc],AllWeights5[[#This Row],[bldgloc]],AllWeights5[era],AllWeights5[[#This Row],[era]])</f>
        <v>5.1189999999999998</v>
      </c>
      <c r="K7238" s="16">
        <f>AllWeights5[[#This Row],[wt_vint]]/AllWeights5[[#This Row],[Total Weight (BT, CZ, Era)]]</f>
        <v>6.2512209415901548E-3</v>
      </c>
    </row>
    <row r="7239" spans="1:11" x14ac:dyDescent="0.3">
      <c r="A7239" s="6">
        <v>2020</v>
      </c>
      <c r="B7239" s="7" t="s">
        <v>39</v>
      </c>
      <c r="C7239" s="7" t="s">
        <v>48</v>
      </c>
      <c r="D7239" s="7" t="s">
        <v>36</v>
      </c>
      <c r="E7239" s="7">
        <v>2007</v>
      </c>
      <c r="F7239" s="15" t="str">
        <f>CONCATENATE(AllWeights5[[#This Row],[bldgtype]],"-",AllWeights5[[#This Row],[bldgloc]],"-",AllWeights5[[#This Row],[bldgvint]])</f>
        <v>HGR-CZ15-2007</v>
      </c>
      <c r="G7239" s="15" t="str">
        <f>CONCATENATE(AllWeights5[[#This Row],[bldgtype]],"-",AllWeights5[[#This Row],[bldgloc]],"-",AllWeights5[[#This Row],[era]])</f>
        <v>HGR-CZ15-ex</v>
      </c>
      <c r="H7239" s="7">
        <v>1.7999999999999999E-2</v>
      </c>
      <c r="I7239" s="8" t="s">
        <v>11</v>
      </c>
      <c r="J7239" s="5">
        <f>SUMIFS(AllWeights5[wt_vint],AllWeights5[bldgtype],AllWeights5[[#This Row],[bldgtype]],AllWeights5[bldgloc],AllWeights5[[#This Row],[bldgloc]],AllWeights5[era],AllWeights5[[#This Row],[era]])</f>
        <v>5.1189999999999998</v>
      </c>
      <c r="K7239" s="16">
        <f>AllWeights5[[#This Row],[wt_vint]]/AllWeights5[[#This Row],[Total Weight (BT, CZ, Era)]]</f>
        <v>3.5163117796444617E-3</v>
      </c>
    </row>
    <row r="7240" spans="1:11" x14ac:dyDescent="0.3">
      <c r="A7240" s="6">
        <v>2020</v>
      </c>
      <c r="B7240" s="7" t="s">
        <v>39</v>
      </c>
      <c r="C7240" s="7" t="s">
        <v>48</v>
      </c>
      <c r="D7240" s="7" t="s">
        <v>36</v>
      </c>
      <c r="E7240" s="7">
        <v>2011</v>
      </c>
      <c r="F7240" s="15" t="str">
        <f>CONCATENATE(AllWeights5[[#This Row],[bldgtype]],"-",AllWeights5[[#This Row],[bldgloc]],"-",AllWeights5[[#This Row],[bldgvint]])</f>
        <v>HGR-CZ15-2011</v>
      </c>
      <c r="G7240" s="15" t="str">
        <f>CONCATENATE(AllWeights5[[#This Row],[bldgtype]],"-",AllWeights5[[#This Row],[bldgloc]],"-",AllWeights5[[#This Row],[era]])</f>
        <v>HGR-CZ15-ex</v>
      </c>
      <c r="H7240" s="7">
        <v>1.7999999999999999E-2</v>
      </c>
      <c r="I7240" s="8" t="s">
        <v>11</v>
      </c>
      <c r="J7240" s="5">
        <f>SUMIFS(AllWeights5[wt_vint],AllWeights5[bldgtype],AllWeights5[[#This Row],[bldgtype]],AllWeights5[bldgloc],AllWeights5[[#This Row],[bldgloc]],AllWeights5[era],AllWeights5[[#This Row],[era]])</f>
        <v>5.1189999999999998</v>
      </c>
      <c r="K7240" s="16">
        <f>AllWeights5[[#This Row],[wt_vint]]/AllWeights5[[#This Row],[Total Weight (BT, CZ, Era)]]</f>
        <v>3.5163117796444617E-3</v>
      </c>
    </row>
    <row r="7241" spans="1:11" x14ac:dyDescent="0.3">
      <c r="A7241" s="6">
        <v>2020</v>
      </c>
      <c r="B7241" s="7" t="s">
        <v>39</v>
      </c>
      <c r="C7241" s="7" t="s">
        <v>48</v>
      </c>
      <c r="D7241" s="7" t="s">
        <v>36</v>
      </c>
      <c r="E7241" s="7">
        <v>2015</v>
      </c>
      <c r="F7241" s="15" t="str">
        <f>CONCATENATE(AllWeights5[[#This Row],[bldgtype]],"-",AllWeights5[[#This Row],[bldgloc]],"-",AllWeights5[[#This Row],[bldgvint]])</f>
        <v>HGR-CZ15-2015</v>
      </c>
      <c r="G7241" s="15" t="str">
        <f>CONCATENATE(AllWeights5[[#This Row],[bldgtype]],"-",AllWeights5[[#This Row],[bldgloc]],"-",AllWeights5[[#This Row],[era]])</f>
        <v>HGR-CZ15-ex</v>
      </c>
      <c r="H7241" s="7">
        <v>1.2999999999999999E-2</v>
      </c>
      <c r="I7241" s="8" t="s">
        <v>11</v>
      </c>
      <c r="J7241" s="5">
        <f>SUMIFS(AllWeights5[wt_vint],AllWeights5[bldgtype],AllWeights5[[#This Row],[bldgtype]],AllWeights5[bldgloc],AllWeights5[[#This Row],[bldgloc]],AllWeights5[era],AllWeights5[[#This Row],[era]])</f>
        <v>5.1189999999999998</v>
      </c>
      <c r="K7241" s="16">
        <f>AllWeights5[[#This Row],[wt_vint]]/AllWeights5[[#This Row],[Total Weight (BT, CZ, Era)]]</f>
        <v>2.5395585075210004E-3</v>
      </c>
    </row>
    <row r="7242" spans="1:11" x14ac:dyDescent="0.3">
      <c r="A7242" s="6">
        <v>2020</v>
      </c>
      <c r="B7242" s="7" t="s">
        <v>39</v>
      </c>
      <c r="C7242" s="7" t="s">
        <v>48</v>
      </c>
      <c r="D7242" s="7" t="s">
        <v>36</v>
      </c>
      <c r="E7242" s="7">
        <v>2017</v>
      </c>
      <c r="F7242" s="15" t="str">
        <f>CONCATENATE(AllWeights5[[#This Row],[bldgtype]],"-",AllWeights5[[#This Row],[bldgloc]],"-",AllWeights5[[#This Row],[bldgvint]])</f>
        <v>HGR-CZ15-2017</v>
      </c>
      <c r="G7242" s="15" t="str">
        <f>CONCATENATE(AllWeights5[[#This Row],[bldgtype]],"-",AllWeights5[[#This Row],[bldgloc]],"-",AllWeights5[[#This Row],[era]])</f>
        <v>HGR-CZ15-rec</v>
      </c>
      <c r="H7242" s="7">
        <v>1.2999999999999999E-2</v>
      </c>
      <c r="I7242" s="8" t="s">
        <v>14</v>
      </c>
      <c r="J7242" s="5">
        <f>SUMIFS(AllWeights5[wt_vint],AllWeights5[bldgtype],AllWeights5[[#This Row],[bldgtype]],AllWeights5[bldgloc],AllWeights5[[#This Row],[bldgloc]],AllWeights5[era],AllWeights5[[#This Row],[era]])</f>
        <v>1.1149999999999998</v>
      </c>
      <c r="K7242" s="16">
        <f>AllWeights5[[#This Row],[wt_vint]]/AllWeights5[[#This Row],[Total Weight (BT, CZ, Era)]]</f>
        <v>1.1659192825112109E-2</v>
      </c>
    </row>
    <row r="7243" spans="1:11" x14ac:dyDescent="0.3">
      <c r="A7243" s="6">
        <v>2020</v>
      </c>
      <c r="B7243" s="7" t="s">
        <v>39</v>
      </c>
      <c r="C7243" s="7" t="s">
        <v>48</v>
      </c>
      <c r="D7243" s="7" t="s">
        <v>36</v>
      </c>
      <c r="E7243" s="7">
        <v>2020</v>
      </c>
      <c r="F7243" s="15" t="str">
        <f>CONCATENATE(AllWeights5[[#This Row],[bldgtype]],"-",AllWeights5[[#This Row],[bldgloc]],"-",AllWeights5[[#This Row],[bldgvint]])</f>
        <v>HGR-CZ15-2020</v>
      </c>
      <c r="G7243" s="15" t="str">
        <f>CONCATENATE(AllWeights5[[#This Row],[bldgtype]],"-",AllWeights5[[#This Row],[bldgloc]],"-",AllWeights5[[#This Row],[era]])</f>
        <v>HGR-CZ15-rec</v>
      </c>
      <c r="H7243" s="7">
        <v>4.0000000000000001E-3</v>
      </c>
      <c r="I7243" s="8" t="s">
        <v>14</v>
      </c>
      <c r="J7243" s="5">
        <f>SUMIFS(AllWeights5[wt_vint],AllWeights5[bldgtype],AllWeights5[[#This Row],[bldgtype]],AllWeights5[bldgloc],AllWeights5[[#This Row],[bldgloc]],AllWeights5[era],AllWeights5[[#This Row],[era]])</f>
        <v>1.1149999999999998</v>
      </c>
      <c r="K7243" s="16">
        <f>AllWeights5[[#This Row],[wt_vint]]/AllWeights5[[#This Row],[Total Weight (BT, CZ, Era)]]</f>
        <v>3.5874439461883417E-3</v>
      </c>
    </row>
    <row r="7244" spans="1:11" x14ac:dyDescent="0.3">
      <c r="A7244" s="6">
        <v>2020</v>
      </c>
      <c r="B7244" s="7" t="s">
        <v>39</v>
      </c>
      <c r="C7244" s="7" t="s">
        <v>48</v>
      </c>
      <c r="D7244" s="7" t="s">
        <v>36</v>
      </c>
      <c r="E7244" s="7" t="s">
        <v>18</v>
      </c>
      <c r="F7244" s="15" t="str">
        <f>CONCATENATE(AllWeights5[[#This Row],[bldgtype]],"-",AllWeights5[[#This Row],[bldgloc]],"-",AllWeights5[[#This Row],[bldgvint]])</f>
        <v>HGR-CZ15-New</v>
      </c>
      <c r="G7244" s="15" t="str">
        <f>CONCATENATE(AllWeights5[[#This Row],[bldgtype]],"-",AllWeights5[[#This Row],[bldgloc]],"-",AllWeights5[[#This Row],[era]])</f>
        <v>HGR-CZ15-new</v>
      </c>
      <c r="H7244" s="7">
        <v>4.0000000000000001E-3</v>
      </c>
      <c r="I7244" s="8" t="s">
        <v>19</v>
      </c>
      <c r="J7244" s="5">
        <f>SUMIFS(AllWeights5[wt_vint],AllWeights5[bldgtype],AllWeights5[[#This Row],[bldgtype]],AllWeights5[bldgloc],AllWeights5[[#This Row],[bldgloc]],AllWeights5[era],AllWeights5[[#This Row],[era]])</f>
        <v>0.27800000000000002</v>
      </c>
      <c r="K7244" s="16">
        <f>AllWeights5[[#This Row],[wt_vint]]/AllWeights5[[#This Row],[Total Weight (BT, CZ, Era)]]</f>
        <v>1.4388489208633093E-2</v>
      </c>
    </row>
    <row r="7245" spans="1:11" x14ac:dyDescent="0.3">
      <c r="A7245" s="6">
        <v>2020</v>
      </c>
      <c r="B7245" s="7" t="s">
        <v>39</v>
      </c>
      <c r="C7245" s="7" t="s">
        <v>49</v>
      </c>
      <c r="D7245" s="7" t="s">
        <v>31</v>
      </c>
      <c r="E7245" s="7">
        <v>1975</v>
      </c>
      <c r="F7245" s="15" t="str">
        <f>CONCATENATE(AllWeights5[[#This Row],[bldgtype]],"-",AllWeights5[[#This Row],[bldgloc]],"-",AllWeights5[[#This Row],[bldgvint]])</f>
        <v>Hsp-CZ06-1975</v>
      </c>
      <c r="G7245" s="15" t="str">
        <f>CONCATENATE(AllWeights5[[#This Row],[bldgtype]],"-",AllWeights5[[#This Row],[bldgloc]],"-",AllWeights5[[#This Row],[era]])</f>
        <v>Hsp-CZ06-old</v>
      </c>
      <c r="H7245" s="7">
        <v>0.14399999999999999</v>
      </c>
      <c r="I7245" s="8" t="s">
        <v>16</v>
      </c>
      <c r="J7245" s="5">
        <f>SUMIFS(AllWeights5[wt_vint],AllWeights5[bldgtype],AllWeights5[[#This Row],[bldgtype]],AllWeights5[bldgloc],AllWeights5[[#This Row],[bldgloc]],AllWeights5[era],AllWeights5[[#This Row],[era]])</f>
        <v>27.064999999999998</v>
      </c>
      <c r="K7245" s="16">
        <f>AllWeights5[[#This Row],[wt_vint]]/AllWeights5[[#This Row],[Total Weight (BT, CZ, Era)]]</f>
        <v>5.3205246628486979E-3</v>
      </c>
    </row>
    <row r="7246" spans="1:11" x14ac:dyDescent="0.3">
      <c r="A7246" s="6">
        <v>2020</v>
      </c>
      <c r="B7246" s="7" t="s">
        <v>39</v>
      </c>
      <c r="C7246" s="7" t="s">
        <v>49</v>
      </c>
      <c r="D7246" s="7" t="s">
        <v>31</v>
      </c>
      <c r="E7246" s="7">
        <v>1985</v>
      </c>
      <c r="F7246" s="15" t="str">
        <f>CONCATENATE(AllWeights5[[#This Row],[bldgtype]],"-",AllWeights5[[#This Row],[bldgloc]],"-",AllWeights5[[#This Row],[bldgvint]])</f>
        <v>Hsp-CZ06-1985</v>
      </c>
      <c r="G7246" s="15" t="str">
        <f>CONCATENATE(AllWeights5[[#This Row],[bldgtype]],"-",AllWeights5[[#This Row],[bldgloc]],"-",AllWeights5[[#This Row],[era]])</f>
        <v>Hsp-CZ06-old</v>
      </c>
      <c r="H7246" s="7">
        <v>0.14299999999999999</v>
      </c>
      <c r="I7246" s="8" t="s">
        <v>16</v>
      </c>
      <c r="J7246" s="5">
        <f>SUMIFS(AllWeights5[wt_vint],AllWeights5[bldgtype],AllWeights5[[#This Row],[bldgtype]],AllWeights5[bldgloc],AllWeights5[[#This Row],[bldgloc]],AllWeights5[era],AllWeights5[[#This Row],[era]])</f>
        <v>27.064999999999998</v>
      </c>
      <c r="K7246" s="16">
        <f>AllWeights5[[#This Row],[wt_vint]]/AllWeights5[[#This Row],[Total Weight (BT, CZ, Era)]]</f>
        <v>5.2835765749122479E-3</v>
      </c>
    </row>
    <row r="7247" spans="1:11" x14ac:dyDescent="0.3">
      <c r="A7247" s="6">
        <v>2020</v>
      </c>
      <c r="B7247" s="7" t="s">
        <v>39</v>
      </c>
      <c r="C7247" s="7" t="s">
        <v>49</v>
      </c>
      <c r="D7247" s="7" t="s">
        <v>31</v>
      </c>
      <c r="E7247" s="7">
        <v>1996</v>
      </c>
      <c r="F7247" s="15" t="str">
        <f>CONCATENATE(AllWeights5[[#This Row],[bldgtype]],"-",AllWeights5[[#This Row],[bldgloc]],"-",AllWeights5[[#This Row],[bldgvint]])</f>
        <v>Hsp-CZ06-1996</v>
      </c>
      <c r="G7247" s="15" t="str">
        <f>CONCATENATE(AllWeights5[[#This Row],[bldgtype]],"-",AllWeights5[[#This Row],[bldgloc]],"-",AllWeights5[[#This Row],[era]])</f>
        <v>Hsp-CZ06-old</v>
      </c>
      <c r="H7247" s="7">
        <v>4.7E-2</v>
      </c>
      <c r="I7247" s="8" t="s">
        <v>16</v>
      </c>
      <c r="J7247" s="5">
        <f>SUMIFS(AllWeights5[wt_vint],AllWeights5[bldgtype],AllWeights5[[#This Row],[bldgtype]],AllWeights5[bldgloc],AllWeights5[[#This Row],[bldgloc]],AllWeights5[era],AllWeights5[[#This Row],[era]])</f>
        <v>27.064999999999998</v>
      </c>
      <c r="K7247" s="16">
        <f>AllWeights5[[#This Row],[wt_vint]]/AllWeights5[[#This Row],[Total Weight (BT, CZ, Era)]]</f>
        <v>1.7365601330131166E-3</v>
      </c>
    </row>
    <row r="7248" spans="1:11" x14ac:dyDescent="0.3">
      <c r="A7248" s="6">
        <v>2020</v>
      </c>
      <c r="B7248" s="7" t="s">
        <v>39</v>
      </c>
      <c r="C7248" s="7" t="s">
        <v>49</v>
      </c>
      <c r="D7248" s="7" t="s">
        <v>31</v>
      </c>
      <c r="E7248" s="7">
        <v>2003</v>
      </c>
      <c r="F7248" s="15" t="str">
        <f>CONCATENATE(AllWeights5[[#This Row],[bldgtype]],"-",AllWeights5[[#This Row],[bldgloc]],"-",AllWeights5[[#This Row],[bldgvint]])</f>
        <v>Hsp-CZ06-2003</v>
      </c>
      <c r="G7248" s="15" t="str">
        <f>CONCATENATE(AllWeights5[[#This Row],[bldgtype]],"-",AllWeights5[[#This Row],[bldgloc]],"-",AllWeights5[[#This Row],[era]])</f>
        <v>Hsp-CZ06-ex</v>
      </c>
      <c r="H7248" s="7">
        <v>2.9000000000000001E-2</v>
      </c>
      <c r="I7248" s="8" t="s">
        <v>11</v>
      </c>
      <c r="J7248" s="5">
        <f>SUMIFS(AllWeights5[wt_vint],AllWeights5[bldgtype],AllWeights5[[#This Row],[bldgtype]],AllWeights5[bldgloc],AllWeights5[[#This Row],[bldgloc]],AllWeights5[era],AllWeights5[[#This Row],[era]])</f>
        <v>4.9969999999999999</v>
      </c>
      <c r="K7248" s="16">
        <f>AllWeights5[[#This Row],[wt_vint]]/AllWeights5[[#This Row],[Total Weight (BT, CZ, Era)]]</f>
        <v>5.8034820892535529E-3</v>
      </c>
    </row>
    <row r="7249" spans="1:11" x14ac:dyDescent="0.3">
      <c r="A7249" s="6">
        <v>2020</v>
      </c>
      <c r="B7249" s="7" t="s">
        <v>39</v>
      </c>
      <c r="C7249" s="7" t="s">
        <v>49</v>
      </c>
      <c r="D7249" s="7" t="s">
        <v>31</v>
      </c>
      <c r="E7249" s="7">
        <v>2007</v>
      </c>
      <c r="F7249" s="15" t="str">
        <f>CONCATENATE(AllWeights5[[#This Row],[bldgtype]],"-",AllWeights5[[#This Row],[bldgloc]],"-",AllWeights5[[#This Row],[bldgvint]])</f>
        <v>Hsp-CZ06-2007</v>
      </c>
      <c r="G7249" s="15" t="str">
        <f>CONCATENATE(AllWeights5[[#This Row],[bldgtype]],"-",AllWeights5[[#This Row],[bldgloc]],"-",AllWeights5[[#This Row],[era]])</f>
        <v>Hsp-CZ06-ex</v>
      </c>
      <c r="H7249" s="7">
        <v>0.01</v>
      </c>
      <c r="I7249" s="8" t="s">
        <v>11</v>
      </c>
      <c r="J7249" s="5">
        <f>SUMIFS(AllWeights5[wt_vint],AllWeights5[bldgtype],AllWeights5[[#This Row],[bldgtype]],AllWeights5[bldgloc],AllWeights5[[#This Row],[bldgloc]],AllWeights5[era],AllWeights5[[#This Row],[era]])</f>
        <v>4.9969999999999999</v>
      </c>
      <c r="K7249" s="16">
        <f>AllWeights5[[#This Row],[wt_vint]]/AllWeights5[[#This Row],[Total Weight (BT, CZ, Era)]]</f>
        <v>2.0012007204322593E-3</v>
      </c>
    </row>
    <row r="7250" spans="1:11" x14ac:dyDescent="0.3">
      <c r="A7250" s="6">
        <v>2020</v>
      </c>
      <c r="B7250" s="7" t="s">
        <v>39</v>
      </c>
      <c r="C7250" s="7" t="s">
        <v>49</v>
      </c>
      <c r="D7250" s="7" t="s">
        <v>31</v>
      </c>
      <c r="E7250" s="7">
        <v>2011</v>
      </c>
      <c r="F7250" s="15" t="str">
        <f>CONCATENATE(AllWeights5[[#This Row],[bldgtype]],"-",AllWeights5[[#This Row],[bldgloc]],"-",AllWeights5[[#This Row],[bldgvint]])</f>
        <v>Hsp-CZ06-2011</v>
      </c>
      <c r="G7250" s="15" t="str">
        <f>CONCATENATE(AllWeights5[[#This Row],[bldgtype]],"-",AllWeights5[[#This Row],[bldgloc]],"-",AllWeights5[[#This Row],[era]])</f>
        <v>Hsp-CZ06-ex</v>
      </c>
      <c r="H7250" s="7">
        <v>0.01</v>
      </c>
      <c r="I7250" s="8" t="s">
        <v>11</v>
      </c>
      <c r="J7250" s="5">
        <f>SUMIFS(AllWeights5[wt_vint],AllWeights5[bldgtype],AllWeights5[[#This Row],[bldgtype]],AllWeights5[bldgloc],AllWeights5[[#This Row],[bldgloc]],AllWeights5[era],AllWeights5[[#This Row],[era]])</f>
        <v>4.9969999999999999</v>
      </c>
      <c r="K7250" s="16">
        <f>AllWeights5[[#This Row],[wt_vint]]/AllWeights5[[#This Row],[Total Weight (BT, CZ, Era)]]</f>
        <v>2.0012007204322593E-3</v>
      </c>
    </row>
    <row r="7251" spans="1:11" x14ac:dyDescent="0.3">
      <c r="A7251" s="6">
        <v>2020</v>
      </c>
      <c r="B7251" s="7" t="s">
        <v>39</v>
      </c>
      <c r="C7251" s="7" t="s">
        <v>49</v>
      </c>
      <c r="D7251" s="7" t="s">
        <v>31</v>
      </c>
      <c r="E7251" s="7">
        <v>2015</v>
      </c>
      <c r="F7251" s="15" t="str">
        <f>CONCATENATE(AllWeights5[[#This Row],[bldgtype]],"-",AllWeights5[[#This Row],[bldgloc]],"-",AllWeights5[[#This Row],[bldgvint]])</f>
        <v>Hsp-CZ06-2015</v>
      </c>
      <c r="G7251" s="15" t="str">
        <f>CONCATENATE(AllWeights5[[#This Row],[bldgtype]],"-",AllWeights5[[#This Row],[bldgloc]],"-",AllWeights5[[#This Row],[era]])</f>
        <v>Hsp-CZ06-ex</v>
      </c>
      <c r="H7251" s="7">
        <v>8.0000000000000002E-3</v>
      </c>
      <c r="I7251" s="8" t="s">
        <v>11</v>
      </c>
      <c r="J7251" s="5">
        <f>SUMIFS(AllWeights5[wt_vint],AllWeights5[bldgtype],AllWeights5[[#This Row],[bldgtype]],AllWeights5[bldgloc],AllWeights5[[#This Row],[bldgloc]],AllWeights5[era],AllWeights5[[#This Row],[era]])</f>
        <v>4.9969999999999999</v>
      </c>
      <c r="K7251" s="16">
        <f>AllWeights5[[#This Row],[wt_vint]]/AllWeights5[[#This Row],[Total Weight (BT, CZ, Era)]]</f>
        <v>1.6009605763458075E-3</v>
      </c>
    </row>
    <row r="7252" spans="1:11" x14ac:dyDescent="0.3">
      <c r="A7252" s="6">
        <v>2020</v>
      </c>
      <c r="B7252" s="7" t="s">
        <v>39</v>
      </c>
      <c r="C7252" s="7" t="s">
        <v>49</v>
      </c>
      <c r="D7252" s="7" t="s">
        <v>31</v>
      </c>
      <c r="E7252" s="7">
        <v>2017</v>
      </c>
      <c r="F7252" s="15" t="str">
        <f>CONCATENATE(AllWeights5[[#This Row],[bldgtype]],"-",AllWeights5[[#This Row],[bldgloc]],"-",AllWeights5[[#This Row],[bldgvint]])</f>
        <v>Hsp-CZ06-2017</v>
      </c>
      <c r="G7252" s="15" t="str">
        <f>CONCATENATE(AllWeights5[[#This Row],[bldgtype]],"-",AllWeights5[[#This Row],[bldgloc]],"-",AllWeights5[[#This Row],[era]])</f>
        <v>Hsp-CZ06-rec</v>
      </c>
      <c r="H7252" s="7">
        <v>8.0000000000000002E-3</v>
      </c>
      <c r="I7252" s="8" t="s">
        <v>14</v>
      </c>
      <c r="J7252" s="5">
        <f>SUMIFS(AllWeights5[wt_vint],AllWeights5[bldgtype],AllWeights5[[#This Row],[bldgtype]],AllWeights5[bldgloc],AllWeights5[[#This Row],[bldgloc]],AllWeights5[era],AllWeights5[[#This Row],[era]])</f>
        <v>0.85500000000000009</v>
      </c>
      <c r="K7252" s="16">
        <f>AllWeights5[[#This Row],[wt_vint]]/AllWeights5[[#This Row],[Total Weight (BT, CZ, Era)]]</f>
        <v>9.3567251461988288E-3</v>
      </c>
    </row>
    <row r="7253" spans="1:11" x14ac:dyDescent="0.3">
      <c r="A7253" s="6">
        <v>2020</v>
      </c>
      <c r="B7253" s="7" t="s">
        <v>39</v>
      </c>
      <c r="C7253" s="7" t="s">
        <v>49</v>
      </c>
      <c r="D7253" s="7" t="s">
        <v>31</v>
      </c>
      <c r="E7253" s="7">
        <v>2020</v>
      </c>
      <c r="F7253" s="15" t="str">
        <f>CONCATENATE(AllWeights5[[#This Row],[bldgtype]],"-",AllWeights5[[#This Row],[bldgloc]],"-",AllWeights5[[#This Row],[bldgvint]])</f>
        <v>Hsp-CZ06-2020</v>
      </c>
      <c r="G7253" s="15" t="str">
        <f>CONCATENATE(AllWeights5[[#This Row],[bldgtype]],"-",AllWeights5[[#This Row],[bldgloc]],"-",AllWeights5[[#This Row],[era]])</f>
        <v>Hsp-CZ06-rec</v>
      </c>
      <c r="H7253" s="7">
        <v>3.0000000000000001E-3</v>
      </c>
      <c r="I7253" s="8" t="s">
        <v>14</v>
      </c>
      <c r="J7253" s="5">
        <f>SUMIFS(AllWeights5[wt_vint],AllWeights5[bldgtype],AllWeights5[[#This Row],[bldgtype]],AllWeights5[bldgloc],AllWeights5[[#This Row],[bldgloc]],AllWeights5[era],AllWeights5[[#This Row],[era]])</f>
        <v>0.85500000000000009</v>
      </c>
      <c r="K7253" s="16">
        <f>AllWeights5[[#This Row],[wt_vint]]/AllWeights5[[#This Row],[Total Weight (BT, CZ, Era)]]</f>
        <v>3.508771929824561E-3</v>
      </c>
    </row>
    <row r="7254" spans="1:11" x14ac:dyDescent="0.3">
      <c r="A7254" s="6">
        <v>2020</v>
      </c>
      <c r="B7254" s="7" t="s">
        <v>39</v>
      </c>
      <c r="C7254" s="7" t="s">
        <v>49</v>
      </c>
      <c r="D7254" s="7" t="s">
        <v>31</v>
      </c>
      <c r="E7254" s="7" t="s">
        <v>18</v>
      </c>
      <c r="F7254" s="15" t="str">
        <f>CONCATENATE(AllWeights5[[#This Row],[bldgtype]],"-",AllWeights5[[#This Row],[bldgloc]],"-",AllWeights5[[#This Row],[bldgvint]])</f>
        <v>Hsp-CZ06-New</v>
      </c>
      <c r="G7254" s="15" t="str">
        <f>CONCATENATE(AllWeights5[[#This Row],[bldgtype]],"-",AllWeights5[[#This Row],[bldgloc]],"-",AllWeights5[[#This Row],[era]])</f>
        <v>Hsp-CZ06-new</v>
      </c>
      <c r="H7254" s="7">
        <v>3.0000000000000001E-3</v>
      </c>
      <c r="I7254" s="8" t="s">
        <v>19</v>
      </c>
      <c r="J7254" s="5">
        <f>SUMIFS(AllWeights5[wt_vint],AllWeights5[bldgtype],AllWeights5[[#This Row],[bldgtype]],AllWeights5[bldgloc],AllWeights5[[#This Row],[bldgloc]],AllWeights5[era],AllWeights5[[#This Row],[era]])</f>
        <v>0.21400000000000002</v>
      </c>
      <c r="K7254" s="16">
        <f>AllWeights5[[#This Row],[wt_vint]]/AllWeights5[[#This Row],[Total Weight (BT, CZ, Era)]]</f>
        <v>1.4018691588785045E-2</v>
      </c>
    </row>
    <row r="7255" spans="1:11" x14ac:dyDescent="0.3">
      <c r="A7255" s="6">
        <v>2020</v>
      </c>
      <c r="B7255" s="7" t="s">
        <v>39</v>
      </c>
      <c r="C7255" s="7" t="s">
        <v>49</v>
      </c>
      <c r="D7255" s="7" t="s">
        <v>38</v>
      </c>
      <c r="E7255" s="7">
        <v>1975</v>
      </c>
      <c r="F7255" s="15" t="str">
        <f>CONCATENATE(AllWeights5[[#This Row],[bldgtype]],"-",AllWeights5[[#This Row],[bldgloc]],"-",AllWeights5[[#This Row],[bldgvint]])</f>
        <v>Hsp-CZ07-1975</v>
      </c>
      <c r="G7255" s="15" t="str">
        <f>CONCATENATE(AllWeights5[[#This Row],[bldgtype]],"-",AllWeights5[[#This Row],[bldgloc]],"-",AllWeights5[[#This Row],[era]])</f>
        <v>Hsp-CZ07-old</v>
      </c>
      <c r="H7255" s="7">
        <v>4.6449999999999996</v>
      </c>
      <c r="I7255" s="8" t="s">
        <v>16</v>
      </c>
      <c r="J7255" s="5">
        <f>SUMIFS(AllWeights5[wt_vint],AllWeights5[bldgtype],AllWeights5[[#This Row],[bldgtype]],AllWeights5[bldgloc],AllWeights5[[#This Row],[bldgloc]],AllWeights5[era],AllWeights5[[#This Row],[era]])</f>
        <v>10.754999999999999</v>
      </c>
      <c r="K7255" s="16">
        <f>AllWeights5[[#This Row],[wt_vint]]/AllWeights5[[#This Row],[Total Weight (BT, CZ, Era)]]</f>
        <v>0.43189214318921432</v>
      </c>
    </row>
    <row r="7256" spans="1:11" x14ac:dyDescent="0.3">
      <c r="A7256" s="6">
        <v>2020</v>
      </c>
      <c r="B7256" s="7" t="s">
        <v>39</v>
      </c>
      <c r="C7256" s="7" t="s">
        <v>49</v>
      </c>
      <c r="D7256" s="7" t="s">
        <v>38</v>
      </c>
      <c r="E7256" s="7">
        <v>1985</v>
      </c>
      <c r="F7256" s="15" t="str">
        <f>CONCATENATE(AllWeights5[[#This Row],[bldgtype]],"-",AllWeights5[[#This Row],[bldgloc]],"-",AllWeights5[[#This Row],[bldgvint]])</f>
        <v>Hsp-CZ07-1985</v>
      </c>
      <c r="G7256" s="15" t="str">
        <f>CONCATENATE(AllWeights5[[#This Row],[bldgtype]],"-",AllWeights5[[#This Row],[bldgloc]],"-",AllWeights5[[#This Row],[era]])</f>
        <v>Hsp-CZ07-old</v>
      </c>
      <c r="H7256" s="7">
        <v>4.609</v>
      </c>
      <c r="I7256" s="8" t="s">
        <v>16</v>
      </c>
      <c r="J7256" s="5">
        <f>SUMIFS(AllWeights5[wt_vint],AllWeights5[bldgtype],AllWeights5[[#This Row],[bldgtype]],AllWeights5[bldgloc],AllWeights5[[#This Row],[bldgloc]],AllWeights5[era],AllWeights5[[#This Row],[era]])</f>
        <v>10.754999999999999</v>
      </c>
      <c r="K7256" s="16">
        <f>AllWeights5[[#This Row],[wt_vint]]/AllWeights5[[#This Row],[Total Weight (BT, CZ, Era)]]</f>
        <v>0.42854486285448634</v>
      </c>
    </row>
    <row r="7257" spans="1:11" x14ac:dyDescent="0.3">
      <c r="A7257" s="6">
        <v>2020</v>
      </c>
      <c r="B7257" s="7" t="s">
        <v>39</v>
      </c>
      <c r="C7257" s="7" t="s">
        <v>49</v>
      </c>
      <c r="D7257" s="7" t="s">
        <v>38</v>
      </c>
      <c r="E7257" s="7">
        <v>1996</v>
      </c>
      <c r="F7257" s="15" t="str">
        <f>CONCATENATE(AllWeights5[[#This Row],[bldgtype]],"-",AllWeights5[[#This Row],[bldgloc]],"-",AllWeights5[[#This Row],[bldgvint]])</f>
        <v>Hsp-CZ07-1996</v>
      </c>
      <c r="G7257" s="15" t="str">
        <f>CONCATENATE(AllWeights5[[#This Row],[bldgtype]],"-",AllWeights5[[#This Row],[bldgloc]],"-",AllWeights5[[#This Row],[era]])</f>
        <v>Hsp-CZ07-old</v>
      </c>
      <c r="H7257" s="7">
        <v>1.5009999999999999</v>
      </c>
      <c r="I7257" s="8" t="s">
        <v>16</v>
      </c>
      <c r="J7257" s="5">
        <f>SUMIFS(AllWeights5[wt_vint],AllWeights5[bldgtype],AllWeights5[[#This Row],[bldgtype]],AllWeights5[bldgloc],AllWeights5[[#This Row],[bldgloc]],AllWeights5[era],AllWeights5[[#This Row],[era]])</f>
        <v>10.754999999999999</v>
      </c>
      <c r="K7257" s="16">
        <f>AllWeights5[[#This Row],[wt_vint]]/AllWeights5[[#This Row],[Total Weight (BT, CZ, Era)]]</f>
        <v>0.1395629939562994</v>
      </c>
    </row>
    <row r="7258" spans="1:11" x14ac:dyDescent="0.3">
      <c r="A7258" s="6">
        <v>2020</v>
      </c>
      <c r="B7258" s="7" t="s">
        <v>39</v>
      </c>
      <c r="C7258" s="7" t="s">
        <v>49</v>
      </c>
      <c r="D7258" s="7" t="s">
        <v>38</v>
      </c>
      <c r="E7258" s="7">
        <v>2003</v>
      </c>
      <c r="F7258" s="15" t="str">
        <f>CONCATENATE(AllWeights5[[#This Row],[bldgtype]],"-",AllWeights5[[#This Row],[bldgloc]],"-",AllWeights5[[#This Row],[bldgvint]])</f>
        <v>Hsp-CZ07-2003</v>
      </c>
      <c r="G7258" s="15" t="str">
        <f>CONCATENATE(AllWeights5[[#This Row],[bldgtype]],"-",AllWeights5[[#This Row],[bldgloc]],"-",AllWeights5[[#This Row],[era]])</f>
        <v>Hsp-CZ07-ex</v>
      </c>
      <c r="H7258" s="7">
        <v>0.92800000000000005</v>
      </c>
      <c r="I7258" s="8" t="s">
        <v>11</v>
      </c>
      <c r="J7258" s="5">
        <f>SUMIFS(AllWeights5[wt_vint],AllWeights5[bldgtype],AllWeights5[[#This Row],[bldgtype]],AllWeights5[bldgloc],AllWeights5[[#This Row],[bldgloc]],AllWeights5[era],AllWeights5[[#This Row],[era]])</f>
        <v>1.8460000000000001</v>
      </c>
      <c r="K7258" s="16">
        <f>AllWeights5[[#This Row],[wt_vint]]/AllWeights5[[#This Row],[Total Weight (BT, CZ, Era)]]</f>
        <v>0.50270855904658718</v>
      </c>
    </row>
    <row r="7259" spans="1:11" x14ac:dyDescent="0.3">
      <c r="A7259" s="6">
        <v>2020</v>
      </c>
      <c r="B7259" s="7" t="s">
        <v>39</v>
      </c>
      <c r="C7259" s="7" t="s">
        <v>49</v>
      </c>
      <c r="D7259" s="7" t="s">
        <v>38</v>
      </c>
      <c r="E7259" s="7">
        <v>2007</v>
      </c>
      <c r="F7259" s="15" t="str">
        <f>CONCATENATE(AllWeights5[[#This Row],[bldgtype]],"-",AllWeights5[[#This Row],[bldgloc]],"-",AllWeights5[[#This Row],[bldgvint]])</f>
        <v>Hsp-CZ07-2007</v>
      </c>
      <c r="G7259" s="15" t="str">
        <f>CONCATENATE(AllWeights5[[#This Row],[bldgtype]],"-",AllWeights5[[#This Row],[bldgloc]],"-",AllWeights5[[#This Row],[era]])</f>
        <v>Hsp-CZ07-ex</v>
      </c>
      <c r="H7259" s="7">
        <v>0.33400000000000002</v>
      </c>
      <c r="I7259" s="8" t="s">
        <v>11</v>
      </c>
      <c r="J7259" s="5">
        <f>SUMIFS(AllWeights5[wt_vint],AllWeights5[bldgtype],AllWeights5[[#This Row],[bldgtype]],AllWeights5[bldgloc],AllWeights5[[#This Row],[bldgloc]],AllWeights5[era],AllWeights5[[#This Row],[era]])</f>
        <v>1.8460000000000001</v>
      </c>
      <c r="K7259" s="16">
        <f>AllWeights5[[#This Row],[wt_vint]]/AllWeights5[[#This Row],[Total Weight (BT, CZ, Era)]]</f>
        <v>0.18093174431202599</v>
      </c>
    </row>
    <row r="7260" spans="1:11" x14ac:dyDescent="0.3">
      <c r="A7260" s="6">
        <v>2020</v>
      </c>
      <c r="B7260" s="7" t="s">
        <v>39</v>
      </c>
      <c r="C7260" s="7" t="s">
        <v>49</v>
      </c>
      <c r="D7260" s="7" t="s">
        <v>38</v>
      </c>
      <c r="E7260" s="7">
        <v>2011</v>
      </c>
      <c r="F7260" s="15" t="str">
        <f>CONCATENATE(AllWeights5[[#This Row],[bldgtype]],"-",AllWeights5[[#This Row],[bldgloc]],"-",AllWeights5[[#This Row],[bldgvint]])</f>
        <v>Hsp-CZ07-2011</v>
      </c>
      <c r="G7260" s="15" t="str">
        <f>CONCATENATE(AllWeights5[[#This Row],[bldgtype]],"-",AllWeights5[[#This Row],[bldgloc]],"-",AllWeights5[[#This Row],[era]])</f>
        <v>Hsp-CZ07-ex</v>
      </c>
      <c r="H7260" s="7">
        <v>0.33400000000000002</v>
      </c>
      <c r="I7260" s="8" t="s">
        <v>11</v>
      </c>
      <c r="J7260" s="5">
        <f>SUMIFS(AllWeights5[wt_vint],AllWeights5[bldgtype],AllWeights5[[#This Row],[bldgtype]],AllWeights5[bldgloc],AllWeights5[[#This Row],[bldgloc]],AllWeights5[era],AllWeights5[[#This Row],[era]])</f>
        <v>1.8460000000000001</v>
      </c>
      <c r="K7260" s="16">
        <f>AllWeights5[[#This Row],[wt_vint]]/AllWeights5[[#This Row],[Total Weight (BT, CZ, Era)]]</f>
        <v>0.18093174431202599</v>
      </c>
    </row>
    <row r="7261" spans="1:11" x14ac:dyDescent="0.3">
      <c r="A7261" s="6">
        <v>2020</v>
      </c>
      <c r="B7261" s="7" t="s">
        <v>39</v>
      </c>
      <c r="C7261" s="7" t="s">
        <v>49</v>
      </c>
      <c r="D7261" s="7" t="s">
        <v>38</v>
      </c>
      <c r="E7261" s="7">
        <v>2015</v>
      </c>
      <c r="F7261" s="15" t="str">
        <f>CONCATENATE(AllWeights5[[#This Row],[bldgtype]],"-",AllWeights5[[#This Row],[bldgloc]],"-",AllWeights5[[#This Row],[bldgvint]])</f>
        <v>Hsp-CZ07-2015</v>
      </c>
      <c r="G7261" s="15" t="str">
        <f>CONCATENATE(AllWeights5[[#This Row],[bldgtype]],"-",AllWeights5[[#This Row],[bldgloc]],"-",AllWeights5[[#This Row],[era]])</f>
        <v>Hsp-CZ07-ex</v>
      </c>
      <c r="H7261" s="7">
        <v>0.25</v>
      </c>
      <c r="I7261" s="8" t="s">
        <v>11</v>
      </c>
      <c r="J7261" s="5">
        <f>SUMIFS(AllWeights5[wt_vint],AllWeights5[bldgtype],AllWeights5[[#This Row],[bldgtype]],AllWeights5[bldgloc],AllWeights5[[#This Row],[bldgloc]],AllWeights5[era],AllWeights5[[#This Row],[era]])</f>
        <v>1.8460000000000001</v>
      </c>
      <c r="K7261" s="16">
        <f>AllWeights5[[#This Row],[wt_vint]]/AllWeights5[[#This Row],[Total Weight (BT, CZ, Era)]]</f>
        <v>0.13542795232936078</v>
      </c>
    </row>
    <row r="7262" spans="1:11" x14ac:dyDescent="0.3">
      <c r="A7262" s="6">
        <v>2020</v>
      </c>
      <c r="B7262" s="7" t="s">
        <v>39</v>
      </c>
      <c r="C7262" s="7" t="s">
        <v>49</v>
      </c>
      <c r="D7262" s="7" t="s">
        <v>38</v>
      </c>
      <c r="E7262" s="7">
        <v>2017</v>
      </c>
      <c r="F7262" s="15" t="str">
        <f>CONCATENATE(AllWeights5[[#This Row],[bldgtype]],"-",AllWeights5[[#This Row],[bldgloc]],"-",AllWeights5[[#This Row],[bldgvint]])</f>
        <v>Hsp-CZ07-2017</v>
      </c>
      <c r="G7262" s="15" t="str">
        <f>CONCATENATE(AllWeights5[[#This Row],[bldgtype]],"-",AllWeights5[[#This Row],[bldgloc]],"-",AllWeights5[[#This Row],[era]])</f>
        <v>Hsp-CZ07-rec</v>
      </c>
      <c r="H7262" s="7">
        <v>0.25</v>
      </c>
      <c r="I7262" s="8" t="s">
        <v>14</v>
      </c>
      <c r="J7262" s="5">
        <f>SUMIFS(AllWeights5[wt_vint],AllWeights5[bldgtype],AllWeights5[[#This Row],[bldgtype]],AllWeights5[bldgloc],AllWeights5[[#This Row],[bldgloc]],AllWeights5[era],AllWeights5[[#This Row],[era]])</f>
        <v>0.33300000000000002</v>
      </c>
      <c r="K7262" s="16">
        <f>AllWeights5[[#This Row],[wt_vint]]/AllWeights5[[#This Row],[Total Weight (BT, CZ, Era)]]</f>
        <v>0.75075075075075071</v>
      </c>
    </row>
    <row r="7263" spans="1:11" x14ac:dyDescent="0.3">
      <c r="A7263" s="6">
        <v>2020</v>
      </c>
      <c r="B7263" s="7" t="s">
        <v>39</v>
      </c>
      <c r="C7263" s="7" t="s">
        <v>49</v>
      </c>
      <c r="D7263" s="7" t="s">
        <v>38</v>
      </c>
      <c r="E7263" s="7">
        <v>2020</v>
      </c>
      <c r="F7263" s="15" t="str">
        <f>CONCATENATE(AllWeights5[[#This Row],[bldgtype]],"-",AllWeights5[[#This Row],[bldgloc]],"-",AllWeights5[[#This Row],[bldgvint]])</f>
        <v>Hsp-CZ07-2020</v>
      </c>
      <c r="G7263" s="15" t="str">
        <f>CONCATENATE(AllWeights5[[#This Row],[bldgtype]],"-",AllWeights5[[#This Row],[bldgloc]],"-",AllWeights5[[#This Row],[era]])</f>
        <v>Hsp-CZ07-rec</v>
      </c>
      <c r="H7263" s="7">
        <v>8.3000000000000004E-2</v>
      </c>
      <c r="I7263" s="8" t="s">
        <v>14</v>
      </c>
      <c r="J7263" s="5">
        <f>SUMIFS(AllWeights5[wt_vint],AllWeights5[bldgtype],AllWeights5[[#This Row],[bldgtype]],AllWeights5[bldgloc],AllWeights5[[#This Row],[bldgloc]],AllWeights5[era],AllWeights5[[#This Row],[era]])</f>
        <v>0.33300000000000002</v>
      </c>
      <c r="K7263" s="16">
        <f>AllWeights5[[#This Row],[wt_vint]]/AllWeights5[[#This Row],[Total Weight (BT, CZ, Era)]]</f>
        <v>0.24924924924924924</v>
      </c>
    </row>
    <row r="7264" spans="1:11" x14ac:dyDescent="0.3">
      <c r="A7264" s="6">
        <v>2020</v>
      </c>
      <c r="B7264" s="7" t="s">
        <v>39</v>
      </c>
      <c r="C7264" s="7" t="s">
        <v>49</v>
      </c>
      <c r="D7264" s="7" t="s">
        <v>38</v>
      </c>
      <c r="E7264" s="7" t="s">
        <v>18</v>
      </c>
      <c r="F7264" s="15" t="str">
        <f>CONCATENATE(AllWeights5[[#This Row],[bldgtype]],"-",AllWeights5[[#This Row],[bldgloc]],"-",AllWeights5[[#This Row],[bldgvint]])</f>
        <v>Hsp-CZ07-New</v>
      </c>
      <c r="G7264" s="15" t="str">
        <f>CONCATENATE(AllWeights5[[#This Row],[bldgtype]],"-",AllWeights5[[#This Row],[bldgloc]],"-",AllWeights5[[#This Row],[era]])</f>
        <v>Hsp-CZ07-new</v>
      </c>
      <c r="H7264" s="7">
        <v>8.3000000000000004E-2</v>
      </c>
      <c r="I7264" s="8" t="s">
        <v>19</v>
      </c>
      <c r="J7264" s="5">
        <f>SUMIFS(AllWeights5[wt_vint],AllWeights5[bldgtype],AllWeights5[[#This Row],[bldgtype]],AllWeights5[bldgloc],AllWeights5[[#This Row],[bldgloc]],AllWeights5[era],AllWeights5[[#This Row],[era]])</f>
        <v>8.3000000000000004E-2</v>
      </c>
      <c r="K7264" s="16">
        <f>AllWeights5[[#This Row],[wt_vint]]/AllWeights5[[#This Row],[Total Weight (BT, CZ, Era)]]</f>
        <v>1</v>
      </c>
    </row>
    <row r="7265" spans="1:11" x14ac:dyDescent="0.3">
      <c r="A7265" s="6">
        <v>2020</v>
      </c>
      <c r="B7265" s="7" t="s">
        <v>39</v>
      </c>
      <c r="C7265" s="7" t="s">
        <v>49</v>
      </c>
      <c r="D7265" s="7" t="s">
        <v>32</v>
      </c>
      <c r="E7265" s="7">
        <v>1975</v>
      </c>
      <c r="F7265" s="15" t="str">
        <f>CONCATENATE(AllWeights5[[#This Row],[bldgtype]],"-",AllWeights5[[#This Row],[bldgloc]],"-",AllWeights5[[#This Row],[bldgvint]])</f>
        <v>Hsp-CZ08-1975</v>
      </c>
      <c r="G7265" s="15" t="str">
        <f>CONCATENATE(AllWeights5[[#This Row],[bldgtype]],"-",AllWeights5[[#This Row],[bldgloc]],"-",AllWeights5[[#This Row],[era]])</f>
        <v>Hsp-CZ08-old</v>
      </c>
      <c r="H7265" s="7">
        <v>0.26100000000000001</v>
      </c>
      <c r="I7265" s="8" t="s">
        <v>16</v>
      </c>
      <c r="J7265" s="5">
        <f>SUMIFS(AllWeights5[wt_vint],AllWeights5[bldgtype],AllWeights5[[#This Row],[bldgtype]],AllWeights5[bldgloc],AllWeights5[[#This Row],[bldgloc]],AllWeights5[era],AllWeights5[[#This Row],[era]])</f>
        <v>30.551999999999996</v>
      </c>
      <c r="K7265" s="16">
        <f>AllWeights5[[#This Row],[wt_vint]]/AllWeights5[[#This Row],[Total Weight (BT, CZ, Era)]]</f>
        <v>8.5428122545168905E-3</v>
      </c>
    </row>
    <row r="7266" spans="1:11" x14ac:dyDescent="0.3">
      <c r="A7266" s="6">
        <v>2020</v>
      </c>
      <c r="B7266" s="7" t="s">
        <v>39</v>
      </c>
      <c r="C7266" s="7" t="s">
        <v>49</v>
      </c>
      <c r="D7266" s="7" t="s">
        <v>32</v>
      </c>
      <c r="E7266" s="7">
        <v>1985</v>
      </c>
      <c r="F7266" s="15" t="str">
        <f>CONCATENATE(AllWeights5[[#This Row],[bldgtype]],"-",AllWeights5[[#This Row],[bldgloc]],"-",AllWeights5[[#This Row],[bldgvint]])</f>
        <v>Hsp-CZ08-1985</v>
      </c>
      <c r="G7266" s="15" t="str">
        <f>CONCATENATE(AllWeights5[[#This Row],[bldgtype]],"-",AllWeights5[[#This Row],[bldgloc]],"-",AllWeights5[[#This Row],[era]])</f>
        <v>Hsp-CZ08-old</v>
      </c>
      <c r="H7266" s="7">
        <v>0.25900000000000001</v>
      </c>
      <c r="I7266" s="8" t="s">
        <v>16</v>
      </c>
      <c r="J7266" s="5">
        <f>SUMIFS(AllWeights5[wt_vint],AllWeights5[bldgtype],AllWeights5[[#This Row],[bldgtype]],AllWeights5[bldgloc],AllWeights5[[#This Row],[bldgloc]],AllWeights5[era],AllWeights5[[#This Row],[era]])</f>
        <v>30.551999999999996</v>
      </c>
      <c r="K7266" s="16">
        <f>AllWeights5[[#This Row],[wt_vint]]/AllWeights5[[#This Row],[Total Weight (BT, CZ, Era)]]</f>
        <v>8.4773500916470301E-3</v>
      </c>
    </row>
    <row r="7267" spans="1:11" x14ac:dyDescent="0.3">
      <c r="A7267" s="6">
        <v>2020</v>
      </c>
      <c r="B7267" s="7" t="s">
        <v>39</v>
      </c>
      <c r="C7267" s="7" t="s">
        <v>49</v>
      </c>
      <c r="D7267" s="7" t="s">
        <v>32</v>
      </c>
      <c r="E7267" s="7">
        <v>1996</v>
      </c>
      <c r="F7267" s="15" t="str">
        <f>CONCATENATE(AllWeights5[[#This Row],[bldgtype]],"-",AllWeights5[[#This Row],[bldgloc]],"-",AllWeights5[[#This Row],[bldgvint]])</f>
        <v>Hsp-CZ08-1996</v>
      </c>
      <c r="G7267" s="15" t="str">
        <f>CONCATENATE(AllWeights5[[#This Row],[bldgtype]],"-",AllWeights5[[#This Row],[bldgloc]],"-",AllWeights5[[#This Row],[era]])</f>
        <v>Hsp-CZ08-old</v>
      </c>
      <c r="H7267" s="7">
        <v>8.4000000000000005E-2</v>
      </c>
      <c r="I7267" s="8" t="s">
        <v>16</v>
      </c>
      <c r="J7267" s="5">
        <f>SUMIFS(AllWeights5[wt_vint],AllWeights5[bldgtype],AllWeights5[[#This Row],[bldgtype]],AllWeights5[bldgloc],AllWeights5[[#This Row],[bldgloc]],AllWeights5[era],AllWeights5[[#This Row],[era]])</f>
        <v>30.551999999999996</v>
      </c>
      <c r="K7267" s="16">
        <f>AllWeights5[[#This Row],[wt_vint]]/AllWeights5[[#This Row],[Total Weight (BT, CZ, Era)]]</f>
        <v>2.7494108405341717E-3</v>
      </c>
    </row>
    <row r="7268" spans="1:11" x14ac:dyDescent="0.3">
      <c r="A7268" s="6">
        <v>2020</v>
      </c>
      <c r="B7268" s="7" t="s">
        <v>39</v>
      </c>
      <c r="C7268" s="7" t="s">
        <v>49</v>
      </c>
      <c r="D7268" s="7" t="s">
        <v>32</v>
      </c>
      <c r="E7268" s="7">
        <v>2003</v>
      </c>
      <c r="F7268" s="15" t="str">
        <f>CONCATENATE(AllWeights5[[#This Row],[bldgtype]],"-",AllWeights5[[#This Row],[bldgloc]],"-",AllWeights5[[#This Row],[bldgvint]])</f>
        <v>Hsp-CZ08-2003</v>
      </c>
      <c r="G7268" s="15" t="str">
        <f>CONCATENATE(AllWeights5[[#This Row],[bldgtype]],"-",AllWeights5[[#This Row],[bldgloc]],"-",AllWeights5[[#This Row],[era]])</f>
        <v>Hsp-CZ08-ex</v>
      </c>
      <c r="H7268" s="7">
        <v>5.1999999999999998E-2</v>
      </c>
      <c r="I7268" s="8" t="s">
        <v>11</v>
      </c>
      <c r="J7268" s="5">
        <f>SUMIFS(AllWeights5[wt_vint],AllWeights5[bldgtype],AllWeights5[[#This Row],[bldgtype]],AllWeights5[bldgloc],AllWeights5[[#This Row],[bldgloc]],AllWeights5[era],AllWeights5[[#This Row],[era]])</f>
        <v>5.6890000000000001</v>
      </c>
      <c r="K7268" s="16">
        <f>AllWeights5[[#This Row],[wt_vint]]/AllWeights5[[#This Row],[Total Weight (BT, CZ, Era)]]</f>
        <v>9.1404464756547725E-3</v>
      </c>
    </row>
    <row r="7269" spans="1:11" x14ac:dyDescent="0.3">
      <c r="A7269" s="6">
        <v>2020</v>
      </c>
      <c r="B7269" s="7" t="s">
        <v>39</v>
      </c>
      <c r="C7269" s="7" t="s">
        <v>49</v>
      </c>
      <c r="D7269" s="7" t="s">
        <v>32</v>
      </c>
      <c r="E7269" s="7">
        <v>2007</v>
      </c>
      <c r="F7269" s="15" t="str">
        <f>CONCATENATE(AllWeights5[[#This Row],[bldgtype]],"-",AllWeights5[[#This Row],[bldgloc]],"-",AllWeights5[[#This Row],[bldgvint]])</f>
        <v>Hsp-CZ08-2007</v>
      </c>
      <c r="G7269" s="15" t="str">
        <f>CONCATENATE(AllWeights5[[#This Row],[bldgtype]],"-",AllWeights5[[#This Row],[bldgloc]],"-",AllWeights5[[#This Row],[era]])</f>
        <v>Hsp-CZ08-ex</v>
      </c>
      <c r="H7269" s="7">
        <v>1.9E-2</v>
      </c>
      <c r="I7269" s="8" t="s">
        <v>11</v>
      </c>
      <c r="J7269" s="5">
        <f>SUMIFS(AllWeights5[wt_vint],AllWeights5[bldgtype],AllWeights5[[#This Row],[bldgtype]],AllWeights5[bldgloc],AllWeights5[[#This Row],[bldgloc]],AllWeights5[era],AllWeights5[[#This Row],[era]])</f>
        <v>5.6890000000000001</v>
      </c>
      <c r="K7269" s="16">
        <f>AllWeights5[[#This Row],[wt_vint]]/AllWeights5[[#This Row],[Total Weight (BT, CZ, Era)]]</f>
        <v>3.3397785199507819E-3</v>
      </c>
    </row>
    <row r="7270" spans="1:11" x14ac:dyDescent="0.3">
      <c r="A7270" s="6">
        <v>2020</v>
      </c>
      <c r="B7270" s="7" t="s">
        <v>39</v>
      </c>
      <c r="C7270" s="7" t="s">
        <v>49</v>
      </c>
      <c r="D7270" s="7" t="s">
        <v>32</v>
      </c>
      <c r="E7270" s="7">
        <v>2011</v>
      </c>
      <c r="F7270" s="15" t="str">
        <f>CONCATENATE(AllWeights5[[#This Row],[bldgtype]],"-",AllWeights5[[#This Row],[bldgloc]],"-",AllWeights5[[#This Row],[bldgvint]])</f>
        <v>Hsp-CZ08-2011</v>
      </c>
      <c r="G7270" s="15" t="str">
        <f>CONCATENATE(AllWeights5[[#This Row],[bldgtype]],"-",AllWeights5[[#This Row],[bldgloc]],"-",AllWeights5[[#This Row],[era]])</f>
        <v>Hsp-CZ08-ex</v>
      </c>
      <c r="H7270" s="7">
        <v>1.9E-2</v>
      </c>
      <c r="I7270" s="8" t="s">
        <v>11</v>
      </c>
      <c r="J7270" s="5">
        <f>SUMIFS(AllWeights5[wt_vint],AllWeights5[bldgtype],AllWeights5[[#This Row],[bldgtype]],AllWeights5[bldgloc],AllWeights5[[#This Row],[bldgloc]],AllWeights5[era],AllWeights5[[#This Row],[era]])</f>
        <v>5.6890000000000001</v>
      </c>
      <c r="K7270" s="16">
        <f>AllWeights5[[#This Row],[wt_vint]]/AllWeights5[[#This Row],[Total Weight (BT, CZ, Era)]]</f>
        <v>3.3397785199507819E-3</v>
      </c>
    </row>
    <row r="7271" spans="1:11" x14ac:dyDescent="0.3">
      <c r="A7271" s="6">
        <v>2020</v>
      </c>
      <c r="B7271" s="7" t="s">
        <v>39</v>
      </c>
      <c r="C7271" s="7" t="s">
        <v>49</v>
      </c>
      <c r="D7271" s="7" t="s">
        <v>32</v>
      </c>
      <c r="E7271" s="7">
        <v>2015</v>
      </c>
      <c r="F7271" s="15" t="str">
        <f>CONCATENATE(AllWeights5[[#This Row],[bldgtype]],"-",AllWeights5[[#This Row],[bldgloc]],"-",AllWeights5[[#This Row],[bldgvint]])</f>
        <v>Hsp-CZ08-2015</v>
      </c>
      <c r="G7271" s="15" t="str">
        <f>CONCATENATE(AllWeights5[[#This Row],[bldgtype]],"-",AllWeights5[[#This Row],[bldgloc]],"-",AllWeights5[[#This Row],[era]])</f>
        <v>Hsp-CZ08-ex</v>
      </c>
      <c r="H7271" s="7">
        <v>1.4E-2</v>
      </c>
      <c r="I7271" s="8" t="s">
        <v>11</v>
      </c>
      <c r="J7271" s="5">
        <f>SUMIFS(AllWeights5[wt_vint],AllWeights5[bldgtype],AllWeights5[[#This Row],[bldgtype]],AllWeights5[bldgloc],AllWeights5[[#This Row],[bldgloc]],AllWeights5[era],AllWeights5[[#This Row],[era]])</f>
        <v>5.6890000000000001</v>
      </c>
      <c r="K7271" s="16">
        <f>AllWeights5[[#This Row],[wt_vint]]/AllWeights5[[#This Row],[Total Weight (BT, CZ, Era)]]</f>
        <v>2.4608894357532078E-3</v>
      </c>
    </row>
    <row r="7272" spans="1:11" x14ac:dyDescent="0.3">
      <c r="A7272" s="6">
        <v>2020</v>
      </c>
      <c r="B7272" s="7" t="s">
        <v>39</v>
      </c>
      <c r="C7272" s="7" t="s">
        <v>49</v>
      </c>
      <c r="D7272" s="7" t="s">
        <v>32</v>
      </c>
      <c r="E7272" s="7">
        <v>2017</v>
      </c>
      <c r="F7272" s="15" t="str">
        <f>CONCATENATE(AllWeights5[[#This Row],[bldgtype]],"-",AllWeights5[[#This Row],[bldgloc]],"-",AllWeights5[[#This Row],[bldgvint]])</f>
        <v>Hsp-CZ08-2017</v>
      </c>
      <c r="G7272" s="15" t="str">
        <f>CONCATENATE(AllWeights5[[#This Row],[bldgtype]],"-",AllWeights5[[#This Row],[bldgloc]],"-",AllWeights5[[#This Row],[era]])</f>
        <v>Hsp-CZ08-rec</v>
      </c>
      <c r="H7272" s="7">
        <v>1.4E-2</v>
      </c>
      <c r="I7272" s="8" t="s">
        <v>14</v>
      </c>
      <c r="J7272" s="5">
        <f>SUMIFS(AllWeights5[wt_vint],AllWeights5[bldgtype],AllWeights5[[#This Row],[bldgtype]],AllWeights5[bldgloc],AllWeights5[[#This Row],[bldgloc]],AllWeights5[era],AllWeights5[[#This Row],[era]])</f>
        <v>0.98899999999999999</v>
      </c>
      <c r="K7272" s="16">
        <f>AllWeights5[[#This Row],[wt_vint]]/AllWeights5[[#This Row],[Total Weight (BT, CZ, Era)]]</f>
        <v>1.4155712841253791E-2</v>
      </c>
    </row>
    <row r="7273" spans="1:11" x14ac:dyDescent="0.3">
      <c r="A7273" s="6">
        <v>2020</v>
      </c>
      <c r="B7273" s="7" t="s">
        <v>39</v>
      </c>
      <c r="C7273" s="7" t="s">
        <v>49</v>
      </c>
      <c r="D7273" s="7" t="s">
        <v>32</v>
      </c>
      <c r="E7273" s="7">
        <v>2020</v>
      </c>
      <c r="F7273" s="15" t="str">
        <f>CONCATENATE(AllWeights5[[#This Row],[bldgtype]],"-",AllWeights5[[#This Row],[bldgloc]],"-",AllWeights5[[#This Row],[bldgvint]])</f>
        <v>Hsp-CZ08-2020</v>
      </c>
      <c r="G7273" s="15" t="str">
        <f>CONCATENATE(AllWeights5[[#This Row],[bldgtype]],"-",AllWeights5[[#This Row],[bldgloc]],"-",AllWeights5[[#This Row],[era]])</f>
        <v>Hsp-CZ08-rec</v>
      </c>
      <c r="H7273" s="7">
        <v>5.0000000000000001E-3</v>
      </c>
      <c r="I7273" s="8" t="s">
        <v>14</v>
      </c>
      <c r="J7273" s="5">
        <f>SUMIFS(AllWeights5[wt_vint],AllWeights5[bldgtype],AllWeights5[[#This Row],[bldgtype]],AllWeights5[bldgloc],AllWeights5[[#This Row],[bldgloc]],AllWeights5[era],AllWeights5[[#This Row],[era]])</f>
        <v>0.98899999999999999</v>
      </c>
      <c r="K7273" s="16">
        <f>AllWeights5[[#This Row],[wt_vint]]/AllWeights5[[#This Row],[Total Weight (BT, CZ, Era)]]</f>
        <v>5.0556117290192111E-3</v>
      </c>
    </row>
    <row r="7274" spans="1:11" x14ac:dyDescent="0.3">
      <c r="A7274" s="6">
        <v>2020</v>
      </c>
      <c r="B7274" s="7" t="s">
        <v>39</v>
      </c>
      <c r="C7274" s="7" t="s">
        <v>49</v>
      </c>
      <c r="D7274" s="7" t="s">
        <v>32</v>
      </c>
      <c r="E7274" s="7" t="s">
        <v>18</v>
      </c>
      <c r="F7274" s="15" t="str">
        <f>CONCATENATE(AllWeights5[[#This Row],[bldgtype]],"-",AllWeights5[[#This Row],[bldgloc]],"-",AllWeights5[[#This Row],[bldgvint]])</f>
        <v>Hsp-CZ08-New</v>
      </c>
      <c r="G7274" s="15" t="str">
        <f>CONCATENATE(AllWeights5[[#This Row],[bldgtype]],"-",AllWeights5[[#This Row],[bldgloc]],"-",AllWeights5[[#This Row],[era]])</f>
        <v>Hsp-CZ08-new</v>
      </c>
      <c r="H7274" s="7">
        <v>5.0000000000000001E-3</v>
      </c>
      <c r="I7274" s="8" t="s">
        <v>19</v>
      </c>
      <c r="J7274" s="5">
        <f>SUMIFS(AllWeights5[wt_vint],AllWeights5[bldgtype],AllWeights5[[#This Row],[bldgtype]],AllWeights5[bldgloc],AllWeights5[[#This Row],[bldgloc]],AllWeights5[era],AllWeights5[[#This Row],[era]])</f>
        <v>0.247</v>
      </c>
      <c r="K7274" s="16">
        <f>AllWeights5[[#This Row],[wt_vint]]/AllWeights5[[#This Row],[Total Weight (BT, CZ, Era)]]</f>
        <v>2.0242914979757085E-2</v>
      </c>
    </row>
    <row r="7275" spans="1:11" x14ac:dyDescent="0.3">
      <c r="A7275" s="6">
        <v>2020</v>
      </c>
      <c r="B7275" s="7" t="s">
        <v>39</v>
      </c>
      <c r="C7275" s="7" t="s">
        <v>49</v>
      </c>
      <c r="D7275" s="7" t="s">
        <v>34</v>
      </c>
      <c r="E7275" s="7">
        <v>1975</v>
      </c>
      <c r="F7275" s="15" t="str">
        <f>CONCATENATE(AllWeights5[[#This Row],[bldgtype]],"-",AllWeights5[[#This Row],[bldgloc]],"-",AllWeights5[[#This Row],[bldgvint]])</f>
        <v>Hsp-CZ10-1975</v>
      </c>
      <c r="G7275" s="15" t="str">
        <f>CONCATENATE(AllWeights5[[#This Row],[bldgtype]],"-",AllWeights5[[#This Row],[bldgloc]],"-",AllWeights5[[#This Row],[era]])</f>
        <v>Hsp-CZ10-old</v>
      </c>
      <c r="H7275" s="7">
        <v>0.82599999999999996</v>
      </c>
      <c r="I7275" s="8" t="s">
        <v>16</v>
      </c>
      <c r="J7275" s="5">
        <f>SUMIFS(AllWeights5[wt_vint],AllWeights5[bldgtype],AllWeights5[[#This Row],[bldgtype]],AllWeights5[bldgloc],AllWeights5[[#This Row],[bldgloc]],AllWeights5[era],AllWeights5[[#This Row],[era]])</f>
        <v>15.619999999999997</v>
      </c>
      <c r="K7275" s="16">
        <f>AllWeights5[[#This Row],[wt_vint]]/AllWeights5[[#This Row],[Total Weight (BT, CZ, Era)]]</f>
        <v>5.2880921895006407E-2</v>
      </c>
    </row>
    <row r="7276" spans="1:11" x14ac:dyDescent="0.3">
      <c r="A7276" s="6">
        <v>2020</v>
      </c>
      <c r="B7276" s="7" t="s">
        <v>39</v>
      </c>
      <c r="C7276" s="7" t="s">
        <v>49</v>
      </c>
      <c r="D7276" s="7" t="s">
        <v>34</v>
      </c>
      <c r="E7276" s="7">
        <v>1985</v>
      </c>
      <c r="F7276" s="15" t="str">
        <f>CONCATENATE(AllWeights5[[#This Row],[bldgtype]],"-",AllWeights5[[#This Row],[bldgloc]],"-",AllWeights5[[#This Row],[bldgvint]])</f>
        <v>Hsp-CZ10-1985</v>
      </c>
      <c r="G7276" s="15" t="str">
        <f>CONCATENATE(AllWeights5[[#This Row],[bldgtype]],"-",AllWeights5[[#This Row],[bldgloc]],"-",AllWeights5[[#This Row],[era]])</f>
        <v>Hsp-CZ10-old</v>
      </c>
      <c r="H7276" s="7">
        <v>0.81899999999999995</v>
      </c>
      <c r="I7276" s="8" t="s">
        <v>16</v>
      </c>
      <c r="J7276" s="5">
        <f>SUMIFS(AllWeights5[wt_vint],AllWeights5[bldgtype],AllWeights5[[#This Row],[bldgtype]],AllWeights5[bldgloc],AllWeights5[[#This Row],[bldgloc]],AllWeights5[era],AllWeights5[[#This Row],[era]])</f>
        <v>15.619999999999997</v>
      </c>
      <c r="K7276" s="16">
        <f>AllWeights5[[#This Row],[wt_vint]]/AllWeights5[[#This Row],[Total Weight (BT, CZ, Era)]]</f>
        <v>5.2432778489116524E-2</v>
      </c>
    </row>
    <row r="7277" spans="1:11" x14ac:dyDescent="0.3">
      <c r="A7277" s="6">
        <v>2020</v>
      </c>
      <c r="B7277" s="7" t="s">
        <v>39</v>
      </c>
      <c r="C7277" s="7" t="s">
        <v>49</v>
      </c>
      <c r="D7277" s="7" t="s">
        <v>34</v>
      </c>
      <c r="E7277" s="7">
        <v>1996</v>
      </c>
      <c r="F7277" s="15" t="str">
        <f>CONCATENATE(AllWeights5[[#This Row],[bldgtype]],"-",AllWeights5[[#This Row],[bldgloc]],"-",AllWeights5[[#This Row],[bldgvint]])</f>
        <v>Hsp-CZ10-1996</v>
      </c>
      <c r="G7277" s="15" t="str">
        <f>CONCATENATE(AllWeights5[[#This Row],[bldgtype]],"-",AllWeights5[[#This Row],[bldgloc]],"-",AllWeights5[[#This Row],[era]])</f>
        <v>Hsp-CZ10-old</v>
      </c>
      <c r="H7277" s="7">
        <v>0.26700000000000002</v>
      </c>
      <c r="I7277" s="8" t="s">
        <v>16</v>
      </c>
      <c r="J7277" s="5">
        <f>SUMIFS(AllWeights5[wt_vint],AllWeights5[bldgtype],AllWeights5[[#This Row],[bldgtype]],AllWeights5[bldgloc],AllWeights5[[#This Row],[bldgloc]],AllWeights5[era],AllWeights5[[#This Row],[era]])</f>
        <v>15.619999999999997</v>
      </c>
      <c r="K7277" s="16">
        <f>AllWeights5[[#This Row],[wt_vint]]/AllWeights5[[#This Row],[Total Weight (BT, CZ, Era)]]</f>
        <v>1.7093469910371323E-2</v>
      </c>
    </row>
    <row r="7278" spans="1:11" x14ac:dyDescent="0.3">
      <c r="A7278" s="6">
        <v>2020</v>
      </c>
      <c r="B7278" s="7" t="s">
        <v>39</v>
      </c>
      <c r="C7278" s="7" t="s">
        <v>49</v>
      </c>
      <c r="D7278" s="7" t="s">
        <v>34</v>
      </c>
      <c r="E7278" s="7">
        <v>2003</v>
      </c>
      <c r="F7278" s="15" t="str">
        <f>CONCATENATE(AllWeights5[[#This Row],[bldgtype]],"-",AllWeights5[[#This Row],[bldgloc]],"-",AllWeights5[[#This Row],[bldgvint]])</f>
        <v>Hsp-CZ10-2003</v>
      </c>
      <c r="G7278" s="15" t="str">
        <f>CONCATENATE(AllWeights5[[#This Row],[bldgtype]],"-",AllWeights5[[#This Row],[bldgloc]],"-",AllWeights5[[#This Row],[era]])</f>
        <v>Hsp-CZ10-ex</v>
      </c>
      <c r="H7278" s="7">
        <v>0.16500000000000001</v>
      </c>
      <c r="I7278" s="8" t="s">
        <v>11</v>
      </c>
      <c r="J7278" s="5">
        <f>SUMIFS(AllWeights5[wt_vint],AllWeights5[bldgtype],AllWeights5[[#This Row],[bldgtype]],AllWeights5[bldgloc],AllWeights5[[#This Row],[bldgloc]],AllWeights5[era],AllWeights5[[#This Row],[era]])</f>
        <v>4.0520000000000005</v>
      </c>
      <c r="K7278" s="16">
        <f>AllWeights5[[#This Row],[wt_vint]]/AllWeights5[[#This Row],[Total Weight (BT, CZ, Era)]]</f>
        <v>4.072063178677196E-2</v>
      </c>
    </row>
    <row r="7279" spans="1:11" x14ac:dyDescent="0.3">
      <c r="A7279" s="6">
        <v>2020</v>
      </c>
      <c r="B7279" s="7" t="s">
        <v>39</v>
      </c>
      <c r="C7279" s="7" t="s">
        <v>49</v>
      </c>
      <c r="D7279" s="7" t="s">
        <v>34</v>
      </c>
      <c r="E7279" s="7">
        <v>2007</v>
      </c>
      <c r="F7279" s="15" t="str">
        <f>CONCATENATE(AllWeights5[[#This Row],[bldgtype]],"-",AllWeights5[[#This Row],[bldgloc]],"-",AllWeights5[[#This Row],[bldgvint]])</f>
        <v>Hsp-CZ10-2007</v>
      </c>
      <c r="G7279" s="15" t="str">
        <f>CONCATENATE(AllWeights5[[#This Row],[bldgtype]],"-",AllWeights5[[#This Row],[bldgloc]],"-",AllWeights5[[#This Row],[era]])</f>
        <v>Hsp-CZ10-ex</v>
      </c>
      <c r="H7279" s="7">
        <v>5.8999999999999997E-2</v>
      </c>
      <c r="I7279" s="8" t="s">
        <v>11</v>
      </c>
      <c r="J7279" s="5">
        <f>SUMIFS(AllWeights5[wt_vint],AllWeights5[bldgtype],AllWeights5[[#This Row],[bldgtype]],AllWeights5[bldgloc],AllWeights5[[#This Row],[bldgloc]],AllWeights5[era],AllWeights5[[#This Row],[era]])</f>
        <v>4.0520000000000005</v>
      </c>
      <c r="K7279" s="16">
        <f>AllWeights5[[#This Row],[wt_vint]]/AllWeights5[[#This Row],[Total Weight (BT, CZ, Era)]]</f>
        <v>1.4560710760118457E-2</v>
      </c>
    </row>
    <row r="7280" spans="1:11" x14ac:dyDescent="0.3">
      <c r="A7280" s="6">
        <v>2020</v>
      </c>
      <c r="B7280" s="7" t="s">
        <v>39</v>
      </c>
      <c r="C7280" s="7" t="s">
        <v>49</v>
      </c>
      <c r="D7280" s="7" t="s">
        <v>34</v>
      </c>
      <c r="E7280" s="7">
        <v>2011</v>
      </c>
      <c r="F7280" s="15" t="str">
        <f>CONCATENATE(AllWeights5[[#This Row],[bldgtype]],"-",AllWeights5[[#This Row],[bldgloc]],"-",AllWeights5[[#This Row],[bldgvint]])</f>
        <v>Hsp-CZ10-2011</v>
      </c>
      <c r="G7280" s="15" t="str">
        <f>CONCATENATE(AllWeights5[[#This Row],[bldgtype]],"-",AllWeights5[[#This Row],[bldgloc]],"-",AllWeights5[[#This Row],[era]])</f>
        <v>Hsp-CZ10-ex</v>
      </c>
      <c r="H7280" s="7">
        <v>5.8999999999999997E-2</v>
      </c>
      <c r="I7280" s="8" t="s">
        <v>11</v>
      </c>
      <c r="J7280" s="5">
        <f>SUMIFS(AllWeights5[wt_vint],AllWeights5[bldgtype],AllWeights5[[#This Row],[bldgtype]],AllWeights5[bldgloc],AllWeights5[[#This Row],[bldgloc]],AllWeights5[era],AllWeights5[[#This Row],[era]])</f>
        <v>4.0520000000000005</v>
      </c>
      <c r="K7280" s="16">
        <f>AllWeights5[[#This Row],[wt_vint]]/AllWeights5[[#This Row],[Total Weight (BT, CZ, Era)]]</f>
        <v>1.4560710760118457E-2</v>
      </c>
    </row>
    <row r="7281" spans="1:11" x14ac:dyDescent="0.3">
      <c r="A7281" s="6">
        <v>2020</v>
      </c>
      <c r="B7281" s="7" t="s">
        <v>39</v>
      </c>
      <c r="C7281" s="7" t="s">
        <v>49</v>
      </c>
      <c r="D7281" s="7" t="s">
        <v>34</v>
      </c>
      <c r="E7281" s="7">
        <v>2015</v>
      </c>
      <c r="F7281" s="15" t="str">
        <f>CONCATENATE(AllWeights5[[#This Row],[bldgtype]],"-",AllWeights5[[#This Row],[bldgloc]],"-",AllWeights5[[#This Row],[bldgvint]])</f>
        <v>Hsp-CZ10-2015</v>
      </c>
      <c r="G7281" s="15" t="str">
        <f>CONCATENATE(AllWeights5[[#This Row],[bldgtype]],"-",AllWeights5[[#This Row],[bldgloc]],"-",AllWeights5[[#This Row],[era]])</f>
        <v>Hsp-CZ10-ex</v>
      </c>
      <c r="H7281" s="7">
        <v>4.4999999999999998E-2</v>
      </c>
      <c r="I7281" s="8" t="s">
        <v>11</v>
      </c>
      <c r="J7281" s="5">
        <f>SUMIFS(AllWeights5[wt_vint],AllWeights5[bldgtype],AllWeights5[[#This Row],[bldgtype]],AllWeights5[bldgloc],AllWeights5[[#This Row],[bldgloc]],AllWeights5[era],AllWeights5[[#This Row],[era]])</f>
        <v>4.0520000000000005</v>
      </c>
      <c r="K7281" s="16">
        <f>AllWeights5[[#This Row],[wt_vint]]/AllWeights5[[#This Row],[Total Weight (BT, CZ, Era)]]</f>
        <v>1.1105626850937807E-2</v>
      </c>
    </row>
    <row r="7282" spans="1:11" x14ac:dyDescent="0.3">
      <c r="A7282" s="6">
        <v>2020</v>
      </c>
      <c r="B7282" s="7" t="s">
        <v>39</v>
      </c>
      <c r="C7282" s="7" t="s">
        <v>49</v>
      </c>
      <c r="D7282" s="7" t="s">
        <v>34</v>
      </c>
      <c r="E7282" s="7">
        <v>2017</v>
      </c>
      <c r="F7282" s="15" t="str">
        <f>CONCATENATE(AllWeights5[[#This Row],[bldgtype]],"-",AllWeights5[[#This Row],[bldgloc]],"-",AllWeights5[[#This Row],[bldgvint]])</f>
        <v>Hsp-CZ10-2017</v>
      </c>
      <c r="G7282" s="15" t="str">
        <f>CONCATENATE(AllWeights5[[#This Row],[bldgtype]],"-",AllWeights5[[#This Row],[bldgloc]],"-",AllWeights5[[#This Row],[era]])</f>
        <v>Hsp-CZ10-rec</v>
      </c>
      <c r="H7282" s="7">
        <v>4.4999999999999998E-2</v>
      </c>
      <c r="I7282" s="8" t="s">
        <v>14</v>
      </c>
      <c r="J7282" s="5">
        <f>SUMIFS(AllWeights5[wt_vint],AllWeights5[bldgtype],AllWeights5[[#This Row],[bldgtype]],AllWeights5[bldgloc],AllWeights5[[#This Row],[bldgloc]],AllWeights5[era],AllWeights5[[#This Row],[era]])</f>
        <v>0.98599999999999999</v>
      </c>
      <c r="K7282" s="16">
        <f>AllWeights5[[#This Row],[wt_vint]]/AllWeights5[[#This Row],[Total Weight (BT, CZ, Era)]]</f>
        <v>4.5638945233265719E-2</v>
      </c>
    </row>
    <row r="7283" spans="1:11" x14ac:dyDescent="0.3">
      <c r="A7283" s="6">
        <v>2020</v>
      </c>
      <c r="B7283" s="7" t="s">
        <v>39</v>
      </c>
      <c r="C7283" s="7" t="s">
        <v>49</v>
      </c>
      <c r="D7283" s="7" t="s">
        <v>34</v>
      </c>
      <c r="E7283" s="7">
        <v>2020</v>
      </c>
      <c r="F7283" s="15" t="str">
        <f>CONCATENATE(AllWeights5[[#This Row],[bldgtype]],"-",AllWeights5[[#This Row],[bldgloc]],"-",AllWeights5[[#This Row],[bldgvint]])</f>
        <v>Hsp-CZ10-2020</v>
      </c>
      <c r="G7283" s="15" t="str">
        <f>CONCATENATE(AllWeights5[[#This Row],[bldgtype]],"-",AllWeights5[[#This Row],[bldgloc]],"-",AllWeights5[[#This Row],[era]])</f>
        <v>Hsp-CZ10-rec</v>
      </c>
      <c r="H7283" s="7">
        <v>1.4999999999999999E-2</v>
      </c>
      <c r="I7283" s="8" t="s">
        <v>14</v>
      </c>
      <c r="J7283" s="5">
        <f>SUMIFS(AllWeights5[wt_vint],AllWeights5[bldgtype],AllWeights5[[#This Row],[bldgtype]],AllWeights5[bldgloc],AllWeights5[[#This Row],[bldgloc]],AllWeights5[era],AllWeights5[[#This Row],[era]])</f>
        <v>0.98599999999999999</v>
      </c>
      <c r="K7283" s="16">
        <f>AllWeights5[[#This Row],[wt_vint]]/AllWeights5[[#This Row],[Total Weight (BT, CZ, Era)]]</f>
        <v>1.5212981744421906E-2</v>
      </c>
    </row>
    <row r="7284" spans="1:11" x14ac:dyDescent="0.3">
      <c r="A7284" s="6">
        <v>2020</v>
      </c>
      <c r="B7284" s="7" t="s">
        <v>39</v>
      </c>
      <c r="C7284" s="7" t="s">
        <v>49</v>
      </c>
      <c r="D7284" s="7" t="s">
        <v>34</v>
      </c>
      <c r="E7284" s="7" t="s">
        <v>18</v>
      </c>
      <c r="F7284" s="15" t="str">
        <f>CONCATENATE(AllWeights5[[#This Row],[bldgtype]],"-",AllWeights5[[#This Row],[bldgloc]],"-",AllWeights5[[#This Row],[bldgvint]])</f>
        <v>Hsp-CZ10-New</v>
      </c>
      <c r="G7284" s="15" t="str">
        <f>CONCATENATE(AllWeights5[[#This Row],[bldgtype]],"-",AllWeights5[[#This Row],[bldgloc]],"-",AllWeights5[[#This Row],[era]])</f>
        <v>Hsp-CZ10-new</v>
      </c>
      <c r="H7284" s="7">
        <v>1.4999999999999999E-2</v>
      </c>
      <c r="I7284" s="8" t="s">
        <v>19</v>
      </c>
      <c r="J7284" s="5">
        <f>SUMIFS(AllWeights5[wt_vint],AllWeights5[bldgtype],AllWeights5[[#This Row],[bldgtype]],AllWeights5[bldgloc],AllWeights5[[#This Row],[bldgloc]],AllWeights5[era],AllWeights5[[#This Row],[era]])</f>
        <v>0.247</v>
      </c>
      <c r="K7284" s="16">
        <f>AllWeights5[[#This Row],[wt_vint]]/AllWeights5[[#This Row],[Total Weight (BT, CZ, Era)]]</f>
        <v>6.0728744939271252E-2</v>
      </c>
    </row>
    <row r="7285" spans="1:11" x14ac:dyDescent="0.3">
      <c r="A7285" s="6">
        <v>2020</v>
      </c>
      <c r="B7285" s="7" t="s">
        <v>39</v>
      </c>
      <c r="C7285" s="7" t="s">
        <v>49</v>
      </c>
      <c r="D7285" s="7" t="s">
        <v>35</v>
      </c>
      <c r="E7285" s="7">
        <v>1975</v>
      </c>
      <c r="F7285" s="15" t="str">
        <f>CONCATENATE(AllWeights5[[#This Row],[bldgtype]],"-",AllWeights5[[#This Row],[bldgloc]],"-",AllWeights5[[#This Row],[bldgvint]])</f>
        <v>Hsp-CZ14-1975</v>
      </c>
      <c r="G7285" s="15" t="str">
        <f>CONCATENATE(AllWeights5[[#This Row],[bldgtype]],"-",AllWeights5[[#This Row],[bldgloc]],"-",AllWeights5[[#This Row],[era]])</f>
        <v>Hsp-CZ14-old</v>
      </c>
      <c r="H7285" s="7">
        <v>4.0000000000000001E-3</v>
      </c>
      <c r="I7285" s="8" t="s">
        <v>16</v>
      </c>
      <c r="J7285" s="5">
        <f>SUMIFS(AllWeights5[wt_vint],AllWeights5[bldgtype],AllWeights5[[#This Row],[bldgtype]],AllWeights5[bldgloc],AllWeights5[[#This Row],[bldgloc]],AllWeights5[era],AllWeights5[[#This Row],[era]])</f>
        <v>2.4710000000000001</v>
      </c>
      <c r="K7285" s="16">
        <f>AllWeights5[[#This Row],[wt_vint]]/AllWeights5[[#This Row],[Total Weight (BT, CZ, Era)]]</f>
        <v>1.6187778227438284E-3</v>
      </c>
    </row>
    <row r="7286" spans="1:11" x14ac:dyDescent="0.3">
      <c r="A7286" s="6">
        <v>2020</v>
      </c>
      <c r="B7286" s="7" t="s">
        <v>39</v>
      </c>
      <c r="C7286" s="7" t="s">
        <v>49</v>
      </c>
      <c r="D7286" s="7" t="s">
        <v>35</v>
      </c>
      <c r="E7286" s="7">
        <v>1985</v>
      </c>
      <c r="F7286" s="15" t="str">
        <f>CONCATENATE(AllWeights5[[#This Row],[bldgtype]],"-",AllWeights5[[#This Row],[bldgloc]],"-",AllWeights5[[#This Row],[bldgvint]])</f>
        <v>Hsp-CZ14-1985</v>
      </c>
      <c r="G7286" s="15" t="str">
        <f>CONCATENATE(AllWeights5[[#This Row],[bldgtype]],"-",AllWeights5[[#This Row],[bldgloc]],"-",AllWeights5[[#This Row],[era]])</f>
        <v>Hsp-CZ14-old</v>
      </c>
      <c r="H7286" s="7">
        <v>4.0000000000000001E-3</v>
      </c>
      <c r="I7286" s="8" t="s">
        <v>16</v>
      </c>
      <c r="J7286" s="5">
        <f>SUMIFS(AllWeights5[wt_vint],AllWeights5[bldgtype],AllWeights5[[#This Row],[bldgtype]],AllWeights5[bldgloc],AllWeights5[[#This Row],[bldgloc]],AllWeights5[era],AllWeights5[[#This Row],[era]])</f>
        <v>2.4710000000000001</v>
      </c>
      <c r="K7286" s="16">
        <f>AllWeights5[[#This Row],[wt_vint]]/AllWeights5[[#This Row],[Total Weight (BT, CZ, Era)]]</f>
        <v>1.6187778227438284E-3</v>
      </c>
    </row>
    <row r="7287" spans="1:11" x14ac:dyDescent="0.3">
      <c r="A7287" s="6">
        <v>2020</v>
      </c>
      <c r="B7287" s="7" t="s">
        <v>39</v>
      </c>
      <c r="C7287" s="7" t="s">
        <v>49</v>
      </c>
      <c r="D7287" s="7" t="s">
        <v>35</v>
      </c>
      <c r="E7287" s="7">
        <v>1996</v>
      </c>
      <c r="F7287" s="15" t="str">
        <f>CONCATENATE(AllWeights5[[#This Row],[bldgtype]],"-",AllWeights5[[#This Row],[bldgloc]],"-",AllWeights5[[#This Row],[bldgvint]])</f>
        <v>Hsp-CZ14-1996</v>
      </c>
      <c r="G7287" s="15" t="str">
        <f>CONCATENATE(AllWeights5[[#This Row],[bldgtype]],"-",AllWeights5[[#This Row],[bldgloc]],"-",AllWeights5[[#This Row],[era]])</f>
        <v>Hsp-CZ14-old</v>
      </c>
      <c r="H7287" s="7">
        <v>1E-3</v>
      </c>
      <c r="I7287" s="8" t="s">
        <v>16</v>
      </c>
      <c r="J7287" s="5">
        <f>SUMIFS(AllWeights5[wt_vint],AllWeights5[bldgtype],AllWeights5[[#This Row],[bldgtype]],AllWeights5[bldgloc],AllWeights5[[#This Row],[bldgloc]],AllWeights5[era],AllWeights5[[#This Row],[era]])</f>
        <v>2.4710000000000001</v>
      </c>
      <c r="K7287" s="16">
        <f>AllWeights5[[#This Row],[wt_vint]]/AllWeights5[[#This Row],[Total Weight (BT, CZ, Era)]]</f>
        <v>4.0469445568595711E-4</v>
      </c>
    </row>
    <row r="7288" spans="1:11" x14ac:dyDescent="0.3">
      <c r="A7288" s="6">
        <v>2020</v>
      </c>
      <c r="B7288" s="7" t="s">
        <v>39</v>
      </c>
      <c r="C7288" s="7" t="s">
        <v>49</v>
      </c>
      <c r="D7288" s="7" t="s">
        <v>35</v>
      </c>
      <c r="E7288" s="7">
        <v>2003</v>
      </c>
      <c r="F7288" s="15" t="str">
        <f>CONCATENATE(AllWeights5[[#This Row],[bldgtype]],"-",AllWeights5[[#This Row],[bldgloc]],"-",AllWeights5[[#This Row],[bldgvint]])</f>
        <v>Hsp-CZ14-2003</v>
      </c>
      <c r="G7288" s="15" t="str">
        <f>CONCATENATE(AllWeights5[[#This Row],[bldgtype]],"-",AllWeights5[[#This Row],[bldgloc]],"-",AllWeights5[[#This Row],[era]])</f>
        <v>Hsp-CZ14-ex</v>
      </c>
      <c r="H7288" s="7">
        <v>1E-3</v>
      </c>
      <c r="I7288" s="8" t="s">
        <v>11</v>
      </c>
      <c r="J7288" s="5">
        <f>SUMIFS(AllWeights5[wt_vint],AllWeights5[bldgtype],AllWeights5[[#This Row],[bldgtype]],AllWeights5[bldgloc],AllWeights5[[#This Row],[bldgloc]],AllWeights5[era],AllWeights5[[#This Row],[era]])</f>
        <v>0.63800000000000001</v>
      </c>
      <c r="K7288" s="16">
        <f>AllWeights5[[#This Row],[wt_vint]]/AllWeights5[[#This Row],[Total Weight (BT, CZ, Era)]]</f>
        <v>1.567398119122257E-3</v>
      </c>
    </row>
    <row r="7289" spans="1:11" x14ac:dyDescent="0.3">
      <c r="A7289" s="6">
        <v>2020</v>
      </c>
      <c r="B7289" s="7" t="s">
        <v>39</v>
      </c>
      <c r="C7289" s="7" t="s">
        <v>49</v>
      </c>
      <c r="D7289" s="7" t="s">
        <v>35</v>
      </c>
      <c r="E7289" s="7">
        <v>2007</v>
      </c>
      <c r="F7289" s="15" t="str">
        <f>CONCATENATE(AllWeights5[[#This Row],[bldgtype]],"-",AllWeights5[[#This Row],[bldgloc]],"-",AllWeights5[[#This Row],[bldgvint]])</f>
        <v>Hsp-CZ14-2007</v>
      </c>
      <c r="G7289" s="15" t="str">
        <f>CONCATENATE(AllWeights5[[#This Row],[bldgtype]],"-",AllWeights5[[#This Row],[bldgloc]],"-",AllWeights5[[#This Row],[era]])</f>
        <v>Hsp-CZ14-ex</v>
      </c>
      <c r="H7289" s="7">
        <v>1E-3</v>
      </c>
      <c r="I7289" s="8" t="s">
        <v>11</v>
      </c>
      <c r="J7289" s="5">
        <f>SUMIFS(AllWeights5[wt_vint],AllWeights5[bldgtype],AllWeights5[[#This Row],[bldgtype]],AllWeights5[bldgloc],AllWeights5[[#This Row],[bldgloc]],AllWeights5[era],AllWeights5[[#This Row],[era]])</f>
        <v>0.63800000000000001</v>
      </c>
      <c r="K7289" s="16">
        <f>AllWeights5[[#This Row],[wt_vint]]/AllWeights5[[#This Row],[Total Weight (BT, CZ, Era)]]</f>
        <v>1.567398119122257E-3</v>
      </c>
    </row>
    <row r="7290" spans="1:11" x14ac:dyDescent="0.3">
      <c r="A7290" s="6">
        <v>2020</v>
      </c>
      <c r="B7290" s="7" t="s">
        <v>39</v>
      </c>
      <c r="C7290" s="7" t="s">
        <v>49</v>
      </c>
      <c r="D7290" s="7" t="s">
        <v>35</v>
      </c>
      <c r="E7290" s="7">
        <v>2011</v>
      </c>
      <c r="F7290" s="15" t="str">
        <f>CONCATENATE(AllWeights5[[#This Row],[bldgtype]],"-",AllWeights5[[#This Row],[bldgloc]],"-",AllWeights5[[#This Row],[bldgvint]])</f>
        <v>Hsp-CZ14-2011</v>
      </c>
      <c r="G7290" s="15" t="str">
        <f>CONCATENATE(AllWeights5[[#This Row],[bldgtype]],"-",AllWeights5[[#This Row],[bldgloc]],"-",AllWeights5[[#This Row],[era]])</f>
        <v>Hsp-CZ14-ex</v>
      </c>
      <c r="H7290" s="7">
        <v>1E-3</v>
      </c>
      <c r="I7290" s="8" t="s">
        <v>11</v>
      </c>
      <c r="J7290" s="5">
        <f>SUMIFS(AllWeights5[wt_vint],AllWeights5[bldgtype],AllWeights5[[#This Row],[bldgtype]],AllWeights5[bldgloc],AllWeights5[[#This Row],[bldgloc]],AllWeights5[era],AllWeights5[[#This Row],[era]])</f>
        <v>0.63800000000000001</v>
      </c>
      <c r="K7290" s="16">
        <f>AllWeights5[[#This Row],[wt_vint]]/AllWeights5[[#This Row],[Total Weight (BT, CZ, Era)]]</f>
        <v>1.567398119122257E-3</v>
      </c>
    </row>
    <row r="7291" spans="1:11" x14ac:dyDescent="0.3">
      <c r="A7291" s="6">
        <v>2020</v>
      </c>
      <c r="B7291" s="7" t="s">
        <v>39</v>
      </c>
      <c r="C7291" s="7" t="s">
        <v>49</v>
      </c>
      <c r="D7291" s="7" t="s">
        <v>35</v>
      </c>
      <c r="E7291" s="7">
        <v>2015</v>
      </c>
      <c r="F7291" s="15" t="str">
        <f>CONCATENATE(AllWeights5[[#This Row],[bldgtype]],"-",AllWeights5[[#This Row],[bldgloc]],"-",AllWeights5[[#This Row],[bldgvint]])</f>
        <v>Hsp-CZ14-2015</v>
      </c>
      <c r="G7291" s="15" t="str">
        <f>CONCATENATE(AllWeights5[[#This Row],[bldgtype]],"-",AllWeights5[[#This Row],[bldgloc]],"-",AllWeights5[[#This Row],[era]])</f>
        <v>Hsp-CZ14-ex</v>
      </c>
      <c r="H7291" s="7">
        <v>1E-3</v>
      </c>
      <c r="I7291" s="8" t="s">
        <v>11</v>
      </c>
      <c r="J7291" s="5">
        <f>SUMIFS(AllWeights5[wt_vint],AllWeights5[bldgtype],AllWeights5[[#This Row],[bldgtype]],AllWeights5[bldgloc],AllWeights5[[#This Row],[bldgloc]],AllWeights5[era],AllWeights5[[#This Row],[era]])</f>
        <v>0.63800000000000001</v>
      </c>
      <c r="K7291" s="16">
        <f>AllWeights5[[#This Row],[wt_vint]]/AllWeights5[[#This Row],[Total Weight (BT, CZ, Era)]]</f>
        <v>1.567398119122257E-3</v>
      </c>
    </row>
    <row r="7292" spans="1:11" x14ac:dyDescent="0.3">
      <c r="A7292" s="6">
        <v>2020</v>
      </c>
      <c r="B7292" s="7" t="s">
        <v>39</v>
      </c>
      <c r="C7292" s="7" t="s">
        <v>49</v>
      </c>
      <c r="D7292" s="7" t="s">
        <v>35</v>
      </c>
      <c r="E7292" s="7">
        <v>2017</v>
      </c>
      <c r="F7292" s="15" t="str">
        <f>CONCATENATE(AllWeights5[[#This Row],[bldgtype]],"-",AllWeights5[[#This Row],[bldgloc]],"-",AllWeights5[[#This Row],[bldgvint]])</f>
        <v>Hsp-CZ14-2017</v>
      </c>
      <c r="G7292" s="15" t="str">
        <f>CONCATENATE(AllWeights5[[#This Row],[bldgtype]],"-",AllWeights5[[#This Row],[bldgloc]],"-",AllWeights5[[#This Row],[era]])</f>
        <v>Hsp-CZ14-rec</v>
      </c>
      <c r="H7292" s="7">
        <v>1E-3</v>
      </c>
      <c r="I7292" s="8" t="s">
        <v>14</v>
      </c>
      <c r="J7292" s="5">
        <f>SUMIFS(AllWeights5[wt_vint],AllWeights5[bldgtype],AllWeights5[[#This Row],[bldgtype]],AllWeights5[bldgloc],AllWeights5[[#This Row],[bldgloc]],AllWeights5[era],AllWeights5[[#This Row],[era]])</f>
        <v>0.152</v>
      </c>
      <c r="K7292" s="16">
        <f>AllWeights5[[#This Row],[wt_vint]]/AllWeights5[[#This Row],[Total Weight (BT, CZ, Era)]]</f>
        <v>6.5789473684210531E-3</v>
      </c>
    </row>
    <row r="7293" spans="1:11" x14ac:dyDescent="0.3">
      <c r="A7293" s="6">
        <v>2020</v>
      </c>
      <c r="B7293" s="7" t="s">
        <v>39</v>
      </c>
      <c r="C7293" s="7" t="s">
        <v>49</v>
      </c>
      <c r="D7293" s="7" t="s">
        <v>35</v>
      </c>
      <c r="E7293" s="7">
        <v>2020</v>
      </c>
      <c r="F7293" s="15" t="str">
        <f>CONCATENATE(AllWeights5[[#This Row],[bldgtype]],"-",AllWeights5[[#This Row],[bldgloc]],"-",AllWeights5[[#This Row],[bldgvint]])</f>
        <v>Hsp-CZ14-2020</v>
      </c>
      <c r="G7293" s="15" t="str">
        <f>CONCATENATE(AllWeights5[[#This Row],[bldgtype]],"-",AllWeights5[[#This Row],[bldgloc]],"-",AllWeights5[[#This Row],[era]])</f>
        <v>Hsp-CZ14-rec</v>
      </c>
      <c r="H7293" s="7">
        <v>1E-3</v>
      </c>
      <c r="I7293" s="8" t="s">
        <v>14</v>
      </c>
      <c r="J7293" s="5">
        <f>SUMIFS(AllWeights5[wt_vint],AllWeights5[bldgtype],AllWeights5[[#This Row],[bldgtype]],AllWeights5[bldgloc],AllWeights5[[#This Row],[bldgloc]],AllWeights5[era],AllWeights5[[#This Row],[era]])</f>
        <v>0.152</v>
      </c>
      <c r="K7293" s="16">
        <f>AllWeights5[[#This Row],[wt_vint]]/AllWeights5[[#This Row],[Total Weight (BT, CZ, Era)]]</f>
        <v>6.5789473684210531E-3</v>
      </c>
    </row>
    <row r="7294" spans="1:11" x14ac:dyDescent="0.3">
      <c r="A7294" s="6">
        <v>2020</v>
      </c>
      <c r="B7294" s="7" t="s">
        <v>39</v>
      </c>
      <c r="C7294" s="7" t="s">
        <v>49</v>
      </c>
      <c r="D7294" s="7" t="s">
        <v>35</v>
      </c>
      <c r="E7294" s="7" t="s">
        <v>18</v>
      </c>
      <c r="F7294" s="15" t="str">
        <f>CONCATENATE(AllWeights5[[#This Row],[bldgtype]],"-",AllWeights5[[#This Row],[bldgloc]],"-",AllWeights5[[#This Row],[bldgvint]])</f>
        <v>Hsp-CZ14-New</v>
      </c>
      <c r="G7294" s="15" t="str">
        <f>CONCATENATE(AllWeights5[[#This Row],[bldgtype]],"-",AllWeights5[[#This Row],[bldgloc]],"-",AllWeights5[[#This Row],[era]])</f>
        <v>Hsp-CZ14-new</v>
      </c>
      <c r="H7294" s="7">
        <v>1E-3</v>
      </c>
      <c r="I7294" s="8" t="s">
        <v>19</v>
      </c>
      <c r="J7294" s="5">
        <f>SUMIFS(AllWeights5[wt_vint],AllWeights5[bldgtype],AllWeights5[[#This Row],[bldgtype]],AllWeights5[bldgloc],AllWeights5[[#This Row],[bldgloc]],AllWeights5[era],AllWeights5[[#This Row],[era]])</f>
        <v>3.9E-2</v>
      </c>
      <c r="K7294" s="16">
        <f>AllWeights5[[#This Row],[wt_vint]]/AllWeights5[[#This Row],[Total Weight (BT, CZ, Era)]]</f>
        <v>2.564102564102564E-2</v>
      </c>
    </row>
    <row r="7295" spans="1:11" x14ac:dyDescent="0.3">
      <c r="A7295" s="6">
        <v>2020</v>
      </c>
      <c r="B7295" s="7" t="s">
        <v>39</v>
      </c>
      <c r="C7295" s="7" t="s">
        <v>50</v>
      </c>
      <c r="D7295" s="7" t="s">
        <v>31</v>
      </c>
      <c r="E7295" s="7">
        <v>1975</v>
      </c>
      <c r="F7295" s="15" t="str">
        <f>CONCATENATE(AllWeights5[[#This Row],[bldgtype]],"-",AllWeights5[[#This Row],[bldgloc]],"-",AllWeights5[[#This Row],[bldgvint]])</f>
        <v>Htl-CZ06-1975</v>
      </c>
      <c r="G7295" s="15" t="str">
        <f>CONCATENATE(AllWeights5[[#This Row],[bldgtype]],"-",AllWeights5[[#This Row],[bldgloc]],"-",AllWeights5[[#This Row],[era]])</f>
        <v>Htl-CZ06-old</v>
      </c>
      <c r="H7295" s="7">
        <v>0.23</v>
      </c>
      <c r="I7295" s="8" t="s">
        <v>16</v>
      </c>
      <c r="J7295" s="5">
        <f>SUMIFS(AllWeights5[wt_vint],AllWeights5[bldgtype],AllWeights5[[#This Row],[bldgtype]],AllWeights5[bldgloc],AllWeights5[[#This Row],[bldgloc]],AllWeights5[era],AllWeights5[[#This Row],[era]])</f>
        <v>34.33</v>
      </c>
      <c r="K7295" s="16">
        <f>AllWeights5[[#This Row],[wt_vint]]/AllWeights5[[#This Row],[Total Weight (BT, CZ, Era)]]</f>
        <v>6.6996795805418004E-3</v>
      </c>
    </row>
    <row r="7296" spans="1:11" x14ac:dyDescent="0.3">
      <c r="A7296" s="6">
        <v>2020</v>
      </c>
      <c r="B7296" s="7" t="s">
        <v>39</v>
      </c>
      <c r="C7296" s="7" t="s">
        <v>50</v>
      </c>
      <c r="D7296" s="7" t="s">
        <v>31</v>
      </c>
      <c r="E7296" s="7">
        <v>1985</v>
      </c>
      <c r="F7296" s="15" t="str">
        <f>CONCATENATE(AllWeights5[[#This Row],[bldgtype]],"-",AllWeights5[[#This Row],[bldgloc]],"-",AllWeights5[[#This Row],[bldgvint]])</f>
        <v>Htl-CZ06-1985</v>
      </c>
      <c r="G7296" s="15" t="str">
        <f>CONCATENATE(AllWeights5[[#This Row],[bldgtype]],"-",AllWeights5[[#This Row],[bldgloc]],"-",AllWeights5[[#This Row],[era]])</f>
        <v>Htl-CZ06-old</v>
      </c>
      <c r="H7296" s="7">
        <v>0.436</v>
      </c>
      <c r="I7296" s="8" t="s">
        <v>16</v>
      </c>
      <c r="J7296" s="5">
        <f>SUMIFS(AllWeights5[wt_vint],AllWeights5[bldgtype],AllWeights5[[#This Row],[bldgtype]],AllWeights5[bldgloc],AllWeights5[[#This Row],[bldgloc]],AllWeights5[era],AllWeights5[[#This Row],[era]])</f>
        <v>34.33</v>
      </c>
      <c r="K7296" s="16">
        <f>AllWeights5[[#This Row],[wt_vint]]/AllWeights5[[#This Row],[Total Weight (BT, CZ, Era)]]</f>
        <v>1.2700262161374891E-2</v>
      </c>
    </row>
    <row r="7297" spans="1:11" x14ac:dyDescent="0.3">
      <c r="A7297" s="6">
        <v>2020</v>
      </c>
      <c r="B7297" s="7" t="s">
        <v>39</v>
      </c>
      <c r="C7297" s="7" t="s">
        <v>50</v>
      </c>
      <c r="D7297" s="7" t="s">
        <v>31</v>
      </c>
      <c r="E7297" s="7">
        <v>1996</v>
      </c>
      <c r="F7297" s="15" t="str">
        <f>CONCATENATE(AllWeights5[[#This Row],[bldgtype]],"-",AllWeights5[[#This Row],[bldgloc]],"-",AllWeights5[[#This Row],[bldgvint]])</f>
        <v>Htl-CZ06-1996</v>
      </c>
      <c r="G7297" s="15" t="str">
        <f>CONCATENATE(AllWeights5[[#This Row],[bldgtype]],"-",AllWeights5[[#This Row],[bldgloc]],"-",AllWeights5[[#This Row],[era]])</f>
        <v>Htl-CZ06-old</v>
      </c>
      <c r="H7297" s="7">
        <v>9.4E-2</v>
      </c>
      <c r="I7297" s="8" t="s">
        <v>16</v>
      </c>
      <c r="J7297" s="5">
        <f>SUMIFS(AllWeights5[wt_vint],AllWeights5[bldgtype],AllWeights5[[#This Row],[bldgtype]],AllWeights5[bldgloc],AllWeights5[[#This Row],[bldgloc]],AllWeights5[era],AllWeights5[[#This Row],[era]])</f>
        <v>34.33</v>
      </c>
      <c r="K7297" s="16">
        <f>AllWeights5[[#This Row],[wt_vint]]/AllWeights5[[#This Row],[Total Weight (BT, CZ, Era)]]</f>
        <v>2.7381299155257795E-3</v>
      </c>
    </row>
    <row r="7298" spans="1:11" x14ac:dyDescent="0.3">
      <c r="A7298" s="6">
        <v>2020</v>
      </c>
      <c r="B7298" s="7" t="s">
        <v>39</v>
      </c>
      <c r="C7298" s="7" t="s">
        <v>50</v>
      </c>
      <c r="D7298" s="7" t="s">
        <v>31</v>
      </c>
      <c r="E7298" s="7">
        <v>2003</v>
      </c>
      <c r="F7298" s="15" t="str">
        <f>CONCATENATE(AllWeights5[[#This Row],[bldgtype]],"-",AllWeights5[[#This Row],[bldgloc]],"-",AllWeights5[[#This Row],[bldgvint]])</f>
        <v>Htl-CZ06-2003</v>
      </c>
      <c r="G7298" s="15" t="str">
        <f>CONCATENATE(AllWeights5[[#This Row],[bldgtype]],"-",AllWeights5[[#This Row],[bldgloc]],"-",AllWeights5[[#This Row],[era]])</f>
        <v>Htl-CZ06-ex</v>
      </c>
      <c r="H7298" s="7">
        <v>0.13500000000000001</v>
      </c>
      <c r="I7298" s="8" t="s">
        <v>11</v>
      </c>
      <c r="J7298" s="5">
        <f>SUMIFS(AllWeights5[wt_vint],AllWeights5[bldgtype],AllWeights5[[#This Row],[bldgtype]],AllWeights5[bldgloc],AllWeights5[[#This Row],[bldgloc]],AllWeights5[era],AllWeights5[[#This Row],[era]])</f>
        <v>5.5810000000000004</v>
      </c>
      <c r="K7298" s="16">
        <f>AllWeights5[[#This Row],[wt_vint]]/AllWeights5[[#This Row],[Total Weight (BT, CZ, Era)]]</f>
        <v>2.4189213402616018E-2</v>
      </c>
    </row>
    <row r="7299" spans="1:11" x14ac:dyDescent="0.3">
      <c r="A7299" s="6">
        <v>2020</v>
      </c>
      <c r="B7299" s="7" t="s">
        <v>39</v>
      </c>
      <c r="C7299" s="7" t="s">
        <v>50</v>
      </c>
      <c r="D7299" s="7" t="s">
        <v>31</v>
      </c>
      <c r="E7299" s="7">
        <v>2007</v>
      </c>
      <c r="F7299" s="15" t="str">
        <f>CONCATENATE(AllWeights5[[#This Row],[bldgtype]],"-",AllWeights5[[#This Row],[bldgloc]],"-",AllWeights5[[#This Row],[bldgvint]])</f>
        <v>Htl-CZ06-2007</v>
      </c>
      <c r="G7299" s="15" t="str">
        <f>CONCATENATE(AllWeights5[[#This Row],[bldgtype]],"-",AllWeights5[[#This Row],[bldgloc]],"-",AllWeights5[[#This Row],[era]])</f>
        <v>Htl-CZ06-ex</v>
      </c>
      <c r="H7299" s="7">
        <v>7.4999999999999997E-2</v>
      </c>
      <c r="I7299" s="8" t="s">
        <v>11</v>
      </c>
      <c r="J7299" s="5">
        <f>SUMIFS(AllWeights5[wt_vint],AllWeights5[bldgtype],AllWeights5[[#This Row],[bldgtype]],AllWeights5[bldgloc],AllWeights5[[#This Row],[bldgloc]],AllWeights5[era],AllWeights5[[#This Row],[era]])</f>
        <v>5.5810000000000004</v>
      </c>
      <c r="K7299" s="16">
        <f>AllWeights5[[#This Row],[wt_vint]]/AllWeights5[[#This Row],[Total Weight (BT, CZ, Era)]]</f>
        <v>1.3438451890342231E-2</v>
      </c>
    </row>
    <row r="7300" spans="1:11" x14ac:dyDescent="0.3">
      <c r="A7300" s="6">
        <v>2020</v>
      </c>
      <c r="B7300" s="7" t="s">
        <v>39</v>
      </c>
      <c r="C7300" s="7" t="s">
        <v>50</v>
      </c>
      <c r="D7300" s="7" t="s">
        <v>31</v>
      </c>
      <c r="E7300" s="7">
        <v>2011</v>
      </c>
      <c r="F7300" s="15" t="str">
        <f>CONCATENATE(AllWeights5[[#This Row],[bldgtype]],"-",AllWeights5[[#This Row],[bldgloc]],"-",AllWeights5[[#This Row],[bldgvint]])</f>
        <v>Htl-CZ06-2011</v>
      </c>
      <c r="G7300" s="15" t="str">
        <f>CONCATENATE(AllWeights5[[#This Row],[bldgtype]],"-",AllWeights5[[#This Row],[bldgloc]],"-",AllWeights5[[#This Row],[era]])</f>
        <v>Htl-CZ06-ex</v>
      </c>
      <c r="H7300" s="7">
        <v>7.4999999999999997E-2</v>
      </c>
      <c r="I7300" s="8" t="s">
        <v>11</v>
      </c>
      <c r="J7300" s="5">
        <f>SUMIFS(AllWeights5[wt_vint],AllWeights5[bldgtype],AllWeights5[[#This Row],[bldgtype]],AllWeights5[bldgloc],AllWeights5[[#This Row],[bldgloc]],AllWeights5[era],AllWeights5[[#This Row],[era]])</f>
        <v>5.5810000000000004</v>
      </c>
      <c r="K7300" s="16">
        <f>AllWeights5[[#This Row],[wt_vint]]/AllWeights5[[#This Row],[Total Weight (BT, CZ, Era)]]</f>
        <v>1.3438451890342231E-2</v>
      </c>
    </row>
    <row r="7301" spans="1:11" x14ac:dyDescent="0.3">
      <c r="A7301" s="6">
        <v>2020</v>
      </c>
      <c r="B7301" s="7" t="s">
        <v>39</v>
      </c>
      <c r="C7301" s="7" t="s">
        <v>50</v>
      </c>
      <c r="D7301" s="7" t="s">
        <v>31</v>
      </c>
      <c r="E7301" s="7">
        <v>2015</v>
      </c>
      <c r="F7301" s="15" t="str">
        <f>CONCATENATE(AllWeights5[[#This Row],[bldgtype]],"-",AllWeights5[[#This Row],[bldgloc]],"-",AllWeights5[[#This Row],[bldgvint]])</f>
        <v>Htl-CZ06-2015</v>
      </c>
      <c r="G7301" s="15" t="str">
        <f>CONCATENATE(AllWeights5[[#This Row],[bldgtype]],"-",AllWeights5[[#This Row],[bldgloc]],"-",AllWeights5[[#This Row],[era]])</f>
        <v>Htl-CZ06-ex</v>
      </c>
      <c r="H7301" s="7">
        <v>5.6000000000000001E-2</v>
      </c>
      <c r="I7301" s="8" t="s">
        <v>11</v>
      </c>
      <c r="J7301" s="5">
        <f>SUMIFS(AllWeights5[wt_vint],AllWeights5[bldgtype],AllWeights5[[#This Row],[bldgtype]],AllWeights5[bldgloc],AllWeights5[[#This Row],[bldgloc]],AllWeights5[era],AllWeights5[[#This Row],[era]])</f>
        <v>5.5810000000000004</v>
      </c>
      <c r="K7301" s="16">
        <f>AllWeights5[[#This Row],[wt_vint]]/AllWeights5[[#This Row],[Total Weight (BT, CZ, Era)]]</f>
        <v>1.00340440781222E-2</v>
      </c>
    </row>
    <row r="7302" spans="1:11" x14ac:dyDescent="0.3">
      <c r="A7302" s="6">
        <v>2020</v>
      </c>
      <c r="B7302" s="7" t="s">
        <v>39</v>
      </c>
      <c r="C7302" s="7" t="s">
        <v>50</v>
      </c>
      <c r="D7302" s="7" t="s">
        <v>31</v>
      </c>
      <c r="E7302" s="7">
        <v>2017</v>
      </c>
      <c r="F7302" s="15" t="str">
        <f>CONCATENATE(AllWeights5[[#This Row],[bldgtype]],"-",AllWeights5[[#This Row],[bldgloc]],"-",AllWeights5[[#This Row],[bldgvint]])</f>
        <v>Htl-CZ06-2017</v>
      </c>
      <c r="G7302" s="15" t="str">
        <f>CONCATENATE(AllWeights5[[#This Row],[bldgtype]],"-",AllWeights5[[#This Row],[bldgloc]],"-",AllWeights5[[#This Row],[era]])</f>
        <v>Htl-CZ06-rec</v>
      </c>
      <c r="H7302" s="7">
        <v>5.6000000000000001E-2</v>
      </c>
      <c r="I7302" s="8" t="s">
        <v>14</v>
      </c>
      <c r="J7302" s="5">
        <f>SUMIFS(AllWeights5[wt_vint],AllWeights5[bldgtype],AllWeights5[[#This Row],[bldgtype]],AllWeights5[bldgloc],AllWeights5[[#This Row],[bldgloc]],AllWeights5[era],AllWeights5[[#This Row],[era]])</f>
        <v>1.119</v>
      </c>
      <c r="K7302" s="16">
        <f>AllWeights5[[#This Row],[wt_vint]]/AllWeights5[[#This Row],[Total Weight (BT, CZ, Era)]]</f>
        <v>5.0044682752457555E-2</v>
      </c>
    </row>
    <row r="7303" spans="1:11" x14ac:dyDescent="0.3">
      <c r="A7303" s="6">
        <v>2020</v>
      </c>
      <c r="B7303" s="7" t="s">
        <v>39</v>
      </c>
      <c r="C7303" s="7" t="s">
        <v>50</v>
      </c>
      <c r="D7303" s="7" t="s">
        <v>31</v>
      </c>
      <c r="E7303" s="7">
        <v>2020</v>
      </c>
      <c r="F7303" s="15" t="str">
        <f>CONCATENATE(AllWeights5[[#This Row],[bldgtype]],"-",AllWeights5[[#This Row],[bldgloc]],"-",AllWeights5[[#This Row],[bldgvint]])</f>
        <v>Htl-CZ06-2020</v>
      </c>
      <c r="G7303" s="15" t="str">
        <f>CONCATENATE(AllWeights5[[#This Row],[bldgtype]],"-",AllWeights5[[#This Row],[bldgloc]],"-",AllWeights5[[#This Row],[era]])</f>
        <v>Htl-CZ06-rec</v>
      </c>
      <c r="H7303" s="7">
        <v>1.9E-2</v>
      </c>
      <c r="I7303" s="8" t="s">
        <v>14</v>
      </c>
      <c r="J7303" s="5">
        <f>SUMIFS(AllWeights5[wt_vint],AllWeights5[bldgtype],AllWeights5[[#This Row],[bldgtype]],AllWeights5[bldgloc],AllWeights5[[#This Row],[bldgloc]],AllWeights5[era],AllWeights5[[#This Row],[era]])</f>
        <v>1.119</v>
      </c>
      <c r="K7303" s="16">
        <f>AllWeights5[[#This Row],[wt_vint]]/AllWeights5[[#This Row],[Total Weight (BT, CZ, Era)]]</f>
        <v>1.6979445933869526E-2</v>
      </c>
    </row>
    <row r="7304" spans="1:11" x14ac:dyDescent="0.3">
      <c r="A7304" s="6">
        <v>2020</v>
      </c>
      <c r="B7304" s="7" t="s">
        <v>39</v>
      </c>
      <c r="C7304" s="7" t="s">
        <v>50</v>
      </c>
      <c r="D7304" s="7" t="s">
        <v>31</v>
      </c>
      <c r="E7304" s="7" t="s">
        <v>18</v>
      </c>
      <c r="F7304" s="15" t="str">
        <f>CONCATENATE(AllWeights5[[#This Row],[bldgtype]],"-",AllWeights5[[#This Row],[bldgloc]],"-",AllWeights5[[#This Row],[bldgvint]])</f>
        <v>Htl-CZ06-New</v>
      </c>
      <c r="G7304" s="15" t="str">
        <f>CONCATENATE(AllWeights5[[#This Row],[bldgtype]],"-",AllWeights5[[#This Row],[bldgloc]],"-",AllWeights5[[#This Row],[era]])</f>
        <v>Htl-CZ06-new</v>
      </c>
      <c r="H7304" s="7">
        <v>1.9E-2</v>
      </c>
      <c r="I7304" s="8" t="s">
        <v>19</v>
      </c>
      <c r="J7304" s="5">
        <f>SUMIFS(AllWeights5[wt_vint],AllWeights5[bldgtype],AllWeights5[[#This Row],[bldgtype]],AllWeights5[bldgloc],AllWeights5[[#This Row],[bldgloc]],AllWeights5[era],AllWeights5[[#This Row],[era]])</f>
        <v>0.28000000000000003</v>
      </c>
      <c r="K7304" s="16">
        <f>AllWeights5[[#This Row],[wt_vint]]/AllWeights5[[#This Row],[Total Weight (BT, CZ, Era)]]</f>
        <v>6.7857142857142852E-2</v>
      </c>
    </row>
    <row r="7305" spans="1:11" x14ac:dyDescent="0.3">
      <c r="A7305" s="6">
        <v>2020</v>
      </c>
      <c r="B7305" s="7" t="s">
        <v>39</v>
      </c>
      <c r="C7305" s="7" t="s">
        <v>50</v>
      </c>
      <c r="D7305" s="7" t="s">
        <v>38</v>
      </c>
      <c r="E7305" s="7">
        <v>1975</v>
      </c>
      <c r="F7305" s="15" t="str">
        <f>CONCATENATE(AllWeights5[[#This Row],[bldgtype]],"-",AllWeights5[[#This Row],[bldgloc]],"-",AllWeights5[[#This Row],[bldgvint]])</f>
        <v>Htl-CZ07-1975</v>
      </c>
      <c r="G7305" s="15" t="str">
        <f>CONCATENATE(AllWeights5[[#This Row],[bldgtype]],"-",AllWeights5[[#This Row],[bldgloc]],"-",AllWeights5[[#This Row],[era]])</f>
        <v>Htl-CZ07-old</v>
      </c>
      <c r="H7305" s="7">
        <v>3.9809999999999999</v>
      </c>
      <c r="I7305" s="8" t="s">
        <v>16</v>
      </c>
      <c r="J7305" s="5">
        <f>SUMIFS(AllWeights5[wt_vint],AllWeights5[bldgtype],AllWeights5[[#This Row],[bldgtype]],AllWeights5[bldgloc],AllWeights5[[#This Row],[bldgloc]],AllWeights5[era],AllWeights5[[#This Row],[era]])</f>
        <v>13.164999999999999</v>
      </c>
      <c r="K7305" s="16">
        <f>AllWeights5[[#This Row],[wt_vint]]/AllWeights5[[#This Row],[Total Weight (BT, CZ, Era)]]</f>
        <v>0.30239270793771367</v>
      </c>
    </row>
    <row r="7306" spans="1:11" x14ac:dyDescent="0.3">
      <c r="A7306" s="6">
        <v>2020</v>
      </c>
      <c r="B7306" s="7" t="s">
        <v>39</v>
      </c>
      <c r="C7306" s="7" t="s">
        <v>50</v>
      </c>
      <c r="D7306" s="7" t="s">
        <v>38</v>
      </c>
      <c r="E7306" s="7">
        <v>1985</v>
      </c>
      <c r="F7306" s="15" t="str">
        <f>CONCATENATE(AllWeights5[[#This Row],[bldgtype]],"-",AllWeights5[[#This Row],[bldgloc]],"-",AllWeights5[[#This Row],[bldgvint]])</f>
        <v>Htl-CZ07-1985</v>
      </c>
      <c r="G7306" s="15" t="str">
        <f>CONCATENATE(AllWeights5[[#This Row],[bldgtype]],"-",AllWeights5[[#This Row],[bldgloc]],"-",AllWeights5[[#This Row],[era]])</f>
        <v>Htl-CZ07-old</v>
      </c>
      <c r="H7306" s="7">
        <v>7.5540000000000003</v>
      </c>
      <c r="I7306" s="8" t="s">
        <v>16</v>
      </c>
      <c r="J7306" s="5">
        <f>SUMIFS(AllWeights5[wt_vint],AllWeights5[bldgtype],AllWeights5[[#This Row],[bldgtype]],AllWeights5[bldgloc],AllWeights5[[#This Row],[bldgloc]],AllWeights5[era],AllWeights5[[#This Row],[era]])</f>
        <v>13.164999999999999</v>
      </c>
      <c r="K7306" s="16">
        <f>AllWeights5[[#This Row],[wt_vint]]/AllWeights5[[#This Row],[Total Weight (BT, CZ, Era)]]</f>
        <v>0.57379415115837451</v>
      </c>
    </row>
    <row r="7307" spans="1:11" x14ac:dyDescent="0.3">
      <c r="A7307" s="6">
        <v>2020</v>
      </c>
      <c r="B7307" s="7" t="s">
        <v>39</v>
      </c>
      <c r="C7307" s="7" t="s">
        <v>50</v>
      </c>
      <c r="D7307" s="7" t="s">
        <v>38</v>
      </c>
      <c r="E7307" s="7">
        <v>1996</v>
      </c>
      <c r="F7307" s="15" t="str">
        <f>CONCATENATE(AllWeights5[[#This Row],[bldgtype]],"-",AllWeights5[[#This Row],[bldgloc]],"-",AllWeights5[[#This Row],[bldgvint]])</f>
        <v>Htl-CZ07-1996</v>
      </c>
      <c r="G7307" s="15" t="str">
        <f>CONCATENATE(AllWeights5[[#This Row],[bldgtype]],"-",AllWeights5[[#This Row],[bldgloc]],"-",AllWeights5[[#This Row],[era]])</f>
        <v>Htl-CZ07-old</v>
      </c>
      <c r="H7307" s="7">
        <v>1.63</v>
      </c>
      <c r="I7307" s="8" t="s">
        <v>16</v>
      </c>
      <c r="J7307" s="5">
        <f>SUMIFS(AllWeights5[wt_vint],AllWeights5[bldgtype],AllWeights5[[#This Row],[bldgtype]],AllWeights5[bldgloc],AllWeights5[[#This Row],[bldgloc]],AllWeights5[era],AllWeights5[[#This Row],[era]])</f>
        <v>13.164999999999999</v>
      </c>
      <c r="K7307" s="16">
        <f>AllWeights5[[#This Row],[wt_vint]]/AllWeights5[[#This Row],[Total Weight (BT, CZ, Era)]]</f>
        <v>0.12381314090391189</v>
      </c>
    </row>
    <row r="7308" spans="1:11" x14ac:dyDescent="0.3">
      <c r="A7308" s="6">
        <v>2020</v>
      </c>
      <c r="B7308" s="7" t="s">
        <v>39</v>
      </c>
      <c r="C7308" s="7" t="s">
        <v>50</v>
      </c>
      <c r="D7308" s="7" t="s">
        <v>38</v>
      </c>
      <c r="E7308" s="7">
        <v>2003</v>
      </c>
      <c r="F7308" s="15" t="str">
        <f>CONCATENATE(AllWeights5[[#This Row],[bldgtype]],"-",AllWeights5[[#This Row],[bldgloc]],"-",AllWeights5[[#This Row],[bldgvint]])</f>
        <v>Htl-CZ07-2003</v>
      </c>
      <c r="G7308" s="15" t="str">
        <f>CONCATENATE(AllWeights5[[#This Row],[bldgtype]],"-",AllWeights5[[#This Row],[bldgloc]],"-",AllWeights5[[#This Row],[era]])</f>
        <v>Htl-CZ07-ex</v>
      </c>
      <c r="H7308" s="7">
        <v>2.3439999999999999</v>
      </c>
      <c r="I7308" s="8" t="s">
        <v>11</v>
      </c>
      <c r="J7308" s="5">
        <f>SUMIFS(AllWeights5[wt_vint],AllWeights5[bldgtype],AllWeights5[[#This Row],[bldgtype]],AllWeights5[bldgloc],AllWeights5[[#This Row],[bldgloc]],AllWeights5[era],AllWeights5[[#This Row],[era]])</f>
        <v>5.8970000000000002</v>
      </c>
      <c r="K7308" s="16">
        <f>AllWeights5[[#This Row],[wt_vint]]/AllWeights5[[#This Row],[Total Weight (BT, CZ, Era)]]</f>
        <v>0.39749024927929449</v>
      </c>
    </row>
    <row r="7309" spans="1:11" x14ac:dyDescent="0.3">
      <c r="A7309" s="6">
        <v>2020</v>
      </c>
      <c r="B7309" s="7" t="s">
        <v>39</v>
      </c>
      <c r="C7309" s="7" t="s">
        <v>50</v>
      </c>
      <c r="D7309" s="7" t="s">
        <v>38</v>
      </c>
      <c r="E7309" s="7">
        <v>2007</v>
      </c>
      <c r="F7309" s="15" t="str">
        <f>CONCATENATE(AllWeights5[[#This Row],[bldgtype]],"-",AllWeights5[[#This Row],[bldgloc]],"-",AllWeights5[[#This Row],[bldgvint]])</f>
        <v>Htl-CZ07-2007</v>
      </c>
      <c r="G7309" s="15" t="str">
        <f>CONCATENATE(AllWeights5[[#This Row],[bldgtype]],"-",AllWeights5[[#This Row],[bldgloc]],"-",AllWeights5[[#This Row],[era]])</f>
        <v>Htl-CZ07-ex</v>
      </c>
      <c r="H7309" s="7">
        <v>1.292</v>
      </c>
      <c r="I7309" s="8" t="s">
        <v>11</v>
      </c>
      <c r="J7309" s="5">
        <f>SUMIFS(AllWeights5[wt_vint],AllWeights5[bldgtype],AllWeights5[[#This Row],[bldgtype]],AllWeights5[bldgloc],AllWeights5[[#This Row],[bldgloc]],AllWeights5[era],AllWeights5[[#This Row],[era]])</f>
        <v>5.8970000000000002</v>
      </c>
      <c r="K7309" s="16">
        <f>AllWeights5[[#This Row],[wt_vint]]/AllWeights5[[#This Row],[Total Weight (BT, CZ, Era)]]</f>
        <v>0.21909445480752926</v>
      </c>
    </row>
    <row r="7310" spans="1:11" x14ac:dyDescent="0.3">
      <c r="A7310" s="6">
        <v>2020</v>
      </c>
      <c r="B7310" s="7" t="s">
        <v>39</v>
      </c>
      <c r="C7310" s="7" t="s">
        <v>50</v>
      </c>
      <c r="D7310" s="7" t="s">
        <v>38</v>
      </c>
      <c r="E7310" s="7">
        <v>2011</v>
      </c>
      <c r="F7310" s="15" t="str">
        <f>CONCATENATE(AllWeights5[[#This Row],[bldgtype]],"-",AllWeights5[[#This Row],[bldgloc]],"-",AllWeights5[[#This Row],[bldgvint]])</f>
        <v>Htl-CZ07-2011</v>
      </c>
      <c r="G7310" s="15" t="str">
        <f>CONCATENATE(AllWeights5[[#This Row],[bldgtype]],"-",AllWeights5[[#This Row],[bldgloc]],"-",AllWeights5[[#This Row],[era]])</f>
        <v>Htl-CZ07-ex</v>
      </c>
      <c r="H7310" s="7">
        <v>1.292</v>
      </c>
      <c r="I7310" s="8" t="s">
        <v>11</v>
      </c>
      <c r="J7310" s="5">
        <f>SUMIFS(AllWeights5[wt_vint],AllWeights5[bldgtype],AllWeights5[[#This Row],[bldgtype]],AllWeights5[bldgloc],AllWeights5[[#This Row],[bldgloc]],AllWeights5[era],AllWeights5[[#This Row],[era]])</f>
        <v>5.8970000000000002</v>
      </c>
      <c r="K7310" s="16">
        <f>AllWeights5[[#This Row],[wt_vint]]/AllWeights5[[#This Row],[Total Weight (BT, CZ, Era)]]</f>
        <v>0.21909445480752926</v>
      </c>
    </row>
    <row r="7311" spans="1:11" x14ac:dyDescent="0.3">
      <c r="A7311" s="6">
        <v>2020</v>
      </c>
      <c r="B7311" s="7" t="s">
        <v>39</v>
      </c>
      <c r="C7311" s="7" t="s">
        <v>50</v>
      </c>
      <c r="D7311" s="7" t="s">
        <v>38</v>
      </c>
      <c r="E7311" s="7">
        <v>2015</v>
      </c>
      <c r="F7311" s="15" t="str">
        <f>CONCATENATE(AllWeights5[[#This Row],[bldgtype]],"-",AllWeights5[[#This Row],[bldgloc]],"-",AllWeights5[[#This Row],[bldgvint]])</f>
        <v>Htl-CZ07-2015</v>
      </c>
      <c r="G7311" s="15" t="str">
        <f>CONCATENATE(AllWeights5[[#This Row],[bldgtype]],"-",AllWeights5[[#This Row],[bldgloc]],"-",AllWeights5[[#This Row],[era]])</f>
        <v>Htl-CZ07-ex</v>
      </c>
      <c r="H7311" s="7">
        <v>0.96899999999999997</v>
      </c>
      <c r="I7311" s="8" t="s">
        <v>11</v>
      </c>
      <c r="J7311" s="5">
        <f>SUMIFS(AllWeights5[wt_vint],AllWeights5[bldgtype],AllWeights5[[#This Row],[bldgtype]],AllWeights5[bldgloc],AllWeights5[[#This Row],[bldgloc]],AllWeights5[era],AllWeights5[[#This Row],[era]])</f>
        <v>5.8970000000000002</v>
      </c>
      <c r="K7311" s="16">
        <f>AllWeights5[[#This Row],[wt_vint]]/AllWeights5[[#This Row],[Total Weight (BT, CZ, Era)]]</f>
        <v>0.16432084110564693</v>
      </c>
    </row>
    <row r="7312" spans="1:11" x14ac:dyDescent="0.3">
      <c r="A7312" s="6">
        <v>2020</v>
      </c>
      <c r="B7312" s="7" t="s">
        <v>39</v>
      </c>
      <c r="C7312" s="7" t="s">
        <v>50</v>
      </c>
      <c r="D7312" s="7" t="s">
        <v>38</v>
      </c>
      <c r="E7312" s="7">
        <v>2017</v>
      </c>
      <c r="F7312" s="15" t="str">
        <f>CONCATENATE(AllWeights5[[#This Row],[bldgtype]],"-",AllWeights5[[#This Row],[bldgloc]],"-",AllWeights5[[#This Row],[bldgvint]])</f>
        <v>Htl-CZ07-2017</v>
      </c>
      <c r="G7312" s="15" t="str">
        <f>CONCATENATE(AllWeights5[[#This Row],[bldgtype]],"-",AllWeights5[[#This Row],[bldgloc]],"-",AllWeights5[[#This Row],[era]])</f>
        <v>Htl-CZ07-rec</v>
      </c>
      <c r="H7312" s="7">
        <v>0.96899999999999997</v>
      </c>
      <c r="I7312" s="8" t="s">
        <v>14</v>
      </c>
      <c r="J7312" s="5">
        <f>SUMIFS(AllWeights5[wt_vint],AllWeights5[bldgtype],AllWeights5[[#This Row],[bldgtype]],AllWeights5[bldgloc],AllWeights5[[#This Row],[bldgloc]],AllWeights5[era],AllWeights5[[#This Row],[era]])</f>
        <v>1.292</v>
      </c>
      <c r="K7312" s="16">
        <f>AllWeights5[[#This Row],[wt_vint]]/AllWeights5[[#This Row],[Total Weight (BT, CZ, Era)]]</f>
        <v>0.75</v>
      </c>
    </row>
    <row r="7313" spans="1:11" x14ac:dyDescent="0.3">
      <c r="A7313" s="6">
        <v>2020</v>
      </c>
      <c r="B7313" s="7" t="s">
        <v>39</v>
      </c>
      <c r="C7313" s="7" t="s">
        <v>50</v>
      </c>
      <c r="D7313" s="7" t="s">
        <v>38</v>
      </c>
      <c r="E7313" s="7">
        <v>2020</v>
      </c>
      <c r="F7313" s="15" t="str">
        <f>CONCATENATE(AllWeights5[[#This Row],[bldgtype]],"-",AllWeights5[[#This Row],[bldgloc]],"-",AllWeights5[[#This Row],[bldgvint]])</f>
        <v>Htl-CZ07-2020</v>
      </c>
      <c r="G7313" s="15" t="str">
        <f>CONCATENATE(AllWeights5[[#This Row],[bldgtype]],"-",AllWeights5[[#This Row],[bldgloc]],"-",AllWeights5[[#This Row],[era]])</f>
        <v>Htl-CZ07-rec</v>
      </c>
      <c r="H7313" s="7">
        <v>0.32300000000000001</v>
      </c>
      <c r="I7313" s="8" t="s">
        <v>14</v>
      </c>
      <c r="J7313" s="5">
        <f>SUMIFS(AllWeights5[wt_vint],AllWeights5[bldgtype],AllWeights5[[#This Row],[bldgtype]],AllWeights5[bldgloc],AllWeights5[[#This Row],[bldgloc]],AllWeights5[era],AllWeights5[[#This Row],[era]])</f>
        <v>1.292</v>
      </c>
      <c r="K7313" s="16">
        <f>AllWeights5[[#This Row],[wt_vint]]/AllWeights5[[#This Row],[Total Weight (BT, CZ, Era)]]</f>
        <v>0.25</v>
      </c>
    </row>
    <row r="7314" spans="1:11" x14ac:dyDescent="0.3">
      <c r="A7314" s="6">
        <v>2020</v>
      </c>
      <c r="B7314" s="7" t="s">
        <v>39</v>
      </c>
      <c r="C7314" s="7" t="s">
        <v>50</v>
      </c>
      <c r="D7314" s="7" t="s">
        <v>38</v>
      </c>
      <c r="E7314" s="7" t="s">
        <v>18</v>
      </c>
      <c r="F7314" s="15" t="str">
        <f>CONCATENATE(AllWeights5[[#This Row],[bldgtype]],"-",AllWeights5[[#This Row],[bldgloc]],"-",AllWeights5[[#This Row],[bldgvint]])</f>
        <v>Htl-CZ07-New</v>
      </c>
      <c r="G7314" s="15" t="str">
        <f>CONCATENATE(AllWeights5[[#This Row],[bldgtype]],"-",AllWeights5[[#This Row],[bldgloc]],"-",AllWeights5[[#This Row],[era]])</f>
        <v>Htl-CZ07-new</v>
      </c>
      <c r="H7314" s="7">
        <v>0.32300000000000001</v>
      </c>
      <c r="I7314" s="8" t="s">
        <v>19</v>
      </c>
      <c r="J7314" s="5">
        <f>SUMIFS(AllWeights5[wt_vint],AllWeights5[bldgtype],AllWeights5[[#This Row],[bldgtype]],AllWeights5[bldgloc],AllWeights5[[#This Row],[bldgloc]],AllWeights5[era],AllWeights5[[#This Row],[era]])</f>
        <v>0.32300000000000001</v>
      </c>
      <c r="K7314" s="16">
        <f>AllWeights5[[#This Row],[wt_vint]]/AllWeights5[[#This Row],[Total Weight (BT, CZ, Era)]]</f>
        <v>1</v>
      </c>
    </row>
    <row r="7315" spans="1:11" x14ac:dyDescent="0.3">
      <c r="A7315" s="6">
        <v>2020</v>
      </c>
      <c r="B7315" s="7" t="s">
        <v>39</v>
      </c>
      <c r="C7315" s="7" t="s">
        <v>50</v>
      </c>
      <c r="D7315" s="7" t="s">
        <v>32</v>
      </c>
      <c r="E7315" s="7">
        <v>1975</v>
      </c>
      <c r="F7315" s="15" t="str">
        <f>CONCATENATE(AllWeights5[[#This Row],[bldgtype]],"-",AllWeights5[[#This Row],[bldgloc]],"-",AllWeights5[[#This Row],[bldgvint]])</f>
        <v>Htl-CZ08-1975</v>
      </c>
      <c r="G7315" s="15" t="str">
        <f>CONCATENATE(AllWeights5[[#This Row],[bldgtype]],"-",AllWeights5[[#This Row],[bldgloc]],"-",AllWeights5[[#This Row],[era]])</f>
        <v>Htl-CZ08-old</v>
      </c>
      <c r="H7315" s="7">
        <v>1.4999999999999999E-2</v>
      </c>
      <c r="I7315" s="8" t="s">
        <v>16</v>
      </c>
      <c r="J7315" s="5">
        <f>SUMIFS(AllWeights5[wt_vint],AllWeights5[bldgtype],AllWeights5[[#This Row],[bldgtype]],AllWeights5[bldgloc],AllWeights5[[#This Row],[bldgloc]],AllWeights5[era],AllWeights5[[#This Row],[era]])</f>
        <v>23.812999999999999</v>
      </c>
      <c r="K7315" s="16">
        <f>AllWeights5[[#This Row],[wt_vint]]/AllWeights5[[#This Row],[Total Weight (BT, CZ, Era)]]</f>
        <v>6.2990803342711967E-4</v>
      </c>
    </row>
    <row r="7316" spans="1:11" x14ac:dyDescent="0.3">
      <c r="A7316" s="6">
        <v>2020</v>
      </c>
      <c r="B7316" s="7" t="s">
        <v>39</v>
      </c>
      <c r="C7316" s="7" t="s">
        <v>50</v>
      </c>
      <c r="D7316" s="7" t="s">
        <v>32</v>
      </c>
      <c r="E7316" s="7">
        <v>1985</v>
      </c>
      <c r="F7316" s="15" t="str">
        <f>CONCATENATE(AllWeights5[[#This Row],[bldgtype]],"-",AllWeights5[[#This Row],[bldgloc]],"-",AllWeights5[[#This Row],[bldgvint]])</f>
        <v>Htl-CZ08-1985</v>
      </c>
      <c r="G7316" s="15" t="str">
        <f>CONCATENATE(AllWeights5[[#This Row],[bldgtype]],"-",AllWeights5[[#This Row],[bldgloc]],"-",AllWeights5[[#This Row],[era]])</f>
        <v>Htl-CZ08-old</v>
      </c>
      <c r="H7316" s="7">
        <v>2.8000000000000001E-2</v>
      </c>
      <c r="I7316" s="8" t="s">
        <v>16</v>
      </c>
      <c r="J7316" s="5">
        <f>SUMIFS(AllWeights5[wt_vint],AllWeights5[bldgtype],AllWeights5[[#This Row],[bldgtype]],AllWeights5[bldgloc],AllWeights5[[#This Row],[bldgloc]],AllWeights5[era],AllWeights5[[#This Row],[era]])</f>
        <v>23.812999999999999</v>
      </c>
      <c r="K7316" s="16">
        <f>AllWeights5[[#This Row],[wt_vint]]/AllWeights5[[#This Row],[Total Weight (BT, CZ, Era)]]</f>
        <v>1.1758283290639567E-3</v>
      </c>
    </row>
    <row r="7317" spans="1:11" x14ac:dyDescent="0.3">
      <c r="A7317" s="6">
        <v>2020</v>
      </c>
      <c r="B7317" s="7" t="s">
        <v>39</v>
      </c>
      <c r="C7317" s="7" t="s">
        <v>50</v>
      </c>
      <c r="D7317" s="7" t="s">
        <v>32</v>
      </c>
      <c r="E7317" s="7">
        <v>1996</v>
      </c>
      <c r="F7317" s="15" t="str">
        <f>CONCATENATE(AllWeights5[[#This Row],[bldgtype]],"-",AllWeights5[[#This Row],[bldgloc]],"-",AllWeights5[[#This Row],[bldgvint]])</f>
        <v>Htl-CZ08-1996</v>
      </c>
      <c r="G7317" s="15" t="str">
        <f>CONCATENATE(AllWeights5[[#This Row],[bldgtype]],"-",AllWeights5[[#This Row],[bldgloc]],"-",AllWeights5[[#This Row],[era]])</f>
        <v>Htl-CZ08-old</v>
      </c>
      <c r="H7317" s="7">
        <v>6.0000000000000001E-3</v>
      </c>
      <c r="I7317" s="8" t="s">
        <v>16</v>
      </c>
      <c r="J7317" s="5">
        <f>SUMIFS(AllWeights5[wt_vint],AllWeights5[bldgtype],AllWeights5[[#This Row],[bldgtype]],AllWeights5[bldgloc],AllWeights5[[#This Row],[bldgloc]],AllWeights5[era],AllWeights5[[#This Row],[era]])</f>
        <v>23.812999999999999</v>
      </c>
      <c r="K7317" s="16">
        <f>AllWeights5[[#This Row],[wt_vint]]/AllWeights5[[#This Row],[Total Weight (BT, CZ, Era)]]</f>
        <v>2.5196321337084786E-4</v>
      </c>
    </row>
    <row r="7318" spans="1:11" x14ac:dyDescent="0.3">
      <c r="A7318" s="6">
        <v>2020</v>
      </c>
      <c r="B7318" s="7" t="s">
        <v>39</v>
      </c>
      <c r="C7318" s="7" t="s">
        <v>50</v>
      </c>
      <c r="D7318" s="7" t="s">
        <v>32</v>
      </c>
      <c r="E7318" s="7">
        <v>2003</v>
      </c>
      <c r="F7318" s="15" t="str">
        <f>CONCATENATE(AllWeights5[[#This Row],[bldgtype]],"-",AllWeights5[[#This Row],[bldgloc]],"-",AllWeights5[[#This Row],[bldgvint]])</f>
        <v>Htl-CZ08-2003</v>
      </c>
      <c r="G7318" s="15" t="str">
        <f>CONCATENATE(AllWeights5[[#This Row],[bldgtype]],"-",AllWeights5[[#This Row],[bldgloc]],"-",AllWeights5[[#This Row],[era]])</f>
        <v>Htl-CZ08-ex</v>
      </c>
      <c r="H7318" s="7">
        <v>8.9999999999999993E-3</v>
      </c>
      <c r="I7318" s="8" t="s">
        <v>11</v>
      </c>
      <c r="J7318" s="5">
        <f>SUMIFS(AllWeights5[wt_vint],AllWeights5[bldgtype],AllWeights5[[#This Row],[bldgtype]],AllWeights5[bldgloc],AllWeights5[[#This Row],[bldgloc]],AllWeights5[era],AllWeights5[[#This Row],[era]])</f>
        <v>3.8039999999999994</v>
      </c>
      <c r="K7318" s="16">
        <f>AllWeights5[[#This Row],[wt_vint]]/AllWeights5[[#This Row],[Total Weight (BT, CZ, Era)]]</f>
        <v>2.3659305993690852E-3</v>
      </c>
    </row>
    <row r="7319" spans="1:11" x14ac:dyDescent="0.3">
      <c r="A7319" s="6">
        <v>2020</v>
      </c>
      <c r="B7319" s="7" t="s">
        <v>39</v>
      </c>
      <c r="C7319" s="7" t="s">
        <v>50</v>
      </c>
      <c r="D7319" s="7" t="s">
        <v>32</v>
      </c>
      <c r="E7319" s="7">
        <v>2007</v>
      </c>
      <c r="F7319" s="15" t="str">
        <f>CONCATENATE(AllWeights5[[#This Row],[bldgtype]],"-",AllWeights5[[#This Row],[bldgloc]],"-",AllWeights5[[#This Row],[bldgvint]])</f>
        <v>Htl-CZ08-2007</v>
      </c>
      <c r="G7319" s="15" t="str">
        <f>CONCATENATE(AllWeights5[[#This Row],[bldgtype]],"-",AllWeights5[[#This Row],[bldgloc]],"-",AllWeights5[[#This Row],[era]])</f>
        <v>Htl-CZ08-ex</v>
      </c>
      <c r="H7319" s="7">
        <v>5.0000000000000001E-3</v>
      </c>
      <c r="I7319" s="8" t="s">
        <v>11</v>
      </c>
      <c r="J7319" s="5">
        <f>SUMIFS(AllWeights5[wt_vint],AllWeights5[bldgtype],AllWeights5[[#This Row],[bldgtype]],AllWeights5[bldgloc],AllWeights5[[#This Row],[bldgloc]],AllWeights5[era],AllWeights5[[#This Row],[era]])</f>
        <v>3.8039999999999994</v>
      </c>
      <c r="K7319" s="16">
        <f>AllWeights5[[#This Row],[wt_vint]]/AllWeights5[[#This Row],[Total Weight (BT, CZ, Era)]]</f>
        <v>1.3144058885383809E-3</v>
      </c>
    </row>
    <row r="7320" spans="1:11" x14ac:dyDescent="0.3">
      <c r="A7320" s="6">
        <v>2020</v>
      </c>
      <c r="B7320" s="7" t="s">
        <v>39</v>
      </c>
      <c r="C7320" s="7" t="s">
        <v>50</v>
      </c>
      <c r="D7320" s="7" t="s">
        <v>32</v>
      </c>
      <c r="E7320" s="7">
        <v>2011</v>
      </c>
      <c r="F7320" s="15" t="str">
        <f>CONCATENATE(AllWeights5[[#This Row],[bldgtype]],"-",AllWeights5[[#This Row],[bldgloc]],"-",AllWeights5[[#This Row],[bldgvint]])</f>
        <v>Htl-CZ08-2011</v>
      </c>
      <c r="G7320" s="15" t="str">
        <f>CONCATENATE(AllWeights5[[#This Row],[bldgtype]],"-",AllWeights5[[#This Row],[bldgloc]],"-",AllWeights5[[#This Row],[era]])</f>
        <v>Htl-CZ08-ex</v>
      </c>
      <c r="H7320" s="7">
        <v>5.0000000000000001E-3</v>
      </c>
      <c r="I7320" s="8" t="s">
        <v>11</v>
      </c>
      <c r="J7320" s="5">
        <f>SUMIFS(AllWeights5[wt_vint],AllWeights5[bldgtype],AllWeights5[[#This Row],[bldgtype]],AllWeights5[bldgloc],AllWeights5[[#This Row],[bldgloc]],AllWeights5[era],AllWeights5[[#This Row],[era]])</f>
        <v>3.8039999999999994</v>
      </c>
      <c r="K7320" s="16">
        <f>AllWeights5[[#This Row],[wt_vint]]/AllWeights5[[#This Row],[Total Weight (BT, CZ, Era)]]</f>
        <v>1.3144058885383809E-3</v>
      </c>
    </row>
    <row r="7321" spans="1:11" x14ac:dyDescent="0.3">
      <c r="A7321" s="6">
        <v>2020</v>
      </c>
      <c r="B7321" s="7" t="s">
        <v>39</v>
      </c>
      <c r="C7321" s="7" t="s">
        <v>50</v>
      </c>
      <c r="D7321" s="7" t="s">
        <v>32</v>
      </c>
      <c r="E7321" s="7">
        <v>2015</v>
      </c>
      <c r="F7321" s="15" t="str">
        <f>CONCATENATE(AllWeights5[[#This Row],[bldgtype]],"-",AllWeights5[[#This Row],[bldgloc]],"-",AllWeights5[[#This Row],[bldgvint]])</f>
        <v>Htl-CZ08-2015</v>
      </c>
      <c r="G7321" s="15" t="str">
        <f>CONCATENATE(AllWeights5[[#This Row],[bldgtype]],"-",AllWeights5[[#This Row],[bldgloc]],"-",AllWeights5[[#This Row],[era]])</f>
        <v>Htl-CZ08-ex</v>
      </c>
      <c r="H7321" s="7">
        <v>4.0000000000000001E-3</v>
      </c>
      <c r="I7321" s="8" t="s">
        <v>11</v>
      </c>
      <c r="J7321" s="5">
        <f>SUMIFS(AllWeights5[wt_vint],AllWeights5[bldgtype],AllWeights5[[#This Row],[bldgtype]],AllWeights5[bldgloc],AllWeights5[[#This Row],[bldgloc]],AllWeights5[era],AllWeights5[[#This Row],[era]])</f>
        <v>3.8039999999999994</v>
      </c>
      <c r="K7321" s="16">
        <f>AllWeights5[[#This Row],[wt_vint]]/AllWeights5[[#This Row],[Total Weight (BT, CZ, Era)]]</f>
        <v>1.0515247108307047E-3</v>
      </c>
    </row>
    <row r="7322" spans="1:11" x14ac:dyDescent="0.3">
      <c r="A7322" s="6">
        <v>2020</v>
      </c>
      <c r="B7322" s="7" t="s">
        <v>39</v>
      </c>
      <c r="C7322" s="7" t="s">
        <v>50</v>
      </c>
      <c r="D7322" s="7" t="s">
        <v>32</v>
      </c>
      <c r="E7322" s="7">
        <v>2017</v>
      </c>
      <c r="F7322" s="15" t="str">
        <f>CONCATENATE(AllWeights5[[#This Row],[bldgtype]],"-",AllWeights5[[#This Row],[bldgloc]],"-",AllWeights5[[#This Row],[bldgvint]])</f>
        <v>Htl-CZ08-2017</v>
      </c>
      <c r="G7322" s="15" t="str">
        <f>CONCATENATE(AllWeights5[[#This Row],[bldgtype]],"-",AllWeights5[[#This Row],[bldgloc]],"-",AllWeights5[[#This Row],[era]])</f>
        <v>Htl-CZ08-rec</v>
      </c>
      <c r="H7322" s="7">
        <v>4.0000000000000001E-3</v>
      </c>
      <c r="I7322" s="8" t="s">
        <v>14</v>
      </c>
      <c r="J7322" s="5">
        <f>SUMIFS(AllWeights5[wt_vint],AllWeights5[bldgtype],AllWeights5[[#This Row],[bldgtype]],AllWeights5[bldgloc],AllWeights5[[#This Row],[bldgloc]],AllWeights5[era],AllWeights5[[#This Row],[era]])</f>
        <v>0.78099999999999992</v>
      </c>
      <c r="K7322" s="16">
        <f>AllWeights5[[#This Row],[wt_vint]]/AllWeights5[[#This Row],[Total Weight (BT, CZ, Era)]]</f>
        <v>5.1216389244558265E-3</v>
      </c>
    </row>
    <row r="7323" spans="1:11" x14ac:dyDescent="0.3">
      <c r="A7323" s="6">
        <v>2020</v>
      </c>
      <c r="B7323" s="7" t="s">
        <v>39</v>
      </c>
      <c r="C7323" s="7" t="s">
        <v>50</v>
      </c>
      <c r="D7323" s="7" t="s">
        <v>32</v>
      </c>
      <c r="E7323" s="7">
        <v>2020</v>
      </c>
      <c r="F7323" s="15" t="str">
        <f>CONCATENATE(AllWeights5[[#This Row],[bldgtype]],"-",AllWeights5[[#This Row],[bldgloc]],"-",AllWeights5[[#This Row],[bldgvint]])</f>
        <v>Htl-CZ08-2020</v>
      </c>
      <c r="G7323" s="15" t="str">
        <f>CONCATENATE(AllWeights5[[#This Row],[bldgtype]],"-",AllWeights5[[#This Row],[bldgloc]],"-",AllWeights5[[#This Row],[era]])</f>
        <v>Htl-CZ08-rec</v>
      </c>
      <c r="H7323" s="7">
        <v>1E-3</v>
      </c>
      <c r="I7323" s="8" t="s">
        <v>14</v>
      </c>
      <c r="J7323" s="5">
        <f>SUMIFS(AllWeights5[wt_vint],AllWeights5[bldgtype],AllWeights5[[#This Row],[bldgtype]],AllWeights5[bldgloc],AllWeights5[[#This Row],[bldgloc]],AllWeights5[era],AllWeights5[[#This Row],[era]])</f>
        <v>0.78099999999999992</v>
      </c>
      <c r="K7323" s="16">
        <f>AllWeights5[[#This Row],[wt_vint]]/AllWeights5[[#This Row],[Total Weight (BT, CZ, Era)]]</f>
        <v>1.2804097311139566E-3</v>
      </c>
    </row>
    <row r="7324" spans="1:11" x14ac:dyDescent="0.3">
      <c r="A7324" s="6">
        <v>2020</v>
      </c>
      <c r="B7324" s="7" t="s">
        <v>39</v>
      </c>
      <c r="C7324" s="7" t="s">
        <v>50</v>
      </c>
      <c r="D7324" s="7" t="s">
        <v>32</v>
      </c>
      <c r="E7324" s="7" t="s">
        <v>18</v>
      </c>
      <c r="F7324" s="15" t="str">
        <f>CONCATENATE(AllWeights5[[#This Row],[bldgtype]],"-",AllWeights5[[#This Row],[bldgloc]],"-",AllWeights5[[#This Row],[bldgvint]])</f>
        <v>Htl-CZ08-New</v>
      </c>
      <c r="G7324" s="15" t="str">
        <f>CONCATENATE(AllWeights5[[#This Row],[bldgtype]],"-",AllWeights5[[#This Row],[bldgloc]],"-",AllWeights5[[#This Row],[era]])</f>
        <v>Htl-CZ08-new</v>
      </c>
      <c r="H7324" s="7">
        <v>1E-3</v>
      </c>
      <c r="I7324" s="8" t="s">
        <v>19</v>
      </c>
      <c r="J7324" s="5">
        <f>SUMIFS(AllWeights5[wt_vint],AllWeights5[bldgtype],AllWeights5[[#This Row],[bldgtype]],AllWeights5[bldgloc],AllWeights5[[#This Row],[bldgloc]],AllWeights5[era],AllWeights5[[#This Row],[era]])</f>
        <v>0.19500000000000001</v>
      </c>
      <c r="K7324" s="16">
        <f>AllWeights5[[#This Row],[wt_vint]]/AllWeights5[[#This Row],[Total Weight (BT, CZ, Era)]]</f>
        <v>5.1282051282051282E-3</v>
      </c>
    </row>
    <row r="7325" spans="1:11" x14ac:dyDescent="0.3">
      <c r="A7325" s="6">
        <v>2020</v>
      </c>
      <c r="B7325" s="7" t="s">
        <v>39</v>
      </c>
      <c r="C7325" s="7" t="s">
        <v>50</v>
      </c>
      <c r="D7325" s="7" t="s">
        <v>34</v>
      </c>
      <c r="E7325" s="7">
        <v>1975</v>
      </c>
      <c r="F7325" s="15" t="str">
        <f>CONCATENATE(AllWeights5[[#This Row],[bldgtype]],"-",AllWeights5[[#This Row],[bldgloc]],"-",AllWeights5[[#This Row],[bldgvint]])</f>
        <v>Htl-CZ10-1975</v>
      </c>
      <c r="G7325" s="15" t="str">
        <f>CONCATENATE(AllWeights5[[#This Row],[bldgtype]],"-",AllWeights5[[#This Row],[bldgloc]],"-",AllWeights5[[#This Row],[era]])</f>
        <v>Htl-CZ10-old</v>
      </c>
      <c r="H7325" s="7">
        <v>0.45100000000000001</v>
      </c>
      <c r="I7325" s="8" t="s">
        <v>16</v>
      </c>
      <c r="J7325" s="5">
        <f>SUMIFS(AllWeights5[wt_vint],AllWeights5[bldgtype],AllWeights5[[#This Row],[bldgtype]],AllWeights5[bldgloc],AllWeights5[[#This Row],[bldgloc]],AllWeights5[era],AllWeights5[[#This Row],[era]])</f>
        <v>5.8429999999999991</v>
      </c>
      <c r="K7325" s="16">
        <f>AllWeights5[[#This Row],[wt_vint]]/AllWeights5[[#This Row],[Total Weight (BT, CZ, Era)]]</f>
        <v>7.7186376861201458E-2</v>
      </c>
    </row>
    <row r="7326" spans="1:11" x14ac:dyDescent="0.3">
      <c r="A7326" s="6">
        <v>2020</v>
      </c>
      <c r="B7326" s="7" t="s">
        <v>39</v>
      </c>
      <c r="C7326" s="7" t="s">
        <v>50</v>
      </c>
      <c r="D7326" s="7" t="s">
        <v>34</v>
      </c>
      <c r="E7326" s="7">
        <v>1985</v>
      </c>
      <c r="F7326" s="15" t="str">
        <f>CONCATENATE(AllWeights5[[#This Row],[bldgtype]],"-",AllWeights5[[#This Row],[bldgloc]],"-",AllWeights5[[#This Row],[bldgvint]])</f>
        <v>Htl-CZ10-1985</v>
      </c>
      <c r="G7326" s="15" t="str">
        <f>CONCATENATE(AllWeights5[[#This Row],[bldgtype]],"-",AllWeights5[[#This Row],[bldgloc]],"-",AllWeights5[[#This Row],[era]])</f>
        <v>Htl-CZ10-old</v>
      </c>
      <c r="H7326" s="7">
        <v>0.85699999999999998</v>
      </c>
      <c r="I7326" s="8" t="s">
        <v>16</v>
      </c>
      <c r="J7326" s="5">
        <f>SUMIFS(AllWeights5[wt_vint],AllWeights5[bldgtype],AllWeights5[[#This Row],[bldgtype]],AllWeights5[bldgloc],AllWeights5[[#This Row],[bldgloc]],AllWeights5[era],AllWeights5[[#This Row],[era]])</f>
        <v>5.8429999999999991</v>
      </c>
      <c r="K7326" s="16">
        <f>AllWeights5[[#This Row],[wt_vint]]/AllWeights5[[#This Row],[Total Weight (BT, CZ, Era)]]</f>
        <v>0.14667123053226083</v>
      </c>
    </row>
    <row r="7327" spans="1:11" x14ac:dyDescent="0.3">
      <c r="A7327" s="6">
        <v>2020</v>
      </c>
      <c r="B7327" s="7" t="s">
        <v>39</v>
      </c>
      <c r="C7327" s="7" t="s">
        <v>50</v>
      </c>
      <c r="D7327" s="7" t="s">
        <v>34</v>
      </c>
      <c r="E7327" s="7">
        <v>1996</v>
      </c>
      <c r="F7327" s="15" t="str">
        <f>CONCATENATE(AllWeights5[[#This Row],[bldgtype]],"-",AllWeights5[[#This Row],[bldgloc]],"-",AllWeights5[[#This Row],[bldgvint]])</f>
        <v>Htl-CZ10-1996</v>
      </c>
      <c r="G7327" s="15" t="str">
        <f>CONCATENATE(AllWeights5[[#This Row],[bldgtype]],"-",AllWeights5[[#This Row],[bldgloc]],"-",AllWeights5[[#This Row],[era]])</f>
        <v>Htl-CZ10-old</v>
      </c>
      <c r="H7327" s="7">
        <v>0.185</v>
      </c>
      <c r="I7327" s="8" t="s">
        <v>16</v>
      </c>
      <c r="J7327" s="5">
        <f>SUMIFS(AllWeights5[wt_vint],AllWeights5[bldgtype],AllWeights5[[#This Row],[bldgtype]],AllWeights5[bldgloc],AllWeights5[[#This Row],[bldgloc]],AllWeights5[era],AllWeights5[[#This Row],[era]])</f>
        <v>5.8429999999999991</v>
      </c>
      <c r="K7327" s="16">
        <f>AllWeights5[[#This Row],[wt_vint]]/AllWeights5[[#This Row],[Total Weight (BT, CZ, Era)]]</f>
        <v>3.166181755947288E-2</v>
      </c>
    </row>
    <row r="7328" spans="1:11" x14ac:dyDescent="0.3">
      <c r="A7328" s="6">
        <v>2020</v>
      </c>
      <c r="B7328" s="7" t="s">
        <v>39</v>
      </c>
      <c r="C7328" s="7" t="s">
        <v>50</v>
      </c>
      <c r="D7328" s="7" t="s">
        <v>34</v>
      </c>
      <c r="E7328" s="7">
        <v>2003</v>
      </c>
      <c r="F7328" s="15" t="str">
        <f>CONCATENATE(AllWeights5[[#This Row],[bldgtype]],"-",AllWeights5[[#This Row],[bldgloc]],"-",AllWeights5[[#This Row],[bldgvint]])</f>
        <v>Htl-CZ10-2003</v>
      </c>
      <c r="G7328" s="15" t="str">
        <f>CONCATENATE(AllWeights5[[#This Row],[bldgtype]],"-",AllWeights5[[#This Row],[bldgloc]],"-",AllWeights5[[#This Row],[era]])</f>
        <v>Htl-CZ10-ex</v>
      </c>
      <c r="H7328" s="7">
        <v>0.26600000000000001</v>
      </c>
      <c r="I7328" s="8" t="s">
        <v>11</v>
      </c>
      <c r="J7328" s="5">
        <f>SUMIFS(AllWeights5[wt_vint],AllWeights5[bldgtype],AllWeights5[[#This Row],[bldgtype]],AllWeights5[bldgloc],AllWeights5[[#This Row],[bldgloc]],AllWeights5[era],AllWeights5[[#This Row],[era]])</f>
        <v>2.6419999999999999</v>
      </c>
      <c r="K7328" s="16">
        <f>AllWeights5[[#This Row],[wt_vint]]/AllWeights5[[#This Row],[Total Weight (BT, CZ, Era)]]</f>
        <v>0.10068130204390614</v>
      </c>
    </row>
    <row r="7329" spans="1:11" x14ac:dyDescent="0.3">
      <c r="A7329" s="6">
        <v>2020</v>
      </c>
      <c r="B7329" s="7" t="s">
        <v>39</v>
      </c>
      <c r="C7329" s="7" t="s">
        <v>50</v>
      </c>
      <c r="D7329" s="7" t="s">
        <v>34</v>
      </c>
      <c r="E7329" s="7">
        <v>2007</v>
      </c>
      <c r="F7329" s="15" t="str">
        <f>CONCATENATE(AllWeights5[[#This Row],[bldgtype]],"-",AllWeights5[[#This Row],[bldgloc]],"-",AllWeights5[[#This Row],[bldgvint]])</f>
        <v>Htl-CZ10-2007</v>
      </c>
      <c r="G7329" s="15" t="str">
        <f>CONCATENATE(AllWeights5[[#This Row],[bldgtype]],"-",AllWeights5[[#This Row],[bldgloc]],"-",AllWeights5[[#This Row],[era]])</f>
        <v>Htl-CZ10-ex</v>
      </c>
      <c r="H7329" s="7">
        <v>0.14699999999999999</v>
      </c>
      <c r="I7329" s="8" t="s">
        <v>11</v>
      </c>
      <c r="J7329" s="5">
        <f>SUMIFS(AllWeights5[wt_vint],AllWeights5[bldgtype],AllWeights5[[#This Row],[bldgtype]],AllWeights5[bldgloc],AllWeights5[[#This Row],[bldgloc]],AllWeights5[era],AllWeights5[[#This Row],[era]])</f>
        <v>2.6419999999999999</v>
      </c>
      <c r="K7329" s="16">
        <f>AllWeights5[[#This Row],[wt_vint]]/AllWeights5[[#This Row],[Total Weight (BT, CZ, Era)]]</f>
        <v>5.5639666919000755E-2</v>
      </c>
    </row>
    <row r="7330" spans="1:11" x14ac:dyDescent="0.3">
      <c r="A7330" s="6">
        <v>2020</v>
      </c>
      <c r="B7330" s="7" t="s">
        <v>39</v>
      </c>
      <c r="C7330" s="7" t="s">
        <v>50</v>
      </c>
      <c r="D7330" s="7" t="s">
        <v>34</v>
      </c>
      <c r="E7330" s="7">
        <v>2011</v>
      </c>
      <c r="F7330" s="15" t="str">
        <f>CONCATENATE(AllWeights5[[#This Row],[bldgtype]],"-",AllWeights5[[#This Row],[bldgloc]],"-",AllWeights5[[#This Row],[bldgvint]])</f>
        <v>Htl-CZ10-2011</v>
      </c>
      <c r="G7330" s="15" t="str">
        <f>CONCATENATE(AllWeights5[[#This Row],[bldgtype]],"-",AllWeights5[[#This Row],[bldgloc]],"-",AllWeights5[[#This Row],[era]])</f>
        <v>Htl-CZ10-ex</v>
      </c>
      <c r="H7330" s="7">
        <v>0.14699999999999999</v>
      </c>
      <c r="I7330" s="8" t="s">
        <v>11</v>
      </c>
      <c r="J7330" s="5">
        <f>SUMIFS(AllWeights5[wt_vint],AllWeights5[bldgtype],AllWeights5[[#This Row],[bldgtype]],AllWeights5[bldgloc],AllWeights5[[#This Row],[bldgloc]],AllWeights5[era],AllWeights5[[#This Row],[era]])</f>
        <v>2.6419999999999999</v>
      </c>
      <c r="K7330" s="16">
        <f>AllWeights5[[#This Row],[wt_vint]]/AllWeights5[[#This Row],[Total Weight (BT, CZ, Era)]]</f>
        <v>5.5639666919000755E-2</v>
      </c>
    </row>
    <row r="7331" spans="1:11" x14ac:dyDescent="0.3">
      <c r="A7331" s="6">
        <v>2020</v>
      </c>
      <c r="B7331" s="7" t="s">
        <v>39</v>
      </c>
      <c r="C7331" s="7" t="s">
        <v>50</v>
      </c>
      <c r="D7331" s="7" t="s">
        <v>34</v>
      </c>
      <c r="E7331" s="7">
        <v>2015</v>
      </c>
      <c r="F7331" s="15" t="str">
        <f>CONCATENATE(AllWeights5[[#This Row],[bldgtype]],"-",AllWeights5[[#This Row],[bldgloc]],"-",AllWeights5[[#This Row],[bldgvint]])</f>
        <v>Htl-CZ10-2015</v>
      </c>
      <c r="G7331" s="15" t="str">
        <f>CONCATENATE(AllWeights5[[#This Row],[bldgtype]],"-",AllWeights5[[#This Row],[bldgloc]],"-",AllWeights5[[#This Row],[era]])</f>
        <v>Htl-CZ10-ex</v>
      </c>
      <c r="H7331" s="7">
        <v>0.11</v>
      </c>
      <c r="I7331" s="8" t="s">
        <v>11</v>
      </c>
      <c r="J7331" s="5">
        <f>SUMIFS(AllWeights5[wt_vint],AllWeights5[bldgtype],AllWeights5[[#This Row],[bldgtype]],AllWeights5[bldgloc],AllWeights5[[#This Row],[bldgloc]],AllWeights5[era],AllWeights5[[#This Row],[era]])</f>
        <v>2.6419999999999999</v>
      </c>
      <c r="K7331" s="16">
        <f>AllWeights5[[#This Row],[wt_vint]]/AllWeights5[[#This Row],[Total Weight (BT, CZ, Era)]]</f>
        <v>4.1635124905374715E-2</v>
      </c>
    </row>
    <row r="7332" spans="1:11" x14ac:dyDescent="0.3">
      <c r="A7332" s="6">
        <v>2020</v>
      </c>
      <c r="B7332" s="7" t="s">
        <v>39</v>
      </c>
      <c r="C7332" s="7" t="s">
        <v>50</v>
      </c>
      <c r="D7332" s="7" t="s">
        <v>34</v>
      </c>
      <c r="E7332" s="7">
        <v>2017</v>
      </c>
      <c r="F7332" s="15" t="str">
        <f>CONCATENATE(AllWeights5[[#This Row],[bldgtype]],"-",AllWeights5[[#This Row],[bldgloc]],"-",AllWeights5[[#This Row],[bldgvint]])</f>
        <v>Htl-CZ10-2017</v>
      </c>
      <c r="G7332" s="15" t="str">
        <f>CONCATENATE(AllWeights5[[#This Row],[bldgtype]],"-",AllWeights5[[#This Row],[bldgloc]],"-",AllWeights5[[#This Row],[era]])</f>
        <v>Htl-CZ10-rec</v>
      </c>
      <c r="H7332" s="7">
        <v>0.11</v>
      </c>
      <c r="I7332" s="8" t="s">
        <v>14</v>
      </c>
      <c r="J7332" s="5">
        <f>SUMIFS(AllWeights5[wt_vint],AllWeights5[bldgtype],AllWeights5[[#This Row],[bldgtype]],AllWeights5[bldgloc],AllWeights5[[#This Row],[bldgloc]],AllWeights5[era],AllWeights5[[#This Row],[era]])</f>
        <v>0.57700000000000007</v>
      </c>
      <c r="K7332" s="16">
        <f>AllWeights5[[#This Row],[wt_vint]]/AllWeights5[[#This Row],[Total Weight (BT, CZ, Era)]]</f>
        <v>0.19064124783362216</v>
      </c>
    </row>
    <row r="7333" spans="1:11" x14ac:dyDescent="0.3">
      <c r="A7333" s="6">
        <v>2020</v>
      </c>
      <c r="B7333" s="7" t="s">
        <v>39</v>
      </c>
      <c r="C7333" s="7" t="s">
        <v>50</v>
      </c>
      <c r="D7333" s="7" t="s">
        <v>34</v>
      </c>
      <c r="E7333" s="7">
        <v>2020</v>
      </c>
      <c r="F7333" s="15" t="str">
        <f>CONCATENATE(AllWeights5[[#This Row],[bldgtype]],"-",AllWeights5[[#This Row],[bldgloc]],"-",AllWeights5[[#This Row],[bldgvint]])</f>
        <v>Htl-CZ10-2020</v>
      </c>
      <c r="G7333" s="15" t="str">
        <f>CONCATENATE(AllWeights5[[#This Row],[bldgtype]],"-",AllWeights5[[#This Row],[bldgloc]],"-",AllWeights5[[#This Row],[era]])</f>
        <v>Htl-CZ10-rec</v>
      </c>
      <c r="H7333" s="7">
        <v>3.6999999999999998E-2</v>
      </c>
      <c r="I7333" s="8" t="s">
        <v>14</v>
      </c>
      <c r="J7333" s="5">
        <f>SUMIFS(AllWeights5[wt_vint],AllWeights5[bldgtype],AllWeights5[[#This Row],[bldgtype]],AllWeights5[bldgloc],AllWeights5[[#This Row],[bldgloc]],AllWeights5[era],AllWeights5[[#This Row],[era]])</f>
        <v>0.57700000000000007</v>
      </c>
      <c r="K7333" s="16">
        <f>AllWeights5[[#This Row],[wt_vint]]/AllWeights5[[#This Row],[Total Weight (BT, CZ, Era)]]</f>
        <v>6.4124783362218357E-2</v>
      </c>
    </row>
    <row r="7334" spans="1:11" x14ac:dyDescent="0.3">
      <c r="A7334" s="6">
        <v>2020</v>
      </c>
      <c r="B7334" s="7" t="s">
        <v>39</v>
      </c>
      <c r="C7334" s="7" t="s">
        <v>50</v>
      </c>
      <c r="D7334" s="7" t="s">
        <v>34</v>
      </c>
      <c r="E7334" s="7" t="s">
        <v>18</v>
      </c>
      <c r="F7334" s="15" t="str">
        <f>CONCATENATE(AllWeights5[[#This Row],[bldgtype]],"-",AllWeights5[[#This Row],[bldgloc]],"-",AllWeights5[[#This Row],[bldgvint]])</f>
        <v>Htl-CZ10-New</v>
      </c>
      <c r="G7334" s="15" t="str">
        <f>CONCATENATE(AllWeights5[[#This Row],[bldgtype]],"-",AllWeights5[[#This Row],[bldgloc]],"-",AllWeights5[[#This Row],[era]])</f>
        <v>Htl-CZ10-new</v>
      </c>
      <c r="H7334" s="7">
        <v>3.6999999999999998E-2</v>
      </c>
      <c r="I7334" s="8" t="s">
        <v>19</v>
      </c>
      <c r="J7334" s="5">
        <f>SUMIFS(AllWeights5[wt_vint],AllWeights5[bldgtype],AllWeights5[[#This Row],[bldgtype]],AllWeights5[bldgloc],AllWeights5[[#This Row],[bldgloc]],AllWeights5[era],AllWeights5[[#This Row],[era]])</f>
        <v>0.14499999999999999</v>
      </c>
      <c r="K7334" s="16">
        <f>AllWeights5[[#This Row],[wt_vint]]/AllWeights5[[#This Row],[Total Weight (BT, CZ, Era)]]</f>
        <v>0.25517241379310346</v>
      </c>
    </row>
    <row r="7335" spans="1:11" x14ac:dyDescent="0.3">
      <c r="A7335" s="6">
        <v>2020</v>
      </c>
      <c r="B7335" s="7" t="s">
        <v>39</v>
      </c>
      <c r="C7335" s="7" t="s">
        <v>50</v>
      </c>
      <c r="D7335" s="7" t="s">
        <v>35</v>
      </c>
      <c r="E7335" s="7">
        <v>1975</v>
      </c>
      <c r="F7335" s="15" t="str">
        <f>CONCATENATE(AllWeights5[[#This Row],[bldgtype]],"-",AllWeights5[[#This Row],[bldgloc]],"-",AllWeights5[[#This Row],[bldgvint]])</f>
        <v>Htl-CZ14-1975</v>
      </c>
      <c r="G7335" s="15" t="str">
        <f>CONCATENATE(AllWeights5[[#This Row],[bldgtype]],"-",AllWeights5[[#This Row],[bldgloc]],"-",AllWeights5[[#This Row],[era]])</f>
        <v>Htl-CZ14-old</v>
      </c>
      <c r="H7335" s="7">
        <v>4.4999999999999998E-2</v>
      </c>
      <c r="I7335" s="8" t="s">
        <v>16</v>
      </c>
      <c r="J7335" s="5">
        <f>SUMIFS(AllWeights5[wt_vint],AllWeights5[bldgtype],AllWeights5[[#This Row],[bldgtype]],AllWeights5[bldgloc],AllWeights5[[#This Row],[bldgloc]],AllWeights5[era],AllWeights5[[#This Row],[era]])</f>
        <v>2.4219999999999997</v>
      </c>
      <c r="K7335" s="16">
        <f>AllWeights5[[#This Row],[wt_vint]]/AllWeights5[[#This Row],[Total Weight (BT, CZ, Era)]]</f>
        <v>1.8579686209744015E-2</v>
      </c>
    </row>
    <row r="7336" spans="1:11" x14ac:dyDescent="0.3">
      <c r="A7336" s="6">
        <v>2020</v>
      </c>
      <c r="B7336" s="7" t="s">
        <v>39</v>
      </c>
      <c r="C7336" s="7" t="s">
        <v>50</v>
      </c>
      <c r="D7336" s="7" t="s">
        <v>35</v>
      </c>
      <c r="E7336" s="7">
        <v>1985</v>
      </c>
      <c r="F7336" s="15" t="str">
        <f>CONCATENATE(AllWeights5[[#This Row],[bldgtype]],"-",AllWeights5[[#This Row],[bldgloc]],"-",AllWeights5[[#This Row],[bldgvint]])</f>
        <v>Htl-CZ14-1985</v>
      </c>
      <c r="G7336" s="15" t="str">
        <f>CONCATENATE(AllWeights5[[#This Row],[bldgtype]],"-",AllWeights5[[#This Row],[bldgloc]],"-",AllWeights5[[#This Row],[era]])</f>
        <v>Htl-CZ14-old</v>
      </c>
      <c r="H7336" s="7">
        <v>8.5000000000000006E-2</v>
      </c>
      <c r="I7336" s="8" t="s">
        <v>16</v>
      </c>
      <c r="J7336" s="5">
        <f>SUMIFS(AllWeights5[wt_vint],AllWeights5[bldgtype],AllWeights5[[#This Row],[bldgtype]],AllWeights5[bldgloc],AllWeights5[[#This Row],[bldgloc]],AllWeights5[era],AllWeights5[[#This Row],[era]])</f>
        <v>2.4219999999999997</v>
      </c>
      <c r="K7336" s="16">
        <f>AllWeights5[[#This Row],[wt_vint]]/AllWeights5[[#This Row],[Total Weight (BT, CZ, Era)]]</f>
        <v>3.5094962840627589E-2</v>
      </c>
    </row>
    <row r="7337" spans="1:11" x14ac:dyDescent="0.3">
      <c r="A7337" s="6">
        <v>2020</v>
      </c>
      <c r="B7337" s="7" t="s">
        <v>39</v>
      </c>
      <c r="C7337" s="7" t="s">
        <v>50</v>
      </c>
      <c r="D7337" s="7" t="s">
        <v>35</v>
      </c>
      <c r="E7337" s="7">
        <v>1996</v>
      </c>
      <c r="F7337" s="15" t="str">
        <f>CONCATENATE(AllWeights5[[#This Row],[bldgtype]],"-",AllWeights5[[#This Row],[bldgloc]],"-",AllWeights5[[#This Row],[bldgvint]])</f>
        <v>Htl-CZ14-1996</v>
      </c>
      <c r="G7337" s="15" t="str">
        <f>CONCATENATE(AllWeights5[[#This Row],[bldgtype]],"-",AllWeights5[[#This Row],[bldgloc]],"-",AllWeights5[[#This Row],[era]])</f>
        <v>Htl-CZ14-old</v>
      </c>
      <c r="H7337" s="7">
        <v>1.7999999999999999E-2</v>
      </c>
      <c r="I7337" s="8" t="s">
        <v>16</v>
      </c>
      <c r="J7337" s="5">
        <f>SUMIFS(AllWeights5[wt_vint],AllWeights5[bldgtype],AllWeights5[[#This Row],[bldgtype]],AllWeights5[bldgloc],AllWeights5[[#This Row],[bldgloc]],AllWeights5[era],AllWeights5[[#This Row],[era]])</f>
        <v>2.4219999999999997</v>
      </c>
      <c r="K7337" s="16">
        <f>AllWeights5[[#This Row],[wt_vint]]/AllWeights5[[#This Row],[Total Weight (BT, CZ, Era)]]</f>
        <v>7.4318744838976058E-3</v>
      </c>
    </row>
    <row r="7338" spans="1:11" x14ac:dyDescent="0.3">
      <c r="A7338" s="6">
        <v>2020</v>
      </c>
      <c r="B7338" s="7" t="s">
        <v>39</v>
      </c>
      <c r="C7338" s="7" t="s">
        <v>50</v>
      </c>
      <c r="D7338" s="7" t="s">
        <v>35</v>
      </c>
      <c r="E7338" s="7">
        <v>2003</v>
      </c>
      <c r="F7338" s="15" t="str">
        <f>CONCATENATE(AllWeights5[[#This Row],[bldgtype]],"-",AllWeights5[[#This Row],[bldgloc]],"-",AllWeights5[[#This Row],[bldgvint]])</f>
        <v>Htl-CZ14-2003</v>
      </c>
      <c r="G7338" s="15" t="str">
        <f>CONCATENATE(AllWeights5[[#This Row],[bldgtype]],"-",AllWeights5[[#This Row],[bldgloc]],"-",AllWeights5[[#This Row],[era]])</f>
        <v>Htl-CZ14-ex</v>
      </c>
      <c r="H7338" s="7">
        <v>2.7E-2</v>
      </c>
      <c r="I7338" s="8" t="s">
        <v>11</v>
      </c>
      <c r="J7338" s="5">
        <f>SUMIFS(AllWeights5[wt_vint],AllWeights5[bldgtype],AllWeights5[[#This Row],[bldgtype]],AllWeights5[bldgloc],AllWeights5[[#This Row],[bldgloc]],AllWeights5[era],AllWeights5[[#This Row],[era]])</f>
        <v>0.878</v>
      </c>
      <c r="K7338" s="16">
        <f>AllWeights5[[#This Row],[wt_vint]]/AllWeights5[[#This Row],[Total Weight (BT, CZ, Era)]]</f>
        <v>3.0751708428246014E-2</v>
      </c>
    </row>
    <row r="7339" spans="1:11" x14ac:dyDescent="0.3">
      <c r="A7339" s="6">
        <v>2020</v>
      </c>
      <c r="B7339" s="7" t="s">
        <v>39</v>
      </c>
      <c r="C7339" s="7" t="s">
        <v>50</v>
      </c>
      <c r="D7339" s="7" t="s">
        <v>35</v>
      </c>
      <c r="E7339" s="7">
        <v>2007</v>
      </c>
      <c r="F7339" s="15" t="str">
        <f>CONCATENATE(AllWeights5[[#This Row],[bldgtype]],"-",AllWeights5[[#This Row],[bldgloc]],"-",AllWeights5[[#This Row],[bldgvint]])</f>
        <v>Htl-CZ14-2007</v>
      </c>
      <c r="G7339" s="15" t="str">
        <f>CONCATENATE(AllWeights5[[#This Row],[bldgtype]],"-",AllWeights5[[#This Row],[bldgloc]],"-",AllWeights5[[#This Row],[era]])</f>
        <v>Htl-CZ14-ex</v>
      </c>
      <c r="H7339" s="7">
        <v>1.4999999999999999E-2</v>
      </c>
      <c r="I7339" s="8" t="s">
        <v>11</v>
      </c>
      <c r="J7339" s="5">
        <f>SUMIFS(AllWeights5[wt_vint],AllWeights5[bldgtype],AllWeights5[[#This Row],[bldgtype]],AllWeights5[bldgloc],AllWeights5[[#This Row],[bldgloc]],AllWeights5[era],AllWeights5[[#This Row],[era]])</f>
        <v>0.878</v>
      </c>
      <c r="K7339" s="16">
        <f>AllWeights5[[#This Row],[wt_vint]]/AllWeights5[[#This Row],[Total Weight (BT, CZ, Era)]]</f>
        <v>1.7084282460136675E-2</v>
      </c>
    </row>
    <row r="7340" spans="1:11" x14ac:dyDescent="0.3">
      <c r="A7340" s="6">
        <v>2020</v>
      </c>
      <c r="B7340" s="7" t="s">
        <v>39</v>
      </c>
      <c r="C7340" s="7" t="s">
        <v>50</v>
      </c>
      <c r="D7340" s="7" t="s">
        <v>35</v>
      </c>
      <c r="E7340" s="7">
        <v>2011</v>
      </c>
      <c r="F7340" s="15" t="str">
        <f>CONCATENATE(AllWeights5[[#This Row],[bldgtype]],"-",AllWeights5[[#This Row],[bldgloc]],"-",AllWeights5[[#This Row],[bldgvint]])</f>
        <v>Htl-CZ14-2011</v>
      </c>
      <c r="G7340" s="15" t="str">
        <f>CONCATENATE(AllWeights5[[#This Row],[bldgtype]],"-",AllWeights5[[#This Row],[bldgloc]],"-",AllWeights5[[#This Row],[era]])</f>
        <v>Htl-CZ14-ex</v>
      </c>
      <c r="H7340" s="7">
        <v>1.4999999999999999E-2</v>
      </c>
      <c r="I7340" s="8" t="s">
        <v>11</v>
      </c>
      <c r="J7340" s="5">
        <f>SUMIFS(AllWeights5[wt_vint],AllWeights5[bldgtype],AllWeights5[[#This Row],[bldgtype]],AllWeights5[bldgloc],AllWeights5[[#This Row],[bldgloc]],AllWeights5[era],AllWeights5[[#This Row],[era]])</f>
        <v>0.878</v>
      </c>
      <c r="K7340" s="16">
        <f>AllWeights5[[#This Row],[wt_vint]]/AllWeights5[[#This Row],[Total Weight (BT, CZ, Era)]]</f>
        <v>1.7084282460136675E-2</v>
      </c>
    </row>
    <row r="7341" spans="1:11" x14ac:dyDescent="0.3">
      <c r="A7341" s="6">
        <v>2020</v>
      </c>
      <c r="B7341" s="7" t="s">
        <v>39</v>
      </c>
      <c r="C7341" s="7" t="s">
        <v>50</v>
      </c>
      <c r="D7341" s="7" t="s">
        <v>35</v>
      </c>
      <c r="E7341" s="7">
        <v>2015</v>
      </c>
      <c r="F7341" s="15" t="str">
        <f>CONCATENATE(AllWeights5[[#This Row],[bldgtype]],"-",AllWeights5[[#This Row],[bldgloc]],"-",AllWeights5[[#This Row],[bldgvint]])</f>
        <v>Htl-CZ14-2015</v>
      </c>
      <c r="G7341" s="15" t="str">
        <f>CONCATENATE(AllWeights5[[#This Row],[bldgtype]],"-",AllWeights5[[#This Row],[bldgloc]],"-",AllWeights5[[#This Row],[era]])</f>
        <v>Htl-CZ14-ex</v>
      </c>
      <c r="H7341" s="7">
        <v>1.0999999999999999E-2</v>
      </c>
      <c r="I7341" s="8" t="s">
        <v>11</v>
      </c>
      <c r="J7341" s="5">
        <f>SUMIFS(AllWeights5[wt_vint],AllWeights5[bldgtype],AllWeights5[[#This Row],[bldgtype]],AllWeights5[bldgloc],AllWeights5[[#This Row],[bldgloc]],AllWeights5[era],AllWeights5[[#This Row],[era]])</f>
        <v>0.878</v>
      </c>
      <c r="K7341" s="16">
        <f>AllWeights5[[#This Row],[wt_vint]]/AllWeights5[[#This Row],[Total Weight (BT, CZ, Era)]]</f>
        <v>1.2528473804100227E-2</v>
      </c>
    </row>
    <row r="7342" spans="1:11" x14ac:dyDescent="0.3">
      <c r="A7342" s="6">
        <v>2020</v>
      </c>
      <c r="B7342" s="7" t="s">
        <v>39</v>
      </c>
      <c r="C7342" s="7" t="s">
        <v>50</v>
      </c>
      <c r="D7342" s="7" t="s">
        <v>35</v>
      </c>
      <c r="E7342" s="7">
        <v>2017</v>
      </c>
      <c r="F7342" s="15" t="str">
        <f>CONCATENATE(AllWeights5[[#This Row],[bldgtype]],"-",AllWeights5[[#This Row],[bldgloc]],"-",AllWeights5[[#This Row],[bldgvint]])</f>
        <v>Htl-CZ14-2017</v>
      </c>
      <c r="G7342" s="15" t="str">
        <f>CONCATENATE(AllWeights5[[#This Row],[bldgtype]],"-",AllWeights5[[#This Row],[bldgloc]],"-",AllWeights5[[#This Row],[era]])</f>
        <v>Htl-CZ14-rec</v>
      </c>
      <c r="H7342" s="7">
        <v>1.0999999999999999E-2</v>
      </c>
      <c r="I7342" s="8" t="s">
        <v>14</v>
      </c>
      <c r="J7342" s="5">
        <f>SUMIFS(AllWeights5[wt_vint],AllWeights5[bldgtype],AllWeights5[[#This Row],[bldgtype]],AllWeights5[bldgloc],AllWeights5[[#This Row],[bldgloc]],AllWeights5[era],AllWeights5[[#This Row],[era]])</f>
        <v>0.20899999999999999</v>
      </c>
      <c r="K7342" s="16">
        <f>AllWeights5[[#This Row],[wt_vint]]/AllWeights5[[#This Row],[Total Weight (BT, CZ, Era)]]</f>
        <v>5.2631578947368418E-2</v>
      </c>
    </row>
    <row r="7343" spans="1:11" x14ac:dyDescent="0.3">
      <c r="A7343" s="6">
        <v>2020</v>
      </c>
      <c r="B7343" s="7" t="s">
        <v>39</v>
      </c>
      <c r="C7343" s="7" t="s">
        <v>50</v>
      </c>
      <c r="D7343" s="7" t="s">
        <v>35</v>
      </c>
      <c r="E7343" s="7">
        <v>2020</v>
      </c>
      <c r="F7343" s="15" t="str">
        <f>CONCATENATE(AllWeights5[[#This Row],[bldgtype]],"-",AllWeights5[[#This Row],[bldgloc]],"-",AllWeights5[[#This Row],[bldgvint]])</f>
        <v>Htl-CZ14-2020</v>
      </c>
      <c r="G7343" s="15" t="str">
        <f>CONCATENATE(AllWeights5[[#This Row],[bldgtype]],"-",AllWeights5[[#This Row],[bldgloc]],"-",AllWeights5[[#This Row],[era]])</f>
        <v>Htl-CZ14-rec</v>
      </c>
      <c r="H7343" s="7">
        <v>4.0000000000000001E-3</v>
      </c>
      <c r="I7343" s="8" t="s">
        <v>14</v>
      </c>
      <c r="J7343" s="5">
        <f>SUMIFS(AllWeights5[wt_vint],AllWeights5[bldgtype],AllWeights5[[#This Row],[bldgtype]],AllWeights5[bldgloc],AllWeights5[[#This Row],[bldgloc]],AllWeights5[era],AllWeights5[[#This Row],[era]])</f>
        <v>0.20899999999999999</v>
      </c>
      <c r="K7343" s="16">
        <f>AllWeights5[[#This Row],[wt_vint]]/AllWeights5[[#This Row],[Total Weight (BT, CZ, Era)]]</f>
        <v>1.9138755980861247E-2</v>
      </c>
    </row>
    <row r="7344" spans="1:11" x14ac:dyDescent="0.3">
      <c r="A7344" s="6">
        <v>2020</v>
      </c>
      <c r="B7344" s="7" t="s">
        <v>39</v>
      </c>
      <c r="C7344" s="7" t="s">
        <v>50</v>
      </c>
      <c r="D7344" s="7" t="s">
        <v>35</v>
      </c>
      <c r="E7344" s="7" t="s">
        <v>18</v>
      </c>
      <c r="F7344" s="15" t="str">
        <f>CONCATENATE(AllWeights5[[#This Row],[bldgtype]],"-",AllWeights5[[#This Row],[bldgloc]],"-",AllWeights5[[#This Row],[bldgvint]])</f>
        <v>Htl-CZ14-New</v>
      </c>
      <c r="G7344" s="15" t="str">
        <f>CONCATENATE(AllWeights5[[#This Row],[bldgtype]],"-",AllWeights5[[#This Row],[bldgloc]],"-",AllWeights5[[#This Row],[era]])</f>
        <v>Htl-CZ14-new</v>
      </c>
      <c r="H7344" s="7">
        <v>4.0000000000000001E-3</v>
      </c>
      <c r="I7344" s="8" t="s">
        <v>19</v>
      </c>
      <c r="J7344" s="5">
        <f>SUMIFS(AllWeights5[wt_vint],AllWeights5[bldgtype],AllWeights5[[#This Row],[bldgtype]],AllWeights5[bldgloc],AllWeights5[[#This Row],[bldgloc]],AllWeights5[era],AllWeights5[[#This Row],[era]])</f>
        <v>5.2000000000000005E-2</v>
      </c>
      <c r="K7344" s="16">
        <f>AllWeights5[[#This Row],[wt_vint]]/AllWeights5[[#This Row],[Total Weight (BT, CZ, Era)]]</f>
        <v>7.6923076923076913E-2</v>
      </c>
    </row>
    <row r="7345" spans="1:11" x14ac:dyDescent="0.3">
      <c r="A7345" s="6">
        <v>2020</v>
      </c>
      <c r="B7345" s="7" t="s">
        <v>39</v>
      </c>
      <c r="C7345" s="7" t="s">
        <v>50</v>
      </c>
      <c r="D7345" s="7" t="s">
        <v>36</v>
      </c>
      <c r="E7345" s="7">
        <v>1975</v>
      </c>
      <c r="F7345" s="15" t="str">
        <f>CONCATENATE(AllWeights5[[#This Row],[bldgtype]],"-",AllWeights5[[#This Row],[bldgloc]],"-",AllWeights5[[#This Row],[bldgvint]])</f>
        <v>Htl-CZ15-1975</v>
      </c>
      <c r="G7345" s="15" t="str">
        <f>CONCATENATE(AllWeights5[[#This Row],[bldgtype]],"-",AllWeights5[[#This Row],[bldgloc]],"-",AllWeights5[[#This Row],[era]])</f>
        <v>Htl-CZ15-old</v>
      </c>
      <c r="H7345" s="7">
        <v>5.5E-2</v>
      </c>
      <c r="I7345" s="8" t="s">
        <v>16</v>
      </c>
      <c r="J7345" s="5">
        <f>SUMIFS(AllWeights5[wt_vint],AllWeights5[bldgtype],AllWeights5[[#This Row],[bldgtype]],AllWeights5[bldgloc],AllWeights5[[#This Row],[bldgloc]],AllWeights5[era],AllWeights5[[#This Row],[era]])</f>
        <v>11.305999999999999</v>
      </c>
      <c r="K7345" s="16">
        <f>AllWeights5[[#This Row],[wt_vint]]/AllWeights5[[#This Row],[Total Weight (BT, CZ, Era)]]</f>
        <v>4.8646736246240937E-3</v>
      </c>
    </row>
    <row r="7346" spans="1:11" x14ac:dyDescent="0.3">
      <c r="A7346" s="6">
        <v>2020</v>
      </c>
      <c r="B7346" s="7" t="s">
        <v>39</v>
      </c>
      <c r="C7346" s="7" t="s">
        <v>50</v>
      </c>
      <c r="D7346" s="7" t="s">
        <v>36</v>
      </c>
      <c r="E7346" s="7">
        <v>1985</v>
      </c>
      <c r="F7346" s="15" t="str">
        <f>CONCATENATE(AllWeights5[[#This Row],[bldgtype]],"-",AllWeights5[[#This Row],[bldgloc]],"-",AllWeights5[[#This Row],[bldgvint]])</f>
        <v>Htl-CZ15-1985</v>
      </c>
      <c r="G7346" s="15" t="str">
        <f>CONCATENATE(AllWeights5[[#This Row],[bldgtype]],"-",AllWeights5[[#This Row],[bldgloc]],"-",AllWeights5[[#This Row],[era]])</f>
        <v>Htl-CZ15-old</v>
      </c>
      <c r="H7346" s="7">
        <v>0.10299999999999999</v>
      </c>
      <c r="I7346" s="8" t="s">
        <v>16</v>
      </c>
      <c r="J7346" s="5">
        <f>SUMIFS(AllWeights5[wt_vint],AllWeights5[bldgtype],AllWeights5[[#This Row],[bldgtype]],AllWeights5[bldgloc],AllWeights5[[#This Row],[bldgloc]],AllWeights5[era],AllWeights5[[#This Row],[era]])</f>
        <v>11.305999999999999</v>
      </c>
      <c r="K7346" s="16">
        <f>AllWeights5[[#This Row],[wt_vint]]/AllWeights5[[#This Row],[Total Weight (BT, CZ, Era)]]</f>
        <v>9.1102069697505759E-3</v>
      </c>
    </row>
    <row r="7347" spans="1:11" x14ac:dyDescent="0.3">
      <c r="A7347" s="6">
        <v>2020</v>
      </c>
      <c r="B7347" s="7" t="s">
        <v>39</v>
      </c>
      <c r="C7347" s="7" t="s">
        <v>50</v>
      </c>
      <c r="D7347" s="7" t="s">
        <v>36</v>
      </c>
      <c r="E7347" s="7">
        <v>1996</v>
      </c>
      <c r="F7347" s="15" t="str">
        <f>CONCATENATE(AllWeights5[[#This Row],[bldgtype]],"-",AllWeights5[[#This Row],[bldgloc]],"-",AllWeights5[[#This Row],[bldgvint]])</f>
        <v>Htl-CZ15-1996</v>
      </c>
      <c r="G7347" s="15" t="str">
        <f>CONCATENATE(AllWeights5[[#This Row],[bldgtype]],"-",AllWeights5[[#This Row],[bldgloc]],"-",AllWeights5[[#This Row],[era]])</f>
        <v>Htl-CZ15-old</v>
      </c>
      <c r="H7347" s="7">
        <v>2.1999999999999999E-2</v>
      </c>
      <c r="I7347" s="8" t="s">
        <v>16</v>
      </c>
      <c r="J7347" s="5">
        <f>SUMIFS(AllWeights5[wt_vint],AllWeights5[bldgtype],AllWeights5[[#This Row],[bldgtype]],AllWeights5[bldgloc],AllWeights5[[#This Row],[bldgloc]],AllWeights5[era],AllWeights5[[#This Row],[era]])</f>
        <v>11.305999999999999</v>
      </c>
      <c r="K7347" s="16">
        <f>AllWeights5[[#This Row],[wt_vint]]/AllWeights5[[#This Row],[Total Weight (BT, CZ, Era)]]</f>
        <v>1.9458694498496374E-3</v>
      </c>
    </row>
    <row r="7348" spans="1:11" x14ac:dyDescent="0.3">
      <c r="A7348" s="6">
        <v>2020</v>
      </c>
      <c r="B7348" s="7" t="s">
        <v>39</v>
      </c>
      <c r="C7348" s="7" t="s">
        <v>50</v>
      </c>
      <c r="D7348" s="7" t="s">
        <v>36</v>
      </c>
      <c r="E7348" s="7">
        <v>2003</v>
      </c>
      <c r="F7348" s="15" t="str">
        <f>CONCATENATE(AllWeights5[[#This Row],[bldgtype]],"-",AllWeights5[[#This Row],[bldgloc]],"-",AllWeights5[[#This Row],[bldgvint]])</f>
        <v>Htl-CZ15-2003</v>
      </c>
      <c r="G7348" s="15" t="str">
        <f>CONCATENATE(AllWeights5[[#This Row],[bldgtype]],"-",AllWeights5[[#This Row],[bldgloc]],"-",AllWeights5[[#This Row],[era]])</f>
        <v>Htl-CZ15-ex</v>
      </c>
      <c r="H7348" s="7">
        <v>3.2000000000000001E-2</v>
      </c>
      <c r="I7348" s="8" t="s">
        <v>11</v>
      </c>
      <c r="J7348" s="5">
        <f>SUMIFS(AllWeights5[wt_vint],AllWeights5[bldgtype],AllWeights5[[#This Row],[bldgtype]],AllWeights5[bldgloc],AllWeights5[[#This Row],[bldgloc]],AllWeights5[era],AllWeights5[[#This Row],[era]])</f>
        <v>5.1189999999999998</v>
      </c>
      <c r="K7348" s="16">
        <f>AllWeights5[[#This Row],[wt_vint]]/AllWeights5[[#This Row],[Total Weight (BT, CZ, Era)]]</f>
        <v>6.2512209415901548E-3</v>
      </c>
    </row>
    <row r="7349" spans="1:11" x14ac:dyDescent="0.3">
      <c r="A7349" s="6">
        <v>2020</v>
      </c>
      <c r="B7349" s="7" t="s">
        <v>39</v>
      </c>
      <c r="C7349" s="7" t="s">
        <v>50</v>
      </c>
      <c r="D7349" s="7" t="s">
        <v>36</v>
      </c>
      <c r="E7349" s="7">
        <v>2007</v>
      </c>
      <c r="F7349" s="15" t="str">
        <f>CONCATENATE(AllWeights5[[#This Row],[bldgtype]],"-",AllWeights5[[#This Row],[bldgloc]],"-",AllWeights5[[#This Row],[bldgvint]])</f>
        <v>Htl-CZ15-2007</v>
      </c>
      <c r="G7349" s="15" t="str">
        <f>CONCATENATE(AllWeights5[[#This Row],[bldgtype]],"-",AllWeights5[[#This Row],[bldgloc]],"-",AllWeights5[[#This Row],[era]])</f>
        <v>Htl-CZ15-ex</v>
      </c>
      <c r="H7349" s="7">
        <v>1.7999999999999999E-2</v>
      </c>
      <c r="I7349" s="8" t="s">
        <v>11</v>
      </c>
      <c r="J7349" s="5">
        <f>SUMIFS(AllWeights5[wt_vint],AllWeights5[bldgtype],AllWeights5[[#This Row],[bldgtype]],AllWeights5[bldgloc],AllWeights5[[#This Row],[bldgloc]],AllWeights5[era],AllWeights5[[#This Row],[era]])</f>
        <v>5.1189999999999998</v>
      </c>
      <c r="K7349" s="16">
        <f>AllWeights5[[#This Row],[wt_vint]]/AllWeights5[[#This Row],[Total Weight (BT, CZ, Era)]]</f>
        <v>3.5163117796444617E-3</v>
      </c>
    </row>
    <row r="7350" spans="1:11" x14ac:dyDescent="0.3">
      <c r="A7350" s="6">
        <v>2020</v>
      </c>
      <c r="B7350" s="7" t="s">
        <v>39</v>
      </c>
      <c r="C7350" s="7" t="s">
        <v>50</v>
      </c>
      <c r="D7350" s="7" t="s">
        <v>36</v>
      </c>
      <c r="E7350" s="7">
        <v>2011</v>
      </c>
      <c r="F7350" s="15" t="str">
        <f>CONCATENATE(AllWeights5[[#This Row],[bldgtype]],"-",AllWeights5[[#This Row],[bldgloc]],"-",AllWeights5[[#This Row],[bldgvint]])</f>
        <v>Htl-CZ15-2011</v>
      </c>
      <c r="G7350" s="15" t="str">
        <f>CONCATENATE(AllWeights5[[#This Row],[bldgtype]],"-",AllWeights5[[#This Row],[bldgloc]],"-",AllWeights5[[#This Row],[era]])</f>
        <v>Htl-CZ15-ex</v>
      </c>
      <c r="H7350" s="7">
        <v>1.7999999999999999E-2</v>
      </c>
      <c r="I7350" s="8" t="s">
        <v>11</v>
      </c>
      <c r="J7350" s="5">
        <f>SUMIFS(AllWeights5[wt_vint],AllWeights5[bldgtype],AllWeights5[[#This Row],[bldgtype]],AllWeights5[bldgloc],AllWeights5[[#This Row],[bldgloc]],AllWeights5[era],AllWeights5[[#This Row],[era]])</f>
        <v>5.1189999999999998</v>
      </c>
      <c r="K7350" s="16">
        <f>AllWeights5[[#This Row],[wt_vint]]/AllWeights5[[#This Row],[Total Weight (BT, CZ, Era)]]</f>
        <v>3.5163117796444617E-3</v>
      </c>
    </row>
    <row r="7351" spans="1:11" x14ac:dyDescent="0.3">
      <c r="A7351" s="6">
        <v>2020</v>
      </c>
      <c r="B7351" s="7" t="s">
        <v>39</v>
      </c>
      <c r="C7351" s="7" t="s">
        <v>50</v>
      </c>
      <c r="D7351" s="7" t="s">
        <v>36</v>
      </c>
      <c r="E7351" s="7">
        <v>2015</v>
      </c>
      <c r="F7351" s="15" t="str">
        <f>CONCATENATE(AllWeights5[[#This Row],[bldgtype]],"-",AllWeights5[[#This Row],[bldgloc]],"-",AllWeights5[[#This Row],[bldgvint]])</f>
        <v>Htl-CZ15-2015</v>
      </c>
      <c r="G7351" s="15" t="str">
        <f>CONCATENATE(AllWeights5[[#This Row],[bldgtype]],"-",AllWeights5[[#This Row],[bldgloc]],"-",AllWeights5[[#This Row],[era]])</f>
        <v>Htl-CZ15-ex</v>
      </c>
      <c r="H7351" s="7">
        <v>1.2999999999999999E-2</v>
      </c>
      <c r="I7351" s="8" t="s">
        <v>11</v>
      </c>
      <c r="J7351" s="5">
        <f>SUMIFS(AllWeights5[wt_vint],AllWeights5[bldgtype],AllWeights5[[#This Row],[bldgtype]],AllWeights5[bldgloc],AllWeights5[[#This Row],[bldgloc]],AllWeights5[era],AllWeights5[[#This Row],[era]])</f>
        <v>5.1189999999999998</v>
      </c>
      <c r="K7351" s="16">
        <f>AllWeights5[[#This Row],[wt_vint]]/AllWeights5[[#This Row],[Total Weight (BT, CZ, Era)]]</f>
        <v>2.5395585075210004E-3</v>
      </c>
    </row>
    <row r="7352" spans="1:11" x14ac:dyDescent="0.3">
      <c r="A7352" s="6">
        <v>2020</v>
      </c>
      <c r="B7352" s="7" t="s">
        <v>39</v>
      </c>
      <c r="C7352" s="7" t="s">
        <v>50</v>
      </c>
      <c r="D7352" s="7" t="s">
        <v>36</v>
      </c>
      <c r="E7352" s="7">
        <v>2017</v>
      </c>
      <c r="F7352" s="15" t="str">
        <f>CONCATENATE(AllWeights5[[#This Row],[bldgtype]],"-",AllWeights5[[#This Row],[bldgloc]],"-",AllWeights5[[#This Row],[bldgvint]])</f>
        <v>Htl-CZ15-2017</v>
      </c>
      <c r="G7352" s="15" t="str">
        <f>CONCATENATE(AllWeights5[[#This Row],[bldgtype]],"-",AllWeights5[[#This Row],[bldgloc]],"-",AllWeights5[[#This Row],[era]])</f>
        <v>Htl-CZ15-rec</v>
      </c>
      <c r="H7352" s="7">
        <v>1.2999999999999999E-2</v>
      </c>
      <c r="I7352" s="8" t="s">
        <v>14</v>
      </c>
      <c r="J7352" s="5">
        <f>SUMIFS(AllWeights5[wt_vint],AllWeights5[bldgtype],AllWeights5[[#This Row],[bldgtype]],AllWeights5[bldgloc],AllWeights5[[#This Row],[bldgloc]],AllWeights5[era],AllWeights5[[#This Row],[era]])</f>
        <v>1.1149999999999998</v>
      </c>
      <c r="K7352" s="16">
        <f>AllWeights5[[#This Row],[wt_vint]]/AllWeights5[[#This Row],[Total Weight (BT, CZ, Era)]]</f>
        <v>1.1659192825112109E-2</v>
      </c>
    </row>
    <row r="7353" spans="1:11" x14ac:dyDescent="0.3">
      <c r="A7353" s="6">
        <v>2020</v>
      </c>
      <c r="B7353" s="7" t="s">
        <v>39</v>
      </c>
      <c r="C7353" s="7" t="s">
        <v>50</v>
      </c>
      <c r="D7353" s="7" t="s">
        <v>36</v>
      </c>
      <c r="E7353" s="7">
        <v>2020</v>
      </c>
      <c r="F7353" s="15" t="str">
        <f>CONCATENATE(AllWeights5[[#This Row],[bldgtype]],"-",AllWeights5[[#This Row],[bldgloc]],"-",AllWeights5[[#This Row],[bldgvint]])</f>
        <v>Htl-CZ15-2020</v>
      </c>
      <c r="G7353" s="15" t="str">
        <f>CONCATENATE(AllWeights5[[#This Row],[bldgtype]],"-",AllWeights5[[#This Row],[bldgloc]],"-",AllWeights5[[#This Row],[era]])</f>
        <v>Htl-CZ15-rec</v>
      </c>
      <c r="H7353" s="7">
        <v>4.0000000000000001E-3</v>
      </c>
      <c r="I7353" s="8" t="s">
        <v>14</v>
      </c>
      <c r="J7353" s="5">
        <f>SUMIFS(AllWeights5[wt_vint],AllWeights5[bldgtype],AllWeights5[[#This Row],[bldgtype]],AllWeights5[bldgloc],AllWeights5[[#This Row],[bldgloc]],AllWeights5[era],AllWeights5[[#This Row],[era]])</f>
        <v>1.1149999999999998</v>
      </c>
      <c r="K7353" s="16">
        <f>AllWeights5[[#This Row],[wt_vint]]/AllWeights5[[#This Row],[Total Weight (BT, CZ, Era)]]</f>
        <v>3.5874439461883417E-3</v>
      </c>
    </row>
    <row r="7354" spans="1:11" x14ac:dyDescent="0.3">
      <c r="A7354" s="6">
        <v>2020</v>
      </c>
      <c r="B7354" s="7" t="s">
        <v>39</v>
      </c>
      <c r="C7354" s="7" t="s">
        <v>50</v>
      </c>
      <c r="D7354" s="7" t="s">
        <v>36</v>
      </c>
      <c r="E7354" s="7" t="s">
        <v>18</v>
      </c>
      <c r="F7354" s="15" t="str">
        <f>CONCATENATE(AllWeights5[[#This Row],[bldgtype]],"-",AllWeights5[[#This Row],[bldgloc]],"-",AllWeights5[[#This Row],[bldgvint]])</f>
        <v>Htl-CZ15-New</v>
      </c>
      <c r="G7354" s="15" t="str">
        <f>CONCATENATE(AllWeights5[[#This Row],[bldgtype]],"-",AllWeights5[[#This Row],[bldgloc]],"-",AllWeights5[[#This Row],[era]])</f>
        <v>Htl-CZ15-new</v>
      </c>
      <c r="H7354" s="7">
        <v>4.0000000000000001E-3</v>
      </c>
      <c r="I7354" s="8" t="s">
        <v>19</v>
      </c>
      <c r="J7354" s="5">
        <f>SUMIFS(AllWeights5[wt_vint],AllWeights5[bldgtype],AllWeights5[[#This Row],[bldgtype]],AllWeights5[bldgloc],AllWeights5[[#This Row],[bldgloc]],AllWeights5[era],AllWeights5[[#This Row],[era]])</f>
        <v>0.27800000000000002</v>
      </c>
      <c r="K7354" s="16">
        <f>AllWeights5[[#This Row],[wt_vint]]/AllWeights5[[#This Row],[Total Weight (BT, CZ, Era)]]</f>
        <v>1.4388489208633093E-2</v>
      </c>
    </row>
    <row r="7355" spans="1:11" x14ac:dyDescent="0.3">
      <c r="A7355" s="6">
        <v>2020</v>
      </c>
      <c r="B7355" s="7" t="s">
        <v>39</v>
      </c>
      <c r="C7355" s="7" t="s">
        <v>51</v>
      </c>
      <c r="D7355" s="7" t="s">
        <v>31</v>
      </c>
      <c r="E7355" s="7">
        <v>1975</v>
      </c>
      <c r="F7355" s="15" t="str">
        <f>CONCATENATE(AllWeights5[[#This Row],[bldgtype]],"-",AllWeights5[[#This Row],[bldgloc]],"-",AllWeights5[[#This Row],[bldgvint]])</f>
        <v>MBT-CZ06-1975</v>
      </c>
      <c r="G7355" s="15" t="str">
        <f>CONCATENATE(AllWeights5[[#This Row],[bldgtype]],"-",AllWeights5[[#This Row],[bldgloc]],"-",AllWeights5[[#This Row],[era]])</f>
        <v>MBT-CZ06-old</v>
      </c>
      <c r="H7355" s="7">
        <v>0.20100000000000001</v>
      </c>
      <c r="I7355" s="8" t="s">
        <v>16</v>
      </c>
      <c r="J7355" s="5">
        <f>SUMIFS(AllWeights5[wt_vint],AllWeights5[bldgtype],AllWeights5[[#This Row],[bldgtype]],AllWeights5[bldgloc],AllWeights5[[#This Row],[bldgloc]],AllWeights5[era],AllWeights5[[#This Row],[era]])</f>
        <v>68.743999999999986</v>
      </c>
      <c r="K7355" s="16">
        <f>AllWeights5[[#This Row],[wt_vint]]/AllWeights5[[#This Row],[Total Weight (BT, CZ, Era)]]</f>
        <v>2.9238915396252773E-3</v>
      </c>
    </row>
    <row r="7356" spans="1:11" x14ac:dyDescent="0.3">
      <c r="A7356" s="6">
        <v>2020</v>
      </c>
      <c r="B7356" s="7" t="s">
        <v>39</v>
      </c>
      <c r="C7356" s="7" t="s">
        <v>51</v>
      </c>
      <c r="D7356" s="7" t="s">
        <v>31</v>
      </c>
      <c r="E7356" s="7">
        <v>1985</v>
      </c>
      <c r="F7356" s="15" t="str">
        <f>CONCATENATE(AllWeights5[[#This Row],[bldgtype]],"-",AllWeights5[[#This Row],[bldgloc]],"-",AllWeights5[[#This Row],[bldgvint]])</f>
        <v>MBT-CZ06-1985</v>
      </c>
      <c r="G7356" s="15" t="str">
        <f>CONCATENATE(AllWeights5[[#This Row],[bldgtype]],"-",AllWeights5[[#This Row],[bldgloc]],"-",AllWeights5[[#This Row],[era]])</f>
        <v>MBT-CZ06-old</v>
      </c>
      <c r="H7356" s="7">
        <v>0.307</v>
      </c>
      <c r="I7356" s="8" t="s">
        <v>16</v>
      </c>
      <c r="J7356" s="5">
        <f>SUMIFS(AllWeights5[wt_vint],AllWeights5[bldgtype],AllWeights5[[#This Row],[bldgtype]],AllWeights5[bldgloc],AllWeights5[[#This Row],[bldgloc]],AllWeights5[era],AllWeights5[[#This Row],[era]])</f>
        <v>68.743999999999986</v>
      </c>
      <c r="K7356" s="16">
        <f>AllWeights5[[#This Row],[wt_vint]]/AllWeights5[[#This Row],[Total Weight (BT, CZ, Era)]]</f>
        <v>4.4658442918654728E-3</v>
      </c>
    </row>
    <row r="7357" spans="1:11" x14ac:dyDescent="0.3">
      <c r="A7357" s="6">
        <v>2020</v>
      </c>
      <c r="B7357" s="7" t="s">
        <v>39</v>
      </c>
      <c r="C7357" s="7" t="s">
        <v>51</v>
      </c>
      <c r="D7357" s="7" t="s">
        <v>31</v>
      </c>
      <c r="E7357" s="7">
        <v>1996</v>
      </c>
      <c r="F7357" s="15" t="str">
        <f>CONCATENATE(AllWeights5[[#This Row],[bldgtype]],"-",AllWeights5[[#This Row],[bldgloc]],"-",AllWeights5[[#This Row],[bldgvint]])</f>
        <v>MBT-CZ06-1996</v>
      </c>
      <c r="G7357" s="15" t="str">
        <f>CONCATENATE(AllWeights5[[#This Row],[bldgtype]],"-",AllWeights5[[#This Row],[bldgloc]],"-",AllWeights5[[#This Row],[era]])</f>
        <v>MBT-CZ06-old</v>
      </c>
      <c r="H7357" s="7">
        <v>0.20100000000000001</v>
      </c>
      <c r="I7357" s="8" t="s">
        <v>16</v>
      </c>
      <c r="J7357" s="5">
        <f>SUMIFS(AllWeights5[wt_vint],AllWeights5[bldgtype],AllWeights5[[#This Row],[bldgtype]],AllWeights5[bldgloc],AllWeights5[[#This Row],[bldgloc]],AllWeights5[era],AllWeights5[[#This Row],[era]])</f>
        <v>68.743999999999986</v>
      </c>
      <c r="K7357" s="16">
        <f>AllWeights5[[#This Row],[wt_vint]]/AllWeights5[[#This Row],[Total Weight (BT, CZ, Era)]]</f>
        <v>2.9238915396252773E-3</v>
      </c>
    </row>
    <row r="7358" spans="1:11" x14ac:dyDescent="0.3">
      <c r="A7358" s="6">
        <v>2020</v>
      </c>
      <c r="B7358" s="7" t="s">
        <v>39</v>
      </c>
      <c r="C7358" s="7" t="s">
        <v>51</v>
      </c>
      <c r="D7358" s="7" t="s">
        <v>31</v>
      </c>
      <c r="E7358" s="7">
        <v>2003</v>
      </c>
      <c r="F7358" s="15" t="str">
        <f>CONCATENATE(AllWeights5[[#This Row],[bldgtype]],"-",AllWeights5[[#This Row],[bldgloc]],"-",AllWeights5[[#This Row],[bldgvint]])</f>
        <v>MBT-CZ06-2003</v>
      </c>
      <c r="G7358" s="15" t="str">
        <f>CONCATENATE(AllWeights5[[#This Row],[bldgtype]],"-",AllWeights5[[#This Row],[bldgloc]],"-",AllWeights5[[#This Row],[era]])</f>
        <v>MBT-CZ06-ex</v>
      </c>
      <c r="H7358" s="7">
        <v>0.1</v>
      </c>
      <c r="I7358" s="8" t="s">
        <v>11</v>
      </c>
      <c r="J7358" s="5">
        <f>SUMIFS(AllWeights5[wt_vint],AllWeights5[bldgtype],AllWeights5[[#This Row],[bldgtype]],AllWeights5[bldgloc],AllWeights5[[#This Row],[bldgloc]],AllWeights5[era],AllWeights5[[#This Row],[era]])</f>
        <v>13.567</v>
      </c>
      <c r="K7358" s="16">
        <f>AllWeights5[[#This Row],[wt_vint]]/AllWeights5[[#This Row],[Total Weight (BT, CZ, Era)]]</f>
        <v>7.3708262696248255E-3</v>
      </c>
    </row>
    <row r="7359" spans="1:11" x14ac:dyDescent="0.3">
      <c r="A7359" s="6">
        <v>2020</v>
      </c>
      <c r="B7359" s="7" t="s">
        <v>39</v>
      </c>
      <c r="C7359" s="7" t="s">
        <v>51</v>
      </c>
      <c r="D7359" s="7" t="s">
        <v>31</v>
      </c>
      <c r="E7359" s="7">
        <v>2007</v>
      </c>
      <c r="F7359" s="15" t="str">
        <f>CONCATENATE(AllWeights5[[#This Row],[bldgtype]],"-",AllWeights5[[#This Row],[bldgloc]],"-",AllWeights5[[#This Row],[bldgvint]])</f>
        <v>MBT-CZ06-2007</v>
      </c>
      <c r="G7359" s="15" t="str">
        <f>CONCATENATE(AllWeights5[[#This Row],[bldgtype]],"-",AllWeights5[[#This Row],[bldgloc]],"-",AllWeights5[[#This Row],[era]])</f>
        <v>MBT-CZ06-ex</v>
      </c>
      <c r="H7359" s="7">
        <v>5.8999999999999997E-2</v>
      </c>
      <c r="I7359" s="8" t="s">
        <v>11</v>
      </c>
      <c r="J7359" s="5">
        <f>SUMIFS(AllWeights5[wt_vint],AllWeights5[bldgtype],AllWeights5[[#This Row],[bldgtype]],AllWeights5[bldgloc],AllWeights5[[#This Row],[bldgloc]],AllWeights5[era],AllWeights5[[#This Row],[era]])</f>
        <v>13.567</v>
      </c>
      <c r="K7359" s="16">
        <f>AllWeights5[[#This Row],[wt_vint]]/AllWeights5[[#This Row],[Total Weight (BT, CZ, Era)]]</f>
        <v>4.3487874990786463E-3</v>
      </c>
    </row>
    <row r="7360" spans="1:11" x14ac:dyDescent="0.3">
      <c r="A7360" s="6">
        <v>2020</v>
      </c>
      <c r="B7360" s="7" t="s">
        <v>39</v>
      </c>
      <c r="C7360" s="7" t="s">
        <v>51</v>
      </c>
      <c r="D7360" s="7" t="s">
        <v>31</v>
      </c>
      <c r="E7360" s="7">
        <v>2011</v>
      </c>
      <c r="F7360" s="15" t="str">
        <f>CONCATENATE(AllWeights5[[#This Row],[bldgtype]],"-",AllWeights5[[#This Row],[bldgloc]],"-",AllWeights5[[#This Row],[bldgvint]])</f>
        <v>MBT-CZ06-2011</v>
      </c>
      <c r="G7360" s="15" t="str">
        <f>CONCATENATE(AllWeights5[[#This Row],[bldgtype]],"-",AllWeights5[[#This Row],[bldgloc]],"-",AllWeights5[[#This Row],[era]])</f>
        <v>MBT-CZ06-ex</v>
      </c>
      <c r="H7360" s="7">
        <v>5.8999999999999997E-2</v>
      </c>
      <c r="I7360" s="8" t="s">
        <v>11</v>
      </c>
      <c r="J7360" s="5">
        <f>SUMIFS(AllWeights5[wt_vint],AllWeights5[bldgtype],AllWeights5[[#This Row],[bldgtype]],AllWeights5[bldgloc],AllWeights5[[#This Row],[bldgloc]],AllWeights5[era],AllWeights5[[#This Row],[era]])</f>
        <v>13.567</v>
      </c>
      <c r="K7360" s="16">
        <f>AllWeights5[[#This Row],[wt_vint]]/AllWeights5[[#This Row],[Total Weight (BT, CZ, Era)]]</f>
        <v>4.3487874990786463E-3</v>
      </c>
    </row>
    <row r="7361" spans="1:11" x14ac:dyDescent="0.3">
      <c r="A7361" s="6">
        <v>2020</v>
      </c>
      <c r="B7361" s="7" t="s">
        <v>39</v>
      </c>
      <c r="C7361" s="7" t="s">
        <v>51</v>
      </c>
      <c r="D7361" s="7" t="s">
        <v>31</v>
      </c>
      <c r="E7361" s="7">
        <v>2015</v>
      </c>
      <c r="F7361" s="15" t="str">
        <f>CONCATENATE(AllWeights5[[#This Row],[bldgtype]],"-",AllWeights5[[#This Row],[bldgloc]],"-",AllWeights5[[#This Row],[bldgvint]])</f>
        <v>MBT-CZ06-2015</v>
      </c>
      <c r="G7361" s="15" t="str">
        <f>CONCATENATE(AllWeights5[[#This Row],[bldgtype]],"-",AllWeights5[[#This Row],[bldgloc]],"-",AllWeights5[[#This Row],[era]])</f>
        <v>MBT-CZ06-ex</v>
      </c>
      <c r="H7361" s="7">
        <v>4.3999999999999997E-2</v>
      </c>
      <c r="I7361" s="8" t="s">
        <v>11</v>
      </c>
      <c r="J7361" s="5">
        <f>SUMIFS(AllWeights5[wt_vint],AllWeights5[bldgtype],AllWeights5[[#This Row],[bldgtype]],AllWeights5[bldgloc],AllWeights5[[#This Row],[bldgloc]],AllWeights5[era],AllWeights5[[#This Row],[era]])</f>
        <v>13.567</v>
      </c>
      <c r="K7361" s="16">
        <f>AllWeights5[[#This Row],[wt_vint]]/AllWeights5[[#This Row],[Total Weight (BT, CZ, Era)]]</f>
        <v>3.2431635586349229E-3</v>
      </c>
    </row>
    <row r="7362" spans="1:11" x14ac:dyDescent="0.3">
      <c r="A7362" s="6">
        <v>2020</v>
      </c>
      <c r="B7362" s="7" t="s">
        <v>39</v>
      </c>
      <c r="C7362" s="7" t="s">
        <v>51</v>
      </c>
      <c r="D7362" s="7" t="s">
        <v>31</v>
      </c>
      <c r="E7362" s="7">
        <v>2017</v>
      </c>
      <c r="F7362" s="15" t="str">
        <f>CONCATENATE(AllWeights5[[#This Row],[bldgtype]],"-",AllWeights5[[#This Row],[bldgloc]],"-",AllWeights5[[#This Row],[bldgvint]])</f>
        <v>MBT-CZ06-2017</v>
      </c>
      <c r="G7362" s="15" t="str">
        <f>CONCATENATE(AllWeights5[[#This Row],[bldgtype]],"-",AllWeights5[[#This Row],[bldgloc]],"-",AllWeights5[[#This Row],[era]])</f>
        <v>MBT-CZ06-rec</v>
      </c>
      <c r="H7362" s="7">
        <v>4.3999999999999997E-2</v>
      </c>
      <c r="I7362" s="8" t="s">
        <v>14</v>
      </c>
      <c r="J7362" s="5">
        <f>SUMIFS(AllWeights5[wt_vint],AllWeights5[bldgtype],AllWeights5[[#This Row],[bldgtype]],AllWeights5[bldgloc],AllWeights5[[#This Row],[bldgloc]],AllWeights5[era],AllWeights5[[#This Row],[era]])</f>
        <v>3.1230000000000002</v>
      </c>
      <c r="K7362" s="16">
        <f>AllWeights5[[#This Row],[wt_vint]]/AllWeights5[[#This Row],[Total Weight (BT, CZ, Era)]]</f>
        <v>1.4089016970861349E-2</v>
      </c>
    </row>
    <row r="7363" spans="1:11" x14ac:dyDescent="0.3">
      <c r="A7363" s="6">
        <v>2020</v>
      </c>
      <c r="B7363" s="7" t="s">
        <v>39</v>
      </c>
      <c r="C7363" s="7" t="s">
        <v>51</v>
      </c>
      <c r="D7363" s="7" t="s">
        <v>31</v>
      </c>
      <c r="E7363" s="7">
        <v>2020</v>
      </c>
      <c r="F7363" s="15" t="str">
        <f>CONCATENATE(AllWeights5[[#This Row],[bldgtype]],"-",AllWeights5[[#This Row],[bldgloc]],"-",AllWeights5[[#This Row],[bldgvint]])</f>
        <v>MBT-CZ06-2020</v>
      </c>
      <c r="G7363" s="15" t="str">
        <f>CONCATENATE(AllWeights5[[#This Row],[bldgtype]],"-",AllWeights5[[#This Row],[bldgloc]],"-",AllWeights5[[#This Row],[era]])</f>
        <v>MBT-CZ06-rec</v>
      </c>
      <c r="H7363" s="7">
        <v>1.4999999999999999E-2</v>
      </c>
      <c r="I7363" s="8" t="s">
        <v>14</v>
      </c>
      <c r="J7363" s="5">
        <f>SUMIFS(AllWeights5[wt_vint],AllWeights5[bldgtype],AllWeights5[[#This Row],[bldgtype]],AllWeights5[bldgloc],AllWeights5[[#This Row],[bldgloc]],AllWeights5[era],AllWeights5[[#This Row],[era]])</f>
        <v>3.1230000000000002</v>
      </c>
      <c r="K7363" s="16">
        <f>AllWeights5[[#This Row],[wt_vint]]/AllWeights5[[#This Row],[Total Weight (BT, CZ, Era)]]</f>
        <v>4.8030739673390966E-3</v>
      </c>
    </row>
    <row r="7364" spans="1:11" x14ac:dyDescent="0.3">
      <c r="A7364" s="6">
        <v>2020</v>
      </c>
      <c r="B7364" s="7" t="s">
        <v>39</v>
      </c>
      <c r="C7364" s="7" t="s">
        <v>51</v>
      </c>
      <c r="D7364" s="7" t="s">
        <v>31</v>
      </c>
      <c r="E7364" s="7" t="s">
        <v>18</v>
      </c>
      <c r="F7364" s="15" t="str">
        <f>CONCATENATE(AllWeights5[[#This Row],[bldgtype]],"-",AllWeights5[[#This Row],[bldgloc]],"-",AllWeights5[[#This Row],[bldgvint]])</f>
        <v>MBT-CZ06-New</v>
      </c>
      <c r="G7364" s="15" t="str">
        <f>CONCATENATE(AllWeights5[[#This Row],[bldgtype]],"-",AllWeights5[[#This Row],[bldgloc]],"-",AllWeights5[[#This Row],[era]])</f>
        <v>MBT-CZ06-new</v>
      </c>
      <c r="H7364" s="7">
        <v>1.4999999999999999E-2</v>
      </c>
      <c r="I7364" s="8" t="s">
        <v>19</v>
      </c>
      <c r="J7364" s="5">
        <f>SUMIFS(AllWeights5[wt_vint],AllWeights5[bldgtype],AllWeights5[[#This Row],[bldgtype]],AllWeights5[bldgloc],AllWeights5[[#This Row],[bldgloc]],AllWeights5[era],AllWeights5[[#This Row],[era]])</f>
        <v>0.78100000000000003</v>
      </c>
      <c r="K7364" s="16">
        <f>AllWeights5[[#This Row],[wt_vint]]/AllWeights5[[#This Row],[Total Weight (BT, CZ, Era)]]</f>
        <v>1.9206145966709345E-2</v>
      </c>
    </row>
    <row r="7365" spans="1:11" x14ac:dyDescent="0.3">
      <c r="A7365" s="6">
        <v>2020</v>
      </c>
      <c r="B7365" s="7" t="s">
        <v>39</v>
      </c>
      <c r="C7365" s="7" t="s">
        <v>51</v>
      </c>
      <c r="D7365" s="7" t="s">
        <v>38</v>
      </c>
      <c r="E7365" s="7">
        <v>1975</v>
      </c>
      <c r="F7365" s="15" t="str">
        <f>CONCATENATE(AllWeights5[[#This Row],[bldgtype]],"-",AllWeights5[[#This Row],[bldgloc]],"-",AllWeights5[[#This Row],[bldgvint]])</f>
        <v>MBT-CZ07-1975</v>
      </c>
      <c r="G7365" s="15" t="str">
        <f>CONCATENATE(AllWeights5[[#This Row],[bldgtype]],"-",AllWeights5[[#This Row],[bldgloc]],"-",AllWeights5[[#This Row],[era]])</f>
        <v>MBT-CZ07-old</v>
      </c>
      <c r="H7365" s="7">
        <v>3.8959999999999999</v>
      </c>
      <c r="I7365" s="8" t="s">
        <v>16</v>
      </c>
      <c r="J7365" s="5">
        <f>SUMIFS(AllWeights5[wt_vint],AllWeights5[bldgtype],AllWeights5[[#This Row],[bldgtype]],AllWeights5[bldgloc],AllWeights5[[#This Row],[bldgloc]],AllWeights5[era],AllWeights5[[#This Row],[era]])</f>
        <v>13.735999999999999</v>
      </c>
      <c r="K7365" s="16">
        <f>AllWeights5[[#This Row],[wt_vint]]/AllWeights5[[#This Row],[Total Weight (BT, CZ, Era)]]</f>
        <v>0.28363424577751895</v>
      </c>
    </row>
    <row r="7366" spans="1:11" x14ac:dyDescent="0.3">
      <c r="A7366" s="6">
        <v>2020</v>
      </c>
      <c r="B7366" s="7" t="s">
        <v>39</v>
      </c>
      <c r="C7366" s="7" t="s">
        <v>51</v>
      </c>
      <c r="D7366" s="7" t="s">
        <v>38</v>
      </c>
      <c r="E7366" s="7">
        <v>1985</v>
      </c>
      <c r="F7366" s="15" t="str">
        <f>CONCATENATE(AllWeights5[[#This Row],[bldgtype]],"-",AllWeights5[[#This Row],[bldgloc]],"-",AllWeights5[[#This Row],[bldgvint]])</f>
        <v>MBT-CZ07-1985</v>
      </c>
      <c r="G7366" s="15" t="str">
        <f>CONCATENATE(AllWeights5[[#This Row],[bldgtype]],"-",AllWeights5[[#This Row],[bldgloc]],"-",AllWeights5[[#This Row],[era]])</f>
        <v>MBT-CZ07-old</v>
      </c>
      <c r="H7366" s="7">
        <v>5.952</v>
      </c>
      <c r="I7366" s="8" t="s">
        <v>16</v>
      </c>
      <c r="J7366" s="5">
        <f>SUMIFS(AllWeights5[wt_vint],AllWeights5[bldgtype],AllWeights5[[#This Row],[bldgtype]],AllWeights5[bldgloc],AllWeights5[[#This Row],[bldgloc]],AllWeights5[era],AllWeights5[[#This Row],[era]])</f>
        <v>13.735999999999999</v>
      </c>
      <c r="K7366" s="16">
        <f>AllWeights5[[#This Row],[wt_vint]]/AllWeights5[[#This Row],[Total Weight (BT, CZ, Era)]]</f>
        <v>0.43331391962725685</v>
      </c>
    </row>
    <row r="7367" spans="1:11" x14ac:dyDescent="0.3">
      <c r="A7367" s="6">
        <v>2020</v>
      </c>
      <c r="B7367" s="7" t="s">
        <v>39</v>
      </c>
      <c r="C7367" s="7" t="s">
        <v>51</v>
      </c>
      <c r="D7367" s="7" t="s">
        <v>38</v>
      </c>
      <c r="E7367" s="7">
        <v>1996</v>
      </c>
      <c r="F7367" s="15" t="str">
        <f>CONCATENATE(AllWeights5[[#This Row],[bldgtype]],"-",AllWeights5[[#This Row],[bldgloc]],"-",AllWeights5[[#This Row],[bldgvint]])</f>
        <v>MBT-CZ07-1996</v>
      </c>
      <c r="G7367" s="15" t="str">
        <f>CONCATENATE(AllWeights5[[#This Row],[bldgtype]],"-",AllWeights5[[#This Row],[bldgloc]],"-",AllWeights5[[#This Row],[era]])</f>
        <v>MBT-CZ07-old</v>
      </c>
      <c r="H7367" s="7">
        <v>3.8879999999999999</v>
      </c>
      <c r="I7367" s="8" t="s">
        <v>16</v>
      </c>
      <c r="J7367" s="5">
        <f>SUMIFS(AllWeights5[wt_vint],AllWeights5[bldgtype],AllWeights5[[#This Row],[bldgtype]],AllWeights5[bldgloc],AllWeights5[[#This Row],[bldgloc]],AllWeights5[era],AllWeights5[[#This Row],[era]])</f>
        <v>13.735999999999999</v>
      </c>
      <c r="K7367" s="16">
        <f>AllWeights5[[#This Row],[wt_vint]]/AllWeights5[[#This Row],[Total Weight (BT, CZ, Era)]]</f>
        <v>0.28305183459522426</v>
      </c>
    </row>
    <row r="7368" spans="1:11" x14ac:dyDescent="0.3">
      <c r="A7368" s="6">
        <v>2020</v>
      </c>
      <c r="B7368" s="7" t="s">
        <v>39</v>
      </c>
      <c r="C7368" s="7" t="s">
        <v>51</v>
      </c>
      <c r="D7368" s="7" t="s">
        <v>38</v>
      </c>
      <c r="E7368" s="7">
        <v>2003</v>
      </c>
      <c r="F7368" s="15" t="str">
        <f>CONCATENATE(AllWeights5[[#This Row],[bldgtype]],"-",AllWeights5[[#This Row],[bldgloc]],"-",AllWeights5[[#This Row],[bldgvint]])</f>
        <v>MBT-CZ07-2003</v>
      </c>
      <c r="G7368" s="15" t="str">
        <f>CONCATENATE(AllWeights5[[#This Row],[bldgtype]],"-",AllWeights5[[#This Row],[bldgloc]],"-",AllWeights5[[#This Row],[era]])</f>
        <v>MBT-CZ07-ex</v>
      </c>
      <c r="H7368" s="7">
        <v>1.9350000000000001</v>
      </c>
      <c r="I7368" s="8" t="s">
        <v>11</v>
      </c>
      <c r="J7368" s="5">
        <f>SUMIFS(AllWeights5[wt_vint],AllWeights5[bldgtype],AllWeights5[[#This Row],[bldgtype]],AllWeights5[bldgloc],AllWeights5[[#This Row],[bldgloc]],AllWeights5[era],AllWeights5[[#This Row],[era]])</f>
        <v>5.0749999999999993</v>
      </c>
      <c r="K7368" s="16">
        <f>AllWeights5[[#This Row],[wt_vint]]/AllWeights5[[#This Row],[Total Weight (BT, CZ, Era)]]</f>
        <v>0.38128078817733996</v>
      </c>
    </row>
    <row r="7369" spans="1:11" x14ac:dyDescent="0.3">
      <c r="A7369" s="6">
        <v>2020</v>
      </c>
      <c r="B7369" s="7" t="s">
        <v>39</v>
      </c>
      <c r="C7369" s="7" t="s">
        <v>51</v>
      </c>
      <c r="D7369" s="7" t="s">
        <v>38</v>
      </c>
      <c r="E7369" s="7">
        <v>2007</v>
      </c>
      <c r="F7369" s="15" t="str">
        <f>CONCATENATE(AllWeights5[[#This Row],[bldgtype]],"-",AllWeights5[[#This Row],[bldgloc]],"-",AllWeights5[[#This Row],[bldgvint]])</f>
        <v>MBT-CZ07-2007</v>
      </c>
      <c r="G7369" s="15" t="str">
        <f>CONCATENATE(AllWeights5[[#This Row],[bldgtype]],"-",AllWeights5[[#This Row],[bldgloc]],"-",AllWeights5[[#This Row],[era]])</f>
        <v>MBT-CZ07-ex</v>
      </c>
      <c r="H7369" s="7">
        <v>1.1419999999999999</v>
      </c>
      <c r="I7369" s="8" t="s">
        <v>11</v>
      </c>
      <c r="J7369" s="5">
        <f>SUMIFS(AllWeights5[wt_vint],AllWeights5[bldgtype],AllWeights5[[#This Row],[bldgtype]],AllWeights5[bldgloc],AllWeights5[[#This Row],[bldgloc]],AllWeights5[era],AllWeights5[[#This Row],[era]])</f>
        <v>5.0749999999999993</v>
      </c>
      <c r="K7369" s="16">
        <f>AllWeights5[[#This Row],[wt_vint]]/AllWeights5[[#This Row],[Total Weight (BT, CZ, Era)]]</f>
        <v>0.22502463054187194</v>
      </c>
    </row>
    <row r="7370" spans="1:11" x14ac:dyDescent="0.3">
      <c r="A7370" s="6">
        <v>2020</v>
      </c>
      <c r="B7370" s="7" t="s">
        <v>39</v>
      </c>
      <c r="C7370" s="7" t="s">
        <v>51</v>
      </c>
      <c r="D7370" s="7" t="s">
        <v>38</v>
      </c>
      <c r="E7370" s="7">
        <v>2011</v>
      </c>
      <c r="F7370" s="15" t="str">
        <f>CONCATENATE(AllWeights5[[#This Row],[bldgtype]],"-",AllWeights5[[#This Row],[bldgloc]],"-",AllWeights5[[#This Row],[bldgvint]])</f>
        <v>MBT-CZ07-2011</v>
      </c>
      <c r="G7370" s="15" t="str">
        <f>CONCATENATE(AllWeights5[[#This Row],[bldgtype]],"-",AllWeights5[[#This Row],[bldgloc]],"-",AllWeights5[[#This Row],[era]])</f>
        <v>MBT-CZ07-ex</v>
      </c>
      <c r="H7370" s="7">
        <v>1.1419999999999999</v>
      </c>
      <c r="I7370" s="8" t="s">
        <v>11</v>
      </c>
      <c r="J7370" s="5">
        <f>SUMIFS(AllWeights5[wt_vint],AllWeights5[bldgtype],AllWeights5[[#This Row],[bldgtype]],AllWeights5[bldgloc],AllWeights5[[#This Row],[bldgloc]],AllWeights5[era],AllWeights5[[#This Row],[era]])</f>
        <v>5.0749999999999993</v>
      </c>
      <c r="K7370" s="16">
        <f>AllWeights5[[#This Row],[wt_vint]]/AllWeights5[[#This Row],[Total Weight (BT, CZ, Era)]]</f>
        <v>0.22502463054187194</v>
      </c>
    </row>
    <row r="7371" spans="1:11" x14ac:dyDescent="0.3">
      <c r="A7371" s="6">
        <v>2020</v>
      </c>
      <c r="B7371" s="7" t="s">
        <v>39</v>
      </c>
      <c r="C7371" s="7" t="s">
        <v>51</v>
      </c>
      <c r="D7371" s="7" t="s">
        <v>38</v>
      </c>
      <c r="E7371" s="7">
        <v>2015</v>
      </c>
      <c r="F7371" s="15" t="str">
        <f>CONCATENATE(AllWeights5[[#This Row],[bldgtype]],"-",AllWeights5[[#This Row],[bldgloc]],"-",AllWeights5[[#This Row],[bldgvint]])</f>
        <v>MBT-CZ07-2015</v>
      </c>
      <c r="G7371" s="15" t="str">
        <f>CONCATENATE(AllWeights5[[#This Row],[bldgtype]],"-",AllWeights5[[#This Row],[bldgloc]],"-",AllWeights5[[#This Row],[era]])</f>
        <v>MBT-CZ07-ex</v>
      </c>
      <c r="H7371" s="7">
        <v>0.85599999999999998</v>
      </c>
      <c r="I7371" s="8" t="s">
        <v>11</v>
      </c>
      <c r="J7371" s="5">
        <f>SUMIFS(AllWeights5[wt_vint],AllWeights5[bldgtype],AllWeights5[[#This Row],[bldgtype]],AllWeights5[bldgloc],AllWeights5[[#This Row],[bldgloc]],AllWeights5[era],AllWeights5[[#This Row],[era]])</f>
        <v>5.0749999999999993</v>
      </c>
      <c r="K7371" s="16">
        <f>AllWeights5[[#This Row],[wt_vint]]/AllWeights5[[#This Row],[Total Weight (BT, CZ, Era)]]</f>
        <v>0.16866995073891627</v>
      </c>
    </row>
    <row r="7372" spans="1:11" x14ac:dyDescent="0.3">
      <c r="A7372" s="6">
        <v>2020</v>
      </c>
      <c r="B7372" s="7" t="s">
        <v>39</v>
      </c>
      <c r="C7372" s="7" t="s">
        <v>51</v>
      </c>
      <c r="D7372" s="7" t="s">
        <v>38</v>
      </c>
      <c r="E7372" s="7">
        <v>2017</v>
      </c>
      <c r="F7372" s="15" t="str">
        <f>CONCATENATE(AllWeights5[[#This Row],[bldgtype]],"-",AllWeights5[[#This Row],[bldgloc]],"-",AllWeights5[[#This Row],[bldgvint]])</f>
        <v>MBT-CZ07-2017</v>
      </c>
      <c r="G7372" s="15" t="str">
        <f>CONCATENATE(AllWeights5[[#This Row],[bldgtype]],"-",AllWeights5[[#This Row],[bldgloc]],"-",AllWeights5[[#This Row],[era]])</f>
        <v>MBT-CZ07-rec</v>
      </c>
      <c r="H7372" s="7">
        <v>0.85599999999999998</v>
      </c>
      <c r="I7372" s="8" t="s">
        <v>14</v>
      </c>
      <c r="J7372" s="5">
        <f>SUMIFS(AllWeights5[wt_vint],AllWeights5[bldgtype],AllWeights5[[#This Row],[bldgtype]],AllWeights5[bldgloc],AllWeights5[[#This Row],[bldgloc]],AllWeights5[era],AllWeights5[[#This Row],[era]])</f>
        <v>1.1419999999999999</v>
      </c>
      <c r="K7372" s="16">
        <f>AllWeights5[[#This Row],[wt_vint]]/AllWeights5[[#This Row],[Total Weight (BT, CZ, Era)]]</f>
        <v>0.74956217162872163</v>
      </c>
    </row>
    <row r="7373" spans="1:11" x14ac:dyDescent="0.3">
      <c r="A7373" s="6">
        <v>2020</v>
      </c>
      <c r="B7373" s="7" t="s">
        <v>39</v>
      </c>
      <c r="C7373" s="7" t="s">
        <v>51</v>
      </c>
      <c r="D7373" s="7" t="s">
        <v>38</v>
      </c>
      <c r="E7373" s="7">
        <v>2020</v>
      </c>
      <c r="F7373" s="15" t="str">
        <f>CONCATENATE(AllWeights5[[#This Row],[bldgtype]],"-",AllWeights5[[#This Row],[bldgloc]],"-",AllWeights5[[#This Row],[bldgvint]])</f>
        <v>MBT-CZ07-2020</v>
      </c>
      <c r="G7373" s="15" t="str">
        <f>CONCATENATE(AllWeights5[[#This Row],[bldgtype]],"-",AllWeights5[[#This Row],[bldgloc]],"-",AllWeights5[[#This Row],[era]])</f>
        <v>MBT-CZ07-rec</v>
      </c>
      <c r="H7373" s="7">
        <v>0.28599999999999998</v>
      </c>
      <c r="I7373" s="8" t="s">
        <v>14</v>
      </c>
      <c r="J7373" s="5">
        <f>SUMIFS(AllWeights5[wt_vint],AllWeights5[bldgtype],AllWeights5[[#This Row],[bldgtype]],AllWeights5[bldgloc],AllWeights5[[#This Row],[bldgloc]],AllWeights5[era],AllWeights5[[#This Row],[era]])</f>
        <v>1.1419999999999999</v>
      </c>
      <c r="K7373" s="16">
        <f>AllWeights5[[#This Row],[wt_vint]]/AllWeights5[[#This Row],[Total Weight (BT, CZ, Era)]]</f>
        <v>0.25043782837127848</v>
      </c>
    </row>
    <row r="7374" spans="1:11" x14ac:dyDescent="0.3">
      <c r="A7374" s="6">
        <v>2020</v>
      </c>
      <c r="B7374" s="7" t="s">
        <v>39</v>
      </c>
      <c r="C7374" s="7" t="s">
        <v>51</v>
      </c>
      <c r="D7374" s="7" t="s">
        <v>38</v>
      </c>
      <c r="E7374" s="7" t="s">
        <v>18</v>
      </c>
      <c r="F7374" s="15" t="str">
        <f>CONCATENATE(AllWeights5[[#This Row],[bldgtype]],"-",AllWeights5[[#This Row],[bldgloc]],"-",AllWeights5[[#This Row],[bldgvint]])</f>
        <v>MBT-CZ07-New</v>
      </c>
      <c r="G7374" s="15" t="str">
        <f>CONCATENATE(AllWeights5[[#This Row],[bldgtype]],"-",AllWeights5[[#This Row],[bldgloc]],"-",AllWeights5[[#This Row],[era]])</f>
        <v>MBT-CZ07-new</v>
      </c>
      <c r="H7374" s="7">
        <v>0.28599999999999998</v>
      </c>
      <c r="I7374" s="8" t="s">
        <v>19</v>
      </c>
      <c r="J7374" s="5">
        <f>SUMIFS(AllWeights5[wt_vint],AllWeights5[bldgtype],AllWeights5[[#This Row],[bldgtype]],AllWeights5[bldgloc],AllWeights5[[#This Row],[bldgloc]],AllWeights5[era],AllWeights5[[#This Row],[era]])</f>
        <v>0.28599999999999998</v>
      </c>
      <c r="K7374" s="16">
        <f>AllWeights5[[#This Row],[wt_vint]]/AllWeights5[[#This Row],[Total Weight (BT, CZ, Era)]]</f>
        <v>1</v>
      </c>
    </row>
    <row r="7375" spans="1:11" x14ac:dyDescent="0.3">
      <c r="A7375" s="6">
        <v>2020</v>
      </c>
      <c r="B7375" s="7" t="s">
        <v>39</v>
      </c>
      <c r="C7375" s="7" t="s">
        <v>51</v>
      </c>
      <c r="D7375" s="7" t="s">
        <v>32</v>
      </c>
      <c r="E7375" s="7">
        <v>1975</v>
      </c>
      <c r="F7375" s="15" t="str">
        <f>CONCATENATE(AllWeights5[[#This Row],[bldgtype]],"-",AllWeights5[[#This Row],[bldgloc]],"-",AllWeights5[[#This Row],[bldgvint]])</f>
        <v>MBT-CZ08-1975</v>
      </c>
      <c r="G7375" s="15" t="str">
        <f>CONCATENATE(AllWeights5[[#This Row],[bldgtype]],"-",AllWeights5[[#This Row],[bldgloc]],"-",AllWeights5[[#This Row],[era]])</f>
        <v>MBT-CZ08-old</v>
      </c>
      <c r="H7375" s="7">
        <v>0.123</v>
      </c>
      <c r="I7375" s="8" t="s">
        <v>16</v>
      </c>
      <c r="J7375" s="5">
        <f>SUMIFS(AllWeights5[wt_vint],AllWeights5[bldgtype],AllWeights5[[#This Row],[bldgtype]],AllWeights5[bldgloc],AllWeights5[[#This Row],[bldgloc]],AllWeights5[era],AllWeights5[[#This Row],[era]])</f>
        <v>101.378</v>
      </c>
      <c r="K7375" s="16">
        <f>AllWeights5[[#This Row],[wt_vint]]/AllWeights5[[#This Row],[Total Weight (BT, CZ, Era)]]</f>
        <v>1.213280987985559E-3</v>
      </c>
    </row>
    <row r="7376" spans="1:11" x14ac:dyDescent="0.3">
      <c r="A7376" s="6">
        <v>2020</v>
      </c>
      <c r="B7376" s="7" t="s">
        <v>39</v>
      </c>
      <c r="C7376" s="7" t="s">
        <v>51</v>
      </c>
      <c r="D7376" s="7" t="s">
        <v>32</v>
      </c>
      <c r="E7376" s="7">
        <v>1985</v>
      </c>
      <c r="F7376" s="15" t="str">
        <f>CONCATENATE(AllWeights5[[#This Row],[bldgtype]],"-",AllWeights5[[#This Row],[bldgloc]],"-",AllWeights5[[#This Row],[bldgvint]])</f>
        <v>MBT-CZ08-1985</v>
      </c>
      <c r="G7376" s="15" t="str">
        <f>CONCATENATE(AllWeights5[[#This Row],[bldgtype]],"-",AllWeights5[[#This Row],[bldgloc]],"-",AllWeights5[[#This Row],[era]])</f>
        <v>MBT-CZ08-old</v>
      </c>
      <c r="H7376" s="7">
        <v>0.189</v>
      </c>
      <c r="I7376" s="8" t="s">
        <v>16</v>
      </c>
      <c r="J7376" s="5">
        <f>SUMIFS(AllWeights5[wt_vint],AllWeights5[bldgtype],AllWeights5[[#This Row],[bldgtype]],AllWeights5[bldgloc],AllWeights5[[#This Row],[bldgloc]],AllWeights5[era],AllWeights5[[#This Row],[era]])</f>
        <v>101.378</v>
      </c>
      <c r="K7376" s="16">
        <f>AllWeights5[[#This Row],[wt_vint]]/AllWeights5[[#This Row],[Total Weight (BT, CZ, Era)]]</f>
        <v>1.8643098108070786E-3</v>
      </c>
    </row>
    <row r="7377" spans="1:11" x14ac:dyDescent="0.3">
      <c r="A7377" s="6">
        <v>2020</v>
      </c>
      <c r="B7377" s="7" t="s">
        <v>39</v>
      </c>
      <c r="C7377" s="7" t="s">
        <v>51</v>
      </c>
      <c r="D7377" s="7" t="s">
        <v>32</v>
      </c>
      <c r="E7377" s="7">
        <v>1996</v>
      </c>
      <c r="F7377" s="15" t="str">
        <f>CONCATENATE(AllWeights5[[#This Row],[bldgtype]],"-",AllWeights5[[#This Row],[bldgloc]],"-",AllWeights5[[#This Row],[bldgvint]])</f>
        <v>MBT-CZ08-1996</v>
      </c>
      <c r="G7377" s="15" t="str">
        <f>CONCATENATE(AllWeights5[[#This Row],[bldgtype]],"-",AllWeights5[[#This Row],[bldgloc]],"-",AllWeights5[[#This Row],[era]])</f>
        <v>MBT-CZ08-old</v>
      </c>
      <c r="H7377" s="7">
        <v>0.123</v>
      </c>
      <c r="I7377" s="8" t="s">
        <v>16</v>
      </c>
      <c r="J7377" s="5">
        <f>SUMIFS(AllWeights5[wt_vint],AllWeights5[bldgtype],AllWeights5[[#This Row],[bldgtype]],AllWeights5[bldgloc],AllWeights5[[#This Row],[bldgloc]],AllWeights5[era],AllWeights5[[#This Row],[era]])</f>
        <v>101.378</v>
      </c>
      <c r="K7377" s="16">
        <f>AllWeights5[[#This Row],[wt_vint]]/AllWeights5[[#This Row],[Total Weight (BT, CZ, Era)]]</f>
        <v>1.213280987985559E-3</v>
      </c>
    </row>
    <row r="7378" spans="1:11" x14ac:dyDescent="0.3">
      <c r="A7378" s="6">
        <v>2020</v>
      </c>
      <c r="B7378" s="7" t="s">
        <v>39</v>
      </c>
      <c r="C7378" s="7" t="s">
        <v>51</v>
      </c>
      <c r="D7378" s="7" t="s">
        <v>32</v>
      </c>
      <c r="E7378" s="7">
        <v>2003</v>
      </c>
      <c r="F7378" s="15" t="str">
        <f>CONCATENATE(AllWeights5[[#This Row],[bldgtype]],"-",AllWeights5[[#This Row],[bldgloc]],"-",AllWeights5[[#This Row],[bldgvint]])</f>
        <v>MBT-CZ08-2003</v>
      </c>
      <c r="G7378" s="15" t="str">
        <f>CONCATENATE(AllWeights5[[#This Row],[bldgtype]],"-",AllWeights5[[#This Row],[bldgloc]],"-",AllWeights5[[#This Row],[era]])</f>
        <v>MBT-CZ08-ex</v>
      </c>
      <c r="H7378" s="7">
        <v>6.0999999999999999E-2</v>
      </c>
      <c r="I7378" s="8" t="s">
        <v>11</v>
      </c>
      <c r="J7378" s="5">
        <f>SUMIFS(AllWeights5[wt_vint],AllWeights5[bldgtype],AllWeights5[[#This Row],[bldgtype]],AllWeights5[bldgloc],AllWeights5[[#This Row],[bldgloc]],AllWeights5[era],AllWeights5[[#This Row],[era]])</f>
        <v>19.891000000000005</v>
      </c>
      <c r="K7378" s="16">
        <f>AllWeights5[[#This Row],[wt_vint]]/AllWeights5[[#This Row],[Total Weight (BT, CZ, Era)]]</f>
        <v>3.0667135890603782E-3</v>
      </c>
    </row>
    <row r="7379" spans="1:11" x14ac:dyDescent="0.3">
      <c r="A7379" s="6">
        <v>2020</v>
      </c>
      <c r="B7379" s="7" t="s">
        <v>39</v>
      </c>
      <c r="C7379" s="7" t="s">
        <v>51</v>
      </c>
      <c r="D7379" s="7" t="s">
        <v>32</v>
      </c>
      <c r="E7379" s="7">
        <v>2007</v>
      </c>
      <c r="F7379" s="15" t="str">
        <f>CONCATENATE(AllWeights5[[#This Row],[bldgtype]],"-",AllWeights5[[#This Row],[bldgloc]],"-",AllWeights5[[#This Row],[bldgvint]])</f>
        <v>MBT-CZ08-2007</v>
      </c>
      <c r="G7379" s="15" t="str">
        <f>CONCATENATE(AllWeights5[[#This Row],[bldgtype]],"-",AllWeights5[[#This Row],[bldgloc]],"-",AllWeights5[[#This Row],[era]])</f>
        <v>MBT-CZ08-ex</v>
      </c>
      <c r="H7379" s="7">
        <v>3.5999999999999997E-2</v>
      </c>
      <c r="I7379" s="8" t="s">
        <v>11</v>
      </c>
      <c r="J7379" s="5">
        <f>SUMIFS(AllWeights5[wt_vint],AllWeights5[bldgtype],AllWeights5[[#This Row],[bldgtype]],AllWeights5[bldgloc],AllWeights5[[#This Row],[bldgloc]],AllWeights5[era],AllWeights5[[#This Row],[era]])</f>
        <v>19.891000000000005</v>
      </c>
      <c r="K7379" s="16">
        <f>AllWeights5[[#This Row],[wt_vint]]/AllWeights5[[#This Row],[Total Weight (BT, CZ, Era)]]</f>
        <v>1.8098637574782558E-3</v>
      </c>
    </row>
    <row r="7380" spans="1:11" x14ac:dyDescent="0.3">
      <c r="A7380" s="6">
        <v>2020</v>
      </c>
      <c r="B7380" s="7" t="s">
        <v>39</v>
      </c>
      <c r="C7380" s="7" t="s">
        <v>51</v>
      </c>
      <c r="D7380" s="7" t="s">
        <v>32</v>
      </c>
      <c r="E7380" s="7">
        <v>2011</v>
      </c>
      <c r="F7380" s="15" t="str">
        <f>CONCATENATE(AllWeights5[[#This Row],[bldgtype]],"-",AllWeights5[[#This Row],[bldgloc]],"-",AllWeights5[[#This Row],[bldgvint]])</f>
        <v>MBT-CZ08-2011</v>
      </c>
      <c r="G7380" s="15" t="str">
        <f>CONCATENATE(AllWeights5[[#This Row],[bldgtype]],"-",AllWeights5[[#This Row],[bldgloc]],"-",AllWeights5[[#This Row],[era]])</f>
        <v>MBT-CZ08-ex</v>
      </c>
      <c r="H7380" s="7">
        <v>3.5999999999999997E-2</v>
      </c>
      <c r="I7380" s="8" t="s">
        <v>11</v>
      </c>
      <c r="J7380" s="5">
        <f>SUMIFS(AllWeights5[wt_vint],AllWeights5[bldgtype],AllWeights5[[#This Row],[bldgtype]],AllWeights5[bldgloc],AllWeights5[[#This Row],[bldgloc]],AllWeights5[era],AllWeights5[[#This Row],[era]])</f>
        <v>19.891000000000005</v>
      </c>
      <c r="K7380" s="16">
        <f>AllWeights5[[#This Row],[wt_vint]]/AllWeights5[[#This Row],[Total Weight (BT, CZ, Era)]]</f>
        <v>1.8098637574782558E-3</v>
      </c>
    </row>
    <row r="7381" spans="1:11" x14ac:dyDescent="0.3">
      <c r="A7381" s="6">
        <v>2020</v>
      </c>
      <c r="B7381" s="7" t="s">
        <v>39</v>
      </c>
      <c r="C7381" s="7" t="s">
        <v>51</v>
      </c>
      <c r="D7381" s="7" t="s">
        <v>32</v>
      </c>
      <c r="E7381" s="7">
        <v>2015</v>
      </c>
      <c r="F7381" s="15" t="str">
        <f>CONCATENATE(AllWeights5[[#This Row],[bldgtype]],"-",AllWeights5[[#This Row],[bldgloc]],"-",AllWeights5[[#This Row],[bldgvint]])</f>
        <v>MBT-CZ08-2015</v>
      </c>
      <c r="G7381" s="15" t="str">
        <f>CONCATENATE(AllWeights5[[#This Row],[bldgtype]],"-",AllWeights5[[#This Row],[bldgloc]],"-",AllWeights5[[#This Row],[era]])</f>
        <v>MBT-CZ08-ex</v>
      </c>
      <c r="H7381" s="7">
        <v>2.7E-2</v>
      </c>
      <c r="I7381" s="8" t="s">
        <v>11</v>
      </c>
      <c r="J7381" s="5">
        <f>SUMIFS(AllWeights5[wt_vint],AllWeights5[bldgtype],AllWeights5[[#This Row],[bldgtype]],AllWeights5[bldgloc],AllWeights5[[#This Row],[bldgloc]],AllWeights5[era],AllWeights5[[#This Row],[era]])</f>
        <v>19.891000000000005</v>
      </c>
      <c r="K7381" s="16">
        <f>AllWeights5[[#This Row],[wt_vint]]/AllWeights5[[#This Row],[Total Weight (BT, CZ, Era)]]</f>
        <v>1.3573978181086919E-3</v>
      </c>
    </row>
    <row r="7382" spans="1:11" x14ac:dyDescent="0.3">
      <c r="A7382" s="6">
        <v>2020</v>
      </c>
      <c r="B7382" s="7" t="s">
        <v>39</v>
      </c>
      <c r="C7382" s="7" t="s">
        <v>51</v>
      </c>
      <c r="D7382" s="7" t="s">
        <v>32</v>
      </c>
      <c r="E7382" s="7">
        <v>2017</v>
      </c>
      <c r="F7382" s="15" t="str">
        <f>CONCATENATE(AllWeights5[[#This Row],[bldgtype]],"-",AllWeights5[[#This Row],[bldgloc]],"-",AllWeights5[[#This Row],[bldgvint]])</f>
        <v>MBT-CZ08-2017</v>
      </c>
      <c r="G7382" s="15" t="str">
        <f>CONCATENATE(AllWeights5[[#This Row],[bldgtype]],"-",AllWeights5[[#This Row],[bldgloc]],"-",AllWeights5[[#This Row],[era]])</f>
        <v>MBT-CZ08-rec</v>
      </c>
      <c r="H7382" s="7">
        <v>2.7E-2</v>
      </c>
      <c r="I7382" s="8" t="s">
        <v>14</v>
      </c>
      <c r="J7382" s="5">
        <f>SUMIFS(AllWeights5[wt_vint],AllWeights5[bldgtype],AllWeights5[[#This Row],[bldgtype]],AllWeights5[bldgloc],AllWeights5[[#This Row],[bldgloc]],AllWeights5[era],AllWeights5[[#This Row],[era]])</f>
        <v>4.5680000000000005</v>
      </c>
      <c r="K7382" s="16">
        <f>AllWeights5[[#This Row],[wt_vint]]/AllWeights5[[#This Row],[Total Weight (BT, CZ, Era)]]</f>
        <v>5.9106830122591936E-3</v>
      </c>
    </row>
    <row r="7383" spans="1:11" x14ac:dyDescent="0.3">
      <c r="A7383" s="6">
        <v>2020</v>
      </c>
      <c r="B7383" s="7" t="s">
        <v>39</v>
      </c>
      <c r="C7383" s="7" t="s">
        <v>51</v>
      </c>
      <c r="D7383" s="7" t="s">
        <v>32</v>
      </c>
      <c r="E7383" s="7">
        <v>2020</v>
      </c>
      <c r="F7383" s="15" t="str">
        <f>CONCATENATE(AllWeights5[[#This Row],[bldgtype]],"-",AllWeights5[[#This Row],[bldgloc]],"-",AllWeights5[[#This Row],[bldgvint]])</f>
        <v>MBT-CZ08-2020</v>
      </c>
      <c r="G7383" s="15" t="str">
        <f>CONCATENATE(AllWeights5[[#This Row],[bldgtype]],"-",AllWeights5[[#This Row],[bldgloc]],"-",AllWeights5[[#This Row],[era]])</f>
        <v>MBT-CZ08-rec</v>
      </c>
      <c r="H7383" s="7">
        <v>8.9999999999999993E-3</v>
      </c>
      <c r="I7383" s="8" t="s">
        <v>14</v>
      </c>
      <c r="J7383" s="5">
        <f>SUMIFS(AllWeights5[wt_vint],AllWeights5[bldgtype],AllWeights5[[#This Row],[bldgtype]],AllWeights5[bldgloc],AllWeights5[[#This Row],[bldgloc]],AllWeights5[era],AllWeights5[[#This Row],[era]])</f>
        <v>4.5680000000000005</v>
      </c>
      <c r="K7383" s="16">
        <f>AllWeights5[[#This Row],[wt_vint]]/AllWeights5[[#This Row],[Total Weight (BT, CZ, Era)]]</f>
        <v>1.9702276707530644E-3</v>
      </c>
    </row>
    <row r="7384" spans="1:11" x14ac:dyDescent="0.3">
      <c r="A7384" s="6">
        <v>2020</v>
      </c>
      <c r="B7384" s="7" t="s">
        <v>39</v>
      </c>
      <c r="C7384" s="7" t="s">
        <v>51</v>
      </c>
      <c r="D7384" s="7" t="s">
        <v>32</v>
      </c>
      <c r="E7384" s="7" t="s">
        <v>18</v>
      </c>
      <c r="F7384" s="15" t="str">
        <f>CONCATENATE(AllWeights5[[#This Row],[bldgtype]],"-",AllWeights5[[#This Row],[bldgloc]],"-",AllWeights5[[#This Row],[bldgvint]])</f>
        <v>MBT-CZ08-New</v>
      </c>
      <c r="G7384" s="15" t="str">
        <f>CONCATENATE(AllWeights5[[#This Row],[bldgtype]],"-",AllWeights5[[#This Row],[bldgloc]],"-",AllWeights5[[#This Row],[era]])</f>
        <v>MBT-CZ08-new</v>
      </c>
      <c r="H7384" s="7">
        <v>8.9999999999999993E-3</v>
      </c>
      <c r="I7384" s="8" t="s">
        <v>19</v>
      </c>
      <c r="J7384" s="5">
        <f>SUMIFS(AllWeights5[wt_vint],AllWeights5[bldgtype],AllWeights5[[#This Row],[bldgtype]],AllWeights5[bldgloc],AllWeights5[[#This Row],[bldgloc]],AllWeights5[era],AllWeights5[[#This Row],[era]])</f>
        <v>1.1419999999999999</v>
      </c>
      <c r="K7384" s="16">
        <f>AllWeights5[[#This Row],[wt_vint]]/AllWeights5[[#This Row],[Total Weight (BT, CZ, Era)]]</f>
        <v>7.8809106830122592E-3</v>
      </c>
    </row>
    <row r="7385" spans="1:11" x14ac:dyDescent="0.3">
      <c r="A7385" s="6">
        <v>2020</v>
      </c>
      <c r="B7385" s="7" t="s">
        <v>39</v>
      </c>
      <c r="C7385" s="7" t="s">
        <v>51</v>
      </c>
      <c r="D7385" s="7" t="s">
        <v>34</v>
      </c>
      <c r="E7385" s="7">
        <v>1975</v>
      </c>
      <c r="F7385" s="15" t="str">
        <f>CONCATENATE(AllWeights5[[#This Row],[bldgtype]],"-",AllWeights5[[#This Row],[bldgloc]],"-",AllWeights5[[#This Row],[bldgvint]])</f>
        <v>MBT-CZ10-1975</v>
      </c>
      <c r="G7385" s="15" t="str">
        <f>CONCATENATE(AllWeights5[[#This Row],[bldgtype]],"-",AllWeights5[[#This Row],[bldgloc]],"-",AllWeights5[[#This Row],[era]])</f>
        <v>MBT-CZ10-old</v>
      </c>
      <c r="H7385" s="7">
        <v>1.8720000000000001</v>
      </c>
      <c r="I7385" s="8" t="s">
        <v>16</v>
      </c>
      <c r="J7385" s="5">
        <f>SUMIFS(AllWeights5[wt_vint],AllWeights5[bldgtype],AllWeights5[[#This Row],[bldgtype]],AllWeights5[bldgloc],AllWeights5[[#This Row],[bldgloc]],AllWeights5[era],AllWeights5[[#This Row],[era]])</f>
        <v>44.532000000000004</v>
      </c>
      <c r="K7385" s="16">
        <f>AllWeights5[[#This Row],[wt_vint]]/AllWeights5[[#This Row],[Total Weight (BT, CZ, Era)]]</f>
        <v>4.2037186742118024E-2</v>
      </c>
    </row>
    <row r="7386" spans="1:11" x14ac:dyDescent="0.3">
      <c r="A7386" s="6">
        <v>2020</v>
      </c>
      <c r="B7386" s="7" t="s">
        <v>39</v>
      </c>
      <c r="C7386" s="7" t="s">
        <v>51</v>
      </c>
      <c r="D7386" s="7" t="s">
        <v>34</v>
      </c>
      <c r="E7386" s="7">
        <v>1985</v>
      </c>
      <c r="F7386" s="15" t="str">
        <f>CONCATENATE(AllWeights5[[#This Row],[bldgtype]],"-",AllWeights5[[#This Row],[bldgloc]],"-",AllWeights5[[#This Row],[bldgvint]])</f>
        <v>MBT-CZ10-1985</v>
      </c>
      <c r="G7386" s="15" t="str">
        <f>CONCATENATE(AllWeights5[[#This Row],[bldgtype]],"-",AllWeights5[[#This Row],[bldgloc]],"-",AllWeights5[[#This Row],[era]])</f>
        <v>MBT-CZ10-old</v>
      </c>
      <c r="H7386" s="7">
        <v>2.86</v>
      </c>
      <c r="I7386" s="8" t="s">
        <v>16</v>
      </c>
      <c r="J7386" s="5">
        <f>SUMIFS(AllWeights5[wt_vint],AllWeights5[bldgtype],AllWeights5[[#This Row],[bldgtype]],AllWeights5[bldgloc],AllWeights5[[#This Row],[bldgloc]],AllWeights5[era],AllWeights5[[#This Row],[era]])</f>
        <v>44.532000000000004</v>
      </c>
      <c r="K7386" s="16">
        <f>AllWeights5[[#This Row],[wt_vint]]/AllWeights5[[#This Row],[Total Weight (BT, CZ, Era)]]</f>
        <v>6.4223479744902529E-2</v>
      </c>
    </row>
    <row r="7387" spans="1:11" x14ac:dyDescent="0.3">
      <c r="A7387" s="6">
        <v>2020</v>
      </c>
      <c r="B7387" s="7" t="s">
        <v>39</v>
      </c>
      <c r="C7387" s="7" t="s">
        <v>51</v>
      </c>
      <c r="D7387" s="7" t="s">
        <v>34</v>
      </c>
      <c r="E7387" s="7">
        <v>1996</v>
      </c>
      <c r="F7387" s="15" t="str">
        <f>CONCATENATE(AllWeights5[[#This Row],[bldgtype]],"-",AllWeights5[[#This Row],[bldgloc]],"-",AllWeights5[[#This Row],[bldgvint]])</f>
        <v>MBT-CZ10-1996</v>
      </c>
      <c r="G7387" s="15" t="str">
        <f>CONCATENATE(AllWeights5[[#This Row],[bldgtype]],"-",AllWeights5[[#This Row],[bldgloc]],"-",AllWeights5[[#This Row],[era]])</f>
        <v>MBT-CZ10-old</v>
      </c>
      <c r="H7387" s="7">
        <v>1.8680000000000001</v>
      </c>
      <c r="I7387" s="8" t="s">
        <v>16</v>
      </c>
      <c r="J7387" s="5">
        <f>SUMIFS(AllWeights5[wt_vint],AllWeights5[bldgtype],AllWeights5[[#This Row],[bldgtype]],AllWeights5[bldgloc],AllWeights5[[#This Row],[bldgloc]],AllWeights5[era],AllWeights5[[#This Row],[era]])</f>
        <v>44.532000000000004</v>
      </c>
      <c r="K7387" s="16">
        <f>AllWeights5[[#This Row],[wt_vint]]/AllWeights5[[#This Row],[Total Weight (BT, CZ, Era)]]</f>
        <v>4.1947363693523754E-2</v>
      </c>
    </row>
    <row r="7388" spans="1:11" x14ac:dyDescent="0.3">
      <c r="A7388" s="6">
        <v>2020</v>
      </c>
      <c r="B7388" s="7" t="s">
        <v>39</v>
      </c>
      <c r="C7388" s="7" t="s">
        <v>51</v>
      </c>
      <c r="D7388" s="7" t="s">
        <v>34</v>
      </c>
      <c r="E7388" s="7">
        <v>2003</v>
      </c>
      <c r="F7388" s="15" t="str">
        <f>CONCATENATE(AllWeights5[[#This Row],[bldgtype]],"-",AllWeights5[[#This Row],[bldgloc]],"-",AllWeights5[[#This Row],[bldgvint]])</f>
        <v>MBT-CZ10-2003</v>
      </c>
      <c r="G7388" s="15" t="str">
        <f>CONCATENATE(AllWeights5[[#This Row],[bldgtype]],"-",AllWeights5[[#This Row],[bldgloc]],"-",AllWeights5[[#This Row],[era]])</f>
        <v>MBT-CZ10-ex</v>
      </c>
      <c r="H7388" s="7">
        <v>0.93</v>
      </c>
      <c r="I7388" s="8" t="s">
        <v>11</v>
      </c>
      <c r="J7388" s="5">
        <f>SUMIFS(AllWeights5[wt_vint],AllWeights5[bldgtype],AllWeights5[[#This Row],[bldgtype]],AllWeights5[bldgloc],AllWeights5[[#This Row],[bldgloc]],AllWeights5[era],AllWeights5[[#This Row],[era]])</f>
        <v>29.175999999999998</v>
      </c>
      <c r="K7388" s="16">
        <f>AllWeights5[[#This Row],[wt_vint]]/AllWeights5[[#This Row],[Total Weight (BT, CZ, Era)]]</f>
        <v>3.1875514121195506E-2</v>
      </c>
    </row>
    <row r="7389" spans="1:11" x14ac:dyDescent="0.3">
      <c r="A7389" s="6">
        <v>2020</v>
      </c>
      <c r="B7389" s="7" t="s">
        <v>39</v>
      </c>
      <c r="C7389" s="7" t="s">
        <v>51</v>
      </c>
      <c r="D7389" s="7" t="s">
        <v>34</v>
      </c>
      <c r="E7389" s="7">
        <v>2007</v>
      </c>
      <c r="F7389" s="15" t="str">
        <f>CONCATENATE(AllWeights5[[#This Row],[bldgtype]],"-",AllWeights5[[#This Row],[bldgloc]],"-",AllWeights5[[#This Row],[bldgvint]])</f>
        <v>MBT-CZ10-2007</v>
      </c>
      <c r="G7389" s="15" t="str">
        <f>CONCATENATE(AllWeights5[[#This Row],[bldgtype]],"-",AllWeights5[[#This Row],[bldgloc]],"-",AllWeights5[[#This Row],[era]])</f>
        <v>MBT-CZ10-ex</v>
      </c>
      <c r="H7389" s="7">
        <v>0.54900000000000004</v>
      </c>
      <c r="I7389" s="8" t="s">
        <v>11</v>
      </c>
      <c r="J7389" s="5">
        <f>SUMIFS(AllWeights5[wt_vint],AllWeights5[bldgtype],AllWeights5[[#This Row],[bldgtype]],AllWeights5[bldgloc],AllWeights5[[#This Row],[bldgloc]],AllWeights5[era],AllWeights5[[#This Row],[era]])</f>
        <v>29.175999999999998</v>
      </c>
      <c r="K7389" s="16">
        <f>AllWeights5[[#This Row],[wt_vint]]/AllWeights5[[#This Row],[Total Weight (BT, CZ, Era)]]</f>
        <v>1.8816835755415411E-2</v>
      </c>
    </row>
    <row r="7390" spans="1:11" x14ac:dyDescent="0.3">
      <c r="A7390" s="6">
        <v>2020</v>
      </c>
      <c r="B7390" s="7" t="s">
        <v>39</v>
      </c>
      <c r="C7390" s="7" t="s">
        <v>51</v>
      </c>
      <c r="D7390" s="7" t="s">
        <v>34</v>
      </c>
      <c r="E7390" s="7">
        <v>2011</v>
      </c>
      <c r="F7390" s="15" t="str">
        <f>CONCATENATE(AllWeights5[[#This Row],[bldgtype]],"-",AllWeights5[[#This Row],[bldgloc]],"-",AllWeights5[[#This Row],[bldgvint]])</f>
        <v>MBT-CZ10-2011</v>
      </c>
      <c r="G7390" s="15" t="str">
        <f>CONCATENATE(AllWeights5[[#This Row],[bldgtype]],"-",AllWeights5[[#This Row],[bldgloc]],"-",AllWeights5[[#This Row],[era]])</f>
        <v>MBT-CZ10-ex</v>
      </c>
      <c r="H7390" s="7">
        <v>0.54900000000000004</v>
      </c>
      <c r="I7390" s="8" t="s">
        <v>11</v>
      </c>
      <c r="J7390" s="5">
        <f>SUMIFS(AllWeights5[wt_vint],AllWeights5[bldgtype],AllWeights5[[#This Row],[bldgtype]],AllWeights5[bldgloc],AllWeights5[[#This Row],[bldgloc]],AllWeights5[era],AllWeights5[[#This Row],[era]])</f>
        <v>29.175999999999998</v>
      </c>
      <c r="K7390" s="16">
        <f>AllWeights5[[#This Row],[wt_vint]]/AllWeights5[[#This Row],[Total Weight (BT, CZ, Era)]]</f>
        <v>1.8816835755415411E-2</v>
      </c>
    </row>
    <row r="7391" spans="1:11" x14ac:dyDescent="0.3">
      <c r="A7391" s="6">
        <v>2020</v>
      </c>
      <c r="B7391" s="7" t="s">
        <v>39</v>
      </c>
      <c r="C7391" s="7" t="s">
        <v>51</v>
      </c>
      <c r="D7391" s="7" t="s">
        <v>34</v>
      </c>
      <c r="E7391" s="7">
        <v>2015</v>
      </c>
      <c r="F7391" s="15" t="str">
        <f>CONCATENATE(AllWeights5[[#This Row],[bldgtype]],"-",AllWeights5[[#This Row],[bldgloc]],"-",AllWeights5[[#This Row],[bldgvint]])</f>
        <v>MBT-CZ10-2015</v>
      </c>
      <c r="G7391" s="15" t="str">
        <f>CONCATENATE(AllWeights5[[#This Row],[bldgtype]],"-",AllWeights5[[#This Row],[bldgloc]],"-",AllWeights5[[#This Row],[era]])</f>
        <v>MBT-CZ10-ex</v>
      </c>
      <c r="H7391" s="7">
        <v>0.41199999999999998</v>
      </c>
      <c r="I7391" s="8" t="s">
        <v>11</v>
      </c>
      <c r="J7391" s="5">
        <f>SUMIFS(AllWeights5[wt_vint],AllWeights5[bldgtype],AllWeights5[[#This Row],[bldgtype]],AllWeights5[bldgloc],AllWeights5[[#This Row],[bldgloc]],AllWeights5[era],AllWeights5[[#This Row],[era]])</f>
        <v>29.175999999999998</v>
      </c>
      <c r="K7391" s="16">
        <f>AllWeights5[[#This Row],[wt_vint]]/AllWeights5[[#This Row],[Total Weight (BT, CZ, Era)]]</f>
        <v>1.4121195503153277E-2</v>
      </c>
    </row>
    <row r="7392" spans="1:11" x14ac:dyDescent="0.3">
      <c r="A7392" s="6">
        <v>2020</v>
      </c>
      <c r="B7392" s="7" t="s">
        <v>39</v>
      </c>
      <c r="C7392" s="7" t="s">
        <v>51</v>
      </c>
      <c r="D7392" s="7" t="s">
        <v>34</v>
      </c>
      <c r="E7392" s="7">
        <v>2017</v>
      </c>
      <c r="F7392" s="15" t="str">
        <f>CONCATENATE(AllWeights5[[#This Row],[bldgtype]],"-",AllWeights5[[#This Row],[bldgloc]],"-",AllWeights5[[#This Row],[bldgvint]])</f>
        <v>MBT-CZ10-2017</v>
      </c>
      <c r="G7392" s="15" t="str">
        <f>CONCATENATE(AllWeights5[[#This Row],[bldgtype]],"-",AllWeights5[[#This Row],[bldgloc]],"-",AllWeights5[[#This Row],[era]])</f>
        <v>MBT-CZ10-rec</v>
      </c>
      <c r="H7392" s="7">
        <v>0.41199999999999998</v>
      </c>
      <c r="I7392" s="8" t="s">
        <v>14</v>
      </c>
      <c r="J7392" s="5">
        <f>SUMIFS(AllWeights5[wt_vint],AllWeights5[bldgtype],AllWeights5[[#This Row],[bldgtype]],AllWeights5[bldgloc],AllWeights5[[#This Row],[bldgloc]],AllWeights5[era],AllWeights5[[#This Row],[era]])</f>
        <v>6.4270000000000014</v>
      </c>
      <c r="K7392" s="16">
        <f>AllWeights5[[#This Row],[wt_vint]]/AllWeights5[[#This Row],[Total Weight (BT, CZ, Era)]]</f>
        <v>6.4104558892173619E-2</v>
      </c>
    </row>
    <row r="7393" spans="1:11" x14ac:dyDescent="0.3">
      <c r="A7393" s="6">
        <v>2020</v>
      </c>
      <c r="B7393" s="7" t="s">
        <v>39</v>
      </c>
      <c r="C7393" s="7" t="s">
        <v>51</v>
      </c>
      <c r="D7393" s="7" t="s">
        <v>34</v>
      </c>
      <c r="E7393" s="7">
        <v>2020</v>
      </c>
      <c r="F7393" s="15" t="str">
        <f>CONCATENATE(AllWeights5[[#This Row],[bldgtype]],"-",AllWeights5[[#This Row],[bldgloc]],"-",AllWeights5[[#This Row],[bldgvint]])</f>
        <v>MBT-CZ10-2020</v>
      </c>
      <c r="G7393" s="15" t="str">
        <f>CONCATENATE(AllWeights5[[#This Row],[bldgtype]],"-",AllWeights5[[#This Row],[bldgloc]],"-",AllWeights5[[#This Row],[era]])</f>
        <v>MBT-CZ10-rec</v>
      </c>
      <c r="H7393" s="7">
        <v>0.13700000000000001</v>
      </c>
      <c r="I7393" s="8" t="s">
        <v>14</v>
      </c>
      <c r="J7393" s="5">
        <f>SUMIFS(AllWeights5[wt_vint],AllWeights5[bldgtype],AllWeights5[[#This Row],[bldgtype]],AllWeights5[bldgloc],AllWeights5[[#This Row],[bldgloc]],AllWeights5[era],AllWeights5[[#This Row],[era]])</f>
        <v>6.4270000000000014</v>
      </c>
      <c r="K7393" s="16">
        <f>AllWeights5[[#This Row],[wt_vint]]/AllWeights5[[#This Row],[Total Weight (BT, CZ, Era)]]</f>
        <v>2.1316321767543174E-2</v>
      </c>
    </row>
    <row r="7394" spans="1:11" x14ac:dyDescent="0.3">
      <c r="A7394" s="6">
        <v>2020</v>
      </c>
      <c r="B7394" s="7" t="s">
        <v>39</v>
      </c>
      <c r="C7394" s="7" t="s">
        <v>51</v>
      </c>
      <c r="D7394" s="7" t="s">
        <v>34</v>
      </c>
      <c r="E7394" s="7" t="s">
        <v>18</v>
      </c>
      <c r="F7394" s="15" t="str">
        <f>CONCATENATE(AllWeights5[[#This Row],[bldgtype]],"-",AllWeights5[[#This Row],[bldgloc]],"-",AllWeights5[[#This Row],[bldgvint]])</f>
        <v>MBT-CZ10-New</v>
      </c>
      <c r="G7394" s="15" t="str">
        <f>CONCATENATE(AllWeights5[[#This Row],[bldgtype]],"-",AllWeights5[[#This Row],[bldgloc]],"-",AllWeights5[[#This Row],[era]])</f>
        <v>MBT-CZ10-new</v>
      </c>
      <c r="H7394" s="7">
        <v>0.13700000000000001</v>
      </c>
      <c r="I7394" s="8" t="s">
        <v>19</v>
      </c>
      <c r="J7394" s="5">
        <f>SUMIFS(AllWeights5[wt_vint],AllWeights5[bldgtype],AllWeights5[[#This Row],[bldgtype]],AllWeights5[bldgloc],AllWeights5[[#This Row],[bldgloc]],AllWeights5[era],AllWeights5[[#This Row],[era]])</f>
        <v>1.607</v>
      </c>
      <c r="K7394" s="16">
        <f>AllWeights5[[#This Row],[wt_vint]]/AllWeights5[[#This Row],[Total Weight (BT, CZ, Era)]]</f>
        <v>8.5252022401991298E-2</v>
      </c>
    </row>
    <row r="7395" spans="1:11" x14ac:dyDescent="0.3">
      <c r="A7395" s="6">
        <v>2020</v>
      </c>
      <c r="B7395" s="7" t="s">
        <v>39</v>
      </c>
      <c r="C7395" s="7" t="s">
        <v>51</v>
      </c>
      <c r="D7395" s="7" t="s">
        <v>35</v>
      </c>
      <c r="E7395" s="7">
        <v>1975</v>
      </c>
      <c r="F7395" s="15" t="str">
        <f>CONCATENATE(AllWeights5[[#This Row],[bldgtype]],"-",AllWeights5[[#This Row],[bldgloc]],"-",AllWeights5[[#This Row],[bldgvint]])</f>
        <v>MBT-CZ14-1975</v>
      </c>
      <c r="G7395" s="15" t="str">
        <f>CONCATENATE(AllWeights5[[#This Row],[bldgtype]],"-",AllWeights5[[#This Row],[bldgloc]],"-",AllWeights5[[#This Row],[era]])</f>
        <v>MBT-CZ14-old</v>
      </c>
      <c r="H7395" s="7">
        <v>5.8999999999999997E-2</v>
      </c>
      <c r="I7395" s="8" t="s">
        <v>16</v>
      </c>
      <c r="J7395" s="5">
        <f>SUMIFS(AllWeights5[wt_vint],AllWeights5[bldgtype],AllWeights5[[#This Row],[bldgtype]],AllWeights5[bldgloc],AllWeights5[[#This Row],[bldgloc]],AllWeights5[era],AllWeights5[[#This Row],[era]])</f>
        <v>10.099999999999998</v>
      </c>
      <c r="K7395" s="16">
        <f>AllWeights5[[#This Row],[wt_vint]]/AllWeights5[[#This Row],[Total Weight (BT, CZ, Era)]]</f>
        <v>5.8415841584158424E-3</v>
      </c>
    </row>
    <row r="7396" spans="1:11" x14ac:dyDescent="0.3">
      <c r="A7396" s="6">
        <v>2020</v>
      </c>
      <c r="B7396" s="7" t="s">
        <v>39</v>
      </c>
      <c r="C7396" s="7" t="s">
        <v>51</v>
      </c>
      <c r="D7396" s="7" t="s">
        <v>35</v>
      </c>
      <c r="E7396" s="7">
        <v>1985</v>
      </c>
      <c r="F7396" s="15" t="str">
        <f>CONCATENATE(AllWeights5[[#This Row],[bldgtype]],"-",AllWeights5[[#This Row],[bldgloc]],"-",AllWeights5[[#This Row],[bldgvint]])</f>
        <v>MBT-CZ14-1985</v>
      </c>
      <c r="G7396" s="15" t="str">
        <f>CONCATENATE(AllWeights5[[#This Row],[bldgtype]],"-",AllWeights5[[#This Row],[bldgloc]],"-",AllWeights5[[#This Row],[era]])</f>
        <v>MBT-CZ14-old</v>
      </c>
      <c r="H7396" s="7">
        <v>0.09</v>
      </c>
      <c r="I7396" s="8" t="s">
        <v>16</v>
      </c>
      <c r="J7396" s="5">
        <f>SUMIFS(AllWeights5[wt_vint],AllWeights5[bldgtype],AllWeights5[[#This Row],[bldgtype]],AllWeights5[bldgloc],AllWeights5[[#This Row],[bldgloc]],AllWeights5[era],AllWeights5[[#This Row],[era]])</f>
        <v>10.099999999999998</v>
      </c>
      <c r="K7396" s="16">
        <f>AllWeights5[[#This Row],[wt_vint]]/AllWeights5[[#This Row],[Total Weight (BT, CZ, Era)]]</f>
        <v>8.9108910891089119E-3</v>
      </c>
    </row>
    <row r="7397" spans="1:11" x14ac:dyDescent="0.3">
      <c r="A7397" s="6">
        <v>2020</v>
      </c>
      <c r="B7397" s="7" t="s">
        <v>39</v>
      </c>
      <c r="C7397" s="7" t="s">
        <v>51</v>
      </c>
      <c r="D7397" s="7" t="s">
        <v>35</v>
      </c>
      <c r="E7397" s="7">
        <v>1996</v>
      </c>
      <c r="F7397" s="15" t="str">
        <f>CONCATENATE(AllWeights5[[#This Row],[bldgtype]],"-",AllWeights5[[#This Row],[bldgloc]],"-",AllWeights5[[#This Row],[bldgvint]])</f>
        <v>MBT-CZ14-1996</v>
      </c>
      <c r="G7397" s="15" t="str">
        <f>CONCATENATE(AllWeights5[[#This Row],[bldgtype]],"-",AllWeights5[[#This Row],[bldgloc]],"-",AllWeights5[[#This Row],[era]])</f>
        <v>MBT-CZ14-old</v>
      </c>
      <c r="H7397" s="7">
        <v>5.8999999999999997E-2</v>
      </c>
      <c r="I7397" s="8" t="s">
        <v>16</v>
      </c>
      <c r="J7397" s="5">
        <f>SUMIFS(AllWeights5[wt_vint],AllWeights5[bldgtype],AllWeights5[[#This Row],[bldgtype]],AllWeights5[bldgloc],AllWeights5[[#This Row],[bldgloc]],AllWeights5[era],AllWeights5[[#This Row],[era]])</f>
        <v>10.099999999999998</v>
      </c>
      <c r="K7397" s="16">
        <f>AllWeights5[[#This Row],[wt_vint]]/AllWeights5[[#This Row],[Total Weight (BT, CZ, Era)]]</f>
        <v>5.8415841584158424E-3</v>
      </c>
    </row>
    <row r="7398" spans="1:11" x14ac:dyDescent="0.3">
      <c r="A7398" s="6">
        <v>2020</v>
      </c>
      <c r="B7398" s="7" t="s">
        <v>39</v>
      </c>
      <c r="C7398" s="7" t="s">
        <v>51</v>
      </c>
      <c r="D7398" s="7" t="s">
        <v>35</v>
      </c>
      <c r="E7398" s="7">
        <v>2003</v>
      </c>
      <c r="F7398" s="15" t="str">
        <f>CONCATENATE(AllWeights5[[#This Row],[bldgtype]],"-",AllWeights5[[#This Row],[bldgloc]],"-",AllWeights5[[#This Row],[bldgvint]])</f>
        <v>MBT-CZ14-2003</v>
      </c>
      <c r="G7398" s="15" t="str">
        <f>CONCATENATE(AllWeights5[[#This Row],[bldgtype]],"-",AllWeights5[[#This Row],[bldgloc]],"-",AllWeights5[[#This Row],[era]])</f>
        <v>MBT-CZ14-ex</v>
      </c>
      <c r="H7398" s="7">
        <v>2.9000000000000001E-2</v>
      </c>
      <c r="I7398" s="8" t="s">
        <v>11</v>
      </c>
      <c r="J7398" s="5">
        <f>SUMIFS(AllWeights5[wt_vint],AllWeights5[bldgtype],AllWeights5[[#This Row],[bldgtype]],AllWeights5[bldgloc],AllWeights5[[#This Row],[bldgloc]],AllWeights5[era],AllWeights5[[#This Row],[era]])</f>
        <v>4.5019999999999998</v>
      </c>
      <c r="K7398" s="16">
        <f>AllWeights5[[#This Row],[wt_vint]]/AllWeights5[[#This Row],[Total Weight (BT, CZ, Era)]]</f>
        <v>6.4415815193247456E-3</v>
      </c>
    </row>
    <row r="7399" spans="1:11" x14ac:dyDescent="0.3">
      <c r="A7399" s="6">
        <v>2020</v>
      </c>
      <c r="B7399" s="7" t="s">
        <v>39</v>
      </c>
      <c r="C7399" s="7" t="s">
        <v>51</v>
      </c>
      <c r="D7399" s="7" t="s">
        <v>35</v>
      </c>
      <c r="E7399" s="7">
        <v>2007</v>
      </c>
      <c r="F7399" s="15" t="str">
        <f>CONCATENATE(AllWeights5[[#This Row],[bldgtype]],"-",AllWeights5[[#This Row],[bldgloc]],"-",AllWeights5[[#This Row],[bldgvint]])</f>
        <v>MBT-CZ14-2007</v>
      </c>
      <c r="G7399" s="15" t="str">
        <f>CONCATENATE(AllWeights5[[#This Row],[bldgtype]],"-",AllWeights5[[#This Row],[bldgloc]],"-",AllWeights5[[#This Row],[era]])</f>
        <v>MBT-CZ14-ex</v>
      </c>
      <c r="H7399" s="7">
        <v>1.7000000000000001E-2</v>
      </c>
      <c r="I7399" s="8" t="s">
        <v>11</v>
      </c>
      <c r="J7399" s="5">
        <f>SUMIFS(AllWeights5[wt_vint],AllWeights5[bldgtype],AllWeights5[[#This Row],[bldgtype]],AllWeights5[bldgloc],AllWeights5[[#This Row],[bldgloc]],AllWeights5[era],AllWeights5[[#This Row],[era]])</f>
        <v>4.5019999999999998</v>
      </c>
      <c r="K7399" s="16">
        <f>AllWeights5[[#This Row],[wt_vint]]/AllWeights5[[#This Row],[Total Weight (BT, CZ, Era)]]</f>
        <v>3.7760995113282989E-3</v>
      </c>
    </row>
    <row r="7400" spans="1:11" x14ac:dyDescent="0.3">
      <c r="A7400" s="6">
        <v>2020</v>
      </c>
      <c r="B7400" s="7" t="s">
        <v>39</v>
      </c>
      <c r="C7400" s="7" t="s">
        <v>51</v>
      </c>
      <c r="D7400" s="7" t="s">
        <v>35</v>
      </c>
      <c r="E7400" s="7">
        <v>2011</v>
      </c>
      <c r="F7400" s="15" t="str">
        <f>CONCATENATE(AllWeights5[[#This Row],[bldgtype]],"-",AllWeights5[[#This Row],[bldgloc]],"-",AllWeights5[[#This Row],[bldgvint]])</f>
        <v>MBT-CZ14-2011</v>
      </c>
      <c r="G7400" s="15" t="str">
        <f>CONCATENATE(AllWeights5[[#This Row],[bldgtype]],"-",AllWeights5[[#This Row],[bldgloc]],"-",AllWeights5[[#This Row],[era]])</f>
        <v>MBT-CZ14-ex</v>
      </c>
      <c r="H7400" s="7">
        <v>1.7000000000000001E-2</v>
      </c>
      <c r="I7400" s="8" t="s">
        <v>11</v>
      </c>
      <c r="J7400" s="5">
        <f>SUMIFS(AllWeights5[wt_vint],AllWeights5[bldgtype],AllWeights5[[#This Row],[bldgtype]],AllWeights5[bldgloc],AllWeights5[[#This Row],[bldgloc]],AllWeights5[era],AllWeights5[[#This Row],[era]])</f>
        <v>4.5019999999999998</v>
      </c>
      <c r="K7400" s="16">
        <f>AllWeights5[[#This Row],[wt_vint]]/AllWeights5[[#This Row],[Total Weight (BT, CZ, Era)]]</f>
        <v>3.7760995113282989E-3</v>
      </c>
    </row>
    <row r="7401" spans="1:11" x14ac:dyDescent="0.3">
      <c r="A7401" s="6">
        <v>2020</v>
      </c>
      <c r="B7401" s="7" t="s">
        <v>39</v>
      </c>
      <c r="C7401" s="7" t="s">
        <v>51</v>
      </c>
      <c r="D7401" s="7" t="s">
        <v>35</v>
      </c>
      <c r="E7401" s="7">
        <v>2015</v>
      </c>
      <c r="F7401" s="15" t="str">
        <f>CONCATENATE(AllWeights5[[#This Row],[bldgtype]],"-",AllWeights5[[#This Row],[bldgloc]],"-",AllWeights5[[#This Row],[bldgvint]])</f>
        <v>MBT-CZ14-2015</v>
      </c>
      <c r="G7401" s="15" t="str">
        <f>CONCATENATE(AllWeights5[[#This Row],[bldgtype]],"-",AllWeights5[[#This Row],[bldgloc]],"-",AllWeights5[[#This Row],[era]])</f>
        <v>MBT-CZ14-ex</v>
      </c>
      <c r="H7401" s="7">
        <v>1.2999999999999999E-2</v>
      </c>
      <c r="I7401" s="8" t="s">
        <v>11</v>
      </c>
      <c r="J7401" s="5">
        <f>SUMIFS(AllWeights5[wt_vint],AllWeights5[bldgtype],AllWeights5[[#This Row],[bldgtype]],AllWeights5[bldgloc],AllWeights5[[#This Row],[bldgloc]],AllWeights5[era],AllWeights5[[#This Row],[era]])</f>
        <v>4.5019999999999998</v>
      </c>
      <c r="K7401" s="16">
        <f>AllWeights5[[#This Row],[wt_vint]]/AllWeights5[[#This Row],[Total Weight (BT, CZ, Era)]]</f>
        <v>2.8876055086628164E-3</v>
      </c>
    </row>
    <row r="7402" spans="1:11" x14ac:dyDescent="0.3">
      <c r="A7402" s="6">
        <v>2020</v>
      </c>
      <c r="B7402" s="7" t="s">
        <v>39</v>
      </c>
      <c r="C7402" s="7" t="s">
        <v>51</v>
      </c>
      <c r="D7402" s="7" t="s">
        <v>35</v>
      </c>
      <c r="E7402" s="7">
        <v>2017</v>
      </c>
      <c r="F7402" s="15" t="str">
        <f>CONCATENATE(AllWeights5[[#This Row],[bldgtype]],"-",AllWeights5[[#This Row],[bldgloc]],"-",AllWeights5[[#This Row],[bldgvint]])</f>
        <v>MBT-CZ14-2017</v>
      </c>
      <c r="G7402" s="15" t="str">
        <f>CONCATENATE(AllWeights5[[#This Row],[bldgtype]],"-",AllWeights5[[#This Row],[bldgloc]],"-",AllWeights5[[#This Row],[era]])</f>
        <v>MBT-CZ14-rec</v>
      </c>
      <c r="H7402" s="7">
        <v>1.2999999999999999E-2</v>
      </c>
      <c r="I7402" s="8" t="s">
        <v>14</v>
      </c>
      <c r="J7402" s="5">
        <f>SUMIFS(AllWeights5[wt_vint],AllWeights5[bldgtype],AllWeights5[[#This Row],[bldgtype]],AllWeights5[bldgloc],AllWeights5[[#This Row],[bldgloc]],AllWeights5[era],AllWeights5[[#This Row],[era]])</f>
        <v>0.98899999999999999</v>
      </c>
      <c r="K7402" s="16">
        <f>AllWeights5[[#This Row],[wt_vint]]/AllWeights5[[#This Row],[Total Weight (BT, CZ, Era)]]</f>
        <v>1.314459049544995E-2</v>
      </c>
    </row>
    <row r="7403" spans="1:11" x14ac:dyDescent="0.3">
      <c r="A7403" s="6">
        <v>2020</v>
      </c>
      <c r="B7403" s="7" t="s">
        <v>39</v>
      </c>
      <c r="C7403" s="7" t="s">
        <v>51</v>
      </c>
      <c r="D7403" s="7" t="s">
        <v>35</v>
      </c>
      <c r="E7403" s="7">
        <v>2020</v>
      </c>
      <c r="F7403" s="15" t="str">
        <f>CONCATENATE(AllWeights5[[#This Row],[bldgtype]],"-",AllWeights5[[#This Row],[bldgloc]],"-",AllWeights5[[#This Row],[bldgvint]])</f>
        <v>MBT-CZ14-2020</v>
      </c>
      <c r="G7403" s="15" t="str">
        <f>CONCATENATE(AllWeights5[[#This Row],[bldgtype]],"-",AllWeights5[[#This Row],[bldgloc]],"-",AllWeights5[[#This Row],[era]])</f>
        <v>MBT-CZ14-rec</v>
      </c>
      <c r="H7403" s="7">
        <v>4.0000000000000001E-3</v>
      </c>
      <c r="I7403" s="8" t="s">
        <v>14</v>
      </c>
      <c r="J7403" s="5">
        <f>SUMIFS(AllWeights5[wt_vint],AllWeights5[bldgtype],AllWeights5[[#This Row],[bldgtype]],AllWeights5[bldgloc],AllWeights5[[#This Row],[bldgloc]],AllWeights5[era],AllWeights5[[#This Row],[era]])</f>
        <v>0.98899999999999999</v>
      </c>
      <c r="K7403" s="16">
        <f>AllWeights5[[#This Row],[wt_vint]]/AllWeights5[[#This Row],[Total Weight (BT, CZ, Era)]]</f>
        <v>4.0444893832153692E-3</v>
      </c>
    </row>
    <row r="7404" spans="1:11" x14ac:dyDescent="0.3">
      <c r="A7404" s="6">
        <v>2020</v>
      </c>
      <c r="B7404" s="7" t="s">
        <v>39</v>
      </c>
      <c r="C7404" s="7" t="s">
        <v>51</v>
      </c>
      <c r="D7404" s="7" t="s">
        <v>35</v>
      </c>
      <c r="E7404" s="7" t="s">
        <v>18</v>
      </c>
      <c r="F7404" s="15" t="str">
        <f>CONCATENATE(AllWeights5[[#This Row],[bldgtype]],"-",AllWeights5[[#This Row],[bldgloc]],"-",AllWeights5[[#This Row],[bldgvint]])</f>
        <v>MBT-CZ14-New</v>
      </c>
      <c r="G7404" s="15" t="str">
        <f>CONCATENATE(AllWeights5[[#This Row],[bldgtype]],"-",AllWeights5[[#This Row],[bldgloc]],"-",AllWeights5[[#This Row],[era]])</f>
        <v>MBT-CZ14-new</v>
      </c>
      <c r="H7404" s="7">
        <v>4.0000000000000001E-3</v>
      </c>
      <c r="I7404" s="8" t="s">
        <v>19</v>
      </c>
      <c r="J7404" s="5">
        <f>SUMIFS(AllWeights5[wt_vint],AllWeights5[bldgtype],AllWeights5[[#This Row],[bldgtype]],AllWeights5[bldgloc],AllWeights5[[#This Row],[bldgloc]],AllWeights5[era],AllWeights5[[#This Row],[era]])</f>
        <v>0.248</v>
      </c>
      <c r="K7404" s="16">
        <f>AllWeights5[[#This Row],[wt_vint]]/AllWeights5[[#This Row],[Total Weight (BT, CZ, Era)]]</f>
        <v>1.6129032258064516E-2</v>
      </c>
    </row>
    <row r="7405" spans="1:11" x14ac:dyDescent="0.3">
      <c r="A7405" s="6">
        <v>2020</v>
      </c>
      <c r="B7405" s="7" t="s">
        <v>39</v>
      </c>
      <c r="C7405" s="7" t="s">
        <v>51</v>
      </c>
      <c r="D7405" s="7" t="s">
        <v>36</v>
      </c>
      <c r="E7405" s="7">
        <v>1975</v>
      </c>
      <c r="F7405" s="15" t="str">
        <f>CONCATENATE(AllWeights5[[#This Row],[bldgtype]],"-",AllWeights5[[#This Row],[bldgloc]],"-",AllWeights5[[#This Row],[bldgvint]])</f>
        <v>MBT-CZ15-1975</v>
      </c>
      <c r="G7405" s="15" t="str">
        <f>CONCATENATE(AllWeights5[[#This Row],[bldgtype]],"-",AllWeights5[[#This Row],[bldgloc]],"-",AllWeights5[[#This Row],[era]])</f>
        <v>MBT-CZ15-old</v>
      </c>
      <c r="H7405" s="7">
        <v>1.9E-2</v>
      </c>
      <c r="I7405" s="8" t="s">
        <v>16</v>
      </c>
      <c r="J7405" s="5">
        <f>SUMIFS(AllWeights5[wt_vint],AllWeights5[bldgtype],AllWeights5[[#This Row],[bldgtype]],AllWeights5[bldgloc],AllWeights5[[#This Row],[bldgloc]],AllWeights5[era],AllWeights5[[#This Row],[era]])</f>
        <v>13.799000000000001</v>
      </c>
      <c r="K7405" s="16">
        <f>AllWeights5[[#This Row],[wt_vint]]/AllWeights5[[#This Row],[Total Weight (BT, CZ, Era)]]</f>
        <v>1.3769113703891586E-3</v>
      </c>
    </row>
    <row r="7406" spans="1:11" x14ac:dyDescent="0.3">
      <c r="A7406" s="6">
        <v>2020</v>
      </c>
      <c r="B7406" s="7" t="s">
        <v>39</v>
      </c>
      <c r="C7406" s="7" t="s">
        <v>51</v>
      </c>
      <c r="D7406" s="7" t="s">
        <v>36</v>
      </c>
      <c r="E7406" s="7">
        <v>1985</v>
      </c>
      <c r="F7406" s="15" t="str">
        <f>CONCATENATE(AllWeights5[[#This Row],[bldgtype]],"-",AllWeights5[[#This Row],[bldgloc]],"-",AllWeights5[[#This Row],[bldgvint]])</f>
        <v>MBT-CZ15-1985</v>
      </c>
      <c r="G7406" s="15" t="str">
        <f>CONCATENATE(AllWeights5[[#This Row],[bldgtype]],"-",AllWeights5[[#This Row],[bldgloc]],"-",AllWeights5[[#This Row],[era]])</f>
        <v>MBT-CZ15-old</v>
      </c>
      <c r="H7406" s="7">
        <v>2.9000000000000001E-2</v>
      </c>
      <c r="I7406" s="8" t="s">
        <v>16</v>
      </c>
      <c r="J7406" s="5">
        <f>SUMIFS(AllWeights5[wt_vint],AllWeights5[bldgtype],AllWeights5[[#This Row],[bldgtype]],AllWeights5[bldgloc],AllWeights5[[#This Row],[bldgloc]],AllWeights5[era],AllWeights5[[#This Row],[era]])</f>
        <v>13.799000000000001</v>
      </c>
      <c r="K7406" s="16">
        <f>AllWeights5[[#This Row],[wt_vint]]/AllWeights5[[#This Row],[Total Weight (BT, CZ, Era)]]</f>
        <v>2.101601565330821E-3</v>
      </c>
    </row>
    <row r="7407" spans="1:11" x14ac:dyDescent="0.3">
      <c r="A7407" s="6">
        <v>2020</v>
      </c>
      <c r="B7407" s="7" t="s">
        <v>39</v>
      </c>
      <c r="C7407" s="7" t="s">
        <v>51</v>
      </c>
      <c r="D7407" s="7" t="s">
        <v>36</v>
      </c>
      <c r="E7407" s="7">
        <v>1996</v>
      </c>
      <c r="F7407" s="15" t="str">
        <f>CONCATENATE(AllWeights5[[#This Row],[bldgtype]],"-",AllWeights5[[#This Row],[bldgloc]],"-",AllWeights5[[#This Row],[bldgvint]])</f>
        <v>MBT-CZ15-1996</v>
      </c>
      <c r="G7407" s="15" t="str">
        <f>CONCATENATE(AllWeights5[[#This Row],[bldgtype]],"-",AllWeights5[[#This Row],[bldgloc]],"-",AllWeights5[[#This Row],[era]])</f>
        <v>MBT-CZ15-old</v>
      </c>
      <c r="H7407" s="7">
        <v>1.9E-2</v>
      </c>
      <c r="I7407" s="8" t="s">
        <v>16</v>
      </c>
      <c r="J7407" s="5">
        <f>SUMIFS(AllWeights5[wt_vint],AllWeights5[bldgtype],AllWeights5[[#This Row],[bldgtype]],AllWeights5[bldgloc],AllWeights5[[#This Row],[bldgloc]],AllWeights5[era],AllWeights5[[#This Row],[era]])</f>
        <v>13.799000000000001</v>
      </c>
      <c r="K7407" s="16">
        <f>AllWeights5[[#This Row],[wt_vint]]/AllWeights5[[#This Row],[Total Weight (BT, CZ, Era)]]</f>
        <v>1.3769113703891586E-3</v>
      </c>
    </row>
    <row r="7408" spans="1:11" x14ac:dyDescent="0.3">
      <c r="A7408" s="6">
        <v>2020</v>
      </c>
      <c r="B7408" s="7" t="s">
        <v>39</v>
      </c>
      <c r="C7408" s="7" t="s">
        <v>51</v>
      </c>
      <c r="D7408" s="7" t="s">
        <v>36</v>
      </c>
      <c r="E7408" s="7">
        <v>2003</v>
      </c>
      <c r="F7408" s="15" t="str">
        <f>CONCATENATE(AllWeights5[[#This Row],[bldgtype]],"-",AllWeights5[[#This Row],[bldgloc]],"-",AllWeights5[[#This Row],[bldgvint]])</f>
        <v>MBT-CZ15-2003</v>
      </c>
      <c r="G7408" s="15" t="str">
        <f>CONCATENATE(AllWeights5[[#This Row],[bldgtype]],"-",AllWeights5[[#This Row],[bldgloc]],"-",AllWeights5[[#This Row],[era]])</f>
        <v>MBT-CZ15-ex</v>
      </c>
      <c r="H7408" s="7">
        <v>0.01</v>
      </c>
      <c r="I7408" s="8" t="s">
        <v>11</v>
      </c>
      <c r="J7408" s="5">
        <f>SUMIFS(AllWeights5[wt_vint],AllWeights5[bldgtype],AllWeights5[[#This Row],[bldgtype]],AllWeights5[bldgloc],AllWeights5[[#This Row],[bldgloc]],AllWeights5[era],AllWeights5[[#This Row],[era]])</f>
        <v>9.7059999999999995</v>
      </c>
      <c r="K7408" s="16">
        <f>AllWeights5[[#This Row],[wt_vint]]/AllWeights5[[#This Row],[Total Weight (BT, CZ, Era)]]</f>
        <v>1.0302905419328251E-3</v>
      </c>
    </row>
    <row r="7409" spans="1:11" x14ac:dyDescent="0.3">
      <c r="A7409" s="6">
        <v>2020</v>
      </c>
      <c r="B7409" s="7" t="s">
        <v>39</v>
      </c>
      <c r="C7409" s="7" t="s">
        <v>51</v>
      </c>
      <c r="D7409" s="7" t="s">
        <v>36</v>
      </c>
      <c r="E7409" s="7">
        <v>2007</v>
      </c>
      <c r="F7409" s="15" t="str">
        <f>CONCATENATE(AllWeights5[[#This Row],[bldgtype]],"-",AllWeights5[[#This Row],[bldgloc]],"-",AllWeights5[[#This Row],[bldgvint]])</f>
        <v>MBT-CZ15-2007</v>
      </c>
      <c r="G7409" s="15" t="str">
        <f>CONCATENATE(AllWeights5[[#This Row],[bldgtype]],"-",AllWeights5[[#This Row],[bldgloc]],"-",AllWeights5[[#This Row],[era]])</f>
        <v>MBT-CZ15-ex</v>
      </c>
      <c r="H7409" s="7">
        <v>6.0000000000000001E-3</v>
      </c>
      <c r="I7409" s="8" t="s">
        <v>11</v>
      </c>
      <c r="J7409" s="5">
        <f>SUMIFS(AllWeights5[wt_vint],AllWeights5[bldgtype],AllWeights5[[#This Row],[bldgtype]],AllWeights5[bldgloc],AllWeights5[[#This Row],[bldgloc]],AllWeights5[era],AllWeights5[[#This Row],[era]])</f>
        <v>9.7059999999999995</v>
      </c>
      <c r="K7409" s="16">
        <f>AllWeights5[[#This Row],[wt_vint]]/AllWeights5[[#This Row],[Total Weight (BT, CZ, Era)]]</f>
        <v>6.1817432515969505E-4</v>
      </c>
    </row>
    <row r="7410" spans="1:11" x14ac:dyDescent="0.3">
      <c r="A7410" s="6">
        <v>2020</v>
      </c>
      <c r="B7410" s="7" t="s">
        <v>39</v>
      </c>
      <c r="C7410" s="7" t="s">
        <v>51</v>
      </c>
      <c r="D7410" s="7" t="s">
        <v>36</v>
      </c>
      <c r="E7410" s="7">
        <v>2011</v>
      </c>
      <c r="F7410" s="15" t="str">
        <f>CONCATENATE(AllWeights5[[#This Row],[bldgtype]],"-",AllWeights5[[#This Row],[bldgloc]],"-",AllWeights5[[#This Row],[bldgvint]])</f>
        <v>MBT-CZ15-2011</v>
      </c>
      <c r="G7410" s="15" t="str">
        <f>CONCATENATE(AllWeights5[[#This Row],[bldgtype]],"-",AllWeights5[[#This Row],[bldgloc]],"-",AllWeights5[[#This Row],[era]])</f>
        <v>MBT-CZ15-ex</v>
      </c>
      <c r="H7410" s="7">
        <v>6.0000000000000001E-3</v>
      </c>
      <c r="I7410" s="8" t="s">
        <v>11</v>
      </c>
      <c r="J7410" s="5">
        <f>SUMIFS(AllWeights5[wt_vint],AllWeights5[bldgtype],AllWeights5[[#This Row],[bldgtype]],AllWeights5[bldgloc],AllWeights5[[#This Row],[bldgloc]],AllWeights5[era],AllWeights5[[#This Row],[era]])</f>
        <v>9.7059999999999995</v>
      </c>
      <c r="K7410" s="16">
        <f>AllWeights5[[#This Row],[wt_vint]]/AllWeights5[[#This Row],[Total Weight (BT, CZ, Era)]]</f>
        <v>6.1817432515969505E-4</v>
      </c>
    </row>
    <row r="7411" spans="1:11" x14ac:dyDescent="0.3">
      <c r="A7411" s="6">
        <v>2020</v>
      </c>
      <c r="B7411" s="7" t="s">
        <v>39</v>
      </c>
      <c r="C7411" s="7" t="s">
        <v>51</v>
      </c>
      <c r="D7411" s="7" t="s">
        <v>36</v>
      </c>
      <c r="E7411" s="7">
        <v>2015</v>
      </c>
      <c r="F7411" s="15" t="str">
        <f>CONCATENATE(AllWeights5[[#This Row],[bldgtype]],"-",AllWeights5[[#This Row],[bldgloc]],"-",AllWeights5[[#This Row],[bldgvint]])</f>
        <v>MBT-CZ15-2015</v>
      </c>
      <c r="G7411" s="15" t="str">
        <f>CONCATENATE(AllWeights5[[#This Row],[bldgtype]],"-",AllWeights5[[#This Row],[bldgloc]],"-",AllWeights5[[#This Row],[era]])</f>
        <v>MBT-CZ15-ex</v>
      </c>
      <c r="H7411" s="7">
        <v>4.0000000000000001E-3</v>
      </c>
      <c r="I7411" s="8" t="s">
        <v>11</v>
      </c>
      <c r="J7411" s="5">
        <f>SUMIFS(AllWeights5[wt_vint],AllWeights5[bldgtype],AllWeights5[[#This Row],[bldgtype]],AllWeights5[bldgloc],AllWeights5[[#This Row],[bldgloc]],AllWeights5[era],AllWeights5[[#This Row],[era]])</f>
        <v>9.7059999999999995</v>
      </c>
      <c r="K7411" s="16">
        <f>AllWeights5[[#This Row],[wt_vint]]/AllWeights5[[#This Row],[Total Weight (BT, CZ, Era)]]</f>
        <v>4.1211621677313007E-4</v>
      </c>
    </row>
    <row r="7412" spans="1:11" x14ac:dyDescent="0.3">
      <c r="A7412" s="6">
        <v>2020</v>
      </c>
      <c r="B7412" s="7" t="s">
        <v>39</v>
      </c>
      <c r="C7412" s="7" t="s">
        <v>51</v>
      </c>
      <c r="D7412" s="7" t="s">
        <v>36</v>
      </c>
      <c r="E7412" s="7">
        <v>2017</v>
      </c>
      <c r="F7412" s="15" t="str">
        <f>CONCATENATE(AllWeights5[[#This Row],[bldgtype]],"-",AllWeights5[[#This Row],[bldgloc]],"-",AllWeights5[[#This Row],[bldgvint]])</f>
        <v>MBT-CZ15-2017</v>
      </c>
      <c r="G7412" s="15" t="str">
        <f>CONCATENATE(AllWeights5[[#This Row],[bldgtype]],"-",AllWeights5[[#This Row],[bldgloc]],"-",AllWeights5[[#This Row],[era]])</f>
        <v>MBT-CZ15-rec</v>
      </c>
      <c r="H7412" s="7">
        <v>4.0000000000000001E-3</v>
      </c>
      <c r="I7412" s="8" t="s">
        <v>14</v>
      </c>
      <c r="J7412" s="5">
        <f>SUMIFS(AllWeights5[wt_vint],AllWeights5[bldgtype],AllWeights5[[#This Row],[bldgtype]],AllWeights5[bldgloc],AllWeights5[[#This Row],[bldgloc]],AllWeights5[era],AllWeights5[[#This Row],[era]])</f>
        <v>2.133</v>
      </c>
      <c r="K7412" s="16">
        <f>AllWeights5[[#This Row],[wt_vint]]/AllWeights5[[#This Row],[Total Weight (BT, CZ, Era)]]</f>
        <v>1.875293014533521E-3</v>
      </c>
    </row>
    <row r="7413" spans="1:11" x14ac:dyDescent="0.3">
      <c r="A7413" s="6">
        <v>2020</v>
      </c>
      <c r="B7413" s="7" t="s">
        <v>39</v>
      </c>
      <c r="C7413" s="7" t="s">
        <v>51</v>
      </c>
      <c r="D7413" s="7" t="s">
        <v>36</v>
      </c>
      <c r="E7413" s="7">
        <v>2020</v>
      </c>
      <c r="F7413" s="15" t="str">
        <f>CONCATENATE(AllWeights5[[#This Row],[bldgtype]],"-",AllWeights5[[#This Row],[bldgloc]],"-",AllWeights5[[#This Row],[bldgvint]])</f>
        <v>MBT-CZ15-2020</v>
      </c>
      <c r="G7413" s="15" t="str">
        <f>CONCATENATE(AllWeights5[[#This Row],[bldgtype]],"-",AllWeights5[[#This Row],[bldgloc]],"-",AllWeights5[[#This Row],[era]])</f>
        <v>MBT-CZ15-rec</v>
      </c>
      <c r="H7413" s="7">
        <v>1E-3</v>
      </c>
      <c r="I7413" s="8" t="s">
        <v>14</v>
      </c>
      <c r="J7413" s="5">
        <f>SUMIFS(AllWeights5[wt_vint],AllWeights5[bldgtype],AllWeights5[[#This Row],[bldgtype]],AllWeights5[bldgloc],AllWeights5[[#This Row],[bldgloc]],AllWeights5[era],AllWeights5[[#This Row],[era]])</f>
        <v>2.133</v>
      </c>
      <c r="K7413" s="16">
        <f>AllWeights5[[#This Row],[wt_vint]]/AllWeights5[[#This Row],[Total Weight (BT, CZ, Era)]]</f>
        <v>4.6882325363338024E-4</v>
      </c>
    </row>
    <row r="7414" spans="1:11" x14ac:dyDescent="0.3">
      <c r="A7414" s="6">
        <v>2020</v>
      </c>
      <c r="B7414" s="7" t="s">
        <v>39</v>
      </c>
      <c r="C7414" s="7" t="s">
        <v>51</v>
      </c>
      <c r="D7414" s="7" t="s">
        <v>36</v>
      </c>
      <c r="E7414" s="7" t="s">
        <v>18</v>
      </c>
      <c r="F7414" s="15" t="str">
        <f>CONCATENATE(AllWeights5[[#This Row],[bldgtype]],"-",AllWeights5[[#This Row],[bldgloc]],"-",AllWeights5[[#This Row],[bldgvint]])</f>
        <v>MBT-CZ15-New</v>
      </c>
      <c r="G7414" s="15" t="str">
        <f>CONCATENATE(AllWeights5[[#This Row],[bldgtype]],"-",AllWeights5[[#This Row],[bldgloc]],"-",AllWeights5[[#This Row],[era]])</f>
        <v>MBT-CZ15-new</v>
      </c>
      <c r="H7414" s="7">
        <v>1E-3</v>
      </c>
      <c r="I7414" s="8" t="s">
        <v>19</v>
      </c>
      <c r="J7414" s="5">
        <f>SUMIFS(AllWeights5[wt_vint],AllWeights5[bldgtype],AllWeights5[[#This Row],[bldgtype]],AllWeights5[bldgloc],AllWeights5[[#This Row],[bldgloc]],AllWeights5[era],AllWeights5[[#This Row],[era]])</f>
        <v>0.53300000000000003</v>
      </c>
      <c r="K7414" s="16">
        <f>AllWeights5[[#This Row],[wt_vint]]/AllWeights5[[#This Row],[Total Weight (BT, CZ, Era)]]</f>
        <v>1.876172607879925E-3</v>
      </c>
    </row>
    <row r="7415" spans="1:11" x14ac:dyDescent="0.3">
      <c r="A7415" s="6">
        <v>2020</v>
      </c>
      <c r="B7415" s="7" t="s">
        <v>39</v>
      </c>
      <c r="C7415" s="7" t="s">
        <v>52</v>
      </c>
      <c r="D7415" s="7" t="s">
        <v>31</v>
      </c>
      <c r="E7415" s="7">
        <v>1975</v>
      </c>
      <c r="F7415" s="15" t="str">
        <f>CONCATENATE(AllWeights5[[#This Row],[bldgtype]],"-",AllWeights5[[#This Row],[bldgloc]],"-",AllWeights5[[#This Row],[bldgvint]])</f>
        <v>MLI-CZ06-1975</v>
      </c>
      <c r="G7415" s="15" t="str">
        <f>CONCATENATE(AllWeights5[[#This Row],[bldgtype]],"-",AllWeights5[[#This Row],[bldgloc]],"-",AllWeights5[[#This Row],[era]])</f>
        <v>MLI-CZ06-old</v>
      </c>
      <c r="H7415" s="7">
        <v>0.20100000000000001</v>
      </c>
      <c r="I7415" s="8" t="s">
        <v>16</v>
      </c>
      <c r="J7415" s="5">
        <f>SUMIFS(AllWeights5[wt_vint],AllWeights5[bldgtype],AllWeights5[[#This Row],[bldgtype]],AllWeights5[bldgloc],AllWeights5[[#This Row],[bldgloc]],AllWeights5[era],AllWeights5[[#This Row],[era]])</f>
        <v>68.743999999999986</v>
      </c>
      <c r="K7415" s="16">
        <f>AllWeights5[[#This Row],[wt_vint]]/AllWeights5[[#This Row],[Total Weight (BT, CZ, Era)]]</f>
        <v>2.9238915396252773E-3</v>
      </c>
    </row>
    <row r="7416" spans="1:11" x14ac:dyDescent="0.3">
      <c r="A7416" s="6">
        <v>2020</v>
      </c>
      <c r="B7416" s="7" t="s">
        <v>39</v>
      </c>
      <c r="C7416" s="7" t="s">
        <v>52</v>
      </c>
      <c r="D7416" s="7" t="s">
        <v>31</v>
      </c>
      <c r="E7416" s="7">
        <v>1985</v>
      </c>
      <c r="F7416" s="15" t="str">
        <f>CONCATENATE(AllWeights5[[#This Row],[bldgtype]],"-",AllWeights5[[#This Row],[bldgloc]],"-",AllWeights5[[#This Row],[bldgvint]])</f>
        <v>MLI-CZ06-1985</v>
      </c>
      <c r="G7416" s="15" t="str">
        <f>CONCATENATE(AllWeights5[[#This Row],[bldgtype]],"-",AllWeights5[[#This Row],[bldgloc]],"-",AllWeights5[[#This Row],[era]])</f>
        <v>MLI-CZ06-old</v>
      </c>
      <c r="H7416" s="7">
        <v>0.307</v>
      </c>
      <c r="I7416" s="8" t="s">
        <v>16</v>
      </c>
      <c r="J7416" s="5">
        <f>SUMIFS(AllWeights5[wt_vint],AllWeights5[bldgtype],AllWeights5[[#This Row],[bldgtype]],AllWeights5[bldgloc],AllWeights5[[#This Row],[bldgloc]],AllWeights5[era],AllWeights5[[#This Row],[era]])</f>
        <v>68.743999999999986</v>
      </c>
      <c r="K7416" s="16">
        <f>AllWeights5[[#This Row],[wt_vint]]/AllWeights5[[#This Row],[Total Weight (BT, CZ, Era)]]</f>
        <v>4.4658442918654728E-3</v>
      </c>
    </row>
    <row r="7417" spans="1:11" x14ac:dyDescent="0.3">
      <c r="A7417" s="6">
        <v>2020</v>
      </c>
      <c r="B7417" s="7" t="s">
        <v>39</v>
      </c>
      <c r="C7417" s="7" t="s">
        <v>52</v>
      </c>
      <c r="D7417" s="7" t="s">
        <v>31</v>
      </c>
      <c r="E7417" s="7">
        <v>1996</v>
      </c>
      <c r="F7417" s="15" t="str">
        <f>CONCATENATE(AllWeights5[[#This Row],[bldgtype]],"-",AllWeights5[[#This Row],[bldgloc]],"-",AllWeights5[[#This Row],[bldgvint]])</f>
        <v>MLI-CZ06-1996</v>
      </c>
      <c r="G7417" s="15" t="str">
        <f>CONCATENATE(AllWeights5[[#This Row],[bldgtype]],"-",AllWeights5[[#This Row],[bldgloc]],"-",AllWeights5[[#This Row],[era]])</f>
        <v>MLI-CZ06-old</v>
      </c>
      <c r="H7417" s="7">
        <v>0.20100000000000001</v>
      </c>
      <c r="I7417" s="8" t="s">
        <v>16</v>
      </c>
      <c r="J7417" s="5">
        <f>SUMIFS(AllWeights5[wt_vint],AllWeights5[bldgtype],AllWeights5[[#This Row],[bldgtype]],AllWeights5[bldgloc],AllWeights5[[#This Row],[bldgloc]],AllWeights5[era],AllWeights5[[#This Row],[era]])</f>
        <v>68.743999999999986</v>
      </c>
      <c r="K7417" s="16">
        <f>AllWeights5[[#This Row],[wt_vint]]/AllWeights5[[#This Row],[Total Weight (BT, CZ, Era)]]</f>
        <v>2.9238915396252773E-3</v>
      </c>
    </row>
    <row r="7418" spans="1:11" x14ac:dyDescent="0.3">
      <c r="A7418" s="6">
        <v>2020</v>
      </c>
      <c r="B7418" s="7" t="s">
        <v>39</v>
      </c>
      <c r="C7418" s="7" t="s">
        <v>52</v>
      </c>
      <c r="D7418" s="7" t="s">
        <v>31</v>
      </c>
      <c r="E7418" s="7">
        <v>2003</v>
      </c>
      <c r="F7418" s="15" t="str">
        <f>CONCATENATE(AllWeights5[[#This Row],[bldgtype]],"-",AllWeights5[[#This Row],[bldgloc]],"-",AllWeights5[[#This Row],[bldgvint]])</f>
        <v>MLI-CZ06-2003</v>
      </c>
      <c r="G7418" s="15" t="str">
        <f>CONCATENATE(AllWeights5[[#This Row],[bldgtype]],"-",AllWeights5[[#This Row],[bldgloc]],"-",AllWeights5[[#This Row],[era]])</f>
        <v>MLI-CZ06-ex</v>
      </c>
      <c r="H7418" s="7">
        <v>0.1</v>
      </c>
      <c r="I7418" s="8" t="s">
        <v>11</v>
      </c>
      <c r="J7418" s="5">
        <f>SUMIFS(AllWeights5[wt_vint],AllWeights5[bldgtype],AllWeights5[[#This Row],[bldgtype]],AllWeights5[bldgloc],AllWeights5[[#This Row],[bldgloc]],AllWeights5[era],AllWeights5[[#This Row],[era]])</f>
        <v>13.567</v>
      </c>
      <c r="K7418" s="16">
        <f>AllWeights5[[#This Row],[wt_vint]]/AllWeights5[[#This Row],[Total Weight (BT, CZ, Era)]]</f>
        <v>7.3708262696248255E-3</v>
      </c>
    </row>
    <row r="7419" spans="1:11" x14ac:dyDescent="0.3">
      <c r="A7419" s="6">
        <v>2020</v>
      </c>
      <c r="B7419" s="7" t="s">
        <v>39</v>
      </c>
      <c r="C7419" s="7" t="s">
        <v>52</v>
      </c>
      <c r="D7419" s="7" t="s">
        <v>31</v>
      </c>
      <c r="E7419" s="7">
        <v>2007</v>
      </c>
      <c r="F7419" s="15" t="str">
        <f>CONCATENATE(AllWeights5[[#This Row],[bldgtype]],"-",AllWeights5[[#This Row],[bldgloc]],"-",AllWeights5[[#This Row],[bldgvint]])</f>
        <v>MLI-CZ06-2007</v>
      </c>
      <c r="G7419" s="15" t="str">
        <f>CONCATENATE(AllWeights5[[#This Row],[bldgtype]],"-",AllWeights5[[#This Row],[bldgloc]],"-",AllWeights5[[#This Row],[era]])</f>
        <v>MLI-CZ06-ex</v>
      </c>
      <c r="H7419" s="7">
        <v>5.8999999999999997E-2</v>
      </c>
      <c r="I7419" s="8" t="s">
        <v>11</v>
      </c>
      <c r="J7419" s="5">
        <f>SUMIFS(AllWeights5[wt_vint],AllWeights5[bldgtype],AllWeights5[[#This Row],[bldgtype]],AllWeights5[bldgloc],AllWeights5[[#This Row],[bldgloc]],AllWeights5[era],AllWeights5[[#This Row],[era]])</f>
        <v>13.567</v>
      </c>
      <c r="K7419" s="16">
        <f>AllWeights5[[#This Row],[wt_vint]]/AllWeights5[[#This Row],[Total Weight (BT, CZ, Era)]]</f>
        <v>4.3487874990786463E-3</v>
      </c>
    </row>
    <row r="7420" spans="1:11" x14ac:dyDescent="0.3">
      <c r="A7420" s="6">
        <v>2020</v>
      </c>
      <c r="B7420" s="7" t="s">
        <v>39</v>
      </c>
      <c r="C7420" s="7" t="s">
        <v>52</v>
      </c>
      <c r="D7420" s="7" t="s">
        <v>31</v>
      </c>
      <c r="E7420" s="7">
        <v>2011</v>
      </c>
      <c r="F7420" s="15" t="str">
        <f>CONCATENATE(AllWeights5[[#This Row],[bldgtype]],"-",AllWeights5[[#This Row],[bldgloc]],"-",AllWeights5[[#This Row],[bldgvint]])</f>
        <v>MLI-CZ06-2011</v>
      </c>
      <c r="G7420" s="15" t="str">
        <f>CONCATENATE(AllWeights5[[#This Row],[bldgtype]],"-",AllWeights5[[#This Row],[bldgloc]],"-",AllWeights5[[#This Row],[era]])</f>
        <v>MLI-CZ06-ex</v>
      </c>
      <c r="H7420" s="7">
        <v>5.8999999999999997E-2</v>
      </c>
      <c r="I7420" s="8" t="s">
        <v>11</v>
      </c>
      <c r="J7420" s="5">
        <f>SUMIFS(AllWeights5[wt_vint],AllWeights5[bldgtype],AllWeights5[[#This Row],[bldgtype]],AllWeights5[bldgloc],AllWeights5[[#This Row],[bldgloc]],AllWeights5[era],AllWeights5[[#This Row],[era]])</f>
        <v>13.567</v>
      </c>
      <c r="K7420" s="16">
        <f>AllWeights5[[#This Row],[wt_vint]]/AllWeights5[[#This Row],[Total Weight (BT, CZ, Era)]]</f>
        <v>4.3487874990786463E-3</v>
      </c>
    </row>
    <row r="7421" spans="1:11" x14ac:dyDescent="0.3">
      <c r="A7421" s="6">
        <v>2020</v>
      </c>
      <c r="B7421" s="7" t="s">
        <v>39</v>
      </c>
      <c r="C7421" s="7" t="s">
        <v>52</v>
      </c>
      <c r="D7421" s="7" t="s">
        <v>31</v>
      </c>
      <c r="E7421" s="7">
        <v>2015</v>
      </c>
      <c r="F7421" s="15" t="str">
        <f>CONCATENATE(AllWeights5[[#This Row],[bldgtype]],"-",AllWeights5[[#This Row],[bldgloc]],"-",AllWeights5[[#This Row],[bldgvint]])</f>
        <v>MLI-CZ06-2015</v>
      </c>
      <c r="G7421" s="15" t="str">
        <f>CONCATENATE(AllWeights5[[#This Row],[bldgtype]],"-",AllWeights5[[#This Row],[bldgloc]],"-",AllWeights5[[#This Row],[era]])</f>
        <v>MLI-CZ06-ex</v>
      </c>
      <c r="H7421" s="7">
        <v>4.3999999999999997E-2</v>
      </c>
      <c r="I7421" s="8" t="s">
        <v>11</v>
      </c>
      <c r="J7421" s="5">
        <f>SUMIFS(AllWeights5[wt_vint],AllWeights5[bldgtype],AllWeights5[[#This Row],[bldgtype]],AllWeights5[bldgloc],AllWeights5[[#This Row],[bldgloc]],AllWeights5[era],AllWeights5[[#This Row],[era]])</f>
        <v>13.567</v>
      </c>
      <c r="K7421" s="16">
        <f>AllWeights5[[#This Row],[wt_vint]]/AllWeights5[[#This Row],[Total Weight (BT, CZ, Era)]]</f>
        <v>3.2431635586349229E-3</v>
      </c>
    </row>
    <row r="7422" spans="1:11" x14ac:dyDescent="0.3">
      <c r="A7422" s="6">
        <v>2020</v>
      </c>
      <c r="B7422" s="7" t="s">
        <v>39</v>
      </c>
      <c r="C7422" s="7" t="s">
        <v>52</v>
      </c>
      <c r="D7422" s="7" t="s">
        <v>31</v>
      </c>
      <c r="E7422" s="7">
        <v>2017</v>
      </c>
      <c r="F7422" s="15" t="str">
        <f>CONCATENATE(AllWeights5[[#This Row],[bldgtype]],"-",AllWeights5[[#This Row],[bldgloc]],"-",AllWeights5[[#This Row],[bldgvint]])</f>
        <v>MLI-CZ06-2017</v>
      </c>
      <c r="G7422" s="15" t="str">
        <f>CONCATENATE(AllWeights5[[#This Row],[bldgtype]],"-",AllWeights5[[#This Row],[bldgloc]],"-",AllWeights5[[#This Row],[era]])</f>
        <v>MLI-CZ06-rec</v>
      </c>
      <c r="H7422" s="7">
        <v>4.3999999999999997E-2</v>
      </c>
      <c r="I7422" s="8" t="s">
        <v>14</v>
      </c>
      <c r="J7422" s="5">
        <f>SUMIFS(AllWeights5[wt_vint],AllWeights5[bldgtype],AllWeights5[[#This Row],[bldgtype]],AllWeights5[bldgloc],AllWeights5[[#This Row],[bldgloc]],AllWeights5[era],AllWeights5[[#This Row],[era]])</f>
        <v>3.1230000000000002</v>
      </c>
      <c r="K7422" s="16">
        <f>AllWeights5[[#This Row],[wt_vint]]/AllWeights5[[#This Row],[Total Weight (BT, CZ, Era)]]</f>
        <v>1.4089016970861349E-2</v>
      </c>
    </row>
    <row r="7423" spans="1:11" x14ac:dyDescent="0.3">
      <c r="A7423" s="6">
        <v>2020</v>
      </c>
      <c r="B7423" s="7" t="s">
        <v>39</v>
      </c>
      <c r="C7423" s="7" t="s">
        <v>52</v>
      </c>
      <c r="D7423" s="7" t="s">
        <v>31</v>
      </c>
      <c r="E7423" s="7">
        <v>2020</v>
      </c>
      <c r="F7423" s="15" t="str">
        <f>CONCATENATE(AllWeights5[[#This Row],[bldgtype]],"-",AllWeights5[[#This Row],[bldgloc]],"-",AllWeights5[[#This Row],[bldgvint]])</f>
        <v>MLI-CZ06-2020</v>
      </c>
      <c r="G7423" s="15" t="str">
        <f>CONCATENATE(AllWeights5[[#This Row],[bldgtype]],"-",AllWeights5[[#This Row],[bldgloc]],"-",AllWeights5[[#This Row],[era]])</f>
        <v>MLI-CZ06-rec</v>
      </c>
      <c r="H7423" s="7">
        <v>1.4999999999999999E-2</v>
      </c>
      <c r="I7423" s="8" t="s">
        <v>14</v>
      </c>
      <c r="J7423" s="5">
        <f>SUMIFS(AllWeights5[wt_vint],AllWeights5[bldgtype],AllWeights5[[#This Row],[bldgtype]],AllWeights5[bldgloc],AllWeights5[[#This Row],[bldgloc]],AllWeights5[era],AllWeights5[[#This Row],[era]])</f>
        <v>3.1230000000000002</v>
      </c>
      <c r="K7423" s="16">
        <f>AllWeights5[[#This Row],[wt_vint]]/AllWeights5[[#This Row],[Total Weight (BT, CZ, Era)]]</f>
        <v>4.8030739673390966E-3</v>
      </c>
    </row>
    <row r="7424" spans="1:11" x14ac:dyDescent="0.3">
      <c r="A7424" s="6">
        <v>2020</v>
      </c>
      <c r="B7424" s="7" t="s">
        <v>39</v>
      </c>
      <c r="C7424" s="7" t="s">
        <v>52</v>
      </c>
      <c r="D7424" s="7" t="s">
        <v>31</v>
      </c>
      <c r="E7424" s="7" t="s">
        <v>18</v>
      </c>
      <c r="F7424" s="15" t="str">
        <f>CONCATENATE(AllWeights5[[#This Row],[bldgtype]],"-",AllWeights5[[#This Row],[bldgloc]],"-",AllWeights5[[#This Row],[bldgvint]])</f>
        <v>MLI-CZ06-New</v>
      </c>
      <c r="G7424" s="15" t="str">
        <f>CONCATENATE(AllWeights5[[#This Row],[bldgtype]],"-",AllWeights5[[#This Row],[bldgloc]],"-",AllWeights5[[#This Row],[era]])</f>
        <v>MLI-CZ06-new</v>
      </c>
      <c r="H7424" s="7">
        <v>1.4999999999999999E-2</v>
      </c>
      <c r="I7424" s="8" t="s">
        <v>19</v>
      </c>
      <c r="J7424" s="5">
        <f>SUMIFS(AllWeights5[wt_vint],AllWeights5[bldgtype],AllWeights5[[#This Row],[bldgtype]],AllWeights5[bldgloc],AllWeights5[[#This Row],[bldgloc]],AllWeights5[era],AllWeights5[[#This Row],[era]])</f>
        <v>0.78100000000000003</v>
      </c>
      <c r="K7424" s="16">
        <f>AllWeights5[[#This Row],[wt_vint]]/AllWeights5[[#This Row],[Total Weight (BT, CZ, Era)]]</f>
        <v>1.9206145966709345E-2</v>
      </c>
    </row>
    <row r="7425" spans="1:11" x14ac:dyDescent="0.3">
      <c r="A7425" s="6">
        <v>2020</v>
      </c>
      <c r="B7425" s="7" t="s">
        <v>39</v>
      </c>
      <c r="C7425" s="7" t="s">
        <v>52</v>
      </c>
      <c r="D7425" s="7" t="s">
        <v>38</v>
      </c>
      <c r="E7425" s="7">
        <v>1975</v>
      </c>
      <c r="F7425" s="15" t="str">
        <f>CONCATENATE(AllWeights5[[#This Row],[bldgtype]],"-",AllWeights5[[#This Row],[bldgloc]],"-",AllWeights5[[#This Row],[bldgvint]])</f>
        <v>MLI-CZ07-1975</v>
      </c>
      <c r="G7425" s="15" t="str">
        <f>CONCATENATE(AllWeights5[[#This Row],[bldgtype]],"-",AllWeights5[[#This Row],[bldgloc]],"-",AllWeights5[[#This Row],[era]])</f>
        <v>MLI-CZ07-old</v>
      </c>
      <c r="H7425" s="7">
        <v>3.8959999999999999</v>
      </c>
      <c r="I7425" s="8" t="s">
        <v>16</v>
      </c>
      <c r="J7425" s="5">
        <f>SUMIFS(AllWeights5[wt_vint],AllWeights5[bldgtype],AllWeights5[[#This Row],[bldgtype]],AllWeights5[bldgloc],AllWeights5[[#This Row],[bldgloc]],AllWeights5[era],AllWeights5[[#This Row],[era]])</f>
        <v>13.735999999999999</v>
      </c>
      <c r="K7425" s="16">
        <f>AllWeights5[[#This Row],[wt_vint]]/AllWeights5[[#This Row],[Total Weight (BT, CZ, Era)]]</f>
        <v>0.28363424577751895</v>
      </c>
    </row>
    <row r="7426" spans="1:11" x14ac:dyDescent="0.3">
      <c r="A7426" s="6">
        <v>2020</v>
      </c>
      <c r="B7426" s="7" t="s">
        <v>39</v>
      </c>
      <c r="C7426" s="7" t="s">
        <v>52</v>
      </c>
      <c r="D7426" s="7" t="s">
        <v>38</v>
      </c>
      <c r="E7426" s="7">
        <v>1985</v>
      </c>
      <c r="F7426" s="15" t="str">
        <f>CONCATENATE(AllWeights5[[#This Row],[bldgtype]],"-",AllWeights5[[#This Row],[bldgloc]],"-",AllWeights5[[#This Row],[bldgvint]])</f>
        <v>MLI-CZ07-1985</v>
      </c>
      <c r="G7426" s="15" t="str">
        <f>CONCATENATE(AllWeights5[[#This Row],[bldgtype]],"-",AllWeights5[[#This Row],[bldgloc]],"-",AllWeights5[[#This Row],[era]])</f>
        <v>MLI-CZ07-old</v>
      </c>
      <c r="H7426" s="7">
        <v>5.952</v>
      </c>
      <c r="I7426" s="8" t="s">
        <v>16</v>
      </c>
      <c r="J7426" s="5">
        <f>SUMIFS(AllWeights5[wt_vint],AllWeights5[bldgtype],AllWeights5[[#This Row],[bldgtype]],AllWeights5[bldgloc],AllWeights5[[#This Row],[bldgloc]],AllWeights5[era],AllWeights5[[#This Row],[era]])</f>
        <v>13.735999999999999</v>
      </c>
      <c r="K7426" s="16">
        <f>AllWeights5[[#This Row],[wt_vint]]/AllWeights5[[#This Row],[Total Weight (BT, CZ, Era)]]</f>
        <v>0.43331391962725685</v>
      </c>
    </row>
    <row r="7427" spans="1:11" x14ac:dyDescent="0.3">
      <c r="A7427" s="6">
        <v>2020</v>
      </c>
      <c r="B7427" s="7" t="s">
        <v>39</v>
      </c>
      <c r="C7427" s="7" t="s">
        <v>52</v>
      </c>
      <c r="D7427" s="7" t="s">
        <v>38</v>
      </c>
      <c r="E7427" s="7">
        <v>1996</v>
      </c>
      <c r="F7427" s="15" t="str">
        <f>CONCATENATE(AllWeights5[[#This Row],[bldgtype]],"-",AllWeights5[[#This Row],[bldgloc]],"-",AllWeights5[[#This Row],[bldgvint]])</f>
        <v>MLI-CZ07-1996</v>
      </c>
      <c r="G7427" s="15" t="str">
        <f>CONCATENATE(AllWeights5[[#This Row],[bldgtype]],"-",AllWeights5[[#This Row],[bldgloc]],"-",AllWeights5[[#This Row],[era]])</f>
        <v>MLI-CZ07-old</v>
      </c>
      <c r="H7427" s="7">
        <v>3.8879999999999999</v>
      </c>
      <c r="I7427" s="8" t="s">
        <v>16</v>
      </c>
      <c r="J7427" s="5">
        <f>SUMIFS(AllWeights5[wt_vint],AllWeights5[bldgtype],AllWeights5[[#This Row],[bldgtype]],AllWeights5[bldgloc],AllWeights5[[#This Row],[bldgloc]],AllWeights5[era],AllWeights5[[#This Row],[era]])</f>
        <v>13.735999999999999</v>
      </c>
      <c r="K7427" s="16">
        <f>AllWeights5[[#This Row],[wt_vint]]/AllWeights5[[#This Row],[Total Weight (BT, CZ, Era)]]</f>
        <v>0.28305183459522426</v>
      </c>
    </row>
    <row r="7428" spans="1:11" x14ac:dyDescent="0.3">
      <c r="A7428" s="6">
        <v>2020</v>
      </c>
      <c r="B7428" s="7" t="s">
        <v>39</v>
      </c>
      <c r="C7428" s="7" t="s">
        <v>52</v>
      </c>
      <c r="D7428" s="7" t="s">
        <v>38</v>
      </c>
      <c r="E7428" s="7">
        <v>2003</v>
      </c>
      <c r="F7428" s="15" t="str">
        <f>CONCATENATE(AllWeights5[[#This Row],[bldgtype]],"-",AllWeights5[[#This Row],[bldgloc]],"-",AllWeights5[[#This Row],[bldgvint]])</f>
        <v>MLI-CZ07-2003</v>
      </c>
      <c r="G7428" s="15" t="str">
        <f>CONCATENATE(AllWeights5[[#This Row],[bldgtype]],"-",AllWeights5[[#This Row],[bldgloc]],"-",AllWeights5[[#This Row],[era]])</f>
        <v>MLI-CZ07-ex</v>
      </c>
      <c r="H7428" s="7">
        <v>1.9350000000000001</v>
      </c>
      <c r="I7428" s="8" t="s">
        <v>11</v>
      </c>
      <c r="J7428" s="5">
        <f>SUMIFS(AllWeights5[wt_vint],AllWeights5[bldgtype],AllWeights5[[#This Row],[bldgtype]],AllWeights5[bldgloc],AllWeights5[[#This Row],[bldgloc]],AllWeights5[era],AllWeights5[[#This Row],[era]])</f>
        <v>5.0749999999999993</v>
      </c>
      <c r="K7428" s="16">
        <f>AllWeights5[[#This Row],[wt_vint]]/AllWeights5[[#This Row],[Total Weight (BT, CZ, Era)]]</f>
        <v>0.38128078817733996</v>
      </c>
    </row>
    <row r="7429" spans="1:11" x14ac:dyDescent="0.3">
      <c r="A7429" s="6">
        <v>2020</v>
      </c>
      <c r="B7429" s="7" t="s">
        <v>39</v>
      </c>
      <c r="C7429" s="7" t="s">
        <v>52</v>
      </c>
      <c r="D7429" s="7" t="s">
        <v>38</v>
      </c>
      <c r="E7429" s="7">
        <v>2007</v>
      </c>
      <c r="F7429" s="15" t="str">
        <f>CONCATENATE(AllWeights5[[#This Row],[bldgtype]],"-",AllWeights5[[#This Row],[bldgloc]],"-",AllWeights5[[#This Row],[bldgvint]])</f>
        <v>MLI-CZ07-2007</v>
      </c>
      <c r="G7429" s="15" t="str">
        <f>CONCATENATE(AllWeights5[[#This Row],[bldgtype]],"-",AllWeights5[[#This Row],[bldgloc]],"-",AllWeights5[[#This Row],[era]])</f>
        <v>MLI-CZ07-ex</v>
      </c>
      <c r="H7429" s="7">
        <v>1.1419999999999999</v>
      </c>
      <c r="I7429" s="8" t="s">
        <v>11</v>
      </c>
      <c r="J7429" s="5">
        <f>SUMIFS(AllWeights5[wt_vint],AllWeights5[bldgtype],AllWeights5[[#This Row],[bldgtype]],AllWeights5[bldgloc],AllWeights5[[#This Row],[bldgloc]],AllWeights5[era],AllWeights5[[#This Row],[era]])</f>
        <v>5.0749999999999993</v>
      </c>
      <c r="K7429" s="16">
        <f>AllWeights5[[#This Row],[wt_vint]]/AllWeights5[[#This Row],[Total Weight (BT, CZ, Era)]]</f>
        <v>0.22502463054187194</v>
      </c>
    </row>
    <row r="7430" spans="1:11" x14ac:dyDescent="0.3">
      <c r="A7430" s="6">
        <v>2020</v>
      </c>
      <c r="B7430" s="7" t="s">
        <v>39</v>
      </c>
      <c r="C7430" s="7" t="s">
        <v>52</v>
      </c>
      <c r="D7430" s="7" t="s">
        <v>38</v>
      </c>
      <c r="E7430" s="7">
        <v>2011</v>
      </c>
      <c r="F7430" s="15" t="str">
        <f>CONCATENATE(AllWeights5[[#This Row],[bldgtype]],"-",AllWeights5[[#This Row],[bldgloc]],"-",AllWeights5[[#This Row],[bldgvint]])</f>
        <v>MLI-CZ07-2011</v>
      </c>
      <c r="G7430" s="15" t="str">
        <f>CONCATENATE(AllWeights5[[#This Row],[bldgtype]],"-",AllWeights5[[#This Row],[bldgloc]],"-",AllWeights5[[#This Row],[era]])</f>
        <v>MLI-CZ07-ex</v>
      </c>
      <c r="H7430" s="7">
        <v>1.1419999999999999</v>
      </c>
      <c r="I7430" s="8" t="s">
        <v>11</v>
      </c>
      <c r="J7430" s="5">
        <f>SUMIFS(AllWeights5[wt_vint],AllWeights5[bldgtype],AllWeights5[[#This Row],[bldgtype]],AllWeights5[bldgloc],AllWeights5[[#This Row],[bldgloc]],AllWeights5[era],AllWeights5[[#This Row],[era]])</f>
        <v>5.0749999999999993</v>
      </c>
      <c r="K7430" s="16">
        <f>AllWeights5[[#This Row],[wt_vint]]/AllWeights5[[#This Row],[Total Weight (BT, CZ, Era)]]</f>
        <v>0.22502463054187194</v>
      </c>
    </row>
    <row r="7431" spans="1:11" x14ac:dyDescent="0.3">
      <c r="A7431" s="6">
        <v>2020</v>
      </c>
      <c r="B7431" s="7" t="s">
        <v>39</v>
      </c>
      <c r="C7431" s="7" t="s">
        <v>52</v>
      </c>
      <c r="D7431" s="7" t="s">
        <v>38</v>
      </c>
      <c r="E7431" s="7">
        <v>2015</v>
      </c>
      <c r="F7431" s="15" t="str">
        <f>CONCATENATE(AllWeights5[[#This Row],[bldgtype]],"-",AllWeights5[[#This Row],[bldgloc]],"-",AllWeights5[[#This Row],[bldgvint]])</f>
        <v>MLI-CZ07-2015</v>
      </c>
      <c r="G7431" s="15" t="str">
        <f>CONCATENATE(AllWeights5[[#This Row],[bldgtype]],"-",AllWeights5[[#This Row],[bldgloc]],"-",AllWeights5[[#This Row],[era]])</f>
        <v>MLI-CZ07-ex</v>
      </c>
      <c r="H7431" s="7">
        <v>0.85599999999999998</v>
      </c>
      <c r="I7431" s="8" t="s">
        <v>11</v>
      </c>
      <c r="J7431" s="5">
        <f>SUMIFS(AllWeights5[wt_vint],AllWeights5[bldgtype],AllWeights5[[#This Row],[bldgtype]],AllWeights5[bldgloc],AllWeights5[[#This Row],[bldgloc]],AllWeights5[era],AllWeights5[[#This Row],[era]])</f>
        <v>5.0749999999999993</v>
      </c>
      <c r="K7431" s="16">
        <f>AllWeights5[[#This Row],[wt_vint]]/AllWeights5[[#This Row],[Total Weight (BT, CZ, Era)]]</f>
        <v>0.16866995073891627</v>
      </c>
    </row>
    <row r="7432" spans="1:11" x14ac:dyDescent="0.3">
      <c r="A7432" s="6">
        <v>2020</v>
      </c>
      <c r="B7432" s="7" t="s">
        <v>39</v>
      </c>
      <c r="C7432" s="7" t="s">
        <v>52</v>
      </c>
      <c r="D7432" s="7" t="s">
        <v>38</v>
      </c>
      <c r="E7432" s="7">
        <v>2017</v>
      </c>
      <c r="F7432" s="15" t="str">
        <f>CONCATENATE(AllWeights5[[#This Row],[bldgtype]],"-",AllWeights5[[#This Row],[bldgloc]],"-",AllWeights5[[#This Row],[bldgvint]])</f>
        <v>MLI-CZ07-2017</v>
      </c>
      <c r="G7432" s="15" t="str">
        <f>CONCATENATE(AllWeights5[[#This Row],[bldgtype]],"-",AllWeights5[[#This Row],[bldgloc]],"-",AllWeights5[[#This Row],[era]])</f>
        <v>MLI-CZ07-rec</v>
      </c>
      <c r="H7432" s="7">
        <v>0.85599999999999998</v>
      </c>
      <c r="I7432" s="8" t="s">
        <v>14</v>
      </c>
      <c r="J7432" s="5">
        <f>SUMIFS(AllWeights5[wt_vint],AllWeights5[bldgtype],AllWeights5[[#This Row],[bldgtype]],AllWeights5[bldgloc],AllWeights5[[#This Row],[bldgloc]],AllWeights5[era],AllWeights5[[#This Row],[era]])</f>
        <v>1.1419999999999999</v>
      </c>
      <c r="K7432" s="16">
        <f>AllWeights5[[#This Row],[wt_vint]]/AllWeights5[[#This Row],[Total Weight (BT, CZ, Era)]]</f>
        <v>0.74956217162872163</v>
      </c>
    </row>
    <row r="7433" spans="1:11" x14ac:dyDescent="0.3">
      <c r="A7433" s="6">
        <v>2020</v>
      </c>
      <c r="B7433" s="7" t="s">
        <v>39</v>
      </c>
      <c r="C7433" s="7" t="s">
        <v>52</v>
      </c>
      <c r="D7433" s="7" t="s">
        <v>38</v>
      </c>
      <c r="E7433" s="7">
        <v>2020</v>
      </c>
      <c r="F7433" s="15" t="str">
        <f>CONCATENATE(AllWeights5[[#This Row],[bldgtype]],"-",AllWeights5[[#This Row],[bldgloc]],"-",AllWeights5[[#This Row],[bldgvint]])</f>
        <v>MLI-CZ07-2020</v>
      </c>
      <c r="G7433" s="15" t="str">
        <f>CONCATENATE(AllWeights5[[#This Row],[bldgtype]],"-",AllWeights5[[#This Row],[bldgloc]],"-",AllWeights5[[#This Row],[era]])</f>
        <v>MLI-CZ07-rec</v>
      </c>
      <c r="H7433" s="7">
        <v>0.28599999999999998</v>
      </c>
      <c r="I7433" s="8" t="s">
        <v>14</v>
      </c>
      <c r="J7433" s="5">
        <f>SUMIFS(AllWeights5[wt_vint],AllWeights5[bldgtype],AllWeights5[[#This Row],[bldgtype]],AllWeights5[bldgloc],AllWeights5[[#This Row],[bldgloc]],AllWeights5[era],AllWeights5[[#This Row],[era]])</f>
        <v>1.1419999999999999</v>
      </c>
      <c r="K7433" s="16">
        <f>AllWeights5[[#This Row],[wt_vint]]/AllWeights5[[#This Row],[Total Weight (BT, CZ, Era)]]</f>
        <v>0.25043782837127848</v>
      </c>
    </row>
    <row r="7434" spans="1:11" x14ac:dyDescent="0.3">
      <c r="A7434" s="6">
        <v>2020</v>
      </c>
      <c r="B7434" s="7" t="s">
        <v>39</v>
      </c>
      <c r="C7434" s="7" t="s">
        <v>52</v>
      </c>
      <c r="D7434" s="7" t="s">
        <v>38</v>
      </c>
      <c r="E7434" s="7" t="s">
        <v>18</v>
      </c>
      <c r="F7434" s="15" t="str">
        <f>CONCATENATE(AllWeights5[[#This Row],[bldgtype]],"-",AllWeights5[[#This Row],[bldgloc]],"-",AllWeights5[[#This Row],[bldgvint]])</f>
        <v>MLI-CZ07-New</v>
      </c>
      <c r="G7434" s="15" t="str">
        <f>CONCATENATE(AllWeights5[[#This Row],[bldgtype]],"-",AllWeights5[[#This Row],[bldgloc]],"-",AllWeights5[[#This Row],[era]])</f>
        <v>MLI-CZ07-new</v>
      </c>
      <c r="H7434" s="7">
        <v>0.28599999999999998</v>
      </c>
      <c r="I7434" s="8" t="s">
        <v>19</v>
      </c>
      <c r="J7434" s="5">
        <f>SUMIFS(AllWeights5[wt_vint],AllWeights5[bldgtype],AllWeights5[[#This Row],[bldgtype]],AllWeights5[bldgloc],AllWeights5[[#This Row],[bldgloc]],AllWeights5[era],AllWeights5[[#This Row],[era]])</f>
        <v>0.28599999999999998</v>
      </c>
      <c r="K7434" s="16">
        <f>AllWeights5[[#This Row],[wt_vint]]/AllWeights5[[#This Row],[Total Weight (BT, CZ, Era)]]</f>
        <v>1</v>
      </c>
    </row>
    <row r="7435" spans="1:11" x14ac:dyDescent="0.3">
      <c r="A7435" s="6">
        <v>2020</v>
      </c>
      <c r="B7435" s="7" t="s">
        <v>39</v>
      </c>
      <c r="C7435" s="7" t="s">
        <v>52</v>
      </c>
      <c r="D7435" s="7" t="s">
        <v>32</v>
      </c>
      <c r="E7435" s="7">
        <v>1975</v>
      </c>
      <c r="F7435" s="15" t="str">
        <f>CONCATENATE(AllWeights5[[#This Row],[bldgtype]],"-",AllWeights5[[#This Row],[bldgloc]],"-",AllWeights5[[#This Row],[bldgvint]])</f>
        <v>MLI-CZ08-1975</v>
      </c>
      <c r="G7435" s="15" t="str">
        <f>CONCATENATE(AllWeights5[[#This Row],[bldgtype]],"-",AllWeights5[[#This Row],[bldgloc]],"-",AllWeights5[[#This Row],[era]])</f>
        <v>MLI-CZ08-old</v>
      </c>
      <c r="H7435" s="7">
        <v>0.123</v>
      </c>
      <c r="I7435" s="8" t="s">
        <v>16</v>
      </c>
      <c r="J7435" s="5">
        <f>SUMIFS(AllWeights5[wt_vint],AllWeights5[bldgtype],AllWeights5[[#This Row],[bldgtype]],AllWeights5[bldgloc],AllWeights5[[#This Row],[bldgloc]],AllWeights5[era],AllWeights5[[#This Row],[era]])</f>
        <v>101.378</v>
      </c>
      <c r="K7435" s="16">
        <f>AllWeights5[[#This Row],[wt_vint]]/AllWeights5[[#This Row],[Total Weight (BT, CZ, Era)]]</f>
        <v>1.213280987985559E-3</v>
      </c>
    </row>
    <row r="7436" spans="1:11" x14ac:dyDescent="0.3">
      <c r="A7436" s="6">
        <v>2020</v>
      </c>
      <c r="B7436" s="7" t="s">
        <v>39</v>
      </c>
      <c r="C7436" s="7" t="s">
        <v>52</v>
      </c>
      <c r="D7436" s="7" t="s">
        <v>32</v>
      </c>
      <c r="E7436" s="7">
        <v>1985</v>
      </c>
      <c r="F7436" s="15" t="str">
        <f>CONCATENATE(AllWeights5[[#This Row],[bldgtype]],"-",AllWeights5[[#This Row],[bldgloc]],"-",AllWeights5[[#This Row],[bldgvint]])</f>
        <v>MLI-CZ08-1985</v>
      </c>
      <c r="G7436" s="15" t="str">
        <f>CONCATENATE(AllWeights5[[#This Row],[bldgtype]],"-",AllWeights5[[#This Row],[bldgloc]],"-",AllWeights5[[#This Row],[era]])</f>
        <v>MLI-CZ08-old</v>
      </c>
      <c r="H7436" s="7">
        <v>0.189</v>
      </c>
      <c r="I7436" s="8" t="s">
        <v>16</v>
      </c>
      <c r="J7436" s="5">
        <f>SUMIFS(AllWeights5[wt_vint],AllWeights5[bldgtype],AllWeights5[[#This Row],[bldgtype]],AllWeights5[bldgloc],AllWeights5[[#This Row],[bldgloc]],AllWeights5[era],AllWeights5[[#This Row],[era]])</f>
        <v>101.378</v>
      </c>
      <c r="K7436" s="16">
        <f>AllWeights5[[#This Row],[wt_vint]]/AllWeights5[[#This Row],[Total Weight (BT, CZ, Era)]]</f>
        <v>1.8643098108070786E-3</v>
      </c>
    </row>
    <row r="7437" spans="1:11" x14ac:dyDescent="0.3">
      <c r="A7437" s="6">
        <v>2020</v>
      </c>
      <c r="B7437" s="7" t="s">
        <v>39</v>
      </c>
      <c r="C7437" s="7" t="s">
        <v>52</v>
      </c>
      <c r="D7437" s="7" t="s">
        <v>32</v>
      </c>
      <c r="E7437" s="7">
        <v>1996</v>
      </c>
      <c r="F7437" s="15" t="str">
        <f>CONCATENATE(AllWeights5[[#This Row],[bldgtype]],"-",AllWeights5[[#This Row],[bldgloc]],"-",AllWeights5[[#This Row],[bldgvint]])</f>
        <v>MLI-CZ08-1996</v>
      </c>
      <c r="G7437" s="15" t="str">
        <f>CONCATENATE(AllWeights5[[#This Row],[bldgtype]],"-",AllWeights5[[#This Row],[bldgloc]],"-",AllWeights5[[#This Row],[era]])</f>
        <v>MLI-CZ08-old</v>
      </c>
      <c r="H7437" s="7">
        <v>0.123</v>
      </c>
      <c r="I7437" s="8" t="s">
        <v>16</v>
      </c>
      <c r="J7437" s="5">
        <f>SUMIFS(AllWeights5[wt_vint],AllWeights5[bldgtype],AllWeights5[[#This Row],[bldgtype]],AllWeights5[bldgloc],AllWeights5[[#This Row],[bldgloc]],AllWeights5[era],AllWeights5[[#This Row],[era]])</f>
        <v>101.378</v>
      </c>
      <c r="K7437" s="16">
        <f>AllWeights5[[#This Row],[wt_vint]]/AllWeights5[[#This Row],[Total Weight (BT, CZ, Era)]]</f>
        <v>1.213280987985559E-3</v>
      </c>
    </row>
    <row r="7438" spans="1:11" x14ac:dyDescent="0.3">
      <c r="A7438" s="6">
        <v>2020</v>
      </c>
      <c r="B7438" s="7" t="s">
        <v>39</v>
      </c>
      <c r="C7438" s="7" t="s">
        <v>52</v>
      </c>
      <c r="D7438" s="7" t="s">
        <v>32</v>
      </c>
      <c r="E7438" s="7">
        <v>2003</v>
      </c>
      <c r="F7438" s="15" t="str">
        <f>CONCATENATE(AllWeights5[[#This Row],[bldgtype]],"-",AllWeights5[[#This Row],[bldgloc]],"-",AllWeights5[[#This Row],[bldgvint]])</f>
        <v>MLI-CZ08-2003</v>
      </c>
      <c r="G7438" s="15" t="str">
        <f>CONCATENATE(AllWeights5[[#This Row],[bldgtype]],"-",AllWeights5[[#This Row],[bldgloc]],"-",AllWeights5[[#This Row],[era]])</f>
        <v>MLI-CZ08-ex</v>
      </c>
      <c r="H7438" s="7">
        <v>6.0999999999999999E-2</v>
      </c>
      <c r="I7438" s="8" t="s">
        <v>11</v>
      </c>
      <c r="J7438" s="5">
        <f>SUMIFS(AllWeights5[wt_vint],AllWeights5[bldgtype],AllWeights5[[#This Row],[bldgtype]],AllWeights5[bldgloc],AllWeights5[[#This Row],[bldgloc]],AllWeights5[era],AllWeights5[[#This Row],[era]])</f>
        <v>19.891000000000005</v>
      </c>
      <c r="K7438" s="16">
        <f>AllWeights5[[#This Row],[wt_vint]]/AllWeights5[[#This Row],[Total Weight (BT, CZ, Era)]]</f>
        <v>3.0667135890603782E-3</v>
      </c>
    </row>
    <row r="7439" spans="1:11" x14ac:dyDescent="0.3">
      <c r="A7439" s="6">
        <v>2020</v>
      </c>
      <c r="B7439" s="7" t="s">
        <v>39</v>
      </c>
      <c r="C7439" s="7" t="s">
        <v>52</v>
      </c>
      <c r="D7439" s="7" t="s">
        <v>32</v>
      </c>
      <c r="E7439" s="7">
        <v>2007</v>
      </c>
      <c r="F7439" s="15" t="str">
        <f>CONCATENATE(AllWeights5[[#This Row],[bldgtype]],"-",AllWeights5[[#This Row],[bldgloc]],"-",AllWeights5[[#This Row],[bldgvint]])</f>
        <v>MLI-CZ08-2007</v>
      </c>
      <c r="G7439" s="15" t="str">
        <f>CONCATENATE(AllWeights5[[#This Row],[bldgtype]],"-",AllWeights5[[#This Row],[bldgloc]],"-",AllWeights5[[#This Row],[era]])</f>
        <v>MLI-CZ08-ex</v>
      </c>
      <c r="H7439" s="7">
        <v>3.5999999999999997E-2</v>
      </c>
      <c r="I7439" s="8" t="s">
        <v>11</v>
      </c>
      <c r="J7439" s="5">
        <f>SUMIFS(AllWeights5[wt_vint],AllWeights5[bldgtype],AllWeights5[[#This Row],[bldgtype]],AllWeights5[bldgloc],AllWeights5[[#This Row],[bldgloc]],AllWeights5[era],AllWeights5[[#This Row],[era]])</f>
        <v>19.891000000000005</v>
      </c>
      <c r="K7439" s="16">
        <f>AllWeights5[[#This Row],[wt_vint]]/AllWeights5[[#This Row],[Total Weight (BT, CZ, Era)]]</f>
        <v>1.8098637574782558E-3</v>
      </c>
    </row>
    <row r="7440" spans="1:11" x14ac:dyDescent="0.3">
      <c r="A7440" s="6">
        <v>2020</v>
      </c>
      <c r="B7440" s="7" t="s">
        <v>39</v>
      </c>
      <c r="C7440" s="7" t="s">
        <v>52</v>
      </c>
      <c r="D7440" s="7" t="s">
        <v>32</v>
      </c>
      <c r="E7440" s="7">
        <v>2011</v>
      </c>
      <c r="F7440" s="15" t="str">
        <f>CONCATENATE(AllWeights5[[#This Row],[bldgtype]],"-",AllWeights5[[#This Row],[bldgloc]],"-",AllWeights5[[#This Row],[bldgvint]])</f>
        <v>MLI-CZ08-2011</v>
      </c>
      <c r="G7440" s="15" t="str">
        <f>CONCATENATE(AllWeights5[[#This Row],[bldgtype]],"-",AllWeights5[[#This Row],[bldgloc]],"-",AllWeights5[[#This Row],[era]])</f>
        <v>MLI-CZ08-ex</v>
      </c>
      <c r="H7440" s="7">
        <v>3.5999999999999997E-2</v>
      </c>
      <c r="I7440" s="8" t="s">
        <v>11</v>
      </c>
      <c r="J7440" s="5">
        <f>SUMIFS(AllWeights5[wt_vint],AllWeights5[bldgtype],AllWeights5[[#This Row],[bldgtype]],AllWeights5[bldgloc],AllWeights5[[#This Row],[bldgloc]],AllWeights5[era],AllWeights5[[#This Row],[era]])</f>
        <v>19.891000000000005</v>
      </c>
      <c r="K7440" s="16">
        <f>AllWeights5[[#This Row],[wt_vint]]/AllWeights5[[#This Row],[Total Weight (BT, CZ, Era)]]</f>
        <v>1.8098637574782558E-3</v>
      </c>
    </row>
    <row r="7441" spans="1:11" x14ac:dyDescent="0.3">
      <c r="A7441" s="6">
        <v>2020</v>
      </c>
      <c r="B7441" s="7" t="s">
        <v>39</v>
      </c>
      <c r="C7441" s="7" t="s">
        <v>52</v>
      </c>
      <c r="D7441" s="7" t="s">
        <v>32</v>
      </c>
      <c r="E7441" s="7">
        <v>2015</v>
      </c>
      <c r="F7441" s="15" t="str">
        <f>CONCATENATE(AllWeights5[[#This Row],[bldgtype]],"-",AllWeights5[[#This Row],[bldgloc]],"-",AllWeights5[[#This Row],[bldgvint]])</f>
        <v>MLI-CZ08-2015</v>
      </c>
      <c r="G7441" s="15" t="str">
        <f>CONCATENATE(AllWeights5[[#This Row],[bldgtype]],"-",AllWeights5[[#This Row],[bldgloc]],"-",AllWeights5[[#This Row],[era]])</f>
        <v>MLI-CZ08-ex</v>
      </c>
      <c r="H7441" s="7">
        <v>2.7E-2</v>
      </c>
      <c r="I7441" s="8" t="s">
        <v>11</v>
      </c>
      <c r="J7441" s="5">
        <f>SUMIFS(AllWeights5[wt_vint],AllWeights5[bldgtype],AllWeights5[[#This Row],[bldgtype]],AllWeights5[bldgloc],AllWeights5[[#This Row],[bldgloc]],AllWeights5[era],AllWeights5[[#This Row],[era]])</f>
        <v>19.891000000000005</v>
      </c>
      <c r="K7441" s="16">
        <f>AllWeights5[[#This Row],[wt_vint]]/AllWeights5[[#This Row],[Total Weight (BT, CZ, Era)]]</f>
        <v>1.3573978181086919E-3</v>
      </c>
    </row>
    <row r="7442" spans="1:11" x14ac:dyDescent="0.3">
      <c r="A7442" s="6">
        <v>2020</v>
      </c>
      <c r="B7442" s="7" t="s">
        <v>39</v>
      </c>
      <c r="C7442" s="7" t="s">
        <v>52</v>
      </c>
      <c r="D7442" s="7" t="s">
        <v>32</v>
      </c>
      <c r="E7442" s="7">
        <v>2017</v>
      </c>
      <c r="F7442" s="15" t="str">
        <f>CONCATENATE(AllWeights5[[#This Row],[bldgtype]],"-",AllWeights5[[#This Row],[bldgloc]],"-",AllWeights5[[#This Row],[bldgvint]])</f>
        <v>MLI-CZ08-2017</v>
      </c>
      <c r="G7442" s="15" t="str">
        <f>CONCATENATE(AllWeights5[[#This Row],[bldgtype]],"-",AllWeights5[[#This Row],[bldgloc]],"-",AllWeights5[[#This Row],[era]])</f>
        <v>MLI-CZ08-rec</v>
      </c>
      <c r="H7442" s="7">
        <v>2.7E-2</v>
      </c>
      <c r="I7442" s="8" t="s">
        <v>14</v>
      </c>
      <c r="J7442" s="5">
        <f>SUMIFS(AllWeights5[wt_vint],AllWeights5[bldgtype],AllWeights5[[#This Row],[bldgtype]],AllWeights5[bldgloc],AllWeights5[[#This Row],[bldgloc]],AllWeights5[era],AllWeights5[[#This Row],[era]])</f>
        <v>4.5680000000000005</v>
      </c>
      <c r="K7442" s="16">
        <f>AllWeights5[[#This Row],[wt_vint]]/AllWeights5[[#This Row],[Total Weight (BT, CZ, Era)]]</f>
        <v>5.9106830122591936E-3</v>
      </c>
    </row>
    <row r="7443" spans="1:11" x14ac:dyDescent="0.3">
      <c r="A7443" s="6">
        <v>2020</v>
      </c>
      <c r="B7443" s="7" t="s">
        <v>39</v>
      </c>
      <c r="C7443" s="7" t="s">
        <v>52</v>
      </c>
      <c r="D7443" s="7" t="s">
        <v>32</v>
      </c>
      <c r="E7443" s="7">
        <v>2020</v>
      </c>
      <c r="F7443" s="15" t="str">
        <f>CONCATENATE(AllWeights5[[#This Row],[bldgtype]],"-",AllWeights5[[#This Row],[bldgloc]],"-",AllWeights5[[#This Row],[bldgvint]])</f>
        <v>MLI-CZ08-2020</v>
      </c>
      <c r="G7443" s="15" t="str">
        <f>CONCATENATE(AllWeights5[[#This Row],[bldgtype]],"-",AllWeights5[[#This Row],[bldgloc]],"-",AllWeights5[[#This Row],[era]])</f>
        <v>MLI-CZ08-rec</v>
      </c>
      <c r="H7443" s="7">
        <v>8.9999999999999993E-3</v>
      </c>
      <c r="I7443" s="8" t="s">
        <v>14</v>
      </c>
      <c r="J7443" s="5">
        <f>SUMIFS(AllWeights5[wt_vint],AllWeights5[bldgtype],AllWeights5[[#This Row],[bldgtype]],AllWeights5[bldgloc],AllWeights5[[#This Row],[bldgloc]],AllWeights5[era],AllWeights5[[#This Row],[era]])</f>
        <v>4.5680000000000005</v>
      </c>
      <c r="K7443" s="16">
        <f>AllWeights5[[#This Row],[wt_vint]]/AllWeights5[[#This Row],[Total Weight (BT, CZ, Era)]]</f>
        <v>1.9702276707530644E-3</v>
      </c>
    </row>
    <row r="7444" spans="1:11" x14ac:dyDescent="0.3">
      <c r="A7444" s="6">
        <v>2020</v>
      </c>
      <c r="B7444" s="7" t="s">
        <v>39</v>
      </c>
      <c r="C7444" s="7" t="s">
        <v>52</v>
      </c>
      <c r="D7444" s="7" t="s">
        <v>32</v>
      </c>
      <c r="E7444" s="7" t="s">
        <v>18</v>
      </c>
      <c r="F7444" s="15" t="str">
        <f>CONCATENATE(AllWeights5[[#This Row],[bldgtype]],"-",AllWeights5[[#This Row],[bldgloc]],"-",AllWeights5[[#This Row],[bldgvint]])</f>
        <v>MLI-CZ08-New</v>
      </c>
      <c r="G7444" s="15" t="str">
        <f>CONCATENATE(AllWeights5[[#This Row],[bldgtype]],"-",AllWeights5[[#This Row],[bldgloc]],"-",AllWeights5[[#This Row],[era]])</f>
        <v>MLI-CZ08-new</v>
      </c>
      <c r="H7444" s="7">
        <v>8.9999999999999993E-3</v>
      </c>
      <c r="I7444" s="8" t="s">
        <v>19</v>
      </c>
      <c r="J7444" s="5">
        <f>SUMIFS(AllWeights5[wt_vint],AllWeights5[bldgtype],AllWeights5[[#This Row],[bldgtype]],AllWeights5[bldgloc],AllWeights5[[#This Row],[bldgloc]],AllWeights5[era],AllWeights5[[#This Row],[era]])</f>
        <v>1.1419999999999999</v>
      </c>
      <c r="K7444" s="16">
        <f>AllWeights5[[#This Row],[wt_vint]]/AllWeights5[[#This Row],[Total Weight (BT, CZ, Era)]]</f>
        <v>7.8809106830122592E-3</v>
      </c>
    </row>
    <row r="7445" spans="1:11" x14ac:dyDescent="0.3">
      <c r="A7445" s="6">
        <v>2020</v>
      </c>
      <c r="B7445" s="7" t="s">
        <v>39</v>
      </c>
      <c r="C7445" s="7" t="s">
        <v>52</v>
      </c>
      <c r="D7445" s="7" t="s">
        <v>34</v>
      </c>
      <c r="E7445" s="7">
        <v>1975</v>
      </c>
      <c r="F7445" s="15" t="str">
        <f>CONCATENATE(AllWeights5[[#This Row],[bldgtype]],"-",AllWeights5[[#This Row],[bldgloc]],"-",AllWeights5[[#This Row],[bldgvint]])</f>
        <v>MLI-CZ10-1975</v>
      </c>
      <c r="G7445" s="15" t="str">
        <f>CONCATENATE(AllWeights5[[#This Row],[bldgtype]],"-",AllWeights5[[#This Row],[bldgloc]],"-",AllWeights5[[#This Row],[era]])</f>
        <v>MLI-CZ10-old</v>
      </c>
      <c r="H7445" s="7">
        <v>1.8720000000000001</v>
      </c>
      <c r="I7445" s="8" t="s">
        <v>16</v>
      </c>
      <c r="J7445" s="5">
        <f>SUMIFS(AllWeights5[wt_vint],AllWeights5[bldgtype],AllWeights5[[#This Row],[bldgtype]],AllWeights5[bldgloc],AllWeights5[[#This Row],[bldgloc]],AllWeights5[era],AllWeights5[[#This Row],[era]])</f>
        <v>44.532000000000004</v>
      </c>
      <c r="K7445" s="16">
        <f>AllWeights5[[#This Row],[wt_vint]]/AllWeights5[[#This Row],[Total Weight (BT, CZ, Era)]]</f>
        <v>4.2037186742118024E-2</v>
      </c>
    </row>
    <row r="7446" spans="1:11" x14ac:dyDescent="0.3">
      <c r="A7446" s="6">
        <v>2020</v>
      </c>
      <c r="B7446" s="7" t="s">
        <v>39</v>
      </c>
      <c r="C7446" s="7" t="s">
        <v>52</v>
      </c>
      <c r="D7446" s="7" t="s">
        <v>34</v>
      </c>
      <c r="E7446" s="7">
        <v>1985</v>
      </c>
      <c r="F7446" s="15" t="str">
        <f>CONCATENATE(AllWeights5[[#This Row],[bldgtype]],"-",AllWeights5[[#This Row],[bldgloc]],"-",AllWeights5[[#This Row],[bldgvint]])</f>
        <v>MLI-CZ10-1985</v>
      </c>
      <c r="G7446" s="15" t="str">
        <f>CONCATENATE(AllWeights5[[#This Row],[bldgtype]],"-",AllWeights5[[#This Row],[bldgloc]],"-",AllWeights5[[#This Row],[era]])</f>
        <v>MLI-CZ10-old</v>
      </c>
      <c r="H7446" s="7">
        <v>2.86</v>
      </c>
      <c r="I7446" s="8" t="s">
        <v>16</v>
      </c>
      <c r="J7446" s="5">
        <f>SUMIFS(AllWeights5[wt_vint],AllWeights5[bldgtype],AllWeights5[[#This Row],[bldgtype]],AllWeights5[bldgloc],AllWeights5[[#This Row],[bldgloc]],AllWeights5[era],AllWeights5[[#This Row],[era]])</f>
        <v>44.532000000000004</v>
      </c>
      <c r="K7446" s="16">
        <f>AllWeights5[[#This Row],[wt_vint]]/AllWeights5[[#This Row],[Total Weight (BT, CZ, Era)]]</f>
        <v>6.4223479744902529E-2</v>
      </c>
    </row>
    <row r="7447" spans="1:11" x14ac:dyDescent="0.3">
      <c r="A7447" s="6">
        <v>2020</v>
      </c>
      <c r="B7447" s="7" t="s">
        <v>39</v>
      </c>
      <c r="C7447" s="7" t="s">
        <v>52</v>
      </c>
      <c r="D7447" s="7" t="s">
        <v>34</v>
      </c>
      <c r="E7447" s="7">
        <v>1996</v>
      </c>
      <c r="F7447" s="15" t="str">
        <f>CONCATENATE(AllWeights5[[#This Row],[bldgtype]],"-",AllWeights5[[#This Row],[bldgloc]],"-",AllWeights5[[#This Row],[bldgvint]])</f>
        <v>MLI-CZ10-1996</v>
      </c>
      <c r="G7447" s="15" t="str">
        <f>CONCATENATE(AllWeights5[[#This Row],[bldgtype]],"-",AllWeights5[[#This Row],[bldgloc]],"-",AllWeights5[[#This Row],[era]])</f>
        <v>MLI-CZ10-old</v>
      </c>
      <c r="H7447" s="7">
        <v>1.8680000000000001</v>
      </c>
      <c r="I7447" s="8" t="s">
        <v>16</v>
      </c>
      <c r="J7447" s="5">
        <f>SUMIFS(AllWeights5[wt_vint],AllWeights5[bldgtype],AllWeights5[[#This Row],[bldgtype]],AllWeights5[bldgloc],AllWeights5[[#This Row],[bldgloc]],AllWeights5[era],AllWeights5[[#This Row],[era]])</f>
        <v>44.532000000000004</v>
      </c>
      <c r="K7447" s="16">
        <f>AllWeights5[[#This Row],[wt_vint]]/AllWeights5[[#This Row],[Total Weight (BT, CZ, Era)]]</f>
        <v>4.1947363693523754E-2</v>
      </c>
    </row>
    <row r="7448" spans="1:11" x14ac:dyDescent="0.3">
      <c r="A7448" s="6">
        <v>2020</v>
      </c>
      <c r="B7448" s="7" t="s">
        <v>39</v>
      </c>
      <c r="C7448" s="7" t="s">
        <v>52</v>
      </c>
      <c r="D7448" s="7" t="s">
        <v>34</v>
      </c>
      <c r="E7448" s="7">
        <v>2003</v>
      </c>
      <c r="F7448" s="15" t="str">
        <f>CONCATENATE(AllWeights5[[#This Row],[bldgtype]],"-",AllWeights5[[#This Row],[bldgloc]],"-",AllWeights5[[#This Row],[bldgvint]])</f>
        <v>MLI-CZ10-2003</v>
      </c>
      <c r="G7448" s="15" t="str">
        <f>CONCATENATE(AllWeights5[[#This Row],[bldgtype]],"-",AllWeights5[[#This Row],[bldgloc]],"-",AllWeights5[[#This Row],[era]])</f>
        <v>MLI-CZ10-ex</v>
      </c>
      <c r="H7448" s="7">
        <v>0.93</v>
      </c>
      <c r="I7448" s="8" t="s">
        <v>11</v>
      </c>
      <c r="J7448" s="5">
        <f>SUMIFS(AllWeights5[wt_vint],AllWeights5[bldgtype],AllWeights5[[#This Row],[bldgtype]],AllWeights5[bldgloc],AllWeights5[[#This Row],[bldgloc]],AllWeights5[era],AllWeights5[[#This Row],[era]])</f>
        <v>29.175999999999998</v>
      </c>
      <c r="K7448" s="16">
        <f>AllWeights5[[#This Row],[wt_vint]]/AllWeights5[[#This Row],[Total Weight (BT, CZ, Era)]]</f>
        <v>3.1875514121195506E-2</v>
      </c>
    </row>
    <row r="7449" spans="1:11" x14ac:dyDescent="0.3">
      <c r="A7449" s="6">
        <v>2020</v>
      </c>
      <c r="B7449" s="7" t="s">
        <v>39</v>
      </c>
      <c r="C7449" s="7" t="s">
        <v>52</v>
      </c>
      <c r="D7449" s="7" t="s">
        <v>34</v>
      </c>
      <c r="E7449" s="7">
        <v>2007</v>
      </c>
      <c r="F7449" s="15" t="str">
        <f>CONCATENATE(AllWeights5[[#This Row],[bldgtype]],"-",AllWeights5[[#This Row],[bldgloc]],"-",AllWeights5[[#This Row],[bldgvint]])</f>
        <v>MLI-CZ10-2007</v>
      </c>
      <c r="G7449" s="15" t="str">
        <f>CONCATENATE(AllWeights5[[#This Row],[bldgtype]],"-",AllWeights5[[#This Row],[bldgloc]],"-",AllWeights5[[#This Row],[era]])</f>
        <v>MLI-CZ10-ex</v>
      </c>
      <c r="H7449" s="7">
        <v>0.54900000000000004</v>
      </c>
      <c r="I7449" s="8" t="s">
        <v>11</v>
      </c>
      <c r="J7449" s="5">
        <f>SUMIFS(AllWeights5[wt_vint],AllWeights5[bldgtype],AllWeights5[[#This Row],[bldgtype]],AllWeights5[bldgloc],AllWeights5[[#This Row],[bldgloc]],AllWeights5[era],AllWeights5[[#This Row],[era]])</f>
        <v>29.175999999999998</v>
      </c>
      <c r="K7449" s="16">
        <f>AllWeights5[[#This Row],[wt_vint]]/AllWeights5[[#This Row],[Total Weight (BT, CZ, Era)]]</f>
        <v>1.8816835755415411E-2</v>
      </c>
    </row>
    <row r="7450" spans="1:11" x14ac:dyDescent="0.3">
      <c r="A7450" s="6">
        <v>2020</v>
      </c>
      <c r="B7450" s="7" t="s">
        <v>39</v>
      </c>
      <c r="C7450" s="7" t="s">
        <v>52</v>
      </c>
      <c r="D7450" s="7" t="s">
        <v>34</v>
      </c>
      <c r="E7450" s="7">
        <v>2011</v>
      </c>
      <c r="F7450" s="15" t="str">
        <f>CONCATENATE(AllWeights5[[#This Row],[bldgtype]],"-",AllWeights5[[#This Row],[bldgloc]],"-",AllWeights5[[#This Row],[bldgvint]])</f>
        <v>MLI-CZ10-2011</v>
      </c>
      <c r="G7450" s="15" t="str">
        <f>CONCATENATE(AllWeights5[[#This Row],[bldgtype]],"-",AllWeights5[[#This Row],[bldgloc]],"-",AllWeights5[[#This Row],[era]])</f>
        <v>MLI-CZ10-ex</v>
      </c>
      <c r="H7450" s="7">
        <v>0.54900000000000004</v>
      </c>
      <c r="I7450" s="8" t="s">
        <v>11</v>
      </c>
      <c r="J7450" s="5">
        <f>SUMIFS(AllWeights5[wt_vint],AllWeights5[bldgtype],AllWeights5[[#This Row],[bldgtype]],AllWeights5[bldgloc],AllWeights5[[#This Row],[bldgloc]],AllWeights5[era],AllWeights5[[#This Row],[era]])</f>
        <v>29.175999999999998</v>
      </c>
      <c r="K7450" s="16">
        <f>AllWeights5[[#This Row],[wt_vint]]/AllWeights5[[#This Row],[Total Weight (BT, CZ, Era)]]</f>
        <v>1.8816835755415411E-2</v>
      </c>
    </row>
    <row r="7451" spans="1:11" x14ac:dyDescent="0.3">
      <c r="A7451" s="6">
        <v>2020</v>
      </c>
      <c r="B7451" s="7" t="s">
        <v>39</v>
      </c>
      <c r="C7451" s="7" t="s">
        <v>52</v>
      </c>
      <c r="D7451" s="7" t="s">
        <v>34</v>
      </c>
      <c r="E7451" s="7">
        <v>2015</v>
      </c>
      <c r="F7451" s="15" t="str">
        <f>CONCATENATE(AllWeights5[[#This Row],[bldgtype]],"-",AllWeights5[[#This Row],[bldgloc]],"-",AllWeights5[[#This Row],[bldgvint]])</f>
        <v>MLI-CZ10-2015</v>
      </c>
      <c r="G7451" s="15" t="str">
        <f>CONCATENATE(AllWeights5[[#This Row],[bldgtype]],"-",AllWeights5[[#This Row],[bldgloc]],"-",AllWeights5[[#This Row],[era]])</f>
        <v>MLI-CZ10-ex</v>
      </c>
      <c r="H7451" s="7">
        <v>0.41199999999999998</v>
      </c>
      <c r="I7451" s="8" t="s">
        <v>11</v>
      </c>
      <c r="J7451" s="5">
        <f>SUMIFS(AllWeights5[wt_vint],AllWeights5[bldgtype],AllWeights5[[#This Row],[bldgtype]],AllWeights5[bldgloc],AllWeights5[[#This Row],[bldgloc]],AllWeights5[era],AllWeights5[[#This Row],[era]])</f>
        <v>29.175999999999998</v>
      </c>
      <c r="K7451" s="16">
        <f>AllWeights5[[#This Row],[wt_vint]]/AllWeights5[[#This Row],[Total Weight (BT, CZ, Era)]]</f>
        <v>1.4121195503153277E-2</v>
      </c>
    </row>
    <row r="7452" spans="1:11" x14ac:dyDescent="0.3">
      <c r="A7452" s="6">
        <v>2020</v>
      </c>
      <c r="B7452" s="7" t="s">
        <v>39</v>
      </c>
      <c r="C7452" s="7" t="s">
        <v>52</v>
      </c>
      <c r="D7452" s="7" t="s">
        <v>34</v>
      </c>
      <c r="E7452" s="7">
        <v>2017</v>
      </c>
      <c r="F7452" s="15" t="str">
        <f>CONCATENATE(AllWeights5[[#This Row],[bldgtype]],"-",AllWeights5[[#This Row],[bldgloc]],"-",AllWeights5[[#This Row],[bldgvint]])</f>
        <v>MLI-CZ10-2017</v>
      </c>
      <c r="G7452" s="15" t="str">
        <f>CONCATENATE(AllWeights5[[#This Row],[bldgtype]],"-",AllWeights5[[#This Row],[bldgloc]],"-",AllWeights5[[#This Row],[era]])</f>
        <v>MLI-CZ10-rec</v>
      </c>
      <c r="H7452" s="7">
        <v>0.41199999999999998</v>
      </c>
      <c r="I7452" s="8" t="s">
        <v>14</v>
      </c>
      <c r="J7452" s="5">
        <f>SUMIFS(AllWeights5[wt_vint],AllWeights5[bldgtype],AllWeights5[[#This Row],[bldgtype]],AllWeights5[bldgloc],AllWeights5[[#This Row],[bldgloc]],AllWeights5[era],AllWeights5[[#This Row],[era]])</f>
        <v>6.4270000000000014</v>
      </c>
      <c r="K7452" s="16">
        <f>AllWeights5[[#This Row],[wt_vint]]/AllWeights5[[#This Row],[Total Weight (BT, CZ, Era)]]</f>
        <v>6.4104558892173619E-2</v>
      </c>
    </row>
    <row r="7453" spans="1:11" x14ac:dyDescent="0.3">
      <c r="A7453" s="6">
        <v>2020</v>
      </c>
      <c r="B7453" s="7" t="s">
        <v>39</v>
      </c>
      <c r="C7453" s="7" t="s">
        <v>52</v>
      </c>
      <c r="D7453" s="7" t="s">
        <v>34</v>
      </c>
      <c r="E7453" s="7">
        <v>2020</v>
      </c>
      <c r="F7453" s="15" t="str">
        <f>CONCATENATE(AllWeights5[[#This Row],[bldgtype]],"-",AllWeights5[[#This Row],[bldgloc]],"-",AllWeights5[[#This Row],[bldgvint]])</f>
        <v>MLI-CZ10-2020</v>
      </c>
      <c r="G7453" s="15" t="str">
        <f>CONCATENATE(AllWeights5[[#This Row],[bldgtype]],"-",AllWeights5[[#This Row],[bldgloc]],"-",AllWeights5[[#This Row],[era]])</f>
        <v>MLI-CZ10-rec</v>
      </c>
      <c r="H7453" s="7">
        <v>0.13700000000000001</v>
      </c>
      <c r="I7453" s="8" t="s">
        <v>14</v>
      </c>
      <c r="J7453" s="5">
        <f>SUMIFS(AllWeights5[wt_vint],AllWeights5[bldgtype],AllWeights5[[#This Row],[bldgtype]],AllWeights5[bldgloc],AllWeights5[[#This Row],[bldgloc]],AllWeights5[era],AllWeights5[[#This Row],[era]])</f>
        <v>6.4270000000000014</v>
      </c>
      <c r="K7453" s="16">
        <f>AllWeights5[[#This Row],[wt_vint]]/AllWeights5[[#This Row],[Total Weight (BT, CZ, Era)]]</f>
        <v>2.1316321767543174E-2</v>
      </c>
    </row>
    <row r="7454" spans="1:11" x14ac:dyDescent="0.3">
      <c r="A7454" s="6">
        <v>2020</v>
      </c>
      <c r="B7454" s="7" t="s">
        <v>39</v>
      </c>
      <c r="C7454" s="7" t="s">
        <v>52</v>
      </c>
      <c r="D7454" s="7" t="s">
        <v>34</v>
      </c>
      <c r="E7454" s="7" t="s">
        <v>18</v>
      </c>
      <c r="F7454" s="15" t="str">
        <f>CONCATENATE(AllWeights5[[#This Row],[bldgtype]],"-",AllWeights5[[#This Row],[bldgloc]],"-",AllWeights5[[#This Row],[bldgvint]])</f>
        <v>MLI-CZ10-New</v>
      </c>
      <c r="G7454" s="15" t="str">
        <f>CONCATENATE(AllWeights5[[#This Row],[bldgtype]],"-",AllWeights5[[#This Row],[bldgloc]],"-",AllWeights5[[#This Row],[era]])</f>
        <v>MLI-CZ10-new</v>
      </c>
      <c r="H7454" s="7">
        <v>0.13700000000000001</v>
      </c>
      <c r="I7454" s="8" t="s">
        <v>19</v>
      </c>
      <c r="J7454" s="5">
        <f>SUMIFS(AllWeights5[wt_vint],AllWeights5[bldgtype],AllWeights5[[#This Row],[bldgtype]],AllWeights5[bldgloc],AllWeights5[[#This Row],[bldgloc]],AllWeights5[era],AllWeights5[[#This Row],[era]])</f>
        <v>1.607</v>
      </c>
      <c r="K7454" s="16">
        <f>AllWeights5[[#This Row],[wt_vint]]/AllWeights5[[#This Row],[Total Weight (BT, CZ, Era)]]</f>
        <v>8.5252022401991298E-2</v>
      </c>
    </row>
    <row r="7455" spans="1:11" x14ac:dyDescent="0.3">
      <c r="A7455" s="6">
        <v>2020</v>
      </c>
      <c r="B7455" s="7" t="s">
        <v>39</v>
      </c>
      <c r="C7455" s="7" t="s">
        <v>52</v>
      </c>
      <c r="D7455" s="7" t="s">
        <v>35</v>
      </c>
      <c r="E7455" s="7">
        <v>1975</v>
      </c>
      <c r="F7455" s="15" t="str">
        <f>CONCATENATE(AllWeights5[[#This Row],[bldgtype]],"-",AllWeights5[[#This Row],[bldgloc]],"-",AllWeights5[[#This Row],[bldgvint]])</f>
        <v>MLI-CZ14-1975</v>
      </c>
      <c r="G7455" s="15" t="str">
        <f>CONCATENATE(AllWeights5[[#This Row],[bldgtype]],"-",AllWeights5[[#This Row],[bldgloc]],"-",AllWeights5[[#This Row],[era]])</f>
        <v>MLI-CZ14-old</v>
      </c>
      <c r="H7455" s="7">
        <v>5.8999999999999997E-2</v>
      </c>
      <c r="I7455" s="8" t="s">
        <v>16</v>
      </c>
      <c r="J7455" s="5">
        <f>SUMIFS(AllWeights5[wt_vint],AllWeights5[bldgtype],AllWeights5[[#This Row],[bldgtype]],AllWeights5[bldgloc],AllWeights5[[#This Row],[bldgloc]],AllWeights5[era],AllWeights5[[#This Row],[era]])</f>
        <v>10.099999999999998</v>
      </c>
      <c r="K7455" s="16">
        <f>AllWeights5[[#This Row],[wt_vint]]/AllWeights5[[#This Row],[Total Weight (BT, CZ, Era)]]</f>
        <v>5.8415841584158424E-3</v>
      </c>
    </row>
    <row r="7456" spans="1:11" x14ac:dyDescent="0.3">
      <c r="A7456" s="6">
        <v>2020</v>
      </c>
      <c r="B7456" s="7" t="s">
        <v>39</v>
      </c>
      <c r="C7456" s="7" t="s">
        <v>52</v>
      </c>
      <c r="D7456" s="7" t="s">
        <v>35</v>
      </c>
      <c r="E7456" s="7">
        <v>1985</v>
      </c>
      <c r="F7456" s="15" t="str">
        <f>CONCATENATE(AllWeights5[[#This Row],[bldgtype]],"-",AllWeights5[[#This Row],[bldgloc]],"-",AllWeights5[[#This Row],[bldgvint]])</f>
        <v>MLI-CZ14-1985</v>
      </c>
      <c r="G7456" s="15" t="str">
        <f>CONCATENATE(AllWeights5[[#This Row],[bldgtype]],"-",AllWeights5[[#This Row],[bldgloc]],"-",AllWeights5[[#This Row],[era]])</f>
        <v>MLI-CZ14-old</v>
      </c>
      <c r="H7456" s="7">
        <v>0.09</v>
      </c>
      <c r="I7456" s="8" t="s">
        <v>16</v>
      </c>
      <c r="J7456" s="5">
        <f>SUMIFS(AllWeights5[wt_vint],AllWeights5[bldgtype],AllWeights5[[#This Row],[bldgtype]],AllWeights5[bldgloc],AllWeights5[[#This Row],[bldgloc]],AllWeights5[era],AllWeights5[[#This Row],[era]])</f>
        <v>10.099999999999998</v>
      </c>
      <c r="K7456" s="16">
        <f>AllWeights5[[#This Row],[wt_vint]]/AllWeights5[[#This Row],[Total Weight (BT, CZ, Era)]]</f>
        <v>8.9108910891089119E-3</v>
      </c>
    </row>
    <row r="7457" spans="1:11" x14ac:dyDescent="0.3">
      <c r="A7457" s="6">
        <v>2020</v>
      </c>
      <c r="B7457" s="7" t="s">
        <v>39</v>
      </c>
      <c r="C7457" s="7" t="s">
        <v>52</v>
      </c>
      <c r="D7457" s="7" t="s">
        <v>35</v>
      </c>
      <c r="E7457" s="7">
        <v>1996</v>
      </c>
      <c r="F7457" s="15" t="str">
        <f>CONCATENATE(AllWeights5[[#This Row],[bldgtype]],"-",AllWeights5[[#This Row],[bldgloc]],"-",AllWeights5[[#This Row],[bldgvint]])</f>
        <v>MLI-CZ14-1996</v>
      </c>
      <c r="G7457" s="15" t="str">
        <f>CONCATENATE(AllWeights5[[#This Row],[bldgtype]],"-",AllWeights5[[#This Row],[bldgloc]],"-",AllWeights5[[#This Row],[era]])</f>
        <v>MLI-CZ14-old</v>
      </c>
      <c r="H7457" s="7">
        <v>5.8999999999999997E-2</v>
      </c>
      <c r="I7457" s="8" t="s">
        <v>16</v>
      </c>
      <c r="J7457" s="5">
        <f>SUMIFS(AllWeights5[wt_vint],AllWeights5[bldgtype],AllWeights5[[#This Row],[bldgtype]],AllWeights5[bldgloc],AllWeights5[[#This Row],[bldgloc]],AllWeights5[era],AllWeights5[[#This Row],[era]])</f>
        <v>10.099999999999998</v>
      </c>
      <c r="K7457" s="16">
        <f>AllWeights5[[#This Row],[wt_vint]]/AllWeights5[[#This Row],[Total Weight (BT, CZ, Era)]]</f>
        <v>5.8415841584158424E-3</v>
      </c>
    </row>
    <row r="7458" spans="1:11" x14ac:dyDescent="0.3">
      <c r="A7458" s="6">
        <v>2020</v>
      </c>
      <c r="B7458" s="7" t="s">
        <v>39</v>
      </c>
      <c r="C7458" s="7" t="s">
        <v>52</v>
      </c>
      <c r="D7458" s="7" t="s">
        <v>35</v>
      </c>
      <c r="E7458" s="7">
        <v>2003</v>
      </c>
      <c r="F7458" s="15" t="str">
        <f>CONCATENATE(AllWeights5[[#This Row],[bldgtype]],"-",AllWeights5[[#This Row],[bldgloc]],"-",AllWeights5[[#This Row],[bldgvint]])</f>
        <v>MLI-CZ14-2003</v>
      </c>
      <c r="G7458" s="15" t="str">
        <f>CONCATENATE(AllWeights5[[#This Row],[bldgtype]],"-",AllWeights5[[#This Row],[bldgloc]],"-",AllWeights5[[#This Row],[era]])</f>
        <v>MLI-CZ14-ex</v>
      </c>
      <c r="H7458" s="7">
        <v>2.9000000000000001E-2</v>
      </c>
      <c r="I7458" s="8" t="s">
        <v>11</v>
      </c>
      <c r="J7458" s="5">
        <f>SUMIFS(AllWeights5[wt_vint],AllWeights5[bldgtype],AllWeights5[[#This Row],[bldgtype]],AllWeights5[bldgloc],AllWeights5[[#This Row],[bldgloc]],AllWeights5[era],AllWeights5[[#This Row],[era]])</f>
        <v>4.5019999999999998</v>
      </c>
      <c r="K7458" s="16">
        <f>AllWeights5[[#This Row],[wt_vint]]/AllWeights5[[#This Row],[Total Weight (BT, CZ, Era)]]</f>
        <v>6.4415815193247456E-3</v>
      </c>
    </row>
    <row r="7459" spans="1:11" x14ac:dyDescent="0.3">
      <c r="A7459" s="6">
        <v>2020</v>
      </c>
      <c r="B7459" s="7" t="s">
        <v>39</v>
      </c>
      <c r="C7459" s="7" t="s">
        <v>52</v>
      </c>
      <c r="D7459" s="7" t="s">
        <v>35</v>
      </c>
      <c r="E7459" s="7">
        <v>2007</v>
      </c>
      <c r="F7459" s="15" t="str">
        <f>CONCATENATE(AllWeights5[[#This Row],[bldgtype]],"-",AllWeights5[[#This Row],[bldgloc]],"-",AllWeights5[[#This Row],[bldgvint]])</f>
        <v>MLI-CZ14-2007</v>
      </c>
      <c r="G7459" s="15" t="str">
        <f>CONCATENATE(AllWeights5[[#This Row],[bldgtype]],"-",AllWeights5[[#This Row],[bldgloc]],"-",AllWeights5[[#This Row],[era]])</f>
        <v>MLI-CZ14-ex</v>
      </c>
      <c r="H7459" s="7">
        <v>1.7000000000000001E-2</v>
      </c>
      <c r="I7459" s="8" t="s">
        <v>11</v>
      </c>
      <c r="J7459" s="5">
        <f>SUMIFS(AllWeights5[wt_vint],AllWeights5[bldgtype],AllWeights5[[#This Row],[bldgtype]],AllWeights5[bldgloc],AllWeights5[[#This Row],[bldgloc]],AllWeights5[era],AllWeights5[[#This Row],[era]])</f>
        <v>4.5019999999999998</v>
      </c>
      <c r="K7459" s="16">
        <f>AllWeights5[[#This Row],[wt_vint]]/AllWeights5[[#This Row],[Total Weight (BT, CZ, Era)]]</f>
        <v>3.7760995113282989E-3</v>
      </c>
    </row>
    <row r="7460" spans="1:11" x14ac:dyDescent="0.3">
      <c r="A7460" s="6">
        <v>2020</v>
      </c>
      <c r="B7460" s="7" t="s">
        <v>39</v>
      </c>
      <c r="C7460" s="7" t="s">
        <v>52</v>
      </c>
      <c r="D7460" s="7" t="s">
        <v>35</v>
      </c>
      <c r="E7460" s="7">
        <v>2011</v>
      </c>
      <c r="F7460" s="15" t="str">
        <f>CONCATENATE(AllWeights5[[#This Row],[bldgtype]],"-",AllWeights5[[#This Row],[bldgloc]],"-",AllWeights5[[#This Row],[bldgvint]])</f>
        <v>MLI-CZ14-2011</v>
      </c>
      <c r="G7460" s="15" t="str">
        <f>CONCATENATE(AllWeights5[[#This Row],[bldgtype]],"-",AllWeights5[[#This Row],[bldgloc]],"-",AllWeights5[[#This Row],[era]])</f>
        <v>MLI-CZ14-ex</v>
      </c>
      <c r="H7460" s="7">
        <v>1.7000000000000001E-2</v>
      </c>
      <c r="I7460" s="8" t="s">
        <v>11</v>
      </c>
      <c r="J7460" s="5">
        <f>SUMIFS(AllWeights5[wt_vint],AllWeights5[bldgtype],AllWeights5[[#This Row],[bldgtype]],AllWeights5[bldgloc],AllWeights5[[#This Row],[bldgloc]],AllWeights5[era],AllWeights5[[#This Row],[era]])</f>
        <v>4.5019999999999998</v>
      </c>
      <c r="K7460" s="16">
        <f>AllWeights5[[#This Row],[wt_vint]]/AllWeights5[[#This Row],[Total Weight (BT, CZ, Era)]]</f>
        <v>3.7760995113282989E-3</v>
      </c>
    </row>
    <row r="7461" spans="1:11" x14ac:dyDescent="0.3">
      <c r="A7461" s="6">
        <v>2020</v>
      </c>
      <c r="B7461" s="7" t="s">
        <v>39</v>
      </c>
      <c r="C7461" s="7" t="s">
        <v>52</v>
      </c>
      <c r="D7461" s="7" t="s">
        <v>35</v>
      </c>
      <c r="E7461" s="7">
        <v>2015</v>
      </c>
      <c r="F7461" s="15" t="str">
        <f>CONCATENATE(AllWeights5[[#This Row],[bldgtype]],"-",AllWeights5[[#This Row],[bldgloc]],"-",AllWeights5[[#This Row],[bldgvint]])</f>
        <v>MLI-CZ14-2015</v>
      </c>
      <c r="G7461" s="15" t="str">
        <f>CONCATENATE(AllWeights5[[#This Row],[bldgtype]],"-",AllWeights5[[#This Row],[bldgloc]],"-",AllWeights5[[#This Row],[era]])</f>
        <v>MLI-CZ14-ex</v>
      </c>
      <c r="H7461" s="7">
        <v>1.2999999999999999E-2</v>
      </c>
      <c r="I7461" s="8" t="s">
        <v>11</v>
      </c>
      <c r="J7461" s="5">
        <f>SUMIFS(AllWeights5[wt_vint],AllWeights5[bldgtype],AllWeights5[[#This Row],[bldgtype]],AllWeights5[bldgloc],AllWeights5[[#This Row],[bldgloc]],AllWeights5[era],AllWeights5[[#This Row],[era]])</f>
        <v>4.5019999999999998</v>
      </c>
      <c r="K7461" s="16">
        <f>AllWeights5[[#This Row],[wt_vint]]/AllWeights5[[#This Row],[Total Weight (BT, CZ, Era)]]</f>
        <v>2.8876055086628164E-3</v>
      </c>
    </row>
    <row r="7462" spans="1:11" x14ac:dyDescent="0.3">
      <c r="A7462" s="6">
        <v>2020</v>
      </c>
      <c r="B7462" s="7" t="s">
        <v>39</v>
      </c>
      <c r="C7462" s="7" t="s">
        <v>52</v>
      </c>
      <c r="D7462" s="7" t="s">
        <v>35</v>
      </c>
      <c r="E7462" s="7">
        <v>2017</v>
      </c>
      <c r="F7462" s="15" t="str">
        <f>CONCATENATE(AllWeights5[[#This Row],[bldgtype]],"-",AllWeights5[[#This Row],[bldgloc]],"-",AllWeights5[[#This Row],[bldgvint]])</f>
        <v>MLI-CZ14-2017</v>
      </c>
      <c r="G7462" s="15" t="str">
        <f>CONCATENATE(AllWeights5[[#This Row],[bldgtype]],"-",AllWeights5[[#This Row],[bldgloc]],"-",AllWeights5[[#This Row],[era]])</f>
        <v>MLI-CZ14-rec</v>
      </c>
      <c r="H7462" s="7">
        <v>1.2999999999999999E-2</v>
      </c>
      <c r="I7462" s="8" t="s">
        <v>14</v>
      </c>
      <c r="J7462" s="5">
        <f>SUMIFS(AllWeights5[wt_vint],AllWeights5[bldgtype],AllWeights5[[#This Row],[bldgtype]],AllWeights5[bldgloc],AllWeights5[[#This Row],[bldgloc]],AllWeights5[era],AllWeights5[[#This Row],[era]])</f>
        <v>0.98899999999999999</v>
      </c>
      <c r="K7462" s="16">
        <f>AllWeights5[[#This Row],[wt_vint]]/AllWeights5[[#This Row],[Total Weight (BT, CZ, Era)]]</f>
        <v>1.314459049544995E-2</v>
      </c>
    </row>
    <row r="7463" spans="1:11" x14ac:dyDescent="0.3">
      <c r="A7463" s="6">
        <v>2020</v>
      </c>
      <c r="B7463" s="7" t="s">
        <v>39</v>
      </c>
      <c r="C7463" s="7" t="s">
        <v>52</v>
      </c>
      <c r="D7463" s="7" t="s">
        <v>35</v>
      </c>
      <c r="E7463" s="7">
        <v>2020</v>
      </c>
      <c r="F7463" s="15" t="str">
        <f>CONCATENATE(AllWeights5[[#This Row],[bldgtype]],"-",AllWeights5[[#This Row],[bldgloc]],"-",AllWeights5[[#This Row],[bldgvint]])</f>
        <v>MLI-CZ14-2020</v>
      </c>
      <c r="G7463" s="15" t="str">
        <f>CONCATENATE(AllWeights5[[#This Row],[bldgtype]],"-",AllWeights5[[#This Row],[bldgloc]],"-",AllWeights5[[#This Row],[era]])</f>
        <v>MLI-CZ14-rec</v>
      </c>
      <c r="H7463" s="7">
        <v>4.0000000000000001E-3</v>
      </c>
      <c r="I7463" s="8" t="s">
        <v>14</v>
      </c>
      <c r="J7463" s="5">
        <f>SUMIFS(AllWeights5[wt_vint],AllWeights5[bldgtype],AllWeights5[[#This Row],[bldgtype]],AllWeights5[bldgloc],AllWeights5[[#This Row],[bldgloc]],AllWeights5[era],AllWeights5[[#This Row],[era]])</f>
        <v>0.98899999999999999</v>
      </c>
      <c r="K7463" s="16">
        <f>AllWeights5[[#This Row],[wt_vint]]/AllWeights5[[#This Row],[Total Weight (BT, CZ, Era)]]</f>
        <v>4.0444893832153692E-3</v>
      </c>
    </row>
    <row r="7464" spans="1:11" x14ac:dyDescent="0.3">
      <c r="A7464" s="6">
        <v>2020</v>
      </c>
      <c r="B7464" s="7" t="s">
        <v>39</v>
      </c>
      <c r="C7464" s="7" t="s">
        <v>52</v>
      </c>
      <c r="D7464" s="7" t="s">
        <v>35</v>
      </c>
      <c r="E7464" s="7" t="s">
        <v>18</v>
      </c>
      <c r="F7464" s="15" t="str">
        <f>CONCATENATE(AllWeights5[[#This Row],[bldgtype]],"-",AllWeights5[[#This Row],[bldgloc]],"-",AllWeights5[[#This Row],[bldgvint]])</f>
        <v>MLI-CZ14-New</v>
      </c>
      <c r="G7464" s="15" t="str">
        <f>CONCATENATE(AllWeights5[[#This Row],[bldgtype]],"-",AllWeights5[[#This Row],[bldgloc]],"-",AllWeights5[[#This Row],[era]])</f>
        <v>MLI-CZ14-new</v>
      </c>
      <c r="H7464" s="7">
        <v>4.0000000000000001E-3</v>
      </c>
      <c r="I7464" s="8" t="s">
        <v>19</v>
      </c>
      <c r="J7464" s="5">
        <f>SUMIFS(AllWeights5[wt_vint],AllWeights5[bldgtype],AllWeights5[[#This Row],[bldgtype]],AllWeights5[bldgloc],AllWeights5[[#This Row],[bldgloc]],AllWeights5[era],AllWeights5[[#This Row],[era]])</f>
        <v>0.248</v>
      </c>
      <c r="K7464" s="16">
        <f>AllWeights5[[#This Row],[wt_vint]]/AllWeights5[[#This Row],[Total Weight (BT, CZ, Era)]]</f>
        <v>1.6129032258064516E-2</v>
      </c>
    </row>
    <row r="7465" spans="1:11" x14ac:dyDescent="0.3">
      <c r="A7465" s="6">
        <v>2020</v>
      </c>
      <c r="B7465" s="7" t="s">
        <v>39</v>
      </c>
      <c r="C7465" s="7" t="s">
        <v>52</v>
      </c>
      <c r="D7465" s="7" t="s">
        <v>36</v>
      </c>
      <c r="E7465" s="7">
        <v>1975</v>
      </c>
      <c r="F7465" s="15" t="str">
        <f>CONCATENATE(AllWeights5[[#This Row],[bldgtype]],"-",AllWeights5[[#This Row],[bldgloc]],"-",AllWeights5[[#This Row],[bldgvint]])</f>
        <v>MLI-CZ15-1975</v>
      </c>
      <c r="G7465" s="15" t="str">
        <f>CONCATENATE(AllWeights5[[#This Row],[bldgtype]],"-",AllWeights5[[#This Row],[bldgloc]],"-",AllWeights5[[#This Row],[era]])</f>
        <v>MLI-CZ15-old</v>
      </c>
      <c r="H7465" s="7">
        <v>1.9E-2</v>
      </c>
      <c r="I7465" s="8" t="s">
        <v>16</v>
      </c>
      <c r="J7465" s="5">
        <f>SUMIFS(AllWeights5[wt_vint],AllWeights5[bldgtype],AllWeights5[[#This Row],[bldgtype]],AllWeights5[bldgloc],AllWeights5[[#This Row],[bldgloc]],AllWeights5[era],AllWeights5[[#This Row],[era]])</f>
        <v>13.799000000000001</v>
      </c>
      <c r="K7465" s="16">
        <f>AllWeights5[[#This Row],[wt_vint]]/AllWeights5[[#This Row],[Total Weight (BT, CZ, Era)]]</f>
        <v>1.3769113703891586E-3</v>
      </c>
    </row>
    <row r="7466" spans="1:11" x14ac:dyDescent="0.3">
      <c r="A7466" s="6">
        <v>2020</v>
      </c>
      <c r="B7466" s="7" t="s">
        <v>39</v>
      </c>
      <c r="C7466" s="7" t="s">
        <v>52</v>
      </c>
      <c r="D7466" s="7" t="s">
        <v>36</v>
      </c>
      <c r="E7466" s="7">
        <v>1985</v>
      </c>
      <c r="F7466" s="15" t="str">
        <f>CONCATENATE(AllWeights5[[#This Row],[bldgtype]],"-",AllWeights5[[#This Row],[bldgloc]],"-",AllWeights5[[#This Row],[bldgvint]])</f>
        <v>MLI-CZ15-1985</v>
      </c>
      <c r="G7466" s="15" t="str">
        <f>CONCATENATE(AllWeights5[[#This Row],[bldgtype]],"-",AllWeights5[[#This Row],[bldgloc]],"-",AllWeights5[[#This Row],[era]])</f>
        <v>MLI-CZ15-old</v>
      </c>
      <c r="H7466" s="7">
        <v>2.9000000000000001E-2</v>
      </c>
      <c r="I7466" s="8" t="s">
        <v>16</v>
      </c>
      <c r="J7466" s="5">
        <f>SUMIFS(AllWeights5[wt_vint],AllWeights5[bldgtype],AllWeights5[[#This Row],[bldgtype]],AllWeights5[bldgloc],AllWeights5[[#This Row],[bldgloc]],AllWeights5[era],AllWeights5[[#This Row],[era]])</f>
        <v>13.799000000000001</v>
      </c>
      <c r="K7466" s="16">
        <f>AllWeights5[[#This Row],[wt_vint]]/AllWeights5[[#This Row],[Total Weight (BT, CZ, Era)]]</f>
        <v>2.101601565330821E-3</v>
      </c>
    </row>
    <row r="7467" spans="1:11" x14ac:dyDescent="0.3">
      <c r="A7467" s="6">
        <v>2020</v>
      </c>
      <c r="B7467" s="7" t="s">
        <v>39</v>
      </c>
      <c r="C7467" s="7" t="s">
        <v>52</v>
      </c>
      <c r="D7467" s="7" t="s">
        <v>36</v>
      </c>
      <c r="E7467" s="7">
        <v>1996</v>
      </c>
      <c r="F7467" s="15" t="str">
        <f>CONCATENATE(AllWeights5[[#This Row],[bldgtype]],"-",AllWeights5[[#This Row],[bldgloc]],"-",AllWeights5[[#This Row],[bldgvint]])</f>
        <v>MLI-CZ15-1996</v>
      </c>
      <c r="G7467" s="15" t="str">
        <f>CONCATENATE(AllWeights5[[#This Row],[bldgtype]],"-",AllWeights5[[#This Row],[bldgloc]],"-",AllWeights5[[#This Row],[era]])</f>
        <v>MLI-CZ15-old</v>
      </c>
      <c r="H7467" s="7">
        <v>1.9E-2</v>
      </c>
      <c r="I7467" s="8" t="s">
        <v>16</v>
      </c>
      <c r="J7467" s="5">
        <f>SUMIFS(AllWeights5[wt_vint],AllWeights5[bldgtype],AllWeights5[[#This Row],[bldgtype]],AllWeights5[bldgloc],AllWeights5[[#This Row],[bldgloc]],AllWeights5[era],AllWeights5[[#This Row],[era]])</f>
        <v>13.799000000000001</v>
      </c>
      <c r="K7467" s="16">
        <f>AllWeights5[[#This Row],[wt_vint]]/AllWeights5[[#This Row],[Total Weight (BT, CZ, Era)]]</f>
        <v>1.3769113703891586E-3</v>
      </c>
    </row>
    <row r="7468" spans="1:11" x14ac:dyDescent="0.3">
      <c r="A7468" s="6">
        <v>2020</v>
      </c>
      <c r="B7468" s="7" t="s">
        <v>39</v>
      </c>
      <c r="C7468" s="7" t="s">
        <v>52</v>
      </c>
      <c r="D7468" s="7" t="s">
        <v>36</v>
      </c>
      <c r="E7468" s="7">
        <v>2003</v>
      </c>
      <c r="F7468" s="15" t="str">
        <f>CONCATENATE(AllWeights5[[#This Row],[bldgtype]],"-",AllWeights5[[#This Row],[bldgloc]],"-",AllWeights5[[#This Row],[bldgvint]])</f>
        <v>MLI-CZ15-2003</v>
      </c>
      <c r="G7468" s="15" t="str">
        <f>CONCATENATE(AllWeights5[[#This Row],[bldgtype]],"-",AllWeights5[[#This Row],[bldgloc]],"-",AllWeights5[[#This Row],[era]])</f>
        <v>MLI-CZ15-ex</v>
      </c>
      <c r="H7468" s="7">
        <v>0.01</v>
      </c>
      <c r="I7468" s="8" t="s">
        <v>11</v>
      </c>
      <c r="J7468" s="5">
        <f>SUMIFS(AllWeights5[wt_vint],AllWeights5[bldgtype],AllWeights5[[#This Row],[bldgtype]],AllWeights5[bldgloc],AllWeights5[[#This Row],[bldgloc]],AllWeights5[era],AllWeights5[[#This Row],[era]])</f>
        <v>9.7059999999999995</v>
      </c>
      <c r="K7468" s="16">
        <f>AllWeights5[[#This Row],[wt_vint]]/AllWeights5[[#This Row],[Total Weight (BT, CZ, Era)]]</f>
        <v>1.0302905419328251E-3</v>
      </c>
    </row>
    <row r="7469" spans="1:11" x14ac:dyDescent="0.3">
      <c r="A7469" s="6">
        <v>2020</v>
      </c>
      <c r="B7469" s="7" t="s">
        <v>39</v>
      </c>
      <c r="C7469" s="7" t="s">
        <v>52</v>
      </c>
      <c r="D7469" s="7" t="s">
        <v>36</v>
      </c>
      <c r="E7469" s="7">
        <v>2007</v>
      </c>
      <c r="F7469" s="15" t="str">
        <f>CONCATENATE(AllWeights5[[#This Row],[bldgtype]],"-",AllWeights5[[#This Row],[bldgloc]],"-",AllWeights5[[#This Row],[bldgvint]])</f>
        <v>MLI-CZ15-2007</v>
      </c>
      <c r="G7469" s="15" t="str">
        <f>CONCATENATE(AllWeights5[[#This Row],[bldgtype]],"-",AllWeights5[[#This Row],[bldgloc]],"-",AllWeights5[[#This Row],[era]])</f>
        <v>MLI-CZ15-ex</v>
      </c>
      <c r="H7469" s="7">
        <v>6.0000000000000001E-3</v>
      </c>
      <c r="I7469" s="8" t="s">
        <v>11</v>
      </c>
      <c r="J7469" s="5">
        <f>SUMIFS(AllWeights5[wt_vint],AllWeights5[bldgtype],AllWeights5[[#This Row],[bldgtype]],AllWeights5[bldgloc],AllWeights5[[#This Row],[bldgloc]],AllWeights5[era],AllWeights5[[#This Row],[era]])</f>
        <v>9.7059999999999995</v>
      </c>
      <c r="K7469" s="16">
        <f>AllWeights5[[#This Row],[wt_vint]]/AllWeights5[[#This Row],[Total Weight (BT, CZ, Era)]]</f>
        <v>6.1817432515969505E-4</v>
      </c>
    </row>
    <row r="7470" spans="1:11" x14ac:dyDescent="0.3">
      <c r="A7470" s="6">
        <v>2020</v>
      </c>
      <c r="B7470" s="7" t="s">
        <v>39</v>
      </c>
      <c r="C7470" s="7" t="s">
        <v>52</v>
      </c>
      <c r="D7470" s="7" t="s">
        <v>36</v>
      </c>
      <c r="E7470" s="7">
        <v>2011</v>
      </c>
      <c r="F7470" s="15" t="str">
        <f>CONCATENATE(AllWeights5[[#This Row],[bldgtype]],"-",AllWeights5[[#This Row],[bldgloc]],"-",AllWeights5[[#This Row],[bldgvint]])</f>
        <v>MLI-CZ15-2011</v>
      </c>
      <c r="G7470" s="15" t="str">
        <f>CONCATENATE(AllWeights5[[#This Row],[bldgtype]],"-",AllWeights5[[#This Row],[bldgloc]],"-",AllWeights5[[#This Row],[era]])</f>
        <v>MLI-CZ15-ex</v>
      </c>
      <c r="H7470" s="7">
        <v>6.0000000000000001E-3</v>
      </c>
      <c r="I7470" s="8" t="s">
        <v>11</v>
      </c>
      <c r="J7470" s="5">
        <f>SUMIFS(AllWeights5[wt_vint],AllWeights5[bldgtype],AllWeights5[[#This Row],[bldgtype]],AllWeights5[bldgloc],AllWeights5[[#This Row],[bldgloc]],AllWeights5[era],AllWeights5[[#This Row],[era]])</f>
        <v>9.7059999999999995</v>
      </c>
      <c r="K7470" s="16">
        <f>AllWeights5[[#This Row],[wt_vint]]/AllWeights5[[#This Row],[Total Weight (BT, CZ, Era)]]</f>
        <v>6.1817432515969505E-4</v>
      </c>
    </row>
    <row r="7471" spans="1:11" x14ac:dyDescent="0.3">
      <c r="A7471" s="6">
        <v>2020</v>
      </c>
      <c r="B7471" s="7" t="s">
        <v>39</v>
      </c>
      <c r="C7471" s="7" t="s">
        <v>52</v>
      </c>
      <c r="D7471" s="7" t="s">
        <v>36</v>
      </c>
      <c r="E7471" s="7">
        <v>2015</v>
      </c>
      <c r="F7471" s="15" t="str">
        <f>CONCATENATE(AllWeights5[[#This Row],[bldgtype]],"-",AllWeights5[[#This Row],[bldgloc]],"-",AllWeights5[[#This Row],[bldgvint]])</f>
        <v>MLI-CZ15-2015</v>
      </c>
      <c r="G7471" s="15" t="str">
        <f>CONCATENATE(AllWeights5[[#This Row],[bldgtype]],"-",AllWeights5[[#This Row],[bldgloc]],"-",AllWeights5[[#This Row],[era]])</f>
        <v>MLI-CZ15-ex</v>
      </c>
      <c r="H7471" s="7">
        <v>4.0000000000000001E-3</v>
      </c>
      <c r="I7471" s="8" t="s">
        <v>11</v>
      </c>
      <c r="J7471" s="5">
        <f>SUMIFS(AllWeights5[wt_vint],AllWeights5[bldgtype],AllWeights5[[#This Row],[bldgtype]],AllWeights5[bldgloc],AllWeights5[[#This Row],[bldgloc]],AllWeights5[era],AllWeights5[[#This Row],[era]])</f>
        <v>9.7059999999999995</v>
      </c>
      <c r="K7471" s="16">
        <f>AllWeights5[[#This Row],[wt_vint]]/AllWeights5[[#This Row],[Total Weight (BT, CZ, Era)]]</f>
        <v>4.1211621677313007E-4</v>
      </c>
    </row>
    <row r="7472" spans="1:11" x14ac:dyDescent="0.3">
      <c r="A7472" s="6">
        <v>2020</v>
      </c>
      <c r="B7472" s="7" t="s">
        <v>39</v>
      </c>
      <c r="C7472" s="7" t="s">
        <v>52</v>
      </c>
      <c r="D7472" s="7" t="s">
        <v>36</v>
      </c>
      <c r="E7472" s="7">
        <v>2017</v>
      </c>
      <c r="F7472" s="15" t="str">
        <f>CONCATENATE(AllWeights5[[#This Row],[bldgtype]],"-",AllWeights5[[#This Row],[bldgloc]],"-",AllWeights5[[#This Row],[bldgvint]])</f>
        <v>MLI-CZ15-2017</v>
      </c>
      <c r="G7472" s="15" t="str">
        <f>CONCATENATE(AllWeights5[[#This Row],[bldgtype]],"-",AllWeights5[[#This Row],[bldgloc]],"-",AllWeights5[[#This Row],[era]])</f>
        <v>MLI-CZ15-rec</v>
      </c>
      <c r="H7472" s="7">
        <v>4.0000000000000001E-3</v>
      </c>
      <c r="I7472" s="8" t="s">
        <v>14</v>
      </c>
      <c r="J7472" s="5">
        <f>SUMIFS(AllWeights5[wt_vint],AllWeights5[bldgtype],AllWeights5[[#This Row],[bldgtype]],AllWeights5[bldgloc],AllWeights5[[#This Row],[bldgloc]],AllWeights5[era],AllWeights5[[#This Row],[era]])</f>
        <v>2.133</v>
      </c>
      <c r="K7472" s="16">
        <f>AllWeights5[[#This Row],[wt_vint]]/AllWeights5[[#This Row],[Total Weight (BT, CZ, Era)]]</f>
        <v>1.875293014533521E-3</v>
      </c>
    </row>
    <row r="7473" spans="1:11" x14ac:dyDescent="0.3">
      <c r="A7473" s="6">
        <v>2020</v>
      </c>
      <c r="B7473" s="7" t="s">
        <v>39</v>
      </c>
      <c r="C7473" s="7" t="s">
        <v>52</v>
      </c>
      <c r="D7473" s="7" t="s">
        <v>36</v>
      </c>
      <c r="E7473" s="7">
        <v>2020</v>
      </c>
      <c r="F7473" s="15" t="str">
        <f>CONCATENATE(AllWeights5[[#This Row],[bldgtype]],"-",AllWeights5[[#This Row],[bldgloc]],"-",AllWeights5[[#This Row],[bldgvint]])</f>
        <v>MLI-CZ15-2020</v>
      </c>
      <c r="G7473" s="15" t="str">
        <f>CONCATENATE(AllWeights5[[#This Row],[bldgtype]],"-",AllWeights5[[#This Row],[bldgloc]],"-",AllWeights5[[#This Row],[era]])</f>
        <v>MLI-CZ15-rec</v>
      </c>
      <c r="H7473" s="7">
        <v>1E-3</v>
      </c>
      <c r="I7473" s="8" t="s">
        <v>14</v>
      </c>
      <c r="J7473" s="5">
        <f>SUMIFS(AllWeights5[wt_vint],AllWeights5[bldgtype],AllWeights5[[#This Row],[bldgtype]],AllWeights5[bldgloc],AllWeights5[[#This Row],[bldgloc]],AllWeights5[era],AllWeights5[[#This Row],[era]])</f>
        <v>2.133</v>
      </c>
      <c r="K7473" s="16">
        <f>AllWeights5[[#This Row],[wt_vint]]/AllWeights5[[#This Row],[Total Weight (BT, CZ, Era)]]</f>
        <v>4.6882325363338024E-4</v>
      </c>
    </row>
    <row r="7474" spans="1:11" x14ac:dyDescent="0.3">
      <c r="A7474" s="6">
        <v>2020</v>
      </c>
      <c r="B7474" s="7" t="s">
        <v>39</v>
      </c>
      <c r="C7474" s="7" t="s">
        <v>52</v>
      </c>
      <c r="D7474" s="7" t="s">
        <v>36</v>
      </c>
      <c r="E7474" s="7" t="s">
        <v>18</v>
      </c>
      <c r="F7474" s="15" t="str">
        <f>CONCATENATE(AllWeights5[[#This Row],[bldgtype]],"-",AllWeights5[[#This Row],[bldgloc]],"-",AllWeights5[[#This Row],[bldgvint]])</f>
        <v>MLI-CZ15-New</v>
      </c>
      <c r="G7474" s="15" t="str">
        <f>CONCATENATE(AllWeights5[[#This Row],[bldgtype]],"-",AllWeights5[[#This Row],[bldgloc]],"-",AllWeights5[[#This Row],[era]])</f>
        <v>MLI-CZ15-new</v>
      </c>
      <c r="H7474" s="7">
        <v>1E-3</v>
      </c>
      <c r="I7474" s="8" t="s">
        <v>19</v>
      </c>
      <c r="J7474" s="5">
        <f>SUMIFS(AllWeights5[wt_vint],AllWeights5[bldgtype],AllWeights5[[#This Row],[bldgtype]],AllWeights5[bldgloc],AllWeights5[[#This Row],[bldgloc]],AllWeights5[era],AllWeights5[[#This Row],[era]])</f>
        <v>0.53300000000000003</v>
      </c>
      <c r="K7474" s="16">
        <f>AllWeights5[[#This Row],[wt_vint]]/AllWeights5[[#This Row],[Total Weight (BT, CZ, Era)]]</f>
        <v>1.876172607879925E-3</v>
      </c>
    </row>
    <row r="7475" spans="1:11" x14ac:dyDescent="0.3">
      <c r="A7475" s="6">
        <v>2020</v>
      </c>
      <c r="B7475" s="7" t="s">
        <v>39</v>
      </c>
      <c r="C7475" s="7" t="s">
        <v>53</v>
      </c>
      <c r="D7475" s="7" t="s">
        <v>31</v>
      </c>
      <c r="E7475" s="7">
        <v>1975</v>
      </c>
      <c r="F7475" s="15" t="str">
        <f>CONCATENATE(AllWeights5[[#This Row],[bldgtype]],"-",AllWeights5[[#This Row],[bldgloc]],"-",AllWeights5[[#This Row],[bldgvint]])</f>
        <v>Mtl-CZ06-1975</v>
      </c>
      <c r="G7475" s="15" t="str">
        <f>CONCATENATE(AllWeights5[[#This Row],[bldgtype]],"-",AllWeights5[[#This Row],[bldgloc]],"-",AllWeights5[[#This Row],[era]])</f>
        <v>Mtl-CZ06-old</v>
      </c>
      <c r="H7475" s="7">
        <v>0.23</v>
      </c>
      <c r="I7475" s="8" t="s">
        <v>16</v>
      </c>
      <c r="J7475" s="5">
        <f>SUMIFS(AllWeights5[wt_vint],AllWeights5[bldgtype],AllWeights5[[#This Row],[bldgtype]],AllWeights5[bldgloc],AllWeights5[[#This Row],[bldgloc]],AllWeights5[era],AllWeights5[[#This Row],[era]])</f>
        <v>34.33</v>
      </c>
      <c r="K7475" s="16">
        <f>AllWeights5[[#This Row],[wt_vint]]/AllWeights5[[#This Row],[Total Weight (BT, CZ, Era)]]</f>
        <v>6.6996795805418004E-3</v>
      </c>
    </row>
    <row r="7476" spans="1:11" x14ac:dyDescent="0.3">
      <c r="A7476" s="6">
        <v>2020</v>
      </c>
      <c r="B7476" s="7" t="s">
        <v>39</v>
      </c>
      <c r="C7476" s="7" t="s">
        <v>53</v>
      </c>
      <c r="D7476" s="7" t="s">
        <v>31</v>
      </c>
      <c r="E7476" s="7">
        <v>1985</v>
      </c>
      <c r="F7476" s="15" t="str">
        <f>CONCATENATE(AllWeights5[[#This Row],[bldgtype]],"-",AllWeights5[[#This Row],[bldgloc]],"-",AllWeights5[[#This Row],[bldgvint]])</f>
        <v>Mtl-CZ06-1985</v>
      </c>
      <c r="G7476" s="15" t="str">
        <f>CONCATENATE(AllWeights5[[#This Row],[bldgtype]],"-",AllWeights5[[#This Row],[bldgloc]],"-",AllWeights5[[#This Row],[era]])</f>
        <v>Mtl-CZ06-old</v>
      </c>
      <c r="H7476" s="7">
        <v>0.436</v>
      </c>
      <c r="I7476" s="8" t="s">
        <v>16</v>
      </c>
      <c r="J7476" s="5">
        <f>SUMIFS(AllWeights5[wt_vint],AllWeights5[bldgtype],AllWeights5[[#This Row],[bldgtype]],AllWeights5[bldgloc],AllWeights5[[#This Row],[bldgloc]],AllWeights5[era],AllWeights5[[#This Row],[era]])</f>
        <v>34.33</v>
      </c>
      <c r="K7476" s="16">
        <f>AllWeights5[[#This Row],[wt_vint]]/AllWeights5[[#This Row],[Total Weight (BT, CZ, Era)]]</f>
        <v>1.2700262161374891E-2</v>
      </c>
    </row>
    <row r="7477" spans="1:11" x14ac:dyDescent="0.3">
      <c r="A7477" s="6">
        <v>2020</v>
      </c>
      <c r="B7477" s="7" t="s">
        <v>39</v>
      </c>
      <c r="C7477" s="7" t="s">
        <v>53</v>
      </c>
      <c r="D7477" s="7" t="s">
        <v>31</v>
      </c>
      <c r="E7477" s="7">
        <v>1996</v>
      </c>
      <c r="F7477" s="15" t="str">
        <f>CONCATENATE(AllWeights5[[#This Row],[bldgtype]],"-",AllWeights5[[#This Row],[bldgloc]],"-",AllWeights5[[#This Row],[bldgvint]])</f>
        <v>Mtl-CZ06-1996</v>
      </c>
      <c r="G7477" s="15" t="str">
        <f>CONCATENATE(AllWeights5[[#This Row],[bldgtype]],"-",AllWeights5[[#This Row],[bldgloc]],"-",AllWeights5[[#This Row],[era]])</f>
        <v>Mtl-CZ06-old</v>
      </c>
      <c r="H7477" s="7">
        <v>9.4E-2</v>
      </c>
      <c r="I7477" s="8" t="s">
        <v>16</v>
      </c>
      <c r="J7477" s="5">
        <f>SUMIFS(AllWeights5[wt_vint],AllWeights5[bldgtype],AllWeights5[[#This Row],[bldgtype]],AllWeights5[bldgloc],AllWeights5[[#This Row],[bldgloc]],AllWeights5[era],AllWeights5[[#This Row],[era]])</f>
        <v>34.33</v>
      </c>
      <c r="K7477" s="16">
        <f>AllWeights5[[#This Row],[wt_vint]]/AllWeights5[[#This Row],[Total Weight (BT, CZ, Era)]]</f>
        <v>2.7381299155257795E-3</v>
      </c>
    </row>
    <row r="7478" spans="1:11" x14ac:dyDescent="0.3">
      <c r="A7478" s="6">
        <v>2020</v>
      </c>
      <c r="B7478" s="7" t="s">
        <v>39</v>
      </c>
      <c r="C7478" s="7" t="s">
        <v>53</v>
      </c>
      <c r="D7478" s="7" t="s">
        <v>31</v>
      </c>
      <c r="E7478" s="7">
        <v>2003</v>
      </c>
      <c r="F7478" s="15" t="str">
        <f>CONCATENATE(AllWeights5[[#This Row],[bldgtype]],"-",AllWeights5[[#This Row],[bldgloc]],"-",AllWeights5[[#This Row],[bldgvint]])</f>
        <v>Mtl-CZ06-2003</v>
      </c>
      <c r="G7478" s="15" t="str">
        <f>CONCATENATE(AllWeights5[[#This Row],[bldgtype]],"-",AllWeights5[[#This Row],[bldgloc]],"-",AllWeights5[[#This Row],[era]])</f>
        <v>Mtl-CZ06-ex</v>
      </c>
      <c r="H7478" s="7">
        <v>0.13500000000000001</v>
      </c>
      <c r="I7478" s="8" t="s">
        <v>11</v>
      </c>
      <c r="J7478" s="5">
        <f>SUMIFS(AllWeights5[wt_vint],AllWeights5[bldgtype],AllWeights5[[#This Row],[bldgtype]],AllWeights5[bldgloc],AllWeights5[[#This Row],[bldgloc]],AllWeights5[era],AllWeights5[[#This Row],[era]])</f>
        <v>5.5810000000000004</v>
      </c>
      <c r="K7478" s="16">
        <f>AllWeights5[[#This Row],[wt_vint]]/AllWeights5[[#This Row],[Total Weight (BT, CZ, Era)]]</f>
        <v>2.4189213402616018E-2</v>
      </c>
    </row>
    <row r="7479" spans="1:11" x14ac:dyDescent="0.3">
      <c r="A7479" s="6">
        <v>2020</v>
      </c>
      <c r="B7479" s="7" t="s">
        <v>39</v>
      </c>
      <c r="C7479" s="7" t="s">
        <v>53</v>
      </c>
      <c r="D7479" s="7" t="s">
        <v>31</v>
      </c>
      <c r="E7479" s="7">
        <v>2007</v>
      </c>
      <c r="F7479" s="15" t="str">
        <f>CONCATENATE(AllWeights5[[#This Row],[bldgtype]],"-",AllWeights5[[#This Row],[bldgloc]],"-",AllWeights5[[#This Row],[bldgvint]])</f>
        <v>Mtl-CZ06-2007</v>
      </c>
      <c r="G7479" s="15" t="str">
        <f>CONCATENATE(AllWeights5[[#This Row],[bldgtype]],"-",AllWeights5[[#This Row],[bldgloc]],"-",AllWeights5[[#This Row],[era]])</f>
        <v>Mtl-CZ06-ex</v>
      </c>
      <c r="H7479" s="7">
        <v>7.4999999999999997E-2</v>
      </c>
      <c r="I7479" s="8" t="s">
        <v>11</v>
      </c>
      <c r="J7479" s="5">
        <f>SUMIFS(AllWeights5[wt_vint],AllWeights5[bldgtype],AllWeights5[[#This Row],[bldgtype]],AllWeights5[bldgloc],AllWeights5[[#This Row],[bldgloc]],AllWeights5[era],AllWeights5[[#This Row],[era]])</f>
        <v>5.5810000000000004</v>
      </c>
      <c r="K7479" s="16">
        <f>AllWeights5[[#This Row],[wt_vint]]/AllWeights5[[#This Row],[Total Weight (BT, CZ, Era)]]</f>
        <v>1.3438451890342231E-2</v>
      </c>
    </row>
    <row r="7480" spans="1:11" x14ac:dyDescent="0.3">
      <c r="A7480" s="6">
        <v>2020</v>
      </c>
      <c r="B7480" s="7" t="s">
        <v>39</v>
      </c>
      <c r="C7480" s="7" t="s">
        <v>53</v>
      </c>
      <c r="D7480" s="7" t="s">
        <v>31</v>
      </c>
      <c r="E7480" s="7">
        <v>2011</v>
      </c>
      <c r="F7480" s="15" t="str">
        <f>CONCATENATE(AllWeights5[[#This Row],[bldgtype]],"-",AllWeights5[[#This Row],[bldgloc]],"-",AllWeights5[[#This Row],[bldgvint]])</f>
        <v>Mtl-CZ06-2011</v>
      </c>
      <c r="G7480" s="15" t="str">
        <f>CONCATENATE(AllWeights5[[#This Row],[bldgtype]],"-",AllWeights5[[#This Row],[bldgloc]],"-",AllWeights5[[#This Row],[era]])</f>
        <v>Mtl-CZ06-ex</v>
      </c>
      <c r="H7480" s="7">
        <v>7.4999999999999997E-2</v>
      </c>
      <c r="I7480" s="8" t="s">
        <v>11</v>
      </c>
      <c r="J7480" s="5">
        <f>SUMIFS(AllWeights5[wt_vint],AllWeights5[bldgtype],AllWeights5[[#This Row],[bldgtype]],AllWeights5[bldgloc],AllWeights5[[#This Row],[bldgloc]],AllWeights5[era],AllWeights5[[#This Row],[era]])</f>
        <v>5.5810000000000004</v>
      </c>
      <c r="K7480" s="16">
        <f>AllWeights5[[#This Row],[wt_vint]]/AllWeights5[[#This Row],[Total Weight (BT, CZ, Era)]]</f>
        <v>1.3438451890342231E-2</v>
      </c>
    </row>
    <row r="7481" spans="1:11" x14ac:dyDescent="0.3">
      <c r="A7481" s="6">
        <v>2020</v>
      </c>
      <c r="B7481" s="7" t="s">
        <v>39</v>
      </c>
      <c r="C7481" s="7" t="s">
        <v>53</v>
      </c>
      <c r="D7481" s="7" t="s">
        <v>31</v>
      </c>
      <c r="E7481" s="7">
        <v>2015</v>
      </c>
      <c r="F7481" s="15" t="str">
        <f>CONCATENATE(AllWeights5[[#This Row],[bldgtype]],"-",AllWeights5[[#This Row],[bldgloc]],"-",AllWeights5[[#This Row],[bldgvint]])</f>
        <v>Mtl-CZ06-2015</v>
      </c>
      <c r="G7481" s="15" t="str">
        <f>CONCATENATE(AllWeights5[[#This Row],[bldgtype]],"-",AllWeights5[[#This Row],[bldgloc]],"-",AllWeights5[[#This Row],[era]])</f>
        <v>Mtl-CZ06-ex</v>
      </c>
      <c r="H7481" s="7">
        <v>5.6000000000000001E-2</v>
      </c>
      <c r="I7481" s="8" t="s">
        <v>11</v>
      </c>
      <c r="J7481" s="5">
        <f>SUMIFS(AllWeights5[wt_vint],AllWeights5[bldgtype],AllWeights5[[#This Row],[bldgtype]],AllWeights5[bldgloc],AllWeights5[[#This Row],[bldgloc]],AllWeights5[era],AllWeights5[[#This Row],[era]])</f>
        <v>5.5810000000000004</v>
      </c>
      <c r="K7481" s="16">
        <f>AllWeights5[[#This Row],[wt_vint]]/AllWeights5[[#This Row],[Total Weight (BT, CZ, Era)]]</f>
        <v>1.00340440781222E-2</v>
      </c>
    </row>
    <row r="7482" spans="1:11" x14ac:dyDescent="0.3">
      <c r="A7482" s="6">
        <v>2020</v>
      </c>
      <c r="B7482" s="7" t="s">
        <v>39</v>
      </c>
      <c r="C7482" s="7" t="s">
        <v>53</v>
      </c>
      <c r="D7482" s="7" t="s">
        <v>31</v>
      </c>
      <c r="E7482" s="7">
        <v>2017</v>
      </c>
      <c r="F7482" s="15" t="str">
        <f>CONCATENATE(AllWeights5[[#This Row],[bldgtype]],"-",AllWeights5[[#This Row],[bldgloc]],"-",AllWeights5[[#This Row],[bldgvint]])</f>
        <v>Mtl-CZ06-2017</v>
      </c>
      <c r="G7482" s="15" t="str">
        <f>CONCATENATE(AllWeights5[[#This Row],[bldgtype]],"-",AllWeights5[[#This Row],[bldgloc]],"-",AllWeights5[[#This Row],[era]])</f>
        <v>Mtl-CZ06-rec</v>
      </c>
      <c r="H7482" s="7">
        <v>5.6000000000000001E-2</v>
      </c>
      <c r="I7482" s="8" t="s">
        <v>14</v>
      </c>
      <c r="J7482" s="5">
        <f>SUMIFS(AllWeights5[wt_vint],AllWeights5[bldgtype],AllWeights5[[#This Row],[bldgtype]],AllWeights5[bldgloc],AllWeights5[[#This Row],[bldgloc]],AllWeights5[era],AllWeights5[[#This Row],[era]])</f>
        <v>1.119</v>
      </c>
      <c r="K7482" s="16">
        <f>AllWeights5[[#This Row],[wt_vint]]/AllWeights5[[#This Row],[Total Weight (BT, CZ, Era)]]</f>
        <v>5.0044682752457555E-2</v>
      </c>
    </row>
    <row r="7483" spans="1:11" x14ac:dyDescent="0.3">
      <c r="A7483" s="6">
        <v>2020</v>
      </c>
      <c r="B7483" s="7" t="s">
        <v>39</v>
      </c>
      <c r="C7483" s="7" t="s">
        <v>53</v>
      </c>
      <c r="D7483" s="7" t="s">
        <v>31</v>
      </c>
      <c r="E7483" s="7">
        <v>2020</v>
      </c>
      <c r="F7483" s="15" t="str">
        <f>CONCATENATE(AllWeights5[[#This Row],[bldgtype]],"-",AllWeights5[[#This Row],[bldgloc]],"-",AllWeights5[[#This Row],[bldgvint]])</f>
        <v>Mtl-CZ06-2020</v>
      </c>
      <c r="G7483" s="15" t="str">
        <f>CONCATENATE(AllWeights5[[#This Row],[bldgtype]],"-",AllWeights5[[#This Row],[bldgloc]],"-",AllWeights5[[#This Row],[era]])</f>
        <v>Mtl-CZ06-rec</v>
      </c>
      <c r="H7483" s="7">
        <v>1.9E-2</v>
      </c>
      <c r="I7483" s="8" t="s">
        <v>14</v>
      </c>
      <c r="J7483" s="5">
        <f>SUMIFS(AllWeights5[wt_vint],AllWeights5[bldgtype],AllWeights5[[#This Row],[bldgtype]],AllWeights5[bldgloc],AllWeights5[[#This Row],[bldgloc]],AllWeights5[era],AllWeights5[[#This Row],[era]])</f>
        <v>1.119</v>
      </c>
      <c r="K7483" s="16">
        <f>AllWeights5[[#This Row],[wt_vint]]/AllWeights5[[#This Row],[Total Weight (BT, CZ, Era)]]</f>
        <v>1.6979445933869526E-2</v>
      </c>
    </row>
    <row r="7484" spans="1:11" x14ac:dyDescent="0.3">
      <c r="A7484" s="6">
        <v>2020</v>
      </c>
      <c r="B7484" s="7" t="s">
        <v>39</v>
      </c>
      <c r="C7484" s="7" t="s">
        <v>53</v>
      </c>
      <c r="D7484" s="7" t="s">
        <v>31</v>
      </c>
      <c r="E7484" s="7" t="s">
        <v>18</v>
      </c>
      <c r="F7484" s="15" t="str">
        <f>CONCATENATE(AllWeights5[[#This Row],[bldgtype]],"-",AllWeights5[[#This Row],[bldgloc]],"-",AllWeights5[[#This Row],[bldgvint]])</f>
        <v>Mtl-CZ06-New</v>
      </c>
      <c r="G7484" s="15" t="str">
        <f>CONCATENATE(AllWeights5[[#This Row],[bldgtype]],"-",AllWeights5[[#This Row],[bldgloc]],"-",AllWeights5[[#This Row],[era]])</f>
        <v>Mtl-CZ06-new</v>
      </c>
      <c r="H7484" s="7">
        <v>1.9E-2</v>
      </c>
      <c r="I7484" s="8" t="s">
        <v>19</v>
      </c>
      <c r="J7484" s="5">
        <f>SUMIFS(AllWeights5[wt_vint],AllWeights5[bldgtype],AllWeights5[[#This Row],[bldgtype]],AllWeights5[bldgloc],AllWeights5[[#This Row],[bldgloc]],AllWeights5[era],AllWeights5[[#This Row],[era]])</f>
        <v>0.28000000000000003</v>
      </c>
      <c r="K7484" s="16">
        <f>AllWeights5[[#This Row],[wt_vint]]/AllWeights5[[#This Row],[Total Weight (BT, CZ, Era)]]</f>
        <v>6.7857142857142852E-2</v>
      </c>
    </row>
    <row r="7485" spans="1:11" x14ac:dyDescent="0.3">
      <c r="A7485" s="6">
        <v>2020</v>
      </c>
      <c r="B7485" s="7" t="s">
        <v>39</v>
      </c>
      <c r="C7485" s="7" t="s">
        <v>53</v>
      </c>
      <c r="D7485" s="7" t="s">
        <v>38</v>
      </c>
      <c r="E7485" s="7">
        <v>1975</v>
      </c>
      <c r="F7485" s="15" t="str">
        <f>CONCATENATE(AllWeights5[[#This Row],[bldgtype]],"-",AllWeights5[[#This Row],[bldgloc]],"-",AllWeights5[[#This Row],[bldgvint]])</f>
        <v>Mtl-CZ07-1975</v>
      </c>
      <c r="G7485" s="15" t="str">
        <f>CONCATENATE(AllWeights5[[#This Row],[bldgtype]],"-",AllWeights5[[#This Row],[bldgloc]],"-",AllWeights5[[#This Row],[era]])</f>
        <v>Mtl-CZ07-old</v>
      </c>
      <c r="H7485" s="7">
        <v>3.9809999999999999</v>
      </c>
      <c r="I7485" s="8" t="s">
        <v>16</v>
      </c>
      <c r="J7485" s="5">
        <f>SUMIFS(AllWeights5[wt_vint],AllWeights5[bldgtype],AllWeights5[[#This Row],[bldgtype]],AllWeights5[bldgloc],AllWeights5[[#This Row],[bldgloc]],AllWeights5[era],AllWeights5[[#This Row],[era]])</f>
        <v>13.164999999999999</v>
      </c>
      <c r="K7485" s="16">
        <f>AllWeights5[[#This Row],[wt_vint]]/AllWeights5[[#This Row],[Total Weight (BT, CZ, Era)]]</f>
        <v>0.30239270793771367</v>
      </c>
    </row>
    <row r="7486" spans="1:11" x14ac:dyDescent="0.3">
      <c r="A7486" s="6">
        <v>2020</v>
      </c>
      <c r="B7486" s="7" t="s">
        <v>39</v>
      </c>
      <c r="C7486" s="7" t="s">
        <v>53</v>
      </c>
      <c r="D7486" s="7" t="s">
        <v>38</v>
      </c>
      <c r="E7486" s="7">
        <v>1985</v>
      </c>
      <c r="F7486" s="15" t="str">
        <f>CONCATENATE(AllWeights5[[#This Row],[bldgtype]],"-",AllWeights5[[#This Row],[bldgloc]],"-",AllWeights5[[#This Row],[bldgvint]])</f>
        <v>Mtl-CZ07-1985</v>
      </c>
      <c r="G7486" s="15" t="str">
        <f>CONCATENATE(AllWeights5[[#This Row],[bldgtype]],"-",AllWeights5[[#This Row],[bldgloc]],"-",AllWeights5[[#This Row],[era]])</f>
        <v>Mtl-CZ07-old</v>
      </c>
      <c r="H7486" s="7">
        <v>7.5540000000000003</v>
      </c>
      <c r="I7486" s="8" t="s">
        <v>16</v>
      </c>
      <c r="J7486" s="5">
        <f>SUMIFS(AllWeights5[wt_vint],AllWeights5[bldgtype],AllWeights5[[#This Row],[bldgtype]],AllWeights5[bldgloc],AllWeights5[[#This Row],[bldgloc]],AllWeights5[era],AllWeights5[[#This Row],[era]])</f>
        <v>13.164999999999999</v>
      </c>
      <c r="K7486" s="16">
        <f>AllWeights5[[#This Row],[wt_vint]]/AllWeights5[[#This Row],[Total Weight (BT, CZ, Era)]]</f>
        <v>0.57379415115837451</v>
      </c>
    </row>
    <row r="7487" spans="1:11" x14ac:dyDescent="0.3">
      <c r="A7487" s="6">
        <v>2020</v>
      </c>
      <c r="B7487" s="7" t="s">
        <v>39</v>
      </c>
      <c r="C7487" s="7" t="s">
        <v>53</v>
      </c>
      <c r="D7487" s="7" t="s">
        <v>38</v>
      </c>
      <c r="E7487" s="7">
        <v>1996</v>
      </c>
      <c r="F7487" s="15" t="str">
        <f>CONCATENATE(AllWeights5[[#This Row],[bldgtype]],"-",AllWeights5[[#This Row],[bldgloc]],"-",AllWeights5[[#This Row],[bldgvint]])</f>
        <v>Mtl-CZ07-1996</v>
      </c>
      <c r="G7487" s="15" t="str">
        <f>CONCATENATE(AllWeights5[[#This Row],[bldgtype]],"-",AllWeights5[[#This Row],[bldgloc]],"-",AllWeights5[[#This Row],[era]])</f>
        <v>Mtl-CZ07-old</v>
      </c>
      <c r="H7487" s="7">
        <v>1.63</v>
      </c>
      <c r="I7487" s="8" t="s">
        <v>16</v>
      </c>
      <c r="J7487" s="5">
        <f>SUMIFS(AllWeights5[wt_vint],AllWeights5[bldgtype],AllWeights5[[#This Row],[bldgtype]],AllWeights5[bldgloc],AllWeights5[[#This Row],[bldgloc]],AllWeights5[era],AllWeights5[[#This Row],[era]])</f>
        <v>13.164999999999999</v>
      </c>
      <c r="K7487" s="16">
        <f>AllWeights5[[#This Row],[wt_vint]]/AllWeights5[[#This Row],[Total Weight (BT, CZ, Era)]]</f>
        <v>0.12381314090391189</v>
      </c>
    </row>
    <row r="7488" spans="1:11" x14ac:dyDescent="0.3">
      <c r="A7488" s="6">
        <v>2020</v>
      </c>
      <c r="B7488" s="7" t="s">
        <v>39</v>
      </c>
      <c r="C7488" s="7" t="s">
        <v>53</v>
      </c>
      <c r="D7488" s="7" t="s">
        <v>38</v>
      </c>
      <c r="E7488" s="7">
        <v>2003</v>
      </c>
      <c r="F7488" s="15" t="str">
        <f>CONCATENATE(AllWeights5[[#This Row],[bldgtype]],"-",AllWeights5[[#This Row],[bldgloc]],"-",AllWeights5[[#This Row],[bldgvint]])</f>
        <v>Mtl-CZ07-2003</v>
      </c>
      <c r="G7488" s="15" t="str">
        <f>CONCATENATE(AllWeights5[[#This Row],[bldgtype]],"-",AllWeights5[[#This Row],[bldgloc]],"-",AllWeights5[[#This Row],[era]])</f>
        <v>Mtl-CZ07-ex</v>
      </c>
      <c r="H7488" s="7">
        <v>2.3439999999999999</v>
      </c>
      <c r="I7488" s="8" t="s">
        <v>11</v>
      </c>
      <c r="J7488" s="5">
        <f>SUMIFS(AllWeights5[wt_vint],AllWeights5[bldgtype],AllWeights5[[#This Row],[bldgtype]],AllWeights5[bldgloc],AllWeights5[[#This Row],[bldgloc]],AllWeights5[era],AllWeights5[[#This Row],[era]])</f>
        <v>5.8970000000000002</v>
      </c>
      <c r="K7488" s="16">
        <f>AllWeights5[[#This Row],[wt_vint]]/AllWeights5[[#This Row],[Total Weight (BT, CZ, Era)]]</f>
        <v>0.39749024927929449</v>
      </c>
    </row>
    <row r="7489" spans="1:11" x14ac:dyDescent="0.3">
      <c r="A7489" s="6">
        <v>2020</v>
      </c>
      <c r="B7489" s="7" t="s">
        <v>39</v>
      </c>
      <c r="C7489" s="7" t="s">
        <v>53</v>
      </c>
      <c r="D7489" s="7" t="s">
        <v>38</v>
      </c>
      <c r="E7489" s="7">
        <v>2007</v>
      </c>
      <c r="F7489" s="15" t="str">
        <f>CONCATENATE(AllWeights5[[#This Row],[bldgtype]],"-",AllWeights5[[#This Row],[bldgloc]],"-",AllWeights5[[#This Row],[bldgvint]])</f>
        <v>Mtl-CZ07-2007</v>
      </c>
      <c r="G7489" s="15" t="str">
        <f>CONCATENATE(AllWeights5[[#This Row],[bldgtype]],"-",AllWeights5[[#This Row],[bldgloc]],"-",AllWeights5[[#This Row],[era]])</f>
        <v>Mtl-CZ07-ex</v>
      </c>
      <c r="H7489" s="7">
        <v>1.292</v>
      </c>
      <c r="I7489" s="8" t="s">
        <v>11</v>
      </c>
      <c r="J7489" s="5">
        <f>SUMIFS(AllWeights5[wt_vint],AllWeights5[bldgtype],AllWeights5[[#This Row],[bldgtype]],AllWeights5[bldgloc],AllWeights5[[#This Row],[bldgloc]],AllWeights5[era],AllWeights5[[#This Row],[era]])</f>
        <v>5.8970000000000002</v>
      </c>
      <c r="K7489" s="16">
        <f>AllWeights5[[#This Row],[wt_vint]]/AllWeights5[[#This Row],[Total Weight (BT, CZ, Era)]]</f>
        <v>0.21909445480752926</v>
      </c>
    </row>
    <row r="7490" spans="1:11" x14ac:dyDescent="0.3">
      <c r="A7490" s="6">
        <v>2020</v>
      </c>
      <c r="B7490" s="7" t="s">
        <v>39</v>
      </c>
      <c r="C7490" s="7" t="s">
        <v>53</v>
      </c>
      <c r="D7490" s="7" t="s">
        <v>38</v>
      </c>
      <c r="E7490" s="7">
        <v>2011</v>
      </c>
      <c r="F7490" s="15" t="str">
        <f>CONCATENATE(AllWeights5[[#This Row],[bldgtype]],"-",AllWeights5[[#This Row],[bldgloc]],"-",AllWeights5[[#This Row],[bldgvint]])</f>
        <v>Mtl-CZ07-2011</v>
      </c>
      <c r="G7490" s="15" t="str">
        <f>CONCATENATE(AllWeights5[[#This Row],[bldgtype]],"-",AllWeights5[[#This Row],[bldgloc]],"-",AllWeights5[[#This Row],[era]])</f>
        <v>Mtl-CZ07-ex</v>
      </c>
      <c r="H7490" s="7">
        <v>1.292</v>
      </c>
      <c r="I7490" s="8" t="s">
        <v>11</v>
      </c>
      <c r="J7490" s="5">
        <f>SUMIFS(AllWeights5[wt_vint],AllWeights5[bldgtype],AllWeights5[[#This Row],[bldgtype]],AllWeights5[bldgloc],AllWeights5[[#This Row],[bldgloc]],AllWeights5[era],AllWeights5[[#This Row],[era]])</f>
        <v>5.8970000000000002</v>
      </c>
      <c r="K7490" s="16">
        <f>AllWeights5[[#This Row],[wt_vint]]/AllWeights5[[#This Row],[Total Weight (BT, CZ, Era)]]</f>
        <v>0.21909445480752926</v>
      </c>
    </row>
    <row r="7491" spans="1:11" x14ac:dyDescent="0.3">
      <c r="A7491" s="6">
        <v>2020</v>
      </c>
      <c r="B7491" s="7" t="s">
        <v>39</v>
      </c>
      <c r="C7491" s="7" t="s">
        <v>53</v>
      </c>
      <c r="D7491" s="7" t="s">
        <v>38</v>
      </c>
      <c r="E7491" s="7">
        <v>2015</v>
      </c>
      <c r="F7491" s="15" t="str">
        <f>CONCATENATE(AllWeights5[[#This Row],[bldgtype]],"-",AllWeights5[[#This Row],[bldgloc]],"-",AllWeights5[[#This Row],[bldgvint]])</f>
        <v>Mtl-CZ07-2015</v>
      </c>
      <c r="G7491" s="15" t="str">
        <f>CONCATENATE(AllWeights5[[#This Row],[bldgtype]],"-",AllWeights5[[#This Row],[bldgloc]],"-",AllWeights5[[#This Row],[era]])</f>
        <v>Mtl-CZ07-ex</v>
      </c>
      <c r="H7491" s="7">
        <v>0.96899999999999997</v>
      </c>
      <c r="I7491" s="8" t="s">
        <v>11</v>
      </c>
      <c r="J7491" s="5">
        <f>SUMIFS(AllWeights5[wt_vint],AllWeights5[bldgtype],AllWeights5[[#This Row],[bldgtype]],AllWeights5[bldgloc],AllWeights5[[#This Row],[bldgloc]],AllWeights5[era],AllWeights5[[#This Row],[era]])</f>
        <v>5.8970000000000002</v>
      </c>
      <c r="K7491" s="16">
        <f>AllWeights5[[#This Row],[wt_vint]]/AllWeights5[[#This Row],[Total Weight (BT, CZ, Era)]]</f>
        <v>0.16432084110564693</v>
      </c>
    </row>
    <row r="7492" spans="1:11" x14ac:dyDescent="0.3">
      <c r="A7492" s="6">
        <v>2020</v>
      </c>
      <c r="B7492" s="7" t="s">
        <v>39</v>
      </c>
      <c r="C7492" s="7" t="s">
        <v>53</v>
      </c>
      <c r="D7492" s="7" t="s">
        <v>38</v>
      </c>
      <c r="E7492" s="7">
        <v>2017</v>
      </c>
      <c r="F7492" s="15" t="str">
        <f>CONCATENATE(AllWeights5[[#This Row],[bldgtype]],"-",AllWeights5[[#This Row],[bldgloc]],"-",AllWeights5[[#This Row],[bldgvint]])</f>
        <v>Mtl-CZ07-2017</v>
      </c>
      <c r="G7492" s="15" t="str">
        <f>CONCATENATE(AllWeights5[[#This Row],[bldgtype]],"-",AllWeights5[[#This Row],[bldgloc]],"-",AllWeights5[[#This Row],[era]])</f>
        <v>Mtl-CZ07-rec</v>
      </c>
      <c r="H7492" s="7">
        <v>0.96899999999999997</v>
      </c>
      <c r="I7492" s="8" t="s">
        <v>14</v>
      </c>
      <c r="J7492" s="5">
        <f>SUMIFS(AllWeights5[wt_vint],AllWeights5[bldgtype],AllWeights5[[#This Row],[bldgtype]],AllWeights5[bldgloc],AllWeights5[[#This Row],[bldgloc]],AllWeights5[era],AllWeights5[[#This Row],[era]])</f>
        <v>1.292</v>
      </c>
      <c r="K7492" s="16">
        <f>AllWeights5[[#This Row],[wt_vint]]/AllWeights5[[#This Row],[Total Weight (BT, CZ, Era)]]</f>
        <v>0.75</v>
      </c>
    </row>
    <row r="7493" spans="1:11" x14ac:dyDescent="0.3">
      <c r="A7493" s="6">
        <v>2020</v>
      </c>
      <c r="B7493" s="7" t="s">
        <v>39</v>
      </c>
      <c r="C7493" s="7" t="s">
        <v>53</v>
      </c>
      <c r="D7493" s="7" t="s">
        <v>38</v>
      </c>
      <c r="E7493" s="7">
        <v>2020</v>
      </c>
      <c r="F7493" s="15" t="str">
        <f>CONCATENATE(AllWeights5[[#This Row],[bldgtype]],"-",AllWeights5[[#This Row],[bldgloc]],"-",AllWeights5[[#This Row],[bldgvint]])</f>
        <v>Mtl-CZ07-2020</v>
      </c>
      <c r="G7493" s="15" t="str">
        <f>CONCATENATE(AllWeights5[[#This Row],[bldgtype]],"-",AllWeights5[[#This Row],[bldgloc]],"-",AllWeights5[[#This Row],[era]])</f>
        <v>Mtl-CZ07-rec</v>
      </c>
      <c r="H7493" s="7">
        <v>0.32300000000000001</v>
      </c>
      <c r="I7493" s="8" t="s">
        <v>14</v>
      </c>
      <c r="J7493" s="5">
        <f>SUMIFS(AllWeights5[wt_vint],AllWeights5[bldgtype],AllWeights5[[#This Row],[bldgtype]],AllWeights5[bldgloc],AllWeights5[[#This Row],[bldgloc]],AllWeights5[era],AllWeights5[[#This Row],[era]])</f>
        <v>1.292</v>
      </c>
      <c r="K7493" s="16">
        <f>AllWeights5[[#This Row],[wt_vint]]/AllWeights5[[#This Row],[Total Weight (BT, CZ, Era)]]</f>
        <v>0.25</v>
      </c>
    </row>
    <row r="7494" spans="1:11" x14ac:dyDescent="0.3">
      <c r="A7494" s="6">
        <v>2020</v>
      </c>
      <c r="B7494" s="7" t="s">
        <v>39</v>
      </c>
      <c r="C7494" s="7" t="s">
        <v>53</v>
      </c>
      <c r="D7494" s="7" t="s">
        <v>38</v>
      </c>
      <c r="E7494" s="7" t="s">
        <v>18</v>
      </c>
      <c r="F7494" s="15" t="str">
        <f>CONCATENATE(AllWeights5[[#This Row],[bldgtype]],"-",AllWeights5[[#This Row],[bldgloc]],"-",AllWeights5[[#This Row],[bldgvint]])</f>
        <v>Mtl-CZ07-New</v>
      </c>
      <c r="G7494" s="15" t="str">
        <f>CONCATENATE(AllWeights5[[#This Row],[bldgtype]],"-",AllWeights5[[#This Row],[bldgloc]],"-",AllWeights5[[#This Row],[era]])</f>
        <v>Mtl-CZ07-new</v>
      </c>
      <c r="H7494" s="7">
        <v>0.32300000000000001</v>
      </c>
      <c r="I7494" s="8" t="s">
        <v>19</v>
      </c>
      <c r="J7494" s="5">
        <f>SUMIFS(AllWeights5[wt_vint],AllWeights5[bldgtype],AllWeights5[[#This Row],[bldgtype]],AllWeights5[bldgloc],AllWeights5[[#This Row],[bldgloc]],AllWeights5[era],AllWeights5[[#This Row],[era]])</f>
        <v>0.32300000000000001</v>
      </c>
      <c r="K7494" s="16">
        <f>AllWeights5[[#This Row],[wt_vint]]/AllWeights5[[#This Row],[Total Weight (BT, CZ, Era)]]</f>
        <v>1</v>
      </c>
    </row>
    <row r="7495" spans="1:11" x14ac:dyDescent="0.3">
      <c r="A7495" s="6">
        <v>2020</v>
      </c>
      <c r="B7495" s="7" t="s">
        <v>39</v>
      </c>
      <c r="C7495" s="7" t="s">
        <v>53</v>
      </c>
      <c r="D7495" s="7" t="s">
        <v>32</v>
      </c>
      <c r="E7495" s="7">
        <v>1975</v>
      </c>
      <c r="F7495" s="15" t="str">
        <f>CONCATENATE(AllWeights5[[#This Row],[bldgtype]],"-",AllWeights5[[#This Row],[bldgloc]],"-",AllWeights5[[#This Row],[bldgvint]])</f>
        <v>Mtl-CZ08-1975</v>
      </c>
      <c r="G7495" s="15" t="str">
        <f>CONCATENATE(AllWeights5[[#This Row],[bldgtype]],"-",AllWeights5[[#This Row],[bldgloc]],"-",AllWeights5[[#This Row],[era]])</f>
        <v>Mtl-CZ08-old</v>
      </c>
      <c r="H7495" s="7">
        <v>1.4999999999999999E-2</v>
      </c>
      <c r="I7495" s="8" t="s">
        <v>16</v>
      </c>
      <c r="J7495" s="5">
        <f>SUMIFS(AllWeights5[wt_vint],AllWeights5[bldgtype],AllWeights5[[#This Row],[bldgtype]],AllWeights5[bldgloc],AllWeights5[[#This Row],[bldgloc]],AllWeights5[era],AllWeights5[[#This Row],[era]])</f>
        <v>23.812999999999999</v>
      </c>
      <c r="K7495" s="16">
        <f>AllWeights5[[#This Row],[wt_vint]]/AllWeights5[[#This Row],[Total Weight (BT, CZ, Era)]]</f>
        <v>6.2990803342711967E-4</v>
      </c>
    </row>
    <row r="7496" spans="1:11" x14ac:dyDescent="0.3">
      <c r="A7496" s="6">
        <v>2020</v>
      </c>
      <c r="B7496" s="7" t="s">
        <v>39</v>
      </c>
      <c r="C7496" s="7" t="s">
        <v>53</v>
      </c>
      <c r="D7496" s="7" t="s">
        <v>32</v>
      </c>
      <c r="E7496" s="7">
        <v>1985</v>
      </c>
      <c r="F7496" s="15" t="str">
        <f>CONCATENATE(AllWeights5[[#This Row],[bldgtype]],"-",AllWeights5[[#This Row],[bldgloc]],"-",AllWeights5[[#This Row],[bldgvint]])</f>
        <v>Mtl-CZ08-1985</v>
      </c>
      <c r="G7496" s="15" t="str">
        <f>CONCATENATE(AllWeights5[[#This Row],[bldgtype]],"-",AllWeights5[[#This Row],[bldgloc]],"-",AllWeights5[[#This Row],[era]])</f>
        <v>Mtl-CZ08-old</v>
      </c>
      <c r="H7496" s="7">
        <v>2.8000000000000001E-2</v>
      </c>
      <c r="I7496" s="8" t="s">
        <v>16</v>
      </c>
      <c r="J7496" s="5">
        <f>SUMIFS(AllWeights5[wt_vint],AllWeights5[bldgtype],AllWeights5[[#This Row],[bldgtype]],AllWeights5[bldgloc],AllWeights5[[#This Row],[bldgloc]],AllWeights5[era],AllWeights5[[#This Row],[era]])</f>
        <v>23.812999999999999</v>
      </c>
      <c r="K7496" s="16">
        <f>AllWeights5[[#This Row],[wt_vint]]/AllWeights5[[#This Row],[Total Weight (BT, CZ, Era)]]</f>
        <v>1.1758283290639567E-3</v>
      </c>
    </row>
    <row r="7497" spans="1:11" x14ac:dyDescent="0.3">
      <c r="A7497" s="6">
        <v>2020</v>
      </c>
      <c r="B7497" s="7" t="s">
        <v>39</v>
      </c>
      <c r="C7497" s="7" t="s">
        <v>53</v>
      </c>
      <c r="D7497" s="7" t="s">
        <v>32</v>
      </c>
      <c r="E7497" s="7">
        <v>1996</v>
      </c>
      <c r="F7497" s="15" t="str">
        <f>CONCATENATE(AllWeights5[[#This Row],[bldgtype]],"-",AllWeights5[[#This Row],[bldgloc]],"-",AllWeights5[[#This Row],[bldgvint]])</f>
        <v>Mtl-CZ08-1996</v>
      </c>
      <c r="G7497" s="15" t="str">
        <f>CONCATENATE(AllWeights5[[#This Row],[bldgtype]],"-",AllWeights5[[#This Row],[bldgloc]],"-",AllWeights5[[#This Row],[era]])</f>
        <v>Mtl-CZ08-old</v>
      </c>
      <c r="H7497" s="7">
        <v>6.0000000000000001E-3</v>
      </c>
      <c r="I7497" s="8" t="s">
        <v>16</v>
      </c>
      <c r="J7497" s="5">
        <f>SUMIFS(AllWeights5[wt_vint],AllWeights5[bldgtype],AllWeights5[[#This Row],[bldgtype]],AllWeights5[bldgloc],AllWeights5[[#This Row],[bldgloc]],AllWeights5[era],AllWeights5[[#This Row],[era]])</f>
        <v>23.812999999999999</v>
      </c>
      <c r="K7497" s="16">
        <f>AllWeights5[[#This Row],[wt_vint]]/AllWeights5[[#This Row],[Total Weight (BT, CZ, Era)]]</f>
        <v>2.5196321337084786E-4</v>
      </c>
    </row>
    <row r="7498" spans="1:11" x14ac:dyDescent="0.3">
      <c r="A7498" s="6">
        <v>2020</v>
      </c>
      <c r="B7498" s="7" t="s">
        <v>39</v>
      </c>
      <c r="C7498" s="7" t="s">
        <v>53</v>
      </c>
      <c r="D7498" s="7" t="s">
        <v>32</v>
      </c>
      <c r="E7498" s="7">
        <v>2003</v>
      </c>
      <c r="F7498" s="15" t="str">
        <f>CONCATENATE(AllWeights5[[#This Row],[bldgtype]],"-",AllWeights5[[#This Row],[bldgloc]],"-",AllWeights5[[#This Row],[bldgvint]])</f>
        <v>Mtl-CZ08-2003</v>
      </c>
      <c r="G7498" s="15" t="str">
        <f>CONCATENATE(AllWeights5[[#This Row],[bldgtype]],"-",AllWeights5[[#This Row],[bldgloc]],"-",AllWeights5[[#This Row],[era]])</f>
        <v>Mtl-CZ08-ex</v>
      </c>
      <c r="H7498" s="7">
        <v>8.9999999999999993E-3</v>
      </c>
      <c r="I7498" s="8" t="s">
        <v>11</v>
      </c>
      <c r="J7498" s="5">
        <f>SUMIFS(AllWeights5[wt_vint],AllWeights5[bldgtype],AllWeights5[[#This Row],[bldgtype]],AllWeights5[bldgloc],AllWeights5[[#This Row],[bldgloc]],AllWeights5[era],AllWeights5[[#This Row],[era]])</f>
        <v>3.8039999999999994</v>
      </c>
      <c r="K7498" s="16">
        <f>AllWeights5[[#This Row],[wt_vint]]/AllWeights5[[#This Row],[Total Weight (BT, CZ, Era)]]</f>
        <v>2.3659305993690852E-3</v>
      </c>
    </row>
    <row r="7499" spans="1:11" x14ac:dyDescent="0.3">
      <c r="A7499" s="6">
        <v>2020</v>
      </c>
      <c r="B7499" s="7" t="s">
        <v>39</v>
      </c>
      <c r="C7499" s="7" t="s">
        <v>53</v>
      </c>
      <c r="D7499" s="7" t="s">
        <v>32</v>
      </c>
      <c r="E7499" s="7">
        <v>2007</v>
      </c>
      <c r="F7499" s="15" t="str">
        <f>CONCATENATE(AllWeights5[[#This Row],[bldgtype]],"-",AllWeights5[[#This Row],[bldgloc]],"-",AllWeights5[[#This Row],[bldgvint]])</f>
        <v>Mtl-CZ08-2007</v>
      </c>
      <c r="G7499" s="15" t="str">
        <f>CONCATENATE(AllWeights5[[#This Row],[bldgtype]],"-",AllWeights5[[#This Row],[bldgloc]],"-",AllWeights5[[#This Row],[era]])</f>
        <v>Mtl-CZ08-ex</v>
      </c>
      <c r="H7499" s="7">
        <v>5.0000000000000001E-3</v>
      </c>
      <c r="I7499" s="8" t="s">
        <v>11</v>
      </c>
      <c r="J7499" s="5">
        <f>SUMIFS(AllWeights5[wt_vint],AllWeights5[bldgtype],AllWeights5[[#This Row],[bldgtype]],AllWeights5[bldgloc],AllWeights5[[#This Row],[bldgloc]],AllWeights5[era],AllWeights5[[#This Row],[era]])</f>
        <v>3.8039999999999994</v>
      </c>
      <c r="K7499" s="16">
        <f>AllWeights5[[#This Row],[wt_vint]]/AllWeights5[[#This Row],[Total Weight (BT, CZ, Era)]]</f>
        <v>1.3144058885383809E-3</v>
      </c>
    </row>
    <row r="7500" spans="1:11" x14ac:dyDescent="0.3">
      <c r="A7500" s="6">
        <v>2020</v>
      </c>
      <c r="B7500" s="7" t="s">
        <v>39</v>
      </c>
      <c r="C7500" s="7" t="s">
        <v>53</v>
      </c>
      <c r="D7500" s="7" t="s">
        <v>32</v>
      </c>
      <c r="E7500" s="7">
        <v>2011</v>
      </c>
      <c r="F7500" s="15" t="str">
        <f>CONCATENATE(AllWeights5[[#This Row],[bldgtype]],"-",AllWeights5[[#This Row],[bldgloc]],"-",AllWeights5[[#This Row],[bldgvint]])</f>
        <v>Mtl-CZ08-2011</v>
      </c>
      <c r="G7500" s="15" t="str">
        <f>CONCATENATE(AllWeights5[[#This Row],[bldgtype]],"-",AllWeights5[[#This Row],[bldgloc]],"-",AllWeights5[[#This Row],[era]])</f>
        <v>Mtl-CZ08-ex</v>
      </c>
      <c r="H7500" s="7">
        <v>5.0000000000000001E-3</v>
      </c>
      <c r="I7500" s="8" t="s">
        <v>11</v>
      </c>
      <c r="J7500" s="5">
        <f>SUMIFS(AllWeights5[wt_vint],AllWeights5[bldgtype],AllWeights5[[#This Row],[bldgtype]],AllWeights5[bldgloc],AllWeights5[[#This Row],[bldgloc]],AllWeights5[era],AllWeights5[[#This Row],[era]])</f>
        <v>3.8039999999999994</v>
      </c>
      <c r="K7500" s="16">
        <f>AllWeights5[[#This Row],[wt_vint]]/AllWeights5[[#This Row],[Total Weight (BT, CZ, Era)]]</f>
        <v>1.3144058885383809E-3</v>
      </c>
    </row>
    <row r="7501" spans="1:11" x14ac:dyDescent="0.3">
      <c r="A7501" s="6">
        <v>2020</v>
      </c>
      <c r="B7501" s="7" t="s">
        <v>39</v>
      </c>
      <c r="C7501" s="7" t="s">
        <v>53</v>
      </c>
      <c r="D7501" s="7" t="s">
        <v>32</v>
      </c>
      <c r="E7501" s="7">
        <v>2015</v>
      </c>
      <c r="F7501" s="15" t="str">
        <f>CONCATENATE(AllWeights5[[#This Row],[bldgtype]],"-",AllWeights5[[#This Row],[bldgloc]],"-",AllWeights5[[#This Row],[bldgvint]])</f>
        <v>Mtl-CZ08-2015</v>
      </c>
      <c r="G7501" s="15" t="str">
        <f>CONCATENATE(AllWeights5[[#This Row],[bldgtype]],"-",AllWeights5[[#This Row],[bldgloc]],"-",AllWeights5[[#This Row],[era]])</f>
        <v>Mtl-CZ08-ex</v>
      </c>
      <c r="H7501" s="7">
        <v>4.0000000000000001E-3</v>
      </c>
      <c r="I7501" s="8" t="s">
        <v>11</v>
      </c>
      <c r="J7501" s="5">
        <f>SUMIFS(AllWeights5[wt_vint],AllWeights5[bldgtype],AllWeights5[[#This Row],[bldgtype]],AllWeights5[bldgloc],AllWeights5[[#This Row],[bldgloc]],AllWeights5[era],AllWeights5[[#This Row],[era]])</f>
        <v>3.8039999999999994</v>
      </c>
      <c r="K7501" s="16">
        <f>AllWeights5[[#This Row],[wt_vint]]/AllWeights5[[#This Row],[Total Weight (BT, CZ, Era)]]</f>
        <v>1.0515247108307047E-3</v>
      </c>
    </row>
    <row r="7502" spans="1:11" x14ac:dyDescent="0.3">
      <c r="A7502" s="6">
        <v>2020</v>
      </c>
      <c r="B7502" s="7" t="s">
        <v>39</v>
      </c>
      <c r="C7502" s="7" t="s">
        <v>53</v>
      </c>
      <c r="D7502" s="7" t="s">
        <v>32</v>
      </c>
      <c r="E7502" s="7">
        <v>2017</v>
      </c>
      <c r="F7502" s="15" t="str">
        <f>CONCATENATE(AllWeights5[[#This Row],[bldgtype]],"-",AllWeights5[[#This Row],[bldgloc]],"-",AllWeights5[[#This Row],[bldgvint]])</f>
        <v>Mtl-CZ08-2017</v>
      </c>
      <c r="G7502" s="15" t="str">
        <f>CONCATENATE(AllWeights5[[#This Row],[bldgtype]],"-",AllWeights5[[#This Row],[bldgloc]],"-",AllWeights5[[#This Row],[era]])</f>
        <v>Mtl-CZ08-rec</v>
      </c>
      <c r="H7502" s="7">
        <v>4.0000000000000001E-3</v>
      </c>
      <c r="I7502" s="8" t="s">
        <v>14</v>
      </c>
      <c r="J7502" s="5">
        <f>SUMIFS(AllWeights5[wt_vint],AllWeights5[bldgtype],AllWeights5[[#This Row],[bldgtype]],AllWeights5[bldgloc],AllWeights5[[#This Row],[bldgloc]],AllWeights5[era],AllWeights5[[#This Row],[era]])</f>
        <v>0.78099999999999992</v>
      </c>
      <c r="K7502" s="16">
        <f>AllWeights5[[#This Row],[wt_vint]]/AllWeights5[[#This Row],[Total Weight (BT, CZ, Era)]]</f>
        <v>5.1216389244558265E-3</v>
      </c>
    </row>
    <row r="7503" spans="1:11" x14ac:dyDescent="0.3">
      <c r="A7503" s="6">
        <v>2020</v>
      </c>
      <c r="B7503" s="7" t="s">
        <v>39</v>
      </c>
      <c r="C7503" s="7" t="s">
        <v>53</v>
      </c>
      <c r="D7503" s="7" t="s">
        <v>32</v>
      </c>
      <c r="E7503" s="7">
        <v>2020</v>
      </c>
      <c r="F7503" s="15" t="str">
        <f>CONCATENATE(AllWeights5[[#This Row],[bldgtype]],"-",AllWeights5[[#This Row],[bldgloc]],"-",AllWeights5[[#This Row],[bldgvint]])</f>
        <v>Mtl-CZ08-2020</v>
      </c>
      <c r="G7503" s="15" t="str">
        <f>CONCATENATE(AllWeights5[[#This Row],[bldgtype]],"-",AllWeights5[[#This Row],[bldgloc]],"-",AllWeights5[[#This Row],[era]])</f>
        <v>Mtl-CZ08-rec</v>
      </c>
      <c r="H7503" s="7">
        <v>1E-3</v>
      </c>
      <c r="I7503" s="8" t="s">
        <v>14</v>
      </c>
      <c r="J7503" s="5">
        <f>SUMIFS(AllWeights5[wt_vint],AllWeights5[bldgtype],AllWeights5[[#This Row],[bldgtype]],AllWeights5[bldgloc],AllWeights5[[#This Row],[bldgloc]],AllWeights5[era],AllWeights5[[#This Row],[era]])</f>
        <v>0.78099999999999992</v>
      </c>
      <c r="K7503" s="16">
        <f>AllWeights5[[#This Row],[wt_vint]]/AllWeights5[[#This Row],[Total Weight (BT, CZ, Era)]]</f>
        <v>1.2804097311139566E-3</v>
      </c>
    </row>
    <row r="7504" spans="1:11" x14ac:dyDescent="0.3">
      <c r="A7504" s="6">
        <v>2020</v>
      </c>
      <c r="B7504" s="7" t="s">
        <v>39</v>
      </c>
      <c r="C7504" s="7" t="s">
        <v>53</v>
      </c>
      <c r="D7504" s="7" t="s">
        <v>32</v>
      </c>
      <c r="E7504" s="7" t="s">
        <v>18</v>
      </c>
      <c r="F7504" s="15" t="str">
        <f>CONCATENATE(AllWeights5[[#This Row],[bldgtype]],"-",AllWeights5[[#This Row],[bldgloc]],"-",AllWeights5[[#This Row],[bldgvint]])</f>
        <v>Mtl-CZ08-New</v>
      </c>
      <c r="G7504" s="15" t="str">
        <f>CONCATENATE(AllWeights5[[#This Row],[bldgtype]],"-",AllWeights5[[#This Row],[bldgloc]],"-",AllWeights5[[#This Row],[era]])</f>
        <v>Mtl-CZ08-new</v>
      </c>
      <c r="H7504" s="7">
        <v>1E-3</v>
      </c>
      <c r="I7504" s="8" t="s">
        <v>19</v>
      </c>
      <c r="J7504" s="5">
        <f>SUMIFS(AllWeights5[wt_vint],AllWeights5[bldgtype],AllWeights5[[#This Row],[bldgtype]],AllWeights5[bldgloc],AllWeights5[[#This Row],[bldgloc]],AllWeights5[era],AllWeights5[[#This Row],[era]])</f>
        <v>0.19500000000000001</v>
      </c>
      <c r="K7504" s="16">
        <f>AllWeights5[[#This Row],[wt_vint]]/AllWeights5[[#This Row],[Total Weight (BT, CZ, Era)]]</f>
        <v>5.1282051282051282E-3</v>
      </c>
    </row>
    <row r="7505" spans="1:11" x14ac:dyDescent="0.3">
      <c r="A7505" s="6">
        <v>2020</v>
      </c>
      <c r="B7505" s="7" t="s">
        <v>39</v>
      </c>
      <c r="C7505" s="7" t="s">
        <v>53</v>
      </c>
      <c r="D7505" s="7" t="s">
        <v>34</v>
      </c>
      <c r="E7505" s="7">
        <v>1975</v>
      </c>
      <c r="F7505" s="15" t="str">
        <f>CONCATENATE(AllWeights5[[#This Row],[bldgtype]],"-",AllWeights5[[#This Row],[bldgloc]],"-",AllWeights5[[#This Row],[bldgvint]])</f>
        <v>Mtl-CZ10-1975</v>
      </c>
      <c r="G7505" s="15" t="str">
        <f>CONCATENATE(AllWeights5[[#This Row],[bldgtype]],"-",AllWeights5[[#This Row],[bldgloc]],"-",AllWeights5[[#This Row],[era]])</f>
        <v>Mtl-CZ10-old</v>
      </c>
      <c r="H7505" s="7">
        <v>0.45100000000000001</v>
      </c>
      <c r="I7505" s="8" t="s">
        <v>16</v>
      </c>
      <c r="J7505" s="5">
        <f>SUMIFS(AllWeights5[wt_vint],AllWeights5[bldgtype],AllWeights5[[#This Row],[bldgtype]],AllWeights5[bldgloc],AllWeights5[[#This Row],[bldgloc]],AllWeights5[era],AllWeights5[[#This Row],[era]])</f>
        <v>5.8429999999999991</v>
      </c>
      <c r="K7505" s="16">
        <f>AllWeights5[[#This Row],[wt_vint]]/AllWeights5[[#This Row],[Total Weight (BT, CZ, Era)]]</f>
        <v>7.7186376861201458E-2</v>
      </c>
    </row>
    <row r="7506" spans="1:11" x14ac:dyDescent="0.3">
      <c r="A7506" s="6">
        <v>2020</v>
      </c>
      <c r="B7506" s="7" t="s">
        <v>39</v>
      </c>
      <c r="C7506" s="7" t="s">
        <v>53</v>
      </c>
      <c r="D7506" s="7" t="s">
        <v>34</v>
      </c>
      <c r="E7506" s="7">
        <v>1985</v>
      </c>
      <c r="F7506" s="15" t="str">
        <f>CONCATENATE(AllWeights5[[#This Row],[bldgtype]],"-",AllWeights5[[#This Row],[bldgloc]],"-",AllWeights5[[#This Row],[bldgvint]])</f>
        <v>Mtl-CZ10-1985</v>
      </c>
      <c r="G7506" s="15" t="str">
        <f>CONCATENATE(AllWeights5[[#This Row],[bldgtype]],"-",AllWeights5[[#This Row],[bldgloc]],"-",AllWeights5[[#This Row],[era]])</f>
        <v>Mtl-CZ10-old</v>
      </c>
      <c r="H7506" s="7">
        <v>0.85699999999999998</v>
      </c>
      <c r="I7506" s="8" t="s">
        <v>16</v>
      </c>
      <c r="J7506" s="5">
        <f>SUMIFS(AllWeights5[wt_vint],AllWeights5[bldgtype],AllWeights5[[#This Row],[bldgtype]],AllWeights5[bldgloc],AllWeights5[[#This Row],[bldgloc]],AllWeights5[era],AllWeights5[[#This Row],[era]])</f>
        <v>5.8429999999999991</v>
      </c>
      <c r="K7506" s="16">
        <f>AllWeights5[[#This Row],[wt_vint]]/AllWeights5[[#This Row],[Total Weight (BT, CZ, Era)]]</f>
        <v>0.14667123053226083</v>
      </c>
    </row>
    <row r="7507" spans="1:11" x14ac:dyDescent="0.3">
      <c r="A7507" s="6">
        <v>2020</v>
      </c>
      <c r="B7507" s="7" t="s">
        <v>39</v>
      </c>
      <c r="C7507" s="7" t="s">
        <v>53</v>
      </c>
      <c r="D7507" s="7" t="s">
        <v>34</v>
      </c>
      <c r="E7507" s="7">
        <v>1996</v>
      </c>
      <c r="F7507" s="15" t="str">
        <f>CONCATENATE(AllWeights5[[#This Row],[bldgtype]],"-",AllWeights5[[#This Row],[bldgloc]],"-",AllWeights5[[#This Row],[bldgvint]])</f>
        <v>Mtl-CZ10-1996</v>
      </c>
      <c r="G7507" s="15" t="str">
        <f>CONCATENATE(AllWeights5[[#This Row],[bldgtype]],"-",AllWeights5[[#This Row],[bldgloc]],"-",AllWeights5[[#This Row],[era]])</f>
        <v>Mtl-CZ10-old</v>
      </c>
      <c r="H7507" s="7">
        <v>0.185</v>
      </c>
      <c r="I7507" s="8" t="s">
        <v>16</v>
      </c>
      <c r="J7507" s="5">
        <f>SUMIFS(AllWeights5[wt_vint],AllWeights5[bldgtype],AllWeights5[[#This Row],[bldgtype]],AllWeights5[bldgloc],AllWeights5[[#This Row],[bldgloc]],AllWeights5[era],AllWeights5[[#This Row],[era]])</f>
        <v>5.8429999999999991</v>
      </c>
      <c r="K7507" s="16">
        <f>AllWeights5[[#This Row],[wt_vint]]/AllWeights5[[#This Row],[Total Weight (BT, CZ, Era)]]</f>
        <v>3.166181755947288E-2</v>
      </c>
    </row>
    <row r="7508" spans="1:11" x14ac:dyDescent="0.3">
      <c r="A7508" s="6">
        <v>2020</v>
      </c>
      <c r="B7508" s="7" t="s">
        <v>39</v>
      </c>
      <c r="C7508" s="7" t="s">
        <v>53</v>
      </c>
      <c r="D7508" s="7" t="s">
        <v>34</v>
      </c>
      <c r="E7508" s="7">
        <v>2003</v>
      </c>
      <c r="F7508" s="15" t="str">
        <f>CONCATENATE(AllWeights5[[#This Row],[bldgtype]],"-",AllWeights5[[#This Row],[bldgloc]],"-",AllWeights5[[#This Row],[bldgvint]])</f>
        <v>Mtl-CZ10-2003</v>
      </c>
      <c r="G7508" s="15" t="str">
        <f>CONCATENATE(AllWeights5[[#This Row],[bldgtype]],"-",AllWeights5[[#This Row],[bldgloc]],"-",AllWeights5[[#This Row],[era]])</f>
        <v>Mtl-CZ10-ex</v>
      </c>
      <c r="H7508" s="7">
        <v>0.26600000000000001</v>
      </c>
      <c r="I7508" s="8" t="s">
        <v>11</v>
      </c>
      <c r="J7508" s="5">
        <f>SUMIFS(AllWeights5[wt_vint],AllWeights5[bldgtype],AllWeights5[[#This Row],[bldgtype]],AllWeights5[bldgloc],AllWeights5[[#This Row],[bldgloc]],AllWeights5[era],AllWeights5[[#This Row],[era]])</f>
        <v>2.6419999999999999</v>
      </c>
      <c r="K7508" s="16">
        <f>AllWeights5[[#This Row],[wt_vint]]/AllWeights5[[#This Row],[Total Weight (BT, CZ, Era)]]</f>
        <v>0.10068130204390614</v>
      </c>
    </row>
    <row r="7509" spans="1:11" x14ac:dyDescent="0.3">
      <c r="A7509" s="6">
        <v>2020</v>
      </c>
      <c r="B7509" s="7" t="s">
        <v>39</v>
      </c>
      <c r="C7509" s="7" t="s">
        <v>53</v>
      </c>
      <c r="D7509" s="7" t="s">
        <v>34</v>
      </c>
      <c r="E7509" s="7">
        <v>2007</v>
      </c>
      <c r="F7509" s="15" t="str">
        <f>CONCATENATE(AllWeights5[[#This Row],[bldgtype]],"-",AllWeights5[[#This Row],[bldgloc]],"-",AllWeights5[[#This Row],[bldgvint]])</f>
        <v>Mtl-CZ10-2007</v>
      </c>
      <c r="G7509" s="15" t="str">
        <f>CONCATENATE(AllWeights5[[#This Row],[bldgtype]],"-",AllWeights5[[#This Row],[bldgloc]],"-",AllWeights5[[#This Row],[era]])</f>
        <v>Mtl-CZ10-ex</v>
      </c>
      <c r="H7509" s="7">
        <v>0.14699999999999999</v>
      </c>
      <c r="I7509" s="8" t="s">
        <v>11</v>
      </c>
      <c r="J7509" s="5">
        <f>SUMIFS(AllWeights5[wt_vint],AllWeights5[bldgtype],AllWeights5[[#This Row],[bldgtype]],AllWeights5[bldgloc],AllWeights5[[#This Row],[bldgloc]],AllWeights5[era],AllWeights5[[#This Row],[era]])</f>
        <v>2.6419999999999999</v>
      </c>
      <c r="K7509" s="16">
        <f>AllWeights5[[#This Row],[wt_vint]]/AllWeights5[[#This Row],[Total Weight (BT, CZ, Era)]]</f>
        <v>5.5639666919000755E-2</v>
      </c>
    </row>
    <row r="7510" spans="1:11" x14ac:dyDescent="0.3">
      <c r="A7510" s="6">
        <v>2020</v>
      </c>
      <c r="B7510" s="7" t="s">
        <v>39</v>
      </c>
      <c r="C7510" s="7" t="s">
        <v>53</v>
      </c>
      <c r="D7510" s="7" t="s">
        <v>34</v>
      </c>
      <c r="E7510" s="7">
        <v>2011</v>
      </c>
      <c r="F7510" s="15" t="str">
        <f>CONCATENATE(AllWeights5[[#This Row],[bldgtype]],"-",AllWeights5[[#This Row],[bldgloc]],"-",AllWeights5[[#This Row],[bldgvint]])</f>
        <v>Mtl-CZ10-2011</v>
      </c>
      <c r="G7510" s="15" t="str">
        <f>CONCATENATE(AllWeights5[[#This Row],[bldgtype]],"-",AllWeights5[[#This Row],[bldgloc]],"-",AllWeights5[[#This Row],[era]])</f>
        <v>Mtl-CZ10-ex</v>
      </c>
      <c r="H7510" s="7">
        <v>0.14699999999999999</v>
      </c>
      <c r="I7510" s="8" t="s">
        <v>11</v>
      </c>
      <c r="J7510" s="5">
        <f>SUMIFS(AllWeights5[wt_vint],AllWeights5[bldgtype],AllWeights5[[#This Row],[bldgtype]],AllWeights5[bldgloc],AllWeights5[[#This Row],[bldgloc]],AllWeights5[era],AllWeights5[[#This Row],[era]])</f>
        <v>2.6419999999999999</v>
      </c>
      <c r="K7510" s="16">
        <f>AllWeights5[[#This Row],[wt_vint]]/AllWeights5[[#This Row],[Total Weight (BT, CZ, Era)]]</f>
        <v>5.5639666919000755E-2</v>
      </c>
    </row>
    <row r="7511" spans="1:11" x14ac:dyDescent="0.3">
      <c r="A7511" s="6">
        <v>2020</v>
      </c>
      <c r="B7511" s="7" t="s">
        <v>39</v>
      </c>
      <c r="C7511" s="7" t="s">
        <v>53</v>
      </c>
      <c r="D7511" s="7" t="s">
        <v>34</v>
      </c>
      <c r="E7511" s="7">
        <v>2015</v>
      </c>
      <c r="F7511" s="15" t="str">
        <f>CONCATENATE(AllWeights5[[#This Row],[bldgtype]],"-",AllWeights5[[#This Row],[bldgloc]],"-",AllWeights5[[#This Row],[bldgvint]])</f>
        <v>Mtl-CZ10-2015</v>
      </c>
      <c r="G7511" s="15" t="str">
        <f>CONCATENATE(AllWeights5[[#This Row],[bldgtype]],"-",AllWeights5[[#This Row],[bldgloc]],"-",AllWeights5[[#This Row],[era]])</f>
        <v>Mtl-CZ10-ex</v>
      </c>
      <c r="H7511" s="7">
        <v>0.11</v>
      </c>
      <c r="I7511" s="8" t="s">
        <v>11</v>
      </c>
      <c r="J7511" s="5">
        <f>SUMIFS(AllWeights5[wt_vint],AllWeights5[bldgtype],AllWeights5[[#This Row],[bldgtype]],AllWeights5[bldgloc],AllWeights5[[#This Row],[bldgloc]],AllWeights5[era],AllWeights5[[#This Row],[era]])</f>
        <v>2.6419999999999999</v>
      </c>
      <c r="K7511" s="16">
        <f>AllWeights5[[#This Row],[wt_vint]]/AllWeights5[[#This Row],[Total Weight (BT, CZ, Era)]]</f>
        <v>4.1635124905374715E-2</v>
      </c>
    </row>
    <row r="7512" spans="1:11" x14ac:dyDescent="0.3">
      <c r="A7512" s="6">
        <v>2020</v>
      </c>
      <c r="B7512" s="7" t="s">
        <v>39</v>
      </c>
      <c r="C7512" s="7" t="s">
        <v>53</v>
      </c>
      <c r="D7512" s="7" t="s">
        <v>34</v>
      </c>
      <c r="E7512" s="7">
        <v>2017</v>
      </c>
      <c r="F7512" s="15" t="str">
        <f>CONCATENATE(AllWeights5[[#This Row],[bldgtype]],"-",AllWeights5[[#This Row],[bldgloc]],"-",AllWeights5[[#This Row],[bldgvint]])</f>
        <v>Mtl-CZ10-2017</v>
      </c>
      <c r="G7512" s="15" t="str">
        <f>CONCATENATE(AllWeights5[[#This Row],[bldgtype]],"-",AllWeights5[[#This Row],[bldgloc]],"-",AllWeights5[[#This Row],[era]])</f>
        <v>Mtl-CZ10-rec</v>
      </c>
      <c r="H7512" s="7">
        <v>0.11</v>
      </c>
      <c r="I7512" s="8" t="s">
        <v>14</v>
      </c>
      <c r="J7512" s="5">
        <f>SUMIFS(AllWeights5[wt_vint],AllWeights5[bldgtype],AllWeights5[[#This Row],[bldgtype]],AllWeights5[bldgloc],AllWeights5[[#This Row],[bldgloc]],AllWeights5[era],AllWeights5[[#This Row],[era]])</f>
        <v>0.57700000000000007</v>
      </c>
      <c r="K7512" s="16">
        <f>AllWeights5[[#This Row],[wt_vint]]/AllWeights5[[#This Row],[Total Weight (BT, CZ, Era)]]</f>
        <v>0.19064124783362216</v>
      </c>
    </row>
    <row r="7513" spans="1:11" x14ac:dyDescent="0.3">
      <c r="A7513" s="6">
        <v>2020</v>
      </c>
      <c r="B7513" s="7" t="s">
        <v>39</v>
      </c>
      <c r="C7513" s="7" t="s">
        <v>53</v>
      </c>
      <c r="D7513" s="7" t="s">
        <v>34</v>
      </c>
      <c r="E7513" s="7">
        <v>2020</v>
      </c>
      <c r="F7513" s="15" t="str">
        <f>CONCATENATE(AllWeights5[[#This Row],[bldgtype]],"-",AllWeights5[[#This Row],[bldgloc]],"-",AllWeights5[[#This Row],[bldgvint]])</f>
        <v>Mtl-CZ10-2020</v>
      </c>
      <c r="G7513" s="15" t="str">
        <f>CONCATENATE(AllWeights5[[#This Row],[bldgtype]],"-",AllWeights5[[#This Row],[bldgloc]],"-",AllWeights5[[#This Row],[era]])</f>
        <v>Mtl-CZ10-rec</v>
      </c>
      <c r="H7513" s="7">
        <v>3.6999999999999998E-2</v>
      </c>
      <c r="I7513" s="8" t="s">
        <v>14</v>
      </c>
      <c r="J7513" s="5">
        <f>SUMIFS(AllWeights5[wt_vint],AllWeights5[bldgtype],AllWeights5[[#This Row],[bldgtype]],AllWeights5[bldgloc],AllWeights5[[#This Row],[bldgloc]],AllWeights5[era],AllWeights5[[#This Row],[era]])</f>
        <v>0.57700000000000007</v>
      </c>
      <c r="K7513" s="16">
        <f>AllWeights5[[#This Row],[wt_vint]]/AllWeights5[[#This Row],[Total Weight (BT, CZ, Era)]]</f>
        <v>6.4124783362218357E-2</v>
      </c>
    </row>
    <row r="7514" spans="1:11" x14ac:dyDescent="0.3">
      <c r="A7514" s="6">
        <v>2020</v>
      </c>
      <c r="B7514" s="7" t="s">
        <v>39</v>
      </c>
      <c r="C7514" s="7" t="s">
        <v>53</v>
      </c>
      <c r="D7514" s="7" t="s">
        <v>34</v>
      </c>
      <c r="E7514" s="7" t="s">
        <v>18</v>
      </c>
      <c r="F7514" s="15" t="str">
        <f>CONCATENATE(AllWeights5[[#This Row],[bldgtype]],"-",AllWeights5[[#This Row],[bldgloc]],"-",AllWeights5[[#This Row],[bldgvint]])</f>
        <v>Mtl-CZ10-New</v>
      </c>
      <c r="G7514" s="15" t="str">
        <f>CONCATENATE(AllWeights5[[#This Row],[bldgtype]],"-",AllWeights5[[#This Row],[bldgloc]],"-",AllWeights5[[#This Row],[era]])</f>
        <v>Mtl-CZ10-new</v>
      </c>
      <c r="H7514" s="7">
        <v>3.6999999999999998E-2</v>
      </c>
      <c r="I7514" s="8" t="s">
        <v>19</v>
      </c>
      <c r="J7514" s="5">
        <f>SUMIFS(AllWeights5[wt_vint],AllWeights5[bldgtype],AllWeights5[[#This Row],[bldgtype]],AllWeights5[bldgloc],AllWeights5[[#This Row],[bldgloc]],AllWeights5[era],AllWeights5[[#This Row],[era]])</f>
        <v>0.14499999999999999</v>
      </c>
      <c r="K7514" s="16">
        <f>AllWeights5[[#This Row],[wt_vint]]/AllWeights5[[#This Row],[Total Weight (BT, CZ, Era)]]</f>
        <v>0.25517241379310346</v>
      </c>
    </row>
    <row r="7515" spans="1:11" x14ac:dyDescent="0.3">
      <c r="A7515" s="6">
        <v>2020</v>
      </c>
      <c r="B7515" s="7" t="s">
        <v>39</v>
      </c>
      <c r="C7515" s="7" t="s">
        <v>53</v>
      </c>
      <c r="D7515" s="7" t="s">
        <v>35</v>
      </c>
      <c r="E7515" s="7">
        <v>1975</v>
      </c>
      <c r="F7515" s="15" t="str">
        <f>CONCATENATE(AllWeights5[[#This Row],[bldgtype]],"-",AllWeights5[[#This Row],[bldgloc]],"-",AllWeights5[[#This Row],[bldgvint]])</f>
        <v>Mtl-CZ14-1975</v>
      </c>
      <c r="G7515" s="15" t="str">
        <f>CONCATENATE(AllWeights5[[#This Row],[bldgtype]],"-",AllWeights5[[#This Row],[bldgloc]],"-",AllWeights5[[#This Row],[era]])</f>
        <v>Mtl-CZ14-old</v>
      </c>
      <c r="H7515" s="7">
        <v>4.4999999999999998E-2</v>
      </c>
      <c r="I7515" s="8" t="s">
        <v>16</v>
      </c>
      <c r="J7515" s="5">
        <f>SUMIFS(AllWeights5[wt_vint],AllWeights5[bldgtype],AllWeights5[[#This Row],[bldgtype]],AllWeights5[bldgloc],AllWeights5[[#This Row],[bldgloc]],AllWeights5[era],AllWeights5[[#This Row],[era]])</f>
        <v>2.4219999999999997</v>
      </c>
      <c r="K7515" s="16">
        <f>AllWeights5[[#This Row],[wt_vint]]/AllWeights5[[#This Row],[Total Weight (BT, CZ, Era)]]</f>
        <v>1.8579686209744015E-2</v>
      </c>
    </row>
    <row r="7516" spans="1:11" x14ac:dyDescent="0.3">
      <c r="A7516" s="6">
        <v>2020</v>
      </c>
      <c r="B7516" s="7" t="s">
        <v>39</v>
      </c>
      <c r="C7516" s="7" t="s">
        <v>53</v>
      </c>
      <c r="D7516" s="7" t="s">
        <v>35</v>
      </c>
      <c r="E7516" s="7">
        <v>1985</v>
      </c>
      <c r="F7516" s="15" t="str">
        <f>CONCATENATE(AllWeights5[[#This Row],[bldgtype]],"-",AllWeights5[[#This Row],[bldgloc]],"-",AllWeights5[[#This Row],[bldgvint]])</f>
        <v>Mtl-CZ14-1985</v>
      </c>
      <c r="G7516" s="15" t="str">
        <f>CONCATENATE(AllWeights5[[#This Row],[bldgtype]],"-",AllWeights5[[#This Row],[bldgloc]],"-",AllWeights5[[#This Row],[era]])</f>
        <v>Mtl-CZ14-old</v>
      </c>
      <c r="H7516" s="7">
        <v>8.5000000000000006E-2</v>
      </c>
      <c r="I7516" s="8" t="s">
        <v>16</v>
      </c>
      <c r="J7516" s="5">
        <f>SUMIFS(AllWeights5[wt_vint],AllWeights5[bldgtype],AllWeights5[[#This Row],[bldgtype]],AllWeights5[bldgloc],AllWeights5[[#This Row],[bldgloc]],AllWeights5[era],AllWeights5[[#This Row],[era]])</f>
        <v>2.4219999999999997</v>
      </c>
      <c r="K7516" s="16">
        <f>AllWeights5[[#This Row],[wt_vint]]/AllWeights5[[#This Row],[Total Weight (BT, CZ, Era)]]</f>
        <v>3.5094962840627589E-2</v>
      </c>
    </row>
    <row r="7517" spans="1:11" x14ac:dyDescent="0.3">
      <c r="A7517" s="6">
        <v>2020</v>
      </c>
      <c r="B7517" s="7" t="s">
        <v>39</v>
      </c>
      <c r="C7517" s="7" t="s">
        <v>53</v>
      </c>
      <c r="D7517" s="7" t="s">
        <v>35</v>
      </c>
      <c r="E7517" s="7">
        <v>1996</v>
      </c>
      <c r="F7517" s="15" t="str">
        <f>CONCATENATE(AllWeights5[[#This Row],[bldgtype]],"-",AllWeights5[[#This Row],[bldgloc]],"-",AllWeights5[[#This Row],[bldgvint]])</f>
        <v>Mtl-CZ14-1996</v>
      </c>
      <c r="G7517" s="15" t="str">
        <f>CONCATENATE(AllWeights5[[#This Row],[bldgtype]],"-",AllWeights5[[#This Row],[bldgloc]],"-",AllWeights5[[#This Row],[era]])</f>
        <v>Mtl-CZ14-old</v>
      </c>
      <c r="H7517" s="7">
        <v>1.7999999999999999E-2</v>
      </c>
      <c r="I7517" s="8" t="s">
        <v>16</v>
      </c>
      <c r="J7517" s="5">
        <f>SUMIFS(AllWeights5[wt_vint],AllWeights5[bldgtype],AllWeights5[[#This Row],[bldgtype]],AllWeights5[bldgloc],AllWeights5[[#This Row],[bldgloc]],AllWeights5[era],AllWeights5[[#This Row],[era]])</f>
        <v>2.4219999999999997</v>
      </c>
      <c r="K7517" s="16">
        <f>AllWeights5[[#This Row],[wt_vint]]/AllWeights5[[#This Row],[Total Weight (BT, CZ, Era)]]</f>
        <v>7.4318744838976058E-3</v>
      </c>
    </row>
    <row r="7518" spans="1:11" x14ac:dyDescent="0.3">
      <c r="A7518" s="6">
        <v>2020</v>
      </c>
      <c r="B7518" s="7" t="s">
        <v>39</v>
      </c>
      <c r="C7518" s="7" t="s">
        <v>53</v>
      </c>
      <c r="D7518" s="7" t="s">
        <v>35</v>
      </c>
      <c r="E7518" s="7">
        <v>2003</v>
      </c>
      <c r="F7518" s="15" t="str">
        <f>CONCATENATE(AllWeights5[[#This Row],[bldgtype]],"-",AllWeights5[[#This Row],[bldgloc]],"-",AllWeights5[[#This Row],[bldgvint]])</f>
        <v>Mtl-CZ14-2003</v>
      </c>
      <c r="G7518" s="15" t="str">
        <f>CONCATENATE(AllWeights5[[#This Row],[bldgtype]],"-",AllWeights5[[#This Row],[bldgloc]],"-",AllWeights5[[#This Row],[era]])</f>
        <v>Mtl-CZ14-ex</v>
      </c>
      <c r="H7518" s="7">
        <v>2.7E-2</v>
      </c>
      <c r="I7518" s="8" t="s">
        <v>11</v>
      </c>
      <c r="J7518" s="5">
        <f>SUMIFS(AllWeights5[wt_vint],AllWeights5[bldgtype],AllWeights5[[#This Row],[bldgtype]],AllWeights5[bldgloc],AllWeights5[[#This Row],[bldgloc]],AllWeights5[era],AllWeights5[[#This Row],[era]])</f>
        <v>0.878</v>
      </c>
      <c r="K7518" s="16">
        <f>AllWeights5[[#This Row],[wt_vint]]/AllWeights5[[#This Row],[Total Weight (BT, CZ, Era)]]</f>
        <v>3.0751708428246014E-2</v>
      </c>
    </row>
    <row r="7519" spans="1:11" x14ac:dyDescent="0.3">
      <c r="A7519" s="6">
        <v>2020</v>
      </c>
      <c r="B7519" s="7" t="s">
        <v>39</v>
      </c>
      <c r="C7519" s="7" t="s">
        <v>53</v>
      </c>
      <c r="D7519" s="7" t="s">
        <v>35</v>
      </c>
      <c r="E7519" s="7">
        <v>2007</v>
      </c>
      <c r="F7519" s="15" t="str">
        <f>CONCATENATE(AllWeights5[[#This Row],[bldgtype]],"-",AllWeights5[[#This Row],[bldgloc]],"-",AllWeights5[[#This Row],[bldgvint]])</f>
        <v>Mtl-CZ14-2007</v>
      </c>
      <c r="G7519" s="15" t="str">
        <f>CONCATENATE(AllWeights5[[#This Row],[bldgtype]],"-",AllWeights5[[#This Row],[bldgloc]],"-",AllWeights5[[#This Row],[era]])</f>
        <v>Mtl-CZ14-ex</v>
      </c>
      <c r="H7519" s="7">
        <v>1.4999999999999999E-2</v>
      </c>
      <c r="I7519" s="8" t="s">
        <v>11</v>
      </c>
      <c r="J7519" s="5">
        <f>SUMIFS(AllWeights5[wt_vint],AllWeights5[bldgtype],AllWeights5[[#This Row],[bldgtype]],AllWeights5[bldgloc],AllWeights5[[#This Row],[bldgloc]],AllWeights5[era],AllWeights5[[#This Row],[era]])</f>
        <v>0.878</v>
      </c>
      <c r="K7519" s="16">
        <f>AllWeights5[[#This Row],[wt_vint]]/AllWeights5[[#This Row],[Total Weight (BT, CZ, Era)]]</f>
        <v>1.7084282460136675E-2</v>
      </c>
    </row>
    <row r="7520" spans="1:11" x14ac:dyDescent="0.3">
      <c r="A7520" s="6">
        <v>2020</v>
      </c>
      <c r="B7520" s="7" t="s">
        <v>39</v>
      </c>
      <c r="C7520" s="7" t="s">
        <v>53</v>
      </c>
      <c r="D7520" s="7" t="s">
        <v>35</v>
      </c>
      <c r="E7520" s="7">
        <v>2011</v>
      </c>
      <c r="F7520" s="15" t="str">
        <f>CONCATENATE(AllWeights5[[#This Row],[bldgtype]],"-",AllWeights5[[#This Row],[bldgloc]],"-",AllWeights5[[#This Row],[bldgvint]])</f>
        <v>Mtl-CZ14-2011</v>
      </c>
      <c r="G7520" s="15" t="str">
        <f>CONCATENATE(AllWeights5[[#This Row],[bldgtype]],"-",AllWeights5[[#This Row],[bldgloc]],"-",AllWeights5[[#This Row],[era]])</f>
        <v>Mtl-CZ14-ex</v>
      </c>
      <c r="H7520" s="7">
        <v>1.4999999999999999E-2</v>
      </c>
      <c r="I7520" s="8" t="s">
        <v>11</v>
      </c>
      <c r="J7520" s="5">
        <f>SUMIFS(AllWeights5[wt_vint],AllWeights5[bldgtype],AllWeights5[[#This Row],[bldgtype]],AllWeights5[bldgloc],AllWeights5[[#This Row],[bldgloc]],AllWeights5[era],AllWeights5[[#This Row],[era]])</f>
        <v>0.878</v>
      </c>
      <c r="K7520" s="16">
        <f>AllWeights5[[#This Row],[wt_vint]]/AllWeights5[[#This Row],[Total Weight (BT, CZ, Era)]]</f>
        <v>1.7084282460136675E-2</v>
      </c>
    </row>
    <row r="7521" spans="1:11" x14ac:dyDescent="0.3">
      <c r="A7521" s="6">
        <v>2020</v>
      </c>
      <c r="B7521" s="7" t="s">
        <v>39</v>
      </c>
      <c r="C7521" s="7" t="s">
        <v>53</v>
      </c>
      <c r="D7521" s="7" t="s">
        <v>35</v>
      </c>
      <c r="E7521" s="7">
        <v>2015</v>
      </c>
      <c r="F7521" s="15" t="str">
        <f>CONCATENATE(AllWeights5[[#This Row],[bldgtype]],"-",AllWeights5[[#This Row],[bldgloc]],"-",AllWeights5[[#This Row],[bldgvint]])</f>
        <v>Mtl-CZ14-2015</v>
      </c>
      <c r="G7521" s="15" t="str">
        <f>CONCATENATE(AllWeights5[[#This Row],[bldgtype]],"-",AllWeights5[[#This Row],[bldgloc]],"-",AllWeights5[[#This Row],[era]])</f>
        <v>Mtl-CZ14-ex</v>
      </c>
      <c r="H7521" s="7">
        <v>1.0999999999999999E-2</v>
      </c>
      <c r="I7521" s="8" t="s">
        <v>11</v>
      </c>
      <c r="J7521" s="5">
        <f>SUMIFS(AllWeights5[wt_vint],AllWeights5[bldgtype],AllWeights5[[#This Row],[bldgtype]],AllWeights5[bldgloc],AllWeights5[[#This Row],[bldgloc]],AllWeights5[era],AllWeights5[[#This Row],[era]])</f>
        <v>0.878</v>
      </c>
      <c r="K7521" s="16">
        <f>AllWeights5[[#This Row],[wt_vint]]/AllWeights5[[#This Row],[Total Weight (BT, CZ, Era)]]</f>
        <v>1.2528473804100227E-2</v>
      </c>
    </row>
    <row r="7522" spans="1:11" x14ac:dyDescent="0.3">
      <c r="A7522" s="6">
        <v>2020</v>
      </c>
      <c r="B7522" s="7" t="s">
        <v>39</v>
      </c>
      <c r="C7522" s="7" t="s">
        <v>53</v>
      </c>
      <c r="D7522" s="7" t="s">
        <v>35</v>
      </c>
      <c r="E7522" s="7">
        <v>2017</v>
      </c>
      <c r="F7522" s="15" t="str">
        <f>CONCATENATE(AllWeights5[[#This Row],[bldgtype]],"-",AllWeights5[[#This Row],[bldgloc]],"-",AllWeights5[[#This Row],[bldgvint]])</f>
        <v>Mtl-CZ14-2017</v>
      </c>
      <c r="G7522" s="15" t="str">
        <f>CONCATENATE(AllWeights5[[#This Row],[bldgtype]],"-",AllWeights5[[#This Row],[bldgloc]],"-",AllWeights5[[#This Row],[era]])</f>
        <v>Mtl-CZ14-rec</v>
      </c>
      <c r="H7522" s="7">
        <v>1.0999999999999999E-2</v>
      </c>
      <c r="I7522" s="8" t="s">
        <v>14</v>
      </c>
      <c r="J7522" s="5">
        <f>SUMIFS(AllWeights5[wt_vint],AllWeights5[bldgtype],AllWeights5[[#This Row],[bldgtype]],AllWeights5[bldgloc],AllWeights5[[#This Row],[bldgloc]],AllWeights5[era],AllWeights5[[#This Row],[era]])</f>
        <v>0.20899999999999999</v>
      </c>
      <c r="K7522" s="16">
        <f>AllWeights5[[#This Row],[wt_vint]]/AllWeights5[[#This Row],[Total Weight (BT, CZ, Era)]]</f>
        <v>5.2631578947368418E-2</v>
      </c>
    </row>
    <row r="7523" spans="1:11" x14ac:dyDescent="0.3">
      <c r="A7523" s="6">
        <v>2020</v>
      </c>
      <c r="B7523" s="7" t="s">
        <v>39</v>
      </c>
      <c r="C7523" s="7" t="s">
        <v>53</v>
      </c>
      <c r="D7523" s="7" t="s">
        <v>35</v>
      </c>
      <c r="E7523" s="7">
        <v>2020</v>
      </c>
      <c r="F7523" s="15" t="str">
        <f>CONCATENATE(AllWeights5[[#This Row],[bldgtype]],"-",AllWeights5[[#This Row],[bldgloc]],"-",AllWeights5[[#This Row],[bldgvint]])</f>
        <v>Mtl-CZ14-2020</v>
      </c>
      <c r="G7523" s="15" t="str">
        <f>CONCATENATE(AllWeights5[[#This Row],[bldgtype]],"-",AllWeights5[[#This Row],[bldgloc]],"-",AllWeights5[[#This Row],[era]])</f>
        <v>Mtl-CZ14-rec</v>
      </c>
      <c r="H7523" s="7">
        <v>4.0000000000000001E-3</v>
      </c>
      <c r="I7523" s="8" t="s">
        <v>14</v>
      </c>
      <c r="J7523" s="5">
        <f>SUMIFS(AllWeights5[wt_vint],AllWeights5[bldgtype],AllWeights5[[#This Row],[bldgtype]],AllWeights5[bldgloc],AllWeights5[[#This Row],[bldgloc]],AllWeights5[era],AllWeights5[[#This Row],[era]])</f>
        <v>0.20899999999999999</v>
      </c>
      <c r="K7523" s="16">
        <f>AllWeights5[[#This Row],[wt_vint]]/AllWeights5[[#This Row],[Total Weight (BT, CZ, Era)]]</f>
        <v>1.9138755980861247E-2</v>
      </c>
    </row>
    <row r="7524" spans="1:11" x14ac:dyDescent="0.3">
      <c r="A7524" s="6">
        <v>2020</v>
      </c>
      <c r="B7524" s="7" t="s">
        <v>39</v>
      </c>
      <c r="C7524" s="7" t="s">
        <v>53</v>
      </c>
      <c r="D7524" s="7" t="s">
        <v>35</v>
      </c>
      <c r="E7524" s="7" t="s">
        <v>18</v>
      </c>
      <c r="F7524" s="15" t="str">
        <f>CONCATENATE(AllWeights5[[#This Row],[bldgtype]],"-",AllWeights5[[#This Row],[bldgloc]],"-",AllWeights5[[#This Row],[bldgvint]])</f>
        <v>Mtl-CZ14-New</v>
      </c>
      <c r="G7524" s="15" t="str">
        <f>CONCATENATE(AllWeights5[[#This Row],[bldgtype]],"-",AllWeights5[[#This Row],[bldgloc]],"-",AllWeights5[[#This Row],[era]])</f>
        <v>Mtl-CZ14-new</v>
      </c>
      <c r="H7524" s="7">
        <v>4.0000000000000001E-3</v>
      </c>
      <c r="I7524" s="8" t="s">
        <v>19</v>
      </c>
      <c r="J7524" s="5">
        <f>SUMIFS(AllWeights5[wt_vint],AllWeights5[bldgtype],AllWeights5[[#This Row],[bldgtype]],AllWeights5[bldgloc],AllWeights5[[#This Row],[bldgloc]],AllWeights5[era],AllWeights5[[#This Row],[era]])</f>
        <v>5.2000000000000005E-2</v>
      </c>
      <c r="K7524" s="16">
        <f>AllWeights5[[#This Row],[wt_vint]]/AllWeights5[[#This Row],[Total Weight (BT, CZ, Era)]]</f>
        <v>7.6923076923076913E-2</v>
      </c>
    </row>
    <row r="7525" spans="1:11" x14ac:dyDescent="0.3">
      <c r="A7525" s="6">
        <v>2020</v>
      </c>
      <c r="B7525" s="7" t="s">
        <v>39</v>
      </c>
      <c r="C7525" s="7" t="s">
        <v>53</v>
      </c>
      <c r="D7525" s="7" t="s">
        <v>36</v>
      </c>
      <c r="E7525" s="7">
        <v>1975</v>
      </c>
      <c r="F7525" s="15" t="str">
        <f>CONCATENATE(AllWeights5[[#This Row],[bldgtype]],"-",AllWeights5[[#This Row],[bldgloc]],"-",AllWeights5[[#This Row],[bldgvint]])</f>
        <v>Mtl-CZ15-1975</v>
      </c>
      <c r="G7525" s="15" t="str">
        <f>CONCATENATE(AllWeights5[[#This Row],[bldgtype]],"-",AllWeights5[[#This Row],[bldgloc]],"-",AllWeights5[[#This Row],[era]])</f>
        <v>Mtl-CZ15-old</v>
      </c>
      <c r="H7525" s="7">
        <v>5.5E-2</v>
      </c>
      <c r="I7525" s="8" t="s">
        <v>16</v>
      </c>
      <c r="J7525" s="5">
        <f>SUMIFS(AllWeights5[wt_vint],AllWeights5[bldgtype],AllWeights5[[#This Row],[bldgtype]],AllWeights5[bldgloc],AllWeights5[[#This Row],[bldgloc]],AllWeights5[era],AllWeights5[[#This Row],[era]])</f>
        <v>11.305999999999999</v>
      </c>
      <c r="K7525" s="16">
        <f>AllWeights5[[#This Row],[wt_vint]]/AllWeights5[[#This Row],[Total Weight (BT, CZ, Era)]]</f>
        <v>4.8646736246240937E-3</v>
      </c>
    </row>
    <row r="7526" spans="1:11" x14ac:dyDescent="0.3">
      <c r="A7526" s="6">
        <v>2020</v>
      </c>
      <c r="B7526" s="7" t="s">
        <v>39</v>
      </c>
      <c r="C7526" s="7" t="s">
        <v>53</v>
      </c>
      <c r="D7526" s="7" t="s">
        <v>36</v>
      </c>
      <c r="E7526" s="7">
        <v>1985</v>
      </c>
      <c r="F7526" s="15" t="str">
        <f>CONCATENATE(AllWeights5[[#This Row],[bldgtype]],"-",AllWeights5[[#This Row],[bldgloc]],"-",AllWeights5[[#This Row],[bldgvint]])</f>
        <v>Mtl-CZ15-1985</v>
      </c>
      <c r="G7526" s="15" t="str">
        <f>CONCATENATE(AllWeights5[[#This Row],[bldgtype]],"-",AllWeights5[[#This Row],[bldgloc]],"-",AllWeights5[[#This Row],[era]])</f>
        <v>Mtl-CZ15-old</v>
      </c>
      <c r="H7526" s="7">
        <v>0.10299999999999999</v>
      </c>
      <c r="I7526" s="8" t="s">
        <v>16</v>
      </c>
      <c r="J7526" s="5">
        <f>SUMIFS(AllWeights5[wt_vint],AllWeights5[bldgtype],AllWeights5[[#This Row],[bldgtype]],AllWeights5[bldgloc],AllWeights5[[#This Row],[bldgloc]],AllWeights5[era],AllWeights5[[#This Row],[era]])</f>
        <v>11.305999999999999</v>
      </c>
      <c r="K7526" s="16">
        <f>AllWeights5[[#This Row],[wt_vint]]/AllWeights5[[#This Row],[Total Weight (BT, CZ, Era)]]</f>
        <v>9.1102069697505759E-3</v>
      </c>
    </row>
    <row r="7527" spans="1:11" x14ac:dyDescent="0.3">
      <c r="A7527" s="6">
        <v>2020</v>
      </c>
      <c r="B7527" s="7" t="s">
        <v>39</v>
      </c>
      <c r="C7527" s="7" t="s">
        <v>53</v>
      </c>
      <c r="D7527" s="7" t="s">
        <v>36</v>
      </c>
      <c r="E7527" s="7">
        <v>1996</v>
      </c>
      <c r="F7527" s="15" t="str">
        <f>CONCATENATE(AllWeights5[[#This Row],[bldgtype]],"-",AllWeights5[[#This Row],[bldgloc]],"-",AllWeights5[[#This Row],[bldgvint]])</f>
        <v>Mtl-CZ15-1996</v>
      </c>
      <c r="G7527" s="15" t="str">
        <f>CONCATENATE(AllWeights5[[#This Row],[bldgtype]],"-",AllWeights5[[#This Row],[bldgloc]],"-",AllWeights5[[#This Row],[era]])</f>
        <v>Mtl-CZ15-old</v>
      </c>
      <c r="H7527" s="7">
        <v>2.1999999999999999E-2</v>
      </c>
      <c r="I7527" s="8" t="s">
        <v>16</v>
      </c>
      <c r="J7527" s="5">
        <f>SUMIFS(AllWeights5[wt_vint],AllWeights5[bldgtype],AllWeights5[[#This Row],[bldgtype]],AllWeights5[bldgloc],AllWeights5[[#This Row],[bldgloc]],AllWeights5[era],AllWeights5[[#This Row],[era]])</f>
        <v>11.305999999999999</v>
      </c>
      <c r="K7527" s="16">
        <f>AllWeights5[[#This Row],[wt_vint]]/AllWeights5[[#This Row],[Total Weight (BT, CZ, Era)]]</f>
        <v>1.9458694498496374E-3</v>
      </c>
    </row>
    <row r="7528" spans="1:11" x14ac:dyDescent="0.3">
      <c r="A7528" s="6">
        <v>2020</v>
      </c>
      <c r="B7528" s="7" t="s">
        <v>39</v>
      </c>
      <c r="C7528" s="7" t="s">
        <v>53</v>
      </c>
      <c r="D7528" s="7" t="s">
        <v>36</v>
      </c>
      <c r="E7528" s="7">
        <v>2003</v>
      </c>
      <c r="F7528" s="15" t="str">
        <f>CONCATENATE(AllWeights5[[#This Row],[bldgtype]],"-",AllWeights5[[#This Row],[bldgloc]],"-",AllWeights5[[#This Row],[bldgvint]])</f>
        <v>Mtl-CZ15-2003</v>
      </c>
      <c r="G7528" s="15" t="str">
        <f>CONCATENATE(AllWeights5[[#This Row],[bldgtype]],"-",AllWeights5[[#This Row],[bldgloc]],"-",AllWeights5[[#This Row],[era]])</f>
        <v>Mtl-CZ15-ex</v>
      </c>
      <c r="H7528" s="7">
        <v>3.2000000000000001E-2</v>
      </c>
      <c r="I7528" s="8" t="s">
        <v>11</v>
      </c>
      <c r="J7528" s="5">
        <f>SUMIFS(AllWeights5[wt_vint],AllWeights5[bldgtype],AllWeights5[[#This Row],[bldgtype]],AllWeights5[bldgloc],AllWeights5[[#This Row],[bldgloc]],AllWeights5[era],AllWeights5[[#This Row],[era]])</f>
        <v>5.1189999999999998</v>
      </c>
      <c r="K7528" s="16">
        <f>AllWeights5[[#This Row],[wt_vint]]/AllWeights5[[#This Row],[Total Weight (BT, CZ, Era)]]</f>
        <v>6.2512209415901548E-3</v>
      </c>
    </row>
    <row r="7529" spans="1:11" x14ac:dyDescent="0.3">
      <c r="A7529" s="6">
        <v>2020</v>
      </c>
      <c r="B7529" s="7" t="s">
        <v>39</v>
      </c>
      <c r="C7529" s="7" t="s">
        <v>53</v>
      </c>
      <c r="D7529" s="7" t="s">
        <v>36</v>
      </c>
      <c r="E7529" s="7">
        <v>2007</v>
      </c>
      <c r="F7529" s="15" t="str">
        <f>CONCATENATE(AllWeights5[[#This Row],[bldgtype]],"-",AllWeights5[[#This Row],[bldgloc]],"-",AllWeights5[[#This Row],[bldgvint]])</f>
        <v>Mtl-CZ15-2007</v>
      </c>
      <c r="G7529" s="15" t="str">
        <f>CONCATENATE(AllWeights5[[#This Row],[bldgtype]],"-",AllWeights5[[#This Row],[bldgloc]],"-",AllWeights5[[#This Row],[era]])</f>
        <v>Mtl-CZ15-ex</v>
      </c>
      <c r="H7529" s="7">
        <v>1.7999999999999999E-2</v>
      </c>
      <c r="I7529" s="8" t="s">
        <v>11</v>
      </c>
      <c r="J7529" s="5">
        <f>SUMIFS(AllWeights5[wt_vint],AllWeights5[bldgtype],AllWeights5[[#This Row],[bldgtype]],AllWeights5[bldgloc],AllWeights5[[#This Row],[bldgloc]],AllWeights5[era],AllWeights5[[#This Row],[era]])</f>
        <v>5.1189999999999998</v>
      </c>
      <c r="K7529" s="16">
        <f>AllWeights5[[#This Row],[wt_vint]]/AllWeights5[[#This Row],[Total Weight (BT, CZ, Era)]]</f>
        <v>3.5163117796444617E-3</v>
      </c>
    </row>
    <row r="7530" spans="1:11" x14ac:dyDescent="0.3">
      <c r="A7530" s="6">
        <v>2020</v>
      </c>
      <c r="B7530" s="7" t="s">
        <v>39</v>
      </c>
      <c r="C7530" s="7" t="s">
        <v>53</v>
      </c>
      <c r="D7530" s="7" t="s">
        <v>36</v>
      </c>
      <c r="E7530" s="7">
        <v>2011</v>
      </c>
      <c r="F7530" s="15" t="str">
        <f>CONCATENATE(AllWeights5[[#This Row],[bldgtype]],"-",AllWeights5[[#This Row],[bldgloc]],"-",AllWeights5[[#This Row],[bldgvint]])</f>
        <v>Mtl-CZ15-2011</v>
      </c>
      <c r="G7530" s="15" t="str">
        <f>CONCATENATE(AllWeights5[[#This Row],[bldgtype]],"-",AllWeights5[[#This Row],[bldgloc]],"-",AllWeights5[[#This Row],[era]])</f>
        <v>Mtl-CZ15-ex</v>
      </c>
      <c r="H7530" s="7">
        <v>1.7999999999999999E-2</v>
      </c>
      <c r="I7530" s="8" t="s">
        <v>11</v>
      </c>
      <c r="J7530" s="5">
        <f>SUMIFS(AllWeights5[wt_vint],AllWeights5[bldgtype],AllWeights5[[#This Row],[bldgtype]],AllWeights5[bldgloc],AllWeights5[[#This Row],[bldgloc]],AllWeights5[era],AllWeights5[[#This Row],[era]])</f>
        <v>5.1189999999999998</v>
      </c>
      <c r="K7530" s="16">
        <f>AllWeights5[[#This Row],[wt_vint]]/AllWeights5[[#This Row],[Total Weight (BT, CZ, Era)]]</f>
        <v>3.5163117796444617E-3</v>
      </c>
    </row>
    <row r="7531" spans="1:11" x14ac:dyDescent="0.3">
      <c r="A7531" s="6">
        <v>2020</v>
      </c>
      <c r="B7531" s="7" t="s">
        <v>39</v>
      </c>
      <c r="C7531" s="7" t="s">
        <v>53</v>
      </c>
      <c r="D7531" s="7" t="s">
        <v>36</v>
      </c>
      <c r="E7531" s="7">
        <v>2015</v>
      </c>
      <c r="F7531" s="15" t="str">
        <f>CONCATENATE(AllWeights5[[#This Row],[bldgtype]],"-",AllWeights5[[#This Row],[bldgloc]],"-",AllWeights5[[#This Row],[bldgvint]])</f>
        <v>Mtl-CZ15-2015</v>
      </c>
      <c r="G7531" s="15" t="str">
        <f>CONCATENATE(AllWeights5[[#This Row],[bldgtype]],"-",AllWeights5[[#This Row],[bldgloc]],"-",AllWeights5[[#This Row],[era]])</f>
        <v>Mtl-CZ15-ex</v>
      </c>
      <c r="H7531" s="7">
        <v>1.2999999999999999E-2</v>
      </c>
      <c r="I7531" s="8" t="s">
        <v>11</v>
      </c>
      <c r="J7531" s="5">
        <f>SUMIFS(AllWeights5[wt_vint],AllWeights5[bldgtype],AllWeights5[[#This Row],[bldgtype]],AllWeights5[bldgloc],AllWeights5[[#This Row],[bldgloc]],AllWeights5[era],AllWeights5[[#This Row],[era]])</f>
        <v>5.1189999999999998</v>
      </c>
      <c r="K7531" s="16">
        <f>AllWeights5[[#This Row],[wt_vint]]/AllWeights5[[#This Row],[Total Weight (BT, CZ, Era)]]</f>
        <v>2.5395585075210004E-3</v>
      </c>
    </row>
    <row r="7532" spans="1:11" x14ac:dyDescent="0.3">
      <c r="A7532" s="6">
        <v>2020</v>
      </c>
      <c r="B7532" s="7" t="s">
        <v>39</v>
      </c>
      <c r="C7532" s="7" t="s">
        <v>53</v>
      </c>
      <c r="D7532" s="7" t="s">
        <v>36</v>
      </c>
      <c r="E7532" s="7">
        <v>2017</v>
      </c>
      <c r="F7532" s="15" t="str">
        <f>CONCATENATE(AllWeights5[[#This Row],[bldgtype]],"-",AllWeights5[[#This Row],[bldgloc]],"-",AllWeights5[[#This Row],[bldgvint]])</f>
        <v>Mtl-CZ15-2017</v>
      </c>
      <c r="G7532" s="15" t="str">
        <f>CONCATENATE(AllWeights5[[#This Row],[bldgtype]],"-",AllWeights5[[#This Row],[bldgloc]],"-",AllWeights5[[#This Row],[era]])</f>
        <v>Mtl-CZ15-rec</v>
      </c>
      <c r="H7532" s="7">
        <v>1.2999999999999999E-2</v>
      </c>
      <c r="I7532" s="8" t="s">
        <v>14</v>
      </c>
      <c r="J7532" s="5">
        <f>SUMIFS(AllWeights5[wt_vint],AllWeights5[bldgtype],AllWeights5[[#This Row],[bldgtype]],AllWeights5[bldgloc],AllWeights5[[#This Row],[bldgloc]],AllWeights5[era],AllWeights5[[#This Row],[era]])</f>
        <v>1.1149999999999998</v>
      </c>
      <c r="K7532" s="16">
        <f>AllWeights5[[#This Row],[wt_vint]]/AllWeights5[[#This Row],[Total Weight (BT, CZ, Era)]]</f>
        <v>1.1659192825112109E-2</v>
      </c>
    </row>
    <row r="7533" spans="1:11" x14ac:dyDescent="0.3">
      <c r="A7533" s="6">
        <v>2020</v>
      </c>
      <c r="B7533" s="7" t="s">
        <v>39</v>
      </c>
      <c r="C7533" s="7" t="s">
        <v>53</v>
      </c>
      <c r="D7533" s="7" t="s">
        <v>36</v>
      </c>
      <c r="E7533" s="7">
        <v>2020</v>
      </c>
      <c r="F7533" s="15" t="str">
        <f>CONCATENATE(AllWeights5[[#This Row],[bldgtype]],"-",AllWeights5[[#This Row],[bldgloc]],"-",AllWeights5[[#This Row],[bldgvint]])</f>
        <v>Mtl-CZ15-2020</v>
      </c>
      <c r="G7533" s="15" t="str">
        <f>CONCATENATE(AllWeights5[[#This Row],[bldgtype]],"-",AllWeights5[[#This Row],[bldgloc]],"-",AllWeights5[[#This Row],[era]])</f>
        <v>Mtl-CZ15-rec</v>
      </c>
      <c r="H7533" s="7">
        <v>4.0000000000000001E-3</v>
      </c>
      <c r="I7533" s="8" t="s">
        <v>14</v>
      </c>
      <c r="J7533" s="5">
        <f>SUMIFS(AllWeights5[wt_vint],AllWeights5[bldgtype],AllWeights5[[#This Row],[bldgtype]],AllWeights5[bldgloc],AllWeights5[[#This Row],[bldgloc]],AllWeights5[era],AllWeights5[[#This Row],[era]])</f>
        <v>1.1149999999999998</v>
      </c>
      <c r="K7533" s="16">
        <f>AllWeights5[[#This Row],[wt_vint]]/AllWeights5[[#This Row],[Total Weight (BT, CZ, Era)]]</f>
        <v>3.5874439461883417E-3</v>
      </c>
    </row>
    <row r="7534" spans="1:11" x14ac:dyDescent="0.3">
      <c r="A7534" s="6">
        <v>2020</v>
      </c>
      <c r="B7534" s="7" t="s">
        <v>39</v>
      </c>
      <c r="C7534" s="7" t="s">
        <v>53</v>
      </c>
      <c r="D7534" s="7" t="s">
        <v>36</v>
      </c>
      <c r="E7534" s="7" t="s">
        <v>18</v>
      </c>
      <c r="F7534" s="15" t="str">
        <f>CONCATENATE(AllWeights5[[#This Row],[bldgtype]],"-",AllWeights5[[#This Row],[bldgloc]],"-",AllWeights5[[#This Row],[bldgvint]])</f>
        <v>Mtl-CZ15-New</v>
      </c>
      <c r="G7534" s="15" t="str">
        <f>CONCATENATE(AllWeights5[[#This Row],[bldgtype]],"-",AllWeights5[[#This Row],[bldgloc]],"-",AllWeights5[[#This Row],[era]])</f>
        <v>Mtl-CZ15-new</v>
      </c>
      <c r="H7534" s="7">
        <v>4.0000000000000001E-3</v>
      </c>
      <c r="I7534" s="8" t="s">
        <v>19</v>
      </c>
      <c r="J7534" s="5">
        <f>SUMIFS(AllWeights5[wt_vint],AllWeights5[bldgtype],AllWeights5[[#This Row],[bldgtype]],AllWeights5[bldgloc],AllWeights5[[#This Row],[bldgloc]],AllWeights5[era],AllWeights5[[#This Row],[era]])</f>
        <v>0.27800000000000002</v>
      </c>
      <c r="K7534" s="16">
        <f>AllWeights5[[#This Row],[wt_vint]]/AllWeights5[[#This Row],[Total Weight (BT, CZ, Era)]]</f>
        <v>1.4388489208633093E-2</v>
      </c>
    </row>
    <row r="7535" spans="1:11" x14ac:dyDescent="0.3">
      <c r="A7535" s="6">
        <v>2020</v>
      </c>
      <c r="B7535" s="7" t="s">
        <v>39</v>
      </c>
      <c r="C7535" s="7" t="s">
        <v>54</v>
      </c>
      <c r="D7535" s="7" t="s">
        <v>31</v>
      </c>
      <c r="E7535" s="7">
        <v>1975</v>
      </c>
      <c r="F7535" s="15" t="str">
        <f>CONCATENATE(AllWeights5[[#This Row],[bldgtype]],"-",AllWeights5[[#This Row],[bldgloc]],"-",AllWeights5[[#This Row],[bldgvint]])</f>
        <v>Nrs-CZ06-1975</v>
      </c>
      <c r="G7535" s="15" t="str">
        <f>CONCATENATE(AllWeights5[[#This Row],[bldgtype]],"-",AllWeights5[[#This Row],[bldgloc]],"-",AllWeights5[[#This Row],[era]])</f>
        <v>Nrs-CZ06-old</v>
      </c>
      <c r="H7535" s="7">
        <v>0.14399999999999999</v>
      </c>
      <c r="I7535" s="8" t="s">
        <v>16</v>
      </c>
      <c r="J7535" s="5">
        <f>SUMIFS(AllWeights5[wt_vint],AllWeights5[bldgtype],AllWeights5[[#This Row],[bldgtype]],AllWeights5[bldgloc],AllWeights5[[#This Row],[bldgloc]],AllWeights5[era],AllWeights5[[#This Row],[era]])</f>
        <v>27.064999999999998</v>
      </c>
      <c r="K7535" s="16">
        <f>AllWeights5[[#This Row],[wt_vint]]/AllWeights5[[#This Row],[Total Weight (BT, CZ, Era)]]</f>
        <v>5.3205246628486979E-3</v>
      </c>
    </row>
    <row r="7536" spans="1:11" x14ac:dyDescent="0.3">
      <c r="A7536" s="6">
        <v>2020</v>
      </c>
      <c r="B7536" s="7" t="s">
        <v>39</v>
      </c>
      <c r="C7536" s="7" t="s">
        <v>54</v>
      </c>
      <c r="D7536" s="7" t="s">
        <v>31</v>
      </c>
      <c r="E7536" s="7">
        <v>1985</v>
      </c>
      <c r="F7536" s="15" t="str">
        <f>CONCATENATE(AllWeights5[[#This Row],[bldgtype]],"-",AllWeights5[[#This Row],[bldgloc]],"-",AllWeights5[[#This Row],[bldgvint]])</f>
        <v>Nrs-CZ06-1985</v>
      </c>
      <c r="G7536" s="15" t="str">
        <f>CONCATENATE(AllWeights5[[#This Row],[bldgtype]],"-",AllWeights5[[#This Row],[bldgloc]],"-",AllWeights5[[#This Row],[era]])</f>
        <v>Nrs-CZ06-old</v>
      </c>
      <c r="H7536" s="7">
        <v>0.14299999999999999</v>
      </c>
      <c r="I7536" s="8" t="s">
        <v>16</v>
      </c>
      <c r="J7536" s="5">
        <f>SUMIFS(AllWeights5[wt_vint],AllWeights5[bldgtype],AllWeights5[[#This Row],[bldgtype]],AllWeights5[bldgloc],AllWeights5[[#This Row],[bldgloc]],AllWeights5[era],AllWeights5[[#This Row],[era]])</f>
        <v>27.064999999999998</v>
      </c>
      <c r="K7536" s="16">
        <f>AllWeights5[[#This Row],[wt_vint]]/AllWeights5[[#This Row],[Total Weight (BT, CZ, Era)]]</f>
        <v>5.2835765749122479E-3</v>
      </c>
    </row>
    <row r="7537" spans="1:11" x14ac:dyDescent="0.3">
      <c r="A7537" s="6">
        <v>2020</v>
      </c>
      <c r="B7537" s="7" t="s">
        <v>39</v>
      </c>
      <c r="C7537" s="7" t="s">
        <v>54</v>
      </c>
      <c r="D7537" s="7" t="s">
        <v>31</v>
      </c>
      <c r="E7537" s="7">
        <v>1996</v>
      </c>
      <c r="F7537" s="15" t="str">
        <f>CONCATENATE(AllWeights5[[#This Row],[bldgtype]],"-",AllWeights5[[#This Row],[bldgloc]],"-",AllWeights5[[#This Row],[bldgvint]])</f>
        <v>Nrs-CZ06-1996</v>
      </c>
      <c r="G7537" s="15" t="str">
        <f>CONCATENATE(AllWeights5[[#This Row],[bldgtype]],"-",AllWeights5[[#This Row],[bldgloc]],"-",AllWeights5[[#This Row],[era]])</f>
        <v>Nrs-CZ06-old</v>
      </c>
      <c r="H7537" s="7">
        <v>4.7E-2</v>
      </c>
      <c r="I7537" s="8" t="s">
        <v>16</v>
      </c>
      <c r="J7537" s="5">
        <f>SUMIFS(AllWeights5[wt_vint],AllWeights5[bldgtype],AllWeights5[[#This Row],[bldgtype]],AllWeights5[bldgloc],AllWeights5[[#This Row],[bldgloc]],AllWeights5[era],AllWeights5[[#This Row],[era]])</f>
        <v>27.064999999999998</v>
      </c>
      <c r="K7537" s="16">
        <f>AllWeights5[[#This Row],[wt_vint]]/AllWeights5[[#This Row],[Total Weight (BT, CZ, Era)]]</f>
        <v>1.7365601330131166E-3</v>
      </c>
    </row>
    <row r="7538" spans="1:11" x14ac:dyDescent="0.3">
      <c r="A7538" s="6">
        <v>2020</v>
      </c>
      <c r="B7538" s="7" t="s">
        <v>39</v>
      </c>
      <c r="C7538" s="7" t="s">
        <v>54</v>
      </c>
      <c r="D7538" s="7" t="s">
        <v>31</v>
      </c>
      <c r="E7538" s="7">
        <v>2003</v>
      </c>
      <c r="F7538" s="15" t="str">
        <f>CONCATENATE(AllWeights5[[#This Row],[bldgtype]],"-",AllWeights5[[#This Row],[bldgloc]],"-",AllWeights5[[#This Row],[bldgvint]])</f>
        <v>Nrs-CZ06-2003</v>
      </c>
      <c r="G7538" s="15" t="str">
        <f>CONCATENATE(AllWeights5[[#This Row],[bldgtype]],"-",AllWeights5[[#This Row],[bldgloc]],"-",AllWeights5[[#This Row],[era]])</f>
        <v>Nrs-CZ06-ex</v>
      </c>
      <c r="H7538" s="7">
        <v>2.9000000000000001E-2</v>
      </c>
      <c r="I7538" s="8" t="s">
        <v>11</v>
      </c>
      <c r="J7538" s="5">
        <f>SUMIFS(AllWeights5[wt_vint],AllWeights5[bldgtype],AllWeights5[[#This Row],[bldgtype]],AllWeights5[bldgloc],AllWeights5[[#This Row],[bldgloc]],AllWeights5[era],AllWeights5[[#This Row],[era]])</f>
        <v>4.9969999999999999</v>
      </c>
      <c r="K7538" s="16">
        <f>AllWeights5[[#This Row],[wt_vint]]/AllWeights5[[#This Row],[Total Weight (BT, CZ, Era)]]</f>
        <v>5.8034820892535529E-3</v>
      </c>
    </row>
    <row r="7539" spans="1:11" x14ac:dyDescent="0.3">
      <c r="A7539" s="6">
        <v>2020</v>
      </c>
      <c r="B7539" s="7" t="s">
        <v>39</v>
      </c>
      <c r="C7539" s="7" t="s">
        <v>54</v>
      </c>
      <c r="D7539" s="7" t="s">
        <v>31</v>
      </c>
      <c r="E7539" s="7">
        <v>2007</v>
      </c>
      <c r="F7539" s="15" t="str">
        <f>CONCATENATE(AllWeights5[[#This Row],[bldgtype]],"-",AllWeights5[[#This Row],[bldgloc]],"-",AllWeights5[[#This Row],[bldgvint]])</f>
        <v>Nrs-CZ06-2007</v>
      </c>
      <c r="G7539" s="15" t="str">
        <f>CONCATENATE(AllWeights5[[#This Row],[bldgtype]],"-",AllWeights5[[#This Row],[bldgloc]],"-",AllWeights5[[#This Row],[era]])</f>
        <v>Nrs-CZ06-ex</v>
      </c>
      <c r="H7539" s="7">
        <v>0.01</v>
      </c>
      <c r="I7539" s="8" t="s">
        <v>11</v>
      </c>
      <c r="J7539" s="5">
        <f>SUMIFS(AllWeights5[wt_vint],AllWeights5[bldgtype],AllWeights5[[#This Row],[bldgtype]],AllWeights5[bldgloc],AllWeights5[[#This Row],[bldgloc]],AllWeights5[era],AllWeights5[[#This Row],[era]])</f>
        <v>4.9969999999999999</v>
      </c>
      <c r="K7539" s="16">
        <f>AllWeights5[[#This Row],[wt_vint]]/AllWeights5[[#This Row],[Total Weight (BT, CZ, Era)]]</f>
        <v>2.0012007204322593E-3</v>
      </c>
    </row>
    <row r="7540" spans="1:11" x14ac:dyDescent="0.3">
      <c r="A7540" s="6">
        <v>2020</v>
      </c>
      <c r="B7540" s="7" t="s">
        <v>39</v>
      </c>
      <c r="C7540" s="7" t="s">
        <v>54</v>
      </c>
      <c r="D7540" s="7" t="s">
        <v>31</v>
      </c>
      <c r="E7540" s="7">
        <v>2011</v>
      </c>
      <c r="F7540" s="15" t="str">
        <f>CONCATENATE(AllWeights5[[#This Row],[bldgtype]],"-",AllWeights5[[#This Row],[bldgloc]],"-",AllWeights5[[#This Row],[bldgvint]])</f>
        <v>Nrs-CZ06-2011</v>
      </c>
      <c r="G7540" s="15" t="str">
        <f>CONCATENATE(AllWeights5[[#This Row],[bldgtype]],"-",AllWeights5[[#This Row],[bldgloc]],"-",AllWeights5[[#This Row],[era]])</f>
        <v>Nrs-CZ06-ex</v>
      </c>
      <c r="H7540" s="7">
        <v>0.01</v>
      </c>
      <c r="I7540" s="8" t="s">
        <v>11</v>
      </c>
      <c r="J7540" s="5">
        <f>SUMIFS(AllWeights5[wt_vint],AllWeights5[bldgtype],AllWeights5[[#This Row],[bldgtype]],AllWeights5[bldgloc],AllWeights5[[#This Row],[bldgloc]],AllWeights5[era],AllWeights5[[#This Row],[era]])</f>
        <v>4.9969999999999999</v>
      </c>
      <c r="K7540" s="16">
        <f>AllWeights5[[#This Row],[wt_vint]]/AllWeights5[[#This Row],[Total Weight (BT, CZ, Era)]]</f>
        <v>2.0012007204322593E-3</v>
      </c>
    </row>
    <row r="7541" spans="1:11" x14ac:dyDescent="0.3">
      <c r="A7541" s="6">
        <v>2020</v>
      </c>
      <c r="B7541" s="7" t="s">
        <v>39</v>
      </c>
      <c r="C7541" s="7" t="s">
        <v>54</v>
      </c>
      <c r="D7541" s="7" t="s">
        <v>31</v>
      </c>
      <c r="E7541" s="7">
        <v>2015</v>
      </c>
      <c r="F7541" s="15" t="str">
        <f>CONCATENATE(AllWeights5[[#This Row],[bldgtype]],"-",AllWeights5[[#This Row],[bldgloc]],"-",AllWeights5[[#This Row],[bldgvint]])</f>
        <v>Nrs-CZ06-2015</v>
      </c>
      <c r="G7541" s="15" t="str">
        <f>CONCATENATE(AllWeights5[[#This Row],[bldgtype]],"-",AllWeights5[[#This Row],[bldgloc]],"-",AllWeights5[[#This Row],[era]])</f>
        <v>Nrs-CZ06-ex</v>
      </c>
      <c r="H7541" s="7">
        <v>8.0000000000000002E-3</v>
      </c>
      <c r="I7541" s="8" t="s">
        <v>11</v>
      </c>
      <c r="J7541" s="5">
        <f>SUMIFS(AllWeights5[wt_vint],AllWeights5[bldgtype],AllWeights5[[#This Row],[bldgtype]],AllWeights5[bldgloc],AllWeights5[[#This Row],[bldgloc]],AllWeights5[era],AllWeights5[[#This Row],[era]])</f>
        <v>4.9969999999999999</v>
      </c>
      <c r="K7541" s="16">
        <f>AllWeights5[[#This Row],[wt_vint]]/AllWeights5[[#This Row],[Total Weight (BT, CZ, Era)]]</f>
        <v>1.6009605763458075E-3</v>
      </c>
    </row>
    <row r="7542" spans="1:11" x14ac:dyDescent="0.3">
      <c r="A7542" s="6">
        <v>2020</v>
      </c>
      <c r="B7542" s="7" t="s">
        <v>39</v>
      </c>
      <c r="C7542" s="7" t="s">
        <v>54</v>
      </c>
      <c r="D7542" s="7" t="s">
        <v>31</v>
      </c>
      <c r="E7542" s="7">
        <v>2017</v>
      </c>
      <c r="F7542" s="15" t="str">
        <f>CONCATENATE(AllWeights5[[#This Row],[bldgtype]],"-",AllWeights5[[#This Row],[bldgloc]],"-",AllWeights5[[#This Row],[bldgvint]])</f>
        <v>Nrs-CZ06-2017</v>
      </c>
      <c r="G7542" s="15" t="str">
        <f>CONCATENATE(AllWeights5[[#This Row],[bldgtype]],"-",AllWeights5[[#This Row],[bldgloc]],"-",AllWeights5[[#This Row],[era]])</f>
        <v>Nrs-CZ06-rec</v>
      </c>
      <c r="H7542" s="7">
        <v>8.0000000000000002E-3</v>
      </c>
      <c r="I7542" s="8" t="s">
        <v>14</v>
      </c>
      <c r="J7542" s="5">
        <f>SUMIFS(AllWeights5[wt_vint],AllWeights5[bldgtype],AllWeights5[[#This Row],[bldgtype]],AllWeights5[bldgloc],AllWeights5[[#This Row],[bldgloc]],AllWeights5[era],AllWeights5[[#This Row],[era]])</f>
        <v>0.85500000000000009</v>
      </c>
      <c r="K7542" s="16">
        <f>AllWeights5[[#This Row],[wt_vint]]/AllWeights5[[#This Row],[Total Weight (BT, CZ, Era)]]</f>
        <v>9.3567251461988288E-3</v>
      </c>
    </row>
    <row r="7543" spans="1:11" x14ac:dyDescent="0.3">
      <c r="A7543" s="6">
        <v>2020</v>
      </c>
      <c r="B7543" s="7" t="s">
        <v>39</v>
      </c>
      <c r="C7543" s="7" t="s">
        <v>54</v>
      </c>
      <c r="D7543" s="7" t="s">
        <v>31</v>
      </c>
      <c r="E7543" s="7">
        <v>2020</v>
      </c>
      <c r="F7543" s="15" t="str">
        <f>CONCATENATE(AllWeights5[[#This Row],[bldgtype]],"-",AllWeights5[[#This Row],[bldgloc]],"-",AllWeights5[[#This Row],[bldgvint]])</f>
        <v>Nrs-CZ06-2020</v>
      </c>
      <c r="G7543" s="15" t="str">
        <f>CONCATENATE(AllWeights5[[#This Row],[bldgtype]],"-",AllWeights5[[#This Row],[bldgloc]],"-",AllWeights5[[#This Row],[era]])</f>
        <v>Nrs-CZ06-rec</v>
      </c>
      <c r="H7543" s="7">
        <v>3.0000000000000001E-3</v>
      </c>
      <c r="I7543" s="8" t="s">
        <v>14</v>
      </c>
      <c r="J7543" s="5">
        <f>SUMIFS(AllWeights5[wt_vint],AllWeights5[bldgtype],AllWeights5[[#This Row],[bldgtype]],AllWeights5[bldgloc],AllWeights5[[#This Row],[bldgloc]],AllWeights5[era],AllWeights5[[#This Row],[era]])</f>
        <v>0.85500000000000009</v>
      </c>
      <c r="K7543" s="16">
        <f>AllWeights5[[#This Row],[wt_vint]]/AllWeights5[[#This Row],[Total Weight (BT, CZ, Era)]]</f>
        <v>3.508771929824561E-3</v>
      </c>
    </row>
    <row r="7544" spans="1:11" x14ac:dyDescent="0.3">
      <c r="A7544" s="6">
        <v>2020</v>
      </c>
      <c r="B7544" s="7" t="s">
        <v>39</v>
      </c>
      <c r="C7544" s="7" t="s">
        <v>54</v>
      </c>
      <c r="D7544" s="7" t="s">
        <v>31</v>
      </c>
      <c r="E7544" s="7" t="s">
        <v>18</v>
      </c>
      <c r="F7544" s="15" t="str">
        <f>CONCATENATE(AllWeights5[[#This Row],[bldgtype]],"-",AllWeights5[[#This Row],[bldgloc]],"-",AllWeights5[[#This Row],[bldgvint]])</f>
        <v>Nrs-CZ06-New</v>
      </c>
      <c r="G7544" s="15" t="str">
        <f>CONCATENATE(AllWeights5[[#This Row],[bldgtype]],"-",AllWeights5[[#This Row],[bldgloc]],"-",AllWeights5[[#This Row],[era]])</f>
        <v>Nrs-CZ06-new</v>
      </c>
      <c r="H7544" s="7">
        <v>3.0000000000000001E-3</v>
      </c>
      <c r="I7544" s="8" t="s">
        <v>19</v>
      </c>
      <c r="J7544" s="5">
        <f>SUMIFS(AllWeights5[wt_vint],AllWeights5[bldgtype],AllWeights5[[#This Row],[bldgtype]],AllWeights5[bldgloc],AllWeights5[[#This Row],[bldgloc]],AllWeights5[era],AllWeights5[[#This Row],[era]])</f>
        <v>0.21400000000000002</v>
      </c>
      <c r="K7544" s="16">
        <f>AllWeights5[[#This Row],[wt_vint]]/AllWeights5[[#This Row],[Total Weight (BT, CZ, Era)]]</f>
        <v>1.4018691588785045E-2</v>
      </c>
    </row>
    <row r="7545" spans="1:11" x14ac:dyDescent="0.3">
      <c r="A7545" s="6">
        <v>2020</v>
      </c>
      <c r="B7545" s="7" t="s">
        <v>39</v>
      </c>
      <c r="C7545" s="7" t="s">
        <v>54</v>
      </c>
      <c r="D7545" s="7" t="s">
        <v>38</v>
      </c>
      <c r="E7545" s="7">
        <v>1975</v>
      </c>
      <c r="F7545" s="15" t="str">
        <f>CONCATENATE(AllWeights5[[#This Row],[bldgtype]],"-",AllWeights5[[#This Row],[bldgloc]],"-",AllWeights5[[#This Row],[bldgvint]])</f>
        <v>Nrs-CZ07-1975</v>
      </c>
      <c r="G7545" s="15" t="str">
        <f>CONCATENATE(AllWeights5[[#This Row],[bldgtype]],"-",AllWeights5[[#This Row],[bldgloc]],"-",AllWeights5[[#This Row],[era]])</f>
        <v>Nrs-CZ07-old</v>
      </c>
      <c r="H7545" s="7">
        <v>4.6449999999999996</v>
      </c>
      <c r="I7545" s="8" t="s">
        <v>16</v>
      </c>
      <c r="J7545" s="5">
        <f>SUMIFS(AllWeights5[wt_vint],AllWeights5[bldgtype],AllWeights5[[#This Row],[bldgtype]],AllWeights5[bldgloc],AllWeights5[[#This Row],[bldgloc]],AllWeights5[era],AllWeights5[[#This Row],[era]])</f>
        <v>10.754999999999999</v>
      </c>
      <c r="K7545" s="16">
        <f>AllWeights5[[#This Row],[wt_vint]]/AllWeights5[[#This Row],[Total Weight (BT, CZ, Era)]]</f>
        <v>0.43189214318921432</v>
      </c>
    </row>
    <row r="7546" spans="1:11" x14ac:dyDescent="0.3">
      <c r="A7546" s="6">
        <v>2020</v>
      </c>
      <c r="B7546" s="7" t="s">
        <v>39</v>
      </c>
      <c r="C7546" s="7" t="s">
        <v>54</v>
      </c>
      <c r="D7546" s="7" t="s">
        <v>38</v>
      </c>
      <c r="E7546" s="7">
        <v>1985</v>
      </c>
      <c r="F7546" s="15" t="str">
        <f>CONCATENATE(AllWeights5[[#This Row],[bldgtype]],"-",AllWeights5[[#This Row],[bldgloc]],"-",AllWeights5[[#This Row],[bldgvint]])</f>
        <v>Nrs-CZ07-1985</v>
      </c>
      <c r="G7546" s="15" t="str">
        <f>CONCATENATE(AllWeights5[[#This Row],[bldgtype]],"-",AllWeights5[[#This Row],[bldgloc]],"-",AllWeights5[[#This Row],[era]])</f>
        <v>Nrs-CZ07-old</v>
      </c>
      <c r="H7546" s="7">
        <v>4.609</v>
      </c>
      <c r="I7546" s="8" t="s">
        <v>16</v>
      </c>
      <c r="J7546" s="5">
        <f>SUMIFS(AllWeights5[wt_vint],AllWeights5[bldgtype],AllWeights5[[#This Row],[bldgtype]],AllWeights5[bldgloc],AllWeights5[[#This Row],[bldgloc]],AllWeights5[era],AllWeights5[[#This Row],[era]])</f>
        <v>10.754999999999999</v>
      </c>
      <c r="K7546" s="16">
        <f>AllWeights5[[#This Row],[wt_vint]]/AllWeights5[[#This Row],[Total Weight (BT, CZ, Era)]]</f>
        <v>0.42854486285448634</v>
      </c>
    </row>
    <row r="7547" spans="1:11" x14ac:dyDescent="0.3">
      <c r="A7547" s="6">
        <v>2020</v>
      </c>
      <c r="B7547" s="7" t="s">
        <v>39</v>
      </c>
      <c r="C7547" s="7" t="s">
        <v>54</v>
      </c>
      <c r="D7547" s="7" t="s">
        <v>38</v>
      </c>
      <c r="E7547" s="7">
        <v>1996</v>
      </c>
      <c r="F7547" s="15" t="str">
        <f>CONCATENATE(AllWeights5[[#This Row],[bldgtype]],"-",AllWeights5[[#This Row],[bldgloc]],"-",AllWeights5[[#This Row],[bldgvint]])</f>
        <v>Nrs-CZ07-1996</v>
      </c>
      <c r="G7547" s="15" t="str">
        <f>CONCATENATE(AllWeights5[[#This Row],[bldgtype]],"-",AllWeights5[[#This Row],[bldgloc]],"-",AllWeights5[[#This Row],[era]])</f>
        <v>Nrs-CZ07-old</v>
      </c>
      <c r="H7547" s="7">
        <v>1.5009999999999999</v>
      </c>
      <c r="I7547" s="8" t="s">
        <v>16</v>
      </c>
      <c r="J7547" s="5">
        <f>SUMIFS(AllWeights5[wt_vint],AllWeights5[bldgtype],AllWeights5[[#This Row],[bldgtype]],AllWeights5[bldgloc],AllWeights5[[#This Row],[bldgloc]],AllWeights5[era],AllWeights5[[#This Row],[era]])</f>
        <v>10.754999999999999</v>
      </c>
      <c r="K7547" s="16">
        <f>AllWeights5[[#This Row],[wt_vint]]/AllWeights5[[#This Row],[Total Weight (BT, CZ, Era)]]</f>
        <v>0.1395629939562994</v>
      </c>
    </row>
    <row r="7548" spans="1:11" x14ac:dyDescent="0.3">
      <c r="A7548" s="6">
        <v>2020</v>
      </c>
      <c r="B7548" s="7" t="s">
        <v>39</v>
      </c>
      <c r="C7548" s="7" t="s">
        <v>54</v>
      </c>
      <c r="D7548" s="7" t="s">
        <v>38</v>
      </c>
      <c r="E7548" s="7">
        <v>2003</v>
      </c>
      <c r="F7548" s="15" t="str">
        <f>CONCATENATE(AllWeights5[[#This Row],[bldgtype]],"-",AllWeights5[[#This Row],[bldgloc]],"-",AllWeights5[[#This Row],[bldgvint]])</f>
        <v>Nrs-CZ07-2003</v>
      </c>
      <c r="G7548" s="15" t="str">
        <f>CONCATENATE(AllWeights5[[#This Row],[bldgtype]],"-",AllWeights5[[#This Row],[bldgloc]],"-",AllWeights5[[#This Row],[era]])</f>
        <v>Nrs-CZ07-ex</v>
      </c>
      <c r="H7548" s="7">
        <v>0.92800000000000005</v>
      </c>
      <c r="I7548" s="8" t="s">
        <v>11</v>
      </c>
      <c r="J7548" s="5">
        <f>SUMIFS(AllWeights5[wt_vint],AllWeights5[bldgtype],AllWeights5[[#This Row],[bldgtype]],AllWeights5[bldgloc],AllWeights5[[#This Row],[bldgloc]],AllWeights5[era],AllWeights5[[#This Row],[era]])</f>
        <v>1.8460000000000001</v>
      </c>
      <c r="K7548" s="16">
        <f>AllWeights5[[#This Row],[wt_vint]]/AllWeights5[[#This Row],[Total Weight (BT, CZ, Era)]]</f>
        <v>0.50270855904658718</v>
      </c>
    </row>
    <row r="7549" spans="1:11" x14ac:dyDescent="0.3">
      <c r="A7549" s="6">
        <v>2020</v>
      </c>
      <c r="B7549" s="7" t="s">
        <v>39</v>
      </c>
      <c r="C7549" s="7" t="s">
        <v>54</v>
      </c>
      <c r="D7549" s="7" t="s">
        <v>38</v>
      </c>
      <c r="E7549" s="7">
        <v>2007</v>
      </c>
      <c r="F7549" s="15" t="str">
        <f>CONCATENATE(AllWeights5[[#This Row],[bldgtype]],"-",AllWeights5[[#This Row],[bldgloc]],"-",AllWeights5[[#This Row],[bldgvint]])</f>
        <v>Nrs-CZ07-2007</v>
      </c>
      <c r="G7549" s="15" t="str">
        <f>CONCATENATE(AllWeights5[[#This Row],[bldgtype]],"-",AllWeights5[[#This Row],[bldgloc]],"-",AllWeights5[[#This Row],[era]])</f>
        <v>Nrs-CZ07-ex</v>
      </c>
      <c r="H7549" s="7">
        <v>0.33400000000000002</v>
      </c>
      <c r="I7549" s="8" t="s">
        <v>11</v>
      </c>
      <c r="J7549" s="5">
        <f>SUMIFS(AllWeights5[wt_vint],AllWeights5[bldgtype],AllWeights5[[#This Row],[bldgtype]],AllWeights5[bldgloc],AllWeights5[[#This Row],[bldgloc]],AllWeights5[era],AllWeights5[[#This Row],[era]])</f>
        <v>1.8460000000000001</v>
      </c>
      <c r="K7549" s="16">
        <f>AllWeights5[[#This Row],[wt_vint]]/AllWeights5[[#This Row],[Total Weight (BT, CZ, Era)]]</f>
        <v>0.18093174431202599</v>
      </c>
    </row>
    <row r="7550" spans="1:11" x14ac:dyDescent="0.3">
      <c r="A7550" s="6">
        <v>2020</v>
      </c>
      <c r="B7550" s="7" t="s">
        <v>39</v>
      </c>
      <c r="C7550" s="7" t="s">
        <v>54</v>
      </c>
      <c r="D7550" s="7" t="s">
        <v>38</v>
      </c>
      <c r="E7550" s="7">
        <v>2011</v>
      </c>
      <c r="F7550" s="15" t="str">
        <f>CONCATENATE(AllWeights5[[#This Row],[bldgtype]],"-",AllWeights5[[#This Row],[bldgloc]],"-",AllWeights5[[#This Row],[bldgvint]])</f>
        <v>Nrs-CZ07-2011</v>
      </c>
      <c r="G7550" s="15" t="str">
        <f>CONCATENATE(AllWeights5[[#This Row],[bldgtype]],"-",AllWeights5[[#This Row],[bldgloc]],"-",AllWeights5[[#This Row],[era]])</f>
        <v>Nrs-CZ07-ex</v>
      </c>
      <c r="H7550" s="7">
        <v>0.33400000000000002</v>
      </c>
      <c r="I7550" s="8" t="s">
        <v>11</v>
      </c>
      <c r="J7550" s="5">
        <f>SUMIFS(AllWeights5[wt_vint],AllWeights5[bldgtype],AllWeights5[[#This Row],[bldgtype]],AllWeights5[bldgloc],AllWeights5[[#This Row],[bldgloc]],AllWeights5[era],AllWeights5[[#This Row],[era]])</f>
        <v>1.8460000000000001</v>
      </c>
      <c r="K7550" s="16">
        <f>AllWeights5[[#This Row],[wt_vint]]/AllWeights5[[#This Row],[Total Weight (BT, CZ, Era)]]</f>
        <v>0.18093174431202599</v>
      </c>
    </row>
    <row r="7551" spans="1:11" x14ac:dyDescent="0.3">
      <c r="A7551" s="6">
        <v>2020</v>
      </c>
      <c r="B7551" s="7" t="s">
        <v>39</v>
      </c>
      <c r="C7551" s="7" t="s">
        <v>54</v>
      </c>
      <c r="D7551" s="7" t="s">
        <v>38</v>
      </c>
      <c r="E7551" s="7">
        <v>2015</v>
      </c>
      <c r="F7551" s="15" t="str">
        <f>CONCATENATE(AllWeights5[[#This Row],[bldgtype]],"-",AllWeights5[[#This Row],[bldgloc]],"-",AllWeights5[[#This Row],[bldgvint]])</f>
        <v>Nrs-CZ07-2015</v>
      </c>
      <c r="G7551" s="15" t="str">
        <f>CONCATENATE(AllWeights5[[#This Row],[bldgtype]],"-",AllWeights5[[#This Row],[bldgloc]],"-",AllWeights5[[#This Row],[era]])</f>
        <v>Nrs-CZ07-ex</v>
      </c>
      <c r="H7551" s="7">
        <v>0.25</v>
      </c>
      <c r="I7551" s="8" t="s">
        <v>11</v>
      </c>
      <c r="J7551" s="5">
        <f>SUMIFS(AllWeights5[wt_vint],AllWeights5[bldgtype],AllWeights5[[#This Row],[bldgtype]],AllWeights5[bldgloc],AllWeights5[[#This Row],[bldgloc]],AllWeights5[era],AllWeights5[[#This Row],[era]])</f>
        <v>1.8460000000000001</v>
      </c>
      <c r="K7551" s="16">
        <f>AllWeights5[[#This Row],[wt_vint]]/AllWeights5[[#This Row],[Total Weight (BT, CZ, Era)]]</f>
        <v>0.13542795232936078</v>
      </c>
    </row>
    <row r="7552" spans="1:11" x14ac:dyDescent="0.3">
      <c r="A7552" s="6">
        <v>2020</v>
      </c>
      <c r="B7552" s="7" t="s">
        <v>39</v>
      </c>
      <c r="C7552" s="7" t="s">
        <v>54</v>
      </c>
      <c r="D7552" s="7" t="s">
        <v>38</v>
      </c>
      <c r="E7552" s="7">
        <v>2017</v>
      </c>
      <c r="F7552" s="15" t="str">
        <f>CONCATENATE(AllWeights5[[#This Row],[bldgtype]],"-",AllWeights5[[#This Row],[bldgloc]],"-",AllWeights5[[#This Row],[bldgvint]])</f>
        <v>Nrs-CZ07-2017</v>
      </c>
      <c r="G7552" s="15" t="str">
        <f>CONCATENATE(AllWeights5[[#This Row],[bldgtype]],"-",AllWeights5[[#This Row],[bldgloc]],"-",AllWeights5[[#This Row],[era]])</f>
        <v>Nrs-CZ07-rec</v>
      </c>
      <c r="H7552" s="7">
        <v>0.25</v>
      </c>
      <c r="I7552" s="8" t="s">
        <v>14</v>
      </c>
      <c r="J7552" s="5">
        <f>SUMIFS(AllWeights5[wt_vint],AllWeights5[bldgtype],AllWeights5[[#This Row],[bldgtype]],AllWeights5[bldgloc],AllWeights5[[#This Row],[bldgloc]],AllWeights5[era],AllWeights5[[#This Row],[era]])</f>
        <v>0.33300000000000002</v>
      </c>
      <c r="K7552" s="16">
        <f>AllWeights5[[#This Row],[wt_vint]]/AllWeights5[[#This Row],[Total Weight (BT, CZ, Era)]]</f>
        <v>0.75075075075075071</v>
      </c>
    </row>
    <row r="7553" spans="1:11" x14ac:dyDescent="0.3">
      <c r="A7553" s="6">
        <v>2020</v>
      </c>
      <c r="B7553" s="7" t="s">
        <v>39</v>
      </c>
      <c r="C7553" s="7" t="s">
        <v>54</v>
      </c>
      <c r="D7553" s="7" t="s">
        <v>38</v>
      </c>
      <c r="E7553" s="7">
        <v>2020</v>
      </c>
      <c r="F7553" s="15" t="str">
        <f>CONCATENATE(AllWeights5[[#This Row],[bldgtype]],"-",AllWeights5[[#This Row],[bldgloc]],"-",AllWeights5[[#This Row],[bldgvint]])</f>
        <v>Nrs-CZ07-2020</v>
      </c>
      <c r="G7553" s="15" t="str">
        <f>CONCATENATE(AllWeights5[[#This Row],[bldgtype]],"-",AllWeights5[[#This Row],[bldgloc]],"-",AllWeights5[[#This Row],[era]])</f>
        <v>Nrs-CZ07-rec</v>
      </c>
      <c r="H7553" s="7">
        <v>8.3000000000000004E-2</v>
      </c>
      <c r="I7553" s="8" t="s">
        <v>14</v>
      </c>
      <c r="J7553" s="5">
        <f>SUMIFS(AllWeights5[wt_vint],AllWeights5[bldgtype],AllWeights5[[#This Row],[bldgtype]],AllWeights5[bldgloc],AllWeights5[[#This Row],[bldgloc]],AllWeights5[era],AllWeights5[[#This Row],[era]])</f>
        <v>0.33300000000000002</v>
      </c>
      <c r="K7553" s="16">
        <f>AllWeights5[[#This Row],[wt_vint]]/AllWeights5[[#This Row],[Total Weight (BT, CZ, Era)]]</f>
        <v>0.24924924924924924</v>
      </c>
    </row>
    <row r="7554" spans="1:11" x14ac:dyDescent="0.3">
      <c r="A7554" s="6">
        <v>2020</v>
      </c>
      <c r="B7554" s="7" t="s">
        <v>39</v>
      </c>
      <c r="C7554" s="7" t="s">
        <v>54</v>
      </c>
      <c r="D7554" s="7" t="s">
        <v>38</v>
      </c>
      <c r="E7554" s="7" t="s">
        <v>18</v>
      </c>
      <c r="F7554" s="15" t="str">
        <f>CONCATENATE(AllWeights5[[#This Row],[bldgtype]],"-",AllWeights5[[#This Row],[bldgloc]],"-",AllWeights5[[#This Row],[bldgvint]])</f>
        <v>Nrs-CZ07-New</v>
      </c>
      <c r="G7554" s="15" t="str">
        <f>CONCATENATE(AllWeights5[[#This Row],[bldgtype]],"-",AllWeights5[[#This Row],[bldgloc]],"-",AllWeights5[[#This Row],[era]])</f>
        <v>Nrs-CZ07-new</v>
      </c>
      <c r="H7554" s="7">
        <v>8.3000000000000004E-2</v>
      </c>
      <c r="I7554" s="8" t="s">
        <v>19</v>
      </c>
      <c r="J7554" s="5">
        <f>SUMIFS(AllWeights5[wt_vint],AllWeights5[bldgtype],AllWeights5[[#This Row],[bldgtype]],AllWeights5[bldgloc],AllWeights5[[#This Row],[bldgloc]],AllWeights5[era],AllWeights5[[#This Row],[era]])</f>
        <v>8.3000000000000004E-2</v>
      </c>
      <c r="K7554" s="16">
        <f>AllWeights5[[#This Row],[wt_vint]]/AllWeights5[[#This Row],[Total Weight (BT, CZ, Era)]]</f>
        <v>1</v>
      </c>
    </row>
    <row r="7555" spans="1:11" x14ac:dyDescent="0.3">
      <c r="A7555" s="6">
        <v>2020</v>
      </c>
      <c r="B7555" s="7" t="s">
        <v>39</v>
      </c>
      <c r="C7555" s="7" t="s">
        <v>54</v>
      </c>
      <c r="D7555" s="7" t="s">
        <v>32</v>
      </c>
      <c r="E7555" s="7">
        <v>1975</v>
      </c>
      <c r="F7555" s="15" t="str">
        <f>CONCATENATE(AllWeights5[[#This Row],[bldgtype]],"-",AllWeights5[[#This Row],[bldgloc]],"-",AllWeights5[[#This Row],[bldgvint]])</f>
        <v>Nrs-CZ08-1975</v>
      </c>
      <c r="G7555" s="15" t="str">
        <f>CONCATENATE(AllWeights5[[#This Row],[bldgtype]],"-",AllWeights5[[#This Row],[bldgloc]],"-",AllWeights5[[#This Row],[era]])</f>
        <v>Nrs-CZ08-old</v>
      </c>
      <c r="H7555" s="7">
        <v>0.26100000000000001</v>
      </c>
      <c r="I7555" s="8" t="s">
        <v>16</v>
      </c>
      <c r="J7555" s="5">
        <f>SUMIFS(AllWeights5[wt_vint],AllWeights5[bldgtype],AllWeights5[[#This Row],[bldgtype]],AllWeights5[bldgloc],AllWeights5[[#This Row],[bldgloc]],AllWeights5[era],AllWeights5[[#This Row],[era]])</f>
        <v>30.551999999999996</v>
      </c>
      <c r="K7555" s="16">
        <f>AllWeights5[[#This Row],[wt_vint]]/AllWeights5[[#This Row],[Total Weight (BT, CZ, Era)]]</f>
        <v>8.5428122545168905E-3</v>
      </c>
    </row>
    <row r="7556" spans="1:11" x14ac:dyDescent="0.3">
      <c r="A7556" s="6">
        <v>2020</v>
      </c>
      <c r="B7556" s="7" t="s">
        <v>39</v>
      </c>
      <c r="C7556" s="7" t="s">
        <v>54</v>
      </c>
      <c r="D7556" s="7" t="s">
        <v>32</v>
      </c>
      <c r="E7556" s="7">
        <v>1985</v>
      </c>
      <c r="F7556" s="15" t="str">
        <f>CONCATENATE(AllWeights5[[#This Row],[bldgtype]],"-",AllWeights5[[#This Row],[bldgloc]],"-",AllWeights5[[#This Row],[bldgvint]])</f>
        <v>Nrs-CZ08-1985</v>
      </c>
      <c r="G7556" s="15" t="str">
        <f>CONCATENATE(AllWeights5[[#This Row],[bldgtype]],"-",AllWeights5[[#This Row],[bldgloc]],"-",AllWeights5[[#This Row],[era]])</f>
        <v>Nrs-CZ08-old</v>
      </c>
      <c r="H7556" s="7">
        <v>0.25900000000000001</v>
      </c>
      <c r="I7556" s="8" t="s">
        <v>16</v>
      </c>
      <c r="J7556" s="5">
        <f>SUMIFS(AllWeights5[wt_vint],AllWeights5[bldgtype],AllWeights5[[#This Row],[bldgtype]],AllWeights5[bldgloc],AllWeights5[[#This Row],[bldgloc]],AllWeights5[era],AllWeights5[[#This Row],[era]])</f>
        <v>30.551999999999996</v>
      </c>
      <c r="K7556" s="16">
        <f>AllWeights5[[#This Row],[wt_vint]]/AllWeights5[[#This Row],[Total Weight (BT, CZ, Era)]]</f>
        <v>8.4773500916470301E-3</v>
      </c>
    </row>
    <row r="7557" spans="1:11" x14ac:dyDescent="0.3">
      <c r="A7557" s="6">
        <v>2020</v>
      </c>
      <c r="B7557" s="7" t="s">
        <v>39</v>
      </c>
      <c r="C7557" s="7" t="s">
        <v>54</v>
      </c>
      <c r="D7557" s="7" t="s">
        <v>32</v>
      </c>
      <c r="E7557" s="7">
        <v>1996</v>
      </c>
      <c r="F7557" s="15" t="str">
        <f>CONCATENATE(AllWeights5[[#This Row],[bldgtype]],"-",AllWeights5[[#This Row],[bldgloc]],"-",AllWeights5[[#This Row],[bldgvint]])</f>
        <v>Nrs-CZ08-1996</v>
      </c>
      <c r="G7557" s="15" t="str">
        <f>CONCATENATE(AllWeights5[[#This Row],[bldgtype]],"-",AllWeights5[[#This Row],[bldgloc]],"-",AllWeights5[[#This Row],[era]])</f>
        <v>Nrs-CZ08-old</v>
      </c>
      <c r="H7557" s="7">
        <v>8.4000000000000005E-2</v>
      </c>
      <c r="I7557" s="8" t="s">
        <v>16</v>
      </c>
      <c r="J7557" s="5">
        <f>SUMIFS(AllWeights5[wt_vint],AllWeights5[bldgtype],AllWeights5[[#This Row],[bldgtype]],AllWeights5[bldgloc],AllWeights5[[#This Row],[bldgloc]],AllWeights5[era],AllWeights5[[#This Row],[era]])</f>
        <v>30.551999999999996</v>
      </c>
      <c r="K7557" s="16">
        <f>AllWeights5[[#This Row],[wt_vint]]/AllWeights5[[#This Row],[Total Weight (BT, CZ, Era)]]</f>
        <v>2.7494108405341717E-3</v>
      </c>
    </row>
    <row r="7558" spans="1:11" x14ac:dyDescent="0.3">
      <c r="A7558" s="6">
        <v>2020</v>
      </c>
      <c r="B7558" s="7" t="s">
        <v>39</v>
      </c>
      <c r="C7558" s="7" t="s">
        <v>54</v>
      </c>
      <c r="D7558" s="7" t="s">
        <v>32</v>
      </c>
      <c r="E7558" s="7">
        <v>2003</v>
      </c>
      <c r="F7558" s="15" t="str">
        <f>CONCATENATE(AllWeights5[[#This Row],[bldgtype]],"-",AllWeights5[[#This Row],[bldgloc]],"-",AllWeights5[[#This Row],[bldgvint]])</f>
        <v>Nrs-CZ08-2003</v>
      </c>
      <c r="G7558" s="15" t="str">
        <f>CONCATENATE(AllWeights5[[#This Row],[bldgtype]],"-",AllWeights5[[#This Row],[bldgloc]],"-",AllWeights5[[#This Row],[era]])</f>
        <v>Nrs-CZ08-ex</v>
      </c>
      <c r="H7558" s="7">
        <v>5.1999999999999998E-2</v>
      </c>
      <c r="I7558" s="8" t="s">
        <v>11</v>
      </c>
      <c r="J7558" s="5">
        <f>SUMIFS(AllWeights5[wt_vint],AllWeights5[bldgtype],AllWeights5[[#This Row],[bldgtype]],AllWeights5[bldgloc],AllWeights5[[#This Row],[bldgloc]],AllWeights5[era],AllWeights5[[#This Row],[era]])</f>
        <v>5.6890000000000001</v>
      </c>
      <c r="K7558" s="16">
        <f>AllWeights5[[#This Row],[wt_vint]]/AllWeights5[[#This Row],[Total Weight (BT, CZ, Era)]]</f>
        <v>9.1404464756547725E-3</v>
      </c>
    </row>
    <row r="7559" spans="1:11" x14ac:dyDescent="0.3">
      <c r="A7559" s="6">
        <v>2020</v>
      </c>
      <c r="B7559" s="7" t="s">
        <v>39</v>
      </c>
      <c r="C7559" s="7" t="s">
        <v>54</v>
      </c>
      <c r="D7559" s="7" t="s">
        <v>32</v>
      </c>
      <c r="E7559" s="7">
        <v>2007</v>
      </c>
      <c r="F7559" s="15" t="str">
        <f>CONCATENATE(AllWeights5[[#This Row],[bldgtype]],"-",AllWeights5[[#This Row],[bldgloc]],"-",AllWeights5[[#This Row],[bldgvint]])</f>
        <v>Nrs-CZ08-2007</v>
      </c>
      <c r="G7559" s="15" t="str">
        <f>CONCATENATE(AllWeights5[[#This Row],[bldgtype]],"-",AllWeights5[[#This Row],[bldgloc]],"-",AllWeights5[[#This Row],[era]])</f>
        <v>Nrs-CZ08-ex</v>
      </c>
      <c r="H7559" s="7">
        <v>1.9E-2</v>
      </c>
      <c r="I7559" s="8" t="s">
        <v>11</v>
      </c>
      <c r="J7559" s="5">
        <f>SUMIFS(AllWeights5[wt_vint],AllWeights5[bldgtype],AllWeights5[[#This Row],[bldgtype]],AllWeights5[bldgloc],AllWeights5[[#This Row],[bldgloc]],AllWeights5[era],AllWeights5[[#This Row],[era]])</f>
        <v>5.6890000000000001</v>
      </c>
      <c r="K7559" s="16">
        <f>AllWeights5[[#This Row],[wt_vint]]/AllWeights5[[#This Row],[Total Weight (BT, CZ, Era)]]</f>
        <v>3.3397785199507819E-3</v>
      </c>
    </row>
    <row r="7560" spans="1:11" x14ac:dyDescent="0.3">
      <c r="A7560" s="6">
        <v>2020</v>
      </c>
      <c r="B7560" s="7" t="s">
        <v>39</v>
      </c>
      <c r="C7560" s="7" t="s">
        <v>54</v>
      </c>
      <c r="D7560" s="7" t="s">
        <v>32</v>
      </c>
      <c r="E7560" s="7">
        <v>2011</v>
      </c>
      <c r="F7560" s="15" t="str">
        <f>CONCATENATE(AllWeights5[[#This Row],[bldgtype]],"-",AllWeights5[[#This Row],[bldgloc]],"-",AllWeights5[[#This Row],[bldgvint]])</f>
        <v>Nrs-CZ08-2011</v>
      </c>
      <c r="G7560" s="15" t="str">
        <f>CONCATENATE(AllWeights5[[#This Row],[bldgtype]],"-",AllWeights5[[#This Row],[bldgloc]],"-",AllWeights5[[#This Row],[era]])</f>
        <v>Nrs-CZ08-ex</v>
      </c>
      <c r="H7560" s="7">
        <v>1.9E-2</v>
      </c>
      <c r="I7560" s="8" t="s">
        <v>11</v>
      </c>
      <c r="J7560" s="5">
        <f>SUMIFS(AllWeights5[wt_vint],AllWeights5[bldgtype],AllWeights5[[#This Row],[bldgtype]],AllWeights5[bldgloc],AllWeights5[[#This Row],[bldgloc]],AllWeights5[era],AllWeights5[[#This Row],[era]])</f>
        <v>5.6890000000000001</v>
      </c>
      <c r="K7560" s="16">
        <f>AllWeights5[[#This Row],[wt_vint]]/AllWeights5[[#This Row],[Total Weight (BT, CZ, Era)]]</f>
        <v>3.3397785199507819E-3</v>
      </c>
    </row>
    <row r="7561" spans="1:11" x14ac:dyDescent="0.3">
      <c r="A7561" s="6">
        <v>2020</v>
      </c>
      <c r="B7561" s="7" t="s">
        <v>39</v>
      </c>
      <c r="C7561" s="7" t="s">
        <v>54</v>
      </c>
      <c r="D7561" s="7" t="s">
        <v>32</v>
      </c>
      <c r="E7561" s="7">
        <v>2015</v>
      </c>
      <c r="F7561" s="15" t="str">
        <f>CONCATENATE(AllWeights5[[#This Row],[bldgtype]],"-",AllWeights5[[#This Row],[bldgloc]],"-",AllWeights5[[#This Row],[bldgvint]])</f>
        <v>Nrs-CZ08-2015</v>
      </c>
      <c r="G7561" s="15" t="str">
        <f>CONCATENATE(AllWeights5[[#This Row],[bldgtype]],"-",AllWeights5[[#This Row],[bldgloc]],"-",AllWeights5[[#This Row],[era]])</f>
        <v>Nrs-CZ08-ex</v>
      </c>
      <c r="H7561" s="7">
        <v>1.4E-2</v>
      </c>
      <c r="I7561" s="8" t="s">
        <v>11</v>
      </c>
      <c r="J7561" s="5">
        <f>SUMIFS(AllWeights5[wt_vint],AllWeights5[bldgtype],AllWeights5[[#This Row],[bldgtype]],AllWeights5[bldgloc],AllWeights5[[#This Row],[bldgloc]],AllWeights5[era],AllWeights5[[#This Row],[era]])</f>
        <v>5.6890000000000001</v>
      </c>
      <c r="K7561" s="16">
        <f>AllWeights5[[#This Row],[wt_vint]]/AllWeights5[[#This Row],[Total Weight (BT, CZ, Era)]]</f>
        <v>2.4608894357532078E-3</v>
      </c>
    </row>
    <row r="7562" spans="1:11" x14ac:dyDescent="0.3">
      <c r="A7562" s="6">
        <v>2020</v>
      </c>
      <c r="B7562" s="7" t="s">
        <v>39</v>
      </c>
      <c r="C7562" s="7" t="s">
        <v>54</v>
      </c>
      <c r="D7562" s="7" t="s">
        <v>32</v>
      </c>
      <c r="E7562" s="7">
        <v>2017</v>
      </c>
      <c r="F7562" s="15" t="str">
        <f>CONCATENATE(AllWeights5[[#This Row],[bldgtype]],"-",AllWeights5[[#This Row],[bldgloc]],"-",AllWeights5[[#This Row],[bldgvint]])</f>
        <v>Nrs-CZ08-2017</v>
      </c>
      <c r="G7562" s="15" t="str">
        <f>CONCATENATE(AllWeights5[[#This Row],[bldgtype]],"-",AllWeights5[[#This Row],[bldgloc]],"-",AllWeights5[[#This Row],[era]])</f>
        <v>Nrs-CZ08-rec</v>
      </c>
      <c r="H7562" s="7">
        <v>1.4E-2</v>
      </c>
      <c r="I7562" s="8" t="s">
        <v>14</v>
      </c>
      <c r="J7562" s="5">
        <f>SUMIFS(AllWeights5[wt_vint],AllWeights5[bldgtype],AllWeights5[[#This Row],[bldgtype]],AllWeights5[bldgloc],AllWeights5[[#This Row],[bldgloc]],AllWeights5[era],AllWeights5[[#This Row],[era]])</f>
        <v>0.98899999999999999</v>
      </c>
      <c r="K7562" s="16">
        <f>AllWeights5[[#This Row],[wt_vint]]/AllWeights5[[#This Row],[Total Weight (BT, CZ, Era)]]</f>
        <v>1.4155712841253791E-2</v>
      </c>
    </row>
    <row r="7563" spans="1:11" x14ac:dyDescent="0.3">
      <c r="A7563" s="6">
        <v>2020</v>
      </c>
      <c r="B7563" s="7" t="s">
        <v>39</v>
      </c>
      <c r="C7563" s="7" t="s">
        <v>54</v>
      </c>
      <c r="D7563" s="7" t="s">
        <v>32</v>
      </c>
      <c r="E7563" s="7">
        <v>2020</v>
      </c>
      <c r="F7563" s="15" t="str">
        <f>CONCATENATE(AllWeights5[[#This Row],[bldgtype]],"-",AllWeights5[[#This Row],[bldgloc]],"-",AllWeights5[[#This Row],[bldgvint]])</f>
        <v>Nrs-CZ08-2020</v>
      </c>
      <c r="G7563" s="15" t="str">
        <f>CONCATENATE(AllWeights5[[#This Row],[bldgtype]],"-",AllWeights5[[#This Row],[bldgloc]],"-",AllWeights5[[#This Row],[era]])</f>
        <v>Nrs-CZ08-rec</v>
      </c>
      <c r="H7563" s="7">
        <v>5.0000000000000001E-3</v>
      </c>
      <c r="I7563" s="8" t="s">
        <v>14</v>
      </c>
      <c r="J7563" s="5">
        <f>SUMIFS(AllWeights5[wt_vint],AllWeights5[bldgtype],AllWeights5[[#This Row],[bldgtype]],AllWeights5[bldgloc],AllWeights5[[#This Row],[bldgloc]],AllWeights5[era],AllWeights5[[#This Row],[era]])</f>
        <v>0.98899999999999999</v>
      </c>
      <c r="K7563" s="16">
        <f>AllWeights5[[#This Row],[wt_vint]]/AllWeights5[[#This Row],[Total Weight (BT, CZ, Era)]]</f>
        <v>5.0556117290192111E-3</v>
      </c>
    </row>
    <row r="7564" spans="1:11" x14ac:dyDescent="0.3">
      <c r="A7564" s="6">
        <v>2020</v>
      </c>
      <c r="B7564" s="7" t="s">
        <v>39</v>
      </c>
      <c r="C7564" s="7" t="s">
        <v>54</v>
      </c>
      <c r="D7564" s="7" t="s">
        <v>32</v>
      </c>
      <c r="E7564" s="7" t="s">
        <v>18</v>
      </c>
      <c r="F7564" s="15" t="str">
        <f>CONCATENATE(AllWeights5[[#This Row],[bldgtype]],"-",AllWeights5[[#This Row],[bldgloc]],"-",AllWeights5[[#This Row],[bldgvint]])</f>
        <v>Nrs-CZ08-New</v>
      </c>
      <c r="G7564" s="15" t="str">
        <f>CONCATENATE(AllWeights5[[#This Row],[bldgtype]],"-",AllWeights5[[#This Row],[bldgloc]],"-",AllWeights5[[#This Row],[era]])</f>
        <v>Nrs-CZ08-new</v>
      </c>
      <c r="H7564" s="7">
        <v>5.0000000000000001E-3</v>
      </c>
      <c r="I7564" s="8" t="s">
        <v>19</v>
      </c>
      <c r="J7564" s="5">
        <f>SUMIFS(AllWeights5[wt_vint],AllWeights5[bldgtype],AllWeights5[[#This Row],[bldgtype]],AllWeights5[bldgloc],AllWeights5[[#This Row],[bldgloc]],AllWeights5[era],AllWeights5[[#This Row],[era]])</f>
        <v>0.247</v>
      </c>
      <c r="K7564" s="16">
        <f>AllWeights5[[#This Row],[wt_vint]]/AllWeights5[[#This Row],[Total Weight (BT, CZ, Era)]]</f>
        <v>2.0242914979757085E-2</v>
      </c>
    </row>
    <row r="7565" spans="1:11" x14ac:dyDescent="0.3">
      <c r="A7565" s="6">
        <v>2020</v>
      </c>
      <c r="B7565" s="7" t="s">
        <v>39</v>
      </c>
      <c r="C7565" s="7" t="s">
        <v>54</v>
      </c>
      <c r="D7565" s="7" t="s">
        <v>34</v>
      </c>
      <c r="E7565" s="7">
        <v>1975</v>
      </c>
      <c r="F7565" s="15" t="str">
        <f>CONCATENATE(AllWeights5[[#This Row],[bldgtype]],"-",AllWeights5[[#This Row],[bldgloc]],"-",AllWeights5[[#This Row],[bldgvint]])</f>
        <v>Nrs-CZ10-1975</v>
      </c>
      <c r="G7565" s="15" t="str">
        <f>CONCATENATE(AllWeights5[[#This Row],[bldgtype]],"-",AllWeights5[[#This Row],[bldgloc]],"-",AllWeights5[[#This Row],[era]])</f>
        <v>Nrs-CZ10-old</v>
      </c>
      <c r="H7565" s="7">
        <v>0.82599999999999996</v>
      </c>
      <c r="I7565" s="8" t="s">
        <v>16</v>
      </c>
      <c r="J7565" s="5">
        <f>SUMIFS(AllWeights5[wt_vint],AllWeights5[bldgtype],AllWeights5[[#This Row],[bldgtype]],AllWeights5[bldgloc],AllWeights5[[#This Row],[bldgloc]],AllWeights5[era],AllWeights5[[#This Row],[era]])</f>
        <v>15.619999999999997</v>
      </c>
      <c r="K7565" s="16">
        <f>AllWeights5[[#This Row],[wt_vint]]/AllWeights5[[#This Row],[Total Weight (BT, CZ, Era)]]</f>
        <v>5.2880921895006407E-2</v>
      </c>
    </row>
    <row r="7566" spans="1:11" x14ac:dyDescent="0.3">
      <c r="A7566" s="6">
        <v>2020</v>
      </c>
      <c r="B7566" s="7" t="s">
        <v>39</v>
      </c>
      <c r="C7566" s="7" t="s">
        <v>54</v>
      </c>
      <c r="D7566" s="7" t="s">
        <v>34</v>
      </c>
      <c r="E7566" s="7">
        <v>1985</v>
      </c>
      <c r="F7566" s="15" t="str">
        <f>CONCATENATE(AllWeights5[[#This Row],[bldgtype]],"-",AllWeights5[[#This Row],[bldgloc]],"-",AllWeights5[[#This Row],[bldgvint]])</f>
        <v>Nrs-CZ10-1985</v>
      </c>
      <c r="G7566" s="15" t="str">
        <f>CONCATENATE(AllWeights5[[#This Row],[bldgtype]],"-",AllWeights5[[#This Row],[bldgloc]],"-",AllWeights5[[#This Row],[era]])</f>
        <v>Nrs-CZ10-old</v>
      </c>
      <c r="H7566" s="7">
        <v>0.81899999999999995</v>
      </c>
      <c r="I7566" s="8" t="s">
        <v>16</v>
      </c>
      <c r="J7566" s="5">
        <f>SUMIFS(AllWeights5[wt_vint],AllWeights5[bldgtype],AllWeights5[[#This Row],[bldgtype]],AllWeights5[bldgloc],AllWeights5[[#This Row],[bldgloc]],AllWeights5[era],AllWeights5[[#This Row],[era]])</f>
        <v>15.619999999999997</v>
      </c>
      <c r="K7566" s="16">
        <f>AllWeights5[[#This Row],[wt_vint]]/AllWeights5[[#This Row],[Total Weight (BT, CZ, Era)]]</f>
        <v>5.2432778489116524E-2</v>
      </c>
    </row>
    <row r="7567" spans="1:11" x14ac:dyDescent="0.3">
      <c r="A7567" s="6">
        <v>2020</v>
      </c>
      <c r="B7567" s="7" t="s">
        <v>39</v>
      </c>
      <c r="C7567" s="7" t="s">
        <v>54</v>
      </c>
      <c r="D7567" s="7" t="s">
        <v>34</v>
      </c>
      <c r="E7567" s="7">
        <v>1996</v>
      </c>
      <c r="F7567" s="15" t="str">
        <f>CONCATENATE(AllWeights5[[#This Row],[bldgtype]],"-",AllWeights5[[#This Row],[bldgloc]],"-",AllWeights5[[#This Row],[bldgvint]])</f>
        <v>Nrs-CZ10-1996</v>
      </c>
      <c r="G7567" s="15" t="str">
        <f>CONCATENATE(AllWeights5[[#This Row],[bldgtype]],"-",AllWeights5[[#This Row],[bldgloc]],"-",AllWeights5[[#This Row],[era]])</f>
        <v>Nrs-CZ10-old</v>
      </c>
      <c r="H7567" s="7">
        <v>0.26700000000000002</v>
      </c>
      <c r="I7567" s="8" t="s">
        <v>16</v>
      </c>
      <c r="J7567" s="5">
        <f>SUMIFS(AllWeights5[wt_vint],AllWeights5[bldgtype],AllWeights5[[#This Row],[bldgtype]],AllWeights5[bldgloc],AllWeights5[[#This Row],[bldgloc]],AllWeights5[era],AllWeights5[[#This Row],[era]])</f>
        <v>15.619999999999997</v>
      </c>
      <c r="K7567" s="16">
        <f>AllWeights5[[#This Row],[wt_vint]]/AllWeights5[[#This Row],[Total Weight (BT, CZ, Era)]]</f>
        <v>1.7093469910371323E-2</v>
      </c>
    </row>
    <row r="7568" spans="1:11" x14ac:dyDescent="0.3">
      <c r="A7568" s="6">
        <v>2020</v>
      </c>
      <c r="B7568" s="7" t="s">
        <v>39</v>
      </c>
      <c r="C7568" s="7" t="s">
        <v>54</v>
      </c>
      <c r="D7568" s="7" t="s">
        <v>34</v>
      </c>
      <c r="E7568" s="7">
        <v>2003</v>
      </c>
      <c r="F7568" s="15" t="str">
        <f>CONCATENATE(AllWeights5[[#This Row],[bldgtype]],"-",AllWeights5[[#This Row],[bldgloc]],"-",AllWeights5[[#This Row],[bldgvint]])</f>
        <v>Nrs-CZ10-2003</v>
      </c>
      <c r="G7568" s="15" t="str">
        <f>CONCATENATE(AllWeights5[[#This Row],[bldgtype]],"-",AllWeights5[[#This Row],[bldgloc]],"-",AllWeights5[[#This Row],[era]])</f>
        <v>Nrs-CZ10-ex</v>
      </c>
      <c r="H7568" s="7">
        <v>0.16500000000000001</v>
      </c>
      <c r="I7568" s="8" t="s">
        <v>11</v>
      </c>
      <c r="J7568" s="5">
        <f>SUMIFS(AllWeights5[wt_vint],AllWeights5[bldgtype],AllWeights5[[#This Row],[bldgtype]],AllWeights5[bldgloc],AllWeights5[[#This Row],[bldgloc]],AllWeights5[era],AllWeights5[[#This Row],[era]])</f>
        <v>4.0520000000000005</v>
      </c>
      <c r="K7568" s="16">
        <f>AllWeights5[[#This Row],[wt_vint]]/AllWeights5[[#This Row],[Total Weight (BT, CZ, Era)]]</f>
        <v>4.072063178677196E-2</v>
      </c>
    </row>
    <row r="7569" spans="1:11" x14ac:dyDescent="0.3">
      <c r="A7569" s="6">
        <v>2020</v>
      </c>
      <c r="B7569" s="7" t="s">
        <v>39</v>
      </c>
      <c r="C7569" s="7" t="s">
        <v>54</v>
      </c>
      <c r="D7569" s="7" t="s">
        <v>34</v>
      </c>
      <c r="E7569" s="7">
        <v>2007</v>
      </c>
      <c r="F7569" s="15" t="str">
        <f>CONCATENATE(AllWeights5[[#This Row],[bldgtype]],"-",AllWeights5[[#This Row],[bldgloc]],"-",AllWeights5[[#This Row],[bldgvint]])</f>
        <v>Nrs-CZ10-2007</v>
      </c>
      <c r="G7569" s="15" t="str">
        <f>CONCATENATE(AllWeights5[[#This Row],[bldgtype]],"-",AllWeights5[[#This Row],[bldgloc]],"-",AllWeights5[[#This Row],[era]])</f>
        <v>Nrs-CZ10-ex</v>
      </c>
      <c r="H7569" s="7">
        <v>5.8999999999999997E-2</v>
      </c>
      <c r="I7569" s="8" t="s">
        <v>11</v>
      </c>
      <c r="J7569" s="5">
        <f>SUMIFS(AllWeights5[wt_vint],AllWeights5[bldgtype],AllWeights5[[#This Row],[bldgtype]],AllWeights5[bldgloc],AllWeights5[[#This Row],[bldgloc]],AllWeights5[era],AllWeights5[[#This Row],[era]])</f>
        <v>4.0520000000000005</v>
      </c>
      <c r="K7569" s="16">
        <f>AllWeights5[[#This Row],[wt_vint]]/AllWeights5[[#This Row],[Total Weight (BT, CZ, Era)]]</f>
        <v>1.4560710760118457E-2</v>
      </c>
    </row>
    <row r="7570" spans="1:11" x14ac:dyDescent="0.3">
      <c r="A7570" s="6">
        <v>2020</v>
      </c>
      <c r="B7570" s="7" t="s">
        <v>39</v>
      </c>
      <c r="C7570" s="7" t="s">
        <v>54</v>
      </c>
      <c r="D7570" s="7" t="s">
        <v>34</v>
      </c>
      <c r="E7570" s="7">
        <v>2011</v>
      </c>
      <c r="F7570" s="15" t="str">
        <f>CONCATENATE(AllWeights5[[#This Row],[bldgtype]],"-",AllWeights5[[#This Row],[bldgloc]],"-",AllWeights5[[#This Row],[bldgvint]])</f>
        <v>Nrs-CZ10-2011</v>
      </c>
      <c r="G7570" s="15" t="str">
        <f>CONCATENATE(AllWeights5[[#This Row],[bldgtype]],"-",AllWeights5[[#This Row],[bldgloc]],"-",AllWeights5[[#This Row],[era]])</f>
        <v>Nrs-CZ10-ex</v>
      </c>
      <c r="H7570" s="7">
        <v>5.8999999999999997E-2</v>
      </c>
      <c r="I7570" s="8" t="s">
        <v>11</v>
      </c>
      <c r="J7570" s="5">
        <f>SUMIFS(AllWeights5[wt_vint],AllWeights5[bldgtype],AllWeights5[[#This Row],[bldgtype]],AllWeights5[bldgloc],AllWeights5[[#This Row],[bldgloc]],AllWeights5[era],AllWeights5[[#This Row],[era]])</f>
        <v>4.0520000000000005</v>
      </c>
      <c r="K7570" s="16">
        <f>AllWeights5[[#This Row],[wt_vint]]/AllWeights5[[#This Row],[Total Weight (BT, CZ, Era)]]</f>
        <v>1.4560710760118457E-2</v>
      </c>
    </row>
    <row r="7571" spans="1:11" x14ac:dyDescent="0.3">
      <c r="A7571" s="6">
        <v>2020</v>
      </c>
      <c r="B7571" s="7" t="s">
        <v>39</v>
      </c>
      <c r="C7571" s="7" t="s">
        <v>54</v>
      </c>
      <c r="D7571" s="7" t="s">
        <v>34</v>
      </c>
      <c r="E7571" s="7">
        <v>2015</v>
      </c>
      <c r="F7571" s="15" t="str">
        <f>CONCATENATE(AllWeights5[[#This Row],[bldgtype]],"-",AllWeights5[[#This Row],[bldgloc]],"-",AllWeights5[[#This Row],[bldgvint]])</f>
        <v>Nrs-CZ10-2015</v>
      </c>
      <c r="G7571" s="15" t="str">
        <f>CONCATENATE(AllWeights5[[#This Row],[bldgtype]],"-",AllWeights5[[#This Row],[bldgloc]],"-",AllWeights5[[#This Row],[era]])</f>
        <v>Nrs-CZ10-ex</v>
      </c>
      <c r="H7571" s="7">
        <v>4.4999999999999998E-2</v>
      </c>
      <c r="I7571" s="8" t="s">
        <v>11</v>
      </c>
      <c r="J7571" s="5">
        <f>SUMIFS(AllWeights5[wt_vint],AllWeights5[bldgtype],AllWeights5[[#This Row],[bldgtype]],AllWeights5[bldgloc],AllWeights5[[#This Row],[bldgloc]],AllWeights5[era],AllWeights5[[#This Row],[era]])</f>
        <v>4.0520000000000005</v>
      </c>
      <c r="K7571" s="16">
        <f>AllWeights5[[#This Row],[wt_vint]]/AllWeights5[[#This Row],[Total Weight (BT, CZ, Era)]]</f>
        <v>1.1105626850937807E-2</v>
      </c>
    </row>
    <row r="7572" spans="1:11" x14ac:dyDescent="0.3">
      <c r="A7572" s="6">
        <v>2020</v>
      </c>
      <c r="B7572" s="7" t="s">
        <v>39</v>
      </c>
      <c r="C7572" s="7" t="s">
        <v>54</v>
      </c>
      <c r="D7572" s="7" t="s">
        <v>34</v>
      </c>
      <c r="E7572" s="7">
        <v>2017</v>
      </c>
      <c r="F7572" s="15" t="str">
        <f>CONCATENATE(AllWeights5[[#This Row],[bldgtype]],"-",AllWeights5[[#This Row],[bldgloc]],"-",AllWeights5[[#This Row],[bldgvint]])</f>
        <v>Nrs-CZ10-2017</v>
      </c>
      <c r="G7572" s="15" t="str">
        <f>CONCATENATE(AllWeights5[[#This Row],[bldgtype]],"-",AllWeights5[[#This Row],[bldgloc]],"-",AllWeights5[[#This Row],[era]])</f>
        <v>Nrs-CZ10-rec</v>
      </c>
      <c r="H7572" s="7">
        <v>4.4999999999999998E-2</v>
      </c>
      <c r="I7572" s="8" t="s">
        <v>14</v>
      </c>
      <c r="J7572" s="5">
        <f>SUMIFS(AllWeights5[wt_vint],AllWeights5[bldgtype],AllWeights5[[#This Row],[bldgtype]],AllWeights5[bldgloc],AllWeights5[[#This Row],[bldgloc]],AllWeights5[era],AllWeights5[[#This Row],[era]])</f>
        <v>0.98599999999999999</v>
      </c>
      <c r="K7572" s="16">
        <f>AllWeights5[[#This Row],[wt_vint]]/AllWeights5[[#This Row],[Total Weight (BT, CZ, Era)]]</f>
        <v>4.5638945233265719E-2</v>
      </c>
    </row>
    <row r="7573" spans="1:11" x14ac:dyDescent="0.3">
      <c r="A7573" s="6">
        <v>2020</v>
      </c>
      <c r="B7573" s="7" t="s">
        <v>39</v>
      </c>
      <c r="C7573" s="7" t="s">
        <v>54</v>
      </c>
      <c r="D7573" s="7" t="s">
        <v>34</v>
      </c>
      <c r="E7573" s="7">
        <v>2020</v>
      </c>
      <c r="F7573" s="15" t="str">
        <f>CONCATENATE(AllWeights5[[#This Row],[bldgtype]],"-",AllWeights5[[#This Row],[bldgloc]],"-",AllWeights5[[#This Row],[bldgvint]])</f>
        <v>Nrs-CZ10-2020</v>
      </c>
      <c r="G7573" s="15" t="str">
        <f>CONCATENATE(AllWeights5[[#This Row],[bldgtype]],"-",AllWeights5[[#This Row],[bldgloc]],"-",AllWeights5[[#This Row],[era]])</f>
        <v>Nrs-CZ10-rec</v>
      </c>
      <c r="H7573" s="7">
        <v>1.4999999999999999E-2</v>
      </c>
      <c r="I7573" s="8" t="s">
        <v>14</v>
      </c>
      <c r="J7573" s="5">
        <f>SUMIFS(AllWeights5[wt_vint],AllWeights5[bldgtype],AllWeights5[[#This Row],[bldgtype]],AllWeights5[bldgloc],AllWeights5[[#This Row],[bldgloc]],AllWeights5[era],AllWeights5[[#This Row],[era]])</f>
        <v>0.98599999999999999</v>
      </c>
      <c r="K7573" s="16">
        <f>AllWeights5[[#This Row],[wt_vint]]/AllWeights5[[#This Row],[Total Weight (BT, CZ, Era)]]</f>
        <v>1.5212981744421906E-2</v>
      </c>
    </row>
    <row r="7574" spans="1:11" x14ac:dyDescent="0.3">
      <c r="A7574" s="6">
        <v>2020</v>
      </c>
      <c r="B7574" s="7" t="s">
        <v>39</v>
      </c>
      <c r="C7574" s="7" t="s">
        <v>54</v>
      </c>
      <c r="D7574" s="7" t="s">
        <v>34</v>
      </c>
      <c r="E7574" s="7" t="s">
        <v>18</v>
      </c>
      <c r="F7574" s="15" t="str">
        <f>CONCATENATE(AllWeights5[[#This Row],[bldgtype]],"-",AllWeights5[[#This Row],[bldgloc]],"-",AllWeights5[[#This Row],[bldgvint]])</f>
        <v>Nrs-CZ10-New</v>
      </c>
      <c r="G7574" s="15" t="str">
        <f>CONCATENATE(AllWeights5[[#This Row],[bldgtype]],"-",AllWeights5[[#This Row],[bldgloc]],"-",AllWeights5[[#This Row],[era]])</f>
        <v>Nrs-CZ10-new</v>
      </c>
      <c r="H7574" s="7">
        <v>1.4999999999999999E-2</v>
      </c>
      <c r="I7574" s="8" t="s">
        <v>19</v>
      </c>
      <c r="J7574" s="5">
        <f>SUMIFS(AllWeights5[wt_vint],AllWeights5[bldgtype],AllWeights5[[#This Row],[bldgtype]],AllWeights5[bldgloc],AllWeights5[[#This Row],[bldgloc]],AllWeights5[era],AllWeights5[[#This Row],[era]])</f>
        <v>0.247</v>
      </c>
      <c r="K7574" s="16">
        <f>AllWeights5[[#This Row],[wt_vint]]/AllWeights5[[#This Row],[Total Weight (BT, CZ, Era)]]</f>
        <v>6.0728744939271252E-2</v>
      </c>
    </row>
    <row r="7575" spans="1:11" x14ac:dyDescent="0.3">
      <c r="A7575" s="6">
        <v>2020</v>
      </c>
      <c r="B7575" s="7" t="s">
        <v>39</v>
      </c>
      <c r="C7575" s="7" t="s">
        <v>54</v>
      </c>
      <c r="D7575" s="7" t="s">
        <v>35</v>
      </c>
      <c r="E7575" s="7">
        <v>1975</v>
      </c>
      <c r="F7575" s="15" t="str">
        <f>CONCATENATE(AllWeights5[[#This Row],[bldgtype]],"-",AllWeights5[[#This Row],[bldgloc]],"-",AllWeights5[[#This Row],[bldgvint]])</f>
        <v>Nrs-CZ14-1975</v>
      </c>
      <c r="G7575" s="15" t="str">
        <f>CONCATENATE(AllWeights5[[#This Row],[bldgtype]],"-",AllWeights5[[#This Row],[bldgloc]],"-",AllWeights5[[#This Row],[era]])</f>
        <v>Nrs-CZ14-old</v>
      </c>
      <c r="H7575" s="7">
        <v>4.0000000000000001E-3</v>
      </c>
      <c r="I7575" s="8" t="s">
        <v>16</v>
      </c>
      <c r="J7575" s="5">
        <f>SUMIFS(AllWeights5[wt_vint],AllWeights5[bldgtype],AllWeights5[[#This Row],[bldgtype]],AllWeights5[bldgloc],AllWeights5[[#This Row],[bldgloc]],AllWeights5[era],AllWeights5[[#This Row],[era]])</f>
        <v>2.4710000000000001</v>
      </c>
      <c r="K7575" s="16">
        <f>AllWeights5[[#This Row],[wt_vint]]/AllWeights5[[#This Row],[Total Weight (BT, CZ, Era)]]</f>
        <v>1.6187778227438284E-3</v>
      </c>
    </row>
    <row r="7576" spans="1:11" x14ac:dyDescent="0.3">
      <c r="A7576" s="6">
        <v>2020</v>
      </c>
      <c r="B7576" s="7" t="s">
        <v>39</v>
      </c>
      <c r="C7576" s="7" t="s">
        <v>54</v>
      </c>
      <c r="D7576" s="7" t="s">
        <v>35</v>
      </c>
      <c r="E7576" s="7">
        <v>1985</v>
      </c>
      <c r="F7576" s="15" t="str">
        <f>CONCATENATE(AllWeights5[[#This Row],[bldgtype]],"-",AllWeights5[[#This Row],[bldgloc]],"-",AllWeights5[[#This Row],[bldgvint]])</f>
        <v>Nrs-CZ14-1985</v>
      </c>
      <c r="G7576" s="15" t="str">
        <f>CONCATENATE(AllWeights5[[#This Row],[bldgtype]],"-",AllWeights5[[#This Row],[bldgloc]],"-",AllWeights5[[#This Row],[era]])</f>
        <v>Nrs-CZ14-old</v>
      </c>
      <c r="H7576" s="7">
        <v>4.0000000000000001E-3</v>
      </c>
      <c r="I7576" s="8" t="s">
        <v>16</v>
      </c>
      <c r="J7576" s="5">
        <f>SUMIFS(AllWeights5[wt_vint],AllWeights5[bldgtype],AllWeights5[[#This Row],[bldgtype]],AllWeights5[bldgloc],AllWeights5[[#This Row],[bldgloc]],AllWeights5[era],AllWeights5[[#This Row],[era]])</f>
        <v>2.4710000000000001</v>
      </c>
      <c r="K7576" s="16">
        <f>AllWeights5[[#This Row],[wt_vint]]/AllWeights5[[#This Row],[Total Weight (BT, CZ, Era)]]</f>
        <v>1.6187778227438284E-3</v>
      </c>
    </row>
    <row r="7577" spans="1:11" x14ac:dyDescent="0.3">
      <c r="A7577" s="6">
        <v>2020</v>
      </c>
      <c r="B7577" s="7" t="s">
        <v>39</v>
      </c>
      <c r="C7577" s="7" t="s">
        <v>54</v>
      </c>
      <c r="D7577" s="7" t="s">
        <v>35</v>
      </c>
      <c r="E7577" s="7">
        <v>1996</v>
      </c>
      <c r="F7577" s="15" t="str">
        <f>CONCATENATE(AllWeights5[[#This Row],[bldgtype]],"-",AllWeights5[[#This Row],[bldgloc]],"-",AllWeights5[[#This Row],[bldgvint]])</f>
        <v>Nrs-CZ14-1996</v>
      </c>
      <c r="G7577" s="15" t="str">
        <f>CONCATENATE(AllWeights5[[#This Row],[bldgtype]],"-",AllWeights5[[#This Row],[bldgloc]],"-",AllWeights5[[#This Row],[era]])</f>
        <v>Nrs-CZ14-old</v>
      </c>
      <c r="H7577" s="7">
        <v>1E-3</v>
      </c>
      <c r="I7577" s="8" t="s">
        <v>16</v>
      </c>
      <c r="J7577" s="5">
        <f>SUMIFS(AllWeights5[wt_vint],AllWeights5[bldgtype],AllWeights5[[#This Row],[bldgtype]],AllWeights5[bldgloc],AllWeights5[[#This Row],[bldgloc]],AllWeights5[era],AllWeights5[[#This Row],[era]])</f>
        <v>2.4710000000000001</v>
      </c>
      <c r="K7577" s="16">
        <f>AllWeights5[[#This Row],[wt_vint]]/AllWeights5[[#This Row],[Total Weight (BT, CZ, Era)]]</f>
        <v>4.0469445568595711E-4</v>
      </c>
    </row>
    <row r="7578" spans="1:11" x14ac:dyDescent="0.3">
      <c r="A7578" s="6">
        <v>2020</v>
      </c>
      <c r="B7578" s="7" t="s">
        <v>39</v>
      </c>
      <c r="C7578" s="7" t="s">
        <v>54</v>
      </c>
      <c r="D7578" s="7" t="s">
        <v>35</v>
      </c>
      <c r="E7578" s="7">
        <v>2003</v>
      </c>
      <c r="F7578" s="15" t="str">
        <f>CONCATENATE(AllWeights5[[#This Row],[bldgtype]],"-",AllWeights5[[#This Row],[bldgloc]],"-",AllWeights5[[#This Row],[bldgvint]])</f>
        <v>Nrs-CZ14-2003</v>
      </c>
      <c r="G7578" s="15" t="str">
        <f>CONCATENATE(AllWeights5[[#This Row],[bldgtype]],"-",AllWeights5[[#This Row],[bldgloc]],"-",AllWeights5[[#This Row],[era]])</f>
        <v>Nrs-CZ14-ex</v>
      </c>
      <c r="H7578" s="7">
        <v>1E-3</v>
      </c>
      <c r="I7578" s="8" t="s">
        <v>11</v>
      </c>
      <c r="J7578" s="5">
        <f>SUMIFS(AllWeights5[wt_vint],AllWeights5[bldgtype],AllWeights5[[#This Row],[bldgtype]],AllWeights5[bldgloc],AllWeights5[[#This Row],[bldgloc]],AllWeights5[era],AllWeights5[[#This Row],[era]])</f>
        <v>0.63800000000000001</v>
      </c>
      <c r="K7578" s="16">
        <f>AllWeights5[[#This Row],[wt_vint]]/AllWeights5[[#This Row],[Total Weight (BT, CZ, Era)]]</f>
        <v>1.567398119122257E-3</v>
      </c>
    </row>
    <row r="7579" spans="1:11" x14ac:dyDescent="0.3">
      <c r="A7579" s="6">
        <v>2020</v>
      </c>
      <c r="B7579" s="7" t="s">
        <v>39</v>
      </c>
      <c r="C7579" s="7" t="s">
        <v>54</v>
      </c>
      <c r="D7579" s="7" t="s">
        <v>35</v>
      </c>
      <c r="E7579" s="7">
        <v>2007</v>
      </c>
      <c r="F7579" s="15" t="str">
        <f>CONCATENATE(AllWeights5[[#This Row],[bldgtype]],"-",AllWeights5[[#This Row],[bldgloc]],"-",AllWeights5[[#This Row],[bldgvint]])</f>
        <v>Nrs-CZ14-2007</v>
      </c>
      <c r="G7579" s="15" t="str">
        <f>CONCATENATE(AllWeights5[[#This Row],[bldgtype]],"-",AllWeights5[[#This Row],[bldgloc]],"-",AllWeights5[[#This Row],[era]])</f>
        <v>Nrs-CZ14-ex</v>
      </c>
      <c r="H7579" s="7">
        <v>1E-3</v>
      </c>
      <c r="I7579" s="8" t="s">
        <v>11</v>
      </c>
      <c r="J7579" s="5">
        <f>SUMIFS(AllWeights5[wt_vint],AllWeights5[bldgtype],AllWeights5[[#This Row],[bldgtype]],AllWeights5[bldgloc],AllWeights5[[#This Row],[bldgloc]],AllWeights5[era],AllWeights5[[#This Row],[era]])</f>
        <v>0.63800000000000001</v>
      </c>
      <c r="K7579" s="16">
        <f>AllWeights5[[#This Row],[wt_vint]]/AllWeights5[[#This Row],[Total Weight (BT, CZ, Era)]]</f>
        <v>1.567398119122257E-3</v>
      </c>
    </row>
    <row r="7580" spans="1:11" x14ac:dyDescent="0.3">
      <c r="A7580" s="6">
        <v>2020</v>
      </c>
      <c r="B7580" s="7" t="s">
        <v>39</v>
      </c>
      <c r="C7580" s="7" t="s">
        <v>54</v>
      </c>
      <c r="D7580" s="7" t="s">
        <v>35</v>
      </c>
      <c r="E7580" s="7">
        <v>2011</v>
      </c>
      <c r="F7580" s="15" t="str">
        <f>CONCATENATE(AllWeights5[[#This Row],[bldgtype]],"-",AllWeights5[[#This Row],[bldgloc]],"-",AllWeights5[[#This Row],[bldgvint]])</f>
        <v>Nrs-CZ14-2011</v>
      </c>
      <c r="G7580" s="15" t="str">
        <f>CONCATENATE(AllWeights5[[#This Row],[bldgtype]],"-",AllWeights5[[#This Row],[bldgloc]],"-",AllWeights5[[#This Row],[era]])</f>
        <v>Nrs-CZ14-ex</v>
      </c>
      <c r="H7580" s="7">
        <v>1E-3</v>
      </c>
      <c r="I7580" s="8" t="s">
        <v>11</v>
      </c>
      <c r="J7580" s="5">
        <f>SUMIFS(AllWeights5[wt_vint],AllWeights5[bldgtype],AllWeights5[[#This Row],[bldgtype]],AllWeights5[bldgloc],AllWeights5[[#This Row],[bldgloc]],AllWeights5[era],AllWeights5[[#This Row],[era]])</f>
        <v>0.63800000000000001</v>
      </c>
      <c r="K7580" s="16">
        <f>AllWeights5[[#This Row],[wt_vint]]/AllWeights5[[#This Row],[Total Weight (BT, CZ, Era)]]</f>
        <v>1.567398119122257E-3</v>
      </c>
    </row>
    <row r="7581" spans="1:11" x14ac:dyDescent="0.3">
      <c r="A7581" s="6">
        <v>2020</v>
      </c>
      <c r="B7581" s="7" t="s">
        <v>39</v>
      </c>
      <c r="C7581" s="7" t="s">
        <v>54</v>
      </c>
      <c r="D7581" s="7" t="s">
        <v>35</v>
      </c>
      <c r="E7581" s="7">
        <v>2015</v>
      </c>
      <c r="F7581" s="15" t="str">
        <f>CONCATENATE(AllWeights5[[#This Row],[bldgtype]],"-",AllWeights5[[#This Row],[bldgloc]],"-",AllWeights5[[#This Row],[bldgvint]])</f>
        <v>Nrs-CZ14-2015</v>
      </c>
      <c r="G7581" s="15" t="str">
        <f>CONCATENATE(AllWeights5[[#This Row],[bldgtype]],"-",AllWeights5[[#This Row],[bldgloc]],"-",AllWeights5[[#This Row],[era]])</f>
        <v>Nrs-CZ14-ex</v>
      </c>
      <c r="H7581" s="7">
        <v>1E-3</v>
      </c>
      <c r="I7581" s="8" t="s">
        <v>11</v>
      </c>
      <c r="J7581" s="5">
        <f>SUMIFS(AllWeights5[wt_vint],AllWeights5[bldgtype],AllWeights5[[#This Row],[bldgtype]],AllWeights5[bldgloc],AllWeights5[[#This Row],[bldgloc]],AllWeights5[era],AllWeights5[[#This Row],[era]])</f>
        <v>0.63800000000000001</v>
      </c>
      <c r="K7581" s="16">
        <f>AllWeights5[[#This Row],[wt_vint]]/AllWeights5[[#This Row],[Total Weight (BT, CZ, Era)]]</f>
        <v>1.567398119122257E-3</v>
      </c>
    </row>
    <row r="7582" spans="1:11" x14ac:dyDescent="0.3">
      <c r="A7582" s="6">
        <v>2020</v>
      </c>
      <c r="B7582" s="7" t="s">
        <v>39</v>
      </c>
      <c r="C7582" s="7" t="s">
        <v>54</v>
      </c>
      <c r="D7582" s="7" t="s">
        <v>35</v>
      </c>
      <c r="E7582" s="7">
        <v>2017</v>
      </c>
      <c r="F7582" s="15" t="str">
        <f>CONCATENATE(AllWeights5[[#This Row],[bldgtype]],"-",AllWeights5[[#This Row],[bldgloc]],"-",AllWeights5[[#This Row],[bldgvint]])</f>
        <v>Nrs-CZ14-2017</v>
      </c>
      <c r="G7582" s="15" t="str">
        <f>CONCATENATE(AllWeights5[[#This Row],[bldgtype]],"-",AllWeights5[[#This Row],[bldgloc]],"-",AllWeights5[[#This Row],[era]])</f>
        <v>Nrs-CZ14-rec</v>
      </c>
      <c r="H7582" s="7">
        <v>1E-3</v>
      </c>
      <c r="I7582" s="8" t="s">
        <v>14</v>
      </c>
      <c r="J7582" s="5">
        <f>SUMIFS(AllWeights5[wt_vint],AllWeights5[bldgtype],AllWeights5[[#This Row],[bldgtype]],AllWeights5[bldgloc],AllWeights5[[#This Row],[bldgloc]],AllWeights5[era],AllWeights5[[#This Row],[era]])</f>
        <v>0.152</v>
      </c>
      <c r="K7582" s="16">
        <f>AllWeights5[[#This Row],[wt_vint]]/AllWeights5[[#This Row],[Total Weight (BT, CZ, Era)]]</f>
        <v>6.5789473684210531E-3</v>
      </c>
    </row>
    <row r="7583" spans="1:11" x14ac:dyDescent="0.3">
      <c r="A7583" s="6">
        <v>2020</v>
      </c>
      <c r="B7583" s="7" t="s">
        <v>39</v>
      </c>
      <c r="C7583" s="7" t="s">
        <v>54</v>
      </c>
      <c r="D7583" s="7" t="s">
        <v>35</v>
      </c>
      <c r="E7583" s="7">
        <v>2020</v>
      </c>
      <c r="F7583" s="15" t="str">
        <f>CONCATENATE(AllWeights5[[#This Row],[bldgtype]],"-",AllWeights5[[#This Row],[bldgloc]],"-",AllWeights5[[#This Row],[bldgvint]])</f>
        <v>Nrs-CZ14-2020</v>
      </c>
      <c r="G7583" s="15" t="str">
        <f>CONCATENATE(AllWeights5[[#This Row],[bldgtype]],"-",AllWeights5[[#This Row],[bldgloc]],"-",AllWeights5[[#This Row],[era]])</f>
        <v>Nrs-CZ14-rec</v>
      </c>
      <c r="H7583" s="7">
        <v>1E-3</v>
      </c>
      <c r="I7583" s="8" t="s">
        <v>14</v>
      </c>
      <c r="J7583" s="5">
        <f>SUMIFS(AllWeights5[wt_vint],AllWeights5[bldgtype],AllWeights5[[#This Row],[bldgtype]],AllWeights5[bldgloc],AllWeights5[[#This Row],[bldgloc]],AllWeights5[era],AllWeights5[[#This Row],[era]])</f>
        <v>0.152</v>
      </c>
      <c r="K7583" s="16">
        <f>AllWeights5[[#This Row],[wt_vint]]/AllWeights5[[#This Row],[Total Weight (BT, CZ, Era)]]</f>
        <v>6.5789473684210531E-3</v>
      </c>
    </row>
    <row r="7584" spans="1:11" x14ac:dyDescent="0.3">
      <c r="A7584" s="6">
        <v>2020</v>
      </c>
      <c r="B7584" s="7" t="s">
        <v>39</v>
      </c>
      <c r="C7584" s="7" t="s">
        <v>54</v>
      </c>
      <c r="D7584" s="7" t="s">
        <v>35</v>
      </c>
      <c r="E7584" s="7" t="s">
        <v>18</v>
      </c>
      <c r="F7584" s="15" t="str">
        <f>CONCATENATE(AllWeights5[[#This Row],[bldgtype]],"-",AllWeights5[[#This Row],[bldgloc]],"-",AllWeights5[[#This Row],[bldgvint]])</f>
        <v>Nrs-CZ14-New</v>
      </c>
      <c r="G7584" s="15" t="str">
        <f>CONCATENATE(AllWeights5[[#This Row],[bldgtype]],"-",AllWeights5[[#This Row],[bldgloc]],"-",AllWeights5[[#This Row],[era]])</f>
        <v>Nrs-CZ14-new</v>
      </c>
      <c r="H7584" s="7">
        <v>1E-3</v>
      </c>
      <c r="I7584" s="8" t="s">
        <v>19</v>
      </c>
      <c r="J7584" s="5">
        <f>SUMIFS(AllWeights5[wt_vint],AllWeights5[bldgtype],AllWeights5[[#This Row],[bldgtype]],AllWeights5[bldgloc],AllWeights5[[#This Row],[bldgloc]],AllWeights5[era],AllWeights5[[#This Row],[era]])</f>
        <v>3.9E-2</v>
      </c>
      <c r="K7584" s="16">
        <f>AllWeights5[[#This Row],[wt_vint]]/AllWeights5[[#This Row],[Total Weight (BT, CZ, Era)]]</f>
        <v>2.564102564102564E-2</v>
      </c>
    </row>
    <row r="7585" spans="1:11" x14ac:dyDescent="0.3">
      <c r="A7585" s="6">
        <v>2020</v>
      </c>
      <c r="B7585" s="7" t="s">
        <v>39</v>
      </c>
      <c r="C7585" s="7" t="s">
        <v>55</v>
      </c>
      <c r="D7585" s="7" t="s">
        <v>31</v>
      </c>
      <c r="E7585" s="7">
        <v>1975</v>
      </c>
      <c r="F7585" s="15" t="str">
        <f>CONCATENATE(AllWeights5[[#This Row],[bldgtype]],"-",AllWeights5[[#This Row],[bldgloc]],"-",AllWeights5[[#This Row],[bldgvint]])</f>
        <v>OfL-CZ06-1975</v>
      </c>
      <c r="G7585" s="15" t="str">
        <f>CONCATENATE(AllWeights5[[#This Row],[bldgtype]],"-",AllWeights5[[#This Row],[bldgloc]],"-",AllWeights5[[#This Row],[era]])</f>
        <v>OfL-CZ06-old</v>
      </c>
      <c r="H7585" s="7">
        <v>0.23300000000000001</v>
      </c>
      <c r="I7585" s="8" t="s">
        <v>16</v>
      </c>
      <c r="J7585" s="5">
        <f>SUMIFS(AllWeights5[wt_vint],AllWeights5[bldgtype],AllWeights5[[#This Row],[bldgtype]],AllWeights5[bldgloc],AllWeights5[[#This Row],[bldgloc]],AllWeights5[era],AllWeights5[[#This Row],[era]])</f>
        <v>239.685</v>
      </c>
      <c r="K7585" s="16">
        <f>AllWeights5[[#This Row],[wt_vint]]/AllWeights5[[#This Row],[Total Weight (BT, CZ, Era)]]</f>
        <v>9.7210922669336848E-4</v>
      </c>
    </row>
    <row r="7586" spans="1:11" x14ac:dyDescent="0.3">
      <c r="A7586" s="6">
        <v>2020</v>
      </c>
      <c r="B7586" s="7" t="s">
        <v>39</v>
      </c>
      <c r="C7586" s="7" t="s">
        <v>55</v>
      </c>
      <c r="D7586" s="7" t="s">
        <v>31</v>
      </c>
      <c r="E7586" s="7">
        <v>1985</v>
      </c>
      <c r="F7586" s="15" t="str">
        <f>CONCATENATE(AllWeights5[[#This Row],[bldgtype]],"-",AllWeights5[[#This Row],[bldgloc]],"-",AllWeights5[[#This Row],[bldgvint]])</f>
        <v>OfL-CZ06-1985</v>
      </c>
      <c r="G7586" s="15" t="str">
        <f>CONCATENATE(AllWeights5[[#This Row],[bldgtype]],"-",AllWeights5[[#This Row],[bldgloc]],"-",AllWeights5[[#This Row],[era]])</f>
        <v>OfL-CZ06-old</v>
      </c>
      <c r="H7586" s="7">
        <v>1.2809999999999999</v>
      </c>
      <c r="I7586" s="8" t="s">
        <v>16</v>
      </c>
      <c r="J7586" s="5">
        <f>SUMIFS(AllWeights5[wt_vint],AllWeights5[bldgtype],AllWeights5[[#This Row],[bldgtype]],AllWeights5[bldgloc],AllWeights5[[#This Row],[bldgloc]],AllWeights5[era],AllWeights5[[#This Row],[era]])</f>
        <v>239.685</v>
      </c>
      <c r="K7586" s="16">
        <f>AllWeights5[[#This Row],[wt_vint]]/AllWeights5[[#This Row],[Total Weight (BT, CZ, Era)]]</f>
        <v>5.3445146755116083E-3</v>
      </c>
    </row>
    <row r="7587" spans="1:11" x14ac:dyDescent="0.3">
      <c r="A7587" s="6">
        <v>2020</v>
      </c>
      <c r="B7587" s="7" t="s">
        <v>39</v>
      </c>
      <c r="C7587" s="7" t="s">
        <v>55</v>
      </c>
      <c r="D7587" s="7" t="s">
        <v>31</v>
      </c>
      <c r="E7587" s="7">
        <v>1996</v>
      </c>
      <c r="F7587" s="15" t="str">
        <f>CONCATENATE(AllWeights5[[#This Row],[bldgtype]],"-",AllWeights5[[#This Row],[bldgloc]],"-",AllWeights5[[#This Row],[bldgvint]])</f>
        <v>OfL-CZ06-1996</v>
      </c>
      <c r="G7587" s="15" t="str">
        <f>CONCATENATE(AllWeights5[[#This Row],[bldgtype]],"-",AllWeights5[[#This Row],[bldgloc]],"-",AllWeights5[[#This Row],[era]])</f>
        <v>OfL-CZ06-old</v>
      </c>
      <c r="H7587" s="7">
        <v>0.35</v>
      </c>
      <c r="I7587" s="8" t="s">
        <v>16</v>
      </c>
      <c r="J7587" s="5">
        <f>SUMIFS(AllWeights5[wt_vint],AllWeights5[bldgtype],AllWeights5[[#This Row],[bldgtype]],AllWeights5[bldgloc],AllWeights5[[#This Row],[bldgloc]],AllWeights5[era],AllWeights5[[#This Row],[era]])</f>
        <v>239.685</v>
      </c>
      <c r="K7587" s="16">
        <f>AllWeights5[[#This Row],[wt_vint]]/AllWeights5[[#This Row],[Total Weight (BT, CZ, Era)]]</f>
        <v>1.4602499113419696E-3</v>
      </c>
    </row>
    <row r="7588" spans="1:11" x14ac:dyDescent="0.3">
      <c r="A7588" s="6">
        <v>2020</v>
      </c>
      <c r="B7588" s="7" t="s">
        <v>39</v>
      </c>
      <c r="C7588" s="7" t="s">
        <v>55</v>
      </c>
      <c r="D7588" s="7" t="s">
        <v>31</v>
      </c>
      <c r="E7588" s="7">
        <v>2003</v>
      </c>
      <c r="F7588" s="15" t="str">
        <f>CONCATENATE(AllWeights5[[#This Row],[bldgtype]],"-",AllWeights5[[#This Row],[bldgloc]],"-",AllWeights5[[#This Row],[bldgvint]])</f>
        <v>OfL-CZ06-2003</v>
      </c>
      <c r="G7588" s="15" t="str">
        <f>CONCATENATE(AllWeights5[[#This Row],[bldgtype]],"-",AllWeights5[[#This Row],[bldgloc]],"-",AllWeights5[[#This Row],[era]])</f>
        <v>OfL-CZ06-ex</v>
      </c>
      <c r="H7588" s="7">
        <v>0.20300000000000001</v>
      </c>
      <c r="I7588" s="8" t="s">
        <v>11</v>
      </c>
      <c r="J7588" s="5">
        <f>SUMIFS(AllWeights5[wt_vint],AllWeights5[bldgtype],AllWeights5[[#This Row],[bldgtype]],AllWeights5[bldgloc],AllWeights5[[#This Row],[bldgloc]],AllWeights5[era],AllWeights5[[#This Row],[era]])</f>
        <v>25.952999999999996</v>
      </c>
      <c r="K7588" s="16">
        <f>AllWeights5[[#This Row],[wt_vint]]/AllWeights5[[#This Row],[Total Weight (BT, CZ, Era)]]</f>
        <v>7.8218317728200992E-3</v>
      </c>
    </row>
    <row r="7589" spans="1:11" x14ac:dyDescent="0.3">
      <c r="A7589" s="6">
        <v>2020</v>
      </c>
      <c r="B7589" s="7" t="s">
        <v>39</v>
      </c>
      <c r="C7589" s="7" t="s">
        <v>55</v>
      </c>
      <c r="D7589" s="7" t="s">
        <v>31</v>
      </c>
      <c r="E7589" s="7">
        <v>2007</v>
      </c>
      <c r="F7589" s="15" t="str">
        <f>CONCATENATE(AllWeights5[[#This Row],[bldgtype]],"-",AllWeights5[[#This Row],[bldgloc]],"-",AllWeights5[[#This Row],[bldgvint]])</f>
        <v>OfL-CZ06-2007</v>
      </c>
      <c r="G7589" s="15" t="str">
        <f>CONCATENATE(AllWeights5[[#This Row],[bldgtype]],"-",AllWeights5[[#This Row],[bldgloc]],"-",AllWeights5[[#This Row],[era]])</f>
        <v>OfL-CZ06-ex</v>
      </c>
      <c r="H7589" s="7">
        <v>8.2000000000000003E-2</v>
      </c>
      <c r="I7589" s="8" t="s">
        <v>11</v>
      </c>
      <c r="J7589" s="5">
        <f>SUMIFS(AllWeights5[wt_vint],AllWeights5[bldgtype],AllWeights5[[#This Row],[bldgtype]],AllWeights5[bldgloc],AllWeights5[[#This Row],[bldgloc]],AllWeights5[era],AllWeights5[[#This Row],[era]])</f>
        <v>25.952999999999996</v>
      </c>
      <c r="K7589" s="16">
        <f>AllWeights5[[#This Row],[wt_vint]]/AllWeights5[[#This Row],[Total Weight (BT, CZ, Era)]]</f>
        <v>3.159557661927331E-3</v>
      </c>
    </row>
    <row r="7590" spans="1:11" x14ac:dyDescent="0.3">
      <c r="A7590" s="6">
        <v>2020</v>
      </c>
      <c r="B7590" s="7" t="s">
        <v>39</v>
      </c>
      <c r="C7590" s="7" t="s">
        <v>55</v>
      </c>
      <c r="D7590" s="7" t="s">
        <v>31</v>
      </c>
      <c r="E7590" s="7">
        <v>2011</v>
      </c>
      <c r="F7590" s="15" t="str">
        <f>CONCATENATE(AllWeights5[[#This Row],[bldgtype]],"-",AllWeights5[[#This Row],[bldgloc]],"-",AllWeights5[[#This Row],[bldgvint]])</f>
        <v>OfL-CZ06-2011</v>
      </c>
      <c r="G7590" s="15" t="str">
        <f>CONCATENATE(AllWeights5[[#This Row],[bldgtype]],"-",AllWeights5[[#This Row],[bldgloc]],"-",AllWeights5[[#This Row],[era]])</f>
        <v>OfL-CZ06-ex</v>
      </c>
      <c r="H7590" s="7">
        <v>8.2000000000000003E-2</v>
      </c>
      <c r="I7590" s="8" t="s">
        <v>11</v>
      </c>
      <c r="J7590" s="5">
        <f>SUMIFS(AllWeights5[wt_vint],AllWeights5[bldgtype],AllWeights5[[#This Row],[bldgtype]],AllWeights5[bldgloc],AllWeights5[[#This Row],[bldgloc]],AllWeights5[era],AllWeights5[[#This Row],[era]])</f>
        <v>25.952999999999996</v>
      </c>
      <c r="K7590" s="16">
        <f>AllWeights5[[#This Row],[wt_vint]]/AllWeights5[[#This Row],[Total Weight (BT, CZ, Era)]]</f>
        <v>3.159557661927331E-3</v>
      </c>
    </row>
    <row r="7591" spans="1:11" x14ac:dyDescent="0.3">
      <c r="A7591" s="6">
        <v>2020</v>
      </c>
      <c r="B7591" s="7" t="s">
        <v>39</v>
      </c>
      <c r="C7591" s="7" t="s">
        <v>55</v>
      </c>
      <c r="D7591" s="7" t="s">
        <v>31</v>
      </c>
      <c r="E7591" s="7">
        <v>2015</v>
      </c>
      <c r="F7591" s="15" t="str">
        <f>CONCATENATE(AllWeights5[[#This Row],[bldgtype]],"-",AllWeights5[[#This Row],[bldgloc]],"-",AllWeights5[[#This Row],[bldgvint]])</f>
        <v>OfL-CZ06-2015</v>
      </c>
      <c r="G7591" s="15" t="str">
        <f>CONCATENATE(AllWeights5[[#This Row],[bldgtype]],"-",AllWeights5[[#This Row],[bldgloc]],"-",AllWeights5[[#This Row],[era]])</f>
        <v>OfL-CZ06-ex</v>
      </c>
      <c r="H7591" s="7">
        <v>6.0999999999999999E-2</v>
      </c>
      <c r="I7591" s="8" t="s">
        <v>11</v>
      </c>
      <c r="J7591" s="5">
        <f>SUMIFS(AllWeights5[wt_vint],AllWeights5[bldgtype],AllWeights5[[#This Row],[bldgtype]],AllWeights5[bldgloc],AllWeights5[[#This Row],[bldgloc]],AllWeights5[era],AllWeights5[[#This Row],[era]])</f>
        <v>25.952999999999996</v>
      </c>
      <c r="K7591" s="16">
        <f>AllWeights5[[#This Row],[wt_vint]]/AllWeights5[[#This Row],[Total Weight (BT, CZ, Era)]]</f>
        <v>2.3504026509459409E-3</v>
      </c>
    </row>
    <row r="7592" spans="1:11" x14ac:dyDescent="0.3">
      <c r="A7592" s="6">
        <v>2020</v>
      </c>
      <c r="B7592" s="7" t="s">
        <v>39</v>
      </c>
      <c r="C7592" s="7" t="s">
        <v>55</v>
      </c>
      <c r="D7592" s="7" t="s">
        <v>31</v>
      </c>
      <c r="E7592" s="7">
        <v>2017</v>
      </c>
      <c r="F7592" s="15" t="str">
        <f>CONCATENATE(AllWeights5[[#This Row],[bldgtype]],"-",AllWeights5[[#This Row],[bldgloc]],"-",AllWeights5[[#This Row],[bldgvint]])</f>
        <v>OfL-CZ06-2017</v>
      </c>
      <c r="G7592" s="15" t="str">
        <f>CONCATENATE(AllWeights5[[#This Row],[bldgtype]],"-",AllWeights5[[#This Row],[bldgloc]],"-",AllWeights5[[#This Row],[era]])</f>
        <v>OfL-CZ06-rec</v>
      </c>
      <c r="H7592" s="7">
        <v>6.0999999999999999E-2</v>
      </c>
      <c r="I7592" s="8" t="s">
        <v>14</v>
      </c>
      <c r="J7592" s="5">
        <f>SUMIFS(AllWeights5[wt_vint],AllWeights5[bldgtype],AllWeights5[[#This Row],[bldgtype]],AllWeights5[bldgloc],AllWeights5[[#This Row],[bldgloc]],AllWeights5[era],AllWeights5[[#This Row],[era]])</f>
        <v>5.0929999999999991</v>
      </c>
      <c r="K7592" s="16">
        <f>AllWeights5[[#This Row],[wt_vint]]/AllWeights5[[#This Row],[Total Weight (BT, CZ, Era)]]</f>
        <v>1.1977223640290597E-2</v>
      </c>
    </row>
    <row r="7593" spans="1:11" x14ac:dyDescent="0.3">
      <c r="A7593" s="6">
        <v>2020</v>
      </c>
      <c r="B7593" s="7" t="s">
        <v>39</v>
      </c>
      <c r="C7593" s="7" t="s">
        <v>55</v>
      </c>
      <c r="D7593" s="7" t="s">
        <v>31</v>
      </c>
      <c r="E7593" s="7">
        <v>2020</v>
      </c>
      <c r="F7593" s="15" t="str">
        <f>CONCATENATE(AllWeights5[[#This Row],[bldgtype]],"-",AllWeights5[[#This Row],[bldgloc]],"-",AllWeights5[[#This Row],[bldgvint]])</f>
        <v>OfL-CZ06-2020</v>
      </c>
      <c r="G7593" s="15" t="str">
        <f>CONCATENATE(AllWeights5[[#This Row],[bldgtype]],"-",AllWeights5[[#This Row],[bldgloc]],"-",AllWeights5[[#This Row],[era]])</f>
        <v>OfL-CZ06-rec</v>
      </c>
      <c r="H7593" s="7">
        <v>0.02</v>
      </c>
      <c r="I7593" s="8" t="s">
        <v>14</v>
      </c>
      <c r="J7593" s="5">
        <f>SUMIFS(AllWeights5[wt_vint],AllWeights5[bldgtype],AllWeights5[[#This Row],[bldgtype]],AllWeights5[bldgloc],AllWeights5[[#This Row],[bldgloc]],AllWeights5[era],AllWeights5[[#This Row],[era]])</f>
        <v>5.0929999999999991</v>
      </c>
      <c r="K7593" s="16">
        <f>AllWeights5[[#This Row],[wt_vint]]/AllWeights5[[#This Row],[Total Weight (BT, CZ, Era)]]</f>
        <v>3.9269585705870814E-3</v>
      </c>
    </row>
    <row r="7594" spans="1:11" x14ac:dyDescent="0.3">
      <c r="A7594" s="6">
        <v>2020</v>
      </c>
      <c r="B7594" s="7" t="s">
        <v>39</v>
      </c>
      <c r="C7594" s="7" t="s">
        <v>55</v>
      </c>
      <c r="D7594" s="7" t="s">
        <v>31</v>
      </c>
      <c r="E7594" s="7" t="s">
        <v>18</v>
      </c>
      <c r="F7594" s="15" t="str">
        <f>CONCATENATE(AllWeights5[[#This Row],[bldgtype]],"-",AllWeights5[[#This Row],[bldgloc]],"-",AllWeights5[[#This Row],[bldgvint]])</f>
        <v>OfL-CZ06-New</v>
      </c>
      <c r="G7594" s="15" t="str">
        <f>CONCATENATE(AllWeights5[[#This Row],[bldgtype]],"-",AllWeights5[[#This Row],[bldgloc]],"-",AllWeights5[[#This Row],[era]])</f>
        <v>OfL-CZ06-new</v>
      </c>
      <c r="H7594" s="7">
        <v>0.02</v>
      </c>
      <c r="I7594" s="8" t="s">
        <v>19</v>
      </c>
      <c r="J7594" s="5">
        <f>SUMIFS(AllWeights5[wt_vint],AllWeights5[bldgtype],AllWeights5[[#This Row],[bldgtype]],AllWeights5[bldgloc],AllWeights5[[#This Row],[bldgloc]],AllWeights5[era],AllWeights5[[#This Row],[era]])</f>
        <v>1.2730000000000001</v>
      </c>
      <c r="K7594" s="16">
        <f>AllWeights5[[#This Row],[wt_vint]]/AllWeights5[[#This Row],[Total Weight (BT, CZ, Era)]]</f>
        <v>1.5710919088766692E-2</v>
      </c>
    </row>
    <row r="7595" spans="1:11" x14ac:dyDescent="0.3">
      <c r="A7595" s="6">
        <v>2020</v>
      </c>
      <c r="B7595" s="7" t="s">
        <v>39</v>
      </c>
      <c r="C7595" s="7" t="s">
        <v>55</v>
      </c>
      <c r="D7595" s="7" t="s">
        <v>38</v>
      </c>
      <c r="E7595" s="7">
        <v>1975</v>
      </c>
      <c r="F7595" s="15" t="str">
        <f>CONCATENATE(AllWeights5[[#This Row],[bldgtype]],"-",AllWeights5[[#This Row],[bldgloc]],"-",AllWeights5[[#This Row],[bldgvint]])</f>
        <v>OfL-CZ07-1975</v>
      </c>
      <c r="G7595" s="15" t="str">
        <f>CONCATENATE(AllWeights5[[#This Row],[bldgtype]],"-",AllWeights5[[#This Row],[bldgloc]],"-",AllWeights5[[#This Row],[era]])</f>
        <v>OfL-CZ07-old</v>
      </c>
      <c r="H7595" s="7">
        <v>8.3680000000000003</v>
      </c>
      <c r="I7595" s="8" t="s">
        <v>16</v>
      </c>
      <c r="J7595" s="5">
        <f>SUMIFS(AllWeights5[wt_vint],AllWeights5[bldgtype],AllWeights5[[#This Row],[bldgtype]],AllWeights5[bldgloc],AllWeights5[[#This Row],[bldgloc]],AllWeights5[era],AllWeights5[[#This Row],[era]])</f>
        <v>66.908000000000001</v>
      </c>
      <c r="K7595" s="16">
        <f>AllWeights5[[#This Row],[wt_vint]]/AllWeights5[[#This Row],[Total Weight (BT, CZ, Era)]]</f>
        <v>0.1250672565313565</v>
      </c>
    </row>
    <row r="7596" spans="1:11" x14ac:dyDescent="0.3">
      <c r="A7596" s="6">
        <v>2020</v>
      </c>
      <c r="B7596" s="7" t="s">
        <v>39</v>
      </c>
      <c r="C7596" s="7" t="s">
        <v>55</v>
      </c>
      <c r="D7596" s="7" t="s">
        <v>38</v>
      </c>
      <c r="E7596" s="7">
        <v>1985</v>
      </c>
      <c r="F7596" s="15" t="str">
        <f>CONCATENATE(AllWeights5[[#This Row],[bldgtype]],"-",AllWeights5[[#This Row],[bldgloc]],"-",AllWeights5[[#This Row],[bldgvint]])</f>
        <v>OfL-CZ07-1985</v>
      </c>
      <c r="G7596" s="15" t="str">
        <f>CONCATENATE(AllWeights5[[#This Row],[bldgtype]],"-",AllWeights5[[#This Row],[bldgloc]],"-",AllWeights5[[#This Row],[era]])</f>
        <v>OfL-CZ07-old</v>
      </c>
      <c r="H7596" s="7">
        <v>45.981000000000002</v>
      </c>
      <c r="I7596" s="8" t="s">
        <v>16</v>
      </c>
      <c r="J7596" s="5">
        <f>SUMIFS(AllWeights5[wt_vint],AllWeights5[bldgtype],AllWeights5[[#This Row],[bldgtype]],AllWeights5[bldgloc],AllWeights5[[#This Row],[bldgloc]],AllWeights5[era],AllWeights5[[#This Row],[era]])</f>
        <v>66.908000000000001</v>
      </c>
      <c r="K7596" s="16">
        <f>AllWeights5[[#This Row],[wt_vint]]/AllWeights5[[#This Row],[Total Weight (BT, CZ, Era)]]</f>
        <v>0.68722723740060976</v>
      </c>
    </row>
    <row r="7597" spans="1:11" x14ac:dyDescent="0.3">
      <c r="A7597" s="6">
        <v>2020</v>
      </c>
      <c r="B7597" s="7" t="s">
        <v>39</v>
      </c>
      <c r="C7597" s="7" t="s">
        <v>55</v>
      </c>
      <c r="D7597" s="7" t="s">
        <v>38</v>
      </c>
      <c r="E7597" s="7">
        <v>1996</v>
      </c>
      <c r="F7597" s="15" t="str">
        <f>CONCATENATE(AllWeights5[[#This Row],[bldgtype]],"-",AllWeights5[[#This Row],[bldgloc]],"-",AllWeights5[[#This Row],[bldgvint]])</f>
        <v>OfL-CZ07-1996</v>
      </c>
      <c r="G7597" s="15" t="str">
        <f>CONCATENATE(AllWeights5[[#This Row],[bldgtype]],"-",AllWeights5[[#This Row],[bldgloc]],"-",AllWeights5[[#This Row],[era]])</f>
        <v>OfL-CZ07-old</v>
      </c>
      <c r="H7597" s="7">
        <v>12.558999999999999</v>
      </c>
      <c r="I7597" s="8" t="s">
        <v>16</v>
      </c>
      <c r="J7597" s="5">
        <f>SUMIFS(AllWeights5[wt_vint],AllWeights5[bldgtype],AllWeights5[[#This Row],[bldgtype]],AllWeights5[bldgloc],AllWeights5[[#This Row],[bldgloc]],AllWeights5[era],AllWeights5[[#This Row],[era]])</f>
        <v>66.908000000000001</v>
      </c>
      <c r="K7597" s="16">
        <f>AllWeights5[[#This Row],[wt_vint]]/AllWeights5[[#This Row],[Total Weight (BT, CZ, Era)]]</f>
        <v>0.18770550606803371</v>
      </c>
    </row>
    <row r="7598" spans="1:11" x14ac:dyDescent="0.3">
      <c r="A7598" s="6">
        <v>2020</v>
      </c>
      <c r="B7598" s="7" t="s">
        <v>39</v>
      </c>
      <c r="C7598" s="7" t="s">
        <v>55</v>
      </c>
      <c r="D7598" s="7" t="s">
        <v>38</v>
      </c>
      <c r="E7598" s="7">
        <v>2003</v>
      </c>
      <c r="F7598" s="15" t="str">
        <f>CONCATENATE(AllWeights5[[#This Row],[bldgtype]],"-",AllWeights5[[#This Row],[bldgloc]],"-",AllWeights5[[#This Row],[bldgvint]])</f>
        <v>OfL-CZ07-2003</v>
      </c>
      <c r="G7598" s="15" t="str">
        <f>CONCATENATE(AllWeights5[[#This Row],[bldgtype]],"-",AllWeights5[[#This Row],[bldgloc]],"-",AllWeights5[[#This Row],[era]])</f>
        <v>OfL-CZ07-ex</v>
      </c>
      <c r="H7598" s="7">
        <v>7.2839999999999998</v>
      </c>
      <c r="I7598" s="8" t="s">
        <v>11</v>
      </c>
      <c r="J7598" s="5">
        <f>SUMIFS(AllWeights5[wt_vint],AllWeights5[bldgtype],AllWeights5[[#This Row],[bldgtype]],AllWeights5[bldgloc],AllWeights5[[#This Row],[bldgloc]],AllWeights5[era],AllWeights5[[#This Row],[era]])</f>
        <v>15.353000000000002</v>
      </c>
      <c r="K7598" s="16">
        <f>AllWeights5[[#This Row],[wt_vint]]/AllWeights5[[#This Row],[Total Weight (BT, CZ, Era)]]</f>
        <v>0.47443496385071315</v>
      </c>
    </row>
    <row r="7599" spans="1:11" x14ac:dyDescent="0.3">
      <c r="A7599" s="6">
        <v>2020</v>
      </c>
      <c r="B7599" s="7" t="s">
        <v>39</v>
      </c>
      <c r="C7599" s="7" t="s">
        <v>55</v>
      </c>
      <c r="D7599" s="7" t="s">
        <v>38</v>
      </c>
      <c r="E7599" s="7">
        <v>2007</v>
      </c>
      <c r="F7599" s="15" t="str">
        <f>CONCATENATE(AllWeights5[[#This Row],[bldgtype]],"-",AllWeights5[[#This Row],[bldgloc]],"-",AllWeights5[[#This Row],[bldgvint]])</f>
        <v>OfL-CZ07-2007</v>
      </c>
      <c r="G7599" s="15" t="str">
        <f>CONCATENATE(AllWeights5[[#This Row],[bldgtype]],"-",AllWeights5[[#This Row],[bldgloc]],"-",AllWeights5[[#This Row],[era]])</f>
        <v>OfL-CZ07-ex</v>
      </c>
      <c r="H7599" s="7">
        <v>2.9340000000000002</v>
      </c>
      <c r="I7599" s="8" t="s">
        <v>11</v>
      </c>
      <c r="J7599" s="5">
        <f>SUMIFS(AllWeights5[wt_vint],AllWeights5[bldgtype],AllWeights5[[#This Row],[bldgtype]],AllWeights5[bldgloc],AllWeights5[[#This Row],[bldgloc]],AllWeights5[era],AllWeights5[[#This Row],[era]])</f>
        <v>15.353000000000002</v>
      </c>
      <c r="K7599" s="16">
        <f>AllWeights5[[#This Row],[wt_vint]]/AllWeights5[[#This Row],[Total Weight (BT, CZ, Era)]]</f>
        <v>0.19110271608154758</v>
      </c>
    </row>
    <row r="7600" spans="1:11" x14ac:dyDescent="0.3">
      <c r="A7600" s="6">
        <v>2020</v>
      </c>
      <c r="B7600" s="7" t="s">
        <v>39</v>
      </c>
      <c r="C7600" s="7" t="s">
        <v>55</v>
      </c>
      <c r="D7600" s="7" t="s">
        <v>38</v>
      </c>
      <c r="E7600" s="7">
        <v>2011</v>
      </c>
      <c r="F7600" s="15" t="str">
        <f>CONCATENATE(AllWeights5[[#This Row],[bldgtype]],"-",AllWeights5[[#This Row],[bldgloc]],"-",AllWeights5[[#This Row],[bldgvint]])</f>
        <v>OfL-CZ07-2011</v>
      </c>
      <c r="G7600" s="15" t="str">
        <f>CONCATENATE(AllWeights5[[#This Row],[bldgtype]],"-",AllWeights5[[#This Row],[bldgloc]],"-",AllWeights5[[#This Row],[era]])</f>
        <v>OfL-CZ07-ex</v>
      </c>
      <c r="H7600" s="7">
        <v>2.9340000000000002</v>
      </c>
      <c r="I7600" s="8" t="s">
        <v>11</v>
      </c>
      <c r="J7600" s="5">
        <f>SUMIFS(AllWeights5[wt_vint],AllWeights5[bldgtype],AllWeights5[[#This Row],[bldgtype]],AllWeights5[bldgloc],AllWeights5[[#This Row],[bldgloc]],AllWeights5[era],AllWeights5[[#This Row],[era]])</f>
        <v>15.353000000000002</v>
      </c>
      <c r="K7600" s="16">
        <f>AllWeights5[[#This Row],[wt_vint]]/AllWeights5[[#This Row],[Total Weight (BT, CZ, Era)]]</f>
        <v>0.19110271608154758</v>
      </c>
    </row>
    <row r="7601" spans="1:11" x14ac:dyDescent="0.3">
      <c r="A7601" s="6">
        <v>2020</v>
      </c>
      <c r="B7601" s="7" t="s">
        <v>39</v>
      </c>
      <c r="C7601" s="7" t="s">
        <v>55</v>
      </c>
      <c r="D7601" s="7" t="s">
        <v>38</v>
      </c>
      <c r="E7601" s="7">
        <v>2015</v>
      </c>
      <c r="F7601" s="15" t="str">
        <f>CONCATENATE(AllWeights5[[#This Row],[bldgtype]],"-",AllWeights5[[#This Row],[bldgloc]],"-",AllWeights5[[#This Row],[bldgvint]])</f>
        <v>OfL-CZ07-2015</v>
      </c>
      <c r="G7601" s="15" t="str">
        <f>CONCATENATE(AllWeights5[[#This Row],[bldgtype]],"-",AllWeights5[[#This Row],[bldgloc]],"-",AllWeights5[[#This Row],[era]])</f>
        <v>OfL-CZ07-ex</v>
      </c>
      <c r="H7601" s="7">
        <v>2.2010000000000001</v>
      </c>
      <c r="I7601" s="8" t="s">
        <v>11</v>
      </c>
      <c r="J7601" s="5">
        <f>SUMIFS(AllWeights5[wt_vint],AllWeights5[bldgtype],AllWeights5[[#This Row],[bldgtype]],AllWeights5[bldgloc],AllWeights5[[#This Row],[bldgloc]],AllWeights5[era],AllWeights5[[#This Row],[era]])</f>
        <v>15.353000000000002</v>
      </c>
      <c r="K7601" s="16">
        <f>AllWeights5[[#This Row],[wt_vint]]/AllWeights5[[#This Row],[Total Weight (BT, CZ, Era)]]</f>
        <v>0.1433596039861916</v>
      </c>
    </row>
    <row r="7602" spans="1:11" x14ac:dyDescent="0.3">
      <c r="A7602" s="6">
        <v>2020</v>
      </c>
      <c r="B7602" s="7" t="s">
        <v>39</v>
      </c>
      <c r="C7602" s="7" t="s">
        <v>55</v>
      </c>
      <c r="D7602" s="7" t="s">
        <v>38</v>
      </c>
      <c r="E7602" s="7">
        <v>2017</v>
      </c>
      <c r="F7602" s="15" t="str">
        <f>CONCATENATE(AllWeights5[[#This Row],[bldgtype]],"-",AllWeights5[[#This Row],[bldgloc]],"-",AllWeights5[[#This Row],[bldgvint]])</f>
        <v>OfL-CZ07-2017</v>
      </c>
      <c r="G7602" s="15" t="str">
        <f>CONCATENATE(AllWeights5[[#This Row],[bldgtype]],"-",AllWeights5[[#This Row],[bldgloc]],"-",AllWeights5[[#This Row],[era]])</f>
        <v>OfL-CZ07-rec</v>
      </c>
      <c r="H7602" s="7">
        <v>2.2010000000000001</v>
      </c>
      <c r="I7602" s="8" t="s">
        <v>14</v>
      </c>
      <c r="J7602" s="5">
        <f>SUMIFS(AllWeights5[wt_vint],AllWeights5[bldgtype],AllWeights5[[#This Row],[bldgtype]],AllWeights5[bldgloc],AllWeights5[[#This Row],[bldgloc]],AllWeights5[era],AllWeights5[[#This Row],[era]])</f>
        <v>2.9350000000000001</v>
      </c>
      <c r="K7602" s="16">
        <f>AllWeights5[[#This Row],[wt_vint]]/AllWeights5[[#This Row],[Total Weight (BT, CZ, Era)]]</f>
        <v>0.74991482112436114</v>
      </c>
    </row>
    <row r="7603" spans="1:11" x14ac:dyDescent="0.3">
      <c r="A7603" s="6">
        <v>2020</v>
      </c>
      <c r="B7603" s="7" t="s">
        <v>39</v>
      </c>
      <c r="C7603" s="7" t="s">
        <v>55</v>
      </c>
      <c r="D7603" s="7" t="s">
        <v>38</v>
      </c>
      <c r="E7603" s="7">
        <v>2020</v>
      </c>
      <c r="F7603" s="15" t="str">
        <f>CONCATENATE(AllWeights5[[#This Row],[bldgtype]],"-",AllWeights5[[#This Row],[bldgloc]],"-",AllWeights5[[#This Row],[bldgvint]])</f>
        <v>OfL-CZ07-2020</v>
      </c>
      <c r="G7603" s="15" t="str">
        <f>CONCATENATE(AllWeights5[[#This Row],[bldgtype]],"-",AllWeights5[[#This Row],[bldgloc]],"-",AllWeights5[[#This Row],[era]])</f>
        <v>OfL-CZ07-rec</v>
      </c>
      <c r="H7603" s="7">
        <v>0.73399999999999999</v>
      </c>
      <c r="I7603" s="8" t="s">
        <v>14</v>
      </c>
      <c r="J7603" s="5">
        <f>SUMIFS(AllWeights5[wt_vint],AllWeights5[bldgtype],AllWeights5[[#This Row],[bldgtype]],AllWeights5[bldgloc],AllWeights5[[#This Row],[bldgloc]],AllWeights5[era],AllWeights5[[#This Row],[era]])</f>
        <v>2.9350000000000001</v>
      </c>
      <c r="K7603" s="16">
        <f>AllWeights5[[#This Row],[wt_vint]]/AllWeights5[[#This Row],[Total Weight (BT, CZ, Era)]]</f>
        <v>0.25008517887563886</v>
      </c>
    </row>
    <row r="7604" spans="1:11" x14ac:dyDescent="0.3">
      <c r="A7604" s="6">
        <v>2020</v>
      </c>
      <c r="B7604" s="7" t="s">
        <v>39</v>
      </c>
      <c r="C7604" s="7" t="s">
        <v>55</v>
      </c>
      <c r="D7604" s="7" t="s">
        <v>38</v>
      </c>
      <c r="E7604" s="7" t="s">
        <v>18</v>
      </c>
      <c r="F7604" s="15" t="str">
        <f>CONCATENATE(AllWeights5[[#This Row],[bldgtype]],"-",AllWeights5[[#This Row],[bldgloc]],"-",AllWeights5[[#This Row],[bldgvint]])</f>
        <v>OfL-CZ07-New</v>
      </c>
      <c r="G7604" s="15" t="str">
        <f>CONCATENATE(AllWeights5[[#This Row],[bldgtype]],"-",AllWeights5[[#This Row],[bldgloc]],"-",AllWeights5[[#This Row],[era]])</f>
        <v>OfL-CZ07-new</v>
      </c>
      <c r="H7604" s="7">
        <v>0.73399999999999999</v>
      </c>
      <c r="I7604" s="8" t="s">
        <v>19</v>
      </c>
      <c r="J7604" s="5">
        <f>SUMIFS(AllWeights5[wt_vint],AllWeights5[bldgtype],AllWeights5[[#This Row],[bldgtype]],AllWeights5[bldgloc],AllWeights5[[#This Row],[bldgloc]],AllWeights5[era],AllWeights5[[#This Row],[era]])</f>
        <v>0.73399999999999999</v>
      </c>
      <c r="K7604" s="16">
        <f>AllWeights5[[#This Row],[wt_vint]]/AllWeights5[[#This Row],[Total Weight (BT, CZ, Era)]]</f>
        <v>1</v>
      </c>
    </row>
    <row r="7605" spans="1:11" x14ac:dyDescent="0.3">
      <c r="A7605" s="6">
        <v>2020</v>
      </c>
      <c r="B7605" s="7" t="s">
        <v>39</v>
      </c>
      <c r="C7605" s="7" t="s">
        <v>55</v>
      </c>
      <c r="D7605" s="7" t="s">
        <v>32</v>
      </c>
      <c r="E7605" s="7">
        <v>1975</v>
      </c>
      <c r="F7605" s="15" t="str">
        <f>CONCATENATE(AllWeights5[[#This Row],[bldgtype]],"-",AllWeights5[[#This Row],[bldgloc]],"-",AllWeights5[[#This Row],[bldgvint]])</f>
        <v>OfL-CZ08-1975</v>
      </c>
      <c r="G7605" s="15" t="str">
        <f>CONCATENATE(AllWeights5[[#This Row],[bldgtype]],"-",AllWeights5[[#This Row],[bldgloc]],"-",AllWeights5[[#This Row],[era]])</f>
        <v>OfL-CZ08-old</v>
      </c>
      <c r="H7605" s="7">
        <v>0.218</v>
      </c>
      <c r="I7605" s="8" t="s">
        <v>16</v>
      </c>
      <c r="J7605" s="5">
        <f>SUMIFS(AllWeights5[wt_vint],AllWeights5[bldgtype],AllWeights5[[#This Row],[bldgtype]],AllWeights5[bldgloc],AllWeights5[[#This Row],[bldgloc]],AllWeights5[era],AllWeights5[[#This Row],[era]])</f>
        <v>305.69600000000003</v>
      </c>
      <c r="K7605" s="16">
        <f>AllWeights5[[#This Row],[wt_vint]]/AllWeights5[[#This Row],[Total Weight (BT, CZ, Era)]]</f>
        <v>7.1312676646079762E-4</v>
      </c>
    </row>
    <row r="7606" spans="1:11" x14ac:dyDescent="0.3">
      <c r="A7606" s="6">
        <v>2020</v>
      </c>
      <c r="B7606" s="7" t="s">
        <v>39</v>
      </c>
      <c r="C7606" s="7" t="s">
        <v>55</v>
      </c>
      <c r="D7606" s="7" t="s">
        <v>32</v>
      </c>
      <c r="E7606" s="7">
        <v>1985</v>
      </c>
      <c r="F7606" s="15" t="str">
        <f>CONCATENATE(AllWeights5[[#This Row],[bldgtype]],"-",AllWeights5[[#This Row],[bldgloc]],"-",AllWeights5[[#This Row],[bldgvint]])</f>
        <v>OfL-CZ08-1985</v>
      </c>
      <c r="G7606" s="15" t="str">
        <f>CONCATENATE(AllWeights5[[#This Row],[bldgtype]],"-",AllWeights5[[#This Row],[bldgloc]],"-",AllWeights5[[#This Row],[era]])</f>
        <v>OfL-CZ08-old</v>
      </c>
      <c r="H7606" s="7">
        <v>1.198</v>
      </c>
      <c r="I7606" s="8" t="s">
        <v>16</v>
      </c>
      <c r="J7606" s="5">
        <f>SUMIFS(AllWeights5[wt_vint],AllWeights5[bldgtype],AllWeights5[[#This Row],[bldgtype]],AllWeights5[bldgloc],AllWeights5[[#This Row],[bldgloc]],AllWeights5[era],AllWeights5[[#This Row],[era]])</f>
        <v>305.69600000000003</v>
      </c>
      <c r="K7606" s="16">
        <f>AllWeights5[[#This Row],[wt_vint]]/AllWeights5[[#This Row],[Total Weight (BT, CZ, Era)]]</f>
        <v>3.9189259918350249E-3</v>
      </c>
    </row>
    <row r="7607" spans="1:11" x14ac:dyDescent="0.3">
      <c r="A7607" s="6">
        <v>2020</v>
      </c>
      <c r="B7607" s="7" t="s">
        <v>39</v>
      </c>
      <c r="C7607" s="7" t="s">
        <v>55</v>
      </c>
      <c r="D7607" s="7" t="s">
        <v>32</v>
      </c>
      <c r="E7607" s="7">
        <v>1996</v>
      </c>
      <c r="F7607" s="15" t="str">
        <f>CONCATENATE(AllWeights5[[#This Row],[bldgtype]],"-",AllWeights5[[#This Row],[bldgloc]],"-",AllWeights5[[#This Row],[bldgvint]])</f>
        <v>OfL-CZ08-1996</v>
      </c>
      <c r="G7607" s="15" t="str">
        <f>CONCATENATE(AllWeights5[[#This Row],[bldgtype]],"-",AllWeights5[[#This Row],[bldgloc]],"-",AllWeights5[[#This Row],[era]])</f>
        <v>OfL-CZ08-old</v>
      </c>
      <c r="H7607" s="7">
        <v>0.32700000000000001</v>
      </c>
      <c r="I7607" s="8" t="s">
        <v>16</v>
      </c>
      <c r="J7607" s="5">
        <f>SUMIFS(AllWeights5[wt_vint],AllWeights5[bldgtype],AllWeights5[[#This Row],[bldgtype]],AllWeights5[bldgloc],AllWeights5[[#This Row],[bldgloc]],AllWeights5[era],AllWeights5[[#This Row],[era]])</f>
        <v>305.69600000000003</v>
      </c>
      <c r="K7607" s="16">
        <f>AllWeights5[[#This Row],[wt_vint]]/AllWeights5[[#This Row],[Total Weight (BT, CZ, Era)]]</f>
        <v>1.0696901496911964E-3</v>
      </c>
    </row>
    <row r="7608" spans="1:11" x14ac:dyDescent="0.3">
      <c r="A7608" s="6">
        <v>2020</v>
      </c>
      <c r="B7608" s="7" t="s">
        <v>39</v>
      </c>
      <c r="C7608" s="7" t="s">
        <v>55</v>
      </c>
      <c r="D7608" s="7" t="s">
        <v>32</v>
      </c>
      <c r="E7608" s="7">
        <v>2003</v>
      </c>
      <c r="F7608" s="15" t="str">
        <f>CONCATENATE(AllWeights5[[#This Row],[bldgtype]],"-",AllWeights5[[#This Row],[bldgloc]],"-",AllWeights5[[#This Row],[bldgvint]])</f>
        <v>OfL-CZ08-2003</v>
      </c>
      <c r="G7608" s="15" t="str">
        <f>CONCATENATE(AllWeights5[[#This Row],[bldgtype]],"-",AllWeights5[[#This Row],[bldgloc]],"-",AllWeights5[[#This Row],[era]])</f>
        <v>OfL-CZ08-ex</v>
      </c>
      <c r="H7608" s="7">
        <v>0.19</v>
      </c>
      <c r="I7608" s="8" t="s">
        <v>11</v>
      </c>
      <c r="J7608" s="5">
        <f>SUMIFS(AllWeights5[wt_vint],AllWeights5[bldgtype],AllWeights5[[#This Row],[bldgtype]],AllWeights5[bldgloc],AllWeights5[[#This Row],[bldgloc]],AllWeights5[era],AllWeights5[[#This Row],[era]])</f>
        <v>33.818999999999996</v>
      </c>
      <c r="K7608" s="16">
        <f>AllWeights5[[#This Row],[wt_vint]]/AllWeights5[[#This Row],[Total Weight (BT, CZ, Era)]]</f>
        <v>5.618143647062303E-3</v>
      </c>
    </row>
    <row r="7609" spans="1:11" x14ac:dyDescent="0.3">
      <c r="A7609" s="6">
        <v>2020</v>
      </c>
      <c r="B7609" s="7" t="s">
        <v>39</v>
      </c>
      <c r="C7609" s="7" t="s">
        <v>55</v>
      </c>
      <c r="D7609" s="7" t="s">
        <v>32</v>
      </c>
      <c r="E7609" s="7">
        <v>2007</v>
      </c>
      <c r="F7609" s="15" t="str">
        <f>CONCATENATE(AllWeights5[[#This Row],[bldgtype]],"-",AllWeights5[[#This Row],[bldgloc]],"-",AllWeights5[[#This Row],[bldgvint]])</f>
        <v>OfL-CZ08-2007</v>
      </c>
      <c r="G7609" s="15" t="str">
        <f>CONCATENATE(AllWeights5[[#This Row],[bldgtype]],"-",AllWeights5[[#This Row],[bldgloc]],"-",AllWeights5[[#This Row],[era]])</f>
        <v>OfL-CZ08-ex</v>
      </c>
      <c r="H7609" s="7">
        <v>7.6999999999999999E-2</v>
      </c>
      <c r="I7609" s="8" t="s">
        <v>11</v>
      </c>
      <c r="J7609" s="5">
        <f>SUMIFS(AllWeights5[wt_vint],AllWeights5[bldgtype],AllWeights5[[#This Row],[bldgtype]],AllWeights5[bldgloc],AllWeights5[[#This Row],[bldgloc]],AllWeights5[era],AllWeights5[[#This Row],[era]])</f>
        <v>33.818999999999996</v>
      </c>
      <c r="K7609" s="16">
        <f>AllWeights5[[#This Row],[wt_vint]]/AllWeights5[[#This Row],[Total Weight (BT, CZ, Era)]]</f>
        <v>2.2768266359147228E-3</v>
      </c>
    </row>
    <row r="7610" spans="1:11" x14ac:dyDescent="0.3">
      <c r="A7610" s="6">
        <v>2020</v>
      </c>
      <c r="B7610" s="7" t="s">
        <v>39</v>
      </c>
      <c r="C7610" s="7" t="s">
        <v>55</v>
      </c>
      <c r="D7610" s="7" t="s">
        <v>32</v>
      </c>
      <c r="E7610" s="7">
        <v>2011</v>
      </c>
      <c r="F7610" s="15" t="str">
        <f>CONCATENATE(AllWeights5[[#This Row],[bldgtype]],"-",AllWeights5[[#This Row],[bldgloc]],"-",AllWeights5[[#This Row],[bldgvint]])</f>
        <v>OfL-CZ08-2011</v>
      </c>
      <c r="G7610" s="15" t="str">
        <f>CONCATENATE(AllWeights5[[#This Row],[bldgtype]],"-",AllWeights5[[#This Row],[bldgloc]],"-",AllWeights5[[#This Row],[era]])</f>
        <v>OfL-CZ08-ex</v>
      </c>
      <c r="H7610" s="7">
        <v>7.6999999999999999E-2</v>
      </c>
      <c r="I7610" s="8" t="s">
        <v>11</v>
      </c>
      <c r="J7610" s="5">
        <f>SUMIFS(AllWeights5[wt_vint],AllWeights5[bldgtype],AllWeights5[[#This Row],[bldgtype]],AllWeights5[bldgloc],AllWeights5[[#This Row],[bldgloc]],AllWeights5[era],AllWeights5[[#This Row],[era]])</f>
        <v>33.818999999999996</v>
      </c>
      <c r="K7610" s="16">
        <f>AllWeights5[[#This Row],[wt_vint]]/AllWeights5[[#This Row],[Total Weight (BT, CZ, Era)]]</f>
        <v>2.2768266359147228E-3</v>
      </c>
    </row>
    <row r="7611" spans="1:11" x14ac:dyDescent="0.3">
      <c r="A7611" s="6">
        <v>2020</v>
      </c>
      <c r="B7611" s="7" t="s">
        <v>39</v>
      </c>
      <c r="C7611" s="7" t="s">
        <v>55</v>
      </c>
      <c r="D7611" s="7" t="s">
        <v>32</v>
      </c>
      <c r="E7611" s="7">
        <v>2015</v>
      </c>
      <c r="F7611" s="15" t="str">
        <f>CONCATENATE(AllWeights5[[#This Row],[bldgtype]],"-",AllWeights5[[#This Row],[bldgloc]],"-",AllWeights5[[#This Row],[bldgvint]])</f>
        <v>OfL-CZ08-2015</v>
      </c>
      <c r="G7611" s="15" t="str">
        <f>CONCATENATE(AllWeights5[[#This Row],[bldgtype]],"-",AllWeights5[[#This Row],[bldgloc]],"-",AllWeights5[[#This Row],[era]])</f>
        <v>OfL-CZ08-ex</v>
      </c>
      <c r="H7611" s="7">
        <v>5.7000000000000002E-2</v>
      </c>
      <c r="I7611" s="8" t="s">
        <v>11</v>
      </c>
      <c r="J7611" s="5">
        <f>SUMIFS(AllWeights5[wt_vint],AllWeights5[bldgtype],AllWeights5[[#This Row],[bldgtype]],AllWeights5[bldgloc],AllWeights5[[#This Row],[bldgloc]],AllWeights5[era],AllWeights5[[#This Row],[era]])</f>
        <v>33.818999999999996</v>
      </c>
      <c r="K7611" s="16">
        <f>AllWeights5[[#This Row],[wt_vint]]/AllWeights5[[#This Row],[Total Weight (BT, CZ, Era)]]</f>
        <v>1.6854430941186909E-3</v>
      </c>
    </row>
    <row r="7612" spans="1:11" x14ac:dyDescent="0.3">
      <c r="A7612" s="6">
        <v>2020</v>
      </c>
      <c r="B7612" s="7" t="s">
        <v>39</v>
      </c>
      <c r="C7612" s="7" t="s">
        <v>55</v>
      </c>
      <c r="D7612" s="7" t="s">
        <v>32</v>
      </c>
      <c r="E7612" s="7">
        <v>2017</v>
      </c>
      <c r="F7612" s="15" t="str">
        <f>CONCATENATE(AllWeights5[[#This Row],[bldgtype]],"-",AllWeights5[[#This Row],[bldgloc]],"-",AllWeights5[[#This Row],[bldgvint]])</f>
        <v>OfL-CZ08-2017</v>
      </c>
      <c r="G7612" s="15" t="str">
        <f>CONCATENATE(AllWeights5[[#This Row],[bldgtype]],"-",AllWeights5[[#This Row],[bldgloc]],"-",AllWeights5[[#This Row],[era]])</f>
        <v>OfL-CZ08-rec</v>
      </c>
      <c r="H7612" s="7">
        <v>5.7000000000000002E-2</v>
      </c>
      <c r="I7612" s="8" t="s">
        <v>14</v>
      </c>
      <c r="J7612" s="5">
        <f>SUMIFS(AllWeights5[wt_vint],AllWeights5[bldgtype],AllWeights5[[#This Row],[bldgtype]],AllWeights5[bldgloc],AllWeights5[[#This Row],[bldgloc]],AllWeights5[era],AllWeights5[[#This Row],[era]])</f>
        <v>6.8469999999999995</v>
      </c>
      <c r="K7612" s="16">
        <f>AllWeights5[[#This Row],[wt_vint]]/AllWeights5[[#This Row],[Total Weight (BT, CZ, Era)]]</f>
        <v>8.3248137870600269E-3</v>
      </c>
    </row>
    <row r="7613" spans="1:11" x14ac:dyDescent="0.3">
      <c r="A7613" s="6">
        <v>2020</v>
      </c>
      <c r="B7613" s="7" t="s">
        <v>39</v>
      </c>
      <c r="C7613" s="7" t="s">
        <v>55</v>
      </c>
      <c r="D7613" s="7" t="s">
        <v>32</v>
      </c>
      <c r="E7613" s="7">
        <v>2020</v>
      </c>
      <c r="F7613" s="15" t="str">
        <f>CONCATENATE(AllWeights5[[#This Row],[bldgtype]],"-",AllWeights5[[#This Row],[bldgloc]],"-",AllWeights5[[#This Row],[bldgvint]])</f>
        <v>OfL-CZ08-2020</v>
      </c>
      <c r="G7613" s="15" t="str">
        <f>CONCATENATE(AllWeights5[[#This Row],[bldgtype]],"-",AllWeights5[[#This Row],[bldgloc]],"-",AllWeights5[[#This Row],[era]])</f>
        <v>OfL-CZ08-rec</v>
      </c>
      <c r="H7613" s="7">
        <v>1.9E-2</v>
      </c>
      <c r="I7613" s="8" t="s">
        <v>14</v>
      </c>
      <c r="J7613" s="5">
        <f>SUMIFS(AllWeights5[wt_vint],AllWeights5[bldgtype],AllWeights5[[#This Row],[bldgtype]],AllWeights5[bldgloc],AllWeights5[[#This Row],[bldgloc]],AllWeights5[era],AllWeights5[[#This Row],[era]])</f>
        <v>6.8469999999999995</v>
      </c>
      <c r="K7613" s="16">
        <f>AllWeights5[[#This Row],[wt_vint]]/AllWeights5[[#This Row],[Total Weight (BT, CZ, Era)]]</f>
        <v>2.7749379290200088E-3</v>
      </c>
    </row>
    <row r="7614" spans="1:11" x14ac:dyDescent="0.3">
      <c r="A7614" s="6">
        <v>2020</v>
      </c>
      <c r="B7614" s="7" t="s">
        <v>39</v>
      </c>
      <c r="C7614" s="7" t="s">
        <v>55</v>
      </c>
      <c r="D7614" s="7" t="s">
        <v>32</v>
      </c>
      <c r="E7614" s="7" t="s">
        <v>18</v>
      </c>
      <c r="F7614" s="15" t="str">
        <f>CONCATENATE(AllWeights5[[#This Row],[bldgtype]],"-",AllWeights5[[#This Row],[bldgloc]],"-",AllWeights5[[#This Row],[bldgvint]])</f>
        <v>OfL-CZ08-New</v>
      </c>
      <c r="G7614" s="15" t="str">
        <f>CONCATENATE(AllWeights5[[#This Row],[bldgtype]],"-",AllWeights5[[#This Row],[bldgloc]],"-",AllWeights5[[#This Row],[era]])</f>
        <v>OfL-CZ08-new</v>
      </c>
      <c r="H7614" s="7">
        <v>1.9E-2</v>
      </c>
      <c r="I7614" s="8" t="s">
        <v>19</v>
      </c>
      <c r="J7614" s="5">
        <f>SUMIFS(AllWeights5[wt_vint],AllWeights5[bldgtype],AllWeights5[[#This Row],[bldgtype]],AllWeights5[bldgloc],AllWeights5[[#This Row],[bldgloc]],AllWeights5[era],AllWeights5[[#This Row],[era]])</f>
        <v>1.712</v>
      </c>
      <c r="K7614" s="16">
        <f>AllWeights5[[#This Row],[wt_vint]]/AllWeights5[[#This Row],[Total Weight (BT, CZ, Era)]]</f>
        <v>1.1098130841121495E-2</v>
      </c>
    </row>
    <row r="7615" spans="1:11" x14ac:dyDescent="0.3">
      <c r="A7615" s="6">
        <v>2020</v>
      </c>
      <c r="B7615" s="7" t="s">
        <v>39</v>
      </c>
      <c r="C7615" s="7" t="s">
        <v>55</v>
      </c>
      <c r="D7615" s="7" t="s">
        <v>34</v>
      </c>
      <c r="E7615" s="7">
        <v>1975</v>
      </c>
      <c r="F7615" s="15" t="str">
        <f>CONCATENATE(AllWeights5[[#This Row],[bldgtype]],"-",AllWeights5[[#This Row],[bldgloc]],"-",AllWeights5[[#This Row],[bldgvint]])</f>
        <v>OfL-CZ10-1975</v>
      </c>
      <c r="G7615" s="15" t="str">
        <f>CONCATENATE(AllWeights5[[#This Row],[bldgtype]],"-",AllWeights5[[#This Row],[bldgloc]],"-",AllWeights5[[#This Row],[era]])</f>
        <v>OfL-CZ10-old</v>
      </c>
      <c r="H7615" s="7">
        <v>1.863</v>
      </c>
      <c r="I7615" s="8" t="s">
        <v>16</v>
      </c>
      <c r="J7615" s="5">
        <f>SUMIFS(AllWeights5[wt_vint],AllWeights5[bldgtype],AllWeights5[[#This Row],[bldgtype]],AllWeights5[bldgloc],AllWeights5[[#This Row],[bldgloc]],AllWeights5[era],AllWeights5[[#This Row],[era]])</f>
        <v>65.960000000000008</v>
      </c>
      <c r="K7615" s="16">
        <f>AllWeights5[[#This Row],[wt_vint]]/AllWeights5[[#This Row],[Total Weight (BT, CZ, Era)]]</f>
        <v>2.824439053972104E-2</v>
      </c>
    </row>
    <row r="7616" spans="1:11" x14ac:dyDescent="0.3">
      <c r="A7616" s="6">
        <v>2020</v>
      </c>
      <c r="B7616" s="7" t="s">
        <v>39</v>
      </c>
      <c r="C7616" s="7" t="s">
        <v>55</v>
      </c>
      <c r="D7616" s="7" t="s">
        <v>34</v>
      </c>
      <c r="E7616" s="7">
        <v>1985</v>
      </c>
      <c r="F7616" s="15" t="str">
        <f>CONCATENATE(AllWeights5[[#This Row],[bldgtype]],"-",AllWeights5[[#This Row],[bldgloc]],"-",AllWeights5[[#This Row],[bldgvint]])</f>
        <v>OfL-CZ10-1985</v>
      </c>
      <c r="G7616" s="15" t="str">
        <f>CONCATENATE(AllWeights5[[#This Row],[bldgtype]],"-",AllWeights5[[#This Row],[bldgloc]],"-",AllWeights5[[#This Row],[era]])</f>
        <v>OfL-CZ10-old</v>
      </c>
      <c r="H7616" s="7">
        <v>10.234999999999999</v>
      </c>
      <c r="I7616" s="8" t="s">
        <v>16</v>
      </c>
      <c r="J7616" s="5">
        <f>SUMIFS(AllWeights5[wt_vint],AllWeights5[bldgtype],AllWeights5[[#This Row],[bldgtype]],AllWeights5[bldgloc],AllWeights5[[#This Row],[bldgloc]],AllWeights5[era],AllWeights5[[#This Row],[era]])</f>
        <v>65.960000000000008</v>
      </c>
      <c r="K7616" s="16">
        <f>AllWeights5[[#This Row],[wt_vint]]/AllWeights5[[#This Row],[Total Weight (BT, CZ, Era)]]</f>
        <v>0.15516979987871435</v>
      </c>
    </row>
    <row r="7617" spans="1:11" x14ac:dyDescent="0.3">
      <c r="A7617" s="6">
        <v>2020</v>
      </c>
      <c r="B7617" s="7" t="s">
        <v>39</v>
      </c>
      <c r="C7617" s="7" t="s">
        <v>55</v>
      </c>
      <c r="D7617" s="7" t="s">
        <v>34</v>
      </c>
      <c r="E7617" s="7">
        <v>1996</v>
      </c>
      <c r="F7617" s="15" t="str">
        <f>CONCATENATE(AllWeights5[[#This Row],[bldgtype]],"-",AllWeights5[[#This Row],[bldgloc]],"-",AllWeights5[[#This Row],[bldgvint]])</f>
        <v>OfL-CZ10-1996</v>
      </c>
      <c r="G7617" s="15" t="str">
        <f>CONCATENATE(AllWeights5[[#This Row],[bldgtype]],"-",AllWeights5[[#This Row],[bldgloc]],"-",AllWeights5[[#This Row],[era]])</f>
        <v>OfL-CZ10-old</v>
      </c>
      <c r="H7617" s="7">
        <v>2.7959999999999998</v>
      </c>
      <c r="I7617" s="8" t="s">
        <v>16</v>
      </c>
      <c r="J7617" s="5">
        <f>SUMIFS(AllWeights5[wt_vint],AllWeights5[bldgtype],AllWeights5[[#This Row],[bldgtype]],AllWeights5[bldgloc],AllWeights5[[#This Row],[bldgloc]],AllWeights5[era],AllWeights5[[#This Row],[era]])</f>
        <v>65.960000000000008</v>
      </c>
      <c r="K7617" s="16">
        <f>AllWeights5[[#This Row],[wt_vint]]/AllWeights5[[#This Row],[Total Weight (BT, CZ, Era)]]</f>
        <v>4.238932686476652E-2</v>
      </c>
    </row>
    <row r="7618" spans="1:11" x14ac:dyDescent="0.3">
      <c r="A7618" s="6">
        <v>2020</v>
      </c>
      <c r="B7618" s="7" t="s">
        <v>39</v>
      </c>
      <c r="C7618" s="7" t="s">
        <v>55</v>
      </c>
      <c r="D7618" s="7" t="s">
        <v>34</v>
      </c>
      <c r="E7618" s="7">
        <v>2003</v>
      </c>
      <c r="F7618" s="15" t="str">
        <f>CONCATENATE(AllWeights5[[#This Row],[bldgtype]],"-",AllWeights5[[#This Row],[bldgloc]],"-",AllWeights5[[#This Row],[bldgvint]])</f>
        <v>OfL-CZ10-2003</v>
      </c>
      <c r="G7618" s="15" t="str">
        <f>CONCATENATE(AllWeights5[[#This Row],[bldgtype]],"-",AllWeights5[[#This Row],[bldgloc]],"-",AllWeights5[[#This Row],[era]])</f>
        <v>OfL-CZ10-ex</v>
      </c>
      <c r="H7618" s="7">
        <v>1.621</v>
      </c>
      <c r="I7618" s="8" t="s">
        <v>11</v>
      </c>
      <c r="J7618" s="5">
        <f>SUMIFS(AllWeights5[wt_vint],AllWeights5[bldgtype],AllWeights5[[#This Row],[bldgtype]],AllWeights5[bldgloc],AllWeights5[[#This Row],[bldgloc]],AllWeights5[era],AllWeights5[[#This Row],[era]])</f>
        <v>24.23299999999999</v>
      </c>
      <c r="K7618" s="16">
        <f>AllWeights5[[#This Row],[wt_vint]]/AllWeights5[[#This Row],[Total Weight (BT, CZ, Era)]]</f>
        <v>6.6892254363883991E-2</v>
      </c>
    </row>
    <row r="7619" spans="1:11" x14ac:dyDescent="0.3">
      <c r="A7619" s="6">
        <v>2020</v>
      </c>
      <c r="B7619" s="7" t="s">
        <v>39</v>
      </c>
      <c r="C7619" s="7" t="s">
        <v>55</v>
      </c>
      <c r="D7619" s="7" t="s">
        <v>34</v>
      </c>
      <c r="E7619" s="7">
        <v>2007</v>
      </c>
      <c r="F7619" s="15" t="str">
        <f>CONCATENATE(AllWeights5[[#This Row],[bldgtype]],"-",AllWeights5[[#This Row],[bldgloc]],"-",AllWeights5[[#This Row],[bldgvint]])</f>
        <v>OfL-CZ10-2007</v>
      </c>
      <c r="G7619" s="15" t="str">
        <f>CONCATENATE(AllWeights5[[#This Row],[bldgtype]],"-",AllWeights5[[#This Row],[bldgloc]],"-",AllWeights5[[#This Row],[era]])</f>
        <v>OfL-CZ10-ex</v>
      </c>
      <c r="H7619" s="7">
        <v>0.65300000000000002</v>
      </c>
      <c r="I7619" s="8" t="s">
        <v>11</v>
      </c>
      <c r="J7619" s="5">
        <f>SUMIFS(AllWeights5[wt_vint],AllWeights5[bldgtype],AllWeights5[[#This Row],[bldgtype]],AllWeights5[bldgloc],AllWeights5[[#This Row],[bldgloc]],AllWeights5[era],AllWeights5[[#This Row],[era]])</f>
        <v>24.23299999999999</v>
      </c>
      <c r="K7619" s="16">
        <f>AllWeights5[[#This Row],[wt_vint]]/AllWeights5[[#This Row],[Total Weight (BT, CZ, Era)]]</f>
        <v>2.6946725539553514E-2</v>
      </c>
    </row>
    <row r="7620" spans="1:11" x14ac:dyDescent="0.3">
      <c r="A7620" s="6">
        <v>2020</v>
      </c>
      <c r="B7620" s="7" t="s">
        <v>39</v>
      </c>
      <c r="C7620" s="7" t="s">
        <v>55</v>
      </c>
      <c r="D7620" s="7" t="s">
        <v>34</v>
      </c>
      <c r="E7620" s="7">
        <v>2011</v>
      </c>
      <c r="F7620" s="15" t="str">
        <f>CONCATENATE(AllWeights5[[#This Row],[bldgtype]],"-",AllWeights5[[#This Row],[bldgloc]],"-",AllWeights5[[#This Row],[bldgvint]])</f>
        <v>OfL-CZ10-2011</v>
      </c>
      <c r="G7620" s="15" t="str">
        <f>CONCATENATE(AllWeights5[[#This Row],[bldgtype]],"-",AllWeights5[[#This Row],[bldgloc]],"-",AllWeights5[[#This Row],[era]])</f>
        <v>OfL-CZ10-ex</v>
      </c>
      <c r="H7620" s="7">
        <v>0.65300000000000002</v>
      </c>
      <c r="I7620" s="8" t="s">
        <v>11</v>
      </c>
      <c r="J7620" s="5">
        <f>SUMIFS(AllWeights5[wt_vint],AllWeights5[bldgtype],AllWeights5[[#This Row],[bldgtype]],AllWeights5[bldgloc],AllWeights5[[#This Row],[bldgloc]],AllWeights5[era],AllWeights5[[#This Row],[era]])</f>
        <v>24.23299999999999</v>
      </c>
      <c r="K7620" s="16">
        <f>AllWeights5[[#This Row],[wt_vint]]/AllWeights5[[#This Row],[Total Weight (BT, CZ, Era)]]</f>
        <v>2.6946725539553514E-2</v>
      </c>
    </row>
    <row r="7621" spans="1:11" x14ac:dyDescent="0.3">
      <c r="A7621" s="6">
        <v>2020</v>
      </c>
      <c r="B7621" s="7" t="s">
        <v>39</v>
      </c>
      <c r="C7621" s="7" t="s">
        <v>55</v>
      </c>
      <c r="D7621" s="7" t="s">
        <v>34</v>
      </c>
      <c r="E7621" s="7">
        <v>2015</v>
      </c>
      <c r="F7621" s="15" t="str">
        <f>CONCATENATE(AllWeights5[[#This Row],[bldgtype]],"-",AllWeights5[[#This Row],[bldgloc]],"-",AllWeights5[[#This Row],[bldgvint]])</f>
        <v>OfL-CZ10-2015</v>
      </c>
      <c r="G7621" s="15" t="str">
        <f>CONCATENATE(AllWeights5[[#This Row],[bldgtype]],"-",AllWeights5[[#This Row],[bldgloc]],"-",AllWeights5[[#This Row],[era]])</f>
        <v>OfL-CZ10-ex</v>
      </c>
      <c r="H7621" s="7">
        <v>0.49</v>
      </c>
      <c r="I7621" s="8" t="s">
        <v>11</v>
      </c>
      <c r="J7621" s="5">
        <f>SUMIFS(AllWeights5[wt_vint],AllWeights5[bldgtype],AllWeights5[[#This Row],[bldgtype]],AllWeights5[bldgloc],AllWeights5[[#This Row],[bldgloc]],AllWeights5[era],AllWeights5[[#This Row],[era]])</f>
        <v>24.23299999999999</v>
      </c>
      <c r="K7621" s="16">
        <f>AllWeights5[[#This Row],[wt_vint]]/AllWeights5[[#This Row],[Total Weight (BT, CZ, Era)]]</f>
        <v>2.0220360665208607E-2</v>
      </c>
    </row>
    <row r="7622" spans="1:11" x14ac:dyDescent="0.3">
      <c r="A7622" s="6">
        <v>2020</v>
      </c>
      <c r="B7622" s="7" t="s">
        <v>39</v>
      </c>
      <c r="C7622" s="7" t="s">
        <v>55</v>
      </c>
      <c r="D7622" s="7" t="s">
        <v>34</v>
      </c>
      <c r="E7622" s="7">
        <v>2017</v>
      </c>
      <c r="F7622" s="15" t="str">
        <f>CONCATENATE(AllWeights5[[#This Row],[bldgtype]],"-",AllWeights5[[#This Row],[bldgloc]],"-",AllWeights5[[#This Row],[bldgvint]])</f>
        <v>OfL-CZ10-2017</v>
      </c>
      <c r="G7622" s="15" t="str">
        <f>CONCATENATE(AllWeights5[[#This Row],[bldgtype]],"-",AllWeights5[[#This Row],[bldgloc]],"-",AllWeights5[[#This Row],[era]])</f>
        <v>OfL-CZ10-rec</v>
      </c>
      <c r="H7622" s="7">
        <v>0.49</v>
      </c>
      <c r="I7622" s="8" t="s">
        <v>14</v>
      </c>
      <c r="J7622" s="5">
        <f>SUMIFS(AllWeights5[wt_vint],AllWeights5[bldgtype],AllWeights5[[#This Row],[bldgtype]],AllWeights5[bldgloc],AllWeights5[[#This Row],[bldgloc]],AllWeights5[era],AllWeights5[[#This Row],[era]])</f>
        <v>4.907</v>
      </c>
      <c r="K7622" s="16">
        <f>AllWeights5[[#This Row],[wt_vint]]/AllWeights5[[#This Row],[Total Weight (BT, CZ, Era)]]</f>
        <v>9.9857346647646214E-2</v>
      </c>
    </row>
    <row r="7623" spans="1:11" x14ac:dyDescent="0.3">
      <c r="A7623" s="6">
        <v>2020</v>
      </c>
      <c r="B7623" s="7" t="s">
        <v>39</v>
      </c>
      <c r="C7623" s="7" t="s">
        <v>55</v>
      </c>
      <c r="D7623" s="7" t="s">
        <v>34</v>
      </c>
      <c r="E7623" s="7">
        <v>2020</v>
      </c>
      <c r="F7623" s="15" t="str">
        <f>CONCATENATE(AllWeights5[[#This Row],[bldgtype]],"-",AllWeights5[[#This Row],[bldgloc]],"-",AllWeights5[[#This Row],[bldgvint]])</f>
        <v>OfL-CZ10-2020</v>
      </c>
      <c r="G7623" s="15" t="str">
        <f>CONCATENATE(AllWeights5[[#This Row],[bldgtype]],"-",AllWeights5[[#This Row],[bldgloc]],"-",AllWeights5[[#This Row],[era]])</f>
        <v>OfL-CZ10-rec</v>
      </c>
      <c r="H7623" s="7">
        <v>0.16300000000000001</v>
      </c>
      <c r="I7623" s="8" t="s">
        <v>14</v>
      </c>
      <c r="J7623" s="5">
        <f>SUMIFS(AllWeights5[wt_vint],AllWeights5[bldgtype],AllWeights5[[#This Row],[bldgtype]],AllWeights5[bldgloc],AllWeights5[[#This Row],[bldgloc]],AllWeights5[era],AllWeights5[[#This Row],[era]])</f>
        <v>4.907</v>
      </c>
      <c r="K7623" s="16">
        <f>AllWeights5[[#This Row],[wt_vint]]/AllWeights5[[#This Row],[Total Weight (BT, CZ, Era)]]</f>
        <v>3.3217852048094562E-2</v>
      </c>
    </row>
    <row r="7624" spans="1:11" x14ac:dyDescent="0.3">
      <c r="A7624" s="6">
        <v>2020</v>
      </c>
      <c r="B7624" s="7" t="s">
        <v>39</v>
      </c>
      <c r="C7624" s="7" t="s">
        <v>55</v>
      </c>
      <c r="D7624" s="7" t="s">
        <v>34</v>
      </c>
      <c r="E7624" s="7" t="s">
        <v>18</v>
      </c>
      <c r="F7624" s="15" t="str">
        <f>CONCATENATE(AllWeights5[[#This Row],[bldgtype]],"-",AllWeights5[[#This Row],[bldgloc]],"-",AllWeights5[[#This Row],[bldgvint]])</f>
        <v>OfL-CZ10-New</v>
      </c>
      <c r="G7624" s="15" t="str">
        <f>CONCATENATE(AllWeights5[[#This Row],[bldgtype]],"-",AllWeights5[[#This Row],[bldgloc]],"-",AllWeights5[[#This Row],[era]])</f>
        <v>OfL-CZ10-new</v>
      </c>
      <c r="H7624" s="7">
        <v>0.16300000000000001</v>
      </c>
      <c r="I7624" s="8" t="s">
        <v>19</v>
      </c>
      <c r="J7624" s="5">
        <f>SUMIFS(AllWeights5[wt_vint],AllWeights5[bldgtype],AllWeights5[[#This Row],[bldgtype]],AllWeights5[bldgloc],AllWeights5[[#This Row],[bldgloc]],AllWeights5[era],AllWeights5[[#This Row],[era]])</f>
        <v>1.2270000000000001</v>
      </c>
      <c r="K7624" s="16">
        <f>AllWeights5[[#This Row],[wt_vint]]/AllWeights5[[#This Row],[Total Weight (BT, CZ, Era)]]</f>
        <v>0.13284433577832111</v>
      </c>
    </row>
    <row r="7625" spans="1:11" x14ac:dyDescent="0.3">
      <c r="A7625" s="6">
        <v>2020</v>
      </c>
      <c r="B7625" s="7" t="s">
        <v>39</v>
      </c>
      <c r="C7625" s="7" t="s">
        <v>55</v>
      </c>
      <c r="D7625" s="7" t="s">
        <v>35</v>
      </c>
      <c r="E7625" s="7">
        <v>1975</v>
      </c>
      <c r="F7625" s="15" t="str">
        <f>CONCATENATE(AllWeights5[[#This Row],[bldgtype]],"-",AllWeights5[[#This Row],[bldgloc]],"-",AllWeights5[[#This Row],[bldgvint]])</f>
        <v>OfL-CZ14-1975</v>
      </c>
      <c r="G7625" s="15" t="str">
        <f>CONCATENATE(AllWeights5[[#This Row],[bldgtype]],"-",AllWeights5[[#This Row],[bldgloc]],"-",AllWeights5[[#This Row],[era]])</f>
        <v>OfL-CZ14-old</v>
      </c>
      <c r="H7625" s="7">
        <v>4.4999999999999998E-2</v>
      </c>
      <c r="I7625" s="8" t="s">
        <v>16</v>
      </c>
      <c r="J7625" s="5">
        <f>SUMIFS(AllWeights5[wt_vint],AllWeights5[bldgtype],AllWeights5[[#This Row],[bldgtype]],AllWeights5[bldgloc],AllWeights5[[#This Row],[bldgloc]],AllWeights5[era],AllWeights5[[#This Row],[era]])</f>
        <v>13.257</v>
      </c>
      <c r="K7625" s="16">
        <f>AllWeights5[[#This Row],[wt_vint]]/AllWeights5[[#This Row],[Total Weight (BT, CZ, Era)]]</f>
        <v>3.3944331296673455E-3</v>
      </c>
    </row>
    <row r="7626" spans="1:11" x14ac:dyDescent="0.3">
      <c r="A7626" s="6">
        <v>2020</v>
      </c>
      <c r="B7626" s="7" t="s">
        <v>39</v>
      </c>
      <c r="C7626" s="7" t="s">
        <v>55</v>
      </c>
      <c r="D7626" s="7" t="s">
        <v>35</v>
      </c>
      <c r="E7626" s="7">
        <v>1985</v>
      </c>
      <c r="F7626" s="15" t="str">
        <f>CONCATENATE(AllWeights5[[#This Row],[bldgtype]],"-",AllWeights5[[#This Row],[bldgloc]],"-",AllWeights5[[#This Row],[bldgvint]])</f>
        <v>OfL-CZ14-1985</v>
      </c>
      <c r="G7626" s="15" t="str">
        <f>CONCATENATE(AllWeights5[[#This Row],[bldgtype]],"-",AllWeights5[[#This Row],[bldgloc]],"-",AllWeights5[[#This Row],[era]])</f>
        <v>OfL-CZ14-old</v>
      </c>
      <c r="H7626" s="7">
        <v>0.248</v>
      </c>
      <c r="I7626" s="8" t="s">
        <v>16</v>
      </c>
      <c r="J7626" s="5">
        <f>SUMIFS(AllWeights5[wt_vint],AllWeights5[bldgtype],AllWeights5[[#This Row],[bldgtype]],AllWeights5[bldgloc],AllWeights5[[#This Row],[bldgloc]],AllWeights5[era],AllWeights5[[#This Row],[era]])</f>
        <v>13.257</v>
      </c>
      <c r="K7626" s="16">
        <f>AllWeights5[[#This Row],[wt_vint]]/AllWeights5[[#This Row],[Total Weight (BT, CZ, Era)]]</f>
        <v>1.8707098136833373E-2</v>
      </c>
    </row>
    <row r="7627" spans="1:11" x14ac:dyDescent="0.3">
      <c r="A7627" s="6">
        <v>2020</v>
      </c>
      <c r="B7627" s="7" t="s">
        <v>39</v>
      </c>
      <c r="C7627" s="7" t="s">
        <v>55</v>
      </c>
      <c r="D7627" s="7" t="s">
        <v>35</v>
      </c>
      <c r="E7627" s="7">
        <v>1996</v>
      </c>
      <c r="F7627" s="15" t="str">
        <f>CONCATENATE(AllWeights5[[#This Row],[bldgtype]],"-",AllWeights5[[#This Row],[bldgloc]],"-",AllWeights5[[#This Row],[bldgvint]])</f>
        <v>OfL-CZ14-1996</v>
      </c>
      <c r="G7627" s="15" t="str">
        <f>CONCATENATE(AllWeights5[[#This Row],[bldgtype]],"-",AllWeights5[[#This Row],[bldgloc]],"-",AllWeights5[[#This Row],[era]])</f>
        <v>OfL-CZ14-old</v>
      </c>
      <c r="H7627" s="7">
        <v>6.8000000000000005E-2</v>
      </c>
      <c r="I7627" s="8" t="s">
        <v>16</v>
      </c>
      <c r="J7627" s="5">
        <f>SUMIFS(AllWeights5[wt_vint],AllWeights5[bldgtype],AllWeights5[[#This Row],[bldgtype]],AllWeights5[bldgloc],AllWeights5[[#This Row],[bldgloc]],AllWeights5[era],AllWeights5[[#This Row],[era]])</f>
        <v>13.257</v>
      </c>
      <c r="K7627" s="16">
        <f>AllWeights5[[#This Row],[wt_vint]]/AllWeights5[[#This Row],[Total Weight (BT, CZ, Era)]]</f>
        <v>5.1293656181639891E-3</v>
      </c>
    </row>
    <row r="7628" spans="1:11" x14ac:dyDescent="0.3">
      <c r="A7628" s="6">
        <v>2020</v>
      </c>
      <c r="B7628" s="7" t="s">
        <v>39</v>
      </c>
      <c r="C7628" s="7" t="s">
        <v>55</v>
      </c>
      <c r="D7628" s="7" t="s">
        <v>35</v>
      </c>
      <c r="E7628" s="7">
        <v>2003</v>
      </c>
      <c r="F7628" s="15" t="str">
        <f>CONCATENATE(AllWeights5[[#This Row],[bldgtype]],"-",AllWeights5[[#This Row],[bldgloc]],"-",AllWeights5[[#This Row],[bldgvint]])</f>
        <v>OfL-CZ14-2003</v>
      </c>
      <c r="G7628" s="15" t="str">
        <f>CONCATENATE(AllWeights5[[#This Row],[bldgtype]],"-",AllWeights5[[#This Row],[bldgloc]],"-",AllWeights5[[#This Row],[era]])</f>
        <v>OfL-CZ14-ex</v>
      </c>
      <c r="H7628" s="7">
        <v>3.9E-2</v>
      </c>
      <c r="I7628" s="8" t="s">
        <v>11</v>
      </c>
      <c r="J7628" s="5">
        <f>SUMIFS(AllWeights5[wt_vint],AllWeights5[bldgtype],AllWeights5[[#This Row],[bldgtype]],AllWeights5[bldgloc],AllWeights5[[#This Row],[bldgloc]],AllWeights5[era],AllWeights5[[#This Row],[era]])</f>
        <v>3.4970000000000003</v>
      </c>
      <c r="K7628" s="16">
        <f>AllWeights5[[#This Row],[wt_vint]]/AllWeights5[[#This Row],[Total Weight (BT, CZ, Era)]]</f>
        <v>1.1152416356877323E-2</v>
      </c>
    </row>
    <row r="7629" spans="1:11" x14ac:dyDescent="0.3">
      <c r="A7629" s="6">
        <v>2020</v>
      </c>
      <c r="B7629" s="7" t="s">
        <v>39</v>
      </c>
      <c r="C7629" s="7" t="s">
        <v>55</v>
      </c>
      <c r="D7629" s="7" t="s">
        <v>35</v>
      </c>
      <c r="E7629" s="7">
        <v>2007</v>
      </c>
      <c r="F7629" s="15" t="str">
        <f>CONCATENATE(AllWeights5[[#This Row],[bldgtype]],"-",AllWeights5[[#This Row],[bldgloc]],"-",AllWeights5[[#This Row],[bldgvint]])</f>
        <v>OfL-CZ14-2007</v>
      </c>
      <c r="G7629" s="15" t="str">
        <f>CONCATENATE(AllWeights5[[#This Row],[bldgtype]],"-",AllWeights5[[#This Row],[bldgloc]],"-",AllWeights5[[#This Row],[era]])</f>
        <v>OfL-CZ14-ex</v>
      </c>
      <c r="H7629" s="7">
        <v>1.6E-2</v>
      </c>
      <c r="I7629" s="8" t="s">
        <v>11</v>
      </c>
      <c r="J7629" s="5">
        <f>SUMIFS(AllWeights5[wt_vint],AllWeights5[bldgtype],AllWeights5[[#This Row],[bldgtype]],AllWeights5[bldgloc],AllWeights5[[#This Row],[bldgloc]],AllWeights5[era],AllWeights5[[#This Row],[era]])</f>
        <v>3.4970000000000003</v>
      </c>
      <c r="K7629" s="16">
        <f>AllWeights5[[#This Row],[wt_vint]]/AllWeights5[[#This Row],[Total Weight (BT, CZ, Era)]]</f>
        <v>4.575350300257363E-3</v>
      </c>
    </row>
    <row r="7630" spans="1:11" x14ac:dyDescent="0.3">
      <c r="A7630" s="6">
        <v>2020</v>
      </c>
      <c r="B7630" s="7" t="s">
        <v>39</v>
      </c>
      <c r="C7630" s="7" t="s">
        <v>55</v>
      </c>
      <c r="D7630" s="7" t="s">
        <v>35</v>
      </c>
      <c r="E7630" s="7">
        <v>2011</v>
      </c>
      <c r="F7630" s="15" t="str">
        <f>CONCATENATE(AllWeights5[[#This Row],[bldgtype]],"-",AllWeights5[[#This Row],[bldgloc]],"-",AllWeights5[[#This Row],[bldgvint]])</f>
        <v>OfL-CZ14-2011</v>
      </c>
      <c r="G7630" s="15" t="str">
        <f>CONCATENATE(AllWeights5[[#This Row],[bldgtype]],"-",AllWeights5[[#This Row],[bldgloc]],"-",AllWeights5[[#This Row],[era]])</f>
        <v>OfL-CZ14-ex</v>
      </c>
      <c r="H7630" s="7">
        <v>1.6E-2</v>
      </c>
      <c r="I7630" s="8" t="s">
        <v>11</v>
      </c>
      <c r="J7630" s="5">
        <f>SUMIFS(AllWeights5[wt_vint],AllWeights5[bldgtype],AllWeights5[[#This Row],[bldgtype]],AllWeights5[bldgloc],AllWeights5[[#This Row],[bldgloc]],AllWeights5[era],AllWeights5[[#This Row],[era]])</f>
        <v>3.4970000000000003</v>
      </c>
      <c r="K7630" s="16">
        <f>AllWeights5[[#This Row],[wt_vint]]/AllWeights5[[#This Row],[Total Weight (BT, CZ, Era)]]</f>
        <v>4.575350300257363E-3</v>
      </c>
    </row>
    <row r="7631" spans="1:11" x14ac:dyDescent="0.3">
      <c r="A7631" s="6">
        <v>2020</v>
      </c>
      <c r="B7631" s="7" t="s">
        <v>39</v>
      </c>
      <c r="C7631" s="7" t="s">
        <v>55</v>
      </c>
      <c r="D7631" s="7" t="s">
        <v>35</v>
      </c>
      <c r="E7631" s="7">
        <v>2015</v>
      </c>
      <c r="F7631" s="15" t="str">
        <f>CONCATENATE(AllWeights5[[#This Row],[bldgtype]],"-",AllWeights5[[#This Row],[bldgloc]],"-",AllWeights5[[#This Row],[bldgvint]])</f>
        <v>OfL-CZ14-2015</v>
      </c>
      <c r="G7631" s="15" t="str">
        <f>CONCATENATE(AllWeights5[[#This Row],[bldgtype]],"-",AllWeights5[[#This Row],[bldgloc]],"-",AllWeights5[[#This Row],[era]])</f>
        <v>OfL-CZ14-ex</v>
      </c>
      <c r="H7631" s="7">
        <v>1.2E-2</v>
      </c>
      <c r="I7631" s="8" t="s">
        <v>11</v>
      </c>
      <c r="J7631" s="5">
        <f>SUMIFS(AllWeights5[wt_vint],AllWeights5[bldgtype],AllWeights5[[#This Row],[bldgtype]],AllWeights5[bldgloc],AllWeights5[[#This Row],[bldgloc]],AllWeights5[era],AllWeights5[[#This Row],[era]])</f>
        <v>3.4970000000000003</v>
      </c>
      <c r="K7631" s="16">
        <f>AllWeights5[[#This Row],[wt_vint]]/AllWeights5[[#This Row],[Total Weight (BT, CZ, Era)]]</f>
        <v>3.4315127251930222E-3</v>
      </c>
    </row>
    <row r="7632" spans="1:11" x14ac:dyDescent="0.3">
      <c r="A7632" s="6">
        <v>2020</v>
      </c>
      <c r="B7632" s="7" t="s">
        <v>39</v>
      </c>
      <c r="C7632" s="7" t="s">
        <v>55</v>
      </c>
      <c r="D7632" s="7" t="s">
        <v>35</v>
      </c>
      <c r="E7632" s="7">
        <v>2017</v>
      </c>
      <c r="F7632" s="15" t="str">
        <f>CONCATENATE(AllWeights5[[#This Row],[bldgtype]],"-",AllWeights5[[#This Row],[bldgloc]],"-",AllWeights5[[#This Row],[bldgvint]])</f>
        <v>OfL-CZ14-2017</v>
      </c>
      <c r="G7632" s="15" t="str">
        <f>CONCATENATE(AllWeights5[[#This Row],[bldgtype]],"-",AllWeights5[[#This Row],[bldgloc]],"-",AllWeights5[[#This Row],[era]])</f>
        <v>OfL-CZ14-rec</v>
      </c>
      <c r="H7632" s="7">
        <v>1.2E-2</v>
      </c>
      <c r="I7632" s="8" t="s">
        <v>14</v>
      </c>
      <c r="J7632" s="5">
        <f>SUMIFS(AllWeights5[wt_vint],AllWeights5[bldgtype],AllWeights5[[#This Row],[bldgtype]],AllWeights5[bldgloc],AllWeights5[[#This Row],[bldgloc]],AllWeights5[era],AllWeights5[[#This Row],[era]])</f>
        <v>0.77800000000000002</v>
      </c>
      <c r="K7632" s="16">
        <f>AllWeights5[[#This Row],[wt_vint]]/AllWeights5[[#This Row],[Total Weight (BT, CZ, Era)]]</f>
        <v>1.5424164524421594E-2</v>
      </c>
    </row>
    <row r="7633" spans="1:11" x14ac:dyDescent="0.3">
      <c r="A7633" s="6">
        <v>2020</v>
      </c>
      <c r="B7633" s="7" t="s">
        <v>39</v>
      </c>
      <c r="C7633" s="7" t="s">
        <v>55</v>
      </c>
      <c r="D7633" s="7" t="s">
        <v>35</v>
      </c>
      <c r="E7633" s="7">
        <v>2020</v>
      </c>
      <c r="F7633" s="15" t="str">
        <f>CONCATENATE(AllWeights5[[#This Row],[bldgtype]],"-",AllWeights5[[#This Row],[bldgloc]],"-",AllWeights5[[#This Row],[bldgvint]])</f>
        <v>OfL-CZ14-2020</v>
      </c>
      <c r="G7633" s="15" t="str">
        <f>CONCATENATE(AllWeights5[[#This Row],[bldgtype]],"-",AllWeights5[[#This Row],[bldgloc]],"-",AllWeights5[[#This Row],[era]])</f>
        <v>OfL-CZ14-rec</v>
      </c>
      <c r="H7633" s="7">
        <v>4.0000000000000001E-3</v>
      </c>
      <c r="I7633" s="8" t="s">
        <v>14</v>
      </c>
      <c r="J7633" s="5">
        <f>SUMIFS(AllWeights5[wt_vint],AllWeights5[bldgtype],AllWeights5[[#This Row],[bldgtype]],AllWeights5[bldgloc],AllWeights5[[#This Row],[bldgloc]],AllWeights5[era],AllWeights5[[#This Row],[era]])</f>
        <v>0.77800000000000002</v>
      </c>
      <c r="K7633" s="16">
        <f>AllWeights5[[#This Row],[wt_vint]]/AllWeights5[[#This Row],[Total Weight (BT, CZ, Era)]]</f>
        <v>5.1413881748071976E-3</v>
      </c>
    </row>
    <row r="7634" spans="1:11" x14ac:dyDescent="0.3">
      <c r="A7634" s="6">
        <v>2020</v>
      </c>
      <c r="B7634" s="7" t="s">
        <v>39</v>
      </c>
      <c r="C7634" s="7" t="s">
        <v>55</v>
      </c>
      <c r="D7634" s="7" t="s">
        <v>35</v>
      </c>
      <c r="E7634" s="7" t="s">
        <v>18</v>
      </c>
      <c r="F7634" s="15" t="str">
        <f>CONCATENATE(AllWeights5[[#This Row],[bldgtype]],"-",AllWeights5[[#This Row],[bldgloc]],"-",AllWeights5[[#This Row],[bldgvint]])</f>
        <v>OfL-CZ14-New</v>
      </c>
      <c r="G7634" s="15" t="str">
        <f>CONCATENATE(AllWeights5[[#This Row],[bldgtype]],"-",AllWeights5[[#This Row],[bldgloc]],"-",AllWeights5[[#This Row],[era]])</f>
        <v>OfL-CZ14-new</v>
      </c>
      <c r="H7634" s="7">
        <v>4.0000000000000001E-3</v>
      </c>
      <c r="I7634" s="8" t="s">
        <v>19</v>
      </c>
      <c r="J7634" s="5">
        <f>SUMIFS(AllWeights5[wt_vint],AllWeights5[bldgtype],AllWeights5[[#This Row],[bldgtype]],AllWeights5[bldgloc],AllWeights5[[#This Row],[bldgloc]],AllWeights5[era],AllWeights5[[#This Row],[era]])</f>
        <v>0.19400000000000001</v>
      </c>
      <c r="K7634" s="16">
        <f>AllWeights5[[#This Row],[wt_vint]]/AllWeights5[[#This Row],[Total Weight (BT, CZ, Era)]]</f>
        <v>2.0618556701030927E-2</v>
      </c>
    </row>
    <row r="7635" spans="1:11" x14ac:dyDescent="0.3">
      <c r="A7635" s="6">
        <v>2020</v>
      </c>
      <c r="B7635" s="7" t="s">
        <v>39</v>
      </c>
      <c r="C7635" s="7" t="s">
        <v>55</v>
      </c>
      <c r="D7635" s="7" t="s">
        <v>36</v>
      </c>
      <c r="E7635" s="7">
        <v>1975</v>
      </c>
      <c r="F7635" s="15" t="str">
        <f>CONCATENATE(AllWeights5[[#This Row],[bldgtype]],"-",AllWeights5[[#This Row],[bldgloc]],"-",AllWeights5[[#This Row],[bldgvint]])</f>
        <v>OfL-CZ15-1975</v>
      </c>
      <c r="G7635" s="15" t="str">
        <f>CONCATENATE(AllWeights5[[#This Row],[bldgtype]],"-",AllWeights5[[#This Row],[bldgloc]],"-",AllWeights5[[#This Row],[era]])</f>
        <v>OfL-CZ15-old</v>
      </c>
      <c r="H7635" s="7">
        <v>1.4E-2</v>
      </c>
      <c r="I7635" s="8" t="s">
        <v>16</v>
      </c>
      <c r="J7635" s="5">
        <f>SUMIFS(AllWeights5[wt_vint],AllWeights5[bldgtype],AllWeights5[[#This Row],[bldgtype]],AllWeights5[bldgloc],AllWeights5[[#This Row],[bldgloc]],AllWeights5[era],AllWeights5[[#This Row],[era]])</f>
        <v>14.065999999999997</v>
      </c>
      <c r="K7635" s="16">
        <f>AllWeights5[[#This Row],[wt_vint]]/AllWeights5[[#This Row],[Total Weight (BT, CZ, Era)]]</f>
        <v>9.9530783449452596E-4</v>
      </c>
    </row>
    <row r="7636" spans="1:11" x14ac:dyDescent="0.3">
      <c r="A7636" s="6">
        <v>2020</v>
      </c>
      <c r="B7636" s="7" t="s">
        <v>39</v>
      </c>
      <c r="C7636" s="7" t="s">
        <v>55</v>
      </c>
      <c r="D7636" s="7" t="s">
        <v>36</v>
      </c>
      <c r="E7636" s="7">
        <v>1985</v>
      </c>
      <c r="F7636" s="15" t="str">
        <f>CONCATENATE(AllWeights5[[#This Row],[bldgtype]],"-",AllWeights5[[#This Row],[bldgloc]],"-",AllWeights5[[#This Row],[bldgvint]])</f>
        <v>OfL-CZ15-1985</v>
      </c>
      <c r="G7636" s="15" t="str">
        <f>CONCATENATE(AllWeights5[[#This Row],[bldgtype]],"-",AllWeights5[[#This Row],[bldgloc]],"-",AllWeights5[[#This Row],[era]])</f>
        <v>OfL-CZ15-old</v>
      </c>
      <c r="H7636" s="7">
        <v>7.6999999999999999E-2</v>
      </c>
      <c r="I7636" s="8" t="s">
        <v>16</v>
      </c>
      <c r="J7636" s="5">
        <f>SUMIFS(AllWeights5[wt_vint],AllWeights5[bldgtype],AllWeights5[[#This Row],[bldgtype]],AllWeights5[bldgloc],AllWeights5[[#This Row],[bldgloc]],AllWeights5[era],AllWeights5[[#This Row],[era]])</f>
        <v>14.065999999999997</v>
      </c>
      <c r="K7636" s="16">
        <f>AllWeights5[[#This Row],[wt_vint]]/AllWeights5[[#This Row],[Total Weight (BT, CZ, Era)]]</f>
        <v>5.4741930897198926E-3</v>
      </c>
    </row>
    <row r="7637" spans="1:11" x14ac:dyDescent="0.3">
      <c r="A7637" s="6">
        <v>2020</v>
      </c>
      <c r="B7637" s="7" t="s">
        <v>39</v>
      </c>
      <c r="C7637" s="7" t="s">
        <v>55</v>
      </c>
      <c r="D7637" s="7" t="s">
        <v>36</v>
      </c>
      <c r="E7637" s="7">
        <v>1996</v>
      </c>
      <c r="F7637" s="15" t="str">
        <f>CONCATENATE(AllWeights5[[#This Row],[bldgtype]],"-",AllWeights5[[#This Row],[bldgloc]],"-",AllWeights5[[#This Row],[bldgvint]])</f>
        <v>OfL-CZ15-1996</v>
      </c>
      <c r="G7637" s="15" t="str">
        <f>CONCATENATE(AllWeights5[[#This Row],[bldgtype]],"-",AllWeights5[[#This Row],[bldgloc]],"-",AllWeights5[[#This Row],[era]])</f>
        <v>OfL-CZ15-old</v>
      </c>
      <c r="H7637" s="7">
        <v>2.1000000000000001E-2</v>
      </c>
      <c r="I7637" s="8" t="s">
        <v>16</v>
      </c>
      <c r="J7637" s="5">
        <f>SUMIFS(AllWeights5[wt_vint],AllWeights5[bldgtype],AllWeights5[[#This Row],[bldgtype]],AllWeights5[bldgloc],AllWeights5[[#This Row],[bldgloc]],AllWeights5[era],AllWeights5[[#This Row],[era]])</f>
        <v>14.065999999999997</v>
      </c>
      <c r="K7637" s="16">
        <f>AllWeights5[[#This Row],[wt_vint]]/AllWeights5[[#This Row],[Total Weight (BT, CZ, Era)]]</f>
        <v>1.4929617517417892E-3</v>
      </c>
    </row>
    <row r="7638" spans="1:11" x14ac:dyDescent="0.3">
      <c r="A7638" s="6">
        <v>2020</v>
      </c>
      <c r="B7638" s="7" t="s">
        <v>39</v>
      </c>
      <c r="C7638" s="7" t="s">
        <v>55</v>
      </c>
      <c r="D7638" s="7" t="s">
        <v>36</v>
      </c>
      <c r="E7638" s="7">
        <v>2003</v>
      </c>
      <c r="F7638" s="15" t="str">
        <f>CONCATENATE(AllWeights5[[#This Row],[bldgtype]],"-",AllWeights5[[#This Row],[bldgloc]],"-",AllWeights5[[#This Row],[bldgvint]])</f>
        <v>OfL-CZ15-2003</v>
      </c>
      <c r="G7638" s="15" t="str">
        <f>CONCATENATE(AllWeights5[[#This Row],[bldgtype]],"-",AllWeights5[[#This Row],[bldgloc]],"-",AllWeights5[[#This Row],[era]])</f>
        <v>OfL-CZ15-ex</v>
      </c>
      <c r="H7638" s="7">
        <v>1.2E-2</v>
      </c>
      <c r="I7638" s="8" t="s">
        <v>11</v>
      </c>
      <c r="J7638" s="5">
        <f>SUMIFS(AllWeights5[wt_vint],AllWeights5[bldgtype],AllWeights5[[#This Row],[bldgtype]],AllWeights5[bldgloc],AllWeights5[[#This Row],[bldgloc]],AllWeights5[era],AllWeights5[[#This Row],[era]])</f>
        <v>5.7139999999999977</v>
      </c>
      <c r="K7638" s="16">
        <f>AllWeights5[[#This Row],[wt_vint]]/AllWeights5[[#This Row],[Total Weight (BT, CZ, Era)]]</f>
        <v>2.1001050052502634E-3</v>
      </c>
    </row>
    <row r="7639" spans="1:11" x14ac:dyDescent="0.3">
      <c r="A7639" s="6">
        <v>2020</v>
      </c>
      <c r="B7639" s="7" t="s">
        <v>39</v>
      </c>
      <c r="C7639" s="7" t="s">
        <v>55</v>
      </c>
      <c r="D7639" s="7" t="s">
        <v>36</v>
      </c>
      <c r="E7639" s="7">
        <v>2007</v>
      </c>
      <c r="F7639" s="15" t="str">
        <f>CONCATENATE(AllWeights5[[#This Row],[bldgtype]],"-",AllWeights5[[#This Row],[bldgloc]],"-",AllWeights5[[#This Row],[bldgvint]])</f>
        <v>OfL-CZ15-2007</v>
      </c>
      <c r="G7639" s="15" t="str">
        <f>CONCATENATE(AllWeights5[[#This Row],[bldgtype]],"-",AllWeights5[[#This Row],[bldgloc]],"-",AllWeights5[[#This Row],[era]])</f>
        <v>OfL-CZ15-ex</v>
      </c>
      <c r="H7639" s="7">
        <v>5.0000000000000001E-3</v>
      </c>
      <c r="I7639" s="8" t="s">
        <v>11</v>
      </c>
      <c r="J7639" s="5">
        <f>SUMIFS(AllWeights5[wt_vint],AllWeights5[bldgtype],AllWeights5[[#This Row],[bldgtype]],AllWeights5[bldgloc],AllWeights5[[#This Row],[bldgloc]],AllWeights5[era],AllWeights5[[#This Row],[era]])</f>
        <v>5.7139999999999977</v>
      </c>
      <c r="K7639" s="16">
        <f>AllWeights5[[#This Row],[wt_vint]]/AllWeights5[[#This Row],[Total Weight (BT, CZ, Era)]]</f>
        <v>8.7504375218760977E-4</v>
      </c>
    </row>
    <row r="7640" spans="1:11" x14ac:dyDescent="0.3">
      <c r="A7640" s="6">
        <v>2020</v>
      </c>
      <c r="B7640" s="7" t="s">
        <v>39</v>
      </c>
      <c r="C7640" s="7" t="s">
        <v>55</v>
      </c>
      <c r="D7640" s="7" t="s">
        <v>36</v>
      </c>
      <c r="E7640" s="7">
        <v>2011</v>
      </c>
      <c r="F7640" s="15" t="str">
        <f>CONCATENATE(AllWeights5[[#This Row],[bldgtype]],"-",AllWeights5[[#This Row],[bldgloc]],"-",AllWeights5[[#This Row],[bldgvint]])</f>
        <v>OfL-CZ15-2011</v>
      </c>
      <c r="G7640" s="15" t="str">
        <f>CONCATENATE(AllWeights5[[#This Row],[bldgtype]],"-",AllWeights5[[#This Row],[bldgloc]],"-",AllWeights5[[#This Row],[era]])</f>
        <v>OfL-CZ15-ex</v>
      </c>
      <c r="H7640" s="7">
        <v>5.0000000000000001E-3</v>
      </c>
      <c r="I7640" s="8" t="s">
        <v>11</v>
      </c>
      <c r="J7640" s="5">
        <f>SUMIFS(AllWeights5[wt_vint],AllWeights5[bldgtype],AllWeights5[[#This Row],[bldgtype]],AllWeights5[bldgloc],AllWeights5[[#This Row],[bldgloc]],AllWeights5[era],AllWeights5[[#This Row],[era]])</f>
        <v>5.7139999999999977</v>
      </c>
      <c r="K7640" s="16">
        <f>AllWeights5[[#This Row],[wt_vint]]/AllWeights5[[#This Row],[Total Weight (BT, CZ, Era)]]</f>
        <v>8.7504375218760977E-4</v>
      </c>
    </row>
    <row r="7641" spans="1:11" x14ac:dyDescent="0.3">
      <c r="A7641" s="6">
        <v>2020</v>
      </c>
      <c r="B7641" s="7" t="s">
        <v>39</v>
      </c>
      <c r="C7641" s="7" t="s">
        <v>55</v>
      </c>
      <c r="D7641" s="7" t="s">
        <v>36</v>
      </c>
      <c r="E7641" s="7">
        <v>2015</v>
      </c>
      <c r="F7641" s="15" t="str">
        <f>CONCATENATE(AllWeights5[[#This Row],[bldgtype]],"-",AllWeights5[[#This Row],[bldgloc]],"-",AllWeights5[[#This Row],[bldgvint]])</f>
        <v>OfL-CZ15-2015</v>
      </c>
      <c r="G7641" s="15" t="str">
        <f>CONCATENATE(AllWeights5[[#This Row],[bldgtype]],"-",AllWeights5[[#This Row],[bldgloc]],"-",AllWeights5[[#This Row],[era]])</f>
        <v>OfL-CZ15-ex</v>
      </c>
      <c r="H7641" s="7">
        <v>4.0000000000000001E-3</v>
      </c>
      <c r="I7641" s="8" t="s">
        <v>11</v>
      </c>
      <c r="J7641" s="5">
        <f>SUMIFS(AllWeights5[wt_vint],AllWeights5[bldgtype],AllWeights5[[#This Row],[bldgtype]],AllWeights5[bldgloc],AllWeights5[[#This Row],[bldgloc]],AllWeights5[era],AllWeights5[[#This Row],[era]])</f>
        <v>5.7139999999999977</v>
      </c>
      <c r="K7641" s="16">
        <f>AllWeights5[[#This Row],[wt_vint]]/AllWeights5[[#This Row],[Total Weight (BT, CZ, Era)]]</f>
        <v>7.0003500175008782E-4</v>
      </c>
    </row>
    <row r="7642" spans="1:11" x14ac:dyDescent="0.3">
      <c r="A7642" s="6">
        <v>2020</v>
      </c>
      <c r="B7642" s="7" t="s">
        <v>39</v>
      </c>
      <c r="C7642" s="7" t="s">
        <v>55</v>
      </c>
      <c r="D7642" s="7" t="s">
        <v>36</v>
      </c>
      <c r="E7642" s="7">
        <v>2017</v>
      </c>
      <c r="F7642" s="15" t="str">
        <f>CONCATENATE(AllWeights5[[#This Row],[bldgtype]],"-",AllWeights5[[#This Row],[bldgloc]],"-",AllWeights5[[#This Row],[bldgvint]])</f>
        <v>OfL-CZ15-2017</v>
      </c>
      <c r="G7642" s="15" t="str">
        <f>CONCATENATE(AllWeights5[[#This Row],[bldgtype]],"-",AllWeights5[[#This Row],[bldgloc]],"-",AllWeights5[[#This Row],[era]])</f>
        <v>OfL-CZ15-rec</v>
      </c>
      <c r="H7642" s="7">
        <v>4.0000000000000001E-3</v>
      </c>
      <c r="I7642" s="8" t="s">
        <v>14</v>
      </c>
      <c r="J7642" s="5">
        <f>SUMIFS(AllWeights5[wt_vint],AllWeights5[bldgtype],AllWeights5[[#This Row],[bldgtype]],AllWeights5[bldgloc],AllWeights5[[#This Row],[bldgloc]],AllWeights5[era],AllWeights5[[#This Row],[era]])</f>
        <v>1.1669999999999998</v>
      </c>
      <c r="K7642" s="16">
        <f>AllWeights5[[#This Row],[wt_vint]]/AllWeights5[[#This Row],[Total Weight (BT, CZ, Era)]]</f>
        <v>3.4275921165381326E-3</v>
      </c>
    </row>
    <row r="7643" spans="1:11" x14ac:dyDescent="0.3">
      <c r="A7643" s="6">
        <v>2020</v>
      </c>
      <c r="B7643" s="7" t="s">
        <v>39</v>
      </c>
      <c r="C7643" s="7" t="s">
        <v>55</v>
      </c>
      <c r="D7643" s="7" t="s">
        <v>36</v>
      </c>
      <c r="E7643" s="7">
        <v>2020</v>
      </c>
      <c r="F7643" s="15" t="str">
        <f>CONCATENATE(AllWeights5[[#This Row],[bldgtype]],"-",AllWeights5[[#This Row],[bldgloc]],"-",AllWeights5[[#This Row],[bldgvint]])</f>
        <v>OfL-CZ15-2020</v>
      </c>
      <c r="G7643" s="15" t="str">
        <f>CONCATENATE(AllWeights5[[#This Row],[bldgtype]],"-",AllWeights5[[#This Row],[bldgloc]],"-",AllWeights5[[#This Row],[era]])</f>
        <v>OfL-CZ15-rec</v>
      </c>
      <c r="H7643" s="7">
        <v>1E-3</v>
      </c>
      <c r="I7643" s="8" t="s">
        <v>14</v>
      </c>
      <c r="J7643" s="5">
        <f>SUMIFS(AllWeights5[wt_vint],AllWeights5[bldgtype],AllWeights5[[#This Row],[bldgtype]],AllWeights5[bldgloc],AllWeights5[[#This Row],[bldgloc]],AllWeights5[era],AllWeights5[[#This Row],[era]])</f>
        <v>1.1669999999999998</v>
      </c>
      <c r="K7643" s="16">
        <f>AllWeights5[[#This Row],[wt_vint]]/AllWeights5[[#This Row],[Total Weight (BT, CZ, Era)]]</f>
        <v>8.5689802913453315E-4</v>
      </c>
    </row>
    <row r="7644" spans="1:11" x14ac:dyDescent="0.3">
      <c r="A7644" s="6">
        <v>2020</v>
      </c>
      <c r="B7644" s="7" t="s">
        <v>39</v>
      </c>
      <c r="C7644" s="7" t="s">
        <v>55</v>
      </c>
      <c r="D7644" s="7" t="s">
        <v>36</v>
      </c>
      <c r="E7644" s="7" t="s">
        <v>18</v>
      </c>
      <c r="F7644" s="15" t="str">
        <f>CONCATENATE(AllWeights5[[#This Row],[bldgtype]],"-",AllWeights5[[#This Row],[bldgloc]],"-",AllWeights5[[#This Row],[bldgvint]])</f>
        <v>OfL-CZ15-New</v>
      </c>
      <c r="G7644" s="15" t="str">
        <f>CONCATENATE(AllWeights5[[#This Row],[bldgtype]],"-",AllWeights5[[#This Row],[bldgloc]],"-",AllWeights5[[#This Row],[era]])</f>
        <v>OfL-CZ15-new</v>
      </c>
      <c r="H7644" s="7">
        <v>1E-3</v>
      </c>
      <c r="I7644" s="8" t="s">
        <v>19</v>
      </c>
      <c r="J7644" s="5">
        <f>SUMIFS(AllWeights5[wt_vint],AllWeights5[bldgtype],AllWeights5[[#This Row],[bldgtype]],AllWeights5[bldgloc],AllWeights5[[#This Row],[bldgloc]],AllWeights5[era],AllWeights5[[#This Row],[era]])</f>
        <v>0.29099999999999998</v>
      </c>
      <c r="K7644" s="16">
        <f>AllWeights5[[#This Row],[wt_vint]]/AllWeights5[[#This Row],[Total Weight (BT, CZ, Era)]]</f>
        <v>3.4364261168384883E-3</v>
      </c>
    </row>
    <row r="7645" spans="1:11" x14ac:dyDescent="0.3">
      <c r="A7645" s="6">
        <v>2020</v>
      </c>
      <c r="B7645" s="7" t="s">
        <v>39</v>
      </c>
      <c r="C7645" s="7" t="s">
        <v>56</v>
      </c>
      <c r="D7645" s="7" t="s">
        <v>31</v>
      </c>
      <c r="E7645" s="7">
        <v>1975</v>
      </c>
      <c r="F7645" s="15" t="str">
        <f>CONCATENATE(AllWeights5[[#This Row],[bldgtype]],"-",AllWeights5[[#This Row],[bldgloc]],"-",AllWeights5[[#This Row],[bldgvint]])</f>
        <v>OfS-CZ06-1975</v>
      </c>
      <c r="G7645" s="15" t="str">
        <f>CONCATENATE(AllWeights5[[#This Row],[bldgtype]],"-",AllWeights5[[#This Row],[bldgloc]],"-",AllWeights5[[#This Row],[era]])</f>
        <v>OfS-CZ06-old</v>
      </c>
      <c r="H7645" s="7">
        <v>0.65700000000000003</v>
      </c>
      <c r="I7645" s="8" t="s">
        <v>16</v>
      </c>
      <c r="J7645" s="5">
        <f>SUMIFS(AllWeights5[wt_vint],AllWeights5[bldgtype],AllWeights5[[#This Row],[bldgtype]],AllWeights5[bldgloc],AllWeights5[[#This Row],[bldgloc]],AllWeights5[era],AllWeights5[[#This Row],[era]])</f>
        <v>53.447000000000003</v>
      </c>
      <c r="K7645" s="16">
        <f>AllWeights5[[#This Row],[wt_vint]]/AllWeights5[[#This Row],[Total Weight (BT, CZ, Era)]]</f>
        <v>1.2292551499616442E-2</v>
      </c>
    </row>
    <row r="7646" spans="1:11" x14ac:dyDescent="0.3">
      <c r="A7646" s="6">
        <v>2020</v>
      </c>
      <c r="B7646" s="7" t="s">
        <v>39</v>
      </c>
      <c r="C7646" s="7" t="s">
        <v>56</v>
      </c>
      <c r="D7646" s="7" t="s">
        <v>31</v>
      </c>
      <c r="E7646" s="7">
        <v>1985</v>
      </c>
      <c r="F7646" s="15" t="str">
        <f>CONCATENATE(AllWeights5[[#This Row],[bldgtype]],"-",AllWeights5[[#This Row],[bldgloc]],"-",AllWeights5[[#This Row],[bldgvint]])</f>
        <v>OfS-CZ06-1985</v>
      </c>
      <c r="G7646" s="15" t="str">
        <f>CONCATENATE(AllWeights5[[#This Row],[bldgtype]],"-",AllWeights5[[#This Row],[bldgloc]],"-",AllWeights5[[#This Row],[era]])</f>
        <v>OfS-CZ06-old</v>
      </c>
      <c r="H7646" s="7">
        <v>0.253</v>
      </c>
      <c r="I7646" s="8" t="s">
        <v>16</v>
      </c>
      <c r="J7646" s="5">
        <f>SUMIFS(AllWeights5[wt_vint],AllWeights5[bldgtype],AllWeights5[[#This Row],[bldgtype]],AllWeights5[bldgloc],AllWeights5[[#This Row],[bldgloc]],AllWeights5[era],AllWeights5[[#This Row],[era]])</f>
        <v>53.447000000000003</v>
      </c>
      <c r="K7646" s="16">
        <f>AllWeights5[[#This Row],[wt_vint]]/AllWeights5[[#This Row],[Total Weight (BT, CZ, Era)]]</f>
        <v>4.7336613841749767E-3</v>
      </c>
    </row>
    <row r="7647" spans="1:11" x14ac:dyDescent="0.3">
      <c r="A7647" s="6">
        <v>2020</v>
      </c>
      <c r="B7647" s="7" t="s">
        <v>39</v>
      </c>
      <c r="C7647" s="7" t="s">
        <v>56</v>
      </c>
      <c r="D7647" s="7" t="s">
        <v>31</v>
      </c>
      <c r="E7647" s="7">
        <v>1996</v>
      </c>
      <c r="F7647" s="15" t="str">
        <f>CONCATENATE(AllWeights5[[#This Row],[bldgtype]],"-",AllWeights5[[#This Row],[bldgloc]],"-",AllWeights5[[#This Row],[bldgvint]])</f>
        <v>OfS-CZ06-1996</v>
      </c>
      <c r="G7647" s="15" t="str">
        <f>CONCATENATE(AllWeights5[[#This Row],[bldgtype]],"-",AllWeights5[[#This Row],[bldgloc]],"-",AllWeights5[[#This Row],[era]])</f>
        <v>OfS-CZ06-old</v>
      </c>
      <c r="H7647" s="7">
        <v>0.13400000000000001</v>
      </c>
      <c r="I7647" s="8" t="s">
        <v>16</v>
      </c>
      <c r="J7647" s="5">
        <f>SUMIFS(AllWeights5[wt_vint],AllWeights5[bldgtype],AllWeights5[[#This Row],[bldgtype]],AllWeights5[bldgloc],AllWeights5[[#This Row],[bldgloc]],AllWeights5[era],AllWeights5[[#This Row],[era]])</f>
        <v>53.447000000000003</v>
      </c>
      <c r="K7647" s="16">
        <f>AllWeights5[[#This Row],[wt_vint]]/AllWeights5[[#This Row],[Total Weight (BT, CZ, Era)]]</f>
        <v>2.507156622448407E-3</v>
      </c>
    </row>
    <row r="7648" spans="1:11" x14ac:dyDescent="0.3">
      <c r="A7648" s="6">
        <v>2020</v>
      </c>
      <c r="B7648" s="7" t="s">
        <v>39</v>
      </c>
      <c r="C7648" s="7" t="s">
        <v>56</v>
      </c>
      <c r="D7648" s="7" t="s">
        <v>31</v>
      </c>
      <c r="E7648" s="7">
        <v>2003</v>
      </c>
      <c r="F7648" s="15" t="str">
        <f>CONCATENATE(AllWeights5[[#This Row],[bldgtype]],"-",AllWeights5[[#This Row],[bldgloc]],"-",AllWeights5[[#This Row],[bldgvint]])</f>
        <v>OfS-CZ06-2003</v>
      </c>
      <c r="G7648" s="15" t="str">
        <f>CONCATENATE(AllWeights5[[#This Row],[bldgtype]],"-",AllWeights5[[#This Row],[bldgloc]],"-",AllWeights5[[#This Row],[era]])</f>
        <v>OfS-CZ06-ex</v>
      </c>
      <c r="H7648" s="7">
        <v>6.3E-2</v>
      </c>
      <c r="I7648" s="8" t="s">
        <v>11</v>
      </c>
      <c r="J7648" s="5">
        <f>SUMIFS(AllWeights5[wt_vint],AllWeights5[bldgtype],AllWeights5[[#This Row],[bldgtype]],AllWeights5[bldgloc],AllWeights5[[#This Row],[bldgloc]],AllWeights5[era],AllWeights5[[#This Row],[era]])</f>
        <v>8.7040000000000006</v>
      </c>
      <c r="K7648" s="16">
        <f>AllWeights5[[#This Row],[wt_vint]]/AllWeights5[[#This Row],[Total Weight (BT, CZ, Era)]]</f>
        <v>7.2380514705882347E-3</v>
      </c>
    </row>
    <row r="7649" spans="1:11" x14ac:dyDescent="0.3">
      <c r="A7649" s="6">
        <v>2020</v>
      </c>
      <c r="B7649" s="7" t="s">
        <v>39</v>
      </c>
      <c r="C7649" s="7" t="s">
        <v>56</v>
      </c>
      <c r="D7649" s="7" t="s">
        <v>31</v>
      </c>
      <c r="E7649" s="7">
        <v>2007</v>
      </c>
      <c r="F7649" s="15" t="str">
        <f>CONCATENATE(AllWeights5[[#This Row],[bldgtype]],"-",AllWeights5[[#This Row],[bldgloc]],"-",AllWeights5[[#This Row],[bldgvint]])</f>
        <v>OfS-CZ06-2007</v>
      </c>
      <c r="G7649" s="15" t="str">
        <f>CONCATENATE(AllWeights5[[#This Row],[bldgtype]],"-",AllWeights5[[#This Row],[bldgloc]],"-",AllWeights5[[#This Row],[era]])</f>
        <v>OfS-CZ06-ex</v>
      </c>
      <c r="H7649" s="7">
        <v>3.7999999999999999E-2</v>
      </c>
      <c r="I7649" s="8" t="s">
        <v>11</v>
      </c>
      <c r="J7649" s="5">
        <f>SUMIFS(AllWeights5[wt_vint],AllWeights5[bldgtype],AllWeights5[[#This Row],[bldgtype]],AllWeights5[bldgloc],AllWeights5[[#This Row],[bldgloc]],AllWeights5[era],AllWeights5[[#This Row],[era]])</f>
        <v>8.7040000000000006</v>
      </c>
      <c r="K7649" s="16">
        <f>AllWeights5[[#This Row],[wt_vint]]/AllWeights5[[#This Row],[Total Weight (BT, CZ, Era)]]</f>
        <v>4.365808823529411E-3</v>
      </c>
    </row>
    <row r="7650" spans="1:11" x14ac:dyDescent="0.3">
      <c r="A7650" s="6">
        <v>2020</v>
      </c>
      <c r="B7650" s="7" t="s">
        <v>39</v>
      </c>
      <c r="C7650" s="7" t="s">
        <v>56</v>
      </c>
      <c r="D7650" s="7" t="s">
        <v>31</v>
      </c>
      <c r="E7650" s="7">
        <v>2011</v>
      </c>
      <c r="F7650" s="15" t="str">
        <f>CONCATENATE(AllWeights5[[#This Row],[bldgtype]],"-",AllWeights5[[#This Row],[bldgloc]],"-",AllWeights5[[#This Row],[bldgvint]])</f>
        <v>OfS-CZ06-2011</v>
      </c>
      <c r="G7650" s="15" t="str">
        <f>CONCATENATE(AllWeights5[[#This Row],[bldgtype]],"-",AllWeights5[[#This Row],[bldgloc]],"-",AllWeights5[[#This Row],[era]])</f>
        <v>OfS-CZ06-ex</v>
      </c>
      <c r="H7650" s="7">
        <v>3.7999999999999999E-2</v>
      </c>
      <c r="I7650" s="8" t="s">
        <v>11</v>
      </c>
      <c r="J7650" s="5">
        <f>SUMIFS(AllWeights5[wt_vint],AllWeights5[bldgtype],AllWeights5[[#This Row],[bldgtype]],AllWeights5[bldgloc],AllWeights5[[#This Row],[bldgloc]],AllWeights5[era],AllWeights5[[#This Row],[era]])</f>
        <v>8.7040000000000006</v>
      </c>
      <c r="K7650" s="16">
        <f>AllWeights5[[#This Row],[wt_vint]]/AllWeights5[[#This Row],[Total Weight (BT, CZ, Era)]]</f>
        <v>4.365808823529411E-3</v>
      </c>
    </row>
    <row r="7651" spans="1:11" x14ac:dyDescent="0.3">
      <c r="A7651" s="6">
        <v>2020</v>
      </c>
      <c r="B7651" s="7" t="s">
        <v>39</v>
      </c>
      <c r="C7651" s="7" t="s">
        <v>56</v>
      </c>
      <c r="D7651" s="7" t="s">
        <v>31</v>
      </c>
      <c r="E7651" s="7">
        <v>2015</v>
      </c>
      <c r="F7651" s="15" t="str">
        <f>CONCATENATE(AllWeights5[[#This Row],[bldgtype]],"-",AllWeights5[[#This Row],[bldgloc]],"-",AllWeights5[[#This Row],[bldgvint]])</f>
        <v>OfS-CZ06-2015</v>
      </c>
      <c r="G7651" s="15" t="str">
        <f>CONCATENATE(AllWeights5[[#This Row],[bldgtype]],"-",AllWeights5[[#This Row],[bldgloc]],"-",AllWeights5[[#This Row],[era]])</f>
        <v>OfS-CZ06-ex</v>
      </c>
      <c r="H7651" s="7">
        <v>2.8000000000000001E-2</v>
      </c>
      <c r="I7651" s="8" t="s">
        <v>11</v>
      </c>
      <c r="J7651" s="5">
        <f>SUMIFS(AllWeights5[wt_vint],AllWeights5[bldgtype],AllWeights5[[#This Row],[bldgtype]],AllWeights5[bldgloc],AllWeights5[[#This Row],[bldgloc]],AllWeights5[era],AllWeights5[[#This Row],[era]])</f>
        <v>8.7040000000000006</v>
      </c>
      <c r="K7651" s="16">
        <f>AllWeights5[[#This Row],[wt_vint]]/AllWeights5[[#This Row],[Total Weight (BT, CZ, Era)]]</f>
        <v>3.2169117647058822E-3</v>
      </c>
    </row>
    <row r="7652" spans="1:11" x14ac:dyDescent="0.3">
      <c r="A7652" s="6">
        <v>2020</v>
      </c>
      <c r="B7652" s="7" t="s">
        <v>39</v>
      </c>
      <c r="C7652" s="7" t="s">
        <v>56</v>
      </c>
      <c r="D7652" s="7" t="s">
        <v>31</v>
      </c>
      <c r="E7652" s="7">
        <v>2017</v>
      </c>
      <c r="F7652" s="15" t="str">
        <f>CONCATENATE(AllWeights5[[#This Row],[bldgtype]],"-",AllWeights5[[#This Row],[bldgloc]],"-",AllWeights5[[#This Row],[bldgvint]])</f>
        <v>OfS-CZ06-2017</v>
      </c>
      <c r="G7652" s="15" t="str">
        <f>CONCATENATE(AllWeights5[[#This Row],[bldgtype]],"-",AllWeights5[[#This Row],[bldgloc]],"-",AllWeights5[[#This Row],[era]])</f>
        <v>OfS-CZ06-rec</v>
      </c>
      <c r="H7652" s="7">
        <v>2.8000000000000001E-2</v>
      </c>
      <c r="I7652" s="8" t="s">
        <v>14</v>
      </c>
      <c r="J7652" s="5">
        <f>SUMIFS(AllWeights5[wt_vint],AllWeights5[bldgtype],AllWeights5[[#This Row],[bldgtype]],AllWeights5[bldgloc],AllWeights5[[#This Row],[bldgloc]],AllWeights5[era],AllWeights5[[#This Row],[era]])</f>
        <v>2.2109999999999999</v>
      </c>
      <c r="K7652" s="16">
        <f>AllWeights5[[#This Row],[wt_vint]]/AllWeights5[[#This Row],[Total Weight (BT, CZ, Era)]]</f>
        <v>1.2663952962460426E-2</v>
      </c>
    </row>
    <row r="7653" spans="1:11" x14ac:dyDescent="0.3">
      <c r="A7653" s="6">
        <v>2020</v>
      </c>
      <c r="B7653" s="7" t="s">
        <v>39</v>
      </c>
      <c r="C7653" s="7" t="s">
        <v>56</v>
      </c>
      <c r="D7653" s="7" t="s">
        <v>31</v>
      </c>
      <c r="E7653" s="7">
        <v>2020</v>
      </c>
      <c r="F7653" s="15" t="str">
        <f>CONCATENATE(AllWeights5[[#This Row],[bldgtype]],"-",AllWeights5[[#This Row],[bldgloc]],"-",AllWeights5[[#This Row],[bldgvint]])</f>
        <v>OfS-CZ06-2020</v>
      </c>
      <c r="G7653" s="15" t="str">
        <f>CONCATENATE(AllWeights5[[#This Row],[bldgtype]],"-",AllWeights5[[#This Row],[bldgloc]],"-",AllWeights5[[#This Row],[era]])</f>
        <v>OfS-CZ06-rec</v>
      </c>
      <c r="H7653" s="7">
        <v>8.9999999999999993E-3</v>
      </c>
      <c r="I7653" s="8" t="s">
        <v>14</v>
      </c>
      <c r="J7653" s="5">
        <f>SUMIFS(AllWeights5[wt_vint],AllWeights5[bldgtype],AllWeights5[[#This Row],[bldgtype]],AllWeights5[bldgloc],AllWeights5[[#This Row],[bldgloc]],AllWeights5[era],AllWeights5[[#This Row],[era]])</f>
        <v>2.2109999999999999</v>
      </c>
      <c r="K7653" s="16">
        <f>AllWeights5[[#This Row],[wt_vint]]/AllWeights5[[#This Row],[Total Weight (BT, CZ, Era)]]</f>
        <v>4.0705563093622792E-3</v>
      </c>
    </row>
    <row r="7654" spans="1:11" x14ac:dyDescent="0.3">
      <c r="A7654" s="6">
        <v>2020</v>
      </c>
      <c r="B7654" s="7" t="s">
        <v>39</v>
      </c>
      <c r="C7654" s="7" t="s">
        <v>56</v>
      </c>
      <c r="D7654" s="7" t="s">
        <v>31</v>
      </c>
      <c r="E7654" s="7" t="s">
        <v>18</v>
      </c>
      <c r="F7654" s="15" t="str">
        <f>CONCATENATE(AllWeights5[[#This Row],[bldgtype]],"-",AllWeights5[[#This Row],[bldgloc]],"-",AllWeights5[[#This Row],[bldgvint]])</f>
        <v>OfS-CZ06-New</v>
      </c>
      <c r="G7654" s="15" t="str">
        <f>CONCATENATE(AllWeights5[[#This Row],[bldgtype]],"-",AllWeights5[[#This Row],[bldgloc]],"-",AllWeights5[[#This Row],[era]])</f>
        <v>OfS-CZ06-new</v>
      </c>
      <c r="H7654" s="7">
        <v>8.9999999999999993E-3</v>
      </c>
      <c r="I7654" s="8" t="s">
        <v>19</v>
      </c>
      <c r="J7654" s="5">
        <f>SUMIFS(AllWeights5[wt_vint],AllWeights5[bldgtype],AllWeights5[[#This Row],[bldgtype]],AllWeights5[bldgloc],AllWeights5[[#This Row],[bldgloc]],AllWeights5[era],AllWeights5[[#This Row],[era]])</f>
        <v>0.55300000000000005</v>
      </c>
      <c r="K7654" s="16">
        <f>AllWeights5[[#This Row],[wt_vint]]/AllWeights5[[#This Row],[Total Weight (BT, CZ, Era)]]</f>
        <v>1.6274864376130196E-2</v>
      </c>
    </row>
    <row r="7655" spans="1:11" x14ac:dyDescent="0.3">
      <c r="A7655" s="6">
        <v>2020</v>
      </c>
      <c r="B7655" s="7" t="s">
        <v>39</v>
      </c>
      <c r="C7655" s="7" t="s">
        <v>56</v>
      </c>
      <c r="D7655" s="7" t="s">
        <v>38</v>
      </c>
      <c r="E7655" s="7">
        <v>1975</v>
      </c>
      <c r="F7655" s="15" t="str">
        <f>CONCATENATE(AllWeights5[[#This Row],[bldgtype]],"-",AllWeights5[[#This Row],[bldgloc]],"-",AllWeights5[[#This Row],[bldgvint]])</f>
        <v>OfS-CZ07-1975</v>
      </c>
      <c r="G7655" s="15" t="str">
        <f>CONCATENATE(AllWeights5[[#This Row],[bldgtype]],"-",AllWeights5[[#This Row],[bldgloc]],"-",AllWeights5[[#This Row],[era]])</f>
        <v>OfS-CZ07-old</v>
      </c>
      <c r="H7655" s="7">
        <v>23.568000000000001</v>
      </c>
      <c r="I7655" s="8" t="s">
        <v>16</v>
      </c>
      <c r="J7655" s="5">
        <f>SUMIFS(AllWeights5[wt_vint],AllWeights5[bldgtype],AllWeights5[[#This Row],[bldgtype]],AllWeights5[bldgloc],AllWeights5[[#This Row],[bldgloc]],AllWeights5[era],AllWeights5[[#This Row],[era]])</f>
        <v>37.463000000000001</v>
      </c>
      <c r="K7655" s="16">
        <f>AllWeights5[[#This Row],[wt_vint]]/AllWeights5[[#This Row],[Total Weight (BT, CZ, Era)]]</f>
        <v>0.62910071270320056</v>
      </c>
    </row>
    <row r="7656" spans="1:11" x14ac:dyDescent="0.3">
      <c r="A7656" s="6">
        <v>2020</v>
      </c>
      <c r="B7656" s="7" t="s">
        <v>39</v>
      </c>
      <c r="C7656" s="7" t="s">
        <v>56</v>
      </c>
      <c r="D7656" s="7" t="s">
        <v>38</v>
      </c>
      <c r="E7656" s="7">
        <v>1985</v>
      </c>
      <c r="F7656" s="15" t="str">
        <f>CONCATENATE(AllWeights5[[#This Row],[bldgtype]],"-",AllWeights5[[#This Row],[bldgloc]],"-",AllWeights5[[#This Row],[bldgvint]])</f>
        <v>OfS-CZ07-1985</v>
      </c>
      <c r="G7656" s="15" t="str">
        <f>CONCATENATE(AllWeights5[[#This Row],[bldgtype]],"-",AllWeights5[[#This Row],[bldgloc]],"-",AllWeights5[[#This Row],[era]])</f>
        <v>OfS-CZ07-old</v>
      </c>
      <c r="H7656" s="7">
        <v>9.0980000000000008</v>
      </c>
      <c r="I7656" s="8" t="s">
        <v>16</v>
      </c>
      <c r="J7656" s="5">
        <f>SUMIFS(AllWeights5[wt_vint],AllWeights5[bldgtype],AllWeights5[[#This Row],[bldgtype]],AllWeights5[bldgloc],AllWeights5[[#This Row],[bldgloc]],AllWeights5[era],AllWeights5[[#This Row],[era]])</f>
        <v>37.463000000000001</v>
      </c>
      <c r="K7656" s="16">
        <f>AllWeights5[[#This Row],[wt_vint]]/AllWeights5[[#This Row],[Total Weight (BT, CZ, Era)]]</f>
        <v>0.24285294824226572</v>
      </c>
    </row>
    <row r="7657" spans="1:11" x14ac:dyDescent="0.3">
      <c r="A7657" s="6">
        <v>2020</v>
      </c>
      <c r="B7657" s="7" t="s">
        <v>39</v>
      </c>
      <c r="C7657" s="7" t="s">
        <v>56</v>
      </c>
      <c r="D7657" s="7" t="s">
        <v>38</v>
      </c>
      <c r="E7657" s="7">
        <v>1996</v>
      </c>
      <c r="F7657" s="15" t="str">
        <f>CONCATENATE(AllWeights5[[#This Row],[bldgtype]],"-",AllWeights5[[#This Row],[bldgloc]],"-",AllWeights5[[#This Row],[bldgvint]])</f>
        <v>OfS-CZ07-1996</v>
      </c>
      <c r="G7657" s="15" t="str">
        <f>CONCATENATE(AllWeights5[[#This Row],[bldgtype]],"-",AllWeights5[[#This Row],[bldgloc]],"-",AllWeights5[[#This Row],[era]])</f>
        <v>OfS-CZ07-old</v>
      </c>
      <c r="H7657" s="7">
        <v>4.7969999999999997</v>
      </c>
      <c r="I7657" s="8" t="s">
        <v>16</v>
      </c>
      <c r="J7657" s="5">
        <f>SUMIFS(AllWeights5[wt_vint],AllWeights5[bldgtype],AllWeights5[[#This Row],[bldgtype]],AllWeights5[bldgloc],AllWeights5[[#This Row],[bldgloc]],AllWeights5[era],AllWeights5[[#This Row],[era]])</f>
        <v>37.463000000000001</v>
      </c>
      <c r="K7657" s="16">
        <f>AllWeights5[[#This Row],[wt_vint]]/AllWeights5[[#This Row],[Total Weight (BT, CZ, Era)]]</f>
        <v>0.1280463390545338</v>
      </c>
    </row>
    <row r="7658" spans="1:11" x14ac:dyDescent="0.3">
      <c r="A7658" s="6">
        <v>2020</v>
      </c>
      <c r="B7658" s="7" t="s">
        <v>39</v>
      </c>
      <c r="C7658" s="7" t="s">
        <v>56</v>
      </c>
      <c r="D7658" s="7" t="s">
        <v>38</v>
      </c>
      <c r="E7658" s="7">
        <v>2003</v>
      </c>
      <c r="F7658" s="15" t="str">
        <f>CONCATENATE(AllWeights5[[#This Row],[bldgtype]],"-",AllWeights5[[#This Row],[bldgloc]],"-",AllWeights5[[#This Row],[bldgvint]])</f>
        <v>OfS-CZ07-2003</v>
      </c>
      <c r="G7658" s="15" t="str">
        <f>CONCATENATE(AllWeights5[[#This Row],[bldgtype]],"-",AllWeights5[[#This Row],[bldgloc]],"-",AllWeights5[[#This Row],[era]])</f>
        <v>OfS-CZ07-ex</v>
      </c>
      <c r="H7658" s="7">
        <v>2.2639999999999998</v>
      </c>
      <c r="I7658" s="8" t="s">
        <v>11</v>
      </c>
      <c r="J7658" s="5">
        <f>SUMIFS(AllWeights5[wt_vint],AllWeights5[bldgtype],AllWeights5[[#This Row],[bldgtype]],AllWeights5[bldgloc],AllWeights5[[#This Row],[bldgloc]],AllWeights5[era],AllWeights5[[#This Row],[era]])</f>
        <v>5.9629999999999992</v>
      </c>
      <c r="K7658" s="16">
        <f>AllWeights5[[#This Row],[wt_vint]]/AllWeights5[[#This Row],[Total Weight (BT, CZ, Era)]]</f>
        <v>0.37967466040583603</v>
      </c>
    </row>
    <row r="7659" spans="1:11" x14ac:dyDescent="0.3">
      <c r="A7659" s="6">
        <v>2020</v>
      </c>
      <c r="B7659" s="7" t="s">
        <v>39</v>
      </c>
      <c r="C7659" s="7" t="s">
        <v>56</v>
      </c>
      <c r="D7659" s="7" t="s">
        <v>38</v>
      </c>
      <c r="E7659" s="7">
        <v>2007</v>
      </c>
      <c r="F7659" s="15" t="str">
        <f>CONCATENATE(AllWeights5[[#This Row],[bldgtype]],"-",AllWeights5[[#This Row],[bldgloc]],"-",AllWeights5[[#This Row],[bldgvint]])</f>
        <v>OfS-CZ07-2007</v>
      </c>
      <c r="G7659" s="15" t="str">
        <f>CONCATENATE(AllWeights5[[#This Row],[bldgtype]],"-",AllWeights5[[#This Row],[bldgloc]],"-",AllWeights5[[#This Row],[era]])</f>
        <v>OfS-CZ07-ex</v>
      </c>
      <c r="H7659" s="7">
        <v>1.345</v>
      </c>
      <c r="I7659" s="8" t="s">
        <v>11</v>
      </c>
      <c r="J7659" s="5">
        <f>SUMIFS(AllWeights5[wt_vint],AllWeights5[bldgtype],AllWeights5[[#This Row],[bldgtype]],AllWeights5[bldgloc],AllWeights5[[#This Row],[bldgloc]],AllWeights5[era],AllWeights5[[#This Row],[era]])</f>
        <v>5.9629999999999992</v>
      </c>
      <c r="K7659" s="16">
        <f>AllWeights5[[#This Row],[wt_vint]]/AllWeights5[[#This Row],[Total Weight (BT, CZ, Era)]]</f>
        <v>0.22555760523226567</v>
      </c>
    </row>
    <row r="7660" spans="1:11" x14ac:dyDescent="0.3">
      <c r="A7660" s="6">
        <v>2020</v>
      </c>
      <c r="B7660" s="7" t="s">
        <v>39</v>
      </c>
      <c r="C7660" s="7" t="s">
        <v>56</v>
      </c>
      <c r="D7660" s="7" t="s">
        <v>38</v>
      </c>
      <c r="E7660" s="7">
        <v>2011</v>
      </c>
      <c r="F7660" s="15" t="str">
        <f>CONCATENATE(AllWeights5[[#This Row],[bldgtype]],"-",AllWeights5[[#This Row],[bldgloc]],"-",AllWeights5[[#This Row],[bldgvint]])</f>
        <v>OfS-CZ07-2011</v>
      </c>
      <c r="G7660" s="15" t="str">
        <f>CONCATENATE(AllWeights5[[#This Row],[bldgtype]],"-",AllWeights5[[#This Row],[bldgloc]],"-",AllWeights5[[#This Row],[era]])</f>
        <v>OfS-CZ07-ex</v>
      </c>
      <c r="H7660" s="7">
        <v>1.345</v>
      </c>
      <c r="I7660" s="8" t="s">
        <v>11</v>
      </c>
      <c r="J7660" s="5">
        <f>SUMIFS(AllWeights5[wt_vint],AllWeights5[bldgtype],AllWeights5[[#This Row],[bldgtype]],AllWeights5[bldgloc],AllWeights5[[#This Row],[bldgloc]],AllWeights5[era],AllWeights5[[#This Row],[era]])</f>
        <v>5.9629999999999992</v>
      </c>
      <c r="K7660" s="16">
        <f>AllWeights5[[#This Row],[wt_vint]]/AllWeights5[[#This Row],[Total Weight (BT, CZ, Era)]]</f>
        <v>0.22555760523226567</v>
      </c>
    </row>
    <row r="7661" spans="1:11" x14ac:dyDescent="0.3">
      <c r="A7661" s="6">
        <v>2020</v>
      </c>
      <c r="B7661" s="7" t="s">
        <v>39</v>
      </c>
      <c r="C7661" s="7" t="s">
        <v>56</v>
      </c>
      <c r="D7661" s="7" t="s">
        <v>38</v>
      </c>
      <c r="E7661" s="7">
        <v>2015</v>
      </c>
      <c r="F7661" s="15" t="str">
        <f>CONCATENATE(AllWeights5[[#This Row],[bldgtype]],"-",AllWeights5[[#This Row],[bldgloc]],"-",AllWeights5[[#This Row],[bldgvint]])</f>
        <v>OfS-CZ07-2015</v>
      </c>
      <c r="G7661" s="15" t="str">
        <f>CONCATENATE(AllWeights5[[#This Row],[bldgtype]],"-",AllWeights5[[#This Row],[bldgloc]],"-",AllWeights5[[#This Row],[era]])</f>
        <v>OfS-CZ07-ex</v>
      </c>
      <c r="H7661" s="7">
        <v>1.0089999999999999</v>
      </c>
      <c r="I7661" s="8" t="s">
        <v>11</v>
      </c>
      <c r="J7661" s="5">
        <f>SUMIFS(AllWeights5[wt_vint],AllWeights5[bldgtype],AllWeights5[[#This Row],[bldgtype]],AllWeights5[bldgloc],AllWeights5[[#This Row],[bldgloc]],AllWeights5[era],AllWeights5[[#This Row],[era]])</f>
        <v>5.9629999999999992</v>
      </c>
      <c r="K7661" s="16">
        <f>AllWeights5[[#This Row],[wt_vint]]/AllWeights5[[#This Row],[Total Weight (BT, CZ, Era)]]</f>
        <v>0.16921012912963274</v>
      </c>
    </row>
    <row r="7662" spans="1:11" x14ac:dyDescent="0.3">
      <c r="A7662" s="6">
        <v>2020</v>
      </c>
      <c r="B7662" s="7" t="s">
        <v>39</v>
      </c>
      <c r="C7662" s="7" t="s">
        <v>56</v>
      </c>
      <c r="D7662" s="7" t="s">
        <v>38</v>
      </c>
      <c r="E7662" s="7">
        <v>2017</v>
      </c>
      <c r="F7662" s="15" t="str">
        <f>CONCATENATE(AllWeights5[[#This Row],[bldgtype]],"-",AllWeights5[[#This Row],[bldgloc]],"-",AllWeights5[[#This Row],[bldgvint]])</f>
        <v>OfS-CZ07-2017</v>
      </c>
      <c r="G7662" s="15" t="str">
        <f>CONCATENATE(AllWeights5[[#This Row],[bldgtype]],"-",AllWeights5[[#This Row],[bldgloc]],"-",AllWeights5[[#This Row],[era]])</f>
        <v>OfS-CZ07-rec</v>
      </c>
      <c r="H7662" s="7">
        <v>1.0089999999999999</v>
      </c>
      <c r="I7662" s="8" t="s">
        <v>14</v>
      </c>
      <c r="J7662" s="5">
        <f>SUMIFS(AllWeights5[wt_vint],AllWeights5[bldgtype],AllWeights5[[#This Row],[bldgtype]],AllWeights5[bldgloc],AllWeights5[[#This Row],[bldgloc]],AllWeights5[era],AllWeights5[[#This Row],[era]])</f>
        <v>1.345</v>
      </c>
      <c r="K7662" s="16">
        <f>AllWeights5[[#This Row],[wt_vint]]/AllWeights5[[#This Row],[Total Weight (BT, CZ, Era)]]</f>
        <v>0.75018587360594791</v>
      </c>
    </row>
    <row r="7663" spans="1:11" x14ac:dyDescent="0.3">
      <c r="A7663" s="6">
        <v>2020</v>
      </c>
      <c r="B7663" s="7" t="s">
        <v>39</v>
      </c>
      <c r="C7663" s="7" t="s">
        <v>56</v>
      </c>
      <c r="D7663" s="7" t="s">
        <v>38</v>
      </c>
      <c r="E7663" s="7">
        <v>2020</v>
      </c>
      <c r="F7663" s="15" t="str">
        <f>CONCATENATE(AllWeights5[[#This Row],[bldgtype]],"-",AllWeights5[[#This Row],[bldgloc]],"-",AllWeights5[[#This Row],[bldgvint]])</f>
        <v>OfS-CZ07-2020</v>
      </c>
      <c r="G7663" s="15" t="str">
        <f>CONCATENATE(AllWeights5[[#This Row],[bldgtype]],"-",AllWeights5[[#This Row],[bldgloc]],"-",AllWeights5[[#This Row],[era]])</f>
        <v>OfS-CZ07-rec</v>
      </c>
      <c r="H7663" s="7">
        <v>0.33600000000000002</v>
      </c>
      <c r="I7663" s="8" t="s">
        <v>14</v>
      </c>
      <c r="J7663" s="5">
        <f>SUMIFS(AllWeights5[wt_vint],AllWeights5[bldgtype],AllWeights5[[#This Row],[bldgtype]],AllWeights5[bldgloc],AllWeights5[[#This Row],[bldgloc]],AllWeights5[era],AllWeights5[[#This Row],[era]])</f>
        <v>1.345</v>
      </c>
      <c r="K7663" s="16">
        <f>AllWeights5[[#This Row],[wt_vint]]/AllWeights5[[#This Row],[Total Weight (BT, CZ, Era)]]</f>
        <v>0.24981412639405207</v>
      </c>
    </row>
    <row r="7664" spans="1:11" x14ac:dyDescent="0.3">
      <c r="A7664" s="6">
        <v>2020</v>
      </c>
      <c r="B7664" s="7" t="s">
        <v>39</v>
      </c>
      <c r="C7664" s="7" t="s">
        <v>56</v>
      </c>
      <c r="D7664" s="7" t="s">
        <v>38</v>
      </c>
      <c r="E7664" s="7" t="s">
        <v>18</v>
      </c>
      <c r="F7664" s="15" t="str">
        <f>CONCATENATE(AllWeights5[[#This Row],[bldgtype]],"-",AllWeights5[[#This Row],[bldgloc]],"-",AllWeights5[[#This Row],[bldgvint]])</f>
        <v>OfS-CZ07-New</v>
      </c>
      <c r="G7664" s="15" t="str">
        <f>CONCATENATE(AllWeights5[[#This Row],[bldgtype]],"-",AllWeights5[[#This Row],[bldgloc]],"-",AllWeights5[[#This Row],[era]])</f>
        <v>OfS-CZ07-new</v>
      </c>
      <c r="H7664" s="7">
        <v>0.33600000000000002</v>
      </c>
      <c r="I7664" s="8" t="s">
        <v>19</v>
      </c>
      <c r="J7664" s="5">
        <f>SUMIFS(AllWeights5[wt_vint],AllWeights5[bldgtype],AllWeights5[[#This Row],[bldgtype]],AllWeights5[bldgloc],AllWeights5[[#This Row],[bldgloc]],AllWeights5[era],AllWeights5[[#This Row],[era]])</f>
        <v>0.33600000000000002</v>
      </c>
      <c r="K7664" s="16">
        <f>AllWeights5[[#This Row],[wt_vint]]/AllWeights5[[#This Row],[Total Weight (BT, CZ, Era)]]</f>
        <v>1</v>
      </c>
    </row>
    <row r="7665" spans="1:11" x14ac:dyDescent="0.3">
      <c r="A7665" s="6">
        <v>2020</v>
      </c>
      <c r="B7665" s="7" t="s">
        <v>39</v>
      </c>
      <c r="C7665" s="7" t="s">
        <v>56</v>
      </c>
      <c r="D7665" s="7" t="s">
        <v>32</v>
      </c>
      <c r="E7665" s="7">
        <v>1975</v>
      </c>
      <c r="F7665" s="15" t="str">
        <f>CONCATENATE(AllWeights5[[#This Row],[bldgtype]],"-",AllWeights5[[#This Row],[bldgloc]],"-",AllWeights5[[#This Row],[bldgvint]])</f>
        <v>OfS-CZ08-1975</v>
      </c>
      <c r="G7665" s="15" t="str">
        <f>CONCATENATE(AllWeights5[[#This Row],[bldgtype]],"-",AllWeights5[[#This Row],[bldgloc]],"-",AllWeights5[[#This Row],[era]])</f>
        <v>OfS-CZ08-old</v>
      </c>
      <c r="H7665" s="7">
        <v>0.61399999999999999</v>
      </c>
      <c r="I7665" s="8" t="s">
        <v>16</v>
      </c>
      <c r="J7665" s="5">
        <f>SUMIFS(AllWeights5[wt_vint],AllWeights5[bldgtype],AllWeights5[[#This Row],[bldgtype]],AllWeights5[bldgloc],AllWeights5[[#This Row],[bldgloc]],AllWeights5[era],AllWeights5[[#This Row],[era]])</f>
        <v>66.7</v>
      </c>
      <c r="K7665" s="16">
        <f>AllWeights5[[#This Row],[wt_vint]]/AllWeights5[[#This Row],[Total Weight (BT, CZ, Era)]]</f>
        <v>9.2053973013493245E-3</v>
      </c>
    </row>
    <row r="7666" spans="1:11" x14ac:dyDescent="0.3">
      <c r="A7666" s="6">
        <v>2020</v>
      </c>
      <c r="B7666" s="7" t="s">
        <v>39</v>
      </c>
      <c r="C7666" s="7" t="s">
        <v>56</v>
      </c>
      <c r="D7666" s="7" t="s">
        <v>32</v>
      </c>
      <c r="E7666" s="7">
        <v>1985</v>
      </c>
      <c r="F7666" s="15" t="str">
        <f>CONCATENATE(AllWeights5[[#This Row],[bldgtype]],"-",AllWeights5[[#This Row],[bldgloc]],"-",AllWeights5[[#This Row],[bldgvint]])</f>
        <v>OfS-CZ08-1985</v>
      </c>
      <c r="G7666" s="15" t="str">
        <f>CONCATENATE(AllWeights5[[#This Row],[bldgtype]],"-",AllWeights5[[#This Row],[bldgloc]],"-",AllWeights5[[#This Row],[era]])</f>
        <v>OfS-CZ08-old</v>
      </c>
      <c r="H7666" s="7">
        <v>0.23699999999999999</v>
      </c>
      <c r="I7666" s="8" t="s">
        <v>16</v>
      </c>
      <c r="J7666" s="5">
        <f>SUMIFS(AllWeights5[wt_vint],AllWeights5[bldgtype],AllWeights5[[#This Row],[bldgtype]],AllWeights5[bldgloc],AllWeights5[[#This Row],[bldgloc]],AllWeights5[era],AllWeights5[[#This Row],[era]])</f>
        <v>66.7</v>
      </c>
      <c r="K7666" s="16">
        <f>AllWeights5[[#This Row],[wt_vint]]/AllWeights5[[#This Row],[Total Weight (BT, CZ, Era)]]</f>
        <v>3.5532233883058466E-3</v>
      </c>
    </row>
    <row r="7667" spans="1:11" x14ac:dyDescent="0.3">
      <c r="A7667" s="6">
        <v>2020</v>
      </c>
      <c r="B7667" s="7" t="s">
        <v>39</v>
      </c>
      <c r="C7667" s="7" t="s">
        <v>56</v>
      </c>
      <c r="D7667" s="7" t="s">
        <v>32</v>
      </c>
      <c r="E7667" s="7">
        <v>1996</v>
      </c>
      <c r="F7667" s="15" t="str">
        <f>CONCATENATE(AllWeights5[[#This Row],[bldgtype]],"-",AllWeights5[[#This Row],[bldgloc]],"-",AllWeights5[[#This Row],[bldgvint]])</f>
        <v>OfS-CZ08-1996</v>
      </c>
      <c r="G7667" s="15" t="str">
        <f>CONCATENATE(AllWeights5[[#This Row],[bldgtype]],"-",AllWeights5[[#This Row],[bldgloc]],"-",AllWeights5[[#This Row],[era]])</f>
        <v>OfS-CZ08-old</v>
      </c>
      <c r="H7667" s="7">
        <v>0.125</v>
      </c>
      <c r="I7667" s="8" t="s">
        <v>16</v>
      </c>
      <c r="J7667" s="5">
        <f>SUMIFS(AllWeights5[wt_vint],AllWeights5[bldgtype],AllWeights5[[#This Row],[bldgtype]],AllWeights5[bldgloc],AllWeights5[[#This Row],[bldgloc]],AllWeights5[era],AllWeights5[[#This Row],[era]])</f>
        <v>66.7</v>
      </c>
      <c r="K7667" s="16">
        <f>AllWeights5[[#This Row],[wt_vint]]/AllWeights5[[#This Row],[Total Weight (BT, CZ, Era)]]</f>
        <v>1.8740629685157421E-3</v>
      </c>
    </row>
    <row r="7668" spans="1:11" x14ac:dyDescent="0.3">
      <c r="A7668" s="6">
        <v>2020</v>
      </c>
      <c r="B7668" s="7" t="s">
        <v>39</v>
      </c>
      <c r="C7668" s="7" t="s">
        <v>56</v>
      </c>
      <c r="D7668" s="7" t="s">
        <v>32</v>
      </c>
      <c r="E7668" s="7">
        <v>2003</v>
      </c>
      <c r="F7668" s="15" t="str">
        <f>CONCATENATE(AllWeights5[[#This Row],[bldgtype]],"-",AllWeights5[[#This Row],[bldgloc]],"-",AllWeights5[[#This Row],[bldgvint]])</f>
        <v>OfS-CZ08-2003</v>
      </c>
      <c r="G7668" s="15" t="str">
        <f>CONCATENATE(AllWeights5[[#This Row],[bldgtype]],"-",AllWeights5[[#This Row],[bldgloc]],"-",AllWeights5[[#This Row],[era]])</f>
        <v>OfS-CZ08-ex</v>
      </c>
      <c r="H7668" s="7">
        <v>5.8999999999999997E-2</v>
      </c>
      <c r="I7668" s="8" t="s">
        <v>11</v>
      </c>
      <c r="J7668" s="5">
        <f>SUMIFS(AllWeights5[wt_vint],AllWeights5[bldgtype],AllWeights5[[#This Row],[bldgtype]],AllWeights5[bldgloc],AllWeights5[[#This Row],[bldgloc]],AllWeights5[era],AllWeights5[[#This Row],[era]])</f>
        <v>10.808999999999999</v>
      </c>
      <c r="K7668" s="16">
        <f>AllWeights5[[#This Row],[wt_vint]]/AllWeights5[[#This Row],[Total Weight (BT, CZ, Era)]]</f>
        <v>5.4584142843926362E-3</v>
      </c>
    </row>
    <row r="7669" spans="1:11" x14ac:dyDescent="0.3">
      <c r="A7669" s="6">
        <v>2020</v>
      </c>
      <c r="B7669" s="7" t="s">
        <v>39</v>
      </c>
      <c r="C7669" s="7" t="s">
        <v>56</v>
      </c>
      <c r="D7669" s="7" t="s">
        <v>32</v>
      </c>
      <c r="E7669" s="7">
        <v>2007</v>
      </c>
      <c r="F7669" s="15" t="str">
        <f>CONCATENATE(AllWeights5[[#This Row],[bldgtype]],"-",AllWeights5[[#This Row],[bldgloc]],"-",AllWeights5[[#This Row],[bldgvint]])</f>
        <v>OfS-CZ08-2007</v>
      </c>
      <c r="G7669" s="15" t="str">
        <f>CONCATENATE(AllWeights5[[#This Row],[bldgtype]],"-",AllWeights5[[#This Row],[bldgloc]],"-",AllWeights5[[#This Row],[era]])</f>
        <v>OfS-CZ08-ex</v>
      </c>
      <c r="H7669" s="7">
        <v>3.5000000000000003E-2</v>
      </c>
      <c r="I7669" s="8" t="s">
        <v>11</v>
      </c>
      <c r="J7669" s="5">
        <f>SUMIFS(AllWeights5[wt_vint],AllWeights5[bldgtype],AllWeights5[[#This Row],[bldgtype]],AllWeights5[bldgloc],AllWeights5[[#This Row],[bldgloc]],AllWeights5[era],AllWeights5[[#This Row],[era]])</f>
        <v>10.808999999999999</v>
      </c>
      <c r="K7669" s="16">
        <f>AllWeights5[[#This Row],[wt_vint]]/AllWeights5[[#This Row],[Total Weight (BT, CZ, Era)]]</f>
        <v>3.2380423720973269E-3</v>
      </c>
    </row>
    <row r="7670" spans="1:11" x14ac:dyDescent="0.3">
      <c r="A7670" s="6">
        <v>2020</v>
      </c>
      <c r="B7670" s="7" t="s">
        <v>39</v>
      </c>
      <c r="C7670" s="7" t="s">
        <v>56</v>
      </c>
      <c r="D7670" s="7" t="s">
        <v>32</v>
      </c>
      <c r="E7670" s="7">
        <v>2011</v>
      </c>
      <c r="F7670" s="15" t="str">
        <f>CONCATENATE(AllWeights5[[#This Row],[bldgtype]],"-",AllWeights5[[#This Row],[bldgloc]],"-",AllWeights5[[#This Row],[bldgvint]])</f>
        <v>OfS-CZ08-2011</v>
      </c>
      <c r="G7670" s="15" t="str">
        <f>CONCATENATE(AllWeights5[[#This Row],[bldgtype]],"-",AllWeights5[[#This Row],[bldgloc]],"-",AllWeights5[[#This Row],[era]])</f>
        <v>OfS-CZ08-ex</v>
      </c>
      <c r="H7670" s="7">
        <v>3.5000000000000003E-2</v>
      </c>
      <c r="I7670" s="8" t="s">
        <v>11</v>
      </c>
      <c r="J7670" s="5">
        <f>SUMIFS(AllWeights5[wt_vint],AllWeights5[bldgtype],AllWeights5[[#This Row],[bldgtype]],AllWeights5[bldgloc],AllWeights5[[#This Row],[bldgloc]],AllWeights5[era],AllWeights5[[#This Row],[era]])</f>
        <v>10.808999999999999</v>
      </c>
      <c r="K7670" s="16">
        <f>AllWeights5[[#This Row],[wt_vint]]/AllWeights5[[#This Row],[Total Weight (BT, CZ, Era)]]</f>
        <v>3.2380423720973269E-3</v>
      </c>
    </row>
    <row r="7671" spans="1:11" x14ac:dyDescent="0.3">
      <c r="A7671" s="6">
        <v>2020</v>
      </c>
      <c r="B7671" s="7" t="s">
        <v>39</v>
      </c>
      <c r="C7671" s="7" t="s">
        <v>56</v>
      </c>
      <c r="D7671" s="7" t="s">
        <v>32</v>
      </c>
      <c r="E7671" s="7">
        <v>2015</v>
      </c>
      <c r="F7671" s="15" t="str">
        <f>CONCATENATE(AllWeights5[[#This Row],[bldgtype]],"-",AllWeights5[[#This Row],[bldgloc]],"-",AllWeights5[[#This Row],[bldgvint]])</f>
        <v>OfS-CZ08-2015</v>
      </c>
      <c r="G7671" s="15" t="str">
        <f>CONCATENATE(AllWeights5[[#This Row],[bldgtype]],"-",AllWeights5[[#This Row],[bldgloc]],"-",AllWeights5[[#This Row],[era]])</f>
        <v>OfS-CZ08-ex</v>
      </c>
      <c r="H7671" s="7">
        <v>2.5999999999999999E-2</v>
      </c>
      <c r="I7671" s="8" t="s">
        <v>11</v>
      </c>
      <c r="J7671" s="5">
        <f>SUMIFS(AllWeights5[wt_vint],AllWeights5[bldgtype],AllWeights5[[#This Row],[bldgtype]],AllWeights5[bldgloc],AllWeights5[[#This Row],[bldgloc]],AllWeights5[era],AllWeights5[[#This Row],[era]])</f>
        <v>10.808999999999999</v>
      </c>
      <c r="K7671" s="16">
        <f>AllWeights5[[#This Row],[wt_vint]]/AllWeights5[[#This Row],[Total Weight (BT, CZ, Era)]]</f>
        <v>2.4054029049865853E-3</v>
      </c>
    </row>
    <row r="7672" spans="1:11" x14ac:dyDescent="0.3">
      <c r="A7672" s="6">
        <v>2020</v>
      </c>
      <c r="B7672" s="7" t="s">
        <v>39</v>
      </c>
      <c r="C7672" s="7" t="s">
        <v>56</v>
      </c>
      <c r="D7672" s="7" t="s">
        <v>32</v>
      </c>
      <c r="E7672" s="7">
        <v>2017</v>
      </c>
      <c r="F7672" s="15" t="str">
        <f>CONCATENATE(AllWeights5[[#This Row],[bldgtype]],"-",AllWeights5[[#This Row],[bldgloc]],"-",AllWeights5[[#This Row],[bldgvint]])</f>
        <v>OfS-CZ08-2017</v>
      </c>
      <c r="G7672" s="15" t="str">
        <f>CONCATENATE(AllWeights5[[#This Row],[bldgtype]],"-",AllWeights5[[#This Row],[bldgloc]],"-",AllWeights5[[#This Row],[era]])</f>
        <v>OfS-CZ08-rec</v>
      </c>
      <c r="H7672" s="7">
        <v>2.5999999999999999E-2</v>
      </c>
      <c r="I7672" s="8" t="s">
        <v>14</v>
      </c>
      <c r="J7672" s="5">
        <f>SUMIFS(AllWeights5[wt_vint],AllWeights5[bldgtype],AllWeights5[[#This Row],[bldgtype]],AllWeights5[bldgloc],AllWeights5[[#This Row],[bldgloc]],AllWeights5[era],AllWeights5[[#This Row],[era]])</f>
        <v>2.7349999999999999</v>
      </c>
      <c r="K7672" s="16">
        <f>AllWeights5[[#This Row],[wt_vint]]/AllWeights5[[#This Row],[Total Weight (BT, CZ, Era)]]</f>
        <v>9.5063985374771488E-3</v>
      </c>
    </row>
    <row r="7673" spans="1:11" x14ac:dyDescent="0.3">
      <c r="A7673" s="6">
        <v>2020</v>
      </c>
      <c r="B7673" s="7" t="s">
        <v>39</v>
      </c>
      <c r="C7673" s="7" t="s">
        <v>56</v>
      </c>
      <c r="D7673" s="7" t="s">
        <v>32</v>
      </c>
      <c r="E7673" s="7">
        <v>2020</v>
      </c>
      <c r="F7673" s="15" t="str">
        <f>CONCATENATE(AllWeights5[[#This Row],[bldgtype]],"-",AllWeights5[[#This Row],[bldgloc]],"-",AllWeights5[[#This Row],[bldgvint]])</f>
        <v>OfS-CZ08-2020</v>
      </c>
      <c r="G7673" s="15" t="str">
        <f>CONCATENATE(AllWeights5[[#This Row],[bldgtype]],"-",AllWeights5[[#This Row],[bldgloc]],"-",AllWeights5[[#This Row],[era]])</f>
        <v>OfS-CZ08-rec</v>
      </c>
      <c r="H7673" s="7">
        <v>8.9999999999999993E-3</v>
      </c>
      <c r="I7673" s="8" t="s">
        <v>14</v>
      </c>
      <c r="J7673" s="5">
        <f>SUMIFS(AllWeights5[wt_vint],AllWeights5[bldgtype],AllWeights5[[#This Row],[bldgtype]],AllWeights5[bldgloc],AllWeights5[[#This Row],[bldgloc]],AllWeights5[era],AllWeights5[[#This Row],[era]])</f>
        <v>2.7349999999999999</v>
      </c>
      <c r="K7673" s="16">
        <f>AllWeights5[[#This Row],[wt_vint]]/AllWeights5[[#This Row],[Total Weight (BT, CZ, Era)]]</f>
        <v>3.2906764168190127E-3</v>
      </c>
    </row>
    <row r="7674" spans="1:11" x14ac:dyDescent="0.3">
      <c r="A7674" s="6">
        <v>2020</v>
      </c>
      <c r="B7674" s="7" t="s">
        <v>39</v>
      </c>
      <c r="C7674" s="7" t="s">
        <v>56</v>
      </c>
      <c r="D7674" s="7" t="s">
        <v>32</v>
      </c>
      <c r="E7674" s="7" t="s">
        <v>18</v>
      </c>
      <c r="F7674" s="15" t="str">
        <f>CONCATENATE(AllWeights5[[#This Row],[bldgtype]],"-",AllWeights5[[#This Row],[bldgloc]],"-",AllWeights5[[#This Row],[bldgvint]])</f>
        <v>OfS-CZ08-New</v>
      </c>
      <c r="G7674" s="15" t="str">
        <f>CONCATENATE(AllWeights5[[#This Row],[bldgtype]],"-",AllWeights5[[#This Row],[bldgloc]],"-",AllWeights5[[#This Row],[era]])</f>
        <v>OfS-CZ08-new</v>
      </c>
      <c r="H7674" s="7">
        <v>8.9999999999999993E-3</v>
      </c>
      <c r="I7674" s="8" t="s">
        <v>19</v>
      </c>
      <c r="J7674" s="5">
        <f>SUMIFS(AllWeights5[wt_vint],AllWeights5[bldgtype],AllWeights5[[#This Row],[bldgtype]],AllWeights5[bldgloc],AllWeights5[[#This Row],[bldgloc]],AllWeights5[era],AllWeights5[[#This Row],[era]])</f>
        <v>0.68499999999999994</v>
      </c>
      <c r="K7674" s="16">
        <f>AllWeights5[[#This Row],[wt_vint]]/AllWeights5[[#This Row],[Total Weight (BT, CZ, Era)]]</f>
        <v>1.3138686131386862E-2</v>
      </c>
    </row>
    <row r="7675" spans="1:11" x14ac:dyDescent="0.3">
      <c r="A7675" s="6">
        <v>2020</v>
      </c>
      <c r="B7675" s="7" t="s">
        <v>39</v>
      </c>
      <c r="C7675" s="7" t="s">
        <v>56</v>
      </c>
      <c r="D7675" s="7" t="s">
        <v>34</v>
      </c>
      <c r="E7675" s="7">
        <v>1975</v>
      </c>
      <c r="F7675" s="15" t="str">
        <f>CONCATENATE(AllWeights5[[#This Row],[bldgtype]],"-",AllWeights5[[#This Row],[bldgloc]],"-",AllWeights5[[#This Row],[bldgvint]])</f>
        <v>OfS-CZ10-1975</v>
      </c>
      <c r="G7675" s="15" t="str">
        <f>CONCATENATE(AllWeights5[[#This Row],[bldgtype]],"-",AllWeights5[[#This Row],[bldgloc]],"-",AllWeights5[[#This Row],[era]])</f>
        <v>OfS-CZ10-old</v>
      </c>
      <c r="H7675" s="7">
        <v>5.2460000000000004</v>
      </c>
      <c r="I7675" s="8" t="s">
        <v>16</v>
      </c>
      <c r="J7675" s="5">
        <f>SUMIFS(AllWeights5[wt_vint],AllWeights5[bldgtype],AllWeights5[[#This Row],[bldgtype]],AllWeights5[bldgloc],AllWeights5[[#This Row],[bldgloc]],AllWeights5[era],AllWeights5[[#This Row],[era]])</f>
        <v>48.826999999999998</v>
      </c>
      <c r="K7675" s="16">
        <f>AllWeights5[[#This Row],[wt_vint]]/AllWeights5[[#This Row],[Total Weight (BT, CZ, Era)]]</f>
        <v>0.10744055543039713</v>
      </c>
    </row>
    <row r="7676" spans="1:11" x14ac:dyDescent="0.3">
      <c r="A7676" s="6">
        <v>2020</v>
      </c>
      <c r="B7676" s="7" t="s">
        <v>39</v>
      </c>
      <c r="C7676" s="7" t="s">
        <v>56</v>
      </c>
      <c r="D7676" s="7" t="s">
        <v>34</v>
      </c>
      <c r="E7676" s="7">
        <v>1985</v>
      </c>
      <c r="F7676" s="15" t="str">
        <f>CONCATENATE(AllWeights5[[#This Row],[bldgtype]],"-",AllWeights5[[#This Row],[bldgloc]],"-",AllWeights5[[#This Row],[bldgvint]])</f>
        <v>OfS-CZ10-1985</v>
      </c>
      <c r="G7676" s="15" t="str">
        <f>CONCATENATE(AllWeights5[[#This Row],[bldgtype]],"-",AllWeights5[[#This Row],[bldgloc]],"-",AllWeights5[[#This Row],[era]])</f>
        <v>OfS-CZ10-old</v>
      </c>
      <c r="H7676" s="7">
        <v>2.0249999999999999</v>
      </c>
      <c r="I7676" s="8" t="s">
        <v>16</v>
      </c>
      <c r="J7676" s="5">
        <f>SUMIFS(AllWeights5[wt_vint],AllWeights5[bldgtype],AllWeights5[[#This Row],[bldgtype]],AllWeights5[bldgloc],AllWeights5[[#This Row],[bldgloc]],AllWeights5[era],AllWeights5[[#This Row],[era]])</f>
        <v>48.826999999999998</v>
      </c>
      <c r="K7676" s="16">
        <f>AllWeights5[[#This Row],[wt_vint]]/AllWeights5[[#This Row],[Total Weight (BT, CZ, Era)]]</f>
        <v>4.1472955536895569E-2</v>
      </c>
    </row>
    <row r="7677" spans="1:11" x14ac:dyDescent="0.3">
      <c r="A7677" s="6">
        <v>2020</v>
      </c>
      <c r="B7677" s="7" t="s">
        <v>39</v>
      </c>
      <c r="C7677" s="7" t="s">
        <v>56</v>
      </c>
      <c r="D7677" s="7" t="s">
        <v>34</v>
      </c>
      <c r="E7677" s="7">
        <v>1996</v>
      </c>
      <c r="F7677" s="15" t="str">
        <f>CONCATENATE(AllWeights5[[#This Row],[bldgtype]],"-",AllWeights5[[#This Row],[bldgloc]],"-",AllWeights5[[#This Row],[bldgvint]])</f>
        <v>OfS-CZ10-1996</v>
      </c>
      <c r="G7677" s="15" t="str">
        <f>CONCATENATE(AllWeights5[[#This Row],[bldgtype]],"-",AllWeights5[[#This Row],[bldgloc]],"-",AllWeights5[[#This Row],[era]])</f>
        <v>OfS-CZ10-old</v>
      </c>
      <c r="H7677" s="7">
        <v>1.0680000000000001</v>
      </c>
      <c r="I7677" s="8" t="s">
        <v>16</v>
      </c>
      <c r="J7677" s="5">
        <f>SUMIFS(AllWeights5[wt_vint],AllWeights5[bldgtype],AllWeights5[[#This Row],[bldgtype]],AllWeights5[bldgloc],AllWeights5[[#This Row],[bldgloc]],AllWeights5[era],AllWeights5[[#This Row],[era]])</f>
        <v>48.826999999999998</v>
      </c>
      <c r="K7677" s="16">
        <f>AllWeights5[[#This Row],[wt_vint]]/AllWeights5[[#This Row],[Total Weight (BT, CZ, Era)]]</f>
        <v>2.1873143957236777E-2</v>
      </c>
    </row>
    <row r="7678" spans="1:11" x14ac:dyDescent="0.3">
      <c r="A7678" s="6">
        <v>2020</v>
      </c>
      <c r="B7678" s="7" t="s">
        <v>39</v>
      </c>
      <c r="C7678" s="7" t="s">
        <v>56</v>
      </c>
      <c r="D7678" s="7" t="s">
        <v>34</v>
      </c>
      <c r="E7678" s="7">
        <v>2003</v>
      </c>
      <c r="F7678" s="15" t="str">
        <f>CONCATENATE(AllWeights5[[#This Row],[bldgtype]],"-",AllWeights5[[#This Row],[bldgloc]],"-",AllWeights5[[#This Row],[bldgvint]])</f>
        <v>OfS-CZ10-2003</v>
      </c>
      <c r="G7678" s="15" t="str">
        <f>CONCATENATE(AllWeights5[[#This Row],[bldgtype]],"-",AllWeights5[[#This Row],[bldgloc]],"-",AllWeights5[[#This Row],[era]])</f>
        <v>OfS-CZ10-ex</v>
      </c>
      <c r="H7678" s="7">
        <v>0.504</v>
      </c>
      <c r="I7678" s="8" t="s">
        <v>11</v>
      </c>
      <c r="J7678" s="5">
        <f>SUMIFS(AllWeights5[wt_vint],AllWeights5[bldgtype],AllWeights5[[#This Row],[bldgtype]],AllWeights5[bldgloc],AllWeights5[[#This Row],[bldgloc]],AllWeights5[era],AllWeights5[[#This Row],[era]])</f>
        <v>16.102999999999998</v>
      </c>
      <c r="K7678" s="16">
        <f>AllWeights5[[#This Row],[wt_vint]]/AllWeights5[[#This Row],[Total Weight (BT, CZ, Era)]]</f>
        <v>3.129851580450848E-2</v>
      </c>
    </row>
    <row r="7679" spans="1:11" x14ac:dyDescent="0.3">
      <c r="A7679" s="6">
        <v>2020</v>
      </c>
      <c r="B7679" s="7" t="s">
        <v>39</v>
      </c>
      <c r="C7679" s="7" t="s">
        <v>56</v>
      </c>
      <c r="D7679" s="7" t="s">
        <v>34</v>
      </c>
      <c r="E7679" s="7">
        <v>2007</v>
      </c>
      <c r="F7679" s="15" t="str">
        <f>CONCATENATE(AllWeights5[[#This Row],[bldgtype]],"-",AllWeights5[[#This Row],[bldgloc]],"-",AllWeights5[[#This Row],[bldgvint]])</f>
        <v>OfS-CZ10-2007</v>
      </c>
      <c r="G7679" s="15" t="str">
        <f>CONCATENATE(AllWeights5[[#This Row],[bldgtype]],"-",AllWeights5[[#This Row],[bldgloc]],"-",AllWeights5[[#This Row],[era]])</f>
        <v>OfS-CZ10-ex</v>
      </c>
      <c r="H7679" s="7">
        <v>0.29899999999999999</v>
      </c>
      <c r="I7679" s="8" t="s">
        <v>11</v>
      </c>
      <c r="J7679" s="5">
        <f>SUMIFS(AllWeights5[wt_vint],AllWeights5[bldgtype],AllWeights5[[#This Row],[bldgtype]],AllWeights5[bldgloc],AllWeights5[[#This Row],[bldgloc]],AllWeights5[era],AllWeights5[[#This Row],[era]])</f>
        <v>16.102999999999998</v>
      </c>
      <c r="K7679" s="16">
        <f>AllWeights5[[#This Row],[wt_vint]]/AllWeights5[[#This Row],[Total Weight (BT, CZ, Era)]]</f>
        <v>1.8567968701484198E-2</v>
      </c>
    </row>
    <row r="7680" spans="1:11" x14ac:dyDescent="0.3">
      <c r="A7680" s="6">
        <v>2020</v>
      </c>
      <c r="B7680" s="7" t="s">
        <v>39</v>
      </c>
      <c r="C7680" s="7" t="s">
        <v>56</v>
      </c>
      <c r="D7680" s="7" t="s">
        <v>34</v>
      </c>
      <c r="E7680" s="7">
        <v>2011</v>
      </c>
      <c r="F7680" s="15" t="str">
        <f>CONCATENATE(AllWeights5[[#This Row],[bldgtype]],"-",AllWeights5[[#This Row],[bldgloc]],"-",AllWeights5[[#This Row],[bldgvint]])</f>
        <v>OfS-CZ10-2011</v>
      </c>
      <c r="G7680" s="15" t="str">
        <f>CONCATENATE(AllWeights5[[#This Row],[bldgtype]],"-",AllWeights5[[#This Row],[bldgloc]],"-",AllWeights5[[#This Row],[era]])</f>
        <v>OfS-CZ10-ex</v>
      </c>
      <c r="H7680" s="7">
        <v>0.29899999999999999</v>
      </c>
      <c r="I7680" s="8" t="s">
        <v>11</v>
      </c>
      <c r="J7680" s="5">
        <f>SUMIFS(AllWeights5[wt_vint],AllWeights5[bldgtype],AllWeights5[[#This Row],[bldgtype]],AllWeights5[bldgloc],AllWeights5[[#This Row],[bldgloc]],AllWeights5[era],AllWeights5[[#This Row],[era]])</f>
        <v>16.102999999999998</v>
      </c>
      <c r="K7680" s="16">
        <f>AllWeights5[[#This Row],[wt_vint]]/AllWeights5[[#This Row],[Total Weight (BT, CZ, Era)]]</f>
        <v>1.8567968701484198E-2</v>
      </c>
    </row>
    <row r="7681" spans="1:11" x14ac:dyDescent="0.3">
      <c r="A7681" s="6">
        <v>2020</v>
      </c>
      <c r="B7681" s="7" t="s">
        <v>39</v>
      </c>
      <c r="C7681" s="7" t="s">
        <v>56</v>
      </c>
      <c r="D7681" s="7" t="s">
        <v>34</v>
      </c>
      <c r="E7681" s="7">
        <v>2015</v>
      </c>
      <c r="F7681" s="15" t="str">
        <f>CONCATENATE(AllWeights5[[#This Row],[bldgtype]],"-",AllWeights5[[#This Row],[bldgloc]],"-",AllWeights5[[#This Row],[bldgvint]])</f>
        <v>OfS-CZ10-2015</v>
      </c>
      <c r="G7681" s="15" t="str">
        <f>CONCATENATE(AllWeights5[[#This Row],[bldgtype]],"-",AllWeights5[[#This Row],[bldgloc]],"-",AllWeights5[[#This Row],[era]])</f>
        <v>OfS-CZ10-ex</v>
      </c>
      <c r="H7681" s="7">
        <v>0.22500000000000001</v>
      </c>
      <c r="I7681" s="8" t="s">
        <v>11</v>
      </c>
      <c r="J7681" s="5">
        <f>SUMIFS(AllWeights5[wt_vint],AllWeights5[bldgtype],AllWeights5[[#This Row],[bldgtype]],AllWeights5[bldgloc],AllWeights5[[#This Row],[bldgloc]],AllWeights5[era],AllWeights5[[#This Row],[era]])</f>
        <v>16.102999999999998</v>
      </c>
      <c r="K7681" s="16">
        <f>AllWeights5[[#This Row],[wt_vint]]/AllWeights5[[#This Row],[Total Weight (BT, CZ, Era)]]</f>
        <v>1.3972551698441287E-2</v>
      </c>
    </row>
    <row r="7682" spans="1:11" x14ac:dyDescent="0.3">
      <c r="A7682" s="6">
        <v>2020</v>
      </c>
      <c r="B7682" s="7" t="s">
        <v>39</v>
      </c>
      <c r="C7682" s="7" t="s">
        <v>56</v>
      </c>
      <c r="D7682" s="7" t="s">
        <v>34</v>
      </c>
      <c r="E7682" s="7">
        <v>2017</v>
      </c>
      <c r="F7682" s="15" t="str">
        <f>CONCATENATE(AllWeights5[[#This Row],[bldgtype]],"-",AllWeights5[[#This Row],[bldgloc]],"-",AllWeights5[[#This Row],[bldgvint]])</f>
        <v>OfS-CZ10-2017</v>
      </c>
      <c r="G7682" s="15" t="str">
        <f>CONCATENATE(AllWeights5[[#This Row],[bldgtype]],"-",AllWeights5[[#This Row],[bldgloc]],"-",AllWeights5[[#This Row],[era]])</f>
        <v>OfS-CZ10-rec</v>
      </c>
      <c r="H7682" s="7">
        <v>0.22500000000000001</v>
      </c>
      <c r="I7682" s="8" t="s">
        <v>14</v>
      </c>
      <c r="J7682" s="5">
        <f>SUMIFS(AllWeights5[wt_vint],AllWeights5[bldgtype],AllWeights5[[#This Row],[bldgtype]],AllWeights5[bldgloc],AllWeights5[[#This Row],[bldgloc]],AllWeights5[era],AllWeights5[[#This Row],[era]])</f>
        <v>3.4620000000000002</v>
      </c>
      <c r="K7682" s="16">
        <f>AllWeights5[[#This Row],[wt_vint]]/AllWeights5[[#This Row],[Total Weight (BT, CZ, Era)]]</f>
        <v>6.4991334488734828E-2</v>
      </c>
    </row>
    <row r="7683" spans="1:11" x14ac:dyDescent="0.3">
      <c r="A7683" s="6">
        <v>2020</v>
      </c>
      <c r="B7683" s="7" t="s">
        <v>39</v>
      </c>
      <c r="C7683" s="7" t="s">
        <v>56</v>
      </c>
      <c r="D7683" s="7" t="s">
        <v>34</v>
      </c>
      <c r="E7683" s="7">
        <v>2020</v>
      </c>
      <c r="F7683" s="15" t="str">
        <f>CONCATENATE(AllWeights5[[#This Row],[bldgtype]],"-",AllWeights5[[#This Row],[bldgloc]],"-",AllWeights5[[#This Row],[bldgvint]])</f>
        <v>OfS-CZ10-2020</v>
      </c>
      <c r="G7683" s="15" t="str">
        <f>CONCATENATE(AllWeights5[[#This Row],[bldgtype]],"-",AllWeights5[[#This Row],[bldgloc]],"-",AllWeights5[[#This Row],[era]])</f>
        <v>OfS-CZ10-rec</v>
      </c>
      <c r="H7683" s="7">
        <v>7.4999999999999997E-2</v>
      </c>
      <c r="I7683" s="8" t="s">
        <v>14</v>
      </c>
      <c r="J7683" s="5">
        <f>SUMIFS(AllWeights5[wt_vint],AllWeights5[bldgtype],AllWeights5[[#This Row],[bldgtype]],AllWeights5[bldgloc],AllWeights5[[#This Row],[bldgloc]],AllWeights5[era],AllWeights5[[#This Row],[era]])</f>
        <v>3.4620000000000002</v>
      </c>
      <c r="K7683" s="16">
        <f>AllWeights5[[#This Row],[wt_vint]]/AllWeights5[[#This Row],[Total Weight (BT, CZ, Era)]]</f>
        <v>2.1663778162911609E-2</v>
      </c>
    </row>
    <row r="7684" spans="1:11" x14ac:dyDescent="0.3">
      <c r="A7684" s="6">
        <v>2020</v>
      </c>
      <c r="B7684" s="7" t="s">
        <v>39</v>
      </c>
      <c r="C7684" s="7" t="s">
        <v>56</v>
      </c>
      <c r="D7684" s="7" t="s">
        <v>34</v>
      </c>
      <c r="E7684" s="7" t="s">
        <v>18</v>
      </c>
      <c r="F7684" s="15" t="str">
        <f>CONCATENATE(AllWeights5[[#This Row],[bldgtype]],"-",AllWeights5[[#This Row],[bldgloc]],"-",AllWeights5[[#This Row],[bldgvint]])</f>
        <v>OfS-CZ10-New</v>
      </c>
      <c r="G7684" s="15" t="str">
        <f>CONCATENATE(AllWeights5[[#This Row],[bldgtype]],"-",AllWeights5[[#This Row],[bldgloc]],"-",AllWeights5[[#This Row],[era]])</f>
        <v>OfS-CZ10-new</v>
      </c>
      <c r="H7684" s="7">
        <v>7.4999999999999997E-2</v>
      </c>
      <c r="I7684" s="8" t="s">
        <v>19</v>
      </c>
      <c r="J7684" s="5">
        <f>SUMIFS(AllWeights5[wt_vint],AllWeights5[bldgtype],AllWeights5[[#This Row],[bldgtype]],AllWeights5[bldgloc],AllWeights5[[#This Row],[bldgloc]],AllWeights5[era],AllWeights5[[#This Row],[era]])</f>
        <v>0.86499999999999999</v>
      </c>
      <c r="K7684" s="16">
        <f>AllWeights5[[#This Row],[wt_vint]]/AllWeights5[[#This Row],[Total Weight (BT, CZ, Era)]]</f>
        <v>8.6705202312138727E-2</v>
      </c>
    </row>
    <row r="7685" spans="1:11" x14ac:dyDescent="0.3">
      <c r="A7685" s="6">
        <v>2020</v>
      </c>
      <c r="B7685" s="7" t="s">
        <v>39</v>
      </c>
      <c r="C7685" s="7" t="s">
        <v>56</v>
      </c>
      <c r="D7685" s="7" t="s">
        <v>35</v>
      </c>
      <c r="E7685" s="7">
        <v>1975</v>
      </c>
      <c r="F7685" s="15" t="str">
        <f>CONCATENATE(AllWeights5[[#This Row],[bldgtype]],"-",AllWeights5[[#This Row],[bldgloc]],"-",AllWeights5[[#This Row],[bldgvint]])</f>
        <v>OfS-CZ14-1975</v>
      </c>
      <c r="G7685" s="15" t="str">
        <f>CONCATENATE(AllWeights5[[#This Row],[bldgtype]],"-",AllWeights5[[#This Row],[bldgloc]],"-",AllWeights5[[#This Row],[era]])</f>
        <v>OfS-CZ14-old</v>
      </c>
      <c r="H7685" s="7">
        <v>0.127</v>
      </c>
      <c r="I7685" s="8" t="s">
        <v>16</v>
      </c>
      <c r="J7685" s="5">
        <f>SUMIFS(AllWeights5[wt_vint],AllWeights5[bldgtype],AllWeights5[[#This Row],[bldgtype]],AllWeights5[bldgloc],AllWeights5[[#This Row],[bldgloc]],AllWeights5[era],AllWeights5[[#This Row],[era]])</f>
        <v>6.1120000000000001</v>
      </c>
      <c r="K7685" s="16">
        <f>AllWeights5[[#This Row],[wt_vint]]/AllWeights5[[#This Row],[Total Weight (BT, CZ, Era)]]</f>
        <v>2.0778795811518324E-2</v>
      </c>
    </row>
    <row r="7686" spans="1:11" x14ac:dyDescent="0.3">
      <c r="A7686" s="6">
        <v>2020</v>
      </c>
      <c r="B7686" s="7" t="s">
        <v>39</v>
      </c>
      <c r="C7686" s="7" t="s">
        <v>56</v>
      </c>
      <c r="D7686" s="7" t="s">
        <v>35</v>
      </c>
      <c r="E7686" s="7">
        <v>1985</v>
      </c>
      <c r="F7686" s="15" t="str">
        <f>CONCATENATE(AllWeights5[[#This Row],[bldgtype]],"-",AllWeights5[[#This Row],[bldgloc]],"-",AllWeights5[[#This Row],[bldgvint]])</f>
        <v>OfS-CZ14-1985</v>
      </c>
      <c r="G7686" s="15" t="str">
        <f>CONCATENATE(AllWeights5[[#This Row],[bldgtype]],"-",AllWeights5[[#This Row],[bldgloc]],"-",AllWeights5[[#This Row],[era]])</f>
        <v>OfS-CZ14-old</v>
      </c>
      <c r="H7686" s="7">
        <v>4.9000000000000002E-2</v>
      </c>
      <c r="I7686" s="8" t="s">
        <v>16</v>
      </c>
      <c r="J7686" s="5">
        <f>SUMIFS(AllWeights5[wt_vint],AllWeights5[bldgtype],AllWeights5[[#This Row],[bldgtype]],AllWeights5[bldgloc],AllWeights5[[#This Row],[bldgloc]],AllWeights5[era],AllWeights5[[#This Row],[era]])</f>
        <v>6.1120000000000001</v>
      </c>
      <c r="K7686" s="16">
        <f>AllWeights5[[#This Row],[wt_vint]]/AllWeights5[[#This Row],[Total Weight (BT, CZ, Era)]]</f>
        <v>8.0170157068062825E-3</v>
      </c>
    </row>
    <row r="7687" spans="1:11" x14ac:dyDescent="0.3">
      <c r="A7687" s="6">
        <v>2020</v>
      </c>
      <c r="B7687" s="7" t="s">
        <v>39</v>
      </c>
      <c r="C7687" s="7" t="s">
        <v>56</v>
      </c>
      <c r="D7687" s="7" t="s">
        <v>35</v>
      </c>
      <c r="E7687" s="7">
        <v>1996</v>
      </c>
      <c r="F7687" s="15" t="str">
        <f>CONCATENATE(AllWeights5[[#This Row],[bldgtype]],"-",AllWeights5[[#This Row],[bldgloc]],"-",AllWeights5[[#This Row],[bldgvint]])</f>
        <v>OfS-CZ14-1996</v>
      </c>
      <c r="G7687" s="15" t="str">
        <f>CONCATENATE(AllWeights5[[#This Row],[bldgtype]],"-",AllWeights5[[#This Row],[bldgloc]],"-",AllWeights5[[#This Row],[era]])</f>
        <v>OfS-CZ14-old</v>
      </c>
      <c r="H7687" s="7">
        <v>2.5999999999999999E-2</v>
      </c>
      <c r="I7687" s="8" t="s">
        <v>16</v>
      </c>
      <c r="J7687" s="5">
        <f>SUMIFS(AllWeights5[wt_vint],AllWeights5[bldgtype],AllWeights5[[#This Row],[bldgtype]],AllWeights5[bldgloc],AllWeights5[[#This Row],[bldgloc]],AllWeights5[era],AllWeights5[[#This Row],[era]])</f>
        <v>6.1120000000000001</v>
      </c>
      <c r="K7687" s="16">
        <f>AllWeights5[[#This Row],[wt_vint]]/AllWeights5[[#This Row],[Total Weight (BT, CZ, Era)]]</f>
        <v>4.2539267015706808E-3</v>
      </c>
    </row>
    <row r="7688" spans="1:11" x14ac:dyDescent="0.3">
      <c r="A7688" s="6">
        <v>2020</v>
      </c>
      <c r="B7688" s="7" t="s">
        <v>39</v>
      </c>
      <c r="C7688" s="7" t="s">
        <v>56</v>
      </c>
      <c r="D7688" s="7" t="s">
        <v>35</v>
      </c>
      <c r="E7688" s="7">
        <v>2003</v>
      </c>
      <c r="F7688" s="15" t="str">
        <f>CONCATENATE(AllWeights5[[#This Row],[bldgtype]],"-",AllWeights5[[#This Row],[bldgloc]],"-",AllWeights5[[#This Row],[bldgvint]])</f>
        <v>OfS-CZ14-2003</v>
      </c>
      <c r="G7688" s="15" t="str">
        <f>CONCATENATE(AllWeights5[[#This Row],[bldgtype]],"-",AllWeights5[[#This Row],[bldgloc]],"-",AllWeights5[[#This Row],[era]])</f>
        <v>OfS-CZ14-ex</v>
      </c>
      <c r="H7688" s="7">
        <v>1.2E-2</v>
      </c>
      <c r="I7688" s="8" t="s">
        <v>11</v>
      </c>
      <c r="J7688" s="5">
        <f>SUMIFS(AllWeights5[wt_vint],AllWeights5[bldgtype],AllWeights5[[#This Row],[bldgtype]],AllWeights5[bldgloc],AllWeights5[[#This Row],[bldgloc]],AllWeights5[era],AllWeights5[[#This Row],[era]])</f>
        <v>1.9140000000000001</v>
      </c>
      <c r="K7688" s="16">
        <f>AllWeights5[[#This Row],[wt_vint]]/AllWeights5[[#This Row],[Total Weight (BT, CZ, Era)]]</f>
        <v>6.269592476489028E-3</v>
      </c>
    </row>
    <row r="7689" spans="1:11" x14ac:dyDescent="0.3">
      <c r="A7689" s="6">
        <v>2020</v>
      </c>
      <c r="B7689" s="7" t="s">
        <v>39</v>
      </c>
      <c r="C7689" s="7" t="s">
        <v>56</v>
      </c>
      <c r="D7689" s="7" t="s">
        <v>35</v>
      </c>
      <c r="E7689" s="7">
        <v>2007</v>
      </c>
      <c r="F7689" s="15" t="str">
        <f>CONCATENATE(AllWeights5[[#This Row],[bldgtype]],"-",AllWeights5[[#This Row],[bldgloc]],"-",AllWeights5[[#This Row],[bldgvint]])</f>
        <v>OfS-CZ14-2007</v>
      </c>
      <c r="G7689" s="15" t="str">
        <f>CONCATENATE(AllWeights5[[#This Row],[bldgtype]],"-",AllWeights5[[#This Row],[bldgloc]],"-",AllWeights5[[#This Row],[era]])</f>
        <v>OfS-CZ14-ex</v>
      </c>
      <c r="H7689" s="7">
        <v>7.0000000000000001E-3</v>
      </c>
      <c r="I7689" s="8" t="s">
        <v>11</v>
      </c>
      <c r="J7689" s="5">
        <f>SUMIFS(AllWeights5[wt_vint],AllWeights5[bldgtype],AllWeights5[[#This Row],[bldgtype]],AllWeights5[bldgloc],AllWeights5[[#This Row],[bldgloc]],AllWeights5[era],AllWeights5[[#This Row],[era]])</f>
        <v>1.9140000000000001</v>
      </c>
      <c r="K7689" s="16">
        <f>AllWeights5[[#This Row],[wt_vint]]/AllWeights5[[#This Row],[Total Weight (BT, CZ, Era)]]</f>
        <v>3.6572622779519328E-3</v>
      </c>
    </row>
    <row r="7690" spans="1:11" x14ac:dyDescent="0.3">
      <c r="A7690" s="6">
        <v>2020</v>
      </c>
      <c r="B7690" s="7" t="s">
        <v>39</v>
      </c>
      <c r="C7690" s="7" t="s">
        <v>56</v>
      </c>
      <c r="D7690" s="7" t="s">
        <v>35</v>
      </c>
      <c r="E7690" s="7">
        <v>2011</v>
      </c>
      <c r="F7690" s="15" t="str">
        <f>CONCATENATE(AllWeights5[[#This Row],[bldgtype]],"-",AllWeights5[[#This Row],[bldgloc]],"-",AllWeights5[[#This Row],[bldgvint]])</f>
        <v>OfS-CZ14-2011</v>
      </c>
      <c r="G7690" s="15" t="str">
        <f>CONCATENATE(AllWeights5[[#This Row],[bldgtype]],"-",AllWeights5[[#This Row],[bldgloc]],"-",AllWeights5[[#This Row],[era]])</f>
        <v>OfS-CZ14-ex</v>
      </c>
      <c r="H7690" s="7">
        <v>7.0000000000000001E-3</v>
      </c>
      <c r="I7690" s="8" t="s">
        <v>11</v>
      </c>
      <c r="J7690" s="5">
        <f>SUMIFS(AllWeights5[wt_vint],AllWeights5[bldgtype],AllWeights5[[#This Row],[bldgtype]],AllWeights5[bldgloc],AllWeights5[[#This Row],[bldgloc]],AllWeights5[era],AllWeights5[[#This Row],[era]])</f>
        <v>1.9140000000000001</v>
      </c>
      <c r="K7690" s="16">
        <f>AllWeights5[[#This Row],[wt_vint]]/AllWeights5[[#This Row],[Total Weight (BT, CZ, Era)]]</f>
        <v>3.6572622779519328E-3</v>
      </c>
    </row>
    <row r="7691" spans="1:11" x14ac:dyDescent="0.3">
      <c r="A7691" s="6">
        <v>2020</v>
      </c>
      <c r="B7691" s="7" t="s">
        <v>39</v>
      </c>
      <c r="C7691" s="7" t="s">
        <v>56</v>
      </c>
      <c r="D7691" s="7" t="s">
        <v>35</v>
      </c>
      <c r="E7691" s="7">
        <v>2015</v>
      </c>
      <c r="F7691" s="15" t="str">
        <f>CONCATENATE(AllWeights5[[#This Row],[bldgtype]],"-",AllWeights5[[#This Row],[bldgloc]],"-",AllWeights5[[#This Row],[bldgvint]])</f>
        <v>OfS-CZ14-2015</v>
      </c>
      <c r="G7691" s="15" t="str">
        <f>CONCATENATE(AllWeights5[[#This Row],[bldgtype]],"-",AllWeights5[[#This Row],[bldgloc]],"-",AllWeights5[[#This Row],[era]])</f>
        <v>OfS-CZ14-ex</v>
      </c>
      <c r="H7691" s="7">
        <v>6.0000000000000001E-3</v>
      </c>
      <c r="I7691" s="8" t="s">
        <v>11</v>
      </c>
      <c r="J7691" s="5">
        <f>SUMIFS(AllWeights5[wt_vint],AllWeights5[bldgtype],AllWeights5[[#This Row],[bldgtype]],AllWeights5[bldgloc],AllWeights5[[#This Row],[bldgloc]],AllWeights5[era],AllWeights5[[#This Row],[era]])</f>
        <v>1.9140000000000001</v>
      </c>
      <c r="K7691" s="16">
        <f>AllWeights5[[#This Row],[wt_vint]]/AllWeights5[[#This Row],[Total Weight (BT, CZ, Era)]]</f>
        <v>3.134796238244514E-3</v>
      </c>
    </row>
    <row r="7692" spans="1:11" x14ac:dyDescent="0.3">
      <c r="A7692" s="6">
        <v>2020</v>
      </c>
      <c r="B7692" s="7" t="s">
        <v>39</v>
      </c>
      <c r="C7692" s="7" t="s">
        <v>56</v>
      </c>
      <c r="D7692" s="7" t="s">
        <v>35</v>
      </c>
      <c r="E7692" s="7">
        <v>2017</v>
      </c>
      <c r="F7692" s="15" t="str">
        <f>CONCATENATE(AllWeights5[[#This Row],[bldgtype]],"-",AllWeights5[[#This Row],[bldgloc]],"-",AllWeights5[[#This Row],[bldgvint]])</f>
        <v>OfS-CZ14-2017</v>
      </c>
      <c r="G7692" s="15" t="str">
        <f>CONCATENATE(AllWeights5[[#This Row],[bldgtype]],"-",AllWeights5[[#This Row],[bldgloc]],"-",AllWeights5[[#This Row],[era]])</f>
        <v>OfS-CZ14-rec</v>
      </c>
      <c r="H7692" s="7">
        <v>6.0000000000000001E-3</v>
      </c>
      <c r="I7692" s="8" t="s">
        <v>14</v>
      </c>
      <c r="J7692" s="5">
        <f>SUMIFS(AllWeights5[wt_vint],AllWeights5[bldgtype],AllWeights5[[#This Row],[bldgtype]],AllWeights5[bldgloc],AllWeights5[[#This Row],[bldgloc]],AllWeights5[era],AllWeights5[[#This Row],[era]])</f>
        <v>0.41399999999999998</v>
      </c>
      <c r="K7692" s="16">
        <f>AllWeights5[[#This Row],[wt_vint]]/AllWeights5[[#This Row],[Total Weight (BT, CZ, Era)]]</f>
        <v>1.4492753623188406E-2</v>
      </c>
    </row>
    <row r="7693" spans="1:11" x14ac:dyDescent="0.3">
      <c r="A7693" s="6">
        <v>2020</v>
      </c>
      <c r="B7693" s="7" t="s">
        <v>39</v>
      </c>
      <c r="C7693" s="7" t="s">
        <v>56</v>
      </c>
      <c r="D7693" s="7" t="s">
        <v>35</v>
      </c>
      <c r="E7693" s="7">
        <v>2020</v>
      </c>
      <c r="F7693" s="15" t="str">
        <f>CONCATENATE(AllWeights5[[#This Row],[bldgtype]],"-",AllWeights5[[#This Row],[bldgloc]],"-",AllWeights5[[#This Row],[bldgvint]])</f>
        <v>OfS-CZ14-2020</v>
      </c>
      <c r="G7693" s="15" t="str">
        <f>CONCATENATE(AllWeights5[[#This Row],[bldgtype]],"-",AllWeights5[[#This Row],[bldgloc]],"-",AllWeights5[[#This Row],[era]])</f>
        <v>OfS-CZ14-rec</v>
      </c>
      <c r="H7693" s="7">
        <v>2E-3</v>
      </c>
      <c r="I7693" s="8" t="s">
        <v>14</v>
      </c>
      <c r="J7693" s="5">
        <f>SUMIFS(AllWeights5[wt_vint],AllWeights5[bldgtype],AllWeights5[[#This Row],[bldgtype]],AllWeights5[bldgloc],AllWeights5[[#This Row],[bldgloc]],AllWeights5[era],AllWeights5[[#This Row],[era]])</f>
        <v>0.41399999999999998</v>
      </c>
      <c r="K7693" s="16">
        <f>AllWeights5[[#This Row],[wt_vint]]/AllWeights5[[#This Row],[Total Weight (BT, CZ, Era)]]</f>
        <v>4.8309178743961359E-3</v>
      </c>
    </row>
    <row r="7694" spans="1:11" x14ac:dyDescent="0.3">
      <c r="A7694" s="6">
        <v>2020</v>
      </c>
      <c r="B7694" s="7" t="s">
        <v>39</v>
      </c>
      <c r="C7694" s="7" t="s">
        <v>56</v>
      </c>
      <c r="D7694" s="7" t="s">
        <v>35</v>
      </c>
      <c r="E7694" s="7" t="s">
        <v>18</v>
      </c>
      <c r="F7694" s="15" t="str">
        <f>CONCATENATE(AllWeights5[[#This Row],[bldgtype]],"-",AllWeights5[[#This Row],[bldgloc]],"-",AllWeights5[[#This Row],[bldgvint]])</f>
        <v>OfS-CZ14-New</v>
      </c>
      <c r="G7694" s="15" t="str">
        <f>CONCATENATE(AllWeights5[[#This Row],[bldgtype]],"-",AllWeights5[[#This Row],[bldgloc]],"-",AllWeights5[[#This Row],[era]])</f>
        <v>OfS-CZ14-new</v>
      </c>
      <c r="H7694" s="7">
        <v>2E-3</v>
      </c>
      <c r="I7694" s="8" t="s">
        <v>19</v>
      </c>
      <c r="J7694" s="5">
        <f>SUMIFS(AllWeights5[wt_vint],AllWeights5[bldgtype],AllWeights5[[#This Row],[bldgtype]],AllWeights5[bldgloc],AllWeights5[[#This Row],[bldgloc]],AllWeights5[era],AllWeights5[[#This Row],[era]])</f>
        <v>0.104</v>
      </c>
      <c r="K7694" s="16">
        <f>AllWeights5[[#This Row],[wt_vint]]/AllWeights5[[#This Row],[Total Weight (BT, CZ, Era)]]</f>
        <v>1.9230769230769232E-2</v>
      </c>
    </row>
    <row r="7695" spans="1:11" x14ac:dyDescent="0.3">
      <c r="A7695" s="6">
        <v>2020</v>
      </c>
      <c r="B7695" s="7" t="s">
        <v>39</v>
      </c>
      <c r="C7695" s="7" t="s">
        <v>56</v>
      </c>
      <c r="D7695" s="7" t="s">
        <v>36</v>
      </c>
      <c r="E7695" s="7">
        <v>1975</v>
      </c>
      <c r="F7695" s="15" t="str">
        <f>CONCATENATE(AllWeights5[[#This Row],[bldgtype]],"-",AllWeights5[[#This Row],[bldgloc]],"-",AllWeights5[[#This Row],[bldgvint]])</f>
        <v>OfS-CZ15-1975</v>
      </c>
      <c r="G7695" s="15" t="str">
        <f>CONCATENATE(AllWeights5[[#This Row],[bldgtype]],"-",AllWeights5[[#This Row],[bldgloc]],"-",AllWeights5[[#This Row],[era]])</f>
        <v>OfS-CZ15-old</v>
      </c>
      <c r="H7695" s="7">
        <v>3.9E-2</v>
      </c>
      <c r="I7695" s="8" t="s">
        <v>16</v>
      </c>
      <c r="J7695" s="5">
        <f>SUMIFS(AllWeights5[wt_vint],AllWeights5[bldgtype],AllWeights5[[#This Row],[bldgtype]],AllWeights5[bldgloc],AllWeights5[[#This Row],[bldgloc]],AllWeights5[era],AllWeights5[[#This Row],[era]])</f>
        <v>11.125999999999999</v>
      </c>
      <c r="K7695" s="16">
        <f>AllWeights5[[#This Row],[wt_vint]]/AllWeights5[[#This Row],[Total Weight (BT, CZ, Era)]]</f>
        <v>3.5053028941218769E-3</v>
      </c>
    </row>
    <row r="7696" spans="1:11" x14ac:dyDescent="0.3">
      <c r="A7696" s="6">
        <v>2020</v>
      </c>
      <c r="B7696" s="7" t="s">
        <v>39</v>
      </c>
      <c r="C7696" s="7" t="s">
        <v>56</v>
      </c>
      <c r="D7696" s="7" t="s">
        <v>36</v>
      </c>
      <c r="E7696" s="7">
        <v>1985</v>
      </c>
      <c r="F7696" s="15" t="str">
        <f>CONCATENATE(AllWeights5[[#This Row],[bldgtype]],"-",AllWeights5[[#This Row],[bldgloc]],"-",AllWeights5[[#This Row],[bldgvint]])</f>
        <v>OfS-CZ15-1985</v>
      </c>
      <c r="G7696" s="15" t="str">
        <f>CONCATENATE(AllWeights5[[#This Row],[bldgtype]],"-",AllWeights5[[#This Row],[bldgloc]],"-",AllWeights5[[#This Row],[era]])</f>
        <v>OfS-CZ15-old</v>
      </c>
      <c r="H7696" s="7">
        <v>1.4999999999999999E-2</v>
      </c>
      <c r="I7696" s="8" t="s">
        <v>16</v>
      </c>
      <c r="J7696" s="5">
        <f>SUMIFS(AllWeights5[wt_vint],AllWeights5[bldgtype],AllWeights5[[#This Row],[bldgtype]],AllWeights5[bldgloc],AllWeights5[[#This Row],[bldgloc]],AllWeights5[era],AllWeights5[[#This Row],[era]])</f>
        <v>11.125999999999999</v>
      </c>
      <c r="K7696" s="16">
        <f>AllWeights5[[#This Row],[wt_vint]]/AllWeights5[[#This Row],[Total Weight (BT, CZ, Era)]]</f>
        <v>1.3481934208161065E-3</v>
      </c>
    </row>
    <row r="7697" spans="1:11" x14ac:dyDescent="0.3">
      <c r="A7697" s="6">
        <v>2020</v>
      </c>
      <c r="B7697" s="7" t="s">
        <v>39</v>
      </c>
      <c r="C7697" s="7" t="s">
        <v>56</v>
      </c>
      <c r="D7697" s="7" t="s">
        <v>36</v>
      </c>
      <c r="E7697" s="7">
        <v>1996</v>
      </c>
      <c r="F7697" s="15" t="str">
        <f>CONCATENATE(AllWeights5[[#This Row],[bldgtype]],"-",AllWeights5[[#This Row],[bldgloc]],"-",AllWeights5[[#This Row],[bldgvint]])</f>
        <v>OfS-CZ15-1996</v>
      </c>
      <c r="G7697" s="15" t="str">
        <f>CONCATENATE(AllWeights5[[#This Row],[bldgtype]],"-",AllWeights5[[#This Row],[bldgloc]],"-",AllWeights5[[#This Row],[era]])</f>
        <v>OfS-CZ15-old</v>
      </c>
      <c r="H7697" s="7">
        <v>8.0000000000000002E-3</v>
      </c>
      <c r="I7697" s="8" t="s">
        <v>16</v>
      </c>
      <c r="J7697" s="5">
        <f>SUMIFS(AllWeights5[wt_vint],AllWeights5[bldgtype],AllWeights5[[#This Row],[bldgtype]],AllWeights5[bldgloc],AllWeights5[[#This Row],[bldgloc]],AllWeights5[era],AllWeights5[[#This Row],[era]])</f>
        <v>11.125999999999999</v>
      </c>
      <c r="K7697" s="16">
        <f>AllWeights5[[#This Row],[wt_vint]]/AllWeights5[[#This Row],[Total Weight (BT, CZ, Era)]]</f>
        <v>7.190364911019235E-4</v>
      </c>
    </row>
    <row r="7698" spans="1:11" x14ac:dyDescent="0.3">
      <c r="A7698" s="6">
        <v>2020</v>
      </c>
      <c r="B7698" s="7" t="s">
        <v>39</v>
      </c>
      <c r="C7698" s="7" t="s">
        <v>56</v>
      </c>
      <c r="D7698" s="7" t="s">
        <v>36</v>
      </c>
      <c r="E7698" s="7">
        <v>2003</v>
      </c>
      <c r="F7698" s="15" t="str">
        <f>CONCATENATE(AllWeights5[[#This Row],[bldgtype]],"-",AllWeights5[[#This Row],[bldgloc]],"-",AllWeights5[[#This Row],[bldgvint]])</f>
        <v>OfS-CZ15-2003</v>
      </c>
      <c r="G7698" s="15" t="str">
        <f>CONCATENATE(AllWeights5[[#This Row],[bldgtype]],"-",AllWeights5[[#This Row],[bldgloc]],"-",AllWeights5[[#This Row],[era]])</f>
        <v>OfS-CZ15-ex</v>
      </c>
      <c r="H7698" s="7">
        <v>4.0000000000000001E-3</v>
      </c>
      <c r="I7698" s="8" t="s">
        <v>11</v>
      </c>
      <c r="J7698" s="5">
        <f>SUMIFS(AllWeights5[wt_vint],AllWeights5[bldgtype],AllWeights5[[#This Row],[bldgtype]],AllWeights5[bldgloc],AllWeights5[[#This Row],[bldgloc]],AllWeights5[era],AllWeights5[[#This Row],[era]])</f>
        <v>4.0479999999999983</v>
      </c>
      <c r="K7698" s="16">
        <f>AllWeights5[[#This Row],[wt_vint]]/AllWeights5[[#This Row],[Total Weight (BT, CZ, Era)]]</f>
        <v>9.8814229249011894E-4</v>
      </c>
    </row>
    <row r="7699" spans="1:11" x14ac:dyDescent="0.3">
      <c r="A7699" s="6">
        <v>2020</v>
      </c>
      <c r="B7699" s="7" t="s">
        <v>39</v>
      </c>
      <c r="C7699" s="7" t="s">
        <v>56</v>
      </c>
      <c r="D7699" s="7" t="s">
        <v>36</v>
      </c>
      <c r="E7699" s="7">
        <v>2007</v>
      </c>
      <c r="F7699" s="15" t="str">
        <f>CONCATENATE(AllWeights5[[#This Row],[bldgtype]],"-",AllWeights5[[#This Row],[bldgloc]],"-",AllWeights5[[#This Row],[bldgvint]])</f>
        <v>OfS-CZ15-2007</v>
      </c>
      <c r="G7699" s="15" t="str">
        <f>CONCATENATE(AllWeights5[[#This Row],[bldgtype]],"-",AllWeights5[[#This Row],[bldgloc]],"-",AllWeights5[[#This Row],[era]])</f>
        <v>OfS-CZ15-ex</v>
      </c>
      <c r="H7699" s="7">
        <v>2E-3</v>
      </c>
      <c r="I7699" s="8" t="s">
        <v>11</v>
      </c>
      <c r="J7699" s="5">
        <f>SUMIFS(AllWeights5[wt_vint],AllWeights5[bldgtype],AllWeights5[[#This Row],[bldgtype]],AllWeights5[bldgloc],AllWeights5[[#This Row],[bldgloc]],AllWeights5[era],AllWeights5[[#This Row],[era]])</f>
        <v>4.0479999999999983</v>
      </c>
      <c r="K7699" s="16">
        <f>AllWeights5[[#This Row],[wt_vint]]/AllWeights5[[#This Row],[Total Weight (BT, CZ, Era)]]</f>
        <v>4.9407114624505947E-4</v>
      </c>
    </row>
    <row r="7700" spans="1:11" x14ac:dyDescent="0.3">
      <c r="A7700" s="6">
        <v>2020</v>
      </c>
      <c r="B7700" s="7" t="s">
        <v>39</v>
      </c>
      <c r="C7700" s="7" t="s">
        <v>56</v>
      </c>
      <c r="D7700" s="7" t="s">
        <v>36</v>
      </c>
      <c r="E7700" s="7">
        <v>2011</v>
      </c>
      <c r="F7700" s="15" t="str">
        <f>CONCATENATE(AllWeights5[[#This Row],[bldgtype]],"-",AllWeights5[[#This Row],[bldgloc]],"-",AllWeights5[[#This Row],[bldgvint]])</f>
        <v>OfS-CZ15-2011</v>
      </c>
      <c r="G7700" s="15" t="str">
        <f>CONCATENATE(AllWeights5[[#This Row],[bldgtype]],"-",AllWeights5[[#This Row],[bldgloc]],"-",AllWeights5[[#This Row],[era]])</f>
        <v>OfS-CZ15-ex</v>
      </c>
      <c r="H7700" s="7">
        <v>2E-3</v>
      </c>
      <c r="I7700" s="8" t="s">
        <v>11</v>
      </c>
      <c r="J7700" s="5">
        <f>SUMIFS(AllWeights5[wt_vint],AllWeights5[bldgtype],AllWeights5[[#This Row],[bldgtype]],AllWeights5[bldgloc],AllWeights5[[#This Row],[bldgloc]],AllWeights5[era],AllWeights5[[#This Row],[era]])</f>
        <v>4.0479999999999983</v>
      </c>
      <c r="K7700" s="16">
        <f>AllWeights5[[#This Row],[wt_vint]]/AllWeights5[[#This Row],[Total Weight (BT, CZ, Era)]]</f>
        <v>4.9407114624505947E-4</v>
      </c>
    </row>
    <row r="7701" spans="1:11" x14ac:dyDescent="0.3">
      <c r="A7701" s="6">
        <v>2020</v>
      </c>
      <c r="B7701" s="7" t="s">
        <v>39</v>
      </c>
      <c r="C7701" s="7" t="s">
        <v>56</v>
      </c>
      <c r="D7701" s="7" t="s">
        <v>36</v>
      </c>
      <c r="E7701" s="7">
        <v>2015</v>
      </c>
      <c r="F7701" s="15" t="str">
        <f>CONCATENATE(AllWeights5[[#This Row],[bldgtype]],"-",AllWeights5[[#This Row],[bldgloc]],"-",AllWeights5[[#This Row],[bldgvint]])</f>
        <v>OfS-CZ15-2015</v>
      </c>
      <c r="G7701" s="15" t="str">
        <f>CONCATENATE(AllWeights5[[#This Row],[bldgtype]],"-",AllWeights5[[#This Row],[bldgloc]],"-",AllWeights5[[#This Row],[era]])</f>
        <v>OfS-CZ15-ex</v>
      </c>
      <c r="H7701" s="7">
        <v>2E-3</v>
      </c>
      <c r="I7701" s="8" t="s">
        <v>11</v>
      </c>
      <c r="J7701" s="5">
        <f>SUMIFS(AllWeights5[wt_vint],AllWeights5[bldgtype],AllWeights5[[#This Row],[bldgtype]],AllWeights5[bldgloc],AllWeights5[[#This Row],[bldgloc]],AllWeights5[era],AllWeights5[[#This Row],[era]])</f>
        <v>4.0479999999999983</v>
      </c>
      <c r="K7701" s="16">
        <f>AllWeights5[[#This Row],[wt_vint]]/AllWeights5[[#This Row],[Total Weight (BT, CZ, Era)]]</f>
        <v>4.9407114624505947E-4</v>
      </c>
    </row>
    <row r="7702" spans="1:11" x14ac:dyDescent="0.3">
      <c r="A7702" s="6">
        <v>2020</v>
      </c>
      <c r="B7702" s="7" t="s">
        <v>39</v>
      </c>
      <c r="C7702" s="7" t="s">
        <v>56</v>
      </c>
      <c r="D7702" s="7" t="s">
        <v>36</v>
      </c>
      <c r="E7702" s="7">
        <v>2017</v>
      </c>
      <c r="F7702" s="15" t="str">
        <f>CONCATENATE(AllWeights5[[#This Row],[bldgtype]],"-",AllWeights5[[#This Row],[bldgloc]],"-",AllWeights5[[#This Row],[bldgvint]])</f>
        <v>OfS-CZ15-2017</v>
      </c>
      <c r="G7702" s="15" t="str">
        <f>CONCATENATE(AllWeights5[[#This Row],[bldgtype]],"-",AllWeights5[[#This Row],[bldgloc]],"-",AllWeights5[[#This Row],[era]])</f>
        <v>OfS-CZ15-rec</v>
      </c>
      <c r="H7702" s="7">
        <v>2E-3</v>
      </c>
      <c r="I7702" s="8" t="s">
        <v>14</v>
      </c>
      <c r="J7702" s="5">
        <f>SUMIFS(AllWeights5[wt_vint],AllWeights5[bldgtype],AllWeights5[[#This Row],[bldgtype]],AllWeights5[bldgloc],AllWeights5[[#This Row],[bldgloc]],AllWeights5[era],AllWeights5[[#This Row],[era]])</f>
        <v>0.86699999999999999</v>
      </c>
      <c r="K7702" s="16">
        <f>AllWeights5[[#This Row],[wt_vint]]/AllWeights5[[#This Row],[Total Weight (BT, CZ, Era)]]</f>
        <v>2.306805074971165E-3</v>
      </c>
    </row>
    <row r="7703" spans="1:11" x14ac:dyDescent="0.3">
      <c r="A7703" s="6">
        <v>2020</v>
      </c>
      <c r="B7703" s="7" t="s">
        <v>39</v>
      </c>
      <c r="C7703" s="7" t="s">
        <v>56</v>
      </c>
      <c r="D7703" s="7" t="s">
        <v>36</v>
      </c>
      <c r="E7703" s="7">
        <v>2020</v>
      </c>
      <c r="F7703" s="15" t="str">
        <f>CONCATENATE(AllWeights5[[#This Row],[bldgtype]],"-",AllWeights5[[#This Row],[bldgloc]],"-",AllWeights5[[#This Row],[bldgvint]])</f>
        <v>OfS-CZ15-2020</v>
      </c>
      <c r="G7703" s="15" t="str">
        <f>CONCATENATE(AllWeights5[[#This Row],[bldgtype]],"-",AllWeights5[[#This Row],[bldgloc]],"-",AllWeights5[[#This Row],[era]])</f>
        <v>OfS-CZ15-rec</v>
      </c>
      <c r="H7703" s="7">
        <v>1E-3</v>
      </c>
      <c r="I7703" s="8" t="s">
        <v>14</v>
      </c>
      <c r="J7703" s="5">
        <f>SUMIFS(AllWeights5[wt_vint],AllWeights5[bldgtype],AllWeights5[[#This Row],[bldgtype]],AllWeights5[bldgloc],AllWeights5[[#This Row],[bldgloc]],AllWeights5[era],AllWeights5[[#This Row],[era]])</f>
        <v>0.86699999999999999</v>
      </c>
      <c r="K7703" s="16">
        <f>AllWeights5[[#This Row],[wt_vint]]/AllWeights5[[#This Row],[Total Weight (BT, CZ, Era)]]</f>
        <v>1.1534025374855825E-3</v>
      </c>
    </row>
    <row r="7704" spans="1:11" x14ac:dyDescent="0.3">
      <c r="A7704" s="6">
        <v>2020</v>
      </c>
      <c r="B7704" s="7" t="s">
        <v>39</v>
      </c>
      <c r="C7704" s="7" t="s">
        <v>56</v>
      </c>
      <c r="D7704" s="7" t="s">
        <v>36</v>
      </c>
      <c r="E7704" s="7" t="s">
        <v>18</v>
      </c>
      <c r="F7704" s="15" t="str">
        <f>CONCATENATE(AllWeights5[[#This Row],[bldgtype]],"-",AllWeights5[[#This Row],[bldgloc]],"-",AllWeights5[[#This Row],[bldgvint]])</f>
        <v>OfS-CZ15-New</v>
      </c>
      <c r="G7704" s="15" t="str">
        <f>CONCATENATE(AllWeights5[[#This Row],[bldgtype]],"-",AllWeights5[[#This Row],[bldgloc]],"-",AllWeights5[[#This Row],[era]])</f>
        <v>OfS-CZ15-new</v>
      </c>
      <c r="H7704" s="7">
        <v>1E-3</v>
      </c>
      <c r="I7704" s="8" t="s">
        <v>19</v>
      </c>
      <c r="J7704" s="5">
        <f>SUMIFS(AllWeights5[wt_vint],AllWeights5[bldgtype],AllWeights5[[#This Row],[bldgtype]],AllWeights5[bldgloc],AllWeights5[[#This Row],[bldgloc]],AllWeights5[era],AllWeights5[[#This Row],[era]])</f>
        <v>0.217</v>
      </c>
      <c r="K7704" s="16">
        <f>AllWeights5[[#This Row],[wt_vint]]/AllWeights5[[#This Row],[Total Weight (BT, CZ, Era)]]</f>
        <v>4.608294930875576E-3</v>
      </c>
    </row>
    <row r="7705" spans="1:11" x14ac:dyDescent="0.3">
      <c r="A7705" s="6">
        <v>2020</v>
      </c>
      <c r="B7705" s="7" t="s">
        <v>39</v>
      </c>
      <c r="C7705" s="7" t="s">
        <v>57</v>
      </c>
      <c r="D7705" s="7" t="s">
        <v>31</v>
      </c>
      <c r="E7705" s="7">
        <v>1975</v>
      </c>
      <c r="F7705" s="15" t="str">
        <f>CONCATENATE(AllWeights5[[#This Row],[bldgtype]],"-",AllWeights5[[#This Row],[bldgloc]],"-",AllWeights5[[#This Row],[bldgvint]])</f>
        <v>RFF-CZ06-1975</v>
      </c>
      <c r="G7705" s="15" t="str">
        <f>CONCATENATE(AllWeights5[[#This Row],[bldgtype]],"-",AllWeights5[[#This Row],[bldgloc]],"-",AllWeights5[[#This Row],[era]])</f>
        <v>RFF-CZ06-old</v>
      </c>
      <c r="H7705" s="7">
        <v>0.186</v>
      </c>
      <c r="I7705" s="8" t="s">
        <v>16</v>
      </c>
      <c r="J7705" s="5">
        <f>SUMIFS(AllWeights5[wt_vint],AllWeights5[bldgtype],AllWeights5[[#This Row],[bldgtype]],AllWeights5[bldgloc],AllWeights5[[#This Row],[bldgloc]],AllWeights5[era],AllWeights5[[#This Row],[era]])</f>
        <v>17.478999999999999</v>
      </c>
      <c r="K7705" s="16">
        <f>AllWeights5[[#This Row],[wt_vint]]/AllWeights5[[#This Row],[Total Weight (BT, CZ, Era)]]</f>
        <v>1.0641341037816809E-2</v>
      </c>
    </row>
    <row r="7706" spans="1:11" x14ac:dyDescent="0.3">
      <c r="A7706" s="6">
        <v>2020</v>
      </c>
      <c r="B7706" s="7" t="s">
        <v>39</v>
      </c>
      <c r="C7706" s="7" t="s">
        <v>57</v>
      </c>
      <c r="D7706" s="7" t="s">
        <v>31</v>
      </c>
      <c r="E7706" s="7">
        <v>1985</v>
      </c>
      <c r="F7706" s="15" t="str">
        <f>CONCATENATE(AllWeights5[[#This Row],[bldgtype]],"-",AllWeights5[[#This Row],[bldgloc]],"-",AllWeights5[[#This Row],[bldgvint]])</f>
        <v>RFF-CZ06-1985</v>
      </c>
      <c r="G7706" s="15" t="str">
        <f>CONCATENATE(AllWeights5[[#This Row],[bldgtype]],"-",AllWeights5[[#This Row],[bldgloc]],"-",AllWeights5[[#This Row],[era]])</f>
        <v>RFF-CZ06-old</v>
      </c>
      <c r="H7706" s="7">
        <v>7.2999999999999995E-2</v>
      </c>
      <c r="I7706" s="8" t="s">
        <v>16</v>
      </c>
      <c r="J7706" s="5">
        <f>SUMIFS(AllWeights5[wt_vint],AllWeights5[bldgtype],AllWeights5[[#This Row],[bldgtype]],AllWeights5[bldgloc],AllWeights5[[#This Row],[bldgloc]],AllWeights5[era],AllWeights5[[#This Row],[era]])</f>
        <v>17.478999999999999</v>
      </c>
      <c r="K7706" s="16">
        <f>AllWeights5[[#This Row],[wt_vint]]/AllWeights5[[#This Row],[Total Weight (BT, CZ, Era)]]</f>
        <v>4.1764402997883174E-3</v>
      </c>
    </row>
    <row r="7707" spans="1:11" x14ac:dyDescent="0.3">
      <c r="A7707" s="6">
        <v>2020</v>
      </c>
      <c r="B7707" s="7" t="s">
        <v>39</v>
      </c>
      <c r="C7707" s="7" t="s">
        <v>57</v>
      </c>
      <c r="D7707" s="7" t="s">
        <v>31</v>
      </c>
      <c r="E7707" s="7">
        <v>1996</v>
      </c>
      <c r="F7707" s="15" t="str">
        <f>CONCATENATE(AllWeights5[[#This Row],[bldgtype]],"-",AllWeights5[[#This Row],[bldgloc]],"-",AllWeights5[[#This Row],[bldgvint]])</f>
        <v>RFF-CZ06-1996</v>
      </c>
      <c r="G7707" s="15" t="str">
        <f>CONCATENATE(AllWeights5[[#This Row],[bldgtype]],"-",AllWeights5[[#This Row],[bldgloc]],"-",AllWeights5[[#This Row],[era]])</f>
        <v>RFF-CZ06-old</v>
      </c>
      <c r="H7707" s="7">
        <v>4.8000000000000001E-2</v>
      </c>
      <c r="I7707" s="8" t="s">
        <v>16</v>
      </c>
      <c r="J7707" s="5">
        <f>SUMIFS(AllWeights5[wt_vint],AllWeights5[bldgtype],AllWeights5[[#This Row],[bldgtype]],AllWeights5[bldgloc],AllWeights5[[#This Row],[bldgloc]],AllWeights5[era],AllWeights5[[#This Row],[era]])</f>
        <v>17.478999999999999</v>
      </c>
      <c r="K7707" s="16">
        <f>AllWeights5[[#This Row],[wt_vint]]/AllWeights5[[#This Row],[Total Weight (BT, CZ, Era)]]</f>
        <v>2.7461525258882088E-3</v>
      </c>
    </row>
    <row r="7708" spans="1:11" x14ac:dyDescent="0.3">
      <c r="A7708" s="6">
        <v>2020</v>
      </c>
      <c r="B7708" s="7" t="s">
        <v>39</v>
      </c>
      <c r="C7708" s="7" t="s">
        <v>57</v>
      </c>
      <c r="D7708" s="7" t="s">
        <v>31</v>
      </c>
      <c r="E7708" s="7">
        <v>2003</v>
      </c>
      <c r="F7708" s="15" t="str">
        <f>CONCATENATE(AllWeights5[[#This Row],[bldgtype]],"-",AllWeights5[[#This Row],[bldgloc]],"-",AllWeights5[[#This Row],[bldgvint]])</f>
        <v>RFF-CZ06-2003</v>
      </c>
      <c r="G7708" s="15" t="str">
        <f>CONCATENATE(AllWeights5[[#This Row],[bldgtype]],"-",AllWeights5[[#This Row],[bldgloc]],"-",AllWeights5[[#This Row],[era]])</f>
        <v>RFF-CZ06-ex</v>
      </c>
      <c r="H7708" s="7">
        <v>1.9E-2</v>
      </c>
      <c r="I7708" s="8" t="s">
        <v>11</v>
      </c>
      <c r="J7708" s="5">
        <f>SUMIFS(AllWeights5[wt_vint],AllWeights5[bldgtype],AllWeights5[[#This Row],[bldgtype]],AllWeights5[bldgloc],AllWeights5[[#This Row],[bldgloc]],AllWeights5[era],AllWeights5[[#This Row],[era]])</f>
        <v>4.0459999999999994</v>
      </c>
      <c r="K7708" s="16">
        <f>AllWeights5[[#This Row],[wt_vint]]/AllWeights5[[#This Row],[Total Weight (BT, CZ, Era)]]</f>
        <v>4.6959960454770145E-3</v>
      </c>
    </row>
    <row r="7709" spans="1:11" x14ac:dyDescent="0.3">
      <c r="A7709" s="6">
        <v>2020</v>
      </c>
      <c r="B7709" s="7" t="s">
        <v>39</v>
      </c>
      <c r="C7709" s="7" t="s">
        <v>57</v>
      </c>
      <c r="D7709" s="7" t="s">
        <v>31</v>
      </c>
      <c r="E7709" s="7">
        <v>2007</v>
      </c>
      <c r="F7709" s="15" t="str">
        <f>CONCATENATE(AllWeights5[[#This Row],[bldgtype]],"-",AllWeights5[[#This Row],[bldgloc]],"-",AllWeights5[[#This Row],[bldgvint]])</f>
        <v>RFF-CZ06-2007</v>
      </c>
      <c r="G7709" s="15" t="str">
        <f>CONCATENATE(AllWeights5[[#This Row],[bldgtype]],"-",AllWeights5[[#This Row],[bldgloc]],"-",AllWeights5[[#This Row],[era]])</f>
        <v>RFF-CZ06-ex</v>
      </c>
      <c r="H7709" s="7">
        <v>1.2999999999999999E-2</v>
      </c>
      <c r="I7709" s="8" t="s">
        <v>11</v>
      </c>
      <c r="J7709" s="5">
        <f>SUMIFS(AllWeights5[wt_vint],AllWeights5[bldgtype],AllWeights5[[#This Row],[bldgtype]],AllWeights5[bldgloc],AllWeights5[[#This Row],[bldgloc]],AllWeights5[era],AllWeights5[[#This Row],[era]])</f>
        <v>4.0459999999999994</v>
      </c>
      <c r="K7709" s="16">
        <f>AllWeights5[[#This Row],[wt_vint]]/AllWeights5[[#This Row],[Total Weight (BT, CZ, Era)]]</f>
        <v>3.2130499258526944E-3</v>
      </c>
    </row>
    <row r="7710" spans="1:11" x14ac:dyDescent="0.3">
      <c r="A7710" s="6">
        <v>2020</v>
      </c>
      <c r="B7710" s="7" t="s">
        <v>39</v>
      </c>
      <c r="C7710" s="7" t="s">
        <v>57</v>
      </c>
      <c r="D7710" s="7" t="s">
        <v>31</v>
      </c>
      <c r="E7710" s="7">
        <v>2011</v>
      </c>
      <c r="F7710" s="15" t="str">
        <f>CONCATENATE(AllWeights5[[#This Row],[bldgtype]],"-",AllWeights5[[#This Row],[bldgloc]],"-",AllWeights5[[#This Row],[bldgvint]])</f>
        <v>RFF-CZ06-2011</v>
      </c>
      <c r="G7710" s="15" t="str">
        <f>CONCATENATE(AllWeights5[[#This Row],[bldgtype]],"-",AllWeights5[[#This Row],[bldgloc]],"-",AllWeights5[[#This Row],[era]])</f>
        <v>RFF-CZ06-ex</v>
      </c>
      <c r="H7710" s="7">
        <v>1.2999999999999999E-2</v>
      </c>
      <c r="I7710" s="8" t="s">
        <v>11</v>
      </c>
      <c r="J7710" s="5">
        <f>SUMIFS(AllWeights5[wt_vint],AllWeights5[bldgtype],AllWeights5[[#This Row],[bldgtype]],AllWeights5[bldgloc],AllWeights5[[#This Row],[bldgloc]],AllWeights5[era],AllWeights5[[#This Row],[era]])</f>
        <v>4.0459999999999994</v>
      </c>
      <c r="K7710" s="16">
        <f>AllWeights5[[#This Row],[wt_vint]]/AllWeights5[[#This Row],[Total Weight (BT, CZ, Era)]]</f>
        <v>3.2130499258526944E-3</v>
      </c>
    </row>
    <row r="7711" spans="1:11" x14ac:dyDescent="0.3">
      <c r="A7711" s="6">
        <v>2020</v>
      </c>
      <c r="B7711" s="7" t="s">
        <v>39</v>
      </c>
      <c r="C7711" s="7" t="s">
        <v>57</v>
      </c>
      <c r="D7711" s="7" t="s">
        <v>31</v>
      </c>
      <c r="E7711" s="7">
        <v>2015</v>
      </c>
      <c r="F7711" s="15" t="str">
        <f>CONCATENATE(AllWeights5[[#This Row],[bldgtype]],"-",AllWeights5[[#This Row],[bldgloc]],"-",AllWeights5[[#This Row],[bldgvint]])</f>
        <v>RFF-CZ06-2015</v>
      </c>
      <c r="G7711" s="15" t="str">
        <f>CONCATENATE(AllWeights5[[#This Row],[bldgtype]],"-",AllWeights5[[#This Row],[bldgloc]],"-",AllWeights5[[#This Row],[era]])</f>
        <v>RFF-CZ06-ex</v>
      </c>
      <c r="H7711" s="7">
        <v>0.01</v>
      </c>
      <c r="I7711" s="8" t="s">
        <v>11</v>
      </c>
      <c r="J7711" s="5">
        <f>SUMIFS(AllWeights5[wt_vint],AllWeights5[bldgtype],AllWeights5[[#This Row],[bldgtype]],AllWeights5[bldgloc],AllWeights5[[#This Row],[bldgloc]],AllWeights5[era],AllWeights5[[#This Row],[era]])</f>
        <v>4.0459999999999994</v>
      </c>
      <c r="K7711" s="16">
        <f>AllWeights5[[#This Row],[wt_vint]]/AllWeights5[[#This Row],[Total Weight (BT, CZ, Era)]]</f>
        <v>2.4715768660405345E-3</v>
      </c>
    </row>
    <row r="7712" spans="1:11" x14ac:dyDescent="0.3">
      <c r="A7712" s="6">
        <v>2020</v>
      </c>
      <c r="B7712" s="7" t="s">
        <v>39</v>
      </c>
      <c r="C7712" s="7" t="s">
        <v>57</v>
      </c>
      <c r="D7712" s="7" t="s">
        <v>31</v>
      </c>
      <c r="E7712" s="7">
        <v>2017</v>
      </c>
      <c r="F7712" s="15" t="str">
        <f>CONCATENATE(AllWeights5[[#This Row],[bldgtype]],"-",AllWeights5[[#This Row],[bldgloc]],"-",AllWeights5[[#This Row],[bldgvint]])</f>
        <v>RFF-CZ06-2017</v>
      </c>
      <c r="G7712" s="15" t="str">
        <f>CONCATENATE(AllWeights5[[#This Row],[bldgtype]],"-",AllWeights5[[#This Row],[bldgloc]],"-",AllWeights5[[#This Row],[era]])</f>
        <v>RFF-CZ06-rec</v>
      </c>
      <c r="H7712" s="7">
        <v>0.01</v>
      </c>
      <c r="I7712" s="8" t="s">
        <v>14</v>
      </c>
      <c r="J7712" s="5">
        <f>SUMIFS(AllWeights5[wt_vint],AllWeights5[bldgtype],AllWeights5[[#This Row],[bldgtype]],AllWeights5[bldgloc],AllWeights5[[#This Row],[bldgloc]],AllWeights5[era],AllWeights5[[#This Row],[era]])</f>
        <v>1.0349999999999999</v>
      </c>
      <c r="K7712" s="16">
        <f>AllWeights5[[#This Row],[wt_vint]]/AllWeights5[[#This Row],[Total Weight (BT, CZ, Era)]]</f>
        <v>9.6618357487922718E-3</v>
      </c>
    </row>
    <row r="7713" spans="1:11" x14ac:dyDescent="0.3">
      <c r="A7713" s="6">
        <v>2020</v>
      </c>
      <c r="B7713" s="7" t="s">
        <v>39</v>
      </c>
      <c r="C7713" s="7" t="s">
        <v>57</v>
      </c>
      <c r="D7713" s="7" t="s">
        <v>31</v>
      </c>
      <c r="E7713" s="7">
        <v>2020</v>
      </c>
      <c r="F7713" s="15" t="str">
        <f>CONCATENATE(AllWeights5[[#This Row],[bldgtype]],"-",AllWeights5[[#This Row],[bldgloc]],"-",AllWeights5[[#This Row],[bldgvint]])</f>
        <v>RFF-CZ06-2020</v>
      </c>
      <c r="G7713" s="15" t="str">
        <f>CONCATENATE(AllWeights5[[#This Row],[bldgtype]],"-",AllWeights5[[#This Row],[bldgloc]],"-",AllWeights5[[#This Row],[era]])</f>
        <v>RFF-CZ06-rec</v>
      </c>
      <c r="H7713" s="7">
        <v>3.0000000000000001E-3</v>
      </c>
      <c r="I7713" s="8" t="s">
        <v>14</v>
      </c>
      <c r="J7713" s="5">
        <f>SUMIFS(AllWeights5[wt_vint],AllWeights5[bldgtype],AllWeights5[[#This Row],[bldgtype]],AllWeights5[bldgloc],AllWeights5[[#This Row],[bldgloc]],AllWeights5[era],AllWeights5[[#This Row],[era]])</f>
        <v>1.0349999999999999</v>
      </c>
      <c r="K7713" s="16">
        <f>AllWeights5[[#This Row],[wt_vint]]/AllWeights5[[#This Row],[Total Weight (BT, CZ, Era)]]</f>
        <v>2.8985507246376816E-3</v>
      </c>
    </row>
    <row r="7714" spans="1:11" x14ac:dyDescent="0.3">
      <c r="A7714" s="6">
        <v>2020</v>
      </c>
      <c r="B7714" s="7" t="s">
        <v>39</v>
      </c>
      <c r="C7714" s="7" t="s">
        <v>57</v>
      </c>
      <c r="D7714" s="7" t="s">
        <v>31</v>
      </c>
      <c r="E7714" s="7" t="s">
        <v>18</v>
      </c>
      <c r="F7714" s="15" t="str">
        <f>CONCATENATE(AllWeights5[[#This Row],[bldgtype]],"-",AllWeights5[[#This Row],[bldgloc]],"-",AllWeights5[[#This Row],[bldgvint]])</f>
        <v>RFF-CZ06-New</v>
      </c>
      <c r="G7714" s="15" t="str">
        <f>CONCATENATE(AllWeights5[[#This Row],[bldgtype]],"-",AllWeights5[[#This Row],[bldgloc]],"-",AllWeights5[[#This Row],[era]])</f>
        <v>RFF-CZ06-new</v>
      </c>
      <c r="H7714" s="7">
        <v>3.0000000000000001E-3</v>
      </c>
      <c r="I7714" s="8" t="s">
        <v>19</v>
      </c>
      <c r="J7714" s="5">
        <f>SUMIFS(AllWeights5[wt_vint],AllWeights5[bldgtype],AllWeights5[[#This Row],[bldgtype]],AllWeights5[bldgloc],AllWeights5[[#This Row],[bldgloc]],AllWeights5[era],AllWeights5[[#This Row],[era]])</f>
        <v>0.25800000000000001</v>
      </c>
      <c r="K7714" s="16">
        <f>AllWeights5[[#This Row],[wt_vint]]/AllWeights5[[#This Row],[Total Weight (BT, CZ, Era)]]</f>
        <v>1.1627906976744186E-2</v>
      </c>
    </row>
    <row r="7715" spans="1:11" x14ac:dyDescent="0.3">
      <c r="A7715" s="6">
        <v>2020</v>
      </c>
      <c r="B7715" s="7" t="s">
        <v>39</v>
      </c>
      <c r="C7715" s="7" t="s">
        <v>57</v>
      </c>
      <c r="D7715" s="7" t="s">
        <v>38</v>
      </c>
      <c r="E7715" s="7">
        <v>1975</v>
      </c>
      <c r="F7715" s="15" t="str">
        <f>CONCATENATE(AllWeights5[[#This Row],[bldgtype]],"-",AllWeights5[[#This Row],[bldgloc]],"-",AllWeights5[[#This Row],[bldgvint]])</f>
        <v>RFF-CZ07-1975</v>
      </c>
      <c r="G7715" s="15" t="str">
        <f>CONCATENATE(AllWeights5[[#This Row],[bldgtype]],"-",AllWeights5[[#This Row],[bldgloc]],"-",AllWeights5[[#This Row],[era]])</f>
        <v>RFF-CZ07-old</v>
      </c>
      <c r="H7715" s="7">
        <v>2.8540000000000001</v>
      </c>
      <c r="I7715" s="8" t="s">
        <v>16</v>
      </c>
      <c r="J7715" s="5">
        <f>SUMIFS(AllWeights5[wt_vint],AllWeights5[bldgtype],AllWeights5[[#This Row],[bldgtype]],AllWeights5[bldgloc],AllWeights5[[#This Row],[bldgloc]],AllWeights5[era],AllWeights5[[#This Row],[era]])</f>
        <v>4.7170000000000005</v>
      </c>
      <c r="K7715" s="16">
        <f>AllWeights5[[#This Row],[wt_vint]]/AllWeights5[[#This Row],[Total Weight (BT, CZ, Era)]]</f>
        <v>0.6050455798176807</v>
      </c>
    </row>
    <row r="7716" spans="1:11" x14ac:dyDescent="0.3">
      <c r="A7716" s="6">
        <v>2020</v>
      </c>
      <c r="B7716" s="7" t="s">
        <v>39</v>
      </c>
      <c r="C7716" s="7" t="s">
        <v>57</v>
      </c>
      <c r="D7716" s="7" t="s">
        <v>38</v>
      </c>
      <c r="E7716" s="7">
        <v>1985</v>
      </c>
      <c r="F7716" s="15" t="str">
        <f>CONCATENATE(AllWeights5[[#This Row],[bldgtype]],"-",AllWeights5[[#This Row],[bldgloc]],"-",AllWeights5[[#This Row],[bldgvint]])</f>
        <v>RFF-CZ07-1985</v>
      </c>
      <c r="G7716" s="15" t="str">
        <f>CONCATENATE(AllWeights5[[#This Row],[bldgtype]],"-",AllWeights5[[#This Row],[bldgloc]],"-",AllWeights5[[#This Row],[era]])</f>
        <v>RFF-CZ07-old</v>
      </c>
      <c r="H7716" s="7">
        <v>1.125</v>
      </c>
      <c r="I7716" s="8" t="s">
        <v>16</v>
      </c>
      <c r="J7716" s="5">
        <f>SUMIFS(AllWeights5[wt_vint],AllWeights5[bldgtype],AllWeights5[[#This Row],[bldgtype]],AllWeights5[bldgloc],AllWeights5[[#This Row],[bldgloc]],AllWeights5[era],AllWeights5[[#This Row],[era]])</f>
        <v>4.7170000000000005</v>
      </c>
      <c r="K7716" s="16">
        <f>AllWeights5[[#This Row],[wt_vint]]/AllWeights5[[#This Row],[Total Weight (BT, CZ, Era)]]</f>
        <v>0.23849904600381597</v>
      </c>
    </row>
    <row r="7717" spans="1:11" x14ac:dyDescent="0.3">
      <c r="A7717" s="6">
        <v>2020</v>
      </c>
      <c r="B7717" s="7" t="s">
        <v>39</v>
      </c>
      <c r="C7717" s="7" t="s">
        <v>57</v>
      </c>
      <c r="D7717" s="7" t="s">
        <v>38</v>
      </c>
      <c r="E7717" s="7">
        <v>1996</v>
      </c>
      <c r="F7717" s="15" t="str">
        <f>CONCATENATE(AllWeights5[[#This Row],[bldgtype]],"-",AllWeights5[[#This Row],[bldgloc]],"-",AllWeights5[[#This Row],[bldgvint]])</f>
        <v>RFF-CZ07-1996</v>
      </c>
      <c r="G7717" s="15" t="str">
        <f>CONCATENATE(AllWeights5[[#This Row],[bldgtype]],"-",AllWeights5[[#This Row],[bldgloc]],"-",AllWeights5[[#This Row],[era]])</f>
        <v>RFF-CZ07-old</v>
      </c>
      <c r="H7717" s="7">
        <v>0.73799999999999999</v>
      </c>
      <c r="I7717" s="8" t="s">
        <v>16</v>
      </c>
      <c r="J7717" s="5">
        <f>SUMIFS(AllWeights5[wt_vint],AllWeights5[bldgtype],AllWeights5[[#This Row],[bldgtype]],AllWeights5[bldgloc],AllWeights5[[#This Row],[bldgloc]],AllWeights5[era],AllWeights5[[#This Row],[era]])</f>
        <v>4.7170000000000005</v>
      </c>
      <c r="K7717" s="16">
        <f>AllWeights5[[#This Row],[wt_vint]]/AllWeights5[[#This Row],[Total Weight (BT, CZ, Era)]]</f>
        <v>0.15645537417850328</v>
      </c>
    </row>
    <row r="7718" spans="1:11" x14ac:dyDescent="0.3">
      <c r="A7718" s="6">
        <v>2020</v>
      </c>
      <c r="B7718" s="7" t="s">
        <v>39</v>
      </c>
      <c r="C7718" s="7" t="s">
        <v>57</v>
      </c>
      <c r="D7718" s="7" t="s">
        <v>38</v>
      </c>
      <c r="E7718" s="7">
        <v>2003</v>
      </c>
      <c r="F7718" s="15" t="str">
        <f>CONCATENATE(AllWeights5[[#This Row],[bldgtype]],"-",AllWeights5[[#This Row],[bldgloc]],"-",AllWeights5[[#This Row],[bldgvint]])</f>
        <v>RFF-CZ07-2003</v>
      </c>
      <c r="G7718" s="15" t="str">
        <f>CONCATENATE(AllWeights5[[#This Row],[bldgtype]],"-",AllWeights5[[#This Row],[bldgloc]],"-",AllWeights5[[#This Row],[era]])</f>
        <v>RFF-CZ07-ex</v>
      </c>
      <c r="H7718" s="7">
        <v>0.29599999999999999</v>
      </c>
      <c r="I7718" s="8" t="s">
        <v>11</v>
      </c>
      <c r="J7718" s="5">
        <f>SUMIFS(AllWeights5[wt_vint],AllWeights5[bldgtype],AllWeights5[[#This Row],[bldgtype]],AllWeights5[bldgloc],AllWeights5[[#This Row],[bldgloc]],AllWeights5[era],AllWeights5[[#This Row],[era]])</f>
        <v>0.84899999999999998</v>
      </c>
      <c r="K7718" s="16">
        <f>AllWeights5[[#This Row],[wt_vint]]/AllWeights5[[#This Row],[Total Weight (BT, CZ, Era)]]</f>
        <v>0.34864546525323908</v>
      </c>
    </row>
    <row r="7719" spans="1:11" x14ac:dyDescent="0.3">
      <c r="A7719" s="6">
        <v>2020</v>
      </c>
      <c r="B7719" s="7" t="s">
        <v>39</v>
      </c>
      <c r="C7719" s="7" t="s">
        <v>57</v>
      </c>
      <c r="D7719" s="7" t="s">
        <v>38</v>
      </c>
      <c r="E7719" s="7">
        <v>2007</v>
      </c>
      <c r="F7719" s="15" t="str">
        <f>CONCATENATE(AllWeights5[[#This Row],[bldgtype]],"-",AllWeights5[[#This Row],[bldgloc]],"-",AllWeights5[[#This Row],[bldgvint]])</f>
        <v>RFF-CZ07-2007</v>
      </c>
      <c r="G7719" s="15" t="str">
        <f>CONCATENATE(AllWeights5[[#This Row],[bldgtype]],"-",AllWeights5[[#This Row],[bldgloc]],"-",AllWeights5[[#This Row],[era]])</f>
        <v>RFF-CZ07-ex</v>
      </c>
      <c r="H7719" s="7">
        <v>0.20100000000000001</v>
      </c>
      <c r="I7719" s="8" t="s">
        <v>11</v>
      </c>
      <c r="J7719" s="5">
        <f>SUMIFS(AllWeights5[wt_vint],AllWeights5[bldgtype],AllWeights5[[#This Row],[bldgtype]],AllWeights5[bldgloc],AllWeights5[[#This Row],[bldgloc]],AllWeights5[era],AllWeights5[[#This Row],[era]])</f>
        <v>0.84899999999999998</v>
      </c>
      <c r="K7719" s="16">
        <f>AllWeights5[[#This Row],[wt_vint]]/AllWeights5[[#This Row],[Total Weight (BT, CZ, Era)]]</f>
        <v>0.23674911660777387</v>
      </c>
    </row>
    <row r="7720" spans="1:11" x14ac:dyDescent="0.3">
      <c r="A7720" s="6">
        <v>2020</v>
      </c>
      <c r="B7720" s="7" t="s">
        <v>39</v>
      </c>
      <c r="C7720" s="7" t="s">
        <v>57</v>
      </c>
      <c r="D7720" s="7" t="s">
        <v>38</v>
      </c>
      <c r="E7720" s="7">
        <v>2011</v>
      </c>
      <c r="F7720" s="15" t="str">
        <f>CONCATENATE(AllWeights5[[#This Row],[bldgtype]],"-",AllWeights5[[#This Row],[bldgloc]],"-",AllWeights5[[#This Row],[bldgvint]])</f>
        <v>RFF-CZ07-2011</v>
      </c>
      <c r="G7720" s="15" t="str">
        <f>CONCATENATE(AllWeights5[[#This Row],[bldgtype]],"-",AllWeights5[[#This Row],[bldgloc]],"-",AllWeights5[[#This Row],[era]])</f>
        <v>RFF-CZ07-ex</v>
      </c>
      <c r="H7720" s="7">
        <v>0.20100000000000001</v>
      </c>
      <c r="I7720" s="8" t="s">
        <v>11</v>
      </c>
      <c r="J7720" s="5">
        <f>SUMIFS(AllWeights5[wt_vint],AllWeights5[bldgtype],AllWeights5[[#This Row],[bldgtype]],AllWeights5[bldgloc],AllWeights5[[#This Row],[bldgloc]],AllWeights5[era],AllWeights5[[#This Row],[era]])</f>
        <v>0.84899999999999998</v>
      </c>
      <c r="K7720" s="16">
        <f>AllWeights5[[#This Row],[wt_vint]]/AllWeights5[[#This Row],[Total Weight (BT, CZ, Era)]]</f>
        <v>0.23674911660777387</v>
      </c>
    </row>
    <row r="7721" spans="1:11" x14ac:dyDescent="0.3">
      <c r="A7721" s="6">
        <v>2020</v>
      </c>
      <c r="B7721" s="7" t="s">
        <v>39</v>
      </c>
      <c r="C7721" s="7" t="s">
        <v>57</v>
      </c>
      <c r="D7721" s="7" t="s">
        <v>38</v>
      </c>
      <c r="E7721" s="7">
        <v>2015</v>
      </c>
      <c r="F7721" s="15" t="str">
        <f>CONCATENATE(AllWeights5[[#This Row],[bldgtype]],"-",AllWeights5[[#This Row],[bldgloc]],"-",AllWeights5[[#This Row],[bldgvint]])</f>
        <v>RFF-CZ07-2015</v>
      </c>
      <c r="G7721" s="15" t="str">
        <f>CONCATENATE(AllWeights5[[#This Row],[bldgtype]],"-",AllWeights5[[#This Row],[bldgloc]],"-",AllWeights5[[#This Row],[era]])</f>
        <v>RFF-CZ07-ex</v>
      </c>
      <c r="H7721" s="7">
        <v>0.151</v>
      </c>
      <c r="I7721" s="8" t="s">
        <v>11</v>
      </c>
      <c r="J7721" s="5">
        <f>SUMIFS(AllWeights5[wt_vint],AllWeights5[bldgtype],AllWeights5[[#This Row],[bldgtype]],AllWeights5[bldgloc],AllWeights5[[#This Row],[bldgloc]],AllWeights5[era],AllWeights5[[#This Row],[era]])</f>
        <v>0.84899999999999998</v>
      </c>
      <c r="K7721" s="16">
        <f>AllWeights5[[#This Row],[wt_vint]]/AllWeights5[[#This Row],[Total Weight (BT, CZ, Era)]]</f>
        <v>0.17785630153121318</v>
      </c>
    </row>
    <row r="7722" spans="1:11" x14ac:dyDescent="0.3">
      <c r="A7722" s="6">
        <v>2020</v>
      </c>
      <c r="B7722" s="7" t="s">
        <v>39</v>
      </c>
      <c r="C7722" s="7" t="s">
        <v>57</v>
      </c>
      <c r="D7722" s="7" t="s">
        <v>38</v>
      </c>
      <c r="E7722" s="7">
        <v>2017</v>
      </c>
      <c r="F7722" s="15" t="str">
        <f>CONCATENATE(AllWeights5[[#This Row],[bldgtype]],"-",AllWeights5[[#This Row],[bldgloc]],"-",AllWeights5[[#This Row],[bldgvint]])</f>
        <v>RFF-CZ07-2017</v>
      </c>
      <c r="G7722" s="15" t="str">
        <f>CONCATENATE(AllWeights5[[#This Row],[bldgtype]],"-",AllWeights5[[#This Row],[bldgloc]],"-",AllWeights5[[#This Row],[era]])</f>
        <v>RFF-CZ07-rec</v>
      </c>
      <c r="H7722" s="7">
        <v>0.151</v>
      </c>
      <c r="I7722" s="8" t="s">
        <v>14</v>
      </c>
      <c r="J7722" s="5">
        <f>SUMIFS(AllWeights5[wt_vint],AllWeights5[bldgtype],AllWeights5[[#This Row],[bldgtype]],AllWeights5[bldgloc],AllWeights5[[#This Row],[bldgloc]],AllWeights5[era],AllWeights5[[#This Row],[era]])</f>
        <v>0.20100000000000001</v>
      </c>
      <c r="K7722" s="16">
        <f>AllWeights5[[#This Row],[wt_vint]]/AllWeights5[[#This Row],[Total Weight (BT, CZ, Era)]]</f>
        <v>0.75124378109452727</v>
      </c>
    </row>
    <row r="7723" spans="1:11" x14ac:dyDescent="0.3">
      <c r="A7723" s="6">
        <v>2020</v>
      </c>
      <c r="B7723" s="7" t="s">
        <v>39</v>
      </c>
      <c r="C7723" s="7" t="s">
        <v>57</v>
      </c>
      <c r="D7723" s="7" t="s">
        <v>38</v>
      </c>
      <c r="E7723" s="7">
        <v>2020</v>
      </c>
      <c r="F7723" s="15" t="str">
        <f>CONCATENATE(AllWeights5[[#This Row],[bldgtype]],"-",AllWeights5[[#This Row],[bldgloc]],"-",AllWeights5[[#This Row],[bldgvint]])</f>
        <v>RFF-CZ07-2020</v>
      </c>
      <c r="G7723" s="15" t="str">
        <f>CONCATENATE(AllWeights5[[#This Row],[bldgtype]],"-",AllWeights5[[#This Row],[bldgloc]],"-",AllWeights5[[#This Row],[era]])</f>
        <v>RFF-CZ07-rec</v>
      </c>
      <c r="H7723" s="7">
        <v>0.05</v>
      </c>
      <c r="I7723" s="8" t="s">
        <v>14</v>
      </c>
      <c r="J7723" s="5">
        <f>SUMIFS(AllWeights5[wt_vint],AllWeights5[bldgtype],AllWeights5[[#This Row],[bldgtype]],AllWeights5[bldgloc],AllWeights5[[#This Row],[bldgloc]],AllWeights5[era],AllWeights5[[#This Row],[era]])</f>
        <v>0.20100000000000001</v>
      </c>
      <c r="K7723" s="16">
        <f>AllWeights5[[#This Row],[wt_vint]]/AllWeights5[[#This Row],[Total Weight (BT, CZ, Era)]]</f>
        <v>0.24875621890547264</v>
      </c>
    </row>
    <row r="7724" spans="1:11" x14ac:dyDescent="0.3">
      <c r="A7724" s="6">
        <v>2020</v>
      </c>
      <c r="B7724" s="7" t="s">
        <v>39</v>
      </c>
      <c r="C7724" s="7" t="s">
        <v>57</v>
      </c>
      <c r="D7724" s="7" t="s">
        <v>38</v>
      </c>
      <c r="E7724" s="7" t="s">
        <v>18</v>
      </c>
      <c r="F7724" s="15" t="str">
        <f>CONCATENATE(AllWeights5[[#This Row],[bldgtype]],"-",AllWeights5[[#This Row],[bldgloc]],"-",AllWeights5[[#This Row],[bldgvint]])</f>
        <v>RFF-CZ07-New</v>
      </c>
      <c r="G7724" s="15" t="str">
        <f>CONCATENATE(AllWeights5[[#This Row],[bldgtype]],"-",AllWeights5[[#This Row],[bldgloc]],"-",AllWeights5[[#This Row],[era]])</f>
        <v>RFF-CZ07-new</v>
      </c>
      <c r="H7724" s="7">
        <v>0.05</v>
      </c>
      <c r="I7724" s="8" t="s">
        <v>19</v>
      </c>
      <c r="J7724" s="5">
        <f>SUMIFS(AllWeights5[wt_vint],AllWeights5[bldgtype],AllWeights5[[#This Row],[bldgtype]],AllWeights5[bldgloc],AllWeights5[[#This Row],[bldgloc]],AllWeights5[era],AllWeights5[[#This Row],[era]])</f>
        <v>0.05</v>
      </c>
      <c r="K7724" s="16">
        <f>AllWeights5[[#This Row],[wt_vint]]/AllWeights5[[#This Row],[Total Weight (BT, CZ, Era)]]</f>
        <v>1</v>
      </c>
    </row>
    <row r="7725" spans="1:11" x14ac:dyDescent="0.3">
      <c r="A7725" s="6">
        <v>2020</v>
      </c>
      <c r="B7725" s="7" t="s">
        <v>39</v>
      </c>
      <c r="C7725" s="7" t="s">
        <v>57</v>
      </c>
      <c r="D7725" s="7" t="s">
        <v>32</v>
      </c>
      <c r="E7725" s="7">
        <v>1975</v>
      </c>
      <c r="F7725" s="15" t="str">
        <f>CONCATENATE(AllWeights5[[#This Row],[bldgtype]],"-",AllWeights5[[#This Row],[bldgloc]],"-",AllWeights5[[#This Row],[bldgvint]])</f>
        <v>RFF-CZ08-1975</v>
      </c>
      <c r="G7725" s="15" t="str">
        <f>CONCATENATE(AllWeights5[[#This Row],[bldgtype]],"-",AllWeights5[[#This Row],[bldgloc]],"-",AllWeights5[[#This Row],[era]])</f>
        <v>RFF-CZ08-old</v>
      </c>
      <c r="H7725" s="7">
        <v>0.125</v>
      </c>
      <c r="I7725" s="8" t="s">
        <v>16</v>
      </c>
      <c r="J7725" s="5">
        <f>SUMIFS(AllWeights5[wt_vint],AllWeights5[bldgtype],AllWeights5[[#This Row],[bldgtype]],AllWeights5[bldgloc],AllWeights5[[#This Row],[bldgloc]],AllWeights5[era],AllWeights5[[#This Row],[era]])</f>
        <v>20.738</v>
      </c>
      <c r="K7725" s="16">
        <f>AllWeights5[[#This Row],[wt_vint]]/AllWeights5[[#This Row],[Total Weight (BT, CZ, Era)]]</f>
        <v>6.0275822162214297E-3</v>
      </c>
    </row>
    <row r="7726" spans="1:11" x14ac:dyDescent="0.3">
      <c r="A7726" s="6">
        <v>2020</v>
      </c>
      <c r="B7726" s="7" t="s">
        <v>39</v>
      </c>
      <c r="C7726" s="7" t="s">
        <v>57</v>
      </c>
      <c r="D7726" s="7" t="s">
        <v>32</v>
      </c>
      <c r="E7726" s="7">
        <v>1985</v>
      </c>
      <c r="F7726" s="15" t="str">
        <f>CONCATENATE(AllWeights5[[#This Row],[bldgtype]],"-",AllWeights5[[#This Row],[bldgloc]],"-",AllWeights5[[#This Row],[bldgvint]])</f>
        <v>RFF-CZ08-1985</v>
      </c>
      <c r="G7726" s="15" t="str">
        <f>CONCATENATE(AllWeights5[[#This Row],[bldgtype]],"-",AllWeights5[[#This Row],[bldgloc]],"-",AllWeights5[[#This Row],[era]])</f>
        <v>RFF-CZ08-old</v>
      </c>
      <c r="H7726" s="7">
        <v>4.9000000000000002E-2</v>
      </c>
      <c r="I7726" s="8" t="s">
        <v>16</v>
      </c>
      <c r="J7726" s="5">
        <f>SUMIFS(AllWeights5[wt_vint],AllWeights5[bldgtype],AllWeights5[[#This Row],[bldgtype]],AllWeights5[bldgloc],AllWeights5[[#This Row],[bldgloc]],AllWeights5[era],AllWeights5[[#This Row],[era]])</f>
        <v>20.738</v>
      </c>
      <c r="K7726" s="16">
        <f>AllWeights5[[#This Row],[wt_vint]]/AllWeights5[[#This Row],[Total Weight (BT, CZ, Era)]]</f>
        <v>2.3628122287588003E-3</v>
      </c>
    </row>
    <row r="7727" spans="1:11" x14ac:dyDescent="0.3">
      <c r="A7727" s="6">
        <v>2020</v>
      </c>
      <c r="B7727" s="7" t="s">
        <v>39</v>
      </c>
      <c r="C7727" s="7" t="s">
        <v>57</v>
      </c>
      <c r="D7727" s="7" t="s">
        <v>32</v>
      </c>
      <c r="E7727" s="7">
        <v>1996</v>
      </c>
      <c r="F7727" s="15" t="str">
        <f>CONCATENATE(AllWeights5[[#This Row],[bldgtype]],"-",AllWeights5[[#This Row],[bldgloc]],"-",AllWeights5[[#This Row],[bldgvint]])</f>
        <v>RFF-CZ08-1996</v>
      </c>
      <c r="G7727" s="15" t="str">
        <f>CONCATENATE(AllWeights5[[#This Row],[bldgtype]],"-",AllWeights5[[#This Row],[bldgloc]],"-",AllWeights5[[#This Row],[era]])</f>
        <v>RFF-CZ08-old</v>
      </c>
      <c r="H7727" s="7">
        <v>3.2000000000000001E-2</v>
      </c>
      <c r="I7727" s="8" t="s">
        <v>16</v>
      </c>
      <c r="J7727" s="5">
        <f>SUMIFS(AllWeights5[wt_vint],AllWeights5[bldgtype],AllWeights5[[#This Row],[bldgtype]],AllWeights5[bldgloc],AllWeights5[[#This Row],[bldgloc]],AllWeights5[era],AllWeights5[[#This Row],[era]])</f>
        <v>20.738</v>
      </c>
      <c r="K7727" s="16">
        <f>AllWeights5[[#This Row],[wt_vint]]/AllWeights5[[#This Row],[Total Weight (BT, CZ, Era)]]</f>
        <v>1.5430610473526859E-3</v>
      </c>
    </row>
    <row r="7728" spans="1:11" x14ac:dyDescent="0.3">
      <c r="A7728" s="6">
        <v>2020</v>
      </c>
      <c r="B7728" s="7" t="s">
        <v>39</v>
      </c>
      <c r="C7728" s="7" t="s">
        <v>57</v>
      </c>
      <c r="D7728" s="7" t="s">
        <v>32</v>
      </c>
      <c r="E7728" s="7">
        <v>2003</v>
      </c>
      <c r="F7728" s="15" t="str">
        <f>CONCATENATE(AllWeights5[[#This Row],[bldgtype]],"-",AllWeights5[[#This Row],[bldgloc]],"-",AllWeights5[[#This Row],[bldgvint]])</f>
        <v>RFF-CZ08-2003</v>
      </c>
      <c r="G7728" s="15" t="str">
        <f>CONCATENATE(AllWeights5[[#This Row],[bldgtype]],"-",AllWeights5[[#This Row],[bldgloc]],"-",AllWeights5[[#This Row],[era]])</f>
        <v>RFF-CZ08-ex</v>
      </c>
      <c r="H7728" s="7">
        <v>1.2999999999999999E-2</v>
      </c>
      <c r="I7728" s="8" t="s">
        <v>11</v>
      </c>
      <c r="J7728" s="5">
        <f>SUMIFS(AllWeights5[wt_vint],AllWeights5[bldgtype],AllWeights5[[#This Row],[bldgtype]],AllWeights5[bldgloc],AllWeights5[[#This Row],[bldgloc]],AllWeights5[era],AllWeights5[[#This Row],[era]])</f>
        <v>4.777000000000001</v>
      </c>
      <c r="K7728" s="16">
        <f>AllWeights5[[#This Row],[wt_vint]]/AllWeights5[[#This Row],[Total Weight (BT, CZ, Era)]]</f>
        <v>2.7213732468076191E-3</v>
      </c>
    </row>
    <row r="7729" spans="1:11" x14ac:dyDescent="0.3">
      <c r="A7729" s="6">
        <v>2020</v>
      </c>
      <c r="B7729" s="7" t="s">
        <v>39</v>
      </c>
      <c r="C7729" s="7" t="s">
        <v>57</v>
      </c>
      <c r="D7729" s="7" t="s">
        <v>32</v>
      </c>
      <c r="E7729" s="7">
        <v>2007</v>
      </c>
      <c r="F7729" s="15" t="str">
        <f>CONCATENATE(AllWeights5[[#This Row],[bldgtype]],"-",AllWeights5[[#This Row],[bldgloc]],"-",AllWeights5[[#This Row],[bldgvint]])</f>
        <v>RFF-CZ08-2007</v>
      </c>
      <c r="G7729" s="15" t="str">
        <f>CONCATENATE(AllWeights5[[#This Row],[bldgtype]],"-",AllWeights5[[#This Row],[bldgloc]],"-",AllWeights5[[#This Row],[era]])</f>
        <v>RFF-CZ08-ex</v>
      </c>
      <c r="H7729" s="7">
        <v>8.9999999999999993E-3</v>
      </c>
      <c r="I7729" s="8" t="s">
        <v>11</v>
      </c>
      <c r="J7729" s="5">
        <f>SUMIFS(AllWeights5[wt_vint],AllWeights5[bldgtype],AllWeights5[[#This Row],[bldgtype]],AllWeights5[bldgloc],AllWeights5[[#This Row],[bldgloc]],AllWeights5[era],AllWeights5[[#This Row],[era]])</f>
        <v>4.777000000000001</v>
      </c>
      <c r="K7729" s="16">
        <f>AllWeights5[[#This Row],[wt_vint]]/AllWeights5[[#This Row],[Total Weight (BT, CZ, Era)]]</f>
        <v>1.8840276324052748E-3</v>
      </c>
    </row>
    <row r="7730" spans="1:11" x14ac:dyDescent="0.3">
      <c r="A7730" s="6">
        <v>2020</v>
      </c>
      <c r="B7730" s="7" t="s">
        <v>39</v>
      </c>
      <c r="C7730" s="7" t="s">
        <v>57</v>
      </c>
      <c r="D7730" s="7" t="s">
        <v>32</v>
      </c>
      <c r="E7730" s="7">
        <v>2011</v>
      </c>
      <c r="F7730" s="15" t="str">
        <f>CONCATENATE(AllWeights5[[#This Row],[bldgtype]],"-",AllWeights5[[#This Row],[bldgloc]],"-",AllWeights5[[#This Row],[bldgvint]])</f>
        <v>RFF-CZ08-2011</v>
      </c>
      <c r="G7730" s="15" t="str">
        <f>CONCATENATE(AllWeights5[[#This Row],[bldgtype]],"-",AllWeights5[[#This Row],[bldgloc]],"-",AllWeights5[[#This Row],[era]])</f>
        <v>RFF-CZ08-ex</v>
      </c>
      <c r="H7730" s="7">
        <v>8.9999999999999993E-3</v>
      </c>
      <c r="I7730" s="8" t="s">
        <v>11</v>
      </c>
      <c r="J7730" s="5">
        <f>SUMIFS(AllWeights5[wt_vint],AllWeights5[bldgtype],AllWeights5[[#This Row],[bldgtype]],AllWeights5[bldgloc],AllWeights5[[#This Row],[bldgloc]],AllWeights5[era],AllWeights5[[#This Row],[era]])</f>
        <v>4.777000000000001</v>
      </c>
      <c r="K7730" s="16">
        <f>AllWeights5[[#This Row],[wt_vint]]/AllWeights5[[#This Row],[Total Weight (BT, CZ, Era)]]</f>
        <v>1.8840276324052748E-3</v>
      </c>
    </row>
    <row r="7731" spans="1:11" x14ac:dyDescent="0.3">
      <c r="A7731" s="6">
        <v>2020</v>
      </c>
      <c r="B7731" s="7" t="s">
        <v>39</v>
      </c>
      <c r="C7731" s="7" t="s">
        <v>57</v>
      </c>
      <c r="D7731" s="7" t="s">
        <v>32</v>
      </c>
      <c r="E7731" s="7">
        <v>2015</v>
      </c>
      <c r="F7731" s="15" t="str">
        <f>CONCATENATE(AllWeights5[[#This Row],[bldgtype]],"-",AllWeights5[[#This Row],[bldgloc]],"-",AllWeights5[[#This Row],[bldgvint]])</f>
        <v>RFF-CZ08-2015</v>
      </c>
      <c r="G7731" s="15" t="str">
        <f>CONCATENATE(AllWeights5[[#This Row],[bldgtype]],"-",AllWeights5[[#This Row],[bldgloc]],"-",AllWeights5[[#This Row],[era]])</f>
        <v>RFF-CZ08-ex</v>
      </c>
      <c r="H7731" s="7">
        <v>7.0000000000000001E-3</v>
      </c>
      <c r="I7731" s="8" t="s">
        <v>11</v>
      </c>
      <c r="J7731" s="5">
        <f>SUMIFS(AllWeights5[wt_vint],AllWeights5[bldgtype],AllWeights5[[#This Row],[bldgtype]],AllWeights5[bldgloc],AllWeights5[[#This Row],[bldgloc]],AllWeights5[era],AllWeights5[[#This Row],[era]])</f>
        <v>4.777000000000001</v>
      </c>
      <c r="K7731" s="16">
        <f>AllWeights5[[#This Row],[wt_vint]]/AllWeights5[[#This Row],[Total Weight (BT, CZ, Era)]]</f>
        <v>1.4653548252041026E-3</v>
      </c>
    </row>
    <row r="7732" spans="1:11" x14ac:dyDescent="0.3">
      <c r="A7732" s="6">
        <v>2020</v>
      </c>
      <c r="B7732" s="7" t="s">
        <v>39</v>
      </c>
      <c r="C7732" s="7" t="s">
        <v>57</v>
      </c>
      <c r="D7732" s="7" t="s">
        <v>32</v>
      </c>
      <c r="E7732" s="7">
        <v>2017</v>
      </c>
      <c r="F7732" s="15" t="str">
        <f>CONCATENATE(AllWeights5[[#This Row],[bldgtype]],"-",AllWeights5[[#This Row],[bldgloc]],"-",AllWeights5[[#This Row],[bldgvint]])</f>
        <v>RFF-CZ08-2017</v>
      </c>
      <c r="G7732" s="15" t="str">
        <f>CONCATENATE(AllWeights5[[#This Row],[bldgtype]],"-",AllWeights5[[#This Row],[bldgloc]],"-",AllWeights5[[#This Row],[era]])</f>
        <v>RFF-CZ08-rec</v>
      </c>
      <c r="H7732" s="7">
        <v>7.0000000000000001E-3</v>
      </c>
      <c r="I7732" s="8" t="s">
        <v>14</v>
      </c>
      <c r="J7732" s="5">
        <f>SUMIFS(AllWeights5[wt_vint],AllWeights5[bldgtype],AllWeights5[[#This Row],[bldgtype]],AllWeights5[bldgloc],AllWeights5[[#This Row],[bldgloc]],AllWeights5[era],AllWeights5[[#This Row],[era]])</f>
        <v>1.2009999999999998</v>
      </c>
      <c r="K7732" s="16">
        <f>AllWeights5[[#This Row],[wt_vint]]/AllWeights5[[#This Row],[Total Weight (BT, CZ, Era)]]</f>
        <v>5.8284762697751883E-3</v>
      </c>
    </row>
    <row r="7733" spans="1:11" x14ac:dyDescent="0.3">
      <c r="A7733" s="6">
        <v>2020</v>
      </c>
      <c r="B7733" s="7" t="s">
        <v>39</v>
      </c>
      <c r="C7733" s="7" t="s">
        <v>57</v>
      </c>
      <c r="D7733" s="7" t="s">
        <v>32</v>
      </c>
      <c r="E7733" s="7">
        <v>2020</v>
      </c>
      <c r="F7733" s="15" t="str">
        <f>CONCATENATE(AllWeights5[[#This Row],[bldgtype]],"-",AllWeights5[[#This Row],[bldgloc]],"-",AllWeights5[[#This Row],[bldgvint]])</f>
        <v>RFF-CZ08-2020</v>
      </c>
      <c r="G7733" s="15" t="str">
        <f>CONCATENATE(AllWeights5[[#This Row],[bldgtype]],"-",AllWeights5[[#This Row],[bldgloc]],"-",AllWeights5[[#This Row],[era]])</f>
        <v>RFF-CZ08-rec</v>
      </c>
      <c r="H7733" s="7">
        <v>2E-3</v>
      </c>
      <c r="I7733" s="8" t="s">
        <v>14</v>
      </c>
      <c r="J7733" s="5">
        <f>SUMIFS(AllWeights5[wt_vint],AllWeights5[bldgtype],AllWeights5[[#This Row],[bldgtype]],AllWeights5[bldgloc],AllWeights5[[#This Row],[bldgloc]],AllWeights5[era],AllWeights5[[#This Row],[era]])</f>
        <v>1.2009999999999998</v>
      </c>
      <c r="K7733" s="16">
        <f>AllWeights5[[#This Row],[wt_vint]]/AllWeights5[[#This Row],[Total Weight (BT, CZ, Era)]]</f>
        <v>1.6652789342214824E-3</v>
      </c>
    </row>
    <row r="7734" spans="1:11" x14ac:dyDescent="0.3">
      <c r="A7734" s="6">
        <v>2020</v>
      </c>
      <c r="B7734" s="7" t="s">
        <v>39</v>
      </c>
      <c r="C7734" s="7" t="s">
        <v>57</v>
      </c>
      <c r="D7734" s="7" t="s">
        <v>32</v>
      </c>
      <c r="E7734" s="7" t="s">
        <v>18</v>
      </c>
      <c r="F7734" s="15" t="str">
        <f>CONCATENATE(AllWeights5[[#This Row],[bldgtype]],"-",AllWeights5[[#This Row],[bldgloc]],"-",AllWeights5[[#This Row],[bldgvint]])</f>
        <v>RFF-CZ08-New</v>
      </c>
      <c r="G7734" s="15" t="str">
        <f>CONCATENATE(AllWeights5[[#This Row],[bldgtype]],"-",AllWeights5[[#This Row],[bldgloc]],"-",AllWeights5[[#This Row],[era]])</f>
        <v>RFF-CZ08-new</v>
      </c>
      <c r="H7734" s="7">
        <v>2E-3</v>
      </c>
      <c r="I7734" s="8" t="s">
        <v>19</v>
      </c>
      <c r="J7734" s="5">
        <f>SUMIFS(AllWeights5[wt_vint],AllWeights5[bldgtype],AllWeights5[[#This Row],[bldgtype]],AllWeights5[bldgloc],AllWeights5[[#This Row],[bldgloc]],AllWeights5[era],AllWeights5[[#This Row],[era]])</f>
        <v>0.30000000000000004</v>
      </c>
      <c r="K7734" s="16">
        <f>AllWeights5[[#This Row],[wt_vint]]/AllWeights5[[#This Row],[Total Weight (BT, CZ, Era)]]</f>
        <v>6.6666666666666662E-3</v>
      </c>
    </row>
    <row r="7735" spans="1:11" x14ac:dyDescent="0.3">
      <c r="A7735" s="6">
        <v>2020</v>
      </c>
      <c r="B7735" s="7" t="s">
        <v>39</v>
      </c>
      <c r="C7735" s="7" t="s">
        <v>57</v>
      </c>
      <c r="D7735" s="7" t="s">
        <v>34</v>
      </c>
      <c r="E7735" s="7">
        <v>1975</v>
      </c>
      <c r="F7735" s="15" t="str">
        <f>CONCATENATE(AllWeights5[[#This Row],[bldgtype]],"-",AllWeights5[[#This Row],[bldgloc]],"-",AllWeights5[[#This Row],[bldgvint]])</f>
        <v>RFF-CZ10-1975</v>
      </c>
      <c r="G7735" s="15" t="str">
        <f>CONCATENATE(AllWeights5[[#This Row],[bldgtype]],"-",AllWeights5[[#This Row],[bldgloc]],"-",AllWeights5[[#This Row],[era]])</f>
        <v>RFF-CZ10-old</v>
      </c>
      <c r="H7735" s="7">
        <v>0.89400000000000002</v>
      </c>
      <c r="I7735" s="8" t="s">
        <v>16</v>
      </c>
      <c r="J7735" s="5">
        <f>SUMIFS(AllWeights5[wt_vint],AllWeights5[bldgtype],AllWeights5[[#This Row],[bldgtype]],AllWeights5[bldgloc],AllWeights5[[#This Row],[bldgloc]],AllWeights5[era],AllWeights5[[#This Row],[era]])</f>
        <v>14.602999999999998</v>
      </c>
      <c r="K7735" s="16">
        <f>AllWeights5[[#This Row],[wt_vint]]/AllWeights5[[#This Row],[Total Weight (BT, CZ, Era)]]</f>
        <v>6.1220297199205652E-2</v>
      </c>
    </row>
    <row r="7736" spans="1:11" x14ac:dyDescent="0.3">
      <c r="A7736" s="6">
        <v>2020</v>
      </c>
      <c r="B7736" s="7" t="s">
        <v>39</v>
      </c>
      <c r="C7736" s="7" t="s">
        <v>57</v>
      </c>
      <c r="D7736" s="7" t="s">
        <v>34</v>
      </c>
      <c r="E7736" s="7">
        <v>1985</v>
      </c>
      <c r="F7736" s="15" t="str">
        <f>CONCATENATE(AllWeights5[[#This Row],[bldgtype]],"-",AllWeights5[[#This Row],[bldgloc]],"-",AllWeights5[[#This Row],[bldgvint]])</f>
        <v>RFF-CZ10-1985</v>
      </c>
      <c r="G7736" s="15" t="str">
        <f>CONCATENATE(AllWeights5[[#This Row],[bldgtype]],"-",AllWeights5[[#This Row],[bldgloc]],"-",AllWeights5[[#This Row],[era]])</f>
        <v>RFF-CZ10-old</v>
      </c>
      <c r="H7736" s="7">
        <v>0.35199999999999998</v>
      </c>
      <c r="I7736" s="8" t="s">
        <v>16</v>
      </c>
      <c r="J7736" s="5">
        <f>SUMIFS(AllWeights5[wt_vint],AllWeights5[bldgtype],AllWeights5[[#This Row],[bldgtype]],AllWeights5[bldgloc],AllWeights5[[#This Row],[bldgloc]],AllWeights5[era],AllWeights5[[#This Row],[era]])</f>
        <v>14.602999999999998</v>
      </c>
      <c r="K7736" s="16">
        <f>AllWeights5[[#This Row],[wt_vint]]/AllWeights5[[#This Row],[Total Weight (BT, CZ, Era)]]</f>
        <v>2.4104636033691708E-2</v>
      </c>
    </row>
    <row r="7737" spans="1:11" x14ac:dyDescent="0.3">
      <c r="A7737" s="6">
        <v>2020</v>
      </c>
      <c r="B7737" s="7" t="s">
        <v>39</v>
      </c>
      <c r="C7737" s="7" t="s">
        <v>57</v>
      </c>
      <c r="D7737" s="7" t="s">
        <v>34</v>
      </c>
      <c r="E7737" s="7">
        <v>1996</v>
      </c>
      <c r="F7737" s="15" t="str">
        <f>CONCATENATE(AllWeights5[[#This Row],[bldgtype]],"-",AllWeights5[[#This Row],[bldgloc]],"-",AllWeights5[[#This Row],[bldgvint]])</f>
        <v>RFF-CZ10-1996</v>
      </c>
      <c r="G7737" s="15" t="str">
        <f>CONCATENATE(AllWeights5[[#This Row],[bldgtype]],"-",AllWeights5[[#This Row],[bldgloc]],"-",AllWeights5[[#This Row],[era]])</f>
        <v>RFF-CZ10-old</v>
      </c>
      <c r="H7737" s="7">
        <v>0.23100000000000001</v>
      </c>
      <c r="I7737" s="8" t="s">
        <v>16</v>
      </c>
      <c r="J7737" s="5">
        <f>SUMIFS(AllWeights5[wt_vint],AllWeights5[bldgtype],AllWeights5[[#This Row],[bldgtype]],AllWeights5[bldgloc],AllWeights5[[#This Row],[bldgloc]],AllWeights5[era],AllWeights5[[#This Row],[era]])</f>
        <v>14.602999999999998</v>
      </c>
      <c r="K7737" s="16">
        <f>AllWeights5[[#This Row],[wt_vint]]/AllWeights5[[#This Row],[Total Weight (BT, CZ, Era)]]</f>
        <v>1.5818667397110187E-2</v>
      </c>
    </row>
    <row r="7738" spans="1:11" x14ac:dyDescent="0.3">
      <c r="A7738" s="6">
        <v>2020</v>
      </c>
      <c r="B7738" s="7" t="s">
        <v>39</v>
      </c>
      <c r="C7738" s="7" t="s">
        <v>57</v>
      </c>
      <c r="D7738" s="7" t="s">
        <v>34</v>
      </c>
      <c r="E7738" s="7">
        <v>2003</v>
      </c>
      <c r="F7738" s="15" t="str">
        <f>CONCATENATE(AllWeights5[[#This Row],[bldgtype]],"-",AllWeights5[[#This Row],[bldgloc]],"-",AllWeights5[[#This Row],[bldgvint]])</f>
        <v>RFF-CZ10-2003</v>
      </c>
      <c r="G7738" s="15" t="str">
        <f>CONCATENATE(AllWeights5[[#This Row],[bldgtype]],"-",AllWeights5[[#This Row],[bldgloc]],"-",AllWeights5[[#This Row],[era]])</f>
        <v>RFF-CZ10-ex</v>
      </c>
      <c r="H7738" s="7">
        <v>9.2999999999999999E-2</v>
      </c>
      <c r="I7738" s="8" t="s">
        <v>11</v>
      </c>
      <c r="J7738" s="5">
        <f>SUMIFS(AllWeights5[wt_vint],AllWeights5[bldgtype],AllWeights5[[#This Row],[bldgtype]],AllWeights5[bldgloc],AllWeights5[[#This Row],[bldgloc]],AllWeights5[era],AllWeights5[[#This Row],[era]])</f>
        <v>7.5859999999999985</v>
      </c>
      <c r="K7738" s="16">
        <f>AllWeights5[[#This Row],[wt_vint]]/AllWeights5[[#This Row],[Total Weight (BT, CZ, Era)]]</f>
        <v>1.2259425257052467E-2</v>
      </c>
    </row>
    <row r="7739" spans="1:11" x14ac:dyDescent="0.3">
      <c r="A7739" s="6">
        <v>2020</v>
      </c>
      <c r="B7739" s="7" t="s">
        <v>39</v>
      </c>
      <c r="C7739" s="7" t="s">
        <v>57</v>
      </c>
      <c r="D7739" s="7" t="s">
        <v>34</v>
      </c>
      <c r="E7739" s="7">
        <v>2007</v>
      </c>
      <c r="F7739" s="15" t="str">
        <f>CONCATENATE(AllWeights5[[#This Row],[bldgtype]],"-",AllWeights5[[#This Row],[bldgloc]],"-",AllWeights5[[#This Row],[bldgvint]])</f>
        <v>RFF-CZ10-2007</v>
      </c>
      <c r="G7739" s="15" t="str">
        <f>CONCATENATE(AllWeights5[[#This Row],[bldgtype]],"-",AllWeights5[[#This Row],[bldgloc]],"-",AllWeights5[[#This Row],[era]])</f>
        <v>RFF-CZ10-ex</v>
      </c>
      <c r="H7739" s="7">
        <v>6.3E-2</v>
      </c>
      <c r="I7739" s="8" t="s">
        <v>11</v>
      </c>
      <c r="J7739" s="5">
        <f>SUMIFS(AllWeights5[wt_vint],AllWeights5[bldgtype],AllWeights5[[#This Row],[bldgtype]],AllWeights5[bldgloc],AllWeights5[[#This Row],[bldgloc]],AllWeights5[era],AllWeights5[[#This Row],[era]])</f>
        <v>7.5859999999999985</v>
      </c>
      <c r="K7739" s="16">
        <f>AllWeights5[[#This Row],[wt_vint]]/AllWeights5[[#This Row],[Total Weight (BT, CZ, Era)]]</f>
        <v>8.3047719483258647E-3</v>
      </c>
    </row>
    <row r="7740" spans="1:11" x14ac:dyDescent="0.3">
      <c r="A7740" s="6">
        <v>2020</v>
      </c>
      <c r="B7740" s="7" t="s">
        <v>39</v>
      </c>
      <c r="C7740" s="7" t="s">
        <v>57</v>
      </c>
      <c r="D7740" s="7" t="s">
        <v>34</v>
      </c>
      <c r="E7740" s="7">
        <v>2011</v>
      </c>
      <c r="F7740" s="15" t="str">
        <f>CONCATENATE(AllWeights5[[#This Row],[bldgtype]],"-",AllWeights5[[#This Row],[bldgloc]],"-",AllWeights5[[#This Row],[bldgvint]])</f>
        <v>RFF-CZ10-2011</v>
      </c>
      <c r="G7740" s="15" t="str">
        <f>CONCATENATE(AllWeights5[[#This Row],[bldgtype]],"-",AllWeights5[[#This Row],[bldgloc]],"-",AllWeights5[[#This Row],[era]])</f>
        <v>RFF-CZ10-ex</v>
      </c>
      <c r="H7740" s="7">
        <v>6.3E-2</v>
      </c>
      <c r="I7740" s="8" t="s">
        <v>11</v>
      </c>
      <c r="J7740" s="5">
        <f>SUMIFS(AllWeights5[wt_vint],AllWeights5[bldgtype],AllWeights5[[#This Row],[bldgtype]],AllWeights5[bldgloc],AllWeights5[[#This Row],[bldgloc]],AllWeights5[era],AllWeights5[[#This Row],[era]])</f>
        <v>7.5859999999999985</v>
      </c>
      <c r="K7740" s="16">
        <f>AllWeights5[[#This Row],[wt_vint]]/AllWeights5[[#This Row],[Total Weight (BT, CZ, Era)]]</f>
        <v>8.3047719483258647E-3</v>
      </c>
    </row>
    <row r="7741" spans="1:11" x14ac:dyDescent="0.3">
      <c r="A7741" s="6">
        <v>2020</v>
      </c>
      <c r="B7741" s="7" t="s">
        <v>39</v>
      </c>
      <c r="C7741" s="7" t="s">
        <v>57</v>
      </c>
      <c r="D7741" s="7" t="s">
        <v>34</v>
      </c>
      <c r="E7741" s="7">
        <v>2015</v>
      </c>
      <c r="F7741" s="15" t="str">
        <f>CONCATENATE(AllWeights5[[#This Row],[bldgtype]],"-",AllWeights5[[#This Row],[bldgloc]],"-",AllWeights5[[#This Row],[bldgvint]])</f>
        <v>RFF-CZ10-2015</v>
      </c>
      <c r="G7741" s="15" t="str">
        <f>CONCATENATE(AllWeights5[[#This Row],[bldgtype]],"-",AllWeights5[[#This Row],[bldgloc]],"-",AllWeights5[[#This Row],[era]])</f>
        <v>RFF-CZ10-ex</v>
      </c>
      <c r="H7741" s="7">
        <v>4.7E-2</v>
      </c>
      <c r="I7741" s="8" t="s">
        <v>11</v>
      </c>
      <c r="J7741" s="5">
        <f>SUMIFS(AllWeights5[wt_vint],AllWeights5[bldgtype],AllWeights5[[#This Row],[bldgtype]],AllWeights5[bldgloc],AllWeights5[[#This Row],[bldgloc]],AllWeights5[era],AllWeights5[[#This Row],[era]])</f>
        <v>7.5859999999999985</v>
      </c>
      <c r="K7741" s="16">
        <f>AllWeights5[[#This Row],[wt_vint]]/AllWeights5[[#This Row],[Total Weight (BT, CZ, Era)]]</f>
        <v>6.1956235170050108E-3</v>
      </c>
    </row>
    <row r="7742" spans="1:11" x14ac:dyDescent="0.3">
      <c r="A7742" s="6">
        <v>2020</v>
      </c>
      <c r="B7742" s="7" t="s">
        <v>39</v>
      </c>
      <c r="C7742" s="7" t="s">
        <v>57</v>
      </c>
      <c r="D7742" s="7" t="s">
        <v>34</v>
      </c>
      <c r="E7742" s="7">
        <v>2017</v>
      </c>
      <c r="F7742" s="15" t="str">
        <f>CONCATENATE(AllWeights5[[#This Row],[bldgtype]],"-",AllWeights5[[#This Row],[bldgloc]],"-",AllWeights5[[#This Row],[bldgvint]])</f>
        <v>RFF-CZ10-2017</v>
      </c>
      <c r="G7742" s="15" t="str">
        <f>CONCATENATE(AllWeights5[[#This Row],[bldgtype]],"-",AllWeights5[[#This Row],[bldgloc]],"-",AllWeights5[[#This Row],[era]])</f>
        <v>RFF-CZ10-rec</v>
      </c>
      <c r="H7742" s="7">
        <v>4.7E-2</v>
      </c>
      <c r="I7742" s="8" t="s">
        <v>14</v>
      </c>
      <c r="J7742" s="5">
        <f>SUMIFS(AllWeights5[wt_vint],AllWeights5[bldgtype],AllWeights5[[#This Row],[bldgtype]],AllWeights5[bldgloc],AllWeights5[[#This Row],[bldgloc]],AllWeights5[era],AllWeights5[[#This Row],[era]])</f>
        <v>1.349</v>
      </c>
      <c r="K7742" s="16">
        <f>AllWeights5[[#This Row],[wt_vint]]/AllWeights5[[#This Row],[Total Weight (BT, CZ, Era)]]</f>
        <v>3.4840622683469234E-2</v>
      </c>
    </row>
    <row r="7743" spans="1:11" x14ac:dyDescent="0.3">
      <c r="A7743" s="6">
        <v>2020</v>
      </c>
      <c r="B7743" s="7" t="s">
        <v>39</v>
      </c>
      <c r="C7743" s="7" t="s">
        <v>57</v>
      </c>
      <c r="D7743" s="7" t="s">
        <v>34</v>
      </c>
      <c r="E7743" s="7">
        <v>2020</v>
      </c>
      <c r="F7743" s="15" t="str">
        <f>CONCATENATE(AllWeights5[[#This Row],[bldgtype]],"-",AllWeights5[[#This Row],[bldgloc]],"-",AllWeights5[[#This Row],[bldgvint]])</f>
        <v>RFF-CZ10-2020</v>
      </c>
      <c r="G7743" s="15" t="str">
        <f>CONCATENATE(AllWeights5[[#This Row],[bldgtype]],"-",AllWeights5[[#This Row],[bldgloc]],"-",AllWeights5[[#This Row],[era]])</f>
        <v>RFF-CZ10-rec</v>
      </c>
      <c r="H7743" s="7">
        <v>1.6E-2</v>
      </c>
      <c r="I7743" s="8" t="s">
        <v>14</v>
      </c>
      <c r="J7743" s="5">
        <f>SUMIFS(AllWeights5[wt_vint],AllWeights5[bldgtype],AllWeights5[[#This Row],[bldgtype]],AllWeights5[bldgloc],AllWeights5[[#This Row],[bldgloc]],AllWeights5[era],AllWeights5[[#This Row],[era]])</f>
        <v>1.349</v>
      </c>
      <c r="K7743" s="16">
        <f>AllWeights5[[#This Row],[wt_vint]]/AllWeights5[[#This Row],[Total Weight (BT, CZ, Era)]]</f>
        <v>1.1860637509266124E-2</v>
      </c>
    </row>
    <row r="7744" spans="1:11" x14ac:dyDescent="0.3">
      <c r="A7744" s="6">
        <v>2020</v>
      </c>
      <c r="B7744" s="7" t="s">
        <v>39</v>
      </c>
      <c r="C7744" s="7" t="s">
        <v>57</v>
      </c>
      <c r="D7744" s="7" t="s">
        <v>34</v>
      </c>
      <c r="E7744" s="7" t="s">
        <v>18</v>
      </c>
      <c r="F7744" s="15" t="str">
        <f>CONCATENATE(AllWeights5[[#This Row],[bldgtype]],"-",AllWeights5[[#This Row],[bldgloc]],"-",AllWeights5[[#This Row],[bldgvint]])</f>
        <v>RFF-CZ10-New</v>
      </c>
      <c r="G7744" s="15" t="str">
        <f>CONCATENATE(AllWeights5[[#This Row],[bldgtype]],"-",AllWeights5[[#This Row],[bldgloc]],"-",AllWeights5[[#This Row],[era]])</f>
        <v>RFF-CZ10-new</v>
      </c>
      <c r="H7744" s="7">
        <v>1.6E-2</v>
      </c>
      <c r="I7744" s="8" t="s">
        <v>19</v>
      </c>
      <c r="J7744" s="5">
        <f>SUMIFS(AllWeights5[wt_vint],AllWeights5[bldgtype],AllWeights5[[#This Row],[bldgtype]],AllWeights5[bldgloc],AllWeights5[[#This Row],[bldgloc]],AllWeights5[era],AllWeights5[[#This Row],[era]])</f>
        <v>0.33800000000000002</v>
      </c>
      <c r="K7744" s="16">
        <f>AllWeights5[[#This Row],[wt_vint]]/AllWeights5[[#This Row],[Total Weight (BT, CZ, Era)]]</f>
        <v>4.7337278106508875E-2</v>
      </c>
    </row>
    <row r="7745" spans="1:11" x14ac:dyDescent="0.3">
      <c r="A7745" s="6">
        <v>2020</v>
      </c>
      <c r="B7745" s="7" t="s">
        <v>39</v>
      </c>
      <c r="C7745" s="7" t="s">
        <v>57</v>
      </c>
      <c r="D7745" s="7" t="s">
        <v>35</v>
      </c>
      <c r="E7745" s="7">
        <v>1975</v>
      </c>
      <c r="F7745" s="15" t="str">
        <f>CONCATENATE(AllWeights5[[#This Row],[bldgtype]],"-",AllWeights5[[#This Row],[bldgloc]],"-",AllWeights5[[#This Row],[bldgvint]])</f>
        <v>RFF-CZ14-1975</v>
      </c>
      <c r="G7745" s="15" t="str">
        <f>CONCATENATE(AllWeights5[[#This Row],[bldgtype]],"-",AllWeights5[[#This Row],[bldgloc]],"-",AllWeights5[[#This Row],[era]])</f>
        <v>RFF-CZ14-old</v>
      </c>
      <c r="H7745" s="7">
        <v>8.9999999999999993E-3</v>
      </c>
      <c r="I7745" s="8" t="s">
        <v>16</v>
      </c>
      <c r="J7745" s="5">
        <f>SUMIFS(AllWeights5[wt_vint],AllWeights5[bldgtype],AllWeights5[[#This Row],[bldgtype]],AllWeights5[bldgloc],AllWeights5[[#This Row],[bldgloc]],AllWeights5[era],AllWeights5[[#This Row],[era]])</f>
        <v>2.8879999999999995</v>
      </c>
      <c r="K7745" s="16">
        <f>AllWeights5[[#This Row],[wt_vint]]/AllWeights5[[#This Row],[Total Weight (BT, CZ, Era)]]</f>
        <v>3.1163434903047093E-3</v>
      </c>
    </row>
    <row r="7746" spans="1:11" x14ac:dyDescent="0.3">
      <c r="A7746" s="6">
        <v>2020</v>
      </c>
      <c r="B7746" s="7" t="s">
        <v>39</v>
      </c>
      <c r="C7746" s="7" t="s">
        <v>57</v>
      </c>
      <c r="D7746" s="7" t="s">
        <v>35</v>
      </c>
      <c r="E7746" s="7">
        <v>1985</v>
      </c>
      <c r="F7746" s="15" t="str">
        <f>CONCATENATE(AllWeights5[[#This Row],[bldgtype]],"-",AllWeights5[[#This Row],[bldgloc]],"-",AllWeights5[[#This Row],[bldgvint]])</f>
        <v>RFF-CZ14-1985</v>
      </c>
      <c r="G7746" s="15" t="str">
        <f>CONCATENATE(AllWeights5[[#This Row],[bldgtype]],"-",AllWeights5[[#This Row],[bldgloc]],"-",AllWeights5[[#This Row],[era]])</f>
        <v>RFF-CZ14-old</v>
      </c>
      <c r="H7746" s="7">
        <v>3.0000000000000001E-3</v>
      </c>
      <c r="I7746" s="8" t="s">
        <v>16</v>
      </c>
      <c r="J7746" s="5">
        <f>SUMIFS(AllWeights5[wt_vint],AllWeights5[bldgtype],AllWeights5[[#This Row],[bldgtype]],AllWeights5[bldgloc],AllWeights5[[#This Row],[bldgloc]],AllWeights5[era],AllWeights5[[#This Row],[era]])</f>
        <v>2.8879999999999995</v>
      </c>
      <c r="K7746" s="16">
        <f>AllWeights5[[#This Row],[wt_vint]]/AllWeights5[[#This Row],[Total Weight (BT, CZ, Era)]]</f>
        <v>1.0387811634349033E-3</v>
      </c>
    </row>
    <row r="7747" spans="1:11" x14ac:dyDescent="0.3">
      <c r="A7747" s="6">
        <v>2020</v>
      </c>
      <c r="B7747" s="7" t="s">
        <v>39</v>
      </c>
      <c r="C7747" s="7" t="s">
        <v>57</v>
      </c>
      <c r="D7747" s="7" t="s">
        <v>35</v>
      </c>
      <c r="E7747" s="7">
        <v>1996</v>
      </c>
      <c r="F7747" s="15" t="str">
        <f>CONCATENATE(AllWeights5[[#This Row],[bldgtype]],"-",AllWeights5[[#This Row],[bldgloc]],"-",AllWeights5[[#This Row],[bldgvint]])</f>
        <v>RFF-CZ14-1996</v>
      </c>
      <c r="G7747" s="15" t="str">
        <f>CONCATENATE(AllWeights5[[#This Row],[bldgtype]],"-",AllWeights5[[#This Row],[bldgloc]],"-",AllWeights5[[#This Row],[era]])</f>
        <v>RFF-CZ14-old</v>
      </c>
      <c r="H7747" s="7">
        <v>2E-3</v>
      </c>
      <c r="I7747" s="8" t="s">
        <v>16</v>
      </c>
      <c r="J7747" s="5">
        <f>SUMIFS(AllWeights5[wt_vint],AllWeights5[bldgtype],AllWeights5[[#This Row],[bldgtype]],AllWeights5[bldgloc],AllWeights5[[#This Row],[bldgloc]],AllWeights5[era],AllWeights5[[#This Row],[era]])</f>
        <v>2.8879999999999995</v>
      </c>
      <c r="K7747" s="16">
        <f>AllWeights5[[#This Row],[wt_vint]]/AllWeights5[[#This Row],[Total Weight (BT, CZ, Era)]]</f>
        <v>6.9252077562326881E-4</v>
      </c>
    </row>
    <row r="7748" spans="1:11" x14ac:dyDescent="0.3">
      <c r="A7748" s="6">
        <v>2020</v>
      </c>
      <c r="B7748" s="7" t="s">
        <v>39</v>
      </c>
      <c r="C7748" s="7" t="s">
        <v>57</v>
      </c>
      <c r="D7748" s="7" t="s">
        <v>35</v>
      </c>
      <c r="E7748" s="7">
        <v>2003</v>
      </c>
      <c r="F7748" s="15" t="str">
        <f>CONCATENATE(AllWeights5[[#This Row],[bldgtype]],"-",AllWeights5[[#This Row],[bldgloc]],"-",AllWeights5[[#This Row],[bldgvint]])</f>
        <v>RFF-CZ14-2003</v>
      </c>
      <c r="G7748" s="15" t="str">
        <f>CONCATENATE(AllWeights5[[#This Row],[bldgtype]],"-",AllWeights5[[#This Row],[bldgloc]],"-",AllWeights5[[#This Row],[era]])</f>
        <v>RFF-CZ14-ex</v>
      </c>
      <c r="H7748" s="7">
        <v>1E-3</v>
      </c>
      <c r="I7748" s="8" t="s">
        <v>11</v>
      </c>
      <c r="J7748" s="5">
        <f>SUMIFS(AllWeights5[wt_vint],AllWeights5[bldgtype],AllWeights5[[#This Row],[bldgtype]],AllWeights5[bldgloc],AllWeights5[[#This Row],[bldgloc]],AllWeights5[era],AllWeights5[[#This Row],[era]])</f>
        <v>1.3759999999999994</v>
      </c>
      <c r="K7748" s="16">
        <f>AllWeights5[[#This Row],[wt_vint]]/AllWeights5[[#This Row],[Total Weight (BT, CZ, Era)]]</f>
        <v>7.2674418604651194E-4</v>
      </c>
    </row>
    <row r="7749" spans="1:11" x14ac:dyDescent="0.3">
      <c r="A7749" s="6">
        <v>2020</v>
      </c>
      <c r="B7749" s="7" t="s">
        <v>39</v>
      </c>
      <c r="C7749" s="7" t="s">
        <v>57</v>
      </c>
      <c r="D7749" s="7" t="s">
        <v>35</v>
      </c>
      <c r="E7749" s="7">
        <v>2007</v>
      </c>
      <c r="F7749" s="15" t="str">
        <f>CONCATENATE(AllWeights5[[#This Row],[bldgtype]],"-",AllWeights5[[#This Row],[bldgloc]],"-",AllWeights5[[#This Row],[bldgvint]])</f>
        <v>RFF-CZ14-2007</v>
      </c>
      <c r="G7749" s="15" t="str">
        <f>CONCATENATE(AllWeights5[[#This Row],[bldgtype]],"-",AllWeights5[[#This Row],[bldgloc]],"-",AllWeights5[[#This Row],[era]])</f>
        <v>RFF-CZ14-ex</v>
      </c>
      <c r="H7749" s="7">
        <v>1E-3</v>
      </c>
      <c r="I7749" s="8" t="s">
        <v>11</v>
      </c>
      <c r="J7749" s="5">
        <f>SUMIFS(AllWeights5[wt_vint],AllWeights5[bldgtype],AllWeights5[[#This Row],[bldgtype]],AllWeights5[bldgloc],AllWeights5[[#This Row],[bldgloc]],AllWeights5[era],AllWeights5[[#This Row],[era]])</f>
        <v>1.3759999999999994</v>
      </c>
      <c r="K7749" s="16">
        <f>AllWeights5[[#This Row],[wt_vint]]/AllWeights5[[#This Row],[Total Weight (BT, CZ, Era)]]</f>
        <v>7.2674418604651194E-4</v>
      </c>
    </row>
    <row r="7750" spans="1:11" x14ac:dyDescent="0.3">
      <c r="A7750" s="6">
        <v>2020</v>
      </c>
      <c r="B7750" s="7" t="s">
        <v>39</v>
      </c>
      <c r="C7750" s="7" t="s">
        <v>57</v>
      </c>
      <c r="D7750" s="7" t="s">
        <v>35</v>
      </c>
      <c r="E7750" s="7">
        <v>2011</v>
      </c>
      <c r="F7750" s="15" t="str">
        <f>CONCATENATE(AllWeights5[[#This Row],[bldgtype]],"-",AllWeights5[[#This Row],[bldgloc]],"-",AllWeights5[[#This Row],[bldgvint]])</f>
        <v>RFF-CZ14-2011</v>
      </c>
      <c r="G7750" s="15" t="str">
        <f>CONCATENATE(AllWeights5[[#This Row],[bldgtype]],"-",AllWeights5[[#This Row],[bldgloc]],"-",AllWeights5[[#This Row],[era]])</f>
        <v>RFF-CZ14-ex</v>
      </c>
      <c r="H7750" s="7">
        <v>1E-3</v>
      </c>
      <c r="I7750" s="8" t="s">
        <v>11</v>
      </c>
      <c r="J7750" s="5">
        <f>SUMIFS(AllWeights5[wt_vint],AllWeights5[bldgtype],AllWeights5[[#This Row],[bldgtype]],AllWeights5[bldgloc],AllWeights5[[#This Row],[bldgloc]],AllWeights5[era],AllWeights5[[#This Row],[era]])</f>
        <v>1.3759999999999994</v>
      </c>
      <c r="K7750" s="16">
        <f>AllWeights5[[#This Row],[wt_vint]]/AllWeights5[[#This Row],[Total Weight (BT, CZ, Era)]]</f>
        <v>7.2674418604651194E-4</v>
      </c>
    </row>
    <row r="7751" spans="1:11" x14ac:dyDescent="0.3">
      <c r="A7751" s="6">
        <v>2020</v>
      </c>
      <c r="B7751" s="7" t="s">
        <v>39</v>
      </c>
      <c r="C7751" s="7" t="s">
        <v>57</v>
      </c>
      <c r="D7751" s="7" t="s">
        <v>35</v>
      </c>
      <c r="E7751" s="7">
        <v>2015</v>
      </c>
      <c r="F7751" s="15" t="str">
        <f>CONCATENATE(AllWeights5[[#This Row],[bldgtype]],"-",AllWeights5[[#This Row],[bldgloc]],"-",AllWeights5[[#This Row],[bldgvint]])</f>
        <v>RFF-CZ14-2015</v>
      </c>
      <c r="G7751" s="15" t="str">
        <f>CONCATENATE(AllWeights5[[#This Row],[bldgtype]],"-",AllWeights5[[#This Row],[bldgloc]],"-",AllWeights5[[#This Row],[era]])</f>
        <v>RFF-CZ14-ex</v>
      </c>
      <c r="H7751" s="7">
        <v>1E-3</v>
      </c>
      <c r="I7751" s="8" t="s">
        <v>11</v>
      </c>
      <c r="J7751" s="5">
        <f>SUMIFS(AllWeights5[wt_vint],AllWeights5[bldgtype],AllWeights5[[#This Row],[bldgtype]],AllWeights5[bldgloc],AllWeights5[[#This Row],[bldgloc]],AllWeights5[era],AllWeights5[[#This Row],[era]])</f>
        <v>1.3759999999999994</v>
      </c>
      <c r="K7751" s="16">
        <f>AllWeights5[[#This Row],[wt_vint]]/AllWeights5[[#This Row],[Total Weight (BT, CZ, Era)]]</f>
        <v>7.2674418604651194E-4</v>
      </c>
    </row>
    <row r="7752" spans="1:11" x14ac:dyDescent="0.3">
      <c r="A7752" s="6">
        <v>2020</v>
      </c>
      <c r="B7752" s="7" t="s">
        <v>39</v>
      </c>
      <c r="C7752" s="7" t="s">
        <v>57</v>
      </c>
      <c r="D7752" s="7" t="s">
        <v>35</v>
      </c>
      <c r="E7752" s="7">
        <v>2017</v>
      </c>
      <c r="F7752" s="15" t="str">
        <f>CONCATENATE(AllWeights5[[#This Row],[bldgtype]],"-",AllWeights5[[#This Row],[bldgloc]],"-",AllWeights5[[#This Row],[bldgvint]])</f>
        <v>RFF-CZ14-2017</v>
      </c>
      <c r="G7752" s="15" t="str">
        <f>CONCATENATE(AllWeights5[[#This Row],[bldgtype]],"-",AllWeights5[[#This Row],[bldgloc]],"-",AllWeights5[[#This Row],[era]])</f>
        <v>RFF-CZ14-rec</v>
      </c>
      <c r="H7752" s="7">
        <v>1E-3</v>
      </c>
      <c r="I7752" s="8" t="s">
        <v>14</v>
      </c>
      <c r="J7752" s="5">
        <f>SUMIFS(AllWeights5[wt_vint],AllWeights5[bldgtype],AllWeights5[[#This Row],[bldgtype]],AllWeights5[bldgloc],AllWeights5[[#This Row],[bldgloc]],AllWeights5[era],AllWeights5[[#This Row],[era]])</f>
        <v>0.248</v>
      </c>
      <c r="K7752" s="16">
        <f>AllWeights5[[#This Row],[wt_vint]]/AllWeights5[[#This Row],[Total Weight (BT, CZ, Era)]]</f>
        <v>4.0322580645161289E-3</v>
      </c>
    </row>
    <row r="7753" spans="1:11" x14ac:dyDescent="0.3">
      <c r="A7753" s="6">
        <v>2020</v>
      </c>
      <c r="B7753" s="7" t="s">
        <v>39</v>
      </c>
      <c r="C7753" s="7" t="s">
        <v>57</v>
      </c>
      <c r="D7753" s="7" t="s">
        <v>35</v>
      </c>
      <c r="E7753" s="7">
        <v>2020</v>
      </c>
      <c r="F7753" s="15" t="str">
        <f>CONCATENATE(AllWeights5[[#This Row],[bldgtype]],"-",AllWeights5[[#This Row],[bldgloc]],"-",AllWeights5[[#This Row],[bldgvint]])</f>
        <v>RFF-CZ14-2020</v>
      </c>
      <c r="G7753" s="15" t="str">
        <f>CONCATENATE(AllWeights5[[#This Row],[bldgtype]],"-",AllWeights5[[#This Row],[bldgloc]],"-",AllWeights5[[#This Row],[era]])</f>
        <v>RFF-CZ14-rec</v>
      </c>
      <c r="H7753" s="7">
        <v>1E-3</v>
      </c>
      <c r="I7753" s="8" t="s">
        <v>14</v>
      </c>
      <c r="J7753" s="5">
        <f>SUMIFS(AllWeights5[wt_vint],AllWeights5[bldgtype],AllWeights5[[#This Row],[bldgtype]],AllWeights5[bldgloc],AllWeights5[[#This Row],[bldgloc]],AllWeights5[era],AllWeights5[[#This Row],[era]])</f>
        <v>0.248</v>
      </c>
      <c r="K7753" s="16">
        <f>AllWeights5[[#This Row],[wt_vint]]/AllWeights5[[#This Row],[Total Weight (BT, CZ, Era)]]</f>
        <v>4.0322580645161289E-3</v>
      </c>
    </row>
    <row r="7754" spans="1:11" x14ac:dyDescent="0.3">
      <c r="A7754" s="6">
        <v>2020</v>
      </c>
      <c r="B7754" s="7" t="s">
        <v>39</v>
      </c>
      <c r="C7754" s="7" t="s">
        <v>57</v>
      </c>
      <c r="D7754" s="7" t="s">
        <v>35</v>
      </c>
      <c r="E7754" s="7" t="s">
        <v>18</v>
      </c>
      <c r="F7754" s="15" t="str">
        <f>CONCATENATE(AllWeights5[[#This Row],[bldgtype]],"-",AllWeights5[[#This Row],[bldgloc]],"-",AllWeights5[[#This Row],[bldgvint]])</f>
        <v>RFF-CZ14-New</v>
      </c>
      <c r="G7754" s="15" t="str">
        <f>CONCATENATE(AllWeights5[[#This Row],[bldgtype]],"-",AllWeights5[[#This Row],[bldgloc]],"-",AllWeights5[[#This Row],[era]])</f>
        <v>RFF-CZ14-new</v>
      </c>
      <c r="H7754" s="7">
        <v>1E-3</v>
      </c>
      <c r="I7754" s="8" t="s">
        <v>19</v>
      </c>
      <c r="J7754" s="5">
        <f>SUMIFS(AllWeights5[wt_vint],AllWeights5[bldgtype],AllWeights5[[#This Row],[bldgtype]],AllWeights5[bldgloc],AllWeights5[[#This Row],[bldgloc]],AllWeights5[era],AllWeights5[[#This Row],[era]])</f>
        <v>6.3E-2</v>
      </c>
      <c r="K7754" s="16">
        <f>AllWeights5[[#This Row],[wt_vint]]/AllWeights5[[#This Row],[Total Weight (BT, CZ, Era)]]</f>
        <v>1.5873015873015872E-2</v>
      </c>
    </row>
    <row r="7755" spans="1:11" x14ac:dyDescent="0.3">
      <c r="A7755" s="6">
        <v>2020</v>
      </c>
      <c r="B7755" s="7" t="s">
        <v>39</v>
      </c>
      <c r="C7755" s="7" t="s">
        <v>57</v>
      </c>
      <c r="D7755" s="7" t="s">
        <v>36</v>
      </c>
      <c r="E7755" s="7">
        <v>1975</v>
      </c>
      <c r="F7755" s="15" t="str">
        <f>CONCATENATE(AllWeights5[[#This Row],[bldgtype]],"-",AllWeights5[[#This Row],[bldgloc]],"-",AllWeights5[[#This Row],[bldgvint]])</f>
        <v>RFF-CZ15-1975</v>
      </c>
      <c r="G7755" s="15" t="str">
        <f>CONCATENATE(AllWeights5[[#This Row],[bldgtype]],"-",AllWeights5[[#This Row],[bldgloc]],"-",AllWeights5[[#This Row],[era]])</f>
        <v>RFF-CZ15-old</v>
      </c>
      <c r="H7755" s="7">
        <v>4.0000000000000001E-3</v>
      </c>
      <c r="I7755" s="8" t="s">
        <v>16</v>
      </c>
      <c r="J7755" s="5">
        <f>SUMIFS(AllWeights5[wt_vint],AllWeights5[bldgtype],AllWeights5[[#This Row],[bldgtype]],AllWeights5[bldgloc],AllWeights5[[#This Row],[bldgloc]],AllWeights5[era],AllWeights5[[#This Row],[era]])</f>
        <v>2.5749999999999997</v>
      </c>
      <c r="K7755" s="16">
        <f>AllWeights5[[#This Row],[wt_vint]]/AllWeights5[[#This Row],[Total Weight (BT, CZ, Era)]]</f>
        <v>1.5533980582524273E-3</v>
      </c>
    </row>
    <row r="7756" spans="1:11" x14ac:dyDescent="0.3">
      <c r="A7756" s="6">
        <v>2020</v>
      </c>
      <c r="B7756" s="7" t="s">
        <v>39</v>
      </c>
      <c r="C7756" s="7" t="s">
        <v>57</v>
      </c>
      <c r="D7756" s="7" t="s">
        <v>36</v>
      </c>
      <c r="E7756" s="7">
        <v>1985</v>
      </c>
      <c r="F7756" s="15" t="str">
        <f>CONCATENATE(AllWeights5[[#This Row],[bldgtype]],"-",AllWeights5[[#This Row],[bldgloc]],"-",AllWeights5[[#This Row],[bldgvint]])</f>
        <v>RFF-CZ15-1985</v>
      </c>
      <c r="G7756" s="15" t="str">
        <f>CONCATENATE(AllWeights5[[#This Row],[bldgtype]],"-",AllWeights5[[#This Row],[bldgloc]],"-",AllWeights5[[#This Row],[era]])</f>
        <v>RFF-CZ15-old</v>
      </c>
      <c r="H7756" s="7">
        <v>2E-3</v>
      </c>
      <c r="I7756" s="8" t="s">
        <v>16</v>
      </c>
      <c r="J7756" s="5">
        <f>SUMIFS(AllWeights5[wt_vint],AllWeights5[bldgtype],AllWeights5[[#This Row],[bldgtype]],AllWeights5[bldgloc],AllWeights5[[#This Row],[bldgloc]],AllWeights5[era],AllWeights5[[#This Row],[era]])</f>
        <v>2.5749999999999997</v>
      </c>
      <c r="K7756" s="16">
        <f>AllWeights5[[#This Row],[wt_vint]]/AllWeights5[[#This Row],[Total Weight (BT, CZ, Era)]]</f>
        <v>7.7669902912621365E-4</v>
      </c>
    </row>
    <row r="7757" spans="1:11" x14ac:dyDescent="0.3">
      <c r="A7757" s="6">
        <v>2020</v>
      </c>
      <c r="B7757" s="7" t="s">
        <v>39</v>
      </c>
      <c r="C7757" s="7" t="s">
        <v>57</v>
      </c>
      <c r="D7757" s="7" t="s">
        <v>36</v>
      </c>
      <c r="E7757" s="7">
        <v>1996</v>
      </c>
      <c r="F7757" s="15" t="str">
        <f>CONCATENATE(AllWeights5[[#This Row],[bldgtype]],"-",AllWeights5[[#This Row],[bldgloc]],"-",AllWeights5[[#This Row],[bldgvint]])</f>
        <v>RFF-CZ15-1996</v>
      </c>
      <c r="G7757" s="15" t="str">
        <f>CONCATENATE(AllWeights5[[#This Row],[bldgtype]],"-",AllWeights5[[#This Row],[bldgloc]],"-",AllWeights5[[#This Row],[era]])</f>
        <v>RFF-CZ15-old</v>
      </c>
      <c r="H7757" s="7">
        <v>1E-3</v>
      </c>
      <c r="I7757" s="8" t="s">
        <v>16</v>
      </c>
      <c r="J7757" s="5">
        <f>SUMIFS(AllWeights5[wt_vint],AllWeights5[bldgtype],AllWeights5[[#This Row],[bldgtype]],AllWeights5[bldgloc],AllWeights5[[#This Row],[bldgloc]],AllWeights5[era],AllWeights5[[#This Row],[era]])</f>
        <v>2.5749999999999997</v>
      </c>
      <c r="K7757" s="16">
        <f>AllWeights5[[#This Row],[wt_vint]]/AllWeights5[[#This Row],[Total Weight (BT, CZ, Era)]]</f>
        <v>3.8834951456310682E-4</v>
      </c>
    </row>
    <row r="7758" spans="1:11" x14ac:dyDescent="0.3">
      <c r="A7758" s="6">
        <v>2020</v>
      </c>
      <c r="B7758" s="7" t="s">
        <v>39</v>
      </c>
      <c r="C7758" s="7" t="s">
        <v>57</v>
      </c>
      <c r="D7758" s="7" t="s">
        <v>36</v>
      </c>
      <c r="E7758" s="7">
        <v>2003</v>
      </c>
      <c r="F7758" s="15" t="str">
        <f>CONCATENATE(AllWeights5[[#This Row],[bldgtype]],"-",AllWeights5[[#This Row],[bldgloc]],"-",AllWeights5[[#This Row],[bldgvint]])</f>
        <v>RFF-CZ15-2003</v>
      </c>
      <c r="G7758" s="15" t="str">
        <f>CONCATENATE(AllWeights5[[#This Row],[bldgtype]],"-",AllWeights5[[#This Row],[bldgloc]],"-",AllWeights5[[#This Row],[era]])</f>
        <v>RFF-CZ15-ex</v>
      </c>
      <c r="H7758" s="7">
        <v>1E-3</v>
      </c>
      <c r="I7758" s="8" t="s">
        <v>11</v>
      </c>
      <c r="J7758" s="5">
        <f>SUMIFS(AllWeights5[wt_vint],AllWeights5[bldgtype],AllWeights5[[#This Row],[bldgtype]],AllWeights5[bldgloc],AllWeights5[[#This Row],[bldgloc]],AllWeights5[era],AllWeights5[[#This Row],[era]])</f>
        <v>1.4359999999999993</v>
      </c>
      <c r="K7758" s="16">
        <f>AllWeights5[[#This Row],[wt_vint]]/AllWeights5[[#This Row],[Total Weight (BT, CZ, Era)]]</f>
        <v>6.9637883008356579E-4</v>
      </c>
    </row>
    <row r="7759" spans="1:11" x14ac:dyDescent="0.3">
      <c r="A7759" s="6">
        <v>2020</v>
      </c>
      <c r="B7759" s="7" t="s">
        <v>39</v>
      </c>
      <c r="C7759" s="7" t="s">
        <v>57</v>
      </c>
      <c r="D7759" s="7" t="s">
        <v>36</v>
      </c>
      <c r="E7759" s="7">
        <v>2007</v>
      </c>
      <c r="F7759" s="15" t="str">
        <f>CONCATENATE(AllWeights5[[#This Row],[bldgtype]],"-",AllWeights5[[#This Row],[bldgloc]],"-",AllWeights5[[#This Row],[bldgvint]])</f>
        <v>RFF-CZ15-2007</v>
      </c>
      <c r="G7759" s="15" t="str">
        <f>CONCATENATE(AllWeights5[[#This Row],[bldgtype]],"-",AllWeights5[[#This Row],[bldgloc]],"-",AllWeights5[[#This Row],[era]])</f>
        <v>RFF-CZ15-ex</v>
      </c>
      <c r="H7759" s="7">
        <v>1E-3</v>
      </c>
      <c r="I7759" s="8" t="s">
        <v>11</v>
      </c>
      <c r="J7759" s="5">
        <f>SUMIFS(AllWeights5[wt_vint],AllWeights5[bldgtype],AllWeights5[[#This Row],[bldgtype]],AllWeights5[bldgloc],AllWeights5[[#This Row],[bldgloc]],AllWeights5[era],AllWeights5[[#This Row],[era]])</f>
        <v>1.4359999999999993</v>
      </c>
      <c r="K7759" s="16">
        <f>AllWeights5[[#This Row],[wt_vint]]/AllWeights5[[#This Row],[Total Weight (BT, CZ, Era)]]</f>
        <v>6.9637883008356579E-4</v>
      </c>
    </row>
    <row r="7760" spans="1:11" x14ac:dyDescent="0.3">
      <c r="A7760" s="6">
        <v>2020</v>
      </c>
      <c r="B7760" s="7" t="s">
        <v>39</v>
      </c>
      <c r="C7760" s="7" t="s">
        <v>57</v>
      </c>
      <c r="D7760" s="7" t="s">
        <v>36</v>
      </c>
      <c r="E7760" s="7">
        <v>2011</v>
      </c>
      <c r="F7760" s="15" t="str">
        <f>CONCATENATE(AllWeights5[[#This Row],[bldgtype]],"-",AllWeights5[[#This Row],[bldgloc]],"-",AllWeights5[[#This Row],[bldgvint]])</f>
        <v>RFF-CZ15-2011</v>
      </c>
      <c r="G7760" s="15" t="str">
        <f>CONCATENATE(AllWeights5[[#This Row],[bldgtype]],"-",AllWeights5[[#This Row],[bldgloc]],"-",AllWeights5[[#This Row],[era]])</f>
        <v>RFF-CZ15-ex</v>
      </c>
      <c r="H7760" s="7">
        <v>1E-3</v>
      </c>
      <c r="I7760" s="8" t="s">
        <v>11</v>
      </c>
      <c r="J7760" s="5">
        <f>SUMIFS(AllWeights5[wt_vint],AllWeights5[bldgtype],AllWeights5[[#This Row],[bldgtype]],AllWeights5[bldgloc],AllWeights5[[#This Row],[bldgloc]],AllWeights5[era],AllWeights5[[#This Row],[era]])</f>
        <v>1.4359999999999993</v>
      </c>
      <c r="K7760" s="16">
        <f>AllWeights5[[#This Row],[wt_vint]]/AllWeights5[[#This Row],[Total Weight (BT, CZ, Era)]]</f>
        <v>6.9637883008356579E-4</v>
      </c>
    </row>
    <row r="7761" spans="1:11" x14ac:dyDescent="0.3">
      <c r="A7761" s="6">
        <v>2020</v>
      </c>
      <c r="B7761" s="7" t="s">
        <v>39</v>
      </c>
      <c r="C7761" s="7" t="s">
        <v>57</v>
      </c>
      <c r="D7761" s="7" t="s">
        <v>36</v>
      </c>
      <c r="E7761" s="7">
        <v>2015</v>
      </c>
      <c r="F7761" s="15" t="str">
        <f>CONCATENATE(AllWeights5[[#This Row],[bldgtype]],"-",AllWeights5[[#This Row],[bldgloc]],"-",AllWeights5[[#This Row],[bldgvint]])</f>
        <v>RFF-CZ15-2015</v>
      </c>
      <c r="G7761" s="15" t="str">
        <f>CONCATENATE(AllWeights5[[#This Row],[bldgtype]],"-",AllWeights5[[#This Row],[bldgloc]],"-",AllWeights5[[#This Row],[era]])</f>
        <v>RFF-CZ15-ex</v>
      </c>
      <c r="H7761" s="7">
        <v>1E-3</v>
      </c>
      <c r="I7761" s="8" t="s">
        <v>11</v>
      </c>
      <c r="J7761" s="5">
        <f>SUMIFS(AllWeights5[wt_vint],AllWeights5[bldgtype],AllWeights5[[#This Row],[bldgtype]],AllWeights5[bldgloc],AllWeights5[[#This Row],[bldgloc]],AllWeights5[era],AllWeights5[[#This Row],[era]])</f>
        <v>1.4359999999999993</v>
      </c>
      <c r="K7761" s="16">
        <f>AllWeights5[[#This Row],[wt_vint]]/AllWeights5[[#This Row],[Total Weight (BT, CZ, Era)]]</f>
        <v>6.9637883008356579E-4</v>
      </c>
    </row>
    <row r="7762" spans="1:11" x14ac:dyDescent="0.3">
      <c r="A7762" s="6">
        <v>2020</v>
      </c>
      <c r="B7762" s="7" t="s">
        <v>39</v>
      </c>
      <c r="C7762" s="7" t="s">
        <v>57</v>
      </c>
      <c r="D7762" s="7" t="s">
        <v>36</v>
      </c>
      <c r="E7762" s="7">
        <v>2017</v>
      </c>
      <c r="F7762" s="15" t="str">
        <f>CONCATENATE(AllWeights5[[#This Row],[bldgtype]],"-",AllWeights5[[#This Row],[bldgloc]],"-",AllWeights5[[#This Row],[bldgvint]])</f>
        <v>RFF-CZ15-2017</v>
      </c>
      <c r="G7762" s="15" t="str">
        <f>CONCATENATE(AllWeights5[[#This Row],[bldgtype]],"-",AllWeights5[[#This Row],[bldgloc]],"-",AllWeights5[[#This Row],[era]])</f>
        <v>RFF-CZ15-rec</v>
      </c>
      <c r="H7762" s="7">
        <v>1E-3</v>
      </c>
      <c r="I7762" s="8" t="s">
        <v>14</v>
      </c>
      <c r="J7762" s="5">
        <f>SUMIFS(AllWeights5[wt_vint],AllWeights5[bldgtype],AllWeights5[[#This Row],[bldgtype]],AllWeights5[bldgloc],AllWeights5[[#This Row],[bldgloc]],AllWeights5[era],AllWeights5[[#This Row],[era]])</f>
        <v>0.252</v>
      </c>
      <c r="K7762" s="16">
        <f>AllWeights5[[#This Row],[wt_vint]]/AllWeights5[[#This Row],[Total Weight (BT, CZ, Era)]]</f>
        <v>3.968253968253968E-3</v>
      </c>
    </row>
    <row r="7763" spans="1:11" x14ac:dyDescent="0.3">
      <c r="A7763" s="6">
        <v>2020</v>
      </c>
      <c r="B7763" s="7" t="s">
        <v>39</v>
      </c>
      <c r="C7763" s="7" t="s">
        <v>57</v>
      </c>
      <c r="D7763" s="7" t="s">
        <v>36</v>
      </c>
      <c r="E7763" s="7">
        <v>2020</v>
      </c>
      <c r="F7763" s="15" t="str">
        <f>CONCATENATE(AllWeights5[[#This Row],[bldgtype]],"-",AllWeights5[[#This Row],[bldgloc]],"-",AllWeights5[[#This Row],[bldgvint]])</f>
        <v>RFF-CZ15-2020</v>
      </c>
      <c r="G7763" s="15" t="str">
        <f>CONCATENATE(AllWeights5[[#This Row],[bldgtype]],"-",AllWeights5[[#This Row],[bldgloc]],"-",AllWeights5[[#This Row],[era]])</f>
        <v>RFF-CZ15-rec</v>
      </c>
      <c r="H7763" s="7">
        <v>1E-3</v>
      </c>
      <c r="I7763" s="8" t="s">
        <v>14</v>
      </c>
      <c r="J7763" s="5">
        <f>SUMIFS(AllWeights5[wt_vint],AllWeights5[bldgtype],AllWeights5[[#This Row],[bldgtype]],AllWeights5[bldgloc],AllWeights5[[#This Row],[bldgloc]],AllWeights5[era],AllWeights5[[#This Row],[era]])</f>
        <v>0.252</v>
      </c>
      <c r="K7763" s="16">
        <f>AllWeights5[[#This Row],[wt_vint]]/AllWeights5[[#This Row],[Total Weight (BT, CZ, Era)]]</f>
        <v>3.968253968253968E-3</v>
      </c>
    </row>
    <row r="7764" spans="1:11" x14ac:dyDescent="0.3">
      <c r="A7764" s="6">
        <v>2020</v>
      </c>
      <c r="B7764" s="7" t="s">
        <v>39</v>
      </c>
      <c r="C7764" s="7" t="s">
        <v>57</v>
      </c>
      <c r="D7764" s="7" t="s">
        <v>36</v>
      </c>
      <c r="E7764" s="7" t="s">
        <v>18</v>
      </c>
      <c r="F7764" s="15" t="str">
        <f>CONCATENATE(AllWeights5[[#This Row],[bldgtype]],"-",AllWeights5[[#This Row],[bldgloc]],"-",AllWeights5[[#This Row],[bldgvint]])</f>
        <v>RFF-CZ15-New</v>
      </c>
      <c r="G7764" s="15" t="str">
        <f>CONCATENATE(AllWeights5[[#This Row],[bldgtype]],"-",AllWeights5[[#This Row],[bldgloc]],"-",AllWeights5[[#This Row],[era]])</f>
        <v>RFF-CZ15-new</v>
      </c>
      <c r="H7764" s="7">
        <v>1E-3</v>
      </c>
      <c r="I7764" s="8" t="s">
        <v>19</v>
      </c>
      <c r="J7764" s="5">
        <f>SUMIFS(AllWeights5[wt_vint],AllWeights5[bldgtype],AllWeights5[[#This Row],[bldgtype]],AllWeights5[bldgloc],AllWeights5[[#This Row],[bldgloc]],AllWeights5[era],AllWeights5[[#This Row],[era]])</f>
        <v>6.3E-2</v>
      </c>
      <c r="K7764" s="16">
        <f>AllWeights5[[#This Row],[wt_vint]]/AllWeights5[[#This Row],[Total Weight (BT, CZ, Era)]]</f>
        <v>1.5873015873015872E-2</v>
      </c>
    </row>
    <row r="7765" spans="1:11" x14ac:dyDescent="0.3">
      <c r="A7765" s="6">
        <v>2020</v>
      </c>
      <c r="B7765" s="7" t="s">
        <v>39</v>
      </c>
      <c r="C7765" s="7" t="s">
        <v>58</v>
      </c>
      <c r="D7765" s="7" t="s">
        <v>31</v>
      </c>
      <c r="E7765" s="7">
        <v>1975</v>
      </c>
      <c r="F7765" s="15" t="str">
        <f>CONCATENATE(AllWeights5[[#This Row],[bldgtype]],"-",AllWeights5[[#This Row],[bldgloc]],"-",AllWeights5[[#This Row],[bldgvint]])</f>
        <v>RSD-CZ06-1975</v>
      </c>
      <c r="G7765" s="15" t="str">
        <f>CONCATENATE(AllWeights5[[#This Row],[bldgtype]],"-",AllWeights5[[#This Row],[bldgloc]],"-",AllWeights5[[#This Row],[era]])</f>
        <v>RSD-CZ06-old</v>
      </c>
      <c r="H7765" s="7">
        <v>0.186</v>
      </c>
      <c r="I7765" s="8" t="s">
        <v>16</v>
      </c>
      <c r="J7765" s="5">
        <f>SUMIFS(AllWeights5[wt_vint],AllWeights5[bldgtype],AllWeights5[[#This Row],[bldgtype]],AllWeights5[bldgloc],AllWeights5[[#This Row],[bldgloc]],AllWeights5[era],AllWeights5[[#This Row],[era]])</f>
        <v>17.478999999999999</v>
      </c>
      <c r="K7765" s="16">
        <f>AllWeights5[[#This Row],[wt_vint]]/AllWeights5[[#This Row],[Total Weight (BT, CZ, Era)]]</f>
        <v>1.0641341037816809E-2</v>
      </c>
    </row>
    <row r="7766" spans="1:11" x14ac:dyDescent="0.3">
      <c r="A7766" s="6">
        <v>2020</v>
      </c>
      <c r="B7766" s="7" t="s">
        <v>39</v>
      </c>
      <c r="C7766" s="7" t="s">
        <v>58</v>
      </c>
      <c r="D7766" s="7" t="s">
        <v>31</v>
      </c>
      <c r="E7766" s="7">
        <v>1985</v>
      </c>
      <c r="F7766" s="15" t="str">
        <f>CONCATENATE(AllWeights5[[#This Row],[bldgtype]],"-",AllWeights5[[#This Row],[bldgloc]],"-",AllWeights5[[#This Row],[bldgvint]])</f>
        <v>RSD-CZ06-1985</v>
      </c>
      <c r="G7766" s="15" t="str">
        <f>CONCATENATE(AllWeights5[[#This Row],[bldgtype]],"-",AllWeights5[[#This Row],[bldgloc]],"-",AllWeights5[[#This Row],[era]])</f>
        <v>RSD-CZ06-old</v>
      </c>
      <c r="H7766" s="7">
        <v>7.2999999999999995E-2</v>
      </c>
      <c r="I7766" s="8" t="s">
        <v>16</v>
      </c>
      <c r="J7766" s="5">
        <f>SUMIFS(AllWeights5[wt_vint],AllWeights5[bldgtype],AllWeights5[[#This Row],[bldgtype]],AllWeights5[bldgloc],AllWeights5[[#This Row],[bldgloc]],AllWeights5[era],AllWeights5[[#This Row],[era]])</f>
        <v>17.478999999999999</v>
      </c>
      <c r="K7766" s="16">
        <f>AllWeights5[[#This Row],[wt_vint]]/AllWeights5[[#This Row],[Total Weight (BT, CZ, Era)]]</f>
        <v>4.1764402997883174E-3</v>
      </c>
    </row>
    <row r="7767" spans="1:11" x14ac:dyDescent="0.3">
      <c r="A7767" s="6">
        <v>2020</v>
      </c>
      <c r="B7767" s="7" t="s">
        <v>39</v>
      </c>
      <c r="C7767" s="7" t="s">
        <v>58</v>
      </c>
      <c r="D7767" s="7" t="s">
        <v>31</v>
      </c>
      <c r="E7767" s="7">
        <v>1996</v>
      </c>
      <c r="F7767" s="15" t="str">
        <f>CONCATENATE(AllWeights5[[#This Row],[bldgtype]],"-",AllWeights5[[#This Row],[bldgloc]],"-",AllWeights5[[#This Row],[bldgvint]])</f>
        <v>RSD-CZ06-1996</v>
      </c>
      <c r="G7767" s="15" t="str">
        <f>CONCATENATE(AllWeights5[[#This Row],[bldgtype]],"-",AllWeights5[[#This Row],[bldgloc]],"-",AllWeights5[[#This Row],[era]])</f>
        <v>RSD-CZ06-old</v>
      </c>
      <c r="H7767" s="7">
        <v>4.8000000000000001E-2</v>
      </c>
      <c r="I7767" s="8" t="s">
        <v>16</v>
      </c>
      <c r="J7767" s="5">
        <f>SUMIFS(AllWeights5[wt_vint],AllWeights5[bldgtype],AllWeights5[[#This Row],[bldgtype]],AllWeights5[bldgloc],AllWeights5[[#This Row],[bldgloc]],AllWeights5[era],AllWeights5[[#This Row],[era]])</f>
        <v>17.478999999999999</v>
      </c>
      <c r="K7767" s="16">
        <f>AllWeights5[[#This Row],[wt_vint]]/AllWeights5[[#This Row],[Total Weight (BT, CZ, Era)]]</f>
        <v>2.7461525258882088E-3</v>
      </c>
    </row>
    <row r="7768" spans="1:11" x14ac:dyDescent="0.3">
      <c r="A7768" s="6">
        <v>2020</v>
      </c>
      <c r="B7768" s="7" t="s">
        <v>39</v>
      </c>
      <c r="C7768" s="7" t="s">
        <v>58</v>
      </c>
      <c r="D7768" s="7" t="s">
        <v>31</v>
      </c>
      <c r="E7768" s="7">
        <v>2003</v>
      </c>
      <c r="F7768" s="15" t="str">
        <f>CONCATENATE(AllWeights5[[#This Row],[bldgtype]],"-",AllWeights5[[#This Row],[bldgloc]],"-",AllWeights5[[#This Row],[bldgvint]])</f>
        <v>RSD-CZ06-2003</v>
      </c>
      <c r="G7768" s="15" t="str">
        <f>CONCATENATE(AllWeights5[[#This Row],[bldgtype]],"-",AllWeights5[[#This Row],[bldgloc]],"-",AllWeights5[[#This Row],[era]])</f>
        <v>RSD-CZ06-ex</v>
      </c>
      <c r="H7768" s="7">
        <v>1.9E-2</v>
      </c>
      <c r="I7768" s="8" t="s">
        <v>11</v>
      </c>
      <c r="J7768" s="5">
        <f>SUMIFS(AllWeights5[wt_vint],AllWeights5[bldgtype],AllWeights5[[#This Row],[bldgtype]],AllWeights5[bldgloc],AllWeights5[[#This Row],[bldgloc]],AllWeights5[era],AllWeights5[[#This Row],[era]])</f>
        <v>4.0459999999999994</v>
      </c>
      <c r="K7768" s="16">
        <f>AllWeights5[[#This Row],[wt_vint]]/AllWeights5[[#This Row],[Total Weight (BT, CZ, Era)]]</f>
        <v>4.6959960454770145E-3</v>
      </c>
    </row>
    <row r="7769" spans="1:11" x14ac:dyDescent="0.3">
      <c r="A7769" s="6">
        <v>2020</v>
      </c>
      <c r="B7769" s="7" t="s">
        <v>39</v>
      </c>
      <c r="C7769" s="7" t="s">
        <v>58</v>
      </c>
      <c r="D7769" s="7" t="s">
        <v>31</v>
      </c>
      <c r="E7769" s="7">
        <v>2007</v>
      </c>
      <c r="F7769" s="15" t="str">
        <f>CONCATENATE(AllWeights5[[#This Row],[bldgtype]],"-",AllWeights5[[#This Row],[bldgloc]],"-",AllWeights5[[#This Row],[bldgvint]])</f>
        <v>RSD-CZ06-2007</v>
      </c>
      <c r="G7769" s="15" t="str">
        <f>CONCATENATE(AllWeights5[[#This Row],[bldgtype]],"-",AllWeights5[[#This Row],[bldgloc]],"-",AllWeights5[[#This Row],[era]])</f>
        <v>RSD-CZ06-ex</v>
      </c>
      <c r="H7769" s="7">
        <v>1.2999999999999999E-2</v>
      </c>
      <c r="I7769" s="8" t="s">
        <v>11</v>
      </c>
      <c r="J7769" s="5">
        <f>SUMIFS(AllWeights5[wt_vint],AllWeights5[bldgtype],AllWeights5[[#This Row],[bldgtype]],AllWeights5[bldgloc],AllWeights5[[#This Row],[bldgloc]],AllWeights5[era],AllWeights5[[#This Row],[era]])</f>
        <v>4.0459999999999994</v>
      </c>
      <c r="K7769" s="16">
        <f>AllWeights5[[#This Row],[wt_vint]]/AllWeights5[[#This Row],[Total Weight (BT, CZ, Era)]]</f>
        <v>3.2130499258526944E-3</v>
      </c>
    </row>
    <row r="7770" spans="1:11" x14ac:dyDescent="0.3">
      <c r="A7770" s="6">
        <v>2020</v>
      </c>
      <c r="B7770" s="7" t="s">
        <v>39</v>
      </c>
      <c r="C7770" s="7" t="s">
        <v>58</v>
      </c>
      <c r="D7770" s="7" t="s">
        <v>31</v>
      </c>
      <c r="E7770" s="7">
        <v>2011</v>
      </c>
      <c r="F7770" s="15" t="str">
        <f>CONCATENATE(AllWeights5[[#This Row],[bldgtype]],"-",AllWeights5[[#This Row],[bldgloc]],"-",AllWeights5[[#This Row],[bldgvint]])</f>
        <v>RSD-CZ06-2011</v>
      </c>
      <c r="G7770" s="15" t="str">
        <f>CONCATENATE(AllWeights5[[#This Row],[bldgtype]],"-",AllWeights5[[#This Row],[bldgloc]],"-",AllWeights5[[#This Row],[era]])</f>
        <v>RSD-CZ06-ex</v>
      </c>
      <c r="H7770" s="7">
        <v>1.2999999999999999E-2</v>
      </c>
      <c r="I7770" s="8" t="s">
        <v>11</v>
      </c>
      <c r="J7770" s="5">
        <f>SUMIFS(AllWeights5[wt_vint],AllWeights5[bldgtype],AllWeights5[[#This Row],[bldgtype]],AllWeights5[bldgloc],AllWeights5[[#This Row],[bldgloc]],AllWeights5[era],AllWeights5[[#This Row],[era]])</f>
        <v>4.0459999999999994</v>
      </c>
      <c r="K7770" s="16">
        <f>AllWeights5[[#This Row],[wt_vint]]/AllWeights5[[#This Row],[Total Weight (BT, CZ, Era)]]</f>
        <v>3.2130499258526944E-3</v>
      </c>
    </row>
    <row r="7771" spans="1:11" x14ac:dyDescent="0.3">
      <c r="A7771" s="6">
        <v>2020</v>
      </c>
      <c r="B7771" s="7" t="s">
        <v>39</v>
      </c>
      <c r="C7771" s="7" t="s">
        <v>58</v>
      </c>
      <c r="D7771" s="7" t="s">
        <v>31</v>
      </c>
      <c r="E7771" s="7">
        <v>2015</v>
      </c>
      <c r="F7771" s="15" t="str">
        <f>CONCATENATE(AllWeights5[[#This Row],[bldgtype]],"-",AllWeights5[[#This Row],[bldgloc]],"-",AllWeights5[[#This Row],[bldgvint]])</f>
        <v>RSD-CZ06-2015</v>
      </c>
      <c r="G7771" s="15" t="str">
        <f>CONCATENATE(AllWeights5[[#This Row],[bldgtype]],"-",AllWeights5[[#This Row],[bldgloc]],"-",AllWeights5[[#This Row],[era]])</f>
        <v>RSD-CZ06-ex</v>
      </c>
      <c r="H7771" s="7">
        <v>0.01</v>
      </c>
      <c r="I7771" s="8" t="s">
        <v>11</v>
      </c>
      <c r="J7771" s="5">
        <f>SUMIFS(AllWeights5[wt_vint],AllWeights5[bldgtype],AllWeights5[[#This Row],[bldgtype]],AllWeights5[bldgloc],AllWeights5[[#This Row],[bldgloc]],AllWeights5[era],AllWeights5[[#This Row],[era]])</f>
        <v>4.0459999999999994</v>
      </c>
      <c r="K7771" s="16">
        <f>AllWeights5[[#This Row],[wt_vint]]/AllWeights5[[#This Row],[Total Weight (BT, CZ, Era)]]</f>
        <v>2.4715768660405345E-3</v>
      </c>
    </row>
    <row r="7772" spans="1:11" x14ac:dyDescent="0.3">
      <c r="A7772" s="6">
        <v>2020</v>
      </c>
      <c r="B7772" s="7" t="s">
        <v>39</v>
      </c>
      <c r="C7772" s="7" t="s">
        <v>58</v>
      </c>
      <c r="D7772" s="7" t="s">
        <v>31</v>
      </c>
      <c r="E7772" s="7">
        <v>2017</v>
      </c>
      <c r="F7772" s="15" t="str">
        <f>CONCATENATE(AllWeights5[[#This Row],[bldgtype]],"-",AllWeights5[[#This Row],[bldgloc]],"-",AllWeights5[[#This Row],[bldgvint]])</f>
        <v>RSD-CZ06-2017</v>
      </c>
      <c r="G7772" s="15" t="str">
        <f>CONCATENATE(AllWeights5[[#This Row],[bldgtype]],"-",AllWeights5[[#This Row],[bldgloc]],"-",AllWeights5[[#This Row],[era]])</f>
        <v>RSD-CZ06-rec</v>
      </c>
      <c r="H7772" s="7">
        <v>0.01</v>
      </c>
      <c r="I7772" s="8" t="s">
        <v>14</v>
      </c>
      <c r="J7772" s="5">
        <f>SUMIFS(AllWeights5[wt_vint],AllWeights5[bldgtype],AllWeights5[[#This Row],[bldgtype]],AllWeights5[bldgloc],AllWeights5[[#This Row],[bldgloc]],AllWeights5[era],AllWeights5[[#This Row],[era]])</f>
        <v>1.0349999999999999</v>
      </c>
      <c r="K7772" s="16">
        <f>AllWeights5[[#This Row],[wt_vint]]/AllWeights5[[#This Row],[Total Weight (BT, CZ, Era)]]</f>
        <v>9.6618357487922718E-3</v>
      </c>
    </row>
    <row r="7773" spans="1:11" x14ac:dyDescent="0.3">
      <c r="A7773" s="6">
        <v>2020</v>
      </c>
      <c r="B7773" s="7" t="s">
        <v>39</v>
      </c>
      <c r="C7773" s="7" t="s">
        <v>58</v>
      </c>
      <c r="D7773" s="7" t="s">
        <v>31</v>
      </c>
      <c r="E7773" s="7">
        <v>2020</v>
      </c>
      <c r="F7773" s="15" t="str">
        <f>CONCATENATE(AllWeights5[[#This Row],[bldgtype]],"-",AllWeights5[[#This Row],[bldgloc]],"-",AllWeights5[[#This Row],[bldgvint]])</f>
        <v>RSD-CZ06-2020</v>
      </c>
      <c r="G7773" s="15" t="str">
        <f>CONCATENATE(AllWeights5[[#This Row],[bldgtype]],"-",AllWeights5[[#This Row],[bldgloc]],"-",AllWeights5[[#This Row],[era]])</f>
        <v>RSD-CZ06-rec</v>
      </c>
      <c r="H7773" s="7">
        <v>3.0000000000000001E-3</v>
      </c>
      <c r="I7773" s="8" t="s">
        <v>14</v>
      </c>
      <c r="J7773" s="5">
        <f>SUMIFS(AllWeights5[wt_vint],AllWeights5[bldgtype],AllWeights5[[#This Row],[bldgtype]],AllWeights5[bldgloc],AllWeights5[[#This Row],[bldgloc]],AllWeights5[era],AllWeights5[[#This Row],[era]])</f>
        <v>1.0349999999999999</v>
      </c>
      <c r="K7773" s="16">
        <f>AllWeights5[[#This Row],[wt_vint]]/AllWeights5[[#This Row],[Total Weight (BT, CZ, Era)]]</f>
        <v>2.8985507246376816E-3</v>
      </c>
    </row>
    <row r="7774" spans="1:11" x14ac:dyDescent="0.3">
      <c r="A7774" s="6">
        <v>2020</v>
      </c>
      <c r="B7774" s="7" t="s">
        <v>39</v>
      </c>
      <c r="C7774" s="7" t="s">
        <v>58</v>
      </c>
      <c r="D7774" s="7" t="s">
        <v>31</v>
      </c>
      <c r="E7774" s="7" t="s">
        <v>18</v>
      </c>
      <c r="F7774" s="15" t="str">
        <f>CONCATENATE(AllWeights5[[#This Row],[bldgtype]],"-",AllWeights5[[#This Row],[bldgloc]],"-",AllWeights5[[#This Row],[bldgvint]])</f>
        <v>RSD-CZ06-New</v>
      </c>
      <c r="G7774" s="15" t="str">
        <f>CONCATENATE(AllWeights5[[#This Row],[bldgtype]],"-",AllWeights5[[#This Row],[bldgloc]],"-",AllWeights5[[#This Row],[era]])</f>
        <v>RSD-CZ06-new</v>
      </c>
      <c r="H7774" s="7">
        <v>3.0000000000000001E-3</v>
      </c>
      <c r="I7774" s="8" t="s">
        <v>19</v>
      </c>
      <c r="J7774" s="5">
        <f>SUMIFS(AllWeights5[wt_vint],AllWeights5[bldgtype],AllWeights5[[#This Row],[bldgtype]],AllWeights5[bldgloc],AllWeights5[[#This Row],[bldgloc]],AllWeights5[era],AllWeights5[[#This Row],[era]])</f>
        <v>0.25800000000000001</v>
      </c>
      <c r="K7774" s="16">
        <f>AllWeights5[[#This Row],[wt_vint]]/AllWeights5[[#This Row],[Total Weight (BT, CZ, Era)]]</f>
        <v>1.1627906976744186E-2</v>
      </c>
    </row>
    <row r="7775" spans="1:11" x14ac:dyDescent="0.3">
      <c r="A7775" s="6">
        <v>2020</v>
      </c>
      <c r="B7775" s="7" t="s">
        <v>39</v>
      </c>
      <c r="C7775" s="7" t="s">
        <v>58</v>
      </c>
      <c r="D7775" s="7" t="s">
        <v>38</v>
      </c>
      <c r="E7775" s="7">
        <v>1975</v>
      </c>
      <c r="F7775" s="15" t="str">
        <f>CONCATENATE(AllWeights5[[#This Row],[bldgtype]],"-",AllWeights5[[#This Row],[bldgloc]],"-",AllWeights5[[#This Row],[bldgvint]])</f>
        <v>RSD-CZ07-1975</v>
      </c>
      <c r="G7775" s="15" t="str">
        <f>CONCATENATE(AllWeights5[[#This Row],[bldgtype]],"-",AllWeights5[[#This Row],[bldgloc]],"-",AllWeights5[[#This Row],[era]])</f>
        <v>RSD-CZ07-old</v>
      </c>
      <c r="H7775" s="7">
        <v>2.8540000000000001</v>
      </c>
      <c r="I7775" s="8" t="s">
        <v>16</v>
      </c>
      <c r="J7775" s="5">
        <f>SUMIFS(AllWeights5[wt_vint],AllWeights5[bldgtype],AllWeights5[[#This Row],[bldgtype]],AllWeights5[bldgloc],AllWeights5[[#This Row],[bldgloc]],AllWeights5[era],AllWeights5[[#This Row],[era]])</f>
        <v>4.7170000000000005</v>
      </c>
      <c r="K7775" s="16">
        <f>AllWeights5[[#This Row],[wt_vint]]/AllWeights5[[#This Row],[Total Weight (BT, CZ, Era)]]</f>
        <v>0.6050455798176807</v>
      </c>
    </row>
    <row r="7776" spans="1:11" x14ac:dyDescent="0.3">
      <c r="A7776" s="6">
        <v>2020</v>
      </c>
      <c r="B7776" s="7" t="s">
        <v>39</v>
      </c>
      <c r="C7776" s="7" t="s">
        <v>58</v>
      </c>
      <c r="D7776" s="7" t="s">
        <v>38</v>
      </c>
      <c r="E7776" s="7">
        <v>1985</v>
      </c>
      <c r="F7776" s="15" t="str">
        <f>CONCATENATE(AllWeights5[[#This Row],[bldgtype]],"-",AllWeights5[[#This Row],[bldgloc]],"-",AllWeights5[[#This Row],[bldgvint]])</f>
        <v>RSD-CZ07-1985</v>
      </c>
      <c r="G7776" s="15" t="str">
        <f>CONCATENATE(AllWeights5[[#This Row],[bldgtype]],"-",AllWeights5[[#This Row],[bldgloc]],"-",AllWeights5[[#This Row],[era]])</f>
        <v>RSD-CZ07-old</v>
      </c>
      <c r="H7776" s="7">
        <v>1.125</v>
      </c>
      <c r="I7776" s="8" t="s">
        <v>16</v>
      </c>
      <c r="J7776" s="5">
        <f>SUMIFS(AllWeights5[wt_vint],AllWeights5[bldgtype],AllWeights5[[#This Row],[bldgtype]],AllWeights5[bldgloc],AllWeights5[[#This Row],[bldgloc]],AllWeights5[era],AllWeights5[[#This Row],[era]])</f>
        <v>4.7170000000000005</v>
      </c>
      <c r="K7776" s="16">
        <f>AllWeights5[[#This Row],[wt_vint]]/AllWeights5[[#This Row],[Total Weight (BT, CZ, Era)]]</f>
        <v>0.23849904600381597</v>
      </c>
    </row>
    <row r="7777" spans="1:11" x14ac:dyDescent="0.3">
      <c r="A7777" s="6">
        <v>2020</v>
      </c>
      <c r="B7777" s="7" t="s">
        <v>39</v>
      </c>
      <c r="C7777" s="7" t="s">
        <v>58</v>
      </c>
      <c r="D7777" s="7" t="s">
        <v>38</v>
      </c>
      <c r="E7777" s="7">
        <v>1996</v>
      </c>
      <c r="F7777" s="15" t="str">
        <f>CONCATENATE(AllWeights5[[#This Row],[bldgtype]],"-",AllWeights5[[#This Row],[bldgloc]],"-",AllWeights5[[#This Row],[bldgvint]])</f>
        <v>RSD-CZ07-1996</v>
      </c>
      <c r="G7777" s="15" t="str">
        <f>CONCATENATE(AllWeights5[[#This Row],[bldgtype]],"-",AllWeights5[[#This Row],[bldgloc]],"-",AllWeights5[[#This Row],[era]])</f>
        <v>RSD-CZ07-old</v>
      </c>
      <c r="H7777" s="7">
        <v>0.73799999999999999</v>
      </c>
      <c r="I7777" s="8" t="s">
        <v>16</v>
      </c>
      <c r="J7777" s="5">
        <f>SUMIFS(AllWeights5[wt_vint],AllWeights5[bldgtype],AllWeights5[[#This Row],[bldgtype]],AllWeights5[bldgloc],AllWeights5[[#This Row],[bldgloc]],AllWeights5[era],AllWeights5[[#This Row],[era]])</f>
        <v>4.7170000000000005</v>
      </c>
      <c r="K7777" s="16">
        <f>AllWeights5[[#This Row],[wt_vint]]/AllWeights5[[#This Row],[Total Weight (BT, CZ, Era)]]</f>
        <v>0.15645537417850328</v>
      </c>
    </row>
    <row r="7778" spans="1:11" x14ac:dyDescent="0.3">
      <c r="A7778" s="6">
        <v>2020</v>
      </c>
      <c r="B7778" s="7" t="s">
        <v>39</v>
      </c>
      <c r="C7778" s="7" t="s">
        <v>58</v>
      </c>
      <c r="D7778" s="7" t="s">
        <v>38</v>
      </c>
      <c r="E7778" s="7">
        <v>2003</v>
      </c>
      <c r="F7778" s="15" t="str">
        <f>CONCATENATE(AllWeights5[[#This Row],[bldgtype]],"-",AllWeights5[[#This Row],[bldgloc]],"-",AllWeights5[[#This Row],[bldgvint]])</f>
        <v>RSD-CZ07-2003</v>
      </c>
      <c r="G7778" s="15" t="str">
        <f>CONCATENATE(AllWeights5[[#This Row],[bldgtype]],"-",AllWeights5[[#This Row],[bldgloc]],"-",AllWeights5[[#This Row],[era]])</f>
        <v>RSD-CZ07-ex</v>
      </c>
      <c r="H7778" s="7">
        <v>0.29599999999999999</v>
      </c>
      <c r="I7778" s="8" t="s">
        <v>11</v>
      </c>
      <c r="J7778" s="5">
        <f>SUMIFS(AllWeights5[wt_vint],AllWeights5[bldgtype],AllWeights5[[#This Row],[bldgtype]],AllWeights5[bldgloc],AllWeights5[[#This Row],[bldgloc]],AllWeights5[era],AllWeights5[[#This Row],[era]])</f>
        <v>0.84899999999999998</v>
      </c>
      <c r="K7778" s="16">
        <f>AllWeights5[[#This Row],[wt_vint]]/AllWeights5[[#This Row],[Total Weight (BT, CZ, Era)]]</f>
        <v>0.34864546525323908</v>
      </c>
    </row>
    <row r="7779" spans="1:11" x14ac:dyDescent="0.3">
      <c r="A7779" s="6">
        <v>2020</v>
      </c>
      <c r="B7779" s="7" t="s">
        <v>39</v>
      </c>
      <c r="C7779" s="7" t="s">
        <v>58</v>
      </c>
      <c r="D7779" s="7" t="s">
        <v>38</v>
      </c>
      <c r="E7779" s="7">
        <v>2007</v>
      </c>
      <c r="F7779" s="15" t="str">
        <f>CONCATENATE(AllWeights5[[#This Row],[bldgtype]],"-",AllWeights5[[#This Row],[bldgloc]],"-",AllWeights5[[#This Row],[bldgvint]])</f>
        <v>RSD-CZ07-2007</v>
      </c>
      <c r="G7779" s="15" t="str">
        <f>CONCATENATE(AllWeights5[[#This Row],[bldgtype]],"-",AllWeights5[[#This Row],[bldgloc]],"-",AllWeights5[[#This Row],[era]])</f>
        <v>RSD-CZ07-ex</v>
      </c>
      <c r="H7779" s="7">
        <v>0.20100000000000001</v>
      </c>
      <c r="I7779" s="8" t="s">
        <v>11</v>
      </c>
      <c r="J7779" s="5">
        <f>SUMIFS(AllWeights5[wt_vint],AllWeights5[bldgtype],AllWeights5[[#This Row],[bldgtype]],AllWeights5[bldgloc],AllWeights5[[#This Row],[bldgloc]],AllWeights5[era],AllWeights5[[#This Row],[era]])</f>
        <v>0.84899999999999998</v>
      </c>
      <c r="K7779" s="16">
        <f>AllWeights5[[#This Row],[wt_vint]]/AllWeights5[[#This Row],[Total Weight (BT, CZ, Era)]]</f>
        <v>0.23674911660777387</v>
      </c>
    </row>
    <row r="7780" spans="1:11" x14ac:dyDescent="0.3">
      <c r="A7780" s="6">
        <v>2020</v>
      </c>
      <c r="B7780" s="7" t="s">
        <v>39</v>
      </c>
      <c r="C7780" s="7" t="s">
        <v>58</v>
      </c>
      <c r="D7780" s="7" t="s">
        <v>38</v>
      </c>
      <c r="E7780" s="7">
        <v>2011</v>
      </c>
      <c r="F7780" s="15" t="str">
        <f>CONCATENATE(AllWeights5[[#This Row],[bldgtype]],"-",AllWeights5[[#This Row],[bldgloc]],"-",AllWeights5[[#This Row],[bldgvint]])</f>
        <v>RSD-CZ07-2011</v>
      </c>
      <c r="G7780" s="15" t="str">
        <f>CONCATENATE(AllWeights5[[#This Row],[bldgtype]],"-",AllWeights5[[#This Row],[bldgloc]],"-",AllWeights5[[#This Row],[era]])</f>
        <v>RSD-CZ07-ex</v>
      </c>
      <c r="H7780" s="7">
        <v>0.20100000000000001</v>
      </c>
      <c r="I7780" s="8" t="s">
        <v>11</v>
      </c>
      <c r="J7780" s="5">
        <f>SUMIFS(AllWeights5[wt_vint],AllWeights5[bldgtype],AllWeights5[[#This Row],[bldgtype]],AllWeights5[bldgloc],AllWeights5[[#This Row],[bldgloc]],AllWeights5[era],AllWeights5[[#This Row],[era]])</f>
        <v>0.84899999999999998</v>
      </c>
      <c r="K7780" s="16">
        <f>AllWeights5[[#This Row],[wt_vint]]/AllWeights5[[#This Row],[Total Weight (BT, CZ, Era)]]</f>
        <v>0.23674911660777387</v>
      </c>
    </row>
    <row r="7781" spans="1:11" x14ac:dyDescent="0.3">
      <c r="A7781" s="6">
        <v>2020</v>
      </c>
      <c r="B7781" s="7" t="s">
        <v>39</v>
      </c>
      <c r="C7781" s="7" t="s">
        <v>58</v>
      </c>
      <c r="D7781" s="7" t="s">
        <v>38</v>
      </c>
      <c r="E7781" s="7">
        <v>2015</v>
      </c>
      <c r="F7781" s="15" t="str">
        <f>CONCATENATE(AllWeights5[[#This Row],[bldgtype]],"-",AllWeights5[[#This Row],[bldgloc]],"-",AllWeights5[[#This Row],[bldgvint]])</f>
        <v>RSD-CZ07-2015</v>
      </c>
      <c r="G7781" s="15" t="str">
        <f>CONCATENATE(AllWeights5[[#This Row],[bldgtype]],"-",AllWeights5[[#This Row],[bldgloc]],"-",AllWeights5[[#This Row],[era]])</f>
        <v>RSD-CZ07-ex</v>
      </c>
      <c r="H7781" s="7">
        <v>0.151</v>
      </c>
      <c r="I7781" s="8" t="s">
        <v>11</v>
      </c>
      <c r="J7781" s="5">
        <f>SUMIFS(AllWeights5[wt_vint],AllWeights5[bldgtype],AllWeights5[[#This Row],[bldgtype]],AllWeights5[bldgloc],AllWeights5[[#This Row],[bldgloc]],AllWeights5[era],AllWeights5[[#This Row],[era]])</f>
        <v>0.84899999999999998</v>
      </c>
      <c r="K7781" s="16">
        <f>AllWeights5[[#This Row],[wt_vint]]/AllWeights5[[#This Row],[Total Weight (BT, CZ, Era)]]</f>
        <v>0.17785630153121318</v>
      </c>
    </row>
    <row r="7782" spans="1:11" x14ac:dyDescent="0.3">
      <c r="A7782" s="6">
        <v>2020</v>
      </c>
      <c r="B7782" s="7" t="s">
        <v>39</v>
      </c>
      <c r="C7782" s="7" t="s">
        <v>58</v>
      </c>
      <c r="D7782" s="7" t="s">
        <v>38</v>
      </c>
      <c r="E7782" s="7">
        <v>2017</v>
      </c>
      <c r="F7782" s="15" t="str">
        <f>CONCATENATE(AllWeights5[[#This Row],[bldgtype]],"-",AllWeights5[[#This Row],[bldgloc]],"-",AllWeights5[[#This Row],[bldgvint]])</f>
        <v>RSD-CZ07-2017</v>
      </c>
      <c r="G7782" s="15" t="str">
        <f>CONCATENATE(AllWeights5[[#This Row],[bldgtype]],"-",AllWeights5[[#This Row],[bldgloc]],"-",AllWeights5[[#This Row],[era]])</f>
        <v>RSD-CZ07-rec</v>
      </c>
      <c r="H7782" s="7">
        <v>0.151</v>
      </c>
      <c r="I7782" s="8" t="s">
        <v>14</v>
      </c>
      <c r="J7782" s="5">
        <f>SUMIFS(AllWeights5[wt_vint],AllWeights5[bldgtype],AllWeights5[[#This Row],[bldgtype]],AllWeights5[bldgloc],AllWeights5[[#This Row],[bldgloc]],AllWeights5[era],AllWeights5[[#This Row],[era]])</f>
        <v>0.20100000000000001</v>
      </c>
      <c r="K7782" s="16">
        <f>AllWeights5[[#This Row],[wt_vint]]/AllWeights5[[#This Row],[Total Weight (BT, CZ, Era)]]</f>
        <v>0.75124378109452727</v>
      </c>
    </row>
    <row r="7783" spans="1:11" x14ac:dyDescent="0.3">
      <c r="A7783" s="6">
        <v>2020</v>
      </c>
      <c r="B7783" s="7" t="s">
        <v>39</v>
      </c>
      <c r="C7783" s="7" t="s">
        <v>58</v>
      </c>
      <c r="D7783" s="7" t="s">
        <v>38</v>
      </c>
      <c r="E7783" s="7">
        <v>2020</v>
      </c>
      <c r="F7783" s="15" t="str">
        <f>CONCATENATE(AllWeights5[[#This Row],[bldgtype]],"-",AllWeights5[[#This Row],[bldgloc]],"-",AllWeights5[[#This Row],[bldgvint]])</f>
        <v>RSD-CZ07-2020</v>
      </c>
      <c r="G7783" s="15" t="str">
        <f>CONCATENATE(AllWeights5[[#This Row],[bldgtype]],"-",AllWeights5[[#This Row],[bldgloc]],"-",AllWeights5[[#This Row],[era]])</f>
        <v>RSD-CZ07-rec</v>
      </c>
      <c r="H7783" s="7">
        <v>0.05</v>
      </c>
      <c r="I7783" s="8" t="s">
        <v>14</v>
      </c>
      <c r="J7783" s="5">
        <f>SUMIFS(AllWeights5[wt_vint],AllWeights5[bldgtype],AllWeights5[[#This Row],[bldgtype]],AllWeights5[bldgloc],AllWeights5[[#This Row],[bldgloc]],AllWeights5[era],AllWeights5[[#This Row],[era]])</f>
        <v>0.20100000000000001</v>
      </c>
      <c r="K7783" s="16">
        <f>AllWeights5[[#This Row],[wt_vint]]/AllWeights5[[#This Row],[Total Weight (BT, CZ, Era)]]</f>
        <v>0.24875621890547264</v>
      </c>
    </row>
    <row r="7784" spans="1:11" x14ac:dyDescent="0.3">
      <c r="A7784" s="6">
        <v>2020</v>
      </c>
      <c r="B7784" s="7" t="s">
        <v>39</v>
      </c>
      <c r="C7784" s="7" t="s">
        <v>58</v>
      </c>
      <c r="D7784" s="7" t="s">
        <v>38</v>
      </c>
      <c r="E7784" s="7" t="s">
        <v>18</v>
      </c>
      <c r="F7784" s="15" t="str">
        <f>CONCATENATE(AllWeights5[[#This Row],[bldgtype]],"-",AllWeights5[[#This Row],[bldgloc]],"-",AllWeights5[[#This Row],[bldgvint]])</f>
        <v>RSD-CZ07-New</v>
      </c>
      <c r="G7784" s="15" t="str">
        <f>CONCATENATE(AllWeights5[[#This Row],[bldgtype]],"-",AllWeights5[[#This Row],[bldgloc]],"-",AllWeights5[[#This Row],[era]])</f>
        <v>RSD-CZ07-new</v>
      </c>
      <c r="H7784" s="7">
        <v>0.05</v>
      </c>
      <c r="I7784" s="8" t="s">
        <v>19</v>
      </c>
      <c r="J7784" s="5">
        <f>SUMIFS(AllWeights5[wt_vint],AllWeights5[bldgtype],AllWeights5[[#This Row],[bldgtype]],AllWeights5[bldgloc],AllWeights5[[#This Row],[bldgloc]],AllWeights5[era],AllWeights5[[#This Row],[era]])</f>
        <v>0.05</v>
      </c>
      <c r="K7784" s="16">
        <f>AllWeights5[[#This Row],[wt_vint]]/AllWeights5[[#This Row],[Total Weight (BT, CZ, Era)]]</f>
        <v>1</v>
      </c>
    </row>
    <row r="7785" spans="1:11" x14ac:dyDescent="0.3">
      <c r="A7785" s="6">
        <v>2020</v>
      </c>
      <c r="B7785" s="7" t="s">
        <v>39</v>
      </c>
      <c r="C7785" s="7" t="s">
        <v>58</v>
      </c>
      <c r="D7785" s="7" t="s">
        <v>32</v>
      </c>
      <c r="E7785" s="7">
        <v>1975</v>
      </c>
      <c r="F7785" s="15" t="str">
        <f>CONCATENATE(AllWeights5[[#This Row],[bldgtype]],"-",AllWeights5[[#This Row],[bldgloc]],"-",AllWeights5[[#This Row],[bldgvint]])</f>
        <v>RSD-CZ08-1975</v>
      </c>
      <c r="G7785" s="15" t="str">
        <f>CONCATENATE(AllWeights5[[#This Row],[bldgtype]],"-",AllWeights5[[#This Row],[bldgloc]],"-",AllWeights5[[#This Row],[era]])</f>
        <v>RSD-CZ08-old</v>
      </c>
      <c r="H7785" s="7">
        <v>0.125</v>
      </c>
      <c r="I7785" s="8" t="s">
        <v>16</v>
      </c>
      <c r="J7785" s="5">
        <f>SUMIFS(AllWeights5[wt_vint],AllWeights5[bldgtype],AllWeights5[[#This Row],[bldgtype]],AllWeights5[bldgloc],AllWeights5[[#This Row],[bldgloc]],AllWeights5[era],AllWeights5[[#This Row],[era]])</f>
        <v>20.738</v>
      </c>
      <c r="K7785" s="16">
        <f>AllWeights5[[#This Row],[wt_vint]]/AllWeights5[[#This Row],[Total Weight (BT, CZ, Era)]]</f>
        <v>6.0275822162214297E-3</v>
      </c>
    </row>
    <row r="7786" spans="1:11" x14ac:dyDescent="0.3">
      <c r="A7786" s="6">
        <v>2020</v>
      </c>
      <c r="B7786" s="7" t="s">
        <v>39</v>
      </c>
      <c r="C7786" s="7" t="s">
        <v>58</v>
      </c>
      <c r="D7786" s="7" t="s">
        <v>32</v>
      </c>
      <c r="E7786" s="7">
        <v>1985</v>
      </c>
      <c r="F7786" s="15" t="str">
        <f>CONCATENATE(AllWeights5[[#This Row],[bldgtype]],"-",AllWeights5[[#This Row],[bldgloc]],"-",AllWeights5[[#This Row],[bldgvint]])</f>
        <v>RSD-CZ08-1985</v>
      </c>
      <c r="G7786" s="15" t="str">
        <f>CONCATENATE(AllWeights5[[#This Row],[bldgtype]],"-",AllWeights5[[#This Row],[bldgloc]],"-",AllWeights5[[#This Row],[era]])</f>
        <v>RSD-CZ08-old</v>
      </c>
      <c r="H7786" s="7">
        <v>4.9000000000000002E-2</v>
      </c>
      <c r="I7786" s="8" t="s">
        <v>16</v>
      </c>
      <c r="J7786" s="5">
        <f>SUMIFS(AllWeights5[wt_vint],AllWeights5[bldgtype],AllWeights5[[#This Row],[bldgtype]],AllWeights5[bldgloc],AllWeights5[[#This Row],[bldgloc]],AllWeights5[era],AllWeights5[[#This Row],[era]])</f>
        <v>20.738</v>
      </c>
      <c r="K7786" s="16">
        <f>AllWeights5[[#This Row],[wt_vint]]/AllWeights5[[#This Row],[Total Weight (BT, CZ, Era)]]</f>
        <v>2.3628122287588003E-3</v>
      </c>
    </row>
    <row r="7787" spans="1:11" x14ac:dyDescent="0.3">
      <c r="A7787" s="6">
        <v>2020</v>
      </c>
      <c r="B7787" s="7" t="s">
        <v>39</v>
      </c>
      <c r="C7787" s="7" t="s">
        <v>58</v>
      </c>
      <c r="D7787" s="7" t="s">
        <v>32</v>
      </c>
      <c r="E7787" s="7">
        <v>1996</v>
      </c>
      <c r="F7787" s="15" t="str">
        <f>CONCATENATE(AllWeights5[[#This Row],[bldgtype]],"-",AllWeights5[[#This Row],[bldgloc]],"-",AllWeights5[[#This Row],[bldgvint]])</f>
        <v>RSD-CZ08-1996</v>
      </c>
      <c r="G7787" s="15" t="str">
        <f>CONCATENATE(AllWeights5[[#This Row],[bldgtype]],"-",AllWeights5[[#This Row],[bldgloc]],"-",AllWeights5[[#This Row],[era]])</f>
        <v>RSD-CZ08-old</v>
      </c>
      <c r="H7787" s="7">
        <v>3.2000000000000001E-2</v>
      </c>
      <c r="I7787" s="8" t="s">
        <v>16</v>
      </c>
      <c r="J7787" s="5">
        <f>SUMIFS(AllWeights5[wt_vint],AllWeights5[bldgtype],AllWeights5[[#This Row],[bldgtype]],AllWeights5[bldgloc],AllWeights5[[#This Row],[bldgloc]],AllWeights5[era],AllWeights5[[#This Row],[era]])</f>
        <v>20.738</v>
      </c>
      <c r="K7787" s="16">
        <f>AllWeights5[[#This Row],[wt_vint]]/AllWeights5[[#This Row],[Total Weight (BT, CZ, Era)]]</f>
        <v>1.5430610473526859E-3</v>
      </c>
    </row>
    <row r="7788" spans="1:11" x14ac:dyDescent="0.3">
      <c r="A7788" s="6">
        <v>2020</v>
      </c>
      <c r="B7788" s="7" t="s">
        <v>39</v>
      </c>
      <c r="C7788" s="7" t="s">
        <v>58</v>
      </c>
      <c r="D7788" s="7" t="s">
        <v>32</v>
      </c>
      <c r="E7788" s="7">
        <v>2003</v>
      </c>
      <c r="F7788" s="15" t="str">
        <f>CONCATENATE(AllWeights5[[#This Row],[bldgtype]],"-",AllWeights5[[#This Row],[bldgloc]],"-",AllWeights5[[#This Row],[bldgvint]])</f>
        <v>RSD-CZ08-2003</v>
      </c>
      <c r="G7788" s="15" t="str">
        <f>CONCATENATE(AllWeights5[[#This Row],[bldgtype]],"-",AllWeights5[[#This Row],[bldgloc]],"-",AllWeights5[[#This Row],[era]])</f>
        <v>RSD-CZ08-ex</v>
      </c>
      <c r="H7788" s="7">
        <v>1.2999999999999999E-2</v>
      </c>
      <c r="I7788" s="8" t="s">
        <v>11</v>
      </c>
      <c r="J7788" s="5">
        <f>SUMIFS(AllWeights5[wt_vint],AllWeights5[bldgtype],AllWeights5[[#This Row],[bldgtype]],AllWeights5[bldgloc],AllWeights5[[#This Row],[bldgloc]],AllWeights5[era],AllWeights5[[#This Row],[era]])</f>
        <v>4.777000000000001</v>
      </c>
      <c r="K7788" s="16">
        <f>AllWeights5[[#This Row],[wt_vint]]/AllWeights5[[#This Row],[Total Weight (BT, CZ, Era)]]</f>
        <v>2.7213732468076191E-3</v>
      </c>
    </row>
    <row r="7789" spans="1:11" x14ac:dyDescent="0.3">
      <c r="A7789" s="6">
        <v>2020</v>
      </c>
      <c r="B7789" s="7" t="s">
        <v>39</v>
      </c>
      <c r="C7789" s="7" t="s">
        <v>58</v>
      </c>
      <c r="D7789" s="7" t="s">
        <v>32</v>
      </c>
      <c r="E7789" s="7">
        <v>2007</v>
      </c>
      <c r="F7789" s="15" t="str">
        <f>CONCATENATE(AllWeights5[[#This Row],[bldgtype]],"-",AllWeights5[[#This Row],[bldgloc]],"-",AllWeights5[[#This Row],[bldgvint]])</f>
        <v>RSD-CZ08-2007</v>
      </c>
      <c r="G7789" s="15" t="str">
        <f>CONCATENATE(AllWeights5[[#This Row],[bldgtype]],"-",AllWeights5[[#This Row],[bldgloc]],"-",AllWeights5[[#This Row],[era]])</f>
        <v>RSD-CZ08-ex</v>
      </c>
      <c r="H7789" s="7">
        <v>8.9999999999999993E-3</v>
      </c>
      <c r="I7789" s="8" t="s">
        <v>11</v>
      </c>
      <c r="J7789" s="5">
        <f>SUMIFS(AllWeights5[wt_vint],AllWeights5[bldgtype],AllWeights5[[#This Row],[bldgtype]],AllWeights5[bldgloc],AllWeights5[[#This Row],[bldgloc]],AllWeights5[era],AllWeights5[[#This Row],[era]])</f>
        <v>4.777000000000001</v>
      </c>
      <c r="K7789" s="16">
        <f>AllWeights5[[#This Row],[wt_vint]]/AllWeights5[[#This Row],[Total Weight (BT, CZ, Era)]]</f>
        <v>1.8840276324052748E-3</v>
      </c>
    </row>
    <row r="7790" spans="1:11" x14ac:dyDescent="0.3">
      <c r="A7790" s="6">
        <v>2020</v>
      </c>
      <c r="B7790" s="7" t="s">
        <v>39</v>
      </c>
      <c r="C7790" s="7" t="s">
        <v>58</v>
      </c>
      <c r="D7790" s="7" t="s">
        <v>32</v>
      </c>
      <c r="E7790" s="7">
        <v>2011</v>
      </c>
      <c r="F7790" s="15" t="str">
        <f>CONCATENATE(AllWeights5[[#This Row],[bldgtype]],"-",AllWeights5[[#This Row],[bldgloc]],"-",AllWeights5[[#This Row],[bldgvint]])</f>
        <v>RSD-CZ08-2011</v>
      </c>
      <c r="G7790" s="15" t="str">
        <f>CONCATENATE(AllWeights5[[#This Row],[bldgtype]],"-",AllWeights5[[#This Row],[bldgloc]],"-",AllWeights5[[#This Row],[era]])</f>
        <v>RSD-CZ08-ex</v>
      </c>
      <c r="H7790" s="7">
        <v>8.9999999999999993E-3</v>
      </c>
      <c r="I7790" s="8" t="s">
        <v>11</v>
      </c>
      <c r="J7790" s="5">
        <f>SUMIFS(AllWeights5[wt_vint],AllWeights5[bldgtype],AllWeights5[[#This Row],[bldgtype]],AllWeights5[bldgloc],AllWeights5[[#This Row],[bldgloc]],AllWeights5[era],AllWeights5[[#This Row],[era]])</f>
        <v>4.777000000000001</v>
      </c>
      <c r="K7790" s="16">
        <f>AllWeights5[[#This Row],[wt_vint]]/AllWeights5[[#This Row],[Total Weight (BT, CZ, Era)]]</f>
        <v>1.8840276324052748E-3</v>
      </c>
    </row>
    <row r="7791" spans="1:11" x14ac:dyDescent="0.3">
      <c r="A7791" s="6">
        <v>2020</v>
      </c>
      <c r="B7791" s="7" t="s">
        <v>39</v>
      </c>
      <c r="C7791" s="7" t="s">
        <v>58</v>
      </c>
      <c r="D7791" s="7" t="s">
        <v>32</v>
      </c>
      <c r="E7791" s="7">
        <v>2015</v>
      </c>
      <c r="F7791" s="15" t="str">
        <f>CONCATENATE(AllWeights5[[#This Row],[bldgtype]],"-",AllWeights5[[#This Row],[bldgloc]],"-",AllWeights5[[#This Row],[bldgvint]])</f>
        <v>RSD-CZ08-2015</v>
      </c>
      <c r="G7791" s="15" t="str">
        <f>CONCATENATE(AllWeights5[[#This Row],[bldgtype]],"-",AllWeights5[[#This Row],[bldgloc]],"-",AllWeights5[[#This Row],[era]])</f>
        <v>RSD-CZ08-ex</v>
      </c>
      <c r="H7791" s="7">
        <v>7.0000000000000001E-3</v>
      </c>
      <c r="I7791" s="8" t="s">
        <v>11</v>
      </c>
      <c r="J7791" s="5">
        <f>SUMIFS(AllWeights5[wt_vint],AllWeights5[bldgtype],AllWeights5[[#This Row],[bldgtype]],AllWeights5[bldgloc],AllWeights5[[#This Row],[bldgloc]],AllWeights5[era],AllWeights5[[#This Row],[era]])</f>
        <v>4.777000000000001</v>
      </c>
      <c r="K7791" s="16">
        <f>AllWeights5[[#This Row],[wt_vint]]/AllWeights5[[#This Row],[Total Weight (BT, CZ, Era)]]</f>
        <v>1.4653548252041026E-3</v>
      </c>
    </row>
    <row r="7792" spans="1:11" x14ac:dyDescent="0.3">
      <c r="A7792" s="6">
        <v>2020</v>
      </c>
      <c r="B7792" s="7" t="s">
        <v>39</v>
      </c>
      <c r="C7792" s="7" t="s">
        <v>58</v>
      </c>
      <c r="D7792" s="7" t="s">
        <v>32</v>
      </c>
      <c r="E7792" s="7">
        <v>2017</v>
      </c>
      <c r="F7792" s="15" t="str">
        <f>CONCATENATE(AllWeights5[[#This Row],[bldgtype]],"-",AllWeights5[[#This Row],[bldgloc]],"-",AllWeights5[[#This Row],[bldgvint]])</f>
        <v>RSD-CZ08-2017</v>
      </c>
      <c r="G7792" s="15" t="str">
        <f>CONCATENATE(AllWeights5[[#This Row],[bldgtype]],"-",AllWeights5[[#This Row],[bldgloc]],"-",AllWeights5[[#This Row],[era]])</f>
        <v>RSD-CZ08-rec</v>
      </c>
      <c r="H7792" s="7">
        <v>7.0000000000000001E-3</v>
      </c>
      <c r="I7792" s="8" t="s">
        <v>14</v>
      </c>
      <c r="J7792" s="5">
        <f>SUMIFS(AllWeights5[wt_vint],AllWeights5[bldgtype],AllWeights5[[#This Row],[bldgtype]],AllWeights5[bldgloc],AllWeights5[[#This Row],[bldgloc]],AllWeights5[era],AllWeights5[[#This Row],[era]])</f>
        <v>1.2009999999999998</v>
      </c>
      <c r="K7792" s="16">
        <f>AllWeights5[[#This Row],[wt_vint]]/AllWeights5[[#This Row],[Total Weight (BT, CZ, Era)]]</f>
        <v>5.8284762697751883E-3</v>
      </c>
    </row>
    <row r="7793" spans="1:11" x14ac:dyDescent="0.3">
      <c r="A7793" s="6">
        <v>2020</v>
      </c>
      <c r="B7793" s="7" t="s">
        <v>39</v>
      </c>
      <c r="C7793" s="7" t="s">
        <v>58</v>
      </c>
      <c r="D7793" s="7" t="s">
        <v>32</v>
      </c>
      <c r="E7793" s="7">
        <v>2020</v>
      </c>
      <c r="F7793" s="15" t="str">
        <f>CONCATENATE(AllWeights5[[#This Row],[bldgtype]],"-",AllWeights5[[#This Row],[bldgloc]],"-",AllWeights5[[#This Row],[bldgvint]])</f>
        <v>RSD-CZ08-2020</v>
      </c>
      <c r="G7793" s="15" t="str">
        <f>CONCATENATE(AllWeights5[[#This Row],[bldgtype]],"-",AllWeights5[[#This Row],[bldgloc]],"-",AllWeights5[[#This Row],[era]])</f>
        <v>RSD-CZ08-rec</v>
      </c>
      <c r="H7793" s="7">
        <v>2E-3</v>
      </c>
      <c r="I7793" s="8" t="s">
        <v>14</v>
      </c>
      <c r="J7793" s="5">
        <f>SUMIFS(AllWeights5[wt_vint],AllWeights5[bldgtype],AllWeights5[[#This Row],[bldgtype]],AllWeights5[bldgloc],AllWeights5[[#This Row],[bldgloc]],AllWeights5[era],AllWeights5[[#This Row],[era]])</f>
        <v>1.2009999999999998</v>
      </c>
      <c r="K7793" s="16">
        <f>AllWeights5[[#This Row],[wt_vint]]/AllWeights5[[#This Row],[Total Weight (BT, CZ, Era)]]</f>
        <v>1.6652789342214824E-3</v>
      </c>
    </row>
    <row r="7794" spans="1:11" x14ac:dyDescent="0.3">
      <c r="A7794" s="6">
        <v>2020</v>
      </c>
      <c r="B7794" s="7" t="s">
        <v>39</v>
      </c>
      <c r="C7794" s="7" t="s">
        <v>58</v>
      </c>
      <c r="D7794" s="7" t="s">
        <v>32</v>
      </c>
      <c r="E7794" s="7" t="s">
        <v>18</v>
      </c>
      <c r="F7794" s="15" t="str">
        <f>CONCATENATE(AllWeights5[[#This Row],[bldgtype]],"-",AllWeights5[[#This Row],[bldgloc]],"-",AllWeights5[[#This Row],[bldgvint]])</f>
        <v>RSD-CZ08-New</v>
      </c>
      <c r="G7794" s="15" t="str">
        <f>CONCATENATE(AllWeights5[[#This Row],[bldgtype]],"-",AllWeights5[[#This Row],[bldgloc]],"-",AllWeights5[[#This Row],[era]])</f>
        <v>RSD-CZ08-new</v>
      </c>
      <c r="H7794" s="7">
        <v>2E-3</v>
      </c>
      <c r="I7794" s="8" t="s">
        <v>19</v>
      </c>
      <c r="J7794" s="5">
        <f>SUMIFS(AllWeights5[wt_vint],AllWeights5[bldgtype],AllWeights5[[#This Row],[bldgtype]],AllWeights5[bldgloc],AllWeights5[[#This Row],[bldgloc]],AllWeights5[era],AllWeights5[[#This Row],[era]])</f>
        <v>0.30000000000000004</v>
      </c>
      <c r="K7794" s="16">
        <f>AllWeights5[[#This Row],[wt_vint]]/AllWeights5[[#This Row],[Total Weight (BT, CZ, Era)]]</f>
        <v>6.6666666666666662E-3</v>
      </c>
    </row>
    <row r="7795" spans="1:11" x14ac:dyDescent="0.3">
      <c r="A7795" s="6">
        <v>2020</v>
      </c>
      <c r="B7795" s="7" t="s">
        <v>39</v>
      </c>
      <c r="C7795" s="7" t="s">
        <v>58</v>
      </c>
      <c r="D7795" s="7" t="s">
        <v>34</v>
      </c>
      <c r="E7795" s="7">
        <v>1975</v>
      </c>
      <c r="F7795" s="15" t="str">
        <f>CONCATENATE(AllWeights5[[#This Row],[bldgtype]],"-",AllWeights5[[#This Row],[bldgloc]],"-",AllWeights5[[#This Row],[bldgvint]])</f>
        <v>RSD-CZ10-1975</v>
      </c>
      <c r="G7795" s="15" t="str">
        <f>CONCATENATE(AllWeights5[[#This Row],[bldgtype]],"-",AllWeights5[[#This Row],[bldgloc]],"-",AllWeights5[[#This Row],[era]])</f>
        <v>RSD-CZ10-old</v>
      </c>
      <c r="H7795" s="7">
        <v>0.89400000000000002</v>
      </c>
      <c r="I7795" s="8" t="s">
        <v>16</v>
      </c>
      <c r="J7795" s="5">
        <f>SUMIFS(AllWeights5[wt_vint],AllWeights5[bldgtype],AllWeights5[[#This Row],[bldgtype]],AllWeights5[bldgloc],AllWeights5[[#This Row],[bldgloc]],AllWeights5[era],AllWeights5[[#This Row],[era]])</f>
        <v>14.602999999999998</v>
      </c>
      <c r="K7795" s="16">
        <f>AllWeights5[[#This Row],[wt_vint]]/AllWeights5[[#This Row],[Total Weight (BT, CZ, Era)]]</f>
        <v>6.1220297199205652E-2</v>
      </c>
    </row>
    <row r="7796" spans="1:11" x14ac:dyDescent="0.3">
      <c r="A7796" s="6">
        <v>2020</v>
      </c>
      <c r="B7796" s="7" t="s">
        <v>39</v>
      </c>
      <c r="C7796" s="7" t="s">
        <v>58</v>
      </c>
      <c r="D7796" s="7" t="s">
        <v>34</v>
      </c>
      <c r="E7796" s="7">
        <v>1985</v>
      </c>
      <c r="F7796" s="15" t="str">
        <f>CONCATENATE(AllWeights5[[#This Row],[bldgtype]],"-",AllWeights5[[#This Row],[bldgloc]],"-",AllWeights5[[#This Row],[bldgvint]])</f>
        <v>RSD-CZ10-1985</v>
      </c>
      <c r="G7796" s="15" t="str">
        <f>CONCATENATE(AllWeights5[[#This Row],[bldgtype]],"-",AllWeights5[[#This Row],[bldgloc]],"-",AllWeights5[[#This Row],[era]])</f>
        <v>RSD-CZ10-old</v>
      </c>
      <c r="H7796" s="7">
        <v>0.35199999999999998</v>
      </c>
      <c r="I7796" s="8" t="s">
        <v>16</v>
      </c>
      <c r="J7796" s="5">
        <f>SUMIFS(AllWeights5[wt_vint],AllWeights5[bldgtype],AllWeights5[[#This Row],[bldgtype]],AllWeights5[bldgloc],AllWeights5[[#This Row],[bldgloc]],AllWeights5[era],AllWeights5[[#This Row],[era]])</f>
        <v>14.602999999999998</v>
      </c>
      <c r="K7796" s="16">
        <f>AllWeights5[[#This Row],[wt_vint]]/AllWeights5[[#This Row],[Total Weight (BT, CZ, Era)]]</f>
        <v>2.4104636033691708E-2</v>
      </c>
    </row>
    <row r="7797" spans="1:11" x14ac:dyDescent="0.3">
      <c r="A7797" s="6">
        <v>2020</v>
      </c>
      <c r="B7797" s="7" t="s">
        <v>39</v>
      </c>
      <c r="C7797" s="7" t="s">
        <v>58</v>
      </c>
      <c r="D7797" s="7" t="s">
        <v>34</v>
      </c>
      <c r="E7797" s="7">
        <v>1996</v>
      </c>
      <c r="F7797" s="15" t="str">
        <f>CONCATENATE(AllWeights5[[#This Row],[bldgtype]],"-",AllWeights5[[#This Row],[bldgloc]],"-",AllWeights5[[#This Row],[bldgvint]])</f>
        <v>RSD-CZ10-1996</v>
      </c>
      <c r="G7797" s="15" t="str">
        <f>CONCATENATE(AllWeights5[[#This Row],[bldgtype]],"-",AllWeights5[[#This Row],[bldgloc]],"-",AllWeights5[[#This Row],[era]])</f>
        <v>RSD-CZ10-old</v>
      </c>
      <c r="H7797" s="7">
        <v>0.23100000000000001</v>
      </c>
      <c r="I7797" s="8" t="s">
        <v>16</v>
      </c>
      <c r="J7797" s="5">
        <f>SUMIFS(AllWeights5[wt_vint],AllWeights5[bldgtype],AllWeights5[[#This Row],[bldgtype]],AllWeights5[bldgloc],AllWeights5[[#This Row],[bldgloc]],AllWeights5[era],AllWeights5[[#This Row],[era]])</f>
        <v>14.602999999999998</v>
      </c>
      <c r="K7797" s="16">
        <f>AllWeights5[[#This Row],[wt_vint]]/AllWeights5[[#This Row],[Total Weight (BT, CZ, Era)]]</f>
        <v>1.5818667397110187E-2</v>
      </c>
    </row>
    <row r="7798" spans="1:11" x14ac:dyDescent="0.3">
      <c r="A7798" s="6">
        <v>2020</v>
      </c>
      <c r="B7798" s="7" t="s">
        <v>39</v>
      </c>
      <c r="C7798" s="7" t="s">
        <v>58</v>
      </c>
      <c r="D7798" s="7" t="s">
        <v>34</v>
      </c>
      <c r="E7798" s="7">
        <v>2003</v>
      </c>
      <c r="F7798" s="15" t="str">
        <f>CONCATENATE(AllWeights5[[#This Row],[bldgtype]],"-",AllWeights5[[#This Row],[bldgloc]],"-",AllWeights5[[#This Row],[bldgvint]])</f>
        <v>RSD-CZ10-2003</v>
      </c>
      <c r="G7798" s="15" t="str">
        <f>CONCATENATE(AllWeights5[[#This Row],[bldgtype]],"-",AllWeights5[[#This Row],[bldgloc]],"-",AllWeights5[[#This Row],[era]])</f>
        <v>RSD-CZ10-ex</v>
      </c>
      <c r="H7798" s="7">
        <v>9.2999999999999999E-2</v>
      </c>
      <c r="I7798" s="8" t="s">
        <v>11</v>
      </c>
      <c r="J7798" s="5">
        <f>SUMIFS(AllWeights5[wt_vint],AllWeights5[bldgtype],AllWeights5[[#This Row],[bldgtype]],AllWeights5[bldgloc],AllWeights5[[#This Row],[bldgloc]],AllWeights5[era],AllWeights5[[#This Row],[era]])</f>
        <v>7.5859999999999985</v>
      </c>
      <c r="K7798" s="16">
        <f>AllWeights5[[#This Row],[wt_vint]]/AllWeights5[[#This Row],[Total Weight (BT, CZ, Era)]]</f>
        <v>1.2259425257052467E-2</v>
      </c>
    </row>
    <row r="7799" spans="1:11" x14ac:dyDescent="0.3">
      <c r="A7799" s="6">
        <v>2020</v>
      </c>
      <c r="B7799" s="7" t="s">
        <v>39</v>
      </c>
      <c r="C7799" s="7" t="s">
        <v>58</v>
      </c>
      <c r="D7799" s="7" t="s">
        <v>34</v>
      </c>
      <c r="E7799" s="7">
        <v>2007</v>
      </c>
      <c r="F7799" s="15" t="str">
        <f>CONCATENATE(AllWeights5[[#This Row],[bldgtype]],"-",AllWeights5[[#This Row],[bldgloc]],"-",AllWeights5[[#This Row],[bldgvint]])</f>
        <v>RSD-CZ10-2007</v>
      </c>
      <c r="G7799" s="15" t="str">
        <f>CONCATENATE(AllWeights5[[#This Row],[bldgtype]],"-",AllWeights5[[#This Row],[bldgloc]],"-",AllWeights5[[#This Row],[era]])</f>
        <v>RSD-CZ10-ex</v>
      </c>
      <c r="H7799" s="7">
        <v>6.3E-2</v>
      </c>
      <c r="I7799" s="8" t="s">
        <v>11</v>
      </c>
      <c r="J7799" s="5">
        <f>SUMIFS(AllWeights5[wt_vint],AllWeights5[bldgtype],AllWeights5[[#This Row],[bldgtype]],AllWeights5[bldgloc],AllWeights5[[#This Row],[bldgloc]],AllWeights5[era],AllWeights5[[#This Row],[era]])</f>
        <v>7.5859999999999985</v>
      </c>
      <c r="K7799" s="16">
        <f>AllWeights5[[#This Row],[wt_vint]]/AllWeights5[[#This Row],[Total Weight (BT, CZ, Era)]]</f>
        <v>8.3047719483258647E-3</v>
      </c>
    </row>
    <row r="7800" spans="1:11" x14ac:dyDescent="0.3">
      <c r="A7800" s="6">
        <v>2020</v>
      </c>
      <c r="B7800" s="7" t="s">
        <v>39</v>
      </c>
      <c r="C7800" s="7" t="s">
        <v>58</v>
      </c>
      <c r="D7800" s="7" t="s">
        <v>34</v>
      </c>
      <c r="E7800" s="7">
        <v>2011</v>
      </c>
      <c r="F7800" s="15" t="str">
        <f>CONCATENATE(AllWeights5[[#This Row],[bldgtype]],"-",AllWeights5[[#This Row],[bldgloc]],"-",AllWeights5[[#This Row],[bldgvint]])</f>
        <v>RSD-CZ10-2011</v>
      </c>
      <c r="G7800" s="15" t="str">
        <f>CONCATENATE(AllWeights5[[#This Row],[bldgtype]],"-",AllWeights5[[#This Row],[bldgloc]],"-",AllWeights5[[#This Row],[era]])</f>
        <v>RSD-CZ10-ex</v>
      </c>
      <c r="H7800" s="7">
        <v>6.3E-2</v>
      </c>
      <c r="I7800" s="8" t="s">
        <v>11</v>
      </c>
      <c r="J7800" s="5">
        <f>SUMIFS(AllWeights5[wt_vint],AllWeights5[bldgtype],AllWeights5[[#This Row],[bldgtype]],AllWeights5[bldgloc],AllWeights5[[#This Row],[bldgloc]],AllWeights5[era],AllWeights5[[#This Row],[era]])</f>
        <v>7.5859999999999985</v>
      </c>
      <c r="K7800" s="16">
        <f>AllWeights5[[#This Row],[wt_vint]]/AllWeights5[[#This Row],[Total Weight (BT, CZ, Era)]]</f>
        <v>8.3047719483258647E-3</v>
      </c>
    </row>
    <row r="7801" spans="1:11" x14ac:dyDescent="0.3">
      <c r="A7801" s="6">
        <v>2020</v>
      </c>
      <c r="B7801" s="7" t="s">
        <v>39</v>
      </c>
      <c r="C7801" s="7" t="s">
        <v>58</v>
      </c>
      <c r="D7801" s="7" t="s">
        <v>34</v>
      </c>
      <c r="E7801" s="7">
        <v>2015</v>
      </c>
      <c r="F7801" s="15" t="str">
        <f>CONCATENATE(AllWeights5[[#This Row],[bldgtype]],"-",AllWeights5[[#This Row],[bldgloc]],"-",AllWeights5[[#This Row],[bldgvint]])</f>
        <v>RSD-CZ10-2015</v>
      </c>
      <c r="G7801" s="15" t="str">
        <f>CONCATENATE(AllWeights5[[#This Row],[bldgtype]],"-",AllWeights5[[#This Row],[bldgloc]],"-",AllWeights5[[#This Row],[era]])</f>
        <v>RSD-CZ10-ex</v>
      </c>
      <c r="H7801" s="7">
        <v>4.7E-2</v>
      </c>
      <c r="I7801" s="8" t="s">
        <v>11</v>
      </c>
      <c r="J7801" s="5">
        <f>SUMIFS(AllWeights5[wt_vint],AllWeights5[bldgtype],AllWeights5[[#This Row],[bldgtype]],AllWeights5[bldgloc],AllWeights5[[#This Row],[bldgloc]],AllWeights5[era],AllWeights5[[#This Row],[era]])</f>
        <v>7.5859999999999985</v>
      </c>
      <c r="K7801" s="16">
        <f>AllWeights5[[#This Row],[wt_vint]]/AllWeights5[[#This Row],[Total Weight (BT, CZ, Era)]]</f>
        <v>6.1956235170050108E-3</v>
      </c>
    </row>
    <row r="7802" spans="1:11" x14ac:dyDescent="0.3">
      <c r="A7802" s="6">
        <v>2020</v>
      </c>
      <c r="B7802" s="7" t="s">
        <v>39</v>
      </c>
      <c r="C7802" s="7" t="s">
        <v>58</v>
      </c>
      <c r="D7802" s="7" t="s">
        <v>34</v>
      </c>
      <c r="E7802" s="7">
        <v>2017</v>
      </c>
      <c r="F7802" s="15" t="str">
        <f>CONCATENATE(AllWeights5[[#This Row],[bldgtype]],"-",AllWeights5[[#This Row],[bldgloc]],"-",AllWeights5[[#This Row],[bldgvint]])</f>
        <v>RSD-CZ10-2017</v>
      </c>
      <c r="G7802" s="15" t="str">
        <f>CONCATENATE(AllWeights5[[#This Row],[bldgtype]],"-",AllWeights5[[#This Row],[bldgloc]],"-",AllWeights5[[#This Row],[era]])</f>
        <v>RSD-CZ10-rec</v>
      </c>
      <c r="H7802" s="7">
        <v>4.7E-2</v>
      </c>
      <c r="I7802" s="8" t="s">
        <v>14</v>
      </c>
      <c r="J7802" s="5">
        <f>SUMIFS(AllWeights5[wt_vint],AllWeights5[bldgtype],AllWeights5[[#This Row],[bldgtype]],AllWeights5[bldgloc],AllWeights5[[#This Row],[bldgloc]],AllWeights5[era],AllWeights5[[#This Row],[era]])</f>
        <v>1.349</v>
      </c>
      <c r="K7802" s="16">
        <f>AllWeights5[[#This Row],[wt_vint]]/AllWeights5[[#This Row],[Total Weight (BT, CZ, Era)]]</f>
        <v>3.4840622683469234E-2</v>
      </c>
    </row>
    <row r="7803" spans="1:11" x14ac:dyDescent="0.3">
      <c r="A7803" s="6">
        <v>2020</v>
      </c>
      <c r="B7803" s="7" t="s">
        <v>39</v>
      </c>
      <c r="C7803" s="7" t="s">
        <v>58</v>
      </c>
      <c r="D7803" s="7" t="s">
        <v>34</v>
      </c>
      <c r="E7803" s="7">
        <v>2020</v>
      </c>
      <c r="F7803" s="15" t="str">
        <f>CONCATENATE(AllWeights5[[#This Row],[bldgtype]],"-",AllWeights5[[#This Row],[bldgloc]],"-",AllWeights5[[#This Row],[bldgvint]])</f>
        <v>RSD-CZ10-2020</v>
      </c>
      <c r="G7803" s="15" t="str">
        <f>CONCATENATE(AllWeights5[[#This Row],[bldgtype]],"-",AllWeights5[[#This Row],[bldgloc]],"-",AllWeights5[[#This Row],[era]])</f>
        <v>RSD-CZ10-rec</v>
      </c>
      <c r="H7803" s="7">
        <v>1.6E-2</v>
      </c>
      <c r="I7803" s="8" t="s">
        <v>14</v>
      </c>
      <c r="J7803" s="5">
        <f>SUMIFS(AllWeights5[wt_vint],AllWeights5[bldgtype],AllWeights5[[#This Row],[bldgtype]],AllWeights5[bldgloc],AllWeights5[[#This Row],[bldgloc]],AllWeights5[era],AllWeights5[[#This Row],[era]])</f>
        <v>1.349</v>
      </c>
      <c r="K7803" s="16">
        <f>AllWeights5[[#This Row],[wt_vint]]/AllWeights5[[#This Row],[Total Weight (BT, CZ, Era)]]</f>
        <v>1.1860637509266124E-2</v>
      </c>
    </row>
    <row r="7804" spans="1:11" x14ac:dyDescent="0.3">
      <c r="A7804" s="6">
        <v>2020</v>
      </c>
      <c r="B7804" s="7" t="s">
        <v>39</v>
      </c>
      <c r="C7804" s="7" t="s">
        <v>58</v>
      </c>
      <c r="D7804" s="7" t="s">
        <v>34</v>
      </c>
      <c r="E7804" s="7" t="s">
        <v>18</v>
      </c>
      <c r="F7804" s="15" t="str">
        <f>CONCATENATE(AllWeights5[[#This Row],[bldgtype]],"-",AllWeights5[[#This Row],[bldgloc]],"-",AllWeights5[[#This Row],[bldgvint]])</f>
        <v>RSD-CZ10-New</v>
      </c>
      <c r="G7804" s="15" t="str">
        <f>CONCATENATE(AllWeights5[[#This Row],[bldgtype]],"-",AllWeights5[[#This Row],[bldgloc]],"-",AllWeights5[[#This Row],[era]])</f>
        <v>RSD-CZ10-new</v>
      </c>
      <c r="H7804" s="7">
        <v>1.6E-2</v>
      </c>
      <c r="I7804" s="8" t="s">
        <v>19</v>
      </c>
      <c r="J7804" s="5">
        <f>SUMIFS(AllWeights5[wt_vint],AllWeights5[bldgtype],AllWeights5[[#This Row],[bldgtype]],AllWeights5[bldgloc],AllWeights5[[#This Row],[bldgloc]],AllWeights5[era],AllWeights5[[#This Row],[era]])</f>
        <v>0.33800000000000002</v>
      </c>
      <c r="K7804" s="16">
        <f>AllWeights5[[#This Row],[wt_vint]]/AllWeights5[[#This Row],[Total Weight (BT, CZ, Era)]]</f>
        <v>4.7337278106508875E-2</v>
      </c>
    </row>
    <row r="7805" spans="1:11" x14ac:dyDescent="0.3">
      <c r="A7805" s="6">
        <v>2020</v>
      </c>
      <c r="B7805" s="7" t="s">
        <v>39</v>
      </c>
      <c r="C7805" s="7" t="s">
        <v>58</v>
      </c>
      <c r="D7805" s="7" t="s">
        <v>35</v>
      </c>
      <c r="E7805" s="7">
        <v>1975</v>
      </c>
      <c r="F7805" s="15" t="str">
        <f>CONCATENATE(AllWeights5[[#This Row],[bldgtype]],"-",AllWeights5[[#This Row],[bldgloc]],"-",AllWeights5[[#This Row],[bldgvint]])</f>
        <v>RSD-CZ14-1975</v>
      </c>
      <c r="G7805" s="15" t="str">
        <f>CONCATENATE(AllWeights5[[#This Row],[bldgtype]],"-",AllWeights5[[#This Row],[bldgloc]],"-",AllWeights5[[#This Row],[era]])</f>
        <v>RSD-CZ14-old</v>
      </c>
      <c r="H7805" s="7">
        <v>8.9999999999999993E-3</v>
      </c>
      <c r="I7805" s="8" t="s">
        <v>16</v>
      </c>
      <c r="J7805" s="5">
        <f>SUMIFS(AllWeights5[wt_vint],AllWeights5[bldgtype],AllWeights5[[#This Row],[bldgtype]],AllWeights5[bldgloc],AllWeights5[[#This Row],[bldgloc]],AllWeights5[era],AllWeights5[[#This Row],[era]])</f>
        <v>2.8879999999999995</v>
      </c>
      <c r="K7805" s="16">
        <f>AllWeights5[[#This Row],[wt_vint]]/AllWeights5[[#This Row],[Total Weight (BT, CZ, Era)]]</f>
        <v>3.1163434903047093E-3</v>
      </c>
    </row>
    <row r="7806" spans="1:11" x14ac:dyDescent="0.3">
      <c r="A7806" s="6">
        <v>2020</v>
      </c>
      <c r="B7806" s="7" t="s">
        <v>39</v>
      </c>
      <c r="C7806" s="7" t="s">
        <v>58</v>
      </c>
      <c r="D7806" s="7" t="s">
        <v>35</v>
      </c>
      <c r="E7806" s="7">
        <v>1985</v>
      </c>
      <c r="F7806" s="15" t="str">
        <f>CONCATENATE(AllWeights5[[#This Row],[bldgtype]],"-",AllWeights5[[#This Row],[bldgloc]],"-",AllWeights5[[#This Row],[bldgvint]])</f>
        <v>RSD-CZ14-1985</v>
      </c>
      <c r="G7806" s="15" t="str">
        <f>CONCATENATE(AllWeights5[[#This Row],[bldgtype]],"-",AllWeights5[[#This Row],[bldgloc]],"-",AllWeights5[[#This Row],[era]])</f>
        <v>RSD-CZ14-old</v>
      </c>
      <c r="H7806" s="7">
        <v>3.0000000000000001E-3</v>
      </c>
      <c r="I7806" s="8" t="s">
        <v>16</v>
      </c>
      <c r="J7806" s="5">
        <f>SUMIFS(AllWeights5[wt_vint],AllWeights5[bldgtype],AllWeights5[[#This Row],[bldgtype]],AllWeights5[bldgloc],AllWeights5[[#This Row],[bldgloc]],AllWeights5[era],AllWeights5[[#This Row],[era]])</f>
        <v>2.8879999999999995</v>
      </c>
      <c r="K7806" s="16">
        <f>AllWeights5[[#This Row],[wt_vint]]/AllWeights5[[#This Row],[Total Weight (BT, CZ, Era)]]</f>
        <v>1.0387811634349033E-3</v>
      </c>
    </row>
    <row r="7807" spans="1:11" x14ac:dyDescent="0.3">
      <c r="A7807" s="6">
        <v>2020</v>
      </c>
      <c r="B7807" s="7" t="s">
        <v>39</v>
      </c>
      <c r="C7807" s="7" t="s">
        <v>58</v>
      </c>
      <c r="D7807" s="7" t="s">
        <v>35</v>
      </c>
      <c r="E7807" s="7">
        <v>1996</v>
      </c>
      <c r="F7807" s="15" t="str">
        <f>CONCATENATE(AllWeights5[[#This Row],[bldgtype]],"-",AllWeights5[[#This Row],[bldgloc]],"-",AllWeights5[[#This Row],[bldgvint]])</f>
        <v>RSD-CZ14-1996</v>
      </c>
      <c r="G7807" s="15" t="str">
        <f>CONCATENATE(AllWeights5[[#This Row],[bldgtype]],"-",AllWeights5[[#This Row],[bldgloc]],"-",AllWeights5[[#This Row],[era]])</f>
        <v>RSD-CZ14-old</v>
      </c>
      <c r="H7807" s="7">
        <v>2E-3</v>
      </c>
      <c r="I7807" s="8" t="s">
        <v>16</v>
      </c>
      <c r="J7807" s="5">
        <f>SUMIFS(AllWeights5[wt_vint],AllWeights5[bldgtype],AllWeights5[[#This Row],[bldgtype]],AllWeights5[bldgloc],AllWeights5[[#This Row],[bldgloc]],AllWeights5[era],AllWeights5[[#This Row],[era]])</f>
        <v>2.8879999999999995</v>
      </c>
      <c r="K7807" s="16">
        <f>AllWeights5[[#This Row],[wt_vint]]/AllWeights5[[#This Row],[Total Weight (BT, CZ, Era)]]</f>
        <v>6.9252077562326881E-4</v>
      </c>
    </row>
    <row r="7808" spans="1:11" x14ac:dyDescent="0.3">
      <c r="A7808" s="6">
        <v>2020</v>
      </c>
      <c r="B7808" s="7" t="s">
        <v>39</v>
      </c>
      <c r="C7808" s="7" t="s">
        <v>58</v>
      </c>
      <c r="D7808" s="7" t="s">
        <v>35</v>
      </c>
      <c r="E7808" s="7">
        <v>2003</v>
      </c>
      <c r="F7808" s="15" t="str">
        <f>CONCATENATE(AllWeights5[[#This Row],[bldgtype]],"-",AllWeights5[[#This Row],[bldgloc]],"-",AllWeights5[[#This Row],[bldgvint]])</f>
        <v>RSD-CZ14-2003</v>
      </c>
      <c r="G7808" s="15" t="str">
        <f>CONCATENATE(AllWeights5[[#This Row],[bldgtype]],"-",AllWeights5[[#This Row],[bldgloc]],"-",AllWeights5[[#This Row],[era]])</f>
        <v>RSD-CZ14-ex</v>
      </c>
      <c r="H7808" s="7">
        <v>1E-3</v>
      </c>
      <c r="I7808" s="8" t="s">
        <v>11</v>
      </c>
      <c r="J7808" s="5">
        <f>SUMIFS(AllWeights5[wt_vint],AllWeights5[bldgtype],AllWeights5[[#This Row],[bldgtype]],AllWeights5[bldgloc],AllWeights5[[#This Row],[bldgloc]],AllWeights5[era],AllWeights5[[#This Row],[era]])</f>
        <v>1.3759999999999994</v>
      </c>
      <c r="K7808" s="16">
        <f>AllWeights5[[#This Row],[wt_vint]]/AllWeights5[[#This Row],[Total Weight (BT, CZ, Era)]]</f>
        <v>7.2674418604651194E-4</v>
      </c>
    </row>
    <row r="7809" spans="1:11" x14ac:dyDescent="0.3">
      <c r="A7809" s="6">
        <v>2020</v>
      </c>
      <c r="B7809" s="7" t="s">
        <v>39</v>
      </c>
      <c r="C7809" s="7" t="s">
        <v>58</v>
      </c>
      <c r="D7809" s="7" t="s">
        <v>35</v>
      </c>
      <c r="E7809" s="7">
        <v>2007</v>
      </c>
      <c r="F7809" s="15" t="str">
        <f>CONCATENATE(AllWeights5[[#This Row],[bldgtype]],"-",AllWeights5[[#This Row],[bldgloc]],"-",AllWeights5[[#This Row],[bldgvint]])</f>
        <v>RSD-CZ14-2007</v>
      </c>
      <c r="G7809" s="15" t="str">
        <f>CONCATENATE(AllWeights5[[#This Row],[bldgtype]],"-",AllWeights5[[#This Row],[bldgloc]],"-",AllWeights5[[#This Row],[era]])</f>
        <v>RSD-CZ14-ex</v>
      </c>
      <c r="H7809" s="7">
        <v>1E-3</v>
      </c>
      <c r="I7809" s="8" t="s">
        <v>11</v>
      </c>
      <c r="J7809" s="5">
        <f>SUMIFS(AllWeights5[wt_vint],AllWeights5[bldgtype],AllWeights5[[#This Row],[bldgtype]],AllWeights5[bldgloc],AllWeights5[[#This Row],[bldgloc]],AllWeights5[era],AllWeights5[[#This Row],[era]])</f>
        <v>1.3759999999999994</v>
      </c>
      <c r="K7809" s="16">
        <f>AllWeights5[[#This Row],[wt_vint]]/AllWeights5[[#This Row],[Total Weight (BT, CZ, Era)]]</f>
        <v>7.2674418604651194E-4</v>
      </c>
    </row>
    <row r="7810" spans="1:11" x14ac:dyDescent="0.3">
      <c r="A7810" s="6">
        <v>2020</v>
      </c>
      <c r="B7810" s="7" t="s">
        <v>39</v>
      </c>
      <c r="C7810" s="7" t="s">
        <v>58</v>
      </c>
      <c r="D7810" s="7" t="s">
        <v>35</v>
      </c>
      <c r="E7810" s="7">
        <v>2011</v>
      </c>
      <c r="F7810" s="15" t="str">
        <f>CONCATENATE(AllWeights5[[#This Row],[bldgtype]],"-",AllWeights5[[#This Row],[bldgloc]],"-",AllWeights5[[#This Row],[bldgvint]])</f>
        <v>RSD-CZ14-2011</v>
      </c>
      <c r="G7810" s="15" t="str">
        <f>CONCATENATE(AllWeights5[[#This Row],[bldgtype]],"-",AllWeights5[[#This Row],[bldgloc]],"-",AllWeights5[[#This Row],[era]])</f>
        <v>RSD-CZ14-ex</v>
      </c>
      <c r="H7810" s="7">
        <v>1E-3</v>
      </c>
      <c r="I7810" s="8" t="s">
        <v>11</v>
      </c>
      <c r="J7810" s="5">
        <f>SUMIFS(AllWeights5[wt_vint],AllWeights5[bldgtype],AllWeights5[[#This Row],[bldgtype]],AllWeights5[bldgloc],AllWeights5[[#This Row],[bldgloc]],AllWeights5[era],AllWeights5[[#This Row],[era]])</f>
        <v>1.3759999999999994</v>
      </c>
      <c r="K7810" s="16">
        <f>AllWeights5[[#This Row],[wt_vint]]/AllWeights5[[#This Row],[Total Weight (BT, CZ, Era)]]</f>
        <v>7.2674418604651194E-4</v>
      </c>
    </row>
    <row r="7811" spans="1:11" x14ac:dyDescent="0.3">
      <c r="A7811" s="6">
        <v>2020</v>
      </c>
      <c r="B7811" s="7" t="s">
        <v>39</v>
      </c>
      <c r="C7811" s="7" t="s">
        <v>58</v>
      </c>
      <c r="D7811" s="7" t="s">
        <v>35</v>
      </c>
      <c r="E7811" s="7">
        <v>2015</v>
      </c>
      <c r="F7811" s="15" t="str">
        <f>CONCATENATE(AllWeights5[[#This Row],[bldgtype]],"-",AllWeights5[[#This Row],[bldgloc]],"-",AllWeights5[[#This Row],[bldgvint]])</f>
        <v>RSD-CZ14-2015</v>
      </c>
      <c r="G7811" s="15" t="str">
        <f>CONCATENATE(AllWeights5[[#This Row],[bldgtype]],"-",AllWeights5[[#This Row],[bldgloc]],"-",AllWeights5[[#This Row],[era]])</f>
        <v>RSD-CZ14-ex</v>
      </c>
      <c r="H7811" s="7">
        <v>1E-3</v>
      </c>
      <c r="I7811" s="8" t="s">
        <v>11</v>
      </c>
      <c r="J7811" s="5">
        <f>SUMIFS(AllWeights5[wt_vint],AllWeights5[bldgtype],AllWeights5[[#This Row],[bldgtype]],AllWeights5[bldgloc],AllWeights5[[#This Row],[bldgloc]],AllWeights5[era],AllWeights5[[#This Row],[era]])</f>
        <v>1.3759999999999994</v>
      </c>
      <c r="K7811" s="16">
        <f>AllWeights5[[#This Row],[wt_vint]]/AllWeights5[[#This Row],[Total Weight (BT, CZ, Era)]]</f>
        <v>7.2674418604651194E-4</v>
      </c>
    </row>
    <row r="7812" spans="1:11" x14ac:dyDescent="0.3">
      <c r="A7812" s="6">
        <v>2020</v>
      </c>
      <c r="B7812" s="7" t="s">
        <v>39</v>
      </c>
      <c r="C7812" s="7" t="s">
        <v>58</v>
      </c>
      <c r="D7812" s="7" t="s">
        <v>35</v>
      </c>
      <c r="E7812" s="7">
        <v>2017</v>
      </c>
      <c r="F7812" s="15" t="str">
        <f>CONCATENATE(AllWeights5[[#This Row],[bldgtype]],"-",AllWeights5[[#This Row],[bldgloc]],"-",AllWeights5[[#This Row],[bldgvint]])</f>
        <v>RSD-CZ14-2017</v>
      </c>
      <c r="G7812" s="15" t="str">
        <f>CONCATENATE(AllWeights5[[#This Row],[bldgtype]],"-",AllWeights5[[#This Row],[bldgloc]],"-",AllWeights5[[#This Row],[era]])</f>
        <v>RSD-CZ14-rec</v>
      </c>
      <c r="H7812" s="7">
        <v>1E-3</v>
      </c>
      <c r="I7812" s="8" t="s">
        <v>14</v>
      </c>
      <c r="J7812" s="5">
        <f>SUMIFS(AllWeights5[wt_vint],AllWeights5[bldgtype],AllWeights5[[#This Row],[bldgtype]],AllWeights5[bldgloc],AllWeights5[[#This Row],[bldgloc]],AllWeights5[era],AllWeights5[[#This Row],[era]])</f>
        <v>0.248</v>
      </c>
      <c r="K7812" s="16">
        <f>AllWeights5[[#This Row],[wt_vint]]/AllWeights5[[#This Row],[Total Weight (BT, CZ, Era)]]</f>
        <v>4.0322580645161289E-3</v>
      </c>
    </row>
    <row r="7813" spans="1:11" x14ac:dyDescent="0.3">
      <c r="A7813" s="6">
        <v>2020</v>
      </c>
      <c r="B7813" s="7" t="s">
        <v>39</v>
      </c>
      <c r="C7813" s="7" t="s">
        <v>58</v>
      </c>
      <c r="D7813" s="7" t="s">
        <v>35</v>
      </c>
      <c r="E7813" s="7">
        <v>2020</v>
      </c>
      <c r="F7813" s="15" t="str">
        <f>CONCATENATE(AllWeights5[[#This Row],[bldgtype]],"-",AllWeights5[[#This Row],[bldgloc]],"-",AllWeights5[[#This Row],[bldgvint]])</f>
        <v>RSD-CZ14-2020</v>
      </c>
      <c r="G7813" s="15" t="str">
        <f>CONCATENATE(AllWeights5[[#This Row],[bldgtype]],"-",AllWeights5[[#This Row],[bldgloc]],"-",AllWeights5[[#This Row],[era]])</f>
        <v>RSD-CZ14-rec</v>
      </c>
      <c r="H7813" s="7">
        <v>1E-3</v>
      </c>
      <c r="I7813" s="8" t="s">
        <v>14</v>
      </c>
      <c r="J7813" s="5">
        <f>SUMIFS(AllWeights5[wt_vint],AllWeights5[bldgtype],AllWeights5[[#This Row],[bldgtype]],AllWeights5[bldgloc],AllWeights5[[#This Row],[bldgloc]],AllWeights5[era],AllWeights5[[#This Row],[era]])</f>
        <v>0.248</v>
      </c>
      <c r="K7813" s="16">
        <f>AllWeights5[[#This Row],[wt_vint]]/AllWeights5[[#This Row],[Total Weight (BT, CZ, Era)]]</f>
        <v>4.0322580645161289E-3</v>
      </c>
    </row>
    <row r="7814" spans="1:11" x14ac:dyDescent="0.3">
      <c r="A7814" s="6">
        <v>2020</v>
      </c>
      <c r="B7814" s="7" t="s">
        <v>39</v>
      </c>
      <c r="C7814" s="7" t="s">
        <v>58</v>
      </c>
      <c r="D7814" s="7" t="s">
        <v>35</v>
      </c>
      <c r="E7814" s="7" t="s">
        <v>18</v>
      </c>
      <c r="F7814" s="15" t="str">
        <f>CONCATENATE(AllWeights5[[#This Row],[bldgtype]],"-",AllWeights5[[#This Row],[bldgloc]],"-",AllWeights5[[#This Row],[bldgvint]])</f>
        <v>RSD-CZ14-New</v>
      </c>
      <c r="G7814" s="15" t="str">
        <f>CONCATENATE(AllWeights5[[#This Row],[bldgtype]],"-",AllWeights5[[#This Row],[bldgloc]],"-",AllWeights5[[#This Row],[era]])</f>
        <v>RSD-CZ14-new</v>
      </c>
      <c r="H7814" s="7">
        <v>1E-3</v>
      </c>
      <c r="I7814" s="8" t="s">
        <v>19</v>
      </c>
      <c r="J7814" s="5">
        <f>SUMIFS(AllWeights5[wt_vint],AllWeights5[bldgtype],AllWeights5[[#This Row],[bldgtype]],AllWeights5[bldgloc],AllWeights5[[#This Row],[bldgloc]],AllWeights5[era],AllWeights5[[#This Row],[era]])</f>
        <v>6.3E-2</v>
      </c>
      <c r="K7814" s="16">
        <f>AllWeights5[[#This Row],[wt_vint]]/AllWeights5[[#This Row],[Total Weight (BT, CZ, Era)]]</f>
        <v>1.5873015873015872E-2</v>
      </c>
    </row>
    <row r="7815" spans="1:11" x14ac:dyDescent="0.3">
      <c r="A7815" s="6">
        <v>2020</v>
      </c>
      <c r="B7815" s="7" t="s">
        <v>39</v>
      </c>
      <c r="C7815" s="7" t="s">
        <v>58</v>
      </c>
      <c r="D7815" s="7" t="s">
        <v>36</v>
      </c>
      <c r="E7815" s="7">
        <v>1975</v>
      </c>
      <c r="F7815" s="15" t="str">
        <f>CONCATENATE(AllWeights5[[#This Row],[bldgtype]],"-",AllWeights5[[#This Row],[bldgloc]],"-",AllWeights5[[#This Row],[bldgvint]])</f>
        <v>RSD-CZ15-1975</v>
      </c>
      <c r="G7815" s="15" t="str">
        <f>CONCATENATE(AllWeights5[[#This Row],[bldgtype]],"-",AllWeights5[[#This Row],[bldgloc]],"-",AllWeights5[[#This Row],[era]])</f>
        <v>RSD-CZ15-old</v>
      </c>
      <c r="H7815" s="7">
        <v>4.0000000000000001E-3</v>
      </c>
      <c r="I7815" s="8" t="s">
        <v>16</v>
      </c>
      <c r="J7815" s="5">
        <f>SUMIFS(AllWeights5[wt_vint],AllWeights5[bldgtype],AllWeights5[[#This Row],[bldgtype]],AllWeights5[bldgloc],AllWeights5[[#This Row],[bldgloc]],AllWeights5[era],AllWeights5[[#This Row],[era]])</f>
        <v>2.5749999999999997</v>
      </c>
      <c r="K7815" s="16">
        <f>AllWeights5[[#This Row],[wt_vint]]/AllWeights5[[#This Row],[Total Weight (BT, CZ, Era)]]</f>
        <v>1.5533980582524273E-3</v>
      </c>
    </row>
    <row r="7816" spans="1:11" x14ac:dyDescent="0.3">
      <c r="A7816" s="6">
        <v>2020</v>
      </c>
      <c r="B7816" s="7" t="s">
        <v>39</v>
      </c>
      <c r="C7816" s="7" t="s">
        <v>58</v>
      </c>
      <c r="D7816" s="7" t="s">
        <v>36</v>
      </c>
      <c r="E7816" s="7">
        <v>1985</v>
      </c>
      <c r="F7816" s="15" t="str">
        <f>CONCATENATE(AllWeights5[[#This Row],[bldgtype]],"-",AllWeights5[[#This Row],[bldgloc]],"-",AllWeights5[[#This Row],[bldgvint]])</f>
        <v>RSD-CZ15-1985</v>
      </c>
      <c r="G7816" s="15" t="str">
        <f>CONCATENATE(AllWeights5[[#This Row],[bldgtype]],"-",AllWeights5[[#This Row],[bldgloc]],"-",AllWeights5[[#This Row],[era]])</f>
        <v>RSD-CZ15-old</v>
      </c>
      <c r="H7816" s="7">
        <v>2E-3</v>
      </c>
      <c r="I7816" s="8" t="s">
        <v>16</v>
      </c>
      <c r="J7816" s="5">
        <f>SUMIFS(AllWeights5[wt_vint],AllWeights5[bldgtype],AllWeights5[[#This Row],[bldgtype]],AllWeights5[bldgloc],AllWeights5[[#This Row],[bldgloc]],AllWeights5[era],AllWeights5[[#This Row],[era]])</f>
        <v>2.5749999999999997</v>
      </c>
      <c r="K7816" s="16">
        <f>AllWeights5[[#This Row],[wt_vint]]/AllWeights5[[#This Row],[Total Weight (BT, CZ, Era)]]</f>
        <v>7.7669902912621365E-4</v>
      </c>
    </row>
    <row r="7817" spans="1:11" x14ac:dyDescent="0.3">
      <c r="A7817" s="6">
        <v>2020</v>
      </c>
      <c r="B7817" s="7" t="s">
        <v>39</v>
      </c>
      <c r="C7817" s="7" t="s">
        <v>58</v>
      </c>
      <c r="D7817" s="7" t="s">
        <v>36</v>
      </c>
      <c r="E7817" s="7">
        <v>1996</v>
      </c>
      <c r="F7817" s="15" t="str">
        <f>CONCATENATE(AllWeights5[[#This Row],[bldgtype]],"-",AllWeights5[[#This Row],[bldgloc]],"-",AllWeights5[[#This Row],[bldgvint]])</f>
        <v>RSD-CZ15-1996</v>
      </c>
      <c r="G7817" s="15" t="str">
        <f>CONCATENATE(AllWeights5[[#This Row],[bldgtype]],"-",AllWeights5[[#This Row],[bldgloc]],"-",AllWeights5[[#This Row],[era]])</f>
        <v>RSD-CZ15-old</v>
      </c>
      <c r="H7817" s="7">
        <v>1E-3</v>
      </c>
      <c r="I7817" s="8" t="s">
        <v>16</v>
      </c>
      <c r="J7817" s="5">
        <f>SUMIFS(AllWeights5[wt_vint],AllWeights5[bldgtype],AllWeights5[[#This Row],[bldgtype]],AllWeights5[bldgloc],AllWeights5[[#This Row],[bldgloc]],AllWeights5[era],AllWeights5[[#This Row],[era]])</f>
        <v>2.5749999999999997</v>
      </c>
      <c r="K7817" s="16">
        <f>AllWeights5[[#This Row],[wt_vint]]/AllWeights5[[#This Row],[Total Weight (BT, CZ, Era)]]</f>
        <v>3.8834951456310682E-4</v>
      </c>
    </row>
    <row r="7818" spans="1:11" x14ac:dyDescent="0.3">
      <c r="A7818" s="6">
        <v>2020</v>
      </c>
      <c r="B7818" s="7" t="s">
        <v>39</v>
      </c>
      <c r="C7818" s="7" t="s">
        <v>58</v>
      </c>
      <c r="D7818" s="7" t="s">
        <v>36</v>
      </c>
      <c r="E7818" s="7">
        <v>2003</v>
      </c>
      <c r="F7818" s="15" t="str">
        <f>CONCATENATE(AllWeights5[[#This Row],[bldgtype]],"-",AllWeights5[[#This Row],[bldgloc]],"-",AllWeights5[[#This Row],[bldgvint]])</f>
        <v>RSD-CZ15-2003</v>
      </c>
      <c r="G7818" s="15" t="str">
        <f>CONCATENATE(AllWeights5[[#This Row],[bldgtype]],"-",AllWeights5[[#This Row],[bldgloc]],"-",AllWeights5[[#This Row],[era]])</f>
        <v>RSD-CZ15-ex</v>
      </c>
      <c r="H7818" s="7">
        <v>1E-3</v>
      </c>
      <c r="I7818" s="8" t="s">
        <v>11</v>
      </c>
      <c r="J7818" s="5">
        <f>SUMIFS(AllWeights5[wt_vint],AllWeights5[bldgtype],AllWeights5[[#This Row],[bldgtype]],AllWeights5[bldgloc],AllWeights5[[#This Row],[bldgloc]],AllWeights5[era],AllWeights5[[#This Row],[era]])</f>
        <v>1.4359999999999993</v>
      </c>
      <c r="K7818" s="16">
        <f>AllWeights5[[#This Row],[wt_vint]]/AllWeights5[[#This Row],[Total Weight (BT, CZ, Era)]]</f>
        <v>6.9637883008356579E-4</v>
      </c>
    </row>
    <row r="7819" spans="1:11" x14ac:dyDescent="0.3">
      <c r="A7819" s="6">
        <v>2020</v>
      </c>
      <c r="B7819" s="7" t="s">
        <v>39</v>
      </c>
      <c r="C7819" s="7" t="s">
        <v>58</v>
      </c>
      <c r="D7819" s="7" t="s">
        <v>36</v>
      </c>
      <c r="E7819" s="7">
        <v>2007</v>
      </c>
      <c r="F7819" s="15" t="str">
        <f>CONCATENATE(AllWeights5[[#This Row],[bldgtype]],"-",AllWeights5[[#This Row],[bldgloc]],"-",AllWeights5[[#This Row],[bldgvint]])</f>
        <v>RSD-CZ15-2007</v>
      </c>
      <c r="G7819" s="15" t="str">
        <f>CONCATENATE(AllWeights5[[#This Row],[bldgtype]],"-",AllWeights5[[#This Row],[bldgloc]],"-",AllWeights5[[#This Row],[era]])</f>
        <v>RSD-CZ15-ex</v>
      </c>
      <c r="H7819" s="7">
        <v>1E-3</v>
      </c>
      <c r="I7819" s="8" t="s">
        <v>11</v>
      </c>
      <c r="J7819" s="5">
        <f>SUMIFS(AllWeights5[wt_vint],AllWeights5[bldgtype],AllWeights5[[#This Row],[bldgtype]],AllWeights5[bldgloc],AllWeights5[[#This Row],[bldgloc]],AllWeights5[era],AllWeights5[[#This Row],[era]])</f>
        <v>1.4359999999999993</v>
      </c>
      <c r="K7819" s="16">
        <f>AllWeights5[[#This Row],[wt_vint]]/AllWeights5[[#This Row],[Total Weight (BT, CZ, Era)]]</f>
        <v>6.9637883008356579E-4</v>
      </c>
    </row>
    <row r="7820" spans="1:11" x14ac:dyDescent="0.3">
      <c r="A7820" s="6">
        <v>2020</v>
      </c>
      <c r="B7820" s="7" t="s">
        <v>39</v>
      </c>
      <c r="C7820" s="7" t="s">
        <v>58</v>
      </c>
      <c r="D7820" s="7" t="s">
        <v>36</v>
      </c>
      <c r="E7820" s="7">
        <v>2011</v>
      </c>
      <c r="F7820" s="15" t="str">
        <f>CONCATENATE(AllWeights5[[#This Row],[bldgtype]],"-",AllWeights5[[#This Row],[bldgloc]],"-",AllWeights5[[#This Row],[bldgvint]])</f>
        <v>RSD-CZ15-2011</v>
      </c>
      <c r="G7820" s="15" t="str">
        <f>CONCATENATE(AllWeights5[[#This Row],[bldgtype]],"-",AllWeights5[[#This Row],[bldgloc]],"-",AllWeights5[[#This Row],[era]])</f>
        <v>RSD-CZ15-ex</v>
      </c>
      <c r="H7820" s="7">
        <v>1E-3</v>
      </c>
      <c r="I7820" s="8" t="s">
        <v>11</v>
      </c>
      <c r="J7820" s="5">
        <f>SUMIFS(AllWeights5[wt_vint],AllWeights5[bldgtype],AllWeights5[[#This Row],[bldgtype]],AllWeights5[bldgloc],AllWeights5[[#This Row],[bldgloc]],AllWeights5[era],AllWeights5[[#This Row],[era]])</f>
        <v>1.4359999999999993</v>
      </c>
      <c r="K7820" s="16">
        <f>AllWeights5[[#This Row],[wt_vint]]/AllWeights5[[#This Row],[Total Weight (BT, CZ, Era)]]</f>
        <v>6.9637883008356579E-4</v>
      </c>
    </row>
    <row r="7821" spans="1:11" x14ac:dyDescent="0.3">
      <c r="A7821" s="6">
        <v>2020</v>
      </c>
      <c r="B7821" s="7" t="s">
        <v>39</v>
      </c>
      <c r="C7821" s="7" t="s">
        <v>58</v>
      </c>
      <c r="D7821" s="7" t="s">
        <v>36</v>
      </c>
      <c r="E7821" s="7">
        <v>2015</v>
      </c>
      <c r="F7821" s="15" t="str">
        <f>CONCATENATE(AllWeights5[[#This Row],[bldgtype]],"-",AllWeights5[[#This Row],[bldgloc]],"-",AllWeights5[[#This Row],[bldgvint]])</f>
        <v>RSD-CZ15-2015</v>
      </c>
      <c r="G7821" s="15" t="str">
        <f>CONCATENATE(AllWeights5[[#This Row],[bldgtype]],"-",AllWeights5[[#This Row],[bldgloc]],"-",AllWeights5[[#This Row],[era]])</f>
        <v>RSD-CZ15-ex</v>
      </c>
      <c r="H7821" s="7">
        <v>1E-3</v>
      </c>
      <c r="I7821" s="8" t="s">
        <v>11</v>
      </c>
      <c r="J7821" s="5">
        <f>SUMIFS(AllWeights5[wt_vint],AllWeights5[bldgtype],AllWeights5[[#This Row],[bldgtype]],AllWeights5[bldgloc],AllWeights5[[#This Row],[bldgloc]],AllWeights5[era],AllWeights5[[#This Row],[era]])</f>
        <v>1.4359999999999993</v>
      </c>
      <c r="K7821" s="16">
        <f>AllWeights5[[#This Row],[wt_vint]]/AllWeights5[[#This Row],[Total Weight (BT, CZ, Era)]]</f>
        <v>6.9637883008356579E-4</v>
      </c>
    </row>
    <row r="7822" spans="1:11" x14ac:dyDescent="0.3">
      <c r="A7822" s="6">
        <v>2020</v>
      </c>
      <c r="B7822" s="7" t="s">
        <v>39</v>
      </c>
      <c r="C7822" s="7" t="s">
        <v>58</v>
      </c>
      <c r="D7822" s="7" t="s">
        <v>36</v>
      </c>
      <c r="E7822" s="7">
        <v>2017</v>
      </c>
      <c r="F7822" s="15" t="str">
        <f>CONCATENATE(AllWeights5[[#This Row],[bldgtype]],"-",AllWeights5[[#This Row],[bldgloc]],"-",AllWeights5[[#This Row],[bldgvint]])</f>
        <v>RSD-CZ15-2017</v>
      </c>
      <c r="G7822" s="15" t="str">
        <f>CONCATENATE(AllWeights5[[#This Row],[bldgtype]],"-",AllWeights5[[#This Row],[bldgloc]],"-",AllWeights5[[#This Row],[era]])</f>
        <v>RSD-CZ15-rec</v>
      </c>
      <c r="H7822" s="7">
        <v>1E-3</v>
      </c>
      <c r="I7822" s="8" t="s">
        <v>14</v>
      </c>
      <c r="J7822" s="5">
        <f>SUMIFS(AllWeights5[wt_vint],AllWeights5[bldgtype],AllWeights5[[#This Row],[bldgtype]],AllWeights5[bldgloc],AllWeights5[[#This Row],[bldgloc]],AllWeights5[era],AllWeights5[[#This Row],[era]])</f>
        <v>0.252</v>
      </c>
      <c r="K7822" s="16">
        <f>AllWeights5[[#This Row],[wt_vint]]/AllWeights5[[#This Row],[Total Weight (BT, CZ, Era)]]</f>
        <v>3.968253968253968E-3</v>
      </c>
    </row>
    <row r="7823" spans="1:11" x14ac:dyDescent="0.3">
      <c r="A7823" s="6">
        <v>2020</v>
      </c>
      <c r="B7823" s="7" t="s">
        <v>39</v>
      </c>
      <c r="C7823" s="7" t="s">
        <v>58</v>
      </c>
      <c r="D7823" s="7" t="s">
        <v>36</v>
      </c>
      <c r="E7823" s="7">
        <v>2020</v>
      </c>
      <c r="F7823" s="15" t="str">
        <f>CONCATENATE(AllWeights5[[#This Row],[bldgtype]],"-",AllWeights5[[#This Row],[bldgloc]],"-",AllWeights5[[#This Row],[bldgvint]])</f>
        <v>RSD-CZ15-2020</v>
      </c>
      <c r="G7823" s="15" t="str">
        <f>CONCATENATE(AllWeights5[[#This Row],[bldgtype]],"-",AllWeights5[[#This Row],[bldgloc]],"-",AllWeights5[[#This Row],[era]])</f>
        <v>RSD-CZ15-rec</v>
      </c>
      <c r="H7823" s="7">
        <v>1E-3</v>
      </c>
      <c r="I7823" s="8" t="s">
        <v>14</v>
      </c>
      <c r="J7823" s="5">
        <f>SUMIFS(AllWeights5[wt_vint],AllWeights5[bldgtype],AllWeights5[[#This Row],[bldgtype]],AllWeights5[bldgloc],AllWeights5[[#This Row],[bldgloc]],AllWeights5[era],AllWeights5[[#This Row],[era]])</f>
        <v>0.252</v>
      </c>
      <c r="K7823" s="16">
        <f>AllWeights5[[#This Row],[wt_vint]]/AllWeights5[[#This Row],[Total Weight (BT, CZ, Era)]]</f>
        <v>3.968253968253968E-3</v>
      </c>
    </row>
    <row r="7824" spans="1:11" x14ac:dyDescent="0.3">
      <c r="A7824" s="6">
        <v>2020</v>
      </c>
      <c r="B7824" s="7" t="s">
        <v>39</v>
      </c>
      <c r="C7824" s="7" t="s">
        <v>58</v>
      </c>
      <c r="D7824" s="7" t="s">
        <v>36</v>
      </c>
      <c r="E7824" s="7" t="s">
        <v>18</v>
      </c>
      <c r="F7824" s="15" t="str">
        <f>CONCATENATE(AllWeights5[[#This Row],[bldgtype]],"-",AllWeights5[[#This Row],[bldgloc]],"-",AllWeights5[[#This Row],[bldgvint]])</f>
        <v>RSD-CZ15-New</v>
      </c>
      <c r="G7824" s="15" t="str">
        <f>CONCATENATE(AllWeights5[[#This Row],[bldgtype]],"-",AllWeights5[[#This Row],[bldgloc]],"-",AllWeights5[[#This Row],[era]])</f>
        <v>RSD-CZ15-new</v>
      </c>
      <c r="H7824" s="7">
        <v>1E-3</v>
      </c>
      <c r="I7824" s="8" t="s">
        <v>19</v>
      </c>
      <c r="J7824" s="5">
        <f>SUMIFS(AllWeights5[wt_vint],AllWeights5[bldgtype],AllWeights5[[#This Row],[bldgtype]],AllWeights5[bldgloc],AllWeights5[[#This Row],[bldgloc]],AllWeights5[era],AllWeights5[[#This Row],[era]])</f>
        <v>6.3E-2</v>
      </c>
      <c r="K7824" s="16">
        <f>AllWeights5[[#This Row],[wt_vint]]/AllWeights5[[#This Row],[Total Weight (BT, CZ, Era)]]</f>
        <v>1.5873015873015872E-2</v>
      </c>
    </row>
    <row r="7825" spans="1:11" x14ac:dyDescent="0.3">
      <c r="A7825" s="6">
        <v>2020</v>
      </c>
      <c r="B7825" s="7" t="s">
        <v>39</v>
      </c>
      <c r="C7825" s="7" t="s">
        <v>59</v>
      </c>
      <c r="D7825" s="7" t="s">
        <v>31</v>
      </c>
      <c r="E7825" s="7">
        <v>1975</v>
      </c>
      <c r="F7825" s="15" t="str">
        <f>CONCATENATE(AllWeights5[[#This Row],[bldgtype]],"-",AllWeights5[[#This Row],[bldgloc]],"-",AllWeights5[[#This Row],[bldgvint]])</f>
        <v>Rt3-CZ06-1975</v>
      </c>
      <c r="G7825" s="15" t="str">
        <f>CONCATENATE(AllWeights5[[#This Row],[bldgtype]],"-",AllWeights5[[#This Row],[bldgloc]],"-",AllWeights5[[#This Row],[era]])</f>
        <v>Rt3-CZ06-old</v>
      </c>
      <c r="H7825" s="7">
        <v>0.32800000000000001</v>
      </c>
      <c r="I7825" s="8" t="s">
        <v>16</v>
      </c>
      <c r="J7825" s="5">
        <f>SUMIFS(AllWeights5[wt_vint],AllWeights5[bldgtype],AllWeights5[[#This Row],[bldgtype]],AllWeights5[bldgloc],AllWeights5[[#This Row],[bldgloc]],AllWeights5[era],AllWeights5[[#This Row],[era]])</f>
        <v>65.954000000000008</v>
      </c>
      <c r="K7825" s="16">
        <f>AllWeights5[[#This Row],[wt_vint]]/AllWeights5[[#This Row],[Total Weight (BT, CZ, Era)]]</f>
        <v>4.9731631136852956E-3</v>
      </c>
    </row>
    <row r="7826" spans="1:11" x14ac:dyDescent="0.3">
      <c r="A7826" s="6">
        <v>2020</v>
      </c>
      <c r="B7826" s="7" t="s">
        <v>39</v>
      </c>
      <c r="C7826" s="7" t="s">
        <v>59</v>
      </c>
      <c r="D7826" s="7" t="s">
        <v>31</v>
      </c>
      <c r="E7826" s="7">
        <v>1985</v>
      </c>
      <c r="F7826" s="15" t="str">
        <f>CONCATENATE(AllWeights5[[#This Row],[bldgtype]],"-",AllWeights5[[#This Row],[bldgloc]],"-",AllWeights5[[#This Row],[bldgvint]])</f>
        <v>Rt3-CZ06-1985</v>
      </c>
      <c r="G7826" s="15" t="str">
        <f>CONCATENATE(AllWeights5[[#This Row],[bldgtype]],"-",AllWeights5[[#This Row],[bldgloc]],"-",AllWeights5[[#This Row],[era]])</f>
        <v>Rt3-CZ06-old</v>
      </c>
      <c r="H7826" s="7">
        <v>0.41199999999999998</v>
      </c>
      <c r="I7826" s="8" t="s">
        <v>16</v>
      </c>
      <c r="J7826" s="5">
        <f>SUMIFS(AllWeights5[wt_vint],AllWeights5[bldgtype],AllWeights5[[#This Row],[bldgtype]],AllWeights5[bldgloc],AllWeights5[[#This Row],[bldgloc]],AllWeights5[era],AllWeights5[[#This Row],[era]])</f>
        <v>65.954000000000008</v>
      </c>
      <c r="K7826" s="16">
        <f>AllWeights5[[#This Row],[wt_vint]]/AllWeights5[[#This Row],[Total Weight (BT, CZ, Era)]]</f>
        <v>6.2467780574339679E-3</v>
      </c>
    </row>
    <row r="7827" spans="1:11" x14ac:dyDescent="0.3">
      <c r="A7827" s="6">
        <v>2020</v>
      </c>
      <c r="B7827" s="7" t="s">
        <v>39</v>
      </c>
      <c r="C7827" s="7" t="s">
        <v>59</v>
      </c>
      <c r="D7827" s="7" t="s">
        <v>31</v>
      </c>
      <c r="E7827" s="7">
        <v>1996</v>
      </c>
      <c r="F7827" s="15" t="str">
        <f>CONCATENATE(AllWeights5[[#This Row],[bldgtype]],"-",AllWeights5[[#This Row],[bldgloc]],"-",AllWeights5[[#This Row],[bldgvint]])</f>
        <v>Rt3-CZ06-1996</v>
      </c>
      <c r="G7827" s="15" t="str">
        <f>CONCATENATE(AllWeights5[[#This Row],[bldgtype]],"-",AllWeights5[[#This Row],[bldgloc]],"-",AllWeights5[[#This Row],[era]])</f>
        <v>Rt3-CZ06-old</v>
      </c>
      <c r="H7827" s="7">
        <v>0.20899999999999999</v>
      </c>
      <c r="I7827" s="8" t="s">
        <v>16</v>
      </c>
      <c r="J7827" s="5">
        <f>SUMIFS(AllWeights5[wt_vint],AllWeights5[bldgtype],AllWeights5[[#This Row],[bldgtype]],AllWeights5[bldgloc],AllWeights5[[#This Row],[bldgloc]],AllWeights5[era],AllWeights5[[#This Row],[era]])</f>
        <v>65.954000000000008</v>
      </c>
      <c r="K7827" s="16">
        <f>AllWeights5[[#This Row],[wt_vint]]/AllWeights5[[#This Row],[Total Weight (BT, CZ, Era)]]</f>
        <v>3.1688752767080083E-3</v>
      </c>
    </row>
    <row r="7828" spans="1:11" x14ac:dyDescent="0.3">
      <c r="A7828" s="6">
        <v>2020</v>
      </c>
      <c r="B7828" s="7" t="s">
        <v>39</v>
      </c>
      <c r="C7828" s="7" t="s">
        <v>59</v>
      </c>
      <c r="D7828" s="7" t="s">
        <v>31</v>
      </c>
      <c r="E7828" s="7">
        <v>2003</v>
      </c>
      <c r="F7828" s="15" t="str">
        <f>CONCATENATE(AllWeights5[[#This Row],[bldgtype]],"-",AllWeights5[[#This Row],[bldgloc]],"-",AllWeights5[[#This Row],[bldgvint]])</f>
        <v>Rt3-CZ06-2003</v>
      </c>
      <c r="G7828" s="15" t="str">
        <f>CONCATENATE(AllWeights5[[#This Row],[bldgtype]],"-",AllWeights5[[#This Row],[bldgloc]],"-",AllWeights5[[#This Row],[era]])</f>
        <v>Rt3-CZ06-ex</v>
      </c>
      <c r="H7828" s="7">
        <v>0.1</v>
      </c>
      <c r="I7828" s="8" t="s">
        <v>11</v>
      </c>
      <c r="J7828" s="5">
        <f>SUMIFS(AllWeights5[wt_vint],AllWeights5[bldgtype],AllWeights5[[#This Row],[bldgtype]],AllWeights5[bldgloc],AllWeights5[[#This Row],[bldgloc]],AllWeights5[era],AllWeights5[[#This Row],[era]])</f>
        <v>14.819999999999997</v>
      </c>
      <c r="K7828" s="16">
        <f>AllWeights5[[#This Row],[wt_vint]]/AllWeights5[[#This Row],[Total Weight (BT, CZ, Era)]]</f>
        <v>6.7476383265856971E-3</v>
      </c>
    </row>
    <row r="7829" spans="1:11" x14ac:dyDescent="0.3">
      <c r="A7829" s="6">
        <v>2020</v>
      </c>
      <c r="B7829" s="7" t="s">
        <v>39</v>
      </c>
      <c r="C7829" s="7" t="s">
        <v>59</v>
      </c>
      <c r="D7829" s="7" t="s">
        <v>31</v>
      </c>
      <c r="E7829" s="7">
        <v>2007</v>
      </c>
      <c r="F7829" s="15" t="str">
        <f>CONCATENATE(AllWeights5[[#This Row],[bldgtype]],"-",AllWeights5[[#This Row],[bldgloc]],"-",AllWeights5[[#This Row],[bldgvint]])</f>
        <v>Rt3-CZ06-2007</v>
      </c>
      <c r="G7829" s="15" t="str">
        <f>CONCATENATE(AllWeights5[[#This Row],[bldgtype]],"-",AllWeights5[[#This Row],[bldgloc]],"-",AllWeights5[[#This Row],[era]])</f>
        <v>Rt3-CZ06-ex</v>
      </c>
      <c r="H7829" s="7">
        <v>5.8000000000000003E-2</v>
      </c>
      <c r="I7829" s="8" t="s">
        <v>11</v>
      </c>
      <c r="J7829" s="5">
        <f>SUMIFS(AllWeights5[wt_vint],AllWeights5[bldgtype],AllWeights5[[#This Row],[bldgtype]],AllWeights5[bldgloc],AllWeights5[[#This Row],[bldgloc]],AllWeights5[era],AllWeights5[[#This Row],[era]])</f>
        <v>14.819999999999997</v>
      </c>
      <c r="K7829" s="16">
        <f>AllWeights5[[#This Row],[wt_vint]]/AllWeights5[[#This Row],[Total Weight (BT, CZ, Era)]]</f>
        <v>3.9136302294197041E-3</v>
      </c>
    </row>
    <row r="7830" spans="1:11" x14ac:dyDescent="0.3">
      <c r="A7830" s="6">
        <v>2020</v>
      </c>
      <c r="B7830" s="7" t="s">
        <v>39</v>
      </c>
      <c r="C7830" s="7" t="s">
        <v>59</v>
      </c>
      <c r="D7830" s="7" t="s">
        <v>31</v>
      </c>
      <c r="E7830" s="7">
        <v>2011</v>
      </c>
      <c r="F7830" s="15" t="str">
        <f>CONCATENATE(AllWeights5[[#This Row],[bldgtype]],"-",AllWeights5[[#This Row],[bldgloc]],"-",AllWeights5[[#This Row],[bldgvint]])</f>
        <v>Rt3-CZ06-2011</v>
      </c>
      <c r="G7830" s="15" t="str">
        <f>CONCATENATE(AllWeights5[[#This Row],[bldgtype]],"-",AllWeights5[[#This Row],[bldgloc]],"-",AllWeights5[[#This Row],[era]])</f>
        <v>Rt3-CZ06-ex</v>
      </c>
      <c r="H7830" s="7">
        <v>5.8000000000000003E-2</v>
      </c>
      <c r="I7830" s="8" t="s">
        <v>11</v>
      </c>
      <c r="J7830" s="5">
        <f>SUMIFS(AllWeights5[wt_vint],AllWeights5[bldgtype],AllWeights5[[#This Row],[bldgtype]],AllWeights5[bldgloc],AllWeights5[[#This Row],[bldgloc]],AllWeights5[era],AllWeights5[[#This Row],[era]])</f>
        <v>14.819999999999997</v>
      </c>
      <c r="K7830" s="16">
        <f>AllWeights5[[#This Row],[wt_vint]]/AllWeights5[[#This Row],[Total Weight (BT, CZ, Era)]]</f>
        <v>3.9136302294197041E-3</v>
      </c>
    </row>
    <row r="7831" spans="1:11" x14ac:dyDescent="0.3">
      <c r="A7831" s="6">
        <v>2020</v>
      </c>
      <c r="B7831" s="7" t="s">
        <v>39</v>
      </c>
      <c r="C7831" s="7" t="s">
        <v>59</v>
      </c>
      <c r="D7831" s="7" t="s">
        <v>31</v>
      </c>
      <c r="E7831" s="7">
        <v>2015</v>
      </c>
      <c r="F7831" s="15" t="str">
        <f>CONCATENATE(AllWeights5[[#This Row],[bldgtype]],"-",AllWeights5[[#This Row],[bldgloc]],"-",AllWeights5[[#This Row],[bldgvint]])</f>
        <v>Rt3-CZ06-2015</v>
      </c>
      <c r="G7831" s="15" t="str">
        <f>CONCATENATE(AllWeights5[[#This Row],[bldgtype]],"-",AllWeights5[[#This Row],[bldgloc]],"-",AllWeights5[[#This Row],[era]])</f>
        <v>Rt3-CZ06-ex</v>
      </c>
      <c r="H7831" s="7">
        <v>4.2999999999999997E-2</v>
      </c>
      <c r="I7831" s="8" t="s">
        <v>11</v>
      </c>
      <c r="J7831" s="5">
        <f>SUMIFS(AllWeights5[wt_vint],AllWeights5[bldgtype],AllWeights5[[#This Row],[bldgtype]],AllWeights5[bldgloc],AllWeights5[[#This Row],[bldgloc]],AllWeights5[era],AllWeights5[[#This Row],[era]])</f>
        <v>14.819999999999997</v>
      </c>
      <c r="K7831" s="16">
        <f>AllWeights5[[#This Row],[wt_vint]]/AllWeights5[[#This Row],[Total Weight (BT, CZ, Era)]]</f>
        <v>2.9014844804318494E-3</v>
      </c>
    </row>
    <row r="7832" spans="1:11" x14ac:dyDescent="0.3">
      <c r="A7832" s="6">
        <v>2020</v>
      </c>
      <c r="B7832" s="7" t="s">
        <v>39</v>
      </c>
      <c r="C7832" s="7" t="s">
        <v>59</v>
      </c>
      <c r="D7832" s="7" t="s">
        <v>31</v>
      </c>
      <c r="E7832" s="7">
        <v>2017</v>
      </c>
      <c r="F7832" s="15" t="str">
        <f>CONCATENATE(AllWeights5[[#This Row],[bldgtype]],"-",AllWeights5[[#This Row],[bldgloc]],"-",AllWeights5[[#This Row],[bldgvint]])</f>
        <v>Rt3-CZ06-2017</v>
      </c>
      <c r="G7832" s="15" t="str">
        <f>CONCATENATE(AllWeights5[[#This Row],[bldgtype]],"-",AllWeights5[[#This Row],[bldgloc]],"-",AllWeights5[[#This Row],[era]])</f>
        <v>Rt3-CZ06-rec</v>
      </c>
      <c r="H7832" s="7">
        <v>4.2999999999999997E-2</v>
      </c>
      <c r="I7832" s="8" t="s">
        <v>14</v>
      </c>
      <c r="J7832" s="5">
        <f>SUMIFS(AllWeights5[wt_vint],AllWeights5[bldgtype],AllWeights5[[#This Row],[bldgtype]],AllWeights5[bldgloc],AllWeights5[[#This Row],[bldgloc]],AllWeights5[era],AllWeights5[[#This Row],[era]])</f>
        <v>3.4449999999999998</v>
      </c>
      <c r="K7832" s="16">
        <f>AllWeights5[[#This Row],[wt_vint]]/AllWeights5[[#This Row],[Total Weight (BT, CZ, Era)]]</f>
        <v>1.2481857764876633E-2</v>
      </c>
    </row>
    <row r="7833" spans="1:11" x14ac:dyDescent="0.3">
      <c r="A7833" s="6">
        <v>2020</v>
      </c>
      <c r="B7833" s="7" t="s">
        <v>39</v>
      </c>
      <c r="C7833" s="7" t="s">
        <v>59</v>
      </c>
      <c r="D7833" s="7" t="s">
        <v>31</v>
      </c>
      <c r="E7833" s="7">
        <v>2020</v>
      </c>
      <c r="F7833" s="15" t="str">
        <f>CONCATENATE(AllWeights5[[#This Row],[bldgtype]],"-",AllWeights5[[#This Row],[bldgloc]],"-",AllWeights5[[#This Row],[bldgvint]])</f>
        <v>Rt3-CZ06-2020</v>
      </c>
      <c r="G7833" s="15" t="str">
        <f>CONCATENATE(AllWeights5[[#This Row],[bldgtype]],"-",AllWeights5[[#This Row],[bldgloc]],"-",AllWeights5[[#This Row],[era]])</f>
        <v>Rt3-CZ06-rec</v>
      </c>
      <c r="H7833" s="7">
        <v>1.4E-2</v>
      </c>
      <c r="I7833" s="8" t="s">
        <v>14</v>
      </c>
      <c r="J7833" s="5">
        <f>SUMIFS(AllWeights5[wt_vint],AllWeights5[bldgtype],AllWeights5[[#This Row],[bldgtype]],AllWeights5[bldgloc],AllWeights5[[#This Row],[bldgloc]],AllWeights5[era],AllWeights5[[#This Row],[era]])</f>
        <v>3.4449999999999998</v>
      </c>
      <c r="K7833" s="16">
        <f>AllWeights5[[#This Row],[wt_vint]]/AllWeights5[[#This Row],[Total Weight (BT, CZ, Era)]]</f>
        <v>4.0638606676342524E-3</v>
      </c>
    </row>
    <row r="7834" spans="1:11" x14ac:dyDescent="0.3">
      <c r="A7834" s="6">
        <v>2020</v>
      </c>
      <c r="B7834" s="7" t="s">
        <v>39</v>
      </c>
      <c r="C7834" s="7" t="s">
        <v>59</v>
      </c>
      <c r="D7834" s="7" t="s">
        <v>31</v>
      </c>
      <c r="E7834" s="7" t="s">
        <v>18</v>
      </c>
      <c r="F7834" s="15" t="str">
        <f>CONCATENATE(AllWeights5[[#This Row],[bldgtype]],"-",AllWeights5[[#This Row],[bldgloc]],"-",AllWeights5[[#This Row],[bldgvint]])</f>
        <v>Rt3-CZ06-New</v>
      </c>
      <c r="G7834" s="15" t="str">
        <f>CONCATENATE(AllWeights5[[#This Row],[bldgtype]],"-",AllWeights5[[#This Row],[bldgloc]],"-",AllWeights5[[#This Row],[era]])</f>
        <v>Rt3-CZ06-new</v>
      </c>
      <c r="H7834" s="7">
        <v>1.4E-2</v>
      </c>
      <c r="I7834" s="8" t="s">
        <v>19</v>
      </c>
      <c r="J7834" s="5">
        <f>SUMIFS(AllWeights5[wt_vint],AllWeights5[bldgtype],AllWeights5[[#This Row],[bldgtype]],AllWeights5[bldgloc],AllWeights5[[#This Row],[bldgloc]],AllWeights5[era],AllWeights5[[#This Row],[era]])</f>
        <v>0.86099999999999999</v>
      </c>
      <c r="K7834" s="16">
        <f>AllWeights5[[#This Row],[wt_vint]]/AllWeights5[[#This Row],[Total Weight (BT, CZ, Era)]]</f>
        <v>1.6260162601626018E-2</v>
      </c>
    </row>
    <row r="7835" spans="1:11" x14ac:dyDescent="0.3">
      <c r="A7835" s="6">
        <v>2020</v>
      </c>
      <c r="B7835" s="7" t="s">
        <v>39</v>
      </c>
      <c r="C7835" s="7" t="s">
        <v>59</v>
      </c>
      <c r="D7835" s="7" t="s">
        <v>38</v>
      </c>
      <c r="E7835" s="7">
        <v>1975</v>
      </c>
      <c r="F7835" s="15" t="str">
        <f>CONCATENATE(AllWeights5[[#This Row],[bldgtype]],"-",AllWeights5[[#This Row],[bldgloc]],"-",AllWeights5[[#This Row],[bldgvint]])</f>
        <v>Rt3-CZ07-1975</v>
      </c>
      <c r="G7835" s="15" t="str">
        <f>CONCATENATE(AllWeights5[[#This Row],[bldgtype]],"-",AllWeights5[[#This Row],[bldgloc]],"-",AllWeights5[[#This Row],[era]])</f>
        <v>Rt3-CZ07-old</v>
      </c>
      <c r="H7835" s="7">
        <v>6.4</v>
      </c>
      <c r="I7835" s="8" t="s">
        <v>16</v>
      </c>
      <c r="J7835" s="5">
        <f>SUMIFS(AllWeights5[wt_vint],AllWeights5[bldgtype],AllWeights5[[#This Row],[bldgtype]],AllWeights5[bldgloc],AllWeights5[[#This Row],[bldgloc]],AllWeights5[era],AllWeights5[[#This Row],[era]])</f>
        <v>18.510999999999999</v>
      </c>
      <c r="K7835" s="16">
        <f>AllWeights5[[#This Row],[wt_vint]]/AllWeights5[[#This Row],[Total Weight (BT, CZ, Era)]]</f>
        <v>0.34574037059045976</v>
      </c>
    </row>
    <row r="7836" spans="1:11" x14ac:dyDescent="0.3">
      <c r="A7836" s="6">
        <v>2020</v>
      </c>
      <c r="B7836" s="7" t="s">
        <v>39</v>
      </c>
      <c r="C7836" s="7" t="s">
        <v>59</v>
      </c>
      <c r="D7836" s="7" t="s">
        <v>38</v>
      </c>
      <c r="E7836" s="7">
        <v>1985</v>
      </c>
      <c r="F7836" s="15" t="str">
        <f>CONCATENATE(AllWeights5[[#This Row],[bldgtype]],"-",AllWeights5[[#This Row],[bldgloc]],"-",AllWeights5[[#This Row],[bldgvint]])</f>
        <v>Rt3-CZ07-1985</v>
      </c>
      <c r="G7836" s="15" t="str">
        <f>CONCATENATE(AllWeights5[[#This Row],[bldgtype]],"-",AllWeights5[[#This Row],[bldgloc]],"-",AllWeights5[[#This Row],[era]])</f>
        <v>Rt3-CZ07-old</v>
      </c>
      <c r="H7836" s="7">
        <v>8.0359999999999996</v>
      </c>
      <c r="I7836" s="8" t="s">
        <v>16</v>
      </c>
      <c r="J7836" s="5">
        <f>SUMIFS(AllWeights5[wt_vint],AllWeights5[bldgtype],AllWeights5[[#This Row],[bldgtype]],AllWeights5[bldgloc],AllWeights5[[#This Row],[bldgloc]],AllWeights5[era],AllWeights5[[#This Row],[era]])</f>
        <v>18.510999999999999</v>
      </c>
      <c r="K7836" s="16">
        <f>AllWeights5[[#This Row],[wt_vint]]/AllWeights5[[#This Row],[Total Weight (BT, CZ, Era)]]</f>
        <v>0.43412025282264599</v>
      </c>
    </row>
    <row r="7837" spans="1:11" x14ac:dyDescent="0.3">
      <c r="A7837" s="6">
        <v>2020</v>
      </c>
      <c r="B7837" s="7" t="s">
        <v>39</v>
      </c>
      <c r="C7837" s="7" t="s">
        <v>59</v>
      </c>
      <c r="D7837" s="7" t="s">
        <v>38</v>
      </c>
      <c r="E7837" s="7">
        <v>1996</v>
      </c>
      <c r="F7837" s="15" t="str">
        <f>CONCATENATE(AllWeights5[[#This Row],[bldgtype]],"-",AllWeights5[[#This Row],[bldgloc]],"-",AllWeights5[[#This Row],[bldgvint]])</f>
        <v>Rt3-CZ07-1996</v>
      </c>
      <c r="G7837" s="15" t="str">
        <f>CONCATENATE(AllWeights5[[#This Row],[bldgtype]],"-",AllWeights5[[#This Row],[bldgloc]],"-",AllWeights5[[#This Row],[era]])</f>
        <v>Rt3-CZ07-old</v>
      </c>
      <c r="H7837" s="7">
        <v>4.0750000000000002</v>
      </c>
      <c r="I7837" s="8" t="s">
        <v>16</v>
      </c>
      <c r="J7837" s="5">
        <f>SUMIFS(AllWeights5[wt_vint],AllWeights5[bldgtype],AllWeights5[[#This Row],[bldgtype]],AllWeights5[bldgloc],AllWeights5[[#This Row],[bldgloc]],AllWeights5[era],AllWeights5[[#This Row],[era]])</f>
        <v>18.510999999999999</v>
      </c>
      <c r="K7837" s="16">
        <f>AllWeights5[[#This Row],[wt_vint]]/AllWeights5[[#This Row],[Total Weight (BT, CZ, Era)]]</f>
        <v>0.22013937658689431</v>
      </c>
    </row>
    <row r="7838" spans="1:11" x14ac:dyDescent="0.3">
      <c r="A7838" s="6">
        <v>2020</v>
      </c>
      <c r="B7838" s="7" t="s">
        <v>39</v>
      </c>
      <c r="C7838" s="7" t="s">
        <v>59</v>
      </c>
      <c r="D7838" s="7" t="s">
        <v>38</v>
      </c>
      <c r="E7838" s="7">
        <v>2003</v>
      </c>
      <c r="F7838" s="15" t="str">
        <f>CONCATENATE(AllWeights5[[#This Row],[bldgtype]],"-",AllWeights5[[#This Row],[bldgloc]],"-",AllWeights5[[#This Row],[bldgvint]])</f>
        <v>Rt3-CZ07-2003</v>
      </c>
      <c r="G7838" s="15" t="str">
        <f>CONCATENATE(AllWeights5[[#This Row],[bldgtype]],"-",AllWeights5[[#This Row],[bldgloc]],"-",AllWeights5[[#This Row],[era]])</f>
        <v>Rt3-CZ07-ex</v>
      </c>
      <c r="H7838" s="7">
        <v>1.9570000000000001</v>
      </c>
      <c r="I7838" s="8" t="s">
        <v>11</v>
      </c>
      <c r="J7838" s="5">
        <f>SUMIFS(AllWeights5[wt_vint],AllWeights5[bldgtype],AllWeights5[[#This Row],[bldgtype]],AllWeights5[bldgloc],AllWeights5[[#This Row],[bldgloc]],AllWeights5[era],AllWeights5[[#This Row],[era]])</f>
        <v>5.0420000000000007</v>
      </c>
      <c r="K7838" s="16">
        <f>AllWeights5[[#This Row],[wt_vint]]/AllWeights5[[#This Row],[Total Weight (BT, CZ, Era)]]</f>
        <v>0.38813962713209038</v>
      </c>
    </row>
    <row r="7839" spans="1:11" x14ac:dyDescent="0.3">
      <c r="A7839" s="6">
        <v>2020</v>
      </c>
      <c r="B7839" s="7" t="s">
        <v>39</v>
      </c>
      <c r="C7839" s="7" t="s">
        <v>59</v>
      </c>
      <c r="D7839" s="7" t="s">
        <v>38</v>
      </c>
      <c r="E7839" s="7">
        <v>2007</v>
      </c>
      <c r="F7839" s="15" t="str">
        <f>CONCATENATE(AllWeights5[[#This Row],[bldgtype]],"-",AllWeights5[[#This Row],[bldgloc]],"-",AllWeights5[[#This Row],[bldgvint]])</f>
        <v>Rt3-CZ07-2007</v>
      </c>
      <c r="G7839" s="15" t="str">
        <f>CONCATENATE(AllWeights5[[#This Row],[bldgtype]],"-",AllWeights5[[#This Row],[bldgloc]],"-",AllWeights5[[#This Row],[era]])</f>
        <v>Rt3-CZ07-ex</v>
      </c>
      <c r="H7839" s="7">
        <v>1.1220000000000001</v>
      </c>
      <c r="I7839" s="8" t="s">
        <v>11</v>
      </c>
      <c r="J7839" s="5">
        <f>SUMIFS(AllWeights5[wt_vint],AllWeights5[bldgtype],AllWeights5[[#This Row],[bldgtype]],AllWeights5[bldgloc],AllWeights5[[#This Row],[bldgloc]],AllWeights5[era],AllWeights5[[#This Row],[era]])</f>
        <v>5.0420000000000007</v>
      </c>
      <c r="K7839" s="16">
        <f>AllWeights5[[#This Row],[wt_vint]]/AllWeights5[[#This Row],[Total Weight (BT, CZ, Era)]]</f>
        <v>0.22253074176913923</v>
      </c>
    </row>
    <row r="7840" spans="1:11" x14ac:dyDescent="0.3">
      <c r="A7840" s="6">
        <v>2020</v>
      </c>
      <c r="B7840" s="7" t="s">
        <v>39</v>
      </c>
      <c r="C7840" s="7" t="s">
        <v>59</v>
      </c>
      <c r="D7840" s="7" t="s">
        <v>38</v>
      </c>
      <c r="E7840" s="7">
        <v>2011</v>
      </c>
      <c r="F7840" s="15" t="str">
        <f>CONCATENATE(AllWeights5[[#This Row],[bldgtype]],"-",AllWeights5[[#This Row],[bldgloc]],"-",AllWeights5[[#This Row],[bldgvint]])</f>
        <v>Rt3-CZ07-2011</v>
      </c>
      <c r="G7840" s="15" t="str">
        <f>CONCATENATE(AllWeights5[[#This Row],[bldgtype]],"-",AllWeights5[[#This Row],[bldgloc]],"-",AllWeights5[[#This Row],[era]])</f>
        <v>Rt3-CZ07-ex</v>
      </c>
      <c r="H7840" s="7">
        <v>1.1220000000000001</v>
      </c>
      <c r="I7840" s="8" t="s">
        <v>11</v>
      </c>
      <c r="J7840" s="5">
        <f>SUMIFS(AllWeights5[wt_vint],AllWeights5[bldgtype],AllWeights5[[#This Row],[bldgtype]],AllWeights5[bldgloc],AllWeights5[[#This Row],[bldgloc]],AllWeights5[era],AllWeights5[[#This Row],[era]])</f>
        <v>5.0420000000000007</v>
      </c>
      <c r="K7840" s="16">
        <f>AllWeights5[[#This Row],[wt_vint]]/AllWeights5[[#This Row],[Total Weight (BT, CZ, Era)]]</f>
        <v>0.22253074176913923</v>
      </c>
    </row>
    <row r="7841" spans="1:11" x14ac:dyDescent="0.3">
      <c r="A7841" s="6">
        <v>2020</v>
      </c>
      <c r="B7841" s="7" t="s">
        <v>39</v>
      </c>
      <c r="C7841" s="7" t="s">
        <v>59</v>
      </c>
      <c r="D7841" s="7" t="s">
        <v>38</v>
      </c>
      <c r="E7841" s="7">
        <v>2015</v>
      </c>
      <c r="F7841" s="15" t="str">
        <f>CONCATENATE(AllWeights5[[#This Row],[bldgtype]],"-",AllWeights5[[#This Row],[bldgloc]],"-",AllWeights5[[#This Row],[bldgvint]])</f>
        <v>Rt3-CZ07-2015</v>
      </c>
      <c r="G7841" s="15" t="str">
        <f>CONCATENATE(AllWeights5[[#This Row],[bldgtype]],"-",AllWeights5[[#This Row],[bldgloc]],"-",AllWeights5[[#This Row],[era]])</f>
        <v>Rt3-CZ07-ex</v>
      </c>
      <c r="H7841" s="7">
        <v>0.84099999999999997</v>
      </c>
      <c r="I7841" s="8" t="s">
        <v>11</v>
      </c>
      <c r="J7841" s="5">
        <f>SUMIFS(AllWeights5[wt_vint],AllWeights5[bldgtype],AllWeights5[[#This Row],[bldgtype]],AllWeights5[bldgloc],AllWeights5[[#This Row],[bldgloc]],AllWeights5[era],AllWeights5[[#This Row],[era]])</f>
        <v>5.0420000000000007</v>
      </c>
      <c r="K7841" s="16">
        <f>AllWeights5[[#This Row],[wt_vint]]/AllWeights5[[#This Row],[Total Weight (BT, CZ, Era)]]</f>
        <v>0.16679888932963108</v>
      </c>
    </row>
    <row r="7842" spans="1:11" x14ac:dyDescent="0.3">
      <c r="A7842" s="6">
        <v>2020</v>
      </c>
      <c r="B7842" s="7" t="s">
        <v>39</v>
      </c>
      <c r="C7842" s="7" t="s">
        <v>59</v>
      </c>
      <c r="D7842" s="7" t="s">
        <v>38</v>
      </c>
      <c r="E7842" s="7">
        <v>2017</v>
      </c>
      <c r="F7842" s="15" t="str">
        <f>CONCATENATE(AllWeights5[[#This Row],[bldgtype]],"-",AllWeights5[[#This Row],[bldgloc]],"-",AllWeights5[[#This Row],[bldgvint]])</f>
        <v>Rt3-CZ07-2017</v>
      </c>
      <c r="G7842" s="15" t="str">
        <f>CONCATENATE(AllWeights5[[#This Row],[bldgtype]],"-",AllWeights5[[#This Row],[bldgloc]],"-",AllWeights5[[#This Row],[era]])</f>
        <v>Rt3-CZ07-rec</v>
      </c>
      <c r="H7842" s="7">
        <v>0.84099999999999997</v>
      </c>
      <c r="I7842" s="8" t="s">
        <v>14</v>
      </c>
      <c r="J7842" s="5">
        <f>SUMIFS(AllWeights5[wt_vint],AllWeights5[bldgtype],AllWeights5[[#This Row],[bldgtype]],AllWeights5[bldgloc],AllWeights5[[#This Row],[bldgloc]],AllWeights5[era],AllWeights5[[#This Row],[era]])</f>
        <v>1.1219999999999999</v>
      </c>
      <c r="K7842" s="16">
        <f>AllWeights5[[#This Row],[wt_vint]]/AllWeights5[[#This Row],[Total Weight (BT, CZ, Era)]]</f>
        <v>0.7495543672014261</v>
      </c>
    </row>
    <row r="7843" spans="1:11" x14ac:dyDescent="0.3">
      <c r="A7843" s="6">
        <v>2020</v>
      </c>
      <c r="B7843" s="7" t="s">
        <v>39</v>
      </c>
      <c r="C7843" s="7" t="s">
        <v>59</v>
      </c>
      <c r="D7843" s="7" t="s">
        <v>38</v>
      </c>
      <c r="E7843" s="7">
        <v>2020</v>
      </c>
      <c r="F7843" s="15" t="str">
        <f>CONCATENATE(AllWeights5[[#This Row],[bldgtype]],"-",AllWeights5[[#This Row],[bldgloc]],"-",AllWeights5[[#This Row],[bldgvint]])</f>
        <v>Rt3-CZ07-2020</v>
      </c>
      <c r="G7843" s="15" t="str">
        <f>CONCATENATE(AllWeights5[[#This Row],[bldgtype]],"-",AllWeights5[[#This Row],[bldgloc]],"-",AllWeights5[[#This Row],[era]])</f>
        <v>Rt3-CZ07-rec</v>
      </c>
      <c r="H7843" s="7">
        <v>0.28100000000000003</v>
      </c>
      <c r="I7843" s="8" t="s">
        <v>14</v>
      </c>
      <c r="J7843" s="5">
        <f>SUMIFS(AllWeights5[wt_vint],AllWeights5[bldgtype],AllWeights5[[#This Row],[bldgtype]],AllWeights5[bldgloc],AllWeights5[[#This Row],[bldgloc]],AllWeights5[era],AllWeights5[[#This Row],[era]])</f>
        <v>1.1219999999999999</v>
      </c>
      <c r="K7843" s="16">
        <f>AllWeights5[[#This Row],[wt_vint]]/AllWeights5[[#This Row],[Total Weight (BT, CZ, Era)]]</f>
        <v>0.25044563279857401</v>
      </c>
    </row>
    <row r="7844" spans="1:11" x14ac:dyDescent="0.3">
      <c r="A7844" s="6">
        <v>2020</v>
      </c>
      <c r="B7844" s="7" t="s">
        <v>39</v>
      </c>
      <c r="C7844" s="7" t="s">
        <v>59</v>
      </c>
      <c r="D7844" s="7" t="s">
        <v>38</v>
      </c>
      <c r="E7844" s="7" t="s">
        <v>18</v>
      </c>
      <c r="F7844" s="15" t="str">
        <f>CONCATENATE(AllWeights5[[#This Row],[bldgtype]],"-",AllWeights5[[#This Row],[bldgloc]],"-",AllWeights5[[#This Row],[bldgvint]])</f>
        <v>Rt3-CZ07-New</v>
      </c>
      <c r="G7844" s="15" t="str">
        <f>CONCATENATE(AllWeights5[[#This Row],[bldgtype]],"-",AllWeights5[[#This Row],[bldgloc]],"-",AllWeights5[[#This Row],[era]])</f>
        <v>Rt3-CZ07-new</v>
      </c>
      <c r="H7844" s="7">
        <v>0.28100000000000003</v>
      </c>
      <c r="I7844" s="8" t="s">
        <v>19</v>
      </c>
      <c r="J7844" s="5">
        <f>SUMIFS(AllWeights5[wt_vint],AllWeights5[bldgtype],AllWeights5[[#This Row],[bldgtype]],AllWeights5[bldgloc],AllWeights5[[#This Row],[bldgloc]],AllWeights5[era],AllWeights5[[#This Row],[era]])</f>
        <v>0.28100000000000003</v>
      </c>
      <c r="K7844" s="16">
        <f>AllWeights5[[#This Row],[wt_vint]]/AllWeights5[[#This Row],[Total Weight (BT, CZ, Era)]]</f>
        <v>1</v>
      </c>
    </row>
    <row r="7845" spans="1:11" x14ac:dyDescent="0.3">
      <c r="A7845" s="6">
        <v>2020</v>
      </c>
      <c r="B7845" s="7" t="s">
        <v>39</v>
      </c>
      <c r="C7845" s="7" t="s">
        <v>59</v>
      </c>
      <c r="D7845" s="7" t="s">
        <v>32</v>
      </c>
      <c r="E7845" s="7">
        <v>1975</v>
      </c>
      <c r="F7845" s="15" t="str">
        <f>CONCATENATE(AllWeights5[[#This Row],[bldgtype]],"-",AllWeights5[[#This Row],[bldgloc]],"-",AllWeights5[[#This Row],[bldgvint]])</f>
        <v>Rt3-CZ08-1975</v>
      </c>
      <c r="G7845" s="15" t="str">
        <f>CONCATENATE(AllWeights5[[#This Row],[bldgtype]],"-",AllWeights5[[#This Row],[bldgloc]],"-",AllWeights5[[#This Row],[era]])</f>
        <v>Rt3-CZ08-old</v>
      </c>
      <c r="H7845" s="7">
        <v>0.58899999999999997</v>
      </c>
      <c r="I7845" s="8" t="s">
        <v>16</v>
      </c>
      <c r="J7845" s="5">
        <f>SUMIFS(AllWeights5[wt_vint],AllWeights5[bldgtype],AllWeights5[[#This Row],[bldgtype]],AllWeights5[bldgloc],AllWeights5[[#This Row],[bldgloc]],AllWeights5[era],AllWeights5[[#This Row],[era]])</f>
        <v>78.022000000000006</v>
      </c>
      <c r="K7845" s="16">
        <f>AllWeights5[[#This Row],[wt_vint]]/AllWeights5[[#This Row],[Total Weight (BT, CZ, Era)]]</f>
        <v>7.5491528030555474E-3</v>
      </c>
    </row>
    <row r="7846" spans="1:11" x14ac:dyDescent="0.3">
      <c r="A7846" s="6">
        <v>2020</v>
      </c>
      <c r="B7846" s="7" t="s">
        <v>39</v>
      </c>
      <c r="C7846" s="7" t="s">
        <v>59</v>
      </c>
      <c r="D7846" s="7" t="s">
        <v>32</v>
      </c>
      <c r="E7846" s="7">
        <v>1985</v>
      </c>
      <c r="F7846" s="15" t="str">
        <f>CONCATENATE(AllWeights5[[#This Row],[bldgtype]],"-",AllWeights5[[#This Row],[bldgloc]],"-",AllWeights5[[#This Row],[bldgvint]])</f>
        <v>Rt3-CZ08-1985</v>
      </c>
      <c r="G7846" s="15" t="str">
        <f>CONCATENATE(AllWeights5[[#This Row],[bldgtype]],"-",AllWeights5[[#This Row],[bldgloc]],"-",AllWeights5[[#This Row],[era]])</f>
        <v>Rt3-CZ08-old</v>
      </c>
      <c r="H7846" s="7">
        <v>0.73899999999999999</v>
      </c>
      <c r="I7846" s="8" t="s">
        <v>16</v>
      </c>
      <c r="J7846" s="5">
        <f>SUMIFS(AllWeights5[wt_vint],AllWeights5[bldgtype],AllWeights5[[#This Row],[bldgtype]],AllWeights5[bldgloc],AllWeights5[[#This Row],[bldgloc]],AllWeights5[era],AllWeights5[[#This Row],[era]])</f>
        <v>78.022000000000006</v>
      </c>
      <c r="K7846" s="16">
        <f>AllWeights5[[#This Row],[wt_vint]]/AllWeights5[[#This Row],[Total Weight (BT, CZ, Era)]]</f>
        <v>9.4716874727640912E-3</v>
      </c>
    </row>
    <row r="7847" spans="1:11" x14ac:dyDescent="0.3">
      <c r="A7847" s="6">
        <v>2020</v>
      </c>
      <c r="B7847" s="7" t="s">
        <v>39</v>
      </c>
      <c r="C7847" s="7" t="s">
        <v>59</v>
      </c>
      <c r="D7847" s="7" t="s">
        <v>32</v>
      </c>
      <c r="E7847" s="7">
        <v>1996</v>
      </c>
      <c r="F7847" s="15" t="str">
        <f>CONCATENATE(AllWeights5[[#This Row],[bldgtype]],"-",AllWeights5[[#This Row],[bldgloc]],"-",AllWeights5[[#This Row],[bldgvint]])</f>
        <v>Rt3-CZ08-1996</v>
      </c>
      <c r="G7847" s="15" t="str">
        <f>CONCATENATE(AllWeights5[[#This Row],[bldgtype]],"-",AllWeights5[[#This Row],[bldgloc]],"-",AllWeights5[[#This Row],[era]])</f>
        <v>Rt3-CZ08-old</v>
      </c>
      <c r="H7847" s="7">
        <v>0.375</v>
      </c>
      <c r="I7847" s="8" t="s">
        <v>16</v>
      </c>
      <c r="J7847" s="5">
        <f>SUMIFS(AllWeights5[wt_vint],AllWeights5[bldgtype],AllWeights5[[#This Row],[bldgtype]],AllWeights5[bldgloc],AllWeights5[[#This Row],[bldgloc]],AllWeights5[era],AllWeights5[[#This Row],[era]])</f>
        <v>78.022000000000006</v>
      </c>
      <c r="K7847" s="16">
        <f>AllWeights5[[#This Row],[wt_vint]]/AllWeights5[[#This Row],[Total Weight (BT, CZ, Era)]]</f>
        <v>4.8063366742713588E-3</v>
      </c>
    </row>
    <row r="7848" spans="1:11" x14ac:dyDescent="0.3">
      <c r="A7848" s="6">
        <v>2020</v>
      </c>
      <c r="B7848" s="7" t="s">
        <v>39</v>
      </c>
      <c r="C7848" s="7" t="s">
        <v>59</v>
      </c>
      <c r="D7848" s="7" t="s">
        <v>32</v>
      </c>
      <c r="E7848" s="7">
        <v>2003</v>
      </c>
      <c r="F7848" s="15" t="str">
        <f>CONCATENATE(AllWeights5[[#This Row],[bldgtype]],"-",AllWeights5[[#This Row],[bldgloc]],"-",AllWeights5[[#This Row],[bldgvint]])</f>
        <v>Rt3-CZ08-2003</v>
      </c>
      <c r="G7848" s="15" t="str">
        <f>CONCATENATE(AllWeights5[[#This Row],[bldgtype]],"-",AllWeights5[[#This Row],[bldgloc]],"-",AllWeights5[[#This Row],[era]])</f>
        <v>Rt3-CZ08-ex</v>
      </c>
      <c r="H7848" s="7">
        <v>0.18</v>
      </c>
      <c r="I7848" s="8" t="s">
        <v>11</v>
      </c>
      <c r="J7848" s="5">
        <f>SUMIFS(AllWeights5[wt_vint],AllWeights5[bldgtype],AllWeights5[[#This Row],[bldgtype]],AllWeights5[bldgloc],AllWeights5[[#This Row],[bldgloc]],AllWeights5[era],AllWeights5[[#This Row],[era]])</f>
        <v>17.828000000000003</v>
      </c>
      <c r="K7848" s="16">
        <f>AllWeights5[[#This Row],[wt_vint]]/AllWeights5[[#This Row],[Total Weight (BT, CZ, Era)]]</f>
        <v>1.0096477451200356E-2</v>
      </c>
    </row>
    <row r="7849" spans="1:11" x14ac:dyDescent="0.3">
      <c r="A7849" s="6">
        <v>2020</v>
      </c>
      <c r="B7849" s="7" t="s">
        <v>39</v>
      </c>
      <c r="C7849" s="7" t="s">
        <v>59</v>
      </c>
      <c r="D7849" s="7" t="s">
        <v>32</v>
      </c>
      <c r="E7849" s="7">
        <v>2007</v>
      </c>
      <c r="F7849" s="15" t="str">
        <f>CONCATENATE(AllWeights5[[#This Row],[bldgtype]],"-",AllWeights5[[#This Row],[bldgloc]],"-",AllWeights5[[#This Row],[bldgvint]])</f>
        <v>Rt3-CZ08-2007</v>
      </c>
      <c r="G7849" s="15" t="str">
        <f>CONCATENATE(AllWeights5[[#This Row],[bldgtype]],"-",AllWeights5[[#This Row],[bldgloc]],"-",AllWeights5[[#This Row],[era]])</f>
        <v>Rt3-CZ08-ex</v>
      </c>
      <c r="H7849" s="7">
        <v>0.10299999999999999</v>
      </c>
      <c r="I7849" s="8" t="s">
        <v>11</v>
      </c>
      <c r="J7849" s="5">
        <f>SUMIFS(AllWeights5[wt_vint],AllWeights5[bldgtype],AllWeights5[[#This Row],[bldgtype]],AllWeights5[bldgloc],AllWeights5[[#This Row],[bldgloc]],AllWeights5[era],AllWeights5[[#This Row],[era]])</f>
        <v>17.828000000000003</v>
      </c>
      <c r="K7849" s="16">
        <f>AllWeights5[[#This Row],[wt_vint]]/AllWeights5[[#This Row],[Total Weight (BT, CZ, Era)]]</f>
        <v>5.7774287637424263E-3</v>
      </c>
    </row>
    <row r="7850" spans="1:11" x14ac:dyDescent="0.3">
      <c r="A7850" s="6">
        <v>2020</v>
      </c>
      <c r="B7850" s="7" t="s">
        <v>39</v>
      </c>
      <c r="C7850" s="7" t="s">
        <v>59</v>
      </c>
      <c r="D7850" s="7" t="s">
        <v>32</v>
      </c>
      <c r="E7850" s="7">
        <v>2011</v>
      </c>
      <c r="F7850" s="15" t="str">
        <f>CONCATENATE(AllWeights5[[#This Row],[bldgtype]],"-",AllWeights5[[#This Row],[bldgloc]],"-",AllWeights5[[#This Row],[bldgvint]])</f>
        <v>Rt3-CZ08-2011</v>
      </c>
      <c r="G7850" s="15" t="str">
        <f>CONCATENATE(AllWeights5[[#This Row],[bldgtype]],"-",AllWeights5[[#This Row],[bldgloc]],"-",AllWeights5[[#This Row],[era]])</f>
        <v>Rt3-CZ08-ex</v>
      </c>
      <c r="H7850" s="7">
        <v>0.10299999999999999</v>
      </c>
      <c r="I7850" s="8" t="s">
        <v>11</v>
      </c>
      <c r="J7850" s="5">
        <f>SUMIFS(AllWeights5[wt_vint],AllWeights5[bldgtype],AllWeights5[[#This Row],[bldgtype]],AllWeights5[bldgloc],AllWeights5[[#This Row],[bldgloc]],AllWeights5[era],AllWeights5[[#This Row],[era]])</f>
        <v>17.828000000000003</v>
      </c>
      <c r="K7850" s="16">
        <f>AllWeights5[[#This Row],[wt_vint]]/AllWeights5[[#This Row],[Total Weight (BT, CZ, Era)]]</f>
        <v>5.7774287637424263E-3</v>
      </c>
    </row>
    <row r="7851" spans="1:11" x14ac:dyDescent="0.3">
      <c r="A7851" s="6">
        <v>2020</v>
      </c>
      <c r="B7851" s="7" t="s">
        <v>39</v>
      </c>
      <c r="C7851" s="7" t="s">
        <v>59</v>
      </c>
      <c r="D7851" s="7" t="s">
        <v>32</v>
      </c>
      <c r="E7851" s="7">
        <v>2015</v>
      </c>
      <c r="F7851" s="15" t="str">
        <f>CONCATENATE(AllWeights5[[#This Row],[bldgtype]],"-",AllWeights5[[#This Row],[bldgloc]],"-",AllWeights5[[#This Row],[bldgvint]])</f>
        <v>Rt3-CZ08-2015</v>
      </c>
      <c r="G7851" s="15" t="str">
        <f>CONCATENATE(AllWeights5[[#This Row],[bldgtype]],"-",AllWeights5[[#This Row],[bldgloc]],"-",AllWeights5[[#This Row],[era]])</f>
        <v>Rt3-CZ08-ex</v>
      </c>
      <c r="H7851" s="7">
        <v>7.6999999999999999E-2</v>
      </c>
      <c r="I7851" s="8" t="s">
        <v>11</v>
      </c>
      <c r="J7851" s="5">
        <f>SUMIFS(AllWeights5[wt_vint],AllWeights5[bldgtype],AllWeights5[[#This Row],[bldgtype]],AllWeights5[bldgloc],AllWeights5[[#This Row],[bldgloc]],AllWeights5[era],AllWeights5[[#This Row],[era]])</f>
        <v>17.828000000000003</v>
      </c>
      <c r="K7851" s="16">
        <f>AllWeights5[[#This Row],[wt_vint]]/AllWeights5[[#This Row],[Total Weight (BT, CZ, Era)]]</f>
        <v>4.3190486874579307E-3</v>
      </c>
    </row>
    <row r="7852" spans="1:11" x14ac:dyDescent="0.3">
      <c r="A7852" s="6">
        <v>2020</v>
      </c>
      <c r="B7852" s="7" t="s">
        <v>39</v>
      </c>
      <c r="C7852" s="7" t="s">
        <v>59</v>
      </c>
      <c r="D7852" s="7" t="s">
        <v>32</v>
      </c>
      <c r="E7852" s="7">
        <v>2017</v>
      </c>
      <c r="F7852" s="15" t="str">
        <f>CONCATENATE(AllWeights5[[#This Row],[bldgtype]],"-",AllWeights5[[#This Row],[bldgloc]],"-",AllWeights5[[#This Row],[bldgvint]])</f>
        <v>Rt3-CZ08-2017</v>
      </c>
      <c r="G7852" s="15" t="str">
        <f>CONCATENATE(AllWeights5[[#This Row],[bldgtype]],"-",AllWeights5[[#This Row],[bldgloc]],"-",AllWeights5[[#This Row],[era]])</f>
        <v>Rt3-CZ08-rec</v>
      </c>
      <c r="H7852" s="7">
        <v>7.6999999999999999E-2</v>
      </c>
      <c r="I7852" s="8" t="s">
        <v>14</v>
      </c>
      <c r="J7852" s="5">
        <f>SUMIFS(AllWeights5[wt_vint],AllWeights5[bldgtype],AllWeights5[[#This Row],[bldgtype]],AllWeights5[bldgloc],AllWeights5[[#This Row],[bldgloc]],AllWeights5[era],AllWeights5[[#This Row],[era]])</f>
        <v>4.1280000000000001</v>
      </c>
      <c r="K7852" s="16">
        <f>AllWeights5[[#This Row],[wt_vint]]/AllWeights5[[#This Row],[Total Weight (BT, CZ, Era)]]</f>
        <v>1.8653100775193797E-2</v>
      </c>
    </row>
    <row r="7853" spans="1:11" x14ac:dyDescent="0.3">
      <c r="A7853" s="6">
        <v>2020</v>
      </c>
      <c r="B7853" s="7" t="s">
        <v>39</v>
      </c>
      <c r="C7853" s="7" t="s">
        <v>59</v>
      </c>
      <c r="D7853" s="7" t="s">
        <v>32</v>
      </c>
      <c r="E7853" s="7">
        <v>2020</v>
      </c>
      <c r="F7853" s="15" t="str">
        <f>CONCATENATE(AllWeights5[[#This Row],[bldgtype]],"-",AllWeights5[[#This Row],[bldgloc]],"-",AllWeights5[[#This Row],[bldgvint]])</f>
        <v>Rt3-CZ08-2020</v>
      </c>
      <c r="G7853" s="15" t="str">
        <f>CONCATENATE(AllWeights5[[#This Row],[bldgtype]],"-",AllWeights5[[#This Row],[bldgloc]],"-",AllWeights5[[#This Row],[era]])</f>
        <v>Rt3-CZ08-rec</v>
      </c>
      <c r="H7853" s="7">
        <v>2.5999999999999999E-2</v>
      </c>
      <c r="I7853" s="8" t="s">
        <v>14</v>
      </c>
      <c r="J7853" s="5">
        <f>SUMIFS(AllWeights5[wt_vint],AllWeights5[bldgtype],AllWeights5[[#This Row],[bldgtype]],AllWeights5[bldgloc],AllWeights5[[#This Row],[bldgloc]],AllWeights5[era],AllWeights5[[#This Row],[era]])</f>
        <v>4.1280000000000001</v>
      </c>
      <c r="K7853" s="16">
        <f>AllWeights5[[#This Row],[wt_vint]]/AllWeights5[[#This Row],[Total Weight (BT, CZ, Era)]]</f>
        <v>6.2984496124031007E-3</v>
      </c>
    </row>
    <row r="7854" spans="1:11" x14ac:dyDescent="0.3">
      <c r="A7854" s="6">
        <v>2020</v>
      </c>
      <c r="B7854" s="7" t="s">
        <v>39</v>
      </c>
      <c r="C7854" s="7" t="s">
        <v>59</v>
      </c>
      <c r="D7854" s="7" t="s">
        <v>32</v>
      </c>
      <c r="E7854" s="7" t="s">
        <v>18</v>
      </c>
      <c r="F7854" s="15" t="str">
        <f>CONCATENATE(AllWeights5[[#This Row],[bldgtype]],"-",AllWeights5[[#This Row],[bldgloc]],"-",AllWeights5[[#This Row],[bldgvint]])</f>
        <v>Rt3-CZ08-New</v>
      </c>
      <c r="G7854" s="15" t="str">
        <f>CONCATENATE(AllWeights5[[#This Row],[bldgtype]],"-",AllWeights5[[#This Row],[bldgloc]],"-",AllWeights5[[#This Row],[era]])</f>
        <v>Rt3-CZ08-new</v>
      </c>
      <c r="H7854" s="7">
        <v>2.5999999999999999E-2</v>
      </c>
      <c r="I7854" s="8" t="s">
        <v>19</v>
      </c>
      <c r="J7854" s="5">
        <f>SUMIFS(AllWeights5[wt_vint],AllWeights5[bldgtype],AllWeights5[[#This Row],[bldgtype]],AllWeights5[bldgloc],AllWeights5[[#This Row],[bldgloc]],AllWeights5[era],AllWeights5[[#This Row],[era]])</f>
        <v>1.032</v>
      </c>
      <c r="K7854" s="16">
        <f>AllWeights5[[#This Row],[wt_vint]]/AllWeights5[[#This Row],[Total Weight (BT, CZ, Era)]]</f>
        <v>2.5193798449612403E-2</v>
      </c>
    </row>
    <row r="7855" spans="1:11" x14ac:dyDescent="0.3">
      <c r="A7855" s="6">
        <v>2020</v>
      </c>
      <c r="B7855" s="7" t="s">
        <v>39</v>
      </c>
      <c r="C7855" s="7" t="s">
        <v>59</v>
      </c>
      <c r="D7855" s="7" t="s">
        <v>34</v>
      </c>
      <c r="E7855" s="7">
        <v>1975</v>
      </c>
      <c r="F7855" s="15" t="str">
        <f>CONCATENATE(AllWeights5[[#This Row],[bldgtype]],"-",AllWeights5[[#This Row],[bldgloc]],"-",AllWeights5[[#This Row],[bldgvint]])</f>
        <v>Rt3-CZ10-1975</v>
      </c>
      <c r="G7855" s="15" t="str">
        <f>CONCATENATE(AllWeights5[[#This Row],[bldgtype]],"-",AllWeights5[[#This Row],[bldgloc]],"-",AllWeights5[[#This Row],[era]])</f>
        <v>Rt3-CZ10-old</v>
      </c>
      <c r="H7855" s="7">
        <v>2.383</v>
      </c>
      <c r="I7855" s="8" t="s">
        <v>16</v>
      </c>
      <c r="J7855" s="5">
        <f>SUMIFS(AllWeights5[wt_vint],AllWeights5[bldgtype],AllWeights5[[#This Row],[bldgtype]],AllWeights5[bldgloc],AllWeights5[[#This Row],[bldgloc]],AllWeights5[era],AllWeights5[[#This Row],[era]])</f>
        <v>52.77600000000001</v>
      </c>
      <c r="K7855" s="16">
        <f>AllWeights5[[#This Row],[wt_vint]]/AllWeights5[[#This Row],[Total Weight (BT, CZ, Era)]]</f>
        <v>4.5153099893891151E-2</v>
      </c>
    </row>
    <row r="7856" spans="1:11" x14ac:dyDescent="0.3">
      <c r="A7856" s="6">
        <v>2020</v>
      </c>
      <c r="B7856" s="7" t="s">
        <v>39</v>
      </c>
      <c r="C7856" s="7" t="s">
        <v>59</v>
      </c>
      <c r="D7856" s="7" t="s">
        <v>34</v>
      </c>
      <c r="E7856" s="7">
        <v>1985</v>
      </c>
      <c r="F7856" s="15" t="str">
        <f>CONCATENATE(AllWeights5[[#This Row],[bldgtype]],"-",AllWeights5[[#This Row],[bldgloc]],"-",AllWeights5[[#This Row],[bldgvint]])</f>
        <v>Rt3-CZ10-1985</v>
      </c>
      <c r="G7856" s="15" t="str">
        <f>CONCATENATE(AllWeights5[[#This Row],[bldgtype]],"-",AllWeights5[[#This Row],[bldgloc]],"-",AllWeights5[[#This Row],[era]])</f>
        <v>Rt3-CZ10-old</v>
      </c>
      <c r="H7856" s="7">
        <v>2.9929999999999999</v>
      </c>
      <c r="I7856" s="8" t="s">
        <v>16</v>
      </c>
      <c r="J7856" s="5">
        <f>SUMIFS(AllWeights5[wt_vint],AllWeights5[bldgtype],AllWeights5[[#This Row],[bldgtype]],AllWeights5[bldgloc],AllWeights5[[#This Row],[bldgloc]],AllWeights5[era],AllWeights5[[#This Row],[era]])</f>
        <v>52.77600000000001</v>
      </c>
      <c r="K7856" s="16">
        <f>AllWeights5[[#This Row],[wt_vint]]/AllWeights5[[#This Row],[Total Weight (BT, CZ, Era)]]</f>
        <v>5.6711383962407144E-2</v>
      </c>
    </row>
    <row r="7857" spans="1:11" x14ac:dyDescent="0.3">
      <c r="A7857" s="6">
        <v>2020</v>
      </c>
      <c r="B7857" s="7" t="s">
        <v>39</v>
      </c>
      <c r="C7857" s="7" t="s">
        <v>59</v>
      </c>
      <c r="D7857" s="7" t="s">
        <v>34</v>
      </c>
      <c r="E7857" s="7">
        <v>1996</v>
      </c>
      <c r="F7857" s="15" t="str">
        <f>CONCATENATE(AllWeights5[[#This Row],[bldgtype]],"-",AllWeights5[[#This Row],[bldgloc]],"-",AllWeights5[[#This Row],[bldgvint]])</f>
        <v>Rt3-CZ10-1996</v>
      </c>
      <c r="G7857" s="15" t="str">
        <f>CONCATENATE(AllWeights5[[#This Row],[bldgtype]],"-",AllWeights5[[#This Row],[bldgloc]],"-",AllWeights5[[#This Row],[era]])</f>
        <v>Rt3-CZ10-old</v>
      </c>
      <c r="H7857" s="7">
        <v>1.518</v>
      </c>
      <c r="I7857" s="8" t="s">
        <v>16</v>
      </c>
      <c r="J7857" s="5">
        <f>SUMIFS(AllWeights5[wt_vint],AllWeights5[bldgtype],AllWeights5[[#This Row],[bldgtype]],AllWeights5[bldgloc],AllWeights5[[#This Row],[bldgloc]],AllWeights5[era],AllWeights5[[#This Row],[era]])</f>
        <v>52.77600000000001</v>
      </c>
      <c r="K7857" s="16">
        <f>AllWeights5[[#This Row],[wt_vint]]/AllWeights5[[#This Row],[Total Weight (BT, CZ, Era)]]</f>
        <v>2.8763074124602085E-2</v>
      </c>
    </row>
    <row r="7858" spans="1:11" x14ac:dyDescent="0.3">
      <c r="A7858" s="6">
        <v>2020</v>
      </c>
      <c r="B7858" s="7" t="s">
        <v>39</v>
      </c>
      <c r="C7858" s="7" t="s">
        <v>59</v>
      </c>
      <c r="D7858" s="7" t="s">
        <v>34</v>
      </c>
      <c r="E7858" s="7">
        <v>2003</v>
      </c>
      <c r="F7858" s="15" t="str">
        <f>CONCATENATE(AllWeights5[[#This Row],[bldgtype]],"-",AllWeights5[[#This Row],[bldgloc]],"-",AllWeights5[[#This Row],[bldgvint]])</f>
        <v>Rt3-CZ10-2003</v>
      </c>
      <c r="G7858" s="15" t="str">
        <f>CONCATENATE(AllWeights5[[#This Row],[bldgtype]],"-",AllWeights5[[#This Row],[bldgloc]],"-",AllWeights5[[#This Row],[era]])</f>
        <v>Rt3-CZ10-ex</v>
      </c>
      <c r="H7858" s="7">
        <v>0.72899999999999998</v>
      </c>
      <c r="I7858" s="8" t="s">
        <v>11</v>
      </c>
      <c r="J7858" s="5">
        <f>SUMIFS(AllWeights5[wt_vint],AllWeights5[bldgtype],AllWeights5[[#This Row],[bldgtype]],AllWeights5[bldgloc],AllWeights5[[#This Row],[bldgloc]],AllWeights5[era],AllWeights5[[#This Row],[era]])</f>
        <v>27.527999999999995</v>
      </c>
      <c r="K7858" s="16">
        <f>AllWeights5[[#This Row],[wt_vint]]/AllWeights5[[#This Row],[Total Weight (BT, CZ, Era)]]</f>
        <v>2.6482127288578905E-2</v>
      </c>
    </row>
    <row r="7859" spans="1:11" x14ac:dyDescent="0.3">
      <c r="A7859" s="6">
        <v>2020</v>
      </c>
      <c r="B7859" s="7" t="s">
        <v>39</v>
      </c>
      <c r="C7859" s="7" t="s">
        <v>59</v>
      </c>
      <c r="D7859" s="7" t="s">
        <v>34</v>
      </c>
      <c r="E7859" s="7">
        <v>2007</v>
      </c>
      <c r="F7859" s="15" t="str">
        <f>CONCATENATE(AllWeights5[[#This Row],[bldgtype]],"-",AllWeights5[[#This Row],[bldgloc]],"-",AllWeights5[[#This Row],[bldgvint]])</f>
        <v>Rt3-CZ10-2007</v>
      </c>
      <c r="G7859" s="15" t="str">
        <f>CONCATENATE(AllWeights5[[#This Row],[bldgtype]],"-",AllWeights5[[#This Row],[bldgloc]],"-",AllWeights5[[#This Row],[era]])</f>
        <v>Rt3-CZ10-ex</v>
      </c>
      <c r="H7859" s="7">
        <v>0.41799999999999998</v>
      </c>
      <c r="I7859" s="8" t="s">
        <v>11</v>
      </c>
      <c r="J7859" s="5">
        <f>SUMIFS(AllWeights5[wt_vint],AllWeights5[bldgtype],AllWeights5[[#This Row],[bldgtype]],AllWeights5[bldgloc],AllWeights5[[#This Row],[bldgloc]],AllWeights5[era],AllWeights5[[#This Row],[era]])</f>
        <v>27.527999999999995</v>
      </c>
      <c r="K7859" s="16">
        <f>AllWeights5[[#This Row],[wt_vint]]/AllWeights5[[#This Row],[Total Weight (BT, CZ, Era)]]</f>
        <v>1.5184539378087768E-2</v>
      </c>
    </row>
    <row r="7860" spans="1:11" x14ac:dyDescent="0.3">
      <c r="A7860" s="6">
        <v>2020</v>
      </c>
      <c r="B7860" s="7" t="s">
        <v>39</v>
      </c>
      <c r="C7860" s="7" t="s">
        <v>59</v>
      </c>
      <c r="D7860" s="7" t="s">
        <v>34</v>
      </c>
      <c r="E7860" s="7">
        <v>2011</v>
      </c>
      <c r="F7860" s="15" t="str">
        <f>CONCATENATE(AllWeights5[[#This Row],[bldgtype]],"-",AllWeights5[[#This Row],[bldgloc]],"-",AllWeights5[[#This Row],[bldgvint]])</f>
        <v>Rt3-CZ10-2011</v>
      </c>
      <c r="G7860" s="15" t="str">
        <f>CONCATENATE(AllWeights5[[#This Row],[bldgtype]],"-",AllWeights5[[#This Row],[bldgloc]],"-",AllWeights5[[#This Row],[era]])</f>
        <v>Rt3-CZ10-ex</v>
      </c>
      <c r="H7860" s="7">
        <v>0.41799999999999998</v>
      </c>
      <c r="I7860" s="8" t="s">
        <v>11</v>
      </c>
      <c r="J7860" s="5">
        <f>SUMIFS(AllWeights5[wt_vint],AllWeights5[bldgtype],AllWeights5[[#This Row],[bldgtype]],AllWeights5[bldgloc],AllWeights5[[#This Row],[bldgloc]],AllWeights5[era],AllWeights5[[#This Row],[era]])</f>
        <v>27.527999999999995</v>
      </c>
      <c r="K7860" s="16">
        <f>AllWeights5[[#This Row],[wt_vint]]/AllWeights5[[#This Row],[Total Weight (BT, CZ, Era)]]</f>
        <v>1.5184539378087768E-2</v>
      </c>
    </row>
    <row r="7861" spans="1:11" x14ac:dyDescent="0.3">
      <c r="A7861" s="6">
        <v>2020</v>
      </c>
      <c r="B7861" s="7" t="s">
        <v>39</v>
      </c>
      <c r="C7861" s="7" t="s">
        <v>59</v>
      </c>
      <c r="D7861" s="7" t="s">
        <v>34</v>
      </c>
      <c r="E7861" s="7">
        <v>2015</v>
      </c>
      <c r="F7861" s="15" t="str">
        <f>CONCATENATE(AllWeights5[[#This Row],[bldgtype]],"-",AllWeights5[[#This Row],[bldgloc]],"-",AllWeights5[[#This Row],[bldgvint]])</f>
        <v>Rt3-CZ10-2015</v>
      </c>
      <c r="G7861" s="15" t="str">
        <f>CONCATENATE(AllWeights5[[#This Row],[bldgtype]],"-",AllWeights5[[#This Row],[bldgloc]],"-",AllWeights5[[#This Row],[era]])</f>
        <v>Rt3-CZ10-ex</v>
      </c>
      <c r="H7861" s="7">
        <v>0.313</v>
      </c>
      <c r="I7861" s="8" t="s">
        <v>11</v>
      </c>
      <c r="J7861" s="5">
        <f>SUMIFS(AllWeights5[wt_vint],AllWeights5[bldgtype],AllWeights5[[#This Row],[bldgtype]],AllWeights5[bldgloc],AllWeights5[[#This Row],[bldgloc]],AllWeights5[era],AllWeights5[[#This Row],[era]])</f>
        <v>27.527999999999995</v>
      </c>
      <c r="K7861" s="16">
        <f>AllWeights5[[#This Row],[wt_vint]]/AllWeights5[[#This Row],[Total Weight (BT, CZ, Era)]]</f>
        <v>1.1370241208950889E-2</v>
      </c>
    </row>
    <row r="7862" spans="1:11" x14ac:dyDescent="0.3">
      <c r="A7862" s="6">
        <v>2020</v>
      </c>
      <c r="B7862" s="7" t="s">
        <v>39</v>
      </c>
      <c r="C7862" s="7" t="s">
        <v>59</v>
      </c>
      <c r="D7862" s="7" t="s">
        <v>34</v>
      </c>
      <c r="E7862" s="7">
        <v>2017</v>
      </c>
      <c r="F7862" s="15" t="str">
        <f>CONCATENATE(AllWeights5[[#This Row],[bldgtype]],"-",AllWeights5[[#This Row],[bldgloc]],"-",AllWeights5[[#This Row],[bldgvint]])</f>
        <v>Rt3-CZ10-2017</v>
      </c>
      <c r="G7862" s="15" t="str">
        <f>CONCATENATE(AllWeights5[[#This Row],[bldgtype]],"-",AllWeights5[[#This Row],[bldgloc]],"-",AllWeights5[[#This Row],[era]])</f>
        <v>Rt3-CZ10-rec</v>
      </c>
      <c r="H7862" s="7">
        <v>0.313</v>
      </c>
      <c r="I7862" s="8" t="s">
        <v>14</v>
      </c>
      <c r="J7862" s="5">
        <f>SUMIFS(AllWeights5[wt_vint],AllWeights5[bldgtype],AllWeights5[[#This Row],[bldgtype]],AllWeights5[bldgloc],AllWeights5[[#This Row],[bldgloc]],AllWeights5[era],AllWeights5[[#This Row],[era]])</f>
        <v>5.9720000000000004</v>
      </c>
      <c r="K7862" s="16">
        <f>AllWeights5[[#This Row],[wt_vint]]/AllWeights5[[#This Row],[Total Weight (BT, CZ, Era)]]</f>
        <v>5.2411252511721365E-2</v>
      </c>
    </row>
    <row r="7863" spans="1:11" x14ac:dyDescent="0.3">
      <c r="A7863" s="6">
        <v>2020</v>
      </c>
      <c r="B7863" s="7" t="s">
        <v>39</v>
      </c>
      <c r="C7863" s="7" t="s">
        <v>59</v>
      </c>
      <c r="D7863" s="7" t="s">
        <v>34</v>
      </c>
      <c r="E7863" s="7">
        <v>2020</v>
      </c>
      <c r="F7863" s="15" t="str">
        <f>CONCATENATE(AllWeights5[[#This Row],[bldgtype]],"-",AllWeights5[[#This Row],[bldgloc]],"-",AllWeights5[[#This Row],[bldgvint]])</f>
        <v>Rt3-CZ10-2020</v>
      </c>
      <c r="G7863" s="15" t="str">
        <f>CONCATENATE(AllWeights5[[#This Row],[bldgtype]],"-",AllWeights5[[#This Row],[bldgloc]],"-",AllWeights5[[#This Row],[era]])</f>
        <v>Rt3-CZ10-rec</v>
      </c>
      <c r="H7863" s="7">
        <v>0.105</v>
      </c>
      <c r="I7863" s="8" t="s">
        <v>14</v>
      </c>
      <c r="J7863" s="5">
        <f>SUMIFS(AllWeights5[wt_vint],AllWeights5[bldgtype],AllWeights5[[#This Row],[bldgtype]],AllWeights5[bldgloc],AllWeights5[[#This Row],[bldgloc]],AllWeights5[era],AllWeights5[[#This Row],[era]])</f>
        <v>5.9720000000000004</v>
      </c>
      <c r="K7863" s="16">
        <f>AllWeights5[[#This Row],[wt_vint]]/AllWeights5[[#This Row],[Total Weight (BT, CZ, Era)]]</f>
        <v>1.7582049564634963E-2</v>
      </c>
    </row>
    <row r="7864" spans="1:11" x14ac:dyDescent="0.3">
      <c r="A7864" s="6">
        <v>2020</v>
      </c>
      <c r="B7864" s="7" t="s">
        <v>39</v>
      </c>
      <c r="C7864" s="7" t="s">
        <v>59</v>
      </c>
      <c r="D7864" s="7" t="s">
        <v>34</v>
      </c>
      <c r="E7864" s="7" t="s">
        <v>18</v>
      </c>
      <c r="F7864" s="15" t="str">
        <f>CONCATENATE(AllWeights5[[#This Row],[bldgtype]],"-",AllWeights5[[#This Row],[bldgloc]],"-",AllWeights5[[#This Row],[bldgvint]])</f>
        <v>Rt3-CZ10-New</v>
      </c>
      <c r="G7864" s="15" t="str">
        <f>CONCATENATE(AllWeights5[[#This Row],[bldgtype]],"-",AllWeights5[[#This Row],[bldgloc]],"-",AllWeights5[[#This Row],[era]])</f>
        <v>Rt3-CZ10-new</v>
      </c>
      <c r="H7864" s="7">
        <v>0.105</v>
      </c>
      <c r="I7864" s="8" t="s">
        <v>19</v>
      </c>
      <c r="J7864" s="5">
        <f>SUMIFS(AllWeights5[wt_vint],AllWeights5[bldgtype],AllWeights5[[#This Row],[bldgtype]],AllWeights5[bldgloc],AllWeights5[[#This Row],[bldgloc]],AllWeights5[era],AllWeights5[[#This Row],[era]])</f>
        <v>1.4929999999999999</v>
      </c>
      <c r="K7864" s="16">
        <f>AllWeights5[[#This Row],[wt_vint]]/AllWeights5[[#This Row],[Total Weight (BT, CZ, Era)]]</f>
        <v>7.0328198258539851E-2</v>
      </c>
    </row>
    <row r="7865" spans="1:11" x14ac:dyDescent="0.3">
      <c r="A7865" s="6">
        <v>2020</v>
      </c>
      <c r="B7865" s="7" t="s">
        <v>39</v>
      </c>
      <c r="C7865" s="7" t="s">
        <v>59</v>
      </c>
      <c r="D7865" s="7" t="s">
        <v>35</v>
      </c>
      <c r="E7865" s="7">
        <v>1975</v>
      </c>
      <c r="F7865" s="15" t="str">
        <f>CONCATENATE(AllWeights5[[#This Row],[bldgtype]],"-",AllWeights5[[#This Row],[bldgloc]],"-",AllWeights5[[#This Row],[bldgvint]])</f>
        <v>Rt3-CZ14-1975</v>
      </c>
      <c r="G7865" s="15" t="str">
        <f>CONCATENATE(AllWeights5[[#This Row],[bldgtype]],"-",AllWeights5[[#This Row],[bldgloc]],"-",AllWeights5[[#This Row],[era]])</f>
        <v>Rt3-CZ14-old</v>
      </c>
      <c r="H7865" s="7">
        <v>8.9999999999999993E-3</v>
      </c>
      <c r="I7865" s="8" t="s">
        <v>16</v>
      </c>
      <c r="J7865" s="5">
        <f>SUMIFS(AllWeights5[wt_vint],AllWeights5[bldgtype],AllWeights5[[#This Row],[bldgtype]],AllWeights5[bldgloc],AllWeights5[[#This Row],[bldgloc]],AllWeights5[era],AllWeights5[[#This Row],[era]])</f>
        <v>9.1939999999999991</v>
      </c>
      <c r="K7865" s="16">
        <f>AllWeights5[[#This Row],[wt_vint]]/AllWeights5[[#This Row],[Total Weight (BT, CZ, Era)]]</f>
        <v>9.7889928214052653E-4</v>
      </c>
    </row>
    <row r="7866" spans="1:11" x14ac:dyDescent="0.3">
      <c r="A7866" s="6">
        <v>2020</v>
      </c>
      <c r="B7866" s="7" t="s">
        <v>39</v>
      </c>
      <c r="C7866" s="7" t="s">
        <v>59</v>
      </c>
      <c r="D7866" s="7" t="s">
        <v>35</v>
      </c>
      <c r="E7866" s="7">
        <v>1985</v>
      </c>
      <c r="F7866" s="15" t="str">
        <f>CONCATENATE(AllWeights5[[#This Row],[bldgtype]],"-",AllWeights5[[#This Row],[bldgloc]],"-",AllWeights5[[#This Row],[bldgvint]])</f>
        <v>Rt3-CZ14-1985</v>
      </c>
      <c r="G7866" s="15" t="str">
        <f>CONCATENATE(AllWeights5[[#This Row],[bldgtype]],"-",AllWeights5[[#This Row],[bldgloc]],"-",AllWeights5[[#This Row],[era]])</f>
        <v>Rt3-CZ14-old</v>
      </c>
      <c r="H7866" s="7">
        <v>1.0999999999999999E-2</v>
      </c>
      <c r="I7866" s="8" t="s">
        <v>16</v>
      </c>
      <c r="J7866" s="5">
        <f>SUMIFS(AllWeights5[wt_vint],AllWeights5[bldgtype],AllWeights5[[#This Row],[bldgtype]],AllWeights5[bldgloc],AllWeights5[[#This Row],[bldgloc]],AllWeights5[era],AllWeights5[[#This Row],[era]])</f>
        <v>9.1939999999999991</v>
      </c>
      <c r="K7866" s="16">
        <f>AllWeights5[[#This Row],[wt_vint]]/AllWeights5[[#This Row],[Total Weight (BT, CZ, Era)]]</f>
        <v>1.1964324559495323E-3</v>
      </c>
    </row>
    <row r="7867" spans="1:11" x14ac:dyDescent="0.3">
      <c r="A7867" s="6">
        <v>2020</v>
      </c>
      <c r="B7867" s="7" t="s">
        <v>39</v>
      </c>
      <c r="C7867" s="7" t="s">
        <v>59</v>
      </c>
      <c r="D7867" s="7" t="s">
        <v>35</v>
      </c>
      <c r="E7867" s="7">
        <v>1996</v>
      </c>
      <c r="F7867" s="15" t="str">
        <f>CONCATENATE(AllWeights5[[#This Row],[bldgtype]],"-",AllWeights5[[#This Row],[bldgloc]],"-",AllWeights5[[#This Row],[bldgvint]])</f>
        <v>Rt3-CZ14-1996</v>
      </c>
      <c r="G7867" s="15" t="str">
        <f>CONCATENATE(AllWeights5[[#This Row],[bldgtype]],"-",AllWeights5[[#This Row],[bldgloc]],"-",AllWeights5[[#This Row],[era]])</f>
        <v>Rt3-CZ14-old</v>
      </c>
      <c r="H7867" s="7">
        <v>6.0000000000000001E-3</v>
      </c>
      <c r="I7867" s="8" t="s">
        <v>16</v>
      </c>
      <c r="J7867" s="5">
        <f>SUMIFS(AllWeights5[wt_vint],AllWeights5[bldgtype],AllWeights5[[#This Row],[bldgtype]],AllWeights5[bldgloc],AllWeights5[[#This Row],[bldgloc]],AllWeights5[era],AllWeights5[[#This Row],[era]])</f>
        <v>9.1939999999999991</v>
      </c>
      <c r="K7867" s="16">
        <f>AllWeights5[[#This Row],[wt_vint]]/AllWeights5[[#This Row],[Total Weight (BT, CZ, Era)]]</f>
        <v>6.5259952142701768E-4</v>
      </c>
    </row>
    <row r="7868" spans="1:11" x14ac:dyDescent="0.3">
      <c r="A7868" s="6">
        <v>2020</v>
      </c>
      <c r="B7868" s="7" t="s">
        <v>39</v>
      </c>
      <c r="C7868" s="7" t="s">
        <v>59</v>
      </c>
      <c r="D7868" s="7" t="s">
        <v>35</v>
      </c>
      <c r="E7868" s="7">
        <v>2003</v>
      </c>
      <c r="F7868" s="15" t="str">
        <f>CONCATENATE(AllWeights5[[#This Row],[bldgtype]],"-",AllWeights5[[#This Row],[bldgloc]],"-",AllWeights5[[#This Row],[bldgvint]])</f>
        <v>Rt3-CZ14-2003</v>
      </c>
      <c r="G7868" s="15" t="str">
        <f>CONCATENATE(AllWeights5[[#This Row],[bldgtype]],"-",AllWeights5[[#This Row],[bldgloc]],"-",AllWeights5[[#This Row],[era]])</f>
        <v>Rt3-CZ14-ex</v>
      </c>
      <c r="H7868" s="7">
        <v>3.0000000000000001E-3</v>
      </c>
      <c r="I7868" s="8" t="s">
        <v>11</v>
      </c>
      <c r="J7868" s="5">
        <f>SUMIFS(AllWeights5[wt_vint],AllWeights5[bldgtype],AllWeights5[[#This Row],[bldgtype]],AllWeights5[bldgloc],AllWeights5[[#This Row],[bldgloc]],AllWeights5[era],AllWeights5[[#This Row],[era]])</f>
        <v>3.9679999999999995</v>
      </c>
      <c r="K7868" s="16">
        <f>AllWeights5[[#This Row],[wt_vint]]/AllWeights5[[#This Row],[Total Weight (BT, CZ, Era)]]</f>
        <v>7.5604838709677428E-4</v>
      </c>
    </row>
    <row r="7869" spans="1:11" x14ac:dyDescent="0.3">
      <c r="A7869" s="6">
        <v>2020</v>
      </c>
      <c r="B7869" s="7" t="s">
        <v>39</v>
      </c>
      <c r="C7869" s="7" t="s">
        <v>59</v>
      </c>
      <c r="D7869" s="7" t="s">
        <v>35</v>
      </c>
      <c r="E7869" s="7">
        <v>2007</v>
      </c>
      <c r="F7869" s="15" t="str">
        <f>CONCATENATE(AllWeights5[[#This Row],[bldgtype]],"-",AllWeights5[[#This Row],[bldgloc]],"-",AllWeights5[[#This Row],[bldgvint]])</f>
        <v>Rt3-CZ14-2007</v>
      </c>
      <c r="G7869" s="15" t="str">
        <f>CONCATENATE(AllWeights5[[#This Row],[bldgtype]],"-",AllWeights5[[#This Row],[bldgloc]],"-",AllWeights5[[#This Row],[era]])</f>
        <v>Rt3-CZ14-ex</v>
      </c>
      <c r="H7869" s="7">
        <v>2E-3</v>
      </c>
      <c r="I7869" s="8" t="s">
        <v>11</v>
      </c>
      <c r="J7869" s="5">
        <f>SUMIFS(AllWeights5[wt_vint],AllWeights5[bldgtype],AllWeights5[[#This Row],[bldgtype]],AllWeights5[bldgloc],AllWeights5[[#This Row],[bldgloc]],AllWeights5[era],AllWeights5[[#This Row],[era]])</f>
        <v>3.9679999999999995</v>
      </c>
      <c r="K7869" s="16">
        <f>AllWeights5[[#This Row],[wt_vint]]/AllWeights5[[#This Row],[Total Weight (BT, CZ, Era)]]</f>
        <v>5.0403225806451622E-4</v>
      </c>
    </row>
    <row r="7870" spans="1:11" x14ac:dyDescent="0.3">
      <c r="A7870" s="6">
        <v>2020</v>
      </c>
      <c r="B7870" s="7" t="s">
        <v>39</v>
      </c>
      <c r="C7870" s="7" t="s">
        <v>59</v>
      </c>
      <c r="D7870" s="7" t="s">
        <v>35</v>
      </c>
      <c r="E7870" s="7">
        <v>2011</v>
      </c>
      <c r="F7870" s="15" t="str">
        <f>CONCATENATE(AllWeights5[[#This Row],[bldgtype]],"-",AllWeights5[[#This Row],[bldgloc]],"-",AllWeights5[[#This Row],[bldgvint]])</f>
        <v>Rt3-CZ14-2011</v>
      </c>
      <c r="G7870" s="15" t="str">
        <f>CONCATENATE(AllWeights5[[#This Row],[bldgtype]],"-",AllWeights5[[#This Row],[bldgloc]],"-",AllWeights5[[#This Row],[era]])</f>
        <v>Rt3-CZ14-ex</v>
      </c>
      <c r="H7870" s="7">
        <v>2E-3</v>
      </c>
      <c r="I7870" s="8" t="s">
        <v>11</v>
      </c>
      <c r="J7870" s="5">
        <f>SUMIFS(AllWeights5[wt_vint],AllWeights5[bldgtype],AllWeights5[[#This Row],[bldgtype]],AllWeights5[bldgloc],AllWeights5[[#This Row],[bldgloc]],AllWeights5[era],AllWeights5[[#This Row],[era]])</f>
        <v>3.9679999999999995</v>
      </c>
      <c r="K7870" s="16">
        <f>AllWeights5[[#This Row],[wt_vint]]/AllWeights5[[#This Row],[Total Weight (BT, CZ, Era)]]</f>
        <v>5.0403225806451622E-4</v>
      </c>
    </row>
    <row r="7871" spans="1:11" x14ac:dyDescent="0.3">
      <c r="A7871" s="6">
        <v>2020</v>
      </c>
      <c r="B7871" s="7" t="s">
        <v>39</v>
      </c>
      <c r="C7871" s="7" t="s">
        <v>59</v>
      </c>
      <c r="D7871" s="7" t="s">
        <v>35</v>
      </c>
      <c r="E7871" s="7">
        <v>2015</v>
      </c>
      <c r="F7871" s="15" t="str">
        <f>CONCATENATE(AllWeights5[[#This Row],[bldgtype]],"-",AllWeights5[[#This Row],[bldgloc]],"-",AllWeights5[[#This Row],[bldgvint]])</f>
        <v>Rt3-CZ14-2015</v>
      </c>
      <c r="G7871" s="15" t="str">
        <f>CONCATENATE(AllWeights5[[#This Row],[bldgtype]],"-",AllWeights5[[#This Row],[bldgloc]],"-",AllWeights5[[#This Row],[era]])</f>
        <v>Rt3-CZ14-ex</v>
      </c>
      <c r="H7871" s="7">
        <v>1E-3</v>
      </c>
      <c r="I7871" s="8" t="s">
        <v>11</v>
      </c>
      <c r="J7871" s="5">
        <f>SUMIFS(AllWeights5[wt_vint],AllWeights5[bldgtype],AllWeights5[[#This Row],[bldgtype]],AllWeights5[bldgloc],AllWeights5[[#This Row],[bldgloc]],AllWeights5[era],AllWeights5[[#This Row],[era]])</f>
        <v>3.9679999999999995</v>
      </c>
      <c r="K7871" s="16">
        <f>AllWeights5[[#This Row],[wt_vint]]/AllWeights5[[#This Row],[Total Weight (BT, CZ, Era)]]</f>
        <v>2.5201612903225811E-4</v>
      </c>
    </row>
    <row r="7872" spans="1:11" x14ac:dyDescent="0.3">
      <c r="A7872" s="6">
        <v>2020</v>
      </c>
      <c r="B7872" s="7" t="s">
        <v>39</v>
      </c>
      <c r="C7872" s="7" t="s">
        <v>59</v>
      </c>
      <c r="D7872" s="7" t="s">
        <v>35</v>
      </c>
      <c r="E7872" s="7">
        <v>2017</v>
      </c>
      <c r="F7872" s="15" t="str">
        <f>CONCATENATE(AllWeights5[[#This Row],[bldgtype]],"-",AllWeights5[[#This Row],[bldgloc]],"-",AllWeights5[[#This Row],[bldgvint]])</f>
        <v>Rt3-CZ14-2017</v>
      </c>
      <c r="G7872" s="15" t="str">
        <f>CONCATENATE(AllWeights5[[#This Row],[bldgtype]],"-",AllWeights5[[#This Row],[bldgloc]],"-",AllWeights5[[#This Row],[era]])</f>
        <v>Rt3-CZ14-rec</v>
      </c>
      <c r="H7872" s="7">
        <v>1E-3</v>
      </c>
      <c r="I7872" s="8" t="s">
        <v>14</v>
      </c>
      <c r="J7872" s="5">
        <f>SUMIFS(AllWeights5[wt_vint],AllWeights5[bldgtype],AllWeights5[[#This Row],[bldgtype]],AllWeights5[bldgloc],AllWeights5[[#This Row],[bldgloc]],AllWeights5[era],AllWeights5[[#This Row],[era]])</f>
        <v>0.86599999999999999</v>
      </c>
      <c r="K7872" s="16">
        <f>AllWeights5[[#This Row],[wt_vint]]/AllWeights5[[#This Row],[Total Weight (BT, CZ, Era)]]</f>
        <v>1.1547344110854503E-3</v>
      </c>
    </row>
    <row r="7873" spans="1:11" x14ac:dyDescent="0.3">
      <c r="A7873" s="6">
        <v>2020</v>
      </c>
      <c r="B7873" s="7" t="s">
        <v>39</v>
      </c>
      <c r="C7873" s="7" t="s">
        <v>59</v>
      </c>
      <c r="D7873" s="7" t="s">
        <v>35</v>
      </c>
      <c r="E7873" s="7">
        <v>2020</v>
      </c>
      <c r="F7873" s="15" t="str">
        <f>CONCATENATE(AllWeights5[[#This Row],[bldgtype]],"-",AllWeights5[[#This Row],[bldgloc]],"-",AllWeights5[[#This Row],[bldgvint]])</f>
        <v>Rt3-CZ14-2020</v>
      </c>
      <c r="G7873" s="15" t="str">
        <f>CONCATENATE(AllWeights5[[#This Row],[bldgtype]],"-",AllWeights5[[#This Row],[bldgloc]],"-",AllWeights5[[#This Row],[era]])</f>
        <v>Rt3-CZ14-rec</v>
      </c>
      <c r="H7873" s="7">
        <v>1E-3</v>
      </c>
      <c r="I7873" s="8" t="s">
        <v>14</v>
      </c>
      <c r="J7873" s="5">
        <f>SUMIFS(AllWeights5[wt_vint],AllWeights5[bldgtype],AllWeights5[[#This Row],[bldgtype]],AllWeights5[bldgloc],AllWeights5[[#This Row],[bldgloc]],AllWeights5[era],AllWeights5[[#This Row],[era]])</f>
        <v>0.86599999999999999</v>
      </c>
      <c r="K7873" s="16">
        <f>AllWeights5[[#This Row],[wt_vint]]/AllWeights5[[#This Row],[Total Weight (BT, CZ, Era)]]</f>
        <v>1.1547344110854503E-3</v>
      </c>
    </row>
    <row r="7874" spans="1:11" x14ac:dyDescent="0.3">
      <c r="A7874" s="6">
        <v>2020</v>
      </c>
      <c r="B7874" s="7" t="s">
        <v>39</v>
      </c>
      <c r="C7874" s="7" t="s">
        <v>59</v>
      </c>
      <c r="D7874" s="7" t="s">
        <v>35</v>
      </c>
      <c r="E7874" s="7" t="s">
        <v>18</v>
      </c>
      <c r="F7874" s="15" t="str">
        <f>CONCATENATE(AllWeights5[[#This Row],[bldgtype]],"-",AllWeights5[[#This Row],[bldgloc]],"-",AllWeights5[[#This Row],[bldgvint]])</f>
        <v>Rt3-CZ14-New</v>
      </c>
      <c r="G7874" s="15" t="str">
        <f>CONCATENATE(AllWeights5[[#This Row],[bldgtype]],"-",AllWeights5[[#This Row],[bldgloc]],"-",AllWeights5[[#This Row],[era]])</f>
        <v>Rt3-CZ14-new</v>
      </c>
      <c r="H7874" s="7">
        <v>1E-3</v>
      </c>
      <c r="I7874" s="8" t="s">
        <v>19</v>
      </c>
      <c r="J7874" s="5">
        <f>SUMIFS(AllWeights5[wt_vint],AllWeights5[bldgtype],AllWeights5[[#This Row],[bldgtype]],AllWeights5[bldgloc],AllWeights5[[#This Row],[bldgloc]],AllWeights5[era],AllWeights5[[#This Row],[era]])</f>
        <v>0.217</v>
      </c>
      <c r="K7874" s="16">
        <f>AllWeights5[[#This Row],[wt_vint]]/AllWeights5[[#This Row],[Total Weight (BT, CZ, Era)]]</f>
        <v>4.608294930875576E-3</v>
      </c>
    </row>
    <row r="7875" spans="1:11" x14ac:dyDescent="0.3">
      <c r="A7875" s="6">
        <v>2020</v>
      </c>
      <c r="B7875" s="7" t="s">
        <v>39</v>
      </c>
      <c r="C7875" s="7" t="s">
        <v>59</v>
      </c>
      <c r="D7875" s="7" t="s">
        <v>36</v>
      </c>
      <c r="E7875" s="7">
        <v>1975</v>
      </c>
      <c r="F7875" s="15" t="str">
        <f>CONCATENATE(AllWeights5[[#This Row],[bldgtype]],"-",AllWeights5[[#This Row],[bldgloc]],"-",AllWeights5[[#This Row],[bldgvint]])</f>
        <v>Rt3-CZ15-1975</v>
      </c>
      <c r="G7875" s="15" t="str">
        <f>CONCATENATE(AllWeights5[[#This Row],[bldgtype]],"-",AllWeights5[[#This Row],[bldgloc]],"-",AllWeights5[[#This Row],[era]])</f>
        <v>Rt3-CZ15-old</v>
      </c>
      <c r="H7875" s="7">
        <v>3.0000000000000001E-3</v>
      </c>
      <c r="I7875" s="8" t="s">
        <v>16</v>
      </c>
      <c r="J7875" s="5">
        <f>SUMIFS(AllWeights5[wt_vint],AllWeights5[bldgtype],AllWeights5[[#This Row],[bldgtype]],AllWeights5[bldgloc],AllWeights5[[#This Row],[bldgloc]],AllWeights5[era],AllWeights5[[#This Row],[era]])</f>
        <v>6.4169999999999989</v>
      </c>
      <c r="K7875" s="16">
        <f>AllWeights5[[#This Row],[wt_vint]]/AllWeights5[[#This Row],[Total Weight (BT, CZ, Era)]]</f>
        <v>4.6750818139317446E-4</v>
      </c>
    </row>
    <row r="7876" spans="1:11" x14ac:dyDescent="0.3">
      <c r="A7876" s="6">
        <v>2020</v>
      </c>
      <c r="B7876" s="7" t="s">
        <v>39</v>
      </c>
      <c r="C7876" s="7" t="s">
        <v>59</v>
      </c>
      <c r="D7876" s="7" t="s">
        <v>36</v>
      </c>
      <c r="E7876" s="7">
        <v>1985</v>
      </c>
      <c r="F7876" s="15" t="str">
        <f>CONCATENATE(AllWeights5[[#This Row],[bldgtype]],"-",AllWeights5[[#This Row],[bldgloc]],"-",AllWeights5[[#This Row],[bldgvint]])</f>
        <v>Rt3-CZ15-1985</v>
      </c>
      <c r="G7876" s="15" t="str">
        <f>CONCATENATE(AllWeights5[[#This Row],[bldgtype]],"-",AllWeights5[[#This Row],[bldgloc]],"-",AllWeights5[[#This Row],[era]])</f>
        <v>Rt3-CZ15-old</v>
      </c>
      <c r="H7876" s="7">
        <v>4.0000000000000001E-3</v>
      </c>
      <c r="I7876" s="8" t="s">
        <v>16</v>
      </c>
      <c r="J7876" s="5">
        <f>SUMIFS(AllWeights5[wt_vint],AllWeights5[bldgtype],AllWeights5[[#This Row],[bldgtype]],AllWeights5[bldgloc],AllWeights5[[#This Row],[bldgloc]],AllWeights5[era],AllWeights5[[#This Row],[era]])</f>
        <v>6.4169999999999989</v>
      </c>
      <c r="K7876" s="16">
        <f>AllWeights5[[#This Row],[wt_vint]]/AllWeights5[[#This Row],[Total Weight (BT, CZ, Era)]]</f>
        <v>6.2334424185756594E-4</v>
      </c>
    </row>
    <row r="7877" spans="1:11" x14ac:dyDescent="0.3">
      <c r="A7877" s="6">
        <v>2020</v>
      </c>
      <c r="B7877" s="7" t="s">
        <v>39</v>
      </c>
      <c r="C7877" s="7" t="s">
        <v>59</v>
      </c>
      <c r="D7877" s="7" t="s">
        <v>36</v>
      </c>
      <c r="E7877" s="7">
        <v>1996</v>
      </c>
      <c r="F7877" s="15" t="str">
        <f>CONCATENATE(AllWeights5[[#This Row],[bldgtype]],"-",AllWeights5[[#This Row],[bldgloc]],"-",AllWeights5[[#This Row],[bldgvint]])</f>
        <v>Rt3-CZ15-1996</v>
      </c>
      <c r="G7877" s="15" t="str">
        <f>CONCATENATE(AllWeights5[[#This Row],[bldgtype]],"-",AllWeights5[[#This Row],[bldgloc]],"-",AllWeights5[[#This Row],[era]])</f>
        <v>Rt3-CZ15-old</v>
      </c>
      <c r="H7877" s="7">
        <v>2E-3</v>
      </c>
      <c r="I7877" s="8" t="s">
        <v>16</v>
      </c>
      <c r="J7877" s="5">
        <f>SUMIFS(AllWeights5[wt_vint],AllWeights5[bldgtype],AllWeights5[[#This Row],[bldgtype]],AllWeights5[bldgloc],AllWeights5[[#This Row],[bldgloc]],AllWeights5[era],AllWeights5[[#This Row],[era]])</f>
        <v>6.4169999999999989</v>
      </c>
      <c r="K7877" s="16">
        <f>AllWeights5[[#This Row],[wt_vint]]/AllWeights5[[#This Row],[Total Weight (BT, CZ, Era)]]</f>
        <v>3.1167212092878297E-4</v>
      </c>
    </row>
    <row r="7878" spans="1:11" x14ac:dyDescent="0.3">
      <c r="A7878" s="6">
        <v>2020</v>
      </c>
      <c r="B7878" s="7" t="s">
        <v>39</v>
      </c>
      <c r="C7878" s="7" t="s">
        <v>59</v>
      </c>
      <c r="D7878" s="7" t="s">
        <v>36</v>
      </c>
      <c r="E7878" s="7">
        <v>2003</v>
      </c>
      <c r="F7878" s="15" t="str">
        <f>CONCATENATE(AllWeights5[[#This Row],[bldgtype]],"-",AllWeights5[[#This Row],[bldgloc]],"-",AllWeights5[[#This Row],[bldgvint]])</f>
        <v>Rt3-CZ15-2003</v>
      </c>
      <c r="G7878" s="15" t="str">
        <f>CONCATENATE(AllWeights5[[#This Row],[bldgtype]],"-",AllWeights5[[#This Row],[bldgloc]],"-",AllWeights5[[#This Row],[era]])</f>
        <v>Rt3-CZ15-ex</v>
      </c>
      <c r="H7878" s="7">
        <v>1E-3</v>
      </c>
      <c r="I7878" s="8" t="s">
        <v>11</v>
      </c>
      <c r="J7878" s="5">
        <f>SUMIFS(AllWeights5[wt_vint],AllWeights5[bldgtype],AllWeights5[[#This Row],[bldgtype]],AllWeights5[bldgloc],AllWeights5[[#This Row],[bldgloc]],AllWeights5[era],AllWeights5[[#This Row],[era]])</f>
        <v>3.585999999999999</v>
      </c>
      <c r="K7878" s="16">
        <f>AllWeights5[[#This Row],[wt_vint]]/AllWeights5[[#This Row],[Total Weight (BT, CZ, Era)]]</f>
        <v>2.7886224205242617E-4</v>
      </c>
    </row>
    <row r="7879" spans="1:11" x14ac:dyDescent="0.3">
      <c r="A7879" s="6">
        <v>2020</v>
      </c>
      <c r="B7879" s="7" t="s">
        <v>39</v>
      </c>
      <c r="C7879" s="7" t="s">
        <v>59</v>
      </c>
      <c r="D7879" s="7" t="s">
        <v>36</v>
      </c>
      <c r="E7879" s="7">
        <v>2007</v>
      </c>
      <c r="F7879" s="15" t="str">
        <f>CONCATENATE(AllWeights5[[#This Row],[bldgtype]],"-",AllWeights5[[#This Row],[bldgloc]],"-",AllWeights5[[#This Row],[bldgvint]])</f>
        <v>Rt3-CZ15-2007</v>
      </c>
      <c r="G7879" s="15" t="str">
        <f>CONCATENATE(AllWeights5[[#This Row],[bldgtype]],"-",AllWeights5[[#This Row],[bldgloc]],"-",AllWeights5[[#This Row],[era]])</f>
        <v>Rt3-CZ15-ex</v>
      </c>
      <c r="H7879" s="7">
        <v>1E-3</v>
      </c>
      <c r="I7879" s="8" t="s">
        <v>11</v>
      </c>
      <c r="J7879" s="5">
        <f>SUMIFS(AllWeights5[wt_vint],AllWeights5[bldgtype],AllWeights5[[#This Row],[bldgtype]],AllWeights5[bldgloc],AllWeights5[[#This Row],[bldgloc]],AllWeights5[era],AllWeights5[[#This Row],[era]])</f>
        <v>3.585999999999999</v>
      </c>
      <c r="K7879" s="16">
        <f>AllWeights5[[#This Row],[wt_vint]]/AllWeights5[[#This Row],[Total Weight (BT, CZ, Era)]]</f>
        <v>2.7886224205242617E-4</v>
      </c>
    </row>
    <row r="7880" spans="1:11" x14ac:dyDescent="0.3">
      <c r="A7880" s="6">
        <v>2020</v>
      </c>
      <c r="B7880" s="7" t="s">
        <v>39</v>
      </c>
      <c r="C7880" s="7" t="s">
        <v>59</v>
      </c>
      <c r="D7880" s="7" t="s">
        <v>36</v>
      </c>
      <c r="E7880" s="7">
        <v>2011</v>
      </c>
      <c r="F7880" s="15" t="str">
        <f>CONCATENATE(AllWeights5[[#This Row],[bldgtype]],"-",AllWeights5[[#This Row],[bldgloc]],"-",AllWeights5[[#This Row],[bldgvint]])</f>
        <v>Rt3-CZ15-2011</v>
      </c>
      <c r="G7880" s="15" t="str">
        <f>CONCATENATE(AllWeights5[[#This Row],[bldgtype]],"-",AllWeights5[[#This Row],[bldgloc]],"-",AllWeights5[[#This Row],[era]])</f>
        <v>Rt3-CZ15-ex</v>
      </c>
      <c r="H7880" s="7">
        <v>1E-3</v>
      </c>
      <c r="I7880" s="8" t="s">
        <v>11</v>
      </c>
      <c r="J7880" s="5">
        <f>SUMIFS(AllWeights5[wt_vint],AllWeights5[bldgtype],AllWeights5[[#This Row],[bldgtype]],AllWeights5[bldgloc],AllWeights5[[#This Row],[bldgloc]],AllWeights5[era],AllWeights5[[#This Row],[era]])</f>
        <v>3.585999999999999</v>
      </c>
      <c r="K7880" s="16">
        <f>AllWeights5[[#This Row],[wt_vint]]/AllWeights5[[#This Row],[Total Weight (BT, CZ, Era)]]</f>
        <v>2.7886224205242617E-4</v>
      </c>
    </row>
    <row r="7881" spans="1:11" x14ac:dyDescent="0.3">
      <c r="A7881" s="6">
        <v>2020</v>
      </c>
      <c r="B7881" s="7" t="s">
        <v>39</v>
      </c>
      <c r="C7881" s="7" t="s">
        <v>59</v>
      </c>
      <c r="D7881" s="7" t="s">
        <v>36</v>
      </c>
      <c r="E7881" s="7">
        <v>2015</v>
      </c>
      <c r="F7881" s="15" t="str">
        <f>CONCATENATE(AllWeights5[[#This Row],[bldgtype]],"-",AllWeights5[[#This Row],[bldgloc]],"-",AllWeights5[[#This Row],[bldgvint]])</f>
        <v>Rt3-CZ15-2015</v>
      </c>
      <c r="G7881" s="15" t="str">
        <f>CONCATENATE(AllWeights5[[#This Row],[bldgtype]],"-",AllWeights5[[#This Row],[bldgloc]],"-",AllWeights5[[#This Row],[era]])</f>
        <v>Rt3-CZ15-ex</v>
      </c>
      <c r="H7881" s="7">
        <v>1E-3</v>
      </c>
      <c r="I7881" s="8" t="s">
        <v>11</v>
      </c>
      <c r="J7881" s="5">
        <f>SUMIFS(AllWeights5[wt_vint],AllWeights5[bldgtype],AllWeights5[[#This Row],[bldgtype]],AllWeights5[bldgloc],AllWeights5[[#This Row],[bldgloc]],AllWeights5[era],AllWeights5[[#This Row],[era]])</f>
        <v>3.585999999999999</v>
      </c>
      <c r="K7881" s="16">
        <f>AllWeights5[[#This Row],[wt_vint]]/AllWeights5[[#This Row],[Total Weight (BT, CZ, Era)]]</f>
        <v>2.7886224205242617E-4</v>
      </c>
    </row>
    <row r="7882" spans="1:11" x14ac:dyDescent="0.3">
      <c r="A7882" s="6">
        <v>2020</v>
      </c>
      <c r="B7882" s="7" t="s">
        <v>39</v>
      </c>
      <c r="C7882" s="7" t="s">
        <v>59</v>
      </c>
      <c r="D7882" s="7" t="s">
        <v>36</v>
      </c>
      <c r="E7882" s="7">
        <v>2017</v>
      </c>
      <c r="F7882" s="15" t="str">
        <f>CONCATENATE(AllWeights5[[#This Row],[bldgtype]],"-",AllWeights5[[#This Row],[bldgloc]],"-",AllWeights5[[#This Row],[bldgvint]])</f>
        <v>Rt3-CZ15-2017</v>
      </c>
      <c r="G7882" s="15" t="str">
        <f>CONCATENATE(AllWeights5[[#This Row],[bldgtype]],"-",AllWeights5[[#This Row],[bldgloc]],"-",AllWeights5[[#This Row],[era]])</f>
        <v>Rt3-CZ15-rec</v>
      </c>
      <c r="H7882" s="7">
        <v>1E-3</v>
      </c>
      <c r="I7882" s="8" t="s">
        <v>14</v>
      </c>
      <c r="J7882" s="5">
        <f>SUMIFS(AllWeights5[wt_vint],AllWeights5[bldgtype],AllWeights5[[#This Row],[bldgtype]],AllWeights5[bldgloc],AllWeights5[[#This Row],[bldgloc]],AllWeights5[era],AllWeights5[[#This Row],[era]])</f>
        <v>0.77800000000000002</v>
      </c>
      <c r="K7882" s="16">
        <f>AllWeights5[[#This Row],[wt_vint]]/AllWeights5[[#This Row],[Total Weight (BT, CZ, Era)]]</f>
        <v>1.2853470437017994E-3</v>
      </c>
    </row>
    <row r="7883" spans="1:11" x14ac:dyDescent="0.3">
      <c r="A7883" s="6">
        <v>2020</v>
      </c>
      <c r="B7883" s="7" t="s">
        <v>39</v>
      </c>
      <c r="C7883" s="7" t="s">
        <v>59</v>
      </c>
      <c r="D7883" s="7" t="s">
        <v>36</v>
      </c>
      <c r="E7883" s="7">
        <v>2020</v>
      </c>
      <c r="F7883" s="15" t="str">
        <f>CONCATENATE(AllWeights5[[#This Row],[bldgtype]],"-",AllWeights5[[#This Row],[bldgloc]],"-",AllWeights5[[#This Row],[bldgvint]])</f>
        <v>Rt3-CZ15-2020</v>
      </c>
      <c r="G7883" s="15" t="str">
        <f>CONCATENATE(AllWeights5[[#This Row],[bldgtype]],"-",AllWeights5[[#This Row],[bldgloc]],"-",AllWeights5[[#This Row],[era]])</f>
        <v>Rt3-CZ15-rec</v>
      </c>
      <c r="H7883" s="7">
        <v>1E-3</v>
      </c>
      <c r="I7883" s="8" t="s">
        <v>14</v>
      </c>
      <c r="J7883" s="5">
        <f>SUMIFS(AllWeights5[wt_vint],AllWeights5[bldgtype],AllWeights5[[#This Row],[bldgtype]],AllWeights5[bldgloc],AllWeights5[[#This Row],[bldgloc]],AllWeights5[era],AllWeights5[[#This Row],[era]])</f>
        <v>0.77800000000000002</v>
      </c>
      <c r="K7883" s="16">
        <f>AllWeights5[[#This Row],[wt_vint]]/AllWeights5[[#This Row],[Total Weight (BT, CZ, Era)]]</f>
        <v>1.2853470437017994E-3</v>
      </c>
    </row>
    <row r="7884" spans="1:11" x14ac:dyDescent="0.3">
      <c r="A7884" s="6">
        <v>2020</v>
      </c>
      <c r="B7884" s="7" t="s">
        <v>39</v>
      </c>
      <c r="C7884" s="7" t="s">
        <v>59</v>
      </c>
      <c r="D7884" s="7" t="s">
        <v>36</v>
      </c>
      <c r="E7884" s="7" t="s">
        <v>18</v>
      </c>
      <c r="F7884" s="15" t="str">
        <f>CONCATENATE(AllWeights5[[#This Row],[bldgtype]],"-",AllWeights5[[#This Row],[bldgloc]],"-",AllWeights5[[#This Row],[bldgvint]])</f>
        <v>Rt3-CZ15-New</v>
      </c>
      <c r="G7884" s="15" t="str">
        <f>CONCATENATE(AllWeights5[[#This Row],[bldgtype]],"-",AllWeights5[[#This Row],[bldgloc]],"-",AllWeights5[[#This Row],[era]])</f>
        <v>Rt3-CZ15-new</v>
      </c>
      <c r="H7884" s="7">
        <v>1E-3</v>
      </c>
      <c r="I7884" s="8" t="s">
        <v>19</v>
      </c>
      <c r="J7884" s="5">
        <f>SUMIFS(AllWeights5[wt_vint],AllWeights5[bldgtype],AllWeights5[[#This Row],[bldgtype]],AllWeights5[bldgloc],AllWeights5[[#This Row],[bldgloc]],AllWeights5[era],AllWeights5[[#This Row],[era]])</f>
        <v>0.19500000000000001</v>
      </c>
      <c r="K7884" s="16">
        <f>AllWeights5[[#This Row],[wt_vint]]/AllWeights5[[#This Row],[Total Weight (BT, CZ, Era)]]</f>
        <v>5.1282051282051282E-3</v>
      </c>
    </row>
    <row r="7885" spans="1:11" x14ac:dyDescent="0.3">
      <c r="A7885" s="6">
        <v>2020</v>
      </c>
      <c r="B7885" s="7" t="s">
        <v>39</v>
      </c>
      <c r="C7885" s="7" t="s">
        <v>60</v>
      </c>
      <c r="D7885" s="7" t="s">
        <v>31</v>
      </c>
      <c r="E7885" s="7">
        <v>1975</v>
      </c>
      <c r="F7885" s="15" t="str">
        <f>CONCATENATE(AllWeights5[[#This Row],[bldgtype]],"-",AllWeights5[[#This Row],[bldgloc]],"-",AllWeights5[[#This Row],[bldgvint]])</f>
        <v>RtL-CZ06-1975</v>
      </c>
      <c r="G7885" s="15" t="str">
        <f>CONCATENATE(AllWeights5[[#This Row],[bldgtype]],"-",AllWeights5[[#This Row],[bldgloc]],"-",AllWeights5[[#This Row],[era]])</f>
        <v>RtL-CZ06-old</v>
      </c>
      <c r="H7885" s="7">
        <v>0.32800000000000001</v>
      </c>
      <c r="I7885" s="8" t="s">
        <v>16</v>
      </c>
      <c r="J7885" s="5">
        <f>SUMIFS(AllWeights5[wt_vint],AllWeights5[bldgtype],AllWeights5[[#This Row],[bldgtype]],AllWeights5[bldgloc],AllWeights5[[#This Row],[bldgloc]],AllWeights5[era],AllWeights5[[#This Row],[era]])</f>
        <v>65.954000000000008</v>
      </c>
      <c r="K7885" s="16">
        <f>AllWeights5[[#This Row],[wt_vint]]/AllWeights5[[#This Row],[Total Weight (BT, CZ, Era)]]</f>
        <v>4.9731631136852956E-3</v>
      </c>
    </row>
    <row r="7886" spans="1:11" x14ac:dyDescent="0.3">
      <c r="A7886" s="6">
        <v>2020</v>
      </c>
      <c r="B7886" s="7" t="s">
        <v>39</v>
      </c>
      <c r="C7886" s="7" t="s">
        <v>60</v>
      </c>
      <c r="D7886" s="7" t="s">
        <v>31</v>
      </c>
      <c r="E7886" s="7">
        <v>1985</v>
      </c>
      <c r="F7886" s="15" t="str">
        <f>CONCATENATE(AllWeights5[[#This Row],[bldgtype]],"-",AllWeights5[[#This Row],[bldgloc]],"-",AllWeights5[[#This Row],[bldgvint]])</f>
        <v>RtL-CZ06-1985</v>
      </c>
      <c r="G7886" s="15" t="str">
        <f>CONCATENATE(AllWeights5[[#This Row],[bldgtype]],"-",AllWeights5[[#This Row],[bldgloc]],"-",AllWeights5[[#This Row],[era]])</f>
        <v>RtL-CZ06-old</v>
      </c>
      <c r="H7886" s="7">
        <v>0.41199999999999998</v>
      </c>
      <c r="I7886" s="8" t="s">
        <v>16</v>
      </c>
      <c r="J7886" s="5">
        <f>SUMIFS(AllWeights5[wt_vint],AllWeights5[bldgtype],AllWeights5[[#This Row],[bldgtype]],AllWeights5[bldgloc],AllWeights5[[#This Row],[bldgloc]],AllWeights5[era],AllWeights5[[#This Row],[era]])</f>
        <v>65.954000000000008</v>
      </c>
      <c r="K7886" s="16">
        <f>AllWeights5[[#This Row],[wt_vint]]/AllWeights5[[#This Row],[Total Weight (BT, CZ, Era)]]</f>
        <v>6.2467780574339679E-3</v>
      </c>
    </row>
    <row r="7887" spans="1:11" x14ac:dyDescent="0.3">
      <c r="A7887" s="6">
        <v>2020</v>
      </c>
      <c r="B7887" s="7" t="s">
        <v>39</v>
      </c>
      <c r="C7887" s="7" t="s">
        <v>60</v>
      </c>
      <c r="D7887" s="7" t="s">
        <v>31</v>
      </c>
      <c r="E7887" s="7">
        <v>1996</v>
      </c>
      <c r="F7887" s="15" t="str">
        <f>CONCATENATE(AllWeights5[[#This Row],[bldgtype]],"-",AllWeights5[[#This Row],[bldgloc]],"-",AllWeights5[[#This Row],[bldgvint]])</f>
        <v>RtL-CZ06-1996</v>
      </c>
      <c r="G7887" s="15" t="str">
        <f>CONCATENATE(AllWeights5[[#This Row],[bldgtype]],"-",AllWeights5[[#This Row],[bldgloc]],"-",AllWeights5[[#This Row],[era]])</f>
        <v>RtL-CZ06-old</v>
      </c>
      <c r="H7887" s="7">
        <v>0.20899999999999999</v>
      </c>
      <c r="I7887" s="8" t="s">
        <v>16</v>
      </c>
      <c r="J7887" s="5">
        <f>SUMIFS(AllWeights5[wt_vint],AllWeights5[bldgtype],AllWeights5[[#This Row],[bldgtype]],AllWeights5[bldgloc],AllWeights5[[#This Row],[bldgloc]],AllWeights5[era],AllWeights5[[#This Row],[era]])</f>
        <v>65.954000000000008</v>
      </c>
      <c r="K7887" s="16">
        <f>AllWeights5[[#This Row],[wt_vint]]/AllWeights5[[#This Row],[Total Weight (BT, CZ, Era)]]</f>
        <v>3.1688752767080083E-3</v>
      </c>
    </row>
    <row r="7888" spans="1:11" x14ac:dyDescent="0.3">
      <c r="A7888" s="6">
        <v>2020</v>
      </c>
      <c r="B7888" s="7" t="s">
        <v>39</v>
      </c>
      <c r="C7888" s="7" t="s">
        <v>60</v>
      </c>
      <c r="D7888" s="7" t="s">
        <v>31</v>
      </c>
      <c r="E7888" s="7">
        <v>2003</v>
      </c>
      <c r="F7888" s="15" t="str">
        <f>CONCATENATE(AllWeights5[[#This Row],[bldgtype]],"-",AllWeights5[[#This Row],[bldgloc]],"-",AllWeights5[[#This Row],[bldgvint]])</f>
        <v>RtL-CZ06-2003</v>
      </c>
      <c r="G7888" s="15" t="str">
        <f>CONCATENATE(AllWeights5[[#This Row],[bldgtype]],"-",AllWeights5[[#This Row],[bldgloc]],"-",AllWeights5[[#This Row],[era]])</f>
        <v>RtL-CZ06-ex</v>
      </c>
      <c r="H7888" s="7">
        <v>0.1</v>
      </c>
      <c r="I7888" s="8" t="s">
        <v>11</v>
      </c>
      <c r="J7888" s="5">
        <f>SUMIFS(AllWeights5[wt_vint],AllWeights5[bldgtype],AllWeights5[[#This Row],[bldgtype]],AllWeights5[bldgloc],AllWeights5[[#This Row],[bldgloc]],AllWeights5[era],AllWeights5[[#This Row],[era]])</f>
        <v>14.819999999999997</v>
      </c>
      <c r="K7888" s="16">
        <f>AllWeights5[[#This Row],[wt_vint]]/AllWeights5[[#This Row],[Total Weight (BT, CZ, Era)]]</f>
        <v>6.7476383265856971E-3</v>
      </c>
    </row>
    <row r="7889" spans="1:11" x14ac:dyDescent="0.3">
      <c r="A7889" s="6">
        <v>2020</v>
      </c>
      <c r="B7889" s="7" t="s">
        <v>39</v>
      </c>
      <c r="C7889" s="7" t="s">
        <v>60</v>
      </c>
      <c r="D7889" s="7" t="s">
        <v>31</v>
      </c>
      <c r="E7889" s="7">
        <v>2007</v>
      </c>
      <c r="F7889" s="15" t="str">
        <f>CONCATENATE(AllWeights5[[#This Row],[bldgtype]],"-",AllWeights5[[#This Row],[bldgloc]],"-",AllWeights5[[#This Row],[bldgvint]])</f>
        <v>RtL-CZ06-2007</v>
      </c>
      <c r="G7889" s="15" t="str">
        <f>CONCATENATE(AllWeights5[[#This Row],[bldgtype]],"-",AllWeights5[[#This Row],[bldgloc]],"-",AllWeights5[[#This Row],[era]])</f>
        <v>RtL-CZ06-ex</v>
      </c>
      <c r="H7889" s="7">
        <v>5.8000000000000003E-2</v>
      </c>
      <c r="I7889" s="8" t="s">
        <v>11</v>
      </c>
      <c r="J7889" s="5">
        <f>SUMIFS(AllWeights5[wt_vint],AllWeights5[bldgtype],AllWeights5[[#This Row],[bldgtype]],AllWeights5[bldgloc],AllWeights5[[#This Row],[bldgloc]],AllWeights5[era],AllWeights5[[#This Row],[era]])</f>
        <v>14.819999999999997</v>
      </c>
      <c r="K7889" s="16">
        <f>AllWeights5[[#This Row],[wt_vint]]/AllWeights5[[#This Row],[Total Weight (BT, CZ, Era)]]</f>
        <v>3.9136302294197041E-3</v>
      </c>
    </row>
    <row r="7890" spans="1:11" x14ac:dyDescent="0.3">
      <c r="A7890" s="6">
        <v>2020</v>
      </c>
      <c r="B7890" s="7" t="s">
        <v>39</v>
      </c>
      <c r="C7890" s="7" t="s">
        <v>60</v>
      </c>
      <c r="D7890" s="7" t="s">
        <v>31</v>
      </c>
      <c r="E7890" s="7">
        <v>2011</v>
      </c>
      <c r="F7890" s="15" t="str">
        <f>CONCATENATE(AllWeights5[[#This Row],[bldgtype]],"-",AllWeights5[[#This Row],[bldgloc]],"-",AllWeights5[[#This Row],[bldgvint]])</f>
        <v>RtL-CZ06-2011</v>
      </c>
      <c r="G7890" s="15" t="str">
        <f>CONCATENATE(AllWeights5[[#This Row],[bldgtype]],"-",AllWeights5[[#This Row],[bldgloc]],"-",AllWeights5[[#This Row],[era]])</f>
        <v>RtL-CZ06-ex</v>
      </c>
      <c r="H7890" s="7">
        <v>5.8000000000000003E-2</v>
      </c>
      <c r="I7890" s="8" t="s">
        <v>11</v>
      </c>
      <c r="J7890" s="5">
        <f>SUMIFS(AllWeights5[wt_vint],AllWeights5[bldgtype],AllWeights5[[#This Row],[bldgtype]],AllWeights5[bldgloc],AllWeights5[[#This Row],[bldgloc]],AllWeights5[era],AllWeights5[[#This Row],[era]])</f>
        <v>14.819999999999997</v>
      </c>
      <c r="K7890" s="16">
        <f>AllWeights5[[#This Row],[wt_vint]]/AllWeights5[[#This Row],[Total Weight (BT, CZ, Era)]]</f>
        <v>3.9136302294197041E-3</v>
      </c>
    </row>
    <row r="7891" spans="1:11" x14ac:dyDescent="0.3">
      <c r="A7891" s="6">
        <v>2020</v>
      </c>
      <c r="B7891" s="7" t="s">
        <v>39</v>
      </c>
      <c r="C7891" s="7" t="s">
        <v>60</v>
      </c>
      <c r="D7891" s="7" t="s">
        <v>31</v>
      </c>
      <c r="E7891" s="7">
        <v>2015</v>
      </c>
      <c r="F7891" s="15" t="str">
        <f>CONCATENATE(AllWeights5[[#This Row],[bldgtype]],"-",AllWeights5[[#This Row],[bldgloc]],"-",AllWeights5[[#This Row],[bldgvint]])</f>
        <v>RtL-CZ06-2015</v>
      </c>
      <c r="G7891" s="15" t="str">
        <f>CONCATENATE(AllWeights5[[#This Row],[bldgtype]],"-",AllWeights5[[#This Row],[bldgloc]],"-",AllWeights5[[#This Row],[era]])</f>
        <v>RtL-CZ06-ex</v>
      </c>
      <c r="H7891" s="7">
        <v>4.2999999999999997E-2</v>
      </c>
      <c r="I7891" s="8" t="s">
        <v>11</v>
      </c>
      <c r="J7891" s="5">
        <f>SUMIFS(AllWeights5[wt_vint],AllWeights5[bldgtype],AllWeights5[[#This Row],[bldgtype]],AllWeights5[bldgloc],AllWeights5[[#This Row],[bldgloc]],AllWeights5[era],AllWeights5[[#This Row],[era]])</f>
        <v>14.819999999999997</v>
      </c>
      <c r="K7891" s="16">
        <f>AllWeights5[[#This Row],[wt_vint]]/AllWeights5[[#This Row],[Total Weight (BT, CZ, Era)]]</f>
        <v>2.9014844804318494E-3</v>
      </c>
    </row>
    <row r="7892" spans="1:11" x14ac:dyDescent="0.3">
      <c r="A7892" s="6">
        <v>2020</v>
      </c>
      <c r="B7892" s="7" t="s">
        <v>39</v>
      </c>
      <c r="C7892" s="7" t="s">
        <v>60</v>
      </c>
      <c r="D7892" s="7" t="s">
        <v>31</v>
      </c>
      <c r="E7892" s="7">
        <v>2017</v>
      </c>
      <c r="F7892" s="15" t="str">
        <f>CONCATENATE(AllWeights5[[#This Row],[bldgtype]],"-",AllWeights5[[#This Row],[bldgloc]],"-",AllWeights5[[#This Row],[bldgvint]])</f>
        <v>RtL-CZ06-2017</v>
      </c>
      <c r="G7892" s="15" t="str">
        <f>CONCATENATE(AllWeights5[[#This Row],[bldgtype]],"-",AllWeights5[[#This Row],[bldgloc]],"-",AllWeights5[[#This Row],[era]])</f>
        <v>RtL-CZ06-rec</v>
      </c>
      <c r="H7892" s="7">
        <v>4.2999999999999997E-2</v>
      </c>
      <c r="I7892" s="8" t="s">
        <v>14</v>
      </c>
      <c r="J7892" s="5">
        <f>SUMIFS(AllWeights5[wt_vint],AllWeights5[bldgtype],AllWeights5[[#This Row],[bldgtype]],AllWeights5[bldgloc],AllWeights5[[#This Row],[bldgloc]],AllWeights5[era],AllWeights5[[#This Row],[era]])</f>
        <v>3.4449999999999998</v>
      </c>
      <c r="K7892" s="16">
        <f>AllWeights5[[#This Row],[wt_vint]]/AllWeights5[[#This Row],[Total Weight (BT, CZ, Era)]]</f>
        <v>1.2481857764876633E-2</v>
      </c>
    </row>
    <row r="7893" spans="1:11" x14ac:dyDescent="0.3">
      <c r="A7893" s="6">
        <v>2020</v>
      </c>
      <c r="B7893" s="7" t="s">
        <v>39</v>
      </c>
      <c r="C7893" s="7" t="s">
        <v>60</v>
      </c>
      <c r="D7893" s="7" t="s">
        <v>31</v>
      </c>
      <c r="E7893" s="7">
        <v>2020</v>
      </c>
      <c r="F7893" s="15" t="str">
        <f>CONCATENATE(AllWeights5[[#This Row],[bldgtype]],"-",AllWeights5[[#This Row],[bldgloc]],"-",AllWeights5[[#This Row],[bldgvint]])</f>
        <v>RtL-CZ06-2020</v>
      </c>
      <c r="G7893" s="15" t="str">
        <f>CONCATENATE(AllWeights5[[#This Row],[bldgtype]],"-",AllWeights5[[#This Row],[bldgloc]],"-",AllWeights5[[#This Row],[era]])</f>
        <v>RtL-CZ06-rec</v>
      </c>
      <c r="H7893" s="7">
        <v>1.4E-2</v>
      </c>
      <c r="I7893" s="8" t="s">
        <v>14</v>
      </c>
      <c r="J7893" s="5">
        <f>SUMIFS(AllWeights5[wt_vint],AllWeights5[bldgtype],AllWeights5[[#This Row],[bldgtype]],AllWeights5[bldgloc],AllWeights5[[#This Row],[bldgloc]],AllWeights5[era],AllWeights5[[#This Row],[era]])</f>
        <v>3.4449999999999998</v>
      </c>
      <c r="K7893" s="16">
        <f>AllWeights5[[#This Row],[wt_vint]]/AllWeights5[[#This Row],[Total Weight (BT, CZ, Era)]]</f>
        <v>4.0638606676342524E-3</v>
      </c>
    </row>
    <row r="7894" spans="1:11" x14ac:dyDescent="0.3">
      <c r="A7894" s="6">
        <v>2020</v>
      </c>
      <c r="B7894" s="7" t="s">
        <v>39</v>
      </c>
      <c r="C7894" s="7" t="s">
        <v>60</v>
      </c>
      <c r="D7894" s="7" t="s">
        <v>31</v>
      </c>
      <c r="E7894" s="7" t="s">
        <v>18</v>
      </c>
      <c r="F7894" s="15" t="str">
        <f>CONCATENATE(AllWeights5[[#This Row],[bldgtype]],"-",AllWeights5[[#This Row],[bldgloc]],"-",AllWeights5[[#This Row],[bldgvint]])</f>
        <v>RtL-CZ06-New</v>
      </c>
      <c r="G7894" s="15" t="str">
        <f>CONCATENATE(AllWeights5[[#This Row],[bldgtype]],"-",AllWeights5[[#This Row],[bldgloc]],"-",AllWeights5[[#This Row],[era]])</f>
        <v>RtL-CZ06-new</v>
      </c>
      <c r="H7894" s="7">
        <v>1.4E-2</v>
      </c>
      <c r="I7894" s="8" t="s">
        <v>19</v>
      </c>
      <c r="J7894" s="5">
        <f>SUMIFS(AllWeights5[wt_vint],AllWeights5[bldgtype],AllWeights5[[#This Row],[bldgtype]],AllWeights5[bldgloc],AllWeights5[[#This Row],[bldgloc]],AllWeights5[era],AllWeights5[[#This Row],[era]])</f>
        <v>0.86099999999999999</v>
      </c>
      <c r="K7894" s="16">
        <f>AllWeights5[[#This Row],[wt_vint]]/AllWeights5[[#This Row],[Total Weight (BT, CZ, Era)]]</f>
        <v>1.6260162601626018E-2</v>
      </c>
    </row>
    <row r="7895" spans="1:11" x14ac:dyDescent="0.3">
      <c r="A7895" s="6">
        <v>2020</v>
      </c>
      <c r="B7895" s="7" t="s">
        <v>39</v>
      </c>
      <c r="C7895" s="7" t="s">
        <v>60</v>
      </c>
      <c r="D7895" s="7" t="s">
        <v>38</v>
      </c>
      <c r="E7895" s="7">
        <v>1975</v>
      </c>
      <c r="F7895" s="15" t="str">
        <f>CONCATENATE(AllWeights5[[#This Row],[bldgtype]],"-",AllWeights5[[#This Row],[bldgloc]],"-",AllWeights5[[#This Row],[bldgvint]])</f>
        <v>RtL-CZ07-1975</v>
      </c>
      <c r="G7895" s="15" t="str">
        <f>CONCATENATE(AllWeights5[[#This Row],[bldgtype]],"-",AllWeights5[[#This Row],[bldgloc]],"-",AllWeights5[[#This Row],[era]])</f>
        <v>RtL-CZ07-old</v>
      </c>
      <c r="H7895" s="7">
        <v>6.4</v>
      </c>
      <c r="I7895" s="8" t="s">
        <v>16</v>
      </c>
      <c r="J7895" s="5">
        <f>SUMIFS(AllWeights5[wt_vint],AllWeights5[bldgtype],AllWeights5[[#This Row],[bldgtype]],AllWeights5[bldgloc],AllWeights5[[#This Row],[bldgloc]],AllWeights5[era],AllWeights5[[#This Row],[era]])</f>
        <v>18.510999999999999</v>
      </c>
      <c r="K7895" s="16">
        <f>AllWeights5[[#This Row],[wt_vint]]/AllWeights5[[#This Row],[Total Weight (BT, CZ, Era)]]</f>
        <v>0.34574037059045976</v>
      </c>
    </row>
    <row r="7896" spans="1:11" x14ac:dyDescent="0.3">
      <c r="A7896" s="6">
        <v>2020</v>
      </c>
      <c r="B7896" s="7" t="s">
        <v>39</v>
      </c>
      <c r="C7896" s="7" t="s">
        <v>60</v>
      </c>
      <c r="D7896" s="7" t="s">
        <v>38</v>
      </c>
      <c r="E7896" s="7">
        <v>1985</v>
      </c>
      <c r="F7896" s="15" t="str">
        <f>CONCATENATE(AllWeights5[[#This Row],[bldgtype]],"-",AllWeights5[[#This Row],[bldgloc]],"-",AllWeights5[[#This Row],[bldgvint]])</f>
        <v>RtL-CZ07-1985</v>
      </c>
      <c r="G7896" s="15" t="str">
        <f>CONCATENATE(AllWeights5[[#This Row],[bldgtype]],"-",AllWeights5[[#This Row],[bldgloc]],"-",AllWeights5[[#This Row],[era]])</f>
        <v>RtL-CZ07-old</v>
      </c>
      <c r="H7896" s="7">
        <v>8.0359999999999996</v>
      </c>
      <c r="I7896" s="8" t="s">
        <v>16</v>
      </c>
      <c r="J7896" s="5">
        <f>SUMIFS(AllWeights5[wt_vint],AllWeights5[bldgtype],AllWeights5[[#This Row],[bldgtype]],AllWeights5[bldgloc],AllWeights5[[#This Row],[bldgloc]],AllWeights5[era],AllWeights5[[#This Row],[era]])</f>
        <v>18.510999999999999</v>
      </c>
      <c r="K7896" s="16">
        <f>AllWeights5[[#This Row],[wt_vint]]/AllWeights5[[#This Row],[Total Weight (BT, CZ, Era)]]</f>
        <v>0.43412025282264599</v>
      </c>
    </row>
    <row r="7897" spans="1:11" x14ac:dyDescent="0.3">
      <c r="A7897" s="6">
        <v>2020</v>
      </c>
      <c r="B7897" s="7" t="s">
        <v>39</v>
      </c>
      <c r="C7897" s="7" t="s">
        <v>60</v>
      </c>
      <c r="D7897" s="7" t="s">
        <v>38</v>
      </c>
      <c r="E7897" s="7">
        <v>1996</v>
      </c>
      <c r="F7897" s="15" t="str">
        <f>CONCATENATE(AllWeights5[[#This Row],[bldgtype]],"-",AllWeights5[[#This Row],[bldgloc]],"-",AllWeights5[[#This Row],[bldgvint]])</f>
        <v>RtL-CZ07-1996</v>
      </c>
      <c r="G7897" s="15" t="str">
        <f>CONCATENATE(AllWeights5[[#This Row],[bldgtype]],"-",AllWeights5[[#This Row],[bldgloc]],"-",AllWeights5[[#This Row],[era]])</f>
        <v>RtL-CZ07-old</v>
      </c>
      <c r="H7897" s="7">
        <v>4.0750000000000002</v>
      </c>
      <c r="I7897" s="8" t="s">
        <v>16</v>
      </c>
      <c r="J7897" s="5">
        <f>SUMIFS(AllWeights5[wt_vint],AllWeights5[bldgtype],AllWeights5[[#This Row],[bldgtype]],AllWeights5[bldgloc],AllWeights5[[#This Row],[bldgloc]],AllWeights5[era],AllWeights5[[#This Row],[era]])</f>
        <v>18.510999999999999</v>
      </c>
      <c r="K7897" s="16">
        <f>AllWeights5[[#This Row],[wt_vint]]/AllWeights5[[#This Row],[Total Weight (BT, CZ, Era)]]</f>
        <v>0.22013937658689431</v>
      </c>
    </row>
    <row r="7898" spans="1:11" x14ac:dyDescent="0.3">
      <c r="A7898" s="6">
        <v>2020</v>
      </c>
      <c r="B7898" s="7" t="s">
        <v>39</v>
      </c>
      <c r="C7898" s="7" t="s">
        <v>60</v>
      </c>
      <c r="D7898" s="7" t="s">
        <v>38</v>
      </c>
      <c r="E7898" s="7">
        <v>2003</v>
      </c>
      <c r="F7898" s="15" t="str">
        <f>CONCATENATE(AllWeights5[[#This Row],[bldgtype]],"-",AllWeights5[[#This Row],[bldgloc]],"-",AllWeights5[[#This Row],[bldgvint]])</f>
        <v>RtL-CZ07-2003</v>
      </c>
      <c r="G7898" s="15" t="str">
        <f>CONCATENATE(AllWeights5[[#This Row],[bldgtype]],"-",AllWeights5[[#This Row],[bldgloc]],"-",AllWeights5[[#This Row],[era]])</f>
        <v>RtL-CZ07-ex</v>
      </c>
      <c r="H7898" s="7">
        <v>1.9570000000000001</v>
      </c>
      <c r="I7898" s="8" t="s">
        <v>11</v>
      </c>
      <c r="J7898" s="5">
        <f>SUMIFS(AllWeights5[wt_vint],AllWeights5[bldgtype],AllWeights5[[#This Row],[bldgtype]],AllWeights5[bldgloc],AllWeights5[[#This Row],[bldgloc]],AllWeights5[era],AllWeights5[[#This Row],[era]])</f>
        <v>5.0420000000000007</v>
      </c>
      <c r="K7898" s="16">
        <f>AllWeights5[[#This Row],[wt_vint]]/AllWeights5[[#This Row],[Total Weight (BT, CZ, Era)]]</f>
        <v>0.38813962713209038</v>
      </c>
    </row>
    <row r="7899" spans="1:11" x14ac:dyDescent="0.3">
      <c r="A7899" s="6">
        <v>2020</v>
      </c>
      <c r="B7899" s="7" t="s">
        <v>39</v>
      </c>
      <c r="C7899" s="7" t="s">
        <v>60</v>
      </c>
      <c r="D7899" s="7" t="s">
        <v>38</v>
      </c>
      <c r="E7899" s="7">
        <v>2007</v>
      </c>
      <c r="F7899" s="15" t="str">
        <f>CONCATENATE(AllWeights5[[#This Row],[bldgtype]],"-",AllWeights5[[#This Row],[bldgloc]],"-",AllWeights5[[#This Row],[bldgvint]])</f>
        <v>RtL-CZ07-2007</v>
      </c>
      <c r="G7899" s="15" t="str">
        <f>CONCATENATE(AllWeights5[[#This Row],[bldgtype]],"-",AllWeights5[[#This Row],[bldgloc]],"-",AllWeights5[[#This Row],[era]])</f>
        <v>RtL-CZ07-ex</v>
      </c>
      <c r="H7899" s="7">
        <v>1.1220000000000001</v>
      </c>
      <c r="I7899" s="8" t="s">
        <v>11</v>
      </c>
      <c r="J7899" s="5">
        <f>SUMIFS(AllWeights5[wt_vint],AllWeights5[bldgtype],AllWeights5[[#This Row],[bldgtype]],AllWeights5[bldgloc],AllWeights5[[#This Row],[bldgloc]],AllWeights5[era],AllWeights5[[#This Row],[era]])</f>
        <v>5.0420000000000007</v>
      </c>
      <c r="K7899" s="16">
        <f>AllWeights5[[#This Row],[wt_vint]]/AllWeights5[[#This Row],[Total Weight (BT, CZ, Era)]]</f>
        <v>0.22253074176913923</v>
      </c>
    </row>
    <row r="7900" spans="1:11" x14ac:dyDescent="0.3">
      <c r="A7900" s="6">
        <v>2020</v>
      </c>
      <c r="B7900" s="7" t="s">
        <v>39</v>
      </c>
      <c r="C7900" s="7" t="s">
        <v>60</v>
      </c>
      <c r="D7900" s="7" t="s">
        <v>38</v>
      </c>
      <c r="E7900" s="7">
        <v>2011</v>
      </c>
      <c r="F7900" s="15" t="str">
        <f>CONCATENATE(AllWeights5[[#This Row],[bldgtype]],"-",AllWeights5[[#This Row],[bldgloc]],"-",AllWeights5[[#This Row],[bldgvint]])</f>
        <v>RtL-CZ07-2011</v>
      </c>
      <c r="G7900" s="15" t="str">
        <f>CONCATENATE(AllWeights5[[#This Row],[bldgtype]],"-",AllWeights5[[#This Row],[bldgloc]],"-",AllWeights5[[#This Row],[era]])</f>
        <v>RtL-CZ07-ex</v>
      </c>
      <c r="H7900" s="7">
        <v>1.1220000000000001</v>
      </c>
      <c r="I7900" s="8" t="s">
        <v>11</v>
      </c>
      <c r="J7900" s="5">
        <f>SUMIFS(AllWeights5[wt_vint],AllWeights5[bldgtype],AllWeights5[[#This Row],[bldgtype]],AllWeights5[bldgloc],AllWeights5[[#This Row],[bldgloc]],AllWeights5[era],AllWeights5[[#This Row],[era]])</f>
        <v>5.0420000000000007</v>
      </c>
      <c r="K7900" s="16">
        <f>AllWeights5[[#This Row],[wt_vint]]/AllWeights5[[#This Row],[Total Weight (BT, CZ, Era)]]</f>
        <v>0.22253074176913923</v>
      </c>
    </row>
    <row r="7901" spans="1:11" x14ac:dyDescent="0.3">
      <c r="A7901" s="6">
        <v>2020</v>
      </c>
      <c r="B7901" s="7" t="s">
        <v>39</v>
      </c>
      <c r="C7901" s="7" t="s">
        <v>60</v>
      </c>
      <c r="D7901" s="7" t="s">
        <v>38</v>
      </c>
      <c r="E7901" s="7">
        <v>2015</v>
      </c>
      <c r="F7901" s="15" t="str">
        <f>CONCATENATE(AllWeights5[[#This Row],[bldgtype]],"-",AllWeights5[[#This Row],[bldgloc]],"-",AllWeights5[[#This Row],[bldgvint]])</f>
        <v>RtL-CZ07-2015</v>
      </c>
      <c r="G7901" s="15" t="str">
        <f>CONCATENATE(AllWeights5[[#This Row],[bldgtype]],"-",AllWeights5[[#This Row],[bldgloc]],"-",AllWeights5[[#This Row],[era]])</f>
        <v>RtL-CZ07-ex</v>
      </c>
      <c r="H7901" s="7">
        <v>0.84099999999999997</v>
      </c>
      <c r="I7901" s="8" t="s">
        <v>11</v>
      </c>
      <c r="J7901" s="5">
        <f>SUMIFS(AllWeights5[wt_vint],AllWeights5[bldgtype],AllWeights5[[#This Row],[bldgtype]],AllWeights5[bldgloc],AllWeights5[[#This Row],[bldgloc]],AllWeights5[era],AllWeights5[[#This Row],[era]])</f>
        <v>5.0420000000000007</v>
      </c>
      <c r="K7901" s="16">
        <f>AllWeights5[[#This Row],[wt_vint]]/AllWeights5[[#This Row],[Total Weight (BT, CZ, Era)]]</f>
        <v>0.16679888932963108</v>
      </c>
    </row>
    <row r="7902" spans="1:11" x14ac:dyDescent="0.3">
      <c r="A7902" s="6">
        <v>2020</v>
      </c>
      <c r="B7902" s="7" t="s">
        <v>39</v>
      </c>
      <c r="C7902" s="7" t="s">
        <v>60</v>
      </c>
      <c r="D7902" s="7" t="s">
        <v>38</v>
      </c>
      <c r="E7902" s="7">
        <v>2017</v>
      </c>
      <c r="F7902" s="15" t="str">
        <f>CONCATENATE(AllWeights5[[#This Row],[bldgtype]],"-",AllWeights5[[#This Row],[bldgloc]],"-",AllWeights5[[#This Row],[bldgvint]])</f>
        <v>RtL-CZ07-2017</v>
      </c>
      <c r="G7902" s="15" t="str">
        <f>CONCATENATE(AllWeights5[[#This Row],[bldgtype]],"-",AllWeights5[[#This Row],[bldgloc]],"-",AllWeights5[[#This Row],[era]])</f>
        <v>RtL-CZ07-rec</v>
      </c>
      <c r="H7902" s="7">
        <v>0.84099999999999997</v>
      </c>
      <c r="I7902" s="8" t="s">
        <v>14</v>
      </c>
      <c r="J7902" s="5">
        <f>SUMIFS(AllWeights5[wt_vint],AllWeights5[bldgtype],AllWeights5[[#This Row],[bldgtype]],AllWeights5[bldgloc],AllWeights5[[#This Row],[bldgloc]],AllWeights5[era],AllWeights5[[#This Row],[era]])</f>
        <v>1.1219999999999999</v>
      </c>
      <c r="K7902" s="16">
        <f>AllWeights5[[#This Row],[wt_vint]]/AllWeights5[[#This Row],[Total Weight (BT, CZ, Era)]]</f>
        <v>0.7495543672014261</v>
      </c>
    </row>
    <row r="7903" spans="1:11" x14ac:dyDescent="0.3">
      <c r="A7903" s="6">
        <v>2020</v>
      </c>
      <c r="B7903" s="7" t="s">
        <v>39</v>
      </c>
      <c r="C7903" s="7" t="s">
        <v>60</v>
      </c>
      <c r="D7903" s="7" t="s">
        <v>38</v>
      </c>
      <c r="E7903" s="7">
        <v>2020</v>
      </c>
      <c r="F7903" s="15" t="str">
        <f>CONCATENATE(AllWeights5[[#This Row],[bldgtype]],"-",AllWeights5[[#This Row],[bldgloc]],"-",AllWeights5[[#This Row],[bldgvint]])</f>
        <v>RtL-CZ07-2020</v>
      </c>
      <c r="G7903" s="15" t="str">
        <f>CONCATENATE(AllWeights5[[#This Row],[bldgtype]],"-",AllWeights5[[#This Row],[bldgloc]],"-",AllWeights5[[#This Row],[era]])</f>
        <v>RtL-CZ07-rec</v>
      </c>
      <c r="H7903" s="7">
        <v>0.28100000000000003</v>
      </c>
      <c r="I7903" s="8" t="s">
        <v>14</v>
      </c>
      <c r="J7903" s="5">
        <f>SUMIFS(AllWeights5[wt_vint],AllWeights5[bldgtype],AllWeights5[[#This Row],[bldgtype]],AllWeights5[bldgloc],AllWeights5[[#This Row],[bldgloc]],AllWeights5[era],AllWeights5[[#This Row],[era]])</f>
        <v>1.1219999999999999</v>
      </c>
      <c r="K7903" s="16">
        <f>AllWeights5[[#This Row],[wt_vint]]/AllWeights5[[#This Row],[Total Weight (BT, CZ, Era)]]</f>
        <v>0.25044563279857401</v>
      </c>
    </row>
    <row r="7904" spans="1:11" x14ac:dyDescent="0.3">
      <c r="A7904" s="6">
        <v>2020</v>
      </c>
      <c r="B7904" s="7" t="s">
        <v>39</v>
      </c>
      <c r="C7904" s="7" t="s">
        <v>60</v>
      </c>
      <c r="D7904" s="7" t="s">
        <v>38</v>
      </c>
      <c r="E7904" s="7" t="s">
        <v>18</v>
      </c>
      <c r="F7904" s="15" t="str">
        <f>CONCATENATE(AllWeights5[[#This Row],[bldgtype]],"-",AllWeights5[[#This Row],[bldgloc]],"-",AllWeights5[[#This Row],[bldgvint]])</f>
        <v>RtL-CZ07-New</v>
      </c>
      <c r="G7904" s="15" t="str">
        <f>CONCATENATE(AllWeights5[[#This Row],[bldgtype]],"-",AllWeights5[[#This Row],[bldgloc]],"-",AllWeights5[[#This Row],[era]])</f>
        <v>RtL-CZ07-new</v>
      </c>
      <c r="H7904" s="7">
        <v>0.28100000000000003</v>
      </c>
      <c r="I7904" s="8" t="s">
        <v>19</v>
      </c>
      <c r="J7904" s="5">
        <f>SUMIFS(AllWeights5[wt_vint],AllWeights5[bldgtype],AllWeights5[[#This Row],[bldgtype]],AllWeights5[bldgloc],AllWeights5[[#This Row],[bldgloc]],AllWeights5[era],AllWeights5[[#This Row],[era]])</f>
        <v>0.28100000000000003</v>
      </c>
      <c r="K7904" s="16">
        <f>AllWeights5[[#This Row],[wt_vint]]/AllWeights5[[#This Row],[Total Weight (BT, CZ, Era)]]</f>
        <v>1</v>
      </c>
    </row>
    <row r="7905" spans="1:11" x14ac:dyDescent="0.3">
      <c r="A7905" s="6">
        <v>2020</v>
      </c>
      <c r="B7905" s="7" t="s">
        <v>39</v>
      </c>
      <c r="C7905" s="7" t="s">
        <v>60</v>
      </c>
      <c r="D7905" s="7" t="s">
        <v>32</v>
      </c>
      <c r="E7905" s="7">
        <v>1975</v>
      </c>
      <c r="F7905" s="15" t="str">
        <f>CONCATENATE(AllWeights5[[#This Row],[bldgtype]],"-",AllWeights5[[#This Row],[bldgloc]],"-",AllWeights5[[#This Row],[bldgvint]])</f>
        <v>RtL-CZ08-1975</v>
      </c>
      <c r="G7905" s="15" t="str">
        <f>CONCATENATE(AllWeights5[[#This Row],[bldgtype]],"-",AllWeights5[[#This Row],[bldgloc]],"-",AllWeights5[[#This Row],[era]])</f>
        <v>RtL-CZ08-old</v>
      </c>
      <c r="H7905" s="7">
        <v>0.58899999999999997</v>
      </c>
      <c r="I7905" s="8" t="s">
        <v>16</v>
      </c>
      <c r="J7905" s="5">
        <f>SUMIFS(AllWeights5[wt_vint],AllWeights5[bldgtype],AllWeights5[[#This Row],[bldgtype]],AllWeights5[bldgloc],AllWeights5[[#This Row],[bldgloc]],AllWeights5[era],AllWeights5[[#This Row],[era]])</f>
        <v>78.022000000000006</v>
      </c>
      <c r="K7905" s="16">
        <f>AllWeights5[[#This Row],[wt_vint]]/AllWeights5[[#This Row],[Total Weight (BT, CZ, Era)]]</f>
        <v>7.5491528030555474E-3</v>
      </c>
    </row>
    <row r="7906" spans="1:11" x14ac:dyDescent="0.3">
      <c r="A7906" s="6">
        <v>2020</v>
      </c>
      <c r="B7906" s="7" t="s">
        <v>39</v>
      </c>
      <c r="C7906" s="7" t="s">
        <v>60</v>
      </c>
      <c r="D7906" s="7" t="s">
        <v>32</v>
      </c>
      <c r="E7906" s="7">
        <v>1985</v>
      </c>
      <c r="F7906" s="15" t="str">
        <f>CONCATENATE(AllWeights5[[#This Row],[bldgtype]],"-",AllWeights5[[#This Row],[bldgloc]],"-",AllWeights5[[#This Row],[bldgvint]])</f>
        <v>RtL-CZ08-1985</v>
      </c>
      <c r="G7906" s="15" t="str">
        <f>CONCATENATE(AllWeights5[[#This Row],[bldgtype]],"-",AllWeights5[[#This Row],[bldgloc]],"-",AllWeights5[[#This Row],[era]])</f>
        <v>RtL-CZ08-old</v>
      </c>
      <c r="H7906" s="7">
        <v>0.73899999999999999</v>
      </c>
      <c r="I7906" s="8" t="s">
        <v>16</v>
      </c>
      <c r="J7906" s="5">
        <f>SUMIFS(AllWeights5[wt_vint],AllWeights5[bldgtype],AllWeights5[[#This Row],[bldgtype]],AllWeights5[bldgloc],AllWeights5[[#This Row],[bldgloc]],AllWeights5[era],AllWeights5[[#This Row],[era]])</f>
        <v>78.022000000000006</v>
      </c>
      <c r="K7906" s="16">
        <f>AllWeights5[[#This Row],[wt_vint]]/AllWeights5[[#This Row],[Total Weight (BT, CZ, Era)]]</f>
        <v>9.4716874727640912E-3</v>
      </c>
    </row>
    <row r="7907" spans="1:11" x14ac:dyDescent="0.3">
      <c r="A7907" s="6">
        <v>2020</v>
      </c>
      <c r="B7907" s="7" t="s">
        <v>39</v>
      </c>
      <c r="C7907" s="7" t="s">
        <v>60</v>
      </c>
      <c r="D7907" s="7" t="s">
        <v>32</v>
      </c>
      <c r="E7907" s="7">
        <v>1996</v>
      </c>
      <c r="F7907" s="15" t="str">
        <f>CONCATENATE(AllWeights5[[#This Row],[bldgtype]],"-",AllWeights5[[#This Row],[bldgloc]],"-",AllWeights5[[#This Row],[bldgvint]])</f>
        <v>RtL-CZ08-1996</v>
      </c>
      <c r="G7907" s="15" t="str">
        <f>CONCATENATE(AllWeights5[[#This Row],[bldgtype]],"-",AllWeights5[[#This Row],[bldgloc]],"-",AllWeights5[[#This Row],[era]])</f>
        <v>RtL-CZ08-old</v>
      </c>
      <c r="H7907" s="7">
        <v>0.375</v>
      </c>
      <c r="I7907" s="8" t="s">
        <v>16</v>
      </c>
      <c r="J7907" s="5">
        <f>SUMIFS(AllWeights5[wt_vint],AllWeights5[bldgtype],AllWeights5[[#This Row],[bldgtype]],AllWeights5[bldgloc],AllWeights5[[#This Row],[bldgloc]],AllWeights5[era],AllWeights5[[#This Row],[era]])</f>
        <v>78.022000000000006</v>
      </c>
      <c r="K7907" s="16">
        <f>AllWeights5[[#This Row],[wt_vint]]/AllWeights5[[#This Row],[Total Weight (BT, CZ, Era)]]</f>
        <v>4.8063366742713588E-3</v>
      </c>
    </row>
    <row r="7908" spans="1:11" x14ac:dyDescent="0.3">
      <c r="A7908" s="6">
        <v>2020</v>
      </c>
      <c r="B7908" s="7" t="s">
        <v>39</v>
      </c>
      <c r="C7908" s="7" t="s">
        <v>60</v>
      </c>
      <c r="D7908" s="7" t="s">
        <v>32</v>
      </c>
      <c r="E7908" s="7">
        <v>2003</v>
      </c>
      <c r="F7908" s="15" t="str">
        <f>CONCATENATE(AllWeights5[[#This Row],[bldgtype]],"-",AllWeights5[[#This Row],[bldgloc]],"-",AllWeights5[[#This Row],[bldgvint]])</f>
        <v>RtL-CZ08-2003</v>
      </c>
      <c r="G7908" s="15" t="str">
        <f>CONCATENATE(AllWeights5[[#This Row],[bldgtype]],"-",AllWeights5[[#This Row],[bldgloc]],"-",AllWeights5[[#This Row],[era]])</f>
        <v>RtL-CZ08-ex</v>
      </c>
      <c r="H7908" s="7">
        <v>0.18</v>
      </c>
      <c r="I7908" s="8" t="s">
        <v>11</v>
      </c>
      <c r="J7908" s="5">
        <f>SUMIFS(AllWeights5[wt_vint],AllWeights5[bldgtype],AllWeights5[[#This Row],[bldgtype]],AllWeights5[bldgloc],AllWeights5[[#This Row],[bldgloc]],AllWeights5[era],AllWeights5[[#This Row],[era]])</f>
        <v>17.828000000000003</v>
      </c>
      <c r="K7908" s="16">
        <f>AllWeights5[[#This Row],[wt_vint]]/AllWeights5[[#This Row],[Total Weight (BT, CZ, Era)]]</f>
        <v>1.0096477451200356E-2</v>
      </c>
    </row>
    <row r="7909" spans="1:11" x14ac:dyDescent="0.3">
      <c r="A7909" s="6">
        <v>2020</v>
      </c>
      <c r="B7909" s="7" t="s">
        <v>39</v>
      </c>
      <c r="C7909" s="7" t="s">
        <v>60</v>
      </c>
      <c r="D7909" s="7" t="s">
        <v>32</v>
      </c>
      <c r="E7909" s="7">
        <v>2007</v>
      </c>
      <c r="F7909" s="15" t="str">
        <f>CONCATENATE(AllWeights5[[#This Row],[bldgtype]],"-",AllWeights5[[#This Row],[bldgloc]],"-",AllWeights5[[#This Row],[bldgvint]])</f>
        <v>RtL-CZ08-2007</v>
      </c>
      <c r="G7909" s="15" t="str">
        <f>CONCATENATE(AllWeights5[[#This Row],[bldgtype]],"-",AllWeights5[[#This Row],[bldgloc]],"-",AllWeights5[[#This Row],[era]])</f>
        <v>RtL-CZ08-ex</v>
      </c>
      <c r="H7909" s="7">
        <v>0.10299999999999999</v>
      </c>
      <c r="I7909" s="8" t="s">
        <v>11</v>
      </c>
      <c r="J7909" s="5">
        <f>SUMIFS(AllWeights5[wt_vint],AllWeights5[bldgtype],AllWeights5[[#This Row],[bldgtype]],AllWeights5[bldgloc],AllWeights5[[#This Row],[bldgloc]],AllWeights5[era],AllWeights5[[#This Row],[era]])</f>
        <v>17.828000000000003</v>
      </c>
      <c r="K7909" s="16">
        <f>AllWeights5[[#This Row],[wt_vint]]/AllWeights5[[#This Row],[Total Weight (BT, CZ, Era)]]</f>
        <v>5.7774287637424263E-3</v>
      </c>
    </row>
    <row r="7910" spans="1:11" x14ac:dyDescent="0.3">
      <c r="A7910" s="6">
        <v>2020</v>
      </c>
      <c r="B7910" s="7" t="s">
        <v>39</v>
      </c>
      <c r="C7910" s="7" t="s">
        <v>60</v>
      </c>
      <c r="D7910" s="7" t="s">
        <v>32</v>
      </c>
      <c r="E7910" s="7">
        <v>2011</v>
      </c>
      <c r="F7910" s="15" t="str">
        <f>CONCATENATE(AllWeights5[[#This Row],[bldgtype]],"-",AllWeights5[[#This Row],[bldgloc]],"-",AllWeights5[[#This Row],[bldgvint]])</f>
        <v>RtL-CZ08-2011</v>
      </c>
      <c r="G7910" s="15" t="str">
        <f>CONCATENATE(AllWeights5[[#This Row],[bldgtype]],"-",AllWeights5[[#This Row],[bldgloc]],"-",AllWeights5[[#This Row],[era]])</f>
        <v>RtL-CZ08-ex</v>
      </c>
      <c r="H7910" s="7">
        <v>0.10299999999999999</v>
      </c>
      <c r="I7910" s="8" t="s">
        <v>11</v>
      </c>
      <c r="J7910" s="5">
        <f>SUMIFS(AllWeights5[wt_vint],AllWeights5[bldgtype],AllWeights5[[#This Row],[bldgtype]],AllWeights5[bldgloc],AllWeights5[[#This Row],[bldgloc]],AllWeights5[era],AllWeights5[[#This Row],[era]])</f>
        <v>17.828000000000003</v>
      </c>
      <c r="K7910" s="16">
        <f>AllWeights5[[#This Row],[wt_vint]]/AllWeights5[[#This Row],[Total Weight (BT, CZ, Era)]]</f>
        <v>5.7774287637424263E-3</v>
      </c>
    </row>
    <row r="7911" spans="1:11" x14ac:dyDescent="0.3">
      <c r="A7911" s="6">
        <v>2020</v>
      </c>
      <c r="B7911" s="7" t="s">
        <v>39</v>
      </c>
      <c r="C7911" s="7" t="s">
        <v>60</v>
      </c>
      <c r="D7911" s="7" t="s">
        <v>32</v>
      </c>
      <c r="E7911" s="7">
        <v>2015</v>
      </c>
      <c r="F7911" s="15" t="str">
        <f>CONCATENATE(AllWeights5[[#This Row],[bldgtype]],"-",AllWeights5[[#This Row],[bldgloc]],"-",AllWeights5[[#This Row],[bldgvint]])</f>
        <v>RtL-CZ08-2015</v>
      </c>
      <c r="G7911" s="15" t="str">
        <f>CONCATENATE(AllWeights5[[#This Row],[bldgtype]],"-",AllWeights5[[#This Row],[bldgloc]],"-",AllWeights5[[#This Row],[era]])</f>
        <v>RtL-CZ08-ex</v>
      </c>
      <c r="H7911" s="7">
        <v>7.6999999999999999E-2</v>
      </c>
      <c r="I7911" s="8" t="s">
        <v>11</v>
      </c>
      <c r="J7911" s="5">
        <f>SUMIFS(AllWeights5[wt_vint],AllWeights5[bldgtype],AllWeights5[[#This Row],[bldgtype]],AllWeights5[bldgloc],AllWeights5[[#This Row],[bldgloc]],AllWeights5[era],AllWeights5[[#This Row],[era]])</f>
        <v>17.828000000000003</v>
      </c>
      <c r="K7911" s="16">
        <f>AllWeights5[[#This Row],[wt_vint]]/AllWeights5[[#This Row],[Total Weight (BT, CZ, Era)]]</f>
        <v>4.3190486874579307E-3</v>
      </c>
    </row>
    <row r="7912" spans="1:11" x14ac:dyDescent="0.3">
      <c r="A7912" s="6">
        <v>2020</v>
      </c>
      <c r="B7912" s="7" t="s">
        <v>39</v>
      </c>
      <c r="C7912" s="7" t="s">
        <v>60</v>
      </c>
      <c r="D7912" s="7" t="s">
        <v>32</v>
      </c>
      <c r="E7912" s="7">
        <v>2017</v>
      </c>
      <c r="F7912" s="15" t="str">
        <f>CONCATENATE(AllWeights5[[#This Row],[bldgtype]],"-",AllWeights5[[#This Row],[bldgloc]],"-",AllWeights5[[#This Row],[bldgvint]])</f>
        <v>RtL-CZ08-2017</v>
      </c>
      <c r="G7912" s="15" t="str">
        <f>CONCATENATE(AllWeights5[[#This Row],[bldgtype]],"-",AllWeights5[[#This Row],[bldgloc]],"-",AllWeights5[[#This Row],[era]])</f>
        <v>RtL-CZ08-rec</v>
      </c>
      <c r="H7912" s="7">
        <v>7.6999999999999999E-2</v>
      </c>
      <c r="I7912" s="8" t="s">
        <v>14</v>
      </c>
      <c r="J7912" s="5">
        <f>SUMIFS(AllWeights5[wt_vint],AllWeights5[bldgtype],AllWeights5[[#This Row],[bldgtype]],AllWeights5[bldgloc],AllWeights5[[#This Row],[bldgloc]],AllWeights5[era],AllWeights5[[#This Row],[era]])</f>
        <v>4.1280000000000001</v>
      </c>
      <c r="K7912" s="16">
        <f>AllWeights5[[#This Row],[wt_vint]]/AllWeights5[[#This Row],[Total Weight (BT, CZ, Era)]]</f>
        <v>1.8653100775193797E-2</v>
      </c>
    </row>
    <row r="7913" spans="1:11" x14ac:dyDescent="0.3">
      <c r="A7913" s="6">
        <v>2020</v>
      </c>
      <c r="B7913" s="7" t="s">
        <v>39</v>
      </c>
      <c r="C7913" s="7" t="s">
        <v>60</v>
      </c>
      <c r="D7913" s="7" t="s">
        <v>32</v>
      </c>
      <c r="E7913" s="7">
        <v>2020</v>
      </c>
      <c r="F7913" s="15" t="str">
        <f>CONCATENATE(AllWeights5[[#This Row],[bldgtype]],"-",AllWeights5[[#This Row],[bldgloc]],"-",AllWeights5[[#This Row],[bldgvint]])</f>
        <v>RtL-CZ08-2020</v>
      </c>
      <c r="G7913" s="15" t="str">
        <f>CONCATENATE(AllWeights5[[#This Row],[bldgtype]],"-",AllWeights5[[#This Row],[bldgloc]],"-",AllWeights5[[#This Row],[era]])</f>
        <v>RtL-CZ08-rec</v>
      </c>
      <c r="H7913" s="7">
        <v>2.5999999999999999E-2</v>
      </c>
      <c r="I7913" s="8" t="s">
        <v>14</v>
      </c>
      <c r="J7913" s="5">
        <f>SUMIFS(AllWeights5[wt_vint],AllWeights5[bldgtype],AllWeights5[[#This Row],[bldgtype]],AllWeights5[bldgloc],AllWeights5[[#This Row],[bldgloc]],AllWeights5[era],AllWeights5[[#This Row],[era]])</f>
        <v>4.1280000000000001</v>
      </c>
      <c r="K7913" s="16">
        <f>AllWeights5[[#This Row],[wt_vint]]/AllWeights5[[#This Row],[Total Weight (BT, CZ, Era)]]</f>
        <v>6.2984496124031007E-3</v>
      </c>
    </row>
    <row r="7914" spans="1:11" x14ac:dyDescent="0.3">
      <c r="A7914" s="6">
        <v>2020</v>
      </c>
      <c r="B7914" s="7" t="s">
        <v>39</v>
      </c>
      <c r="C7914" s="7" t="s">
        <v>60</v>
      </c>
      <c r="D7914" s="7" t="s">
        <v>32</v>
      </c>
      <c r="E7914" s="7" t="s">
        <v>18</v>
      </c>
      <c r="F7914" s="15" t="str">
        <f>CONCATENATE(AllWeights5[[#This Row],[bldgtype]],"-",AllWeights5[[#This Row],[bldgloc]],"-",AllWeights5[[#This Row],[bldgvint]])</f>
        <v>RtL-CZ08-New</v>
      </c>
      <c r="G7914" s="15" t="str">
        <f>CONCATENATE(AllWeights5[[#This Row],[bldgtype]],"-",AllWeights5[[#This Row],[bldgloc]],"-",AllWeights5[[#This Row],[era]])</f>
        <v>RtL-CZ08-new</v>
      </c>
      <c r="H7914" s="7">
        <v>2.5999999999999999E-2</v>
      </c>
      <c r="I7914" s="8" t="s">
        <v>19</v>
      </c>
      <c r="J7914" s="5">
        <f>SUMIFS(AllWeights5[wt_vint],AllWeights5[bldgtype],AllWeights5[[#This Row],[bldgtype]],AllWeights5[bldgloc],AllWeights5[[#This Row],[bldgloc]],AllWeights5[era],AllWeights5[[#This Row],[era]])</f>
        <v>1.032</v>
      </c>
      <c r="K7914" s="16">
        <f>AllWeights5[[#This Row],[wt_vint]]/AllWeights5[[#This Row],[Total Weight (BT, CZ, Era)]]</f>
        <v>2.5193798449612403E-2</v>
      </c>
    </row>
    <row r="7915" spans="1:11" x14ac:dyDescent="0.3">
      <c r="A7915" s="6">
        <v>2020</v>
      </c>
      <c r="B7915" s="7" t="s">
        <v>39</v>
      </c>
      <c r="C7915" s="7" t="s">
        <v>60</v>
      </c>
      <c r="D7915" s="7" t="s">
        <v>34</v>
      </c>
      <c r="E7915" s="7">
        <v>1975</v>
      </c>
      <c r="F7915" s="15" t="str">
        <f>CONCATENATE(AllWeights5[[#This Row],[bldgtype]],"-",AllWeights5[[#This Row],[bldgloc]],"-",AllWeights5[[#This Row],[bldgvint]])</f>
        <v>RtL-CZ10-1975</v>
      </c>
      <c r="G7915" s="15" t="str">
        <f>CONCATENATE(AllWeights5[[#This Row],[bldgtype]],"-",AllWeights5[[#This Row],[bldgloc]],"-",AllWeights5[[#This Row],[era]])</f>
        <v>RtL-CZ10-old</v>
      </c>
      <c r="H7915" s="7">
        <v>2.383</v>
      </c>
      <c r="I7915" s="8" t="s">
        <v>16</v>
      </c>
      <c r="J7915" s="5">
        <f>SUMIFS(AllWeights5[wt_vint],AllWeights5[bldgtype],AllWeights5[[#This Row],[bldgtype]],AllWeights5[bldgloc],AllWeights5[[#This Row],[bldgloc]],AllWeights5[era],AllWeights5[[#This Row],[era]])</f>
        <v>52.77600000000001</v>
      </c>
      <c r="K7915" s="16">
        <f>AllWeights5[[#This Row],[wt_vint]]/AllWeights5[[#This Row],[Total Weight (BT, CZ, Era)]]</f>
        <v>4.5153099893891151E-2</v>
      </c>
    </row>
    <row r="7916" spans="1:11" x14ac:dyDescent="0.3">
      <c r="A7916" s="6">
        <v>2020</v>
      </c>
      <c r="B7916" s="7" t="s">
        <v>39</v>
      </c>
      <c r="C7916" s="7" t="s">
        <v>60</v>
      </c>
      <c r="D7916" s="7" t="s">
        <v>34</v>
      </c>
      <c r="E7916" s="7">
        <v>1985</v>
      </c>
      <c r="F7916" s="15" t="str">
        <f>CONCATENATE(AllWeights5[[#This Row],[bldgtype]],"-",AllWeights5[[#This Row],[bldgloc]],"-",AllWeights5[[#This Row],[bldgvint]])</f>
        <v>RtL-CZ10-1985</v>
      </c>
      <c r="G7916" s="15" t="str">
        <f>CONCATENATE(AllWeights5[[#This Row],[bldgtype]],"-",AllWeights5[[#This Row],[bldgloc]],"-",AllWeights5[[#This Row],[era]])</f>
        <v>RtL-CZ10-old</v>
      </c>
      <c r="H7916" s="7">
        <v>2.9929999999999999</v>
      </c>
      <c r="I7916" s="8" t="s">
        <v>16</v>
      </c>
      <c r="J7916" s="5">
        <f>SUMIFS(AllWeights5[wt_vint],AllWeights5[bldgtype],AllWeights5[[#This Row],[bldgtype]],AllWeights5[bldgloc],AllWeights5[[#This Row],[bldgloc]],AllWeights5[era],AllWeights5[[#This Row],[era]])</f>
        <v>52.77600000000001</v>
      </c>
      <c r="K7916" s="16">
        <f>AllWeights5[[#This Row],[wt_vint]]/AllWeights5[[#This Row],[Total Weight (BT, CZ, Era)]]</f>
        <v>5.6711383962407144E-2</v>
      </c>
    </row>
    <row r="7917" spans="1:11" x14ac:dyDescent="0.3">
      <c r="A7917" s="6">
        <v>2020</v>
      </c>
      <c r="B7917" s="7" t="s">
        <v>39</v>
      </c>
      <c r="C7917" s="7" t="s">
        <v>60</v>
      </c>
      <c r="D7917" s="7" t="s">
        <v>34</v>
      </c>
      <c r="E7917" s="7">
        <v>1996</v>
      </c>
      <c r="F7917" s="15" t="str">
        <f>CONCATENATE(AllWeights5[[#This Row],[bldgtype]],"-",AllWeights5[[#This Row],[bldgloc]],"-",AllWeights5[[#This Row],[bldgvint]])</f>
        <v>RtL-CZ10-1996</v>
      </c>
      <c r="G7917" s="15" t="str">
        <f>CONCATENATE(AllWeights5[[#This Row],[bldgtype]],"-",AllWeights5[[#This Row],[bldgloc]],"-",AllWeights5[[#This Row],[era]])</f>
        <v>RtL-CZ10-old</v>
      </c>
      <c r="H7917" s="7">
        <v>1.518</v>
      </c>
      <c r="I7917" s="8" t="s">
        <v>16</v>
      </c>
      <c r="J7917" s="5">
        <f>SUMIFS(AllWeights5[wt_vint],AllWeights5[bldgtype],AllWeights5[[#This Row],[bldgtype]],AllWeights5[bldgloc],AllWeights5[[#This Row],[bldgloc]],AllWeights5[era],AllWeights5[[#This Row],[era]])</f>
        <v>52.77600000000001</v>
      </c>
      <c r="K7917" s="16">
        <f>AllWeights5[[#This Row],[wt_vint]]/AllWeights5[[#This Row],[Total Weight (BT, CZ, Era)]]</f>
        <v>2.8763074124602085E-2</v>
      </c>
    </row>
    <row r="7918" spans="1:11" x14ac:dyDescent="0.3">
      <c r="A7918" s="6">
        <v>2020</v>
      </c>
      <c r="B7918" s="7" t="s">
        <v>39</v>
      </c>
      <c r="C7918" s="7" t="s">
        <v>60</v>
      </c>
      <c r="D7918" s="7" t="s">
        <v>34</v>
      </c>
      <c r="E7918" s="7">
        <v>2003</v>
      </c>
      <c r="F7918" s="15" t="str">
        <f>CONCATENATE(AllWeights5[[#This Row],[bldgtype]],"-",AllWeights5[[#This Row],[bldgloc]],"-",AllWeights5[[#This Row],[bldgvint]])</f>
        <v>RtL-CZ10-2003</v>
      </c>
      <c r="G7918" s="15" t="str">
        <f>CONCATENATE(AllWeights5[[#This Row],[bldgtype]],"-",AllWeights5[[#This Row],[bldgloc]],"-",AllWeights5[[#This Row],[era]])</f>
        <v>RtL-CZ10-ex</v>
      </c>
      <c r="H7918" s="7">
        <v>0.72899999999999998</v>
      </c>
      <c r="I7918" s="8" t="s">
        <v>11</v>
      </c>
      <c r="J7918" s="5">
        <f>SUMIFS(AllWeights5[wt_vint],AllWeights5[bldgtype],AllWeights5[[#This Row],[bldgtype]],AllWeights5[bldgloc],AllWeights5[[#This Row],[bldgloc]],AllWeights5[era],AllWeights5[[#This Row],[era]])</f>
        <v>27.527999999999995</v>
      </c>
      <c r="K7918" s="16">
        <f>AllWeights5[[#This Row],[wt_vint]]/AllWeights5[[#This Row],[Total Weight (BT, CZ, Era)]]</f>
        <v>2.6482127288578905E-2</v>
      </c>
    </row>
    <row r="7919" spans="1:11" x14ac:dyDescent="0.3">
      <c r="A7919" s="6">
        <v>2020</v>
      </c>
      <c r="B7919" s="7" t="s">
        <v>39</v>
      </c>
      <c r="C7919" s="7" t="s">
        <v>60</v>
      </c>
      <c r="D7919" s="7" t="s">
        <v>34</v>
      </c>
      <c r="E7919" s="7">
        <v>2007</v>
      </c>
      <c r="F7919" s="15" t="str">
        <f>CONCATENATE(AllWeights5[[#This Row],[bldgtype]],"-",AllWeights5[[#This Row],[bldgloc]],"-",AllWeights5[[#This Row],[bldgvint]])</f>
        <v>RtL-CZ10-2007</v>
      </c>
      <c r="G7919" s="15" t="str">
        <f>CONCATENATE(AllWeights5[[#This Row],[bldgtype]],"-",AllWeights5[[#This Row],[bldgloc]],"-",AllWeights5[[#This Row],[era]])</f>
        <v>RtL-CZ10-ex</v>
      </c>
      <c r="H7919" s="7">
        <v>0.41799999999999998</v>
      </c>
      <c r="I7919" s="8" t="s">
        <v>11</v>
      </c>
      <c r="J7919" s="5">
        <f>SUMIFS(AllWeights5[wt_vint],AllWeights5[bldgtype],AllWeights5[[#This Row],[bldgtype]],AllWeights5[bldgloc],AllWeights5[[#This Row],[bldgloc]],AllWeights5[era],AllWeights5[[#This Row],[era]])</f>
        <v>27.527999999999995</v>
      </c>
      <c r="K7919" s="16">
        <f>AllWeights5[[#This Row],[wt_vint]]/AllWeights5[[#This Row],[Total Weight (BT, CZ, Era)]]</f>
        <v>1.5184539378087768E-2</v>
      </c>
    </row>
    <row r="7920" spans="1:11" x14ac:dyDescent="0.3">
      <c r="A7920" s="6">
        <v>2020</v>
      </c>
      <c r="B7920" s="7" t="s">
        <v>39</v>
      </c>
      <c r="C7920" s="7" t="s">
        <v>60</v>
      </c>
      <c r="D7920" s="7" t="s">
        <v>34</v>
      </c>
      <c r="E7920" s="7">
        <v>2011</v>
      </c>
      <c r="F7920" s="15" t="str">
        <f>CONCATENATE(AllWeights5[[#This Row],[bldgtype]],"-",AllWeights5[[#This Row],[bldgloc]],"-",AllWeights5[[#This Row],[bldgvint]])</f>
        <v>RtL-CZ10-2011</v>
      </c>
      <c r="G7920" s="15" t="str">
        <f>CONCATENATE(AllWeights5[[#This Row],[bldgtype]],"-",AllWeights5[[#This Row],[bldgloc]],"-",AllWeights5[[#This Row],[era]])</f>
        <v>RtL-CZ10-ex</v>
      </c>
      <c r="H7920" s="7">
        <v>0.41799999999999998</v>
      </c>
      <c r="I7920" s="8" t="s">
        <v>11</v>
      </c>
      <c r="J7920" s="5">
        <f>SUMIFS(AllWeights5[wt_vint],AllWeights5[bldgtype],AllWeights5[[#This Row],[bldgtype]],AllWeights5[bldgloc],AllWeights5[[#This Row],[bldgloc]],AllWeights5[era],AllWeights5[[#This Row],[era]])</f>
        <v>27.527999999999995</v>
      </c>
      <c r="K7920" s="16">
        <f>AllWeights5[[#This Row],[wt_vint]]/AllWeights5[[#This Row],[Total Weight (BT, CZ, Era)]]</f>
        <v>1.5184539378087768E-2</v>
      </c>
    </row>
    <row r="7921" spans="1:11" x14ac:dyDescent="0.3">
      <c r="A7921" s="6">
        <v>2020</v>
      </c>
      <c r="B7921" s="7" t="s">
        <v>39</v>
      </c>
      <c r="C7921" s="7" t="s">
        <v>60</v>
      </c>
      <c r="D7921" s="7" t="s">
        <v>34</v>
      </c>
      <c r="E7921" s="7">
        <v>2015</v>
      </c>
      <c r="F7921" s="15" t="str">
        <f>CONCATENATE(AllWeights5[[#This Row],[bldgtype]],"-",AllWeights5[[#This Row],[bldgloc]],"-",AllWeights5[[#This Row],[bldgvint]])</f>
        <v>RtL-CZ10-2015</v>
      </c>
      <c r="G7921" s="15" t="str">
        <f>CONCATENATE(AllWeights5[[#This Row],[bldgtype]],"-",AllWeights5[[#This Row],[bldgloc]],"-",AllWeights5[[#This Row],[era]])</f>
        <v>RtL-CZ10-ex</v>
      </c>
      <c r="H7921" s="7">
        <v>0.313</v>
      </c>
      <c r="I7921" s="8" t="s">
        <v>11</v>
      </c>
      <c r="J7921" s="5">
        <f>SUMIFS(AllWeights5[wt_vint],AllWeights5[bldgtype],AllWeights5[[#This Row],[bldgtype]],AllWeights5[bldgloc],AllWeights5[[#This Row],[bldgloc]],AllWeights5[era],AllWeights5[[#This Row],[era]])</f>
        <v>27.527999999999995</v>
      </c>
      <c r="K7921" s="16">
        <f>AllWeights5[[#This Row],[wt_vint]]/AllWeights5[[#This Row],[Total Weight (BT, CZ, Era)]]</f>
        <v>1.1370241208950889E-2</v>
      </c>
    </row>
    <row r="7922" spans="1:11" x14ac:dyDescent="0.3">
      <c r="A7922" s="6">
        <v>2020</v>
      </c>
      <c r="B7922" s="7" t="s">
        <v>39</v>
      </c>
      <c r="C7922" s="7" t="s">
        <v>60</v>
      </c>
      <c r="D7922" s="7" t="s">
        <v>34</v>
      </c>
      <c r="E7922" s="7">
        <v>2017</v>
      </c>
      <c r="F7922" s="15" t="str">
        <f>CONCATENATE(AllWeights5[[#This Row],[bldgtype]],"-",AllWeights5[[#This Row],[bldgloc]],"-",AllWeights5[[#This Row],[bldgvint]])</f>
        <v>RtL-CZ10-2017</v>
      </c>
      <c r="G7922" s="15" t="str">
        <f>CONCATENATE(AllWeights5[[#This Row],[bldgtype]],"-",AllWeights5[[#This Row],[bldgloc]],"-",AllWeights5[[#This Row],[era]])</f>
        <v>RtL-CZ10-rec</v>
      </c>
      <c r="H7922" s="7">
        <v>0.313</v>
      </c>
      <c r="I7922" s="8" t="s">
        <v>14</v>
      </c>
      <c r="J7922" s="5">
        <f>SUMIFS(AllWeights5[wt_vint],AllWeights5[bldgtype],AllWeights5[[#This Row],[bldgtype]],AllWeights5[bldgloc],AllWeights5[[#This Row],[bldgloc]],AllWeights5[era],AllWeights5[[#This Row],[era]])</f>
        <v>5.9720000000000004</v>
      </c>
      <c r="K7922" s="16">
        <f>AllWeights5[[#This Row],[wt_vint]]/AllWeights5[[#This Row],[Total Weight (BT, CZ, Era)]]</f>
        <v>5.2411252511721365E-2</v>
      </c>
    </row>
    <row r="7923" spans="1:11" x14ac:dyDescent="0.3">
      <c r="A7923" s="6">
        <v>2020</v>
      </c>
      <c r="B7923" s="7" t="s">
        <v>39</v>
      </c>
      <c r="C7923" s="7" t="s">
        <v>60</v>
      </c>
      <c r="D7923" s="7" t="s">
        <v>34</v>
      </c>
      <c r="E7923" s="7">
        <v>2020</v>
      </c>
      <c r="F7923" s="15" t="str">
        <f>CONCATENATE(AllWeights5[[#This Row],[bldgtype]],"-",AllWeights5[[#This Row],[bldgloc]],"-",AllWeights5[[#This Row],[bldgvint]])</f>
        <v>RtL-CZ10-2020</v>
      </c>
      <c r="G7923" s="15" t="str">
        <f>CONCATENATE(AllWeights5[[#This Row],[bldgtype]],"-",AllWeights5[[#This Row],[bldgloc]],"-",AllWeights5[[#This Row],[era]])</f>
        <v>RtL-CZ10-rec</v>
      </c>
      <c r="H7923" s="7">
        <v>0.105</v>
      </c>
      <c r="I7923" s="8" t="s">
        <v>14</v>
      </c>
      <c r="J7923" s="5">
        <f>SUMIFS(AllWeights5[wt_vint],AllWeights5[bldgtype],AllWeights5[[#This Row],[bldgtype]],AllWeights5[bldgloc],AllWeights5[[#This Row],[bldgloc]],AllWeights5[era],AllWeights5[[#This Row],[era]])</f>
        <v>5.9720000000000004</v>
      </c>
      <c r="K7923" s="16">
        <f>AllWeights5[[#This Row],[wt_vint]]/AllWeights5[[#This Row],[Total Weight (BT, CZ, Era)]]</f>
        <v>1.7582049564634963E-2</v>
      </c>
    </row>
    <row r="7924" spans="1:11" x14ac:dyDescent="0.3">
      <c r="A7924" s="6">
        <v>2020</v>
      </c>
      <c r="B7924" s="7" t="s">
        <v>39</v>
      </c>
      <c r="C7924" s="7" t="s">
        <v>60</v>
      </c>
      <c r="D7924" s="7" t="s">
        <v>34</v>
      </c>
      <c r="E7924" s="7" t="s">
        <v>18</v>
      </c>
      <c r="F7924" s="15" t="str">
        <f>CONCATENATE(AllWeights5[[#This Row],[bldgtype]],"-",AllWeights5[[#This Row],[bldgloc]],"-",AllWeights5[[#This Row],[bldgvint]])</f>
        <v>RtL-CZ10-New</v>
      </c>
      <c r="G7924" s="15" t="str">
        <f>CONCATENATE(AllWeights5[[#This Row],[bldgtype]],"-",AllWeights5[[#This Row],[bldgloc]],"-",AllWeights5[[#This Row],[era]])</f>
        <v>RtL-CZ10-new</v>
      </c>
      <c r="H7924" s="7">
        <v>0.105</v>
      </c>
      <c r="I7924" s="8" t="s">
        <v>19</v>
      </c>
      <c r="J7924" s="5">
        <f>SUMIFS(AllWeights5[wt_vint],AllWeights5[bldgtype],AllWeights5[[#This Row],[bldgtype]],AllWeights5[bldgloc],AllWeights5[[#This Row],[bldgloc]],AllWeights5[era],AllWeights5[[#This Row],[era]])</f>
        <v>1.4929999999999999</v>
      </c>
      <c r="K7924" s="16">
        <f>AllWeights5[[#This Row],[wt_vint]]/AllWeights5[[#This Row],[Total Weight (BT, CZ, Era)]]</f>
        <v>7.0328198258539851E-2</v>
      </c>
    </row>
    <row r="7925" spans="1:11" x14ac:dyDescent="0.3">
      <c r="A7925" s="6">
        <v>2020</v>
      </c>
      <c r="B7925" s="7" t="s">
        <v>39</v>
      </c>
      <c r="C7925" s="7" t="s">
        <v>60</v>
      </c>
      <c r="D7925" s="7" t="s">
        <v>35</v>
      </c>
      <c r="E7925" s="7">
        <v>1975</v>
      </c>
      <c r="F7925" s="15" t="str">
        <f>CONCATENATE(AllWeights5[[#This Row],[bldgtype]],"-",AllWeights5[[#This Row],[bldgloc]],"-",AllWeights5[[#This Row],[bldgvint]])</f>
        <v>RtL-CZ14-1975</v>
      </c>
      <c r="G7925" s="15" t="str">
        <f>CONCATENATE(AllWeights5[[#This Row],[bldgtype]],"-",AllWeights5[[#This Row],[bldgloc]],"-",AllWeights5[[#This Row],[era]])</f>
        <v>RtL-CZ14-old</v>
      </c>
      <c r="H7925" s="7">
        <v>8.9999999999999993E-3</v>
      </c>
      <c r="I7925" s="8" t="s">
        <v>16</v>
      </c>
      <c r="J7925" s="5">
        <f>SUMIFS(AllWeights5[wt_vint],AllWeights5[bldgtype],AllWeights5[[#This Row],[bldgtype]],AllWeights5[bldgloc],AllWeights5[[#This Row],[bldgloc]],AllWeights5[era],AllWeights5[[#This Row],[era]])</f>
        <v>9.1939999999999991</v>
      </c>
      <c r="K7925" s="16">
        <f>AllWeights5[[#This Row],[wt_vint]]/AllWeights5[[#This Row],[Total Weight (BT, CZ, Era)]]</f>
        <v>9.7889928214052653E-4</v>
      </c>
    </row>
    <row r="7926" spans="1:11" x14ac:dyDescent="0.3">
      <c r="A7926" s="6">
        <v>2020</v>
      </c>
      <c r="B7926" s="7" t="s">
        <v>39</v>
      </c>
      <c r="C7926" s="7" t="s">
        <v>60</v>
      </c>
      <c r="D7926" s="7" t="s">
        <v>35</v>
      </c>
      <c r="E7926" s="7">
        <v>1985</v>
      </c>
      <c r="F7926" s="15" t="str">
        <f>CONCATENATE(AllWeights5[[#This Row],[bldgtype]],"-",AllWeights5[[#This Row],[bldgloc]],"-",AllWeights5[[#This Row],[bldgvint]])</f>
        <v>RtL-CZ14-1985</v>
      </c>
      <c r="G7926" s="15" t="str">
        <f>CONCATENATE(AllWeights5[[#This Row],[bldgtype]],"-",AllWeights5[[#This Row],[bldgloc]],"-",AllWeights5[[#This Row],[era]])</f>
        <v>RtL-CZ14-old</v>
      </c>
      <c r="H7926" s="7">
        <v>1.0999999999999999E-2</v>
      </c>
      <c r="I7926" s="8" t="s">
        <v>16</v>
      </c>
      <c r="J7926" s="5">
        <f>SUMIFS(AllWeights5[wt_vint],AllWeights5[bldgtype],AllWeights5[[#This Row],[bldgtype]],AllWeights5[bldgloc],AllWeights5[[#This Row],[bldgloc]],AllWeights5[era],AllWeights5[[#This Row],[era]])</f>
        <v>9.1939999999999991</v>
      </c>
      <c r="K7926" s="16">
        <f>AllWeights5[[#This Row],[wt_vint]]/AllWeights5[[#This Row],[Total Weight (BT, CZ, Era)]]</f>
        <v>1.1964324559495323E-3</v>
      </c>
    </row>
    <row r="7927" spans="1:11" x14ac:dyDescent="0.3">
      <c r="A7927" s="6">
        <v>2020</v>
      </c>
      <c r="B7927" s="7" t="s">
        <v>39</v>
      </c>
      <c r="C7927" s="7" t="s">
        <v>60</v>
      </c>
      <c r="D7927" s="7" t="s">
        <v>35</v>
      </c>
      <c r="E7927" s="7">
        <v>1996</v>
      </c>
      <c r="F7927" s="15" t="str">
        <f>CONCATENATE(AllWeights5[[#This Row],[bldgtype]],"-",AllWeights5[[#This Row],[bldgloc]],"-",AllWeights5[[#This Row],[bldgvint]])</f>
        <v>RtL-CZ14-1996</v>
      </c>
      <c r="G7927" s="15" t="str">
        <f>CONCATENATE(AllWeights5[[#This Row],[bldgtype]],"-",AllWeights5[[#This Row],[bldgloc]],"-",AllWeights5[[#This Row],[era]])</f>
        <v>RtL-CZ14-old</v>
      </c>
      <c r="H7927" s="7">
        <v>6.0000000000000001E-3</v>
      </c>
      <c r="I7927" s="8" t="s">
        <v>16</v>
      </c>
      <c r="J7927" s="5">
        <f>SUMIFS(AllWeights5[wt_vint],AllWeights5[bldgtype],AllWeights5[[#This Row],[bldgtype]],AllWeights5[bldgloc],AllWeights5[[#This Row],[bldgloc]],AllWeights5[era],AllWeights5[[#This Row],[era]])</f>
        <v>9.1939999999999991</v>
      </c>
      <c r="K7927" s="16">
        <f>AllWeights5[[#This Row],[wt_vint]]/AllWeights5[[#This Row],[Total Weight (BT, CZ, Era)]]</f>
        <v>6.5259952142701768E-4</v>
      </c>
    </row>
    <row r="7928" spans="1:11" x14ac:dyDescent="0.3">
      <c r="A7928" s="6">
        <v>2020</v>
      </c>
      <c r="B7928" s="7" t="s">
        <v>39</v>
      </c>
      <c r="C7928" s="7" t="s">
        <v>60</v>
      </c>
      <c r="D7928" s="7" t="s">
        <v>35</v>
      </c>
      <c r="E7928" s="7">
        <v>2003</v>
      </c>
      <c r="F7928" s="15" t="str">
        <f>CONCATENATE(AllWeights5[[#This Row],[bldgtype]],"-",AllWeights5[[#This Row],[bldgloc]],"-",AllWeights5[[#This Row],[bldgvint]])</f>
        <v>RtL-CZ14-2003</v>
      </c>
      <c r="G7928" s="15" t="str">
        <f>CONCATENATE(AllWeights5[[#This Row],[bldgtype]],"-",AllWeights5[[#This Row],[bldgloc]],"-",AllWeights5[[#This Row],[era]])</f>
        <v>RtL-CZ14-ex</v>
      </c>
      <c r="H7928" s="7">
        <v>3.0000000000000001E-3</v>
      </c>
      <c r="I7928" s="8" t="s">
        <v>11</v>
      </c>
      <c r="J7928" s="5">
        <f>SUMIFS(AllWeights5[wt_vint],AllWeights5[bldgtype],AllWeights5[[#This Row],[bldgtype]],AllWeights5[bldgloc],AllWeights5[[#This Row],[bldgloc]],AllWeights5[era],AllWeights5[[#This Row],[era]])</f>
        <v>3.9679999999999995</v>
      </c>
      <c r="K7928" s="16">
        <f>AllWeights5[[#This Row],[wt_vint]]/AllWeights5[[#This Row],[Total Weight (BT, CZ, Era)]]</f>
        <v>7.5604838709677428E-4</v>
      </c>
    </row>
    <row r="7929" spans="1:11" x14ac:dyDescent="0.3">
      <c r="A7929" s="6">
        <v>2020</v>
      </c>
      <c r="B7929" s="7" t="s">
        <v>39</v>
      </c>
      <c r="C7929" s="7" t="s">
        <v>60</v>
      </c>
      <c r="D7929" s="7" t="s">
        <v>35</v>
      </c>
      <c r="E7929" s="7">
        <v>2007</v>
      </c>
      <c r="F7929" s="15" t="str">
        <f>CONCATENATE(AllWeights5[[#This Row],[bldgtype]],"-",AllWeights5[[#This Row],[bldgloc]],"-",AllWeights5[[#This Row],[bldgvint]])</f>
        <v>RtL-CZ14-2007</v>
      </c>
      <c r="G7929" s="15" t="str">
        <f>CONCATENATE(AllWeights5[[#This Row],[bldgtype]],"-",AllWeights5[[#This Row],[bldgloc]],"-",AllWeights5[[#This Row],[era]])</f>
        <v>RtL-CZ14-ex</v>
      </c>
      <c r="H7929" s="7">
        <v>2E-3</v>
      </c>
      <c r="I7929" s="8" t="s">
        <v>11</v>
      </c>
      <c r="J7929" s="5">
        <f>SUMIFS(AllWeights5[wt_vint],AllWeights5[bldgtype],AllWeights5[[#This Row],[bldgtype]],AllWeights5[bldgloc],AllWeights5[[#This Row],[bldgloc]],AllWeights5[era],AllWeights5[[#This Row],[era]])</f>
        <v>3.9679999999999995</v>
      </c>
      <c r="K7929" s="16">
        <f>AllWeights5[[#This Row],[wt_vint]]/AllWeights5[[#This Row],[Total Weight (BT, CZ, Era)]]</f>
        <v>5.0403225806451622E-4</v>
      </c>
    </row>
    <row r="7930" spans="1:11" x14ac:dyDescent="0.3">
      <c r="A7930" s="6">
        <v>2020</v>
      </c>
      <c r="B7930" s="7" t="s">
        <v>39</v>
      </c>
      <c r="C7930" s="7" t="s">
        <v>60</v>
      </c>
      <c r="D7930" s="7" t="s">
        <v>35</v>
      </c>
      <c r="E7930" s="7">
        <v>2011</v>
      </c>
      <c r="F7930" s="15" t="str">
        <f>CONCATENATE(AllWeights5[[#This Row],[bldgtype]],"-",AllWeights5[[#This Row],[bldgloc]],"-",AllWeights5[[#This Row],[bldgvint]])</f>
        <v>RtL-CZ14-2011</v>
      </c>
      <c r="G7930" s="15" t="str">
        <f>CONCATENATE(AllWeights5[[#This Row],[bldgtype]],"-",AllWeights5[[#This Row],[bldgloc]],"-",AllWeights5[[#This Row],[era]])</f>
        <v>RtL-CZ14-ex</v>
      </c>
      <c r="H7930" s="7">
        <v>2E-3</v>
      </c>
      <c r="I7930" s="8" t="s">
        <v>11</v>
      </c>
      <c r="J7930" s="5">
        <f>SUMIFS(AllWeights5[wt_vint],AllWeights5[bldgtype],AllWeights5[[#This Row],[bldgtype]],AllWeights5[bldgloc],AllWeights5[[#This Row],[bldgloc]],AllWeights5[era],AllWeights5[[#This Row],[era]])</f>
        <v>3.9679999999999995</v>
      </c>
      <c r="K7930" s="16">
        <f>AllWeights5[[#This Row],[wt_vint]]/AllWeights5[[#This Row],[Total Weight (BT, CZ, Era)]]</f>
        <v>5.0403225806451622E-4</v>
      </c>
    </row>
    <row r="7931" spans="1:11" x14ac:dyDescent="0.3">
      <c r="A7931" s="6">
        <v>2020</v>
      </c>
      <c r="B7931" s="7" t="s">
        <v>39</v>
      </c>
      <c r="C7931" s="7" t="s">
        <v>60</v>
      </c>
      <c r="D7931" s="7" t="s">
        <v>35</v>
      </c>
      <c r="E7931" s="7">
        <v>2015</v>
      </c>
      <c r="F7931" s="15" t="str">
        <f>CONCATENATE(AllWeights5[[#This Row],[bldgtype]],"-",AllWeights5[[#This Row],[bldgloc]],"-",AllWeights5[[#This Row],[bldgvint]])</f>
        <v>RtL-CZ14-2015</v>
      </c>
      <c r="G7931" s="15" t="str">
        <f>CONCATENATE(AllWeights5[[#This Row],[bldgtype]],"-",AllWeights5[[#This Row],[bldgloc]],"-",AllWeights5[[#This Row],[era]])</f>
        <v>RtL-CZ14-ex</v>
      </c>
      <c r="H7931" s="7">
        <v>1E-3</v>
      </c>
      <c r="I7931" s="8" t="s">
        <v>11</v>
      </c>
      <c r="J7931" s="5">
        <f>SUMIFS(AllWeights5[wt_vint],AllWeights5[bldgtype],AllWeights5[[#This Row],[bldgtype]],AllWeights5[bldgloc],AllWeights5[[#This Row],[bldgloc]],AllWeights5[era],AllWeights5[[#This Row],[era]])</f>
        <v>3.9679999999999995</v>
      </c>
      <c r="K7931" s="16">
        <f>AllWeights5[[#This Row],[wt_vint]]/AllWeights5[[#This Row],[Total Weight (BT, CZ, Era)]]</f>
        <v>2.5201612903225811E-4</v>
      </c>
    </row>
    <row r="7932" spans="1:11" x14ac:dyDescent="0.3">
      <c r="A7932" s="6">
        <v>2020</v>
      </c>
      <c r="B7932" s="7" t="s">
        <v>39</v>
      </c>
      <c r="C7932" s="7" t="s">
        <v>60</v>
      </c>
      <c r="D7932" s="7" t="s">
        <v>35</v>
      </c>
      <c r="E7932" s="7">
        <v>2017</v>
      </c>
      <c r="F7932" s="15" t="str">
        <f>CONCATENATE(AllWeights5[[#This Row],[bldgtype]],"-",AllWeights5[[#This Row],[bldgloc]],"-",AllWeights5[[#This Row],[bldgvint]])</f>
        <v>RtL-CZ14-2017</v>
      </c>
      <c r="G7932" s="15" t="str">
        <f>CONCATENATE(AllWeights5[[#This Row],[bldgtype]],"-",AllWeights5[[#This Row],[bldgloc]],"-",AllWeights5[[#This Row],[era]])</f>
        <v>RtL-CZ14-rec</v>
      </c>
      <c r="H7932" s="7">
        <v>1E-3</v>
      </c>
      <c r="I7932" s="8" t="s">
        <v>14</v>
      </c>
      <c r="J7932" s="5">
        <f>SUMIFS(AllWeights5[wt_vint],AllWeights5[bldgtype],AllWeights5[[#This Row],[bldgtype]],AllWeights5[bldgloc],AllWeights5[[#This Row],[bldgloc]],AllWeights5[era],AllWeights5[[#This Row],[era]])</f>
        <v>0.86599999999999999</v>
      </c>
      <c r="K7932" s="16">
        <f>AllWeights5[[#This Row],[wt_vint]]/AllWeights5[[#This Row],[Total Weight (BT, CZ, Era)]]</f>
        <v>1.1547344110854503E-3</v>
      </c>
    </row>
    <row r="7933" spans="1:11" x14ac:dyDescent="0.3">
      <c r="A7933" s="6">
        <v>2020</v>
      </c>
      <c r="B7933" s="7" t="s">
        <v>39</v>
      </c>
      <c r="C7933" s="7" t="s">
        <v>60</v>
      </c>
      <c r="D7933" s="7" t="s">
        <v>35</v>
      </c>
      <c r="E7933" s="7">
        <v>2020</v>
      </c>
      <c r="F7933" s="15" t="str">
        <f>CONCATENATE(AllWeights5[[#This Row],[bldgtype]],"-",AllWeights5[[#This Row],[bldgloc]],"-",AllWeights5[[#This Row],[bldgvint]])</f>
        <v>RtL-CZ14-2020</v>
      </c>
      <c r="G7933" s="15" t="str">
        <f>CONCATENATE(AllWeights5[[#This Row],[bldgtype]],"-",AllWeights5[[#This Row],[bldgloc]],"-",AllWeights5[[#This Row],[era]])</f>
        <v>RtL-CZ14-rec</v>
      </c>
      <c r="H7933" s="7">
        <v>1E-3</v>
      </c>
      <c r="I7933" s="8" t="s">
        <v>14</v>
      </c>
      <c r="J7933" s="5">
        <f>SUMIFS(AllWeights5[wt_vint],AllWeights5[bldgtype],AllWeights5[[#This Row],[bldgtype]],AllWeights5[bldgloc],AllWeights5[[#This Row],[bldgloc]],AllWeights5[era],AllWeights5[[#This Row],[era]])</f>
        <v>0.86599999999999999</v>
      </c>
      <c r="K7933" s="16">
        <f>AllWeights5[[#This Row],[wt_vint]]/AllWeights5[[#This Row],[Total Weight (BT, CZ, Era)]]</f>
        <v>1.1547344110854503E-3</v>
      </c>
    </row>
    <row r="7934" spans="1:11" x14ac:dyDescent="0.3">
      <c r="A7934" s="6">
        <v>2020</v>
      </c>
      <c r="B7934" s="7" t="s">
        <v>39</v>
      </c>
      <c r="C7934" s="7" t="s">
        <v>60</v>
      </c>
      <c r="D7934" s="7" t="s">
        <v>35</v>
      </c>
      <c r="E7934" s="7" t="s">
        <v>18</v>
      </c>
      <c r="F7934" s="15" t="str">
        <f>CONCATENATE(AllWeights5[[#This Row],[bldgtype]],"-",AllWeights5[[#This Row],[bldgloc]],"-",AllWeights5[[#This Row],[bldgvint]])</f>
        <v>RtL-CZ14-New</v>
      </c>
      <c r="G7934" s="15" t="str">
        <f>CONCATENATE(AllWeights5[[#This Row],[bldgtype]],"-",AllWeights5[[#This Row],[bldgloc]],"-",AllWeights5[[#This Row],[era]])</f>
        <v>RtL-CZ14-new</v>
      </c>
      <c r="H7934" s="7">
        <v>1E-3</v>
      </c>
      <c r="I7934" s="8" t="s">
        <v>19</v>
      </c>
      <c r="J7934" s="5">
        <f>SUMIFS(AllWeights5[wt_vint],AllWeights5[bldgtype],AllWeights5[[#This Row],[bldgtype]],AllWeights5[bldgloc],AllWeights5[[#This Row],[bldgloc]],AllWeights5[era],AllWeights5[[#This Row],[era]])</f>
        <v>0.217</v>
      </c>
      <c r="K7934" s="16">
        <f>AllWeights5[[#This Row],[wt_vint]]/AllWeights5[[#This Row],[Total Weight (BT, CZ, Era)]]</f>
        <v>4.608294930875576E-3</v>
      </c>
    </row>
    <row r="7935" spans="1:11" x14ac:dyDescent="0.3">
      <c r="A7935" s="6">
        <v>2020</v>
      </c>
      <c r="B7935" s="7" t="s">
        <v>39</v>
      </c>
      <c r="C7935" s="7" t="s">
        <v>60</v>
      </c>
      <c r="D7935" s="7" t="s">
        <v>36</v>
      </c>
      <c r="E7935" s="7">
        <v>1975</v>
      </c>
      <c r="F7935" s="15" t="str">
        <f>CONCATENATE(AllWeights5[[#This Row],[bldgtype]],"-",AllWeights5[[#This Row],[bldgloc]],"-",AllWeights5[[#This Row],[bldgvint]])</f>
        <v>RtL-CZ15-1975</v>
      </c>
      <c r="G7935" s="15" t="str">
        <f>CONCATENATE(AllWeights5[[#This Row],[bldgtype]],"-",AllWeights5[[#This Row],[bldgloc]],"-",AllWeights5[[#This Row],[era]])</f>
        <v>RtL-CZ15-old</v>
      </c>
      <c r="H7935" s="7">
        <v>3.0000000000000001E-3</v>
      </c>
      <c r="I7935" s="8" t="s">
        <v>16</v>
      </c>
      <c r="J7935" s="5">
        <f>SUMIFS(AllWeights5[wt_vint],AllWeights5[bldgtype],AllWeights5[[#This Row],[bldgtype]],AllWeights5[bldgloc],AllWeights5[[#This Row],[bldgloc]],AllWeights5[era],AllWeights5[[#This Row],[era]])</f>
        <v>6.4169999999999989</v>
      </c>
      <c r="K7935" s="16">
        <f>AllWeights5[[#This Row],[wt_vint]]/AllWeights5[[#This Row],[Total Weight (BT, CZ, Era)]]</f>
        <v>4.6750818139317446E-4</v>
      </c>
    </row>
    <row r="7936" spans="1:11" x14ac:dyDescent="0.3">
      <c r="A7936" s="6">
        <v>2020</v>
      </c>
      <c r="B7936" s="7" t="s">
        <v>39</v>
      </c>
      <c r="C7936" s="7" t="s">
        <v>60</v>
      </c>
      <c r="D7936" s="7" t="s">
        <v>36</v>
      </c>
      <c r="E7936" s="7">
        <v>1985</v>
      </c>
      <c r="F7936" s="15" t="str">
        <f>CONCATENATE(AllWeights5[[#This Row],[bldgtype]],"-",AllWeights5[[#This Row],[bldgloc]],"-",AllWeights5[[#This Row],[bldgvint]])</f>
        <v>RtL-CZ15-1985</v>
      </c>
      <c r="G7936" s="15" t="str">
        <f>CONCATENATE(AllWeights5[[#This Row],[bldgtype]],"-",AllWeights5[[#This Row],[bldgloc]],"-",AllWeights5[[#This Row],[era]])</f>
        <v>RtL-CZ15-old</v>
      </c>
      <c r="H7936" s="7">
        <v>4.0000000000000001E-3</v>
      </c>
      <c r="I7936" s="8" t="s">
        <v>16</v>
      </c>
      <c r="J7936" s="5">
        <f>SUMIFS(AllWeights5[wt_vint],AllWeights5[bldgtype],AllWeights5[[#This Row],[bldgtype]],AllWeights5[bldgloc],AllWeights5[[#This Row],[bldgloc]],AllWeights5[era],AllWeights5[[#This Row],[era]])</f>
        <v>6.4169999999999989</v>
      </c>
      <c r="K7936" s="16">
        <f>AllWeights5[[#This Row],[wt_vint]]/AllWeights5[[#This Row],[Total Weight (BT, CZ, Era)]]</f>
        <v>6.2334424185756594E-4</v>
      </c>
    </row>
    <row r="7937" spans="1:11" x14ac:dyDescent="0.3">
      <c r="A7937" s="6">
        <v>2020</v>
      </c>
      <c r="B7937" s="7" t="s">
        <v>39</v>
      </c>
      <c r="C7937" s="7" t="s">
        <v>60</v>
      </c>
      <c r="D7937" s="7" t="s">
        <v>36</v>
      </c>
      <c r="E7937" s="7">
        <v>1996</v>
      </c>
      <c r="F7937" s="15" t="str">
        <f>CONCATENATE(AllWeights5[[#This Row],[bldgtype]],"-",AllWeights5[[#This Row],[bldgloc]],"-",AllWeights5[[#This Row],[bldgvint]])</f>
        <v>RtL-CZ15-1996</v>
      </c>
      <c r="G7937" s="15" t="str">
        <f>CONCATENATE(AllWeights5[[#This Row],[bldgtype]],"-",AllWeights5[[#This Row],[bldgloc]],"-",AllWeights5[[#This Row],[era]])</f>
        <v>RtL-CZ15-old</v>
      </c>
      <c r="H7937" s="7">
        <v>2E-3</v>
      </c>
      <c r="I7937" s="8" t="s">
        <v>16</v>
      </c>
      <c r="J7937" s="5">
        <f>SUMIFS(AllWeights5[wt_vint],AllWeights5[bldgtype],AllWeights5[[#This Row],[bldgtype]],AllWeights5[bldgloc],AllWeights5[[#This Row],[bldgloc]],AllWeights5[era],AllWeights5[[#This Row],[era]])</f>
        <v>6.4169999999999989</v>
      </c>
      <c r="K7937" s="16">
        <f>AllWeights5[[#This Row],[wt_vint]]/AllWeights5[[#This Row],[Total Weight (BT, CZ, Era)]]</f>
        <v>3.1167212092878297E-4</v>
      </c>
    </row>
    <row r="7938" spans="1:11" x14ac:dyDescent="0.3">
      <c r="A7938" s="6">
        <v>2020</v>
      </c>
      <c r="B7938" s="7" t="s">
        <v>39</v>
      </c>
      <c r="C7938" s="7" t="s">
        <v>60</v>
      </c>
      <c r="D7938" s="7" t="s">
        <v>36</v>
      </c>
      <c r="E7938" s="7">
        <v>2003</v>
      </c>
      <c r="F7938" s="15" t="str">
        <f>CONCATENATE(AllWeights5[[#This Row],[bldgtype]],"-",AllWeights5[[#This Row],[bldgloc]],"-",AllWeights5[[#This Row],[bldgvint]])</f>
        <v>RtL-CZ15-2003</v>
      </c>
      <c r="G7938" s="15" t="str">
        <f>CONCATENATE(AllWeights5[[#This Row],[bldgtype]],"-",AllWeights5[[#This Row],[bldgloc]],"-",AllWeights5[[#This Row],[era]])</f>
        <v>RtL-CZ15-ex</v>
      </c>
      <c r="H7938" s="7">
        <v>1E-3</v>
      </c>
      <c r="I7938" s="8" t="s">
        <v>11</v>
      </c>
      <c r="J7938" s="5">
        <f>SUMIFS(AllWeights5[wt_vint],AllWeights5[bldgtype],AllWeights5[[#This Row],[bldgtype]],AllWeights5[bldgloc],AllWeights5[[#This Row],[bldgloc]],AllWeights5[era],AllWeights5[[#This Row],[era]])</f>
        <v>3.585999999999999</v>
      </c>
      <c r="K7938" s="16">
        <f>AllWeights5[[#This Row],[wt_vint]]/AllWeights5[[#This Row],[Total Weight (BT, CZ, Era)]]</f>
        <v>2.7886224205242617E-4</v>
      </c>
    </row>
    <row r="7939" spans="1:11" x14ac:dyDescent="0.3">
      <c r="A7939" s="6">
        <v>2020</v>
      </c>
      <c r="B7939" s="7" t="s">
        <v>39</v>
      </c>
      <c r="C7939" s="7" t="s">
        <v>60</v>
      </c>
      <c r="D7939" s="7" t="s">
        <v>36</v>
      </c>
      <c r="E7939" s="7">
        <v>2007</v>
      </c>
      <c r="F7939" s="15" t="str">
        <f>CONCATENATE(AllWeights5[[#This Row],[bldgtype]],"-",AllWeights5[[#This Row],[bldgloc]],"-",AllWeights5[[#This Row],[bldgvint]])</f>
        <v>RtL-CZ15-2007</v>
      </c>
      <c r="G7939" s="15" t="str">
        <f>CONCATENATE(AllWeights5[[#This Row],[bldgtype]],"-",AllWeights5[[#This Row],[bldgloc]],"-",AllWeights5[[#This Row],[era]])</f>
        <v>RtL-CZ15-ex</v>
      </c>
      <c r="H7939" s="7">
        <v>1E-3</v>
      </c>
      <c r="I7939" s="8" t="s">
        <v>11</v>
      </c>
      <c r="J7939" s="5">
        <f>SUMIFS(AllWeights5[wt_vint],AllWeights5[bldgtype],AllWeights5[[#This Row],[bldgtype]],AllWeights5[bldgloc],AllWeights5[[#This Row],[bldgloc]],AllWeights5[era],AllWeights5[[#This Row],[era]])</f>
        <v>3.585999999999999</v>
      </c>
      <c r="K7939" s="16">
        <f>AllWeights5[[#This Row],[wt_vint]]/AllWeights5[[#This Row],[Total Weight (BT, CZ, Era)]]</f>
        <v>2.7886224205242617E-4</v>
      </c>
    </row>
    <row r="7940" spans="1:11" x14ac:dyDescent="0.3">
      <c r="A7940" s="6">
        <v>2020</v>
      </c>
      <c r="B7940" s="7" t="s">
        <v>39</v>
      </c>
      <c r="C7940" s="7" t="s">
        <v>60</v>
      </c>
      <c r="D7940" s="7" t="s">
        <v>36</v>
      </c>
      <c r="E7940" s="7">
        <v>2011</v>
      </c>
      <c r="F7940" s="15" t="str">
        <f>CONCATENATE(AllWeights5[[#This Row],[bldgtype]],"-",AllWeights5[[#This Row],[bldgloc]],"-",AllWeights5[[#This Row],[bldgvint]])</f>
        <v>RtL-CZ15-2011</v>
      </c>
      <c r="G7940" s="15" t="str">
        <f>CONCATENATE(AllWeights5[[#This Row],[bldgtype]],"-",AllWeights5[[#This Row],[bldgloc]],"-",AllWeights5[[#This Row],[era]])</f>
        <v>RtL-CZ15-ex</v>
      </c>
      <c r="H7940" s="7">
        <v>1E-3</v>
      </c>
      <c r="I7940" s="8" t="s">
        <v>11</v>
      </c>
      <c r="J7940" s="5">
        <f>SUMIFS(AllWeights5[wt_vint],AllWeights5[bldgtype],AllWeights5[[#This Row],[bldgtype]],AllWeights5[bldgloc],AllWeights5[[#This Row],[bldgloc]],AllWeights5[era],AllWeights5[[#This Row],[era]])</f>
        <v>3.585999999999999</v>
      </c>
      <c r="K7940" s="16">
        <f>AllWeights5[[#This Row],[wt_vint]]/AllWeights5[[#This Row],[Total Weight (BT, CZ, Era)]]</f>
        <v>2.7886224205242617E-4</v>
      </c>
    </row>
    <row r="7941" spans="1:11" x14ac:dyDescent="0.3">
      <c r="A7941" s="6">
        <v>2020</v>
      </c>
      <c r="B7941" s="7" t="s">
        <v>39</v>
      </c>
      <c r="C7941" s="7" t="s">
        <v>60</v>
      </c>
      <c r="D7941" s="7" t="s">
        <v>36</v>
      </c>
      <c r="E7941" s="7">
        <v>2015</v>
      </c>
      <c r="F7941" s="15" t="str">
        <f>CONCATENATE(AllWeights5[[#This Row],[bldgtype]],"-",AllWeights5[[#This Row],[bldgloc]],"-",AllWeights5[[#This Row],[bldgvint]])</f>
        <v>RtL-CZ15-2015</v>
      </c>
      <c r="G7941" s="15" t="str">
        <f>CONCATENATE(AllWeights5[[#This Row],[bldgtype]],"-",AllWeights5[[#This Row],[bldgloc]],"-",AllWeights5[[#This Row],[era]])</f>
        <v>RtL-CZ15-ex</v>
      </c>
      <c r="H7941" s="7">
        <v>1E-3</v>
      </c>
      <c r="I7941" s="8" t="s">
        <v>11</v>
      </c>
      <c r="J7941" s="5">
        <f>SUMIFS(AllWeights5[wt_vint],AllWeights5[bldgtype],AllWeights5[[#This Row],[bldgtype]],AllWeights5[bldgloc],AllWeights5[[#This Row],[bldgloc]],AllWeights5[era],AllWeights5[[#This Row],[era]])</f>
        <v>3.585999999999999</v>
      </c>
      <c r="K7941" s="16">
        <f>AllWeights5[[#This Row],[wt_vint]]/AllWeights5[[#This Row],[Total Weight (BT, CZ, Era)]]</f>
        <v>2.7886224205242617E-4</v>
      </c>
    </row>
    <row r="7942" spans="1:11" x14ac:dyDescent="0.3">
      <c r="A7942" s="6">
        <v>2020</v>
      </c>
      <c r="B7942" s="7" t="s">
        <v>39</v>
      </c>
      <c r="C7942" s="7" t="s">
        <v>60</v>
      </c>
      <c r="D7942" s="7" t="s">
        <v>36</v>
      </c>
      <c r="E7942" s="7">
        <v>2017</v>
      </c>
      <c r="F7942" s="15" t="str">
        <f>CONCATENATE(AllWeights5[[#This Row],[bldgtype]],"-",AllWeights5[[#This Row],[bldgloc]],"-",AllWeights5[[#This Row],[bldgvint]])</f>
        <v>RtL-CZ15-2017</v>
      </c>
      <c r="G7942" s="15" t="str">
        <f>CONCATENATE(AllWeights5[[#This Row],[bldgtype]],"-",AllWeights5[[#This Row],[bldgloc]],"-",AllWeights5[[#This Row],[era]])</f>
        <v>RtL-CZ15-rec</v>
      </c>
      <c r="H7942" s="7">
        <v>1E-3</v>
      </c>
      <c r="I7942" s="8" t="s">
        <v>14</v>
      </c>
      <c r="J7942" s="5">
        <f>SUMIFS(AllWeights5[wt_vint],AllWeights5[bldgtype],AllWeights5[[#This Row],[bldgtype]],AllWeights5[bldgloc],AllWeights5[[#This Row],[bldgloc]],AllWeights5[era],AllWeights5[[#This Row],[era]])</f>
        <v>0.77800000000000002</v>
      </c>
      <c r="K7942" s="16">
        <f>AllWeights5[[#This Row],[wt_vint]]/AllWeights5[[#This Row],[Total Weight (BT, CZ, Era)]]</f>
        <v>1.2853470437017994E-3</v>
      </c>
    </row>
    <row r="7943" spans="1:11" x14ac:dyDescent="0.3">
      <c r="A7943" s="6">
        <v>2020</v>
      </c>
      <c r="B7943" s="7" t="s">
        <v>39</v>
      </c>
      <c r="C7943" s="7" t="s">
        <v>60</v>
      </c>
      <c r="D7943" s="7" t="s">
        <v>36</v>
      </c>
      <c r="E7943" s="7">
        <v>2020</v>
      </c>
      <c r="F7943" s="15" t="str">
        <f>CONCATENATE(AllWeights5[[#This Row],[bldgtype]],"-",AllWeights5[[#This Row],[bldgloc]],"-",AllWeights5[[#This Row],[bldgvint]])</f>
        <v>RtL-CZ15-2020</v>
      </c>
      <c r="G7943" s="15" t="str">
        <f>CONCATENATE(AllWeights5[[#This Row],[bldgtype]],"-",AllWeights5[[#This Row],[bldgloc]],"-",AllWeights5[[#This Row],[era]])</f>
        <v>RtL-CZ15-rec</v>
      </c>
      <c r="H7943" s="7">
        <v>1E-3</v>
      </c>
      <c r="I7943" s="8" t="s">
        <v>14</v>
      </c>
      <c r="J7943" s="5">
        <f>SUMIFS(AllWeights5[wt_vint],AllWeights5[bldgtype],AllWeights5[[#This Row],[bldgtype]],AllWeights5[bldgloc],AllWeights5[[#This Row],[bldgloc]],AllWeights5[era],AllWeights5[[#This Row],[era]])</f>
        <v>0.77800000000000002</v>
      </c>
      <c r="K7943" s="16">
        <f>AllWeights5[[#This Row],[wt_vint]]/AllWeights5[[#This Row],[Total Weight (BT, CZ, Era)]]</f>
        <v>1.2853470437017994E-3</v>
      </c>
    </row>
    <row r="7944" spans="1:11" x14ac:dyDescent="0.3">
      <c r="A7944" s="6">
        <v>2020</v>
      </c>
      <c r="B7944" s="7" t="s">
        <v>39</v>
      </c>
      <c r="C7944" s="7" t="s">
        <v>60</v>
      </c>
      <c r="D7944" s="7" t="s">
        <v>36</v>
      </c>
      <c r="E7944" s="7" t="s">
        <v>18</v>
      </c>
      <c r="F7944" s="15" t="str">
        <f>CONCATENATE(AllWeights5[[#This Row],[bldgtype]],"-",AllWeights5[[#This Row],[bldgloc]],"-",AllWeights5[[#This Row],[bldgvint]])</f>
        <v>RtL-CZ15-New</v>
      </c>
      <c r="G7944" s="15" t="str">
        <f>CONCATENATE(AllWeights5[[#This Row],[bldgtype]],"-",AllWeights5[[#This Row],[bldgloc]],"-",AllWeights5[[#This Row],[era]])</f>
        <v>RtL-CZ15-new</v>
      </c>
      <c r="H7944" s="7">
        <v>1E-3</v>
      </c>
      <c r="I7944" s="8" t="s">
        <v>19</v>
      </c>
      <c r="J7944" s="5">
        <f>SUMIFS(AllWeights5[wt_vint],AllWeights5[bldgtype],AllWeights5[[#This Row],[bldgtype]],AllWeights5[bldgloc],AllWeights5[[#This Row],[bldgloc]],AllWeights5[era],AllWeights5[[#This Row],[era]])</f>
        <v>0.19500000000000001</v>
      </c>
      <c r="K7944" s="16">
        <f>AllWeights5[[#This Row],[wt_vint]]/AllWeights5[[#This Row],[Total Weight (BT, CZ, Era)]]</f>
        <v>5.1282051282051282E-3</v>
      </c>
    </row>
    <row r="7945" spans="1:11" x14ac:dyDescent="0.3">
      <c r="A7945" s="6">
        <v>2020</v>
      </c>
      <c r="B7945" s="7" t="s">
        <v>39</v>
      </c>
      <c r="C7945" s="7" t="s">
        <v>61</v>
      </c>
      <c r="D7945" s="7" t="s">
        <v>31</v>
      </c>
      <c r="E7945" s="7">
        <v>1975</v>
      </c>
      <c r="F7945" s="15" t="str">
        <f>CONCATENATE(AllWeights5[[#This Row],[bldgtype]],"-",AllWeights5[[#This Row],[bldgloc]],"-",AllWeights5[[#This Row],[bldgvint]])</f>
        <v>RtS-CZ06-1975</v>
      </c>
      <c r="G7945" s="15" t="str">
        <f>CONCATENATE(AllWeights5[[#This Row],[bldgtype]],"-",AllWeights5[[#This Row],[bldgloc]],"-",AllWeights5[[#This Row],[era]])</f>
        <v>RtS-CZ06-old</v>
      </c>
      <c r="H7945" s="7">
        <v>0.32800000000000001</v>
      </c>
      <c r="I7945" s="8" t="s">
        <v>16</v>
      </c>
      <c r="J7945" s="5">
        <f>SUMIFS(AllWeights5[wt_vint],AllWeights5[bldgtype],AllWeights5[[#This Row],[bldgtype]],AllWeights5[bldgloc],AllWeights5[[#This Row],[bldgloc]],AllWeights5[era],AllWeights5[[#This Row],[era]])</f>
        <v>65.954000000000008</v>
      </c>
      <c r="K7945" s="16">
        <f>AllWeights5[[#This Row],[wt_vint]]/AllWeights5[[#This Row],[Total Weight (BT, CZ, Era)]]</f>
        <v>4.9731631136852956E-3</v>
      </c>
    </row>
    <row r="7946" spans="1:11" x14ac:dyDescent="0.3">
      <c r="A7946" s="6">
        <v>2020</v>
      </c>
      <c r="B7946" s="7" t="s">
        <v>39</v>
      </c>
      <c r="C7946" s="7" t="s">
        <v>61</v>
      </c>
      <c r="D7946" s="7" t="s">
        <v>31</v>
      </c>
      <c r="E7946" s="7">
        <v>1985</v>
      </c>
      <c r="F7946" s="15" t="str">
        <f>CONCATENATE(AllWeights5[[#This Row],[bldgtype]],"-",AllWeights5[[#This Row],[bldgloc]],"-",AllWeights5[[#This Row],[bldgvint]])</f>
        <v>RtS-CZ06-1985</v>
      </c>
      <c r="G7946" s="15" t="str">
        <f>CONCATENATE(AllWeights5[[#This Row],[bldgtype]],"-",AllWeights5[[#This Row],[bldgloc]],"-",AllWeights5[[#This Row],[era]])</f>
        <v>RtS-CZ06-old</v>
      </c>
      <c r="H7946" s="7">
        <v>0.41199999999999998</v>
      </c>
      <c r="I7946" s="8" t="s">
        <v>16</v>
      </c>
      <c r="J7946" s="5">
        <f>SUMIFS(AllWeights5[wt_vint],AllWeights5[bldgtype],AllWeights5[[#This Row],[bldgtype]],AllWeights5[bldgloc],AllWeights5[[#This Row],[bldgloc]],AllWeights5[era],AllWeights5[[#This Row],[era]])</f>
        <v>65.954000000000008</v>
      </c>
      <c r="K7946" s="16">
        <f>AllWeights5[[#This Row],[wt_vint]]/AllWeights5[[#This Row],[Total Weight (BT, CZ, Era)]]</f>
        <v>6.2467780574339679E-3</v>
      </c>
    </row>
    <row r="7947" spans="1:11" x14ac:dyDescent="0.3">
      <c r="A7947" s="6">
        <v>2020</v>
      </c>
      <c r="B7947" s="7" t="s">
        <v>39</v>
      </c>
      <c r="C7947" s="7" t="s">
        <v>61</v>
      </c>
      <c r="D7947" s="7" t="s">
        <v>31</v>
      </c>
      <c r="E7947" s="7">
        <v>1996</v>
      </c>
      <c r="F7947" s="15" t="str">
        <f>CONCATENATE(AllWeights5[[#This Row],[bldgtype]],"-",AllWeights5[[#This Row],[bldgloc]],"-",AllWeights5[[#This Row],[bldgvint]])</f>
        <v>RtS-CZ06-1996</v>
      </c>
      <c r="G7947" s="15" t="str">
        <f>CONCATENATE(AllWeights5[[#This Row],[bldgtype]],"-",AllWeights5[[#This Row],[bldgloc]],"-",AllWeights5[[#This Row],[era]])</f>
        <v>RtS-CZ06-old</v>
      </c>
      <c r="H7947" s="7">
        <v>0.20899999999999999</v>
      </c>
      <c r="I7947" s="8" t="s">
        <v>16</v>
      </c>
      <c r="J7947" s="5">
        <f>SUMIFS(AllWeights5[wt_vint],AllWeights5[bldgtype],AllWeights5[[#This Row],[bldgtype]],AllWeights5[bldgloc],AllWeights5[[#This Row],[bldgloc]],AllWeights5[era],AllWeights5[[#This Row],[era]])</f>
        <v>65.954000000000008</v>
      </c>
      <c r="K7947" s="16">
        <f>AllWeights5[[#This Row],[wt_vint]]/AllWeights5[[#This Row],[Total Weight (BT, CZ, Era)]]</f>
        <v>3.1688752767080083E-3</v>
      </c>
    </row>
    <row r="7948" spans="1:11" x14ac:dyDescent="0.3">
      <c r="A7948" s="6">
        <v>2020</v>
      </c>
      <c r="B7948" s="7" t="s">
        <v>39</v>
      </c>
      <c r="C7948" s="7" t="s">
        <v>61</v>
      </c>
      <c r="D7948" s="7" t="s">
        <v>31</v>
      </c>
      <c r="E7948" s="7">
        <v>2003</v>
      </c>
      <c r="F7948" s="15" t="str">
        <f>CONCATENATE(AllWeights5[[#This Row],[bldgtype]],"-",AllWeights5[[#This Row],[bldgloc]],"-",AllWeights5[[#This Row],[bldgvint]])</f>
        <v>RtS-CZ06-2003</v>
      </c>
      <c r="G7948" s="15" t="str">
        <f>CONCATENATE(AllWeights5[[#This Row],[bldgtype]],"-",AllWeights5[[#This Row],[bldgloc]],"-",AllWeights5[[#This Row],[era]])</f>
        <v>RtS-CZ06-ex</v>
      </c>
      <c r="H7948" s="7">
        <v>0.1</v>
      </c>
      <c r="I7948" s="8" t="s">
        <v>11</v>
      </c>
      <c r="J7948" s="5">
        <f>SUMIFS(AllWeights5[wt_vint],AllWeights5[bldgtype],AllWeights5[[#This Row],[bldgtype]],AllWeights5[bldgloc],AllWeights5[[#This Row],[bldgloc]],AllWeights5[era],AllWeights5[[#This Row],[era]])</f>
        <v>14.819999999999997</v>
      </c>
      <c r="K7948" s="16">
        <f>AllWeights5[[#This Row],[wt_vint]]/AllWeights5[[#This Row],[Total Weight (BT, CZ, Era)]]</f>
        <v>6.7476383265856971E-3</v>
      </c>
    </row>
    <row r="7949" spans="1:11" x14ac:dyDescent="0.3">
      <c r="A7949" s="6">
        <v>2020</v>
      </c>
      <c r="B7949" s="7" t="s">
        <v>39</v>
      </c>
      <c r="C7949" s="7" t="s">
        <v>61</v>
      </c>
      <c r="D7949" s="7" t="s">
        <v>31</v>
      </c>
      <c r="E7949" s="7">
        <v>2007</v>
      </c>
      <c r="F7949" s="15" t="str">
        <f>CONCATENATE(AllWeights5[[#This Row],[bldgtype]],"-",AllWeights5[[#This Row],[bldgloc]],"-",AllWeights5[[#This Row],[bldgvint]])</f>
        <v>RtS-CZ06-2007</v>
      </c>
      <c r="G7949" s="15" t="str">
        <f>CONCATENATE(AllWeights5[[#This Row],[bldgtype]],"-",AllWeights5[[#This Row],[bldgloc]],"-",AllWeights5[[#This Row],[era]])</f>
        <v>RtS-CZ06-ex</v>
      </c>
      <c r="H7949" s="7">
        <v>5.8000000000000003E-2</v>
      </c>
      <c r="I7949" s="8" t="s">
        <v>11</v>
      </c>
      <c r="J7949" s="5">
        <f>SUMIFS(AllWeights5[wt_vint],AllWeights5[bldgtype],AllWeights5[[#This Row],[bldgtype]],AllWeights5[bldgloc],AllWeights5[[#This Row],[bldgloc]],AllWeights5[era],AllWeights5[[#This Row],[era]])</f>
        <v>14.819999999999997</v>
      </c>
      <c r="K7949" s="16">
        <f>AllWeights5[[#This Row],[wt_vint]]/AllWeights5[[#This Row],[Total Weight (BT, CZ, Era)]]</f>
        <v>3.9136302294197041E-3</v>
      </c>
    </row>
    <row r="7950" spans="1:11" x14ac:dyDescent="0.3">
      <c r="A7950" s="6">
        <v>2020</v>
      </c>
      <c r="B7950" s="7" t="s">
        <v>39</v>
      </c>
      <c r="C7950" s="7" t="s">
        <v>61</v>
      </c>
      <c r="D7950" s="7" t="s">
        <v>31</v>
      </c>
      <c r="E7950" s="7">
        <v>2011</v>
      </c>
      <c r="F7950" s="15" t="str">
        <f>CONCATENATE(AllWeights5[[#This Row],[bldgtype]],"-",AllWeights5[[#This Row],[bldgloc]],"-",AllWeights5[[#This Row],[bldgvint]])</f>
        <v>RtS-CZ06-2011</v>
      </c>
      <c r="G7950" s="15" t="str">
        <f>CONCATENATE(AllWeights5[[#This Row],[bldgtype]],"-",AllWeights5[[#This Row],[bldgloc]],"-",AllWeights5[[#This Row],[era]])</f>
        <v>RtS-CZ06-ex</v>
      </c>
      <c r="H7950" s="7">
        <v>5.8000000000000003E-2</v>
      </c>
      <c r="I7950" s="8" t="s">
        <v>11</v>
      </c>
      <c r="J7950" s="5">
        <f>SUMIFS(AllWeights5[wt_vint],AllWeights5[bldgtype],AllWeights5[[#This Row],[bldgtype]],AllWeights5[bldgloc],AllWeights5[[#This Row],[bldgloc]],AllWeights5[era],AllWeights5[[#This Row],[era]])</f>
        <v>14.819999999999997</v>
      </c>
      <c r="K7950" s="16">
        <f>AllWeights5[[#This Row],[wt_vint]]/AllWeights5[[#This Row],[Total Weight (BT, CZ, Era)]]</f>
        <v>3.9136302294197041E-3</v>
      </c>
    </row>
    <row r="7951" spans="1:11" x14ac:dyDescent="0.3">
      <c r="A7951" s="6">
        <v>2020</v>
      </c>
      <c r="B7951" s="7" t="s">
        <v>39</v>
      </c>
      <c r="C7951" s="7" t="s">
        <v>61</v>
      </c>
      <c r="D7951" s="7" t="s">
        <v>31</v>
      </c>
      <c r="E7951" s="7">
        <v>2015</v>
      </c>
      <c r="F7951" s="15" t="str">
        <f>CONCATENATE(AllWeights5[[#This Row],[bldgtype]],"-",AllWeights5[[#This Row],[bldgloc]],"-",AllWeights5[[#This Row],[bldgvint]])</f>
        <v>RtS-CZ06-2015</v>
      </c>
      <c r="G7951" s="15" t="str">
        <f>CONCATENATE(AllWeights5[[#This Row],[bldgtype]],"-",AllWeights5[[#This Row],[bldgloc]],"-",AllWeights5[[#This Row],[era]])</f>
        <v>RtS-CZ06-ex</v>
      </c>
      <c r="H7951" s="7">
        <v>4.2999999999999997E-2</v>
      </c>
      <c r="I7951" s="8" t="s">
        <v>11</v>
      </c>
      <c r="J7951" s="5">
        <f>SUMIFS(AllWeights5[wt_vint],AllWeights5[bldgtype],AllWeights5[[#This Row],[bldgtype]],AllWeights5[bldgloc],AllWeights5[[#This Row],[bldgloc]],AllWeights5[era],AllWeights5[[#This Row],[era]])</f>
        <v>14.819999999999997</v>
      </c>
      <c r="K7951" s="16">
        <f>AllWeights5[[#This Row],[wt_vint]]/AllWeights5[[#This Row],[Total Weight (BT, CZ, Era)]]</f>
        <v>2.9014844804318494E-3</v>
      </c>
    </row>
    <row r="7952" spans="1:11" x14ac:dyDescent="0.3">
      <c r="A7952" s="6">
        <v>2020</v>
      </c>
      <c r="B7952" s="7" t="s">
        <v>39</v>
      </c>
      <c r="C7952" s="7" t="s">
        <v>61</v>
      </c>
      <c r="D7952" s="7" t="s">
        <v>31</v>
      </c>
      <c r="E7952" s="7">
        <v>2017</v>
      </c>
      <c r="F7952" s="15" t="str">
        <f>CONCATENATE(AllWeights5[[#This Row],[bldgtype]],"-",AllWeights5[[#This Row],[bldgloc]],"-",AllWeights5[[#This Row],[bldgvint]])</f>
        <v>RtS-CZ06-2017</v>
      </c>
      <c r="G7952" s="15" t="str">
        <f>CONCATENATE(AllWeights5[[#This Row],[bldgtype]],"-",AllWeights5[[#This Row],[bldgloc]],"-",AllWeights5[[#This Row],[era]])</f>
        <v>RtS-CZ06-rec</v>
      </c>
      <c r="H7952" s="7">
        <v>4.2999999999999997E-2</v>
      </c>
      <c r="I7952" s="8" t="s">
        <v>14</v>
      </c>
      <c r="J7952" s="5">
        <f>SUMIFS(AllWeights5[wt_vint],AllWeights5[bldgtype],AllWeights5[[#This Row],[bldgtype]],AllWeights5[bldgloc],AllWeights5[[#This Row],[bldgloc]],AllWeights5[era],AllWeights5[[#This Row],[era]])</f>
        <v>3.4449999999999998</v>
      </c>
      <c r="K7952" s="16">
        <f>AllWeights5[[#This Row],[wt_vint]]/AllWeights5[[#This Row],[Total Weight (BT, CZ, Era)]]</f>
        <v>1.2481857764876633E-2</v>
      </c>
    </row>
    <row r="7953" spans="1:11" x14ac:dyDescent="0.3">
      <c r="A7953" s="6">
        <v>2020</v>
      </c>
      <c r="B7953" s="7" t="s">
        <v>39</v>
      </c>
      <c r="C7953" s="7" t="s">
        <v>61</v>
      </c>
      <c r="D7953" s="7" t="s">
        <v>31</v>
      </c>
      <c r="E7953" s="7">
        <v>2020</v>
      </c>
      <c r="F7953" s="15" t="str">
        <f>CONCATENATE(AllWeights5[[#This Row],[bldgtype]],"-",AllWeights5[[#This Row],[bldgloc]],"-",AllWeights5[[#This Row],[bldgvint]])</f>
        <v>RtS-CZ06-2020</v>
      </c>
      <c r="G7953" s="15" t="str">
        <f>CONCATENATE(AllWeights5[[#This Row],[bldgtype]],"-",AllWeights5[[#This Row],[bldgloc]],"-",AllWeights5[[#This Row],[era]])</f>
        <v>RtS-CZ06-rec</v>
      </c>
      <c r="H7953" s="7">
        <v>1.4E-2</v>
      </c>
      <c r="I7953" s="8" t="s">
        <v>14</v>
      </c>
      <c r="J7953" s="5">
        <f>SUMIFS(AllWeights5[wt_vint],AllWeights5[bldgtype],AllWeights5[[#This Row],[bldgtype]],AllWeights5[bldgloc],AllWeights5[[#This Row],[bldgloc]],AllWeights5[era],AllWeights5[[#This Row],[era]])</f>
        <v>3.4449999999999998</v>
      </c>
      <c r="K7953" s="16">
        <f>AllWeights5[[#This Row],[wt_vint]]/AllWeights5[[#This Row],[Total Weight (BT, CZ, Era)]]</f>
        <v>4.0638606676342524E-3</v>
      </c>
    </row>
    <row r="7954" spans="1:11" x14ac:dyDescent="0.3">
      <c r="A7954" s="6">
        <v>2020</v>
      </c>
      <c r="B7954" s="7" t="s">
        <v>39</v>
      </c>
      <c r="C7954" s="7" t="s">
        <v>61</v>
      </c>
      <c r="D7954" s="7" t="s">
        <v>31</v>
      </c>
      <c r="E7954" s="7" t="s">
        <v>18</v>
      </c>
      <c r="F7954" s="15" t="str">
        <f>CONCATENATE(AllWeights5[[#This Row],[bldgtype]],"-",AllWeights5[[#This Row],[bldgloc]],"-",AllWeights5[[#This Row],[bldgvint]])</f>
        <v>RtS-CZ06-New</v>
      </c>
      <c r="G7954" s="15" t="str">
        <f>CONCATENATE(AllWeights5[[#This Row],[bldgtype]],"-",AllWeights5[[#This Row],[bldgloc]],"-",AllWeights5[[#This Row],[era]])</f>
        <v>RtS-CZ06-new</v>
      </c>
      <c r="H7954" s="7">
        <v>1.4E-2</v>
      </c>
      <c r="I7954" s="8" t="s">
        <v>19</v>
      </c>
      <c r="J7954" s="5">
        <f>SUMIFS(AllWeights5[wt_vint],AllWeights5[bldgtype],AllWeights5[[#This Row],[bldgtype]],AllWeights5[bldgloc],AllWeights5[[#This Row],[bldgloc]],AllWeights5[era],AllWeights5[[#This Row],[era]])</f>
        <v>0.86099999999999999</v>
      </c>
      <c r="K7954" s="16">
        <f>AllWeights5[[#This Row],[wt_vint]]/AllWeights5[[#This Row],[Total Weight (BT, CZ, Era)]]</f>
        <v>1.6260162601626018E-2</v>
      </c>
    </row>
    <row r="7955" spans="1:11" x14ac:dyDescent="0.3">
      <c r="A7955" s="6">
        <v>2020</v>
      </c>
      <c r="B7955" s="7" t="s">
        <v>39</v>
      </c>
      <c r="C7955" s="7" t="s">
        <v>61</v>
      </c>
      <c r="D7955" s="7" t="s">
        <v>38</v>
      </c>
      <c r="E7955" s="7">
        <v>1975</v>
      </c>
      <c r="F7955" s="15" t="str">
        <f>CONCATENATE(AllWeights5[[#This Row],[bldgtype]],"-",AllWeights5[[#This Row],[bldgloc]],"-",AllWeights5[[#This Row],[bldgvint]])</f>
        <v>RtS-CZ07-1975</v>
      </c>
      <c r="G7955" s="15" t="str">
        <f>CONCATENATE(AllWeights5[[#This Row],[bldgtype]],"-",AllWeights5[[#This Row],[bldgloc]],"-",AllWeights5[[#This Row],[era]])</f>
        <v>RtS-CZ07-old</v>
      </c>
      <c r="H7955" s="7">
        <v>6.4</v>
      </c>
      <c r="I7955" s="8" t="s">
        <v>16</v>
      </c>
      <c r="J7955" s="5">
        <f>SUMIFS(AllWeights5[wt_vint],AllWeights5[bldgtype],AllWeights5[[#This Row],[bldgtype]],AllWeights5[bldgloc],AllWeights5[[#This Row],[bldgloc]],AllWeights5[era],AllWeights5[[#This Row],[era]])</f>
        <v>18.510999999999999</v>
      </c>
      <c r="K7955" s="16">
        <f>AllWeights5[[#This Row],[wt_vint]]/AllWeights5[[#This Row],[Total Weight (BT, CZ, Era)]]</f>
        <v>0.34574037059045976</v>
      </c>
    </row>
    <row r="7956" spans="1:11" x14ac:dyDescent="0.3">
      <c r="A7956" s="6">
        <v>2020</v>
      </c>
      <c r="B7956" s="7" t="s">
        <v>39</v>
      </c>
      <c r="C7956" s="7" t="s">
        <v>61</v>
      </c>
      <c r="D7956" s="7" t="s">
        <v>38</v>
      </c>
      <c r="E7956" s="7">
        <v>1985</v>
      </c>
      <c r="F7956" s="15" t="str">
        <f>CONCATENATE(AllWeights5[[#This Row],[bldgtype]],"-",AllWeights5[[#This Row],[bldgloc]],"-",AllWeights5[[#This Row],[bldgvint]])</f>
        <v>RtS-CZ07-1985</v>
      </c>
      <c r="G7956" s="15" t="str">
        <f>CONCATENATE(AllWeights5[[#This Row],[bldgtype]],"-",AllWeights5[[#This Row],[bldgloc]],"-",AllWeights5[[#This Row],[era]])</f>
        <v>RtS-CZ07-old</v>
      </c>
      <c r="H7956" s="7">
        <v>8.0359999999999996</v>
      </c>
      <c r="I7956" s="8" t="s">
        <v>16</v>
      </c>
      <c r="J7956" s="5">
        <f>SUMIFS(AllWeights5[wt_vint],AllWeights5[bldgtype],AllWeights5[[#This Row],[bldgtype]],AllWeights5[bldgloc],AllWeights5[[#This Row],[bldgloc]],AllWeights5[era],AllWeights5[[#This Row],[era]])</f>
        <v>18.510999999999999</v>
      </c>
      <c r="K7956" s="16">
        <f>AllWeights5[[#This Row],[wt_vint]]/AllWeights5[[#This Row],[Total Weight (BT, CZ, Era)]]</f>
        <v>0.43412025282264599</v>
      </c>
    </row>
    <row r="7957" spans="1:11" x14ac:dyDescent="0.3">
      <c r="A7957" s="6">
        <v>2020</v>
      </c>
      <c r="B7957" s="7" t="s">
        <v>39</v>
      </c>
      <c r="C7957" s="7" t="s">
        <v>61</v>
      </c>
      <c r="D7957" s="7" t="s">
        <v>38</v>
      </c>
      <c r="E7957" s="7">
        <v>1996</v>
      </c>
      <c r="F7957" s="15" t="str">
        <f>CONCATENATE(AllWeights5[[#This Row],[bldgtype]],"-",AllWeights5[[#This Row],[bldgloc]],"-",AllWeights5[[#This Row],[bldgvint]])</f>
        <v>RtS-CZ07-1996</v>
      </c>
      <c r="G7957" s="15" t="str">
        <f>CONCATENATE(AllWeights5[[#This Row],[bldgtype]],"-",AllWeights5[[#This Row],[bldgloc]],"-",AllWeights5[[#This Row],[era]])</f>
        <v>RtS-CZ07-old</v>
      </c>
      <c r="H7957" s="7">
        <v>4.0750000000000002</v>
      </c>
      <c r="I7957" s="8" t="s">
        <v>16</v>
      </c>
      <c r="J7957" s="5">
        <f>SUMIFS(AllWeights5[wt_vint],AllWeights5[bldgtype],AllWeights5[[#This Row],[bldgtype]],AllWeights5[bldgloc],AllWeights5[[#This Row],[bldgloc]],AllWeights5[era],AllWeights5[[#This Row],[era]])</f>
        <v>18.510999999999999</v>
      </c>
      <c r="K7957" s="16">
        <f>AllWeights5[[#This Row],[wt_vint]]/AllWeights5[[#This Row],[Total Weight (BT, CZ, Era)]]</f>
        <v>0.22013937658689431</v>
      </c>
    </row>
    <row r="7958" spans="1:11" x14ac:dyDescent="0.3">
      <c r="A7958" s="6">
        <v>2020</v>
      </c>
      <c r="B7958" s="7" t="s">
        <v>39</v>
      </c>
      <c r="C7958" s="7" t="s">
        <v>61</v>
      </c>
      <c r="D7958" s="7" t="s">
        <v>38</v>
      </c>
      <c r="E7958" s="7">
        <v>2003</v>
      </c>
      <c r="F7958" s="15" t="str">
        <f>CONCATENATE(AllWeights5[[#This Row],[bldgtype]],"-",AllWeights5[[#This Row],[bldgloc]],"-",AllWeights5[[#This Row],[bldgvint]])</f>
        <v>RtS-CZ07-2003</v>
      </c>
      <c r="G7958" s="15" t="str">
        <f>CONCATENATE(AllWeights5[[#This Row],[bldgtype]],"-",AllWeights5[[#This Row],[bldgloc]],"-",AllWeights5[[#This Row],[era]])</f>
        <v>RtS-CZ07-ex</v>
      </c>
      <c r="H7958" s="7">
        <v>1.9570000000000001</v>
      </c>
      <c r="I7958" s="8" t="s">
        <v>11</v>
      </c>
      <c r="J7958" s="5">
        <f>SUMIFS(AllWeights5[wt_vint],AllWeights5[bldgtype],AllWeights5[[#This Row],[bldgtype]],AllWeights5[bldgloc],AllWeights5[[#This Row],[bldgloc]],AllWeights5[era],AllWeights5[[#This Row],[era]])</f>
        <v>5.0420000000000007</v>
      </c>
      <c r="K7958" s="16">
        <f>AllWeights5[[#This Row],[wt_vint]]/AllWeights5[[#This Row],[Total Weight (BT, CZ, Era)]]</f>
        <v>0.38813962713209038</v>
      </c>
    </row>
    <row r="7959" spans="1:11" x14ac:dyDescent="0.3">
      <c r="A7959" s="6">
        <v>2020</v>
      </c>
      <c r="B7959" s="7" t="s">
        <v>39</v>
      </c>
      <c r="C7959" s="7" t="s">
        <v>61</v>
      </c>
      <c r="D7959" s="7" t="s">
        <v>38</v>
      </c>
      <c r="E7959" s="7">
        <v>2007</v>
      </c>
      <c r="F7959" s="15" t="str">
        <f>CONCATENATE(AllWeights5[[#This Row],[bldgtype]],"-",AllWeights5[[#This Row],[bldgloc]],"-",AllWeights5[[#This Row],[bldgvint]])</f>
        <v>RtS-CZ07-2007</v>
      </c>
      <c r="G7959" s="15" t="str">
        <f>CONCATENATE(AllWeights5[[#This Row],[bldgtype]],"-",AllWeights5[[#This Row],[bldgloc]],"-",AllWeights5[[#This Row],[era]])</f>
        <v>RtS-CZ07-ex</v>
      </c>
      <c r="H7959" s="7">
        <v>1.1220000000000001</v>
      </c>
      <c r="I7959" s="8" t="s">
        <v>11</v>
      </c>
      <c r="J7959" s="5">
        <f>SUMIFS(AllWeights5[wt_vint],AllWeights5[bldgtype],AllWeights5[[#This Row],[bldgtype]],AllWeights5[bldgloc],AllWeights5[[#This Row],[bldgloc]],AllWeights5[era],AllWeights5[[#This Row],[era]])</f>
        <v>5.0420000000000007</v>
      </c>
      <c r="K7959" s="16">
        <f>AllWeights5[[#This Row],[wt_vint]]/AllWeights5[[#This Row],[Total Weight (BT, CZ, Era)]]</f>
        <v>0.22253074176913923</v>
      </c>
    </row>
    <row r="7960" spans="1:11" x14ac:dyDescent="0.3">
      <c r="A7960" s="6">
        <v>2020</v>
      </c>
      <c r="B7960" s="7" t="s">
        <v>39</v>
      </c>
      <c r="C7960" s="7" t="s">
        <v>61</v>
      </c>
      <c r="D7960" s="7" t="s">
        <v>38</v>
      </c>
      <c r="E7960" s="7">
        <v>2011</v>
      </c>
      <c r="F7960" s="15" t="str">
        <f>CONCATENATE(AllWeights5[[#This Row],[bldgtype]],"-",AllWeights5[[#This Row],[bldgloc]],"-",AllWeights5[[#This Row],[bldgvint]])</f>
        <v>RtS-CZ07-2011</v>
      </c>
      <c r="G7960" s="15" t="str">
        <f>CONCATENATE(AllWeights5[[#This Row],[bldgtype]],"-",AllWeights5[[#This Row],[bldgloc]],"-",AllWeights5[[#This Row],[era]])</f>
        <v>RtS-CZ07-ex</v>
      </c>
      <c r="H7960" s="7">
        <v>1.1220000000000001</v>
      </c>
      <c r="I7960" s="8" t="s">
        <v>11</v>
      </c>
      <c r="J7960" s="5">
        <f>SUMIFS(AllWeights5[wt_vint],AllWeights5[bldgtype],AllWeights5[[#This Row],[bldgtype]],AllWeights5[bldgloc],AllWeights5[[#This Row],[bldgloc]],AllWeights5[era],AllWeights5[[#This Row],[era]])</f>
        <v>5.0420000000000007</v>
      </c>
      <c r="K7960" s="16">
        <f>AllWeights5[[#This Row],[wt_vint]]/AllWeights5[[#This Row],[Total Weight (BT, CZ, Era)]]</f>
        <v>0.22253074176913923</v>
      </c>
    </row>
    <row r="7961" spans="1:11" x14ac:dyDescent="0.3">
      <c r="A7961" s="6">
        <v>2020</v>
      </c>
      <c r="B7961" s="7" t="s">
        <v>39</v>
      </c>
      <c r="C7961" s="7" t="s">
        <v>61</v>
      </c>
      <c r="D7961" s="7" t="s">
        <v>38</v>
      </c>
      <c r="E7961" s="7">
        <v>2015</v>
      </c>
      <c r="F7961" s="15" t="str">
        <f>CONCATENATE(AllWeights5[[#This Row],[bldgtype]],"-",AllWeights5[[#This Row],[bldgloc]],"-",AllWeights5[[#This Row],[bldgvint]])</f>
        <v>RtS-CZ07-2015</v>
      </c>
      <c r="G7961" s="15" t="str">
        <f>CONCATENATE(AllWeights5[[#This Row],[bldgtype]],"-",AllWeights5[[#This Row],[bldgloc]],"-",AllWeights5[[#This Row],[era]])</f>
        <v>RtS-CZ07-ex</v>
      </c>
      <c r="H7961" s="7">
        <v>0.84099999999999997</v>
      </c>
      <c r="I7961" s="8" t="s">
        <v>11</v>
      </c>
      <c r="J7961" s="5">
        <f>SUMIFS(AllWeights5[wt_vint],AllWeights5[bldgtype],AllWeights5[[#This Row],[bldgtype]],AllWeights5[bldgloc],AllWeights5[[#This Row],[bldgloc]],AllWeights5[era],AllWeights5[[#This Row],[era]])</f>
        <v>5.0420000000000007</v>
      </c>
      <c r="K7961" s="16">
        <f>AllWeights5[[#This Row],[wt_vint]]/AllWeights5[[#This Row],[Total Weight (BT, CZ, Era)]]</f>
        <v>0.16679888932963108</v>
      </c>
    </row>
    <row r="7962" spans="1:11" x14ac:dyDescent="0.3">
      <c r="A7962" s="6">
        <v>2020</v>
      </c>
      <c r="B7962" s="7" t="s">
        <v>39</v>
      </c>
      <c r="C7962" s="7" t="s">
        <v>61</v>
      </c>
      <c r="D7962" s="7" t="s">
        <v>38</v>
      </c>
      <c r="E7962" s="7">
        <v>2017</v>
      </c>
      <c r="F7962" s="15" t="str">
        <f>CONCATENATE(AllWeights5[[#This Row],[bldgtype]],"-",AllWeights5[[#This Row],[bldgloc]],"-",AllWeights5[[#This Row],[bldgvint]])</f>
        <v>RtS-CZ07-2017</v>
      </c>
      <c r="G7962" s="15" t="str">
        <f>CONCATENATE(AllWeights5[[#This Row],[bldgtype]],"-",AllWeights5[[#This Row],[bldgloc]],"-",AllWeights5[[#This Row],[era]])</f>
        <v>RtS-CZ07-rec</v>
      </c>
      <c r="H7962" s="7">
        <v>0.84099999999999997</v>
      </c>
      <c r="I7962" s="8" t="s">
        <v>14</v>
      </c>
      <c r="J7962" s="5">
        <f>SUMIFS(AllWeights5[wt_vint],AllWeights5[bldgtype],AllWeights5[[#This Row],[bldgtype]],AllWeights5[bldgloc],AllWeights5[[#This Row],[bldgloc]],AllWeights5[era],AllWeights5[[#This Row],[era]])</f>
        <v>1.1219999999999999</v>
      </c>
      <c r="K7962" s="16">
        <f>AllWeights5[[#This Row],[wt_vint]]/AllWeights5[[#This Row],[Total Weight (BT, CZ, Era)]]</f>
        <v>0.7495543672014261</v>
      </c>
    </row>
    <row r="7963" spans="1:11" x14ac:dyDescent="0.3">
      <c r="A7963" s="6">
        <v>2020</v>
      </c>
      <c r="B7963" s="7" t="s">
        <v>39</v>
      </c>
      <c r="C7963" s="7" t="s">
        <v>61</v>
      </c>
      <c r="D7963" s="7" t="s">
        <v>38</v>
      </c>
      <c r="E7963" s="7">
        <v>2020</v>
      </c>
      <c r="F7963" s="15" t="str">
        <f>CONCATENATE(AllWeights5[[#This Row],[bldgtype]],"-",AllWeights5[[#This Row],[bldgloc]],"-",AllWeights5[[#This Row],[bldgvint]])</f>
        <v>RtS-CZ07-2020</v>
      </c>
      <c r="G7963" s="15" t="str">
        <f>CONCATENATE(AllWeights5[[#This Row],[bldgtype]],"-",AllWeights5[[#This Row],[bldgloc]],"-",AllWeights5[[#This Row],[era]])</f>
        <v>RtS-CZ07-rec</v>
      </c>
      <c r="H7963" s="7">
        <v>0.28100000000000003</v>
      </c>
      <c r="I7963" s="8" t="s">
        <v>14</v>
      </c>
      <c r="J7963" s="5">
        <f>SUMIFS(AllWeights5[wt_vint],AllWeights5[bldgtype],AllWeights5[[#This Row],[bldgtype]],AllWeights5[bldgloc],AllWeights5[[#This Row],[bldgloc]],AllWeights5[era],AllWeights5[[#This Row],[era]])</f>
        <v>1.1219999999999999</v>
      </c>
      <c r="K7963" s="16">
        <f>AllWeights5[[#This Row],[wt_vint]]/AllWeights5[[#This Row],[Total Weight (BT, CZ, Era)]]</f>
        <v>0.25044563279857401</v>
      </c>
    </row>
    <row r="7964" spans="1:11" x14ac:dyDescent="0.3">
      <c r="A7964" s="6">
        <v>2020</v>
      </c>
      <c r="B7964" s="7" t="s">
        <v>39</v>
      </c>
      <c r="C7964" s="7" t="s">
        <v>61</v>
      </c>
      <c r="D7964" s="7" t="s">
        <v>38</v>
      </c>
      <c r="E7964" s="7" t="s">
        <v>18</v>
      </c>
      <c r="F7964" s="15" t="str">
        <f>CONCATENATE(AllWeights5[[#This Row],[bldgtype]],"-",AllWeights5[[#This Row],[bldgloc]],"-",AllWeights5[[#This Row],[bldgvint]])</f>
        <v>RtS-CZ07-New</v>
      </c>
      <c r="G7964" s="15" t="str">
        <f>CONCATENATE(AllWeights5[[#This Row],[bldgtype]],"-",AllWeights5[[#This Row],[bldgloc]],"-",AllWeights5[[#This Row],[era]])</f>
        <v>RtS-CZ07-new</v>
      </c>
      <c r="H7964" s="7">
        <v>0.28100000000000003</v>
      </c>
      <c r="I7964" s="8" t="s">
        <v>19</v>
      </c>
      <c r="J7964" s="5">
        <f>SUMIFS(AllWeights5[wt_vint],AllWeights5[bldgtype],AllWeights5[[#This Row],[bldgtype]],AllWeights5[bldgloc],AllWeights5[[#This Row],[bldgloc]],AllWeights5[era],AllWeights5[[#This Row],[era]])</f>
        <v>0.28100000000000003</v>
      </c>
      <c r="K7964" s="16">
        <f>AllWeights5[[#This Row],[wt_vint]]/AllWeights5[[#This Row],[Total Weight (BT, CZ, Era)]]</f>
        <v>1</v>
      </c>
    </row>
    <row r="7965" spans="1:11" x14ac:dyDescent="0.3">
      <c r="A7965" s="6">
        <v>2020</v>
      </c>
      <c r="B7965" s="7" t="s">
        <v>39</v>
      </c>
      <c r="C7965" s="7" t="s">
        <v>61</v>
      </c>
      <c r="D7965" s="7" t="s">
        <v>32</v>
      </c>
      <c r="E7965" s="7">
        <v>1975</v>
      </c>
      <c r="F7965" s="15" t="str">
        <f>CONCATENATE(AllWeights5[[#This Row],[bldgtype]],"-",AllWeights5[[#This Row],[bldgloc]],"-",AllWeights5[[#This Row],[bldgvint]])</f>
        <v>RtS-CZ08-1975</v>
      </c>
      <c r="G7965" s="15" t="str">
        <f>CONCATENATE(AllWeights5[[#This Row],[bldgtype]],"-",AllWeights5[[#This Row],[bldgloc]],"-",AllWeights5[[#This Row],[era]])</f>
        <v>RtS-CZ08-old</v>
      </c>
      <c r="H7965" s="7">
        <v>0.58899999999999997</v>
      </c>
      <c r="I7965" s="8" t="s">
        <v>16</v>
      </c>
      <c r="J7965" s="5">
        <f>SUMIFS(AllWeights5[wt_vint],AllWeights5[bldgtype],AllWeights5[[#This Row],[bldgtype]],AllWeights5[bldgloc],AllWeights5[[#This Row],[bldgloc]],AllWeights5[era],AllWeights5[[#This Row],[era]])</f>
        <v>78.022000000000006</v>
      </c>
      <c r="K7965" s="16">
        <f>AllWeights5[[#This Row],[wt_vint]]/AllWeights5[[#This Row],[Total Weight (BT, CZ, Era)]]</f>
        <v>7.5491528030555474E-3</v>
      </c>
    </row>
    <row r="7966" spans="1:11" x14ac:dyDescent="0.3">
      <c r="A7966" s="6">
        <v>2020</v>
      </c>
      <c r="B7966" s="7" t="s">
        <v>39</v>
      </c>
      <c r="C7966" s="7" t="s">
        <v>61</v>
      </c>
      <c r="D7966" s="7" t="s">
        <v>32</v>
      </c>
      <c r="E7966" s="7">
        <v>1985</v>
      </c>
      <c r="F7966" s="15" t="str">
        <f>CONCATENATE(AllWeights5[[#This Row],[bldgtype]],"-",AllWeights5[[#This Row],[bldgloc]],"-",AllWeights5[[#This Row],[bldgvint]])</f>
        <v>RtS-CZ08-1985</v>
      </c>
      <c r="G7966" s="15" t="str">
        <f>CONCATENATE(AllWeights5[[#This Row],[bldgtype]],"-",AllWeights5[[#This Row],[bldgloc]],"-",AllWeights5[[#This Row],[era]])</f>
        <v>RtS-CZ08-old</v>
      </c>
      <c r="H7966" s="7">
        <v>0.73899999999999999</v>
      </c>
      <c r="I7966" s="8" t="s">
        <v>16</v>
      </c>
      <c r="J7966" s="5">
        <f>SUMIFS(AllWeights5[wt_vint],AllWeights5[bldgtype],AllWeights5[[#This Row],[bldgtype]],AllWeights5[bldgloc],AllWeights5[[#This Row],[bldgloc]],AllWeights5[era],AllWeights5[[#This Row],[era]])</f>
        <v>78.022000000000006</v>
      </c>
      <c r="K7966" s="16">
        <f>AllWeights5[[#This Row],[wt_vint]]/AllWeights5[[#This Row],[Total Weight (BT, CZ, Era)]]</f>
        <v>9.4716874727640912E-3</v>
      </c>
    </row>
    <row r="7967" spans="1:11" x14ac:dyDescent="0.3">
      <c r="A7967" s="6">
        <v>2020</v>
      </c>
      <c r="B7967" s="7" t="s">
        <v>39</v>
      </c>
      <c r="C7967" s="7" t="s">
        <v>61</v>
      </c>
      <c r="D7967" s="7" t="s">
        <v>32</v>
      </c>
      <c r="E7967" s="7">
        <v>1996</v>
      </c>
      <c r="F7967" s="15" t="str">
        <f>CONCATENATE(AllWeights5[[#This Row],[bldgtype]],"-",AllWeights5[[#This Row],[bldgloc]],"-",AllWeights5[[#This Row],[bldgvint]])</f>
        <v>RtS-CZ08-1996</v>
      </c>
      <c r="G7967" s="15" t="str">
        <f>CONCATENATE(AllWeights5[[#This Row],[bldgtype]],"-",AllWeights5[[#This Row],[bldgloc]],"-",AllWeights5[[#This Row],[era]])</f>
        <v>RtS-CZ08-old</v>
      </c>
      <c r="H7967" s="7">
        <v>0.375</v>
      </c>
      <c r="I7967" s="8" t="s">
        <v>16</v>
      </c>
      <c r="J7967" s="5">
        <f>SUMIFS(AllWeights5[wt_vint],AllWeights5[bldgtype],AllWeights5[[#This Row],[bldgtype]],AllWeights5[bldgloc],AllWeights5[[#This Row],[bldgloc]],AllWeights5[era],AllWeights5[[#This Row],[era]])</f>
        <v>78.022000000000006</v>
      </c>
      <c r="K7967" s="16">
        <f>AllWeights5[[#This Row],[wt_vint]]/AllWeights5[[#This Row],[Total Weight (BT, CZ, Era)]]</f>
        <v>4.8063366742713588E-3</v>
      </c>
    </row>
    <row r="7968" spans="1:11" x14ac:dyDescent="0.3">
      <c r="A7968" s="6">
        <v>2020</v>
      </c>
      <c r="B7968" s="7" t="s">
        <v>39</v>
      </c>
      <c r="C7968" s="7" t="s">
        <v>61</v>
      </c>
      <c r="D7968" s="7" t="s">
        <v>32</v>
      </c>
      <c r="E7968" s="7">
        <v>2003</v>
      </c>
      <c r="F7968" s="15" t="str">
        <f>CONCATENATE(AllWeights5[[#This Row],[bldgtype]],"-",AllWeights5[[#This Row],[bldgloc]],"-",AllWeights5[[#This Row],[bldgvint]])</f>
        <v>RtS-CZ08-2003</v>
      </c>
      <c r="G7968" s="15" t="str">
        <f>CONCATENATE(AllWeights5[[#This Row],[bldgtype]],"-",AllWeights5[[#This Row],[bldgloc]],"-",AllWeights5[[#This Row],[era]])</f>
        <v>RtS-CZ08-ex</v>
      </c>
      <c r="H7968" s="7">
        <v>0.18</v>
      </c>
      <c r="I7968" s="8" t="s">
        <v>11</v>
      </c>
      <c r="J7968" s="5">
        <f>SUMIFS(AllWeights5[wt_vint],AllWeights5[bldgtype],AllWeights5[[#This Row],[bldgtype]],AllWeights5[bldgloc],AllWeights5[[#This Row],[bldgloc]],AllWeights5[era],AllWeights5[[#This Row],[era]])</f>
        <v>17.828000000000003</v>
      </c>
      <c r="K7968" s="16">
        <f>AllWeights5[[#This Row],[wt_vint]]/AllWeights5[[#This Row],[Total Weight (BT, CZ, Era)]]</f>
        <v>1.0096477451200356E-2</v>
      </c>
    </row>
    <row r="7969" spans="1:11" x14ac:dyDescent="0.3">
      <c r="A7969" s="6">
        <v>2020</v>
      </c>
      <c r="B7969" s="7" t="s">
        <v>39</v>
      </c>
      <c r="C7969" s="7" t="s">
        <v>61</v>
      </c>
      <c r="D7969" s="7" t="s">
        <v>32</v>
      </c>
      <c r="E7969" s="7">
        <v>2007</v>
      </c>
      <c r="F7969" s="15" t="str">
        <f>CONCATENATE(AllWeights5[[#This Row],[bldgtype]],"-",AllWeights5[[#This Row],[bldgloc]],"-",AllWeights5[[#This Row],[bldgvint]])</f>
        <v>RtS-CZ08-2007</v>
      </c>
      <c r="G7969" s="15" t="str">
        <f>CONCATENATE(AllWeights5[[#This Row],[bldgtype]],"-",AllWeights5[[#This Row],[bldgloc]],"-",AllWeights5[[#This Row],[era]])</f>
        <v>RtS-CZ08-ex</v>
      </c>
      <c r="H7969" s="7">
        <v>0.10299999999999999</v>
      </c>
      <c r="I7969" s="8" t="s">
        <v>11</v>
      </c>
      <c r="J7969" s="5">
        <f>SUMIFS(AllWeights5[wt_vint],AllWeights5[bldgtype],AllWeights5[[#This Row],[bldgtype]],AllWeights5[bldgloc],AllWeights5[[#This Row],[bldgloc]],AllWeights5[era],AllWeights5[[#This Row],[era]])</f>
        <v>17.828000000000003</v>
      </c>
      <c r="K7969" s="16">
        <f>AllWeights5[[#This Row],[wt_vint]]/AllWeights5[[#This Row],[Total Weight (BT, CZ, Era)]]</f>
        <v>5.7774287637424263E-3</v>
      </c>
    </row>
    <row r="7970" spans="1:11" x14ac:dyDescent="0.3">
      <c r="A7970" s="6">
        <v>2020</v>
      </c>
      <c r="B7970" s="7" t="s">
        <v>39</v>
      </c>
      <c r="C7970" s="7" t="s">
        <v>61</v>
      </c>
      <c r="D7970" s="7" t="s">
        <v>32</v>
      </c>
      <c r="E7970" s="7">
        <v>2011</v>
      </c>
      <c r="F7970" s="15" t="str">
        <f>CONCATENATE(AllWeights5[[#This Row],[bldgtype]],"-",AllWeights5[[#This Row],[bldgloc]],"-",AllWeights5[[#This Row],[bldgvint]])</f>
        <v>RtS-CZ08-2011</v>
      </c>
      <c r="G7970" s="15" t="str">
        <f>CONCATENATE(AllWeights5[[#This Row],[bldgtype]],"-",AllWeights5[[#This Row],[bldgloc]],"-",AllWeights5[[#This Row],[era]])</f>
        <v>RtS-CZ08-ex</v>
      </c>
      <c r="H7970" s="7">
        <v>0.10299999999999999</v>
      </c>
      <c r="I7970" s="8" t="s">
        <v>11</v>
      </c>
      <c r="J7970" s="5">
        <f>SUMIFS(AllWeights5[wt_vint],AllWeights5[bldgtype],AllWeights5[[#This Row],[bldgtype]],AllWeights5[bldgloc],AllWeights5[[#This Row],[bldgloc]],AllWeights5[era],AllWeights5[[#This Row],[era]])</f>
        <v>17.828000000000003</v>
      </c>
      <c r="K7970" s="16">
        <f>AllWeights5[[#This Row],[wt_vint]]/AllWeights5[[#This Row],[Total Weight (BT, CZ, Era)]]</f>
        <v>5.7774287637424263E-3</v>
      </c>
    </row>
    <row r="7971" spans="1:11" x14ac:dyDescent="0.3">
      <c r="A7971" s="6">
        <v>2020</v>
      </c>
      <c r="B7971" s="7" t="s">
        <v>39</v>
      </c>
      <c r="C7971" s="7" t="s">
        <v>61</v>
      </c>
      <c r="D7971" s="7" t="s">
        <v>32</v>
      </c>
      <c r="E7971" s="7">
        <v>2015</v>
      </c>
      <c r="F7971" s="15" t="str">
        <f>CONCATENATE(AllWeights5[[#This Row],[bldgtype]],"-",AllWeights5[[#This Row],[bldgloc]],"-",AllWeights5[[#This Row],[bldgvint]])</f>
        <v>RtS-CZ08-2015</v>
      </c>
      <c r="G7971" s="15" t="str">
        <f>CONCATENATE(AllWeights5[[#This Row],[bldgtype]],"-",AllWeights5[[#This Row],[bldgloc]],"-",AllWeights5[[#This Row],[era]])</f>
        <v>RtS-CZ08-ex</v>
      </c>
      <c r="H7971" s="7">
        <v>7.6999999999999999E-2</v>
      </c>
      <c r="I7971" s="8" t="s">
        <v>11</v>
      </c>
      <c r="J7971" s="5">
        <f>SUMIFS(AllWeights5[wt_vint],AllWeights5[bldgtype],AllWeights5[[#This Row],[bldgtype]],AllWeights5[bldgloc],AllWeights5[[#This Row],[bldgloc]],AllWeights5[era],AllWeights5[[#This Row],[era]])</f>
        <v>17.828000000000003</v>
      </c>
      <c r="K7971" s="16">
        <f>AllWeights5[[#This Row],[wt_vint]]/AllWeights5[[#This Row],[Total Weight (BT, CZ, Era)]]</f>
        <v>4.3190486874579307E-3</v>
      </c>
    </row>
    <row r="7972" spans="1:11" x14ac:dyDescent="0.3">
      <c r="A7972" s="6">
        <v>2020</v>
      </c>
      <c r="B7972" s="7" t="s">
        <v>39</v>
      </c>
      <c r="C7972" s="7" t="s">
        <v>61</v>
      </c>
      <c r="D7972" s="7" t="s">
        <v>32</v>
      </c>
      <c r="E7972" s="7">
        <v>2017</v>
      </c>
      <c r="F7972" s="15" t="str">
        <f>CONCATENATE(AllWeights5[[#This Row],[bldgtype]],"-",AllWeights5[[#This Row],[bldgloc]],"-",AllWeights5[[#This Row],[bldgvint]])</f>
        <v>RtS-CZ08-2017</v>
      </c>
      <c r="G7972" s="15" t="str">
        <f>CONCATENATE(AllWeights5[[#This Row],[bldgtype]],"-",AllWeights5[[#This Row],[bldgloc]],"-",AllWeights5[[#This Row],[era]])</f>
        <v>RtS-CZ08-rec</v>
      </c>
      <c r="H7972" s="7">
        <v>7.6999999999999999E-2</v>
      </c>
      <c r="I7972" s="8" t="s">
        <v>14</v>
      </c>
      <c r="J7972" s="5">
        <f>SUMIFS(AllWeights5[wt_vint],AllWeights5[bldgtype],AllWeights5[[#This Row],[bldgtype]],AllWeights5[bldgloc],AllWeights5[[#This Row],[bldgloc]],AllWeights5[era],AllWeights5[[#This Row],[era]])</f>
        <v>4.1280000000000001</v>
      </c>
      <c r="K7972" s="16">
        <f>AllWeights5[[#This Row],[wt_vint]]/AllWeights5[[#This Row],[Total Weight (BT, CZ, Era)]]</f>
        <v>1.8653100775193797E-2</v>
      </c>
    </row>
    <row r="7973" spans="1:11" x14ac:dyDescent="0.3">
      <c r="A7973" s="6">
        <v>2020</v>
      </c>
      <c r="B7973" s="7" t="s">
        <v>39</v>
      </c>
      <c r="C7973" s="7" t="s">
        <v>61</v>
      </c>
      <c r="D7973" s="7" t="s">
        <v>32</v>
      </c>
      <c r="E7973" s="7">
        <v>2020</v>
      </c>
      <c r="F7973" s="15" t="str">
        <f>CONCATENATE(AllWeights5[[#This Row],[bldgtype]],"-",AllWeights5[[#This Row],[bldgloc]],"-",AllWeights5[[#This Row],[bldgvint]])</f>
        <v>RtS-CZ08-2020</v>
      </c>
      <c r="G7973" s="15" t="str">
        <f>CONCATENATE(AllWeights5[[#This Row],[bldgtype]],"-",AllWeights5[[#This Row],[bldgloc]],"-",AllWeights5[[#This Row],[era]])</f>
        <v>RtS-CZ08-rec</v>
      </c>
      <c r="H7973" s="7">
        <v>2.5999999999999999E-2</v>
      </c>
      <c r="I7973" s="8" t="s">
        <v>14</v>
      </c>
      <c r="J7973" s="5">
        <f>SUMIFS(AllWeights5[wt_vint],AllWeights5[bldgtype],AllWeights5[[#This Row],[bldgtype]],AllWeights5[bldgloc],AllWeights5[[#This Row],[bldgloc]],AllWeights5[era],AllWeights5[[#This Row],[era]])</f>
        <v>4.1280000000000001</v>
      </c>
      <c r="K7973" s="16">
        <f>AllWeights5[[#This Row],[wt_vint]]/AllWeights5[[#This Row],[Total Weight (BT, CZ, Era)]]</f>
        <v>6.2984496124031007E-3</v>
      </c>
    </row>
    <row r="7974" spans="1:11" x14ac:dyDescent="0.3">
      <c r="A7974" s="6">
        <v>2020</v>
      </c>
      <c r="B7974" s="7" t="s">
        <v>39</v>
      </c>
      <c r="C7974" s="7" t="s">
        <v>61</v>
      </c>
      <c r="D7974" s="7" t="s">
        <v>32</v>
      </c>
      <c r="E7974" s="7" t="s">
        <v>18</v>
      </c>
      <c r="F7974" s="15" t="str">
        <f>CONCATENATE(AllWeights5[[#This Row],[bldgtype]],"-",AllWeights5[[#This Row],[bldgloc]],"-",AllWeights5[[#This Row],[bldgvint]])</f>
        <v>RtS-CZ08-New</v>
      </c>
      <c r="G7974" s="15" t="str">
        <f>CONCATENATE(AllWeights5[[#This Row],[bldgtype]],"-",AllWeights5[[#This Row],[bldgloc]],"-",AllWeights5[[#This Row],[era]])</f>
        <v>RtS-CZ08-new</v>
      </c>
      <c r="H7974" s="7">
        <v>2.5999999999999999E-2</v>
      </c>
      <c r="I7974" s="8" t="s">
        <v>19</v>
      </c>
      <c r="J7974" s="5">
        <f>SUMIFS(AllWeights5[wt_vint],AllWeights5[bldgtype],AllWeights5[[#This Row],[bldgtype]],AllWeights5[bldgloc],AllWeights5[[#This Row],[bldgloc]],AllWeights5[era],AllWeights5[[#This Row],[era]])</f>
        <v>1.032</v>
      </c>
      <c r="K7974" s="16">
        <f>AllWeights5[[#This Row],[wt_vint]]/AllWeights5[[#This Row],[Total Weight (BT, CZ, Era)]]</f>
        <v>2.5193798449612403E-2</v>
      </c>
    </row>
    <row r="7975" spans="1:11" x14ac:dyDescent="0.3">
      <c r="A7975" s="6">
        <v>2020</v>
      </c>
      <c r="B7975" s="7" t="s">
        <v>39</v>
      </c>
      <c r="C7975" s="7" t="s">
        <v>61</v>
      </c>
      <c r="D7975" s="7" t="s">
        <v>34</v>
      </c>
      <c r="E7975" s="7">
        <v>1975</v>
      </c>
      <c r="F7975" s="15" t="str">
        <f>CONCATENATE(AllWeights5[[#This Row],[bldgtype]],"-",AllWeights5[[#This Row],[bldgloc]],"-",AllWeights5[[#This Row],[bldgvint]])</f>
        <v>RtS-CZ10-1975</v>
      </c>
      <c r="G7975" s="15" t="str">
        <f>CONCATENATE(AllWeights5[[#This Row],[bldgtype]],"-",AllWeights5[[#This Row],[bldgloc]],"-",AllWeights5[[#This Row],[era]])</f>
        <v>RtS-CZ10-old</v>
      </c>
      <c r="H7975" s="7">
        <v>2.383</v>
      </c>
      <c r="I7975" s="8" t="s">
        <v>16</v>
      </c>
      <c r="J7975" s="5">
        <f>SUMIFS(AllWeights5[wt_vint],AllWeights5[bldgtype],AllWeights5[[#This Row],[bldgtype]],AllWeights5[bldgloc],AllWeights5[[#This Row],[bldgloc]],AllWeights5[era],AllWeights5[[#This Row],[era]])</f>
        <v>52.77600000000001</v>
      </c>
      <c r="K7975" s="16">
        <f>AllWeights5[[#This Row],[wt_vint]]/AllWeights5[[#This Row],[Total Weight (BT, CZ, Era)]]</f>
        <v>4.5153099893891151E-2</v>
      </c>
    </row>
    <row r="7976" spans="1:11" x14ac:dyDescent="0.3">
      <c r="A7976" s="6">
        <v>2020</v>
      </c>
      <c r="B7976" s="7" t="s">
        <v>39</v>
      </c>
      <c r="C7976" s="7" t="s">
        <v>61</v>
      </c>
      <c r="D7976" s="7" t="s">
        <v>34</v>
      </c>
      <c r="E7976" s="7">
        <v>1985</v>
      </c>
      <c r="F7976" s="15" t="str">
        <f>CONCATENATE(AllWeights5[[#This Row],[bldgtype]],"-",AllWeights5[[#This Row],[bldgloc]],"-",AllWeights5[[#This Row],[bldgvint]])</f>
        <v>RtS-CZ10-1985</v>
      </c>
      <c r="G7976" s="15" t="str">
        <f>CONCATENATE(AllWeights5[[#This Row],[bldgtype]],"-",AllWeights5[[#This Row],[bldgloc]],"-",AllWeights5[[#This Row],[era]])</f>
        <v>RtS-CZ10-old</v>
      </c>
      <c r="H7976" s="7">
        <v>2.9929999999999999</v>
      </c>
      <c r="I7976" s="8" t="s">
        <v>16</v>
      </c>
      <c r="J7976" s="5">
        <f>SUMIFS(AllWeights5[wt_vint],AllWeights5[bldgtype],AllWeights5[[#This Row],[bldgtype]],AllWeights5[bldgloc],AllWeights5[[#This Row],[bldgloc]],AllWeights5[era],AllWeights5[[#This Row],[era]])</f>
        <v>52.77600000000001</v>
      </c>
      <c r="K7976" s="16">
        <f>AllWeights5[[#This Row],[wt_vint]]/AllWeights5[[#This Row],[Total Weight (BT, CZ, Era)]]</f>
        <v>5.6711383962407144E-2</v>
      </c>
    </row>
    <row r="7977" spans="1:11" x14ac:dyDescent="0.3">
      <c r="A7977" s="6">
        <v>2020</v>
      </c>
      <c r="B7977" s="7" t="s">
        <v>39</v>
      </c>
      <c r="C7977" s="7" t="s">
        <v>61</v>
      </c>
      <c r="D7977" s="7" t="s">
        <v>34</v>
      </c>
      <c r="E7977" s="7">
        <v>1996</v>
      </c>
      <c r="F7977" s="15" t="str">
        <f>CONCATENATE(AllWeights5[[#This Row],[bldgtype]],"-",AllWeights5[[#This Row],[bldgloc]],"-",AllWeights5[[#This Row],[bldgvint]])</f>
        <v>RtS-CZ10-1996</v>
      </c>
      <c r="G7977" s="15" t="str">
        <f>CONCATENATE(AllWeights5[[#This Row],[bldgtype]],"-",AllWeights5[[#This Row],[bldgloc]],"-",AllWeights5[[#This Row],[era]])</f>
        <v>RtS-CZ10-old</v>
      </c>
      <c r="H7977" s="7">
        <v>1.518</v>
      </c>
      <c r="I7977" s="8" t="s">
        <v>16</v>
      </c>
      <c r="J7977" s="5">
        <f>SUMIFS(AllWeights5[wt_vint],AllWeights5[bldgtype],AllWeights5[[#This Row],[bldgtype]],AllWeights5[bldgloc],AllWeights5[[#This Row],[bldgloc]],AllWeights5[era],AllWeights5[[#This Row],[era]])</f>
        <v>52.77600000000001</v>
      </c>
      <c r="K7977" s="16">
        <f>AllWeights5[[#This Row],[wt_vint]]/AllWeights5[[#This Row],[Total Weight (BT, CZ, Era)]]</f>
        <v>2.8763074124602085E-2</v>
      </c>
    </row>
    <row r="7978" spans="1:11" x14ac:dyDescent="0.3">
      <c r="A7978" s="6">
        <v>2020</v>
      </c>
      <c r="B7978" s="7" t="s">
        <v>39</v>
      </c>
      <c r="C7978" s="7" t="s">
        <v>61</v>
      </c>
      <c r="D7978" s="7" t="s">
        <v>34</v>
      </c>
      <c r="E7978" s="7">
        <v>2003</v>
      </c>
      <c r="F7978" s="15" t="str">
        <f>CONCATENATE(AllWeights5[[#This Row],[bldgtype]],"-",AllWeights5[[#This Row],[bldgloc]],"-",AllWeights5[[#This Row],[bldgvint]])</f>
        <v>RtS-CZ10-2003</v>
      </c>
      <c r="G7978" s="15" t="str">
        <f>CONCATENATE(AllWeights5[[#This Row],[bldgtype]],"-",AllWeights5[[#This Row],[bldgloc]],"-",AllWeights5[[#This Row],[era]])</f>
        <v>RtS-CZ10-ex</v>
      </c>
      <c r="H7978" s="7">
        <v>0.72899999999999998</v>
      </c>
      <c r="I7978" s="8" t="s">
        <v>11</v>
      </c>
      <c r="J7978" s="5">
        <f>SUMIFS(AllWeights5[wt_vint],AllWeights5[bldgtype],AllWeights5[[#This Row],[bldgtype]],AllWeights5[bldgloc],AllWeights5[[#This Row],[bldgloc]],AllWeights5[era],AllWeights5[[#This Row],[era]])</f>
        <v>27.527999999999995</v>
      </c>
      <c r="K7978" s="16">
        <f>AllWeights5[[#This Row],[wt_vint]]/AllWeights5[[#This Row],[Total Weight (BT, CZ, Era)]]</f>
        <v>2.6482127288578905E-2</v>
      </c>
    </row>
    <row r="7979" spans="1:11" x14ac:dyDescent="0.3">
      <c r="A7979" s="6">
        <v>2020</v>
      </c>
      <c r="B7979" s="7" t="s">
        <v>39</v>
      </c>
      <c r="C7979" s="7" t="s">
        <v>61</v>
      </c>
      <c r="D7979" s="7" t="s">
        <v>34</v>
      </c>
      <c r="E7979" s="7">
        <v>2007</v>
      </c>
      <c r="F7979" s="15" t="str">
        <f>CONCATENATE(AllWeights5[[#This Row],[bldgtype]],"-",AllWeights5[[#This Row],[bldgloc]],"-",AllWeights5[[#This Row],[bldgvint]])</f>
        <v>RtS-CZ10-2007</v>
      </c>
      <c r="G7979" s="15" t="str">
        <f>CONCATENATE(AllWeights5[[#This Row],[bldgtype]],"-",AllWeights5[[#This Row],[bldgloc]],"-",AllWeights5[[#This Row],[era]])</f>
        <v>RtS-CZ10-ex</v>
      </c>
      <c r="H7979" s="7">
        <v>0.41799999999999998</v>
      </c>
      <c r="I7979" s="8" t="s">
        <v>11</v>
      </c>
      <c r="J7979" s="5">
        <f>SUMIFS(AllWeights5[wt_vint],AllWeights5[bldgtype],AllWeights5[[#This Row],[bldgtype]],AllWeights5[bldgloc],AllWeights5[[#This Row],[bldgloc]],AllWeights5[era],AllWeights5[[#This Row],[era]])</f>
        <v>27.527999999999995</v>
      </c>
      <c r="K7979" s="16">
        <f>AllWeights5[[#This Row],[wt_vint]]/AllWeights5[[#This Row],[Total Weight (BT, CZ, Era)]]</f>
        <v>1.5184539378087768E-2</v>
      </c>
    </row>
    <row r="7980" spans="1:11" x14ac:dyDescent="0.3">
      <c r="A7980" s="6">
        <v>2020</v>
      </c>
      <c r="B7980" s="7" t="s">
        <v>39</v>
      </c>
      <c r="C7980" s="7" t="s">
        <v>61</v>
      </c>
      <c r="D7980" s="7" t="s">
        <v>34</v>
      </c>
      <c r="E7980" s="7">
        <v>2011</v>
      </c>
      <c r="F7980" s="15" t="str">
        <f>CONCATENATE(AllWeights5[[#This Row],[bldgtype]],"-",AllWeights5[[#This Row],[bldgloc]],"-",AllWeights5[[#This Row],[bldgvint]])</f>
        <v>RtS-CZ10-2011</v>
      </c>
      <c r="G7980" s="15" t="str">
        <f>CONCATENATE(AllWeights5[[#This Row],[bldgtype]],"-",AllWeights5[[#This Row],[bldgloc]],"-",AllWeights5[[#This Row],[era]])</f>
        <v>RtS-CZ10-ex</v>
      </c>
      <c r="H7980" s="7">
        <v>0.41799999999999998</v>
      </c>
      <c r="I7980" s="8" t="s">
        <v>11</v>
      </c>
      <c r="J7980" s="5">
        <f>SUMIFS(AllWeights5[wt_vint],AllWeights5[bldgtype],AllWeights5[[#This Row],[bldgtype]],AllWeights5[bldgloc],AllWeights5[[#This Row],[bldgloc]],AllWeights5[era],AllWeights5[[#This Row],[era]])</f>
        <v>27.527999999999995</v>
      </c>
      <c r="K7980" s="16">
        <f>AllWeights5[[#This Row],[wt_vint]]/AllWeights5[[#This Row],[Total Weight (BT, CZ, Era)]]</f>
        <v>1.5184539378087768E-2</v>
      </c>
    </row>
    <row r="7981" spans="1:11" x14ac:dyDescent="0.3">
      <c r="A7981" s="6">
        <v>2020</v>
      </c>
      <c r="B7981" s="7" t="s">
        <v>39</v>
      </c>
      <c r="C7981" s="7" t="s">
        <v>61</v>
      </c>
      <c r="D7981" s="7" t="s">
        <v>34</v>
      </c>
      <c r="E7981" s="7">
        <v>2015</v>
      </c>
      <c r="F7981" s="15" t="str">
        <f>CONCATENATE(AllWeights5[[#This Row],[bldgtype]],"-",AllWeights5[[#This Row],[bldgloc]],"-",AllWeights5[[#This Row],[bldgvint]])</f>
        <v>RtS-CZ10-2015</v>
      </c>
      <c r="G7981" s="15" t="str">
        <f>CONCATENATE(AllWeights5[[#This Row],[bldgtype]],"-",AllWeights5[[#This Row],[bldgloc]],"-",AllWeights5[[#This Row],[era]])</f>
        <v>RtS-CZ10-ex</v>
      </c>
      <c r="H7981" s="7">
        <v>0.313</v>
      </c>
      <c r="I7981" s="8" t="s">
        <v>11</v>
      </c>
      <c r="J7981" s="5">
        <f>SUMIFS(AllWeights5[wt_vint],AllWeights5[bldgtype],AllWeights5[[#This Row],[bldgtype]],AllWeights5[bldgloc],AllWeights5[[#This Row],[bldgloc]],AllWeights5[era],AllWeights5[[#This Row],[era]])</f>
        <v>27.527999999999995</v>
      </c>
      <c r="K7981" s="16">
        <f>AllWeights5[[#This Row],[wt_vint]]/AllWeights5[[#This Row],[Total Weight (BT, CZ, Era)]]</f>
        <v>1.1370241208950889E-2</v>
      </c>
    </row>
    <row r="7982" spans="1:11" x14ac:dyDescent="0.3">
      <c r="A7982" s="6">
        <v>2020</v>
      </c>
      <c r="B7982" s="7" t="s">
        <v>39</v>
      </c>
      <c r="C7982" s="7" t="s">
        <v>61</v>
      </c>
      <c r="D7982" s="7" t="s">
        <v>34</v>
      </c>
      <c r="E7982" s="7">
        <v>2017</v>
      </c>
      <c r="F7982" s="15" t="str">
        <f>CONCATENATE(AllWeights5[[#This Row],[bldgtype]],"-",AllWeights5[[#This Row],[bldgloc]],"-",AllWeights5[[#This Row],[bldgvint]])</f>
        <v>RtS-CZ10-2017</v>
      </c>
      <c r="G7982" s="15" t="str">
        <f>CONCATENATE(AllWeights5[[#This Row],[bldgtype]],"-",AllWeights5[[#This Row],[bldgloc]],"-",AllWeights5[[#This Row],[era]])</f>
        <v>RtS-CZ10-rec</v>
      </c>
      <c r="H7982" s="7">
        <v>0.313</v>
      </c>
      <c r="I7982" s="8" t="s">
        <v>14</v>
      </c>
      <c r="J7982" s="5">
        <f>SUMIFS(AllWeights5[wt_vint],AllWeights5[bldgtype],AllWeights5[[#This Row],[bldgtype]],AllWeights5[bldgloc],AllWeights5[[#This Row],[bldgloc]],AllWeights5[era],AllWeights5[[#This Row],[era]])</f>
        <v>5.9720000000000004</v>
      </c>
      <c r="K7982" s="16">
        <f>AllWeights5[[#This Row],[wt_vint]]/AllWeights5[[#This Row],[Total Weight (BT, CZ, Era)]]</f>
        <v>5.2411252511721365E-2</v>
      </c>
    </row>
    <row r="7983" spans="1:11" x14ac:dyDescent="0.3">
      <c r="A7983" s="6">
        <v>2020</v>
      </c>
      <c r="B7983" s="7" t="s">
        <v>39</v>
      </c>
      <c r="C7983" s="7" t="s">
        <v>61</v>
      </c>
      <c r="D7983" s="7" t="s">
        <v>34</v>
      </c>
      <c r="E7983" s="7">
        <v>2020</v>
      </c>
      <c r="F7983" s="15" t="str">
        <f>CONCATENATE(AllWeights5[[#This Row],[bldgtype]],"-",AllWeights5[[#This Row],[bldgloc]],"-",AllWeights5[[#This Row],[bldgvint]])</f>
        <v>RtS-CZ10-2020</v>
      </c>
      <c r="G7983" s="15" t="str">
        <f>CONCATENATE(AllWeights5[[#This Row],[bldgtype]],"-",AllWeights5[[#This Row],[bldgloc]],"-",AllWeights5[[#This Row],[era]])</f>
        <v>RtS-CZ10-rec</v>
      </c>
      <c r="H7983" s="7">
        <v>0.105</v>
      </c>
      <c r="I7983" s="8" t="s">
        <v>14</v>
      </c>
      <c r="J7983" s="5">
        <f>SUMIFS(AllWeights5[wt_vint],AllWeights5[bldgtype],AllWeights5[[#This Row],[bldgtype]],AllWeights5[bldgloc],AllWeights5[[#This Row],[bldgloc]],AllWeights5[era],AllWeights5[[#This Row],[era]])</f>
        <v>5.9720000000000004</v>
      </c>
      <c r="K7983" s="16">
        <f>AllWeights5[[#This Row],[wt_vint]]/AllWeights5[[#This Row],[Total Weight (BT, CZ, Era)]]</f>
        <v>1.7582049564634963E-2</v>
      </c>
    </row>
    <row r="7984" spans="1:11" x14ac:dyDescent="0.3">
      <c r="A7984" s="6">
        <v>2020</v>
      </c>
      <c r="B7984" s="7" t="s">
        <v>39</v>
      </c>
      <c r="C7984" s="7" t="s">
        <v>61</v>
      </c>
      <c r="D7984" s="7" t="s">
        <v>34</v>
      </c>
      <c r="E7984" s="7" t="s">
        <v>18</v>
      </c>
      <c r="F7984" s="15" t="str">
        <f>CONCATENATE(AllWeights5[[#This Row],[bldgtype]],"-",AllWeights5[[#This Row],[bldgloc]],"-",AllWeights5[[#This Row],[bldgvint]])</f>
        <v>RtS-CZ10-New</v>
      </c>
      <c r="G7984" s="15" t="str">
        <f>CONCATENATE(AllWeights5[[#This Row],[bldgtype]],"-",AllWeights5[[#This Row],[bldgloc]],"-",AllWeights5[[#This Row],[era]])</f>
        <v>RtS-CZ10-new</v>
      </c>
      <c r="H7984" s="7">
        <v>0.105</v>
      </c>
      <c r="I7984" s="8" t="s">
        <v>19</v>
      </c>
      <c r="J7984" s="5">
        <f>SUMIFS(AllWeights5[wt_vint],AllWeights5[bldgtype],AllWeights5[[#This Row],[bldgtype]],AllWeights5[bldgloc],AllWeights5[[#This Row],[bldgloc]],AllWeights5[era],AllWeights5[[#This Row],[era]])</f>
        <v>1.4929999999999999</v>
      </c>
      <c r="K7984" s="16">
        <f>AllWeights5[[#This Row],[wt_vint]]/AllWeights5[[#This Row],[Total Weight (BT, CZ, Era)]]</f>
        <v>7.0328198258539851E-2</v>
      </c>
    </row>
    <row r="7985" spans="1:11" x14ac:dyDescent="0.3">
      <c r="A7985" s="6">
        <v>2020</v>
      </c>
      <c r="B7985" s="7" t="s">
        <v>39</v>
      </c>
      <c r="C7985" s="7" t="s">
        <v>61</v>
      </c>
      <c r="D7985" s="7" t="s">
        <v>35</v>
      </c>
      <c r="E7985" s="7">
        <v>1975</v>
      </c>
      <c r="F7985" s="15" t="str">
        <f>CONCATENATE(AllWeights5[[#This Row],[bldgtype]],"-",AllWeights5[[#This Row],[bldgloc]],"-",AllWeights5[[#This Row],[bldgvint]])</f>
        <v>RtS-CZ14-1975</v>
      </c>
      <c r="G7985" s="15" t="str">
        <f>CONCATENATE(AllWeights5[[#This Row],[bldgtype]],"-",AllWeights5[[#This Row],[bldgloc]],"-",AllWeights5[[#This Row],[era]])</f>
        <v>RtS-CZ14-old</v>
      </c>
      <c r="H7985" s="7">
        <v>8.9999999999999993E-3</v>
      </c>
      <c r="I7985" s="8" t="s">
        <v>16</v>
      </c>
      <c r="J7985" s="5">
        <f>SUMIFS(AllWeights5[wt_vint],AllWeights5[bldgtype],AllWeights5[[#This Row],[bldgtype]],AllWeights5[bldgloc],AllWeights5[[#This Row],[bldgloc]],AllWeights5[era],AllWeights5[[#This Row],[era]])</f>
        <v>9.1939999999999991</v>
      </c>
      <c r="K7985" s="16">
        <f>AllWeights5[[#This Row],[wt_vint]]/AllWeights5[[#This Row],[Total Weight (BT, CZ, Era)]]</f>
        <v>9.7889928214052653E-4</v>
      </c>
    </row>
    <row r="7986" spans="1:11" x14ac:dyDescent="0.3">
      <c r="A7986" s="6">
        <v>2020</v>
      </c>
      <c r="B7986" s="7" t="s">
        <v>39</v>
      </c>
      <c r="C7986" s="7" t="s">
        <v>61</v>
      </c>
      <c r="D7986" s="7" t="s">
        <v>35</v>
      </c>
      <c r="E7986" s="7">
        <v>1985</v>
      </c>
      <c r="F7986" s="15" t="str">
        <f>CONCATENATE(AllWeights5[[#This Row],[bldgtype]],"-",AllWeights5[[#This Row],[bldgloc]],"-",AllWeights5[[#This Row],[bldgvint]])</f>
        <v>RtS-CZ14-1985</v>
      </c>
      <c r="G7986" s="15" t="str">
        <f>CONCATENATE(AllWeights5[[#This Row],[bldgtype]],"-",AllWeights5[[#This Row],[bldgloc]],"-",AllWeights5[[#This Row],[era]])</f>
        <v>RtS-CZ14-old</v>
      </c>
      <c r="H7986" s="7">
        <v>1.0999999999999999E-2</v>
      </c>
      <c r="I7986" s="8" t="s">
        <v>16</v>
      </c>
      <c r="J7986" s="5">
        <f>SUMIFS(AllWeights5[wt_vint],AllWeights5[bldgtype],AllWeights5[[#This Row],[bldgtype]],AllWeights5[bldgloc],AllWeights5[[#This Row],[bldgloc]],AllWeights5[era],AllWeights5[[#This Row],[era]])</f>
        <v>9.1939999999999991</v>
      </c>
      <c r="K7986" s="16">
        <f>AllWeights5[[#This Row],[wt_vint]]/AllWeights5[[#This Row],[Total Weight (BT, CZ, Era)]]</f>
        <v>1.1964324559495323E-3</v>
      </c>
    </row>
    <row r="7987" spans="1:11" x14ac:dyDescent="0.3">
      <c r="A7987" s="6">
        <v>2020</v>
      </c>
      <c r="B7987" s="7" t="s">
        <v>39</v>
      </c>
      <c r="C7987" s="7" t="s">
        <v>61</v>
      </c>
      <c r="D7987" s="7" t="s">
        <v>35</v>
      </c>
      <c r="E7987" s="7">
        <v>1996</v>
      </c>
      <c r="F7987" s="15" t="str">
        <f>CONCATENATE(AllWeights5[[#This Row],[bldgtype]],"-",AllWeights5[[#This Row],[bldgloc]],"-",AllWeights5[[#This Row],[bldgvint]])</f>
        <v>RtS-CZ14-1996</v>
      </c>
      <c r="G7987" s="15" t="str">
        <f>CONCATENATE(AllWeights5[[#This Row],[bldgtype]],"-",AllWeights5[[#This Row],[bldgloc]],"-",AllWeights5[[#This Row],[era]])</f>
        <v>RtS-CZ14-old</v>
      </c>
      <c r="H7987" s="7">
        <v>6.0000000000000001E-3</v>
      </c>
      <c r="I7987" s="8" t="s">
        <v>16</v>
      </c>
      <c r="J7987" s="5">
        <f>SUMIFS(AllWeights5[wt_vint],AllWeights5[bldgtype],AllWeights5[[#This Row],[bldgtype]],AllWeights5[bldgloc],AllWeights5[[#This Row],[bldgloc]],AllWeights5[era],AllWeights5[[#This Row],[era]])</f>
        <v>9.1939999999999991</v>
      </c>
      <c r="K7987" s="16">
        <f>AllWeights5[[#This Row],[wt_vint]]/AllWeights5[[#This Row],[Total Weight (BT, CZ, Era)]]</f>
        <v>6.5259952142701768E-4</v>
      </c>
    </row>
    <row r="7988" spans="1:11" x14ac:dyDescent="0.3">
      <c r="A7988" s="6">
        <v>2020</v>
      </c>
      <c r="B7988" s="7" t="s">
        <v>39</v>
      </c>
      <c r="C7988" s="7" t="s">
        <v>61</v>
      </c>
      <c r="D7988" s="7" t="s">
        <v>35</v>
      </c>
      <c r="E7988" s="7">
        <v>2003</v>
      </c>
      <c r="F7988" s="15" t="str">
        <f>CONCATENATE(AllWeights5[[#This Row],[bldgtype]],"-",AllWeights5[[#This Row],[bldgloc]],"-",AllWeights5[[#This Row],[bldgvint]])</f>
        <v>RtS-CZ14-2003</v>
      </c>
      <c r="G7988" s="15" t="str">
        <f>CONCATENATE(AllWeights5[[#This Row],[bldgtype]],"-",AllWeights5[[#This Row],[bldgloc]],"-",AllWeights5[[#This Row],[era]])</f>
        <v>RtS-CZ14-ex</v>
      </c>
      <c r="H7988" s="7">
        <v>3.0000000000000001E-3</v>
      </c>
      <c r="I7988" s="8" t="s">
        <v>11</v>
      </c>
      <c r="J7988" s="5">
        <f>SUMIFS(AllWeights5[wt_vint],AllWeights5[bldgtype],AllWeights5[[#This Row],[bldgtype]],AllWeights5[bldgloc],AllWeights5[[#This Row],[bldgloc]],AllWeights5[era],AllWeights5[[#This Row],[era]])</f>
        <v>3.9679999999999995</v>
      </c>
      <c r="K7988" s="16">
        <f>AllWeights5[[#This Row],[wt_vint]]/AllWeights5[[#This Row],[Total Weight (BT, CZ, Era)]]</f>
        <v>7.5604838709677428E-4</v>
      </c>
    </row>
    <row r="7989" spans="1:11" x14ac:dyDescent="0.3">
      <c r="A7989" s="6">
        <v>2020</v>
      </c>
      <c r="B7989" s="7" t="s">
        <v>39</v>
      </c>
      <c r="C7989" s="7" t="s">
        <v>61</v>
      </c>
      <c r="D7989" s="7" t="s">
        <v>35</v>
      </c>
      <c r="E7989" s="7">
        <v>2007</v>
      </c>
      <c r="F7989" s="15" t="str">
        <f>CONCATENATE(AllWeights5[[#This Row],[bldgtype]],"-",AllWeights5[[#This Row],[bldgloc]],"-",AllWeights5[[#This Row],[bldgvint]])</f>
        <v>RtS-CZ14-2007</v>
      </c>
      <c r="G7989" s="15" t="str">
        <f>CONCATENATE(AllWeights5[[#This Row],[bldgtype]],"-",AllWeights5[[#This Row],[bldgloc]],"-",AllWeights5[[#This Row],[era]])</f>
        <v>RtS-CZ14-ex</v>
      </c>
      <c r="H7989" s="7">
        <v>2E-3</v>
      </c>
      <c r="I7989" s="8" t="s">
        <v>11</v>
      </c>
      <c r="J7989" s="5">
        <f>SUMIFS(AllWeights5[wt_vint],AllWeights5[bldgtype],AllWeights5[[#This Row],[bldgtype]],AllWeights5[bldgloc],AllWeights5[[#This Row],[bldgloc]],AllWeights5[era],AllWeights5[[#This Row],[era]])</f>
        <v>3.9679999999999995</v>
      </c>
      <c r="K7989" s="16">
        <f>AllWeights5[[#This Row],[wt_vint]]/AllWeights5[[#This Row],[Total Weight (BT, CZ, Era)]]</f>
        <v>5.0403225806451622E-4</v>
      </c>
    </row>
    <row r="7990" spans="1:11" x14ac:dyDescent="0.3">
      <c r="A7990" s="6">
        <v>2020</v>
      </c>
      <c r="B7990" s="7" t="s">
        <v>39</v>
      </c>
      <c r="C7990" s="7" t="s">
        <v>61</v>
      </c>
      <c r="D7990" s="7" t="s">
        <v>35</v>
      </c>
      <c r="E7990" s="7">
        <v>2011</v>
      </c>
      <c r="F7990" s="15" t="str">
        <f>CONCATENATE(AllWeights5[[#This Row],[bldgtype]],"-",AllWeights5[[#This Row],[bldgloc]],"-",AllWeights5[[#This Row],[bldgvint]])</f>
        <v>RtS-CZ14-2011</v>
      </c>
      <c r="G7990" s="15" t="str">
        <f>CONCATENATE(AllWeights5[[#This Row],[bldgtype]],"-",AllWeights5[[#This Row],[bldgloc]],"-",AllWeights5[[#This Row],[era]])</f>
        <v>RtS-CZ14-ex</v>
      </c>
      <c r="H7990" s="7">
        <v>2E-3</v>
      </c>
      <c r="I7990" s="8" t="s">
        <v>11</v>
      </c>
      <c r="J7990" s="5">
        <f>SUMIFS(AllWeights5[wt_vint],AllWeights5[bldgtype],AllWeights5[[#This Row],[bldgtype]],AllWeights5[bldgloc],AllWeights5[[#This Row],[bldgloc]],AllWeights5[era],AllWeights5[[#This Row],[era]])</f>
        <v>3.9679999999999995</v>
      </c>
      <c r="K7990" s="16">
        <f>AllWeights5[[#This Row],[wt_vint]]/AllWeights5[[#This Row],[Total Weight (BT, CZ, Era)]]</f>
        <v>5.0403225806451622E-4</v>
      </c>
    </row>
    <row r="7991" spans="1:11" x14ac:dyDescent="0.3">
      <c r="A7991" s="6">
        <v>2020</v>
      </c>
      <c r="B7991" s="7" t="s">
        <v>39</v>
      </c>
      <c r="C7991" s="7" t="s">
        <v>61</v>
      </c>
      <c r="D7991" s="7" t="s">
        <v>35</v>
      </c>
      <c r="E7991" s="7">
        <v>2015</v>
      </c>
      <c r="F7991" s="15" t="str">
        <f>CONCATENATE(AllWeights5[[#This Row],[bldgtype]],"-",AllWeights5[[#This Row],[bldgloc]],"-",AllWeights5[[#This Row],[bldgvint]])</f>
        <v>RtS-CZ14-2015</v>
      </c>
      <c r="G7991" s="15" t="str">
        <f>CONCATENATE(AllWeights5[[#This Row],[bldgtype]],"-",AllWeights5[[#This Row],[bldgloc]],"-",AllWeights5[[#This Row],[era]])</f>
        <v>RtS-CZ14-ex</v>
      </c>
      <c r="H7991" s="7">
        <v>1E-3</v>
      </c>
      <c r="I7991" s="8" t="s">
        <v>11</v>
      </c>
      <c r="J7991" s="5">
        <f>SUMIFS(AllWeights5[wt_vint],AllWeights5[bldgtype],AllWeights5[[#This Row],[bldgtype]],AllWeights5[bldgloc],AllWeights5[[#This Row],[bldgloc]],AllWeights5[era],AllWeights5[[#This Row],[era]])</f>
        <v>3.9679999999999995</v>
      </c>
      <c r="K7991" s="16">
        <f>AllWeights5[[#This Row],[wt_vint]]/AllWeights5[[#This Row],[Total Weight (BT, CZ, Era)]]</f>
        <v>2.5201612903225811E-4</v>
      </c>
    </row>
    <row r="7992" spans="1:11" x14ac:dyDescent="0.3">
      <c r="A7992" s="6">
        <v>2020</v>
      </c>
      <c r="B7992" s="7" t="s">
        <v>39</v>
      </c>
      <c r="C7992" s="7" t="s">
        <v>61</v>
      </c>
      <c r="D7992" s="7" t="s">
        <v>35</v>
      </c>
      <c r="E7992" s="7">
        <v>2017</v>
      </c>
      <c r="F7992" s="15" t="str">
        <f>CONCATENATE(AllWeights5[[#This Row],[bldgtype]],"-",AllWeights5[[#This Row],[bldgloc]],"-",AllWeights5[[#This Row],[bldgvint]])</f>
        <v>RtS-CZ14-2017</v>
      </c>
      <c r="G7992" s="15" t="str">
        <f>CONCATENATE(AllWeights5[[#This Row],[bldgtype]],"-",AllWeights5[[#This Row],[bldgloc]],"-",AllWeights5[[#This Row],[era]])</f>
        <v>RtS-CZ14-rec</v>
      </c>
      <c r="H7992" s="7">
        <v>1E-3</v>
      </c>
      <c r="I7992" s="8" t="s">
        <v>14</v>
      </c>
      <c r="J7992" s="5">
        <f>SUMIFS(AllWeights5[wt_vint],AllWeights5[bldgtype],AllWeights5[[#This Row],[bldgtype]],AllWeights5[bldgloc],AllWeights5[[#This Row],[bldgloc]],AllWeights5[era],AllWeights5[[#This Row],[era]])</f>
        <v>0.86599999999999999</v>
      </c>
      <c r="K7992" s="16">
        <f>AllWeights5[[#This Row],[wt_vint]]/AllWeights5[[#This Row],[Total Weight (BT, CZ, Era)]]</f>
        <v>1.1547344110854503E-3</v>
      </c>
    </row>
    <row r="7993" spans="1:11" x14ac:dyDescent="0.3">
      <c r="A7993" s="6">
        <v>2020</v>
      </c>
      <c r="B7993" s="7" t="s">
        <v>39</v>
      </c>
      <c r="C7993" s="7" t="s">
        <v>61</v>
      </c>
      <c r="D7993" s="7" t="s">
        <v>35</v>
      </c>
      <c r="E7993" s="7">
        <v>2020</v>
      </c>
      <c r="F7993" s="15" t="str">
        <f>CONCATENATE(AllWeights5[[#This Row],[bldgtype]],"-",AllWeights5[[#This Row],[bldgloc]],"-",AllWeights5[[#This Row],[bldgvint]])</f>
        <v>RtS-CZ14-2020</v>
      </c>
      <c r="G7993" s="15" t="str">
        <f>CONCATENATE(AllWeights5[[#This Row],[bldgtype]],"-",AllWeights5[[#This Row],[bldgloc]],"-",AllWeights5[[#This Row],[era]])</f>
        <v>RtS-CZ14-rec</v>
      </c>
      <c r="H7993" s="7">
        <v>1E-3</v>
      </c>
      <c r="I7993" s="8" t="s">
        <v>14</v>
      </c>
      <c r="J7993" s="5">
        <f>SUMIFS(AllWeights5[wt_vint],AllWeights5[bldgtype],AllWeights5[[#This Row],[bldgtype]],AllWeights5[bldgloc],AllWeights5[[#This Row],[bldgloc]],AllWeights5[era],AllWeights5[[#This Row],[era]])</f>
        <v>0.86599999999999999</v>
      </c>
      <c r="K7993" s="16">
        <f>AllWeights5[[#This Row],[wt_vint]]/AllWeights5[[#This Row],[Total Weight (BT, CZ, Era)]]</f>
        <v>1.1547344110854503E-3</v>
      </c>
    </row>
    <row r="7994" spans="1:11" x14ac:dyDescent="0.3">
      <c r="A7994" s="6">
        <v>2020</v>
      </c>
      <c r="B7994" s="7" t="s">
        <v>39</v>
      </c>
      <c r="C7994" s="7" t="s">
        <v>61</v>
      </c>
      <c r="D7994" s="7" t="s">
        <v>35</v>
      </c>
      <c r="E7994" s="7" t="s">
        <v>18</v>
      </c>
      <c r="F7994" s="15" t="str">
        <f>CONCATENATE(AllWeights5[[#This Row],[bldgtype]],"-",AllWeights5[[#This Row],[bldgloc]],"-",AllWeights5[[#This Row],[bldgvint]])</f>
        <v>RtS-CZ14-New</v>
      </c>
      <c r="G7994" s="15" t="str">
        <f>CONCATENATE(AllWeights5[[#This Row],[bldgtype]],"-",AllWeights5[[#This Row],[bldgloc]],"-",AllWeights5[[#This Row],[era]])</f>
        <v>RtS-CZ14-new</v>
      </c>
      <c r="H7994" s="7">
        <v>1E-3</v>
      </c>
      <c r="I7994" s="8" t="s">
        <v>19</v>
      </c>
      <c r="J7994" s="5">
        <f>SUMIFS(AllWeights5[wt_vint],AllWeights5[bldgtype],AllWeights5[[#This Row],[bldgtype]],AllWeights5[bldgloc],AllWeights5[[#This Row],[bldgloc]],AllWeights5[era],AllWeights5[[#This Row],[era]])</f>
        <v>0.217</v>
      </c>
      <c r="K7994" s="16">
        <f>AllWeights5[[#This Row],[wt_vint]]/AllWeights5[[#This Row],[Total Weight (BT, CZ, Era)]]</f>
        <v>4.608294930875576E-3</v>
      </c>
    </row>
    <row r="7995" spans="1:11" x14ac:dyDescent="0.3">
      <c r="A7995" s="6">
        <v>2020</v>
      </c>
      <c r="B7995" s="7" t="s">
        <v>39</v>
      </c>
      <c r="C7995" s="7" t="s">
        <v>61</v>
      </c>
      <c r="D7995" s="7" t="s">
        <v>36</v>
      </c>
      <c r="E7995" s="7">
        <v>1975</v>
      </c>
      <c r="F7995" s="15" t="str">
        <f>CONCATENATE(AllWeights5[[#This Row],[bldgtype]],"-",AllWeights5[[#This Row],[bldgloc]],"-",AllWeights5[[#This Row],[bldgvint]])</f>
        <v>RtS-CZ15-1975</v>
      </c>
      <c r="G7995" s="15" t="str">
        <f>CONCATENATE(AllWeights5[[#This Row],[bldgtype]],"-",AllWeights5[[#This Row],[bldgloc]],"-",AllWeights5[[#This Row],[era]])</f>
        <v>RtS-CZ15-old</v>
      </c>
      <c r="H7995" s="7">
        <v>3.0000000000000001E-3</v>
      </c>
      <c r="I7995" s="8" t="s">
        <v>16</v>
      </c>
      <c r="J7995" s="5">
        <f>SUMIFS(AllWeights5[wt_vint],AllWeights5[bldgtype],AllWeights5[[#This Row],[bldgtype]],AllWeights5[bldgloc],AllWeights5[[#This Row],[bldgloc]],AllWeights5[era],AllWeights5[[#This Row],[era]])</f>
        <v>6.4169999999999989</v>
      </c>
      <c r="K7995" s="16">
        <f>AllWeights5[[#This Row],[wt_vint]]/AllWeights5[[#This Row],[Total Weight (BT, CZ, Era)]]</f>
        <v>4.6750818139317446E-4</v>
      </c>
    </row>
    <row r="7996" spans="1:11" x14ac:dyDescent="0.3">
      <c r="A7996" s="6">
        <v>2020</v>
      </c>
      <c r="B7996" s="7" t="s">
        <v>39</v>
      </c>
      <c r="C7996" s="7" t="s">
        <v>61</v>
      </c>
      <c r="D7996" s="7" t="s">
        <v>36</v>
      </c>
      <c r="E7996" s="7">
        <v>1985</v>
      </c>
      <c r="F7996" s="15" t="str">
        <f>CONCATENATE(AllWeights5[[#This Row],[bldgtype]],"-",AllWeights5[[#This Row],[bldgloc]],"-",AllWeights5[[#This Row],[bldgvint]])</f>
        <v>RtS-CZ15-1985</v>
      </c>
      <c r="G7996" s="15" t="str">
        <f>CONCATENATE(AllWeights5[[#This Row],[bldgtype]],"-",AllWeights5[[#This Row],[bldgloc]],"-",AllWeights5[[#This Row],[era]])</f>
        <v>RtS-CZ15-old</v>
      </c>
      <c r="H7996" s="7">
        <v>4.0000000000000001E-3</v>
      </c>
      <c r="I7996" s="8" t="s">
        <v>16</v>
      </c>
      <c r="J7996" s="5">
        <f>SUMIFS(AllWeights5[wt_vint],AllWeights5[bldgtype],AllWeights5[[#This Row],[bldgtype]],AllWeights5[bldgloc],AllWeights5[[#This Row],[bldgloc]],AllWeights5[era],AllWeights5[[#This Row],[era]])</f>
        <v>6.4169999999999989</v>
      </c>
      <c r="K7996" s="16">
        <f>AllWeights5[[#This Row],[wt_vint]]/AllWeights5[[#This Row],[Total Weight (BT, CZ, Era)]]</f>
        <v>6.2334424185756594E-4</v>
      </c>
    </row>
    <row r="7997" spans="1:11" x14ac:dyDescent="0.3">
      <c r="A7997" s="6">
        <v>2020</v>
      </c>
      <c r="B7997" s="7" t="s">
        <v>39</v>
      </c>
      <c r="C7997" s="7" t="s">
        <v>61</v>
      </c>
      <c r="D7997" s="7" t="s">
        <v>36</v>
      </c>
      <c r="E7997" s="7">
        <v>1996</v>
      </c>
      <c r="F7997" s="15" t="str">
        <f>CONCATENATE(AllWeights5[[#This Row],[bldgtype]],"-",AllWeights5[[#This Row],[bldgloc]],"-",AllWeights5[[#This Row],[bldgvint]])</f>
        <v>RtS-CZ15-1996</v>
      </c>
      <c r="G7997" s="15" t="str">
        <f>CONCATENATE(AllWeights5[[#This Row],[bldgtype]],"-",AllWeights5[[#This Row],[bldgloc]],"-",AllWeights5[[#This Row],[era]])</f>
        <v>RtS-CZ15-old</v>
      </c>
      <c r="H7997" s="7">
        <v>2E-3</v>
      </c>
      <c r="I7997" s="8" t="s">
        <v>16</v>
      </c>
      <c r="J7997" s="5">
        <f>SUMIFS(AllWeights5[wt_vint],AllWeights5[bldgtype],AllWeights5[[#This Row],[bldgtype]],AllWeights5[bldgloc],AllWeights5[[#This Row],[bldgloc]],AllWeights5[era],AllWeights5[[#This Row],[era]])</f>
        <v>6.4169999999999989</v>
      </c>
      <c r="K7997" s="16">
        <f>AllWeights5[[#This Row],[wt_vint]]/AllWeights5[[#This Row],[Total Weight (BT, CZ, Era)]]</f>
        <v>3.1167212092878297E-4</v>
      </c>
    </row>
    <row r="7998" spans="1:11" x14ac:dyDescent="0.3">
      <c r="A7998" s="6">
        <v>2020</v>
      </c>
      <c r="B7998" s="7" t="s">
        <v>39</v>
      </c>
      <c r="C7998" s="7" t="s">
        <v>61</v>
      </c>
      <c r="D7998" s="7" t="s">
        <v>36</v>
      </c>
      <c r="E7998" s="7">
        <v>2003</v>
      </c>
      <c r="F7998" s="15" t="str">
        <f>CONCATENATE(AllWeights5[[#This Row],[bldgtype]],"-",AllWeights5[[#This Row],[bldgloc]],"-",AllWeights5[[#This Row],[bldgvint]])</f>
        <v>RtS-CZ15-2003</v>
      </c>
      <c r="G7998" s="15" t="str">
        <f>CONCATENATE(AllWeights5[[#This Row],[bldgtype]],"-",AllWeights5[[#This Row],[bldgloc]],"-",AllWeights5[[#This Row],[era]])</f>
        <v>RtS-CZ15-ex</v>
      </c>
      <c r="H7998" s="7">
        <v>1E-3</v>
      </c>
      <c r="I7998" s="8" t="s">
        <v>11</v>
      </c>
      <c r="J7998" s="5">
        <f>SUMIFS(AllWeights5[wt_vint],AllWeights5[bldgtype],AllWeights5[[#This Row],[bldgtype]],AllWeights5[bldgloc],AllWeights5[[#This Row],[bldgloc]],AllWeights5[era],AllWeights5[[#This Row],[era]])</f>
        <v>3.585999999999999</v>
      </c>
      <c r="K7998" s="16">
        <f>AllWeights5[[#This Row],[wt_vint]]/AllWeights5[[#This Row],[Total Weight (BT, CZ, Era)]]</f>
        <v>2.7886224205242617E-4</v>
      </c>
    </row>
    <row r="7999" spans="1:11" x14ac:dyDescent="0.3">
      <c r="A7999" s="6">
        <v>2020</v>
      </c>
      <c r="B7999" s="7" t="s">
        <v>39</v>
      </c>
      <c r="C7999" s="7" t="s">
        <v>61</v>
      </c>
      <c r="D7999" s="7" t="s">
        <v>36</v>
      </c>
      <c r="E7999" s="7">
        <v>2007</v>
      </c>
      <c r="F7999" s="15" t="str">
        <f>CONCATENATE(AllWeights5[[#This Row],[bldgtype]],"-",AllWeights5[[#This Row],[bldgloc]],"-",AllWeights5[[#This Row],[bldgvint]])</f>
        <v>RtS-CZ15-2007</v>
      </c>
      <c r="G7999" s="15" t="str">
        <f>CONCATENATE(AllWeights5[[#This Row],[bldgtype]],"-",AllWeights5[[#This Row],[bldgloc]],"-",AllWeights5[[#This Row],[era]])</f>
        <v>RtS-CZ15-ex</v>
      </c>
      <c r="H7999" s="7">
        <v>1E-3</v>
      </c>
      <c r="I7999" s="8" t="s">
        <v>11</v>
      </c>
      <c r="J7999" s="5">
        <f>SUMIFS(AllWeights5[wt_vint],AllWeights5[bldgtype],AllWeights5[[#This Row],[bldgtype]],AllWeights5[bldgloc],AllWeights5[[#This Row],[bldgloc]],AllWeights5[era],AllWeights5[[#This Row],[era]])</f>
        <v>3.585999999999999</v>
      </c>
      <c r="K7999" s="16">
        <f>AllWeights5[[#This Row],[wt_vint]]/AllWeights5[[#This Row],[Total Weight (BT, CZ, Era)]]</f>
        <v>2.7886224205242617E-4</v>
      </c>
    </row>
    <row r="8000" spans="1:11" x14ac:dyDescent="0.3">
      <c r="A8000" s="6">
        <v>2020</v>
      </c>
      <c r="B8000" s="7" t="s">
        <v>39</v>
      </c>
      <c r="C8000" s="7" t="s">
        <v>61</v>
      </c>
      <c r="D8000" s="7" t="s">
        <v>36</v>
      </c>
      <c r="E8000" s="7">
        <v>2011</v>
      </c>
      <c r="F8000" s="15" t="str">
        <f>CONCATENATE(AllWeights5[[#This Row],[bldgtype]],"-",AllWeights5[[#This Row],[bldgloc]],"-",AllWeights5[[#This Row],[bldgvint]])</f>
        <v>RtS-CZ15-2011</v>
      </c>
      <c r="G8000" s="15" t="str">
        <f>CONCATENATE(AllWeights5[[#This Row],[bldgtype]],"-",AllWeights5[[#This Row],[bldgloc]],"-",AllWeights5[[#This Row],[era]])</f>
        <v>RtS-CZ15-ex</v>
      </c>
      <c r="H8000" s="7">
        <v>1E-3</v>
      </c>
      <c r="I8000" s="8" t="s">
        <v>11</v>
      </c>
      <c r="J8000" s="5">
        <f>SUMIFS(AllWeights5[wt_vint],AllWeights5[bldgtype],AllWeights5[[#This Row],[bldgtype]],AllWeights5[bldgloc],AllWeights5[[#This Row],[bldgloc]],AllWeights5[era],AllWeights5[[#This Row],[era]])</f>
        <v>3.585999999999999</v>
      </c>
      <c r="K8000" s="16">
        <f>AllWeights5[[#This Row],[wt_vint]]/AllWeights5[[#This Row],[Total Weight (BT, CZ, Era)]]</f>
        <v>2.7886224205242617E-4</v>
      </c>
    </row>
    <row r="8001" spans="1:11" x14ac:dyDescent="0.3">
      <c r="A8001" s="6">
        <v>2020</v>
      </c>
      <c r="B8001" s="7" t="s">
        <v>39</v>
      </c>
      <c r="C8001" s="7" t="s">
        <v>61</v>
      </c>
      <c r="D8001" s="7" t="s">
        <v>36</v>
      </c>
      <c r="E8001" s="7">
        <v>2015</v>
      </c>
      <c r="F8001" s="15" t="str">
        <f>CONCATENATE(AllWeights5[[#This Row],[bldgtype]],"-",AllWeights5[[#This Row],[bldgloc]],"-",AllWeights5[[#This Row],[bldgvint]])</f>
        <v>RtS-CZ15-2015</v>
      </c>
      <c r="G8001" s="15" t="str">
        <f>CONCATENATE(AllWeights5[[#This Row],[bldgtype]],"-",AllWeights5[[#This Row],[bldgloc]],"-",AllWeights5[[#This Row],[era]])</f>
        <v>RtS-CZ15-ex</v>
      </c>
      <c r="H8001" s="7">
        <v>1E-3</v>
      </c>
      <c r="I8001" s="8" t="s">
        <v>11</v>
      </c>
      <c r="J8001" s="5">
        <f>SUMIFS(AllWeights5[wt_vint],AllWeights5[bldgtype],AllWeights5[[#This Row],[bldgtype]],AllWeights5[bldgloc],AllWeights5[[#This Row],[bldgloc]],AllWeights5[era],AllWeights5[[#This Row],[era]])</f>
        <v>3.585999999999999</v>
      </c>
      <c r="K8001" s="16">
        <f>AllWeights5[[#This Row],[wt_vint]]/AllWeights5[[#This Row],[Total Weight (BT, CZ, Era)]]</f>
        <v>2.7886224205242617E-4</v>
      </c>
    </row>
    <row r="8002" spans="1:11" x14ac:dyDescent="0.3">
      <c r="A8002" s="6">
        <v>2020</v>
      </c>
      <c r="B8002" s="7" t="s">
        <v>39</v>
      </c>
      <c r="C8002" s="7" t="s">
        <v>61</v>
      </c>
      <c r="D8002" s="7" t="s">
        <v>36</v>
      </c>
      <c r="E8002" s="7">
        <v>2017</v>
      </c>
      <c r="F8002" s="15" t="str">
        <f>CONCATENATE(AllWeights5[[#This Row],[bldgtype]],"-",AllWeights5[[#This Row],[bldgloc]],"-",AllWeights5[[#This Row],[bldgvint]])</f>
        <v>RtS-CZ15-2017</v>
      </c>
      <c r="G8002" s="15" t="str">
        <f>CONCATENATE(AllWeights5[[#This Row],[bldgtype]],"-",AllWeights5[[#This Row],[bldgloc]],"-",AllWeights5[[#This Row],[era]])</f>
        <v>RtS-CZ15-rec</v>
      </c>
      <c r="H8002" s="7">
        <v>1E-3</v>
      </c>
      <c r="I8002" s="8" t="s">
        <v>14</v>
      </c>
      <c r="J8002" s="5">
        <f>SUMIFS(AllWeights5[wt_vint],AllWeights5[bldgtype],AllWeights5[[#This Row],[bldgtype]],AllWeights5[bldgloc],AllWeights5[[#This Row],[bldgloc]],AllWeights5[era],AllWeights5[[#This Row],[era]])</f>
        <v>0.77800000000000002</v>
      </c>
      <c r="K8002" s="16">
        <f>AllWeights5[[#This Row],[wt_vint]]/AllWeights5[[#This Row],[Total Weight (BT, CZ, Era)]]</f>
        <v>1.2853470437017994E-3</v>
      </c>
    </row>
    <row r="8003" spans="1:11" x14ac:dyDescent="0.3">
      <c r="A8003" s="6">
        <v>2020</v>
      </c>
      <c r="B8003" s="7" t="s">
        <v>39</v>
      </c>
      <c r="C8003" s="7" t="s">
        <v>61</v>
      </c>
      <c r="D8003" s="7" t="s">
        <v>36</v>
      </c>
      <c r="E8003" s="7">
        <v>2020</v>
      </c>
      <c r="F8003" s="15" t="str">
        <f>CONCATENATE(AllWeights5[[#This Row],[bldgtype]],"-",AllWeights5[[#This Row],[bldgloc]],"-",AllWeights5[[#This Row],[bldgvint]])</f>
        <v>RtS-CZ15-2020</v>
      </c>
      <c r="G8003" s="15" t="str">
        <f>CONCATENATE(AllWeights5[[#This Row],[bldgtype]],"-",AllWeights5[[#This Row],[bldgloc]],"-",AllWeights5[[#This Row],[era]])</f>
        <v>RtS-CZ15-rec</v>
      </c>
      <c r="H8003" s="7">
        <v>1E-3</v>
      </c>
      <c r="I8003" s="8" t="s">
        <v>14</v>
      </c>
      <c r="J8003" s="5">
        <f>SUMIFS(AllWeights5[wt_vint],AllWeights5[bldgtype],AllWeights5[[#This Row],[bldgtype]],AllWeights5[bldgloc],AllWeights5[[#This Row],[bldgloc]],AllWeights5[era],AllWeights5[[#This Row],[era]])</f>
        <v>0.77800000000000002</v>
      </c>
      <c r="K8003" s="16">
        <f>AllWeights5[[#This Row],[wt_vint]]/AllWeights5[[#This Row],[Total Weight (BT, CZ, Era)]]</f>
        <v>1.2853470437017994E-3</v>
      </c>
    </row>
    <row r="8004" spans="1:11" x14ac:dyDescent="0.3">
      <c r="A8004" s="6">
        <v>2020</v>
      </c>
      <c r="B8004" s="7" t="s">
        <v>39</v>
      </c>
      <c r="C8004" s="7" t="s">
        <v>61</v>
      </c>
      <c r="D8004" s="7" t="s">
        <v>36</v>
      </c>
      <c r="E8004" s="7" t="s">
        <v>18</v>
      </c>
      <c r="F8004" s="15" t="str">
        <f>CONCATENATE(AllWeights5[[#This Row],[bldgtype]],"-",AllWeights5[[#This Row],[bldgloc]],"-",AllWeights5[[#This Row],[bldgvint]])</f>
        <v>RtS-CZ15-New</v>
      </c>
      <c r="G8004" s="15" t="str">
        <f>CONCATENATE(AllWeights5[[#This Row],[bldgtype]],"-",AllWeights5[[#This Row],[bldgloc]],"-",AllWeights5[[#This Row],[era]])</f>
        <v>RtS-CZ15-new</v>
      </c>
      <c r="H8004" s="7">
        <v>1E-3</v>
      </c>
      <c r="I8004" s="8" t="s">
        <v>19</v>
      </c>
      <c r="J8004" s="5">
        <f>SUMIFS(AllWeights5[wt_vint],AllWeights5[bldgtype],AllWeights5[[#This Row],[bldgtype]],AllWeights5[bldgloc],AllWeights5[[#This Row],[bldgloc]],AllWeights5[era],AllWeights5[[#This Row],[era]])</f>
        <v>0.19500000000000001</v>
      </c>
      <c r="K8004" s="16">
        <f>AllWeights5[[#This Row],[wt_vint]]/AllWeights5[[#This Row],[Total Weight (BT, CZ, Era)]]</f>
        <v>5.1282051282051282E-3</v>
      </c>
    </row>
    <row r="8005" spans="1:11" x14ac:dyDescent="0.3">
      <c r="A8005" s="6">
        <v>2020</v>
      </c>
      <c r="B8005" s="7" t="s">
        <v>39</v>
      </c>
      <c r="C8005" s="7" t="s">
        <v>62</v>
      </c>
      <c r="D8005" s="7" t="s">
        <v>31</v>
      </c>
      <c r="E8005" s="7">
        <v>1975</v>
      </c>
      <c r="F8005" s="15" t="str">
        <f>CONCATENATE(AllWeights5[[#This Row],[bldgtype]],"-",AllWeights5[[#This Row],[bldgloc]],"-",AllWeights5[[#This Row],[bldgvint]])</f>
        <v>SCn-CZ06-1975</v>
      </c>
      <c r="G8005" s="15" t="str">
        <f>CONCATENATE(AllWeights5[[#This Row],[bldgtype]],"-",AllWeights5[[#This Row],[bldgloc]],"-",AllWeights5[[#This Row],[era]])</f>
        <v>SCn-CZ06-old</v>
      </c>
      <c r="H8005" s="7">
        <v>0.16400000000000001</v>
      </c>
      <c r="I8005" s="8" t="s">
        <v>16</v>
      </c>
      <c r="J8005" s="5">
        <f>SUMIFS(AllWeights5[wt_vint],AllWeights5[bldgtype],AllWeights5[[#This Row],[bldgtype]],AllWeights5[bldgloc],AllWeights5[[#This Row],[bldgloc]],AllWeights5[era],AllWeights5[[#This Row],[era]])</f>
        <v>53.977999999999994</v>
      </c>
      <c r="K8005" s="16">
        <f>AllWeights5[[#This Row],[wt_vint]]/AllWeights5[[#This Row],[Total Weight (BT, CZ, Era)]]</f>
        <v>3.0382748527177745E-3</v>
      </c>
    </row>
    <row r="8006" spans="1:11" x14ac:dyDescent="0.3">
      <c r="A8006" s="6">
        <v>2020</v>
      </c>
      <c r="B8006" s="7" t="s">
        <v>39</v>
      </c>
      <c r="C8006" s="7" t="s">
        <v>62</v>
      </c>
      <c r="D8006" s="7" t="s">
        <v>31</v>
      </c>
      <c r="E8006" s="7">
        <v>1985</v>
      </c>
      <c r="F8006" s="15" t="str">
        <f>CONCATENATE(AllWeights5[[#This Row],[bldgtype]],"-",AllWeights5[[#This Row],[bldgloc]],"-",AllWeights5[[#This Row],[bldgvint]])</f>
        <v>SCn-CZ06-1985</v>
      </c>
      <c r="G8006" s="15" t="str">
        <f>CONCATENATE(AllWeights5[[#This Row],[bldgtype]],"-",AllWeights5[[#This Row],[bldgloc]],"-",AllWeights5[[#This Row],[era]])</f>
        <v>SCn-CZ06-old</v>
      </c>
      <c r="H8006" s="7">
        <v>0.38200000000000001</v>
      </c>
      <c r="I8006" s="8" t="s">
        <v>16</v>
      </c>
      <c r="J8006" s="5">
        <f>SUMIFS(AllWeights5[wt_vint],AllWeights5[bldgtype],AllWeights5[[#This Row],[bldgtype]],AllWeights5[bldgloc],AllWeights5[[#This Row],[bldgloc]],AllWeights5[era],AllWeights5[[#This Row],[era]])</f>
        <v>53.977999999999994</v>
      </c>
      <c r="K8006" s="16">
        <f>AllWeights5[[#This Row],[wt_vint]]/AllWeights5[[#This Row],[Total Weight (BT, CZ, Era)]]</f>
        <v>7.0769572788914013E-3</v>
      </c>
    </row>
    <row r="8007" spans="1:11" x14ac:dyDescent="0.3">
      <c r="A8007" s="6">
        <v>2020</v>
      </c>
      <c r="B8007" s="7" t="s">
        <v>39</v>
      </c>
      <c r="C8007" s="7" t="s">
        <v>62</v>
      </c>
      <c r="D8007" s="7" t="s">
        <v>31</v>
      </c>
      <c r="E8007" s="7">
        <v>1996</v>
      </c>
      <c r="F8007" s="15" t="str">
        <f>CONCATENATE(AllWeights5[[#This Row],[bldgtype]],"-",AllWeights5[[#This Row],[bldgloc]],"-",AllWeights5[[#This Row],[bldgvint]])</f>
        <v>SCn-CZ06-1996</v>
      </c>
      <c r="G8007" s="15" t="str">
        <f>CONCATENATE(AllWeights5[[#This Row],[bldgtype]],"-",AllWeights5[[#This Row],[bldgloc]],"-",AllWeights5[[#This Row],[era]])</f>
        <v>SCn-CZ06-old</v>
      </c>
      <c r="H8007" s="7">
        <v>0.16600000000000001</v>
      </c>
      <c r="I8007" s="8" t="s">
        <v>16</v>
      </c>
      <c r="J8007" s="5">
        <f>SUMIFS(AllWeights5[wt_vint],AllWeights5[bldgtype],AllWeights5[[#This Row],[bldgtype]],AllWeights5[bldgloc],AllWeights5[[#This Row],[bldgloc]],AllWeights5[era],AllWeights5[[#This Row],[era]])</f>
        <v>53.977999999999994</v>
      </c>
      <c r="K8007" s="16">
        <f>AllWeights5[[#This Row],[wt_vint]]/AllWeights5[[#This Row],[Total Weight (BT, CZ, Era)]]</f>
        <v>3.0753269850679913E-3</v>
      </c>
    </row>
    <row r="8008" spans="1:11" x14ac:dyDescent="0.3">
      <c r="A8008" s="6">
        <v>2020</v>
      </c>
      <c r="B8008" s="7" t="s">
        <v>39</v>
      </c>
      <c r="C8008" s="7" t="s">
        <v>62</v>
      </c>
      <c r="D8008" s="7" t="s">
        <v>31</v>
      </c>
      <c r="E8008" s="7">
        <v>2003</v>
      </c>
      <c r="F8008" s="15" t="str">
        <f>CONCATENATE(AllWeights5[[#This Row],[bldgtype]],"-",AllWeights5[[#This Row],[bldgloc]],"-",AllWeights5[[#This Row],[bldgvint]])</f>
        <v>SCn-CZ06-2003</v>
      </c>
      <c r="G8008" s="15" t="str">
        <f>CONCATENATE(AllWeights5[[#This Row],[bldgtype]],"-",AllWeights5[[#This Row],[bldgloc]],"-",AllWeights5[[#This Row],[era]])</f>
        <v>SCn-CZ06-ex</v>
      </c>
      <c r="H8008" s="7">
        <v>9.0999999999999998E-2</v>
      </c>
      <c r="I8008" s="8" t="s">
        <v>11</v>
      </c>
      <c r="J8008" s="5">
        <f>SUMIFS(AllWeights5[wt_vint],AllWeights5[bldgtype],AllWeights5[[#This Row],[bldgtype]],AllWeights5[bldgloc],AllWeights5[[#This Row],[bldgloc]],AllWeights5[era],AllWeights5[[#This Row],[era]])</f>
        <v>12.430999999999997</v>
      </c>
      <c r="K8008" s="16">
        <f>AllWeights5[[#This Row],[wt_vint]]/AllWeights5[[#This Row],[Total Weight (BT, CZ, Era)]]</f>
        <v>7.3204086557799065E-3</v>
      </c>
    </row>
    <row r="8009" spans="1:11" x14ac:dyDescent="0.3">
      <c r="A8009" s="6">
        <v>2020</v>
      </c>
      <c r="B8009" s="7" t="s">
        <v>39</v>
      </c>
      <c r="C8009" s="7" t="s">
        <v>62</v>
      </c>
      <c r="D8009" s="7" t="s">
        <v>31</v>
      </c>
      <c r="E8009" s="7">
        <v>2007</v>
      </c>
      <c r="F8009" s="15" t="str">
        <f>CONCATENATE(AllWeights5[[#This Row],[bldgtype]],"-",AllWeights5[[#This Row],[bldgloc]],"-",AllWeights5[[#This Row],[bldgvint]])</f>
        <v>SCn-CZ06-2007</v>
      </c>
      <c r="G8009" s="15" t="str">
        <f>CONCATENATE(AllWeights5[[#This Row],[bldgtype]],"-",AllWeights5[[#This Row],[bldgloc]],"-",AllWeights5[[#This Row],[era]])</f>
        <v>SCn-CZ06-ex</v>
      </c>
      <c r="H8009" s="7">
        <v>0.04</v>
      </c>
      <c r="I8009" s="8" t="s">
        <v>11</v>
      </c>
      <c r="J8009" s="5">
        <f>SUMIFS(AllWeights5[wt_vint],AllWeights5[bldgtype],AllWeights5[[#This Row],[bldgtype]],AllWeights5[bldgloc],AllWeights5[[#This Row],[bldgloc]],AllWeights5[era],AllWeights5[[#This Row],[era]])</f>
        <v>12.430999999999997</v>
      </c>
      <c r="K8009" s="16">
        <f>AllWeights5[[#This Row],[wt_vint]]/AllWeights5[[#This Row],[Total Weight (BT, CZ, Era)]]</f>
        <v>3.2177620464966623E-3</v>
      </c>
    </row>
    <row r="8010" spans="1:11" x14ac:dyDescent="0.3">
      <c r="A8010" s="6">
        <v>2020</v>
      </c>
      <c r="B8010" s="7" t="s">
        <v>39</v>
      </c>
      <c r="C8010" s="7" t="s">
        <v>62</v>
      </c>
      <c r="D8010" s="7" t="s">
        <v>31</v>
      </c>
      <c r="E8010" s="7">
        <v>2011</v>
      </c>
      <c r="F8010" s="15" t="str">
        <f>CONCATENATE(AllWeights5[[#This Row],[bldgtype]],"-",AllWeights5[[#This Row],[bldgloc]],"-",AllWeights5[[#This Row],[bldgvint]])</f>
        <v>SCn-CZ06-2011</v>
      </c>
      <c r="G8010" s="15" t="str">
        <f>CONCATENATE(AllWeights5[[#This Row],[bldgtype]],"-",AllWeights5[[#This Row],[bldgloc]],"-",AllWeights5[[#This Row],[era]])</f>
        <v>SCn-CZ06-ex</v>
      </c>
      <c r="H8010" s="7">
        <v>0.04</v>
      </c>
      <c r="I8010" s="8" t="s">
        <v>11</v>
      </c>
      <c r="J8010" s="5">
        <f>SUMIFS(AllWeights5[wt_vint],AllWeights5[bldgtype],AllWeights5[[#This Row],[bldgtype]],AllWeights5[bldgloc],AllWeights5[[#This Row],[bldgloc]],AllWeights5[era],AllWeights5[[#This Row],[era]])</f>
        <v>12.430999999999997</v>
      </c>
      <c r="K8010" s="16">
        <f>AllWeights5[[#This Row],[wt_vint]]/AllWeights5[[#This Row],[Total Weight (BT, CZ, Era)]]</f>
        <v>3.2177620464966623E-3</v>
      </c>
    </row>
    <row r="8011" spans="1:11" x14ac:dyDescent="0.3">
      <c r="A8011" s="6">
        <v>2020</v>
      </c>
      <c r="B8011" s="7" t="s">
        <v>39</v>
      </c>
      <c r="C8011" s="7" t="s">
        <v>62</v>
      </c>
      <c r="D8011" s="7" t="s">
        <v>31</v>
      </c>
      <c r="E8011" s="7">
        <v>2015</v>
      </c>
      <c r="F8011" s="15" t="str">
        <f>CONCATENATE(AllWeights5[[#This Row],[bldgtype]],"-",AllWeights5[[#This Row],[bldgloc]],"-",AllWeights5[[#This Row],[bldgvint]])</f>
        <v>SCn-CZ06-2015</v>
      </c>
      <c r="G8011" s="15" t="str">
        <f>CONCATENATE(AllWeights5[[#This Row],[bldgtype]],"-",AllWeights5[[#This Row],[bldgloc]],"-",AllWeights5[[#This Row],[era]])</f>
        <v>SCn-CZ06-ex</v>
      </c>
      <c r="H8011" s="7">
        <v>0.03</v>
      </c>
      <c r="I8011" s="8" t="s">
        <v>11</v>
      </c>
      <c r="J8011" s="5">
        <f>SUMIFS(AllWeights5[wt_vint],AllWeights5[bldgtype],AllWeights5[[#This Row],[bldgtype]],AllWeights5[bldgloc],AllWeights5[[#This Row],[bldgloc]],AllWeights5[era],AllWeights5[[#This Row],[era]])</f>
        <v>12.430999999999997</v>
      </c>
      <c r="K8011" s="16">
        <f>AllWeights5[[#This Row],[wt_vint]]/AllWeights5[[#This Row],[Total Weight (BT, CZ, Era)]]</f>
        <v>2.4133215348724965E-3</v>
      </c>
    </row>
    <row r="8012" spans="1:11" x14ac:dyDescent="0.3">
      <c r="A8012" s="6">
        <v>2020</v>
      </c>
      <c r="B8012" s="7" t="s">
        <v>39</v>
      </c>
      <c r="C8012" s="7" t="s">
        <v>62</v>
      </c>
      <c r="D8012" s="7" t="s">
        <v>31</v>
      </c>
      <c r="E8012" s="7">
        <v>2017</v>
      </c>
      <c r="F8012" s="15" t="str">
        <f>CONCATENATE(AllWeights5[[#This Row],[bldgtype]],"-",AllWeights5[[#This Row],[bldgloc]],"-",AllWeights5[[#This Row],[bldgvint]])</f>
        <v>SCn-CZ06-2017</v>
      </c>
      <c r="G8012" s="15" t="str">
        <f>CONCATENATE(AllWeights5[[#This Row],[bldgtype]],"-",AllWeights5[[#This Row],[bldgloc]],"-",AllWeights5[[#This Row],[era]])</f>
        <v>SCn-CZ06-rec</v>
      </c>
      <c r="H8012" s="7">
        <v>0.03</v>
      </c>
      <c r="I8012" s="8" t="s">
        <v>14</v>
      </c>
      <c r="J8012" s="5">
        <f>SUMIFS(AllWeights5[wt_vint],AllWeights5[bldgtype],AllWeights5[[#This Row],[bldgtype]],AllWeights5[bldgloc],AllWeights5[[#This Row],[bldgloc]],AllWeights5[era],AllWeights5[[#This Row],[era]])</f>
        <v>2.5779999999999998</v>
      </c>
      <c r="K8012" s="16">
        <f>AllWeights5[[#This Row],[wt_vint]]/AllWeights5[[#This Row],[Total Weight (BT, CZ, Era)]]</f>
        <v>1.1636927851047323E-2</v>
      </c>
    </row>
    <row r="8013" spans="1:11" x14ac:dyDescent="0.3">
      <c r="A8013" s="6">
        <v>2020</v>
      </c>
      <c r="B8013" s="7" t="s">
        <v>39</v>
      </c>
      <c r="C8013" s="7" t="s">
        <v>62</v>
      </c>
      <c r="D8013" s="7" t="s">
        <v>31</v>
      </c>
      <c r="E8013" s="7">
        <v>2020</v>
      </c>
      <c r="F8013" s="15" t="str">
        <f>CONCATENATE(AllWeights5[[#This Row],[bldgtype]],"-",AllWeights5[[#This Row],[bldgloc]],"-",AllWeights5[[#This Row],[bldgvint]])</f>
        <v>SCn-CZ06-2020</v>
      </c>
      <c r="G8013" s="15" t="str">
        <f>CONCATENATE(AllWeights5[[#This Row],[bldgtype]],"-",AllWeights5[[#This Row],[bldgloc]],"-",AllWeights5[[#This Row],[era]])</f>
        <v>SCn-CZ06-rec</v>
      </c>
      <c r="H8013" s="7">
        <v>0.01</v>
      </c>
      <c r="I8013" s="8" t="s">
        <v>14</v>
      </c>
      <c r="J8013" s="5">
        <f>SUMIFS(AllWeights5[wt_vint],AllWeights5[bldgtype],AllWeights5[[#This Row],[bldgtype]],AllWeights5[bldgloc],AllWeights5[[#This Row],[bldgloc]],AllWeights5[era],AllWeights5[[#This Row],[era]])</f>
        <v>2.5779999999999998</v>
      </c>
      <c r="K8013" s="16">
        <f>AllWeights5[[#This Row],[wt_vint]]/AllWeights5[[#This Row],[Total Weight (BT, CZ, Era)]]</f>
        <v>3.8789759503491082E-3</v>
      </c>
    </row>
    <row r="8014" spans="1:11" x14ac:dyDescent="0.3">
      <c r="A8014" s="6">
        <v>2020</v>
      </c>
      <c r="B8014" s="7" t="s">
        <v>39</v>
      </c>
      <c r="C8014" s="7" t="s">
        <v>62</v>
      </c>
      <c r="D8014" s="7" t="s">
        <v>31</v>
      </c>
      <c r="E8014" s="7" t="s">
        <v>18</v>
      </c>
      <c r="F8014" s="15" t="str">
        <f>CONCATENATE(AllWeights5[[#This Row],[bldgtype]],"-",AllWeights5[[#This Row],[bldgloc]],"-",AllWeights5[[#This Row],[bldgvint]])</f>
        <v>SCn-CZ06-New</v>
      </c>
      <c r="G8014" s="15" t="str">
        <f>CONCATENATE(AllWeights5[[#This Row],[bldgtype]],"-",AllWeights5[[#This Row],[bldgloc]],"-",AllWeights5[[#This Row],[era]])</f>
        <v>SCn-CZ06-new</v>
      </c>
      <c r="H8014" s="7">
        <v>0.01</v>
      </c>
      <c r="I8014" s="8" t="s">
        <v>19</v>
      </c>
      <c r="J8014" s="5">
        <f>SUMIFS(AllWeights5[wt_vint],AllWeights5[bldgtype],AllWeights5[[#This Row],[bldgtype]],AllWeights5[bldgloc],AllWeights5[[#This Row],[bldgloc]],AllWeights5[era],AllWeights5[[#This Row],[era]])</f>
        <v>0.64500000000000002</v>
      </c>
      <c r="K8014" s="16">
        <f>AllWeights5[[#This Row],[wt_vint]]/AllWeights5[[#This Row],[Total Weight (BT, CZ, Era)]]</f>
        <v>1.5503875968992248E-2</v>
      </c>
    </row>
    <row r="8015" spans="1:11" x14ac:dyDescent="0.3">
      <c r="A8015" s="6">
        <v>2020</v>
      </c>
      <c r="B8015" s="7" t="s">
        <v>39</v>
      </c>
      <c r="C8015" s="7" t="s">
        <v>62</v>
      </c>
      <c r="D8015" s="7" t="s">
        <v>38</v>
      </c>
      <c r="E8015" s="7">
        <v>1975</v>
      </c>
      <c r="F8015" s="15" t="str">
        <f>CONCATENATE(AllWeights5[[#This Row],[bldgtype]],"-",AllWeights5[[#This Row],[bldgloc]],"-",AllWeights5[[#This Row],[bldgvint]])</f>
        <v>SCn-CZ07-1975</v>
      </c>
      <c r="G8015" s="15" t="str">
        <f>CONCATENATE(AllWeights5[[#This Row],[bldgtype]],"-",AllWeights5[[#This Row],[bldgloc]],"-",AllWeights5[[#This Row],[era]])</f>
        <v>SCn-CZ07-old</v>
      </c>
      <c r="H8015" s="7">
        <v>4.2640000000000002</v>
      </c>
      <c r="I8015" s="8" t="s">
        <v>16</v>
      </c>
      <c r="J8015" s="5">
        <f>SUMIFS(AllWeights5[wt_vint],AllWeights5[bldgtype],AllWeights5[[#This Row],[bldgtype]],AllWeights5[bldgloc],AllWeights5[[#This Row],[bldgloc]],AllWeights5[era],AllWeights5[[#This Row],[era]])</f>
        <v>18.504999999999999</v>
      </c>
      <c r="K8015" s="16">
        <f>AllWeights5[[#This Row],[wt_vint]]/AllWeights5[[#This Row],[Total Weight (BT, CZ, Era)]]</f>
        <v>0.23042420967306135</v>
      </c>
    </row>
    <row r="8016" spans="1:11" x14ac:dyDescent="0.3">
      <c r="A8016" s="6">
        <v>2020</v>
      </c>
      <c r="B8016" s="7" t="s">
        <v>39</v>
      </c>
      <c r="C8016" s="7" t="s">
        <v>62</v>
      </c>
      <c r="D8016" s="7" t="s">
        <v>38</v>
      </c>
      <c r="E8016" s="7">
        <v>1985</v>
      </c>
      <c r="F8016" s="15" t="str">
        <f>CONCATENATE(AllWeights5[[#This Row],[bldgtype]],"-",AllWeights5[[#This Row],[bldgloc]],"-",AllWeights5[[#This Row],[bldgvint]])</f>
        <v>SCn-CZ07-1985</v>
      </c>
      <c r="G8016" s="15" t="str">
        <f>CONCATENATE(AllWeights5[[#This Row],[bldgtype]],"-",AllWeights5[[#This Row],[bldgloc]],"-",AllWeights5[[#This Row],[era]])</f>
        <v>SCn-CZ07-old</v>
      </c>
      <c r="H8016" s="7">
        <v>9.9269999999999996</v>
      </c>
      <c r="I8016" s="8" t="s">
        <v>16</v>
      </c>
      <c r="J8016" s="5">
        <f>SUMIFS(AllWeights5[wt_vint],AllWeights5[bldgtype],AllWeights5[[#This Row],[bldgtype]],AllWeights5[bldgloc],AllWeights5[[#This Row],[bldgloc]],AllWeights5[era],AllWeights5[[#This Row],[era]])</f>
        <v>18.504999999999999</v>
      </c>
      <c r="K8016" s="16">
        <f>AllWeights5[[#This Row],[wt_vint]]/AllWeights5[[#This Row],[Total Weight (BT, CZ, Era)]]</f>
        <v>0.53644960821399623</v>
      </c>
    </row>
    <row r="8017" spans="1:11" x14ac:dyDescent="0.3">
      <c r="A8017" s="6">
        <v>2020</v>
      </c>
      <c r="B8017" s="7" t="s">
        <v>39</v>
      </c>
      <c r="C8017" s="7" t="s">
        <v>62</v>
      </c>
      <c r="D8017" s="7" t="s">
        <v>38</v>
      </c>
      <c r="E8017" s="7">
        <v>1996</v>
      </c>
      <c r="F8017" s="15" t="str">
        <f>CONCATENATE(AllWeights5[[#This Row],[bldgtype]],"-",AllWeights5[[#This Row],[bldgloc]],"-",AllWeights5[[#This Row],[bldgvint]])</f>
        <v>SCn-CZ07-1996</v>
      </c>
      <c r="G8017" s="15" t="str">
        <f>CONCATENATE(AllWeights5[[#This Row],[bldgtype]],"-",AllWeights5[[#This Row],[bldgloc]],"-",AllWeights5[[#This Row],[era]])</f>
        <v>SCn-CZ07-old</v>
      </c>
      <c r="H8017" s="7">
        <v>4.3140000000000001</v>
      </c>
      <c r="I8017" s="8" t="s">
        <v>16</v>
      </c>
      <c r="J8017" s="5">
        <f>SUMIFS(AllWeights5[wt_vint],AllWeights5[bldgtype],AllWeights5[[#This Row],[bldgtype]],AllWeights5[bldgloc],AllWeights5[[#This Row],[bldgloc]],AllWeights5[era],AllWeights5[[#This Row],[era]])</f>
        <v>18.504999999999999</v>
      </c>
      <c r="K8017" s="16">
        <f>AllWeights5[[#This Row],[wt_vint]]/AllWeights5[[#This Row],[Total Weight (BT, CZ, Era)]]</f>
        <v>0.23312618211294248</v>
      </c>
    </row>
    <row r="8018" spans="1:11" x14ac:dyDescent="0.3">
      <c r="A8018" s="6">
        <v>2020</v>
      </c>
      <c r="B8018" s="7" t="s">
        <v>39</v>
      </c>
      <c r="C8018" s="7" t="s">
        <v>62</v>
      </c>
      <c r="D8018" s="7" t="s">
        <v>38</v>
      </c>
      <c r="E8018" s="7">
        <v>2003</v>
      </c>
      <c r="F8018" s="15" t="str">
        <f>CONCATENATE(AllWeights5[[#This Row],[bldgtype]],"-",AllWeights5[[#This Row],[bldgloc]],"-",AllWeights5[[#This Row],[bldgvint]])</f>
        <v>SCn-CZ07-2003</v>
      </c>
      <c r="G8018" s="15" t="str">
        <f>CONCATENATE(AllWeights5[[#This Row],[bldgtype]],"-",AllWeights5[[#This Row],[bldgloc]],"-",AllWeights5[[#This Row],[era]])</f>
        <v>SCn-CZ07-ex</v>
      </c>
      <c r="H8018" s="7">
        <v>2.3769999999999998</v>
      </c>
      <c r="I8018" s="8" t="s">
        <v>11</v>
      </c>
      <c r="J8018" s="5">
        <f>SUMIFS(AllWeights5[wt_vint],AllWeights5[bldgtype],AllWeights5[[#This Row],[bldgtype]],AllWeights5[bldgloc],AllWeights5[[#This Row],[bldgloc]],AllWeights5[era],AllWeights5[[#This Row],[era]])</f>
        <v>5.2349999999999994</v>
      </c>
      <c r="K8018" s="16">
        <f>AllWeights5[[#This Row],[wt_vint]]/AllWeights5[[#This Row],[Total Weight (BT, CZ, Era)]]</f>
        <v>0.45405921680993316</v>
      </c>
    </row>
    <row r="8019" spans="1:11" x14ac:dyDescent="0.3">
      <c r="A8019" s="6">
        <v>2020</v>
      </c>
      <c r="B8019" s="7" t="s">
        <v>39</v>
      </c>
      <c r="C8019" s="7" t="s">
        <v>62</v>
      </c>
      <c r="D8019" s="7" t="s">
        <v>38</v>
      </c>
      <c r="E8019" s="7">
        <v>2007</v>
      </c>
      <c r="F8019" s="15" t="str">
        <f>CONCATENATE(AllWeights5[[#This Row],[bldgtype]],"-",AllWeights5[[#This Row],[bldgloc]],"-",AllWeights5[[#This Row],[bldgvint]])</f>
        <v>SCn-CZ07-2007</v>
      </c>
      <c r="G8019" s="15" t="str">
        <f>CONCATENATE(AllWeights5[[#This Row],[bldgtype]],"-",AllWeights5[[#This Row],[bldgloc]],"-",AllWeights5[[#This Row],[era]])</f>
        <v>SCn-CZ07-ex</v>
      </c>
      <c r="H8019" s="7">
        <v>1.0389999999999999</v>
      </c>
      <c r="I8019" s="8" t="s">
        <v>11</v>
      </c>
      <c r="J8019" s="5">
        <f>SUMIFS(AllWeights5[wt_vint],AllWeights5[bldgtype],AllWeights5[[#This Row],[bldgtype]],AllWeights5[bldgloc],AllWeights5[[#This Row],[bldgloc]],AllWeights5[era],AllWeights5[[#This Row],[era]])</f>
        <v>5.2349999999999994</v>
      </c>
      <c r="K8019" s="16">
        <f>AllWeights5[[#This Row],[wt_vint]]/AllWeights5[[#This Row],[Total Weight (BT, CZ, Era)]]</f>
        <v>0.19847182425978988</v>
      </c>
    </row>
    <row r="8020" spans="1:11" x14ac:dyDescent="0.3">
      <c r="A8020" s="6">
        <v>2020</v>
      </c>
      <c r="B8020" s="7" t="s">
        <v>39</v>
      </c>
      <c r="C8020" s="7" t="s">
        <v>62</v>
      </c>
      <c r="D8020" s="7" t="s">
        <v>38</v>
      </c>
      <c r="E8020" s="7">
        <v>2011</v>
      </c>
      <c r="F8020" s="15" t="str">
        <f>CONCATENATE(AllWeights5[[#This Row],[bldgtype]],"-",AllWeights5[[#This Row],[bldgloc]],"-",AllWeights5[[#This Row],[bldgvint]])</f>
        <v>SCn-CZ07-2011</v>
      </c>
      <c r="G8020" s="15" t="str">
        <f>CONCATENATE(AllWeights5[[#This Row],[bldgtype]],"-",AllWeights5[[#This Row],[bldgloc]],"-",AllWeights5[[#This Row],[era]])</f>
        <v>SCn-CZ07-ex</v>
      </c>
      <c r="H8020" s="7">
        <v>1.0389999999999999</v>
      </c>
      <c r="I8020" s="8" t="s">
        <v>11</v>
      </c>
      <c r="J8020" s="5">
        <f>SUMIFS(AllWeights5[wt_vint],AllWeights5[bldgtype],AllWeights5[[#This Row],[bldgtype]],AllWeights5[bldgloc],AllWeights5[[#This Row],[bldgloc]],AllWeights5[era],AllWeights5[[#This Row],[era]])</f>
        <v>5.2349999999999994</v>
      </c>
      <c r="K8020" s="16">
        <f>AllWeights5[[#This Row],[wt_vint]]/AllWeights5[[#This Row],[Total Weight (BT, CZ, Era)]]</f>
        <v>0.19847182425978988</v>
      </c>
    </row>
    <row r="8021" spans="1:11" x14ac:dyDescent="0.3">
      <c r="A8021" s="6">
        <v>2020</v>
      </c>
      <c r="B8021" s="7" t="s">
        <v>39</v>
      </c>
      <c r="C8021" s="7" t="s">
        <v>62</v>
      </c>
      <c r="D8021" s="7" t="s">
        <v>38</v>
      </c>
      <c r="E8021" s="7">
        <v>2015</v>
      </c>
      <c r="F8021" s="15" t="str">
        <f>CONCATENATE(AllWeights5[[#This Row],[bldgtype]],"-",AllWeights5[[#This Row],[bldgloc]],"-",AllWeights5[[#This Row],[bldgvint]])</f>
        <v>SCn-CZ07-2015</v>
      </c>
      <c r="G8021" s="15" t="str">
        <f>CONCATENATE(AllWeights5[[#This Row],[bldgtype]],"-",AllWeights5[[#This Row],[bldgloc]],"-",AllWeights5[[#This Row],[era]])</f>
        <v>SCn-CZ07-ex</v>
      </c>
      <c r="H8021" s="7">
        <v>0.78</v>
      </c>
      <c r="I8021" s="8" t="s">
        <v>11</v>
      </c>
      <c r="J8021" s="5">
        <f>SUMIFS(AllWeights5[wt_vint],AllWeights5[bldgtype],AllWeights5[[#This Row],[bldgtype]],AllWeights5[bldgloc],AllWeights5[[#This Row],[bldgloc]],AllWeights5[era],AllWeights5[[#This Row],[era]])</f>
        <v>5.2349999999999994</v>
      </c>
      <c r="K8021" s="16">
        <f>AllWeights5[[#This Row],[wt_vint]]/AllWeights5[[#This Row],[Total Weight (BT, CZ, Era)]]</f>
        <v>0.14899713467048711</v>
      </c>
    </row>
    <row r="8022" spans="1:11" x14ac:dyDescent="0.3">
      <c r="A8022" s="6">
        <v>2020</v>
      </c>
      <c r="B8022" s="7" t="s">
        <v>39</v>
      </c>
      <c r="C8022" s="7" t="s">
        <v>62</v>
      </c>
      <c r="D8022" s="7" t="s">
        <v>38</v>
      </c>
      <c r="E8022" s="7">
        <v>2017</v>
      </c>
      <c r="F8022" s="15" t="str">
        <f>CONCATENATE(AllWeights5[[#This Row],[bldgtype]],"-",AllWeights5[[#This Row],[bldgloc]],"-",AllWeights5[[#This Row],[bldgvint]])</f>
        <v>SCn-CZ07-2017</v>
      </c>
      <c r="G8022" s="15" t="str">
        <f>CONCATENATE(AllWeights5[[#This Row],[bldgtype]],"-",AllWeights5[[#This Row],[bldgloc]],"-",AllWeights5[[#This Row],[era]])</f>
        <v>SCn-CZ07-rec</v>
      </c>
      <c r="H8022" s="7">
        <v>0.78</v>
      </c>
      <c r="I8022" s="8" t="s">
        <v>14</v>
      </c>
      <c r="J8022" s="5">
        <f>SUMIFS(AllWeights5[wt_vint],AllWeights5[bldgtype],AllWeights5[[#This Row],[bldgtype]],AllWeights5[bldgloc],AllWeights5[[#This Row],[bldgloc]],AllWeights5[era],AllWeights5[[#This Row],[era]])</f>
        <v>1.04</v>
      </c>
      <c r="K8022" s="16">
        <f>AllWeights5[[#This Row],[wt_vint]]/AllWeights5[[#This Row],[Total Weight (BT, CZ, Era)]]</f>
        <v>0.75</v>
      </c>
    </row>
    <row r="8023" spans="1:11" x14ac:dyDescent="0.3">
      <c r="A8023" s="6">
        <v>2020</v>
      </c>
      <c r="B8023" s="7" t="s">
        <v>39</v>
      </c>
      <c r="C8023" s="7" t="s">
        <v>62</v>
      </c>
      <c r="D8023" s="7" t="s">
        <v>38</v>
      </c>
      <c r="E8023" s="7">
        <v>2020</v>
      </c>
      <c r="F8023" s="15" t="str">
        <f>CONCATENATE(AllWeights5[[#This Row],[bldgtype]],"-",AllWeights5[[#This Row],[bldgloc]],"-",AllWeights5[[#This Row],[bldgvint]])</f>
        <v>SCn-CZ07-2020</v>
      </c>
      <c r="G8023" s="15" t="str">
        <f>CONCATENATE(AllWeights5[[#This Row],[bldgtype]],"-",AllWeights5[[#This Row],[bldgloc]],"-",AllWeights5[[#This Row],[era]])</f>
        <v>SCn-CZ07-rec</v>
      </c>
      <c r="H8023" s="7">
        <v>0.26</v>
      </c>
      <c r="I8023" s="8" t="s">
        <v>14</v>
      </c>
      <c r="J8023" s="5">
        <f>SUMIFS(AllWeights5[wt_vint],AllWeights5[bldgtype],AllWeights5[[#This Row],[bldgtype]],AllWeights5[bldgloc],AllWeights5[[#This Row],[bldgloc]],AllWeights5[era],AllWeights5[[#This Row],[era]])</f>
        <v>1.04</v>
      </c>
      <c r="K8023" s="16">
        <f>AllWeights5[[#This Row],[wt_vint]]/AllWeights5[[#This Row],[Total Weight (BT, CZ, Era)]]</f>
        <v>0.25</v>
      </c>
    </row>
    <row r="8024" spans="1:11" x14ac:dyDescent="0.3">
      <c r="A8024" s="6">
        <v>2020</v>
      </c>
      <c r="B8024" s="7" t="s">
        <v>39</v>
      </c>
      <c r="C8024" s="7" t="s">
        <v>62</v>
      </c>
      <c r="D8024" s="7" t="s">
        <v>38</v>
      </c>
      <c r="E8024" s="7" t="s">
        <v>18</v>
      </c>
      <c r="F8024" s="15" t="str">
        <f>CONCATENATE(AllWeights5[[#This Row],[bldgtype]],"-",AllWeights5[[#This Row],[bldgloc]],"-",AllWeights5[[#This Row],[bldgvint]])</f>
        <v>SCn-CZ07-New</v>
      </c>
      <c r="G8024" s="15" t="str">
        <f>CONCATENATE(AllWeights5[[#This Row],[bldgtype]],"-",AllWeights5[[#This Row],[bldgloc]],"-",AllWeights5[[#This Row],[era]])</f>
        <v>SCn-CZ07-new</v>
      </c>
      <c r="H8024" s="7">
        <v>0.26</v>
      </c>
      <c r="I8024" s="8" t="s">
        <v>19</v>
      </c>
      <c r="J8024" s="5">
        <f>SUMIFS(AllWeights5[wt_vint],AllWeights5[bldgtype],AllWeights5[[#This Row],[bldgtype]],AllWeights5[bldgloc],AllWeights5[[#This Row],[bldgloc]],AllWeights5[era],AllWeights5[[#This Row],[era]])</f>
        <v>0.26</v>
      </c>
      <c r="K8024" s="16">
        <f>AllWeights5[[#This Row],[wt_vint]]/AllWeights5[[#This Row],[Total Weight (BT, CZ, Era)]]</f>
        <v>1</v>
      </c>
    </row>
    <row r="8025" spans="1:11" x14ac:dyDescent="0.3">
      <c r="A8025" s="6">
        <v>2020</v>
      </c>
      <c r="B8025" s="7" t="s">
        <v>39</v>
      </c>
      <c r="C8025" s="7" t="s">
        <v>62</v>
      </c>
      <c r="D8025" s="7" t="s">
        <v>32</v>
      </c>
      <c r="E8025" s="7">
        <v>1975</v>
      </c>
      <c r="F8025" s="15" t="str">
        <f>CONCATENATE(AllWeights5[[#This Row],[bldgtype]],"-",AllWeights5[[#This Row],[bldgloc]],"-",AllWeights5[[#This Row],[bldgvint]])</f>
        <v>SCn-CZ08-1975</v>
      </c>
      <c r="G8025" s="15" t="str">
        <f>CONCATENATE(AllWeights5[[#This Row],[bldgtype]],"-",AllWeights5[[#This Row],[bldgloc]],"-",AllWeights5[[#This Row],[era]])</f>
        <v>SCn-CZ08-old</v>
      </c>
      <c r="H8025" s="7">
        <v>0.1</v>
      </c>
      <c r="I8025" s="8" t="s">
        <v>16</v>
      </c>
      <c r="J8025" s="5">
        <f>SUMIFS(AllWeights5[wt_vint],AllWeights5[bldgtype],AllWeights5[[#This Row],[bldgtype]],AllWeights5[bldgloc],AllWeights5[[#This Row],[bldgloc]],AllWeights5[era],AllWeights5[[#This Row],[era]])</f>
        <v>157.45599999999999</v>
      </c>
      <c r="K8025" s="16">
        <f>AllWeights5[[#This Row],[wt_vint]]/AllWeights5[[#This Row],[Total Weight (BT, CZ, Era)]]</f>
        <v>6.3509805914033137E-4</v>
      </c>
    </row>
    <row r="8026" spans="1:11" x14ac:dyDescent="0.3">
      <c r="A8026" s="6">
        <v>2020</v>
      </c>
      <c r="B8026" s="7" t="s">
        <v>39</v>
      </c>
      <c r="C8026" s="7" t="s">
        <v>62</v>
      </c>
      <c r="D8026" s="7" t="s">
        <v>32</v>
      </c>
      <c r="E8026" s="7">
        <v>1985</v>
      </c>
      <c r="F8026" s="15" t="str">
        <f>CONCATENATE(AllWeights5[[#This Row],[bldgtype]],"-",AllWeights5[[#This Row],[bldgloc]],"-",AllWeights5[[#This Row],[bldgvint]])</f>
        <v>SCn-CZ08-1985</v>
      </c>
      <c r="G8026" s="15" t="str">
        <f>CONCATENATE(AllWeights5[[#This Row],[bldgtype]],"-",AllWeights5[[#This Row],[bldgloc]],"-",AllWeights5[[#This Row],[era]])</f>
        <v>SCn-CZ08-old</v>
      </c>
      <c r="H8026" s="7">
        <v>0.23200000000000001</v>
      </c>
      <c r="I8026" s="8" t="s">
        <v>16</v>
      </c>
      <c r="J8026" s="5">
        <f>SUMIFS(AllWeights5[wt_vint],AllWeights5[bldgtype],AllWeights5[[#This Row],[bldgtype]],AllWeights5[bldgloc],AllWeights5[[#This Row],[bldgloc]],AllWeights5[era],AllWeights5[[#This Row],[era]])</f>
        <v>157.45599999999999</v>
      </c>
      <c r="K8026" s="16">
        <f>AllWeights5[[#This Row],[wt_vint]]/AllWeights5[[#This Row],[Total Weight (BT, CZ, Era)]]</f>
        <v>1.4734274972055686E-3</v>
      </c>
    </row>
    <row r="8027" spans="1:11" x14ac:dyDescent="0.3">
      <c r="A8027" s="6">
        <v>2020</v>
      </c>
      <c r="B8027" s="7" t="s">
        <v>39</v>
      </c>
      <c r="C8027" s="7" t="s">
        <v>62</v>
      </c>
      <c r="D8027" s="7" t="s">
        <v>32</v>
      </c>
      <c r="E8027" s="7">
        <v>1996</v>
      </c>
      <c r="F8027" s="15" t="str">
        <f>CONCATENATE(AllWeights5[[#This Row],[bldgtype]],"-",AllWeights5[[#This Row],[bldgloc]],"-",AllWeights5[[#This Row],[bldgvint]])</f>
        <v>SCn-CZ08-1996</v>
      </c>
      <c r="G8027" s="15" t="str">
        <f>CONCATENATE(AllWeights5[[#This Row],[bldgtype]],"-",AllWeights5[[#This Row],[bldgloc]],"-",AllWeights5[[#This Row],[era]])</f>
        <v>SCn-CZ08-old</v>
      </c>
      <c r="H8027" s="7">
        <v>0.10100000000000001</v>
      </c>
      <c r="I8027" s="8" t="s">
        <v>16</v>
      </c>
      <c r="J8027" s="5">
        <f>SUMIFS(AllWeights5[wt_vint],AllWeights5[bldgtype],AllWeights5[[#This Row],[bldgtype]],AllWeights5[bldgloc],AllWeights5[[#This Row],[bldgloc]],AllWeights5[era],AllWeights5[[#This Row],[era]])</f>
        <v>157.45599999999999</v>
      </c>
      <c r="K8027" s="16">
        <f>AllWeights5[[#This Row],[wt_vint]]/AllWeights5[[#This Row],[Total Weight (BT, CZ, Era)]]</f>
        <v>6.4144903973173471E-4</v>
      </c>
    </row>
    <row r="8028" spans="1:11" x14ac:dyDescent="0.3">
      <c r="A8028" s="6">
        <v>2020</v>
      </c>
      <c r="B8028" s="7" t="s">
        <v>39</v>
      </c>
      <c r="C8028" s="7" t="s">
        <v>62</v>
      </c>
      <c r="D8028" s="7" t="s">
        <v>32</v>
      </c>
      <c r="E8028" s="7">
        <v>2003</v>
      </c>
      <c r="F8028" s="15" t="str">
        <f>CONCATENATE(AllWeights5[[#This Row],[bldgtype]],"-",AllWeights5[[#This Row],[bldgloc]],"-",AllWeights5[[#This Row],[bldgvint]])</f>
        <v>SCn-CZ08-2003</v>
      </c>
      <c r="G8028" s="15" t="str">
        <f>CONCATENATE(AllWeights5[[#This Row],[bldgtype]],"-",AllWeights5[[#This Row],[bldgloc]],"-",AllWeights5[[#This Row],[era]])</f>
        <v>SCn-CZ08-ex</v>
      </c>
      <c r="H8028" s="7">
        <v>5.6000000000000001E-2</v>
      </c>
      <c r="I8028" s="8" t="s">
        <v>11</v>
      </c>
      <c r="J8028" s="5">
        <f>SUMIFS(AllWeights5[wt_vint],AllWeights5[bldgtype],AllWeights5[[#This Row],[bldgtype]],AllWeights5[bldgloc],AllWeights5[[#This Row],[bldgloc]],AllWeights5[era],AllWeights5[[#This Row],[era]])</f>
        <v>35.301000000000002</v>
      </c>
      <c r="K8028" s="16">
        <f>AllWeights5[[#This Row],[wt_vint]]/AllWeights5[[#This Row],[Total Weight (BT, CZ, Era)]]</f>
        <v>1.586357326987904E-3</v>
      </c>
    </row>
    <row r="8029" spans="1:11" x14ac:dyDescent="0.3">
      <c r="A8029" s="6">
        <v>2020</v>
      </c>
      <c r="B8029" s="7" t="s">
        <v>39</v>
      </c>
      <c r="C8029" s="7" t="s">
        <v>62</v>
      </c>
      <c r="D8029" s="7" t="s">
        <v>32</v>
      </c>
      <c r="E8029" s="7">
        <v>2007</v>
      </c>
      <c r="F8029" s="15" t="str">
        <f>CONCATENATE(AllWeights5[[#This Row],[bldgtype]],"-",AllWeights5[[#This Row],[bldgloc]],"-",AllWeights5[[#This Row],[bldgvint]])</f>
        <v>SCn-CZ08-2007</v>
      </c>
      <c r="G8029" s="15" t="str">
        <f>CONCATENATE(AllWeights5[[#This Row],[bldgtype]],"-",AllWeights5[[#This Row],[bldgloc]],"-",AllWeights5[[#This Row],[era]])</f>
        <v>SCn-CZ08-ex</v>
      </c>
      <c r="H8029" s="7">
        <v>2.4E-2</v>
      </c>
      <c r="I8029" s="8" t="s">
        <v>11</v>
      </c>
      <c r="J8029" s="5">
        <f>SUMIFS(AllWeights5[wt_vint],AllWeights5[bldgtype],AllWeights5[[#This Row],[bldgtype]],AllWeights5[bldgloc],AllWeights5[[#This Row],[bldgloc]],AllWeights5[era],AllWeights5[[#This Row],[era]])</f>
        <v>35.301000000000002</v>
      </c>
      <c r="K8029" s="16">
        <f>AllWeights5[[#This Row],[wt_vint]]/AllWeights5[[#This Row],[Total Weight (BT, CZ, Era)]]</f>
        <v>6.7986742585195885E-4</v>
      </c>
    </row>
    <row r="8030" spans="1:11" x14ac:dyDescent="0.3">
      <c r="A8030" s="6">
        <v>2020</v>
      </c>
      <c r="B8030" s="7" t="s">
        <v>39</v>
      </c>
      <c r="C8030" s="7" t="s">
        <v>62</v>
      </c>
      <c r="D8030" s="7" t="s">
        <v>32</v>
      </c>
      <c r="E8030" s="7">
        <v>2011</v>
      </c>
      <c r="F8030" s="15" t="str">
        <f>CONCATENATE(AllWeights5[[#This Row],[bldgtype]],"-",AllWeights5[[#This Row],[bldgloc]],"-",AllWeights5[[#This Row],[bldgvint]])</f>
        <v>SCn-CZ08-2011</v>
      </c>
      <c r="G8030" s="15" t="str">
        <f>CONCATENATE(AllWeights5[[#This Row],[bldgtype]],"-",AllWeights5[[#This Row],[bldgloc]],"-",AllWeights5[[#This Row],[era]])</f>
        <v>SCn-CZ08-ex</v>
      </c>
      <c r="H8030" s="7">
        <v>2.4E-2</v>
      </c>
      <c r="I8030" s="8" t="s">
        <v>11</v>
      </c>
      <c r="J8030" s="5">
        <f>SUMIFS(AllWeights5[wt_vint],AllWeights5[bldgtype],AllWeights5[[#This Row],[bldgtype]],AllWeights5[bldgloc],AllWeights5[[#This Row],[bldgloc]],AllWeights5[era],AllWeights5[[#This Row],[era]])</f>
        <v>35.301000000000002</v>
      </c>
      <c r="K8030" s="16">
        <f>AllWeights5[[#This Row],[wt_vint]]/AllWeights5[[#This Row],[Total Weight (BT, CZ, Era)]]</f>
        <v>6.7986742585195885E-4</v>
      </c>
    </row>
    <row r="8031" spans="1:11" x14ac:dyDescent="0.3">
      <c r="A8031" s="6">
        <v>2020</v>
      </c>
      <c r="B8031" s="7" t="s">
        <v>39</v>
      </c>
      <c r="C8031" s="7" t="s">
        <v>62</v>
      </c>
      <c r="D8031" s="7" t="s">
        <v>32</v>
      </c>
      <c r="E8031" s="7">
        <v>2015</v>
      </c>
      <c r="F8031" s="15" t="str">
        <f>CONCATENATE(AllWeights5[[#This Row],[bldgtype]],"-",AllWeights5[[#This Row],[bldgloc]],"-",AllWeights5[[#This Row],[bldgvint]])</f>
        <v>SCn-CZ08-2015</v>
      </c>
      <c r="G8031" s="15" t="str">
        <f>CONCATENATE(AllWeights5[[#This Row],[bldgtype]],"-",AllWeights5[[#This Row],[bldgloc]],"-",AllWeights5[[#This Row],[era]])</f>
        <v>SCn-CZ08-ex</v>
      </c>
      <c r="H8031" s="7">
        <v>1.7999999999999999E-2</v>
      </c>
      <c r="I8031" s="8" t="s">
        <v>11</v>
      </c>
      <c r="J8031" s="5">
        <f>SUMIFS(AllWeights5[wt_vint],AllWeights5[bldgtype],AllWeights5[[#This Row],[bldgtype]],AllWeights5[bldgloc],AllWeights5[[#This Row],[bldgloc]],AllWeights5[era],AllWeights5[[#This Row],[era]])</f>
        <v>35.301000000000002</v>
      </c>
      <c r="K8031" s="16">
        <f>AllWeights5[[#This Row],[wt_vint]]/AllWeights5[[#This Row],[Total Weight (BT, CZ, Era)]]</f>
        <v>5.0990056938896911E-4</v>
      </c>
    </row>
    <row r="8032" spans="1:11" x14ac:dyDescent="0.3">
      <c r="A8032" s="6">
        <v>2020</v>
      </c>
      <c r="B8032" s="7" t="s">
        <v>39</v>
      </c>
      <c r="C8032" s="7" t="s">
        <v>62</v>
      </c>
      <c r="D8032" s="7" t="s">
        <v>32</v>
      </c>
      <c r="E8032" s="7">
        <v>2017</v>
      </c>
      <c r="F8032" s="15" t="str">
        <f>CONCATENATE(AllWeights5[[#This Row],[bldgtype]],"-",AllWeights5[[#This Row],[bldgloc]],"-",AllWeights5[[#This Row],[bldgvint]])</f>
        <v>SCn-CZ08-2017</v>
      </c>
      <c r="G8032" s="15" t="str">
        <f>CONCATENATE(AllWeights5[[#This Row],[bldgtype]],"-",AllWeights5[[#This Row],[bldgloc]],"-",AllWeights5[[#This Row],[era]])</f>
        <v>SCn-CZ08-rec</v>
      </c>
      <c r="H8032" s="7">
        <v>1.7999999999999999E-2</v>
      </c>
      <c r="I8032" s="8" t="s">
        <v>14</v>
      </c>
      <c r="J8032" s="5">
        <f>SUMIFS(AllWeights5[wt_vint],AllWeights5[bldgtype],AllWeights5[[#This Row],[bldgtype]],AllWeights5[bldgloc],AllWeights5[[#This Row],[bldgloc]],AllWeights5[era],AllWeights5[[#This Row],[era]])</f>
        <v>7.3529999999999998</v>
      </c>
      <c r="K8032" s="16">
        <f>AllWeights5[[#This Row],[wt_vint]]/AllWeights5[[#This Row],[Total Weight (BT, CZ, Era)]]</f>
        <v>2.4479804161566705E-3</v>
      </c>
    </row>
    <row r="8033" spans="1:11" x14ac:dyDescent="0.3">
      <c r="A8033" s="6">
        <v>2020</v>
      </c>
      <c r="B8033" s="7" t="s">
        <v>39</v>
      </c>
      <c r="C8033" s="7" t="s">
        <v>62</v>
      </c>
      <c r="D8033" s="7" t="s">
        <v>32</v>
      </c>
      <c r="E8033" s="7">
        <v>2020</v>
      </c>
      <c r="F8033" s="15" t="str">
        <f>CONCATENATE(AllWeights5[[#This Row],[bldgtype]],"-",AllWeights5[[#This Row],[bldgloc]],"-",AllWeights5[[#This Row],[bldgvint]])</f>
        <v>SCn-CZ08-2020</v>
      </c>
      <c r="G8033" s="15" t="str">
        <f>CONCATENATE(AllWeights5[[#This Row],[bldgtype]],"-",AllWeights5[[#This Row],[bldgloc]],"-",AllWeights5[[#This Row],[era]])</f>
        <v>SCn-CZ08-rec</v>
      </c>
      <c r="H8033" s="7">
        <v>6.0000000000000001E-3</v>
      </c>
      <c r="I8033" s="8" t="s">
        <v>14</v>
      </c>
      <c r="J8033" s="5">
        <f>SUMIFS(AllWeights5[wt_vint],AllWeights5[bldgtype],AllWeights5[[#This Row],[bldgtype]],AllWeights5[bldgloc],AllWeights5[[#This Row],[bldgloc]],AllWeights5[era],AllWeights5[[#This Row],[era]])</f>
        <v>7.3529999999999998</v>
      </c>
      <c r="K8033" s="16">
        <f>AllWeights5[[#This Row],[wt_vint]]/AllWeights5[[#This Row],[Total Weight (BT, CZ, Era)]]</f>
        <v>8.1599347205222358E-4</v>
      </c>
    </row>
    <row r="8034" spans="1:11" x14ac:dyDescent="0.3">
      <c r="A8034" s="6">
        <v>2020</v>
      </c>
      <c r="B8034" s="7" t="s">
        <v>39</v>
      </c>
      <c r="C8034" s="7" t="s">
        <v>62</v>
      </c>
      <c r="D8034" s="7" t="s">
        <v>32</v>
      </c>
      <c r="E8034" s="7" t="s">
        <v>18</v>
      </c>
      <c r="F8034" s="15" t="str">
        <f>CONCATENATE(AllWeights5[[#This Row],[bldgtype]],"-",AllWeights5[[#This Row],[bldgloc]],"-",AllWeights5[[#This Row],[bldgvint]])</f>
        <v>SCn-CZ08-New</v>
      </c>
      <c r="G8034" s="15" t="str">
        <f>CONCATENATE(AllWeights5[[#This Row],[bldgtype]],"-",AllWeights5[[#This Row],[bldgloc]],"-",AllWeights5[[#This Row],[era]])</f>
        <v>SCn-CZ08-new</v>
      </c>
      <c r="H8034" s="7">
        <v>6.0000000000000001E-3</v>
      </c>
      <c r="I8034" s="8" t="s">
        <v>19</v>
      </c>
      <c r="J8034" s="5">
        <f>SUMIFS(AllWeights5[wt_vint],AllWeights5[bldgtype],AllWeights5[[#This Row],[bldgtype]],AllWeights5[bldgloc],AllWeights5[[#This Row],[bldgloc]],AllWeights5[era],AllWeights5[[#This Row],[era]])</f>
        <v>1.8379999999999999</v>
      </c>
      <c r="K8034" s="16">
        <f>AllWeights5[[#This Row],[wt_vint]]/AllWeights5[[#This Row],[Total Weight (BT, CZ, Era)]]</f>
        <v>3.2644178454842225E-3</v>
      </c>
    </row>
    <row r="8035" spans="1:11" x14ac:dyDescent="0.3">
      <c r="A8035" s="6">
        <v>2020</v>
      </c>
      <c r="B8035" s="7" t="s">
        <v>39</v>
      </c>
      <c r="C8035" s="7" t="s">
        <v>62</v>
      </c>
      <c r="D8035" s="7" t="s">
        <v>34</v>
      </c>
      <c r="E8035" s="7">
        <v>1975</v>
      </c>
      <c r="F8035" s="15" t="str">
        <f>CONCATENATE(AllWeights5[[#This Row],[bldgtype]],"-",AllWeights5[[#This Row],[bldgloc]],"-",AllWeights5[[#This Row],[bldgvint]])</f>
        <v>SCn-CZ10-1975</v>
      </c>
      <c r="G8035" s="15" t="str">
        <f>CONCATENATE(AllWeights5[[#This Row],[bldgtype]],"-",AllWeights5[[#This Row],[bldgloc]],"-",AllWeights5[[#This Row],[era]])</f>
        <v>SCn-CZ10-old</v>
      </c>
      <c r="H8035" s="7">
        <v>1.9470000000000001</v>
      </c>
      <c r="I8035" s="8" t="s">
        <v>16</v>
      </c>
      <c r="J8035" s="5">
        <f>SUMIFS(AllWeights5[wt_vint],AllWeights5[bldgtype],AllWeights5[[#This Row],[bldgtype]],AllWeights5[bldgloc],AllWeights5[[#This Row],[bldgloc]],AllWeights5[era],AllWeights5[[#This Row],[era]])</f>
        <v>88.376000000000005</v>
      </c>
      <c r="K8035" s="16">
        <f>AllWeights5[[#This Row],[wt_vint]]/AllWeights5[[#This Row],[Total Weight (BT, CZ, Era)]]</f>
        <v>2.2030868108988865E-2</v>
      </c>
    </row>
    <row r="8036" spans="1:11" x14ac:dyDescent="0.3">
      <c r="A8036" s="6">
        <v>2020</v>
      </c>
      <c r="B8036" s="7" t="s">
        <v>39</v>
      </c>
      <c r="C8036" s="7" t="s">
        <v>62</v>
      </c>
      <c r="D8036" s="7" t="s">
        <v>34</v>
      </c>
      <c r="E8036" s="7">
        <v>1985</v>
      </c>
      <c r="F8036" s="15" t="str">
        <f>CONCATENATE(AllWeights5[[#This Row],[bldgtype]],"-",AllWeights5[[#This Row],[bldgloc]],"-",AllWeights5[[#This Row],[bldgvint]])</f>
        <v>SCn-CZ10-1985</v>
      </c>
      <c r="G8036" s="15" t="str">
        <f>CONCATENATE(AllWeights5[[#This Row],[bldgtype]],"-",AllWeights5[[#This Row],[bldgloc]],"-",AllWeights5[[#This Row],[era]])</f>
        <v>SCn-CZ10-old</v>
      </c>
      <c r="H8036" s="7">
        <v>4.5330000000000004</v>
      </c>
      <c r="I8036" s="8" t="s">
        <v>16</v>
      </c>
      <c r="J8036" s="5">
        <f>SUMIFS(AllWeights5[wt_vint],AllWeights5[bldgtype],AllWeights5[[#This Row],[bldgtype]],AllWeights5[bldgloc],AllWeights5[[#This Row],[bldgloc]],AllWeights5[era],AllWeights5[[#This Row],[era]])</f>
        <v>88.376000000000005</v>
      </c>
      <c r="K8036" s="16">
        <f>AllWeights5[[#This Row],[wt_vint]]/AllWeights5[[#This Row],[Total Weight (BT, CZ, Era)]]</f>
        <v>5.1292206028786098E-2</v>
      </c>
    </row>
    <row r="8037" spans="1:11" x14ac:dyDescent="0.3">
      <c r="A8037" s="6">
        <v>2020</v>
      </c>
      <c r="B8037" s="7" t="s">
        <v>39</v>
      </c>
      <c r="C8037" s="7" t="s">
        <v>62</v>
      </c>
      <c r="D8037" s="7" t="s">
        <v>34</v>
      </c>
      <c r="E8037" s="7">
        <v>1996</v>
      </c>
      <c r="F8037" s="15" t="str">
        <f>CONCATENATE(AllWeights5[[#This Row],[bldgtype]],"-",AllWeights5[[#This Row],[bldgloc]],"-",AllWeights5[[#This Row],[bldgvint]])</f>
        <v>SCn-CZ10-1996</v>
      </c>
      <c r="G8037" s="15" t="str">
        <f>CONCATENATE(AllWeights5[[#This Row],[bldgtype]],"-",AllWeights5[[#This Row],[bldgloc]],"-",AllWeights5[[#This Row],[era]])</f>
        <v>SCn-CZ10-old</v>
      </c>
      <c r="H8037" s="7">
        <v>1.97</v>
      </c>
      <c r="I8037" s="8" t="s">
        <v>16</v>
      </c>
      <c r="J8037" s="5">
        <f>SUMIFS(AllWeights5[wt_vint],AllWeights5[bldgtype],AllWeights5[[#This Row],[bldgtype]],AllWeights5[bldgloc],AllWeights5[[#This Row],[bldgloc]],AllWeights5[era],AllWeights5[[#This Row],[era]])</f>
        <v>88.376000000000005</v>
      </c>
      <c r="K8037" s="16">
        <f>AllWeights5[[#This Row],[wt_vint]]/AllWeights5[[#This Row],[Total Weight (BT, CZ, Era)]]</f>
        <v>2.2291119761021091E-2</v>
      </c>
    </row>
    <row r="8038" spans="1:11" x14ac:dyDescent="0.3">
      <c r="A8038" s="6">
        <v>2020</v>
      </c>
      <c r="B8038" s="7" t="s">
        <v>39</v>
      </c>
      <c r="C8038" s="7" t="s">
        <v>62</v>
      </c>
      <c r="D8038" s="7" t="s">
        <v>34</v>
      </c>
      <c r="E8038" s="7">
        <v>2003</v>
      </c>
      <c r="F8038" s="15" t="str">
        <f>CONCATENATE(AllWeights5[[#This Row],[bldgtype]],"-",AllWeights5[[#This Row],[bldgloc]],"-",AllWeights5[[#This Row],[bldgvint]])</f>
        <v>SCn-CZ10-2003</v>
      </c>
      <c r="G8038" s="15" t="str">
        <f>CONCATENATE(AllWeights5[[#This Row],[bldgtype]],"-",AllWeights5[[#This Row],[bldgloc]],"-",AllWeights5[[#This Row],[era]])</f>
        <v>SCn-CZ10-ex</v>
      </c>
      <c r="H8038" s="7">
        <v>1.085</v>
      </c>
      <c r="I8038" s="8" t="s">
        <v>11</v>
      </c>
      <c r="J8038" s="5">
        <f>SUMIFS(AllWeights5[wt_vint],AllWeights5[bldgtype],AllWeights5[[#This Row],[bldgtype]],AllWeights5[bldgloc],AllWeights5[[#This Row],[bldgloc]],AllWeights5[era],AllWeights5[[#This Row],[era]])</f>
        <v>97.118999999999986</v>
      </c>
      <c r="K8038" s="16">
        <f>AllWeights5[[#This Row],[wt_vint]]/AllWeights5[[#This Row],[Total Weight (BT, CZ, Era)]]</f>
        <v>1.1171861324766524E-2</v>
      </c>
    </row>
    <row r="8039" spans="1:11" x14ac:dyDescent="0.3">
      <c r="A8039" s="6">
        <v>2020</v>
      </c>
      <c r="B8039" s="7" t="s">
        <v>39</v>
      </c>
      <c r="C8039" s="7" t="s">
        <v>62</v>
      </c>
      <c r="D8039" s="7" t="s">
        <v>34</v>
      </c>
      <c r="E8039" s="7">
        <v>2007</v>
      </c>
      <c r="F8039" s="15" t="str">
        <f>CONCATENATE(AllWeights5[[#This Row],[bldgtype]],"-",AllWeights5[[#This Row],[bldgloc]],"-",AllWeights5[[#This Row],[bldgvint]])</f>
        <v>SCn-CZ10-2007</v>
      </c>
      <c r="G8039" s="15" t="str">
        <f>CONCATENATE(AllWeights5[[#This Row],[bldgtype]],"-",AllWeights5[[#This Row],[bldgloc]],"-",AllWeights5[[#This Row],[era]])</f>
        <v>SCn-CZ10-ex</v>
      </c>
      <c r="H8039" s="7">
        <v>0.47499999999999998</v>
      </c>
      <c r="I8039" s="8" t="s">
        <v>11</v>
      </c>
      <c r="J8039" s="5">
        <f>SUMIFS(AllWeights5[wt_vint],AllWeights5[bldgtype],AllWeights5[[#This Row],[bldgtype]],AllWeights5[bldgloc],AllWeights5[[#This Row],[bldgloc]],AllWeights5[era],AllWeights5[[#This Row],[era]])</f>
        <v>97.118999999999986</v>
      </c>
      <c r="K8039" s="16">
        <f>AllWeights5[[#This Row],[wt_vint]]/AllWeights5[[#This Row],[Total Weight (BT, CZ, Era)]]</f>
        <v>4.890907031579815E-3</v>
      </c>
    </row>
    <row r="8040" spans="1:11" x14ac:dyDescent="0.3">
      <c r="A8040" s="6">
        <v>2020</v>
      </c>
      <c r="B8040" s="7" t="s">
        <v>39</v>
      </c>
      <c r="C8040" s="7" t="s">
        <v>62</v>
      </c>
      <c r="D8040" s="7" t="s">
        <v>34</v>
      </c>
      <c r="E8040" s="7">
        <v>2011</v>
      </c>
      <c r="F8040" s="15" t="str">
        <f>CONCATENATE(AllWeights5[[#This Row],[bldgtype]],"-",AllWeights5[[#This Row],[bldgloc]],"-",AllWeights5[[#This Row],[bldgvint]])</f>
        <v>SCn-CZ10-2011</v>
      </c>
      <c r="G8040" s="15" t="str">
        <f>CONCATENATE(AllWeights5[[#This Row],[bldgtype]],"-",AllWeights5[[#This Row],[bldgloc]],"-",AllWeights5[[#This Row],[era]])</f>
        <v>SCn-CZ10-ex</v>
      </c>
      <c r="H8040" s="7">
        <v>0.47499999999999998</v>
      </c>
      <c r="I8040" s="8" t="s">
        <v>11</v>
      </c>
      <c r="J8040" s="5">
        <f>SUMIFS(AllWeights5[wt_vint],AllWeights5[bldgtype],AllWeights5[[#This Row],[bldgtype]],AllWeights5[bldgloc],AllWeights5[[#This Row],[bldgloc]],AllWeights5[era],AllWeights5[[#This Row],[era]])</f>
        <v>97.118999999999986</v>
      </c>
      <c r="K8040" s="16">
        <f>AllWeights5[[#This Row],[wt_vint]]/AllWeights5[[#This Row],[Total Weight (BT, CZ, Era)]]</f>
        <v>4.890907031579815E-3</v>
      </c>
    </row>
    <row r="8041" spans="1:11" x14ac:dyDescent="0.3">
      <c r="A8041" s="6">
        <v>2020</v>
      </c>
      <c r="B8041" s="7" t="s">
        <v>39</v>
      </c>
      <c r="C8041" s="7" t="s">
        <v>62</v>
      </c>
      <c r="D8041" s="7" t="s">
        <v>34</v>
      </c>
      <c r="E8041" s="7">
        <v>2015</v>
      </c>
      <c r="F8041" s="15" t="str">
        <f>CONCATENATE(AllWeights5[[#This Row],[bldgtype]],"-",AllWeights5[[#This Row],[bldgloc]],"-",AllWeights5[[#This Row],[bldgvint]])</f>
        <v>SCn-CZ10-2015</v>
      </c>
      <c r="G8041" s="15" t="str">
        <f>CONCATENATE(AllWeights5[[#This Row],[bldgtype]],"-",AllWeights5[[#This Row],[bldgloc]],"-",AllWeights5[[#This Row],[era]])</f>
        <v>SCn-CZ10-ex</v>
      </c>
      <c r="H8041" s="7">
        <v>0.35599999999999998</v>
      </c>
      <c r="I8041" s="8" t="s">
        <v>11</v>
      </c>
      <c r="J8041" s="5">
        <f>SUMIFS(AllWeights5[wt_vint],AllWeights5[bldgtype],AllWeights5[[#This Row],[bldgtype]],AllWeights5[bldgloc],AllWeights5[[#This Row],[bldgloc]],AllWeights5[era],AllWeights5[[#This Row],[era]])</f>
        <v>97.118999999999986</v>
      </c>
      <c r="K8041" s="16">
        <f>AllWeights5[[#This Row],[wt_vint]]/AllWeights5[[#This Row],[Total Weight (BT, CZ, Era)]]</f>
        <v>3.6656061120892928E-3</v>
      </c>
    </row>
    <row r="8042" spans="1:11" x14ac:dyDescent="0.3">
      <c r="A8042" s="6">
        <v>2020</v>
      </c>
      <c r="B8042" s="7" t="s">
        <v>39</v>
      </c>
      <c r="C8042" s="7" t="s">
        <v>62</v>
      </c>
      <c r="D8042" s="7" t="s">
        <v>34</v>
      </c>
      <c r="E8042" s="7">
        <v>2017</v>
      </c>
      <c r="F8042" s="15" t="str">
        <f>CONCATENATE(AllWeights5[[#This Row],[bldgtype]],"-",AllWeights5[[#This Row],[bldgloc]],"-",AllWeights5[[#This Row],[bldgvint]])</f>
        <v>SCn-CZ10-2017</v>
      </c>
      <c r="G8042" s="15" t="str">
        <f>CONCATENATE(AllWeights5[[#This Row],[bldgtype]],"-",AllWeights5[[#This Row],[bldgloc]],"-",AllWeights5[[#This Row],[era]])</f>
        <v>SCn-CZ10-rec</v>
      </c>
      <c r="H8042" s="7">
        <v>0.35599999999999998</v>
      </c>
      <c r="I8042" s="8" t="s">
        <v>14</v>
      </c>
      <c r="J8042" s="5">
        <f>SUMIFS(AllWeights5[wt_vint],AllWeights5[bldgtype],AllWeights5[[#This Row],[bldgtype]],AllWeights5[bldgloc],AllWeights5[[#This Row],[bldgloc]],AllWeights5[era],AllWeights5[[#This Row],[era]])</f>
        <v>22.691000000000003</v>
      </c>
      <c r="K8042" s="16">
        <f>AllWeights5[[#This Row],[wt_vint]]/AllWeights5[[#This Row],[Total Weight (BT, CZ, Era)]]</f>
        <v>1.5689039707372964E-2</v>
      </c>
    </row>
    <row r="8043" spans="1:11" x14ac:dyDescent="0.3">
      <c r="A8043" s="6">
        <v>2020</v>
      </c>
      <c r="B8043" s="7" t="s">
        <v>39</v>
      </c>
      <c r="C8043" s="7" t="s">
        <v>62</v>
      </c>
      <c r="D8043" s="7" t="s">
        <v>34</v>
      </c>
      <c r="E8043" s="7">
        <v>2020</v>
      </c>
      <c r="F8043" s="15" t="str">
        <f>CONCATENATE(AllWeights5[[#This Row],[bldgtype]],"-",AllWeights5[[#This Row],[bldgloc]],"-",AllWeights5[[#This Row],[bldgvint]])</f>
        <v>SCn-CZ10-2020</v>
      </c>
      <c r="G8043" s="15" t="str">
        <f>CONCATENATE(AllWeights5[[#This Row],[bldgtype]],"-",AllWeights5[[#This Row],[bldgloc]],"-",AllWeights5[[#This Row],[era]])</f>
        <v>SCn-CZ10-rec</v>
      </c>
      <c r="H8043" s="7">
        <v>0.11899999999999999</v>
      </c>
      <c r="I8043" s="8" t="s">
        <v>14</v>
      </c>
      <c r="J8043" s="5">
        <f>SUMIFS(AllWeights5[wt_vint],AllWeights5[bldgtype],AllWeights5[[#This Row],[bldgtype]],AllWeights5[bldgloc],AllWeights5[[#This Row],[bldgloc]],AllWeights5[era],AllWeights5[[#This Row],[era]])</f>
        <v>22.691000000000003</v>
      </c>
      <c r="K8043" s="16">
        <f>AllWeights5[[#This Row],[wt_vint]]/AllWeights5[[#This Row],[Total Weight (BT, CZ, Era)]]</f>
        <v>5.2443700145432103E-3</v>
      </c>
    </row>
    <row r="8044" spans="1:11" x14ac:dyDescent="0.3">
      <c r="A8044" s="6">
        <v>2020</v>
      </c>
      <c r="B8044" s="7" t="s">
        <v>39</v>
      </c>
      <c r="C8044" s="7" t="s">
        <v>62</v>
      </c>
      <c r="D8044" s="7" t="s">
        <v>34</v>
      </c>
      <c r="E8044" s="7" t="s">
        <v>18</v>
      </c>
      <c r="F8044" s="15" t="str">
        <f>CONCATENATE(AllWeights5[[#This Row],[bldgtype]],"-",AllWeights5[[#This Row],[bldgloc]],"-",AllWeights5[[#This Row],[bldgvint]])</f>
        <v>SCn-CZ10-New</v>
      </c>
      <c r="G8044" s="15" t="str">
        <f>CONCATENATE(AllWeights5[[#This Row],[bldgtype]],"-",AllWeights5[[#This Row],[bldgloc]],"-",AllWeights5[[#This Row],[era]])</f>
        <v>SCn-CZ10-new</v>
      </c>
      <c r="H8044" s="7">
        <v>0.11899999999999999</v>
      </c>
      <c r="I8044" s="8" t="s">
        <v>19</v>
      </c>
      <c r="J8044" s="5">
        <f>SUMIFS(AllWeights5[wt_vint],AllWeights5[bldgtype],AllWeights5[[#This Row],[bldgtype]],AllWeights5[bldgloc],AllWeights5[[#This Row],[bldgloc]],AllWeights5[era],AllWeights5[[#This Row],[era]])</f>
        <v>5.673</v>
      </c>
      <c r="K8044" s="16">
        <f>AllWeights5[[#This Row],[wt_vint]]/AllWeights5[[#This Row],[Total Weight (BT, CZ, Era)]]</f>
        <v>2.0976555614313414E-2</v>
      </c>
    </row>
    <row r="8045" spans="1:11" x14ac:dyDescent="0.3">
      <c r="A8045" s="6">
        <v>2020</v>
      </c>
      <c r="B8045" s="7" t="s">
        <v>39</v>
      </c>
      <c r="C8045" s="7" t="s">
        <v>62</v>
      </c>
      <c r="D8045" s="7" t="s">
        <v>35</v>
      </c>
      <c r="E8045" s="7">
        <v>1975</v>
      </c>
      <c r="F8045" s="15" t="str">
        <f>CONCATENATE(AllWeights5[[#This Row],[bldgtype]],"-",AllWeights5[[#This Row],[bldgloc]],"-",AllWeights5[[#This Row],[bldgvint]])</f>
        <v>SCn-CZ14-1975</v>
      </c>
      <c r="G8045" s="15" t="str">
        <f>CONCATENATE(AllWeights5[[#This Row],[bldgtype]],"-",AllWeights5[[#This Row],[bldgloc]],"-",AllWeights5[[#This Row],[era]])</f>
        <v>SCn-CZ14-old</v>
      </c>
      <c r="H8045" s="7">
        <v>1.9E-2</v>
      </c>
      <c r="I8045" s="8" t="s">
        <v>16</v>
      </c>
      <c r="J8045" s="5">
        <f>SUMIFS(AllWeights5[wt_vint],AllWeights5[bldgtype],AllWeights5[[#This Row],[bldgtype]],AllWeights5[bldgloc],AllWeights5[[#This Row],[bldgloc]],AllWeights5[era],AllWeights5[[#This Row],[era]])</f>
        <v>2.2400000000000002</v>
      </c>
      <c r="K8045" s="16">
        <f>AllWeights5[[#This Row],[wt_vint]]/AllWeights5[[#This Row],[Total Weight (BT, CZ, Era)]]</f>
        <v>8.4821428571428565E-3</v>
      </c>
    </row>
    <row r="8046" spans="1:11" x14ac:dyDescent="0.3">
      <c r="A8046" s="6">
        <v>2020</v>
      </c>
      <c r="B8046" s="7" t="s">
        <v>39</v>
      </c>
      <c r="C8046" s="7" t="s">
        <v>62</v>
      </c>
      <c r="D8046" s="7" t="s">
        <v>35</v>
      </c>
      <c r="E8046" s="7">
        <v>1985</v>
      </c>
      <c r="F8046" s="15" t="str">
        <f>CONCATENATE(AllWeights5[[#This Row],[bldgtype]],"-",AllWeights5[[#This Row],[bldgloc]],"-",AllWeights5[[#This Row],[bldgvint]])</f>
        <v>SCn-CZ14-1985</v>
      </c>
      <c r="G8046" s="15" t="str">
        <f>CONCATENATE(AllWeights5[[#This Row],[bldgtype]],"-",AllWeights5[[#This Row],[bldgloc]],"-",AllWeights5[[#This Row],[era]])</f>
        <v>SCn-CZ14-old</v>
      </c>
      <c r="H8046" s="7">
        <v>4.3999999999999997E-2</v>
      </c>
      <c r="I8046" s="8" t="s">
        <v>16</v>
      </c>
      <c r="J8046" s="5">
        <f>SUMIFS(AllWeights5[wt_vint],AllWeights5[bldgtype],AllWeights5[[#This Row],[bldgtype]],AllWeights5[bldgloc],AllWeights5[[#This Row],[bldgloc]],AllWeights5[era],AllWeights5[[#This Row],[era]])</f>
        <v>2.2400000000000002</v>
      </c>
      <c r="K8046" s="16">
        <f>AllWeights5[[#This Row],[wt_vint]]/AllWeights5[[#This Row],[Total Weight (BT, CZ, Era)]]</f>
        <v>1.9642857142857139E-2</v>
      </c>
    </row>
    <row r="8047" spans="1:11" x14ac:dyDescent="0.3">
      <c r="A8047" s="6">
        <v>2020</v>
      </c>
      <c r="B8047" s="7" t="s">
        <v>39</v>
      </c>
      <c r="C8047" s="7" t="s">
        <v>62</v>
      </c>
      <c r="D8047" s="7" t="s">
        <v>35</v>
      </c>
      <c r="E8047" s="7">
        <v>1996</v>
      </c>
      <c r="F8047" s="15" t="str">
        <f>CONCATENATE(AllWeights5[[#This Row],[bldgtype]],"-",AllWeights5[[#This Row],[bldgloc]],"-",AllWeights5[[#This Row],[bldgvint]])</f>
        <v>SCn-CZ14-1996</v>
      </c>
      <c r="G8047" s="15" t="str">
        <f>CONCATENATE(AllWeights5[[#This Row],[bldgtype]],"-",AllWeights5[[#This Row],[bldgloc]],"-",AllWeights5[[#This Row],[era]])</f>
        <v>SCn-CZ14-old</v>
      </c>
      <c r="H8047" s="7">
        <v>1.9E-2</v>
      </c>
      <c r="I8047" s="8" t="s">
        <v>16</v>
      </c>
      <c r="J8047" s="5">
        <f>SUMIFS(AllWeights5[wt_vint],AllWeights5[bldgtype],AllWeights5[[#This Row],[bldgtype]],AllWeights5[bldgloc],AllWeights5[[#This Row],[bldgloc]],AllWeights5[era],AllWeights5[[#This Row],[era]])</f>
        <v>2.2400000000000002</v>
      </c>
      <c r="K8047" s="16">
        <f>AllWeights5[[#This Row],[wt_vint]]/AllWeights5[[#This Row],[Total Weight (BT, CZ, Era)]]</f>
        <v>8.4821428571428565E-3</v>
      </c>
    </row>
    <row r="8048" spans="1:11" x14ac:dyDescent="0.3">
      <c r="A8048" s="6">
        <v>2020</v>
      </c>
      <c r="B8048" s="7" t="s">
        <v>39</v>
      </c>
      <c r="C8048" s="7" t="s">
        <v>62</v>
      </c>
      <c r="D8048" s="7" t="s">
        <v>35</v>
      </c>
      <c r="E8048" s="7">
        <v>2003</v>
      </c>
      <c r="F8048" s="15" t="str">
        <f>CONCATENATE(AllWeights5[[#This Row],[bldgtype]],"-",AllWeights5[[#This Row],[bldgloc]],"-",AllWeights5[[#This Row],[bldgvint]])</f>
        <v>SCn-CZ14-2003</v>
      </c>
      <c r="G8048" s="15" t="str">
        <f>CONCATENATE(AllWeights5[[#This Row],[bldgtype]],"-",AllWeights5[[#This Row],[bldgloc]],"-",AllWeights5[[#This Row],[era]])</f>
        <v>SCn-CZ14-ex</v>
      </c>
      <c r="H8048" s="7">
        <v>1.0999999999999999E-2</v>
      </c>
      <c r="I8048" s="8" t="s">
        <v>11</v>
      </c>
      <c r="J8048" s="5">
        <f>SUMIFS(AllWeights5[wt_vint],AllWeights5[bldgtype],AllWeights5[[#This Row],[bldgtype]],AllWeights5[bldgloc],AllWeights5[[#This Row],[bldgloc]],AllWeights5[era],AllWeights5[[#This Row],[era]])</f>
        <v>1.881</v>
      </c>
      <c r="K8048" s="16">
        <f>AllWeights5[[#This Row],[wt_vint]]/AllWeights5[[#This Row],[Total Weight (BT, CZ, Era)]]</f>
        <v>5.8479532163742687E-3</v>
      </c>
    </row>
    <row r="8049" spans="1:11" x14ac:dyDescent="0.3">
      <c r="A8049" s="6">
        <v>2020</v>
      </c>
      <c r="B8049" s="7" t="s">
        <v>39</v>
      </c>
      <c r="C8049" s="7" t="s">
        <v>62</v>
      </c>
      <c r="D8049" s="7" t="s">
        <v>35</v>
      </c>
      <c r="E8049" s="7">
        <v>2007</v>
      </c>
      <c r="F8049" s="15" t="str">
        <f>CONCATENATE(AllWeights5[[#This Row],[bldgtype]],"-",AllWeights5[[#This Row],[bldgloc]],"-",AllWeights5[[#This Row],[bldgvint]])</f>
        <v>SCn-CZ14-2007</v>
      </c>
      <c r="G8049" s="15" t="str">
        <f>CONCATENATE(AllWeights5[[#This Row],[bldgtype]],"-",AllWeights5[[#This Row],[bldgloc]],"-",AllWeights5[[#This Row],[era]])</f>
        <v>SCn-CZ14-ex</v>
      </c>
      <c r="H8049" s="7">
        <v>5.0000000000000001E-3</v>
      </c>
      <c r="I8049" s="8" t="s">
        <v>11</v>
      </c>
      <c r="J8049" s="5">
        <f>SUMIFS(AllWeights5[wt_vint],AllWeights5[bldgtype],AllWeights5[[#This Row],[bldgtype]],AllWeights5[bldgloc],AllWeights5[[#This Row],[bldgloc]],AllWeights5[era],AllWeights5[[#This Row],[era]])</f>
        <v>1.881</v>
      </c>
      <c r="K8049" s="16">
        <f>AllWeights5[[#This Row],[wt_vint]]/AllWeights5[[#This Row],[Total Weight (BT, CZ, Era)]]</f>
        <v>2.6581605528973951E-3</v>
      </c>
    </row>
    <row r="8050" spans="1:11" x14ac:dyDescent="0.3">
      <c r="A8050" s="6">
        <v>2020</v>
      </c>
      <c r="B8050" s="7" t="s">
        <v>39</v>
      </c>
      <c r="C8050" s="7" t="s">
        <v>62</v>
      </c>
      <c r="D8050" s="7" t="s">
        <v>35</v>
      </c>
      <c r="E8050" s="7">
        <v>2011</v>
      </c>
      <c r="F8050" s="15" t="str">
        <f>CONCATENATE(AllWeights5[[#This Row],[bldgtype]],"-",AllWeights5[[#This Row],[bldgloc]],"-",AllWeights5[[#This Row],[bldgvint]])</f>
        <v>SCn-CZ14-2011</v>
      </c>
      <c r="G8050" s="15" t="str">
        <f>CONCATENATE(AllWeights5[[#This Row],[bldgtype]],"-",AllWeights5[[#This Row],[bldgloc]],"-",AllWeights5[[#This Row],[era]])</f>
        <v>SCn-CZ14-ex</v>
      </c>
      <c r="H8050" s="7">
        <v>5.0000000000000001E-3</v>
      </c>
      <c r="I8050" s="8" t="s">
        <v>11</v>
      </c>
      <c r="J8050" s="5">
        <f>SUMIFS(AllWeights5[wt_vint],AllWeights5[bldgtype],AllWeights5[[#This Row],[bldgtype]],AllWeights5[bldgloc],AllWeights5[[#This Row],[bldgloc]],AllWeights5[era],AllWeights5[[#This Row],[era]])</f>
        <v>1.881</v>
      </c>
      <c r="K8050" s="16">
        <f>AllWeights5[[#This Row],[wt_vint]]/AllWeights5[[#This Row],[Total Weight (BT, CZ, Era)]]</f>
        <v>2.6581605528973951E-3</v>
      </c>
    </row>
    <row r="8051" spans="1:11" x14ac:dyDescent="0.3">
      <c r="A8051" s="6">
        <v>2020</v>
      </c>
      <c r="B8051" s="7" t="s">
        <v>39</v>
      </c>
      <c r="C8051" s="7" t="s">
        <v>62</v>
      </c>
      <c r="D8051" s="7" t="s">
        <v>35</v>
      </c>
      <c r="E8051" s="7">
        <v>2015</v>
      </c>
      <c r="F8051" s="15" t="str">
        <f>CONCATENATE(AllWeights5[[#This Row],[bldgtype]],"-",AllWeights5[[#This Row],[bldgloc]],"-",AllWeights5[[#This Row],[bldgvint]])</f>
        <v>SCn-CZ14-2015</v>
      </c>
      <c r="G8051" s="15" t="str">
        <f>CONCATENATE(AllWeights5[[#This Row],[bldgtype]],"-",AllWeights5[[#This Row],[bldgloc]],"-",AllWeights5[[#This Row],[era]])</f>
        <v>SCn-CZ14-ex</v>
      </c>
      <c r="H8051" s="7">
        <v>4.0000000000000001E-3</v>
      </c>
      <c r="I8051" s="8" t="s">
        <v>11</v>
      </c>
      <c r="J8051" s="5">
        <f>SUMIFS(AllWeights5[wt_vint],AllWeights5[bldgtype],AllWeights5[[#This Row],[bldgtype]],AllWeights5[bldgloc],AllWeights5[[#This Row],[bldgloc]],AllWeights5[era],AllWeights5[[#This Row],[era]])</f>
        <v>1.881</v>
      </c>
      <c r="K8051" s="16">
        <f>AllWeights5[[#This Row],[wt_vint]]/AllWeights5[[#This Row],[Total Weight (BT, CZ, Era)]]</f>
        <v>2.1265284423179162E-3</v>
      </c>
    </row>
    <row r="8052" spans="1:11" x14ac:dyDescent="0.3">
      <c r="A8052" s="6">
        <v>2020</v>
      </c>
      <c r="B8052" s="7" t="s">
        <v>39</v>
      </c>
      <c r="C8052" s="7" t="s">
        <v>62</v>
      </c>
      <c r="D8052" s="7" t="s">
        <v>35</v>
      </c>
      <c r="E8052" s="7">
        <v>2017</v>
      </c>
      <c r="F8052" s="15" t="str">
        <f>CONCATENATE(AllWeights5[[#This Row],[bldgtype]],"-",AllWeights5[[#This Row],[bldgloc]],"-",AllWeights5[[#This Row],[bldgvint]])</f>
        <v>SCn-CZ14-2017</v>
      </c>
      <c r="G8052" s="15" t="str">
        <f>CONCATENATE(AllWeights5[[#This Row],[bldgtype]],"-",AllWeights5[[#This Row],[bldgloc]],"-",AllWeights5[[#This Row],[era]])</f>
        <v>SCn-CZ14-rec</v>
      </c>
      <c r="H8052" s="7">
        <v>4.0000000000000001E-3</v>
      </c>
      <c r="I8052" s="8" t="s">
        <v>14</v>
      </c>
      <c r="J8052" s="5">
        <f>SUMIFS(AllWeights5[wt_vint],AllWeights5[bldgtype],AllWeights5[[#This Row],[bldgtype]],AllWeights5[bldgloc],AllWeights5[[#This Row],[bldgloc]],AllWeights5[era],AllWeights5[[#This Row],[era]])</f>
        <v>0.435</v>
      </c>
      <c r="K8052" s="16">
        <f>AllWeights5[[#This Row],[wt_vint]]/AllWeights5[[#This Row],[Total Weight (BT, CZ, Era)]]</f>
        <v>9.1954022988505746E-3</v>
      </c>
    </row>
    <row r="8053" spans="1:11" x14ac:dyDescent="0.3">
      <c r="A8053" s="6">
        <v>2020</v>
      </c>
      <c r="B8053" s="7" t="s">
        <v>39</v>
      </c>
      <c r="C8053" s="7" t="s">
        <v>62</v>
      </c>
      <c r="D8053" s="7" t="s">
        <v>35</v>
      </c>
      <c r="E8053" s="7">
        <v>2020</v>
      </c>
      <c r="F8053" s="15" t="str">
        <f>CONCATENATE(AllWeights5[[#This Row],[bldgtype]],"-",AllWeights5[[#This Row],[bldgloc]],"-",AllWeights5[[#This Row],[bldgvint]])</f>
        <v>SCn-CZ14-2020</v>
      </c>
      <c r="G8053" s="15" t="str">
        <f>CONCATENATE(AllWeights5[[#This Row],[bldgtype]],"-",AllWeights5[[#This Row],[bldgloc]],"-",AllWeights5[[#This Row],[era]])</f>
        <v>SCn-CZ14-rec</v>
      </c>
      <c r="H8053" s="7">
        <v>1E-3</v>
      </c>
      <c r="I8053" s="8" t="s">
        <v>14</v>
      </c>
      <c r="J8053" s="5">
        <f>SUMIFS(AllWeights5[wt_vint],AllWeights5[bldgtype],AllWeights5[[#This Row],[bldgtype]],AllWeights5[bldgloc],AllWeights5[[#This Row],[bldgloc]],AllWeights5[era],AllWeights5[[#This Row],[era]])</f>
        <v>0.435</v>
      </c>
      <c r="K8053" s="16">
        <f>AllWeights5[[#This Row],[wt_vint]]/AllWeights5[[#This Row],[Total Weight (BT, CZ, Era)]]</f>
        <v>2.2988505747126436E-3</v>
      </c>
    </row>
    <row r="8054" spans="1:11" x14ac:dyDescent="0.3">
      <c r="A8054" s="6">
        <v>2020</v>
      </c>
      <c r="B8054" s="7" t="s">
        <v>39</v>
      </c>
      <c r="C8054" s="7" t="s">
        <v>62</v>
      </c>
      <c r="D8054" s="7" t="s">
        <v>35</v>
      </c>
      <c r="E8054" s="7" t="s">
        <v>18</v>
      </c>
      <c r="F8054" s="15" t="str">
        <f>CONCATENATE(AllWeights5[[#This Row],[bldgtype]],"-",AllWeights5[[#This Row],[bldgloc]],"-",AllWeights5[[#This Row],[bldgvint]])</f>
        <v>SCn-CZ14-New</v>
      </c>
      <c r="G8054" s="15" t="str">
        <f>CONCATENATE(AllWeights5[[#This Row],[bldgtype]],"-",AllWeights5[[#This Row],[bldgloc]],"-",AllWeights5[[#This Row],[era]])</f>
        <v>SCn-CZ14-new</v>
      </c>
      <c r="H8054" s="7">
        <v>1E-3</v>
      </c>
      <c r="I8054" s="8" t="s">
        <v>19</v>
      </c>
      <c r="J8054" s="5">
        <f>SUMIFS(AllWeights5[wt_vint],AllWeights5[bldgtype],AllWeights5[[#This Row],[bldgtype]],AllWeights5[bldgloc],AllWeights5[[#This Row],[bldgloc]],AllWeights5[era],AllWeights5[[#This Row],[era]])</f>
        <v>0.109</v>
      </c>
      <c r="K8054" s="16">
        <f>AllWeights5[[#This Row],[wt_vint]]/AllWeights5[[#This Row],[Total Weight (BT, CZ, Era)]]</f>
        <v>9.1743119266055051E-3</v>
      </c>
    </row>
    <row r="8055" spans="1:11" x14ac:dyDescent="0.3">
      <c r="A8055" s="6">
        <v>2020</v>
      </c>
      <c r="B8055" s="7" t="s">
        <v>39</v>
      </c>
      <c r="C8055" s="7" t="s">
        <v>62</v>
      </c>
      <c r="D8055" s="7" t="s">
        <v>36</v>
      </c>
      <c r="E8055" s="7">
        <v>1975</v>
      </c>
      <c r="F8055" s="15" t="str">
        <f>CONCATENATE(AllWeights5[[#This Row],[bldgtype]],"-",AllWeights5[[#This Row],[bldgloc]],"-",AllWeights5[[#This Row],[bldgvint]])</f>
        <v>SCn-CZ15-1975</v>
      </c>
      <c r="G8055" s="15" t="str">
        <f>CONCATENATE(AllWeights5[[#This Row],[bldgtype]],"-",AllWeights5[[#This Row],[bldgloc]],"-",AllWeights5[[#This Row],[era]])</f>
        <v>SCn-CZ15-old</v>
      </c>
      <c r="H8055" s="7">
        <v>8.9999999999999993E-3</v>
      </c>
      <c r="I8055" s="8" t="s">
        <v>16</v>
      </c>
      <c r="J8055" s="5">
        <f>SUMIFS(AllWeights5[wt_vint],AllWeights5[bldgtype],AllWeights5[[#This Row],[bldgtype]],AllWeights5[bldgloc],AllWeights5[[#This Row],[bldgloc]],AllWeights5[era],AllWeights5[[#This Row],[era]])</f>
        <v>1.5089999999999997</v>
      </c>
      <c r="K8055" s="16">
        <f>AllWeights5[[#This Row],[wt_vint]]/AllWeights5[[#This Row],[Total Weight (BT, CZ, Era)]]</f>
        <v>5.964214711729623E-3</v>
      </c>
    </row>
    <row r="8056" spans="1:11" x14ac:dyDescent="0.3">
      <c r="A8056" s="6">
        <v>2020</v>
      </c>
      <c r="B8056" s="7" t="s">
        <v>39</v>
      </c>
      <c r="C8056" s="7" t="s">
        <v>62</v>
      </c>
      <c r="D8056" s="7" t="s">
        <v>36</v>
      </c>
      <c r="E8056" s="7">
        <v>1985</v>
      </c>
      <c r="F8056" s="15" t="str">
        <f>CONCATENATE(AllWeights5[[#This Row],[bldgtype]],"-",AllWeights5[[#This Row],[bldgloc]],"-",AllWeights5[[#This Row],[bldgvint]])</f>
        <v>SCn-CZ15-1985</v>
      </c>
      <c r="G8056" s="15" t="str">
        <f>CONCATENATE(AllWeights5[[#This Row],[bldgtype]],"-",AllWeights5[[#This Row],[bldgloc]],"-",AllWeights5[[#This Row],[era]])</f>
        <v>SCn-CZ15-old</v>
      </c>
      <c r="H8056" s="7">
        <v>2.1000000000000001E-2</v>
      </c>
      <c r="I8056" s="8" t="s">
        <v>16</v>
      </c>
      <c r="J8056" s="5">
        <f>SUMIFS(AllWeights5[wt_vint],AllWeights5[bldgtype],AllWeights5[[#This Row],[bldgtype]],AllWeights5[bldgloc],AllWeights5[[#This Row],[bldgloc]],AllWeights5[era],AllWeights5[[#This Row],[era]])</f>
        <v>1.5089999999999997</v>
      </c>
      <c r="K8056" s="16">
        <f>AllWeights5[[#This Row],[wt_vint]]/AllWeights5[[#This Row],[Total Weight (BT, CZ, Era)]]</f>
        <v>1.3916500994035789E-2</v>
      </c>
    </row>
    <row r="8057" spans="1:11" x14ac:dyDescent="0.3">
      <c r="A8057" s="6">
        <v>2020</v>
      </c>
      <c r="B8057" s="7" t="s">
        <v>39</v>
      </c>
      <c r="C8057" s="7" t="s">
        <v>62</v>
      </c>
      <c r="D8057" s="7" t="s">
        <v>36</v>
      </c>
      <c r="E8057" s="7">
        <v>1996</v>
      </c>
      <c r="F8057" s="15" t="str">
        <f>CONCATENATE(AllWeights5[[#This Row],[bldgtype]],"-",AllWeights5[[#This Row],[bldgloc]],"-",AllWeights5[[#This Row],[bldgvint]])</f>
        <v>SCn-CZ15-1996</v>
      </c>
      <c r="G8057" s="15" t="str">
        <f>CONCATENATE(AllWeights5[[#This Row],[bldgtype]],"-",AllWeights5[[#This Row],[bldgloc]],"-",AllWeights5[[#This Row],[era]])</f>
        <v>SCn-CZ15-old</v>
      </c>
      <c r="H8057" s="7">
        <v>8.9999999999999993E-3</v>
      </c>
      <c r="I8057" s="8" t="s">
        <v>16</v>
      </c>
      <c r="J8057" s="5">
        <f>SUMIFS(AllWeights5[wt_vint],AllWeights5[bldgtype],AllWeights5[[#This Row],[bldgtype]],AllWeights5[bldgloc],AllWeights5[[#This Row],[bldgloc]],AllWeights5[era],AllWeights5[[#This Row],[era]])</f>
        <v>1.5089999999999997</v>
      </c>
      <c r="K8057" s="16">
        <f>AllWeights5[[#This Row],[wt_vint]]/AllWeights5[[#This Row],[Total Weight (BT, CZ, Era)]]</f>
        <v>5.964214711729623E-3</v>
      </c>
    </row>
    <row r="8058" spans="1:11" x14ac:dyDescent="0.3">
      <c r="A8058" s="6">
        <v>2020</v>
      </c>
      <c r="B8058" s="7" t="s">
        <v>39</v>
      </c>
      <c r="C8058" s="7" t="s">
        <v>62</v>
      </c>
      <c r="D8058" s="7" t="s">
        <v>36</v>
      </c>
      <c r="E8058" s="7">
        <v>2003</v>
      </c>
      <c r="F8058" s="15" t="str">
        <f>CONCATENATE(AllWeights5[[#This Row],[bldgtype]],"-",AllWeights5[[#This Row],[bldgloc]],"-",AllWeights5[[#This Row],[bldgvint]])</f>
        <v>SCn-CZ15-2003</v>
      </c>
      <c r="G8058" s="15" t="str">
        <f>CONCATENATE(AllWeights5[[#This Row],[bldgtype]],"-",AllWeights5[[#This Row],[bldgloc]],"-",AllWeights5[[#This Row],[era]])</f>
        <v>SCn-CZ15-ex</v>
      </c>
      <c r="H8058" s="7">
        <v>5.0000000000000001E-3</v>
      </c>
      <c r="I8058" s="8" t="s">
        <v>11</v>
      </c>
      <c r="J8058" s="5">
        <f>SUMIFS(AllWeights5[wt_vint],AllWeights5[bldgtype],AllWeights5[[#This Row],[bldgtype]],AllWeights5[bldgloc],AllWeights5[[#This Row],[bldgloc]],AllWeights5[era],AllWeights5[[#This Row],[era]])</f>
        <v>1.7509999999999999</v>
      </c>
      <c r="K8058" s="16">
        <f>AllWeights5[[#This Row],[wt_vint]]/AllWeights5[[#This Row],[Total Weight (BT, CZ, Era)]]</f>
        <v>2.8555111364934327E-3</v>
      </c>
    </row>
    <row r="8059" spans="1:11" x14ac:dyDescent="0.3">
      <c r="A8059" s="6">
        <v>2020</v>
      </c>
      <c r="B8059" s="7" t="s">
        <v>39</v>
      </c>
      <c r="C8059" s="7" t="s">
        <v>62</v>
      </c>
      <c r="D8059" s="7" t="s">
        <v>36</v>
      </c>
      <c r="E8059" s="7">
        <v>2007</v>
      </c>
      <c r="F8059" s="15" t="str">
        <f>CONCATENATE(AllWeights5[[#This Row],[bldgtype]],"-",AllWeights5[[#This Row],[bldgloc]],"-",AllWeights5[[#This Row],[bldgvint]])</f>
        <v>SCn-CZ15-2007</v>
      </c>
      <c r="G8059" s="15" t="str">
        <f>CONCATENATE(AllWeights5[[#This Row],[bldgtype]],"-",AllWeights5[[#This Row],[bldgloc]],"-",AllWeights5[[#This Row],[era]])</f>
        <v>SCn-CZ15-ex</v>
      </c>
      <c r="H8059" s="7">
        <v>2E-3</v>
      </c>
      <c r="I8059" s="8" t="s">
        <v>11</v>
      </c>
      <c r="J8059" s="5">
        <f>SUMIFS(AllWeights5[wt_vint],AllWeights5[bldgtype],AllWeights5[[#This Row],[bldgtype]],AllWeights5[bldgloc],AllWeights5[[#This Row],[bldgloc]],AllWeights5[era],AllWeights5[[#This Row],[era]])</f>
        <v>1.7509999999999999</v>
      </c>
      <c r="K8059" s="16">
        <f>AllWeights5[[#This Row],[wt_vint]]/AllWeights5[[#This Row],[Total Weight (BT, CZ, Era)]]</f>
        <v>1.1422044545973729E-3</v>
      </c>
    </row>
    <row r="8060" spans="1:11" x14ac:dyDescent="0.3">
      <c r="A8060" s="6">
        <v>2020</v>
      </c>
      <c r="B8060" s="7" t="s">
        <v>39</v>
      </c>
      <c r="C8060" s="7" t="s">
        <v>62</v>
      </c>
      <c r="D8060" s="7" t="s">
        <v>36</v>
      </c>
      <c r="E8060" s="7">
        <v>2011</v>
      </c>
      <c r="F8060" s="15" t="str">
        <f>CONCATENATE(AllWeights5[[#This Row],[bldgtype]],"-",AllWeights5[[#This Row],[bldgloc]],"-",AllWeights5[[#This Row],[bldgvint]])</f>
        <v>SCn-CZ15-2011</v>
      </c>
      <c r="G8060" s="15" t="str">
        <f>CONCATENATE(AllWeights5[[#This Row],[bldgtype]],"-",AllWeights5[[#This Row],[bldgloc]],"-",AllWeights5[[#This Row],[era]])</f>
        <v>SCn-CZ15-ex</v>
      </c>
      <c r="H8060" s="7">
        <v>2E-3</v>
      </c>
      <c r="I8060" s="8" t="s">
        <v>11</v>
      </c>
      <c r="J8060" s="5">
        <f>SUMIFS(AllWeights5[wt_vint],AllWeights5[bldgtype],AllWeights5[[#This Row],[bldgtype]],AllWeights5[bldgloc],AllWeights5[[#This Row],[bldgloc]],AllWeights5[era],AllWeights5[[#This Row],[era]])</f>
        <v>1.7509999999999999</v>
      </c>
      <c r="K8060" s="16">
        <f>AllWeights5[[#This Row],[wt_vint]]/AllWeights5[[#This Row],[Total Weight (BT, CZ, Era)]]</f>
        <v>1.1422044545973729E-3</v>
      </c>
    </row>
    <row r="8061" spans="1:11" x14ac:dyDescent="0.3">
      <c r="A8061" s="6">
        <v>2020</v>
      </c>
      <c r="B8061" s="7" t="s">
        <v>39</v>
      </c>
      <c r="C8061" s="7" t="s">
        <v>62</v>
      </c>
      <c r="D8061" s="7" t="s">
        <v>36</v>
      </c>
      <c r="E8061" s="7">
        <v>2015</v>
      </c>
      <c r="F8061" s="15" t="str">
        <f>CONCATENATE(AllWeights5[[#This Row],[bldgtype]],"-",AllWeights5[[#This Row],[bldgloc]],"-",AllWeights5[[#This Row],[bldgvint]])</f>
        <v>SCn-CZ15-2015</v>
      </c>
      <c r="G8061" s="15" t="str">
        <f>CONCATENATE(AllWeights5[[#This Row],[bldgtype]],"-",AllWeights5[[#This Row],[bldgloc]],"-",AllWeights5[[#This Row],[era]])</f>
        <v>SCn-CZ15-ex</v>
      </c>
      <c r="H8061" s="7">
        <v>2E-3</v>
      </c>
      <c r="I8061" s="8" t="s">
        <v>11</v>
      </c>
      <c r="J8061" s="5">
        <f>SUMIFS(AllWeights5[wt_vint],AllWeights5[bldgtype],AllWeights5[[#This Row],[bldgtype]],AllWeights5[bldgloc],AllWeights5[[#This Row],[bldgloc]],AllWeights5[era],AllWeights5[[#This Row],[era]])</f>
        <v>1.7509999999999999</v>
      </c>
      <c r="K8061" s="16">
        <f>AllWeights5[[#This Row],[wt_vint]]/AllWeights5[[#This Row],[Total Weight (BT, CZ, Era)]]</f>
        <v>1.1422044545973729E-3</v>
      </c>
    </row>
    <row r="8062" spans="1:11" x14ac:dyDescent="0.3">
      <c r="A8062" s="6">
        <v>2020</v>
      </c>
      <c r="B8062" s="7" t="s">
        <v>39</v>
      </c>
      <c r="C8062" s="7" t="s">
        <v>62</v>
      </c>
      <c r="D8062" s="7" t="s">
        <v>36</v>
      </c>
      <c r="E8062" s="7">
        <v>2017</v>
      </c>
      <c r="F8062" s="15" t="str">
        <f>CONCATENATE(AllWeights5[[#This Row],[bldgtype]],"-",AllWeights5[[#This Row],[bldgloc]],"-",AllWeights5[[#This Row],[bldgvint]])</f>
        <v>SCn-CZ15-2017</v>
      </c>
      <c r="G8062" s="15" t="str">
        <f>CONCATENATE(AllWeights5[[#This Row],[bldgtype]],"-",AllWeights5[[#This Row],[bldgloc]],"-",AllWeights5[[#This Row],[era]])</f>
        <v>SCn-CZ15-rec</v>
      </c>
      <c r="H8062" s="7">
        <v>2E-3</v>
      </c>
      <c r="I8062" s="8" t="s">
        <v>14</v>
      </c>
      <c r="J8062" s="5">
        <f>SUMIFS(AllWeights5[wt_vint],AllWeights5[bldgtype],AllWeights5[[#This Row],[bldgtype]],AllWeights5[bldgloc],AllWeights5[[#This Row],[bldgloc]],AllWeights5[era],AllWeights5[[#This Row],[era]])</f>
        <v>0.41099999999999998</v>
      </c>
      <c r="K8062" s="16">
        <f>AllWeights5[[#This Row],[wt_vint]]/AllWeights5[[#This Row],[Total Weight (BT, CZ, Era)]]</f>
        <v>4.8661800486618006E-3</v>
      </c>
    </row>
    <row r="8063" spans="1:11" x14ac:dyDescent="0.3">
      <c r="A8063" s="6">
        <v>2020</v>
      </c>
      <c r="B8063" s="7" t="s">
        <v>39</v>
      </c>
      <c r="C8063" s="7" t="s">
        <v>62</v>
      </c>
      <c r="D8063" s="7" t="s">
        <v>36</v>
      </c>
      <c r="E8063" s="7">
        <v>2020</v>
      </c>
      <c r="F8063" s="15" t="str">
        <f>CONCATENATE(AllWeights5[[#This Row],[bldgtype]],"-",AllWeights5[[#This Row],[bldgloc]],"-",AllWeights5[[#This Row],[bldgvint]])</f>
        <v>SCn-CZ15-2020</v>
      </c>
      <c r="G8063" s="15" t="str">
        <f>CONCATENATE(AllWeights5[[#This Row],[bldgtype]],"-",AllWeights5[[#This Row],[bldgloc]],"-",AllWeights5[[#This Row],[era]])</f>
        <v>SCn-CZ15-rec</v>
      </c>
      <c r="H8063" s="7">
        <v>1E-3</v>
      </c>
      <c r="I8063" s="8" t="s">
        <v>14</v>
      </c>
      <c r="J8063" s="5">
        <f>SUMIFS(AllWeights5[wt_vint],AllWeights5[bldgtype],AllWeights5[[#This Row],[bldgtype]],AllWeights5[bldgloc],AllWeights5[[#This Row],[bldgloc]],AllWeights5[era],AllWeights5[[#This Row],[era]])</f>
        <v>0.41099999999999998</v>
      </c>
      <c r="K8063" s="16">
        <f>AllWeights5[[#This Row],[wt_vint]]/AllWeights5[[#This Row],[Total Weight (BT, CZ, Era)]]</f>
        <v>2.4330900243309003E-3</v>
      </c>
    </row>
    <row r="8064" spans="1:11" x14ac:dyDescent="0.3">
      <c r="A8064" s="6">
        <v>2020</v>
      </c>
      <c r="B8064" s="7" t="s">
        <v>39</v>
      </c>
      <c r="C8064" s="7" t="s">
        <v>62</v>
      </c>
      <c r="D8064" s="7" t="s">
        <v>36</v>
      </c>
      <c r="E8064" s="7" t="s">
        <v>18</v>
      </c>
      <c r="F8064" s="15" t="str">
        <f>CONCATENATE(AllWeights5[[#This Row],[bldgtype]],"-",AllWeights5[[#This Row],[bldgloc]],"-",AllWeights5[[#This Row],[bldgvint]])</f>
        <v>SCn-CZ15-New</v>
      </c>
      <c r="G8064" s="15" t="str">
        <f>CONCATENATE(AllWeights5[[#This Row],[bldgtype]],"-",AllWeights5[[#This Row],[bldgloc]],"-",AllWeights5[[#This Row],[era]])</f>
        <v>SCn-CZ15-new</v>
      </c>
      <c r="H8064" s="7">
        <v>1E-3</v>
      </c>
      <c r="I8064" s="8" t="s">
        <v>19</v>
      </c>
      <c r="J8064" s="5">
        <f>SUMIFS(AllWeights5[wt_vint],AllWeights5[bldgtype],AllWeights5[[#This Row],[bldgtype]],AllWeights5[bldgloc],AllWeights5[[#This Row],[bldgloc]],AllWeights5[era],AllWeights5[[#This Row],[era]])</f>
        <v>0.10299999999999999</v>
      </c>
      <c r="K8064" s="16">
        <f>AllWeights5[[#This Row],[wt_vint]]/AllWeights5[[#This Row],[Total Weight (BT, CZ, Era)]]</f>
        <v>9.7087378640776708E-3</v>
      </c>
    </row>
    <row r="8065" spans="1:11" x14ac:dyDescent="0.3">
      <c r="A8065" s="6">
        <v>2020</v>
      </c>
      <c r="B8065" s="7" t="s">
        <v>39</v>
      </c>
      <c r="C8065" s="7" t="s">
        <v>63</v>
      </c>
      <c r="D8065" s="7" t="s">
        <v>31</v>
      </c>
      <c r="E8065" s="7">
        <v>1975</v>
      </c>
      <c r="F8065" s="15" t="str">
        <f>CONCATENATE(AllWeights5[[#This Row],[bldgtype]],"-",AllWeights5[[#This Row],[bldgloc]],"-",AllWeights5[[#This Row],[bldgvint]])</f>
        <v>SUn-CZ06-1975</v>
      </c>
      <c r="G8065" s="15" t="str">
        <f>CONCATENATE(AllWeights5[[#This Row],[bldgtype]],"-",AllWeights5[[#This Row],[bldgloc]],"-",AllWeights5[[#This Row],[era]])</f>
        <v>SUn-CZ06-old</v>
      </c>
      <c r="H8065" s="7">
        <v>0.16400000000000001</v>
      </c>
      <c r="I8065" s="8" t="s">
        <v>16</v>
      </c>
      <c r="J8065" s="5">
        <f>SUMIFS(AllWeights5[wt_vint],AllWeights5[bldgtype],AllWeights5[[#This Row],[bldgtype]],AllWeights5[bldgloc],AllWeights5[[#This Row],[bldgloc]],AllWeights5[era],AllWeights5[[#This Row],[era]])</f>
        <v>53.977999999999994</v>
      </c>
      <c r="K8065" s="16">
        <f>AllWeights5[[#This Row],[wt_vint]]/AllWeights5[[#This Row],[Total Weight (BT, CZ, Era)]]</f>
        <v>3.0382748527177745E-3</v>
      </c>
    </row>
    <row r="8066" spans="1:11" x14ac:dyDescent="0.3">
      <c r="A8066" s="6">
        <v>2020</v>
      </c>
      <c r="B8066" s="7" t="s">
        <v>39</v>
      </c>
      <c r="C8066" s="7" t="s">
        <v>63</v>
      </c>
      <c r="D8066" s="7" t="s">
        <v>31</v>
      </c>
      <c r="E8066" s="7">
        <v>1985</v>
      </c>
      <c r="F8066" s="15" t="str">
        <f>CONCATENATE(AllWeights5[[#This Row],[bldgtype]],"-",AllWeights5[[#This Row],[bldgloc]],"-",AllWeights5[[#This Row],[bldgvint]])</f>
        <v>SUn-CZ06-1985</v>
      </c>
      <c r="G8066" s="15" t="str">
        <f>CONCATENATE(AllWeights5[[#This Row],[bldgtype]],"-",AllWeights5[[#This Row],[bldgloc]],"-",AllWeights5[[#This Row],[era]])</f>
        <v>SUn-CZ06-old</v>
      </c>
      <c r="H8066" s="7">
        <v>0.38200000000000001</v>
      </c>
      <c r="I8066" s="8" t="s">
        <v>16</v>
      </c>
      <c r="J8066" s="5">
        <f>SUMIFS(AllWeights5[wt_vint],AllWeights5[bldgtype],AllWeights5[[#This Row],[bldgtype]],AllWeights5[bldgloc],AllWeights5[[#This Row],[bldgloc]],AllWeights5[era],AllWeights5[[#This Row],[era]])</f>
        <v>53.977999999999994</v>
      </c>
      <c r="K8066" s="16">
        <f>AllWeights5[[#This Row],[wt_vint]]/AllWeights5[[#This Row],[Total Weight (BT, CZ, Era)]]</f>
        <v>7.0769572788914013E-3</v>
      </c>
    </row>
    <row r="8067" spans="1:11" x14ac:dyDescent="0.3">
      <c r="A8067" s="6">
        <v>2020</v>
      </c>
      <c r="B8067" s="7" t="s">
        <v>39</v>
      </c>
      <c r="C8067" s="7" t="s">
        <v>63</v>
      </c>
      <c r="D8067" s="7" t="s">
        <v>31</v>
      </c>
      <c r="E8067" s="7">
        <v>1996</v>
      </c>
      <c r="F8067" s="15" t="str">
        <f>CONCATENATE(AllWeights5[[#This Row],[bldgtype]],"-",AllWeights5[[#This Row],[bldgloc]],"-",AllWeights5[[#This Row],[bldgvint]])</f>
        <v>SUn-CZ06-1996</v>
      </c>
      <c r="G8067" s="15" t="str">
        <f>CONCATENATE(AllWeights5[[#This Row],[bldgtype]],"-",AllWeights5[[#This Row],[bldgloc]],"-",AllWeights5[[#This Row],[era]])</f>
        <v>SUn-CZ06-old</v>
      </c>
      <c r="H8067" s="7">
        <v>0.16600000000000001</v>
      </c>
      <c r="I8067" s="8" t="s">
        <v>16</v>
      </c>
      <c r="J8067" s="5">
        <f>SUMIFS(AllWeights5[wt_vint],AllWeights5[bldgtype],AllWeights5[[#This Row],[bldgtype]],AllWeights5[bldgloc],AllWeights5[[#This Row],[bldgloc]],AllWeights5[era],AllWeights5[[#This Row],[era]])</f>
        <v>53.977999999999994</v>
      </c>
      <c r="K8067" s="16">
        <f>AllWeights5[[#This Row],[wt_vint]]/AllWeights5[[#This Row],[Total Weight (BT, CZ, Era)]]</f>
        <v>3.0753269850679913E-3</v>
      </c>
    </row>
    <row r="8068" spans="1:11" x14ac:dyDescent="0.3">
      <c r="A8068" s="6">
        <v>2020</v>
      </c>
      <c r="B8068" s="7" t="s">
        <v>39</v>
      </c>
      <c r="C8068" s="7" t="s">
        <v>63</v>
      </c>
      <c r="D8068" s="7" t="s">
        <v>31</v>
      </c>
      <c r="E8068" s="7">
        <v>2003</v>
      </c>
      <c r="F8068" s="15" t="str">
        <f>CONCATENATE(AllWeights5[[#This Row],[bldgtype]],"-",AllWeights5[[#This Row],[bldgloc]],"-",AllWeights5[[#This Row],[bldgvint]])</f>
        <v>SUn-CZ06-2003</v>
      </c>
      <c r="G8068" s="15" t="str">
        <f>CONCATENATE(AllWeights5[[#This Row],[bldgtype]],"-",AllWeights5[[#This Row],[bldgloc]],"-",AllWeights5[[#This Row],[era]])</f>
        <v>SUn-CZ06-ex</v>
      </c>
      <c r="H8068" s="7">
        <v>9.0999999999999998E-2</v>
      </c>
      <c r="I8068" s="8" t="s">
        <v>11</v>
      </c>
      <c r="J8068" s="5">
        <f>SUMIFS(AllWeights5[wt_vint],AllWeights5[bldgtype],AllWeights5[[#This Row],[bldgtype]],AllWeights5[bldgloc],AllWeights5[[#This Row],[bldgloc]],AllWeights5[era],AllWeights5[[#This Row],[era]])</f>
        <v>12.430999999999997</v>
      </c>
      <c r="K8068" s="16">
        <f>AllWeights5[[#This Row],[wt_vint]]/AllWeights5[[#This Row],[Total Weight (BT, CZ, Era)]]</f>
        <v>7.3204086557799065E-3</v>
      </c>
    </row>
    <row r="8069" spans="1:11" x14ac:dyDescent="0.3">
      <c r="A8069" s="6">
        <v>2020</v>
      </c>
      <c r="B8069" s="7" t="s">
        <v>39</v>
      </c>
      <c r="C8069" s="7" t="s">
        <v>63</v>
      </c>
      <c r="D8069" s="7" t="s">
        <v>31</v>
      </c>
      <c r="E8069" s="7">
        <v>2007</v>
      </c>
      <c r="F8069" s="15" t="str">
        <f>CONCATENATE(AllWeights5[[#This Row],[bldgtype]],"-",AllWeights5[[#This Row],[bldgloc]],"-",AllWeights5[[#This Row],[bldgvint]])</f>
        <v>SUn-CZ06-2007</v>
      </c>
      <c r="G8069" s="15" t="str">
        <f>CONCATENATE(AllWeights5[[#This Row],[bldgtype]],"-",AllWeights5[[#This Row],[bldgloc]],"-",AllWeights5[[#This Row],[era]])</f>
        <v>SUn-CZ06-ex</v>
      </c>
      <c r="H8069" s="7">
        <v>0.04</v>
      </c>
      <c r="I8069" s="8" t="s">
        <v>11</v>
      </c>
      <c r="J8069" s="5">
        <f>SUMIFS(AllWeights5[wt_vint],AllWeights5[bldgtype],AllWeights5[[#This Row],[bldgtype]],AllWeights5[bldgloc],AllWeights5[[#This Row],[bldgloc]],AllWeights5[era],AllWeights5[[#This Row],[era]])</f>
        <v>12.430999999999997</v>
      </c>
      <c r="K8069" s="16">
        <f>AllWeights5[[#This Row],[wt_vint]]/AllWeights5[[#This Row],[Total Weight (BT, CZ, Era)]]</f>
        <v>3.2177620464966623E-3</v>
      </c>
    </row>
    <row r="8070" spans="1:11" x14ac:dyDescent="0.3">
      <c r="A8070" s="6">
        <v>2020</v>
      </c>
      <c r="B8070" s="7" t="s">
        <v>39</v>
      </c>
      <c r="C8070" s="7" t="s">
        <v>63</v>
      </c>
      <c r="D8070" s="7" t="s">
        <v>31</v>
      </c>
      <c r="E8070" s="7">
        <v>2011</v>
      </c>
      <c r="F8070" s="15" t="str">
        <f>CONCATENATE(AllWeights5[[#This Row],[bldgtype]],"-",AllWeights5[[#This Row],[bldgloc]],"-",AllWeights5[[#This Row],[bldgvint]])</f>
        <v>SUn-CZ06-2011</v>
      </c>
      <c r="G8070" s="15" t="str">
        <f>CONCATENATE(AllWeights5[[#This Row],[bldgtype]],"-",AllWeights5[[#This Row],[bldgloc]],"-",AllWeights5[[#This Row],[era]])</f>
        <v>SUn-CZ06-ex</v>
      </c>
      <c r="H8070" s="7">
        <v>0.04</v>
      </c>
      <c r="I8070" s="8" t="s">
        <v>11</v>
      </c>
      <c r="J8070" s="5">
        <f>SUMIFS(AllWeights5[wt_vint],AllWeights5[bldgtype],AllWeights5[[#This Row],[bldgtype]],AllWeights5[bldgloc],AllWeights5[[#This Row],[bldgloc]],AllWeights5[era],AllWeights5[[#This Row],[era]])</f>
        <v>12.430999999999997</v>
      </c>
      <c r="K8070" s="16">
        <f>AllWeights5[[#This Row],[wt_vint]]/AllWeights5[[#This Row],[Total Weight (BT, CZ, Era)]]</f>
        <v>3.2177620464966623E-3</v>
      </c>
    </row>
    <row r="8071" spans="1:11" x14ac:dyDescent="0.3">
      <c r="A8071" s="6">
        <v>2020</v>
      </c>
      <c r="B8071" s="7" t="s">
        <v>39</v>
      </c>
      <c r="C8071" s="7" t="s">
        <v>63</v>
      </c>
      <c r="D8071" s="7" t="s">
        <v>31</v>
      </c>
      <c r="E8071" s="7">
        <v>2015</v>
      </c>
      <c r="F8071" s="15" t="str">
        <f>CONCATENATE(AllWeights5[[#This Row],[bldgtype]],"-",AllWeights5[[#This Row],[bldgloc]],"-",AllWeights5[[#This Row],[bldgvint]])</f>
        <v>SUn-CZ06-2015</v>
      </c>
      <c r="G8071" s="15" t="str">
        <f>CONCATENATE(AllWeights5[[#This Row],[bldgtype]],"-",AllWeights5[[#This Row],[bldgloc]],"-",AllWeights5[[#This Row],[era]])</f>
        <v>SUn-CZ06-ex</v>
      </c>
      <c r="H8071" s="7">
        <v>0.03</v>
      </c>
      <c r="I8071" s="8" t="s">
        <v>11</v>
      </c>
      <c r="J8071" s="5">
        <f>SUMIFS(AllWeights5[wt_vint],AllWeights5[bldgtype],AllWeights5[[#This Row],[bldgtype]],AllWeights5[bldgloc],AllWeights5[[#This Row],[bldgloc]],AllWeights5[era],AllWeights5[[#This Row],[era]])</f>
        <v>12.430999999999997</v>
      </c>
      <c r="K8071" s="16">
        <f>AllWeights5[[#This Row],[wt_vint]]/AllWeights5[[#This Row],[Total Weight (BT, CZ, Era)]]</f>
        <v>2.4133215348724965E-3</v>
      </c>
    </row>
    <row r="8072" spans="1:11" x14ac:dyDescent="0.3">
      <c r="A8072" s="6">
        <v>2020</v>
      </c>
      <c r="B8072" s="7" t="s">
        <v>39</v>
      </c>
      <c r="C8072" s="7" t="s">
        <v>63</v>
      </c>
      <c r="D8072" s="7" t="s">
        <v>31</v>
      </c>
      <c r="E8072" s="7">
        <v>2017</v>
      </c>
      <c r="F8072" s="15" t="str">
        <f>CONCATENATE(AllWeights5[[#This Row],[bldgtype]],"-",AllWeights5[[#This Row],[bldgloc]],"-",AllWeights5[[#This Row],[bldgvint]])</f>
        <v>SUn-CZ06-2017</v>
      </c>
      <c r="G8072" s="15" t="str">
        <f>CONCATENATE(AllWeights5[[#This Row],[bldgtype]],"-",AllWeights5[[#This Row],[bldgloc]],"-",AllWeights5[[#This Row],[era]])</f>
        <v>SUn-CZ06-rec</v>
      </c>
      <c r="H8072" s="7">
        <v>0.03</v>
      </c>
      <c r="I8072" s="8" t="s">
        <v>14</v>
      </c>
      <c r="J8072" s="5">
        <f>SUMIFS(AllWeights5[wt_vint],AllWeights5[bldgtype],AllWeights5[[#This Row],[bldgtype]],AllWeights5[bldgloc],AllWeights5[[#This Row],[bldgloc]],AllWeights5[era],AllWeights5[[#This Row],[era]])</f>
        <v>2.5779999999999998</v>
      </c>
      <c r="K8072" s="16">
        <f>AllWeights5[[#This Row],[wt_vint]]/AllWeights5[[#This Row],[Total Weight (BT, CZ, Era)]]</f>
        <v>1.1636927851047323E-2</v>
      </c>
    </row>
    <row r="8073" spans="1:11" x14ac:dyDescent="0.3">
      <c r="A8073" s="6">
        <v>2020</v>
      </c>
      <c r="B8073" s="7" t="s">
        <v>39</v>
      </c>
      <c r="C8073" s="7" t="s">
        <v>63</v>
      </c>
      <c r="D8073" s="7" t="s">
        <v>31</v>
      </c>
      <c r="E8073" s="7">
        <v>2020</v>
      </c>
      <c r="F8073" s="15" t="str">
        <f>CONCATENATE(AllWeights5[[#This Row],[bldgtype]],"-",AllWeights5[[#This Row],[bldgloc]],"-",AllWeights5[[#This Row],[bldgvint]])</f>
        <v>SUn-CZ06-2020</v>
      </c>
      <c r="G8073" s="15" t="str">
        <f>CONCATENATE(AllWeights5[[#This Row],[bldgtype]],"-",AllWeights5[[#This Row],[bldgloc]],"-",AllWeights5[[#This Row],[era]])</f>
        <v>SUn-CZ06-rec</v>
      </c>
      <c r="H8073" s="7">
        <v>0.01</v>
      </c>
      <c r="I8073" s="8" t="s">
        <v>14</v>
      </c>
      <c r="J8073" s="5">
        <f>SUMIFS(AllWeights5[wt_vint],AllWeights5[bldgtype],AllWeights5[[#This Row],[bldgtype]],AllWeights5[bldgloc],AllWeights5[[#This Row],[bldgloc]],AllWeights5[era],AllWeights5[[#This Row],[era]])</f>
        <v>2.5779999999999998</v>
      </c>
      <c r="K8073" s="16">
        <f>AllWeights5[[#This Row],[wt_vint]]/AllWeights5[[#This Row],[Total Weight (BT, CZ, Era)]]</f>
        <v>3.8789759503491082E-3</v>
      </c>
    </row>
    <row r="8074" spans="1:11" x14ac:dyDescent="0.3">
      <c r="A8074" s="6">
        <v>2020</v>
      </c>
      <c r="B8074" s="7" t="s">
        <v>39</v>
      </c>
      <c r="C8074" s="7" t="s">
        <v>63</v>
      </c>
      <c r="D8074" s="7" t="s">
        <v>31</v>
      </c>
      <c r="E8074" s="7" t="s">
        <v>18</v>
      </c>
      <c r="F8074" s="15" t="str">
        <f>CONCATENATE(AllWeights5[[#This Row],[bldgtype]],"-",AllWeights5[[#This Row],[bldgloc]],"-",AllWeights5[[#This Row],[bldgvint]])</f>
        <v>SUn-CZ06-New</v>
      </c>
      <c r="G8074" s="15" t="str">
        <f>CONCATENATE(AllWeights5[[#This Row],[bldgtype]],"-",AllWeights5[[#This Row],[bldgloc]],"-",AllWeights5[[#This Row],[era]])</f>
        <v>SUn-CZ06-new</v>
      </c>
      <c r="H8074" s="7">
        <v>0.01</v>
      </c>
      <c r="I8074" s="8" t="s">
        <v>19</v>
      </c>
      <c r="J8074" s="5">
        <f>SUMIFS(AllWeights5[wt_vint],AllWeights5[bldgtype],AllWeights5[[#This Row],[bldgtype]],AllWeights5[bldgloc],AllWeights5[[#This Row],[bldgloc]],AllWeights5[era],AllWeights5[[#This Row],[era]])</f>
        <v>0.64500000000000002</v>
      </c>
      <c r="K8074" s="16">
        <f>AllWeights5[[#This Row],[wt_vint]]/AllWeights5[[#This Row],[Total Weight (BT, CZ, Era)]]</f>
        <v>1.5503875968992248E-2</v>
      </c>
    </row>
    <row r="8075" spans="1:11" x14ac:dyDescent="0.3">
      <c r="A8075" s="6">
        <v>2020</v>
      </c>
      <c r="B8075" s="7" t="s">
        <v>39</v>
      </c>
      <c r="C8075" s="7" t="s">
        <v>63</v>
      </c>
      <c r="D8075" s="7" t="s">
        <v>38</v>
      </c>
      <c r="E8075" s="7">
        <v>1975</v>
      </c>
      <c r="F8075" s="15" t="str">
        <f>CONCATENATE(AllWeights5[[#This Row],[bldgtype]],"-",AllWeights5[[#This Row],[bldgloc]],"-",AllWeights5[[#This Row],[bldgvint]])</f>
        <v>SUn-CZ07-1975</v>
      </c>
      <c r="G8075" s="15" t="str">
        <f>CONCATENATE(AllWeights5[[#This Row],[bldgtype]],"-",AllWeights5[[#This Row],[bldgloc]],"-",AllWeights5[[#This Row],[era]])</f>
        <v>SUn-CZ07-old</v>
      </c>
      <c r="H8075" s="7">
        <v>4.2640000000000002</v>
      </c>
      <c r="I8075" s="8" t="s">
        <v>16</v>
      </c>
      <c r="J8075" s="5">
        <f>SUMIFS(AllWeights5[wt_vint],AllWeights5[bldgtype],AllWeights5[[#This Row],[bldgtype]],AllWeights5[bldgloc],AllWeights5[[#This Row],[bldgloc]],AllWeights5[era],AllWeights5[[#This Row],[era]])</f>
        <v>18.504999999999999</v>
      </c>
      <c r="K8075" s="16">
        <f>AllWeights5[[#This Row],[wt_vint]]/AllWeights5[[#This Row],[Total Weight (BT, CZ, Era)]]</f>
        <v>0.23042420967306135</v>
      </c>
    </row>
    <row r="8076" spans="1:11" x14ac:dyDescent="0.3">
      <c r="A8076" s="6">
        <v>2020</v>
      </c>
      <c r="B8076" s="7" t="s">
        <v>39</v>
      </c>
      <c r="C8076" s="7" t="s">
        <v>63</v>
      </c>
      <c r="D8076" s="7" t="s">
        <v>38</v>
      </c>
      <c r="E8076" s="7">
        <v>1985</v>
      </c>
      <c r="F8076" s="15" t="str">
        <f>CONCATENATE(AllWeights5[[#This Row],[bldgtype]],"-",AllWeights5[[#This Row],[bldgloc]],"-",AllWeights5[[#This Row],[bldgvint]])</f>
        <v>SUn-CZ07-1985</v>
      </c>
      <c r="G8076" s="15" t="str">
        <f>CONCATENATE(AllWeights5[[#This Row],[bldgtype]],"-",AllWeights5[[#This Row],[bldgloc]],"-",AllWeights5[[#This Row],[era]])</f>
        <v>SUn-CZ07-old</v>
      </c>
      <c r="H8076" s="7">
        <v>9.9269999999999996</v>
      </c>
      <c r="I8076" s="8" t="s">
        <v>16</v>
      </c>
      <c r="J8076" s="5">
        <f>SUMIFS(AllWeights5[wt_vint],AllWeights5[bldgtype],AllWeights5[[#This Row],[bldgtype]],AllWeights5[bldgloc],AllWeights5[[#This Row],[bldgloc]],AllWeights5[era],AllWeights5[[#This Row],[era]])</f>
        <v>18.504999999999999</v>
      </c>
      <c r="K8076" s="16">
        <f>AllWeights5[[#This Row],[wt_vint]]/AllWeights5[[#This Row],[Total Weight (BT, CZ, Era)]]</f>
        <v>0.53644960821399623</v>
      </c>
    </row>
    <row r="8077" spans="1:11" x14ac:dyDescent="0.3">
      <c r="A8077" s="6">
        <v>2020</v>
      </c>
      <c r="B8077" s="7" t="s">
        <v>39</v>
      </c>
      <c r="C8077" s="7" t="s">
        <v>63</v>
      </c>
      <c r="D8077" s="7" t="s">
        <v>38</v>
      </c>
      <c r="E8077" s="7">
        <v>1996</v>
      </c>
      <c r="F8077" s="15" t="str">
        <f>CONCATENATE(AllWeights5[[#This Row],[bldgtype]],"-",AllWeights5[[#This Row],[bldgloc]],"-",AllWeights5[[#This Row],[bldgvint]])</f>
        <v>SUn-CZ07-1996</v>
      </c>
      <c r="G8077" s="15" t="str">
        <f>CONCATENATE(AllWeights5[[#This Row],[bldgtype]],"-",AllWeights5[[#This Row],[bldgloc]],"-",AllWeights5[[#This Row],[era]])</f>
        <v>SUn-CZ07-old</v>
      </c>
      <c r="H8077" s="7">
        <v>4.3140000000000001</v>
      </c>
      <c r="I8077" s="8" t="s">
        <v>16</v>
      </c>
      <c r="J8077" s="5">
        <f>SUMIFS(AllWeights5[wt_vint],AllWeights5[bldgtype],AllWeights5[[#This Row],[bldgtype]],AllWeights5[bldgloc],AllWeights5[[#This Row],[bldgloc]],AllWeights5[era],AllWeights5[[#This Row],[era]])</f>
        <v>18.504999999999999</v>
      </c>
      <c r="K8077" s="16">
        <f>AllWeights5[[#This Row],[wt_vint]]/AllWeights5[[#This Row],[Total Weight (BT, CZ, Era)]]</f>
        <v>0.23312618211294248</v>
      </c>
    </row>
    <row r="8078" spans="1:11" x14ac:dyDescent="0.3">
      <c r="A8078" s="6">
        <v>2020</v>
      </c>
      <c r="B8078" s="7" t="s">
        <v>39</v>
      </c>
      <c r="C8078" s="7" t="s">
        <v>63</v>
      </c>
      <c r="D8078" s="7" t="s">
        <v>38</v>
      </c>
      <c r="E8078" s="7">
        <v>2003</v>
      </c>
      <c r="F8078" s="15" t="str">
        <f>CONCATENATE(AllWeights5[[#This Row],[bldgtype]],"-",AllWeights5[[#This Row],[bldgloc]],"-",AllWeights5[[#This Row],[bldgvint]])</f>
        <v>SUn-CZ07-2003</v>
      </c>
      <c r="G8078" s="15" t="str">
        <f>CONCATENATE(AllWeights5[[#This Row],[bldgtype]],"-",AllWeights5[[#This Row],[bldgloc]],"-",AllWeights5[[#This Row],[era]])</f>
        <v>SUn-CZ07-ex</v>
      </c>
      <c r="H8078" s="7">
        <v>2.3769999999999998</v>
      </c>
      <c r="I8078" s="8" t="s">
        <v>11</v>
      </c>
      <c r="J8078" s="5">
        <f>SUMIFS(AllWeights5[wt_vint],AllWeights5[bldgtype],AllWeights5[[#This Row],[bldgtype]],AllWeights5[bldgloc],AllWeights5[[#This Row],[bldgloc]],AllWeights5[era],AllWeights5[[#This Row],[era]])</f>
        <v>5.2349999999999994</v>
      </c>
      <c r="K8078" s="16">
        <f>AllWeights5[[#This Row],[wt_vint]]/AllWeights5[[#This Row],[Total Weight (BT, CZ, Era)]]</f>
        <v>0.45405921680993316</v>
      </c>
    </row>
    <row r="8079" spans="1:11" x14ac:dyDescent="0.3">
      <c r="A8079" s="6">
        <v>2020</v>
      </c>
      <c r="B8079" s="7" t="s">
        <v>39</v>
      </c>
      <c r="C8079" s="7" t="s">
        <v>63</v>
      </c>
      <c r="D8079" s="7" t="s">
        <v>38</v>
      </c>
      <c r="E8079" s="7">
        <v>2007</v>
      </c>
      <c r="F8079" s="15" t="str">
        <f>CONCATENATE(AllWeights5[[#This Row],[bldgtype]],"-",AllWeights5[[#This Row],[bldgloc]],"-",AllWeights5[[#This Row],[bldgvint]])</f>
        <v>SUn-CZ07-2007</v>
      </c>
      <c r="G8079" s="15" t="str">
        <f>CONCATENATE(AllWeights5[[#This Row],[bldgtype]],"-",AllWeights5[[#This Row],[bldgloc]],"-",AllWeights5[[#This Row],[era]])</f>
        <v>SUn-CZ07-ex</v>
      </c>
      <c r="H8079" s="7">
        <v>1.0389999999999999</v>
      </c>
      <c r="I8079" s="8" t="s">
        <v>11</v>
      </c>
      <c r="J8079" s="5">
        <f>SUMIFS(AllWeights5[wt_vint],AllWeights5[bldgtype],AllWeights5[[#This Row],[bldgtype]],AllWeights5[bldgloc],AllWeights5[[#This Row],[bldgloc]],AllWeights5[era],AllWeights5[[#This Row],[era]])</f>
        <v>5.2349999999999994</v>
      </c>
      <c r="K8079" s="16">
        <f>AllWeights5[[#This Row],[wt_vint]]/AllWeights5[[#This Row],[Total Weight (BT, CZ, Era)]]</f>
        <v>0.19847182425978988</v>
      </c>
    </row>
    <row r="8080" spans="1:11" x14ac:dyDescent="0.3">
      <c r="A8080" s="6">
        <v>2020</v>
      </c>
      <c r="B8080" s="7" t="s">
        <v>39</v>
      </c>
      <c r="C8080" s="7" t="s">
        <v>63</v>
      </c>
      <c r="D8080" s="7" t="s">
        <v>38</v>
      </c>
      <c r="E8080" s="7">
        <v>2011</v>
      </c>
      <c r="F8080" s="15" t="str">
        <f>CONCATENATE(AllWeights5[[#This Row],[bldgtype]],"-",AllWeights5[[#This Row],[bldgloc]],"-",AllWeights5[[#This Row],[bldgvint]])</f>
        <v>SUn-CZ07-2011</v>
      </c>
      <c r="G8080" s="15" t="str">
        <f>CONCATENATE(AllWeights5[[#This Row],[bldgtype]],"-",AllWeights5[[#This Row],[bldgloc]],"-",AllWeights5[[#This Row],[era]])</f>
        <v>SUn-CZ07-ex</v>
      </c>
      <c r="H8080" s="7">
        <v>1.0389999999999999</v>
      </c>
      <c r="I8080" s="8" t="s">
        <v>11</v>
      </c>
      <c r="J8080" s="5">
        <f>SUMIFS(AllWeights5[wt_vint],AllWeights5[bldgtype],AllWeights5[[#This Row],[bldgtype]],AllWeights5[bldgloc],AllWeights5[[#This Row],[bldgloc]],AllWeights5[era],AllWeights5[[#This Row],[era]])</f>
        <v>5.2349999999999994</v>
      </c>
      <c r="K8080" s="16">
        <f>AllWeights5[[#This Row],[wt_vint]]/AllWeights5[[#This Row],[Total Weight (BT, CZ, Era)]]</f>
        <v>0.19847182425978988</v>
      </c>
    </row>
    <row r="8081" spans="1:11" x14ac:dyDescent="0.3">
      <c r="A8081" s="6">
        <v>2020</v>
      </c>
      <c r="B8081" s="7" t="s">
        <v>39</v>
      </c>
      <c r="C8081" s="7" t="s">
        <v>63</v>
      </c>
      <c r="D8081" s="7" t="s">
        <v>38</v>
      </c>
      <c r="E8081" s="7">
        <v>2015</v>
      </c>
      <c r="F8081" s="15" t="str">
        <f>CONCATENATE(AllWeights5[[#This Row],[bldgtype]],"-",AllWeights5[[#This Row],[bldgloc]],"-",AllWeights5[[#This Row],[bldgvint]])</f>
        <v>SUn-CZ07-2015</v>
      </c>
      <c r="G8081" s="15" t="str">
        <f>CONCATENATE(AllWeights5[[#This Row],[bldgtype]],"-",AllWeights5[[#This Row],[bldgloc]],"-",AllWeights5[[#This Row],[era]])</f>
        <v>SUn-CZ07-ex</v>
      </c>
      <c r="H8081" s="7">
        <v>0.78</v>
      </c>
      <c r="I8081" s="8" t="s">
        <v>11</v>
      </c>
      <c r="J8081" s="5">
        <f>SUMIFS(AllWeights5[wt_vint],AllWeights5[bldgtype],AllWeights5[[#This Row],[bldgtype]],AllWeights5[bldgloc],AllWeights5[[#This Row],[bldgloc]],AllWeights5[era],AllWeights5[[#This Row],[era]])</f>
        <v>5.2349999999999994</v>
      </c>
      <c r="K8081" s="16">
        <f>AllWeights5[[#This Row],[wt_vint]]/AllWeights5[[#This Row],[Total Weight (BT, CZ, Era)]]</f>
        <v>0.14899713467048711</v>
      </c>
    </row>
    <row r="8082" spans="1:11" x14ac:dyDescent="0.3">
      <c r="A8082" s="6">
        <v>2020</v>
      </c>
      <c r="B8082" s="7" t="s">
        <v>39</v>
      </c>
      <c r="C8082" s="7" t="s">
        <v>63</v>
      </c>
      <c r="D8082" s="7" t="s">
        <v>38</v>
      </c>
      <c r="E8082" s="7">
        <v>2017</v>
      </c>
      <c r="F8082" s="15" t="str">
        <f>CONCATENATE(AllWeights5[[#This Row],[bldgtype]],"-",AllWeights5[[#This Row],[bldgloc]],"-",AllWeights5[[#This Row],[bldgvint]])</f>
        <v>SUn-CZ07-2017</v>
      </c>
      <c r="G8082" s="15" t="str">
        <f>CONCATENATE(AllWeights5[[#This Row],[bldgtype]],"-",AllWeights5[[#This Row],[bldgloc]],"-",AllWeights5[[#This Row],[era]])</f>
        <v>SUn-CZ07-rec</v>
      </c>
      <c r="H8082" s="7">
        <v>0.78</v>
      </c>
      <c r="I8082" s="8" t="s">
        <v>14</v>
      </c>
      <c r="J8082" s="5">
        <f>SUMIFS(AllWeights5[wt_vint],AllWeights5[bldgtype],AllWeights5[[#This Row],[bldgtype]],AllWeights5[bldgloc],AllWeights5[[#This Row],[bldgloc]],AllWeights5[era],AllWeights5[[#This Row],[era]])</f>
        <v>1.04</v>
      </c>
      <c r="K8082" s="16">
        <f>AllWeights5[[#This Row],[wt_vint]]/AllWeights5[[#This Row],[Total Weight (BT, CZ, Era)]]</f>
        <v>0.75</v>
      </c>
    </row>
    <row r="8083" spans="1:11" x14ac:dyDescent="0.3">
      <c r="A8083" s="6">
        <v>2020</v>
      </c>
      <c r="B8083" s="7" t="s">
        <v>39</v>
      </c>
      <c r="C8083" s="7" t="s">
        <v>63</v>
      </c>
      <c r="D8083" s="7" t="s">
        <v>38</v>
      </c>
      <c r="E8083" s="7">
        <v>2020</v>
      </c>
      <c r="F8083" s="15" t="str">
        <f>CONCATENATE(AllWeights5[[#This Row],[bldgtype]],"-",AllWeights5[[#This Row],[bldgloc]],"-",AllWeights5[[#This Row],[bldgvint]])</f>
        <v>SUn-CZ07-2020</v>
      </c>
      <c r="G8083" s="15" t="str">
        <f>CONCATENATE(AllWeights5[[#This Row],[bldgtype]],"-",AllWeights5[[#This Row],[bldgloc]],"-",AllWeights5[[#This Row],[era]])</f>
        <v>SUn-CZ07-rec</v>
      </c>
      <c r="H8083" s="7">
        <v>0.26</v>
      </c>
      <c r="I8083" s="8" t="s">
        <v>14</v>
      </c>
      <c r="J8083" s="5">
        <f>SUMIFS(AllWeights5[wt_vint],AllWeights5[bldgtype],AllWeights5[[#This Row],[bldgtype]],AllWeights5[bldgloc],AllWeights5[[#This Row],[bldgloc]],AllWeights5[era],AllWeights5[[#This Row],[era]])</f>
        <v>1.04</v>
      </c>
      <c r="K8083" s="16">
        <f>AllWeights5[[#This Row],[wt_vint]]/AllWeights5[[#This Row],[Total Weight (BT, CZ, Era)]]</f>
        <v>0.25</v>
      </c>
    </row>
    <row r="8084" spans="1:11" x14ac:dyDescent="0.3">
      <c r="A8084" s="6">
        <v>2020</v>
      </c>
      <c r="B8084" s="7" t="s">
        <v>39</v>
      </c>
      <c r="C8084" s="7" t="s">
        <v>63</v>
      </c>
      <c r="D8084" s="7" t="s">
        <v>38</v>
      </c>
      <c r="E8084" s="7" t="s">
        <v>18</v>
      </c>
      <c r="F8084" s="15" t="str">
        <f>CONCATENATE(AllWeights5[[#This Row],[bldgtype]],"-",AllWeights5[[#This Row],[bldgloc]],"-",AllWeights5[[#This Row],[bldgvint]])</f>
        <v>SUn-CZ07-New</v>
      </c>
      <c r="G8084" s="15" t="str">
        <f>CONCATENATE(AllWeights5[[#This Row],[bldgtype]],"-",AllWeights5[[#This Row],[bldgloc]],"-",AllWeights5[[#This Row],[era]])</f>
        <v>SUn-CZ07-new</v>
      </c>
      <c r="H8084" s="7">
        <v>0.26</v>
      </c>
      <c r="I8084" s="8" t="s">
        <v>19</v>
      </c>
      <c r="J8084" s="5">
        <f>SUMIFS(AllWeights5[wt_vint],AllWeights5[bldgtype],AllWeights5[[#This Row],[bldgtype]],AllWeights5[bldgloc],AllWeights5[[#This Row],[bldgloc]],AllWeights5[era],AllWeights5[[#This Row],[era]])</f>
        <v>0.26</v>
      </c>
      <c r="K8084" s="16">
        <f>AllWeights5[[#This Row],[wt_vint]]/AllWeights5[[#This Row],[Total Weight (BT, CZ, Era)]]</f>
        <v>1</v>
      </c>
    </row>
    <row r="8085" spans="1:11" x14ac:dyDescent="0.3">
      <c r="A8085" s="6">
        <v>2020</v>
      </c>
      <c r="B8085" s="7" t="s">
        <v>39</v>
      </c>
      <c r="C8085" s="7" t="s">
        <v>63</v>
      </c>
      <c r="D8085" s="7" t="s">
        <v>32</v>
      </c>
      <c r="E8085" s="7">
        <v>1975</v>
      </c>
      <c r="F8085" s="15" t="str">
        <f>CONCATENATE(AllWeights5[[#This Row],[bldgtype]],"-",AllWeights5[[#This Row],[bldgloc]],"-",AllWeights5[[#This Row],[bldgvint]])</f>
        <v>SUn-CZ08-1975</v>
      </c>
      <c r="G8085" s="15" t="str">
        <f>CONCATENATE(AllWeights5[[#This Row],[bldgtype]],"-",AllWeights5[[#This Row],[bldgloc]],"-",AllWeights5[[#This Row],[era]])</f>
        <v>SUn-CZ08-old</v>
      </c>
      <c r="H8085" s="7">
        <v>0.1</v>
      </c>
      <c r="I8085" s="8" t="s">
        <v>16</v>
      </c>
      <c r="J8085" s="5">
        <f>SUMIFS(AllWeights5[wt_vint],AllWeights5[bldgtype],AllWeights5[[#This Row],[bldgtype]],AllWeights5[bldgloc],AllWeights5[[#This Row],[bldgloc]],AllWeights5[era],AllWeights5[[#This Row],[era]])</f>
        <v>157.45599999999999</v>
      </c>
      <c r="K8085" s="16">
        <f>AllWeights5[[#This Row],[wt_vint]]/AllWeights5[[#This Row],[Total Weight (BT, CZ, Era)]]</f>
        <v>6.3509805914033137E-4</v>
      </c>
    </row>
    <row r="8086" spans="1:11" x14ac:dyDescent="0.3">
      <c r="A8086" s="6">
        <v>2020</v>
      </c>
      <c r="B8086" s="7" t="s">
        <v>39</v>
      </c>
      <c r="C8086" s="7" t="s">
        <v>63</v>
      </c>
      <c r="D8086" s="7" t="s">
        <v>32</v>
      </c>
      <c r="E8086" s="7">
        <v>1985</v>
      </c>
      <c r="F8086" s="15" t="str">
        <f>CONCATENATE(AllWeights5[[#This Row],[bldgtype]],"-",AllWeights5[[#This Row],[bldgloc]],"-",AllWeights5[[#This Row],[bldgvint]])</f>
        <v>SUn-CZ08-1985</v>
      </c>
      <c r="G8086" s="15" t="str">
        <f>CONCATENATE(AllWeights5[[#This Row],[bldgtype]],"-",AllWeights5[[#This Row],[bldgloc]],"-",AllWeights5[[#This Row],[era]])</f>
        <v>SUn-CZ08-old</v>
      </c>
      <c r="H8086" s="7">
        <v>0.23200000000000001</v>
      </c>
      <c r="I8086" s="8" t="s">
        <v>16</v>
      </c>
      <c r="J8086" s="5">
        <f>SUMIFS(AllWeights5[wt_vint],AllWeights5[bldgtype],AllWeights5[[#This Row],[bldgtype]],AllWeights5[bldgloc],AllWeights5[[#This Row],[bldgloc]],AllWeights5[era],AllWeights5[[#This Row],[era]])</f>
        <v>157.45599999999999</v>
      </c>
      <c r="K8086" s="16">
        <f>AllWeights5[[#This Row],[wt_vint]]/AllWeights5[[#This Row],[Total Weight (BT, CZ, Era)]]</f>
        <v>1.4734274972055686E-3</v>
      </c>
    </row>
    <row r="8087" spans="1:11" x14ac:dyDescent="0.3">
      <c r="A8087" s="6">
        <v>2020</v>
      </c>
      <c r="B8087" s="7" t="s">
        <v>39</v>
      </c>
      <c r="C8087" s="7" t="s">
        <v>63</v>
      </c>
      <c r="D8087" s="7" t="s">
        <v>32</v>
      </c>
      <c r="E8087" s="7">
        <v>1996</v>
      </c>
      <c r="F8087" s="15" t="str">
        <f>CONCATENATE(AllWeights5[[#This Row],[bldgtype]],"-",AllWeights5[[#This Row],[bldgloc]],"-",AllWeights5[[#This Row],[bldgvint]])</f>
        <v>SUn-CZ08-1996</v>
      </c>
      <c r="G8087" s="15" t="str">
        <f>CONCATENATE(AllWeights5[[#This Row],[bldgtype]],"-",AllWeights5[[#This Row],[bldgloc]],"-",AllWeights5[[#This Row],[era]])</f>
        <v>SUn-CZ08-old</v>
      </c>
      <c r="H8087" s="7">
        <v>0.10100000000000001</v>
      </c>
      <c r="I8087" s="8" t="s">
        <v>16</v>
      </c>
      <c r="J8087" s="5">
        <f>SUMIFS(AllWeights5[wt_vint],AllWeights5[bldgtype],AllWeights5[[#This Row],[bldgtype]],AllWeights5[bldgloc],AllWeights5[[#This Row],[bldgloc]],AllWeights5[era],AllWeights5[[#This Row],[era]])</f>
        <v>157.45599999999999</v>
      </c>
      <c r="K8087" s="16">
        <f>AllWeights5[[#This Row],[wt_vint]]/AllWeights5[[#This Row],[Total Weight (BT, CZ, Era)]]</f>
        <v>6.4144903973173471E-4</v>
      </c>
    </row>
    <row r="8088" spans="1:11" x14ac:dyDescent="0.3">
      <c r="A8088" s="6">
        <v>2020</v>
      </c>
      <c r="B8088" s="7" t="s">
        <v>39</v>
      </c>
      <c r="C8088" s="7" t="s">
        <v>63</v>
      </c>
      <c r="D8088" s="7" t="s">
        <v>32</v>
      </c>
      <c r="E8088" s="7">
        <v>2003</v>
      </c>
      <c r="F8088" s="15" t="str">
        <f>CONCATENATE(AllWeights5[[#This Row],[bldgtype]],"-",AllWeights5[[#This Row],[bldgloc]],"-",AllWeights5[[#This Row],[bldgvint]])</f>
        <v>SUn-CZ08-2003</v>
      </c>
      <c r="G8088" s="15" t="str">
        <f>CONCATENATE(AllWeights5[[#This Row],[bldgtype]],"-",AllWeights5[[#This Row],[bldgloc]],"-",AllWeights5[[#This Row],[era]])</f>
        <v>SUn-CZ08-ex</v>
      </c>
      <c r="H8088" s="7">
        <v>5.6000000000000001E-2</v>
      </c>
      <c r="I8088" s="8" t="s">
        <v>11</v>
      </c>
      <c r="J8088" s="5">
        <f>SUMIFS(AllWeights5[wt_vint],AllWeights5[bldgtype],AllWeights5[[#This Row],[bldgtype]],AllWeights5[bldgloc],AllWeights5[[#This Row],[bldgloc]],AllWeights5[era],AllWeights5[[#This Row],[era]])</f>
        <v>35.301000000000002</v>
      </c>
      <c r="K8088" s="16">
        <f>AllWeights5[[#This Row],[wt_vint]]/AllWeights5[[#This Row],[Total Weight (BT, CZ, Era)]]</f>
        <v>1.586357326987904E-3</v>
      </c>
    </row>
    <row r="8089" spans="1:11" x14ac:dyDescent="0.3">
      <c r="A8089" s="6">
        <v>2020</v>
      </c>
      <c r="B8089" s="7" t="s">
        <v>39</v>
      </c>
      <c r="C8089" s="7" t="s">
        <v>63</v>
      </c>
      <c r="D8089" s="7" t="s">
        <v>32</v>
      </c>
      <c r="E8089" s="7">
        <v>2007</v>
      </c>
      <c r="F8089" s="15" t="str">
        <f>CONCATENATE(AllWeights5[[#This Row],[bldgtype]],"-",AllWeights5[[#This Row],[bldgloc]],"-",AllWeights5[[#This Row],[bldgvint]])</f>
        <v>SUn-CZ08-2007</v>
      </c>
      <c r="G8089" s="15" t="str">
        <f>CONCATENATE(AllWeights5[[#This Row],[bldgtype]],"-",AllWeights5[[#This Row],[bldgloc]],"-",AllWeights5[[#This Row],[era]])</f>
        <v>SUn-CZ08-ex</v>
      </c>
      <c r="H8089" s="7">
        <v>2.4E-2</v>
      </c>
      <c r="I8089" s="8" t="s">
        <v>11</v>
      </c>
      <c r="J8089" s="5">
        <f>SUMIFS(AllWeights5[wt_vint],AllWeights5[bldgtype],AllWeights5[[#This Row],[bldgtype]],AllWeights5[bldgloc],AllWeights5[[#This Row],[bldgloc]],AllWeights5[era],AllWeights5[[#This Row],[era]])</f>
        <v>35.301000000000002</v>
      </c>
      <c r="K8089" s="16">
        <f>AllWeights5[[#This Row],[wt_vint]]/AllWeights5[[#This Row],[Total Weight (BT, CZ, Era)]]</f>
        <v>6.7986742585195885E-4</v>
      </c>
    </row>
    <row r="8090" spans="1:11" x14ac:dyDescent="0.3">
      <c r="A8090" s="6">
        <v>2020</v>
      </c>
      <c r="B8090" s="7" t="s">
        <v>39</v>
      </c>
      <c r="C8090" s="7" t="s">
        <v>63</v>
      </c>
      <c r="D8090" s="7" t="s">
        <v>32</v>
      </c>
      <c r="E8090" s="7">
        <v>2011</v>
      </c>
      <c r="F8090" s="15" t="str">
        <f>CONCATENATE(AllWeights5[[#This Row],[bldgtype]],"-",AllWeights5[[#This Row],[bldgloc]],"-",AllWeights5[[#This Row],[bldgvint]])</f>
        <v>SUn-CZ08-2011</v>
      </c>
      <c r="G8090" s="15" t="str">
        <f>CONCATENATE(AllWeights5[[#This Row],[bldgtype]],"-",AllWeights5[[#This Row],[bldgloc]],"-",AllWeights5[[#This Row],[era]])</f>
        <v>SUn-CZ08-ex</v>
      </c>
      <c r="H8090" s="7">
        <v>2.4E-2</v>
      </c>
      <c r="I8090" s="8" t="s">
        <v>11</v>
      </c>
      <c r="J8090" s="5">
        <f>SUMIFS(AllWeights5[wt_vint],AllWeights5[bldgtype],AllWeights5[[#This Row],[bldgtype]],AllWeights5[bldgloc],AllWeights5[[#This Row],[bldgloc]],AllWeights5[era],AllWeights5[[#This Row],[era]])</f>
        <v>35.301000000000002</v>
      </c>
      <c r="K8090" s="16">
        <f>AllWeights5[[#This Row],[wt_vint]]/AllWeights5[[#This Row],[Total Weight (BT, CZ, Era)]]</f>
        <v>6.7986742585195885E-4</v>
      </c>
    </row>
    <row r="8091" spans="1:11" x14ac:dyDescent="0.3">
      <c r="A8091" s="6">
        <v>2020</v>
      </c>
      <c r="B8091" s="7" t="s">
        <v>39</v>
      </c>
      <c r="C8091" s="7" t="s">
        <v>63</v>
      </c>
      <c r="D8091" s="7" t="s">
        <v>32</v>
      </c>
      <c r="E8091" s="7">
        <v>2015</v>
      </c>
      <c r="F8091" s="15" t="str">
        <f>CONCATENATE(AllWeights5[[#This Row],[bldgtype]],"-",AllWeights5[[#This Row],[bldgloc]],"-",AllWeights5[[#This Row],[bldgvint]])</f>
        <v>SUn-CZ08-2015</v>
      </c>
      <c r="G8091" s="15" t="str">
        <f>CONCATENATE(AllWeights5[[#This Row],[bldgtype]],"-",AllWeights5[[#This Row],[bldgloc]],"-",AllWeights5[[#This Row],[era]])</f>
        <v>SUn-CZ08-ex</v>
      </c>
      <c r="H8091" s="7">
        <v>1.7999999999999999E-2</v>
      </c>
      <c r="I8091" s="8" t="s">
        <v>11</v>
      </c>
      <c r="J8091" s="5">
        <f>SUMIFS(AllWeights5[wt_vint],AllWeights5[bldgtype],AllWeights5[[#This Row],[bldgtype]],AllWeights5[bldgloc],AllWeights5[[#This Row],[bldgloc]],AllWeights5[era],AllWeights5[[#This Row],[era]])</f>
        <v>35.301000000000002</v>
      </c>
      <c r="K8091" s="16">
        <f>AllWeights5[[#This Row],[wt_vint]]/AllWeights5[[#This Row],[Total Weight (BT, CZ, Era)]]</f>
        <v>5.0990056938896911E-4</v>
      </c>
    </row>
    <row r="8092" spans="1:11" x14ac:dyDescent="0.3">
      <c r="A8092" s="6">
        <v>2020</v>
      </c>
      <c r="B8092" s="7" t="s">
        <v>39</v>
      </c>
      <c r="C8092" s="7" t="s">
        <v>63</v>
      </c>
      <c r="D8092" s="7" t="s">
        <v>32</v>
      </c>
      <c r="E8092" s="7">
        <v>2017</v>
      </c>
      <c r="F8092" s="15" t="str">
        <f>CONCATENATE(AllWeights5[[#This Row],[bldgtype]],"-",AllWeights5[[#This Row],[bldgloc]],"-",AllWeights5[[#This Row],[bldgvint]])</f>
        <v>SUn-CZ08-2017</v>
      </c>
      <c r="G8092" s="15" t="str">
        <f>CONCATENATE(AllWeights5[[#This Row],[bldgtype]],"-",AllWeights5[[#This Row],[bldgloc]],"-",AllWeights5[[#This Row],[era]])</f>
        <v>SUn-CZ08-rec</v>
      </c>
      <c r="H8092" s="7">
        <v>1.7999999999999999E-2</v>
      </c>
      <c r="I8092" s="8" t="s">
        <v>14</v>
      </c>
      <c r="J8092" s="5">
        <f>SUMIFS(AllWeights5[wt_vint],AllWeights5[bldgtype],AllWeights5[[#This Row],[bldgtype]],AllWeights5[bldgloc],AllWeights5[[#This Row],[bldgloc]],AllWeights5[era],AllWeights5[[#This Row],[era]])</f>
        <v>7.3529999999999998</v>
      </c>
      <c r="K8092" s="16">
        <f>AllWeights5[[#This Row],[wt_vint]]/AllWeights5[[#This Row],[Total Weight (BT, CZ, Era)]]</f>
        <v>2.4479804161566705E-3</v>
      </c>
    </row>
    <row r="8093" spans="1:11" x14ac:dyDescent="0.3">
      <c r="A8093" s="6">
        <v>2020</v>
      </c>
      <c r="B8093" s="7" t="s">
        <v>39</v>
      </c>
      <c r="C8093" s="7" t="s">
        <v>63</v>
      </c>
      <c r="D8093" s="7" t="s">
        <v>32</v>
      </c>
      <c r="E8093" s="7">
        <v>2020</v>
      </c>
      <c r="F8093" s="15" t="str">
        <f>CONCATENATE(AllWeights5[[#This Row],[bldgtype]],"-",AllWeights5[[#This Row],[bldgloc]],"-",AllWeights5[[#This Row],[bldgvint]])</f>
        <v>SUn-CZ08-2020</v>
      </c>
      <c r="G8093" s="15" t="str">
        <f>CONCATENATE(AllWeights5[[#This Row],[bldgtype]],"-",AllWeights5[[#This Row],[bldgloc]],"-",AllWeights5[[#This Row],[era]])</f>
        <v>SUn-CZ08-rec</v>
      </c>
      <c r="H8093" s="7">
        <v>6.0000000000000001E-3</v>
      </c>
      <c r="I8093" s="8" t="s">
        <v>14</v>
      </c>
      <c r="J8093" s="5">
        <f>SUMIFS(AllWeights5[wt_vint],AllWeights5[bldgtype],AllWeights5[[#This Row],[bldgtype]],AllWeights5[bldgloc],AllWeights5[[#This Row],[bldgloc]],AllWeights5[era],AllWeights5[[#This Row],[era]])</f>
        <v>7.3529999999999998</v>
      </c>
      <c r="K8093" s="16">
        <f>AllWeights5[[#This Row],[wt_vint]]/AllWeights5[[#This Row],[Total Weight (BT, CZ, Era)]]</f>
        <v>8.1599347205222358E-4</v>
      </c>
    </row>
    <row r="8094" spans="1:11" x14ac:dyDescent="0.3">
      <c r="A8094" s="6">
        <v>2020</v>
      </c>
      <c r="B8094" s="7" t="s">
        <v>39</v>
      </c>
      <c r="C8094" s="7" t="s">
        <v>63</v>
      </c>
      <c r="D8094" s="7" t="s">
        <v>32</v>
      </c>
      <c r="E8094" s="7" t="s">
        <v>18</v>
      </c>
      <c r="F8094" s="15" t="str">
        <f>CONCATENATE(AllWeights5[[#This Row],[bldgtype]],"-",AllWeights5[[#This Row],[bldgloc]],"-",AllWeights5[[#This Row],[bldgvint]])</f>
        <v>SUn-CZ08-New</v>
      </c>
      <c r="G8094" s="15" t="str">
        <f>CONCATENATE(AllWeights5[[#This Row],[bldgtype]],"-",AllWeights5[[#This Row],[bldgloc]],"-",AllWeights5[[#This Row],[era]])</f>
        <v>SUn-CZ08-new</v>
      </c>
      <c r="H8094" s="7">
        <v>6.0000000000000001E-3</v>
      </c>
      <c r="I8094" s="8" t="s">
        <v>19</v>
      </c>
      <c r="J8094" s="5">
        <f>SUMIFS(AllWeights5[wt_vint],AllWeights5[bldgtype],AllWeights5[[#This Row],[bldgtype]],AllWeights5[bldgloc],AllWeights5[[#This Row],[bldgloc]],AllWeights5[era],AllWeights5[[#This Row],[era]])</f>
        <v>1.8379999999999999</v>
      </c>
      <c r="K8094" s="16">
        <f>AllWeights5[[#This Row],[wt_vint]]/AllWeights5[[#This Row],[Total Weight (BT, CZ, Era)]]</f>
        <v>3.2644178454842225E-3</v>
      </c>
    </row>
    <row r="8095" spans="1:11" x14ac:dyDescent="0.3">
      <c r="A8095" s="6">
        <v>2020</v>
      </c>
      <c r="B8095" s="7" t="s">
        <v>39</v>
      </c>
      <c r="C8095" s="7" t="s">
        <v>63</v>
      </c>
      <c r="D8095" s="7" t="s">
        <v>34</v>
      </c>
      <c r="E8095" s="7">
        <v>1975</v>
      </c>
      <c r="F8095" s="15" t="str">
        <f>CONCATENATE(AllWeights5[[#This Row],[bldgtype]],"-",AllWeights5[[#This Row],[bldgloc]],"-",AllWeights5[[#This Row],[bldgvint]])</f>
        <v>SUn-CZ10-1975</v>
      </c>
      <c r="G8095" s="15" t="str">
        <f>CONCATENATE(AllWeights5[[#This Row],[bldgtype]],"-",AllWeights5[[#This Row],[bldgloc]],"-",AllWeights5[[#This Row],[era]])</f>
        <v>SUn-CZ10-old</v>
      </c>
      <c r="H8095" s="7">
        <v>1.9470000000000001</v>
      </c>
      <c r="I8095" s="8" t="s">
        <v>16</v>
      </c>
      <c r="J8095" s="5">
        <f>SUMIFS(AllWeights5[wt_vint],AllWeights5[bldgtype],AllWeights5[[#This Row],[bldgtype]],AllWeights5[bldgloc],AllWeights5[[#This Row],[bldgloc]],AllWeights5[era],AllWeights5[[#This Row],[era]])</f>
        <v>88.376000000000005</v>
      </c>
      <c r="K8095" s="16">
        <f>AllWeights5[[#This Row],[wt_vint]]/AllWeights5[[#This Row],[Total Weight (BT, CZ, Era)]]</f>
        <v>2.2030868108988865E-2</v>
      </c>
    </row>
    <row r="8096" spans="1:11" x14ac:dyDescent="0.3">
      <c r="A8096" s="6">
        <v>2020</v>
      </c>
      <c r="B8096" s="7" t="s">
        <v>39</v>
      </c>
      <c r="C8096" s="7" t="s">
        <v>63</v>
      </c>
      <c r="D8096" s="7" t="s">
        <v>34</v>
      </c>
      <c r="E8096" s="7">
        <v>1985</v>
      </c>
      <c r="F8096" s="15" t="str">
        <f>CONCATENATE(AllWeights5[[#This Row],[bldgtype]],"-",AllWeights5[[#This Row],[bldgloc]],"-",AllWeights5[[#This Row],[bldgvint]])</f>
        <v>SUn-CZ10-1985</v>
      </c>
      <c r="G8096" s="15" t="str">
        <f>CONCATENATE(AllWeights5[[#This Row],[bldgtype]],"-",AllWeights5[[#This Row],[bldgloc]],"-",AllWeights5[[#This Row],[era]])</f>
        <v>SUn-CZ10-old</v>
      </c>
      <c r="H8096" s="7">
        <v>4.5330000000000004</v>
      </c>
      <c r="I8096" s="8" t="s">
        <v>16</v>
      </c>
      <c r="J8096" s="5">
        <f>SUMIFS(AllWeights5[wt_vint],AllWeights5[bldgtype],AllWeights5[[#This Row],[bldgtype]],AllWeights5[bldgloc],AllWeights5[[#This Row],[bldgloc]],AllWeights5[era],AllWeights5[[#This Row],[era]])</f>
        <v>88.376000000000005</v>
      </c>
      <c r="K8096" s="16">
        <f>AllWeights5[[#This Row],[wt_vint]]/AllWeights5[[#This Row],[Total Weight (BT, CZ, Era)]]</f>
        <v>5.1292206028786098E-2</v>
      </c>
    </row>
    <row r="8097" spans="1:11" x14ac:dyDescent="0.3">
      <c r="A8097" s="6">
        <v>2020</v>
      </c>
      <c r="B8097" s="7" t="s">
        <v>39</v>
      </c>
      <c r="C8097" s="7" t="s">
        <v>63</v>
      </c>
      <c r="D8097" s="7" t="s">
        <v>34</v>
      </c>
      <c r="E8097" s="7">
        <v>1996</v>
      </c>
      <c r="F8097" s="15" t="str">
        <f>CONCATENATE(AllWeights5[[#This Row],[bldgtype]],"-",AllWeights5[[#This Row],[bldgloc]],"-",AllWeights5[[#This Row],[bldgvint]])</f>
        <v>SUn-CZ10-1996</v>
      </c>
      <c r="G8097" s="15" t="str">
        <f>CONCATENATE(AllWeights5[[#This Row],[bldgtype]],"-",AllWeights5[[#This Row],[bldgloc]],"-",AllWeights5[[#This Row],[era]])</f>
        <v>SUn-CZ10-old</v>
      </c>
      <c r="H8097" s="7">
        <v>1.97</v>
      </c>
      <c r="I8097" s="8" t="s">
        <v>16</v>
      </c>
      <c r="J8097" s="5">
        <f>SUMIFS(AllWeights5[wt_vint],AllWeights5[bldgtype],AllWeights5[[#This Row],[bldgtype]],AllWeights5[bldgloc],AllWeights5[[#This Row],[bldgloc]],AllWeights5[era],AllWeights5[[#This Row],[era]])</f>
        <v>88.376000000000005</v>
      </c>
      <c r="K8097" s="16">
        <f>AllWeights5[[#This Row],[wt_vint]]/AllWeights5[[#This Row],[Total Weight (BT, CZ, Era)]]</f>
        <v>2.2291119761021091E-2</v>
      </c>
    </row>
    <row r="8098" spans="1:11" x14ac:dyDescent="0.3">
      <c r="A8098" s="6">
        <v>2020</v>
      </c>
      <c r="B8098" s="7" t="s">
        <v>39</v>
      </c>
      <c r="C8098" s="7" t="s">
        <v>63</v>
      </c>
      <c r="D8098" s="7" t="s">
        <v>34</v>
      </c>
      <c r="E8098" s="7">
        <v>2003</v>
      </c>
      <c r="F8098" s="15" t="str">
        <f>CONCATENATE(AllWeights5[[#This Row],[bldgtype]],"-",AllWeights5[[#This Row],[bldgloc]],"-",AllWeights5[[#This Row],[bldgvint]])</f>
        <v>SUn-CZ10-2003</v>
      </c>
      <c r="G8098" s="15" t="str">
        <f>CONCATENATE(AllWeights5[[#This Row],[bldgtype]],"-",AllWeights5[[#This Row],[bldgloc]],"-",AllWeights5[[#This Row],[era]])</f>
        <v>SUn-CZ10-ex</v>
      </c>
      <c r="H8098" s="7">
        <v>1.085</v>
      </c>
      <c r="I8098" s="8" t="s">
        <v>11</v>
      </c>
      <c r="J8098" s="5">
        <f>SUMIFS(AllWeights5[wt_vint],AllWeights5[bldgtype],AllWeights5[[#This Row],[bldgtype]],AllWeights5[bldgloc],AllWeights5[[#This Row],[bldgloc]],AllWeights5[era],AllWeights5[[#This Row],[era]])</f>
        <v>97.118999999999986</v>
      </c>
      <c r="K8098" s="16">
        <f>AllWeights5[[#This Row],[wt_vint]]/AllWeights5[[#This Row],[Total Weight (BT, CZ, Era)]]</f>
        <v>1.1171861324766524E-2</v>
      </c>
    </row>
    <row r="8099" spans="1:11" x14ac:dyDescent="0.3">
      <c r="A8099" s="6">
        <v>2020</v>
      </c>
      <c r="B8099" s="7" t="s">
        <v>39</v>
      </c>
      <c r="C8099" s="7" t="s">
        <v>63</v>
      </c>
      <c r="D8099" s="7" t="s">
        <v>34</v>
      </c>
      <c r="E8099" s="7">
        <v>2007</v>
      </c>
      <c r="F8099" s="15" t="str">
        <f>CONCATENATE(AllWeights5[[#This Row],[bldgtype]],"-",AllWeights5[[#This Row],[bldgloc]],"-",AllWeights5[[#This Row],[bldgvint]])</f>
        <v>SUn-CZ10-2007</v>
      </c>
      <c r="G8099" s="15" t="str">
        <f>CONCATENATE(AllWeights5[[#This Row],[bldgtype]],"-",AllWeights5[[#This Row],[bldgloc]],"-",AllWeights5[[#This Row],[era]])</f>
        <v>SUn-CZ10-ex</v>
      </c>
      <c r="H8099" s="7">
        <v>0.47499999999999998</v>
      </c>
      <c r="I8099" s="8" t="s">
        <v>11</v>
      </c>
      <c r="J8099" s="5">
        <f>SUMIFS(AllWeights5[wt_vint],AllWeights5[bldgtype],AllWeights5[[#This Row],[bldgtype]],AllWeights5[bldgloc],AllWeights5[[#This Row],[bldgloc]],AllWeights5[era],AllWeights5[[#This Row],[era]])</f>
        <v>97.118999999999986</v>
      </c>
      <c r="K8099" s="16">
        <f>AllWeights5[[#This Row],[wt_vint]]/AllWeights5[[#This Row],[Total Weight (BT, CZ, Era)]]</f>
        <v>4.890907031579815E-3</v>
      </c>
    </row>
    <row r="8100" spans="1:11" x14ac:dyDescent="0.3">
      <c r="A8100" s="6">
        <v>2020</v>
      </c>
      <c r="B8100" s="7" t="s">
        <v>39</v>
      </c>
      <c r="C8100" s="7" t="s">
        <v>63</v>
      </c>
      <c r="D8100" s="7" t="s">
        <v>34</v>
      </c>
      <c r="E8100" s="7">
        <v>2011</v>
      </c>
      <c r="F8100" s="15" t="str">
        <f>CONCATENATE(AllWeights5[[#This Row],[bldgtype]],"-",AllWeights5[[#This Row],[bldgloc]],"-",AllWeights5[[#This Row],[bldgvint]])</f>
        <v>SUn-CZ10-2011</v>
      </c>
      <c r="G8100" s="15" t="str">
        <f>CONCATENATE(AllWeights5[[#This Row],[bldgtype]],"-",AllWeights5[[#This Row],[bldgloc]],"-",AllWeights5[[#This Row],[era]])</f>
        <v>SUn-CZ10-ex</v>
      </c>
      <c r="H8100" s="7">
        <v>0.47499999999999998</v>
      </c>
      <c r="I8100" s="8" t="s">
        <v>11</v>
      </c>
      <c r="J8100" s="5">
        <f>SUMIFS(AllWeights5[wt_vint],AllWeights5[bldgtype],AllWeights5[[#This Row],[bldgtype]],AllWeights5[bldgloc],AllWeights5[[#This Row],[bldgloc]],AllWeights5[era],AllWeights5[[#This Row],[era]])</f>
        <v>97.118999999999986</v>
      </c>
      <c r="K8100" s="16">
        <f>AllWeights5[[#This Row],[wt_vint]]/AllWeights5[[#This Row],[Total Weight (BT, CZ, Era)]]</f>
        <v>4.890907031579815E-3</v>
      </c>
    </row>
    <row r="8101" spans="1:11" x14ac:dyDescent="0.3">
      <c r="A8101" s="6">
        <v>2020</v>
      </c>
      <c r="B8101" s="7" t="s">
        <v>39</v>
      </c>
      <c r="C8101" s="7" t="s">
        <v>63</v>
      </c>
      <c r="D8101" s="7" t="s">
        <v>34</v>
      </c>
      <c r="E8101" s="7">
        <v>2015</v>
      </c>
      <c r="F8101" s="15" t="str">
        <f>CONCATENATE(AllWeights5[[#This Row],[bldgtype]],"-",AllWeights5[[#This Row],[bldgloc]],"-",AllWeights5[[#This Row],[bldgvint]])</f>
        <v>SUn-CZ10-2015</v>
      </c>
      <c r="G8101" s="15" t="str">
        <f>CONCATENATE(AllWeights5[[#This Row],[bldgtype]],"-",AllWeights5[[#This Row],[bldgloc]],"-",AllWeights5[[#This Row],[era]])</f>
        <v>SUn-CZ10-ex</v>
      </c>
      <c r="H8101" s="7">
        <v>0.35599999999999998</v>
      </c>
      <c r="I8101" s="8" t="s">
        <v>11</v>
      </c>
      <c r="J8101" s="5">
        <f>SUMIFS(AllWeights5[wt_vint],AllWeights5[bldgtype],AllWeights5[[#This Row],[bldgtype]],AllWeights5[bldgloc],AllWeights5[[#This Row],[bldgloc]],AllWeights5[era],AllWeights5[[#This Row],[era]])</f>
        <v>97.118999999999986</v>
      </c>
      <c r="K8101" s="16">
        <f>AllWeights5[[#This Row],[wt_vint]]/AllWeights5[[#This Row],[Total Weight (BT, CZ, Era)]]</f>
        <v>3.6656061120892928E-3</v>
      </c>
    </row>
    <row r="8102" spans="1:11" x14ac:dyDescent="0.3">
      <c r="A8102" s="6">
        <v>2020</v>
      </c>
      <c r="B8102" s="7" t="s">
        <v>39</v>
      </c>
      <c r="C8102" s="7" t="s">
        <v>63</v>
      </c>
      <c r="D8102" s="7" t="s">
        <v>34</v>
      </c>
      <c r="E8102" s="7">
        <v>2017</v>
      </c>
      <c r="F8102" s="15" t="str">
        <f>CONCATENATE(AllWeights5[[#This Row],[bldgtype]],"-",AllWeights5[[#This Row],[bldgloc]],"-",AllWeights5[[#This Row],[bldgvint]])</f>
        <v>SUn-CZ10-2017</v>
      </c>
      <c r="G8102" s="15" t="str">
        <f>CONCATENATE(AllWeights5[[#This Row],[bldgtype]],"-",AllWeights5[[#This Row],[bldgloc]],"-",AllWeights5[[#This Row],[era]])</f>
        <v>SUn-CZ10-rec</v>
      </c>
      <c r="H8102" s="7">
        <v>0.35599999999999998</v>
      </c>
      <c r="I8102" s="8" t="s">
        <v>14</v>
      </c>
      <c r="J8102" s="5">
        <f>SUMIFS(AllWeights5[wt_vint],AllWeights5[bldgtype],AllWeights5[[#This Row],[bldgtype]],AllWeights5[bldgloc],AllWeights5[[#This Row],[bldgloc]],AllWeights5[era],AllWeights5[[#This Row],[era]])</f>
        <v>22.691000000000003</v>
      </c>
      <c r="K8102" s="16">
        <f>AllWeights5[[#This Row],[wt_vint]]/AllWeights5[[#This Row],[Total Weight (BT, CZ, Era)]]</f>
        <v>1.5689039707372964E-2</v>
      </c>
    </row>
    <row r="8103" spans="1:11" x14ac:dyDescent="0.3">
      <c r="A8103" s="6">
        <v>2020</v>
      </c>
      <c r="B8103" s="7" t="s">
        <v>39</v>
      </c>
      <c r="C8103" s="7" t="s">
        <v>63</v>
      </c>
      <c r="D8103" s="7" t="s">
        <v>34</v>
      </c>
      <c r="E8103" s="7">
        <v>2020</v>
      </c>
      <c r="F8103" s="15" t="str">
        <f>CONCATENATE(AllWeights5[[#This Row],[bldgtype]],"-",AllWeights5[[#This Row],[bldgloc]],"-",AllWeights5[[#This Row],[bldgvint]])</f>
        <v>SUn-CZ10-2020</v>
      </c>
      <c r="G8103" s="15" t="str">
        <f>CONCATENATE(AllWeights5[[#This Row],[bldgtype]],"-",AllWeights5[[#This Row],[bldgloc]],"-",AllWeights5[[#This Row],[era]])</f>
        <v>SUn-CZ10-rec</v>
      </c>
      <c r="H8103" s="7">
        <v>0.11899999999999999</v>
      </c>
      <c r="I8103" s="8" t="s">
        <v>14</v>
      </c>
      <c r="J8103" s="5">
        <f>SUMIFS(AllWeights5[wt_vint],AllWeights5[bldgtype],AllWeights5[[#This Row],[bldgtype]],AllWeights5[bldgloc],AllWeights5[[#This Row],[bldgloc]],AllWeights5[era],AllWeights5[[#This Row],[era]])</f>
        <v>22.691000000000003</v>
      </c>
      <c r="K8103" s="16">
        <f>AllWeights5[[#This Row],[wt_vint]]/AllWeights5[[#This Row],[Total Weight (BT, CZ, Era)]]</f>
        <v>5.2443700145432103E-3</v>
      </c>
    </row>
    <row r="8104" spans="1:11" x14ac:dyDescent="0.3">
      <c r="A8104" s="6">
        <v>2020</v>
      </c>
      <c r="B8104" s="7" t="s">
        <v>39</v>
      </c>
      <c r="C8104" s="7" t="s">
        <v>63</v>
      </c>
      <c r="D8104" s="7" t="s">
        <v>34</v>
      </c>
      <c r="E8104" s="7" t="s">
        <v>18</v>
      </c>
      <c r="F8104" s="15" t="str">
        <f>CONCATENATE(AllWeights5[[#This Row],[bldgtype]],"-",AllWeights5[[#This Row],[bldgloc]],"-",AllWeights5[[#This Row],[bldgvint]])</f>
        <v>SUn-CZ10-New</v>
      </c>
      <c r="G8104" s="15" t="str">
        <f>CONCATENATE(AllWeights5[[#This Row],[bldgtype]],"-",AllWeights5[[#This Row],[bldgloc]],"-",AllWeights5[[#This Row],[era]])</f>
        <v>SUn-CZ10-new</v>
      </c>
      <c r="H8104" s="7">
        <v>0.11899999999999999</v>
      </c>
      <c r="I8104" s="8" t="s">
        <v>19</v>
      </c>
      <c r="J8104" s="5">
        <f>SUMIFS(AllWeights5[wt_vint],AllWeights5[bldgtype],AllWeights5[[#This Row],[bldgtype]],AllWeights5[bldgloc],AllWeights5[[#This Row],[bldgloc]],AllWeights5[era],AllWeights5[[#This Row],[era]])</f>
        <v>5.673</v>
      </c>
      <c r="K8104" s="16">
        <f>AllWeights5[[#This Row],[wt_vint]]/AllWeights5[[#This Row],[Total Weight (BT, CZ, Era)]]</f>
        <v>2.0976555614313414E-2</v>
      </c>
    </row>
    <row r="8105" spans="1:11" x14ac:dyDescent="0.3">
      <c r="A8105" s="6">
        <v>2020</v>
      </c>
      <c r="B8105" s="7" t="s">
        <v>39</v>
      </c>
      <c r="C8105" s="7" t="s">
        <v>63</v>
      </c>
      <c r="D8105" s="7" t="s">
        <v>35</v>
      </c>
      <c r="E8105" s="7">
        <v>1975</v>
      </c>
      <c r="F8105" s="15" t="str">
        <f>CONCATENATE(AllWeights5[[#This Row],[bldgtype]],"-",AllWeights5[[#This Row],[bldgloc]],"-",AllWeights5[[#This Row],[bldgvint]])</f>
        <v>SUn-CZ14-1975</v>
      </c>
      <c r="G8105" s="15" t="str">
        <f>CONCATENATE(AllWeights5[[#This Row],[bldgtype]],"-",AllWeights5[[#This Row],[bldgloc]],"-",AllWeights5[[#This Row],[era]])</f>
        <v>SUn-CZ14-old</v>
      </c>
      <c r="H8105" s="7">
        <v>1.9E-2</v>
      </c>
      <c r="I8105" s="8" t="s">
        <v>16</v>
      </c>
      <c r="J8105" s="5">
        <f>SUMIFS(AllWeights5[wt_vint],AllWeights5[bldgtype],AllWeights5[[#This Row],[bldgtype]],AllWeights5[bldgloc],AllWeights5[[#This Row],[bldgloc]],AllWeights5[era],AllWeights5[[#This Row],[era]])</f>
        <v>2.2400000000000002</v>
      </c>
      <c r="K8105" s="16">
        <f>AllWeights5[[#This Row],[wt_vint]]/AllWeights5[[#This Row],[Total Weight (BT, CZ, Era)]]</f>
        <v>8.4821428571428565E-3</v>
      </c>
    </row>
    <row r="8106" spans="1:11" x14ac:dyDescent="0.3">
      <c r="A8106" s="6">
        <v>2020</v>
      </c>
      <c r="B8106" s="7" t="s">
        <v>39</v>
      </c>
      <c r="C8106" s="7" t="s">
        <v>63</v>
      </c>
      <c r="D8106" s="7" t="s">
        <v>35</v>
      </c>
      <c r="E8106" s="7">
        <v>1985</v>
      </c>
      <c r="F8106" s="15" t="str">
        <f>CONCATENATE(AllWeights5[[#This Row],[bldgtype]],"-",AllWeights5[[#This Row],[bldgloc]],"-",AllWeights5[[#This Row],[bldgvint]])</f>
        <v>SUn-CZ14-1985</v>
      </c>
      <c r="G8106" s="15" t="str">
        <f>CONCATENATE(AllWeights5[[#This Row],[bldgtype]],"-",AllWeights5[[#This Row],[bldgloc]],"-",AllWeights5[[#This Row],[era]])</f>
        <v>SUn-CZ14-old</v>
      </c>
      <c r="H8106" s="7">
        <v>4.3999999999999997E-2</v>
      </c>
      <c r="I8106" s="8" t="s">
        <v>16</v>
      </c>
      <c r="J8106" s="5">
        <f>SUMIFS(AllWeights5[wt_vint],AllWeights5[bldgtype],AllWeights5[[#This Row],[bldgtype]],AllWeights5[bldgloc],AllWeights5[[#This Row],[bldgloc]],AllWeights5[era],AllWeights5[[#This Row],[era]])</f>
        <v>2.2400000000000002</v>
      </c>
      <c r="K8106" s="16">
        <f>AllWeights5[[#This Row],[wt_vint]]/AllWeights5[[#This Row],[Total Weight (BT, CZ, Era)]]</f>
        <v>1.9642857142857139E-2</v>
      </c>
    </row>
    <row r="8107" spans="1:11" x14ac:dyDescent="0.3">
      <c r="A8107" s="6">
        <v>2020</v>
      </c>
      <c r="B8107" s="7" t="s">
        <v>39</v>
      </c>
      <c r="C8107" s="7" t="s">
        <v>63</v>
      </c>
      <c r="D8107" s="7" t="s">
        <v>35</v>
      </c>
      <c r="E8107" s="7">
        <v>1996</v>
      </c>
      <c r="F8107" s="15" t="str">
        <f>CONCATENATE(AllWeights5[[#This Row],[bldgtype]],"-",AllWeights5[[#This Row],[bldgloc]],"-",AllWeights5[[#This Row],[bldgvint]])</f>
        <v>SUn-CZ14-1996</v>
      </c>
      <c r="G8107" s="15" t="str">
        <f>CONCATENATE(AllWeights5[[#This Row],[bldgtype]],"-",AllWeights5[[#This Row],[bldgloc]],"-",AllWeights5[[#This Row],[era]])</f>
        <v>SUn-CZ14-old</v>
      </c>
      <c r="H8107" s="7">
        <v>1.9E-2</v>
      </c>
      <c r="I8107" s="8" t="s">
        <v>16</v>
      </c>
      <c r="J8107" s="5">
        <f>SUMIFS(AllWeights5[wt_vint],AllWeights5[bldgtype],AllWeights5[[#This Row],[bldgtype]],AllWeights5[bldgloc],AllWeights5[[#This Row],[bldgloc]],AllWeights5[era],AllWeights5[[#This Row],[era]])</f>
        <v>2.2400000000000002</v>
      </c>
      <c r="K8107" s="16">
        <f>AllWeights5[[#This Row],[wt_vint]]/AllWeights5[[#This Row],[Total Weight (BT, CZ, Era)]]</f>
        <v>8.4821428571428565E-3</v>
      </c>
    </row>
    <row r="8108" spans="1:11" x14ac:dyDescent="0.3">
      <c r="A8108" s="6">
        <v>2020</v>
      </c>
      <c r="B8108" s="7" t="s">
        <v>39</v>
      </c>
      <c r="C8108" s="7" t="s">
        <v>63</v>
      </c>
      <c r="D8108" s="7" t="s">
        <v>35</v>
      </c>
      <c r="E8108" s="7">
        <v>2003</v>
      </c>
      <c r="F8108" s="15" t="str">
        <f>CONCATENATE(AllWeights5[[#This Row],[bldgtype]],"-",AllWeights5[[#This Row],[bldgloc]],"-",AllWeights5[[#This Row],[bldgvint]])</f>
        <v>SUn-CZ14-2003</v>
      </c>
      <c r="G8108" s="15" t="str">
        <f>CONCATENATE(AllWeights5[[#This Row],[bldgtype]],"-",AllWeights5[[#This Row],[bldgloc]],"-",AllWeights5[[#This Row],[era]])</f>
        <v>SUn-CZ14-ex</v>
      </c>
      <c r="H8108" s="7">
        <v>1.0999999999999999E-2</v>
      </c>
      <c r="I8108" s="8" t="s">
        <v>11</v>
      </c>
      <c r="J8108" s="5">
        <f>SUMIFS(AllWeights5[wt_vint],AllWeights5[bldgtype],AllWeights5[[#This Row],[bldgtype]],AllWeights5[bldgloc],AllWeights5[[#This Row],[bldgloc]],AllWeights5[era],AllWeights5[[#This Row],[era]])</f>
        <v>1.881</v>
      </c>
      <c r="K8108" s="16">
        <f>AllWeights5[[#This Row],[wt_vint]]/AllWeights5[[#This Row],[Total Weight (BT, CZ, Era)]]</f>
        <v>5.8479532163742687E-3</v>
      </c>
    </row>
    <row r="8109" spans="1:11" x14ac:dyDescent="0.3">
      <c r="A8109" s="6">
        <v>2020</v>
      </c>
      <c r="B8109" s="7" t="s">
        <v>39</v>
      </c>
      <c r="C8109" s="7" t="s">
        <v>63</v>
      </c>
      <c r="D8109" s="7" t="s">
        <v>35</v>
      </c>
      <c r="E8109" s="7">
        <v>2007</v>
      </c>
      <c r="F8109" s="15" t="str">
        <f>CONCATENATE(AllWeights5[[#This Row],[bldgtype]],"-",AllWeights5[[#This Row],[bldgloc]],"-",AllWeights5[[#This Row],[bldgvint]])</f>
        <v>SUn-CZ14-2007</v>
      </c>
      <c r="G8109" s="15" t="str">
        <f>CONCATENATE(AllWeights5[[#This Row],[bldgtype]],"-",AllWeights5[[#This Row],[bldgloc]],"-",AllWeights5[[#This Row],[era]])</f>
        <v>SUn-CZ14-ex</v>
      </c>
      <c r="H8109" s="7">
        <v>5.0000000000000001E-3</v>
      </c>
      <c r="I8109" s="8" t="s">
        <v>11</v>
      </c>
      <c r="J8109" s="5">
        <f>SUMIFS(AllWeights5[wt_vint],AllWeights5[bldgtype],AllWeights5[[#This Row],[bldgtype]],AllWeights5[bldgloc],AllWeights5[[#This Row],[bldgloc]],AllWeights5[era],AllWeights5[[#This Row],[era]])</f>
        <v>1.881</v>
      </c>
      <c r="K8109" s="16">
        <f>AllWeights5[[#This Row],[wt_vint]]/AllWeights5[[#This Row],[Total Weight (BT, CZ, Era)]]</f>
        <v>2.6581605528973951E-3</v>
      </c>
    </row>
    <row r="8110" spans="1:11" x14ac:dyDescent="0.3">
      <c r="A8110" s="6">
        <v>2020</v>
      </c>
      <c r="B8110" s="7" t="s">
        <v>39</v>
      </c>
      <c r="C8110" s="7" t="s">
        <v>63</v>
      </c>
      <c r="D8110" s="7" t="s">
        <v>35</v>
      </c>
      <c r="E8110" s="7">
        <v>2011</v>
      </c>
      <c r="F8110" s="15" t="str">
        <f>CONCATENATE(AllWeights5[[#This Row],[bldgtype]],"-",AllWeights5[[#This Row],[bldgloc]],"-",AllWeights5[[#This Row],[bldgvint]])</f>
        <v>SUn-CZ14-2011</v>
      </c>
      <c r="G8110" s="15" t="str">
        <f>CONCATENATE(AllWeights5[[#This Row],[bldgtype]],"-",AllWeights5[[#This Row],[bldgloc]],"-",AllWeights5[[#This Row],[era]])</f>
        <v>SUn-CZ14-ex</v>
      </c>
      <c r="H8110" s="7">
        <v>5.0000000000000001E-3</v>
      </c>
      <c r="I8110" s="8" t="s">
        <v>11</v>
      </c>
      <c r="J8110" s="5">
        <f>SUMIFS(AllWeights5[wt_vint],AllWeights5[bldgtype],AllWeights5[[#This Row],[bldgtype]],AllWeights5[bldgloc],AllWeights5[[#This Row],[bldgloc]],AllWeights5[era],AllWeights5[[#This Row],[era]])</f>
        <v>1.881</v>
      </c>
      <c r="K8110" s="16">
        <f>AllWeights5[[#This Row],[wt_vint]]/AllWeights5[[#This Row],[Total Weight (BT, CZ, Era)]]</f>
        <v>2.6581605528973951E-3</v>
      </c>
    </row>
    <row r="8111" spans="1:11" x14ac:dyDescent="0.3">
      <c r="A8111" s="6">
        <v>2020</v>
      </c>
      <c r="B8111" s="7" t="s">
        <v>39</v>
      </c>
      <c r="C8111" s="7" t="s">
        <v>63</v>
      </c>
      <c r="D8111" s="7" t="s">
        <v>35</v>
      </c>
      <c r="E8111" s="7">
        <v>2015</v>
      </c>
      <c r="F8111" s="15" t="str">
        <f>CONCATENATE(AllWeights5[[#This Row],[bldgtype]],"-",AllWeights5[[#This Row],[bldgloc]],"-",AllWeights5[[#This Row],[bldgvint]])</f>
        <v>SUn-CZ14-2015</v>
      </c>
      <c r="G8111" s="15" t="str">
        <f>CONCATENATE(AllWeights5[[#This Row],[bldgtype]],"-",AllWeights5[[#This Row],[bldgloc]],"-",AllWeights5[[#This Row],[era]])</f>
        <v>SUn-CZ14-ex</v>
      </c>
      <c r="H8111" s="7">
        <v>4.0000000000000001E-3</v>
      </c>
      <c r="I8111" s="8" t="s">
        <v>11</v>
      </c>
      <c r="J8111" s="5">
        <f>SUMIFS(AllWeights5[wt_vint],AllWeights5[bldgtype],AllWeights5[[#This Row],[bldgtype]],AllWeights5[bldgloc],AllWeights5[[#This Row],[bldgloc]],AllWeights5[era],AllWeights5[[#This Row],[era]])</f>
        <v>1.881</v>
      </c>
      <c r="K8111" s="16">
        <f>AllWeights5[[#This Row],[wt_vint]]/AllWeights5[[#This Row],[Total Weight (BT, CZ, Era)]]</f>
        <v>2.1265284423179162E-3</v>
      </c>
    </row>
    <row r="8112" spans="1:11" x14ac:dyDescent="0.3">
      <c r="A8112" s="6">
        <v>2020</v>
      </c>
      <c r="B8112" s="7" t="s">
        <v>39</v>
      </c>
      <c r="C8112" s="7" t="s">
        <v>63</v>
      </c>
      <c r="D8112" s="7" t="s">
        <v>35</v>
      </c>
      <c r="E8112" s="7">
        <v>2017</v>
      </c>
      <c r="F8112" s="15" t="str">
        <f>CONCATENATE(AllWeights5[[#This Row],[bldgtype]],"-",AllWeights5[[#This Row],[bldgloc]],"-",AllWeights5[[#This Row],[bldgvint]])</f>
        <v>SUn-CZ14-2017</v>
      </c>
      <c r="G8112" s="15" t="str">
        <f>CONCATENATE(AllWeights5[[#This Row],[bldgtype]],"-",AllWeights5[[#This Row],[bldgloc]],"-",AllWeights5[[#This Row],[era]])</f>
        <v>SUn-CZ14-rec</v>
      </c>
      <c r="H8112" s="7">
        <v>4.0000000000000001E-3</v>
      </c>
      <c r="I8112" s="8" t="s">
        <v>14</v>
      </c>
      <c r="J8112" s="5">
        <f>SUMIFS(AllWeights5[wt_vint],AllWeights5[bldgtype],AllWeights5[[#This Row],[bldgtype]],AllWeights5[bldgloc],AllWeights5[[#This Row],[bldgloc]],AllWeights5[era],AllWeights5[[#This Row],[era]])</f>
        <v>0.435</v>
      </c>
      <c r="K8112" s="16">
        <f>AllWeights5[[#This Row],[wt_vint]]/AllWeights5[[#This Row],[Total Weight (BT, CZ, Era)]]</f>
        <v>9.1954022988505746E-3</v>
      </c>
    </row>
    <row r="8113" spans="1:11" x14ac:dyDescent="0.3">
      <c r="A8113" s="6">
        <v>2020</v>
      </c>
      <c r="B8113" s="7" t="s">
        <v>39</v>
      </c>
      <c r="C8113" s="7" t="s">
        <v>63</v>
      </c>
      <c r="D8113" s="7" t="s">
        <v>35</v>
      </c>
      <c r="E8113" s="7">
        <v>2020</v>
      </c>
      <c r="F8113" s="15" t="str">
        <f>CONCATENATE(AllWeights5[[#This Row],[bldgtype]],"-",AllWeights5[[#This Row],[bldgloc]],"-",AllWeights5[[#This Row],[bldgvint]])</f>
        <v>SUn-CZ14-2020</v>
      </c>
      <c r="G8113" s="15" t="str">
        <f>CONCATENATE(AllWeights5[[#This Row],[bldgtype]],"-",AllWeights5[[#This Row],[bldgloc]],"-",AllWeights5[[#This Row],[era]])</f>
        <v>SUn-CZ14-rec</v>
      </c>
      <c r="H8113" s="7">
        <v>1E-3</v>
      </c>
      <c r="I8113" s="8" t="s">
        <v>14</v>
      </c>
      <c r="J8113" s="5">
        <f>SUMIFS(AllWeights5[wt_vint],AllWeights5[bldgtype],AllWeights5[[#This Row],[bldgtype]],AllWeights5[bldgloc],AllWeights5[[#This Row],[bldgloc]],AllWeights5[era],AllWeights5[[#This Row],[era]])</f>
        <v>0.435</v>
      </c>
      <c r="K8113" s="16">
        <f>AllWeights5[[#This Row],[wt_vint]]/AllWeights5[[#This Row],[Total Weight (BT, CZ, Era)]]</f>
        <v>2.2988505747126436E-3</v>
      </c>
    </row>
    <row r="8114" spans="1:11" x14ac:dyDescent="0.3">
      <c r="A8114" s="6">
        <v>2020</v>
      </c>
      <c r="B8114" s="7" t="s">
        <v>39</v>
      </c>
      <c r="C8114" s="7" t="s">
        <v>63</v>
      </c>
      <c r="D8114" s="7" t="s">
        <v>35</v>
      </c>
      <c r="E8114" s="7" t="s">
        <v>18</v>
      </c>
      <c r="F8114" s="15" t="str">
        <f>CONCATENATE(AllWeights5[[#This Row],[bldgtype]],"-",AllWeights5[[#This Row],[bldgloc]],"-",AllWeights5[[#This Row],[bldgvint]])</f>
        <v>SUn-CZ14-New</v>
      </c>
      <c r="G8114" s="15" t="str">
        <f>CONCATENATE(AllWeights5[[#This Row],[bldgtype]],"-",AllWeights5[[#This Row],[bldgloc]],"-",AllWeights5[[#This Row],[era]])</f>
        <v>SUn-CZ14-new</v>
      </c>
      <c r="H8114" s="7">
        <v>1E-3</v>
      </c>
      <c r="I8114" s="8" t="s">
        <v>19</v>
      </c>
      <c r="J8114" s="5">
        <f>SUMIFS(AllWeights5[wt_vint],AllWeights5[bldgtype],AllWeights5[[#This Row],[bldgtype]],AllWeights5[bldgloc],AllWeights5[[#This Row],[bldgloc]],AllWeights5[era],AllWeights5[[#This Row],[era]])</f>
        <v>0.109</v>
      </c>
      <c r="K8114" s="16">
        <f>AllWeights5[[#This Row],[wt_vint]]/AllWeights5[[#This Row],[Total Weight (BT, CZ, Era)]]</f>
        <v>9.1743119266055051E-3</v>
      </c>
    </row>
    <row r="8115" spans="1:11" x14ac:dyDescent="0.3">
      <c r="A8115" s="6">
        <v>2020</v>
      </c>
      <c r="B8115" s="7" t="s">
        <v>39</v>
      </c>
      <c r="C8115" s="7" t="s">
        <v>63</v>
      </c>
      <c r="D8115" s="7" t="s">
        <v>36</v>
      </c>
      <c r="E8115" s="7">
        <v>1975</v>
      </c>
      <c r="F8115" s="15" t="str">
        <f>CONCATENATE(AllWeights5[[#This Row],[bldgtype]],"-",AllWeights5[[#This Row],[bldgloc]],"-",AllWeights5[[#This Row],[bldgvint]])</f>
        <v>SUn-CZ15-1975</v>
      </c>
      <c r="G8115" s="15" t="str">
        <f>CONCATENATE(AllWeights5[[#This Row],[bldgtype]],"-",AllWeights5[[#This Row],[bldgloc]],"-",AllWeights5[[#This Row],[era]])</f>
        <v>SUn-CZ15-old</v>
      </c>
      <c r="H8115" s="7">
        <v>8.9999999999999993E-3</v>
      </c>
      <c r="I8115" s="8" t="s">
        <v>16</v>
      </c>
      <c r="J8115" s="5">
        <f>SUMIFS(AllWeights5[wt_vint],AllWeights5[bldgtype],AllWeights5[[#This Row],[bldgtype]],AllWeights5[bldgloc],AllWeights5[[#This Row],[bldgloc]],AllWeights5[era],AllWeights5[[#This Row],[era]])</f>
        <v>1.5089999999999997</v>
      </c>
      <c r="K8115" s="16">
        <f>AllWeights5[[#This Row],[wt_vint]]/AllWeights5[[#This Row],[Total Weight (BT, CZ, Era)]]</f>
        <v>5.964214711729623E-3</v>
      </c>
    </row>
    <row r="8116" spans="1:11" x14ac:dyDescent="0.3">
      <c r="A8116" s="6">
        <v>2020</v>
      </c>
      <c r="B8116" s="7" t="s">
        <v>39</v>
      </c>
      <c r="C8116" s="7" t="s">
        <v>63</v>
      </c>
      <c r="D8116" s="7" t="s">
        <v>36</v>
      </c>
      <c r="E8116" s="7">
        <v>1985</v>
      </c>
      <c r="F8116" s="15" t="str">
        <f>CONCATENATE(AllWeights5[[#This Row],[bldgtype]],"-",AllWeights5[[#This Row],[bldgloc]],"-",AllWeights5[[#This Row],[bldgvint]])</f>
        <v>SUn-CZ15-1985</v>
      </c>
      <c r="G8116" s="15" t="str">
        <f>CONCATENATE(AllWeights5[[#This Row],[bldgtype]],"-",AllWeights5[[#This Row],[bldgloc]],"-",AllWeights5[[#This Row],[era]])</f>
        <v>SUn-CZ15-old</v>
      </c>
      <c r="H8116" s="7">
        <v>2.1000000000000001E-2</v>
      </c>
      <c r="I8116" s="8" t="s">
        <v>16</v>
      </c>
      <c r="J8116" s="5">
        <f>SUMIFS(AllWeights5[wt_vint],AllWeights5[bldgtype],AllWeights5[[#This Row],[bldgtype]],AllWeights5[bldgloc],AllWeights5[[#This Row],[bldgloc]],AllWeights5[era],AllWeights5[[#This Row],[era]])</f>
        <v>1.5089999999999997</v>
      </c>
      <c r="K8116" s="16">
        <f>AllWeights5[[#This Row],[wt_vint]]/AllWeights5[[#This Row],[Total Weight (BT, CZ, Era)]]</f>
        <v>1.3916500994035789E-2</v>
      </c>
    </row>
    <row r="8117" spans="1:11" x14ac:dyDescent="0.3">
      <c r="A8117" s="6">
        <v>2020</v>
      </c>
      <c r="B8117" s="7" t="s">
        <v>39</v>
      </c>
      <c r="C8117" s="7" t="s">
        <v>63</v>
      </c>
      <c r="D8117" s="7" t="s">
        <v>36</v>
      </c>
      <c r="E8117" s="7">
        <v>1996</v>
      </c>
      <c r="F8117" s="15" t="str">
        <f>CONCATENATE(AllWeights5[[#This Row],[bldgtype]],"-",AllWeights5[[#This Row],[bldgloc]],"-",AllWeights5[[#This Row],[bldgvint]])</f>
        <v>SUn-CZ15-1996</v>
      </c>
      <c r="G8117" s="15" t="str">
        <f>CONCATENATE(AllWeights5[[#This Row],[bldgtype]],"-",AllWeights5[[#This Row],[bldgloc]],"-",AllWeights5[[#This Row],[era]])</f>
        <v>SUn-CZ15-old</v>
      </c>
      <c r="H8117" s="7">
        <v>8.9999999999999993E-3</v>
      </c>
      <c r="I8117" s="8" t="s">
        <v>16</v>
      </c>
      <c r="J8117" s="5">
        <f>SUMIFS(AllWeights5[wt_vint],AllWeights5[bldgtype],AllWeights5[[#This Row],[bldgtype]],AllWeights5[bldgloc],AllWeights5[[#This Row],[bldgloc]],AllWeights5[era],AllWeights5[[#This Row],[era]])</f>
        <v>1.5089999999999997</v>
      </c>
      <c r="K8117" s="16">
        <f>AllWeights5[[#This Row],[wt_vint]]/AllWeights5[[#This Row],[Total Weight (BT, CZ, Era)]]</f>
        <v>5.964214711729623E-3</v>
      </c>
    </row>
    <row r="8118" spans="1:11" x14ac:dyDescent="0.3">
      <c r="A8118" s="6">
        <v>2020</v>
      </c>
      <c r="B8118" s="7" t="s">
        <v>39</v>
      </c>
      <c r="C8118" s="7" t="s">
        <v>63</v>
      </c>
      <c r="D8118" s="7" t="s">
        <v>36</v>
      </c>
      <c r="E8118" s="7">
        <v>2003</v>
      </c>
      <c r="F8118" s="15" t="str">
        <f>CONCATENATE(AllWeights5[[#This Row],[bldgtype]],"-",AllWeights5[[#This Row],[bldgloc]],"-",AllWeights5[[#This Row],[bldgvint]])</f>
        <v>SUn-CZ15-2003</v>
      </c>
      <c r="G8118" s="15" t="str">
        <f>CONCATENATE(AllWeights5[[#This Row],[bldgtype]],"-",AllWeights5[[#This Row],[bldgloc]],"-",AllWeights5[[#This Row],[era]])</f>
        <v>SUn-CZ15-ex</v>
      </c>
      <c r="H8118" s="7">
        <v>5.0000000000000001E-3</v>
      </c>
      <c r="I8118" s="8" t="s">
        <v>11</v>
      </c>
      <c r="J8118" s="5">
        <f>SUMIFS(AllWeights5[wt_vint],AllWeights5[bldgtype],AllWeights5[[#This Row],[bldgtype]],AllWeights5[bldgloc],AllWeights5[[#This Row],[bldgloc]],AllWeights5[era],AllWeights5[[#This Row],[era]])</f>
        <v>1.7509999999999999</v>
      </c>
      <c r="K8118" s="16">
        <f>AllWeights5[[#This Row],[wt_vint]]/AllWeights5[[#This Row],[Total Weight (BT, CZ, Era)]]</f>
        <v>2.8555111364934327E-3</v>
      </c>
    </row>
    <row r="8119" spans="1:11" x14ac:dyDescent="0.3">
      <c r="A8119" s="6">
        <v>2020</v>
      </c>
      <c r="B8119" s="7" t="s">
        <v>39</v>
      </c>
      <c r="C8119" s="7" t="s">
        <v>63</v>
      </c>
      <c r="D8119" s="7" t="s">
        <v>36</v>
      </c>
      <c r="E8119" s="7">
        <v>2007</v>
      </c>
      <c r="F8119" s="15" t="str">
        <f>CONCATENATE(AllWeights5[[#This Row],[bldgtype]],"-",AllWeights5[[#This Row],[bldgloc]],"-",AllWeights5[[#This Row],[bldgvint]])</f>
        <v>SUn-CZ15-2007</v>
      </c>
      <c r="G8119" s="15" t="str">
        <f>CONCATENATE(AllWeights5[[#This Row],[bldgtype]],"-",AllWeights5[[#This Row],[bldgloc]],"-",AllWeights5[[#This Row],[era]])</f>
        <v>SUn-CZ15-ex</v>
      </c>
      <c r="H8119" s="7">
        <v>2E-3</v>
      </c>
      <c r="I8119" s="8" t="s">
        <v>11</v>
      </c>
      <c r="J8119" s="5">
        <f>SUMIFS(AllWeights5[wt_vint],AllWeights5[bldgtype],AllWeights5[[#This Row],[bldgtype]],AllWeights5[bldgloc],AllWeights5[[#This Row],[bldgloc]],AllWeights5[era],AllWeights5[[#This Row],[era]])</f>
        <v>1.7509999999999999</v>
      </c>
      <c r="K8119" s="16">
        <f>AllWeights5[[#This Row],[wt_vint]]/AllWeights5[[#This Row],[Total Weight (BT, CZ, Era)]]</f>
        <v>1.1422044545973729E-3</v>
      </c>
    </row>
    <row r="8120" spans="1:11" x14ac:dyDescent="0.3">
      <c r="A8120" s="6">
        <v>2020</v>
      </c>
      <c r="B8120" s="7" t="s">
        <v>39</v>
      </c>
      <c r="C8120" s="7" t="s">
        <v>63</v>
      </c>
      <c r="D8120" s="7" t="s">
        <v>36</v>
      </c>
      <c r="E8120" s="7">
        <v>2011</v>
      </c>
      <c r="F8120" s="15" t="str">
        <f>CONCATENATE(AllWeights5[[#This Row],[bldgtype]],"-",AllWeights5[[#This Row],[bldgloc]],"-",AllWeights5[[#This Row],[bldgvint]])</f>
        <v>SUn-CZ15-2011</v>
      </c>
      <c r="G8120" s="15" t="str">
        <f>CONCATENATE(AllWeights5[[#This Row],[bldgtype]],"-",AllWeights5[[#This Row],[bldgloc]],"-",AllWeights5[[#This Row],[era]])</f>
        <v>SUn-CZ15-ex</v>
      </c>
      <c r="H8120" s="7">
        <v>2E-3</v>
      </c>
      <c r="I8120" s="8" t="s">
        <v>11</v>
      </c>
      <c r="J8120" s="5">
        <f>SUMIFS(AllWeights5[wt_vint],AllWeights5[bldgtype],AllWeights5[[#This Row],[bldgtype]],AllWeights5[bldgloc],AllWeights5[[#This Row],[bldgloc]],AllWeights5[era],AllWeights5[[#This Row],[era]])</f>
        <v>1.7509999999999999</v>
      </c>
      <c r="K8120" s="16">
        <f>AllWeights5[[#This Row],[wt_vint]]/AllWeights5[[#This Row],[Total Weight (BT, CZ, Era)]]</f>
        <v>1.1422044545973729E-3</v>
      </c>
    </row>
    <row r="8121" spans="1:11" x14ac:dyDescent="0.3">
      <c r="A8121" s="6">
        <v>2020</v>
      </c>
      <c r="B8121" s="7" t="s">
        <v>39</v>
      </c>
      <c r="C8121" s="7" t="s">
        <v>63</v>
      </c>
      <c r="D8121" s="7" t="s">
        <v>36</v>
      </c>
      <c r="E8121" s="7">
        <v>2015</v>
      </c>
      <c r="F8121" s="15" t="str">
        <f>CONCATENATE(AllWeights5[[#This Row],[bldgtype]],"-",AllWeights5[[#This Row],[bldgloc]],"-",AllWeights5[[#This Row],[bldgvint]])</f>
        <v>SUn-CZ15-2015</v>
      </c>
      <c r="G8121" s="15" t="str">
        <f>CONCATENATE(AllWeights5[[#This Row],[bldgtype]],"-",AllWeights5[[#This Row],[bldgloc]],"-",AllWeights5[[#This Row],[era]])</f>
        <v>SUn-CZ15-ex</v>
      </c>
      <c r="H8121" s="7">
        <v>2E-3</v>
      </c>
      <c r="I8121" s="8" t="s">
        <v>11</v>
      </c>
      <c r="J8121" s="5">
        <f>SUMIFS(AllWeights5[wt_vint],AllWeights5[bldgtype],AllWeights5[[#This Row],[bldgtype]],AllWeights5[bldgloc],AllWeights5[[#This Row],[bldgloc]],AllWeights5[era],AllWeights5[[#This Row],[era]])</f>
        <v>1.7509999999999999</v>
      </c>
      <c r="K8121" s="16">
        <f>AllWeights5[[#This Row],[wt_vint]]/AllWeights5[[#This Row],[Total Weight (BT, CZ, Era)]]</f>
        <v>1.1422044545973729E-3</v>
      </c>
    </row>
    <row r="8122" spans="1:11" x14ac:dyDescent="0.3">
      <c r="A8122" s="6">
        <v>2020</v>
      </c>
      <c r="B8122" s="7" t="s">
        <v>39</v>
      </c>
      <c r="C8122" s="7" t="s">
        <v>63</v>
      </c>
      <c r="D8122" s="7" t="s">
        <v>36</v>
      </c>
      <c r="E8122" s="7">
        <v>2017</v>
      </c>
      <c r="F8122" s="15" t="str">
        <f>CONCATENATE(AllWeights5[[#This Row],[bldgtype]],"-",AllWeights5[[#This Row],[bldgloc]],"-",AllWeights5[[#This Row],[bldgvint]])</f>
        <v>SUn-CZ15-2017</v>
      </c>
      <c r="G8122" s="15" t="str">
        <f>CONCATENATE(AllWeights5[[#This Row],[bldgtype]],"-",AllWeights5[[#This Row],[bldgloc]],"-",AllWeights5[[#This Row],[era]])</f>
        <v>SUn-CZ15-rec</v>
      </c>
      <c r="H8122" s="7">
        <v>2E-3</v>
      </c>
      <c r="I8122" s="8" t="s">
        <v>14</v>
      </c>
      <c r="J8122" s="5">
        <f>SUMIFS(AllWeights5[wt_vint],AllWeights5[bldgtype],AllWeights5[[#This Row],[bldgtype]],AllWeights5[bldgloc],AllWeights5[[#This Row],[bldgloc]],AllWeights5[era],AllWeights5[[#This Row],[era]])</f>
        <v>0.41099999999999998</v>
      </c>
      <c r="K8122" s="16">
        <f>AllWeights5[[#This Row],[wt_vint]]/AllWeights5[[#This Row],[Total Weight (BT, CZ, Era)]]</f>
        <v>4.8661800486618006E-3</v>
      </c>
    </row>
    <row r="8123" spans="1:11" x14ac:dyDescent="0.3">
      <c r="A8123" s="6">
        <v>2020</v>
      </c>
      <c r="B8123" s="7" t="s">
        <v>39</v>
      </c>
      <c r="C8123" s="7" t="s">
        <v>63</v>
      </c>
      <c r="D8123" s="7" t="s">
        <v>36</v>
      </c>
      <c r="E8123" s="7">
        <v>2020</v>
      </c>
      <c r="F8123" s="15" t="str">
        <f>CONCATENATE(AllWeights5[[#This Row],[bldgtype]],"-",AllWeights5[[#This Row],[bldgloc]],"-",AllWeights5[[#This Row],[bldgvint]])</f>
        <v>SUn-CZ15-2020</v>
      </c>
      <c r="G8123" s="15" t="str">
        <f>CONCATENATE(AllWeights5[[#This Row],[bldgtype]],"-",AllWeights5[[#This Row],[bldgloc]],"-",AllWeights5[[#This Row],[era]])</f>
        <v>SUn-CZ15-rec</v>
      </c>
      <c r="H8123" s="7">
        <v>1E-3</v>
      </c>
      <c r="I8123" s="8" t="s">
        <v>14</v>
      </c>
      <c r="J8123" s="5">
        <f>SUMIFS(AllWeights5[wt_vint],AllWeights5[bldgtype],AllWeights5[[#This Row],[bldgtype]],AllWeights5[bldgloc],AllWeights5[[#This Row],[bldgloc]],AllWeights5[era],AllWeights5[[#This Row],[era]])</f>
        <v>0.41099999999999998</v>
      </c>
      <c r="K8123" s="16">
        <f>AllWeights5[[#This Row],[wt_vint]]/AllWeights5[[#This Row],[Total Weight (BT, CZ, Era)]]</f>
        <v>2.4330900243309003E-3</v>
      </c>
    </row>
    <row r="8124" spans="1:11" x14ac:dyDescent="0.3">
      <c r="A8124" s="6">
        <v>2020</v>
      </c>
      <c r="B8124" s="7" t="s">
        <v>39</v>
      </c>
      <c r="C8124" s="7" t="s">
        <v>63</v>
      </c>
      <c r="D8124" s="7" t="s">
        <v>36</v>
      </c>
      <c r="E8124" s="7" t="s">
        <v>18</v>
      </c>
      <c r="F8124" s="15" t="str">
        <f>CONCATENATE(AllWeights5[[#This Row],[bldgtype]],"-",AllWeights5[[#This Row],[bldgloc]],"-",AllWeights5[[#This Row],[bldgvint]])</f>
        <v>SUn-CZ15-New</v>
      </c>
      <c r="G8124" s="15" t="str">
        <f>CONCATENATE(AllWeights5[[#This Row],[bldgtype]],"-",AllWeights5[[#This Row],[bldgloc]],"-",AllWeights5[[#This Row],[era]])</f>
        <v>SUn-CZ15-new</v>
      </c>
      <c r="H8124" s="7">
        <v>1E-3</v>
      </c>
      <c r="I8124" s="8" t="s">
        <v>19</v>
      </c>
      <c r="J8124" s="5">
        <f>SUMIFS(AllWeights5[wt_vint],AllWeights5[bldgtype],AllWeights5[[#This Row],[bldgtype]],AllWeights5[bldgloc],AllWeights5[[#This Row],[bldgloc]],AllWeights5[era],AllWeights5[[#This Row],[era]])</f>
        <v>0.10299999999999999</v>
      </c>
      <c r="K8124" s="16">
        <f>AllWeights5[[#This Row],[wt_vint]]/AllWeights5[[#This Row],[Total Weight (BT, CZ, Era)]]</f>
        <v>9.7087378640776708E-3</v>
      </c>
    </row>
    <row r="8125" spans="1:11" x14ac:dyDescent="0.3">
      <c r="A8125" s="6">
        <v>2020</v>
      </c>
      <c r="B8125" s="7" t="s">
        <v>39</v>
      </c>
      <c r="C8125" s="7" t="s">
        <v>64</v>
      </c>
      <c r="D8125" s="7" t="s">
        <v>31</v>
      </c>
      <c r="E8125" s="7">
        <v>1975</v>
      </c>
      <c r="F8125" s="15" t="str">
        <f>CONCATENATE(AllWeights5[[#This Row],[bldgtype]],"-",AllWeights5[[#This Row],[bldgloc]],"-",AllWeights5[[#This Row],[bldgvint]])</f>
        <v>WRf-CZ06-1975</v>
      </c>
      <c r="G8125" s="15" t="str">
        <f>CONCATENATE(AllWeights5[[#This Row],[bldgtype]],"-",AllWeights5[[#This Row],[bldgloc]],"-",AllWeights5[[#This Row],[era]])</f>
        <v>WRf-CZ06-old</v>
      </c>
      <c r="H8125" s="7">
        <v>2E-3</v>
      </c>
      <c r="I8125" s="8" t="s">
        <v>16</v>
      </c>
      <c r="J8125" s="5">
        <f>SUMIFS(AllWeights5[wt_vint],AllWeights5[bldgtype],AllWeights5[[#This Row],[bldgtype]],AllWeights5[bldgloc],AllWeights5[[#This Row],[bldgloc]],AllWeights5[era],AllWeights5[[#This Row],[era]])</f>
        <v>7.9580000000000002</v>
      </c>
      <c r="K8125" s="16">
        <f>AllWeights5[[#This Row],[wt_vint]]/AllWeights5[[#This Row],[Total Weight (BT, CZ, Era)]]</f>
        <v>2.5131942699170643E-4</v>
      </c>
    </row>
    <row r="8126" spans="1:11" x14ac:dyDescent="0.3">
      <c r="A8126" s="6">
        <v>2020</v>
      </c>
      <c r="B8126" s="7" t="s">
        <v>39</v>
      </c>
      <c r="C8126" s="7" t="s">
        <v>64</v>
      </c>
      <c r="D8126" s="7" t="s">
        <v>31</v>
      </c>
      <c r="E8126" s="7">
        <v>1985</v>
      </c>
      <c r="F8126" s="15" t="str">
        <f>CONCATENATE(AllWeights5[[#This Row],[bldgtype]],"-",AllWeights5[[#This Row],[bldgloc]],"-",AllWeights5[[#This Row],[bldgvint]])</f>
        <v>WRf-CZ06-1985</v>
      </c>
      <c r="G8126" s="15" t="str">
        <f>CONCATENATE(AllWeights5[[#This Row],[bldgtype]],"-",AllWeights5[[#This Row],[bldgloc]],"-",AllWeights5[[#This Row],[era]])</f>
        <v>WRf-CZ06-old</v>
      </c>
      <c r="H8126" s="7">
        <v>1E-3</v>
      </c>
      <c r="I8126" s="8" t="s">
        <v>16</v>
      </c>
      <c r="J8126" s="5">
        <f>SUMIFS(AllWeights5[wt_vint],AllWeights5[bldgtype],AllWeights5[[#This Row],[bldgtype]],AllWeights5[bldgloc],AllWeights5[[#This Row],[bldgloc]],AllWeights5[era],AllWeights5[[#This Row],[era]])</f>
        <v>7.9580000000000002</v>
      </c>
      <c r="K8126" s="16">
        <f>AllWeights5[[#This Row],[wt_vint]]/AllWeights5[[#This Row],[Total Weight (BT, CZ, Era)]]</f>
        <v>1.2565971349585322E-4</v>
      </c>
    </row>
    <row r="8127" spans="1:11" x14ac:dyDescent="0.3">
      <c r="A8127" s="6">
        <v>2020</v>
      </c>
      <c r="B8127" s="7" t="s">
        <v>39</v>
      </c>
      <c r="C8127" s="7" t="s">
        <v>64</v>
      </c>
      <c r="D8127" s="7" t="s">
        <v>31</v>
      </c>
      <c r="E8127" s="7">
        <v>1996</v>
      </c>
      <c r="F8127" s="15" t="str">
        <f>CONCATENATE(AllWeights5[[#This Row],[bldgtype]],"-",AllWeights5[[#This Row],[bldgloc]],"-",AllWeights5[[#This Row],[bldgvint]])</f>
        <v>WRf-CZ06-1996</v>
      </c>
      <c r="G8127" s="15" t="str">
        <f>CONCATENATE(AllWeights5[[#This Row],[bldgtype]],"-",AllWeights5[[#This Row],[bldgloc]],"-",AllWeights5[[#This Row],[era]])</f>
        <v>WRf-CZ06-old</v>
      </c>
      <c r="H8127" s="7">
        <v>3.0000000000000001E-3</v>
      </c>
      <c r="I8127" s="8" t="s">
        <v>16</v>
      </c>
      <c r="J8127" s="5">
        <f>SUMIFS(AllWeights5[wt_vint],AllWeights5[bldgtype],AllWeights5[[#This Row],[bldgtype]],AllWeights5[bldgloc],AllWeights5[[#This Row],[bldgloc]],AllWeights5[era],AllWeights5[[#This Row],[era]])</f>
        <v>7.9580000000000002</v>
      </c>
      <c r="K8127" s="16">
        <f>AllWeights5[[#This Row],[wt_vint]]/AllWeights5[[#This Row],[Total Weight (BT, CZ, Era)]]</f>
        <v>3.7697914048755968E-4</v>
      </c>
    </row>
    <row r="8128" spans="1:11" x14ac:dyDescent="0.3">
      <c r="A8128" s="6">
        <v>2020</v>
      </c>
      <c r="B8128" s="7" t="s">
        <v>39</v>
      </c>
      <c r="C8128" s="7" t="s">
        <v>64</v>
      </c>
      <c r="D8128" s="7" t="s">
        <v>31</v>
      </c>
      <c r="E8128" s="7">
        <v>2003</v>
      </c>
      <c r="F8128" s="15" t="str">
        <f>CONCATENATE(AllWeights5[[#This Row],[bldgtype]],"-",AllWeights5[[#This Row],[bldgloc]],"-",AllWeights5[[#This Row],[bldgvint]])</f>
        <v>WRf-CZ06-2003</v>
      </c>
      <c r="G8128" s="15" t="str">
        <f>CONCATENATE(AllWeights5[[#This Row],[bldgtype]],"-",AllWeights5[[#This Row],[bldgloc]],"-",AllWeights5[[#This Row],[era]])</f>
        <v>WRf-CZ06-ex</v>
      </c>
      <c r="H8128" s="7">
        <v>1E-3</v>
      </c>
      <c r="I8128" s="8" t="s">
        <v>11</v>
      </c>
      <c r="J8128" s="5">
        <f>SUMIFS(AllWeights5[wt_vint],AllWeights5[bldgtype],AllWeights5[[#This Row],[bldgtype]],AllWeights5[bldgloc],AllWeights5[[#This Row],[bldgloc]],AllWeights5[era],AllWeights5[[#This Row],[era]])</f>
        <v>1.95</v>
      </c>
      <c r="K8128" s="16">
        <f>AllWeights5[[#This Row],[wt_vint]]/AllWeights5[[#This Row],[Total Weight (BT, CZ, Era)]]</f>
        <v>5.1282051282051282E-4</v>
      </c>
    </row>
    <row r="8129" spans="1:11" x14ac:dyDescent="0.3">
      <c r="A8129" s="6">
        <v>2020</v>
      </c>
      <c r="B8129" s="7" t="s">
        <v>39</v>
      </c>
      <c r="C8129" s="7" t="s">
        <v>64</v>
      </c>
      <c r="D8129" s="7" t="s">
        <v>31</v>
      </c>
      <c r="E8129" s="7">
        <v>2007</v>
      </c>
      <c r="F8129" s="15" t="str">
        <f>CONCATENATE(AllWeights5[[#This Row],[bldgtype]],"-",AllWeights5[[#This Row],[bldgloc]],"-",AllWeights5[[#This Row],[bldgvint]])</f>
        <v>WRf-CZ06-2007</v>
      </c>
      <c r="G8129" s="15" t="str">
        <f>CONCATENATE(AllWeights5[[#This Row],[bldgtype]],"-",AllWeights5[[#This Row],[bldgloc]],"-",AllWeights5[[#This Row],[era]])</f>
        <v>WRf-CZ06-ex</v>
      </c>
      <c r="H8129" s="7">
        <v>1E-3</v>
      </c>
      <c r="I8129" s="8" t="s">
        <v>11</v>
      </c>
      <c r="J8129" s="5">
        <f>SUMIFS(AllWeights5[wt_vint],AllWeights5[bldgtype],AllWeights5[[#This Row],[bldgtype]],AllWeights5[bldgloc],AllWeights5[[#This Row],[bldgloc]],AllWeights5[era],AllWeights5[[#This Row],[era]])</f>
        <v>1.95</v>
      </c>
      <c r="K8129" s="16">
        <f>AllWeights5[[#This Row],[wt_vint]]/AllWeights5[[#This Row],[Total Weight (BT, CZ, Era)]]</f>
        <v>5.1282051282051282E-4</v>
      </c>
    </row>
    <row r="8130" spans="1:11" x14ac:dyDescent="0.3">
      <c r="A8130" s="6">
        <v>2020</v>
      </c>
      <c r="B8130" s="7" t="s">
        <v>39</v>
      </c>
      <c r="C8130" s="7" t="s">
        <v>64</v>
      </c>
      <c r="D8130" s="7" t="s">
        <v>31</v>
      </c>
      <c r="E8130" s="7">
        <v>2011</v>
      </c>
      <c r="F8130" s="15" t="str">
        <f>CONCATENATE(AllWeights5[[#This Row],[bldgtype]],"-",AllWeights5[[#This Row],[bldgloc]],"-",AllWeights5[[#This Row],[bldgvint]])</f>
        <v>WRf-CZ06-2011</v>
      </c>
      <c r="G8130" s="15" t="str">
        <f>CONCATENATE(AllWeights5[[#This Row],[bldgtype]],"-",AllWeights5[[#This Row],[bldgloc]],"-",AllWeights5[[#This Row],[era]])</f>
        <v>WRf-CZ06-ex</v>
      </c>
      <c r="H8130" s="7">
        <v>1E-3</v>
      </c>
      <c r="I8130" s="8" t="s">
        <v>11</v>
      </c>
      <c r="J8130" s="5">
        <f>SUMIFS(AllWeights5[wt_vint],AllWeights5[bldgtype],AllWeights5[[#This Row],[bldgtype]],AllWeights5[bldgloc],AllWeights5[[#This Row],[bldgloc]],AllWeights5[era],AllWeights5[[#This Row],[era]])</f>
        <v>1.95</v>
      </c>
      <c r="K8130" s="16">
        <f>AllWeights5[[#This Row],[wt_vint]]/AllWeights5[[#This Row],[Total Weight (BT, CZ, Era)]]</f>
        <v>5.1282051282051282E-4</v>
      </c>
    </row>
    <row r="8131" spans="1:11" x14ac:dyDescent="0.3">
      <c r="A8131" s="6">
        <v>2020</v>
      </c>
      <c r="B8131" s="7" t="s">
        <v>39</v>
      </c>
      <c r="C8131" s="7" t="s">
        <v>64</v>
      </c>
      <c r="D8131" s="7" t="s">
        <v>31</v>
      </c>
      <c r="E8131" s="7">
        <v>2015</v>
      </c>
      <c r="F8131" s="15" t="str">
        <f>CONCATENATE(AllWeights5[[#This Row],[bldgtype]],"-",AllWeights5[[#This Row],[bldgloc]],"-",AllWeights5[[#This Row],[bldgvint]])</f>
        <v>WRf-CZ06-2015</v>
      </c>
      <c r="G8131" s="15" t="str">
        <f>CONCATENATE(AllWeights5[[#This Row],[bldgtype]],"-",AllWeights5[[#This Row],[bldgloc]],"-",AllWeights5[[#This Row],[era]])</f>
        <v>WRf-CZ06-ex</v>
      </c>
      <c r="H8131" s="7">
        <v>1E-3</v>
      </c>
      <c r="I8131" s="8" t="s">
        <v>11</v>
      </c>
      <c r="J8131" s="5">
        <f>SUMIFS(AllWeights5[wt_vint],AllWeights5[bldgtype],AllWeights5[[#This Row],[bldgtype]],AllWeights5[bldgloc],AllWeights5[[#This Row],[bldgloc]],AllWeights5[era],AllWeights5[[#This Row],[era]])</f>
        <v>1.95</v>
      </c>
      <c r="K8131" s="16">
        <f>AllWeights5[[#This Row],[wt_vint]]/AllWeights5[[#This Row],[Total Weight (BT, CZ, Era)]]</f>
        <v>5.1282051282051282E-4</v>
      </c>
    </row>
    <row r="8132" spans="1:11" x14ac:dyDescent="0.3">
      <c r="A8132" s="6">
        <v>2020</v>
      </c>
      <c r="B8132" s="7" t="s">
        <v>39</v>
      </c>
      <c r="C8132" s="7" t="s">
        <v>64</v>
      </c>
      <c r="D8132" s="7" t="s">
        <v>31</v>
      </c>
      <c r="E8132" s="7">
        <v>2017</v>
      </c>
      <c r="F8132" s="15" t="str">
        <f>CONCATENATE(AllWeights5[[#This Row],[bldgtype]],"-",AllWeights5[[#This Row],[bldgloc]],"-",AllWeights5[[#This Row],[bldgvint]])</f>
        <v>WRf-CZ06-2017</v>
      </c>
      <c r="G8132" s="15" t="str">
        <f>CONCATENATE(AllWeights5[[#This Row],[bldgtype]],"-",AllWeights5[[#This Row],[bldgloc]],"-",AllWeights5[[#This Row],[era]])</f>
        <v>WRf-CZ06-rec</v>
      </c>
      <c r="H8132" s="7">
        <v>1E-3</v>
      </c>
      <c r="I8132" s="8" t="s">
        <v>14</v>
      </c>
      <c r="J8132" s="5">
        <f>SUMIFS(AllWeights5[wt_vint],AllWeights5[bldgtype],AllWeights5[[#This Row],[bldgtype]],AllWeights5[bldgloc],AllWeights5[[#This Row],[bldgloc]],AllWeights5[era],AllWeights5[[#This Row],[era]])</f>
        <v>0.44800000000000001</v>
      </c>
      <c r="K8132" s="16">
        <f>AllWeights5[[#This Row],[wt_vint]]/AllWeights5[[#This Row],[Total Weight (BT, CZ, Era)]]</f>
        <v>2.232142857142857E-3</v>
      </c>
    </row>
    <row r="8133" spans="1:11" x14ac:dyDescent="0.3">
      <c r="A8133" s="6">
        <v>2020</v>
      </c>
      <c r="B8133" s="7" t="s">
        <v>39</v>
      </c>
      <c r="C8133" s="7" t="s">
        <v>64</v>
      </c>
      <c r="D8133" s="7" t="s">
        <v>31</v>
      </c>
      <c r="E8133" s="7">
        <v>2020</v>
      </c>
      <c r="F8133" s="15" t="str">
        <f>CONCATENATE(AllWeights5[[#This Row],[bldgtype]],"-",AllWeights5[[#This Row],[bldgloc]],"-",AllWeights5[[#This Row],[bldgvint]])</f>
        <v>WRf-CZ06-2020</v>
      </c>
      <c r="G8133" s="15" t="str">
        <f>CONCATENATE(AllWeights5[[#This Row],[bldgtype]],"-",AllWeights5[[#This Row],[bldgloc]],"-",AllWeights5[[#This Row],[era]])</f>
        <v>WRf-CZ06-rec</v>
      </c>
      <c r="H8133" s="7">
        <v>1E-3</v>
      </c>
      <c r="I8133" s="8" t="s">
        <v>14</v>
      </c>
      <c r="J8133" s="5">
        <f>SUMIFS(AllWeights5[wt_vint],AllWeights5[bldgtype],AllWeights5[[#This Row],[bldgtype]],AllWeights5[bldgloc],AllWeights5[[#This Row],[bldgloc]],AllWeights5[era],AllWeights5[[#This Row],[era]])</f>
        <v>0.44800000000000001</v>
      </c>
      <c r="K8133" s="16">
        <f>AllWeights5[[#This Row],[wt_vint]]/AllWeights5[[#This Row],[Total Weight (BT, CZ, Era)]]</f>
        <v>2.232142857142857E-3</v>
      </c>
    </row>
    <row r="8134" spans="1:11" x14ac:dyDescent="0.3">
      <c r="A8134" s="6">
        <v>2020</v>
      </c>
      <c r="B8134" s="7" t="s">
        <v>39</v>
      </c>
      <c r="C8134" s="7" t="s">
        <v>64</v>
      </c>
      <c r="D8134" s="7" t="s">
        <v>31</v>
      </c>
      <c r="E8134" s="7" t="s">
        <v>18</v>
      </c>
      <c r="F8134" s="15" t="str">
        <f>CONCATENATE(AllWeights5[[#This Row],[bldgtype]],"-",AllWeights5[[#This Row],[bldgloc]],"-",AllWeights5[[#This Row],[bldgvint]])</f>
        <v>WRf-CZ06-New</v>
      </c>
      <c r="G8134" s="15" t="str">
        <f>CONCATENATE(AllWeights5[[#This Row],[bldgtype]],"-",AllWeights5[[#This Row],[bldgloc]],"-",AllWeights5[[#This Row],[era]])</f>
        <v>WRf-CZ06-new</v>
      </c>
      <c r="H8134" s="7">
        <v>1E-3</v>
      </c>
      <c r="I8134" s="8" t="s">
        <v>19</v>
      </c>
      <c r="J8134" s="5">
        <f>SUMIFS(AllWeights5[wt_vint],AllWeights5[bldgtype],AllWeights5[[#This Row],[bldgtype]],AllWeights5[bldgloc],AllWeights5[[#This Row],[bldgloc]],AllWeights5[era],AllWeights5[[#This Row],[era]])</f>
        <v>0.112</v>
      </c>
      <c r="K8134" s="16">
        <f>AllWeights5[[#This Row],[wt_vint]]/AllWeights5[[#This Row],[Total Weight (BT, CZ, Era)]]</f>
        <v>8.9285714285714281E-3</v>
      </c>
    </row>
    <row r="8135" spans="1:11" x14ac:dyDescent="0.3">
      <c r="A8135" s="6">
        <v>2020</v>
      </c>
      <c r="B8135" s="7" t="s">
        <v>39</v>
      </c>
      <c r="C8135" s="7" t="s">
        <v>64</v>
      </c>
      <c r="D8135" s="7" t="s">
        <v>38</v>
      </c>
      <c r="E8135" s="7">
        <v>1975</v>
      </c>
      <c r="F8135" s="15" t="str">
        <f>CONCATENATE(AllWeights5[[#This Row],[bldgtype]],"-",AllWeights5[[#This Row],[bldgloc]],"-",AllWeights5[[#This Row],[bldgvint]])</f>
        <v>WRf-CZ07-1975</v>
      </c>
      <c r="G8135" s="15" t="str">
        <f>CONCATENATE(AllWeights5[[#This Row],[bldgtype]],"-",AllWeights5[[#This Row],[bldgloc]],"-",AllWeights5[[#This Row],[era]])</f>
        <v>WRf-CZ07-old</v>
      </c>
      <c r="H8135" s="7">
        <v>0.126</v>
      </c>
      <c r="I8135" s="8" t="s">
        <v>16</v>
      </c>
      <c r="J8135" s="5">
        <f>SUMIFS(AllWeights5[wt_vint],AllWeights5[bldgtype],AllWeights5[[#This Row],[bldgtype]],AllWeights5[bldgloc],AllWeights5[[#This Row],[bldgloc]],AllWeights5[era],AllWeights5[[#This Row],[era]])</f>
        <v>0.45100000000000001</v>
      </c>
      <c r="K8135" s="16">
        <f>AllWeights5[[#This Row],[wt_vint]]/AllWeights5[[#This Row],[Total Weight (BT, CZ, Era)]]</f>
        <v>0.2793791574279379</v>
      </c>
    </row>
    <row r="8136" spans="1:11" x14ac:dyDescent="0.3">
      <c r="A8136" s="6">
        <v>2020</v>
      </c>
      <c r="B8136" s="7" t="s">
        <v>39</v>
      </c>
      <c r="C8136" s="7" t="s">
        <v>64</v>
      </c>
      <c r="D8136" s="7" t="s">
        <v>38</v>
      </c>
      <c r="E8136" s="7">
        <v>1985</v>
      </c>
      <c r="F8136" s="15" t="str">
        <f>CONCATENATE(AllWeights5[[#This Row],[bldgtype]],"-",AllWeights5[[#This Row],[bldgloc]],"-",AllWeights5[[#This Row],[bldgvint]])</f>
        <v>WRf-CZ07-1985</v>
      </c>
      <c r="G8136" s="15" t="str">
        <f>CONCATENATE(AllWeights5[[#This Row],[bldgtype]],"-",AllWeights5[[#This Row],[bldgloc]],"-",AllWeights5[[#This Row],[era]])</f>
        <v>WRf-CZ07-old</v>
      </c>
      <c r="H8136" s="7">
        <v>0.06</v>
      </c>
      <c r="I8136" s="8" t="s">
        <v>16</v>
      </c>
      <c r="J8136" s="5">
        <f>SUMIFS(AllWeights5[wt_vint],AllWeights5[bldgtype],AllWeights5[[#This Row],[bldgtype]],AllWeights5[bldgloc],AllWeights5[[#This Row],[bldgloc]],AllWeights5[era],AllWeights5[[#This Row],[era]])</f>
        <v>0.45100000000000001</v>
      </c>
      <c r="K8136" s="16">
        <f>AllWeights5[[#This Row],[wt_vint]]/AllWeights5[[#This Row],[Total Weight (BT, CZ, Era)]]</f>
        <v>0.13303769401330376</v>
      </c>
    </row>
    <row r="8137" spans="1:11" x14ac:dyDescent="0.3">
      <c r="A8137" s="6">
        <v>2020</v>
      </c>
      <c r="B8137" s="7" t="s">
        <v>39</v>
      </c>
      <c r="C8137" s="7" t="s">
        <v>64</v>
      </c>
      <c r="D8137" s="7" t="s">
        <v>38</v>
      </c>
      <c r="E8137" s="7">
        <v>1996</v>
      </c>
      <c r="F8137" s="15" t="str">
        <f>CONCATENATE(AllWeights5[[#This Row],[bldgtype]],"-",AllWeights5[[#This Row],[bldgloc]],"-",AllWeights5[[#This Row],[bldgvint]])</f>
        <v>WRf-CZ07-1996</v>
      </c>
      <c r="G8137" s="15" t="str">
        <f>CONCATENATE(AllWeights5[[#This Row],[bldgtype]],"-",AllWeights5[[#This Row],[bldgloc]],"-",AllWeights5[[#This Row],[era]])</f>
        <v>WRf-CZ07-old</v>
      </c>
      <c r="H8137" s="7">
        <v>0.26500000000000001</v>
      </c>
      <c r="I8137" s="8" t="s">
        <v>16</v>
      </c>
      <c r="J8137" s="5">
        <f>SUMIFS(AllWeights5[wt_vint],AllWeights5[bldgtype],AllWeights5[[#This Row],[bldgtype]],AllWeights5[bldgloc],AllWeights5[[#This Row],[bldgloc]],AllWeights5[era],AllWeights5[[#This Row],[era]])</f>
        <v>0.45100000000000001</v>
      </c>
      <c r="K8137" s="16">
        <f>AllWeights5[[#This Row],[wt_vint]]/AllWeights5[[#This Row],[Total Weight (BT, CZ, Era)]]</f>
        <v>0.58758314855875837</v>
      </c>
    </row>
    <row r="8138" spans="1:11" x14ac:dyDescent="0.3">
      <c r="A8138" s="6">
        <v>2020</v>
      </c>
      <c r="B8138" s="7" t="s">
        <v>39</v>
      </c>
      <c r="C8138" s="7" t="s">
        <v>64</v>
      </c>
      <c r="D8138" s="7" t="s">
        <v>38</v>
      </c>
      <c r="E8138" s="7">
        <v>2003</v>
      </c>
      <c r="F8138" s="15" t="str">
        <f>CONCATENATE(AllWeights5[[#This Row],[bldgtype]],"-",AllWeights5[[#This Row],[bldgloc]],"-",AllWeights5[[#This Row],[bldgvint]])</f>
        <v>WRf-CZ07-2003</v>
      </c>
      <c r="G8138" s="15" t="str">
        <f>CONCATENATE(AllWeights5[[#This Row],[bldgtype]],"-",AllWeights5[[#This Row],[bldgloc]],"-",AllWeights5[[#This Row],[era]])</f>
        <v>WRf-CZ07-ex</v>
      </c>
      <c r="H8138" s="7">
        <v>2.8000000000000001E-2</v>
      </c>
      <c r="I8138" s="8" t="s">
        <v>11</v>
      </c>
      <c r="J8138" s="5">
        <f>SUMIFS(AllWeights5[wt_vint],AllWeights5[bldgtype],AllWeights5[[#This Row],[bldgtype]],AllWeights5[bldgloc],AllWeights5[[#This Row],[bldgloc]],AllWeights5[era],AllWeights5[[#This Row],[era]])</f>
        <v>0.10999999999999999</v>
      </c>
      <c r="K8138" s="16">
        <f>AllWeights5[[#This Row],[wt_vint]]/AllWeights5[[#This Row],[Total Weight (BT, CZ, Era)]]</f>
        <v>0.25454545454545457</v>
      </c>
    </row>
    <row r="8139" spans="1:11" x14ac:dyDescent="0.3">
      <c r="A8139" s="6">
        <v>2020</v>
      </c>
      <c r="B8139" s="7" t="s">
        <v>39</v>
      </c>
      <c r="C8139" s="7" t="s">
        <v>64</v>
      </c>
      <c r="D8139" s="7" t="s">
        <v>38</v>
      </c>
      <c r="E8139" s="7">
        <v>2007</v>
      </c>
      <c r="F8139" s="15" t="str">
        <f>CONCATENATE(AllWeights5[[#This Row],[bldgtype]],"-",AllWeights5[[#This Row],[bldgloc]],"-",AllWeights5[[#This Row],[bldgvint]])</f>
        <v>WRf-CZ07-2007</v>
      </c>
      <c r="G8139" s="15" t="str">
        <f>CONCATENATE(AllWeights5[[#This Row],[bldgtype]],"-",AllWeights5[[#This Row],[bldgloc]],"-",AllWeights5[[#This Row],[era]])</f>
        <v>WRf-CZ07-ex</v>
      </c>
      <c r="H8139" s="7">
        <v>0.03</v>
      </c>
      <c r="I8139" s="8" t="s">
        <v>11</v>
      </c>
      <c r="J8139" s="5">
        <f>SUMIFS(AllWeights5[wt_vint],AllWeights5[bldgtype],AllWeights5[[#This Row],[bldgtype]],AllWeights5[bldgloc],AllWeights5[[#This Row],[bldgloc]],AllWeights5[era],AllWeights5[[#This Row],[era]])</f>
        <v>0.10999999999999999</v>
      </c>
      <c r="K8139" s="16">
        <f>AllWeights5[[#This Row],[wt_vint]]/AllWeights5[[#This Row],[Total Weight (BT, CZ, Era)]]</f>
        <v>0.27272727272727276</v>
      </c>
    </row>
    <row r="8140" spans="1:11" x14ac:dyDescent="0.3">
      <c r="A8140" s="6">
        <v>2020</v>
      </c>
      <c r="B8140" s="7" t="s">
        <v>39</v>
      </c>
      <c r="C8140" s="7" t="s">
        <v>64</v>
      </c>
      <c r="D8140" s="7" t="s">
        <v>38</v>
      </c>
      <c r="E8140" s="7">
        <v>2011</v>
      </c>
      <c r="F8140" s="15" t="str">
        <f>CONCATENATE(AllWeights5[[#This Row],[bldgtype]],"-",AllWeights5[[#This Row],[bldgloc]],"-",AllWeights5[[#This Row],[bldgvint]])</f>
        <v>WRf-CZ07-2011</v>
      </c>
      <c r="G8140" s="15" t="str">
        <f>CONCATENATE(AllWeights5[[#This Row],[bldgtype]],"-",AllWeights5[[#This Row],[bldgloc]],"-",AllWeights5[[#This Row],[era]])</f>
        <v>WRf-CZ07-ex</v>
      </c>
      <c r="H8140" s="7">
        <v>0.03</v>
      </c>
      <c r="I8140" s="8" t="s">
        <v>11</v>
      </c>
      <c r="J8140" s="5">
        <f>SUMIFS(AllWeights5[wt_vint],AllWeights5[bldgtype],AllWeights5[[#This Row],[bldgtype]],AllWeights5[bldgloc],AllWeights5[[#This Row],[bldgloc]],AllWeights5[era],AllWeights5[[#This Row],[era]])</f>
        <v>0.10999999999999999</v>
      </c>
      <c r="K8140" s="16">
        <f>AllWeights5[[#This Row],[wt_vint]]/AllWeights5[[#This Row],[Total Weight (BT, CZ, Era)]]</f>
        <v>0.27272727272727276</v>
      </c>
    </row>
    <row r="8141" spans="1:11" x14ac:dyDescent="0.3">
      <c r="A8141" s="6">
        <v>2020</v>
      </c>
      <c r="B8141" s="7" t="s">
        <v>39</v>
      </c>
      <c r="C8141" s="7" t="s">
        <v>64</v>
      </c>
      <c r="D8141" s="7" t="s">
        <v>38</v>
      </c>
      <c r="E8141" s="7">
        <v>2015</v>
      </c>
      <c r="F8141" s="15" t="str">
        <f>CONCATENATE(AllWeights5[[#This Row],[bldgtype]],"-",AllWeights5[[#This Row],[bldgloc]],"-",AllWeights5[[#This Row],[bldgvint]])</f>
        <v>WRf-CZ07-2015</v>
      </c>
      <c r="G8141" s="15" t="str">
        <f>CONCATENATE(AllWeights5[[#This Row],[bldgtype]],"-",AllWeights5[[#This Row],[bldgloc]],"-",AllWeights5[[#This Row],[era]])</f>
        <v>WRf-CZ07-ex</v>
      </c>
      <c r="H8141" s="7">
        <v>2.1999999999999999E-2</v>
      </c>
      <c r="I8141" s="8" t="s">
        <v>11</v>
      </c>
      <c r="J8141" s="5">
        <f>SUMIFS(AllWeights5[wt_vint],AllWeights5[bldgtype],AllWeights5[[#This Row],[bldgtype]],AllWeights5[bldgloc],AllWeights5[[#This Row],[bldgloc]],AllWeights5[era],AllWeights5[[#This Row],[era]])</f>
        <v>0.10999999999999999</v>
      </c>
      <c r="K8141" s="16">
        <f>AllWeights5[[#This Row],[wt_vint]]/AllWeights5[[#This Row],[Total Weight (BT, CZ, Era)]]</f>
        <v>0.2</v>
      </c>
    </row>
    <row r="8142" spans="1:11" x14ac:dyDescent="0.3">
      <c r="A8142" s="6">
        <v>2020</v>
      </c>
      <c r="B8142" s="7" t="s">
        <v>39</v>
      </c>
      <c r="C8142" s="7" t="s">
        <v>64</v>
      </c>
      <c r="D8142" s="7" t="s">
        <v>38</v>
      </c>
      <c r="E8142" s="7">
        <v>2017</v>
      </c>
      <c r="F8142" s="15" t="str">
        <f>CONCATENATE(AllWeights5[[#This Row],[bldgtype]],"-",AllWeights5[[#This Row],[bldgloc]],"-",AllWeights5[[#This Row],[bldgvint]])</f>
        <v>WRf-CZ07-2017</v>
      </c>
      <c r="G8142" s="15" t="str">
        <f>CONCATENATE(AllWeights5[[#This Row],[bldgtype]],"-",AllWeights5[[#This Row],[bldgloc]],"-",AllWeights5[[#This Row],[era]])</f>
        <v>WRf-CZ07-rec</v>
      </c>
      <c r="H8142" s="7">
        <v>2.1999999999999999E-2</v>
      </c>
      <c r="I8142" s="8" t="s">
        <v>14</v>
      </c>
      <c r="J8142" s="5">
        <f>SUMIFS(AllWeights5[wt_vint],AllWeights5[bldgtype],AllWeights5[[#This Row],[bldgtype]],AllWeights5[bldgloc],AllWeights5[[#This Row],[bldgloc]],AllWeights5[era],AllWeights5[[#This Row],[era]])</f>
        <v>0.03</v>
      </c>
      <c r="K8142" s="16">
        <f>AllWeights5[[#This Row],[wt_vint]]/AllWeights5[[#This Row],[Total Weight (BT, CZ, Era)]]</f>
        <v>0.73333333333333328</v>
      </c>
    </row>
    <row r="8143" spans="1:11" x14ac:dyDescent="0.3">
      <c r="A8143" s="6">
        <v>2020</v>
      </c>
      <c r="B8143" s="7" t="s">
        <v>39</v>
      </c>
      <c r="C8143" s="7" t="s">
        <v>64</v>
      </c>
      <c r="D8143" s="7" t="s">
        <v>38</v>
      </c>
      <c r="E8143" s="7">
        <v>2020</v>
      </c>
      <c r="F8143" s="15" t="str">
        <f>CONCATENATE(AllWeights5[[#This Row],[bldgtype]],"-",AllWeights5[[#This Row],[bldgloc]],"-",AllWeights5[[#This Row],[bldgvint]])</f>
        <v>WRf-CZ07-2020</v>
      </c>
      <c r="G8143" s="15" t="str">
        <f>CONCATENATE(AllWeights5[[#This Row],[bldgtype]],"-",AllWeights5[[#This Row],[bldgloc]],"-",AllWeights5[[#This Row],[era]])</f>
        <v>WRf-CZ07-rec</v>
      </c>
      <c r="H8143" s="7">
        <v>8.0000000000000002E-3</v>
      </c>
      <c r="I8143" s="8" t="s">
        <v>14</v>
      </c>
      <c r="J8143" s="5">
        <f>SUMIFS(AllWeights5[wt_vint],AllWeights5[bldgtype],AllWeights5[[#This Row],[bldgtype]],AllWeights5[bldgloc],AllWeights5[[#This Row],[bldgloc]],AllWeights5[era],AllWeights5[[#This Row],[era]])</f>
        <v>0.03</v>
      </c>
      <c r="K8143" s="16">
        <f>AllWeights5[[#This Row],[wt_vint]]/AllWeights5[[#This Row],[Total Weight (BT, CZ, Era)]]</f>
        <v>0.26666666666666666</v>
      </c>
    </row>
    <row r="8144" spans="1:11" x14ac:dyDescent="0.3">
      <c r="A8144" s="6">
        <v>2020</v>
      </c>
      <c r="B8144" s="7" t="s">
        <v>39</v>
      </c>
      <c r="C8144" s="7" t="s">
        <v>64</v>
      </c>
      <c r="D8144" s="7" t="s">
        <v>38</v>
      </c>
      <c r="E8144" s="7" t="s">
        <v>18</v>
      </c>
      <c r="F8144" s="15" t="str">
        <f>CONCATENATE(AllWeights5[[#This Row],[bldgtype]],"-",AllWeights5[[#This Row],[bldgloc]],"-",AllWeights5[[#This Row],[bldgvint]])</f>
        <v>WRf-CZ07-New</v>
      </c>
      <c r="G8144" s="15" t="str">
        <f>CONCATENATE(AllWeights5[[#This Row],[bldgtype]],"-",AllWeights5[[#This Row],[bldgloc]],"-",AllWeights5[[#This Row],[era]])</f>
        <v>WRf-CZ07-new</v>
      </c>
      <c r="H8144" s="7">
        <v>8.0000000000000002E-3</v>
      </c>
      <c r="I8144" s="8" t="s">
        <v>19</v>
      </c>
      <c r="J8144" s="5">
        <f>SUMIFS(AllWeights5[wt_vint],AllWeights5[bldgtype],AllWeights5[[#This Row],[bldgtype]],AllWeights5[bldgloc],AllWeights5[[#This Row],[bldgloc]],AllWeights5[era],AllWeights5[[#This Row],[era]])</f>
        <v>8.0000000000000002E-3</v>
      </c>
      <c r="K8144" s="16">
        <f>AllWeights5[[#This Row],[wt_vint]]/AllWeights5[[#This Row],[Total Weight (BT, CZ, Era)]]</f>
        <v>1</v>
      </c>
    </row>
    <row r="8145" spans="1:11" x14ac:dyDescent="0.3">
      <c r="A8145" s="6">
        <v>2020</v>
      </c>
      <c r="B8145" s="7" t="s">
        <v>39</v>
      </c>
      <c r="C8145" s="7" t="s">
        <v>64</v>
      </c>
      <c r="D8145" s="7" t="s">
        <v>34</v>
      </c>
      <c r="E8145" s="7">
        <v>1975</v>
      </c>
      <c r="F8145" s="15" t="str">
        <f>CONCATENATE(AllWeights5[[#This Row],[bldgtype]],"-",AllWeights5[[#This Row],[bldgloc]],"-",AllWeights5[[#This Row],[bldgvint]])</f>
        <v>WRf-CZ10-1975</v>
      </c>
      <c r="G8145" s="15" t="str">
        <f>CONCATENATE(AllWeights5[[#This Row],[bldgtype]],"-",AllWeights5[[#This Row],[bldgloc]],"-",AllWeights5[[#This Row],[era]])</f>
        <v>WRf-CZ10-old</v>
      </c>
      <c r="H8145" s="7">
        <v>3.5999999999999997E-2</v>
      </c>
      <c r="I8145" s="8" t="s">
        <v>16</v>
      </c>
      <c r="J8145" s="5">
        <f>SUMIFS(AllWeights5[wt_vint],AllWeights5[bldgtype],AllWeights5[[#This Row],[bldgtype]],AllWeights5[bldgloc],AllWeights5[[#This Row],[bldgloc]],AllWeights5[era],AllWeights5[[#This Row],[era]])</f>
        <v>5.7809999999999988</v>
      </c>
      <c r="K8145" s="16">
        <f>AllWeights5[[#This Row],[wt_vint]]/AllWeights5[[#This Row],[Total Weight (BT, CZ, Era)]]</f>
        <v>6.2272963155163476E-3</v>
      </c>
    </row>
    <row r="8146" spans="1:11" x14ac:dyDescent="0.3">
      <c r="A8146" s="6">
        <v>2020</v>
      </c>
      <c r="B8146" s="7" t="s">
        <v>39</v>
      </c>
      <c r="C8146" s="7" t="s">
        <v>64</v>
      </c>
      <c r="D8146" s="7" t="s">
        <v>34</v>
      </c>
      <c r="E8146" s="7">
        <v>1985</v>
      </c>
      <c r="F8146" s="15" t="str">
        <f>CONCATENATE(AllWeights5[[#This Row],[bldgtype]],"-",AllWeights5[[#This Row],[bldgloc]],"-",AllWeights5[[#This Row],[bldgvint]])</f>
        <v>WRf-CZ10-1985</v>
      </c>
      <c r="G8146" s="15" t="str">
        <f>CONCATENATE(AllWeights5[[#This Row],[bldgtype]],"-",AllWeights5[[#This Row],[bldgloc]],"-",AllWeights5[[#This Row],[era]])</f>
        <v>WRf-CZ10-old</v>
      </c>
      <c r="H8146" s="7">
        <v>1.7000000000000001E-2</v>
      </c>
      <c r="I8146" s="8" t="s">
        <v>16</v>
      </c>
      <c r="J8146" s="5">
        <f>SUMIFS(AllWeights5[wt_vint],AllWeights5[bldgtype],AllWeights5[[#This Row],[bldgtype]],AllWeights5[bldgloc],AllWeights5[[#This Row],[bldgloc]],AllWeights5[era],AllWeights5[[#This Row],[era]])</f>
        <v>5.7809999999999988</v>
      </c>
      <c r="K8146" s="16">
        <f>AllWeights5[[#This Row],[wt_vint]]/AllWeights5[[#This Row],[Total Weight (BT, CZ, Era)]]</f>
        <v>2.9406677045493868E-3</v>
      </c>
    </row>
    <row r="8147" spans="1:11" x14ac:dyDescent="0.3">
      <c r="A8147" s="6">
        <v>2020</v>
      </c>
      <c r="B8147" s="7" t="s">
        <v>39</v>
      </c>
      <c r="C8147" s="7" t="s">
        <v>64</v>
      </c>
      <c r="D8147" s="7" t="s">
        <v>34</v>
      </c>
      <c r="E8147" s="7">
        <v>1996</v>
      </c>
      <c r="F8147" s="15" t="str">
        <f>CONCATENATE(AllWeights5[[#This Row],[bldgtype]],"-",AllWeights5[[#This Row],[bldgloc]],"-",AllWeights5[[#This Row],[bldgvint]])</f>
        <v>WRf-CZ10-1996</v>
      </c>
      <c r="G8147" s="15" t="str">
        <f>CONCATENATE(AllWeights5[[#This Row],[bldgtype]],"-",AllWeights5[[#This Row],[bldgloc]],"-",AllWeights5[[#This Row],[era]])</f>
        <v>WRf-CZ10-old</v>
      </c>
      <c r="H8147" s="7">
        <v>7.5999999999999998E-2</v>
      </c>
      <c r="I8147" s="8" t="s">
        <v>16</v>
      </c>
      <c r="J8147" s="5">
        <f>SUMIFS(AllWeights5[wt_vint],AllWeights5[bldgtype],AllWeights5[[#This Row],[bldgtype]],AllWeights5[bldgloc],AllWeights5[[#This Row],[bldgloc]],AllWeights5[era],AllWeights5[[#This Row],[era]])</f>
        <v>5.7809999999999988</v>
      </c>
      <c r="K8147" s="16">
        <f>AllWeights5[[#This Row],[wt_vint]]/AllWeights5[[#This Row],[Total Weight (BT, CZ, Era)]]</f>
        <v>1.3146514443867845E-2</v>
      </c>
    </row>
    <row r="8148" spans="1:11" x14ac:dyDescent="0.3">
      <c r="A8148" s="6">
        <v>2020</v>
      </c>
      <c r="B8148" s="7" t="s">
        <v>39</v>
      </c>
      <c r="C8148" s="7" t="s">
        <v>64</v>
      </c>
      <c r="D8148" s="7" t="s">
        <v>34</v>
      </c>
      <c r="E8148" s="7">
        <v>2003</v>
      </c>
      <c r="F8148" s="15" t="str">
        <f>CONCATENATE(AllWeights5[[#This Row],[bldgtype]],"-",AllWeights5[[#This Row],[bldgloc]],"-",AllWeights5[[#This Row],[bldgvint]])</f>
        <v>WRf-CZ10-2003</v>
      </c>
      <c r="G8148" s="15" t="str">
        <f>CONCATENATE(AllWeights5[[#This Row],[bldgtype]],"-",AllWeights5[[#This Row],[bldgloc]],"-",AllWeights5[[#This Row],[era]])</f>
        <v>WRf-CZ10-ex</v>
      </c>
      <c r="H8148" s="7">
        <v>8.0000000000000002E-3</v>
      </c>
      <c r="I8148" s="8" t="s">
        <v>11</v>
      </c>
      <c r="J8148" s="5">
        <f>SUMIFS(AllWeights5[wt_vint],AllWeights5[bldgtype],AllWeights5[[#This Row],[bldgtype]],AllWeights5[bldgloc],AllWeights5[[#This Row],[bldgloc]],AllWeights5[era],AllWeights5[[#This Row],[era]])</f>
        <v>1.704</v>
      </c>
      <c r="K8148" s="16">
        <f>AllWeights5[[#This Row],[wt_vint]]/AllWeights5[[#This Row],[Total Weight (BT, CZ, Era)]]</f>
        <v>4.6948356807511738E-3</v>
      </c>
    </row>
    <row r="8149" spans="1:11" x14ac:dyDescent="0.3">
      <c r="A8149" s="6">
        <v>2020</v>
      </c>
      <c r="B8149" s="7" t="s">
        <v>39</v>
      </c>
      <c r="C8149" s="7" t="s">
        <v>64</v>
      </c>
      <c r="D8149" s="7" t="s">
        <v>34</v>
      </c>
      <c r="E8149" s="7">
        <v>2007</v>
      </c>
      <c r="F8149" s="15" t="str">
        <f>CONCATENATE(AllWeights5[[#This Row],[bldgtype]],"-",AllWeights5[[#This Row],[bldgloc]],"-",AllWeights5[[#This Row],[bldgvint]])</f>
        <v>WRf-CZ10-2007</v>
      </c>
      <c r="G8149" s="15" t="str">
        <f>CONCATENATE(AllWeights5[[#This Row],[bldgtype]],"-",AllWeights5[[#This Row],[bldgloc]],"-",AllWeights5[[#This Row],[era]])</f>
        <v>WRf-CZ10-ex</v>
      </c>
      <c r="H8149" s="7">
        <v>8.9999999999999993E-3</v>
      </c>
      <c r="I8149" s="8" t="s">
        <v>11</v>
      </c>
      <c r="J8149" s="5">
        <f>SUMIFS(AllWeights5[wt_vint],AllWeights5[bldgtype],AllWeights5[[#This Row],[bldgtype]],AllWeights5[bldgloc],AllWeights5[[#This Row],[bldgloc]],AllWeights5[era],AllWeights5[[#This Row],[era]])</f>
        <v>1.704</v>
      </c>
      <c r="K8149" s="16">
        <f>AllWeights5[[#This Row],[wt_vint]]/AllWeights5[[#This Row],[Total Weight (BT, CZ, Era)]]</f>
        <v>5.2816901408450703E-3</v>
      </c>
    </row>
    <row r="8150" spans="1:11" x14ac:dyDescent="0.3">
      <c r="A8150" s="6">
        <v>2020</v>
      </c>
      <c r="B8150" s="7" t="s">
        <v>39</v>
      </c>
      <c r="C8150" s="7" t="s">
        <v>64</v>
      </c>
      <c r="D8150" s="7" t="s">
        <v>34</v>
      </c>
      <c r="E8150" s="7">
        <v>2011</v>
      </c>
      <c r="F8150" s="15" t="str">
        <f>CONCATENATE(AllWeights5[[#This Row],[bldgtype]],"-",AllWeights5[[#This Row],[bldgloc]],"-",AllWeights5[[#This Row],[bldgvint]])</f>
        <v>WRf-CZ10-2011</v>
      </c>
      <c r="G8150" s="15" t="str">
        <f>CONCATENATE(AllWeights5[[#This Row],[bldgtype]],"-",AllWeights5[[#This Row],[bldgloc]],"-",AllWeights5[[#This Row],[era]])</f>
        <v>WRf-CZ10-ex</v>
      </c>
      <c r="H8150" s="7">
        <v>8.9999999999999993E-3</v>
      </c>
      <c r="I8150" s="8" t="s">
        <v>11</v>
      </c>
      <c r="J8150" s="5">
        <f>SUMIFS(AllWeights5[wt_vint],AllWeights5[bldgtype],AllWeights5[[#This Row],[bldgtype]],AllWeights5[bldgloc],AllWeights5[[#This Row],[bldgloc]],AllWeights5[era],AllWeights5[[#This Row],[era]])</f>
        <v>1.704</v>
      </c>
      <c r="K8150" s="16">
        <f>AllWeights5[[#This Row],[wt_vint]]/AllWeights5[[#This Row],[Total Weight (BT, CZ, Era)]]</f>
        <v>5.2816901408450703E-3</v>
      </c>
    </row>
    <row r="8151" spans="1:11" x14ac:dyDescent="0.3">
      <c r="A8151" s="6">
        <v>2020</v>
      </c>
      <c r="B8151" s="7" t="s">
        <v>39</v>
      </c>
      <c r="C8151" s="7" t="s">
        <v>64</v>
      </c>
      <c r="D8151" s="7" t="s">
        <v>34</v>
      </c>
      <c r="E8151" s="7">
        <v>2015</v>
      </c>
      <c r="F8151" s="15" t="str">
        <f>CONCATENATE(AllWeights5[[#This Row],[bldgtype]],"-",AllWeights5[[#This Row],[bldgloc]],"-",AllWeights5[[#This Row],[bldgvint]])</f>
        <v>WRf-CZ10-2015</v>
      </c>
      <c r="G8151" s="15" t="str">
        <f>CONCATENATE(AllWeights5[[#This Row],[bldgtype]],"-",AllWeights5[[#This Row],[bldgloc]],"-",AllWeights5[[#This Row],[era]])</f>
        <v>WRf-CZ10-ex</v>
      </c>
      <c r="H8151" s="7">
        <v>6.0000000000000001E-3</v>
      </c>
      <c r="I8151" s="8" t="s">
        <v>11</v>
      </c>
      <c r="J8151" s="5">
        <f>SUMIFS(AllWeights5[wt_vint],AllWeights5[bldgtype],AllWeights5[[#This Row],[bldgtype]],AllWeights5[bldgloc],AllWeights5[[#This Row],[bldgloc]],AllWeights5[era],AllWeights5[[#This Row],[era]])</f>
        <v>1.704</v>
      </c>
      <c r="K8151" s="16">
        <f>AllWeights5[[#This Row],[wt_vint]]/AllWeights5[[#This Row],[Total Weight (BT, CZ, Era)]]</f>
        <v>3.5211267605633804E-3</v>
      </c>
    </row>
    <row r="8152" spans="1:11" x14ac:dyDescent="0.3">
      <c r="A8152" s="6">
        <v>2020</v>
      </c>
      <c r="B8152" s="7" t="s">
        <v>39</v>
      </c>
      <c r="C8152" s="7" t="s">
        <v>64</v>
      </c>
      <c r="D8152" s="7" t="s">
        <v>34</v>
      </c>
      <c r="E8152" s="7">
        <v>2017</v>
      </c>
      <c r="F8152" s="15" t="str">
        <f>CONCATENATE(AllWeights5[[#This Row],[bldgtype]],"-",AllWeights5[[#This Row],[bldgloc]],"-",AllWeights5[[#This Row],[bldgvint]])</f>
        <v>WRf-CZ10-2017</v>
      </c>
      <c r="G8152" s="15" t="str">
        <f>CONCATENATE(AllWeights5[[#This Row],[bldgtype]],"-",AllWeights5[[#This Row],[bldgloc]],"-",AllWeights5[[#This Row],[era]])</f>
        <v>WRf-CZ10-rec</v>
      </c>
      <c r="H8152" s="7">
        <v>6.0000000000000001E-3</v>
      </c>
      <c r="I8152" s="8" t="s">
        <v>14</v>
      </c>
      <c r="J8152" s="5">
        <f>SUMIFS(AllWeights5[wt_vint],AllWeights5[bldgtype],AllWeights5[[#This Row],[bldgtype]],AllWeights5[bldgloc],AllWeights5[[#This Row],[bldgloc]],AllWeights5[era],AllWeights5[[#This Row],[era]])</f>
        <v>0.44800000000000001</v>
      </c>
      <c r="K8152" s="16">
        <f>AllWeights5[[#This Row],[wt_vint]]/AllWeights5[[#This Row],[Total Weight (BT, CZ, Era)]]</f>
        <v>1.3392857142857142E-2</v>
      </c>
    </row>
    <row r="8153" spans="1:11" x14ac:dyDescent="0.3">
      <c r="A8153" s="6">
        <v>2020</v>
      </c>
      <c r="B8153" s="7" t="s">
        <v>39</v>
      </c>
      <c r="C8153" s="7" t="s">
        <v>64</v>
      </c>
      <c r="D8153" s="7" t="s">
        <v>34</v>
      </c>
      <c r="E8153" s="7">
        <v>2020</v>
      </c>
      <c r="F8153" s="15" t="str">
        <f>CONCATENATE(AllWeights5[[#This Row],[bldgtype]],"-",AllWeights5[[#This Row],[bldgloc]],"-",AllWeights5[[#This Row],[bldgvint]])</f>
        <v>WRf-CZ10-2020</v>
      </c>
      <c r="G8153" s="15" t="str">
        <f>CONCATENATE(AllWeights5[[#This Row],[bldgtype]],"-",AllWeights5[[#This Row],[bldgloc]],"-",AllWeights5[[#This Row],[era]])</f>
        <v>WRf-CZ10-rec</v>
      </c>
      <c r="H8153" s="7">
        <v>2E-3</v>
      </c>
      <c r="I8153" s="8" t="s">
        <v>14</v>
      </c>
      <c r="J8153" s="5">
        <f>SUMIFS(AllWeights5[wt_vint],AllWeights5[bldgtype],AllWeights5[[#This Row],[bldgtype]],AllWeights5[bldgloc],AllWeights5[[#This Row],[bldgloc]],AllWeights5[era],AllWeights5[[#This Row],[era]])</f>
        <v>0.44800000000000001</v>
      </c>
      <c r="K8153" s="16">
        <f>AllWeights5[[#This Row],[wt_vint]]/AllWeights5[[#This Row],[Total Weight (BT, CZ, Era)]]</f>
        <v>4.464285714285714E-3</v>
      </c>
    </row>
    <row r="8154" spans="1:11" x14ac:dyDescent="0.3">
      <c r="A8154" s="6">
        <v>2020</v>
      </c>
      <c r="B8154" s="7" t="s">
        <v>39</v>
      </c>
      <c r="C8154" s="7" t="s">
        <v>64</v>
      </c>
      <c r="D8154" s="7" t="s">
        <v>34</v>
      </c>
      <c r="E8154" s="7" t="s">
        <v>18</v>
      </c>
      <c r="F8154" s="15" t="str">
        <f>CONCATENATE(AllWeights5[[#This Row],[bldgtype]],"-",AllWeights5[[#This Row],[bldgloc]],"-",AllWeights5[[#This Row],[bldgvint]])</f>
        <v>WRf-CZ10-New</v>
      </c>
      <c r="G8154" s="15" t="str">
        <f>CONCATENATE(AllWeights5[[#This Row],[bldgtype]],"-",AllWeights5[[#This Row],[bldgloc]],"-",AllWeights5[[#This Row],[era]])</f>
        <v>WRf-CZ10-new</v>
      </c>
      <c r="H8154" s="7">
        <v>2E-3</v>
      </c>
      <c r="I8154" s="8" t="s">
        <v>19</v>
      </c>
      <c r="J8154" s="5">
        <f>SUMIFS(AllWeights5[wt_vint],AllWeights5[bldgtype],AllWeights5[[#This Row],[bldgtype]],AllWeights5[bldgloc],AllWeights5[[#This Row],[bldgloc]],AllWeights5[era],AllWeights5[[#This Row],[era]])</f>
        <v>0.112</v>
      </c>
      <c r="K8154" s="16">
        <f>AllWeights5[[#This Row],[wt_vint]]/AllWeights5[[#This Row],[Total Weight (BT, CZ, Era)]]</f>
        <v>1.7857142857142856E-2</v>
      </c>
    </row>
    <row r="8155" spans="1:11" x14ac:dyDescent="0.3">
      <c r="A8155" s="9">
        <v>2020</v>
      </c>
      <c r="B8155" s="10" t="s">
        <v>7</v>
      </c>
      <c r="C8155" s="10" t="s">
        <v>8</v>
      </c>
      <c r="D8155" s="10" t="s">
        <v>9</v>
      </c>
      <c r="E8155" s="10" t="s">
        <v>10</v>
      </c>
      <c r="F8155" s="15" t="str">
        <f>CONCATENATE(AllWeights5[[#This Row],[bldgtype]],"-",AllWeights5[[#This Row],[bldgloc]],"-",AllWeights5[[#This Row],[bldgvint]])</f>
        <v>DMo-CZ01-MH00</v>
      </c>
      <c r="G8155" s="15" t="str">
        <f>CONCATENATE(AllWeights5[[#This Row],[bldgtype]],"-",AllWeights5[[#This Row],[bldgloc]],"-",AllWeights5[[#This Row],[era]])</f>
        <v>DMo-CZ01-ex</v>
      </c>
      <c r="H8155" s="10">
        <v>1</v>
      </c>
      <c r="I8155" s="11" t="s">
        <v>11</v>
      </c>
      <c r="J8155" s="5">
        <f>SUMIFS(AllWeights5[wt_vint],AllWeights5[bldgtype],AllWeights5[[#This Row],[bldgtype]],AllWeights5[bldgloc],AllWeights5[[#This Row],[bldgloc]],AllWeights5[era],AllWeights5[[#This Row],[era]])</f>
        <v>2</v>
      </c>
      <c r="K8155" s="16">
        <f>AllWeights5[[#This Row],[wt_vint]]/AllWeights5[[#This Row],[Total Weight (BT, CZ, Era)]]</f>
        <v>0.5</v>
      </c>
    </row>
    <row r="8156" spans="1:11" x14ac:dyDescent="0.3">
      <c r="A8156" s="9">
        <v>2020</v>
      </c>
      <c r="B8156" s="10" t="s">
        <v>7</v>
      </c>
      <c r="C8156" s="10" t="s">
        <v>8</v>
      </c>
      <c r="D8156" s="10" t="s">
        <v>9</v>
      </c>
      <c r="E8156" s="10" t="s">
        <v>12</v>
      </c>
      <c r="F8156" s="15" t="str">
        <f>CONCATENATE(AllWeights5[[#This Row],[bldgtype]],"-",AllWeights5[[#This Row],[bldgloc]],"-",AllWeights5[[#This Row],[bldgvint]])</f>
        <v>DMo-CZ01-MH06</v>
      </c>
      <c r="G8156" s="15" t="str">
        <f>CONCATENATE(AllWeights5[[#This Row],[bldgtype]],"-",AllWeights5[[#This Row],[bldgloc]],"-",AllWeights5[[#This Row],[era]])</f>
        <v>DMo-CZ01-ex</v>
      </c>
      <c r="H8156" s="10">
        <v>1</v>
      </c>
      <c r="I8156" s="11" t="s">
        <v>11</v>
      </c>
      <c r="J8156" s="5">
        <f>SUMIFS(AllWeights5[wt_vint],AllWeights5[bldgtype],AllWeights5[[#This Row],[bldgtype]],AllWeights5[bldgloc],AllWeights5[[#This Row],[bldgloc]],AllWeights5[era],AllWeights5[[#This Row],[era]])</f>
        <v>2</v>
      </c>
      <c r="K8156" s="16">
        <f>AllWeights5[[#This Row],[wt_vint]]/AllWeights5[[#This Row],[Total Weight (BT, CZ, Era)]]</f>
        <v>0.5</v>
      </c>
    </row>
    <row r="8157" spans="1:11" x14ac:dyDescent="0.3">
      <c r="A8157" s="9">
        <v>2020</v>
      </c>
      <c r="B8157" s="10" t="s">
        <v>7</v>
      </c>
      <c r="C8157" s="10" t="s">
        <v>8</v>
      </c>
      <c r="D8157" s="10" t="s">
        <v>9</v>
      </c>
      <c r="E8157" s="10" t="s">
        <v>13</v>
      </c>
      <c r="F8157" s="15" t="str">
        <f>CONCATENATE(AllWeights5[[#This Row],[bldgtype]],"-",AllWeights5[[#This Row],[bldgloc]],"-",AllWeights5[[#This Row],[bldgvint]])</f>
        <v>DMo-CZ01-MH15</v>
      </c>
      <c r="G8157" s="15" t="str">
        <f>CONCATENATE(AllWeights5[[#This Row],[bldgtype]],"-",AllWeights5[[#This Row],[bldgloc]],"-",AllWeights5[[#This Row],[era]])</f>
        <v>DMo-CZ01-rec</v>
      </c>
      <c r="H8157" s="10">
        <v>1</v>
      </c>
      <c r="I8157" s="11" t="s">
        <v>14</v>
      </c>
      <c r="J8157" s="5">
        <f>SUMIFS(AllWeights5[wt_vint],AllWeights5[bldgtype],AllWeights5[[#This Row],[bldgtype]],AllWeights5[bldgloc],AllWeights5[[#This Row],[bldgloc]],AllWeights5[era],AllWeights5[[#This Row],[era]])</f>
        <v>1</v>
      </c>
      <c r="K8157" s="16">
        <f>AllWeights5[[#This Row],[wt_vint]]/AllWeights5[[#This Row],[Total Weight (BT, CZ, Era)]]</f>
        <v>1</v>
      </c>
    </row>
    <row r="8158" spans="1:11" x14ac:dyDescent="0.3">
      <c r="A8158" s="9">
        <v>2020</v>
      </c>
      <c r="B8158" s="10" t="s">
        <v>7</v>
      </c>
      <c r="C8158" s="10" t="s">
        <v>8</v>
      </c>
      <c r="D8158" s="10" t="s">
        <v>9</v>
      </c>
      <c r="E8158" s="10" t="s">
        <v>15</v>
      </c>
      <c r="F8158" s="15" t="str">
        <f>CONCATENATE(AllWeights5[[#This Row],[bldgtype]],"-",AllWeights5[[#This Row],[bldgloc]],"-",AllWeights5[[#This Row],[bldgvint]])</f>
        <v>DMo-CZ01-MH72</v>
      </c>
      <c r="G8158" s="15" t="str">
        <f>CONCATENATE(AllWeights5[[#This Row],[bldgtype]],"-",AllWeights5[[#This Row],[bldgloc]],"-",AllWeights5[[#This Row],[era]])</f>
        <v>DMo-CZ01-old</v>
      </c>
      <c r="H8158" s="10">
        <v>887</v>
      </c>
      <c r="I8158" s="11" t="s">
        <v>16</v>
      </c>
      <c r="J8158" s="5">
        <f>SUMIFS(AllWeights5[wt_vint],AllWeights5[bldgtype],AllWeights5[[#This Row],[bldgtype]],AllWeights5[bldgloc],AllWeights5[[#This Row],[bldgloc]],AllWeights5[era],AllWeights5[[#This Row],[era]])</f>
        <v>1344</v>
      </c>
      <c r="K8158" s="16">
        <f>AllWeights5[[#This Row],[wt_vint]]/AllWeights5[[#This Row],[Total Weight (BT, CZ, Era)]]</f>
        <v>0.65997023809523814</v>
      </c>
    </row>
    <row r="8159" spans="1:11" x14ac:dyDescent="0.3">
      <c r="A8159" s="9">
        <v>2020</v>
      </c>
      <c r="B8159" s="10" t="s">
        <v>7</v>
      </c>
      <c r="C8159" s="10" t="s">
        <v>8</v>
      </c>
      <c r="D8159" s="10" t="s">
        <v>9</v>
      </c>
      <c r="E8159" s="10" t="s">
        <v>17</v>
      </c>
      <c r="F8159" s="15" t="str">
        <f>CONCATENATE(AllWeights5[[#This Row],[bldgtype]],"-",AllWeights5[[#This Row],[bldgloc]],"-",AllWeights5[[#This Row],[bldgvint]])</f>
        <v>DMo-CZ01-MH85</v>
      </c>
      <c r="G8159" s="15" t="str">
        <f>CONCATENATE(AllWeights5[[#This Row],[bldgtype]],"-",AllWeights5[[#This Row],[bldgloc]],"-",AllWeights5[[#This Row],[era]])</f>
        <v>DMo-CZ01-old</v>
      </c>
      <c r="H8159" s="10">
        <v>457</v>
      </c>
      <c r="I8159" s="11" t="s">
        <v>16</v>
      </c>
      <c r="J8159" s="5">
        <f>SUMIFS(AllWeights5[wt_vint],AllWeights5[bldgtype],AllWeights5[[#This Row],[bldgtype]],AllWeights5[bldgloc],AllWeights5[[#This Row],[bldgloc]],AllWeights5[era],AllWeights5[[#This Row],[era]])</f>
        <v>1344</v>
      </c>
      <c r="K8159" s="16">
        <f>AllWeights5[[#This Row],[wt_vint]]/AllWeights5[[#This Row],[Total Weight (BT, CZ, Era)]]</f>
        <v>0.34002976190476192</v>
      </c>
    </row>
    <row r="8160" spans="1:11" x14ac:dyDescent="0.3">
      <c r="A8160" s="9">
        <v>2020</v>
      </c>
      <c r="B8160" s="10" t="s">
        <v>7</v>
      </c>
      <c r="C8160" s="10" t="s">
        <v>8</v>
      </c>
      <c r="D8160" s="10" t="s">
        <v>9</v>
      </c>
      <c r="E8160" s="10" t="s">
        <v>18</v>
      </c>
      <c r="F8160" s="15" t="str">
        <f>CONCATENATE(AllWeights5[[#This Row],[bldgtype]],"-",AllWeights5[[#This Row],[bldgloc]],"-",AllWeights5[[#This Row],[bldgvint]])</f>
        <v>DMo-CZ01-New</v>
      </c>
      <c r="G8160" s="15" t="str">
        <f>CONCATENATE(AllWeights5[[#This Row],[bldgtype]],"-",AllWeights5[[#This Row],[bldgloc]],"-",AllWeights5[[#This Row],[era]])</f>
        <v>DMo-CZ01-new</v>
      </c>
      <c r="H8160" s="10">
        <v>1</v>
      </c>
      <c r="I8160" s="11" t="s">
        <v>19</v>
      </c>
      <c r="J8160" s="5">
        <f>SUMIFS(AllWeights5[wt_vint],AllWeights5[bldgtype],AllWeights5[[#This Row],[bldgtype]],AllWeights5[bldgloc],AllWeights5[[#This Row],[bldgloc]],AllWeights5[era],AllWeights5[[#This Row],[era]])</f>
        <v>1</v>
      </c>
      <c r="K8160" s="16">
        <f>AllWeights5[[#This Row],[wt_vint]]/AllWeights5[[#This Row],[Total Weight (BT, CZ, Era)]]</f>
        <v>1</v>
      </c>
    </row>
    <row r="8161" spans="1:11" x14ac:dyDescent="0.3">
      <c r="A8161" s="9">
        <v>2020</v>
      </c>
      <c r="B8161" s="10" t="s">
        <v>7</v>
      </c>
      <c r="C8161" s="10" t="s">
        <v>8</v>
      </c>
      <c r="D8161" s="10" t="s">
        <v>20</v>
      </c>
      <c r="E8161" s="10" t="s">
        <v>10</v>
      </c>
      <c r="F8161" s="15" t="str">
        <f>CONCATENATE(AllWeights5[[#This Row],[bldgtype]],"-",AllWeights5[[#This Row],[bldgloc]],"-",AllWeights5[[#This Row],[bldgvint]])</f>
        <v>DMo-CZ02-MH00</v>
      </c>
      <c r="G8161" s="15" t="str">
        <f>CONCATENATE(AllWeights5[[#This Row],[bldgtype]],"-",AllWeights5[[#This Row],[bldgloc]],"-",AllWeights5[[#This Row],[era]])</f>
        <v>DMo-CZ02-ex</v>
      </c>
      <c r="H8161" s="10">
        <v>1233</v>
      </c>
      <c r="I8161" s="11" t="s">
        <v>11</v>
      </c>
      <c r="J8161" s="5">
        <f>SUMIFS(AllWeights5[wt_vint],AllWeights5[bldgtype],AllWeights5[[#This Row],[bldgtype]],AllWeights5[bldgloc],AllWeights5[[#This Row],[bldgloc]],AllWeights5[era],AllWeights5[[#This Row],[era]])</f>
        <v>1753</v>
      </c>
      <c r="K8161" s="16">
        <f>AllWeights5[[#This Row],[wt_vint]]/AllWeights5[[#This Row],[Total Weight (BT, CZ, Era)]]</f>
        <v>0.70336565887050773</v>
      </c>
    </row>
    <row r="8162" spans="1:11" x14ac:dyDescent="0.3">
      <c r="A8162" s="9">
        <v>2020</v>
      </c>
      <c r="B8162" s="10" t="s">
        <v>7</v>
      </c>
      <c r="C8162" s="10" t="s">
        <v>8</v>
      </c>
      <c r="D8162" s="10" t="s">
        <v>20</v>
      </c>
      <c r="E8162" s="10" t="s">
        <v>12</v>
      </c>
      <c r="F8162" s="15" t="str">
        <f>CONCATENATE(AllWeights5[[#This Row],[bldgtype]],"-",AllWeights5[[#This Row],[bldgloc]],"-",AllWeights5[[#This Row],[bldgvint]])</f>
        <v>DMo-CZ02-MH06</v>
      </c>
      <c r="G8162" s="15" t="str">
        <f>CONCATENATE(AllWeights5[[#This Row],[bldgtype]],"-",AllWeights5[[#This Row],[bldgloc]],"-",AllWeights5[[#This Row],[era]])</f>
        <v>DMo-CZ02-ex</v>
      </c>
      <c r="H8162" s="10">
        <v>520</v>
      </c>
      <c r="I8162" s="11" t="s">
        <v>11</v>
      </c>
      <c r="J8162" s="5">
        <f>SUMIFS(AllWeights5[wt_vint],AllWeights5[bldgtype],AllWeights5[[#This Row],[bldgtype]],AllWeights5[bldgloc],AllWeights5[[#This Row],[bldgloc]],AllWeights5[era],AllWeights5[[#This Row],[era]])</f>
        <v>1753</v>
      </c>
      <c r="K8162" s="16">
        <f>AllWeights5[[#This Row],[wt_vint]]/AllWeights5[[#This Row],[Total Weight (BT, CZ, Era)]]</f>
        <v>0.29663434112949227</v>
      </c>
    </row>
    <row r="8163" spans="1:11" x14ac:dyDescent="0.3">
      <c r="A8163" s="9">
        <v>2020</v>
      </c>
      <c r="B8163" s="10" t="s">
        <v>7</v>
      </c>
      <c r="C8163" s="10" t="s">
        <v>8</v>
      </c>
      <c r="D8163" s="10" t="s">
        <v>20</v>
      </c>
      <c r="E8163" s="10" t="s">
        <v>13</v>
      </c>
      <c r="F8163" s="15" t="str">
        <f>CONCATENATE(AllWeights5[[#This Row],[bldgtype]],"-",AllWeights5[[#This Row],[bldgloc]],"-",AllWeights5[[#This Row],[bldgvint]])</f>
        <v>DMo-CZ02-MH15</v>
      </c>
      <c r="G8163" s="15" t="str">
        <f>CONCATENATE(AllWeights5[[#This Row],[bldgtype]],"-",AllWeights5[[#This Row],[bldgloc]],"-",AllWeights5[[#This Row],[era]])</f>
        <v>DMo-CZ02-rec</v>
      </c>
      <c r="H8163" s="10">
        <v>390</v>
      </c>
      <c r="I8163" s="11" t="s">
        <v>14</v>
      </c>
      <c r="J8163" s="5">
        <f>SUMIFS(AllWeights5[wt_vint],AllWeights5[bldgtype],AllWeights5[[#This Row],[bldgtype]],AllWeights5[bldgloc],AllWeights5[[#This Row],[bldgloc]],AllWeights5[era],AllWeights5[[#This Row],[era]])</f>
        <v>390</v>
      </c>
      <c r="K8163" s="16">
        <f>AllWeights5[[#This Row],[wt_vint]]/AllWeights5[[#This Row],[Total Weight (BT, CZ, Era)]]</f>
        <v>1</v>
      </c>
    </row>
    <row r="8164" spans="1:11" x14ac:dyDescent="0.3">
      <c r="A8164" s="9">
        <v>2020</v>
      </c>
      <c r="B8164" s="10" t="s">
        <v>7</v>
      </c>
      <c r="C8164" s="10" t="s">
        <v>8</v>
      </c>
      <c r="D8164" s="10" t="s">
        <v>20</v>
      </c>
      <c r="E8164" s="10" t="s">
        <v>15</v>
      </c>
      <c r="F8164" s="15" t="str">
        <f>CONCATENATE(AllWeights5[[#This Row],[bldgtype]],"-",AllWeights5[[#This Row],[bldgloc]],"-",AllWeights5[[#This Row],[bldgvint]])</f>
        <v>DMo-CZ02-MH72</v>
      </c>
      <c r="G8164" s="15" t="str">
        <f>CONCATENATE(AllWeights5[[#This Row],[bldgtype]],"-",AllWeights5[[#This Row],[bldgloc]],"-",AllWeights5[[#This Row],[era]])</f>
        <v>DMo-CZ02-old</v>
      </c>
      <c r="H8164" s="10">
        <v>10933</v>
      </c>
      <c r="I8164" s="11" t="s">
        <v>16</v>
      </c>
      <c r="J8164" s="5">
        <f>SUMIFS(AllWeights5[wt_vint],AllWeights5[bldgtype],AllWeights5[[#This Row],[bldgtype]],AllWeights5[bldgloc],AllWeights5[[#This Row],[bldgloc]],AllWeights5[era],AllWeights5[[#This Row],[era]])</f>
        <v>15154</v>
      </c>
      <c r="K8164" s="16">
        <f>AllWeights5[[#This Row],[wt_vint]]/AllWeights5[[#This Row],[Total Weight (BT, CZ, Era)]]</f>
        <v>0.72145968061237953</v>
      </c>
    </row>
    <row r="8165" spans="1:11" x14ac:dyDescent="0.3">
      <c r="A8165" s="9">
        <v>2020</v>
      </c>
      <c r="B8165" s="10" t="s">
        <v>7</v>
      </c>
      <c r="C8165" s="10" t="s">
        <v>8</v>
      </c>
      <c r="D8165" s="10" t="s">
        <v>20</v>
      </c>
      <c r="E8165" s="10" t="s">
        <v>17</v>
      </c>
      <c r="F8165" s="15" t="str">
        <f>CONCATENATE(AllWeights5[[#This Row],[bldgtype]],"-",AllWeights5[[#This Row],[bldgloc]],"-",AllWeights5[[#This Row],[bldgvint]])</f>
        <v>DMo-CZ02-MH85</v>
      </c>
      <c r="G8165" s="15" t="str">
        <f>CONCATENATE(AllWeights5[[#This Row],[bldgtype]],"-",AllWeights5[[#This Row],[bldgloc]],"-",AllWeights5[[#This Row],[era]])</f>
        <v>DMo-CZ02-old</v>
      </c>
      <c r="H8165" s="10">
        <v>4221</v>
      </c>
      <c r="I8165" s="11" t="s">
        <v>16</v>
      </c>
      <c r="J8165" s="5">
        <f>SUMIFS(AllWeights5[wt_vint],AllWeights5[bldgtype],AllWeights5[[#This Row],[bldgtype]],AllWeights5[bldgloc],AllWeights5[[#This Row],[bldgloc]],AllWeights5[era],AllWeights5[[#This Row],[era]])</f>
        <v>15154</v>
      </c>
      <c r="K8165" s="16">
        <f>AllWeights5[[#This Row],[wt_vint]]/AllWeights5[[#This Row],[Total Weight (BT, CZ, Era)]]</f>
        <v>0.27854031938762042</v>
      </c>
    </row>
    <row r="8166" spans="1:11" x14ac:dyDescent="0.3">
      <c r="A8166" s="9">
        <v>2020</v>
      </c>
      <c r="B8166" s="10" t="s">
        <v>7</v>
      </c>
      <c r="C8166" s="10" t="s">
        <v>8</v>
      </c>
      <c r="D8166" s="10" t="s">
        <v>20</v>
      </c>
      <c r="E8166" s="10" t="s">
        <v>18</v>
      </c>
      <c r="F8166" s="15" t="str">
        <f>CONCATENATE(AllWeights5[[#This Row],[bldgtype]],"-",AllWeights5[[#This Row],[bldgloc]],"-",AllWeights5[[#This Row],[bldgvint]])</f>
        <v>DMo-CZ02-New</v>
      </c>
      <c r="G8166" s="15" t="str">
        <f>CONCATENATE(AllWeights5[[#This Row],[bldgtype]],"-",AllWeights5[[#This Row],[bldgloc]],"-",AllWeights5[[#This Row],[era]])</f>
        <v>DMo-CZ02-new</v>
      </c>
      <c r="H8166" s="10">
        <v>390</v>
      </c>
      <c r="I8166" s="11" t="s">
        <v>19</v>
      </c>
      <c r="J8166" s="5">
        <f>SUMIFS(AllWeights5[wt_vint],AllWeights5[bldgtype],AllWeights5[[#This Row],[bldgtype]],AllWeights5[bldgloc],AllWeights5[[#This Row],[bldgloc]],AllWeights5[era],AllWeights5[[#This Row],[era]])</f>
        <v>390</v>
      </c>
      <c r="K8166" s="16">
        <f>AllWeights5[[#This Row],[wt_vint]]/AllWeights5[[#This Row],[Total Weight (BT, CZ, Era)]]</f>
        <v>1</v>
      </c>
    </row>
    <row r="8167" spans="1:11" x14ac:dyDescent="0.3">
      <c r="A8167" s="9">
        <v>2020</v>
      </c>
      <c r="B8167" s="10" t="s">
        <v>7</v>
      </c>
      <c r="C8167" s="10" t="s">
        <v>8</v>
      </c>
      <c r="D8167" s="10" t="s">
        <v>21</v>
      </c>
      <c r="E8167" s="10" t="s">
        <v>10</v>
      </c>
      <c r="F8167" s="15" t="str">
        <f>CONCATENATE(AllWeights5[[#This Row],[bldgtype]],"-",AllWeights5[[#This Row],[bldgloc]],"-",AllWeights5[[#This Row],[bldgvint]])</f>
        <v>DMo-CZ03-MH00</v>
      </c>
      <c r="G8167" s="15" t="str">
        <f>CONCATENATE(AllWeights5[[#This Row],[bldgtype]],"-",AllWeights5[[#This Row],[bldgloc]],"-",AllWeights5[[#This Row],[era]])</f>
        <v>DMo-CZ03-ex</v>
      </c>
      <c r="H8167" s="10">
        <v>367</v>
      </c>
      <c r="I8167" s="11" t="s">
        <v>11</v>
      </c>
      <c r="J8167" s="5">
        <f>SUMIFS(AllWeights5[wt_vint],AllWeights5[bldgtype],AllWeights5[[#This Row],[bldgtype]],AllWeights5[bldgloc],AllWeights5[[#This Row],[bldgloc]],AllWeights5[era],AllWeights5[[#This Row],[era]])</f>
        <v>522</v>
      </c>
      <c r="K8167" s="16">
        <f>AllWeights5[[#This Row],[wt_vint]]/AllWeights5[[#This Row],[Total Weight (BT, CZ, Era)]]</f>
        <v>0.70306513409961691</v>
      </c>
    </row>
    <row r="8168" spans="1:11" x14ac:dyDescent="0.3">
      <c r="A8168" s="9">
        <v>2020</v>
      </c>
      <c r="B8168" s="10" t="s">
        <v>7</v>
      </c>
      <c r="C8168" s="10" t="s">
        <v>8</v>
      </c>
      <c r="D8168" s="10" t="s">
        <v>21</v>
      </c>
      <c r="E8168" s="10" t="s">
        <v>12</v>
      </c>
      <c r="F8168" s="15" t="str">
        <f>CONCATENATE(AllWeights5[[#This Row],[bldgtype]],"-",AllWeights5[[#This Row],[bldgloc]],"-",AllWeights5[[#This Row],[bldgvint]])</f>
        <v>DMo-CZ03-MH06</v>
      </c>
      <c r="G8168" s="15" t="str">
        <f>CONCATENATE(AllWeights5[[#This Row],[bldgtype]],"-",AllWeights5[[#This Row],[bldgloc]],"-",AllWeights5[[#This Row],[era]])</f>
        <v>DMo-CZ03-ex</v>
      </c>
      <c r="H8168" s="10">
        <v>155</v>
      </c>
      <c r="I8168" s="11" t="s">
        <v>11</v>
      </c>
      <c r="J8168" s="5">
        <f>SUMIFS(AllWeights5[wt_vint],AllWeights5[bldgtype],AllWeights5[[#This Row],[bldgtype]],AllWeights5[bldgloc],AllWeights5[[#This Row],[bldgloc]],AllWeights5[era],AllWeights5[[#This Row],[era]])</f>
        <v>522</v>
      </c>
      <c r="K8168" s="16">
        <f>AllWeights5[[#This Row],[wt_vint]]/AllWeights5[[#This Row],[Total Weight (BT, CZ, Era)]]</f>
        <v>0.29693486590038315</v>
      </c>
    </row>
    <row r="8169" spans="1:11" x14ac:dyDescent="0.3">
      <c r="A8169" s="9">
        <v>2020</v>
      </c>
      <c r="B8169" s="10" t="s">
        <v>7</v>
      </c>
      <c r="C8169" s="10" t="s">
        <v>8</v>
      </c>
      <c r="D8169" s="10" t="s">
        <v>21</v>
      </c>
      <c r="E8169" s="10" t="s">
        <v>13</v>
      </c>
      <c r="F8169" s="15" t="str">
        <f>CONCATENATE(AllWeights5[[#This Row],[bldgtype]],"-",AllWeights5[[#This Row],[bldgloc]],"-",AllWeights5[[#This Row],[bldgvint]])</f>
        <v>DMo-CZ03-MH15</v>
      </c>
      <c r="G8169" s="15" t="str">
        <f>CONCATENATE(AllWeights5[[#This Row],[bldgtype]],"-",AllWeights5[[#This Row],[bldgloc]],"-",AllWeights5[[#This Row],[era]])</f>
        <v>DMo-CZ03-rec</v>
      </c>
      <c r="H8169" s="10">
        <v>116.25</v>
      </c>
      <c r="I8169" s="11" t="s">
        <v>14</v>
      </c>
      <c r="J8169" s="5">
        <f>SUMIFS(AllWeights5[wt_vint],AllWeights5[bldgtype],AllWeights5[[#This Row],[bldgtype]],AllWeights5[bldgloc],AllWeights5[[#This Row],[bldgloc]],AllWeights5[era],AllWeights5[[#This Row],[era]])</f>
        <v>116.25</v>
      </c>
      <c r="K8169" s="16">
        <f>AllWeights5[[#This Row],[wt_vint]]/AllWeights5[[#This Row],[Total Weight (BT, CZ, Era)]]</f>
        <v>1</v>
      </c>
    </row>
    <row r="8170" spans="1:11" x14ac:dyDescent="0.3">
      <c r="A8170" s="9">
        <v>2020</v>
      </c>
      <c r="B8170" s="10" t="s">
        <v>7</v>
      </c>
      <c r="C8170" s="10" t="s">
        <v>8</v>
      </c>
      <c r="D8170" s="10" t="s">
        <v>21</v>
      </c>
      <c r="E8170" s="10" t="s">
        <v>15</v>
      </c>
      <c r="F8170" s="15" t="str">
        <f>CONCATENATE(AllWeights5[[#This Row],[bldgtype]],"-",AllWeights5[[#This Row],[bldgloc]],"-",AllWeights5[[#This Row],[bldgvint]])</f>
        <v>DMo-CZ03-MH72</v>
      </c>
      <c r="G8170" s="15" t="str">
        <f>CONCATENATE(AllWeights5[[#This Row],[bldgtype]],"-",AllWeights5[[#This Row],[bldgloc]],"-",AllWeights5[[#This Row],[era]])</f>
        <v>DMo-CZ03-old</v>
      </c>
      <c r="H8170" s="10">
        <v>9176</v>
      </c>
      <c r="I8170" s="11" t="s">
        <v>16</v>
      </c>
      <c r="J8170" s="5">
        <f>SUMIFS(AllWeights5[wt_vint],AllWeights5[bldgtype],AllWeights5[[#This Row],[bldgtype]],AllWeights5[bldgloc],AllWeights5[[#This Row],[bldgloc]],AllWeights5[era],AllWeights5[[#This Row],[era]])</f>
        <v>13460</v>
      </c>
      <c r="K8170" s="16">
        <f>AllWeights5[[#This Row],[wt_vint]]/AllWeights5[[#This Row],[Total Weight (BT, CZ, Era)]]</f>
        <v>0.68172362555720656</v>
      </c>
    </row>
    <row r="8171" spans="1:11" x14ac:dyDescent="0.3">
      <c r="A8171" s="9">
        <v>2020</v>
      </c>
      <c r="B8171" s="10" t="s">
        <v>7</v>
      </c>
      <c r="C8171" s="10" t="s">
        <v>8</v>
      </c>
      <c r="D8171" s="10" t="s">
        <v>21</v>
      </c>
      <c r="E8171" s="10" t="s">
        <v>17</v>
      </c>
      <c r="F8171" s="15" t="str">
        <f>CONCATENATE(AllWeights5[[#This Row],[bldgtype]],"-",AllWeights5[[#This Row],[bldgloc]],"-",AllWeights5[[#This Row],[bldgvint]])</f>
        <v>DMo-CZ03-MH85</v>
      </c>
      <c r="G8171" s="15" t="str">
        <f>CONCATENATE(AllWeights5[[#This Row],[bldgtype]],"-",AllWeights5[[#This Row],[bldgloc]],"-",AllWeights5[[#This Row],[era]])</f>
        <v>DMo-CZ03-old</v>
      </c>
      <c r="H8171" s="10">
        <v>4284</v>
      </c>
      <c r="I8171" s="11" t="s">
        <v>16</v>
      </c>
      <c r="J8171" s="5">
        <f>SUMIFS(AllWeights5[wt_vint],AllWeights5[bldgtype],AllWeights5[[#This Row],[bldgtype]],AllWeights5[bldgloc],AllWeights5[[#This Row],[bldgloc]],AllWeights5[era],AllWeights5[[#This Row],[era]])</f>
        <v>13460</v>
      </c>
      <c r="K8171" s="16">
        <f>AllWeights5[[#This Row],[wt_vint]]/AllWeights5[[#This Row],[Total Weight (BT, CZ, Era)]]</f>
        <v>0.31827637444279344</v>
      </c>
    </row>
    <row r="8172" spans="1:11" x14ac:dyDescent="0.3">
      <c r="A8172" s="9">
        <v>2020</v>
      </c>
      <c r="B8172" s="10" t="s">
        <v>7</v>
      </c>
      <c r="C8172" s="10" t="s">
        <v>8</v>
      </c>
      <c r="D8172" s="10" t="s">
        <v>21</v>
      </c>
      <c r="E8172" s="10" t="s">
        <v>18</v>
      </c>
      <c r="F8172" s="15" t="str">
        <f>CONCATENATE(AllWeights5[[#This Row],[bldgtype]],"-",AllWeights5[[#This Row],[bldgloc]],"-",AllWeights5[[#This Row],[bldgvint]])</f>
        <v>DMo-CZ03-New</v>
      </c>
      <c r="G8172" s="15" t="str">
        <f>CONCATENATE(AllWeights5[[#This Row],[bldgtype]],"-",AllWeights5[[#This Row],[bldgloc]],"-",AllWeights5[[#This Row],[era]])</f>
        <v>DMo-CZ03-new</v>
      </c>
      <c r="H8172" s="10">
        <v>116.25</v>
      </c>
      <c r="I8172" s="11" t="s">
        <v>19</v>
      </c>
      <c r="J8172" s="5">
        <f>SUMIFS(AllWeights5[wt_vint],AllWeights5[bldgtype],AllWeights5[[#This Row],[bldgtype]],AllWeights5[bldgloc],AllWeights5[[#This Row],[bldgloc]],AllWeights5[era],AllWeights5[[#This Row],[era]])</f>
        <v>116.25</v>
      </c>
      <c r="K8172" s="16">
        <f>AllWeights5[[#This Row],[wt_vint]]/AllWeights5[[#This Row],[Total Weight (BT, CZ, Era)]]</f>
        <v>1</v>
      </c>
    </row>
    <row r="8173" spans="1:11" x14ac:dyDescent="0.3">
      <c r="A8173" s="9">
        <v>2020</v>
      </c>
      <c r="B8173" s="10" t="s">
        <v>7</v>
      </c>
      <c r="C8173" s="10" t="s">
        <v>8</v>
      </c>
      <c r="D8173" s="10" t="s">
        <v>22</v>
      </c>
      <c r="E8173" s="10" t="s">
        <v>10</v>
      </c>
      <c r="F8173" s="15" t="str">
        <f>CONCATENATE(AllWeights5[[#This Row],[bldgtype]],"-",AllWeights5[[#This Row],[bldgloc]],"-",AllWeights5[[#This Row],[bldgvint]])</f>
        <v>DMo-CZ04-MH00</v>
      </c>
      <c r="G8173" s="15" t="str">
        <f>CONCATENATE(AllWeights5[[#This Row],[bldgtype]],"-",AllWeights5[[#This Row],[bldgloc]],"-",AllWeights5[[#This Row],[era]])</f>
        <v>DMo-CZ04-ex</v>
      </c>
      <c r="H8173" s="10">
        <v>2171</v>
      </c>
      <c r="I8173" s="11" t="s">
        <v>11</v>
      </c>
      <c r="J8173" s="5">
        <f>SUMIFS(AllWeights5[wt_vint],AllWeights5[bldgtype],AllWeights5[[#This Row],[bldgtype]],AllWeights5[bldgloc],AllWeights5[[#This Row],[bldgloc]],AllWeights5[era],AllWeights5[[#This Row],[era]])</f>
        <v>3087</v>
      </c>
      <c r="K8173" s="16">
        <f>AllWeights5[[#This Row],[wt_vint]]/AllWeights5[[#This Row],[Total Weight (BT, CZ, Era)]]</f>
        <v>0.70327178490443798</v>
      </c>
    </row>
    <row r="8174" spans="1:11" x14ac:dyDescent="0.3">
      <c r="A8174" s="9">
        <v>2020</v>
      </c>
      <c r="B8174" s="10" t="s">
        <v>7</v>
      </c>
      <c r="C8174" s="10" t="s">
        <v>8</v>
      </c>
      <c r="D8174" s="10" t="s">
        <v>22</v>
      </c>
      <c r="E8174" s="10" t="s">
        <v>12</v>
      </c>
      <c r="F8174" s="15" t="str">
        <f>CONCATENATE(AllWeights5[[#This Row],[bldgtype]],"-",AllWeights5[[#This Row],[bldgloc]],"-",AllWeights5[[#This Row],[bldgvint]])</f>
        <v>DMo-CZ04-MH06</v>
      </c>
      <c r="G8174" s="15" t="str">
        <f>CONCATENATE(AllWeights5[[#This Row],[bldgtype]],"-",AllWeights5[[#This Row],[bldgloc]],"-",AllWeights5[[#This Row],[era]])</f>
        <v>DMo-CZ04-ex</v>
      </c>
      <c r="H8174" s="10">
        <v>916</v>
      </c>
      <c r="I8174" s="11" t="s">
        <v>11</v>
      </c>
      <c r="J8174" s="5">
        <f>SUMIFS(AllWeights5[wt_vint],AllWeights5[bldgtype],AllWeights5[[#This Row],[bldgtype]],AllWeights5[bldgloc],AllWeights5[[#This Row],[bldgloc]],AllWeights5[era],AllWeights5[[#This Row],[era]])</f>
        <v>3087</v>
      </c>
      <c r="K8174" s="16">
        <f>AllWeights5[[#This Row],[wt_vint]]/AllWeights5[[#This Row],[Total Weight (BT, CZ, Era)]]</f>
        <v>0.29672821509556202</v>
      </c>
    </row>
    <row r="8175" spans="1:11" x14ac:dyDescent="0.3">
      <c r="A8175" s="9">
        <v>2020</v>
      </c>
      <c r="B8175" s="10" t="s">
        <v>7</v>
      </c>
      <c r="C8175" s="10" t="s">
        <v>8</v>
      </c>
      <c r="D8175" s="10" t="s">
        <v>22</v>
      </c>
      <c r="E8175" s="10" t="s">
        <v>13</v>
      </c>
      <c r="F8175" s="15" t="str">
        <f>CONCATENATE(AllWeights5[[#This Row],[bldgtype]],"-",AllWeights5[[#This Row],[bldgloc]],"-",AllWeights5[[#This Row],[bldgvint]])</f>
        <v>DMo-CZ04-MH15</v>
      </c>
      <c r="G8175" s="15" t="str">
        <f>CONCATENATE(AllWeights5[[#This Row],[bldgtype]],"-",AllWeights5[[#This Row],[bldgloc]],"-",AllWeights5[[#This Row],[era]])</f>
        <v>DMo-CZ04-rec</v>
      </c>
      <c r="H8175" s="10">
        <v>687</v>
      </c>
      <c r="I8175" s="11" t="s">
        <v>14</v>
      </c>
      <c r="J8175" s="5">
        <f>SUMIFS(AllWeights5[wt_vint],AllWeights5[bldgtype],AllWeights5[[#This Row],[bldgtype]],AllWeights5[bldgloc],AllWeights5[[#This Row],[bldgloc]],AllWeights5[era],AllWeights5[[#This Row],[era]])</f>
        <v>687</v>
      </c>
      <c r="K8175" s="16">
        <f>AllWeights5[[#This Row],[wt_vint]]/AllWeights5[[#This Row],[Total Weight (BT, CZ, Era)]]</f>
        <v>1</v>
      </c>
    </row>
    <row r="8176" spans="1:11" x14ac:dyDescent="0.3">
      <c r="A8176" s="9">
        <v>2020</v>
      </c>
      <c r="B8176" s="10" t="s">
        <v>7</v>
      </c>
      <c r="C8176" s="10" t="s">
        <v>8</v>
      </c>
      <c r="D8176" s="10" t="s">
        <v>22</v>
      </c>
      <c r="E8176" s="10" t="s">
        <v>15</v>
      </c>
      <c r="F8176" s="15" t="str">
        <f>CONCATENATE(AllWeights5[[#This Row],[bldgtype]],"-",AllWeights5[[#This Row],[bldgloc]],"-",AllWeights5[[#This Row],[bldgvint]])</f>
        <v>DMo-CZ04-MH72</v>
      </c>
      <c r="G8176" s="15" t="str">
        <f>CONCATENATE(AllWeights5[[#This Row],[bldgtype]],"-",AllWeights5[[#This Row],[bldgloc]],"-",AllWeights5[[#This Row],[era]])</f>
        <v>DMo-CZ04-old</v>
      </c>
      <c r="H8176" s="10">
        <v>6455</v>
      </c>
      <c r="I8176" s="11" t="s">
        <v>16</v>
      </c>
      <c r="J8176" s="5">
        <f>SUMIFS(AllWeights5[wt_vint],AllWeights5[bldgtype],AllWeights5[[#This Row],[bldgtype]],AllWeights5[bldgloc],AllWeights5[[#This Row],[bldgloc]],AllWeights5[era],AllWeights5[[#This Row],[era]])</f>
        <v>8832</v>
      </c>
      <c r="K8176" s="16">
        <f>AllWeights5[[#This Row],[wt_vint]]/AllWeights5[[#This Row],[Total Weight (BT, CZ, Era)]]</f>
        <v>0.73086503623188404</v>
      </c>
    </row>
    <row r="8177" spans="1:11" x14ac:dyDescent="0.3">
      <c r="A8177" s="9">
        <v>2020</v>
      </c>
      <c r="B8177" s="10" t="s">
        <v>7</v>
      </c>
      <c r="C8177" s="10" t="s">
        <v>8</v>
      </c>
      <c r="D8177" s="10" t="s">
        <v>22</v>
      </c>
      <c r="E8177" s="10" t="s">
        <v>17</v>
      </c>
      <c r="F8177" s="15" t="str">
        <f>CONCATENATE(AllWeights5[[#This Row],[bldgtype]],"-",AllWeights5[[#This Row],[bldgloc]],"-",AllWeights5[[#This Row],[bldgvint]])</f>
        <v>DMo-CZ04-MH85</v>
      </c>
      <c r="G8177" s="15" t="str">
        <f>CONCATENATE(AllWeights5[[#This Row],[bldgtype]],"-",AllWeights5[[#This Row],[bldgloc]],"-",AllWeights5[[#This Row],[era]])</f>
        <v>DMo-CZ04-old</v>
      </c>
      <c r="H8177" s="10">
        <v>2213</v>
      </c>
      <c r="I8177" s="11" t="s">
        <v>16</v>
      </c>
      <c r="J8177" s="5">
        <f>SUMIFS(AllWeights5[wt_vint],AllWeights5[bldgtype],AllWeights5[[#This Row],[bldgtype]],AllWeights5[bldgloc],AllWeights5[[#This Row],[bldgloc]],AllWeights5[era],AllWeights5[[#This Row],[era]])</f>
        <v>8832</v>
      </c>
      <c r="K8177" s="16">
        <f>AllWeights5[[#This Row],[wt_vint]]/AllWeights5[[#This Row],[Total Weight (BT, CZ, Era)]]</f>
        <v>0.25056612318840582</v>
      </c>
    </row>
    <row r="8178" spans="1:11" x14ac:dyDescent="0.3">
      <c r="A8178" s="9">
        <v>2020</v>
      </c>
      <c r="B8178" s="10" t="s">
        <v>7</v>
      </c>
      <c r="C8178" s="10" t="s">
        <v>8</v>
      </c>
      <c r="D8178" s="10" t="s">
        <v>22</v>
      </c>
      <c r="E8178" s="10" t="s">
        <v>18</v>
      </c>
      <c r="F8178" s="15" t="str">
        <f>CONCATENATE(AllWeights5[[#This Row],[bldgtype]],"-",AllWeights5[[#This Row],[bldgloc]],"-",AllWeights5[[#This Row],[bldgvint]])</f>
        <v>DMo-CZ04-New</v>
      </c>
      <c r="G8178" s="15" t="str">
        <f>CONCATENATE(AllWeights5[[#This Row],[bldgtype]],"-",AllWeights5[[#This Row],[bldgloc]],"-",AllWeights5[[#This Row],[era]])</f>
        <v>DMo-CZ04-new</v>
      </c>
      <c r="H8178" s="10">
        <v>687</v>
      </c>
      <c r="I8178" s="11" t="s">
        <v>19</v>
      </c>
      <c r="J8178" s="5">
        <f>SUMIFS(AllWeights5[wt_vint],AllWeights5[bldgtype],AllWeights5[[#This Row],[bldgtype]],AllWeights5[bldgloc],AllWeights5[[#This Row],[bldgloc]],AllWeights5[era],AllWeights5[[#This Row],[era]])</f>
        <v>687</v>
      </c>
      <c r="K8178" s="16">
        <f>AllWeights5[[#This Row],[wt_vint]]/AllWeights5[[#This Row],[Total Weight (BT, CZ, Era)]]</f>
        <v>1</v>
      </c>
    </row>
    <row r="8179" spans="1:11" x14ac:dyDescent="0.3">
      <c r="A8179" s="9">
        <v>2020</v>
      </c>
      <c r="B8179" s="10" t="s">
        <v>7</v>
      </c>
      <c r="C8179" s="10" t="s">
        <v>8</v>
      </c>
      <c r="D8179" s="10" t="s">
        <v>23</v>
      </c>
      <c r="E8179" s="10" t="s">
        <v>10</v>
      </c>
      <c r="F8179" s="15" t="str">
        <f>CONCATENATE(AllWeights5[[#This Row],[bldgtype]],"-",AllWeights5[[#This Row],[bldgloc]],"-",AllWeights5[[#This Row],[bldgvint]])</f>
        <v>DMo-CZ05-MH00</v>
      </c>
      <c r="G8179" s="15" t="str">
        <f>CONCATENATE(AllWeights5[[#This Row],[bldgtype]],"-",AllWeights5[[#This Row],[bldgloc]],"-",AllWeights5[[#This Row],[era]])</f>
        <v>DMo-CZ05-ex</v>
      </c>
      <c r="H8179" s="10">
        <v>538</v>
      </c>
      <c r="I8179" s="11" t="s">
        <v>11</v>
      </c>
      <c r="J8179" s="5">
        <f>SUMIFS(AllWeights5[wt_vint],AllWeights5[bldgtype],AllWeights5[[#This Row],[bldgtype]],AllWeights5[bldgloc],AllWeights5[[#This Row],[bldgloc]],AllWeights5[era],AllWeights5[[#This Row],[era]])</f>
        <v>1034</v>
      </c>
      <c r="K8179" s="16">
        <f>AllWeights5[[#This Row],[wt_vint]]/AllWeights5[[#This Row],[Total Weight (BT, CZ, Era)]]</f>
        <v>0.52030947775628622</v>
      </c>
    </row>
    <row r="8180" spans="1:11" x14ac:dyDescent="0.3">
      <c r="A8180" s="9">
        <v>2020</v>
      </c>
      <c r="B8180" s="10" t="s">
        <v>7</v>
      </c>
      <c r="C8180" s="10" t="s">
        <v>8</v>
      </c>
      <c r="D8180" s="10" t="s">
        <v>23</v>
      </c>
      <c r="E8180" s="10" t="s">
        <v>12</v>
      </c>
      <c r="F8180" s="15" t="str">
        <f>CONCATENATE(AllWeights5[[#This Row],[bldgtype]],"-",AllWeights5[[#This Row],[bldgloc]],"-",AllWeights5[[#This Row],[bldgvint]])</f>
        <v>DMo-CZ05-MH06</v>
      </c>
      <c r="G8180" s="15" t="str">
        <f>CONCATENATE(AllWeights5[[#This Row],[bldgtype]],"-",AllWeights5[[#This Row],[bldgloc]],"-",AllWeights5[[#This Row],[era]])</f>
        <v>DMo-CZ05-ex</v>
      </c>
      <c r="H8180" s="10">
        <v>227</v>
      </c>
      <c r="I8180" s="11" t="s">
        <v>11</v>
      </c>
      <c r="J8180" s="5">
        <f>SUMIFS(AllWeights5[wt_vint],AllWeights5[bldgtype],AllWeights5[[#This Row],[bldgtype]],AllWeights5[bldgloc],AllWeights5[[#This Row],[bldgloc]],AllWeights5[era],AllWeights5[[#This Row],[era]])</f>
        <v>1034</v>
      </c>
      <c r="K8180" s="16">
        <f>AllWeights5[[#This Row],[wt_vint]]/AllWeights5[[#This Row],[Total Weight (BT, CZ, Era)]]</f>
        <v>0.21953578336557059</v>
      </c>
    </row>
    <row r="8181" spans="1:11" x14ac:dyDescent="0.3">
      <c r="A8181" s="9">
        <v>2020</v>
      </c>
      <c r="B8181" s="10" t="s">
        <v>7</v>
      </c>
      <c r="C8181" s="10" t="s">
        <v>8</v>
      </c>
      <c r="D8181" s="10" t="s">
        <v>23</v>
      </c>
      <c r="E8181" s="10" t="s">
        <v>13</v>
      </c>
      <c r="F8181" s="15" t="str">
        <f>CONCATENATE(AllWeights5[[#This Row],[bldgtype]],"-",AllWeights5[[#This Row],[bldgloc]],"-",AllWeights5[[#This Row],[bldgvint]])</f>
        <v>DMo-CZ05-MH15</v>
      </c>
      <c r="G8181" s="15" t="str">
        <f>CONCATENATE(AllWeights5[[#This Row],[bldgtype]],"-",AllWeights5[[#This Row],[bldgloc]],"-",AllWeights5[[#This Row],[era]])</f>
        <v>DMo-CZ05-rec</v>
      </c>
      <c r="H8181" s="10">
        <v>170.25</v>
      </c>
      <c r="I8181" s="11" t="s">
        <v>14</v>
      </c>
      <c r="J8181" s="5">
        <f>SUMIFS(AllWeights5[wt_vint],AllWeights5[bldgtype],AllWeights5[[#This Row],[bldgtype]],AllWeights5[bldgloc],AllWeights5[[#This Row],[bldgloc]],AllWeights5[era],AllWeights5[[#This Row],[era]])</f>
        <v>230.5</v>
      </c>
      <c r="K8181" s="16">
        <f>AllWeights5[[#This Row],[wt_vint]]/AllWeights5[[#This Row],[Total Weight (BT, CZ, Era)]]</f>
        <v>0.73861171366594358</v>
      </c>
    </row>
    <row r="8182" spans="1:11" x14ac:dyDescent="0.3">
      <c r="A8182" s="9">
        <v>2020</v>
      </c>
      <c r="B8182" s="10" t="s">
        <v>7</v>
      </c>
      <c r="C8182" s="10" t="s">
        <v>8</v>
      </c>
      <c r="D8182" s="10" t="s">
        <v>23</v>
      </c>
      <c r="E8182" s="10" t="s">
        <v>15</v>
      </c>
      <c r="F8182" s="15" t="str">
        <f>CONCATENATE(AllWeights5[[#This Row],[bldgtype]],"-",AllWeights5[[#This Row],[bldgloc]],"-",AllWeights5[[#This Row],[bldgvint]])</f>
        <v>DMo-CZ05-MH72</v>
      </c>
      <c r="G8182" s="15" t="str">
        <f>CONCATENATE(AllWeights5[[#This Row],[bldgtype]],"-",AllWeights5[[#This Row],[bldgloc]],"-",AllWeights5[[#This Row],[era]])</f>
        <v>DMo-CZ05-old</v>
      </c>
      <c r="H8182" s="10">
        <v>6736</v>
      </c>
      <c r="I8182" s="11" t="s">
        <v>16</v>
      </c>
      <c r="J8182" s="5">
        <f>SUMIFS(AllWeights5[wt_vint],AllWeights5[bldgtype],AllWeights5[[#This Row],[bldgtype]],AllWeights5[bldgloc],AllWeights5[[#This Row],[bldgloc]],AllWeights5[era],AllWeights5[[#This Row],[era]])</f>
        <v>11716</v>
      </c>
      <c r="K8182" s="16">
        <f>AllWeights5[[#This Row],[wt_vint]]/AllWeights5[[#This Row],[Total Weight (BT, CZ, Era)]]</f>
        <v>0.57494025264595428</v>
      </c>
    </row>
    <row r="8183" spans="1:11" x14ac:dyDescent="0.3">
      <c r="A8183" s="9">
        <v>2020</v>
      </c>
      <c r="B8183" s="10" t="s">
        <v>7</v>
      </c>
      <c r="C8183" s="10" t="s">
        <v>8</v>
      </c>
      <c r="D8183" s="10" t="s">
        <v>23</v>
      </c>
      <c r="E8183" s="10" t="s">
        <v>17</v>
      </c>
      <c r="F8183" s="15" t="str">
        <f>CONCATENATE(AllWeights5[[#This Row],[bldgtype]],"-",AllWeights5[[#This Row],[bldgloc]],"-",AllWeights5[[#This Row],[bldgvint]])</f>
        <v>DMo-CZ05-MH85</v>
      </c>
      <c r="G8183" s="15" t="str">
        <f>CONCATENATE(AllWeights5[[#This Row],[bldgtype]],"-",AllWeights5[[#This Row],[bldgloc]],"-",AllWeights5[[#This Row],[era]])</f>
        <v>DMo-CZ05-old</v>
      </c>
      <c r="H8183" s="10">
        <v>3463</v>
      </c>
      <c r="I8183" s="11" t="s">
        <v>16</v>
      </c>
      <c r="J8183" s="5">
        <f>SUMIFS(AllWeights5[wt_vint],AllWeights5[bldgtype],AllWeights5[[#This Row],[bldgtype]],AllWeights5[bldgloc],AllWeights5[[#This Row],[bldgloc]],AllWeights5[era],AllWeights5[[#This Row],[era]])</f>
        <v>11716</v>
      </c>
      <c r="K8183" s="16">
        <f>AllWeights5[[#This Row],[wt_vint]]/AllWeights5[[#This Row],[Total Weight (BT, CZ, Era)]]</f>
        <v>0.29557869580061452</v>
      </c>
    </row>
    <row r="8184" spans="1:11" x14ac:dyDescent="0.3">
      <c r="A8184" s="9">
        <v>2020</v>
      </c>
      <c r="B8184" s="10" t="s">
        <v>7</v>
      </c>
      <c r="C8184" s="10" t="s">
        <v>8</v>
      </c>
      <c r="D8184" s="10" t="s">
        <v>23</v>
      </c>
      <c r="E8184" s="10" t="s">
        <v>18</v>
      </c>
      <c r="F8184" s="15" t="str">
        <f>CONCATENATE(AllWeights5[[#This Row],[bldgtype]],"-",AllWeights5[[#This Row],[bldgloc]],"-",AllWeights5[[#This Row],[bldgvint]])</f>
        <v>DMo-CZ05-New</v>
      </c>
      <c r="G8184" s="15" t="str">
        <f>CONCATENATE(AllWeights5[[#This Row],[bldgtype]],"-",AllWeights5[[#This Row],[bldgloc]],"-",AllWeights5[[#This Row],[era]])</f>
        <v>DMo-CZ05-new</v>
      </c>
      <c r="H8184" s="10">
        <v>170.25</v>
      </c>
      <c r="I8184" s="11" t="s">
        <v>19</v>
      </c>
      <c r="J8184" s="5">
        <f>SUMIFS(AllWeights5[wt_vint],AllWeights5[bldgtype],AllWeights5[[#This Row],[bldgtype]],AllWeights5[bldgloc],AllWeights5[[#This Row],[bldgloc]],AllWeights5[era],AllWeights5[[#This Row],[era]])</f>
        <v>230.5</v>
      </c>
      <c r="K8184" s="16">
        <f>AllWeights5[[#This Row],[wt_vint]]/AllWeights5[[#This Row],[Total Weight (BT, CZ, Era)]]</f>
        <v>0.73861171366594358</v>
      </c>
    </row>
    <row r="8185" spans="1:11" x14ac:dyDescent="0.3">
      <c r="A8185" s="9">
        <v>2020</v>
      </c>
      <c r="B8185" s="10" t="s">
        <v>7</v>
      </c>
      <c r="C8185" s="10" t="s">
        <v>8</v>
      </c>
      <c r="D8185" s="10" t="s">
        <v>24</v>
      </c>
      <c r="E8185" s="10" t="s">
        <v>10</v>
      </c>
      <c r="F8185" s="15" t="str">
        <f>CONCATENATE(AllWeights5[[#This Row],[bldgtype]],"-",AllWeights5[[#This Row],[bldgloc]],"-",AllWeights5[[#This Row],[bldgvint]])</f>
        <v>DMo-CZ11-MH00</v>
      </c>
      <c r="G8185" s="15" t="str">
        <f>CONCATENATE(AllWeights5[[#This Row],[bldgtype]],"-",AllWeights5[[#This Row],[bldgloc]],"-",AllWeights5[[#This Row],[era]])</f>
        <v>DMo-CZ11-ex</v>
      </c>
      <c r="H8185" s="10">
        <v>2290</v>
      </c>
      <c r="I8185" s="11" t="s">
        <v>11</v>
      </c>
      <c r="J8185" s="5">
        <f>SUMIFS(AllWeights5[wt_vint],AllWeights5[bldgtype],AllWeights5[[#This Row],[bldgtype]],AllWeights5[bldgloc],AllWeights5[[#This Row],[bldgloc]],AllWeights5[era],AllWeights5[[#This Row],[era]])</f>
        <v>3256</v>
      </c>
      <c r="K8185" s="16">
        <f>AllWeights5[[#This Row],[wt_vint]]/AllWeights5[[#This Row],[Total Weight (BT, CZ, Era)]]</f>
        <v>0.70331695331695332</v>
      </c>
    </row>
    <row r="8186" spans="1:11" x14ac:dyDescent="0.3">
      <c r="A8186" s="9">
        <v>2020</v>
      </c>
      <c r="B8186" s="10" t="s">
        <v>7</v>
      </c>
      <c r="C8186" s="10" t="s">
        <v>8</v>
      </c>
      <c r="D8186" s="10" t="s">
        <v>24</v>
      </c>
      <c r="E8186" s="10" t="s">
        <v>12</v>
      </c>
      <c r="F8186" s="15" t="str">
        <f>CONCATENATE(AllWeights5[[#This Row],[bldgtype]],"-",AllWeights5[[#This Row],[bldgloc]],"-",AllWeights5[[#This Row],[bldgvint]])</f>
        <v>DMo-CZ11-MH06</v>
      </c>
      <c r="G8186" s="15" t="str">
        <f>CONCATENATE(AllWeights5[[#This Row],[bldgtype]],"-",AllWeights5[[#This Row],[bldgloc]],"-",AllWeights5[[#This Row],[era]])</f>
        <v>DMo-CZ11-ex</v>
      </c>
      <c r="H8186" s="10">
        <v>966</v>
      </c>
      <c r="I8186" s="11" t="s">
        <v>11</v>
      </c>
      <c r="J8186" s="5">
        <f>SUMIFS(AllWeights5[wt_vint],AllWeights5[bldgtype],AllWeights5[[#This Row],[bldgtype]],AllWeights5[bldgloc],AllWeights5[[#This Row],[bldgloc]],AllWeights5[era],AllWeights5[[#This Row],[era]])</f>
        <v>3256</v>
      </c>
      <c r="K8186" s="16">
        <f>AllWeights5[[#This Row],[wt_vint]]/AllWeights5[[#This Row],[Total Weight (BT, CZ, Era)]]</f>
        <v>0.29668304668304668</v>
      </c>
    </row>
    <row r="8187" spans="1:11" x14ac:dyDescent="0.3">
      <c r="A8187" s="9">
        <v>2020</v>
      </c>
      <c r="B8187" s="10" t="s">
        <v>7</v>
      </c>
      <c r="C8187" s="10" t="s">
        <v>8</v>
      </c>
      <c r="D8187" s="10" t="s">
        <v>24</v>
      </c>
      <c r="E8187" s="10" t="s">
        <v>13</v>
      </c>
      <c r="F8187" s="15" t="str">
        <f>CONCATENATE(AllWeights5[[#This Row],[bldgtype]],"-",AllWeights5[[#This Row],[bldgloc]],"-",AllWeights5[[#This Row],[bldgvint]])</f>
        <v>DMo-CZ11-MH15</v>
      </c>
      <c r="G8187" s="15" t="str">
        <f>CONCATENATE(AllWeights5[[#This Row],[bldgtype]],"-",AllWeights5[[#This Row],[bldgloc]],"-",AllWeights5[[#This Row],[era]])</f>
        <v>DMo-CZ11-rec</v>
      </c>
      <c r="H8187" s="10">
        <v>724.5</v>
      </c>
      <c r="I8187" s="11" t="s">
        <v>14</v>
      </c>
      <c r="J8187" s="5">
        <f>SUMIFS(AllWeights5[wt_vint],AllWeights5[bldgtype],AllWeights5[[#This Row],[bldgtype]],AllWeights5[bldgloc],AllWeights5[[#This Row],[bldgloc]],AllWeights5[era],AllWeights5[[#This Row],[era]])</f>
        <v>724.5</v>
      </c>
      <c r="K8187" s="16">
        <f>AllWeights5[[#This Row],[wt_vint]]/AllWeights5[[#This Row],[Total Weight (BT, CZ, Era)]]</f>
        <v>1</v>
      </c>
    </row>
    <row r="8188" spans="1:11" x14ac:dyDescent="0.3">
      <c r="A8188" s="9">
        <v>2020</v>
      </c>
      <c r="B8188" s="10" t="s">
        <v>7</v>
      </c>
      <c r="C8188" s="10" t="s">
        <v>8</v>
      </c>
      <c r="D8188" s="10" t="s">
        <v>24</v>
      </c>
      <c r="E8188" s="10" t="s">
        <v>15</v>
      </c>
      <c r="F8188" s="15" t="str">
        <f>CONCATENATE(AllWeights5[[#This Row],[bldgtype]],"-",AllWeights5[[#This Row],[bldgloc]],"-",AllWeights5[[#This Row],[bldgvint]])</f>
        <v>DMo-CZ11-MH72</v>
      </c>
      <c r="G8188" s="15" t="str">
        <f>CONCATENATE(AllWeights5[[#This Row],[bldgtype]],"-",AllWeights5[[#This Row],[bldgloc]],"-",AllWeights5[[#This Row],[era]])</f>
        <v>DMo-CZ11-old</v>
      </c>
      <c r="H8188" s="10">
        <v>23372</v>
      </c>
      <c r="I8188" s="11" t="s">
        <v>16</v>
      </c>
      <c r="J8188" s="5">
        <f>SUMIFS(AllWeights5[wt_vint],AllWeights5[bldgtype],AllWeights5[[#This Row],[bldgtype]],AllWeights5[bldgloc],AllWeights5[[#This Row],[bldgloc]],AllWeights5[era],AllWeights5[[#This Row],[era]])</f>
        <v>46463</v>
      </c>
      <c r="K8188" s="16">
        <f>AllWeights5[[#This Row],[wt_vint]]/AllWeights5[[#This Row],[Total Weight (BT, CZ, Era)]]</f>
        <v>0.50302391149947268</v>
      </c>
    </row>
    <row r="8189" spans="1:11" x14ac:dyDescent="0.3">
      <c r="A8189" s="9">
        <v>2020</v>
      </c>
      <c r="B8189" s="10" t="s">
        <v>7</v>
      </c>
      <c r="C8189" s="10" t="s">
        <v>8</v>
      </c>
      <c r="D8189" s="10" t="s">
        <v>24</v>
      </c>
      <c r="E8189" s="10" t="s">
        <v>17</v>
      </c>
      <c r="F8189" s="15" t="str">
        <f>CONCATENATE(AllWeights5[[#This Row],[bldgtype]],"-",AllWeights5[[#This Row],[bldgloc]],"-",AllWeights5[[#This Row],[bldgvint]])</f>
        <v>DMo-CZ11-MH85</v>
      </c>
      <c r="G8189" s="15" t="str">
        <f>CONCATENATE(AllWeights5[[#This Row],[bldgtype]],"-",AllWeights5[[#This Row],[bldgloc]],"-",AllWeights5[[#This Row],[era]])</f>
        <v>DMo-CZ11-old</v>
      </c>
      <c r="H8189" s="10">
        <v>23091</v>
      </c>
      <c r="I8189" s="11" t="s">
        <v>16</v>
      </c>
      <c r="J8189" s="5">
        <f>SUMIFS(AllWeights5[wt_vint],AllWeights5[bldgtype],AllWeights5[[#This Row],[bldgtype]],AllWeights5[bldgloc],AllWeights5[[#This Row],[bldgloc]],AllWeights5[era],AllWeights5[[#This Row],[era]])</f>
        <v>46463</v>
      </c>
      <c r="K8189" s="16">
        <f>AllWeights5[[#This Row],[wt_vint]]/AllWeights5[[#This Row],[Total Weight (BT, CZ, Era)]]</f>
        <v>0.49697608850052732</v>
      </c>
    </row>
    <row r="8190" spans="1:11" x14ac:dyDescent="0.3">
      <c r="A8190" s="9">
        <v>2020</v>
      </c>
      <c r="B8190" s="10" t="s">
        <v>7</v>
      </c>
      <c r="C8190" s="10" t="s">
        <v>8</v>
      </c>
      <c r="D8190" s="10" t="s">
        <v>24</v>
      </c>
      <c r="E8190" s="10" t="s">
        <v>18</v>
      </c>
      <c r="F8190" s="15" t="str">
        <f>CONCATENATE(AllWeights5[[#This Row],[bldgtype]],"-",AllWeights5[[#This Row],[bldgloc]],"-",AllWeights5[[#This Row],[bldgvint]])</f>
        <v>DMo-CZ11-New</v>
      </c>
      <c r="G8190" s="15" t="str">
        <f>CONCATENATE(AllWeights5[[#This Row],[bldgtype]],"-",AllWeights5[[#This Row],[bldgloc]],"-",AllWeights5[[#This Row],[era]])</f>
        <v>DMo-CZ11-new</v>
      </c>
      <c r="H8190" s="10">
        <v>724.5</v>
      </c>
      <c r="I8190" s="11" t="s">
        <v>19</v>
      </c>
      <c r="J8190" s="5">
        <f>SUMIFS(AllWeights5[wt_vint],AllWeights5[bldgtype],AllWeights5[[#This Row],[bldgtype]],AllWeights5[bldgloc],AllWeights5[[#This Row],[bldgloc]],AllWeights5[era],AllWeights5[[#This Row],[era]])</f>
        <v>724.5</v>
      </c>
      <c r="K8190" s="16">
        <f>AllWeights5[[#This Row],[wt_vint]]/AllWeights5[[#This Row],[Total Weight (BT, CZ, Era)]]</f>
        <v>1</v>
      </c>
    </row>
    <row r="8191" spans="1:11" x14ac:dyDescent="0.3">
      <c r="A8191" s="9">
        <v>2020</v>
      </c>
      <c r="B8191" s="10" t="s">
        <v>7</v>
      </c>
      <c r="C8191" s="10" t="s">
        <v>8</v>
      </c>
      <c r="D8191" s="10" t="s">
        <v>25</v>
      </c>
      <c r="E8191" s="10" t="s">
        <v>10</v>
      </c>
      <c r="F8191" s="15" t="str">
        <f>CONCATENATE(AllWeights5[[#This Row],[bldgtype]],"-",AllWeights5[[#This Row],[bldgloc]],"-",AllWeights5[[#This Row],[bldgvint]])</f>
        <v>DMo-CZ12-MH00</v>
      </c>
      <c r="G8191" s="15" t="str">
        <f>CONCATENATE(AllWeights5[[#This Row],[bldgtype]],"-",AllWeights5[[#This Row],[bldgloc]],"-",AllWeights5[[#This Row],[era]])</f>
        <v>DMo-CZ12-ex</v>
      </c>
      <c r="H8191" s="10">
        <v>1738</v>
      </c>
      <c r="I8191" s="11" t="s">
        <v>11</v>
      </c>
      <c r="J8191" s="5">
        <f>SUMIFS(AllWeights5[wt_vint],AllWeights5[bldgtype],AllWeights5[[#This Row],[bldgtype]],AllWeights5[bldgloc],AllWeights5[[#This Row],[bldgloc]],AllWeights5[era],AllWeights5[[#This Row],[era]])</f>
        <v>2471</v>
      </c>
      <c r="K8191" s="16">
        <f>AllWeights5[[#This Row],[wt_vint]]/AllWeights5[[#This Row],[Total Weight (BT, CZ, Era)]]</f>
        <v>0.70335896398219344</v>
      </c>
    </row>
    <row r="8192" spans="1:11" x14ac:dyDescent="0.3">
      <c r="A8192" s="9">
        <v>2020</v>
      </c>
      <c r="B8192" s="10" t="s">
        <v>7</v>
      </c>
      <c r="C8192" s="10" t="s">
        <v>8</v>
      </c>
      <c r="D8192" s="10" t="s">
        <v>25</v>
      </c>
      <c r="E8192" s="10" t="s">
        <v>12</v>
      </c>
      <c r="F8192" s="15" t="str">
        <f>CONCATENATE(AllWeights5[[#This Row],[bldgtype]],"-",AllWeights5[[#This Row],[bldgloc]],"-",AllWeights5[[#This Row],[bldgvint]])</f>
        <v>DMo-CZ12-MH06</v>
      </c>
      <c r="G8192" s="15" t="str">
        <f>CONCATENATE(AllWeights5[[#This Row],[bldgtype]],"-",AllWeights5[[#This Row],[bldgloc]],"-",AllWeights5[[#This Row],[era]])</f>
        <v>DMo-CZ12-ex</v>
      </c>
      <c r="H8192" s="10">
        <v>733</v>
      </c>
      <c r="I8192" s="11" t="s">
        <v>11</v>
      </c>
      <c r="J8192" s="5">
        <f>SUMIFS(AllWeights5[wt_vint],AllWeights5[bldgtype],AllWeights5[[#This Row],[bldgtype]],AllWeights5[bldgloc],AllWeights5[[#This Row],[bldgloc]],AllWeights5[era],AllWeights5[[#This Row],[era]])</f>
        <v>2471</v>
      </c>
      <c r="K8192" s="16">
        <f>AllWeights5[[#This Row],[wt_vint]]/AllWeights5[[#This Row],[Total Weight (BT, CZ, Era)]]</f>
        <v>0.29664103601780656</v>
      </c>
    </row>
    <row r="8193" spans="1:11" x14ac:dyDescent="0.3">
      <c r="A8193" s="9">
        <v>2020</v>
      </c>
      <c r="B8193" s="10" t="s">
        <v>7</v>
      </c>
      <c r="C8193" s="10" t="s">
        <v>8</v>
      </c>
      <c r="D8193" s="10" t="s">
        <v>25</v>
      </c>
      <c r="E8193" s="10" t="s">
        <v>13</v>
      </c>
      <c r="F8193" s="15" t="str">
        <f>CONCATENATE(AllWeights5[[#This Row],[bldgtype]],"-",AllWeights5[[#This Row],[bldgloc]],"-",AllWeights5[[#This Row],[bldgvint]])</f>
        <v>DMo-CZ12-MH15</v>
      </c>
      <c r="G8193" s="15" t="str">
        <f>CONCATENATE(AllWeights5[[#This Row],[bldgtype]],"-",AllWeights5[[#This Row],[bldgloc]],"-",AllWeights5[[#This Row],[era]])</f>
        <v>DMo-CZ12-rec</v>
      </c>
      <c r="H8193" s="10">
        <v>549.75</v>
      </c>
      <c r="I8193" s="11" t="s">
        <v>14</v>
      </c>
      <c r="J8193" s="5">
        <f>SUMIFS(AllWeights5[wt_vint],AllWeights5[bldgtype],AllWeights5[[#This Row],[bldgtype]],AllWeights5[bldgloc],AllWeights5[[#This Row],[bldgloc]],AllWeights5[era],AllWeights5[[#This Row],[era]])</f>
        <v>549.75</v>
      </c>
      <c r="K8193" s="16">
        <f>AllWeights5[[#This Row],[wt_vint]]/AllWeights5[[#This Row],[Total Weight (BT, CZ, Era)]]</f>
        <v>1</v>
      </c>
    </row>
    <row r="8194" spans="1:11" x14ac:dyDescent="0.3">
      <c r="A8194" s="9">
        <v>2020</v>
      </c>
      <c r="B8194" s="10" t="s">
        <v>7</v>
      </c>
      <c r="C8194" s="10" t="s">
        <v>8</v>
      </c>
      <c r="D8194" s="10" t="s">
        <v>25</v>
      </c>
      <c r="E8194" s="10" t="s">
        <v>15</v>
      </c>
      <c r="F8194" s="15" t="str">
        <f>CONCATENATE(AllWeights5[[#This Row],[bldgtype]],"-",AllWeights5[[#This Row],[bldgloc]],"-",AllWeights5[[#This Row],[bldgvint]])</f>
        <v>DMo-CZ12-MH72</v>
      </c>
      <c r="G8194" s="15" t="str">
        <f>CONCATENATE(AllWeights5[[#This Row],[bldgtype]],"-",AllWeights5[[#This Row],[bldgloc]],"-",AllWeights5[[#This Row],[era]])</f>
        <v>DMo-CZ12-old</v>
      </c>
      <c r="H8194" s="10">
        <v>18964</v>
      </c>
      <c r="I8194" s="11" t="s">
        <v>16</v>
      </c>
      <c r="J8194" s="5">
        <f>SUMIFS(AllWeights5[wt_vint],AllWeights5[bldgtype],AllWeights5[[#This Row],[bldgtype]],AllWeights5[bldgloc],AllWeights5[[#This Row],[bldgloc]],AllWeights5[era],AllWeights5[[#This Row],[era]])</f>
        <v>27986</v>
      </c>
      <c r="K8194" s="16">
        <f>AllWeights5[[#This Row],[wt_vint]]/AllWeights5[[#This Row],[Total Weight (BT, CZ, Era)]]</f>
        <v>0.67762452654898875</v>
      </c>
    </row>
    <row r="8195" spans="1:11" x14ac:dyDescent="0.3">
      <c r="A8195" s="9">
        <v>2020</v>
      </c>
      <c r="B8195" s="10" t="s">
        <v>7</v>
      </c>
      <c r="C8195" s="10" t="s">
        <v>8</v>
      </c>
      <c r="D8195" s="10" t="s">
        <v>25</v>
      </c>
      <c r="E8195" s="10" t="s">
        <v>17</v>
      </c>
      <c r="F8195" s="15" t="str">
        <f>CONCATENATE(AllWeights5[[#This Row],[bldgtype]],"-",AllWeights5[[#This Row],[bldgloc]],"-",AllWeights5[[#This Row],[bldgvint]])</f>
        <v>DMo-CZ12-MH85</v>
      </c>
      <c r="G8195" s="15" t="str">
        <f>CONCATENATE(AllWeights5[[#This Row],[bldgtype]],"-",AllWeights5[[#This Row],[bldgloc]],"-",AllWeights5[[#This Row],[era]])</f>
        <v>DMo-CZ12-old</v>
      </c>
      <c r="H8195" s="10">
        <v>9022</v>
      </c>
      <c r="I8195" s="11" t="s">
        <v>16</v>
      </c>
      <c r="J8195" s="5">
        <f>SUMIFS(AllWeights5[wt_vint],AllWeights5[bldgtype],AllWeights5[[#This Row],[bldgtype]],AllWeights5[bldgloc],AllWeights5[[#This Row],[bldgloc]],AllWeights5[era],AllWeights5[[#This Row],[era]])</f>
        <v>27986</v>
      </c>
      <c r="K8195" s="16">
        <f>AllWeights5[[#This Row],[wt_vint]]/AllWeights5[[#This Row],[Total Weight (BT, CZ, Era)]]</f>
        <v>0.3223754734510112</v>
      </c>
    </row>
    <row r="8196" spans="1:11" x14ac:dyDescent="0.3">
      <c r="A8196" s="9">
        <v>2020</v>
      </c>
      <c r="B8196" s="10" t="s">
        <v>7</v>
      </c>
      <c r="C8196" s="10" t="s">
        <v>8</v>
      </c>
      <c r="D8196" s="10" t="s">
        <v>25</v>
      </c>
      <c r="E8196" s="10" t="s">
        <v>18</v>
      </c>
      <c r="F8196" s="15" t="str">
        <f>CONCATENATE(AllWeights5[[#This Row],[bldgtype]],"-",AllWeights5[[#This Row],[bldgloc]],"-",AllWeights5[[#This Row],[bldgvint]])</f>
        <v>DMo-CZ12-New</v>
      </c>
      <c r="G8196" s="15" t="str">
        <f>CONCATENATE(AllWeights5[[#This Row],[bldgtype]],"-",AllWeights5[[#This Row],[bldgloc]],"-",AllWeights5[[#This Row],[era]])</f>
        <v>DMo-CZ12-new</v>
      </c>
      <c r="H8196" s="10">
        <v>549.75</v>
      </c>
      <c r="I8196" s="11" t="s">
        <v>19</v>
      </c>
      <c r="J8196" s="5">
        <f>SUMIFS(AllWeights5[wt_vint],AllWeights5[bldgtype],AllWeights5[[#This Row],[bldgtype]],AllWeights5[bldgloc],AllWeights5[[#This Row],[bldgloc]],AllWeights5[era],AllWeights5[[#This Row],[era]])</f>
        <v>549.75</v>
      </c>
      <c r="K8196" s="16">
        <f>AllWeights5[[#This Row],[wt_vint]]/AllWeights5[[#This Row],[Total Weight (BT, CZ, Era)]]</f>
        <v>1</v>
      </c>
    </row>
    <row r="8197" spans="1:11" x14ac:dyDescent="0.3">
      <c r="A8197" s="9">
        <v>2020</v>
      </c>
      <c r="B8197" s="10" t="s">
        <v>7</v>
      </c>
      <c r="C8197" s="10" t="s">
        <v>8</v>
      </c>
      <c r="D8197" s="10" t="s">
        <v>26</v>
      </c>
      <c r="E8197" s="10" t="s">
        <v>10</v>
      </c>
      <c r="F8197" s="15" t="str">
        <f>CONCATENATE(AllWeights5[[#This Row],[bldgtype]],"-",AllWeights5[[#This Row],[bldgloc]],"-",AllWeights5[[#This Row],[bldgvint]])</f>
        <v>DMo-CZ13-MH00</v>
      </c>
      <c r="G8197" s="15" t="str">
        <f>CONCATENATE(AllWeights5[[#This Row],[bldgtype]],"-",AllWeights5[[#This Row],[bldgloc]],"-",AllWeights5[[#This Row],[era]])</f>
        <v>DMo-CZ13-ex</v>
      </c>
      <c r="H8197" s="10">
        <v>901</v>
      </c>
      <c r="I8197" s="11" t="s">
        <v>11</v>
      </c>
      <c r="J8197" s="5">
        <f>SUMIFS(AllWeights5[wt_vint],AllWeights5[bldgtype],AllWeights5[[#This Row],[bldgtype]],AllWeights5[bldgloc],AllWeights5[[#This Row],[bldgloc]],AllWeights5[era],AllWeights5[[#This Row],[era]])</f>
        <v>1283</v>
      </c>
      <c r="K8197" s="16">
        <f>AllWeights5[[#This Row],[wt_vint]]/AllWeights5[[#This Row],[Total Weight (BT, CZ, Era)]]</f>
        <v>0.70226032735775523</v>
      </c>
    </row>
    <row r="8198" spans="1:11" x14ac:dyDescent="0.3">
      <c r="A8198" s="9">
        <v>2020</v>
      </c>
      <c r="B8198" s="10" t="s">
        <v>7</v>
      </c>
      <c r="C8198" s="10" t="s">
        <v>8</v>
      </c>
      <c r="D8198" s="10" t="s">
        <v>26</v>
      </c>
      <c r="E8198" s="10" t="s">
        <v>12</v>
      </c>
      <c r="F8198" s="15" t="str">
        <f>CONCATENATE(AllWeights5[[#This Row],[bldgtype]],"-",AllWeights5[[#This Row],[bldgloc]],"-",AllWeights5[[#This Row],[bldgvint]])</f>
        <v>DMo-CZ13-MH06</v>
      </c>
      <c r="G8198" s="15" t="str">
        <f>CONCATENATE(AllWeights5[[#This Row],[bldgtype]],"-",AllWeights5[[#This Row],[bldgloc]],"-",AllWeights5[[#This Row],[era]])</f>
        <v>DMo-CZ13-ex</v>
      </c>
      <c r="H8198" s="10">
        <v>380</v>
      </c>
      <c r="I8198" s="11" t="s">
        <v>11</v>
      </c>
      <c r="J8198" s="5">
        <f>SUMIFS(AllWeights5[wt_vint],AllWeights5[bldgtype],AllWeights5[[#This Row],[bldgtype]],AllWeights5[bldgloc],AllWeights5[[#This Row],[bldgloc]],AllWeights5[era],AllWeights5[[#This Row],[era]])</f>
        <v>1283</v>
      </c>
      <c r="K8198" s="16">
        <f>AllWeights5[[#This Row],[wt_vint]]/AllWeights5[[#This Row],[Total Weight (BT, CZ, Era)]]</f>
        <v>0.29618082618862041</v>
      </c>
    </row>
    <row r="8199" spans="1:11" x14ac:dyDescent="0.3">
      <c r="A8199" s="9">
        <v>2020</v>
      </c>
      <c r="B8199" s="10" t="s">
        <v>7</v>
      </c>
      <c r="C8199" s="10" t="s">
        <v>8</v>
      </c>
      <c r="D8199" s="10" t="s">
        <v>26</v>
      </c>
      <c r="E8199" s="10" t="s">
        <v>13</v>
      </c>
      <c r="F8199" s="15" t="str">
        <f>CONCATENATE(AllWeights5[[#This Row],[bldgtype]],"-",AllWeights5[[#This Row],[bldgloc]],"-",AllWeights5[[#This Row],[bldgvint]])</f>
        <v>DMo-CZ13-MH15</v>
      </c>
      <c r="G8199" s="15" t="str">
        <f>CONCATENATE(AllWeights5[[#This Row],[bldgtype]],"-",AllWeights5[[#This Row],[bldgloc]],"-",AllWeights5[[#This Row],[era]])</f>
        <v>DMo-CZ13-rec</v>
      </c>
      <c r="H8199" s="10">
        <v>285</v>
      </c>
      <c r="I8199" s="11" t="s">
        <v>14</v>
      </c>
      <c r="J8199" s="5">
        <f>SUMIFS(AllWeights5[wt_vint],AllWeights5[bldgtype],AllWeights5[[#This Row],[bldgtype]],AllWeights5[bldgloc],AllWeights5[[#This Row],[bldgloc]],AllWeights5[era],AllWeights5[[#This Row],[era]])</f>
        <v>286</v>
      </c>
      <c r="K8199" s="16">
        <f>AllWeights5[[#This Row],[wt_vint]]/AllWeights5[[#This Row],[Total Weight (BT, CZ, Era)]]</f>
        <v>0.99650349650349646</v>
      </c>
    </row>
    <row r="8200" spans="1:11" x14ac:dyDescent="0.3">
      <c r="A8200" s="9">
        <v>2020</v>
      </c>
      <c r="B8200" s="10" t="s">
        <v>7</v>
      </c>
      <c r="C8200" s="10" t="s">
        <v>8</v>
      </c>
      <c r="D8200" s="10" t="s">
        <v>26</v>
      </c>
      <c r="E8200" s="10" t="s">
        <v>15</v>
      </c>
      <c r="F8200" s="15" t="str">
        <f>CONCATENATE(AllWeights5[[#This Row],[bldgtype]],"-",AllWeights5[[#This Row],[bldgloc]],"-",AllWeights5[[#This Row],[bldgvint]])</f>
        <v>DMo-CZ13-MH72</v>
      </c>
      <c r="G8200" s="15" t="str">
        <f>CONCATENATE(AllWeights5[[#This Row],[bldgtype]],"-",AllWeights5[[#This Row],[bldgloc]],"-",AllWeights5[[#This Row],[era]])</f>
        <v>DMo-CZ13-old</v>
      </c>
      <c r="H8200" s="10">
        <v>20832</v>
      </c>
      <c r="I8200" s="11" t="s">
        <v>16</v>
      </c>
      <c r="J8200" s="5">
        <f>SUMIFS(AllWeights5[wt_vint],AllWeights5[bldgtype],AllWeights5[[#This Row],[bldgtype]],AllWeights5[bldgloc],AllWeights5[[#This Row],[bldgloc]],AllWeights5[era],AllWeights5[[#This Row],[era]])</f>
        <v>36957</v>
      </c>
      <c r="K8200" s="16">
        <f>AllWeights5[[#This Row],[wt_vint]]/AllWeights5[[#This Row],[Total Weight (BT, CZ, Era)]]</f>
        <v>0.56368211705495574</v>
      </c>
    </row>
    <row r="8201" spans="1:11" x14ac:dyDescent="0.3">
      <c r="A8201" s="9">
        <v>2020</v>
      </c>
      <c r="B8201" s="10" t="s">
        <v>7</v>
      </c>
      <c r="C8201" s="10" t="s">
        <v>8</v>
      </c>
      <c r="D8201" s="10" t="s">
        <v>26</v>
      </c>
      <c r="E8201" s="10" t="s">
        <v>17</v>
      </c>
      <c r="F8201" s="15" t="str">
        <f>CONCATENATE(AllWeights5[[#This Row],[bldgtype]],"-",AllWeights5[[#This Row],[bldgloc]],"-",AllWeights5[[#This Row],[bldgvint]])</f>
        <v>DMo-CZ13-MH85</v>
      </c>
      <c r="G8201" s="15" t="str">
        <f>CONCATENATE(AllWeights5[[#This Row],[bldgtype]],"-",AllWeights5[[#This Row],[bldgloc]],"-",AllWeights5[[#This Row],[era]])</f>
        <v>DMo-CZ13-old</v>
      </c>
      <c r="H8201" s="10">
        <v>6489</v>
      </c>
      <c r="I8201" s="11" t="s">
        <v>16</v>
      </c>
      <c r="J8201" s="5">
        <f>SUMIFS(AllWeights5[wt_vint],AllWeights5[bldgtype],AllWeights5[[#This Row],[bldgtype]],AllWeights5[bldgloc],AllWeights5[[#This Row],[bldgloc]],AllWeights5[era],AllWeights5[[#This Row],[era]])</f>
        <v>36957</v>
      </c>
      <c r="K8201" s="16">
        <f>AllWeights5[[#This Row],[wt_vint]]/AllWeights5[[#This Row],[Total Weight (BT, CZ, Era)]]</f>
        <v>0.17558243363909409</v>
      </c>
    </row>
    <row r="8202" spans="1:11" x14ac:dyDescent="0.3">
      <c r="A8202" s="9">
        <v>2020</v>
      </c>
      <c r="B8202" s="10" t="s">
        <v>7</v>
      </c>
      <c r="C8202" s="10" t="s">
        <v>8</v>
      </c>
      <c r="D8202" s="10" t="s">
        <v>26</v>
      </c>
      <c r="E8202" s="10" t="s">
        <v>18</v>
      </c>
      <c r="F8202" s="15" t="str">
        <f>CONCATENATE(AllWeights5[[#This Row],[bldgtype]],"-",AllWeights5[[#This Row],[bldgloc]],"-",AllWeights5[[#This Row],[bldgvint]])</f>
        <v>DMo-CZ13-New</v>
      </c>
      <c r="G8202" s="15" t="str">
        <f>CONCATENATE(AllWeights5[[#This Row],[bldgtype]],"-",AllWeights5[[#This Row],[bldgloc]],"-",AllWeights5[[#This Row],[era]])</f>
        <v>DMo-CZ13-new</v>
      </c>
      <c r="H8202" s="10">
        <v>285</v>
      </c>
      <c r="I8202" s="11" t="s">
        <v>19</v>
      </c>
      <c r="J8202" s="5">
        <f>SUMIFS(AllWeights5[wt_vint],AllWeights5[bldgtype],AllWeights5[[#This Row],[bldgtype]],AllWeights5[bldgloc],AllWeights5[[#This Row],[bldgloc]],AllWeights5[era],AllWeights5[[#This Row],[era]])</f>
        <v>286</v>
      </c>
      <c r="K8202" s="16">
        <f>AllWeights5[[#This Row],[wt_vint]]/AllWeights5[[#This Row],[Total Weight (BT, CZ, Era)]]</f>
        <v>0.99650349650349646</v>
      </c>
    </row>
    <row r="8203" spans="1:11" x14ac:dyDescent="0.3">
      <c r="A8203" s="9">
        <v>2020</v>
      </c>
      <c r="B8203" s="10" t="s">
        <v>7</v>
      </c>
      <c r="C8203" s="10" t="s">
        <v>8</v>
      </c>
      <c r="D8203" s="10" t="s">
        <v>27</v>
      </c>
      <c r="E8203" s="10" t="s">
        <v>10</v>
      </c>
      <c r="F8203" s="15" t="str">
        <f>CONCATENATE(AllWeights5[[#This Row],[bldgtype]],"-",AllWeights5[[#This Row],[bldgloc]],"-",AllWeights5[[#This Row],[bldgvint]])</f>
        <v>DMo-CZ16-MH00</v>
      </c>
      <c r="G8203" s="15" t="str">
        <f>CONCATENATE(AllWeights5[[#This Row],[bldgtype]],"-",AllWeights5[[#This Row],[bldgloc]],"-",AllWeights5[[#This Row],[era]])</f>
        <v>DMo-CZ16-ex</v>
      </c>
      <c r="H8203" s="10">
        <v>350</v>
      </c>
      <c r="I8203" s="11" t="s">
        <v>11</v>
      </c>
      <c r="J8203" s="5">
        <f>SUMIFS(AllWeights5[wt_vint],AllWeights5[bldgtype],AllWeights5[[#This Row],[bldgtype]],AllWeights5[bldgloc],AllWeights5[[#This Row],[bldgloc]],AllWeights5[era],AllWeights5[[#This Row],[era]])</f>
        <v>1280</v>
      </c>
      <c r="K8203" s="16">
        <f>AllWeights5[[#This Row],[wt_vint]]/AllWeights5[[#This Row],[Total Weight (BT, CZ, Era)]]</f>
        <v>0.2734375</v>
      </c>
    </row>
    <row r="8204" spans="1:11" x14ac:dyDescent="0.3">
      <c r="A8204" s="9">
        <v>2020</v>
      </c>
      <c r="B8204" s="10" t="s">
        <v>7</v>
      </c>
      <c r="C8204" s="10" t="s">
        <v>8</v>
      </c>
      <c r="D8204" s="10" t="s">
        <v>27</v>
      </c>
      <c r="E8204" s="10" t="s">
        <v>12</v>
      </c>
      <c r="F8204" s="15" t="str">
        <f>CONCATENATE(AllWeights5[[#This Row],[bldgtype]],"-",AllWeights5[[#This Row],[bldgloc]],"-",AllWeights5[[#This Row],[bldgvint]])</f>
        <v>DMo-CZ16-MH06</v>
      </c>
      <c r="G8204" s="15" t="str">
        <f>CONCATENATE(AllWeights5[[#This Row],[bldgtype]],"-",AllWeights5[[#This Row],[bldgloc]],"-",AllWeights5[[#This Row],[era]])</f>
        <v>DMo-CZ16-ex</v>
      </c>
      <c r="H8204" s="10">
        <v>148</v>
      </c>
      <c r="I8204" s="11" t="s">
        <v>11</v>
      </c>
      <c r="J8204" s="5">
        <f>SUMIFS(AllWeights5[wt_vint],AllWeights5[bldgtype],AllWeights5[[#This Row],[bldgtype]],AllWeights5[bldgloc],AllWeights5[[#This Row],[bldgloc]],AllWeights5[era],AllWeights5[[#This Row],[era]])</f>
        <v>1280</v>
      </c>
      <c r="K8204" s="16">
        <f>AllWeights5[[#This Row],[wt_vint]]/AllWeights5[[#This Row],[Total Weight (BT, CZ, Era)]]</f>
        <v>0.11562500000000001</v>
      </c>
    </row>
    <row r="8205" spans="1:11" x14ac:dyDescent="0.3">
      <c r="A8205" s="9">
        <v>2020</v>
      </c>
      <c r="B8205" s="10" t="s">
        <v>7</v>
      </c>
      <c r="C8205" s="10" t="s">
        <v>8</v>
      </c>
      <c r="D8205" s="10" t="s">
        <v>27</v>
      </c>
      <c r="E8205" s="10" t="s">
        <v>13</v>
      </c>
      <c r="F8205" s="15" t="str">
        <f>CONCATENATE(AllWeights5[[#This Row],[bldgtype]],"-",AllWeights5[[#This Row],[bldgloc]],"-",AllWeights5[[#This Row],[bldgvint]])</f>
        <v>DMo-CZ16-MH15</v>
      </c>
      <c r="G8205" s="15" t="str">
        <f>CONCATENATE(AllWeights5[[#This Row],[bldgtype]],"-",AllWeights5[[#This Row],[bldgloc]],"-",AllWeights5[[#This Row],[era]])</f>
        <v>DMo-CZ16-rec</v>
      </c>
      <c r="H8205" s="10">
        <v>111</v>
      </c>
      <c r="I8205" s="11" t="s">
        <v>14</v>
      </c>
      <c r="J8205" s="5">
        <f>SUMIFS(AllWeights5[wt_vint],AllWeights5[bldgtype],AllWeights5[[#This Row],[bldgtype]],AllWeights5[bldgloc],AllWeights5[[#This Row],[bldgloc]],AllWeights5[era],AllWeights5[[#This Row],[era]])</f>
        <v>285</v>
      </c>
      <c r="K8205" s="16">
        <f>AllWeights5[[#This Row],[wt_vint]]/AllWeights5[[#This Row],[Total Weight (BT, CZ, Era)]]</f>
        <v>0.38947368421052631</v>
      </c>
    </row>
    <row r="8206" spans="1:11" x14ac:dyDescent="0.3">
      <c r="A8206" s="9">
        <v>2020</v>
      </c>
      <c r="B8206" s="10" t="s">
        <v>7</v>
      </c>
      <c r="C8206" s="10" t="s">
        <v>8</v>
      </c>
      <c r="D8206" s="10" t="s">
        <v>27</v>
      </c>
      <c r="E8206" s="10" t="s">
        <v>15</v>
      </c>
      <c r="F8206" s="15" t="str">
        <f>CONCATENATE(AllWeights5[[#This Row],[bldgtype]],"-",AllWeights5[[#This Row],[bldgloc]],"-",AllWeights5[[#This Row],[bldgvint]])</f>
        <v>DMo-CZ16-MH72</v>
      </c>
      <c r="G8206" s="15" t="str">
        <f>CONCATENATE(AllWeights5[[#This Row],[bldgtype]],"-",AllWeights5[[#This Row],[bldgloc]],"-",AllWeights5[[#This Row],[era]])</f>
        <v>DMo-CZ16-old</v>
      </c>
      <c r="H8206" s="10">
        <v>3398</v>
      </c>
      <c r="I8206" s="11" t="s">
        <v>16</v>
      </c>
      <c r="J8206" s="5">
        <f>SUMIFS(AllWeights5[wt_vint],AllWeights5[bldgtype],AllWeights5[[#This Row],[bldgtype]],AllWeights5[bldgloc],AllWeights5[[#This Row],[bldgloc]],AllWeights5[era],AllWeights5[[#This Row],[era]])</f>
        <v>25845</v>
      </c>
      <c r="K8206" s="16">
        <f>AllWeights5[[#This Row],[wt_vint]]/AllWeights5[[#This Row],[Total Weight (BT, CZ, Era)]]</f>
        <v>0.13147610756432579</v>
      </c>
    </row>
    <row r="8207" spans="1:11" x14ac:dyDescent="0.3">
      <c r="A8207" s="9">
        <v>2020</v>
      </c>
      <c r="B8207" s="10" t="s">
        <v>7</v>
      </c>
      <c r="C8207" s="10" t="s">
        <v>8</v>
      </c>
      <c r="D8207" s="10" t="s">
        <v>27</v>
      </c>
      <c r="E8207" s="10" t="s">
        <v>17</v>
      </c>
      <c r="F8207" s="15" t="str">
        <f>CONCATENATE(AllWeights5[[#This Row],[bldgtype]],"-",AllWeights5[[#This Row],[bldgloc]],"-",AllWeights5[[#This Row],[bldgvint]])</f>
        <v>DMo-CZ16-MH85</v>
      </c>
      <c r="G8207" s="15" t="str">
        <f>CONCATENATE(AllWeights5[[#This Row],[bldgtype]],"-",AllWeights5[[#This Row],[bldgloc]],"-",AllWeights5[[#This Row],[era]])</f>
        <v>DMo-CZ16-old</v>
      </c>
      <c r="H8207" s="10">
        <v>7250</v>
      </c>
      <c r="I8207" s="11" t="s">
        <v>16</v>
      </c>
      <c r="J8207" s="5">
        <f>SUMIFS(AllWeights5[wt_vint],AllWeights5[bldgtype],AllWeights5[[#This Row],[bldgtype]],AllWeights5[bldgloc],AllWeights5[[#This Row],[bldgloc]],AllWeights5[era],AllWeights5[[#This Row],[era]])</f>
        <v>25845</v>
      </c>
      <c r="K8207" s="16">
        <f>AllWeights5[[#This Row],[wt_vint]]/AllWeights5[[#This Row],[Total Weight (BT, CZ, Era)]]</f>
        <v>0.28051847552718129</v>
      </c>
    </row>
    <row r="8208" spans="1:11" x14ac:dyDescent="0.3">
      <c r="A8208" s="9">
        <v>2020</v>
      </c>
      <c r="B8208" s="10" t="s">
        <v>7</v>
      </c>
      <c r="C8208" s="10" t="s">
        <v>8</v>
      </c>
      <c r="D8208" s="10" t="s">
        <v>27</v>
      </c>
      <c r="E8208" s="10" t="s">
        <v>18</v>
      </c>
      <c r="F8208" s="15" t="str">
        <f>CONCATENATE(AllWeights5[[#This Row],[bldgtype]],"-",AllWeights5[[#This Row],[bldgloc]],"-",AllWeights5[[#This Row],[bldgvint]])</f>
        <v>DMo-CZ16-New</v>
      </c>
      <c r="G8208" s="15" t="str">
        <f>CONCATENATE(AllWeights5[[#This Row],[bldgtype]],"-",AllWeights5[[#This Row],[bldgloc]],"-",AllWeights5[[#This Row],[era]])</f>
        <v>DMo-CZ16-new</v>
      </c>
      <c r="H8208" s="10">
        <v>111</v>
      </c>
      <c r="I8208" s="11" t="s">
        <v>19</v>
      </c>
      <c r="J8208" s="5">
        <f>SUMIFS(AllWeights5[wt_vint],AllWeights5[bldgtype],AllWeights5[[#This Row],[bldgtype]],AllWeights5[bldgloc],AllWeights5[[#This Row],[bldgloc]],AllWeights5[era],AllWeights5[[#This Row],[era]])</f>
        <v>285</v>
      </c>
      <c r="K8208" s="16">
        <f>AllWeights5[[#This Row],[wt_vint]]/AllWeights5[[#This Row],[Total Weight (BT, CZ, Era)]]</f>
        <v>0.38947368421052631</v>
      </c>
    </row>
    <row r="8209" spans="1:11" x14ac:dyDescent="0.3">
      <c r="A8209" s="9">
        <v>2020</v>
      </c>
      <c r="B8209" s="10" t="s">
        <v>7</v>
      </c>
      <c r="C8209" s="10" t="s">
        <v>28</v>
      </c>
      <c r="D8209" s="10" t="s">
        <v>9</v>
      </c>
      <c r="E8209" s="10">
        <v>1975</v>
      </c>
      <c r="F8209" s="15" t="str">
        <f>CONCATENATE(AllWeights5[[#This Row],[bldgtype]],"-",AllWeights5[[#This Row],[bldgloc]],"-",AllWeights5[[#This Row],[bldgvint]])</f>
        <v>MFm-CZ01-1975</v>
      </c>
      <c r="G8209" s="15" t="str">
        <f>CONCATENATE(AllWeights5[[#This Row],[bldgtype]],"-",AllWeights5[[#This Row],[bldgloc]],"-",AllWeights5[[#This Row],[era]])</f>
        <v>MFm-CZ01-old</v>
      </c>
      <c r="H8209" s="10">
        <v>4652</v>
      </c>
      <c r="I8209" s="11" t="s">
        <v>16</v>
      </c>
      <c r="J8209" s="5">
        <f>SUMIFS(AllWeights5[wt_vint],AllWeights5[bldgtype],AllWeights5[[#This Row],[bldgtype]],AllWeights5[bldgloc],AllWeights5[[#This Row],[bldgloc]],AllWeights5[era],AllWeights5[[#This Row],[era]])</f>
        <v>7854</v>
      </c>
      <c r="K8209" s="16">
        <f>AllWeights5[[#This Row],[wt_vint]]/AllWeights5[[#This Row],[Total Weight (BT, CZ, Era)]]</f>
        <v>0.59230965113318057</v>
      </c>
    </row>
    <row r="8210" spans="1:11" x14ac:dyDescent="0.3">
      <c r="A8210" s="9">
        <v>2020</v>
      </c>
      <c r="B8210" s="10" t="s">
        <v>7</v>
      </c>
      <c r="C8210" s="10" t="s">
        <v>28</v>
      </c>
      <c r="D8210" s="10" t="s">
        <v>9</v>
      </c>
      <c r="E8210" s="10">
        <v>1985</v>
      </c>
      <c r="F8210" s="15" t="str">
        <f>CONCATENATE(AllWeights5[[#This Row],[bldgtype]],"-",AllWeights5[[#This Row],[bldgloc]],"-",AllWeights5[[#This Row],[bldgvint]])</f>
        <v>MFm-CZ01-1985</v>
      </c>
      <c r="G8210" s="15" t="str">
        <f>CONCATENATE(AllWeights5[[#This Row],[bldgtype]],"-",AllWeights5[[#This Row],[bldgloc]],"-",AllWeights5[[#This Row],[era]])</f>
        <v>MFm-CZ01-old</v>
      </c>
      <c r="H8210" s="10">
        <v>638</v>
      </c>
      <c r="I8210" s="11" t="s">
        <v>16</v>
      </c>
      <c r="J8210" s="5">
        <f>SUMIFS(AllWeights5[wt_vint],AllWeights5[bldgtype],AllWeights5[[#This Row],[bldgtype]],AllWeights5[bldgloc],AllWeights5[[#This Row],[bldgloc]],AllWeights5[era],AllWeights5[[#This Row],[era]])</f>
        <v>7854</v>
      </c>
      <c r="K8210" s="16">
        <f>AllWeights5[[#This Row],[wt_vint]]/AllWeights5[[#This Row],[Total Weight (BT, CZ, Era)]]</f>
        <v>8.1232492997198882E-2</v>
      </c>
    </row>
    <row r="8211" spans="1:11" x14ac:dyDescent="0.3">
      <c r="A8211" s="9">
        <v>2020</v>
      </c>
      <c r="B8211" s="10" t="s">
        <v>7</v>
      </c>
      <c r="C8211" s="10" t="s">
        <v>28</v>
      </c>
      <c r="D8211" s="10" t="s">
        <v>9</v>
      </c>
      <c r="E8211" s="10">
        <v>1996</v>
      </c>
      <c r="F8211" s="15" t="str">
        <f>CONCATENATE(AllWeights5[[#This Row],[bldgtype]],"-",AllWeights5[[#This Row],[bldgloc]],"-",AllWeights5[[#This Row],[bldgvint]])</f>
        <v>MFm-CZ01-1996</v>
      </c>
      <c r="G8211" s="15" t="str">
        <f>CONCATENATE(AllWeights5[[#This Row],[bldgtype]],"-",AllWeights5[[#This Row],[bldgloc]],"-",AllWeights5[[#This Row],[era]])</f>
        <v>MFm-CZ01-old</v>
      </c>
      <c r="H8211" s="10">
        <v>2564</v>
      </c>
      <c r="I8211" s="11" t="s">
        <v>16</v>
      </c>
      <c r="J8211" s="5">
        <f>SUMIFS(AllWeights5[wt_vint],AllWeights5[bldgtype],AllWeights5[[#This Row],[bldgtype]],AllWeights5[bldgloc],AllWeights5[[#This Row],[bldgloc]],AllWeights5[era],AllWeights5[[#This Row],[era]])</f>
        <v>7854</v>
      </c>
      <c r="K8211" s="16">
        <f>AllWeights5[[#This Row],[wt_vint]]/AllWeights5[[#This Row],[Total Weight (BT, CZ, Era)]]</f>
        <v>0.32645785586962056</v>
      </c>
    </row>
    <row r="8212" spans="1:11" x14ac:dyDescent="0.3">
      <c r="A8212" s="9">
        <v>2020</v>
      </c>
      <c r="B8212" s="10" t="s">
        <v>7</v>
      </c>
      <c r="C8212" s="10" t="s">
        <v>28</v>
      </c>
      <c r="D8212" s="10" t="s">
        <v>9</v>
      </c>
      <c r="E8212" s="10">
        <v>2003</v>
      </c>
      <c r="F8212" s="15" t="str">
        <f>CONCATENATE(AllWeights5[[#This Row],[bldgtype]],"-",AllWeights5[[#This Row],[bldgloc]],"-",AllWeights5[[#This Row],[bldgvint]])</f>
        <v>MFm-CZ01-2003</v>
      </c>
      <c r="G8212" s="15" t="str">
        <f>CONCATENATE(AllWeights5[[#This Row],[bldgtype]],"-",AllWeights5[[#This Row],[bldgloc]],"-",AllWeights5[[#This Row],[era]])</f>
        <v>MFm-CZ01-ex</v>
      </c>
      <c r="H8212" s="10">
        <v>1952</v>
      </c>
      <c r="I8212" s="11" t="s">
        <v>11</v>
      </c>
      <c r="J8212" s="5">
        <f>SUMIFS(AllWeights5[wt_vint],AllWeights5[bldgtype],AllWeights5[[#This Row],[bldgtype]],AllWeights5[bldgloc],AllWeights5[[#This Row],[bldgloc]],AllWeights5[era],AllWeights5[[#This Row],[era]])</f>
        <v>5963</v>
      </c>
      <c r="K8212" s="16">
        <f>AllWeights5[[#This Row],[wt_vint]]/AllWeights5[[#This Row],[Total Weight (BT, CZ, Era)]]</f>
        <v>0.32735200402481973</v>
      </c>
    </row>
    <row r="8213" spans="1:11" x14ac:dyDescent="0.3">
      <c r="A8213" s="9">
        <v>2020</v>
      </c>
      <c r="B8213" s="10" t="s">
        <v>7</v>
      </c>
      <c r="C8213" s="10" t="s">
        <v>28</v>
      </c>
      <c r="D8213" s="10" t="s">
        <v>9</v>
      </c>
      <c r="E8213" s="10">
        <v>2007</v>
      </c>
      <c r="F8213" s="15" t="str">
        <f>CONCATENATE(AllWeights5[[#This Row],[bldgtype]],"-",AllWeights5[[#This Row],[bldgloc]],"-",AllWeights5[[#This Row],[bldgvint]])</f>
        <v>MFm-CZ01-2007</v>
      </c>
      <c r="G8213" s="15" t="str">
        <f>CONCATENATE(AllWeights5[[#This Row],[bldgtype]],"-",AllWeights5[[#This Row],[bldgloc]],"-",AllWeights5[[#This Row],[era]])</f>
        <v>MFm-CZ01-ex</v>
      </c>
      <c r="H8213" s="10">
        <v>1347</v>
      </c>
      <c r="I8213" s="11" t="s">
        <v>11</v>
      </c>
      <c r="J8213" s="5">
        <f>SUMIFS(AllWeights5[wt_vint],AllWeights5[bldgtype],AllWeights5[[#This Row],[bldgtype]],AllWeights5[bldgloc],AllWeights5[[#This Row],[bldgloc]],AllWeights5[era],AllWeights5[[#This Row],[era]])</f>
        <v>5963</v>
      </c>
      <c r="K8213" s="16">
        <f>AllWeights5[[#This Row],[wt_vint]]/AllWeights5[[#This Row],[Total Weight (BT, CZ, Era)]]</f>
        <v>0.22589300687573369</v>
      </c>
    </row>
    <row r="8214" spans="1:11" x14ac:dyDescent="0.3">
      <c r="A8214" s="9">
        <v>2020</v>
      </c>
      <c r="B8214" s="10" t="s">
        <v>7</v>
      </c>
      <c r="C8214" s="10" t="s">
        <v>28</v>
      </c>
      <c r="D8214" s="10" t="s">
        <v>9</v>
      </c>
      <c r="E8214" s="10">
        <v>2011</v>
      </c>
      <c r="F8214" s="15" t="str">
        <f>CONCATENATE(AllWeights5[[#This Row],[bldgtype]],"-",AllWeights5[[#This Row],[bldgloc]],"-",AllWeights5[[#This Row],[bldgvint]])</f>
        <v>MFm-CZ01-2011</v>
      </c>
      <c r="G8214" s="15" t="str">
        <f>CONCATENATE(AllWeights5[[#This Row],[bldgtype]],"-",AllWeights5[[#This Row],[bldgloc]],"-",AllWeights5[[#This Row],[era]])</f>
        <v>MFm-CZ01-ex</v>
      </c>
      <c r="H8214" s="10">
        <v>1166</v>
      </c>
      <c r="I8214" s="11" t="s">
        <v>11</v>
      </c>
      <c r="J8214" s="5">
        <f>SUMIFS(AllWeights5[wt_vint],AllWeights5[bldgtype],AllWeights5[[#This Row],[bldgtype]],AllWeights5[bldgloc],AllWeights5[[#This Row],[bldgloc]],AllWeights5[era],AllWeights5[[#This Row],[era]])</f>
        <v>5963</v>
      </c>
      <c r="K8214" s="16">
        <f>AllWeights5[[#This Row],[wt_vint]]/AllWeights5[[#This Row],[Total Weight (BT, CZ, Era)]]</f>
        <v>0.19553915814187489</v>
      </c>
    </row>
    <row r="8215" spans="1:11" x14ac:dyDescent="0.3">
      <c r="A8215" s="9">
        <v>2020</v>
      </c>
      <c r="B8215" s="10" t="s">
        <v>7</v>
      </c>
      <c r="C8215" s="10" t="s">
        <v>28</v>
      </c>
      <c r="D8215" s="10" t="s">
        <v>9</v>
      </c>
      <c r="E8215" s="10">
        <v>2015</v>
      </c>
      <c r="F8215" s="15" t="str">
        <f>CONCATENATE(AllWeights5[[#This Row],[bldgtype]],"-",AllWeights5[[#This Row],[bldgloc]],"-",AllWeights5[[#This Row],[bldgvint]])</f>
        <v>MFm-CZ01-2015</v>
      </c>
      <c r="G8215" s="15" t="str">
        <f>CONCATENATE(AllWeights5[[#This Row],[bldgtype]],"-",AllWeights5[[#This Row],[bldgloc]],"-",AllWeights5[[#This Row],[era]])</f>
        <v>MFm-CZ01-ex</v>
      </c>
      <c r="H8215" s="10">
        <v>1498</v>
      </c>
      <c r="I8215" s="11" t="s">
        <v>11</v>
      </c>
      <c r="J8215" s="5">
        <f>SUMIFS(AllWeights5[wt_vint],AllWeights5[bldgtype],AllWeights5[[#This Row],[bldgtype]],AllWeights5[bldgloc],AllWeights5[[#This Row],[bldgloc]],AllWeights5[era],AllWeights5[[#This Row],[era]])</f>
        <v>5963</v>
      </c>
      <c r="K8215" s="16">
        <f>AllWeights5[[#This Row],[wt_vint]]/AllWeights5[[#This Row],[Total Weight (BT, CZ, Era)]]</f>
        <v>0.25121583095757172</v>
      </c>
    </row>
    <row r="8216" spans="1:11" x14ac:dyDescent="0.3">
      <c r="A8216" s="9">
        <v>2020</v>
      </c>
      <c r="B8216" s="10" t="s">
        <v>7</v>
      </c>
      <c r="C8216" s="10" t="s">
        <v>28</v>
      </c>
      <c r="D8216" s="10" t="s">
        <v>9</v>
      </c>
      <c r="E8216" s="10">
        <v>2017</v>
      </c>
      <c r="F8216" s="15" t="str">
        <f>CONCATENATE(AllWeights5[[#This Row],[bldgtype]],"-",AllWeights5[[#This Row],[bldgloc]],"-",AllWeights5[[#This Row],[bldgvint]])</f>
        <v>MFm-CZ01-2017</v>
      </c>
      <c r="G8216" s="15" t="str">
        <f>CONCATENATE(AllWeights5[[#This Row],[bldgtype]],"-",AllWeights5[[#This Row],[bldgloc]],"-",AllWeights5[[#This Row],[era]])</f>
        <v>MFm-CZ01-rec</v>
      </c>
      <c r="H8216" s="10">
        <v>1737.28</v>
      </c>
      <c r="I8216" s="11" t="s">
        <v>14</v>
      </c>
      <c r="J8216" s="5">
        <f>SUMIFS(AllWeights5[wt_vint],AllWeights5[bldgtype],AllWeights5[[#This Row],[bldgtype]],AllWeights5[bldgloc],AllWeights5[[#This Row],[bldgloc]],AllWeights5[era],AllWeights5[[#This Row],[era]])</f>
        <v>1737.28</v>
      </c>
      <c r="K8216" s="16">
        <f>AllWeights5[[#This Row],[wt_vint]]/AllWeights5[[#This Row],[Total Weight (BT, CZ, Era)]]</f>
        <v>1</v>
      </c>
    </row>
    <row r="8217" spans="1:11" x14ac:dyDescent="0.3">
      <c r="A8217" s="9">
        <v>2020</v>
      </c>
      <c r="B8217" s="10" t="s">
        <v>7</v>
      </c>
      <c r="C8217" s="10" t="s">
        <v>28</v>
      </c>
      <c r="D8217" s="10" t="s">
        <v>9</v>
      </c>
      <c r="E8217" s="10" t="s">
        <v>18</v>
      </c>
      <c r="F8217" s="15" t="str">
        <f>CONCATENATE(AllWeights5[[#This Row],[bldgtype]],"-",AllWeights5[[#This Row],[bldgloc]],"-",AllWeights5[[#This Row],[bldgvint]])</f>
        <v>MFm-CZ01-New</v>
      </c>
      <c r="G8217" s="15" t="str">
        <f>CONCATENATE(AllWeights5[[#This Row],[bldgtype]],"-",AllWeights5[[#This Row],[bldgloc]],"-",AllWeights5[[#This Row],[era]])</f>
        <v>MFm-CZ01-new</v>
      </c>
      <c r="H8217" s="10">
        <v>585.6</v>
      </c>
      <c r="I8217" s="11" t="s">
        <v>19</v>
      </c>
      <c r="J8217" s="5">
        <f>SUMIFS(AllWeights5[wt_vint],AllWeights5[bldgtype],AllWeights5[[#This Row],[bldgtype]],AllWeights5[bldgloc],AllWeights5[[#This Row],[bldgloc]],AllWeights5[era],AllWeights5[[#This Row],[era]])</f>
        <v>1171.2</v>
      </c>
      <c r="K8217" s="16">
        <f>AllWeights5[[#This Row],[wt_vint]]/AllWeights5[[#This Row],[Total Weight (BT, CZ, Era)]]</f>
        <v>0.5</v>
      </c>
    </row>
    <row r="8218" spans="1:11" x14ac:dyDescent="0.3">
      <c r="A8218" s="9">
        <v>2020</v>
      </c>
      <c r="B8218" s="10" t="s">
        <v>7</v>
      </c>
      <c r="C8218" s="10" t="s">
        <v>28</v>
      </c>
      <c r="D8218" s="10" t="s">
        <v>9</v>
      </c>
      <c r="E8218" s="10" t="s">
        <v>18</v>
      </c>
      <c r="F8218" s="15" t="str">
        <f>CONCATENATE(AllWeights5[[#This Row],[bldgtype]],"-",AllWeights5[[#This Row],[bldgloc]],"-",AllWeights5[[#This Row],[bldgvint]])</f>
        <v>MFm-CZ01-New</v>
      </c>
      <c r="G8218" s="15" t="str">
        <f>CONCATENATE(AllWeights5[[#This Row],[bldgtype]],"-",AllWeights5[[#This Row],[bldgloc]],"-",AllWeights5[[#This Row],[era]])</f>
        <v>MFm-CZ01-new</v>
      </c>
      <c r="H8218" s="10">
        <v>585.6</v>
      </c>
      <c r="I8218" s="11" t="s">
        <v>19</v>
      </c>
      <c r="J8218" s="5">
        <f>SUMIFS(AllWeights5[wt_vint],AllWeights5[bldgtype],AllWeights5[[#This Row],[bldgtype]],AllWeights5[bldgloc],AllWeights5[[#This Row],[bldgloc]],AllWeights5[era],AllWeights5[[#This Row],[era]])</f>
        <v>1171.2</v>
      </c>
      <c r="K8218" s="16">
        <f>AllWeights5[[#This Row],[wt_vint]]/AllWeights5[[#This Row],[Total Weight (BT, CZ, Era)]]</f>
        <v>0.5</v>
      </c>
    </row>
    <row r="8219" spans="1:11" x14ac:dyDescent="0.3">
      <c r="A8219" s="9">
        <v>2020</v>
      </c>
      <c r="B8219" s="10" t="s">
        <v>7</v>
      </c>
      <c r="C8219" s="10" t="s">
        <v>28</v>
      </c>
      <c r="D8219" s="10" t="s">
        <v>20</v>
      </c>
      <c r="E8219" s="10">
        <v>1975</v>
      </c>
      <c r="F8219" s="15" t="str">
        <f>CONCATENATE(AllWeights5[[#This Row],[bldgtype]],"-",AllWeights5[[#This Row],[bldgloc]],"-",AllWeights5[[#This Row],[bldgvint]])</f>
        <v>MFm-CZ02-1975</v>
      </c>
      <c r="G8219" s="15" t="str">
        <f>CONCATENATE(AllWeights5[[#This Row],[bldgtype]],"-",AllWeights5[[#This Row],[bldgloc]],"-",AllWeights5[[#This Row],[era]])</f>
        <v>MFm-CZ02-old</v>
      </c>
      <c r="H8219" s="10">
        <v>22574</v>
      </c>
      <c r="I8219" s="11" t="s">
        <v>16</v>
      </c>
      <c r="J8219" s="5">
        <f>SUMIFS(AllWeights5[wt_vint],AllWeights5[bldgtype],AllWeights5[[#This Row],[bldgtype]],AllWeights5[bldgloc],AllWeights5[[#This Row],[bldgloc]],AllWeights5[era],AllWeights5[[#This Row],[era]])</f>
        <v>47967</v>
      </c>
      <c r="K8219" s="16">
        <f>AllWeights5[[#This Row],[wt_vint]]/AllWeights5[[#This Row],[Total Weight (BT, CZ, Era)]]</f>
        <v>0.47061521462672251</v>
      </c>
    </row>
    <row r="8220" spans="1:11" x14ac:dyDescent="0.3">
      <c r="A8220" s="9">
        <v>2020</v>
      </c>
      <c r="B8220" s="10" t="s">
        <v>7</v>
      </c>
      <c r="C8220" s="10" t="s">
        <v>28</v>
      </c>
      <c r="D8220" s="10" t="s">
        <v>20</v>
      </c>
      <c r="E8220" s="10">
        <v>1985</v>
      </c>
      <c r="F8220" s="15" t="str">
        <f>CONCATENATE(AllWeights5[[#This Row],[bldgtype]],"-",AllWeights5[[#This Row],[bldgloc]],"-",AllWeights5[[#This Row],[bldgvint]])</f>
        <v>MFm-CZ02-1985</v>
      </c>
      <c r="G8220" s="15" t="str">
        <f>CONCATENATE(AllWeights5[[#This Row],[bldgtype]],"-",AllWeights5[[#This Row],[bldgloc]],"-",AllWeights5[[#This Row],[era]])</f>
        <v>MFm-CZ02-old</v>
      </c>
      <c r="H8220" s="10">
        <v>16076</v>
      </c>
      <c r="I8220" s="11" t="s">
        <v>16</v>
      </c>
      <c r="J8220" s="5">
        <f>SUMIFS(AllWeights5[wt_vint],AllWeights5[bldgtype],AllWeights5[[#This Row],[bldgtype]],AllWeights5[bldgloc],AllWeights5[[#This Row],[bldgloc]],AllWeights5[era],AllWeights5[[#This Row],[era]])</f>
        <v>47967</v>
      </c>
      <c r="K8220" s="16">
        <f>AllWeights5[[#This Row],[wt_vint]]/AllWeights5[[#This Row],[Total Weight (BT, CZ, Era)]]</f>
        <v>0.33514708028436219</v>
      </c>
    </row>
    <row r="8221" spans="1:11" x14ac:dyDescent="0.3">
      <c r="A8221" s="9">
        <v>2020</v>
      </c>
      <c r="B8221" s="10" t="s">
        <v>7</v>
      </c>
      <c r="C8221" s="10" t="s">
        <v>28</v>
      </c>
      <c r="D8221" s="10" t="s">
        <v>20</v>
      </c>
      <c r="E8221" s="10">
        <v>1996</v>
      </c>
      <c r="F8221" s="15" t="str">
        <f>CONCATENATE(AllWeights5[[#This Row],[bldgtype]],"-",AllWeights5[[#This Row],[bldgloc]],"-",AllWeights5[[#This Row],[bldgvint]])</f>
        <v>MFm-CZ02-1996</v>
      </c>
      <c r="G8221" s="15" t="str">
        <f>CONCATENATE(AllWeights5[[#This Row],[bldgtype]],"-",AllWeights5[[#This Row],[bldgloc]],"-",AllWeights5[[#This Row],[era]])</f>
        <v>MFm-CZ02-old</v>
      </c>
      <c r="H8221" s="10">
        <v>9317</v>
      </c>
      <c r="I8221" s="11" t="s">
        <v>16</v>
      </c>
      <c r="J8221" s="5">
        <f>SUMIFS(AllWeights5[wt_vint],AllWeights5[bldgtype],AllWeights5[[#This Row],[bldgtype]],AllWeights5[bldgloc],AllWeights5[[#This Row],[bldgloc]],AllWeights5[era],AllWeights5[[#This Row],[era]])</f>
        <v>47967</v>
      </c>
      <c r="K8221" s="16">
        <f>AllWeights5[[#This Row],[wt_vint]]/AllWeights5[[#This Row],[Total Weight (BT, CZ, Era)]]</f>
        <v>0.1942377050889153</v>
      </c>
    </row>
    <row r="8222" spans="1:11" x14ac:dyDescent="0.3">
      <c r="A8222" s="9">
        <v>2020</v>
      </c>
      <c r="B8222" s="10" t="s">
        <v>7</v>
      </c>
      <c r="C8222" s="10" t="s">
        <v>28</v>
      </c>
      <c r="D8222" s="10" t="s">
        <v>20</v>
      </c>
      <c r="E8222" s="10">
        <v>2003</v>
      </c>
      <c r="F8222" s="15" t="str">
        <f>CONCATENATE(AllWeights5[[#This Row],[bldgtype]],"-",AllWeights5[[#This Row],[bldgloc]],"-",AllWeights5[[#This Row],[bldgvint]])</f>
        <v>MFm-CZ02-2003</v>
      </c>
      <c r="G8222" s="15" t="str">
        <f>CONCATENATE(AllWeights5[[#This Row],[bldgtype]],"-",AllWeights5[[#This Row],[bldgloc]],"-",AllWeights5[[#This Row],[era]])</f>
        <v>MFm-CZ02-ex</v>
      </c>
      <c r="H8222" s="10">
        <v>3960</v>
      </c>
      <c r="I8222" s="11" t="s">
        <v>11</v>
      </c>
      <c r="J8222" s="5">
        <f>SUMIFS(AllWeights5[wt_vint],AllWeights5[bldgtype],AllWeights5[[#This Row],[bldgtype]],AllWeights5[bldgloc],AllWeights5[[#This Row],[bldgloc]],AllWeights5[era],AllWeights5[[#This Row],[era]])</f>
        <v>12097</v>
      </c>
      <c r="K8222" s="16">
        <f>AllWeights5[[#This Row],[wt_vint]]/AllWeights5[[#This Row],[Total Weight (BT, CZ, Era)]]</f>
        <v>0.32735388939406462</v>
      </c>
    </row>
    <row r="8223" spans="1:11" x14ac:dyDescent="0.3">
      <c r="A8223" s="9">
        <v>2020</v>
      </c>
      <c r="B8223" s="10" t="s">
        <v>7</v>
      </c>
      <c r="C8223" s="10" t="s">
        <v>28</v>
      </c>
      <c r="D8223" s="10" t="s">
        <v>20</v>
      </c>
      <c r="E8223" s="10">
        <v>2007</v>
      </c>
      <c r="F8223" s="15" t="str">
        <f>CONCATENATE(AllWeights5[[#This Row],[bldgtype]],"-",AllWeights5[[#This Row],[bldgloc]],"-",AllWeights5[[#This Row],[bldgvint]])</f>
        <v>MFm-CZ02-2007</v>
      </c>
      <c r="G8223" s="15" t="str">
        <f>CONCATENATE(AllWeights5[[#This Row],[bldgtype]],"-",AllWeights5[[#This Row],[bldgloc]],"-",AllWeights5[[#This Row],[era]])</f>
        <v>MFm-CZ02-ex</v>
      </c>
      <c r="H8223" s="10">
        <v>2732</v>
      </c>
      <c r="I8223" s="11" t="s">
        <v>11</v>
      </c>
      <c r="J8223" s="5">
        <f>SUMIFS(AllWeights5[wt_vint],AllWeights5[bldgtype],AllWeights5[[#This Row],[bldgtype]],AllWeights5[bldgloc],AllWeights5[[#This Row],[bldgloc]],AllWeights5[era],AllWeights5[[#This Row],[era]])</f>
        <v>12097</v>
      </c>
      <c r="K8223" s="16">
        <f>AllWeights5[[#This Row],[wt_vint]]/AllWeights5[[#This Row],[Total Weight (BT, CZ, Era)]]</f>
        <v>0.22584111763247086</v>
      </c>
    </row>
    <row r="8224" spans="1:11" x14ac:dyDescent="0.3">
      <c r="A8224" s="9">
        <v>2020</v>
      </c>
      <c r="B8224" s="10" t="s">
        <v>7</v>
      </c>
      <c r="C8224" s="10" t="s">
        <v>28</v>
      </c>
      <c r="D8224" s="10" t="s">
        <v>20</v>
      </c>
      <c r="E8224" s="10">
        <v>2011</v>
      </c>
      <c r="F8224" s="15" t="str">
        <f>CONCATENATE(AllWeights5[[#This Row],[bldgtype]],"-",AllWeights5[[#This Row],[bldgloc]],"-",AllWeights5[[#This Row],[bldgvint]])</f>
        <v>MFm-CZ02-2011</v>
      </c>
      <c r="G8224" s="15" t="str">
        <f>CONCATENATE(AllWeights5[[#This Row],[bldgtype]],"-",AllWeights5[[#This Row],[bldgloc]],"-",AllWeights5[[#This Row],[era]])</f>
        <v>MFm-CZ02-ex</v>
      </c>
      <c r="H8224" s="10">
        <v>2365</v>
      </c>
      <c r="I8224" s="11" t="s">
        <v>11</v>
      </c>
      <c r="J8224" s="5">
        <f>SUMIFS(AllWeights5[wt_vint],AllWeights5[bldgtype],AllWeights5[[#This Row],[bldgtype]],AllWeights5[bldgloc],AllWeights5[[#This Row],[bldgloc]],AllWeights5[era],AllWeights5[[#This Row],[era]])</f>
        <v>12097</v>
      </c>
      <c r="K8224" s="16">
        <f>AllWeights5[[#This Row],[wt_vint]]/AllWeights5[[#This Row],[Total Weight (BT, CZ, Era)]]</f>
        <v>0.19550301727701083</v>
      </c>
    </row>
    <row r="8225" spans="1:11" x14ac:dyDescent="0.3">
      <c r="A8225" s="9">
        <v>2020</v>
      </c>
      <c r="B8225" s="10" t="s">
        <v>7</v>
      </c>
      <c r="C8225" s="10" t="s">
        <v>28</v>
      </c>
      <c r="D8225" s="10" t="s">
        <v>20</v>
      </c>
      <c r="E8225" s="10">
        <v>2015</v>
      </c>
      <c r="F8225" s="15" t="str">
        <f>CONCATENATE(AllWeights5[[#This Row],[bldgtype]],"-",AllWeights5[[#This Row],[bldgloc]],"-",AllWeights5[[#This Row],[bldgvint]])</f>
        <v>MFm-CZ02-2015</v>
      </c>
      <c r="G8225" s="15" t="str">
        <f>CONCATENATE(AllWeights5[[#This Row],[bldgtype]],"-",AllWeights5[[#This Row],[bldgloc]],"-",AllWeights5[[#This Row],[era]])</f>
        <v>MFm-CZ02-ex</v>
      </c>
      <c r="H8225" s="10">
        <v>3040</v>
      </c>
      <c r="I8225" s="11" t="s">
        <v>11</v>
      </c>
      <c r="J8225" s="5">
        <f>SUMIFS(AllWeights5[wt_vint],AllWeights5[bldgtype],AllWeights5[[#This Row],[bldgtype]],AllWeights5[bldgloc],AllWeights5[[#This Row],[bldgloc]],AllWeights5[era],AllWeights5[[#This Row],[era]])</f>
        <v>12097</v>
      </c>
      <c r="K8225" s="16">
        <f>AllWeights5[[#This Row],[wt_vint]]/AllWeights5[[#This Row],[Total Weight (BT, CZ, Era)]]</f>
        <v>0.25130197569645368</v>
      </c>
    </row>
    <row r="8226" spans="1:11" x14ac:dyDescent="0.3">
      <c r="A8226" s="9">
        <v>2020</v>
      </c>
      <c r="B8226" s="10" t="s">
        <v>7</v>
      </c>
      <c r="C8226" s="10" t="s">
        <v>28</v>
      </c>
      <c r="D8226" s="10" t="s">
        <v>20</v>
      </c>
      <c r="E8226" s="10">
        <v>2017</v>
      </c>
      <c r="F8226" s="15" t="str">
        <f>CONCATENATE(AllWeights5[[#This Row],[bldgtype]],"-",AllWeights5[[#This Row],[bldgloc]],"-",AllWeights5[[#This Row],[bldgvint]])</f>
        <v>MFm-CZ02-2017</v>
      </c>
      <c r="G8226" s="15" t="str">
        <f>CONCATENATE(AllWeights5[[#This Row],[bldgtype]],"-",AllWeights5[[#This Row],[bldgloc]],"-",AllWeights5[[#This Row],[era]])</f>
        <v>MFm-CZ02-rec</v>
      </c>
      <c r="H8226" s="10">
        <v>3524.4</v>
      </c>
      <c r="I8226" s="11" t="s">
        <v>14</v>
      </c>
      <c r="J8226" s="5">
        <f>SUMIFS(AllWeights5[wt_vint],AllWeights5[bldgtype],AllWeights5[[#This Row],[bldgtype]],AllWeights5[bldgloc],AllWeights5[[#This Row],[bldgloc]],AllWeights5[era],AllWeights5[[#This Row],[era]])</f>
        <v>3524.4</v>
      </c>
      <c r="K8226" s="16">
        <f>AllWeights5[[#This Row],[wt_vint]]/AllWeights5[[#This Row],[Total Weight (BT, CZ, Era)]]</f>
        <v>1</v>
      </c>
    </row>
    <row r="8227" spans="1:11" x14ac:dyDescent="0.3">
      <c r="A8227" s="9">
        <v>2020</v>
      </c>
      <c r="B8227" s="10" t="s">
        <v>7</v>
      </c>
      <c r="C8227" s="10" t="s">
        <v>28</v>
      </c>
      <c r="D8227" s="10" t="s">
        <v>20</v>
      </c>
      <c r="E8227" s="10" t="s">
        <v>18</v>
      </c>
      <c r="F8227" s="15" t="str">
        <f>CONCATENATE(AllWeights5[[#This Row],[bldgtype]],"-",AllWeights5[[#This Row],[bldgloc]],"-",AllWeights5[[#This Row],[bldgvint]])</f>
        <v>MFm-CZ02-New</v>
      </c>
      <c r="G8227" s="15" t="str">
        <f>CONCATENATE(AllWeights5[[#This Row],[bldgtype]],"-",AllWeights5[[#This Row],[bldgloc]],"-",AllWeights5[[#This Row],[era]])</f>
        <v>MFm-CZ02-new</v>
      </c>
      <c r="H8227" s="10">
        <v>1188</v>
      </c>
      <c r="I8227" s="11" t="s">
        <v>19</v>
      </c>
      <c r="J8227" s="5">
        <f>SUMIFS(AllWeights5[wt_vint],AllWeights5[bldgtype],AllWeights5[[#This Row],[bldgtype]],AllWeights5[bldgloc],AllWeights5[[#This Row],[bldgloc]],AllWeights5[era],AllWeights5[[#This Row],[era]])</f>
        <v>2376</v>
      </c>
      <c r="K8227" s="16">
        <f>AllWeights5[[#This Row],[wt_vint]]/AllWeights5[[#This Row],[Total Weight (BT, CZ, Era)]]</f>
        <v>0.5</v>
      </c>
    </row>
    <row r="8228" spans="1:11" x14ac:dyDescent="0.3">
      <c r="A8228" s="9">
        <v>2020</v>
      </c>
      <c r="B8228" s="10" t="s">
        <v>7</v>
      </c>
      <c r="C8228" s="10" t="s">
        <v>28</v>
      </c>
      <c r="D8228" s="10" t="s">
        <v>20</v>
      </c>
      <c r="E8228" s="10" t="s">
        <v>18</v>
      </c>
      <c r="F8228" s="15" t="str">
        <f>CONCATENATE(AllWeights5[[#This Row],[bldgtype]],"-",AllWeights5[[#This Row],[bldgloc]],"-",AllWeights5[[#This Row],[bldgvint]])</f>
        <v>MFm-CZ02-New</v>
      </c>
      <c r="G8228" s="15" t="str">
        <f>CONCATENATE(AllWeights5[[#This Row],[bldgtype]],"-",AllWeights5[[#This Row],[bldgloc]],"-",AllWeights5[[#This Row],[era]])</f>
        <v>MFm-CZ02-new</v>
      </c>
      <c r="H8228" s="10">
        <v>1188</v>
      </c>
      <c r="I8228" s="11" t="s">
        <v>19</v>
      </c>
      <c r="J8228" s="5">
        <f>SUMIFS(AllWeights5[wt_vint],AllWeights5[bldgtype],AllWeights5[[#This Row],[bldgtype]],AllWeights5[bldgloc],AllWeights5[[#This Row],[bldgloc]],AllWeights5[era],AllWeights5[[#This Row],[era]])</f>
        <v>2376</v>
      </c>
      <c r="K8228" s="16">
        <f>AllWeights5[[#This Row],[wt_vint]]/AllWeights5[[#This Row],[Total Weight (BT, CZ, Era)]]</f>
        <v>0.5</v>
      </c>
    </row>
    <row r="8229" spans="1:11" x14ac:dyDescent="0.3">
      <c r="A8229" s="9">
        <v>2020</v>
      </c>
      <c r="B8229" s="10" t="s">
        <v>7</v>
      </c>
      <c r="C8229" s="10" t="s">
        <v>28</v>
      </c>
      <c r="D8229" s="10" t="s">
        <v>21</v>
      </c>
      <c r="E8229" s="10">
        <v>1975</v>
      </c>
      <c r="F8229" s="15" t="str">
        <f>CONCATENATE(AllWeights5[[#This Row],[bldgtype]],"-",AllWeights5[[#This Row],[bldgloc]],"-",AllWeights5[[#This Row],[bldgvint]])</f>
        <v>MFm-CZ03-1975</v>
      </c>
      <c r="G8229" s="15" t="str">
        <f>CONCATENATE(AllWeights5[[#This Row],[bldgtype]],"-",AllWeights5[[#This Row],[bldgloc]],"-",AllWeights5[[#This Row],[era]])</f>
        <v>MFm-CZ03-old</v>
      </c>
      <c r="H8229" s="10">
        <v>358181</v>
      </c>
      <c r="I8229" s="11" t="s">
        <v>16</v>
      </c>
      <c r="J8229" s="5">
        <f>SUMIFS(AllWeights5[wt_vint],AllWeights5[bldgtype],AllWeights5[[#This Row],[bldgtype]],AllWeights5[bldgloc],AllWeights5[[#This Row],[bldgloc]],AllWeights5[era],AllWeights5[[#This Row],[era]])</f>
        <v>471911</v>
      </c>
      <c r="K8229" s="16">
        <f>AllWeights5[[#This Row],[wt_vint]]/AllWeights5[[#This Row],[Total Weight (BT, CZ, Era)]]</f>
        <v>0.75900116759304193</v>
      </c>
    </row>
    <row r="8230" spans="1:11" x14ac:dyDescent="0.3">
      <c r="A8230" s="9">
        <v>2020</v>
      </c>
      <c r="B8230" s="10" t="s">
        <v>7</v>
      </c>
      <c r="C8230" s="10" t="s">
        <v>28</v>
      </c>
      <c r="D8230" s="10" t="s">
        <v>21</v>
      </c>
      <c r="E8230" s="10">
        <v>1985</v>
      </c>
      <c r="F8230" s="15" t="str">
        <f>CONCATENATE(AllWeights5[[#This Row],[bldgtype]],"-",AllWeights5[[#This Row],[bldgloc]],"-",AllWeights5[[#This Row],[bldgvint]])</f>
        <v>MFm-CZ03-1985</v>
      </c>
      <c r="G8230" s="15" t="str">
        <f>CONCATENATE(AllWeights5[[#This Row],[bldgtype]],"-",AllWeights5[[#This Row],[bldgloc]],"-",AllWeights5[[#This Row],[era]])</f>
        <v>MFm-CZ03-old</v>
      </c>
      <c r="H8230" s="10">
        <v>86900</v>
      </c>
      <c r="I8230" s="11" t="s">
        <v>16</v>
      </c>
      <c r="J8230" s="5">
        <f>SUMIFS(AllWeights5[wt_vint],AllWeights5[bldgtype],AllWeights5[[#This Row],[bldgtype]],AllWeights5[bldgloc],AllWeights5[[#This Row],[bldgloc]],AllWeights5[era],AllWeights5[[#This Row],[era]])</f>
        <v>471911</v>
      </c>
      <c r="K8230" s="16">
        <f>AllWeights5[[#This Row],[wt_vint]]/AllWeights5[[#This Row],[Total Weight (BT, CZ, Era)]]</f>
        <v>0.18414489172746557</v>
      </c>
    </row>
    <row r="8231" spans="1:11" x14ac:dyDescent="0.3">
      <c r="A8231" s="9">
        <v>2020</v>
      </c>
      <c r="B8231" s="10" t="s">
        <v>7</v>
      </c>
      <c r="C8231" s="10" t="s">
        <v>28</v>
      </c>
      <c r="D8231" s="10" t="s">
        <v>21</v>
      </c>
      <c r="E8231" s="10">
        <v>1996</v>
      </c>
      <c r="F8231" s="15" t="str">
        <f>CONCATENATE(AllWeights5[[#This Row],[bldgtype]],"-",AllWeights5[[#This Row],[bldgloc]],"-",AllWeights5[[#This Row],[bldgvint]])</f>
        <v>MFm-CZ03-1996</v>
      </c>
      <c r="G8231" s="15" t="str">
        <f>CONCATENATE(AllWeights5[[#This Row],[bldgtype]],"-",AllWeights5[[#This Row],[bldgloc]],"-",AllWeights5[[#This Row],[era]])</f>
        <v>MFm-CZ03-old</v>
      </c>
      <c r="H8231" s="10">
        <v>26830</v>
      </c>
      <c r="I8231" s="11" t="s">
        <v>16</v>
      </c>
      <c r="J8231" s="5">
        <f>SUMIFS(AllWeights5[wt_vint],AllWeights5[bldgtype],AllWeights5[[#This Row],[bldgtype]],AllWeights5[bldgloc],AllWeights5[[#This Row],[bldgloc]],AllWeights5[era],AllWeights5[[#This Row],[era]])</f>
        <v>471911</v>
      </c>
      <c r="K8231" s="16">
        <f>AllWeights5[[#This Row],[wt_vint]]/AllWeights5[[#This Row],[Total Weight (BT, CZ, Era)]]</f>
        <v>5.685394067949253E-2</v>
      </c>
    </row>
    <row r="8232" spans="1:11" x14ac:dyDescent="0.3">
      <c r="A8232" s="9">
        <v>2020</v>
      </c>
      <c r="B8232" s="10" t="s">
        <v>7</v>
      </c>
      <c r="C8232" s="10" t="s">
        <v>28</v>
      </c>
      <c r="D8232" s="10" t="s">
        <v>21</v>
      </c>
      <c r="E8232" s="10">
        <v>2003</v>
      </c>
      <c r="F8232" s="15" t="str">
        <f>CONCATENATE(AllWeights5[[#This Row],[bldgtype]],"-",AllWeights5[[#This Row],[bldgloc]],"-",AllWeights5[[#This Row],[bldgvint]])</f>
        <v>MFm-CZ03-2003</v>
      </c>
      <c r="G8232" s="15" t="str">
        <f>CONCATENATE(AllWeights5[[#This Row],[bldgtype]],"-",AllWeights5[[#This Row],[bldgloc]],"-",AllWeights5[[#This Row],[era]])</f>
        <v>MFm-CZ03-ex</v>
      </c>
      <c r="H8232" s="10">
        <v>12449</v>
      </c>
      <c r="I8232" s="11" t="s">
        <v>11</v>
      </c>
      <c r="J8232" s="5">
        <f>SUMIFS(AllWeights5[wt_vint],AllWeights5[bldgtype],AllWeights5[[#This Row],[bldgtype]],AllWeights5[bldgloc],AllWeights5[[#This Row],[bldgloc]],AllWeights5[era],AllWeights5[[#This Row],[era]])</f>
        <v>38028</v>
      </c>
      <c r="K8232" s="16">
        <f>AllWeights5[[#This Row],[wt_vint]]/AllWeights5[[#This Row],[Total Weight (BT, CZ, Era)]]</f>
        <v>0.32736404754391502</v>
      </c>
    </row>
    <row r="8233" spans="1:11" x14ac:dyDescent="0.3">
      <c r="A8233" s="9">
        <v>2020</v>
      </c>
      <c r="B8233" s="10" t="s">
        <v>7</v>
      </c>
      <c r="C8233" s="10" t="s">
        <v>28</v>
      </c>
      <c r="D8233" s="10" t="s">
        <v>21</v>
      </c>
      <c r="E8233" s="10">
        <v>2007</v>
      </c>
      <c r="F8233" s="15" t="str">
        <f>CONCATENATE(AllWeights5[[#This Row],[bldgtype]],"-",AllWeights5[[#This Row],[bldgloc]],"-",AllWeights5[[#This Row],[bldgvint]])</f>
        <v>MFm-CZ03-2007</v>
      </c>
      <c r="G8233" s="15" t="str">
        <f>CONCATENATE(AllWeights5[[#This Row],[bldgtype]],"-",AllWeights5[[#This Row],[bldgloc]],"-",AllWeights5[[#This Row],[era]])</f>
        <v>MFm-CZ03-ex</v>
      </c>
      <c r="H8233" s="10">
        <v>8589</v>
      </c>
      <c r="I8233" s="11" t="s">
        <v>11</v>
      </c>
      <c r="J8233" s="5">
        <f>SUMIFS(AllWeights5[wt_vint],AllWeights5[bldgtype],AllWeights5[[#This Row],[bldgtype]],AllWeights5[bldgloc],AllWeights5[[#This Row],[bldgloc]],AllWeights5[era],AllWeights5[[#This Row],[era]])</f>
        <v>38028</v>
      </c>
      <c r="K8233" s="16">
        <f>AllWeights5[[#This Row],[wt_vint]]/AllWeights5[[#This Row],[Total Weight (BT, CZ, Era)]]</f>
        <v>0.22585989271063428</v>
      </c>
    </row>
    <row r="8234" spans="1:11" x14ac:dyDescent="0.3">
      <c r="A8234" s="9">
        <v>2020</v>
      </c>
      <c r="B8234" s="10" t="s">
        <v>7</v>
      </c>
      <c r="C8234" s="10" t="s">
        <v>28</v>
      </c>
      <c r="D8234" s="10" t="s">
        <v>21</v>
      </c>
      <c r="E8234" s="10">
        <v>2011</v>
      </c>
      <c r="F8234" s="15" t="str">
        <f>CONCATENATE(AllWeights5[[#This Row],[bldgtype]],"-",AllWeights5[[#This Row],[bldgloc]],"-",AllWeights5[[#This Row],[bldgvint]])</f>
        <v>MFm-CZ03-2011</v>
      </c>
      <c r="G8234" s="15" t="str">
        <f>CONCATENATE(AllWeights5[[#This Row],[bldgtype]],"-",AllWeights5[[#This Row],[bldgloc]],"-",AllWeights5[[#This Row],[era]])</f>
        <v>MFm-CZ03-ex</v>
      </c>
      <c r="H8234" s="10">
        <v>7434</v>
      </c>
      <c r="I8234" s="11" t="s">
        <v>11</v>
      </c>
      <c r="J8234" s="5">
        <f>SUMIFS(AllWeights5[wt_vint],AllWeights5[bldgtype],AllWeights5[[#This Row],[bldgtype]],AllWeights5[bldgloc],AllWeights5[[#This Row],[bldgloc]],AllWeights5[era],AllWeights5[[#This Row],[era]])</f>
        <v>38028</v>
      </c>
      <c r="K8234" s="16">
        <f>AllWeights5[[#This Row],[wt_vint]]/AllWeights5[[#This Row],[Total Weight (BT, CZ, Era)]]</f>
        <v>0.19548753550015777</v>
      </c>
    </row>
    <row r="8235" spans="1:11" x14ac:dyDescent="0.3">
      <c r="A8235" s="9">
        <v>2020</v>
      </c>
      <c r="B8235" s="10" t="s">
        <v>7</v>
      </c>
      <c r="C8235" s="10" t="s">
        <v>28</v>
      </c>
      <c r="D8235" s="10" t="s">
        <v>21</v>
      </c>
      <c r="E8235" s="10">
        <v>2015</v>
      </c>
      <c r="F8235" s="15" t="str">
        <f>CONCATENATE(AllWeights5[[#This Row],[bldgtype]],"-",AllWeights5[[#This Row],[bldgloc]],"-",AllWeights5[[#This Row],[bldgvint]])</f>
        <v>MFm-CZ03-2015</v>
      </c>
      <c r="G8235" s="15" t="str">
        <f>CONCATENATE(AllWeights5[[#This Row],[bldgtype]],"-",AllWeights5[[#This Row],[bldgloc]],"-",AllWeights5[[#This Row],[era]])</f>
        <v>MFm-CZ03-ex</v>
      </c>
      <c r="H8235" s="10">
        <v>9556</v>
      </c>
      <c r="I8235" s="11" t="s">
        <v>11</v>
      </c>
      <c r="J8235" s="5">
        <f>SUMIFS(AllWeights5[wt_vint],AllWeights5[bldgtype],AllWeights5[[#This Row],[bldgtype]],AllWeights5[bldgloc],AllWeights5[[#This Row],[bldgloc]],AllWeights5[era],AllWeights5[[#This Row],[era]])</f>
        <v>38028</v>
      </c>
      <c r="K8235" s="16">
        <f>AllWeights5[[#This Row],[wt_vint]]/AllWeights5[[#This Row],[Total Weight (BT, CZ, Era)]]</f>
        <v>0.25128852424529297</v>
      </c>
    </row>
    <row r="8236" spans="1:11" x14ac:dyDescent="0.3">
      <c r="A8236" s="9">
        <v>2020</v>
      </c>
      <c r="B8236" s="10" t="s">
        <v>7</v>
      </c>
      <c r="C8236" s="10" t="s">
        <v>28</v>
      </c>
      <c r="D8236" s="10" t="s">
        <v>21</v>
      </c>
      <c r="E8236" s="10">
        <v>2017</v>
      </c>
      <c r="F8236" s="15" t="str">
        <f>CONCATENATE(AllWeights5[[#This Row],[bldgtype]],"-",AllWeights5[[#This Row],[bldgloc]],"-",AllWeights5[[#This Row],[bldgvint]])</f>
        <v>MFm-CZ03-2017</v>
      </c>
      <c r="G8236" s="15" t="str">
        <f>CONCATENATE(AllWeights5[[#This Row],[bldgtype]],"-",AllWeights5[[#This Row],[bldgloc]],"-",AllWeights5[[#This Row],[era]])</f>
        <v>MFm-CZ03-rec</v>
      </c>
      <c r="H8236" s="10">
        <v>11079.61</v>
      </c>
      <c r="I8236" s="11" t="s">
        <v>14</v>
      </c>
      <c r="J8236" s="5">
        <f>SUMIFS(AllWeights5[wt_vint],AllWeights5[bldgtype],AllWeights5[[#This Row],[bldgtype]],AllWeights5[bldgloc],AllWeights5[[#This Row],[bldgloc]],AllWeights5[era],AllWeights5[[#This Row],[era]])</f>
        <v>11079.61</v>
      </c>
      <c r="K8236" s="16">
        <f>AllWeights5[[#This Row],[wt_vint]]/AllWeights5[[#This Row],[Total Weight (BT, CZ, Era)]]</f>
        <v>1</v>
      </c>
    </row>
    <row r="8237" spans="1:11" x14ac:dyDescent="0.3">
      <c r="A8237" s="9">
        <v>2020</v>
      </c>
      <c r="B8237" s="10" t="s">
        <v>7</v>
      </c>
      <c r="C8237" s="10" t="s">
        <v>28</v>
      </c>
      <c r="D8237" s="10" t="s">
        <v>21</v>
      </c>
      <c r="E8237" s="10" t="s">
        <v>18</v>
      </c>
      <c r="F8237" s="15" t="str">
        <f>CONCATENATE(AllWeights5[[#This Row],[bldgtype]],"-",AllWeights5[[#This Row],[bldgloc]],"-",AllWeights5[[#This Row],[bldgvint]])</f>
        <v>MFm-CZ03-New</v>
      </c>
      <c r="G8237" s="15" t="str">
        <f>CONCATENATE(AllWeights5[[#This Row],[bldgtype]],"-",AllWeights5[[#This Row],[bldgloc]],"-",AllWeights5[[#This Row],[era]])</f>
        <v>MFm-CZ03-new</v>
      </c>
      <c r="H8237" s="10">
        <v>3734.7</v>
      </c>
      <c r="I8237" s="11" t="s">
        <v>19</v>
      </c>
      <c r="J8237" s="5">
        <f>SUMIFS(AllWeights5[wt_vint],AllWeights5[bldgtype],AllWeights5[[#This Row],[bldgtype]],AllWeights5[bldgloc],AllWeights5[[#This Row],[bldgloc]],AllWeights5[era],AllWeights5[[#This Row],[era]])</f>
        <v>7469.4</v>
      </c>
      <c r="K8237" s="16">
        <f>AllWeights5[[#This Row],[wt_vint]]/AllWeights5[[#This Row],[Total Weight (BT, CZ, Era)]]</f>
        <v>0.5</v>
      </c>
    </row>
    <row r="8238" spans="1:11" x14ac:dyDescent="0.3">
      <c r="A8238" s="9">
        <v>2020</v>
      </c>
      <c r="B8238" s="10" t="s">
        <v>7</v>
      </c>
      <c r="C8238" s="10" t="s">
        <v>28</v>
      </c>
      <c r="D8238" s="10" t="s">
        <v>21</v>
      </c>
      <c r="E8238" s="10" t="s">
        <v>18</v>
      </c>
      <c r="F8238" s="15" t="str">
        <f>CONCATENATE(AllWeights5[[#This Row],[bldgtype]],"-",AllWeights5[[#This Row],[bldgloc]],"-",AllWeights5[[#This Row],[bldgvint]])</f>
        <v>MFm-CZ03-New</v>
      </c>
      <c r="G8238" s="15" t="str">
        <f>CONCATENATE(AllWeights5[[#This Row],[bldgtype]],"-",AllWeights5[[#This Row],[bldgloc]],"-",AllWeights5[[#This Row],[era]])</f>
        <v>MFm-CZ03-new</v>
      </c>
      <c r="H8238" s="10">
        <v>3734.7</v>
      </c>
      <c r="I8238" s="11" t="s">
        <v>19</v>
      </c>
      <c r="J8238" s="5">
        <f>SUMIFS(AllWeights5[wt_vint],AllWeights5[bldgtype],AllWeights5[[#This Row],[bldgtype]],AllWeights5[bldgloc],AllWeights5[[#This Row],[bldgloc]],AllWeights5[era],AllWeights5[[#This Row],[era]])</f>
        <v>7469.4</v>
      </c>
      <c r="K8238" s="16">
        <f>AllWeights5[[#This Row],[wt_vint]]/AllWeights5[[#This Row],[Total Weight (BT, CZ, Era)]]</f>
        <v>0.5</v>
      </c>
    </row>
    <row r="8239" spans="1:11" x14ac:dyDescent="0.3">
      <c r="A8239" s="9">
        <v>2020</v>
      </c>
      <c r="B8239" s="10" t="s">
        <v>7</v>
      </c>
      <c r="C8239" s="10" t="s">
        <v>28</v>
      </c>
      <c r="D8239" s="10" t="s">
        <v>22</v>
      </c>
      <c r="E8239" s="10">
        <v>1975</v>
      </c>
      <c r="F8239" s="15" t="str">
        <f>CONCATENATE(AllWeights5[[#This Row],[bldgtype]],"-",AllWeights5[[#This Row],[bldgloc]],"-",AllWeights5[[#This Row],[bldgvint]])</f>
        <v>MFm-CZ04-1975</v>
      </c>
      <c r="G8239" s="15" t="str">
        <f>CONCATENATE(AllWeights5[[#This Row],[bldgtype]],"-",AllWeights5[[#This Row],[bldgloc]],"-",AllWeights5[[#This Row],[era]])</f>
        <v>MFm-CZ04-old</v>
      </c>
      <c r="H8239" s="10">
        <v>101243</v>
      </c>
      <c r="I8239" s="11" t="s">
        <v>16</v>
      </c>
      <c r="J8239" s="5">
        <f>SUMIFS(AllWeights5[wt_vint],AllWeights5[bldgtype],AllWeights5[[#This Row],[bldgtype]],AllWeights5[bldgloc],AllWeights5[[#This Row],[bldgloc]],AllWeights5[era],AllWeights5[[#This Row],[era]])</f>
        <v>189709</v>
      </c>
      <c r="K8239" s="16">
        <f>AllWeights5[[#This Row],[wt_vint]]/AllWeights5[[#This Row],[Total Weight (BT, CZ, Era)]]</f>
        <v>0.5336752605306021</v>
      </c>
    </row>
    <row r="8240" spans="1:11" x14ac:dyDescent="0.3">
      <c r="A8240" s="9">
        <v>2020</v>
      </c>
      <c r="B8240" s="10" t="s">
        <v>7</v>
      </c>
      <c r="C8240" s="10" t="s">
        <v>28</v>
      </c>
      <c r="D8240" s="10" t="s">
        <v>22</v>
      </c>
      <c r="E8240" s="10">
        <v>1985</v>
      </c>
      <c r="F8240" s="15" t="str">
        <f>CONCATENATE(AllWeights5[[#This Row],[bldgtype]],"-",AllWeights5[[#This Row],[bldgloc]],"-",AllWeights5[[#This Row],[bldgvint]])</f>
        <v>MFm-CZ04-1985</v>
      </c>
      <c r="G8240" s="15" t="str">
        <f>CONCATENATE(AllWeights5[[#This Row],[bldgtype]],"-",AllWeights5[[#This Row],[bldgloc]],"-",AllWeights5[[#This Row],[era]])</f>
        <v>MFm-CZ04-old</v>
      </c>
      <c r="H8240" s="10">
        <v>64812</v>
      </c>
      <c r="I8240" s="11" t="s">
        <v>16</v>
      </c>
      <c r="J8240" s="5">
        <f>SUMIFS(AllWeights5[wt_vint],AllWeights5[bldgtype],AllWeights5[[#This Row],[bldgtype]],AllWeights5[bldgloc],AllWeights5[[#This Row],[bldgloc]],AllWeights5[era],AllWeights5[[#This Row],[era]])</f>
        <v>189709</v>
      </c>
      <c r="K8240" s="16">
        <f>AllWeights5[[#This Row],[wt_vint]]/AllWeights5[[#This Row],[Total Weight (BT, CZ, Era)]]</f>
        <v>0.34163903662978562</v>
      </c>
    </row>
    <row r="8241" spans="1:11" x14ac:dyDescent="0.3">
      <c r="A8241" s="9">
        <v>2020</v>
      </c>
      <c r="B8241" s="10" t="s">
        <v>7</v>
      </c>
      <c r="C8241" s="10" t="s">
        <v>28</v>
      </c>
      <c r="D8241" s="10" t="s">
        <v>22</v>
      </c>
      <c r="E8241" s="10">
        <v>1996</v>
      </c>
      <c r="F8241" s="15" t="str">
        <f>CONCATENATE(AllWeights5[[#This Row],[bldgtype]],"-",AllWeights5[[#This Row],[bldgloc]],"-",AllWeights5[[#This Row],[bldgvint]])</f>
        <v>MFm-CZ04-1996</v>
      </c>
      <c r="G8241" s="15" t="str">
        <f>CONCATENATE(AllWeights5[[#This Row],[bldgtype]],"-",AllWeights5[[#This Row],[bldgloc]],"-",AllWeights5[[#This Row],[era]])</f>
        <v>MFm-CZ04-old</v>
      </c>
      <c r="H8241" s="10">
        <v>20252</v>
      </c>
      <c r="I8241" s="11" t="s">
        <v>16</v>
      </c>
      <c r="J8241" s="5">
        <f>SUMIFS(AllWeights5[wt_vint],AllWeights5[bldgtype],AllWeights5[[#This Row],[bldgtype]],AllWeights5[bldgloc],AllWeights5[[#This Row],[bldgloc]],AllWeights5[era],AllWeights5[[#This Row],[era]])</f>
        <v>189709</v>
      </c>
      <c r="K8241" s="16">
        <f>AllWeights5[[#This Row],[wt_vint]]/AllWeights5[[#This Row],[Total Weight (BT, CZ, Era)]]</f>
        <v>0.10675297429220543</v>
      </c>
    </row>
    <row r="8242" spans="1:11" x14ac:dyDescent="0.3">
      <c r="A8242" s="9">
        <v>2020</v>
      </c>
      <c r="B8242" s="10" t="s">
        <v>7</v>
      </c>
      <c r="C8242" s="10" t="s">
        <v>28</v>
      </c>
      <c r="D8242" s="10" t="s">
        <v>22</v>
      </c>
      <c r="E8242" s="10">
        <v>2003</v>
      </c>
      <c r="F8242" s="15" t="str">
        <f>CONCATENATE(AllWeights5[[#This Row],[bldgtype]],"-",AllWeights5[[#This Row],[bldgloc]],"-",AllWeights5[[#This Row],[bldgvint]])</f>
        <v>MFm-CZ04-2003</v>
      </c>
      <c r="G8242" s="15" t="str">
        <f>CONCATENATE(AllWeights5[[#This Row],[bldgtype]],"-",AllWeights5[[#This Row],[bldgloc]],"-",AllWeights5[[#This Row],[era]])</f>
        <v>MFm-CZ04-ex</v>
      </c>
      <c r="H8242" s="10">
        <v>6674</v>
      </c>
      <c r="I8242" s="11" t="s">
        <v>11</v>
      </c>
      <c r="J8242" s="5">
        <f>SUMIFS(AllWeights5[wt_vint],AllWeights5[bldgtype],AllWeights5[[#This Row],[bldgtype]],AllWeights5[bldgloc],AllWeights5[[#This Row],[bldgloc]],AllWeights5[era],AllWeights5[[#This Row],[era]])</f>
        <v>20387</v>
      </c>
      <c r="K8242" s="16">
        <f>AllWeights5[[#This Row],[wt_vint]]/AllWeights5[[#This Row],[Total Weight (BT, CZ, Era)]]</f>
        <v>0.32736547800068672</v>
      </c>
    </row>
    <row r="8243" spans="1:11" x14ac:dyDescent="0.3">
      <c r="A8243" s="9">
        <v>2020</v>
      </c>
      <c r="B8243" s="10" t="s">
        <v>7</v>
      </c>
      <c r="C8243" s="10" t="s">
        <v>28</v>
      </c>
      <c r="D8243" s="10" t="s">
        <v>22</v>
      </c>
      <c r="E8243" s="10">
        <v>2007</v>
      </c>
      <c r="F8243" s="15" t="str">
        <f>CONCATENATE(AllWeights5[[#This Row],[bldgtype]],"-",AllWeights5[[#This Row],[bldgloc]],"-",AllWeights5[[#This Row],[bldgvint]])</f>
        <v>MFm-CZ04-2007</v>
      </c>
      <c r="G8243" s="15" t="str">
        <f>CONCATENATE(AllWeights5[[#This Row],[bldgtype]],"-",AllWeights5[[#This Row],[bldgloc]],"-",AllWeights5[[#This Row],[era]])</f>
        <v>MFm-CZ04-ex</v>
      </c>
      <c r="H8243" s="10">
        <v>4605</v>
      </c>
      <c r="I8243" s="11" t="s">
        <v>11</v>
      </c>
      <c r="J8243" s="5">
        <f>SUMIFS(AllWeights5[wt_vint],AllWeights5[bldgtype],AllWeights5[[#This Row],[bldgtype]],AllWeights5[bldgloc],AllWeights5[[#This Row],[bldgloc]],AllWeights5[era],AllWeights5[[#This Row],[era]])</f>
        <v>20387</v>
      </c>
      <c r="K8243" s="16">
        <f>AllWeights5[[#This Row],[wt_vint]]/AllWeights5[[#This Row],[Total Weight (BT, CZ, Era)]]</f>
        <v>0.22587923676852897</v>
      </c>
    </row>
    <row r="8244" spans="1:11" x14ac:dyDescent="0.3">
      <c r="A8244" s="9">
        <v>2020</v>
      </c>
      <c r="B8244" s="10" t="s">
        <v>7</v>
      </c>
      <c r="C8244" s="10" t="s">
        <v>28</v>
      </c>
      <c r="D8244" s="10" t="s">
        <v>22</v>
      </c>
      <c r="E8244" s="10">
        <v>2011</v>
      </c>
      <c r="F8244" s="15" t="str">
        <f>CONCATENATE(AllWeights5[[#This Row],[bldgtype]],"-",AllWeights5[[#This Row],[bldgloc]],"-",AllWeights5[[#This Row],[bldgvint]])</f>
        <v>MFm-CZ04-2011</v>
      </c>
      <c r="G8244" s="15" t="str">
        <f>CONCATENATE(AllWeights5[[#This Row],[bldgtype]],"-",AllWeights5[[#This Row],[bldgloc]],"-",AllWeights5[[#This Row],[era]])</f>
        <v>MFm-CZ04-ex</v>
      </c>
      <c r="H8244" s="10">
        <v>3985</v>
      </c>
      <c r="I8244" s="11" t="s">
        <v>11</v>
      </c>
      <c r="J8244" s="5">
        <f>SUMIFS(AllWeights5[wt_vint],AllWeights5[bldgtype],AllWeights5[[#This Row],[bldgtype]],AllWeights5[bldgloc],AllWeights5[[#This Row],[bldgloc]],AllWeights5[era],AllWeights5[[#This Row],[era]])</f>
        <v>20387</v>
      </c>
      <c r="K8244" s="16">
        <f>AllWeights5[[#This Row],[wt_vint]]/AllWeights5[[#This Row],[Total Weight (BT, CZ, Era)]]</f>
        <v>0.1954677000049051</v>
      </c>
    </row>
    <row r="8245" spans="1:11" x14ac:dyDescent="0.3">
      <c r="A8245" s="9">
        <v>2020</v>
      </c>
      <c r="B8245" s="10" t="s">
        <v>7</v>
      </c>
      <c r="C8245" s="10" t="s">
        <v>28</v>
      </c>
      <c r="D8245" s="10" t="s">
        <v>22</v>
      </c>
      <c r="E8245" s="10">
        <v>2015</v>
      </c>
      <c r="F8245" s="15" t="str">
        <f>CONCATENATE(AllWeights5[[#This Row],[bldgtype]],"-",AllWeights5[[#This Row],[bldgloc]],"-",AllWeights5[[#This Row],[bldgvint]])</f>
        <v>MFm-CZ04-2015</v>
      </c>
      <c r="G8245" s="15" t="str">
        <f>CONCATENATE(AllWeights5[[#This Row],[bldgtype]],"-",AllWeights5[[#This Row],[bldgloc]],"-",AllWeights5[[#This Row],[era]])</f>
        <v>MFm-CZ04-ex</v>
      </c>
      <c r="H8245" s="10">
        <v>5123</v>
      </c>
      <c r="I8245" s="11" t="s">
        <v>11</v>
      </c>
      <c r="J8245" s="5">
        <f>SUMIFS(AllWeights5[wt_vint],AllWeights5[bldgtype],AllWeights5[[#This Row],[bldgtype]],AllWeights5[bldgloc],AllWeights5[[#This Row],[bldgloc]],AllWeights5[era],AllWeights5[[#This Row],[era]])</f>
        <v>20387</v>
      </c>
      <c r="K8245" s="16">
        <f>AllWeights5[[#This Row],[wt_vint]]/AllWeights5[[#This Row],[Total Weight (BT, CZ, Era)]]</f>
        <v>0.25128758522587924</v>
      </c>
    </row>
    <row r="8246" spans="1:11" x14ac:dyDescent="0.3">
      <c r="A8246" s="9">
        <v>2020</v>
      </c>
      <c r="B8246" s="10" t="s">
        <v>7</v>
      </c>
      <c r="C8246" s="10" t="s">
        <v>28</v>
      </c>
      <c r="D8246" s="10" t="s">
        <v>22</v>
      </c>
      <c r="E8246" s="10">
        <v>2017</v>
      </c>
      <c r="F8246" s="15" t="str">
        <f>CONCATENATE(AllWeights5[[#This Row],[bldgtype]],"-",AllWeights5[[#This Row],[bldgloc]],"-",AllWeights5[[#This Row],[bldgvint]])</f>
        <v>MFm-CZ04-2017</v>
      </c>
      <c r="G8246" s="15" t="str">
        <f>CONCATENATE(AllWeights5[[#This Row],[bldgtype]],"-",AllWeights5[[#This Row],[bldgloc]],"-",AllWeights5[[#This Row],[era]])</f>
        <v>MFm-CZ04-rec</v>
      </c>
      <c r="H8246" s="10">
        <v>5939.86</v>
      </c>
      <c r="I8246" s="11" t="s">
        <v>14</v>
      </c>
      <c r="J8246" s="5">
        <f>SUMIFS(AllWeights5[wt_vint],AllWeights5[bldgtype],AllWeights5[[#This Row],[bldgtype]],AllWeights5[bldgloc],AllWeights5[[#This Row],[bldgloc]],AllWeights5[era],AllWeights5[[#This Row],[era]])</f>
        <v>5939.86</v>
      </c>
      <c r="K8246" s="16">
        <f>AllWeights5[[#This Row],[wt_vint]]/AllWeights5[[#This Row],[Total Weight (BT, CZ, Era)]]</f>
        <v>1</v>
      </c>
    </row>
    <row r="8247" spans="1:11" x14ac:dyDescent="0.3">
      <c r="A8247" s="9">
        <v>2020</v>
      </c>
      <c r="B8247" s="10" t="s">
        <v>7</v>
      </c>
      <c r="C8247" s="10" t="s">
        <v>28</v>
      </c>
      <c r="D8247" s="10" t="s">
        <v>22</v>
      </c>
      <c r="E8247" s="10" t="s">
        <v>18</v>
      </c>
      <c r="F8247" s="15" t="str">
        <f>CONCATENATE(AllWeights5[[#This Row],[bldgtype]],"-",AllWeights5[[#This Row],[bldgloc]],"-",AllWeights5[[#This Row],[bldgvint]])</f>
        <v>MFm-CZ04-New</v>
      </c>
      <c r="G8247" s="15" t="str">
        <f>CONCATENATE(AllWeights5[[#This Row],[bldgtype]],"-",AllWeights5[[#This Row],[bldgloc]],"-",AllWeights5[[#This Row],[era]])</f>
        <v>MFm-CZ04-new</v>
      </c>
      <c r="H8247" s="10">
        <v>2002.2</v>
      </c>
      <c r="I8247" s="11" t="s">
        <v>19</v>
      </c>
      <c r="J8247" s="5">
        <f>SUMIFS(AllWeights5[wt_vint],AllWeights5[bldgtype],AllWeights5[[#This Row],[bldgtype]],AllWeights5[bldgloc],AllWeights5[[#This Row],[bldgloc]],AllWeights5[era],AllWeights5[[#This Row],[era]])</f>
        <v>4004.4</v>
      </c>
      <c r="K8247" s="16">
        <f>AllWeights5[[#This Row],[wt_vint]]/AllWeights5[[#This Row],[Total Weight (BT, CZ, Era)]]</f>
        <v>0.5</v>
      </c>
    </row>
    <row r="8248" spans="1:11" x14ac:dyDescent="0.3">
      <c r="A8248" s="9">
        <v>2020</v>
      </c>
      <c r="B8248" s="10" t="s">
        <v>7</v>
      </c>
      <c r="C8248" s="10" t="s">
        <v>28</v>
      </c>
      <c r="D8248" s="10" t="s">
        <v>22</v>
      </c>
      <c r="E8248" s="10" t="s">
        <v>18</v>
      </c>
      <c r="F8248" s="15" t="str">
        <f>CONCATENATE(AllWeights5[[#This Row],[bldgtype]],"-",AllWeights5[[#This Row],[bldgloc]],"-",AllWeights5[[#This Row],[bldgvint]])</f>
        <v>MFm-CZ04-New</v>
      </c>
      <c r="G8248" s="15" t="str">
        <f>CONCATENATE(AllWeights5[[#This Row],[bldgtype]],"-",AllWeights5[[#This Row],[bldgloc]],"-",AllWeights5[[#This Row],[era]])</f>
        <v>MFm-CZ04-new</v>
      </c>
      <c r="H8248" s="10">
        <v>2002.2</v>
      </c>
      <c r="I8248" s="11" t="s">
        <v>19</v>
      </c>
      <c r="J8248" s="5">
        <f>SUMIFS(AllWeights5[wt_vint],AllWeights5[bldgtype],AllWeights5[[#This Row],[bldgtype]],AllWeights5[bldgloc],AllWeights5[[#This Row],[bldgloc]],AllWeights5[era],AllWeights5[[#This Row],[era]])</f>
        <v>4004.4</v>
      </c>
      <c r="K8248" s="16">
        <f>AllWeights5[[#This Row],[wt_vint]]/AllWeights5[[#This Row],[Total Weight (BT, CZ, Era)]]</f>
        <v>0.5</v>
      </c>
    </row>
    <row r="8249" spans="1:11" x14ac:dyDescent="0.3">
      <c r="A8249" s="9">
        <v>2020</v>
      </c>
      <c r="B8249" s="10" t="s">
        <v>7</v>
      </c>
      <c r="C8249" s="10" t="s">
        <v>28</v>
      </c>
      <c r="D8249" s="10" t="s">
        <v>23</v>
      </c>
      <c r="E8249" s="10">
        <v>1975</v>
      </c>
      <c r="F8249" s="15" t="str">
        <f>CONCATENATE(AllWeights5[[#This Row],[bldgtype]],"-",AllWeights5[[#This Row],[bldgloc]],"-",AllWeights5[[#This Row],[bldgvint]])</f>
        <v>MFm-CZ05-1975</v>
      </c>
      <c r="G8249" s="15" t="str">
        <f>CONCATENATE(AllWeights5[[#This Row],[bldgtype]],"-",AllWeights5[[#This Row],[bldgloc]],"-",AllWeights5[[#This Row],[era]])</f>
        <v>MFm-CZ05-old</v>
      </c>
      <c r="H8249" s="10">
        <v>12748</v>
      </c>
      <c r="I8249" s="11" t="s">
        <v>16</v>
      </c>
      <c r="J8249" s="5">
        <f>SUMIFS(AllWeights5[wt_vint],AllWeights5[bldgtype],AllWeights5[[#This Row],[bldgtype]],AllWeights5[bldgloc],AllWeights5[[#This Row],[bldgloc]],AllWeights5[era],AllWeights5[[#This Row],[era]])</f>
        <v>36057</v>
      </c>
      <c r="K8249" s="16">
        <f>AllWeights5[[#This Row],[wt_vint]]/AllWeights5[[#This Row],[Total Weight (BT, CZ, Era)]]</f>
        <v>0.3535513215187065</v>
      </c>
    </row>
    <row r="8250" spans="1:11" x14ac:dyDescent="0.3">
      <c r="A8250" s="9">
        <v>2020</v>
      </c>
      <c r="B8250" s="10" t="s">
        <v>7</v>
      </c>
      <c r="C8250" s="10" t="s">
        <v>28</v>
      </c>
      <c r="D8250" s="10" t="s">
        <v>23</v>
      </c>
      <c r="E8250" s="10">
        <v>1985</v>
      </c>
      <c r="F8250" s="15" t="str">
        <f>CONCATENATE(AllWeights5[[#This Row],[bldgtype]],"-",AllWeights5[[#This Row],[bldgloc]],"-",AllWeights5[[#This Row],[bldgvint]])</f>
        <v>MFm-CZ05-1985</v>
      </c>
      <c r="G8250" s="15" t="str">
        <f>CONCATENATE(AllWeights5[[#This Row],[bldgtype]],"-",AllWeights5[[#This Row],[bldgloc]],"-",AllWeights5[[#This Row],[era]])</f>
        <v>MFm-CZ05-old</v>
      </c>
      <c r="H8250" s="10">
        <v>2426</v>
      </c>
      <c r="I8250" s="11" t="s">
        <v>16</v>
      </c>
      <c r="J8250" s="5">
        <f>SUMIFS(AllWeights5[wt_vint],AllWeights5[bldgtype],AllWeights5[[#This Row],[bldgtype]],AllWeights5[bldgloc],AllWeights5[[#This Row],[bldgloc]],AllWeights5[era],AllWeights5[[#This Row],[era]])</f>
        <v>36057</v>
      </c>
      <c r="K8250" s="16">
        <f>AllWeights5[[#This Row],[wt_vint]]/AllWeights5[[#This Row],[Total Weight (BT, CZ, Era)]]</f>
        <v>6.7282358487949639E-2</v>
      </c>
    </row>
    <row r="8251" spans="1:11" x14ac:dyDescent="0.3">
      <c r="A8251" s="9">
        <v>2020</v>
      </c>
      <c r="B8251" s="10" t="s">
        <v>7</v>
      </c>
      <c r="C8251" s="10" t="s">
        <v>28</v>
      </c>
      <c r="D8251" s="10" t="s">
        <v>23</v>
      </c>
      <c r="E8251" s="10">
        <v>1996</v>
      </c>
      <c r="F8251" s="15" t="str">
        <f>CONCATENATE(AllWeights5[[#This Row],[bldgtype]],"-",AllWeights5[[#This Row],[bldgloc]],"-",AllWeights5[[#This Row],[bldgvint]])</f>
        <v>MFm-CZ05-1996</v>
      </c>
      <c r="G8251" s="15" t="str">
        <f>CONCATENATE(AllWeights5[[#This Row],[bldgtype]],"-",AllWeights5[[#This Row],[bldgloc]],"-",AllWeights5[[#This Row],[era]])</f>
        <v>MFm-CZ05-old</v>
      </c>
      <c r="H8251" s="10">
        <v>5387</v>
      </c>
      <c r="I8251" s="11" t="s">
        <v>16</v>
      </c>
      <c r="J8251" s="5">
        <f>SUMIFS(AllWeights5[wt_vint],AllWeights5[bldgtype],AllWeights5[[#This Row],[bldgtype]],AllWeights5[bldgloc],AllWeights5[[#This Row],[bldgloc]],AllWeights5[era],AllWeights5[[#This Row],[era]])</f>
        <v>36057</v>
      </c>
      <c r="K8251" s="16">
        <f>AllWeights5[[#This Row],[wt_vint]]/AllWeights5[[#This Row],[Total Weight (BT, CZ, Era)]]</f>
        <v>0.14940233519150234</v>
      </c>
    </row>
    <row r="8252" spans="1:11" x14ac:dyDescent="0.3">
      <c r="A8252" s="9">
        <v>2020</v>
      </c>
      <c r="B8252" s="10" t="s">
        <v>7</v>
      </c>
      <c r="C8252" s="10" t="s">
        <v>28</v>
      </c>
      <c r="D8252" s="10" t="s">
        <v>23</v>
      </c>
      <c r="E8252" s="10">
        <v>2003</v>
      </c>
      <c r="F8252" s="15" t="str">
        <f>CONCATENATE(AllWeights5[[#This Row],[bldgtype]],"-",AllWeights5[[#This Row],[bldgloc]],"-",AllWeights5[[#This Row],[bldgvint]])</f>
        <v>MFm-CZ05-2003</v>
      </c>
      <c r="G8252" s="15" t="str">
        <f>CONCATENATE(AllWeights5[[#This Row],[bldgtype]],"-",AllWeights5[[#This Row],[bldgloc]],"-",AllWeights5[[#This Row],[era]])</f>
        <v>MFm-CZ05-ex</v>
      </c>
      <c r="H8252" s="10">
        <v>1</v>
      </c>
      <c r="I8252" s="11" t="s">
        <v>11</v>
      </c>
      <c r="J8252" s="5">
        <f>SUMIFS(AllWeights5[wt_vint],AllWeights5[bldgtype],AllWeights5[[#This Row],[bldgtype]],AllWeights5[bldgloc],AllWeights5[[#This Row],[bldgloc]],AllWeights5[era],AllWeights5[[#This Row],[era]])</f>
        <v>8</v>
      </c>
      <c r="K8252" s="16">
        <f>AllWeights5[[#This Row],[wt_vint]]/AllWeights5[[#This Row],[Total Weight (BT, CZ, Era)]]</f>
        <v>0.125</v>
      </c>
    </row>
    <row r="8253" spans="1:11" x14ac:dyDescent="0.3">
      <c r="A8253" s="9">
        <v>2020</v>
      </c>
      <c r="B8253" s="10" t="s">
        <v>7</v>
      </c>
      <c r="C8253" s="10" t="s">
        <v>28</v>
      </c>
      <c r="D8253" s="10" t="s">
        <v>23</v>
      </c>
      <c r="E8253" s="10">
        <v>2007</v>
      </c>
      <c r="F8253" s="15" t="str">
        <f>CONCATENATE(AllWeights5[[#This Row],[bldgtype]],"-",AllWeights5[[#This Row],[bldgloc]],"-",AllWeights5[[#This Row],[bldgvint]])</f>
        <v>MFm-CZ05-2007</v>
      </c>
      <c r="G8253" s="15" t="str">
        <f>CONCATENATE(AllWeights5[[#This Row],[bldgtype]],"-",AllWeights5[[#This Row],[bldgloc]],"-",AllWeights5[[#This Row],[era]])</f>
        <v>MFm-CZ05-ex</v>
      </c>
      <c r="H8253" s="10">
        <v>1</v>
      </c>
      <c r="I8253" s="11" t="s">
        <v>11</v>
      </c>
      <c r="J8253" s="5">
        <f>SUMIFS(AllWeights5[wt_vint],AllWeights5[bldgtype],AllWeights5[[#This Row],[bldgtype]],AllWeights5[bldgloc],AllWeights5[[#This Row],[bldgloc]],AllWeights5[era],AllWeights5[[#This Row],[era]])</f>
        <v>8</v>
      </c>
      <c r="K8253" s="16">
        <f>AllWeights5[[#This Row],[wt_vint]]/AllWeights5[[#This Row],[Total Weight (BT, CZ, Era)]]</f>
        <v>0.125</v>
      </c>
    </row>
    <row r="8254" spans="1:11" x14ac:dyDescent="0.3">
      <c r="A8254" s="9">
        <v>2020</v>
      </c>
      <c r="B8254" s="10" t="s">
        <v>7</v>
      </c>
      <c r="C8254" s="10" t="s">
        <v>28</v>
      </c>
      <c r="D8254" s="10" t="s">
        <v>23</v>
      </c>
      <c r="E8254" s="10">
        <v>2011</v>
      </c>
      <c r="F8254" s="15" t="str">
        <f>CONCATENATE(AllWeights5[[#This Row],[bldgtype]],"-",AllWeights5[[#This Row],[bldgloc]],"-",AllWeights5[[#This Row],[bldgvint]])</f>
        <v>MFm-CZ05-2011</v>
      </c>
      <c r="G8254" s="15" t="str">
        <f>CONCATENATE(AllWeights5[[#This Row],[bldgtype]],"-",AllWeights5[[#This Row],[bldgloc]],"-",AllWeights5[[#This Row],[era]])</f>
        <v>MFm-CZ05-ex</v>
      </c>
      <c r="H8254" s="10">
        <v>1</v>
      </c>
      <c r="I8254" s="11" t="s">
        <v>11</v>
      </c>
      <c r="J8254" s="5">
        <f>SUMIFS(AllWeights5[wt_vint],AllWeights5[bldgtype],AllWeights5[[#This Row],[bldgtype]],AllWeights5[bldgloc],AllWeights5[[#This Row],[bldgloc]],AllWeights5[era],AllWeights5[[#This Row],[era]])</f>
        <v>8</v>
      </c>
      <c r="K8254" s="16">
        <f>AllWeights5[[#This Row],[wt_vint]]/AllWeights5[[#This Row],[Total Weight (BT, CZ, Era)]]</f>
        <v>0.125</v>
      </c>
    </row>
    <row r="8255" spans="1:11" x14ac:dyDescent="0.3">
      <c r="A8255" s="9">
        <v>2020</v>
      </c>
      <c r="B8255" s="10" t="s">
        <v>7</v>
      </c>
      <c r="C8255" s="10" t="s">
        <v>28</v>
      </c>
      <c r="D8255" s="10" t="s">
        <v>23</v>
      </c>
      <c r="E8255" s="10">
        <v>2015</v>
      </c>
      <c r="F8255" s="15" t="str">
        <f>CONCATENATE(AllWeights5[[#This Row],[bldgtype]],"-",AllWeights5[[#This Row],[bldgloc]],"-",AllWeights5[[#This Row],[bldgvint]])</f>
        <v>MFm-CZ05-2015</v>
      </c>
      <c r="G8255" s="15" t="str">
        <f>CONCATENATE(AllWeights5[[#This Row],[bldgtype]],"-",AllWeights5[[#This Row],[bldgloc]],"-",AllWeights5[[#This Row],[era]])</f>
        <v>MFm-CZ05-ex</v>
      </c>
      <c r="H8255" s="10">
        <v>1</v>
      </c>
      <c r="I8255" s="11" t="s">
        <v>11</v>
      </c>
      <c r="J8255" s="5">
        <f>SUMIFS(AllWeights5[wt_vint],AllWeights5[bldgtype],AllWeights5[[#This Row],[bldgtype]],AllWeights5[bldgloc],AllWeights5[[#This Row],[bldgloc]],AllWeights5[era],AllWeights5[[#This Row],[era]])</f>
        <v>8</v>
      </c>
      <c r="K8255" s="16">
        <f>AllWeights5[[#This Row],[wt_vint]]/AllWeights5[[#This Row],[Total Weight (BT, CZ, Era)]]</f>
        <v>0.125</v>
      </c>
    </row>
    <row r="8256" spans="1:11" x14ac:dyDescent="0.3">
      <c r="A8256" s="9">
        <v>2020</v>
      </c>
      <c r="B8256" s="10" t="s">
        <v>7</v>
      </c>
      <c r="C8256" s="10" t="s">
        <v>28</v>
      </c>
      <c r="D8256" s="10" t="s">
        <v>23</v>
      </c>
      <c r="E8256" s="10">
        <v>2017</v>
      </c>
      <c r="F8256" s="15" t="str">
        <f>CONCATENATE(AllWeights5[[#This Row],[bldgtype]],"-",AllWeights5[[#This Row],[bldgloc]],"-",AllWeights5[[#This Row],[bldgvint]])</f>
        <v>MFm-CZ05-2017</v>
      </c>
      <c r="G8256" s="15" t="str">
        <f>CONCATENATE(AllWeights5[[#This Row],[bldgtype]],"-",AllWeights5[[#This Row],[bldgloc]],"-",AllWeights5[[#This Row],[era]])</f>
        <v>MFm-CZ05-rec</v>
      </c>
      <c r="H8256" s="10">
        <v>1</v>
      </c>
      <c r="I8256" s="11" t="s">
        <v>14</v>
      </c>
      <c r="J8256" s="5">
        <f>SUMIFS(AllWeights5[wt_vint],AllWeights5[bldgtype],AllWeights5[[#This Row],[bldgtype]],AllWeights5[bldgloc],AllWeights5[[#This Row],[bldgloc]],AllWeights5[era],AllWeights5[[#This Row],[era]])</f>
        <v>2</v>
      </c>
      <c r="K8256" s="16">
        <f>AllWeights5[[#This Row],[wt_vint]]/AllWeights5[[#This Row],[Total Weight (BT, CZ, Era)]]</f>
        <v>0.5</v>
      </c>
    </row>
    <row r="8257" spans="1:11" x14ac:dyDescent="0.3">
      <c r="A8257" s="9">
        <v>2020</v>
      </c>
      <c r="B8257" s="10" t="s">
        <v>7</v>
      </c>
      <c r="C8257" s="10" t="s">
        <v>28</v>
      </c>
      <c r="D8257" s="10" t="s">
        <v>23</v>
      </c>
      <c r="E8257" s="10" t="s">
        <v>18</v>
      </c>
      <c r="F8257" s="15" t="str">
        <f>CONCATENATE(AllWeights5[[#This Row],[bldgtype]],"-",AllWeights5[[#This Row],[bldgloc]],"-",AllWeights5[[#This Row],[bldgvint]])</f>
        <v>MFm-CZ05-New</v>
      </c>
      <c r="G8257" s="15" t="str">
        <f>CONCATENATE(AllWeights5[[#This Row],[bldgtype]],"-",AllWeights5[[#This Row],[bldgloc]],"-",AllWeights5[[#This Row],[era]])</f>
        <v>MFm-CZ05-new</v>
      </c>
      <c r="H8257" s="10">
        <v>1</v>
      </c>
      <c r="I8257" s="11" t="s">
        <v>19</v>
      </c>
      <c r="J8257" s="5">
        <f>SUMIFS(AllWeights5[wt_vint],AllWeights5[bldgtype],AllWeights5[[#This Row],[bldgtype]],AllWeights5[bldgloc],AllWeights5[[#This Row],[bldgloc]],AllWeights5[era],AllWeights5[[#This Row],[era]])</f>
        <v>4</v>
      </c>
      <c r="K8257" s="16">
        <f>AllWeights5[[#This Row],[wt_vint]]/AllWeights5[[#This Row],[Total Weight (BT, CZ, Era)]]</f>
        <v>0.25</v>
      </c>
    </row>
    <row r="8258" spans="1:11" x14ac:dyDescent="0.3">
      <c r="A8258" s="9">
        <v>2020</v>
      </c>
      <c r="B8258" s="10" t="s">
        <v>7</v>
      </c>
      <c r="C8258" s="10" t="s">
        <v>28</v>
      </c>
      <c r="D8258" s="10" t="s">
        <v>23</v>
      </c>
      <c r="E8258" s="10" t="s">
        <v>18</v>
      </c>
      <c r="F8258" s="15" t="str">
        <f>CONCATENATE(AllWeights5[[#This Row],[bldgtype]],"-",AllWeights5[[#This Row],[bldgloc]],"-",AllWeights5[[#This Row],[bldgvint]])</f>
        <v>MFm-CZ05-New</v>
      </c>
      <c r="G8258" s="15" t="str">
        <f>CONCATENATE(AllWeights5[[#This Row],[bldgtype]],"-",AllWeights5[[#This Row],[bldgloc]],"-",AllWeights5[[#This Row],[era]])</f>
        <v>MFm-CZ05-new</v>
      </c>
      <c r="H8258" s="10">
        <v>1</v>
      </c>
      <c r="I8258" s="11" t="s">
        <v>19</v>
      </c>
      <c r="J8258" s="5">
        <f>SUMIFS(AllWeights5[wt_vint],AllWeights5[bldgtype],AllWeights5[[#This Row],[bldgtype]],AllWeights5[bldgloc],AllWeights5[[#This Row],[bldgloc]],AllWeights5[era],AllWeights5[[#This Row],[era]])</f>
        <v>4</v>
      </c>
      <c r="K8258" s="16">
        <f>AllWeights5[[#This Row],[wt_vint]]/AllWeights5[[#This Row],[Total Weight (BT, CZ, Era)]]</f>
        <v>0.25</v>
      </c>
    </row>
    <row r="8259" spans="1:11" x14ac:dyDescent="0.3">
      <c r="A8259" s="9">
        <v>2020</v>
      </c>
      <c r="B8259" s="10" t="s">
        <v>7</v>
      </c>
      <c r="C8259" s="10" t="s">
        <v>28</v>
      </c>
      <c r="D8259" s="10" t="s">
        <v>24</v>
      </c>
      <c r="E8259" s="10">
        <v>1975</v>
      </c>
      <c r="F8259" s="15" t="str">
        <f>CONCATENATE(AllWeights5[[#This Row],[bldgtype]],"-",AllWeights5[[#This Row],[bldgloc]],"-",AllWeights5[[#This Row],[bldgvint]])</f>
        <v>MFm-CZ11-1975</v>
      </c>
      <c r="G8259" s="15" t="str">
        <f>CONCATENATE(AllWeights5[[#This Row],[bldgtype]],"-",AllWeights5[[#This Row],[bldgloc]],"-",AllWeights5[[#This Row],[era]])</f>
        <v>MFm-CZ11-old</v>
      </c>
      <c r="H8259" s="10">
        <v>18703</v>
      </c>
      <c r="I8259" s="11" t="s">
        <v>16</v>
      </c>
      <c r="J8259" s="5">
        <f>SUMIFS(AllWeights5[wt_vint],AllWeights5[bldgtype],AllWeights5[[#This Row],[bldgtype]],AllWeights5[bldgloc],AllWeights5[[#This Row],[bldgloc]],AllWeights5[era],AllWeights5[[#This Row],[era]])</f>
        <v>40648</v>
      </c>
      <c r="K8259" s="16">
        <f>AllWeights5[[#This Row],[wt_vint]]/AllWeights5[[#This Row],[Total Weight (BT, CZ, Era)]]</f>
        <v>0.46012103916551861</v>
      </c>
    </row>
    <row r="8260" spans="1:11" x14ac:dyDescent="0.3">
      <c r="A8260" s="9">
        <v>2020</v>
      </c>
      <c r="B8260" s="10" t="s">
        <v>7</v>
      </c>
      <c r="C8260" s="10" t="s">
        <v>28</v>
      </c>
      <c r="D8260" s="10" t="s">
        <v>24</v>
      </c>
      <c r="E8260" s="10">
        <v>1985</v>
      </c>
      <c r="F8260" s="15" t="str">
        <f>CONCATENATE(AllWeights5[[#This Row],[bldgtype]],"-",AllWeights5[[#This Row],[bldgloc]],"-",AllWeights5[[#This Row],[bldgvint]])</f>
        <v>MFm-CZ11-1985</v>
      </c>
      <c r="G8260" s="15" t="str">
        <f>CONCATENATE(AllWeights5[[#This Row],[bldgtype]],"-",AllWeights5[[#This Row],[bldgloc]],"-",AllWeights5[[#This Row],[era]])</f>
        <v>MFm-CZ11-old</v>
      </c>
      <c r="H8260" s="10">
        <v>21129</v>
      </c>
      <c r="I8260" s="11" t="s">
        <v>16</v>
      </c>
      <c r="J8260" s="5">
        <f>SUMIFS(AllWeights5[wt_vint],AllWeights5[bldgtype],AllWeights5[[#This Row],[bldgtype]],AllWeights5[bldgloc],AllWeights5[[#This Row],[bldgloc]],AllWeights5[era],AllWeights5[[#This Row],[era]])</f>
        <v>40648</v>
      </c>
      <c r="K8260" s="16">
        <f>AllWeights5[[#This Row],[wt_vint]]/AllWeights5[[#This Row],[Total Weight (BT, CZ, Era)]]</f>
        <v>0.51980417240700649</v>
      </c>
    </row>
    <row r="8261" spans="1:11" x14ac:dyDescent="0.3">
      <c r="A8261" s="9">
        <v>2020</v>
      </c>
      <c r="B8261" s="10" t="s">
        <v>7</v>
      </c>
      <c r="C8261" s="10" t="s">
        <v>28</v>
      </c>
      <c r="D8261" s="10" t="s">
        <v>24</v>
      </c>
      <c r="E8261" s="10">
        <v>1996</v>
      </c>
      <c r="F8261" s="15" t="str">
        <f>CONCATENATE(AllWeights5[[#This Row],[bldgtype]],"-",AllWeights5[[#This Row],[bldgloc]],"-",AllWeights5[[#This Row],[bldgvint]])</f>
        <v>MFm-CZ11-1996</v>
      </c>
      <c r="G8261" s="15" t="str">
        <f>CONCATENATE(AllWeights5[[#This Row],[bldgtype]],"-",AllWeights5[[#This Row],[bldgloc]],"-",AllWeights5[[#This Row],[era]])</f>
        <v>MFm-CZ11-old</v>
      </c>
      <c r="H8261" s="10">
        <v>816</v>
      </c>
      <c r="I8261" s="11" t="s">
        <v>16</v>
      </c>
      <c r="J8261" s="5">
        <f>SUMIFS(AllWeights5[wt_vint],AllWeights5[bldgtype],AllWeights5[[#This Row],[bldgtype]],AllWeights5[bldgloc],AllWeights5[[#This Row],[bldgloc]],AllWeights5[era],AllWeights5[[#This Row],[era]])</f>
        <v>40648</v>
      </c>
      <c r="K8261" s="16">
        <f>AllWeights5[[#This Row],[wt_vint]]/AllWeights5[[#This Row],[Total Weight (BT, CZ, Era)]]</f>
        <v>2.0074788427474906E-2</v>
      </c>
    </row>
    <row r="8262" spans="1:11" x14ac:dyDescent="0.3">
      <c r="A8262" s="9">
        <v>2020</v>
      </c>
      <c r="B8262" s="10" t="s">
        <v>7</v>
      </c>
      <c r="C8262" s="10" t="s">
        <v>28</v>
      </c>
      <c r="D8262" s="10" t="s">
        <v>24</v>
      </c>
      <c r="E8262" s="10">
        <v>2003</v>
      </c>
      <c r="F8262" s="15" t="str">
        <f>CONCATENATE(AllWeights5[[#This Row],[bldgtype]],"-",AllWeights5[[#This Row],[bldgloc]],"-",AllWeights5[[#This Row],[bldgvint]])</f>
        <v>MFm-CZ11-2003</v>
      </c>
      <c r="G8262" s="15" t="str">
        <f>CONCATENATE(AllWeights5[[#This Row],[bldgtype]],"-",AllWeights5[[#This Row],[bldgloc]],"-",AllWeights5[[#This Row],[era]])</f>
        <v>MFm-CZ11-ex</v>
      </c>
      <c r="H8262" s="10">
        <v>347</v>
      </c>
      <c r="I8262" s="11" t="s">
        <v>11</v>
      </c>
      <c r="J8262" s="5">
        <f>SUMIFS(AllWeights5[wt_vint],AllWeights5[bldgtype],AllWeights5[[#This Row],[bldgtype]],AllWeights5[bldgloc],AllWeights5[[#This Row],[bldgloc]],AllWeights5[era],AllWeights5[[#This Row],[era]])</f>
        <v>1059</v>
      </c>
      <c r="K8262" s="16">
        <f>AllWeights5[[#This Row],[wt_vint]]/AllWeights5[[#This Row],[Total Weight (BT, CZ, Era)]]</f>
        <v>0.32766761095372993</v>
      </c>
    </row>
    <row r="8263" spans="1:11" x14ac:dyDescent="0.3">
      <c r="A8263" s="9">
        <v>2020</v>
      </c>
      <c r="B8263" s="10" t="s">
        <v>7</v>
      </c>
      <c r="C8263" s="10" t="s">
        <v>28</v>
      </c>
      <c r="D8263" s="10" t="s">
        <v>24</v>
      </c>
      <c r="E8263" s="10">
        <v>2007</v>
      </c>
      <c r="F8263" s="15" t="str">
        <f>CONCATENATE(AllWeights5[[#This Row],[bldgtype]],"-",AllWeights5[[#This Row],[bldgloc]],"-",AllWeights5[[#This Row],[bldgvint]])</f>
        <v>MFm-CZ11-2007</v>
      </c>
      <c r="G8263" s="15" t="str">
        <f>CONCATENATE(AllWeights5[[#This Row],[bldgtype]],"-",AllWeights5[[#This Row],[bldgloc]],"-",AllWeights5[[#This Row],[era]])</f>
        <v>MFm-CZ11-ex</v>
      </c>
      <c r="H8263" s="10">
        <v>239</v>
      </c>
      <c r="I8263" s="11" t="s">
        <v>11</v>
      </c>
      <c r="J8263" s="5">
        <f>SUMIFS(AllWeights5[wt_vint],AllWeights5[bldgtype],AllWeights5[[#This Row],[bldgtype]],AllWeights5[bldgloc],AllWeights5[[#This Row],[bldgloc]],AllWeights5[era],AllWeights5[[#This Row],[era]])</f>
        <v>1059</v>
      </c>
      <c r="K8263" s="16">
        <f>AllWeights5[[#This Row],[wt_vint]]/AllWeights5[[#This Row],[Total Weight (BT, CZ, Era)]]</f>
        <v>0.22568460812086874</v>
      </c>
    </row>
    <row r="8264" spans="1:11" x14ac:dyDescent="0.3">
      <c r="A8264" s="9">
        <v>2020</v>
      </c>
      <c r="B8264" s="10" t="s">
        <v>7</v>
      </c>
      <c r="C8264" s="10" t="s">
        <v>28</v>
      </c>
      <c r="D8264" s="10" t="s">
        <v>24</v>
      </c>
      <c r="E8264" s="10">
        <v>2011</v>
      </c>
      <c r="F8264" s="15" t="str">
        <f>CONCATENATE(AllWeights5[[#This Row],[bldgtype]],"-",AllWeights5[[#This Row],[bldgloc]],"-",AllWeights5[[#This Row],[bldgvint]])</f>
        <v>MFm-CZ11-2011</v>
      </c>
      <c r="G8264" s="15" t="str">
        <f>CONCATENATE(AllWeights5[[#This Row],[bldgtype]],"-",AllWeights5[[#This Row],[bldgloc]],"-",AllWeights5[[#This Row],[era]])</f>
        <v>MFm-CZ11-ex</v>
      </c>
      <c r="H8264" s="10">
        <v>207</v>
      </c>
      <c r="I8264" s="11" t="s">
        <v>11</v>
      </c>
      <c r="J8264" s="5">
        <f>SUMIFS(AllWeights5[wt_vint],AllWeights5[bldgtype],AllWeights5[[#This Row],[bldgtype]],AllWeights5[bldgloc],AllWeights5[[#This Row],[bldgloc]],AllWeights5[era],AllWeights5[[#This Row],[era]])</f>
        <v>1059</v>
      </c>
      <c r="K8264" s="16">
        <f>AllWeights5[[#This Row],[wt_vint]]/AllWeights5[[#This Row],[Total Weight (BT, CZ, Era)]]</f>
        <v>0.19546742209631729</v>
      </c>
    </row>
    <row r="8265" spans="1:11" x14ac:dyDescent="0.3">
      <c r="A8265" s="9">
        <v>2020</v>
      </c>
      <c r="B8265" s="10" t="s">
        <v>7</v>
      </c>
      <c r="C8265" s="10" t="s">
        <v>28</v>
      </c>
      <c r="D8265" s="10" t="s">
        <v>24</v>
      </c>
      <c r="E8265" s="10">
        <v>2015</v>
      </c>
      <c r="F8265" s="15" t="str">
        <f>CONCATENATE(AllWeights5[[#This Row],[bldgtype]],"-",AllWeights5[[#This Row],[bldgloc]],"-",AllWeights5[[#This Row],[bldgvint]])</f>
        <v>MFm-CZ11-2015</v>
      </c>
      <c r="G8265" s="15" t="str">
        <f>CONCATENATE(AllWeights5[[#This Row],[bldgtype]],"-",AllWeights5[[#This Row],[bldgloc]],"-",AllWeights5[[#This Row],[era]])</f>
        <v>MFm-CZ11-ex</v>
      </c>
      <c r="H8265" s="10">
        <v>266</v>
      </c>
      <c r="I8265" s="11" t="s">
        <v>11</v>
      </c>
      <c r="J8265" s="5">
        <f>SUMIFS(AllWeights5[wt_vint],AllWeights5[bldgtype],AllWeights5[[#This Row],[bldgtype]],AllWeights5[bldgloc],AllWeights5[[#This Row],[bldgloc]],AllWeights5[era],AllWeights5[[#This Row],[era]])</f>
        <v>1059</v>
      </c>
      <c r="K8265" s="16">
        <f>AllWeights5[[#This Row],[wt_vint]]/AllWeights5[[#This Row],[Total Weight (BT, CZ, Era)]]</f>
        <v>0.25118035882908402</v>
      </c>
    </row>
    <row r="8266" spans="1:11" x14ac:dyDescent="0.3">
      <c r="A8266" s="9">
        <v>2020</v>
      </c>
      <c r="B8266" s="10" t="s">
        <v>7</v>
      </c>
      <c r="C8266" s="10" t="s">
        <v>28</v>
      </c>
      <c r="D8266" s="10" t="s">
        <v>24</v>
      </c>
      <c r="E8266" s="10">
        <v>2017</v>
      </c>
      <c r="F8266" s="15" t="str">
        <f>CONCATENATE(AllWeights5[[#This Row],[bldgtype]],"-",AllWeights5[[#This Row],[bldgloc]],"-",AllWeights5[[#This Row],[bldgvint]])</f>
        <v>MFm-CZ11-2017</v>
      </c>
      <c r="G8266" s="15" t="str">
        <f>CONCATENATE(AllWeights5[[#This Row],[bldgtype]],"-",AllWeights5[[#This Row],[bldgloc]],"-",AllWeights5[[#This Row],[era]])</f>
        <v>MFm-CZ11-rec</v>
      </c>
      <c r="H8266" s="10">
        <v>308.83</v>
      </c>
      <c r="I8266" s="11" t="s">
        <v>14</v>
      </c>
      <c r="J8266" s="5">
        <f>SUMIFS(AllWeights5[wt_vint],AllWeights5[bldgtype],AllWeights5[[#This Row],[bldgtype]],AllWeights5[bldgloc],AllWeights5[[#This Row],[bldgloc]],AllWeights5[era],AllWeights5[[#This Row],[era]])</f>
        <v>308.83</v>
      </c>
      <c r="K8266" s="16">
        <f>AllWeights5[[#This Row],[wt_vint]]/AllWeights5[[#This Row],[Total Weight (BT, CZ, Era)]]</f>
        <v>1</v>
      </c>
    </row>
    <row r="8267" spans="1:11" x14ac:dyDescent="0.3">
      <c r="A8267" s="9">
        <v>2020</v>
      </c>
      <c r="B8267" s="10" t="s">
        <v>7</v>
      </c>
      <c r="C8267" s="10" t="s">
        <v>28</v>
      </c>
      <c r="D8267" s="10" t="s">
        <v>24</v>
      </c>
      <c r="E8267" s="10" t="s">
        <v>18</v>
      </c>
      <c r="F8267" s="15" t="str">
        <f>CONCATENATE(AllWeights5[[#This Row],[bldgtype]],"-",AllWeights5[[#This Row],[bldgloc]],"-",AllWeights5[[#This Row],[bldgvint]])</f>
        <v>MFm-CZ11-New</v>
      </c>
      <c r="G8267" s="15" t="str">
        <f>CONCATENATE(AllWeights5[[#This Row],[bldgtype]],"-",AllWeights5[[#This Row],[bldgloc]],"-",AllWeights5[[#This Row],[era]])</f>
        <v>MFm-CZ11-new</v>
      </c>
      <c r="H8267" s="10">
        <v>104.1</v>
      </c>
      <c r="I8267" s="11" t="s">
        <v>19</v>
      </c>
      <c r="J8267" s="5">
        <f>SUMIFS(AllWeights5[wt_vint],AllWeights5[bldgtype],AllWeights5[[#This Row],[bldgtype]],AllWeights5[bldgloc],AllWeights5[[#This Row],[bldgloc]],AllWeights5[era],AllWeights5[[#This Row],[era]])</f>
        <v>208.2</v>
      </c>
      <c r="K8267" s="16">
        <f>AllWeights5[[#This Row],[wt_vint]]/AllWeights5[[#This Row],[Total Weight (BT, CZ, Era)]]</f>
        <v>0.5</v>
      </c>
    </row>
    <row r="8268" spans="1:11" x14ac:dyDescent="0.3">
      <c r="A8268" s="9">
        <v>2020</v>
      </c>
      <c r="B8268" s="10" t="s">
        <v>7</v>
      </c>
      <c r="C8268" s="10" t="s">
        <v>28</v>
      </c>
      <c r="D8268" s="10" t="s">
        <v>24</v>
      </c>
      <c r="E8268" s="10" t="s">
        <v>18</v>
      </c>
      <c r="F8268" s="15" t="str">
        <f>CONCATENATE(AllWeights5[[#This Row],[bldgtype]],"-",AllWeights5[[#This Row],[bldgloc]],"-",AllWeights5[[#This Row],[bldgvint]])</f>
        <v>MFm-CZ11-New</v>
      </c>
      <c r="G8268" s="15" t="str">
        <f>CONCATENATE(AllWeights5[[#This Row],[bldgtype]],"-",AllWeights5[[#This Row],[bldgloc]],"-",AllWeights5[[#This Row],[era]])</f>
        <v>MFm-CZ11-new</v>
      </c>
      <c r="H8268" s="10">
        <v>104.1</v>
      </c>
      <c r="I8268" s="11" t="s">
        <v>19</v>
      </c>
      <c r="J8268" s="5">
        <f>SUMIFS(AllWeights5[wt_vint],AllWeights5[bldgtype],AllWeights5[[#This Row],[bldgtype]],AllWeights5[bldgloc],AllWeights5[[#This Row],[bldgloc]],AllWeights5[era],AllWeights5[[#This Row],[era]])</f>
        <v>208.2</v>
      </c>
      <c r="K8268" s="16">
        <f>AllWeights5[[#This Row],[wt_vint]]/AllWeights5[[#This Row],[Total Weight (BT, CZ, Era)]]</f>
        <v>0.5</v>
      </c>
    </row>
    <row r="8269" spans="1:11" x14ac:dyDescent="0.3">
      <c r="A8269" s="9">
        <v>2020</v>
      </c>
      <c r="B8269" s="10" t="s">
        <v>7</v>
      </c>
      <c r="C8269" s="10" t="s">
        <v>28</v>
      </c>
      <c r="D8269" s="10" t="s">
        <v>25</v>
      </c>
      <c r="E8269" s="10">
        <v>1975</v>
      </c>
      <c r="F8269" s="15" t="str">
        <f>CONCATENATE(AllWeights5[[#This Row],[bldgtype]],"-",AllWeights5[[#This Row],[bldgloc]],"-",AllWeights5[[#This Row],[bldgvint]])</f>
        <v>MFm-CZ12-1975</v>
      </c>
      <c r="G8269" s="15" t="str">
        <f>CONCATENATE(AllWeights5[[#This Row],[bldgtype]],"-",AllWeights5[[#This Row],[bldgloc]],"-",AllWeights5[[#This Row],[era]])</f>
        <v>MFm-CZ12-old</v>
      </c>
      <c r="H8269" s="10">
        <v>82889</v>
      </c>
      <c r="I8269" s="11" t="s">
        <v>16</v>
      </c>
      <c r="J8269" s="5">
        <f>SUMIFS(AllWeights5[wt_vint],AllWeights5[bldgtype],AllWeights5[[#This Row],[bldgtype]],AllWeights5[bldgloc],AllWeights5[[#This Row],[bldgloc]],AllWeights5[era],AllWeights5[[#This Row],[era]])</f>
        <v>201475</v>
      </c>
      <c r="K8269" s="16">
        <f>AllWeights5[[#This Row],[wt_vint]]/AllWeights5[[#This Row],[Total Weight (BT, CZ, Era)]]</f>
        <v>0.4114108450179923</v>
      </c>
    </row>
    <row r="8270" spans="1:11" x14ac:dyDescent="0.3">
      <c r="A8270" s="9">
        <v>2020</v>
      </c>
      <c r="B8270" s="10" t="s">
        <v>7</v>
      </c>
      <c r="C8270" s="10" t="s">
        <v>28</v>
      </c>
      <c r="D8270" s="10" t="s">
        <v>25</v>
      </c>
      <c r="E8270" s="10">
        <v>1985</v>
      </c>
      <c r="F8270" s="15" t="str">
        <f>CONCATENATE(AllWeights5[[#This Row],[bldgtype]],"-",AllWeights5[[#This Row],[bldgloc]],"-",AllWeights5[[#This Row],[bldgvint]])</f>
        <v>MFm-CZ12-1985</v>
      </c>
      <c r="G8270" s="15" t="str">
        <f>CONCATENATE(AllWeights5[[#This Row],[bldgtype]],"-",AllWeights5[[#This Row],[bldgloc]],"-",AllWeights5[[#This Row],[era]])</f>
        <v>MFm-CZ12-old</v>
      </c>
      <c r="H8270" s="10">
        <v>102342</v>
      </c>
      <c r="I8270" s="11" t="s">
        <v>16</v>
      </c>
      <c r="J8270" s="5">
        <f>SUMIFS(AllWeights5[wt_vint],AllWeights5[bldgtype],AllWeights5[[#This Row],[bldgtype]],AllWeights5[bldgloc],AllWeights5[[#This Row],[bldgloc]],AllWeights5[era],AllWeights5[[#This Row],[era]])</f>
        <v>201475</v>
      </c>
      <c r="K8270" s="16">
        <f>AllWeights5[[#This Row],[wt_vint]]/AllWeights5[[#This Row],[Total Weight (BT, CZ, Era)]]</f>
        <v>0.50796376721677627</v>
      </c>
    </row>
    <row r="8271" spans="1:11" x14ac:dyDescent="0.3">
      <c r="A8271" s="9">
        <v>2020</v>
      </c>
      <c r="B8271" s="10" t="s">
        <v>7</v>
      </c>
      <c r="C8271" s="10" t="s">
        <v>28</v>
      </c>
      <c r="D8271" s="10" t="s">
        <v>25</v>
      </c>
      <c r="E8271" s="10">
        <v>1996</v>
      </c>
      <c r="F8271" s="15" t="str">
        <f>CONCATENATE(AllWeights5[[#This Row],[bldgtype]],"-",AllWeights5[[#This Row],[bldgloc]],"-",AllWeights5[[#This Row],[bldgvint]])</f>
        <v>MFm-CZ12-1996</v>
      </c>
      <c r="G8271" s="15" t="str">
        <f>CONCATENATE(AllWeights5[[#This Row],[bldgtype]],"-",AllWeights5[[#This Row],[bldgloc]],"-",AllWeights5[[#This Row],[era]])</f>
        <v>MFm-CZ12-old</v>
      </c>
      <c r="H8271" s="10">
        <v>16244</v>
      </c>
      <c r="I8271" s="11" t="s">
        <v>16</v>
      </c>
      <c r="J8271" s="5">
        <f>SUMIFS(AllWeights5[wt_vint],AllWeights5[bldgtype],AllWeights5[[#This Row],[bldgtype]],AllWeights5[bldgloc],AllWeights5[[#This Row],[bldgloc]],AllWeights5[era],AllWeights5[[#This Row],[era]])</f>
        <v>201475</v>
      </c>
      <c r="K8271" s="16">
        <f>AllWeights5[[#This Row],[wt_vint]]/AllWeights5[[#This Row],[Total Weight (BT, CZ, Era)]]</f>
        <v>8.0625387765231413E-2</v>
      </c>
    </row>
    <row r="8272" spans="1:11" x14ac:dyDescent="0.3">
      <c r="A8272" s="9">
        <v>2020</v>
      </c>
      <c r="B8272" s="10" t="s">
        <v>7</v>
      </c>
      <c r="C8272" s="10" t="s">
        <v>28</v>
      </c>
      <c r="D8272" s="10" t="s">
        <v>25</v>
      </c>
      <c r="E8272" s="10">
        <v>2003</v>
      </c>
      <c r="F8272" s="15" t="str">
        <f>CONCATENATE(AllWeights5[[#This Row],[bldgtype]],"-",AllWeights5[[#This Row],[bldgloc]],"-",AllWeights5[[#This Row],[bldgvint]])</f>
        <v>MFm-CZ12-2003</v>
      </c>
      <c r="G8272" s="15" t="str">
        <f>CONCATENATE(AllWeights5[[#This Row],[bldgtype]],"-",AllWeights5[[#This Row],[bldgloc]],"-",AllWeights5[[#This Row],[era]])</f>
        <v>MFm-CZ12-ex</v>
      </c>
      <c r="H8272" s="10">
        <v>8001</v>
      </c>
      <c r="I8272" s="11" t="s">
        <v>11</v>
      </c>
      <c r="J8272" s="5">
        <f>SUMIFS(AllWeights5[wt_vint],AllWeights5[bldgtype],AllWeights5[[#This Row],[bldgtype]],AllWeights5[bldgloc],AllWeights5[[#This Row],[bldgloc]],AllWeights5[era],AllWeights5[[#This Row],[era]])</f>
        <v>24441</v>
      </c>
      <c r="K8272" s="16">
        <f>AllWeights5[[#This Row],[wt_vint]]/AllWeights5[[#This Row],[Total Weight (BT, CZ, Era)]]</f>
        <v>0.3273597643304284</v>
      </c>
    </row>
    <row r="8273" spans="1:11" x14ac:dyDescent="0.3">
      <c r="A8273" s="9">
        <v>2020</v>
      </c>
      <c r="B8273" s="10" t="s">
        <v>7</v>
      </c>
      <c r="C8273" s="10" t="s">
        <v>28</v>
      </c>
      <c r="D8273" s="10" t="s">
        <v>25</v>
      </c>
      <c r="E8273" s="10">
        <v>2007</v>
      </c>
      <c r="F8273" s="15" t="str">
        <f>CONCATENATE(AllWeights5[[#This Row],[bldgtype]],"-",AllWeights5[[#This Row],[bldgloc]],"-",AllWeights5[[#This Row],[bldgvint]])</f>
        <v>MFm-CZ12-2007</v>
      </c>
      <c r="G8273" s="15" t="str">
        <f>CONCATENATE(AllWeights5[[#This Row],[bldgtype]],"-",AllWeights5[[#This Row],[bldgloc]],"-",AllWeights5[[#This Row],[era]])</f>
        <v>MFm-CZ12-ex</v>
      </c>
      <c r="H8273" s="10">
        <v>5520</v>
      </c>
      <c r="I8273" s="11" t="s">
        <v>11</v>
      </c>
      <c r="J8273" s="5">
        <f>SUMIFS(AllWeights5[wt_vint],AllWeights5[bldgtype],AllWeights5[[#This Row],[bldgtype]],AllWeights5[bldgloc],AllWeights5[[#This Row],[bldgloc]],AllWeights5[era],AllWeights5[[#This Row],[era]])</f>
        <v>24441</v>
      </c>
      <c r="K8273" s="16">
        <f>AllWeights5[[#This Row],[wt_vint]]/AllWeights5[[#This Row],[Total Weight (BT, CZ, Era)]]</f>
        <v>0.22585000613722842</v>
      </c>
    </row>
    <row r="8274" spans="1:11" x14ac:dyDescent="0.3">
      <c r="A8274" s="9">
        <v>2020</v>
      </c>
      <c r="B8274" s="10" t="s">
        <v>7</v>
      </c>
      <c r="C8274" s="10" t="s">
        <v>28</v>
      </c>
      <c r="D8274" s="10" t="s">
        <v>25</v>
      </c>
      <c r="E8274" s="10">
        <v>2011</v>
      </c>
      <c r="F8274" s="15" t="str">
        <f>CONCATENATE(AllWeights5[[#This Row],[bldgtype]],"-",AllWeights5[[#This Row],[bldgloc]],"-",AllWeights5[[#This Row],[bldgvint]])</f>
        <v>MFm-CZ12-2011</v>
      </c>
      <c r="G8274" s="15" t="str">
        <f>CONCATENATE(AllWeights5[[#This Row],[bldgtype]],"-",AllWeights5[[#This Row],[bldgloc]],"-",AllWeights5[[#This Row],[era]])</f>
        <v>MFm-CZ12-ex</v>
      </c>
      <c r="H8274" s="10">
        <v>4778</v>
      </c>
      <c r="I8274" s="11" t="s">
        <v>11</v>
      </c>
      <c r="J8274" s="5">
        <f>SUMIFS(AllWeights5[wt_vint],AllWeights5[bldgtype],AllWeights5[[#This Row],[bldgtype]],AllWeights5[bldgloc],AllWeights5[[#This Row],[bldgloc]],AllWeights5[era],AllWeights5[[#This Row],[era]])</f>
        <v>24441</v>
      </c>
      <c r="K8274" s="16">
        <f>AllWeights5[[#This Row],[wt_vint]]/AllWeights5[[#This Row],[Total Weight (BT, CZ, Era)]]</f>
        <v>0.19549118284849229</v>
      </c>
    </row>
    <row r="8275" spans="1:11" x14ac:dyDescent="0.3">
      <c r="A8275" s="9">
        <v>2020</v>
      </c>
      <c r="B8275" s="10" t="s">
        <v>7</v>
      </c>
      <c r="C8275" s="10" t="s">
        <v>28</v>
      </c>
      <c r="D8275" s="10" t="s">
        <v>25</v>
      </c>
      <c r="E8275" s="10">
        <v>2015</v>
      </c>
      <c r="F8275" s="15" t="str">
        <f>CONCATENATE(AllWeights5[[#This Row],[bldgtype]],"-",AllWeights5[[#This Row],[bldgloc]],"-",AllWeights5[[#This Row],[bldgvint]])</f>
        <v>MFm-CZ12-2015</v>
      </c>
      <c r="G8275" s="15" t="str">
        <f>CONCATENATE(AllWeights5[[#This Row],[bldgtype]],"-",AllWeights5[[#This Row],[bldgloc]],"-",AllWeights5[[#This Row],[era]])</f>
        <v>MFm-CZ12-ex</v>
      </c>
      <c r="H8275" s="10">
        <v>6142</v>
      </c>
      <c r="I8275" s="11" t="s">
        <v>11</v>
      </c>
      <c r="J8275" s="5">
        <f>SUMIFS(AllWeights5[wt_vint],AllWeights5[bldgtype],AllWeights5[[#This Row],[bldgtype]],AllWeights5[bldgloc],AllWeights5[[#This Row],[bldgloc]],AllWeights5[era],AllWeights5[[#This Row],[era]])</f>
        <v>24441</v>
      </c>
      <c r="K8275" s="16">
        <f>AllWeights5[[#This Row],[wt_vint]]/AllWeights5[[#This Row],[Total Weight (BT, CZ, Era)]]</f>
        <v>0.25129904668385089</v>
      </c>
    </row>
    <row r="8276" spans="1:11" x14ac:dyDescent="0.3">
      <c r="A8276" s="9">
        <v>2020</v>
      </c>
      <c r="B8276" s="10" t="s">
        <v>7</v>
      </c>
      <c r="C8276" s="10" t="s">
        <v>28</v>
      </c>
      <c r="D8276" s="10" t="s">
        <v>25</v>
      </c>
      <c r="E8276" s="10">
        <v>2017</v>
      </c>
      <c r="F8276" s="15" t="str">
        <f>CONCATENATE(AllWeights5[[#This Row],[bldgtype]],"-",AllWeights5[[#This Row],[bldgloc]],"-",AllWeights5[[#This Row],[bldgvint]])</f>
        <v>MFm-CZ12-2017</v>
      </c>
      <c r="G8276" s="15" t="str">
        <f>CONCATENATE(AllWeights5[[#This Row],[bldgtype]],"-",AllWeights5[[#This Row],[bldgloc]],"-",AllWeights5[[#This Row],[era]])</f>
        <v>MFm-CZ12-rec</v>
      </c>
      <c r="H8276" s="10">
        <v>7120.89</v>
      </c>
      <c r="I8276" s="11" t="s">
        <v>14</v>
      </c>
      <c r="J8276" s="5">
        <f>SUMIFS(AllWeights5[wt_vint],AllWeights5[bldgtype],AllWeights5[[#This Row],[bldgtype]],AllWeights5[bldgloc],AllWeights5[[#This Row],[bldgloc]],AllWeights5[era],AllWeights5[[#This Row],[era]])</f>
        <v>7120.89</v>
      </c>
      <c r="K8276" s="16">
        <f>AllWeights5[[#This Row],[wt_vint]]/AllWeights5[[#This Row],[Total Weight (BT, CZ, Era)]]</f>
        <v>1</v>
      </c>
    </row>
    <row r="8277" spans="1:11" x14ac:dyDescent="0.3">
      <c r="A8277" s="9">
        <v>2020</v>
      </c>
      <c r="B8277" s="10" t="s">
        <v>7</v>
      </c>
      <c r="C8277" s="10" t="s">
        <v>28</v>
      </c>
      <c r="D8277" s="10" t="s">
        <v>25</v>
      </c>
      <c r="E8277" s="10" t="s">
        <v>18</v>
      </c>
      <c r="F8277" s="15" t="str">
        <f>CONCATENATE(AllWeights5[[#This Row],[bldgtype]],"-",AllWeights5[[#This Row],[bldgloc]],"-",AllWeights5[[#This Row],[bldgvint]])</f>
        <v>MFm-CZ12-New</v>
      </c>
      <c r="G8277" s="15" t="str">
        <f>CONCATENATE(AllWeights5[[#This Row],[bldgtype]],"-",AllWeights5[[#This Row],[bldgloc]],"-",AllWeights5[[#This Row],[era]])</f>
        <v>MFm-CZ12-new</v>
      </c>
      <c r="H8277" s="10">
        <v>2400.3000000000002</v>
      </c>
      <c r="I8277" s="11" t="s">
        <v>19</v>
      </c>
      <c r="J8277" s="5">
        <f>SUMIFS(AllWeights5[wt_vint],AllWeights5[bldgtype],AllWeights5[[#This Row],[bldgtype]],AllWeights5[bldgloc],AllWeights5[[#This Row],[bldgloc]],AllWeights5[era],AllWeights5[[#This Row],[era]])</f>
        <v>4800.6000000000004</v>
      </c>
      <c r="K8277" s="16">
        <f>AllWeights5[[#This Row],[wt_vint]]/AllWeights5[[#This Row],[Total Weight (BT, CZ, Era)]]</f>
        <v>0.5</v>
      </c>
    </row>
    <row r="8278" spans="1:11" x14ac:dyDescent="0.3">
      <c r="A8278" s="9">
        <v>2020</v>
      </c>
      <c r="B8278" s="10" t="s">
        <v>7</v>
      </c>
      <c r="C8278" s="10" t="s">
        <v>28</v>
      </c>
      <c r="D8278" s="10" t="s">
        <v>25</v>
      </c>
      <c r="E8278" s="10" t="s">
        <v>18</v>
      </c>
      <c r="F8278" s="15" t="str">
        <f>CONCATENATE(AllWeights5[[#This Row],[bldgtype]],"-",AllWeights5[[#This Row],[bldgloc]],"-",AllWeights5[[#This Row],[bldgvint]])</f>
        <v>MFm-CZ12-New</v>
      </c>
      <c r="G8278" s="15" t="str">
        <f>CONCATENATE(AllWeights5[[#This Row],[bldgtype]],"-",AllWeights5[[#This Row],[bldgloc]],"-",AllWeights5[[#This Row],[era]])</f>
        <v>MFm-CZ12-new</v>
      </c>
      <c r="H8278" s="10">
        <v>2400.3000000000002</v>
      </c>
      <c r="I8278" s="11" t="s">
        <v>19</v>
      </c>
      <c r="J8278" s="5">
        <f>SUMIFS(AllWeights5[wt_vint],AllWeights5[bldgtype],AllWeights5[[#This Row],[bldgtype]],AllWeights5[bldgloc],AllWeights5[[#This Row],[bldgloc]],AllWeights5[era],AllWeights5[[#This Row],[era]])</f>
        <v>4800.6000000000004</v>
      </c>
      <c r="K8278" s="16">
        <f>AllWeights5[[#This Row],[wt_vint]]/AllWeights5[[#This Row],[Total Weight (BT, CZ, Era)]]</f>
        <v>0.5</v>
      </c>
    </row>
    <row r="8279" spans="1:11" x14ac:dyDescent="0.3">
      <c r="A8279" s="9">
        <v>2020</v>
      </c>
      <c r="B8279" s="10" t="s">
        <v>7</v>
      </c>
      <c r="C8279" s="10" t="s">
        <v>28</v>
      </c>
      <c r="D8279" s="10" t="s">
        <v>26</v>
      </c>
      <c r="E8279" s="10">
        <v>1975</v>
      </c>
      <c r="F8279" s="15" t="str">
        <f>CONCATENATE(AllWeights5[[#This Row],[bldgtype]],"-",AllWeights5[[#This Row],[bldgloc]],"-",AllWeights5[[#This Row],[bldgvint]])</f>
        <v>MFm-CZ13-1975</v>
      </c>
      <c r="G8279" s="15" t="str">
        <f>CONCATENATE(AllWeights5[[#This Row],[bldgtype]],"-",AllWeights5[[#This Row],[bldgloc]],"-",AllWeights5[[#This Row],[era]])</f>
        <v>MFm-CZ13-old</v>
      </c>
      <c r="H8279" s="10">
        <v>53194</v>
      </c>
      <c r="I8279" s="11" t="s">
        <v>16</v>
      </c>
      <c r="J8279" s="5">
        <f>SUMIFS(AllWeights5[wt_vint],AllWeights5[bldgtype],AllWeights5[[#This Row],[bldgtype]],AllWeights5[bldgloc],AllWeights5[[#This Row],[bldgloc]],AllWeights5[era],AllWeights5[[#This Row],[era]])</f>
        <v>104811</v>
      </c>
      <c r="K8279" s="16">
        <f>AllWeights5[[#This Row],[wt_vint]]/AllWeights5[[#This Row],[Total Weight (BT, CZ, Era)]]</f>
        <v>0.50752306532711267</v>
      </c>
    </row>
    <row r="8280" spans="1:11" x14ac:dyDescent="0.3">
      <c r="A8280" s="9">
        <v>2020</v>
      </c>
      <c r="B8280" s="10" t="s">
        <v>7</v>
      </c>
      <c r="C8280" s="10" t="s">
        <v>28</v>
      </c>
      <c r="D8280" s="10" t="s">
        <v>26</v>
      </c>
      <c r="E8280" s="10">
        <v>1985</v>
      </c>
      <c r="F8280" s="15" t="str">
        <f>CONCATENATE(AllWeights5[[#This Row],[bldgtype]],"-",AllWeights5[[#This Row],[bldgloc]],"-",AllWeights5[[#This Row],[bldgvint]])</f>
        <v>MFm-CZ13-1985</v>
      </c>
      <c r="G8280" s="15" t="str">
        <f>CONCATENATE(AllWeights5[[#This Row],[bldgtype]],"-",AllWeights5[[#This Row],[bldgloc]],"-",AllWeights5[[#This Row],[era]])</f>
        <v>MFm-CZ13-old</v>
      </c>
      <c r="H8280" s="10">
        <v>30319</v>
      </c>
      <c r="I8280" s="11" t="s">
        <v>16</v>
      </c>
      <c r="J8280" s="5">
        <f>SUMIFS(AllWeights5[wt_vint],AllWeights5[bldgtype],AllWeights5[[#This Row],[bldgtype]],AllWeights5[bldgloc],AllWeights5[[#This Row],[bldgloc]],AllWeights5[era],AllWeights5[[#This Row],[era]])</f>
        <v>104811</v>
      </c>
      <c r="K8280" s="16">
        <f>AllWeights5[[#This Row],[wt_vint]]/AllWeights5[[#This Row],[Total Weight (BT, CZ, Era)]]</f>
        <v>0.28927307248285006</v>
      </c>
    </row>
    <row r="8281" spans="1:11" x14ac:dyDescent="0.3">
      <c r="A8281" s="9">
        <v>2020</v>
      </c>
      <c r="B8281" s="10" t="s">
        <v>7</v>
      </c>
      <c r="C8281" s="10" t="s">
        <v>28</v>
      </c>
      <c r="D8281" s="10" t="s">
        <v>26</v>
      </c>
      <c r="E8281" s="10">
        <v>1996</v>
      </c>
      <c r="F8281" s="15" t="str">
        <f>CONCATENATE(AllWeights5[[#This Row],[bldgtype]],"-",AllWeights5[[#This Row],[bldgloc]],"-",AllWeights5[[#This Row],[bldgvint]])</f>
        <v>MFm-CZ13-1996</v>
      </c>
      <c r="G8281" s="15" t="str">
        <f>CONCATENATE(AllWeights5[[#This Row],[bldgtype]],"-",AllWeights5[[#This Row],[bldgloc]],"-",AllWeights5[[#This Row],[era]])</f>
        <v>MFm-CZ13-old</v>
      </c>
      <c r="H8281" s="10">
        <v>5404</v>
      </c>
      <c r="I8281" s="11" t="s">
        <v>16</v>
      </c>
      <c r="J8281" s="5">
        <f>SUMIFS(AllWeights5[wt_vint],AllWeights5[bldgtype],AllWeights5[[#This Row],[bldgtype]],AllWeights5[bldgloc],AllWeights5[[#This Row],[bldgloc]],AllWeights5[era],AllWeights5[[#This Row],[era]])</f>
        <v>104811</v>
      </c>
      <c r="K8281" s="16">
        <f>AllWeights5[[#This Row],[wt_vint]]/AllWeights5[[#This Row],[Total Weight (BT, CZ, Era)]]</f>
        <v>5.1559473719361516E-2</v>
      </c>
    </row>
    <row r="8282" spans="1:11" x14ac:dyDescent="0.3">
      <c r="A8282" s="9">
        <v>2020</v>
      </c>
      <c r="B8282" s="10" t="s">
        <v>7</v>
      </c>
      <c r="C8282" s="10" t="s">
        <v>28</v>
      </c>
      <c r="D8282" s="10" t="s">
        <v>26</v>
      </c>
      <c r="E8282" s="10">
        <v>2003</v>
      </c>
      <c r="F8282" s="15" t="str">
        <f>CONCATENATE(AllWeights5[[#This Row],[bldgtype]],"-",AllWeights5[[#This Row],[bldgloc]],"-",AllWeights5[[#This Row],[bldgvint]])</f>
        <v>MFm-CZ13-2003</v>
      </c>
      <c r="G8282" s="15" t="str">
        <f>CONCATENATE(AllWeights5[[#This Row],[bldgtype]],"-",AllWeights5[[#This Row],[bldgloc]],"-",AllWeights5[[#This Row],[era]])</f>
        <v>MFm-CZ13-ex</v>
      </c>
      <c r="H8282" s="10">
        <v>1022</v>
      </c>
      <c r="I8282" s="11" t="s">
        <v>11</v>
      </c>
      <c r="J8282" s="5">
        <f>SUMIFS(AllWeights5[wt_vint],AllWeights5[bldgtype],AllWeights5[[#This Row],[bldgtype]],AllWeights5[bldgloc],AllWeights5[[#This Row],[bldgloc]],AllWeights5[era],AllWeights5[[#This Row],[era]])</f>
        <v>4097</v>
      </c>
      <c r="K8282" s="16">
        <f>AllWeights5[[#This Row],[wt_vint]]/AllWeights5[[#This Row],[Total Weight (BT, CZ, Era)]]</f>
        <v>0.24945081767146693</v>
      </c>
    </row>
    <row r="8283" spans="1:11" x14ac:dyDescent="0.3">
      <c r="A8283" s="9">
        <v>2020</v>
      </c>
      <c r="B8283" s="10" t="s">
        <v>7</v>
      </c>
      <c r="C8283" s="10" t="s">
        <v>28</v>
      </c>
      <c r="D8283" s="10" t="s">
        <v>26</v>
      </c>
      <c r="E8283" s="10">
        <v>2007</v>
      </c>
      <c r="F8283" s="15" t="str">
        <f>CONCATENATE(AllWeights5[[#This Row],[bldgtype]],"-",AllWeights5[[#This Row],[bldgloc]],"-",AllWeights5[[#This Row],[bldgvint]])</f>
        <v>MFm-CZ13-2007</v>
      </c>
      <c r="G8283" s="15" t="str">
        <f>CONCATENATE(AllWeights5[[#This Row],[bldgtype]],"-",AllWeights5[[#This Row],[bldgloc]],"-",AllWeights5[[#This Row],[era]])</f>
        <v>MFm-CZ13-ex</v>
      </c>
      <c r="H8283" s="10">
        <v>705</v>
      </c>
      <c r="I8283" s="11" t="s">
        <v>11</v>
      </c>
      <c r="J8283" s="5">
        <f>SUMIFS(AllWeights5[wt_vint],AllWeights5[bldgtype],AllWeights5[[#This Row],[bldgtype]],AllWeights5[bldgloc],AllWeights5[[#This Row],[bldgloc]],AllWeights5[era],AllWeights5[[#This Row],[era]])</f>
        <v>4097</v>
      </c>
      <c r="K8283" s="16">
        <f>AllWeights5[[#This Row],[wt_vint]]/AllWeights5[[#This Row],[Total Weight (BT, CZ, Era)]]</f>
        <v>0.17207712960702953</v>
      </c>
    </row>
    <row r="8284" spans="1:11" x14ac:dyDescent="0.3">
      <c r="A8284" s="9">
        <v>2020</v>
      </c>
      <c r="B8284" s="10" t="s">
        <v>7</v>
      </c>
      <c r="C8284" s="10" t="s">
        <v>28</v>
      </c>
      <c r="D8284" s="10" t="s">
        <v>26</v>
      </c>
      <c r="E8284" s="10">
        <v>2011</v>
      </c>
      <c r="F8284" s="15" t="str">
        <f>CONCATENATE(AllWeights5[[#This Row],[bldgtype]],"-",AllWeights5[[#This Row],[bldgloc]],"-",AllWeights5[[#This Row],[bldgvint]])</f>
        <v>MFm-CZ13-2011</v>
      </c>
      <c r="G8284" s="15" t="str">
        <f>CONCATENATE(AllWeights5[[#This Row],[bldgtype]],"-",AllWeights5[[#This Row],[bldgloc]],"-",AllWeights5[[#This Row],[era]])</f>
        <v>MFm-CZ13-ex</v>
      </c>
      <c r="H8284" s="10">
        <v>610</v>
      </c>
      <c r="I8284" s="11" t="s">
        <v>11</v>
      </c>
      <c r="J8284" s="5">
        <f>SUMIFS(AllWeights5[wt_vint],AllWeights5[bldgtype],AllWeights5[[#This Row],[bldgtype]],AllWeights5[bldgloc],AllWeights5[[#This Row],[bldgloc]],AllWeights5[era],AllWeights5[[#This Row],[era]])</f>
        <v>4097</v>
      </c>
      <c r="K8284" s="16">
        <f>AllWeights5[[#This Row],[wt_vint]]/AllWeights5[[#This Row],[Total Weight (BT, CZ, Era)]]</f>
        <v>0.14888943129118867</v>
      </c>
    </row>
    <row r="8285" spans="1:11" x14ac:dyDescent="0.3">
      <c r="A8285" s="9">
        <v>2020</v>
      </c>
      <c r="B8285" s="10" t="s">
        <v>7</v>
      </c>
      <c r="C8285" s="10" t="s">
        <v>28</v>
      </c>
      <c r="D8285" s="10" t="s">
        <v>26</v>
      </c>
      <c r="E8285" s="10">
        <v>2015</v>
      </c>
      <c r="F8285" s="15" t="str">
        <f>CONCATENATE(AllWeights5[[#This Row],[bldgtype]],"-",AllWeights5[[#This Row],[bldgloc]],"-",AllWeights5[[#This Row],[bldgvint]])</f>
        <v>MFm-CZ13-2015</v>
      </c>
      <c r="G8285" s="15" t="str">
        <f>CONCATENATE(AllWeights5[[#This Row],[bldgtype]],"-",AllWeights5[[#This Row],[bldgloc]],"-",AllWeights5[[#This Row],[era]])</f>
        <v>MFm-CZ13-ex</v>
      </c>
      <c r="H8285" s="10">
        <v>784</v>
      </c>
      <c r="I8285" s="11" t="s">
        <v>11</v>
      </c>
      <c r="J8285" s="5">
        <f>SUMIFS(AllWeights5[wt_vint],AllWeights5[bldgtype],AllWeights5[[#This Row],[bldgtype]],AllWeights5[bldgloc],AllWeights5[[#This Row],[bldgloc]],AllWeights5[era],AllWeights5[[#This Row],[era]])</f>
        <v>4097</v>
      </c>
      <c r="K8285" s="16">
        <f>AllWeights5[[#This Row],[wt_vint]]/AllWeights5[[#This Row],[Total Weight (BT, CZ, Era)]]</f>
        <v>0.19135953136441297</v>
      </c>
    </row>
    <row r="8286" spans="1:11" x14ac:dyDescent="0.3">
      <c r="A8286" s="9">
        <v>2020</v>
      </c>
      <c r="B8286" s="10" t="s">
        <v>7</v>
      </c>
      <c r="C8286" s="10" t="s">
        <v>28</v>
      </c>
      <c r="D8286" s="10" t="s">
        <v>26</v>
      </c>
      <c r="E8286" s="10">
        <v>2017</v>
      </c>
      <c r="F8286" s="15" t="str">
        <f>CONCATENATE(AllWeights5[[#This Row],[bldgtype]],"-",AllWeights5[[#This Row],[bldgloc]],"-",AllWeights5[[#This Row],[bldgvint]])</f>
        <v>MFm-CZ13-2017</v>
      </c>
      <c r="G8286" s="15" t="str">
        <f>CONCATENATE(AllWeights5[[#This Row],[bldgtype]],"-",AllWeights5[[#This Row],[bldgloc]],"-",AllWeights5[[#This Row],[era]])</f>
        <v>MFm-CZ13-rec</v>
      </c>
      <c r="H8286" s="10">
        <v>909.58</v>
      </c>
      <c r="I8286" s="11" t="s">
        <v>14</v>
      </c>
      <c r="J8286" s="5">
        <f>SUMIFS(AllWeights5[wt_vint],AllWeights5[bldgtype],AllWeights5[[#This Row],[bldgtype]],AllWeights5[bldgloc],AllWeights5[[#This Row],[bldgloc]],AllWeights5[era],AllWeights5[[#This Row],[era]])</f>
        <v>1194.3800000000001</v>
      </c>
      <c r="K8286" s="16">
        <f>AllWeights5[[#This Row],[wt_vint]]/AllWeights5[[#This Row],[Total Weight (BT, CZ, Era)]]</f>
        <v>0.76154992548435163</v>
      </c>
    </row>
    <row r="8287" spans="1:11" x14ac:dyDescent="0.3">
      <c r="A8287" s="9">
        <v>2020</v>
      </c>
      <c r="B8287" s="10" t="s">
        <v>7</v>
      </c>
      <c r="C8287" s="10" t="s">
        <v>28</v>
      </c>
      <c r="D8287" s="10" t="s">
        <v>26</v>
      </c>
      <c r="E8287" s="10" t="s">
        <v>18</v>
      </c>
      <c r="F8287" s="15" t="str">
        <f>CONCATENATE(AllWeights5[[#This Row],[bldgtype]],"-",AllWeights5[[#This Row],[bldgloc]],"-",AllWeights5[[#This Row],[bldgvint]])</f>
        <v>MFm-CZ13-New</v>
      </c>
      <c r="G8287" s="15" t="str">
        <f>CONCATENATE(AllWeights5[[#This Row],[bldgtype]],"-",AllWeights5[[#This Row],[bldgloc]],"-",AllWeights5[[#This Row],[era]])</f>
        <v>MFm-CZ13-new</v>
      </c>
      <c r="H8287" s="10">
        <v>306.60000000000002</v>
      </c>
      <c r="I8287" s="11" t="s">
        <v>19</v>
      </c>
      <c r="J8287" s="5">
        <f>SUMIFS(AllWeights5[wt_vint],AllWeights5[bldgtype],AllWeights5[[#This Row],[bldgtype]],AllWeights5[bldgloc],AllWeights5[[#This Row],[bldgloc]],AllWeights5[era],AllWeights5[[#This Row],[era]])</f>
        <v>805.2</v>
      </c>
      <c r="K8287" s="16">
        <f>AllWeights5[[#This Row],[wt_vint]]/AllWeights5[[#This Row],[Total Weight (BT, CZ, Era)]]</f>
        <v>0.38077496274217587</v>
      </c>
    </row>
    <row r="8288" spans="1:11" x14ac:dyDescent="0.3">
      <c r="A8288" s="9">
        <v>2020</v>
      </c>
      <c r="B8288" s="10" t="s">
        <v>7</v>
      </c>
      <c r="C8288" s="10" t="s">
        <v>28</v>
      </c>
      <c r="D8288" s="10" t="s">
        <v>26</v>
      </c>
      <c r="E8288" s="10" t="s">
        <v>18</v>
      </c>
      <c r="F8288" s="15" t="str">
        <f>CONCATENATE(AllWeights5[[#This Row],[bldgtype]],"-",AllWeights5[[#This Row],[bldgloc]],"-",AllWeights5[[#This Row],[bldgvint]])</f>
        <v>MFm-CZ13-New</v>
      </c>
      <c r="G8288" s="15" t="str">
        <f>CONCATENATE(AllWeights5[[#This Row],[bldgtype]],"-",AllWeights5[[#This Row],[bldgloc]],"-",AllWeights5[[#This Row],[era]])</f>
        <v>MFm-CZ13-new</v>
      </c>
      <c r="H8288" s="10">
        <v>306.60000000000002</v>
      </c>
      <c r="I8288" s="11" t="s">
        <v>19</v>
      </c>
      <c r="J8288" s="5">
        <f>SUMIFS(AllWeights5[wt_vint],AllWeights5[bldgtype],AllWeights5[[#This Row],[bldgtype]],AllWeights5[bldgloc],AllWeights5[[#This Row],[bldgloc]],AllWeights5[era],AllWeights5[[#This Row],[era]])</f>
        <v>805.2</v>
      </c>
      <c r="K8288" s="16">
        <f>AllWeights5[[#This Row],[wt_vint]]/AllWeights5[[#This Row],[Total Weight (BT, CZ, Era)]]</f>
        <v>0.38077496274217587</v>
      </c>
    </row>
    <row r="8289" spans="1:11" x14ac:dyDescent="0.3">
      <c r="A8289" s="9">
        <v>2020</v>
      </c>
      <c r="B8289" s="10" t="s">
        <v>7</v>
      </c>
      <c r="C8289" s="10" t="s">
        <v>28</v>
      </c>
      <c r="D8289" s="10" t="s">
        <v>27</v>
      </c>
      <c r="E8289" s="10">
        <v>1975</v>
      </c>
      <c r="F8289" s="15" t="str">
        <f>CONCATENATE(AllWeights5[[#This Row],[bldgtype]],"-",AllWeights5[[#This Row],[bldgloc]],"-",AllWeights5[[#This Row],[bldgvint]])</f>
        <v>MFm-CZ16-1975</v>
      </c>
      <c r="G8289" s="15" t="str">
        <f>CONCATENATE(AllWeights5[[#This Row],[bldgtype]],"-",AllWeights5[[#This Row],[bldgloc]],"-",AllWeights5[[#This Row],[era]])</f>
        <v>MFm-CZ16-old</v>
      </c>
      <c r="H8289" s="10">
        <v>119</v>
      </c>
      <c r="I8289" s="11" t="s">
        <v>16</v>
      </c>
      <c r="J8289" s="5">
        <f>SUMIFS(AllWeights5[wt_vint],AllWeights5[bldgtype],AllWeights5[[#This Row],[bldgtype]],AllWeights5[bldgloc],AllWeights5[[#This Row],[bldgloc]],AllWeights5[era],AllWeights5[[#This Row],[era]])</f>
        <v>21328</v>
      </c>
      <c r="K8289" s="16">
        <f>AllWeights5[[#This Row],[wt_vint]]/AllWeights5[[#This Row],[Total Weight (BT, CZ, Era)]]</f>
        <v>5.5795198799699925E-3</v>
      </c>
    </row>
    <row r="8290" spans="1:11" x14ac:dyDescent="0.3">
      <c r="A8290" s="9">
        <v>2020</v>
      </c>
      <c r="B8290" s="10" t="s">
        <v>7</v>
      </c>
      <c r="C8290" s="10" t="s">
        <v>28</v>
      </c>
      <c r="D8290" s="10" t="s">
        <v>27</v>
      </c>
      <c r="E8290" s="10">
        <v>1985</v>
      </c>
      <c r="F8290" s="15" t="str">
        <f>CONCATENATE(AllWeights5[[#This Row],[bldgtype]],"-",AllWeights5[[#This Row],[bldgloc]],"-",AllWeights5[[#This Row],[bldgvint]])</f>
        <v>MFm-CZ16-1985</v>
      </c>
      <c r="G8290" s="15" t="str">
        <f>CONCATENATE(AllWeights5[[#This Row],[bldgtype]],"-",AllWeights5[[#This Row],[bldgloc]],"-",AllWeights5[[#This Row],[era]])</f>
        <v>MFm-CZ16-old</v>
      </c>
      <c r="H8290" s="10">
        <v>292</v>
      </c>
      <c r="I8290" s="11" t="s">
        <v>16</v>
      </c>
      <c r="J8290" s="5">
        <f>SUMIFS(AllWeights5[wt_vint],AllWeights5[bldgtype],AllWeights5[[#This Row],[bldgtype]],AllWeights5[bldgloc],AllWeights5[[#This Row],[bldgloc]],AllWeights5[era],AllWeights5[[#This Row],[era]])</f>
        <v>21328</v>
      </c>
      <c r="K8290" s="16">
        <f>AllWeights5[[#This Row],[wt_vint]]/AllWeights5[[#This Row],[Total Weight (BT, CZ, Era)]]</f>
        <v>1.369092273068267E-2</v>
      </c>
    </row>
    <row r="8291" spans="1:11" x14ac:dyDescent="0.3">
      <c r="A8291" s="9">
        <v>2020</v>
      </c>
      <c r="B8291" s="10" t="s">
        <v>7</v>
      </c>
      <c r="C8291" s="10" t="s">
        <v>28</v>
      </c>
      <c r="D8291" s="10" t="s">
        <v>27</v>
      </c>
      <c r="E8291" s="10">
        <v>1996</v>
      </c>
      <c r="F8291" s="15" t="str">
        <f>CONCATENATE(AllWeights5[[#This Row],[bldgtype]],"-",AllWeights5[[#This Row],[bldgloc]],"-",AllWeights5[[#This Row],[bldgvint]])</f>
        <v>MFm-CZ16-1996</v>
      </c>
      <c r="G8291" s="15" t="str">
        <f>CONCATENATE(AllWeights5[[#This Row],[bldgtype]],"-",AllWeights5[[#This Row],[bldgloc]],"-",AllWeights5[[#This Row],[era]])</f>
        <v>MFm-CZ16-old</v>
      </c>
      <c r="H8291" s="10">
        <v>1</v>
      </c>
      <c r="I8291" s="11" t="s">
        <v>16</v>
      </c>
      <c r="J8291" s="5">
        <f>SUMIFS(AllWeights5[wt_vint],AllWeights5[bldgtype],AllWeights5[[#This Row],[bldgtype]],AllWeights5[bldgloc],AllWeights5[[#This Row],[bldgloc]],AllWeights5[era],AllWeights5[[#This Row],[era]])</f>
        <v>21328</v>
      </c>
      <c r="K8291" s="16">
        <f>AllWeights5[[#This Row],[wt_vint]]/AllWeights5[[#This Row],[Total Weight (BT, CZ, Era)]]</f>
        <v>4.6886721680420107E-5</v>
      </c>
    </row>
    <row r="8292" spans="1:11" x14ac:dyDescent="0.3">
      <c r="A8292" s="9">
        <v>2020</v>
      </c>
      <c r="B8292" s="10" t="s">
        <v>7</v>
      </c>
      <c r="C8292" s="10" t="s">
        <v>28</v>
      </c>
      <c r="D8292" s="10" t="s">
        <v>27</v>
      </c>
      <c r="E8292" s="10">
        <v>2003</v>
      </c>
      <c r="F8292" s="15" t="str">
        <f>CONCATENATE(AllWeights5[[#This Row],[bldgtype]],"-",AllWeights5[[#This Row],[bldgloc]],"-",AllWeights5[[#This Row],[bldgvint]])</f>
        <v>MFm-CZ16-2003</v>
      </c>
      <c r="G8292" s="15" t="str">
        <f>CONCATENATE(AllWeights5[[#This Row],[bldgtype]],"-",AllWeights5[[#This Row],[bldgloc]],"-",AllWeights5[[#This Row],[era]])</f>
        <v>MFm-CZ16-ex</v>
      </c>
      <c r="H8292" s="10">
        <v>1</v>
      </c>
      <c r="I8292" s="11" t="s">
        <v>11</v>
      </c>
      <c r="J8292" s="5">
        <f>SUMIFS(AllWeights5[wt_vint],AllWeights5[bldgtype],AllWeights5[[#This Row],[bldgtype]],AllWeights5[bldgloc],AllWeights5[[#This Row],[bldgloc]],AllWeights5[era],AllWeights5[[#This Row],[era]])</f>
        <v>8</v>
      </c>
      <c r="K8292" s="16">
        <f>AllWeights5[[#This Row],[wt_vint]]/AllWeights5[[#This Row],[Total Weight (BT, CZ, Era)]]</f>
        <v>0.125</v>
      </c>
    </row>
    <row r="8293" spans="1:11" x14ac:dyDescent="0.3">
      <c r="A8293" s="9">
        <v>2020</v>
      </c>
      <c r="B8293" s="10" t="s">
        <v>7</v>
      </c>
      <c r="C8293" s="10" t="s">
        <v>28</v>
      </c>
      <c r="D8293" s="10" t="s">
        <v>27</v>
      </c>
      <c r="E8293" s="10">
        <v>2007</v>
      </c>
      <c r="F8293" s="15" t="str">
        <f>CONCATENATE(AllWeights5[[#This Row],[bldgtype]],"-",AllWeights5[[#This Row],[bldgloc]],"-",AllWeights5[[#This Row],[bldgvint]])</f>
        <v>MFm-CZ16-2007</v>
      </c>
      <c r="G8293" s="15" t="str">
        <f>CONCATENATE(AllWeights5[[#This Row],[bldgtype]],"-",AllWeights5[[#This Row],[bldgloc]],"-",AllWeights5[[#This Row],[era]])</f>
        <v>MFm-CZ16-ex</v>
      </c>
      <c r="H8293" s="10">
        <v>1</v>
      </c>
      <c r="I8293" s="11" t="s">
        <v>11</v>
      </c>
      <c r="J8293" s="5">
        <f>SUMIFS(AllWeights5[wt_vint],AllWeights5[bldgtype],AllWeights5[[#This Row],[bldgtype]],AllWeights5[bldgloc],AllWeights5[[#This Row],[bldgloc]],AllWeights5[era],AllWeights5[[#This Row],[era]])</f>
        <v>8</v>
      </c>
      <c r="K8293" s="16">
        <f>AllWeights5[[#This Row],[wt_vint]]/AllWeights5[[#This Row],[Total Weight (BT, CZ, Era)]]</f>
        <v>0.125</v>
      </c>
    </row>
    <row r="8294" spans="1:11" x14ac:dyDescent="0.3">
      <c r="A8294" s="9">
        <v>2020</v>
      </c>
      <c r="B8294" s="10" t="s">
        <v>7</v>
      </c>
      <c r="C8294" s="10" t="s">
        <v>28</v>
      </c>
      <c r="D8294" s="10" t="s">
        <v>27</v>
      </c>
      <c r="E8294" s="10">
        <v>2011</v>
      </c>
      <c r="F8294" s="15" t="str">
        <f>CONCATENATE(AllWeights5[[#This Row],[bldgtype]],"-",AllWeights5[[#This Row],[bldgloc]],"-",AllWeights5[[#This Row],[bldgvint]])</f>
        <v>MFm-CZ16-2011</v>
      </c>
      <c r="G8294" s="15" t="str">
        <f>CONCATENATE(AllWeights5[[#This Row],[bldgtype]],"-",AllWeights5[[#This Row],[bldgloc]],"-",AllWeights5[[#This Row],[era]])</f>
        <v>MFm-CZ16-ex</v>
      </c>
      <c r="H8294" s="10">
        <v>1</v>
      </c>
      <c r="I8294" s="11" t="s">
        <v>11</v>
      </c>
      <c r="J8294" s="5">
        <f>SUMIFS(AllWeights5[wt_vint],AllWeights5[bldgtype],AllWeights5[[#This Row],[bldgtype]],AllWeights5[bldgloc],AllWeights5[[#This Row],[bldgloc]],AllWeights5[era],AllWeights5[[#This Row],[era]])</f>
        <v>8</v>
      </c>
      <c r="K8294" s="16">
        <f>AllWeights5[[#This Row],[wt_vint]]/AllWeights5[[#This Row],[Total Weight (BT, CZ, Era)]]</f>
        <v>0.125</v>
      </c>
    </row>
    <row r="8295" spans="1:11" x14ac:dyDescent="0.3">
      <c r="A8295" s="9">
        <v>2020</v>
      </c>
      <c r="B8295" s="10" t="s">
        <v>7</v>
      </c>
      <c r="C8295" s="10" t="s">
        <v>28</v>
      </c>
      <c r="D8295" s="10" t="s">
        <v>27</v>
      </c>
      <c r="E8295" s="10">
        <v>2015</v>
      </c>
      <c r="F8295" s="15" t="str">
        <f>CONCATENATE(AllWeights5[[#This Row],[bldgtype]],"-",AllWeights5[[#This Row],[bldgloc]],"-",AllWeights5[[#This Row],[bldgvint]])</f>
        <v>MFm-CZ16-2015</v>
      </c>
      <c r="G8295" s="15" t="str">
        <f>CONCATENATE(AllWeights5[[#This Row],[bldgtype]],"-",AllWeights5[[#This Row],[bldgloc]],"-",AllWeights5[[#This Row],[era]])</f>
        <v>MFm-CZ16-ex</v>
      </c>
      <c r="H8295" s="10">
        <v>1</v>
      </c>
      <c r="I8295" s="11" t="s">
        <v>11</v>
      </c>
      <c r="J8295" s="5">
        <f>SUMIFS(AllWeights5[wt_vint],AllWeights5[bldgtype],AllWeights5[[#This Row],[bldgtype]],AllWeights5[bldgloc],AllWeights5[[#This Row],[bldgloc]],AllWeights5[era],AllWeights5[[#This Row],[era]])</f>
        <v>8</v>
      </c>
      <c r="K8295" s="16">
        <f>AllWeights5[[#This Row],[wt_vint]]/AllWeights5[[#This Row],[Total Weight (BT, CZ, Era)]]</f>
        <v>0.125</v>
      </c>
    </row>
    <row r="8296" spans="1:11" x14ac:dyDescent="0.3">
      <c r="A8296" s="9">
        <v>2020</v>
      </c>
      <c r="B8296" s="10" t="s">
        <v>7</v>
      </c>
      <c r="C8296" s="10" t="s">
        <v>28</v>
      </c>
      <c r="D8296" s="10" t="s">
        <v>27</v>
      </c>
      <c r="E8296" s="10">
        <v>2017</v>
      </c>
      <c r="F8296" s="15" t="str">
        <f>CONCATENATE(AllWeights5[[#This Row],[bldgtype]],"-",AllWeights5[[#This Row],[bldgloc]],"-",AllWeights5[[#This Row],[bldgvint]])</f>
        <v>MFm-CZ16-2017</v>
      </c>
      <c r="G8296" s="15" t="str">
        <f>CONCATENATE(AllWeights5[[#This Row],[bldgtype]],"-",AllWeights5[[#This Row],[bldgloc]],"-",AllWeights5[[#This Row],[era]])</f>
        <v>MFm-CZ16-rec</v>
      </c>
      <c r="H8296" s="10">
        <v>1</v>
      </c>
      <c r="I8296" s="11" t="s">
        <v>14</v>
      </c>
      <c r="J8296" s="5">
        <f>SUMIFS(AllWeights5[wt_vint],AllWeights5[bldgtype],AllWeights5[[#This Row],[bldgtype]],AllWeights5[bldgloc],AllWeights5[[#This Row],[bldgloc]],AllWeights5[era],AllWeights5[[#This Row],[era]])</f>
        <v>2</v>
      </c>
      <c r="K8296" s="16">
        <f>AllWeights5[[#This Row],[wt_vint]]/AllWeights5[[#This Row],[Total Weight (BT, CZ, Era)]]</f>
        <v>0.5</v>
      </c>
    </row>
    <row r="8297" spans="1:11" x14ac:dyDescent="0.3">
      <c r="A8297" s="9">
        <v>2020</v>
      </c>
      <c r="B8297" s="10" t="s">
        <v>7</v>
      </c>
      <c r="C8297" s="10" t="s">
        <v>28</v>
      </c>
      <c r="D8297" s="10" t="s">
        <v>27</v>
      </c>
      <c r="E8297" s="10" t="s">
        <v>18</v>
      </c>
      <c r="F8297" s="15" t="str">
        <f>CONCATENATE(AllWeights5[[#This Row],[bldgtype]],"-",AllWeights5[[#This Row],[bldgloc]],"-",AllWeights5[[#This Row],[bldgvint]])</f>
        <v>MFm-CZ16-New</v>
      </c>
      <c r="G8297" s="15" t="str">
        <f>CONCATENATE(AllWeights5[[#This Row],[bldgtype]],"-",AllWeights5[[#This Row],[bldgloc]],"-",AllWeights5[[#This Row],[era]])</f>
        <v>MFm-CZ16-new</v>
      </c>
      <c r="H8297" s="10">
        <v>1</v>
      </c>
      <c r="I8297" s="11" t="s">
        <v>19</v>
      </c>
      <c r="J8297" s="5">
        <f>SUMIFS(AllWeights5[wt_vint],AllWeights5[bldgtype],AllWeights5[[#This Row],[bldgtype]],AllWeights5[bldgloc],AllWeights5[[#This Row],[bldgloc]],AllWeights5[era],AllWeights5[[#This Row],[era]])</f>
        <v>4</v>
      </c>
      <c r="K8297" s="16">
        <f>AllWeights5[[#This Row],[wt_vint]]/AllWeights5[[#This Row],[Total Weight (BT, CZ, Era)]]</f>
        <v>0.25</v>
      </c>
    </row>
    <row r="8298" spans="1:11" x14ac:dyDescent="0.3">
      <c r="A8298" s="9">
        <v>2020</v>
      </c>
      <c r="B8298" s="10" t="s">
        <v>7</v>
      </c>
      <c r="C8298" s="10" t="s">
        <v>28</v>
      </c>
      <c r="D8298" s="10" t="s">
        <v>27</v>
      </c>
      <c r="E8298" s="10" t="s">
        <v>18</v>
      </c>
      <c r="F8298" s="15" t="str">
        <f>CONCATENATE(AllWeights5[[#This Row],[bldgtype]],"-",AllWeights5[[#This Row],[bldgloc]],"-",AllWeights5[[#This Row],[bldgvint]])</f>
        <v>MFm-CZ16-New</v>
      </c>
      <c r="G8298" s="15" t="str">
        <f>CONCATENATE(AllWeights5[[#This Row],[bldgtype]],"-",AllWeights5[[#This Row],[bldgloc]],"-",AllWeights5[[#This Row],[era]])</f>
        <v>MFm-CZ16-new</v>
      </c>
      <c r="H8298" s="10">
        <v>1</v>
      </c>
      <c r="I8298" s="11" t="s">
        <v>19</v>
      </c>
      <c r="J8298" s="5">
        <f>SUMIFS(AllWeights5[wt_vint],AllWeights5[bldgtype],AllWeights5[[#This Row],[bldgtype]],AllWeights5[bldgloc],AllWeights5[[#This Row],[bldgloc]],AllWeights5[era],AllWeights5[[#This Row],[era]])</f>
        <v>4</v>
      </c>
      <c r="K8298" s="16">
        <f>AllWeights5[[#This Row],[wt_vint]]/AllWeights5[[#This Row],[Total Weight (BT, CZ, Era)]]</f>
        <v>0.25</v>
      </c>
    </row>
    <row r="8299" spans="1:11" x14ac:dyDescent="0.3">
      <c r="A8299" s="9">
        <v>2020</v>
      </c>
      <c r="B8299" s="10" t="s">
        <v>7</v>
      </c>
      <c r="C8299" s="10" t="s">
        <v>29</v>
      </c>
      <c r="D8299" s="10" t="s">
        <v>9</v>
      </c>
      <c r="E8299" s="10">
        <v>1975</v>
      </c>
      <c r="F8299" s="15" t="str">
        <f>CONCATENATE(AllWeights5[[#This Row],[bldgtype]],"-",AllWeights5[[#This Row],[bldgloc]],"-",AllWeights5[[#This Row],[bldgvint]])</f>
        <v>SFm-CZ01-1975</v>
      </c>
      <c r="G8299" s="15" t="str">
        <f>CONCATENATE(AllWeights5[[#This Row],[bldgtype]],"-",AllWeights5[[#This Row],[bldgloc]],"-",AllWeights5[[#This Row],[era]])</f>
        <v>SFm-CZ01-old</v>
      </c>
      <c r="H8299" s="10">
        <v>11919</v>
      </c>
      <c r="I8299" s="11" t="s">
        <v>16</v>
      </c>
      <c r="J8299" s="5">
        <f>SUMIFS(AllWeights5[wt_vint],AllWeights5[bldgtype],AllWeights5[[#This Row],[bldgtype]],AllWeights5[bldgloc],AllWeights5[[#This Row],[bldgloc]],AllWeights5[era],AllWeights5[[#This Row],[era]])</f>
        <v>24942</v>
      </c>
      <c r="K8299" s="16">
        <f>AllWeights5[[#This Row],[wt_vint]]/AllWeights5[[#This Row],[Total Weight (BT, CZ, Era)]]</f>
        <v>0.47786865528025019</v>
      </c>
    </row>
    <row r="8300" spans="1:11" x14ac:dyDescent="0.3">
      <c r="A8300" s="9">
        <v>2020</v>
      </c>
      <c r="B8300" s="10" t="s">
        <v>7</v>
      </c>
      <c r="C8300" s="10" t="s">
        <v>29</v>
      </c>
      <c r="D8300" s="10" t="s">
        <v>9</v>
      </c>
      <c r="E8300" s="10">
        <v>1985</v>
      </c>
      <c r="F8300" s="15" t="str">
        <f>CONCATENATE(AllWeights5[[#This Row],[bldgtype]],"-",AllWeights5[[#This Row],[bldgloc]],"-",AllWeights5[[#This Row],[bldgvint]])</f>
        <v>SFm-CZ01-1985</v>
      </c>
      <c r="G8300" s="15" t="str">
        <f>CONCATENATE(AllWeights5[[#This Row],[bldgtype]],"-",AllWeights5[[#This Row],[bldgloc]],"-",AllWeights5[[#This Row],[era]])</f>
        <v>SFm-CZ01-old</v>
      </c>
      <c r="H8300" s="10">
        <v>6580</v>
      </c>
      <c r="I8300" s="11" t="s">
        <v>16</v>
      </c>
      <c r="J8300" s="5">
        <f>SUMIFS(AllWeights5[wt_vint],AllWeights5[bldgtype],AllWeights5[[#This Row],[bldgtype]],AllWeights5[bldgloc],AllWeights5[[#This Row],[bldgloc]],AllWeights5[era],AllWeights5[[#This Row],[era]])</f>
        <v>24942</v>
      </c>
      <c r="K8300" s="16">
        <f>AllWeights5[[#This Row],[wt_vint]]/AllWeights5[[#This Row],[Total Weight (BT, CZ, Era)]]</f>
        <v>0.2638120439419453</v>
      </c>
    </row>
    <row r="8301" spans="1:11" x14ac:dyDescent="0.3">
      <c r="A8301" s="9">
        <v>2020</v>
      </c>
      <c r="B8301" s="10" t="s">
        <v>7</v>
      </c>
      <c r="C8301" s="10" t="s">
        <v>29</v>
      </c>
      <c r="D8301" s="10" t="s">
        <v>9</v>
      </c>
      <c r="E8301" s="10">
        <v>1996</v>
      </c>
      <c r="F8301" s="15" t="str">
        <f>CONCATENATE(AllWeights5[[#This Row],[bldgtype]],"-",AllWeights5[[#This Row],[bldgloc]],"-",AllWeights5[[#This Row],[bldgvint]])</f>
        <v>SFm-CZ01-1996</v>
      </c>
      <c r="G8301" s="15" t="str">
        <f>CONCATENATE(AllWeights5[[#This Row],[bldgtype]],"-",AllWeights5[[#This Row],[bldgloc]],"-",AllWeights5[[#This Row],[era]])</f>
        <v>SFm-CZ01-old</v>
      </c>
      <c r="H8301" s="10">
        <v>6443</v>
      </c>
      <c r="I8301" s="11" t="s">
        <v>16</v>
      </c>
      <c r="J8301" s="5">
        <f>SUMIFS(AllWeights5[wt_vint],AllWeights5[bldgtype],AllWeights5[[#This Row],[bldgtype]],AllWeights5[bldgloc],AllWeights5[[#This Row],[bldgloc]],AllWeights5[era],AllWeights5[[#This Row],[era]])</f>
        <v>24942</v>
      </c>
      <c r="K8301" s="16">
        <f>AllWeights5[[#This Row],[wt_vint]]/AllWeights5[[#This Row],[Total Weight (BT, CZ, Era)]]</f>
        <v>0.25831930077780452</v>
      </c>
    </row>
    <row r="8302" spans="1:11" x14ac:dyDescent="0.3">
      <c r="A8302" s="9">
        <v>2020</v>
      </c>
      <c r="B8302" s="10" t="s">
        <v>7</v>
      </c>
      <c r="C8302" s="10" t="s">
        <v>29</v>
      </c>
      <c r="D8302" s="10" t="s">
        <v>9</v>
      </c>
      <c r="E8302" s="10">
        <v>2003</v>
      </c>
      <c r="F8302" s="15" t="str">
        <f>CONCATENATE(AllWeights5[[#This Row],[bldgtype]],"-",AllWeights5[[#This Row],[bldgloc]],"-",AllWeights5[[#This Row],[bldgvint]])</f>
        <v>SFm-CZ01-2003</v>
      </c>
      <c r="G8302" s="15" t="str">
        <f>CONCATENATE(AllWeights5[[#This Row],[bldgtype]],"-",AllWeights5[[#This Row],[bldgloc]],"-",AllWeights5[[#This Row],[era]])</f>
        <v>SFm-CZ01-ex</v>
      </c>
      <c r="H8302" s="10">
        <v>4475</v>
      </c>
      <c r="I8302" s="11" t="s">
        <v>11</v>
      </c>
      <c r="J8302" s="5">
        <f>SUMIFS(AllWeights5[wt_vint],AllWeights5[bldgtype],AllWeights5[[#This Row],[bldgtype]],AllWeights5[bldgloc],AllWeights5[[#This Row],[bldgloc]],AllWeights5[era],AllWeights5[[#This Row],[era]])</f>
        <v>8222</v>
      </c>
      <c r="K8302" s="16">
        <f>AllWeights5[[#This Row],[wt_vint]]/AllWeights5[[#This Row],[Total Weight (BT, CZ, Era)]]</f>
        <v>0.54427146679639993</v>
      </c>
    </row>
    <row r="8303" spans="1:11" x14ac:dyDescent="0.3">
      <c r="A8303" s="9">
        <v>2020</v>
      </c>
      <c r="B8303" s="10" t="s">
        <v>7</v>
      </c>
      <c r="C8303" s="10" t="s">
        <v>29</v>
      </c>
      <c r="D8303" s="10" t="s">
        <v>9</v>
      </c>
      <c r="E8303" s="10">
        <v>2007</v>
      </c>
      <c r="F8303" s="15" t="str">
        <f>CONCATENATE(AllWeights5[[#This Row],[bldgtype]],"-",AllWeights5[[#This Row],[bldgloc]],"-",AllWeights5[[#This Row],[bldgvint]])</f>
        <v>SFm-CZ01-2007</v>
      </c>
      <c r="G8303" s="15" t="str">
        <f>CONCATENATE(AllWeights5[[#This Row],[bldgtype]],"-",AllWeights5[[#This Row],[bldgloc]],"-",AllWeights5[[#This Row],[era]])</f>
        <v>SFm-CZ01-ex</v>
      </c>
      <c r="H8303" s="10">
        <v>1839</v>
      </c>
      <c r="I8303" s="11" t="s">
        <v>11</v>
      </c>
      <c r="J8303" s="5">
        <f>SUMIFS(AllWeights5[wt_vint],AllWeights5[bldgtype],AllWeights5[[#This Row],[bldgtype]],AllWeights5[bldgloc],AllWeights5[[#This Row],[bldgloc]],AllWeights5[era],AllWeights5[[#This Row],[era]])</f>
        <v>8222</v>
      </c>
      <c r="K8303" s="16">
        <f>AllWeights5[[#This Row],[wt_vint]]/AllWeights5[[#This Row],[Total Weight (BT, CZ, Era)]]</f>
        <v>0.22366820724884456</v>
      </c>
    </row>
    <row r="8304" spans="1:11" x14ac:dyDescent="0.3">
      <c r="A8304" s="9">
        <v>2020</v>
      </c>
      <c r="B8304" s="10" t="s">
        <v>7</v>
      </c>
      <c r="C8304" s="10" t="s">
        <v>29</v>
      </c>
      <c r="D8304" s="10" t="s">
        <v>9</v>
      </c>
      <c r="E8304" s="10">
        <v>2011</v>
      </c>
      <c r="F8304" s="15" t="str">
        <f>CONCATENATE(AllWeights5[[#This Row],[bldgtype]],"-",AllWeights5[[#This Row],[bldgloc]],"-",AllWeights5[[#This Row],[bldgvint]])</f>
        <v>SFm-CZ01-2011</v>
      </c>
      <c r="G8304" s="15" t="str">
        <f>CONCATENATE(AllWeights5[[#This Row],[bldgtype]],"-",AllWeights5[[#This Row],[bldgloc]],"-",AllWeights5[[#This Row],[era]])</f>
        <v>SFm-CZ01-ex</v>
      </c>
      <c r="H8304" s="10">
        <v>882</v>
      </c>
      <c r="I8304" s="11" t="s">
        <v>11</v>
      </c>
      <c r="J8304" s="5">
        <f>SUMIFS(AllWeights5[wt_vint],AllWeights5[bldgtype],AllWeights5[[#This Row],[bldgtype]],AllWeights5[bldgloc],AllWeights5[[#This Row],[bldgloc]],AllWeights5[era],AllWeights5[[#This Row],[era]])</f>
        <v>8222</v>
      </c>
      <c r="K8304" s="16">
        <f>AllWeights5[[#This Row],[wt_vint]]/AllWeights5[[#This Row],[Total Weight (BT, CZ, Era)]]</f>
        <v>0.10727316954512284</v>
      </c>
    </row>
    <row r="8305" spans="1:11" x14ac:dyDescent="0.3">
      <c r="A8305" s="9">
        <v>2020</v>
      </c>
      <c r="B8305" s="10" t="s">
        <v>7</v>
      </c>
      <c r="C8305" s="10" t="s">
        <v>29</v>
      </c>
      <c r="D8305" s="10" t="s">
        <v>9</v>
      </c>
      <c r="E8305" s="10">
        <v>2015</v>
      </c>
      <c r="F8305" s="15" t="str">
        <f>CONCATENATE(AllWeights5[[#This Row],[bldgtype]],"-",AllWeights5[[#This Row],[bldgloc]],"-",AllWeights5[[#This Row],[bldgvint]])</f>
        <v>SFm-CZ01-2015</v>
      </c>
      <c r="G8305" s="15" t="str">
        <f>CONCATENATE(AllWeights5[[#This Row],[bldgtype]],"-",AllWeights5[[#This Row],[bldgloc]],"-",AllWeights5[[#This Row],[era]])</f>
        <v>SFm-CZ01-ex</v>
      </c>
      <c r="H8305" s="10">
        <v>1026</v>
      </c>
      <c r="I8305" s="11" t="s">
        <v>11</v>
      </c>
      <c r="J8305" s="5">
        <f>SUMIFS(AllWeights5[wt_vint],AllWeights5[bldgtype],AllWeights5[[#This Row],[bldgtype]],AllWeights5[bldgloc],AllWeights5[[#This Row],[bldgloc]],AllWeights5[era],AllWeights5[[#This Row],[era]])</f>
        <v>8222</v>
      </c>
      <c r="K8305" s="16">
        <f>AllWeights5[[#This Row],[wt_vint]]/AllWeights5[[#This Row],[Total Weight (BT, CZ, Era)]]</f>
        <v>0.1247871564096327</v>
      </c>
    </row>
    <row r="8306" spans="1:11" x14ac:dyDescent="0.3">
      <c r="A8306" s="9">
        <v>2020</v>
      </c>
      <c r="B8306" s="10" t="s">
        <v>7</v>
      </c>
      <c r="C8306" s="10" t="s">
        <v>29</v>
      </c>
      <c r="D8306" s="10" t="s">
        <v>9</v>
      </c>
      <c r="E8306" s="10">
        <v>2017</v>
      </c>
      <c r="F8306" s="15" t="str">
        <f>CONCATENATE(AllWeights5[[#This Row],[bldgtype]],"-",AllWeights5[[#This Row],[bldgloc]],"-",AllWeights5[[#This Row],[bldgvint]])</f>
        <v>SFm-CZ01-2017</v>
      </c>
      <c r="G8306" s="15" t="str">
        <f>CONCATENATE(AllWeights5[[#This Row],[bldgtype]],"-",AllWeights5[[#This Row],[bldgloc]],"-",AllWeights5[[#This Row],[era]])</f>
        <v>SFm-CZ01-rec</v>
      </c>
      <c r="H8306" s="10">
        <v>1342.5</v>
      </c>
      <c r="I8306" s="11" t="s">
        <v>14</v>
      </c>
      <c r="J8306" s="5">
        <f>SUMIFS(AllWeights5[wt_vint],AllWeights5[bldgtype],AllWeights5[[#This Row],[bldgtype]],AllWeights5[bldgloc],AllWeights5[[#This Row],[bldgloc]],AllWeights5[era],AllWeights5[[#This Row],[era]])</f>
        <v>1342.5</v>
      </c>
      <c r="K8306" s="16">
        <f>AllWeights5[[#This Row],[wt_vint]]/AllWeights5[[#This Row],[Total Weight (BT, CZ, Era)]]</f>
        <v>1</v>
      </c>
    </row>
    <row r="8307" spans="1:11" x14ac:dyDescent="0.3">
      <c r="A8307" s="9">
        <v>2020</v>
      </c>
      <c r="B8307" s="10" t="s">
        <v>7</v>
      </c>
      <c r="C8307" s="10" t="s">
        <v>29</v>
      </c>
      <c r="D8307" s="10" t="s">
        <v>9</v>
      </c>
      <c r="E8307" s="10" t="s">
        <v>18</v>
      </c>
      <c r="F8307" s="15" t="str">
        <f>CONCATENATE(AllWeights5[[#This Row],[bldgtype]],"-",AllWeights5[[#This Row],[bldgloc]],"-",AllWeights5[[#This Row],[bldgvint]])</f>
        <v>SFm-CZ01-New</v>
      </c>
      <c r="G8307" s="15" t="str">
        <f>CONCATENATE(AllWeights5[[#This Row],[bldgtype]],"-",AllWeights5[[#This Row],[bldgloc]],"-",AllWeights5[[#This Row],[era]])</f>
        <v>SFm-CZ01-new</v>
      </c>
      <c r="H8307" s="10">
        <v>447.5</v>
      </c>
      <c r="I8307" s="11" t="s">
        <v>19</v>
      </c>
      <c r="J8307" s="5">
        <f>SUMIFS(AllWeights5[wt_vint],AllWeights5[bldgtype],AllWeights5[[#This Row],[bldgtype]],AllWeights5[bldgloc],AllWeights5[[#This Row],[bldgloc]],AllWeights5[era],AllWeights5[[#This Row],[era]])</f>
        <v>895</v>
      </c>
      <c r="K8307" s="16">
        <f>AllWeights5[[#This Row],[wt_vint]]/AllWeights5[[#This Row],[Total Weight (BT, CZ, Era)]]</f>
        <v>0.5</v>
      </c>
    </row>
    <row r="8308" spans="1:11" x14ac:dyDescent="0.3">
      <c r="A8308" s="9">
        <v>2020</v>
      </c>
      <c r="B8308" s="10" t="s">
        <v>7</v>
      </c>
      <c r="C8308" s="10" t="s">
        <v>29</v>
      </c>
      <c r="D8308" s="10" t="s">
        <v>9</v>
      </c>
      <c r="E8308" s="10" t="s">
        <v>18</v>
      </c>
      <c r="F8308" s="15" t="str">
        <f>CONCATENATE(AllWeights5[[#This Row],[bldgtype]],"-",AllWeights5[[#This Row],[bldgloc]],"-",AllWeights5[[#This Row],[bldgvint]])</f>
        <v>SFm-CZ01-New</v>
      </c>
      <c r="G8308" s="15" t="str">
        <f>CONCATENATE(AllWeights5[[#This Row],[bldgtype]],"-",AllWeights5[[#This Row],[bldgloc]],"-",AllWeights5[[#This Row],[era]])</f>
        <v>SFm-CZ01-new</v>
      </c>
      <c r="H8308" s="10">
        <v>447.5</v>
      </c>
      <c r="I8308" s="11" t="s">
        <v>19</v>
      </c>
      <c r="J8308" s="5">
        <f>SUMIFS(AllWeights5[wt_vint],AllWeights5[bldgtype],AllWeights5[[#This Row],[bldgtype]],AllWeights5[bldgloc],AllWeights5[[#This Row],[bldgloc]],AllWeights5[era],AllWeights5[[#This Row],[era]])</f>
        <v>895</v>
      </c>
      <c r="K8308" s="16">
        <f>AllWeights5[[#This Row],[wt_vint]]/AllWeights5[[#This Row],[Total Weight (BT, CZ, Era)]]</f>
        <v>0.5</v>
      </c>
    </row>
    <row r="8309" spans="1:11" x14ac:dyDescent="0.3">
      <c r="A8309" s="9">
        <v>2020</v>
      </c>
      <c r="B8309" s="10" t="s">
        <v>7</v>
      </c>
      <c r="C8309" s="10" t="s">
        <v>29</v>
      </c>
      <c r="D8309" s="10" t="s">
        <v>20</v>
      </c>
      <c r="E8309" s="10">
        <v>1975</v>
      </c>
      <c r="F8309" s="15" t="str">
        <f>CONCATENATE(AllWeights5[[#This Row],[bldgtype]],"-",AllWeights5[[#This Row],[bldgloc]],"-",AllWeights5[[#This Row],[bldgvint]])</f>
        <v>SFm-CZ02-1975</v>
      </c>
      <c r="G8309" s="15" t="str">
        <f>CONCATENATE(AllWeights5[[#This Row],[bldgtype]],"-",AllWeights5[[#This Row],[bldgloc]],"-",AllWeights5[[#This Row],[era]])</f>
        <v>SFm-CZ02-old</v>
      </c>
      <c r="H8309" s="10">
        <v>108498</v>
      </c>
      <c r="I8309" s="11" t="s">
        <v>16</v>
      </c>
      <c r="J8309" s="5">
        <f>SUMIFS(AllWeights5[wt_vint],AllWeights5[bldgtype],AllWeights5[[#This Row],[bldgtype]],AllWeights5[bldgloc],AllWeights5[[#This Row],[bldgloc]],AllWeights5[era],AllWeights5[[#This Row],[era]])</f>
        <v>171026</v>
      </c>
      <c r="K8309" s="16">
        <f>AllWeights5[[#This Row],[wt_vint]]/AllWeights5[[#This Row],[Total Weight (BT, CZ, Era)]]</f>
        <v>0.63439477038578929</v>
      </c>
    </row>
    <row r="8310" spans="1:11" x14ac:dyDescent="0.3">
      <c r="A8310" s="9">
        <v>2020</v>
      </c>
      <c r="B8310" s="10" t="s">
        <v>7</v>
      </c>
      <c r="C8310" s="10" t="s">
        <v>29</v>
      </c>
      <c r="D8310" s="10" t="s">
        <v>20</v>
      </c>
      <c r="E8310" s="10">
        <v>1985</v>
      </c>
      <c r="F8310" s="15" t="str">
        <f>CONCATENATE(AllWeights5[[#This Row],[bldgtype]],"-",AllWeights5[[#This Row],[bldgloc]],"-",AllWeights5[[#This Row],[bldgvint]])</f>
        <v>SFm-CZ02-1985</v>
      </c>
      <c r="G8310" s="15" t="str">
        <f>CONCATENATE(AllWeights5[[#This Row],[bldgtype]],"-",AllWeights5[[#This Row],[bldgloc]],"-",AllWeights5[[#This Row],[era]])</f>
        <v>SFm-CZ02-old</v>
      </c>
      <c r="H8310" s="10">
        <v>52765</v>
      </c>
      <c r="I8310" s="11" t="s">
        <v>16</v>
      </c>
      <c r="J8310" s="5">
        <f>SUMIFS(AllWeights5[wt_vint],AllWeights5[bldgtype],AllWeights5[[#This Row],[bldgtype]],AllWeights5[bldgloc],AllWeights5[[#This Row],[bldgloc]],AllWeights5[era],AllWeights5[[#This Row],[era]])</f>
        <v>171026</v>
      </c>
      <c r="K8310" s="16">
        <f>AllWeights5[[#This Row],[wt_vint]]/AllWeights5[[#This Row],[Total Weight (BT, CZ, Era)]]</f>
        <v>0.30852034193631378</v>
      </c>
    </row>
    <row r="8311" spans="1:11" x14ac:dyDescent="0.3">
      <c r="A8311" s="9">
        <v>2020</v>
      </c>
      <c r="B8311" s="10" t="s">
        <v>7</v>
      </c>
      <c r="C8311" s="10" t="s">
        <v>29</v>
      </c>
      <c r="D8311" s="10" t="s">
        <v>20</v>
      </c>
      <c r="E8311" s="10">
        <v>1996</v>
      </c>
      <c r="F8311" s="15" t="str">
        <f>CONCATENATE(AllWeights5[[#This Row],[bldgtype]],"-",AllWeights5[[#This Row],[bldgloc]],"-",AllWeights5[[#This Row],[bldgvint]])</f>
        <v>SFm-CZ02-1996</v>
      </c>
      <c r="G8311" s="15" t="str">
        <f>CONCATENATE(AllWeights5[[#This Row],[bldgtype]],"-",AllWeights5[[#This Row],[bldgloc]],"-",AllWeights5[[#This Row],[era]])</f>
        <v>SFm-CZ02-old</v>
      </c>
      <c r="H8311" s="10">
        <v>9763</v>
      </c>
      <c r="I8311" s="11" t="s">
        <v>16</v>
      </c>
      <c r="J8311" s="5">
        <f>SUMIFS(AllWeights5[wt_vint],AllWeights5[bldgtype],AllWeights5[[#This Row],[bldgtype]],AllWeights5[bldgloc],AllWeights5[[#This Row],[bldgloc]],AllWeights5[era],AllWeights5[[#This Row],[era]])</f>
        <v>171026</v>
      </c>
      <c r="K8311" s="16">
        <f>AllWeights5[[#This Row],[wt_vint]]/AllWeights5[[#This Row],[Total Weight (BT, CZ, Era)]]</f>
        <v>5.7084887677896927E-2</v>
      </c>
    </row>
    <row r="8312" spans="1:11" x14ac:dyDescent="0.3">
      <c r="A8312" s="9">
        <v>2020</v>
      </c>
      <c r="B8312" s="10" t="s">
        <v>7</v>
      </c>
      <c r="C8312" s="10" t="s">
        <v>29</v>
      </c>
      <c r="D8312" s="10" t="s">
        <v>20</v>
      </c>
      <c r="E8312" s="10">
        <v>2003</v>
      </c>
      <c r="F8312" s="15" t="str">
        <f>CONCATENATE(AllWeights5[[#This Row],[bldgtype]],"-",AllWeights5[[#This Row],[bldgloc]],"-",AllWeights5[[#This Row],[bldgvint]])</f>
        <v>SFm-CZ02-2003</v>
      </c>
      <c r="G8312" s="15" t="str">
        <f>CONCATENATE(AllWeights5[[#This Row],[bldgtype]],"-",AllWeights5[[#This Row],[bldgloc]],"-",AllWeights5[[#This Row],[era]])</f>
        <v>SFm-CZ02-ex</v>
      </c>
      <c r="H8312" s="10">
        <v>4414</v>
      </c>
      <c r="I8312" s="11" t="s">
        <v>11</v>
      </c>
      <c r="J8312" s="5">
        <f>SUMIFS(AllWeights5[wt_vint],AllWeights5[bldgtype],AllWeights5[[#This Row],[bldgtype]],AllWeights5[bldgloc],AllWeights5[[#This Row],[bldgloc]],AllWeights5[era],AllWeights5[[#This Row],[era]])</f>
        <v>8110</v>
      </c>
      <c r="K8312" s="16">
        <f>AllWeights5[[#This Row],[wt_vint]]/AllWeights5[[#This Row],[Total Weight (BT, CZ, Era)]]</f>
        <v>0.54426633785450063</v>
      </c>
    </row>
    <row r="8313" spans="1:11" x14ac:dyDescent="0.3">
      <c r="A8313" s="9">
        <v>2020</v>
      </c>
      <c r="B8313" s="10" t="s">
        <v>7</v>
      </c>
      <c r="C8313" s="10" t="s">
        <v>29</v>
      </c>
      <c r="D8313" s="10" t="s">
        <v>20</v>
      </c>
      <c r="E8313" s="10">
        <v>2007</v>
      </c>
      <c r="F8313" s="15" t="str">
        <f>CONCATENATE(AllWeights5[[#This Row],[bldgtype]],"-",AllWeights5[[#This Row],[bldgloc]],"-",AllWeights5[[#This Row],[bldgvint]])</f>
        <v>SFm-CZ02-2007</v>
      </c>
      <c r="G8313" s="15" t="str">
        <f>CONCATENATE(AllWeights5[[#This Row],[bldgtype]],"-",AllWeights5[[#This Row],[bldgloc]],"-",AllWeights5[[#This Row],[era]])</f>
        <v>SFm-CZ02-ex</v>
      </c>
      <c r="H8313" s="10">
        <v>1814</v>
      </c>
      <c r="I8313" s="11" t="s">
        <v>11</v>
      </c>
      <c r="J8313" s="5">
        <f>SUMIFS(AllWeights5[wt_vint],AllWeights5[bldgtype],AllWeights5[[#This Row],[bldgtype]],AllWeights5[bldgloc],AllWeights5[[#This Row],[bldgloc]],AllWeights5[era],AllWeights5[[#This Row],[era]])</f>
        <v>8110</v>
      </c>
      <c r="K8313" s="16">
        <f>AllWeights5[[#This Row],[wt_vint]]/AllWeights5[[#This Row],[Total Weight (BT, CZ, Era)]]</f>
        <v>0.22367447595561035</v>
      </c>
    </row>
    <row r="8314" spans="1:11" x14ac:dyDescent="0.3">
      <c r="A8314" s="9">
        <v>2020</v>
      </c>
      <c r="B8314" s="10" t="s">
        <v>7</v>
      </c>
      <c r="C8314" s="10" t="s">
        <v>29</v>
      </c>
      <c r="D8314" s="10" t="s">
        <v>20</v>
      </c>
      <c r="E8314" s="10">
        <v>2011</v>
      </c>
      <c r="F8314" s="15" t="str">
        <f>CONCATENATE(AllWeights5[[#This Row],[bldgtype]],"-",AllWeights5[[#This Row],[bldgloc]],"-",AllWeights5[[#This Row],[bldgvint]])</f>
        <v>SFm-CZ02-2011</v>
      </c>
      <c r="G8314" s="15" t="str">
        <f>CONCATENATE(AllWeights5[[#This Row],[bldgtype]],"-",AllWeights5[[#This Row],[bldgloc]],"-",AllWeights5[[#This Row],[era]])</f>
        <v>SFm-CZ02-ex</v>
      </c>
      <c r="H8314" s="10">
        <v>870</v>
      </c>
      <c r="I8314" s="11" t="s">
        <v>11</v>
      </c>
      <c r="J8314" s="5">
        <f>SUMIFS(AllWeights5[wt_vint],AllWeights5[bldgtype],AllWeights5[[#This Row],[bldgtype]],AllWeights5[bldgloc],AllWeights5[[#This Row],[bldgloc]],AllWeights5[era],AllWeights5[[#This Row],[era]])</f>
        <v>8110</v>
      </c>
      <c r="K8314" s="16">
        <f>AllWeights5[[#This Row],[wt_vint]]/AllWeights5[[#This Row],[Total Weight (BT, CZ, Era)]]</f>
        <v>0.10727496917385944</v>
      </c>
    </row>
    <row r="8315" spans="1:11" x14ac:dyDescent="0.3">
      <c r="A8315" s="9">
        <v>2020</v>
      </c>
      <c r="B8315" s="10" t="s">
        <v>7</v>
      </c>
      <c r="C8315" s="10" t="s">
        <v>29</v>
      </c>
      <c r="D8315" s="10" t="s">
        <v>20</v>
      </c>
      <c r="E8315" s="10">
        <v>2015</v>
      </c>
      <c r="F8315" s="15" t="str">
        <f>CONCATENATE(AllWeights5[[#This Row],[bldgtype]],"-",AllWeights5[[#This Row],[bldgloc]],"-",AllWeights5[[#This Row],[bldgvint]])</f>
        <v>SFm-CZ02-2015</v>
      </c>
      <c r="G8315" s="15" t="str">
        <f>CONCATENATE(AllWeights5[[#This Row],[bldgtype]],"-",AllWeights5[[#This Row],[bldgloc]],"-",AllWeights5[[#This Row],[era]])</f>
        <v>SFm-CZ02-ex</v>
      </c>
      <c r="H8315" s="10">
        <v>1012</v>
      </c>
      <c r="I8315" s="11" t="s">
        <v>11</v>
      </c>
      <c r="J8315" s="5">
        <f>SUMIFS(AllWeights5[wt_vint],AllWeights5[bldgtype],AllWeights5[[#This Row],[bldgtype]],AllWeights5[bldgloc],AllWeights5[[#This Row],[bldgloc]],AllWeights5[era],AllWeights5[[#This Row],[era]])</f>
        <v>8110</v>
      </c>
      <c r="K8315" s="16">
        <f>AllWeights5[[#This Row],[wt_vint]]/AllWeights5[[#This Row],[Total Weight (BT, CZ, Era)]]</f>
        <v>0.1247842170160296</v>
      </c>
    </row>
    <row r="8316" spans="1:11" x14ac:dyDescent="0.3">
      <c r="A8316" s="9">
        <v>2020</v>
      </c>
      <c r="B8316" s="10" t="s">
        <v>7</v>
      </c>
      <c r="C8316" s="10" t="s">
        <v>29</v>
      </c>
      <c r="D8316" s="10" t="s">
        <v>20</v>
      </c>
      <c r="E8316" s="10">
        <v>2017</v>
      </c>
      <c r="F8316" s="15" t="str">
        <f>CONCATENATE(AllWeights5[[#This Row],[bldgtype]],"-",AllWeights5[[#This Row],[bldgloc]],"-",AllWeights5[[#This Row],[bldgvint]])</f>
        <v>SFm-CZ02-2017</v>
      </c>
      <c r="G8316" s="15" t="str">
        <f>CONCATENATE(AllWeights5[[#This Row],[bldgtype]],"-",AllWeights5[[#This Row],[bldgloc]],"-",AllWeights5[[#This Row],[era]])</f>
        <v>SFm-CZ02-rec</v>
      </c>
      <c r="H8316" s="10">
        <v>1324.2</v>
      </c>
      <c r="I8316" s="11" t="s">
        <v>14</v>
      </c>
      <c r="J8316" s="5">
        <f>SUMIFS(AllWeights5[wt_vint],AllWeights5[bldgtype],AllWeights5[[#This Row],[bldgtype]],AllWeights5[bldgloc],AllWeights5[[#This Row],[bldgloc]],AllWeights5[era],AllWeights5[[#This Row],[era]])</f>
        <v>1324.2</v>
      </c>
      <c r="K8316" s="16">
        <f>AllWeights5[[#This Row],[wt_vint]]/AllWeights5[[#This Row],[Total Weight (BT, CZ, Era)]]</f>
        <v>1</v>
      </c>
    </row>
    <row r="8317" spans="1:11" x14ac:dyDescent="0.3">
      <c r="A8317" s="9">
        <v>2020</v>
      </c>
      <c r="B8317" s="10" t="s">
        <v>7</v>
      </c>
      <c r="C8317" s="10" t="s">
        <v>29</v>
      </c>
      <c r="D8317" s="10" t="s">
        <v>20</v>
      </c>
      <c r="E8317" s="10" t="s">
        <v>18</v>
      </c>
      <c r="F8317" s="15" t="str">
        <f>CONCATENATE(AllWeights5[[#This Row],[bldgtype]],"-",AllWeights5[[#This Row],[bldgloc]],"-",AllWeights5[[#This Row],[bldgvint]])</f>
        <v>SFm-CZ02-New</v>
      </c>
      <c r="G8317" s="15" t="str">
        <f>CONCATENATE(AllWeights5[[#This Row],[bldgtype]],"-",AllWeights5[[#This Row],[bldgloc]],"-",AllWeights5[[#This Row],[era]])</f>
        <v>SFm-CZ02-new</v>
      </c>
      <c r="H8317" s="10">
        <v>441.4</v>
      </c>
      <c r="I8317" s="11" t="s">
        <v>19</v>
      </c>
      <c r="J8317" s="5">
        <f>SUMIFS(AllWeights5[wt_vint],AllWeights5[bldgtype],AllWeights5[[#This Row],[bldgtype]],AllWeights5[bldgloc],AllWeights5[[#This Row],[bldgloc]],AllWeights5[era],AllWeights5[[#This Row],[era]])</f>
        <v>882.8</v>
      </c>
      <c r="K8317" s="16">
        <f>AllWeights5[[#This Row],[wt_vint]]/AllWeights5[[#This Row],[Total Weight (BT, CZ, Era)]]</f>
        <v>0.5</v>
      </c>
    </row>
    <row r="8318" spans="1:11" x14ac:dyDescent="0.3">
      <c r="A8318" s="9">
        <v>2020</v>
      </c>
      <c r="B8318" s="10" t="s">
        <v>7</v>
      </c>
      <c r="C8318" s="10" t="s">
        <v>29</v>
      </c>
      <c r="D8318" s="10" t="s">
        <v>20</v>
      </c>
      <c r="E8318" s="10" t="s">
        <v>18</v>
      </c>
      <c r="F8318" s="15" t="str">
        <f>CONCATENATE(AllWeights5[[#This Row],[bldgtype]],"-",AllWeights5[[#This Row],[bldgloc]],"-",AllWeights5[[#This Row],[bldgvint]])</f>
        <v>SFm-CZ02-New</v>
      </c>
      <c r="G8318" s="15" t="str">
        <f>CONCATENATE(AllWeights5[[#This Row],[bldgtype]],"-",AllWeights5[[#This Row],[bldgloc]],"-",AllWeights5[[#This Row],[era]])</f>
        <v>SFm-CZ02-new</v>
      </c>
      <c r="H8318" s="10">
        <v>441.4</v>
      </c>
      <c r="I8318" s="11" t="s">
        <v>19</v>
      </c>
      <c r="J8318" s="5">
        <f>SUMIFS(AllWeights5[wt_vint],AllWeights5[bldgtype],AllWeights5[[#This Row],[bldgtype]],AllWeights5[bldgloc],AllWeights5[[#This Row],[bldgloc]],AllWeights5[era],AllWeights5[[#This Row],[era]])</f>
        <v>882.8</v>
      </c>
      <c r="K8318" s="16">
        <f>AllWeights5[[#This Row],[wt_vint]]/AllWeights5[[#This Row],[Total Weight (BT, CZ, Era)]]</f>
        <v>0.5</v>
      </c>
    </row>
    <row r="8319" spans="1:11" x14ac:dyDescent="0.3">
      <c r="A8319" s="9">
        <v>2020</v>
      </c>
      <c r="B8319" s="10" t="s">
        <v>7</v>
      </c>
      <c r="C8319" s="10" t="s">
        <v>29</v>
      </c>
      <c r="D8319" s="10" t="s">
        <v>21</v>
      </c>
      <c r="E8319" s="10">
        <v>1975</v>
      </c>
      <c r="F8319" s="15" t="str">
        <f>CONCATENATE(AllWeights5[[#This Row],[bldgtype]],"-",AllWeights5[[#This Row],[bldgloc]],"-",AllWeights5[[#This Row],[bldgvint]])</f>
        <v>SFm-CZ03-1975</v>
      </c>
      <c r="G8319" s="15" t="str">
        <f>CONCATENATE(AllWeights5[[#This Row],[bldgtype]],"-",AllWeights5[[#This Row],[bldgloc]],"-",AllWeights5[[#This Row],[era]])</f>
        <v>SFm-CZ03-old</v>
      </c>
      <c r="H8319" s="10">
        <v>446810</v>
      </c>
      <c r="I8319" s="11" t="s">
        <v>16</v>
      </c>
      <c r="J8319" s="5">
        <f>SUMIFS(AllWeights5[wt_vint],AllWeights5[bldgtype],AllWeights5[[#This Row],[bldgtype]],AllWeights5[bldgloc],AllWeights5[[#This Row],[bldgloc]],AllWeights5[era],AllWeights5[[#This Row],[era]])</f>
        <v>580923</v>
      </c>
      <c r="K8319" s="16">
        <f>AllWeights5[[#This Row],[wt_vint]]/AllWeights5[[#This Row],[Total Weight (BT, CZ, Era)]]</f>
        <v>0.76913807854052951</v>
      </c>
    </row>
    <row r="8320" spans="1:11" x14ac:dyDescent="0.3">
      <c r="A8320" s="9">
        <v>2020</v>
      </c>
      <c r="B8320" s="10" t="s">
        <v>7</v>
      </c>
      <c r="C8320" s="10" t="s">
        <v>29</v>
      </c>
      <c r="D8320" s="10" t="s">
        <v>21</v>
      </c>
      <c r="E8320" s="10">
        <v>1985</v>
      </c>
      <c r="F8320" s="15" t="str">
        <f>CONCATENATE(AllWeights5[[#This Row],[bldgtype]],"-",AllWeights5[[#This Row],[bldgloc]],"-",AllWeights5[[#This Row],[bldgvint]])</f>
        <v>SFm-CZ03-1985</v>
      </c>
      <c r="G8320" s="15" t="str">
        <f>CONCATENATE(AllWeights5[[#This Row],[bldgtype]],"-",AllWeights5[[#This Row],[bldgloc]],"-",AllWeights5[[#This Row],[era]])</f>
        <v>SFm-CZ03-old</v>
      </c>
      <c r="H8320" s="10">
        <v>85958</v>
      </c>
      <c r="I8320" s="11" t="s">
        <v>16</v>
      </c>
      <c r="J8320" s="5">
        <f>SUMIFS(AllWeights5[wt_vint],AllWeights5[bldgtype],AllWeights5[[#This Row],[bldgtype]],AllWeights5[bldgloc],AllWeights5[[#This Row],[bldgloc]],AllWeights5[era],AllWeights5[[#This Row],[era]])</f>
        <v>580923</v>
      </c>
      <c r="K8320" s="16">
        <f>AllWeights5[[#This Row],[wt_vint]]/AllWeights5[[#This Row],[Total Weight (BT, CZ, Era)]]</f>
        <v>0.14796797510169163</v>
      </c>
    </row>
    <row r="8321" spans="1:11" x14ac:dyDescent="0.3">
      <c r="A8321" s="9">
        <v>2020</v>
      </c>
      <c r="B8321" s="10" t="s">
        <v>7</v>
      </c>
      <c r="C8321" s="10" t="s">
        <v>29</v>
      </c>
      <c r="D8321" s="10" t="s">
        <v>21</v>
      </c>
      <c r="E8321" s="10">
        <v>1996</v>
      </c>
      <c r="F8321" s="15" t="str">
        <f>CONCATENATE(AllWeights5[[#This Row],[bldgtype]],"-",AllWeights5[[#This Row],[bldgloc]],"-",AllWeights5[[#This Row],[bldgvint]])</f>
        <v>SFm-CZ03-1996</v>
      </c>
      <c r="G8321" s="15" t="str">
        <f>CONCATENATE(AllWeights5[[#This Row],[bldgtype]],"-",AllWeights5[[#This Row],[bldgloc]],"-",AllWeights5[[#This Row],[era]])</f>
        <v>SFm-CZ03-old</v>
      </c>
      <c r="H8321" s="10">
        <v>48155</v>
      </c>
      <c r="I8321" s="11" t="s">
        <v>16</v>
      </c>
      <c r="J8321" s="5">
        <f>SUMIFS(AllWeights5[wt_vint],AllWeights5[bldgtype],AllWeights5[[#This Row],[bldgtype]],AllWeights5[bldgloc],AllWeights5[[#This Row],[bldgloc]],AllWeights5[era],AllWeights5[[#This Row],[era]])</f>
        <v>580923</v>
      </c>
      <c r="K8321" s="16">
        <f>AllWeights5[[#This Row],[wt_vint]]/AllWeights5[[#This Row],[Total Weight (BT, CZ, Era)]]</f>
        <v>8.2893946357778914E-2</v>
      </c>
    </row>
    <row r="8322" spans="1:11" x14ac:dyDescent="0.3">
      <c r="A8322" s="9">
        <v>2020</v>
      </c>
      <c r="B8322" s="10" t="s">
        <v>7</v>
      </c>
      <c r="C8322" s="10" t="s">
        <v>29</v>
      </c>
      <c r="D8322" s="10" t="s">
        <v>21</v>
      </c>
      <c r="E8322" s="10">
        <v>2003</v>
      </c>
      <c r="F8322" s="15" t="str">
        <f>CONCATENATE(AllWeights5[[#This Row],[bldgtype]],"-",AllWeights5[[#This Row],[bldgloc]],"-",AllWeights5[[#This Row],[bldgvint]])</f>
        <v>SFm-CZ03-2003</v>
      </c>
      <c r="G8322" s="15" t="str">
        <f>CONCATENATE(AllWeights5[[#This Row],[bldgtype]],"-",AllWeights5[[#This Row],[bldgloc]],"-",AllWeights5[[#This Row],[era]])</f>
        <v>SFm-CZ03-ex</v>
      </c>
      <c r="H8322" s="10">
        <v>13376</v>
      </c>
      <c r="I8322" s="11" t="s">
        <v>11</v>
      </c>
      <c r="J8322" s="5">
        <f>SUMIFS(AllWeights5[wt_vint],AllWeights5[bldgtype],AllWeights5[[#This Row],[bldgtype]],AllWeights5[bldgloc],AllWeights5[[#This Row],[bldgloc]],AllWeights5[era],AllWeights5[[#This Row],[era]])</f>
        <v>24577</v>
      </c>
      <c r="K8322" s="16">
        <f>AllWeights5[[#This Row],[wt_vint]]/AllWeights5[[#This Row],[Total Weight (BT, CZ, Era)]]</f>
        <v>0.54424868779753433</v>
      </c>
    </row>
    <row r="8323" spans="1:11" x14ac:dyDescent="0.3">
      <c r="A8323" s="9">
        <v>2020</v>
      </c>
      <c r="B8323" s="10" t="s">
        <v>7</v>
      </c>
      <c r="C8323" s="10" t="s">
        <v>29</v>
      </c>
      <c r="D8323" s="10" t="s">
        <v>21</v>
      </c>
      <c r="E8323" s="10">
        <v>2007</v>
      </c>
      <c r="F8323" s="15" t="str">
        <f>CONCATENATE(AllWeights5[[#This Row],[bldgtype]],"-",AllWeights5[[#This Row],[bldgloc]],"-",AllWeights5[[#This Row],[bldgvint]])</f>
        <v>SFm-CZ03-2007</v>
      </c>
      <c r="G8323" s="15" t="str">
        <f>CONCATENATE(AllWeights5[[#This Row],[bldgtype]],"-",AllWeights5[[#This Row],[bldgloc]],"-",AllWeights5[[#This Row],[era]])</f>
        <v>SFm-CZ03-ex</v>
      </c>
      <c r="H8323" s="10">
        <v>5498</v>
      </c>
      <c r="I8323" s="11" t="s">
        <v>11</v>
      </c>
      <c r="J8323" s="5">
        <f>SUMIFS(AllWeights5[wt_vint],AllWeights5[bldgtype],AllWeights5[[#This Row],[bldgtype]],AllWeights5[bldgloc],AllWeights5[[#This Row],[bldgloc]],AllWeights5[era],AllWeights5[[#This Row],[era]])</f>
        <v>24577</v>
      </c>
      <c r="K8323" s="16">
        <f>AllWeights5[[#This Row],[wt_vint]]/AllWeights5[[#This Row],[Total Weight (BT, CZ, Era)]]</f>
        <v>0.22370509012491355</v>
      </c>
    </row>
    <row r="8324" spans="1:11" x14ac:dyDescent="0.3">
      <c r="A8324" s="9">
        <v>2020</v>
      </c>
      <c r="B8324" s="10" t="s">
        <v>7</v>
      </c>
      <c r="C8324" s="10" t="s">
        <v>29</v>
      </c>
      <c r="D8324" s="10" t="s">
        <v>21</v>
      </c>
      <c r="E8324" s="10">
        <v>2011</v>
      </c>
      <c r="F8324" s="15" t="str">
        <f>CONCATENATE(AllWeights5[[#This Row],[bldgtype]],"-",AllWeights5[[#This Row],[bldgloc]],"-",AllWeights5[[#This Row],[bldgvint]])</f>
        <v>SFm-CZ03-2011</v>
      </c>
      <c r="G8324" s="15" t="str">
        <f>CONCATENATE(AllWeights5[[#This Row],[bldgtype]],"-",AllWeights5[[#This Row],[bldgloc]],"-",AllWeights5[[#This Row],[era]])</f>
        <v>SFm-CZ03-ex</v>
      </c>
      <c r="H8324" s="10">
        <v>2636</v>
      </c>
      <c r="I8324" s="11" t="s">
        <v>11</v>
      </c>
      <c r="J8324" s="5">
        <f>SUMIFS(AllWeights5[wt_vint],AllWeights5[bldgtype],AllWeights5[[#This Row],[bldgtype]],AllWeights5[bldgloc],AllWeights5[[#This Row],[bldgloc]],AllWeights5[era],AllWeights5[[#This Row],[era]])</f>
        <v>24577</v>
      </c>
      <c r="K8324" s="16">
        <f>AllWeights5[[#This Row],[wt_vint]]/AllWeights5[[#This Row],[Total Weight (BT, CZ, Era)]]</f>
        <v>0.10725475037636815</v>
      </c>
    </row>
    <row r="8325" spans="1:11" x14ac:dyDescent="0.3">
      <c r="A8325" s="9">
        <v>2020</v>
      </c>
      <c r="B8325" s="10" t="s">
        <v>7</v>
      </c>
      <c r="C8325" s="10" t="s">
        <v>29</v>
      </c>
      <c r="D8325" s="10" t="s">
        <v>21</v>
      </c>
      <c r="E8325" s="10">
        <v>2015</v>
      </c>
      <c r="F8325" s="15" t="str">
        <f>CONCATENATE(AllWeights5[[#This Row],[bldgtype]],"-",AllWeights5[[#This Row],[bldgloc]],"-",AllWeights5[[#This Row],[bldgvint]])</f>
        <v>SFm-CZ03-2015</v>
      </c>
      <c r="G8325" s="15" t="str">
        <f>CONCATENATE(AllWeights5[[#This Row],[bldgtype]],"-",AllWeights5[[#This Row],[bldgloc]],"-",AllWeights5[[#This Row],[era]])</f>
        <v>SFm-CZ03-ex</v>
      </c>
      <c r="H8325" s="10">
        <v>3067</v>
      </c>
      <c r="I8325" s="11" t="s">
        <v>11</v>
      </c>
      <c r="J8325" s="5">
        <f>SUMIFS(AllWeights5[wt_vint],AllWeights5[bldgtype],AllWeights5[[#This Row],[bldgtype]],AllWeights5[bldgloc],AllWeights5[[#This Row],[bldgloc]],AllWeights5[era],AllWeights5[[#This Row],[era]])</f>
        <v>24577</v>
      </c>
      <c r="K8325" s="16">
        <f>AllWeights5[[#This Row],[wt_vint]]/AllWeights5[[#This Row],[Total Weight (BT, CZ, Era)]]</f>
        <v>0.12479147170118403</v>
      </c>
    </row>
    <row r="8326" spans="1:11" x14ac:dyDescent="0.3">
      <c r="A8326" s="9">
        <v>2020</v>
      </c>
      <c r="B8326" s="10" t="s">
        <v>7</v>
      </c>
      <c r="C8326" s="10" t="s">
        <v>29</v>
      </c>
      <c r="D8326" s="10" t="s">
        <v>21</v>
      </c>
      <c r="E8326" s="10">
        <v>2017</v>
      </c>
      <c r="F8326" s="15" t="str">
        <f>CONCATENATE(AllWeights5[[#This Row],[bldgtype]],"-",AllWeights5[[#This Row],[bldgloc]],"-",AllWeights5[[#This Row],[bldgvint]])</f>
        <v>SFm-CZ03-2017</v>
      </c>
      <c r="G8326" s="15" t="str">
        <f>CONCATENATE(AllWeights5[[#This Row],[bldgtype]],"-",AllWeights5[[#This Row],[bldgloc]],"-",AllWeights5[[#This Row],[era]])</f>
        <v>SFm-CZ03-rec</v>
      </c>
      <c r="H8326" s="10">
        <v>4012.8</v>
      </c>
      <c r="I8326" s="11" t="s">
        <v>14</v>
      </c>
      <c r="J8326" s="5">
        <f>SUMIFS(AllWeights5[wt_vint],AllWeights5[bldgtype],AllWeights5[[#This Row],[bldgtype]],AllWeights5[bldgloc],AllWeights5[[#This Row],[bldgloc]],AllWeights5[era],AllWeights5[[#This Row],[era]])</f>
        <v>4012.8</v>
      </c>
      <c r="K8326" s="16">
        <f>AllWeights5[[#This Row],[wt_vint]]/AllWeights5[[#This Row],[Total Weight (BT, CZ, Era)]]</f>
        <v>1</v>
      </c>
    </row>
    <row r="8327" spans="1:11" x14ac:dyDescent="0.3">
      <c r="A8327" s="9">
        <v>2020</v>
      </c>
      <c r="B8327" s="10" t="s">
        <v>7</v>
      </c>
      <c r="C8327" s="10" t="s">
        <v>29</v>
      </c>
      <c r="D8327" s="10" t="s">
        <v>21</v>
      </c>
      <c r="E8327" s="10" t="s">
        <v>18</v>
      </c>
      <c r="F8327" s="15" t="str">
        <f>CONCATENATE(AllWeights5[[#This Row],[bldgtype]],"-",AllWeights5[[#This Row],[bldgloc]],"-",AllWeights5[[#This Row],[bldgvint]])</f>
        <v>SFm-CZ03-New</v>
      </c>
      <c r="G8327" s="15" t="str">
        <f>CONCATENATE(AllWeights5[[#This Row],[bldgtype]],"-",AllWeights5[[#This Row],[bldgloc]],"-",AllWeights5[[#This Row],[era]])</f>
        <v>SFm-CZ03-new</v>
      </c>
      <c r="H8327" s="10">
        <v>1337.6</v>
      </c>
      <c r="I8327" s="11" t="s">
        <v>19</v>
      </c>
      <c r="J8327" s="5">
        <f>SUMIFS(AllWeights5[wt_vint],AllWeights5[bldgtype],AllWeights5[[#This Row],[bldgtype]],AllWeights5[bldgloc],AllWeights5[[#This Row],[bldgloc]],AllWeights5[era],AllWeights5[[#This Row],[era]])</f>
        <v>2675.2</v>
      </c>
      <c r="K8327" s="16">
        <f>AllWeights5[[#This Row],[wt_vint]]/AllWeights5[[#This Row],[Total Weight (BT, CZ, Era)]]</f>
        <v>0.5</v>
      </c>
    </row>
    <row r="8328" spans="1:11" x14ac:dyDescent="0.3">
      <c r="A8328" s="9">
        <v>2020</v>
      </c>
      <c r="B8328" s="10" t="s">
        <v>7</v>
      </c>
      <c r="C8328" s="10" t="s">
        <v>29</v>
      </c>
      <c r="D8328" s="10" t="s">
        <v>21</v>
      </c>
      <c r="E8328" s="10" t="s">
        <v>18</v>
      </c>
      <c r="F8328" s="15" t="str">
        <f>CONCATENATE(AllWeights5[[#This Row],[bldgtype]],"-",AllWeights5[[#This Row],[bldgloc]],"-",AllWeights5[[#This Row],[bldgvint]])</f>
        <v>SFm-CZ03-New</v>
      </c>
      <c r="G8328" s="15" t="str">
        <f>CONCATENATE(AllWeights5[[#This Row],[bldgtype]],"-",AllWeights5[[#This Row],[bldgloc]],"-",AllWeights5[[#This Row],[era]])</f>
        <v>SFm-CZ03-new</v>
      </c>
      <c r="H8328" s="10">
        <v>1337.6</v>
      </c>
      <c r="I8328" s="11" t="s">
        <v>19</v>
      </c>
      <c r="J8328" s="5">
        <f>SUMIFS(AllWeights5[wt_vint],AllWeights5[bldgtype],AllWeights5[[#This Row],[bldgtype]],AllWeights5[bldgloc],AllWeights5[[#This Row],[bldgloc]],AllWeights5[era],AllWeights5[[#This Row],[era]])</f>
        <v>2675.2</v>
      </c>
      <c r="K8328" s="16">
        <f>AllWeights5[[#This Row],[wt_vint]]/AllWeights5[[#This Row],[Total Weight (BT, CZ, Era)]]</f>
        <v>0.5</v>
      </c>
    </row>
    <row r="8329" spans="1:11" x14ac:dyDescent="0.3">
      <c r="A8329" s="9">
        <v>2020</v>
      </c>
      <c r="B8329" s="10" t="s">
        <v>7</v>
      </c>
      <c r="C8329" s="10" t="s">
        <v>29</v>
      </c>
      <c r="D8329" s="10" t="s">
        <v>22</v>
      </c>
      <c r="E8329" s="10">
        <v>1975</v>
      </c>
      <c r="F8329" s="15" t="str">
        <f>CONCATENATE(AllWeights5[[#This Row],[bldgtype]],"-",AllWeights5[[#This Row],[bldgloc]],"-",AllWeights5[[#This Row],[bldgvint]])</f>
        <v>SFm-CZ04-1975</v>
      </c>
      <c r="G8329" s="15" t="str">
        <f>CONCATENATE(AllWeights5[[#This Row],[bldgtype]],"-",AllWeights5[[#This Row],[bldgloc]],"-",AllWeights5[[#This Row],[era]])</f>
        <v>SFm-CZ04-old</v>
      </c>
      <c r="H8329" s="10">
        <v>251319</v>
      </c>
      <c r="I8329" s="11" t="s">
        <v>16</v>
      </c>
      <c r="J8329" s="5">
        <f>SUMIFS(AllWeights5[wt_vint],AllWeights5[bldgtype],AllWeights5[[#This Row],[bldgtype]],AllWeights5[bldgloc],AllWeights5[[#This Row],[bldgloc]],AllWeights5[era],AllWeights5[[#This Row],[era]])</f>
        <v>331437</v>
      </c>
      <c r="K8329" s="16">
        <f>AllWeights5[[#This Row],[wt_vint]]/AllWeights5[[#This Row],[Total Weight (BT, CZ, Era)]]</f>
        <v>0.75827080259596846</v>
      </c>
    </row>
    <row r="8330" spans="1:11" x14ac:dyDescent="0.3">
      <c r="A8330" s="9">
        <v>2020</v>
      </c>
      <c r="B8330" s="10" t="s">
        <v>7</v>
      </c>
      <c r="C8330" s="10" t="s">
        <v>29</v>
      </c>
      <c r="D8330" s="10" t="s">
        <v>22</v>
      </c>
      <c r="E8330" s="10">
        <v>1985</v>
      </c>
      <c r="F8330" s="15" t="str">
        <f>CONCATENATE(AllWeights5[[#This Row],[bldgtype]],"-",AllWeights5[[#This Row],[bldgloc]],"-",AllWeights5[[#This Row],[bldgvint]])</f>
        <v>SFm-CZ04-1985</v>
      </c>
      <c r="G8330" s="15" t="str">
        <f>CONCATENATE(AllWeights5[[#This Row],[bldgtype]],"-",AllWeights5[[#This Row],[bldgloc]],"-",AllWeights5[[#This Row],[era]])</f>
        <v>SFm-CZ04-old</v>
      </c>
      <c r="H8330" s="10">
        <v>44850</v>
      </c>
      <c r="I8330" s="11" t="s">
        <v>16</v>
      </c>
      <c r="J8330" s="5">
        <f>SUMIFS(AllWeights5[wt_vint],AllWeights5[bldgtype],AllWeights5[[#This Row],[bldgtype]],AllWeights5[bldgloc],AllWeights5[[#This Row],[bldgloc]],AllWeights5[era],AllWeights5[[#This Row],[era]])</f>
        <v>331437</v>
      </c>
      <c r="K8330" s="16">
        <f>AllWeights5[[#This Row],[wt_vint]]/AllWeights5[[#This Row],[Total Weight (BT, CZ, Era)]]</f>
        <v>0.13531983453869062</v>
      </c>
    </row>
    <row r="8331" spans="1:11" x14ac:dyDescent="0.3">
      <c r="A8331" s="9">
        <v>2020</v>
      </c>
      <c r="B8331" s="10" t="s">
        <v>7</v>
      </c>
      <c r="C8331" s="10" t="s">
        <v>29</v>
      </c>
      <c r="D8331" s="10" t="s">
        <v>22</v>
      </c>
      <c r="E8331" s="10">
        <v>1996</v>
      </c>
      <c r="F8331" s="15" t="str">
        <f>CONCATENATE(AllWeights5[[#This Row],[bldgtype]],"-",AllWeights5[[#This Row],[bldgloc]],"-",AllWeights5[[#This Row],[bldgvint]])</f>
        <v>SFm-CZ04-1996</v>
      </c>
      <c r="G8331" s="15" t="str">
        <f>CONCATENATE(AllWeights5[[#This Row],[bldgtype]],"-",AllWeights5[[#This Row],[bldgloc]],"-",AllWeights5[[#This Row],[era]])</f>
        <v>SFm-CZ04-old</v>
      </c>
      <c r="H8331" s="10">
        <v>20441</v>
      </c>
      <c r="I8331" s="11" t="s">
        <v>16</v>
      </c>
      <c r="J8331" s="5">
        <f>SUMIFS(AllWeights5[wt_vint],AllWeights5[bldgtype],AllWeights5[[#This Row],[bldgtype]],AllWeights5[bldgloc],AllWeights5[[#This Row],[bldgloc]],AllWeights5[era],AllWeights5[[#This Row],[era]])</f>
        <v>331437</v>
      </c>
      <c r="K8331" s="16">
        <f>AllWeights5[[#This Row],[wt_vint]]/AllWeights5[[#This Row],[Total Weight (BT, CZ, Era)]]</f>
        <v>6.1673862604356179E-2</v>
      </c>
    </row>
    <row r="8332" spans="1:11" x14ac:dyDescent="0.3">
      <c r="A8332" s="9">
        <v>2020</v>
      </c>
      <c r="B8332" s="10" t="s">
        <v>7</v>
      </c>
      <c r="C8332" s="10" t="s">
        <v>29</v>
      </c>
      <c r="D8332" s="10" t="s">
        <v>22</v>
      </c>
      <c r="E8332" s="10">
        <v>2003</v>
      </c>
      <c r="F8332" s="15" t="str">
        <f>CONCATENATE(AllWeights5[[#This Row],[bldgtype]],"-",AllWeights5[[#This Row],[bldgloc]],"-",AllWeights5[[#This Row],[bldgvint]])</f>
        <v>SFm-CZ04-2003</v>
      </c>
      <c r="G8332" s="15" t="str">
        <f>CONCATENATE(AllWeights5[[#This Row],[bldgtype]],"-",AllWeights5[[#This Row],[bldgloc]],"-",AllWeights5[[#This Row],[era]])</f>
        <v>SFm-CZ04-ex</v>
      </c>
      <c r="H8332" s="10">
        <v>12207</v>
      </c>
      <c r="I8332" s="11" t="s">
        <v>11</v>
      </c>
      <c r="J8332" s="5">
        <f>SUMIFS(AllWeights5[wt_vint],AllWeights5[bldgtype],AllWeights5[[#This Row],[bldgtype]],AllWeights5[bldgloc],AllWeights5[[#This Row],[bldgloc]],AllWeights5[era],AllWeights5[[#This Row],[era]])</f>
        <v>31106</v>
      </c>
      <c r="K8332" s="16">
        <f>AllWeights5[[#This Row],[wt_vint]]/AllWeights5[[#This Row],[Total Weight (BT, CZ, Era)]]</f>
        <v>0.39243232816819906</v>
      </c>
    </row>
    <row r="8333" spans="1:11" x14ac:dyDescent="0.3">
      <c r="A8333" s="9">
        <v>2020</v>
      </c>
      <c r="B8333" s="10" t="s">
        <v>7</v>
      </c>
      <c r="C8333" s="10" t="s">
        <v>29</v>
      </c>
      <c r="D8333" s="10" t="s">
        <v>22</v>
      </c>
      <c r="E8333" s="10">
        <v>2007</v>
      </c>
      <c r="F8333" s="15" t="str">
        <f>CONCATENATE(AllWeights5[[#This Row],[bldgtype]],"-",AllWeights5[[#This Row],[bldgloc]],"-",AllWeights5[[#This Row],[bldgvint]])</f>
        <v>SFm-CZ04-2007</v>
      </c>
      <c r="G8333" s="15" t="str">
        <f>CONCATENATE(AllWeights5[[#This Row],[bldgtype]],"-",AllWeights5[[#This Row],[bldgloc]],"-",AllWeights5[[#This Row],[era]])</f>
        <v>SFm-CZ04-ex</v>
      </c>
      <c r="H8333" s="10">
        <v>5017</v>
      </c>
      <c r="I8333" s="11" t="s">
        <v>11</v>
      </c>
      <c r="J8333" s="5">
        <f>SUMIFS(AllWeights5[wt_vint],AllWeights5[bldgtype],AllWeights5[[#This Row],[bldgtype]],AllWeights5[bldgloc],AllWeights5[[#This Row],[bldgloc]],AllWeights5[era],AllWeights5[[#This Row],[era]])</f>
        <v>31106</v>
      </c>
      <c r="K8333" s="16">
        <f>AllWeights5[[#This Row],[wt_vint]]/AllWeights5[[#This Row],[Total Weight (BT, CZ, Era)]]</f>
        <v>0.16128721147045585</v>
      </c>
    </row>
    <row r="8334" spans="1:11" x14ac:dyDescent="0.3">
      <c r="A8334" s="9">
        <v>2020</v>
      </c>
      <c r="B8334" s="10" t="s">
        <v>7</v>
      </c>
      <c r="C8334" s="10" t="s">
        <v>29</v>
      </c>
      <c r="D8334" s="10" t="s">
        <v>22</v>
      </c>
      <c r="E8334" s="10">
        <v>2011</v>
      </c>
      <c r="F8334" s="15" t="str">
        <f>CONCATENATE(AllWeights5[[#This Row],[bldgtype]],"-",AllWeights5[[#This Row],[bldgloc]],"-",AllWeights5[[#This Row],[bldgvint]])</f>
        <v>SFm-CZ04-2011</v>
      </c>
      <c r="G8334" s="15" t="str">
        <f>CONCATENATE(AllWeights5[[#This Row],[bldgtype]],"-",AllWeights5[[#This Row],[bldgloc]],"-",AllWeights5[[#This Row],[era]])</f>
        <v>SFm-CZ04-ex</v>
      </c>
      <c r="H8334" s="10">
        <v>2406</v>
      </c>
      <c r="I8334" s="11" t="s">
        <v>11</v>
      </c>
      <c r="J8334" s="5">
        <f>SUMIFS(AllWeights5[wt_vint],AllWeights5[bldgtype],AllWeights5[[#This Row],[bldgtype]],AllWeights5[bldgloc],AllWeights5[[#This Row],[bldgloc]],AllWeights5[era],AllWeights5[[#This Row],[era]])</f>
        <v>31106</v>
      </c>
      <c r="K8334" s="16">
        <f>AllWeights5[[#This Row],[wt_vint]]/AllWeights5[[#This Row],[Total Weight (BT, CZ, Era)]]</f>
        <v>7.7348421526393624E-2</v>
      </c>
    </row>
    <row r="8335" spans="1:11" x14ac:dyDescent="0.3">
      <c r="A8335" s="9">
        <v>2020</v>
      </c>
      <c r="B8335" s="10" t="s">
        <v>7</v>
      </c>
      <c r="C8335" s="10" t="s">
        <v>29</v>
      </c>
      <c r="D8335" s="10" t="s">
        <v>22</v>
      </c>
      <c r="E8335" s="10">
        <v>2015</v>
      </c>
      <c r="F8335" s="15" t="str">
        <f>CONCATENATE(AllWeights5[[#This Row],[bldgtype]],"-",AllWeights5[[#This Row],[bldgloc]],"-",AllWeights5[[#This Row],[bldgvint]])</f>
        <v>SFm-CZ04-2015</v>
      </c>
      <c r="G8335" s="15" t="str">
        <f>CONCATENATE(AllWeights5[[#This Row],[bldgtype]],"-",AllWeights5[[#This Row],[bldgloc]],"-",AllWeights5[[#This Row],[era]])</f>
        <v>SFm-CZ04-ex</v>
      </c>
      <c r="H8335" s="10">
        <v>2799</v>
      </c>
      <c r="I8335" s="11" t="s">
        <v>11</v>
      </c>
      <c r="J8335" s="5">
        <f>SUMIFS(AllWeights5[wt_vint],AllWeights5[bldgtype],AllWeights5[[#This Row],[bldgtype]],AllWeights5[bldgloc],AllWeights5[[#This Row],[bldgloc]],AllWeights5[era],AllWeights5[[#This Row],[era]])</f>
        <v>31106</v>
      </c>
      <c r="K8335" s="16">
        <f>AllWeights5[[#This Row],[wt_vint]]/AllWeights5[[#This Row],[Total Weight (BT, CZ, Era)]]</f>
        <v>8.9982640005143708E-2</v>
      </c>
    </row>
    <row r="8336" spans="1:11" x14ac:dyDescent="0.3">
      <c r="A8336" s="9">
        <v>2020</v>
      </c>
      <c r="B8336" s="10" t="s">
        <v>7</v>
      </c>
      <c r="C8336" s="10" t="s">
        <v>29</v>
      </c>
      <c r="D8336" s="10" t="s">
        <v>22</v>
      </c>
      <c r="E8336" s="10">
        <v>2017</v>
      </c>
      <c r="F8336" s="15" t="str">
        <f>CONCATENATE(AllWeights5[[#This Row],[bldgtype]],"-",AllWeights5[[#This Row],[bldgloc]],"-",AllWeights5[[#This Row],[bldgvint]])</f>
        <v>SFm-CZ04-2017</v>
      </c>
      <c r="G8336" s="15" t="str">
        <f>CONCATENATE(AllWeights5[[#This Row],[bldgtype]],"-",AllWeights5[[#This Row],[bldgloc]],"-",AllWeights5[[#This Row],[era]])</f>
        <v>SFm-CZ04-rec</v>
      </c>
      <c r="H8336" s="10">
        <v>3662.1</v>
      </c>
      <c r="I8336" s="11" t="s">
        <v>14</v>
      </c>
      <c r="J8336" s="5">
        <f>SUMIFS(AllWeights5[wt_vint],AllWeights5[bldgtype],AllWeights5[[#This Row],[bldgtype]],AllWeights5[bldgloc],AllWeights5[[#This Row],[bldgloc]],AllWeights5[era],AllWeights5[[#This Row],[era]])</f>
        <v>5078.7</v>
      </c>
      <c r="K8336" s="16">
        <f>AllWeights5[[#This Row],[wt_vint]]/AllWeights5[[#This Row],[Total Weight (BT, CZ, Era)]]</f>
        <v>0.72107035264929997</v>
      </c>
    </row>
    <row r="8337" spans="1:11" x14ac:dyDescent="0.3">
      <c r="A8337" s="9">
        <v>2020</v>
      </c>
      <c r="B8337" s="10" t="s">
        <v>7</v>
      </c>
      <c r="C8337" s="10" t="s">
        <v>29</v>
      </c>
      <c r="D8337" s="10" t="s">
        <v>22</v>
      </c>
      <c r="E8337" s="10" t="s">
        <v>18</v>
      </c>
      <c r="F8337" s="15" t="str">
        <f>CONCATENATE(AllWeights5[[#This Row],[bldgtype]],"-",AllWeights5[[#This Row],[bldgloc]],"-",AllWeights5[[#This Row],[bldgvint]])</f>
        <v>SFm-CZ04-New</v>
      </c>
      <c r="G8337" s="15" t="str">
        <f>CONCATENATE(AllWeights5[[#This Row],[bldgtype]],"-",AllWeights5[[#This Row],[bldgloc]],"-",AllWeights5[[#This Row],[era]])</f>
        <v>SFm-CZ04-new</v>
      </c>
      <c r="H8337" s="10">
        <v>1220.7</v>
      </c>
      <c r="I8337" s="11" t="s">
        <v>19</v>
      </c>
      <c r="J8337" s="5">
        <f>SUMIFS(AllWeights5[wt_vint],AllWeights5[bldgtype],AllWeights5[[#This Row],[bldgtype]],AllWeights5[bldgloc],AllWeights5[[#This Row],[bldgloc]],AllWeights5[era],AllWeights5[[#This Row],[era]])</f>
        <v>3385.7999999999997</v>
      </c>
      <c r="K8337" s="16">
        <f>AllWeights5[[#This Row],[wt_vint]]/AllWeights5[[#This Row],[Total Weight (BT, CZ, Era)]]</f>
        <v>0.36053517632465004</v>
      </c>
    </row>
    <row r="8338" spans="1:11" x14ac:dyDescent="0.3">
      <c r="A8338" s="9">
        <v>2020</v>
      </c>
      <c r="B8338" s="10" t="s">
        <v>7</v>
      </c>
      <c r="C8338" s="10" t="s">
        <v>29</v>
      </c>
      <c r="D8338" s="10" t="s">
        <v>22</v>
      </c>
      <c r="E8338" s="10" t="s">
        <v>18</v>
      </c>
      <c r="F8338" s="15" t="str">
        <f>CONCATENATE(AllWeights5[[#This Row],[bldgtype]],"-",AllWeights5[[#This Row],[bldgloc]],"-",AllWeights5[[#This Row],[bldgvint]])</f>
        <v>SFm-CZ04-New</v>
      </c>
      <c r="G8338" s="15" t="str">
        <f>CONCATENATE(AllWeights5[[#This Row],[bldgtype]],"-",AllWeights5[[#This Row],[bldgloc]],"-",AllWeights5[[#This Row],[era]])</f>
        <v>SFm-CZ04-new</v>
      </c>
      <c r="H8338" s="10">
        <v>1220.7</v>
      </c>
      <c r="I8338" s="11" t="s">
        <v>19</v>
      </c>
      <c r="J8338" s="5">
        <f>SUMIFS(AllWeights5[wt_vint],AllWeights5[bldgtype],AllWeights5[[#This Row],[bldgtype]],AllWeights5[bldgloc],AllWeights5[[#This Row],[bldgloc]],AllWeights5[era],AllWeights5[[#This Row],[era]])</f>
        <v>3385.7999999999997</v>
      </c>
      <c r="K8338" s="16">
        <f>AllWeights5[[#This Row],[wt_vint]]/AllWeights5[[#This Row],[Total Weight (BT, CZ, Era)]]</f>
        <v>0.36053517632465004</v>
      </c>
    </row>
    <row r="8339" spans="1:11" x14ac:dyDescent="0.3">
      <c r="A8339" s="9">
        <v>2020</v>
      </c>
      <c r="B8339" s="10" t="s">
        <v>7</v>
      </c>
      <c r="C8339" s="10" t="s">
        <v>29</v>
      </c>
      <c r="D8339" s="10" t="s">
        <v>23</v>
      </c>
      <c r="E8339" s="10">
        <v>1975</v>
      </c>
      <c r="F8339" s="15" t="str">
        <f>CONCATENATE(AllWeights5[[#This Row],[bldgtype]],"-",AllWeights5[[#This Row],[bldgloc]],"-",AllWeights5[[#This Row],[bldgvint]])</f>
        <v>SFm-CZ05-1975</v>
      </c>
      <c r="G8339" s="15" t="str">
        <f>CONCATENATE(AllWeights5[[#This Row],[bldgtype]],"-",AllWeights5[[#This Row],[bldgloc]],"-",AllWeights5[[#This Row],[era]])</f>
        <v>SFm-CZ05-old</v>
      </c>
      <c r="H8339" s="10">
        <v>46576</v>
      </c>
      <c r="I8339" s="11" t="s">
        <v>16</v>
      </c>
      <c r="J8339" s="5">
        <f>SUMIFS(AllWeights5[wt_vint],AllWeights5[bldgtype],AllWeights5[[#This Row],[bldgtype]],AllWeights5[bldgloc],AllWeights5[[#This Row],[bldgloc]],AllWeights5[era],AllWeights5[[#This Row],[era]])</f>
        <v>122644</v>
      </c>
      <c r="K8339" s="16">
        <f>AllWeights5[[#This Row],[wt_vint]]/AllWeights5[[#This Row],[Total Weight (BT, CZ, Era)]]</f>
        <v>0.37976582629398908</v>
      </c>
    </row>
    <row r="8340" spans="1:11" x14ac:dyDescent="0.3">
      <c r="A8340" s="9">
        <v>2020</v>
      </c>
      <c r="B8340" s="10" t="s">
        <v>7</v>
      </c>
      <c r="C8340" s="10" t="s">
        <v>29</v>
      </c>
      <c r="D8340" s="10" t="s">
        <v>23</v>
      </c>
      <c r="E8340" s="10">
        <v>1985</v>
      </c>
      <c r="F8340" s="15" t="str">
        <f>CONCATENATE(AllWeights5[[#This Row],[bldgtype]],"-",AllWeights5[[#This Row],[bldgloc]],"-",AllWeights5[[#This Row],[bldgvint]])</f>
        <v>SFm-CZ05-1985</v>
      </c>
      <c r="G8340" s="15" t="str">
        <f>CONCATENATE(AllWeights5[[#This Row],[bldgtype]],"-",AllWeights5[[#This Row],[bldgloc]],"-",AllWeights5[[#This Row],[era]])</f>
        <v>SFm-CZ05-old</v>
      </c>
      <c r="H8340" s="10">
        <v>11907</v>
      </c>
      <c r="I8340" s="11" t="s">
        <v>16</v>
      </c>
      <c r="J8340" s="5">
        <f>SUMIFS(AllWeights5[wt_vint],AllWeights5[bldgtype],AllWeights5[[#This Row],[bldgtype]],AllWeights5[bldgloc],AllWeights5[[#This Row],[bldgloc]],AllWeights5[era],AllWeights5[[#This Row],[era]])</f>
        <v>122644</v>
      </c>
      <c r="K8340" s="16">
        <f>AllWeights5[[#This Row],[wt_vint]]/AllWeights5[[#This Row],[Total Weight (BT, CZ, Era)]]</f>
        <v>9.7085874563778096E-2</v>
      </c>
    </row>
    <row r="8341" spans="1:11" x14ac:dyDescent="0.3">
      <c r="A8341" s="9">
        <v>2020</v>
      </c>
      <c r="B8341" s="10" t="s">
        <v>7</v>
      </c>
      <c r="C8341" s="10" t="s">
        <v>29</v>
      </c>
      <c r="D8341" s="10" t="s">
        <v>23</v>
      </c>
      <c r="E8341" s="10">
        <v>1996</v>
      </c>
      <c r="F8341" s="15" t="str">
        <f>CONCATENATE(AllWeights5[[#This Row],[bldgtype]],"-",AllWeights5[[#This Row],[bldgloc]],"-",AllWeights5[[#This Row],[bldgvint]])</f>
        <v>SFm-CZ05-1996</v>
      </c>
      <c r="G8341" s="15" t="str">
        <f>CONCATENATE(AllWeights5[[#This Row],[bldgtype]],"-",AllWeights5[[#This Row],[bldgloc]],"-",AllWeights5[[#This Row],[era]])</f>
        <v>SFm-CZ05-old</v>
      </c>
      <c r="H8341" s="10">
        <v>9677</v>
      </c>
      <c r="I8341" s="11" t="s">
        <v>16</v>
      </c>
      <c r="J8341" s="5">
        <f>SUMIFS(AllWeights5[wt_vint],AllWeights5[bldgtype],AllWeights5[[#This Row],[bldgtype]],AllWeights5[bldgloc],AllWeights5[[#This Row],[bldgloc]],AllWeights5[era],AllWeights5[[#This Row],[era]])</f>
        <v>122644</v>
      </c>
      <c r="K8341" s="16">
        <f>AllWeights5[[#This Row],[wt_vint]]/AllWeights5[[#This Row],[Total Weight (BT, CZ, Era)]]</f>
        <v>7.8903166889533929E-2</v>
      </c>
    </row>
    <row r="8342" spans="1:11" x14ac:dyDescent="0.3">
      <c r="A8342" s="9">
        <v>2020</v>
      </c>
      <c r="B8342" s="10" t="s">
        <v>7</v>
      </c>
      <c r="C8342" s="10" t="s">
        <v>29</v>
      </c>
      <c r="D8342" s="10" t="s">
        <v>23</v>
      </c>
      <c r="E8342" s="10">
        <v>2003</v>
      </c>
      <c r="F8342" s="15" t="str">
        <f>CONCATENATE(AllWeights5[[#This Row],[bldgtype]],"-",AllWeights5[[#This Row],[bldgloc]],"-",AllWeights5[[#This Row],[bldgvint]])</f>
        <v>SFm-CZ05-2003</v>
      </c>
      <c r="G8342" s="15" t="str">
        <f>CONCATENATE(AllWeights5[[#This Row],[bldgtype]],"-",AllWeights5[[#This Row],[bldgloc]],"-",AllWeights5[[#This Row],[era]])</f>
        <v>SFm-CZ05-ex</v>
      </c>
      <c r="H8342" s="10">
        <v>2113</v>
      </c>
      <c r="I8342" s="11" t="s">
        <v>11</v>
      </c>
      <c r="J8342" s="5">
        <f>SUMIFS(AllWeights5[wt_vint],AllWeights5[bldgtype],AllWeights5[[#This Row],[bldgtype]],AllWeights5[bldgloc],AllWeights5[[#This Row],[bldgloc]],AllWeights5[era],AllWeights5[[#This Row],[era]])</f>
        <v>7355</v>
      </c>
      <c r="K8342" s="16">
        <f>AllWeights5[[#This Row],[wt_vint]]/AllWeights5[[#This Row],[Total Weight (BT, CZ, Era)]]</f>
        <v>0.28728755948334467</v>
      </c>
    </row>
    <row r="8343" spans="1:11" x14ac:dyDescent="0.3">
      <c r="A8343" s="9">
        <v>2020</v>
      </c>
      <c r="B8343" s="10" t="s">
        <v>7</v>
      </c>
      <c r="C8343" s="10" t="s">
        <v>29</v>
      </c>
      <c r="D8343" s="10" t="s">
        <v>23</v>
      </c>
      <c r="E8343" s="10">
        <v>2007</v>
      </c>
      <c r="F8343" s="15" t="str">
        <f>CONCATENATE(AllWeights5[[#This Row],[bldgtype]],"-",AllWeights5[[#This Row],[bldgloc]],"-",AllWeights5[[#This Row],[bldgvint]])</f>
        <v>SFm-CZ05-2007</v>
      </c>
      <c r="G8343" s="15" t="str">
        <f>CONCATENATE(AllWeights5[[#This Row],[bldgtype]],"-",AllWeights5[[#This Row],[bldgloc]],"-",AllWeights5[[#This Row],[era]])</f>
        <v>SFm-CZ05-ex</v>
      </c>
      <c r="H8343" s="10">
        <v>868</v>
      </c>
      <c r="I8343" s="11" t="s">
        <v>11</v>
      </c>
      <c r="J8343" s="5">
        <f>SUMIFS(AllWeights5[wt_vint],AllWeights5[bldgtype],AllWeights5[[#This Row],[bldgtype]],AllWeights5[bldgloc],AllWeights5[[#This Row],[bldgloc]],AllWeights5[era],AllWeights5[[#This Row],[era]])</f>
        <v>7355</v>
      </c>
      <c r="K8343" s="16">
        <f>AllWeights5[[#This Row],[wt_vint]]/AllWeights5[[#This Row],[Total Weight (BT, CZ, Era)]]</f>
        <v>0.11801495581237254</v>
      </c>
    </row>
    <row r="8344" spans="1:11" x14ac:dyDescent="0.3">
      <c r="A8344" s="9">
        <v>2020</v>
      </c>
      <c r="B8344" s="10" t="s">
        <v>7</v>
      </c>
      <c r="C8344" s="10" t="s">
        <v>29</v>
      </c>
      <c r="D8344" s="10" t="s">
        <v>23</v>
      </c>
      <c r="E8344" s="10">
        <v>2011</v>
      </c>
      <c r="F8344" s="15" t="str">
        <f>CONCATENATE(AllWeights5[[#This Row],[bldgtype]],"-",AllWeights5[[#This Row],[bldgloc]],"-",AllWeights5[[#This Row],[bldgvint]])</f>
        <v>SFm-CZ05-2011</v>
      </c>
      <c r="G8344" s="15" t="str">
        <f>CONCATENATE(AllWeights5[[#This Row],[bldgtype]],"-",AllWeights5[[#This Row],[bldgloc]],"-",AllWeights5[[#This Row],[era]])</f>
        <v>SFm-CZ05-ex</v>
      </c>
      <c r="H8344" s="10">
        <v>416</v>
      </c>
      <c r="I8344" s="11" t="s">
        <v>11</v>
      </c>
      <c r="J8344" s="5">
        <f>SUMIFS(AllWeights5[wt_vint],AllWeights5[bldgtype],AllWeights5[[#This Row],[bldgtype]],AllWeights5[bldgloc],AllWeights5[[#This Row],[bldgloc]],AllWeights5[era],AllWeights5[[#This Row],[era]])</f>
        <v>7355</v>
      </c>
      <c r="K8344" s="16">
        <f>AllWeights5[[#This Row],[wt_vint]]/AllWeights5[[#This Row],[Total Weight (BT, CZ, Era)]]</f>
        <v>5.6560163154316792E-2</v>
      </c>
    </row>
    <row r="8345" spans="1:11" x14ac:dyDescent="0.3">
      <c r="A8345" s="9">
        <v>2020</v>
      </c>
      <c r="B8345" s="10" t="s">
        <v>7</v>
      </c>
      <c r="C8345" s="10" t="s">
        <v>29</v>
      </c>
      <c r="D8345" s="10" t="s">
        <v>23</v>
      </c>
      <c r="E8345" s="10">
        <v>2015</v>
      </c>
      <c r="F8345" s="15" t="str">
        <f>CONCATENATE(AllWeights5[[#This Row],[bldgtype]],"-",AllWeights5[[#This Row],[bldgloc]],"-",AllWeights5[[#This Row],[bldgvint]])</f>
        <v>SFm-CZ05-2015</v>
      </c>
      <c r="G8345" s="15" t="str">
        <f>CONCATENATE(AllWeights5[[#This Row],[bldgtype]],"-",AllWeights5[[#This Row],[bldgloc]],"-",AllWeights5[[#This Row],[era]])</f>
        <v>SFm-CZ05-ex</v>
      </c>
      <c r="H8345" s="10">
        <v>485</v>
      </c>
      <c r="I8345" s="11" t="s">
        <v>11</v>
      </c>
      <c r="J8345" s="5">
        <f>SUMIFS(AllWeights5[wt_vint],AllWeights5[bldgtype],AllWeights5[[#This Row],[bldgtype]],AllWeights5[bldgloc],AllWeights5[[#This Row],[bldgloc]],AllWeights5[era],AllWeights5[[#This Row],[era]])</f>
        <v>7355</v>
      </c>
      <c r="K8345" s="16">
        <f>AllWeights5[[#This Row],[wt_vint]]/AllWeights5[[#This Row],[Total Weight (BT, CZ, Era)]]</f>
        <v>6.594153636981645E-2</v>
      </c>
    </row>
    <row r="8346" spans="1:11" x14ac:dyDescent="0.3">
      <c r="A8346" s="9">
        <v>2020</v>
      </c>
      <c r="B8346" s="10" t="s">
        <v>7</v>
      </c>
      <c r="C8346" s="10" t="s">
        <v>29</v>
      </c>
      <c r="D8346" s="10" t="s">
        <v>23</v>
      </c>
      <c r="E8346" s="10">
        <v>2017</v>
      </c>
      <c r="F8346" s="15" t="str">
        <f>CONCATENATE(AllWeights5[[#This Row],[bldgtype]],"-",AllWeights5[[#This Row],[bldgloc]],"-",AllWeights5[[#This Row],[bldgvint]])</f>
        <v>SFm-CZ05-2017</v>
      </c>
      <c r="G8346" s="15" t="str">
        <f>CONCATENATE(AllWeights5[[#This Row],[bldgtype]],"-",AllWeights5[[#This Row],[bldgloc]],"-",AllWeights5[[#This Row],[era]])</f>
        <v>SFm-CZ05-rec</v>
      </c>
      <c r="H8346" s="10">
        <v>633.9</v>
      </c>
      <c r="I8346" s="11" t="s">
        <v>14</v>
      </c>
      <c r="J8346" s="5">
        <f>SUMIFS(AllWeights5[wt_vint],AllWeights5[bldgtype],AllWeights5[[#This Row],[bldgtype]],AllWeights5[bldgloc],AllWeights5[[#This Row],[bldgloc]],AllWeights5[era],AllWeights5[[#This Row],[era]])</f>
        <v>1201.1999999999998</v>
      </c>
      <c r="K8346" s="16">
        <f>AllWeights5[[#This Row],[wt_vint]]/AllWeights5[[#This Row],[Total Weight (BT, CZ, Era)]]</f>
        <v>0.52772227772227775</v>
      </c>
    </row>
    <row r="8347" spans="1:11" x14ac:dyDescent="0.3">
      <c r="A8347" s="9">
        <v>2020</v>
      </c>
      <c r="B8347" s="10" t="s">
        <v>7</v>
      </c>
      <c r="C8347" s="10" t="s">
        <v>29</v>
      </c>
      <c r="D8347" s="10" t="s">
        <v>23</v>
      </c>
      <c r="E8347" s="10" t="s">
        <v>18</v>
      </c>
      <c r="F8347" s="15" t="str">
        <f>CONCATENATE(AllWeights5[[#This Row],[bldgtype]],"-",AllWeights5[[#This Row],[bldgloc]],"-",AllWeights5[[#This Row],[bldgvint]])</f>
        <v>SFm-CZ05-New</v>
      </c>
      <c r="G8347" s="15" t="str">
        <f>CONCATENATE(AllWeights5[[#This Row],[bldgtype]],"-",AllWeights5[[#This Row],[bldgloc]],"-",AllWeights5[[#This Row],[era]])</f>
        <v>SFm-CZ05-new</v>
      </c>
      <c r="H8347" s="10">
        <v>211.3</v>
      </c>
      <c r="I8347" s="11" t="s">
        <v>19</v>
      </c>
      <c r="J8347" s="5">
        <f>SUMIFS(AllWeights5[wt_vint],AllWeights5[bldgtype],AllWeights5[[#This Row],[bldgtype]],AllWeights5[bldgloc],AllWeights5[[#This Row],[bldgloc]],AllWeights5[era],AllWeights5[[#This Row],[era]])</f>
        <v>800.8</v>
      </c>
      <c r="K8347" s="16">
        <f>AllWeights5[[#This Row],[wt_vint]]/AllWeights5[[#This Row],[Total Weight (BT, CZ, Era)]]</f>
        <v>0.26386113886113888</v>
      </c>
    </row>
    <row r="8348" spans="1:11" x14ac:dyDescent="0.3">
      <c r="A8348" s="9">
        <v>2020</v>
      </c>
      <c r="B8348" s="10" t="s">
        <v>7</v>
      </c>
      <c r="C8348" s="10" t="s">
        <v>29</v>
      </c>
      <c r="D8348" s="10" t="s">
        <v>23</v>
      </c>
      <c r="E8348" s="10" t="s">
        <v>18</v>
      </c>
      <c r="F8348" s="15" t="str">
        <f>CONCATENATE(AllWeights5[[#This Row],[bldgtype]],"-",AllWeights5[[#This Row],[bldgloc]],"-",AllWeights5[[#This Row],[bldgvint]])</f>
        <v>SFm-CZ05-New</v>
      </c>
      <c r="G8348" s="15" t="str">
        <f>CONCATENATE(AllWeights5[[#This Row],[bldgtype]],"-",AllWeights5[[#This Row],[bldgloc]],"-",AllWeights5[[#This Row],[era]])</f>
        <v>SFm-CZ05-new</v>
      </c>
      <c r="H8348" s="10">
        <v>211.3</v>
      </c>
      <c r="I8348" s="11" t="s">
        <v>19</v>
      </c>
      <c r="J8348" s="5">
        <f>SUMIFS(AllWeights5[wt_vint],AllWeights5[bldgtype],AllWeights5[[#This Row],[bldgtype]],AllWeights5[bldgloc],AllWeights5[[#This Row],[bldgloc]],AllWeights5[era],AllWeights5[[#This Row],[era]])</f>
        <v>800.8</v>
      </c>
      <c r="K8348" s="16">
        <f>AllWeights5[[#This Row],[wt_vint]]/AllWeights5[[#This Row],[Total Weight (BT, CZ, Era)]]</f>
        <v>0.26386113886113888</v>
      </c>
    </row>
    <row r="8349" spans="1:11" x14ac:dyDescent="0.3">
      <c r="A8349" s="9">
        <v>2020</v>
      </c>
      <c r="B8349" s="10" t="s">
        <v>7</v>
      </c>
      <c r="C8349" s="10" t="s">
        <v>29</v>
      </c>
      <c r="D8349" s="10" t="s">
        <v>24</v>
      </c>
      <c r="E8349" s="10">
        <v>1975</v>
      </c>
      <c r="F8349" s="15" t="str">
        <f>CONCATENATE(AllWeights5[[#This Row],[bldgtype]],"-",AllWeights5[[#This Row],[bldgloc]],"-",AllWeights5[[#This Row],[bldgvint]])</f>
        <v>SFm-CZ11-1975</v>
      </c>
      <c r="G8349" s="15" t="str">
        <f>CONCATENATE(AllWeights5[[#This Row],[bldgtype]],"-",AllWeights5[[#This Row],[bldgloc]],"-",AllWeights5[[#This Row],[era]])</f>
        <v>SFm-CZ11-old</v>
      </c>
      <c r="H8349" s="10">
        <v>91972</v>
      </c>
      <c r="I8349" s="11" t="s">
        <v>16</v>
      </c>
      <c r="J8349" s="5">
        <f>SUMIFS(AllWeights5[wt_vint],AllWeights5[bldgtype],AllWeights5[[#This Row],[bldgtype]],AllWeights5[bldgloc],AllWeights5[[#This Row],[bldgloc]],AllWeights5[era],AllWeights5[[#This Row],[era]])</f>
        <v>179570</v>
      </c>
      <c r="K8349" s="16">
        <f>AllWeights5[[#This Row],[wt_vint]]/AllWeights5[[#This Row],[Total Weight (BT, CZ, Era)]]</f>
        <v>0.51217909450353627</v>
      </c>
    </row>
    <row r="8350" spans="1:11" x14ac:dyDescent="0.3">
      <c r="A8350" s="9">
        <v>2020</v>
      </c>
      <c r="B8350" s="10" t="s">
        <v>7</v>
      </c>
      <c r="C8350" s="10" t="s">
        <v>29</v>
      </c>
      <c r="D8350" s="10" t="s">
        <v>24</v>
      </c>
      <c r="E8350" s="10">
        <v>1985</v>
      </c>
      <c r="F8350" s="15" t="str">
        <f>CONCATENATE(AllWeights5[[#This Row],[bldgtype]],"-",AllWeights5[[#This Row],[bldgloc]],"-",AllWeights5[[#This Row],[bldgvint]])</f>
        <v>SFm-CZ11-1985</v>
      </c>
      <c r="G8350" s="15" t="str">
        <f>CONCATENATE(AllWeights5[[#This Row],[bldgtype]],"-",AllWeights5[[#This Row],[bldgloc]],"-",AllWeights5[[#This Row],[era]])</f>
        <v>SFm-CZ11-old</v>
      </c>
      <c r="H8350" s="10">
        <v>56795</v>
      </c>
      <c r="I8350" s="11" t="s">
        <v>16</v>
      </c>
      <c r="J8350" s="5">
        <f>SUMIFS(AllWeights5[wt_vint],AllWeights5[bldgtype],AllWeights5[[#This Row],[bldgtype]],AllWeights5[bldgloc],AllWeights5[[#This Row],[bldgloc]],AllWeights5[era],AllWeights5[[#This Row],[era]])</f>
        <v>179570</v>
      </c>
      <c r="K8350" s="16">
        <f>AllWeights5[[#This Row],[wt_vint]]/AllWeights5[[#This Row],[Total Weight (BT, CZ, Era)]]</f>
        <v>0.31628334354290805</v>
      </c>
    </row>
    <row r="8351" spans="1:11" x14ac:dyDescent="0.3">
      <c r="A8351" s="9">
        <v>2020</v>
      </c>
      <c r="B8351" s="10" t="s">
        <v>7</v>
      </c>
      <c r="C8351" s="10" t="s">
        <v>29</v>
      </c>
      <c r="D8351" s="10" t="s">
        <v>24</v>
      </c>
      <c r="E8351" s="10">
        <v>1996</v>
      </c>
      <c r="F8351" s="15" t="str">
        <f>CONCATENATE(AllWeights5[[#This Row],[bldgtype]],"-",AllWeights5[[#This Row],[bldgloc]],"-",AllWeights5[[#This Row],[bldgvint]])</f>
        <v>SFm-CZ11-1996</v>
      </c>
      <c r="G8351" s="15" t="str">
        <f>CONCATENATE(AllWeights5[[#This Row],[bldgtype]],"-",AllWeights5[[#This Row],[bldgloc]],"-",AllWeights5[[#This Row],[era]])</f>
        <v>SFm-CZ11-old</v>
      </c>
      <c r="H8351" s="10">
        <v>30803</v>
      </c>
      <c r="I8351" s="11" t="s">
        <v>16</v>
      </c>
      <c r="J8351" s="5">
        <f>SUMIFS(AllWeights5[wt_vint],AllWeights5[bldgtype],AllWeights5[[#This Row],[bldgtype]],AllWeights5[bldgloc],AllWeights5[[#This Row],[bldgloc]],AllWeights5[era],AllWeights5[[#This Row],[era]])</f>
        <v>179570</v>
      </c>
      <c r="K8351" s="16">
        <f>AllWeights5[[#This Row],[wt_vint]]/AllWeights5[[#This Row],[Total Weight (BT, CZ, Era)]]</f>
        <v>0.17153756195355571</v>
      </c>
    </row>
    <row r="8352" spans="1:11" x14ac:dyDescent="0.3">
      <c r="A8352" s="9">
        <v>2020</v>
      </c>
      <c r="B8352" s="10" t="s">
        <v>7</v>
      </c>
      <c r="C8352" s="10" t="s">
        <v>29</v>
      </c>
      <c r="D8352" s="10" t="s">
        <v>24</v>
      </c>
      <c r="E8352" s="10">
        <v>2003</v>
      </c>
      <c r="F8352" s="15" t="str">
        <f>CONCATENATE(AllWeights5[[#This Row],[bldgtype]],"-",AllWeights5[[#This Row],[bldgloc]],"-",AllWeights5[[#This Row],[bldgvint]])</f>
        <v>SFm-CZ11-2003</v>
      </c>
      <c r="G8352" s="15" t="str">
        <f>CONCATENATE(AllWeights5[[#This Row],[bldgtype]],"-",AllWeights5[[#This Row],[bldgloc]],"-",AllWeights5[[#This Row],[era]])</f>
        <v>SFm-CZ11-ex</v>
      </c>
      <c r="H8352" s="10">
        <v>17728</v>
      </c>
      <c r="I8352" s="11" t="s">
        <v>11</v>
      </c>
      <c r="J8352" s="5">
        <f>SUMIFS(AllWeights5[wt_vint],AllWeights5[bldgtype],AllWeights5[[#This Row],[bldgtype]],AllWeights5[bldgloc],AllWeights5[[#This Row],[bldgloc]],AllWeights5[era],AllWeights5[[#This Row],[era]])</f>
        <v>32574</v>
      </c>
      <c r="K8352" s="16">
        <f>AllWeights5[[#This Row],[wt_vint]]/AllWeights5[[#This Row],[Total Weight (BT, CZ, Era)]]</f>
        <v>0.54423773561736355</v>
      </c>
    </row>
    <row r="8353" spans="1:11" x14ac:dyDescent="0.3">
      <c r="A8353" s="9">
        <v>2020</v>
      </c>
      <c r="B8353" s="10" t="s">
        <v>7</v>
      </c>
      <c r="C8353" s="10" t="s">
        <v>29</v>
      </c>
      <c r="D8353" s="10" t="s">
        <v>24</v>
      </c>
      <c r="E8353" s="10">
        <v>2007</v>
      </c>
      <c r="F8353" s="15" t="str">
        <f>CONCATENATE(AllWeights5[[#This Row],[bldgtype]],"-",AllWeights5[[#This Row],[bldgloc]],"-",AllWeights5[[#This Row],[bldgvint]])</f>
        <v>SFm-CZ11-2007</v>
      </c>
      <c r="G8353" s="15" t="str">
        <f>CONCATENATE(AllWeights5[[#This Row],[bldgtype]],"-",AllWeights5[[#This Row],[bldgloc]],"-",AllWeights5[[#This Row],[era]])</f>
        <v>SFm-CZ11-ex</v>
      </c>
      <c r="H8353" s="10">
        <v>7287</v>
      </c>
      <c r="I8353" s="11" t="s">
        <v>11</v>
      </c>
      <c r="J8353" s="5">
        <f>SUMIFS(AllWeights5[wt_vint],AllWeights5[bldgtype],AllWeights5[[#This Row],[bldgtype]],AllWeights5[bldgloc],AllWeights5[[#This Row],[bldgloc]],AllWeights5[era],AllWeights5[[#This Row],[era]])</f>
        <v>32574</v>
      </c>
      <c r="K8353" s="16">
        <f>AllWeights5[[#This Row],[wt_vint]]/AllWeights5[[#This Row],[Total Weight (BT, CZ, Era)]]</f>
        <v>0.22370602320869404</v>
      </c>
    </row>
    <row r="8354" spans="1:11" x14ac:dyDescent="0.3">
      <c r="A8354" s="9">
        <v>2020</v>
      </c>
      <c r="B8354" s="10" t="s">
        <v>7</v>
      </c>
      <c r="C8354" s="10" t="s">
        <v>29</v>
      </c>
      <c r="D8354" s="10" t="s">
        <v>24</v>
      </c>
      <c r="E8354" s="10">
        <v>2011</v>
      </c>
      <c r="F8354" s="15" t="str">
        <f>CONCATENATE(AllWeights5[[#This Row],[bldgtype]],"-",AllWeights5[[#This Row],[bldgloc]],"-",AllWeights5[[#This Row],[bldgvint]])</f>
        <v>SFm-CZ11-2011</v>
      </c>
      <c r="G8354" s="15" t="str">
        <f>CONCATENATE(AllWeights5[[#This Row],[bldgtype]],"-",AllWeights5[[#This Row],[bldgloc]],"-",AllWeights5[[#This Row],[era]])</f>
        <v>SFm-CZ11-ex</v>
      </c>
      <c r="H8354" s="10">
        <v>3494</v>
      </c>
      <c r="I8354" s="11" t="s">
        <v>11</v>
      </c>
      <c r="J8354" s="5">
        <f>SUMIFS(AllWeights5[wt_vint],AllWeights5[bldgtype],AllWeights5[[#This Row],[bldgtype]],AllWeights5[bldgloc],AllWeights5[[#This Row],[bldgloc]],AllWeights5[era],AllWeights5[[#This Row],[era]])</f>
        <v>32574</v>
      </c>
      <c r="K8354" s="16">
        <f>AllWeights5[[#This Row],[wt_vint]]/AllWeights5[[#This Row],[Total Weight (BT, CZ, Era)]]</f>
        <v>0.10726346165653589</v>
      </c>
    </row>
    <row r="8355" spans="1:11" x14ac:dyDescent="0.3">
      <c r="A8355" s="9">
        <v>2020</v>
      </c>
      <c r="B8355" s="10" t="s">
        <v>7</v>
      </c>
      <c r="C8355" s="10" t="s">
        <v>29</v>
      </c>
      <c r="D8355" s="10" t="s">
        <v>24</v>
      </c>
      <c r="E8355" s="10">
        <v>2015</v>
      </c>
      <c r="F8355" s="15" t="str">
        <f>CONCATENATE(AllWeights5[[#This Row],[bldgtype]],"-",AllWeights5[[#This Row],[bldgloc]],"-",AllWeights5[[#This Row],[bldgvint]])</f>
        <v>SFm-CZ11-2015</v>
      </c>
      <c r="G8355" s="15" t="str">
        <f>CONCATENATE(AllWeights5[[#This Row],[bldgtype]],"-",AllWeights5[[#This Row],[bldgloc]],"-",AllWeights5[[#This Row],[era]])</f>
        <v>SFm-CZ11-ex</v>
      </c>
      <c r="H8355" s="10">
        <v>4065</v>
      </c>
      <c r="I8355" s="11" t="s">
        <v>11</v>
      </c>
      <c r="J8355" s="5">
        <f>SUMIFS(AllWeights5[wt_vint],AllWeights5[bldgtype],AllWeights5[[#This Row],[bldgtype]],AllWeights5[bldgloc],AllWeights5[[#This Row],[bldgloc]],AllWeights5[era],AllWeights5[[#This Row],[era]])</f>
        <v>32574</v>
      </c>
      <c r="K8355" s="16">
        <f>AllWeights5[[#This Row],[wt_vint]]/AllWeights5[[#This Row],[Total Weight (BT, CZ, Era)]]</f>
        <v>0.12479277951740653</v>
      </c>
    </row>
    <row r="8356" spans="1:11" x14ac:dyDescent="0.3">
      <c r="A8356" s="9">
        <v>2020</v>
      </c>
      <c r="B8356" s="10" t="s">
        <v>7</v>
      </c>
      <c r="C8356" s="10" t="s">
        <v>29</v>
      </c>
      <c r="D8356" s="10" t="s">
        <v>24</v>
      </c>
      <c r="E8356" s="10">
        <v>2017</v>
      </c>
      <c r="F8356" s="15" t="str">
        <f>CONCATENATE(AllWeights5[[#This Row],[bldgtype]],"-",AllWeights5[[#This Row],[bldgloc]],"-",AllWeights5[[#This Row],[bldgvint]])</f>
        <v>SFm-CZ11-2017</v>
      </c>
      <c r="G8356" s="15" t="str">
        <f>CONCATENATE(AllWeights5[[#This Row],[bldgtype]],"-",AllWeights5[[#This Row],[bldgloc]],"-",AllWeights5[[#This Row],[era]])</f>
        <v>SFm-CZ11-rec</v>
      </c>
      <c r="H8356" s="10">
        <v>5318.4</v>
      </c>
      <c r="I8356" s="11" t="s">
        <v>14</v>
      </c>
      <c r="J8356" s="5">
        <f>SUMIFS(AllWeights5[wt_vint],AllWeights5[bldgtype],AllWeights5[[#This Row],[bldgtype]],AllWeights5[bldgloc],AllWeights5[[#This Row],[bldgloc]],AllWeights5[era],AllWeights5[[#This Row],[era]])</f>
        <v>5318.4</v>
      </c>
      <c r="K8356" s="16">
        <f>AllWeights5[[#This Row],[wt_vint]]/AllWeights5[[#This Row],[Total Weight (BT, CZ, Era)]]</f>
        <v>1</v>
      </c>
    </row>
    <row r="8357" spans="1:11" x14ac:dyDescent="0.3">
      <c r="A8357" s="9">
        <v>2020</v>
      </c>
      <c r="B8357" s="10" t="s">
        <v>7</v>
      </c>
      <c r="C8357" s="10" t="s">
        <v>29</v>
      </c>
      <c r="D8357" s="10" t="s">
        <v>24</v>
      </c>
      <c r="E8357" s="10" t="s">
        <v>18</v>
      </c>
      <c r="F8357" s="15" t="str">
        <f>CONCATENATE(AllWeights5[[#This Row],[bldgtype]],"-",AllWeights5[[#This Row],[bldgloc]],"-",AllWeights5[[#This Row],[bldgvint]])</f>
        <v>SFm-CZ11-New</v>
      </c>
      <c r="G8357" s="15" t="str">
        <f>CONCATENATE(AllWeights5[[#This Row],[bldgtype]],"-",AllWeights5[[#This Row],[bldgloc]],"-",AllWeights5[[#This Row],[era]])</f>
        <v>SFm-CZ11-new</v>
      </c>
      <c r="H8357" s="10">
        <v>1772.8</v>
      </c>
      <c r="I8357" s="11" t="s">
        <v>19</v>
      </c>
      <c r="J8357" s="5">
        <f>SUMIFS(AllWeights5[wt_vint],AllWeights5[bldgtype],AllWeights5[[#This Row],[bldgtype]],AllWeights5[bldgloc],AllWeights5[[#This Row],[bldgloc]],AllWeights5[era],AllWeights5[[#This Row],[era]])</f>
        <v>3545.6</v>
      </c>
      <c r="K8357" s="16">
        <f>AllWeights5[[#This Row],[wt_vint]]/AllWeights5[[#This Row],[Total Weight (BT, CZ, Era)]]</f>
        <v>0.5</v>
      </c>
    </row>
    <row r="8358" spans="1:11" x14ac:dyDescent="0.3">
      <c r="A8358" s="9">
        <v>2020</v>
      </c>
      <c r="B8358" s="10" t="s">
        <v>7</v>
      </c>
      <c r="C8358" s="10" t="s">
        <v>29</v>
      </c>
      <c r="D8358" s="10" t="s">
        <v>24</v>
      </c>
      <c r="E8358" s="10" t="s">
        <v>18</v>
      </c>
      <c r="F8358" s="15" t="str">
        <f>CONCATENATE(AllWeights5[[#This Row],[bldgtype]],"-",AllWeights5[[#This Row],[bldgloc]],"-",AllWeights5[[#This Row],[bldgvint]])</f>
        <v>SFm-CZ11-New</v>
      </c>
      <c r="G8358" s="15" t="str">
        <f>CONCATENATE(AllWeights5[[#This Row],[bldgtype]],"-",AllWeights5[[#This Row],[bldgloc]],"-",AllWeights5[[#This Row],[era]])</f>
        <v>SFm-CZ11-new</v>
      </c>
      <c r="H8358" s="10">
        <v>1772.8</v>
      </c>
      <c r="I8358" s="11" t="s">
        <v>19</v>
      </c>
      <c r="J8358" s="5">
        <f>SUMIFS(AllWeights5[wt_vint],AllWeights5[bldgtype],AllWeights5[[#This Row],[bldgtype]],AllWeights5[bldgloc],AllWeights5[[#This Row],[bldgloc]],AllWeights5[era],AllWeights5[[#This Row],[era]])</f>
        <v>3545.6</v>
      </c>
      <c r="K8358" s="16">
        <f>AllWeights5[[#This Row],[wt_vint]]/AllWeights5[[#This Row],[Total Weight (BT, CZ, Era)]]</f>
        <v>0.5</v>
      </c>
    </row>
    <row r="8359" spans="1:11" x14ac:dyDescent="0.3">
      <c r="A8359" s="9">
        <v>2020</v>
      </c>
      <c r="B8359" s="10" t="s">
        <v>7</v>
      </c>
      <c r="C8359" s="10" t="s">
        <v>29</v>
      </c>
      <c r="D8359" s="10" t="s">
        <v>25</v>
      </c>
      <c r="E8359" s="10">
        <v>1975</v>
      </c>
      <c r="F8359" s="15" t="str">
        <f>CONCATENATE(AllWeights5[[#This Row],[bldgtype]],"-",AllWeights5[[#This Row],[bldgloc]],"-",AllWeights5[[#This Row],[bldgvint]])</f>
        <v>SFm-CZ12-1975</v>
      </c>
      <c r="G8359" s="15" t="str">
        <f>CONCATENATE(AllWeights5[[#This Row],[bldgtype]],"-",AllWeights5[[#This Row],[bldgloc]],"-",AllWeights5[[#This Row],[era]])</f>
        <v>SFm-CZ12-old</v>
      </c>
      <c r="H8359" s="10">
        <v>324299</v>
      </c>
      <c r="I8359" s="11" t="s">
        <v>16</v>
      </c>
      <c r="J8359" s="5">
        <f>SUMIFS(AllWeights5[wt_vint],AllWeights5[bldgtype],AllWeights5[[#This Row],[bldgtype]],AllWeights5[bldgloc],AllWeights5[[#This Row],[bldgloc]],AllWeights5[era],AllWeights5[[#This Row],[era]])</f>
        <v>572425</v>
      </c>
      <c r="K8359" s="16">
        <f>AllWeights5[[#This Row],[wt_vint]]/AllWeights5[[#This Row],[Total Weight (BT, CZ, Era)]]</f>
        <v>0.56653535397650345</v>
      </c>
    </row>
    <row r="8360" spans="1:11" x14ac:dyDescent="0.3">
      <c r="A8360" s="9">
        <v>2020</v>
      </c>
      <c r="B8360" s="10" t="s">
        <v>7</v>
      </c>
      <c r="C8360" s="10" t="s">
        <v>29</v>
      </c>
      <c r="D8360" s="10" t="s">
        <v>25</v>
      </c>
      <c r="E8360" s="10">
        <v>1985</v>
      </c>
      <c r="F8360" s="15" t="str">
        <f>CONCATENATE(AllWeights5[[#This Row],[bldgtype]],"-",AllWeights5[[#This Row],[bldgloc]],"-",AllWeights5[[#This Row],[bldgvint]])</f>
        <v>SFm-CZ12-1985</v>
      </c>
      <c r="G8360" s="15" t="str">
        <f>CONCATENATE(AllWeights5[[#This Row],[bldgtype]],"-",AllWeights5[[#This Row],[bldgloc]],"-",AllWeights5[[#This Row],[era]])</f>
        <v>SFm-CZ12-old</v>
      </c>
      <c r="H8360" s="10">
        <v>163372</v>
      </c>
      <c r="I8360" s="11" t="s">
        <v>16</v>
      </c>
      <c r="J8360" s="5">
        <f>SUMIFS(AllWeights5[wt_vint],AllWeights5[bldgtype],AllWeights5[[#This Row],[bldgtype]],AllWeights5[bldgloc],AllWeights5[[#This Row],[bldgloc]],AllWeights5[era],AllWeights5[[#This Row],[era]])</f>
        <v>572425</v>
      </c>
      <c r="K8360" s="16">
        <f>AllWeights5[[#This Row],[wt_vint]]/AllWeights5[[#This Row],[Total Weight (BT, CZ, Era)]]</f>
        <v>0.2854033279468926</v>
      </c>
    </row>
    <row r="8361" spans="1:11" x14ac:dyDescent="0.3">
      <c r="A8361" s="9">
        <v>2020</v>
      </c>
      <c r="B8361" s="10" t="s">
        <v>7</v>
      </c>
      <c r="C8361" s="10" t="s">
        <v>29</v>
      </c>
      <c r="D8361" s="10" t="s">
        <v>25</v>
      </c>
      <c r="E8361" s="10">
        <v>1996</v>
      </c>
      <c r="F8361" s="15" t="str">
        <f>CONCATENATE(AllWeights5[[#This Row],[bldgtype]],"-",AllWeights5[[#This Row],[bldgloc]],"-",AllWeights5[[#This Row],[bldgvint]])</f>
        <v>SFm-CZ12-1996</v>
      </c>
      <c r="G8361" s="15" t="str">
        <f>CONCATENATE(AllWeights5[[#This Row],[bldgtype]],"-",AllWeights5[[#This Row],[bldgloc]],"-",AllWeights5[[#This Row],[era]])</f>
        <v>SFm-CZ12-old</v>
      </c>
      <c r="H8361" s="10">
        <v>84754</v>
      </c>
      <c r="I8361" s="11" t="s">
        <v>16</v>
      </c>
      <c r="J8361" s="5">
        <f>SUMIFS(AllWeights5[wt_vint],AllWeights5[bldgtype],AllWeights5[[#This Row],[bldgtype]],AllWeights5[bldgloc],AllWeights5[[#This Row],[bldgloc]],AllWeights5[era],AllWeights5[[#This Row],[era]])</f>
        <v>572425</v>
      </c>
      <c r="K8361" s="16">
        <f>AllWeights5[[#This Row],[wt_vint]]/AllWeights5[[#This Row],[Total Weight (BT, CZ, Era)]]</f>
        <v>0.14806131807660391</v>
      </c>
    </row>
    <row r="8362" spans="1:11" x14ac:dyDescent="0.3">
      <c r="A8362" s="9">
        <v>2020</v>
      </c>
      <c r="B8362" s="10" t="s">
        <v>7</v>
      </c>
      <c r="C8362" s="10" t="s">
        <v>29</v>
      </c>
      <c r="D8362" s="10" t="s">
        <v>25</v>
      </c>
      <c r="E8362" s="10">
        <v>2003</v>
      </c>
      <c r="F8362" s="15" t="str">
        <f>CONCATENATE(AllWeights5[[#This Row],[bldgtype]],"-",AllWeights5[[#This Row],[bldgloc]],"-",AllWeights5[[#This Row],[bldgvint]])</f>
        <v>SFm-CZ12-2003</v>
      </c>
      <c r="G8362" s="15" t="str">
        <f>CONCATENATE(AllWeights5[[#This Row],[bldgtype]],"-",AllWeights5[[#This Row],[bldgloc]],"-",AllWeights5[[#This Row],[era]])</f>
        <v>SFm-CZ12-ex</v>
      </c>
      <c r="H8362" s="10">
        <v>40357</v>
      </c>
      <c r="I8362" s="11" t="s">
        <v>11</v>
      </c>
      <c r="J8362" s="5">
        <f>SUMIFS(AllWeights5[wt_vint],AllWeights5[bldgtype],AllWeights5[[#This Row],[bldgtype]],AllWeights5[bldgloc],AllWeights5[[#This Row],[bldgloc]],AllWeights5[era],AllWeights5[[#This Row],[era]])</f>
        <v>74152</v>
      </c>
      <c r="K8362" s="16">
        <f>AllWeights5[[#This Row],[wt_vint]]/AllWeights5[[#This Row],[Total Weight (BT, CZ, Era)]]</f>
        <v>0.54424695220627894</v>
      </c>
    </row>
    <row r="8363" spans="1:11" x14ac:dyDescent="0.3">
      <c r="A8363" s="9">
        <v>2020</v>
      </c>
      <c r="B8363" s="10" t="s">
        <v>7</v>
      </c>
      <c r="C8363" s="10" t="s">
        <v>29</v>
      </c>
      <c r="D8363" s="10" t="s">
        <v>25</v>
      </c>
      <c r="E8363" s="10">
        <v>2007</v>
      </c>
      <c r="F8363" s="15" t="str">
        <f>CONCATENATE(AllWeights5[[#This Row],[bldgtype]],"-",AllWeights5[[#This Row],[bldgloc]],"-",AllWeights5[[#This Row],[bldgvint]])</f>
        <v>SFm-CZ12-2007</v>
      </c>
      <c r="G8363" s="15" t="str">
        <f>CONCATENATE(AllWeights5[[#This Row],[bldgtype]],"-",AllWeights5[[#This Row],[bldgloc]],"-",AllWeights5[[#This Row],[era]])</f>
        <v>SFm-CZ12-ex</v>
      </c>
      <c r="H8363" s="10">
        <v>16588</v>
      </c>
      <c r="I8363" s="11" t="s">
        <v>11</v>
      </c>
      <c r="J8363" s="5">
        <f>SUMIFS(AllWeights5[wt_vint],AllWeights5[bldgtype],AllWeights5[[#This Row],[bldgtype]],AllWeights5[bldgloc],AllWeights5[[#This Row],[bldgloc]],AllWeights5[era],AllWeights5[[#This Row],[era]])</f>
        <v>74152</v>
      </c>
      <c r="K8363" s="16">
        <f>AllWeights5[[#This Row],[wt_vint]]/AllWeights5[[#This Row],[Total Weight (BT, CZ, Era)]]</f>
        <v>0.22370266479663395</v>
      </c>
    </row>
    <row r="8364" spans="1:11" x14ac:dyDescent="0.3">
      <c r="A8364" s="9">
        <v>2020</v>
      </c>
      <c r="B8364" s="10" t="s">
        <v>7</v>
      </c>
      <c r="C8364" s="10" t="s">
        <v>29</v>
      </c>
      <c r="D8364" s="10" t="s">
        <v>25</v>
      </c>
      <c r="E8364" s="10">
        <v>2011</v>
      </c>
      <c r="F8364" s="15" t="str">
        <f>CONCATENATE(AllWeights5[[#This Row],[bldgtype]],"-",AllWeights5[[#This Row],[bldgloc]],"-",AllWeights5[[#This Row],[bldgvint]])</f>
        <v>SFm-CZ12-2011</v>
      </c>
      <c r="G8364" s="15" t="str">
        <f>CONCATENATE(AllWeights5[[#This Row],[bldgtype]],"-",AllWeights5[[#This Row],[bldgloc]],"-",AllWeights5[[#This Row],[era]])</f>
        <v>SFm-CZ12-ex</v>
      </c>
      <c r="H8364" s="10">
        <v>7953</v>
      </c>
      <c r="I8364" s="11" t="s">
        <v>11</v>
      </c>
      <c r="J8364" s="5">
        <f>SUMIFS(AllWeights5[wt_vint],AllWeights5[bldgtype],AllWeights5[[#This Row],[bldgtype]],AllWeights5[bldgloc],AllWeights5[[#This Row],[bldgloc]],AllWeights5[era],AllWeights5[[#This Row],[era]])</f>
        <v>74152</v>
      </c>
      <c r="K8364" s="16">
        <f>AllWeights5[[#This Row],[wt_vint]]/AllWeights5[[#This Row],[Total Weight (BT, CZ, Era)]]</f>
        <v>0.10725267019095912</v>
      </c>
    </row>
    <row r="8365" spans="1:11" x14ac:dyDescent="0.3">
      <c r="A8365" s="9">
        <v>2020</v>
      </c>
      <c r="B8365" s="10" t="s">
        <v>7</v>
      </c>
      <c r="C8365" s="10" t="s">
        <v>29</v>
      </c>
      <c r="D8365" s="10" t="s">
        <v>25</v>
      </c>
      <c r="E8365" s="10">
        <v>2015</v>
      </c>
      <c r="F8365" s="15" t="str">
        <f>CONCATENATE(AllWeights5[[#This Row],[bldgtype]],"-",AllWeights5[[#This Row],[bldgloc]],"-",AllWeights5[[#This Row],[bldgvint]])</f>
        <v>SFm-CZ12-2015</v>
      </c>
      <c r="G8365" s="15" t="str">
        <f>CONCATENATE(AllWeights5[[#This Row],[bldgtype]],"-",AllWeights5[[#This Row],[bldgloc]],"-",AllWeights5[[#This Row],[era]])</f>
        <v>SFm-CZ12-ex</v>
      </c>
      <c r="H8365" s="10">
        <v>9254</v>
      </c>
      <c r="I8365" s="11" t="s">
        <v>11</v>
      </c>
      <c r="J8365" s="5">
        <f>SUMIFS(AllWeights5[wt_vint],AllWeights5[bldgtype],AllWeights5[[#This Row],[bldgtype]],AllWeights5[bldgloc],AllWeights5[[#This Row],[bldgloc]],AllWeights5[era],AllWeights5[[#This Row],[era]])</f>
        <v>74152</v>
      </c>
      <c r="K8365" s="16">
        <f>AllWeights5[[#This Row],[wt_vint]]/AllWeights5[[#This Row],[Total Weight (BT, CZ, Era)]]</f>
        <v>0.12479771280612795</v>
      </c>
    </row>
    <row r="8366" spans="1:11" x14ac:dyDescent="0.3">
      <c r="A8366" s="9">
        <v>2020</v>
      </c>
      <c r="B8366" s="10" t="s">
        <v>7</v>
      </c>
      <c r="C8366" s="10" t="s">
        <v>29</v>
      </c>
      <c r="D8366" s="10" t="s">
        <v>25</v>
      </c>
      <c r="E8366" s="10">
        <v>2017</v>
      </c>
      <c r="F8366" s="15" t="str">
        <f>CONCATENATE(AllWeights5[[#This Row],[bldgtype]],"-",AllWeights5[[#This Row],[bldgloc]],"-",AllWeights5[[#This Row],[bldgvint]])</f>
        <v>SFm-CZ12-2017</v>
      </c>
      <c r="G8366" s="15" t="str">
        <f>CONCATENATE(AllWeights5[[#This Row],[bldgtype]],"-",AllWeights5[[#This Row],[bldgloc]],"-",AllWeights5[[#This Row],[era]])</f>
        <v>SFm-CZ12-rec</v>
      </c>
      <c r="H8366" s="10">
        <v>12107.1</v>
      </c>
      <c r="I8366" s="11" t="s">
        <v>14</v>
      </c>
      <c r="J8366" s="5">
        <f>SUMIFS(AllWeights5[wt_vint],AllWeights5[bldgtype],AllWeights5[[#This Row],[bldgtype]],AllWeights5[bldgloc],AllWeights5[[#This Row],[bldgloc]],AllWeights5[era],AllWeights5[[#This Row],[era]])</f>
        <v>12107.1</v>
      </c>
      <c r="K8366" s="16">
        <f>AllWeights5[[#This Row],[wt_vint]]/AllWeights5[[#This Row],[Total Weight (BT, CZ, Era)]]</f>
        <v>1</v>
      </c>
    </row>
    <row r="8367" spans="1:11" x14ac:dyDescent="0.3">
      <c r="A8367" s="9">
        <v>2020</v>
      </c>
      <c r="B8367" s="10" t="s">
        <v>7</v>
      </c>
      <c r="C8367" s="10" t="s">
        <v>29</v>
      </c>
      <c r="D8367" s="10" t="s">
        <v>25</v>
      </c>
      <c r="E8367" s="10" t="s">
        <v>18</v>
      </c>
      <c r="F8367" s="15" t="str">
        <f>CONCATENATE(AllWeights5[[#This Row],[bldgtype]],"-",AllWeights5[[#This Row],[bldgloc]],"-",AllWeights5[[#This Row],[bldgvint]])</f>
        <v>SFm-CZ12-New</v>
      </c>
      <c r="G8367" s="15" t="str">
        <f>CONCATENATE(AllWeights5[[#This Row],[bldgtype]],"-",AllWeights5[[#This Row],[bldgloc]],"-",AllWeights5[[#This Row],[era]])</f>
        <v>SFm-CZ12-new</v>
      </c>
      <c r="H8367" s="10">
        <v>4035.7</v>
      </c>
      <c r="I8367" s="11" t="s">
        <v>19</v>
      </c>
      <c r="J8367" s="5">
        <f>SUMIFS(AllWeights5[wt_vint],AllWeights5[bldgtype],AllWeights5[[#This Row],[bldgtype]],AllWeights5[bldgloc],AllWeights5[[#This Row],[bldgloc]],AllWeights5[era],AllWeights5[[#This Row],[era]])</f>
        <v>8071.4</v>
      </c>
      <c r="K8367" s="16">
        <f>AllWeights5[[#This Row],[wt_vint]]/AllWeights5[[#This Row],[Total Weight (BT, CZ, Era)]]</f>
        <v>0.5</v>
      </c>
    </row>
    <row r="8368" spans="1:11" x14ac:dyDescent="0.3">
      <c r="A8368" s="9">
        <v>2020</v>
      </c>
      <c r="B8368" s="10" t="s">
        <v>7</v>
      </c>
      <c r="C8368" s="10" t="s">
        <v>29</v>
      </c>
      <c r="D8368" s="10" t="s">
        <v>25</v>
      </c>
      <c r="E8368" s="10" t="s">
        <v>18</v>
      </c>
      <c r="F8368" s="15" t="str">
        <f>CONCATENATE(AllWeights5[[#This Row],[bldgtype]],"-",AllWeights5[[#This Row],[bldgloc]],"-",AllWeights5[[#This Row],[bldgvint]])</f>
        <v>SFm-CZ12-New</v>
      </c>
      <c r="G8368" s="15" t="str">
        <f>CONCATENATE(AllWeights5[[#This Row],[bldgtype]],"-",AllWeights5[[#This Row],[bldgloc]],"-",AllWeights5[[#This Row],[era]])</f>
        <v>SFm-CZ12-new</v>
      </c>
      <c r="H8368" s="10">
        <v>4035.7</v>
      </c>
      <c r="I8368" s="11" t="s">
        <v>19</v>
      </c>
      <c r="J8368" s="5">
        <f>SUMIFS(AllWeights5[wt_vint],AllWeights5[bldgtype],AllWeights5[[#This Row],[bldgtype]],AllWeights5[bldgloc],AllWeights5[[#This Row],[bldgloc]],AllWeights5[era],AllWeights5[[#This Row],[era]])</f>
        <v>8071.4</v>
      </c>
      <c r="K8368" s="16">
        <f>AllWeights5[[#This Row],[wt_vint]]/AllWeights5[[#This Row],[Total Weight (BT, CZ, Era)]]</f>
        <v>0.5</v>
      </c>
    </row>
    <row r="8369" spans="1:11" x14ac:dyDescent="0.3">
      <c r="A8369" s="9">
        <v>2020</v>
      </c>
      <c r="B8369" s="10" t="s">
        <v>7</v>
      </c>
      <c r="C8369" s="10" t="s">
        <v>29</v>
      </c>
      <c r="D8369" s="10" t="s">
        <v>26</v>
      </c>
      <c r="E8369" s="10">
        <v>1975</v>
      </c>
      <c r="F8369" s="15" t="str">
        <f>CONCATENATE(AllWeights5[[#This Row],[bldgtype]],"-",AllWeights5[[#This Row],[bldgloc]],"-",AllWeights5[[#This Row],[bldgvint]])</f>
        <v>SFm-CZ13-1975</v>
      </c>
      <c r="G8369" s="15" t="str">
        <f>CONCATENATE(AllWeights5[[#This Row],[bldgtype]],"-",AllWeights5[[#This Row],[bldgloc]],"-",AllWeights5[[#This Row],[era]])</f>
        <v>SFm-CZ13-old</v>
      </c>
      <c r="H8369" s="10">
        <v>137126</v>
      </c>
      <c r="I8369" s="11" t="s">
        <v>16</v>
      </c>
      <c r="J8369" s="5">
        <f>SUMIFS(AllWeights5[wt_vint],AllWeights5[bldgtype],AllWeights5[[#This Row],[bldgtype]],AllWeights5[bldgloc],AllWeights5[[#This Row],[bldgloc]],AllWeights5[era],AllWeights5[[#This Row],[era]])</f>
        <v>375171</v>
      </c>
      <c r="K8369" s="16">
        <f>AllWeights5[[#This Row],[wt_vint]]/AllWeights5[[#This Row],[Total Weight (BT, CZ, Era)]]</f>
        <v>0.3655026641184953</v>
      </c>
    </row>
    <row r="8370" spans="1:11" x14ac:dyDescent="0.3">
      <c r="A8370" s="9">
        <v>2020</v>
      </c>
      <c r="B8370" s="10" t="s">
        <v>7</v>
      </c>
      <c r="C8370" s="10" t="s">
        <v>29</v>
      </c>
      <c r="D8370" s="10" t="s">
        <v>26</v>
      </c>
      <c r="E8370" s="10">
        <v>1985</v>
      </c>
      <c r="F8370" s="15" t="str">
        <f>CONCATENATE(AllWeights5[[#This Row],[bldgtype]],"-",AllWeights5[[#This Row],[bldgloc]],"-",AllWeights5[[#This Row],[bldgvint]])</f>
        <v>SFm-CZ13-1985</v>
      </c>
      <c r="G8370" s="15" t="str">
        <f>CONCATENATE(AllWeights5[[#This Row],[bldgtype]],"-",AllWeights5[[#This Row],[bldgloc]],"-",AllWeights5[[#This Row],[era]])</f>
        <v>SFm-CZ13-old</v>
      </c>
      <c r="H8370" s="10">
        <v>74574</v>
      </c>
      <c r="I8370" s="11" t="s">
        <v>16</v>
      </c>
      <c r="J8370" s="5">
        <f>SUMIFS(AllWeights5[wt_vint],AllWeights5[bldgtype],AllWeights5[[#This Row],[bldgtype]],AllWeights5[bldgloc],AllWeights5[[#This Row],[bldgloc]],AllWeights5[era],AllWeights5[[#This Row],[era]])</f>
        <v>375171</v>
      </c>
      <c r="K8370" s="16">
        <f>AllWeights5[[#This Row],[wt_vint]]/AllWeights5[[#This Row],[Total Weight (BT, CZ, Era)]]</f>
        <v>0.19877335934813725</v>
      </c>
    </row>
    <row r="8371" spans="1:11" x14ac:dyDescent="0.3">
      <c r="A8371" s="9">
        <v>2020</v>
      </c>
      <c r="B8371" s="10" t="s">
        <v>7</v>
      </c>
      <c r="C8371" s="10" t="s">
        <v>29</v>
      </c>
      <c r="D8371" s="10" t="s">
        <v>26</v>
      </c>
      <c r="E8371" s="10">
        <v>1996</v>
      </c>
      <c r="F8371" s="15" t="str">
        <f>CONCATENATE(AllWeights5[[#This Row],[bldgtype]],"-",AllWeights5[[#This Row],[bldgloc]],"-",AllWeights5[[#This Row],[bldgvint]])</f>
        <v>SFm-CZ13-1996</v>
      </c>
      <c r="G8371" s="15" t="str">
        <f>CONCATENATE(AllWeights5[[#This Row],[bldgtype]],"-",AllWeights5[[#This Row],[bldgloc]],"-",AllWeights5[[#This Row],[era]])</f>
        <v>SFm-CZ13-old</v>
      </c>
      <c r="H8371" s="10">
        <v>45095</v>
      </c>
      <c r="I8371" s="11" t="s">
        <v>16</v>
      </c>
      <c r="J8371" s="5">
        <f>SUMIFS(AllWeights5[wt_vint],AllWeights5[bldgtype],AllWeights5[[#This Row],[bldgtype]],AllWeights5[bldgloc],AllWeights5[[#This Row],[bldgloc]],AllWeights5[era],AllWeights5[[#This Row],[era]])</f>
        <v>375171</v>
      </c>
      <c r="K8371" s="16">
        <f>AllWeights5[[#This Row],[wt_vint]]/AllWeights5[[#This Row],[Total Weight (BT, CZ, Era)]]</f>
        <v>0.12019852280693337</v>
      </c>
    </row>
    <row r="8372" spans="1:11" x14ac:dyDescent="0.3">
      <c r="A8372" s="9">
        <v>2020</v>
      </c>
      <c r="B8372" s="10" t="s">
        <v>7</v>
      </c>
      <c r="C8372" s="10" t="s">
        <v>29</v>
      </c>
      <c r="D8372" s="10" t="s">
        <v>26</v>
      </c>
      <c r="E8372" s="10">
        <v>2003</v>
      </c>
      <c r="F8372" s="15" t="str">
        <f>CONCATENATE(AllWeights5[[#This Row],[bldgtype]],"-",AllWeights5[[#This Row],[bldgloc]],"-",AllWeights5[[#This Row],[bldgvint]])</f>
        <v>SFm-CZ13-2003</v>
      </c>
      <c r="G8372" s="15" t="str">
        <f>CONCATENATE(AllWeights5[[#This Row],[bldgtype]],"-",AllWeights5[[#This Row],[bldgloc]],"-",AllWeights5[[#This Row],[era]])</f>
        <v>SFm-CZ13-ex</v>
      </c>
      <c r="H8372" s="10">
        <v>16912</v>
      </c>
      <c r="I8372" s="11" t="s">
        <v>11</v>
      </c>
      <c r="J8372" s="5">
        <f>SUMIFS(AllWeights5[wt_vint],AllWeights5[bldgtype],AllWeights5[[#This Row],[bldgtype]],AllWeights5[bldgloc],AllWeights5[[#This Row],[bldgloc]],AllWeights5[era],AllWeights5[[#This Row],[era]])</f>
        <v>52083</v>
      </c>
      <c r="K8372" s="16">
        <f>AllWeights5[[#This Row],[wt_vint]]/AllWeights5[[#This Row],[Total Weight (BT, CZ, Era)]]</f>
        <v>0.32471247815986021</v>
      </c>
    </row>
    <row r="8373" spans="1:11" x14ac:dyDescent="0.3">
      <c r="A8373" s="9">
        <v>2020</v>
      </c>
      <c r="B8373" s="10" t="s">
        <v>7</v>
      </c>
      <c r="C8373" s="10" t="s">
        <v>29</v>
      </c>
      <c r="D8373" s="10" t="s">
        <v>26</v>
      </c>
      <c r="E8373" s="10">
        <v>2007</v>
      </c>
      <c r="F8373" s="15" t="str">
        <f>CONCATENATE(AllWeights5[[#This Row],[bldgtype]],"-",AllWeights5[[#This Row],[bldgloc]],"-",AllWeights5[[#This Row],[bldgvint]])</f>
        <v>SFm-CZ13-2007</v>
      </c>
      <c r="G8373" s="15" t="str">
        <f>CONCATENATE(AllWeights5[[#This Row],[bldgtype]],"-",AllWeights5[[#This Row],[bldgloc]],"-",AllWeights5[[#This Row],[era]])</f>
        <v>SFm-CZ13-ex</v>
      </c>
      <c r="H8373" s="10">
        <v>6951</v>
      </c>
      <c r="I8373" s="11" t="s">
        <v>11</v>
      </c>
      <c r="J8373" s="5">
        <f>SUMIFS(AllWeights5[wt_vint],AllWeights5[bldgtype],AllWeights5[[#This Row],[bldgtype]],AllWeights5[bldgloc],AllWeights5[[#This Row],[bldgloc]],AllWeights5[era],AllWeights5[[#This Row],[era]])</f>
        <v>52083</v>
      </c>
      <c r="K8373" s="16">
        <f>AllWeights5[[#This Row],[wt_vint]]/AllWeights5[[#This Row],[Total Weight (BT, CZ, Era)]]</f>
        <v>0.13346005414434653</v>
      </c>
    </row>
    <row r="8374" spans="1:11" x14ac:dyDescent="0.3">
      <c r="A8374" s="9">
        <v>2020</v>
      </c>
      <c r="B8374" s="10" t="s">
        <v>7</v>
      </c>
      <c r="C8374" s="10" t="s">
        <v>29</v>
      </c>
      <c r="D8374" s="10" t="s">
        <v>26</v>
      </c>
      <c r="E8374" s="10">
        <v>2011</v>
      </c>
      <c r="F8374" s="15" t="str">
        <f>CONCATENATE(AllWeights5[[#This Row],[bldgtype]],"-",AllWeights5[[#This Row],[bldgloc]],"-",AllWeights5[[#This Row],[bldgvint]])</f>
        <v>SFm-CZ13-2011</v>
      </c>
      <c r="G8374" s="15" t="str">
        <f>CONCATENATE(AllWeights5[[#This Row],[bldgtype]],"-",AllWeights5[[#This Row],[bldgloc]],"-",AllWeights5[[#This Row],[era]])</f>
        <v>SFm-CZ13-ex</v>
      </c>
      <c r="H8374" s="10">
        <v>3333</v>
      </c>
      <c r="I8374" s="11" t="s">
        <v>11</v>
      </c>
      <c r="J8374" s="5">
        <f>SUMIFS(AllWeights5[wt_vint],AllWeights5[bldgtype],AllWeights5[[#This Row],[bldgtype]],AllWeights5[bldgloc],AllWeights5[[#This Row],[bldgloc]],AllWeights5[era],AllWeights5[[#This Row],[era]])</f>
        <v>52083</v>
      </c>
      <c r="K8374" s="16">
        <f>AllWeights5[[#This Row],[wt_vint]]/AllWeights5[[#This Row],[Total Weight (BT, CZ, Era)]]</f>
        <v>6.3994009561661194E-2</v>
      </c>
    </row>
    <row r="8375" spans="1:11" x14ac:dyDescent="0.3">
      <c r="A8375" s="9">
        <v>2020</v>
      </c>
      <c r="B8375" s="10" t="s">
        <v>7</v>
      </c>
      <c r="C8375" s="10" t="s">
        <v>29</v>
      </c>
      <c r="D8375" s="10" t="s">
        <v>26</v>
      </c>
      <c r="E8375" s="10">
        <v>2015</v>
      </c>
      <c r="F8375" s="15" t="str">
        <f>CONCATENATE(AllWeights5[[#This Row],[bldgtype]],"-",AllWeights5[[#This Row],[bldgloc]],"-",AllWeights5[[#This Row],[bldgvint]])</f>
        <v>SFm-CZ13-2015</v>
      </c>
      <c r="G8375" s="15" t="str">
        <f>CONCATENATE(AllWeights5[[#This Row],[bldgtype]],"-",AllWeights5[[#This Row],[bldgloc]],"-",AllWeights5[[#This Row],[era]])</f>
        <v>SFm-CZ13-ex</v>
      </c>
      <c r="H8375" s="10">
        <v>3878</v>
      </c>
      <c r="I8375" s="11" t="s">
        <v>11</v>
      </c>
      <c r="J8375" s="5">
        <f>SUMIFS(AllWeights5[wt_vint],AllWeights5[bldgtype],AllWeights5[[#This Row],[bldgtype]],AllWeights5[bldgloc],AllWeights5[[#This Row],[bldgloc]],AllWeights5[era],AllWeights5[[#This Row],[era]])</f>
        <v>52083</v>
      </c>
      <c r="K8375" s="16">
        <f>AllWeights5[[#This Row],[wt_vint]]/AllWeights5[[#This Row],[Total Weight (BT, CZ, Era)]]</f>
        <v>7.4458076531689801E-2</v>
      </c>
    </row>
    <row r="8376" spans="1:11" x14ac:dyDescent="0.3">
      <c r="A8376" s="9">
        <v>2020</v>
      </c>
      <c r="B8376" s="10" t="s">
        <v>7</v>
      </c>
      <c r="C8376" s="10" t="s">
        <v>29</v>
      </c>
      <c r="D8376" s="10" t="s">
        <v>26</v>
      </c>
      <c r="E8376" s="10">
        <v>2017</v>
      </c>
      <c r="F8376" s="15" t="str">
        <f>CONCATENATE(AllWeights5[[#This Row],[bldgtype]],"-",AllWeights5[[#This Row],[bldgloc]],"-",AllWeights5[[#This Row],[bldgvint]])</f>
        <v>SFm-CZ13-2017</v>
      </c>
      <c r="G8376" s="15" t="str">
        <f>CONCATENATE(AllWeights5[[#This Row],[bldgtype]],"-",AllWeights5[[#This Row],[bldgloc]],"-",AllWeights5[[#This Row],[era]])</f>
        <v>SFm-CZ13-rec</v>
      </c>
      <c r="H8376" s="10">
        <v>5073.6000000000004</v>
      </c>
      <c r="I8376" s="11" t="s">
        <v>14</v>
      </c>
      <c r="J8376" s="5">
        <f>SUMIFS(AllWeights5[wt_vint],AllWeights5[bldgtype],AllWeights5[[#This Row],[bldgtype]],AllWeights5[bldgloc],AllWeights5[[#This Row],[bldgloc]],AllWeights5[era],AllWeights5[[#This Row],[era]])</f>
        <v>8503.7999999999993</v>
      </c>
      <c r="K8376" s="16">
        <f>AllWeights5[[#This Row],[wt_vint]]/AllWeights5[[#This Row],[Total Weight (BT, CZ, Era)]]</f>
        <v>0.59662739010795185</v>
      </c>
    </row>
    <row r="8377" spans="1:11" x14ac:dyDescent="0.3">
      <c r="A8377" s="9">
        <v>2020</v>
      </c>
      <c r="B8377" s="10" t="s">
        <v>7</v>
      </c>
      <c r="C8377" s="10" t="s">
        <v>29</v>
      </c>
      <c r="D8377" s="10" t="s">
        <v>26</v>
      </c>
      <c r="E8377" s="10" t="s">
        <v>18</v>
      </c>
      <c r="F8377" s="15" t="str">
        <f>CONCATENATE(AllWeights5[[#This Row],[bldgtype]],"-",AllWeights5[[#This Row],[bldgloc]],"-",AllWeights5[[#This Row],[bldgvint]])</f>
        <v>SFm-CZ13-New</v>
      </c>
      <c r="G8377" s="15" t="str">
        <f>CONCATENATE(AllWeights5[[#This Row],[bldgtype]],"-",AllWeights5[[#This Row],[bldgloc]],"-",AllWeights5[[#This Row],[era]])</f>
        <v>SFm-CZ13-new</v>
      </c>
      <c r="H8377" s="10">
        <v>1691.2</v>
      </c>
      <c r="I8377" s="11" t="s">
        <v>19</v>
      </c>
      <c r="J8377" s="5">
        <f>SUMIFS(AllWeights5[wt_vint],AllWeights5[bldgtype],AllWeights5[[#This Row],[bldgtype]],AllWeights5[bldgloc],AllWeights5[[#This Row],[bldgloc]],AllWeights5[era],AllWeights5[[#This Row],[era]])</f>
        <v>5669.2000000000007</v>
      </c>
      <c r="K8377" s="16">
        <f>AllWeights5[[#This Row],[wt_vint]]/AllWeights5[[#This Row],[Total Weight (BT, CZ, Era)]]</f>
        <v>0.29831369505397581</v>
      </c>
    </row>
    <row r="8378" spans="1:11" x14ac:dyDescent="0.3">
      <c r="A8378" s="9">
        <v>2020</v>
      </c>
      <c r="B8378" s="10" t="s">
        <v>7</v>
      </c>
      <c r="C8378" s="10" t="s">
        <v>29</v>
      </c>
      <c r="D8378" s="10" t="s">
        <v>26</v>
      </c>
      <c r="E8378" s="10" t="s">
        <v>18</v>
      </c>
      <c r="F8378" s="15" t="str">
        <f>CONCATENATE(AllWeights5[[#This Row],[bldgtype]],"-",AllWeights5[[#This Row],[bldgloc]],"-",AllWeights5[[#This Row],[bldgvint]])</f>
        <v>SFm-CZ13-New</v>
      </c>
      <c r="G8378" s="15" t="str">
        <f>CONCATENATE(AllWeights5[[#This Row],[bldgtype]],"-",AllWeights5[[#This Row],[bldgloc]],"-",AllWeights5[[#This Row],[era]])</f>
        <v>SFm-CZ13-new</v>
      </c>
      <c r="H8378" s="10">
        <v>1691.2</v>
      </c>
      <c r="I8378" s="11" t="s">
        <v>19</v>
      </c>
      <c r="J8378" s="5">
        <f>SUMIFS(AllWeights5[wt_vint],AllWeights5[bldgtype],AllWeights5[[#This Row],[bldgtype]],AllWeights5[bldgloc],AllWeights5[[#This Row],[bldgloc]],AllWeights5[era],AllWeights5[[#This Row],[era]])</f>
        <v>5669.2000000000007</v>
      </c>
      <c r="K8378" s="16">
        <f>AllWeights5[[#This Row],[wt_vint]]/AllWeights5[[#This Row],[Total Weight (BT, CZ, Era)]]</f>
        <v>0.29831369505397581</v>
      </c>
    </row>
    <row r="8379" spans="1:11" x14ac:dyDescent="0.3">
      <c r="A8379" s="9">
        <v>2020</v>
      </c>
      <c r="B8379" s="10" t="s">
        <v>7</v>
      </c>
      <c r="C8379" s="10" t="s">
        <v>29</v>
      </c>
      <c r="D8379" s="10" t="s">
        <v>27</v>
      </c>
      <c r="E8379" s="10">
        <v>1975</v>
      </c>
      <c r="F8379" s="15" t="str">
        <f>CONCATENATE(AllWeights5[[#This Row],[bldgtype]],"-",AllWeights5[[#This Row],[bldgloc]],"-",AllWeights5[[#This Row],[bldgvint]])</f>
        <v>SFm-CZ16-1975</v>
      </c>
      <c r="G8379" s="15" t="str">
        <f>CONCATENATE(AllWeights5[[#This Row],[bldgtype]],"-",AllWeights5[[#This Row],[bldgloc]],"-",AllWeights5[[#This Row],[era]])</f>
        <v>SFm-CZ16-old</v>
      </c>
      <c r="H8379" s="10">
        <v>26412</v>
      </c>
      <c r="I8379" s="11" t="s">
        <v>16</v>
      </c>
      <c r="J8379" s="5">
        <f>SUMIFS(AllWeights5[wt_vint],AllWeights5[bldgtype],AllWeights5[[#This Row],[bldgtype]],AllWeights5[bldgloc],AllWeights5[[#This Row],[bldgloc]],AllWeights5[era],AllWeights5[[#This Row],[era]])</f>
        <v>174760</v>
      </c>
      <c r="K8379" s="16">
        <f>AllWeights5[[#This Row],[wt_vint]]/AllWeights5[[#This Row],[Total Weight (BT, CZ, Era)]]</f>
        <v>0.1511329823758297</v>
      </c>
    </row>
    <row r="8380" spans="1:11" x14ac:dyDescent="0.3">
      <c r="A8380" s="9">
        <v>2020</v>
      </c>
      <c r="B8380" s="10" t="s">
        <v>7</v>
      </c>
      <c r="C8380" s="10" t="s">
        <v>29</v>
      </c>
      <c r="D8380" s="10" t="s">
        <v>27</v>
      </c>
      <c r="E8380" s="10">
        <v>1985</v>
      </c>
      <c r="F8380" s="15" t="str">
        <f>CONCATENATE(AllWeights5[[#This Row],[bldgtype]],"-",AllWeights5[[#This Row],[bldgloc]],"-",AllWeights5[[#This Row],[bldgvint]])</f>
        <v>SFm-CZ16-1985</v>
      </c>
      <c r="G8380" s="15" t="str">
        <f>CONCATENATE(AllWeights5[[#This Row],[bldgtype]],"-",AllWeights5[[#This Row],[bldgloc]],"-",AllWeights5[[#This Row],[era]])</f>
        <v>SFm-CZ16-old</v>
      </c>
      <c r="H8380" s="10">
        <v>19869</v>
      </c>
      <c r="I8380" s="11" t="s">
        <v>16</v>
      </c>
      <c r="J8380" s="5">
        <f>SUMIFS(AllWeights5[wt_vint],AllWeights5[bldgtype],AllWeights5[[#This Row],[bldgtype]],AllWeights5[bldgloc],AllWeights5[[#This Row],[bldgloc]],AllWeights5[era],AllWeights5[[#This Row],[era]])</f>
        <v>174760</v>
      </c>
      <c r="K8380" s="16">
        <f>AllWeights5[[#This Row],[wt_vint]]/AllWeights5[[#This Row],[Total Weight (BT, CZ, Era)]]</f>
        <v>0.11369306477454795</v>
      </c>
    </row>
    <row r="8381" spans="1:11" x14ac:dyDescent="0.3">
      <c r="A8381" s="9">
        <v>2020</v>
      </c>
      <c r="B8381" s="10" t="s">
        <v>7</v>
      </c>
      <c r="C8381" s="10" t="s">
        <v>29</v>
      </c>
      <c r="D8381" s="10" t="s">
        <v>27</v>
      </c>
      <c r="E8381" s="10">
        <v>1996</v>
      </c>
      <c r="F8381" s="15" t="str">
        <f>CONCATENATE(AllWeights5[[#This Row],[bldgtype]],"-",AllWeights5[[#This Row],[bldgloc]],"-",AllWeights5[[#This Row],[bldgvint]])</f>
        <v>SFm-CZ16-1996</v>
      </c>
      <c r="G8381" s="15" t="str">
        <f>CONCATENATE(AllWeights5[[#This Row],[bldgtype]],"-",AllWeights5[[#This Row],[bldgloc]],"-",AllWeights5[[#This Row],[era]])</f>
        <v>SFm-CZ16-old</v>
      </c>
      <c r="H8381" s="10">
        <v>6824</v>
      </c>
      <c r="I8381" s="11" t="s">
        <v>16</v>
      </c>
      <c r="J8381" s="5">
        <f>SUMIFS(AllWeights5[wt_vint],AllWeights5[bldgtype],AllWeights5[[#This Row],[bldgtype]],AllWeights5[bldgloc],AllWeights5[[#This Row],[bldgloc]],AllWeights5[era],AllWeights5[[#This Row],[era]])</f>
        <v>174760</v>
      </c>
      <c r="K8381" s="16">
        <f>AllWeights5[[#This Row],[wt_vint]]/AllWeights5[[#This Row],[Total Weight (BT, CZ, Era)]]</f>
        <v>3.9047837033646143E-2</v>
      </c>
    </row>
    <row r="8382" spans="1:11" x14ac:dyDescent="0.3">
      <c r="A8382" s="9">
        <v>2020</v>
      </c>
      <c r="B8382" s="10" t="s">
        <v>7</v>
      </c>
      <c r="C8382" s="10" t="s">
        <v>29</v>
      </c>
      <c r="D8382" s="10" t="s">
        <v>27</v>
      </c>
      <c r="E8382" s="10">
        <v>2003</v>
      </c>
      <c r="F8382" s="15" t="str">
        <f>CONCATENATE(AllWeights5[[#This Row],[bldgtype]],"-",AllWeights5[[#This Row],[bldgloc]],"-",AllWeights5[[#This Row],[bldgvint]])</f>
        <v>SFm-CZ16-2003</v>
      </c>
      <c r="G8382" s="15" t="str">
        <f>CONCATENATE(AllWeights5[[#This Row],[bldgtype]],"-",AllWeights5[[#This Row],[bldgloc]],"-",AllWeights5[[#This Row],[era]])</f>
        <v>SFm-CZ16-ex</v>
      </c>
      <c r="H8382" s="10">
        <v>498</v>
      </c>
      <c r="I8382" s="11" t="s">
        <v>11</v>
      </c>
      <c r="J8382" s="5">
        <f>SUMIFS(AllWeights5[wt_vint],AllWeights5[bldgtype],AllWeights5[[#This Row],[bldgtype]],AllWeights5[bldgloc],AllWeights5[[#This Row],[bldgloc]],AllWeights5[era],AllWeights5[[#This Row],[era]])</f>
        <v>6147</v>
      </c>
      <c r="K8382" s="16">
        <f>AllWeights5[[#This Row],[wt_vint]]/AllWeights5[[#This Row],[Total Weight (BT, CZ, Era)]]</f>
        <v>8.1015129331381164E-2</v>
      </c>
    </row>
    <row r="8383" spans="1:11" x14ac:dyDescent="0.3">
      <c r="A8383" s="9">
        <v>2020</v>
      </c>
      <c r="B8383" s="10" t="s">
        <v>7</v>
      </c>
      <c r="C8383" s="10" t="s">
        <v>29</v>
      </c>
      <c r="D8383" s="10" t="s">
        <v>27</v>
      </c>
      <c r="E8383" s="10">
        <v>2007</v>
      </c>
      <c r="F8383" s="15" t="str">
        <f>CONCATENATE(AllWeights5[[#This Row],[bldgtype]],"-",AllWeights5[[#This Row],[bldgloc]],"-",AllWeights5[[#This Row],[bldgvint]])</f>
        <v>SFm-CZ16-2007</v>
      </c>
      <c r="G8383" s="15" t="str">
        <f>CONCATENATE(AllWeights5[[#This Row],[bldgtype]],"-",AllWeights5[[#This Row],[bldgloc]],"-",AllWeights5[[#This Row],[era]])</f>
        <v>SFm-CZ16-ex</v>
      </c>
      <c r="H8383" s="10">
        <v>205</v>
      </c>
      <c r="I8383" s="11" t="s">
        <v>11</v>
      </c>
      <c r="J8383" s="5">
        <f>SUMIFS(AllWeights5[wt_vint],AllWeights5[bldgtype],AllWeights5[[#This Row],[bldgtype]],AllWeights5[bldgloc],AllWeights5[[#This Row],[bldgloc]],AllWeights5[era],AllWeights5[[#This Row],[era]])</f>
        <v>6147</v>
      </c>
      <c r="K8383" s="16">
        <f>AllWeights5[[#This Row],[wt_vint]]/AllWeights5[[#This Row],[Total Weight (BT, CZ, Era)]]</f>
        <v>3.334960143159265E-2</v>
      </c>
    </row>
    <row r="8384" spans="1:11" x14ac:dyDescent="0.3">
      <c r="A8384" s="9">
        <v>2020</v>
      </c>
      <c r="B8384" s="10" t="s">
        <v>7</v>
      </c>
      <c r="C8384" s="10" t="s">
        <v>29</v>
      </c>
      <c r="D8384" s="10" t="s">
        <v>27</v>
      </c>
      <c r="E8384" s="10">
        <v>2011</v>
      </c>
      <c r="F8384" s="15" t="str">
        <f>CONCATENATE(AllWeights5[[#This Row],[bldgtype]],"-",AllWeights5[[#This Row],[bldgloc]],"-",AllWeights5[[#This Row],[bldgvint]])</f>
        <v>SFm-CZ16-2011</v>
      </c>
      <c r="G8384" s="15" t="str">
        <f>CONCATENATE(AllWeights5[[#This Row],[bldgtype]],"-",AllWeights5[[#This Row],[bldgloc]],"-",AllWeights5[[#This Row],[era]])</f>
        <v>SFm-CZ16-ex</v>
      </c>
      <c r="H8384" s="10">
        <v>98</v>
      </c>
      <c r="I8384" s="11" t="s">
        <v>11</v>
      </c>
      <c r="J8384" s="5">
        <f>SUMIFS(AllWeights5[wt_vint],AllWeights5[bldgtype],AllWeights5[[#This Row],[bldgtype]],AllWeights5[bldgloc],AllWeights5[[#This Row],[bldgloc]],AllWeights5[era],AllWeights5[[#This Row],[era]])</f>
        <v>6147</v>
      </c>
      <c r="K8384" s="16">
        <f>AllWeights5[[#This Row],[wt_vint]]/AllWeights5[[#This Row],[Total Weight (BT, CZ, Era)]]</f>
        <v>1.5942736294127218E-2</v>
      </c>
    </row>
    <row r="8385" spans="1:11" x14ac:dyDescent="0.3">
      <c r="A8385" s="9">
        <v>2020</v>
      </c>
      <c r="B8385" s="10" t="s">
        <v>7</v>
      </c>
      <c r="C8385" s="10" t="s">
        <v>29</v>
      </c>
      <c r="D8385" s="10" t="s">
        <v>27</v>
      </c>
      <c r="E8385" s="10">
        <v>2015</v>
      </c>
      <c r="F8385" s="15" t="str">
        <f>CONCATENATE(AllWeights5[[#This Row],[bldgtype]],"-",AllWeights5[[#This Row],[bldgloc]],"-",AllWeights5[[#This Row],[bldgvint]])</f>
        <v>SFm-CZ16-2015</v>
      </c>
      <c r="G8385" s="15" t="str">
        <f>CONCATENATE(AllWeights5[[#This Row],[bldgtype]],"-",AllWeights5[[#This Row],[bldgloc]],"-",AllWeights5[[#This Row],[era]])</f>
        <v>SFm-CZ16-ex</v>
      </c>
      <c r="H8385" s="10">
        <v>114</v>
      </c>
      <c r="I8385" s="11" t="s">
        <v>11</v>
      </c>
      <c r="J8385" s="5">
        <f>SUMIFS(AllWeights5[wt_vint],AllWeights5[bldgtype],AllWeights5[[#This Row],[bldgtype]],AllWeights5[bldgloc],AllWeights5[[#This Row],[bldgloc]],AllWeights5[era],AllWeights5[[#This Row],[era]])</f>
        <v>6147</v>
      </c>
      <c r="K8385" s="16">
        <f>AllWeights5[[#This Row],[wt_vint]]/AllWeights5[[#This Row],[Total Weight (BT, CZ, Era)]]</f>
        <v>1.8545632015617375E-2</v>
      </c>
    </row>
    <row r="8386" spans="1:11" x14ac:dyDescent="0.3">
      <c r="A8386" s="9">
        <v>2020</v>
      </c>
      <c r="B8386" s="10" t="s">
        <v>7</v>
      </c>
      <c r="C8386" s="10" t="s">
        <v>29</v>
      </c>
      <c r="D8386" s="10" t="s">
        <v>27</v>
      </c>
      <c r="E8386" s="10">
        <v>2017</v>
      </c>
      <c r="F8386" s="15" t="str">
        <f>CONCATENATE(AllWeights5[[#This Row],[bldgtype]],"-",AllWeights5[[#This Row],[bldgloc]],"-",AllWeights5[[#This Row],[bldgvint]])</f>
        <v>SFm-CZ16-2017</v>
      </c>
      <c r="G8386" s="15" t="str">
        <f>CONCATENATE(AllWeights5[[#This Row],[bldgtype]],"-",AllWeights5[[#This Row],[bldgloc]],"-",AllWeights5[[#This Row],[era]])</f>
        <v>SFm-CZ16-rec</v>
      </c>
      <c r="H8386" s="10">
        <v>149.4</v>
      </c>
      <c r="I8386" s="11" t="s">
        <v>14</v>
      </c>
      <c r="J8386" s="5">
        <f>SUMIFS(AllWeights5[wt_vint],AllWeights5[bldgtype],AllWeights5[[#This Row],[bldgtype]],AllWeights5[bldgloc],AllWeights5[[#This Row],[bldgloc]],AllWeights5[era],AllWeights5[[#This Row],[era]])</f>
        <v>1003.8</v>
      </c>
      <c r="K8386" s="16">
        <f>AllWeights5[[#This Row],[wt_vint]]/AllWeights5[[#This Row],[Total Weight (BT, CZ, Era)]]</f>
        <v>0.14883442916915721</v>
      </c>
    </row>
    <row r="8387" spans="1:11" x14ac:dyDescent="0.3">
      <c r="A8387" s="9">
        <v>2020</v>
      </c>
      <c r="B8387" s="10" t="s">
        <v>7</v>
      </c>
      <c r="C8387" s="10" t="s">
        <v>29</v>
      </c>
      <c r="D8387" s="10" t="s">
        <v>27</v>
      </c>
      <c r="E8387" s="10" t="s">
        <v>18</v>
      </c>
      <c r="F8387" s="15" t="str">
        <f>CONCATENATE(AllWeights5[[#This Row],[bldgtype]],"-",AllWeights5[[#This Row],[bldgloc]],"-",AllWeights5[[#This Row],[bldgvint]])</f>
        <v>SFm-CZ16-New</v>
      </c>
      <c r="G8387" s="15" t="str">
        <f>CONCATENATE(AllWeights5[[#This Row],[bldgtype]],"-",AllWeights5[[#This Row],[bldgloc]],"-",AllWeights5[[#This Row],[era]])</f>
        <v>SFm-CZ16-new</v>
      </c>
      <c r="H8387" s="10">
        <v>49.8</v>
      </c>
      <c r="I8387" s="11" t="s">
        <v>19</v>
      </c>
      <c r="J8387" s="5">
        <f>SUMIFS(AllWeights5[wt_vint],AllWeights5[bldgtype],AllWeights5[[#This Row],[bldgtype]],AllWeights5[bldgloc],AllWeights5[[#This Row],[bldgloc]],AllWeights5[era],AllWeights5[[#This Row],[era]])</f>
        <v>669.2</v>
      </c>
      <c r="K8387" s="16">
        <f>AllWeights5[[#This Row],[wt_vint]]/AllWeights5[[#This Row],[Total Weight (BT, CZ, Era)]]</f>
        <v>7.4417214584578589E-2</v>
      </c>
    </row>
    <row r="8388" spans="1:11" x14ac:dyDescent="0.3">
      <c r="A8388" s="9">
        <v>2020</v>
      </c>
      <c r="B8388" s="10" t="s">
        <v>7</v>
      </c>
      <c r="C8388" s="10" t="s">
        <v>29</v>
      </c>
      <c r="D8388" s="10" t="s">
        <v>27</v>
      </c>
      <c r="E8388" s="10" t="s">
        <v>18</v>
      </c>
      <c r="F8388" s="15" t="str">
        <f>CONCATENATE(AllWeights5[[#This Row],[bldgtype]],"-",AllWeights5[[#This Row],[bldgloc]],"-",AllWeights5[[#This Row],[bldgvint]])</f>
        <v>SFm-CZ16-New</v>
      </c>
      <c r="G8388" s="15" t="str">
        <f>CONCATENATE(AllWeights5[[#This Row],[bldgtype]],"-",AllWeights5[[#This Row],[bldgloc]],"-",AllWeights5[[#This Row],[era]])</f>
        <v>SFm-CZ16-new</v>
      </c>
      <c r="H8388" s="10">
        <v>49.8</v>
      </c>
      <c r="I8388" s="11" t="s">
        <v>19</v>
      </c>
      <c r="J8388" s="5">
        <f>SUMIFS(AllWeights5[wt_vint],AllWeights5[bldgtype],AllWeights5[[#This Row],[bldgtype]],AllWeights5[bldgloc],AllWeights5[[#This Row],[bldgloc]],AllWeights5[era],AllWeights5[[#This Row],[era]])</f>
        <v>669.2</v>
      </c>
      <c r="K8388" s="16">
        <f>AllWeights5[[#This Row],[wt_vint]]/AllWeights5[[#This Row],[Total Weight (BT, CZ, Era)]]</f>
        <v>7.4417214584578589E-2</v>
      </c>
    </row>
    <row r="8389" spans="1:11" x14ac:dyDescent="0.3">
      <c r="A8389" s="9">
        <v>2020</v>
      </c>
      <c r="B8389" s="10" t="s">
        <v>30</v>
      </c>
      <c r="C8389" s="10" t="s">
        <v>8</v>
      </c>
      <c r="D8389" s="10" t="s">
        <v>23</v>
      </c>
      <c r="E8389" s="10" t="s">
        <v>10</v>
      </c>
      <c r="F8389" s="15" t="str">
        <f>CONCATENATE(AllWeights5[[#This Row],[bldgtype]],"-",AllWeights5[[#This Row],[bldgloc]],"-",AllWeights5[[#This Row],[bldgvint]])</f>
        <v>DMo-CZ05-MH00</v>
      </c>
      <c r="G8389" s="15" t="str">
        <f>CONCATENATE(AllWeights5[[#This Row],[bldgtype]],"-",AllWeights5[[#This Row],[bldgloc]],"-",AllWeights5[[#This Row],[era]])</f>
        <v>DMo-CZ05-ex</v>
      </c>
      <c r="H8389" s="10">
        <v>1</v>
      </c>
      <c r="I8389" s="11" t="s">
        <v>11</v>
      </c>
      <c r="J8389" s="5">
        <f>SUMIFS(AllWeights5[wt_vint],AllWeights5[bldgtype],AllWeights5[[#This Row],[bldgtype]],AllWeights5[bldgloc],AllWeights5[[#This Row],[bldgloc]],AllWeights5[era],AllWeights5[[#This Row],[era]])</f>
        <v>1034</v>
      </c>
      <c r="K8389" s="16">
        <f>AllWeights5[[#This Row],[wt_vint]]/AllWeights5[[#This Row],[Total Weight (BT, CZ, Era)]]</f>
        <v>9.6711798839458415E-4</v>
      </c>
    </row>
    <row r="8390" spans="1:11" x14ac:dyDescent="0.3">
      <c r="A8390" s="9">
        <v>2020</v>
      </c>
      <c r="B8390" s="10" t="s">
        <v>30</v>
      </c>
      <c r="C8390" s="10" t="s">
        <v>8</v>
      </c>
      <c r="D8390" s="10" t="s">
        <v>23</v>
      </c>
      <c r="E8390" s="10" t="s">
        <v>12</v>
      </c>
      <c r="F8390" s="15" t="str">
        <f>CONCATENATE(AllWeights5[[#This Row],[bldgtype]],"-",AllWeights5[[#This Row],[bldgloc]],"-",AllWeights5[[#This Row],[bldgvint]])</f>
        <v>DMo-CZ05-MH06</v>
      </c>
      <c r="G8390" s="15" t="str">
        <f>CONCATENATE(AllWeights5[[#This Row],[bldgtype]],"-",AllWeights5[[#This Row],[bldgloc]],"-",AllWeights5[[#This Row],[era]])</f>
        <v>DMo-CZ05-ex</v>
      </c>
      <c r="H8390" s="10">
        <v>1</v>
      </c>
      <c r="I8390" s="11" t="s">
        <v>11</v>
      </c>
      <c r="J8390" s="5">
        <f>SUMIFS(AllWeights5[wt_vint],AllWeights5[bldgtype],AllWeights5[[#This Row],[bldgtype]],AllWeights5[bldgloc],AllWeights5[[#This Row],[bldgloc]],AllWeights5[era],AllWeights5[[#This Row],[era]])</f>
        <v>1034</v>
      </c>
      <c r="K8390" s="16">
        <f>AllWeights5[[#This Row],[wt_vint]]/AllWeights5[[#This Row],[Total Weight (BT, CZ, Era)]]</f>
        <v>9.6711798839458415E-4</v>
      </c>
    </row>
    <row r="8391" spans="1:11" x14ac:dyDescent="0.3">
      <c r="A8391" s="9">
        <v>2020</v>
      </c>
      <c r="B8391" s="10" t="s">
        <v>30</v>
      </c>
      <c r="C8391" s="10" t="s">
        <v>8</v>
      </c>
      <c r="D8391" s="10" t="s">
        <v>23</v>
      </c>
      <c r="E8391" s="10" t="s">
        <v>13</v>
      </c>
      <c r="F8391" s="15" t="str">
        <f>CONCATENATE(AllWeights5[[#This Row],[bldgtype]],"-",AllWeights5[[#This Row],[bldgloc]],"-",AllWeights5[[#This Row],[bldgvint]])</f>
        <v>DMo-CZ05-MH15</v>
      </c>
      <c r="G8391" s="15" t="str">
        <f>CONCATENATE(AllWeights5[[#This Row],[bldgtype]],"-",AllWeights5[[#This Row],[bldgloc]],"-",AllWeights5[[#This Row],[era]])</f>
        <v>DMo-CZ05-rec</v>
      </c>
      <c r="H8391" s="10">
        <v>1</v>
      </c>
      <c r="I8391" s="11" t="s">
        <v>14</v>
      </c>
      <c r="J8391" s="5">
        <f>SUMIFS(AllWeights5[wt_vint],AllWeights5[bldgtype],AllWeights5[[#This Row],[bldgtype]],AllWeights5[bldgloc],AllWeights5[[#This Row],[bldgloc]],AllWeights5[era],AllWeights5[[#This Row],[era]])</f>
        <v>230.5</v>
      </c>
      <c r="K8391" s="16">
        <f>AllWeights5[[#This Row],[wt_vint]]/AllWeights5[[#This Row],[Total Weight (BT, CZ, Era)]]</f>
        <v>4.3383947939262474E-3</v>
      </c>
    </row>
    <row r="8392" spans="1:11" x14ac:dyDescent="0.3">
      <c r="A8392" s="9">
        <v>2020</v>
      </c>
      <c r="B8392" s="10" t="s">
        <v>30</v>
      </c>
      <c r="C8392" s="10" t="s">
        <v>8</v>
      </c>
      <c r="D8392" s="10" t="s">
        <v>23</v>
      </c>
      <c r="E8392" s="10" t="s">
        <v>15</v>
      </c>
      <c r="F8392" s="15" t="str">
        <f>CONCATENATE(AllWeights5[[#This Row],[bldgtype]],"-",AllWeights5[[#This Row],[bldgloc]],"-",AllWeights5[[#This Row],[bldgvint]])</f>
        <v>DMo-CZ05-MH72</v>
      </c>
      <c r="G8392" s="15" t="str">
        <f>CONCATENATE(AllWeights5[[#This Row],[bldgtype]],"-",AllWeights5[[#This Row],[bldgloc]],"-",AllWeights5[[#This Row],[era]])</f>
        <v>DMo-CZ05-old</v>
      </c>
      <c r="H8392" s="10">
        <v>1</v>
      </c>
      <c r="I8392" s="11" t="s">
        <v>16</v>
      </c>
      <c r="J8392" s="5">
        <f>SUMIFS(AllWeights5[wt_vint],AllWeights5[bldgtype],AllWeights5[[#This Row],[bldgtype]],AllWeights5[bldgloc],AllWeights5[[#This Row],[bldgloc]],AllWeights5[era],AllWeights5[[#This Row],[era]])</f>
        <v>11716</v>
      </c>
      <c r="K8392" s="16">
        <f>AllWeights5[[#This Row],[wt_vint]]/AllWeights5[[#This Row],[Total Weight (BT, CZ, Era)]]</f>
        <v>8.5353362922499149E-5</v>
      </c>
    </row>
    <row r="8393" spans="1:11" x14ac:dyDescent="0.3">
      <c r="A8393" s="9">
        <v>2020</v>
      </c>
      <c r="B8393" s="10" t="s">
        <v>30</v>
      </c>
      <c r="C8393" s="10" t="s">
        <v>8</v>
      </c>
      <c r="D8393" s="10" t="s">
        <v>23</v>
      </c>
      <c r="E8393" s="10" t="s">
        <v>17</v>
      </c>
      <c r="F8393" s="15" t="str">
        <f>CONCATENATE(AllWeights5[[#This Row],[bldgtype]],"-",AllWeights5[[#This Row],[bldgloc]],"-",AllWeights5[[#This Row],[bldgvint]])</f>
        <v>DMo-CZ05-MH85</v>
      </c>
      <c r="G8393" s="15" t="str">
        <f>CONCATENATE(AllWeights5[[#This Row],[bldgtype]],"-",AllWeights5[[#This Row],[bldgloc]],"-",AllWeights5[[#This Row],[era]])</f>
        <v>DMo-CZ05-old</v>
      </c>
      <c r="H8393" s="10">
        <v>1</v>
      </c>
      <c r="I8393" s="11" t="s">
        <v>16</v>
      </c>
      <c r="J8393" s="5">
        <f>SUMIFS(AllWeights5[wt_vint],AllWeights5[bldgtype],AllWeights5[[#This Row],[bldgtype]],AllWeights5[bldgloc],AllWeights5[[#This Row],[bldgloc]],AllWeights5[era],AllWeights5[[#This Row],[era]])</f>
        <v>11716</v>
      </c>
      <c r="K8393" s="16">
        <f>AllWeights5[[#This Row],[wt_vint]]/AllWeights5[[#This Row],[Total Weight (BT, CZ, Era)]]</f>
        <v>8.5353362922499149E-5</v>
      </c>
    </row>
    <row r="8394" spans="1:11" x14ac:dyDescent="0.3">
      <c r="A8394" s="9">
        <v>2020</v>
      </c>
      <c r="B8394" s="10" t="s">
        <v>30</v>
      </c>
      <c r="C8394" s="10" t="s">
        <v>8</v>
      </c>
      <c r="D8394" s="10" t="s">
        <v>23</v>
      </c>
      <c r="E8394" s="10" t="s">
        <v>18</v>
      </c>
      <c r="F8394" s="15" t="str">
        <f>CONCATENATE(AllWeights5[[#This Row],[bldgtype]],"-",AllWeights5[[#This Row],[bldgloc]],"-",AllWeights5[[#This Row],[bldgvint]])</f>
        <v>DMo-CZ05-New</v>
      </c>
      <c r="G8394" s="15" t="str">
        <f>CONCATENATE(AllWeights5[[#This Row],[bldgtype]],"-",AllWeights5[[#This Row],[bldgloc]],"-",AllWeights5[[#This Row],[era]])</f>
        <v>DMo-CZ05-new</v>
      </c>
      <c r="H8394" s="10">
        <v>1</v>
      </c>
      <c r="I8394" s="11" t="s">
        <v>19</v>
      </c>
      <c r="J8394" s="5">
        <f>SUMIFS(AllWeights5[wt_vint],AllWeights5[bldgtype],AllWeights5[[#This Row],[bldgtype]],AllWeights5[bldgloc],AllWeights5[[#This Row],[bldgloc]],AllWeights5[era],AllWeights5[[#This Row],[era]])</f>
        <v>230.5</v>
      </c>
      <c r="K8394" s="16">
        <f>AllWeights5[[#This Row],[wt_vint]]/AllWeights5[[#This Row],[Total Weight (BT, CZ, Era)]]</f>
        <v>4.3383947939262474E-3</v>
      </c>
    </row>
    <row r="8395" spans="1:11" x14ac:dyDescent="0.3">
      <c r="A8395" s="9">
        <v>2020</v>
      </c>
      <c r="B8395" s="10" t="s">
        <v>30</v>
      </c>
      <c r="C8395" s="10" t="s">
        <v>8</v>
      </c>
      <c r="D8395" s="10" t="s">
        <v>31</v>
      </c>
      <c r="E8395" s="10" t="s">
        <v>10</v>
      </c>
      <c r="F8395" s="15" t="str">
        <f>CONCATENATE(AllWeights5[[#This Row],[bldgtype]],"-",AllWeights5[[#This Row],[bldgloc]],"-",AllWeights5[[#This Row],[bldgvint]])</f>
        <v>DMo-CZ06-MH00</v>
      </c>
      <c r="G8395" s="15" t="str">
        <f>CONCATENATE(AllWeights5[[#This Row],[bldgtype]],"-",AllWeights5[[#This Row],[bldgloc]],"-",AllWeights5[[#This Row],[era]])</f>
        <v>DMo-CZ06-ex</v>
      </c>
      <c r="H8395" s="10">
        <v>6954</v>
      </c>
      <c r="I8395" s="11" t="s">
        <v>11</v>
      </c>
      <c r="J8395" s="5">
        <f>SUMIFS(AllWeights5[wt_vint],AllWeights5[bldgtype],AllWeights5[[#This Row],[bldgtype]],AllWeights5[bldgloc],AllWeights5[[#This Row],[bldgloc]],AllWeights5[era],AllWeights5[[#This Row],[era]])</f>
        <v>14524</v>
      </c>
      <c r="K8395" s="16">
        <f>AllWeights5[[#This Row],[wt_vint]]/AllWeights5[[#This Row],[Total Weight (BT, CZ, Era)]]</f>
        <v>0.47879372073808868</v>
      </c>
    </row>
    <row r="8396" spans="1:11" x14ac:dyDescent="0.3">
      <c r="A8396" s="9">
        <v>2020</v>
      </c>
      <c r="B8396" s="10" t="s">
        <v>30</v>
      </c>
      <c r="C8396" s="10" t="s">
        <v>8</v>
      </c>
      <c r="D8396" s="10" t="s">
        <v>31</v>
      </c>
      <c r="E8396" s="10" t="s">
        <v>12</v>
      </c>
      <c r="F8396" s="15" t="str">
        <f>CONCATENATE(AllWeights5[[#This Row],[bldgtype]],"-",AllWeights5[[#This Row],[bldgloc]],"-",AllWeights5[[#This Row],[bldgvint]])</f>
        <v>DMo-CZ06-MH06</v>
      </c>
      <c r="G8396" s="15" t="str">
        <f>CONCATENATE(AllWeights5[[#This Row],[bldgtype]],"-",AllWeights5[[#This Row],[bldgloc]],"-",AllWeights5[[#This Row],[era]])</f>
        <v>DMo-CZ06-ex</v>
      </c>
      <c r="H8396" s="10">
        <v>2935</v>
      </c>
      <c r="I8396" s="11" t="s">
        <v>11</v>
      </c>
      <c r="J8396" s="5">
        <f>SUMIFS(AllWeights5[wt_vint],AllWeights5[bldgtype],AllWeights5[[#This Row],[bldgtype]],AllWeights5[bldgloc],AllWeights5[[#This Row],[bldgloc]],AllWeights5[era],AllWeights5[[#This Row],[era]])</f>
        <v>14524</v>
      </c>
      <c r="K8396" s="16">
        <f>AllWeights5[[#This Row],[wt_vint]]/AllWeights5[[#This Row],[Total Weight (BT, CZ, Era)]]</f>
        <v>0.20207931699256404</v>
      </c>
    </row>
    <row r="8397" spans="1:11" x14ac:dyDescent="0.3">
      <c r="A8397" s="9">
        <v>2020</v>
      </c>
      <c r="B8397" s="10" t="s">
        <v>30</v>
      </c>
      <c r="C8397" s="10" t="s">
        <v>8</v>
      </c>
      <c r="D8397" s="10" t="s">
        <v>31</v>
      </c>
      <c r="E8397" s="10" t="s">
        <v>13</v>
      </c>
      <c r="F8397" s="15" t="str">
        <f>CONCATENATE(AllWeights5[[#This Row],[bldgtype]],"-",AllWeights5[[#This Row],[bldgloc]],"-",AllWeights5[[#This Row],[bldgvint]])</f>
        <v>DMo-CZ06-MH15</v>
      </c>
      <c r="G8397" s="15" t="str">
        <f>CONCATENATE(AllWeights5[[#This Row],[bldgtype]],"-",AllWeights5[[#This Row],[bldgloc]],"-",AllWeights5[[#This Row],[era]])</f>
        <v>DMo-CZ06-rec</v>
      </c>
      <c r="H8397" s="10">
        <v>2201.25</v>
      </c>
      <c r="I8397" s="11" t="s">
        <v>14</v>
      </c>
      <c r="J8397" s="5">
        <f>SUMIFS(AllWeights5[wt_vint],AllWeights5[bldgtype],AllWeights5[[#This Row],[bldgtype]],AllWeights5[bldgloc],AllWeights5[[#This Row],[bldgloc]],AllWeights5[era],AllWeights5[[#This Row],[era]])</f>
        <v>3233.5</v>
      </c>
      <c r="K8397" s="16">
        <f>AllWeights5[[#This Row],[wt_vint]]/AllWeights5[[#This Row],[Total Weight (BT, CZ, Era)]]</f>
        <v>0.68076387815061079</v>
      </c>
    </row>
    <row r="8398" spans="1:11" x14ac:dyDescent="0.3">
      <c r="A8398" s="9">
        <v>2020</v>
      </c>
      <c r="B8398" s="10" t="s">
        <v>30</v>
      </c>
      <c r="C8398" s="10" t="s">
        <v>8</v>
      </c>
      <c r="D8398" s="10" t="s">
        <v>31</v>
      </c>
      <c r="E8398" s="10" t="s">
        <v>15</v>
      </c>
      <c r="F8398" s="15" t="str">
        <f>CONCATENATE(AllWeights5[[#This Row],[bldgtype]],"-",AllWeights5[[#This Row],[bldgloc]],"-",AllWeights5[[#This Row],[bldgvint]])</f>
        <v>DMo-CZ06-MH72</v>
      </c>
      <c r="G8398" s="15" t="str">
        <f>CONCATENATE(AllWeights5[[#This Row],[bldgtype]],"-",AllWeights5[[#This Row],[bldgloc]],"-",AllWeights5[[#This Row],[era]])</f>
        <v>DMo-CZ06-old</v>
      </c>
      <c r="H8398" s="10">
        <v>12775</v>
      </c>
      <c r="I8398" s="11" t="s">
        <v>16</v>
      </c>
      <c r="J8398" s="5">
        <f>SUMIFS(AllWeights5[wt_vint],AllWeights5[bldgtype],AllWeights5[[#This Row],[bldgtype]],AllWeights5[bldgloc],AllWeights5[[#This Row],[bldgloc]],AllWeights5[era],AllWeights5[[#This Row],[era]])</f>
        <v>21161</v>
      </c>
      <c r="K8398" s="16">
        <f>AllWeights5[[#This Row],[wt_vint]]/AllWeights5[[#This Row],[Total Weight (BT, CZ, Era)]]</f>
        <v>0.60370492887859739</v>
      </c>
    </row>
    <row r="8399" spans="1:11" x14ac:dyDescent="0.3">
      <c r="A8399" s="9">
        <v>2020</v>
      </c>
      <c r="B8399" s="10" t="s">
        <v>30</v>
      </c>
      <c r="C8399" s="10" t="s">
        <v>8</v>
      </c>
      <c r="D8399" s="10" t="s">
        <v>31</v>
      </c>
      <c r="E8399" s="10" t="s">
        <v>17</v>
      </c>
      <c r="F8399" s="15" t="str">
        <f>CONCATENATE(AllWeights5[[#This Row],[bldgtype]],"-",AllWeights5[[#This Row],[bldgloc]],"-",AllWeights5[[#This Row],[bldgvint]])</f>
        <v>DMo-CZ06-MH85</v>
      </c>
      <c r="G8399" s="15" t="str">
        <f>CONCATENATE(AllWeights5[[#This Row],[bldgtype]],"-",AllWeights5[[#This Row],[bldgloc]],"-",AllWeights5[[#This Row],[era]])</f>
        <v>DMo-CZ06-old</v>
      </c>
      <c r="H8399" s="10">
        <v>5043</v>
      </c>
      <c r="I8399" s="11" t="s">
        <v>16</v>
      </c>
      <c r="J8399" s="5">
        <f>SUMIFS(AllWeights5[wt_vint],AllWeights5[bldgtype],AllWeights5[[#This Row],[bldgtype]],AllWeights5[bldgloc],AllWeights5[[#This Row],[bldgloc]],AllWeights5[era],AllWeights5[[#This Row],[era]])</f>
        <v>21161</v>
      </c>
      <c r="K8399" s="16">
        <f>AllWeights5[[#This Row],[wt_vint]]/AllWeights5[[#This Row],[Total Weight (BT, CZ, Era)]]</f>
        <v>0.23831576957610698</v>
      </c>
    </row>
    <row r="8400" spans="1:11" x14ac:dyDescent="0.3">
      <c r="A8400" s="9">
        <v>2020</v>
      </c>
      <c r="B8400" s="10" t="s">
        <v>30</v>
      </c>
      <c r="C8400" s="10" t="s">
        <v>8</v>
      </c>
      <c r="D8400" s="10" t="s">
        <v>31</v>
      </c>
      <c r="E8400" s="10" t="s">
        <v>18</v>
      </c>
      <c r="F8400" s="15" t="str">
        <f>CONCATENATE(AllWeights5[[#This Row],[bldgtype]],"-",AllWeights5[[#This Row],[bldgloc]],"-",AllWeights5[[#This Row],[bldgvint]])</f>
        <v>DMo-CZ06-New</v>
      </c>
      <c r="G8400" s="15" t="str">
        <f>CONCATENATE(AllWeights5[[#This Row],[bldgtype]],"-",AllWeights5[[#This Row],[bldgloc]],"-",AllWeights5[[#This Row],[era]])</f>
        <v>DMo-CZ06-new</v>
      </c>
      <c r="H8400" s="10">
        <v>2201.25</v>
      </c>
      <c r="I8400" s="11" t="s">
        <v>19</v>
      </c>
      <c r="J8400" s="5">
        <f>SUMIFS(AllWeights5[wt_vint],AllWeights5[bldgtype],AllWeights5[[#This Row],[bldgtype]],AllWeights5[bldgloc],AllWeights5[[#This Row],[bldgloc]],AllWeights5[era],AllWeights5[[#This Row],[era]])</f>
        <v>3233.5</v>
      </c>
      <c r="K8400" s="16">
        <f>AllWeights5[[#This Row],[wt_vint]]/AllWeights5[[#This Row],[Total Weight (BT, CZ, Era)]]</f>
        <v>0.68076387815061079</v>
      </c>
    </row>
    <row r="8401" spans="1:11" x14ac:dyDescent="0.3">
      <c r="A8401" s="9">
        <v>2020</v>
      </c>
      <c r="B8401" s="10" t="s">
        <v>30</v>
      </c>
      <c r="C8401" s="10" t="s">
        <v>8</v>
      </c>
      <c r="D8401" s="10" t="s">
        <v>32</v>
      </c>
      <c r="E8401" s="10" t="s">
        <v>10</v>
      </c>
      <c r="F8401" s="15" t="str">
        <f>CONCATENATE(AllWeights5[[#This Row],[bldgtype]],"-",AllWeights5[[#This Row],[bldgloc]],"-",AllWeights5[[#This Row],[bldgvint]])</f>
        <v>DMo-CZ08-MH00</v>
      </c>
      <c r="G8401" s="15" t="str">
        <f>CONCATENATE(AllWeights5[[#This Row],[bldgtype]],"-",AllWeights5[[#This Row],[bldgloc]],"-",AllWeights5[[#This Row],[era]])</f>
        <v>DMo-CZ08-ex</v>
      </c>
      <c r="H8401" s="10">
        <v>1902</v>
      </c>
      <c r="I8401" s="11" t="s">
        <v>11</v>
      </c>
      <c r="J8401" s="5">
        <f>SUMIFS(AllWeights5[wt_vint],AllWeights5[bldgtype],AllWeights5[[#This Row],[bldgtype]],AllWeights5[bldgloc],AllWeights5[[#This Row],[bldgloc]],AllWeights5[era],AllWeights5[[#This Row],[era]])</f>
        <v>3099</v>
      </c>
      <c r="K8401" s="16">
        <f>AllWeights5[[#This Row],[wt_vint]]/AllWeights5[[#This Row],[Total Weight (BT, CZ, Era)]]</f>
        <v>0.6137463697967086</v>
      </c>
    </row>
    <row r="8402" spans="1:11" x14ac:dyDescent="0.3">
      <c r="A8402" s="9">
        <v>2020</v>
      </c>
      <c r="B8402" s="10" t="s">
        <v>30</v>
      </c>
      <c r="C8402" s="10" t="s">
        <v>8</v>
      </c>
      <c r="D8402" s="10" t="s">
        <v>32</v>
      </c>
      <c r="E8402" s="10" t="s">
        <v>12</v>
      </c>
      <c r="F8402" s="15" t="str">
        <f>CONCATENATE(AllWeights5[[#This Row],[bldgtype]],"-",AllWeights5[[#This Row],[bldgloc]],"-",AllWeights5[[#This Row],[bldgvint]])</f>
        <v>DMo-CZ08-MH06</v>
      </c>
      <c r="G8402" s="15" t="str">
        <f>CONCATENATE(AllWeights5[[#This Row],[bldgtype]],"-",AllWeights5[[#This Row],[bldgloc]],"-",AllWeights5[[#This Row],[era]])</f>
        <v>DMo-CZ08-ex</v>
      </c>
      <c r="H8402" s="10">
        <v>803</v>
      </c>
      <c r="I8402" s="11" t="s">
        <v>11</v>
      </c>
      <c r="J8402" s="5">
        <f>SUMIFS(AllWeights5[wt_vint],AllWeights5[bldgtype],AllWeights5[[#This Row],[bldgtype]],AllWeights5[bldgloc],AllWeights5[[#This Row],[bldgloc]],AllWeights5[era],AllWeights5[[#This Row],[era]])</f>
        <v>3099</v>
      </c>
      <c r="K8402" s="16">
        <f>AllWeights5[[#This Row],[wt_vint]]/AllWeights5[[#This Row],[Total Weight (BT, CZ, Era)]]</f>
        <v>0.25911584382058728</v>
      </c>
    </row>
    <row r="8403" spans="1:11" x14ac:dyDescent="0.3">
      <c r="A8403" s="9">
        <v>2020</v>
      </c>
      <c r="B8403" s="10" t="s">
        <v>30</v>
      </c>
      <c r="C8403" s="10" t="s">
        <v>8</v>
      </c>
      <c r="D8403" s="10" t="s">
        <v>32</v>
      </c>
      <c r="E8403" s="10" t="s">
        <v>13</v>
      </c>
      <c r="F8403" s="15" t="str">
        <f>CONCATENATE(AllWeights5[[#This Row],[bldgtype]],"-",AllWeights5[[#This Row],[bldgloc]],"-",AllWeights5[[#This Row],[bldgvint]])</f>
        <v>DMo-CZ08-MH15</v>
      </c>
      <c r="G8403" s="15" t="str">
        <f>CONCATENATE(AllWeights5[[#This Row],[bldgtype]],"-",AllWeights5[[#This Row],[bldgloc]],"-",AllWeights5[[#This Row],[era]])</f>
        <v>DMo-CZ08-rec</v>
      </c>
      <c r="H8403" s="10">
        <v>602.25</v>
      </c>
      <c r="I8403" s="11" t="s">
        <v>14</v>
      </c>
      <c r="J8403" s="5">
        <f>SUMIFS(AllWeights5[wt_vint],AllWeights5[bldgtype],AllWeights5[[#This Row],[bldgtype]],AllWeights5[bldgloc],AllWeights5[[#This Row],[bldgloc]],AllWeights5[era],AllWeights5[[#This Row],[era]])</f>
        <v>690.25</v>
      </c>
      <c r="K8403" s="16">
        <f>AllWeights5[[#This Row],[wt_vint]]/AllWeights5[[#This Row],[Total Weight (BT, CZ, Era)]]</f>
        <v>0.87250996015936255</v>
      </c>
    </row>
    <row r="8404" spans="1:11" x14ac:dyDescent="0.3">
      <c r="A8404" s="9">
        <v>2020</v>
      </c>
      <c r="B8404" s="10" t="s">
        <v>30</v>
      </c>
      <c r="C8404" s="10" t="s">
        <v>8</v>
      </c>
      <c r="D8404" s="10" t="s">
        <v>32</v>
      </c>
      <c r="E8404" s="10" t="s">
        <v>15</v>
      </c>
      <c r="F8404" s="15" t="str">
        <f>CONCATENATE(AllWeights5[[#This Row],[bldgtype]],"-",AllWeights5[[#This Row],[bldgloc]],"-",AllWeights5[[#This Row],[bldgvint]])</f>
        <v>DMo-CZ08-MH72</v>
      </c>
      <c r="G8404" s="15" t="str">
        <f>CONCATENATE(AllWeights5[[#This Row],[bldgtype]],"-",AllWeights5[[#This Row],[bldgloc]],"-",AllWeights5[[#This Row],[era]])</f>
        <v>DMo-CZ08-old</v>
      </c>
      <c r="H8404" s="10">
        <v>15405</v>
      </c>
      <c r="I8404" s="11" t="s">
        <v>16</v>
      </c>
      <c r="J8404" s="5">
        <f>SUMIFS(AllWeights5[wt_vint],AllWeights5[bldgtype],AllWeights5[[#This Row],[bldgtype]],AllWeights5[bldgloc],AllWeights5[[#This Row],[bldgloc]],AllWeights5[era],AllWeights5[[#This Row],[era]])</f>
        <v>26829</v>
      </c>
      <c r="K8404" s="16">
        <f>AllWeights5[[#This Row],[wt_vint]]/AllWeights5[[#This Row],[Total Weight (BT, CZ, Era)]]</f>
        <v>0.57419210555741917</v>
      </c>
    </row>
    <row r="8405" spans="1:11" x14ac:dyDescent="0.3">
      <c r="A8405" s="9">
        <v>2020</v>
      </c>
      <c r="B8405" s="10" t="s">
        <v>30</v>
      </c>
      <c r="C8405" s="10" t="s">
        <v>8</v>
      </c>
      <c r="D8405" s="10" t="s">
        <v>32</v>
      </c>
      <c r="E8405" s="10" t="s">
        <v>17</v>
      </c>
      <c r="F8405" s="15" t="str">
        <f>CONCATENATE(AllWeights5[[#This Row],[bldgtype]],"-",AllWeights5[[#This Row],[bldgloc]],"-",AllWeights5[[#This Row],[bldgvint]])</f>
        <v>DMo-CZ08-MH85</v>
      </c>
      <c r="G8405" s="15" t="str">
        <f>CONCATENATE(AllWeights5[[#This Row],[bldgtype]],"-",AllWeights5[[#This Row],[bldgloc]],"-",AllWeights5[[#This Row],[era]])</f>
        <v>DMo-CZ08-old</v>
      </c>
      <c r="H8405" s="10">
        <v>6905</v>
      </c>
      <c r="I8405" s="11" t="s">
        <v>16</v>
      </c>
      <c r="J8405" s="5">
        <f>SUMIFS(AllWeights5[wt_vint],AllWeights5[bldgtype],AllWeights5[[#This Row],[bldgtype]],AllWeights5[bldgloc],AllWeights5[[#This Row],[bldgloc]],AllWeights5[era],AllWeights5[[#This Row],[era]])</f>
        <v>26829</v>
      </c>
      <c r="K8405" s="16">
        <f>AllWeights5[[#This Row],[wt_vint]]/AllWeights5[[#This Row],[Total Weight (BT, CZ, Era)]]</f>
        <v>0.25737075552573707</v>
      </c>
    </row>
    <row r="8406" spans="1:11" x14ac:dyDescent="0.3">
      <c r="A8406" s="9">
        <v>2020</v>
      </c>
      <c r="B8406" s="10" t="s">
        <v>30</v>
      </c>
      <c r="C8406" s="10" t="s">
        <v>8</v>
      </c>
      <c r="D8406" s="10" t="s">
        <v>32</v>
      </c>
      <c r="E8406" s="10" t="s">
        <v>18</v>
      </c>
      <c r="F8406" s="15" t="str">
        <f>CONCATENATE(AllWeights5[[#This Row],[bldgtype]],"-",AllWeights5[[#This Row],[bldgloc]],"-",AllWeights5[[#This Row],[bldgvint]])</f>
        <v>DMo-CZ08-New</v>
      </c>
      <c r="G8406" s="15" t="str">
        <f>CONCATENATE(AllWeights5[[#This Row],[bldgtype]],"-",AllWeights5[[#This Row],[bldgloc]],"-",AllWeights5[[#This Row],[era]])</f>
        <v>DMo-CZ08-new</v>
      </c>
      <c r="H8406" s="10">
        <v>602.25</v>
      </c>
      <c r="I8406" s="11" t="s">
        <v>19</v>
      </c>
      <c r="J8406" s="5">
        <f>SUMIFS(AllWeights5[wt_vint],AllWeights5[bldgtype],AllWeights5[[#This Row],[bldgtype]],AllWeights5[bldgloc],AllWeights5[[#This Row],[bldgloc]],AllWeights5[era],AllWeights5[[#This Row],[era]])</f>
        <v>690.25</v>
      </c>
      <c r="K8406" s="16">
        <f>AllWeights5[[#This Row],[wt_vint]]/AllWeights5[[#This Row],[Total Weight (BT, CZ, Era)]]</f>
        <v>0.87250996015936255</v>
      </c>
    </row>
    <row r="8407" spans="1:11" x14ac:dyDescent="0.3">
      <c r="A8407" s="9">
        <v>2020</v>
      </c>
      <c r="B8407" s="10" t="s">
        <v>30</v>
      </c>
      <c r="C8407" s="10" t="s">
        <v>8</v>
      </c>
      <c r="D8407" s="10" t="s">
        <v>33</v>
      </c>
      <c r="E8407" s="10" t="s">
        <v>10</v>
      </c>
      <c r="F8407" s="15" t="str">
        <f>CONCATENATE(AllWeights5[[#This Row],[bldgtype]],"-",AllWeights5[[#This Row],[bldgloc]],"-",AllWeights5[[#This Row],[bldgvint]])</f>
        <v>DMo-CZ09-MH00</v>
      </c>
      <c r="G8407" s="15" t="str">
        <f>CONCATENATE(AllWeights5[[#This Row],[bldgtype]],"-",AllWeights5[[#This Row],[bldgloc]],"-",AllWeights5[[#This Row],[era]])</f>
        <v>DMo-CZ09-ex</v>
      </c>
      <c r="H8407" s="10">
        <v>4042</v>
      </c>
      <c r="I8407" s="11" t="s">
        <v>11</v>
      </c>
      <c r="J8407" s="5">
        <f>SUMIFS(AllWeights5[wt_vint],AllWeights5[bldgtype],AllWeights5[[#This Row],[bldgtype]],AllWeights5[bldgloc],AllWeights5[[#This Row],[bldgloc]],AllWeights5[era],AllWeights5[[#This Row],[era]])</f>
        <v>6870</v>
      </c>
      <c r="K8407" s="16">
        <f>AllWeights5[[#This Row],[wt_vint]]/AllWeights5[[#This Row],[Total Weight (BT, CZ, Era)]]</f>
        <v>0.58835516739446869</v>
      </c>
    </row>
    <row r="8408" spans="1:11" x14ac:dyDescent="0.3">
      <c r="A8408" s="9">
        <v>2020</v>
      </c>
      <c r="B8408" s="10" t="s">
        <v>30</v>
      </c>
      <c r="C8408" s="10" t="s">
        <v>8</v>
      </c>
      <c r="D8408" s="10" t="s">
        <v>33</v>
      </c>
      <c r="E8408" s="10" t="s">
        <v>12</v>
      </c>
      <c r="F8408" s="15" t="str">
        <f>CONCATENATE(AllWeights5[[#This Row],[bldgtype]],"-",AllWeights5[[#This Row],[bldgloc]],"-",AllWeights5[[#This Row],[bldgvint]])</f>
        <v>DMo-CZ09-MH06</v>
      </c>
      <c r="G8408" s="15" t="str">
        <f>CONCATENATE(AllWeights5[[#This Row],[bldgtype]],"-",AllWeights5[[#This Row],[bldgloc]],"-",AllWeights5[[#This Row],[era]])</f>
        <v>DMo-CZ09-ex</v>
      </c>
      <c r="H8408" s="10">
        <v>1706</v>
      </c>
      <c r="I8408" s="11" t="s">
        <v>11</v>
      </c>
      <c r="J8408" s="5">
        <f>SUMIFS(AllWeights5[wt_vint],AllWeights5[bldgtype],AllWeights5[[#This Row],[bldgtype]],AllWeights5[bldgloc],AllWeights5[[#This Row],[bldgloc]],AllWeights5[era],AllWeights5[[#This Row],[era]])</f>
        <v>6870</v>
      </c>
      <c r="K8408" s="16">
        <f>AllWeights5[[#This Row],[wt_vint]]/AllWeights5[[#This Row],[Total Weight (BT, CZ, Era)]]</f>
        <v>0.24832605531295487</v>
      </c>
    </row>
    <row r="8409" spans="1:11" x14ac:dyDescent="0.3">
      <c r="A8409" s="9">
        <v>2020</v>
      </c>
      <c r="B8409" s="10" t="s">
        <v>30</v>
      </c>
      <c r="C8409" s="10" t="s">
        <v>8</v>
      </c>
      <c r="D8409" s="10" t="s">
        <v>33</v>
      </c>
      <c r="E8409" s="10" t="s">
        <v>13</v>
      </c>
      <c r="F8409" s="15" t="str">
        <f>CONCATENATE(AllWeights5[[#This Row],[bldgtype]],"-",AllWeights5[[#This Row],[bldgloc]],"-",AllWeights5[[#This Row],[bldgvint]])</f>
        <v>DMo-CZ09-MH15</v>
      </c>
      <c r="G8409" s="15" t="str">
        <f>CONCATENATE(AllWeights5[[#This Row],[bldgtype]],"-",AllWeights5[[#This Row],[bldgloc]],"-",AllWeights5[[#This Row],[era]])</f>
        <v>DMo-CZ09-rec</v>
      </c>
      <c r="H8409" s="10">
        <v>1279.5</v>
      </c>
      <c r="I8409" s="11" t="s">
        <v>14</v>
      </c>
      <c r="J8409" s="5">
        <f>SUMIFS(AllWeights5[wt_vint],AllWeights5[bldgtype],AllWeights5[[#This Row],[bldgtype]],AllWeights5[bldgloc],AllWeights5[[#This Row],[bldgloc]],AllWeights5[era],AllWeights5[[#This Row],[era]])</f>
        <v>1529.25</v>
      </c>
      <c r="K8409" s="16">
        <f>AllWeights5[[#This Row],[wt_vint]]/AllWeights5[[#This Row],[Total Weight (BT, CZ, Era)]]</f>
        <v>0.83668464933791076</v>
      </c>
    </row>
    <row r="8410" spans="1:11" x14ac:dyDescent="0.3">
      <c r="A8410" s="9">
        <v>2020</v>
      </c>
      <c r="B8410" s="10" t="s">
        <v>30</v>
      </c>
      <c r="C8410" s="10" t="s">
        <v>8</v>
      </c>
      <c r="D8410" s="10" t="s">
        <v>33</v>
      </c>
      <c r="E8410" s="10" t="s">
        <v>15</v>
      </c>
      <c r="F8410" s="15" t="str">
        <f>CONCATENATE(AllWeights5[[#This Row],[bldgtype]],"-",AllWeights5[[#This Row],[bldgloc]],"-",AllWeights5[[#This Row],[bldgvint]])</f>
        <v>DMo-CZ09-MH72</v>
      </c>
      <c r="G8410" s="15" t="str">
        <f>CONCATENATE(AllWeights5[[#This Row],[bldgtype]],"-",AllWeights5[[#This Row],[bldgloc]],"-",AllWeights5[[#This Row],[era]])</f>
        <v>DMo-CZ09-old</v>
      </c>
      <c r="H8410" s="10">
        <v>17806</v>
      </c>
      <c r="I8410" s="11" t="s">
        <v>16</v>
      </c>
      <c r="J8410" s="5">
        <f>SUMIFS(AllWeights5[wt_vint],AllWeights5[bldgtype],AllWeights5[[#This Row],[bldgtype]],AllWeights5[bldgloc],AllWeights5[[#This Row],[bldgloc]],AllWeights5[era],AllWeights5[[#This Row],[era]])</f>
        <v>36078</v>
      </c>
      <c r="K8410" s="16">
        <f>AllWeights5[[#This Row],[wt_vint]]/AllWeights5[[#This Row],[Total Weight (BT, CZ, Era)]]</f>
        <v>0.49354177060812682</v>
      </c>
    </row>
    <row r="8411" spans="1:11" x14ac:dyDescent="0.3">
      <c r="A8411" s="9">
        <v>2020</v>
      </c>
      <c r="B8411" s="10" t="s">
        <v>30</v>
      </c>
      <c r="C8411" s="10" t="s">
        <v>8</v>
      </c>
      <c r="D8411" s="10" t="s">
        <v>33</v>
      </c>
      <c r="E8411" s="10" t="s">
        <v>17</v>
      </c>
      <c r="F8411" s="15" t="str">
        <f>CONCATENATE(AllWeights5[[#This Row],[bldgtype]],"-",AllWeights5[[#This Row],[bldgloc]],"-",AllWeights5[[#This Row],[bldgvint]])</f>
        <v>DMo-CZ09-MH85</v>
      </c>
      <c r="G8411" s="15" t="str">
        <f>CONCATENATE(AllWeights5[[#This Row],[bldgtype]],"-",AllWeights5[[#This Row],[bldgloc]],"-",AllWeights5[[#This Row],[era]])</f>
        <v>DMo-CZ09-old</v>
      </c>
      <c r="H8411" s="10">
        <v>7784</v>
      </c>
      <c r="I8411" s="11" t="s">
        <v>16</v>
      </c>
      <c r="J8411" s="5">
        <f>SUMIFS(AllWeights5[wt_vint],AllWeights5[bldgtype],AllWeights5[[#This Row],[bldgtype]],AllWeights5[bldgloc],AllWeights5[[#This Row],[bldgloc]],AllWeights5[era],AllWeights5[[#This Row],[era]])</f>
        <v>36078</v>
      </c>
      <c r="K8411" s="16">
        <f>AllWeights5[[#This Row],[wt_vint]]/AllWeights5[[#This Row],[Total Weight (BT, CZ, Era)]]</f>
        <v>0.2157547535894451</v>
      </c>
    </row>
    <row r="8412" spans="1:11" x14ac:dyDescent="0.3">
      <c r="A8412" s="9">
        <v>2020</v>
      </c>
      <c r="B8412" s="10" t="s">
        <v>30</v>
      </c>
      <c r="C8412" s="10" t="s">
        <v>8</v>
      </c>
      <c r="D8412" s="10" t="s">
        <v>33</v>
      </c>
      <c r="E8412" s="10" t="s">
        <v>18</v>
      </c>
      <c r="F8412" s="15" t="str">
        <f>CONCATENATE(AllWeights5[[#This Row],[bldgtype]],"-",AllWeights5[[#This Row],[bldgloc]],"-",AllWeights5[[#This Row],[bldgvint]])</f>
        <v>DMo-CZ09-New</v>
      </c>
      <c r="G8412" s="15" t="str">
        <f>CONCATENATE(AllWeights5[[#This Row],[bldgtype]],"-",AllWeights5[[#This Row],[bldgloc]],"-",AllWeights5[[#This Row],[era]])</f>
        <v>DMo-CZ09-new</v>
      </c>
      <c r="H8412" s="10">
        <v>1279.5</v>
      </c>
      <c r="I8412" s="11" t="s">
        <v>19</v>
      </c>
      <c r="J8412" s="5">
        <f>SUMIFS(AllWeights5[wt_vint],AllWeights5[bldgtype],AllWeights5[[#This Row],[bldgtype]],AllWeights5[bldgloc],AllWeights5[[#This Row],[bldgloc]],AllWeights5[era],AllWeights5[[#This Row],[era]])</f>
        <v>1529.25</v>
      </c>
      <c r="K8412" s="16">
        <f>AllWeights5[[#This Row],[wt_vint]]/AllWeights5[[#This Row],[Total Weight (BT, CZ, Era)]]</f>
        <v>0.83668464933791076</v>
      </c>
    </row>
    <row r="8413" spans="1:11" x14ac:dyDescent="0.3">
      <c r="A8413" s="9">
        <v>2020</v>
      </c>
      <c r="B8413" s="10" t="s">
        <v>30</v>
      </c>
      <c r="C8413" s="10" t="s">
        <v>8</v>
      </c>
      <c r="D8413" s="10" t="s">
        <v>34</v>
      </c>
      <c r="E8413" s="10" t="s">
        <v>10</v>
      </c>
      <c r="F8413" s="15" t="str">
        <f>CONCATENATE(AllWeights5[[#This Row],[bldgtype]],"-",AllWeights5[[#This Row],[bldgloc]],"-",AllWeights5[[#This Row],[bldgvint]])</f>
        <v>DMo-CZ10-MH00</v>
      </c>
      <c r="G8413" s="15" t="str">
        <f>CONCATENATE(AllWeights5[[#This Row],[bldgtype]],"-",AllWeights5[[#This Row],[bldgloc]],"-",AllWeights5[[#This Row],[era]])</f>
        <v>DMo-CZ10-ex</v>
      </c>
      <c r="H8413" s="10">
        <v>1062</v>
      </c>
      <c r="I8413" s="11" t="s">
        <v>11</v>
      </c>
      <c r="J8413" s="5">
        <f>SUMIFS(AllWeights5[wt_vint],AllWeights5[bldgtype],AllWeights5[[#This Row],[bldgtype]],AllWeights5[bldgloc],AllWeights5[[#This Row],[bldgloc]],AllWeights5[era],AllWeights5[[#This Row],[era]])</f>
        <v>6306</v>
      </c>
      <c r="K8413" s="16">
        <f>AllWeights5[[#This Row],[wt_vint]]/AllWeights5[[#This Row],[Total Weight (BT, CZ, Era)]]</f>
        <v>0.16841103710751665</v>
      </c>
    </row>
    <row r="8414" spans="1:11" x14ac:dyDescent="0.3">
      <c r="A8414" s="9">
        <v>2020</v>
      </c>
      <c r="B8414" s="10" t="s">
        <v>30</v>
      </c>
      <c r="C8414" s="10" t="s">
        <v>8</v>
      </c>
      <c r="D8414" s="10" t="s">
        <v>34</v>
      </c>
      <c r="E8414" s="10" t="s">
        <v>12</v>
      </c>
      <c r="F8414" s="15" t="str">
        <f>CONCATENATE(AllWeights5[[#This Row],[bldgtype]],"-",AllWeights5[[#This Row],[bldgloc]],"-",AllWeights5[[#This Row],[bldgvint]])</f>
        <v>DMo-CZ10-MH06</v>
      </c>
      <c r="G8414" s="15" t="str">
        <f>CONCATENATE(AllWeights5[[#This Row],[bldgtype]],"-",AllWeights5[[#This Row],[bldgloc]],"-",AllWeights5[[#This Row],[era]])</f>
        <v>DMo-CZ10-ex</v>
      </c>
      <c r="H8414" s="10">
        <v>448</v>
      </c>
      <c r="I8414" s="11" t="s">
        <v>11</v>
      </c>
      <c r="J8414" s="5">
        <f>SUMIFS(AllWeights5[wt_vint],AllWeights5[bldgtype],AllWeights5[[#This Row],[bldgtype]],AllWeights5[bldgloc],AllWeights5[[#This Row],[bldgloc]],AllWeights5[era],AllWeights5[[#This Row],[era]])</f>
        <v>6306</v>
      </c>
      <c r="K8414" s="16">
        <f>AllWeights5[[#This Row],[wt_vint]]/AllWeights5[[#This Row],[Total Weight (BT, CZ, Era)]]</f>
        <v>7.1043450681890261E-2</v>
      </c>
    </row>
    <row r="8415" spans="1:11" x14ac:dyDescent="0.3">
      <c r="A8415" s="9">
        <v>2020</v>
      </c>
      <c r="B8415" s="10" t="s">
        <v>30</v>
      </c>
      <c r="C8415" s="10" t="s">
        <v>8</v>
      </c>
      <c r="D8415" s="10" t="s">
        <v>34</v>
      </c>
      <c r="E8415" s="10" t="s">
        <v>13</v>
      </c>
      <c r="F8415" s="15" t="str">
        <f>CONCATENATE(AllWeights5[[#This Row],[bldgtype]],"-",AllWeights5[[#This Row],[bldgloc]],"-",AllWeights5[[#This Row],[bldgvint]])</f>
        <v>DMo-CZ10-MH15</v>
      </c>
      <c r="G8415" s="15" t="str">
        <f>CONCATENATE(AllWeights5[[#This Row],[bldgtype]],"-",AllWeights5[[#This Row],[bldgloc]],"-",AllWeights5[[#This Row],[era]])</f>
        <v>DMo-CZ10-rec</v>
      </c>
      <c r="H8415" s="10">
        <v>336</v>
      </c>
      <c r="I8415" s="11" t="s">
        <v>14</v>
      </c>
      <c r="J8415" s="5">
        <f>SUMIFS(AllWeights5[wt_vint],AllWeights5[bldgtype],AllWeights5[[#This Row],[bldgtype]],AllWeights5[bldgloc],AllWeights5[[#This Row],[bldgloc]],AllWeights5[era],AllWeights5[[#This Row],[era]])</f>
        <v>1403.25</v>
      </c>
      <c r="K8415" s="16">
        <f>AllWeights5[[#This Row],[wt_vint]]/AllWeights5[[#This Row],[Total Weight (BT, CZ, Era)]]</f>
        <v>0.23944414751469803</v>
      </c>
    </row>
    <row r="8416" spans="1:11" x14ac:dyDescent="0.3">
      <c r="A8416" s="9">
        <v>2020</v>
      </c>
      <c r="B8416" s="10" t="s">
        <v>30</v>
      </c>
      <c r="C8416" s="10" t="s">
        <v>8</v>
      </c>
      <c r="D8416" s="10" t="s">
        <v>34</v>
      </c>
      <c r="E8416" s="10" t="s">
        <v>15</v>
      </c>
      <c r="F8416" s="15" t="str">
        <f>CONCATENATE(AllWeights5[[#This Row],[bldgtype]],"-",AllWeights5[[#This Row],[bldgloc]],"-",AllWeights5[[#This Row],[bldgvint]])</f>
        <v>DMo-CZ10-MH72</v>
      </c>
      <c r="G8416" s="15" t="str">
        <f>CONCATENATE(AllWeights5[[#This Row],[bldgtype]],"-",AllWeights5[[#This Row],[bldgloc]],"-",AllWeights5[[#This Row],[era]])</f>
        <v>DMo-CZ10-old</v>
      </c>
      <c r="H8416" s="10">
        <v>23819</v>
      </c>
      <c r="I8416" s="11" t="s">
        <v>16</v>
      </c>
      <c r="J8416" s="5">
        <f>SUMIFS(AllWeights5[wt_vint],AllWeights5[bldgtype],AllWeights5[[#This Row],[bldgtype]],AllWeights5[bldgloc],AllWeights5[[#This Row],[bldgloc]],AllWeights5[era],AllWeights5[[#This Row],[era]])</f>
        <v>88063</v>
      </c>
      <c r="K8416" s="16">
        <f>AllWeights5[[#This Row],[wt_vint]]/AllWeights5[[#This Row],[Total Weight (BT, CZ, Era)]]</f>
        <v>0.2704768177327595</v>
      </c>
    </row>
    <row r="8417" spans="1:11" x14ac:dyDescent="0.3">
      <c r="A8417" s="9">
        <v>2020</v>
      </c>
      <c r="B8417" s="10" t="s">
        <v>30</v>
      </c>
      <c r="C8417" s="10" t="s">
        <v>8</v>
      </c>
      <c r="D8417" s="10" t="s">
        <v>34</v>
      </c>
      <c r="E8417" s="10" t="s">
        <v>17</v>
      </c>
      <c r="F8417" s="15" t="str">
        <f>CONCATENATE(AllWeights5[[#This Row],[bldgtype]],"-",AllWeights5[[#This Row],[bldgloc]],"-",AllWeights5[[#This Row],[bldgvint]])</f>
        <v>DMo-CZ10-MH85</v>
      </c>
      <c r="G8417" s="15" t="str">
        <f>CONCATENATE(AllWeights5[[#This Row],[bldgtype]],"-",AllWeights5[[#This Row],[bldgloc]],"-",AllWeights5[[#This Row],[era]])</f>
        <v>DMo-CZ10-old</v>
      </c>
      <c r="H8417" s="10">
        <v>24836</v>
      </c>
      <c r="I8417" s="11" t="s">
        <v>16</v>
      </c>
      <c r="J8417" s="5">
        <f>SUMIFS(AllWeights5[wt_vint],AllWeights5[bldgtype],AllWeights5[[#This Row],[bldgtype]],AllWeights5[bldgloc],AllWeights5[[#This Row],[bldgloc]],AllWeights5[era],AllWeights5[[#This Row],[era]])</f>
        <v>88063</v>
      </c>
      <c r="K8417" s="16">
        <f>AllWeights5[[#This Row],[wt_vint]]/AllWeights5[[#This Row],[Total Weight (BT, CZ, Era)]]</f>
        <v>0.28202536820230972</v>
      </c>
    </row>
    <row r="8418" spans="1:11" x14ac:dyDescent="0.3">
      <c r="A8418" s="9">
        <v>2020</v>
      </c>
      <c r="B8418" s="10" t="s">
        <v>30</v>
      </c>
      <c r="C8418" s="10" t="s">
        <v>8</v>
      </c>
      <c r="D8418" s="10" t="s">
        <v>34</v>
      </c>
      <c r="E8418" s="10" t="s">
        <v>18</v>
      </c>
      <c r="F8418" s="15" t="str">
        <f>CONCATENATE(AllWeights5[[#This Row],[bldgtype]],"-",AllWeights5[[#This Row],[bldgloc]],"-",AllWeights5[[#This Row],[bldgvint]])</f>
        <v>DMo-CZ10-New</v>
      </c>
      <c r="G8418" s="15" t="str">
        <f>CONCATENATE(AllWeights5[[#This Row],[bldgtype]],"-",AllWeights5[[#This Row],[bldgloc]],"-",AllWeights5[[#This Row],[era]])</f>
        <v>DMo-CZ10-new</v>
      </c>
      <c r="H8418" s="10">
        <v>336</v>
      </c>
      <c r="I8418" s="11" t="s">
        <v>19</v>
      </c>
      <c r="J8418" s="5">
        <f>SUMIFS(AllWeights5[wt_vint],AllWeights5[bldgtype],AllWeights5[[#This Row],[bldgtype]],AllWeights5[bldgloc],AllWeights5[[#This Row],[bldgloc]],AllWeights5[era],AllWeights5[[#This Row],[era]])</f>
        <v>1403.25</v>
      </c>
      <c r="K8418" s="16">
        <f>AllWeights5[[#This Row],[wt_vint]]/AllWeights5[[#This Row],[Total Weight (BT, CZ, Era)]]</f>
        <v>0.23944414751469803</v>
      </c>
    </row>
    <row r="8419" spans="1:11" x14ac:dyDescent="0.3">
      <c r="A8419" s="9">
        <v>2020</v>
      </c>
      <c r="B8419" s="10" t="s">
        <v>30</v>
      </c>
      <c r="C8419" s="10" t="s">
        <v>8</v>
      </c>
      <c r="D8419" s="10" t="s">
        <v>26</v>
      </c>
      <c r="E8419" s="10" t="s">
        <v>10</v>
      </c>
      <c r="F8419" s="15" t="str">
        <f>CONCATENATE(AllWeights5[[#This Row],[bldgtype]],"-",AllWeights5[[#This Row],[bldgloc]],"-",AllWeights5[[#This Row],[bldgvint]])</f>
        <v>DMo-CZ13-MH00</v>
      </c>
      <c r="G8419" s="15" t="str">
        <f>CONCATENATE(AllWeights5[[#This Row],[bldgtype]],"-",AllWeights5[[#This Row],[bldgloc]],"-",AllWeights5[[#This Row],[era]])</f>
        <v>DMo-CZ13-ex</v>
      </c>
      <c r="H8419" s="10">
        <v>1</v>
      </c>
      <c r="I8419" s="11" t="s">
        <v>11</v>
      </c>
      <c r="J8419" s="5">
        <f>SUMIFS(AllWeights5[wt_vint],AllWeights5[bldgtype],AllWeights5[[#This Row],[bldgtype]],AllWeights5[bldgloc],AllWeights5[[#This Row],[bldgloc]],AllWeights5[era],AllWeights5[[#This Row],[era]])</f>
        <v>1283</v>
      </c>
      <c r="K8419" s="16">
        <f>AllWeights5[[#This Row],[wt_vint]]/AllWeights5[[#This Row],[Total Weight (BT, CZ, Era)]]</f>
        <v>7.7942322681215901E-4</v>
      </c>
    </row>
    <row r="8420" spans="1:11" x14ac:dyDescent="0.3">
      <c r="A8420" s="9">
        <v>2020</v>
      </c>
      <c r="B8420" s="10" t="s">
        <v>30</v>
      </c>
      <c r="C8420" s="10" t="s">
        <v>8</v>
      </c>
      <c r="D8420" s="10" t="s">
        <v>26</v>
      </c>
      <c r="E8420" s="10" t="s">
        <v>12</v>
      </c>
      <c r="F8420" s="15" t="str">
        <f>CONCATENATE(AllWeights5[[#This Row],[bldgtype]],"-",AllWeights5[[#This Row],[bldgloc]],"-",AllWeights5[[#This Row],[bldgvint]])</f>
        <v>DMo-CZ13-MH06</v>
      </c>
      <c r="G8420" s="15" t="str">
        <f>CONCATENATE(AllWeights5[[#This Row],[bldgtype]],"-",AllWeights5[[#This Row],[bldgloc]],"-",AllWeights5[[#This Row],[era]])</f>
        <v>DMo-CZ13-ex</v>
      </c>
      <c r="H8420" s="10">
        <v>1</v>
      </c>
      <c r="I8420" s="11" t="s">
        <v>11</v>
      </c>
      <c r="J8420" s="5">
        <f>SUMIFS(AllWeights5[wt_vint],AllWeights5[bldgtype],AllWeights5[[#This Row],[bldgtype]],AllWeights5[bldgloc],AllWeights5[[#This Row],[bldgloc]],AllWeights5[era],AllWeights5[[#This Row],[era]])</f>
        <v>1283</v>
      </c>
      <c r="K8420" s="16">
        <f>AllWeights5[[#This Row],[wt_vint]]/AllWeights5[[#This Row],[Total Weight (BT, CZ, Era)]]</f>
        <v>7.7942322681215901E-4</v>
      </c>
    </row>
    <row r="8421" spans="1:11" x14ac:dyDescent="0.3">
      <c r="A8421" s="9">
        <v>2020</v>
      </c>
      <c r="B8421" s="10" t="s">
        <v>30</v>
      </c>
      <c r="C8421" s="10" t="s">
        <v>8</v>
      </c>
      <c r="D8421" s="10" t="s">
        <v>26</v>
      </c>
      <c r="E8421" s="10" t="s">
        <v>13</v>
      </c>
      <c r="F8421" s="15" t="str">
        <f>CONCATENATE(AllWeights5[[#This Row],[bldgtype]],"-",AllWeights5[[#This Row],[bldgloc]],"-",AllWeights5[[#This Row],[bldgvint]])</f>
        <v>DMo-CZ13-MH15</v>
      </c>
      <c r="G8421" s="15" t="str">
        <f>CONCATENATE(AllWeights5[[#This Row],[bldgtype]],"-",AllWeights5[[#This Row],[bldgloc]],"-",AllWeights5[[#This Row],[era]])</f>
        <v>DMo-CZ13-rec</v>
      </c>
      <c r="H8421" s="10">
        <v>1</v>
      </c>
      <c r="I8421" s="11" t="s">
        <v>14</v>
      </c>
      <c r="J8421" s="5">
        <f>SUMIFS(AllWeights5[wt_vint],AllWeights5[bldgtype],AllWeights5[[#This Row],[bldgtype]],AllWeights5[bldgloc],AllWeights5[[#This Row],[bldgloc]],AllWeights5[era],AllWeights5[[#This Row],[era]])</f>
        <v>286</v>
      </c>
      <c r="K8421" s="16">
        <f>AllWeights5[[#This Row],[wt_vint]]/AllWeights5[[#This Row],[Total Weight (BT, CZ, Era)]]</f>
        <v>3.4965034965034965E-3</v>
      </c>
    </row>
    <row r="8422" spans="1:11" x14ac:dyDescent="0.3">
      <c r="A8422" s="9">
        <v>2020</v>
      </c>
      <c r="B8422" s="10" t="s">
        <v>30</v>
      </c>
      <c r="C8422" s="10" t="s">
        <v>8</v>
      </c>
      <c r="D8422" s="10" t="s">
        <v>26</v>
      </c>
      <c r="E8422" s="10" t="s">
        <v>15</v>
      </c>
      <c r="F8422" s="15" t="str">
        <f>CONCATENATE(AllWeights5[[#This Row],[bldgtype]],"-",AllWeights5[[#This Row],[bldgloc]],"-",AllWeights5[[#This Row],[bldgvint]])</f>
        <v>DMo-CZ13-MH72</v>
      </c>
      <c r="G8422" s="15" t="str">
        <f>CONCATENATE(AllWeights5[[#This Row],[bldgtype]],"-",AllWeights5[[#This Row],[bldgloc]],"-",AllWeights5[[#This Row],[era]])</f>
        <v>DMo-CZ13-old</v>
      </c>
      <c r="H8422" s="10">
        <v>4396</v>
      </c>
      <c r="I8422" s="11" t="s">
        <v>16</v>
      </c>
      <c r="J8422" s="5">
        <f>SUMIFS(AllWeights5[wt_vint],AllWeights5[bldgtype],AllWeights5[[#This Row],[bldgtype]],AllWeights5[bldgloc],AllWeights5[[#This Row],[bldgloc]],AllWeights5[era],AllWeights5[[#This Row],[era]])</f>
        <v>36957</v>
      </c>
      <c r="K8422" s="16">
        <f>AllWeights5[[#This Row],[wt_vint]]/AllWeights5[[#This Row],[Total Weight (BT, CZ, Era)]]</f>
        <v>0.11894904889466136</v>
      </c>
    </row>
    <row r="8423" spans="1:11" x14ac:dyDescent="0.3">
      <c r="A8423" s="9">
        <v>2020</v>
      </c>
      <c r="B8423" s="10" t="s">
        <v>30</v>
      </c>
      <c r="C8423" s="10" t="s">
        <v>8</v>
      </c>
      <c r="D8423" s="10" t="s">
        <v>26</v>
      </c>
      <c r="E8423" s="10" t="s">
        <v>17</v>
      </c>
      <c r="F8423" s="15" t="str">
        <f>CONCATENATE(AllWeights5[[#This Row],[bldgtype]],"-",AllWeights5[[#This Row],[bldgloc]],"-",AllWeights5[[#This Row],[bldgvint]])</f>
        <v>DMo-CZ13-MH85</v>
      </c>
      <c r="G8423" s="15" t="str">
        <f>CONCATENATE(AllWeights5[[#This Row],[bldgtype]],"-",AllWeights5[[#This Row],[bldgloc]],"-",AllWeights5[[#This Row],[era]])</f>
        <v>DMo-CZ13-old</v>
      </c>
      <c r="H8423" s="10">
        <v>1644</v>
      </c>
      <c r="I8423" s="11" t="s">
        <v>16</v>
      </c>
      <c r="J8423" s="5">
        <f>SUMIFS(AllWeights5[wt_vint],AllWeights5[bldgtype],AllWeights5[[#This Row],[bldgtype]],AllWeights5[bldgloc],AllWeights5[[#This Row],[bldgloc]],AllWeights5[era],AllWeights5[[#This Row],[era]])</f>
        <v>36957</v>
      </c>
      <c r="K8423" s="16">
        <f>AllWeights5[[#This Row],[wt_vint]]/AllWeights5[[#This Row],[Total Weight (BT, CZ, Era)]]</f>
        <v>4.4484130205373812E-2</v>
      </c>
    </row>
    <row r="8424" spans="1:11" x14ac:dyDescent="0.3">
      <c r="A8424" s="9">
        <v>2020</v>
      </c>
      <c r="B8424" s="10" t="s">
        <v>30</v>
      </c>
      <c r="C8424" s="10" t="s">
        <v>8</v>
      </c>
      <c r="D8424" s="10" t="s">
        <v>26</v>
      </c>
      <c r="E8424" s="10" t="s">
        <v>18</v>
      </c>
      <c r="F8424" s="15" t="str">
        <f>CONCATENATE(AllWeights5[[#This Row],[bldgtype]],"-",AllWeights5[[#This Row],[bldgloc]],"-",AllWeights5[[#This Row],[bldgvint]])</f>
        <v>DMo-CZ13-New</v>
      </c>
      <c r="G8424" s="15" t="str">
        <f>CONCATENATE(AllWeights5[[#This Row],[bldgtype]],"-",AllWeights5[[#This Row],[bldgloc]],"-",AllWeights5[[#This Row],[era]])</f>
        <v>DMo-CZ13-new</v>
      </c>
      <c r="H8424" s="10">
        <v>1</v>
      </c>
      <c r="I8424" s="11" t="s">
        <v>19</v>
      </c>
      <c r="J8424" s="5">
        <f>SUMIFS(AllWeights5[wt_vint],AllWeights5[bldgtype],AllWeights5[[#This Row],[bldgtype]],AllWeights5[bldgloc],AllWeights5[[#This Row],[bldgloc]],AllWeights5[era],AllWeights5[[#This Row],[era]])</f>
        <v>286</v>
      </c>
      <c r="K8424" s="16">
        <f>AllWeights5[[#This Row],[wt_vint]]/AllWeights5[[#This Row],[Total Weight (BT, CZ, Era)]]</f>
        <v>3.4965034965034965E-3</v>
      </c>
    </row>
    <row r="8425" spans="1:11" x14ac:dyDescent="0.3">
      <c r="A8425" s="9">
        <v>2020</v>
      </c>
      <c r="B8425" s="10" t="s">
        <v>30</v>
      </c>
      <c r="C8425" s="10" t="s">
        <v>8</v>
      </c>
      <c r="D8425" s="10" t="s">
        <v>35</v>
      </c>
      <c r="E8425" s="10" t="s">
        <v>10</v>
      </c>
      <c r="F8425" s="15" t="str">
        <f>CONCATENATE(AllWeights5[[#This Row],[bldgtype]],"-",AllWeights5[[#This Row],[bldgloc]],"-",AllWeights5[[#This Row],[bldgvint]])</f>
        <v>DMo-CZ14-MH00</v>
      </c>
      <c r="G8425" s="15" t="str">
        <f>CONCATENATE(AllWeights5[[#This Row],[bldgtype]],"-",AllWeights5[[#This Row],[bldgloc]],"-",AllWeights5[[#This Row],[era]])</f>
        <v>DMo-CZ14-ex</v>
      </c>
      <c r="H8425" s="10">
        <v>504</v>
      </c>
      <c r="I8425" s="11" t="s">
        <v>11</v>
      </c>
      <c r="J8425" s="5">
        <f>SUMIFS(AllWeights5[wt_vint],AllWeights5[bldgtype],AllWeights5[[#This Row],[bldgtype]],AllWeights5[bldgloc],AllWeights5[[#This Row],[bldgloc]],AllWeights5[era],AllWeights5[[#This Row],[era]])</f>
        <v>719</v>
      </c>
      <c r="K8425" s="16">
        <f>AllWeights5[[#This Row],[wt_vint]]/AllWeights5[[#This Row],[Total Weight (BT, CZ, Era)]]</f>
        <v>0.70097357440890129</v>
      </c>
    </row>
    <row r="8426" spans="1:11" x14ac:dyDescent="0.3">
      <c r="A8426" s="9">
        <v>2020</v>
      </c>
      <c r="B8426" s="10" t="s">
        <v>30</v>
      </c>
      <c r="C8426" s="10" t="s">
        <v>8</v>
      </c>
      <c r="D8426" s="10" t="s">
        <v>35</v>
      </c>
      <c r="E8426" s="10" t="s">
        <v>12</v>
      </c>
      <c r="F8426" s="15" t="str">
        <f>CONCATENATE(AllWeights5[[#This Row],[bldgtype]],"-",AllWeights5[[#This Row],[bldgloc]],"-",AllWeights5[[#This Row],[bldgvint]])</f>
        <v>DMo-CZ14-MH06</v>
      </c>
      <c r="G8426" s="15" t="str">
        <f>CONCATENATE(AllWeights5[[#This Row],[bldgtype]],"-",AllWeights5[[#This Row],[bldgloc]],"-",AllWeights5[[#This Row],[era]])</f>
        <v>DMo-CZ14-ex</v>
      </c>
      <c r="H8426" s="10">
        <v>213</v>
      </c>
      <c r="I8426" s="11" t="s">
        <v>11</v>
      </c>
      <c r="J8426" s="5">
        <f>SUMIFS(AllWeights5[wt_vint],AllWeights5[bldgtype],AllWeights5[[#This Row],[bldgtype]],AllWeights5[bldgloc],AllWeights5[[#This Row],[bldgloc]],AllWeights5[era],AllWeights5[[#This Row],[era]])</f>
        <v>719</v>
      </c>
      <c r="K8426" s="16">
        <f>AllWeights5[[#This Row],[wt_vint]]/AllWeights5[[#This Row],[Total Weight (BT, CZ, Era)]]</f>
        <v>0.29624478442280944</v>
      </c>
    </row>
    <row r="8427" spans="1:11" x14ac:dyDescent="0.3">
      <c r="A8427" s="9">
        <v>2020</v>
      </c>
      <c r="B8427" s="10" t="s">
        <v>30</v>
      </c>
      <c r="C8427" s="10" t="s">
        <v>8</v>
      </c>
      <c r="D8427" s="10" t="s">
        <v>35</v>
      </c>
      <c r="E8427" s="10" t="s">
        <v>13</v>
      </c>
      <c r="F8427" s="15" t="str">
        <f>CONCATENATE(AllWeights5[[#This Row],[bldgtype]],"-",AllWeights5[[#This Row],[bldgloc]],"-",AllWeights5[[#This Row],[bldgvint]])</f>
        <v>DMo-CZ14-MH15</v>
      </c>
      <c r="G8427" s="15" t="str">
        <f>CONCATENATE(AllWeights5[[#This Row],[bldgtype]],"-",AllWeights5[[#This Row],[bldgloc]],"-",AllWeights5[[#This Row],[era]])</f>
        <v>DMo-CZ14-rec</v>
      </c>
      <c r="H8427" s="10">
        <v>159.75</v>
      </c>
      <c r="I8427" s="11" t="s">
        <v>14</v>
      </c>
      <c r="J8427" s="5">
        <f>SUMIFS(AllWeights5[wt_vint],AllWeights5[bldgtype],AllWeights5[[#This Row],[bldgtype]],AllWeights5[bldgloc],AllWeights5[[#This Row],[bldgloc]],AllWeights5[era],AllWeights5[[#This Row],[era]])</f>
        <v>160.75</v>
      </c>
      <c r="K8427" s="16">
        <f>AllWeights5[[#This Row],[wt_vint]]/AllWeights5[[#This Row],[Total Weight (BT, CZ, Era)]]</f>
        <v>0.99377916018662515</v>
      </c>
    </row>
    <row r="8428" spans="1:11" x14ac:dyDescent="0.3">
      <c r="A8428" s="9">
        <v>2020</v>
      </c>
      <c r="B8428" s="10" t="s">
        <v>30</v>
      </c>
      <c r="C8428" s="10" t="s">
        <v>8</v>
      </c>
      <c r="D8428" s="10" t="s">
        <v>35</v>
      </c>
      <c r="E8428" s="10" t="s">
        <v>15</v>
      </c>
      <c r="F8428" s="15" t="str">
        <f>CONCATENATE(AllWeights5[[#This Row],[bldgtype]],"-",AllWeights5[[#This Row],[bldgloc]],"-",AllWeights5[[#This Row],[bldgvint]])</f>
        <v>DMo-CZ14-MH72</v>
      </c>
      <c r="G8428" s="15" t="str">
        <f>CONCATENATE(AllWeights5[[#This Row],[bldgtype]],"-",AllWeights5[[#This Row],[bldgloc]],"-",AllWeights5[[#This Row],[era]])</f>
        <v>DMo-CZ14-old</v>
      </c>
      <c r="H8428" s="10">
        <v>8527</v>
      </c>
      <c r="I8428" s="11" t="s">
        <v>16</v>
      </c>
      <c r="J8428" s="5">
        <f>SUMIFS(AllWeights5[wt_vint],AllWeights5[bldgtype],AllWeights5[[#This Row],[bldgtype]],AllWeights5[bldgloc],AllWeights5[[#This Row],[bldgloc]],AllWeights5[era],AllWeights5[[#This Row],[era]])</f>
        <v>16592</v>
      </c>
      <c r="K8428" s="16">
        <f>AllWeights5[[#This Row],[wt_vint]]/AllWeights5[[#This Row],[Total Weight (BT, CZ, Era)]]</f>
        <v>0.51392237222757953</v>
      </c>
    </row>
    <row r="8429" spans="1:11" x14ac:dyDescent="0.3">
      <c r="A8429" s="9">
        <v>2020</v>
      </c>
      <c r="B8429" s="10" t="s">
        <v>30</v>
      </c>
      <c r="C8429" s="10" t="s">
        <v>8</v>
      </c>
      <c r="D8429" s="10" t="s">
        <v>35</v>
      </c>
      <c r="E8429" s="10" t="s">
        <v>17</v>
      </c>
      <c r="F8429" s="15" t="str">
        <f>CONCATENATE(AllWeights5[[#This Row],[bldgtype]],"-",AllWeights5[[#This Row],[bldgloc]],"-",AllWeights5[[#This Row],[bldgvint]])</f>
        <v>DMo-CZ14-MH85</v>
      </c>
      <c r="G8429" s="15" t="str">
        <f>CONCATENATE(AllWeights5[[#This Row],[bldgtype]],"-",AllWeights5[[#This Row],[bldgloc]],"-",AllWeights5[[#This Row],[era]])</f>
        <v>DMo-CZ14-old</v>
      </c>
      <c r="H8429" s="10">
        <v>6224</v>
      </c>
      <c r="I8429" s="11" t="s">
        <v>16</v>
      </c>
      <c r="J8429" s="5">
        <f>SUMIFS(AllWeights5[wt_vint],AllWeights5[bldgtype],AllWeights5[[#This Row],[bldgtype]],AllWeights5[bldgloc],AllWeights5[[#This Row],[bldgloc]],AllWeights5[era],AllWeights5[[#This Row],[era]])</f>
        <v>16592</v>
      </c>
      <c r="K8429" s="16">
        <f>AllWeights5[[#This Row],[wt_vint]]/AllWeights5[[#This Row],[Total Weight (BT, CZ, Era)]]</f>
        <v>0.37512054001928641</v>
      </c>
    </row>
    <row r="8430" spans="1:11" x14ac:dyDescent="0.3">
      <c r="A8430" s="9">
        <v>2020</v>
      </c>
      <c r="B8430" s="10" t="s">
        <v>30</v>
      </c>
      <c r="C8430" s="10" t="s">
        <v>8</v>
      </c>
      <c r="D8430" s="10" t="s">
        <v>35</v>
      </c>
      <c r="E8430" s="10" t="s">
        <v>18</v>
      </c>
      <c r="F8430" s="15" t="str">
        <f>CONCATENATE(AllWeights5[[#This Row],[bldgtype]],"-",AllWeights5[[#This Row],[bldgloc]],"-",AllWeights5[[#This Row],[bldgvint]])</f>
        <v>DMo-CZ14-New</v>
      </c>
      <c r="G8430" s="15" t="str">
        <f>CONCATENATE(AllWeights5[[#This Row],[bldgtype]],"-",AllWeights5[[#This Row],[bldgloc]],"-",AllWeights5[[#This Row],[era]])</f>
        <v>DMo-CZ14-new</v>
      </c>
      <c r="H8430" s="10">
        <v>159.75</v>
      </c>
      <c r="I8430" s="11" t="s">
        <v>19</v>
      </c>
      <c r="J8430" s="5">
        <f>SUMIFS(AllWeights5[wt_vint],AllWeights5[bldgtype],AllWeights5[[#This Row],[bldgtype]],AllWeights5[bldgloc],AllWeights5[[#This Row],[bldgloc]],AllWeights5[era],AllWeights5[[#This Row],[era]])</f>
        <v>160.75</v>
      </c>
      <c r="K8430" s="16">
        <f>AllWeights5[[#This Row],[wt_vint]]/AllWeights5[[#This Row],[Total Weight (BT, CZ, Era)]]</f>
        <v>0.99377916018662515</v>
      </c>
    </row>
    <row r="8431" spans="1:11" x14ac:dyDescent="0.3">
      <c r="A8431" s="9">
        <v>2020</v>
      </c>
      <c r="B8431" s="10" t="s">
        <v>30</v>
      </c>
      <c r="C8431" s="10" t="s">
        <v>8</v>
      </c>
      <c r="D8431" s="10" t="s">
        <v>36</v>
      </c>
      <c r="E8431" s="10" t="s">
        <v>10</v>
      </c>
      <c r="F8431" s="15" t="str">
        <f>CONCATENATE(AllWeights5[[#This Row],[bldgtype]],"-",AllWeights5[[#This Row],[bldgloc]],"-",AllWeights5[[#This Row],[bldgvint]])</f>
        <v>DMo-CZ15-MH00</v>
      </c>
      <c r="G8431" s="15" t="str">
        <f>CONCATENATE(AllWeights5[[#This Row],[bldgtype]],"-",AllWeights5[[#This Row],[bldgloc]],"-",AllWeights5[[#This Row],[era]])</f>
        <v>DMo-CZ15-ex</v>
      </c>
      <c r="H8431" s="10">
        <v>1089</v>
      </c>
      <c r="I8431" s="11" t="s">
        <v>11</v>
      </c>
      <c r="J8431" s="5">
        <f>SUMIFS(AllWeights5[wt_vint],AllWeights5[bldgtype],AllWeights5[[#This Row],[bldgtype]],AllWeights5[bldgloc],AllWeights5[[#This Row],[bldgloc]],AllWeights5[era],AllWeights5[[#This Row],[era]])</f>
        <v>1943</v>
      </c>
      <c r="K8431" s="16">
        <f>AllWeights5[[#This Row],[wt_vint]]/AllWeights5[[#This Row],[Total Weight (BT, CZ, Era)]]</f>
        <v>0.56047349459598561</v>
      </c>
    </row>
    <row r="8432" spans="1:11" x14ac:dyDescent="0.3">
      <c r="A8432" s="9">
        <v>2020</v>
      </c>
      <c r="B8432" s="10" t="s">
        <v>30</v>
      </c>
      <c r="C8432" s="10" t="s">
        <v>8</v>
      </c>
      <c r="D8432" s="10" t="s">
        <v>36</v>
      </c>
      <c r="E8432" s="10" t="s">
        <v>12</v>
      </c>
      <c r="F8432" s="15" t="str">
        <f>CONCATENATE(AllWeights5[[#This Row],[bldgtype]],"-",AllWeights5[[#This Row],[bldgloc]],"-",AllWeights5[[#This Row],[bldgvint]])</f>
        <v>DMo-CZ15-MH06</v>
      </c>
      <c r="G8432" s="15" t="str">
        <f>CONCATENATE(AllWeights5[[#This Row],[bldgtype]],"-",AllWeights5[[#This Row],[bldgloc]],"-",AllWeights5[[#This Row],[era]])</f>
        <v>DMo-CZ15-ex</v>
      </c>
      <c r="H8432" s="10">
        <v>460</v>
      </c>
      <c r="I8432" s="11" t="s">
        <v>11</v>
      </c>
      <c r="J8432" s="5">
        <f>SUMIFS(AllWeights5[wt_vint],AllWeights5[bldgtype],AllWeights5[[#This Row],[bldgtype]],AllWeights5[bldgloc],AllWeights5[[#This Row],[bldgloc]],AllWeights5[era],AllWeights5[[#This Row],[era]])</f>
        <v>1943</v>
      </c>
      <c r="K8432" s="16">
        <f>AllWeights5[[#This Row],[wt_vint]]/AllWeights5[[#This Row],[Total Weight (BT, CZ, Era)]]</f>
        <v>0.23674729799279465</v>
      </c>
    </row>
    <row r="8433" spans="1:11" x14ac:dyDescent="0.3">
      <c r="A8433" s="9">
        <v>2020</v>
      </c>
      <c r="B8433" s="10" t="s">
        <v>30</v>
      </c>
      <c r="C8433" s="10" t="s">
        <v>8</v>
      </c>
      <c r="D8433" s="10" t="s">
        <v>36</v>
      </c>
      <c r="E8433" s="10" t="s">
        <v>13</v>
      </c>
      <c r="F8433" s="15" t="str">
        <f>CONCATENATE(AllWeights5[[#This Row],[bldgtype]],"-",AllWeights5[[#This Row],[bldgloc]],"-",AllWeights5[[#This Row],[bldgvint]])</f>
        <v>DMo-CZ15-MH15</v>
      </c>
      <c r="G8433" s="15" t="str">
        <f>CONCATENATE(AllWeights5[[#This Row],[bldgtype]],"-",AllWeights5[[#This Row],[bldgloc]],"-",AllWeights5[[#This Row],[era]])</f>
        <v>DMo-CZ15-rec</v>
      </c>
      <c r="H8433" s="10">
        <v>345</v>
      </c>
      <c r="I8433" s="11" t="s">
        <v>14</v>
      </c>
      <c r="J8433" s="5">
        <f>SUMIFS(AllWeights5[wt_vint],AllWeights5[bldgtype],AllWeights5[[#This Row],[bldgtype]],AllWeights5[bldgloc],AllWeights5[[#This Row],[bldgloc]],AllWeights5[era],AllWeights5[[#This Row],[era]])</f>
        <v>433</v>
      </c>
      <c r="K8433" s="16">
        <f>AllWeights5[[#This Row],[wt_vint]]/AllWeights5[[#This Row],[Total Weight (BT, CZ, Era)]]</f>
        <v>0.79676674364896072</v>
      </c>
    </row>
    <row r="8434" spans="1:11" x14ac:dyDescent="0.3">
      <c r="A8434" s="9">
        <v>2020</v>
      </c>
      <c r="B8434" s="10" t="s">
        <v>30</v>
      </c>
      <c r="C8434" s="10" t="s">
        <v>8</v>
      </c>
      <c r="D8434" s="10" t="s">
        <v>36</v>
      </c>
      <c r="E8434" s="10" t="s">
        <v>15</v>
      </c>
      <c r="F8434" s="15" t="str">
        <f>CONCATENATE(AllWeights5[[#This Row],[bldgtype]],"-",AllWeights5[[#This Row],[bldgloc]],"-",AllWeights5[[#This Row],[bldgvint]])</f>
        <v>DMo-CZ15-MH72</v>
      </c>
      <c r="G8434" s="15" t="str">
        <f>CONCATENATE(AllWeights5[[#This Row],[bldgtype]],"-",AllWeights5[[#This Row],[bldgloc]],"-",AllWeights5[[#This Row],[era]])</f>
        <v>DMo-CZ15-old</v>
      </c>
      <c r="H8434" s="10">
        <v>2115</v>
      </c>
      <c r="I8434" s="11" t="s">
        <v>16</v>
      </c>
      <c r="J8434" s="5">
        <f>SUMIFS(AllWeights5[wt_vint],AllWeights5[bldgtype],AllWeights5[[#This Row],[bldgtype]],AllWeights5[bldgloc],AllWeights5[[#This Row],[bldgloc]],AllWeights5[era],AllWeights5[[#This Row],[era]])</f>
        <v>6523</v>
      </c>
      <c r="K8434" s="16">
        <f>AllWeights5[[#This Row],[wt_vint]]/AllWeights5[[#This Row],[Total Weight (BT, CZ, Era)]]</f>
        <v>0.32423731411927026</v>
      </c>
    </row>
    <row r="8435" spans="1:11" x14ac:dyDescent="0.3">
      <c r="A8435" s="9">
        <v>2020</v>
      </c>
      <c r="B8435" s="10" t="s">
        <v>30</v>
      </c>
      <c r="C8435" s="10" t="s">
        <v>8</v>
      </c>
      <c r="D8435" s="10" t="s">
        <v>36</v>
      </c>
      <c r="E8435" s="10" t="s">
        <v>17</v>
      </c>
      <c r="F8435" s="15" t="str">
        <f>CONCATENATE(AllWeights5[[#This Row],[bldgtype]],"-",AllWeights5[[#This Row],[bldgloc]],"-",AllWeights5[[#This Row],[bldgvint]])</f>
        <v>DMo-CZ15-MH85</v>
      </c>
      <c r="G8435" s="15" t="str">
        <f>CONCATENATE(AllWeights5[[#This Row],[bldgtype]],"-",AllWeights5[[#This Row],[bldgloc]],"-",AllWeights5[[#This Row],[era]])</f>
        <v>DMo-CZ15-old</v>
      </c>
      <c r="H8435" s="10">
        <v>2002</v>
      </c>
      <c r="I8435" s="11" t="s">
        <v>16</v>
      </c>
      <c r="J8435" s="5">
        <f>SUMIFS(AllWeights5[wt_vint],AllWeights5[bldgtype],AllWeights5[[#This Row],[bldgtype]],AllWeights5[bldgloc],AllWeights5[[#This Row],[bldgloc]],AllWeights5[era],AllWeights5[[#This Row],[era]])</f>
        <v>6523</v>
      </c>
      <c r="K8435" s="16">
        <f>AllWeights5[[#This Row],[wt_vint]]/AllWeights5[[#This Row],[Total Weight (BT, CZ, Era)]]</f>
        <v>0.30691399662731872</v>
      </c>
    </row>
    <row r="8436" spans="1:11" x14ac:dyDescent="0.3">
      <c r="A8436" s="9">
        <v>2020</v>
      </c>
      <c r="B8436" s="10" t="s">
        <v>30</v>
      </c>
      <c r="C8436" s="10" t="s">
        <v>8</v>
      </c>
      <c r="D8436" s="10" t="s">
        <v>36</v>
      </c>
      <c r="E8436" s="10" t="s">
        <v>18</v>
      </c>
      <c r="F8436" s="15" t="str">
        <f>CONCATENATE(AllWeights5[[#This Row],[bldgtype]],"-",AllWeights5[[#This Row],[bldgloc]],"-",AllWeights5[[#This Row],[bldgvint]])</f>
        <v>DMo-CZ15-New</v>
      </c>
      <c r="G8436" s="15" t="str">
        <f>CONCATENATE(AllWeights5[[#This Row],[bldgtype]],"-",AllWeights5[[#This Row],[bldgloc]],"-",AllWeights5[[#This Row],[era]])</f>
        <v>DMo-CZ15-new</v>
      </c>
      <c r="H8436" s="10">
        <v>345</v>
      </c>
      <c r="I8436" s="11" t="s">
        <v>19</v>
      </c>
      <c r="J8436" s="5">
        <f>SUMIFS(AllWeights5[wt_vint],AllWeights5[bldgtype],AllWeights5[[#This Row],[bldgtype]],AllWeights5[bldgloc],AllWeights5[[#This Row],[bldgloc]],AllWeights5[era],AllWeights5[[#This Row],[era]])</f>
        <v>433</v>
      </c>
      <c r="K8436" s="16">
        <f>AllWeights5[[#This Row],[wt_vint]]/AllWeights5[[#This Row],[Total Weight (BT, CZ, Era)]]</f>
        <v>0.79676674364896072</v>
      </c>
    </row>
    <row r="8437" spans="1:11" x14ac:dyDescent="0.3">
      <c r="A8437" s="9">
        <v>2020</v>
      </c>
      <c r="B8437" s="10" t="s">
        <v>30</v>
      </c>
      <c r="C8437" s="10" t="s">
        <v>8</v>
      </c>
      <c r="D8437" s="10" t="s">
        <v>27</v>
      </c>
      <c r="E8437" s="10" t="s">
        <v>10</v>
      </c>
      <c r="F8437" s="15" t="str">
        <f>CONCATENATE(AllWeights5[[#This Row],[bldgtype]],"-",AllWeights5[[#This Row],[bldgloc]],"-",AllWeights5[[#This Row],[bldgvint]])</f>
        <v>DMo-CZ16-MH00</v>
      </c>
      <c r="G8437" s="15" t="str">
        <f>CONCATENATE(AllWeights5[[#This Row],[bldgtype]],"-",AllWeights5[[#This Row],[bldgloc]],"-",AllWeights5[[#This Row],[era]])</f>
        <v>DMo-CZ16-ex</v>
      </c>
      <c r="H8437" s="10">
        <v>275</v>
      </c>
      <c r="I8437" s="11" t="s">
        <v>11</v>
      </c>
      <c r="J8437" s="5">
        <f>SUMIFS(AllWeights5[wt_vint],AllWeights5[bldgtype],AllWeights5[[#This Row],[bldgtype]],AllWeights5[bldgloc],AllWeights5[[#This Row],[bldgloc]],AllWeights5[era],AllWeights5[[#This Row],[era]])</f>
        <v>1280</v>
      </c>
      <c r="K8437" s="16">
        <f>AllWeights5[[#This Row],[wt_vint]]/AllWeights5[[#This Row],[Total Weight (BT, CZ, Era)]]</f>
        <v>0.21484375</v>
      </c>
    </row>
    <row r="8438" spans="1:11" x14ac:dyDescent="0.3">
      <c r="A8438" s="9">
        <v>2020</v>
      </c>
      <c r="B8438" s="10" t="s">
        <v>30</v>
      </c>
      <c r="C8438" s="10" t="s">
        <v>8</v>
      </c>
      <c r="D8438" s="10" t="s">
        <v>27</v>
      </c>
      <c r="E8438" s="10" t="s">
        <v>12</v>
      </c>
      <c r="F8438" s="15" t="str">
        <f>CONCATENATE(AllWeights5[[#This Row],[bldgtype]],"-",AllWeights5[[#This Row],[bldgloc]],"-",AllWeights5[[#This Row],[bldgvint]])</f>
        <v>DMo-CZ16-MH06</v>
      </c>
      <c r="G8438" s="15" t="str">
        <f>CONCATENATE(AllWeights5[[#This Row],[bldgtype]],"-",AllWeights5[[#This Row],[bldgloc]],"-",AllWeights5[[#This Row],[era]])</f>
        <v>DMo-CZ16-ex</v>
      </c>
      <c r="H8438" s="10">
        <v>116</v>
      </c>
      <c r="I8438" s="11" t="s">
        <v>11</v>
      </c>
      <c r="J8438" s="5">
        <f>SUMIFS(AllWeights5[wt_vint],AllWeights5[bldgtype],AllWeights5[[#This Row],[bldgtype]],AllWeights5[bldgloc],AllWeights5[[#This Row],[bldgloc]],AllWeights5[era],AllWeights5[[#This Row],[era]])</f>
        <v>1280</v>
      </c>
      <c r="K8438" s="16">
        <f>AllWeights5[[#This Row],[wt_vint]]/AllWeights5[[#This Row],[Total Weight (BT, CZ, Era)]]</f>
        <v>9.0624999999999997E-2</v>
      </c>
    </row>
    <row r="8439" spans="1:11" x14ac:dyDescent="0.3">
      <c r="A8439" s="9">
        <v>2020</v>
      </c>
      <c r="B8439" s="10" t="s">
        <v>30</v>
      </c>
      <c r="C8439" s="10" t="s">
        <v>8</v>
      </c>
      <c r="D8439" s="10" t="s">
        <v>27</v>
      </c>
      <c r="E8439" s="10" t="s">
        <v>13</v>
      </c>
      <c r="F8439" s="15" t="str">
        <f>CONCATENATE(AllWeights5[[#This Row],[bldgtype]],"-",AllWeights5[[#This Row],[bldgloc]],"-",AllWeights5[[#This Row],[bldgvint]])</f>
        <v>DMo-CZ16-MH15</v>
      </c>
      <c r="G8439" s="15" t="str">
        <f>CONCATENATE(AllWeights5[[#This Row],[bldgtype]],"-",AllWeights5[[#This Row],[bldgloc]],"-",AllWeights5[[#This Row],[era]])</f>
        <v>DMo-CZ16-rec</v>
      </c>
      <c r="H8439" s="10">
        <v>87</v>
      </c>
      <c r="I8439" s="11" t="s">
        <v>14</v>
      </c>
      <c r="J8439" s="5">
        <f>SUMIFS(AllWeights5[wt_vint],AllWeights5[bldgtype],AllWeights5[[#This Row],[bldgtype]],AllWeights5[bldgloc],AllWeights5[[#This Row],[bldgloc]],AllWeights5[era],AllWeights5[[#This Row],[era]])</f>
        <v>285</v>
      </c>
      <c r="K8439" s="16">
        <f>AllWeights5[[#This Row],[wt_vint]]/AllWeights5[[#This Row],[Total Weight (BT, CZ, Era)]]</f>
        <v>0.30526315789473685</v>
      </c>
    </row>
    <row r="8440" spans="1:11" x14ac:dyDescent="0.3">
      <c r="A8440" s="9">
        <v>2020</v>
      </c>
      <c r="B8440" s="10" t="s">
        <v>30</v>
      </c>
      <c r="C8440" s="10" t="s">
        <v>8</v>
      </c>
      <c r="D8440" s="10" t="s">
        <v>27</v>
      </c>
      <c r="E8440" s="10" t="s">
        <v>15</v>
      </c>
      <c r="F8440" s="15" t="str">
        <f>CONCATENATE(AllWeights5[[#This Row],[bldgtype]],"-",AllWeights5[[#This Row],[bldgloc]],"-",AllWeights5[[#This Row],[bldgvint]])</f>
        <v>DMo-CZ16-MH72</v>
      </c>
      <c r="G8440" s="15" t="str">
        <f>CONCATENATE(AllWeights5[[#This Row],[bldgtype]],"-",AllWeights5[[#This Row],[bldgloc]],"-",AllWeights5[[#This Row],[era]])</f>
        <v>DMo-CZ16-old</v>
      </c>
      <c r="H8440" s="10">
        <v>5157</v>
      </c>
      <c r="I8440" s="11" t="s">
        <v>16</v>
      </c>
      <c r="J8440" s="5">
        <f>SUMIFS(AllWeights5[wt_vint],AllWeights5[bldgtype],AllWeights5[[#This Row],[bldgtype]],AllWeights5[bldgloc],AllWeights5[[#This Row],[bldgloc]],AllWeights5[era],AllWeights5[[#This Row],[era]])</f>
        <v>25845</v>
      </c>
      <c r="K8440" s="16">
        <f>AllWeights5[[#This Row],[wt_vint]]/AllWeights5[[#This Row],[Total Weight (BT, CZ, Era)]]</f>
        <v>0.19953569355774811</v>
      </c>
    </row>
    <row r="8441" spans="1:11" x14ac:dyDescent="0.3">
      <c r="A8441" s="9">
        <v>2020</v>
      </c>
      <c r="B8441" s="10" t="s">
        <v>30</v>
      </c>
      <c r="C8441" s="10" t="s">
        <v>8</v>
      </c>
      <c r="D8441" s="10" t="s">
        <v>27</v>
      </c>
      <c r="E8441" s="10" t="s">
        <v>17</v>
      </c>
      <c r="F8441" s="15" t="str">
        <f>CONCATENATE(AllWeights5[[#This Row],[bldgtype]],"-",AllWeights5[[#This Row],[bldgloc]],"-",AllWeights5[[#This Row],[bldgvint]])</f>
        <v>DMo-CZ16-MH85</v>
      </c>
      <c r="G8441" s="15" t="str">
        <f>CONCATENATE(AllWeights5[[#This Row],[bldgtype]],"-",AllWeights5[[#This Row],[bldgloc]],"-",AllWeights5[[#This Row],[era]])</f>
        <v>DMo-CZ16-old</v>
      </c>
      <c r="H8441" s="10">
        <v>9996</v>
      </c>
      <c r="I8441" s="11" t="s">
        <v>16</v>
      </c>
      <c r="J8441" s="5">
        <f>SUMIFS(AllWeights5[wt_vint],AllWeights5[bldgtype],AllWeights5[[#This Row],[bldgtype]],AllWeights5[bldgloc],AllWeights5[[#This Row],[bldgloc]],AllWeights5[era],AllWeights5[[#This Row],[era]])</f>
        <v>25845</v>
      </c>
      <c r="K8441" s="16">
        <f>AllWeights5[[#This Row],[wt_vint]]/AllWeights5[[#This Row],[Total Weight (BT, CZ, Era)]]</f>
        <v>0.38676726639582126</v>
      </c>
    </row>
    <row r="8442" spans="1:11" x14ac:dyDescent="0.3">
      <c r="A8442" s="9">
        <v>2020</v>
      </c>
      <c r="B8442" s="10" t="s">
        <v>30</v>
      </c>
      <c r="C8442" s="10" t="s">
        <v>8</v>
      </c>
      <c r="D8442" s="10" t="s">
        <v>27</v>
      </c>
      <c r="E8442" s="10" t="s">
        <v>18</v>
      </c>
      <c r="F8442" s="15" t="str">
        <f>CONCATENATE(AllWeights5[[#This Row],[bldgtype]],"-",AllWeights5[[#This Row],[bldgloc]],"-",AllWeights5[[#This Row],[bldgvint]])</f>
        <v>DMo-CZ16-New</v>
      </c>
      <c r="G8442" s="15" t="str">
        <f>CONCATENATE(AllWeights5[[#This Row],[bldgtype]],"-",AllWeights5[[#This Row],[bldgloc]],"-",AllWeights5[[#This Row],[era]])</f>
        <v>DMo-CZ16-new</v>
      </c>
      <c r="H8442" s="10">
        <v>87</v>
      </c>
      <c r="I8442" s="11" t="s">
        <v>19</v>
      </c>
      <c r="J8442" s="5">
        <f>SUMIFS(AllWeights5[wt_vint],AllWeights5[bldgtype],AllWeights5[[#This Row],[bldgtype]],AllWeights5[bldgloc],AllWeights5[[#This Row],[bldgloc]],AllWeights5[era],AllWeights5[[#This Row],[era]])</f>
        <v>285</v>
      </c>
      <c r="K8442" s="16">
        <f>AllWeights5[[#This Row],[wt_vint]]/AllWeights5[[#This Row],[Total Weight (BT, CZ, Era)]]</f>
        <v>0.30526315789473685</v>
      </c>
    </row>
    <row r="8443" spans="1:11" x14ac:dyDescent="0.3">
      <c r="A8443" s="9">
        <v>2020</v>
      </c>
      <c r="B8443" s="10" t="s">
        <v>30</v>
      </c>
      <c r="C8443" s="10" t="s">
        <v>28</v>
      </c>
      <c r="D8443" s="10" t="s">
        <v>23</v>
      </c>
      <c r="E8443" s="10">
        <v>1975</v>
      </c>
      <c r="F8443" s="15" t="str">
        <f>CONCATENATE(AllWeights5[[#This Row],[bldgtype]],"-",AllWeights5[[#This Row],[bldgloc]],"-",AllWeights5[[#This Row],[bldgvint]])</f>
        <v>MFm-CZ05-1975</v>
      </c>
      <c r="G8443" s="15" t="str">
        <f>CONCATENATE(AllWeights5[[#This Row],[bldgtype]],"-",AllWeights5[[#This Row],[bldgloc]],"-",AllWeights5[[#This Row],[era]])</f>
        <v>MFm-CZ05-old</v>
      </c>
      <c r="H8443" s="10">
        <v>1028</v>
      </c>
      <c r="I8443" s="11" t="s">
        <v>16</v>
      </c>
      <c r="J8443" s="5">
        <f>SUMIFS(AllWeights5[wt_vint],AllWeights5[bldgtype],AllWeights5[[#This Row],[bldgtype]],AllWeights5[bldgloc],AllWeights5[[#This Row],[bldgloc]],AllWeights5[era],AllWeights5[[#This Row],[era]])</f>
        <v>36057</v>
      </c>
      <c r="K8443" s="16">
        <f>AllWeights5[[#This Row],[wt_vint]]/AllWeights5[[#This Row],[Total Weight (BT, CZ, Era)]]</f>
        <v>2.8510414066616745E-2</v>
      </c>
    </row>
    <row r="8444" spans="1:11" x14ac:dyDescent="0.3">
      <c r="A8444" s="9">
        <v>2020</v>
      </c>
      <c r="B8444" s="10" t="s">
        <v>30</v>
      </c>
      <c r="C8444" s="10" t="s">
        <v>28</v>
      </c>
      <c r="D8444" s="10" t="s">
        <v>23</v>
      </c>
      <c r="E8444" s="10">
        <v>1985</v>
      </c>
      <c r="F8444" s="15" t="str">
        <f>CONCATENATE(AllWeights5[[#This Row],[bldgtype]],"-",AllWeights5[[#This Row],[bldgloc]],"-",AllWeights5[[#This Row],[bldgvint]])</f>
        <v>MFm-CZ05-1985</v>
      </c>
      <c r="G8444" s="15" t="str">
        <f>CONCATENATE(AllWeights5[[#This Row],[bldgtype]],"-",AllWeights5[[#This Row],[bldgloc]],"-",AllWeights5[[#This Row],[era]])</f>
        <v>MFm-CZ05-old</v>
      </c>
      <c r="H8444" s="10">
        <v>1</v>
      </c>
      <c r="I8444" s="11" t="s">
        <v>16</v>
      </c>
      <c r="J8444" s="5">
        <f>SUMIFS(AllWeights5[wt_vint],AllWeights5[bldgtype],AllWeights5[[#This Row],[bldgtype]],AllWeights5[bldgloc],AllWeights5[[#This Row],[bldgloc]],AllWeights5[era],AllWeights5[[#This Row],[era]])</f>
        <v>36057</v>
      </c>
      <c r="K8444" s="16">
        <f>AllWeights5[[#This Row],[wt_vint]]/AllWeights5[[#This Row],[Total Weight (BT, CZ, Era)]]</f>
        <v>2.7733865823557144E-5</v>
      </c>
    </row>
    <row r="8445" spans="1:11" x14ac:dyDescent="0.3">
      <c r="A8445" s="9">
        <v>2020</v>
      </c>
      <c r="B8445" s="10" t="s">
        <v>30</v>
      </c>
      <c r="C8445" s="10" t="s">
        <v>28</v>
      </c>
      <c r="D8445" s="10" t="s">
        <v>23</v>
      </c>
      <c r="E8445" s="10">
        <v>1996</v>
      </c>
      <c r="F8445" s="15" t="str">
        <f>CONCATENATE(AllWeights5[[#This Row],[bldgtype]],"-",AllWeights5[[#This Row],[bldgloc]],"-",AllWeights5[[#This Row],[bldgvint]])</f>
        <v>MFm-CZ05-1996</v>
      </c>
      <c r="G8445" s="15" t="str">
        <f>CONCATENATE(AllWeights5[[#This Row],[bldgtype]],"-",AllWeights5[[#This Row],[bldgloc]],"-",AllWeights5[[#This Row],[era]])</f>
        <v>MFm-CZ05-old</v>
      </c>
      <c r="H8445" s="10">
        <v>1</v>
      </c>
      <c r="I8445" s="11" t="s">
        <v>16</v>
      </c>
      <c r="J8445" s="5">
        <f>SUMIFS(AllWeights5[wt_vint],AllWeights5[bldgtype],AllWeights5[[#This Row],[bldgtype]],AllWeights5[bldgloc],AllWeights5[[#This Row],[bldgloc]],AllWeights5[era],AllWeights5[[#This Row],[era]])</f>
        <v>36057</v>
      </c>
      <c r="K8445" s="16">
        <f>AllWeights5[[#This Row],[wt_vint]]/AllWeights5[[#This Row],[Total Weight (BT, CZ, Era)]]</f>
        <v>2.7733865823557144E-5</v>
      </c>
    </row>
    <row r="8446" spans="1:11" x14ac:dyDescent="0.3">
      <c r="A8446" s="9">
        <v>2020</v>
      </c>
      <c r="B8446" s="10" t="s">
        <v>30</v>
      </c>
      <c r="C8446" s="10" t="s">
        <v>28</v>
      </c>
      <c r="D8446" s="10" t="s">
        <v>23</v>
      </c>
      <c r="E8446" s="10">
        <v>2003</v>
      </c>
      <c r="F8446" s="15" t="str">
        <f>CONCATENATE(AllWeights5[[#This Row],[bldgtype]],"-",AllWeights5[[#This Row],[bldgloc]],"-",AllWeights5[[#This Row],[bldgvint]])</f>
        <v>MFm-CZ05-2003</v>
      </c>
      <c r="G8446" s="15" t="str">
        <f>CONCATENATE(AllWeights5[[#This Row],[bldgtype]],"-",AllWeights5[[#This Row],[bldgloc]],"-",AllWeights5[[#This Row],[era]])</f>
        <v>MFm-CZ05-ex</v>
      </c>
      <c r="H8446" s="10">
        <v>1</v>
      </c>
      <c r="I8446" s="11" t="s">
        <v>11</v>
      </c>
      <c r="J8446" s="5">
        <f>SUMIFS(AllWeights5[wt_vint],AllWeights5[bldgtype],AllWeights5[[#This Row],[bldgtype]],AllWeights5[bldgloc],AllWeights5[[#This Row],[bldgloc]],AllWeights5[era],AllWeights5[[#This Row],[era]])</f>
        <v>8</v>
      </c>
      <c r="K8446" s="16">
        <f>AllWeights5[[#This Row],[wt_vint]]/AllWeights5[[#This Row],[Total Weight (BT, CZ, Era)]]</f>
        <v>0.125</v>
      </c>
    </row>
    <row r="8447" spans="1:11" x14ac:dyDescent="0.3">
      <c r="A8447" s="9">
        <v>2020</v>
      </c>
      <c r="B8447" s="10" t="s">
        <v>30</v>
      </c>
      <c r="C8447" s="10" t="s">
        <v>28</v>
      </c>
      <c r="D8447" s="10" t="s">
        <v>23</v>
      </c>
      <c r="E8447" s="10">
        <v>2007</v>
      </c>
      <c r="F8447" s="15" t="str">
        <f>CONCATENATE(AllWeights5[[#This Row],[bldgtype]],"-",AllWeights5[[#This Row],[bldgloc]],"-",AllWeights5[[#This Row],[bldgvint]])</f>
        <v>MFm-CZ05-2007</v>
      </c>
      <c r="G8447" s="15" t="str">
        <f>CONCATENATE(AllWeights5[[#This Row],[bldgtype]],"-",AllWeights5[[#This Row],[bldgloc]],"-",AllWeights5[[#This Row],[era]])</f>
        <v>MFm-CZ05-ex</v>
      </c>
      <c r="H8447" s="10">
        <v>1</v>
      </c>
      <c r="I8447" s="11" t="s">
        <v>11</v>
      </c>
      <c r="J8447" s="5">
        <f>SUMIFS(AllWeights5[wt_vint],AllWeights5[bldgtype],AllWeights5[[#This Row],[bldgtype]],AllWeights5[bldgloc],AllWeights5[[#This Row],[bldgloc]],AllWeights5[era],AllWeights5[[#This Row],[era]])</f>
        <v>8</v>
      </c>
      <c r="K8447" s="16">
        <f>AllWeights5[[#This Row],[wt_vint]]/AllWeights5[[#This Row],[Total Weight (BT, CZ, Era)]]</f>
        <v>0.125</v>
      </c>
    </row>
    <row r="8448" spans="1:11" x14ac:dyDescent="0.3">
      <c r="A8448" s="9">
        <v>2020</v>
      </c>
      <c r="B8448" s="10" t="s">
        <v>30</v>
      </c>
      <c r="C8448" s="10" t="s">
        <v>28</v>
      </c>
      <c r="D8448" s="10" t="s">
        <v>23</v>
      </c>
      <c r="E8448" s="10">
        <v>2011</v>
      </c>
      <c r="F8448" s="15" t="str">
        <f>CONCATENATE(AllWeights5[[#This Row],[bldgtype]],"-",AllWeights5[[#This Row],[bldgloc]],"-",AllWeights5[[#This Row],[bldgvint]])</f>
        <v>MFm-CZ05-2011</v>
      </c>
      <c r="G8448" s="15" t="str">
        <f>CONCATENATE(AllWeights5[[#This Row],[bldgtype]],"-",AllWeights5[[#This Row],[bldgloc]],"-",AllWeights5[[#This Row],[era]])</f>
        <v>MFm-CZ05-ex</v>
      </c>
      <c r="H8448" s="10">
        <v>1</v>
      </c>
      <c r="I8448" s="11" t="s">
        <v>11</v>
      </c>
      <c r="J8448" s="5">
        <f>SUMIFS(AllWeights5[wt_vint],AllWeights5[bldgtype],AllWeights5[[#This Row],[bldgtype]],AllWeights5[bldgloc],AllWeights5[[#This Row],[bldgloc]],AllWeights5[era],AllWeights5[[#This Row],[era]])</f>
        <v>8</v>
      </c>
      <c r="K8448" s="16">
        <f>AllWeights5[[#This Row],[wt_vint]]/AllWeights5[[#This Row],[Total Weight (BT, CZ, Era)]]</f>
        <v>0.125</v>
      </c>
    </row>
    <row r="8449" spans="1:11" x14ac:dyDescent="0.3">
      <c r="A8449" s="9">
        <v>2020</v>
      </c>
      <c r="B8449" s="10" t="s">
        <v>30</v>
      </c>
      <c r="C8449" s="10" t="s">
        <v>28</v>
      </c>
      <c r="D8449" s="10" t="s">
        <v>23</v>
      </c>
      <c r="E8449" s="10">
        <v>2015</v>
      </c>
      <c r="F8449" s="15" t="str">
        <f>CONCATENATE(AllWeights5[[#This Row],[bldgtype]],"-",AllWeights5[[#This Row],[bldgloc]],"-",AllWeights5[[#This Row],[bldgvint]])</f>
        <v>MFm-CZ05-2015</v>
      </c>
      <c r="G8449" s="15" t="str">
        <f>CONCATENATE(AllWeights5[[#This Row],[bldgtype]],"-",AllWeights5[[#This Row],[bldgloc]],"-",AllWeights5[[#This Row],[era]])</f>
        <v>MFm-CZ05-ex</v>
      </c>
      <c r="H8449" s="10">
        <v>1</v>
      </c>
      <c r="I8449" s="11" t="s">
        <v>11</v>
      </c>
      <c r="J8449" s="5">
        <f>SUMIFS(AllWeights5[wt_vint],AllWeights5[bldgtype],AllWeights5[[#This Row],[bldgtype]],AllWeights5[bldgloc],AllWeights5[[#This Row],[bldgloc]],AllWeights5[era],AllWeights5[[#This Row],[era]])</f>
        <v>8</v>
      </c>
      <c r="K8449" s="16">
        <f>AllWeights5[[#This Row],[wt_vint]]/AllWeights5[[#This Row],[Total Weight (BT, CZ, Era)]]</f>
        <v>0.125</v>
      </c>
    </row>
    <row r="8450" spans="1:11" x14ac:dyDescent="0.3">
      <c r="A8450" s="9">
        <v>2020</v>
      </c>
      <c r="B8450" s="10" t="s">
        <v>30</v>
      </c>
      <c r="C8450" s="10" t="s">
        <v>28</v>
      </c>
      <c r="D8450" s="10" t="s">
        <v>23</v>
      </c>
      <c r="E8450" s="10">
        <v>2017</v>
      </c>
      <c r="F8450" s="15" t="str">
        <f>CONCATENATE(AllWeights5[[#This Row],[bldgtype]],"-",AllWeights5[[#This Row],[bldgloc]],"-",AllWeights5[[#This Row],[bldgvint]])</f>
        <v>MFm-CZ05-2017</v>
      </c>
      <c r="G8450" s="15" t="str">
        <f>CONCATENATE(AllWeights5[[#This Row],[bldgtype]],"-",AllWeights5[[#This Row],[bldgloc]],"-",AllWeights5[[#This Row],[era]])</f>
        <v>MFm-CZ05-rec</v>
      </c>
      <c r="H8450" s="10">
        <v>1</v>
      </c>
      <c r="I8450" s="11" t="s">
        <v>14</v>
      </c>
      <c r="J8450" s="5">
        <f>SUMIFS(AllWeights5[wt_vint],AllWeights5[bldgtype],AllWeights5[[#This Row],[bldgtype]],AllWeights5[bldgloc],AllWeights5[[#This Row],[bldgloc]],AllWeights5[era],AllWeights5[[#This Row],[era]])</f>
        <v>2</v>
      </c>
      <c r="K8450" s="16">
        <f>AllWeights5[[#This Row],[wt_vint]]/AllWeights5[[#This Row],[Total Weight (BT, CZ, Era)]]</f>
        <v>0.5</v>
      </c>
    </row>
    <row r="8451" spans="1:11" x14ac:dyDescent="0.3">
      <c r="A8451" s="9">
        <v>2020</v>
      </c>
      <c r="B8451" s="10" t="s">
        <v>30</v>
      </c>
      <c r="C8451" s="10" t="s">
        <v>28</v>
      </c>
      <c r="D8451" s="10" t="s">
        <v>23</v>
      </c>
      <c r="E8451" s="10" t="s">
        <v>18</v>
      </c>
      <c r="F8451" s="15" t="str">
        <f>CONCATENATE(AllWeights5[[#This Row],[bldgtype]],"-",AllWeights5[[#This Row],[bldgloc]],"-",AllWeights5[[#This Row],[bldgvint]])</f>
        <v>MFm-CZ05-New</v>
      </c>
      <c r="G8451" s="15" t="str">
        <f>CONCATENATE(AllWeights5[[#This Row],[bldgtype]],"-",AllWeights5[[#This Row],[bldgloc]],"-",AllWeights5[[#This Row],[era]])</f>
        <v>MFm-CZ05-new</v>
      </c>
      <c r="H8451" s="10">
        <v>1</v>
      </c>
      <c r="I8451" s="11" t="s">
        <v>19</v>
      </c>
      <c r="J8451" s="5">
        <f>SUMIFS(AllWeights5[wt_vint],AllWeights5[bldgtype],AllWeights5[[#This Row],[bldgtype]],AllWeights5[bldgloc],AllWeights5[[#This Row],[bldgloc]],AllWeights5[era],AllWeights5[[#This Row],[era]])</f>
        <v>4</v>
      </c>
      <c r="K8451" s="16">
        <f>AllWeights5[[#This Row],[wt_vint]]/AllWeights5[[#This Row],[Total Weight (BT, CZ, Era)]]</f>
        <v>0.25</v>
      </c>
    </row>
    <row r="8452" spans="1:11" x14ac:dyDescent="0.3">
      <c r="A8452" s="9">
        <v>2020</v>
      </c>
      <c r="B8452" s="10" t="s">
        <v>30</v>
      </c>
      <c r="C8452" s="10" t="s">
        <v>28</v>
      </c>
      <c r="D8452" s="10" t="s">
        <v>23</v>
      </c>
      <c r="E8452" s="10" t="s">
        <v>18</v>
      </c>
      <c r="F8452" s="15" t="str">
        <f>CONCATENATE(AllWeights5[[#This Row],[bldgtype]],"-",AllWeights5[[#This Row],[bldgloc]],"-",AllWeights5[[#This Row],[bldgvint]])</f>
        <v>MFm-CZ05-New</v>
      </c>
      <c r="G8452" s="15" t="str">
        <f>CONCATENATE(AllWeights5[[#This Row],[bldgtype]],"-",AllWeights5[[#This Row],[bldgloc]],"-",AllWeights5[[#This Row],[era]])</f>
        <v>MFm-CZ05-new</v>
      </c>
      <c r="H8452" s="10">
        <v>1</v>
      </c>
      <c r="I8452" s="11" t="s">
        <v>19</v>
      </c>
      <c r="J8452" s="5">
        <f>SUMIFS(AllWeights5[wt_vint],AllWeights5[bldgtype],AllWeights5[[#This Row],[bldgtype]],AllWeights5[bldgloc],AllWeights5[[#This Row],[bldgloc]],AllWeights5[era],AllWeights5[[#This Row],[era]])</f>
        <v>4</v>
      </c>
      <c r="K8452" s="16">
        <f>AllWeights5[[#This Row],[wt_vint]]/AllWeights5[[#This Row],[Total Weight (BT, CZ, Era)]]</f>
        <v>0.25</v>
      </c>
    </row>
    <row r="8453" spans="1:11" x14ac:dyDescent="0.3">
      <c r="A8453" s="9">
        <v>2020</v>
      </c>
      <c r="B8453" s="10" t="s">
        <v>30</v>
      </c>
      <c r="C8453" s="10" t="s">
        <v>28</v>
      </c>
      <c r="D8453" s="10" t="s">
        <v>31</v>
      </c>
      <c r="E8453" s="10">
        <v>1975</v>
      </c>
      <c r="F8453" s="15" t="str">
        <f>CONCATENATE(AllWeights5[[#This Row],[bldgtype]],"-",AllWeights5[[#This Row],[bldgloc]],"-",AllWeights5[[#This Row],[bldgvint]])</f>
        <v>MFm-CZ06-1975</v>
      </c>
      <c r="G8453" s="15" t="str">
        <f>CONCATENATE(AllWeights5[[#This Row],[bldgtype]],"-",AllWeights5[[#This Row],[bldgloc]],"-",AllWeights5[[#This Row],[era]])</f>
        <v>MFm-CZ06-old</v>
      </c>
      <c r="H8453" s="10">
        <v>201834</v>
      </c>
      <c r="I8453" s="11" t="s">
        <v>16</v>
      </c>
      <c r="J8453" s="5">
        <f>SUMIFS(AllWeights5[wt_vint],AllWeights5[bldgtype],AllWeights5[[#This Row],[bldgtype]],AllWeights5[bldgloc],AllWeights5[[#This Row],[bldgloc]],AllWeights5[era],AllWeights5[[#This Row],[era]])</f>
        <v>551742</v>
      </c>
      <c r="K8453" s="16">
        <f>AllWeights5[[#This Row],[wt_vint]]/AllWeights5[[#This Row],[Total Weight (BT, CZ, Era)]]</f>
        <v>0.36581228182737585</v>
      </c>
    </row>
    <row r="8454" spans="1:11" x14ac:dyDescent="0.3">
      <c r="A8454" s="9">
        <v>2020</v>
      </c>
      <c r="B8454" s="10" t="s">
        <v>30</v>
      </c>
      <c r="C8454" s="10" t="s">
        <v>28</v>
      </c>
      <c r="D8454" s="10" t="s">
        <v>31</v>
      </c>
      <c r="E8454" s="10">
        <v>1985</v>
      </c>
      <c r="F8454" s="15" t="str">
        <f>CONCATENATE(AllWeights5[[#This Row],[bldgtype]],"-",AllWeights5[[#This Row],[bldgloc]],"-",AllWeights5[[#This Row],[bldgvint]])</f>
        <v>MFm-CZ06-1985</v>
      </c>
      <c r="G8454" s="15" t="str">
        <f>CONCATENATE(AllWeights5[[#This Row],[bldgtype]],"-",AllWeights5[[#This Row],[bldgloc]],"-",AllWeights5[[#This Row],[era]])</f>
        <v>MFm-CZ06-old</v>
      </c>
      <c r="H8454" s="10">
        <v>86262</v>
      </c>
      <c r="I8454" s="11" t="s">
        <v>16</v>
      </c>
      <c r="J8454" s="5">
        <f>SUMIFS(AllWeights5[wt_vint],AllWeights5[bldgtype],AllWeights5[[#This Row],[bldgtype]],AllWeights5[bldgloc],AllWeights5[[#This Row],[bldgloc]],AllWeights5[era],AllWeights5[[#This Row],[era]])</f>
        <v>551742</v>
      </c>
      <c r="K8454" s="16">
        <f>AllWeights5[[#This Row],[wt_vint]]/AllWeights5[[#This Row],[Total Weight (BT, CZ, Era)]]</f>
        <v>0.15634481333666822</v>
      </c>
    </row>
    <row r="8455" spans="1:11" x14ac:dyDescent="0.3">
      <c r="A8455" s="9">
        <v>2020</v>
      </c>
      <c r="B8455" s="10" t="s">
        <v>30</v>
      </c>
      <c r="C8455" s="10" t="s">
        <v>28</v>
      </c>
      <c r="D8455" s="10" t="s">
        <v>31</v>
      </c>
      <c r="E8455" s="10">
        <v>1996</v>
      </c>
      <c r="F8455" s="15" t="str">
        <f>CONCATENATE(AllWeights5[[#This Row],[bldgtype]],"-",AllWeights5[[#This Row],[bldgloc]],"-",AllWeights5[[#This Row],[bldgvint]])</f>
        <v>MFm-CZ06-1996</v>
      </c>
      <c r="G8455" s="15" t="str">
        <f>CONCATENATE(AllWeights5[[#This Row],[bldgtype]],"-",AllWeights5[[#This Row],[bldgloc]],"-",AllWeights5[[#This Row],[era]])</f>
        <v>MFm-CZ06-old</v>
      </c>
      <c r="H8455" s="10">
        <v>23358</v>
      </c>
      <c r="I8455" s="11" t="s">
        <v>16</v>
      </c>
      <c r="J8455" s="5">
        <f>SUMIFS(AllWeights5[wt_vint],AllWeights5[bldgtype],AllWeights5[[#This Row],[bldgtype]],AllWeights5[bldgloc],AllWeights5[[#This Row],[bldgloc]],AllWeights5[era],AllWeights5[[#This Row],[era]])</f>
        <v>551742</v>
      </c>
      <c r="K8455" s="16">
        <f>AllWeights5[[#This Row],[wt_vint]]/AllWeights5[[#This Row],[Total Weight (BT, CZ, Era)]]</f>
        <v>4.2335004404232414E-2</v>
      </c>
    </row>
    <row r="8456" spans="1:11" x14ac:dyDescent="0.3">
      <c r="A8456" s="9">
        <v>2020</v>
      </c>
      <c r="B8456" s="10" t="s">
        <v>30</v>
      </c>
      <c r="C8456" s="10" t="s">
        <v>28</v>
      </c>
      <c r="D8456" s="10" t="s">
        <v>31</v>
      </c>
      <c r="E8456" s="10">
        <v>2003</v>
      </c>
      <c r="F8456" s="15" t="str">
        <f>CONCATENATE(AllWeights5[[#This Row],[bldgtype]],"-",AllWeights5[[#This Row],[bldgloc]],"-",AllWeights5[[#This Row],[bldgvint]])</f>
        <v>MFm-CZ06-2003</v>
      </c>
      <c r="G8456" s="15" t="str">
        <f>CONCATENATE(AllWeights5[[#This Row],[bldgtype]],"-",AllWeights5[[#This Row],[bldgloc]],"-",AllWeights5[[#This Row],[era]])</f>
        <v>MFm-CZ06-ex</v>
      </c>
      <c r="H8456" s="10">
        <v>7406</v>
      </c>
      <c r="I8456" s="11" t="s">
        <v>11</v>
      </c>
      <c r="J8456" s="5">
        <f>SUMIFS(AllWeights5[wt_vint],AllWeights5[bldgtype],AllWeights5[[#This Row],[bldgtype]],AllWeights5[bldgloc],AllWeights5[[#This Row],[bldgloc]],AllWeights5[era],AllWeights5[[#This Row],[era]])</f>
        <v>53490</v>
      </c>
      <c r="K8456" s="16">
        <f>AllWeights5[[#This Row],[wt_vint]]/AllWeights5[[#This Row],[Total Weight (BT, CZ, Era)]]</f>
        <v>0.13845578612824827</v>
      </c>
    </row>
    <row r="8457" spans="1:11" x14ac:dyDescent="0.3">
      <c r="A8457" s="9">
        <v>2020</v>
      </c>
      <c r="B8457" s="10" t="s">
        <v>30</v>
      </c>
      <c r="C8457" s="10" t="s">
        <v>28</v>
      </c>
      <c r="D8457" s="10" t="s">
        <v>31</v>
      </c>
      <c r="E8457" s="10">
        <v>2007</v>
      </c>
      <c r="F8457" s="15" t="str">
        <f>CONCATENATE(AllWeights5[[#This Row],[bldgtype]],"-",AllWeights5[[#This Row],[bldgloc]],"-",AllWeights5[[#This Row],[bldgvint]])</f>
        <v>MFm-CZ06-2007</v>
      </c>
      <c r="G8457" s="15" t="str">
        <f>CONCATENATE(AllWeights5[[#This Row],[bldgtype]],"-",AllWeights5[[#This Row],[bldgloc]],"-",AllWeights5[[#This Row],[era]])</f>
        <v>MFm-CZ06-ex</v>
      </c>
      <c r="H8457" s="10">
        <v>5110</v>
      </c>
      <c r="I8457" s="11" t="s">
        <v>11</v>
      </c>
      <c r="J8457" s="5">
        <f>SUMIFS(AllWeights5[wt_vint],AllWeights5[bldgtype],AllWeights5[[#This Row],[bldgtype]],AllWeights5[bldgloc],AllWeights5[[#This Row],[bldgloc]],AllWeights5[era],AllWeights5[[#This Row],[era]])</f>
        <v>53490</v>
      </c>
      <c r="K8457" s="16">
        <f>AllWeights5[[#This Row],[wt_vint]]/AllWeights5[[#This Row],[Total Weight (BT, CZ, Era)]]</f>
        <v>9.5531875116844273E-2</v>
      </c>
    </row>
    <row r="8458" spans="1:11" x14ac:dyDescent="0.3">
      <c r="A8458" s="9">
        <v>2020</v>
      </c>
      <c r="B8458" s="10" t="s">
        <v>30</v>
      </c>
      <c r="C8458" s="10" t="s">
        <v>28</v>
      </c>
      <c r="D8458" s="10" t="s">
        <v>31</v>
      </c>
      <c r="E8458" s="10">
        <v>2011</v>
      </c>
      <c r="F8458" s="15" t="str">
        <f>CONCATENATE(AllWeights5[[#This Row],[bldgtype]],"-",AllWeights5[[#This Row],[bldgloc]],"-",AllWeights5[[#This Row],[bldgvint]])</f>
        <v>MFm-CZ06-2011</v>
      </c>
      <c r="G8458" s="15" t="str">
        <f>CONCATENATE(AllWeights5[[#This Row],[bldgtype]],"-",AllWeights5[[#This Row],[bldgloc]],"-",AllWeights5[[#This Row],[era]])</f>
        <v>MFm-CZ06-ex</v>
      </c>
      <c r="H8458" s="10">
        <v>4422</v>
      </c>
      <c r="I8458" s="11" t="s">
        <v>11</v>
      </c>
      <c r="J8458" s="5">
        <f>SUMIFS(AllWeights5[wt_vint],AllWeights5[bldgtype],AllWeights5[[#This Row],[bldgtype]],AllWeights5[bldgloc],AllWeights5[[#This Row],[bldgloc]],AllWeights5[era],AllWeights5[[#This Row],[era]])</f>
        <v>53490</v>
      </c>
      <c r="K8458" s="16">
        <f>AllWeights5[[#This Row],[wt_vint]]/AllWeights5[[#This Row],[Total Weight (BT, CZ, Era)]]</f>
        <v>8.2669657879977571E-2</v>
      </c>
    </row>
    <row r="8459" spans="1:11" x14ac:dyDescent="0.3">
      <c r="A8459" s="9">
        <v>2020</v>
      </c>
      <c r="B8459" s="10" t="s">
        <v>30</v>
      </c>
      <c r="C8459" s="10" t="s">
        <v>28</v>
      </c>
      <c r="D8459" s="10" t="s">
        <v>31</v>
      </c>
      <c r="E8459" s="10">
        <v>2015</v>
      </c>
      <c r="F8459" s="15" t="str">
        <f>CONCATENATE(AllWeights5[[#This Row],[bldgtype]],"-",AllWeights5[[#This Row],[bldgloc]],"-",AllWeights5[[#This Row],[bldgvint]])</f>
        <v>MFm-CZ06-2015</v>
      </c>
      <c r="G8459" s="15" t="str">
        <f>CONCATENATE(AllWeights5[[#This Row],[bldgtype]],"-",AllWeights5[[#This Row],[bldgloc]],"-",AllWeights5[[#This Row],[era]])</f>
        <v>MFm-CZ06-ex</v>
      </c>
      <c r="H8459" s="10">
        <v>5685</v>
      </c>
      <c r="I8459" s="11" t="s">
        <v>11</v>
      </c>
      <c r="J8459" s="5">
        <f>SUMIFS(AllWeights5[wt_vint],AllWeights5[bldgtype],AllWeights5[[#This Row],[bldgtype]],AllWeights5[bldgloc],AllWeights5[[#This Row],[bldgloc]],AllWeights5[era],AllWeights5[[#This Row],[era]])</f>
        <v>53490</v>
      </c>
      <c r="K8459" s="16">
        <f>AllWeights5[[#This Row],[wt_vint]]/AllWeights5[[#This Row],[Total Weight (BT, CZ, Era)]]</f>
        <v>0.1062815479528884</v>
      </c>
    </row>
    <row r="8460" spans="1:11" x14ac:dyDescent="0.3">
      <c r="A8460" s="9">
        <v>2020</v>
      </c>
      <c r="B8460" s="10" t="s">
        <v>30</v>
      </c>
      <c r="C8460" s="10" t="s">
        <v>28</v>
      </c>
      <c r="D8460" s="10" t="s">
        <v>31</v>
      </c>
      <c r="E8460" s="10">
        <v>2017</v>
      </c>
      <c r="F8460" s="15" t="str">
        <f>CONCATENATE(AllWeights5[[#This Row],[bldgtype]],"-",AllWeights5[[#This Row],[bldgloc]],"-",AllWeights5[[#This Row],[bldgvint]])</f>
        <v>MFm-CZ06-2017</v>
      </c>
      <c r="G8460" s="15" t="str">
        <f>CONCATENATE(AllWeights5[[#This Row],[bldgtype]],"-",AllWeights5[[#This Row],[bldgloc]],"-",AllWeights5[[#This Row],[era]])</f>
        <v>MFm-CZ06-rec</v>
      </c>
      <c r="H8460" s="10">
        <v>6591.34</v>
      </c>
      <c r="I8460" s="11" t="s">
        <v>14</v>
      </c>
      <c r="J8460" s="5">
        <f>SUMIFS(AllWeights5[wt_vint],AllWeights5[bldgtype],AllWeights5[[#This Row],[bldgtype]],AllWeights5[bldgloc],AllWeights5[[#This Row],[bldgloc]],AllWeights5[era],AllWeights5[[#This Row],[era]])</f>
        <v>15584.79</v>
      </c>
      <c r="K8460" s="16">
        <f>AllWeights5[[#This Row],[wt_vint]]/AllWeights5[[#This Row],[Total Weight (BT, CZ, Era)]]</f>
        <v>0.42293415567357662</v>
      </c>
    </row>
    <row r="8461" spans="1:11" x14ac:dyDescent="0.3">
      <c r="A8461" s="9">
        <v>2020</v>
      </c>
      <c r="B8461" s="10" t="s">
        <v>30</v>
      </c>
      <c r="C8461" s="10" t="s">
        <v>28</v>
      </c>
      <c r="D8461" s="10" t="s">
        <v>31</v>
      </c>
      <c r="E8461" s="10" t="s">
        <v>18</v>
      </c>
      <c r="F8461" s="15" t="str">
        <f>CONCATENATE(AllWeights5[[#This Row],[bldgtype]],"-",AllWeights5[[#This Row],[bldgloc]],"-",AllWeights5[[#This Row],[bldgvint]])</f>
        <v>MFm-CZ06-New</v>
      </c>
      <c r="G8461" s="15" t="str">
        <f>CONCATENATE(AllWeights5[[#This Row],[bldgtype]],"-",AllWeights5[[#This Row],[bldgloc]],"-",AllWeights5[[#This Row],[era]])</f>
        <v>MFm-CZ06-new</v>
      </c>
      <c r="H8461" s="10">
        <v>2221.8000000000002</v>
      </c>
      <c r="I8461" s="11" t="s">
        <v>19</v>
      </c>
      <c r="J8461" s="5">
        <f>SUMIFS(AllWeights5[wt_vint],AllWeights5[bldgtype],AllWeights5[[#This Row],[bldgtype]],AllWeights5[bldgloc],AllWeights5[[#This Row],[bldgloc]],AllWeights5[era],AllWeights5[[#This Row],[era]])</f>
        <v>10506.600000000002</v>
      </c>
      <c r="K8461" s="16">
        <f>AllWeights5[[#This Row],[wt_vint]]/AllWeights5[[#This Row],[Total Weight (BT, CZ, Era)]]</f>
        <v>0.21146707783678828</v>
      </c>
    </row>
    <row r="8462" spans="1:11" x14ac:dyDescent="0.3">
      <c r="A8462" s="9">
        <v>2020</v>
      </c>
      <c r="B8462" s="10" t="s">
        <v>30</v>
      </c>
      <c r="C8462" s="10" t="s">
        <v>28</v>
      </c>
      <c r="D8462" s="10" t="s">
        <v>31</v>
      </c>
      <c r="E8462" s="10" t="s">
        <v>18</v>
      </c>
      <c r="F8462" s="15" t="str">
        <f>CONCATENATE(AllWeights5[[#This Row],[bldgtype]],"-",AllWeights5[[#This Row],[bldgloc]],"-",AllWeights5[[#This Row],[bldgvint]])</f>
        <v>MFm-CZ06-New</v>
      </c>
      <c r="G8462" s="15" t="str">
        <f>CONCATENATE(AllWeights5[[#This Row],[bldgtype]],"-",AllWeights5[[#This Row],[bldgloc]],"-",AllWeights5[[#This Row],[era]])</f>
        <v>MFm-CZ06-new</v>
      </c>
      <c r="H8462" s="10">
        <v>2221.8000000000002</v>
      </c>
      <c r="I8462" s="11" t="s">
        <v>19</v>
      </c>
      <c r="J8462" s="5">
        <f>SUMIFS(AllWeights5[wt_vint],AllWeights5[bldgtype],AllWeights5[[#This Row],[bldgtype]],AllWeights5[bldgloc],AllWeights5[[#This Row],[bldgloc]],AllWeights5[era],AllWeights5[[#This Row],[era]])</f>
        <v>10506.600000000002</v>
      </c>
      <c r="K8462" s="16">
        <f>AllWeights5[[#This Row],[wt_vint]]/AllWeights5[[#This Row],[Total Weight (BT, CZ, Era)]]</f>
        <v>0.21146707783678828</v>
      </c>
    </row>
    <row r="8463" spans="1:11" x14ac:dyDescent="0.3">
      <c r="A8463" s="9">
        <v>2020</v>
      </c>
      <c r="B8463" s="10" t="s">
        <v>30</v>
      </c>
      <c r="C8463" s="10" t="s">
        <v>28</v>
      </c>
      <c r="D8463" s="10" t="s">
        <v>32</v>
      </c>
      <c r="E8463" s="10">
        <v>1975</v>
      </c>
      <c r="F8463" s="15" t="str">
        <f>CONCATENATE(AllWeights5[[#This Row],[bldgtype]],"-",AllWeights5[[#This Row],[bldgloc]],"-",AllWeights5[[#This Row],[bldgvint]])</f>
        <v>MFm-CZ08-1975</v>
      </c>
      <c r="G8463" s="15" t="str">
        <f>CONCATENATE(AllWeights5[[#This Row],[bldgtype]],"-",AllWeights5[[#This Row],[bldgloc]],"-",AllWeights5[[#This Row],[era]])</f>
        <v>MFm-CZ08-old</v>
      </c>
      <c r="H8463" s="10">
        <v>121849</v>
      </c>
      <c r="I8463" s="11" t="s">
        <v>16</v>
      </c>
      <c r="J8463" s="5">
        <f>SUMIFS(AllWeights5[wt_vint],AllWeights5[bldgtype],AllWeights5[[#This Row],[bldgtype]],AllWeights5[bldgloc],AllWeights5[[#This Row],[bldgloc]],AllWeights5[era],AllWeights5[[#This Row],[era]])</f>
        <v>468658</v>
      </c>
      <c r="K8463" s="16">
        <f>AllWeights5[[#This Row],[wt_vint]]/AllWeights5[[#This Row],[Total Weight (BT, CZ, Era)]]</f>
        <v>0.25999556179559508</v>
      </c>
    </row>
    <row r="8464" spans="1:11" x14ac:dyDescent="0.3">
      <c r="A8464" s="9">
        <v>2020</v>
      </c>
      <c r="B8464" s="10" t="s">
        <v>30</v>
      </c>
      <c r="C8464" s="10" t="s">
        <v>28</v>
      </c>
      <c r="D8464" s="10" t="s">
        <v>32</v>
      </c>
      <c r="E8464" s="10">
        <v>1985</v>
      </c>
      <c r="F8464" s="15" t="str">
        <f>CONCATENATE(AllWeights5[[#This Row],[bldgtype]],"-",AllWeights5[[#This Row],[bldgloc]],"-",AllWeights5[[#This Row],[bldgvint]])</f>
        <v>MFm-CZ08-1985</v>
      </c>
      <c r="G8464" s="15" t="str">
        <f>CONCATENATE(AllWeights5[[#This Row],[bldgtype]],"-",AllWeights5[[#This Row],[bldgloc]],"-",AllWeights5[[#This Row],[era]])</f>
        <v>MFm-CZ08-old</v>
      </c>
      <c r="H8464" s="10">
        <v>74618</v>
      </c>
      <c r="I8464" s="11" t="s">
        <v>16</v>
      </c>
      <c r="J8464" s="5">
        <f>SUMIFS(AllWeights5[wt_vint],AllWeights5[bldgtype],AllWeights5[[#This Row],[bldgtype]],AllWeights5[bldgloc],AllWeights5[[#This Row],[bldgloc]],AllWeights5[era],AllWeights5[[#This Row],[era]])</f>
        <v>468658</v>
      </c>
      <c r="K8464" s="16">
        <f>AllWeights5[[#This Row],[wt_vint]]/AllWeights5[[#This Row],[Total Weight (BT, CZ, Era)]]</f>
        <v>0.15921631552219315</v>
      </c>
    </row>
    <row r="8465" spans="1:11" x14ac:dyDescent="0.3">
      <c r="A8465" s="9">
        <v>2020</v>
      </c>
      <c r="B8465" s="10" t="s">
        <v>30</v>
      </c>
      <c r="C8465" s="10" t="s">
        <v>28</v>
      </c>
      <c r="D8465" s="10" t="s">
        <v>32</v>
      </c>
      <c r="E8465" s="10">
        <v>1996</v>
      </c>
      <c r="F8465" s="15" t="str">
        <f>CONCATENATE(AllWeights5[[#This Row],[bldgtype]],"-",AllWeights5[[#This Row],[bldgloc]],"-",AllWeights5[[#This Row],[bldgvint]])</f>
        <v>MFm-CZ08-1996</v>
      </c>
      <c r="G8465" s="15" t="str">
        <f>CONCATENATE(AllWeights5[[#This Row],[bldgtype]],"-",AllWeights5[[#This Row],[bldgloc]],"-",AllWeights5[[#This Row],[era]])</f>
        <v>MFm-CZ08-old</v>
      </c>
      <c r="H8465" s="10">
        <v>17267</v>
      </c>
      <c r="I8465" s="11" t="s">
        <v>16</v>
      </c>
      <c r="J8465" s="5">
        <f>SUMIFS(AllWeights5[wt_vint],AllWeights5[bldgtype],AllWeights5[[#This Row],[bldgtype]],AllWeights5[bldgloc],AllWeights5[[#This Row],[bldgloc]],AllWeights5[era],AllWeights5[[#This Row],[era]])</f>
        <v>468658</v>
      </c>
      <c r="K8465" s="16">
        <f>AllWeights5[[#This Row],[wt_vint]]/AllWeights5[[#This Row],[Total Weight (BT, CZ, Era)]]</f>
        <v>3.6843497817171583E-2</v>
      </c>
    </row>
    <row r="8466" spans="1:11" x14ac:dyDescent="0.3">
      <c r="A8466" s="9">
        <v>2020</v>
      </c>
      <c r="B8466" s="10" t="s">
        <v>30</v>
      </c>
      <c r="C8466" s="10" t="s">
        <v>28</v>
      </c>
      <c r="D8466" s="10" t="s">
        <v>32</v>
      </c>
      <c r="E8466" s="10">
        <v>2003</v>
      </c>
      <c r="F8466" s="15" t="str">
        <f>CONCATENATE(AllWeights5[[#This Row],[bldgtype]],"-",AllWeights5[[#This Row],[bldgloc]],"-",AllWeights5[[#This Row],[bldgvint]])</f>
        <v>MFm-CZ08-2003</v>
      </c>
      <c r="G8466" s="15" t="str">
        <f>CONCATENATE(AllWeights5[[#This Row],[bldgtype]],"-",AllWeights5[[#This Row],[bldgloc]],"-",AllWeights5[[#This Row],[era]])</f>
        <v>MFm-CZ08-ex</v>
      </c>
      <c r="H8466" s="10">
        <v>8619</v>
      </c>
      <c r="I8466" s="11" t="s">
        <v>11</v>
      </c>
      <c r="J8466" s="5">
        <f>SUMIFS(AllWeights5[wt_vint],AllWeights5[bldgtype],AllWeights5[[#This Row],[bldgtype]],AllWeights5[bldgloc],AllWeights5[[#This Row],[bldgloc]],AllWeights5[era],AllWeights5[[#This Row],[era]])</f>
        <v>61320</v>
      </c>
      <c r="K8466" s="16">
        <f>AllWeights5[[#This Row],[wt_vint]]/AllWeights5[[#This Row],[Total Weight (BT, CZ, Era)]]</f>
        <v>0.14055772994129159</v>
      </c>
    </row>
    <row r="8467" spans="1:11" x14ac:dyDescent="0.3">
      <c r="A8467" s="9">
        <v>2020</v>
      </c>
      <c r="B8467" s="10" t="s">
        <v>30</v>
      </c>
      <c r="C8467" s="10" t="s">
        <v>28</v>
      </c>
      <c r="D8467" s="10" t="s">
        <v>32</v>
      </c>
      <c r="E8467" s="10">
        <v>2007</v>
      </c>
      <c r="F8467" s="15" t="str">
        <f>CONCATENATE(AllWeights5[[#This Row],[bldgtype]],"-",AllWeights5[[#This Row],[bldgloc]],"-",AllWeights5[[#This Row],[bldgvint]])</f>
        <v>MFm-CZ08-2007</v>
      </c>
      <c r="G8467" s="15" t="str">
        <f>CONCATENATE(AllWeights5[[#This Row],[bldgtype]],"-",AllWeights5[[#This Row],[bldgloc]],"-",AllWeights5[[#This Row],[era]])</f>
        <v>MFm-CZ08-ex</v>
      </c>
      <c r="H8467" s="10">
        <v>5947</v>
      </c>
      <c r="I8467" s="11" t="s">
        <v>11</v>
      </c>
      <c r="J8467" s="5">
        <f>SUMIFS(AllWeights5[wt_vint],AllWeights5[bldgtype],AllWeights5[[#This Row],[bldgtype]],AllWeights5[bldgloc],AllWeights5[[#This Row],[bldgloc]],AllWeights5[era],AllWeights5[[#This Row],[era]])</f>
        <v>61320</v>
      </c>
      <c r="K8467" s="16">
        <f>AllWeights5[[#This Row],[wt_vint]]/AllWeights5[[#This Row],[Total Weight (BT, CZ, Era)]]</f>
        <v>9.6983039791258968E-2</v>
      </c>
    </row>
    <row r="8468" spans="1:11" x14ac:dyDescent="0.3">
      <c r="A8468" s="9">
        <v>2020</v>
      </c>
      <c r="B8468" s="10" t="s">
        <v>30</v>
      </c>
      <c r="C8468" s="10" t="s">
        <v>28</v>
      </c>
      <c r="D8468" s="10" t="s">
        <v>32</v>
      </c>
      <c r="E8468" s="10">
        <v>2011</v>
      </c>
      <c r="F8468" s="15" t="str">
        <f>CONCATENATE(AllWeights5[[#This Row],[bldgtype]],"-",AllWeights5[[#This Row],[bldgloc]],"-",AllWeights5[[#This Row],[bldgvint]])</f>
        <v>MFm-CZ08-2011</v>
      </c>
      <c r="G8468" s="15" t="str">
        <f>CONCATENATE(AllWeights5[[#This Row],[bldgtype]],"-",AllWeights5[[#This Row],[bldgloc]],"-",AllWeights5[[#This Row],[era]])</f>
        <v>MFm-CZ08-ex</v>
      </c>
      <c r="H8468" s="10">
        <v>5147</v>
      </c>
      <c r="I8468" s="11" t="s">
        <v>11</v>
      </c>
      <c r="J8468" s="5">
        <f>SUMIFS(AllWeights5[wt_vint],AllWeights5[bldgtype],AllWeights5[[#This Row],[bldgtype]],AllWeights5[bldgloc],AllWeights5[[#This Row],[bldgloc]],AllWeights5[era],AllWeights5[[#This Row],[era]])</f>
        <v>61320</v>
      </c>
      <c r="K8468" s="16">
        <f>AllWeights5[[#This Row],[wt_vint]]/AllWeights5[[#This Row],[Total Weight (BT, CZ, Era)]]</f>
        <v>8.3936725375081539E-2</v>
      </c>
    </row>
    <row r="8469" spans="1:11" x14ac:dyDescent="0.3">
      <c r="A8469" s="9">
        <v>2020</v>
      </c>
      <c r="B8469" s="10" t="s">
        <v>30</v>
      </c>
      <c r="C8469" s="10" t="s">
        <v>28</v>
      </c>
      <c r="D8469" s="10" t="s">
        <v>32</v>
      </c>
      <c r="E8469" s="10">
        <v>2015</v>
      </c>
      <c r="F8469" s="15" t="str">
        <f>CONCATENATE(AllWeights5[[#This Row],[bldgtype]],"-",AllWeights5[[#This Row],[bldgloc]],"-",AllWeights5[[#This Row],[bldgvint]])</f>
        <v>MFm-CZ08-2015</v>
      </c>
      <c r="G8469" s="15" t="str">
        <f>CONCATENATE(AllWeights5[[#This Row],[bldgtype]],"-",AllWeights5[[#This Row],[bldgloc]],"-",AllWeights5[[#This Row],[era]])</f>
        <v>MFm-CZ08-ex</v>
      </c>
      <c r="H8469" s="10">
        <v>6616</v>
      </c>
      <c r="I8469" s="11" t="s">
        <v>11</v>
      </c>
      <c r="J8469" s="5">
        <f>SUMIFS(AllWeights5[wt_vint],AllWeights5[bldgtype],AllWeights5[[#This Row],[bldgtype]],AllWeights5[bldgloc],AllWeights5[[#This Row],[bldgloc]],AllWeights5[era],AllWeights5[[#This Row],[era]])</f>
        <v>61320</v>
      </c>
      <c r="K8469" s="16">
        <f>AllWeights5[[#This Row],[wt_vint]]/AllWeights5[[#This Row],[Total Weight (BT, CZ, Era)]]</f>
        <v>0.10789302022178734</v>
      </c>
    </row>
    <row r="8470" spans="1:11" x14ac:dyDescent="0.3">
      <c r="A8470" s="9">
        <v>2020</v>
      </c>
      <c r="B8470" s="10" t="s">
        <v>30</v>
      </c>
      <c r="C8470" s="10" t="s">
        <v>28</v>
      </c>
      <c r="D8470" s="10" t="s">
        <v>32</v>
      </c>
      <c r="E8470" s="10">
        <v>2017</v>
      </c>
      <c r="F8470" s="15" t="str">
        <f>CONCATENATE(AllWeights5[[#This Row],[bldgtype]],"-",AllWeights5[[#This Row],[bldgloc]],"-",AllWeights5[[#This Row],[bldgvint]])</f>
        <v>MFm-CZ08-2017</v>
      </c>
      <c r="G8470" s="15" t="str">
        <f>CONCATENATE(AllWeights5[[#This Row],[bldgtype]],"-",AllWeights5[[#This Row],[bldgloc]],"-",AllWeights5[[#This Row],[era]])</f>
        <v>MFm-CZ08-rec</v>
      </c>
      <c r="H8470" s="10">
        <v>7670.91</v>
      </c>
      <c r="I8470" s="11" t="s">
        <v>14</v>
      </c>
      <c r="J8470" s="5">
        <f>SUMIFS(AllWeights5[wt_vint],AllWeights5[bldgtype],AllWeights5[[#This Row],[bldgtype]],AllWeights5[bldgloc],AllWeights5[[#This Row],[bldgloc]],AllWeights5[era],AllWeights5[[#This Row],[era]])</f>
        <v>17865.86</v>
      </c>
      <c r="K8470" s="16">
        <f>AllWeights5[[#This Row],[wt_vint]]/AllWeights5[[#This Row],[Total Weight (BT, CZ, Era)]]</f>
        <v>0.42936136295705885</v>
      </c>
    </row>
    <row r="8471" spans="1:11" x14ac:dyDescent="0.3">
      <c r="A8471" s="9">
        <v>2020</v>
      </c>
      <c r="B8471" s="10" t="s">
        <v>30</v>
      </c>
      <c r="C8471" s="10" t="s">
        <v>28</v>
      </c>
      <c r="D8471" s="10" t="s">
        <v>32</v>
      </c>
      <c r="E8471" s="10" t="s">
        <v>18</v>
      </c>
      <c r="F8471" s="15" t="str">
        <f>CONCATENATE(AllWeights5[[#This Row],[bldgtype]],"-",AllWeights5[[#This Row],[bldgloc]],"-",AllWeights5[[#This Row],[bldgvint]])</f>
        <v>MFm-CZ08-New</v>
      </c>
      <c r="G8471" s="15" t="str">
        <f>CONCATENATE(AllWeights5[[#This Row],[bldgtype]],"-",AllWeights5[[#This Row],[bldgloc]],"-",AllWeights5[[#This Row],[era]])</f>
        <v>MFm-CZ08-new</v>
      </c>
      <c r="H8471" s="10">
        <v>2585.6999999999998</v>
      </c>
      <c r="I8471" s="11" t="s">
        <v>19</v>
      </c>
      <c r="J8471" s="5">
        <f>SUMIFS(AllWeights5[wt_vint],AllWeights5[bldgtype],AllWeights5[[#This Row],[bldgtype]],AllWeights5[bldgloc],AllWeights5[[#This Row],[bldgloc]],AllWeights5[era],AllWeights5[[#This Row],[era]])</f>
        <v>12044.4</v>
      </c>
      <c r="K8471" s="16">
        <f>AllWeights5[[#This Row],[wt_vint]]/AllWeights5[[#This Row],[Total Weight (BT, CZ, Era)]]</f>
        <v>0.21468068147852942</v>
      </c>
    </row>
    <row r="8472" spans="1:11" x14ac:dyDescent="0.3">
      <c r="A8472" s="9">
        <v>2020</v>
      </c>
      <c r="B8472" s="10" t="s">
        <v>30</v>
      </c>
      <c r="C8472" s="10" t="s">
        <v>28</v>
      </c>
      <c r="D8472" s="10" t="s">
        <v>32</v>
      </c>
      <c r="E8472" s="10" t="s">
        <v>18</v>
      </c>
      <c r="F8472" s="15" t="str">
        <f>CONCATENATE(AllWeights5[[#This Row],[bldgtype]],"-",AllWeights5[[#This Row],[bldgloc]],"-",AllWeights5[[#This Row],[bldgvint]])</f>
        <v>MFm-CZ08-New</v>
      </c>
      <c r="G8472" s="15" t="str">
        <f>CONCATENATE(AllWeights5[[#This Row],[bldgtype]],"-",AllWeights5[[#This Row],[bldgloc]],"-",AllWeights5[[#This Row],[era]])</f>
        <v>MFm-CZ08-new</v>
      </c>
      <c r="H8472" s="10">
        <v>2585.6999999999998</v>
      </c>
      <c r="I8472" s="11" t="s">
        <v>19</v>
      </c>
      <c r="J8472" s="5">
        <f>SUMIFS(AllWeights5[wt_vint],AllWeights5[bldgtype],AllWeights5[[#This Row],[bldgtype]],AllWeights5[bldgloc],AllWeights5[[#This Row],[bldgloc]],AllWeights5[era],AllWeights5[[#This Row],[era]])</f>
        <v>12044.4</v>
      </c>
      <c r="K8472" s="16">
        <f>AllWeights5[[#This Row],[wt_vint]]/AllWeights5[[#This Row],[Total Weight (BT, CZ, Era)]]</f>
        <v>0.21468068147852942</v>
      </c>
    </row>
    <row r="8473" spans="1:11" x14ac:dyDescent="0.3">
      <c r="A8473" s="9">
        <v>2020</v>
      </c>
      <c r="B8473" s="10" t="s">
        <v>30</v>
      </c>
      <c r="C8473" s="10" t="s">
        <v>28</v>
      </c>
      <c r="D8473" s="10" t="s">
        <v>33</v>
      </c>
      <c r="E8473" s="10">
        <v>1975</v>
      </c>
      <c r="F8473" s="15" t="str">
        <f>CONCATENATE(AllWeights5[[#This Row],[bldgtype]],"-",AllWeights5[[#This Row],[bldgloc]],"-",AllWeights5[[#This Row],[bldgvint]])</f>
        <v>MFm-CZ09-1975</v>
      </c>
      <c r="G8473" s="15" t="str">
        <f>CONCATENATE(AllWeights5[[#This Row],[bldgtype]],"-",AllWeights5[[#This Row],[bldgloc]],"-",AllWeights5[[#This Row],[era]])</f>
        <v>MFm-CZ09-old</v>
      </c>
      <c r="H8473" s="10">
        <v>118683</v>
      </c>
      <c r="I8473" s="11" t="s">
        <v>16</v>
      </c>
      <c r="J8473" s="5">
        <f>SUMIFS(AllWeights5[wt_vint],AllWeights5[bldgtype],AllWeights5[[#This Row],[bldgtype]],AllWeights5[bldgloc],AllWeights5[[#This Row],[bldgloc]],AllWeights5[era],AllWeights5[[#This Row],[era]])</f>
        <v>737572</v>
      </c>
      <c r="K8473" s="16">
        <f>AllWeights5[[#This Row],[wt_vint]]/AllWeights5[[#This Row],[Total Weight (BT, CZ, Era)]]</f>
        <v>0.16091039247693784</v>
      </c>
    </row>
    <row r="8474" spans="1:11" x14ac:dyDescent="0.3">
      <c r="A8474" s="9">
        <v>2020</v>
      </c>
      <c r="B8474" s="10" t="s">
        <v>30</v>
      </c>
      <c r="C8474" s="10" t="s">
        <v>28</v>
      </c>
      <c r="D8474" s="10" t="s">
        <v>33</v>
      </c>
      <c r="E8474" s="10">
        <v>1985</v>
      </c>
      <c r="F8474" s="15" t="str">
        <f>CONCATENATE(AllWeights5[[#This Row],[bldgtype]],"-",AllWeights5[[#This Row],[bldgloc]],"-",AllWeights5[[#This Row],[bldgvint]])</f>
        <v>MFm-CZ09-1985</v>
      </c>
      <c r="G8474" s="15" t="str">
        <f>CONCATENATE(AllWeights5[[#This Row],[bldgtype]],"-",AllWeights5[[#This Row],[bldgloc]],"-",AllWeights5[[#This Row],[era]])</f>
        <v>MFm-CZ09-old</v>
      </c>
      <c r="H8474" s="10">
        <v>70191</v>
      </c>
      <c r="I8474" s="11" t="s">
        <v>16</v>
      </c>
      <c r="J8474" s="5">
        <f>SUMIFS(AllWeights5[wt_vint],AllWeights5[bldgtype],AllWeights5[[#This Row],[bldgtype]],AllWeights5[bldgloc],AllWeights5[[#This Row],[bldgloc]],AllWeights5[era],AllWeights5[[#This Row],[era]])</f>
        <v>737572</v>
      </c>
      <c r="K8474" s="16">
        <f>AllWeights5[[#This Row],[wt_vint]]/AllWeights5[[#This Row],[Total Weight (BT, CZ, Era)]]</f>
        <v>9.516494660860228E-2</v>
      </c>
    </row>
    <row r="8475" spans="1:11" x14ac:dyDescent="0.3">
      <c r="A8475" s="9">
        <v>2020</v>
      </c>
      <c r="B8475" s="10" t="s">
        <v>30</v>
      </c>
      <c r="C8475" s="10" t="s">
        <v>28</v>
      </c>
      <c r="D8475" s="10" t="s">
        <v>33</v>
      </c>
      <c r="E8475" s="10">
        <v>1996</v>
      </c>
      <c r="F8475" s="15" t="str">
        <f>CONCATENATE(AllWeights5[[#This Row],[bldgtype]],"-",AllWeights5[[#This Row],[bldgloc]],"-",AllWeights5[[#This Row],[bldgvint]])</f>
        <v>MFm-CZ09-1996</v>
      </c>
      <c r="G8475" s="15" t="str">
        <f>CONCATENATE(AllWeights5[[#This Row],[bldgtype]],"-",AllWeights5[[#This Row],[bldgloc]],"-",AllWeights5[[#This Row],[era]])</f>
        <v>MFm-CZ09-old</v>
      </c>
      <c r="H8475" s="10">
        <v>11960</v>
      </c>
      <c r="I8475" s="11" t="s">
        <v>16</v>
      </c>
      <c r="J8475" s="5">
        <f>SUMIFS(AllWeights5[wt_vint],AllWeights5[bldgtype],AllWeights5[[#This Row],[bldgtype]],AllWeights5[bldgloc],AllWeights5[[#This Row],[bldgloc]],AllWeights5[era],AllWeights5[[#This Row],[era]])</f>
        <v>737572</v>
      </c>
      <c r="K8475" s="16">
        <f>AllWeights5[[#This Row],[wt_vint]]/AllWeights5[[#This Row],[Total Weight (BT, CZ, Era)]]</f>
        <v>1.6215366093072947E-2</v>
      </c>
    </row>
    <row r="8476" spans="1:11" x14ac:dyDescent="0.3">
      <c r="A8476" s="9">
        <v>2020</v>
      </c>
      <c r="B8476" s="10" t="s">
        <v>30</v>
      </c>
      <c r="C8476" s="10" t="s">
        <v>28</v>
      </c>
      <c r="D8476" s="10" t="s">
        <v>33</v>
      </c>
      <c r="E8476" s="10">
        <v>2003</v>
      </c>
      <c r="F8476" s="15" t="str">
        <f>CONCATENATE(AllWeights5[[#This Row],[bldgtype]],"-",AllWeights5[[#This Row],[bldgloc]],"-",AllWeights5[[#This Row],[bldgvint]])</f>
        <v>MFm-CZ09-2003</v>
      </c>
      <c r="G8476" s="15" t="str">
        <f>CONCATENATE(AllWeights5[[#This Row],[bldgtype]],"-",AllWeights5[[#This Row],[bldgloc]],"-",AllWeights5[[#This Row],[era]])</f>
        <v>MFm-CZ09-ex</v>
      </c>
      <c r="H8476" s="10">
        <v>7547</v>
      </c>
      <c r="I8476" s="11" t="s">
        <v>11</v>
      </c>
      <c r="J8476" s="5">
        <f>SUMIFS(AllWeights5[wt_vint],AllWeights5[bldgtype],AllWeights5[[#This Row],[bldgtype]],AllWeights5[bldgloc],AllWeights5[[#This Row],[bldgloc]],AllWeights5[era],AllWeights5[[#This Row],[era]])</f>
        <v>49535</v>
      </c>
      <c r="K8476" s="16">
        <f>AllWeights5[[#This Row],[wt_vint]]/AllWeights5[[#This Row],[Total Weight (BT, CZ, Era)]]</f>
        <v>0.15235691934995457</v>
      </c>
    </row>
    <row r="8477" spans="1:11" x14ac:dyDescent="0.3">
      <c r="A8477" s="9">
        <v>2020</v>
      </c>
      <c r="B8477" s="10" t="s">
        <v>30</v>
      </c>
      <c r="C8477" s="10" t="s">
        <v>28</v>
      </c>
      <c r="D8477" s="10" t="s">
        <v>33</v>
      </c>
      <c r="E8477" s="10">
        <v>2007</v>
      </c>
      <c r="F8477" s="15" t="str">
        <f>CONCATENATE(AllWeights5[[#This Row],[bldgtype]],"-",AllWeights5[[#This Row],[bldgloc]],"-",AllWeights5[[#This Row],[bldgvint]])</f>
        <v>MFm-CZ09-2007</v>
      </c>
      <c r="G8477" s="15" t="str">
        <f>CONCATENATE(AllWeights5[[#This Row],[bldgtype]],"-",AllWeights5[[#This Row],[bldgloc]],"-",AllWeights5[[#This Row],[era]])</f>
        <v>MFm-CZ09-ex</v>
      </c>
      <c r="H8477" s="10">
        <v>5207</v>
      </c>
      <c r="I8477" s="11" t="s">
        <v>11</v>
      </c>
      <c r="J8477" s="5">
        <f>SUMIFS(AllWeights5[wt_vint],AllWeights5[bldgtype],AllWeights5[[#This Row],[bldgtype]],AllWeights5[bldgloc],AllWeights5[[#This Row],[bldgloc]],AllWeights5[era],AllWeights5[[#This Row],[era]])</f>
        <v>49535</v>
      </c>
      <c r="K8477" s="16">
        <f>AllWeights5[[#This Row],[wt_vint]]/AllWeights5[[#This Row],[Total Weight (BT, CZ, Era)]]</f>
        <v>0.10511759362067226</v>
      </c>
    </row>
    <row r="8478" spans="1:11" x14ac:dyDescent="0.3">
      <c r="A8478" s="9">
        <v>2020</v>
      </c>
      <c r="B8478" s="10" t="s">
        <v>30</v>
      </c>
      <c r="C8478" s="10" t="s">
        <v>28</v>
      </c>
      <c r="D8478" s="10" t="s">
        <v>33</v>
      </c>
      <c r="E8478" s="10">
        <v>2011</v>
      </c>
      <c r="F8478" s="15" t="str">
        <f>CONCATENATE(AllWeights5[[#This Row],[bldgtype]],"-",AllWeights5[[#This Row],[bldgloc]],"-",AllWeights5[[#This Row],[bldgvint]])</f>
        <v>MFm-CZ09-2011</v>
      </c>
      <c r="G8478" s="15" t="str">
        <f>CONCATENATE(AllWeights5[[#This Row],[bldgtype]],"-",AllWeights5[[#This Row],[bldgloc]],"-",AllWeights5[[#This Row],[era]])</f>
        <v>MFm-CZ09-ex</v>
      </c>
      <c r="H8478" s="10">
        <v>4507</v>
      </c>
      <c r="I8478" s="11" t="s">
        <v>11</v>
      </c>
      <c r="J8478" s="5">
        <f>SUMIFS(AllWeights5[wt_vint],AllWeights5[bldgtype],AllWeights5[[#This Row],[bldgtype]],AllWeights5[bldgloc],AllWeights5[[#This Row],[bldgloc]],AllWeights5[era],AllWeights5[[#This Row],[era]])</f>
        <v>49535</v>
      </c>
      <c r="K8478" s="16">
        <f>AllWeights5[[#This Row],[wt_vint]]/AllWeights5[[#This Row],[Total Weight (BT, CZ, Era)]]</f>
        <v>9.0986171393963866E-2</v>
      </c>
    </row>
    <row r="8479" spans="1:11" x14ac:dyDescent="0.3">
      <c r="A8479" s="9">
        <v>2020</v>
      </c>
      <c r="B8479" s="10" t="s">
        <v>30</v>
      </c>
      <c r="C8479" s="10" t="s">
        <v>28</v>
      </c>
      <c r="D8479" s="10" t="s">
        <v>33</v>
      </c>
      <c r="E8479" s="10">
        <v>2015</v>
      </c>
      <c r="F8479" s="15" t="str">
        <f>CONCATENATE(AllWeights5[[#This Row],[bldgtype]],"-",AllWeights5[[#This Row],[bldgloc]],"-",AllWeights5[[#This Row],[bldgvint]])</f>
        <v>MFm-CZ09-2015</v>
      </c>
      <c r="G8479" s="15" t="str">
        <f>CONCATENATE(AllWeights5[[#This Row],[bldgtype]],"-",AllWeights5[[#This Row],[bldgloc]],"-",AllWeights5[[#This Row],[era]])</f>
        <v>MFm-CZ09-ex</v>
      </c>
      <c r="H8479" s="10">
        <v>5793</v>
      </c>
      <c r="I8479" s="11" t="s">
        <v>11</v>
      </c>
      <c r="J8479" s="5">
        <f>SUMIFS(AllWeights5[wt_vint],AllWeights5[bldgtype],AllWeights5[[#This Row],[bldgtype]],AllWeights5[bldgloc],AllWeights5[[#This Row],[bldgloc]],AllWeights5[era],AllWeights5[[#This Row],[era]])</f>
        <v>49535</v>
      </c>
      <c r="K8479" s="16">
        <f>AllWeights5[[#This Row],[wt_vint]]/AllWeights5[[#This Row],[Total Weight (BT, CZ, Era)]]</f>
        <v>0.11694761279903099</v>
      </c>
    </row>
    <row r="8480" spans="1:11" x14ac:dyDescent="0.3">
      <c r="A8480" s="9">
        <v>2020</v>
      </c>
      <c r="B8480" s="10" t="s">
        <v>30</v>
      </c>
      <c r="C8480" s="10" t="s">
        <v>28</v>
      </c>
      <c r="D8480" s="10" t="s">
        <v>33</v>
      </c>
      <c r="E8480" s="10">
        <v>2017</v>
      </c>
      <c r="F8480" s="15" t="str">
        <f>CONCATENATE(AllWeights5[[#This Row],[bldgtype]],"-",AllWeights5[[#This Row],[bldgloc]],"-",AllWeights5[[#This Row],[bldgvint]])</f>
        <v>MFm-CZ09-2017</v>
      </c>
      <c r="G8480" s="15" t="str">
        <f>CONCATENATE(AllWeights5[[#This Row],[bldgtype]],"-",AllWeights5[[#This Row],[bldgloc]],"-",AllWeights5[[#This Row],[era]])</f>
        <v>MFm-CZ09-rec</v>
      </c>
      <c r="H8480" s="10">
        <v>6716.83</v>
      </c>
      <c r="I8480" s="11" t="s">
        <v>14</v>
      </c>
      <c r="J8480" s="5">
        <f>SUMIFS(AllWeights5[wt_vint],AllWeights5[bldgtype],AllWeights5[[#This Row],[bldgtype]],AllWeights5[bldgloc],AllWeights5[[#This Row],[bldgloc]],AllWeights5[era],AllWeights5[[#This Row],[era]])</f>
        <v>14432.24</v>
      </c>
      <c r="K8480" s="16">
        <f>AllWeights5[[#This Row],[wt_vint]]/AllWeights5[[#This Row],[Total Weight (BT, CZ, Era)]]</f>
        <v>0.46540453872718301</v>
      </c>
    </row>
    <row r="8481" spans="1:11" x14ac:dyDescent="0.3">
      <c r="A8481" s="9">
        <v>2020</v>
      </c>
      <c r="B8481" s="10" t="s">
        <v>30</v>
      </c>
      <c r="C8481" s="10" t="s">
        <v>28</v>
      </c>
      <c r="D8481" s="10" t="s">
        <v>33</v>
      </c>
      <c r="E8481" s="10" t="s">
        <v>18</v>
      </c>
      <c r="F8481" s="15" t="str">
        <f>CONCATENATE(AllWeights5[[#This Row],[bldgtype]],"-",AllWeights5[[#This Row],[bldgloc]],"-",AllWeights5[[#This Row],[bldgvint]])</f>
        <v>MFm-CZ09-New</v>
      </c>
      <c r="G8481" s="15" t="str">
        <f>CONCATENATE(AllWeights5[[#This Row],[bldgtype]],"-",AllWeights5[[#This Row],[bldgloc]],"-",AllWeights5[[#This Row],[era]])</f>
        <v>MFm-CZ09-new</v>
      </c>
      <c r="H8481" s="10">
        <v>2264.1</v>
      </c>
      <c r="I8481" s="11" t="s">
        <v>19</v>
      </c>
      <c r="J8481" s="5">
        <f>SUMIFS(AllWeights5[wt_vint],AllWeights5[bldgtype],AllWeights5[[#This Row],[bldgtype]],AllWeights5[bldgloc],AllWeights5[[#This Row],[bldgloc]],AllWeights5[era],AllWeights5[[#This Row],[era]])</f>
        <v>9729.5999999999985</v>
      </c>
      <c r="K8481" s="16">
        <f>AllWeights5[[#This Row],[wt_vint]]/AllWeights5[[#This Row],[Total Weight (BT, CZ, Era)]]</f>
        <v>0.23270226936359154</v>
      </c>
    </row>
    <row r="8482" spans="1:11" x14ac:dyDescent="0.3">
      <c r="A8482" s="9">
        <v>2020</v>
      </c>
      <c r="B8482" s="10" t="s">
        <v>30</v>
      </c>
      <c r="C8482" s="10" t="s">
        <v>28</v>
      </c>
      <c r="D8482" s="10" t="s">
        <v>33</v>
      </c>
      <c r="E8482" s="10" t="s">
        <v>18</v>
      </c>
      <c r="F8482" s="15" t="str">
        <f>CONCATENATE(AllWeights5[[#This Row],[bldgtype]],"-",AllWeights5[[#This Row],[bldgloc]],"-",AllWeights5[[#This Row],[bldgvint]])</f>
        <v>MFm-CZ09-New</v>
      </c>
      <c r="G8482" s="15" t="str">
        <f>CONCATENATE(AllWeights5[[#This Row],[bldgtype]],"-",AllWeights5[[#This Row],[bldgloc]],"-",AllWeights5[[#This Row],[era]])</f>
        <v>MFm-CZ09-new</v>
      </c>
      <c r="H8482" s="10">
        <v>2264.1</v>
      </c>
      <c r="I8482" s="11" t="s">
        <v>19</v>
      </c>
      <c r="J8482" s="5">
        <f>SUMIFS(AllWeights5[wt_vint],AllWeights5[bldgtype],AllWeights5[[#This Row],[bldgtype]],AllWeights5[bldgloc],AllWeights5[[#This Row],[bldgloc]],AllWeights5[era],AllWeights5[[#This Row],[era]])</f>
        <v>9729.5999999999985</v>
      </c>
      <c r="K8482" s="16">
        <f>AllWeights5[[#This Row],[wt_vint]]/AllWeights5[[#This Row],[Total Weight (BT, CZ, Era)]]</f>
        <v>0.23270226936359154</v>
      </c>
    </row>
    <row r="8483" spans="1:11" x14ac:dyDescent="0.3">
      <c r="A8483" s="9">
        <v>2020</v>
      </c>
      <c r="B8483" s="10" t="s">
        <v>30</v>
      </c>
      <c r="C8483" s="10" t="s">
        <v>28</v>
      </c>
      <c r="D8483" s="10" t="s">
        <v>34</v>
      </c>
      <c r="E8483" s="10">
        <v>1975</v>
      </c>
      <c r="F8483" s="15" t="str">
        <f>CONCATENATE(AllWeights5[[#This Row],[bldgtype]],"-",AllWeights5[[#This Row],[bldgloc]],"-",AllWeights5[[#This Row],[bldgvint]])</f>
        <v>MFm-CZ10-1975</v>
      </c>
      <c r="G8483" s="15" t="str">
        <f>CONCATENATE(AllWeights5[[#This Row],[bldgtype]],"-",AllWeights5[[#This Row],[bldgloc]],"-",AllWeights5[[#This Row],[era]])</f>
        <v>MFm-CZ10-old</v>
      </c>
      <c r="H8483" s="10">
        <v>36465</v>
      </c>
      <c r="I8483" s="11" t="s">
        <v>16</v>
      </c>
      <c r="J8483" s="5">
        <f>SUMIFS(AllWeights5[wt_vint],AllWeights5[bldgtype],AllWeights5[[#This Row],[bldgtype]],AllWeights5[bldgloc],AllWeights5[[#This Row],[bldgloc]],AllWeights5[era],AllWeights5[[#This Row],[era]])</f>
        <v>171617</v>
      </c>
      <c r="K8483" s="16">
        <f>AllWeights5[[#This Row],[wt_vint]]/AllWeights5[[#This Row],[Total Weight (BT, CZ, Era)]]</f>
        <v>0.21247895022054925</v>
      </c>
    </row>
    <row r="8484" spans="1:11" x14ac:dyDescent="0.3">
      <c r="A8484" s="9">
        <v>2020</v>
      </c>
      <c r="B8484" s="10" t="s">
        <v>30</v>
      </c>
      <c r="C8484" s="10" t="s">
        <v>28</v>
      </c>
      <c r="D8484" s="10" t="s">
        <v>34</v>
      </c>
      <c r="E8484" s="10">
        <v>1985</v>
      </c>
      <c r="F8484" s="15" t="str">
        <f>CONCATENATE(AllWeights5[[#This Row],[bldgtype]],"-",AllWeights5[[#This Row],[bldgloc]],"-",AllWeights5[[#This Row],[bldgvint]])</f>
        <v>MFm-CZ10-1985</v>
      </c>
      <c r="G8484" s="15" t="str">
        <f>CONCATENATE(AllWeights5[[#This Row],[bldgtype]],"-",AllWeights5[[#This Row],[bldgloc]],"-",AllWeights5[[#This Row],[era]])</f>
        <v>MFm-CZ10-old</v>
      </c>
      <c r="H8484" s="10">
        <v>27183</v>
      </c>
      <c r="I8484" s="11" t="s">
        <v>16</v>
      </c>
      <c r="J8484" s="5">
        <f>SUMIFS(AllWeights5[wt_vint],AllWeights5[bldgtype],AllWeights5[[#This Row],[bldgtype]],AllWeights5[bldgloc],AllWeights5[[#This Row],[bldgloc]],AllWeights5[era],AllWeights5[[#This Row],[era]])</f>
        <v>171617</v>
      </c>
      <c r="K8484" s="16">
        <f>AllWeights5[[#This Row],[wt_vint]]/AllWeights5[[#This Row],[Total Weight (BT, CZ, Era)]]</f>
        <v>0.15839339925531853</v>
      </c>
    </row>
    <row r="8485" spans="1:11" x14ac:dyDescent="0.3">
      <c r="A8485" s="9">
        <v>2020</v>
      </c>
      <c r="B8485" s="10" t="s">
        <v>30</v>
      </c>
      <c r="C8485" s="10" t="s">
        <v>28</v>
      </c>
      <c r="D8485" s="10" t="s">
        <v>34</v>
      </c>
      <c r="E8485" s="10">
        <v>1996</v>
      </c>
      <c r="F8485" s="15" t="str">
        <f>CONCATENATE(AllWeights5[[#This Row],[bldgtype]],"-",AllWeights5[[#This Row],[bldgloc]],"-",AllWeights5[[#This Row],[bldgvint]])</f>
        <v>MFm-CZ10-1996</v>
      </c>
      <c r="G8485" s="15" t="str">
        <f>CONCATENATE(AllWeights5[[#This Row],[bldgtype]],"-",AllWeights5[[#This Row],[bldgloc]],"-",AllWeights5[[#This Row],[era]])</f>
        <v>MFm-CZ10-old</v>
      </c>
      <c r="H8485" s="10">
        <v>1397</v>
      </c>
      <c r="I8485" s="11" t="s">
        <v>16</v>
      </c>
      <c r="J8485" s="5">
        <f>SUMIFS(AllWeights5[wt_vint],AllWeights5[bldgtype],AllWeights5[[#This Row],[bldgtype]],AllWeights5[bldgloc],AllWeights5[[#This Row],[bldgloc]],AllWeights5[era],AllWeights5[[#This Row],[era]])</f>
        <v>171617</v>
      </c>
      <c r="K8485" s="16">
        <f>AllWeights5[[#This Row],[wt_vint]]/AllWeights5[[#This Row],[Total Weight (BT, CZ, Era)]]</f>
        <v>8.1402192090527167E-3</v>
      </c>
    </row>
    <row r="8486" spans="1:11" x14ac:dyDescent="0.3">
      <c r="A8486" s="9">
        <v>2020</v>
      </c>
      <c r="B8486" s="10" t="s">
        <v>30</v>
      </c>
      <c r="C8486" s="10" t="s">
        <v>28</v>
      </c>
      <c r="D8486" s="10" t="s">
        <v>34</v>
      </c>
      <c r="E8486" s="10">
        <v>2003</v>
      </c>
      <c r="F8486" s="15" t="str">
        <f>CONCATENATE(AllWeights5[[#This Row],[bldgtype]],"-",AllWeights5[[#This Row],[bldgloc]],"-",AllWeights5[[#This Row],[bldgvint]])</f>
        <v>MFm-CZ10-2003</v>
      </c>
      <c r="G8486" s="15" t="str">
        <f>CONCATENATE(AllWeights5[[#This Row],[bldgtype]],"-",AllWeights5[[#This Row],[bldgloc]],"-",AllWeights5[[#This Row],[era]])</f>
        <v>MFm-CZ10-ex</v>
      </c>
      <c r="H8486" s="10">
        <v>257</v>
      </c>
      <c r="I8486" s="11" t="s">
        <v>11</v>
      </c>
      <c r="J8486" s="5">
        <f>SUMIFS(AllWeights5[wt_vint],AllWeights5[bldgtype],AllWeights5[[#This Row],[bldgtype]],AllWeights5[bldgloc],AllWeights5[[#This Row],[bldgloc]],AllWeights5[era],AllWeights5[[#This Row],[era]])</f>
        <v>9367</v>
      </c>
      <c r="K8486" s="16">
        <f>AllWeights5[[#This Row],[wt_vint]]/AllWeights5[[#This Row],[Total Weight (BT, CZ, Era)]]</f>
        <v>2.7436746023273194E-2</v>
      </c>
    </row>
    <row r="8487" spans="1:11" x14ac:dyDescent="0.3">
      <c r="A8487" s="9">
        <v>2020</v>
      </c>
      <c r="B8487" s="10" t="s">
        <v>30</v>
      </c>
      <c r="C8487" s="10" t="s">
        <v>28</v>
      </c>
      <c r="D8487" s="10" t="s">
        <v>34</v>
      </c>
      <c r="E8487" s="10">
        <v>2007</v>
      </c>
      <c r="F8487" s="15" t="str">
        <f>CONCATENATE(AllWeights5[[#This Row],[bldgtype]],"-",AllWeights5[[#This Row],[bldgloc]],"-",AllWeights5[[#This Row],[bldgvint]])</f>
        <v>MFm-CZ10-2007</v>
      </c>
      <c r="G8487" s="15" t="str">
        <f>CONCATENATE(AllWeights5[[#This Row],[bldgtype]],"-",AllWeights5[[#This Row],[bldgloc]],"-",AllWeights5[[#This Row],[era]])</f>
        <v>MFm-CZ10-ex</v>
      </c>
      <c r="H8487" s="10">
        <v>177</v>
      </c>
      <c r="I8487" s="11" t="s">
        <v>11</v>
      </c>
      <c r="J8487" s="5">
        <f>SUMIFS(AllWeights5[wt_vint],AllWeights5[bldgtype],AllWeights5[[#This Row],[bldgtype]],AllWeights5[bldgloc],AllWeights5[[#This Row],[bldgloc]],AllWeights5[era],AllWeights5[[#This Row],[era]])</f>
        <v>9367</v>
      </c>
      <c r="K8487" s="16">
        <f>AllWeights5[[#This Row],[wt_vint]]/AllWeights5[[#This Row],[Total Weight (BT, CZ, Era)]]</f>
        <v>1.889612469307142E-2</v>
      </c>
    </row>
    <row r="8488" spans="1:11" x14ac:dyDescent="0.3">
      <c r="A8488" s="9">
        <v>2020</v>
      </c>
      <c r="B8488" s="10" t="s">
        <v>30</v>
      </c>
      <c r="C8488" s="10" t="s">
        <v>28</v>
      </c>
      <c r="D8488" s="10" t="s">
        <v>34</v>
      </c>
      <c r="E8488" s="10">
        <v>2011</v>
      </c>
      <c r="F8488" s="15" t="str">
        <f>CONCATENATE(AllWeights5[[#This Row],[bldgtype]],"-",AllWeights5[[#This Row],[bldgloc]],"-",AllWeights5[[#This Row],[bldgvint]])</f>
        <v>MFm-CZ10-2011</v>
      </c>
      <c r="G8488" s="15" t="str">
        <f>CONCATENATE(AllWeights5[[#This Row],[bldgtype]],"-",AllWeights5[[#This Row],[bldgloc]],"-",AllWeights5[[#This Row],[era]])</f>
        <v>MFm-CZ10-ex</v>
      </c>
      <c r="H8488" s="10">
        <v>153</v>
      </c>
      <c r="I8488" s="11" t="s">
        <v>11</v>
      </c>
      <c r="J8488" s="5">
        <f>SUMIFS(AllWeights5[wt_vint],AllWeights5[bldgtype],AllWeights5[[#This Row],[bldgtype]],AllWeights5[bldgloc],AllWeights5[[#This Row],[bldgloc]],AllWeights5[era],AllWeights5[[#This Row],[era]])</f>
        <v>9367</v>
      </c>
      <c r="K8488" s="16">
        <f>AllWeights5[[#This Row],[wt_vint]]/AllWeights5[[#This Row],[Total Weight (BT, CZ, Era)]]</f>
        <v>1.6333938294010888E-2</v>
      </c>
    </row>
    <row r="8489" spans="1:11" x14ac:dyDescent="0.3">
      <c r="A8489" s="9">
        <v>2020</v>
      </c>
      <c r="B8489" s="10" t="s">
        <v>30</v>
      </c>
      <c r="C8489" s="10" t="s">
        <v>28</v>
      </c>
      <c r="D8489" s="10" t="s">
        <v>34</v>
      </c>
      <c r="E8489" s="10">
        <v>2015</v>
      </c>
      <c r="F8489" s="15" t="str">
        <f>CONCATENATE(AllWeights5[[#This Row],[bldgtype]],"-",AllWeights5[[#This Row],[bldgloc]],"-",AllWeights5[[#This Row],[bldgvint]])</f>
        <v>MFm-CZ10-2015</v>
      </c>
      <c r="G8489" s="15" t="str">
        <f>CONCATENATE(AllWeights5[[#This Row],[bldgtype]],"-",AllWeights5[[#This Row],[bldgloc]],"-",AllWeights5[[#This Row],[era]])</f>
        <v>MFm-CZ10-ex</v>
      </c>
      <c r="H8489" s="10">
        <v>197</v>
      </c>
      <c r="I8489" s="11" t="s">
        <v>11</v>
      </c>
      <c r="J8489" s="5">
        <f>SUMIFS(AllWeights5[wt_vint],AllWeights5[bldgtype],AllWeights5[[#This Row],[bldgtype]],AllWeights5[bldgloc],AllWeights5[[#This Row],[bldgloc]],AllWeights5[era],AllWeights5[[#This Row],[era]])</f>
        <v>9367</v>
      </c>
      <c r="K8489" s="16">
        <f>AllWeights5[[#This Row],[wt_vint]]/AllWeights5[[#This Row],[Total Weight (BT, CZ, Era)]]</f>
        <v>2.1031280025621865E-2</v>
      </c>
    </row>
    <row r="8490" spans="1:11" x14ac:dyDescent="0.3">
      <c r="A8490" s="9">
        <v>2020</v>
      </c>
      <c r="B8490" s="10" t="s">
        <v>30</v>
      </c>
      <c r="C8490" s="10" t="s">
        <v>28</v>
      </c>
      <c r="D8490" s="10" t="s">
        <v>34</v>
      </c>
      <c r="E8490" s="10">
        <v>2017</v>
      </c>
      <c r="F8490" s="15" t="str">
        <f>CONCATENATE(AllWeights5[[#This Row],[bldgtype]],"-",AllWeights5[[#This Row],[bldgloc]],"-",AllWeights5[[#This Row],[bldgvint]])</f>
        <v>MFm-CZ10-2017</v>
      </c>
      <c r="G8490" s="15" t="str">
        <f>CONCATENATE(AllWeights5[[#This Row],[bldgtype]],"-",AllWeights5[[#This Row],[bldgloc]],"-",AllWeights5[[#This Row],[era]])</f>
        <v>MFm-CZ10-rec</v>
      </c>
      <c r="H8490" s="10">
        <v>228.73</v>
      </c>
      <c r="I8490" s="11" t="s">
        <v>14</v>
      </c>
      <c r="J8490" s="5">
        <f>SUMIFS(AllWeights5[wt_vint],AllWeights5[bldgtype],AllWeights5[[#This Row],[bldgtype]],AllWeights5[bldgloc],AllWeights5[[#This Row],[bldgloc]],AllWeights5[era],AllWeights5[[#This Row],[era]])</f>
        <v>2729.63</v>
      </c>
      <c r="K8490" s="16">
        <f>AllWeights5[[#This Row],[wt_vint]]/AllWeights5[[#This Row],[Total Weight (BT, CZ, Era)]]</f>
        <v>8.3795239647864353E-2</v>
      </c>
    </row>
    <row r="8491" spans="1:11" x14ac:dyDescent="0.3">
      <c r="A8491" s="9">
        <v>2020</v>
      </c>
      <c r="B8491" s="10" t="s">
        <v>30</v>
      </c>
      <c r="C8491" s="10" t="s">
        <v>28</v>
      </c>
      <c r="D8491" s="10" t="s">
        <v>34</v>
      </c>
      <c r="E8491" s="10" t="s">
        <v>18</v>
      </c>
      <c r="F8491" s="15" t="str">
        <f>CONCATENATE(AllWeights5[[#This Row],[bldgtype]],"-",AllWeights5[[#This Row],[bldgloc]],"-",AllWeights5[[#This Row],[bldgvint]])</f>
        <v>MFm-CZ10-New</v>
      </c>
      <c r="G8491" s="15" t="str">
        <f>CONCATENATE(AllWeights5[[#This Row],[bldgtype]],"-",AllWeights5[[#This Row],[bldgloc]],"-",AllWeights5[[#This Row],[era]])</f>
        <v>MFm-CZ10-new</v>
      </c>
      <c r="H8491" s="10">
        <v>77.099999999999994</v>
      </c>
      <c r="I8491" s="11" t="s">
        <v>19</v>
      </c>
      <c r="J8491" s="5">
        <f>SUMIFS(AllWeights5[wt_vint],AllWeights5[bldgtype],AllWeights5[[#This Row],[bldgtype]],AllWeights5[bldgloc],AllWeights5[[#This Row],[bldgloc]],AllWeights5[era],AllWeights5[[#This Row],[era]])</f>
        <v>1840.1999999999998</v>
      </c>
      <c r="K8491" s="16">
        <f>AllWeights5[[#This Row],[wt_vint]]/AllWeights5[[#This Row],[Total Weight (BT, CZ, Era)]]</f>
        <v>4.1897619823932183E-2</v>
      </c>
    </row>
    <row r="8492" spans="1:11" x14ac:dyDescent="0.3">
      <c r="A8492" s="9">
        <v>2020</v>
      </c>
      <c r="B8492" s="10" t="s">
        <v>30</v>
      </c>
      <c r="C8492" s="10" t="s">
        <v>28</v>
      </c>
      <c r="D8492" s="10" t="s">
        <v>34</v>
      </c>
      <c r="E8492" s="10" t="s">
        <v>18</v>
      </c>
      <c r="F8492" s="15" t="str">
        <f>CONCATENATE(AllWeights5[[#This Row],[bldgtype]],"-",AllWeights5[[#This Row],[bldgloc]],"-",AllWeights5[[#This Row],[bldgvint]])</f>
        <v>MFm-CZ10-New</v>
      </c>
      <c r="G8492" s="15" t="str">
        <f>CONCATENATE(AllWeights5[[#This Row],[bldgtype]],"-",AllWeights5[[#This Row],[bldgloc]],"-",AllWeights5[[#This Row],[era]])</f>
        <v>MFm-CZ10-new</v>
      </c>
      <c r="H8492" s="10">
        <v>77.099999999999994</v>
      </c>
      <c r="I8492" s="11" t="s">
        <v>19</v>
      </c>
      <c r="J8492" s="5">
        <f>SUMIFS(AllWeights5[wt_vint],AllWeights5[bldgtype],AllWeights5[[#This Row],[bldgtype]],AllWeights5[bldgloc],AllWeights5[[#This Row],[bldgloc]],AllWeights5[era],AllWeights5[[#This Row],[era]])</f>
        <v>1840.1999999999998</v>
      </c>
      <c r="K8492" s="16">
        <f>AllWeights5[[#This Row],[wt_vint]]/AllWeights5[[#This Row],[Total Weight (BT, CZ, Era)]]</f>
        <v>4.1897619823932183E-2</v>
      </c>
    </row>
    <row r="8493" spans="1:11" x14ac:dyDescent="0.3">
      <c r="A8493" s="9">
        <v>2020</v>
      </c>
      <c r="B8493" s="10" t="s">
        <v>30</v>
      </c>
      <c r="C8493" s="10" t="s">
        <v>28</v>
      </c>
      <c r="D8493" s="10" t="s">
        <v>26</v>
      </c>
      <c r="E8493" s="10">
        <v>1975</v>
      </c>
      <c r="F8493" s="15" t="str">
        <f>CONCATENATE(AllWeights5[[#This Row],[bldgtype]],"-",AllWeights5[[#This Row],[bldgloc]],"-",AllWeights5[[#This Row],[bldgvint]])</f>
        <v>MFm-CZ13-1975</v>
      </c>
      <c r="G8493" s="15" t="str">
        <f>CONCATENATE(AllWeights5[[#This Row],[bldgtype]],"-",AllWeights5[[#This Row],[bldgloc]],"-",AllWeights5[[#This Row],[era]])</f>
        <v>MFm-CZ13-old</v>
      </c>
      <c r="H8493" s="10">
        <v>2932</v>
      </c>
      <c r="I8493" s="11" t="s">
        <v>16</v>
      </c>
      <c r="J8493" s="5">
        <f>SUMIFS(AllWeights5[wt_vint],AllWeights5[bldgtype],AllWeights5[[#This Row],[bldgtype]],AllWeights5[bldgloc],AllWeights5[[#This Row],[bldgloc]],AllWeights5[era],AllWeights5[[#This Row],[era]])</f>
        <v>104811</v>
      </c>
      <c r="K8493" s="16">
        <f>AllWeights5[[#This Row],[wt_vint]]/AllWeights5[[#This Row],[Total Weight (BT, CZ, Era)]]</f>
        <v>2.7974163017240556E-2</v>
      </c>
    </row>
    <row r="8494" spans="1:11" x14ac:dyDescent="0.3">
      <c r="A8494" s="9">
        <v>2020</v>
      </c>
      <c r="B8494" s="10" t="s">
        <v>30</v>
      </c>
      <c r="C8494" s="10" t="s">
        <v>28</v>
      </c>
      <c r="D8494" s="10" t="s">
        <v>26</v>
      </c>
      <c r="E8494" s="10">
        <v>1985</v>
      </c>
      <c r="F8494" s="15" t="str">
        <f>CONCATENATE(AllWeights5[[#This Row],[bldgtype]],"-",AllWeights5[[#This Row],[bldgloc]],"-",AllWeights5[[#This Row],[bldgvint]])</f>
        <v>MFm-CZ13-1985</v>
      </c>
      <c r="G8494" s="15" t="str">
        <f>CONCATENATE(AllWeights5[[#This Row],[bldgtype]],"-",AllWeights5[[#This Row],[bldgloc]],"-",AllWeights5[[#This Row],[era]])</f>
        <v>MFm-CZ13-old</v>
      </c>
      <c r="H8494" s="10">
        <v>1470</v>
      </c>
      <c r="I8494" s="11" t="s">
        <v>16</v>
      </c>
      <c r="J8494" s="5">
        <f>SUMIFS(AllWeights5[wt_vint],AllWeights5[bldgtype],AllWeights5[[#This Row],[bldgtype]],AllWeights5[bldgloc],AllWeights5[[#This Row],[bldgloc]],AllWeights5[era],AllWeights5[[#This Row],[era]])</f>
        <v>104811</v>
      </c>
      <c r="K8494" s="16">
        <f>AllWeights5[[#This Row],[wt_vint]]/AllWeights5[[#This Row],[Total Weight (BT, CZ, Era)]]</f>
        <v>1.4025245441795231E-2</v>
      </c>
    </row>
    <row r="8495" spans="1:11" x14ac:dyDescent="0.3">
      <c r="A8495" s="9">
        <v>2020</v>
      </c>
      <c r="B8495" s="10" t="s">
        <v>30</v>
      </c>
      <c r="C8495" s="10" t="s">
        <v>28</v>
      </c>
      <c r="D8495" s="10" t="s">
        <v>26</v>
      </c>
      <c r="E8495" s="10">
        <v>1996</v>
      </c>
      <c r="F8495" s="15" t="str">
        <f>CONCATENATE(AllWeights5[[#This Row],[bldgtype]],"-",AllWeights5[[#This Row],[bldgloc]],"-",AllWeights5[[#This Row],[bldgvint]])</f>
        <v>MFm-CZ13-1996</v>
      </c>
      <c r="G8495" s="15" t="str">
        <f>CONCATENATE(AllWeights5[[#This Row],[bldgtype]],"-",AllWeights5[[#This Row],[bldgloc]],"-",AllWeights5[[#This Row],[era]])</f>
        <v>MFm-CZ13-old</v>
      </c>
      <c r="H8495" s="10">
        <v>554</v>
      </c>
      <c r="I8495" s="11" t="s">
        <v>16</v>
      </c>
      <c r="J8495" s="5">
        <f>SUMIFS(AllWeights5[wt_vint],AllWeights5[bldgtype],AllWeights5[[#This Row],[bldgtype]],AllWeights5[bldgloc],AllWeights5[[#This Row],[bldgloc]],AllWeights5[era],AllWeights5[[#This Row],[era]])</f>
        <v>104811</v>
      </c>
      <c r="K8495" s="16">
        <f>AllWeights5[[#This Row],[wt_vint]]/AllWeights5[[#This Row],[Total Weight (BT, CZ, Era)]]</f>
        <v>5.2857047447309917E-3</v>
      </c>
    </row>
    <row r="8496" spans="1:11" x14ac:dyDescent="0.3">
      <c r="A8496" s="9">
        <v>2020</v>
      </c>
      <c r="B8496" s="10" t="s">
        <v>30</v>
      </c>
      <c r="C8496" s="10" t="s">
        <v>28</v>
      </c>
      <c r="D8496" s="10" t="s">
        <v>26</v>
      </c>
      <c r="E8496" s="10">
        <v>2003</v>
      </c>
      <c r="F8496" s="15" t="str">
        <f>CONCATENATE(AllWeights5[[#This Row],[bldgtype]],"-",AllWeights5[[#This Row],[bldgloc]],"-",AllWeights5[[#This Row],[bldgvint]])</f>
        <v>MFm-CZ13-2003</v>
      </c>
      <c r="G8496" s="15" t="str">
        <f>CONCATENATE(AllWeights5[[#This Row],[bldgtype]],"-",AllWeights5[[#This Row],[bldgloc]],"-",AllWeights5[[#This Row],[era]])</f>
        <v>MFm-CZ13-ex</v>
      </c>
      <c r="H8496" s="10">
        <v>128</v>
      </c>
      <c r="I8496" s="11" t="s">
        <v>11</v>
      </c>
      <c r="J8496" s="5">
        <f>SUMIFS(AllWeights5[wt_vint],AllWeights5[bldgtype],AllWeights5[[#This Row],[bldgtype]],AllWeights5[bldgloc],AllWeights5[[#This Row],[bldgloc]],AllWeights5[era],AllWeights5[[#This Row],[era]])</f>
        <v>4097</v>
      </c>
      <c r="K8496" s="16">
        <f>AllWeights5[[#This Row],[wt_vint]]/AllWeights5[[#This Row],[Total Weight (BT, CZ, Era)]]</f>
        <v>3.1242372467659263E-2</v>
      </c>
    </row>
    <row r="8497" spans="1:11" x14ac:dyDescent="0.3">
      <c r="A8497" s="9">
        <v>2020</v>
      </c>
      <c r="B8497" s="10" t="s">
        <v>30</v>
      </c>
      <c r="C8497" s="10" t="s">
        <v>28</v>
      </c>
      <c r="D8497" s="10" t="s">
        <v>26</v>
      </c>
      <c r="E8497" s="10">
        <v>2007</v>
      </c>
      <c r="F8497" s="15" t="str">
        <f>CONCATENATE(AllWeights5[[#This Row],[bldgtype]],"-",AllWeights5[[#This Row],[bldgloc]],"-",AllWeights5[[#This Row],[bldgvint]])</f>
        <v>MFm-CZ13-2007</v>
      </c>
      <c r="G8497" s="15" t="str">
        <f>CONCATENATE(AllWeights5[[#This Row],[bldgtype]],"-",AllWeights5[[#This Row],[bldgloc]],"-",AllWeights5[[#This Row],[era]])</f>
        <v>MFm-CZ13-ex</v>
      </c>
      <c r="H8497" s="10">
        <v>88</v>
      </c>
      <c r="I8497" s="11" t="s">
        <v>11</v>
      </c>
      <c r="J8497" s="5">
        <f>SUMIFS(AllWeights5[wt_vint],AllWeights5[bldgtype],AllWeights5[[#This Row],[bldgtype]],AllWeights5[bldgloc],AllWeights5[[#This Row],[bldgloc]],AllWeights5[era],AllWeights5[[#This Row],[era]])</f>
        <v>4097</v>
      </c>
      <c r="K8497" s="16">
        <f>AllWeights5[[#This Row],[wt_vint]]/AllWeights5[[#This Row],[Total Weight (BT, CZ, Era)]]</f>
        <v>2.1479131071515743E-2</v>
      </c>
    </row>
    <row r="8498" spans="1:11" x14ac:dyDescent="0.3">
      <c r="A8498" s="9">
        <v>2020</v>
      </c>
      <c r="B8498" s="10" t="s">
        <v>30</v>
      </c>
      <c r="C8498" s="10" t="s">
        <v>28</v>
      </c>
      <c r="D8498" s="10" t="s">
        <v>26</v>
      </c>
      <c r="E8498" s="10">
        <v>2011</v>
      </c>
      <c r="F8498" s="15" t="str">
        <f>CONCATENATE(AllWeights5[[#This Row],[bldgtype]],"-",AllWeights5[[#This Row],[bldgloc]],"-",AllWeights5[[#This Row],[bldgvint]])</f>
        <v>MFm-CZ13-2011</v>
      </c>
      <c r="G8498" s="15" t="str">
        <f>CONCATENATE(AllWeights5[[#This Row],[bldgtype]],"-",AllWeights5[[#This Row],[bldgloc]],"-",AllWeights5[[#This Row],[era]])</f>
        <v>MFm-CZ13-ex</v>
      </c>
      <c r="H8498" s="10">
        <v>76</v>
      </c>
      <c r="I8498" s="11" t="s">
        <v>11</v>
      </c>
      <c r="J8498" s="5">
        <f>SUMIFS(AllWeights5[wt_vint],AllWeights5[bldgtype],AllWeights5[[#This Row],[bldgtype]],AllWeights5[bldgloc],AllWeights5[[#This Row],[bldgloc]],AllWeights5[era],AllWeights5[[#This Row],[era]])</f>
        <v>4097</v>
      </c>
      <c r="K8498" s="16">
        <f>AllWeights5[[#This Row],[wt_vint]]/AllWeights5[[#This Row],[Total Weight (BT, CZ, Era)]]</f>
        <v>1.8550158652672687E-2</v>
      </c>
    </row>
    <row r="8499" spans="1:11" x14ac:dyDescent="0.3">
      <c r="A8499" s="9">
        <v>2020</v>
      </c>
      <c r="B8499" s="10" t="s">
        <v>30</v>
      </c>
      <c r="C8499" s="10" t="s">
        <v>28</v>
      </c>
      <c r="D8499" s="10" t="s">
        <v>26</v>
      </c>
      <c r="E8499" s="10">
        <v>2015</v>
      </c>
      <c r="F8499" s="15" t="str">
        <f>CONCATENATE(AllWeights5[[#This Row],[bldgtype]],"-",AllWeights5[[#This Row],[bldgloc]],"-",AllWeights5[[#This Row],[bldgvint]])</f>
        <v>MFm-CZ13-2015</v>
      </c>
      <c r="G8499" s="15" t="str">
        <f>CONCATENATE(AllWeights5[[#This Row],[bldgtype]],"-",AllWeights5[[#This Row],[bldgloc]],"-",AllWeights5[[#This Row],[era]])</f>
        <v>MFm-CZ13-ex</v>
      </c>
      <c r="H8499" s="10">
        <v>98</v>
      </c>
      <c r="I8499" s="11" t="s">
        <v>11</v>
      </c>
      <c r="J8499" s="5">
        <f>SUMIFS(AllWeights5[wt_vint],AllWeights5[bldgtype],AllWeights5[[#This Row],[bldgtype]],AllWeights5[bldgloc],AllWeights5[[#This Row],[bldgloc]],AllWeights5[era],AllWeights5[[#This Row],[era]])</f>
        <v>4097</v>
      </c>
      <c r="K8499" s="16">
        <f>AllWeights5[[#This Row],[wt_vint]]/AllWeights5[[#This Row],[Total Weight (BT, CZ, Era)]]</f>
        <v>2.3919941420551621E-2</v>
      </c>
    </row>
    <row r="8500" spans="1:11" x14ac:dyDescent="0.3">
      <c r="A8500" s="9">
        <v>2020</v>
      </c>
      <c r="B8500" s="10" t="s">
        <v>30</v>
      </c>
      <c r="C8500" s="10" t="s">
        <v>28</v>
      </c>
      <c r="D8500" s="10" t="s">
        <v>26</v>
      </c>
      <c r="E8500" s="10">
        <v>2017</v>
      </c>
      <c r="F8500" s="15" t="str">
        <f>CONCATENATE(AllWeights5[[#This Row],[bldgtype]],"-",AllWeights5[[#This Row],[bldgloc]],"-",AllWeights5[[#This Row],[bldgvint]])</f>
        <v>MFm-CZ13-2017</v>
      </c>
      <c r="G8500" s="15" t="str">
        <f>CONCATENATE(AllWeights5[[#This Row],[bldgtype]],"-",AllWeights5[[#This Row],[bldgloc]],"-",AllWeights5[[#This Row],[era]])</f>
        <v>MFm-CZ13-rec</v>
      </c>
      <c r="H8500" s="10">
        <v>113.92</v>
      </c>
      <c r="I8500" s="11" t="s">
        <v>14</v>
      </c>
      <c r="J8500" s="5">
        <f>SUMIFS(AllWeights5[wt_vint],AllWeights5[bldgtype],AllWeights5[[#This Row],[bldgtype]],AllWeights5[bldgloc],AllWeights5[[#This Row],[bldgloc]],AllWeights5[era],AllWeights5[[#This Row],[era]])</f>
        <v>1194.3800000000001</v>
      </c>
      <c r="K8500" s="16">
        <f>AllWeights5[[#This Row],[wt_vint]]/AllWeights5[[#This Row],[Total Weight (BT, CZ, Era)]]</f>
        <v>9.53800298062593E-2</v>
      </c>
    </row>
    <row r="8501" spans="1:11" x14ac:dyDescent="0.3">
      <c r="A8501" s="9">
        <v>2020</v>
      </c>
      <c r="B8501" s="10" t="s">
        <v>30</v>
      </c>
      <c r="C8501" s="10" t="s">
        <v>28</v>
      </c>
      <c r="D8501" s="10" t="s">
        <v>26</v>
      </c>
      <c r="E8501" s="10" t="s">
        <v>18</v>
      </c>
      <c r="F8501" s="15" t="str">
        <f>CONCATENATE(AllWeights5[[#This Row],[bldgtype]],"-",AllWeights5[[#This Row],[bldgloc]],"-",AllWeights5[[#This Row],[bldgvint]])</f>
        <v>MFm-CZ13-New</v>
      </c>
      <c r="G8501" s="15" t="str">
        <f>CONCATENATE(AllWeights5[[#This Row],[bldgtype]],"-",AllWeights5[[#This Row],[bldgloc]],"-",AllWeights5[[#This Row],[era]])</f>
        <v>MFm-CZ13-new</v>
      </c>
      <c r="H8501" s="10">
        <v>38.4</v>
      </c>
      <c r="I8501" s="11" t="s">
        <v>19</v>
      </c>
      <c r="J8501" s="5">
        <f>SUMIFS(AllWeights5[wt_vint],AllWeights5[bldgtype],AllWeights5[[#This Row],[bldgtype]],AllWeights5[bldgloc],AllWeights5[[#This Row],[bldgloc]],AllWeights5[era],AllWeights5[[#This Row],[era]])</f>
        <v>805.2</v>
      </c>
      <c r="K8501" s="16">
        <f>AllWeights5[[#This Row],[wt_vint]]/AllWeights5[[#This Row],[Total Weight (BT, CZ, Era)]]</f>
        <v>4.769001490312965E-2</v>
      </c>
    </row>
    <row r="8502" spans="1:11" x14ac:dyDescent="0.3">
      <c r="A8502" s="9">
        <v>2020</v>
      </c>
      <c r="B8502" s="10" t="s">
        <v>30</v>
      </c>
      <c r="C8502" s="10" t="s">
        <v>28</v>
      </c>
      <c r="D8502" s="10" t="s">
        <v>26</v>
      </c>
      <c r="E8502" s="10" t="s">
        <v>18</v>
      </c>
      <c r="F8502" s="15" t="str">
        <f>CONCATENATE(AllWeights5[[#This Row],[bldgtype]],"-",AllWeights5[[#This Row],[bldgloc]],"-",AllWeights5[[#This Row],[bldgvint]])</f>
        <v>MFm-CZ13-New</v>
      </c>
      <c r="G8502" s="15" t="str">
        <f>CONCATENATE(AllWeights5[[#This Row],[bldgtype]],"-",AllWeights5[[#This Row],[bldgloc]],"-",AllWeights5[[#This Row],[era]])</f>
        <v>MFm-CZ13-new</v>
      </c>
      <c r="H8502" s="10">
        <v>38.4</v>
      </c>
      <c r="I8502" s="11" t="s">
        <v>19</v>
      </c>
      <c r="J8502" s="5">
        <f>SUMIFS(AllWeights5[wt_vint],AllWeights5[bldgtype],AllWeights5[[#This Row],[bldgtype]],AllWeights5[bldgloc],AllWeights5[[#This Row],[bldgloc]],AllWeights5[era],AllWeights5[[#This Row],[era]])</f>
        <v>805.2</v>
      </c>
      <c r="K8502" s="16">
        <f>AllWeights5[[#This Row],[wt_vint]]/AllWeights5[[#This Row],[Total Weight (BT, CZ, Era)]]</f>
        <v>4.769001490312965E-2</v>
      </c>
    </row>
    <row r="8503" spans="1:11" x14ac:dyDescent="0.3">
      <c r="A8503" s="9">
        <v>2020</v>
      </c>
      <c r="B8503" s="10" t="s">
        <v>30</v>
      </c>
      <c r="C8503" s="10" t="s">
        <v>28</v>
      </c>
      <c r="D8503" s="10" t="s">
        <v>35</v>
      </c>
      <c r="E8503" s="10">
        <v>1975</v>
      </c>
      <c r="F8503" s="15" t="str">
        <f>CONCATENATE(AllWeights5[[#This Row],[bldgtype]],"-",AllWeights5[[#This Row],[bldgloc]],"-",AllWeights5[[#This Row],[bldgvint]])</f>
        <v>MFm-CZ14-1975</v>
      </c>
      <c r="G8503" s="15" t="str">
        <f>CONCATENATE(AllWeights5[[#This Row],[bldgtype]],"-",AllWeights5[[#This Row],[bldgloc]],"-",AllWeights5[[#This Row],[era]])</f>
        <v>MFm-CZ14-old</v>
      </c>
      <c r="H8503" s="10">
        <v>7855</v>
      </c>
      <c r="I8503" s="11" t="s">
        <v>16</v>
      </c>
      <c r="J8503" s="5">
        <f>SUMIFS(AllWeights5[wt_vint],AllWeights5[bldgtype],AllWeights5[[#This Row],[bldgtype]],AllWeights5[bldgloc],AllWeights5[[#This Row],[bldgloc]],AllWeights5[era],AllWeights5[[#This Row],[era]])</f>
        <v>34268</v>
      </c>
      <c r="K8503" s="16">
        <f>AllWeights5[[#This Row],[wt_vint]]/AllWeights5[[#This Row],[Total Weight (BT, CZ, Era)]]</f>
        <v>0.22922259834247694</v>
      </c>
    </row>
    <row r="8504" spans="1:11" x14ac:dyDescent="0.3">
      <c r="A8504" s="9">
        <v>2020</v>
      </c>
      <c r="B8504" s="10" t="s">
        <v>30</v>
      </c>
      <c r="C8504" s="10" t="s">
        <v>28</v>
      </c>
      <c r="D8504" s="10" t="s">
        <v>35</v>
      </c>
      <c r="E8504" s="10">
        <v>1985</v>
      </c>
      <c r="F8504" s="15" t="str">
        <f>CONCATENATE(AllWeights5[[#This Row],[bldgtype]],"-",AllWeights5[[#This Row],[bldgloc]],"-",AllWeights5[[#This Row],[bldgvint]])</f>
        <v>MFm-CZ14-1985</v>
      </c>
      <c r="G8504" s="15" t="str">
        <f>CONCATENATE(AllWeights5[[#This Row],[bldgtype]],"-",AllWeights5[[#This Row],[bldgloc]],"-",AllWeights5[[#This Row],[era]])</f>
        <v>MFm-CZ14-old</v>
      </c>
      <c r="H8504" s="10">
        <v>10645</v>
      </c>
      <c r="I8504" s="11" t="s">
        <v>16</v>
      </c>
      <c r="J8504" s="5">
        <f>SUMIFS(AllWeights5[wt_vint],AllWeights5[bldgtype],AllWeights5[[#This Row],[bldgtype]],AllWeights5[bldgloc],AllWeights5[[#This Row],[bldgloc]],AllWeights5[era],AllWeights5[[#This Row],[era]])</f>
        <v>34268</v>
      </c>
      <c r="K8504" s="16">
        <f>AllWeights5[[#This Row],[wt_vint]]/AllWeights5[[#This Row],[Total Weight (BT, CZ, Era)]]</f>
        <v>0.31063966382631025</v>
      </c>
    </row>
    <row r="8505" spans="1:11" x14ac:dyDescent="0.3">
      <c r="A8505" s="9">
        <v>2020</v>
      </c>
      <c r="B8505" s="10" t="s">
        <v>30</v>
      </c>
      <c r="C8505" s="10" t="s">
        <v>28</v>
      </c>
      <c r="D8505" s="10" t="s">
        <v>35</v>
      </c>
      <c r="E8505" s="10">
        <v>1996</v>
      </c>
      <c r="F8505" s="15" t="str">
        <f>CONCATENATE(AllWeights5[[#This Row],[bldgtype]],"-",AllWeights5[[#This Row],[bldgloc]],"-",AllWeights5[[#This Row],[bldgvint]])</f>
        <v>MFm-CZ14-1996</v>
      </c>
      <c r="G8505" s="15" t="str">
        <f>CONCATENATE(AllWeights5[[#This Row],[bldgtype]],"-",AllWeights5[[#This Row],[bldgloc]],"-",AllWeights5[[#This Row],[era]])</f>
        <v>MFm-CZ14-old</v>
      </c>
      <c r="H8505" s="10">
        <v>998</v>
      </c>
      <c r="I8505" s="11" t="s">
        <v>16</v>
      </c>
      <c r="J8505" s="5">
        <f>SUMIFS(AllWeights5[wt_vint],AllWeights5[bldgtype],AllWeights5[[#This Row],[bldgtype]],AllWeights5[bldgloc],AllWeights5[[#This Row],[bldgloc]],AllWeights5[era],AllWeights5[[#This Row],[era]])</f>
        <v>34268</v>
      </c>
      <c r="K8505" s="16">
        <f>AllWeights5[[#This Row],[wt_vint]]/AllWeights5[[#This Row],[Total Weight (BT, CZ, Era)]]</f>
        <v>2.9123380413213492E-2</v>
      </c>
    </row>
    <row r="8506" spans="1:11" x14ac:dyDescent="0.3">
      <c r="A8506" s="9">
        <v>2020</v>
      </c>
      <c r="B8506" s="10" t="s">
        <v>30</v>
      </c>
      <c r="C8506" s="10" t="s">
        <v>28</v>
      </c>
      <c r="D8506" s="10" t="s">
        <v>35</v>
      </c>
      <c r="E8506" s="10">
        <v>2003</v>
      </c>
      <c r="F8506" s="15" t="str">
        <f>CONCATENATE(AllWeights5[[#This Row],[bldgtype]],"-",AllWeights5[[#This Row],[bldgloc]],"-",AllWeights5[[#This Row],[bldgvint]])</f>
        <v>MFm-CZ14-2003</v>
      </c>
      <c r="G8506" s="15" t="str">
        <f>CONCATENATE(AllWeights5[[#This Row],[bldgtype]],"-",AllWeights5[[#This Row],[bldgloc]],"-",AllWeights5[[#This Row],[era]])</f>
        <v>MFm-CZ14-ex</v>
      </c>
      <c r="H8506" s="10">
        <v>1</v>
      </c>
      <c r="I8506" s="11" t="s">
        <v>11</v>
      </c>
      <c r="J8506" s="5">
        <f>SUMIFS(AllWeights5[wt_vint],AllWeights5[bldgtype],AllWeights5[[#This Row],[bldgtype]],AllWeights5[bldgloc],AllWeights5[[#This Row],[bldgloc]],AllWeights5[era],AllWeights5[[#This Row],[era]])</f>
        <v>8</v>
      </c>
      <c r="K8506" s="16">
        <f>AllWeights5[[#This Row],[wt_vint]]/AllWeights5[[#This Row],[Total Weight (BT, CZ, Era)]]</f>
        <v>0.125</v>
      </c>
    </row>
    <row r="8507" spans="1:11" x14ac:dyDescent="0.3">
      <c r="A8507" s="9">
        <v>2020</v>
      </c>
      <c r="B8507" s="10" t="s">
        <v>30</v>
      </c>
      <c r="C8507" s="10" t="s">
        <v>28</v>
      </c>
      <c r="D8507" s="10" t="s">
        <v>35</v>
      </c>
      <c r="E8507" s="10">
        <v>2007</v>
      </c>
      <c r="F8507" s="15" t="str">
        <f>CONCATENATE(AllWeights5[[#This Row],[bldgtype]],"-",AllWeights5[[#This Row],[bldgloc]],"-",AllWeights5[[#This Row],[bldgvint]])</f>
        <v>MFm-CZ14-2007</v>
      </c>
      <c r="G8507" s="15" t="str">
        <f>CONCATENATE(AllWeights5[[#This Row],[bldgtype]],"-",AllWeights5[[#This Row],[bldgloc]],"-",AllWeights5[[#This Row],[era]])</f>
        <v>MFm-CZ14-ex</v>
      </c>
      <c r="H8507" s="10">
        <v>1</v>
      </c>
      <c r="I8507" s="11" t="s">
        <v>11</v>
      </c>
      <c r="J8507" s="5">
        <f>SUMIFS(AllWeights5[wt_vint],AllWeights5[bldgtype],AllWeights5[[#This Row],[bldgtype]],AllWeights5[bldgloc],AllWeights5[[#This Row],[bldgloc]],AllWeights5[era],AllWeights5[[#This Row],[era]])</f>
        <v>8</v>
      </c>
      <c r="K8507" s="16">
        <f>AllWeights5[[#This Row],[wt_vint]]/AllWeights5[[#This Row],[Total Weight (BT, CZ, Era)]]</f>
        <v>0.125</v>
      </c>
    </row>
    <row r="8508" spans="1:11" x14ac:dyDescent="0.3">
      <c r="A8508" s="9">
        <v>2020</v>
      </c>
      <c r="B8508" s="10" t="s">
        <v>30</v>
      </c>
      <c r="C8508" s="10" t="s">
        <v>28</v>
      </c>
      <c r="D8508" s="10" t="s">
        <v>35</v>
      </c>
      <c r="E8508" s="10">
        <v>2011</v>
      </c>
      <c r="F8508" s="15" t="str">
        <f>CONCATENATE(AllWeights5[[#This Row],[bldgtype]],"-",AllWeights5[[#This Row],[bldgloc]],"-",AllWeights5[[#This Row],[bldgvint]])</f>
        <v>MFm-CZ14-2011</v>
      </c>
      <c r="G8508" s="15" t="str">
        <f>CONCATENATE(AllWeights5[[#This Row],[bldgtype]],"-",AllWeights5[[#This Row],[bldgloc]],"-",AllWeights5[[#This Row],[era]])</f>
        <v>MFm-CZ14-ex</v>
      </c>
      <c r="H8508" s="10">
        <v>1</v>
      </c>
      <c r="I8508" s="11" t="s">
        <v>11</v>
      </c>
      <c r="J8508" s="5">
        <f>SUMIFS(AllWeights5[wt_vint],AllWeights5[bldgtype],AllWeights5[[#This Row],[bldgtype]],AllWeights5[bldgloc],AllWeights5[[#This Row],[bldgloc]],AllWeights5[era],AllWeights5[[#This Row],[era]])</f>
        <v>8</v>
      </c>
      <c r="K8508" s="16">
        <f>AllWeights5[[#This Row],[wt_vint]]/AllWeights5[[#This Row],[Total Weight (BT, CZ, Era)]]</f>
        <v>0.125</v>
      </c>
    </row>
    <row r="8509" spans="1:11" x14ac:dyDescent="0.3">
      <c r="A8509" s="9">
        <v>2020</v>
      </c>
      <c r="B8509" s="10" t="s">
        <v>30</v>
      </c>
      <c r="C8509" s="10" t="s">
        <v>28</v>
      </c>
      <c r="D8509" s="10" t="s">
        <v>35</v>
      </c>
      <c r="E8509" s="10">
        <v>2015</v>
      </c>
      <c r="F8509" s="15" t="str">
        <f>CONCATENATE(AllWeights5[[#This Row],[bldgtype]],"-",AllWeights5[[#This Row],[bldgloc]],"-",AllWeights5[[#This Row],[bldgvint]])</f>
        <v>MFm-CZ14-2015</v>
      </c>
      <c r="G8509" s="15" t="str">
        <f>CONCATENATE(AllWeights5[[#This Row],[bldgtype]],"-",AllWeights5[[#This Row],[bldgloc]],"-",AllWeights5[[#This Row],[era]])</f>
        <v>MFm-CZ14-ex</v>
      </c>
      <c r="H8509" s="10">
        <v>1</v>
      </c>
      <c r="I8509" s="11" t="s">
        <v>11</v>
      </c>
      <c r="J8509" s="5">
        <f>SUMIFS(AllWeights5[wt_vint],AllWeights5[bldgtype],AllWeights5[[#This Row],[bldgtype]],AllWeights5[bldgloc],AllWeights5[[#This Row],[bldgloc]],AllWeights5[era],AllWeights5[[#This Row],[era]])</f>
        <v>8</v>
      </c>
      <c r="K8509" s="16">
        <f>AllWeights5[[#This Row],[wt_vint]]/AllWeights5[[#This Row],[Total Weight (BT, CZ, Era)]]</f>
        <v>0.125</v>
      </c>
    </row>
    <row r="8510" spans="1:11" x14ac:dyDescent="0.3">
      <c r="A8510" s="9">
        <v>2020</v>
      </c>
      <c r="B8510" s="10" t="s">
        <v>30</v>
      </c>
      <c r="C8510" s="10" t="s">
        <v>28</v>
      </c>
      <c r="D8510" s="10" t="s">
        <v>35</v>
      </c>
      <c r="E8510" s="10">
        <v>2017</v>
      </c>
      <c r="F8510" s="15" t="str">
        <f>CONCATENATE(AllWeights5[[#This Row],[bldgtype]],"-",AllWeights5[[#This Row],[bldgloc]],"-",AllWeights5[[#This Row],[bldgvint]])</f>
        <v>MFm-CZ14-2017</v>
      </c>
      <c r="G8510" s="15" t="str">
        <f>CONCATENATE(AllWeights5[[#This Row],[bldgtype]],"-",AllWeights5[[#This Row],[bldgloc]],"-",AllWeights5[[#This Row],[era]])</f>
        <v>MFm-CZ14-rec</v>
      </c>
      <c r="H8510" s="10">
        <v>1</v>
      </c>
      <c r="I8510" s="11" t="s">
        <v>14</v>
      </c>
      <c r="J8510" s="5">
        <f>SUMIFS(AllWeights5[wt_vint],AllWeights5[bldgtype],AllWeights5[[#This Row],[bldgtype]],AllWeights5[bldgloc],AllWeights5[[#This Row],[bldgloc]],AllWeights5[era],AllWeights5[[#This Row],[era]])</f>
        <v>2</v>
      </c>
      <c r="K8510" s="16">
        <f>AllWeights5[[#This Row],[wt_vint]]/AllWeights5[[#This Row],[Total Weight (BT, CZ, Era)]]</f>
        <v>0.5</v>
      </c>
    </row>
    <row r="8511" spans="1:11" x14ac:dyDescent="0.3">
      <c r="A8511" s="9">
        <v>2020</v>
      </c>
      <c r="B8511" s="10" t="s">
        <v>30</v>
      </c>
      <c r="C8511" s="10" t="s">
        <v>28</v>
      </c>
      <c r="D8511" s="10" t="s">
        <v>35</v>
      </c>
      <c r="E8511" s="10" t="s">
        <v>18</v>
      </c>
      <c r="F8511" s="15" t="str">
        <f>CONCATENATE(AllWeights5[[#This Row],[bldgtype]],"-",AllWeights5[[#This Row],[bldgloc]],"-",AllWeights5[[#This Row],[bldgvint]])</f>
        <v>MFm-CZ14-New</v>
      </c>
      <c r="G8511" s="15" t="str">
        <f>CONCATENATE(AllWeights5[[#This Row],[bldgtype]],"-",AllWeights5[[#This Row],[bldgloc]],"-",AllWeights5[[#This Row],[era]])</f>
        <v>MFm-CZ14-new</v>
      </c>
      <c r="H8511" s="10">
        <v>1</v>
      </c>
      <c r="I8511" s="11" t="s">
        <v>19</v>
      </c>
      <c r="J8511" s="5">
        <f>SUMIFS(AllWeights5[wt_vint],AllWeights5[bldgtype],AllWeights5[[#This Row],[bldgtype]],AllWeights5[bldgloc],AllWeights5[[#This Row],[bldgloc]],AllWeights5[era],AllWeights5[[#This Row],[era]])</f>
        <v>4</v>
      </c>
      <c r="K8511" s="16">
        <f>AllWeights5[[#This Row],[wt_vint]]/AllWeights5[[#This Row],[Total Weight (BT, CZ, Era)]]</f>
        <v>0.25</v>
      </c>
    </row>
    <row r="8512" spans="1:11" x14ac:dyDescent="0.3">
      <c r="A8512" s="9">
        <v>2020</v>
      </c>
      <c r="B8512" s="10" t="s">
        <v>30</v>
      </c>
      <c r="C8512" s="10" t="s">
        <v>28</v>
      </c>
      <c r="D8512" s="10" t="s">
        <v>35</v>
      </c>
      <c r="E8512" s="10" t="s">
        <v>18</v>
      </c>
      <c r="F8512" s="15" t="str">
        <f>CONCATENATE(AllWeights5[[#This Row],[bldgtype]],"-",AllWeights5[[#This Row],[bldgloc]],"-",AllWeights5[[#This Row],[bldgvint]])</f>
        <v>MFm-CZ14-New</v>
      </c>
      <c r="G8512" s="15" t="str">
        <f>CONCATENATE(AllWeights5[[#This Row],[bldgtype]],"-",AllWeights5[[#This Row],[bldgloc]],"-",AllWeights5[[#This Row],[era]])</f>
        <v>MFm-CZ14-new</v>
      </c>
      <c r="H8512" s="10">
        <v>1</v>
      </c>
      <c r="I8512" s="11" t="s">
        <v>19</v>
      </c>
      <c r="J8512" s="5">
        <f>SUMIFS(AllWeights5[wt_vint],AllWeights5[bldgtype],AllWeights5[[#This Row],[bldgtype]],AllWeights5[bldgloc],AllWeights5[[#This Row],[bldgloc]],AllWeights5[era],AllWeights5[[#This Row],[era]])</f>
        <v>4</v>
      </c>
      <c r="K8512" s="16">
        <f>AllWeights5[[#This Row],[wt_vint]]/AllWeights5[[#This Row],[Total Weight (BT, CZ, Era)]]</f>
        <v>0.25</v>
      </c>
    </row>
    <row r="8513" spans="1:11" x14ac:dyDescent="0.3">
      <c r="A8513" s="9">
        <v>2020</v>
      </c>
      <c r="B8513" s="10" t="s">
        <v>30</v>
      </c>
      <c r="C8513" s="10" t="s">
        <v>28</v>
      </c>
      <c r="D8513" s="10" t="s">
        <v>36</v>
      </c>
      <c r="E8513" s="10">
        <v>1975</v>
      </c>
      <c r="F8513" s="15" t="str">
        <f>CONCATENATE(AllWeights5[[#This Row],[bldgtype]],"-",AllWeights5[[#This Row],[bldgloc]],"-",AllWeights5[[#This Row],[bldgvint]])</f>
        <v>MFm-CZ15-1975</v>
      </c>
      <c r="G8513" s="15" t="str">
        <f>CONCATENATE(AllWeights5[[#This Row],[bldgtype]],"-",AllWeights5[[#This Row],[bldgloc]],"-",AllWeights5[[#This Row],[era]])</f>
        <v>MFm-CZ15-old</v>
      </c>
      <c r="H8513" s="10">
        <v>22114</v>
      </c>
      <c r="I8513" s="11" t="s">
        <v>16</v>
      </c>
      <c r="J8513" s="5">
        <f>SUMIFS(AllWeights5[wt_vint],AllWeights5[bldgtype],AllWeights5[[#This Row],[bldgtype]],AllWeights5[bldgloc],AllWeights5[[#This Row],[bldgloc]],AllWeights5[era],AllWeights5[[#This Row],[era]])</f>
        <v>78373</v>
      </c>
      <c r="K8513" s="16">
        <f>AllWeights5[[#This Row],[wt_vint]]/AllWeights5[[#This Row],[Total Weight (BT, CZ, Era)]]</f>
        <v>0.28216350018501268</v>
      </c>
    </row>
    <row r="8514" spans="1:11" x14ac:dyDescent="0.3">
      <c r="A8514" s="9">
        <v>2020</v>
      </c>
      <c r="B8514" s="10" t="s">
        <v>30</v>
      </c>
      <c r="C8514" s="10" t="s">
        <v>28</v>
      </c>
      <c r="D8514" s="10" t="s">
        <v>36</v>
      </c>
      <c r="E8514" s="10">
        <v>1985</v>
      </c>
      <c r="F8514" s="15" t="str">
        <f>CONCATENATE(AllWeights5[[#This Row],[bldgtype]],"-",AllWeights5[[#This Row],[bldgloc]],"-",AllWeights5[[#This Row],[bldgvint]])</f>
        <v>MFm-CZ15-1985</v>
      </c>
      <c r="G8514" s="15" t="str">
        <f>CONCATENATE(AllWeights5[[#This Row],[bldgtype]],"-",AllWeights5[[#This Row],[bldgloc]],"-",AllWeights5[[#This Row],[era]])</f>
        <v>MFm-CZ15-old</v>
      </c>
      <c r="H8514" s="10">
        <v>19815</v>
      </c>
      <c r="I8514" s="11" t="s">
        <v>16</v>
      </c>
      <c r="J8514" s="5">
        <f>SUMIFS(AllWeights5[wt_vint],AllWeights5[bldgtype],AllWeights5[[#This Row],[bldgtype]],AllWeights5[bldgloc],AllWeights5[[#This Row],[bldgloc]],AllWeights5[era],AllWeights5[[#This Row],[era]])</f>
        <v>78373</v>
      </c>
      <c r="K8514" s="16">
        <f>AllWeights5[[#This Row],[wt_vint]]/AllWeights5[[#This Row],[Total Weight (BT, CZ, Era)]]</f>
        <v>0.25282941829456573</v>
      </c>
    </row>
    <row r="8515" spans="1:11" x14ac:dyDescent="0.3">
      <c r="A8515" s="9">
        <v>2020</v>
      </c>
      <c r="B8515" s="10" t="s">
        <v>30</v>
      </c>
      <c r="C8515" s="10" t="s">
        <v>28</v>
      </c>
      <c r="D8515" s="10" t="s">
        <v>36</v>
      </c>
      <c r="E8515" s="10">
        <v>1996</v>
      </c>
      <c r="F8515" s="15" t="str">
        <f>CONCATENATE(AllWeights5[[#This Row],[bldgtype]],"-",AllWeights5[[#This Row],[bldgloc]],"-",AllWeights5[[#This Row],[bldgvint]])</f>
        <v>MFm-CZ15-1996</v>
      </c>
      <c r="G8515" s="15" t="str">
        <f>CONCATENATE(AllWeights5[[#This Row],[bldgtype]],"-",AllWeights5[[#This Row],[bldgloc]],"-",AllWeights5[[#This Row],[era]])</f>
        <v>MFm-CZ15-old</v>
      </c>
      <c r="H8515" s="10">
        <v>3402</v>
      </c>
      <c r="I8515" s="11" t="s">
        <v>16</v>
      </c>
      <c r="J8515" s="5">
        <f>SUMIFS(AllWeights5[wt_vint],AllWeights5[bldgtype],AllWeights5[[#This Row],[bldgtype]],AllWeights5[bldgloc],AllWeights5[[#This Row],[bldgloc]],AllWeights5[era],AllWeights5[[#This Row],[era]])</f>
        <v>78373</v>
      </c>
      <c r="K8515" s="16">
        <f>AllWeights5[[#This Row],[wt_vint]]/AllWeights5[[#This Row],[Total Weight (BT, CZ, Era)]]</f>
        <v>4.3407806259808862E-2</v>
      </c>
    </row>
    <row r="8516" spans="1:11" x14ac:dyDescent="0.3">
      <c r="A8516" s="9">
        <v>2020</v>
      </c>
      <c r="B8516" s="10" t="s">
        <v>30</v>
      </c>
      <c r="C8516" s="10" t="s">
        <v>28</v>
      </c>
      <c r="D8516" s="10" t="s">
        <v>36</v>
      </c>
      <c r="E8516" s="10">
        <v>2003</v>
      </c>
      <c r="F8516" s="15" t="str">
        <f>CONCATENATE(AllWeights5[[#This Row],[bldgtype]],"-",AllWeights5[[#This Row],[bldgloc]],"-",AllWeights5[[#This Row],[bldgvint]])</f>
        <v>MFm-CZ15-2003</v>
      </c>
      <c r="G8516" s="15" t="str">
        <f>CONCATENATE(AllWeights5[[#This Row],[bldgtype]],"-",AllWeights5[[#This Row],[bldgloc]],"-",AllWeights5[[#This Row],[era]])</f>
        <v>MFm-CZ15-ex</v>
      </c>
      <c r="H8516" s="10">
        <v>1</v>
      </c>
      <c r="I8516" s="11" t="s">
        <v>11</v>
      </c>
      <c r="J8516" s="5">
        <f>SUMIFS(AllWeights5[wt_vint],AllWeights5[bldgtype],AllWeights5[[#This Row],[bldgtype]],AllWeights5[bldgloc],AllWeights5[[#This Row],[bldgloc]],AllWeights5[era],AllWeights5[[#This Row],[era]])</f>
        <v>8</v>
      </c>
      <c r="K8516" s="16">
        <f>AllWeights5[[#This Row],[wt_vint]]/AllWeights5[[#This Row],[Total Weight (BT, CZ, Era)]]</f>
        <v>0.125</v>
      </c>
    </row>
    <row r="8517" spans="1:11" x14ac:dyDescent="0.3">
      <c r="A8517" s="9">
        <v>2020</v>
      </c>
      <c r="B8517" s="10" t="s">
        <v>30</v>
      </c>
      <c r="C8517" s="10" t="s">
        <v>28</v>
      </c>
      <c r="D8517" s="10" t="s">
        <v>36</v>
      </c>
      <c r="E8517" s="10">
        <v>2007</v>
      </c>
      <c r="F8517" s="15" t="str">
        <f>CONCATENATE(AllWeights5[[#This Row],[bldgtype]],"-",AllWeights5[[#This Row],[bldgloc]],"-",AllWeights5[[#This Row],[bldgvint]])</f>
        <v>MFm-CZ15-2007</v>
      </c>
      <c r="G8517" s="15" t="str">
        <f>CONCATENATE(AllWeights5[[#This Row],[bldgtype]],"-",AllWeights5[[#This Row],[bldgloc]],"-",AllWeights5[[#This Row],[era]])</f>
        <v>MFm-CZ15-ex</v>
      </c>
      <c r="H8517" s="10">
        <v>1</v>
      </c>
      <c r="I8517" s="11" t="s">
        <v>11</v>
      </c>
      <c r="J8517" s="5">
        <f>SUMIFS(AllWeights5[wt_vint],AllWeights5[bldgtype],AllWeights5[[#This Row],[bldgtype]],AllWeights5[bldgloc],AllWeights5[[#This Row],[bldgloc]],AllWeights5[era],AllWeights5[[#This Row],[era]])</f>
        <v>8</v>
      </c>
      <c r="K8517" s="16">
        <f>AllWeights5[[#This Row],[wt_vint]]/AllWeights5[[#This Row],[Total Weight (BT, CZ, Era)]]</f>
        <v>0.125</v>
      </c>
    </row>
    <row r="8518" spans="1:11" x14ac:dyDescent="0.3">
      <c r="A8518" s="9">
        <v>2020</v>
      </c>
      <c r="B8518" s="10" t="s">
        <v>30</v>
      </c>
      <c r="C8518" s="10" t="s">
        <v>28</v>
      </c>
      <c r="D8518" s="10" t="s">
        <v>36</v>
      </c>
      <c r="E8518" s="10">
        <v>2011</v>
      </c>
      <c r="F8518" s="15" t="str">
        <f>CONCATENATE(AllWeights5[[#This Row],[bldgtype]],"-",AllWeights5[[#This Row],[bldgloc]],"-",AllWeights5[[#This Row],[bldgvint]])</f>
        <v>MFm-CZ15-2011</v>
      </c>
      <c r="G8518" s="15" t="str">
        <f>CONCATENATE(AllWeights5[[#This Row],[bldgtype]],"-",AllWeights5[[#This Row],[bldgloc]],"-",AllWeights5[[#This Row],[era]])</f>
        <v>MFm-CZ15-ex</v>
      </c>
      <c r="H8518" s="10">
        <v>1</v>
      </c>
      <c r="I8518" s="11" t="s">
        <v>11</v>
      </c>
      <c r="J8518" s="5">
        <f>SUMIFS(AllWeights5[wt_vint],AllWeights5[bldgtype],AllWeights5[[#This Row],[bldgtype]],AllWeights5[bldgloc],AllWeights5[[#This Row],[bldgloc]],AllWeights5[era],AllWeights5[[#This Row],[era]])</f>
        <v>8</v>
      </c>
      <c r="K8518" s="16">
        <f>AllWeights5[[#This Row],[wt_vint]]/AllWeights5[[#This Row],[Total Weight (BT, CZ, Era)]]</f>
        <v>0.125</v>
      </c>
    </row>
    <row r="8519" spans="1:11" x14ac:dyDescent="0.3">
      <c r="A8519" s="9">
        <v>2020</v>
      </c>
      <c r="B8519" s="10" t="s">
        <v>30</v>
      </c>
      <c r="C8519" s="10" t="s">
        <v>28</v>
      </c>
      <c r="D8519" s="10" t="s">
        <v>36</v>
      </c>
      <c r="E8519" s="10">
        <v>2015</v>
      </c>
      <c r="F8519" s="15" t="str">
        <f>CONCATENATE(AllWeights5[[#This Row],[bldgtype]],"-",AllWeights5[[#This Row],[bldgloc]],"-",AllWeights5[[#This Row],[bldgvint]])</f>
        <v>MFm-CZ15-2015</v>
      </c>
      <c r="G8519" s="15" t="str">
        <f>CONCATENATE(AllWeights5[[#This Row],[bldgtype]],"-",AllWeights5[[#This Row],[bldgloc]],"-",AllWeights5[[#This Row],[era]])</f>
        <v>MFm-CZ15-ex</v>
      </c>
      <c r="H8519" s="10">
        <v>1</v>
      </c>
      <c r="I8519" s="11" t="s">
        <v>11</v>
      </c>
      <c r="J8519" s="5">
        <f>SUMIFS(AllWeights5[wt_vint],AllWeights5[bldgtype],AllWeights5[[#This Row],[bldgtype]],AllWeights5[bldgloc],AllWeights5[[#This Row],[bldgloc]],AllWeights5[era],AllWeights5[[#This Row],[era]])</f>
        <v>8</v>
      </c>
      <c r="K8519" s="16">
        <f>AllWeights5[[#This Row],[wt_vint]]/AllWeights5[[#This Row],[Total Weight (BT, CZ, Era)]]</f>
        <v>0.125</v>
      </c>
    </row>
    <row r="8520" spans="1:11" x14ac:dyDescent="0.3">
      <c r="A8520" s="9">
        <v>2020</v>
      </c>
      <c r="B8520" s="10" t="s">
        <v>30</v>
      </c>
      <c r="C8520" s="10" t="s">
        <v>28</v>
      </c>
      <c r="D8520" s="10" t="s">
        <v>36</v>
      </c>
      <c r="E8520" s="10">
        <v>2017</v>
      </c>
      <c r="F8520" s="15" t="str">
        <f>CONCATENATE(AllWeights5[[#This Row],[bldgtype]],"-",AllWeights5[[#This Row],[bldgloc]],"-",AllWeights5[[#This Row],[bldgvint]])</f>
        <v>MFm-CZ15-2017</v>
      </c>
      <c r="G8520" s="15" t="str">
        <f>CONCATENATE(AllWeights5[[#This Row],[bldgtype]],"-",AllWeights5[[#This Row],[bldgloc]],"-",AllWeights5[[#This Row],[era]])</f>
        <v>MFm-CZ15-rec</v>
      </c>
      <c r="H8520" s="10">
        <v>1</v>
      </c>
      <c r="I8520" s="11" t="s">
        <v>14</v>
      </c>
      <c r="J8520" s="5">
        <f>SUMIFS(AllWeights5[wt_vint],AllWeights5[bldgtype],AllWeights5[[#This Row],[bldgtype]],AllWeights5[bldgloc],AllWeights5[[#This Row],[bldgloc]],AllWeights5[era],AllWeights5[[#This Row],[era]])</f>
        <v>2</v>
      </c>
      <c r="K8520" s="16">
        <f>AllWeights5[[#This Row],[wt_vint]]/AllWeights5[[#This Row],[Total Weight (BT, CZ, Era)]]</f>
        <v>0.5</v>
      </c>
    </row>
    <row r="8521" spans="1:11" x14ac:dyDescent="0.3">
      <c r="A8521" s="9">
        <v>2020</v>
      </c>
      <c r="B8521" s="10" t="s">
        <v>30</v>
      </c>
      <c r="C8521" s="10" t="s">
        <v>28</v>
      </c>
      <c r="D8521" s="10" t="s">
        <v>36</v>
      </c>
      <c r="E8521" s="10" t="s">
        <v>18</v>
      </c>
      <c r="F8521" s="15" t="str">
        <f>CONCATENATE(AllWeights5[[#This Row],[bldgtype]],"-",AllWeights5[[#This Row],[bldgloc]],"-",AllWeights5[[#This Row],[bldgvint]])</f>
        <v>MFm-CZ15-New</v>
      </c>
      <c r="G8521" s="15" t="str">
        <f>CONCATENATE(AllWeights5[[#This Row],[bldgtype]],"-",AllWeights5[[#This Row],[bldgloc]],"-",AllWeights5[[#This Row],[era]])</f>
        <v>MFm-CZ15-new</v>
      </c>
      <c r="H8521" s="10">
        <v>1</v>
      </c>
      <c r="I8521" s="11" t="s">
        <v>19</v>
      </c>
      <c r="J8521" s="5">
        <f>SUMIFS(AllWeights5[wt_vint],AllWeights5[bldgtype],AllWeights5[[#This Row],[bldgtype]],AllWeights5[bldgloc],AllWeights5[[#This Row],[bldgloc]],AllWeights5[era],AllWeights5[[#This Row],[era]])</f>
        <v>4</v>
      </c>
      <c r="K8521" s="16">
        <f>AllWeights5[[#This Row],[wt_vint]]/AllWeights5[[#This Row],[Total Weight (BT, CZ, Era)]]</f>
        <v>0.25</v>
      </c>
    </row>
    <row r="8522" spans="1:11" x14ac:dyDescent="0.3">
      <c r="A8522" s="9">
        <v>2020</v>
      </c>
      <c r="B8522" s="10" t="s">
        <v>30</v>
      </c>
      <c r="C8522" s="10" t="s">
        <v>28</v>
      </c>
      <c r="D8522" s="10" t="s">
        <v>36</v>
      </c>
      <c r="E8522" s="10" t="s">
        <v>18</v>
      </c>
      <c r="F8522" s="15" t="str">
        <f>CONCATENATE(AllWeights5[[#This Row],[bldgtype]],"-",AllWeights5[[#This Row],[bldgloc]],"-",AllWeights5[[#This Row],[bldgvint]])</f>
        <v>MFm-CZ15-New</v>
      </c>
      <c r="G8522" s="15" t="str">
        <f>CONCATENATE(AllWeights5[[#This Row],[bldgtype]],"-",AllWeights5[[#This Row],[bldgloc]],"-",AllWeights5[[#This Row],[era]])</f>
        <v>MFm-CZ15-new</v>
      </c>
      <c r="H8522" s="10">
        <v>1</v>
      </c>
      <c r="I8522" s="11" t="s">
        <v>19</v>
      </c>
      <c r="J8522" s="5">
        <f>SUMIFS(AllWeights5[wt_vint],AllWeights5[bldgtype],AllWeights5[[#This Row],[bldgtype]],AllWeights5[bldgloc],AllWeights5[[#This Row],[bldgloc]],AllWeights5[era],AllWeights5[[#This Row],[era]])</f>
        <v>4</v>
      </c>
      <c r="K8522" s="16">
        <f>AllWeights5[[#This Row],[wt_vint]]/AllWeights5[[#This Row],[Total Weight (BT, CZ, Era)]]</f>
        <v>0.25</v>
      </c>
    </row>
    <row r="8523" spans="1:11" x14ac:dyDescent="0.3">
      <c r="A8523" s="9">
        <v>2020</v>
      </c>
      <c r="B8523" s="10" t="s">
        <v>30</v>
      </c>
      <c r="C8523" s="10" t="s">
        <v>28</v>
      </c>
      <c r="D8523" s="10" t="s">
        <v>27</v>
      </c>
      <c r="E8523" s="10">
        <v>1975</v>
      </c>
      <c r="F8523" s="15" t="str">
        <f>CONCATENATE(AllWeights5[[#This Row],[bldgtype]],"-",AllWeights5[[#This Row],[bldgloc]],"-",AllWeights5[[#This Row],[bldgvint]])</f>
        <v>MFm-CZ16-1975</v>
      </c>
      <c r="G8523" s="15" t="str">
        <f>CONCATENATE(AllWeights5[[#This Row],[bldgtype]],"-",AllWeights5[[#This Row],[bldgloc]],"-",AllWeights5[[#This Row],[era]])</f>
        <v>MFm-CZ16-old</v>
      </c>
      <c r="H8523" s="10">
        <v>6728</v>
      </c>
      <c r="I8523" s="11" t="s">
        <v>16</v>
      </c>
      <c r="J8523" s="5">
        <f>SUMIFS(AllWeights5[wt_vint],AllWeights5[bldgtype],AllWeights5[[#This Row],[bldgtype]],AllWeights5[bldgloc],AllWeights5[[#This Row],[bldgloc]],AllWeights5[era],AllWeights5[[#This Row],[era]])</f>
        <v>21328</v>
      </c>
      <c r="K8523" s="16">
        <f>AllWeights5[[#This Row],[wt_vint]]/AllWeights5[[#This Row],[Total Weight (BT, CZ, Era)]]</f>
        <v>0.31545386346586646</v>
      </c>
    </row>
    <row r="8524" spans="1:11" x14ac:dyDescent="0.3">
      <c r="A8524" s="9">
        <v>2020</v>
      </c>
      <c r="B8524" s="10" t="s">
        <v>30</v>
      </c>
      <c r="C8524" s="10" t="s">
        <v>28</v>
      </c>
      <c r="D8524" s="10" t="s">
        <v>27</v>
      </c>
      <c r="E8524" s="10">
        <v>1985</v>
      </c>
      <c r="F8524" s="15" t="str">
        <f>CONCATENATE(AllWeights5[[#This Row],[bldgtype]],"-",AllWeights5[[#This Row],[bldgloc]],"-",AllWeights5[[#This Row],[bldgvint]])</f>
        <v>MFm-CZ16-1985</v>
      </c>
      <c r="G8524" s="15" t="str">
        <f>CONCATENATE(AllWeights5[[#This Row],[bldgtype]],"-",AllWeights5[[#This Row],[bldgloc]],"-",AllWeights5[[#This Row],[era]])</f>
        <v>MFm-CZ16-old</v>
      </c>
      <c r="H8524" s="10">
        <v>7133</v>
      </c>
      <c r="I8524" s="11" t="s">
        <v>16</v>
      </c>
      <c r="J8524" s="5">
        <f>SUMIFS(AllWeights5[wt_vint],AllWeights5[bldgtype],AllWeights5[[#This Row],[bldgtype]],AllWeights5[bldgloc],AllWeights5[[#This Row],[bldgloc]],AllWeights5[era],AllWeights5[[#This Row],[era]])</f>
        <v>21328</v>
      </c>
      <c r="K8524" s="16">
        <f>AllWeights5[[#This Row],[wt_vint]]/AllWeights5[[#This Row],[Total Weight (BT, CZ, Era)]]</f>
        <v>0.33444298574643661</v>
      </c>
    </row>
    <row r="8525" spans="1:11" x14ac:dyDescent="0.3">
      <c r="A8525" s="9">
        <v>2020</v>
      </c>
      <c r="B8525" s="10" t="s">
        <v>30</v>
      </c>
      <c r="C8525" s="10" t="s">
        <v>28</v>
      </c>
      <c r="D8525" s="10" t="s">
        <v>27</v>
      </c>
      <c r="E8525" s="10">
        <v>1996</v>
      </c>
      <c r="F8525" s="15" t="str">
        <f>CONCATENATE(AllWeights5[[#This Row],[bldgtype]],"-",AllWeights5[[#This Row],[bldgloc]],"-",AllWeights5[[#This Row],[bldgvint]])</f>
        <v>MFm-CZ16-1996</v>
      </c>
      <c r="G8525" s="15" t="str">
        <f>CONCATENATE(AllWeights5[[#This Row],[bldgtype]],"-",AllWeights5[[#This Row],[bldgloc]],"-",AllWeights5[[#This Row],[era]])</f>
        <v>MFm-CZ16-old</v>
      </c>
      <c r="H8525" s="10">
        <v>624</v>
      </c>
      <c r="I8525" s="11" t="s">
        <v>16</v>
      </c>
      <c r="J8525" s="5">
        <f>SUMIFS(AllWeights5[wt_vint],AllWeights5[bldgtype],AllWeights5[[#This Row],[bldgtype]],AllWeights5[bldgloc],AllWeights5[[#This Row],[bldgloc]],AllWeights5[era],AllWeights5[[#This Row],[era]])</f>
        <v>21328</v>
      </c>
      <c r="K8525" s="16">
        <f>AllWeights5[[#This Row],[wt_vint]]/AllWeights5[[#This Row],[Total Weight (BT, CZ, Era)]]</f>
        <v>2.9257314328582147E-2</v>
      </c>
    </row>
    <row r="8526" spans="1:11" x14ac:dyDescent="0.3">
      <c r="A8526" s="9">
        <v>2020</v>
      </c>
      <c r="B8526" s="10" t="s">
        <v>30</v>
      </c>
      <c r="C8526" s="10" t="s">
        <v>28</v>
      </c>
      <c r="D8526" s="10" t="s">
        <v>27</v>
      </c>
      <c r="E8526" s="10">
        <v>2003</v>
      </c>
      <c r="F8526" s="15" t="str">
        <f>CONCATENATE(AllWeights5[[#This Row],[bldgtype]],"-",AllWeights5[[#This Row],[bldgloc]],"-",AllWeights5[[#This Row],[bldgvint]])</f>
        <v>MFm-CZ16-2003</v>
      </c>
      <c r="G8526" s="15" t="str">
        <f>CONCATENATE(AllWeights5[[#This Row],[bldgtype]],"-",AllWeights5[[#This Row],[bldgloc]],"-",AllWeights5[[#This Row],[era]])</f>
        <v>MFm-CZ16-ex</v>
      </c>
      <c r="H8526" s="10">
        <v>1</v>
      </c>
      <c r="I8526" s="11" t="s">
        <v>11</v>
      </c>
      <c r="J8526" s="5">
        <f>SUMIFS(AllWeights5[wt_vint],AllWeights5[bldgtype],AllWeights5[[#This Row],[bldgtype]],AllWeights5[bldgloc],AllWeights5[[#This Row],[bldgloc]],AllWeights5[era],AllWeights5[[#This Row],[era]])</f>
        <v>8</v>
      </c>
      <c r="K8526" s="16">
        <f>AllWeights5[[#This Row],[wt_vint]]/AllWeights5[[#This Row],[Total Weight (BT, CZ, Era)]]</f>
        <v>0.125</v>
      </c>
    </row>
    <row r="8527" spans="1:11" x14ac:dyDescent="0.3">
      <c r="A8527" s="9">
        <v>2020</v>
      </c>
      <c r="B8527" s="10" t="s">
        <v>30</v>
      </c>
      <c r="C8527" s="10" t="s">
        <v>28</v>
      </c>
      <c r="D8527" s="10" t="s">
        <v>27</v>
      </c>
      <c r="E8527" s="10">
        <v>2007</v>
      </c>
      <c r="F8527" s="15" t="str">
        <f>CONCATENATE(AllWeights5[[#This Row],[bldgtype]],"-",AllWeights5[[#This Row],[bldgloc]],"-",AllWeights5[[#This Row],[bldgvint]])</f>
        <v>MFm-CZ16-2007</v>
      </c>
      <c r="G8527" s="15" t="str">
        <f>CONCATENATE(AllWeights5[[#This Row],[bldgtype]],"-",AllWeights5[[#This Row],[bldgloc]],"-",AllWeights5[[#This Row],[era]])</f>
        <v>MFm-CZ16-ex</v>
      </c>
      <c r="H8527" s="10">
        <v>1</v>
      </c>
      <c r="I8527" s="11" t="s">
        <v>11</v>
      </c>
      <c r="J8527" s="5">
        <f>SUMIFS(AllWeights5[wt_vint],AllWeights5[bldgtype],AllWeights5[[#This Row],[bldgtype]],AllWeights5[bldgloc],AllWeights5[[#This Row],[bldgloc]],AllWeights5[era],AllWeights5[[#This Row],[era]])</f>
        <v>8</v>
      </c>
      <c r="K8527" s="16">
        <f>AllWeights5[[#This Row],[wt_vint]]/AllWeights5[[#This Row],[Total Weight (BT, CZ, Era)]]</f>
        <v>0.125</v>
      </c>
    </row>
    <row r="8528" spans="1:11" x14ac:dyDescent="0.3">
      <c r="A8528" s="9">
        <v>2020</v>
      </c>
      <c r="B8528" s="10" t="s">
        <v>30</v>
      </c>
      <c r="C8528" s="10" t="s">
        <v>28</v>
      </c>
      <c r="D8528" s="10" t="s">
        <v>27</v>
      </c>
      <c r="E8528" s="10">
        <v>2011</v>
      </c>
      <c r="F8528" s="15" t="str">
        <f>CONCATENATE(AllWeights5[[#This Row],[bldgtype]],"-",AllWeights5[[#This Row],[bldgloc]],"-",AllWeights5[[#This Row],[bldgvint]])</f>
        <v>MFm-CZ16-2011</v>
      </c>
      <c r="G8528" s="15" t="str">
        <f>CONCATENATE(AllWeights5[[#This Row],[bldgtype]],"-",AllWeights5[[#This Row],[bldgloc]],"-",AllWeights5[[#This Row],[era]])</f>
        <v>MFm-CZ16-ex</v>
      </c>
      <c r="H8528" s="10">
        <v>1</v>
      </c>
      <c r="I8528" s="11" t="s">
        <v>11</v>
      </c>
      <c r="J8528" s="5">
        <f>SUMIFS(AllWeights5[wt_vint],AllWeights5[bldgtype],AllWeights5[[#This Row],[bldgtype]],AllWeights5[bldgloc],AllWeights5[[#This Row],[bldgloc]],AllWeights5[era],AllWeights5[[#This Row],[era]])</f>
        <v>8</v>
      </c>
      <c r="K8528" s="16">
        <f>AllWeights5[[#This Row],[wt_vint]]/AllWeights5[[#This Row],[Total Weight (BT, CZ, Era)]]</f>
        <v>0.125</v>
      </c>
    </row>
    <row r="8529" spans="1:11" x14ac:dyDescent="0.3">
      <c r="A8529" s="9">
        <v>2020</v>
      </c>
      <c r="B8529" s="10" t="s">
        <v>30</v>
      </c>
      <c r="C8529" s="10" t="s">
        <v>28</v>
      </c>
      <c r="D8529" s="10" t="s">
        <v>27</v>
      </c>
      <c r="E8529" s="10">
        <v>2015</v>
      </c>
      <c r="F8529" s="15" t="str">
        <f>CONCATENATE(AllWeights5[[#This Row],[bldgtype]],"-",AllWeights5[[#This Row],[bldgloc]],"-",AllWeights5[[#This Row],[bldgvint]])</f>
        <v>MFm-CZ16-2015</v>
      </c>
      <c r="G8529" s="15" t="str">
        <f>CONCATENATE(AllWeights5[[#This Row],[bldgtype]],"-",AllWeights5[[#This Row],[bldgloc]],"-",AllWeights5[[#This Row],[era]])</f>
        <v>MFm-CZ16-ex</v>
      </c>
      <c r="H8529" s="10">
        <v>1</v>
      </c>
      <c r="I8529" s="11" t="s">
        <v>11</v>
      </c>
      <c r="J8529" s="5">
        <f>SUMIFS(AllWeights5[wt_vint],AllWeights5[bldgtype],AllWeights5[[#This Row],[bldgtype]],AllWeights5[bldgloc],AllWeights5[[#This Row],[bldgloc]],AllWeights5[era],AllWeights5[[#This Row],[era]])</f>
        <v>8</v>
      </c>
      <c r="K8529" s="16">
        <f>AllWeights5[[#This Row],[wt_vint]]/AllWeights5[[#This Row],[Total Weight (BT, CZ, Era)]]</f>
        <v>0.125</v>
      </c>
    </row>
    <row r="8530" spans="1:11" x14ac:dyDescent="0.3">
      <c r="A8530" s="9">
        <v>2020</v>
      </c>
      <c r="B8530" s="10" t="s">
        <v>30</v>
      </c>
      <c r="C8530" s="10" t="s">
        <v>28</v>
      </c>
      <c r="D8530" s="10" t="s">
        <v>27</v>
      </c>
      <c r="E8530" s="10">
        <v>2017</v>
      </c>
      <c r="F8530" s="15" t="str">
        <f>CONCATENATE(AllWeights5[[#This Row],[bldgtype]],"-",AllWeights5[[#This Row],[bldgloc]],"-",AllWeights5[[#This Row],[bldgvint]])</f>
        <v>MFm-CZ16-2017</v>
      </c>
      <c r="G8530" s="15" t="str">
        <f>CONCATENATE(AllWeights5[[#This Row],[bldgtype]],"-",AllWeights5[[#This Row],[bldgloc]],"-",AllWeights5[[#This Row],[era]])</f>
        <v>MFm-CZ16-rec</v>
      </c>
      <c r="H8530" s="10">
        <v>1</v>
      </c>
      <c r="I8530" s="11" t="s">
        <v>14</v>
      </c>
      <c r="J8530" s="5">
        <f>SUMIFS(AllWeights5[wt_vint],AllWeights5[bldgtype],AllWeights5[[#This Row],[bldgtype]],AllWeights5[bldgloc],AllWeights5[[#This Row],[bldgloc]],AllWeights5[era],AllWeights5[[#This Row],[era]])</f>
        <v>2</v>
      </c>
      <c r="K8530" s="16">
        <f>AllWeights5[[#This Row],[wt_vint]]/AllWeights5[[#This Row],[Total Weight (BT, CZ, Era)]]</f>
        <v>0.5</v>
      </c>
    </row>
    <row r="8531" spans="1:11" x14ac:dyDescent="0.3">
      <c r="A8531" s="9">
        <v>2020</v>
      </c>
      <c r="B8531" s="10" t="s">
        <v>30</v>
      </c>
      <c r="C8531" s="10" t="s">
        <v>28</v>
      </c>
      <c r="D8531" s="10" t="s">
        <v>27</v>
      </c>
      <c r="E8531" s="10" t="s">
        <v>18</v>
      </c>
      <c r="F8531" s="15" t="str">
        <f>CONCATENATE(AllWeights5[[#This Row],[bldgtype]],"-",AllWeights5[[#This Row],[bldgloc]],"-",AllWeights5[[#This Row],[bldgvint]])</f>
        <v>MFm-CZ16-New</v>
      </c>
      <c r="G8531" s="15" t="str">
        <f>CONCATENATE(AllWeights5[[#This Row],[bldgtype]],"-",AllWeights5[[#This Row],[bldgloc]],"-",AllWeights5[[#This Row],[era]])</f>
        <v>MFm-CZ16-new</v>
      </c>
      <c r="H8531" s="10">
        <v>1</v>
      </c>
      <c r="I8531" s="11" t="s">
        <v>19</v>
      </c>
      <c r="J8531" s="5">
        <f>SUMIFS(AllWeights5[wt_vint],AllWeights5[bldgtype],AllWeights5[[#This Row],[bldgtype]],AllWeights5[bldgloc],AllWeights5[[#This Row],[bldgloc]],AllWeights5[era],AllWeights5[[#This Row],[era]])</f>
        <v>4</v>
      </c>
      <c r="K8531" s="16">
        <f>AllWeights5[[#This Row],[wt_vint]]/AllWeights5[[#This Row],[Total Weight (BT, CZ, Era)]]</f>
        <v>0.25</v>
      </c>
    </row>
    <row r="8532" spans="1:11" x14ac:dyDescent="0.3">
      <c r="A8532" s="9">
        <v>2020</v>
      </c>
      <c r="B8532" s="10" t="s">
        <v>30</v>
      </c>
      <c r="C8532" s="10" t="s">
        <v>28</v>
      </c>
      <c r="D8532" s="10" t="s">
        <v>27</v>
      </c>
      <c r="E8532" s="10" t="s">
        <v>18</v>
      </c>
      <c r="F8532" s="15" t="str">
        <f>CONCATENATE(AllWeights5[[#This Row],[bldgtype]],"-",AllWeights5[[#This Row],[bldgloc]],"-",AllWeights5[[#This Row],[bldgvint]])</f>
        <v>MFm-CZ16-New</v>
      </c>
      <c r="G8532" s="15" t="str">
        <f>CONCATENATE(AllWeights5[[#This Row],[bldgtype]],"-",AllWeights5[[#This Row],[bldgloc]],"-",AllWeights5[[#This Row],[era]])</f>
        <v>MFm-CZ16-new</v>
      </c>
      <c r="H8532" s="10">
        <v>1</v>
      </c>
      <c r="I8532" s="11" t="s">
        <v>19</v>
      </c>
      <c r="J8532" s="5">
        <f>SUMIFS(AllWeights5[wt_vint],AllWeights5[bldgtype],AllWeights5[[#This Row],[bldgtype]],AllWeights5[bldgloc],AllWeights5[[#This Row],[bldgloc]],AllWeights5[era],AllWeights5[[#This Row],[era]])</f>
        <v>4</v>
      </c>
      <c r="K8532" s="16">
        <f>AllWeights5[[#This Row],[wt_vint]]/AllWeights5[[#This Row],[Total Weight (BT, CZ, Era)]]</f>
        <v>0.25</v>
      </c>
    </row>
    <row r="8533" spans="1:11" x14ac:dyDescent="0.3">
      <c r="A8533" s="9">
        <v>2020</v>
      </c>
      <c r="B8533" s="10" t="s">
        <v>30</v>
      </c>
      <c r="C8533" s="10" t="s">
        <v>29</v>
      </c>
      <c r="D8533" s="10" t="s">
        <v>23</v>
      </c>
      <c r="E8533" s="10">
        <v>1975</v>
      </c>
      <c r="F8533" s="15" t="str">
        <f>CONCATENATE(AllWeights5[[#This Row],[bldgtype]],"-",AllWeights5[[#This Row],[bldgloc]],"-",AllWeights5[[#This Row],[bldgvint]])</f>
        <v>SFm-CZ05-1975</v>
      </c>
      <c r="G8533" s="15" t="str">
        <f>CONCATENATE(AllWeights5[[#This Row],[bldgtype]],"-",AllWeights5[[#This Row],[bldgloc]],"-",AllWeights5[[#This Row],[era]])</f>
        <v>SFm-CZ05-old</v>
      </c>
      <c r="H8533" s="10">
        <v>2498</v>
      </c>
      <c r="I8533" s="11" t="s">
        <v>16</v>
      </c>
      <c r="J8533" s="5">
        <f>SUMIFS(AllWeights5[wt_vint],AllWeights5[bldgtype],AllWeights5[[#This Row],[bldgtype]],AllWeights5[bldgloc],AllWeights5[[#This Row],[bldgloc]],AllWeights5[era],AllWeights5[[#This Row],[era]])</f>
        <v>122644</v>
      </c>
      <c r="K8533" s="16">
        <f>AllWeights5[[#This Row],[wt_vint]]/AllWeights5[[#This Row],[Total Weight (BT, CZ, Era)]]</f>
        <v>2.0367894067382018E-2</v>
      </c>
    </row>
    <row r="8534" spans="1:11" x14ac:dyDescent="0.3">
      <c r="A8534" s="9">
        <v>2020</v>
      </c>
      <c r="B8534" s="10" t="s">
        <v>30</v>
      </c>
      <c r="C8534" s="10" t="s">
        <v>29</v>
      </c>
      <c r="D8534" s="10" t="s">
        <v>23</v>
      </c>
      <c r="E8534" s="10">
        <v>1985</v>
      </c>
      <c r="F8534" s="15" t="str">
        <f>CONCATENATE(AllWeights5[[#This Row],[bldgtype]],"-",AllWeights5[[#This Row],[bldgloc]],"-",AllWeights5[[#This Row],[bldgvint]])</f>
        <v>SFm-CZ05-1985</v>
      </c>
      <c r="G8534" s="15" t="str">
        <f>CONCATENATE(AllWeights5[[#This Row],[bldgtype]],"-",AllWeights5[[#This Row],[bldgloc]],"-",AllWeights5[[#This Row],[era]])</f>
        <v>SFm-CZ05-old</v>
      </c>
      <c r="H8534" s="10">
        <v>203</v>
      </c>
      <c r="I8534" s="11" t="s">
        <v>16</v>
      </c>
      <c r="J8534" s="5">
        <f>SUMIFS(AllWeights5[wt_vint],AllWeights5[bldgtype],AllWeights5[[#This Row],[bldgtype]],AllWeights5[bldgloc],AllWeights5[[#This Row],[bldgloc]],AllWeights5[era],AllWeights5[[#This Row],[era]])</f>
        <v>122644</v>
      </c>
      <c r="K8534" s="16">
        <f>AllWeights5[[#This Row],[wt_vint]]/AllWeights5[[#This Row],[Total Weight (BT, CZ, Era)]]</f>
        <v>1.6551971559962168E-3</v>
      </c>
    </row>
    <row r="8535" spans="1:11" x14ac:dyDescent="0.3">
      <c r="A8535" s="9">
        <v>2020</v>
      </c>
      <c r="B8535" s="10" t="s">
        <v>30</v>
      </c>
      <c r="C8535" s="10" t="s">
        <v>29</v>
      </c>
      <c r="D8535" s="10" t="s">
        <v>23</v>
      </c>
      <c r="E8535" s="10">
        <v>1996</v>
      </c>
      <c r="F8535" s="15" t="str">
        <f>CONCATENATE(AllWeights5[[#This Row],[bldgtype]],"-",AllWeights5[[#This Row],[bldgloc]],"-",AllWeights5[[#This Row],[bldgvint]])</f>
        <v>SFm-CZ05-1996</v>
      </c>
      <c r="G8535" s="15" t="str">
        <f>CONCATENATE(AllWeights5[[#This Row],[bldgtype]],"-",AllWeights5[[#This Row],[bldgloc]],"-",AllWeights5[[#This Row],[era]])</f>
        <v>SFm-CZ05-old</v>
      </c>
      <c r="H8535" s="10">
        <v>122</v>
      </c>
      <c r="I8535" s="11" t="s">
        <v>16</v>
      </c>
      <c r="J8535" s="5">
        <f>SUMIFS(AllWeights5[wt_vint],AllWeights5[bldgtype],AllWeights5[[#This Row],[bldgtype]],AllWeights5[bldgloc],AllWeights5[[#This Row],[bldgloc]],AllWeights5[era],AllWeights5[[#This Row],[era]])</f>
        <v>122644</v>
      </c>
      <c r="K8535" s="16">
        <f>AllWeights5[[#This Row],[wt_vint]]/AllWeights5[[#This Row],[Total Weight (BT, CZ, Era)]]</f>
        <v>9.94749029712012E-4</v>
      </c>
    </row>
    <row r="8536" spans="1:11" x14ac:dyDescent="0.3">
      <c r="A8536" s="9">
        <v>2020</v>
      </c>
      <c r="B8536" s="10" t="s">
        <v>30</v>
      </c>
      <c r="C8536" s="10" t="s">
        <v>29</v>
      </c>
      <c r="D8536" s="10" t="s">
        <v>23</v>
      </c>
      <c r="E8536" s="10">
        <v>2003</v>
      </c>
      <c r="F8536" s="15" t="str">
        <f>CONCATENATE(AllWeights5[[#This Row],[bldgtype]],"-",AllWeights5[[#This Row],[bldgloc]],"-",AllWeights5[[#This Row],[bldgvint]])</f>
        <v>SFm-CZ05-2003</v>
      </c>
      <c r="G8536" s="15" t="str">
        <f>CONCATENATE(AllWeights5[[#This Row],[bldgtype]],"-",AllWeights5[[#This Row],[bldgloc]],"-",AllWeights5[[#This Row],[era]])</f>
        <v>SFm-CZ05-ex</v>
      </c>
      <c r="H8536" s="10">
        <v>98</v>
      </c>
      <c r="I8536" s="11" t="s">
        <v>11</v>
      </c>
      <c r="J8536" s="5">
        <f>SUMIFS(AllWeights5[wt_vint],AllWeights5[bldgtype],AllWeights5[[#This Row],[bldgtype]],AllWeights5[bldgloc],AllWeights5[[#This Row],[bldgloc]],AllWeights5[era],AllWeights5[[#This Row],[era]])</f>
        <v>7355</v>
      </c>
      <c r="K8536" s="16">
        <f>AllWeights5[[#This Row],[wt_vint]]/AllWeights5[[#This Row],[Total Weight (BT, CZ, Era)]]</f>
        <v>1.3324269204622706E-2</v>
      </c>
    </row>
    <row r="8537" spans="1:11" x14ac:dyDescent="0.3">
      <c r="A8537" s="9">
        <v>2020</v>
      </c>
      <c r="B8537" s="10" t="s">
        <v>30</v>
      </c>
      <c r="C8537" s="10" t="s">
        <v>29</v>
      </c>
      <c r="D8537" s="10" t="s">
        <v>23</v>
      </c>
      <c r="E8537" s="10">
        <v>2007</v>
      </c>
      <c r="F8537" s="15" t="str">
        <f>CONCATENATE(AllWeights5[[#This Row],[bldgtype]],"-",AllWeights5[[#This Row],[bldgloc]],"-",AllWeights5[[#This Row],[bldgvint]])</f>
        <v>SFm-CZ05-2007</v>
      </c>
      <c r="G8537" s="15" t="str">
        <f>CONCATENATE(AllWeights5[[#This Row],[bldgtype]],"-",AllWeights5[[#This Row],[bldgloc]],"-",AllWeights5[[#This Row],[era]])</f>
        <v>SFm-CZ05-ex</v>
      </c>
      <c r="H8537" s="10">
        <v>40</v>
      </c>
      <c r="I8537" s="11" t="s">
        <v>11</v>
      </c>
      <c r="J8537" s="5">
        <f>SUMIFS(AllWeights5[wt_vint],AllWeights5[bldgtype],AllWeights5[[#This Row],[bldgtype]],AllWeights5[bldgloc],AllWeights5[[#This Row],[bldgloc]],AllWeights5[era],AllWeights5[[#This Row],[era]])</f>
        <v>7355</v>
      </c>
      <c r="K8537" s="16">
        <f>AllWeights5[[#This Row],[wt_vint]]/AllWeights5[[#This Row],[Total Weight (BT, CZ, Era)]]</f>
        <v>5.4384772263766142E-3</v>
      </c>
    </row>
    <row r="8538" spans="1:11" x14ac:dyDescent="0.3">
      <c r="A8538" s="9">
        <v>2020</v>
      </c>
      <c r="B8538" s="10" t="s">
        <v>30</v>
      </c>
      <c r="C8538" s="10" t="s">
        <v>29</v>
      </c>
      <c r="D8538" s="10" t="s">
        <v>23</v>
      </c>
      <c r="E8538" s="10">
        <v>2011</v>
      </c>
      <c r="F8538" s="15" t="str">
        <f>CONCATENATE(AllWeights5[[#This Row],[bldgtype]],"-",AllWeights5[[#This Row],[bldgloc]],"-",AllWeights5[[#This Row],[bldgvint]])</f>
        <v>SFm-CZ05-2011</v>
      </c>
      <c r="G8538" s="15" t="str">
        <f>CONCATENATE(AllWeights5[[#This Row],[bldgtype]],"-",AllWeights5[[#This Row],[bldgloc]],"-",AllWeights5[[#This Row],[era]])</f>
        <v>SFm-CZ05-ex</v>
      </c>
      <c r="H8538" s="10">
        <v>19</v>
      </c>
      <c r="I8538" s="11" t="s">
        <v>11</v>
      </c>
      <c r="J8538" s="5">
        <f>SUMIFS(AllWeights5[wt_vint],AllWeights5[bldgtype],AllWeights5[[#This Row],[bldgtype]],AllWeights5[bldgloc],AllWeights5[[#This Row],[bldgloc]],AllWeights5[era],AllWeights5[[#This Row],[era]])</f>
        <v>7355</v>
      </c>
      <c r="K8538" s="16">
        <f>AllWeights5[[#This Row],[wt_vint]]/AllWeights5[[#This Row],[Total Weight (BT, CZ, Era)]]</f>
        <v>2.5832766825288917E-3</v>
      </c>
    </row>
    <row r="8539" spans="1:11" x14ac:dyDescent="0.3">
      <c r="A8539" s="9">
        <v>2020</v>
      </c>
      <c r="B8539" s="10" t="s">
        <v>30</v>
      </c>
      <c r="C8539" s="10" t="s">
        <v>29</v>
      </c>
      <c r="D8539" s="10" t="s">
        <v>23</v>
      </c>
      <c r="E8539" s="10">
        <v>2015</v>
      </c>
      <c r="F8539" s="15" t="str">
        <f>CONCATENATE(AllWeights5[[#This Row],[bldgtype]],"-",AllWeights5[[#This Row],[bldgloc]],"-",AllWeights5[[#This Row],[bldgvint]])</f>
        <v>SFm-CZ05-2015</v>
      </c>
      <c r="G8539" s="15" t="str">
        <f>CONCATENATE(AllWeights5[[#This Row],[bldgtype]],"-",AllWeights5[[#This Row],[bldgloc]],"-",AllWeights5[[#This Row],[era]])</f>
        <v>SFm-CZ05-ex</v>
      </c>
      <c r="H8539" s="10">
        <v>22</v>
      </c>
      <c r="I8539" s="11" t="s">
        <v>11</v>
      </c>
      <c r="J8539" s="5">
        <f>SUMIFS(AllWeights5[wt_vint],AllWeights5[bldgtype],AllWeights5[[#This Row],[bldgtype]],AllWeights5[bldgloc],AllWeights5[[#This Row],[bldgloc]],AllWeights5[era],AllWeights5[[#This Row],[era]])</f>
        <v>7355</v>
      </c>
      <c r="K8539" s="16">
        <f>AllWeights5[[#This Row],[wt_vint]]/AllWeights5[[#This Row],[Total Weight (BT, CZ, Era)]]</f>
        <v>2.9911624745071379E-3</v>
      </c>
    </row>
    <row r="8540" spans="1:11" x14ac:dyDescent="0.3">
      <c r="A8540" s="9">
        <v>2020</v>
      </c>
      <c r="B8540" s="10" t="s">
        <v>30</v>
      </c>
      <c r="C8540" s="10" t="s">
        <v>29</v>
      </c>
      <c r="D8540" s="10" t="s">
        <v>23</v>
      </c>
      <c r="E8540" s="10">
        <v>2017</v>
      </c>
      <c r="F8540" s="15" t="str">
        <f>CONCATENATE(AllWeights5[[#This Row],[bldgtype]],"-",AllWeights5[[#This Row],[bldgloc]],"-",AllWeights5[[#This Row],[bldgvint]])</f>
        <v>SFm-CZ05-2017</v>
      </c>
      <c r="G8540" s="15" t="str">
        <f>CONCATENATE(AllWeights5[[#This Row],[bldgtype]],"-",AllWeights5[[#This Row],[bldgloc]],"-",AllWeights5[[#This Row],[era]])</f>
        <v>SFm-CZ05-rec</v>
      </c>
      <c r="H8540" s="10">
        <v>29.4</v>
      </c>
      <c r="I8540" s="11" t="s">
        <v>14</v>
      </c>
      <c r="J8540" s="5">
        <f>SUMIFS(AllWeights5[wt_vint],AllWeights5[bldgtype],AllWeights5[[#This Row],[bldgtype]],AllWeights5[bldgloc],AllWeights5[[#This Row],[bldgloc]],AllWeights5[era],AllWeights5[[#This Row],[era]])</f>
        <v>1201.1999999999998</v>
      </c>
      <c r="K8540" s="16">
        <f>AllWeights5[[#This Row],[wt_vint]]/AllWeights5[[#This Row],[Total Weight (BT, CZ, Era)]]</f>
        <v>2.4475524475524479E-2</v>
      </c>
    </row>
    <row r="8541" spans="1:11" x14ac:dyDescent="0.3">
      <c r="A8541" s="9">
        <v>2020</v>
      </c>
      <c r="B8541" s="10" t="s">
        <v>30</v>
      </c>
      <c r="C8541" s="10" t="s">
        <v>29</v>
      </c>
      <c r="D8541" s="10" t="s">
        <v>23</v>
      </c>
      <c r="E8541" s="10" t="s">
        <v>18</v>
      </c>
      <c r="F8541" s="15" t="str">
        <f>CONCATENATE(AllWeights5[[#This Row],[bldgtype]],"-",AllWeights5[[#This Row],[bldgloc]],"-",AllWeights5[[#This Row],[bldgvint]])</f>
        <v>SFm-CZ05-New</v>
      </c>
      <c r="G8541" s="15" t="str">
        <f>CONCATENATE(AllWeights5[[#This Row],[bldgtype]],"-",AllWeights5[[#This Row],[bldgloc]],"-",AllWeights5[[#This Row],[era]])</f>
        <v>SFm-CZ05-new</v>
      </c>
      <c r="H8541" s="10">
        <v>9.8000000000000007</v>
      </c>
      <c r="I8541" s="11" t="s">
        <v>19</v>
      </c>
      <c r="J8541" s="5">
        <f>SUMIFS(AllWeights5[wt_vint],AllWeights5[bldgtype],AllWeights5[[#This Row],[bldgtype]],AllWeights5[bldgloc],AllWeights5[[#This Row],[bldgloc]],AllWeights5[era],AllWeights5[[#This Row],[era]])</f>
        <v>800.8</v>
      </c>
      <c r="K8541" s="16">
        <f>AllWeights5[[#This Row],[wt_vint]]/AllWeights5[[#This Row],[Total Weight (BT, CZ, Era)]]</f>
        <v>1.223776223776224E-2</v>
      </c>
    </row>
    <row r="8542" spans="1:11" x14ac:dyDescent="0.3">
      <c r="A8542" s="9">
        <v>2020</v>
      </c>
      <c r="B8542" s="10" t="s">
        <v>30</v>
      </c>
      <c r="C8542" s="10" t="s">
        <v>29</v>
      </c>
      <c r="D8542" s="10" t="s">
        <v>23</v>
      </c>
      <c r="E8542" s="10" t="s">
        <v>18</v>
      </c>
      <c r="F8542" s="15" t="str">
        <f>CONCATENATE(AllWeights5[[#This Row],[bldgtype]],"-",AllWeights5[[#This Row],[bldgloc]],"-",AllWeights5[[#This Row],[bldgvint]])</f>
        <v>SFm-CZ05-New</v>
      </c>
      <c r="G8542" s="15" t="str">
        <f>CONCATENATE(AllWeights5[[#This Row],[bldgtype]],"-",AllWeights5[[#This Row],[bldgloc]],"-",AllWeights5[[#This Row],[era]])</f>
        <v>SFm-CZ05-new</v>
      </c>
      <c r="H8542" s="10">
        <v>9.8000000000000007</v>
      </c>
      <c r="I8542" s="11" t="s">
        <v>19</v>
      </c>
      <c r="J8542" s="5">
        <f>SUMIFS(AllWeights5[wt_vint],AllWeights5[bldgtype],AllWeights5[[#This Row],[bldgtype]],AllWeights5[bldgloc],AllWeights5[[#This Row],[bldgloc]],AllWeights5[era],AllWeights5[[#This Row],[era]])</f>
        <v>800.8</v>
      </c>
      <c r="K8542" s="16">
        <f>AllWeights5[[#This Row],[wt_vint]]/AllWeights5[[#This Row],[Total Weight (BT, CZ, Era)]]</f>
        <v>1.223776223776224E-2</v>
      </c>
    </row>
    <row r="8543" spans="1:11" x14ac:dyDescent="0.3">
      <c r="A8543" s="9">
        <v>2020</v>
      </c>
      <c r="B8543" s="10" t="s">
        <v>30</v>
      </c>
      <c r="C8543" s="10" t="s">
        <v>29</v>
      </c>
      <c r="D8543" s="10" t="s">
        <v>31</v>
      </c>
      <c r="E8543" s="10">
        <v>1975</v>
      </c>
      <c r="F8543" s="15" t="str">
        <f>CONCATENATE(AllWeights5[[#This Row],[bldgtype]],"-",AllWeights5[[#This Row],[bldgloc]],"-",AllWeights5[[#This Row],[bldgvint]])</f>
        <v>SFm-CZ06-1975</v>
      </c>
      <c r="G8543" s="15" t="str">
        <f>CONCATENATE(AllWeights5[[#This Row],[bldgtype]],"-",AllWeights5[[#This Row],[bldgloc]],"-",AllWeights5[[#This Row],[era]])</f>
        <v>SFm-CZ06-old</v>
      </c>
      <c r="H8543" s="10">
        <v>268167</v>
      </c>
      <c r="I8543" s="11" t="s">
        <v>16</v>
      </c>
      <c r="J8543" s="5">
        <f>SUMIFS(AllWeights5[wt_vint],AllWeights5[bldgtype],AllWeights5[[#This Row],[bldgtype]],AllWeights5[bldgloc],AllWeights5[[#This Row],[bldgloc]],AllWeights5[era],AllWeights5[[#This Row],[era]])</f>
        <v>733014</v>
      </c>
      <c r="K8543" s="16">
        <f>AllWeights5[[#This Row],[wt_vint]]/AllWeights5[[#This Row],[Total Weight (BT, CZ, Era)]]</f>
        <v>0.36584158010624629</v>
      </c>
    </row>
    <row r="8544" spans="1:11" x14ac:dyDescent="0.3">
      <c r="A8544" s="9">
        <v>2020</v>
      </c>
      <c r="B8544" s="10" t="s">
        <v>30</v>
      </c>
      <c r="C8544" s="10" t="s">
        <v>29</v>
      </c>
      <c r="D8544" s="10" t="s">
        <v>31</v>
      </c>
      <c r="E8544" s="10">
        <v>1985</v>
      </c>
      <c r="F8544" s="15" t="str">
        <f>CONCATENATE(AllWeights5[[#This Row],[bldgtype]],"-",AllWeights5[[#This Row],[bldgloc]],"-",AllWeights5[[#This Row],[bldgvint]])</f>
        <v>SFm-CZ06-1985</v>
      </c>
      <c r="G8544" s="15" t="str">
        <f>CONCATENATE(AllWeights5[[#This Row],[bldgtype]],"-",AllWeights5[[#This Row],[bldgloc]],"-",AllWeights5[[#This Row],[era]])</f>
        <v>SFm-CZ06-old</v>
      </c>
      <c r="H8544" s="10">
        <v>34575</v>
      </c>
      <c r="I8544" s="11" t="s">
        <v>16</v>
      </c>
      <c r="J8544" s="5">
        <f>SUMIFS(AllWeights5[wt_vint],AllWeights5[bldgtype],AllWeights5[[#This Row],[bldgtype]],AllWeights5[bldgloc],AllWeights5[[#This Row],[bldgloc]],AllWeights5[era],AllWeights5[[#This Row],[era]])</f>
        <v>733014</v>
      </c>
      <c r="K8544" s="16">
        <f>AllWeights5[[#This Row],[wt_vint]]/AllWeights5[[#This Row],[Total Weight (BT, CZ, Era)]]</f>
        <v>4.7168266908953989E-2</v>
      </c>
    </row>
    <row r="8545" spans="1:11" x14ac:dyDescent="0.3">
      <c r="A8545" s="9">
        <v>2020</v>
      </c>
      <c r="B8545" s="10" t="s">
        <v>30</v>
      </c>
      <c r="C8545" s="10" t="s">
        <v>29</v>
      </c>
      <c r="D8545" s="10" t="s">
        <v>31</v>
      </c>
      <c r="E8545" s="10">
        <v>1996</v>
      </c>
      <c r="F8545" s="15" t="str">
        <f>CONCATENATE(AllWeights5[[#This Row],[bldgtype]],"-",AllWeights5[[#This Row],[bldgloc]],"-",AllWeights5[[#This Row],[bldgvint]])</f>
        <v>SFm-CZ06-1996</v>
      </c>
      <c r="G8545" s="15" t="str">
        <f>CONCATENATE(AllWeights5[[#This Row],[bldgtype]],"-",AllWeights5[[#This Row],[bldgloc]],"-",AllWeights5[[#This Row],[era]])</f>
        <v>SFm-CZ06-old</v>
      </c>
      <c r="H8545" s="10">
        <v>30307</v>
      </c>
      <c r="I8545" s="11" t="s">
        <v>16</v>
      </c>
      <c r="J8545" s="5">
        <f>SUMIFS(AllWeights5[wt_vint],AllWeights5[bldgtype],AllWeights5[[#This Row],[bldgtype]],AllWeights5[bldgloc],AllWeights5[[#This Row],[bldgloc]],AllWeights5[era],AllWeights5[[#This Row],[era]])</f>
        <v>733014</v>
      </c>
      <c r="K8545" s="16">
        <f>AllWeights5[[#This Row],[wt_vint]]/AllWeights5[[#This Row],[Total Weight (BT, CZ, Era)]]</f>
        <v>4.1345731459426424E-2</v>
      </c>
    </row>
    <row r="8546" spans="1:11" x14ac:dyDescent="0.3">
      <c r="A8546" s="9">
        <v>2020</v>
      </c>
      <c r="B8546" s="10" t="s">
        <v>30</v>
      </c>
      <c r="C8546" s="10" t="s">
        <v>29</v>
      </c>
      <c r="D8546" s="10" t="s">
        <v>31</v>
      </c>
      <c r="E8546" s="10">
        <v>2003</v>
      </c>
      <c r="F8546" s="15" t="str">
        <f>CONCATENATE(AllWeights5[[#This Row],[bldgtype]],"-",AllWeights5[[#This Row],[bldgloc]],"-",AllWeights5[[#This Row],[bldgvint]])</f>
        <v>SFm-CZ06-2003</v>
      </c>
      <c r="G8546" s="15" t="str">
        <f>CONCATENATE(AllWeights5[[#This Row],[bldgtype]],"-",AllWeights5[[#This Row],[bldgloc]],"-",AllWeights5[[#This Row],[era]])</f>
        <v>SFm-CZ06-ex</v>
      </c>
      <c r="H8546" s="10">
        <v>17286</v>
      </c>
      <c r="I8546" s="11" t="s">
        <v>11</v>
      </c>
      <c r="J8546" s="5">
        <f>SUMIFS(AllWeights5[wt_vint],AllWeights5[bldgtype],AllWeights5[[#This Row],[bldgtype]],AllWeights5[bldgloc],AllWeights5[[#This Row],[bldgloc]],AllWeights5[era],AllWeights5[[#This Row],[era]])</f>
        <v>103199</v>
      </c>
      <c r="K8546" s="16">
        <f>AllWeights5[[#This Row],[wt_vint]]/AllWeights5[[#This Row],[Total Weight (BT, CZ, Era)]]</f>
        <v>0.16750162307774299</v>
      </c>
    </row>
    <row r="8547" spans="1:11" x14ac:dyDescent="0.3">
      <c r="A8547" s="9">
        <v>2020</v>
      </c>
      <c r="B8547" s="10" t="s">
        <v>30</v>
      </c>
      <c r="C8547" s="10" t="s">
        <v>29</v>
      </c>
      <c r="D8547" s="10" t="s">
        <v>31</v>
      </c>
      <c r="E8547" s="10">
        <v>2007</v>
      </c>
      <c r="F8547" s="15" t="str">
        <f>CONCATENATE(AllWeights5[[#This Row],[bldgtype]],"-",AllWeights5[[#This Row],[bldgloc]],"-",AllWeights5[[#This Row],[bldgvint]])</f>
        <v>SFm-CZ06-2007</v>
      </c>
      <c r="G8547" s="15" t="str">
        <f>CONCATENATE(AllWeights5[[#This Row],[bldgtype]],"-",AllWeights5[[#This Row],[bldgloc]],"-",AllWeights5[[#This Row],[era]])</f>
        <v>SFm-CZ06-ex</v>
      </c>
      <c r="H8547" s="10">
        <v>7105</v>
      </c>
      <c r="I8547" s="11" t="s">
        <v>11</v>
      </c>
      <c r="J8547" s="5">
        <f>SUMIFS(AllWeights5[wt_vint],AllWeights5[bldgtype],AllWeights5[[#This Row],[bldgtype]],AllWeights5[bldgloc],AllWeights5[[#This Row],[bldgloc]],AllWeights5[era],AllWeights5[[#This Row],[era]])</f>
        <v>103199</v>
      </c>
      <c r="K8547" s="16">
        <f>AllWeights5[[#This Row],[wt_vint]]/AllWeights5[[#This Row],[Total Weight (BT, CZ, Era)]]</f>
        <v>6.8847566352387132E-2</v>
      </c>
    </row>
    <row r="8548" spans="1:11" x14ac:dyDescent="0.3">
      <c r="A8548" s="9">
        <v>2020</v>
      </c>
      <c r="B8548" s="10" t="s">
        <v>30</v>
      </c>
      <c r="C8548" s="10" t="s">
        <v>29</v>
      </c>
      <c r="D8548" s="10" t="s">
        <v>31</v>
      </c>
      <c r="E8548" s="10">
        <v>2011</v>
      </c>
      <c r="F8548" s="15" t="str">
        <f>CONCATENATE(AllWeights5[[#This Row],[bldgtype]],"-",AllWeights5[[#This Row],[bldgloc]],"-",AllWeights5[[#This Row],[bldgvint]])</f>
        <v>SFm-CZ06-2011</v>
      </c>
      <c r="G8548" s="15" t="str">
        <f>CONCATENATE(AllWeights5[[#This Row],[bldgtype]],"-",AllWeights5[[#This Row],[bldgloc]],"-",AllWeights5[[#This Row],[era]])</f>
        <v>SFm-CZ06-ex</v>
      </c>
      <c r="H8548" s="10">
        <v>3407</v>
      </c>
      <c r="I8548" s="11" t="s">
        <v>11</v>
      </c>
      <c r="J8548" s="5">
        <f>SUMIFS(AllWeights5[wt_vint],AllWeights5[bldgtype],AllWeights5[[#This Row],[bldgtype]],AllWeights5[bldgloc],AllWeights5[[#This Row],[bldgloc]],AllWeights5[era],AllWeights5[[#This Row],[era]])</f>
        <v>103199</v>
      </c>
      <c r="K8548" s="16">
        <f>AllWeights5[[#This Row],[wt_vint]]/AllWeights5[[#This Row],[Total Weight (BT, CZ, Era)]]</f>
        <v>3.3013885793466993E-2</v>
      </c>
    </row>
    <row r="8549" spans="1:11" x14ac:dyDescent="0.3">
      <c r="A8549" s="9">
        <v>2020</v>
      </c>
      <c r="B8549" s="10" t="s">
        <v>30</v>
      </c>
      <c r="C8549" s="10" t="s">
        <v>29</v>
      </c>
      <c r="D8549" s="10" t="s">
        <v>31</v>
      </c>
      <c r="E8549" s="10">
        <v>2015</v>
      </c>
      <c r="F8549" s="15" t="str">
        <f>CONCATENATE(AllWeights5[[#This Row],[bldgtype]],"-",AllWeights5[[#This Row],[bldgloc]],"-",AllWeights5[[#This Row],[bldgvint]])</f>
        <v>SFm-CZ06-2015</v>
      </c>
      <c r="G8549" s="15" t="str">
        <f>CONCATENATE(AllWeights5[[#This Row],[bldgtype]],"-",AllWeights5[[#This Row],[bldgloc]],"-",AllWeights5[[#This Row],[era]])</f>
        <v>SFm-CZ06-ex</v>
      </c>
      <c r="H8549" s="10">
        <v>3964</v>
      </c>
      <c r="I8549" s="11" t="s">
        <v>11</v>
      </c>
      <c r="J8549" s="5">
        <f>SUMIFS(AllWeights5[wt_vint],AllWeights5[bldgtype],AllWeights5[[#This Row],[bldgtype]],AllWeights5[bldgloc],AllWeights5[[#This Row],[bldgloc]],AllWeights5[era],AllWeights5[[#This Row],[era]])</f>
        <v>103199</v>
      </c>
      <c r="K8549" s="16">
        <f>AllWeights5[[#This Row],[wt_vint]]/AllWeights5[[#This Row],[Total Weight (BT, CZ, Era)]]</f>
        <v>3.8411224914970107E-2</v>
      </c>
    </row>
    <row r="8550" spans="1:11" x14ac:dyDescent="0.3">
      <c r="A8550" s="9">
        <v>2020</v>
      </c>
      <c r="B8550" s="10" t="s">
        <v>30</v>
      </c>
      <c r="C8550" s="10" t="s">
        <v>29</v>
      </c>
      <c r="D8550" s="10" t="s">
        <v>31</v>
      </c>
      <c r="E8550" s="10">
        <v>2017</v>
      </c>
      <c r="F8550" s="15" t="str">
        <f>CONCATENATE(AllWeights5[[#This Row],[bldgtype]],"-",AllWeights5[[#This Row],[bldgloc]],"-",AllWeights5[[#This Row],[bldgvint]])</f>
        <v>SFm-CZ06-2017</v>
      </c>
      <c r="G8550" s="15" t="str">
        <f>CONCATENATE(AllWeights5[[#This Row],[bldgtype]],"-",AllWeights5[[#This Row],[bldgloc]],"-",AllWeights5[[#This Row],[era]])</f>
        <v>SFm-CZ06-rec</v>
      </c>
      <c r="H8550" s="10">
        <v>5185.8</v>
      </c>
      <c r="I8550" s="11" t="s">
        <v>14</v>
      </c>
      <c r="J8550" s="5">
        <f>SUMIFS(AllWeights5[wt_vint],AllWeights5[bldgtype],AllWeights5[[#This Row],[bldgtype]],AllWeights5[bldgloc],AllWeights5[[#This Row],[bldgloc]],AllWeights5[era],AllWeights5[[#This Row],[era]])</f>
        <v>16849.5</v>
      </c>
      <c r="K8550" s="16">
        <f>AllWeights5[[#This Row],[wt_vint]]/AllWeights5[[#This Row],[Total Weight (BT, CZ, Era)]]</f>
        <v>0.30777174396866375</v>
      </c>
    </row>
    <row r="8551" spans="1:11" x14ac:dyDescent="0.3">
      <c r="A8551" s="9">
        <v>2020</v>
      </c>
      <c r="B8551" s="10" t="s">
        <v>30</v>
      </c>
      <c r="C8551" s="10" t="s">
        <v>29</v>
      </c>
      <c r="D8551" s="10" t="s">
        <v>31</v>
      </c>
      <c r="E8551" s="10" t="s">
        <v>18</v>
      </c>
      <c r="F8551" s="15" t="str">
        <f>CONCATENATE(AllWeights5[[#This Row],[bldgtype]],"-",AllWeights5[[#This Row],[bldgloc]],"-",AllWeights5[[#This Row],[bldgvint]])</f>
        <v>SFm-CZ06-New</v>
      </c>
      <c r="G8551" s="15" t="str">
        <f>CONCATENATE(AllWeights5[[#This Row],[bldgtype]],"-",AllWeights5[[#This Row],[bldgloc]],"-",AllWeights5[[#This Row],[era]])</f>
        <v>SFm-CZ06-new</v>
      </c>
      <c r="H8551" s="10">
        <v>1728.6</v>
      </c>
      <c r="I8551" s="11" t="s">
        <v>19</v>
      </c>
      <c r="J8551" s="5">
        <f>SUMIFS(AllWeights5[wt_vint],AllWeights5[bldgtype],AllWeights5[[#This Row],[bldgtype]],AllWeights5[bldgloc],AllWeights5[[#This Row],[bldgloc]],AllWeights5[era],AllWeights5[[#This Row],[era]])</f>
        <v>11232.999999999998</v>
      </c>
      <c r="K8551" s="16">
        <f>AllWeights5[[#This Row],[wt_vint]]/AllWeights5[[#This Row],[Total Weight (BT, CZ, Era)]]</f>
        <v>0.1538858719843319</v>
      </c>
    </row>
    <row r="8552" spans="1:11" x14ac:dyDescent="0.3">
      <c r="A8552" s="9">
        <v>2020</v>
      </c>
      <c r="B8552" s="10" t="s">
        <v>30</v>
      </c>
      <c r="C8552" s="10" t="s">
        <v>29</v>
      </c>
      <c r="D8552" s="10" t="s">
        <v>31</v>
      </c>
      <c r="E8552" s="10" t="s">
        <v>18</v>
      </c>
      <c r="F8552" s="15" t="str">
        <f>CONCATENATE(AllWeights5[[#This Row],[bldgtype]],"-",AllWeights5[[#This Row],[bldgloc]],"-",AllWeights5[[#This Row],[bldgvint]])</f>
        <v>SFm-CZ06-New</v>
      </c>
      <c r="G8552" s="15" t="str">
        <f>CONCATENATE(AllWeights5[[#This Row],[bldgtype]],"-",AllWeights5[[#This Row],[bldgloc]],"-",AllWeights5[[#This Row],[era]])</f>
        <v>SFm-CZ06-new</v>
      </c>
      <c r="H8552" s="10">
        <v>1728.6</v>
      </c>
      <c r="I8552" s="11" t="s">
        <v>19</v>
      </c>
      <c r="J8552" s="5">
        <f>SUMIFS(AllWeights5[wt_vint],AllWeights5[bldgtype],AllWeights5[[#This Row],[bldgtype]],AllWeights5[bldgloc],AllWeights5[[#This Row],[bldgloc]],AllWeights5[era],AllWeights5[[#This Row],[era]])</f>
        <v>11232.999999999998</v>
      </c>
      <c r="K8552" s="16">
        <f>AllWeights5[[#This Row],[wt_vint]]/AllWeights5[[#This Row],[Total Weight (BT, CZ, Era)]]</f>
        <v>0.1538858719843319</v>
      </c>
    </row>
    <row r="8553" spans="1:11" x14ac:dyDescent="0.3">
      <c r="A8553" s="9">
        <v>2020</v>
      </c>
      <c r="B8553" s="10" t="s">
        <v>30</v>
      </c>
      <c r="C8553" s="10" t="s">
        <v>29</v>
      </c>
      <c r="D8553" s="10" t="s">
        <v>32</v>
      </c>
      <c r="E8553" s="10">
        <v>1975</v>
      </c>
      <c r="F8553" s="15" t="str">
        <f>CONCATENATE(AllWeights5[[#This Row],[bldgtype]],"-",AllWeights5[[#This Row],[bldgloc]],"-",AllWeights5[[#This Row],[bldgvint]])</f>
        <v>SFm-CZ08-1975</v>
      </c>
      <c r="G8553" s="15" t="str">
        <f>CONCATENATE(AllWeights5[[#This Row],[bldgtype]],"-",AllWeights5[[#This Row],[bldgloc]],"-",AllWeights5[[#This Row],[era]])</f>
        <v>SFm-CZ08-old</v>
      </c>
      <c r="H8553" s="10">
        <v>372820</v>
      </c>
      <c r="I8553" s="11" t="s">
        <v>16</v>
      </c>
      <c r="J8553" s="5">
        <f>SUMIFS(AllWeights5[wt_vint],AllWeights5[bldgtype],AllWeights5[[#This Row],[bldgtype]],AllWeights5[bldgloc],AllWeights5[[#This Row],[bldgloc]],AllWeights5[era],AllWeights5[[#This Row],[era]])</f>
        <v>907478</v>
      </c>
      <c r="K8553" s="16">
        <f>AllWeights5[[#This Row],[wt_vint]]/AllWeights5[[#This Row],[Total Weight (BT, CZ, Era)]]</f>
        <v>0.41083089617599544</v>
      </c>
    </row>
    <row r="8554" spans="1:11" x14ac:dyDescent="0.3">
      <c r="A8554" s="9">
        <v>2020</v>
      </c>
      <c r="B8554" s="10" t="s">
        <v>30</v>
      </c>
      <c r="C8554" s="10" t="s">
        <v>29</v>
      </c>
      <c r="D8554" s="10" t="s">
        <v>32</v>
      </c>
      <c r="E8554" s="10">
        <v>1985</v>
      </c>
      <c r="F8554" s="15" t="str">
        <f>CONCATENATE(AllWeights5[[#This Row],[bldgtype]],"-",AllWeights5[[#This Row],[bldgloc]],"-",AllWeights5[[#This Row],[bldgvint]])</f>
        <v>SFm-CZ08-1985</v>
      </c>
      <c r="G8554" s="15" t="str">
        <f>CONCATENATE(AllWeights5[[#This Row],[bldgtype]],"-",AllWeights5[[#This Row],[bldgloc]],"-",AllWeights5[[#This Row],[era]])</f>
        <v>SFm-CZ08-old</v>
      </c>
      <c r="H8554" s="10">
        <v>38996</v>
      </c>
      <c r="I8554" s="11" t="s">
        <v>16</v>
      </c>
      <c r="J8554" s="5">
        <f>SUMIFS(AllWeights5[wt_vint],AllWeights5[bldgtype],AllWeights5[[#This Row],[bldgtype]],AllWeights5[bldgloc],AllWeights5[[#This Row],[bldgloc]],AllWeights5[era],AllWeights5[[#This Row],[era]])</f>
        <v>907478</v>
      </c>
      <c r="K8554" s="16">
        <f>AllWeights5[[#This Row],[wt_vint]]/AllWeights5[[#This Row],[Total Weight (BT, CZ, Era)]]</f>
        <v>4.2971840639662889E-2</v>
      </c>
    </row>
    <row r="8555" spans="1:11" x14ac:dyDescent="0.3">
      <c r="A8555" s="9">
        <v>2020</v>
      </c>
      <c r="B8555" s="10" t="s">
        <v>30</v>
      </c>
      <c r="C8555" s="10" t="s">
        <v>29</v>
      </c>
      <c r="D8555" s="10" t="s">
        <v>32</v>
      </c>
      <c r="E8555" s="10">
        <v>1996</v>
      </c>
      <c r="F8555" s="15" t="str">
        <f>CONCATENATE(AllWeights5[[#This Row],[bldgtype]],"-",AllWeights5[[#This Row],[bldgloc]],"-",AllWeights5[[#This Row],[bldgvint]])</f>
        <v>SFm-CZ08-1996</v>
      </c>
      <c r="G8555" s="15" t="str">
        <f>CONCATENATE(AllWeights5[[#This Row],[bldgtype]],"-",AllWeights5[[#This Row],[bldgloc]],"-",AllWeights5[[#This Row],[era]])</f>
        <v>SFm-CZ08-old</v>
      </c>
      <c r="H8555" s="10">
        <v>26511</v>
      </c>
      <c r="I8555" s="11" t="s">
        <v>16</v>
      </c>
      <c r="J8555" s="5">
        <f>SUMIFS(AllWeights5[wt_vint],AllWeights5[bldgtype],AllWeights5[[#This Row],[bldgtype]],AllWeights5[bldgloc],AllWeights5[[#This Row],[bldgloc]],AllWeights5[era],AllWeights5[[#This Row],[era]])</f>
        <v>907478</v>
      </c>
      <c r="K8555" s="16">
        <f>AllWeights5[[#This Row],[wt_vint]]/AllWeights5[[#This Row],[Total Weight (BT, CZ, Era)]]</f>
        <v>2.9213931357013615E-2</v>
      </c>
    </row>
    <row r="8556" spans="1:11" x14ac:dyDescent="0.3">
      <c r="A8556" s="9">
        <v>2020</v>
      </c>
      <c r="B8556" s="10" t="s">
        <v>30</v>
      </c>
      <c r="C8556" s="10" t="s">
        <v>29</v>
      </c>
      <c r="D8556" s="10" t="s">
        <v>32</v>
      </c>
      <c r="E8556" s="10">
        <v>2003</v>
      </c>
      <c r="F8556" s="15" t="str">
        <f>CONCATENATE(AllWeights5[[#This Row],[bldgtype]],"-",AllWeights5[[#This Row],[bldgloc]],"-",AllWeights5[[#This Row],[bldgvint]])</f>
        <v>SFm-CZ08-2003</v>
      </c>
      <c r="G8556" s="15" t="str">
        <f>CONCATENATE(AllWeights5[[#This Row],[bldgtype]],"-",AllWeights5[[#This Row],[bldgloc]],"-",AllWeights5[[#This Row],[era]])</f>
        <v>SFm-CZ08-ex</v>
      </c>
      <c r="H8556" s="10">
        <v>12562</v>
      </c>
      <c r="I8556" s="11" t="s">
        <v>11</v>
      </c>
      <c r="J8556" s="5">
        <f>SUMIFS(AllWeights5[wt_vint],AllWeights5[bldgtype],AllWeights5[[#This Row],[bldgtype]],AllWeights5[bldgloc],AllWeights5[[#This Row],[bldgloc]],AllWeights5[era],AllWeights5[[#This Row],[era]])</f>
        <v>48467</v>
      </c>
      <c r="K8556" s="16">
        <f>AllWeights5[[#This Row],[wt_vint]]/AllWeights5[[#This Row],[Total Weight (BT, CZ, Era)]]</f>
        <v>0.25918666309035016</v>
      </c>
    </row>
    <row r="8557" spans="1:11" x14ac:dyDescent="0.3">
      <c r="A8557" s="9">
        <v>2020</v>
      </c>
      <c r="B8557" s="10" t="s">
        <v>30</v>
      </c>
      <c r="C8557" s="10" t="s">
        <v>29</v>
      </c>
      <c r="D8557" s="10" t="s">
        <v>32</v>
      </c>
      <c r="E8557" s="10">
        <v>2007</v>
      </c>
      <c r="F8557" s="15" t="str">
        <f>CONCATENATE(AllWeights5[[#This Row],[bldgtype]],"-",AllWeights5[[#This Row],[bldgloc]],"-",AllWeights5[[#This Row],[bldgvint]])</f>
        <v>SFm-CZ08-2007</v>
      </c>
      <c r="G8557" s="15" t="str">
        <f>CONCATENATE(AllWeights5[[#This Row],[bldgtype]],"-",AllWeights5[[#This Row],[bldgloc]],"-",AllWeights5[[#This Row],[era]])</f>
        <v>SFm-CZ08-ex</v>
      </c>
      <c r="H8557" s="10">
        <v>5163</v>
      </c>
      <c r="I8557" s="11" t="s">
        <v>11</v>
      </c>
      <c r="J8557" s="5">
        <f>SUMIFS(AllWeights5[wt_vint],AllWeights5[bldgtype],AllWeights5[[#This Row],[bldgtype]],AllWeights5[bldgloc],AllWeights5[[#This Row],[bldgloc]],AllWeights5[era],AllWeights5[[#This Row],[era]])</f>
        <v>48467</v>
      </c>
      <c r="K8557" s="16">
        <f>AllWeights5[[#This Row],[wt_vint]]/AllWeights5[[#This Row],[Total Weight (BT, CZ, Era)]]</f>
        <v>0.10652608991685064</v>
      </c>
    </row>
    <row r="8558" spans="1:11" x14ac:dyDescent="0.3">
      <c r="A8558" s="9">
        <v>2020</v>
      </c>
      <c r="B8558" s="10" t="s">
        <v>30</v>
      </c>
      <c r="C8558" s="10" t="s">
        <v>29</v>
      </c>
      <c r="D8558" s="10" t="s">
        <v>32</v>
      </c>
      <c r="E8558" s="10">
        <v>2011</v>
      </c>
      <c r="F8558" s="15" t="str">
        <f>CONCATENATE(AllWeights5[[#This Row],[bldgtype]],"-",AllWeights5[[#This Row],[bldgloc]],"-",AllWeights5[[#This Row],[bldgvint]])</f>
        <v>SFm-CZ08-2011</v>
      </c>
      <c r="G8558" s="15" t="str">
        <f>CONCATENATE(AllWeights5[[#This Row],[bldgtype]],"-",AllWeights5[[#This Row],[bldgloc]],"-",AllWeights5[[#This Row],[era]])</f>
        <v>SFm-CZ08-ex</v>
      </c>
      <c r="H8558" s="10">
        <v>2476</v>
      </c>
      <c r="I8558" s="11" t="s">
        <v>11</v>
      </c>
      <c r="J8558" s="5">
        <f>SUMIFS(AllWeights5[wt_vint],AllWeights5[bldgtype],AllWeights5[[#This Row],[bldgtype]],AllWeights5[bldgloc],AllWeights5[[#This Row],[bldgloc]],AllWeights5[era],AllWeights5[[#This Row],[era]])</f>
        <v>48467</v>
      </c>
      <c r="K8558" s="16">
        <f>AllWeights5[[#This Row],[wt_vint]]/AllWeights5[[#This Row],[Total Weight (BT, CZ, Era)]]</f>
        <v>5.1086306146450162E-2</v>
      </c>
    </row>
    <row r="8559" spans="1:11" x14ac:dyDescent="0.3">
      <c r="A8559" s="9">
        <v>2020</v>
      </c>
      <c r="B8559" s="10" t="s">
        <v>30</v>
      </c>
      <c r="C8559" s="10" t="s">
        <v>29</v>
      </c>
      <c r="D8559" s="10" t="s">
        <v>32</v>
      </c>
      <c r="E8559" s="10">
        <v>2015</v>
      </c>
      <c r="F8559" s="15" t="str">
        <f>CONCATENATE(AllWeights5[[#This Row],[bldgtype]],"-",AllWeights5[[#This Row],[bldgloc]],"-",AllWeights5[[#This Row],[bldgvint]])</f>
        <v>SFm-CZ08-2015</v>
      </c>
      <c r="G8559" s="15" t="str">
        <f>CONCATENATE(AllWeights5[[#This Row],[bldgtype]],"-",AllWeights5[[#This Row],[bldgloc]],"-",AllWeights5[[#This Row],[era]])</f>
        <v>SFm-CZ08-ex</v>
      </c>
      <c r="H8559" s="10">
        <v>2880</v>
      </c>
      <c r="I8559" s="11" t="s">
        <v>11</v>
      </c>
      <c r="J8559" s="5">
        <f>SUMIFS(AllWeights5[wt_vint],AllWeights5[bldgtype],AllWeights5[[#This Row],[bldgtype]],AllWeights5[bldgloc],AllWeights5[[#This Row],[bldgloc]],AllWeights5[era],AllWeights5[[#This Row],[era]])</f>
        <v>48467</v>
      </c>
      <c r="K8559" s="16">
        <f>AllWeights5[[#This Row],[wt_vint]]/AllWeights5[[#This Row],[Total Weight (BT, CZ, Era)]]</f>
        <v>5.9421874677615699E-2</v>
      </c>
    </row>
    <row r="8560" spans="1:11" x14ac:dyDescent="0.3">
      <c r="A8560" s="9">
        <v>2020</v>
      </c>
      <c r="B8560" s="10" t="s">
        <v>30</v>
      </c>
      <c r="C8560" s="10" t="s">
        <v>29</v>
      </c>
      <c r="D8560" s="10" t="s">
        <v>32</v>
      </c>
      <c r="E8560" s="10">
        <v>2017</v>
      </c>
      <c r="F8560" s="15" t="str">
        <f>CONCATENATE(AllWeights5[[#This Row],[bldgtype]],"-",AllWeights5[[#This Row],[bldgloc]],"-",AllWeights5[[#This Row],[bldgvint]])</f>
        <v>SFm-CZ08-2017</v>
      </c>
      <c r="G8560" s="15" t="str">
        <f>CONCATENATE(AllWeights5[[#This Row],[bldgtype]],"-",AllWeights5[[#This Row],[bldgloc]],"-",AllWeights5[[#This Row],[era]])</f>
        <v>SFm-CZ08-rec</v>
      </c>
      <c r="H8560" s="10">
        <v>3768.6</v>
      </c>
      <c r="I8560" s="11" t="s">
        <v>14</v>
      </c>
      <c r="J8560" s="5">
        <f>SUMIFS(AllWeights5[wt_vint],AllWeights5[bldgtype],AllWeights5[[#This Row],[bldgtype]],AllWeights5[bldgloc],AllWeights5[[#This Row],[bldgloc]],AllWeights5[era],AllWeights5[[#This Row],[era]])</f>
        <v>7913.4</v>
      </c>
      <c r="K8560" s="16">
        <f>AllWeights5[[#This Row],[wt_vint]]/AllWeights5[[#This Row],[Total Weight (BT, CZ, Era)]]</f>
        <v>0.4762301918265221</v>
      </c>
    </row>
    <row r="8561" spans="1:11" x14ac:dyDescent="0.3">
      <c r="A8561" s="9">
        <v>2020</v>
      </c>
      <c r="B8561" s="10" t="s">
        <v>30</v>
      </c>
      <c r="C8561" s="10" t="s">
        <v>29</v>
      </c>
      <c r="D8561" s="10" t="s">
        <v>32</v>
      </c>
      <c r="E8561" s="10" t="s">
        <v>18</v>
      </c>
      <c r="F8561" s="15" t="str">
        <f>CONCATENATE(AllWeights5[[#This Row],[bldgtype]],"-",AllWeights5[[#This Row],[bldgloc]],"-",AllWeights5[[#This Row],[bldgvint]])</f>
        <v>SFm-CZ08-New</v>
      </c>
      <c r="G8561" s="15" t="str">
        <f>CONCATENATE(AllWeights5[[#This Row],[bldgtype]],"-",AllWeights5[[#This Row],[bldgloc]],"-",AllWeights5[[#This Row],[era]])</f>
        <v>SFm-CZ08-new</v>
      </c>
      <c r="H8561" s="10">
        <v>1256.2</v>
      </c>
      <c r="I8561" s="11" t="s">
        <v>19</v>
      </c>
      <c r="J8561" s="5">
        <f>SUMIFS(AllWeights5[wt_vint],AllWeights5[bldgtype],AllWeights5[[#This Row],[bldgtype]],AllWeights5[bldgloc],AllWeights5[[#This Row],[bldgloc]],AllWeights5[era],AllWeights5[[#This Row],[era]])</f>
        <v>5275.6</v>
      </c>
      <c r="K8561" s="16">
        <f>AllWeights5[[#This Row],[wt_vint]]/AllWeights5[[#This Row],[Total Weight (BT, CZ, Era)]]</f>
        <v>0.23811509591326105</v>
      </c>
    </row>
    <row r="8562" spans="1:11" x14ac:dyDescent="0.3">
      <c r="A8562" s="9">
        <v>2020</v>
      </c>
      <c r="B8562" s="10" t="s">
        <v>30</v>
      </c>
      <c r="C8562" s="10" t="s">
        <v>29</v>
      </c>
      <c r="D8562" s="10" t="s">
        <v>32</v>
      </c>
      <c r="E8562" s="10" t="s">
        <v>18</v>
      </c>
      <c r="F8562" s="15" t="str">
        <f>CONCATENATE(AllWeights5[[#This Row],[bldgtype]],"-",AllWeights5[[#This Row],[bldgloc]],"-",AllWeights5[[#This Row],[bldgvint]])</f>
        <v>SFm-CZ08-New</v>
      </c>
      <c r="G8562" s="15" t="str">
        <f>CONCATENATE(AllWeights5[[#This Row],[bldgtype]],"-",AllWeights5[[#This Row],[bldgloc]],"-",AllWeights5[[#This Row],[era]])</f>
        <v>SFm-CZ08-new</v>
      </c>
      <c r="H8562" s="10">
        <v>1256.2</v>
      </c>
      <c r="I8562" s="11" t="s">
        <v>19</v>
      </c>
      <c r="J8562" s="5">
        <f>SUMIFS(AllWeights5[wt_vint],AllWeights5[bldgtype],AllWeights5[[#This Row],[bldgtype]],AllWeights5[bldgloc],AllWeights5[[#This Row],[bldgloc]],AllWeights5[era],AllWeights5[[#This Row],[era]])</f>
        <v>5275.6</v>
      </c>
      <c r="K8562" s="16">
        <f>AllWeights5[[#This Row],[wt_vint]]/AllWeights5[[#This Row],[Total Weight (BT, CZ, Era)]]</f>
        <v>0.23811509591326105</v>
      </c>
    </row>
    <row r="8563" spans="1:11" x14ac:dyDescent="0.3">
      <c r="A8563" s="9">
        <v>2020</v>
      </c>
      <c r="B8563" s="10" t="s">
        <v>30</v>
      </c>
      <c r="C8563" s="10" t="s">
        <v>29</v>
      </c>
      <c r="D8563" s="10" t="s">
        <v>33</v>
      </c>
      <c r="E8563" s="10">
        <v>1975</v>
      </c>
      <c r="F8563" s="15" t="str">
        <f>CONCATENATE(AllWeights5[[#This Row],[bldgtype]],"-",AllWeights5[[#This Row],[bldgloc]],"-",AllWeights5[[#This Row],[bldgvint]])</f>
        <v>SFm-CZ09-1975</v>
      </c>
      <c r="G8563" s="15" t="str">
        <f>CONCATENATE(AllWeights5[[#This Row],[bldgtype]],"-",AllWeights5[[#This Row],[bldgloc]],"-",AllWeights5[[#This Row],[era]])</f>
        <v>SFm-CZ09-old</v>
      </c>
      <c r="H8563" s="10">
        <v>392782</v>
      </c>
      <c r="I8563" s="11" t="s">
        <v>16</v>
      </c>
      <c r="J8563" s="5">
        <f>SUMIFS(AllWeights5[wt_vint],AllWeights5[bldgtype],AllWeights5[[#This Row],[bldgtype]],AllWeights5[bldgloc],AllWeights5[[#This Row],[bldgloc]],AllWeights5[era],AllWeights5[[#This Row],[era]])</f>
        <v>1093568</v>
      </c>
      <c r="K8563" s="16">
        <f>AllWeights5[[#This Row],[wt_vint]]/AllWeights5[[#This Row],[Total Weight (BT, CZ, Era)]]</f>
        <v>0.35917473810499212</v>
      </c>
    </row>
    <row r="8564" spans="1:11" x14ac:dyDescent="0.3">
      <c r="A8564" s="9">
        <v>2020</v>
      </c>
      <c r="B8564" s="10" t="s">
        <v>30</v>
      </c>
      <c r="C8564" s="10" t="s">
        <v>29</v>
      </c>
      <c r="D8564" s="10" t="s">
        <v>33</v>
      </c>
      <c r="E8564" s="10">
        <v>1985</v>
      </c>
      <c r="F8564" s="15" t="str">
        <f>CONCATENATE(AllWeights5[[#This Row],[bldgtype]],"-",AllWeights5[[#This Row],[bldgloc]],"-",AllWeights5[[#This Row],[bldgvint]])</f>
        <v>SFm-CZ09-1985</v>
      </c>
      <c r="G8564" s="15" t="str">
        <f>CONCATENATE(AllWeights5[[#This Row],[bldgtype]],"-",AllWeights5[[#This Row],[bldgloc]],"-",AllWeights5[[#This Row],[era]])</f>
        <v>SFm-CZ09-old</v>
      </c>
      <c r="H8564" s="10">
        <v>75584</v>
      </c>
      <c r="I8564" s="11" t="s">
        <v>16</v>
      </c>
      <c r="J8564" s="5">
        <f>SUMIFS(AllWeights5[wt_vint],AllWeights5[bldgtype],AllWeights5[[#This Row],[bldgtype]],AllWeights5[bldgloc],AllWeights5[[#This Row],[bldgloc]],AllWeights5[era],AllWeights5[[#This Row],[era]])</f>
        <v>1093568</v>
      </c>
      <c r="K8564" s="16">
        <f>AllWeights5[[#This Row],[wt_vint]]/AllWeights5[[#This Row],[Total Weight (BT, CZ, Era)]]</f>
        <v>6.9116872476151461E-2</v>
      </c>
    </row>
    <row r="8565" spans="1:11" x14ac:dyDescent="0.3">
      <c r="A8565" s="9">
        <v>2020</v>
      </c>
      <c r="B8565" s="10" t="s">
        <v>30</v>
      </c>
      <c r="C8565" s="10" t="s">
        <v>29</v>
      </c>
      <c r="D8565" s="10" t="s">
        <v>33</v>
      </c>
      <c r="E8565" s="10">
        <v>1996</v>
      </c>
      <c r="F8565" s="15" t="str">
        <f>CONCATENATE(AllWeights5[[#This Row],[bldgtype]],"-",AllWeights5[[#This Row],[bldgloc]],"-",AllWeights5[[#This Row],[bldgvint]])</f>
        <v>SFm-CZ09-1996</v>
      </c>
      <c r="G8565" s="15" t="str">
        <f>CONCATENATE(AllWeights5[[#This Row],[bldgtype]],"-",AllWeights5[[#This Row],[bldgloc]],"-",AllWeights5[[#This Row],[era]])</f>
        <v>SFm-CZ09-old</v>
      </c>
      <c r="H8565" s="10">
        <v>28745</v>
      </c>
      <c r="I8565" s="11" t="s">
        <v>16</v>
      </c>
      <c r="J8565" s="5">
        <f>SUMIFS(AllWeights5[wt_vint],AllWeights5[bldgtype],AllWeights5[[#This Row],[bldgtype]],AllWeights5[bldgloc],AllWeights5[[#This Row],[bldgloc]],AllWeights5[era],AllWeights5[[#This Row],[era]])</f>
        <v>1093568</v>
      </c>
      <c r="K8565" s="16">
        <f>AllWeights5[[#This Row],[wt_vint]]/AllWeights5[[#This Row],[Total Weight (BT, CZ, Era)]]</f>
        <v>2.6285516767132908E-2</v>
      </c>
    </row>
    <row r="8566" spans="1:11" x14ac:dyDescent="0.3">
      <c r="A8566" s="9">
        <v>2020</v>
      </c>
      <c r="B8566" s="10" t="s">
        <v>30</v>
      </c>
      <c r="C8566" s="10" t="s">
        <v>29</v>
      </c>
      <c r="D8566" s="10" t="s">
        <v>33</v>
      </c>
      <c r="E8566" s="10">
        <v>2003</v>
      </c>
      <c r="F8566" s="15" t="str">
        <f>CONCATENATE(AllWeights5[[#This Row],[bldgtype]],"-",AllWeights5[[#This Row],[bldgloc]],"-",AllWeights5[[#This Row],[bldgvint]])</f>
        <v>SFm-CZ09-2003</v>
      </c>
      <c r="G8566" s="15" t="str">
        <f>CONCATENATE(AllWeights5[[#This Row],[bldgtype]],"-",AllWeights5[[#This Row],[bldgloc]],"-",AllWeights5[[#This Row],[era]])</f>
        <v>SFm-CZ09-ex</v>
      </c>
      <c r="H8566" s="10">
        <v>13575</v>
      </c>
      <c r="I8566" s="11" t="s">
        <v>11</v>
      </c>
      <c r="J8566" s="5">
        <f>SUMIFS(AllWeights5[wt_vint],AllWeights5[bldgtype],AllWeights5[[#This Row],[bldgtype]],AllWeights5[bldgloc],AllWeights5[[#This Row],[bldgloc]],AllWeights5[era],AllWeights5[[#This Row],[era]])</f>
        <v>49124</v>
      </c>
      <c r="K8566" s="16">
        <f>AllWeights5[[#This Row],[wt_vint]]/AllWeights5[[#This Row],[Total Weight (BT, CZ, Era)]]</f>
        <v>0.27634150313492389</v>
      </c>
    </row>
    <row r="8567" spans="1:11" x14ac:dyDescent="0.3">
      <c r="A8567" s="9">
        <v>2020</v>
      </c>
      <c r="B8567" s="10" t="s">
        <v>30</v>
      </c>
      <c r="C8567" s="10" t="s">
        <v>29</v>
      </c>
      <c r="D8567" s="10" t="s">
        <v>33</v>
      </c>
      <c r="E8567" s="10">
        <v>2007</v>
      </c>
      <c r="F8567" s="15" t="str">
        <f>CONCATENATE(AllWeights5[[#This Row],[bldgtype]],"-",AllWeights5[[#This Row],[bldgloc]],"-",AllWeights5[[#This Row],[bldgvint]])</f>
        <v>SFm-CZ09-2007</v>
      </c>
      <c r="G8567" s="15" t="str">
        <f>CONCATENATE(AllWeights5[[#This Row],[bldgtype]],"-",AllWeights5[[#This Row],[bldgloc]],"-",AllWeights5[[#This Row],[era]])</f>
        <v>SFm-CZ09-ex</v>
      </c>
      <c r="H8567" s="10">
        <v>5580</v>
      </c>
      <c r="I8567" s="11" t="s">
        <v>11</v>
      </c>
      <c r="J8567" s="5">
        <f>SUMIFS(AllWeights5[wt_vint],AllWeights5[bldgtype],AllWeights5[[#This Row],[bldgtype]],AllWeights5[bldgloc],AllWeights5[[#This Row],[bldgloc]],AllWeights5[era],AllWeights5[[#This Row],[era]])</f>
        <v>49124</v>
      </c>
      <c r="K8567" s="16">
        <f>AllWeights5[[#This Row],[wt_vint]]/AllWeights5[[#This Row],[Total Weight (BT, CZ, Era)]]</f>
        <v>0.11359009852617866</v>
      </c>
    </row>
    <row r="8568" spans="1:11" x14ac:dyDescent="0.3">
      <c r="A8568" s="9">
        <v>2020</v>
      </c>
      <c r="B8568" s="10" t="s">
        <v>30</v>
      </c>
      <c r="C8568" s="10" t="s">
        <v>29</v>
      </c>
      <c r="D8568" s="10" t="s">
        <v>33</v>
      </c>
      <c r="E8568" s="10">
        <v>2011</v>
      </c>
      <c r="F8568" s="15" t="str">
        <f>CONCATENATE(AllWeights5[[#This Row],[bldgtype]],"-",AllWeights5[[#This Row],[bldgloc]],"-",AllWeights5[[#This Row],[bldgvint]])</f>
        <v>SFm-CZ09-2011</v>
      </c>
      <c r="G8568" s="15" t="str">
        <f>CONCATENATE(AllWeights5[[#This Row],[bldgtype]],"-",AllWeights5[[#This Row],[bldgloc]],"-",AllWeights5[[#This Row],[era]])</f>
        <v>SFm-CZ09-ex</v>
      </c>
      <c r="H8568" s="10">
        <v>2675</v>
      </c>
      <c r="I8568" s="11" t="s">
        <v>11</v>
      </c>
      <c r="J8568" s="5">
        <f>SUMIFS(AllWeights5[wt_vint],AllWeights5[bldgtype],AllWeights5[[#This Row],[bldgtype]],AllWeights5[bldgloc],AllWeights5[[#This Row],[bldgloc]],AllWeights5[era],AllWeights5[[#This Row],[era]])</f>
        <v>49124</v>
      </c>
      <c r="K8568" s="16">
        <f>AllWeights5[[#This Row],[wt_vint]]/AllWeights5[[#This Row],[Total Weight (BT, CZ, Era)]]</f>
        <v>5.4454034687729011E-2</v>
      </c>
    </row>
    <row r="8569" spans="1:11" x14ac:dyDescent="0.3">
      <c r="A8569" s="9">
        <v>2020</v>
      </c>
      <c r="B8569" s="10" t="s">
        <v>30</v>
      </c>
      <c r="C8569" s="10" t="s">
        <v>29</v>
      </c>
      <c r="D8569" s="10" t="s">
        <v>33</v>
      </c>
      <c r="E8569" s="10">
        <v>2015</v>
      </c>
      <c r="F8569" s="15" t="str">
        <f>CONCATENATE(AllWeights5[[#This Row],[bldgtype]],"-",AllWeights5[[#This Row],[bldgloc]],"-",AllWeights5[[#This Row],[bldgvint]])</f>
        <v>SFm-CZ09-2015</v>
      </c>
      <c r="G8569" s="15" t="str">
        <f>CONCATENATE(AllWeights5[[#This Row],[bldgtype]],"-",AllWeights5[[#This Row],[bldgloc]],"-",AllWeights5[[#This Row],[era]])</f>
        <v>SFm-CZ09-ex</v>
      </c>
      <c r="H8569" s="10">
        <v>3113</v>
      </c>
      <c r="I8569" s="11" t="s">
        <v>11</v>
      </c>
      <c r="J8569" s="5">
        <f>SUMIFS(AllWeights5[wt_vint],AllWeights5[bldgtype],AllWeights5[[#This Row],[bldgtype]],AllWeights5[bldgloc],AllWeights5[[#This Row],[bldgloc]],AllWeights5[era],AllWeights5[[#This Row],[era]])</f>
        <v>49124</v>
      </c>
      <c r="K8569" s="16">
        <f>AllWeights5[[#This Row],[wt_vint]]/AllWeights5[[#This Row],[Total Weight (BT, CZ, Era)]]</f>
        <v>6.3370246722579598E-2</v>
      </c>
    </row>
    <row r="8570" spans="1:11" x14ac:dyDescent="0.3">
      <c r="A8570" s="9">
        <v>2020</v>
      </c>
      <c r="B8570" s="10" t="s">
        <v>30</v>
      </c>
      <c r="C8570" s="10" t="s">
        <v>29</v>
      </c>
      <c r="D8570" s="10" t="s">
        <v>33</v>
      </c>
      <c r="E8570" s="10">
        <v>2017</v>
      </c>
      <c r="F8570" s="15" t="str">
        <f>CONCATENATE(AllWeights5[[#This Row],[bldgtype]],"-",AllWeights5[[#This Row],[bldgloc]],"-",AllWeights5[[#This Row],[bldgvint]])</f>
        <v>SFm-CZ09-2017</v>
      </c>
      <c r="G8570" s="15" t="str">
        <f>CONCATENATE(AllWeights5[[#This Row],[bldgtype]],"-",AllWeights5[[#This Row],[bldgloc]],"-",AllWeights5[[#This Row],[era]])</f>
        <v>SFm-CZ09-rec</v>
      </c>
      <c r="H8570" s="10">
        <v>4072.5</v>
      </c>
      <c r="I8570" s="11" t="s">
        <v>14</v>
      </c>
      <c r="J8570" s="5">
        <f>SUMIFS(AllWeights5[wt_vint],AllWeights5[bldgtype],AllWeights5[[#This Row],[bldgtype]],AllWeights5[bldgloc],AllWeights5[[#This Row],[bldgloc]],AllWeights5[era],AllWeights5[[#This Row],[era]])</f>
        <v>8020.5</v>
      </c>
      <c r="K8570" s="16">
        <f>AllWeights5[[#This Row],[wt_vint]]/AllWeights5[[#This Row],[Total Weight (BT, CZ, Era)]]</f>
        <v>0.50776136151112772</v>
      </c>
    </row>
    <row r="8571" spans="1:11" x14ac:dyDescent="0.3">
      <c r="A8571" s="9">
        <v>2020</v>
      </c>
      <c r="B8571" s="10" t="s">
        <v>30</v>
      </c>
      <c r="C8571" s="10" t="s">
        <v>29</v>
      </c>
      <c r="D8571" s="10" t="s">
        <v>33</v>
      </c>
      <c r="E8571" s="10" t="s">
        <v>18</v>
      </c>
      <c r="F8571" s="15" t="str">
        <f>CONCATENATE(AllWeights5[[#This Row],[bldgtype]],"-",AllWeights5[[#This Row],[bldgloc]],"-",AllWeights5[[#This Row],[bldgvint]])</f>
        <v>SFm-CZ09-New</v>
      </c>
      <c r="G8571" s="15" t="str">
        <f>CONCATENATE(AllWeights5[[#This Row],[bldgtype]],"-",AllWeights5[[#This Row],[bldgloc]],"-",AllWeights5[[#This Row],[era]])</f>
        <v>SFm-CZ09-new</v>
      </c>
      <c r="H8571" s="10">
        <v>1357.5</v>
      </c>
      <c r="I8571" s="11" t="s">
        <v>19</v>
      </c>
      <c r="J8571" s="5">
        <f>SUMIFS(AllWeights5[wt_vint],AllWeights5[bldgtype],AllWeights5[[#This Row],[bldgtype]],AllWeights5[bldgloc],AllWeights5[[#This Row],[bldgloc]],AllWeights5[era],AllWeights5[[#This Row],[era]])</f>
        <v>5347</v>
      </c>
      <c r="K8571" s="16">
        <f>AllWeights5[[#This Row],[wt_vint]]/AllWeights5[[#This Row],[Total Weight (BT, CZ, Era)]]</f>
        <v>0.25388068075556386</v>
      </c>
    </row>
    <row r="8572" spans="1:11" x14ac:dyDescent="0.3">
      <c r="A8572" s="9">
        <v>2020</v>
      </c>
      <c r="B8572" s="10" t="s">
        <v>30</v>
      </c>
      <c r="C8572" s="10" t="s">
        <v>29</v>
      </c>
      <c r="D8572" s="10" t="s">
        <v>33</v>
      </c>
      <c r="E8572" s="10" t="s">
        <v>18</v>
      </c>
      <c r="F8572" s="15" t="str">
        <f>CONCATENATE(AllWeights5[[#This Row],[bldgtype]],"-",AllWeights5[[#This Row],[bldgloc]],"-",AllWeights5[[#This Row],[bldgvint]])</f>
        <v>SFm-CZ09-New</v>
      </c>
      <c r="G8572" s="15" t="str">
        <f>CONCATENATE(AllWeights5[[#This Row],[bldgtype]],"-",AllWeights5[[#This Row],[bldgloc]],"-",AllWeights5[[#This Row],[era]])</f>
        <v>SFm-CZ09-new</v>
      </c>
      <c r="H8572" s="10">
        <v>1357.5</v>
      </c>
      <c r="I8572" s="11" t="s">
        <v>19</v>
      </c>
      <c r="J8572" s="5">
        <f>SUMIFS(AllWeights5[wt_vint],AllWeights5[bldgtype],AllWeights5[[#This Row],[bldgtype]],AllWeights5[bldgloc],AllWeights5[[#This Row],[bldgloc]],AllWeights5[era],AllWeights5[[#This Row],[era]])</f>
        <v>5347</v>
      </c>
      <c r="K8572" s="16">
        <f>AllWeights5[[#This Row],[wt_vint]]/AllWeights5[[#This Row],[Total Weight (BT, CZ, Era)]]</f>
        <v>0.25388068075556386</v>
      </c>
    </row>
    <row r="8573" spans="1:11" x14ac:dyDescent="0.3">
      <c r="A8573" s="9">
        <v>2020</v>
      </c>
      <c r="B8573" s="10" t="s">
        <v>30</v>
      </c>
      <c r="C8573" s="10" t="s">
        <v>29</v>
      </c>
      <c r="D8573" s="10" t="s">
        <v>34</v>
      </c>
      <c r="E8573" s="10">
        <v>1975</v>
      </c>
      <c r="F8573" s="15" t="str">
        <f>CONCATENATE(AllWeights5[[#This Row],[bldgtype]],"-",AllWeights5[[#This Row],[bldgloc]],"-",AllWeights5[[#This Row],[bldgvint]])</f>
        <v>SFm-CZ10-1975</v>
      </c>
      <c r="G8573" s="15" t="str">
        <f>CONCATENATE(AllWeights5[[#This Row],[bldgtype]],"-",AllWeights5[[#This Row],[bldgloc]],"-",AllWeights5[[#This Row],[era]])</f>
        <v>SFm-CZ10-old</v>
      </c>
      <c r="H8573" s="10">
        <v>160776</v>
      </c>
      <c r="I8573" s="11" t="s">
        <v>16</v>
      </c>
      <c r="J8573" s="5">
        <f>SUMIFS(AllWeights5[wt_vint],AllWeights5[bldgtype],AllWeights5[[#This Row],[bldgtype]],AllWeights5[bldgloc],AllWeights5[[#This Row],[bldgloc]],AllWeights5[era],AllWeights5[[#This Row],[era]])</f>
        <v>965445</v>
      </c>
      <c r="K8573" s="16">
        <f>AllWeights5[[#This Row],[wt_vint]]/AllWeights5[[#This Row],[Total Weight (BT, CZ, Era)]]</f>
        <v>0.16653046004692137</v>
      </c>
    </row>
    <row r="8574" spans="1:11" x14ac:dyDescent="0.3">
      <c r="A8574" s="9">
        <v>2020</v>
      </c>
      <c r="B8574" s="10" t="s">
        <v>30</v>
      </c>
      <c r="C8574" s="10" t="s">
        <v>29</v>
      </c>
      <c r="D8574" s="10" t="s">
        <v>34</v>
      </c>
      <c r="E8574" s="10">
        <v>1985</v>
      </c>
      <c r="F8574" s="15" t="str">
        <f>CONCATENATE(AllWeights5[[#This Row],[bldgtype]],"-",AllWeights5[[#This Row],[bldgloc]],"-",AllWeights5[[#This Row],[bldgvint]])</f>
        <v>SFm-CZ10-1985</v>
      </c>
      <c r="G8574" s="15" t="str">
        <f>CONCATENATE(AllWeights5[[#This Row],[bldgtype]],"-",AllWeights5[[#This Row],[bldgloc]],"-",AllWeights5[[#This Row],[era]])</f>
        <v>SFm-CZ10-old</v>
      </c>
      <c r="H8574" s="10">
        <v>177527</v>
      </c>
      <c r="I8574" s="11" t="s">
        <v>16</v>
      </c>
      <c r="J8574" s="5">
        <f>SUMIFS(AllWeights5[wt_vint],AllWeights5[bldgtype],AllWeights5[[#This Row],[bldgtype]],AllWeights5[bldgloc],AllWeights5[[#This Row],[bldgloc]],AllWeights5[era],AllWeights5[[#This Row],[era]])</f>
        <v>965445</v>
      </c>
      <c r="K8574" s="16">
        <f>AllWeights5[[#This Row],[wt_vint]]/AllWeights5[[#This Row],[Total Weight (BT, CZ, Era)]]</f>
        <v>0.18388100823972364</v>
      </c>
    </row>
    <row r="8575" spans="1:11" x14ac:dyDescent="0.3">
      <c r="A8575" s="9">
        <v>2020</v>
      </c>
      <c r="B8575" s="10" t="s">
        <v>30</v>
      </c>
      <c r="C8575" s="10" t="s">
        <v>29</v>
      </c>
      <c r="D8575" s="10" t="s">
        <v>34</v>
      </c>
      <c r="E8575" s="10">
        <v>1996</v>
      </c>
      <c r="F8575" s="15" t="str">
        <f>CONCATENATE(AllWeights5[[#This Row],[bldgtype]],"-",AllWeights5[[#This Row],[bldgloc]],"-",AllWeights5[[#This Row],[bldgvint]])</f>
        <v>SFm-CZ10-1996</v>
      </c>
      <c r="G8575" s="15" t="str">
        <f>CONCATENATE(AllWeights5[[#This Row],[bldgtype]],"-",AllWeights5[[#This Row],[bldgloc]],"-",AllWeights5[[#This Row],[era]])</f>
        <v>SFm-CZ10-old</v>
      </c>
      <c r="H8575" s="10">
        <v>90573</v>
      </c>
      <c r="I8575" s="11" t="s">
        <v>16</v>
      </c>
      <c r="J8575" s="5">
        <f>SUMIFS(AllWeights5[wt_vint],AllWeights5[bldgtype],AllWeights5[[#This Row],[bldgtype]],AllWeights5[bldgloc],AllWeights5[[#This Row],[bldgloc]],AllWeights5[era],AllWeights5[[#This Row],[era]])</f>
        <v>965445</v>
      </c>
      <c r="K8575" s="16">
        <f>AllWeights5[[#This Row],[wt_vint]]/AllWeights5[[#This Row],[Total Weight (BT, CZ, Era)]]</f>
        <v>9.3814769355064248E-2</v>
      </c>
    </row>
    <row r="8576" spans="1:11" x14ac:dyDescent="0.3">
      <c r="A8576" s="9">
        <v>2020</v>
      </c>
      <c r="B8576" s="10" t="s">
        <v>30</v>
      </c>
      <c r="C8576" s="10" t="s">
        <v>29</v>
      </c>
      <c r="D8576" s="10" t="s">
        <v>34</v>
      </c>
      <c r="E8576" s="10">
        <v>2003</v>
      </c>
      <c r="F8576" s="15" t="str">
        <f>CONCATENATE(AllWeights5[[#This Row],[bldgtype]],"-",AllWeights5[[#This Row],[bldgloc]],"-",AllWeights5[[#This Row],[bldgvint]])</f>
        <v>SFm-CZ10-2003</v>
      </c>
      <c r="G8576" s="15" t="str">
        <f>CONCATENATE(AllWeights5[[#This Row],[bldgtype]],"-",AllWeights5[[#This Row],[bldgloc]],"-",AllWeights5[[#This Row],[era]])</f>
        <v>SFm-CZ10-ex</v>
      </c>
      <c r="H8576" s="10">
        <v>47084</v>
      </c>
      <c r="I8576" s="11" t="s">
        <v>11</v>
      </c>
      <c r="J8576" s="5">
        <f>SUMIFS(AllWeights5[wt_vint],AllWeights5[bldgtype],AllWeights5[[#This Row],[bldgtype]],AllWeights5[bldgloc],AllWeights5[[#This Row],[bldgloc]],AllWeights5[era],AllWeights5[[#This Row],[era]])</f>
        <v>194811</v>
      </c>
      <c r="K8576" s="16">
        <f>AllWeights5[[#This Row],[wt_vint]]/AllWeights5[[#This Row],[Total Weight (BT, CZ, Era)]]</f>
        <v>0.24169066428487099</v>
      </c>
    </row>
    <row r="8577" spans="1:11" x14ac:dyDescent="0.3">
      <c r="A8577" s="9">
        <v>2020</v>
      </c>
      <c r="B8577" s="10" t="s">
        <v>30</v>
      </c>
      <c r="C8577" s="10" t="s">
        <v>29</v>
      </c>
      <c r="D8577" s="10" t="s">
        <v>34</v>
      </c>
      <c r="E8577" s="10">
        <v>2007</v>
      </c>
      <c r="F8577" s="15" t="str">
        <f>CONCATENATE(AllWeights5[[#This Row],[bldgtype]],"-",AllWeights5[[#This Row],[bldgloc]],"-",AllWeights5[[#This Row],[bldgvint]])</f>
        <v>SFm-CZ10-2007</v>
      </c>
      <c r="G8577" s="15" t="str">
        <f>CONCATENATE(AllWeights5[[#This Row],[bldgtype]],"-",AllWeights5[[#This Row],[bldgloc]],"-",AllWeights5[[#This Row],[era]])</f>
        <v>SFm-CZ10-ex</v>
      </c>
      <c r="H8577" s="10">
        <v>19353</v>
      </c>
      <c r="I8577" s="11" t="s">
        <v>11</v>
      </c>
      <c r="J8577" s="5">
        <f>SUMIFS(AllWeights5[wt_vint],AllWeights5[bldgtype],AllWeights5[[#This Row],[bldgtype]],AllWeights5[bldgloc],AllWeights5[[#This Row],[bldgloc]],AllWeights5[era],AllWeights5[[#This Row],[era]])</f>
        <v>194811</v>
      </c>
      <c r="K8577" s="16">
        <f>AllWeights5[[#This Row],[wt_vint]]/AllWeights5[[#This Row],[Total Weight (BT, CZ, Era)]]</f>
        <v>9.9342439595300064E-2</v>
      </c>
    </row>
    <row r="8578" spans="1:11" x14ac:dyDescent="0.3">
      <c r="A8578" s="9">
        <v>2020</v>
      </c>
      <c r="B8578" s="10" t="s">
        <v>30</v>
      </c>
      <c r="C8578" s="10" t="s">
        <v>29</v>
      </c>
      <c r="D8578" s="10" t="s">
        <v>34</v>
      </c>
      <c r="E8578" s="10">
        <v>2011</v>
      </c>
      <c r="F8578" s="15" t="str">
        <f>CONCATENATE(AllWeights5[[#This Row],[bldgtype]],"-",AllWeights5[[#This Row],[bldgloc]],"-",AllWeights5[[#This Row],[bldgvint]])</f>
        <v>SFm-CZ10-2011</v>
      </c>
      <c r="G8578" s="15" t="str">
        <f>CONCATENATE(AllWeights5[[#This Row],[bldgtype]],"-",AllWeights5[[#This Row],[bldgloc]],"-",AllWeights5[[#This Row],[era]])</f>
        <v>SFm-CZ10-ex</v>
      </c>
      <c r="H8578" s="10">
        <v>9279</v>
      </c>
      <c r="I8578" s="11" t="s">
        <v>11</v>
      </c>
      <c r="J8578" s="5">
        <f>SUMIFS(AllWeights5[wt_vint],AllWeights5[bldgtype],AllWeights5[[#This Row],[bldgtype]],AllWeights5[bldgloc],AllWeights5[[#This Row],[bldgloc]],AllWeights5[era],AllWeights5[[#This Row],[era]])</f>
        <v>194811</v>
      </c>
      <c r="K8578" s="16">
        <f>AllWeights5[[#This Row],[wt_vint]]/AllWeights5[[#This Row],[Total Weight (BT, CZ, Era)]]</f>
        <v>4.7630780602738038E-2</v>
      </c>
    </row>
    <row r="8579" spans="1:11" x14ac:dyDescent="0.3">
      <c r="A8579" s="9">
        <v>2020</v>
      </c>
      <c r="B8579" s="10" t="s">
        <v>30</v>
      </c>
      <c r="C8579" s="10" t="s">
        <v>29</v>
      </c>
      <c r="D8579" s="10" t="s">
        <v>34</v>
      </c>
      <c r="E8579" s="10">
        <v>2015</v>
      </c>
      <c r="F8579" s="15" t="str">
        <f>CONCATENATE(AllWeights5[[#This Row],[bldgtype]],"-",AllWeights5[[#This Row],[bldgloc]],"-",AllWeights5[[#This Row],[bldgvint]])</f>
        <v>SFm-CZ10-2015</v>
      </c>
      <c r="G8579" s="15" t="str">
        <f>CONCATENATE(AllWeights5[[#This Row],[bldgtype]],"-",AllWeights5[[#This Row],[bldgloc]],"-",AllWeights5[[#This Row],[era]])</f>
        <v>SFm-CZ10-ex</v>
      </c>
      <c r="H8579" s="10">
        <v>10796</v>
      </c>
      <c r="I8579" s="11" t="s">
        <v>11</v>
      </c>
      <c r="J8579" s="5">
        <f>SUMIFS(AllWeights5[wt_vint],AllWeights5[bldgtype],AllWeights5[[#This Row],[bldgtype]],AllWeights5[bldgloc],AllWeights5[[#This Row],[bldgloc]],AllWeights5[era],AllWeights5[[#This Row],[era]])</f>
        <v>194811</v>
      </c>
      <c r="K8579" s="16">
        <f>AllWeights5[[#This Row],[wt_vint]]/AllWeights5[[#This Row],[Total Weight (BT, CZ, Era)]]</f>
        <v>5.5417815215773235E-2</v>
      </c>
    </row>
    <row r="8580" spans="1:11" x14ac:dyDescent="0.3">
      <c r="A8580" s="9">
        <v>2020</v>
      </c>
      <c r="B8580" s="10" t="s">
        <v>30</v>
      </c>
      <c r="C8580" s="10" t="s">
        <v>29</v>
      </c>
      <c r="D8580" s="10" t="s">
        <v>34</v>
      </c>
      <c r="E8580" s="10">
        <v>2017</v>
      </c>
      <c r="F8580" s="15" t="str">
        <f>CONCATENATE(AllWeights5[[#This Row],[bldgtype]],"-",AllWeights5[[#This Row],[bldgloc]],"-",AllWeights5[[#This Row],[bldgvint]])</f>
        <v>SFm-CZ10-2017</v>
      </c>
      <c r="G8580" s="15" t="str">
        <f>CONCATENATE(AllWeights5[[#This Row],[bldgtype]],"-",AllWeights5[[#This Row],[bldgloc]],"-",AllWeights5[[#This Row],[era]])</f>
        <v>SFm-CZ10-rec</v>
      </c>
      <c r="H8580" s="10">
        <v>14125.2</v>
      </c>
      <c r="I8580" s="11" t="s">
        <v>14</v>
      </c>
      <c r="J8580" s="5">
        <f>SUMIFS(AllWeights5[wt_vint],AllWeights5[bldgtype],AllWeights5[[#This Row],[bldgtype]],AllWeights5[bldgloc],AllWeights5[[#This Row],[bldgloc]],AllWeights5[era],AllWeights5[[#This Row],[era]])</f>
        <v>31807.5</v>
      </c>
      <c r="K8580" s="16">
        <f>AllWeights5[[#This Row],[wt_vint]]/AllWeights5[[#This Row],[Total Weight (BT, CZ, Era)]]</f>
        <v>0.44408394246639948</v>
      </c>
    </row>
    <row r="8581" spans="1:11" x14ac:dyDescent="0.3">
      <c r="A8581" s="9">
        <v>2020</v>
      </c>
      <c r="B8581" s="10" t="s">
        <v>30</v>
      </c>
      <c r="C8581" s="10" t="s">
        <v>29</v>
      </c>
      <c r="D8581" s="10" t="s">
        <v>34</v>
      </c>
      <c r="E8581" s="10" t="s">
        <v>18</v>
      </c>
      <c r="F8581" s="15" t="str">
        <f>CONCATENATE(AllWeights5[[#This Row],[bldgtype]],"-",AllWeights5[[#This Row],[bldgloc]],"-",AllWeights5[[#This Row],[bldgvint]])</f>
        <v>SFm-CZ10-New</v>
      </c>
      <c r="G8581" s="15" t="str">
        <f>CONCATENATE(AllWeights5[[#This Row],[bldgtype]],"-",AllWeights5[[#This Row],[bldgloc]],"-",AllWeights5[[#This Row],[era]])</f>
        <v>SFm-CZ10-new</v>
      </c>
      <c r="H8581" s="10">
        <v>4708.3999999999996</v>
      </c>
      <c r="I8581" s="11" t="s">
        <v>19</v>
      </c>
      <c r="J8581" s="5">
        <f>SUMIFS(AllWeights5[wt_vint],AllWeights5[bldgtype],AllWeights5[[#This Row],[bldgtype]],AllWeights5[bldgloc],AllWeights5[[#This Row],[bldgloc]],AllWeights5[era],AllWeights5[[#This Row],[era]])</f>
        <v>21204.999999999996</v>
      </c>
      <c r="K8581" s="16">
        <f>AllWeights5[[#This Row],[wt_vint]]/AllWeights5[[#This Row],[Total Weight (BT, CZ, Era)]]</f>
        <v>0.22204197123319974</v>
      </c>
    </row>
    <row r="8582" spans="1:11" x14ac:dyDescent="0.3">
      <c r="A8582" s="9">
        <v>2020</v>
      </c>
      <c r="B8582" s="10" t="s">
        <v>30</v>
      </c>
      <c r="C8582" s="10" t="s">
        <v>29</v>
      </c>
      <c r="D8582" s="10" t="s">
        <v>34</v>
      </c>
      <c r="E8582" s="10" t="s">
        <v>18</v>
      </c>
      <c r="F8582" s="15" t="str">
        <f>CONCATENATE(AllWeights5[[#This Row],[bldgtype]],"-",AllWeights5[[#This Row],[bldgloc]],"-",AllWeights5[[#This Row],[bldgvint]])</f>
        <v>SFm-CZ10-New</v>
      </c>
      <c r="G8582" s="15" t="str">
        <f>CONCATENATE(AllWeights5[[#This Row],[bldgtype]],"-",AllWeights5[[#This Row],[bldgloc]],"-",AllWeights5[[#This Row],[era]])</f>
        <v>SFm-CZ10-new</v>
      </c>
      <c r="H8582" s="10">
        <v>4708.3999999999996</v>
      </c>
      <c r="I8582" s="11" t="s">
        <v>19</v>
      </c>
      <c r="J8582" s="5">
        <f>SUMIFS(AllWeights5[wt_vint],AllWeights5[bldgtype],AllWeights5[[#This Row],[bldgtype]],AllWeights5[bldgloc],AllWeights5[[#This Row],[bldgloc]],AllWeights5[era],AllWeights5[[#This Row],[era]])</f>
        <v>21204.999999999996</v>
      </c>
      <c r="K8582" s="16">
        <f>AllWeights5[[#This Row],[wt_vint]]/AllWeights5[[#This Row],[Total Weight (BT, CZ, Era)]]</f>
        <v>0.22204197123319974</v>
      </c>
    </row>
    <row r="8583" spans="1:11" x14ac:dyDescent="0.3">
      <c r="A8583" s="9">
        <v>2020</v>
      </c>
      <c r="B8583" s="10" t="s">
        <v>30</v>
      </c>
      <c r="C8583" s="10" t="s">
        <v>29</v>
      </c>
      <c r="D8583" s="10" t="s">
        <v>26</v>
      </c>
      <c r="E8583" s="10">
        <v>1975</v>
      </c>
      <c r="F8583" s="15" t="str">
        <f>CONCATENATE(AllWeights5[[#This Row],[bldgtype]],"-",AllWeights5[[#This Row],[bldgloc]],"-",AllWeights5[[#This Row],[bldgvint]])</f>
        <v>SFm-CZ13-1975</v>
      </c>
      <c r="G8583" s="15" t="str">
        <f>CONCATENATE(AllWeights5[[#This Row],[bldgtype]],"-",AllWeights5[[#This Row],[bldgloc]],"-",AllWeights5[[#This Row],[era]])</f>
        <v>SFm-CZ13-old</v>
      </c>
      <c r="H8583" s="10">
        <v>32952</v>
      </c>
      <c r="I8583" s="11" t="s">
        <v>16</v>
      </c>
      <c r="J8583" s="5">
        <f>SUMIFS(AllWeights5[wt_vint],AllWeights5[bldgtype],AllWeights5[[#This Row],[bldgtype]],AllWeights5[bldgloc],AllWeights5[[#This Row],[bldgloc]],AllWeights5[era],AllWeights5[[#This Row],[era]])</f>
        <v>375171</v>
      </c>
      <c r="K8583" s="16">
        <f>AllWeights5[[#This Row],[wt_vint]]/AllWeights5[[#This Row],[Total Weight (BT, CZ, Era)]]</f>
        <v>8.7831948631424073E-2</v>
      </c>
    </row>
    <row r="8584" spans="1:11" x14ac:dyDescent="0.3">
      <c r="A8584" s="9">
        <v>2020</v>
      </c>
      <c r="B8584" s="10" t="s">
        <v>30</v>
      </c>
      <c r="C8584" s="10" t="s">
        <v>29</v>
      </c>
      <c r="D8584" s="10" t="s">
        <v>26</v>
      </c>
      <c r="E8584" s="10">
        <v>1985</v>
      </c>
      <c r="F8584" s="15" t="str">
        <f>CONCATENATE(AllWeights5[[#This Row],[bldgtype]],"-",AllWeights5[[#This Row],[bldgloc]],"-",AllWeights5[[#This Row],[bldgvint]])</f>
        <v>SFm-CZ13-1985</v>
      </c>
      <c r="G8584" s="15" t="str">
        <f>CONCATENATE(AllWeights5[[#This Row],[bldgtype]],"-",AllWeights5[[#This Row],[bldgloc]],"-",AllWeights5[[#This Row],[era]])</f>
        <v>SFm-CZ13-old</v>
      </c>
      <c r="H8584" s="10">
        <v>16088</v>
      </c>
      <c r="I8584" s="11" t="s">
        <v>16</v>
      </c>
      <c r="J8584" s="5">
        <f>SUMIFS(AllWeights5[wt_vint],AllWeights5[bldgtype],AllWeights5[[#This Row],[bldgtype]],AllWeights5[bldgloc],AllWeights5[[#This Row],[bldgloc]],AllWeights5[era],AllWeights5[[#This Row],[era]])</f>
        <v>375171</v>
      </c>
      <c r="K8584" s="16">
        <f>AllWeights5[[#This Row],[wt_vint]]/AllWeights5[[#This Row],[Total Weight (BT, CZ, Era)]]</f>
        <v>4.2881779241998985E-2</v>
      </c>
    </row>
    <row r="8585" spans="1:11" x14ac:dyDescent="0.3">
      <c r="A8585" s="9">
        <v>2020</v>
      </c>
      <c r="B8585" s="10" t="s">
        <v>30</v>
      </c>
      <c r="C8585" s="10" t="s">
        <v>29</v>
      </c>
      <c r="D8585" s="10" t="s">
        <v>26</v>
      </c>
      <c r="E8585" s="10">
        <v>1996</v>
      </c>
      <c r="F8585" s="15" t="str">
        <f>CONCATENATE(AllWeights5[[#This Row],[bldgtype]],"-",AllWeights5[[#This Row],[bldgloc]],"-",AllWeights5[[#This Row],[bldgvint]])</f>
        <v>SFm-CZ13-1996</v>
      </c>
      <c r="G8585" s="15" t="str">
        <f>CONCATENATE(AllWeights5[[#This Row],[bldgtype]],"-",AllWeights5[[#This Row],[bldgloc]],"-",AllWeights5[[#This Row],[era]])</f>
        <v>SFm-CZ13-old</v>
      </c>
      <c r="H8585" s="10">
        <v>15894</v>
      </c>
      <c r="I8585" s="11" t="s">
        <v>16</v>
      </c>
      <c r="J8585" s="5">
        <f>SUMIFS(AllWeights5[wt_vint],AllWeights5[bldgtype],AllWeights5[[#This Row],[bldgtype]],AllWeights5[bldgloc],AllWeights5[[#This Row],[bldgloc]],AllWeights5[era],AllWeights5[[#This Row],[era]])</f>
        <v>375171</v>
      </c>
      <c r="K8585" s="16">
        <f>AllWeights5[[#This Row],[wt_vint]]/AllWeights5[[#This Row],[Total Weight (BT, CZ, Era)]]</f>
        <v>4.2364681705142453E-2</v>
      </c>
    </row>
    <row r="8586" spans="1:11" x14ac:dyDescent="0.3">
      <c r="A8586" s="9">
        <v>2020</v>
      </c>
      <c r="B8586" s="10" t="s">
        <v>30</v>
      </c>
      <c r="C8586" s="10" t="s">
        <v>29</v>
      </c>
      <c r="D8586" s="10" t="s">
        <v>26</v>
      </c>
      <c r="E8586" s="10">
        <v>2003</v>
      </c>
      <c r="F8586" s="15" t="str">
        <f>CONCATENATE(AllWeights5[[#This Row],[bldgtype]],"-",AllWeights5[[#This Row],[bldgloc]],"-",AllWeights5[[#This Row],[bldgvint]])</f>
        <v>SFm-CZ13-2003</v>
      </c>
      <c r="G8586" s="15" t="str">
        <f>CONCATENATE(AllWeights5[[#This Row],[bldgtype]],"-",AllWeights5[[#This Row],[bldgloc]],"-",AllWeights5[[#This Row],[era]])</f>
        <v>SFm-CZ13-ex</v>
      </c>
      <c r="H8586" s="10">
        <v>5458</v>
      </c>
      <c r="I8586" s="11" t="s">
        <v>11</v>
      </c>
      <c r="J8586" s="5">
        <f>SUMIFS(AllWeights5[wt_vint],AllWeights5[bldgtype],AllWeights5[[#This Row],[bldgtype]],AllWeights5[bldgloc],AllWeights5[[#This Row],[bldgloc]],AllWeights5[era],AllWeights5[[#This Row],[era]])</f>
        <v>52083</v>
      </c>
      <c r="K8586" s="16">
        <f>AllWeights5[[#This Row],[wt_vint]]/AllWeights5[[#This Row],[Total Weight (BT, CZ, Era)]]</f>
        <v>0.10479427068333237</v>
      </c>
    </row>
    <row r="8587" spans="1:11" x14ac:dyDescent="0.3">
      <c r="A8587" s="9">
        <v>2020</v>
      </c>
      <c r="B8587" s="10" t="s">
        <v>30</v>
      </c>
      <c r="C8587" s="10" t="s">
        <v>29</v>
      </c>
      <c r="D8587" s="10" t="s">
        <v>26</v>
      </c>
      <c r="E8587" s="10">
        <v>2007</v>
      </c>
      <c r="F8587" s="15" t="str">
        <f>CONCATENATE(AllWeights5[[#This Row],[bldgtype]],"-",AllWeights5[[#This Row],[bldgloc]],"-",AllWeights5[[#This Row],[bldgvint]])</f>
        <v>SFm-CZ13-2007</v>
      </c>
      <c r="G8587" s="15" t="str">
        <f>CONCATENATE(AllWeights5[[#This Row],[bldgtype]],"-",AllWeights5[[#This Row],[bldgloc]],"-",AllWeights5[[#This Row],[era]])</f>
        <v>SFm-CZ13-ex</v>
      </c>
      <c r="H8587" s="10">
        <v>2243</v>
      </c>
      <c r="I8587" s="11" t="s">
        <v>11</v>
      </c>
      <c r="J8587" s="5">
        <f>SUMIFS(AllWeights5[wt_vint],AllWeights5[bldgtype],AllWeights5[[#This Row],[bldgtype]],AllWeights5[bldgloc],AllWeights5[[#This Row],[bldgloc]],AllWeights5[era],AllWeights5[[#This Row],[era]])</f>
        <v>52083</v>
      </c>
      <c r="K8587" s="16">
        <f>AllWeights5[[#This Row],[wt_vint]]/AllWeights5[[#This Row],[Total Weight (BT, CZ, Era)]]</f>
        <v>4.306587562160398E-2</v>
      </c>
    </row>
    <row r="8588" spans="1:11" x14ac:dyDescent="0.3">
      <c r="A8588" s="9">
        <v>2020</v>
      </c>
      <c r="B8588" s="10" t="s">
        <v>30</v>
      </c>
      <c r="C8588" s="10" t="s">
        <v>29</v>
      </c>
      <c r="D8588" s="10" t="s">
        <v>26</v>
      </c>
      <c r="E8588" s="10">
        <v>2011</v>
      </c>
      <c r="F8588" s="15" t="str">
        <f>CONCATENATE(AllWeights5[[#This Row],[bldgtype]],"-",AllWeights5[[#This Row],[bldgloc]],"-",AllWeights5[[#This Row],[bldgvint]])</f>
        <v>SFm-CZ13-2011</v>
      </c>
      <c r="G8588" s="15" t="str">
        <f>CONCATENATE(AllWeights5[[#This Row],[bldgtype]],"-",AllWeights5[[#This Row],[bldgloc]],"-",AllWeights5[[#This Row],[era]])</f>
        <v>SFm-CZ13-ex</v>
      </c>
      <c r="H8588" s="10">
        <v>1076</v>
      </c>
      <c r="I8588" s="11" t="s">
        <v>11</v>
      </c>
      <c r="J8588" s="5">
        <f>SUMIFS(AllWeights5[wt_vint],AllWeights5[bldgtype],AllWeights5[[#This Row],[bldgtype]],AllWeights5[bldgloc],AllWeights5[[#This Row],[bldgloc]],AllWeights5[era],AllWeights5[[#This Row],[era]])</f>
        <v>52083</v>
      </c>
      <c r="K8588" s="16">
        <f>AllWeights5[[#This Row],[wt_vint]]/AllWeights5[[#This Row],[Total Weight (BT, CZ, Era)]]</f>
        <v>2.0659332219726205E-2</v>
      </c>
    </row>
    <row r="8589" spans="1:11" x14ac:dyDescent="0.3">
      <c r="A8589" s="9">
        <v>2020</v>
      </c>
      <c r="B8589" s="10" t="s">
        <v>30</v>
      </c>
      <c r="C8589" s="10" t="s">
        <v>29</v>
      </c>
      <c r="D8589" s="10" t="s">
        <v>26</v>
      </c>
      <c r="E8589" s="10">
        <v>2015</v>
      </c>
      <c r="F8589" s="15" t="str">
        <f>CONCATENATE(AllWeights5[[#This Row],[bldgtype]],"-",AllWeights5[[#This Row],[bldgloc]],"-",AllWeights5[[#This Row],[bldgvint]])</f>
        <v>SFm-CZ13-2015</v>
      </c>
      <c r="G8589" s="15" t="str">
        <f>CONCATENATE(AllWeights5[[#This Row],[bldgtype]],"-",AllWeights5[[#This Row],[bldgloc]],"-",AllWeights5[[#This Row],[era]])</f>
        <v>SFm-CZ13-ex</v>
      </c>
      <c r="H8589" s="10">
        <v>1252</v>
      </c>
      <c r="I8589" s="11" t="s">
        <v>11</v>
      </c>
      <c r="J8589" s="5">
        <f>SUMIFS(AllWeights5[wt_vint],AllWeights5[bldgtype],AllWeights5[[#This Row],[bldgtype]],AllWeights5[bldgloc],AllWeights5[[#This Row],[bldgloc]],AllWeights5[era],AllWeights5[[#This Row],[era]])</f>
        <v>52083</v>
      </c>
      <c r="K8589" s="16">
        <f>AllWeights5[[#This Row],[wt_vint]]/AllWeights5[[#This Row],[Total Weight (BT, CZ, Era)]]</f>
        <v>2.403855384674462E-2</v>
      </c>
    </row>
    <row r="8590" spans="1:11" x14ac:dyDescent="0.3">
      <c r="A8590" s="9">
        <v>2020</v>
      </c>
      <c r="B8590" s="10" t="s">
        <v>30</v>
      </c>
      <c r="C8590" s="10" t="s">
        <v>29</v>
      </c>
      <c r="D8590" s="10" t="s">
        <v>26</v>
      </c>
      <c r="E8590" s="10">
        <v>2017</v>
      </c>
      <c r="F8590" s="15" t="str">
        <f>CONCATENATE(AllWeights5[[#This Row],[bldgtype]],"-",AllWeights5[[#This Row],[bldgloc]],"-",AllWeights5[[#This Row],[bldgvint]])</f>
        <v>SFm-CZ13-2017</v>
      </c>
      <c r="G8590" s="15" t="str">
        <f>CONCATENATE(AllWeights5[[#This Row],[bldgtype]],"-",AllWeights5[[#This Row],[bldgloc]],"-",AllWeights5[[#This Row],[era]])</f>
        <v>SFm-CZ13-rec</v>
      </c>
      <c r="H8590" s="10">
        <v>1637.4</v>
      </c>
      <c r="I8590" s="11" t="s">
        <v>14</v>
      </c>
      <c r="J8590" s="5">
        <f>SUMIFS(AllWeights5[wt_vint],AllWeights5[bldgtype],AllWeights5[[#This Row],[bldgtype]],AllWeights5[bldgloc],AllWeights5[[#This Row],[bldgloc]],AllWeights5[era],AllWeights5[[#This Row],[era]])</f>
        <v>8503.7999999999993</v>
      </c>
      <c r="K8590" s="16">
        <f>AllWeights5[[#This Row],[wt_vint]]/AllWeights5[[#This Row],[Total Weight (BT, CZ, Era)]]</f>
        <v>0.19254921329288086</v>
      </c>
    </row>
    <row r="8591" spans="1:11" x14ac:dyDescent="0.3">
      <c r="A8591" s="9">
        <v>2020</v>
      </c>
      <c r="B8591" s="10" t="s">
        <v>30</v>
      </c>
      <c r="C8591" s="10" t="s">
        <v>29</v>
      </c>
      <c r="D8591" s="10" t="s">
        <v>26</v>
      </c>
      <c r="E8591" s="10" t="s">
        <v>18</v>
      </c>
      <c r="F8591" s="15" t="str">
        <f>CONCATENATE(AllWeights5[[#This Row],[bldgtype]],"-",AllWeights5[[#This Row],[bldgloc]],"-",AllWeights5[[#This Row],[bldgvint]])</f>
        <v>SFm-CZ13-New</v>
      </c>
      <c r="G8591" s="15" t="str">
        <f>CONCATENATE(AllWeights5[[#This Row],[bldgtype]],"-",AllWeights5[[#This Row],[bldgloc]],"-",AllWeights5[[#This Row],[era]])</f>
        <v>SFm-CZ13-new</v>
      </c>
      <c r="H8591" s="10">
        <v>545.79999999999995</v>
      </c>
      <c r="I8591" s="11" t="s">
        <v>19</v>
      </c>
      <c r="J8591" s="5">
        <f>SUMIFS(AllWeights5[wt_vint],AllWeights5[bldgtype],AllWeights5[[#This Row],[bldgtype]],AllWeights5[bldgloc],AllWeights5[[#This Row],[bldgloc]],AllWeights5[era],AllWeights5[[#This Row],[era]])</f>
        <v>5669.2000000000007</v>
      </c>
      <c r="K8591" s="16">
        <f>AllWeights5[[#This Row],[wt_vint]]/AllWeights5[[#This Row],[Total Weight (BT, CZ, Era)]]</f>
        <v>9.62746066464404E-2</v>
      </c>
    </row>
    <row r="8592" spans="1:11" x14ac:dyDescent="0.3">
      <c r="A8592" s="9">
        <v>2020</v>
      </c>
      <c r="B8592" s="10" t="s">
        <v>30</v>
      </c>
      <c r="C8592" s="10" t="s">
        <v>29</v>
      </c>
      <c r="D8592" s="10" t="s">
        <v>26</v>
      </c>
      <c r="E8592" s="10" t="s">
        <v>18</v>
      </c>
      <c r="F8592" s="15" t="str">
        <f>CONCATENATE(AllWeights5[[#This Row],[bldgtype]],"-",AllWeights5[[#This Row],[bldgloc]],"-",AllWeights5[[#This Row],[bldgvint]])</f>
        <v>SFm-CZ13-New</v>
      </c>
      <c r="G8592" s="15" t="str">
        <f>CONCATENATE(AllWeights5[[#This Row],[bldgtype]],"-",AllWeights5[[#This Row],[bldgloc]],"-",AllWeights5[[#This Row],[era]])</f>
        <v>SFm-CZ13-new</v>
      </c>
      <c r="H8592" s="10">
        <v>545.79999999999995</v>
      </c>
      <c r="I8592" s="11" t="s">
        <v>19</v>
      </c>
      <c r="J8592" s="5">
        <f>SUMIFS(AllWeights5[wt_vint],AllWeights5[bldgtype],AllWeights5[[#This Row],[bldgtype]],AllWeights5[bldgloc],AllWeights5[[#This Row],[bldgloc]],AllWeights5[era],AllWeights5[[#This Row],[era]])</f>
        <v>5669.2000000000007</v>
      </c>
      <c r="K8592" s="16">
        <f>AllWeights5[[#This Row],[wt_vint]]/AllWeights5[[#This Row],[Total Weight (BT, CZ, Era)]]</f>
        <v>9.62746066464404E-2</v>
      </c>
    </row>
    <row r="8593" spans="1:11" x14ac:dyDescent="0.3">
      <c r="A8593" s="9">
        <v>2020</v>
      </c>
      <c r="B8593" s="10" t="s">
        <v>30</v>
      </c>
      <c r="C8593" s="10" t="s">
        <v>29</v>
      </c>
      <c r="D8593" s="10" t="s">
        <v>35</v>
      </c>
      <c r="E8593" s="10">
        <v>1975</v>
      </c>
      <c r="F8593" s="15" t="str">
        <f>CONCATENATE(AllWeights5[[#This Row],[bldgtype]],"-",AllWeights5[[#This Row],[bldgloc]],"-",AllWeights5[[#This Row],[bldgvint]])</f>
        <v>SFm-CZ14-1975</v>
      </c>
      <c r="G8593" s="15" t="str">
        <f>CONCATENATE(AllWeights5[[#This Row],[bldgtype]],"-",AllWeights5[[#This Row],[bldgloc]],"-",AllWeights5[[#This Row],[era]])</f>
        <v>SFm-CZ14-old</v>
      </c>
      <c r="H8593" s="10">
        <v>52777</v>
      </c>
      <c r="I8593" s="11" t="s">
        <v>16</v>
      </c>
      <c r="J8593" s="5">
        <f>SUMIFS(AllWeights5[wt_vint],AllWeights5[bldgtype],AllWeights5[[#This Row],[bldgtype]],AllWeights5[bldgloc],AllWeights5[[#This Row],[bldgloc]],AllWeights5[era],AllWeights5[[#This Row],[era]])</f>
        <v>275618</v>
      </c>
      <c r="K8593" s="16">
        <f>AllWeights5[[#This Row],[wt_vint]]/AllWeights5[[#This Row],[Total Weight (BT, CZ, Era)]]</f>
        <v>0.1914860422759036</v>
      </c>
    </row>
    <row r="8594" spans="1:11" x14ac:dyDescent="0.3">
      <c r="A8594" s="9">
        <v>2020</v>
      </c>
      <c r="B8594" s="10" t="s">
        <v>30</v>
      </c>
      <c r="C8594" s="10" t="s">
        <v>29</v>
      </c>
      <c r="D8594" s="10" t="s">
        <v>35</v>
      </c>
      <c r="E8594" s="10">
        <v>1985</v>
      </c>
      <c r="F8594" s="15" t="str">
        <f>CONCATENATE(AllWeights5[[#This Row],[bldgtype]],"-",AllWeights5[[#This Row],[bldgloc]],"-",AllWeights5[[#This Row],[bldgvint]])</f>
        <v>SFm-CZ14-1985</v>
      </c>
      <c r="G8594" s="15" t="str">
        <f>CONCATENATE(AllWeights5[[#This Row],[bldgtype]],"-",AllWeights5[[#This Row],[bldgloc]],"-",AllWeights5[[#This Row],[era]])</f>
        <v>SFm-CZ14-old</v>
      </c>
      <c r="H8594" s="10">
        <v>109423</v>
      </c>
      <c r="I8594" s="11" t="s">
        <v>16</v>
      </c>
      <c r="J8594" s="5">
        <f>SUMIFS(AllWeights5[wt_vint],AllWeights5[bldgtype],AllWeights5[[#This Row],[bldgtype]],AllWeights5[bldgloc],AllWeights5[[#This Row],[bldgloc]],AllWeights5[era],AllWeights5[[#This Row],[era]])</f>
        <v>275618</v>
      </c>
      <c r="K8594" s="16">
        <f>AllWeights5[[#This Row],[wt_vint]]/AllWeights5[[#This Row],[Total Weight (BT, CZ, Era)]]</f>
        <v>0.39700962926949618</v>
      </c>
    </row>
    <row r="8595" spans="1:11" x14ac:dyDescent="0.3">
      <c r="A8595" s="9">
        <v>2020</v>
      </c>
      <c r="B8595" s="10" t="s">
        <v>30</v>
      </c>
      <c r="C8595" s="10" t="s">
        <v>29</v>
      </c>
      <c r="D8595" s="10" t="s">
        <v>35</v>
      </c>
      <c r="E8595" s="10">
        <v>1996</v>
      </c>
      <c r="F8595" s="15" t="str">
        <f>CONCATENATE(AllWeights5[[#This Row],[bldgtype]],"-",AllWeights5[[#This Row],[bldgloc]],"-",AllWeights5[[#This Row],[bldgvint]])</f>
        <v>SFm-CZ14-1996</v>
      </c>
      <c r="G8595" s="15" t="str">
        <f>CONCATENATE(AllWeights5[[#This Row],[bldgtype]],"-",AllWeights5[[#This Row],[bldgloc]],"-",AllWeights5[[#This Row],[era]])</f>
        <v>SFm-CZ14-old</v>
      </c>
      <c r="H8595" s="10">
        <v>21277</v>
      </c>
      <c r="I8595" s="11" t="s">
        <v>16</v>
      </c>
      <c r="J8595" s="5">
        <f>SUMIFS(AllWeights5[wt_vint],AllWeights5[bldgtype],AllWeights5[[#This Row],[bldgtype]],AllWeights5[bldgloc],AllWeights5[[#This Row],[bldgloc]],AllWeights5[era],AllWeights5[[#This Row],[era]])</f>
        <v>275618</v>
      </c>
      <c r="K8595" s="16">
        <f>AllWeights5[[#This Row],[wt_vint]]/AllWeights5[[#This Row],[Total Weight (BT, CZ, Era)]]</f>
        <v>7.7197425422142238E-2</v>
      </c>
    </row>
    <row r="8596" spans="1:11" x14ac:dyDescent="0.3">
      <c r="A8596" s="9">
        <v>2020</v>
      </c>
      <c r="B8596" s="10" t="s">
        <v>30</v>
      </c>
      <c r="C8596" s="10" t="s">
        <v>29</v>
      </c>
      <c r="D8596" s="10" t="s">
        <v>35</v>
      </c>
      <c r="E8596" s="10">
        <v>2003</v>
      </c>
      <c r="F8596" s="15" t="str">
        <f>CONCATENATE(AllWeights5[[#This Row],[bldgtype]],"-",AllWeights5[[#This Row],[bldgloc]],"-",AllWeights5[[#This Row],[bldgvint]])</f>
        <v>SFm-CZ14-2003</v>
      </c>
      <c r="G8596" s="15" t="str">
        <f>CONCATENATE(AllWeights5[[#This Row],[bldgtype]],"-",AllWeights5[[#This Row],[bldgloc]],"-",AllWeights5[[#This Row],[era]])</f>
        <v>SFm-CZ14-ex</v>
      </c>
      <c r="H8596" s="10">
        <v>7272</v>
      </c>
      <c r="I8596" s="11" t="s">
        <v>11</v>
      </c>
      <c r="J8596" s="5">
        <f>SUMIFS(AllWeights5[wt_vint],AllWeights5[bldgtype],AllWeights5[[#This Row],[bldgtype]],AllWeights5[bldgloc],AllWeights5[[#This Row],[bldgloc]],AllWeights5[era],AllWeights5[[#This Row],[era]])</f>
        <v>20180</v>
      </c>
      <c r="K8596" s="16">
        <f>AllWeights5[[#This Row],[wt_vint]]/AllWeights5[[#This Row],[Total Weight (BT, CZ, Era)]]</f>
        <v>0.36035678889990092</v>
      </c>
    </row>
    <row r="8597" spans="1:11" x14ac:dyDescent="0.3">
      <c r="A8597" s="9">
        <v>2020</v>
      </c>
      <c r="B8597" s="10" t="s">
        <v>30</v>
      </c>
      <c r="C8597" s="10" t="s">
        <v>29</v>
      </c>
      <c r="D8597" s="10" t="s">
        <v>35</v>
      </c>
      <c r="E8597" s="10">
        <v>2007</v>
      </c>
      <c r="F8597" s="15" t="str">
        <f>CONCATENATE(AllWeights5[[#This Row],[bldgtype]],"-",AllWeights5[[#This Row],[bldgloc]],"-",AllWeights5[[#This Row],[bldgvint]])</f>
        <v>SFm-CZ14-2007</v>
      </c>
      <c r="G8597" s="15" t="str">
        <f>CONCATENATE(AllWeights5[[#This Row],[bldgtype]],"-",AllWeights5[[#This Row],[bldgloc]],"-",AllWeights5[[#This Row],[era]])</f>
        <v>SFm-CZ14-ex</v>
      </c>
      <c r="H8597" s="10">
        <v>2989</v>
      </c>
      <c r="I8597" s="11" t="s">
        <v>11</v>
      </c>
      <c r="J8597" s="5">
        <f>SUMIFS(AllWeights5[wt_vint],AllWeights5[bldgtype],AllWeights5[[#This Row],[bldgtype]],AllWeights5[bldgloc],AllWeights5[[#This Row],[bldgloc]],AllWeights5[era],AllWeights5[[#This Row],[era]])</f>
        <v>20180</v>
      </c>
      <c r="K8597" s="16">
        <f>AllWeights5[[#This Row],[wt_vint]]/AllWeights5[[#This Row],[Total Weight (BT, CZ, Era)]]</f>
        <v>0.14811694747274529</v>
      </c>
    </row>
    <row r="8598" spans="1:11" x14ac:dyDescent="0.3">
      <c r="A8598" s="9">
        <v>2020</v>
      </c>
      <c r="B8598" s="10" t="s">
        <v>30</v>
      </c>
      <c r="C8598" s="10" t="s">
        <v>29</v>
      </c>
      <c r="D8598" s="10" t="s">
        <v>35</v>
      </c>
      <c r="E8598" s="10">
        <v>2011</v>
      </c>
      <c r="F8598" s="15" t="str">
        <f>CONCATENATE(AllWeights5[[#This Row],[bldgtype]],"-",AllWeights5[[#This Row],[bldgloc]],"-",AllWeights5[[#This Row],[bldgvint]])</f>
        <v>SFm-CZ14-2011</v>
      </c>
      <c r="G8598" s="15" t="str">
        <f>CONCATENATE(AllWeights5[[#This Row],[bldgtype]],"-",AllWeights5[[#This Row],[bldgloc]],"-",AllWeights5[[#This Row],[era]])</f>
        <v>SFm-CZ14-ex</v>
      </c>
      <c r="H8598" s="10">
        <v>1433</v>
      </c>
      <c r="I8598" s="11" t="s">
        <v>11</v>
      </c>
      <c r="J8598" s="5">
        <f>SUMIFS(AllWeights5[wt_vint],AllWeights5[bldgtype],AllWeights5[[#This Row],[bldgtype]],AllWeights5[bldgloc],AllWeights5[[#This Row],[bldgloc]],AllWeights5[era],AllWeights5[[#This Row],[era]])</f>
        <v>20180</v>
      </c>
      <c r="K8598" s="16">
        <f>AllWeights5[[#This Row],[wt_vint]]/AllWeights5[[#This Row],[Total Weight (BT, CZ, Era)]]</f>
        <v>7.1010901883052521E-2</v>
      </c>
    </row>
    <row r="8599" spans="1:11" x14ac:dyDescent="0.3">
      <c r="A8599" s="9">
        <v>2020</v>
      </c>
      <c r="B8599" s="10" t="s">
        <v>30</v>
      </c>
      <c r="C8599" s="10" t="s">
        <v>29</v>
      </c>
      <c r="D8599" s="10" t="s">
        <v>35</v>
      </c>
      <c r="E8599" s="10">
        <v>2015</v>
      </c>
      <c r="F8599" s="15" t="str">
        <f>CONCATENATE(AllWeights5[[#This Row],[bldgtype]],"-",AllWeights5[[#This Row],[bldgloc]],"-",AllWeights5[[#This Row],[bldgvint]])</f>
        <v>SFm-CZ14-2015</v>
      </c>
      <c r="G8599" s="15" t="str">
        <f>CONCATENATE(AllWeights5[[#This Row],[bldgtype]],"-",AllWeights5[[#This Row],[bldgloc]],"-",AllWeights5[[#This Row],[era]])</f>
        <v>SFm-CZ14-ex</v>
      </c>
      <c r="H8599" s="10">
        <v>1667</v>
      </c>
      <c r="I8599" s="11" t="s">
        <v>11</v>
      </c>
      <c r="J8599" s="5">
        <f>SUMIFS(AllWeights5[wt_vint],AllWeights5[bldgtype],AllWeights5[[#This Row],[bldgtype]],AllWeights5[bldgloc],AllWeights5[[#This Row],[bldgloc]],AllWeights5[era],AllWeights5[[#This Row],[era]])</f>
        <v>20180</v>
      </c>
      <c r="K8599" s="16">
        <f>AllWeights5[[#This Row],[wt_vint]]/AllWeights5[[#This Row],[Total Weight (BT, CZ, Era)]]</f>
        <v>8.2606541129831512E-2</v>
      </c>
    </row>
    <row r="8600" spans="1:11" x14ac:dyDescent="0.3">
      <c r="A8600" s="9">
        <v>2020</v>
      </c>
      <c r="B8600" s="10" t="s">
        <v>30</v>
      </c>
      <c r="C8600" s="10" t="s">
        <v>29</v>
      </c>
      <c r="D8600" s="10" t="s">
        <v>35</v>
      </c>
      <c r="E8600" s="10">
        <v>2017</v>
      </c>
      <c r="F8600" s="15" t="str">
        <f>CONCATENATE(AllWeights5[[#This Row],[bldgtype]],"-",AllWeights5[[#This Row],[bldgloc]],"-",AllWeights5[[#This Row],[bldgvint]])</f>
        <v>SFm-CZ14-2017</v>
      </c>
      <c r="G8600" s="15" t="str">
        <f>CONCATENATE(AllWeights5[[#This Row],[bldgtype]],"-",AllWeights5[[#This Row],[bldgloc]],"-",AllWeights5[[#This Row],[era]])</f>
        <v>SFm-CZ14-rec</v>
      </c>
      <c r="H8600" s="10">
        <v>2181.6</v>
      </c>
      <c r="I8600" s="11" t="s">
        <v>14</v>
      </c>
      <c r="J8600" s="5">
        <f>SUMIFS(AllWeights5[wt_vint],AllWeights5[bldgtype],AllWeights5[[#This Row],[bldgtype]],AllWeights5[bldgloc],AllWeights5[[#This Row],[bldgloc]],AllWeights5[era],AllWeights5[[#This Row],[era]])</f>
        <v>3294.9</v>
      </c>
      <c r="K8600" s="16">
        <f>AllWeights5[[#This Row],[wt_vint]]/AllWeights5[[#This Row],[Total Weight (BT, CZ, Era)]]</f>
        <v>0.66211417645452053</v>
      </c>
    </row>
    <row r="8601" spans="1:11" x14ac:dyDescent="0.3">
      <c r="A8601" s="9">
        <v>2020</v>
      </c>
      <c r="B8601" s="10" t="s">
        <v>30</v>
      </c>
      <c r="C8601" s="10" t="s">
        <v>29</v>
      </c>
      <c r="D8601" s="10" t="s">
        <v>35</v>
      </c>
      <c r="E8601" s="10" t="s">
        <v>18</v>
      </c>
      <c r="F8601" s="15" t="str">
        <f>CONCATENATE(AllWeights5[[#This Row],[bldgtype]],"-",AllWeights5[[#This Row],[bldgloc]],"-",AllWeights5[[#This Row],[bldgvint]])</f>
        <v>SFm-CZ14-New</v>
      </c>
      <c r="G8601" s="15" t="str">
        <f>CONCATENATE(AllWeights5[[#This Row],[bldgtype]],"-",AllWeights5[[#This Row],[bldgloc]],"-",AllWeights5[[#This Row],[era]])</f>
        <v>SFm-CZ14-new</v>
      </c>
      <c r="H8601" s="10">
        <v>727.2</v>
      </c>
      <c r="I8601" s="11" t="s">
        <v>19</v>
      </c>
      <c r="J8601" s="5">
        <f>SUMIFS(AllWeights5[wt_vint],AllWeights5[bldgtype],AllWeights5[[#This Row],[bldgtype]],AllWeights5[bldgloc],AllWeights5[[#This Row],[bldgloc]],AllWeights5[era],AllWeights5[[#This Row],[era]])</f>
        <v>2196.6</v>
      </c>
      <c r="K8601" s="16">
        <f>AllWeights5[[#This Row],[wt_vint]]/AllWeights5[[#This Row],[Total Weight (BT, CZ, Era)]]</f>
        <v>0.33105708822726032</v>
      </c>
    </row>
    <row r="8602" spans="1:11" x14ac:dyDescent="0.3">
      <c r="A8602" s="9">
        <v>2020</v>
      </c>
      <c r="B8602" s="10" t="s">
        <v>30</v>
      </c>
      <c r="C8602" s="10" t="s">
        <v>29</v>
      </c>
      <c r="D8602" s="10" t="s">
        <v>35</v>
      </c>
      <c r="E8602" s="10" t="s">
        <v>18</v>
      </c>
      <c r="F8602" s="15" t="str">
        <f>CONCATENATE(AllWeights5[[#This Row],[bldgtype]],"-",AllWeights5[[#This Row],[bldgloc]],"-",AllWeights5[[#This Row],[bldgvint]])</f>
        <v>SFm-CZ14-New</v>
      </c>
      <c r="G8602" s="15" t="str">
        <f>CONCATENATE(AllWeights5[[#This Row],[bldgtype]],"-",AllWeights5[[#This Row],[bldgloc]],"-",AllWeights5[[#This Row],[era]])</f>
        <v>SFm-CZ14-new</v>
      </c>
      <c r="H8602" s="10">
        <v>727.2</v>
      </c>
      <c r="I8602" s="11" t="s">
        <v>19</v>
      </c>
      <c r="J8602" s="5">
        <f>SUMIFS(AllWeights5[wt_vint],AllWeights5[bldgtype],AllWeights5[[#This Row],[bldgtype]],AllWeights5[bldgloc],AllWeights5[[#This Row],[bldgloc]],AllWeights5[era],AllWeights5[[#This Row],[era]])</f>
        <v>2196.6</v>
      </c>
      <c r="K8602" s="16">
        <f>AllWeights5[[#This Row],[wt_vint]]/AllWeights5[[#This Row],[Total Weight (BT, CZ, Era)]]</f>
        <v>0.33105708822726032</v>
      </c>
    </row>
    <row r="8603" spans="1:11" x14ac:dyDescent="0.3">
      <c r="A8603" s="9">
        <v>2020</v>
      </c>
      <c r="B8603" s="10" t="s">
        <v>30</v>
      </c>
      <c r="C8603" s="10" t="s">
        <v>29</v>
      </c>
      <c r="D8603" s="10" t="s">
        <v>36</v>
      </c>
      <c r="E8603" s="10">
        <v>1975</v>
      </c>
      <c r="F8603" s="15" t="str">
        <f>CONCATENATE(AllWeights5[[#This Row],[bldgtype]],"-",AllWeights5[[#This Row],[bldgloc]],"-",AllWeights5[[#This Row],[bldgvint]])</f>
        <v>SFm-CZ15-1975</v>
      </c>
      <c r="G8603" s="15" t="str">
        <f>CONCATENATE(AllWeights5[[#This Row],[bldgtype]],"-",AllWeights5[[#This Row],[bldgloc]],"-",AllWeights5[[#This Row],[era]])</f>
        <v>SFm-CZ15-old</v>
      </c>
      <c r="H8603" s="10">
        <v>15659</v>
      </c>
      <c r="I8603" s="11" t="s">
        <v>16</v>
      </c>
      <c r="J8603" s="5">
        <f>SUMIFS(AllWeights5[wt_vint],AllWeights5[bldgtype],AllWeights5[[#This Row],[bldgtype]],AllWeights5[bldgloc],AllWeights5[[#This Row],[bldgloc]],AllWeights5[era],AllWeights5[[#This Row],[era]])</f>
        <v>69520</v>
      </c>
      <c r="K8603" s="16">
        <f>AllWeights5[[#This Row],[wt_vint]]/AllWeights5[[#This Row],[Total Weight (BT, CZ, Era)]]</f>
        <v>0.22524453394706559</v>
      </c>
    </row>
    <row r="8604" spans="1:11" x14ac:dyDescent="0.3">
      <c r="A8604" s="9">
        <v>2020</v>
      </c>
      <c r="B8604" s="10" t="s">
        <v>30</v>
      </c>
      <c r="C8604" s="10" t="s">
        <v>29</v>
      </c>
      <c r="D8604" s="10" t="s">
        <v>36</v>
      </c>
      <c r="E8604" s="10">
        <v>1985</v>
      </c>
      <c r="F8604" s="15" t="str">
        <f>CONCATENATE(AllWeights5[[#This Row],[bldgtype]],"-",AllWeights5[[#This Row],[bldgloc]],"-",AllWeights5[[#This Row],[bldgvint]])</f>
        <v>SFm-CZ15-1985</v>
      </c>
      <c r="G8604" s="15" t="str">
        <f>CONCATENATE(AllWeights5[[#This Row],[bldgtype]],"-",AllWeights5[[#This Row],[bldgloc]],"-",AllWeights5[[#This Row],[era]])</f>
        <v>SFm-CZ15-old</v>
      </c>
      <c r="H8604" s="10">
        <v>21160</v>
      </c>
      <c r="I8604" s="11" t="s">
        <v>16</v>
      </c>
      <c r="J8604" s="5">
        <f>SUMIFS(AllWeights5[wt_vint],AllWeights5[bldgtype],AllWeights5[[#This Row],[bldgtype]],AllWeights5[bldgloc],AllWeights5[[#This Row],[bldgloc]],AllWeights5[era],AllWeights5[[#This Row],[era]])</f>
        <v>69520</v>
      </c>
      <c r="K8604" s="16">
        <f>AllWeights5[[#This Row],[wt_vint]]/AllWeights5[[#This Row],[Total Weight (BT, CZ, Era)]]</f>
        <v>0.30437284234752587</v>
      </c>
    </row>
    <row r="8605" spans="1:11" x14ac:dyDescent="0.3">
      <c r="A8605" s="9">
        <v>2020</v>
      </c>
      <c r="B8605" s="10" t="s">
        <v>30</v>
      </c>
      <c r="C8605" s="10" t="s">
        <v>29</v>
      </c>
      <c r="D8605" s="10" t="s">
        <v>36</v>
      </c>
      <c r="E8605" s="10">
        <v>1996</v>
      </c>
      <c r="F8605" s="15" t="str">
        <f>CONCATENATE(AllWeights5[[#This Row],[bldgtype]],"-",AllWeights5[[#This Row],[bldgloc]],"-",AllWeights5[[#This Row],[bldgvint]])</f>
        <v>SFm-CZ15-1996</v>
      </c>
      <c r="G8605" s="15" t="str">
        <f>CONCATENATE(AllWeights5[[#This Row],[bldgtype]],"-",AllWeights5[[#This Row],[bldgloc]],"-",AllWeights5[[#This Row],[era]])</f>
        <v>SFm-CZ15-old</v>
      </c>
      <c r="H8605" s="10">
        <v>10029</v>
      </c>
      <c r="I8605" s="11" t="s">
        <v>16</v>
      </c>
      <c r="J8605" s="5">
        <f>SUMIFS(AllWeights5[wt_vint],AllWeights5[bldgtype],AllWeights5[[#This Row],[bldgtype]],AllWeights5[bldgloc],AllWeights5[[#This Row],[bldgloc]],AllWeights5[era],AllWeights5[[#This Row],[era]])</f>
        <v>69520</v>
      </c>
      <c r="K8605" s="16">
        <f>AllWeights5[[#This Row],[wt_vint]]/AllWeights5[[#This Row],[Total Weight (BT, CZ, Era)]]</f>
        <v>0.14426064441887226</v>
      </c>
    </row>
    <row r="8606" spans="1:11" x14ac:dyDescent="0.3">
      <c r="A8606" s="9">
        <v>2020</v>
      </c>
      <c r="B8606" s="10" t="s">
        <v>30</v>
      </c>
      <c r="C8606" s="10" t="s">
        <v>29</v>
      </c>
      <c r="D8606" s="10" t="s">
        <v>36</v>
      </c>
      <c r="E8606" s="10">
        <v>2003</v>
      </c>
      <c r="F8606" s="15" t="str">
        <f>CONCATENATE(AllWeights5[[#This Row],[bldgtype]],"-",AllWeights5[[#This Row],[bldgloc]],"-",AllWeights5[[#This Row],[bldgvint]])</f>
        <v>SFm-CZ15-2003</v>
      </c>
      <c r="G8606" s="15" t="str">
        <f>CONCATENATE(AllWeights5[[#This Row],[bldgtype]],"-",AllWeights5[[#This Row],[bldgloc]],"-",AllWeights5[[#This Row],[era]])</f>
        <v>SFm-CZ15-ex</v>
      </c>
      <c r="H8606" s="10">
        <v>1424</v>
      </c>
      <c r="I8606" s="11" t="s">
        <v>11</v>
      </c>
      <c r="J8606" s="5">
        <f>SUMIFS(AllWeights5[wt_vint],AllWeights5[bldgtype],AllWeights5[[#This Row],[bldgtype]],AllWeights5[bldgloc],AllWeights5[[#This Row],[bldgloc]],AllWeights5[era],AllWeights5[[#This Row],[era]])</f>
        <v>4603</v>
      </c>
      <c r="K8606" s="16">
        <f>AllWeights5[[#This Row],[wt_vint]]/AllWeights5[[#This Row],[Total Weight (BT, CZ, Era)]]</f>
        <v>0.30936345861394743</v>
      </c>
    </row>
    <row r="8607" spans="1:11" x14ac:dyDescent="0.3">
      <c r="A8607" s="9">
        <v>2020</v>
      </c>
      <c r="B8607" s="10" t="s">
        <v>30</v>
      </c>
      <c r="C8607" s="10" t="s">
        <v>29</v>
      </c>
      <c r="D8607" s="10" t="s">
        <v>36</v>
      </c>
      <c r="E8607" s="10">
        <v>2007</v>
      </c>
      <c r="F8607" s="15" t="str">
        <f>CONCATENATE(AllWeights5[[#This Row],[bldgtype]],"-",AllWeights5[[#This Row],[bldgloc]],"-",AllWeights5[[#This Row],[bldgvint]])</f>
        <v>SFm-CZ15-2007</v>
      </c>
      <c r="G8607" s="15" t="str">
        <f>CONCATENATE(AllWeights5[[#This Row],[bldgtype]],"-",AllWeights5[[#This Row],[bldgloc]],"-",AllWeights5[[#This Row],[era]])</f>
        <v>SFm-CZ15-ex</v>
      </c>
      <c r="H8607" s="10">
        <v>585</v>
      </c>
      <c r="I8607" s="11" t="s">
        <v>11</v>
      </c>
      <c r="J8607" s="5">
        <f>SUMIFS(AllWeights5[wt_vint],AllWeights5[bldgtype],AllWeights5[[#This Row],[bldgtype]],AllWeights5[bldgloc],AllWeights5[[#This Row],[bldgloc]],AllWeights5[era],AllWeights5[[#This Row],[era]])</f>
        <v>4603</v>
      </c>
      <c r="K8607" s="16">
        <f>AllWeights5[[#This Row],[wt_vint]]/AllWeights5[[#This Row],[Total Weight (BT, CZ, Era)]]</f>
        <v>0.12709102759070171</v>
      </c>
    </row>
    <row r="8608" spans="1:11" x14ac:dyDescent="0.3">
      <c r="A8608" s="9">
        <v>2020</v>
      </c>
      <c r="B8608" s="10" t="s">
        <v>30</v>
      </c>
      <c r="C8608" s="10" t="s">
        <v>29</v>
      </c>
      <c r="D8608" s="10" t="s">
        <v>36</v>
      </c>
      <c r="E8608" s="10">
        <v>2011</v>
      </c>
      <c r="F8608" s="15" t="str">
        <f>CONCATENATE(AllWeights5[[#This Row],[bldgtype]],"-",AllWeights5[[#This Row],[bldgloc]],"-",AllWeights5[[#This Row],[bldgvint]])</f>
        <v>SFm-CZ15-2011</v>
      </c>
      <c r="G8608" s="15" t="str">
        <f>CONCATENATE(AllWeights5[[#This Row],[bldgtype]],"-",AllWeights5[[#This Row],[bldgloc]],"-",AllWeights5[[#This Row],[era]])</f>
        <v>SFm-CZ15-ex</v>
      </c>
      <c r="H8608" s="10">
        <v>281</v>
      </c>
      <c r="I8608" s="11" t="s">
        <v>11</v>
      </c>
      <c r="J8608" s="5">
        <f>SUMIFS(AllWeights5[wt_vint],AllWeights5[bldgtype],AllWeights5[[#This Row],[bldgtype]],AllWeights5[bldgloc],AllWeights5[[#This Row],[bldgloc]],AllWeights5[era],AllWeights5[[#This Row],[era]])</f>
        <v>4603</v>
      </c>
      <c r="K8608" s="16">
        <f>AllWeights5[[#This Row],[wt_vint]]/AllWeights5[[#This Row],[Total Weight (BT, CZ, Era)]]</f>
        <v>6.1047143167499457E-2</v>
      </c>
    </row>
    <row r="8609" spans="1:11" x14ac:dyDescent="0.3">
      <c r="A8609" s="9">
        <v>2020</v>
      </c>
      <c r="B8609" s="10" t="s">
        <v>30</v>
      </c>
      <c r="C8609" s="10" t="s">
        <v>29</v>
      </c>
      <c r="D8609" s="10" t="s">
        <v>36</v>
      </c>
      <c r="E8609" s="10">
        <v>2015</v>
      </c>
      <c r="F8609" s="15" t="str">
        <f>CONCATENATE(AllWeights5[[#This Row],[bldgtype]],"-",AllWeights5[[#This Row],[bldgloc]],"-",AllWeights5[[#This Row],[bldgvint]])</f>
        <v>SFm-CZ15-2015</v>
      </c>
      <c r="G8609" s="15" t="str">
        <f>CONCATENATE(AllWeights5[[#This Row],[bldgtype]],"-",AllWeights5[[#This Row],[bldgloc]],"-",AllWeights5[[#This Row],[era]])</f>
        <v>SFm-CZ15-ex</v>
      </c>
      <c r="H8609" s="10">
        <v>327</v>
      </c>
      <c r="I8609" s="11" t="s">
        <v>11</v>
      </c>
      <c r="J8609" s="5">
        <f>SUMIFS(AllWeights5[wt_vint],AllWeights5[bldgtype],AllWeights5[[#This Row],[bldgtype]],AllWeights5[bldgloc],AllWeights5[[#This Row],[bldgloc]],AllWeights5[era],AllWeights5[[#This Row],[era]])</f>
        <v>4603</v>
      </c>
      <c r="K8609" s="16">
        <f>AllWeights5[[#This Row],[wt_vint]]/AllWeights5[[#This Row],[Total Weight (BT, CZ, Era)]]</f>
        <v>7.1040625678905067E-2</v>
      </c>
    </row>
    <row r="8610" spans="1:11" x14ac:dyDescent="0.3">
      <c r="A8610" s="9">
        <v>2020</v>
      </c>
      <c r="B8610" s="10" t="s">
        <v>30</v>
      </c>
      <c r="C8610" s="10" t="s">
        <v>29</v>
      </c>
      <c r="D8610" s="10" t="s">
        <v>36</v>
      </c>
      <c r="E8610" s="10">
        <v>2017</v>
      </c>
      <c r="F8610" s="15" t="str">
        <f>CONCATENATE(AllWeights5[[#This Row],[bldgtype]],"-",AllWeights5[[#This Row],[bldgloc]],"-",AllWeights5[[#This Row],[bldgvint]])</f>
        <v>SFm-CZ15-2017</v>
      </c>
      <c r="G8610" s="15" t="str">
        <f>CONCATENATE(AllWeights5[[#This Row],[bldgtype]],"-",AllWeights5[[#This Row],[bldgloc]],"-",AllWeights5[[#This Row],[era]])</f>
        <v>SFm-CZ15-rec</v>
      </c>
      <c r="H8610" s="10">
        <v>427.2</v>
      </c>
      <c r="I8610" s="11" t="s">
        <v>14</v>
      </c>
      <c r="J8610" s="5">
        <f>SUMIFS(AllWeights5[wt_vint],AllWeights5[bldgtype],AllWeights5[[#This Row],[bldgtype]],AllWeights5[bldgloc],AllWeights5[[#This Row],[bldgloc]],AllWeights5[era],AllWeights5[[#This Row],[era]])</f>
        <v>751.9</v>
      </c>
      <c r="K8610" s="16">
        <f>AllWeights5[[#This Row],[wt_vint]]/AllWeights5[[#This Row],[Total Weight (BT, CZ, Era)]]</f>
        <v>0.56816065966218909</v>
      </c>
    </row>
    <row r="8611" spans="1:11" x14ac:dyDescent="0.3">
      <c r="A8611" s="9">
        <v>2020</v>
      </c>
      <c r="B8611" s="10" t="s">
        <v>30</v>
      </c>
      <c r="C8611" s="10" t="s">
        <v>29</v>
      </c>
      <c r="D8611" s="10" t="s">
        <v>36</v>
      </c>
      <c r="E8611" s="10" t="s">
        <v>18</v>
      </c>
      <c r="F8611" s="15" t="str">
        <f>CONCATENATE(AllWeights5[[#This Row],[bldgtype]],"-",AllWeights5[[#This Row],[bldgloc]],"-",AllWeights5[[#This Row],[bldgvint]])</f>
        <v>SFm-CZ15-New</v>
      </c>
      <c r="G8611" s="15" t="str">
        <f>CONCATENATE(AllWeights5[[#This Row],[bldgtype]],"-",AllWeights5[[#This Row],[bldgloc]],"-",AllWeights5[[#This Row],[era]])</f>
        <v>SFm-CZ15-new</v>
      </c>
      <c r="H8611" s="10">
        <v>142.4</v>
      </c>
      <c r="I8611" s="11" t="s">
        <v>19</v>
      </c>
      <c r="J8611" s="5">
        <f>SUMIFS(AllWeights5[wt_vint],AllWeights5[bldgtype],AllWeights5[[#This Row],[bldgtype]],AllWeights5[bldgloc],AllWeights5[[#This Row],[bldgloc]],AllWeights5[era],AllWeights5[[#This Row],[era]])</f>
        <v>502.6</v>
      </c>
      <c r="K8611" s="16">
        <f>AllWeights5[[#This Row],[wt_vint]]/AllWeights5[[#This Row],[Total Weight (BT, CZ, Era)]]</f>
        <v>0.28332670115399922</v>
      </c>
    </row>
    <row r="8612" spans="1:11" x14ac:dyDescent="0.3">
      <c r="A8612" s="9">
        <v>2020</v>
      </c>
      <c r="B8612" s="10" t="s">
        <v>30</v>
      </c>
      <c r="C8612" s="10" t="s">
        <v>29</v>
      </c>
      <c r="D8612" s="10" t="s">
        <v>36</v>
      </c>
      <c r="E8612" s="10" t="s">
        <v>18</v>
      </c>
      <c r="F8612" s="15" t="str">
        <f>CONCATENATE(AllWeights5[[#This Row],[bldgtype]],"-",AllWeights5[[#This Row],[bldgloc]],"-",AllWeights5[[#This Row],[bldgvint]])</f>
        <v>SFm-CZ15-New</v>
      </c>
      <c r="G8612" s="15" t="str">
        <f>CONCATENATE(AllWeights5[[#This Row],[bldgtype]],"-",AllWeights5[[#This Row],[bldgloc]],"-",AllWeights5[[#This Row],[era]])</f>
        <v>SFm-CZ15-new</v>
      </c>
      <c r="H8612" s="10">
        <v>142.4</v>
      </c>
      <c r="I8612" s="11" t="s">
        <v>19</v>
      </c>
      <c r="J8612" s="5">
        <f>SUMIFS(AllWeights5[wt_vint],AllWeights5[bldgtype],AllWeights5[[#This Row],[bldgtype]],AllWeights5[bldgloc],AllWeights5[[#This Row],[bldgloc]],AllWeights5[era],AllWeights5[[#This Row],[era]])</f>
        <v>502.6</v>
      </c>
      <c r="K8612" s="16">
        <f>AllWeights5[[#This Row],[wt_vint]]/AllWeights5[[#This Row],[Total Weight (BT, CZ, Era)]]</f>
        <v>0.28332670115399922</v>
      </c>
    </row>
    <row r="8613" spans="1:11" x14ac:dyDescent="0.3">
      <c r="A8613" s="9">
        <v>2020</v>
      </c>
      <c r="B8613" s="10" t="s">
        <v>30</v>
      </c>
      <c r="C8613" s="10" t="s">
        <v>29</v>
      </c>
      <c r="D8613" s="10" t="s">
        <v>27</v>
      </c>
      <c r="E8613" s="10">
        <v>1975</v>
      </c>
      <c r="F8613" s="15" t="str">
        <f>CONCATENATE(AllWeights5[[#This Row],[bldgtype]],"-",AllWeights5[[#This Row],[bldgloc]],"-",AllWeights5[[#This Row],[bldgvint]])</f>
        <v>SFm-CZ16-1975</v>
      </c>
      <c r="G8613" s="15" t="str">
        <f>CONCATENATE(AllWeights5[[#This Row],[bldgtype]],"-",AllWeights5[[#This Row],[bldgloc]],"-",AllWeights5[[#This Row],[era]])</f>
        <v>SFm-CZ16-old</v>
      </c>
      <c r="H8613" s="10">
        <v>69573</v>
      </c>
      <c r="I8613" s="11" t="s">
        <v>16</v>
      </c>
      <c r="J8613" s="5">
        <f>SUMIFS(AllWeights5[wt_vint],AllWeights5[bldgtype],AllWeights5[[#This Row],[bldgtype]],AllWeights5[bldgloc],AllWeights5[[#This Row],[bldgloc]],AllWeights5[era],AllWeights5[[#This Row],[era]])</f>
        <v>174760</v>
      </c>
      <c r="K8613" s="16">
        <f>AllWeights5[[#This Row],[wt_vint]]/AllWeights5[[#This Row],[Total Weight (BT, CZ, Era)]]</f>
        <v>0.39810597390707253</v>
      </c>
    </row>
    <row r="8614" spans="1:11" x14ac:dyDescent="0.3">
      <c r="A8614" s="9">
        <v>2020</v>
      </c>
      <c r="B8614" s="10" t="s">
        <v>30</v>
      </c>
      <c r="C8614" s="10" t="s">
        <v>29</v>
      </c>
      <c r="D8614" s="10" t="s">
        <v>27</v>
      </c>
      <c r="E8614" s="10">
        <v>1985</v>
      </c>
      <c r="F8614" s="15" t="str">
        <f>CONCATENATE(AllWeights5[[#This Row],[bldgtype]],"-",AllWeights5[[#This Row],[bldgloc]],"-",AllWeights5[[#This Row],[bldgvint]])</f>
        <v>SFm-CZ16-1985</v>
      </c>
      <c r="G8614" s="15" t="str">
        <f>CONCATENATE(AllWeights5[[#This Row],[bldgtype]],"-",AllWeights5[[#This Row],[bldgloc]],"-",AllWeights5[[#This Row],[era]])</f>
        <v>SFm-CZ16-old</v>
      </c>
      <c r="H8614" s="10">
        <v>24071</v>
      </c>
      <c r="I8614" s="11" t="s">
        <v>16</v>
      </c>
      <c r="J8614" s="5">
        <f>SUMIFS(AllWeights5[wt_vint],AllWeights5[bldgtype],AllWeights5[[#This Row],[bldgtype]],AllWeights5[bldgloc],AllWeights5[[#This Row],[bldgloc]],AllWeights5[era],AllWeights5[[#This Row],[era]])</f>
        <v>174760</v>
      </c>
      <c r="K8614" s="16">
        <f>AllWeights5[[#This Row],[wt_vint]]/AllWeights5[[#This Row],[Total Weight (BT, CZ, Era)]]</f>
        <v>0.13773746852826735</v>
      </c>
    </row>
    <row r="8615" spans="1:11" x14ac:dyDescent="0.3">
      <c r="A8615" s="9">
        <v>2020</v>
      </c>
      <c r="B8615" s="10" t="s">
        <v>30</v>
      </c>
      <c r="C8615" s="10" t="s">
        <v>29</v>
      </c>
      <c r="D8615" s="10" t="s">
        <v>27</v>
      </c>
      <c r="E8615" s="10">
        <v>1996</v>
      </c>
      <c r="F8615" s="15" t="str">
        <f>CONCATENATE(AllWeights5[[#This Row],[bldgtype]],"-",AllWeights5[[#This Row],[bldgloc]],"-",AllWeights5[[#This Row],[bldgvint]])</f>
        <v>SFm-CZ16-1996</v>
      </c>
      <c r="G8615" s="15" t="str">
        <f>CONCATENATE(AllWeights5[[#This Row],[bldgtype]],"-",AllWeights5[[#This Row],[bldgloc]],"-",AllWeights5[[#This Row],[era]])</f>
        <v>SFm-CZ16-old</v>
      </c>
      <c r="H8615" s="10">
        <v>4820</v>
      </c>
      <c r="I8615" s="11" t="s">
        <v>16</v>
      </c>
      <c r="J8615" s="5">
        <f>SUMIFS(AllWeights5[wt_vint],AllWeights5[bldgtype],AllWeights5[[#This Row],[bldgtype]],AllWeights5[bldgloc],AllWeights5[[#This Row],[bldgloc]],AllWeights5[era],AllWeights5[[#This Row],[era]])</f>
        <v>174760</v>
      </c>
      <c r="K8615" s="16">
        <f>AllWeights5[[#This Row],[wt_vint]]/AllWeights5[[#This Row],[Total Weight (BT, CZ, Era)]]</f>
        <v>2.7580682078278781E-2</v>
      </c>
    </row>
    <row r="8616" spans="1:11" x14ac:dyDescent="0.3">
      <c r="A8616" s="9">
        <v>2020</v>
      </c>
      <c r="B8616" s="10" t="s">
        <v>30</v>
      </c>
      <c r="C8616" s="10" t="s">
        <v>29</v>
      </c>
      <c r="D8616" s="10" t="s">
        <v>27</v>
      </c>
      <c r="E8616" s="10">
        <v>2003</v>
      </c>
      <c r="F8616" s="15" t="str">
        <f>CONCATENATE(AllWeights5[[#This Row],[bldgtype]],"-",AllWeights5[[#This Row],[bldgloc]],"-",AllWeights5[[#This Row],[bldgvint]])</f>
        <v>SFm-CZ16-2003</v>
      </c>
      <c r="G8616" s="15" t="str">
        <f>CONCATENATE(AllWeights5[[#This Row],[bldgtype]],"-",AllWeights5[[#This Row],[bldgloc]],"-",AllWeights5[[#This Row],[era]])</f>
        <v>SFm-CZ16-ex</v>
      </c>
      <c r="H8616" s="10">
        <v>2548</v>
      </c>
      <c r="I8616" s="11" t="s">
        <v>11</v>
      </c>
      <c r="J8616" s="5">
        <f>SUMIFS(AllWeights5[wt_vint],AllWeights5[bldgtype],AllWeights5[[#This Row],[bldgtype]],AllWeights5[bldgloc],AllWeights5[[#This Row],[bldgloc]],AllWeights5[era],AllWeights5[[#This Row],[era]])</f>
        <v>6147</v>
      </c>
      <c r="K8616" s="16">
        <f>AllWeights5[[#This Row],[wt_vint]]/AllWeights5[[#This Row],[Total Weight (BT, CZ, Era)]]</f>
        <v>0.41451114364730762</v>
      </c>
    </row>
    <row r="8617" spans="1:11" x14ac:dyDescent="0.3">
      <c r="A8617" s="9">
        <v>2020</v>
      </c>
      <c r="B8617" s="10" t="s">
        <v>30</v>
      </c>
      <c r="C8617" s="10" t="s">
        <v>29</v>
      </c>
      <c r="D8617" s="10" t="s">
        <v>27</v>
      </c>
      <c r="E8617" s="10">
        <v>2007</v>
      </c>
      <c r="F8617" s="15" t="str">
        <f>CONCATENATE(AllWeights5[[#This Row],[bldgtype]],"-",AllWeights5[[#This Row],[bldgloc]],"-",AllWeights5[[#This Row],[bldgvint]])</f>
        <v>SFm-CZ16-2007</v>
      </c>
      <c r="G8617" s="15" t="str">
        <f>CONCATENATE(AllWeights5[[#This Row],[bldgtype]],"-",AllWeights5[[#This Row],[bldgloc]],"-",AllWeights5[[#This Row],[era]])</f>
        <v>SFm-CZ16-ex</v>
      </c>
      <c r="H8617" s="10">
        <v>1047</v>
      </c>
      <c r="I8617" s="11" t="s">
        <v>11</v>
      </c>
      <c r="J8617" s="5">
        <f>SUMIFS(AllWeights5[wt_vint],AllWeights5[bldgtype],AllWeights5[[#This Row],[bldgtype]],AllWeights5[bldgloc],AllWeights5[[#This Row],[bldgloc]],AllWeights5[era],AllWeights5[[#This Row],[era]])</f>
        <v>6147</v>
      </c>
      <c r="K8617" s="16">
        <f>AllWeights5[[#This Row],[wt_vint]]/AllWeights5[[#This Row],[Total Weight (BT, CZ, Era)]]</f>
        <v>0.17032698877501221</v>
      </c>
    </row>
    <row r="8618" spans="1:11" x14ac:dyDescent="0.3">
      <c r="A8618" s="9">
        <v>2020</v>
      </c>
      <c r="B8618" s="10" t="s">
        <v>30</v>
      </c>
      <c r="C8618" s="10" t="s">
        <v>29</v>
      </c>
      <c r="D8618" s="10" t="s">
        <v>27</v>
      </c>
      <c r="E8618" s="10">
        <v>2011</v>
      </c>
      <c r="F8618" s="15" t="str">
        <f>CONCATENATE(AllWeights5[[#This Row],[bldgtype]],"-",AllWeights5[[#This Row],[bldgloc]],"-",AllWeights5[[#This Row],[bldgvint]])</f>
        <v>SFm-CZ16-2011</v>
      </c>
      <c r="G8618" s="15" t="str">
        <f>CONCATENATE(AllWeights5[[#This Row],[bldgtype]],"-",AllWeights5[[#This Row],[bldgloc]],"-",AllWeights5[[#This Row],[era]])</f>
        <v>SFm-CZ16-ex</v>
      </c>
      <c r="H8618" s="10">
        <v>502</v>
      </c>
      <c r="I8618" s="11" t="s">
        <v>11</v>
      </c>
      <c r="J8618" s="5">
        <f>SUMIFS(AllWeights5[wt_vint],AllWeights5[bldgtype],AllWeights5[[#This Row],[bldgtype]],AllWeights5[bldgloc],AllWeights5[[#This Row],[bldgloc]],AllWeights5[era],AllWeights5[[#This Row],[era]])</f>
        <v>6147</v>
      </c>
      <c r="K8618" s="16">
        <f>AllWeights5[[#This Row],[wt_vint]]/AllWeights5[[#This Row],[Total Weight (BT, CZ, Era)]]</f>
        <v>8.1665853261753699E-2</v>
      </c>
    </row>
    <row r="8619" spans="1:11" x14ac:dyDescent="0.3">
      <c r="A8619" s="9">
        <v>2020</v>
      </c>
      <c r="B8619" s="10" t="s">
        <v>30</v>
      </c>
      <c r="C8619" s="10" t="s">
        <v>29</v>
      </c>
      <c r="D8619" s="10" t="s">
        <v>27</v>
      </c>
      <c r="E8619" s="10">
        <v>2015</v>
      </c>
      <c r="F8619" s="15" t="str">
        <f>CONCATENATE(AllWeights5[[#This Row],[bldgtype]],"-",AllWeights5[[#This Row],[bldgloc]],"-",AllWeights5[[#This Row],[bldgvint]])</f>
        <v>SFm-CZ16-2015</v>
      </c>
      <c r="G8619" s="15" t="str">
        <f>CONCATENATE(AllWeights5[[#This Row],[bldgtype]],"-",AllWeights5[[#This Row],[bldgloc]],"-",AllWeights5[[#This Row],[era]])</f>
        <v>SFm-CZ16-ex</v>
      </c>
      <c r="H8619" s="10">
        <v>584</v>
      </c>
      <c r="I8619" s="11" t="s">
        <v>11</v>
      </c>
      <c r="J8619" s="5">
        <f>SUMIFS(AllWeights5[wt_vint],AllWeights5[bldgtype],AllWeights5[[#This Row],[bldgtype]],AllWeights5[bldgloc],AllWeights5[[#This Row],[bldgloc]],AllWeights5[era],AllWeights5[[#This Row],[era]])</f>
        <v>6147</v>
      </c>
      <c r="K8619" s="16">
        <f>AllWeights5[[#This Row],[wt_vint]]/AllWeights5[[#This Row],[Total Weight (BT, CZ, Era)]]</f>
        <v>9.5005693834390753E-2</v>
      </c>
    </row>
    <row r="8620" spans="1:11" x14ac:dyDescent="0.3">
      <c r="A8620" s="9">
        <v>2020</v>
      </c>
      <c r="B8620" s="10" t="s">
        <v>30</v>
      </c>
      <c r="C8620" s="10" t="s">
        <v>29</v>
      </c>
      <c r="D8620" s="10" t="s">
        <v>27</v>
      </c>
      <c r="E8620" s="10">
        <v>2017</v>
      </c>
      <c r="F8620" s="15" t="str">
        <f>CONCATENATE(AllWeights5[[#This Row],[bldgtype]],"-",AllWeights5[[#This Row],[bldgloc]],"-",AllWeights5[[#This Row],[bldgvint]])</f>
        <v>SFm-CZ16-2017</v>
      </c>
      <c r="G8620" s="15" t="str">
        <f>CONCATENATE(AllWeights5[[#This Row],[bldgtype]],"-",AllWeights5[[#This Row],[bldgloc]],"-",AllWeights5[[#This Row],[era]])</f>
        <v>SFm-CZ16-rec</v>
      </c>
      <c r="H8620" s="10">
        <v>764.4</v>
      </c>
      <c r="I8620" s="11" t="s">
        <v>14</v>
      </c>
      <c r="J8620" s="5">
        <f>SUMIFS(AllWeights5[wt_vint],AllWeights5[bldgtype],AllWeights5[[#This Row],[bldgtype]],AllWeights5[bldgloc],AllWeights5[[#This Row],[bldgloc]],AllWeights5[era],AllWeights5[[#This Row],[era]])</f>
        <v>1003.8</v>
      </c>
      <c r="K8620" s="16">
        <f>AllWeights5[[#This Row],[wt_vint]]/AllWeights5[[#This Row],[Total Weight (BT, CZ, Era)]]</f>
        <v>0.7615062761506276</v>
      </c>
    </row>
    <row r="8621" spans="1:11" x14ac:dyDescent="0.3">
      <c r="A8621" s="9">
        <v>2020</v>
      </c>
      <c r="B8621" s="10" t="s">
        <v>30</v>
      </c>
      <c r="C8621" s="10" t="s">
        <v>29</v>
      </c>
      <c r="D8621" s="10" t="s">
        <v>27</v>
      </c>
      <c r="E8621" s="10" t="s">
        <v>18</v>
      </c>
      <c r="F8621" s="15" t="str">
        <f>CONCATENATE(AllWeights5[[#This Row],[bldgtype]],"-",AllWeights5[[#This Row],[bldgloc]],"-",AllWeights5[[#This Row],[bldgvint]])</f>
        <v>SFm-CZ16-New</v>
      </c>
      <c r="G8621" s="15" t="str">
        <f>CONCATENATE(AllWeights5[[#This Row],[bldgtype]],"-",AllWeights5[[#This Row],[bldgloc]],"-",AllWeights5[[#This Row],[era]])</f>
        <v>SFm-CZ16-new</v>
      </c>
      <c r="H8621" s="10">
        <v>254.8</v>
      </c>
      <c r="I8621" s="11" t="s">
        <v>19</v>
      </c>
      <c r="J8621" s="5">
        <f>SUMIFS(AllWeights5[wt_vint],AllWeights5[bldgtype],AllWeights5[[#This Row],[bldgtype]],AllWeights5[bldgloc],AllWeights5[[#This Row],[bldgloc]],AllWeights5[era],AllWeights5[[#This Row],[era]])</f>
        <v>669.2</v>
      </c>
      <c r="K8621" s="16">
        <f>AllWeights5[[#This Row],[wt_vint]]/AllWeights5[[#This Row],[Total Weight (BT, CZ, Era)]]</f>
        <v>0.3807531380753138</v>
      </c>
    </row>
    <row r="8622" spans="1:11" x14ac:dyDescent="0.3">
      <c r="A8622" s="9">
        <v>2020</v>
      </c>
      <c r="B8622" s="10" t="s">
        <v>30</v>
      </c>
      <c r="C8622" s="10" t="s">
        <v>29</v>
      </c>
      <c r="D8622" s="10" t="s">
        <v>27</v>
      </c>
      <c r="E8622" s="10" t="s">
        <v>18</v>
      </c>
      <c r="F8622" s="15" t="str">
        <f>CONCATENATE(AllWeights5[[#This Row],[bldgtype]],"-",AllWeights5[[#This Row],[bldgloc]],"-",AllWeights5[[#This Row],[bldgvint]])</f>
        <v>SFm-CZ16-New</v>
      </c>
      <c r="G8622" s="15" t="str">
        <f>CONCATENATE(AllWeights5[[#This Row],[bldgtype]],"-",AllWeights5[[#This Row],[bldgloc]],"-",AllWeights5[[#This Row],[era]])</f>
        <v>SFm-CZ16-new</v>
      </c>
      <c r="H8622" s="10">
        <v>254.8</v>
      </c>
      <c r="I8622" s="11" t="s">
        <v>19</v>
      </c>
      <c r="J8622" s="5">
        <f>SUMIFS(AllWeights5[wt_vint],AllWeights5[bldgtype],AllWeights5[[#This Row],[bldgtype]],AllWeights5[bldgloc],AllWeights5[[#This Row],[bldgloc]],AllWeights5[era],AllWeights5[[#This Row],[era]])</f>
        <v>669.2</v>
      </c>
      <c r="K8622" s="16">
        <f>AllWeights5[[#This Row],[wt_vint]]/AllWeights5[[#This Row],[Total Weight (BT, CZ, Era)]]</f>
        <v>0.3807531380753138</v>
      </c>
    </row>
    <row r="8623" spans="1:11" x14ac:dyDescent="0.3">
      <c r="A8623" s="9">
        <v>2020</v>
      </c>
      <c r="B8623" s="10" t="s">
        <v>37</v>
      </c>
      <c r="C8623" s="10" t="s">
        <v>8</v>
      </c>
      <c r="D8623" s="10" t="s">
        <v>22</v>
      </c>
      <c r="E8623" s="10" t="s">
        <v>17</v>
      </c>
      <c r="F8623" s="15" t="str">
        <f>CONCATENATE(AllWeights5[[#This Row],[bldgtype]],"-",AllWeights5[[#This Row],[bldgloc]],"-",AllWeights5[[#This Row],[bldgvint]])</f>
        <v>DMo-CZ04-MH85</v>
      </c>
      <c r="G8623" s="15" t="str">
        <f>CONCATENATE(AllWeights5[[#This Row],[bldgtype]],"-",AllWeights5[[#This Row],[bldgloc]],"-",AllWeights5[[#This Row],[era]])</f>
        <v>DMo-CZ04-old</v>
      </c>
      <c r="H8623" s="10">
        <v>164</v>
      </c>
      <c r="I8623" s="11" t="s">
        <v>16</v>
      </c>
      <c r="J8623" s="5">
        <f>SUMIFS(AllWeights5[wt_vint],AllWeights5[bldgtype],AllWeights5[[#This Row],[bldgtype]],AllWeights5[bldgloc],AllWeights5[[#This Row],[bldgloc]],AllWeights5[era],AllWeights5[[#This Row],[era]])</f>
        <v>8832</v>
      </c>
      <c r="K8623" s="16">
        <f>AllWeights5[[#This Row],[wt_vint]]/AllWeights5[[#This Row],[Total Weight (BT, CZ, Era)]]</f>
        <v>1.8568840579710144E-2</v>
      </c>
    </row>
    <row r="8624" spans="1:11" x14ac:dyDescent="0.3">
      <c r="A8624" s="9">
        <v>2020</v>
      </c>
      <c r="B8624" s="10" t="s">
        <v>37</v>
      </c>
      <c r="C8624" s="10" t="s">
        <v>8</v>
      </c>
      <c r="D8624" s="10" t="s">
        <v>23</v>
      </c>
      <c r="E8624" s="10" t="s">
        <v>10</v>
      </c>
      <c r="F8624" s="15" t="str">
        <f>CONCATENATE(AllWeights5[[#This Row],[bldgtype]],"-",AllWeights5[[#This Row],[bldgloc]],"-",AllWeights5[[#This Row],[bldgvint]])</f>
        <v>DMo-CZ05-MH00</v>
      </c>
      <c r="G8624" s="15" t="str">
        <f>CONCATENATE(AllWeights5[[#This Row],[bldgtype]],"-",AllWeights5[[#This Row],[bldgloc]],"-",AllWeights5[[#This Row],[era]])</f>
        <v>DMo-CZ05-ex</v>
      </c>
      <c r="H8624" s="10">
        <v>188</v>
      </c>
      <c r="I8624" s="11" t="s">
        <v>11</v>
      </c>
      <c r="J8624" s="5">
        <f>SUMIFS(AllWeights5[wt_vint],AllWeights5[bldgtype],AllWeights5[[#This Row],[bldgtype]],AllWeights5[bldgloc],AllWeights5[[#This Row],[bldgloc]],AllWeights5[era],AllWeights5[[#This Row],[era]])</f>
        <v>1034</v>
      </c>
      <c r="K8624" s="16">
        <f>AllWeights5[[#This Row],[wt_vint]]/AllWeights5[[#This Row],[Total Weight (BT, CZ, Era)]]</f>
        <v>0.18181818181818182</v>
      </c>
    </row>
    <row r="8625" spans="1:11" x14ac:dyDescent="0.3">
      <c r="A8625" s="9">
        <v>2020</v>
      </c>
      <c r="B8625" s="10" t="s">
        <v>37</v>
      </c>
      <c r="C8625" s="10" t="s">
        <v>8</v>
      </c>
      <c r="D8625" s="10" t="s">
        <v>23</v>
      </c>
      <c r="E8625" s="10" t="s">
        <v>12</v>
      </c>
      <c r="F8625" s="15" t="str">
        <f>CONCATENATE(AllWeights5[[#This Row],[bldgtype]],"-",AllWeights5[[#This Row],[bldgloc]],"-",AllWeights5[[#This Row],[bldgvint]])</f>
        <v>DMo-CZ05-MH06</v>
      </c>
      <c r="G8625" s="15" t="str">
        <f>CONCATENATE(AllWeights5[[#This Row],[bldgtype]],"-",AllWeights5[[#This Row],[bldgloc]],"-",AllWeights5[[#This Row],[era]])</f>
        <v>DMo-CZ05-ex</v>
      </c>
      <c r="H8625" s="10">
        <v>79</v>
      </c>
      <c r="I8625" s="11" t="s">
        <v>11</v>
      </c>
      <c r="J8625" s="5">
        <f>SUMIFS(AllWeights5[wt_vint],AllWeights5[bldgtype],AllWeights5[[#This Row],[bldgtype]],AllWeights5[bldgloc],AllWeights5[[#This Row],[bldgloc]],AllWeights5[era],AllWeights5[[#This Row],[era]])</f>
        <v>1034</v>
      </c>
      <c r="K8625" s="16">
        <f>AllWeights5[[#This Row],[wt_vint]]/AllWeights5[[#This Row],[Total Weight (BT, CZ, Era)]]</f>
        <v>7.6402321083172145E-2</v>
      </c>
    </row>
    <row r="8626" spans="1:11" x14ac:dyDescent="0.3">
      <c r="A8626" s="9">
        <v>2020</v>
      </c>
      <c r="B8626" s="10" t="s">
        <v>37</v>
      </c>
      <c r="C8626" s="10" t="s">
        <v>8</v>
      </c>
      <c r="D8626" s="10" t="s">
        <v>23</v>
      </c>
      <c r="E8626" s="10" t="s">
        <v>13</v>
      </c>
      <c r="F8626" s="15" t="str">
        <f>CONCATENATE(AllWeights5[[#This Row],[bldgtype]],"-",AllWeights5[[#This Row],[bldgloc]],"-",AllWeights5[[#This Row],[bldgvint]])</f>
        <v>DMo-CZ05-MH15</v>
      </c>
      <c r="G8626" s="15" t="str">
        <f>CONCATENATE(AllWeights5[[#This Row],[bldgtype]],"-",AllWeights5[[#This Row],[bldgloc]],"-",AllWeights5[[#This Row],[era]])</f>
        <v>DMo-CZ05-rec</v>
      </c>
      <c r="H8626" s="10">
        <v>59.25</v>
      </c>
      <c r="I8626" s="11" t="s">
        <v>14</v>
      </c>
      <c r="J8626" s="5">
        <f>SUMIFS(AllWeights5[wt_vint],AllWeights5[bldgtype],AllWeights5[[#This Row],[bldgtype]],AllWeights5[bldgloc],AllWeights5[[#This Row],[bldgloc]],AllWeights5[era],AllWeights5[[#This Row],[era]])</f>
        <v>230.5</v>
      </c>
      <c r="K8626" s="16">
        <f>AllWeights5[[#This Row],[wt_vint]]/AllWeights5[[#This Row],[Total Weight (BT, CZ, Era)]]</f>
        <v>0.25704989154013014</v>
      </c>
    </row>
    <row r="8627" spans="1:11" x14ac:dyDescent="0.3">
      <c r="A8627" s="9">
        <v>2020</v>
      </c>
      <c r="B8627" s="10" t="s">
        <v>37</v>
      </c>
      <c r="C8627" s="10" t="s">
        <v>8</v>
      </c>
      <c r="D8627" s="10" t="s">
        <v>23</v>
      </c>
      <c r="E8627" s="10" t="s">
        <v>15</v>
      </c>
      <c r="F8627" s="15" t="str">
        <f>CONCATENATE(AllWeights5[[#This Row],[bldgtype]],"-",AllWeights5[[#This Row],[bldgloc]],"-",AllWeights5[[#This Row],[bldgvint]])</f>
        <v>DMo-CZ05-MH72</v>
      </c>
      <c r="G8627" s="15" t="str">
        <f>CONCATENATE(AllWeights5[[#This Row],[bldgtype]],"-",AllWeights5[[#This Row],[bldgloc]],"-",AllWeights5[[#This Row],[era]])</f>
        <v>DMo-CZ05-old</v>
      </c>
      <c r="H8627" s="10">
        <v>667</v>
      </c>
      <c r="I8627" s="11" t="s">
        <v>16</v>
      </c>
      <c r="J8627" s="5">
        <f>SUMIFS(AllWeights5[wt_vint],AllWeights5[bldgtype],AllWeights5[[#This Row],[bldgtype]],AllWeights5[bldgloc],AllWeights5[[#This Row],[bldgloc]],AllWeights5[era],AllWeights5[[#This Row],[era]])</f>
        <v>11716</v>
      </c>
      <c r="K8627" s="16">
        <f>AllWeights5[[#This Row],[wt_vint]]/AllWeights5[[#This Row],[Total Weight (BT, CZ, Era)]]</f>
        <v>5.6930693069306933E-2</v>
      </c>
    </row>
    <row r="8628" spans="1:11" x14ac:dyDescent="0.3">
      <c r="A8628" s="9">
        <v>2020</v>
      </c>
      <c r="B8628" s="10" t="s">
        <v>37</v>
      </c>
      <c r="C8628" s="10" t="s">
        <v>8</v>
      </c>
      <c r="D8628" s="10" t="s">
        <v>23</v>
      </c>
      <c r="E8628" s="10" t="s">
        <v>17</v>
      </c>
      <c r="F8628" s="15" t="str">
        <f>CONCATENATE(AllWeights5[[#This Row],[bldgtype]],"-",AllWeights5[[#This Row],[bldgloc]],"-",AllWeights5[[#This Row],[bldgvint]])</f>
        <v>DMo-CZ05-MH85</v>
      </c>
      <c r="G8628" s="15" t="str">
        <f>CONCATENATE(AllWeights5[[#This Row],[bldgtype]],"-",AllWeights5[[#This Row],[bldgloc]],"-",AllWeights5[[#This Row],[era]])</f>
        <v>DMo-CZ05-old</v>
      </c>
      <c r="H8628" s="10">
        <v>848</v>
      </c>
      <c r="I8628" s="11" t="s">
        <v>16</v>
      </c>
      <c r="J8628" s="5">
        <f>SUMIFS(AllWeights5[wt_vint],AllWeights5[bldgtype],AllWeights5[[#This Row],[bldgtype]],AllWeights5[bldgloc],AllWeights5[[#This Row],[bldgloc]],AllWeights5[era],AllWeights5[[#This Row],[era]])</f>
        <v>11716</v>
      </c>
      <c r="K8628" s="16">
        <f>AllWeights5[[#This Row],[wt_vint]]/AllWeights5[[#This Row],[Total Weight (BT, CZ, Era)]]</f>
        <v>7.2379651758279276E-2</v>
      </c>
    </row>
    <row r="8629" spans="1:11" x14ac:dyDescent="0.3">
      <c r="A8629" s="9">
        <v>2020</v>
      </c>
      <c r="B8629" s="10" t="s">
        <v>37</v>
      </c>
      <c r="C8629" s="10" t="s">
        <v>8</v>
      </c>
      <c r="D8629" s="10" t="s">
        <v>23</v>
      </c>
      <c r="E8629" s="10" t="s">
        <v>18</v>
      </c>
      <c r="F8629" s="15" t="str">
        <f>CONCATENATE(AllWeights5[[#This Row],[bldgtype]],"-",AllWeights5[[#This Row],[bldgloc]],"-",AllWeights5[[#This Row],[bldgvint]])</f>
        <v>DMo-CZ05-New</v>
      </c>
      <c r="G8629" s="15" t="str">
        <f>CONCATENATE(AllWeights5[[#This Row],[bldgtype]],"-",AllWeights5[[#This Row],[bldgloc]],"-",AllWeights5[[#This Row],[era]])</f>
        <v>DMo-CZ05-new</v>
      </c>
      <c r="H8629" s="10">
        <v>59.25</v>
      </c>
      <c r="I8629" s="11" t="s">
        <v>19</v>
      </c>
      <c r="J8629" s="5">
        <f>SUMIFS(AllWeights5[wt_vint],AllWeights5[bldgtype],AllWeights5[[#This Row],[bldgtype]],AllWeights5[bldgloc],AllWeights5[[#This Row],[bldgloc]],AllWeights5[era],AllWeights5[[#This Row],[era]])</f>
        <v>230.5</v>
      </c>
      <c r="K8629" s="16">
        <f>AllWeights5[[#This Row],[wt_vint]]/AllWeights5[[#This Row],[Total Weight (BT, CZ, Era)]]</f>
        <v>0.25704989154013014</v>
      </c>
    </row>
    <row r="8630" spans="1:11" x14ac:dyDescent="0.3">
      <c r="A8630" s="9">
        <v>2020</v>
      </c>
      <c r="B8630" s="10" t="s">
        <v>37</v>
      </c>
      <c r="C8630" s="10" t="s">
        <v>8</v>
      </c>
      <c r="D8630" s="10" t="s">
        <v>31</v>
      </c>
      <c r="E8630" s="10" t="s">
        <v>10</v>
      </c>
      <c r="F8630" s="15" t="str">
        <f>CONCATENATE(AllWeights5[[#This Row],[bldgtype]],"-",AllWeights5[[#This Row],[bldgloc]],"-",AllWeights5[[#This Row],[bldgvint]])</f>
        <v>DMo-CZ06-MH00</v>
      </c>
      <c r="G8630" s="15" t="str">
        <f>CONCATENATE(AllWeights5[[#This Row],[bldgtype]],"-",AllWeights5[[#This Row],[bldgloc]],"-",AllWeights5[[#This Row],[era]])</f>
        <v>DMo-CZ06-ex</v>
      </c>
      <c r="H8630" s="10">
        <v>3258</v>
      </c>
      <c r="I8630" s="11" t="s">
        <v>11</v>
      </c>
      <c r="J8630" s="5">
        <f>SUMIFS(AllWeights5[wt_vint],AllWeights5[bldgtype],AllWeights5[[#This Row],[bldgtype]],AllWeights5[bldgloc],AllWeights5[[#This Row],[bldgloc]],AllWeights5[era],AllWeights5[[#This Row],[era]])</f>
        <v>14524</v>
      </c>
      <c r="K8630" s="16">
        <f>AllWeights5[[#This Row],[wt_vint]]/AllWeights5[[#This Row],[Total Weight (BT, CZ, Era)]]</f>
        <v>0.22431836959515286</v>
      </c>
    </row>
    <row r="8631" spans="1:11" x14ac:dyDescent="0.3">
      <c r="A8631" s="9">
        <v>2020</v>
      </c>
      <c r="B8631" s="10" t="s">
        <v>37</v>
      </c>
      <c r="C8631" s="10" t="s">
        <v>8</v>
      </c>
      <c r="D8631" s="10" t="s">
        <v>31</v>
      </c>
      <c r="E8631" s="10" t="s">
        <v>12</v>
      </c>
      <c r="F8631" s="15" t="str">
        <f>CONCATENATE(AllWeights5[[#This Row],[bldgtype]],"-",AllWeights5[[#This Row],[bldgloc]],"-",AllWeights5[[#This Row],[bldgvint]])</f>
        <v>DMo-CZ06-MH06</v>
      </c>
      <c r="G8631" s="15" t="str">
        <f>CONCATENATE(AllWeights5[[#This Row],[bldgtype]],"-",AllWeights5[[#This Row],[bldgloc]],"-",AllWeights5[[#This Row],[era]])</f>
        <v>DMo-CZ06-ex</v>
      </c>
      <c r="H8631" s="10">
        <v>1375</v>
      </c>
      <c r="I8631" s="11" t="s">
        <v>11</v>
      </c>
      <c r="J8631" s="5">
        <f>SUMIFS(AllWeights5[wt_vint],AllWeights5[bldgtype],AllWeights5[[#This Row],[bldgtype]],AllWeights5[bldgloc],AllWeights5[[#This Row],[bldgloc]],AllWeights5[era],AllWeights5[[#This Row],[era]])</f>
        <v>14524</v>
      </c>
      <c r="K8631" s="16">
        <f>AllWeights5[[#This Row],[wt_vint]]/AllWeights5[[#This Row],[Total Weight (BT, CZ, Era)]]</f>
        <v>9.4670889562104107E-2</v>
      </c>
    </row>
    <row r="8632" spans="1:11" x14ac:dyDescent="0.3">
      <c r="A8632" s="9">
        <v>2020</v>
      </c>
      <c r="B8632" s="10" t="s">
        <v>37</v>
      </c>
      <c r="C8632" s="10" t="s">
        <v>8</v>
      </c>
      <c r="D8632" s="10" t="s">
        <v>31</v>
      </c>
      <c r="E8632" s="10" t="s">
        <v>13</v>
      </c>
      <c r="F8632" s="15" t="str">
        <f>CONCATENATE(AllWeights5[[#This Row],[bldgtype]],"-",AllWeights5[[#This Row],[bldgloc]],"-",AllWeights5[[#This Row],[bldgvint]])</f>
        <v>DMo-CZ06-MH15</v>
      </c>
      <c r="G8632" s="15" t="str">
        <f>CONCATENATE(AllWeights5[[#This Row],[bldgtype]],"-",AllWeights5[[#This Row],[bldgloc]],"-",AllWeights5[[#This Row],[era]])</f>
        <v>DMo-CZ06-rec</v>
      </c>
      <c r="H8632" s="10">
        <v>1031.25</v>
      </c>
      <c r="I8632" s="11" t="s">
        <v>14</v>
      </c>
      <c r="J8632" s="5">
        <f>SUMIFS(AllWeights5[wt_vint],AllWeights5[bldgtype],AllWeights5[[#This Row],[bldgtype]],AllWeights5[bldgloc],AllWeights5[[#This Row],[bldgloc]],AllWeights5[era],AllWeights5[[#This Row],[era]])</f>
        <v>3233.5</v>
      </c>
      <c r="K8632" s="16">
        <f>AllWeights5[[#This Row],[wt_vint]]/AllWeights5[[#This Row],[Total Weight (BT, CZ, Era)]]</f>
        <v>0.31892685944023502</v>
      </c>
    </row>
    <row r="8633" spans="1:11" x14ac:dyDescent="0.3">
      <c r="A8633" s="9">
        <v>2020</v>
      </c>
      <c r="B8633" s="10" t="s">
        <v>37</v>
      </c>
      <c r="C8633" s="10" t="s">
        <v>8</v>
      </c>
      <c r="D8633" s="10" t="s">
        <v>31</v>
      </c>
      <c r="E8633" s="10" t="s">
        <v>15</v>
      </c>
      <c r="F8633" s="15" t="str">
        <f>CONCATENATE(AllWeights5[[#This Row],[bldgtype]],"-",AllWeights5[[#This Row],[bldgloc]],"-",AllWeights5[[#This Row],[bldgvint]])</f>
        <v>DMo-CZ06-MH72</v>
      </c>
      <c r="G8633" s="15" t="str">
        <f>CONCATENATE(AllWeights5[[#This Row],[bldgtype]],"-",AllWeights5[[#This Row],[bldgloc]],"-",AllWeights5[[#This Row],[era]])</f>
        <v>DMo-CZ06-old</v>
      </c>
      <c r="H8633" s="10">
        <v>2460</v>
      </c>
      <c r="I8633" s="11" t="s">
        <v>16</v>
      </c>
      <c r="J8633" s="5">
        <f>SUMIFS(AllWeights5[wt_vint],AllWeights5[bldgtype],AllWeights5[[#This Row],[bldgtype]],AllWeights5[bldgloc],AllWeights5[[#This Row],[bldgloc]],AllWeights5[era],AllWeights5[[#This Row],[era]])</f>
        <v>21161</v>
      </c>
      <c r="K8633" s="16">
        <f>AllWeights5[[#This Row],[wt_vint]]/AllWeights5[[#This Row],[Total Weight (BT, CZ, Era)]]</f>
        <v>0.11625159491517414</v>
      </c>
    </row>
    <row r="8634" spans="1:11" x14ac:dyDescent="0.3">
      <c r="A8634" s="9">
        <v>2020</v>
      </c>
      <c r="B8634" s="10" t="s">
        <v>37</v>
      </c>
      <c r="C8634" s="10" t="s">
        <v>8</v>
      </c>
      <c r="D8634" s="10" t="s">
        <v>31</v>
      </c>
      <c r="E8634" s="10" t="s">
        <v>17</v>
      </c>
      <c r="F8634" s="15" t="str">
        <f>CONCATENATE(AllWeights5[[#This Row],[bldgtype]],"-",AllWeights5[[#This Row],[bldgloc]],"-",AllWeights5[[#This Row],[bldgvint]])</f>
        <v>DMo-CZ06-MH85</v>
      </c>
      <c r="G8634" s="15" t="str">
        <f>CONCATENATE(AllWeights5[[#This Row],[bldgtype]],"-",AllWeights5[[#This Row],[bldgloc]],"-",AllWeights5[[#This Row],[era]])</f>
        <v>DMo-CZ06-old</v>
      </c>
      <c r="H8634" s="10">
        <v>881</v>
      </c>
      <c r="I8634" s="11" t="s">
        <v>16</v>
      </c>
      <c r="J8634" s="5">
        <f>SUMIFS(AllWeights5[wt_vint],AllWeights5[bldgtype],AllWeights5[[#This Row],[bldgtype]],AllWeights5[bldgloc],AllWeights5[[#This Row],[bldgloc]],AllWeights5[era],AllWeights5[[#This Row],[era]])</f>
        <v>21161</v>
      </c>
      <c r="K8634" s="16">
        <f>AllWeights5[[#This Row],[wt_vint]]/AllWeights5[[#This Row],[Total Weight (BT, CZ, Era)]]</f>
        <v>4.1633193138320493E-2</v>
      </c>
    </row>
    <row r="8635" spans="1:11" x14ac:dyDescent="0.3">
      <c r="A8635" s="9">
        <v>2020</v>
      </c>
      <c r="B8635" s="10" t="s">
        <v>37</v>
      </c>
      <c r="C8635" s="10" t="s">
        <v>8</v>
      </c>
      <c r="D8635" s="10" t="s">
        <v>31</v>
      </c>
      <c r="E8635" s="10" t="s">
        <v>18</v>
      </c>
      <c r="F8635" s="15" t="str">
        <f>CONCATENATE(AllWeights5[[#This Row],[bldgtype]],"-",AllWeights5[[#This Row],[bldgloc]],"-",AllWeights5[[#This Row],[bldgvint]])</f>
        <v>DMo-CZ06-New</v>
      </c>
      <c r="G8635" s="15" t="str">
        <f>CONCATENATE(AllWeights5[[#This Row],[bldgtype]],"-",AllWeights5[[#This Row],[bldgloc]],"-",AllWeights5[[#This Row],[era]])</f>
        <v>DMo-CZ06-new</v>
      </c>
      <c r="H8635" s="10">
        <v>1031.25</v>
      </c>
      <c r="I8635" s="11" t="s">
        <v>19</v>
      </c>
      <c r="J8635" s="5">
        <f>SUMIFS(AllWeights5[wt_vint],AllWeights5[bldgtype],AllWeights5[[#This Row],[bldgtype]],AllWeights5[bldgloc],AllWeights5[[#This Row],[bldgloc]],AllWeights5[era],AllWeights5[[#This Row],[era]])</f>
        <v>3233.5</v>
      </c>
      <c r="K8635" s="16">
        <f>AllWeights5[[#This Row],[wt_vint]]/AllWeights5[[#This Row],[Total Weight (BT, CZ, Era)]]</f>
        <v>0.31892685944023502</v>
      </c>
    </row>
    <row r="8636" spans="1:11" x14ac:dyDescent="0.3">
      <c r="A8636" s="9">
        <v>2020</v>
      </c>
      <c r="B8636" s="10" t="s">
        <v>37</v>
      </c>
      <c r="C8636" s="10" t="s">
        <v>8</v>
      </c>
      <c r="D8636" s="10" t="s">
        <v>32</v>
      </c>
      <c r="E8636" s="10" t="s">
        <v>10</v>
      </c>
      <c r="F8636" s="15" t="str">
        <f>CONCATENATE(AllWeights5[[#This Row],[bldgtype]],"-",AllWeights5[[#This Row],[bldgloc]],"-",AllWeights5[[#This Row],[bldgvint]])</f>
        <v>DMo-CZ08-MH00</v>
      </c>
      <c r="G8636" s="15" t="str">
        <f>CONCATENATE(AllWeights5[[#This Row],[bldgtype]],"-",AllWeights5[[#This Row],[bldgloc]],"-",AllWeights5[[#This Row],[era]])</f>
        <v>DMo-CZ08-ex</v>
      </c>
      <c r="H8636" s="10">
        <v>276</v>
      </c>
      <c r="I8636" s="11" t="s">
        <v>11</v>
      </c>
      <c r="J8636" s="5">
        <f>SUMIFS(AllWeights5[wt_vint],AllWeights5[bldgtype],AllWeights5[[#This Row],[bldgtype]],AllWeights5[bldgloc],AllWeights5[[#This Row],[bldgloc]],AllWeights5[era],AllWeights5[[#This Row],[era]])</f>
        <v>3099</v>
      </c>
      <c r="K8636" s="16">
        <f>AllWeights5[[#This Row],[wt_vint]]/AllWeights5[[#This Row],[Total Weight (BT, CZ, Era)]]</f>
        <v>8.9060987415295251E-2</v>
      </c>
    </row>
    <row r="8637" spans="1:11" x14ac:dyDescent="0.3">
      <c r="A8637" s="9">
        <v>2020</v>
      </c>
      <c r="B8637" s="10" t="s">
        <v>37</v>
      </c>
      <c r="C8637" s="10" t="s">
        <v>8</v>
      </c>
      <c r="D8637" s="10" t="s">
        <v>32</v>
      </c>
      <c r="E8637" s="10" t="s">
        <v>12</v>
      </c>
      <c r="F8637" s="15" t="str">
        <f>CONCATENATE(AllWeights5[[#This Row],[bldgtype]],"-",AllWeights5[[#This Row],[bldgloc]],"-",AllWeights5[[#This Row],[bldgvint]])</f>
        <v>DMo-CZ08-MH06</v>
      </c>
      <c r="G8637" s="15" t="str">
        <f>CONCATENATE(AllWeights5[[#This Row],[bldgtype]],"-",AllWeights5[[#This Row],[bldgloc]],"-",AllWeights5[[#This Row],[era]])</f>
        <v>DMo-CZ08-ex</v>
      </c>
      <c r="H8637" s="10">
        <v>116</v>
      </c>
      <c r="I8637" s="11" t="s">
        <v>11</v>
      </c>
      <c r="J8637" s="5">
        <f>SUMIFS(AllWeights5[wt_vint],AllWeights5[bldgtype],AllWeights5[[#This Row],[bldgtype]],AllWeights5[bldgloc],AllWeights5[[#This Row],[bldgloc]],AllWeights5[era],AllWeights5[[#This Row],[era]])</f>
        <v>3099</v>
      </c>
      <c r="K8637" s="16">
        <f>AllWeights5[[#This Row],[wt_vint]]/AllWeights5[[#This Row],[Total Weight (BT, CZ, Era)]]</f>
        <v>3.743142949338496E-2</v>
      </c>
    </row>
    <row r="8638" spans="1:11" x14ac:dyDescent="0.3">
      <c r="A8638" s="9">
        <v>2020</v>
      </c>
      <c r="B8638" s="10" t="s">
        <v>37</v>
      </c>
      <c r="C8638" s="10" t="s">
        <v>8</v>
      </c>
      <c r="D8638" s="10" t="s">
        <v>32</v>
      </c>
      <c r="E8638" s="10" t="s">
        <v>13</v>
      </c>
      <c r="F8638" s="15" t="str">
        <f>CONCATENATE(AllWeights5[[#This Row],[bldgtype]],"-",AllWeights5[[#This Row],[bldgloc]],"-",AllWeights5[[#This Row],[bldgvint]])</f>
        <v>DMo-CZ08-MH15</v>
      </c>
      <c r="G8638" s="15" t="str">
        <f>CONCATENATE(AllWeights5[[#This Row],[bldgtype]],"-",AllWeights5[[#This Row],[bldgloc]],"-",AllWeights5[[#This Row],[era]])</f>
        <v>DMo-CZ08-rec</v>
      </c>
      <c r="H8638" s="10">
        <v>87</v>
      </c>
      <c r="I8638" s="11" t="s">
        <v>14</v>
      </c>
      <c r="J8638" s="5">
        <f>SUMIFS(AllWeights5[wt_vint],AllWeights5[bldgtype],AllWeights5[[#This Row],[bldgtype]],AllWeights5[bldgloc],AllWeights5[[#This Row],[bldgloc]],AllWeights5[era],AllWeights5[[#This Row],[era]])</f>
        <v>690.25</v>
      </c>
      <c r="K8638" s="16">
        <f>AllWeights5[[#This Row],[wt_vint]]/AllWeights5[[#This Row],[Total Weight (BT, CZ, Era)]]</f>
        <v>0.12604128938790293</v>
      </c>
    </row>
    <row r="8639" spans="1:11" x14ac:dyDescent="0.3">
      <c r="A8639" s="9">
        <v>2020</v>
      </c>
      <c r="B8639" s="10" t="s">
        <v>37</v>
      </c>
      <c r="C8639" s="10" t="s">
        <v>8</v>
      </c>
      <c r="D8639" s="10" t="s">
        <v>32</v>
      </c>
      <c r="E8639" s="10" t="s">
        <v>15</v>
      </c>
      <c r="F8639" s="15" t="str">
        <f>CONCATENATE(AllWeights5[[#This Row],[bldgtype]],"-",AllWeights5[[#This Row],[bldgloc]],"-",AllWeights5[[#This Row],[bldgvint]])</f>
        <v>DMo-CZ08-MH72</v>
      </c>
      <c r="G8639" s="15" t="str">
        <f>CONCATENATE(AllWeights5[[#This Row],[bldgtype]],"-",AllWeights5[[#This Row],[bldgloc]],"-",AllWeights5[[#This Row],[era]])</f>
        <v>DMo-CZ08-old</v>
      </c>
      <c r="H8639" s="10">
        <v>1247</v>
      </c>
      <c r="I8639" s="11" t="s">
        <v>16</v>
      </c>
      <c r="J8639" s="5">
        <f>SUMIFS(AllWeights5[wt_vint],AllWeights5[bldgtype],AllWeights5[[#This Row],[bldgtype]],AllWeights5[bldgloc],AllWeights5[[#This Row],[bldgloc]],AllWeights5[era],AllWeights5[[#This Row],[era]])</f>
        <v>26829</v>
      </c>
      <c r="K8639" s="16">
        <f>AllWeights5[[#This Row],[wt_vint]]/AllWeights5[[#This Row],[Total Weight (BT, CZ, Era)]]</f>
        <v>4.6479555704647957E-2</v>
      </c>
    </row>
    <row r="8640" spans="1:11" x14ac:dyDescent="0.3">
      <c r="A8640" s="9">
        <v>2020</v>
      </c>
      <c r="B8640" s="10" t="s">
        <v>37</v>
      </c>
      <c r="C8640" s="10" t="s">
        <v>8</v>
      </c>
      <c r="D8640" s="10" t="s">
        <v>32</v>
      </c>
      <c r="E8640" s="10" t="s">
        <v>17</v>
      </c>
      <c r="F8640" s="15" t="str">
        <f>CONCATENATE(AllWeights5[[#This Row],[bldgtype]],"-",AllWeights5[[#This Row],[bldgloc]],"-",AllWeights5[[#This Row],[bldgvint]])</f>
        <v>DMo-CZ08-MH85</v>
      </c>
      <c r="G8640" s="15" t="str">
        <f>CONCATENATE(AllWeights5[[#This Row],[bldgtype]],"-",AllWeights5[[#This Row],[bldgloc]],"-",AllWeights5[[#This Row],[era]])</f>
        <v>DMo-CZ08-old</v>
      </c>
      <c r="H8640" s="10">
        <v>1040</v>
      </c>
      <c r="I8640" s="11" t="s">
        <v>16</v>
      </c>
      <c r="J8640" s="5">
        <f>SUMIFS(AllWeights5[wt_vint],AllWeights5[bldgtype],AllWeights5[[#This Row],[bldgtype]],AllWeights5[bldgloc],AllWeights5[[#This Row],[bldgloc]],AllWeights5[era],AllWeights5[[#This Row],[era]])</f>
        <v>26829</v>
      </c>
      <c r="K8640" s="16">
        <f>AllWeights5[[#This Row],[wt_vint]]/AllWeights5[[#This Row],[Total Weight (BT, CZ, Era)]]</f>
        <v>3.87640240038764E-2</v>
      </c>
    </row>
    <row r="8641" spans="1:11" x14ac:dyDescent="0.3">
      <c r="A8641" s="9">
        <v>2020</v>
      </c>
      <c r="B8641" s="10" t="s">
        <v>37</v>
      </c>
      <c r="C8641" s="10" t="s">
        <v>8</v>
      </c>
      <c r="D8641" s="10" t="s">
        <v>32</v>
      </c>
      <c r="E8641" s="10" t="s">
        <v>18</v>
      </c>
      <c r="F8641" s="15" t="str">
        <f>CONCATENATE(AllWeights5[[#This Row],[bldgtype]],"-",AllWeights5[[#This Row],[bldgloc]],"-",AllWeights5[[#This Row],[bldgvint]])</f>
        <v>DMo-CZ08-New</v>
      </c>
      <c r="G8641" s="15" t="str">
        <f>CONCATENATE(AllWeights5[[#This Row],[bldgtype]],"-",AllWeights5[[#This Row],[bldgloc]],"-",AllWeights5[[#This Row],[era]])</f>
        <v>DMo-CZ08-new</v>
      </c>
      <c r="H8641" s="10">
        <v>87</v>
      </c>
      <c r="I8641" s="11" t="s">
        <v>19</v>
      </c>
      <c r="J8641" s="5">
        <f>SUMIFS(AllWeights5[wt_vint],AllWeights5[bldgtype],AllWeights5[[#This Row],[bldgtype]],AllWeights5[bldgloc],AllWeights5[[#This Row],[bldgloc]],AllWeights5[era],AllWeights5[[#This Row],[era]])</f>
        <v>690.25</v>
      </c>
      <c r="K8641" s="16">
        <f>AllWeights5[[#This Row],[wt_vint]]/AllWeights5[[#This Row],[Total Weight (BT, CZ, Era)]]</f>
        <v>0.12604128938790293</v>
      </c>
    </row>
    <row r="8642" spans="1:11" x14ac:dyDescent="0.3">
      <c r="A8642" s="9">
        <v>2020</v>
      </c>
      <c r="B8642" s="10" t="s">
        <v>37</v>
      </c>
      <c r="C8642" s="10" t="s">
        <v>8</v>
      </c>
      <c r="D8642" s="10" t="s">
        <v>33</v>
      </c>
      <c r="E8642" s="10" t="s">
        <v>10</v>
      </c>
      <c r="F8642" s="15" t="str">
        <f>CONCATENATE(AllWeights5[[#This Row],[bldgtype]],"-",AllWeights5[[#This Row],[bldgloc]],"-",AllWeights5[[#This Row],[bldgvint]])</f>
        <v>DMo-CZ09-MH00</v>
      </c>
      <c r="G8642" s="15" t="str">
        <f>CONCATENATE(AllWeights5[[#This Row],[bldgtype]],"-",AllWeights5[[#This Row],[bldgloc]],"-",AllWeights5[[#This Row],[era]])</f>
        <v>DMo-CZ09-ex</v>
      </c>
      <c r="H8642" s="10">
        <v>789</v>
      </c>
      <c r="I8642" s="11" t="s">
        <v>11</v>
      </c>
      <c r="J8642" s="5">
        <f>SUMIFS(AllWeights5[wt_vint],AllWeights5[bldgtype],AllWeights5[[#This Row],[bldgtype]],AllWeights5[bldgloc],AllWeights5[[#This Row],[bldgloc]],AllWeights5[era],AllWeights5[[#This Row],[era]])</f>
        <v>6870</v>
      </c>
      <c r="K8642" s="16">
        <f>AllWeights5[[#This Row],[wt_vint]]/AllWeights5[[#This Row],[Total Weight (BT, CZ, Era)]]</f>
        <v>0.11484716157205241</v>
      </c>
    </row>
    <row r="8643" spans="1:11" x14ac:dyDescent="0.3">
      <c r="A8643" s="9">
        <v>2020</v>
      </c>
      <c r="B8643" s="10" t="s">
        <v>37</v>
      </c>
      <c r="C8643" s="10" t="s">
        <v>8</v>
      </c>
      <c r="D8643" s="10" t="s">
        <v>33</v>
      </c>
      <c r="E8643" s="10" t="s">
        <v>12</v>
      </c>
      <c r="F8643" s="15" t="str">
        <f>CONCATENATE(AllWeights5[[#This Row],[bldgtype]],"-",AllWeights5[[#This Row],[bldgloc]],"-",AllWeights5[[#This Row],[bldgvint]])</f>
        <v>DMo-CZ09-MH06</v>
      </c>
      <c r="G8643" s="15" t="str">
        <f>CONCATENATE(AllWeights5[[#This Row],[bldgtype]],"-",AllWeights5[[#This Row],[bldgloc]],"-",AllWeights5[[#This Row],[era]])</f>
        <v>DMo-CZ09-ex</v>
      </c>
      <c r="H8643" s="10">
        <v>333</v>
      </c>
      <c r="I8643" s="11" t="s">
        <v>11</v>
      </c>
      <c r="J8643" s="5">
        <f>SUMIFS(AllWeights5[wt_vint],AllWeights5[bldgtype],AllWeights5[[#This Row],[bldgtype]],AllWeights5[bldgloc],AllWeights5[[#This Row],[bldgloc]],AllWeights5[era],AllWeights5[[#This Row],[era]])</f>
        <v>6870</v>
      </c>
      <c r="K8643" s="16">
        <f>AllWeights5[[#This Row],[wt_vint]]/AllWeights5[[#This Row],[Total Weight (BT, CZ, Era)]]</f>
        <v>4.8471615720524018E-2</v>
      </c>
    </row>
    <row r="8644" spans="1:11" x14ac:dyDescent="0.3">
      <c r="A8644" s="9">
        <v>2020</v>
      </c>
      <c r="B8644" s="10" t="s">
        <v>37</v>
      </c>
      <c r="C8644" s="10" t="s">
        <v>8</v>
      </c>
      <c r="D8644" s="10" t="s">
        <v>33</v>
      </c>
      <c r="E8644" s="10" t="s">
        <v>13</v>
      </c>
      <c r="F8644" s="15" t="str">
        <f>CONCATENATE(AllWeights5[[#This Row],[bldgtype]],"-",AllWeights5[[#This Row],[bldgloc]],"-",AllWeights5[[#This Row],[bldgvint]])</f>
        <v>DMo-CZ09-MH15</v>
      </c>
      <c r="G8644" s="15" t="str">
        <f>CONCATENATE(AllWeights5[[#This Row],[bldgtype]],"-",AllWeights5[[#This Row],[bldgloc]],"-",AllWeights5[[#This Row],[era]])</f>
        <v>DMo-CZ09-rec</v>
      </c>
      <c r="H8644" s="10">
        <v>249.75</v>
      </c>
      <c r="I8644" s="11" t="s">
        <v>14</v>
      </c>
      <c r="J8644" s="5">
        <f>SUMIFS(AllWeights5[wt_vint],AllWeights5[bldgtype],AllWeights5[[#This Row],[bldgtype]],AllWeights5[bldgloc],AllWeights5[[#This Row],[bldgloc]],AllWeights5[era],AllWeights5[[#This Row],[era]])</f>
        <v>1529.25</v>
      </c>
      <c r="K8644" s="16">
        <f>AllWeights5[[#This Row],[wt_vint]]/AllWeights5[[#This Row],[Total Weight (BT, CZ, Era)]]</f>
        <v>0.16331535066208927</v>
      </c>
    </row>
    <row r="8645" spans="1:11" x14ac:dyDescent="0.3">
      <c r="A8645" s="9">
        <v>2020</v>
      </c>
      <c r="B8645" s="10" t="s">
        <v>37</v>
      </c>
      <c r="C8645" s="10" t="s">
        <v>8</v>
      </c>
      <c r="D8645" s="10" t="s">
        <v>33</v>
      </c>
      <c r="E8645" s="10" t="s">
        <v>15</v>
      </c>
      <c r="F8645" s="15" t="str">
        <f>CONCATENATE(AllWeights5[[#This Row],[bldgtype]],"-",AllWeights5[[#This Row],[bldgloc]],"-",AllWeights5[[#This Row],[bldgvint]])</f>
        <v>DMo-CZ09-MH72</v>
      </c>
      <c r="G8645" s="15" t="str">
        <f>CONCATENATE(AllWeights5[[#This Row],[bldgtype]],"-",AllWeights5[[#This Row],[bldgloc]],"-",AllWeights5[[#This Row],[era]])</f>
        <v>DMo-CZ09-old</v>
      </c>
      <c r="H8645" s="10">
        <v>5960</v>
      </c>
      <c r="I8645" s="11" t="s">
        <v>16</v>
      </c>
      <c r="J8645" s="5">
        <f>SUMIFS(AllWeights5[wt_vint],AllWeights5[bldgtype],AllWeights5[[#This Row],[bldgtype]],AllWeights5[bldgloc],AllWeights5[[#This Row],[bldgloc]],AllWeights5[era],AllWeights5[[#This Row],[era]])</f>
        <v>36078</v>
      </c>
      <c r="K8645" s="16">
        <f>AllWeights5[[#This Row],[wt_vint]]/AllWeights5[[#This Row],[Total Weight (BT, CZ, Era)]]</f>
        <v>0.16519762736293586</v>
      </c>
    </row>
    <row r="8646" spans="1:11" x14ac:dyDescent="0.3">
      <c r="A8646" s="9">
        <v>2020</v>
      </c>
      <c r="B8646" s="10" t="s">
        <v>37</v>
      </c>
      <c r="C8646" s="10" t="s">
        <v>8</v>
      </c>
      <c r="D8646" s="10" t="s">
        <v>33</v>
      </c>
      <c r="E8646" s="10" t="s">
        <v>17</v>
      </c>
      <c r="F8646" s="15" t="str">
        <f>CONCATENATE(AllWeights5[[#This Row],[bldgtype]],"-",AllWeights5[[#This Row],[bldgloc]],"-",AllWeights5[[#This Row],[bldgvint]])</f>
        <v>DMo-CZ09-MH85</v>
      </c>
      <c r="G8646" s="15" t="str">
        <f>CONCATENATE(AllWeights5[[#This Row],[bldgtype]],"-",AllWeights5[[#This Row],[bldgloc]],"-",AllWeights5[[#This Row],[era]])</f>
        <v>DMo-CZ09-old</v>
      </c>
      <c r="H8646" s="10">
        <v>4528</v>
      </c>
      <c r="I8646" s="11" t="s">
        <v>16</v>
      </c>
      <c r="J8646" s="5">
        <f>SUMIFS(AllWeights5[wt_vint],AllWeights5[bldgtype],AllWeights5[[#This Row],[bldgtype]],AllWeights5[bldgloc],AllWeights5[[#This Row],[bldgloc]],AllWeights5[era],AllWeights5[[#This Row],[era]])</f>
        <v>36078</v>
      </c>
      <c r="K8646" s="16">
        <f>AllWeights5[[#This Row],[wt_vint]]/AllWeights5[[#This Row],[Total Weight (BT, CZ, Era)]]</f>
        <v>0.12550584843949222</v>
      </c>
    </row>
    <row r="8647" spans="1:11" x14ac:dyDescent="0.3">
      <c r="A8647" s="9">
        <v>2020</v>
      </c>
      <c r="B8647" s="10" t="s">
        <v>37</v>
      </c>
      <c r="C8647" s="10" t="s">
        <v>8</v>
      </c>
      <c r="D8647" s="10" t="s">
        <v>33</v>
      </c>
      <c r="E8647" s="10" t="s">
        <v>18</v>
      </c>
      <c r="F8647" s="15" t="str">
        <f>CONCATENATE(AllWeights5[[#This Row],[bldgtype]],"-",AllWeights5[[#This Row],[bldgloc]],"-",AllWeights5[[#This Row],[bldgvint]])</f>
        <v>DMo-CZ09-New</v>
      </c>
      <c r="G8647" s="15" t="str">
        <f>CONCATENATE(AllWeights5[[#This Row],[bldgtype]],"-",AllWeights5[[#This Row],[bldgloc]],"-",AllWeights5[[#This Row],[era]])</f>
        <v>DMo-CZ09-new</v>
      </c>
      <c r="H8647" s="10">
        <v>249.75</v>
      </c>
      <c r="I8647" s="11" t="s">
        <v>19</v>
      </c>
      <c r="J8647" s="5">
        <f>SUMIFS(AllWeights5[wt_vint],AllWeights5[bldgtype],AllWeights5[[#This Row],[bldgtype]],AllWeights5[bldgloc],AllWeights5[[#This Row],[bldgloc]],AllWeights5[era],AllWeights5[[#This Row],[era]])</f>
        <v>1529.25</v>
      </c>
      <c r="K8647" s="16">
        <f>AllWeights5[[#This Row],[wt_vint]]/AllWeights5[[#This Row],[Total Weight (BT, CZ, Era)]]</f>
        <v>0.16331535066208927</v>
      </c>
    </row>
    <row r="8648" spans="1:11" x14ac:dyDescent="0.3">
      <c r="A8648" s="9">
        <v>2020</v>
      </c>
      <c r="B8648" s="10" t="s">
        <v>37</v>
      </c>
      <c r="C8648" s="10" t="s">
        <v>8</v>
      </c>
      <c r="D8648" s="10" t="s">
        <v>34</v>
      </c>
      <c r="E8648" s="10" t="s">
        <v>10</v>
      </c>
      <c r="F8648" s="15" t="str">
        <f>CONCATENATE(AllWeights5[[#This Row],[bldgtype]],"-",AllWeights5[[#This Row],[bldgloc]],"-",AllWeights5[[#This Row],[bldgvint]])</f>
        <v>DMo-CZ10-MH00</v>
      </c>
      <c r="G8648" s="15" t="str">
        <f>CONCATENATE(AllWeights5[[#This Row],[bldgtype]],"-",AllWeights5[[#This Row],[bldgloc]],"-",AllWeights5[[#This Row],[era]])</f>
        <v>DMo-CZ10-ex</v>
      </c>
      <c r="H8648" s="10">
        <v>249</v>
      </c>
      <c r="I8648" s="11" t="s">
        <v>11</v>
      </c>
      <c r="J8648" s="5">
        <f>SUMIFS(AllWeights5[wt_vint],AllWeights5[bldgtype],AllWeights5[[#This Row],[bldgtype]],AllWeights5[bldgloc],AllWeights5[[#This Row],[bldgloc]],AllWeights5[era],AllWeights5[[#This Row],[era]])</f>
        <v>6306</v>
      </c>
      <c r="K8648" s="16">
        <f>AllWeights5[[#This Row],[wt_vint]]/AllWeights5[[#This Row],[Total Weight (BT, CZ, Era)]]</f>
        <v>3.9486203615604183E-2</v>
      </c>
    </row>
    <row r="8649" spans="1:11" x14ac:dyDescent="0.3">
      <c r="A8649" s="9">
        <v>2020</v>
      </c>
      <c r="B8649" s="10" t="s">
        <v>37</v>
      </c>
      <c r="C8649" s="10" t="s">
        <v>8</v>
      </c>
      <c r="D8649" s="10" t="s">
        <v>34</v>
      </c>
      <c r="E8649" s="10" t="s">
        <v>12</v>
      </c>
      <c r="F8649" s="15" t="str">
        <f>CONCATENATE(AllWeights5[[#This Row],[bldgtype]],"-",AllWeights5[[#This Row],[bldgloc]],"-",AllWeights5[[#This Row],[bldgvint]])</f>
        <v>DMo-CZ10-MH06</v>
      </c>
      <c r="G8649" s="15" t="str">
        <f>CONCATENATE(AllWeights5[[#This Row],[bldgtype]],"-",AllWeights5[[#This Row],[bldgloc]],"-",AllWeights5[[#This Row],[era]])</f>
        <v>DMo-CZ10-ex</v>
      </c>
      <c r="H8649" s="10">
        <v>105</v>
      </c>
      <c r="I8649" s="11" t="s">
        <v>11</v>
      </c>
      <c r="J8649" s="5">
        <f>SUMIFS(AllWeights5[wt_vint],AllWeights5[bldgtype],AllWeights5[[#This Row],[bldgtype]],AllWeights5[bldgloc],AllWeights5[[#This Row],[bldgloc]],AllWeights5[era],AllWeights5[[#This Row],[era]])</f>
        <v>6306</v>
      </c>
      <c r="K8649" s="16">
        <f>AllWeights5[[#This Row],[wt_vint]]/AllWeights5[[#This Row],[Total Weight (BT, CZ, Era)]]</f>
        <v>1.665080875356803E-2</v>
      </c>
    </row>
    <row r="8650" spans="1:11" x14ac:dyDescent="0.3">
      <c r="A8650" s="9">
        <v>2020</v>
      </c>
      <c r="B8650" s="10" t="s">
        <v>37</v>
      </c>
      <c r="C8650" s="10" t="s">
        <v>8</v>
      </c>
      <c r="D8650" s="10" t="s">
        <v>34</v>
      </c>
      <c r="E8650" s="10" t="s">
        <v>13</v>
      </c>
      <c r="F8650" s="15" t="str">
        <f>CONCATENATE(AllWeights5[[#This Row],[bldgtype]],"-",AllWeights5[[#This Row],[bldgloc]],"-",AllWeights5[[#This Row],[bldgvint]])</f>
        <v>DMo-CZ10-MH15</v>
      </c>
      <c r="G8650" s="15" t="str">
        <f>CONCATENATE(AllWeights5[[#This Row],[bldgtype]],"-",AllWeights5[[#This Row],[bldgloc]],"-",AllWeights5[[#This Row],[era]])</f>
        <v>DMo-CZ10-rec</v>
      </c>
      <c r="H8650" s="10">
        <v>78.75</v>
      </c>
      <c r="I8650" s="11" t="s">
        <v>14</v>
      </c>
      <c r="J8650" s="5">
        <f>SUMIFS(AllWeights5[wt_vint],AllWeights5[bldgtype],AllWeights5[[#This Row],[bldgtype]],AllWeights5[bldgloc],AllWeights5[[#This Row],[bldgloc]],AllWeights5[era],AllWeights5[[#This Row],[era]])</f>
        <v>1403.25</v>
      </c>
      <c r="K8650" s="16">
        <f>AllWeights5[[#This Row],[wt_vint]]/AllWeights5[[#This Row],[Total Weight (BT, CZ, Era)]]</f>
        <v>5.6119722073757351E-2</v>
      </c>
    </row>
    <row r="8651" spans="1:11" x14ac:dyDescent="0.3">
      <c r="A8651" s="9">
        <v>2020</v>
      </c>
      <c r="B8651" s="10" t="s">
        <v>37</v>
      </c>
      <c r="C8651" s="10" t="s">
        <v>8</v>
      </c>
      <c r="D8651" s="10" t="s">
        <v>34</v>
      </c>
      <c r="E8651" s="10" t="s">
        <v>15</v>
      </c>
      <c r="F8651" s="15" t="str">
        <f>CONCATENATE(AllWeights5[[#This Row],[bldgtype]],"-",AllWeights5[[#This Row],[bldgloc]],"-",AllWeights5[[#This Row],[bldgvint]])</f>
        <v>DMo-CZ10-MH72</v>
      </c>
      <c r="G8651" s="15" t="str">
        <f>CONCATENATE(AllWeights5[[#This Row],[bldgtype]],"-",AllWeights5[[#This Row],[bldgloc]],"-",AllWeights5[[#This Row],[era]])</f>
        <v>DMo-CZ10-old</v>
      </c>
      <c r="H8651" s="10">
        <v>9379</v>
      </c>
      <c r="I8651" s="11" t="s">
        <v>16</v>
      </c>
      <c r="J8651" s="5">
        <f>SUMIFS(AllWeights5[wt_vint],AllWeights5[bldgtype],AllWeights5[[#This Row],[bldgtype]],AllWeights5[bldgloc],AllWeights5[[#This Row],[bldgloc]],AllWeights5[era],AllWeights5[[#This Row],[era]])</f>
        <v>88063</v>
      </c>
      <c r="K8651" s="16">
        <f>AllWeights5[[#This Row],[wt_vint]]/AllWeights5[[#This Row],[Total Weight (BT, CZ, Era)]]</f>
        <v>0.10650329877474081</v>
      </c>
    </row>
    <row r="8652" spans="1:11" x14ac:dyDescent="0.3">
      <c r="A8652" s="9">
        <v>2020</v>
      </c>
      <c r="B8652" s="10" t="s">
        <v>37</v>
      </c>
      <c r="C8652" s="10" t="s">
        <v>8</v>
      </c>
      <c r="D8652" s="10" t="s">
        <v>34</v>
      </c>
      <c r="E8652" s="10" t="s">
        <v>17</v>
      </c>
      <c r="F8652" s="15" t="str">
        <f>CONCATENATE(AllWeights5[[#This Row],[bldgtype]],"-",AllWeights5[[#This Row],[bldgloc]],"-",AllWeights5[[#This Row],[bldgvint]])</f>
        <v>DMo-CZ10-MH85</v>
      </c>
      <c r="G8652" s="15" t="str">
        <f>CONCATENATE(AllWeights5[[#This Row],[bldgtype]],"-",AllWeights5[[#This Row],[bldgloc]],"-",AllWeights5[[#This Row],[era]])</f>
        <v>DMo-CZ10-old</v>
      </c>
      <c r="H8652" s="10">
        <v>10814</v>
      </c>
      <c r="I8652" s="11" t="s">
        <v>16</v>
      </c>
      <c r="J8652" s="5">
        <f>SUMIFS(AllWeights5[wt_vint],AllWeights5[bldgtype],AllWeights5[[#This Row],[bldgtype]],AllWeights5[bldgloc],AllWeights5[[#This Row],[bldgloc]],AllWeights5[era],AllWeights5[[#This Row],[era]])</f>
        <v>88063</v>
      </c>
      <c r="K8652" s="16">
        <f>AllWeights5[[#This Row],[wt_vint]]/AllWeights5[[#This Row],[Total Weight (BT, CZ, Era)]]</f>
        <v>0.12279845110886524</v>
      </c>
    </row>
    <row r="8653" spans="1:11" x14ac:dyDescent="0.3">
      <c r="A8653" s="9">
        <v>2020</v>
      </c>
      <c r="B8653" s="10" t="s">
        <v>37</v>
      </c>
      <c r="C8653" s="10" t="s">
        <v>8</v>
      </c>
      <c r="D8653" s="10" t="s">
        <v>34</v>
      </c>
      <c r="E8653" s="10" t="s">
        <v>18</v>
      </c>
      <c r="F8653" s="15" t="str">
        <f>CONCATENATE(AllWeights5[[#This Row],[bldgtype]],"-",AllWeights5[[#This Row],[bldgloc]],"-",AllWeights5[[#This Row],[bldgvint]])</f>
        <v>DMo-CZ10-New</v>
      </c>
      <c r="G8653" s="15" t="str">
        <f>CONCATENATE(AllWeights5[[#This Row],[bldgtype]],"-",AllWeights5[[#This Row],[bldgloc]],"-",AllWeights5[[#This Row],[era]])</f>
        <v>DMo-CZ10-new</v>
      </c>
      <c r="H8653" s="10">
        <v>78.75</v>
      </c>
      <c r="I8653" s="11" t="s">
        <v>19</v>
      </c>
      <c r="J8653" s="5">
        <f>SUMIFS(AllWeights5[wt_vint],AllWeights5[bldgtype],AllWeights5[[#This Row],[bldgtype]],AllWeights5[bldgloc],AllWeights5[[#This Row],[bldgloc]],AllWeights5[era],AllWeights5[[#This Row],[era]])</f>
        <v>1403.25</v>
      </c>
      <c r="K8653" s="16">
        <f>AllWeights5[[#This Row],[wt_vint]]/AllWeights5[[#This Row],[Total Weight (BT, CZ, Era)]]</f>
        <v>5.6119722073757351E-2</v>
      </c>
    </row>
    <row r="8654" spans="1:11" x14ac:dyDescent="0.3">
      <c r="A8654" s="9">
        <v>2020</v>
      </c>
      <c r="B8654" s="10" t="s">
        <v>37</v>
      </c>
      <c r="C8654" s="10" t="s">
        <v>8</v>
      </c>
      <c r="D8654" s="10" t="s">
        <v>26</v>
      </c>
      <c r="E8654" s="10" t="s">
        <v>15</v>
      </c>
      <c r="F8654" s="15" t="str">
        <f>CONCATENATE(AllWeights5[[#This Row],[bldgtype]],"-",AllWeights5[[#This Row],[bldgloc]],"-",AllWeights5[[#This Row],[bldgvint]])</f>
        <v>DMo-CZ13-MH72</v>
      </c>
      <c r="G8654" s="15" t="str">
        <f>CONCATENATE(AllWeights5[[#This Row],[bldgtype]],"-",AllWeights5[[#This Row],[bldgloc]],"-",AllWeights5[[#This Row],[era]])</f>
        <v>DMo-CZ13-old</v>
      </c>
      <c r="H8654" s="10">
        <v>2560</v>
      </c>
      <c r="I8654" s="11" t="s">
        <v>16</v>
      </c>
      <c r="J8654" s="5">
        <f>SUMIFS(AllWeights5[wt_vint],AllWeights5[bldgtype],AllWeights5[[#This Row],[bldgtype]],AllWeights5[bldgloc],AllWeights5[[#This Row],[bldgloc]],AllWeights5[era],AllWeights5[[#This Row],[era]])</f>
        <v>36957</v>
      </c>
      <c r="K8654" s="16">
        <f>AllWeights5[[#This Row],[wt_vint]]/AllWeights5[[#This Row],[Total Weight (BT, CZ, Era)]]</f>
        <v>6.9269691803988426E-2</v>
      </c>
    </row>
    <row r="8655" spans="1:11" x14ac:dyDescent="0.3">
      <c r="A8655" s="9">
        <v>2020</v>
      </c>
      <c r="B8655" s="10" t="s">
        <v>37</v>
      </c>
      <c r="C8655" s="10" t="s">
        <v>8</v>
      </c>
      <c r="D8655" s="10" t="s">
        <v>26</v>
      </c>
      <c r="E8655" s="10" t="s">
        <v>17</v>
      </c>
      <c r="F8655" s="15" t="str">
        <f>CONCATENATE(AllWeights5[[#This Row],[bldgtype]],"-",AllWeights5[[#This Row],[bldgloc]],"-",AllWeights5[[#This Row],[bldgvint]])</f>
        <v>DMo-CZ13-MH85</v>
      </c>
      <c r="G8655" s="15" t="str">
        <f>CONCATENATE(AllWeights5[[#This Row],[bldgtype]],"-",AllWeights5[[#This Row],[bldgloc]],"-",AllWeights5[[#This Row],[era]])</f>
        <v>DMo-CZ13-old</v>
      </c>
      <c r="H8655" s="10">
        <v>1036</v>
      </c>
      <c r="I8655" s="11" t="s">
        <v>16</v>
      </c>
      <c r="J8655" s="5">
        <f>SUMIFS(AllWeights5[wt_vint],AllWeights5[bldgtype],AllWeights5[[#This Row],[bldgtype]],AllWeights5[bldgloc],AllWeights5[[#This Row],[bldgloc]],AllWeights5[era],AllWeights5[[#This Row],[era]])</f>
        <v>36957</v>
      </c>
      <c r="K8655" s="16">
        <f>AllWeights5[[#This Row],[wt_vint]]/AllWeights5[[#This Row],[Total Weight (BT, CZ, Era)]]</f>
        <v>2.8032578401926564E-2</v>
      </c>
    </row>
    <row r="8656" spans="1:11" x14ac:dyDescent="0.3">
      <c r="A8656" s="9">
        <v>2020</v>
      </c>
      <c r="B8656" s="10" t="s">
        <v>37</v>
      </c>
      <c r="C8656" s="10" t="s">
        <v>8</v>
      </c>
      <c r="D8656" s="10" t="s">
        <v>35</v>
      </c>
      <c r="E8656" s="10" t="s">
        <v>15</v>
      </c>
      <c r="F8656" s="15" t="str">
        <f>CONCATENATE(AllWeights5[[#This Row],[bldgtype]],"-",AllWeights5[[#This Row],[bldgloc]],"-",AllWeights5[[#This Row],[bldgvint]])</f>
        <v>DMo-CZ14-MH72</v>
      </c>
      <c r="G8656" s="15" t="str">
        <f>CONCATENATE(AllWeights5[[#This Row],[bldgtype]],"-",AllWeights5[[#This Row],[bldgloc]],"-",AllWeights5[[#This Row],[era]])</f>
        <v>DMo-CZ14-old</v>
      </c>
      <c r="H8656" s="10">
        <v>160</v>
      </c>
      <c r="I8656" s="11" t="s">
        <v>16</v>
      </c>
      <c r="J8656" s="5">
        <f>SUMIFS(AllWeights5[wt_vint],AllWeights5[bldgtype],AllWeights5[[#This Row],[bldgtype]],AllWeights5[bldgloc],AllWeights5[[#This Row],[bldgloc]],AllWeights5[era],AllWeights5[[#This Row],[era]])</f>
        <v>16592</v>
      </c>
      <c r="K8656" s="16">
        <f>AllWeights5[[#This Row],[wt_vint]]/AllWeights5[[#This Row],[Total Weight (BT, CZ, Era)]]</f>
        <v>9.643201542912247E-3</v>
      </c>
    </row>
    <row r="8657" spans="1:11" x14ac:dyDescent="0.3">
      <c r="A8657" s="9">
        <v>2020</v>
      </c>
      <c r="B8657" s="10" t="s">
        <v>37</v>
      </c>
      <c r="C8657" s="10" t="s">
        <v>8</v>
      </c>
      <c r="D8657" s="10" t="s">
        <v>35</v>
      </c>
      <c r="E8657" s="10" t="s">
        <v>17</v>
      </c>
      <c r="F8657" s="15" t="str">
        <f>CONCATENATE(AllWeights5[[#This Row],[bldgtype]],"-",AllWeights5[[#This Row],[bldgloc]],"-",AllWeights5[[#This Row],[bldgvint]])</f>
        <v>DMo-CZ14-MH85</v>
      </c>
      <c r="G8657" s="15" t="str">
        <f>CONCATENATE(AllWeights5[[#This Row],[bldgtype]],"-",AllWeights5[[#This Row],[bldgloc]],"-",AllWeights5[[#This Row],[era]])</f>
        <v>DMo-CZ14-old</v>
      </c>
      <c r="H8657" s="10">
        <v>757</v>
      </c>
      <c r="I8657" s="11" t="s">
        <v>16</v>
      </c>
      <c r="J8657" s="5">
        <f>SUMIFS(AllWeights5[wt_vint],AllWeights5[bldgtype],AllWeights5[[#This Row],[bldgtype]],AllWeights5[bldgloc],AllWeights5[[#This Row],[bldgloc]],AllWeights5[era],AllWeights5[[#This Row],[era]])</f>
        <v>16592</v>
      </c>
      <c r="K8657" s="16">
        <f>AllWeights5[[#This Row],[wt_vint]]/AllWeights5[[#This Row],[Total Weight (BT, CZ, Era)]]</f>
        <v>4.5624397299903571E-2</v>
      </c>
    </row>
    <row r="8658" spans="1:11" x14ac:dyDescent="0.3">
      <c r="A8658" s="9">
        <v>2020</v>
      </c>
      <c r="B8658" s="10" t="s">
        <v>37</v>
      </c>
      <c r="C8658" s="10" t="s">
        <v>8</v>
      </c>
      <c r="D8658" s="10" t="s">
        <v>36</v>
      </c>
      <c r="E8658" s="10" t="s">
        <v>10</v>
      </c>
      <c r="F8658" s="15" t="str">
        <f>CONCATENATE(AllWeights5[[#This Row],[bldgtype]],"-",AllWeights5[[#This Row],[bldgloc]],"-",AllWeights5[[#This Row],[bldgvint]])</f>
        <v>DMo-CZ15-MH00</v>
      </c>
      <c r="G8658" s="15" t="str">
        <f>CONCATENATE(AllWeights5[[#This Row],[bldgtype]],"-",AllWeights5[[#This Row],[bldgloc]],"-",AllWeights5[[#This Row],[era]])</f>
        <v>DMo-CZ15-ex</v>
      </c>
      <c r="H8658" s="10">
        <v>276</v>
      </c>
      <c r="I8658" s="11" t="s">
        <v>11</v>
      </c>
      <c r="J8658" s="5">
        <f>SUMIFS(AllWeights5[wt_vint],AllWeights5[bldgtype],AllWeights5[[#This Row],[bldgtype]],AllWeights5[bldgloc],AllWeights5[[#This Row],[bldgloc]],AllWeights5[era],AllWeights5[[#This Row],[era]])</f>
        <v>1943</v>
      </c>
      <c r="K8658" s="16">
        <f>AllWeights5[[#This Row],[wt_vint]]/AllWeights5[[#This Row],[Total Weight (BT, CZ, Era)]]</f>
        <v>0.14204837879567678</v>
      </c>
    </row>
    <row r="8659" spans="1:11" x14ac:dyDescent="0.3">
      <c r="A8659" s="9">
        <v>2020</v>
      </c>
      <c r="B8659" s="10" t="s">
        <v>37</v>
      </c>
      <c r="C8659" s="10" t="s">
        <v>8</v>
      </c>
      <c r="D8659" s="10" t="s">
        <v>36</v>
      </c>
      <c r="E8659" s="10" t="s">
        <v>12</v>
      </c>
      <c r="F8659" s="15" t="str">
        <f>CONCATENATE(AllWeights5[[#This Row],[bldgtype]],"-",AllWeights5[[#This Row],[bldgloc]],"-",AllWeights5[[#This Row],[bldgvint]])</f>
        <v>DMo-CZ15-MH06</v>
      </c>
      <c r="G8659" s="15" t="str">
        <f>CONCATENATE(AllWeights5[[#This Row],[bldgtype]],"-",AllWeights5[[#This Row],[bldgloc]],"-",AllWeights5[[#This Row],[era]])</f>
        <v>DMo-CZ15-ex</v>
      </c>
      <c r="H8659" s="10">
        <v>116</v>
      </c>
      <c r="I8659" s="11" t="s">
        <v>11</v>
      </c>
      <c r="J8659" s="5">
        <f>SUMIFS(AllWeights5[wt_vint],AllWeights5[bldgtype],AllWeights5[[#This Row],[bldgtype]],AllWeights5[bldgloc],AllWeights5[[#This Row],[bldgloc]],AllWeights5[era],AllWeights5[[#This Row],[era]])</f>
        <v>1943</v>
      </c>
      <c r="K8659" s="16">
        <f>AllWeights5[[#This Row],[wt_vint]]/AllWeights5[[#This Row],[Total Weight (BT, CZ, Era)]]</f>
        <v>5.9701492537313432E-2</v>
      </c>
    </row>
    <row r="8660" spans="1:11" x14ac:dyDescent="0.3">
      <c r="A8660" s="9">
        <v>2020</v>
      </c>
      <c r="B8660" s="10" t="s">
        <v>37</v>
      </c>
      <c r="C8660" s="10" t="s">
        <v>8</v>
      </c>
      <c r="D8660" s="10" t="s">
        <v>36</v>
      </c>
      <c r="E8660" s="10" t="s">
        <v>13</v>
      </c>
      <c r="F8660" s="15" t="str">
        <f>CONCATENATE(AllWeights5[[#This Row],[bldgtype]],"-",AllWeights5[[#This Row],[bldgloc]],"-",AllWeights5[[#This Row],[bldgvint]])</f>
        <v>DMo-CZ15-MH15</v>
      </c>
      <c r="G8660" s="15" t="str">
        <f>CONCATENATE(AllWeights5[[#This Row],[bldgtype]],"-",AllWeights5[[#This Row],[bldgloc]],"-",AllWeights5[[#This Row],[era]])</f>
        <v>DMo-CZ15-rec</v>
      </c>
      <c r="H8660" s="10">
        <v>87</v>
      </c>
      <c r="I8660" s="11" t="s">
        <v>14</v>
      </c>
      <c r="J8660" s="5">
        <f>SUMIFS(AllWeights5[wt_vint],AllWeights5[bldgtype],AllWeights5[[#This Row],[bldgtype]],AllWeights5[bldgloc],AllWeights5[[#This Row],[bldgloc]],AllWeights5[era],AllWeights5[[#This Row],[era]])</f>
        <v>433</v>
      </c>
      <c r="K8660" s="16">
        <f>AllWeights5[[#This Row],[wt_vint]]/AllWeights5[[#This Row],[Total Weight (BT, CZ, Era)]]</f>
        <v>0.20092378752886836</v>
      </c>
    </row>
    <row r="8661" spans="1:11" x14ac:dyDescent="0.3">
      <c r="A8661" s="9">
        <v>2020</v>
      </c>
      <c r="B8661" s="10" t="s">
        <v>37</v>
      </c>
      <c r="C8661" s="10" t="s">
        <v>8</v>
      </c>
      <c r="D8661" s="10" t="s">
        <v>36</v>
      </c>
      <c r="E8661" s="10" t="s">
        <v>15</v>
      </c>
      <c r="F8661" s="15" t="str">
        <f>CONCATENATE(AllWeights5[[#This Row],[bldgtype]],"-",AllWeights5[[#This Row],[bldgloc]],"-",AllWeights5[[#This Row],[bldgvint]])</f>
        <v>DMo-CZ15-MH72</v>
      </c>
      <c r="G8661" s="15" t="str">
        <f>CONCATENATE(AllWeights5[[#This Row],[bldgtype]],"-",AllWeights5[[#This Row],[bldgloc]],"-",AllWeights5[[#This Row],[era]])</f>
        <v>DMo-CZ15-old</v>
      </c>
      <c r="H8661" s="10">
        <v>711</v>
      </c>
      <c r="I8661" s="11" t="s">
        <v>16</v>
      </c>
      <c r="J8661" s="5">
        <f>SUMIFS(AllWeights5[wt_vint],AllWeights5[bldgtype],AllWeights5[[#This Row],[bldgtype]],AllWeights5[bldgloc],AllWeights5[[#This Row],[bldgloc]],AllWeights5[era],AllWeights5[[#This Row],[era]])</f>
        <v>6523</v>
      </c>
      <c r="K8661" s="16">
        <f>AllWeights5[[#This Row],[wt_vint]]/AllWeights5[[#This Row],[Total Weight (BT, CZ, Era)]]</f>
        <v>0.10899892687413766</v>
      </c>
    </row>
    <row r="8662" spans="1:11" x14ac:dyDescent="0.3">
      <c r="A8662" s="9">
        <v>2020</v>
      </c>
      <c r="B8662" s="10" t="s">
        <v>37</v>
      </c>
      <c r="C8662" s="10" t="s">
        <v>8</v>
      </c>
      <c r="D8662" s="10" t="s">
        <v>36</v>
      </c>
      <c r="E8662" s="10" t="s">
        <v>17</v>
      </c>
      <c r="F8662" s="15" t="str">
        <f>CONCATENATE(AllWeights5[[#This Row],[bldgtype]],"-",AllWeights5[[#This Row],[bldgloc]],"-",AllWeights5[[#This Row],[bldgvint]])</f>
        <v>DMo-CZ15-MH85</v>
      </c>
      <c r="G8662" s="15" t="str">
        <f>CONCATENATE(AllWeights5[[#This Row],[bldgtype]],"-",AllWeights5[[#This Row],[bldgloc]],"-",AllWeights5[[#This Row],[era]])</f>
        <v>DMo-CZ15-old</v>
      </c>
      <c r="H8662" s="10">
        <v>1693</v>
      </c>
      <c r="I8662" s="11" t="s">
        <v>16</v>
      </c>
      <c r="J8662" s="5">
        <f>SUMIFS(AllWeights5[wt_vint],AllWeights5[bldgtype],AllWeights5[[#This Row],[bldgtype]],AllWeights5[bldgloc],AllWeights5[[#This Row],[bldgloc]],AllWeights5[era],AllWeights5[[#This Row],[era]])</f>
        <v>6523</v>
      </c>
      <c r="K8662" s="16">
        <f>AllWeights5[[#This Row],[wt_vint]]/AllWeights5[[#This Row],[Total Weight (BT, CZ, Era)]]</f>
        <v>0.25954315499003527</v>
      </c>
    </row>
    <row r="8663" spans="1:11" x14ac:dyDescent="0.3">
      <c r="A8663" s="9">
        <v>2020</v>
      </c>
      <c r="B8663" s="10" t="s">
        <v>37</v>
      </c>
      <c r="C8663" s="10" t="s">
        <v>8</v>
      </c>
      <c r="D8663" s="10" t="s">
        <v>36</v>
      </c>
      <c r="E8663" s="10" t="s">
        <v>18</v>
      </c>
      <c r="F8663" s="15" t="str">
        <f>CONCATENATE(AllWeights5[[#This Row],[bldgtype]],"-",AllWeights5[[#This Row],[bldgloc]],"-",AllWeights5[[#This Row],[bldgvint]])</f>
        <v>DMo-CZ15-New</v>
      </c>
      <c r="G8663" s="15" t="str">
        <f>CONCATENATE(AllWeights5[[#This Row],[bldgtype]],"-",AllWeights5[[#This Row],[bldgloc]],"-",AllWeights5[[#This Row],[era]])</f>
        <v>DMo-CZ15-new</v>
      </c>
      <c r="H8663" s="10">
        <v>87</v>
      </c>
      <c r="I8663" s="11" t="s">
        <v>19</v>
      </c>
      <c r="J8663" s="5">
        <f>SUMIFS(AllWeights5[wt_vint],AllWeights5[bldgtype],AllWeights5[[#This Row],[bldgtype]],AllWeights5[bldgloc],AllWeights5[[#This Row],[bldgloc]],AllWeights5[era],AllWeights5[[#This Row],[era]])</f>
        <v>433</v>
      </c>
      <c r="K8663" s="16">
        <f>AllWeights5[[#This Row],[wt_vint]]/AllWeights5[[#This Row],[Total Weight (BT, CZ, Era)]]</f>
        <v>0.20092378752886836</v>
      </c>
    </row>
    <row r="8664" spans="1:11" x14ac:dyDescent="0.3">
      <c r="A8664" s="9">
        <v>2020</v>
      </c>
      <c r="B8664" s="10" t="s">
        <v>37</v>
      </c>
      <c r="C8664" s="10" t="s">
        <v>8</v>
      </c>
      <c r="D8664" s="10" t="s">
        <v>27</v>
      </c>
      <c r="E8664" s="10" t="s">
        <v>10</v>
      </c>
      <c r="F8664" s="15" t="str">
        <f>CONCATENATE(AllWeights5[[#This Row],[bldgtype]],"-",AllWeights5[[#This Row],[bldgloc]],"-",AllWeights5[[#This Row],[bldgvint]])</f>
        <v>DMo-CZ16-MH00</v>
      </c>
      <c r="G8664" s="15" t="str">
        <f>CONCATENATE(AllWeights5[[#This Row],[bldgtype]],"-",AllWeights5[[#This Row],[bldgloc]],"-",AllWeights5[[#This Row],[era]])</f>
        <v>DMo-CZ16-ex</v>
      </c>
      <c r="H8664" s="10">
        <v>275</v>
      </c>
      <c r="I8664" s="11" t="s">
        <v>11</v>
      </c>
      <c r="J8664" s="5">
        <f>SUMIFS(AllWeights5[wt_vint],AllWeights5[bldgtype],AllWeights5[[#This Row],[bldgtype]],AllWeights5[bldgloc],AllWeights5[[#This Row],[bldgloc]],AllWeights5[era],AllWeights5[[#This Row],[era]])</f>
        <v>1280</v>
      </c>
      <c r="K8664" s="16">
        <f>AllWeights5[[#This Row],[wt_vint]]/AllWeights5[[#This Row],[Total Weight (BT, CZ, Era)]]</f>
        <v>0.21484375</v>
      </c>
    </row>
    <row r="8665" spans="1:11" x14ac:dyDescent="0.3">
      <c r="A8665" s="9">
        <v>2020</v>
      </c>
      <c r="B8665" s="10" t="s">
        <v>37</v>
      </c>
      <c r="C8665" s="10" t="s">
        <v>8</v>
      </c>
      <c r="D8665" s="10" t="s">
        <v>27</v>
      </c>
      <c r="E8665" s="10" t="s">
        <v>12</v>
      </c>
      <c r="F8665" s="15" t="str">
        <f>CONCATENATE(AllWeights5[[#This Row],[bldgtype]],"-",AllWeights5[[#This Row],[bldgloc]],"-",AllWeights5[[#This Row],[bldgvint]])</f>
        <v>DMo-CZ16-MH06</v>
      </c>
      <c r="G8665" s="15" t="str">
        <f>CONCATENATE(AllWeights5[[#This Row],[bldgtype]],"-",AllWeights5[[#This Row],[bldgloc]],"-",AllWeights5[[#This Row],[era]])</f>
        <v>DMo-CZ16-ex</v>
      </c>
      <c r="H8665" s="10">
        <v>116</v>
      </c>
      <c r="I8665" s="11" t="s">
        <v>11</v>
      </c>
      <c r="J8665" s="5">
        <f>SUMIFS(AllWeights5[wt_vint],AllWeights5[bldgtype],AllWeights5[[#This Row],[bldgtype]],AllWeights5[bldgloc],AllWeights5[[#This Row],[bldgloc]],AllWeights5[era],AllWeights5[[#This Row],[era]])</f>
        <v>1280</v>
      </c>
      <c r="K8665" s="16">
        <f>AllWeights5[[#This Row],[wt_vint]]/AllWeights5[[#This Row],[Total Weight (BT, CZ, Era)]]</f>
        <v>9.0624999999999997E-2</v>
      </c>
    </row>
    <row r="8666" spans="1:11" x14ac:dyDescent="0.3">
      <c r="A8666" s="9">
        <v>2020</v>
      </c>
      <c r="B8666" s="10" t="s">
        <v>37</v>
      </c>
      <c r="C8666" s="10" t="s">
        <v>8</v>
      </c>
      <c r="D8666" s="10" t="s">
        <v>27</v>
      </c>
      <c r="E8666" s="10" t="s">
        <v>13</v>
      </c>
      <c r="F8666" s="15" t="str">
        <f>CONCATENATE(AllWeights5[[#This Row],[bldgtype]],"-",AllWeights5[[#This Row],[bldgloc]],"-",AllWeights5[[#This Row],[bldgvint]])</f>
        <v>DMo-CZ16-MH15</v>
      </c>
      <c r="G8666" s="15" t="str">
        <f>CONCATENATE(AllWeights5[[#This Row],[bldgtype]],"-",AllWeights5[[#This Row],[bldgloc]],"-",AllWeights5[[#This Row],[era]])</f>
        <v>DMo-CZ16-rec</v>
      </c>
      <c r="H8666" s="10">
        <v>87</v>
      </c>
      <c r="I8666" s="11" t="s">
        <v>14</v>
      </c>
      <c r="J8666" s="5">
        <f>SUMIFS(AllWeights5[wt_vint],AllWeights5[bldgtype],AllWeights5[[#This Row],[bldgtype]],AllWeights5[bldgloc],AllWeights5[[#This Row],[bldgloc]],AllWeights5[era],AllWeights5[[#This Row],[era]])</f>
        <v>285</v>
      </c>
      <c r="K8666" s="16">
        <f>AllWeights5[[#This Row],[wt_vint]]/AllWeights5[[#This Row],[Total Weight (BT, CZ, Era)]]</f>
        <v>0.30526315789473685</v>
      </c>
    </row>
    <row r="8667" spans="1:11" x14ac:dyDescent="0.3">
      <c r="A8667" s="9">
        <v>2020</v>
      </c>
      <c r="B8667" s="10" t="s">
        <v>37</v>
      </c>
      <c r="C8667" s="10" t="s">
        <v>8</v>
      </c>
      <c r="D8667" s="10" t="s">
        <v>27</v>
      </c>
      <c r="E8667" s="10" t="s">
        <v>17</v>
      </c>
      <c r="F8667" s="15" t="str">
        <f>CONCATENATE(AllWeights5[[#This Row],[bldgtype]],"-",AllWeights5[[#This Row],[bldgloc]],"-",AllWeights5[[#This Row],[bldgvint]])</f>
        <v>DMo-CZ16-MH85</v>
      </c>
      <c r="G8667" s="15" t="str">
        <f>CONCATENATE(AllWeights5[[#This Row],[bldgtype]],"-",AllWeights5[[#This Row],[bldgloc]],"-",AllWeights5[[#This Row],[era]])</f>
        <v>DMo-CZ16-old</v>
      </c>
      <c r="H8667" s="10">
        <v>44</v>
      </c>
      <c r="I8667" s="11" t="s">
        <v>16</v>
      </c>
      <c r="J8667" s="5">
        <f>SUMIFS(AllWeights5[wt_vint],AllWeights5[bldgtype],AllWeights5[[#This Row],[bldgtype]],AllWeights5[bldgloc],AllWeights5[[#This Row],[bldgloc]],AllWeights5[era],AllWeights5[[#This Row],[era]])</f>
        <v>25845</v>
      </c>
      <c r="K8667" s="16">
        <f>AllWeights5[[#This Row],[wt_vint]]/AllWeights5[[#This Row],[Total Weight (BT, CZ, Era)]]</f>
        <v>1.7024569549235829E-3</v>
      </c>
    </row>
    <row r="8668" spans="1:11" x14ac:dyDescent="0.3">
      <c r="A8668" s="9">
        <v>2020</v>
      </c>
      <c r="B8668" s="10" t="s">
        <v>37</v>
      </c>
      <c r="C8668" s="10" t="s">
        <v>8</v>
      </c>
      <c r="D8668" s="10" t="s">
        <v>27</v>
      </c>
      <c r="E8668" s="10" t="s">
        <v>18</v>
      </c>
      <c r="F8668" s="15" t="str">
        <f>CONCATENATE(AllWeights5[[#This Row],[bldgtype]],"-",AllWeights5[[#This Row],[bldgloc]],"-",AllWeights5[[#This Row],[bldgvint]])</f>
        <v>DMo-CZ16-New</v>
      </c>
      <c r="G8668" s="15" t="str">
        <f>CONCATENATE(AllWeights5[[#This Row],[bldgtype]],"-",AllWeights5[[#This Row],[bldgloc]],"-",AllWeights5[[#This Row],[era]])</f>
        <v>DMo-CZ16-new</v>
      </c>
      <c r="H8668" s="10">
        <v>87</v>
      </c>
      <c r="I8668" s="11" t="s">
        <v>19</v>
      </c>
      <c r="J8668" s="5">
        <f>SUMIFS(AllWeights5[wt_vint],AllWeights5[bldgtype],AllWeights5[[#This Row],[bldgtype]],AllWeights5[bldgloc],AllWeights5[[#This Row],[bldgloc]],AllWeights5[era],AllWeights5[[#This Row],[era]])</f>
        <v>285</v>
      </c>
      <c r="K8668" s="16">
        <f>AllWeights5[[#This Row],[wt_vint]]/AllWeights5[[#This Row],[Total Weight (BT, CZ, Era)]]</f>
        <v>0.30526315789473685</v>
      </c>
    </row>
    <row r="8669" spans="1:11" x14ac:dyDescent="0.3">
      <c r="A8669" s="9">
        <v>2020</v>
      </c>
      <c r="B8669" s="10" t="s">
        <v>37</v>
      </c>
      <c r="C8669" s="10" t="s">
        <v>28</v>
      </c>
      <c r="D8669" s="10" t="s">
        <v>22</v>
      </c>
      <c r="E8669" s="10">
        <v>1975</v>
      </c>
      <c r="F8669" s="15" t="str">
        <f>CONCATENATE(AllWeights5[[#This Row],[bldgtype]],"-",AllWeights5[[#This Row],[bldgloc]],"-",AllWeights5[[#This Row],[bldgvint]])</f>
        <v>MFm-CZ04-1975</v>
      </c>
      <c r="G8669" s="15" t="str">
        <f>CONCATENATE(AllWeights5[[#This Row],[bldgtype]],"-",AllWeights5[[#This Row],[bldgloc]],"-",AllWeights5[[#This Row],[era]])</f>
        <v>MFm-CZ04-old</v>
      </c>
      <c r="H8669" s="10">
        <v>332</v>
      </c>
      <c r="I8669" s="11" t="s">
        <v>16</v>
      </c>
      <c r="J8669" s="5">
        <f>SUMIFS(AllWeights5[wt_vint],AllWeights5[bldgtype],AllWeights5[[#This Row],[bldgtype]],AllWeights5[bldgloc],AllWeights5[[#This Row],[bldgloc]],AllWeights5[era],AllWeights5[[#This Row],[era]])</f>
        <v>189709</v>
      </c>
      <c r="K8669" s="16">
        <f>AllWeights5[[#This Row],[wt_vint]]/AllWeights5[[#This Row],[Total Weight (BT, CZ, Era)]]</f>
        <v>1.7500487588886136E-3</v>
      </c>
    </row>
    <row r="8670" spans="1:11" x14ac:dyDescent="0.3">
      <c r="A8670" s="9">
        <v>2020</v>
      </c>
      <c r="B8670" s="10" t="s">
        <v>37</v>
      </c>
      <c r="C8670" s="10" t="s">
        <v>28</v>
      </c>
      <c r="D8670" s="10" t="s">
        <v>22</v>
      </c>
      <c r="E8670" s="10">
        <v>1985</v>
      </c>
      <c r="F8670" s="15" t="str">
        <f>CONCATENATE(AllWeights5[[#This Row],[bldgtype]],"-",AllWeights5[[#This Row],[bldgloc]],"-",AllWeights5[[#This Row],[bldgvint]])</f>
        <v>MFm-CZ04-1985</v>
      </c>
      <c r="G8670" s="15" t="str">
        <f>CONCATENATE(AllWeights5[[#This Row],[bldgtype]],"-",AllWeights5[[#This Row],[bldgloc]],"-",AllWeights5[[#This Row],[era]])</f>
        <v>MFm-CZ04-old</v>
      </c>
      <c r="H8670" s="10">
        <v>3070</v>
      </c>
      <c r="I8670" s="11" t="s">
        <v>16</v>
      </c>
      <c r="J8670" s="5">
        <f>SUMIFS(AllWeights5[wt_vint],AllWeights5[bldgtype],AllWeights5[[#This Row],[bldgtype]],AllWeights5[bldgloc],AllWeights5[[#This Row],[bldgloc]],AllWeights5[era],AllWeights5[[#This Row],[era]])</f>
        <v>189709</v>
      </c>
      <c r="K8670" s="16">
        <f>AllWeights5[[#This Row],[wt_vint]]/AllWeights5[[#This Row],[Total Weight (BT, CZ, Era)]]</f>
        <v>1.6182679788518204E-2</v>
      </c>
    </row>
    <row r="8671" spans="1:11" x14ac:dyDescent="0.3">
      <c r="A8671" s="9">
        <v>2020</v>
      </c>
      <c r="B8671" s="10" t="s">
        <v>37</v>
      </c>
      <c r="C8671" s="10" t="s">
        <v>28</v>
      </c>
      <c r="D8671" s="10" t="s">
        <v>23</v>
      </c>
      <c r="E8671" s="10">
        <v>1975</v>
      </c>
      <c r="F8671" s="15" t="str">
        <f>CONCATENATE(AllWeights5[[#This Row],[bldgtype]],"-",AllWeights5[[#This Row],[bldgloc]],"-",AllWeights5[[#This Row],[bldgvint]])</f>
        <v>MFm-CZ05-1975</v>
      </c>
      <c r="G8671" s="15" t="str">
        <f>CONCATENATE(AllWeights5[[#This Row],[bldgtype]],"-",AllWeights5[[#This Row],[bldgloc]],"-",AllWeights5[[#This Row],[era]])</f>
        <v>MFm-CZ05-old</v>
      </c>
      <c r="H8671" s="10">
        <v>7714</v>
      </c>
      <c r="I8671" s="11" t="s">
        <v>16</v>
      </c>
      <c r="J8671" s="5">
        <f>SUMIFS(AllWeights5[wt_vint],AllWeights5[bldgtype],AllWeights5[[#This Row],[bldgtype]],AllWeights5[bldgloc],AllWeights5[[#This Row],[bldgloc]],AllWeights5[era],AllWeights5[[#This Row],[era]])</f>
        <v>36057</v>
      </c>
      <c r="K8671" s="16">
        <f>AllWeights5[[#This Row],[wt_vint]]/AllWeights5[[#This Row],[Total Weight (BT, CZ, Era)]]</f>
        <v>0.21393904096291982</v>
      </c>
    </row>
    <row r="8672" spans="1:11" x14ac:dyDescent="0.3">
      <c r="A8672" s="9">
        <v>2020</v>
      </c>
      <c r="B8672" s="10" t="s">
        <v>37</v>
      </c>
      <c r="C8672" s="10" t="s">
        <v>28</v>
      </c>
      <c r="D8672" s="10" t="s">
        <v>23</v>
      </c>
      <c r="E8672" s="10">
        <v>1985</v>
      </c>
      <c r="F8672" s="15" t="str">
        <f>CONCATENATE(AllWeights5[[#This Row],[bldgtype]],"-",AllWeights5[[#This Row],[bldgloc]],"-",AllWeights5[[#This Row],[bldgvint]])</f>
        <v>MFm-CZ05-1985</v>
      </c>
      <c r="G8672" s="15" t="str">
        <f>CONCATENATE(AllWeights5[[#This Row],[bldgtype]],"-",AllWeights5[[#This Row],[bldgloc]],"-",AllWeights5[[#This Row],[era]])</f>
        <v>MFm-CZ05-old</v>
      </c>
      <c r="H8672" s="10">
        <v>1611</v>
      </c>
      <c r="I8672" s="11" t="s">
        <v>16</v>
      </c>
      <c r="J8672" s="5">
        <f>SUMIFS(AllWeights5[wt_vint],AllWeights5[bldgtype],AllWeights5[[#This Row],[bldgtype]],AllWeights5[bldgloc],AllWeights5[[#This Row],[bldgloc]],AllWeights5[era],AllWeights5[[#This Row],[era]])</f>
        <v>36057</v>
      </c>
      <c r="K8672" s="16">
        <f>AllWeights5[[#This Row],[wt_vint]]/AllWeights5[[#This Row],[Total Weight (BT, CZ, Era)]]</f>
        <v>4.4679257841750558E-2</v>
      </c>
    </row>
    <row r="8673" spans="1:11" x14ac:dyDescent="0.3">
      <c r="A8673" s="9">
        <v>2020</v>
      </c>
      <c r="B8673" s="10" t="s">
        <v>37</v>
      </c>
      <c r="C8673" s="10" t="s">
        <v>28</v>
      </c>
      <c r="D8673" s="10" t="s">
        <v>23</v>
      </c>
      <c r="E8673" s="10">
        <v>1996</v>
      </c>
      <c r="F8673" s="15" t="str">
        <f>CONCATENATE(AllWeights5[[#This Row],[bldgtype]],"-",AllWeights5[[#This Row],[bldgloc]],"-",AllWeights5[[#This Row],[bldgvint]])</f>
        <v>MFm-CZ05-1996</v>
      </c>
      <c r="G8673" s="15" t="str">
        <f>CONCATENATE(AllWeights5[[#This Row],[bldgtype]],"-",AllWeights5[[#This Row],[bldgloc]],"-",AllWeights5[[#This Row],[era]])</f>
        <v>MFm-CZ05-old</v>
      </c>
      <c r="H8673" s="10">
        <v>5141</v>
      </c>
      <c r="I8673" s="11" t="s">
        <v>16</v>
      </c>
      <c r="J8673" s="5">
        <f>SUMIFS(AllWeights5[wt_vint],AllWeights5[bldgtype],AllWeights5[[#This Row],[bldgtype]],AllWeights5[bldgloc],AllWeights5[[#This Row],[bldgloc]],AllWeights5[era],AllWeights5[[#This Row],[era]])</f>
        <v>36057</v>
      </c>
      <c r="K8673" s="16">
        <f>AllWeights5[[#This Row],[wt_vint]]/AllWeights5[[#This Row],[Total Weight (BT, CZ, Era)]]</f>
        <v>0.14257980419890728</v>
      </c>
    </row>
    <row r="8674" spans="1:11" x14ac:dyDescent="0.3">
      <c r="A8674" s="9">
        <v>2020</v>
      </c>
      <c r="B8674" s="10" t="s">
        <v>37</v>
      </c>
      <c r="C8674" s="10" t="s">
        <v>28</v>
      </c>
      <c r="D8674" s="10" t="s">
        <v>31</v>
      </c>
      <c r="E8674" s="10">
        <v>1975</v>
      </c>
      <c r="F8674" s="15" t="str">
        <f>CONCATENATE(AllWeights5[[#This Row],[bldgtype]],"-",AllWeights5[[#This Row],[bldgloc]],"-",AllWeights5[[#This Row],[bldgvint]])</f>
        <v>MFm-CZ06-1975</v>
      </c>
      <c r="G8674" s="15" t="str">
        <f>CONCATENATE(AllWeights5[[#This Row],[bldgtype]],"-",AllWeights5[[#This Row],[bldgloc]],"-",AllWeights5[[#This Row],[era]])</f>
        <v>MFm-CZ06-old</v>
      </c>
      <c r="H8674" s="10">
        <v>125985</v>
      </c>
      <c r="I8674" s="11" t="s">
        <v>16</v>
      </c>
      <c r="J8674" s="5">
        <f>SUMIFS(AllWeights5[wt_vint],AllWeights5[bldgtype],AllWeights5[[#This Row],[bldgtype]],AllWeights5[bldgloc],AllWeights5[[#This Row],[bldgloc]],AllWeights5[era],AllWeights5[[#This Row],[era]])</f>
        <v>551742</v>
      </c>
      <c r="K8674" s="16">
        <f>AllWeights5[[#This Row],[wt_vint]]/AllWeights5[[#This Row],[Total Weight (BT, CZ, Era)]]</f>
        <v>0.22834041997890317</v>
      </c>
    </row>
    <row r="8675" spans="1:11" x14ac:dyDescent="0.3">
      <c r="A8675" s="9">
        <v>2020</v>
      </c>
      <c r="B8675" s="10" t="s">
        <v>37</v>
      </c>
      <c r="C8675" s="10" t="s">
        <v>28</v>
      </c>
      <c r="D8675" s="10" t="s">
        <v>31</v>
      </c>
      <c r="E8675" s="10">
        <v>1985</v>
      </c>
      <c r="F8675" s="15" t="str">
        <f>CONCATENATE(AllWeights5[[#This Row],[bldgtype]],"-",AllWeights5[[#This Row],[bldgloc]],"-",AllWeights5[[#This Row],[bldgvint]])</f>
        <v>MFm-CZ06-1985</v>
      </c>
      <c r="G8675" s="15" t="str">
        <f>CONCATENATE(AllWeights5[[#This Row],[bldgtype]],"-",AllWeights5[[#This Row],[bldgloc]],"-",AllWeights5[[#This Row],[era]])</f>
        <v>MFm-CZ06-old</v>
      </c>
      <c r="H8675" s="10">
        <v>75274</v>
      </c>
      <c r="I8675" s="11" t="s">
        <v>16</v>
      </c>
      <c r="J8675" s="5">
        <f>SUMIFS(AllWeights5[wt_vint],AllWeights5[bldgtype],AllWeights5[[#This Row],[bldgtype]],AllWeights5[bldgloc],AllWeights5[[#This Row],[bldgloc]],AllWeights5[era],AllWeights5[[#This Row],[era]])</f>
        <v>551742</v>
      </c>
      <c r="K8675" s="16">
        <f>AllWeights5[[#This Row],[wt_vint]]/AllWeights5[[#This Row],[Total Weight (BT, CZ, Era)]]</f>
        <v>0.13642970808820065</v>
      </c>
    </row>
    <row r="8676" spans="1:11" x14ac:dyDescent="0.3">
      <c r="A8676" s="9">
        <v>2020</v>
      </c>
      <c r="B8676" s="10" t="s">
        <v>37</v>
      </c>
      <c r="C8676" s="10" t="s">
        <v>28</v>
      </c>
      <c r="D8676" s="10" t="s">
        <v>31</v>
      </c>
      <c r="E8676" s="10">
        <v>1996</v>
      </c>
      <c r="F8676" s="15" t="str">
        <f>CONCATENATE(AllWeights5[[#This Row],[bldgtype]],"-",AllWeights5[[#This Row],[bldgloc]],"-",AllWeights5[[#This Row],[bldgvint]])</f>
        <v>MFm-CZ06-1996</v>
      </c>
      <c r="G8676" s="15" t="str">
        <f>CONCATENATE(AllWeights5[[#This Row],[bldgtype]],"-",AllWeights5[[#This Row],[bldgloc]],"-",AllWeights5[[#This Row],[era]])</f>
        <v>MFm-CZ06-old</v>
      </c>
      <c r="H8676" s="10">
        <v>22907</v>
      </c>
      <c r="I8676" s="11" t="s">
        <v>16</v>
      </c>
      <c r="J8676" s="5">
        <f>SUMIFS(AllWeights5[wt_vint],AllWeights5[bldgtype],AllWeights5[[#This Row],[bldgtype]],AllWeights5[bldgloc],AllWeights5[[#This Row],[bldgloc]],AllWeights5[era],AllWeights5[[#This Row],[era]])</f>
        <v>551742</v>
      </c>
      <c r="K8676" s="16">
        <f>AllWeights5[[#This Row],[wt_vint]]/AllWeights5[[#This Row],[Total Weight (BT, CZ, Era)]]</f>
        <v>4.1517593367914711E-2</v>
      </c>
    </row>
    <row r="8677" spans="1:11" x14ac:dyDescent="0.3">
      <c r="A8677" s="9">
        <v>2020</v>
      </c>
      <c r="B8677" s="10" t="s">
        <v>37</v>
      </c>
      <c r="C8677" s="10" t="s">
        <v>28</v>
      </c>
      <c r="D8677" s="10" t="s">
        <v>31</v>
      </c>
      <c r="E8677" s="10">
        <v>2003</v>
      </c>
      <c r="F8677" s="15" t="str">
        <f>CONCATENATE(AllWeights5[[#This Row],[bldgtype]],"-",AllWeights5[[#This Row],[bldgloc]],"-",AllWeights5[[#This Row],[bldgvint]])</f>
        <v>MFm-CZ06-2003</v>
      </c>
      <c r="G8677" s="15" t="str">
        <f>CONCATENATE(AllWeights5[[#This Row],[bldgtype]],"-",AllWeights5[[#This Row],[bldgloc]],"-",AllWeights5[[#This Row],[era]])</f>
        <v>MFm-CZ06-ex</v>
      </c>
      <c r="H8677" s="10">
        <v>9586</v>
      </c>
      <c r="I8677" s="11" t="s">
        <v>11</v>
      </c>
      <c r="J8677" s="5">
        <f>SUMIFS(AllWeights5[wt_vint],AllWeights5[bldgtype],AllWeights5[[#This Row],[bldgtype]],AllWeights5[bldgloc],AllWeights5[[#This Row],[bldgloc]],AllWeights5[era],AllWeights5[[#This Row],[era]])</f>
        <v>53490</v>
      </c>
      <c r="K8677" s="16">
        <f>AllWeights5[[#This Row],[wt_vint]]/AllWeights5[[#This Row],[Total Weight (BT, CZ, Era)]]</f>
        <v>0.17921106748925034</v>
      </c>
    </row>
    <row r="8678" spans="1:11" x14ac:dyDescent="0.3">
      <c r="A8678" s="9">
        <v>2020</v>
      </c>
      <c r="B8678" s="10" t="s">
        <v>37</v>
      </c>
      <c r="C8678" s="10" t="s">
        <v>28</v>
      </c>
      <c r="D8678" s="10" t="s">
        <v>31</v>
      </c>
      <c r="E8678" s="10">
        <v>2007</v>
      </c>
      <c r="F8678" s="15" t="str">
        <f>CONCATENATE(AllWeights5[[#This Row],[bldgtype]],"-",AllWeights5[[#This Row],[bldgloc]],"-",AllWeights5[[#This Row],[bldgvint]])</f>
        <v>MFm-CZ06-2007</v>
      </c>
      <c r="G8678" s="15" t="str">
        <f>CONCATENATE(AllWeights5[[#This Row],[bldgtype]],"-",AllWeights5[[#This Row],[bldgloc]],"-",AllWeights5[[#This Row],[era]])</f>
        <v>MFm-CZ06-ex</v>
      </c>
      <c r="H8678" s="10">
        <v>6614</v>
      </c>
      <c r="I8678" s="11" t="s">
        <v>11</v>
      </c>
      <c r="J8678" s="5">
        <f>SUMIFS(AllWeights5[wt_vint],AllWeights5[bldgtype],AllWeights5[[#This Row],[bldgtype]],AllWeights5[bldgloc],AllWeights5[[#This Row],[bldgloc]],AllWeights5[era],AllWeights5[[#This Row],[era]])</f>
        <v>53490</v>
      </c>
      <c r="K8678" s="16">
        <f>AllWeights5[[#This Row],[wt_vint]]/AllWeights5[[#This Row],[Total Weight (BT, CZ, Era)]]</f>
        <v>0.12364928023929707</v>
      </c>
    </row>
    <row r="8679" spans="1:11" x14ac:dyDescent="0.3">
      <c r="A8679" s="9">
        <v>2020</v>
      </c>
      <c r="B8679" s="10" t="s">
        <v>37</v>
      </c>
      <c r="C8679" s="10" t="s">
        <v>28</v>
      </c>
      <c r="D8679" s="10" t="s">
        <v>31</v>
      </c>
      <c r="E8679" s="10">
        <v>2011</v>
      </c>
      <c r="F8679" s="15" t="str">
        <f>CONCATENATE(AllWeights5[[#This Row],[bldgtype]],"-",AllWeights5[[#This Row],[bldgloc]],"-",AllWeights5[[#This Row],[bldgvint]])</f>
        <v>MFm-CZ06-2011</v>
      </c>
      <c r="G8679" s="15" t="str">
        <f>CONCATENATE(AllWeights5[[#This Row],[bldgtype]],"-",AllWeights5[[#This Row],[bldgloc]],"-",AllWeights5[[#This Row],[era]])</f>
        <v>MFm-CZ06-ex</v>
      </c>
      <c r="H8679" s="10">
        <v>5724</v>
      </c>
      <c r="I8679" s="11" t="s">
        <v>11</v>
      </c>
      <c r="J8679" s="5">
        <f>SUMIFS(AllWeights5[wt_vint],AllWeights5[bldgtype],AllWeights5[[#This Row],[bldgtype]],AllWeights5[bldgloc],AllWeights5[[#This Row],[bldgloc]],AllWeights5[era],AllWeights5[[#This Row],[era]])</f>
        <v>53490</v>
      </c>
      <c r="K8679" s="16">
        <f>AllWeights5[[#This Row],[wt_vint]]/AllWeights5[[#This Row],[Total Weight (BT, CZ, Era)]]</f>
        <v>0.10701065619742008</v>
      </c>
    </row>
    <row r="8680" spans="1:11" x14ac:dyDescent="0.3">
      <c r="A8680" s="9">
        <v>2020</v>
      </c>
      <c r="B8680" s="10" t="s">
        <v>37</v>
      </c>
      <c r="C8680" s="10" t="s">
        <v>28</v>
      </c>
      <c r="D8680" s="10" t="s">
        <v>31</v>
      </c>
      <c r="E8680" s="10">
        <v>2015</v>
      </c>
      <c r="F8680" s="15" t="str">
        <f>CONCATENATE(AllWeights5[[#This Row],[bldgtype]],"-",AllWeights5[[#This Row],[bldgloc]],"-",AllWeights5[[#This Row],[bldgvint]])</f>
        <v>MFm-CZ06-2015</v>
      </c>
      <c r="G8680" s="15" t="str">
        <f>CONCATENATE(AllWeights5[[#This Row],[bldgtype]],"-",AllWeights5[[#This Row],[bldgloc]],"-",AllWeights5[[#This Row],[era]])</f>
        <v>MFm-CZ06-ex</v>
      </c>
      <c r="H8680" s="10">
        <v>7358</v>
      </c>
      <c r="I8680" s="11" t="s">
        <v>11</v>
      </c>
      <c r="J8680" s="5">
        <f>SUMIFS(AllWeights5[wt_vint],AllWeights5[bldgtype],AllWeights5[[#This Row],[bldgtype]],AllWeights5[bldgloc],AllWeights5[[#This Row],[bldgloc]],AllWeights5[era],AllWeights5[[#This Row],[era]])</f>
        <v>53490</v>
      </c>
      <c r="K8680" s="16">
        <f>AllWeights5[[#This Row],[wt_vint]]/AllWeights5[[#This Row],[Total Weight (BT, CZ, Era)]]</f>
        <v>0.13755842213497851</v>
      </c>
    </row>
    <row r="8681" spans="1:11" x14ac:dyDescent="0.3">
      <c r="A8681" s="9">
        <v>2020</v>
      </c>
      <c r="B8681" s="10" t="s">
        <v>37</v>
      </c>
      <c r="C8681" s="10" t="s">
        <v>28</v>
      </c>
      <c r="D8681" s="10" t="s">
        <v>31</v>
      </c>
      <c r="E8681" s="10">
        <v>2017</v>
      </c>
      <c r="F8681" s="15" t="str">
        <f>CONCATENATE(AllWeights5[[#This Row],[bldgtype]],"-",AllWeights5[[#This Row],[bldgloc]],"-",AllWeights5[[#This Row],[bldgvint]])</f>
        <v>MFm-CZ06-2017</v>
      </c>
      <c r="G8681" s="15" t="str">
        <f>CONCATENATE(AllWeights5[[#This Row],[bldgtype]],"-",AllWeights5[[#This Row],[bldgloc]],"-",AllWeights5[[#This Row],[era]])</f>
        <v>MFm-CZ06-rec</v>
      </c>
      <c r="H8681" s="10">
        <v>8531.5400000000009</v>
      </c>
      <c r="I8681" s="11" t="s">
        <v>14</v>
      </c>
      <c r="J8681" s="5">
        <f>SUMIFS(AllWeights5[wt_vint],AllWeights5[bldgtype],AllWeights5[[#This Row],[bldgtype]],AllWeights5[bldgloc],AllWeights5[[#This Row],[bldgloc]],AllWeights5[era],AllWeights5[[#This Row],[era]])</f>
        <v>15584.79</v>
      </c>
      <c r="K8681" s="16">
        <f>AllWeights5[[#This Row],[wt_vint]]/AllWeights5[[#This Row],[Total Weight (BT, CZ, Era)]]</f>
        <v>0.54742733139169664</v>
      </c>
    </row>
    <row r="8682" spans="1:11" x14ac:dyDescent="0.3">
      <c r="A8682" s="9">
        <v>2020</v>
      </c>
      <c r="B8682" s="10" t="s">
        <v>37</v>
      </c>
      <c r="C8682" s="10" t="s">
        <v>28</v>
      </c>
      <c r="D8682" s="10" t="s">
        <v>31</v>
      </c>
      <c r="E8682" s="10" t="s">
        <v>18</v>
      </c>
      <c r="F8682" s="15" t="str">
        <f>CONCATENATE(AllWeights5[[#This Row],[bldgtype]],"-",AllWeights5[[#This Row],[bldgloc]],"-",AllWeights5[[#This Row],[bldgvint]])</f>
        <v>MFm-CZ06-New</v>
      </c>
      <c r="G8682" s="15" t="str">
        <f>CONCATENATE(AllWeights5[[#This Row],[bldgtype]],"-",AllWeights5[[#This Row],[bldgloc]],"-",AllWeights5[[#This Row],[era]])</f>
        <v>MFm-CZ06-new</v>
      </c>
      <c r="H8682" s="10">
        <v>2875.8</v>
      </c>
      <c r="I8682" s="11" t="s">
        <v>19</v>
      </c>
      <c r="J8682" s="5">
        <f>SUMIFS(AllWeights5[wt_vint],AllWeights5[bldgtype],AllWeights5[[#This Row],[bldgtype]],AllWeights5[bldgloc],AllWeights5[[#This Row],[bldgloc]],AllWeights5[era],AllWeights5[[#This Row],[era]])</f>
        <v>10506.600000000002</v>
      </c>
      <c r="K8682" s="16">
        <f>AllWeights5[[#This Row],[wt_vint]]/AllWeights5[[#This Row],[Total Weight (BT, CZ, Era)]]</f>
        <v>0.27371366569584826</v>
      </c>
    </row>
    <row r="8683" spans="1:11" x14ac:dyDescent="0.3">
      <c r="A8683" s="9">
        <v>2020</v>
      </c>
      <c r="B8683" s="10" t="s">
        <v>37</v>
      </c>
      <c r="C8683" s="10" t="s">
        <v>28</v>
      </c>
      <c r="D8683" s="10" t="s">
        <v>31</v>
      </c>
      <c r="E8683" s="10" t="s">
        <v>18</v>
      </c>
      <c r="F8683" s="15" t="str">
        <f>CONCATENATE(AllWeights5[[#This Row],[bldgtype]],"-",AllWeights5[[#This Row],[bldgloc]],"-",AllWeights5[[#This Row],[bldgvint]])</f>
        <v>MFm-CZ06-New</v>
      </c>
      <c r="G8683" s="15" t="str">
        <f>CONCATENATE(AllWeights5[[#This Row],[bldgtype]],"-",AllWeights5[[#This Row],[bldgloc]],"-",AllWeights5[[#This Row],[era]])</f>
        <v>MFm-CZ06-new</v>
      </c>
      <c r="H8683" s="10">
        <v>2875.8</v>
      </c>
      <c r="I8683" s="11" t="s">
        <v>19</v>
      </c>
      <c r="J8683" s="5">
        <f>SUMIFS(AllWeights5[wt_vint],AllWeights5[bldgtype],AllWeights5[[#This Row],[bldgtype]],AllWeights5[bldgloc],AllWeights5[[#This Row],[bldgloc]],AllWeights5[era],AllWeights5[[#This Row],[era]])</f>
        <v>10506.600000000002</v>
      </c>
      <c r="K8683" s="16">
        <f>AllWeights5[[#This Row],[wt_vint]]/AllWeights5[[#This Row],[Total Weight (BT, CZ, Era)]]</f>
        <v>0.27371366569584826</v>
      </c>
    </row>
    <row r="8684" spans="1:11" x14ac:dyDescent="0.3">
      <c r="A8684" s="9">
        <v>2020</v>
      </c>
      <c r="B8684" s="10" t="s">
        <v>37</v>
      </c>
      <c r="C8684" s="10" t="s">
        <v>28</v>
      </c>
      <c r="D8684" s="10" t="s">
        <v>38</v>
      </c>
      <c r="E8684" s="10">
        <v>1975</v>
      </c>
      <c r="F8684" s="15" t="str">
        <f>CONCATENATE(AllWeights5[[#This Row],[bldgtype]],"-",AllWeights5[[#This Row],[bldgloc]],"-",AllWeights5[[#This Row],[bldgvint]])</f>
        <v>MFm-CZ07-1975</v>
      </c>
      <c r="G8684" s="15" t="str">
        <f>CONCATENATE(AllWeights5[[#This Row],[bldgtype]],"-",AllWeights5[[#This Row],[bldgloc]],"-",AllWeights5[[#This Row],[era]])</f>
        <v>MFm-CZ07-old</v>
      </c>
      <c r="H8684" s="10">
        <v>1817</v>
      </c>
      <c r="I8684" s="11" t="s">
        <v>16</v>
      </c>
      <c r="J8684" s="5">
        <f>SUMIFS(AllWeights5[wt_vint],AllWeights5[bldgtype],AllWeights5[[#This Row],[bldgtype]],AllWeights5[bldgloc],AllWeights5[[#This Row],[bldgloc]],AllWeights5[era],AllWeights5[[#This Row],[era]])</f>
        <v>218950</v>
      </c>
      <c r="K8684" s="16">
        <f>AllWeights5[[#This Row],[wt_vint]]/AllWeights5[[#This Row],[Total Weight (BT, CZ, Era)]]</f>
        <v>8.2986983329527281E-3</v>
      </c>
    </row>
    <row r="8685" spans="1:11" x14ac:dyDescent="0.3">
      <c r="A8685" s="9">
        <v>2020</v>
      </c>
      <c r="B8685" s="10" t="s">
        <v>37</v>
      </c>
      <c r="C8685" s="10" t="s">
        <v>28</v>
      </c>
      <c r="D8685" s="10" t="s">
        <v>38</v>
      </c>
      <c r="E8685" s="10">
        <v>1985</v>
      </c>
      <c r="F8685" s="15" t="str">
        <f>CONCATENATE(AllWeights5[[#This Row],[bldgtype]],"-",AllWeights5[[#This Row],[bldgloc]],"-",AllWeights5[[#This Row],[bldgvint]])</f>
        <v>MFm-CZ07-1985</v>
      </c>
      <c r="G8685" s="15" t="str">
        <f>CONCATENATE(AllWeights5[[#This Row],[bldgtype]],"-",AllWeights5[[#This Row],[bldgloc]],"-",AllWeights5[[#This Row],[era]])</f>
        <v>MFm-CZ07-old</v>
      </c>
      <c r="H8685" s="10">
        <v>1729</v>
      </c>
      <c r="I8685" s="11" t="s">
        <v>16</v>
      </c>
      <c r="J8685" s="5">
        <f>SUMIFS(AllWeights5[wt_vint],AllWeights5[bldgtype],AllWeights5[[#This Row],[bldgtype]],AllWeights5[bldgloc],AllWeights5[[#This Row],[bldgloc]],AllWeights5[era],AllWeights5[[#This Row],[era]])</f>
        <v>218950</v>
      </c>
      <c r="K8685" s="16">
        <f>AllWeights5[[#This Row],[wt_vint]]/AllWeights5[[#This Row],[Total Weight (BT, CZ, Era)]]</f>
        <v>7.8967800867778028E-3</v>
      </c>
    </row>
    <row r="8686" spans="1:11" x14ac:dyDescent="0.3">
      <c r="A8686" s="9">
        <v>2020</v>
      </c>
      <c r="B8686" s="10" t="s">
        <v>37</v>
      </c>
      <c r="C8686" s="10" t="s">
        <v>28</v>
      </c>
      <c r="D8686" s="10" t="s">
        <v>32</v>
      </c>
      <c r="E8686" s="10">
        <v>1975</v>
      </c>
      <c r="F8686" s="15" t="str">
        <f>CONCATENATE(AllWeights5[[#This Row],[bldgtype]],"-",AllWeights5[[#This Row],[bldgloc]],"-",AllWeights5[[#This Row],[bldgvint]])</f>
        <v>MFm-CZ08-1975</v>
      </c>
      <c r="G8686" s="15" t="str">
        <f>CONCATENATE(AllWeights5[[#This Row],[bldgtype]],"-",AllWeights5[[#This Row],[bldgloc]],"-",AllWeights5[[#This Row],[era]])</f>
        <v>MFm-CZ08-old</v>
      </c>
      <c r="H8686" s="10">
        <v>150837</v>
      </c>
      <c r="I8686" s="11" t="s">
        <v>16</v>
      </c>
      <c r="J8686" s="5">
        <f>SUMIFS(AllWeights5[wt_vint],AllWeights5[bldgtype],AllWeights5[[#This Row],[bldgtype]],AllWeights5[bldgloc],AllWeights5[[#This Row],[bldgloc]],AllWeights5[era],AllWeights5[[#This Row],[era]])</f>
        <v>468658</v>
      </c>
      <c r="K8686" s="16">
        <f>AllWeights5[[#This Row],[wt_vint]]/AllWeights5[[#This Row],[Total Weight (BT, CZ, Era)]]</f>
        <v>0.32184876818490243</v>
      </c>
    </row>
    <row r="8687" spans="1:11" x14ac:dyDescent="0.3">
      <c r="A8687" s="9">
        <v>2020</v>
      </c>
      <c r="B8687" s="10" t="s">
        <v>37</v>
      </c>
      <c r="C8687" s="10" t="s">
        <v>28</v>
      </c>
      <c r="D8687" s="10" t="s">
        <v>32</v>
      </c>
      <c r="E8687" s="10">
        <v>1985</v>
      </c>
      <c r="F8687" s="15" t="str">
        <f>CONCATENATE(AllWeights5[[#This Row],[bldgtype]],"-",AllWeights5[[#This Row],[bldgloc]],"-",AllWeights5[[#This Row],[bldgvint]])</f>
        <v>MFm-CZ08-1985</v>
      </c>
      <c r="G8687" s="15" t="str">
        <f>CONCATENATE(AllWeights5[[#This Row],[bldgtype]],"-",AllWeights5[[#This Row],[bldgloc]],"-",AllWeights5[[#This Row],[era]])</f>
        <v>MFm-CZ08-old</v>
      </c>
      <c r="H8687" s="10">
        <v>72852</v>
      </c>
      <c r="I8687" s="11" t="s">
        <v>16</v>
      </c>
      <c r="J8687" s="5">
        <f>SUMIFS(AllWeights5[wt_vint],AllWeights5[bldgtype],AllWeights5[[#This Row],[bldgtype]],AllWeights5[bldgloc],AllWeights5[[#This Row],[bldgloc]],AllWeights5[era],AllWeights5[[#This Row],[era]])</f>
        <v>468658</v>
      </c>
      <c r="K8687" s="16">
        <f>AllWeights5[[#This Row],[wt_vint]]/AllWeights5[[#This Row],[Total Weight (BT, CZ, Era)]]</f>
        <v>0.15544810928224848</v>
      </c>
    </row>
    <row r="8688" spans="1:11" x14ac:dyDescent="0.3">
      <c r="A8688" s="9">
        <v>2020</v>
      </c>
      <c r="B8688" s="10" t="s">
        <v>37</v>
      </c>
      <c r="C8688" s="10" t="s">
        <v>28</v>
      </c>
      <c r="D8688" s="10" t="s">
        <v>32</v>
      </c>
      <c r="E8688" s="10">
        <v>1996</v>
      </c>
      <c r="F8688" s="15" t="str">
        <f>CONCATENATE(AllWeights5[[#This Row],[bldgtype]],"-",AllWeights5[[#This Row],[bldgloc]],"-",AllWeights5[[#This Row],[bldgvint]])</f>
        <v>MFm-CZ08-1996</v>
      </c>
      <c r="G8688" s="15" t="str">
        <f>CONCATENATE(AllWeights5[[#This Row],[bldgtype]],"-",AllWeights5[[#This Row],[bldgloc]],"-",AllWeights5[[#This Row],[era]])</f>
        <v>MFm-CZ08-old</v>
      </c>
      <c r="H8688" s="10">
        <v>20338</v>
      </c>
      <c r="I8688" s="11" t="s">
        <v>16</v>
      </c>
      <c r="J8688" s="5">
        <f>SUMIFS(AllWeights5[wt_vint],AllWeights5[bldgtype],AllWeights5[[#This Row],[bldgtype]],AllWeights5[bldgloc],AllWeights5[[#This Row],[bldgloc]],AllWeights5[era],AllWeights5[[#This Row],[era]])</f>
        <v>468658</v>
      </c>
      <c r="K8688" s="16">
        <f>AllWeights5[[#This Row],[wt_vint]]/AllWeights5[[#This Row],[Total Weight (BT, CZ, Era)]]</f>
        <v>4.3396250570778692E-2</v>
      </c>
    </row>
    <row r="8689" spans="1:11" x14ac:dyDescent="0.3">
      <c r="A8689" s="9">
        <v>2020</v>
      </c>
      <c r="B8689" s="10" t="s">
        <v>37</v>
      </c>
      <c r="C8689" s="10" t="s">
        <v>28</v>
      </c>
      <c r="D8689" s="10" t="s">
        <v>32</v>
      </c>
      <c r="E8689" s="10">
        <v>2003</v>
      </c>
      <c r="F8689" s="15" t="str">
        <f>CONCATENATE(AllWeights5[[#This Row],[bldgtype]],"-",AllWeights5[[#This Row],[bldgloc]],"-",AllWeights5[[#This Row],[bldgvint]])</f>
        <v>MFm-CZ08-2003</v>
      </c>
      <c r="G8689" s="15" t="str">
        <f>CONCATENATE(AllWeights5[[#This Row],[bldgtype]],"-",AllWeights5[[#This Row],[bldgloc]],"-",AllWeights5[[#This Row],[era]])</f>
        <v>MFm-CZ08-ex</v>
      </c>
      <c r="H8689" s="10">
        <v>8873</v>
      </c>
      <c r="I8689" s="11" t="s">
        <v>11</v>
      </c>
      <c r="J8689" s="5">
        <f>SUMIFS(AllWeights5[wt_vint],AllWeights5[bldgtype],AllWeights5[[#This Row],[bldgtype]],AllWeights5[bldgloc],AllWeights5[[#This Row],[bldgloc]],AllWeights5[era],AllWeights5[[#This Row],[era]])</f>
        <v>61320</v>
      </c>
      <c r="K8689" s="16">
        <f>AllWeights5[[#This Row],[wt_vint]]/AllWeights5[[#This Row],[Total Weight (BT, CZ, Era)]]</f>
        <v>0.14469993476842791</v>
      </c>
    </row>
    <row r="8690" spans="1:11" x14ac:dyDescent="0.3">
      <c r="A8690" s="9">
        <v>2020</v>
      </c>
      <c r="B8690" s="10" t="s">
        <v>37</v>
      </c>
      <c r="C8690" s="10" t="s">
        <v>28</v>
      </c>
      <c r="D8690" s="10" t="s">
        <v>32</v>
      </c>
      <c r="E8690" s="10">
        <v>2007</v>
      </c>
      <c r="F8690" s="15" t="str">
        <f>CONCATENATE(AllWeights5[[#This Row],[bldgtype]],"-",AllWeights5[[#This Row],[bldgloc]],"-",AllWeights5[[#This Row],[bldgvint]])</f>
        <v>MFm-CZ08-2007</v>
      </c>
      <c r="G8690" s="15" t="str">
        <f>CONCATENATE(AllWeights5[[#This Row],[bldgtype]],"-",AllWeights5[[#This Row],[bldgloc]],"-",AllWeights5[[#This Row],[era]])</f>
        <v>MFm-CZ08-ex</v>
      </c>
      <c r="H8690" s="10">
        <v>6122</v>
      </c>
      <c r="I8690" s="11" t="s">
        <v>11</v>
      </c>
      <c r="J8690" s="5">
        <f>SUMIFS(AllWeights5[wt_vint],AllWeights5[bldgtype],AllWeights5[[#This Row],[bldgtype]],AllWeights5[bldgloc],AllWeights5[[#This Row],[bldgloc]],AllWeights5[era],AllWeights5[[#This Row],[era]])</f>
        <v>61320</v>
      </c>
      <c r="K8690" s="16">
        <f>AllWeights5[[#This Row],[wt_vint]]/AllWeights5[[#This Row],[Total Weight (BT, CZ, Era)]]</f>
        <v>9.9836921069797788E-2</v>
      </c>
    </row>
    <row r="8691" spans="1:11" x14ac:dyDescent="0.3">
      <c r="A8691" s="9">
        <v>2020</v>
      </c>
      <c r="B8691" s="10" t="s">
        <v>37</v>
      </c>
      <c r="C8691" s="10" t="s">
        <v>28</v>
      </c>
      <c r="D8691" s="10" t="s">
        <v>32</v>
      </c>
      <c r="E8691" s="10">
        <v>2011</v>
      </c>
      <c r="F8691" s="15" t="str">
        <f>CONCATENATE(AllWeights5[[#This Row],[bldgtype]],"-",AllWeights5[[#This Row],[bldgloc]],"-",AllWeights5[[#This Row],[bldgvint]])</f>
        <v>MFm-CZ08-2011</v>
      </c>
      <c r="G8691" s="15" t="str">
        <f>CONCATENATE(AllWeights5[[#This Row],[bldgtype]],"-",AllWeights5[[#This Row],[bldgloc]],"-",AllWeights5[[#This Row],[era]])</f>
        <v>MFm-CZ08-ex</v>
      </c>
      <c r="H8691" s="10">
        <v>5298</v>
      </c>
      <c r="I8691" s="11" t="s">
        <v>11</v>
      </c>
      <c r="J8691" s="5">
        <f>SUMIFS(AllWeights5[wt_vint],AllWeights5[bldgtype],AllWeights5[[#This Row],[bldgtype]],AllWeights5[bldgloc],AllWeights5[[#This Row],[bldgloc]],AllWeights5[era],AllWeights5[[#This Row],[era]])</f>
        <v>61320</v>
      </c>
      <c r="K8691" s="16">
        <f>AllWeights5[[#This Row],[wt_vint]]/AllWeights5[[#This Row],[Total Weight (BT, CZ, Era)]]</f>
        <v>8.6399217221135027E-2</v>
      </c>
    </row>
    <row r="8692" spans="1:11" x14ac:dyDescent="0.3">
      <c r="A8692" s="9">
        <v>2020</v>
      </c>
      <c r="B8692" s="10" t="s">
        <v>37</v>
      </c>
      <c r="C8692" s="10" t="s">
        <v>28</v>
      </c>
      <c r="D8692" s="10" t="s">
        <v>32</v>
      </c>
      <c r="E8692" s="10">
        <v>2015</v>
      </c>
      <c r="F8692" s="15" t="str">
        <f>CONCATENATE(AllWeights5[[#This Row],[bldgtype]],"-",AllWeights5[[#This Row],[bldgloc]],"-",AllWeights5[[#This Row],[bldgvint]])</f>
        <v>MFm-CZ08-2015</v>
      </c>
      <c r="G8692" s="15" t="str">
        <f>CONCATENATE(AllWeights5[[#This Row],[bldgtype]],"-",AllWeights5[[#This Row],[bldgloc]],"-",AllWeights5[[#This Row],[era]])</f>
        <v>MFm-CZ08-ex</v>
      </c>
      <c r="H8692" s="10">
        <v>6811</v>
      </c>
      <c r="I8692" s="11" t="s">
        <v>11</v>
      </c>
      <c r="J8692" s="5">
        <f>SUMIFS(AllWeights5[wt_vint],AllWeights5[bldgtype],AllWeights5[[#This Row],[bldgtype]],AllWeights5[bldgloc],AllWeights5[[#This Row],[bldgloc]],AllWeights5[era],AllWeights5[[#This Row],[era]])</f>
        <v>61320</v>
      </c>
      <c r="K8692" s="16">
        <f>AllWeights5[[#This Row],[wt_vint]]/AllWeights5[[#This Row],[Total Weight (BT, CZ, Era)]]</f>
        <v>0.1110730593607306</v>
      </c>
    </row>
    <row r="8693" spans="1:11" x14ac:dyDescent="0.3">
      <c r="A8693" s="9">
        <v>2020</v>
      </c>
      <c r="B8693" s="10" t="s">
        <v>37</v>
      </c>
      <c r="C8693" s="10" t="s">
        <v>28</v>
      </c>
      <c r="D8693" s="10" t="s">
        <v>32</v>
      </c>
      <c r="E8693" s="10">
        <v>2017</v>
      </c>
      <c r="F8693" s="15" t="str">
        <f>CONCATENATE(AllWeights5[[#This Row],[bldgtype]],"-",AllWeights5[[#This Row],[bldgloc]],"-",AllWeights5[[#This Row],[bldgvint]])</f>
        <v>MFm-CZ08-2017</v>
      </c>
      <c r="G8693" s="15" t="str">
        <f>CONCATENATE(AllWeights5[[#This Row],[bldgtype]],"-",AllWeights5[[#This Row],[bldgloc]],"-",AllWeights5[[#This Row],[era]])</f>
        <v>MFm-CZ08-rec</v>
      </c>
      <c r="H8693" s="10">
        <v>7896.97</v>
      </c>
      <c r="I8693" s="11" t="s">
        <v>14</v>
      </c>
      <c r="J8693" s="5">
        <f>SUMIFS(AllWeights5[wt_vint],AllWeights5[bldgtype],AllWeights5[[#This Row],[bldgtype]],AllWeights5[bldgloc],AllWeights5[[#This Row],[bldgloc]],AllWeights5[era],AllWeights5[[#This Row],[era]])</f>
        <v>17865.86</v>
      </c>
      <c r="K8693" s="16">
        <f>AllWeights5[[#This Row],[wt_vint]]/AllWeights5[[#This Row],[Total Weight (BT, CZ, Era)]]</f>
        <v>0.44201454617913721</v>
      </c>
    </row>
    <row r="8694" spans="1:11" x14ac:dyDescent="0.3">
      <c r="A8694" s="9">
        <v>2020</v>
      </c>
      <c r="B8694" s="10" t="s">
        <v>37</v>
      </c>
      <c r="C8694" s="10" t="s">
        <v>28</v>
      </c>
      <c r="D8694" s="10" t="s">
        <v>32</v>
      </c>
      <c r="E8694" s="10" t="s">
        <v>18</v>
      </c>
      <c r="F8694" s="15" t="str">
        <f>CONCATENATE(AllWeights5[[#This Row],[bldgtype]],"-",AllWeights5[[#This Row],[bldgloc]],"-",AllWeights5[[#This Row],[bldgvint]])</f>
        <v>MFm-CZ08-New</v>
      </c>
      <c r="G8694" s="15" t="str">
        <f>CONCATENATE(AllWeights5[[#This Row],[bldgtype]],"-",AllWeights5[[#This Row],[bldgloc]],"-",AllWeights5[[#This Row],[era]])</f>
        <v>MFm-CZ08-new</v>
      </c>
      <c r="H8694" s="10">
        <v>2661.9</v>
      </c>
      <c r="I8694" s="11" t="s">
        <v>19</v>
      </c>
      <c r="J8694" s="5">
        <f>SUMIFS(AllWeights5[wt_vint],AllWeights5[bldgtype],AllWeights5[[#This Row],[bldgtype]],AllWeights5[bldgloc],AllWeights5[[#This Row],[bldgloc]],AllWeights5[era],AllWeights5[[#This Row],[era]])</f>
        <v>12044.4</v>
      </c>
      <c r="K8694" s="16">
        <f>AllWeights5[[#This Row],[wt_vint]]/AllWeights5[[#This Row],[Total Weight (BT, CZ, Era)]]</f>
        <v>0.22100727308956861</v>
      </c>
    </row>
    <row r="8695" spans="1:11" x14ac:dyDescent="0.3">
      <c r="A8695" s="9">
        <v>2020</v>
      </c>
      <c r="B8695" s="10" t="s">
        <v>37</v>
      </c>
      <c r="C8695" s="10" t="s">
        <v>28</v>
      </c>
      <c r="D8695" s="10" t="s">
        <v>32</v>
      </c>
      <c r="E8695" s="10" t="s">
        <v>18</v>
      </c>
      <c r="F8695" s="15" t="str">
        <f>CONCATENATE(AllWeights5[[#This Row],[bldgtype]],"-",AllWeights5[[#This Row],[bldgloc]],"-",AllWeights5[[#This Row],[bldgvint]])</f>
        <v>MFm-CZ08-New</v>
      </c>
      <c r="G8695" s="15" t="str">
        <f>CONCATENATE(AllWeights5[[#This Row],[bldgtype]],"-",AllWeights5[[#This Row],[bldgloc]],"-",AllWeights5[[#This Row],[era]])</f>
        <v>MFm-CZ08-new</v>
      </c>
      <c r="H8695" s="10">
        <v>2661.9</v>
      </c>
      <c r="I8695" s="11" t="s">
        <v>19</v>
      </c>
      <c r="J8695" s="5">
        <f>SUMIFS(AllWeights5[wt_vint],AllWeights5[bldgtype],AllWeights5[[#This Row],[bldgtype]],AllWeights5[bldgloc],AllWeights5[[#This Row],[bldgloc]],AllWeights5[era],AllWeights5[[#This Row],[era]])</f>
        <v>12044.4</v>
      </c>
      <c r="K8695" s="16">
        <f>AllWeights5[[#This Row],[wt_vint]]/AllWeights5[[#This Row],[Total Weight (BT, CZ, Era)]]</f>
        <v>0.22100727308956861</v>
      </c>
    </row>
    <row r="8696" spans="1:11" x14ac:dyDescent="0.3">
      <c r="A8696" s="9">
        <v>2020</v>
      </c>
      <c r="B8696" s="10" t="s">
        <v>37</v>
      </c>
      <c r="C8696" s="10" t="s">
        <v>28</v>
      </c>
      <c r="D8696" s="10" t="s">
        <v>33</v>
      </c>
      <c r="E8696" s="10">
        <v>1975</v>
      </c>
      <c r="F8696" s="15" t="str">
        <f>CONCATENATE(AllWeights5[[#This Row],[bldgtype]],"-",AllWeights5[[#This Row],[bldgloc]],"-",AllWeights5[[#This Row],[bldgvint]])</f>
        <v>MFm-CZ09-1975</v>
      </c>
      <c r="G8696" s="15" t="str">
        <f>CONCATENATE(AllWeights5[[#This Row],[bldgtype]],"-",AllWeights5[[#This Row],[bldgloc]],"-",AllWeights5[[#This Row],[era]])</f>
        <v>MFm-CZ09-old</v>
      </c>
      <c r="H8696" s="10">
        <v>412117</v>
      </c>
      <c r="I8696" s="11" t="s">
        <v>16</v>
      </c>
      <c r="J8696" s="5">
        <f>SUMIFS(AllWeights5[wt_vint],AllWeights5[bldgtype],AllWeights5[[#This Row],[bldgtype]],AllWeights5[bldgloc],AllWeights5[[#This Row],[bldgloc]],AllWeights5[era],AllWeights5[[#This Row],[era]])</f>
        <v>737572</v>
      </c>
      <c r="K8696" s="16">
        <f>AllWeights5[[#This Row],[wt_vint]]/AllWeights5[[#This Row],[Total Weight (BT, CZ, Era)]]</f>
        <v>0.55874816289121609</v>
      </c>
    </row>
    <row r="8697" spans="1:11" x14ac:dyDescent="0.3">
      <c r="A8697" s="9">
        <v>2020</v>
      </c>
      <c r="B8697" s="10" t="s">
        <v>37</v>
      </c>
      <c r="C8697" s="10" t="s">
        <v>28</v>
      </c>
      <c r="D8697" s="10" t="s">
        <v>33</v>
      </c>
      <c r="E8697" s="10">
        <v>1985</v>
      </c>
      <c r="F8697" s="15" t="str">
        <f>CONCATENATE(AllWeights5[[#This Row],[bldgtype]],"-",AllWeights5[[#This Row],[bldgloc]],"-",AllWeights5[[#This Row],[bldgvint]])</f>
        <v>MFm-CZ09-1985</v>
      </c>
      <c r="G8697" s="15" t="str">
        <f>CONCATENATE(AllWeights5[[#This Row],[bldgtype]],"-",AllWeights5[[#This Row],[bldgloc]],"-",AllWeights5[[#This Row],[era]])</f>
        <v>MFm-CZ09-old</v>
      </c>
      <c r="H8697" s="10">
        <v>108222</v>
      </c>
      <c r="I8697" s="11" t="s">
        <v>16</v>
      </c>
      <c r="J8697" s="5">
        <f>SUMIFS(AllWeights5[wt_vint],AllWeights5[bldgtype],AllWeights5[[#This Row],[bldgtype]],AllWeights5[bldgloc],AllWeights5[[#This Row],[bldgloc]],AllWeights5[era],AllWeights5[[#This Row],[era]])</f>
        <v>737572</v>
      </c>
      <c r="K8697" s="16">
        <f>AllWeights5[[#This Row],[wt_vint]]/AllWeights5[[#This Row],[Total Weight (BT, CZ, Era)]]</f>
        <v>0.14672737034486125</v>
      </c>
    </row>
    <row r="8698" spans="1:11" x14ac:dyDescent="0.3">
      <c r="A8698" s="9">
        <v>2020</v>
      </c>
      <c r="B8698" s="10" t="s">
        <v>37</v>
      </c>
      <c r="C8698" s="10" t="s">
        <v>28</v>
      </c>
      <c r="D8698" s="10" t="s">
        <v>33</v>
      </c>
      <c r="E8698" s="10">
        <v>1996</v>
      </c>
      <c r="F8698" s="15" t="str">
        <f>CONCATENATE(AllWeights5[[#This Row],[bldgtype]],"-",AllWeights5[[#This Row],[bldgloc]],"-",AllWeights5[[#This Row],[bldgvint]])</f>
        <v>MFm-CZ09-1996</v>
      </c>
      <c r="G8698" s="15" t="str">
        <f>CONCATENATE(AllWeights5[[#This Row],[bldgtype]],"-",AllWeights5[[#This Row],[bldgloc]],"-",AllWeights5[[#This Row],[era]])</f>
        <v>MFm-CZ09-old</v>
      </c>
      <c r="H8698" s="10">
        <v>16399</v>
      </c>
      <c r="I8698" s="11" t="s">
        <v>16</v>
      </c>
      <c r="J8698" s="5">
        <f>SUMIFS(AllWeights5[wt_vint],AllWeights5[bldgtype],AllWeights5[[#This Row],[bldgtype]],AllWeights5[bldgloc],AllWeights5[[#This Row],[bldgloc]],AllWeights5[era],AllWeights5[[#This Row],[era]])</f>
        <v>737572</v>
      </c>
      <c r="K8698" s="16">
        <f>AllWeights5[[#This Row],[wt_vint]]/AllWeights5[[#This Row],[Total Weight (BT, CZ, Era)]]</f>
        <v>2.2233761585309639E-2</v>
      </c>
    </row>
    <row r="8699" spans="1:11" x14ac:dyDescent="0.3">
      <c r="A8699" s="9">
        <v>2020</v>
      </c>
      <c r="B8699" s="10" t="s">
        <v>37</v>
      </c>
      <c r="C8699" s="10" t="s">
        <v>28</v>
      </c>
      <c r="D8699" s="10" t="s">
        <v>33</v>
      </c>
      <c r="E8699" s="10">
        <v>2003</v>
      </c>
      <c r="F8699" s="15" t="str">
        <f>CONCATENATE(AllWeights5[[#This Row],[bldgtype]],"-",AllWeights5[[#This Row],[bldgloc]],"-",AllWeights5[[#This Row],[bldgvint]])</f>
        <v>MFm-CZ09-2003</v>
      </c>
      <c r="G8699" s="15" t="str">
        <f>CONCATENATE(AllWeights5[[#This Row],[bldgtype]],"-",AllWeights5[[#This Row],[bldgloc]],"-",AllWeights5[[#This Row],[era]])</f>
        <v>MFm-CZ09-ex</v>
      </c>
      <c r="H8699" s="10">
        <v>8669</v>
      </c>
      <c r="I8699" s="11" t="s">
        <v>11</v>
      </c>
      <c r="J8699" s="5">
        <f>SUMIFS(AllWeights5[wt_vint],AllWeights5[bldgtype],AllWeights5[[#This Row],[bldgtype]],AllWeights5[bldgloc],AllWeights5[[#This Row],[bldgloc]],AllWeights5[era],AllWeights5[[#This Row],[era]])</f>
        <v>49535</v>
      </c>
      <c r="K8699" s="16">
        <f>AllWeights5[[#This Row],[wt_vint]]/AllWeights5[[#This Row],[Total Weight (BT, CZ, Era)]]</f>
        <v>0.17500757040476431</v>
      </c>
    </row>
    <row r="8700" spans="1:11" x14ac:dyDescent="0.3">
      <c r="A8700" s="9">
        <v>2020</v>
      </c>
      <c r="B8700" s="10" t="s">
        <v>37</v>
      </c>
      <c r="C8700" s="10" t="s">
        <v>28</v>
      </c>
      <c r="D8700" s="10" t="s">
        <v>33</v>
      </c>
      <c r="E8700" s="10">
        <v>2007</v>
      </c>
      <c r="F8700" s="15" t="str">
        <f>CONCATENATE(AllWeights5[[#This Row],[bldgtype]],"-",AllWeights5[[#This Row],[bldgloc]],"-",AllWeights5[[#This Row],[bldgvint]])</f>
        <v>MFm-CZ09-2007</v>
      </c>
      <c r="G8700" s="15" t="str">
        <f>CONCATENATE(AllWeights5[[#This Row],[bldgtype]],"-",AllWeights5[[#This Row],[bldgloc]],"-",AllWeights5[[#This Row],[era]])</f>
        <v>MFm-CZ09-ex</v>
      </c>
      <c r="H8700" s="10">
        <v>5981</v>
      </c>
      <c r="I8700" s="11" t="s">
        <v>11</v>
      </c>
      <c r="J8700" s="5">
        <f>SUMIFS(AllWeights5[wt_vint],AllWeights5[bldgtype],AllWeights5[[#This Row],[bldgtype]],AllWeights5[bldgloc],AllWeights5[[#This Row],[bldgloc]],AllWeights5[era],AllWeights5[[#This Row],[era]])</f>
        <v>49535</v>
      </c>
      <c r="K8700" s="16">
        <f>AllWeights5[[#This Row],[wt_vint]]/AllWeights5[[#This Row],[Total Weight (BT, CZ, Era)]]</f>
        <v>0.1207429090542041</v>
      </c>
    </row>
    <row r="8701" spans="1:11" x14ac:dyDescent="0.3">
      <c r="A8701" s="9">
        <v>2020</v>
      </c>
      <c r="B8701" s="10" t="s">
        <v>37</v>
      </c>
      <c r="C8701" s="10" t="s">
        <v>28</v>
      </c>
      <c r="D8701" s="10" t="s">
        <v>33</v>
      </c>
      <c r="E8701" s="10">
        <v>2011</v>
      </c>
      <c r="F8701" s="15" t="str">
        <f>CONCATENATE(AllWeights5[[#This Row],[bldgtype]],"-",AllWeights5[[#This Row],[bldgloc]],"-",AllWeights5[[#This Row],[bldgvint]])</f>
        <v>MFm-CZ09-2011</v>
      </c>
      <c r="G8701" s="15" t="str">
        <f>CONCATENATE(AllWeights5[[#This Row],[bldgtype]],"-",AllWeights5[[#This Row],[bldgloc]],"-",AllWeights5[[#This Row],[era]])</f>
        <v>MFm-CZ09-ex</v>
      </c>
      <c r="H8701" s="10">
        <v>5177</v>
      </c>
      <c r="I8701" s="11" t="s">
        <v>11</v>
      </c>
      <c r="J8701" s="5">
        <f>SUMIFS(AllWeights5[wt_vint],AllWeights5[bldgtype],AllWeights5[[#This Row],[bldgtype]],AllWeights5[bldgloc],AllWeights5[[#This Row],[bldgloc]],AllWeights5[era],AllWeights5[[#This Row],[era]])</f>
        <v>49535</v>
      </c>
      <c r="K8701" s="16">
        <f>AllWeights5[[#This Row],[wt_vint]]/AllWeights5[[#This Row],[Total Weight (BT, CZ, Era)]]</f>
        <v>0.10451196123952761</v>
      </c>
    </row>
    <row r="8702" spans="1:11" x14ac:dyDescent="0.3">
      <c r="A8702" s="9">
        <v>2020</v>
      </c>
      <c r="B8702" s="10" t="s">
        <v>37</v>
      </c>
      <c r="C8702" s="10" t="s">
        <v>28</v>
      </c>
      <c r="D8702" s="10" t="s">
        <v>33</v>
      </c>
      <c r="E8702" s="10">
        <v>2015</v>
      </c>
      <c r="F8702" s="15" t="str">
        <f>CONCATENATE(AllWeights5[[#This Row],[bldgtype]],"-",AllWeights5[[#This Row],[bldgloc]],"-",AllWeights5[[#This Row],[bldgvint]])</f>
        <v>MFm-CZ09-2015</v>
      </c>
      <c r="G8702" s="15" t="str">
        <f>CONCATENATE(AllWeights5[[#This Row],[bldgtype]],"-",AllWeights5[[#This Row],[bldgloc]],"-",AllWeights5[[#This Row],[era]])</f>
        <v>MFm-CZ09-ex</v>
      </c>
      <c r="H8702" s="10">
        <v>6654</v>
      </c>
      <c r="I8702" s="11" t="s">
        <v>11</v>
      </c>
      <c r="J8702" s="5">
        <f>SUMIFS(AllWeights5[wt_vint],AllWeights5[bldgtype],AllWeights5[[#This Row],[bldgtype]],AllWeights5[bldgloc],AllWeights5[[#This Row],[bldgloc]],AllWeights5[era],AllWeights5[[#This Row],[era]])</f>
        <v>49535</v>
      </c>
      <c r="K8702" s="16">
        <f>AllWeights5[[#This Row],[wt_vint]]/AllWeights5[[#This Row],[Total Weight (BT, CZ, Era)]]</f>
        <v>0.13432926213788229</v>
      </c>
    </row>
    <row r="8703" spans="1:11" x14ac:dyDescent="0.3">
      <c r="A8703" s="9">
        <v>2020</v>
      </c>
      <c r="B8703" s="10" t="s">
        <v>37</v>
      </c>
      <c r="C8703" s="10" t="s">
        <v>28</v>
      </c>
      <c r="D8703" s="10" t="s">
        <v>33</v>
      </c>
      <c r="E8703" s="10">
        <v>2017</v>
      </c>
      <c r="F8703" s="15" t="str">
        <f>CONCATENATE(AllWeights5[[#This Row],[bldgtype]],"-",AllWeights5[[#This Row],[bldgloc]],"-",AllWeights5[[#This Row],[bldgvint]])</f>
        <v>MFm-CZ09-2017</v>
      </c>
      <c r="G8703" s="15" t="str">
        <f>CONCATENATE(AllWeights5[[#This Row],[bldgtype]],"-",AllWeights5[[#This Row],[bldgloc]],"-",AllWeights5[[#This Row],[era]])</f>
        <v>MFm-CZ09-rec</v>
      </c>
      <c r="H8703" s="10">
        <v>7715.41</v>
      </c>
      <c r="I8703" s="11" t="s">
        <v>14</v>
      </c>
      <c r="J8703" s="5">
        <f>SUMIFS(AllWeights5[wt_vint],AllWeights5[bldgtype],AllWeights5[[#This Row],[bldgtype]],AllWeights5[bldgloc],AllWeights5[[#This Row],[bldgloc]],AllWeights5[era],AllWeights5[[#This Row],[era]])</f>
        <v>14432.24</v>
      </c>
      <c r="K8703" s="16">
        <f>AllWeights5[[#This Row],[wt_vint]]/AllWeights5[[#This Row],[Total Weight (BT, CZ, Era)]]</f>
        <v>0.53459546127281699</v>
      </c>
    </row>
    <row r="8704" spans="1:11" x14ac:dyDescent="0.3">
      <c r="A8704" s="9">
        <v>2020</v>
      </c>
      <c r="B8704" s="10" t="s">
        <v>37</v>
      </c>
      <c r="C8704" s="10" t="s">
        <v>28</v>
      </c>
      <c r="D8704" s="10" t="s">
        <v>33</v>
      </c>
      <c r="E8704" s="10" t="s">
        <v>18</v>
      </c>
      <c r="F8704" s="15" t="str">
        <f>CONCATENATE(AllWeights5[[#This Row],[bldgtype]],"-",AllWeights5[[#This Row],[bldgloc]],"-",AllWeights5[[#This Row],[bldgvint]])</f>
        <v>MFm-CZ09-New</v>
      </c>
      <c r="G8704" s="15" t="str">
        <f>CONCATENATE(AllWeights5[[#This Row],[bldgtype]],"-",AllWeights5[[#This Row],[bldgloc]],"-",AllWeights5[[#This Row],[era]])</f>
        <v>MFm-CZ09-new</v>
      </c>
      <c r="H8704" s="10">
        <v>2600.6999999999998</v>
      </c>
      <c r="I8704" s="11" t="s">
        <v>19</v>
      </c>
      <c r="J8704" s="5">
        <f>SUMIFS(AllWeights5[wt_vint],AllWeights5[bldgtype],AllWeights5[[#This Row],[bldgtype]],AllWeights5[bldgloc],AllWeights5[[#This Row],[bldgloc]],AllWeights5[era],AllWeights5[[#This Row],[era]])</f>
        <v>9729.5999999999985</v>
      </c>
      <c r="K8704" s="16">
        <f>AllWeights5[[#This Row],[wt_vint]]/AllWeights5[[#This Row],[Total Weight (BT, CZ, Era)]]</f>
        <v>0.26729773063640849</v>
      </c>
    </row>
    <row r="8705" spans="1:11" x14ac:dyDescent="0.3">
      <c r="A8705" s="9">
        <v>2020</v>
      </c>
      <c r="B8705" s="10" t="s">
        <v>37</v>
      </c>
      <c r="C8705" s="10" t="s">
        <v>28</v>
      </c>
      <c r="D8705" s="10" t="s">
        <v>33</v>
      </c>
      <c r="E8705" s="10" t="s">
        <v>18</v>
      </c>
      <c r="F8705" s="15" t="str">
        <f>CONCATENATE(AllWeights5[[#This Row],[bldgtype]],"-",AllWeights5[[#This Row],[bldgloc]],"-",AllWeights5[[#This Row],[bldgvint]])</f>
        <v>MFm-CZ09-New</v>
      </c>
      <c r="G8705" s="15" t="str">
        <f>CONCATENATE(AllWeights5[[#This Row],[bldgtype]],"-",AllWeights5[[#This Row],[bldgloc]],"-",AllWeights5[[#This Row],[era]])</f>
        <v>MFm-CZ09-new</v>
      </c>
      <c r="H8705" s="10">
        <v>2600.6999999999998</v>
      </c>
      <c r="I8705" s="11" t="s">
        <v>19</v>
      </c>
      <c r="J8705" s="5">
        <f>SUMIFS(AllWeights5[wt_vint],AllWeights5[bldgtype],AllWeights5[[#This Row],[bldgtype]],AllWeights5[bldgloc],AllWeights5[[#This Row],[bldgloc]],AllWeights5[era],AllWeights5[[#This Row],[era]])</f>
        <v>9729.5999999999985</v>
      </c>
      <c r="K8705" s="16">
        <f>AllWeights5[[#This Row],[wt_vint]]/AllWeights5[[#This Row],[Total Weight (BT, CZ, Era)]]</f>
        <v>0.26729773063640849</v>
      </c>
    </row>
    <row r="8706" spans="1:11" x14ac:dyDescent="0.3">
      <c r="A8706" s="9">
        <v>2020</v>
      </c>
      <c r="B8706" s="10" t="s">
        <v>37</v>
      </c>
      <c r="C8706" s="10" t="s">
        <v>28</v>
      </c>
      <c r="D8706" s="10" t="s">
        <v>34</v>
      </c>
      <c r="E8706" s="10">
        <v>1975</v>
      </c>
      <c r="F8706" s="15" t="str">
        <f>CONCATENATE(AllWeights5[[#This Row],[bldgtype]],"-",AllWeights5[[#This Row],[bldgloc]],"-",AllWeights5[[#This Row],[bldgvint]])</f>
        <v>MFm-CZ10-1975</v>
      </c>
      <c r="G8706" s="15" t="str">
        <f>CONCATENATE(AllWeights5[[#This Row],[bldgtype]],"-",AllWeights5[[#This Row],[bldgloc]],"-",AllWeights5[[#This Row],[era]])</f>
        <v>MFm-CZ10-old</v>
      </c>
      <c r="H8706" s="10">
        <v>22890</v>
      </c>
      <c r="I8706" s="11" t="s">
        <v>16</v>
      </c>
      <c r="J8706" s="5">
        <f>SUMIFS(AllWeights5[wt_vint],AllWeights5[bldgtype],AllWeights5[[#This Row],[bldgtype]],AllWeights5[bldgloc],AllWeights5[[#This Row],[bldgloc]],AllWeights5[era],AllWeights5[[#This Row],[era]])</f>
        <v>171617</v>
      </c>
      <c r="K8706" s="16">
        <f>AllWeights5[[#This Row],[wt_vint]]/AllWeights5[[#This Row],[Total Weight (BT, CZ, Era)]]</f>
        <v>0.13337839491425674</v>
      </c>
    </row>
    <row r="8707" spans="1:11" x14ac:dyDescent="0.3">
      <c r="A8707" s="9">
        <v>2020</v>
      </c>
      <c r="B8707" s="10" t="s">
        <v>37</v>
      </c>
      <c r="C8707" s="10" t="s">
        <v>28</v>
      </c>
      <c r="D8707" s="10" t="s">
        <v>34</v>
      </c>
      <c r="E8707" s="10">
        <v>1985</v>
      </c>
      <c r="F8707" s="15" t="str">
        <f>CONCATENATE(AllWeights5[[#This Row],[bldgtype]],"-",AllWeights5[[#This Row],[bldgloc]],"-",AllWeights5[[#This Row],[bldgvint]])</f>
        <v>MFm-CZ10-1985</v>
      </c>
      <c r="G8707" s="15" t="str">
        <f>CONCATENATE(AllWeights5[[#This Row],[bldgtype]],"-",AllWeights5[[#This Row],[bldgloc]],"-",AllWeights5[[#This Row],[era]])</f>
        <v>MFm-CZ10-old</v>
      </c>
      <c r="H8707" s="10">
        <v>19399</v>
      </c>
      <c r="I8707" s="11" t="s">
        <v>16</v>
      </c>
      <c r="J8707" s="5">
        <f>SUMIFS(AllWeights5[wt_vint],AllWeights5[bldgtype],AllWeights5[[#This Row],[bldgtype]],AllWeights5[bldgloc],AllWeights5[[#This Row],[bldgloc]],AllWeights5[era],AllWeights5[[#This Row],[era]])</f>
        <v>171617</v>
      </c>
      <c r="K8707" s="16">
        <f>AllWeights5[[#This Row],[wt_vint]]/AllWeights5[[#This Row],[Total Weight (BT, CZ, Era)]]</f>
        <v>0.11303658728447648</v>
      </c>
    </row>
    <row r="8708" spans="1:11" x14ac:dyDescent="0.3">
      <c r="A8708" s="9">
        <v>2020</v>
      </c>
      <c r="B8708" s="10" t="s">
        <v>37</v>
      </c>
      <c r="C8708" s="10" t="s">
        <v>28</v>
      </c>
      <c r="D8708" s="10" t="s">
        <v>34</v>
      </c>
      <c r="E8708" s="10">
        <v>1996</v>
      </c>
      <c r="F8708" s="15" t="str">
        <f>CONCATENATE(AllWeights5[[#This Row],[bldgtype]],"-",AllWeights5[[#This Row],[bldgloc]],"-",AllWeights5[[#This Row],[bldgvint]])</f>
        <v>MFm-CZ10-1996</v>
      </c>
      <c r="G8708" s="15" t="str">
        <f>CONCATENATE(AllWeights5[[#This Row],[bldgtype]],"-",AllWeights5[[#This Row],[bldgloc]],"-",AllWeights5[[#This Row],[era]])</f>
        <v>MFm-CZ10-old</v>
      </c>
      <c r="H8708" s="10">
        <v>1397</v>
      </c>
      <c r="I8708" s="11" t="s">
        <v>16</v>
      </c>
      <c r="J8708" s="5">
        <f>SUMIFS(AllWeights5[wt_vint],AllWeights5[bldgtype],AllWeights5[[#This Row],[bldgtype]],AllWeights5[bldgloc],AllWeights5[[#This Row],[bldgloc]],AllWeights5[era],AllWeights5[[#This Row],[era]])</f>
        <v>171617</v>
      </c>
      <c r="K8708" s="16">
        <f>AllWeights5[[#This Row],[wt_vint]]/AllWeights5[[#This Row],[Total Weight (BT, CZ, Era)]]</f>
        <v>8.1402192090527167E-3</v>
      </c>
    </row>
    <row r="8709" spans="1:11" x14ac:dyDescent="0.3">
      <c r="A8709" s="9">
        <v>2020</v>
      </c>
      <c r="B8709" s="10" t="s">
        <v>37</v>
      </c>
      <c r="C8709" s="10" t="s">
        <v>28</v>
      </c>
      <c r="D8709" s="10" t="s">
        <v>34</v>
      </c>
      <c r="E8709" s="10">
        <v>2003</v>
      </c>
      <c r="F8709" s="15" t="str">
        <f>CONCATENATE(AllWeights5[[#This Row],[bldgtype]],"-",AllWeights5[[#This Row],[bldgloc]],"-",AllWeights5[[#This Row],[bldgvint]])</f>
        <v>MFm-CZ10-2003</v>
      </c>
      <c r="G8709" s="15" t="str">
        <f>CONCATENATE(AllWeights5[[#This Row],[bldgtype]],"-",AllWeights5[[#This Row],[bldgloc]],"-",AllWeights5[[#This Row],[era]])</f>
        <v>MFm-CZ10-ex</v>
      </c>
      <c r="H8709" s="10">
        <v>257</v>
      </c>
      <c r="I8709" s="11" t="s">
        <v>11</v>
      </c>
      <c r="J8709" s="5">
        <f>SUMIFS(AllWeights5[wt_vint],AllWeights5[bldgtype],AllWeights5[[#This Row],[bldgtype]],AllWeights5[bldgloc],AllWeights5[[#This Row],[bldgloc]],AllWeights5[era],AllWeights5[[#This Row],[era]])</f>
        <v>9367</v>
      </c>
      <c r="K8709" s="16">
        <f>AllWeights5[[#This Row],[wt_vint]]/AllWeights5[[#This Row],[Total Weight (BT, CZ, Era)]]</f>
        <v>2.7436746023273194E-2</v>
      </c>
    </row>
    <row r="8710" spans="1:11" x14ac:dyDescent="0.3">
      <c r="A8710" s="9">
        <v>2020</v>
      </c>
      <c r="B8710" s="10" t="s">
        <v>37</v>
      </c>
      <c r="C8710" s="10" t="s">
        <v>28</v>
      </c>
      <c r="D8710" s="10" t="s">
        <v>34</v>
      </c>
      <c r="E8710" s="10">
        <v>2007</v>
      </c>
      <c r="F8710" s="15" t="str">
        <f>CONCATENATE(AllWeights5[[#This Row],[bldgtype]],"-",AllWeights5[[#This Row],[bldgloc]],"-",AllWeights5[[#This Row],[bldgvint]])</f>
        <v>MFm-CZ10-2007</v>
      </c>
      <c r="G8710" s="15" t="str">
        <f>CONCATENATE(AllWeights5[[#This Row],[bldgtype]],"-",AllWeights5[[#This Row],[bldgloc]],"-",AllWeights5[[#This Row],[era]])</f>
        <v>MFm-CZ10-ex</v>
      </c>
      <c r="H8710" s="10">
        <v>177</v>
      </c>
      <c r="I8710" s="11" t="s">
        <v>11</v>
      </c>
      <c r="J8710" s="5">
        <f>SUMIFS(AllWeights5[wt_vint],AllWeights5[bldgtype],AllWeights5[[#This Row],[bldgtype]],AllWeights5[bldgloc],AllWeights5[[#This Row],[bldgloc]],AllWeights5[era],AllWeights5[[#This Row],[era]])</f>
        <v>9367</v>
      </c>
      <c r="K8710" s="16">
        <f>AllWeights5[[#This Row],[wt_vint]]/AllWeights5[[#This Row],[Total Weight (BT, CZ, Era)]]</f>
        <v>1.889612469307142E-2</v>
      </c>
    </row>
    <row r="8711" spans="1:11" x14ac:dyDescent="0.3">
      <c r="A8711" s="9">
        <v>2020</v>
      </c>
      <c r="B8711" s="10" t="s">
        <v>37</v>
      </c>
      <c r="C8711" s="10" t="s">
        <v>28</v>
      </c>
      <c r="D8711" s="10" t="s">
        <v>34</v>
      </c>
      <c r="E8711" s="10">
        <v>2011</v>
      </c>
      <c r="F8711" s="15" t="str">
        <f>CONCATENATE(AllWeights5[[#This Row],[bldgtype]],"-",AllWeights5[[#This Row],[bldgloc]],"-",AllWeights5[[#This Row],[bldgvint]])</f>
        <v>MFm-CZ10-2011</v>
      </c>
      <c r="G8711" s="15" t="str">
        <f>CONCATENATE(AllWeights5[[#This Row],[bldgtype]],"-",AllWeights5[[#This Row],[bldgloc]],"-",AllWeights5[[#This Row],[era]])</f>
        <v>MFm-CZ10-ex</v>
      </c>
      <c r="H8711" s="10">
        <v>153</v>
      </c>
      <c r="I8711" s="11" t="s">
        <v>11</v>
      </c>
      <c r="J8711" s="5">
        <f>SUMIFS(AllWeights5[wt_vint],AllWeights5[bldgtype],AllWeights5[[#This Row],[bldgtype]],AllWeights5[bldgloc],AllWeights5[[#This Row],[bldgloc]],AllWeights5[era],AllWeights5[[#This Row],[era]])</f>
        <v>9367</v>
      </c>
      <c r="K8711" s="16">
        <f>AllWeights5[[#This Row],[wt_vint]]/AllWeights5[[#This Row],[Total Weight (BT, CZ, Era)]]</f>
        <v>1.6333938294010888E-2</v>
      </c>
    </row>
    <row r="8712" spans="1:11" x14ac:dyDescent="0.3">
      <c r="A8712" s="9">
        <v>2020</v>
      </c>
      <c r="B8712" s="10" t="s">
        <v>37</v>
      </c>
      <c r="C8712" s="10" t="s">
        <v>28</v>
      </c>
      <c r="D8712" s="10" t="s">
        <v>34</v>
      </c>
      <c r="E8712" s="10">
        <v>2015</v>
      </c>
      <c r="F8712" s="15" t="str">
        <f>CONCATENATE(AllWeights5[[#This Row],[bldgtype]],"-",AllWeights5[[#This Row],[bldgloc]],"-",AllWeights5[[#This Row],[bldgvint]])</f>
        <v>MFm-CZ10-2015</v>
      </c>
      <c r="G8712" s="15" t="str">
        <f>CONCATENATE(AllWeights5[[#This Row],[bldgtype]],"-",AllWeights5[[#This Row],[bldgloc]],"-",AllWeights5[[#This Row],[era]])</f>
        <v>MFm-CZ10-ex</v>
      </c>
      <c r="H8712" s="10">
        <v>197</v>
      </c>
      <c r="I8712" s="11" t="s">
        <v>11</v>
      </c>
      <c r="J8712" s="5">
        <f>SUMIFS(AllWeights5[wt_vint],AllWeights5[bldgtype],AllWeights5[[#This Row],[bldgtype]],AllWeights5[bldgloc],AllWeights5[[#This Row],[bldgloc]],AllWeights5[era],AllWeights5[[#This Row],[era]])</f>
        <v>9367</v>
      </c>
      <c r="K8712" s="16">
        <f>AllWeights5[[#This Row],[wt_vint]]/AllWeights5[[#This Row],[Total Weight (BT, CZ, Era)]]</f>
        <v>2.1031280025621865E-2</v>
      </c>
    </row>
    <row r="8713" spans="1:11" x14ac:dyDescent="0.3">
      <c r="A8713" s="9">
        <v>2020</v>
      </c>
      <c r="B8713" s="10" t="s">
        <v>37</v>
      </c>
      <c r="C8713" s="10" t="s">
        <v>28</v>
      </c>
      <c r="D8713" s="10" t="s">
        <v>34</v>
      </c>
      <c r="E8713" s="10">
        <v>2017</v>
      </c>
      <c r="F8713" s="15" t="str">
        <f>CONCATENATE(AllWeights5[[#This Row],[bldgtype]],"-",AllWeights5[[#This Row],[bldgloc]],"-",AllWeights5[[#This Row],[bldgvint]])</f>
        <v>MFm-CZ10-2017</v>
      </c>
      <c r="G8713" s="15" t="str">
        <f>CONCATENATE(AllWeights5[[#This Row],[bldgtype]],"-",AllWeights5[[#This Row],[bldgloc]],"-",AllWeights5[[#This Row],[era]])</f>
        <v>MFm-CZ10-rec</v>
      </c>
      <c r="H8713" s="10">
        <v>228.73</v>
      </c>
      <c r="I8713" s="11" t="s">
        <v>14</v>
      </c>
      <c r="J8713" s="5">
        <f>SUMIFS(AllWeights5[wt_vint],AllWeights5[bldgtype],AllWeights5[[#This Row],[bldgtype]],AllWeights5[bldgloc],AllWeights5[[#This Row],[bldgloc]],AllWeights5[era],AllWeights5[[#This Row],[era]])</f>
        <v>2729.63</v>
      </c>
      <c r="K8713" s="16">
        <f>AllWeights5[[#This Row],[wt_vint]]/AllWeights5[[#This Row],[Total Weight (BT, CZ, Era)]]</f>
        <v>8.3795239647864353E-2</v>
      </c>
    </row>
    <row r="8714" spans="1:11" x14ac:dyDescent="0.3">
      <c r="A8714" s="9">
        <v>2020</v>
      </c>
      <c r="B8714" s="10" t="s">
        <v>37</v>
      </c>
      <c r="C8714" s="10" t="s">
        <v>28</v>
      </c>
      <c r="D8714" s="10" t="s">
        <v>34</v>
      </c>
      <c r="E8714" s="10" t="s">
        <v>18</v>
      </c>
      <c r="F8714" s="15" t="str">
        <f>CONCATENATE(AllWeights5[[#This Row],[bldgtype]],"-",AllWeights5[[#This Row],[bldgloc]],"-",AllWeights5[[#This Row],[bldgvint]])</f>
        <v>MFm-CZ10-New</v>
      </c>
      <c r="G8714" s="15" t="str">
        <f>CONCATENATE(AllWeights5[[#This Row],[bldgtype]],"-",AllWeights5[[#This Row],[bldgloc]],"-",AllWeights5[[#This Row],[era]])</f>
        <v>MFm-CZ10-new</v>
      </c>
      <c r="H8714" s="10">
        <v>77.099999999999994</v>
      </c>
      <c r="I8714" s="11" t="s">
        <v>19</v>
      </c>
      <c r="J8714" s="5">
        <f>SUMIFS(AllWeights5[wt_vint],AllWeights5[bldgtype],AllWeights5[[#This Row],[bldgtype]],AllWeights5[bldgloc],AllWeights5[[#This Row],[bldgloc]],AllWeights5[era],AllWeights5[[#This Row],[era]])</f>
        <v>1840.1999999999998</v>
      </c>
      <c r="K8714" s="16">
        <f>AllWeights5[[#This Row],[wt_vint]]/AllWeights5[[#This Row],[Total Weight (BT, CZ, Era)]]</f>
        <v>4.1897619823932183E-2</v>
      </c>
    </row>
    <row r="8715" spans="1:11" x14ac:dyDescent="0.3">
      <c r="A8715" s="9">
        <v>2020</v>
      </c>
      <c r="B8715" s="10" t="s">
        <v>37</v>
      </c>
      <c r="C8715" s="10" t="s">
        <v>28</v>
      </c>
      <c r="D8715" s="10" t="s">
        <v>34</v>
      </c>
      <c r="E8715" s="10" t="s">
        <v>18</v>
      </c>
      <c r="F8715" s="15" t="str">
        <f>CONCATENATE(AllWeights5[[#This Row],[bldgtype]],"-",AllWeights5[[#This Row],[bldgloc]],"-",AllWeights5[[#This Row],[bldgvint]])</f>
        <v>MFm-CZ10-New</v>
      </c>
      <c r="G8715" s="15" t="str">
        <f>CONCATENATE(AllWeights5[[#This Row],[bldgtype]],"-",AllWeights5[[#This Row],[bldgloc]],"-",AllWeights5[[#This Row],[era]])</f>
        <v>MFm-CZ10-new</v>
      </c>
      <c r="H8715" s="10">
        <v>77.099999999999994</v>
      </c>
      <c r="I8715" s="11" t="s">
        <v>19</v>
      </c>
      <c r="J8715" s="5">
        <f>SUMIFS(AllWeights5[wt_vint],AllWeights5[bldgtype],AllWeights5[[#This Row],[bldgtype]],AllWeights5[bldgloc],AllWeights5[[#This Row],[bldgloc]],AllWeights5[era],AllWeights5[[#This Row],[era]])</f>
        <v>1840.1999999999998</v>
      </c>
      <c r="K8715" s="16">
        <f>AllWeights5[[#This Row],[wt_vint]]/AllWeights5[[#This Row],[Total Weight (BT, CZ, Era)]]</f>
        <v>4.1897619823932183E-2</v>
      </c>
    </row>
    <row r="8716" spans="1:11" x14ac:dyDescent="0.3">
      <c r="A8716" s="9">
        <v>2020</v>
      </c>
      <c r="B8716" s="10" t="s">
        <v>37</v>
      </c>
      <c r="C8716" s="10" t="s">
        <v>28</v>
      </c>
      <c r="D8716" s="10" t="s">
        <v>26</v>
      </c>
      <c r="E8716" s="10">
        <v>1975</v>
      </c>
      <c r="F8716" s="15" t="str">
        <f>CONCATENATE(AllWeights5[[#This Row],[bldgtype]],"-",AllWeights5[[#This Row],[bldgloc]],"-",AllWeights5[[#This Row],[bldgvint]])</f>
        <v>MFm-CZ13-1975</v>
      </c>
      <c r="G8716" s="15" t="str">
        <f>CONCATENATE(AllWeights5[[#This Row],[bldgtype]],"-",AllWeights5[[#This Row],[bldgloc]],"-",AllWeights5[[#This Row],[era]])</f>
        <v>MFm-CZ13-old</v>
      </c>
      <c r="H8716" s="10">
        <v>8751</v>
      </c>
      <c r="I8716" s="11" t="s">
        <v>16</v>
      </c>
      <c r="J8716" s="5">
        <f>SUMIFS(AllWeights5[wt_vint],AllWeights5[bldgtype],AllWeights5[[#This Row],[bldgtype]],AllWeights5[bldgloc],AllWeights5[[#This Row],[bldgloc]],AllWeights5[era],AllWeights5[[#This Row],[era]])</f>
        <v>104811</v>
      </c>
      <c r="K8716" s="16">
        <f>AllWeights5[[#This Row],[wt_vint]]/AllWeights5[[#This Row],[Total Weight (BT, CZ, Era)]]</f>
        <v>8.349314480350345E-2</v>
      </c>
    </row>
    <row r="8717" spans="1:11" x14ac:dyDescent="0.3">
      <c r="A8717" s="9">
        <v>2020</v>
      </c>
      <c r="B8717" s="10" t="s">
        <v>37</v>
      </c>
      <c r="C8717" s="10" t="s">
        <v>28</v>
      </c>
      <c r="D8717" s="10" t="s">
        <v>26</v>
      </c>
      <c r="E8717" s="10">
        <v>1985</v>
      </c>
      <c r="F8717" s="15" t="str">
        <f>CONCATENATE(AllWeights5[[#This Row],[bldgtype]],"-",AllWeights5[[#This Row],[bldgloc]],"-",AllWeights5[[#This Row],[bldgvint]])</f>
        <v>MFm-CZ13-1985</v>
      </c>
      <c r="G8717" s="15" t="str">
        <f>CONCATENATE(AllWeights5[[#This Row],[bldgtype]],"-",AllWeights5[[#This Row],[bldgloc]],"-",AllWeights5[[#This Row],[era]])</f>
        <v>MFm-CZ13-old</v>
      </c>
      <c r="H8717" s="10">
        <v>1502</v>
      </c>
      <c r="I8717" s="11" t="s">
        <v>16</v>
      </c>
      <c r="J8717" s="5">
        <f>SUMIFS(AllWeights5[wt_vint],AllWeights5[bldgtype],AllWeights5[[#This Row],[bldgtype]],AllWeights5[bldgloc],AllWeights5[[#This Row],[bldgloc]],AllWeights5[era],AllWeights5[[#This Row],[era]])</f>
        <v>104811</v>
      </c>
      <c r="K8717" s="16">
        <f>AllWeights5[[#This Row],[wt_vint]]/AllWeights5[[#This Row],[Total Weight (BT, CZ, Era)]]</f>
        <v>1.4330556907194855E-2</v>
      </c>
    </row>
    <row r="8718" spans="1:11" x14ac:dyDescent="0.3">
      <c r="A8718" s="9">
        <v>2020</v>
      </c>
      <c r="B8718" s="10" t="s">
        <v>37</v>
      </c>
      <c r="C8718" s="10" t="s">
        <v>28</v>
      </c>
      <c r="D8718" s="10" t="s">
        <v>26</v>
      </c>
      <c r="E8718" s="10">
        <v>1996</v>
      </c>
      <c r="F8718" s="15" t="str">
        <f>CONCATENATE(AllWeights5[[#This Row],[bldgtype]],"-",AllWeights5[[#This Row],[bldgloc]],"-",AllWeights5[[#This Row],[bldgvint]])</f>
        <v>MFm-CZ13-1996</v>
      </c>
      <c r="G8718" s="15" t="str">
        <f>CONCATENATE(AllWeights5[[#This Row],[bldgtype]],"-",AllWeights5[[#This Row],[bldgloc]],"-",AllWeights5[[#This Row],[era]])</f>
        <v>MFm-CZ13-old</v>
      </c>
      <c r="H8718" s="10">
        <v>685</v>
      </c>
      <c r="I8718" s="11" t="s">
        <v>16</v>
      </c>
      <c r="J8718" s="5">
        <f>SUMIFS(AllWeights5[wt_vint],AllWeights5[bldgtype],AllWeights5[[#This Row],[bldgtype]],AllWeights5[bldgloc],AllWeights5[[#This Row],[bldgloc]],AllWeights5[era],AllWeights5[[#This Row],[era]])</f>
        <v>104811</v>
      </c>
      <c r="K8718" s="16">
        <f>AllWeights5[[#This Row],[wt_vint]]/AllWeights5[[#This Row],[Total Weight (BT, CZ, Era)]]</f>
        <v>6.5355735562107027E-3</v>
      </c>
    </row>
    <row r="8719" spans="1:11" x14ac:dyDescent="0.3">
      <c r="A8719" s="9">
        <v>2020</v>
      </c>
      <c r="B8719" s="10" t="s">
        <v>37</v>
      </c>
      <c r="C8719" s="10" t="s">
        <v>28</v>
      </c>
      <c r="D8719" s="10" t="s">
        <v>26</v>
      </c>
      <c r="E8719" s="10">
        <v>2003</v>
      </c>
      <c r="F8719" s="15" t="str">
        <f>CONCATENATE(AllWeights5[[#This Row],[bldgtype]],"-",AllWeights5[[#This Row],[bldgloc]],"-",AllWeights5[[#This Row],[bldgvint]])</f>
        <v>MFm-CZ13-2003</v>
      </c>
      <c r="G8719" s="15" t="str">
        <f>CONCATENATE(AllWeights5[[#This Row],[bldgtype]],"-",AllWeights5[[#This Row],[bldgloc]],"-",AllWeights5[[#This Row],[era]])</f>
        <v>MFm-CZ13-ex</v>
      </c>
      <c r="H8719" s="10">
        <v>192</v>
      </c>
      <c r="I8719" s="11" t="s">
        <v>11</v>
      </c>
      <c r="J8719" s="5">
        <f>SUMIFS(AllWeights5[wt_vint],AllWeights5[bldgtype],AllWeights5[[#This Row],[bldgtype]],AllWeights5[bldgloc],AllWeights5[[#This Row],[bldgloc]],AllWeights5[era],AllWeights5[[#This Row],[era]])</f>
        <v>4097</v>
      </c>
      <c r="K8719" s="16">
        <f>AllWeights5[[#This Row],[wt_vint]]/AllWeights5[[#This Row],[Total Weight (BT, CZ, Era)]]</f>
        <v>4.6863558701488894E-2</v>
      </c>
    </row>
    <row r="8720" spans="1:11" x14ac:dyDescent="0.3">
      <c r="A8720" s="9">
        <v>2020</v>
      </c>
      <c r="B8720" s="10" t="s">
        <v>37</v>
      </c>
      <c r="C8720" s="10" t="s">
        <v>28</v>
      </c>
      <c r="D8720" s="10" t="s">
        <v>26</v>
      </c>
      <c r="E8720" s="10">
        <v>2007</v>
      </c>
      <c r="F8720" s="15" t="str">
        <f>CONCATENATE(AllWeights5[[#This Row],[bldgtype]],"-",AllWeights5[[#This Row],[bldgloc]],"-",AllWeights5[[#This Row],[bldgvint]])</f>
        <v>MFm-CZ13-2007</v>
      </c>
      <c r="G8720" s="15" t="str">
        <f>CONCATENATE(AllWeights5[[#This Row],[bldgtype]],"-",AllWeights5[[#This Row],[bldgloc]],"-",AllWeights5[[#This Row],[era]])</f>
        <v>MFm-CZ13-ex</v>
      </c>
      <c r="H8720" s="10">
        <v>132</v>
      </c>
      <c r="I8720" s="11" t="s">
        <v>11</v>
      </c>
      <c r="J8720" s="5">
        <f>SUMIFS(AllWeights5[wt_vint],AllWeights5[bldgtype],AllWeights5[[#This Row],[bldgtype]],AllWeights5[bldgloc],AllWeights5[[#This Row],[bldgloc]],AllWeights5[era],AllWeights5[[#This Row],[era]])</f>
        <v>4097</v>
      </c>
      <c r="K8720" s="16">
        <f>AllWeights5[[#This Row],[wt_vint]]/AllWeights5[[#This Row],[Total Weight (BT, CZ, Era)]]</f>
        <v>3.2218696607273611E-2</v>
      </c>
    </row>
    <row r="8721" spans="1:11" x14ac:dyDescent="0.3">
      <c r="A8721" s="9">
        <v>2020</v>
      </c>
      <c r="B8721" s="10" t="s">
        <v>37</v>
      </c>
      <c r="C8721" s="10" t="s">
        <v>28</v>
      </c>
      <c r="D8721" s="10" t="s">
        <v>26</v>
      </c>
      <c r="E8721" s="10">
        <v>2011</v>
      </c>
      <c r="F8721" s="15" t="str">
        <f>CONCATENATE(AllWeights5[[#This Row],[bldgtype]],"-",AllWeights5[[#This Row],[bldgloc]],"-",AllWeights5[[#This Row],[bldgvint]])</f>
        <v>MFm-CZ13-2011</v>
      </c>
      <c r="G8721" s="15" t="str">
        <f>CONCATENATE(AllWeights5[[#This Row],[bldgtype]],"-",AllWeights5[[#This Row],[bldgloc]],"-",AllWeights5[[#This Row],[era]])</f>
        <v>MFm-CZ13-ex</v>
      </c>
      <c r="H8721" s="10">
        <v>115</v>
      </c>
      <c r="I8721" s="11" t="s">
        <v>11</v>
      </c>
      <c r="J8721" s="5">
        <f>SUMIFS(AllWeights5[wt_vint],AllWeights5[bldgtype],AllWeights5[[#This Row],[bldgtype]],AllWeights5[bldgloc],AllWeights5[[#This Row],[bldgloc]],AllWeights5[era],AllWeights5[[#This Row],[era]])</f>
        <v>4097</v>
      </c>
      <c r="K8721" s="16">
        <f>AllWeights5[[#This Row],[wt_vint]]/AllWeights5[[#This Row],[Total Weight (BT, CZ, Era)]]</f>
        <v>2.806931901391262E-2</v>
      </c>
    </row>
    <row r="8722" spans="1:11" x14ac:dyDescent="0.3">
      <c r="A8722" s="9">
        <v>2020</v>
      </c>
      <c r="B8722" s="10" t="s">
        <v>37</v>
      </c>
      <c r="C8722" s="10" t="s">
        <v>28</v>
      </c>
      <c r="D8722" s="10" t="s">
        <v>26</v>
      </c>
      <c r="E8722" s="10">
        <v>2015</v>
      </c>
      <c r="F8722" s="15" t="str">
        <f>CONCATENATE(AllWeights5[[#This Row],[bldgtype]],"-",AllWeights5[[#This Row],[bldgloc]],"-",AllWeights5[[#This Row],[bldgvint]])</f>
        <v>MFm-CZ13-2015</v>
      </c>
      <c r="G8722" s="15" t="str">
        <f>CONCATENATE(AllWeights5[[#This Row],[bldgtype]],"-",AllWeights5[[#This Row],[bldgloc]],"-",AllWeights5[[#This Row],[era]])</f>
        <v>MFm-CZ13-ex</v>
      </c>
      <c r="H8722" s="10">
        <v>147</v>
      </c>
      <c r="I8722" s="11" t="s">
        <v>11</v>
      </c>
      <c r="J8722" s="5">
        <f>SUMIFS(AllWeights5[wt_vint],AllWeights5[bldgtype],AllWeights5[[#This Row],[bldgtype]],AllWeights5[bldgloc],AllWeights5[[#This Row],[bldgloc]],AllWeights5[era],AllWeights5[[#This Row],[era]])</f>
        <v>4097</v>
      </c>
      <c r="K8722" s="16">
        <f>AllWeights5[[#This Row],[wt_vint]]/AllWeights5[[#This Row],[Total Weight (BT, CZ, Era)]]</f>
        <v>3.5879912130827432E-2</v>
      </c>
    </row>
    <row r="8723" spans="1:11" x14ac:dyDescent="0.3">
      <c r="A8723" s="9">
        <v>2020</v>
      </c>
      <c r="B8723" s="10" t="s">
        <v>37</v>
      </c>
      <c r="C8723" s="10" t="s">
        <v>28</v>
      </c>
      <c r="D8723" s="10" t="s">
        <v>26</v>
      </c>
      <c r="E8723" s="10">
        <v>2017</v>
      </c>
      <c r="F8723" s="15" t="str">
        <f>CONCATENATE(AllWeights5[[#This Row],[bldgtype]],"-",AllWeights5[[#This Row],[bldgloc]],"-",AllWeights5[[#This Row],[bldgvint]])</f>
        <v>MFm-CZ13-2017</v>
      </c>
      <c r="G8723" s="15" t="str">
        <f>CONCATENATE(AllWeights5[[#This Row],[bldgtype]],"-",AllWeights5[[#This Row],[bldgloc]],"-",AllWeights5[[#This Row],[era]])</f>
        <v>MFm-CZ13-rec</v>
      </c>
      <c r="H8723" s="10">
        <v>170.88</v>
      </c>
      <c r="I8723" s="11" t="s">
        <v>14</v>
      </c>
      <c r="J8723" s="5">
        <f>SUMIFS(AllWeights5[wt_vint],AllWeights5[bldgtype],AllWeights5[[#This Row],[bldgtype]],AllWeights5[bldgloc],AllWeights5[[#This Row],[bldgloc]],AllWeights5[era],AllWeights5[[#This Row],[era]])</f>
        <v>1194.3800000000001</v>
      </c>
      <c r="K8723" s="16">
        <f>AllWeights5[[#This Row],[wt_vint]]/AllWeights5[[#This Row],[Total Weight (BT, CZ, Era)]]</f>
        <v>0.14307004470938894</v>
      </c>
    </row>
    <row r="8724" spans="1:11" x14ac:dyDescent="0.3">
      <c r="A8724" s="9">
        <v>2020</v>
      </c>
      <c r="B8724" s="10" t="s">
        <v>37</v>
      </c>
      <c r="C8724" s="10" t="s">
        <v>28</v>
      </c>
      <c r="D8724" s="10" t="s">
        <v>26</v>
      </c>
      <c r="E8724" s="10" t="s">
        <v>18</v>
      </c>
      <c r="F8724" s="15" t="str">
        <f>CONCATENATE(AllWeights5[[#This Row],[bldgtype]],"-",AllWeights5[[#This Row],[bldgloc]],"-",AllWeights5[[#This Row],[bldgvint]])</f>
        <v>MFm-CZ13-New</v>
      </c>
      <c r="G8724" s="15" t="str">
        <f>CONCATENATE(AllWeights5[[#This Row],[bldgtype]],"-",AllWeights5[[#This Row],[bldgloc]],"-",AllWeights5[[#This Row],[era]])</f>
        <v>MFm-CZ13-new</v>
      </c>
      <c r="H8724" s="10">
        <v>57.6</v>
      </c>
      <c r="I8724" s="11" t="s">
        <v>19</v>
      </c>
      <c r="J8724" s="5">
        <f>SUMIFS(AllWeights5[wt_vint],AllWeights5[bldgtype],AllWeights5[[#This Row],[bldgtype]],AllWeights5[bldgloc],AllWeights5[[#This Row],[bldgloc]],AllWeights5[era],AllWeights5[[#This Row],[era]])</f>
        <v>805.2</v>
      </c>
      <c r="K8724" s="16">
        <f>AllWeights5[[#This Row],[wt_vint]]/AllWeights5[[#This Row],[Total Weight (BT, CZ, Era)]]</f>
        <v>7.1535022354694486E-2</v>
      </c>
    </row>
    <row r="8725" spans="1:11" x14ac:dyDescent="0.3">
      <c r="A8725" s="9">
        <v>2020</v>
      </c>
      <c r="B8725" s="10" t="s">
        <v>37</v>
      </c>
      <c r="C8725" s="10" t="s">
        <v>28</v>
      </c>
      <c r="D8725" s="10" t="s">
        <v>26</v>
      </c>
      <c r="E8725" s="10" t="s">
        <v>18</v>
      </c>
      <c r="F8725" s="15" t="str">
        <f>CONCATENATE(AllWeights5[[#This Row],[bldgtype]],"-",AllWeights5[[#This Row],[bldgloc]],"-",AllWeights5[[#This Row],[bldgvint]])</f>
        <v>MFm-CZ13-New</v>
      </c>
      <c r="G8725" s="15" t="str">
        <f>CONCATENATE(AllWeights5[[#This Row],[bldgtype]],"-",AllWeights5[[#This Row],[bldgloc]],"-",AllWeights5[[#This Row],[era]])</f>
        <v>MFm-CZ13-new</v>
      </c>
      <c r="H8725" s="10">
        <v>57.6</v>
      </c>
      <c r="I8725" s="11" t="s">
        <v>19</v>
      </c>
      <c r="J8725" s="5">
        <f>SUMIFS(AllWeights5[wt_vint],AllWeights5[bldgtype],AllWeights5[[#This Row],[bldgtype]],AllWeights5[bldgloc],AllWeights5[[#This Row],[bldgloc]],AllWeights5[era],AllWeights5[[#This Row],[era]])</f>
        <v>805.2</v>
      </c>
      <c r="K8725" s="16">
        <f>AllWeights5[[#This Row],[wt_vint]]/AllWeights5[[#This Row],[Total Weight (BT, CZ, Era)]]</f>
        <v>7.1535022354694486E-2</v>
      </c>
    </row>
    <row r="8726" spans="1:11" x14ac:dyDescent="0.3">
      <c r="A8726" s="9">
        <v>2020</v>
      </c>
      <c r="B8726" s="10" t="s">
        <v>37</v>
      </c>
      <c r="C8726" s="10" t="s">
        <v>28</v>
      </c>
      <c r="D8726" s="10" t="s">
        <v>35</v>
      </c>
      <c r="E8726" s="10">
        <v>1975</v>
      </c>
      <c r="F8726" s="15" t="str">
        <f>CONCATENATE(AllWeights5[[#This Row],[bldgtype]],"-",AllWeights5[[#This Row],[bldgloc]],"-",AllWeights5[[#This Row],[bldgvint]])</f>
        <v>MFm-CZ14-1975</v>
      </c>
      <c r="G8726" s="15" t="str">
        <f>CONCATENATE(AllWeights5[[#This Row],[bldgtype]],"-",AllWeights5[[#This Row],[bldgloc]],"-",AllWeights5[[#This Row],[era]])</f>
        <v>MFm-CZ14-old</v>
      </c>
      <c r="H8726" s="10">
        <v>6916</v>
      </c>
      <c r="I8726" s="11" t="s">
        <v>16</v>
      </c>
      <c r="J8726" s="5">
        <f>SUMIFS(AllWeights5[wt_vint],AllWeights5[bldgtype],AllWeights5[[#This Row],[bldgtype]],AllWeights5[bldgloc],AllWeights5[[#This Row],[bldgloc]],AllWeights5[era],AllWeights5[[#This Row],[era]])</f>
        <v>34268</v>
      </c>
      <c r="K8726" s="16">
        <f>AllWeights5[[#This Row],[wt_vint]]/AllWeights5[[#This Row],[Total Weight (BT, CZ, Era)]]</f>
        <v>0.20182094081942337</v>
      </c>
    </row>
    <row r="8727" spans="1:11" x14ac:dyDescent="0.3">
      <c r="A8727" s="9">
        <v>2020</v>
      </c>
      <c r="B8727" s="10" t="s">
        <v>37</v>
      </c>
      <c r="C8727" s="10" t="s">
        <v>28</v>
      </c>
      <c r="D8727" s="10" t="s">
        <v>35</v>
      </c>
      <c r="E8727" s="10">
        <v>1985</v>
      </c>
      <c r="F8727" s="15" t="str">
        <f>CONCATENATE(AllWeights5[[#This Row],[bldgtype]],"-",AllWeights5[[#This Row],[bldgloc]],"-",AllWeights5[[#This Row],[bldgvint]])</f>
        <v>MFm-CZ14-1985</v>
      </c>
      <c r="G8727" s="15" t="str">
        <f>CONCATENATE(AllWeights5[[#This Row],[bldgtype]],"-",AllWeights5[[#This Row],[bldgloc]],"-",AllWeights5[[#This Row],[era]])</f>
        <v>MFm-CZ14-old</v>
      </c>
      <c r="H8727" s="10">
        <v>6741</v>
      </c>
      <c r="I8727" s="11" t="s">
        <v>16</v>
      </c>
      <c r="J8727" s="5">
        <f>SUMIFS(AllWeights5[wt_vint],AllWeights5[bldgtype],AllWeights5[[#This Row],[bldgtype]],AllWeights5[bldgloc],AllWeights5[[#This Row],[bldgloc]],AllWeights5[era],AllWeights5[[#This Row],[era]])</f>
        <v>34268</v>
      </c>
      <c r="K8727" s="16">
        <f>AllWeights5[[#This Row],[wt_vint]]/AllWeights5[[#This Row],[Total Weight (BT, CZ, Era)]]</f>
        <v>0.19671413563674564</v>
      </c>
    </row>
    <row r="8728" spans="1:11" x14ac:dyDescent="0.3">
      <c r="A8728" s="9">
        <v>2020</v>
      </c>
      <c r="B8728" s="10" t="s">
        <v>37</v>
      </c>
      <c r="C8728" s="10" t="s">
        <v>28</v>
      </c>
      <c r="D8728" s="10" t="s">
        <v>35</v>
      </c>
      <c r="E8728" s="10">
        <v>1996</v>
      </c>
      <c r="F8728" s="15" t="str">
        <f>CONCATENATE(AllWeights5[[#This Row],[bldgtype]],"-",AllWeights5[[#This Row],[bldgloc]],"-",AllWeights5[[#This Row],[bldgvint]])</f>
        <v>MFm-CZ14-1996</v>
      </c>
      <c r="G8728" s="15" t="str">
        <f>CONCATENATE(AllWeights5[[#This Row],[bldgtype]],"-",AllWeights5[[#This Row],[bldgloc]],"-",AllWeights5[[#This Row],[era]])</f>
        <v>MFm-CZ14-old</v>
      </c>
      <c r="H8728" s="10">
        <v>851</v>
      </c>
      <c r="I8728" s="11" t="s">
        <v>16</v>
      </c>
      <c r="J8728" s="5">
        <f>SUMIFS(AllWeights5[wt_vint],AllWeights5[bldgtype],AllWeights5[[#This Row],[bldgtype]],AllWeights5[bldgloc],AllWeights5[[#This Row],[bldgloc]],AllWeights5[era],AllWeights5[[#This Row],[era]])</f>
        <v>34268</v>
      </c>
      <c r="K8728" s="16">
        <f>AllWeights5[[#This Row],[wt_vint]]/AllWeights5[[#This Row],[Total Weight (BT, CZ, Era)]]</f>
        <v>2.4833664059764213E-2</v>
      </c>
    </row>
    <row r="8729" spans="1:11" x14ac:dyDescent="0.3">
      <c r="A8729" s="9">
        <v>2020</v>
      </c>
      <c r="B8729" s="10" t="s">
        <v>37</v>
      </c>
      <c r="C8729" s="10" t="s">
        <v>28</v>
      </c>
      <c r="D8729" s="10" t="s">
        <v>36</v>
      </c>
      <c r="E8729" s="10">
        <v>1975</v>
      </c>
      <c r="F8729" s="15" t="str">
        <f>CONCATENATE(AllWeights5[[#This Row],[bldgtype]],"-",AllWeights5[[#This Row],[bldgloc]],"-",AllWeights5[[#This Row],[bldgvint]])</f>
        <v>MFm-CZ15-1975</v>
      </c>
      <c r="G8729" s="15" t="str">
        <f>CONCATENATE(AllWeights5[[#This Row],[bldgtype]],"-",AllWeights5[[#This Row],[bldgloc]],"-",AllWeights5[[#This Row],[era]])</f>
        <v>MFm-CZ15-old</v>
      </c>
      <c r="H8729" s="10">
        <v>18837</v>
      </c>
      <c r="I8729" s="11" t="s">
        <v>16</v>
      </c>
      <c r="J8729" s="5">
        <f>SUMIFS(AllWeights5[wt_vint],AllWeights5[bldgtype],AllWeights5[[#This Row],[bldgtype]],AllWeights5[bldgloc],AllWeights5[[#This Row],[bldgloc]],AllWeights5[era],AllWeights5[[#This Row],[era]])</f>
        <v>78373</v>
      </c>
      <c r="K8729" s="16">
        <f>AllWeights5[[#This Row],[wt_vint]]/AllWeights5[[#This Row],[Total Weight (BT, CZ, Era)]]</f>
        <v>0.24035063095708981</v>
      </c>
    </row>
    <row r="8730" spans="1:11" x14ac:dyDescent="0.3">
      <c r="A8730" s="9">
        <v>2020</v>
      </c>
      <c r="B8730" s="10" t="s">
        <v>37</v>
      </c>
      <c r="C8730" s="10" t="s">
        <v>28</v>
      </c>
      <c r="D8730" s="10" t="s">
        <v>36</v>
      </c>
      <c r="E8730" s="10">
        <v>1985</v>
      </c>
      <c r="F8730" s="15" t="str">
        <f>CONCATENATE(AllWeights5[[#This Row],[bldgtype]],"-",AllWeights5[[#This Row],[bldgloc]],"-",AllWeights5[[#This Row],[bldgvint]])</f>
        <v>MFm-CZ15-1985</v>
      </c>
      <c r="G8730" s="15" t="str">
        <f>CONCATENATE(AllWeights5[[#This Row],[bldgtype]],"-",AllWeights5[[#This Row],[bldgloc]],"-",AllWeights5[[#This Row],[era]])</f>
        <v>MFm-CZ15-old</v>
      </c>
      <c r="H8730" s="10">
        <v>13840</v>
      </c>
      <c r="I8730" s="11" t="s">
        <v>16</v>
      </c>
      <c r="J8730" s="5">
        <f>SUMIFS(AllWeights5[wt_vint],AllWeights5[bldgtype],AllWeights5[[#This Row],[bldgtype]],AllWeights5[bldgloc],AllWeights5[[#This Row],[bldgloc]],AllWeights5[era],AllWeights5[[#This Row],[era]])</f>
        <v>78373</v>
      </c>
      <c r="K8730" s="16">
        <f>AllWeights5[[#This Row],[wt_vint]]/AllWeights5[[#This Row],[Total Weight (BT, CZ, Era)]]</f>
        <v>0.17659142817041584</v>
      </c>
    </row>
    <row r="8731" spans="1:11" x14ac:dyDescent="0.3">
      <c r="A8731" s="9">
        <v>2020</v>
      </c>
      <c r="B8731" s="10" t="s">
        <v>37</v>
      </c>
      <c r="C8731" s="10" t="s">
        <v>28</v>
      </c>
      <c r="D8731" s="10" t="s">
        <v>36</v>
      </c>
      <c r="E8731" s="10">
        <v>1996</v>
      </c>
      <c r="F8731" s="15" t="str">
        <f>CONCATENATE(AllWeights5[[#This Row],[bldgtype]],"-",AllWeights5[[#This Row],[bldgloc]],"-",AllWeights5[[#This Row],[bldgvint]])</f>
        <v>MFm-CZ15-1996</v>
      </c>
      <c r="G8731" s="15" t="str">
        <f>CONCATENATE(AllWeights5[[#This Row],[bldgtype]],"-",AllWeights5[[#This Row],[bldgloc]],"-",AllWeights5[[#This Row],[era]])</f>
        <v>MFm-CZ15-old</v>
      </c>
      <c r="H8731" s="10">
        <v>184</v>
      </c>
      <c r="I8731" s="11" t="s">
        <v>16</v>
      </c>
      <c r="J8731" s="5">
        <f>SUMIFS(AllWeights5[wt_vint],AllWeights5[bldgtype],AllWeights5[[#This Row],[bldgtype]],AllWeights5[bldgloc],AllWeights5[[#This Row],[bldgloc]],AllWeights5[era],AllWeights5[[#This Row],[era]])</f>
        <v>78373</v>
      </c>
      <c r="K8731" s="16">
        <f>AllWeights5[[#This Row],[wt_vint]]/AllWeights5[[#This Row],[Total Weight (BT, CZ, Era)]]</f>
        <v>2.3477473109361643E-3</v>
      </c>
    </row>
    <row r="8732" spans="1:11" x14ac:dyDescent="0.3">
      <c r="A8732" s="9">
        <v>2020</v>
      </c>
      <c r="B8732" s="10" t="s">
        <v>37</v>
      </c>
      <c r="C8732" s="10" t="s">
        <v>28</v>
      </c>
      <c r="D8732" s="10" t="s">
        <v>27</v>
      </c>
      <c r="E8732" s="10">
        <v>1975</v>
      </c>
      <c r="F8732" s="15" t="str">
        <f>CONCATENATE(AllWeights5[[#This Row],[bldgtype]],"-",AllWeights5[[#This Row],[bldgloc]],"-",AllWeights5[[#This Row],[bldgvint]])</f>
        <v>MFm-CZ16-1975</v>
      </c>
      <c r="G8732" s="15" t="str">
        <f>CONCATENATE(AllWeights5[[#This Row],[bldgtype]],"-",AllWeights5[[#This Row],[bldgloc]],"-",AllWeights5[[#This Row],[era]])</f>
        <v>MFm-CZ16-old</v>
      </c>
      <c r="H8732" s="10">
        <v>1367</v>
      </c>
      <c r="I8732" s="11" t="s">
        <v>16</v>
      </c>
      <c r="J8732" s="5">
        <f>SUMIFS(AllWeights5[wt_vint],AllWeights5[bldgtype],AllWeights5[[#This Row],[bldgtype]],AllWeights5[bldgloc],AllWeights5[[#This Row],[bldgloc]],AllWeights5[era],AllWeights5[[#This Row],[era]])</f>
        <v>21328</v>
      </c>
      <c r="K8732" s="16">
        <f>AllWeights5[[#This Row],[wt_vint]]/AllWeights5[[#This Row],[Total Weight (BT, CZ, Era)]]</f>
        <v>6.4094148537134285E-2</v>
      </c>
    </row>
    <row r="8733" spans="1:11" x14ac:dyDescent="0.3">
      <c r="A8733" s="9">
        <v>2020</v>
      </c>
      <c r="B8733" s="10" t="s">
        <v>37</v>
      </c>
      <c r="C8733" s="10" t="s">
        <v>28</v>
      </c>
      <c r="D8733" s="10" t="s">
        <v>27</v>
      </c>
      <c r="E8733" s="10">
        <v>1985</v>
      </c>
      <c r="F8733" s="15" t="str">
        <f>CONCATENATE(AllWeights5[[#This Row],[bldgtype]],"-",AllWeights5[[#This Row],[bldgloc]],"-",AllWeights5[[#This Row],[bldgvint]])</f>
        <v>MFm-CZ16-1985</v>
      </c>
      <c r="G8733" s="15" t="str">
        <f>CONCATENATE(AllWeights5[[#This Row],[bldgtype]],"-",AllWeights5[[#This Row],[bldgloc]],"-",AllWeights5[[#This Row],[era]])</f>
        <v>MFm-CZ16-old</v>
      </c>
      <c r="H8733" s="10">
        <v>4886</v>
      </c>
      <c r="I8733" s="11" t="s">
        <v>16</v>
      </c>
      <c r="J8733" s="5">
        <f>SUMIFS(AllWeights5[wt_vint],AllWeights5[bldgtype],AllWeights5[[#This Row],[bldgtype]],AllWeights5[bldgloc],AllWeights5[[#This Row],[bldgloc]],AllWeights5[era],AllWeights5[[#This Row],[era]])</f>
        <v>21328</v>
      </c>
      <c r="K8733" s="16">
        <f>AllWeights5[[#This Row],[wt_vint]]/AllWeights5[[#This Row],[Total Weight (BT, CZ, Era)]]</f>
        <v>0.22908852213053263</v>
      </c>
    </row>
    <row r="8734" spans="1:11" x14ac:dyDescent="0.3">
      <c r="A8734" s="9">
        <v>2020</v>
      </c>
      <c r="B8734" s="10" t="s">
        <v>37</v>
      </c>
      <c r="C8734" s="10" t="s">
        <v>28</v>
      </c>
      <c r="D8734" s="10" t="s">
        <v>27</v>
      </c>
      <c r="E8734" s="10">
        <v>1996</v>
      </c>
      <c r="F8734" s="15" t="str">
        <f>CONCATENATE(AllWeights5[[#This Row],[bldgtype]],"-",AllWeights5[[#This Row],[bldgloc]],"-",AllWeights5[[#This Row],[bldgvint]])</f>
        <v>MFm-CZ16-1996</v>
      </c>
      <c r="G8734" s="15" t="str">
        <f>CONCATENATE(AllWeights5[[#This Row],[bldgtype]],"-",AllWeights5[[#This Row],[bldgloc]],"-",AllWeights5[[#This Row],[era]])</f>
        <v>MFm-CZ16-old</v>
      </c>
      <c r="H8734" s="10">
        <v>178</v>
      </c>
      <c r="I8734" s="11" t="s">
        <v>16</v>
      </c>
      <c r="J8734" s="5">
        <f>SUMIFS(AllWeights5[wt_vint],AllWeights5[bldgtype],AllWeights5[[#This Row],[bldgtype]],AllWeights5[bldgloc],AllWeights5[[#This Row],[bldgloc]],AllWeights5[era],AllWeights5[[#This Row],[era]])</f>
        <v>21328</v>
      </c>
      <c r="K8734" s="16">
        <f>AllWeights5[[#This Row],[wt_vint]]/AllWeights5[[#This Row],[Total Weight (BT, CZ, Era)]]</f>
        <v>8.345836459114778E-3</v>
      </c>
    </row>
    <row r="8735" spans="1:11" x14ac:dyDescent="0.3">
      <c r="A8735" s="9">
        <v>2020</v>
      </c>
      <c r="B8735" s="10" t="s">
        <v>37</v>
      </c>
      <c r="C8735" s="10" t="s">
        <v>29</v>
      </c>
      <c r="D8735" s="10" t="s">
        <v>22</v>
      </c>
      <c r="E8735" s="10">
        <v>1975</v>
      </c>
      <c r="F8735" s="15" t="str">
        <f>CONCATENATE(AllWeights5[[#This Row],[bldgtype]],"-",AllWeights5[[#This Row],[bldgloc]],"-",AllWeights5[[#This Row],[bldgvint]])</f>
        <v>SFm-CZ04-1975</v>
      </c>
      <c r="G8735" s="15" t="str">
        <f>CONCATENATE(AllWeights5[[#This Row],[bldgtype]],"-",AllWeights5[[#This Row],[bldgloc]],"-",AllWeights5[[#This Row],[era]])</f>
        <v>SFm-CZ04-old</v>
      </c>
      <c r="H8735" s="10">
        <v>10926</v>
      </c>
      <c r="I8735" s="11" t="s">
        <v>16</v>
      </c>
      <c r="J8735" s="5">
        <f>SUMIFS(AllWeights5[wt_vint],AllWeights5[bldgtype],AllWeights5[[#This Row],[bldgtype]],AllWeights5[bldgloc],AllWeights5[[#This Row],[bldgloc]],AllWeights5[era],AllWeights5[[#This Row],[era]])</f>
        <v>331437</v>
      </c>
      <c r="K8735" s="16">
        <f>AllWeights5[[#This Row],[wt_vint]]/AllWeights5[[#This Row],[Total Weight (BT, CZ, Era)]]</f>
        <v>3.2965540962535865E-2</v>
      </c>
    </row>
    <row r="8736" spans="1:11" x14ac:dyDescent="0.3">
      <c r="A8736" s="9">
        <v>2020</v>
      </c>
      <c r="B8736" s="10" t="s">
        <v>37</v>
      </c>
      <c r="C8736" s="10" t="s">
        <v>29</v>
      </c>
      <c r="D8736" s="10" t="s">
        <v>22</v>
      </c>
      <c r="E8736" s="10">
        <v>1985</v>
      </c>
      <c r="F8736" s="15" t="str">
        <f>CONCATENATE(AllWeights5[[#This Row],[bldgtype]],"-",AllWeights5[[#This Row],[bldgloc]],"-",AllWeights5[[#This Row],[bldgvint]])</f>
        <v>SFm-CZ04-1985</v>
      </c>
      <c r="G8736" s="15" t="str">
        <f>CONCATENATE(AllWeights5[[#This Row],[bldgtype]],"-",AllWeights5[[#This Row],[bldgloc]],"-",AllWeights5[[#This Row],[era]])</f>
        <v>SFm-CZ04-old</v>
      </c>
      <c r="H8736" s="10">
        <v>521</v>
      </c>
      <c r="I8736" s="11" t="s">
        <v>16</v>
      </c>
      <c r="J8736" s="5">
        <f>SUMIFS(AllWeights5[wt_vint],AllWeights5[bldgtype],AllWeights5[[#This Row],[bldgtype]],AllWeights5[bldgloc],AllWeights5[[#This Row],[bldgloc]],AllWeights5[era],AllWeights5[[#This Row],[era]])</f>
        <v>331437</v>
      </c>
      <c r="K8736" s="16">
        <f>AllWeights5[[#This Row],[wt_vint]]/AllWeights5[[#This Row],[Total Weight (BT, CZ, Era)]]</f>
        <v>1.5719427824895833E-3</v>
      </c>
    </row>
    <row r="8737" spans="1:11" x14ac:dyDescent="0.3">
      <c r="A8737" s="9">
        <v>2020</v>
      </c>
      <c r="B8737" s="10" t="s">
        <v>37</v>
      </c>
      <c r="C8737" s="10" t="s">
        <v>29</v>
      </c>
      <c r="D8737" s="10" t="s">
        <v>22</v>
      </c>
      <c r="E8737" s="10">
        <v>1996</v>
      </c>
      <c r="F8737" s="15" t="str">
        <f>CONCATENATE(AllWeights5[[#This Row],[bldgtype]],"-",AllWeights5[[#This Row],[bldgloc]],"-",AllWeights5[[#This Row],[bldgvint]])</f>
        <v>SFm-CZ04-1996</v>
      </c>
      <c r="G8737" s="15" t="str">
        <f>CONCATENATE(AllWeights5[[#This Row],[bldgtype]],"-",AllWeights5[[#This Row],[bldgloc]],"-",AllWeights5[[#This Row],[era]])</f>
        <v>SFm-CZ04-old</v>
      </c>
      <c r="H8737" s="10">
        <v>3380</v>
      </c>
      <c r="I8737" s="11" t="s">
        <v>16</v>
      </c>
      <c r="J8737" s="5">
        <f>SUMIFS(AllWeights5[wt_vint],AllWeights5[bldgtype],AllWeights5[[#This Row],[bldgtype]],AllWeights5[bldgloc],AllWeights5[[#This Row],[bldgloc]],AllWeights5[era],AllWeights5[[#This Row],[era]])</f>
        <v>331437</v>
      </c>
      <c r="K8737" s="16">
        <f>AllWeights5[[#This Row],[wt_vint]]/AllWeights5[[#This Row],[Total Weight (BT, CZ, Era)]]</f>
        <v>1.0198016515959292E-2</v>
      </c>
    </row>
    <row r="8738" spans="1:11" x14ac:dyDescent="0.3">
      <c r="A8738" s="9">
        <v>2020</v>
      </c>
      <c r="B8738" s="10" t="s">
        <v>37</v>
      </c>
      <c r="C8738" s="10" t="s">
        <v>29</v>
      </c>
      <c r="D8738" s="10" t="s">
        <v>22</v>
      </c>
      <c r="E8738" s="10">
        <v>2003</v>
      </c>
      <c r="F8738" s="15" t="str">
        <f>CONCATENATE(AllWeights5[[#This Row],[bldgtype]],"-",AllWeights5[[#This Row],[bldgloc]],"-",AllWeights5[[#This Row],[bldgvint]])</f>
        <v>SFm-CZ04-2003</v>
      </c>
      <c r="G8738" s="15" t="str">
        <f>CONCATENATE(AllWeights5[[#This Row],[bldgtype]],"-",AllWeights5[[#This Row],[bldgloc]],"-",AllWeights5[[#This Row],[era]])</f>
        <v>SFm-CZ04-ex</v>
      </c>
      <c r="H8738" s="10">
        <v>4722</v>
      </c>
      <c r="I8738" s="11" t="s">
        <v>11</v>
      </c>
      <c r="J8738" s="5">
        <f>SUMIFS(AllWeights5[wt_vint],AllWeights5[bldgtype],AllWeights5[[#This Row],[bldgtype]],AllWeights5[bldgloc],AllWeights5[[#This Row],[bldgloc]],AllWeights5[era],AllWeights5[[#This Row],[era]])</f>
        <v>31106</v>
      </c>
      <c r="K8738" s="16">
        <f>AllWeights5[[#This Row],[wt_vint]]/AllWeights5[[#This Row],[Total Weight (BT, CZ, Era)]]</f>
        <v>0.1518035105767376</v>
      </c>
    </row>
    <row r="8739" spans="1:11" x14ac:dyDescent="0.3">
      <c r="A8739" s="9">
        <v>2020</v>
      </c>
      <c r="B8739" s="10" t="s">
        <v>37</v>
      </c>
      <c r="C8739" s="10" t="s">
        <v>29</v>
      </c>
      <c r="D8739" s="10" t="s">
        <v>22</v>
      </c>
      <c r="E8739" s="10">
        <v>2007</v>
      </c>
      <c r="F8739" s="15" t="str">
        <f>CONCATENATE(AllWeights5[[#This Row],[bldgtype]],"-",AllWeights5[[#This Row],[bldgloc]],"-",AllWeights5[[#This Row],[bldgvint]])</f>
        <v>SFm-CZ04-2007</v>
      </c>
      <c r="G8739" s="15" t="str">
        <f>CONCATENATE(AllWeights5[[#This Row],[bldgtype]],"-",AllWeights5[[#This Row],[bldgloc]],"-",AllWeights5[[#This Row],[era]])</f>
        <v>SFm-CZ04-ex</v>
      </c>
      <c r="H8739" s="10">
        <v>1941</v>
      </c>
      <c r="I8739" s="11" t="s">
        <v>11</v>
      </c>
      <c r="J8739" s="5">
        <f>SUMIFS(AllWeights5[wt_vint],AllWeights5[bldgtype],AllWeights5[[#This Row],[bldgtype]],AllWeights5[bldgloc],AllWeights5[[#This Row],[bldgloc]],AllWeights5[era],AllWeights5[[#This Row],[era]])</f>
        <v>31106</v>
      </c>
      <c r="K8739" s="16">
        <f>AllWeights5[[#This Row],[wt_vint]]/AllWeights5[[#This Row],[Total Weight (BT, CZ, Era)]]</f>
        <v>6.2399537066803831E-2</v>
      </c>
    </row>
    <row r="8740" spans="1:11" x14ac:dyDescent="0.3">
      <c r="A8740" s="9">
        <v>2020</v>
      </c>
      <c r="B8740" s="10" t="s">
        <v>37</v>
      </c>
      <c r="C8740" s="10" t="s">
        <v>29</v>
      </c>
      <c r="D8740" s="10" t="s">
        <v>22</v>
      </c>
      <c r="E8740" s="10">
        <v>2011</v>
      </c>
      <c r="F8740" s="15" t="str">
        <f>CONCATENATE(AllWeights5[[#This Row],[bldgtype]],"-",AllWeights5[[#This Row],[bldgloc]],"-",AllWeights5[[#This Row],[bldgvint]])</f>
        <v>SFm-CZ04-2011</v>
      </c>
      <c r="G8740" s="15" t="str">
        <f>CONCATENATE(AllWeights5[[#This Row],[bldgtype]],"-",AllWeights5[[#This Row],[bldgloc]],"-",AllWeights5[[#This Row],[era]])</f>
        <v>SFm-CZ04-ex</v>
      </c>
      <c r="H8740" s="10">
        <v>931</v>
      </c>
      <c r="I8740" s="11" t="s">
        <v>11</v>
      </c>
      <c r="J8740" s="5">
        <f>SUMIFS(AllWeights5[wt_vint],AllWeights5[bldgtype],AllWeights5[[#This Row],[bldgtype]],AllWeights5[bldgloc],AllWeights5[[#This Row],[bldgloc]],AllWeights5[era],AllWeights5[[#This Row],[era]])</f>
        <v>31106</v>
      </c>
      <c r="K8740" s="16">
        <f>AllWeights5[[#This Row],[wt_vint]]/AllWeights5[[#This Row],[Total Weight (BT, CZ, Era)]]</f>
        <v>2.9929917057802354E-2</v>
      </c>
    </row>
    <row r="8741" spans="1:11" x14ac:dyDescent="0.3">
      <c r="A8741" s="9">
        <v>2020</v>
      </c>
      <c r="B8741" s="10" t="s">
        <v>37</v>
      </c>
      <c r="C8741" s="10" t="s">
        <v>29</v>
      </c>
      <c r="D8741" s="10" t="s">
        <v>22</v>
      </c>
      <c r="E8741" s="10">
        <v>2015</v>
      </c>
      <c r="F8741" s="15" t="str">
        <f>CONCATENATE(AllWeights5[[#This Row],[bldgtype]],"-",AllWeights5[[#This Row],[bldgloc]],"-",AllWeights5[[#This Row],[bldgvint]])</f>
        <v>SFm-CZ04-2015</v>
      </c>
      <c r="G8741" s="15" t="str">
        <f>CONCATENATE(AllWeights5[[#This Row],[bldgtype]],"-",AllWeights5[[#This Row],[bldgloc]],"-",AllWeights5[[#This Row],[era]])</f>
        <v>SFm-CZ04-ex</v>
      </c>
      <c r="H8741" s="10">
        <v>1083</v>
      </c>
      <c r="I8741" s="11" t="s">
        <v>11</v>
      </c>
      <c r="J8741" s="5">
        <f>SUMIFS(AllWeights5[wt_vint],AllWeights5[bldgtype],AllWeights5[[#This Row],[bldgtype]],AllWeights5[bldgloc],AllWeights5[[#This Row],[bldgloc]],AllWeights5[era],AllWeights5[[#This Row],[era]])</f>
        <v>31106</v>
      </c>
      <c r="K8741" s="16">
        <f>AllWeights5[[#This Row],[wt_vint]]/AllWeights5[[#This Row],[Total Weight (BT, CZ, Era)]]</f>
        <v>3.4816434128463962E-2</v>
      </c>
    </row>
    <row r="8742" spans="1:11" x14ac:dyDescent="0.3">
      <c r="A8742" s="9">
        <v>2020</v>
      </c>
      <c r="B8742" s="10" t="s">
        <v>37</v>
      </c>
      <c r="C8742" s="10" t="s">
        <v>29</v>
      </c>
      <c r="D8742" s="10" t="s">
        <v>22</v>
      </c>
      <c r="E8742" s="10">
        <v>2017</v>
      </c>
      <c r="F8742" s="15" t="str">
        <f>CONCATENATE(AllWeights5[[#This Row],[bldgtype]],"-",AllWeights5[[#This Row],[bldgloc]],"-",AllWeights5[[#This Row],[bldgvint]])</f>
        <v>SFm-CZ04-2017</v>
      </c>
      <c r="G8742" s="15" t="str">
        <f>CONCATENATE(AllWeights5[[#This Row],[bldgtype]],"-",AllWeights5[[#This Row],[bldgloc]],"-",AllWeights5[[#This Row],[era]])</f>
        <v>SFm-CZ04-rec</v>
      </c>
      <c r="H8742" s="10">
        <v>1416.6</v>
      </c>
      <c r="I8742" s="11" t="s">
        <v>14</v>
      </c>
      <c r="J8742" s="5">
        <f>SUMIFS(AllWeights5[wt_vint],AllWeights5[bldgtype],AllWeights5[[#This Row],[bldgtype]],AllWeights5[bldgloc],AllWeights5[[#This Row],[bldgloc]],AllWeights5[era],AllWeights5[[#This Row],[era]])</f>
        <v>5078.7</v>
      </c>
      <c r="K8742" s="16">
        <f>AllWeights5[[#This Row],[wt_vint]]/AllWeights5[[#This Row],[Total Weight (BT, CZ, Era)]]</f>
        <v>0.27892964735069997</v>
      </c>
    </row>
    <row r="8743" spans="1:11" x14ac:dyDescent="0.3">
      <c r="A8743" s="9">
        <v>2020</v>
      </c>
      <c r="B8743" s="10" t="s">
        <v>37</v>
      </c>
      <c r="C8743" s="10" t="s">
        <v>29</v>
      </c>
      <c r="D8743" s="10" t="s">
        <v>22</v>
      </c>
      <c r="E8743" s="10" t="s">
        <v>18</v>
      </c>
      <c r="F8743" s="15" t="str">
        <f>CONCATENATE(AllWeights5[[#This Row],[bldgtype]],"-",AllWeights5[[#This Row],[bldgloc]],"-",AllWeights5[[#This Row],[bldgvint]])</f>
        <v>SFm-CZ04-New</v>
      </c>
      <c r="G8743" s="15" t="str">
        <f>CONCATENATE(AllWeights5[[#This Row],[bldgtype]],"-",AllWeights5[[#This Row],[bldgloc]],"-",AllWeights5[[#This Row],[era]])</f>
        <v>SFm-CZ04-new</v>
      </c>
      <c r="H8743" s="10">
        <v>472.2</v>
      </c>
      <c r="I8743" s="11" t="s">
        <v>19</v>
      </c>
      <c r="J8743" s="5">
        <f>SUMIFS(AllWeights5[wt_vint],AllWeights5[bldgtype],AllWeights5[[#This Row],[bldgtype]],AllWeights5[bldgloc],AllWeights5[[#This Row],[bldgloc]],AllWeights5[era],AllWeights5[[#This Row],[era]])</f>
        <v>3385.7999999999997</v>
      </c>
      <c r="K8743" s="16">
        <f>AllWeights5[[#This Row],[wt_vint]]/AllWeights5[[#This Row],[Total Weight (BT, CZ, Era)]]</f>
        <v>0.13946482367534999</v>
      </c>
    </row>
    <row r="8744" spans="1:11" x14ac:dyDescent="0.3">
      <c r="A8744" s="9">
        <v>2020</v>
      </c>
      <c r="B8744" s="10" t="s">
        <v>37</v>
      </c>
      <c r="C8744" s="10" t="s">
        <v>29</v>
      </c>
      <c r="D8744" s="10" t="s">
        <v>22</v>
      </c>
      <c r="E8744" s="10" t="s">
        <v>18</v>
      </c>
      <c r="F8744" s="15" t="str">
        <f>CONCATENATE(AllWeights5[[#This Row],[bldgtype]],"-",AllWeights5[[#This Row],[bldgloc]],"-",AllWeights5[[#This Row],[bldgvint]])</f>
        <v>SFm-CZ04-New</v>
      </c>
      <c r="G8744" s="15" t="str">
        <f>CONCATENATE(AllWeights5[[#This Row],[bldgtype]],"-",AllWeights5[[#This Row],[bldgloc]],"-",AllWeights5[[#This Row],[era]])</f>
        <v>SFm-CZ04-new</v>
      </c>
      <c r="H8744" s="10">
        <v>472.2</v>
      </c>
      <c r="I8744" s="11" t="s">
        <v>19</v>
      </c>
      <c r="J8744" s="5">
        <f>SUMIFS(AllWeights5[wt_vint],AllWeights5[bldgtype],AllWeights5[[#This Row],[bldgtype]],AllWeights5[bldgloc],AllWeights5[[#This Row],[bldgloc]],AllWeights5[era],AllWeights5[[#This Row],[era]])</f>
        <v>3385.7999999999997</v>
      </c>
      <c r="K8744" s="16">
        <f>AllWeights5[[#This Row],[wt_vint]]/AllWeights5[[#This Row],[Total Weight (BT, CZ, Era)]]</f>
        <v>0.13946482367534999</v>
      </c>
    </row>
    <row r="8745" spans="1:11" x14ac:dyDescent="0.3">
      <c r="A8745" s="9">
        <v>2020</v>
      </c>
      <c r="B8745" s="10" t="s">
        <v>37</v>
      </c>
      <c r="C8745" s="10" t="s">
        <v>29</v>
      </c>
      <c r="D8745" s="10" t="s">
        <v>23</v>
      </c>
      <c r="E8745" s="10">
        <v>1975</v>
      </c>
      <c r="F8745" s="15" t="str">
        <f>CONCATENATE(AllWeights5[[#This Row],[bldgtype]],"-",AllWeights5[[#This Row],[bldgloc]],"-",AllWeights5[[#This Row],[bldgvint]])</f>
        <v>SFm-CZ05-1975</v>
      </c>
      <c r="G8745" s="15" t="str">
        <f>CONCATENATE(AllWeights5[[#This Row],[bldgtype]],"-",AllWeights5[[#This Row],[bldgloc]],"-",AllWeights5[[#This Row],[era]])</f>
        <v>SFm-CZ05-old</v>
      </c>
      <c r="H8745" s="10">
        <v>34907</v>
      </c>
      <c r="I8745" s="11" t="s">
        <v>16</v>
      </c>
      <c r="J8745" s="5">
        <f>SUMIFS(AllWeights5[wt_vint],AllWeights5[bldgtype],AllWeights5[[#This Row],[bldgtype]],AllWeights5[bldgloc],AllWeights5[[#This Row],[bldgloc]],AllWeights5[era],AllWeights5[[#This Row],[era]])</f>
        <v>122644</v>
      </c>
      <c r="K8745" s="16">
        <f>AllWeights5[[#This Row],[wt_vint]]/AllWeights5[[#This Row],[Total Weight (BT, CZ, Era)]]</f>
        <v>0.28462052770620661</v>
      </c>
    </row>
    <row r="8746" spans="1:11" x14ac:dyDescent="0.3">
      <c r="A8746" s="9">
        <v>2020</v>
      </c>
      <c r="B8746" s="10" t="s">
        <v>37</v>
      </c>
      <c r="C8746" s="10" t="s">
        <v>29</v>
      </c>
      <c r="D8746" s="10" t="s">
        <v>23</v>
      </c>
      <c r="E8746" s="10">
        <v>1985</v>
      </c>
      <c r="F8746" s="15" t="str">
        <f>CONCATENATE(AllWeights5[[#This Row],[bldgtype]],"-",AllWeights5[[#This Row],[bldgloc]],"-",AllWeights5[[#This Row],[bldgvint]])</f>
        <v>SFm-CZ05-1985</v>
      </c>
      <c r="G8746" s="15" t="str">
        <f>CONCATENATE(AllWeights5[[#This Row],[bldgtype]],"-",AllWeights5[[#This Row],[bldgloc]],"-",AllWeights5[[#This Row],[era]])</f>
        <v>SFm-CZ05-old</v>
      </c>
      <c r="H8746" s="10">
        <v>7301</v>
      </c>
      <c r="I8746" s="11" t="s">
        <v>16</v>
      </c>
      <c r="J8746" s="5">
        <f>SUMIFS(AllWeights5[wt_vint],AllWeights5[bldgtype],AllWeights5[[#This Row],[bldgtype]],AllWeights5[bldgloc],AllWeights5[[#This Row],[bldgloc]],AllWeights5[era],AllWeights5[[#This Row],[era]])</f>
        <v>122644</v>
      </c>
      <c r="K8746" s="16">
        <f>AllWeights5[[#This Row],[wt_vint]]/AllWeights5[[#This Row],[Total Weight (BT, CZ, Era)]]</f>
        <v>5.9530021851863929E-2</v>
      </c>
    </row>
    <row r="8747" spans="1:11" x14ac:dyDescent="0.3">
      <c r="A8747" s="9">
        <v>2020</v>
      </c>
      <c r="B8747" s="10" t="s">
        <v>37</v>
      </c>
      <c r="C8747" s="10" t="s">
        <v>29</v>
      </c>
      <c r="D8747" s="10" t="s">
        <v>23</v>
      </c>
      <c r="E8747" s="10">
        <v>1996</v>
      </c>
      <c r="F8747" s="15" t="str">
        <f>CONCATENATE(AllWeights5[[#This Row],[bldgtype]],"-",AllWeights5[[#This Row],[bldgloc]],"-",AllWeights5[[#This Row],[bldgvint]])</f>
        <v>SFm-CZ05-1996</v>
      </c>
      <c r="G8747" s="15" t="str">
        <f>CONCATENATE(AllWeights5[[#This Row],[bldgtype]],"-",AllWeights5[[#This Row],[bldgloc]],"-",AllWeights5[[#This Row],[era]])</f>
        <v>SFm-CZ05-old</v>
      </c>
      <c r="H8747" s="10">
        <v>9453</v>
      </c>
      <c r="I8747" s="11" t="s">
        <v>16</v>
      </c>
      <c r="J8747" s="5">
        <f>SUMIFS(AllWeights5[wt_vint],AllWeights5[bldgtype],AllWeights5[[#This Row],[bldgtype]],AllWeights5[bldgloc],AllWeights5[[#This Row],[bldgloc]],AllWeights5[era],AllWeights5[[#This Row],[era]])</f>
        <v>122644</v>
      </c>
      <c r="K8747" s="16">
        <f>AllWeights5[[#This Row],[wt_vint]]/AllWeights5[[#This Row],[Total Weight (BT, CZ, Era)]]</f>
        <v>7.7076742441538115E-2</v>
      </c>
    </row>
    <row r="8748" spans="1:11" x14ac:dyDescent="0.3">
      <c r="A8748" s="9">
        <v>2020</v>
      </c>
      <c r="B8748" s="10" t="s">
        <v>37</v>
      </c>
      <c r="C8748" s="10" t="s">
        <v>29</v>
      </c>
      <c r="D8748" s="10" t="s">
        <v>23</v>
      </c>
      <c r="E8748" s="10">
        <v>2003</v>
      </c>
      <c r="F8748" s="15" t="str">
        <f>CONCATENATE(AllWeights5[[#This Row],[bldgtype]],"-",AllWeights5[[#This Row],[bldgloc]],"-",AllWeights5[[#This Row],[bldgvint]])</f>
        <v>SFm-CZ05-2003</v>
      </c>
      <c r="G8748" s="15" t="str">
        <f>CONCATENATE(AllWeights5[[#This Row],[bldgtype]],"-",AllWeights5[[#This Row],[bldgloc]],"-",AllWeights5[[#This Row],[era]])</f>
        <v>SFm-CZ05-ex</v>
      </c>
      <c r="H8748" s="10">
        <v>1793</v>
      </c>
      <c r="I8748" s="11" t="s">
        <v>11</v>
      </c>
      <c r="J8748" s="5">
        <f>SUMIFS(AllWeights5[wt_vint],AllWeights5[bldgtype],AllWeights5[[#This Row],[bldgtype]],AllWeights5[bldgloc],AllWeights5[[#This Row],[bldgloc]],AllWeights5[era],AllWeights5[[#This Row],[era]])</f>
        <v>7355</v>
      </c>
      <c r="K8748" s="16">
        <f>AllWeights5[[#This Row],[wt_vint]]/AllWeights5[[#This Row],[Total Weight (BT, CZ, Era)]]</f>
        <v>0.24377974167233174</v>
      </c>
    </row>
    <row r="8749" spans="1:11" x14ac:dyDescent="0.3">
      <c r="A8749" s="9">
        <v>2020</v>
      </c>
      <c r="B8749" s="10" t="s">
        <v>37</v>
      </c>
      <c r="C8749" s="10" t="s">
        <v>29</v>
      </c>
      <c r="D8749" s="10" t="s">
        <v>23</v>
      </c>
      <c r="E8749" s="10">
        <v>2007</v>
      </c>
      <c r="F8749" s="15" t="str">
        <f>CONCATENATE(AllWeights5[[#This Row],[bldgtype]],"-",AllWeights5[[#This Row],[bldgloc]],"-",AllWeights5[[#This Row],[bldgvint]])</f>
        <v>SFm-CZ05-2007</v>
      </c>
      <c r="G8749" s="15" t="str">
        <f>CONCATENATE(AllWeights5[[#This Row],[bldgtype]],"-",AllWeights5[[#This Row],[bldgloc]],"-",AllWeights5[[#This Row],[era]])</f>
        <v>SFm-CZ05-ex</v>
      </c>
      <c r="H8749" s="10">
        <v>737</v>
      </c>
      <c r="I8749" s="11" t="s">
        <v>11</v>
      </c>
      <c r="J8749" s="5">
        <f>SUMIFS(AllWeights5[wt_vint],AllWeights5[bldgtype],AllWeights5[[#This Row],[bldgtype]],AllWeights5[bldgloc],AllWeights5[[#This Row],[bldgloc]],AllWeights5[era],AllWeights5[[#This Row],[era]])</f>
        <v>7355</v>
      </c>
      <c r="K8749" s="16">
        <f>AllWeights5[[#This Row],[wt_vint]]/AllWeights5[[#This Row],[Total Weight (BT, CZ, Era)]]</f>
        <v>0.10020394289598912</v>
      </c>
    </row>
    <row r="8750" spans="1:11" x14ac:dyDescent="0.3">
      <c r="A8750" s="9">
        <v>2020</v>
      </c>
      <c r="B8750" s="10" t="s">
        <v>37</v>
      </c>
      <c r="C8750" s="10" t="s">
        <v>29</v>
      </c>
      <c r="D8750" s="10" t="s">
        <v>23</v>
      </c>
      <c r="E8750" s="10">
        <v>2011</v>
      </c>
      <c r="F8750" s="15" t="str">
        <f>CONCATENATE(AllWeights5[[#This Row],[bldgtype]],"-",AllWeights5[[#This Row],[bldgloc]],"-",AllWeights5[[#This Row],[bldgvint]])</f>
        <v>SFm-CZ05-2011</v>
      </c>
      <c r="G8750" s="15" t="str">
        <f>CONCATENATE(AllWeights5[[#This Row],[bldgtype]],"-",AllWeights5[[#This Row],[bldgloc]],"-",AllWeights5[[#This Row],[era]])</f>
        <v>SFm-CZ05-ex</v>
      </c>
      <c r="H8750" s="10">
        <v>353</v>
      </c>
      <c r="I8750" s="11" t="s">
        <v>11</v>
      </c>
      <c r="J8750" s="5">
        <f>SUMIFS(AllWeights5[wt_vint],AllWeights5[bldgtype],AllWeights5[[#This Row],[bldgtype]],AllWeights5[bldgloc],AllWeights5[[#This Row],[bldgloc]],AllWeights5[era],AllWeights5[[#This Row],[era]])</f>
        <v>7355</v>
      </c>
      <c r="K8750" s="16">
        <f>AllWeights5[[#This Row],[wt_vint]]/AllWeights5[[#This Row],[Total Weight (BT, CZ, Era)]]</f>
        <v>4.7994561522773621E-2</v>
      </c>
    </row>
    <row r="8751" spans="1:11" x14ac:dyDescent="0.3">
      <c r="A8751" s="9">
        <v>2020</v>
      </c>
      <c r="B8751" s="10" t="s">
        <v>37</v>
      </c>
      <c r="C8751" s="10" t="s">
        <v>29</v>
      </c>
      <c r="D8751" s="10" t="s">
        <v>23</v>
      </c>
      <c r="E8751" s="10">
        <v>2015</v>
      </c>
      <c r="F8751" s="15" t="str">
        <f>CONCATENATE(AllWeights5[[#This Row],[bldgtype]],"-",AllWeights5[[#This Row],[bldgloc]],"-",AllWeights5[[#This Row],[bldgvint]])</f>
        <v>SFm-CZ05-2015</v>
      </c>
      <c r="G8751" s="15" t="str">
        <f>CONCATENATE(AllWeights5[[#This Row],[bldgtype]],"-",AllWeights5[[#This Row],[bldgloc]],"-",AllWeights5[[#This Row],[era]])</f>
        <v>SFm-CZ05-ex</v>
      </c>
      <c r="H8751" s="10">
        <v>411</v>
      </c>
      <c r="I8751" s="11" t="s">
        <v>11</v>
      </c>
      <c r="J8751" s="5">
        <f>SUMIFS(AllWeights5[wt_vint],AllWeights5[bldgtype],AllWeights5[[#This Row],[bldgtype]],AllWeights5[bldgloc],AllWeights5[[#This Row],[bldgloc]],AllWeights5[era],AllWeights5[[#This Row],[era]])</f>
        <v>7355</v>
      </c>
      <c r="K8751" s="16">
        <f>AllWeights5[[#This Row],[wt_vint]]/AllWeights5[[#This Row],[Total Weight (BT, CZ, Era)]]</f>
        <v>5.5880353501019712E-2</v>
      </c>
    </row>
    <row r="8752" spans="1:11" x14ac:dyDescent="0.3">
      <c r="A8752" s="9">
        <v>2020</v>
      </c>
      <c r="B8752" s="10" t="s">
        <v>37</v>
      </c>
      <c r="C8752" s="10" t="s">
        <v>29</v>
      </c>
      <c r="D8752" s="10" t="s">
        <v>23</v>
      </c>
      <c r="E8752" s="10">
        <v>2017</v>
      </c>
      <c r="F8752" s="15" t="str">
        <f>CONCATENATE(AllWeights5[[#This Row],[bldgtype]],"-",AllWeights5[[#This Row],[bldgloc]],"-",AllWeights5[[#This Row],[bldgvint]])</f>
        <v>SFm-CZ05-2017</v>
      </c>
      <c r="G8752" s="15" t="str">
        <f>CONCATENATE(AllWeights5[[#This Row],[bldgtype]],"-",AllWeights5[[#This Row],[bldgloc]],"-",AllWeights5[[#This Row],[era]])</f>
        <v>SFm-CZ05-rec</v>
      </c>
      <c r="H8752" s="10">
        <v>537.9</v>
      </c>
      <c r="I8752" s="11" t="s">
        <v>14</v>
      </c>
      <c r="J8752" s="5">
        <f>SUMIFS(AllWeights5[wt_vint],AllWeights5[bldgtype],AllWeights5[[#This Row],[bldgtype]],AllWeights5[bldgloc],AllWeights5[[#This Row],[bldgloc]],AllWeights5[era],AllWeights5[[#This Row],[era]])</f>
        <v>1201.1999999999998</v>
      </c>
      <c r="K8752" s="16">
        <f>AllWeights5[[#This Row],[wt_vint]]/AllWeights5[[#This Row],[Total Weight (BT, CZ, Era)]]</f>
        <v>0.44780219780219788</v>
      </c>
    </row>
    <row r="8753" spans="1:11" x14ac:dyDescent="0.3">
      <c r="A8753" s="9">
        <v>2020</v>
      </c>
      <c r="B8753" s="10" t="s">
        <v>37</v>
      </c>
      <c r="C8753" s="10" t="s">
        <v>29</v>
      </c>
      <c r="D8753" s="10" t="s">
        <v>23</v>
      </c>
      <c r="E8753" s="10" t="s">
        <v>18</v>
      </c>
      <c r="F8753" s="15" t="str">
        <f>CONCATENATE(AllWeights5[[#This Row],[bldgtype]],"-",AllWeights5[[#This Row],[bldgloc]],"-",AllWeights5[[#This Row],[bldgvint]])</f>
        <v>SFm-CZ05-New</v>
      </c>
      <c r="G8753" s="15" t="str">
        <f>CONCATENATE(AllWeights5[[#This Row],[bldgtype]],"-",AllWeights5[[#This Row],[bldgloc]],"-",AllWeights5[[#This Row],[era]])</f>
        <v>SFm-CZ05-new</v>
      </c>
      <c r="H8753" s="10">
        <v>179.3</v>
      </c>
      <c r="I8753" s="11" t="s">
        <v>19</v>
      </c>
      <c r="J8753" s="5">
        <f>SUMIFS(AllWeights5[wt_vint],AllWeights5[bldgtype],AllWeights5[[#This Row],[bldgtype]],AllWeights5[bldgloc],AllWeights5[[#This Row],[bldgloc]],AllWeights5[era],AllWeights5[[#This Row],[era]])</f>
        <v>800.8</v>
      </c>
      <c r="K8753" s="16">
        <f>AllWeights5[[#This Row],[wt_vint]]/AllWeights5[[#This Row],[Total Weight (BT, CZ, Era)]]</f>
        <v>0.22390109890109894</v>
      </c>
    </row>
    <row r="8754" spans="1:11" x14ac:dyDescent="0.3">
      <c r="A8754" s="9">
        <v>2020</v>
      </c>
      <c r="B8754" s="10" t="s">
        <v>37</v>
      </c>
      <c r="C8754" s="10" t="s">
        <v>29</v>
      </c>
      <c r="D8754" s="10" t="s">
        <v>23</v>
      </c>
      <c r="E8754" s="10" t="s">
        <v>18</v>
      </c>
      <c r="F8754" s="15" t="str">
        <f>CONCATENATE(AllWeights5[[#This Row],[bldgtype]],"-",AllWeights5[[#This Row],[bldgloc]],"-",AllWeights5[[#This Row],[bldgvint]])</f>
        <v>SFm-CZ05-New</v>
      </c>
      <c r="G8754" s="15" t="str">
        <f>CONCATENATE(AllWeights5[[#This Row],[bldgtype]],"-",AllWeights5[[#This Row],[bldgloc]],"-",AllWeights5[[#This Row],[era]])</f>
        <v>SFm-CZ05-new</v>
      </c>
      <c r="H8754" s="10">
        <v>179.3</v>
      </c>
      <c r="I8754" s="11" t="s">
        <v>19</v>
      </c>
      <c r="J8754" s="5">
        <f>SUMIFS(AllWeights5[wt_vint],AllWeights5[bldgtype],AllWeights5[[#This Row],[bldgtype]],AllWeights5[bldgloc],AllWeights5[[#This Row],[bldgloc]],AllWeights5[era],AllWeights5[[#This Row],[era]])</f>
        <v>800.8</v>
      </c>
      <c r="K8754" s="16">
        <f>AllWeights5[[#This Row],[wt_vint]]/AllWeights5[[#This Row],[Total Weight (BT, CZ, Era)]]</f>
        <v>0.22390109890109894</v>
      </c>
    </row>
    <row r="8755" spans="1:11" x14ac:dyDescent="0.3">
      <c r="A8755" s="9">
        <v>2020</v>
      </c>
      <c r="B8755" s="10" t="s">
        <v>37</v>
      </c>
      <c r="C8755" s="10" t="s">
        <v>29</v>
      </c>
      <c r="D8755" s="10" t="s">
        <v>31</v>
      </c>
      <c r="E8755" s="10">
        <v>1975</v>
      </c>
      <c r="F8755" s="15" t="str">
        <f>CONCATENATE(AllWeights5[[#This Row],[bldgtype]],"-",AllWeights5[[#This Row],[bldgloc]],"-",AllWeights5[[#This Row],[bldgvint]])</f>
        <v>SFm-CZ06-1975</v>
      </c>
      <c r="G8755" s="15" t="str">
        <f>CONCATENATE(AllWeights5[[#This Row],[bldgtype]],"-",AllWeights5[[#This Row],[bldgloc]],"-",AllWeights5[[#This Row],[era]])</f>
        <v>SFm-CZ06-old</v>
      </c>
      <c r="H8755" s="10">
        <v>243124</v>
      </c>
      <c r="I8755" s="11" t="s">
        <v>16</v>
      </c>
      <c r="J8755" s="5">
        <f>SUMIFS(AllWeights5[wt_vint],AllWeights5[bldgtype],AllWeights5[[#This Row],[bldgtype]],AllWeights5[bldgloc],AllWeights5[[#This Row],[bldgloc]],AllWeights5[era],AllWeights5[[#This Row],[era]])</f>
        <v>733014</v>
      </c>
      <c r="K8755" s="16">
        <f>AllWeights5[[#This Row],[wt_vint]]/AllWeights5[[#This Row],[Total Weight (BT, CZ, Era)]]</f>
        <v>0.33167715759862704</v>
      </c>
    </row>
    <row r="8756" spans="1:11" x14ac:dyDescent="0.3">
      <c r="A8756" s="9">
        <v>2020</v>
      </c>
      <c r="B8756" s="10" t="s">
        <v>37</v>
      </c>
      <c r="C8756" s="10" t="s">
        <v>29</v>
      </c>
      <c r="D8756" s="10" t="s">
        <v>31</v>
      </c>
      <c r="E8756" s="10">
        <v>1985</v>
      </c>
      <c r="F8756" s="15" t="str">
        <f>CONCATENATE(AllWeights5[[#This Row],[bldgtype]],"-",AllWeights5[[#This Row],[bldgloc]],"-",AllWeights5[[#This Row],[bldgvint]])</f>
        <v>SFm-CZ06-1985</v>
      </c>
      <c r="G8756" s="15" t="str">
        <f>CONCATENATE(AllWeights5[[#This Row],[bldgtype]],"-",AllWeights5[[#This Row],[bldgloc]],"-",AllWeights5[[#This Row],[era]])</f>
        <v>SFm-CZ06-old</v>
      </c>
      <c r="H8756" s="10">
        <v>59040</v>
      </c>
      <c r="I8756" s="11" t="s">
        <v>16</v>
      </c>
      <c r="J8756" s="5">
        <f>SUMIFS(AllWeights5[wt_vint],AllWeights5[bldgtype],AllWeights5[[#This Row],[bldgtype]],AllWeights5[bldgloc],AllWeights5[[#This Row],[bldgloc]],AllWeights5[era],AllWeights5[[#This Row],[era]])</f>
        <v>733014</v>
      </c>
      <c r="K8756" s="16">
        <f>AllWeights5[[#This Row],[wt_vint]]/AllWeights5[[#This Row],[Total Weight (BT, CZ, Era)]]</f>
        <v>8.0544164231515364E-2</v>
      </c>
    </row>
    <row r="8757" spans="1:11" x14ac:dyDescent="0.3">
      <c r="A8757" s="9">
        <v>2020</v>
      </c>
      <c r="B8757" s="10" t="s">
        <v>37</v>
      </c>
      <c r="C8757" s="10" t="s">
        <v>29</v>
      </c>
      <c r="D8757" s="10" t="s">
        <v>31</v>
      </c>
      <c r="E8757" s="10">
        <v>1996</v>
      </c>
      <c r="F8757" s="15" t="str">
        <f>CONCATENATE(AllWeights5[[#This Row],[bldgtype]],"-",AllWeights5[[#This Row],[bldgloc]],"-",AllWeights5[[#This Row],[bldgvint]])</f>
        <v>SFm-CZ06-1996</v>
      </c>
      <c r="G8757" s="15" t="str">
        <f>CONCATENATE(AllWeights5[[#This Row],[bldgtype]],"-",AllWeights5[[#This Row],[bldgloc]],"-",AllWeights5[[#This Row],[era]])</f>
        <v>SFm-CZ06-old</v>
      </c>
      <c r="H8757" s="10">
        <v>48443</v>
      </c>
      <c r="I8757" s="11" t="s">
        <v>16</v>
      </c>
      <c r="J8757" s="5">
        <f>SUMIFS(AllWeights5[wt_vint],AllWeights5[bldgtype],AllWeights5[[#This Row],[bldgtype]],AllWeights5[bldgloc],AllWeights5[[#This Row],[bldgloc]],AllWeights5[era],AllWeights5[[#This Row],[era]])</f>
        <v>733014</v>
      </c>
      <c r="K8757" s="16">
        <f>AllWeights5[[#This Row],[wt_vint]]/AllWeights5[[#This Row],[Total Weight (BT, CZ, Era)]]</f>
        <v>6.6087414428646657E-2</v>
      </c>
    </row>
    <row r="8758" spans="1:11" x14ac:dyDescent="0.3">
      <c r="A8758" s="9">
        <v>2020</v>
      </c>
      <c r="B8758" s="10" t="s">
        <v>37</v>
      </c>
      <c r="C8758" s="10" t="s">
        <v>29</v>
      </c>
      <c r="D8758" s="10" t="s">
        <v>31</v>
      </c>
      <c r="E8758" s="10">
        <v>2003</v>
      </c>
      <c r="F8758" s="15" t="str">
        <f>CONCATENATE(AllWeights5[[#This Row],[bldgtype]],"-",AllWeights5[[#This Row],[bldgloc]],"-",AllWeights5[[#This Row],[bldgvint]])</f>
        <v>SFm-CZ06-2003</v>
      </c>
      <c r="G8758" s="15" t="str">
        <f>CONCATENATE(AllWeights5[[#This Row],[bldgtype]],"-",AllWeights5[[#This Row],[bldgloc]],"-",AllWeights5[[#This Row],[era]])</f>
        <v>SFm-CZ06-ex</v>
      </c>
      <c r="H8758" s="10">
        <v>28131</v>
      </c>
      <c r="I8758" s="11" t="s">
        <v>11</v>
      </c>
      <c r="J8758" s="5">
        <f>SUMIFS(AllWeights5[wt_vint],AllWeights5[bldgtype],AllWeights5[[#This Row],[bldgtype]],AllWeights5[bldgloc],AllWeights5[[#This Row],[bldgloc]],AllWeights5[era],AllWeights5[[#This Row],[era]])</f>
        <v>103199</v>
      </c>
      <c r="K8758" s="16">
        <f>AllWeights5[[#This Row],[wt_vint]]/AllWeights5[[#This Row],[Total Weight (BT, CZ, Era)]]</f>
        <v>0.27258985067684766</v>
      </c>
    </row>
    <row r="8759" spans="1:11" x14ac:dyDescent="0.3">
      <c r="A8759" s="9">
        <v>2020</v>
      </c>
      <c r="B8759" s="10" t="s">
        <v>37</v>
      </c>
      <c r="C8759" s="10" t="s">
        <v>29</v>
      </c>
      <c r="D8759" s="10" t="s">
        <v>31</v>
      </c>
      <c r="E8759" s="10">
        <v>2007</v>
      </c>
      <c r="F8759" s="15" t="str">
        <f>CONCATENATE(AllWeights5[[#This Row],[bldgtype]],"-",AllWeights5[[#This Row],[bldgloc]],"-",AllWeights5[[#This Row],[bldgvint]])</f>
        <v>SFm-CZ06-2007</v>
      </c>
      <c r="G8759" s="15" t="str">
        <f>CONCATENATE(AllWeights5[[#This Row],[bldgtype]],"-",AllWeights5[[#This Row],[bldgloc]],"-",AllWeights5[[#This Row],[era]])</f>
        <v>SFm-CZ06-ex</v>
      </c>
      <c r="H8759" s="10">
        <v>11563</v>
      </c>
      <c r="I8759" s="11" t="s">
        <v>11</v>
      </c>
      <c r="J8759" s="5">
        <f>SUMIFS(AllWeights5[wt_vint],AllWeights5[bldgtype],AllWeights5[[#This Row],[bldgtype]],AllWeights5[bldgloc],AllWeights5[[#This Row],[bldgloc]],AllWeights5[era],AllWeights5[[#This Row],[era]])</f>
        <v>103199</v>
      </c>
      <c r="K8759" s="16">
        <f>AllWeights5[[#This Row],[wt_vint]]/AllWeights5[[#This Row],[Total Weight (BT, CZ, Era)]]</f>
        <v>0.11204565935716432</v>
      </c>
    </row>
    <row r="8760" spans="1:11" x14ac:dyDescent="0.3">
      <c r="A8760" s="9">
        <v>2020</v>
      </c>
      <c r="B8760" s="10" t="s">
        <v>37</v>
      </c>
      <c r="C8760" s="10" t="s">
        <v>29</v>
      </c>
      <c r="D8760" s="10" t="s">
        <v>31</v>
      </c>
      <c r="E8760" s="10">
        <v>2011</v>
      </c>
      <c r="F8760" s="15" t="str">
        <f>CONCATENATE(AllWeights5[[#This Row],[bldgtype]],"-",AllWeights5[[#This Row],[bldgloc]],"-",AllWeights5[[#This Row],[bldgvint]])</f>
        <v>SFm-CZ06-2011</v>
      </c>
      <c r="G8760" s="15" t="str">
        <f>CONCATENATE(AllWeights5[[#This Row],[bldgtype]],"-",AllWeights5[[#This Row],[bldgloc]],"-",AllWeights5[[#This Row],[era]])</f>
        <v>SFm-CZ06-ex</v>
      </c>
      <c r="H8760" s="10">
        <v>5544</v>
      </c>
      <c r="I8760" s="11" t="s">
        <v>11</v>
      </c>
      <c r="J8760" s="5">
        <f>SUMIFS(AllWeights5[wt_vint],AllWeights5[bldgtype],AllWeights5[[#This Row],[bldgtype]],AllWeights5[bldgloc],AllWeights5[[#This Row],[bldgloc]],AllWeights5[era],AllWeights5[[#This Row],[era]])</f>
        <v>103199</v>
      </c>
      <c r="K8760" s="16">
        <f>AllWeights5[[#This Row],[wt_vint]]/AllWeights5[[#This Row],[Total Weight (BT, CZ, Era)]]</f>
        <v>5.3721450789251834E-2</v>
      </c>
    </row>
    <row r="8761" spans="1:11" x14ac:dyDescent="0.3">
      <c r="A8761" s="9">
        <v>2020</v>
      </c>
      <c r="B8761" s="10" t="s">
        <v>37</v>
      </c>
      <c r="C8761" s="10" t="s">
        <v>29</v>
      </c>
      <c r="D8761" s="10" t="s">
        <v>31</v>
      </c>
      <c r="E8761" s="10">
        <v>2015</v>
      </c>
      <c r="F8761" s="15" t="str">
        <f>CONCATENATE(AllWeights5[[#This Row],[bldgtype]],"-",AllWeights5[[#This Row],[bldgloc]],"-",AllWeights5[[#This Row],[bldgvint]])</f>
        <v>SFm-CZ06-2015</v>
      </c>
      <c r="G8761" s="15" t="str">
        <f>CONCATENATE(AllWeights5[[#This Row],[bldgtype]],"-",AllWeights5[[#This Row],[bldgloc]],"-",AllWeights5[[#This Row],[era]])</f>
        <v>SFm-CZ06-ex</v>
      </c>
      <c r="H8761" s="10">
        <v>6450</v>
      </c>
      <c r="I8761" s="11" t="s">
        <v>11</v>
      </c>
      <c r="J8761" s="5">
        <f>SUMIFS(AllWeights5[wt_vint],AllWeights5[bldgtype],AllWeights5[[#This Row],[bldgtype]],AllWeights5[bldgloc],AllWeights5[[#This Row],[bldgloc]],AllWeights5[era],AllWeights5[[#This Row],[era]])</f>
        <v>103199</v>
      </c>
      <c r="K8761" s="16">
        <f>AllWeights5[[#This Row],[wt_vint]]/AllWeights5[[#This Row],[Total Weight (BT, CZ, Era)]]</f>
        <v>6.2500605626023512E-2</v>
      </c>
    </row>
    <row r="8762" spans="1:11" x14ac:dyDescent="0.3">
      <c r="A8762" s="9">
        <v>2020</v>
      </c>
      <c r="B8762" s="10" t="s">
        <v>37</v>
      </c>
      <c r="C8762" s="10" t="s">
        <v>29</v>
      </c>
      <c r="D8762" s="10" t="s">
        <v>31</v>
      </c>
      <c r="E8762" s="10">
        <v>2017</v>
      </c>
      <c r="F8762" s="15" t="str">
        <f>CONCATENATE(AllWeights5[[#This Row],[bldgtype]],"-",AllWeights5[[#This Row],[bldgloc]],"-",AllWeights5[[#This Row],[bldgvint]])</f>
        <v>SFm-CZ06-2017</v>
      </c>
      <c r="G8762" s="15" t="str">
        <f>CONCATENATE(AllWeights5[[#This Row],[bldgtype]],"-",AllWeights5[[#This Row],[bldgloc]],"-",AllWeights5[[#This Row],[era]])</f>
        <v>SFm-CZ06-rec</v>
      </c>
      <c r="H8762" s="10">
        <v>8439.2999999999993</v>
      </c>
      <c r="I8762" s="11" t="s">
        <v>14</v>
      </c>
      <c r="J8762" s="5">
        <f>SUMIFS(AllWeights5[wt_vint],AllWeights5[bldgtype],AllWeights5[[#This Row],[bldgtype]],AllWeights5[bldgloc],AllWeights5[[#This Row],[bldgloc]],AllWeights5[era],AllWeights5[[#This Row],[era]])</f>
        <v>16849.5</v>
      </c>
      <c r="K8762" s="16">
        <f>AllWeights5[[#This Row],[wt_vint]]/AllWeights5[[#This Row],[Total Weight (BT, CZ, Era)]]</f>
        <v>0.50086352710762927</v>
      </c>
    </row>
    <row r="8763" spans="1:11" x14ac:dyDescent="0.3">
      <c r="A8763" s="9">
        <v>2020</v>
      </c>
      <c r="B8763" s="10" t="s">
        <v>37</v>
      </c>
      <c r="C8763" s="10" t="s">
        <v>29</v>
      </c>
      <c r="D8763" s="10" t="s">
        <v>31</v>
      </c>
      <c r="E8763" s="10" t="s">
        <v>18</v>
      </c>
      <c r="F8763" s="15" t="str">
        <f>CONCATENATE(AllWeights5[[#This Row],[bldgtype]],"-",AllWeights5[[#This Row],[bldgloc]],"-",AllWeights5[[#This Row],[bldgvint]])</f>
        <v>SFm-CZ06-New</v>
      </c>
      <c r="G8763" s="15" t="str">
        <f>CONCATENATE(AllWeights5[[#This Row],[bldgtype]],"-",AllWeights5[[#This Row],[bldgloc]],"-",AllWeights5[[#This Row],[era]])</f>
        <v>SFm-CZ06-new</v>
      </c>
      <c r="H8763" s="10">
        <v>2813.1</v>
      </c>
      <c r="I8763" s="11" t="s">
        <v>19</v>
      </c>
      <c r="J8763" s="5">
        <f>SUMIFS(AllWeights5[wt_vint],AllWeights5[bldgtype],AllWeights5[[#This Row],[bldgtype]],AllWeights5[bldgloc],AllWeights5[[#This Row],[bldgloc]],AllWeights5[era],AllWeights5[[#This Row],[era]])</f>
        <v>11232.999999999998</v>
      </c>
      <c r="K8763" s="16">
        <f>AllWeights5[[#This Row],[wt_vint]]/AllWeights5[[#This Row],[Total Weight (BT, CZ, Era)]]</f>
        <v>0.25043176355381469</v>
      </c>
    </row>
    <row r="8764" spans="1:11" x14ac:dyDescent="0.3">
      <c r="A8764" s="9">
        <v>2020</v>
      </c>
      <c r="B8764" s="10" t="s">
        <v>37</v>
      </c>
      <c r="C8764" s="10" t="s">
        <v>29</v>
      </c>
      <c r="D8764" s="10" t="s">
        <v>31</v>
      </c>
      <c r="E8764" s="10" t="s">
        <v>18</v>
      </c>
      <c r="F8764" s="15" t="str">
        <f>CONCATENATE(AllWeights5[[#This Row],[bldgtype]],"-",AllWeights5[[#This Row],[bldgloc]],"-",AllWeights5[[#This Row],[bldgvint]])</f>
        <v>SFm-CZ06-New</v>
      </c>
      <c r="G8764" s="15" t="str">
        <f>CONCATENATE(AllWeights5[[#This Row],[bldgtype]],"-",AllWeights5[[#This Row],[bldgloc]],"-",AllWeights5[[#This Row],[era]])</f>
        <v>SFm-CZ06-new</v>
      </c>
      <c r="H8764" s="10">
        <v>2813.1</v>
      </c>
      <c r="I8764" s="11" t="s">
        <v>19</v>
      </c>
      <c r="J8764" s="5">
        <f>SUMIFS(AllWeights5[wt_vint],AllWeights5[bldgtype],AllWeights5[[#This Row],[bldgtype]],AllWeights5[bldgloc],AllWeights5[[#This Row],[bldgloc]],AllWeights5[era],AllWeights5[[#This Row],[era]])</f>
        <v>11232.999999999998</v>
      </c>
      <c r="K8764" s="16">
        <f>AllWeights5[[#This Row],[wt_vint]]/AllWeights5[[#This Row],[Total Weight (BT, CZ, Era)]]</f>
        <v>0.25043176355381469</v>
      </c>
    </row>
    <row r="8765" spans="1:11" x14ac:dyDescent="0.3">
      <c r="A8765" s="9">
        <v>2020</v>
      </c>
      <c r="B8765" s="10" t="s">
        <v>37</v>
      </c>
      <c r="C8765" s="10" t="s">
        <v>29</v>
      </c>
      <c r="D8765" s="10" t="s">
        <v>38</v>
      </c>
      <c r="E8765" s="10">
        <v>1975</v>
      </c>
      <c r="F8765" s="15" t="str">
        <f>CONCATENATE(AllWeights5[[#This Row],[bldgtype]],"-",AllWeights5[[#This Row],[bldgloc]],"-",AllWeights5[[#This Row],[bldgvint]])</f>
        <v>SFm-CZ07-1975</v>
      </c>
      <c r="G8765" s="15" t="str">
        <f>CONCATENATE(AllWeights5[[#This Row],[bldgtype]],"-",AllWeights5[[#This Row],[bldgloc]],"-",AllWeights5[[#This Row],[era]])</f>
        <v>SFm-CZ07-old</v>
      </c>
      <c r="H8765" s="10">
        <v>2726</v>
      </c>
      <c r="I8765" s="11" t="s">
        <v>16</v>
      </c>
      <c r="J8765" s="5">
        <f>SUMIFS(AllWeights5[wt_vint],AllWeights5[bldgtype],AllWeights5[[#This Row],[bldgtype]],AllWeights5[bldgloc],AllWeights5[[#This Row],[bldgloc]],AllWeights5[era],AllWeights5[[#This Row],[era]])</f>
        <v>370387</v>
      </c>
      <c r="K8765" s="16">
        <f>AllWeights5[[#This Row],[wt_vint]]/AllWeights5[[#This Row],[Total Weight (BT, CZ, Era)]]</f>
        <v>7.3598695418575708E-3</v>
      </c>
    </row>
    <row r="8766" spans="1:11" x14ac:dyDescent="0.3">
      <c r="A8766" s="9">
        <v>2020</v>
      </c>
      <c r="B8766" s="10" t="s">
        <v>37</v>
      </c>
      <c r="C8766" s="10" t="s">
        <v>29</v>
      </c>
      <c r="D8766" s="10" t="s">
        <v>38</v>
      </c>
      <c r="E8766" s="10">
        <v>1985</v>
      </c>
      <c r="F8766" s="15" t="str">
        <f>CONCATENATE(AllWeights5[[#This Row],[bldgtype]],"-",AllWeights5[[#This Row],[bldgloc]],"-",AllWeights5[[#This Row],[bldgvint]])</f>
        <v>SFm-CZ07-1985</v>
      </c>
      <c r="G8766" s="15" t="str">
        <f>CONCATENATE(AllWeights5[[#This Row],[bldgtype]],"-",AllWeights5[[#This Row],[bldgloc]],"-",AllWeights5[[#This Row],[era]])</f>
        <v>SFm-CZ07-old</v>
      </c>
      <c r="H8766" s="10">
        <v>475</v>
      </c>
      <c r="I8766" s="11" t="s">
        <v>16</v>
      </c>
      <c r="J8766" s="5">
        <f>SUMIFS(AllWeights5[wt_vint],AllWeights5[bldgtype],AllWeights5[[#This Row],[bldgtype]],AllWeights5[bldgloc],AllWeights5[[#This Row],[bldgloc]],AllWeights5[era],AllWeights5[[#This Row],[era]])</f>
        <v>370387</v>
      </c>
      <c r="K8766" s="16">
        <f>AllWeights5[[#This Row],[wt_vint]]/AllWeights5[[#This Row],[Total Weight (BT, CZ, Era)]]</f>
        <v>1.2824424183354168E-3</v>
      </c>
    </row>
    <row r="8767" spans="1:11" x14ac:dyDescent="0.3">
      <c r="A8767" s="9">
        <v>2020</v>
      </c>
      <c r="B8767" s="10" t="s">
        <v>37</v>
      </c>
      <c r="C8767" s="10" t="s">
        <v>29</v>
      </c>
      <c r="D8767" s="10" t="s">
        <v>38</v>
      </c>
      <c r="E8767" s="10">
        <v>1996</v>
      </c>
      <c r="F8767" s="15" t="str">
        <f>CONCATENATE(AllWeights5[[#This Row],[bldgtype]],"-",AllWeights5[[#This Row],[bldgloc]],"-",AllWeights5[[#This Row],[bldgvint]])</f>
        <v>SFm-CZ07-1996</v>
      </c>
      <c r="G8767" s="15" t="str">
        <f>CONCATENATE(AllWeights5[[#This Row],[bldgtype]],"-",AllWeights5[[#This Row],[bldgloc]],"-",AllWeights5[[#This Row],[era]])</f>
        <v>SFm-CZ07-old</v>
      </c>
      <c r="H8767" s="10">
        <v>237</v>
      </c>
      <c r="I8767" s="11" t="s">
        <v>16</v>
      </c>
      <c r="J8767" s="5">
        <f>SUMIFS(AllWeights5[wt_vint],AllWeights5[bldgtype],AllWeights5[[#This Row],[bldgtype]],AllWeights5[bldgloc],AllWeights5[[#This Row],[bldgloc]],AllWeights5[era],AllWeights5[[#This Row],[era]])</f>
        <v>370387</v>
      </c>
      <c r="K8767" s="16">
        <f>AllWeights5[[#This Row],[wt_vint]]/AllWeights5[[#This Row],[Total Weight (BT, CZ, Era)]]</f>
        <v>6.3987126977998684E-4</v>
      </c>
    </row>
    <row r="8768" spans="1:11" x14ac:dyDescent="0.3">
      <c r="A8768" s="9">
        <v>2020</v>
      </c>
      <c r="B8768" s="10" t="s">
        <v>37</v>
      </c>
      <c r="C8768" s="10" t="s">
        <v>29</v>
      </c>
      <c r="D8768" s="10" t="s">
        <v>32</v>
      </c>
      <c r="E8768" s="10">
        <v>1975</v>
      </c>
      <c r="F8768" s="15" t="str">
        <f>CONCATENATE(AllWeights5[[#This Row],[bldgtype]],"-",AllWeights5[[#This Row],[bldgloc]],"-",AllWeights5[[#This Row],[bldgvint]])</f>
        <v>SFm-CZ08-1975</v>
      </c>
      <c r="G8768" s="15" t="str">
        <f>CONCATENATE(AllWeights5[[#This Row],[bldgtype]],"-",AllWeights5[[#This Row],[bldgloc]],"-",AllWeights5[[#This Row],[era]])</f>
        <v>SFm-CZ08-old</v>
      </c>
      <c r="H8768" s="10">
        <v>396633</v>
      </c>
      <c r="I8768" s="11" t="s">
        <v>16</v>
      </c>
      <c r="J8768" s="5">
        <f>SUMIFS(AllWeights5[wt_vint],AllWeights5[bldgtype],AllWeights5[[#This Row],[bldgtype]],AllWeights5[bldgloc],AllWeights5[[#This Row],[bldgloc]],AllWeights5[era],AllWeights5[[#This Row],[era]])</f>
        <v>907478</v>
      </c>
      <c r="K8768" s="16">
        <f>AllWeights5[[#This Row],[wt_vint]]/AllWeights5[[#This Row],[Total Weight (BT, CZ, Era)]]</f>
        <v>0.43707175270364679</v>
      </c>
    </row>
    <row r="8769" spans="1:11" x14ac:dyDescent="0.3">
      <c r="A8769" s="9">
        <v>2020</v>
      </c>
      <c r="B8769" s="10" t="s">
        <v>37</v>
      </c>
      <c r="C8769" s="10" t="s">
        <v>29</v>
      </c>
      <c r="D8769" s="10" t="s">
        <v>32</v>
      </c>
      <c r="E8769" s="10">
        <v>1985</v>
      </c>
      <c r="F8769" s="15" t="str">
        <f>CONCATENATE(AllWeights5[[#This Row],[bldgtype]],"-",AllWeights5[[#This Row],[bldgloc]],"-",AllWeights5[[#This Row],[bldgvint]])</f>
        <v>SFm-CZ08-1985</v>
      </c>
      <c r="G8769" s="15" t="str">
        <f>CONCATENATE(AllWeights5[[#This Row],[bldgtype]],"-",AllWeights5[[#This Row],[bldgloc]],"-",AllWeights5[[#This Row],[era]])</f>
        <v>SFm-CZ08-old</v>
      </c>
      <c r="H8769" s="10">
        <v>37876</v>
      </c>
      <c r="I8769" s="11" t="s">
        <v>16</v>
      </c>
      <c r="J8769" s="5">
        <f>SUMIFS(AllWeights5[wt_vint],AllWeights5[bldgtype],AllWeights5[[#This Row],[bldgtype]],AllWeights5[bldgloc],AllWeights5[[#This Row],[bldgloc]],AllWeights5[era],AllWeights5[[#This Row],[era]])</f>
        <v>907478</v>
      </c>
      <c r="K8769" s="16">
        <f>AllWeights5[[#This Row],[wt_vint]]/AllWeights5[[#This Row],[Total Weight (BT, CZ, Era)]]</f>
        <v>4.1737650940298278E-2</v>
      </c>
    </row>
    <row r="8770" spans="1:11" x14ac:dyDescent="0.3">
      <c r="A8770" s="9">
        <v>2020</v>
      </c>
      <c r="B8770" s="10" t="s">
        <v>37</v>
      </c>
      <c r="C8770" s="10" t="s">
        <v>29</v>
      </c>
      <c r="D8770" s="10" t="s">
        <v>32</v>
      </c>
      <c r="E8770" s="10">
        <v>1996</v>
      </c>
      <c r="F8770" s="15" t="str">
        <f>CONCATENATE(AllWeights5[[#This Row],[bldgtype]],"-",AllWeights5[[#This Row],[bldgloc]],"-",AllWeights5[[#This Row],[bldgvint]])</f>
        <v>SFm-CZ08-1996</v>
      </c>
      <c r="G8770" s="15" t="str">
        <f>CONCATENATE(AllWeights5[[#This Row],[bldgtype]],"-",AllWeights5[[#This Row],[bldgloc]],"-",AllWeights5[[#This Row],[era]])</f>
        <v>SFm-CZ08-old</v>
      </c>
      <c r="H8770" s="10">
        <v>27076</v>
      </c>
      <c r="I8770" s="11" t="s">
        <v>16</v>
      </c>
      <c r="J8770" s="5">
        <f>SUMIFS(AllWeights5[wt_vint],AllWeights5[bldgtype],AllWeights5[[#This Row],[bldgtype]],AllWeights5[bldgloc],AllWeights5[[#This Row],[bldgloc]],AllWeights5[era],AllWeights5[[#This Row],[era]])</f>
        <v>907478</v>
      </c>
      <c r="K8770" s="16">
        <f>AllWeights5[[#This Row],[wt_vint]]/AllWeights5[[#This Row],[Total Weight (BT, CZ, Era)]]</f>
        <v>2.9836535982139513E-2</v>
      </c>
    </row>
    <row r="8771" spans="1:11" x14ac:dyDescent="0.3">
      <c r="A8771" s="9">
        <v>2020</v>
      </c>
      <c r="B8771" s="10" t="s">
        <v>37</v>
      </c>
      <c r="C8771" s="10" t="s">
        <v>29</v>
      </c>
      <c r="D8771" s="10" t="s">
        <v>32</v>
      </c>
      <c r="E8771" s="10">
        <v>2003</v>
      </c>
      <c r="F8771" s="15" t="str">
        <f>CONCATENATE(AllWeights5[[#This Row],[bldgtype]],"-",AllWeights5[[#This Row],[bldgloc]],"-",AllWeights5[[#This Row],[bldgvint]])</f>
        <v>SFm-CZ08-2003</v>
      </c>
      <c r="G8771" s="15" t="str">
        <f>CONCATENATE(AllWeights5[[#This Row],[bldgtype]],"-",AllWeights5[[#This Row],[bldgloc]],"-",AllWeights5[[#This Row],[era]])</f>
        <v>SFm-CZ08-ex</v>
      </c>
      <c r="H8771" s="10">
        <v>13179</v>
      </c>
      <c r="I8771" s="11" t="s">
        <v>11</v>
      </c>
      <c r="J8771" s="5">
        <f>SUMIFS(AllWeights5[wt_vint],AllWeights5[bldgtype],AllWeights5[[#This Row],[bldgtype]],AllWeights5[bldgloc],AllWeights5[[#This Row],[bldgloc]],AllWeights5[era],AllWeights5[[#This Row],[era]])</f>
        <v>48467</v>
      </c>
      <c r="K8771" s="16">
        <f>AllWeights5[[#This Row],[wt_vint]]/AllWeights5[[#This Row],[Total Weight (BT, CZ, Era)]]</f>
        <v>0.27191697443621432</v>
      </c>
    </row>
    <row r="8772" spans="1:11" x14ac:dyDescent="0.3">
      <c r="A8772" s="9">
        <v>2020</v>
      </c>
      <c r="B8772" s="10" t="s">
        <v>37</v>
      </c>
      <c r="C8772" s="10" t="s">
        <v>29</v>
      </c>
      <c r="D8772" s="10" t="s">
        <v>32</v>
      </c>
      <c r="E8772" s="10">
        <v>2007</v>
      </c>
      <c r="F8772" s="15" t="str">
        <f>CONCATENATE(AllWeights5[[#This Row],[bldgtype]],"-",AllWeights5[[#This Row],[bldgloc]],"-",AllWeights5[[#This Row],[bldgvint]])</f>
        <v>SFm-CZ08-2007</v>
      </c>
      <c r="G8772" s="15" t="str">
        <f>CONCATENATE(AllWeights5[[#This Row],[bldgtype]],"-",AllWeights5[[#This Row],[bldgloc]],"-",AllWeights5[[#This Row],[era]])</f>
        <v>SFm-CZ08-ex</v>
      </c>
      <c r="H8772" s="10">
        <v>5417</v>
      </c>
      <c r="I8772" s="11" t="s">
        <v>11</v>
      </c>
      <c r="J8772" s="5">
        <f>SUMIFS(AllWeights5[wt_vint],AllWeights5[bldgtype],AllWeights5[[#This Row],[bldgtype]],AllWeights5[bldgloc],AllWeights5[[#This Row],[bldgloc]],AllWeights5[era],AllWeights5[[#This Row],[era]])</f>
        <v>48467</v>
      </c>
      <c r="K8772" s="16">
        <f>AllWeights5[[#This Row],[wt_vint]]/AllWeights5[[#This Row],[Total Weight (BT, CZ, Era)]]</f>
        <v>0.11176676914189036</v>
      </c>
    </row>
    <row r="8773" spans="1:11" x14ac:dyDescent="0.3">
      <c r="A8773" s="9">
        <v>2020</v>
      </c>
      <c r="B8773" s="10" t="s">
        <v>37</v>
      </c>
      <c r="C8773" s="10" t="s">
        <v>29</v>
      </c>
      <c r="D8773" s="10" t="s">
        <v>32</v>
      </c>
      <c r="E8773" s="10">
        <v>2011</v>
      </c>
      <c r="F8773" s="15" t="str">
        <f>CONCATENATE(AllWeights5[[#This Row],[bldgtype]],"-",AllWeights5[[#This Row],[bldgloc]],"-",AllWeights5[[#This Row],[bldgvint]])</f>
        <v>SFm-CZ08-2011</v>
      </c>
      <c r="G8773" s="15" t="str">
        <f>CONCATENATE(AllWeights5[[#This Row],[bldgtype]],"-",AllWeights5[[#This Row],[bldgloc]],"-",AllWeights5[[#This Row],[era]])</f>
        <v>SFm-CZ08-ex</v>
      </c>
      <c r="H8773" s="10">
        <v>2597</v>
      </c>
      <c r="I8773" s="11" t="s">
        <v>11</v>
      </c>
      <c r="J8773" s="5">
        <f>SUMIFS(AllWeights5[wt_vint],AllWeights5[bldgtype],AllWeights5[[#This Row],[bldgtype]],AllWeights5[bldgloc],AllWeights5[[#This Row],[bldgloc]],AllWeights5[era],AllWeights5[[#This Row],[era]])</f>
        <v>48467</v>
      </c>
      <c r="K8773" s="16">
        <f>AllWeights5[[#This Row],[wt_vint]]/AllWeights5[[#This Row],[Total Weight (BT, CZ, Era)]]</f>
        <v>5.3582850186724991E-2</v>
      </c>
    </row>
    <row r="8774" spans="1:11" x14ac:dyDescent="0.3">
      <c r="A8774" s="9">
        <v>2020</v>
      </c>
      <c r="B8774" s="10" t="s">
        <v>37</v>
      </c>
      <c r="C8774" s="10" t="s">
        <v>29</v>
      </c>
      <c r="D8774" s="10" t="s">
        <v>32</v>
      </c>
      <c r="E8774" s="10">
        <v>2015</v>
      </c>
      <c r="F8774" s="15" t="str">
        <f>CONCATENATE(AllWeights5[[#This Row],[bldgtype]],"-",AllWeights5[[#This Row],[bldgloc]],"-",AllWeights5[[#This Row],[bldgvint]])</f>
        <v>SFm-CZ08-2015</v>
      </c>
      <c r="G8774" s="15" t="str">
        <f>CONCATENATE(AllWeights5[[#This Row],[bldgtype]],"-",AllWeights5[[#This Row],[bldgloc]],"-",AllWeights5[[#This Row],[era]])</f>
        <v>SFm-CZ08-ex</v>
      </c>
      <c r="H8774" s="10">
        <v>3022</v>
      </c>
      <c r="I8774" s="11" t="s">
        <v>11</v>
      </c>
      <c r="J8774" s="5">
        <f>SUMIFS(AllWeights5[wt_vint],AllWeights5[bldgtype],AllWeights5[[#This Row],[bldgtype]],AllWeights5[bldgloc],AllWeights5[[#This Row],[bldgloc]],AllWeights5[era],AllWeights5[[#This Row],[era]])</f>
        <v>48467</v>
      </c>
      <c r="K8774" s="16">
        <f>AllWeights5[[#This Row],[wt_vint]]/AllWeights5[[#This Row],[Total Weight (BT, CZ, Era)]]</f>
        <v>6.2351703220748136E-2</v>
      </c>
    </row>
    <row r="8775" spans="1:11" x14ac:dyDescent="0.3">
      <c r="A8775" s="9">
        <v>2020</v>
      </c>
      <c r="B8775" s="10" t="s">
        <v>37</v>
      </c>
      <c r="C8775" s="10" t="s">
        <v>29</v>
      </c>
      <c r="D8775" s="10" t="s">
        <v>32</v>
      </c>
      <c r="E8775" s="10">
        <v>2017</v>
      </c>
      <c r="F8775" s="15" t="str">
        <f>CONCATENATE(AllWeights5[[#This Row],[bldgtype]],"-",AllWeights5[[#This Row],[bldgloc]],"-",AllWeights5[[#This Row],[bldgvint]])</f>
        <v>SFm-CZ08-2017</v>
      </c>
      <c r="G8775" s="15" t="str">
        <f>CONCATENATE(AllWeights5[[#This Row],[bldgtype]],"-",AllWeights5[[#This Row],[bldgloc]],"-",AllWeights5[[#This Row],[era]])</f>
        <v>SFm-CZ08-rec</v>
      </c>
      <c r="H8775" s="10">
        <v>3953.7</v>
      </c>
      <c r="I8775" s="11" t="s">
        <v>14</v>
      </c>
      <c r="J8775" s="5">
        <f>SUMIFS(AllWeights5[wt_vint],AllWeights5[bldgtype],AllWeights5[[#This Row],[bldgtype]],AllWeights5[bldgloc],AllWeights5[[#This Row],[bldgloc]],AllWeights5[era],AllWeights5[[#This Row],[era]])</f>
        <v>7913.4</v>
      </c>
      <c r="K8775" s="16">
        <f>AllWeights5[[#This Row],[wt_vint]]/AllWeights5[[#This Row],[Total Weight (BT, CZ, Era)]]</f>
        <v>0.49962089620137995</v>
      </c>
    </row>
    <row r="8776" spans="1:11" x14ac:dyDescent="0.3">
      <c r="A8776" s="9">
        <v>2020</v>
      </c>
      <c r="B8776" s="10" t="s">
        <v>37</v>
      </c>
      <c r="C8776" s="10" t="s">
        <v>29</v>
      </c>
      <c r="D8776" s="10" t="s">
        <v>32</v>
      </c>
      <c r="E8776" s="10" t="s">
        <v>18</v>
      </c>
      <c r="F8776" s="15" t="str">
        <f>CONCATENATE(AllWeights5[[#This Row],[bldgtype]],"-",AllWeights5[[#This Row],[bldgloc]],"-",AllWeights5[[#This Row],[bldgvint]])</f>
        <v>SFm-CZ08-New</v>
      </c>
      <c r="G8776" s="15" t="str">
        <f>CONCATENATE(AllWeights5[[#This Row],[bldgtype]],"-",AllWeights5[[#This Row],[bldgloc]],"-",AllWeights5[[#This Row],[era]])</f>
        <v>SFm-CZ08-new</v>
      </c>
      <c r="H8776" s="10">
        <v>1317.9</v>
      </c>
      <c r="I8776" s="11" t="s">
        <v>19</v>
      </c>
      <c r="J8776" s="5">
        <f>SUMIFS(AllWeights5[wt_vint],AllWeights5[bldgtype],AllWeights5[[#This Row],[bldgtype]],AllWeights5[bldgloc],AllWeights5[[#This Row],[bldgloc]],AllWeights5[era],AllWeights5[[#This Row],[era]])</f>
        <v>5275.6</v>
      </c>
      <c r="K8776" s="16">
        <f>AllWeights5[[#This Row],[wt_vint]]/AllWeights5[[#This Row],[Total Weight (BT, CZ, Era)]]</f>
        <v>0.24981044810068997</v>
      </c>
    </row>
    <row r="8777" spans="1:11" x14ac:dyDescent="0.3">
      <c r="A8777" s="9">
        <v>2020</v>
      </c>
      <c r="B8777" s="10" t="s">
        <v>37</v>
      </c>
      <c r="C8777" s="10" t="s">
        <v>29</v>
      </c>
      <c r="D8777" s="10" t="s">
        <v>32</v>
      </c>
      <c r="E8777" s="10" t="s">
        <v>18</v>
      </c>
      <c r="F8777" s="15" t="str">
        <f>CONCATENATE(AllWeights5[[#This Row],[bldgtype]],"-",AllWeights5[[#This Row],[bldgloc]],"-",AllWeights5[[#This Row],[bldgvint]])</f>
        <v>SFm-CZ08-New</v>
      </c>
      <c r="G8777" s="15" t="str">
        <f>CONCATENATE(AllWeights5[[#This Row],[bldgtype]],"-",AllWeights5[[#This Row],[bldgloc]],"-",AllWeights5[[#This Row],[era]])</f>
        <v>SFm-CZ08-new</v>
      </c>
      <c r="H8777" s="10">
        <v>1317.9</v>
      </c>
      <c r="I8777" s="11" t="s">
        <v>19</v>
      </c>
      <c r="J8777" s="5">
        <f>SUMIFS(AllWeights5[wt_vint],AllWeights5[bldgtype],AllWeights5[[#This Row],[bldgtype]],AllWeights5[bldgloc],AllWeights5[[#This Row],[bldgloc]],AllWeights5[era],AllWeights5[[#This Row],[era]])</f>
        <v>5275.6</v>
      </c>
      <c r="K8777" s="16">
        <f>AllWeights5[[#This Row],[wt_vint]]/AllWeights5[[#This Row],[Total Weight (BT, CZ, Era)]]</f>
        <v>0.24981044810068997</v>
      </c>
    </row>
    <row r="8778" spans="1:11" x14ac:dyDescent="0.3">
      <c r="A8778" s="9">
        <v>2020</v>
      </c>
      <c r="B8778" s="10" t="s">
        <v>37</v>
      </c>
      <c r="C8778" s="10" t="s">
        <v>29</v>
      </c>
      <c r="D8778" s="10" t="s">
        <v>33</v>
      </c>
      <c r="E8778" s="10">
        <v>1975</v>
      </c>
      <c r="F8778" s="15" t="str">
        <f>CONCATENATE(AllWeights5[[#This Row],[bldgtype]],"-",AllWeights5[[#This Row],[bldgloc]],"-",AllWeights5[[#This Row],[bldgvint]])</f>
        <v>SFm-CZ09-1975</v>
      </c>
      <c r="G8778" s="15" t="str">
        <f>CONCATENATE(AllWeights5[[#This Row],[bldgtype]],"-",AllWeights5[[#This Row],[bldgloc]],"-",AllWeights5[[#This Row],[era]])</f>
        <v>SFm-CZ09-old</v>
      </c>
      <c r="H8778" s="10">
        <v>491759</v>
      </c>
      <c r="I8778" s="11" t="s">
        <v>16</v>
      </c>
      <c r="J8778" s="5">
        <f>SUMIFS(AllWeights5[wt_vint],AllWeights5[bldgtype],AllWeights5[[#This Row],[bldgtype]],AllWeights5[bldgloc],AllWeights5[[#This Row],[bldgloc]],AllWeights5[era],AllWeights5[[#This Row],[era]])</f>
        <v>1093568</v>
      </c>
      <c r="K8778" s="16">
        <f>AllWeights5[[#This Row],[wt_vint]]/AllWeights5[[#This Row],[Total Weight (BT, CZ, Era)]]</f>
        <v>0.44968305583191898</v>
      </c>
    </row>
    <row r="8779" spans="1:11" x14ac:dyDescent="0.3">
      <c r="A8779" s="9">
        <v>2020</v>
      </c>
      <c r="B8779" s="10" t="s">
        <v>37</v>
      </c>
      <c r="C8779" s="10" t="s">
        <v>29</v>
      </c>
      <c r="D8779" s="10" t="s">
        <v>33</v>
      </c>
      <c r="E8779" s="10">
        <v>1985</v>
      </c>
      <c r="F8779" s="15" t="str">
        <f>CONCATENATE(AllWeights5[[#This Row],[bldgtype]],"-",AllWeights5[[#This Row],[bldgloc]],"-",AllWeights5[[#This Row],[bldgvint]])</f>
        <v>SFm-CZ09-1985</v>
      </c>
      <c r="G8779" s="15" t="str">
        <f>CONCATENATE(AllWeights5[[#This Row],[bldgtype]],"-",AllWeights5[[#This Row],[bldgloc]],"-",AllWeights5[[#This Row],[era]])</f>
        <v>SFm-CZ09-old</v>
      </c>
      <c r="H8779" s="10">
        <v>71308</v>
      </c>
      <c r="I8779" s="11" t="s">
        <v>16</v>
      </c>
      <c r="J8779" s="5">
        <f>SUMIFS(AllWeights5[wt_vint],AllWeights5[bldgtype],AllWeights5[[#This Row],[bldgtype]],AllWeights5[bldgloc],AllWeights5[[#This Row],[bldgloc]],AllWeights5[era],AllWeights5[[#This Row],[era]])</f>
        <v>1093568</v>
      </c>
      <c r="K8779" s="16">
        <f>AllWeights5[[#This Row],[wt_vint]]/AllWeights5[[#This Row],[Total Weight (BT, CZ, Era)]]</f>
        <v>6.5206736115175273E-2</v>
      </c>
    </row>
    <row r="8780" spans="1:11" x14ac:dyDescent="0.3">
      <c r="A8780" s="9">
        <v>2020</v>
      </c>
      <c r="B8780" s="10" t="s">
        <v>37</v>
      </c>
      <c r="C8780" s="10" t="s">
        <v>29</v>
      </c>
      <c r="D8780" s="10" t="s">
        <v>33</v>
      </c>
      <c r="E8780" s="10">
        <v>1996</v>
      </c>
      <c r="F8780" s="15" t="str">
        <f>CONCATENATE(AllWeights5[[#This Row],[bldgtype]],"-",AllWeights5[[#This Row],[bldgloc]],"-",AllWeights5[[#This Row],[bldgvint]])</f>
        <v>SFm-CZ09-1996</v>
      </c>
      <c r="G8780" s="15" t="str">
        <f>CONCATENATE(AllWeights5[[#This Row],[bldgtype]],"-",AllWeights5[[#This Row],[bldgloc]],"-",AllWeights5[[#This Row],[era]])</f>
        <v>SFm-CZ09-old</v>
      </c>
      <c r="H8780" s="10">
        <v>33390</v>
      </c>
      <c r="I8780" s="11" t="s">
        <v>16</v>
      </c>
      <c r="J8780" s="5">
        <f>SUMIFS(AllWeights5[wt_vint],AllWeights5[bldgtype],AllWeights5[[#This Row],[bldgtype]],AllWeights5[bldgloc],AllWeights5[[#This Row],[bldgloc]],AllWeights5[era],AllWeights5[[#This Row],[era]])</f>
        <v>1093568</v>
      </c>
      <c r="K8780" s="16">
        <f>AllWeights5[[#This Row],[wt_vint]]/AllWeights5[[#This Row],[Total Weight (BT, CZ, Era)]]</f>
        <v>3.0533080704629251E-2</v>
      </c>
    </row>
    <row r="8781" spans="1:11" x14ac:dyDescent="0.3">
      <c r="A8781" s="9">
        <v>2020</v>
      </c>
      <c r="B8781" s="10" t="s">
        <v>37</v>
      </c>
      <c r="C8781" s="10" t="s">
        <v>29</v>
      </c>
      <c r="D8781" s="10" t="s">
        <v>33</v>
      </c>
      <c r="E8781" s="10">
        <v>2003</v>
      </c>
      <c r="F8781" s="15" t="str">
        <f>CONCATENATE(AllWeights5[[#This Row],[bldgtype]],"-",AllWeights5[[#This Row],[bldgloc]],"-",AllWeights5[[#This Row],[bldgvint]])</f>
        <v>SFm-CZ09-2003</v>
      </c>
      <c r="G8781" s="15" t="str">
        <f>CONCATENATE(AllWeights5[[#This Row],[bldgtype]],"-",AllWeights5[[#This Row],[bldgloc]],"-",AllWeights5[[#This Row],[era]])</f>
        <v>SFm-CZ09-ex</v>
      </c>
      <c r="H8781" s="10">
        <v>13160</v>
      </c>
      <c r="I8781" s="11" t="s">
        <v>11</v>
      </c>
      <c r="J8781" s="5">
        <f>SUMIFS(AllWeights5[wt_vint],AllWeights5[bldgtype],AllWeights5[[#This Row],[bldgtype]],AllWeights5[bldgloc],AllWeights5[[#This Row],[bldgloc]],AllWeights5[era],AllWeights5[[#This Row],[era]])</f>
        <v>49124</v>
      </c>
      <c r="K8781" s="16">
        <f>AllWeights5[[#This Row],[wt_vint]]/AllWeights5[[#This Row],[Total Weight (BT, CZ, Era)]]</f>
        <v>0.26789349401514534</v>
      </c>
    </row>
    <row r="8782" spans="1:11" x14ac:dyDescent="0.3">
      <c r="A8782" s="9">
        <v>2020</v>
      </c>
      <c r="B8782" s="10" t="s">
        <v>37</v>
      </c>
      <c r="C8782" s="10" t="s">
        <v>29</v>
      </c>
      <c r="D8782" s="10" t="s">
        <v>33</v>
      </c>
      <c r="E8782" s="10">
        <v>2007</v>
      </c>
      <c r="F8782" s="15" t="str">
        <f>CONCATENATE(AllWeights5[[#This Row],[bldgtype]],"-",AllWeights5[[#This Row],[bldgloc]],"-",AllWeights5[[#This Row],[bldgvint]])</f>
        <v>SFm-CZ09-2007</v>
      </c>
      <c r="G8782" s="15" t="str">
        <f>CONCATENATE(AllWeights5[[#This Row],[bldgtype]],"-",AllWeights5[[#This Row],[bldgloc]],"-",AllWeights5[[#This Row],[era]])</f>
        <v>SFm-CZ09-ex</v>
      </c>
      <c r="H8782" s="10">
        <v>5409</v>
      </c>
      <c r="I8782" s="11" t="s">
        <v>11</v>
      </c>
      <c r="J8782" s="5">
        <f>SUMIFS(AllWeights5[wt_vint],AllWeights5[bldgtype],AllWeights5[[#This Row],[bldgtype]],AllWeights5[bldgloc],AllWeights5[[#This Row],[bldgloc]],AllWeights5[era],AllWeights5[[#This Row],[era]])</f>
        <v>49124</v>
      </c>
      <c r="K8782" s="16">
        <f>AllWeights5[[#This Row],[wt_vint]]/AllWeights5[[#This Row],[Total Weight (BT, CZ, Era)]]</f>
        <v>0.11010911163586028</v>
      </c>
    </row>
    <row r="8783" spans="1:11" x14ac:dyDescent="0.3">
      <c r="A8783" s="9">
        <v>2020</v>
      </c>
      <c r="B8783" s="10" t="s">
        <v>37</v>
      </c>
      <c r="C8783" s="10" t="s">
        <v>29</v>
      </c>
      <c r="D8783" s="10" t="s">
        <v>33</v>
      </c>
      <c r="E8783" s="10">
        <v>2011</v>
      </c>
      <c r="F8783" s="15" t="str">
        <f>CONCATENATE(AllWeights5[[#This Row],[bldgtype]],"-",AllWeights5[[#This Row],[bldgloc]],"-",AllWeights5[[#This Row],[bldgvint]])</f>
        <v>SFm-CZ09-2011</v>
      </c>
      <c r="G8783" s="15" t="str">
        <f>CONCATENATE(AllWeights5[[#This Row],[bldgtype]],"-",AllWeights5[[#This Row],[bldgloc]],"-",AllWeights5[[#This Row],[era]])</f>
        <v>SFm-CZ09-ex</v>
      </c>
      <c r="H8783" s="10">
        <v>2594</v>
      </c>
      <c r="I8783" s="11" t="s">
        <v>11</v>
      </c>
      <c r="J8783" s="5">
        <f>SUMIFS(AllWeights5[wt_vint],AllWeights5[bldgtype],AllWeights5[[#This Row],[bldgtype]],AllWeights5[bldgloc],AllWeights5[[#This Row],[bldgloc]],AllWeights5[era],AllWeights5[[#This Row],[era]])</f>
        <v>49124</v>
      </c>
      <c r="K8783" s="16">
        <f>AllWeights5[[#This Row],[wt_vint]]/AllWeights5[[#This Row],[Total Weight (BT, CZ, Era)]]</f>
        <v>5.2805146160736095E-2</v>
      </c>
    </row>
    <row r="8784" spans="1:11" x14ac:dyDescent="0.3">
      <c r="A8784" s="9">
        <v>2020</v>
      </c>
      <c r="B8784" s="10" t="s">
        <v>37</v>
      </c>
      <c r="C8784" s="10" t="s">
        <v>29</v>
      </c>
      <c r="D8784" s="10" t="s">
        <v>33</v>
      </c>
      <c r="E8784" s="10">
        <v>2015</v>
      </c>
      <c r="F8784" s="15" t="str">
        <f>CONCATENATE(AllWeights5[[#This Row],[bldgtype]],"-",AllWeights5[[#This Row],[bldgloc]],"-",AllWeights5[[#This Row],[bldgvint]])</f>
        <v>SFm-CZ09-2015</v>
      </c>
      <c r="G8784" s="15" t="str">
        <f>CONCATENATE(AllWeights5[[#This Row],[bldgtype]],"-",AllWeights5[[#This Row],[bldgloc]],"-",AllWeights5[[#This Row],[era]])</f>
        <v>SFm-CZ09-ex</v>
      </c>
      <c r="H8784" s="10">
        <v>3018</v>
      </c>
      <c r="I8784" s="11" t="s">
        <v>11</v>
      </c>
      <c r="J8784" s="5">
        <f>SUMIFS(AllWeights5[wt_vint],AllWeights5[bldgtype],AllWeights5[[#This Row],[bldgtype]],AllWeights5[bldgloc],AllWeights5[[#This Row],[bldgloc]],AllWeights5[era],AllWeights5[[#This Row],[era]])</f>
        <v>49124</v>
      </c>
      <c r="K8784" s="16">
        <f>AllWeights5[[#This Row],[wt_vint]]/AllWeights5[[#This Row],[Total Weight (BT, CZ, Era)]]</f>
        <v>6.1436365116847164E-2</v>
      </c>
    </row>
    <row r="8785" spans="1:11" x14ac:dyDescent="0.3">
      <c r="A8785" s="9">
        <v>2020</v>
      </c>
      <c r="B8785" s="10" t="s">
        <v>37</v>
      </c>
      <c r="C8785" s="10" t="s">
        <v>29</v>
      </c>
      <c r="D8785" s="10" t="s">
        <v>33</v>
      </c>
      <c r="E8785" s="10">
        <v>2017</v>
      </c>
      <c r="F8785" s="15" t="str">
        <f>CONCATENATE(AllWeights5[[#This Row],[bldgtype]],"-",AllWeights5[[#This Row],[bldgloc]],"-",AllWeights5[[#This Row],[bldgvint]])</f>
        <v>SFm-CZ09-2017</v>
      </c>
      <c r="G8785" s="15" t="str">
        <f>CONCATENATE(AllWeights5[[#This Row],[bldgtype]],"-",AllWeights5[[#This Row],[bldgloc]],"-",AllWeights5[[#This Row],[era]])</f>
        <v>SFm-CZ09-rec</v>
      </c>
      <c r="H8785" s="10">
        <v>3948</v>
      </c>
      <c r="I8785" s="11" t="s">
        <v>14</v>
      </c>
      <c r="J8785" s="5">
        <f>SUMIFS(AllWeights5[wt_vint],AllWeights5[bldgtype],AllWeights5[[#This Row],[bldgtype]],AllWeights5[bldgloc],AllWeights5[[#This Row],[bldgloc]],AllWeights5[era],AllWeights5[[#This Row],[era]])</f>
        <v>8020.5</v>
      </c>
      <c r="K8785" s="16">
        <f>AllWeights5[[#This Row],[wt_vint]]/AllWeights5[[#This Row],[Total Weight (BT, CZ, Era)]]</f>
        <v>0.49223863848887228</v>
      </c>
    </row>
    <row r="8786" spans="1:11" x14ac:dyDescent="0.3">
      <c r="A8786" s="9">
        <v>2020</v>
      </c>
      <c r="B8786" s="10" t="s">
        <v>37</v>
      </c>
      <c r="C8786" s="10" t="s">
        <v>29</v>
      </c>
      <c r="D8786" s="10" t="s">
        <v>33</v>
      </c>
      <c r="E8786" s="10" t="s">
        <v>18</v>
      </c>
      <c r="F8786" s="15" t="str">
        <f>CONCATENATE(AllWeights5[[#This Row],[bldgtype]],"-",AllWeights5[[#This Row],[bldgloc]],"-",AllWeights5[[#This Row],[bldgvint]])</f>
        <v>SFm-CZ09-New</v>
      </c>
      <c r="G8786" s="15" t="str">
        <f>CONCATENATE(AllWeights5[[#This Row],[bldgtype]],"-",AllWeights5[[#This Row],[bldgloc]],"-",AllWeights5[[#This Row],[era]])</f>
        <v>SFm-CZ09-new</v>
      </c>
      <c r="H8786" s="10">
        <v>1316</v>
      </c>
      <c r="I8786" s="11" t="s">
        <v>19</v>
      </c>
      <c r="J8786" s="5">
        <f>SUMIFS(AllWeights5[wt_vint],AllWeights5[bldgtype],AllWeights5[[#This Row],[bldgtype]],AllWeights5[bldgloc],AllWeights5[[#This Row],[bldgloc]],AllWeights5[era],AllWeights5[[#This Row],[era]])</f>
        <v>5347</v>
      </c>
      <c r="K8786" s="16">
        <f>AllWeights5[[#This Row],[wt_vint]]/AllWeights5[[#This Row],[Total Weight (BT, CZ, Era)]]</f>
        <v>0.24611931924443614</v>
      </c>
    </row>
    <row r="8787" spans="1:11" x14ac:dyDescent="0.3">
      <c r="A8787" s="9">
        <v>2020</v>
      </c>
      <c r="B8787" s="10" t="s">
        <v>37</v>
      </c>
      <c r="C8787" s="10" t="s">
        <v>29</v>
      </c>
      <c r="D8787" s="10" t="s">
        <v>33</v>
      </c>
      <c r="E8787" s="10" t="s">
        <v>18</v>
      </c>
      <c r="F8787" s="15" t="str">
        <f>CONCATENATE(AllWeights5[[#This Row],[bldgtype]],"-",AllWeights5[[#This Row],[bldgloc]],"-",AllWeights5[[#This Row],[bldgvint]])</f>
        <v>SFm-CZ09-New</v>
      </c>
      <c r="G8787" s="15" t="str">
        <f>CONCATENATE(AllWeights5[[#This Row],[bldgtype]],"-",AllWeights5[[#This Row],[bldgloc]],"-",AllWeights5[[#This Row],[era]])</f>
        <v>SFm-CZ09-new</v>
      </c>
      <c r="H8787" s="10">
        <v>1316</v>
      </c>
      <c r="I8787" s="11" t="s">
        <v>19</v>
      </c>
      <c r="J8787" s="5">
        <f>SUMIFS(AllWeights5[wt_vint],AllWeights5[bldgtype],AllWeights5[[#This Row],[bldgtype]],AllWeights5[bldgloc],AllWeights5[[#This Row],[bldgloc]],AllWeights5[era],AllWeights5[[#This Row],[era]])</f>
        <v>5347</v>
      </c>
      <c r="K8787" s="16">
        <f>AllWeights5[[#This Row],[wt_vint]]/AllWeights5[[#This Row],[Total Weight (BT, CZ, Era)]]</f>
        <v>0.24611931924443614</v>
      </c>
    </row>
    <row r="8788" spans="1:11" x14ac:dyDescent="0.3">
      <c r="A8788" s="9">
        <v>2020</v>
      </c>
      <c r="B8788" s="10" t="s">
        <v>37</v>
      </c>
      <c r="C8788" s="10" t="s">
        <v>29</v>
      </c>
      <c r="D8788" s="10" t="s">
        <v>34</v>
      </c>
      <c r="E8788" s="10">
        <v>1975</v>
      </c>
      <c r="F8788" s="15" t="str">
        <f>CONCATENATE(AllWeights5[[#This Row],[bldgtype]],"-",AllWeights5[[#This Row],[bldgloc]],"-",AllWeights5[[#This Row],[bldgvint]])</f>
        <v>SFm-CZ10-1975</v>
      </c>
      <c r="G8788" s="15" t="str">
        <f>CONCATENATE(AllWeights5[[#This Row],[bldgtype]],"-",AllWeights5[[#This Row],[bldgloc]],"-",AllWeights5[[#This Row],[era]])</f>
        <v>SFm-CZ10-old</v>
      </c>
      <c r="H8788" s="10">
        <v>141013</v>
      </c>
      <c r="I8788" s="11" t="s">
        <v>16</v>
      </c>
      <c r="J8788" s="5">
        <f>SUMIFS(AllWeights5[wt_vint],AllWeights5[bldgtype],AllWeights5[[#This Row],[bldgtype]],AllWeights5[bldgloc],AllWeights5[[#This Row],[bldgloc]],AllWeights5[era],AllWeights5[[#This Row],[era]])</f>
        <v>965445</v>
      </c>
      <c r="K8788" s="16">
        <f>AllWeights5[[#This Row],[wt_vint]]/AllWeights5[[#This Row],[Total Weight (BT, CZ, Era)]]</f>
        <v>0.14606010699729141</v>
      </c>
    </row>
    <row r="8789" spans="1:11" x14ac:dyDescent="0.3">
      <c r="A8789" s="9">
        <v>2020</v>
      </c>
      <c r="B8789" s="10" t="s">
        <v>37</v>
      </c>
      <c r="C8789" s="10" t="s">
        <v>29</v>
      </c>
      <c r="D8789" s="10" t="s">
        <v>34</v>
      </c>
      <c r="E8789" s="10">
        <v>1985</v>
      </c>
      <c r="F8789" s="15" t="str">
        <f>CONCATENATE(AllWeights5[[#This Row],[bldgtype]],"-",AllWeights5[[#This Row],[bldgloc]],"-",AllWeights5[[#This Row],[bldgvint]])</f>
        <v>SFm-CZ10-1985</v>
      </c>
      <c r="G8789" s="15" t="str">
        <f>CONCATENATE(AllWeights5[[#This Row],[bldgtype]],"-",AllWeights5[[#This Row],[bldgloc]],"-",AllWeights5[[#This Row],[era]])</f>
        <v>SFm-CZ10-old</v>
      </c>
      <c r="H8789" s="10">
        <v>147270</v>
      </c>
      <c r="I8789" s="11" t="s">
        <v>16</v>
      </c>
      <c r="J8789" s="5">
        <f>SUMIFS(AllWeights5[wt_vint],AllWeights5[bldgtype],AllWeights5[[#This Row],[bldgtype]],AllWeights5[bldgloc],AllWeights5[[#This Row],[bldgloc]],AllWeights5[era],AllWeights5[[#This Row],[era]])</f>
        <v>965445</v>
      </c>
      <c r="K8789" s="16">
        <f>AllWeights5[[#This Row],[wt_vint]]/AllWeights5[[#This Row],[Total Weight (BT, CZ, Era)]]</f>
        <v>0.1525410561968833</v>
      </c>
    </row>
    <row r="8790" spans="1:11" x14ac:dyDescent="0.3">
      <c r="A8790" s="9">
        <v>2020</v>
      </c>
      <c r="B8790" s="10" t="s">
        <v>37</v>
      </c>
      <c r="C8790" s="10" t="s">
        <v>29</v>
      </c>
      <c r="D8790" s="10" t="s">
        <v>34</v>
      </c>
      <c r="E8790" s="10">
        <v>1996</v>
      </c>
      <c r="F8790" s="15" t="str">
        <f>CONCATENATE(AllWeights5[[#This Row],[bldgtype]],"-",AllWeights5[[#This Row],[bldgloc]],"-",AllWeights5[[#This Row],[bldgvint]])</f>
        <v>SFm-CZ10-1996</v>
      </c>
      <c r="G8790" s="15" t="str">
        <f>CONCATENATE(AllWeights5[[#This Row],[bldgtype]],"-",AllWeights5[[#This Row],[bldgloc]],"-",AllWeights5[[#This Row],[era]])</f>
        <v>SFm-CZ10-old</v>
      </c>
      <c r="H8790" s="10">
        <v>84770</v>
      </c>
      <c r="I8790" s="11" t="s">
        <v>16</v>
      </c>
      <c r="J8790" s="5">
        <f>SUMIFS(AllWeights5[wt_vint],AllWeights5[bldgtype],AllWeights5[[#This Row],[bldgtype]],AllWeights5[bldgloc],AllWeights5[[#This Row],[bldgloc]],AllWeights5[era],AllWeights5[[#This Row],[era]])</f>
        <v>965445</v>
      </c>
      <c r="K8790" s="16">
        <f>AllWeights5[[#This Row],[wt_vint]]/AllWeights5[[#This Row],[Total Weight (BT, CZ, Era)]]</f>
        <v>8.7804069625923797E-2</v>
      </c>
    </row>
    <row r="8791" spans="1:11" x14ac:dyDescent="0.3">
      <c r="A8791" s="9">
        <v>2020</v>
      </c>
      <c r="B8791" s="10" t="s">
        <v>37</v>
      </c>
      <c r="C8791" s="10" t="s">
        <v>29</v>
      </c>
      <c r="D8791" s="10" t="s">
        <v>34</v>
      </c>
      <c r="E8791" s="10">
        <v>2003</v>
      </c>
      <c r="F8791" s="15" t="str">
        <f>CONCATENATE(AllWeights5[[#This Row],[bldgtype]],"-",AllWeights5[[#This Row],[bldgloc]],"-",AllWeights5[[#This Row],[bldgvint]])</f>
        <v>SFm-CZ10-2003</v>
      </c>
      <c r="G8791" s="15" t="str">
        <f>CONCATENATE(AllWeights5[[#This Row],[bldgtype]],"-",AllWeights5[[#This Row],[bldgloc]],"-",AllWeights5[[#This Row],[era]])</f>
        <v>SFm-CZ10-ex</v>
      </c>
      <c r="H8791" s="10">
        <v>42875</v>
      </c>
      <c r="I8791" s="11" t="s">
        <v>11</v>
      </c>
      <c r="J8791" s="5">
        <f>SUMIFS(AllWeights5[wt_vint],AllWeights5[bldgtype],AllWeights5[[#This Row],[bldgtype]],AllWeights5[bldgloc],AllWeights5[[#This Row],[bldgloc]],AllWeights5[era],AllWeights5[[#This Row],[era]])</f>
        <v>194811</v>
      </c>
      <c r="K8791" s="16">
        <f>AllWeights5[[#This Row],[wt_vint]]/AllWeights5[[#This Row],[Total Weight (BT, CZ, Era)]]</f>
        <v>0.22008510813044438</v>
      </c>
    </row>
    <row r="8792" spans="1:11" x14ac:dyDescent="0.3">
      <c r="A8792" s="9">
        <v>2020</v>
      </c>
      <c r="B8792" s="10" t="s">
        <v>37</v>
      </c>
      <c r="C8792" s="10" t="s">
        <v>29</v>
      </c>
      <c r="D8792" s="10" t="s">
        <v>34</v>
      </c>
      <c r="E8792" s="10">
        <v>2007</v>
      </c>
      <c r="F8792" s="15" t="str">
        <f>CONCATENATE(AllWeights5[[#This Row],[bldgtype]],"-",AllWeights5[[#This Row],[bldgloc]],"-",AllWeights5[[#This Row],[bldgvint]])</f>
        <v>SFm-CZ10-2007</v>
      </c>
      <c r="G8792" s="15" t="str">
        <f>CONCATENATE(AllWeights5[[#This Row],[bldgtype]],"-",AllWeights5[[#This Row],[bldgloc]],"-",AllWeights5[[#This Row],[era]])</f>
        <v>SFm-CZ10-ex</v>
      </c>
      <c r="H8792" s="10">
        <v>17623</v>
      </c>
      <c r="I8792" s="11" t="s">
        <v>11</v>
      </c>
      <c r="J8792" s="5">
        <f>SUMIFS(AllWeights5[wt_vint],AllWeights5[bldgtype],AllWeights5[[#This Row],[bldgtype]],AllWeights5[bldgloc],AllWeights5[[#This Row],[bldgloc]],AllWeights5[era],AllWeights5[[#This Row],[era]])</f>
        <v>194811</v>
      </c>
      <c r="K8792" s="16">
        <f>AllWeights5[[#This Row],[wt_vint]]/AllWeights5[[#This Row],[Total Weight (BT, CZ, Era)]]</f>
        <v>9.0462037564613906E-2</v>
      </c>
    </row>
    <row r="8793" spans="1:11" x14ac:dyDescent="0.3">
      <c r="A8793" s="9">
        <v>2020</v>
      </c>
      <c r="B8793" s="10" t="s">
        <v>37</v>
      </c>
      <c r="C8793" s="10" t="s">
        <v>29</v>
      </c>
      <c r="D8793" s="10" t="s">
        <v>34</v>
      </c>
      <c r="E8793" s="10">
        <v>2011</v>
      </c>
      <c r="F8793" s="15" t="str">
        <f>CONCATENATE(AllWeights5[[#This Row],[bldgtype]],"-",AllWeights5[[#This Row],[bldgloc]],"-",AllWeights5[[#This Row],[bldgvint]])</f>
        <v>SFm-CZ10-2011</v>
      </c>
      <c r="G8793" s="15" t="str">
        <f>CONCATENATE(AllWeights5[[#This Row],[bldgtype]],"-",AllWeights5[[#This Row],[bldgloc]],"-",AllWeights5[[#This Row],[era]])</f>
        <v>SFm-CZ10-ex</v>
      </c>
      <c r="H8793" s="10">
        <v>8450</v>
      </c>
      <c r="I8793" s="11" t="s">
        <v>11</v>
      </c>
      <c r="J8793" s="5">
        <f>SUMIFS(AllWeights5[wt_vint],AllWeights5[bldgtype],AllWeights5[[#This Row],[bldgtype]],AllWeights5[bldgloc],AllWeights5[[#This Row],[bldgloc]],AllWeights5[era],AllWeights5[[#This Row],[era]])</f>
        <v>194811</v>
      </c>
      <c r="K8793" s="16">
        <f>AllWeights5[[#This Row],[wt_vint]]/AllWeights5[[#This Row],[Total Weight (BT, CZ, Era)]]</f>
        <v>4.3375374080519065E-2</v>
      </c>
    </row>
    <row r="8794" spans="1:11" x14ac:dyDescent="0.3">
      <c r="A8794" s="9">
        <v>2020</v>
      </c>
      <c r="B8794" s="10" t="s">
        <v>37</v>
      </c>
      <c r="C8794" s="10" t="s">
        <v>29</v>
      </c>
      <c r="D8794" s="10" t="s">
        <v>34</v>
      </c>
      <c r="E8794" s="10">
        <v>2015</v>
      </c>
      <c r="F8794" s="15" t="str">
        <f>CONCATENATE(AllWeights5[[#This Row],[bldgtype]],"-",AllWeights5[[#This Row],[bldgloc]],"-",AllWeights5[[#This Row],[bldgvint]])</f>
        <v>SFm-CZ10-2015</v>
      </c>
      <c r="G8794" s="15" t="str">
        <f>CONCATENATE(AllWeights5[[#This Row],[bldgtype]],"-",AllWeights5[[#This Row],[bldgloc]],"-",AllWeights5[[#This Row],[era]])</f>
        <v>SFm-CZ10-ex</v>
      </c>
      <c r="H8794" s="10">
        <v>9831</v>
      </c>
      <c r="I8794" s="11" t="s">
        <v>11</v>
      </c>
      <c r="J8794" s="5">
        <f>SUMIFS(AllWeights5[wt_vint],AllWeights5[bldgtype],AllWeights5[[#This Row],[bldgtype]],AllWeights5[bldgloc],AllWeights5[[#This Row],[bldgloc]],AllWeights5[era],AllWeights5[[#This Row],[era]])</f>
        <v>194811</v>
      </c>
      <c r="K8794" s="16">
        <f>AllWeights5[[#This Row],[wt_vint]]/AllWeights5[[#This Row],[Total Weight (BT, CZ, Era)]]</f>
        <v>5.0464296163974312E-2</v>
      </c>
    </row>
    <row r="8795" spans="1:11" x14ac:dyDescent="0.3">
      <c r="A8795" s="9">
        <v>2020</v>
      </c>
      <c r="B8795" s="10" t="s">
        <v>37</v>
      </c>
      <c r="C8795" s="10" t="s">
        <v>29</v>
      </c>
      <c r="D8795" s="10" t="s">
        <v>34</v>
      </c>
      <c r="E8795" s="10">
        <v>2017</v>
      </c>
      <c r="F8795" s="15" t="str">
        <f>CONCATENATE(AllWeights5[[#This Row],[bldgtype]],"-",AllWeights5[[#This Row],[bldgloc]],"-",AllWeights5[[#This Row],[bldgvint]])</f>
        <v>SFm-CZ10-2017</v>
      </c>
      <c r="G8795" s="15" t="str">
        <f>CONCATENATE(AllWeights5[[#This Row],[bldgtype]],"-",AllWeights5[[#This Row],[bldgloc]],"-",AllWeights5[[#This Row],[era]])</f>
        <v>SFm-CZ10-rec</v>
      </c>
      <c r="H8795" s="10">
        <v>12862.5</v>
      </c>
      <c r="I8795" s="11" t="s">
        <v>14</v>
      </c>
      <c r="J8795" s="5">
        <f>SUMIFS(AllWeights5[wt_vint],AllWeights5[bldgtype],AllWeights5[[#This Row],[bldgtype]],AllWeights5[bldgloc],AllWeights5[[#This Row],[bldgloc]],AllWeights5[era],AllWeights5[[#This Row],[era]])</f>
        <v>31807.5</v>
      </c>
      <c r="K8795" s="16">
        <f>AllWeights5[[#This Row],[wt_vint]]/AllWeights5[[#This Row],[Total Weight (BT, CZ, Era)]]</f>
        <v>0.40438575807592547</v>
      </c>
    </row>
    <row r="8796" spans="1:11" x14ac:dyDescent="0.3">
      <c r="A8796" s="9">
        <v>2020</v>
      </c>
      <c r="B8796" s="10" t="s">
        <v>37</v>
      </c>
      <c r="C8796" s="10" t="s">
        <v>29</v>
      </c>
      <c r="D8796" s="10" t="s">
        <v>34</v>
      </c>
      <c r="E8796" s="10" t="s">
        <v>18</v>
      </c>
      <c r="F8796" s="15" t="str">
        <f>CONCATENATE(AllWeights5[[#This Row],[bldgtype]],"-",AllWeights5[[#This Row],[bldgloc]],"-",AllWeights5[[#This Row],[bldgvint]])</f>
        <v>SFm-CZ10-New</v>
      </c>
      <c r="G8796" s="15" t="str">
        <f>CONCATENATE(AllWeights5[[#This Row],[bldgtype]],"-",AllWeights5[[#This Row],[bldgloc]],"-",AllWeights5[[#This Row],[era]])</f>
        <v>SFm-CZ10-new</v>
      </c>
      <c r="H8796" s="10">
        <v>4287.5</v>
      </c>
      <c r="I8796" s="11" t="s">
        <v>19</v>
      </c>
      <c r="J8796" s="5">
        <f>SUMIFS(AllWeights5[wt_vint],AllWeights5[bldgtype],AllWeights5[[#This Row],[bldgtype]],AllWeights5[bldgloc],AllWeights5[[#This Row],[bldgloc]],AllWeights5[era],AllWeights5[[#This Row],[era]])</f>
        <v>21204.999999999996</v>
      </c>
      <c r="K8796" s="16">
        <f>AllWeights5[[#This Row],[wt_vint]]/AllWeights5[[#This Row],[Total Weight (BT, CZ, Era)]]</f>
        <v>0.20219287903796279</v>
      </c>
    </row>
    <row r="8797" spans="1:11" x14ac:dyDescent="0.3">
      <c r="A8797" s="9">
        <v>2020</v>
      </c>
      <c r="B8797" s="10" t="s">
        <v>37</v>
      </c>
      <c r="C8797" s="10" t="s">
        <v>29</v>
      </c>
      <c r="D8797" s="10" t="s">
        <v>34</v>
      </c>
      <c r="E8797" s="10" t="s">
        <v>18</v>
      </c>
      <c r="F8797" s="15" t="str">
        <f>CONCATENATE(AllWeights5[[#This Row],[bldgtype]],"-",AllWeights5[[#This Row],[bldgloc]],"-",AllWeights5[[#This Row],[bldgvint]])</f>
        <v>SFm-CZ10-New</v>
      </c>
      <c r="G8797" s="15" t="str">
        <f>CONCATENATE(AllWeights5[[#This Row],[bldgtype]],"-",AllWeights5[[#This Row],[bldgloc]],"-",AllWeights5[[#This Row],[era]])</f>
        <v>SFm-CZ10-new</v>
      </c>
      <c r="H8797" s="10">
        <v>4287.5</v>
      </c>
      <c r="I8797" s="11" t="s">
        <v>19</v>
      </c>
      <c r="J8797" s="5">
        <f>SUMIFS(AllWeights5[wt_vint],AllWeights5[bldgtype],AllWeights5[[#This Row],[bldgtype]],AllWeights5[bldgloc],AllWeights5[[#This Row],[bldgloc]],AllWeights5[era],AllWeights5[[#This Row],[era]])</f>
        <v>21204.999999999996</v>
      </c>
      <c r="K8797" s="16">
        <f>AllWeights5[[#This Row],[wt_vint]]/AllWeights5[[#This Row],[Total Weight (BT, CZ, Era)]]</f>
        <v>0.20219287903796279</v>
      </c>
    </row>
    <row r="8798" spans="1:11" x14ac:dyDescent="0.3">
      <c r="A8798" s="9">
        <v>2020</v>
      </c>
      <c r="B8798" s="10" t="s">
        <v>37</v>
      </c>
      <c r="C8798" s="10" t="s">
        <v>29</v>
      </c>
      <c r="D8798" s="10" t="s">
        <v>26</v>
      </c>
      <c r="E8798" s="10">
        <v>1975</v>
      </c>
      <c r="F8798" s="15" t="str">
        <f>CONCATENATE(AllWeights5[[#This Row],[bldgtype]],"-",AllWeights5[[#This Row],[bldgloc]],"-",AllWeights5[[#This Row],[bldgvint]])</f>
        <v>SFm-CZ13-1975</v>
      </c>
      <c r="G8798" s="15" t="str">
        <f>CONCATENATE(AllWeights5[[#This Row],[bldgtype]],"-",AllWeights5[[#This Row],[bldgloc]],"-",AllWeights5[[#This Row],[era]])</f>
        <v>SFm-CZ13-old</v>
      </c>
      <c r="H8798" s="10">
        <v>26576</v>
      </c>
      <c r="I8798" s="11" t="s">
        <v>16</v>
      </c>
      <c r="J8798" s="5">
        <f>SUMIFS(AllWeights5[wt_vint],AllWeights5[bldgtype],AllWeights5[[#This Row],[bldgtype]],AllWeights5[bldgloc],AllWeights5[[#This Row],[bldgloc]],AllWeights5[era],AllWeights5[[#This Row],[era]])</f>
        <v>375171</v>
      </c>
      <c r="K8798" s="16">
        <f>AllWeights5[[#This Row],[wt_vint]]/AllWeights5[[#This Row],[Total Weight (BT, CZ, Era)]]</f>
        <v>7.0837031646902346E-2</v>
      </c>
    </row>
    <row r="8799" spans="1:11" x14ac:dyDescent="0.3">
      <c r="A8799" s="9">
        <v>2020</v>
      </c>
      <c r="B8799" s="10" t="s">
        <v>37</v>
      </c>
      <c r="C8799" s="10" t="s">
        <v>29</v>
      </c>
      <c r="D8799" s="10" t="s">
        <v>26</v>
      </c>
      <c r="E8799" s="10">
        <v>1985</v>
      </c>
      <c r="F8799" s="15" t="str">
        <f>CONCATENATE(AllWeights5[[#This Row],[bldgtype]],"-",AllWeights5[[#This Row],[bldgloc]],"-",AllWeights5[[#This Row],[bldgvint]])</f>
        <v>SFm-CZ13-1985</v>
      </c>
      <c r="G8799" s="15" t="str">
        <f>CONCATENATE(AllWeights5[[#This Row],[bldgtype]],"-",AllWeights5[[#This Row],[bldgloc]],"-",AllWeights5[[#This Row],[era]])</f>
        <v>SFm-CZ13-old</v>
      </c>
      <c r="H8799" s="10">
        <v>14132</v>
      </c>
      <c r="I8799" s="11" t="s">
        <v>16</v>
      </c>
      <c r="J8799" s="5">
        <f>SUMIFS(AllWeights5[wt_vint],AllWeights5[bldgtype],AllWeights5[[#This Row],[bldgtype]],AllWeights5[bldgloc],AllWeights5[[#This Row],[bldgloc]],AllWeights5[era],AllWeights5[[#This Row],[era]])</f>
        <v>375171</v>
      </c>
      <c r="K8799" s="16">
        <f>AllWeights5[[#This Row],[wt_vint]]/AllWeights5[[#This Row],[Total Weight (BT, CZ, Era)]]</f>
        <v>3.7668156653899158E-2</v>
      </c>
    </row>
    <row r="8800" spans="1:11" x14ac:dyDescent="0.3">
      <c r="A8800" s="9">
        <v>2020</v>
      </c>
      <c r="B8800" s="10" t="s">
        <v>37</v>
      </c>
      <c r="C8800" s="10" t="s">
        <v>29</v>
      </c>
      <c r="D8800" s="10" t="s">
        <v>26</v>
      </c>
      <c r="E8800" s="10">
        <v>1996</v>
      </c>
      <c r="F8800" s="15" t="str">
        <f>CONCATENATE(AllWeights5[[#This Row],[bldgtype]],"-",AllWeights5[[#This Row],[bldgloc]],"-",AllWeights5[[#This Row],[bldgvint]])</f>
        <v>SFm-CZ13-1996</v>
      </c>
      <c r="G8800" s="15" t="str">
        <f>CONCATENATE(AllWeights5[[#This Row],[bldgtype]],"-",AllWeights5[[#This Row],[bldgloc]],"-",AllWeights5[[#This Row],[era]])</f>
        <v>SFm-CZ13-old</v>
      </c>
      <c r="H8800" s="10">
        <v>12734</v>
      </c>
      <c r="I8800" s="11" t="s">
        <v>16</v>
      </c>
      <c r="J8800" s="5">
        <f>SUMIFS(AllWeights5[wt_vint],AllWeights5[bldgtype],AllWeights5[[#This Row],[bldgtype]],AllWeights5[bldgloc],AllWeights5[[#This Row],[bldgloc]],AllWeights5[era],AllWeights5[[#This Row],[era]])</f>
        <v>375171</v>
      </c>
      <c r="K8800" s="16">
        <f>AllWeights5[[#This Row],[wt_vint]]/AllWeights5[[#This Row],[Total Weight (BT, CZ, Era)]]</f>
        <v>3.3941855847067069E-2</v>
      </c>
    </row>
    <row r="8801" spans="1:11" x14ac:dyDescent="0.3">
      <c r="A8801" s="9">
        <v>2020</v>
      </c>
      <c r="B8801" s="10" t="s">
        <v>37</v>
      </c>
      <c r="C8801" s="10" t="s">
        <v>29</v>
      </c>
      <c r="D8801" s="10" t="s">
        <v>26</v>
      </c>
      <c r="E8801" s="10">
        <v>2003</v>
      </c>
      <c r="F8801" s="15" t="str">
        <f>CONCATENATE(AllWeights5[[#This Row],[bldgtype]],"-",AllWeights5[[#This Row],[bldgloc]],"-",AllWeights5[[#This Row],[bldgvint]])</f>
        <v>SFm-CZ13-2003</v>
      </c>
      <c r="G8801" s="15" t="str">
        <f>CONCATENATE(AllWeights5[[#This Row],[bldgtype]],"-",AllWeights5[[#This Row],[bldgloc]],"-",AllWeights5[[#This Row],[era]])</f>
        <v>SFm-CZ13-ex</v>
      </c>
      <c r="H8801" s="10">
        <v>5976</v>
      </c>
      <c r="I8801" s="11" t="s">
        <v>11</v>
      </c>
      <c r="J8801" s="5">
        <f>SUMIFS(AllWeights5[wt_vint],AllWeights5[bldgtype],AllWeights5[[#This Row],[bldgtype]],AllWeights5[bldgloc],AllWeights5[[#This Row],[bldgloc]],AllWeights5[era],AllWeights5[[#This Row],[era]])</f>
        <v>52083</v>
      </c>
      <c r="K8801" s="16">
        <f>AllWeights5[[#This Row],[wt_vint]]/AllWeights5[[#This Row],[Total Weight (BT, CZ, Era)]]</f>
        <v>0.11473993433557975</v>
      </c>
    </row>
    <row r="8802" spans="1:11" x14ac:dyDescent="0.3">
      <c r="A8802" s="9">
        <v>2020</v>
      </c>
      <c r="B8802" s="10" t="s">
        <v>37</v>
      </c>
      <c r="C8802" s="10" t="s">
        <v>29</v>
      </c>
      <c r="D8802" s="10" t="s">
        <v>26</v>
      </c>
      <c r="E8802" s="10">
        <v>2007</v>
      </c>
      <c r="F8802" s="15" t="str">
        <f>CONCATENATE(AllWeights5[[#This Row],[bldgtype]],"-",AllWeights5[[#This Row],[bldgloc]],"-",AllWeights5[[#This Row],[bldgvint]])</f>
        <v>SFm-CZ13-2007</v>
      </c>
      <c r="G8802" s="15" t="str">
        <f>CONCATENATE(AllWeights5[[#This Row],[bldgtype]],"-",AllWeights5[[#This Row],[bldgloc]],"-",AllWeights5[[#This Row],[era]])</f>
        <v>SFm-CZ13-ex</v>
      </c>
      <c r="H8802" s="10">
        <v>2456</v>
      </c>
      <c r="I8802" s="11" t="s">
        <v>11</v>
      </c>
      <c r="J8802" s="5">
        <f>SUMIFS(AllWeights5[wt_vint],AllWeights5[bldgtype],AllWeights5[[#This Row],[bldgtype]],AllWeights5[bldgloc],AllWeights5[[#This Row],[bldgloc]],AllWeights5[era],AllWeights5[[#This Row],[era]])</f>
        <v>52083</v>
      </c>
      <c r="K8802" s="16">
        <f>AllWeights5[[#This Row],[wt_vint]]/AllWeights5[[#This Row],[Total Weight (BT, CZ, Era)]]</f>
        <v>4.7155501795211489E-2</v>
      </c>
    </row>
    <row r="8803" spans="1:11" x14ac:dyDescent="0.3">
      <c r="A8803" s="9">
        <v>2020</v>
      </c>
      <c r="B8803" s="10" t="s">
        <v>37</v>
      </c>
      <c r="C8803" s="10" t="s">
        <v>29</v>
      </c>
      <c r="D8803" s="10" t="s">
        <v>26</v>
      </c>
      <c r="E8803" s="10">
        <v>2011</v>
      </c>
      <c r="F8803" s="15" t="str">
        <f>CONCATENATE(AllWeights5[[#This Row],[bldgtype]],"-",AllWeights5[[#This Row],[bldgloc]],"-",AllWeights5[[#This Row],[bldgvint]])</f>
        <v>SFm-CZ13-2011</v>
      </c>
      <c r="G8803" s="15" t="str">
        <f>CONCATENATE(AllWeights5[[#This Row],[bldgtype]],"-",AllWeights5[[#This Row],[bldgloc]],"-",AllWeights5[[#This Row],[era]])</f>
        <v>SFm-CZ13-ex</v>
      </c>
      <c r="H8803" s="10">
        <v>1178</v>
      </c>
      <c r="I8803" s="11" t="s">
        <v>11</v>
      </c>
      <c r="J8803" s="5">
        <f>SUMIFS(AllWeights5[wt_vint],AllWeights5[bldgtype],AllWeights5[[#This Row],[bldgtype]],AllWeights5[bldgloc],AllWeights5[[#This Row],[bldgloc]],AllWeights5[era],AllWeights5[[#This Row],[era]])</f>
        <v>52083</v>
      </c>
      <c r="K8803" s="16">
        <f>AllWeights5[[#This Row],[wt_vint]]/AllWeights5[[#This Row],[Total Weight (BT, CZ, Era)]]</f>
        <v>2.2617744753566423E-2</v>
      </c>
    </row>
    <row r="8804" spans="1:11" x14ac:dyDescent="0.3">
      <c r="A8804" s="9">
        <v>2020</v>
      </c>
      <c r="B8804" s="10" t="s">
        <v>37</v>
      </c>
      <c r="C8804" s="10" t="s">
        <v>29</v>
      </c>
      <c r="D8804" s="10" t="s">
        <v>26</v>
      </c>
      <c r="E8804" s="10">
        <v>2015</v>
      </c>
      <c r="F8804" s="15" t="str">
        <f>CONCATENATE(AllWeights5[[#This Row],[bldgtype]],"-",AllWeights5[[#This Row],[bldgloc]],"-",AllWeights5[[#This Row],[bldgvint]])</f>
        <v>SFm-CZ13-2015</v>
      </c>
      <c r="G8804" s="15" t="str">
        <f>CONCATENATE(AllWeights5[[#This Row],[bldgtype]],"-",AllWeights5[[#This Row],[bldgloc]],"-",AllWeights5[[#This Row],[era]])</f>
        <v>SFm-CZ13-ex</v>
      </c>
      <c r="H8804" s="10">
        <v>1370</v>
      </c>
      <c r="I8804" s="11" t="s">
        <v>11</v>
      </c>
      <c r="J8804" s="5">
        <f>SUMIFS(AllWeights5[wt_vint],AllWeights5[bldgtype],AllWeights5[[#This Row],[bldgtype]],AllWeights5[bldgloc],AllWeights5[[#This Row],[bldgloc]],AllWeights5[era],AllWeights5[[#This Row],[era]])</f>
        <v>52083</v>
      </c>
      <c r="K8804" s="16">
        <f>AllWeights5[[#This Row],[wt_vint]]/AllWeights5[[#This Row],[Total Weight (BT, CZ, Era)]]</f>
        <v>2.6304168346677419E-2</v>
      </c>
    </row>
    <row r="8805" spans="1:11" x14ac:dyDescent="0.3">
      <c r="A8805" s="9">
        <v>2020</v>
      </c>
      <c r="B8805" s="10" t="s">
        <v>37</v>
      </c>
      <c r="C8805" s="10" t="s">
        <v>29</v>
      </c>
      <c r="D8805" s="10" t="s">
        <v>26</v>
      </c>
      <c r="E8805" s="10">
        <v>2017</v>
      </c>
      <c r="F8805" s="15" t="str">
        <f>CONCATENATE(AllWeights5[[#This Row],[bldgtype]],"-",AllWeights5[[#This Row],[bldgloc]],"-",AllWeights5[[#This Row],[bldgvint]])</f>
        <v>SFm-CZ13-2017</v>
      </c>
      <c r="G8805" s="15" t="str">
        <f>CONCATENATE(AllWeights5[[#This Row],[bldgtype]],"-",AllWeights5[[#This Row],[bldgloc]],"-",AllWeights5[[#This Row],[era]])</f>
        <v>SFm-CZ13-rec</v>
      </c>
      <c r="H8805" s="10">
        <v>1792.8</v>
      </c>
      <c r="I8805" s="11" t="s">
        <v>14</v>
      </c>
      <c r="J8805" s="5">
        <f>SUMIFS(AllWeights5[wt_vint],AllWeights5[bldgtype],AllWeights5[[#This Row],[bldgtype]],AllWeights5[bldgloc],AllWeights5[[#This Row],[bldgloc]],AllWeights5[era],AllWeights5[[#This Row],[era]])</f>
        <v>8503.7999999999993</v>
      </c>
      <c r="K8805" s="16">
        <f>AllWeights5[[#This Row],[wt_vint]]/AllWeights5[[#This Row],[Total Weight (BT, CZ, Era)]]</f>
        <v>0.21082339659916743</v>
      </c>
    </row>
    <row r="8806" spans="1:11" x14ac:dyDescent="0.3">
      <c r="A8806" s="9">
        <v>2020</v>
      </c>
      <c r="B8806" s="10" t="s">
        <v>37</v>
      </c>
      <c r="C8806" s="10" t="s">
        <v>29</v>
      </c>
      <c r="D8806" s="10" t="s">
        <v>26</v>
      </c>
      <c r="E8806" s="10" t="s">
        <v>18</v>
      </c>
      <c r="F8806" s="15" t="str">
        <f>CONCATENATE(AllWeights5[[#This Row],[bldgtype]],"-",AllWeights5[[#This Row],[bldgloc]],"-",AllWeights5[[#This Row],[bldgvint]])</f>
        <v>SFm-CZ13-New</v>
      </c>
      <c r="G8806" s="15" t="str">
        <f>CONCATENATE(AllWeights5[[#This Row],[bldgtype]],"-",AllWeights5[[#This Row],[bldgloc]],"-",AllWeights5[[#This Row],[era]])</f>
        <v>SFm-CZ13-new</v>
      </c>
      <c r="H8806" s="10">
        <v>597.6</v>
      </c>
      <c r="I8806" s="11" t="s">
        <v>19</v>
      </c>
      <c r="J8806" s="5">
        <f>SUMIFS(AllWeights5[wt_vint],AllWeights5[bldgtype],AllWeights5[[#This Row],[bldgtype]],AllWeights5[bldgloc],AllWeights5[[#This Row],[bldgloc]],AllWeights5[era],AllWeights5[[#This Row],[era]])</f>
        <v>5669.2000000000007</v>
      </c>
      <c r="K8806" s="16">
        <f>AllWeights5[[#This Row],[wt_vint]]/AllWeights5[[#This Row],[Total Weight (BT, CZ, Era)]]</f>
        <v>0.1054116982995837</v>
      </c>
    </row>
    <row r="8807" spans="1:11" x14ac:dyDescent="0.3">
      <c r="A8807" s="9">
        <v>2020</v>
      </c>
      <c r="B8807" s="10" t="s">
        <v>37</v>
      </c>
      <c r="C8807" s="10" t="s">
        <v>29</v>
      </c>
      <c r="D8807" s="10" t="s">
        <v>26</v>
      </c>
      <c r="E8807" s="10" t="s">
        <v>18</v>
      </c>
      <c r="F8807" s="15" t="str">
        <f>CONCATENATE(AllWeights5[[#This Row],[bldgtype]],"-",AllWeights5[[#This Row],[bldgloc]],"-",AllWeights5[[#This Row],[bldgvint]])</f>
        <v>SFm-CZ13-New</v>
      </c>
      <c r="G8807" s="15" t="str">
        <f>CONCATENATE(AllWeights5[[#This Row],[bldgtype]],"-",AllWeights5[[#This Row],[bldgloc]],"-",AllWeights5[[#This Row],[era]])</f>
        <v>SFm-CZ13-new</v>
      </c>
      <c r="H8807" s="10">
        <v>597.6</v>
      </c>
      <c r="I8807" s="11" t="s">
        <v>19</v>
      </c>
      <c r="J8807" s="5">
        <f>SUMIFS(AllWeights5[wt_vint],AllWeights5[bldgtype],AllWeights5[[#This Row],[bldgtype]],AllWeights5[bldgloc],AllWeights5[[#This Row],[bldgloc]],AllWeights5[era],AllWeights5[[#This Row],[era]])</f>
        <v>5669.2000000000007</v>
      </c>
      <c r="K8807" s="16">
        <f>AllWeights5[[#This Row],[wt_vint]]/AllWeights5[[#This Row],[Total Weight (BT, CZ, Era)]]</f>
        <v>0.1054116982995837</v>
      </c>
    </row>
    <row r="8808" spans="1:11" x14ac:dyDescent="0.3">
      <c r="A8808" s="9">
        <v>2020</v>
      </c>
      <c r="B8808" s="10" t="s">
        <v>37</v>
      </c>
      <c r="C8808" s="10" t="s">
        <v>29</v>
      </c>
      <c r="D8808" s="10" t="s">
        <v>35</v>
      </c>
      <c r="E8808" s="10">
        <v>1975</v>
      </c>
      <c r="F8808" s="15" t="str">
        <f>CONCATENATE(AllWeights5[[#This Row],[bldgtype]],"-",AllWeights5[[#This Row],[bldgloc]],"-",AllWeights5[[#This Row],[bldgvint]])</f>
        <v>SFm-CZ14-1975</v>
      </c>
      <c r="G8808" s="15" t="str">
        <f>CONCATENATE(AllWeights5[[#This Row],[bldgtype]],"-",AllWeights5[[#This Row],[bldgloc]],"-",AllWeights5[[#This Row],[era]])</f>
        <v>SFm-CZ14-old</v>
      </c>
      <c r="H8808" s="10">
        <v>15930</v>
      </c>
      <c r="I8808" s="11" t="s">
        <v>16</v>
      </c>
      <c r="J8808" s="5">
        <f>SUMIFS(AllWeights5[wt_vint],AllWeights5[bldgtype],AllWeights5[[#This Row],[bldgtype]],AllWeights5[bldgloc],AllWeights5[[#This Row],[bldgloc]],AllWeights5[era],AllWeights5[[#This Row],[era]])</f>
        <v>275618</v>
      </c>
      <c r="K8808" s="16">
        <f>AllWeights5[[#This Row],[wt_vint]]/AllWeights5[[#This Row],[Total Weight (BT, CZ, Era)]]</f>
        <v>5.7797386237473602E-2</v>
      </c>
    </row>
    <row r="8809" spans="1:11" x14ac:dyDescent="0.3">
      <c r="A8809" s="9">
        <v>2020</v>
      </c>
      <c r="B8809" s="10" t="s">
        <v>37</v>
      </c>
      <c r="C8809" s="10" t="s">
        <v>29</v>
      </c>
      <c r="D8809" s="10" t="s">
        <v>35</v>
      </c>
      <c r="E8809" s="10">
        <v>1985</v>
      </c>
      <c r="F8809" s="15" t="str">
        <f>CONCATENATE(AllWeights5[[#This Row],[bldgtype]],"-",AllWeights5[[#This Row],[bldgloc]],"-",AllWeights5[[#This Row],[bldgvint]])</f>
        <v>SFm-CZ14-1985</v>
      </c>
      <c r="G8809" s="15" t="str">
        <f>CONCATENATE(AllWeights5[[#This Row],[bldgtype]],"-",AllWeights5[[#This Row],[bldgloc]],"-",AllWeights5[[#This Row],[era]])</f>
        <v>SFm-CZ14-old</v>
      </c>
      <c r="H8809" s="10">
        <v>57409</v>
      </c>
      <c r="I8809" s="11" t="s">
        <v>16</v>
      </c>
      <c r="J8809" s="5">
        <f>SUMIFS(AllWeights5[wt_vint],AllWeights5[bldgtype],AllWeights5[[#This Row],[bldgtype]],AllWeights5[bldgloc],AllWeights5[[#This Row],[bldgloc]],AllWeights5[era],AllWeights5[[#This Row],[era]])</f>
        <v>275618</v>
      </c>
      <c r="K8809" s="16">
        <f>AllWeights5[[#This Row],[wt_vint]]/AllWeights5[[#This Row],[Total Weight (BT, CZ, Era)]]</f>
        <v>0.20829191126849481</v>
      </c>
    </row>
    <row r="8810" spans="1:11" x14ac:dyDescent="0.3">
      <c r="A8810" s="9">
        <v>2020</v>
      </c>
      <c r="B8810" s="10" t="s">
        <v>37</v>
      </c>
      <c r="C8810" s="10" t="s">
        <v>29</v>
      </c>
      <c r="D8810" s="10" t="s">
        <v>35</v>
      </c>
      <c r="E8810" s="10">
        <v>1996</v>
      </c>
      <c r="F8810" s="15" t="str">
        <f>CONCATENATE(AllWeights5[[#This Row],[bldgtype]],"-",AllWeights5[[#This Row],[bldgloc]],"-",AllWeights5[[#This Row],[bldgvint]])</f>
        <v>SFm-CZ14-1996</v>
      </c>
      <c r="G8810" s="15" t="str">
        <f>CONCATENATE(AllWeights5[[#This Row],[bldgtype]],"-",AllWeights5[[#This Row],[bldgloc]],"-",AllWeights5[[#This Row],[era]])</f>
        <v>SFm-CZ14-old</v>
      </c>
      <c r="H8810" s="10">
        <v>12249</v>
      </c>
      <c r="I8810" s="11" t="s">
        <v>16</v>
      </c>
      <c r="J8810" s="5">
        <f>SUMIFS(AllWeights5[wt_vint],AllWeights5[bldgtype],AllWeights5[[#This Row],[bldgtype]],AllWeights5[bldgloc],AllWeights5[[#This Row],[bldgloc]],AllWeights5[era],AllWeights5[[#This Row],[era]])</f>
        <v>275618</v>
      </c>
      <c r="K8810" s="16">
        <f>AllWeights5[[#This Row],[wt_vint]]/AllWeights5[[#This Row],[Total Weight (BT, CZ, Era)]]</f>
        <v>4.4441945010848347E-2</v>
      </c>
    </row>
    <row r="8811" spans="1:11" x14ac:dyDescent="0.3">
      <c r="A8811" s="9">
        <v>2020</v>
      </c>
      <c r="B8811" s="10" t="s">
        <v>37</v>
      </c>
      <c r="C8811" s="10" t="s">
        <v>29</v>
      </c>
      <c r="D8811" s="10" t="s">
        <v>35</v>
      </c>
      <c r="E8811" s="10">
        <v>2003</v>
      </c>
      <c r="F8811" s="15" t="str">
        <f>CONCATENATE(AllWeights5[[#This Row],[bldgtype]],"-",AllWeights5[[#This Row],[bldgloc]],"-",AllWeights5[[#This Row],[bldgvint]])</f>
        <v>SFm-CZ14-2003</v>
      </c>
      <c r="G8811" s="15" t="str">
        <f>CONCATENATE(AllWeights5[[#This Row],[bldgtype]],"-",AllWeights5[[#This Row],[bldgloc]],"-",AllWeights5[[#This Row],[era]])</f>
        <v>SFm-CZ14-ex</v>
      </c>
      <c r="H8811" s="10">
        <v>3369</v>
      </c>
      <c r="I8811" s="11" t="s">
        <v>11</v>
      </c>
      <c r="J8811" s="5">
        <f>SUMIFS(AllWeights5[wt_vint],AllWeights5[bldgtype],AllWeights5[[#This Row],[bldgtype]],AllWeights5[bldgloc],AllWeights5[[#This Row],[bldgloc]],AllWeights5[era],AllWeights5[[#This Row],[era]])</f>
        <v>20180</v>
      </c>
      <c r="K8811" s="16">
        <f>AllWeights5[[#This Row],[wt_vint]]/AllWeights5[[#This Row],[Total Weight (BT, CZ, Era)]]</f>
        <v>0.16694747274529237</v>
      </c>
    </row>
    <row r="8812" spans="1:11" x14ac:dyDescent="0.3">
      <c r="A8812" s="9">
        <v>2020</v>
      </c>
      <c r="B8812" s="10" t="s">
        <v>37</v>
      </c>
      <c r="C8812" s="10" t="s">
        <v>29</v>
      </c>
      <c r="D8812" s="10" t="s">
        <v>35</v>
      </c>
      <c r="E8812" s="10">
        <v>2007</v>
      </c>
      <c r="F8812" s="15" t="str">
        <f>CONCATENATE(AllWeights5[[#This Row],[bldgtype]],"-",AllWeights5[[#This Row],[bldgloc]],"-",AllWeights5[[#This Row],[bldgvint]])</f>
        <v>SFm-CZ14-2007</v>
      </c>
      <c r="G8812" s="15" t="str">
        <f>CONCATENATE(AllWeights5[[#This Row],[bldgtype]],"-",AllWeights5[[#This Row],[bldgloc]],"-",AllWeights5[[#This Row],[era]])</f>
        <v>SFm-CZ14-ex</v>
      </c>
      <c r="H8812" s="10">
        <v>1385</v>
      </c>
      <c r="I8812" s="11" t="s">
        <v>11</v>
      </c>
      <c r="J8812" s="5">
        <f>SUMIFS(AllWeights5[wt_vint],AllWeights5[bldgtype],AllWeights5[[#This Row],[bldgtype]],AllWeights5[bldgloc],AllWeights5[[#This Row],[bldgloc]],AllWeights5[era],AllWeights5[[#This Row],[era]])</f>
        <v>20180</v>
      </c>
      <c r="K8812" s="16">
        <f>AllWeights5[[#This Row],[wt_vint]]/AllWeights5[[#This Row],[Total Weight (BT, CZ, Era)]]</f>
        <v>6.8632309217046578E-2</v>
      </c>
    </row>
    <row r="8813" spans="1:11" x14ac:dyDescent="0.3">
      <c r="A8813" s="9">
        <v>2020</v>
      </c>
      <c r="B8813" s="10" t="s">
        <v>37</v>
      </c>
      <c r="C8813" s="10" t="s">
        <v>29</v>
      </c>
      <c r="D8813" s="10" t="s">
        <v>35</v>
      </c>
      <c r="E8813" s="10">
        <v>2011</v>
      </c>
      <c r="F8813" s="15" t="str">
        <f>CONCATENATE(AllWeights5[[#This Row],[bldgtype]],"-",AllWeights5[[#This Row],[bldgloc]],"-",AllWeights5[[#This Row],[bldgvint]])</f>
        <v>SFm-CZ14-2011</v>
      </c>
      <c r="G8813" s="15" t="str">
        <f>CONCATENATE(AllWeights5[[#This Row],[bldgtype]],"-",AllWeights5[[#This Row],[bldgloc]],"-",AllWeights5[[#This Row],[era]])</f>
        <v>SFm-CZ14-ex</v>
      </c>
      <c r="H8813" s="10">
        <v>664</v>
      </c>
      <c r="I8813" s="11" t="s">
        <v>11</v>
      </c>
      <c r="J8813" s="5">
        <f>SUMIFS(AllWeights5[wt_vint],AllWeights5[bldgtype],AllWeights5[[#This Row],[bldgtype]],AllWeights5[bldgloc],AllWeights5[[#This Row],[bldgloc]],AllWeights5[era],AllWeights5[[#This Row],[era]])</f>
        <v>20180</v>
      </c>
      <c r="K8813" s="16">
        <f>AllWeights5[[#This Row],[wt_vint]]/AllWeights5[[#This Row],[Total Weight (BT, CZ, Era)]]</f>
        <v>3.2903865213082258E-2</v>
      </c>
    </row>
    <row r="8814" spans="1:11" x14ac:dyDescent="0.3">
      <c r="A8814" s="9">
        <v>2020</v>
      </c>
      <c r="B8814" s="10" t="s">
        <v>37</v>
      </c>
      <c r="C8814" s="10" t="s">
        <v>29</v>
      </c>
      <c r="D8814" s="10" t="s">
        <v>35</v>
      </c>
      <c r="E8814" s="10">
        <v>2015</v>
      </c>
      <c r="F8814" s="15" t="str">
        <f>CONCATENATE(AllWeights5[[#This Row],[bldgtype]],"-",AllWeights5[[#This Row],[bldgloc]],"-",AllWeights5[[#This Row],[bldgvint]])</f>
        <v>SFm-CZ14-2015</v>
      </c>
      <c r="G8814" s="15" t="str">
        <f>CONCATENATE(AllWeights5[[#This Row],[bldgtype]],"-",AllWeights5[[#This Row],[bldgloc]],"-",AllWeights5[[#This Row],[era]])</f>
        <v>SFm-CZ14-ex</v>
      </c>
      <c r="H8814" s="10">
        <v>773</v>
      </c>
      <c r="I8814" s="11" t="s">
        <v>11</v>
      </c>
      <c r="J8814" s="5">
        <f>SUMIFS(AllWeights5[wt_vint],AllWeights5[bldgtype],AllWeights5[[#This Row],[bldgtype]],AllWeights5[bldgloc],AllWeights5[[#This Row],[bldgloc]],AllWeights5[era],AllWeights5[[#This Row],[era]])</f>
        <v>20180</v>
      </c>
      <c r="K8814" s="16">
        <f>AllWeights5[[#This Row],[wt_vint]]/AllWeights5[[#This Row],[Total Weight (BT, CZ, Era)]]</f>
        <v>3.8305252725470765E-2</v>
      </c>
    </row>
    <row r="8815" spans="1:11" x14ac:dyDescent="0.3">
      <c r="A8815" s="9">
        <v>2020</v>
      </c>
      <c r="B8815" s="10" t="s">
        <v>37</v>
      </c>
      <c r="C8815" s="10" t="s">
        <v>29</v>
      </c>
      <c r="D8815" s="10" t="s">
        <v>35</v>
      </c>
      <c r="E8815" s="10">
        <v>2017</v>
      </c>
      <c r="F8815" s="15" t="str">
        <f>CONCATENATE(AllWeights5[[#This Row],[bldgtype]],"-",AllWeights5[[#This Row],[bldgloc]],"-",AllWeights5[[#This Row],[bldgvint]])</f>
        <v>SFm-CZ14-2017</v>
      </c>
      <c r="G8815" s="15" t="str">
        <f>CONCATENATE(AllWeights5[[#This Row],[bldgtype]],"-",AllWeights5[[#This Row],[bldgloc]],"-",AllWeights5[[#This Row],[era]])</f>
        <v>SFm-CZ14-rec</v>
      </c>
      <c r="H8815" s="10">
        <v>1010.7</v>
      </c>
      <c r="I8815" s="11" t="s">
        <v>14</v>
      </c>
      <c r="J8815" s="5">
        <f>SUMIFS(AllWeights5[wt_vint],AllWeights5[bldgtype],AllWeights5[[#This Row],[bldgtype]],AllWeights5[bldgloc],AllWeights5[[#This Row],[bldgloc]],AllWeights5[era],AllWeights5[[#This Row],[era]])</f>
        <v>3294.9</v>
      </c>
      <c r="K8815" s="16">
        <f>AllWeights5[[#This Row],[wt_vint]]/AllWeights5[[#This Row],[Total Weight (BT, CZ, Era)]]</f>
        <v>0.30674679049440046</v>
      </c>
    </row>
    <row r="8816" spans="1:11" x14ac:dyDescent="0.3">
      <c r="A8816" s="9">
        <v>2020</v>
      </c>
      <c r="B8816" s="10" t="s">
        <v>37</v>
      </c>
      <c r="C8816" s="10" t="s">
        <v>29</v>
      </c>
      <c r="D8816" s="10" t="s">
        <v>35</v>
      </c>
      <c r="E8816" s="10" t="s">
        <v>18</v>
      </c>
      <c r="F8816" s="15" t="str">
        <f>CONCATENATE(AllWeights5[[#This Row],[bldgtype]],"-",AllWeights5[[#This Row],[bldgloc]],"-",AllWeights5[[#This Row],[bldgvint]])</f>
        <v>SFm-CZ14-New</v>
      </c>
      <c r="G8816" s="15" t="str">
        <f>CONCATENATE(AllWeights5[[#This Row],[bldgtype]],"-",AllWeights5[[#This Row],[bldgloc]],"-",AllWeights5[[#This Row],[era]])</f>
        <v>SFm-CZ14-new</v>
      </c>
      <c r="H8816" s="10">
        <v>336.9</v>
      </c>
      <c r="I8816" s="11" t="s">
        <v>19</v>
      </c>
      <c r="J8816" s="5">
        <f>SUMIFS(AllWeights5[wt_vint],AllWeights5[bldgtype],AllWeights5[[#This Row],[bldgtype]],AllWeights5[bldgloc],AllWeights5[[#This Row],[bldgloc]],AllWeights5[era],AllWeights5[[#This Row],[era]])</f>
        <v>2196.6</v>
      </c>
      <c r="K8816" s="16">
        <f>AllWeights5[[#This Row],[wt_vint]]/AllWeights5[[#This Row],[Total Weight (BT, CZ, Era)]]</f>
        <v>0.15337339524720023</v>
      </c>
    </row>
    <row r="8817" spans="1:11" x14ac:dyDescent="0.3">
      <c r="A8817" s="9">
        <v>2020</v>
      </c>
      <c r="B8817" s="10" t="s">
        <v>37</v>
      </c>
      <c r="C8817" s="10" t="s">
        <v>29</v>
      </c>
      <c r="D8817" s="10" t="s">
        <v>35</v>
      </c>
      <c r="E8817" s="10" t="s">
        <v>18</v>
      </c>
      <c r="F8817" s="15" t="str">
        <f>CONCATENATE(AllWeights5[[#This Row],[bldgtype]],"-",AllWeights5[[#This Row],[bldgloc]],"-",AllWeights5[[#This Row],[bldgvint]])</f>
        <v>SFm-CZ14-New</v>
      </c>
      <c r="G8817" s="15" t="str">
        <f>CONCATENATE(AllWeights5[[#This Row],[bldgtype]],"-",AllWeights5[[#This Row],[bldgloc]],"-",AllWeights5[[#This Row],[era]])</f>
        <v>SFm-CZ14-new</v>
      </c>
      <c r="H8817" s="10">
        <v>336.9</v>
      </c>
      <c r="I8817" s="11" t="s">
        <v>19</v>
      </c>
      <c r="J8817" s="5">
        <f>SUMIFS(AllWeights5[wt_vint],AllWeights5[bldgtype],AllWeights5[[#This Row],[bldgtype]],AllWeights5[bldgloc],AllWeights5[[#This Row],[bldgloc]],AllWeights5[era],AllWeights5[[#This Row],[era]])</f>
        <v>2196.6</v>
      </c>
      <c r="K8817" s="16">
        <f>AllWeights5[[#This Row],[wt_vint]]/AllWeights5[[#This Row],[Total Weight (BT, CZ, Era)]]</f>
        <v>0.15337339524720023</v>
      </c>
    </row>
    <row r="8818" spans="1:11" x14ac:dyDescent="0.3">
      <c r="A8818" s="9">
        <v>2020</v>
      </c>
      <c r="B8818" s="10" t="s">
        <v>37</v>
      </c>
      <c r="C8818" s="10" t="s">
        <v>29</v>
      </c>
      <c r="D8818" s="10" t="s">
        <v>36</v>
      </c>
      <c r="E8818" s="10">
        <v>1975</v>
      </c>
      <c r="F8818" s="15" t="str">
        <f>CONCATENATE(AllWeights5[[#This Row],[bldgtype]],"-",AllWeights5[[#This Row],[bldgloc]],"-",AllWeights5[[#This Row],[bldgvint]])</f>
        <v>SFm-CZ15-1975</v>
      </c>
      <c r="G8818" s="15" t="str">
        <f>CONCATENATE(AllWeights5[[#This Row],[bldgtype]],"-",AllWeights5[[#This Row],[bldgloc]],"-",AllWeights5[[#This Row],[era]])</f>
        <v>SFm-CZ15-old</v>
      </c>
      <c r="H8818" s="10">
        <v>11942</v>
      </c>
      <c r="I8818" s="11" t="s">
        <v>16</v>
      </c>
      <c r="J8818" s="5">
        <f>SUMIFS(AllWeights5[wt_vint],AllWeights5[bldgtype],AllWeights5[[#This Row],[bldgtype]],AllWeights5[bldgloc],AllWeights5[[#This Row],[bldgloc]],AllWeights5[era],AllWeights5[[#This Row],[era]])</f>
        <v>69520</v>
      </c>
      <c r="K8818" s="16">
        <f>AllWeights5[[#This Row],[wt_vint]]/AllWeights5[[#This Row],[Total Weight (BT, CZ, Era)]]</f>
        <v>0.17177790563866513</v>
      </c>
    </row>
    <row r="8819" spans="1:11" x14ac:dyDescent="0.3">
      <c r="A8819" s="9">
        <v>2020</v>
      </c>
      <c r="B8819" s="10" t="s">
        <v>37</v>
      </c>
      <c r="C8819" s="10" t="s">
        <v>29</v>
      </c>
      <c r="D8819" s="10" t="s">
        <v>36</v>
      </c>
      <c r="E8819" s="10">
        <v>1985</v>
      </c>
      <c r="F8819" s="15" t="str">
        <f>CONCATENATE(AllWeights5[[#This Row],[bldgtype]],"-",AllWeights5[[#This Row],[bldgloc]],"-",AllWeights5[[#This Row],[bldgvint]])</f>
        <v>SFm-CZ15-1985</v>
      </c>
      <c r="G8819" s="15" t="str">
        <f>CONCATENATE(AllWeights5[[#This Row],[bldgtype]],"-",AllWeights5[[#This Row],[bldgloc]],"-",AllWeights5[[#This Row],[era]])</f>
        <v>SFm-CZ15-old</v>
      </c>
      <c r="H8819" s="10">
        <v>4837</v>
      </c>
      <c r="I8819" s="11" t="s">
        <v>16</v>
      </c>
      <c r="J8819" s="5">
        <f>SUMIFS(AllWeights5[wt_vint],AllWeights5[bldgtype],AllWeights5[[#This Row],[bldgtype]],AllWeights5[bldgloc],AllWeights5[[#This Row],[bldgloc]],AllWeights5[era],AllWeights5[[#This Row],[era]])</f>
        <v>69520</v>
      </c>
      <c r="K8819" s="16">
        <f>AllWeights5[[#This Row],[wt_vint]]/AllWeights5[[#This Row],[Total Weight (BT, CZ, Era)]]</f>
        <v>6.95771001150748E-2</v>
      </c>
    </row>
    <row r="8820" spans="1:11" x14ac:dyDescent="0.3">
      <c r="A8820" s="9">
        <v>2020</v>
      </c>
      <c r="B8820" s="10" t="s">
        <v>37</v>
      </c>
      <c r="C8820" s="10" t="s">
        <v>29</v>
      </c>
      <c r="D8820" s="10" t="s">
        <v>36</v>
      </c>
      <c r="E8820" s="10">
        <v>1996</v>
      </c>
      <c r="F8820" s="15" t="str">
        <f>CONCATENATE(AllWeights5[[#This Row],[bldgtype]],"-",AllWeights5[[#This Row],[bldgloc]],"-",AllWeights5[[#This Row],[bldgvint]])</f>
        <v>SFm-CZ15-1996</v>
      </c>
      <c r="G8820" s="15" t="str">
        <f>CONCATENATE(AllWeights5[[#This Row],[bldgtype]],"-",AllWeights5[[#This Row],[bldgloc]],"-",AllWeights5[[#This Row],[era]])</f>
        <v>SFm-CZ15-old</v>
      </c>
      <c r="H8820" s="10">
        <v>3328</v>
      </c>
      <c r="I8820" s="11" t="s">
        <v>16</v>
      </c>
      <c r="J8820" s="5">
        <f>SUMIFS(AllWeights5[wt_vint],AllWeights5[bldgtype],AllWeights5[[#This Row],[bldgtype]],AllWeights5[bldgloc],AllWeights5[[#This Row],[bldgloc]],AllWeights5[era],AllWeights5[[#This Row],[era]])</f>
        <v>69520</v>
      </c>
      <c r="K8820" s="16">
        <f>AllWeights5[[#This Row],[wt_vint]]/AllWeights5[[#This Row],[Total Weight (BT, CZ, Era)]]</f>
        <v>4.7871116225546607E-2</v>
      </c>
    </row>
    <row r="8821" spans="1:11" x14ac:dyDescent="0.3">
      <c r="A8821" s="9">
        <v>2020</v>
      </c>
      <c r="B8821" s="10" t="s">
        <v>37</v>
      </c>
      <c r="C8821" s="10" t="s">
        <v>29</v>
      </c>
      <c r="D8821" s="10" t="s">
        <v>36</v>
      </c>
      <c r="E8821" s="10">
        <v>2003</v>
      </c>
      <c r="F8821" s="15" t="str">
        <f>CONCATENATE(AllWeights5[[#This Row],[bldgtype]],"-",AllWeights5[[#This Row],[bldgloc]],"-",AllWeights5[[#This Row],[bldgvint]])</f>
        <v>SFm-CZ15-2003</v>
      </c>
      <c r="G8821" s="15" t="str">
        <f>CONCATENATE(AllWeights5[[#This Row],[bldgtype]],"-",AllWeights5[[#This Row],[bldgloc]],"-",AllWeights5[[#This Row],[era]])</f>
        <v>SFm-CZ15-ex</v>
      </c>
      <c r="H8821" s="10">
        <v>1079</v>
      </c>
      <c r="I8821" s="11" t="s">
        <v>11</v>
      </c>
      <c r="J8821" s="5">
        <f>SUMIFS(AllWeights5[wt_vint],AllWeights5[bldgtype],AllWeights5[[#This Row],[bldgtype]],AllWeights5[bldgloc],AllWeights5[[#This Row],[bldgloc]],AllWeights5[era],AllWeights5[[#This Row],[era]])</f>
        <v>4603</v>
      </c>
      <c r="K8821" s="16">
        <f>AllWeights5[[#This Row],[wt_vint]]/AllWeights5[[#This Row],[Total Weight (BT, CZ, Era)]]</f>
        <v>0.23441233977840539</v>
      </c>
    </row>
    <row r="8822" spans="1:11" x14ac:dyDescent="0.3">
      <c r="A8822" s="9">
        <v>2020</v>
      </c>
      <c r="B8822" s="10" t="s">
        <v>37</v>
      </c>
      <c r="C8822" s="10" t="s">
        <v>29</v>
      </c>
      <c r="D8822" s="10" t="s">
        <v>36</v>
      </c>
      <c r="E8822" s="10">
        <v>2007</v>
      </c>
      <c r="F8822" s="15" t="str">
        <f>CONCATENATE(AllWeights5[[#This Row],[bldgtype]],"-",AllWeights5[[#This Row],[bldgloc]],"-",AllWeights5[[#This Row],[bldgvint]])</f>
        <v>SFm-CZ15-2007</v>
      </c>
      <c r="G8822" s="15" t="str">
        <f>CONCATENATE(AllWeights5[[#This Row],[bldgtype]],"-",AllWeights5[[#This Row],[bldgloc]],"-",AllWeights5[[#This Row],[era]])</f>
        <v>SFm-CZ15-ex</v>
      </c>
      <c r="H8822" s="10">
        <v>443</v>
      </c>
      <c r="I8822" s="11" t="s">
        <v>11</v>
      </c>
      <c r="J8822" s="5">
        <f>SUMIFS(AllWeights5[wt_vint],AllWeights5[bldgtype],AllWeights5[[#This Row],[bldgtype]],AllWeights5[bldgloc],AllWeights5[[#This Row],[bldgloc]],AllWeights5[era],AllWeights5[[#This Row],[era]])</f>
        <v>4603</v>
      </c>
      <c r="K8822" s="16">
        <f>AllWeights5[[#This Row],[wt_vint]]/AllWeights5[[#This Row],[Total Weight (BT, CZ, Era)]]</f>
        <v>9.6241581577232241E-2</v>
      </c>
    </row>
    <row r="8823" spans="1:11" x14ac:dyDescent="0.3">
      <c r="A8823" s="9">
        <v>2020</v>
      </c>
      <c r="B8823" s="10" t="s">
        <v>37</v>
      </c>
      <c r="C8823" s="10" t="s">
        <v>29</v>
      </c>
      <c r="D8823" s="10" t="s">
        <v>36</v>
      </c>
      <c r="E8823" s="10">
        <v>2011</v>
      </c>
      <c r="F8823" s="15" t="str">
        <f>CONCATENATE(AllWeights5[[#This Row],[bldgtype]],"-",AllWeights5[[#This Row],[bldgloc]],"-",AllWeights5[[#This Row],[bldgvint]])</f>
        <v>SFm-CZ15-2011</v>
      </c>
      <c r="G8823" s="15" t="str">
        <f>CONCATENATE(AllWeights5[[#This Row],[bldgtype]],"-",AllWeights5[[#This Row],[bldgloc]],"-",AllWeights5[[#This Row],[era]])</f>
        <v>SFm-CZ15-ex</v>
      </c>
      <c r="H8823" s="10">
        <v>213</v>
      </c>
      <c r="I8823" s="11" t="s">
        <v>11</v>
      </c>
      <c r="J8823" s="5">
        <f>SUMIFS(AllWeights5[wt_vint],AllWeights5[bldgtype],AllWeights5[[#This Row],[bldgtype]],AllWeights5[bldgloc],AllWeights5[[#This Row],[bldgloc]],AllWeights5[era],AllWeights5[[#This Row],[era]])</f>
        <v>4603</v>
      </c>
      <c r="K8823" s="16">
        <f>AllWeights5[[#This Row],[wt_vint]]/AllWeights5[[#This Row],[Total Weight (BT, CZ, Era)]]</f>
        <v>4.6274169020204217E-2</v>
      </c>
    </row>
    <row r="8824" spans="1:11" x14ac:dyDescent="0.3">
      <c r="A8824" s="9">
        <v>2020</v>
      </c>
      <c r="B8824" s="10" t="s">
        <v>37</v>
      </c>
      <c r="C8824" s="10" t="s">
        <v>29</v>
      </c>
      <c r="D8824" s="10" t="s">
        <v>36</v>
      </c>
      <c r="E8824" s="10">
        <v>2015</v>
      </c>
      <c r="F8824" s="15" t="str">
        <f>CONCATENATE(AllWeights5[[#This Row],[bldgtype]],"-",AllWeights5[[#This Row],[bldgloc]],"-",AllWeights5[[#This Row],[bldgvint]])</f>
        <v>SFm-CZ15-2015</v>
      </c>
      <c r="G8824" s="15" t="str">
        <f>CONCATENATE(AllWeights5[[#This Row],[bldgtype]],"-",AllWeights5[[#This Row],[bldgloc]],"-",AllWeights5[[#This Row],[era]])</f>
        <v>SFm-CZ15-ex</v>
      </c>
      <c r="H8824" s="10">
        <v>247</v>
      </c>
      <c r="I8824" s="11" t="s">
        <v>11</v>
      </c>
      <c r="J8824" s="5">
        <f>SUMIFS(AllWeights5[wt_vint],AllWeights5[bldgtype],AllWeights5[[#This Row],[bldgtype]],AllWeights5[bldgloc],AllWeights5[[#This Row],[bldgloc]],AllWeights5[era],AllWeights5[[#This Row],[era]])</f>
        <v>4603</v>
      </c>
      <c r="K8824" s="16">
        <f>AllWeights5[[#This Row],[wt_vint]]/AllWeights5[[#This Row],[Total Weight (BT, CZ, Era)]]</f>
        <v>5.3660656093851837E-2</v>
      </c>
    </row>
    <row r="8825" spans="1:11" x14ac:dyDescent="0.3">
      <c r="A8825" s="9">
        <v>2020</v>
      </c>
      <c r="B8825" s="10" t="s">
        <v>37</v>
      </c>
      <c r="C8825" s="10" t="s">
        <v>29</v>
      </c>
      <c r="D8825" s="10" t="s">
        <v>36</v>
      </c>
      <c r="E8825" s="10">
        <v>2017</v>
      </c>
      <c r="F8825" s="15" t="str">
        <f>CONCATENATE(AllWeights5[[#This Row],[bldgtype]],"-",AllWeights5[[#This Row],[bldgloc]],"-",AllWeights5[[#This Row],[bldgvint]])</f>
        <v>SFm-CZ15-2017</v>
      </c>
      <c r="G8825" s="15" t="str">
        <f>CONCATENATE(AllWeights5[[#This Row],[bldgtype]],"-",AllWeights5[[#This Row],[bldgloc]],"-",AllWeights5[[#This Row],[era]])</f>
        <v>SFm-CZ15-rec</v>
      </c>
      <c r="H8825" s="10">
        <v>323.7</v>
      </c>
      <c r="I8825" s="11" t="s">
        <v>14</v>
      </c>
      <c r="J8825" s="5">
        <f>SUMIFS(AllWeights5[wt_vint],AllWeights5[bldgtype],AllWeights5[[#This Row],[bldgtype]],AllWeights5[bldgloc],AllWeights5[[#This Row],[bldgloc]],AllWeights5[era],AllWeights5[[#This Row],[era]])</f>
        <v>751.9</v>
      </c>
      <c r="K8825" s="16">
        <f>AllWeights5[[#This Row],[wt_vint]]/AllWeights5[[#This Row],[Total Weight (BT, CZ, Era)]]</f>
        <v>0.43050937624684132</v>
      </c>
    </row>
    <row r="8826" spans="1:11" x14ac:dyDescent="0.3">
      <c r="A8826" s="9">
        <v>2020</v>
      </c>
      <c r="B8826" s="10" t="s">
        <v>37</v>
      </c>
      <c r="C8826" s="10" t="s">
        <v>29</v>
      </c>
      <c r="D8826" s="10" t="s">
        <v>36</v>
      </c>
      <c r="E8826" s="10" t="s">
        <v>18</v>
      </c>
      <c r="F8826" s="15" t="str">
        <f>CONCATENATE(AllWeights5[[#This Row],[bldgtype]],"-",AllWeights5[[#This Row],[bldgloc]],"-",AllWeights5[[#This Row],[bldgvint]])</f>
        <v>SFm-CZ15-New</v>
      </c>
      <c r="G8826" s="15" t="str">
        <f>CONCATENATE(AllWeights5[[#This Row],[bldgtype]],"-",AllWeights5[[#This Row],[bldgloc]],"-",AllWeights5[[#This Row],[era]])</f>
        <v>SFm-CZ15-new</v>
      </c>
      <c r="H8826" s="10">
        <v>107.9</v>
      </c>
      <c r="I8826" s="11" t="s">
        <v>19</v>
      </c>
      <c r="J8826" s="5">
        <f>SUMIFS(AllWeights5[wt_vint],AllWeights5[bldgtype],AllWeights5[[#This Row],[bldgtype]],AllWeights5[bldgloc],AllWeights5[[#This Row],[bldgloc]],AllWeights5[era],AllWeights5[[#This Row],[era]])</f>
        <v>502.6</v>
      </c>
      <c r="K8826" s="16">
        <f>AllWeights5[[#This Row],[wt_vint]]/AllWeights5[[#This Row],[Total Weight (BT, CZ, Era)]]</f>
        <v>0.21468364504576204</v>
      </c>
    </row>
    <row r="8827" spans="1:11" x14ac:dyDescent="0.3">
      <c r="A8827" s="9">
        <v>2020</v>
      </c>
      <c r="B8827" s="10" t="s">
        <v>37</v>
      </c>
      <c r="C8827" s="10" t="s">
        <v>29</v>
      </c>
      <c r="D8827" s="10" t="s">
        <v>36</v>
      </c>
      <c r="E8827" s="10" t="s">
        <v>18</v>
      </c>
      <c r="F8827" s="15" t="str">
        <f>CONCATENATE(AllWeights5[[#This Row],[bldgtype]],"-",AllWeights5[[#This Row],[bldgloc]],"-",AllWeights5[[#This Row],[bldgvint]])</f>
        <v>SFm-CZ15-New</v>
      </c>
      <c r="G8827" s="15" t="str">
        <f>CONCATENATE(AllWeights5[[#This Row],[bldgtype]],"-",AllWeights5[[#This Row],[bldgloc]],"-",AllWeights5[[#This Row],[era]])</f>
        <v>SFm-CZ15-new</v>
      </c>
      <c r="H8827" s="10">
        <v>107.9</v>
      </c>
      <c r="I8827" s="11" t="s">
        <v>19</v>
      </c>
      <c r="J8827" s="5">
        <f>SUMIFS(AllWeights5[wt_vint],AllWeights5[bldgtype],AllWeights5[[#This Row],[bldgtype]],AllWeights5[bldgloc],AllWeights5[[#This Row],[bldgloc]],AllWeights5[era],AllWeights5[[#This Row],[era]])</f>
        <v>502.6</v>
      </c>
      <c r="K8827" s="16">
        <f>AllWeights5[[#This Row],[wt_vint]]/AllWeights5[[#This Row],[Total Weight (BT, CZ, Era)]]</f>
        <v>0.21468364504576204</v>
      </c>
    </row>
    <row r="8828" spans="1:11" x14ac:dyDescent="0.3">
      <c r="A8828" s="9">
        <v>2020</v>
      </c>
      <c r="B8828" s="10" t="s">
        <v>37</v>
      </c>
      <c r="C8828" s="10" t="s">
        <v>29</v>
      </c>
      <c r="D8828" s="10" t="s">
        <v>27</v>
      </c>
      <c r="E8828" s="10">
        <v>1975</v>
      </c>
      <c r="F8828" s="15" t="str">
        <f>CONCATENATE(AllWeights5[[#This Row],[bldgtype]],"-",AllWeights5[[#This Row],[bldgloc]],"-",AllWeights5[[#This Row],[bldgvint]])</f>
        <v>SFm-CZ16-1975</v>
      </c>
      <c r="G8828" s="15" t="str">
        <f>CONCATENATE(AllWeights5[[#This Row],[bldgtype]],"-",AllWeights5[[#This Row],[bldgloc]],"-",AllWeights5[[#This Row],[era]])</f>
        <v>SFm-CZ16-old</v>
      </c>
      <c r="H8828" s="10">
        <v>16220</v>
      </c>
      <c r="I8828" s="11" t="s">
        <v>16</v>
      </c>
      <c r="J8828" s="5">
        <f>SUMIFS(AllWeights5[wt_vint],AllWeights5[bldgtype],AllWeights5[[#This Row],[bldgtype]],AllWeights5[bldgloc],AllWeights5[[#This Row],[bldgloc]],AllWeights5[era],AllWeights5[[#This Row],[era]])</f>
        <v>174760</v>
      </c>
      <c r="K8828" s="16">
        <f>AllWeights5[[#This Row],[wt_vint]]/AllWeights5[[#This Row],[Total Weight (BT, CZ, Era)]]</f>
        <v>9.2813000686655989E-2</v>
      </c>
    </row>
    <row r="8829" spans="1:11" x14ac:dyDescent="0.3">
      <c r="A8829" s="9">
        <v>2020</v>
      </c>
      <c r="B8829" s="10" t="s">
        <v>37</v>
      </c>
      <c r="C8829" s="10" t="s">
        <v>29</v>
      </c>
      <c r="D8829" s="10" t="s">
        <v>27</v>
      </c>
      <c r="E8829" s="10">
        <v>1985</v>
      </c>
      <c r="F8829" s="15" t="str">
        <f>CONCATENATE(AllWeights5[[#This Row],[bldgtype]],"-",AllWeights5[[#This Row],[bldgloc]],"-",AllWeights5[[#This Row],[bldgvint]])</f>
        <v>SFm-CZ16-1985</v>
      </c>
      <c r="G8829" s="15" t="str">
        <f>CONCATENATE(AllWeights5[[#This Row],[bldgtype]],"-",AllWeights5[[#This Row],[bldgloc]],"-",AllWeights5[[#This Row],[era]])</f>
        <v>SFm-CZ16-old</v>
      </c>
      <c r="H8829" s="10">
        <v>6419</v>
      </c>
      <c r="I8829" s="11" t="s">
        <v>16</v>
      </c>
      <c r="J8829" s="5">
        <f>SUMIFS(AllWeights5[wt_vint],AllWeights5[bldgtype],AllWeights5[[#This Row],[bldgtype]],AllWeights5[bldgloc],AllWeights5[[#This Row],[bldgloc]],AllWeights5[era],AllWeights5[[#This Row],[era]])</f>
        <v>174760</v>
      </c>
      <c r="K8829" s="16">
        <f>AllWeights5[[#This Row],[wt_vint]]/AllWeights5[[#This Row],[Total Weight (BT, CZ, Era)]]</f>
        <v>3.6730373083085376E-2</v>
      </c>
    </row>
    <row r="8830" spans="1:11" x14ac:dyDescent="0.3">
      <c r="A8830" s="9">
        <v>2020</v>
      </c>
      <c r="B8830" s="10" t="s">
        <v>37</v>
      </c>
      <c r="C8830" s="10" t="s">
        <v>29</v>
      </c>
      <c r="D8830" s="10" t="s">
        <v>27</v>
      </c>
      <c r="E8830" s="10">
        <v>1996</v>
      </c>
      <c r="F8830" s="15" t="str">
        <f>CONCATENATE(AllWeights5[[#This Row],[bldgtype]],"-",AllWeights5[[#This Row],[bldgloc]],"-",AllWeights5[[#This Row],[bldgvint]])</f>
        <v>SFm-CZ16-1996</v>
      </c>
      <c r="G8830" s="15" t="str">
        <f>CONCATENATE(AllWeights5[[#This Row],[bldgtype]],"-",AllWeights5[[#This Row],[bldgloc]],"-",AllWeights5[[#This Row],[era]])</f>
        <v>SFm-CZ16-old</v>
      </c>
      <c r="H8830" s="10">
        <v>552</v>
      </c>
      <c r="I8830" s="11" t="s">
        <v>16</v>
      </c>
      <c r="J8830" s="5">
        <f>SUMIFS(AllWeights5[wt_vint],AllWeights5[bldgtype],AllWeights5[[#This Row],[bldgtype]],AllWeights5[bldgloc],AllWeights5[[#This Row],[bldgloc]],AllWeights5[era],AllWeights5[[#This Row],[era]])</f>
        <v>174760</v>
      </c>
      <c r="K8830" s="16">
        <f>AllWeights5[[#This Row],[wt_vint]]/AllWeights5[[#This Row],[Total Weight (BT, CZ, Era)]]</f>
        <v>3.1586175326161594E-3</v>
      </c>
    </row>
    <row r="8831" spans="1:11" x14ac:dyDescent="0.3">
      <c r="A8831" s="9">
        <v>2020</v>
      </c>
      <c r="B8831" s="10" t="s">
        <v>37</v>
      </c>
      <c r="C8831" s="10" t="s">
        <v>29</v>
      </c>
      <c r="D8831" s="10" t="s">
        <v>27</v>
      </c>
      <c r="E8831" s="10">
        <v>2003</v>
      </c>
      <c r="F8831" s="15" t="str">
        <f>CONCATENATE(AllWeights5[[#This Row],[bldgtype]],"-",AllWeights5[[#This Row],[bldgloc]],"-",AllWeights5[[#This Row],[bldgvint]])</f>
        <v>SFm-CZ16-2003</v>
      </c>
      <c r="G8831" s="15" t="str">
        <f>CONCATENATE(AllWeights5[[#This Row],[bldgtype]],"-",AllWeights5[[#This Row],[bldgloc]],"-",AllWeights5[[#This Row],[era]])</f>
        <v>SFm-CZ16-ex</v>
      </c>
      <c r="H8831" s="10">
        <v>300</v>
      </c>
      <c r="I8831" s="11" t="s">
        <v>11</v>
      </c>
      <c r="J8831" s="5">
        <f>SUMIFS(AllWeights5[wt_vint],AllWeights5[bldgtype],AllWeights5[[#This Row],[bldgtype]],AllWeights5[bldgloc],AllWeights5[[#This Row],[bldgloc]],AllWeights5[era],AllWeights5[[#This Row],[era]])</f>
        <v>6147</v>
      </c>
      <c r="K8831" s="16">
        <f>AllWeights5[[#This Row],[wt_vint]]/AllWeights5[[#This Row],[Total Weight (BT, CZ, Era)]]</f>
        <v>4.880429477794046E-2</v>
      </c>
    </row>
    <row r="8832" spans="1:11" x14ac:dyDescent="0.3">
      <c r="A8832" s="9">
        <v>2020</v>
      </c>
      <c r="B8832" s="10" t="s">
        <v>37</v>
      </c>
      <c r="C8832" s="10" t="s">
        <v>29</v>
      </c>
      <c r="D8832" s="10" t="s">
        <v>27</v>
      </c>
      <c r="E8832" s="10">
        <v>2007</v>
      </c>
      <c r="F8832" s="15" t="str">
        <f>CONCATENATE(AllWeights5[[#This Row],[bldgtype]],"-",AllWeights5[[#This Row],[bldgloc]],"-",AllWeights5[[#This Row],[bldgvint]])</f>
        <v>SFm-CZ16-2007</v>
      </c>
      <c r="G8832" s="15" t="str">
        <f>CONCATENATE(AllWeights5[[#This Row],[bldgtype]],"-",AllWeights5[[#This Row],[bldgloc]],"-",AllWeights5[[#This Row],[era]])</f>
        <v>SFm-CZ16-ex</v>
      </c>
      <c r="H8832" s="10">
        <v>123</v>
      </c>
      <c r="I8832" s="11" t="s">
        <v>11</v>
      </c>
      <c r="J8832" s="5">
        <f>SUMIFS(AllWeights5[wt_vint],AllWeights5[bldgtype],AllWeights5[[#This Row],[bldgtype]],AllWeights5[bldgloc],AllWeights5[[#This Row],[bldgloc]],AllWeights5[era],AllWeights5[[#This Row],[era]])</f>
        <v>6147</v>
      </c>
      <c r="K8832" s="16">
        <f>AllWeights5[[#This Row],[wt_vint]]/AllWeights5[[#This Row],[Total Weight (BT, CZ, Era)]]</f>
        <v>2.0009760858955589E-2</v>
      </c>
    </row>
    <row r="8833" spans="1:11" x14ac:dyDescent="0.3">
      <c r="A8833" s="9">
        <v>2020</v>
      </c>
      <c r="B8833" s="10" t="s">
        <v>37</v>
      </c>
      <c r="C8833" s="10" t="s">
        <v>29</v>
      </c>
      <c r="D8833" s="10" t="s">
        <v>27</v>
      </c>
      <c r="E8833" s="10">
        <v>2011</v>
      </c>
      <c r="F8833" s="15" t="str">
        <f>CONCATENATE(AllWeights5[[#This Row],[bldgtype]],"-",AllWeights5[[#This Row],[bldgloc]],"-",AllWeights5[[#This Row],[bldgvint]])</f>
        <v>SFm-CZ16-2011</v>
      </c>
      <c r="G8833" s="15" t="str">
        <f>CONCATENATE(AllWeights5[[#This Row],[bldgtype]],"-",AllWeights5[[#This Row],[bldgloc]],"-",AllWeights5[[#This Row],[era]])</f>
        <v>SFm-CZ16-ex</v>
      </c>
      <c r="H8833" s="10">
        <v>59</v>
      </c>
      <c r="I8833" s="11" t="s">
        <v>11</v>
      </c>
      <c r="J8833" s="5">
        <f>SUMIFS(AllWeights5[wt_vint],AllWeights5[bldgtype],AllWeights5[[#This Row],[bldgtype]],AllWeights5[bldgloc],AllWeights5[[#This Row],[bldgloc]],AllWeights5[era],AllWeights5[[#This Row],[era]])</f>
        <v>6147</v>
      </c>
      <c r="K8833" s="16">
        <f>AllWeights5[[#This Row],[wt_vint]]/AllWeights5[[#This Row],[Total Weight (BT, CZ, Era)]]</f>
        <v>9.5981779729949566E-3</v>
      </c>
    </row>
    <row r="8834" spans="1:11" x14ac:dyDescent="0.3">
      <c r="A8834" s="9">
        <v>2020</v>
      </c>
      <c r="B8834" s="10" t="s">
        <v>37</v>
      </c>
      <c r="C8834" s="10" t="s">
        <v>29</v>
      </c>
      <c r="D8834" s="10" t="s">
        <v>27</v>
      </c>
      <c r="E8834" s="10">
        <v>2015</v>
      </c>
      <c r="F8834" s="15" t="str">
        <f>CONCATENATE(AllWeights5[[#This Row],[bldgtype]],"-",AllWeights5[[#This Row],[bldgloc]],"-",AllWeights5[[#This Row],[bldgvint]])</f>
        <v>SFm-CZ16-2015</v>
      </c>
      <c r="G8834" s="15" t="str">
        <f>CONCATENATE(AllWeights5[[#This Row],[bldgtype]],"-",AllWeights5[[#This Row],[bldgloc]],"-",AllWeights5[[#This Row],[era]])</f>
        <v>SFm-CZ16-ex</v>
      </c>
      <c r="H8834" s="10">
        <v>69</v>
      </c>
      <c r="I8834" s="11" t="s">
        <v>11</v>
      </c>
      <c r="J8834" s="5">
        <f>SUMIFS(AllWeights5[wt_vint],AllWeights5[bldgtype],AllWeights5[[#This Row],[bldgtype]],AllWeights5[bldgloc],AllWeights5[[#This Row],[bldgloc]],AllWeights5[era],AllWeights5[[#This Row],[era]])</f>
        <v>6147</v>
      </c>
      <c r="K8834" s="16">
        <f>AllWeights5[[#This Row],[wt_vint]]/AllWeights5[[#This Row],[Total Weight (BT, CZ, Era)]]</f>
        <v>1.1224987798926306E-2</v>
      </c>
    </row>
    <row r="8835" spans="1:11" x14ac:dyDescent="0.3">
      <c r="A8835" s="9">
        <v>2020</v>
      </c>
      <c r="B8835" s="10" t="s">
        <v>37</v>
      </c>
      <c r="C8835" s="10" t="s">
        <v>29</v>
      </c>
      <c r="D8835" s="10" t="s">
        <v>27</v>
      </c>
      <c r="E8835" s="10">
        <v>2017</v>
      </c>
      <c r="F8835" s="15" t="str">
        <f>CONCATENATE(AllWeights5[[#This Row],[bldgtype]],"-",AllWeights5[[#This Row],[bldgloc]],"-",AllWeights5[[#This Row],[bldgvint]])</f>
        <v>SFm-CZ16-2017</v>
      </c>
      <c r="G8835" s="15" t="str">
        <f>CONCATENATE(AllWeights5[[#This Row],[bldgtype]],"-",AllWeights5[[#This Row],[bldgloc]],"-",AllWeights5[[#This Row],[era]])</f>
        <v>SFm-CZ16-rec</v>
      </c>
      <c r="H8835" s="10">
        <v>90</v>
      </c>
      <c r="I8835" s="11" t="s">
        <v>14</v>
      </c>
      <c r="J8835" s="5">
        <f>SUMIFS(AllWeights5[wt_vint],AllWeights5[bldgtype],AllWeights5[[#This Row],[bldgtype]],AllWeights5[bldgloc],AllWeights5[[#This Row],[bldgloc]],AllWeights5[era],AllWeights5[[#This Row],[era]])</f>
        <v>1003.8</v>
      </c>
      <c r="K8835" s="16">
        <f>AllWeights5[[#This Row],[wt_vint]]/AllWeights5[[#This Row],[Total Weight (BT, CZ, Era)]]</f>
        <v>8.965929468021519E-2</v>
      </c>
    </row>
    <row r="8836" spans="1:11" x14ac:dyDescent="0.3">
      <c r="A8836" s="9">
        <v>2020</v>
      </c>
      <c r="B8836" s="10" t="s">
        <v>37</v>
      </c>
      <c r="C8836" s="10" t="s">
        <v>29</v>
      </c>
      <c r="D8836" s="10" t="s">
        <v>27</v>
      </c>
      <c r="E8836" s="10" t="s">
        <v>18</v>
      </c>
      <c r="F8836" s="15" t="str">
        <f>CONCATENATE(AllWeights5[[#This Row],[bldgtype]],"-",AllWeights5[[#This Row],[bldgloc]],"-",AllWeights5[[#This Row],[bldgvint]])</f>
        <v>SFm-CZ16-New</v>
      </c>
      <c r="G8836" s="15" t="str">
        <f>CONCATENATE(AllWeights5[[#This Row],[bldgtype]],"-",AllWeights5[[#This Row],[bldgloc]],"-",AllWeights5[[#This Row],[era]])</f>
        <v>SFm-CZ16-new</v>
      </c>
      <c r="H8836" s="10">
        <v>30</v>
      </c>
      <c r="I8836" s="11" t="s">
        <v>19</v>
      </c>
      <c r="J8836" s="5">
        <f>SUMIFS(AllWeights5[wt_vint],AllWeights5[bldgtype],AllWeights5[[#This Row],[bldgtype]],AllWeights5[bldgloc],AllWeights5[[#This Row],[bldgloc]],AllWeights5[era],AllWeights5[[#This Row],[era]])</f>
        <v>669.2</v>
      </c>
      <c r="K8836" s="16">
        <f>AllWeights5[[#This Row],[wt_vint]]/AllWeights5[[#This Row],[Total Weight (BT, CZ, Era)]]</f>
        <v>4.4829647340107588E-2</v>
      </c>
    </row>
    <row r="8837" spans="1:11" x14ac:dyDescent="0.3">
      <c r="A8837" s="9">
        <v>2020</v>
      </c>
      <c r="B8837" s="10" t="s">
        <v>37</v>
      </c>
      <c r="C8837" s="10" t="s">
        <v>29</v>
      </c>
      <c r="D8837" s="10" t="s">
        <v>27</v>
      </c>
      <c r="E8837" s="10" t="s">
        <v>18</v>
      </c>
      <c r="F8837" s="15" t="str">
        <f>CONCATENATE(AllWeights5[[#This Row],[bldgtype]],"-",AllWeights5[[#This Row],[bldgloc]],"-",AllWeights5[[#This Row],[bldgvint]])</f>
        <v>SFm-CZ16-New</v>
      </c>
      <c r="G8837" s="15" t="str">
        <f>CONCATENATE(AllWeights5[[#This Row],[bldgtype]],"-",AllWeights5[[#This Row],[bldgloc]],"-",AllWeights5[[#This Row],[era]])</f>
        <v>SFm-CZ16-new</v>
      </c>
      <c r="H8837" s="10">
        <v>30</v>
      </c>
      <c r="I8837" s="11" t="s">
        <v>19</v>
      </c>
      <c r="J8837" s="5">
        <f>SUMIFS(AllWeights5[wt_vint],AllWeights5[bldgtype],AllWeights5[[#This Row],[bldgtype]],AllWeights5[bldgloc],AllWeights5[[#This Row],[bldgloc]],AllWeights5[era],AllWeights5[[#This Row],[era]])</f>
        <v>669.2</v>
      </c>
      <c r="K8837" s="16">
        <f>AllWeights5[[#This Row],[wt_vint]]/AllWeights5[[#This Row],[Total Weight (BT, CZ, Era)]]</f>
        <v>4.4829647340107588E-2</v>
      </c>
    </row>
    <row r="8838" spans="1:11" x14ac:dyDescent="0.3">
      <c r="A8838" s="9">
        <v>2020</v>
      </c>
      <c r="B8838" s="10" t="s">
        <v>39</v>
      </c>
      <c r="C8838" s="10" t="s">
        <v>8</v>
      </c>
      <c r="D8838" s="10" t="s">
        <v>31</v>
      </c>
      <c r="E8838" s="10" t="s">
        <v>10</v>
      </c>
      <c r="F8838" s="15" t="str">
        <f>CONCATENATE(AllWeights5[[#This Row],[bldgtype]],"-",AllWeights5[[#This Row],[bldgloc]],"-",AllWeights5[[#This Row],[bldgvint]])</f>
        <v>DMo-CZ06-MH00</v>
      </c>
      <c r="G8838" s="15" t="str">
        <f>CONCATENATE(AllWeights5[[#This Row],[bldgtype]],"-",AllWeights5[[#This Row],[bldgloc]],"-",AllWeights5[[#This Row],[era]])</f>
        <v>DMo-CZ06-ex</v>
      </c>
      <c r="H8838" s="10">
        <v>1</v>
      </c>
      <c r="I8838" s="11" t="s">
        <v>11</v>
      </c>
      <c r="J8838" s="5">
        <f>SUMIFS(AllWeights5[wt_vint],AllWeights5[bldgtype],AllWeights5[[#This Row],[bldgtype]],AllWeights5[bldgloc],AllWeights5[[#This Row],[bldgloc]],AllWeights5[era],AllWeights5[[#This Row],[era]])</f>
        <v>14524</v>
      </c>
      <c r="K8838" s="16">
        <f>AllWeights5[[#This Row],[wt_vint]]/AllWeights5[[#This Row],[Total Weight (BT, CZ, Era)]]</f>
        <v>6.8851556045166625E-5</v>
      </c>
    </row>
    <row r="8839" spans="1:11" x14ac:dyDescent="0.3">
      <c r="A8839" s="9">
        <v>2020</v>
      </c>
      <c r="B8839" s="10" t="s">
        <v>39</v>
      </c>
      <c r="C8839" s="10" t="s">
        <v>8</v>
      </c>
      <c r="D8839" s="10" t="s">
        <v>31</v>
      </c>
      <c r="E8839" s="10" t="s">
        <v>12</v>
      </c>
      <c r="F8839" s="15" t="str">
        <f>CONCATENATE(AllWeights5[[#This Row],[bldgtype]],"-",AllWeights5[[#This Row],[bldgloc]],"-",AllWeights5[[#This Row],[bldgvint]])</f>
        <v>DMo-CZ06-MH06</v>
      </c>
      <c r="G8839" s="15" t="str">
        <f>CONCATENATE(AllWeights5[[#This Row],[bldgtype]],"-",AllWeights5[[#This Row],[bldgloc]],"-",AllWeights5[[#This Row],[era]])</f>
        <v>DMo-CZ06-ex</v>
      </c>
      <c r="H8839" s="10">
        <v>1</v>
      </c>
      <c r="I8839" s="11" t="s">
        <v>11</v>
      </c>
      <c r="J8839" s="5">
        <f>SUMIFS(AllWeights5[wt_vint],AllWeights5[bldgtype],AllWeights5[[#This Row],[bldgtype]],AllWeights5[bldgloc],AllWeights5[[#This Row],[bldgloc]],AllWeights5[era],AllWeights5[[#This Row],[era]])</f>
        <v>14524</v>
      </c>
      <c r="K8839" s="16">
        <f>AllWeights5[[#This Row],[wt_vint]]/AllWeights5[[#This Row],[Total Weight (BT, CZ, Era)]]</f>
        <v>6.8851556045166625E-5</v>
      </c>
    </row>
    <row r="8840" spans="1:11" x14ac:dyDescent="0.3">
      <c r="A8840" s="9">
        <v>2020</v>
      </c>
      <c r="B8840" s="10" t="s">
        <v>39</v>
      </c>
      <c r="C8840" s="10" t="s">
        <v>8</v>
      </c>
      <c r="D8840" s="10" t="s">
        <v>31</v>
      </c>
      <c r="E8840" s="10" t="s">
        <v>13</v>
      </c>
      <c r="F8840" s="15" t="str">
        <f>CONCATENATE(AllWeights5[[#This Row],[bldgtype]],"-",AllWeights5[[#This Row],[bldgloc]],"-",AllWeights5[[#This Row],[bldgvint]])</f>
        <v>DMo-CZ06-MH15</v>
      </c>
      <c r="G8840" s="15" t="str">
        <f>CONCATENATE(AllWeights5[[#This Row],[bldgtype]],"-",AllWeights5[[#This Row],[bldgloc]],"-",AllWeights5[[#This Row],[era]])</f>
        <v>DMo-CZ06-rec</v>
      </c>
      <c r="H8840" s="10">
        <v>1</v>
      </c>
      <c r="I8840" s="11" t="s">
        <v>14</v>
      </c>
      <c r="J8840" s="5">
        <f>SUMIFS(AllWeights5[wt_vint],AllWeights5[bldgtype],AllWeights5[[#This Row],[bldgtype]],AllWeights5[bldgloc],AllWeights5[[#This Row],[bldgloc]],AllWeights5[era],AllWeights5[[#This Row],[era]])</f>
        <v>3233.5</v>
      </c>
      <c r="K8840" s="16">
        <f>AllWeights5[[#This Row],[wt_vint]]/AllWeights5[[#This Row],[Total Weight (BT, CZ, Era)]]</f>
        <v>3.0926240915416729E-4</v>
      </c>
    </row>
    <row r="8841" spans="1:11" x14ac:dyDescent="0.3">
      <c r="A8841" s="9">
        <v>2020</v>
      </c>
      <c r="B8841" s="10" t="s">
        <v>39</v>
      </c>
      <c r="C8841" s="10" t="s">
        <v>8</v>
      </c>
      <c r="D8841" s="10" t="s">
        <v>31</v>
      </c>
      <c r="E8841" s="10" t="s">
        <v>15</v>
      </c>
      <c r="F8841" s="15" t="str">
        <f>CONCATENATE(AllWeights5[[#This Row],[bldgtype]],"-",AllWeights5[[#This Row],[bldgloc]],"-",AllWeights5[[#This Row],[bldgvint]])</f>
        <v>DMo-CZ06-MH72</v>
      </c>
      <c r="G8841" s="15" t="str">
        <f>CONCATENATE(AllWeights5[[#This Row],[bldgtype]],"-",AllWeights5[[#This Row],[bldgloc]],"-",AllWeights5[[#This Row],[era]])</f>
        <v>DMo-CZ06-old</v>
      </c>
      <c r="H8841" s="10">
        <v>1</v>
      </c>
      <c r="I8841" s="11" t="s">
        <v>16</v>
      </c>
      <c r="J8841" s="5">
        <f>SUMIFS(AllWeights5[wt_vint],AllWeights5[bldgtype],AllWeights5[[#This Row],[bldgtype]],AllWeights5[bldgloc],AllWeights5[[#This Row],[bldgloc]],AllWeights5[era],AllWeights5[[#This Row],[era]])</f>
        <v>21161</v>
      </c>
      <c r="K8841" s="16">
        <f>AllWeights5[[#This Row],[wt_vint]]/AllWeights5[[#This Row],[Total Weight (BT, CZ, Era)]]</f>
        <v>4.7256745900477291E-5</v>
      </c>
    </row>
    <row r="8842" spans="1:11" x14ac:dyDescent="0.3">
      <c r="A8842" s="9">
        <v>2020</v>
      </c>
      <c r="B8842" s="10" t="s">
        <v>39</v>
      </c>
      <c r="C8842" s="10" t="s">
        <v>8</v>
      </c>
      <c r="D8842" s="10" t="s">
        <v>31</v>
      </c>
      <c r="E8842" s="10" t="s">
        <v>17</v>
      </c>
      <c r="F8842" s="15" t="str">
        <f>CONCATENATE(AllWeights5[[#This Row],[bldgtype]],"-",AllWeights5[[#This Row],[bldgloc]],"-",AllWeights5[[#This Row],[bldgvint]])</f>
        <v>DMo-CZ06-MH85</v>
      </c>
      <c r="G8842" s="15" t="str">
        <f>CONCATENATE(AllWeights5[[#This Row],[bldgtype]],"-",AllWeights5[[#This Row],[bldgloc]],"-",AllWeights5[[#This Row],[era]])</f>
        <v>DMo-CZ06-old</v>
      </c>
      <c r="H8842" s="10">
        <v>1</v>
      </c>
      <c r="I8842" s="11" t="s">
        <v>16</v>
      </c>
      <c r="J8842" s="5">
        <f>SUMIFS(AllWeights5[wt_vint],AllWeights5[bldgtype],AllWeights5[[#This Row],[bldgtype]],AllWeights5[bldgloc],AllWeights5[[#This Row],[bldgloc]],AllWeights5[era],AllWeights5[[#This Row],[era]])</f>
        <v>21161</v>
      </c>
      <c r="K8842" s="16">
        <f>AllWeights5[[#This Row],[wt_vint]]/AllWeights5[[#This Row],[Total Weight (BT, CZ, Era)]]</f>
        <v>4.7256745900477291E-5</v>
      </c>
    </row>
    <row r="8843" spans="1:11" x14ac:dyDescent="0.3">
      <c r="A8843" s="9">
        <v>2020</v>
      </c>
      <c r="B8843" s="10" t="s">
        <v>39</v>
      </c>
      <c r="C8843" s="10" t="s">
        <v>8</v>
      </c>
      <c r="D8843" s="10" t="s">
        <v>31</v>
      </c>
      <c r="E8843" s="10" t="s">
        <v>18</v>
      </c>
      <c r="F8843" s="15" t="str">
        <f>CONCATENATE(AllWeights5[[#This Row],[bldgtype]],"-",AllWeights5[[#This Row],[bldgloc]],"-",AllWeights5[[#This Row],[bldgvint]])</f>
        <v>DMo-CZ06-New</v>
      </c>
      <c r="G8843" s="15" t="str">
        <f>CONCATENATE(AllWeights5[[#This Row],[bldgtype]],"-",AllWeights5[[#This Row],[bldgloc]],"-",AllWeights5[[#This Row],[era]])</f>
        <v>DMo-CZ06-new</v>
      </c>
      <c r="H8843" s="10">
        <v>1</v>
      </c>
      <c r="I8843" s="11" t="s">
        <v>19</v>
      </c>
      <c r="J8843" s="5">
        <f>SUMIFS(AllWeights5[wt_vint],AllWeights5[bldgtype],AllWeights5[[#This Row],[bldgtype]],AllWeights5[bldgloc],AllWeights5[[#This Row],[bldgloc]],AllWeights5[era],AllWeights5[[#This Row],[era]])</f>
        <v>3233.5</v>
      </c>
      <c r="K8843" s="16">
        <f>AllWeights5[[#This Row],[wt_vint]]/AllWeights5[[#This Row],[Total Weight (BT, CZ, Era)]]</f>
        <v>3.0926240915416729E-4</v>
      </c>
    </row>
    <row r="8844" spans="1:11" x14ac:dyDescent="0.3">
      <c r="A8844" s="9">
        <v>2020</v>
      </c>
      <c r="B8844" s="10" t="s">
        <v>39</v>
      </c>
      <c r="C8844" s="10" t="s">
        <v>8</v>
      </c>
      <c r="D8844" s="10" t="s">
        <v>38</v>
      </c>
      <c r="E8844" s="10" t="s">
        <v>10</v>
      </c>
      <c r="F8844" s="15" t="str">
        <f>CONCATENATE(AllWeights5[[#This Row],[bldgtype]],"-",AllWeights5[[#This Row],[bldgloc]],"-",AllWeights5[[#This Row],[bldgvint]])</f>
        <v>DMo-CZ07-MH00</v>
      </c>
      <c r="G8844" s="15" t="str">
        <f>CONCATENATE(AllWeights5[[#This Row],[bldgtype]],"-",AllWeights5[[#This Row],[bldgloc]],"-",AllWeights5[[#This Row],[era]])</f>
        <v>DMo-CZ07-ex</v>
      </c>
      <c r="H8844" s="10">
        <v>1718</v>
      </c>
      <c r="I8844" s="11" t="s">
        <v>11</v>
      </c>
      <c r="J8844" s="5">
        <f>SUMIFS(AllWeights5[wt_vint],AllWeights5[bldgtype],AllWeights5[[#This Row],[bldgtype]],AllWeights5[bldgloc],AllWeights5[[#This Row],[bldgloc]],AllWeights5[era],AllWeights5[[#This Row],[era]])</f>
        <v>2443</v>
      </c>
      <c r="K8844" s="16">
        <f>AllWeights5[[#This Row],[wt_vint]]/AllWeights5[[#This Row],[Total Weight (BT, CZ, Era)]]</f>
        <v>0.70323372902169468</v>
      </c>
    </row>
    <row r="8845" spans="1:11" x14ac:dyDescent="0.3">
      <c r="A8845" s="9">
        <v>2020</v>
      </c>
      <c r="B8845" s="10" t="s">
        <v>39</v>
      </c>
      <c r="C8845" s="10" t="s">
        <v>8</v>
      </c>
      <c r="D8845" s="10" t="s">
        <v>38</v>
      </c>
      <c r="E8845" s="10" t="s">
        <v>12</v>
      </c>
      <c r="F8845" s="15" t="str">
        <f>CONCATENATE(AllWeights5[[#This Row],[bldgtype]],"-",AllWeights5[[#This Row],[bldgloc]],"-",AllWeights5[[#This Row],[bldgvint]])</f>
        <v>DMo-CZ07-MH06</v>
      </c>
      <c r="G8845" s="15" t="str">
        <f>CONCATENATE(AllWeights5[[#This Row],[bldgtype]],"-",AllWeights5[[#This Row],[bldgloc]],"-",AllWeights5[[#This Row],[era]])</f>
        <v>DMo-CZ07-ex</v>
      </c>
      <c r="H8845" s="10">
        <v>725</v>
      </c>
      <c r="I8845" s="11" t="s">
        <v>11</v>
      </c>
      <c r="J8845" s="5">
        <f>SUMIFS(AllWeights5[wt_vint],AllWeights5[bldgtype],AllWeights5[[#This Row],[bldgtype]],AllWeights5[bldgloc],AllWeights5[[#This Row],[bldgloc]],AllWeights5[era],AllWeights5[[#This Row],[era]])</f>
        <v>2443</v>
      </c>
      <c r="K8845" s="16">
        <f>AllWeights5[[#This Row],[wt_vint]]/AllWeights5[[#This Row],[Total Weight (BT, CZ, Era)]]</f>
        <v>0.29676627097830538</v>
      </c>
    </row>
    <row r="8846" spans="1:11" x14ac:dyDescent="0.3">
      <c r="A8846" s="9">
        <v>2020</v>
      </c>
      <c r="B8846" s="10" t="s">
        <v>39</v>
      </c>
      <c r="C8846" s="10" t="s">
        <v>8</v>
      </c>
      <c r="D8846" s="10" t="s">
        <v>38</v>
      </c>
      <c r="E8846" s="10" t="s">
        <v>13</v>
      </c>
      <c r="F8846" s="15" t="str">
        <f>CONCATENATE(AllWeights5[[#This Row],[bldgtype]],"-",AllWeights5[[#This Row],[bldgloc]],"-",AllWeights5[[#This Row],[bldgvint]])</f>
        <v>DMo-CZ07-MH15</v>
      </c>
      <c r="G8846" s="15" t="str">
        <f>CONCATENATE(AllWeights5[[#This Row],[bldgtype]],"-",AllWeights5[[#This Row],[bldgloc]],"-",AllWeights5[[#This Row],[era]])</f>
        <v>DMo-CZ07-rec</v>
      </c>
      <c r="H8846" s="10">
        <v>543.75</v>
      </c>
      <c r="I8846" s="11" t="s">
        <v>14</v>
      </c>
      <c r="J8846" s="5">
        <f>SUMIFS(AllWeights5[wt_vint],AllWeights5[bldgtype],AllWeights5[[#This Row],[bldgtype]],AllWeights5[bldgloc],AllWeights5[[#This Row],[bldgloc]],AllWeights5[era],AllWeights5[[#This Row],[era]])</f>
        <v>543.75</v>
      </c>
      <c r="K8846" s="16">
        <f>AllWeights5[[#This Row],[wt_vint]]/AllWeights5[[#This Row],[Total Weight (BT, CZ, Era)]]</f>
        <v>1</v>
      </c>
    </row>
    <row r="8847" spans="1:11" x14ac:dyDescent="0.3">
      <c r="A8847" s="9">
        <v>2020</v>
      </c>
      <c r="B8847" s="10" t="s">
        <v>39</v>
      </c>
      <c r="C8847" s="10" t="s">
        <v>8</v>
      </c>
      <c r="D8847" s="10" t="s">
        <v>38</v>
      </c>
      <c r="E8847" s="10" t="s">
        <v>15</v>
      </c>
      <c r="F8847" s="15" t="str">
        <f>CONCATENATE(AllWeights5[[#This Row],[bldgtype]],"-",AllWeights5[[#This Row],[bldgloc]],"-",AllWeights5[[#This Row],[bldgvint]])</f>
        <v>DMo-CZ07-MH72</v>
      </c>
      <c r="G8847" s="15" t="str">
        <f>CONCATENATE(AllWeights5[[#This Row],[bldgtype]],"-",AllWeights5[[#This Row],[bldgloc]],"-",AllWeights5[[#This Row],[era]])</f>
        <v>DMo-CZ07-old</v>
      </c>
      <c r="H8847" s="10">
        <v>16837</v>
      </c>
      <c r="I8847" s="11" t="s">
        <v>16</v>
      </c>
      <c r="J8847" s="5">
        <f>SUMIFS(AllWeights5[wt_vint],AllWeights5[bldgtype],AllWeights5[[#This Row],[bldgtype]],AllWeights5[bldgloc],AllWeights5[[#This Row],[bldgloc]],AllWeights5[era],AllWeights5[[#This Row],[era]])</f>
        <v>22811</v>
      </c>
      <c r="K8847" s="16">
        <f>AllWeights5[[#This Row],[wt_vint]]/AllWeights5[[#This Row],[Total Weight (BT, CZ, Era)]]</f>
        <v>0.73810880715444305</v>
      </c>
    </row>
    <row r="8848" spans="1:11" x14ac:dyDescent="0.3">
      <c r="A8848" s="9">
        <v>2020</v>
      </c>
      <c r="B8848" s="10" t="s">
        <v>39</v>
      </c>
      <c r="C8848" s="10" t="s">
        <v>8</v>
      </c>
      <c r="D8848" s="10" t="s">
        <v>38</v>
      </c>
      <c r="E8848" s="10" t="s">
        <v>17</v>
      </c>
      <c r="F8848" s="15" t="str">
        <f>CONCATENATE(AllWeights5[[#This Row],[bldgtype]],"-",AllWeights5[[#This Row],[bldgloc]],"-",AllWeights5[[#This Row],[bldgvint]])</f>
        <v>DMo-CZ07-MH85</v>
      </c>
      <c r="G8848" s="15" t="str">
        <f>CONCATENATE(AllWeights5[[#This Row],[bldgtype]],"-",AllWeights5[[#This Row],[bldgloc]],"-",AllWeights5[[#This Row],[era]])</f>
        <v>DMo-CZ07-old</v>
      </c>
      <c r="H8848" s="10">
        <v>5974</v>
      </c>
      <c r="I8848" s="11" t="s">
        <v>16</v>
      </c>
      <c r="J8848" s="5">
        <f>SUMIFS(AllWeights5[wt_vint],AllWeights5[bldgtype],AllWeights5[[#This Row],[bldgtype]],AllWeights5[bldgloc],AllWeights5[[#This Row],[bldgloc]],AllWeights5[era],AllWeights5[[#This Row],[era]])</f>
        <v>22811</v>
      </c>
      <c r="K8848" s="16">
        <f>AllWeights5[[#This Row],[wt_vint]]/AllWeights5[[#This Row],[Total Weight (BT, CZ, Era)]]</f>
        <v>0.26189119284555695</v>
      </c>
    </row>
    <row r="8849" spans="1:11" x14ac:dyDescent="0.3">
      <c r="A8849" s="9">
        <v>2020</v>
      </c>
      <c r="B8849" s="10" t="s">
        <v>39</v>
      </c>
      <c r="C8849" s="10" t="s">
        <v>8</v>
      </c>
      <c r="D8849" s="10" t="s">
        <v>38</v>
      </c>
      <c r="E8849" s="10" t="s">
        <v>18</v>
      </c>
      <c r="F8849" s="15" t="str">
        <f>CONCATENATE(AllWeights5[[#This Row],[bldgtype]],"-",AllWeights5[[#This Row],[bldgloc]],"-",AllWeights5[[#This Row],[bldgvint]])</f>
        <v>DMo-CZ07-New</v>
      </c>
      <c r="G8849" s="15" t="str">
        <f>CONCATENATE(AllWeights5[[#This Row],[bldgtype]],"-",AllWeights5[[#This Row],[bldgloc]],"-",AllWeights5[[#This Row],[era]])</f>
        <v>DMo-CZ07-new</v>
      </c>
      <c r="H8849" s="10">
        <v>543.75</v>
      </c>
      <c r="I8849" s="11" t="s">
        <v>19</v>
      </c>
      <c r="J8849" s="5">
        <f>SUMIFS(AllWeights5[wt_vint],AllWeights5[bldgtype],AllWeights5[[#This Row],[bldgtype]],AllWeights5[bldgloc],AllWeights5[[#This Row],[bldgloc]],AllWeights5[era],AllWeights5[[#This Row],[era]])</f>
        <v>543.75</v>
      </c>
      <c r="K8849" s="16">
        <f>AllWeights5[[#This Row],[wt_vint]]/AllWeights5[[#This Row],[Total Weight (BT, CZ, Era)]]</f>
        <v>1</v>
      </c>
    </row>
    <row r="8850" spans="1:11" x14ac:dyDescent="0.3">
      <c r="A8850" s="9">
        <v>2020</v>
      </c>
      <c r="B8850" s="10" t="s">
        <v>39</v>
      </c>
      <c r="C8850" s="10" t="s">
        <v>8</v>
      </c>
      <c r="D8850" s="10" t="s">
        <v>32</v>
      </c>
      <c r="E8850" s="10" t="s">
        <v>10</v>
      </c>
      <c r="F8850" s="15" t="str">
        <f>CONCATENATE(AllWeights5[[#This Row],[bldgtype]],"-",AllWeights5[[#This Row],[bldgloc]],"-",AllWeights5[[#This Row],[bldgvint]])</f>
        <v>DMo-CZ08-MH00</v>
      </c>
      <c r="G8850" s="15" t="str">
        <f>CONCATENATE(AllWeights5[[#This Row],[bldgtype]],"-",AllWeights5[[#This Row],[bldgloc]],"-",AllWeights5[[#This Row],[era]])</f>
        <v>DMo-CZ08-ex</v>
      </c>
      <c r="H8850" s="10">
        <v>1</v>
      </c>
      <c r="I8850" s="11" t="s">
        <v>11</v>
      </c>
      <c r="J8850" s="5">
        <f>SUMIFS(AllWeights5[wt_vint],AllWeights5[bldgtype],AllWeights5[[#This Row],[bldgtype]],AllWeights5[bldgloc],AllWeights5[[#This Row],[bldgloc]],AllWeights5[era],AllWeights5[[#This Row],[era]])</f>
        <v>3099</v>
      </c>
      <c r="K8850" s="16">
        <f>AllWeights5[[#This Row],[wt_vint]]/AllWeights5[[#This Row],[Total Weight (BT, CZ, Era)]]</f>
        <v>3.2268473701193933E-4</v>
      </c>
    </row>
    <row r="8851" spans="1:11" x14ac:dyDescent="0.3">
      <c r="A8851" s="9">
        <v>2020</v>
      </c>
      <c r="B8851" s="10" t="s">
        <v>39</v>
      </c>
      <c r="C8851" s="10" t="s">
        <v>8</v>
      </c>
      <c r="D8851" s="10" t="s">
        <v>32</v>
      </c>
      <c r="E8851" s="10" t="s">
        <v>12</v>
      </c>
      <c r="F8851" s="15" t="str">
        <f>CONCATENATE(AllWeights5[[#This Row],[bldgtype]],"-",AllWeights5[[#This Row],[bldgloc]],"-",AllWeights5[[#This Row],[bldgvint]])</f>
        <v>DMo-CZ08-MH06</v>
      </c>
      <c r="G8851" s="15" t="str">
        <f>CONCATENATE(AllWeights5[[#This Row],[bldgtype]],"-",AllWeights5[[#This Row],[bldgloc]],"-",AllWeights5[[#This Row],[era]])</f>
        <v>DMo-CZ08-ex</v>
      </c>
      <c r="H8851" s="10">
        <v>1</v>
      </c>
      <c r="I8851" s="11" t="s">
        <v>11</v>
      </c>
      <c r="J8851" s="5">
        <f>SUMIFS(AllWeights5[wt_vint],AllWeights5[bldgtype],AllWeights5[[#This Row],[bldgtype]],AllWeights5[bldgloc],AllWeights5[[#This Row],[bldgloc]],AllWeights5[era],AllWeights5[[#This Row],[era]])</f>
        <v>3099</v>
      </c>
      <c r="K8851" s="16">
        <f>AllWeights5[[#This Row],[wt_vint]]/AllWeights5[[#This Row],[Total Weight (BT, CZ, Era)]]</f>
        <v>3.2268473701193933E-4</v>
      </c>
    </row>
    <row r="8852" spans="1:11" x14ac:dyDescent="0.3">
      <c r="A8852" s="9">
        <v>2020</v>
      </c>
      <c r="B8852" s="10" t="s">
        <v>39</v>
      </c>
      <c r="C8852" s="10" t="s">
        <v>8</v>
      </c>
      <c r="D8852" s="10" t="s">
        <v>32</v>
      </c>
      <c r="E8852" s="10" t="s">
        <v>13</v>
      </c>
      <c r="F8852" s="15" t="str">
        <f>CONCATENATE(AllWeights5[[#This Row],[bldgtype]],"-",AllWeights5[[#This Row],[bldgloc]],"-",AllWeights5[[#This Row],[bldgvint]])</f>
        <v>DMo-CZ08-MH15</v>
      </c>
      <c r="G8852" s="15" t="str">
        <f>CONCATENATE(AllWeights5[[#This Row],[bldgtype]],"-",AllWeights5[[#This Row],[bldgloc]],"-",AllWeights5[[#This Row],[era]])</f>
        <v>DMo-CZ08-rec</v>
      </c>
      <c r="H8852" s="10">
        <v>1</v>
      </c>
      <c r="I8852" s="11" t="s">
        <v>14</v>
      </c>
      <c r="J8852" s="5">
        <f>SUMIFS(AllWeights5[wt_vint],AllWeights5[bldgtype],AllWeights5[[#This Row],[bldgtype]],AllWeights5[bldgloc],AllWeights5[[#This Row],[bldgloc]],AllWeights5[era],AllWeights5[[#This Row],[era]])</f>
        <v>690.25</v>
      </c>
      <c r="K8852" s="16">
        <f>AllWeights5[[#This Row],[wt_vint]]/AllWeights5[[#This Row],[Total Weight (BT, CZ, Era)]]</f>
        <v>1.4487504527345165E-3</v>
      </c>
    </row>
    <row r="8853" spans="1:11" x14ac:dyDescent="0.3">
      <c r="A8853" s="9">
        <v>2020</v>
      </c>
      <c r="B8853" s="10" t="s">
        <v>39</v>
      </c>
      <c r="C8853" s="10" t="s">
        <v>8</v>
      </c>
      <c r="D8853" s="10" t="s">
        <v>32</v>
      </c>
      <c r="E8853" s="10" t="s">
        <v>15</v>
      </c>
      <c r="F8853" s="15" t="str">
        <f>CONCATENATE(AllWeights5[[#This Row],[bldgtype]],"-",AllWeights5[[#This Row],[bldgloc]],"-",AllWeights5[[#This Row],[bldgvint]])</f>
        <v>DMo-CZ08-MH72</v>
      </c>
      <c r="G8853" s="15" t="str">
        <f>CONCATENATE(AllWeights5[[#This Row],[bldgtype]],"-",AllWeights5[[#This Row],[bldgloc]],"-",AllWeights5[[#This Row],[era]])</f>
        <v>DMo-CZ08-old</v>
      </c>
      <c r="H8853" s="10">
        <v>2231</v>
      </c>
      <c r="I8853" s="11" t="s">
        <v>16</v>
      </c>
      <c r="J8853" s="5">
        <f>SUMIFS(AllWeights5[wt_vint],AllWeights5[bldgtype],AllWeights5[[#This Row],[bldgtype]],AllWeights5[bldgloc],AllWeights5[[#This Row],[bldgloc]],AllWeights5[era],AllWeights5[[#This Row],[era]])</f>
        <v>26829</v>
      </c>
      <c r="K8853" s="16">
        <f>AllWeights5[[#This Row],[wt_vint]]/AllWeights5[[#This Row],[Total Weight (BT, CZ, Era)]]</f>
        <v>8.315628610831563E-2</v>
      </c>
    </row>
    <row r="8854" spans="1:11" x14ac:dyDescent="0.3">
      <c r="A8854" s="9">
        <v>2020</v>
      </c>
      <c r="B8854" s="10" t="s">
        <v>39</v>
      </c>
      <c r="C8854" s="10" t="s">
        <v>8</v>
      </c>
      <c r="D8854" s="10" t="s">
        <v>32</v>
      </c>
      <c r="E8854" s="10" t="s">
        <v>17</v>
      </c>
      <c r="F8854" s="15" t="str">
        <f>CONCATENATE(AllWeights5[[#This Row],[bldgtype]],"-",AllWeights5[[#This Row],[bldgloc]],"-",AllWeights5[[#This Row],[bldgvint]])</f>
        <v>DMo-CZ08-MH85</v>
      </c>
      <c r="G8854" s="15" t="str">
        <f>CONCATENATE(AllWeights5[[#This Row],[bldgtype]],"-",AllWeights5[[#This Row],[bldgloc]],"-",AllWeights5[[#This Row],[era]])</f>
        <v>DMo-CZ08-old</v>
      </c>
      <c r="H8854" s="10">
        <v>1</v>
      </c>
      <c r="I8854" s="11" t="s">
        <v>16</v>
      </c>
      <c r="J8854" s="5">
        <f>SUMIFS(AllWeights5[wt_vint],AllWeights5[bldgtype],AllWeights5[[#This Row],[bldgtype]],AllWeights5[bldgloc],AllWeights5[[#This Row],[bldgloc]],AllWeights5[era],AllWeights5[[#This Row],[era]])</f>
        <v>26829</v>
      </c>
      <c r="K8854" s="16">
        <f>AllWeights5[[#This Row],[wt_vint]]/AllWeights5[[#This Row],[Total Weight (BT, CZ, Era)]]</f>
        <v>3.7273100003727312E-5</v>
      </c>
    </row>
    <row r="8855" spans="1:11" x14ac:dyDescent="0.3">
      <c r="A8855" s="9">
        <v>2020</v>
      </c>
      <c r="B8855" s="10" t="s">
        <v>39</v>
      </c>
      <c r="C8855" s="10" t="s">
        <v>8</v>
      </c>
      <c r="D8855" s="10" t="s">
        <v>32</v>
      </c>
      <c r="E8855" s="10" t="s">
        <v>18</v>
      </c>
      <c r="F8855" s="15" t="str">
        <f>CONCATENATE(AllWeights5[[#This Row],[bldgtype]],"-",AllWeights5[[#This Row],[bldgloc]],"-",AllWeights5[[#This Row],[bldgvint]])</f>
        <v>DMo-CZ08-New</v>
      </c>
      <c r="G8855" s="15" t="str">
        <f>CONCATENATE(AllWeights5[[#This Row],[bldgtype]],"-",AllWeights5[[#This Row],[bldgloc]],"-",AllWeights5[[#This Row],[era]])</f>
        <v>DMo-CZ08-new</v>
      </c>
      <c r="H8855" s="10">
        <v>1</v>
      </c>
      <c r="I8855" s="11" t="s">
        <v>19</v>
      </c>
      <c r="J8855" s="5">
        <f>SUMIFS(AllWeights5[wt_vint],AllWeights5[bldgtype],AllWeights5[[#This Row],[bldgtype]],AllWeights5[bldgloc],AllWeights5[[#This Row],[bldgloc]],AllWeights5[era],AllWeights5[[#This Row],[era]])</f>
        <v>690.25</v>
      </c>
      <c r="K8855" s="16">
        <f>AllWeights5[[#This Row],[wt_vint]]/AllWeights5[[#This Row],[Total Weight (BT, CZ, Era)]]</f>
        <v>1.4487504527345165E-3</v>
      </c>
    </row>
    <row r="8856" spans="1:11" x14ac:dyDescent="0.3">
      <c r="A8856" s="9">
        <v>2020</v>
      </c>
      <c r="B8856" s="10" t="s">
        <v>39</v>
      </c>
      <c r="C8856" s="10" t="s">
        <v>8</v>
      </c>
      <c r="D8856" s="10" t="s">
        <v>34</v>
      </c>
      <c r="E8856" s="10" t="s">
        <v>10</v>
      </c>
      <c r="F8856" s="15" t="str">
        <f>CONCATENATE(AllWeights5[[#This Row],[bldgtype]],"-",AllWeights5[[#This Row],[bldgloc]],"-",AllWeights5[[#This Row],[bldgvint]])</f>
        <v>DMo-CZ10-MH00</v>
      </c>
      <c r="G8856" s="15" t="str">
        <f>CONCATENATE(AllWeights5[[#This Row],[bldgtype]],"-",AllWeights5[[#This Row],[bldgloc]],"-",AllWeights5[[#This Row],[era]])</f>
        <v>DMo-CZ10-ex</v>
      </c>
      <c r="H8856" s="10">
        <v>3124</v>
      </c>
      <c r="I8856" s="11" t="s">
        <v>11</v>
      </c>
      <c r="J8856" s="5">
        <f>SUMIFS(AllWeights5[wt_vint],AllWeights5[bldgtype],AllWeights5[[#This Row],[bldgtype]],AllWeights5[bldgloc],AllWeights5[[#This Row],[bldgloc]],AllWeights5[era],AllWeights5[[#This Row],[era]])</f>
        <v>6306</v>
      </c>
      <c r="K8856" s="16">
        <f>AllWeights5[[#This Row],[wt_vint]]/AllWeights5[[#This Row],[Total Weight (BT, CZ, Era)]]</f>
        <v>0.49540120520139552</v>
      </c>
    </row>
    <row r="8857" spans="1:11" x14ac:dyDescent="0.3">
      <c r="A8857" s="9">
        <v>2020</v>
      </c>
      <c r="B8857" s="10" t="s">
        <v>39</v>
      </c>
      <c r="C8857" s="10" t="s">
        <v>8</v>
      </c>
      <c r="D8857" s="10" t="s">
        <v>34</v>
      </c>
      <c r="E8857" s="10" t="s">
        <v>12</v>
      </c>
      <c r="F8857" s="15" t="str">
        <f>CONCATENATE(AllWeights5[[#This Row],[bldgtype]],"-",AllWeights5[[#This Row],[bldgloc]],"-",AllWeights5[[#This Row],[bldgvint]])</f>
        <v>DMo-CZ10-MH06</v>
      </c>
      <c r="G8857" s="15" t="str">
        <f>CONCATENATE(AllWeights5[[#This Row],[bldgtype]],"-",AllWeights5[[#This Row],[bldgloc]],"-",AllWeights5[[#This Row],[era]])</f>
        <v>DMo-CZ10-ex</v>
      </c>
      <c r="H8857" s="10">
        <v>1318</v>
      </c>
      <c r="I8857" s="11" t="s">
        <v>11</v>
      </c>
      <c r="J8857" s="5">
        <f>SUMIFS(AllWeights5[wt_vint],AllWeights5[bldgtype],AllWeights5[[#This Row],[bldgtype]],AllWeights5[bldgloc],AllWeights5[[#This Row],[bldgloc]],AllWeights5[era],AllWeights5[[#This Row],[era]])</f>
        <v>6306</v>
      </c>
      <c r="K8857" s="16">
        <f>AllWeights5[[#This Row],[wt_vint]]/AllWeights5[[#This Row],[Total Weight (BT, CZ, Era)]]</f>
        <v>0.20900729464002538</v>
      </c>
    </row>
    <row r="8858" spans="1:11" x14ac:dyDescent="0.3">
      <c r="A8858" s="9">
        <v>2020</v>
      </c>
      <c r="B8858" s="10" t="s">
        <v>39</v>
      </c>
      <c r="C8858" s="10" t="s">
        <v>8</v>
      </c>
      <c r="D8858" s="10" t="s">
        <v>34</v>
      </c>
      <c r="E8858" s="10" t="s">
        <v>13</v>
      </c>
      <c r="F8858" s="15" t="str">
        <f>CONCATENATE(AllWeights5[[#This Row],[bldgtype]],"-",AllWeights5[[#This Row],[bldgloc]],"-",AllWeights5[[#This Row],[bldgvint]])</f>
        <v>DMo-CZ10-MH15</v>
      </c>
      <c r="G8858" s="15" t="str">
        <f>CONCATENATE(AllWeights5[[#This Row],[bldgtype]],"-",AllWeights5[[#This Row],[bldgloc]],"-",AllWeights5[[#This Row],[era]])</f>
        <v>DMo-CZ10-rec</v>
      </c>
      <c r="H8858" s="10">
        <v>988.5</v>
      </c>
      <c r="I8858" s="11" t="s">
        <v>14</v>
      </c>
      <c r="J8858" s="5">
        <f>SUMIFS(AllWeights5[wt_vint],AllWeights5[bldgtype],AllWeights5[[#This Row],[bldgtype]],AllWeights5[bldgloc],AllWeights5[[#This Row],[bldgloc]],AllWeights5[era],AllWeights5[[#This Row],[era]])</f>
        <v>1403.25</v>
      </c>
      <c r="K8858" s="16">
        <f>AllWeights5[[#This Row],[wt_vint]]/AllWeights5[[#This Row],[Total Weight (BT, CZ, Era)]]</f>
        <v>0.70443613041154463</v>
      </c>
    </row>
    <row r="8859" spans="1:11" x14ac:dyDescent="0.3">
      <c r="A8859" s="9">
        <v>2020</v>
      </c>
      <c r="B8859" s="10" t="s">
        <v>39</v>
      </c>
      <c r="C8859" s="10" t="s">
        <v>8</v>
      </c>
      <c r="D8859" s="10" t="s">
        <v>34</v>
      </c>
      <c r="E8859" s="10" t="s">
        <v>15</v>
      </c>
      <c r="F8859" s="15" t="str">
        <f>CONCATENATE(AllWeights5[[#This Row],[bldgtype]],"-",AllWeights5[[#This Row],[bldgloc]],"-",AllWeights5[[#This Row],[bldgvint]])</f>
        <v>DMo-CZ10-MH72</v>
      </c>
      <c r="G8859" s="15" t="str">
        <f>CONCATENATE(AllWeights5[[#This Row],[bldgtype]],"-",AllWeights5[[#This Row],[bldgloc]],"-",AllWeights5[[#This Row],[era]])</f>
        <v>DMo-CZ10-old</v>
      </c>
      <c r="H8859" s="10">
        <v>12279</v>
      </c>
      <c r="I8859" s="11" t="s">
        <v>16</v>
      </c>
      <c r="J8859" s="5">
        <f>SUMIFS(AllWeights5[wt_vint],AllWeights5[bldgtype],AllWeights5[[#This Row],[bldgtype]],AllWeights5[bldgloc],AllWeights5[[#This Row],[bldgloc]],AllWeights5[era],AllWeights5[[#This Row],[era]])</f>
        <v>88063</v>
      </c>
      <c r="K8859" s="16">
        <f>AllWeights5[[#This Row],[wt_vint]]/AllWeights5[[#This Row],[Total Weight (BT, CZ, Era)]]</f>
        <v>0.13943426864858113</v>
      </c>
    </row>
    <row r="8860" spans="1:11" x14ac:dyDescent="0.3">
      <c r="A8860" s="9">
        <v>2020</v>
      </c>
      <c r="B8860" s="10" t="s">
        <v>39</v>
      </c>
      <c r="C8860" s="10" t="s">
        <v>8</v>
      </c>
      <c r="D8860" s="10" t="s">
        <v>34</v>
      </c>
      <c r="E8860" s="10" t="s">
        <v>17</v>
      </c>
      <c r="F8860" s="15" t="str">
        <f>CONCATENATE(AllWeights5[[#This Row],[bldgtype]],"-",AllWeights5[[#This Row],[bldgloc]],"-",AllWeights5[[#This Row],[bldgvint]])</f>
        <v>DMo-CZ10-MH85</v>
      </c>
      <c r="G8860" s="15" t="str">
        <f>CONCATENATE(AllWeights5[[#This Row],[bldgtype]],"-",AllWeights5[[#This Row],[bldgloc]],"-",AllWeights5[[#This Row],[era]])</f>
        <v>DMo-CZ10-old</v>
      </c>
      <c r="H8860" s="10">
        <v>6936</v>
      </c>
      <c r="I8860" s="11" t="s">
        <v>16</v>
      </c>
      <c r="J8860" s="5">
        <f>SUMIFS(AllWeights5[wt_vint],AllWeights5[bldgtype],AllWeights5[[#This Row],[bldgtype]],AllWeights5[bldgloc],AllWeights5[[#This Row],[bldgloc]],AllWeights5[era],AllWeights5[[#This Row],[era]])</f>
        <v>88063</v>
      </c>
      <c r="K8860" s="16">
        <f>AllWeights5[[#This Row],[wt_vint]]/AllWeights5[[#This Row],[Total Weight (BT, CZ, Era)]]</f>
        <v>7.8761795532743609E-2</v>
      </c>
    </row>
    <row r="8861" spans="1:11" x14ac:dyDescent="0.3">
      <c r="A8861" s="9">
        <v>2020</v>
      </c>
      <c r="B8861" s="10" t="s">
        <v>39</v>
      </c>
      <c r="C8861" s="10" t="s">
        <v>8</v>
      </c>
      <c r="D8861" s="10" t="s">
        <v>34</v>
      </c>
      <c r="E8861" s="10" t="s">
        <v>18</v>
      </c>
      <c r="F8861" s="15" t="str">
        <f>CONCATENATE(AllWeights5[[#This Row],[bldgtype]],"-",AllWeights5[[#This Row],[bldgloc]],"-",AllWeights5[[#This Row],[bldgvint]])</f>
        <v>DMo-CZ10-New</v>
      </c>
      <c r="G8861" s="15" t="str">
        <f>CONCATENATE(AllWeights5[[#This Row],[bldgtype]],"-",AllWeights5[[#This Row],[bldgloc]],"-",AllWeights5[[#This Row],[era]])</f>
        <v>DMo-CZ10-new</v>
      </c>
      <c r="H8861" s="10">
        <v>988.5</v>
      </c>
      <c r="I8861" s="11" t="s">
        <v>19</v>
      </c>
      <c r="J8861" s="5">
        <f>SUMIFS(AllWeights5[wt_vint],AllWeights5[bldgtype],AllWeights5[[#This Row],[bldgtype]],AllWeights5[bldgloc],AllWeights5[[#This Row],[bldgloc]],AllWeights5[era],AllWeights5[[#This Row],[era]])</f>
        <v>1403.25</v>
      </c>
      <c r="K8861" s="16">
        <f>AllWeights5[[#This Row],[wt_vint]]/AllWeights5[[#This Row],[Total Weight (BT, CZ, Era)]]</f>
        <v>0.70443613041154463</v>
      </c>
    </row>
    <row r="8862" spans="1:11" x14ac:dyDescent="0.3">
      <c r="A8862" s="9">
        <v>2020</v>
      </c>
      <c r="B8862" s="10" t="s">
        <v>39</v>
      </c>
      <c r="C8862" s="10" t="s">
        <v>8</v>
      </c>
      <c r="D8862" s="10" t="s">
        <v>35</v>
      </c>
      <c r="E8862" s="10" t="s">
        <v>10</v>
      </c>
      <c r="F8862" s="15" t="str">
        <f>CONCATENATE(AllWeights5[[#This Row],[bldgtype]],"-",AllWeights5[[#This Row],[bldgloc]],"-",AllWeights5[[#This Row],[bldgvint]])</f>
        <v>DMo-CZ14-MH00</v>
      </c>
      <c r="G8862" s="15" t="str">
        <f>CONCATENATE(AllWeights5[[#This Row],[bldgtype]],"-",AllWeights5[[#This Row],[bldgloc]],"-",AllWeights5[[#This Row],[era]])</f>
        <v>DMo-CZ14-ex</v>
      </c>
      <c r="H8862" s="10">
        <v>1</v>
      </c>
      <c r="I8862" s="11" t="s">
        <v>11</v>
      </c>
      <c r="J8862" s="5">
        <f>SUMIFS(AllWeights5[wt_vint],AllWeights5[bldgtype],AllWeights5[[#This Row],[bldgtype]],AllWeights5[bldgloc],AllWeights5[[#This Row],[bldgloc]],AllWeights5[era],AllWeights5[[#This Row],[era]])</f>
        <v>719</v>
      </c>
      <c r="K8862" s="16">
        <f>AllWeights5[[#This Row],[wt_vint]]/AllWeights5[[#This Row],[Total Weight (BT, CZ, Era)]]</f>
        <v>1.3908205841446453E-3</v>
      </c>
    </row>
    <row r="8863" spans="1:11" x14ac:dyDescent="0.3">
      <c r="A8863" s="9">
        <v>2020</v>
      </c>
      <c r="B8863" s="10" t="s">
        <v>39</v>
      </c>
      <c r="C8863" s="10" t="s">
        <v>8</v>
      </c>
      <c r="D8863" s="10" t="s">
        <v>35</v>
      </c>
      <c r="E8863" s="10" t="s">
        <v>12</v>
      </c>
      <c r="F8863" s="15" t="str">
        <f>CONCATENATE(AllWeights5[[#This Row],[bldgtype]],"-",AllWeights5[[#This Row],[bldgloc]],"-",AllWeights5[[#This Row],[bldgvint]])</f>
        <v>DMo-CZ14-MH06</v>
      </c>
      <c r="G8863" s="15" t="str">
        <f>CONCATENATE(AllWeights5[[#This Row],[bldgtype]],"-",AllWeights5[[#This Row],[bldgloc]],"-",AllWeights5[[#This Row],[era]])</f>
        <v>DMo-CZ14-ex</v>
      </c>
      <c r="H8863" s="10">
        <v>1</v>
      </c>
      <c r="I8863" s="11" t="s">
        <v>11</v>
      </c>
      <c r="J8863" s="5">
        <f>SUMIFS(AllWeights5[wt_vint],AllWeights5[bldgtype],AllWeights5[[#This Row],[bldgtype]],AllWeights5[bldgloc],AllWeights5[[#This Row],[bldgloc]],AllWeights5[era],AllWeights5[[#This Row],[era]])</f>
        <v>719</v>
      </c>
      <c r="K8863" s="16">
        <f>AllWeights5[[#This Row],[wt_vint]]/AllWeights5[[#This Row],[Total Weight (BT, CZ, Era)]]</f>
        <v>1.3908205841446453E-3</v>
      </c>
    </row>
    <row r="8864" spans="1:11" x14ac:dyDescent="0.3">
      <c r="A8864" s="9">
        <v>2020</v>
      </c>
      <c r="B8864" s="10" t="s">
        <v>39</v>
      </c>
      <c r="C8864" s="10" t="s">
        <v>8</v>
      </c>
      <c r="D8864" s="10" t="s">
        <v>35</v>
      </c>
      <c r="E8864" s="10" t="s">
        <v>13</v>
      </c>
      <c r="F8864" s="15" t="str">
        <f>CONCATENATE(AllWeights5[[#This Row],[bldgtype]],"-",AllWeights5[[#This Row],[bldgloc]],"-",AllWeights5[[#This Row],[bldgvint]])</f>
        <v>DMo-CZ14-MH15</v>
      </c>
      <c r="G8864" s="15" t="str">
        <f>CONCATENATE(AllWeights5[[#This Row],[bldgtype]],"-",AllWeights5[[#This Row],[bldgloc]],"-",AllWeights5[[#This Row],[era]])</f>
        <v>DMo-CZ14-rec</v>
      </c>
      <c r="H8864" s="10">
        <v>1</v>
      </c>
      <c r="I8864" s="11" t="s">
        <v>14</v>
      </c>
      <c r="J8864" s="5">
        <f>SUMIFS(AllWeights5[wt_vint],AllWeights5[bldgtype],AllWeights5[[#This Row],[bldgtype]],AllWeights5[bldgloc],AllWeights5[[#This Row],[bldgloc]],AllWeights5[era],AllWeights5[[#This Row],[era]])</f>
        <v>160.75</v>
      </c>
      <c r="K8864" s="16">
        <f>AllWeights5[[#This Row],[wt_vint]]/AllWeights5[[#This Row],[Total Weight (BT, CZ, Era)]]</f>
        <v>6.2208398133748056E-3</v>
      </c>
    </row>
    <row r="8865" spans="1:11" x14ac:dyDescent="0.3">
      <c r="A8865" s="9">
        <v>2020</v>
      </c>
      <c r="B8865" s="10" t="s">
        <v>39</v>
      </c>
      <c r="C8865" s="10" t="s">
        <v>8</v>
      </c>
      <c r="D8865" s="10" t="s">
        <v>35</v>
      </c>
      <c r="E8865" s="10" t="s">
        <v>15</v>
      </c>
      <c r="F8865" s="15" t="str">
        <f>CONCATENATE(AllWeights5[[#This Row],[bldgtype]],"-",AllWeights5[[#This Row],[bldgloc]],"-",AllWeights5[[#This Row],[bldgvint]])</f>
        <v>DMo-CZ14-MH72</v>
      </c>
      <c r="G8865" s="15" t="str">
        <f>CONCATENATE(AllWeights5[[#This Row],[bldgtype]],"-",AllWeights5[[#This Row],[bldgloc]],"-",AllWeights5[[#This Row],[era]])</f>
        <v>DMo-CZ14-old</v>
      </c>
      <c r="H8865" s="10">
        <v>636</v>
      </c>
      <c r="I8865" s="11" t="s">
        <v>16</v>
      </c>
      <c r="J8865" s="5">
        <f>SUMIFS(AllWeights5[wt_vint],AllWeights5[bldgtype],AllWeights5[[#This Row],[bldgtype]],AllWeights5[bldgloc],AllWeights5[[#This Row],[bldgloc]],AllWeights5[era],AllWeights5[[#This Row],[era]])</f>
        <v>16592</v>
      </c>
      <c r="K8865" s="16">
        <f>AllWeights5[[#This Row],[wt_vint]]/AllWeights5[[#This Row],[Total Weight (BT, CZ, Era)]]</f>
        <v>3.8331726133076179E-2</v>
      </c>
    </row>
    <row r="8866" spans="1:11" x14ac:dyDescent="0.3">
      <c r="A8866" s="9">
        <v>2020</v>
      </c>
      <c r="B8866" s="10" t="s">
        <v>39</v>
      </c>
      <c r="C8866" s="10" t="s">
        <v>8</v>
      </c>
      <c r="D8866" s="10" t="s">
        <v>35</v>
      </c>
      <c r="E8866" s="10" t="s">
        <v>17</v>
      </c>
      <c r="F8866" s="15" t="str">
        <f>CONCATENATE(AllWeights5[[#This Row],[bldgtype]],"-",AllWeights5[[#This Row],[bldgloc]],"-",AllWeights5[[#This Row],[bldgvint]])</f>
        <v>DMo-CZ14-MH85</v>
      </c>
      <c r="G8866" s="15" t="str">
        <f>CONCATENATE(AllWeights5[[#This Row],[bldgtype]],"-",AllWeights5[[#This Row],[bldgloc]],"-",AllWeights5[[#This Row],[era]])</f>
        <v>DMo-CZ14-old</v>
      </c>
      <c r="H8866" s="10">
        <v>288</v>
      </c>
      <c r="I8866" s="11" t="s">
        <v>16</v>
      </c>
      <c r="J8866" s="5">
        <f>SUMIFS(AllWeights5[wt_vint],AllWeights5[bldgtype],AllWeights5[[#This Row],[bldgtype]],AllWeights5[bldgloc],AllWeights5[[#This Row],[bldgloc]],AllWeights5[era],AllWeights5[[#This Row],[era]])</f>
        <v>16592</v>
      </c>
      <c r="K8866" s="16">
        <f>AllWeights5[[#This Row],[wt_vint]]/AllWeights5[[#This Row],[Total Weight (BT, CZ, Era)]]</f>
        <v>1.7357762777242044E-2</v>
      </c>
    </row>
    <row r="8867" spans="1:11" x14ac:dyDescent="0.3">
      <c r="A8867" s="9">
        <v>2020</v>
      </c>
      <c r="B8867" s="10" t="s">
        <v>39</v>
      </c>
      <c r="C8867" s="10" t="s">
        <v>8</v>
      </c>
      <c r="D8867" s="10" t="s">
        <v>35</v>
      </c>
      <c r="E8867" s="10" t="s">
        <v>18</v>
      </c>
      <c r="F8867" s="15" t="str">
        <f>CONCATENATE(AllWeights5[[#This Row],[bldgtype]],"-",AllWeights5[[#This Row],[bldgloc]],"-",AllWeights5[[#This Row],[bldgvint]])</f>
        <v>DMo-CZ14-New</v>
      </c>
      <c r="G8867" s="15" t="str">
        <f>CONCATENATE(AllWeights5[[#This Row],[bldgtype]],"-",AllWeights5[[#This Row],[bldgloc]],"-",AllWeights5[[#This Row],[era]])</f>
        <v>DMo-CZ14-new</v>
      </c>
      <c r="H8867" s="10">
        <v>1</v>
      </c>
      <c r="I8867" s="11" t="s">
        <v>19</v>
      </c>
      <c r="J8867" s="5">
        <f>SUMIFS(AllWeights5[wt_vint],AllWeights5[bldgtype],AllWeights5[[#This Row],[bldgtype]],AllWeights5[bldgloc],AllWeights5[[#This Row],[bldgloc]],AllWeights5[era],AllWeights5[[#This Row],[era]])</f>
        <v>160.75</v>
      </c>
      <c r="K8867" s="16">
        <f>AllWeights5[[#This Row],[wt_vint]]/AllWeights5[[#This Row],[Total Weight (BT, CZ, Era)]]</f>
        <v>6.2208398133748056E-3</v>
      </c>
    </row>
    <row r="8868" spans="1:11" x14ac:dyDescent="0.3">
      <c r="A8868" s="9">
        <v>2020</v>
      </c>
      <c r="B8868" s="10" t="s">
        <v>39</v>
      </c>
      <c r="C8868" s="10" t="s">
        <v>8</v>
      </c>
      <c r="D8868" s="10" t="s">
        <v>36</v>
      </c>
      <c r="E8868" s="10" t="s">
        <v>10</v>
      </c>
      <c r="F8868" s="15" t="str">
        <f>CONCATENATE(AllWeights5[[#This Row],[bldgtype]],"-",AllWeights5[[#This Row],[bldgloc]],"-",AllWeights5[[#This Row],[bldgvint]])</f>
        <v>DMo-CZ15-MH00</v>
      </c>
      <c r="G8868" s="15" t="str">
        <f>CONCATENATE(AllWeights5[[#This Row],[bldgtype]],"-",AllWeights5[[#This Row],[bldgloc]],"-",AllWeights5[[#This Row],[era]])</f>
        <v>DMo-CZ15-ex</v>
      </c>
      <c r="H8868" s="10">
        <v>1</v>
      </c>
      <c r="I8868" s="11" t="s">
        <v>11</v>
      </c>
      <c r="J8868" s="5">
        <f>SUMIFS(AllWeights5[wt_vint],AllWeights5[bldgtype],AllWeights5[[#This Row],[bldgtype]],AllWeights5[bldgloc],AllWeights5[[#This Row],[bldgloc]],AllWeights5[era],AllWeights5[[#This Row],[era]])</f>
        <v>1943</v>
      </c>
      <c r="K8868" s="16">
        <f>AllWeights5[[#This Row],[wt_vint]]/AllWeights5[[#This Row],[Total Weight (BT, CZ, Era)]]</f>
        <v>5.1466803911477102E-4</v>
      </c>
    </row>
    <row r="8869" spans="1:11" x14ac:dyDescent="0.3">
      <c r="A8869" s="9">
        <v>2020</v>
      </c>
      <c r="B8869" s="10" t="s">
        <v>39</v>
      </c>
      <c r="C8869" s="10" t="s">
        <v>8</v>
      </c>
      <c r="D8869" s="10" t="s">
        <v>36</v>
      </c>
      <c r="E8869" s="10" t="s">
        <v>12</v>
      </c>
      <c r="F8869" s="15" t="str">
        <f>CONCATENATE(AllWeights5[[#This Row],[bldgtype]],"-",AllWeights5[[#This Row],[bldgloc]],"-",AllWeights5[[#This Row],[bldgvint]])</f>
        <v>DMo-CZ15-MH06</v>
      </c>
      <c r="G8869" s="15" t="str">
        <f>CONCATENATE(AllWeights5[[#This Row],[bldgtype]],"-",AllWeights5[[#This Row],[bldgloc]],"-",AllWeights5[[#This Row],[era]])</f>
        <v>DMo-CZ15-ex</v>
      </c>
      <c r="H8869" s="10">
        <v>1</v>
      </c>
      <c r="I8869" s="11" t="s">
        <v>11</v>
      </c>
      <c r="J8869" s="5">
        <f>SUMIFS(AllWeights5[wt_vint],AllWeights5[bldgtype],AllWeights5[[#This Row],[bldgtype]],AllWeights5[bldgloc],AllWeights5[[#This Row],[bldgloc]],AllWeights5[era],AllWeights5[[#This Row],[era]])</f>
        <v>1943</v>
      </c>
      <c r="K8869" s="16">
        <f>AllWeights5[[#This Row],[wt_vint]]/AllWeights5[[#This Row],[Total Weight (BT, CZ, Era)]]</f>
        <v>5.1466803911477102E-4</v>
      </c>
    </row>
    <row r="8870" spans="1:11" x14ac:dyDescent="0.3">
      <c r="A8870" s="9">
        <v>2020</v>
      </c>
      <c r="B8870" s="10" t="s">
        <v>39</v>
      </c>
      <c r="C8870" s="10" t="s">
        <v>8</v>
      </c>
      <c r="D8870" s="10" t="s">
        <v>36</v>
      </c>
      <c r="E8870" s="10" t="s">
        <v>13</v>
      </c>
      <c r="F8870" s="15" t="str">
        <f>CONCATENATE(AllWeights5[[#This Row],[bldgtype]],"-",AllWeights5[[#This Row],[bldgloc]],"-",AllWeights5[[#This Row],[bldgvint]])</f>
        <v>DMo-CZ15-MH15</v>
      </c>
      <c r="G8870" s="15" t="str">
        <f>CONCATENATE(AllWeights5[[#This Row],[bldgtype]],"-",AllWeights5[[#This Row],[bldgloc]],"-",AllWeights5[[#This Row],[era]])</f>
        <v>DMo-CZ15-rec</v>
      </c>
      <c r="H8870" s="10">
        <v>1</v>
      </c>
      <c r="I8870" s="11" t="s">
        <v>14</v>
      </c>
      <c r="J8870" s="5">
        <f>SUMIFS(AllWeights5[wt_vint],AllWeights5[bldgtype],AllWeights5[[#This Row],[bldgtype]],AllWeights5[bldgloc],AllWeights5[[#This Row],[bldgloc]],AllWeights5[era],AllWeights5[[#This Row],[era]])</f>
        <v>433</v>
      </c>
      <c r="K8870" s="16">
        <f>AllWeights5[[#This Row],[wt_vint]]/AllWeights5[[#This Row],[Total Weight (BT, CZ, Era)]]</f>
        <v>2.3094688221709007E-3</v>
      </c>
    </row>
    <row r="8871" spans="1:11" x14ac:dyDescent="0.3">
      <c r="A8871" s="9">
        <v>2020</v>
      </c>
      <c r="B8871" s="10" t="s">
        <v>39</v>
      </c>
      <c r="C8871" s="10" t="s">
        <v>8</v>
      </c>
      <c r="D8871" s="10" t="s">
        <v>36</v>
      </c>
      <c r="E8871" s="10" t="s">
        <v>15</v>
      </c>
      <c r="F8871" s="15" t="str">
        <f>CONCATENATE(AllWeights5[[#This Row],[bldgtype]],"-",AllWeights5[[#This Row],[bldgloc]],"-",AllWeights5[[#This Row],[bldgvint]])</f>
        <v>DMo-CZ15-MH72</v>
      </c>
      <c r="G8871" s="15" t="str">
        <f>CONCATENATE(AllWeights5[[#This Row],[bldgtype]],"-",AllWeights5[[#This Row],[bldgloc]],"-",AllWeights5[[#This Row],[era]])</f>
        <v>DMo-CZ15-old</v>
      </c>
      <c r="H8871" s="10">
        <v>1</v>
      </c>
      <c r="I8871" s="11" t="s">
        <v>16</v>
      </c>
      <c r="J8871" s="5">
        <f>SUMIFS(AllWeights5[wt_vint],AllWeights5[bldgtype],AllWeights5[[#This Row],[bldgtype]],AllWeights5[bldgloc],AllWeights5[[#This Row],[bldgloc]],AllWeights5[era],AllWeights5[[#This Row],[era]])</f>
        <v>6523</v>
      </c>
      <c r="K8871" s="16">
        <f>AllWeights5[[#This Row],[wt_vint]]/AllWeights5[[#This Row],[Total Weight (BT, CZ, Era)]]</f>
        <v>1.5330369461904033E-4</v>
      </c>
    </row>
    <row r="8872" spans="1:11" x14ac:dyDescent="0.3">
      <c r="A8872" s="9">
        <v>2020</v>
      </c>
      <c r="B8872" s="10" t="s">
        <v>39</v>
      </c>
      <c r="C8872" s="10" t="s">
        <v>8</v>
      </c>
      <c r="D8872" s="10" t="s">
        <v>36</v>
      </c>
      <c r="E8872" s="10" t="s">
        <v>17</v>
      </c>
      <c r="F8872" s="15" t="str">
        <f>CONCATENATE(AllWeights5[[#This Row],[bldgtype]],"-",AllWeights5[[#This Row],[bldgloc]],"-",AllWeights5[[#This Row],[bldgvint]])</f>
        <v>DMo-CZ15-MH85</v>
      </c>
      <c r="G8872" s="15" t="str">
        <f>CONCATENATE(AllWeights5[[#This Row],[bldgtype]],"-",AllWeights5[[#This Row],[bldgloc]],"-",AllWeights5[[#This Row],[era]])</f>
        <v>DMo-CZ15-old</v>
      </c>
      <c r="H8872" s="10">
        <v>1</v>
      </c>
      <c r="I8872" s="11" t="s">
        <v>16</v>
      </c>
      <c r="J8872" s="5">
        <f>SUMIFS(AllWeights5[wt_vint],AllWeights5[bldgtype],AllWeights5[[#This Row],[bldgtype]],AllWeights5[bldgloc],AllWeights5[[#This Row],[bldgloc]],AllWeights5[era],AllWeights5[[#This Row],[era]])</f>
        <v>6523</v>
      </c>
      <c r="K8872" s="16">
        <f>AllWeights5[[#This Row],[wt_vint]]/AllWeights5[[#This Row],[Total Weight (BT, CZ, Era)]]</f>
        <v>1.5330369461904033E-4</v>
      </c>
    </row>
    <row r="8873" spans="1:11" x14ac:dyDescent="0.3">
      <c r="A8873" s="9">
        <v>2020</v>
      </c>
      <c r="B8873" s="10" t="s">
        <v>39</v>
      </c>
      <c r="C8873" s="10" t="s">
        <v>8</v>
      </c>
      <c r="D8873" s="10" t="s">
        <v>36</v>
      </c>
      <c r="E8873" s="10" t="s">
        <v>18</v>
      </c>
      <c r="F8873" s="15" t="str">
        <f>CONCATENATE(AllWeights5[[#This Row],[bldgtype]],"-",AllWeights5[[#This Row],[bldgloc]],"-",AllWeights5[[#This Row],[bldgvint]])</f>
        <v>DMo-CZ15-New</v>
      </c>
      <c r="G8873" s="15" t="str">
        <f>CONCATENATE(AllWeights5[[#This Row],[bldgtype]],"-",AllWeights5[[#This Row],[bldgloc]],"-",AllWeights5[[#This Row],[era]])</f>
        <v>DMo-CZ15-new</v>
      </c>
      <c r="H8873" s="10">
        <v>1</v>
      </c>
      <c r="I8873" s="11" t="s">
        <v>19</v>
      </c>
      <c r="J8873" s="5">
        <f>SUMIFS(AllWeights5[wt_vint],AllWeights5[bldgtype],AllWeights5[[#This Row],[bldgtype]],AllWeights5[bldgloc],AllWeights5[[#This Row],[bldgloc]],AllWeights5[era],AllWeights5[[#This Row],[era]])</f>
        <v>433</v>
      </c>
      <c r="K8873" s="16">
        <f>AllWeights5[[#This Row],[wt_vint]]/AllWeights5[[#This Row],[Total Weight (BT, CZ, Era)]]</f>
        <v>2.3094688221709007E-3</v>
      </c>
    </row>
    <row r="8874" spans="1:11" x14ac:dyDescent="0.3">
      <c r="A8874" s="9">
        <v>2020</v>
      </c>
      <c r="B8874" s="10" t="s">
        <v>39</v>
      </c>
      <c r="C8874" s="10" t="s">
        <v>28</v>
      </c>
      <c r="D8874" s="10" t="s">
        <v>31</v>
      </c>
      <c r="E8874" s="10">
        <v>1975</v>
      </c>
      <c r="F8874" s="15" t="str">
        <f>CONCATENATE(AllWeights5[[#This Row],[bldgtype]],"-",AllWeights5[[#This Row],[bldgloc]],"-",AllWeights5[[#This Row],[bldgvint]])</f>
        <v>MFm-CZ06-1975</v>
      </c>
      <c r="G8874" s="15" t="str">
        <f>CONCATENATE(AllWeights5[[#This Row],[bldgtype]],"-",AllWeights5[[#This Row],[bldgloc]],"-",AllWeights5[[#This Row],[era]])</f>
        <v>MFm-CZ06-old</v>
      </c>
      <c r="H8874" s="10">
        <v>6832</v>
      </c>
      <c r="I8874" s="11" t="s">
        <v>16</v>
      </c>
      <c r="J8874" s="5">
        <f>SUMIFS(AllWeights5[wt_vint],AllWeights5[bldgtype],AllWeights5[[#This Row],[bldgtype]],AllWeights5[bldgloc],AllWeights5[[#This Row],[bldgloc]],AllWeights5[era],AllWeights5[[#This Row],[era]])</f>
        <v>551742</v>
      </c>
      <c r="K8874" s="16">
        <f>AllWeights5[[#This Row],[wt_vint]]/AllWeights5[[#This Row],[Total Weight (BT, CZ, Era)]]</f>
        <v>1.2382599113353706E-2</v>
      </c>
    </row>
    <row r="8875" spans="1:11" x14ac:dyDescent="0.3">
      <c r="A8875" s="9">
        <v>2020</v>
      </c>
      <c r="B8875" s="10" t="s">
        <v>39</v>
      </c>
      <c r="C8875" s="10" t="s">
        <v>28</v>
      </c>
      <c r="D8875" s="10" t="s">
        <v>31</v>
      </c>
      <c r="E8875" s="10">
        <v>1985</v>
      </c>
      <c r="F8875" s="15" t="str">
        <f>CONCATENATE(AllWeights5[[#This Row],[bldgtype]],"-",AllWeights5[[#This Row],[bldgloc]],"-",AllWeights5[[#This Row],[bldgvint]])</f>
        <v>MFm-CZ06-1985</v>
      </c>
      <c r="G8875" s="15" t="str">
        <f>CONCATENATE(AllWeights5[[#This Row],[bldgtype]],"-",AllWeights5[[#This Row],[bldgloc]],"-",AllWeights5[[#This Row],[era]])</f>
        <v>MFm-CZ06-old</v>
      </c>
      <c r="H8875" s="10">
        <v>8111</v>
      </c>
      <c r="I8875" s="11" t="s">
        <v>16</v>
      </c>
      <c r="J8875" s="5">
        <f>SUMIFS(AllWeights5[wt_vint],AllWeights5[bldgtype],AllWeights5[[#This Row],[bldgtype]],AllWeights5[bldgloc],AllWeights5[[#This Row],[bldgloc]],AllWeights5[era],AllWeights5[[#This Row],[era]])</f>
        <v>551742</v>
      </c>
      <c r="K8875" s="16">
        <f>AllWeights5[[#This Row],[wt_vint]]/AllWeights5[[#This Row],[Total Weight (BT, CZ, Era)]]</f>
        <v>1.4700711564463101E-2</v>
      </c>
    </row>
    <row r="8876" spans="1:11" x14ac:dyDescent="0.3">
      <c r="A8876" s="9">
        <v>2020</v>
      </c>
      <c r="B8876" s="10" t="s">
        <v>39</v>
      </c>
      <c r="C8876" s="10" t="s">
        <v>28</v>
      </c>
      <c r="D8876" s="10" t="s">
        <v>31</v>
      </c>
      <c r="E8876" s="10">
        <v>1996</v>
      </c>
      <c r="F8876" s="15" t="str">
        <f>CONCATENATE(AllWeights5[[#This Row],[bldgtype]],"-",AllWeights5[[#This Row],[bldgloc]],"-",AllWeights5[[#This Row],[bldgvint]])</f>
        <v>MFm-CZ06-1996</v>
      </c>
      <c r="G8876" s="15" t="str">
        <f>CONCATENATE(AllWeights5[[#This Row],[bldgtype]],"-",AllWeights5[[#This Row],[bldgloc]],"-",AllWeights5[[#This Row],[era]])</f>
        <v>MFm-CZ06-old</v>
      </c>
      <c r="H8876" s="10">
        <v>1179</v>
      </c>
      <c r="I8876" s="11" t="s">
        <v>16</v>
      </c>
      <c r="J8876" s="5">
        <f>SUMIFS(AllWeights5[wt_vint],AllWeights5[bldgtype],AllWeights5[[#This Row],[bldgtype]],AllWeights5[bldgloc],AllWeights5[[#This Row],[bldgloc]],AllWeights5[era],AllWeights5[[#This Row],[era]])</f>
        <v>551742</v>
      </c>
      <c r="K8876" s="16">
        <f>AllWeights5[[#This Row],[wt_vint]]/AllWeights5[[#This Row],[Total Weight (BT, CZ, Era)]]</f>
        <v>2.1368683188881759E-3</v>
      </c>
    </row>
    <row r="8877" spans="1:11" x14ac:dyDescent="0.3">
      <c r="A8877" s="9">
        <v>2020</v>
      </c>
      <c r="B8877" s="10" t="s">
        <v>39</v>
      </c>
      <c r="C8877" s="10" t="s">
        <v>28</v>
      </c>
      <c r="D8877" s="10" t="s">
        <v>31</v>
      </c>
      <c r="E8877" s="10">
        <v>2003</v>
      </c>
      <c r="F8877" s="15" t="str">
        <f>CONCATENATE(AllWeights5[[#This Row],[bldgtype]],"-",AllWeights5[[#This Row],[bldgloc]],"-",AllWeights5[[#This Row],[bldgvint]])</f>
        <v>MFm-CZ06-2003</v>
      </c>
      <c r="G8877" s="15" t="str">
        <f>CONCATENATE(AllWeights5[[#This Row],[bldgtype]],"-",AllWeights5[[#This Row],[bldgloc]],"-",AllWeights5[[#This Row],[era]])</f>
        <v>MFm-CZ06-ex</v>
      </c>
      <c r="H8877" s="10">
        <v>519</v>
      </c>
      <c r="I8877" s="11" t="s">
        <v>11</v>
      </c>
      <c r="J8877" s="5">
        <f>SUMIFS(AllWeights5[wt_vint],AllWeights5[bldgtype],AllWeights5[[#This Row],[bldgtype]],AllWeights5[bldgloc],AllWeights5[[#This Row],[bldgloc]],AllWeights5[era],AllWeights5[[#This Row],[era]])</f>
        <v>53490</v>
      </c>
      <c r="K8877" s="16">
        <f>AllWeights5[[#This Row],[wt_vint]]/AllWeights5[[#This Row],[Total Weight (BT, CZ, Era)]]</f>
        <v>9.702748177229388E-3</v>
      </c>
    </row>
    <row r="8878" spans="1:11" x14ac:dyDescent="0.3">
      <c r="A8878" s="9">
        <v>2020</v>
      </c>
      <c r="B8878" s="10" t="s">
        <v>39</v>
      </c>
      <c r="C8878" s="10" t="s">
        <v>28</v>
      </c>
      <c r="D8878" s="10" t="s">
        <v>31</v>
      </c>
      <c r="E8878" s="10">
        <v>2007</v>
      </c>
      <c r="F8878" s="15" t="str">
        <f>CONCATENATE(AllWeights5[[#This Row],[bldgtype]],"-",AllWeights5[[#This Row],[bldgloc]],"-",AllWeights5[[#This Row],[bldgvint]])</f>
        <v>MFm-CZ06-2007</v>
      </c>
      <c r="G8878" s="15" t="str">
        <f>CONCATENATE(AllWeights5[[#This Row],[bldgtype]],"-",AllWeights5[[#This Row],[bldgloc]],"-",AllWeights5[[#This Row],[era]])</f>
        <v>MFm-CZ06-ex</v>
      </c>
      <c r="H8878" s="10">
        <v>358</v>
      </c>
      <c r="I8878" s="11" t="s">
        <v>11</v>
      </c>
      <c r="J8878" s="5">
        <f>SUMIFS(AllWeights5[wt_vint],AllWeights5[bldgtype],AllWeights5[[#This Row],[bldgtype]],AllWeights5[bldgloc],AllWeights5[[#This Row],[bldgloc]],AllWeights5[era],AllWeights5[[#This Row],[era]])</f>
        <v>53490</v>
      </c>
      <c r="K8878" s="16">
        <f>AllWeights5[[#This Row],[wt_vint]]/AllWeights5[[#This Row],[Total Weight (BT, CZ, Era)]]</f>
        <v>6.6928397831370352E-3</v>
      </c>
    </row>
    <row r="8879" spans="1:11" x14ac:dyDescent="0.3">
      <c r="A8879" s="9">
        <v>2020</v>
      </c>
      <c r="B8879" s="10" t="s">
        <v>39</v>
      </c>
      <c r="C8879" s="10" t="s">
        <v>28</v>
      </c>
      <c r="D8879" s="10" t="s">
        <v>31</v>
      </c>
      <c r="E8879" s="10">
        <v>2011</v>
      </c>
      <c r="F8879" s="15" t="str">
        <f>CONCATENATE(AllWeights5[[#This Row],[bldgtype]],"-",AllWeights5[[#This Row],[bldgloc]],"-",AllWeights5[[#This Row],[bldgvint]])</f>
        <v>MFm-CZ06-2011</v>
      </c>
      <c r="G8879" s="15" t="str">
        <f>CONCATENATE(AllWeights5[[#This Row],[bldgtype]],"-",AllWeights5[[#This Row],[bldgloc]],"-",AllWeights5[[#This Row],[era]])</f>
        <v>MFm-CZ06-ex</v>
      </c>
      <c r="H8879" s="10">
        <v>310</v>
      </c>
      <c r="I8879" s="11" t="s">
        <v>11</v>
      </c>
      <c r="J8879" s="5">
        <f>SUMIFS(AllWeights5[wt_vint],AllWeights5[bldgtype],AllWeights5[[#This Row],[bldgtype]],AllWeights5[bldgloc],AllWeights5[[#This Row],[bldgloc]],AllWeights5[era],AllWeights5[[#This Row],[era]])</f>
        <v>53490</v>
      </c>
      <c r="K8879" s="16">
        <f>AllWeights5[[#This Row],[wt_vint]]/AllWeights5[[#This Row],[Total Weight (BT, CZ, Era)]]</f>
        <v>5.7954757898672649E-3</v>
      </c>
    </row>
    <row r="8880" spans="1:11" x14ac:dyDescent="0.3">
      <c r="A8880" s="9">
        <v>2020</v>
      </c>
      <c r="B8880" s="10" t="s">
        <v>39</v>
      </c>
      <c r="C8880" s="10" t="s">
        <v>28</v>
      </c>
      <c r="D8880" s="10" t="s">
        <v>31</v>
      </c>
      <c r="E8880" s="10">
        <v>2015</v>
      </c>
      <c r="F8880" s="15" t="str">
        <f>CONCATENATE(AllWeights5[[#This Row],[bldgtype]],"-",AllWeights5[[#This Row],[bldgloc]],"-",AllWeights5[[#This Row],[bldgvint]])</f>
        <v>MFm-CZ06-2015</v>
      </c>
      <c r="G8880" s="15" t="str">
        <f>CONCATENATE(AllWeights5[[#This Row],[bldgtype]],"-",AllWeights5[[#This Row],[bldgloc]],"-",AllWeights5[[#This Row],[era]])</f>
        <v>MFm-CZ06-ex</v>
      </c>
      <c r="H8880" s="10">
        <v>398</v>
      </c>
      <c r="I8880" s="11" t="s">
        <v>11</v>
      </c>
      <c r="J8880" s="5">
        <f>SUMIFS(AllWeights5[wt_vint],AllWeights5[bldgtype],AllWeights5[[#This Row],[bldgtype]],AllWeights5[bldgloc],AllWeights5[[#This Row],[bldgloc]],AllWeights5[era],AllWeights5[[#This Row],[era]])</f>
        <v>53490</v>
      </c>
      <c r="K8880" s="16">
        <f>AllWeights5[[#This Row],[wt_vint]]/AllWeights5[[#This Row],[Total Weight (BT, CZ, Era)]]</f>
        <v>7.4406431108618434E-3</v>
      </c>
    </row>
    <row r="8881" spans="1:11" x14ac:dyDescent="0.3">
      <c r="A8881" s="9">
        <v>2020</v>
      </c>
      <c r="B8881" s="10" t="s">
        <v>39</v>
      </c>
      <c r="C8881" s="10" t="s">
        <v>28</v>
      </c>
      <c r="D8881" s="10" t="s">
        <v>31</v>
      </c>
      <c r="E8881" s="10">
        <v>2017</v>
      </c>
      <c r="F8881" s="15" t="str">
        <f>CONCATENATE(AllWeights5[[#This Row],[bldgtype]],"-",AllWeights5[[#This Row],[bldgloc]],"-",AllWeights5[[#This Row],[bldgvint]])</f>
        <v>MFm-CZ06-2017</v>
      </c>
      <c r="G8881" s="15" t="str">
        <f>CONCATENATE(AllWeights5[[#This Row],[bldgtype]],"-",AllWeights5[[#This Row],[bldgloc]],"-",AllWeights5[[#This Row],[era]])</f>
        <v>MFm-CZ06-rec</v>
      </c>
      <c r="H8881" s="10">
        <v>461.91</v>
      </c>
      <c r="I8881" s="11" t="s">
        <v>14</v>
      </c>
      <c r="J8881" s="5">
        <f>SUMIFS(AllWeights5[wt_vint],AllWeights5[bldgtype],AllWeights5[[#This Row],[bldgtype]],AllWeights5[bldgloc],AllWeights5[[#This Row],[bldgloc]],AllWeights5[era],AllWeights5[[#This Row],[era]])</f>
        <v>15584.79</v>
      </c>
      <c r="K8881" s="16">
        <f>AllWeights5[[#This Row],[wt_vint]]/AllWeights5[[#This Row],[Total Weight (BT, CZ, Era)]]</f>
        <v>2.9638512934726743E-2</v>
      </c>
    </row>
    <row r="8882" spans="1:11" x14ac:dyDescent="0.3">
      <c r="A8882" s="9">
        <v>2020</v>
      </c>
      <c r="B8882" s="10" t="s">
        <v>39</v>
      </c>
      <c r="C8882" s="10" t="s">
        <v>28</v>
      </c>
      <c r="D8882" s="10" t="s">
        <v>31</v>
      </c>
      <c r="E8882" s="10" t="s">
        <v>18</v>
      </c>
      <c r="F8882" s="15" t="str">
        <f>CONCATENATE(AllWeights5[[#This Row],[bldgtype]],"-",AllWeights5[[#This Row],[bldgloc]],"-",AllWeights5[[#This Row],[bldgvint]])</f>
        <v>MFm-CZ06-New</v>
      </c>
      <c r="G8882" s="15" t="str">
        <f>CONCATENATE(AllWeights5[[#This Row],[bldgtype]],"-",AllWeights5[[#This Row],[bldgloc]],"-",AllWeights5[[#This Row],[era]])</f>
        <v>MFm-CZ06-new</v>
      </c>
      <c r="H8882" s="10">
        <v>155.69999999999999</v>
      </c>
      <c r="I8882" s="11" t="s">
        <v>19</v>
      </c>
      <c r="J8882" s="5">
        <f>SUMIFS(AllWeights5[wt_vint],AllWeights5[bldgtype],AllWeights5[[#This Row],[bldgtype]],AllWeights5[bldgloc],AllWeights5[[#This Row],[bldgloc]],AllWeights5[era],AllWeights5[[#This Row],[era]])</f>
        <v>10506.600000000002</v>
      </c>
      <c r="K8882" s="16">
        <f>AllWeights5[[#This Row],[wt_vint]]/AllWeights5[[#This Row],[Total Weight (BT, CZ, Era)]]</f>
        <v>1.4819256467363368E-2</v>
      </c>
    </row>
    <row r="8883" spans="1:11" x14ac:dyDescent="0.3">
      <c r="A8883" s="9">
        <v>2020</v>
      </c>
      <c r="B8883" s="10" t="s">
        <v>39</v>
      </c>
      <c r="C8883" s="10" t="s">
        <v>28</v>
      </c>
      <c r="D8883" s="10" t="s">
        <v>31</v>
      </c>
      <c r="E8883" s="10" t="s">
        <v>18</v>
      </c>
      <c r="F8883" s="15" t="str">
        <f>CONCATENATE(AllWeights5[[#This Row],[bldgtype]],"-",AllWeights5[[#This Row],[bldgloc]],"-",AllWeights5[[#This Row],[bldgvint]])</f>
        <v>MFm-CZ06-New</v>
      </c>
      <c r="G8883" s="15" t="str">
        <f>CONCATENATE(AllWeights5[[#This Row],[bldgtype]],"-",AllWeights5[[#This Row],[bldgloc]],"-",AllWeights5[[#This Row],[era]])</f>
        <v>MFm-CZ06-new</v>
      </c>
      <c r="H8883" s="10">
        <v>155.69999999999999</v>
      </c>
      <c r="I8883" s="11" t="s">
        <v>19</v>
      </c>
      <c r="J8883" s="5">
        <f>SUMIFS(AllWeights5[wt_vint],AllWeights5[bldgtype],AllWeights5[[#This Row],[bldgtype]],AllWeights5[bldgloc],AllWeights5[[#This Row],[bldgloc]],AllWeights5[era],AllWeights5[[#This Row],[era]])</f>
        <v>10506.600000000002</v>
      </c>
      <c r="K8883" s="16">
        <f>AllWeights5[[#This Row],[wt_vint]]/AllWeights5[[#This Row],[Total Weight (BT, CZ, Era)]]</f>
        <v>1.4819256467363368E-2</v>
      </c>
    </row>
    <row r="8884" spans="1:11" x14ac:dyDescent="0.3">
      <c r="A8884" s="9">
        <v>2020</v>
      </c>
      <c r="B8884" s="10" t="s">
        <v>39</v>
      </c>
      <c r="C8884" s="10" t="s">
        <v>28</v>
      </c>
      <c r="D8884" s="10" t="s">
        <v>38</v>
      </c>
      <c r="E8884" s="10">
        <v>1975</v>
      </c>
      <c r="F8884" s="15" t="str">
        <f>CONCATENATE(AllWeights5[[#This Row],[bldgtype]],"-",AllWeights5[[#This Row],[bldgloc]],"-",AllWeights5[[#This Row],[bldgvint]])</f>
        <v>MFm-CZ07-1975</v>
      </c>
      <c r="G8884" s="15" t="str">
        <f>CONCATENATE(AllWeights5[[#This Row],[bldgtype]],"-",AllWeights5[[#This Row],[bldgloc]],"-",AllWeights5[[#This Row],[era]])</f>
        <v>MFm-CZ07-old</v>
      </c>
      <c r="H8884" s="10">
        <v>116552</v>
      </c>
      <c r="I8884" s="11" t="s">
        <v>16</v>
      </c>
      <c r="J8884" s="5">
        <f>SUMIFS(AllWeights5[wt_vint],AllWeights5[bldgtype],AllWeights5[[#This Row],[bldgtype]],AllWeights5[bldgloc],AllWeights5[[#This Row],[bldgloc]],AllWeights5[era],AllWeights5[[#This Row],[era]])</f>
        <v>218950</v>
      </c>
      <c r="K8884" s="16">
        <f>AllWeights5[[#This Row],[wt_vint]]/AllWeights5[[#This Row],[Total Weight (BT, CZ, Era)]]</f>
        <v>0.5323224480474994</v>
      </c>
    </row>
    <row r="8885" spans="1:11" x14ac:dyDescent="0.3">
      <c r="A8885" s="9">
        <v>2020</v>
      </c>
      <c r="B8885" s="10" t="s">
        <v>39</v>
      </c>
      <c r="C8885" s="10" t="s">
        <v>28</v>
      </c>
      <c r="D8885" s="10" t="s">
        <v>38</v>
      </c>
      <c r="E8885" s="10">
        <v>1985</v>
      </c>
      <c r="F8885" s="15" t="str">
        <f>CONCATENATE(AllWeights5[[#This Row],[bldgtype]],"-",AllWeights5[[#This Row],[bldgloc]],"-",AllWeights5[[#This Row],[bldgvint]])</f>
        <v>MFm-CZ07-1985</v>
      </c>
      <c r="G8885" s="15" t="str">
        <f>CONCATENATE(AllWeights5[[#This Row],[bldgtype]],"-",AllWeights5[[#This Row],[bldgloc]],"-",AllWeights5[[#This Row],[era]])</f>
        <v>MFm-CZ07-old</v>
      </c>
      <c r="H8885" s="10">
        <v>87344</v>
      </c>
      <c r="I8885" s="11" t="s">
        <v>16</v>
      </c>
      <c r="J8885" s="5">
        <f>SUMIFS(AllWeights5[wt_vint],AllWeights5[bldgtype],AllWeights5[[#This Row],[bldgtype]],AllWeights5[bldgloc],AllWeights5[[#This Row],[bldgloc]],AllWeights5[era],AllWeights5[[#This Row],[era]])</f>
        <v>218950</v>
      </c>
      <c r="K8885" s="16">
        <f>AllWeights5[[#This Row],[wt_vint]]/AllWeights5[[#This Row],[Total Weight (BT, CZ, Era)]]</f>
        <v>0.39892212833980362</v>
      </c>
    </row>
    <row r="8886" spans="1:11" x14ac:dyDescent="0.3">
      <c r="A8886" s="9">
        <v>2020</v>
      </c>
      <c r="B8886" s="10" t="s">
        <v>39</v>
      </c>
      <c r="C8886" s="10" t="s">
        <v>28</v>
      </c>
      <c r="D8886" s="10" t="s">
        <v>38</v>
      </c>
      <c r="E8886" s="10">
        <v>1996</v>
      </c>
      <c r="F8886" s="15" t="str">
        <f>CONCATENATE(AllWeights5[[#This Row],[bldgtype]],"-",AllWeights5[[#This Row],[bldgloc]],"-",AllWeights5[[#This Row],[bldgvint]])</f>
        <v>MFm-CZ07-1996</v>
      </c>
      <c r="G8886" s="15" t="str">
        <f>CONCATENATE(AllWeights5[[#This Row],[bldgtype]],"-",AllWeights5[[#This Row],[bldgloc]],"-",AllWeights5[[#This Row],[era]])</f>
        <v>MFm-CZ07-old</v>
      </c>
      <c r="H8886" s="10">
        <v>11508</v>
      </c>
      <c r="I8886" s="11" t="s">
        <v>16</v>
      </c>
      <c r="J8886" s="5">
        <f>SUMIFS(AllWeights5[wt_vint],AllWeights5[bldgtype],AllWeights5[[#This Row],[bldgtype]],AllWeights5[bldgloc],AllWeights5[[#This Row],[bldgloc]],AllWeights5[era],AllWeights5[[#This Row],[era]])</f>
        <v>218950</v>
      </c>
      <c r="K8886" s="16">
        <f>AllWeights5[[#This Row],[wt_vint]]/AllWeights5[[#This Row],[Total Weight (BT, CZ, Era)]]</f>
        <v>5.2559945192966431E-2</v>
      </c>
    </row>
    <row r="8887" spans="1:11" x14ac:dyDescent="0.3">
      <c r="A8887" s="9">
        <v>2020</v>
      </c>
      <c r="B8887" s="10" t="s">
        <v>39</v>
      </c>
      <c r="C8887" s="10" t="s">
        <v>28</v>
      </c>
      <c r="D8887" s="10" t="s">
        <v>38</v>
      </c>
      <c r="E8887" s="10">
        <v>2003</v>
      </c>
      <c r="F8887" s="15" t="str">
        <f>CONCATENATE(AllWeights5[[#This Row],[bldgtype]],"-",AllWeights5[[#This Row],[bldgloc]],"-",AllWeights5[[#This Row],[bldgvint]])</f>
        <v>MFm-CZ07-2003</v>
      </c>
      <c r="G8887" s="15" t="str">
        <f>CONCATENATE(AllWeights5[[#This Row],[bldgtype]],"-",AllWeights5[[#This Row],[bldgloc]],"-",AllWeights5[[#This Row],[era]])</f>
        <v>MFm-CZ07-ex</v>
      </c>
      <c r="H8887" s="10">
        <v>7522</v>
      </c>
      <c r="I8887" s="11" t="s">
        <v>11</v>
      </c>
      <c r="J8887" s="5">
        <f>SUMIFS(AllWeights5[wt_vint],AllWeights5[bldgtype],AllWeights5[[#This Row],[bldgtype]],AllWeights5[bldgloc],AllWeights5[[#This Row],[bldgloc]],AllWeights5[era],AllWeights5[[#This Row],[era]])</f>
        <v>22978</v>
      </c>
      <c r="K8887" s="16">
        <f>AllWeights5[[#This Row],[wt_vint]]/AllWeights5[[#This Row],[Total Weight (BT, CZ, Era)]]</f>
        <v>0.32735660196709898</v>
      </c>
    </row>
    <row r="8888" spans="1:11" x14ac:dyDescent="0.3">
      <c r="A8888" s="9">
        <v>2020</v>
      </c>
      <c r="B8888" s="10" t="s">
        <v>39</v>
      </c>
      <c r="C8888" s="10" t="s">
        <v>28</v>
      </c>
      <c r="D8888" s="10" t="s">
        <v>38</v>
      </c>
      <c r="E8888" s="10">
        <v>2007</v>
      </c>
      <c r="F8888" s="15" t="str">
        <f>CONCATENATE(AllWeights5[[#This Row],[bldgtype]],"-",AllWeights5[[#This Row],[bldgloc]],"-",AllWeights5[[#This Row],[bldgvint]])</f>
        <v>MFm-CZ07-2007</v>
      </c>
      <c r="G8888" s="15" t="str">
        <f>CONCATENATE(AllWeights5[[#This Row],[bldgtype]],"-",AllWeights5[[#This Row],[bldgloc]],"-",AllWeights5[[#This Row],[era]])</f>
        <v>MFm-CZ07-ex</v>
      </c>
      <c r="H8888" s="10">
        <v>5190</v>
      </c>
      <c r="I8888" s="11" t="s">
        <v>11</v>
      </c>
      <c r="J8888" s="5">
        <f>SUMIFS(AllWeights5[wt_vint],AllWeights5[bldgtype],AllWeights5[[#This Row],[bldgtype]],AllWeights5[bldgloc],AllWeights5[[#This Row],[bldgloc]],AllWeights5[era],AllWeights5[[#This Row],[era]])</f>
        <v>22978</v>
      </c>
      <c r="K8888" s="16">
        <f>AllWeights5[[#This Row],[wt_vint]]/AllWeights5[[#This Row],[Total Weight (BT, CZ, Era)]]</f>
        <v>0.22586822177735225</v>
      </c>
    </row>
    <row r="8889" spans="1:11" x14ac:dyDescent="0.3">
      <c r="A8889" s="9">
        <v>2020</v>
      </c>
      <c r="B8889" s="10" t="s">
        <v>39</v>
      </c>
      <c r="C8889" s="10" t="s">
        <v>28</v>
      </c>
      <c r="D8889" s="10" t="s">
        <v>38</v>
      </c>
      <c r="E8889" s="10">
        <v>2011</v>
      </c>
      <c r="F8889" s="15" t="str">
        <f>CONCATENATE(AllWeights5[[#This Row],[bldgtype]],"-",AllWeights5[[#This Row],[bldgloc]],"-",AllWeights5[[#This Row],[bldgvint]])</f>
        <v>MFm-CZ07-2011</v>
      </c>
      <c r="G8889" s="15" t="str">
        <f>CONCATENATE(AllWeights5[[#This Row],[bldgtype]],"-",AllWeights5[[#This Row],[bldgloc]],"-",AllWeights5[[#This Row],[era]])</f>
        <v>MFm-CZ07-ex</v>
      </c>
      <c r="H8889" s="10">
        <v>4492</v>
      </c>
      <c r="I8889" s="11" t="s">
        <v>11</v>
      </c>
      <c r="J8889" s="5">
        <f>SUMIFS(AllWeights5[wt_vint],AllWeights5[bldgtype],AllWeights5[[#This Row],[bldgtype]],AllWeights5[bldgloc],AllWeights5[[#This Row],[bldgloc]],AllWeights5[era],AllWeights5[[#This Row],[era]])</f>
        <v>22978</v>
      </c>
      <c r="K8889" s="16">
        <f>AllWeights5[[#This Row],[wt_vint]]/AllWeights5[[#This Row],[Total Weight (BT, CZ, Era)]]</f>
        <v>0.19549133954217077</v>
      </c>
    </row>
    <row r="8890" spans="1:11" x14ac:dyDescent="0.3">
      <c r="A8890" s="9">
        <v>2020</v>
      </c>
      <c r="B8890" s="10" t="s">
        <v>39</v>
      </c>
      <c r="C8890" s="10" t="s">
        <v>28</v>
      </c>
      <c r="D8890" s="10" t="s">
        <v>38</v>
      </c>
      <c r="E8890" s="10">
        <v>2015</v>
      </c>
      <c r="F8890" s="15" t="str">
        <f>CONCATENATE(AllWeights5[[#This Row],[bldgtype]],"-",AllWeights5[[#This Row],[bldgloc]],"-",AllWeights5[[#This Row],[bldgvint]])</f>
        <v>MFm-CZ07-2015</v>
      </c>
      <c r="G8890" s="15" t="str">
        <f>CONCATENATE(AllWeights5[[#This Row],[bldgtype]],"-",AllWeights5[[#This Row],[bldgloc]],"-",AllWeights5[[#This Row],[era]])</f>
        <v>MFm-CZ07-ex</v>
      </c>
      <c r="H8890" s="10">
        <v>5774</v>
      </c>
      <c r="I8890" s="11" t="s">
        <v>11</v>
      </c>
      <c r="J8890" s="5">
        <f>SUMIFS(AllWeights5[wt_vint],AllWeights5[bldgtype],AllWeights5[[#This Row],[bldgtype]],AllWeights5[bldgloc],AllWeights5[[#This Row],[bldgloc]],AllWeights5[era],AllWeights5[[#This Row],[era]])</f>
        <v>22978</v>
      </c>
      <c r="K8890" s="16">
        <f>AllWeights5[[#This Row],[wt_vint]]/AllWeights5[[#This Row],[Total Weight (BT, CZ, Era)]]</f>
        <v>0.25128383671337801</v>
      </c>
    </row>
    <row r="8891" spans="1:11" x14ac:dyDescent="0.3">
      <c r="A8891" s="9">
        <v>2020</v>
      </c>
      <c r="B8891" s="10" t="s">
        <v>39</v>
      </c>
      <c r="C8891" s="10" t="s">
        <v>28</v>
      </c>
      <c r="D8891" s="10" t="s">
        <v>38</v>
      </c>
      <c r="E8891" s="10">
        <v>2017</v>
      </c>
      <c r="F8891" s="15" t="str">
        <f>CONCATENATE(AllWeights5[[#This Row],[bldgtype]],"-",AllWeights5[[#This Row],[bldgloc]],"-",AllWeights5[[#This Row],[bldgvint]])</f>
        <v>MFm-CZ07-2017</v>
      </c>
      <c r="G8891" s="15" t="str">
        <f>CONCATENATE(AllWeights5[[#This Row],[bldgtype]],"-",AllWeights5[[#This Row],[bldgloc]],"-",AllWeights5[[#This Row],[era]])</f>
        <v>MFm-CZ07-rec</v>
      </c>
      <c r="H8891" s="10">
        <v>6694.58</v>
      </c>
      <c r="I8891" s="11" t="s">
        <v>14</v>
      </c>
      <c r="J8891" s="5">
        <f>SUMIFS(AllWeights5[wt_vint],AllWeights5[bldgtype],AllWeights5[[#This Row],[bldgtype]],AllWeights5[bldgloc],AllWeights5[[#This Row],[bldgloc]],AllWeights5[era],AllWeights5[[#This Row],[era]])</f>
        <v>6694.58</v>
      </c>
      <c r="K8891" s="16">
        <f>AllWeights5[[#This Row],[wt_vint]]/AllWeights5[[#This Row],[Total Weight (BT, CZ, Era)]]</f>
        <v>1</v>
      </c>
    </row>
    <row r="8892" spans="1:11" x14ac:dyDescent="0.3">
      <c r="A8892" s="9">
        <v>2020</v>
      </c>
      <c r="B8892" s="10" t="s">
        <v>39</v>
      </c>
      <c r="C8892" s="10" t="s">
        <v>28</v>
      </c>
      <c r="D8892" s="10" t="s">
        <v>38</v>
      </c>
      <c r="E8892" s="10" t="s">
        <v>18</v>
      </c>
      <c r="F8892" s="15" t="str">
        <f>CONCATENATE(AllWeights5[[#This Row],[bldgtype]],"-",AllWeights5[[#This Row],[bldgloc]],"-",AllWeights5[[#This Row],[bldgvint]])</f>
        <v>MFm-CZ07-New</v>
      </c>
      <c r="G8892" s="15" t="str">
        <f>CONCATENATE(AllWeights5[[#This Row],[bldgtype]],"-",AllWeights5[[#This Row],[bldgloc]],"-",AllWeights5[[#This Row],[era]])</f>
        <v>MFm-CZ07-new</v>
      </c>
      <c r="H8892" s="10">
        <v>2256.6</v>
      </c>
      <c r="I8892" s="11" t="s">
        <v>19</v>
      </c>
      <c r="J8892" s="5">
        <f>SUMIFS(AllWeights5[wt_vint],AllWeights5[bldgtype],AllWeights5[[#This Row],[bldgtype]],AllWeights5[bldgloc],AllWeights5[[#This Row],[bldgloc]],AllWeights5[era],AllWeights5[[#This Row],[era]])</f>
        <v>4513.2</v>
      </c>
      <c r="K8892" s="16">
        <f>AllWeights5[[#This Row],[wt_vint]]/AllWeights5[[#This Row],[Total Weight (BT, CZ, Era)]]</f>
        <v>0.5</v>
      </c>
    </row>
    <row r="8893" spans="1:11" x14ac:dyDescent="0.3">
      <c r="A8893" s="9">
        <v>2020</v>
      </c>
      <c r="B8893" s="10" t="s">
        <v>39</v>
      </c>
      <c r="C8893" s="10" t="s">
        <v>28</v>
      </c>
      <c r="D8893" s="10" t="s">
        <v>38</v>
      </c>
      <c r="E8893" s="10" t="s">
        <v>18</v>
      </c>
      <c r="F8893" s="15" t="str">
        <f>CONCATENATE(AllWeights5[[#This Row],[bldgtype]],"-",AllWeights5[[#This Row],[bldgloc]],"-",AllWeights5[[#This Row],[bldgvint]])</f>
        <v>MFm-CZ07-New</v>
      </c>
      <c r="G8893" s="15" t="str">
        <f>CONCATENATE(AllWeights5[[#This Row],[bldgtype]],"-",AllWeights5[[#This Row],[bldgloc]],"-",AllWeights5[[#This Row],[era]])</f>
        <v>MFm-CZ07-new</v>
      </c>
      <c r="H8893" s="10">
        <v>2256.6</v>
      </c>
      <c r="I8893" s="11" t="s">
        <v>19</v>
      </c>
      <c r="J8893" s="5">
        <f>SUMIFS(AllWeights5[wt_vint],AllWeights5[bldgtype],AllWeights5[[#This Row],[bldgtype]],AllWeights5[bldgloc],AllWeights5[[#This Row],[bldgloc]],AllWeights5[era],AllWeights5[[#This Row],[era]])</f>
        <v>4513.2</v>
      </c>
      <c r="K8893" s="16">
        <f>AllWeights5[[#This Row],[wt_vint]]/AllWeights5[[#This Row],[Total Weight (BT, CZ, Era)]]</f>
        <v>0.5</v>
      </c>
    </row>
    <row r="8894" spans="1:11" x14ac:dyDescent="0.3">
      <c r="A8894" s="9">
        <v>2020</v>
      </c>
      <c r="B8894" s="10" t="s">
        <v>39</v>
      </c>
      <c r="C8894" s="10" t="s">
        <v>28</v>
      </c>
      <c r="D8894" s="10" t="s">
        <v>32</v>
      </c>
      <c r="E8894" s="10">
        <v>1975</v>
      </c>
      <c r="F8894" s="15" t="str">
        <f>CONCATENATE(AllWeights5[[#This Row],[bldgtype]],"-",AllWeights5[[#This Row],[bldgloc]],"-",AllWeights5[[#This Row],[bldgvint]])</f>
        <v>MFm-CZ08-1975</v>
      </c>
      <c r="G8894" s="15" t="str">
        <f>CONCATENATE(AllWeights5[[#This Row],[bldgtype]],"-",AllWeights5[[#This Row],[bldgloc]],"-",AllWeights5[[#This Row],[era]])</f>
        <v>MFm-CZ08-old</v>
      </c>
      <c r="H8894" s="10">
        <v>769</v>
      </c>
      <c r="I8894" s="11" t="s">
        <v>16</v>
      </c>
      <c r="J8894" s="5">
        <f>SUMIFS(AllWeights5[wt_vint],AllWeights5[bldgtype],AllWeights5[[#This Row],[bldgtype]],AllWeights5[bldgloc],AllWeights5[[#This Row],[bldgloc]],AllWeights5[era],AllWeights5[[#This Row],[era]])</f>
        <v>468658</v>
      </c>
      <c r="K8894" s="16">
        <f>AllWeights5[[#This Row],[wt_vint]]/AllWeights5[[#This Row],[Total Weight (BT, CZ, Era)]]</f>
        <v>1.6408553785489633E-3</v>
      </c>
    </row>
    <row r="8895" spans="1:11" x14ac:dyDescent="0.3">
      <c r="A8895" s="9">
        <v>2020</v>
      </c>
      <c r="B8895" s="10" t="s">
        <v>39</v>
      </c>
      <c r="C8895" s="10" t="s">
        <v>28</v>
      </c>
      <c r="D8895" s="10" t="s">
        <v>32</v>
      </c>
      <c r="E8895" s="10">
        <v>1985</v>
      </c>
      <c r="F8895" s="15" t="str">
        <f>CONCATENATE(AllWeights5[[#This Row],[bldgtype]],"-",AllWeights5[[#This Row],[bldgloc]],"-",AllWeights5[[#This Row],[bldgvint]])</f>
        <v>MFm-CZ08-1985</v>
      </c>
      <c r="G8895" s="15" t="str">
        <f>CONCATENATE(AllWeights5[[#This Row],[bldgtype]],"-",AllWeights5[[#This Row],[bldgloc]],"-",AllWeights5[[#This Row],[era]])</f>
        <v>MFm-CZ08-old</v>
      </c>
      <c r="H8895" s="10">
        <v>4563</v>
      </c>
      <c r="I8895" s="11" t="s">
        <v>16</v>
      </c>
      <c r="J8895" s="5">
        <f>SUMIFS(AllWeights5[wt_vint],AllWeights5[bldgtype],AllWeights5[[#This Row],[bldgtype]],AllWeights5[bldgloc],AllWeights5[[#This Row],[bldgloc]],AllWeights5[era],AllWeights5[[#This Row],[era]])</f>
        <v>468658</v>
      </c>
      <c r="K8895" s="16">
        <f>AllWeights5[[#This Row],[wt_vint]]/AllWeights5[[#This Row],[Total Weight (BT, CZ, Era)]]</f>
        <v>9.7363109132885817E-3</v>
      </c>
    </row>
    <row r="8896" spans="1:11" x14ac:dyDescent="0.3">
      <c r="A8896" s="9">
        <v>2020</v>
      </c>
      <c r="B8896" s="10" t="s">
        <v>39</v>
      </c>
      <c r="C8896" s="10" t="s">
        <v>28</v>
      </c>
      <c r="D8896" s="10" t="s">
        <v>32</v>
      </c>
      <c r="E8896" s="10">
        <v>1996</v>
      </c>
      <c r="F8896" s="15" t="str">
        <f>CONCATENATE(AllWeights5[[#This Row],[bldgtype]],"-",AllWeights5[[#This Row],[bldgloc]],"-",AllWeights5[[#This Row],[bldgvint]])</f>
        <v>MFm-CZ08-1996</v>
      </c>
      <c r="G8896" s="15" t="str">
        <f>CONCATENATE(AllWeights5[[#This Row],[bldgtype]],"-",AllWeights5[[#This Row],[bldgloc]],"-",AllWeights5[[#This Row],[era]])</f>
        <v>MFm-CZ08-old</v>
      </c>
      <c r="H8896" s="10">
        <v>5565</v>
      </c>
      <c r="I8896" s="11" t="s">
        <v>16</v>
      </c>
      <c r="J8896" s="5">
        <f>SUMIFS(AllWeights5[wt_vint],AllWeights5[bldgtype],AllWeights5[[#This Row],[bldgtype]],AllWeights5[bldgloc],AllWeights5[[#This Row],[bldgloc]],AllWeights5[era],AllWeights5[[#This Row],[era]])</f>
        <v>468658</v>
      </c>
      <c r="K8896" s="16">
        <f>AllWeights5[[#This Row],[wt_vint]]/AllWeights5[[#This Row],[Total Weight (BT, CZ, Era)]]</f>
        <v>1.1874330535273056E-2</v>
      </c>
    </row>
    <row r="8897" spans="1:11" x14ac:dyDescent="0.3">
      <c r="A8897" s="9">
        <v>2020</v>
      </c>
      <c r="B8897" s="10" t="s">
        <v>39</v>
      </c>
      <c r="C8897" s="10" t="s">
        <v>28</v>
      </c>
      <c r="D8897" s="10" t="s">
        <v>32</v>
      </c>
      <c r="E8897" s="10">
        <v>2003</v>
      </c>
      <c r="F8897" s="15" t="str">
        <f>CONCATENATE(AllWeights5[[#This Row],[bldgtype]],"-",AllWeights5[[#This Row],[bldgloc]],"-",AllWeights5[[#This Row],[bldgvint]])</f>
        <v>MFm-CZ08-2003</v>
      </c>
      <c r="G8897" s="15" t="str">
        <f>CONCATENATE(AllWeights5[[#This Row],[bldgtype]],"-",AllWeights5[[#This Row],[bldgloc]],"-",AllWeights5[[#This Row],[era]])</f>
        <v>MFm-CZ08-ex</v>
      </c>
      <c r="H8897" s="10">
        <v>2582</v>
      </c>
      <c r="I8897" s="11" t="s">
        <v>11</v>
      </c>
      <c r="J8897" s="5">
        <f>SUMIFS(AllWeights5[wt_vint],AllWeights5[bldgtype],AllWeights5[[#This Row],[bldgtype]],AllWeights5[bldgloc],AllWeights5[[#This Row],[bldgloc]],AllWeights5[era],AllWeights5[[#This Row],[era]])</f>
        <v>61320</v>
      </c>
      <c r="K8897" s="16">
        <f>AllWeights5[[#This Row],[wt_vint]]/AllWeights5[[#This Row],[Total Weight (BT, CZ, Era)]]</f>
        <v>4.2106979778212657E-2</v>
      </c>
    </row>
    <row r="8898" spans="1:11" x14ac:dyDescent="0.3">
      <c r="A8898" s="9">
        <v>2020</v>
      </c>
      <c r="B8898" s="10" t="s">
        <v>39</v>
      </c>
      <c r="C8898" s="10" t="s">
        <v>28</v>
      </c>
      <c r="D8898" s="10" t="s">
        <v>32</v>
      </c>
      <c r="E8898" s="10">
        <v>2007</v>
      </c>
      <c r="F8898" s="15" t="str">
        <f>CONCATENATE(AllWeights5[[#This Row],[bldgtype]],"-",AllWeights5[[#This Row],[bldgloc]],"-",AllWeights5[[#This Row],[bldgvint]])</f>
        <v>MFm-CZ08-2007</v>
      </c>
      <c r="G8898" s="15" t="str">
        <f>CONCATENATE(AllWeights5[[#This Row],[bldgtype]],"-",AllWeights5[[#This Row],[bldgloc]],"-",AllWeights5[[#This Row],[era]])</f>
        <v>MFm-CZ08-ex</v>
      </c>
      <c r="H8898" s="10">
        <v>1781</v>
      </c>
      <c r="I8898" s="11" t="s">
        <v>11</v>
      </c>
      <c r="J8898" s="5">
        <f>SUMIFS(AllWeights5[wt_vint],AllWeights5[bldgtype],AllWeights5[[#This Row],[bldgtype]],AllWeights5[bldgloc],AllWeights5[[#This Row],[bldgloc]],AllWeights5[era],AllWeights5[[#This Row],[era]])</f>
        <v>61320</v>
      </c>
      <c r="K8898" s="16">
        <f>AllWeights5[[#This Row],[wt_vint]]/AllWeights5[[#This Row],[Total Weight (BT, CZ, Era)]]</f>
        <v>2.9044357469015004E-2</v>
      </c>
    </row>
    <row r="8899" spans="1:11" x14ac:dyDescent="0.3">
      <c r="A8899" s="9">
        <v>2020</v>
      </c>
      <c r="B8899" s="10" t="s">
        <v>39</v>
      </c>
      <c r="C8899" s="10" t="s">
        <v>28</v>
      </c>
      <c r="D8899" s="10" t="s">
        <v>32</v>
      </c>
      <c r="E8899" s="10">
        <v>2011</v>
      </c>
      <c r="F8899" s="15" t="str">
        <f>CONCATENATE(AllWeights5[[#This Row],[bldgtype]],"-",AllWeights5[[#This Row],[bldgloc]],"-",AllWeights5[[#This Row],[bldgvint]])</f>
        <v>MFm-CZ08-2011</v>
      </c>
      <c r="G8899" s="15" t="str">
        <f>CONCATENATE(AllWeights5[[#This Row],[bldgtype]],"-",AllWeights5[[#This Row],[bldgloc]],"-",AllWeights5[[#This Row],[era]])</f>
        <v>MFm-CZ08-ex</v>
      </c>
      <c r="H8899" s="10">
        <v>1542</v>
      </c>
      <c r="I8899" s="11" t="s">
        <v>11</v>
      </c>
      <c r="J8899" s="5">
        <f>SUMIFS(AllWeights5[wt_vint],AllWeights5[bldgtype],AllWeights5[[#This Row],[bldgtype]],AllWeights5[bldgloc],AllWeights5[[#This Row],[bldgloc]],AllWeights5[era],AllWeights5[[#This Row],[era]])</f>
        <v>61320</v>
      </c>
      <c r="K8899" s="16">
        <f>AllWeights5[[#This Row],[wt_vint]]/AllWeights5[[#This Row],[Total Weight (BT, CZ, Era)]]</f>
        <v>2.5146771037181995E-2</v>
      </c>
    </row>
    <row r="8900" spans="1:11" x14ac:dyDescent="0.3">
      <c r="A8900" s="9">
        <v>2020</v>
      </c>
      <c r="B8900" s="10" t="s">
        <v>39</v>
      </c>
      <c r="C8900" s="10" t="s">
        <v>28</v>
      </c>
      <c r="D8900" s="10" t="s">
        <v>32</v>
      </c>
      <c r="E8900" s="10">
        <v>2015</v>
      </c>
      <c r="F8900" s="15" t="str">
        <f>CONCATENATE(AllWeights5[[#This Row],[bldgtype]],"-",AllWeights5[[#This Row],[bldgloc]],"-",AllWeights5[[#This Row],[bldgvint]])</f>
        <v>MFm-CZ08-2015</v>
      </c>
      <c r="G8900" s="15" t="str">
        <f>CONCATENATE(AllWeights5[[#This Row],[bldgtype]],"-",AllWeights5[[#This Row],[bldgloc]],"-",AllWeights5[[#This Row],[era]])</f>
        <v>MFm-CZ08-ex</v>
      </c>
      <c r="H8900" s="10">
        <v>1982</v>
      </c>
      <c r="I8900" s="11" t="s">
        <v>11</v>
      </c>
      <c r="J8900" s="5">
        <f>SUMIFS(AllWeights5[wt_vint],AllWeights5[bldgtype],AllWeights5[[#This Row],[bldgtype]],AllWeights5[bldgloc],AllWeights5[[#This Row],[bldgloc]],AllWeights5[era],AllWeights5[[#This Row],[era]])</f>
        <v>61320</v>
      </c>
      <c r="K8900" s="16">
        <f>AllWeights5[[#This Row],[wt_vint]]/AllWeights5[[#This Row],[Total Weight (BT, CZ, Era)]]</f>
        <v>3.2322243966079585E-2</v>
      </c>
    </row>
    <row r="8901" spans="1:11" x14ac:dyDescent="0.3">
      <c r="A8901" s="9">
        <v>2020</v>
      </c>
      <c r="B8901" s="10" t="s">
        <v>39</v>
      </c>
      <c r="C8901" s="10" t="s">
        <v>28</v>
      </c>
      <c r="D8901" s="10" t="s">
        <v>32</v>
      </c>
      <c r="E8901" s="10">
        <v>2017</v>
      </c>
      <c r="F8901" s="15" t="str">
        <f>CONCATENATE(AllWeights5[[#This Row],[bldgtype]],"-",AllWeights5[[#This Row],[bldgloc]],"-",AllWeights5[[#This Row],[bldgvint]])</f>
        <v>MFm-CZ08-2017</v>
      </c>
      <c r="G8901" s="15" t="str">
        <f>CONCATENATE(AllWeights5[[#This Row],[bldgtype]],"-",AllWeights5[[#This Row],[bldgloc]],"-",AllWeights5[[#This Row],[era]])</f>
        <v>MFm-CZ08-rec</v>
      </c>
      <c r="H8901" s="10">
        <v>2297.98</v>
      </c>
      <c r="I8901" s="11" t="s">
        <v>14</v>
      </c>
      <c r="J8901" s="5">
        <f>SUMIFS(AllWeights5[wt_vint],AllWeights5[bldgtype],AllWeights5[[#This Row],[bldgtype]],AllWeights5[bldgloc],AllWeights5[[#This Row],[bldgloc]],AllWeights5[era],AllWeights5[[#This Row],[era]])</f>
        <v>17865.86</v>
      </c>
      <c r="K8901" s="16">
        <f>AllWeights5[[#This Row],[wt_vint]]/AllWeights5[[#This Row],[Total Weight (BT, CZ, Era)]]</f>
        <v>0.12862409086380391</v>
      </c>
    </row>
    <row r="8902" spans="1:11" x14ac:dyDescent="0.3">
      <c r="A8902" s="9">
        <v>2020</v>
      </c>
      <c r="B8902" s="10" t="s">
        <v>39</v>
      </c>
      <c r="C8902" s="10" t="s">
        <v>28</v>
      </c>
      <c r="D8902" s="10" t="s">
        <v>32</v>
      </c>
      <c r="E8902" s="10" t="s">
        <v>18</v>
      </c>
      <c r="F8902" s="15" t="str">
        <f>CONCATENATE(AllWeights5[[#This Row],[bldgtype]],"-",AllWeights5[[#This Row],[bldgloc]],"-",AllWeights5[[#This Row],[bldgvint]])</f>
        <v>MFm-CZ08-New</v>
      </c>
      <c r="G8902" s="15" t="str">
        <f>CONCATENATE(AllWeights5[[#This Row],[bldgtype]],"-",AllWeights5[[#This Row],[bldgloc]],"-",AllWeights5[[#This Row],[era]])</f>
        <v>MFm-CZ08-new</v>
      </c>
      <c r="H8902" s="10">
        <v>774.6</v>
      </c>
      <c r="I8902" s="11" t="s">
        <v>19</v>
      </c>
      <c r="J8902" s="5">
        <f>SUMIFS(AllWeights5[wt_vint],AllWeights5[bldgtype],AllWeights5[[#This Row],[bldgtype]],AllWeights5[bldgloc],AllWeights5[[#This Row],[bldgloc]],AllWeights5[era],AllWeights5[[#This Row],[era]])</f>
        <v>12044.4</v>
      </c>
      <c r="K8902" s="16">
        <f>AllWeights5[[#This Row],[wt_vint]]/AllWeights5[[#This Row],[Total Weight (BT, CZ, Era)]]</f>
        <v>6.4312045431901971E-2</v>
      </c>
    </row>
    <row r="8903" spans="1:11" x14ac:dyDescent="0.3">
      <c r="A8903" s="9">
        <v>2020</v>
      </c>
      <c r="B8903" s="10" t="s">
        <v>39</v>
      </c>
      <c r="C8903" s="10" t="s">
        <v>28</v>
      </c>
      <c r="D8903" s="10" t="s">
        <v>32</v>
      </c>
      <c r="E8903" s="10" t="s">
        <v>18</v>
      </c>
      <c r="F8903" s="15" t="str">
        <f>CONCATENATE(AllWeights5[[#This Row],[bldgtype]],"-",AllWeights5[[#This Row],[bldgloc]],"-",AllWeights5[[#This Row],[bldgvint]])</f>
        <v>MFm-CZ08-New</v>
      </c>
      <c r="G8903" s="15" t="str">
        <f>CONCATENATE(AllWeights5[[#This Row],[bldgtype]],"-",AllWeights5[[#This Row],[bldgloc]],"-",AllWeights5[[#This Row],[era]])</f>
        <v>MFm-CZ08-new</v>
      </c>
      <c r="H8903" s="10">
        <v>774.6</v>
      </c>
      <c r="I8903" s="11" t="s">
        <v>19</v>
      </c>
      <c r="J8903" s="5">
        <f>SUMIFS(AllWeights5[wt_vint],AllWeights5[bldgtype],AllWeights5[[#This Row],[bldgtype]],AllWeights5[bldgloc],AllWeights5[[#This Row],[bldgloc]],AllWeights5[era],AllWeights5[[#This Row],[era]])</f>
        <v>12044.4</v>
      </c>
      <c r="K8903" s="16">
        <f>AllWeights5[[#This Row],[wt_vint]]/AllWeights5[[#This Row],[Total Weight (BT, CZ, Era)]]</f>
        <v>6.4312045431901971E-2</v>
      </c>
    </row>
    <row r="8904" spans="1:11" x14ac:dyDescent="0.3">
      <c r="A8904" s="9">
        <v>2020</v>
      </c>
      <c r="B8904" s="10" t="s">
        <v>39</v>
      </c>
      <c r="C8904" s="10" t="s">
        <v>28</v>
      </c>
      <c r="D8904" s="10" t="s">
        <v>34</v>
      </c>
      <c r="E8904" s="10">
        <v>1975</v>
      </c>
      <c r="F8904" s="15" t="str">
        <f>CONCATENATE(AllWeights5[[#This Row],[bldgtype]],"-",AllWeights5[[#This Row],[bldgloc]],"-",AllWeights5[[#This Row],[bldgvint]])</f>
        <v>MFm-CZ10-1975</v>
      </c>
      <c r="G8904" s="15" t="str">
        <f>CONCATENATE(AllWeights5[[#This Row],[bldgtype]],"-",AllWeights5[[#This Row],[bldgloc]],"-",AllWeights5[[#This Row],[era]])</f>
        <v>MFm-CZ10-old</v>
      </c>
      <c r="H8904" s="10">
        <v>29332</v>
      </c>
      <c r="I8904" s="11" t="s">
        <v>16</v>
      </c>
      <c r="J8904" s="5">
        <f>SUMIFS(AllWeights5[wt_vint],AllWeights5[bldgtype],AllWeights5[[#This Row],[bldgtype]],AllWeights5[bldgloc],AllWeights5[[#This Row],[bldgloc]],AllWeights5[era],AllWeights5[[#This Row],[era]])</f>
        <v>171617</v>
      </c>
      <c r="K8904" s="16">
        <f>AllWeights5[[#This Row],[wt_vint]]/AllWeights5[[#This Row],[Total Weight (BT, CZ, Era)]]</f>
        <v>0.17091546874726862</v>
      </c>
    </row>
    <row r="8905" spans="1:11" x14ac:dyDescent="0.3">
      <c r="A8905" s="9">
        <v>2020</v>
      </c>
      <c r="B8905" s="10" t="s">
        <v>39</v>
      </c>
      <c r="C8905" s="10" t="s">
        <v>28</v>
      </c>
      <c r="D8905" s="10" t="s">
        <v>34</v>
      </c>
      <c r="E8905" s="10">
        <v>1985</v>
      </c>
      <c r="F8905" s="15" t="str">
        <f>CONCATENATE(AllWeights5[[#This Row],[bldgtype]],"-",AllWeights5[[#This Row],[bldgloc]],"-",AllWeights5[[#This Row],[bldgvint]])</f>
        <v>MFm-CZ10-1985</v>
      </c>
      <c r="G8905" s="15" t="str">
        <f>CONCATENATE(AllWeights5[[#This Row],[bldgtype]],"-",AllWeights5[[#This Row],[bldgloc]],"-",AllWeights5[[#This Row],[era]])</f>
        <v>MFm-CZ10-old</v>
      </c>
      <c r="H8905" s="10">
        <v>29446</v>
      </c>
      <c r="I8905" s="11" t="s">
        <v>16</v>
      </c>
      <c r="J8905" s="5">
        <f>SUMIFS(AllWeights5[wt_vint],AllWeights5[bldgtype],AllWeights5[[#This Row],[bldgtype]],AllWeights5[bldgloc],AllWeights5[[#This Row],[bldgloc]],AllWeights5[era],AllWeights5[[#This Row],[era]])</f>
        <v>171617</v>
      </c>
      <c r="K8905" s="16">
        <f>AllWeights5[[#This Row],[wt_vint]]/AllWeights5[[#This Row],[Total Weight (BT, CZ, Era)]]</f>
        <v>0.17157973860398446</v>
      </c>
    </row>
    <row r="8906" spans="1:11" x14ac:dyDescent="0.3">
      <c r="A8906" s="9">
        <v>2020</v>
      </c>
      <c r="B8906" s="10" t="s">
        <v>39</v>
      </c>
      <c r="C8906" s="10" t="s">
        <v>28</v>
      </c>
      <c r="D8906" s="10" t="s">
        <v>34</v>
      </c>
      <c r="E8906" s="10">
        <v>1996</v>
      </c>
      <c r="F8906" s="15" t="str">
        <f>CONCATENATE(AllWeights5[[#This Row],[bldgtype]],"-",AllWeights5[[#This Row],[bldgloc]],"-",AllWeights5[[#This Row],[bldgvint]])</f>
        <v>MFm-CZ10-1996</v>
      </c>
      <c r="G8906" s="15" t="str">
        <f>CONCATENATE(AllWeights5[[#This Row],[bldgtype]],"-",AllWeights5[[#This Row],[bldgloc]],"-",AllWeights5[[#This Row],[era]])</f>
        <v>MFm-CZ10-old</v>
      </c>
      <c r="H8906" s="10">
        <v>4108</v>
      </c>
      <c r="I8906" s="11" t="s">
        <v>16</v>
      </c>
      <c r="J8906" s="5">
        <f>SUMIFS(AllWeights5[wt_vint],AllWeights5[bldgtype],AllWeights5[[#This Row],[bldgtype]],AllWeights5[bldgloc],AllWeights5[[#This Row],[bldgloc]],AllWeights5[era],AllWeights5[[#This Row],[era]])</f>
        <v>171617</v>
      </c>
      <c r="K8906" s="16">
        <f>AllWeights5[[#This Row],[wt_vint]]/AllWeights5[[#This Row],[Total Weight (BT, CZ, Era)]]</f>
        <v>2.3937022556040487E-2</v>
      </c>
    </row>
    <row r="8907" spans="1:11" x14ac:dyDescent="0.3">
      <c r="A8907" s="9">
        <v>2020</v>
      </c>
      <c r="B8907" s="10" t="s">
        <v>39</v>
      </c>
      <c r="C8907" s="10" t="s">
        <v>28</v>
      </c>
      <c r="D8907" s="10" t="s">
        <v>34</v>
      </c>
      <c r="E8907" s="10">
        <v>2003</v>
      </c>
      <c r="F8907" s="15" t="str">
        <f>CONCATENATE(AllWeights5[[#This Row],[bldgtype]],"-",AllWeights5[[#This Row],[bldgloc]],"-",AllWeights5[[#This Row],[bldgvint]])</f>
        <v>MFm-CZ10-2003</v>
      </c>
      <c r="G8907" s="15" t="str">
        <f>CONCATENATE(AllWeights5[[#This Row],[bldgtype]],"-",AllWeights5[[#This Row],[bldgloc]],"-",AllWeights5[[#This Row],[era]])</f>
        <v>MFm-CZ10-ex</v>
      </c>
      <c r="H8907" s="10">
        <v>2553</v>
      </c>
      <c r="I8907" s="11" t="s">
        <v>11</v>
      </c>
      <c r="J8907" s="5">
        <f>SUMIFS(AllWeights5[wt_vint],AllWeights5[bldgtype],AllWeights5[[#This Row],[bldgtype]],AllWeights5[bldgloc],AllWeights5[[#This Row],[bldgloc]],AllWeights5[era],AllWeights5[[#This Row],[era]])</f>
        <v>9367</v>
      </c>
      <c r="K8907" s="16">
        <f>AllWeights5[[#This Row],[wt_vint]]/AllWeights5[[#This Row],[Total Weight (BT, CZ, Era)]]</f>
        <v>0.27255257820006407</v>
      </c>
    </row>
    <row r="8908" spans="1:11" x14ac:dyDescent="0.3">
      <c r="A8908" s="9">
        <v>2020</v>
      </c>
      <c r="B8908" s="10" t="s">
        <v>39</v>
      </c>
      <c r="C8908" s="10" t="s">
        <v>28</v>
      </c>
      <c r="D8908" s="10" t="s">
        <v>34</v>
      </c>
      <c r="E8908" s="10">
        <v>2007</v>
      </c>
      <c r="F8908" s="15" t="str">
        <f>CONCATENATE(AllWeights5[[#This Row],[bldgtype]],"-",AllWeights5[[#This Row],[bldgloc]],"-",AllWeights5[[#This Row],[bldgvint]])</f>
        <v>MFm-CZ10-2007</v>
      </c>
      <c r="G8908" s="15" t="str">
        <f>CONCATENATE(AllWeights5[[#This Row],[bldgtype]],"-",AllWeights5[[#This Row],[bldgloc]],"-",AllWeights5[[#This Row],[era]])</f>
        <v>MFm-CZ10-ex</v>
      </c>
      <c r="H8908" s="10">
        <v>1761</v>
      </c>
      <c r="I8908" s="11" t="s">
        <v>11</v>
      </c>
      <c r="J8908" s="5">
        <f>SUMIFS(AllWeights5[wt_vint],AllWeights5[bldgtype],AllWeights5[[#This Row],[bldgtype]],AllWeights5[bldgloc],AllWeights5[[#This Row],[bldgloc]],AllWeights5[era],AllWeights5[[#This Row],[era]])</f>
        <v>9367</v>
      </c>
      <c r="K8908" s="16">
        <f>AllWeights5[[#This Row],[wt_vint]]/AllWeights5[[#This Row],[Total Weight (BT, CZ, Era)]]</f>
        <v>0.18800042703106651</v>
      </c>
    </row>
    <row r="8909" spans="1:11" x14ac:dyDescent="0.3">
      <c r="A8909" s="9">
        <v>2020</v>
      </c>
      <c r="B8909" s="10" t="s">
        <v>39</v>
      </c>
      <c r="C8909" s="10" t="s">
        <v>28</v>
      </c>
      <c r="D8909" s="10" t="s">
        <v>34</v>
      </c>
      <c r="E8909" s="10">
        <v>2011</v>
      </c>
      <c r="F8909" s="15" t="str">
        <f>CONCATENATE(AllWeights5[[#This Row],[bldgtype]],"-",AllWeights5[[#This Row],[bldgloc]],"-",AllWeights5[[#This Row],[bldgvint]])</f>
        <v>MFm-CZ10-2011</v>
      </c>
      <c r="G8909" s="15" t="str">
        <f>CONCATENATE(AllWeights5[[#This Row],[bldgtype]],"-",AllWeights5[[#This Row],[bldgloc]],"-",AllWeights5[[#This Row],[era]])</f>
        <v>MFm-CZ10-ex</v>
      </c>
      <c r="H8909" s="10">
        <v>1525</v>
      </c>
      <c r="I8909" s="11" t="s">
        <v>11</v>
      </c>
      <c r="J8909" s="5">
        <f>SUMIFS(AllWeights5[wt_vint],AllWeights5[bldgtype],AllWeights5[[#This Row],[bldgtype]],AllWeights5[bldgloc],AllWeights5[[#This Row],[bldgloc]],AllWeights5[era],AllWeights5[[#This Row],[era]])</f>
        <v>9367</v>
      </c>
      <c r="K8909" s="16">
        <f>AllWeights5[[#This Row],[wt_vint]]/AllWeights5[[#This Row],[Total Weight (BT, CZ, Era)]]</f>
        <v>0.16280559410697129</v>
      </c>
    </row>
    <row r="8910" spans="1:11" x14ac:dyDescent="0.3">
      <c r="A8910" s="9">
        <v>2020</v>
      </c>
      <c r="B8910" s="10" t="s">
        <v>39</v>
      </c>
      <c r="C8910" s="10" t="s">
        <v>28</v>
      </c>
      <c r="D8910" s="10" t="s">
        <v>34</v>
      </c>
      <c r="E8910" s="10">
        <v>2015</v>
      </c>
      <c r="F8910" s="15" t="str">
        <f>CONCATENATE(AllWeights5[[#This Row],[bldgtype]],"-",AllWeights5[[#This Row],[bldgloc]],"-",AllWeights5[[#This Row],[bldgvint]])</f>
        <v>MFm-CZ10-2015</v>
      </c>
      <c r="G8910" s="15" t="str">
        <f>CONCATENATE(AllWeights5[[#This Row],[bldgtype]],"-",AllWeights5[[#This Row],[bldgloc]],"-",AllWeights5[[#This Row],[era]])</f>
        <v>MFm-CZ10-ex</v>
      </c>
      <c r="H8910" s="10">
        <v>1960</v>
      </c>
      <c r="I8910" s="11" t="s">
        <v>11</v>
      </c>
      <c r="J8910" s="5">
        <f>SUMIFS(AllWeights5[wt_vint],AllWeights5[bldgtype],AllWeights5[[#This Row],[bldgtype]],AllWeights5[bldgloc],AllWeights5[[#This Row],[bldgloc]],AllWeights5[era],AllWeights5[[#This Row],[era]])</f>
        <v>9367</v>
      </c>
      <c r="K8910" s="16">
        <f>AllWeights5[[#This Row],[wt_vint]]/AllWeights5[[#This Row],[Total Weight (BT, CZ, Era)]]</f>
        <v>0.20924522258994341</v>
      </c>
    </row>
    <row r="8911" spans="1:11" x14ac:dyDescent="0.3">
      <c r="A8911" s="9">
        <v>2020</v>
      </c>
      <c r="B8911" s="10" t="s">
        <v>39</v>
      </c>
      <c r="C8911" s="10" t="s">
        <v>28</v>
      </c>
      <c r="D8911" s="10" t="s">
        <v>34</v>
      </c>
      <c r="E8911" s="10">
        <v>2017</v>
      </c>
      <c r="F8911" s="15" t="str">
        <f>CONCATENATE(AllWeights5[[#This Row],[bldgtype]],"-",AllWeights5[[#This Row],[bldgloc]],"-",AllWeights5[[#This Row],[bldgvint]])</f>
        <v>MFm-CZ10-2017</v>
      </c>
      <c r="G8911" s="15" t="str">
        <f>CONCATENATE(AllWeights5[[#This Row],[bldgtype]],"-",AllWeights5[[#This Row],[bldgloc]],"-",AllWeights5[[#This Row],[era]])</f>
        <v>MFm-CZ10-rec</v>
      </c>
      <c r="H8911" s="10">
        <v>2272.17</v>
      </c>
      <c r="I8911" s="11" t="s">
        <v>14</v>
      </c>
      <c r="J8911" s="5">
        <f>SUMIFS(AllWeights5[wt_vint],AllWeights5[bldgtype],AllWeights5[[#This Row],[bldgtype]],AllWeights5[bldgloc],AllWeights5[[#This Row],[bldgloc]],AllWeights5[era],AllWeights5[[#This Row],[era]])</f>
        <v>2729.63</v>
      </c>
      <c r="K8911" s="16">
        <f>AllWeights5[[#This Row],[wt_vint]]/AllWeights5[[#This Row],[Total Weight (BT, CZ, Era)]]</f>
        <v>0.83240952070427132</v>
      </c>
    </row>
    <row r="8912" spans="1:11" x14ac:dyDescent="0.3">
      <c r="A8912" s="9">
        <v>2020</v>
      </c>
      <c r="B8912" s="10" t="s">
        <v>39</v>
      </c>
      <c r="C8912" s="10" t="s">
        <v>28</v>
      </c>
      <c r="D8912" s="10" t="s">
        <v>34</v>
      </c>
      <c r="E8912" s="10" t="s">
        <v>18</v>
      </c>
      <c r="F8912" s="15" t="str">
        <f>CONCATENATE(AllWeights5[[#This Row],[bldgtype]],"-",AllWeights5[[#This Row],[bldgloc]],"-",AllWeights5[[#This Row],[bldgvint]])</f>
        <v>MFm-CZ10-New</v>
      </c>
      <c r="G8912" s="15" t="str">
        <f>CONCATENATE(AllWeights5[[#This Row],[bldgtype]],"-",AllWeights5[[#This Row],[bldgloc]],"-",AllWeights5[[#This Row],[era]])</f>
        <v>MFm-CZ10-new</v>
      </c>
      <c r="H8912" s="10">
        <v>765.9</v>
      </c>
      <c r="I8912" s="11" t="s">
        <v>19</v>
      </c>
      <c r="J8912" s="5">
        <f>SUMIFS(AllWeights5[wt_vint],AllWeights5[bldgtype],AllWeights5[[#This Row],[bldgtype]],AllWeights5[bldgloc],AllWeights5[[#This Row],[bldgloc]],AllWeights5[era],AllWeights5[[#This Row],[era]])</f>
        <v>1840.1999999999998</v>
      </c>
      <c r="K8912" s="16">
        <f>AllWeights5[[#This Row],[wt_vint]]/AllWeights5[[#This Row],[Total Weight (BT, CZ, Era)]]</f>
        <v>0.41620476035213566</v>
      </c>
    </row>
    <row r="8913" spans="1:11" x14ac:dyDescent="0.3">
      <c r="A8913" s="9">
        <v>2020</v>
      </c>
      <c r="B8913" s="10" t="s">
        <v>39</v>
      </c>
      <c r="C8913" s="10" t="s">
        <v>28</v>
      </c>
      <c r="D8913" s="10" t="s">
        <v>34</v>
      </c>
      <c r="E8913" s="10" t="s">
        <v>18</v>
      </c>
      <c r="F8913" s="15" t="str">
        <f>CONCATENATE(AllWeights5[[#This Row],[bldgtype]],"-",AllWeights5[[#This Row],[bldgloc]],"-",AllWeights5[[#This Row],[bldgvint]])</f>
        <v>MFm-CZ10-New</v>
      </c>
      <c r="G8913" s="15" t="str">
        <f>CONCATENATE(AllWeights5[[#This Row],[bldgtype]],"-",AllWeights5[[#This Row],[bldgloc]],"-",AllWeights5[[#This Row],[era]])</f>
        <v>MFm-CZ10-new</v>
      </c>
      <c r="H8913" s="10">
        <v>765.9</v>
      </c>
      <c r="I8913" s="11" t="s">
        <v>19</v>
      </c>
      <c r="J8913" s="5">
        <f>SUMIFS(AllWeights5[wt_vint],AllWeights5[bldgtype],AllWeights5[[#This Row],[bldgtype]],AllWeights5[bldgloc],AllWeights5[[#This Row],[bldgloc]],AllWeights5[era],AllWeights5[[#This Row],[era]])</f>
        <v>1840.1999999999998</v>
      </c>
      <c r="K8913" s="16">
        <f>AllWeights5[[#This Row],[wt_vint]]/AllWeights5[[#This Row],[Total Weight (BT, CZ, Era)]]</f>
        <v>0.41620476035213566</v>
      </c>
    </row>
    <row r="8914" spans="1:11" x14ac:dyDescent="0.3">
      <c r="A8914" s="9">
        <v>2020</v>
      </c>
      <c r="B8914" s="10" t="s">
        <v>39</v>
      </c>
      <c r="C8914" s="10" t="s">
        <v>28</v>
      </c>
      <c r="D8914" s="10" t="s">
        <v>35</v>
      </c>
      <c r="E8914" s="10">
        <v>1975</v>
      </c>
      <c r="F8914" s="15" t="str">
        <f>CONCATENATE(AllWeights5[[#This Row],[bldgtype]],"-",AllWeights5[[#This Row],[bldgloc]],"-",AllWeights5[[#This Row],[bldgvint]])</f>
        <v>MFm-CZ14-1975</v>
      </c>
      <c r="G8914" s="15" t="str">
        <f>CONCATENATE(AllWeights5[[#This Row],[bldgtype]],"-",AllWeights5[[#This Row],[bldgloc]],"-",AllWeights5[[#This Row],[era]])</f>
        <v>MFm-CZ14-old</v>
      </c>
      <c r="H8914" s="10">
        <v>260</v>
      </c>
      <c r="I8914" s="11" t="s">
        <v>16</v>
      </c>
      <c r="J8914" s="5">
        <f>SUMIFS(AllWeights5[wt_vint],AllWeights5[bldgtype],AllWeights5[[#This Row],[bldgtype]],AllWeights5[bldgloc],AllWeights5[[#This Row],[bldgloc]],AllWeights5[era],AllWeights5[[#This Row],[era]])</f>
        <v>34268</v>
      </c>
      <c r="K8914" s="16">
        <f>AllWeights5[[#This Row],[wt_vint]]/AllWeights5[[#This Row],[Total Weight (BT, CZ, Era)]]</f>
        <v>7.5872534142640367E-3</v>
      </c>
    </row>
    <row r="8915" spans="1:11" x14ac:dyDescent="0.3">
      <c r="A8915" s="9">
        <v>2020</v>
      </c>
      <c r="B8915" s="10" t="s">
        <v>39</v>
      </c>
      <c r="C8915" s="10" t="s">
        <v>28</v>
      </c>
      <c r="D8915" s="10" t="s">
        <v>35</v>
      </c>
      <c r="E8915" s="10">
        <v>1985</v>
      </c>
      <c r="F8915" s="15" t="str">
        <f>CONCATENATE(AllWeights5[[#This Row],[bldgtype]],"-",AllWeights5[[#This Row],[bldgloc]],"-",AllWeights5[[#This Row],[bldgvint]])</f>
        <v>MFm-CZ14-1985</v>
      </c>
      <c r="G8915" s="15" t="str">
        <f>CONCATENATE(AllWeights5[[#This Row],[bldgtype]],"-",AllWeights5[[#This Row],[bldgloc]],"-",AllWeights5[[#This Row],[era]])</f>
        <v>MFm-CZ14-old</v>
      </c>
      <c r="H8915" s="10">
        <v>1</v>
      </c>
      <c r="I8915" s="11" t="s">
        <v>16</v>
      </c>
      <c r="J8915" s="5">
        <f>SUMIFS(AllWeights5[wt_vint],AllWeights5[bldgtype],AllWeights5[[#This Row],[bldgtype]],AllWeights5[bldgloc],AllWeights5[[#This Row],[bldgloc]],AllWeights5[era],AllWeights5[[#This Row],[era]])</f>
        <v>34268</v>
      </c>
      <c r="K8915" s="16">
        <f>AllWeights5[[#This Row],[wt_vint]]/AllWeights5[[#This Row],[Total Weight (BT, CZ, Era)]]</f>
        <v>2.9181743901015526E-5</v>
      </c>
    </row>
    <row r="8916" spans="1:11" x14ac:dyDescent="0.3">
      <c r="A8916" s="9">
        <v>2020</v>
      </c>
      <c r="B8916" s="10" t="s">
        <v>39</v>
      </c>
      <c r="C8916" s="10" t="s">
        <v>28</v>
      </c>
      <c r="D8916" s="10" t="s">
        <v>35</v>
      </c>
      <c r="E8916" s="10">
        <v>1996</v>
      </c>
      <c r="F8916" s="15" t="str">
        <f>CONCATENATE(AllWeights5[[#This Row],[bldgtype]],"-",AllWeights5[[#This Row],[bldgloc]],"-",AllWeights5[[#This Row],[bldgvint]])</f>
        <v>MFm-CZ14-1996</v>
      </c>
      <c r="G8916" s="15" t="str">
        <f>CONCATENATE(AllWeights5[[#This Row],[bldgtype]],"-",AllWeights5[[#This Row],[bldgloc]],"-",AllWeights5[[#This Row],[era]])</f>
        <v>MFm-CZ14-old</v>
      </c>
      <c r="H8916" s="10">
        <v>1</v>
      </c>
      <c r="I8916" s="11" t="s">
        <v>16</v>
      </c>
      <c r="J8916" s="5">
        <f>SUMIFS(AllWeights5[wt_vint],AllWeights5[bldgtype],AllWeights5[[#This Row],[bldgtype]],AllWeights5[bldgloc],AllWeights5[[#This Row],[bldgloc]],AllWeights5[era],AllWeights5[[#This Row],[era]])</f>
        <v>34268</v>
      </c>
      <c r="K8916" s="16">
        <f>AllWeights5[[#This Row],[wt_vint]]/AllWeights5[[#This Row],[Total Weight (BT, CZ, Era)]]</f>
        <v>2.9181743901015526E-5</v>
      </c>
    </row>
    <row r="8917" spans="1:11" x14ac:dyDescent="0.3">
      <c r="A8917" s="9">
        <v>2020</v>
      </c>
      <c r="B8917" s="10" t="s">
        <v>39</v>
      </c>
      <c r="C8917" s="10" t="s">
        <v>28</v>
      </c>
      <c r="D8917" s="10" t="s">
        <v>35</v>
      </c>
      <c r="E8917" s="10">
        <v>2003</v>
      </c>
      <c r="F8917" s="15" t="str">
        <f>CONCATENATE(AllWeights5[[#This Row],[bldgtype]],"-",AllWeights5[[#This Row],[bldgloc]],"-",AllWeights5[[#This Row],[bldgvint]])</f>
        <v>MFm-CZ14-2003</v>
      </c>
      <c r="G8917" s="15" t="str">
        <f>CONCATENATE(AllWeights5[[#This Row],[bldgtype]],"-",AllWeights5[[#This Row],[bldgloc]],"-",AllWeights5[[#This Row],[era]])</f>
        <v>MFm-CZ14-ex</v>
      </c>
      <c r="H8917" s="10">
        <v>1</v>
      </c>
      <c r="I8917" s="11" t="s">
        <v>11</v>
      </c>
      <c r="J8917" s="5">
        <f>SUMIFS(AllWeights5[wt_vint],AllWeights5[bldgtype],AllWeights5[[#This Row],[bldgtype]],AllWeights5[bldgloc],AllWeights5[[#This Row],[bldgloc]],AllWeights5[era],AllWeights5[[#This Row],[era]])</f>
        <v>8</v>
      </c>
      <c r="K8917" s="16">
        <f>AllWeights5[[#This Row],[wt_vint]]/AllWeights5[[#This Row],[Total Weight (BT, CZ, Era)]]</f>
        <v>0.125</v>
      </c>
    </row>
    <row r="8918" spans="1:11" x14ac:dyDescent="0.3">
      <c r="A8918" s="9">
        <v>2020</v>
      </c>
      <c r="B8918" s="10" t="s">
        <v>39</v>
      </c>
      <c r="C8918" s="10" t="s">
        <v>28</v>
      </c>
      <c r="D8918" s="10" t="s">
        <v>35</v>
      </c>
      <c r="E8918" s="10">
        <v>2007</v>
      </c>
      <c r="F8918" s="15" t="str">
        <f>CONCATENATE(AllWeights5[[#This Row],[bldgtype]],"-",AllWeights5[[#This Row],[bldgloc]],"-",AllWeights5[[#This Row],[bldgvint]])</f>
        <v>MFm-CZ14-2007</v>
      </c>
      <c r="G8918" s="15" t="str">
        <f>CONCATENATE(AllWeights5[[#This Row],[bldgtype]],"-",AllWeights5[[#This Row],[bldgloc]],"-",AllWeights5[[#This Row],[era]])</f>
        <v>MFm-CZ14-ex</v>
      </c>
      <c r="H8918" s="10">
        <v>1</v>
      </c>
      <c r="I8918" s="11" t="s">
        <v>11</v>
      </c>
      <c r="J8918" s="5">
        <f>SUMIFS(AllWeights5[wt_vint],AllWeights5[bldgtype],AllWeights5[[#This Row],[bldgtype]],AllWeights5[bldgloc],AllWeights5[[#This Row],[bldgloc]],AllWeights5[era],AllWeights5[[#This Row],[era]])</f>
        <v>8</v>
      </c>
      <c r="K8918" s="16">
        <f>AllWeights5[[#This Row],[wt_vint]]/AllWeights5[[#This Row],[Total Weight (BT, CZ, Era)]]</f>
        <v>0.125</v>
      </c>
    </row>
    <row r="8919" spans="1:11" x14ac:dyDescent="0.3">
      <c r="A8919" s="9">
        <v>2020</v>
      </c>
      <c r="B8919" s="10" t="s">
        <v>39</v>
      </c>
      <c r="C8919" s="10" t="s">
        <v>28</v>
      </c>
      <c r="D8919" s="10" t="s">
        <v>35</v>
      </c>
      <c r="E8919" s="10">
        <v>2011</v>
      </c>
      <c r="F8919" s="15" t="str">
        <f>CONCATENATE(AllWeights5[[#This Row],[bldgtype]],"-",AllWeights5[[#This Row],[bldgloc]],"-",AllWeights5[[#This Row],[bldgvint]])</f>
        <v>MFm-CZ14-2011</v>
      </c>
      <c r="G8919" s="15" t="str">
        <f>CONCATENATE(AllWeights5[[#This Row],[bldgtype]],"-",AllWeights5[[#This Row],[bldgloc]],"-",AllWeights5[[#This Row],[era]])</f>
        <v>MFm-CZ14-ex</v>
      </c>
      <c r="H8919" s="10">
        <v>1</v>
      </c>
      <c r="I8919" s="11" t="s">
        <v>11</v>
      </c>
      <c r="J8919" s="5">
        <f>SUMIFS(AllWeights5[wt_vint],AllWeights5[bldgtype],AllWeights5[[#This Row],[bldgtype]],AllWeights5[bldgloc],AllWeights5[[#This Row],[bldgloc]],AllWeights5[era],AllWeights5[[#This Row],[era]])</f>
        <v>8</v>
      </c>
      <c r="K8919" s="16">
        <f>AllWeights5[[#This Row],[wt_vint]]/AllWeights5[[#This Row],[Total Weight (BT, CZ, Era)]]</f>
        <v>0.125</v>
      </c>
    </row>
    <row r="8920" spans="1:11" x14ac:dyDescent="0.3">
      <c r="A8920" s="9">
        <v>2020</v>
      </c>
      <c r="B8920" s="10" t="s">
        <v>39</v>
      </c>
      <c r="C8920" s="10" t="s">
        <v>28</v>
      </c>
      <c r="D8920" s="10" t="s">
        <v>35</v>
      </c>
      <c r="E8920" s="10">
        <v>2015</v>
      </c>
      <c r="F8920" s="15" t="str">
        <f>CONCATENATE(AllWeights5[[#This Row],[bldgtype]],"-",AllWeights5[[#This Row],[bldgloc]],"-",AllWeights5[[#This Row],[bldgvint]])</f>
        <v>MFm-CZ14-2015</v>
      </c>
      <c r="G8920" s="15" t="str">
        <f>CONCATENATE(AllWeights5[[#This Row],[bldgtype]],"-",AllWeights5[[#This Row],[bldgloc]],"-",AllWeights5[[#This Row],[era]])</f>
        <v>MFm-CZ14-ex</v>
      </c>
      <c r="H8920" s="10">
        <v>1</v>
      </c>
      <c r="I8920" s="11" t="s">
        <v>11</v>
      </c>
      <c r="J8920" s="5">
        <f>SUMIFS(AllWeights5[wt_vint],AllWeights5[bldgtype],AllWeights5[[#This Row],[bldgtype]],AllWeights5[bldgloc],AllWeights5[[#This Row],[bldgloc]],AllWeights5[era],AllWeights5[[#This Row],[era]])</f>
        <v>8</v>
      </c>
      <c r="K8920" s="16">
        <f>AllWeights5[[#This Row],[wt_vint]]/AllWeights5[[#This Row],[Total Weight (BT, CZ, Era)]]</f>
        <v>0.125</v>
      </c>
    </row>
    <row r="8921" spans="1:11" x14ac:dyDescent="0.3">
      <c r="A8921" s="9">
        <v>2020</v>
      </c>
      <c r="B8921" s="10" t="s">
        <v>39</v>
      </c>
      <c r="C8921" s="10" t="s">
        <v>28</v>
      </c>
      <c r="D8921" s="10" t="s">
        <v>35</v>
      </c>
      <c r="E8921" s="10">
        <v>2017</v>
      </c>
      <c r="F8921" s="15" t="str">
        <f>CONCATENATE(AllWeights5[[#This Row],[bldgtype]],"-",AllWeights5[[#This Row],[bldgloc]],"-",AllWeights5[[#This Row],[bldgvint]])</f>
        <v>MFm-CZ14-2017</v>
      </c>
      <c r="G8921" s="15" t="str">
        <f>CONCATENATE(AllWeights5[[#This Row],[bldgtype]],"-",AllWeights5[[#This Row],[bldgloc]],"-",AllWeights5[[#This Row],[era]])</f>
        <v>MFm-CZ14-rec</v>
      </c>
      <c r="H8921" s="10">
        <v>1</v>
      </c>
      <c r="I8921" s="11" t="s">
        <v>14</v>
      </c>
      <c r="J8921" s="5">
        <f>SUMIFS(AllWeights5[wt_vint],AllWeights5[bldgtype],AllWeights5[[#This Row],[bldgtype]],AllWeights5[bldgloc],AllWeights5[[#This Row],[bldgloc]],AllWeights5[era],AllWeights5[[#This Row],[era]])</f>
        <v>2</v>
      </c>
      <c r="K8921" s="16">
        <f>AllWeights5[[#This Row],[wt_vint]]/AllWeights5[[#This Row],[Total Weight (BT, CZ, Era)]]</f>
        <v>0.5</v>
      </c>
    </row>
    <row r="8922" spans="1:11" x14ac:dyDescent="0.3">
      <c r="A8922" s="9">
        <v>2020</v>
      </c>
      <c r="B8922" s="10" t="s">
        <v>39</v>
      </c>
      <c r="C8922" s="10" t="s">
        <v>28</v>
      </c>
      <c r="D8922" s="10" t="s">
        <v>35</v>
      </c>
      <c r="E8922" s="10" t="s">
        <v>18</v>
      </c>
      <c r="F8922" s="15" t="str">
        <f>CONCATENATE(AllWeights5[[#This Row],[bldgtype]],"-",AllWeights5[[#This Row],[bldgloc]],"-",AllWeights5[[#This Row],[bldgvint]])</f>
        <v>MFm-CZ14-New</v>
      </c>
      <c r="G8922" s="15" t="str">
        <f>CONCATENATE(AllWeights5[[#This Row],[bldgtype]],"-",AllWeights5[[#This Row],[bldgloc]],"-",AllWeights5[[#This Row],[era]])</f>
        <v>MFm-CZ14-new</v>
      </c>
      <c r="H8922" s="10">
        <v>1</v>
      </c>
      <c r="I8922" s="11" t="s">
        <v>19</v>
      </c>
      <c r="J8922" s="5">
        <f>SUMIFS(AllWeights5[wt_vint],AllWeights5[bldgtype],AllWeights5[[#This Row],[bldgtype]],AllWeights5[bldgloc],AllWeights5[[#This Row],[bldgloc]],AllWeights5[era],AllWeights5[[#This Row],[era]])</f>
        <v>4</v>
      </c>
      <c r="K8922" s="16">
        <f>AllWeights5[[#This Row],[wt_vint]]/AllWeights5[[#This Row],[Total Weight (BT, CZ, Era)]]</f>
        <v>0.25</v>
      </c>
    </row>
    <row r="8923" spans="1:11" x14ac:dyDescent="0.3">
      <c r="A8923" s="9">
        <v>2020</v>
      </c>
      <c r="B8923" s="10" t="s">
        <v>39</v>
      </c>
      <c r="C8923" s="10" t="s">
        <v>28</v>
      </c>
      <c r="D8923" s="10" t="s">
        <v>35</v>
      </c>
      <c r="E8923" s="10" t="s">
        <v>18</v>
      </c>
      <c r="F8923" s="15" t="str">
        <f>CONCATENATE(AllWeights5[[#This Row],[bldgtype]],"-",AllWeights5[[#This Row],[bldgloc]],"-",AllWeights5[[#This Row],[bldgvint]])</f>
        <v>MFm-CZ14-New</v>
      </c>
      <c r="G8923" s="15" t="str">
        <f>CONCATENATE(AllWeights5[[#This Row],[bldgtype]],"-",AllWeights5[[#This Row],[bldgloc]],"-",AllWeights5[[#This Row],[era]])</f>
        <v>MFm-CZ14-new</v>
      </c>
      <c r="H8923" s="10">
        <v>1</v>
      </c>
      <c r="I8923" s="11" t="s">
        <v>19</v>
      </c>
      <c r="J8923" s="5">
        <f>SUMIFS(AllWeights5[wt_vint],AllWeights5[bldgtype],AllWeights5[[#This Row],[bldgtype]],AllWeights5[bldgloc],AllWeights5[[#This Row],[bldgloc]],AllWeights5[era],AllWeights5[[#This Row],[era]])</f>
        <v>4</v>
      </c>
      <c r="K8923" s="16">
        <f>AllWeights5[[#This Row],[wt_vint]]/AllWeights5[[#This Row],[Total Weight (BT, CZ, Era)]]</f>
        <v>0.25</v>
      </c>
    </row>
    <row r="8924" spans="1:11" x14ac:dyDescent="0.3">
      <c r="A8924" s="9">
        <v>2020</v>
      </c>
      <c r="B8924" s="10" t="s">
        <v>39</v>
      </c>
      <c r="C8924" s="10" t="s">
        <v>28</v>
      </c>
      <c r="D8924" s="10" t="s">
        <v>36</v>
      </c>
      <c r="E8924" s="10">
        <v>1975</v>
      </c>
      <c r="F8924" s="15" t="str">
        <f>CONCATENATE(AllWeights5[[#This Row],[bldgtype]],"-",AllWeights5[[#This Row],[bldgloc]],"-",AllWeights5[[#This Row],[bldgvint]])</f>
        <v>MFm-CZ15-1975</v>
      </c>
      <c r="G8924" s="15" t="str">
        <f>CONCATENATE(AllWeights5[[#This Row],[bldgtype]],"-",AllWeights5[[#This Row],[bldgloc]],"-",AllWeights5[[#This Row],[era]])</f>
        <v>MFm-CZ15-old</v>
      </c>
      <c r="H8924" s="10">
        <v>179</v>
      </c>
      <c r="I8924" s="11" t="s">
        <v>16</v>
      </c>
      <c r="J8924" s="5">
        <f>SUMIFS(AllWeights5[wt_vint],AllWeights5[bldgtype],AllWeights5[[#This Row],[bldgtype]],AllWeights5[bldgloc],AllWeights5[[#This Row],[bldgloc]],AllWeights5[era],AllWeights5[[#This Row],[era]])</f>
        <v>78373</v>
      </c>
      <c r="K8924" s="16">
        <f>AllWeights5[[#This Row],[wt_vint]]/AllWeights5[[#This Row],[Total Weight (BT, CZ, Era)]]</f>
        <v>2.2839498296607251E-3</v>
      </c>
    </row>
    <row r="8925" spans="1:11" x14ac:dyDescent="0.3">
      <c r="A8925" s="9">
        <v>2020</v>
      </c>
      <c r="B8925" s="10" t="s">
        <v>39</v>
      </c>
      <c r="C8925" s="10" t="s">
        <v>28</v>
      </c>
      <c r="D8925" s="10" t="s">
        <v>36</v>
      </c>
      <c r="E8925" s="10">
        <v>1985</v>
      </c>
      <c r="F8925" s="15" t="str">
        <f>CONCATENATE(AllWeights5[[#This Row],[bldgtype]],"-",AllWeights5[[#This Row],[bldgloc]],"-",AllWeights5[[#This Row],[bldgvint]])</f>
        <v>MFm-CZ15-1985</v>
      </c>
      <c r="G8925" s="15" t="str">
        <f>CONCATENATE(AllWeights5[[#This Row],[bldgtype]],"-",AllWeights5[[#This Row],[bldgloc]],"-",AllWeights5[[#This Row],[era]])</f>
        <v>MFm-CZ15-old</v>
      </c>
      <c r="H8925" s="10">
        <v>1</v>
      </c>
      <c r="I8925" s="11" t="s">
        <v>16</v>
      </c>
      <c r="J8925" s="5">
        <f>SUMIFS(AllWeights5[wt_vint],AllWeights5[bldgtype],AllWeights5[[#This Row],[bldgtype]],AllWeights5[bldgloc],AllWeights5[[#This Row],[bldgloc]],AllWeights5[era],AllWeights5[[#This Row],[era]])</f>
        <v>78373</v>
      </c>
      <c r="K8925" s="16">
        <f>AllWeights5[[#This Row],[wt_vint]]/AllWeights5[[#This Row],[Total Weight (BT, CZ, Era)]]</f>
        <v>1.2759496255087849E-5</v>
      </c>
    </row>
    <row r="8926" spans="1:11" x14ac:dyDescent="0.3">
      <c r="A8926" s="9">
        <v>2020</v>
      </c>
      <c r="B8926" s="10" t="s">
        <v>39</v>
      </c>
      <c r="C8926" s="10" t="s">
        <v>28</v>
      </c>
      <c r="D8926" s="10" t="s">
        <v>36</v>
      </c>
      <c r="E8926" s="10">
        <v>1996</v>
      </c>
      <c r="F8926" s="15" t="str">
        <f>CONCATENATE(AllWeights5[[#This Row],[bldgtype]],"-",AllWeights5[[#This Row],[bldgloc]],"-",AllWeights5[[#This Row],[bldgvint]])</f>
        <v>MFm-CZ15-1996</v>
      </c>
      <c r="G8926" s="15" t="str">
        <f>CONCATENATE(AllWeights5[[#This Row],[bldgtype]],"-",AllWeights5[[#This Row],[bldgloc]],"-",AllWeights5[[#This Row],[era]])</f>
        <v>MFm-CZ15-old</v>
      </c>
      <c r="H8926" s="10">
        <v>1</v>
      </c>
      <c r="I8926" s="11" t="s">
        <v>16</v>
      </c>
      <c r="J8926" s="5">
        <f>SUMIFS(AllWeights5[wt_vint],AllWeights5[bldgtype],AllWeights5[[#This Row],[bldgtype]],AllWeights5[bldgloc],AllWeights5[[#This Row],[bldgloc]],AllWeights5[era],AllWeights5[[#This Row],[era]])</f>
        <v>78373</v>
      </c>
      <c r="K8926" s="16">
        <f>AllWeights5[[#This Row],[wt_vint]]/AllWeights5[[#This Row],[Total Weight (BT, CZ, Era)]]</f>
        <v>1.2759496255087849E-5</v>
      </c>
    </row>
    <row r="8927" spans="1:11" x14ac:dyDescent="0.3">
      <c r="A8927" s="9">
        <v>2020</v>
      </c>
      <c r="B8927" s="10" t="s">
        <v>39</v>
      </c>
      <c r="C8927" s="10" t="s">
        <v>28</v>
      </c>
      <c r="D8927" s="10" t="s">
        <v>36</v>
      </c>
      <c r="E8927" s="10">
        <v>2003</v>
      </c>
      <c r="F8927" s="15" t="str">
        <f>CONCATENATE(AllWeights5[[#This Row],[bldgtype]],"-",AllWeights5[[#This Row],[bldgloc]],"-",AllWeights5[[#This Row],[bldgvint]])</f>
        <v>MFm-CZ15-2003</v>
      </c>
      <c r="G8927" s="15" t="str">
        <f>CONCATENATE(AllWeights5[[#This Row],[bldgtype]],"-",AllWeights5[[#This Row],[bldgloc]],"-",AllWeights5[[#This Row],[era]])</f>
        <v>MFm-CZ15-ex</v>
      </c>
      <c r="H8927" s="10">
        <v>1</v>
      </c>
      <c r="I8927" s="11" t="s">
        <v>11</v>
      </c>
      <c r="J8927" s="5">
        <f>SUMIFS(AllWeights5[wt_vint],AllWeights5[bldgtype],AllWeights5[[#This Row],[bldgtype]],AllWeights5[bldgloc],AllWeights5[[#This Row],[bldgloc]],AllWeights5[era],AllWeights5[[#This Row],[era]])</f>
        <v>8</v>
      </c>
      <c r="K8927" s="16">
        <f>AllWeights5[[#This Row],[wt_vint]]/AllWeights5[[#This Row],[Total Weight (BT, CZ, Era)]]</f>
        <v>0.125</v>
      </c>
    </row>
    <row r="8928" spans="1:11" x14ac:dyDescent="0.3">
      <c r="A8928" s="9">
        <v>2020</v>
      </c>
      <c r="B8928" s="10" t="s">
        <v>39</v>
      </c>
      <c r="C8928" s="10" t="s">
        <v>28</v>
      </c>
      <c r="D8928" s="10" t="s">
        <v>36</v>
      </c>
      <c r="E8928" s="10">
        <v>2007</v>
      </c>
      <c r="F8928" s="15" t="str">
        <f>CONCATENATE(AllWeights5[[#This Row],[bldgtype]],"-",AllWeights5[[#This Row],[bldgloc]],"-",AllWeights5[[#This Row],[bldgvint]])</f>
        <v>MFm-CZ15-2007</v>
      </c>
      <c r="G8928" s="15" t="str">
        <f>CONCATENATE(AllWeights5[[#This Row],[bldgtype]],"-",AllWeights5[[#This Row],[bldgloc]],"-",AllWeights5[[#This Row],[era]])</f>
        <v>MFm-CZ15-ex</v>
      </c>
      <c r="H8928" s="10">
        <v>1</v>
      </c>
      <c r="I8928" s="11" t="s">
        <v>11</v>
      </c>
      <c r="J8928" s="5">
        <f>SUMIFS(AllWeights5[wt_vint],AllWeights5[bldgtype],AllWeights5[[#This Row],[bldgtype]],AllWeights5[bldgloc],AllWeights5[[#This Row],[bldgloc]],AllWeights5[era],AllWeights5[[#This Row],[era]])</f>
        <v>8</v>
      </c>
      <c r="K8928" s="16">
        <f>AllWeights5[[#This Row],[wt_vint]]/AllWeights5[[#This Row],[Total Weight (BT, CZ, Era)]]</f>
        <v>0.125</v>
      </c>
    </row>
    <row r="8929" spans="1:11" x14ac:dyDescent="0.3">
      <c r="A8929" s="9">
        <v>2020</v>
      </c>
      <c r="B8929" s="10" t="s">
        <v>39</v>
      </c>
      <c r="C8929" s="10" t="s">
        <v>28</v>
      </c>
      <c r="D8929" s="10" t="s">
        <v>36</v>
      </c>
      <c r="E8929" s="10">
        <v>2011</v>
      </c>
      <c r="F8929" s="15" t="str">
        <f>CONCATENATE(AllWeights5[[#This Row],[bldgtype]],"-",AllWeights5[[#This Row],[bldgloc]],"-",AllWeights5[[#This Row],[bldgvint]])</f>
        <v>MFm-CZ15-2011</v>
      </c>
      <c r="G8929" s="15" t="str">
        <f>CONCATENATE(AllWeights5[[#This Row],[bldgtype]],"-",AllWeights5[[#This Row],[bldgloc]],"-",AllWeights5[[#This Row],[era]])</f>
        <v>MFm-CZ15-ex</v>
      </c>
      <c r="H8929" s="10">
        <v>1</v>
      </c>
      <c r="I8929" s="11" t="s">
        <v>11</v>
      </c>
      <c r="J8929" s="5">
        <f>SUMIFS(AllWeights5[wt_vint],AllWeights5[bldgtype],AllWeights5[[#This Row],[bldgtype]],AllWeights5[bldgloc],AllWeights5[[#This Row],[bldgloc]],AllWeights5[era],AllWeights5[[#This Row],[era]])</f>
        <v>8</v>
      </c>
      <c r="K8929" s="16">
        <f>AllWeights5[[#This Row],[wt_vint]]/AllWeights5[[#This Row],[Total Weight (BT, CZ, Era)]]</f>
        <v>0.125</v>
      </c>
    </row>
    <row r="8930" spans="1:11" x14ac:dyDescent="0.3">
      <c r="A8930" s="9">
        <v>2020</v>
      </c>
      <c r="B8930" s="10" t="s">
        <v>39</v>
      </c>
      <c r="C8930" s="10" t="s">
        <v>28</v>
      </c>
      <c r="D8930" s="10" t="s">
        <v>36</v>
      </c>
      <c r="E8930" s="10">
        <v>2015</v>
      </c>
      <c r="F8930" s="15" t="str">
        <f>CONCATENATE(AllWeights5[[#This Row],[bldgtype]],"-",AllWeights5[[#This Row],[bldgloc]],"-",AllWeights5[[#This Row],[bldgvint]])</f>
        <v>MFm-CZ15-2015</v>
      </c>
      <c r="G8930" s="15" t="str">
        <f>CONCATENATE(AllWeights5[[#This Row],[bldgtype]],"-",AllWeights5[[#This Row],[bldgloc]],"-",AllWeights5[[#This Row],[era]])</f>
        <v>MFm-CZ15-ex</v>
      </c>
      <c r="H8930" s="10">
        <v>1</v>
      </c>
      <c r="I8930" s="11" t="s">
        <v>11</v>
      </c>
      <c r="J8930" s="5">
        <f>SUMIFS(AllWeights5[wt_vint],AllWeights5[bldgtype],AllWeights5[[#This Row],[bldgtype]],AllWeights5[bldgloc],AllWeights5[[#This Row],[bldgloc]],AllWeights5[era],AllWeights5[[#This Row],[era]])</f>
        <v>8</v>
      </c>
      <c r="K8930" s="16">
        <f>AllWeights5[[#This Row],[wt_vint]]/AllWeights5[[#This Row],[Total Weight (BT, CZ, Era)]]</f>
        <v>0.125</v>
      </c>
    </row>
    <row r="8931" spans="1:11" x14ac:dyDescent="0.3">
      <c r="A8931" s="9">
        <v>2020</v>
      </c>
      <c r="B8931" s="10" t="s">
        <v>39</v>
      </c>
      <c r="C8931" s="10" t="s">
        <v>28</v>
      </c>
      <c r="D8931" s="10" t="s">
        <v>36</v>
      </c>
      <c r="E8931" s="10">
        <v>2017</v>
      </c>
      <c r="F8931" s="15" t="str">
        <f>CONCATENATE(AllWeights5[[#This Row],[bldgtype]],"-",AllWeights5[[#This Row],[bldgloc]],"-",AllWeights5[[#This Row],[bldgvint]])</f>
        <v>MFm-CZ15-2017</v>
      </c>
      <c r="G8931" s="15" t="str">
        <f>CONCATENATE(AllWeights5[[#This Row],[bldgtype]],"-",AllWeights5[[#This Row],[bldgloc]],"-",AllWeights5[[#This Row],[era]])</f>
        <v>MFm-CZ15-rec</v>
      </c>
      <c r="H8931" s="10">
        <v>1</v>
      </c>
      <c r="I8931" s="11" t="s">
        <v>14</v>
      </c>
      <c r="J8931" s="5">
        <f>SUMIFS(AllWeights5[wt_vint],AllWeights5[bldgtype],AllWeights5[[#This Row],[bldgtype]],AllWeights5[bldgloc],AllWeights5[[#This Row],[bldgloc]],AllWeights5[era],AllWeights5[[#This Row],[era]])</f>
        <v>2</v>
      </c>
      <c r="K8931" s="16">
        <f>AllWeights5[[#This Row],[wt_vint]]/AllWeights5[[#This Row],[Total Weight (BT, CZ, Era)]]</f>
        <v>0.5</v>
      </c>
    </row>
    <row r="8932" spans="1:11" x14ac:dyDescent="0.3">
      <c r="A8932" s="9">
        <v>2020</v>
      </c>
      <c r="B8932" s="10" t="s">
        <v>39</v>
      </c>
      <c r="C8932" s="10" t="s">
        <v>28</v>
      </c>
      <c r="D8932" s="10" t="s">
        <v>36</v>
      </c>
      <c r="E8932" s="10" t="s">
        <v>18</v>
      </c>
      <c r="F8932" s="15" t="str">
        <f>CONCATENATE(AllWeights5[[#This Row],[bldgtype]],"-",AllWeights5[[#This Row],[bldgloc]],"-",AllWeights5[[#This Row],[bldgvint]])</f>
        <v>MFm-CZ15-New</v>
      </c>
      <c r="G8932" s="15" t="str">
        <f>CONCATENATE(AllWeights5[[#This Row],[bldgtype]],"-",AllWeights5[[#This Row],[bldgloc]],"-",AllWeights5[[#This Row],[era]])</f>
        <v>MFm-CZ15-new</v>
      </c>
      <c r="H8932" s="10">
        <v>1</v>
      </c>
      <c r="I8932" s="11" t="s">
        <v>19</v>
      </c>
      <c r="J8932" s="5">
        <f>SUMIFS(AllWeights5[wt_vint],AllWeights5[bldgtype],AllWeights5[[#This Row],[bldgtype]],AllWeights5[bldgloc],AllWeights5[[#This Row],[bldgloc]],AllWeights5[era],AllWeights5[[#This Row],[era]])</f>
        <v>4</v>
      </c>
      <c r="K8932" s="16">
        <f>AllWeights5[[#This Row],[wt_vint]]/AllWeights5[[#This Row],[Total Weight (BT, CZ, Era)]]</f>
        <v>0.25</v>
      </c>
    </row>
    <row r="8933" spans="1:11" x14ac:dyDescent="0.3">
      <c r="A8933" s="9">
        <v>2020</v>
      </c>
      <c r="B8933" s="10" t="s">
        <v>39</v>
      </c>
      <c r="C8933" s="10" t="s">
        <v>28</v>
      </c>
      <c r="D8933" s="10" t="s">
        <v>36</v>
      </c>
      <c r="E8933" s="10" t="s">
        <v>18</v>
      </c>
      <c r="F8933" s="15" t="str">
        <f>CONCATENATE(AllWeights5[[#This Row],[bldgtype]],"-",AllWeights5[[#This Row],[bldgloc]],"-",AllWeights5[[#This Row],[bldgvint]])</f>
        <v>MFm-CZ15-New</v>
      </c>
      <c r="G8933" s="15" t="str">
        <f>CONCATENATE(AllWeights5[[#This Row],[bldgtype]],"-",AllWeights5[[#This Row],[bldgloc]],"-",AllWeights5[[#This Row],[era]])</f>
        <v>MFm-CZ15-new</v>
      </c>
      <c r="H8933" s="10">
        <v>1</v>
      </c>
      <c r="I8933" s="11" t="s">
        <v>19</v>
      </c>
      <c r="J8933" s="5">
        <f>SUMIFS(AllWeights5[wt_vint],AllWeights5[bldgtype],AllWeights5[[#This Row],[bldgtype]],AllWeights5[bldgloc],AllWeights5[[#This Row],[bldgloc]],AllWeights5[era],AllWeights5[[#This Row],[era]])</f>
        <v>4</v>
      </c>
      <c r="K8933" s="16">
        <f>AllWeights5[[#This Row],[wt_vint]]/AllWeights5[[#This Row],[Total Weight (BT, CZ, Era)]]</f>
        <v>0.25</v>
      </c>
    </row>
    <row r="8934" spans="1:11" x14ac:dyDescent="0.3">
      <c r="A8934" s="9">
        <v>2020</v>
      </c>
      <c r="B8934" s="10" t="s">
        <v>39</v>
      </c>
      <c r="C8934" s="10" t="s">
        <v>29</v>
      </c>
      <c r="D8934" s="10" t="s">
        <v>31</v>
      </c>
      <c r="E8934" s="10">
        <v>1975</v>
      </c>
      <c r="F8934" s="15" t="str">
        <f>CONCATENATE(AllWeights5[[#This Row],[bldgtype]],"-",AllWeights5[[#This Row],[bldgloc]],"-",AllWeights5[[#This Row],[bldgvint]])</f>
        <v>SFm-CZ06-1975</v>
      </c>
      <c r="G8934" s="15" t="str">
        <f>CONCATENATE(AllWeights5[[#This Row],[bldgtype]],"-",AllWeights5[[#This Row],[bldgloc]],"-",AllWeights5[[#This Row],[era]])</f>
        <v>SFm-CZ06-old</v>
      </c>
      <c r="H8934" s="10">
        <v>7440</v>
      </c>
      <c r="I8934" s="11" t="s">
        <v>16</v>
      </c>
      <c r="J8934" s="5">
        <f>SUMIFS(AllWeights5[wt_vint],AllWeights5[bldgtype],AllWeights5[[#This Row],[bldgtype]],AllWeights5[bldgloc],AllWeights5[[#This Row],[bldgloc]],AllWeights5[era],AllWeights5[[#This Row],[era]])</f>
        <v>733014</v>
      </c>
      <c r="K8934" s="16">
        <f>AllWeights5[[#This Row],[wt_vint]]/AllWeights5[[#This Row],[Total Weight (BT, CZ, Era)]]</f>
        <v>1.0149874354377952E-2</v>
      </c>
    </row>
    <row r="8935" spans="1:11" x14ac:dyDescent="0.3">
      <c r="A8935" s="9">
        <v>2020</v>
      </c>
      <c r="B8935" s="10" t="s">
        <v>39</v>
      </c>
      <c r="C8935" s="10" t="s">
        <v>29</v>
      </c>
      <c r="D8935" s="10" t="s">
        <v>31</v>
      </c>
      <c r="E8935" s="10">
        <v>1985</v>
      </c>
      <c r="F8935" s="15" t="str">
        <f>CONCATENATE(AllWeights5[[#This Row],[bldgtype]],"-",AllWeights5[[#This Row],[bldgloc]],"-",AllWeights5[[#This Row],[bldgvint]])</f>
        <v>SFm-CZ06-1985</v>
      </c>
      <c r="G8935" s="15" t="str">
        <f>CONCATENATE(AllWeights5[[#This Row],[bldgtype]],"-",AllWeights5[[#This Row],[bldgloc]],"-",AllWeights5[[#This Row],[era]])</f>
        <v>SFm-CZ06-old</v>
      </c>
      <c r="H8935" s="10">
        <v>23426</v>
      </c>
      <c r="I8935" s="11" t="s">
        <v>16</v>
      </c>
      <c r="J8935" s="5">
        <f>SUMIFS(AllWeights5[wt_vint],AllWeights5[bldgtype],AllWeights5[[#This Row],[bldgtype]],AllWeights5[bldgloc],AllWeights5[[#This Row],[bldgloc]],AllWeights5[era],AllWeights5[[#This Row],[era]])</f>
        <v>733014</v>
      </c>
      <c r="K8935" s="16">
        <f>AllWeights5[[#This Row],[wt_vint]]/AllWeights5[[#This Row],[Total Weight (BT, CZ, Era)]]</f>
        <v>3.195846191205079E-2</v>
      </c>
    </row>
    <row r="8936" spans="1:11" x14ac:dyDescent="0.3">
      <c r="A8936" s="9">
        <v>2020</v>
      </c>
      <c r="B8936" s="10" t="s">
        <v>39</v>
      </c>
      <c r="C8936" s="10" t="s">
        <v>29</v>
      </c>
      <c r="D8936" s="10" t="s">
        <v>31</v>
      </c>
      <c r="E8936" s="10">
        <v>1996</v>
      </c>
      <c r="F8936" s="15" t="str">
        <f>CONCATENATE(AllWeights5[[#This Row],[bldgtype]],"-",AllWeights5[[#This Row],[bldgloc]],"-",AllWeights5[[#This Row],[bldgvint]])</f>
        <v>SFm-CZ06-1996</v>
      </c>
      <c r="G8936" s="15" t="str">
        <f>CONCATENATE(AllWeights5[[#This Row],[bldgtype]],"-",AllWeights5[[#This Row],[bldgloc]],"-",AllWeights5[[#This Row],[era]])</f>
        <v>SFm-CZ06-old</v>
      </c>
      <c r="H8936" s="10">
        <v>18492</v>
      </c>
      <c r="I8936" s="11" t="s">
        <v>16</v>
      </c>
      <c r="J8936" s="5">
        <f>SUMIFS(AllWeights5[wt_vint],AllWeights5[bldgtype],AllWeights5[[#This Row],[bldgtype]],AllWeights5[bldgloc],AllWeights5[[#This Row],[bldgloc]],AllWeights5[era],AllWeights5[[#This Row],[era]])</f>
        <v>733014</v>
      </c>
      <c r="K8936" s="16">
        <f>AllWeights5[[#This Row],[wt_vint]]/AllWeights5[[#This Row],[Total Weight (BT, CZ, Era)]]</f>
        <v>2.5227349000155521E-2</v>
      </c>
    </row>
    <row r="8937" spans="1:11" x14ac:dyDescent="0.3">
      <c r="A8937" s="9">
        <v>2020</v>
      </c>
      <c r="B8937" s="10" t="s">
        <v>39</v>
      </c>
      <c r="C8937" s="10" t="s">
        <v>29</v>
      </c>
      <c r="D8937" s="10" t="s">
        <v>31</v>
      </c>
      <c r="E8937" s="10">
        <v>2003</v>
      </c>
      <c r="F8937" s="15" t="str">
        <f>CONCATENATE(AllWeights5[[#This Row],[bldgtype]],"-",AllWeights5[[#This Row],[bldgloc]],"-",AllWeights5[[#This Row],[bldgvint]])</f>
        <v>SFm-CZ06-2003</v>
      </c>
      <c r="G8937" s="15" t="str">
        <f>CONCATENATE(AllWeights5[[#This Row],[bldgtype]],"-",AllWeights5[[#This Row],[bldgloc]],"-",AllWeights5[[#This Row],[era]])</f>
        <v>SFm-CZ06-ex</v>
      </c>
      <c r="H8937" s="10">
        <v>10748</v>
      </c>
      <c r="I8937" s="11" t="s">
        <v>11</v>
      </c>
      <c r="J8937" s="5">
        <f>SUMIFS(AllWeights5[wt_vint],AllWeights5[bldgtype],AllWeights5[[#This Row],[bldgtype]],AllWeights5[bldgloc],AllWeights5[[#This Row],[bldgloc]],AllWeights5[era],AllWeights5[[#This Row],[era]])</f>
        <v>103199</v>
      </c>
      <c r="K8937" s="16">
        <f>AllWeights5[[#This Row],[wt_vint]]/AllWeights5[[#This Row],[Total Weight (BT, CZ, Era)]]</f>
        <v>0.10414829601062026</v>
      </c>
    </row>
    <row r="8938" spans="1:11" x14ac:dyDescent="0.3">
      <c r="A8938" s="9">
        <v>2020</v>
      </c>
      <c r="B8938" s="10" t="s">
        <v>39</v>
      </c>
      <c r="C8938" s="10" t="s">
        <v>29</v>
      </c>
      <c r="D8938" s="10" t="s">
        <v>31</v>
      </c>
      <c r="E8938" s="10">
        <v>2007</v>
      </c>
      <c r="F8938" s="15" t="str">
        <f>CONCATENATE(AllWeights5[[#This Row],[bldgtype]],"-",AllWeights5[[#This Row],[bldgloc]],"-",AllWeights5[[#This Row],[bldgvint]])</f>
        <v>SFm-CZ06-2007</v>
      </c>
      <c r="G8938" s="15" t="str">
        <f>CONCATENATE(AllWeights5[[#This Row],[bldgtype]],"-",AllWeights5[[#This Row],[bldgloc]],"-",AllWeights5[[#This Row],[era]])</f>
        <v>SFm-CZ06-ex</v>
      </c>
      <c r="H8938" s="10">
        <v>4418</v>
      </c>
      <c r="I8938" s="11" t="s">
        <v>11</v>
      </c>
      <c r="J8938" s="5">
        <f>SUMIFS(AllWeights5[wt_vint],AllWeights5[bldgtype],AllWeights5[[#This Row],[bldgtype]],AllWeights5[bldgloc],AllWeights5[[#This Row],[bldgloc]],AllWeights5[era],AllWeights5[[#This Row],[era]])</f>
        <v>103199</v>
      </c>
      <c r="K8938" s="16">
        <f>AllWeights5[[#This Row],[wt_vint]]/AllWeights5[[#This Row],[Total Weight (BT, CZ, Era)]]</f>
        <v>4.2810492349732068E-2</v>
      </c>
    </row>
    <row r="8939" spans="1:11" x14ac:dyDescent="0.3">
      <c r="A8939" s="9">
        <v>2020</v>
      </c>
      <c r="B8939" s="10" t="s">
        <v>39</v>
      </c>
      <c r="C8939" s="10" t="s">
        <v>29</v>
      </c>
      <c r="D8939" s="10" t="s">
        <v>31</v>
      </c>
      <c r="E8939" s="10">
        <v>2011</v>
      </c>
      <c r="F8939" s="15" t="str">
        <f>CONCATENATE(AllWeights5[[#This Row],[bldgtype]],"-",AllWeights5[[#This Row],[bldgloc]],"-",AllWeights5[[#This Row],[bldgvint]])</f>
        <v>SFm-CZ06-2011</v>
      </c>
      <c r="G8939" s="15" t="str">
        <f>CONCATENATE(AllWeights5[[#This Row],[bldgtype]],"-",AllWeights5[[#This Row],[bldgloc]],"-",AllWeights5[[#This Row],[era]])</f>
        <v>SFm-CZ06-ex</v>
      </c>
      <c r="H8939" s="10">
        <v>2118</v>
      </c>
      <c r="I8939" s="11" t="s">
        <v>11</v>
      </c>
      <c r="J8939" s="5">
        <f>SUMIFS(AllWeights5[wt_vint],AllWeights5[bldgtype],AllWeights5[[#This Row],[bldgtype]],AllWeights5[bldgloc],AllWeights5[[#This Row],[bldgloc]],AllWeights5[era],AllWeights5[[#This Row],[era]])</f>
        <v>103199</v>
      </c>
      <c r="K8939" s="16">
        <f>AllWeights5[[#This Row],[wt_vint]]/AllWeights5[[#This Row],[Total Weight (BT, CZ, Era)]]</f>
        <v>2.0523454684638415E-2</v>
      </c>
    </row>
    <row r="8940" spans="1:11" x14ac:dyDescent="0.3">
      <c r="A8940" s="9">
        <v>2020</v>
      </c>
      <c r="B8940" s="10" t="s">
        <v>39</v>
      </c>
      <c r="C8940" s="10" t="s">
        <v>29</v>
      </c>
      <c r="D8940" s="10" t="s">
        <v>31</v>
      </c>
      <c r="E8940" s="10">
        <v>2015</v>
      </c>
      <c r="F8940" s="15" t="str">
        <f>CONCATENATE(AllWeights5[[#This Row],[bldgtype]],"-",AllWeights5[[#This Row],[bldgloc]],"-",AllWeights5[[#This Row],[bldgvint]])</f>
        <v>SFm-CZ06-2015</v>
      </c>
      <c r="G8940" s="15" t="str">
        <f>CONCATENATE(AllWeights5[[#This Row],[bldgtype]],"-",AllWeights5[[#This Row],[bldgloc]],"-",AllWeights5[[#This Row],[era]])</f>
        <v>SFm-CZ06-ex</v>
      </c>
      <c r="H8940" s="10">
        <v>2465</v>
      </c>
      <c r="I8940" s="11" t="s">
        <v>11</v>
      </c>
      <c r="J8940" s="5">
        <f>SUMIFS(AllWeights5[wt_vint],AllWeights5[bldgtype],AllWeights5[[#This Row],[bldgtype]],AllWeights5[bldgloc],AllWeights5[[#This Row],[bldgloc]],AllWeights5[era],AllWeights5[[#This Row],[era]])</f>
        <v>103199</v>
      </c>
      <c r="K8940" s="16">
        <f>AllWeights5[[#This Row],[wt_vint]]/AllWeights5[[#This Row],[Total Weight (BT, CZ, Era)]]</f>
        <v>2.388589036715472E-2</v>
      </c>
    </row>
    <row r="8941" spans="1:11" x14ac:dyDescent="0.3">
      <c r="A8941" s="9">
        <v>2020</v>
      </c>
      <c r="B8941" s="10" t="s">
        <v>39</v>
      </c>
      <c r="C8941" s="10" t="s">
        <v>29</v>
      </c>
      <c r="D8941" s="10" t="s">
        <v>31</v>
      </c>
      <c r="E8941" s="10">
        <v>2017</v>
      </c>
      <c r="F8941" s="15" t="str">
        <f>CONCATENATE(AllWeights5[[#This Row],[bldgtype]],"-",AllWeights5[[#This Row],[bldgloc]],"-",AllWeights5[[#This Row],[bldgvint]])</f>
        <v>SFm-CZ06-2017</v>
      </c>
      <c r="G8941" s="15" t="str">
        <f>CONCATENATE(AllWeights5[[#This Row],[bldgtype]],"-",AllWeights5[[#This Row],[bldgloc]],"-",AllWeights5[[#This Row],[era]])</f>
        <v>SFm-CZ06-rec</v>
      </c>
      <c r="H8941" s="10">
        <v>3224.4</v>
      </c>
      <c r="I8941" s="11" t="s">
        <v>14</v>
      </c>
      <c r="J8941" s="5">
        <f>SUMIFS(AllWeights5[wt_vint],AllWeights5[bldgtype],AllWeights5[[#This Row],[bldgtype]],AllWeights5[bldgloc],AllWeights5[[#This Row],[bldgloc]],AllWeights5[era],AllWeights5[[#This Row],[era]])</f>
        <v>16849.5</v>
      </c>
      <c r="K8941" s="16">
        <f>AllWeights5[[#This Row],[wt_vint]]/AllWeights5[[#This Row],[Total Weight (BT, CZ, Era)]]</f>
        <v>0.19136472892370693</v>
      </c>
    </row>
    <row r="8942" spans="1:11" x14ac:dyDescent="0.3">
      <c r="A8942" s="9">
        <v>2020</v>
      </c>
      <c r="B8942" s="10" t="s">
        <v>39</v>
      </c>
      <c r="C8942" s="10" t="s">
        <v>29</v>
      </c>
      <c r="D8942" s="10" t="s">
        <v>31</v>
      </c>
      <c r="E8942" s="10" t="s">
        <v>18</v>
      </c>
      <c r="F8942" s="15" t="str">
        <f>CONCATENATE(AllWeights5[[#This Row],[bldgtype]],"-",AllWeights5[[#This Row],[bldgloc]],"-",AllWeights5[[#This Row],[bldgvint]])</f>
        <v>SFm-CZ06-New</v>
      </c>
      <c r="G8942" s="15" t="str">
        <f>CONCATENATE(AllWeights5[[#This Row],[bldgtype]],"-",AllWeights5[[#This Row],[bldgloc]],"-",AllWeights5[[#This Row],[era]])</f>
        <v>SFm-CZ06-new</v>
      </c>
      <c r="H8942" s="10">
        <v>1074.8</v>
      </c>
      <c r="I8942" s="11" t="s">
        <v>19</v>
      </c>
      <c r="J8942" s="5">
        <f>SUMIFS(AllWeights5[wt_vint],AllWeights5[bldgtype],AllWeights5[[#This Row],[bldgtype]],AllWeights5[bldgloc],AllWeights5[[#This Row],[bldgloc]],AllWeights5[era],AllWeights5[[#This Row],[era]])</f>
        <v>11232.999999999998</v>
      </c>
      <c r="K8942" s="16">
        <f>AllWeights5[[#This Row],[wt_vint]]/AllWeights5[[#This Row],[Total Weight (BT, CZ, Era)]]</f>
        <v>9.5682364461853478E-2</v>
      </c>
    </row>
    <row r="8943" spans="1:11" x14ac:dyDescent="0.3">
      <c r="A8943" s="9">
        <v>2020</v>
      </c>
      <c r="B8943" s="10" t="s">
        <v>39</v>
      </c>
      <c r="C8943" s="10" t="s">
        <v>29</v>
      </c>
      <c r="D8943" s="10" t="s">
        <v>31</v>
      </c>
      <c r="E8943" s="10" t="s">
        <v>18</v>
      </c>
      <c r="F8943" s="15" t="str">
        <f>CONCATENATE(AllWeights5[[#This Row],[bldgtype]],"-",AllWeights5[[#This Row],[bldgloc]],"-",AllWeights5[[#This Row],[bldgvint]])</f>
        <v>SFm-CZ06-New</v>
      </c>
      <c r="G8943" s="15" t="str">
        <f>CONCATENATE(AllWeights5[[#This Row],[bldgtype]],"-",AllWeights5[[#This Row],[bldgloc]],"-",AllWeights5[[#This Row],[era]])</f>
        <v>SFm-CZ06-new</v>
      </c>
      <c r="H8943" s="10">
        <v>1074.8</v>
      </c>
      <c r="I8943" s="11" t="s">
        <v>19</v>
      </c>
      <c r="J8943" s="5">
        <f>SUMIFS(AllWeights5[wt_vint],AllWeights5[bldgtype],AllWeights5[[#This Row],[bldgtype]],AllWeights5[bldgloc],AllWeights5[[#This Row],[bldgloc]],AllWeights5[era],AllWeights5[[#This Row],[era]])</f>
        <v>11232.999999999998</v>
      </c>
      <c r="K8943" s="16">
        <f>AllWeights5[[#This Row],[wt_vint]]/AllWeights5[[#This Row],[Total Weight (BT, CZ, Era)]]</f>
        <v>9.5682364461853478E-2</v>
      </c>
    </row>
    <row r="8944" spans="1:11" x14ac:dyDescent="0.3">
      <c r="A8944" s="9">
        <v>2020</v>
      </c>
      <c r="B8944" s="10" t="s">
        <v>39</v>
      </c>
      <c r="C8944" s="10" t="s">
        <v>29</v>
      </c>
      <c r="D8944" s="10" t="s">
        <v>38</v>
      </c>
      <c r="E8944" s="10">
        <v>1975</v>
      </c>
      <c r="F8944" s="15" t="str">
        <f>CONCATENATE(AllWeights5[[#This Row],[bldgtype]],"-",AllWeights5[[#This Row],[bldgloc]],"-",AllWeights5[[#This Row],[bldgvint]])</f>
        <v>SFm-CZ07-1975</v>
      </c>
      <c r="G8944" s="15" t="str">
        <f>CONCATENATE(AllWeights5[[#This Row],[bldgtype]],"-",AllWeights5[[#This Row],[bldgloc]],"-",AllWeights5[[#This Row],[era]])</f>
        <v>SFm-CZ07-old</v>
      </c>
      <c r="H8944" s="10">
        <v>213903</v>
      </c>
      <c r="I8944" s="11" t="s">
        <v>16</v>
      </c>
      <c r="J8944" s="5">
        <f>SUMIFS(AllWeights5[wt_vint],AllWeights5[bldgtype],AllWeights5[[#This Row],[bldgtype]],AllWeights5[bldgloc],AllWeights5[[#This Row],[bldgloc]],AllWeights5[era],AllWeights5[[#This Row],[era]])</f>
        <v>370387</v>
      </c>
      <c r="K8944" s="16">
        <f>AllWeights5[[#This Row],[wt_vint]]/AllWeights5[[#This Row],[Total Weight (BT, CZ, Era)]]</f>
        <v>0.57751216970358032</v>
      </c>
    </row>
    <row r="8945" spans="1:11" x14ac:dyDescent="0.3">
      <c r="A8945" s="9">
        <v>2020</v>
      </c>
      <c r="B8945" s="10" t="s">
        <v>39</v>
      </c>
      <c r="C8945" s="10" t="s">
        <v>29</v>
      </c>
      <c r="D8945" s="10" t="s">
        <v>38</v>
      </c>
      <c r="E8945" s="10">
        <v>1985</v>
      </c>
      <c r="F8945" s="15" t="str">
        <f>CONCATENATE(AllWeights5[[#This Row],[bldgtype]],"-",AllWeights5[[#This Row],[bldgloc]],"-",AllWeights5[[#This Row],[bldgvint]])</f>
        <v>SFm-CZ07-1985</v>
      </c>
      <c r="G8945" s="15" t="str">
        <f>CONCATENATE(AllWeights5[[#This Row],[bldgtype]],"-",AllWeights5[[#This Row],[bldgloc]],"-",AllWeights5[[#This Row],[era]])</f>
        <v>SFm-CZ07-old</v>
      </c>
      <c r="H8945" s="10">
        <v>103726</v>
      </c>
      <c r="I8945" s="11" t="s">
        <v>16</v>
      </c>
      <c r="J8945" s="5">
        <f>SUMIFS(AllWeights5[wt_vint],AllWeights5[bldgtype],AllWeights5[[#This Row],[bldgtype]],AllWeights5[bldgloc],AllWeights5[[#This Row],[bldgloc]],AllWeights5[era],AllWeights5[[#This Row],[era]])</f>
        <v>370387</v>
      </c>
      <c r="K8945" s="16">
        <f>AllWeights5[[#This Row],[wt_vint]]/AllWeights5[[#This Row],[Total Weight (BT, CZ, Era)]]</f>
        <v>0.28004762586159881</v>
      </c>
    </row>
    <row r="8946" spans="1:11" x14ac:dyDescent="0.3">
      <c r="A8946" s="9">
        <v>2020</v>
      </c>
      <c r="B8946" s="10" t="s">
        <v>39</v>
      </c>
      <c r="C8946" s="10" t="s">
        <v>29</v>
      </c>
      <c r="D8946" s="10" t="s">
        <v>38</v>
      </c>
      <c r="E8946" s="10">
        <v>1996</v>
      </c>
      <c r="F8946" s="15" t="str">
        <f>CONCATENATE(AllWeights5[[#This Row],[bldgtype]],"-",AllWeights5[[#This Row],[bldgloc]],"-",AllWeights5[[#This Row],[bldgvint]])</f>
        <v>SFm-CZ07-1996</v>
      </c>
      <c r="G8946" s="15" t="str">
        <f>CONCATENATE(AllWeights5[[#This Row],[bldgtype]],"-",AllWeights5[[#This Row],[bldgloc]],"-",AllWeights5[[#This Row],[era]])</f>
        <v>SFm-CZ07-old</v>
      </c>
      <c r="H8946" s="10">
        <v>49320</v>
      </c>
      <c r="I8946" s="11" t="s">
        <v>16</v>
      </c>
      <c r="J8946" s="5">
        <f>SUMIFS(AllWeights5[wt_vint],AllWeights5[bldgtype],AllWeights5[[#This Row],[bldgtype]],AllWeights5[bldgloc],AllWeights5[[#This Row],[bldgloc]],AllWeights5[era],AllWeights5[[#This Row],[era]])</f>
        <v>370387</v>
      </c>
      <c r="K8946" s="16">
        <f>AllWeights5[[#This Row],[wt_vint]]/AllWeights5[[#This Row],[Total Weight (BT, CZ, Era)]]</f>
        <v>0.1331580212048479</v>
      </c>
    </row>
    <row r="8947" spans="1:11" x14ac:dyDescent="0.3">
      <c r="A8947" s="9">
        <v>2020</v>
      </c>
      <c r="B8947" s="10" t="s">
        <v>39</v>
      </c>
      <c r="C8947" s="10" t="s">
        <v>29</v>
      </c>
      <c r="D8947" s="10" t="s">
        <v>38</v>
      </c>
      <c r="E8947" s="10">
        <v>2003</v>
      </c>
      <c r="F8947" s="15" t="str">
        <f>CONCATENATE(AllWeights5[[#This Row],[bldgtype]],"-",AllWeights5[[#This Row],[bldgloc]],"-",AllWeights5[[#This Row],[bldgvint]])</f>
        <v>SFm-CZ07-2003</v>
      </c>
      <c r="G8947" s="15" t="str">
        <f>CONCATENATE(AllWeights5[[#This Row],[bldgtype]],"-",AllWeights5[[#This Row],[bldgloc]],"-",AllWeights5[[#This Row],[era]])</f>
        <v>SFm-CZ07-ex</v>
      </c>
      <c r="H8947" s="10">
        <v>25022</v>
      </c>
      <c r="I8947" s="11" t="s">
        <v>11</v>
      </c>
      <c r="J8947" s="5">
        <f>SUMIFS(AllWeights5[wt_vint],AllWeights5[bldgtype],AllWeights5[[#This Row],[bldgtype]],AllWeights5[bldgloc],AllWeights5[[#This Row],[bldgloc]],AllWeights5[era],AllWeights5[[#This Row],[era]])</f>
        <v>45976</v>
      </c>
      <c r="K8947" s="16">
        <f>AllWeights5[[#This Row],[wt_vint]]/AllWeights5[[#This Row],[Total Weight (BT, CZ, Era)]]</f>
        <v>0.54424047329041236</v>
      </c>
    </row>
    <row r="8948" spans="1:11" x14ac:dyDescent="0.3">
      <c r="A8948" s="9">
        <v>2020</v>
      </c>
      <c r="B8948" s="10" t="s">
        <v>39</v>
      </c>
      <c r="C8948" s="10" t="s">
        <v>29</v>
      </c>
      <c r="D8948" s="10" t="s">
        <v>38</v>
      </c>
      <c r="E8948" s="10">
        <v>2007</v>
      </c>
      <c r="F8948" s="15" t="str">
        <f>CONCATENATE(AllWeights5[[#This Row],[bldgtype]],"-",AllWeights5[[#This Row],[bldgloc]],"-",AllWeights5[[#This Row],[bldgvint]])</f>
        <v>SFm-CZ07-2007</v>
      </c>
      <c r="G8948" s="15" t="str">
        <f>CONCATENATE(AllWeights5[[#This Row],[bldgtype]],"-",AllWeights5[[#This Row],[bldgloc]],"-",AllWeights5[[#This Row],[era]])</f>
        <v>SFm-CZ07-ex</v>
      </c>
      <c r="H8948" s="10">
        <v>10285</v>
      </c>
      <c r="I8948" s="11" t="s">
        <v>11</v>
      </c>
      <c r="J8948" s="5">
        <f>SUMIFS(AllWeights5[wt_vint],AllWeights5[bldgtype],AllWeights5[[#This Row],[bldgtype]],AllWeights5[bldgloc],AllWeights5[[#This Row],[bldgloc]],AllWeights5[era],AllWeights5[[#This Row],[era]])</f>
        <v>45976</v>
      </c>
      <c r="K8948" s="16">
        <f>AllWeights5[[#This Row],[wt_vint]]/AllWeights5[[#This Row],[Total Weight (BT, CZ, Era)]]</f>
        <v>0.22370367148077258</v>
      </c>
    </row>
    <row r="8949" spans="1:11" x14ac:dyDescent="0.3">
      <c r="A8949" s="9">
        <v>2020</v>
      </c>
      <c r="B8949" s="10" t="s">
        <v>39</v>
      </c>
      <c r="C8949" s="10" t="s">
        <v>29</v>
      </c>
      <c r="D8949" s="10" t="s">
        <v>38</v>
      </c>
      <c r="E8949" s="10">
        <v>2011</v>
      </c>
      <c r="F8949" s="15" t="str">
        <f>CONCATENATE(AllWeights5[[#This Row],[bldgtype]],"-",AllWeights5[[#This Row],[bldgloc]],"-",AllWeights5[[#This Row],[bldgvint]])</f>
        <v>SFm-CZ07-2011</v>
      </c>
      <c r="G8949" s="15" t="str">
        <f>CONCATENATE(AllWeights5[[#This Row],[bldgtype]],"-",AllWeights5[[#This Row],[bldgloc]],"-",AllWeights5[[#This Row],[era]])</f>
        <v>SFm-CZ07-ex</v>
      </c>
      <c r="H8949" s="10">
        <v>4931</v>
      </c>
      <c r="I8949" s="11" t="s">
        <v>11</v>
      </c>
      <c r="J8949" s="5">
        <f>SUMIFS(AllWeights5[wt_vint],AllWeights5[bldgtype],AllWeights5[[#This Row],[bldgtype]],AllWeights5[bldgloc],AllWeights5[[#This Row],[bldgloc]],AllWeights5[era],AllWeights5[[#This Row],[era]])</f>
        <v>45976</v>
      </c>
      <c r="K8949" s="16">
        <f>AllWeights5[[#This Row],[wt_vint]]/AllWeights5[[#This Row],[Total Weight (BT, CZ, Era)]]</f>
        <v>0.10725160953540978</v>
      </c>
    </row>
    <row r="8950" spans="1:11" x14ac:dyDescent="0.3">
      <c r="A8950" s="9">
        <v>2020</v>
      </c>
      <c r="B8950" s="10" t="s">
        <v>39</v>
      </c>
      <c r="C8950" s="10" t="s">
        <v>29</v>
      </c>
      <c r="D8950" s="10" t="s">
        <v>38</v>
      </c>
      <c r="E8950" s="10">
        <v>2015</v>
      </c>
      <c r="F8950" s="15" t="str">
        <f>CONCATENATE(AllWeights5[[#This Row],[bldgtype]],"-",AllWeights5[[#This Row],[bldgloc]],"-",AllWeights5[[#This Row],[bldgvint]])</f>
        <v>SFm-CZ07-2015</v>
      </c>
      <c r="G8950" s="15" t="str">
        <f>CONCATENATE(AllWeights5[[#This Row],[bldgtype]],"-",AllWeights5[[#This Row],[bldgloc]],"-",AllWeights5[[#This Row],[era]])</f>
        <v>SFm-CZ07-ex</v>
      </c>
      <c r="H8950" s="10">
        <v>5738</v>
      </c>
      <c r="I8950" s="11" t="s">
        <v>11</v>
      </c>
      <c r="J8950" s="5">
        <f>SUMIFS(AllWeights5[wt_vint],AllWeights5[bldgtype],AllWeights5[[#This Row],[bldgtype]],AllWeights5[bldgloc],AllWeights5[[#This Row],[bldgloc]],AllWeights5[era],AllWeights5[[#This Row],[era]])</f>
        <v>45976</v>
      </c>
      <c r="K8950" s="16">
        <f>AllWeights5[[#This Row],[wt_vint]]/AllWeights5[[#This Row],[Total Weight (BT, CZ, Era)]]</f>
        <v>0.12480424569340526</v>
      </c>
    </row>
    <row r="8951" spans="1:11" x14ac:dyDescent="0.3">
      <c r="A8951" s="9">
        <v>2020</v>
      </c>
      <c r="B8951" s="10" t="s">
        <v>39</v>
      </c>
      <c r="C8951" s="10" t="s">
        <v>29</v>
      </c>
      <c r="D8951" s="10" t="s">
        <v>38</v>
      </c>
      <c r="E8951" s="10">
        <v>2017</v>
      </c>
      <c r="F8951" s="15" t="str">
        <f>CONCATENATE(AllWeights5[[#This Row],[bldgtype]],"-",AllWeights5[[#This Row],[bldgloc]],"-",AllWeights5[[#This Row],[bldgvint]])</f>
        <v>SFm-CZ07-2017</v>
      </c>
      <c r="G8951" s="15" t="str">
        <f>CONCATENATE(AllWeights5[[#This Row],[bldgtype]],"-",AllWeights5[[#This Row],[bldgloc]],"-",AllWeights5[[#This Row],[era]])</f>
        <v>SFm-CZ07-rec</v>
      </c>
      <c r="H8951" s="10">
        <v>7506.6</v>
      </c>
      <c r="I8951" s="11" t="s">
        <v>14</v>
      </c>
      <c r="J8951" s="5">
        <f>SUMIFS(AllWeights5[wt_vint],AllWeights5[bldgtype],AllWeights5[[#This Row],[bldgtype]],AllWeights5[bldgloc],AllWeights5[[#This Row],[bldgloc]],AllWeights5[era],AllWeights5[[#This Row],[era]])</f>
        <v>7506.6</v>
      </c>
      <c r="K8951" s="16">
        <f>AllWeights5[[#This Row],[wt_vint]]/AllWeights5[[#This Row],[Total Weight (BT, CZ, Era)]]</f>
        <v>1</v>
      </c>
    </row>
    <row r="8952" spans="1:11" x14ac:dyDescent="0.3">
      <c r="A8952" s="9">
        <v>2020</v>
      </c>
      <c r="B8952" s="10" t="s">
        <v>39</v>
      </c>
      <c r="C8952" s="10" t="s">
        <v>29</v>
      </c>
      <c r="D8952" s="10" t="s">
        <v>38</v>
      </c>
      <c r="E8952" s="10" t="s">
        <v>18</v>
      </c>
      <c r="F8952" s="15" t="str">
        <f>CONCATENATE(AllWeights5[[#This Row],[bldgtype]],"-",AllWeights5[[#This Row],[bldgloc]],"-",AllWeights5[[#This Row],[bldgvint]])</f>
        <v>SFm-CZ07-New</v>
      </c>
      <c r="G8952" s="15" t="str">
        <f>CONCATENATE(AllWeights5[[#This Row],[bldgtype]],"-",AllWeights5[[#This Row],[bldgloc]],"-",AllWeights5[[#This Row],[era]])</f>
        <v>SFm-CZ07-new</v>
      </c>
      <c r="H8952" s="10">
        <v>2502.1999999999998</v>
      </c>
      <c r="I8952" s="11" t="s">
        <v>19</v>
      </c>
      <c r="J8952" s="5">
        <f>SUMIFS(AllWeights5[wt_vint],AllWeights5[bldgtype],AllWeights5[[#This Row],[bldgtype]],AllWeights5[bldgloc],AllWeights5[[#This Row],[bldgloc]],AllWeights5[era],AllWeights5[[#This Row],[era]])</f>
        <v>5004.3999999999996</v>
      </c>
      <c r="K8952" s="16">
        <f>AllWeights5[[#This Row],[wt_vint]]/AllWeights5[[#This Row],[Total Weight (BT, CZ, Era)]]</f>
        <v>0.5</v>
      </c>
    </row>
    <row r="8953" spans="1:11" x14ac:dyDescent="0.3">
      <c r="A8953" s="9">
        <v>2020</v>
      </c>
      <c r="B8953" s="10" t="s">
        <v>39</v>
      </c>
      <c r="C8953" s="10" t="s">
        <v>29</v>
      </c>
      <c r="D8953" s="10" t="s">
        <v>38</v>
      </c>
      <c r="E8953" s="10" t="s">
        <v>18</v>
      </c>
      <c r="F8953" s="15" t="str">
        <f>CONCATENATE(AllWeights5[[#This Row],[bldgtype]],"-",AllWeights5[[#This Row],[bldgloc]],"-",AllWeights5[[#This Row],[bldgvint]])</f>
        <v>SFm-CZ07-New</v>
      </c>
      <c r="G8953" s="15" t="str">
        <f>CONCATENATE(AllWeights5[[#This Row],[bldgtype]],"-",AllWeights5[[#This Row],[bldgloc]],"-",AllWeights5[[#This Row],[era]])</f>
        <v>SFm-CZ07-new</v>
      </c>
      <c r="H8953" s="10">
        <v>2502.1999999999998</v>
      </c>
      <c r="I8953" s="11" t="s">
        <v>19</v>
      </c>
      <c r="J8953" s="5">
        <f>SUMIFS(AllWeights5[wt_vint],AllWeights5[bldgtype],AllWeights5[[#This Row],[bldgtype]],AllWeights5[bldgloc],AllWeights5[[#This Row],[bldgloc]],AllWeights5[era],AllWeights5[[#This Row],[era]])</f>
        <v>5004.3999999999996</v>
      </c>
      <c r="K8953" s="16">
        <f>AllWeights5[[#This Row],[wt_vint]]/AllWeights5[[#This Row],[Total Weight (BT, CZ, Era)]]</f>
        <v>0.5</v>
      </c>
    </row>
    <row r="8954" spans="1:11" x14ac:dyDescent="0.3">
      <c r="A8954" s="9">
        <v>2020</v>
      </c>
      <c r="B8954" s="10" t="s">
        <v>39</v>
      </c>
      <c r="C8954" s="10" t="s">
        <v>29</v>
      </c>
      <c r="D8954" s="10" t="s">
        <v>32</v>
      </c>
      <c r="E8954" s="10">
        <v>1975</v>
      </c>
      <c r="F8954" s="15" t="str">
        <f>CONCATENATE(AllWeights5[[#This Row],[bldgtype]],"-",AllWeights5[[#This Row],[bldgloc]],"-",AllWeights5[[#This Row],[bldgvint]])</f>
        <v>SFm-CZ08-1975</v>
      </c>
      <c r="G8954" s="15" t="str">
        <f>CONCATENATE(AllWeights5[[#This Row],[bldgtype]],"-",AllWeights5[[#This Row],[bldgloc]],"-",AllWeights5[[#This Row],[era]])</f>
        <v>SFm-CZ08-old</v>
      </c>
      <c r="H8954" s="10">
        <v>2356</v>
      </c>
      <c r="I8954" s="11" t="s">
        <v>16</v>
      </c>
      <c r="J8954" s="5">
        <f>SUMIFS(AllWeights5[wt_vint],AllWeights5[bldgtype],AllWeights5[[#This Row],[bldgtype]],AllWeights5[bldgloc],AllWeights5[[#This Row],[bldgloc]],AllWeights5[era],AllWeights5[[#This Row],[era]])</f>
        <v>907478</v>
      </c>
      <c r="K8954" s="16">
        <f>AllWeights5[[#This Row],[wt_vint]]/AllWeights5[[#This Row],[Total Weight (BT, CZ, Era)]]</f>
        <v>2.5962061890205603E-3</v>
      </c>
    </row>
    <row r="8955" spans="1:11" x14ac:dyDescent="0.3">
      <c r="A8955" s="9">
        <v>2020</v>
      </c>
      <c r="B8955" s="10" t="s">
        <v>39</v>
      </c>
      <c r="C8955" s="10" t="s">
        <v>29</v>
      </c>
      <c r="D8955" s="10" t="s">
        <v>32</v>
      </c>
      <c r="E8955" s="10">
        <v>1985</v>
      </c>
      <c r="F8955" s="15" t="str">
        <f>CONCATENATE(AllWeights5[[#This Row],[bldgtype]],"-",AllWeights5[[#This Row],[bldgloc]],"-",AllWeights5[[#This Row],[bldgvint]])</f>
        <v>SFm-CZ08-1985</v>
      </c>
      <c r="G8955" s="15" t="str">
        <f>CONCATENATE(AllWeights5[[#This Row],[bldgtype]],"-",AllWeights5[[#This Row],[bldgloc]],"-",AllWeights5[[#This Row],[era]])</f>
        <v>SFm-CZ08-old</v>
      </c>
      <c r="H8955" s="10">
        <v>1660</v>
      </c>
      <c r="I8955" s="11" t="s">
        <v>16</v>
      </c>
      <c r="J8955" s="5">
        <f>SUMIFS(AllWeights5[wt_vint],AllWeights5[bldgtype],AllWeights5[[#This Row],[bldgtype]],AllWeights5[bldgloc],AllWeights5[[#This Row],[bldgloc]],AllWeights5[era],AllWeights5[[#This Row],[era]])</f>
        <v>907478</v>
      </c>
      <c r="K8955" s="16">
        <f>AllWeights5[[#This Row],[wt_vint]]/AllWeights5[[#This Row],[Total Weight (BT, CZ, Era)]]</f>
        <v>1.829245447272551E-3</v>
      </c>
    </row>
    <row r="8956" spans="1:11" x14ac:dyDescent="0.3">
      <c r="A8956" s="9">
        <v>2020</v>
      </c>
      <c r="B8956" s="10" t="s">
        <v>39</v>
      </c>
      <c r="C8956" s="10" t="s">
        <v>29</v>
      </c>
      <c r="D8956" s="10" t="s">
        <v>32</v>
      </c>
      <c r="E8956" s="10">
        <v>1996</v>
      </c>
      <c r="F8956" s="15" t="str">
        <f>CONCATENATE(AllWeights5[[#This Row],[bldgtype]],"-",AllWeights5[[#This Row],[bldgloc]],"-",AllWeights5[[#This Row],[bldgvint]])</f>
        <v>SFm-CZ08-1996</v>
      </c>
      <c r="G8956" s="15" t="str">
        <f>CONCATENATE(AllWeights5[[#This Row],[bldgtype]],"-",AllWeights5[[#This Row],[bldgloc]],"-",AllWeights5[[#This Row],[era]])</f>
        <v>SFm-CZ08-old</v>
      </c>
      <c r="H8956" s="10">
        <v>3550</v>
      </c>
      <c r="I8956" s="11" t="s">
        <v>16</v>
      </c>
      <c r="J8956" s="5">
        <f>SUMIFS(AllWeights5[wt_vint],AllWeights5[bldgtype],AllWeights5[[#This Row],[bldgtype]],AllWeights5[bldgloc],AllWeights5[[#This Row],[bldgloc]],AllWeights5[era],AllWeights5[[#This Row],[era]])</f>
        <v>907478</v>
      </c>
      <c r="K8956" s="16">
        <f>AllWeights5[[#This Row],[wt_vint]]/AllWeights5[[#This Row],[Total Weight (BT, CZ, Era)]]</f>
        <v>3.9119405649503348E-3</v>
      </c>
    </row>
    <row r="8957" spans="1:11" x14ac:dyDescent="0.3">
      <c r="A8957" s="9">
        <v>2020</v>
      </c>
      <c r="B8957" s="10" t="s">
        <v>39</v>
      </c>
      <c r="C8957" s="10" t="s">
        <v>29</v>
      </c>
      <c r="D8957" s="10" t="s">
        <v>32</v>
      </c>
      <c r="E8957" s="10">
        <v>2003</v>
      </c>
      <c r="F8957" s="15" t="str">
        <f>CONCATENATE(AllWeights5[[#This Row],[bldgtype]],"-",AllWeights5[[#This Row],[bldgloc]],"-",AllWeights5[[#This Row],[bldgvint]])</f>
        <v>SFm-CZ08-2003</v>
      </c>
      <c r="G8957" s="15" t="str">
        <f>CONCATENATE(AllWeights5[[#This Row],[bldgtype]],"-",AllWeights5[[#This Row],[bldgloc]],"-",AllWeights5[[#This Row],[era]])</f>
        <v>SFm-CZ08-ex</v>
      </c>
      <c r="H8957" s="10">
        <v>637</v>
      </c>
      <c r="I8957" s="11" t="s">
        <v>11</v>
      </c>
      <c r="J8957" s="5">
        <f>SUMIFS(AllWeights5[wt_vint],AllWeights5[bldgtype],AllWeights5[[#This Row],[bldgtype]],AllWeights5[bldgloc],AllWeights5[[#This Row],[bldgloc]],AllWeights5[era],AllWeights5[[#This Row],[era]])</f>
        <v>48467</v>
      </c>
      <c r="K8957" s="16">
        <f>AllWeights5[[#This Row],[wt_vint]]/AllWeights5[[#This Row],[Total Weight (BT, CZ, Era)]]</f>
        <v>1.3142963253347639E-2</v>
      </c>
    </row>
    <row r="8958" spans="1:11" x14ac:dyDescent="0.3">
      <c r="A8958" s="9">
        <v>2020</v>
      </c>
      <c r="B8958" s="10" t="s">
        <v>39</v>
      </c>
      <c r="C8958" s="10" t="s">
        <v>29</v>
      </c>
      <c r="D8958" s="10" t="s">
        <v>32</v>
      </c>
      <c r="E8958" s="10">
        <v>2007</v>
      </c>
      <c r="F8958" s="15" t="str">
        <f>CONCATENATE(AllWeights5[[#This Row],[bldgtype]],"-",AllWeights5[[#This Row],[bldgloc]],"-",AllWeights5[[#This Row],[bldgvint]])</f>
        <v>SFm-CZ08-2007</v>
      </c>
      <c r="G8958" s="15" t="str">
        <f>CONCATENATE(AllWeights5[[#This Row],[bldgtype]],"-",AllWeights5[[#This Row],[bldgloc]],"-",AllWeights5[[#This Row],[era]])</f>
        <v>SFm-CZ08-ex</v>
      </c>
      <c r="H8958" s="10">
        <v>262</v>
      </c>
      <c r="I8958" s="11" t="s">
        <v>11</v>
      </c>
      <c r="J8958" s="5">
        <f>SUMIFS(AllWeights5[wt_vint],AllWeights5[bldgtype],AllWeights5[[#This Row],[bldgtype]],AllWeights5[bldgloc],AllWeights5[[#This Row],[bldgloc]],AllWeights5[era],AllWeights5[[#This Row],[era]])</f>
        <v>48467</v>
      </c>
      <c r="K8958" s="16">
        <f>AllWeights5[[#This Row],[wt_vint]]/AllWeights5[[#This Row],[Total Weight (BT, CZ, Era)]]</f>
        <v>5.4057399880330943E-3</v>
      </c>
    </row>
    <row r="8959" spans="1:11" x14ac:dyDescent="0.3">
      <c r="A8959" s="9">
        <v>2020</v>
      </c>
      <c r="B8959" s="10" t="s">
        <v>39</v>
      </c>
      <c r="C8959" s="10" t="s">
        <v>29</v>
      </c>
      <c r="D8959" s="10" t="s">
        <v>32</v>
      </c>
      <c r="E8959" s="10">
        <v>2011</v>
      </c>
      <c r="F8959" s="15" t="str">
        <f>CONCATENATE(AllWeights5[[#This Row],[bldgtype]],"-",AllWeights5[[#This Row],[bldgloc]],"-",AllWeights5[[#This Row],[bldgvint]])</f>
        <v>SFm-CZ08-2011</v>
      </c>
      <c r="G8959" s="15" t="str">
        <f>CONCATENATE(AllWeights5[[#This Row],[bldgtype]],"-",AllWeights5[[#This Row],[bldgloc]],"-",AllWeights5[[#This Row],[era]])</f>
        <v>SFm-CZ08-ex</v>
      </c>
      <c r="H8959" s="10">
        <v>126</v>
      </c>
      <c r="I8959" s="11" t="s">
        <v>11</v>
      </c>
      <c r="J8959" s="5">
        <f>SUMIFS(AllWeights5[wt_vint],AllWeights5[bldgtype],AllWeights5[[#This Row],[bldgtype]],AllWeights5[bldgloc],AllWeights5[[#This Row],[bldgloc]],AllWeights5[era],AllWeights5[[#This Row],[era]])</f>
        <v>48467</v>
      </c>
      <c r="K8959" s="16">
        <f>AllWeights5[[#This Row],[wt_vint]]/AllWeights5[[#This Row],[Total Weight (BT, CZ, Era)]]</f>
        <v>2.5997070171456869E-3</v>
      </c>
    </row>
    <row r="8960" spans="1:11" x14ac:dyDescent="0.3">
      <c r="A8960" s="9">
        <v>2020</v>
      </c>
      <c r="B8960" s="10" t="s">
        <v>39</v>
      </c>
      <c r="C8960" s="10" t="s">
        <v>29</v>
      </c>
      <c r="D8960" s="10" t="s">
        <v>32</v>
      </c>
      <c r="E8960" s="10">
        <v>2015</v>
      </c>
      <c r="F8960" s="15" t="str">
        <f>CONCATENATE(AllWeights5[[#This Row],[bldgtype]],"-",AllWeights5[[#This Row],[bldgloc]],"-",AllWeights5[[#This Row],[bldgvint]])</f>
        <v>SFm-CZ08-2015</v>
      </c>
      <c r="G8960" s="15" t="str">
        <f>CONCATENATE(AllWeights5[[#This Row],[bldgtype]],"-",AllWeights5[[#This Row],[bldgloc]],"-",AllWeights5[[#This Row],[era]])</f>
        <v>SFm-CZ08-ex</v>
      </c>
      <c r="H8960" s="10">
        <v>146</v>
      </c>
      <c r="I8960" s="11" t="s">
        <v>11</v>
      </c>
      <c r="J8960" s="5">
        <f>SUMIFS(AllWeights5[wt_vint],AllWeights5[bldgtype],AllWeights5[[#This Row],[bldgtype]],AllWeights5[bldgloc],AllWeights5[[#This Row],[bldgloc]],AllWeights5[era],AllWeights5[[#This Row],[era]])</f>
        <v>48467</v>
      </c>
      <c r="K8960" s="16">
        <f>AllWeights5[[#This Row],[wt_vint]]/AllWeights5[[#This Row],[Total Weight (BT, CZ, Era)]]</f>
        <v>3.012358924629129E-3</v>
      </c>
    </row>
    <row r="8961" spans="1:11" x14ac:dyDescent="0.3">
      <c r="A8961" s="9">
        <v>2020</v>
      </c>
      <c r="B8961" s="10" t="s">
        <v>39</v>
      </c>
      <c r="C8961" s="10" t="s">
        <v>29</v>
      </c>
      <c r="D8961" s="10" t="s">
        <v>32</v>
      </c>
      <c r="E8961" s="10">
        <v>2017</v>
      </c>
      <c r="F8961" s="15" t="str">
        <f>CONCATENATE(AllWeights5[[#This Row],[bldgtype]],"-",AllWeights5[[#This Row],[bldgloc]],"-",AllWeights5[[#This Row],[bldgvint]])</f>
        <v>SFm-CZ08-2017</v>
      </c>
      <c r="G8961" s="15" t="str">
        <f>CONCATENATE(AllWeights5[[#This Row],[bldgtype]],"-",AllWeights5[[#This Row],[bldgloc]],"-",AllWeights5[[#This Row],[era]])</f>
        <v>SFm-CZ08-rec</v>
      </c>
      <c r="H8961" s="10">
        <v>191.1</v>
      </c>
      <c r="I8961" s="11" t="s">
        <v>14</v>
      </c>
      <c r="J8961" s="5">
        <f>SUMIFS(AllWeights5[wt_vint],AllWeights5[bldgtype],AllWeights5[[#This Row],[bldgtype]],AllWeights5[bldgloc],AllWeights5[[#This Row],[bldgloc]],AllWeights5[era],AllWeights5[[#This Row],[era]])</f>
        <v>7913.4</v>
      </c>
      <c r="K8961" s="16">
        <f>AllWeights5[[#This Row],[wt_vint]]/AllWeights5[[#This Row],[Total Weight (BT, CZ, Era)]]</f>
        <v>2.414891197209796E-2</v>
      </c>
    </row>
    <row r="8962" spans="1:11" x14ac:dyDescent="0.3">
      <c r="A8962" s="9">
        <v>2020</v>
      </c>
      <c r="B8962" s="10" t="s">
        <v>39</v>
      </c>
      <c r="C8962" s="10" t="s">
        <v>29</v>
      </c>
      <c r="D8962" s="10" t="s">
        <v>32</v>
      </c>
      <c r="E8962" s="10" t="s">
        <v>18</v>
      </c>
      <c r="F8962" s="15" t="str">
        <f>CONCATENATE(AllWeights5[[#This Row],[bldgtype]],"-",AllWeights5[[#This Row],[bldgloc]],"-",AllWeights5[[#This Row],[bldgvint]])</f>
        <v>SFm-CZ08-New</v>
      </c>
      <c r="G8962" s="15" t="str">
        <f>CONCATENATE(AllWeights5[[#This Row],[bldgtype]],"-",AllWeights5[[#This Row],[bldgloc]],"-",AllWeights5[[#This Row],[era]])</f>
        <v>SFm-CZ08-new</v>
      </c>
      <c r="H8962" s="10">
        <v>63.7</v>
      </c>
      <c r="I8962" s="11" t="s">
        <v>19</v>
      </c>
      <c r="J8962" s="5">
        <f>SUMIFS(AllWeights5[wt_vint],AllWeights5[bldgtype],AllWeights5[[#This Row],[bldgtype]],AllWeights5[bldgloc],AllWeights5[[#This Row],[bldgloc]],AllWeights5[era],AllWeights5[[#This Row],[era]])</f>
        <v>5275.6</v>
      </c>
      <c r="K8962" s="16">
        <f>AllWeights5[[#This Row],[wt_vint]]/AllWeights5[[#This Row],[Total Weight (BT, CZ, Era)]]</f>
        <v>1.207445598604898E-2</v>
      </c>
    </row>
    <row r="8963" spans="1:11" x14ac:dyDescent="0.3">
      <c r="A8963" s="9">
        <v>2020</v>
      </c>
      <c r="B8963" s="10" t="s">
        <v>39</v>
      </c>
      <c r="C8963" s="10" t="s">
        <v>29</v>
      </c>
      <c r="D8963" s="10" t="s">
        <v>32</v>
      </c>
      <c r="E8963" s="10" t="s">
        <v>18</v>
      </c>
      <c r="F8963" s="15" t="str">
        <f>CONCATENATE(AllWeights5[[#This Row],[bldgtype]],"-",AllWeights5[[#This Row],[bldgloc]],"-",AllWeights5[[#This Row],[bldgvint]])</f>
        <v>SFm-CZ08-New</v>
      </c>
      <c r="G8963" s="15" t="str">
        <f>CONCATENATE(AllWeights5[[#This Row],[bldgtype]],"-",AllWeights5[[#This Row],[bldgloc]],"-",AllWeights5[[#This Row],[era]])</f>
        <v>SFm-CZ08-new</v>
      </c>
      <c r="H8963" s="10">
        <v>63.7</v>
      </c>
      <c r="I8963" s="11" t="s">
        <v>19</v>
      </c>
      <c r="J8963" s="5">
        <f>SUMIFS(AllWeights5[wt_vint],AllWeights5[bldgtype],AllWeights5[[#This Row],[bldgtype]],AllWeights5[bldgloc],AllWeights5[[#This Row],[bldgloc]],AllWeights5[era],AllWeights5[[#This Row],[era]])</f>
        <v>5275.6</v>
      </c>
      <c r="K8963" s="16">
        <f>AllWeights5[[#This Row],[wt_vint]]/AllWeights5[[#This Row],[Total Weight (BT, CZ, Era)]]</f>
        <v>1.207445598604898E-2</v>
      </c>
    </row>
    <row r="8964" spans="1:11" x14ac:dyDescent="0.3">
      <c r="A8964" s="9">
        <v>2020</v>
      </c>
      <c r="B8964" s="10" t="s">
        <v>39</v>
      </c>
      <c r="C8964" s="10" t="s">
        <v>29</v>
      </c>
      <c r="D8964" s="10" t="s">
        <v>34</v>
      </c>
      <c r="E8964" s="10">
        <v>1975</v>
      </c>
      <c r="F8964" s="15" t="str">
        <f>CONCATENATE(AllWeights5[[#This Row],[bldgtype]],"-",AllWeights5[[#This Row],[bldgloc]],"-",AllWeights5[[#This Row],[bldgvint]])</f>
        <v>SFm-CZ10-1975</v>
      </c>
      <c r="G8964" s="15" t="str">
        <f>CONCATENATE(AllWeights5[[#This Row],[bldgtype]],"-",AllWeights5[[#This Row],[bldgloc]],"-",AllWeights5[[#This Row],[era]])</f>
        <v>SFm-CZ10-old</v>
      </c>
      <c r="H8964" s="10">
        <v>85422</v>
      </c>
      <c r="I8964" s="11" t="s">
        <v>16</v>
      </c>
      <c r="J8964" s="5">
        <f>SUMIFS(AllWeights5[wt_vint],AllWeights5[bldgtype],AllWeights5[[#This Row],[bldgtype]],AllWeights5[bldgloc],AllWeights5[[#This Row],[bldgloc]],AllWeights5[era],AllWeights5[[#This Row],[era]])</f>
        <v>965445</v>
      </c>
      <c r="K8964" s="16">
        <f>AllWeights5[[#This Row],[wt_vint]]/AllWeights5[[#This Row],[Total Weight (BT, CZ, Era)]]</f>
        <v>8.8479405869832051E-2</v>
      </c>
    </row>
    <row r="8965" spans="1:11" x14ac:dyDescent="0.3">
      <c r="A8965" s="9">
        <v>2020</v>
      </c>
      <c r="B8965" s="10" t="s">
        <v>39</v>
      </c>
      <c r="C8965" s="10" t="s">
        <v>29</v>
      </c>
      <c r="D8965" s="10" t="s">
        <v>34</v>
      </c>
      <c r="E8965" s="10">
        <v>1985</v>
      </c>
      <c r="F8965" s="15" t="str">
        <f>CONCATENATE(AllWeights5[[#This Row],[bldgtype]],"-",AllWeights5[[#This Row],[bldgloc]],"-",AllWeights5[[#This Row],[bldgvint]])</f>
        <v>SFm-CZ10-1985</v>
      </c>
      <c r="G8965" s="15" t="str">
        <f>CONCATENATE(AllWeights5[[#This Row],[bldgtype]],"-",AllWeights5[[#This Row],[bldgloc]],"-",AllWeights5[[#This Row],[era]])</f>
        <v>SFm-CZ10-old</v>
      </c>
      <c r="H8965" s="10">
        <v>54661</v>
      </c>
      <c r="I8965" s="11" t="s">
        <v>16</v>
      </c>
      <c r="J8965" s="5">
        <f>SUMIFS(AllWeights5[wt_vint],AllWeights5[bldgtype],AllWeights5[[#This Row],[bldgtype]],AllWeights5[bldgloc],AllWeights5[[#This Row],[bldgloc]],AllWeights5[era],AllWeights5[[#This Row],[era]])</f>
        <v>965445</v>
      </c>
      <c r="K8965" s="16">
        <f>AllWeights5[[#This Row],[wt_vint]]/AllWeights5[[#This Row],[Total Weight (BT, CZ, Era)]]</f>
        <v>5.6617414767283478E-2</v>
      </c>
    </row>
    <row r="8966" spans="1:11" x14ac:dyDescent="0.3">
      <c r="A8966" s="9">
        <v>2020</v>
      </c>
      <c r="B8966" s="10" t="s">
        <v>39</v>
      </c>
      <c r="C8966" s="10" t="s">
        <v>29</v>
      </c>
      <c r="D8966" s="10" t="s">
        <v>34</v>
      </c>
      <c r="E8966" s="10">
        <v>1996</v>
      </c>
      <c r="F8966" s="15" t="str">
        <f>CONCATENATE(AllWeights5[[#This Row],[bldgtype]],"-",AllWeights5[[#This Row],[bldgloc]],"-",AllWeights5[[#This Row],[bldgvint]])</f>
        <v>SFm-CZ10-1996</v>
      </c>
      <c r="G8966" s="15" t="str">
        <f>CONCATENATE(AllWeights5[[#This Row],[bldgtype]],"-",AllWeights5[[#This Row],[bldgloc]],"-",AllWeights5[[#This Row],[era]])</f>
        <v>SFm-CZ10-old</v>
      </c>
      <c r="H8966" s="10">
        <v>23433</v>
      </c>
      <c r="I8966" s="11" t="s">
        <v>16</v>
      </c>
      <c r="J8966" s="5">
        <f>SUMIFS(AllWeights5[wt_vint],AllWeights5[bldgtype],AllWeights5[[#This Row],[bldgtype]],AllWeights5[bldgloc],AllWeights5[[#This Row],[bldgloc]],AllWeights5[era],AllWeights5[[#This Row],[era]])</f>
        <v>965445</v>
      </c>
      <c r="K8966" s="16">
        <f>AllWeights5[[#This Row],[wt_vint]]/AllWeights5[[#This Row],[Total Weight (BT, CZ, Era)]]</f>
        <v>2.4271708901076706E-2</v>
      </c>
    </row>
    <row r="8967" spans="1:11" x14ac:dyDescent="0.3">
      <c r="A8967" s="9">
        <v>2020</v>
      </c>
      <c r="B8967" s="10" t="s">
        <v>39</v>
      </c>
      <c r="C8967" s="10" t="s">
        <v>29</v>
      </c>
      <c r="D8967" s="10" t="s">
        <v>34</v>
      </c>
      <c r="E8967" s="10">
        <v>2003</v>
      </c>
      <c r="F8967" s="15" t="str">
        <f>CONCATENATE(AllWeights5[[#This Row],[bldgtype]],"-",AllWeights5[[#This Row],[bldgloc]],"-",AllWeights5[[#This Row],[bldgvint]])</f>
        <v>SFm-CZ10-2003</v>
      </c>
      <c r="G8967" s="15" t="str">
        <f>CONCATENATE(AllWeights5[[#This Row],[bldgtype]],"-",AllWeights5[[#This Row],[bldgloc]],"-",AllWeights5[[#This Row],[era]])</f>
        <v>SFm-CZ10-ex</v>
      </c>
      <c r="H8967" s="10">
        <v>16066</v>
      </c>
      <c r="I8967" s="11" t="s">
        <v>11</v>
      </c>
      <c r="J8967" s="5">
        <f>SUMIFS(AllWeights5[wt_vint],AllWeights5[bldgtype],AllWeights5[[#This Row],[bldgtype]],AllWeights5[bldgloc],AllWeights5[[#This Row],[bldgloc]],AllWeights5[era],AllWeights5[[#This Row],[era]])</f>
        <v>194811</v>
      </c>
      <c r="K8967" s="16">
        <f>AllWeights5[[#This Row],[wt_vint]]/AllWeights5[[#This Row],[Total Weight (BT, CZ, Era)]]</f>
        <v>8.2469675736996373E-2</v>
      </c>
    </row>
    <row r="8968" spans="1:11" x14ac:dyDescent="0.3">
      <c r="A8968" s="9">
        <v>2020</v>
      </c>
      <c r="B8968" s="10" t="s">
        <v>39</v>
      </c>
      <c r="C8968" s="10" t="s">
        <v>29</v>
      </c>
      <c r="D8968" s="10" t="s">
        <v>34</v>
      </c>
      <c r="E8968" s="10">
        <v>2007</v>
      </c>
      <c r="F8968" s="15" t="str">
        <f>CONCATENATE(AllWeights5[[#This Row],[bldgtype]],"-",AllWeights5[[#This Row],[bldgloc]],"-",AllWeights5[[#This Row],[bldgvint]])</f>
        <v>SFm-CZ10-2007</v>
      </c>
      <c r="G8968" s="15" t="str">
        <f>CONCATENATE(AllWeights5[[#This Row],[bldgtype]],"-",AllWeights5[[#This Row],[bldgloc]],"-",AllWeights5[[#This Row],[era]])</f>
        <v>SFm-CZ10-ex</v>
      </c>
      <c r="H8968" s="10">
        <v>6604</v>
      </c>
      <c r="I8968" s="11" t="s">
        <v>11</v>
      </c>
      <c r="J8968" s="5">
        <f>SUMIFS(AllWeights5[wt_vint],AllWeights5[bldgtype],AllWeights5[[#This Row],[bldgtype]],AllWeights5[bldgloc],AllWeights5[[#This Row],[bldgloc]],AllWeights5[era],AllWeights5[[#This Row],[era]])</f>
        <v>194811</v>
      </c>
      <c r="K8968" s="16">
        <f>AllWeights5[[#This Row],[wt_vint]]/AllWeights5[[#This Row],[Total Weight (BT, CZ, Era)]]</f>
        <v>3.3899523127544136E-2</v>
      </c>
    </row>
    <row r="8969" spans="1:11" x14ac:dyDescent="0.3">
      <c r="A8969" s="9">
        <v>2020</v>
      </c>
      <c r="B8969" s="10" t="s">
        <v>39</v>
      </c>
      <c r="C8969" s="10" t="s">
        <v>29</v>
      </c>
      <c r="D8969" s="10" t="s">
        <v>34</v>
      </c>
      <c r="E8969" s="10">
        <v>2011</v>
      </c>
      <c r="F8969" s="15" t="str">
        <f>CONCATENATE(AllWeights5[[#This Row],[bldgtype]],"-",AllWeights5[[#This Row],[bldgloc]],"-",AllWeights5[[#This Row],[bldgvint]])</f>
        <v>SFm-CZ10-2011</v>
      </c>
      <c r="G8969" s="15" t="str">
        <f>CONCATENATE(AllWeights5[[#This Row],[bldgtype]],"-",AllWeights5[[#This Row],[bldgloc]],"-",AllWeights5[[#This Row],[era]])</f>
        <v>SFm-CZ10-ex</v>
      </c>
      <c r="H8969" s="10">
        <v>3166</v>
      </c>
      <c r="I8969" s="11" t="s">
        <v>11</v>
      </c>
      <c r="J8969" s="5">
        <f>SUMIFS(AllWeights5[wt_vint],AllWeights5[bldgtype],AllWeights5[[#This Row],[bldgtype]],AllWeights5[bldgloc],AllWeights5[[#This Row],[bldgloc]],AllWeights5[era],AllWeights5[[#This Row],[era]])</f>
        <v>194811</v>
      </c>
      <c r="K8969" s="16">
        <f>AllWeights5[[#This Row],[wt_vint]]/AllWeights5[[#This Row],[Total Weight (BT, CZ, Era)]]</f>
        <v>1.6251649034192114E-2</v>
      </c>
    </row>
    <row r="8970" spans="1:11" x14ac:dyDescent="0.3">
      <c r="A8970" s="9">
        <v>2020</v>
      </c>
      <c r="B8970" s="10" t="s">
        <v>39</v>
      </c>
      <c r="C8970" s="10" t="s">
        <v>29</v>
      </c>
      <c r="D8970" s="10" t="s">
        <v>34</v>
      </c>
      <c r="E8970" s="10">
        <v>2015</v>
      </c>
      <c r="F8970" s="15" t="str">
        <f>CONCATENATE(AllWeights5[[#This Row],[bldgtype]],"-",AllWeights5[[#This Row],[bldgloc]],"-",AllWeights5[[#This Row],[bldgvint]])</f>
        <v>SFm-CZ10-2015</v>
      </c>
      <c r="G8970" s="15" t="str">
        <f>CONCATENATE(AllWeights5[[#This Row],[bldgtype]],"-",AllWeights5[[#This Row],[bldgloc]],"-",AllWeights5[[#This Row],[era]])</f>
        <v>SFm-CZ10-ex</v>
      </c>
      <c r="H8970" s="10">
        <v>3684</v>
      </c>
      <c r="I8970" s="11" t="s">
        <v>11</v>
      </c>
      <c r="J8970" s="5">
        <f>SUMIFS(AllWeights5[wt_vint],AllWeights5[bldgtype],AllWeights5[[#This Row],[bldgtype]],AllWeights5[bldgloc],AllWeights5[[#This Row],[bldgloc]],AllWeights5[era],AllWeights5[[#This Row],[era]])</f>
        <v>194811</v>
      </c>
      <c r="K8970" s="16">
        <f>AllWeights5[[#This Row],[wt_vint]]/AllWeights5[[#This Row],[Total Weight (BT, CZ, Era)]]</f>
        <v>1.8910636463033401E-2</v>
      </c>
    </row>
    <row r="8971" spans="1:11" x14ac:dyDescent="0.3">
      <c r="A8971" s="9">
        <v>2020</v>
      </c>
      <c r="B8971" s="10" t="s">
        <v>39</v>
      </c>
      <c r="C8971" s="10" t="s">
        <v>29</v>
      </c>
      <c r="D8971" s="10" t="s">
        <v>34</v>
      </c>
      <c r="E8971" s="10">
        <v>2017</v>
      </c>
      <c r="F8971" s="15" t="str">
        <f>CONCATENATE(AllWeights5[[#This Row],[bldgtype]],"-",AllWeights5[[#This Row],[bldgloc]],"-",AllWeights5[[#This Row],[bldgvint]])</f>
        <v>SFm-CZ10-2017</v>
      </c>
      <c r="G8971" s="15" t="str">
        <f>CONCATENATE(AllWeights5[[#This Row],[bldgtype]],"-",AllWeights5[[#This Row],[bldgloc]],"-",AllWeights5[[#This Row],[era]])</f>
        <v>SFm-CZ10-rec</v>
      </c>
      <c r="H8971" s="10">
        <v>4819.8</v>
      </c>
      <c r="I8971" s="11" t="s">
        <v>14</v>
      </c>
      <c r="J8971" s="5">
        <f>SUMIFS(AllWeights5[wt_vint],AllWeights5[bldgtype],AllWeights5[[#This Row],[bldgtype]],AllWeights5[bldgloc],AllWeights5[[#This Row],[bldgloc]],AllWeights5[era],AllWeights5[[#This Row],[era]])</f>
        <v>31807.5</v>
      </c>
      <c r="K8971" s="16">
        <f>AllWeights5[[#This Row],[wt_vint]]/AllWeights5[[#This Row],[Total Weight (BT, CZ, Era)]]</f>
        <v>0.15153029945767507</v>
      </c>
    </row>
    <row r="8972" spans="1:11" x14ac:dyDescent="0.3">
      <c r="A8972" s="9">
        <v>2020</v>
      </c>
      <c r="B8972" s="10" t="s">
        <v>39</v>
      </c>
      <c r="C8972" s="10" t="s">
        <v>29</v>
      </c>
      <c r="D8972" s="10" t="s">
        <v>34</v>
      </c>
      <c r="E8972" s="10" t="s">
        <v>18</v>
      </c>
      <c r="F8972" s="15" t="str">
        <f>CONCATENATE(AllWeights5[[#This Row],[bldgtype]],"-",AllWeights5[[#This Row],[bldgloc]],"-",AllWeights5[[#This Row],[bldgvint]])</f>
        <v>SFm-CZ10-New</v>
      </c>
      <c r="G8972" s="15" t="str">
        <f>CONCATENATE(AllWeights5[[#This Row],[bldgtype]],"-",AllWeights5[[#This Row],[bldgloc]],"-",AllWeights5[[#This Row],[era]])</f>
        <v>SFm-CZ10-new</v>
      </c>
      <c r="H8972" s="10">
        <v>1606.6</v>
      </c>
      <c r="I8972" s="11" t="s">
        <v>19</v>
      </c>
      <c r="J8972" s="5">
        <f>SUMIFS(AllWeights5[wt_vint],AllWeights5[bldgtype],AllWeights5[[#This Row],[bldgtype]],AllWeights5[bldgloc],AllWeights5[[#This Row],[bldgloc]],AllWeights5[era],AllWeights5[[#This Row],[era]])</f>
        <v>21204.999999999996</v>
      </c>
      <c r="K8972" s="16">
        <f>AllWeights5[[#This Row],[wt_vint]]/AllWeights5[[#This Row],[Total Weight (BT, CZ, Era)]]</f>
        <v>7.576514972883755E-2</v>
      </c>
    </row>
    <row r="8973" spans="1:11" x14ac:dyDescent="0.3">
      <c r="A8973" s="9">
        <v>2020</v>
      </c>
      <c r="B8973" s="10" t="s">
        <v>39</v>
      </c>
      <c r="C8973" s="10" t="s">
        <v>29</v>
      </c>
      <c r="D8973" s="10" t="s">
        <v>34</v>
      </c>
      <c r="E8973" s="10" t="s">
        <v>18</v>
      </c>
      <c r="F8973" s="15" t="str">
        <f>CONCATENATE(AllWeights5[[#This Row],[bldgtype]],"-",AllWeights5[[#This Row],[bldgloc]],"-",AllWeights5[[#This Row],[bldgvint]])</f>
        <v>SFm-CZ10-New</v>
      </c>
      <c r="G8973" s="15" t="str">
        <f>CONCATENATE(AllWeights5[[#This Row],[bldgtype]],"-",AllWeights5[[#This Row],[bldgloc]],"-",AllWeights5[[#This Row],[era]])</f>
        <v>SFm-CZ10-new</v>
      </c>
      <c r="H8973" s="10">
        <v>1606.6</v>
      </c>
      <c r="I8973" s="11" t="s">
        <v>19</v>
      </c>
      <c r="J8973" s="5">
        <f>SUMIFS(AllWeights5[wt_vint],AllWeights5[bldgtype],AllWeights5[[#This Row],[bldgtype]],AllWeights5[bldgloc],AllWeights5[[#This Row],[bldgloc]],AllWeights5[era],AllWeights5[[#This Row],[era]])</f>
        <v>21204.999999999996</v>
      </c>
      <c r="K8973" s="16">
        <f>AllWeights5[[#This Row],[wt_vint]]/AllWeights5[[#This Row],[Total Weight (BT, CZ, Era)]]</f>
        <v>7.576514972883755E-2</v>
      </c>
    </row>
    <row r="8974" spans="1:11" x14ac:dyDescent="0.3">
      <c r="A8974" s="9">
        <v>2020</v>
      </c>
      <c r="B8974" s="10" t="s">
        <v>39</v>
      </c>
      <c r="C8974" s="10" t="s">
        <v>29</v>
      </c>
      <c r="D8974" s="10" t="s">
        <v>35</v>
      </c>
      <c r="E8974" s="10">
        <v>1975</v>
      </c>
      <c r="F8974" s="15" t="str">
        <f>CONCATENATE(AllWeights5[[#This Row],[bldgtype]],"-",AllWeights5[[#This Row],[bldgloc]],"-",AllWeights5[[#This Row],[bldgvint]])</f>
        <v>SFm-CZ14-1975</v>
      </c>
      <c r="G8974" s="15" t="str">
        <f>CONCATENATE(AllWeights5[[#This Row],[bldgtype]],"-",AllWeights5[[#This Row],[bldgloc]],"-",AllWeights5[[#This Row],[era]])</f>
        <v>SFm-CZ14-old</v>
      </c>
      <c r="H8974" s="10">
        <v>4114</v>
      </c>
      <c r="I8974" s="11" t="s">
        <v>16</v>
      </c>
      <c r="J8974" s="5">
        <f>SUMIFS(AllWeights5[wt_vint],AllWeights5[bldgtype],AllWeights5[[#This Row],[bldgtype]],AllWeights5[bldgloc],AllWeights5[[#This Row],[bldgloc]],AllWeights5[era],AllWeights5[[#This Row],[era]])</f>
        <v>275618</v>
      </c>
      <c r="K8974" s="16">
        <f>AllWeights5[[#This Row],[wt_vint]]/AllWeights5[[#This Row],[Total Weight (BT, CZ, Era)]]</f>
        <v>1.4926456182107119E-2</v>
      </c>
    </row>
    <row r="8975" spans="1:11" x14ac:dyDescent="0.3">
      <c r="A8975" s="9">
        <v>2020</v>
      </c>
      <c r="B8975" s="10" t="s">
        <v>39</v>
      </c>
      <c r="C8975" s="10" t="s">
        <v>29</v>
      </c>
      <c r="D8975" s="10" t="s">
        <v>35</v>
      </c>
      <c r="E8975" s="10">
        <v>1985</v>
      </c>
      <c r="F8975" s="15" t="str">
        <f>CONCATENATE(AllWeights5[[#This Row],[bldgtype]],"-",AllWeights5[[#This Row],[bldgloc]],"-",AllWeights5[[#This Row],[bldgvint]])</f>
        <v>SFm-CZ14-1985</v>
      </c>
      <c r="G8975" s="15" t="str">
        <f>CONCATENATE(AllWeights5[[#This Row],[bldgtype]],"-",AllWeights5[[#This Row],[bldgloc]],"-",AllWeights5[[#This Row],[era]])</f>
        <v>SFm-CZ14-old</v>
      </c>
      <c r="H8975" s="10">
        <v>2011</v>
      </c>
      <c r="I8975" s="11" t="s">
        <v>16</v>
      </c>
      <c r="J8975" s="5">
        <f>SUMIFS(AllWeights5[wt_vint],AllWeights5[bldgtype],AllWeights5[[#This Row],[bldgtype]],AllWeights5[bldgloc],AllWeights5[[#This Row],[bldgloc]],AllWeights5[era],AllWeights5[[#This Row],[era]])</f>
        <v>275618</v>
      </c>
      <c r="K8975" s="16">
        <f>AllWeights5[[#This Row],[wt_vint]]/AllWeights5[[#This Row],[Total Weight (BT, CZ, Era)]]</f>
        <v>7.2963304283464791E-3</v>
      </c>
    </row>
    <row r="8976" spans="1:11" x14ac:dyDescent="0.3">
      <c r="A8976" s="9">
        <v>2020</v>
      </c>
      <c r="B8976" s="10" t="s">
        <v>39</v>
      </c>
      <c r="C8976" s="10" t="s">
        <v>29</v>
      </c>
      <c r="D8976" s="10" t="s">
        <v>35</v>
      </c>
      <c r="E8976" s="10">
        <v>1996</v>
      </c>
      <c r="F8976" s="15" t="str">
        <f>CONCATENATE(AllWeights5[[#This Row],[bldgtype]],"-",AllWeights5[[#This Row],[bldgloc]],"-",AllWeights5[[#This Row],[bldgvint]])</f>
        <v>SFm-CZ14-1996</v>
      </c>
      <c r="G8976" s="15" t="str">
        <f>CONCATENATE(AllWeights5[[#This Row],[bldgtype]],"-",AllWeights5[[#This Row],[bldgloc]],"-",AllWeights5[[#This Row],[era]])</f>
        <v>SFm-CZ14-old</v>
      </c>
      <c r="H8976" s="10">
        <v>428</v>
      </c>
      <c r="I8976" s="11" t="s">
        <v>16</v>
      </c>
      <c r="J8976" s="5">
        <f>SUMIFS(AllWeights5[wt_vint],AllWeights5[bldgtype],AllWeights5[[#This Row],[bldgtype]],AllWeights5[bldgloc],AllWeights5[[#This Row],[bldgloc]],AllWeights5[era],AllWeights5[[#This Row],[era]])</f>
        <v>275618</v>
      </c>
      <c r="K8976" s="16">
        <f>AllWeights5[[#This Row],[wt_vint]]/AllWeights5[[#This Row],[Total Weight (BT, CZ, Era)]]</f>
        <v>1.5528739051876147E-3</v>
      </c>
    </row>
    <row r="8977" spans="1:11" x14ac:dyDescent="0.3">
      <c r="A8977" s="9">
        <v>2020</v>
      </c>
      <c r="B8977" s="10" t="s">
        <v>39</v>
      </c>
      <c r="C8977" s="10" t="s">
        <v>29</v>
      </c>
      <c r="D8977" s="10" t="s">
        <v>35</v>
      </c>
      <c r="E8977" s="10">
        <v>2003</v>
      </c>
      <c r="F8977" s="15" t="str">
        <f>CONCATENATE(AllWeights5[[#This Row],[bldgtype]],"-",AllWeights5[[#This Row],[bldgloc]],"-",AllWeights5[[#This Row],[bldgvint]])</f>
        <v>SFm-CZ14-2003</v>
      </c>
      <c r="G8977" s="15" t="str">
        <f>CONCATENATE(AllWeights5[[#This Row],[bldgtype]],"-",AllWeights5[[#This Row],[bldgloc]],"-",AllWeights5[[#This Row],[era]])</f>
        <v>SFm-CZ14-ex</v>
      </c>
      <c r="H8977" s="10">
        <v>342</v>
      </c>
      <c r="I8977" s="11" t="s">
        <v>11</v>
      </c>
      <c r="J8977" s="5">
        <f>SUMIFS(AllWeights5[wt_vint],AllWeights5[bldgtype],AllWeights5[[#This Row],[bldgtype]],AllWeights5[bldgloc],AllWeights5[[#This Row],[bldgloc]],AllWeights5[era],AllWeights5[[#This Row],[era]])</f>
        <v>20180</v>
      </c>
      <c r="K8977" s="16">
        <f>AllWeights5[[#This Row],[wt_vint]]/AllWeights5[[#This Row],[Total Weight (BT, CZ, Era)]]</f>
        <v>1.6947472745292368E-2</v>
      </c>
    </row>
    <row r="8978" spans="1:11" x14ac:dyDescent="0.3">
      <c r="A8978" s="9">
        <v>2020</v>
      </c>
      <c r="B8978" s="10" t="s">
        <v>39</v>
      </c>
      <c r="C8978" s="10" t="s">
        <v>29</v>
      </c>
      <c r="D8978" s="10" t="s">
        <v>35</v>
      </c>
      <c r="E8978" s="10">
        <v>2007</v>
      </c>
      <c r="F8978" s="15" t="str">
        <f>CONCATENATE(AllWeights5[[#This Row],[bldgtype]],"-",AllWeights5[[#This Row],[bldgloc]],"-",AllWeights5[[#This Row],[bldgvint]])</f>
        <v>SFm-CZ14-2007</v>
      </c>
      <c r="G8978" s="15" t="str">
        <f>CONCATENATE(AllWeights5[[#This Row],[bldgtype]],"-",AllWeights5[[#This Row],[bldgloc]],"-",AllWeights5[[#This Row],[era]])</f>
        <v>SFm-CZ14-ex</v>
      </c>
      <c r="H8978" s="10">
        <v>141</v>
      </c>
      <c r="I8978" s="11" t="s">
        <v>11</v>
      </c>
      <c r="J8978" s="5">
        <f>SUMIFS(AllWeights5[wt_vint],AllWeights5[bldgtype],AllWeights5[[#This Row],[bldgtype]],AllWeights5[bldgloc],AllWeights5[[#This Row],[bldgloc]],AllWeights5[era],AllWeights5[[#This Row],[era]])</f>
        <v>20180</v>
      </c>
      <c r="K8978" s="16">
        <f>AllWeights5[[#This Row],[wt_vint]]/AllWeights5[[#This Row],[Total Weight (BT, CZ, Era)]]</f>
        <v>6.9871159563924682E-3</v>
      </c>
    </row>
    <row r="8979" spans="1:11" x14ac:dyDescent="0.3">
      <c r="A8979" s="9">
        <v>2020</v>
      </c>
      <c r="B8979" s="10" t="s">
        <v>39</v>
      </c>
      <c r="C8979" s="10" t="s">
        <v>29</v>
      </c>
      <c r="D8979" s="10" t="s">
        <v>35</v>
      </c>
      <c r="E8979" s="10">
        <v>2011</v>
      </c>
      <c r="F8979" s="15" t="str">
        <f>CONCATENATE(AllWeights5[[#This Row],[bldgtype]],"-",AllWeights5[[#This Row],[bldgloc]],"-",AllWeights5[[#This Row],[bldgvint]])</f>
        <v>SFm-CZ14-2011</v>
      </c>
      <c r="G8979" s="15" t="str">
        <f>CONCATENATE(AllWeights5[[#This Row],[bldgtype]],"-",AllWeights5[[#This Row],[bldgloc]],"-",AllWeights5[[#This Row],[era]])</f>
        <v>SFm-CZ14-ex</v>
      </c>
      <c r="H8979" s="10">
        <v>67</v>
      </c>
      <c r="I8979" s="11" t="s">
        <v>11</v>
      </c>
      <c r="J8979" s="5">
        <f>SUMIFS(AllWeights5[wt_vint],AllWeights5[bldgtype],AllWeights5[[#This Row],[bldgtype]],AllWeights5[bldgloc],AllWeights5[[#This Row],[bldgloc]],AllWeights5[era],AllWeights5[[#This Row],[era]])</f>
        <v>20180</v>
      </c>
      <c r="K8979" s="16">
        <f>AllWeights5[[#This Row],[wt_vint]]/AllWeights5[[#This Row],[Total Weight (BT, CZ, Era)]]</f>
        <v>3.3201189296333004E-3</v>
      </c>
    </row>
    <row r="8980" spans="1:11" x14ac:dyDescent="0.3">
      <c r="A8980" s="9">
        <v>2020</v>
      </c>
      <c r="B8980" s="10" t="s">
        <v>39</v>
      </c>
      <c r="C8980" s="10" t="s">
        <v>29</v>
      </c>
      <c r="D8980" s="10" t="s">
        <v>35</v>
      </c>
      <c r="E8980" s="10">
        <v>2015</v>
      </c>
      <c r="F8980" s="15" t="str">
        <f>CONCATENATE(AllWeights5[[#This Row],[bldgtype]],"-",AllWeights5[[#This Row],[bldgloc]],"-",AllWeights5[[#This Row],[bldgvint]])</f>
        <v>SFm-CZ14-2015</v>
      </c>
      <c r="G8980" s="15" t="str">
        <f>CONCATENATE(AllWeights5[[#This Row],[bldgtype]],"-",AllWeights5[[#This Row],[bldgloc]],"-",AllWeights5[[#This Row],[era]])</f>
        <v>SFm-CZ14-ex</v>
      </c>
      <c r="H8980" s="10">
        <v>78</v>
      </c>
      <c r="I8980" s="11" t="s">
        <v>11</v>
      </c>
      <c r="J8980" s="5">
        <f>SUMIFS(AllWeights5[wt_vint],AllWeights5[bldgtype],AllWeights5[[#This Row],[bldgtype]],AllWeights5[bldgloc],AllWeights5[[#This Row],[bldgloc]],AllWeights5[era],AllWeights5[[#This Row],[era]])</f>
        <v>20180</v>
      </c>
      <c r="K8980" s="16">
        <f>AllWeights5[[#This Row],[wt_vint]]/AllWeights5[[#This Row],[Total Weight (BT, CZ, Era)]]</f>
        <v>3.8652130822596632E-3</v>
      </c>
    </row>
    <row r="8981" spans="1:11" x14ac:dyDescent="0.3">
      <c r="A8981" s="9">
        <v>2020</v>
      </c>
      <c r="B8981" s="10" t="s">
        <v>39</v>
      </c>
      <c r="C8981" s="10" t="s">
        <v>29</v>
      </c>
      <c r="D8981" s="10" t="s">
        <v>35</v>
      </c>
      <c r="E8981" s="10">
        <v>2017</v>
      </c>
      <c r="F8981" s="15" t="str">
        <f>CONCATENATE(AllWeights5[[#This Row],[bldgtype]],"-",AllWeights5[[#This Row],[bldgloc]],"-",AllWeights5[[#This Row],[bldgvint]])</f>
        <v>SFm-CZ14-2017</v>
      </c>
      <c r="G8981" s="15" t="str">
        <f>CONCATENATE(AllWeights5[[#This Row],[bldgtype]],"-",AllWeights5[[#This Row],[bldgloc]],"-",AllWeights5[[#This Row],[era]])</f>
        <v>SFm-CZ14-rec</v>
      </c>
      <c r="H8981" s="10">
        <v>102.6</v>
      </c>
      <c r="I8981" s="11" t="s">
        <v>14</v>
      </c>
      <c r="J8981" s="5">
        <f>SUMIFS(AllWeights5[wt_vint],AllWeights5[bldgtype],AllWeights5[[#This Row],[bldgtype]],AllWeights5[bldgloc],AllWeights5[[#This Row],[bldgloc]],AllWeights5[era],AllWeights5[[#This Row],[era]])</f>
        <v>3294.9</v>
      </c>
      <c r="K8981" s="16">
        <f>AllWeights5[[#This Row],[wt_vint]]/AllWeights5[[#This Row],[Total Weight (BT, CZ, Era)]]</f>
        <v>3.1139033051078936E-2</v>
      </c>
    </row>
    <row r="8982" spans="1:11" x14ac:dyDescent="0.3">
      <c r="A8982" s="9">
        <v>2020</v>
      </c>
      <c r="B8982" s="10" t="s">
        <v>39</v>
      </c>
      <c r="C8982" s="10" t="s">
        <v>29</v>
      </c>
      <c r="D8982" s="10" t="s">
        <v>35</v>
      </c>
      <c r="E8982" s="10" t="s">
        <v>18</v>
      </c>
      <c r="F8982" s="15" t="str">
        <f>CONCATENATE(AllWeights5[[#This Row],[bldgtype]],"-",AllWeights5[[#This Row],[bldgloc]],"-",AllWeights5[[#This Row],[bldgvint]])</f>
        <v>SFm-CZ14-New</v>
      </c>
      <c r="G8982" s="15" t="str">
        <f>CONCATENATE(AllWeights5[[#This Row],[bldgtype]],"-",AllWeights5[[#This Row],[bldgloc]],"-",AllWeights5[[#This Row],[era]])</f>
        <v>SFm-CZ14-new</v>
      </c>
      <c r="H8982" s="10">
        <v>34.200000000000003</v>
      </c>
      <c r="I8982" s="11" t="s">
        <v>19</v>
      </c>
      <c r="J8982" s="5">
        <f>SUMIFS(AllWeights5[wt_vint],AllWeights5[bldgtype],AllWeights5[[#This Row],[bldgtype]],AllWeights5[bldgloc],AllWeights5[[#This Row],[bldgloc]],AllWeights5[era],AllWeights5[[#This Row],[era]])</f>
        <v>2196.6</v>
      </c>
      <c r="K8982" s="16">
        <f>AllWeights5[[#This Row],[wt_vint]]/AllWeights5[[#This Row],[Total Weight (BT, CZ, Era)]]</f>
        <v>1.5569516525539472E-2</v>
      </c>
    </row>
    <row r="8983" spans="1:11" x14ac:dyDescent="0.3">
      <c r="A8983" s="9">
        <v>2020</v>
      </c>
      <c r="B8983" s="10" t="s">
        <v>39</v>
      </c>
      <c r="C8983" s="10" t="s">
        <v>29</v>
      </c>
      <c r="D8983" s="10" t="s">
        <v>35</v>
      </c>
      <c r="E8983" s="10" t="s">
        <v>18</v>
      </c>
      <c r="F8983" s="15" t="str">
        <f>CONCATENATE(AllWeights5[[#This Row],[bldgtype]],"-",AllWeights5[[#This Row],[bldgloc]],"-",AllWeights5[[#This Row],[bldgvint]])</f>
        <v>SFm-CZ14-New</v>
      </c>
      <c r="G8983" s="15" t="str">
        <f>CONCATENATE(AllWeights5[[#This Row],[bldgtype]],"-",AllWeights5[[#This Row],[bldgloc]],"-",AllWeights5[[#This Row],[era]])</f>
        <v>SFm-CZ14-new</v>
      </c>
      <c r="H8983" s="10">
        <v>34.200000000000003</v>
      </c>
      <c r="I8983" s="11" t="s">
        <v>19</v>
      </c>
      <c r="J8983" s="5">
        <f>SUMIFS(AllWeights5[wt_vint],AllWeights5[bldgtype],AllWeights5[[#This Row],[bldgtype]],AllWeights5[bldgloc],AllWeights5[[#This Row],[bldgloc]],AllWeights5[era],AllWeights5[[#This Row],[era]])</f>
        <v>2196.6</v>
      </c>
      <c r="K8983" s="16">
        <f>AllWeights5[[#This Row],[wt_vint]]/AllWeights5[[#This Row],[Total Weight (BT, CZ, Era)]]</f>
        <v>1.5569516525539472E-2</v>
      </c>
    </row>
    <row r="8984" spans="1:11" x14ac:dyDescent="0.3">
      <c r="A8984" s="9">
        <v>2020</v>
      </c>
      <c r="B8984" s="10" t="s">
        <v>39</v>
      </c>
      <c r="C8984" s="10" t="s">
        <v>29</v>
      </c>
      <c r="D8984" s="10" t="s">
        <v>36</v>
      </c>
      <c r="E8984" s="10">
        <v>1975</v>
      </c>
      <c r="F8984" s="15" t="str">
        <f>CONCATENATE(AllWeights5[[#This Row],[bldgtype]],"-",AllWeights5[[#This Row],[bldgloc]],"-",AllWeights5[[#This Row],[bldgvint]])</f>
        <v>SFm-CZ15-1975</v>
      </c>
      <c r="G8984" s="15" t="str">
        <f>CONCATENATE(AllWeights5[[#This Row],[bldgtype]],"-",AllWeights5[[#This Row],[bldgloc]],"-",AllWeights5[[#This Row],[era]])</f>
        <v>SFm-CZ15-old</v>
      </c>
      <c r="H8984" s="10">
        <v>2000</v>
      </c>
      <c r="I8984" s="11" t="s">
        <v>16</v>
      </c>
      <c r="J8984" s="5">
        <f>SUMIFS(AllWeights5[wt_vint],AllWeights5[bldgtype],AllWeights5[[#This Row],[bldgtype]],AllWeights5[bldgloc],AllWeights5[[#This Row],[bldgloc]],AllWeights5[era],AllWeights5[[#This Row],[era]])</f>
        <v>69520</v>
      </c>
      <c r="K8984" s="16">
        <f>AllWeights5[[#This Row],[wt_vint]]/AllWeights5[[#This Row],[Total Weight (BT, CZ, Era)]]</f>
        <v>2.8768699654775604E-2</v>
      </c>
    </row>
    <row r="8985" spans="1:11" x14ac:dyDescent="0.3">
      <c r="A8985" s="9">
        <v>2020</v>
      </c>
      <c r="B8985" s="10" t="s">
        <v>39</v>
      </c>
      <c r="C8985" s="10" t="s">
        <v>29</v>
      </c>
      <c r="D8985" s="10" t="s">
        <v>36</v>
      </c>
      <c r="E8985" s="10">
        <v>1985</v>
      </c>
      <c r="F8985" s="15" t="str">
        <f>CONCATENATE(AllWeights5[[#This Row],[bldgtype]],"-",AllWeights5[[#This Row],[bldgloc]],"-",AllWeights5[[#This Row],[bldgvint]])</f>
        <v>SFm-CZ15-1985</v>
      </c>
      <c r="G8985" s="15" t="str">
        <f>CONCATENATE(AllWeights5[[#This Row],[bldgtype]],"-",AllWeights5[[#This Row],[bldgloc]],"-",AllWeights5[[#This Row],[era]])</f>
        <v>SFm-CZ15-old</v>
      </c>
      <c r="H8985" s="10">
        <v>564</v>
      </c>
      <c r="I8985" s="11" t="s">
        <v>16</v>
      </c>
      <c r="J8985" s="5">
        <f>SUMIFS(AllWeights5[wt_vint],AllWeights5[bldgtype],AllWeights5[[#This Row],[bldgtype]],AllWeights5[bldgloc],AllWeights5[[#This Row],[bldgloc]],AllWeights5[era],AllWeights5[[#This Row],[era]])</f>
        <v>69520</v>
      </c>
      <c r="K8985" s="16">
        <f>AllWeights5[[#This Row],[wt_vint]]/AllWeights5[[#This Row],[Total Weight (BT, CZ, Era)]]</f>
        <v>8.1127733026467204E-3</v>
      </c>
    </row>
    <row r="8986" spans="1:11" x14ac:dyDescent="0.3">
      <c r="A8986" s="9">
        <v>2020</v>
      </c>
      <c r="B8986" s="10" t="s">
        <v>39</v>
      </c>
      <c r="C8986" s="10" t="s">
        <v>29</v>
      </c>
      <c r="D8986" s="10" t="s">
        <v>36</v>
      </c>
      <c r="E8986" s="10">
        <v>1996</v>
      </c>
      <c r="F8986" s="15" t="str">
        <f>CONCATENATE(AllWeights5[[#This Row],[bldgtype]],"-",AllWeights5[[#This Row],[bldgloc]],"-",AllWeights5[[#This Row],[bldgvint]])</f>
        <v>SFm-CZ15-1996</v>
      </c>
      <c r="G8986" s="15" t="str">
        <f>CONCATENATE(AllWeights5[[#This Row],[bldgtype]],"-",AllWeights5[[#This Row],[bldgloc]],"-",AllWeights5[[#This Row],[era]])</f>
        <v>SFm-CZ15-old</v>
      </c>
      <c r="H8986" s="10">
        <v>1</v>
      </c>
      <c r="I8986" s="11" t="s">
        <v>16</v>
      </c>
      <c r="J8986" s="5">
        <f>SUMIFS(AllWeights5[wt_vint],AllWeights5[bldgtype],AllWeights5[[#This Row],[bldgtype]],AllWeights5[bldgloc],AllWeights5[[#This Row],[bldgloc]],AllWeights5[era],AllWeights5[[#This Row],[era]])</f>
        <v>69520</v>
      </c>
      <c r="K8986" s="16">
        <f>AllWeights5[[#This Row],[wt_vint]]/AllWeights5[[#This Row],[Total Weight (BT, CZ, Era)]]</f>
        <v>1.4384349827387801E-5</v>
      </c>
    </row>
    <row r="8987" spans="1:11" x14ac:dyDescent="0.3">
      <c r="A8987" s="9">
        <v>2020</v>
      </c>
      <c r="B8987" s="10" t="s">
        <v>39</v>
      </c>
      <c r="C8987" s="10" t="s">
        <v>29</v>
      </c>
      <c r="D8987" s="10" t="s">
        <v>36</v>
      </c>
      <c r="E8987" s="10">
        <v>2003</v>
      </c>
      <c r="F8987" s="15" t="str">
        <f>CONCATENATE(AllWeights5[[#This Row],[bldgtype]],"-",AllWeights5[[#This Row],[bldgloc]],"-",AllWeights5[[#This Row],[bldgvint]])</f>
        <v>SFm-CZ15-2003</v>
      </c>
      <c r="G8987" s="15" t="str">
        <f>CONCATENATE(AllWeights5[[#This Row],[bldgtype]],"-",AllWeights5[[#This Row],[bldgloc]],"-",AllWeights5[[#This Row],[era]])</f>
        <v>SFm-CZ15-ex</v>
      </c>
      <c r="H8987" s="10">
        <v>1</v>
      </c>
      <c r="I8987" s="11" t="s">
        <v>11</v>
      </c>
      <c r="J8987" s="5">
        <f>SUMIFS(AllWeights5[wt_vint],AllWeights5[bldgtype],AllWeights5[[#This Row],[bldgtype]],AllWeights5[bldgloc],AllWeights5[[#This Row],[bldgloc]],AllWeights5[era],AllWeights5[[#This Row],[era]])</f>
        <v>4603</v>
      </c>
      <c r="K8987" s="16">
        <f>AllWeights5[[#This Row],[wt_vint]]/AllWeights5[[#This Row],[Total Weight (BT, CZ, Era)]]</f>
        <v>2.1724961981316532E-4</v>
      </c>
    </row>
    <row r="8988" spans="1:11" x14ac:dyDescent="0.3">
      <c r="A8988" s="9">
        <v>2020</v>
      </c>
      <c r="B8988" s="10" t="s">
        <v>39</v>
      </c>
      <c r="C8988" s="10" t="s">
        <v>29</v>
      </c>
      <c r="D8988" s="10" t="s">
        <v>36</v>
      </c>
      <c r="E8988" s="10">
        <v>2007</v>
      </c>
      <c r="F8988" s="15" t="str">
        <f>CONCATENATE(AllWeights5[[#This Row],[bldgtype]],"-",AllWeights5[[#This Row],[bldgloc]],"-",AllWeights5[[#This Row],[bldgvint]])</f>
        <v>SFm-CZ15-2007</v>
      </c>
      <c r="G8988" s="15" t="str">
        <f>CONCATENATE(AllWeights5[[#This Row],[bldgtype]],"-",AllWeights5[[#This Row],[bldgloc]],"-",AllWeights5[[#This Row],[era]])</f>
        <v>SFm-CZ15-ex</v>
      </c>
      <c r="H8988" s="10">
        <v>1</v>
      </c>
      <c r="I8988" s="11" t="s">
        <v>11</v>
      </c>
      <c r="J8988" s="5">
        <f>SUMIFS(AllWeights5[wt_vint],AllWeights5[bldgtype],AllWeights5[[#This Row],[bldgtype]],AllWeights5[bldgloc],AllWeights5[[#This Row],[bldgloc]],AllWeights5[era],AllWeights5[[#This Row],[era]])</f>
        <v>4603</v>
      </c>
      <c r="K8988" s="16">
        <f>AllWeights5[[#This Row],[wt_vint]]/AllWeights5[[#This Row],[Total Weight (BT, CZ, Era)]]</f>
        <v>2.1724961981316532E-4</v>
      </c>
    </row>
    <row r="8989" spans="1:11" x14ac:dyDescent="0.3">
      <c r="A8989" s="9">
        <v>2020</v>
      </c>
      <c r="B8989" s="10" t="s">
        <v>39</v>
      </c>
      <c r="C8989" s="10" t="s">
        <v>29</v>
      </c>
      <c r="D8989" s="10" t="s">
        <v>36</v>
      </c>
      <c r="E8989" s="10">
        <v>2011</v>
      </c>
      <c r="F8989" s="15" t="str">
        <f>CONCATENATE(AllWeights5[[#This Row],[bldgtype]],"-",AllWeights5[[#This Row],[bldgloc]],"-",AllWeights5[[#This Row],[bldgvint]])</f>
        <v>SFm-CZ15-2011</v>
      </c>
      <c r="G8989" s="15" t="str">
        <f>CONCATENATE(AllWeights5[[#This Row],[bldgtype]],"-",AllWeights5[[#This Row],[bldgloc]],"-",AllWeights5[[#This Row],[era]])</f>
        <v>SFm-CZ15-ex</v>
      </c>
      <c r="H8989" s="10">
        <v>1</v>
      </c>
      <c r="I8989" s="11" t="s">
        <v>11</v>
      </c>
      <c r="J8989" s="5">
        <f>SUMIFS(AllWeights5[wt_vint],AllWeights5[bldgtype],AllWeights5[[#This Row],[bldgtype]],AllWeights5[bldgloc],AllWeights5[[#This Row],[bldgloc]],AllWeights5[era],AllWeights5[[#This Row],[era]])</f>
        <v>4603</v>
      </c>
      <c r="K8989" s="16">
        <f>AllWeights5[[#This Row],[wt_vint]]/AllWeights5[[#This Row],[Total Weight (BT, CZ, Era)]]</f>
        <v>2.1724961981316532E-4</v>
      </c>
    </row>
    <row r="8990" spans="1:11" x14ac:dyDescent="0.3">
      <c r="A8990" s="9">
        <v>2020</v>
      </c>
      <c r="B8990" s="10" t="s">
        <v>39</v>
      </c>
      <c r="C8990" s="10" t="s">
        <v>29</v>
      </c>
      <c r="D8990" s="10" t="s">
        <v>36</v>
      </c>
      <c r="E8990" s="10">
        <v>2015</v>
      </c>
      <c r="F8990" s="15" t="str">
        <f>CONCATENATE(AllWeights5[[#This Row],[bldgtype]],"-",AllWeights5[[#This Row],[bldgloc]],"-",AllWeights5[[#This Row],[bldgvint]])</f>
        <v>SFm-CZ15-2015</v>
      </c>
      <c r="G8990" s="15" t="str">
        <f>CONCATENATE(AllWeights5[[#This Row],[bldgtype]],"-",AllWeights5[[#This Row],[bldgloc]],"-",AllWeights5[[#This Row],[era]])</f>
        <v>SFm-CZ15-ex</v>
      </c>
      <c r="H8990" s="10">
        <v>1</v>
      </c>
      <c r="I8990" s="11" t="s">
        <v>11</v>
      </c>
      <c r="J8990" s="5">
        <f>SUMIFS(AllWeights5[wt_vint],AllWeights5[bldgtype],AllWeights5[[#This Row],[bldgtype]],AllWeights5[bldgloc],AllWeights5[[#This Row],[bldgloc]],AllWeights5[era],AllWeights5[[#This Row],[era]])</f>
        <v>4603</v>
      </c>
      <c r="K8990" s="16">
        <f>AllWeights5[[#This Row],[wt_vint]]/AllWeights5[[#This Row],[Total Weight (BT, CZ, Era)]]</f>
        <v>2.1724961981316532E-4</v>
      </c>
    </row>
    <row r="8991" spans="1:11" x14ac:dyDescent="0.3">
      <c r="A8991" s="9">
        <v>2020</v>
      </c>
      <c r="B8991" s="10" t="s">
        <v>39</v>
      </c>
      <c r="C8991" s="10" t="s">
        <v>29</v>
      </c>
      <c r="D8991" s="10" t="s">
        <v>36</v>
      </c>
      <c r="E8991" s="10">
        <v>2017</v>
      </c>
      <c r="F8991" s="15" t="str">
        <f>CONCATENATE(AllWeights5[[#This Row],[bldgtype]],"-",AllWeights5[[#This Row],[bldgloc]],"-",AllWeights5[[#This Row],[bldgvint]])</f>
        <v>SFm-CZ15-2017</v>
      </c>
      <c r="G8991" s="15" t="str">
        <f>CONCATENATE(AllWeights5[[#This Row],[bldgtype]],"-",AllWeights5[[#This Row],[bldgloc]],"-",AllWeights5[[#This Row],[era]])</f>
        <v>SFm-CZ15-rec</v>
      </c>
      <c r="H8991" s="10">
        <v>1</v>
      </c>
      <c r="I8991" s="11" t="s">
        <v>14</v>
      </c>
      <c r="J8991" s="5">
        <f>SUMIFS(AllWeights5[wt_vint],AllWeights5[bldgtype],AllWeights5[[#This Row],[bldgtype]],AllWeights5[bldgloc],AllWeights5[[#This Row],[bldgloc]],AllWeights5[era],AllWeights5[[#This Row],[era]])</f>
        <v>751.9</v>
      </c>
      <c r="K8991" s="16">
        <f>AllWeights5[[#This Row],[wt_vint]]/AllWeights5[[#This Row],[Total Weight (BT, CZ, Era)]]</f>
        <v>1.3299640909695438E-3</v>
      </c>
    </row>
    <row r="8992" spans="1:11" x14ac:dyDescent="0.3">
      <c r="A8992" s="9">
        <v>2020</v>
      </c>
      <c r="B8992" s="10" t="s">
        <v>39</v>
      </c>
      <c r="C8992" s="10" t="s">
        <v>29</v>
      </c>
      <c r="D8992" s="10" t="s">
        <v>36</v>
      </c>
      <c r="E8992" s="10" t="s">
        <v>18</v>
      </c>
      <c r="F8992" s="15" t="str">
        <f>CONCATENATE(AllWeights5[[#This Row],[bldgtype]],"-",AllWeights5[[#This Row],[bldgloc]],"-",AllWeights5[[#This Row],[bldgvint]])</f>
        <v>SFm-CZ15-New</v>
      </c>
      <c r="G8992" s="15" t="str">
        <f>CONCATENATE(AllWeights5[[#This Row],[bldgtype]],"-",AllWeights5[[#This Row],[bldgloc]],"-",AllWeights5[[#This Row],[era]])</f>
        <v>SFm-CZ15-new</v>
      </c>
      <c r="H8992" s="10">
        <v>1</v>
      </c>
      <c r="I8992" s="11" t="s">
        <v>19</v>
      </c>
      <c r="J8992" s="5">
        <f>SUMIFS(AllWeights5[wt_vint],AllWeights5[bldgtype],AllWeights5[[#This Row],[bldgtype]],AllWeights5[bldgloc],AllWeights5[[#This Row],[bldgloc]],AllWeights5[era],AllWeights5[[#This Row],[era]])</f>
        <v>502.6</v>
      </c>
      <c r="K8992" s="16">
        <f>AllWeights5[[#This Row],[wt_vint]]/AllWeights5[[#This Row],[Total Weight (BT, CZ, Era)]]</f>
        <v>1.9896538002387582E-3</v>
      </c>
    </row>
    <row r="8993" spans="1:11" x14ac:dyDescent="0.3">
      <c r="A8993" s="12">
        <v>2020</v>
      </c>
      <c r="B8993" s="13" t="s">
        <v>39</v>
      </c>
      <c r="C8993" s="13" t="s">
        <v>29</v>
      </c>
      <c r="D8993" s="13" t="s">
        <v>36</v>
      </c>
      <c r="E8993" s="13" t="s">
        <v>18</v>
      </c>
      <c r="F8993" s="15" t="str">
        <f>CONCATENATE(AllWeights5[[#This Row],[bldgtype]],"-",AllWeights5[[#This Row],[bldgloc]],"-",AllWeights5[[#This Row],[bldgvint]])</f>
        <v>SFm-CZ15-New</v>
      </c>
      <c r="G8993" s="15" t="str">
        <f>CONCATENATE(AllWeights5[[#This Row],[bldgtype]],"-",AllWeights5[[#This Row],[bldgloc]],"-",AllWeights5[[#This Row],[era]])</f>
        <v>SFm-CZ15-new</v>
      </c>
      <c r="H8993" s="13">
        <v>1</v>
      </c>
      <c r="I8993" s="14" t="s">
        <v>19</v>
      </c>
      <c r="J8993" s="5">
        <f>SUMIFS(AllWeights5[wt_vint],AllWeights5[bldgtype],AllWeights5[[#This Row],[bldgtype]],AllWeights5[bldgloc],AllWeights5[[#This Row],[bldgloc]],AllWeights5[era],AllWeights5[[#This Row],[era]])</f>
        <v>502.6</v>
      </c>
      <c r="K8993" s="16">
        <f>AllWeights5[[#This Row],[wt_vint]]/AllWeights5[[#This Row],[Total Weight (BT, CZ, Era)]]</f>
        <v>1.9896538002387582E-3</v>
      </c>
    </row>
  </sheetData>
  <pageMargins left="0.7" right="0.7" top="0.75" bottom="0.75" header="0.3" footer="0.3"/>
  <pageSetup orientation="portrait" horizontalDpi="1200" verticalDpi="120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843"/>
  <sheetViews>
    <sheetView workbookViewId="0">
      <selection activeCell="I16" sqref="I16"/>
    </sheetView>
  </sheetViews>
  <sheetFormatPr defaultRowHeight="14.4" x14ac:dyDescent="0.3"/>
  <sheetData>
    <row r="1" spans="1:9" x14ac:dyDescent="0.3">
      <c r="A1" t="s">
        <v>66</v>
      </c>
    </row>
    <row r="2" spans="1:9" x14ac:dyDescent="0.3">
      <c r="A2" s="4" t="s">
        <v>68</v>
      </c>
    </row>
    <row r="4" spans="1:9" x14ac:dyDescent="0.3">
      <c r="A4" s="2" t="s">
        <v>0</v>
      </c>
      <c r="B4" s="2" t="s">
        <v>1</v>
      </c>
      <c r="C4" s="2" t="s">
        <v>2</v>
      </c>
      <c r="D4" s="2" t="s">
        <v>3</v>
      </c>
      <c r="E4" s="2" t="s">
        <v>4</v>
      </c>
      <c r="F4" s="2" t="s">
        <v>5</v>
      </c>
      <c r="G4" s="2" t="s">
        <v>6</v>
      </c>
    </row>
    <row r="5" spans="1:9" x14ac:dyDescent="0.3">
      <c r="A5" s="1">
        <v>2020</v>
      </c>
      <c r="B5" s="1" t="s">
        <v>7</v>
      </c>
      <c r="C5" s="1" t="s">
        <v>8</v>
      </c>
      <c r="D5" s="1" t="s">
        <v>9</v>
      </c>
      <c r="E5" s="1" t="s">
        <v>10</v>
      </c>
      <c r="F5" s="1">
        <v>1</v>
      </c>
      <c r="G5" s="1" t="s">
        <v>11</v>
      </c>
      <c r="I5" t="s">
        <v>471</v>
      </c>
    </row>
    <row r="6" spans="1:9" x14ac:dyDescent="0.3">
      <c r="A6" s="1">
        <v>2020</v>
      </c>
      <c r="B6" s="1" t="s">
        <v>7</v>
      </c>
      <c r="C6" s="1" t="s">
        <v>8</v>
      </c>
      <c r="D6" s="1" t="s">
        <v>9</v>
      </c>
      <c r="E6" s="1" t="s">
        <v>12</v>
      </c>
      <c r="F6" s="1">
        <v>1</v>
      </c>
      <c r="G6" s="1" t="s">
        <v>11</v>
      </c>
      <c r="I6" t="s">
        <v>472</v>
      </c>
    </row>
    <row r="7" spans="1:9" x14ac:dyDescent="0.3">
      <c r="A7" s="1">
        <v>2020</v>
      </c>
      <c r="B7" s="1" t="s">
        <v>7</v>
      </c>
      <c r="C7" s="1" t="s">
        <v>8</v>
      </c>
      <c r="D7" s="1" t="s">
        <v>9</v>
      </c>
      <c r="E7" s="1" t="s">
        <v>13</v>
      </c>
      <c r="F7" s="1">
        <v>1</v>
      </c>
      <c r="G7" s="1" t="s">
        <v>14</v>
      </c>
      <c r="I7" t="s">
        <v>473</v>
      </c>
    </row>
    <row r="8" spans="1:9" x14ac:dyDescent="0.3">
      <c r="A8" s="1">
        <v>2020</v>
      </c>
      <c r="B8" s="1" t="s">
        <v>7</v>
      </c>
      <c r="C8" s="1" t="s">
        <v>8</v>
      </c>
      <c r="D8" s="1" t="s">
        <v>9</v>
      </c>
      <c r="E8" s="1" t="s">
        <v>15</v>
      </c>
      <c r="F8" s="1">
        <v>887</v>
      </c>
      <c r="G8" s="1" t="s">
        <v>16</v>
      </c>
      <c r="I8" t="s">
        <v>474</v>
      </c>
    </row>
    <row r="9" spans="1:9" x14ac:dyDescent="0.3">
      <c r="A9" s="1">
        <v>2020</v>
      </c>
      <c r="B9" s="1" t="s">
        <v>7</v>
      </c>
      <c r="C9" s="1" t="s">
        <v>8</v>
      </c>
      <c r="D9" s="1" t="s">
        <v>9</v>
      </c>
      <c r="E9" s="1" t="s">
        <v>17</v>
      </c>
      <c r="F9" s="1">
        <v>457</v>
      </c>
      <c r="G9" s="1" t="s">
        <v>16</v>
      </c>
      <c r="I9" t="s">
        <v>475</v>
      </c>
    </row>
    <row r="10" spans="1:9" x14ac:dyDescent="0.3">
      <c r="A10" s="1">
        <v>2020</v>
      </c>
      <c r="B10" s="1" t="s">
        <v>7</v>
      </c>
      <c r="C10" s="1" t="s">
        <v>8</v>
      </c>
      <c r="D10" s="1" t="s">
        <v>9</v>
      </c>
      <c r="E10" s="1" t="s">
        <v>18</v>
      </c>
      <c r="F10" s="1">
        <v>1</v>
      </c>
      <c r="G10" s="1" t="s">
        <v>19</v>
      </c>
      <c r="I10" t="s">
        <v>476</v>
      </c>
    </row>
    <row r="11" spans="1:9" x14ac:dyDescent="0.3">
      <c r="A11" s="1">
        <v>2020</v>
      </c>
      <c r="B11" s="1" t="s">
        <v>7</v>
      </c>
      <c r="C11" s="1" t="s">
        <v>8</v>
      </c>
      <c r="D11" s="1" t="s">
        <v>20</v>
      </c>
      <c r="E11" s="1" t="s">
        <v>10</v>
      </c>
      <c r="F11" s="1">
        <v>1233</v>
      </c>
      <c r="G11" s="1" t="s">
        <v>11</v>
      </c>
      <c r="I11" t="s">
        <v>477</v>
      </c>
    </row>
    <row r="12" spans="1:9" x14ac:dyDescent="0.3">
      <c r="A12" s="1">
        <v>2020</v>
      </c>
      <c r="B12" s="1" t="s">
        <v>7</v>
      </c>
      <c r="C12" s="1" t="s">
        <v>8</v>
      </c>
      <c r="D12" s="1" t="s">
        <v>20</v>
      </c>
      <c r="E12" s="1" t="s">
        <v>12</v>
      </c>
      <c r="F12" s="1">
        <v>520</v>
      </c>
      <c r="G12" s="1" t="s">
        <v>11</v>
      </c>
      <c r="I12" t="s">
        <v>478</v>
      </c>
    </row>
    <row r="13" spans="1:9" x14ac:dyDescent="0.3">
      <c r="A13" s="1">
        <v>2020</v>
      </c>
      <c r="B13" s="1" t="s">
        <v>7</v>
      </c>
      <c r="C13" s="1" t="s">
        <v>8</v>
      </c>
      <c r="D13" s="1" t="s">
        <v>20</v>
      </c>
      <c r="E13" s="1" t="s">
        <v>13</v>
      </c>
      <c r="F13" s="1">
        <v>390</v>
      </c>
      <c r="G13" s="1" t="s">
        <v>14</v>
      </c>
      <c r="I13" t="s">
        <v>479</v>
      </c>
    </row>
    <row r="14" spans="1:9" x14ac:dyDescent="0.3">
      <c r="A14" s="1">
        <v>2020</v>
      </c>
      <c r="B14" s="1" t="s">
        <v>7</v>
      </c>
      <c r="C14" s="1" t="s">
        <v>8</v>
      </c>
      <c r="D14" s="1" t="s">
        <v>20</v>
      </c>
      <c r="E14" s="1" t="s">
        <v>15</v>
      </c>
      <c r="F14" s="1">
        <v>10933</v>
      </c>
      <c r="G14" s="1" t="s">
        <v>16</v>
      </c>
      <c r="I14" t="s">
        <v>480</v>
      </c>
    </row>
    <row r="15" spans="1:9" x14ac:dyDescent="0.3">
      <c r="A15" s="1">
        <v>2020</v>
      </c>
      <c r="B15" s="1" t="s">
        <v>7</v>
      </c>
      <c r="C15" s="1" t="s">
        <v>8</v>
      </c>
      <c r="D15" s="1" t="s">
        <v>20</v>
      </c>
      <c r="E15" s="1" t="s">
        <v>17</v>
      </c>
      <c r="F15" s="1">
        <v>4221</v>
      </c>
      <c r="G15" s="1" t="s">
        <v>16</v>
      </c>
      <c r="I15" t="s">
        <v>481</v>
      </c>
    </row>
    <row r="16" spans="1:9" x14ac:dyDescent="0.3">
      <c r="A16" s="1">
        <v>2020</v>
      </c>
      <c r="B16" s="1" t="s">
        <v>7</v>
      </c>
      <c r="C16" s="1" t="s">
        <v>8</v>
      </c>
      <c r="D16" s="1" t="s">
        <v>20</v>
      </c>
      <c r="E16" s="1" t="s">
        <v>18</v>
      </c>
      <c r="F16" s="1">
        <v>390</v>
      </c>
      <c r="G16" s="1" t="s">
        <v>19</v>
      </c>
      <c r="I16" t="s">
        <v>482</v>
      </c>
    </row>
    <row r="17" spans="1:9" x14ac:dyDescent="0.3">
      <c r="A17" s="1">
        <v>2020</v>
      </c>
      <c r="B17" s="1" t="s">
        <v>7</v>
      </c>
      <c r="C17" s="1" t="s">
        <v>8</v>
      </c>
      <c r="D17" s="1" t="s">
        <v>21</v>
      </c>
      <c r="E17" s="1" t="s">
        <v>10</v>
      </c>
      <c r="F17" s="1">
        <v>367</v>
      </c>
      <c r="G17" s="1" t="s">
        <v>11</v>
      </c>
      <c r="I17" t="s">
        <v>483</v>
      </c>
    </row>
    <row r="18" spans="1:9" x14ac:dyDescent="0.3">
      <c r="A18" s="1">
        <v>2020</v>
      </c>
      <c r="B18" s="1" t="s">
        <v>7</v>
      </c>
      <c r="C18" s="1" t="s">
        <v>8</v>
      </c>
      <c r="D18" s="1" t="s">
        <v>21</v>
      </c>
      <c r="E18" s="1" t="s">
        <v>12</v>
      </c>
      <c r="F18" s="1">
        <v>155</v>
      </c>
      <c r="G18" s="1" t="s">
        <v>11</v>
      </c>
      <c r="I18" t="s">
        <v>484</v>
      </c>
    </row>
    <row r="19" spans="1:9" x14ac:dyDescent="0.3">
      <c r="A19" s="1">
        <v>2020</v>
      </c>
      <c r="B19" s="1" t="s">
        <v>7</v>
      </c>
      <c r="C19" s="1" t="s">
        <v>8</v>
      </c>
      <c r="D19" s="1" t="s">
        <v>21</v>
      </c>
      <c r="E19" s="1" t="s">
        <v>13</v>
      </c>
      <c r="F19" s="1">
        <v>116.25</v>
      </c>
      <c r="G19" s="1" t="s">
        <v>14</v>
      </c>
      <c r="I19" t="s">
        <v>485</v>
      </c>
    </row>
    <row r="20" spans="1:9" x14ac:dyDescent="0.3">
      <c r="A20" s="1">
        <v>2020</v>
      </c>
      <c r="B20" s="1" t="s">
        <v>7</v>
      </c>
      <c r="C20" s="1" t="s">
        <v>8</v>
      </c>
      <c r="D20" s="1" t="s">
        <v>21</v>
      </c>
      <c r="E20" s="1" t="s">
        <v>15</v>
      </c>
      <c r="F20" s="1">
        <v>9176</v>
      </c>
      <c r="G20" s="1" t="s">
        <v>16</v>
      </c>
      <c r="I20" t="s">
        <v>486</v>
      </c>
    </row>
    <row r="21" spans="1:9" x14ac:dyDescent="0.3">
      <c r="A21" s="1">
        <v>2020</v>
      </c>
      <c r="B21" s="1" t="s">
        <v>7</v>
      </c>
      <c r="C21" s="1" t="s">
        <v>8</v>
      </c>
      <c r="D21" s="1" t="s">
        <v>21</v>
      </c>
      <c r="E21" s="1" t="s">
        <v>17</v>
      </c>
      <c r="F21" s="1">
        <v>4284</v>
      </c>
      <c r="G21" s="1" t="s">
        <v>16</v>
      </c>
      <c r="I21" t="s">
        <v>487</v>
      </c>
    </row>
    <row r="22" spans="1:9" x14ac:dyDescent="0.3">
      <c r="A22" s="1">
        <v>2020</v>
      </c>
      <c r="B22" s="1" t="s">
        <v>7</v>
      </c>
      <c r="C22" s="1" t="s">
        <v>8</v>
      </c>
      <c r="D22" s="1" t="s">
        <v>21</v>
      </c>
      <c r="E22" s="1" t="s">
        <v>18</v>
      </c>
      <c r="F22" s="1">
        <v>116.25</v>
      </c>
      <c r="G22" s="1" t="s">
        <v>19</v>
      </c>
      <c r="I22" t="s">
        <v>488</v>
      </c>
    </row>
    <row r="23" spans="1:9" x14ac:dyDescent="0.3">
      <c r="A23" s="1">
        <v>2020</v>
      </c>
      <c r="B23" s="1" t="s">
        <v>7</v>
      </c>
      <c r="C23" s="1" t="s">
        <v>8</v>
      </c>
      <c r="D23" s="1" t="s">
        <v>22</v>
      </c>
      <c r="E23" s="1" t="s">
        <v>10</v>
      </c>
      <c r="F23" s="1">
        <v>2171</v>
      </c>
      <c r="G23" s="1" t="s">
        <v>11</v>
      </c>
      <c r="I23" t="s">
        <v>489</v>
      </c>
    </row>
    <row r="24" spans="1:9" x14ac:dyDescent="0.3">
      <c r="A24" s="1">
        <v>2020</v>
      </c>
      <c r="B24" s="1" t="s">
        <v>7</v>
      </c>
      <c r="C24" s="1" t="s">
        <v>8</v>
      </c>
      <c r="D24" s="1" t="s">
        <v>22</v>
      </c>
      <c r="E24" s="1" t="s">
        <v>12</v>
      </c>
      <c r="F24" s="1">
        <v>916</v>
      </c>
      <c r="G24" s="1" t="s">
        <v>11</v>
      </c>
      <c r="I24" t="s">
        <v>490</v>
      </c>
    </row>
    <row r="25" spans="1:9" x14ac:dyDescent="0.3">
      <c r="A25" s="1">
        <v>2020</v>
      </c>
      <c r="B25" s="1" t="s">
        <v>7</v>
      </c>
      <c r="C25" s="1" t="s">
        <v>8</v>
      </c>
      <c r="D25" s="1" t="s">
        <v>22</v>
      </c>
      <c r="E25" s="1" t="s">
        <v>13</v>
      </c>
      <c r="F25" s="1">
        <v>687</v>
      </c>
      <c r="G25" s="1" t="s">
        <v>14</v>
      </c>
      <c r="I25" t="s">
        <v>491</v>
      </c>
    </row>
    <row r="26" spans="1:9" x14ac:dyDescent="0.3">
      <c r="A26" s="1">
        <v>2020</v>
      </c>
      <c r="B26" s="1" t="s">
        <v>7</v>
      </c>
      <c r="C26" s="1" t="s">
        <v>8</v>
      </c>
      <c r="D26" s="1" t="s">
        <v>22</v>
      </c>
      <c r="E26" s="1" t="s">
        <v>15</v>
      </c>
      <c r="F26" s="1">
        <v>6455</v>
      </c>
      <c r="G26" s="1" t="s">
        <v>16</v>
      </c>
      <c r="I26" t="s">
        <v>492</v>
      </c>
    </row>
    <row r="27" spans="1:9" x14ac:dyDescent="0.3">
      <c r="A27" s="1">
        <v>2020</v>
      </c>
      <c r="B27" s="1" t="s">
        <v>7</v>
      </c>
      <c r="C27" s="1" t="s">
        <v>8</v>
      </c>
      <c r="D27" s="1" t="s">
        <v>22</v>
      </c>
      <c r="E27" s="1" t="s">
        <v>17</v>
      </c>
      <c r="F27" s="1">
        <v>2213</v>
      </c>
      <c r="G27" s="1" t="s">
        <v>16</v>
      </c>
      <c r="I27" t="s">
        <v>493</v>
      </c>
    </row>
    <row r="28" spans="1:9" x14ac:dyDescent="0.3">
      <c r="A28" s="1">
        <v>2020</v>
      </c>
      <c r="B28" s="1" t="s">
        <v>7</v>
      </c>
      <c r="C28" s="1" t="s">
        <v>8</v>
      </c>
      <c r="D28" s="1" t="s">
        <v>22</v>
      </c>
      <c r="E28" s="1" t="s">
        <v>18</v>
      </c>
      <c r="F28" s="1">
        <v>687</v>
      </c>
      <c r="G28" s="1" t="s">
        <v>19</v>
      </c>
      <c r="I28" t="s">
        <v>494</v>
      </c>
    </row>
    <row r="29" spans="1:9" x14ac:dyDescent="0.3">
      <c r="A29" s="1">
        <v>2020</v>
      </c>
      <c r="B29" s="1" t="s">
        <v>7</v>
      </c>
      <c r="C29" s="1" t="s">
        <v>8</v>
      </c>
      <c r="D29" s="1" t="s">
        <v>23</v>
      </c>
      <c r="E29" s="1" t="s">
        <v>10</v>
      </c>
      <c r="F29" s="1">
        <v>538</v>
      </c>
      <c r="G29" s="1" t="s">
        <v>11</v>
      </c>
      <c r="I29" t="s">
        <v>495</v>
      </c>
    </row>
    <row r="30" spans="1:9" x14ac:dyDescent="0.3">
      <c r="A30" s="1">
        <v>2020</v>
      </c>
      <c r="B30" s="1" t="s">
        <v>7</v>
      </c>
      <c r="C30" s="1" t="s">
        <v>8</v>
      </c>
      <c r="D30" s="1" t="s">
        <v>23</v>
      </c>
      <c r="E30" s="1" t="s">
        <v>12</v>
      </c>
      <c r="F30" s="1">
        <v>227</v>
      </c>
      <c r="G30" s="1" t="s">
        <v>11</v>
      </c>
      <c r="I30" t="s">
        <v>496</v>
      </c>
    </row>
    <row r="31" spans="1:9" x14ac:dyDescent="0.3">
      <c r="A31" s="1">
        <v>2020</v>
      </c>
      <c r="B31" s="1" t="s">
        <v>7</v>
      </c>
      <c r="C31" s="1" t="s">
        <v>8</v>
      </c>
      <c r="D31" s="1" t="s">
        <v>23</v>
      </c>
      <c r="E31" s="1" t="s">
        <v>13</v>
      </c>
      <c r="F31" s="1">
        <v>170.25</v>
      </c>
      <c r="G31" s="1" t="s">
        <v>14</v>
      </c>
      <c r="I31" t="s">
        <v>497</v>
      </c>
    </row>
    <row r="32" spans="1:9" x14ac:dyDescent="0.3">
      <c r="A32" s="1">
        <v>2020</v>
      </c>
      <c r="B32" s="1" t="s">
        <v>7</v>
      </c>
      <c r="C32" s="1" t="s">
        <v>8</v>
      </c>
      <c r="D32" s="1" t="s">
        <v>23</v>
      </c>
      <c r="E32" s="1" t="s">
        <v>15</v>
      </c>
      <c r="F32" s="1">
        <v>6736</v>
      </c>
      <c r="G32" s="1" t="s">
        <v>16</v>
      </c>
      <c r="I32" t="s">
        <v>498</v>
      </c>
    </row>
    <row r="33" spans="1:9" x14ac:dyDescent="0.3">
      <c r="A33" s="1">
        <v>2020</v>
      </c>
      <c r="B33" s="1" t="s">
        <v>7</v>
      </c>
      <c r="C33" s="1" t="s">
        <v>8</v>
      </c>
      <c r="D33" s="1" t="s">
        <v>23</v>
      </c>
      <c r="E33" s="1" t="s">
        <v>17</v>
      </c>
      <c r="F33" s="1">
        <v>3463</v>
      </c>
      <c r="G33" s="1" t="s">
        <v>16</v>
      </c>
      <c r="I33" t="s">
        <v>499</v>
      </c>
    </row>
    <row r="34" spans="1:9" x14ac:dyDescent="0.3">
      <c r="A34" s="1">
        <v>2020</v>
      </c>
      <c r="B34" s="1" t="s">
        <v>7</v>
      </c>
      <c r="C34" s="1" t="s">
        <v>8</v>
      </c>
      <c r="D34" s="1" t="s">
        <v>23</v>
      </c>
      <c r="E34" s="1" t="s">
        <v>18</v>
      </c>
      <c r="F34" s="1">
        <v>170.25</v>
      </c>
      <c r="G34" s="1" t="s">
        <v>19</v>
      </c>
      <c r="I34" t="s">
        <v>500</v>
      </c>
    </row>
    <row r="35" spans="1:9" x14ac:dyDescent="0.3">
      <c r="A35" s="1">
        <v>2020</v>
      </c>
      <c r="B35" s="1" t="s">
        <v>7</v>
      </c>
      <c r="C35" s="1" t="s">
        <v>8</v>
      </c>
      <c r="D35" s="1" t="s">
        <v>24</v>
      </c>
      <c r="E35" s="1" t="s">
        <v>10</v>
      </c>
      <c r="F35" s="1">
        <v>2290</v>
      </c>
      <c r="G35" s="1" t="s">
        <v>11</v>
      </c>
      <c r="I35" t="s">
        <v>501</v>
      </c>
    </row>
    <row r="36" spans="1:9" x14ac:dyDescent="0.3">
      <c r="A36" s="1">
        <v>2020</v>
      </c>
      <c r="B36" s="1" t="s">
        <v>7</v>
      </c>
      <c r="C36" s="1" t="s">
        <v>8</v>
      </c>
      <c r="D36" s="1" t="s">
        <v>24</v>
      </c>
      <c r="E36" s="1" t="s">
        <v>12</v>
      </c>
      <c r="F36" s="1">
        <v>966</v>
      </c>
      <c r="G36" s="1" t="s">
        <v>11</v>
      </c>
      <c r="I36" t="s">
        <v>502</v>
      </c>
    </row>
    <row r="37" spans="1:9" x14ac:dyDescent="0.3">
      <c r="A37" s="1">
        <v>2020</v>
      </c>
      <c r="B37" s="1" t="s">
        <v>7</v>
      </c>
      <c r="C37" s="1" t="s">
        <v>8</v>
      </c>
      <c r="D37" s="1" t="s">
        <v>24</v>
      </c>
      <c r="E37" s="1" t="s">
        <v>13</v>
      </c>
      <c r="F37" s="1">
        <v>724.5</v>
      </c>
      <c r="G37" s="1" t="s">
        <v>14</v>
      </c>
      <c r="I37" t="s">
        <v>503</v>
      </c>
    </row>
    <row r="38" spans="1:9" x14ac:dyDescent="0.3">
      <c r="A38" s="1">
        <v>2020</v>
      </c>
      <c r="B38" s="1" t="s">
        <v>7</v>
      </c>
      <c r="C38" s="1" t="s">
        <v>8</v>
      </c>
      <c r="D38" s="1" t="s">
        <v>24</v>
      </c>
      <c r="E38" s="1" t="s">
        <v>15</v>
      </c>
      <c r="F38" s="1">
        <v>23372</v>
      </c>
      <c r="G38" s="1" t="s">
        <v>16</v>
      </c>
      <c r="I38" t="s">
        <v>504</v>
      </c>
    </row>
    <row r="39" spans="1:9" x14ac:dyDescent="0.3">
      <c r="A39" s="1">
        <v>2020</v>
      </c>
      <c r="B39" s="1" t="s">
        <v>7</v>
      </c>
      <c r="C39" s="1" t="s">
        <v>8</v>
      </c>
      <c r="D39" s="1" t="s">
        <v>24</v>
      </c>
      <c r="E39" s="1" t="s">
        <v>17</v>
      </c>
      <c r="F39" s="1">
        <v>23091</v>
      </c>
      <c r="G39" s="1" t="s">
        <v>16</v>
      </c>
      <c r="I39" t="s">
        <v>505</v>
      </c>
    </row>
    <row r="40" spans="1:9" x14ac:dyDescent="0.3">
      <c r="A40" s="1">
        <v>2020</v>
      </c>
      <c r="B40" s="1" t="s">
        <v>7</v>
      </c>
      <c r="C40" s="1" t="s">
        <v>8</v>
      </c>
      <c r="D40" s="1" t="s">
        <v>24</v>
      </c>
      <c r="E40" s="1" t="s">
        <v>18</v>
      </c>
      <c r="F40" s="1">
        <v>724.5</v>
      </c>
      <c r="G40" s="1" t="s">
        <v>19</v>
      </c>
      <c r="I40" t="s">
        <v>506</v>
      </c>
    </row>
    <row r="41" spans="1:9" x14ac:dyDescent="0.3">
      <c r="A41" s="1">
        <v>2020</v>
      </c>
      <c r="B41" s="1" t="s">
        <v>7</v>
      </c>
      <c r="C41" s="1" t="s">
        <v>8</v>
      </c>
      <c r="D41" s="1" t="s">
        <v>25</v>
      </c>
      <c r="E41" s="1" t="s">
        <v>10</v>
      </c>
      <c r="F41" s="1">
        <v>1738</v>
      </c>
      <c r="G41" s="1" t="s">
        <v>11</v>
      </c>
      <c r="I41" t="s">
        <v>507</v>
      </c>
    </row>
    <row r="42" spans="1:9" x14ac:dyDescent="0.3">
      <c r="A42" s="1">
        <v>2020</v>
      </c>
      <c r="B42" s="1" t="s">
        <v>7</v>
      </c>
      <c r="C42" s="1" t="s">
        <v>8</v>
      </c>
      <c r="D42" s="1" t="s">
        <v>25</v>
      </c>
      <c r="E42" s="1" t="s">
        <v>12</v>
      </c>
      <c r="F42" s="1">
        <v>733</v>
      </c>
      <c r="G42" s="1" t="s">
        <v>11</v>
      </c>
      <c r="I42" t="s">
        <v>508</v>
      </c>
    </row>
    <row r="43" spans="1:9" x14ac:dyDescent="0.3">
      <c r="A43" s="1">
        <v>2020</v>
      </c>
      <c r="B43" s="1" t="s">
        <v>7</v>
      </c>
      <c r="C43" s="1" t="s">
        <v>8</v>
      </c>
      <c r="D43" s="1" t="s">
        <v>25</v>
      </c>
      <c r="E43" s="1" t="s">
        <v>13</v>
      </c>
      <c r="F43" s="1">
        <v>549.75</v>
      </c>
      <c r="G43" s="1" t="s">
        <v>14</v>
      </c>
      <c r="I43" t="s">
        <v>509</v>
      </c>
    </row>
    <row r="44" spans="1:9" x14ac:dyDescent="0.3">
      <c r="A44" s="1">
        <v>2020</v>
      </c>
      <c r="B44" s="1" t="s">
        <v>7</v>
      </c>
      <c r="C44" s="1" t="s">
        <v>8</v>
      </c>
      <c r="D44" s="1" t="s">
        <v>25</v>
      </c>
      <c r="E44" s="1" t="s">
        <v>15</v>
      </c>
      <c r="F44" s="1">
        <v>18964</v>
      </c>
      <c r="G44" s="1" t="s">
        <v>16</v>
      </c>
      <c r="I44" t="s">
        <v>510</v>
      </c>
    </row>
    <row r="45" spans="1:9" x14ac:dyDescent="0.3">
      <c r="A45" s="1">
        <v>2020</v>
      </c>
      <c r="B45" s="1" t="s">
        <v>7</v>
      </c>
      <c r="C45" s="1" t="s">
        <v>8</v>
      </c>
      <c r="D45" s="1" t="s">
        <v>25</v>
      </c>
      <c r="E45" s="1" t="s">
        <v>17</v>
      </c>
      <c r="F45" s="1">
        <v>9022</v>
      </c>
      <c r="G45" s="1" t="s">
        <v>16</v>
      </c>
      <c r="I45" t="s">
        <v>511</v>
      </c>
    </row>
    <row r="46" spans="1:9" x14ac:dyDescent="0.3">
      <c r="A46" s="1">
        <v>2020</v>
      </c>
      <c r="B46" s="1" t="s">
        <v>7</v>
      </c>
      <c r="C46" s="1" t="s">
        <v>8</v>
      </c>
      <c r="D46" s="1" t="s">
        <v>25</v>
      </c>
      <c r="E46" s="1" t="s">
        <v>18</v>
      </c>
      <c r="F46" s="1">
        <v>549.75</v>
      </c>
      <c r="G46" s="1" t="s">
        <v>19</v>
      </c>
      <c r="I46" t="s">
        <v>512</v>
      </c>
    </row>
    <row r="47" spans="1:9" x14ac:dyDescent="0.3">
      <c r="A47" s="1">
        <v>2020</v>
      </c>
      <c r="B47" s="1" t="s">
        <v>7</v>
      </c>
      <c r="C47" s="1" t="s">
        <v>8</v>
      </c>
      <c r="D47" s="1" t="s">
        <v>26</v>
      </c>
      <c r="E47" s="1" t="s">
        <v>10</v>
      </c>
      <c r="F47" s="1">
        <v>901</v>
      </c>
      <c r="G47" s="1" t="s">
        <v>11</v>
      </c>
      <c r="I47" t="s">
        <v>513</v>
      </c>
    </row>
    <row r="48" spans="1:9" x14ac:dyDescent="0.3">
      <c r="A48" s="1">
        <v>2020</v>
      </c>
      <c r="B48" s="1" t="s">
        <v>7</v>
      </c>
      <c r="C48" s="1" t="s">
        <v>8</v>
      </c>
      <c r="D48" s="1" t="s">
        <v>26</v>
      </c>
      <c r="E48" s="1" t="s">
        <v>12</v>
      </c>
      <c r="F48" s="1">
        <v>380</v>
      </c>
      <c r="G48" s="1" t="s">
        <v>11</v>
      </c>
      <c r="I48" t="s">
        <v>514</v>
      </c>
    </row>
    <row r="49" spans="1:9" x14ac:dyDescent="0.3">
      <c r="A49" s="1">
        <v>2020</v>
      </c>
      <c r="B49" s="1" t="s">
        <v>7</v>
      </c>
      <c r="C49" s="1" t="s">
        <v>8</v>
      </c>
      <c r="D49" s="1" t="s">
        <v>26</v>
      </c>
      <c r="E49" s="1" t="s">
        <v>13</v>
      </c>
      <c r="F49" s="1">
        <v>285</v>
      </c>
      <c r="G49" s="1" t="s">
        <v>14</v>
      </c>
      <c r="I49" t="s">
        <v>515</v>
      </c>
    </row>
    <row r="50" spans="1:9" x14ac:dyDescent="0.3">
      <c r="A50" s="1">
        <v>2020</v>
      </c>
      <c r="B50" s="1" t="s">
        <v>7</v>
      </c>
      <c r="C50" s="1" t="s">
        <v>8</v>
      </c>
      <c r="D50" s="1" t="s">
        <v>26</v>
      </c>
      <c r="E50" s="1" t="s">
        <v>15</v>
      </c>
      <c r="F50" s="1">
        <v>20832</v>
      </c>
      <c r="G50" s="1" t="s">
        <v>16</v>
      </c>
      <c r="I50" t="s">
        <v>516</v>
      </c>
    </row>
    <row r="51" spans="1:9" x14ac:dyDescent="0.3">
      <c r="A51" s="1">
        <v>2020</v>
      </c>
      <c r="B51" s="1" t="s">
        <v>7</v>
      </c>
      <c r="C51" s="1" t="s">
        <v>8</v>
      </c>
      <c r="D51" s="1" t="s">
        <v>26</v>
      </c>
      <c r="E51" s="1" t="s">
        <v>17</v>
      </c>
      <c r="F51" s="1">
        <v>6489</v>
      </c>
      <c r="G51" s="1" t="s">
        <v>16</v>
      </c>
      <c r="I51" t="s">
        <v>517</v>
      </c>
    </row>
    <row r="52" spans="1:9" x14ac:dyDescent="0.3">
      <c r="A52" s="1">
        <v>2020</v>
      </c>
      <c r="B52" s="1" t="s">
        <v>7</v>
      </c>
      <c r="C52" s="1" t="s">
        <v>8</v>
      </c>
      <c r="D52" s="1" t="s">
        <v>26</v>
      </c>
      <c r="E52" s="1" t="s">
        <v>18</v>
      </c>
      <c r="F52" s="1">
        <v>285</v>
      </c>
      <c r="G52" s="1" t="s">
        <v>19</v>
      </c>
      <c r="I52" t="s">
        <v>518</v>
      </c>
    </row>
    <row r="53" spans="1:9" x14ac:dyDescent="0.3">
      <c r="A53" s="1">
        <v>2020</v>
      </c>
      <c r="B53" s="1" t="s">
        <v>7</v>
      </c>
      <c r="C53" s="1" t="s">
        <v>8</v>
      </c>
      <c r="D53" s="1" t="s">
        <v>27</v>
      </c>
      <c r="E53" s="1" t="s">
        <v>10</v>
      </c>
      <c r="F53" s="1">
        <v>350</v>
      </c>
      <c r="G53" s="1" t="s">
        <v>11</v>
      </c>
    </row>
    <row r="54" spans="1:9" x14ac:dyDescent="0.3">
      <c r="A54" s="1">
        <v>2020</v>
      </c>
      <c r="B54" s="1" t="s">
        <v>7</v>
      </c>
      <c r="C54" s="1" t="s">
        <v>8</v>
      </c>
      <c r="D54" s="1" t="s">
        <v>27</v>
      </c>
      <c r="E54" s="1" t="s">
        <v>12</v>
      </c>
      <c r="F54" s="1">
        <v>148</v>
      </c>
      <c r="G54" s="1" t="s">
        <v>11</v>
      </c>
    </row>
    <row r="55" spans="1:9" x14ac:dyDescent="0.3">
      <c r="A55" s="1">
        <v>2020</v>
      </c>
      <c r="B55" s="1" t="s">
        <v>7</v>
      </c>
      <c r="C55" s="1" t="s">
        <v>8</v>
      </c>
      <c r="D55" s="1" t="s">
        <v>27</v>
      </c>
      <c r="E55" s="1" t="s">
        <v>13</v>
      </c>
      <c r="F55" s="1">
        <v>111</v>
      </c>
      <c r="G55" s="1" t="s">
        <v>14</v>
      </c>
    </row>
    <row r="56" spans="1:9" x14ac:dyDescent="0.3">
      <c r="A56" s="1">
        <v>2020</v>
      </c>
      <c r="B56" s="1" t="s">
        <v>7</v>
      </c>
      <c r="C56" s="1" t="s">
        <v>8</v>
      </c>
      <c r="D56" s="1" t="s">
        <v>27</v>
      </c>
      <c r="E56" s="1" t="s">
        <v>15</v>
      </c>
      <c r="F56" s="1">
        <v>3398</v>
      </c>
      <c r="G56" s="1" t="s">
        <v>16</v>
      </c>
    </row>
    <row r="57" spans="1:9" x14ac:dyDescent="0.3">
      <c r="A57" s="1">
        <v>2020</v>
      </c>
      <c r="B57" s="1" t="s">
        <v>7</v>
      </c>
      <c r="C57" s="1" t="s">
        <v>8</v>
      </c>
      <c r="D57" s="1" t="s">
        <v>27</v>
      </c>
      <c r="E57" s="1" t="s">
        <v>17</v>
      </c>
      <c r="F57" s="1">
        <v>7250</v>
      </c>
      <c r="G57" s="1" t="s">
        <v>16</v>
      </c>
    </row>
    <row r="58" spans="1:9" x14ac:dyDescent="0.3">
      <c r="A58" s="1">
        <v>2020</v>
      </c>
      <c r="B58" s="1" t="s">
        <v>7</v>
      </c>
      <c r="C58" s="1" t="s">
        <v>8</v>
      </c>
      <c r="D58" s="1" t="s">
        <v>27</v>
      </c>
      <c r="E58" s="1" t="s">
        <v>18</v>
      </c>
      <c r="F58" s="1">
        <v>111</v>
      </c>
      <c r="G58" s="1" t="s">
        <v>19</v>
      </c>
    </row>
    <row r="59" spans="1:9" x14ac:dyDescent="0.3">
      <c r="A59" s="1">
        <v>2020</v>
      </c>
      <c r="B59" s="1" t="s">
        <v>7</v>
      </c>
      <c r="C59" s="1" t="s">
        <v>28</v>
      </c>
      <c r="D59" s="1" t="s">
        <v>9</v>
      </c>
      <c r="E59" s="1">
        <v>1975</v>
      </c>
      <c r="F59" s="1">
        <v>4652</v>
      </c>
      <c r="G59" s="1" t="s">
        <v>16</v>
      </c>
    </row>
    <row r="60" spans="1:9" x14ac:dyDescent="0.3">
      <c r="A60" s="1">
        <v>2020</v>
      </c>
      <c r="B60" s="1" t="s">
        <v>7</v>
      </c>
      <c r="C60" s="1" t="s">
        <v>28</v>
      </c>
      <c r="D60" s="1" t="s">
        <v>9</v>
      </c>
      <c r="E60" s="1">
        <v>1985</v>
      </c>
      <c r="F60" s="1">
        <v>638</v>
      </c>
      <c r="G60" s="1" t="s">
        <v>16</v>
      </c>
    </row>
    <row r="61" spans="1:9" x14ac:dyDescent="0.3">
      <c r="A61" s="1">
        <v>2020</v>
      </c>
      <c r="B61" s="1" t="s">
        <v>7</v>
      </c>
      <c r="C61" s="1" t="s">
        <v>28</v>
      </c>
      <c r="D61" s="1" t="s">
        <v>9</v>
      </c>
      <c r="E61" s="1">
        <v>1996</v>
      </c>
      <c r="F61" s="1">
        <v>2564</v>
      </c>
      <c r="G61" s="1" t="s">
        <v>16</v>
      </c>
    </row>
    <row r="62" spans="1:9" x14ac:dyDescent="0.3">
      <c r="A62" s="1">
        <v>2020</v>
      </c>
      <c r="B62" s="1" t="s">
        <v>7</v>
      </c>
      <c r="C62" s="1" t="s">
        <v>28</v>
      </c>
      <c r="D62" s="1" t="s">
        <v>9</v>
      </c>
      <c r="E62" s="1">
        <v>2003</v>
      </c>
      <c r="F62" s="1">
        <v>1952</v>
      </c>
      <c r="G62" s="1" t="s">
        <v>11</v>
      </c>
    </row>
    <row r="63" spans="1:9" x14ac:dyDescent="0.3">
      <c r="A63" s="1">
        <v>2020</v>
      </c>
      <c r="B63" s="1" t="s">
        <v>7</v>
      </c>
      <c r="C63" s="1" t="s">
        <v>28</v>
      </c>
      <c r="D63" s="1" t="s">
        <v>9</v>
      </c>
      <c r="E63" s="1">
        <v>2007</v>
      </c>
      <c r="F63" s="1">
        <v>1347</v>
      </c>
      <c r="G63" s="1" t="s">
        <v>11</v>
      </c>
    </row>
    <row r="64" spans="1:9" x14ac:dyDescent="0.3">
      <c r="A64" s="1">
        <v>2020</v>
      </c>
      <c r="B64" s="1" t="s">
        <v>7</v>
      </c>
      <c r="C64" s="1" t="s">
        <v>28</v>
      </c>
      <c r="D64" s="1" t="s">
        <v>9</v>
      </c>
      <c r="E64" s="1">
        <v>2011</v>
      </c>
      <c r="F64" s="1">
        <v>1166</v>
      </c>
      <c r="G64" s="1" t="s">
        <v>11</v>
      </c>
    </row>
    <row r="65" spans="1:7" x14ac:dyDescent="0.3">
      <c r="A65" s="1">
        <v>2020</v>
      </c>
      <c r="B65" s="1" t="s">
        <v>7</v>
      </c>
      <c r="C65" s="1" t="s">
        <v>28</v>
      </c>
      <c r="D65" s="1" t="s">
        <v>9</v>
      </c>
      <c r="E65" s="1">
        <v>2015</v>
      </c>
      <c r="F65" s="1">
        <v>1498</v>
      </c>
      <c r="G65" s="1" t="s">
        <v>11</v>
      </c>
    </row>
    <row r="66" spans="1:7" x14ac:dyDescent="0.3">
      <c r="A66" s="1">
        <v>2020</v>
      </c>
      <c r="B66" s="1" t="s">
        <v>7</v>
      </c>
      <c r="C66" s="1" t="s">
        <v>28</v>
      </c>
      <c r="D66" s="1" t="s">
        <v>9</v>
      </c>
      <c r="E66" s="1">
        <v>2017</v>
      </c>
      <c r="F66" s="1">
        <v>1737.28</v>
      </c>
      <c r="G66" s="1" t="s">
        <v>14</v>
      </c>
    </row>
    <row r="67" spans="1:7" x14ac:dyDescent="0.3">
      <c r="A67" s="1">
        <v>2020</v>
      </c>
      <c r="B67" s="1" t="s">
        <v>7</v>
      </c>
      <c r="C67" s="1" t="s">
        <v>28</v>
      </c>
      <c r="D67" s="1" t="s">
        <v>9</v>
      </c>
      <c r="E67" s="1" t="s">
        <v>18</v>
      </c>
      <c r="F67" s="1">
        <v>585.6</v>
      </c>
      <c r="G67" s="1" t="s">
        <v>19</v>
      </c>
    </row>
    <row r="68" spans="1:7" x14ac:dyDescent="0.3">
      <c r="A68" s="1">
        <v>2020</v>
      </c>
      <c r="B68" s="1" t="s">
        <v>7</v>
      </c>
      <c r="C68" s="1" t="s">
        <v>28</v>
      </c>
      <c r="D68" s="1" t="s">
        <v>9</v>
      </c>
      <c r="E68" s="1" t="s">
        <v>18</v>
      </c>
      <c r="F68" s="1">
        <v>585.6</v>
      </c>
      <c r="G68" s="1" t="s">
        <v>19</v>
      </c>
    </row>
    <row r="69" spans="1:7" x14ac:dyDescent="0.3">
      <c r="A69" s="1">
        <v>2020</v>
      </c>
      <c r="B69" s="1" t="s">
        <v>7</v>
      </c>
      <c r="C69" s="1" t="s">
        <v>28</v>
      </c>
      <c r="D69" s="1" t="s">
        <v>20</v>
      </c>
      <c r="E69" s="1">
        <v>1975</v>
      </c>
      <c r="F69" s="1">
        <v>22574</v>
      </c>
      <c r="G69" s="1" t="s">
        <v>16</v>
      </c>
    </row>
    <row r="70" spans="1:7" x14ac:dyDescent="0.3">
      <c r="A70" s="1">
        <v>2020</v>
      </c>
      <c r="B70" s="1" t="s">
        <v>7</v>
      </c>
      <c r="C70" s="1" t="s">
        <v>28</v>
      </c>
      <c r="D70" s="1" t="s">
        <v>20</v>
      </c>
      <c r="E70" s="1">
        <v>1985</v>
      </c>
      <c r="F70" s="1">
        <v>16076</v>
      </c>
      <c r="G70" s="1" t="s">
        <v>16</v>
      </c>
    </row>
    <row r="71" spans="1:7" x14ac:dyDescent="0.3">
      <c r="A71" s="1">
        <v>2020</v>
      </c>
      <c r="B71" s="1" t="s">
        <v>7</v>
      </c>
      <c r="C71" s="1" t="s">
        <v>28</v>
      </c>
      <c r="D71" s="1" t="s">
        <v>20</v>
      </c>
      <c r="E71" s="1">
        <v>1996</v>
      </c>
      <c r="F71" s="1">
        <v>9317</v>
      </c>
      <c r="G71" s="1" t="s">
        <v>16</v>
      </c>
    </row>
    <row r="72" spans="1:7" x14ac:dyDescent="0.3">
      <c r="A72" s="1">
        <v>2020</v>
      </c>
      <c r="B72" s="1" t="s">
        <v>7</v>
      </c>
      <c r="C72" s="1" t="s">
        <v>28</v>
      </c>
      <c r="D72" s="1" t="s">
        <v>20</v>
      </c>
      <c r="E72" s="1">
        <v>2003</v>
      </c>
      <c r="F72" s="1">
        <v>3960</v>
      </c>
      <c r="G72" s="1" t="s">
        <v>11</v>
      </c>
    </row>
    <row r="73" spans="1:7" x14ac:dyDescent="0.3">
      <c r="A73" s="1">
        <v>2020</v>
      </c>
      <c r="B73" s="1" t="s">
        <v>7</v>
      </c>
      <c r="C73" s="1" t="s">
        <v>28</v>
      </c>
      <c r="D73" s="1" t="s">
        <v>20</v>
      </c>
      <c r="E73" s="1">
        <v>2007</v>
      </c>
      <c r="F73" s="1">
        <v>2732</v>
      </c>
      <c r="G73" s="1" t="s">
        <v>11</v>
      </c>
    </row>
    <row r="74" spans="1:7" x14ac:dyDescent="0.3">
      <c r="A74" s="1">
        <v>2020</v>
      </c>
      <c r="B74" s="1" t="s">
        <v>7</v>
      </c>
      <c r="C74" s="1" t="s">
        <v>28</v>
      </c>
      <c r="D74" s="1" t="s">
        <v>20</v>
      </c>
      <c r="E74" s="1">
        <v>2011</v>
      </c>
      <c r="F74" s="1">
        <v>2365</v>
      </c>
      <c r="G74" s="1" t="s">
        <v>11</v>
      </c>
    </row>
    <row r="75" spans="1:7" x14ac:dyDescent="0.3">
      <c r="A75" s="1">
        <v>2020</v>
      </c>
      <c r="B75" s="1" t="s">
        <v>7</v>
      </c>
      <c r="C75" s="1" t="s">
        <v>28</v>
      </c>
      <c r="D75" s="1" t="s">
        <v>20</v>
      </c>
      <c r="E75" s="1">
        <v>2015</v>
      </c>
      <c r="F75" s="1">
        <v>3040</v>
      </c>
      <c r="G75" s="1" t="s">
        <v>11</v>
      </c>
    </row>
    <row r="76" spans="1:7" x14ac:dyDescent="0.3">
      <c r="A76" s="1">
        <v>2020</v>
      </c>
      <c r="B76" s="1" t="s">
        <v>7</v>
      </c>
      <c r="C76" s="1" t="s">
        <v>28</v>
      </c>
      <c r="D76" s="1" t="s">
        <v>20</v>
      </c>
      <c r="E76" s="1">
        <v>2017</v>
      </c>
      <c r="F76" s="1">
        <v>3524.4</v>
      </c>
      <c r="G76" s="1" t="s">
        <v>14</v>
      </c>
    </row>
    <row r="77" spans="1:7" x14ac:dyDescent="0.3">
      <c r="A77" s="1">
        <v>2020</v>
      </c>
      <c r="B77" s="1" t="s">
        <v>7</v>
      </c>
      <c r="C77" s="1" t="s">
        <v>28</v>
      </c>
      <c r="D77" s="1" t="s">
        <v>20</v>
      </c>
      <c r="E77" s="1" t="s">
        <v>18</v>
      </c>
      <c r="F77" s="1">
        <v>1188</v>
      </c>
      <c r="G77" s="1" t="s">
        <v>19</v>
      </c>
    </row>
    <row r="78" spans="1:7" x14ac:dyDescent="0.3">
      <c r="A78" s="1">
        <v>2020</v>
      </c>
      <c r="B78" s="1" t="s">
        <v>7</v>
      </c>
      <c r="C78" s="1" t="s">
        <v>28</v>
      </c>
      <c r="D78" s="1" t="s">
        <v>20</v>
      </c>
      <c r="E78" s="1" t="s">
        <v>18</v>
      </c>
      <c r="F78" s="1">
        <v>1188</v>
      </c>
      <c r="G78" s="1" t="s">
        <v>19</v>
      </c>
    </row>
    <row r="79" spans="1:7" x14ac:dyDescent="0.3">
      <c r="A79" s="1">
        <v>2020</v>
      </c>
      <c r="B79" s="1" t="s">
        <v>7</v>
      </c>
      <c r="C79" s="1" t="s">
        <v>28</v>
      </c>
      <c r="D79" s="1" t="s">
        <v>21</v>
      </c>
      <c r="E79" s="1">
        <v>1975</v>
      </c>
      <c r="F79" s="1">
        <v>358181</v>
      </c>
      <c r="G79" s="1" t="s">
        <v>16</v>
      </c>
    </row>
    <row r="80" spans="1:7" x14ac:dyDescent="0.3">
      <c r="A80" s="1">
        <v>2020</v>
      </c>
      <c r="B80" s="1" t="s">
        <v>7</v>
      </c>
      <c r="C80" s="1" t="s">
        <v>28</v>
      </c>
      <c r="D80" s="1" t="s">
        <v>21</v>
      </c>
      <c r="E80" s="1">
        <v>1985</v>
      </c>
      <c r="F80" s="1">
        <v>86900</v>
      </c>
      <c r="G80" s="1" t="s">
        <v>16</v>
      </c>
    </row>
    <row r="81" spans="1:7" x14ac:dyDescent="0.3">
      <c r="A81" s="1">
        <v>2020</v>
      </c>
      <c r="B81" s="1" t="s">
        <v>7</v>
      </c>
      <c r="C81" s="1" t="s">
        <v>28</v>
      </c>
      <c r="D81" s="1" t="s">
        <v>21</v>
      </c>
      <c r="E81" s="1">
        <v>1996</v>
      </c>
      <c r="F81" s="1">
        <v>26830</v>
      </c>
      <c r="G81" s="1" t="s">
        <v>16</v>
      </c>
    </row>
    <row r="82" spans="1:7" x14ac:dyDescent="0.3">
      <c r="A82" s="1">
        <v>2020</v>
      </c>
      <c r="B82" s="1" t="s">
        <v>7</v>
      </c>
      <c r="C82" s="1" t="s">
        <v>28</v>
      </c>
      <c r="D82" s="1" t="s">
        <v>21</v>
      </c>
      <c r="E82" s="1">
        <v>2003</v>
      </c>
      <c r="F82" s="1">
        <v>12449</v>
      </c>
      <c r="G82" s="1" t="s">
        <v>11</v>
      </c>
    </row>
    <row r="83" spans="1:7" x14ac:dyDescent="0.3">
      <c r="A83" s="1">
        <v>2020</v>
      </c>
      <c r="B83" s="1" t="s">
        <v>7</v>
      </c>
      <c r="C83" s="1" t="s">
        <v>28</v>
      </c>
      <c r="D83" s="1" t="s">
        <v>21</v>
      </c>
      <c r="E83" s="1">
        <v>2007</v>
      </c>
      <c r="F83" s="1">
        <v>8589</v>
      </c>
      <c r="G83" s="1" t="s">
        <v>11</v>
      </c>
    </row>
    <row r="84" spans="1:7" x14ac:dyDescent="0.3">
      <c r="A84" s="1">
        <v>2020</v>
      </c>
      <c r="B84" s="1" t="s">
        <v>7</v>
      </c>
      <c r="C84" s="1" t="s">
        <v>28</v>
      </c>
      <c r="D84" s="1" t="s">
        <v>21</v>
      </c>
      <c r="E84" s="1">
        <v>2011</v>
      </c>
      <c r="F84" s="1">
        <v>7434</v>
      </c>
      <c r="G84" s="1" t="s">
        <v>11</v>
      </c>
    </row>
    <row r="85" spans="1:7" x14ac:dyDescent="0.3">
      <c r="A85" s="1">
        <v>2020</v>
      </c>
      <c r="B85" s="1" t="s">
        <v>7</v>
      </c>
      <c r="C85" s="1" t="s">
        <v>28</v>
      </c>
      <c r="D85" s="1" t="s">
        <v>21</v>
      </c>
      <c r="E85" s="1">
        <v>2015</v>
      </c>
      <c r="F85" s="1">
        <v>9556</v>
      </c>
      <c r="G85" s="1" t="s">
        <v>11</v>
      </c>
    </row>
    <row r="86" spans="1:7" x14ac:dyDescent="0.3">
      <c r="A86" s="1">
        <v>2020</v>
      </c>
      <c r="B86" s="1" t="s">
        <v>7</v>
      </c>
      <c r="C86" s="1" t="s">
        <v>28</v>
      </c>
      <c r="D86" s="1" t="s">
        <v>21</v>
      </c>
      <c r="E86" s="1">
        <v>2017</v>
      </c>
      <c r="F86" s="1">
        <v>11079.61</v>
      </c>
      <c r="G86" s="1" t="s">
        <v>14</v>
      </c>
    </row>
    <row r="87" spans="1:7" x14ac:dyDescent="0.3">
      <c r="A87" s="1">
        <v>2020</v>
      </c>
      <c r="B87" s="1" t="s">
        <v>7</v>
      </c>
      <c r="C87" s="1" t="s">
        <v>28</v>
      </c>
      <c r="D87" s="1" t="s">
        <v>21</v>
      </c>
      <c r="E87" s="1" t="s">
        <v>18</v>
      </c>
      <c r="F87" s="1">
        <v>3734.7</v>
      </c>
      <c r="G87" s="1" t="s">
        <v>19</v>
      </c>
    </row>
    <row r="88" spans="1:7" x14ac:dyDescent="0.3">
      <c r="A88" s="1">
        <v>2020</v>
      </c>
      <c r="B88" s="1" t="s">
        <v>7</v>
      </c>
      <c r="C88" s="1" t="s">
        <v>28</v>
      </c>
      <c r="D88" s="1" t="s">
        <v>21</v>
      </c>
      <c r="E88" s="1" t="s">
        <v>18</v>
      </c>
      <c r="F88" s="1">
        <v>3734.7</v>
      </c>
      <c r="G88" s="1" t="s">
        <v>19</v>
      </c>
    </row>
    <row r="89" spans="1:7" x14ac:dyDescent="0.3">
      <c r="A89" s="1">
        <v>2020</v>
      </c>
      <c r="B89" s="1" t="s">
        <v>7</v>
      </c>
      <c r="C89" s="1" t="s">
        <v>28</v>
      </c>
      <c r="D89" s="1" t="s">
        <v>22</v>
      </c>
      <c r="E89" s="1">
        <v>1975</v>
      </c>
      <c r="F89" s="1">
        <v>101243</v>
      </c>
      <c r="G89" s="1" t="s">
        <v>16</v>
      </c>
    </row>
    <row r="90" spans="1:7" x14ac:dyDescent="0.3">
      <c r="A90" s="1">
        <v>2020</v>
      </c>
      <c r="B90" s="1" t="s">
        <v>7</v>
      </c>
      <c r="C90" s="1" t="s">
        <v>28</v>
      </c>
      <c r="D90" s="1" t="s">
        <v>22</v>
      </c>
      <c r="E90" s="1">
        <v>1985</v>
      </c>
      <c r="F90" s="1">
        <v>64812</v>
      </c>
      <c r="G90" s="1" t="s">
        <v>16</v>
      </c>
    </row>
    <row r="91" spans="1:7" x14ac:dyDescent="0.3">
      <c r="A91" s="1">
        <v>2020</v>
      </c>
      <c r="B91" s="1" t="s">
        <v>7</v>
      </c>
      <c r="C91" s="1" t="s">
        <v>28</v>
      </c>
      <c r="D91" s="1" t="s">
        <v>22</v>
      </c>
      <c r="E91" s="1">
        <v>1996</v>
      </c>
      <c r="F91" s="1">
        <v>20252</v>
      </c>
      <c r="G91" s="1" t="s">
        <v>16</v>
      </c>
    </row>
    <row r="92" spans="1:7" x14ac:dyDescent="0.3">
      <c r="A92" s="1">
        <v>2020</v>
      </c>
      <c r="B92" s="1" t="s">
        <v>7</v>
      </c>
      <c r="C92" s="1" t="s">
        <v>28</v>
      </c>
      <c r="D92" s="1" t="s">
        <v>22</v>
      </c>
      <c r="E92" s="1">
        <v>2003</v>
      </c>
      <c r="F92" s="1">
        <v>6674</v>
      </c>
      <c r="G92" s="1" t="s">
        <v>11</v>
      </c>
    </row>
    <row r="93" spans="1:7" x14ac:dyDescent="0.3">
      <c r="A93" s="1">
        <v>2020</v>
      </c>
      <c r="B93" s="1" t="s">
        <v>7</v>
      </c>
      <c r="C93" s="1" t="s">
        <v>28</v>
      </c>
      <c r="D93" s="1" t="s">
        <v>22</v>
      </c>
      <c r="E93" s="1">
        <v>2007</v>
      </c>
      <c r="F93" s="1">
        <v>4605</v>
      </c>
      <c r="G93" s="1" t="s">
        <v>11</v>
      </c>
    </row>
    <row r="94" spans="1:7" x14ac:dyDescent="0.3">
      <c r="A94" s="1">
        <v>2020</v>
      </c>
      <c r="B94" s="1" t="s">
        <v>7</v>
      </c>
      <c r="C94" s="1" t="s">
        <v>28</v>
      </c>
      <c r="D94" s="1" t="s">
        <v>22</v>
      </c>
      <c r="E94" s="1">
        <v>2011</v>
      </c>
      <c r="F94" s="1">
        <v>3985</v>
      </c>
      <c r="G94" s="1" t="s">
        <v>11</v>
      </c>
    </row>
    <row r="95" spans="1:7" x14ac:dyDescent="0.3">
      <c r="A95" s="1">
        <v>2020</v>
      </c>
      <c r="B95" s="1" t="s">
        <v>7</v>
      </c>
      <c r="C95" s="1" t="s">
        <v>28</v>
      </c>
      <c r="D95" s="1" t="s">
        <v>22</v>
      </c>
      <c r="E95" s="1">
        <v>2015</v>
      </c>
      <c r="F95" s="1">
        <v>5123</v>
      </c>
      <c r="G95" s="1" t="s">
        <v>11</v>
      </c>
    </row>
    <row r="96" spans="1:7" x14ac:dyDescent="0.3">
      <c r="A96" s="1">
        <v>2020</v>
      </c>
      <c r="B96" s="1" t="s">
        <v>7</v>
      </c>
      <c r="C96" s="1" t="s">
        <v>28</v>
      </c>
      <c r="D96" s="1" t="s">
        <v>22</v>
      </c>
      <c r="E96" s="1">
        <v>2017</v>
      </c>
      <c r="F96" s="1">
        <v>5939.86</v>
      </c>
      <c r="G96" s="1" t="s">
        <v>14</v>
      </c>
    </row>
    <row r="97" spans="1:7" x14ac:dyDescent="0.3">
      <c r="A97" s="1">
        <v>2020</v>
      </c>
      <c r="B97" s="1" t="s">
        <v>7</v>
      </c>
      <c r="C97" s="1" t="s">
        <v>28</v>
      </c>
      <c r="D97" s="1" t="s">
        <v>22</v>
      </c>
      <c r="E97" s="1" t="s">
        <v>18</v>
      </c>
      <c r="F97" s="1">
        <v>2002.2</v>
      </c>
      <c r="G97" s="1" t="s">
        <v>19</v>
      </c>
    </row>
    <row r="98" spans="1:7" x14ac:dyDescent="0.3">
      <c r="A98" s="1">
        <v>2020</v>
      </c>
      <c r="B98" s="1" t="s">
        <v>7</v>
      </c>
      <c r="C98" s="1" t="s">
        <v>28</v>
      </c>
      <c r="D98" s="1" t="s">
        <v>22</v>
      </c>
      <c r="E98" s="1" t="s">
        <v>18</v>
      </c>
      <c r="F98" s="1">
        <v>2002.2</v>
      </c>
      <c r="G98" s="1" t="s">
        <v>19</v>
      </c>
    </row>
    <row r="99" spans="1:7" x14ac:dyDescent="0.3">
      <c r="A99" s="1">
        <v>2020</v>
      </c>
      <c r="B99" s="1" t="s">
        <v>7</v>
      </c>
      <c r="C99" s="1" t="s">
        <v>28</v>
      </c>
      <c r="D99" s="1" t="s">
        <v>23</v>
      </c>
      <c r="E99" s="1">
        <v>1975</v>
      </c>
      <c r="F99" s="1">
        <v>12748</v>
      </c>
      <c r="G99" s="1" t="s">
        <v>16</v>
      </c>
    </row>
    <row r="100" spans="1:7" x14ac:dyDescent="0.3">
      <c r="A100" s="1">
        <v>2020</v>
      </c>
      <c r="B100" s="1" t="s">
        <v>7</v>
      </c>
      <c r="C100" s="1" t="s">
        <v>28</v>
      </c>
      <c r="D100" s="1" t="s">
        <v>23</v>
      </c>
      <c r="E100" s="1">
        <v>1985</v>
      </c>
      <c r="F100" s="1">
        <v>2426</v>
      </c>
      <c r="G100" s="1" t="s">
        <v>16</v>
      </c>
    </row>
    <row r="101" spans="1:7" x14ac:dyDescent="0.3">
      <c r="A101" s="1">
        <v>2020</v>
      </c>
      <c r="B101" s="1" t="s">
        <v>7</v>
      </c>
      <c r="C101" s="1" t="s">
        <v>28</v>
      </c>
      <c r="D101" s="1" t="s">
        <v>23</v>
      </c>
      <c r="E101" s="1">
        <v>1996</v>
      </c>
      <c r="F101" s="1">
        <v>5387</v>
      </c>
      <c r="G101" s="1" t="s">
        <v>16</v>
      </c>
    </row>
    <row r="102" spans="1:7" x14ac:dyDescent="0.3">
      <c r="A102" s="1">
        <v>2020</v>
      </c>
      <c r="B102" s="1" t="s">
        <v>7</v>
      </c>
      <c r="C102" s="1" t="s">
        <v>28</v>
      </c>
      <c r="D102" s="1" t="s">
        <v>23</v>
      </c>
      <c r="E102" s="1">
        <v>2003</v>
      </c>
      <c r="F102" s="1">
        <v>1</v>
      </c>
      <c r="G102" s="1" t="s">
        <v>11</v>
      </c>
    </row>
    <row r="103" spans="1:7" x14ac:dyDescent="0.3">
      <c r="A103" s="1">
        <v>2020</v>
      </c>
      <c r="B103" s="1" t="s">
        <v>7</v>
      </c>
      <c r="C103" s="1" t="s">
        <v>28</v>
      </c>
      <c r="D103" s="1" t="s">
        <v>23</v>
      </c>
      <c r="E103" s="1">
        <v>2007</v>
      </c>
      <c r="F103" s="1">
        <v>1</v>
      </c>
      <c r="G103" s="1" t="s">
        <v>11</v>
      </c>
    </row>
    <row r="104" spans="1:7" x14ac:dyDescent="0.3">
      <c r="A104" s="1">
        <v>2020</v>
      </c>
      <c r="B104" s="1" t="s">
        <v>7</v>
      </c>
      <c r="C104" s="1" t="s">
        <v>28</v>
      </c>
      <c r="D104" s="1" t="s">
        <v>23</v>
      </c>
      <c r="E104" s="1">
        <v>2011</v>
      </c>
      <c r="F104" s="1">
        <v>1</v>
      </c>
      <c r="G104" s="1" t="s">
        <v>11</v>
      </c>
    </row>
    <row r="105" spans="1:7" x14ac:dyDescent="0.3">
      <c r="A105" s="1">
        <v>2020</v>
      </c>
      <c r="B105" s="1" t="s">
        <v>7</v>
      </c>
      <c r="C105" s="1" t="s">
        <v>28</v>
      </c>
      <c r="D105" s="1" t="s">
        <v>23</v>
      </c>
      <c r="E105" s="1">
        <v>2015</v>
      </c>
      <c r="F105" s="1">
        <v>1</v>
      </c>
      <c r="G105" s="1" t="s">
        <v>11</v>
      </c>
    </row>
    <row r="106" spans="1:7" x14ac:dyDescent="0.3">
      <c r="A106" s="1">
        <v>2020</v>
      </c>
      <c r="B106" s="1" t="s">
        <v>7</v>
      </c>
      <c r="C106" s="1" t="s">
        <v>28</v>
      </c>
      <c r="D106" s="1" t="s">
        <v>23</v>
      </c>
      <c r="E106" s="1">
        <v>2017</v>
      </c>
      <c r="F106" s="1">
        <v>1</v>
      </c>
      <c r="G106" s="1" t="s">
        <v>14</v>
      </c>
    </row>
    <row r="107" spans="1:7" x14ac:dyDescent="0.3">
      <c r="A107" s="1">
        <v>2020</v>
      </c>
      <c r="B107" s="1" t="s">
        <v>7</v>
      </c>
      <c r="C107" s="1" t="s">
        <v>28</v>
      </c>
      <c r="D107" s="1" t="s">
        <v>23</v>
      </c>
      <c r="E107" s="1" t="s">
        <v>18</v>
      </c>
      <c r="F107" s="1">
        <v>1</v>
      </c>
      <c r="G107" s="1" t="s">
        <v>19</v>
      </c>
    </row>
    <row r="108" spans="1:7" x14ac:dyDescent="0.3">
      <c r="A108" s="1">
        <v>2020</v>
      </c>
      <c r="B108" s="1" t="s">
        <v>7</v>
      </c>
      <c r="C108" s="1" t="s">
        <v>28</v>
      </c>
      <c r="D108" s="1" t="s">
        <v>23</v>
      </c>
      <c r="E108" s="1" t="s">
        <v>18</v>
      </c>
      <c r="F108" s="1">
        <v>1</v>
      </c>
      <c r="G108" s="1" t="s">
        <v>19</v>
      </c>
    </row>
    <row r="109" spans="1:7" x14ac:dyDescent="0.3">
      <c r="A109" s="1">
        <v>2020</v>
      </c>
      <c r="B109" s="1" t="s">
        <v>7</v>
      </c>
      <c r="C109" s="1" t="s">
        <v>28</v>
      </c>
      <c r="D109" s="1" t="s">
        <v>24</v>
      </c>
      <c r="E109" s="1">
        <v>1975</v>
      </c>
      <c r="F109" s="1">
        <v>18703</v>
      </c>
      <c r="G109" s="1" t="s">
        <v>16</v>
      </c>
    </row>
    <row r="110" spans="1:7" x14ac:dyDescent="0.3">
      <c r="A110" s="1">
        <v>2020</v>
      </c>
      <c r="B110" s="1" t="s">
        <v>7</v>
      </c>
      <c r="C110" s="1" t="s">
        <v>28</v>
      </c>
      <c r="D110" s="1" t="s">
        <v>24</v>
      </c>
      <c r="E110" s="1">
        <v>1985</v>
      </c>
      <c r="F110" s="1">
        <v>21129</v>
      </c>
      <c r="G110" s="1" t="s">
        <v>16</v>
      </c>
    </row>
    <row r="111" spans="1:7" x14ac:dyDescent="0.3">
      <c r="A111" s="1">
        <v>2020</v>
      </c>
      <c r="B111" s="1" t="s">
        <v>7</v>
      </c>
      <c r="C111" s="1" t="s">
        <v>28</v>
      </c>
      <c r="D111" s="1" t="s">
        <v>24</v>
      </c>
      <c r="E111" s="1">
        <v>1996</v>
      </c>
      <c r="F111" s="1">
        <v>816</v>
      </c>
      <c r="G111" s="1" t="s">
        <v>16</v>
      </c>
    </row>
    <row r="112" spans="1:7" x14ac:dyDescent="0.3">
      <c r="A112" s="1">
        <v>2020</v>
      </c>
      <c r="B112" s="1" t="s">
        <v>7</v>
      </c>
      <c r="C112" s="1" t="s">
        <v>28</v>
      </c>
      <c r="D112" s="1" t="s">
        <v>24</v>
      </c>
      <c r="E112" s="1">
        <v>2003</v>
      </c>
      <c r="F112" s="1">
        <v>347</v>
      </c>
      <c r="G112" s="1" t="s">
        <v>11</v>
      </c>
    </row>
    <row r="113" spans="1:7" x14ac:dyDescent="0.3">
      <c r="A113" s="1">
        <v>2020</v>
      </c>
      <c r="B113" s="1" t="s">
        <v>7</v>
      </c>
      <c r="C113" s="1" t="s">
        <v>28</v>
      </c>
      <c r="D113" s="1" t="s">
        <v>24</v>
      </c>
      <c r="E113" s="1">
        <v>2007</v>
      </c>
      <c r="F113" s="1">
        <v>239</v>
      </c>
      <c r="G113" s="1" t="s">
        <v>11</v>
      </c>
    </row>
    <row r="114" spans="1:7" x14ac:dyDescent="0.3">
      <c r="A114" s="1">
        <v>2020</v>
      </c>
      <c r="B114" s="1" t="s">
        <v>7</v>
      </c>
      <c r="C114" s="1" t="s">
        <v>28</v>
      </c>
      <c r="D114" s="1" t="s">
        <v>24</v>
      </c>
      <c r="E114" s="1">
        <v>2011</v>
      </c>
      <c r="F114" s="1">
        <v>207</v>
      </c>
      <c r="G114" s="1" t="s">
        <v>11</v>
      </c>
    </row>
    <row r="115" spans="1:7" x14ac:dyDescent="0.3">
      <c r="A115" s="1">
        <v>2020</v>
      </c>
      <c r="B115" s="1" t="s">
        <v>7</v>
      </c>
      <c r="C115" s="1" t="s">
        <v>28</v>
      </c>
      <c r="D115" s="1" t="s">
        <v>24</v>
      </c>
      <c r="E115" s="1">
        <v>2015</v>
      </c>
      <c r="F115" s="1">
        <v>266</v>
      </c>
      <c r="G115" s="1" t="s">
        <v>11</v>
      </c>
    </row>
    <row r="116" spans="1:7" x14ac:dyDescent="0.3">
      <c r="A116" s="1">
        <v>2020</v>
      </c>
      <c r="B116" s="1" t="s">
        <v>7</v>
      </c>
      <c r="C116" s="1" t="s">
        <v>28</v>
      </c>
      <c r="D116" s="1" t="s">
        <v>24</v>
      </c>
      <c r="E116" s="1">
        <v>2017</v>
      </c>
      <c r="F116" s="1">
        <v>308.83</v>
      </c>
      <c r="G116" s="1" t="s">
        <v>14</v>
      </c>
    </row>
    <row r="117" spans="1:7" x14ac:dyDescent="0.3">
      <c r="A117" s="1">
        <v>2020</v>
      </c>
      <c r="B117" s="1" t="s">
        <v>7</v>
      </c>
      <c r="C117" s="1" t="s">
        <v>28</v>
      </c>
      <c r="D117" s="1" t="s">
        <v>24</v>
      </c>
      <c r="E117" s="1" t="s">
        <v>18</v>
      </c>
      <c r="F117" s="1">
        <v>104.1</v>
      </c>
      <c r="G117" s="1" t="s">
        <v>19</v>
      </c>
    </row>
    <row r="118" spans="1:7" x14ac:dyDescent="0.3">
      <c r="A118" s="1">
        <v>2020</v>
      </c>
      <c r="B118" s="1" t="s">
        <v>7</v>
      </c>
      <c r="C118" s="1" t="s">
        <v>28</v>
      </c>
      <c r="D118" s="1" t="s">
        <v>24</v>
      </c>
      <c r="E118" s="1" t="s">
        <v>18</v>
      </c>
      <c r="F118" s="1">
        <v>104.1</v>
      </c>
      <c r="G118" s="1" t="s">
        <v>19</v>
      </c>
    </row>
    <row r="119" spans="1:7" x14ac:dyDescent="0.3">
      <c r="A119" s="1">
        <v>2020</v>
      </c>
      <c r="B119" s="1" t="s">
        <v>7</v>
      </c>
      <c r="C119" s="1" t="s">
        <v>28</v>
      </c>
      <c r="D119" s="1" t="s">
        <v>25</v>
      </c>
      <c r="E119" s="1">
        <v>1975</v>
      </c>
      <c r="F119" s="1">
        <v>82889</v>
      </c>
      <c r="G119" s="1" t="s">
        <v>16</v>
      </c>
    </row>
    <row r="120" spans="1:7" x14ac:dyDescent="0.3">
      <c r="A120" s="1">
        <v>2020</v>
      </c>
      <c r="B120" s="1" t="s">
        <v>7</v>
      </c>
      <c r="C120" s="1" t="s">
        <v>28</v>
      </c>
      <c r="D120" s="1" t="s">
        <v>25</v>
      </c>
      <c r="E120" s="1">
        <v>1985</v>
      </c>
      <c r="F120" s="1">
        <v>102342</v>
      </c>
      <c r="G120" s="1" t="s">
        <v>16</v>
      </c>
    </row>
    <row r="121" spans="1:7" x14ac:dyDescent="0.3">
      <c r="A121" s="1">
        <v>2020</v>
      </c>
      <c r="B121" s="1" t="s">
        <v>7</v>
      </c>
      <c r="C121" s="1" t="s">
        <v>28</v>
      </c>
      <c r="D121" s="1" t="s">
        <v>25</v>
      </c>
      <c r="E121" s="1">
        <v>1996</v>
      </c>
      <c r="F121" s="1">
        <v>16244</v>
      </c>
      <c r="G121" s="1" t="s">
        <v>16</v>
      </c>
    </row>
    <row r="122" spans="1:7" x14ac:dyDescent="0.3">
      <c r="A122" s="1">
        <v>2020</v>
      </c>
      <c r="B122" s="1" t="s">
        <v>7</v>
      </c>
      <c r="C122" s="1" t="s">
        <v>28</v>
      </c>
      <c r="D122" s="1" t="s">
        <v>25</v>
      </c>
      <c r="E122" s="1">
        <v>2003</v>
      </c>
      <c r="F122" s="1">
        <v>8001</v>
      </c>
      <c r="G122" s="1" t="s">
        <v>11</v>
      </c>
    </row>
    <row r="123" spans="1:7" x14ac:dyDescent="0.3">
      <c r="A123" s="1">
        <v>2020</v>
      </c>
      <c r="B123" s="1" t="s">
        <v>7</v>
      </c>
      <c r="C123" s="1" t="s">
        <v>28</v>
      </c>
      <c r="D123" s="1" t="s">
        <v>25</v>
      </c>
      <c r="E123" s="1">
        <v>2007</v>
      </c>
      <c r="F123" s="1">
        <v>5520</v>
      </c>
      <c r="G123" s="1" t="s">
        <v>11</v>
      </c>
    </row>
    <row r="124" spans="1:7" x14ac:dyDescent="0.3">
      <c r="A124" s="1">
        <v>2020</v>
      </c>
      <c r="B124" s="1" t="s">
        <v>7</v>
      </c>
      <c r="C124" s="1" t="s">
        <v>28</v>
      </c>
      <c r="D124" s="1" t="s">
        <v>25</v>
      </c>
      <c r="E124" s="1">
        <v>2011</v>
      </c>
      <c r="F124" s="1">
        <v>4778</v>
      </c>
      <c r="G124" s="1" t="s">
        <v>11</v>
      </c>
    </row>
    <row r="125" spans="1:7" x14ac:dyDescent="0.3">
      <c r="A125" s="1">
        <v>2020</v>
      </c>
      <c r="B125" s="1" t="s">
        <v>7</v>
      </c>
      <c r="C125" s="1" t="s">
        <v>28</v>
      </c>
      <c r="D125" s="1" t="s">
        <v>25</v>
      </c>
      <c r="E125" s="1">
        <v>2015</v>
      </c>
      <c r="F125" s="1">
        <v>6142</v>
      </c>
      <c r="G125" s="1" t="s">
        <v>11</v>
      </c>
    </row>
    <row r="126" spans="1:7" x14ac:dyDescent="0.3">
      <c r="A126" s="1">
        <v>2020</v>
      </c>
      <c r="B126" s="1" t="s">
        <v>7</v>
      </c>
      <c r="C126" s="1" t="s">
        <v>28</v>
      </c>
      <c r="D126" s="1" t="s">
        <v>25</v>
      </c>
      <c r="E126" s="1">
        <v>2017</v>
      </c>
      <c r="F126" s="1">
        <v>7120.89</v>
      </c>
      <c r="G126" s="1" t="s">
        <v>14</v>
      </c>
    </row>
    <row r="127" spans="1:7" x14ac:dyDescent="0.3">
      <c r="A127" s="1">
        <v>2020</v>
      </c>
      <c r="B127" s="1" t="s">
        <v>7</v>
      </c>
      <c r="C127" s="1" t="s">
        <v>28</v>
      </c>
      <c r="D127" s="1" t="s">
        <v>25</v>
      </c>
      <c r="E127" s="1" t="s">
        <v>18</v>
      </c>
      <c r="F127" s="1">
        <v>2400.3000000000002</v>
      </c>
      <c r="G127" s="1" t="s">
        <v>19</v>
      </c>
    </row>
    <row r="128" spans="1:7" x14ac:dyDescent="0.3">
      <c r="A128" s="1">
        <v>2020</v>
      </c>
      <c r="B128" s="1" t="s">
        <v>7</v>
      </c>
      <c r="C128" s="1" t="s">
        <v>28</v>
      </c>
      <c r="D128" s="1" t="s">
        <v>25</v>
      </c>
      <c r="E128" s="1" t="s">
        <v>18</v>
      </c>
      <c r="F128" s="1">
        <v>2400.3000000000002</v>
      </c>
      <c r="G128" s="1" t="s">
        <v>19</v>
      </c>
    </row>
    <row r="129" spans="1:7" x14ac:dyDescent="0.3">
      <c r="A129" s="1">
        <v>2020</v>
      </c>
      <c r="B129" s="1" t="s">
        <v>7</v>
      </c>
      <c r="C129" s="1" t="s">
        <v>28</v>
      </c>
      <c r="D129" s="1" t="s">
        <v>26</v>
      </c>
      <c r="E129" s="1">
        <v>1975</v>
      </c>
      <c r="F129" s="1">
        <v>53194</v>
      </c>
      <c r="G129" s="1" t="s">
        <v>16</v>
      </c>
    </row>
    <row r="130" spans="1:7" x14ac:dyDescent="0.3">
      <c r="A130" s="1">
        <v>2020</v>
      </c>
      <c r="B130" s="1" t="s">
        <v>7</v>
      </c>
      <c r="C130" s="1" t="s">
        <v>28</v>
      </c>
      <c r="D130" s="1" t="s">
        <v>26</v>
      </c>
      <c r="E130" s="1">
        <v>1985</v>
      </c>
      <c r="F130" s="1">
        <v>30319</v>
      </c>
      <c r="G130" s="1" t="s">
        <v>16</v>
      </c>
    </row>
    <row r="131" spans="1:7" x14ac:dyDescent="0.3">
      <c r="A131" s="1">
        <v>2020</v>
      </c>
      <c r="B131" s="1" t="s">
        <v>7</v>
      </c>
      <c r="C131" s="1" t="s">
        <v>28</v>
      </c>
      <c r="D131" s="1" t="s">
        <v>26</v>
      </c>
      <c r="E131" s="1">
        <v>1996</v>
      </c>
      <c r="F131" s="1">
        <v>5404</v>
      </c>
      <c r="G131" s="1" t="s">
        <v>16</v>
      </c>
    </row>
    <row r="132" spans="1:7" x14ac:dyDescent="0.3">
      <c r="A132" s="1">
        <v>2020</v>
      </c>
      <c r="B132" s="1" t="s">
        <v>7</v>
      </c>
      <c r="C132" s="1" t="s">
        <v>28</v>
      </c>
      <c r="D132" s="1" t="s">
        <v>26</v>
      </c>
      <c r="E132" s="1">
        <v>2003</v>
      </c>
      <c r="F132" s="1">
        <v>1022</v>
      </c>
      <c r="G132" s="1" t="s">
        <v>11</v>
      </c>
    </row>
    <row r="133" spans="1:7" x14ac:dyDescent="0.3">
      <c r="A133" s="1">
        <v>2020</v>
      </c>
      <c r="B133" s="1" t="s">
        <v>7</v>
      </c>
      <c r="C133" s="1" t="s">
        <v>28</v>
      </c>
      <c r="D133" s="1" t="s">
        <v>26</v>
      </c>
      <c r="E133" s="1">
        <v>2007</v>
      </c>
      <c r="F133" s="1">
        <v>705</v>
      </c>
      <c r="G133" s="1" t="s">
        <v>11</v>
      </c>
    </row>
    <row r="134" spans="1:7" x14ac:dyDescent="0.3">
      <c r="A134" s="1">
        <v>2020</v>
      </c>
      <c r="B134" s="1" t="s">
        <v>7</v>
      </c>
      <c r="C134" s="1" t="s">
        <v>28</v>
      </c>
      <c r="D134" s="1" t="s">
        <v>26</v>
      </c>
      <c r="E134" s="1">
        <v>2011</v>
      </c>
      <c r="F134" s="1">
        <v>610</v>
      </c>
      <c r="G134" s="1" t="s">
        <v>11</v>
      </c>
    </row>
    <row r="135" spans="1:7" x14ac:dyDescent="0.3">
      <c r="A135" s="1">
        <v>2020</v>
      </c>
      <c r="B135" s="1" t="s">
        <v>7</v>
      </c>
      <c r="C135" s="1" t="s">
        <v>28</v>
      </c>
      <c r="D135" s="1" t="s">
        <v>26</v>
      </c>
      <c r="E135" s="1">
        <v>2015</v>
      </c>
      <c r="F135" s="1">
        <v>784</v>
      </c>
      <c r="G135" s="1" t="s">
        <v>11</v>
      </c>
    </row>
    <row r="136" spans="1:7" x14ac:dyDescent="0.3">
      <c r="A136" s="1">
        <v>2020</v>
      </c>
      <c r="B136" s="1" t="s">
        <v>7</v>
      </c>
      <c r="C136" s="1" t="s">
        <v>28</v>
      </c>
      <c r="D136" s="1" t="s">
        <v>26</v>
      </c>
      <c r="E136" s="1">
        <v>2017</v>
      </c>
      <c r="F136" s="1">
        <v>909.58</v>
      </c>
      <c r="G136" s="1" t="s">
        <v>14</v>
      </c>
    </row>
    <row r="137" spans="1:7" x14ac:dyDescent="0.3">
      <c r="A137" s="1">
        <v>2020</v>
      </c>
      <c r="B137" s="1" t="s">
        <v>7</v>
      </c>
      <c r="C137" s="1" t="s">
        <v>28</v>
      </c>
      <c r="D137" s="1" t="s">
        <v>26</v>
      </c>
      <c r="E137" s="1" t="s">
        <v>18</v>
      </c>
      <c r="F137" s="1">
        <v>306.60000000000002</v>
      </c>
      <c r="G137" s="1" t="s">
        <v>19</v>
      </c>
    </row>
    <row r="138" spans="1:7" x14ac:dyDescent="0.3">
      <c r="A138" s="1">
        <v>2020</v>
      </c>
      <c r="B138" s="1" t="s">
        <v>7</v>
      </c>
      <c r="C138" s="1" t="s">
        <v>28</v>
      </c>
      <c r="D138" s="1" t="s">
        <v>26</v>
      </c>
      <c r="E138" s="1" t="s">
        <v>18</v>
      </c>
      <c r="F138" s="1">
        <v>306.60000000000002</v>
      </c>
      <c r="G138" s="1" t="s">
        <v>19</v>
      </c>
    </row>
    <row r="139" spans="1:7" x14ac:dyDescent="0.3">
      <c r="A139" s="1">
        <v>2020</v>
      </c>
      <c r="B139" s="1" t="s">
        <v>7</v>
      </c>
      <c r="C139" s="1" t="s">
        <v>28</v>
      </c>
      <c r="D139" s="1" t="s">
        <v>27</v>
      </c>
      <c r="E139" s="1">
        <v>1975</v>
      </c>
      <c r="F139" s="1">
        <v>119</v>
      </c>
      <c r="G139" s="1" t="s">
        <v>16</v>
      </c>
    </row>
    <row r="140" spans="1:7" x14ac:dyDescent="0.3">
      <c r="A140" s="1">
        <v>2020</v>
      </c>
      <c r="B140" s="1" t="s">
        <v>7</v>
      </c>
      <c r="C140" s="1" t="s">
        <v>28</v>
      </c>
      <c r="D140" s="1" t="s">
        <v>27</v>
      </c>
      <c r="E140" s="1">
        <v>1985</v>
      </c>
      <c r="F140" s="1">
        <v>292</v>
      </c>
      <c r="G140" s="1" t="s">
        <v>16</v>
      </c>
    </row>
    <row r="141" spans="1:7" x14ac:dyDescent="0.3">
      <c r="A141" s="1">
        <v>2020</v>
      </c>
      <c r="B141" s="1" t="s">
        <v>7</v>
      </c>
      <c r="C141" s="1" t="s">
        <v>28</v>
      </c>
      <c r="D141" s="1" t="s">
        <v>27</v>
      </c>
      <c r="E141" s="1">
        <v>1996</v>
      </c>
      <c r="F141" s="1">
        <v>1</v>
      </c>
      <c r="G141" s="1" t="s">
        <v>16</v>
      </c>
    </row>
    <row r="142" spans="1:7" x14ac:dyDescent="0.3">
      <c r="A142" s="1">
        <v>2020</v>
      </c>
      <c r="B142" s="1" t="s">
        <v>7</v>
      </c>
      <c r="C142" s="1" t="s">
        <v>28</v>
      </c>
      <c r="D142" s="1" t="s">
        <v>27</v>
      </c>
      <c r="E142" s="1">
        <v>2003</v>
      </c>
      <c r="F142" s="1">
        <v>1</v>
      </c>
      <c r="G142" s="1" t="s">
        <v>11</v>
      </c>
    </row>
    <row r="143" spans="1:7" x14ac:dyDescent="0.3">
      <c r="A143" s="1">
        <v>2020</v>
      </c>
      <c r="B143" s="1" t="s">
        <v>7</v>
      </c>
      <c r="C143" s="1" t="s">
        <v>28</v>
      </c>
      <c r="D143" s="1" t="s">
        <v>27</v>
      </c>
      <c r="E143" s="1">
        <v>2007</v>
      </c>
      <c r="F143" s="1">
        <v>1</v>
      </c>
      <c r="G143" s="1" t="s">
        <v>11</v>
      </c>
    </row>
    <row r="144" spans="1:7" x14ac:dyDescent="0.3">
      <c r="A144" s="1">
        <v>2020</v>
      </c>
      <c r="B144" s="1" t="s">
        <v>7</v>
      </c>
      <c r="C144" s="1" t="s">
        <v>28</v>
      </c>
      <c r="D144" s="1" t="s">
        <v>27</v>
      </c>
      <c r="E144" s="1">
        <v>2011</v>
      </c>
      <c r="F144" s="1">
        <v>1</v>
      </c>
      <c r="G144" s="1" t="s">
        <v>11</v>
      </c>
    </row>
    <row r="145" spans="1:7" x14ac:dyDescent="0.3">
      <c r="A145" s="1">
        <v>2020</v>
      </c>
      <c r="B145" s="1" t="s">
        <v>7</v>
      </c>
      <c r="C145" s="1" t="s">
        <v>28</v>
      </c>
      <c r="D145" s="1" t="s">
        <v>27</v>
      </c>
      <c r="E145" s="1">
        <v>2015</v>
      </c>
      <c r="F145" s="1">
        <v>1</v>
      </c>
      <c r="G145" s="1" t="s">
        <v>11</v>
      </c>
    </row>
    <row r="146" spans="1:7" x14ac:dyDescent="0.3">
      <c r="A146" s="1">
        <v>2020</v>
      </c>
      <c r="B146" s="1" t="s">
        <v>7</v>
      </c>
      <c r="C146" s="1" t="s">
        <v>28</v>
      </c>
      <c r="D146" s="1" t="s">
        <v>27</v>
      </c>
      <c r="E146" s="1">
        <v>2017</v>
      </c>
      <c r="F146" s="1">
        <v>1</v>
      </c>
      <c r="G146" s="1" t="s">
        <v>14</v>
      </c>
    </row>
    <row r="147" spans="1:7" x14ac:dyDescent="0.3">
      <c r="A147" s="1">
        <v>2020</v>
      </c>
      <c r="B147" s="1" t="s">
        <v>7</v>
      </c>
      <c r="C147" s="1" t="s">
        <v>28</v>
      </c>
      <c r="D147" s="1" t="s">
        <v>27</v>
      </c>
      <c r="E147" s="1" t="s">
        <v>18</v>
      </c>
      <c r="F147" s="1">
        <v>1</v>
      </c>
      <c r="G147" s="1" t="s">
        <v>19</v>
      </c>
    </row>
    <row r="148" spans="1:7" x14ac:dyDescent="0.3">
      <c r="A148" s="1">
        <v>2020</v>
      </c>
      <c r="B148" s="1" t="s">
        <v>7</v>
      </c>
      <c r="C148" s="1" t="s">
        <v>28</v>
      </c>
      <c r="D148" s="1" t="s">
        <v>27</v>
      </c>
      <c r="E148" s="1" t="s">
        <v>18</v>
      </c>
      <c r="F148" s="1">
        <v>1</v>
      </c>
      <c r="G148" s="1" t="s">
        <v>19</v>
      </c>
    </row>
    <row r="149" spans="1:7" x14ac:dyDescent="0.3">
      <c r="A149" s="1">
        <v>2020</v>
      </c>
      <c r="B149" s="1" t="s">
        <v>7</v>
      </c>
      <c r="C149" s="1" t="s">
        <v>29</v>
      </c>
      <c r="D149" s="1" t="s">
        <v>9</v>
      </c>
      <c r="E149" s="1">
        <v>1975</v>
      </c>
      <c r="F149" s="1">
        <v>11919</v>
      </c>
      <c r="G149" s="1" t="s">
        <v>16</v>
      </c>
    </row>
    <row r="150" spans="1:7" x14ac:dyDescent="0.3">
      <c r="A150" s="1">
        <v>2020</v>
      </c>
      <c r="B150" s="1" t="s">
        <v>7</v>
      </c>
      <c r="C150" s="1" t="s">
        <v>29</v>
      </c>
      <c r="D150" s="1" t="s">
        <v>9</v>
      </c>
      <c r="E150" s="1">
        <v>1985</v>
      </c>
      <c r="F150" s="1">
        <v>6580</v>
      </c>
      <c r="G150" s="1" t="s">
        <v>16</v>
      </c>
    </row>
    <row r="151" spans="1:7" x14ac:dyDescent="0.3">
      <c r="A151" s="1">
        <v>2020</v>
      </c>
      <c r="B151" s="1" t="s">
        <v>7</v>
      </c>
      <c r="C151" s="1" t="s">
        <v>29</v>
      </c>
      <c r="D151" s="1" t="s">
        <v>9</v>
      </c>
      <c r="E151" s="1">
        <v>1996</v>
      </c>
      <c r="F151" s="1">
        <v>6443</v>
      </c>
      <c r="G151" s="1" t="s">
        <v>16</v>
      </c>
    </row>
    <row r="152" spans="1:7" x14ac:dyDescent="0.3">
      <c r="A152" s="1">
        <v>2020</v>
      </c>
      <c r="B152" s="1" t="s">
        <v>7</v>
      </c>
      <c r="C152" s="1" t="s">
        <v>29</v>
      </c>
      <c r="D152" s="1" t="s">
        <v>9</v>
      </c>
      <c r="E152" s="1">
        <v>2003</v>
      </c>
      <c r="F152" s="1">
        <v>4475</v>
      </c>
      <c r="G152" s="1" t="s">
        <v>11</v>
      </c>
    </row>
    <row r="153" spans="1:7" x14ac:dyDescent="0.3">
      <c r="A153" s="1">
        <v>2020</v>
      </c>
      <c r="B153" s="1" t="s">
        <v>7</v>
      </c>
      <c r="C153" s="1" t="s">
        <v>29</v>
      </c>
      <c r="D153" s="1" t="s">
        <v>9</v>
      </c>
      <c r="E153" s="1">
        <v>2007</v>
      </c>
      <c r="F153" s="1">
        <v>1839</v>
      </c>
      <c r="G153" s="1" t="s">
        <v>11</v>
      </c>
    </row>
    <row r="154" spans="1:7" x14ac:dyDescent="0.3">
      <c r="A154" s="1">
        <v>2020</v>
      </c>
      <c r="B154" s="1" t="s">
        <v>7</v>
      </c>
      <c r="C154" s="1" t="s">
        <v>29</v>
      </c>
      <c r="D154" s="1" t="s">
        <v>9</v>
      </c>
      <c r="E154" s="1">
        <v>2011</v>
      </c>
      <c r="F154" s="1">
        <v>882</v>
      </c>
      <c r="G154" s="1" t="s">
        <v>11</v>
      </c>
    </row>
    <row r="155" spans="1:7" x14ac:dyDescent="0.3">
      <c r="A155" s="1">
        <v>2020</v>
      </c>
      <c r="B155" s="1" t="s">
        <v>7</v>
      </c>
      <c r="C155" s="1" t="s">
        <v>29</v>
      </c>
      <c r="D155" s="1" t="s">
        <v>9</v>
      </c>
      <c r="E155" s="1">
        <v>2015</v>
      </c>
      <c r="F155" s="1">
        <v>1026</v>
      </c>
      <c r="G155" s="1" t="s">
        <v>11</v>
      </c>
    </row>
    <row r="156" spans="1:7" x14ac:dyDescent="0.3">
      <c r="A156" s="1">
        <v>2020</v>
      </c>
      <c r="B156" s="1" t="s">
        <v>7</v>
      </c>
      <c r="C156" s="1" t="s">
        <v>29</v>
      </c>
      <c r="D156" s="1" t="s">
        <v>9</v>
      </c>
      <c r="E156" s="1">
        <v>2017</v>
      </c>
      <c r="F156" s="1">
        <v>1342.5</v>
      </c>
      <c r="G156" s="1" t="s">
        <v>14</v>
      </c>
    </row>
    <row r="157" spans="1:7" x14ac:dyDescent="0.3">
      <c r="A157" s="1">
        <v>2020</v>
      </c>
      <c r="B157" s="1" t="s">
        <v>7</v>
      </c>
      <c r="C157" s="1" t="s">
        <v>29</v>
      </c>
      <c r="D157" s="1" t="s">
        <v>9</v>
      </c>
      <c r="E157" s="1" t="s">
        <v>18</v>
      </c>
      <c r="F157" s="1">
        <v>447.5</v>
      </c>
      <c r="G157" s="1" t="s">
        <v>19</v>
      </c>
    </row>
    <row r="158" spans="1:7" x14ac:dyDescent="0.3">
      <c r="A158" s="1">
        <v>2020</v>
      </c>
      <c r="B158" s="1" t="s">
        <v>7</v>
      </c>
      <c r="C158" s="1" t="s">
        <v>29</v>
      </c>
      <c r="D158" s="1" t="s">
        <v>9</v>
      </c>
      <c r="E158" s="1" t="s">
        <v>18</v>
      </c>
      <c r="F158" s="1">
        <v>447.5</v>
      </c>
      <c r="G158" s="1" t="s">
        <v>19</v>
      </c>
    </row>
    <row r="159" spans="1:7" x14ac:dyDescent="0.3">
      <c r="A159" s="1">
        <v>2020</v>
      </c>
      <c r="B159" s="1" t="s">
        <v>7</v>
      </c>
      <c r="C159" s="1" t="s">
        <v>29</v>
      </c>
      <c r="D159" s="1" t="s">
        <v>20</v>
      </c>
      <c r="E159" s="1">
        <v>1975</v>
      </c>
      <c r="F159" s="1">
        <v>108498</v>
      </c>
      <c r="G159" s="1" t="s">
        <v>16</v>
      </c>
    </row>
    <row r="160" spans="1:7" x14ac:dyDescent="0.3">
      <c r="A160" s="1">
        <v>2020</v>
      </c>
      <c r="B160" s="1" t="s">
        <v>7</v>
      </c>
      <c r="C160" s="1" t="s">
        <v>29</v>
      </c>
      <c r="D160" s="1" t="s">
        <v>20</v>
      </c>
      <c r="E160" s="1">
        <v>1985</v>
      </c>
      <c r="F160" s="1">
        <v>52765</v>
      </c>
      <c r="G160" s="1" t="s">
        <v>16</v>
      </c>
    </row>
    <row r="161" spans="1:7" x14ac:dyDescent="0.3">
      <c r="A161" s="1">
        <v>2020</v>
      </c>
      <c r="B161" s="1" t="s">
        <v>7</v>
      </c>
      <c r="C161" s="1" t="s">
        <v>29</v>
      </c>
      <c r="D161" s="1" t="s">
        <v>20</v>
      </c>
      <c r="E161" s="1">
        <v>1996</v>
      </c>
      <c r="F161" s="1">
        <v>9763</v>
      </c>
      <c r="G161" s="1" t="s">
        <v>16</v>
      </c>
    </row>
    <row r="162" spans="1:7" x14ac:dyDescent="0.3">
      <c r="A162" s="1">
        <v>2020</v>
      </c>
      <c r="B162" s="1" t="s">
        <v>7</v>
      </c>
      <c r="C162" s="1" t="s">
        <v>29</v>
      </c>
      <c r="D162" s="1" t="s">
        <v>20</v>
      </c>
      <c r="E162" s="1">
        <v>2003</v>
      </c>
      <c r="F162" s="1">
        <v>4414</v>
      </c>
      <c r="G162" s="1" t="s">
        <v>11</v>
      </c>
    </row>
    <row r="163" spans="1:7" x14ac:dyDescent="0.3">
      <c r="A163" s="1">
        <v>2020</v>
      </c>
      <c r="B163" s="1" t="s">
        <v>7</v>
      </c>
      <c r="C163" s="1" t="s">
        <v>29</v>
      </c>
      <c r="D163" s="1" t="s">
        <v>20</v>
      </c>
      <c r="E163" s="1">
        <v>2007</v>
      </c>
      <c r="F163" s="1">
        <v>1814</v>
      </c>
      <c r="G163" s="1" t="s">
        <v>11</v>
      </c>
    </row>
    <row r="164" spans="1:7" x14ac:dyDescent="0.3">
      <c r="A164" s="1">
        <v>2020</v>
      </c>
      <c r="B164" s="1" t="s">
        <v>7</v>
      </c>
      <c r="C164" s="1" t="s">
        <v>29</v>
      </c>
      <c r="D164" s="1" t="s">
        <v>20</v>
      </c>
      <c r="E164" s="1">
        <v>2011</v>
      </c>
      <c r="F164" s="1">
        <v>870</v>
      </c>
      <c r="G164" s="1" t="s">
        <v>11</v>
      </c>
    </row>
    <row r="165" spans="1:7" x14ac:dyDescent="0.3">
      <c r="A165" s="1">
        <v>2020</v>
      </c>
      <c r="B165" s="1" t="s">
        <v>7</v>
      </c>
      <c r="C165" s="1" t="s">
        <v>29</v>
      </c>
      <c r="D165" s="1" t="s">
        <v>20</v>
      </c>
      <c r="E165" s="1">
        <v>2015</v>
      </c>
      <c r="F165" s="1">
        <v>1012</v>
      </c>
      <c r="G165" s="1" t="s">
        <v>11</v>
      </c>
    </row>
    <row r="166" spans="1:7" x14ac:dyDescent="0.3">
      <c r="A166" s="1">
        <v>2020</v>
      </c>
      <c r="B166" s="1" t="s">
        <v>7</v>
      </c>
      <c r="C166" s="1" t="s">
        <v>29</v>
      </c>
      <c r="D166" s="1" t="s">
        <v>20</v>
      </c>
      <c r="E166" s="1">
        <v>2017</v>
      </c>
      <c r="F166" s="1">
        <v>1324.2</v>
      </c>
      <c r="G166" s="1" t="s">
        <v>14</v>
      </c>
    </row>
    <row r="167" spans="1:7" x14ac:dyDescent="0.3">
      <c r="A167" s="1">
        <v>2020</v>
      </c>
      <c r="B167" s="1" t="s">
        <v>7</v>
      </c>
      <c r="C167" s="1" t="s">
        <v>29</v>
      </c>
      <c r="D167" s="1" t="s">
        <v>20</v>
      </c>
      <c r="E167" s="1" t="s">
        <v>18</v>
      </c>
      <c r="F167" s="1">
        <v>441.4</v>
      </c>
      <c r="G167" s="1" t="s">
        <v>19</v>
      </c>
    </row>
    <row r="168" spans="1:7" x14ac:dyDescent="0.3">
      <c r="A168" s="1">
        <v>2020</v>
      </c>
      <c r="B168" s="1" t="s">
        <v>7</v>
      </c>
      <c r="C168" s="1" t="s">
        <v>29</v>
      </c>
      <c r="D168" s="1" t="s">
        <v>20</v>
      </c>
      <c r="E168" s="1" t="s">
        <v>18</v>
      </c>
      <c r="F168" s="1">
        <v>441.4</v>
      </c>
      <c r="G168" s="1" t="s">
        <v>19</v>
      </c>
    </row>
    <row r="169" spans="1:7" x14ac:dyDescent="0.3">
      <c r="A169" s="1">
        <v>2020</v>
      </c>
      <c r="B169" s="1" t="s">
        <v>7</v>
      </c>
      <c r="C169" s="1" t="s">
        <v>29</v>
      </c>
      <c r="D169" s="1" t="s">
        <v>21</v>
      </c>
      <c r="E169" s="1">
        <v>1975</v>
      </c>
      <c r="F169" s="1">
        <v>446810</v>
      </c>
      <c r="G169" s="1" t="s">
        <v>16</v>
      </c>
    </row>
    <row r="170" spans="1:7" x14ac:dyDescent="0.3">
      <c r="A170" s="1">
        <v>2020</v>
      </c>
      <c r="B170" s="1" t="s">
        <v>7</v>
      </c>
      <c r="C170" s="1" t="s">
        <v>29</v>
      </c>
      <c r="D170" s="1" t="s">
        <v>21</v>
      </c>
      <c r="E170" s="1">
        <v>1985</v>
      </c>
      <c r="F170" s="1">
        <v>85958</v>
      </c>
      <c r="G170" s="1" t="s">
        <v>16</v>
      </c>
    </row>
    <row r="171" spans="1:7" x14ac:dyDescent="0.3">
      <c r="A171" s="1">
        <v>2020</v>
      </c>
      <c r="B171" s="1" t="s">
        <v>7</v>
      </c>
      <c r="C171" s="1" t="s">
        <v>29</v>
      </c>
      <c r="D171" s="1" t="s">
        <v>21</v>
      </c>
      <c r="E171" s="1">
        <v>1996</v>
      </c>
      <c r="F171" s="1">
        <v>48155</v>
      </c>
      <c r="G171" s="1" t="s">
        <v>16</v>
      </c>
    </row>
    <row r="172" spans="1:7" x14ac:dyDescent="0.3">
      <c r="A172" s="1">
        <v>2020</v>
      </c>
      <c r="B172" s="1" t="s">
        <v>7</v>
      </c>
      <c r="C172" s="1" t="s">
        <v>29</v>
      </c>
      <c r="D172" s="1" t="s">
        <v>21</v>
      </c>
      <c r="E172" s="1">
        <v>2003</v>
      </c>
      <c r="F172" s="1">
        <v>13376</v>
      </c>
      <c r="G172" s="1" t="s">
        <v>11</v>
      </c>
    </row>
    <row r="173" spans="1:7" x14ac:dyDescent="0.3">
      <c r="A173" s="1">
        <v>2020</v>
      </c>
      <c r="B173" s="1" t="s">
        <v>7</v>
      </c>
      <c r="C173" s="1" t="s">
        <v>29</v>
      </c>
      <c r="D173" s="1" t="s">
        <v>21</v>
      </c>
      <c r="E173" s="1">
        <v>2007</v>
      </c>
      <c r="F173" s="1">
        <v>5498</v>
      </c>
      <c r="G173" s="1" t="s">
        <v>11</v>
      </c>
    </row>
    <row r="174" spans="1:7" x14ac:dyDescent="0.3">
      <c r="A174" s="1">
        <v>2020</v>
      </c>
      <c r="B174" s="1" t="s">
        <v>7</v>
      </c>
      <c r="C174" s="1" t="s">
        <v>29</v>
      </c>
      <c r="D174" s="1" t="s">
        <v>21</v>
      </c>
      <c r="E174" s="1">
        <v>2011</v>
      </c>
      <c r="F174" s="1">
        <v>2636</v>
      </c>
      <c r="G174" s="1" t="s">
        <v>11</v>
      </c>
    </row>
    <row r="175" spans="1:7" x14ac:dyDescent="0.3">
      <c r="A175" s="1">
        <v>2020</v>
      </c>
      <c r="B175" s="1" t="s">
        <v>7</v>
      </c>
      <c r="C175" s="1" t="s">
        <v>29</v>
      </c>
      <c r="D175" s="1" t="s">
        <v>21</v>
      </c>
      <c r="E175" s="1">
        <v>2015</v>
      </c>
      <c r="F175" s="1">
        <v>3067</v>
      </c>
      <c r="G175" s="1" t="s">
        <v>11</v>
      </c>
    </row>
    <row r="176" spans="1:7" x14ac:dyDescent="0.3">
      <c r="A176" s="1">
        <v>2020</v>
      </c>
      <c r="B176" s="1" t="s">
        <v>7</v>
      </c>
      <c r="C176" s="1" t="s">
        <v>29</v>
      </c>
      <c r="D176" s="1" t="s">
        <v>21</v>
      </c>
      <c r="E176" s="1">
        <v>2017</v>
      </c>
      <c r="F176" s="1">
        <v>4012.8</v>
      </c>
      <c r="G176" s="1" t="s">
        <v>14</v>
      </c>
    </row>
    <row r="177" spans="1:7" x14ac:dyDescent="0.3">
      <c r="A177" s="1">
        <v>2020</v>
      </c>
      <c r="B177" s="1" t="s">
        <v>7</v>
      </c>
      <c r="C177" s="1" t="s">
        <v>29</v>
      </c>
      <c r="D177" s="1" t="s">
        <v>21</v>
      </c>
      <c r="E177" s="1" t="s">
        <v>18</v>
      </c>
      <c r="F177" s="1">
        <v>1337.6</v>
      </c>
      <c r="G177" s="1" t="s">
        <v>19</v>
      </c>
    </row>
    <row r="178" spans="1:7" x14ac:dyDescent="0.3">
      <c r="A178" s="1">
        <v>2020</v>
      </c>
      <c r="B178" s="1" t="s">
        <v>7</v>
      </c>
      <c r="C178" s="1" t="s">
        <v>29</v>
      </c>
      <c r="D178" s="1" t="s">
        <v>21</v>
      </c>
      <c r="E178" s="1" t="s">
        <v>18</v>
      </c>
      <c r="F178" s="1">
        <v>1337.6</v>
      </c>
      <c r="G178" s="1" t="s">
        <v>19</v>
      </c>
    </row>
    <row r="179" spans="1:7" x14ac:dyDescent="0.3">
      <c r="A179" s="1">
        <v>2020</v>
      </c>
      <c r="B179" s="1" t="s">
        <v>7</v>
      </c>
      <c r="C179" s="1" t="s">
        <v>29</v>
      </c>
      <c r="D179" s="1" t="s">
        <v>22</v>
      </c>
      <c r="E179" s="1">
        <v>1975</v>
      </c>
      <c r="F179" s="1">
        <v>251319</v>
      </c>
      <c r="G179" s="1" t="s">
        <v>16</v>
      </c>
    </row>
    <row r="180" spans="1:7" x14ac:dyDescent="0.3">
      <c r="A180" s="1">
        <v>2020</v>
      </c>
      <c r="B180" s="1" t="s">
        <v>7</v>
      </c>
      <c r="C180" s="1" t="s">
        <v>29</v>
      </c>
      <c r="D180" s="1" t="s">
        <v>22</v>
      </c>
      <c r="E180" s="1">
        <v>1985</v>
      </c>
      <c r="F180" s="1">
        <v>44850</v>
      </c>
      <c r="G180" s="1" t="s">
        <v>16</v>
      </c>
    </row>
    <row r="181" spans="1:7" x14ac:dyDescent="0.3">
      <c r="A181" s="1">
        <v>2020</v>
      </c>
      <c r="B181" s="1" t="s">
        <v>7</v>
      </c>
      <c r="C181" s="1" t="s">
        <v>29</v>
      </c>
      <c r="D181" s="1" t="s">
        <v>22</v>
      </c>
      <c r="E181" s="1">
        <v>1996</v>
      </c>
      <c r="F181" s="1">
        <v>20441</v>
      </c>
      <c r="G181" s="1" t="s">
        <v>16</v>
      </c>
    </row>
    <row r="182" spans="1:7" x14ac:dyDescent="0.3">
      <c r="A182" s="1">
        <v>2020</v>
      </c>
      <c r="B182" s="1" t="s">
        <v>7</v>
      </c>
      <c r="C182" s="1" t="s">
        <v>29</v>
      </c>
      <c r="D182" s="1" t="s">
        <v>22</v>
      </c>
      <c r="E182" s="1">
        <v>2003</v>
      </c>
      <c r="F182" s="1">
        <v>12207</v>
      </c>
      <c r="G182" s="1" t="s">
        <v>11</v>
      </c>
    </row>
    <row r="183" spans="1:7" x14ac:dyDescent="0.3">
      <c r="A183" s="1">
        <v>2020</v>
      </c>
      <c r="B183" s="1" t="s">
        <v>7</v>
      </c>
      <c r="C183" s="1" t="s">
        <v>29</v>
      </c>
      <c r="D183" s="1" t="s">
        <v>22</v>
      </c>
      <c r="E183" s="1">
        <v>2007</v>
      </c>
      <c r="F183" s="1">
        <v>5017</v>
      </c>
      <c r="G183" s="1" t="s">
        <v>11</v>
      </c>
    </row>
    <row r="184" spans="1:7" x14ac:dyDescent="0.3">
      <c r="A184" s="1">
        <v>2020</v>
      </c>
      <c r="B184" s="1" t="s">
        <v>7</v>
      </c>
      <c r="C184" s="1" t="s">
        <v>29</v>
      </c>
      <c r="D184" s="1" t="s">
        <v>22</v>
      </c>
      <c r="E184" s="1">
        <v>2011</v>
      </c>
      <c r="F184" s="1">
        <v>2406</v>
      </c>
      <c r="G184" s="1" t="s">
        <v>11</v>
      </c>
    </row>
    <row r="185" spans="1:7" x14ac:dyDescent="0.3">
      <c r="A185" s="1">
        <v>2020</v>
      </c>
      <c r="B185" s="1" t="s">
        <v>7</v>
      </c>
      <c r="C185" s="1" t="s">
        <v>29</v>
      </c>
      <c r="D185" s="1" t="s">
        <v>22</v>
      </c>
      <c r="E185" s="1">
        <v>2015</v>
      </c>
      <c r="F185" s="1">
        <v>2799</v>
      </c>
      <c r="G185" s="1" t="s">
        <v>11</v>
      </c>
    </row>
    <row r="186" spans="1:7" x14ac:dyDescent="0.3">
      <c r="A186" s="1">
        <v>2020</v>
      </c>
      <c r="B186" s="1" t="s">
        <v>7</v>
      </c>
      <c r="C186" s="1" t="s">
        <v>29</v>
      </c>
      <c r="D186" s="1" t="s">
        <v>22</v>
      </c>
      <c r="E186" s="1">
        <v>2017</v>
      </c>
      <c r="F186" s="1">
        <v>3662.1</v>
      </c>
      <c r="G186" s="1" t="s">
        <v>14</v>
      </c>
    </row>
    <row r="187" spans="1:7" x14ac:dyDescent="0.3">
      <c r="A187" s="1">
        <v>2020</v>
      </c>
      <c r="B187" s="1" t="s">
        <v>7</v>
      </c>
      <c r="C187" s="1" t="s">
        <v>29</v>
      </c>
      <c r="D187" s="1" t="s">
        <v>22</v>
      </c>
      <c r="E187" s="1" t="s">
        <v>18</v>
      </c>
      <c r="F187" s="1">
        <v>1220.7</v>
      </c>
      <c r="G187" s="1" t="s">
        <v>19</v>
      </c>
    </row>
    <row r="188" spans="1:7" x14ac:dyDescent="0.3">
      <c r="A188" s="1">
        <v>2020</v>
      </c>
      <c r="B188" s="1" t="s">
        <v>7</v>
      </c>
      <c r="C188" s="1" t="s">
        <v>29</v>
      </c>
      <c r="D188" s="1" t="s">
        <v>22</v>
      </c>
      <c r="E188" s="1" t="s">
        <v>18</v>
      </c>
      <c r="F188" s="1">
        <v>1220.7</v>
      </c>
      <c r="G188" s="1" t="s">
        <v>19</v>
      </c>
    </row>
    <row r="189" spans="1:7" x14ac:dyDescent="0.3">
      <c r="A189" s="1">
        <v>2020</v>
      </c>
      <c r="B189" s="1" t="s">
        <v>7</v>
      </c>
      <c r="C189" s="1" t="s">
        <v>29</v>
      </c>
      <c r="D189" s="1" t="s">
        <v>23</v>
      </c>
      <c r="E189" s="1">
        <v>1975</v>
      </c>
      <c r="F189" s="1">
        <v>46576</v>
      </c>
      <c r="G189" s="1" t="s">
        <v>16</v>
      </c>
    </row>
    <row r="190" spans="1:7" x14ac:dyDescent="0.3">
      <c r="A190" s="1">
        <v>2020</v>
      </c>
      <c r="B190" s="1" t="s">
        <v>7</v>
      </c>
      <c r="C190" s="1" t="s">
        <v>29</v>
      </c>
      <c r="D190" s="1" t="s">
        <v>23</v>
      </c>
      <c r="E190" s="1">
        <v>1985</v>
      </c>
      <c r="F190" s="1">
        <v>11907</v>
      </c>
      <c r="G190" s="1" t="s">
        <v>16</v>
      </c>
    </row>
    <row r="191" spans="1:7" x14ac:dyDescent="0.3">
      <c r="A191" s="1">
        <v>2020</v>
      </c>
      <c r="B191" s="1" t="s">
        <v>7</v>
      </c>
      <c r="C191" s="1" t="s">
        <v>29</v>
      </c>
      <c r="D191" s="1" t="s">
        <v>23</v>
      </c>
      <c r="E191" s="1">
        <v>1996</v>
      </c>
      <c r="F191" s="1">
        <v>9677</v>
      </c>
      <c r="G191" s="1" t="s">
        <v>16</v>
      </c>
    </row>
    <row r="192" spans="1:7" x14ac:dyDescent="0.3">
      <c r="A192" s="1">
        <v>2020</v>
      </c>
      <c r="B192" s="1" t="s">
        <v>7</v>
      </c>
      <c r="C192" s="1" t="s">
        <v>29</v>
      </c>
      <c r="D192" s="1" t="s">
        <v>23</v>
      </c>
      <c r="E192" s="1">
        <v>2003</v>
      </c>
      <c r="F192" s="1">
        <v>2113</v>
      </c>
      <c r="G192" s="1" t="s">
        <v>11</v>
      </c>
    </row>
    <row r="193" spans="1:7" x14ac:dyDescent="0.3">
      <c r="A193" s="1">
        <v>2020</v>
      </c>
      <c r="B193" s="1" t="s">
        <v>7</v>
      </c>
      <c r="C193" s="1" t="s">
        <v>29</v>
      </c>
      <c r="D193" s="1" t="s">
        <v>23</v>
      </c>
      <c r="E193" s="1">
        <v>2007</v>
      </c>
      <c r="F193" s="1">
        <v>868</v>
      </c>
      <c r="G193" s="1" t="s">
        <v>11</v>
      </c>
    </row>
    <row r="194" spans="1:7" x14ac:dyDescent="0.3">
      <c r="A194" s="1">
        <v>2020</v>
      </c>
      <c r="B194" s="1" t="s">
        <v>7</v>
      </c>
      <c r="C194" s="1" t="s">
        <v>29</v>
      </c>
      <c r="D194" s="1" t="s">
        <v>23</v>
      </c>
      <c r="E194" s="1">
        <v>2011</v>
      </c>
      <c r="F194" s="1">
        <v>416</v>
      </c>
      <c r="G194" s="1" t="s">
        <v>11</v>
      </c>
    </row>
    <row r="195" spans="1:7" x14ac:dyDescent="0.3">
      <c r="A195" s="1">
        <v>2020</v>
      </c>
      <c r="B195" s="1" t="s">
        <v>7</v>
      </c>
      <c r="C195" s="1" t="s">
        <v>29</v>
      </c>
      <c r="D195" s="1" t="s">
        <v>23</v>
      </c>
      <c r="E195" s="1">
        <v>2015</v>
      </c>
      <c r="F195" s="1">
        <v>485</v>
      </c>
      <c r="G195" s="1" t="s">
        <v>11</v>
      </c>
    </row>
    <row r="196" spans="1:7" x14ac:dyDescent="0.3">
      <c r="A196" s="1">
        <v>2020</v>
      </c>
      <c r="B196" s="1" t="s">
        <v>7</v>
      </c>
      <c r="C196" s="1" t="s">
        <v>29</v>
      </c>
      <c r="D196" s="1" t="s">
        <v>23</v>
      </c>
      <c r="E196" s="1">
        <v>2017</v>
      </c>
      <c r="F196" s="1">
        <v>633.9</v>
      </c>
      <c r="G196" s="1" t="s">
        <v>14</v>
      </c>
    </row>
    <row r="197" spans="1:7" x14ac:dyDescent="0.3">
      <c r="A197" s="1">
        <v>2020</v>
      </c>
      <c r="B197" s="1" t="s">
        <v>7</v>
      </c>
      <c r="C197" s="1" t="s">
        <v>29</v>
      </c>
      <c r="D197" s="1" t="s">
        <v>23</v>
      </c>
      <c r="E197" s="1" t="s">
        <v>18</v>
      </c>
      <c r="F197" s="1">
        <v>211.3</v>
      </c>
      <c r="G197" s="1" t="s">
        <v>19</v>
      </c>
    </row>
    <row r="198" spans="1:7" x14ac:dyDescent="0.3">
      <c r="A198" s="1">
        <v>2020</v>
      </c>
      <c r="B198" s="1" t="s">
        <v>7</v>
      </c>
      <c r="C198" s="1" t="s">
        <v>29</v>
      </c>
      <c r="D198" s="1" t="s">
        <v>23</v>
      </c>
      <c r="E198" s="1" t="s">
        <v>18</v>
      </c>
      <c r="F198" s="1">
        <v>211.3</v>
      </c>
      <c r="G198" s="1" t="s">
        <v>19</v>
      </c>
    </row>
    <row r="199" spans="1:7" x14ac:dyDescent="0.3">
      <c r="A199" s="1">
        <v>2020</v>
      </c>
      <c r="B199" s="1" t="s">
        <v>7</v>
      </c>
      <c r="C199" s="1" t="s">
        <v>29</v>
      </c>
      <c r="D199" s="1" t="s">
        <v>24</v>
      </c>
      <c r="E199" s="1">
        <v>1975</v>
      </c>
      <c r="F199" s="1">
        <v>91972</v>
      </c>
      <c r="G199" s="1" t="s">
        <v>16</v>
      </c>
    </row>
    <row r="200" spans="1:7" x14ac:dyDescent="0.3">
      <c r="A200" s="1">
        <v>2020</v>
      </c>
      <c r="B200" s="1" t="s">
        <v>7</v>
      </c>
      <c r="C200" s="1" t="s">
        <v>29</v>
      </c>
      <c r="D200" s="1" t="s">
        <v>24</v>
      </c>
      <c r="E200" s="1">
        <v>1985</v>
      </c>
      <c r="F200" s="1">
        <v>56795</v>
      </c>
      <c r="G200" s="1" t="s">
        <v>16</v>
      </c>
    </row>
    <row r="201" spans="1:7" x14ac:dyDescent="0.3">
      <c r="A201" s="1">
        <v>2020</v>
      </c>
      <c r="B201" s="1" t="s">
        <v>7</v>
      </c>
      <c r="C201" s="1" t="s">
        <v>29</v>
      </c>
      <c r="D201" s="1" t="s">
        <v>24</v>
      </c>
      <c r="E201" s="1">
        <v>1996</v>
      </c>
      <c r="F201" s="1">
        <v>30803</v>
      </c>
      <c r="G201" s="1" t="s">
        <v>16</v>
      </c>
    </row>
    <row r="202" spans="1:7" x14ac:dyDescent="0.3">
      <c r="A202" s="1">
        <v>2020</v>
      </c>
      <c r="B202" s="1" t="s">
        <v>7</v>
      </c>
      <c r="C202" s="1" t="s">
        <v>29</v>
      </c>
      <c r="D202" s="1" t="s">
        <v>24</v>
      </c>
      <c r="E202" s="1">
        <v>2003</v>
      </c>
      <c r="F202" s="1">
        <v>17728</v>
      </c>
      <c r="G202" s="1" t="s">
        <v>11</v>
      </c>
    </row>
    <row r="203" spans="1:7" x14ac:dyDescent="0.3">
      <c r="A203" s="1">
        <v>2020</v>
      </c>
      <c r="B203" s="1" t="s">
        <v>7</v>
      </c>
      <c r="C203" s="1" t="s">
        <v>29</v>
      </c>
      <c r="D203" s="1" t="s">
        <v>24</v>
      </c>
      <c r="E203" s="1">
        <v>2007</v>
      </c>
      <c r="F203" s="1">
        <v>7287</v>
      </c>
      <c r="G203" s="1" t="s">
        <v>11</v>
      </c>
    </row>
    <row r="204" spans="1:7" x14ac:dyDescent="0.3">
      <c r="A204" s="1">
        <v>2020</v>
      </c>
      <c r="B204" s="1" t="s">
        <v>7</v>
      </c>
      <c r="C204" s="1" t="s">
        <v>29</v>
      </c>
      <c r="D204" s="1" t="s">
        <v>24</v>
      </c>
      <c r="E204" s="1">
        <v>2011</v>
      </c>
      <c r="F204" s="1">
        <v>3494</v>
      </c>
      <c r="G204" s="1" t="s">
        <v>11</v>
      </c>
    </row>
    <row r="205" spans="1:7" x14ac:dyDescent="0.3">
      <c r="A205" s="1">
        <v>2020</v>
      </c>
      <c r="B205" s="1" t="s">
        <v>7</v>
      </c>
      <c r="C205" s="1" t="s">
        <v>29</v>
      </c>
      <c r="D205" s="1" t="s">
        <v>24</v>
      </c>
      <c r="E205" s="1">
        <v>2015</v>
      </c>
      <c r="F205" s="1">
        <v>4065</v>
      </c>
      <c r="G205" s="1" t="s">
        <v>11</v>
      </c>
    </row>
    <row r="206" spans="1:7" x14ac:dyDescent="0.3">
      <c r="A206" s="1">
        <v>2020</v>
      </c>
      <c r="B206" s="1" t="s">
        <v>7</v>
      </c>
      <c r="C206" s="1" t="s">
        <v>29</v>
      </c>
      <c r="D206" s="1" t="s">
        <v>24</v>
      </c>
      <c r="E206" s="1">
        <v>2017</v>
      </c>
      <c r="F206" s="1">
        <v>5318.4</v>
      </c>
      <c r="G206" s="1" t="s">
        <v>14</v>
      </c>
    </row>
    <row r="207" spans="1:7" x14ac:dyDescent="0.3">
      <c r="A207" s="1">
        <v>2020</v>
      </c>
      <c r="B207" s="1" t="s">
        <v>7</v>
      </c>
      <c r="C207" s="1" t="s">
        <v>29</v>
      </c>
      <c r="D207" s="1" t="s">
        <v>24</v>
      </c>
      <c r="E207" s="1" t="s">
        <v>18</v>
      </c>
      <c r="F207" s="1">
        <v>1772.8</v>
      </c>
      <c r="G207" s="1" t="s">
        <v>19</v>
      </c>
    </row>
    <row r="208" spans="1:7" x14ac:dyDescent="0.3">
      <c r="A208" s="1">
        <v>2020</v>
      </c>
      <c r="B208" s="1" t="s">
        <v>7</v>
      </c>
      <c r="C208" s="1" t="s">
        <v>29</v>
      </c>
      <c r="D208" s="1" t="s">
        <v>24</v>
      </c>
      <c r="E208" s="1" t="s">
        <v>18</v>
      </c>
      <c r="F208" s="1">
        <v>1772.8</v>
      </c>
      <c r="G208" s="1" t="s">
        <v>19</v>
      </c>
    </row>
    <row r="209" spans="1:7" x14ac:dyDescent="0.3">
      <c r="A209" s="1">
        <v>2020</v>
      </c>
      <c r="B209" s="1" t="s">
        <v>7</v>
      </c>
      <c r="C209" s="1" t="s">
        <v>29</v>
      </c>
      <c r="D209" s="1" t="s">
        <v>25</v>
      </c>
      <c r="E209" s="1">
        <v>1975</v>
      </c>
      <c r="F209" s="1">
        <v>324299</v>
      </c>
      <c r="G209" s="1" t="s">
        <v>16</v>
      </c>
    </row>
    <row r="210" spans="1:7" x14ac:dyDescent="0.3">
      <c r="A210" s="1">
        <v>2020</v>
      </c>
      <c r="B210" s="1" t="s">
        <v>7</v>
      </c>
      <c r="C210" s="1" t="s">
        <v>29</v>
      </c>
      <c r="D210" s="1" t="s">
        <v>25</v>
      </c>
      <c r="E210" s="1">
        <v>1985</v>
      </c>
      <c r="F210" s="1">
        <v>163372</v>
      </c>
      <c r="G210" s="1" t="s">
        <v>16</v>
      </c>
    </row>
    <row r="211" spans="1:7" x14ac:dyDescent="0.3">
      <c r="A211" s="1">
        <v>2020</v>
      </c>
      <c r="B211" s="1" t="s">
        <v>7</v>
      </c>
      <c r="C211" s="1" t="s">
        <v>29</v>
      </c>
      <c r="D211" s="1" t="s">
        <v>25</v>
      </c>
      <c r="E211" s="1">
        <v>1996</v>
      </c>
      <c r="F211" s="1">
        <v>84754</v>
      </c>
      <c r="G211" s="1" t="s">
        <v>16</v>
      </c>
    </row>
    <row r="212" spans="1:7" x14ac:dyDescent="0.3">
      <c r="A212" s="1">
        <v>2020</v>
      </c>
      <c r="B212" s="1" t="s">
        <v>7</v>
      </c>
      <c r="C212" s="1" t="s">
        <v>29</v>
      </c>
      <c r="D212" s="1" t="s">
        <v>25</v>
      </c>
      <c r="E212" s="1">
        <v>2003</v>
      </c>
      <c r="F212" s="1">
        <v>40357</v>
      </c>
      <c r="G212" s="1" t="s">
        <v>11</v>
      </c>
    </row>
    <row r="213" spans="1:7" x14ac:dyDescent="0.3">
      <c r="A213" s="1">
        <v>2020</v>
      </c>
      <c r="B213" s="1" t="s">
        <v>7</v>
      </c>
      <c r="C213" s="1" t="s">
        <v>29</v>
      </c>
      <c r="D213" s="1" t="s">
        <v>25</v>
      </c>
      <c r="E213" s="1">
        <v>2007</v>
      </c>
      <c r="F213" s="1">
        <v>16588</v>
      </c>
      <c r="G213" s="1" t="s">
        <v>11</v>
      </c>
    </row>
    <row r="214" spans="1:7" x14ac:dyDescent="0.3">
      <c r="A214" s="1">
        <v>2020</v>
      </c>
      <c r="B214" s="1" t="s">
        <v>7</v>
      </c>
      <c r="C214" s="1" t="s">
        <v>29</v>
      </c>
      <c r="D214" s="1" t="s">
        <v>25</v>
      </c>
      <c r="E214" s="1">
        <v>2011</v>
      </c>
      <c r="F214" s="1">
        <v>7953</v>
      </c>
      <c r="G214" s="1" t="s">
        <v>11</v>
      </c>
    </row>
    <row r="215" spans="1:7" x14ac:dyDescent="0.3">
      <c r="A215" s="1">
        <v>2020</v>
      </c>
      <c r="B215" s="1" t="s">
        <v>7</v>
      </c>
      <c r="C215" s="1" t="s">
        <v>29</v>
      </c>
      <c r="D215" s="1" t="s">
        <v>25</v>
      </c>
      <c r="E215" s="1">
        <v>2015</v>
      </c>
      <c r="F215" s="1">
        <v>9254</v>
      </c>
      <c r="G215" s="1" t="s">
        <v>11</v>
      </c>
    </row>
    <row r="216" spans="1:7" x14ac:dyDescent="0.3">
      <c r="A216" s="1">
        <v>2020</v>
      </c>
      <c r="B216" s="1" t="s">
        <v>7</v>
      </c>
      <c r="C216" s="1" t="s">
        <v>29</v>
      </c>
      <c r="D216" s="1" t="s">
        <v>25</v>
      </c>
      <c r="E216" s="1">
        <v>2017</v>
      </c>
      <c r="F216" s="1">
        <v>12107.1</v>
      </c>
      <c r="G216" s="1" t="s">
        <v>14</v>
      </c>
    </row>
    <row r="217" spans="1:7" x14ac:dyDescent="0.3">
      <c r="A217" s="1">
        <v>2020</v>
      </c>
      <c r="B217" s="1" t="s">
        <v>7</v>
      </c>
      <c r="C217" s="1" t="s">
        <v>29</v>
      </c>
      <c r="D217" s="1" t="s">
        <v>25</v>
      </c>
      <c r="E217" s="1" t="s">
        <v>18</v>
      </c>
      <c r="F217" s="1">
        <v>4035.7</v>
      </c>
      <c r="G217" s="1" t="s">
        <v>19</v>
      </c>
    </row>
    <row r="218" spans="1:7" x14ac:dyDescent="0.3">
      <c r="A218" s="1">
        <v>2020</v>
      </c>
      <c r="B218" s="1" t="s">
        <v>7</v>
      </c>
      <c r="C218" s="1" t="s">
        <v>29</v>
      </c>
      <c r="D218" s="1" t="s">
        <v>25</v>
      </c>
      <c r="E218" s="1" t="s">
        <v>18</v>
      </c>
      <c r="F218" s="1">
        <v>4035.7</v>
      </c>
      <c r="G218" s="1" t="s">
        <v>19</v>
      </c>
    </row>
    <row r="219" spans="1:7" x14ac:dyDescent="0.3">
      <c r="A219" s="1">
        <v>2020</v>
      </c>
      <c r="B219" s="1" t="s">
        <v>7</v>
      </c>
      <c r="C219" s="1" t="s">
        <v>29</v>
      </c>
      <c r="D219" s="1" t="s">
        <v>26</v>
      </c>
      <c r="E219" s="1">
        <v>1975</v>
      </c>
      <c r="F219" s="1">
        <v>137126</v>
      </c>
      <c r="G219" s="1" t="s">
        <v>16</v>
      </c>
    </row>
    <row r="220" spans="1:7" x14ac:dyDescent="0.3">
      <c r="A220" s="1">
        <v>2020</v>
      </c>
      <c r="B220" s="1" t="s">
        <v>7</v>
      </c>
      <c r="C220" s="1" t="s">
        <v>29</v>
      </c>
      <c r="D220" s="1" t="s">
        <v>26</v>
      </c>
      <c r="E220" s="1">
        <v>1985</v>
      </c>
      <c r="F220" s="1">
        <v>74574</v>
      </c>
      <c r="G220" s="1" t="s">
        <v>16</v>
      </c>
    </row>
    <row r="221" spans="1:7" x14ac:dyDescent="0.3">
      <c r="A221" s="1">
        <v>2020</v>
      </c>
      <c r="B221" s="1" t="s">
        <v>7</v>
      </c>
      <c r="C221" s="1" t="s">
        <v>29</v>
      </c>
      <c r="D221" s="1" t="s">
        <v>26</v>
      </c>
      <c r="E221" s="1">
        <v>1996</v>
      </c>
      <c r="F221" s="1">
        <v>45095</v>
      </c>
      <c r="G221" s="1" t="s">
        <v>16</v>
      </c>
    </row>
    <row r="222" spans="1:7" x14ac:dyDescent="0.3">
      <c r="A222" s="1">
        <v>2020</v>
      </c>
      <c r="B222" s="1" t="s">
        <v>7</v>
      </c>
      <c r="C222" s="1" t="s">
        <v>29</v>
      </c>
      <c r="D222" s="1" t="s">
        <v>26</v>
      </c>
      <c r="E222" s="1">
        <v>2003</v>
      </c>
      <c r="F222" s="1">
        <v>16912</v>
      </c>
      <c r="G222" s="1" t="s">
        <v>11</v>
      </c>
    </row>
    <row r="223" spans="1:7" x14ac:dyDescent="0.3">
      <c r="A223" s="1">
        <v>2020</v>
      </c>
      <c r="B223" s="1" t="s">
        <v>7</v>
      </c>
      <c r="C223" s="1" t="s">
        <v>29</v>
      </c>
      <c r="D223" s="1" t="s">
        <v>26</v>
      </c>
      <c r="E223" s="1">
        <v>2007</v>
      </c>
      <c r="F223" s="1">
        <v>6951</v>
      </c>
      <c r="G223" s="1" t="s">
        <v>11</v>
      </c>
    </row>
    <row r="224" spans="1:7" x14ac:dyDescent="0.3">
      <c r="A224" s="1">
        <v>2020</v>
      </c>
      <c r="B224" s="1" t="s">
        <v>7</v>
      </c>
      <c r="C224" s="1" t="s">
        <v>29</v>
      </c>
      <c r="D224" s="1" t="s">
        <v>26</v>
      </c>
      <c r="E224" s="1">
        <v>2011</v>
      </c>
      <c r="F224" s="1">
        <v>3333</v>
      </c>
      <c r="G224" s="1" t="s">
        <v>11</v>
      </c>
    </row>
    <row r="225" spans="1:7" x14ac:dyDescent="0.3">
      <c r="A225" s="1">
        <v>2020</v>
      </c>
      <c r="B225" s="1" t="s">
        <v>7</v>
      </c>
      <c r="C225" s="1" t="s">
        <v>29</v>
      </c>
      <c r="D225" s="1" t="s">
        <v>26</v>
      </c>
      <c r="E225" s="1">
        <v>2015</v>
      </c>
      <c r="F225" s="1">
        <v>3878</v>
      </c>
      <c r="G225" s="1" t="s">
        <v>11</v>
      </c>
    </row>
    <row r="226" spans="1:7" x14ac:dyDescent="0.3">
      <c r="A226" s="1">
        <v>2020</v>
      </c>
      <c r="B226" s="1" t="s">
        <v>7</v>
      </c>
      <c r="C226" s="1" t="s">
        <v>29</v>
      </c>
      <c r="D226" s="1" t="s">
        <v>26</v>
      </c>
      <c r="E226" s="1">
        <v>2017</v>
      </c>
      <c r="F226" s="1">
        <v>5073.6000000000004</v>
      </c>
      <c r="G226" s="1" t="s">
        <v>14</v>
      </c>
    </row>
    <row r="227" spans="1:7" x14ac:dyDescent="0.3">
      <c r="A227" s="1">
        <v>2020</v>
      </c>
      <c r="B227" s="1" t="s">
        <v>7</v>
      </c>
      <c r="C227" s="1" t="s">
        <v>29</v>
      </c>
      <c r="D227" s="1" t="s">
        <v>26</v>
      </c>
      <c r="E227" s="1" t="s">
        <v>18</v>
      </c>
      <c r="F227" s="1">
        <v>1691.2</v>
      </c>
      <c r="G227" s="1" t="s">
        <v>19</v>
      </c>
    </row>
    <row r="228" spans="1:7" x14ac:dyDescent="0.3">
      <c r="A228" s="1">
        <v>2020</v>
      </c>
      <c r="B228" s="1" t="s">
        <v>7</v>
      </c>
      <c r="C228" s="1" t="s">
        <v>29</v>
      </c>
      <c r="D228" s="1" t="s">
        <v>26</v>
      </c>
      <c r="E228" s="1" t="s">
        <v>18</v>
      </c>
      <c r="F228" s="1">
        <v>1691.2</v>
      </c>
      <c r="G228" s="1" t="s">
        <v>19</v>
      </c>
    </row>
    <row r="229" spans="1:7" x14ac:dyDescent="0.3">
      <c r="A229" s="1">
        <v>2020</v>
      </c>
      <c r="B229" s="1" t="s">
        <v>7</v>
      </c>
      <c r="C229" s="1" t="s">
        <v>29</v>
      </c>
      <c r="D229" s="1" t="s">
        <v>27</v>
      </c>
      <c r="E229" s="1">
        <v>1975</v>
      </c>
      <c r="F229" s="1">
        <v>26412</v>
      </c>
      <c r="G229" s="1" t="s">
        <v>16</v>
      </c>
    </row>
    <row r="230" spans="1:7" x14ac:dyDescent="0.3">
      <c r="A230" s="1">
        <v>2020</v>
      </c>
      <c r="B230" s="1" t="s">
        <v>7</v>
      </c>
      <c r="C230" s="1" t="s">
        <v>29</v>
      </c>
      <c r="D230" s="1" t="s">
        <v>27</v>
      </c>
      <c r="E230" s="1">
        <v>1985</v>
      </c>
      <c r="F230" s="1">
        <v>19869</v>
      </c>
      <c r="G230" s="1" t="s">
        <v>16</v>
      </c>
    </row>
    <row r="231" spans="1:7" x14ac:dyDescent="0.3">
      <c r="A231" s="1">
        <v>2020</v>
      </c>
      <c r="B231" s="1" t="s">
        <v>7</v>
      </c>
      <c r="C231" s="1" t="s">
        <v>29</v>
      </c>
      <c r="D231" s="1" t="s">
        <v>27</v>
      </c>
      <c r="E231" s="1">
        <v>1996</v>
      </c>
      <c r="F231" s="1">
        <v>6824</v>
      </c>
      <c r="G231" s="1" t="s">
        <v>16</v>
      </c>
    </row>
    <row r="232" spans="1:7" x14ac:dyDescent="0.3">
      <c r="A232" s="1">
        <v>2020</v>
      </c>
      <c r="B232" s="1" t="s">
        <v>7</v>
      </c>
      <c r="C232" s="1" t="s">
        <v>29</v>
      </c>
      <c r="D232" s="1" t="s">
        <v>27</v>
      </c>
      <c r="E232" s="1">
        <v>2003</v>
      </c>
      <c r="F232" s="1">
        <v>498</v>
      </c>
      <c r="G232" s="1" t="s">
        <v>11</v>
      </c>
    </row>
    <row r="233" spans="1:7" x14ac:dyDescent="0.3">
      <c r="A233" s="1">
        <v>2020</v>
      </c>
      <c r="B233" s="1" t="s">
        <v>7</v>
      </c>
      <c r="C233" s="1" t="s">
        <v>29</v>
      </c>
      <c r="D233" s="1" t="s">
        <v>27</v>
      </c>
      <c r="E233" s="1">
        <v>2007</v>
      </c>
      <c r="F233" s="1">
        <v>205</v>
      </c>
      <c r="G233" s="1" t="s">
        <v>11</v>
      </c>
    </row>
    <row r="234" spans="1:7" x14ac:dyDescent="0.3">
      <c r="A234" s="1">
        <v>2020</v>
      </c>
      <c r="B234" s="1" t="s">
        <v>7</v>
      </c>
      <c r="C234" s="1" t="s">
        <v>29</v>
      </c>
      <c r="D234" s="1" t="s">
        <v>27</v>
      </c>
      <c r="E234" s="1">
        <v>2011</v>
      </c>
      <c r="F234" s="1">
        <v>98</v>
      </c>
      <c r="G234" s="1" t="s">
        <v>11</v>
      </c>
    </row>
    <row r="235" spans="1:7" x14ac:dyDescent="0.3">
      <c r="A235" s="1">
        <v>2020</v>
      </c>
      <c r="B235" s="1" t="s">
        <v>7</v>
      </c>
      <c r="C235" s="1" t="s">
        <v>29</v>
      </c>
      <c r="D235" s="1" t="s">
        <v>27</v>
      </c>
      <c r="E235" s="1">
        <v>2015</v>
      </c>
      <c r="F235" s="1">
        <v>114</v>
      </c>
      <c r="G235" s="1" t="s">
        <v>11</v>
      </c>
    </row>
    <row r="236" spans="1:7" x14ac:dyDescent="0.3">
      <c r="A236" s="1">
        <v>2020</v>
      </c>
      <c r="B236" s="1" t="s">
        <v>7</v>
      </c>
      <c r="C236" s="1" t="s">
        <v>29</v>
      </c>
      <c r="D236" s="1" t="s">
        <v>27</v>
      </c>
      <c r="E236" s="1">
        <v>2017</v>
      </c>
      <c r="F236" s="1">
        <v>149.4</v>
      </c>
      <c r="G236" s="1" t="s">
        <v>14</v>
      </c>
    </row>
    <row r="237" spans="1:7" x14ac:dyDescent="0.3">
      <c r="A237" s="1">
        <v>2020</v>
      </c>
      <c r="B237" s="1" t="s">
        <v>7</v>
      </c>
      <c r="C237" s="1" t="s">
        <v>29</v>
      </c>
      <c r="D237" s="1" t="s">
        <v>27</v>
      </c>
      <c r="E237" s="1" t="s">
        <v>18</v>
      </c>
      <c r="F237" s="1">
        <v>49.8</v>
      </c>
      <c r="G237" s="1" t="s">
        <v>19</v>
      </c>
    </row>
    <row r="238" spans="1:7" x14ac:dyDescent="0.3">
      <c r="A238" s="1">
        <v>2020</v>
      </c>
      <c r="B238" s="1" t="s">
        <v>7</v>
      </c>
      <c r="C238" s="1" t="s">
        <v>29</v>
      </c>
      <c r="D238" s="1" t="s">
        <v>27</v>
      </c>
      <c r="E238" s="1" t="s">
        <v>18</v>
      </c>
      <c r="F238" s="1">
        <v>49.8</v>
      </c>
      <c r="G238" s="1" t="s">
        <v>19</v>
      </c>
    </row>
    <row r="239" spans="1:7" x14ac:dyDescent="0.3">
      <c r="A239" s="1">
        <v>2020</v>
      </c>
      <c r="B239" s="1" t="s">
        <v>30</v>
      </c>
      <c r="C239" s="1" t="s">
        <v>8</v>
      </c>
      <c r="D239" s="1" t="s">
        <v>23</v>
      </c>
      <c r="E239" s="1" t="s">
        <v>10</v>
      </c>
      <c r="F239" s="1">
        <v>1</v>
      </c>
      <c r="G239" s="1" t="s">
        <v>11</v>
      </c>
    </row>
    <row r="240" spans="1:7" x14ac:dyDescent="0.3">
      <c r="A240" s="1">
        <v>2020</v>
      </c>
      <c r="B240" s="1" t="s">
        <v>30</v>
      </c>
      <c r="C240" s="1" t="s">
        <v>8</v>
      </c>
      <c r="D240" s="1" t="s">
        <v>23</v>
      </c>
      <c r="E240" s="1" t="s">
        <v>12</v>
      </c>
      <c r="F240" s="1">
        <v>1</v>
      </c>
      <c r="G240" s="1" t="s">
        <v>11</v>
      </c>
    </row>
    <row r="241" spans="1:7" x14ac:dyDescent="0.3">
      <c r="A241" s="1">
        <v>2020</v>
      </c>
      <c r="B241" s="1" t="s">
        <v>30</v>
      </c>
      <c r="C241" s="1" t="s">
        <v>8</v>
      </c>
      <c r="D241" s="1" t="s">
        <v>23</v>
      </c>
      <c r="E241" s="1" t="s">
        <v>13</v>
      </c>
      <c r="F241" s="1">
        <v>1</v>
      </c>
      <c r="G241" s="1" t="s">
        <v>14</v>
      </c>
    </row>
    <row r="242" spans="1:7" x14ac:dyDescent="0.3">
      <c r="A242" s="1">
        <v>2020</v>
      </c>
      <c r="B242" s="1" t="s">
        <v>30</v>
      </c>
      <c r="C242" s="1" t="s">
        <v>8</v>
      </c>
      <c r="D242" s="1" t="s">
        <v>23</v>
      </c>
      <c r="E242" s="1" t="s">
        <v>15</v>
      </c>
      <c r="F242" s="1">
        <v>1</v>
      </c>
      <c r="G242" s="1" t="s">
        <v>16</v>
      </c>
    </row>
    <row r="243" spans="1:7" x14ac:dyDescent="0.3">
      <c r="A243" s="1">
        <v>2020</v>
      </c>
      <c r="B243" s="1" t="s">
        <v>30</v>
      </c>
      <c r="C243" s="1" t="s">
        <v>8</v>
      </c>
      <c r="D243" s="1" t="s">
        <v>23</v>
      </c>
      <c r="E243" s="1" t="s">
        <v>17</v>
      </c>
      <c r="F243" s="1">
        <v>1</v>
      </c>
      <c r="G243" s="1" t="s">
        <v>16</v>
      </c>
    </row>
    <row r="244" spans="1:7" x14ac:dyDescent="0.3">
      <c r="A244" s="1">
        <v>2020</v>
      </c>
      <c r="B244" s="1" t="s">
        <v>30</v>
      </c>
      <c r="C244" s="1" t="s">
        <v>8</v>
      </c>
      <c r="D244" s="1" t="s">
        <v>23</v>
      </c>
      <c r="E244" s="1" t="s">
        <v>18</v>
      </c>
      <c r="F244" s="1">
        <v>1</v>
      </c>
      <c r="G244" s="1" t="s">
        <v>19</v>
      </c>
    </row>
    <row r="245" spans="1:7" x14ac:dyDescent="0.3">
      <c r="A245" s="1">
        <v>2020</v>
      </c>
      <c r="B245" s="1" t="s">
        <v>30</v>
      </c>
      <c r="C245" s="1" t="s">
        <v>8</v>
      </c>
      <c r="D245" s="1" t="s">
        <v>31</v>
      </c>
      <c r="E245" s="1" t="s">
        <v>10</v>
      </c>
      <c r="F245" s="1">
        <v>6954</v>
      </c>
      <c r="G245" s="1" t="s">
        <v>11</v>
      </c>
    </row>
    <row r="246" spans="1:7" x14ac:dyDescent="0.3">
      <c r="A246" s="1">
        <v>2020</v>
      </c>
      <c r="B246" s="1" t="s">
        <v>30</v>
      </c>
      <c r="C246" s="1" t="s">
        <v>8</v>
      </c>
      <c r="D246" s="1" t="s">
        <v>31</v>
      </c>
      <c r="E246" s="1" t="s">
        <v>12</v>
      </c>
      <c r="F246" s="1">
        <v>2935</v>
      </c>
      <c r="G246" s="1" t="s">
        <v>11</v>
      </c>
    </row>
    <row r="247" spans="1:7" x14ac:dyDescent="0.3">
      <c r="A247" s="1">
        <v>2020</v>
      </c>
      <c r="B247" s="1" t="s">
        <v>30</v>
      </c>
      <c r="C247" s="1" t="s">
        <v>8</v>
      </c>
      <c r="D247" s="1" t="s">
        <v>31</v>
      </c>
      <c r="E247" s="1" t="s">
        <v>13</v>
      </c>
      <c r="F247" s="1">
        <v>2201.25</v>
      </c>
      <c r="G247" s="1" t="s">
        <v>14</v>
      </c>
    </row>
    <row r="248" spans="1:7" x14ac:dyDescent="0.3">
      <c r="A248" s="1">
        <v>2020</v>
      </c>
      <c r="B248" s="1" t="s">
        <v>30</v>
      </c>
      <c r="C248" s="1" t="s">
        <v>8</v>
      </c>
      <c r="D248" s="1" t="s">
        <v>31</v>
      </c>
      <c r="E248" s="1" t="s">
        <v>15</v>
      </c>
      <c r="F248" s="1">
        <v>12775</v>
      </c>
      <c r="G248" s="1" t="s">
        <v>16</v>
      </c>
    </row>
    <row r="249" spans="1:7" x14ac:dyDescent="0.3">
      <c r="A249" s="1">
        <v>2020</v>
      </c>
      <c r="B249" s="1" t="s">
        <v>30</v>
      </c>
      <c r="C249" s="1" t="s">
        <v>8</v>
      </c>
      <c r="D249" s="1" t="s">
        <v>31</v>
      </c>
      <c r="E249" s="1" t="s">
        <v>17</v>
      </c>
      <c r="F249" s="1">
        <v>5043</v>
      </c>
      <c r="G249" s="1" t="s">
        <v>16</v>
      </c>
    </row>
    <row r="250" spans="1:7" x14ac:dyDescent="0.3">
      <c r="A250" s="1">
        <v>2020</v>
      </c>
      <c r="B250" s="1" t="s">
        <v>30</v>
      </c>
      <c r="C250" s="1" t="s">
        <v>8</v>
      </c>
      <c r="D250" s="1" t="s">
        <v>31</v>
      </c>
      <c r="E250" s="1" t="s">
        <v>18</v>
      </c>
      <c r="F250" s="1">
        <v>2201.25</v>
      </c>
      <c r="G250" s="1" t="s">
        <v>19</v>
      </c>
    </row>
    <row r="251" spans="1:7" x14ac:dyDescent="0.3">
      <c r="A251" s="1">
        <v>2020</v>
      </c>
      <c r="B251" s="1" t="s">
        <v>30</v>
      </c>
      <c r="C251" s="1" t="s">
        <v>8</v>
      </c>
      <c r="D251" s="1" t="s">
        <v>32</v>
      </c>
      <c r="E251" s="1" t="s">
        <v>10</v>
      </c>
      <c r="F251" s="1">
        <v>1902</v>
      </c>
      <c r="G251" s="1" t="s">
        <v>11</v>
      </c>
    </row>
    <row r="252" spans="1:7" x14ac:dyDescent="0.3">
      <c r="A252" s="1">
        <v>2020</v>
      </c>
      <c r="B252" s="1" t="s">
        <v>30</v>
      </c>
      <c r="C252" s="1" t="s">
        <v>8</v>
      </c>
      <c r="D252" s="1" t="s">
        <v>32</v>
      </c>
      <c r="E252" s="1" t="s">
        <v>12</v>
      </c>
      <c r="F252" s="1">
        <v>803</v>
      </c>
      <c r="G252" s="1" t="s">
        <v>11</v>
      </c>
    </row>
    <row r="253" spans="1:7" x14ac:dyDescent="0.3">
      <c r="A253" s="1">
        <v>2020</v>
      </c>
      <c r="B253" s="1" t="s">
        <v>30</v>
      </c>
      <c r="C253" s="1" t="s">
        <v>8</v>
      </c>
      <c r="D253" s="1" t="s">
        <v>32</v>
      </c>
      <c r="E253" s="1" t="s">
        <v>13</v>
      </c>
      <c r="F253" s="1">
        <v>602.25</v>
      </c>
      <c r="G253" s="1" t="s">
        <v>14</v>
      </c>
    </row>
    <row r="254" spans="1:7" x14ac:dyDescent="0.3">
      <c r="A254" s="1">
        <v>2020</v>
      </c>
      <c r="B254" s="1" t="s">
        <v>30</v>
      </c>
      <c r="C254" s="1" t="s">
        <v>8</v>
      </c>
      <c r="D254" s="1" t="s">
        <v>32</v>
      </c>
      <c r="E254" s="1" t="s">
        <v>15</v>
      </c>
      <c r="F254" s="1">
        <v>15405</v>
      </c>
      <c r="G254" s="1" t="s">
        <v>16</v>
      </c>
    </row>
    <row r="255" spans="1:7" x14ac:dyDescent="0.3">
      <c r="A255" s="1">
        <v>2020</v>
      </c>
      <c r="B255" s="1" t="s">
        <v>30</v>
      </c>
      <c r="C255" s="1" t="s">
        <v>8</v>
      </c>
      <c r="D255" s="1" t="s">
        <v>32</v>
      </c>
      <c r="E255" s="1" t="s">
        <v>17</v>
      </c>
      <c r="F255" s="1">
        <v>6905</v>
      </c>
      <c r="G255" s="1" t="s">
        <v>16</v>
      </c>
    </row>
    <row r="256" spans="1:7" x14ac:dyDescent="0.3">
      <c r="A256" s="1">
        <v>2020</v>
      </c>
      <c r="B256" s="1" t="s">
        <v>30</v>
      </c>
      <c r="C256" s="1" t="s">
        <v>8</v>
      </c>
      <c r="D256" s="1" t="s">
        <v>32</v>
      </c>
      <c r="E256" s="1" t="s">
        <v>18</v>
      </c>
      <c r="F256" s="1">
        <v>602.25</v>
      </c>
      <c r="G256" s="1" t="s">
        <v>19</v>
      </c>
    </row>
    <row r="257" spans="1:7" x14ac:dyDescent="0.3">
      <c r="A257" s="1">
        <v>2020</v>
      </c>
      <c r="B257" s="1" t="s">
        <v>30</v>
      </c>
      <c r="C257" s="1" t="s">
        <v>8</v>
      </c>
      <c r="D257" s="1" t="s">
        <v>33</v>
      </c>
      <c r="E257" s="1" t="s">
        <v>10</v>
      </c>
      <c r="F257" s="1">
        <v>4042</v>
      </c>
      <c r="G257" s="1" t="s">
        <v>11</v>
      </c>
    </row>
    <row r="258" spans="1:7" x14ac:dyDescent="0.3">
      <c r="A258" s="1">
        <v>2020</v>
      </c>
      <c r="B258" s="1" t="s">
        <v>30</v>
      </c>
      <c r="C258" s="1" t="s">
        <v>8</v>
      </c>
      <c r="D258" s="1" t="s">
        <v>33</v>
      </c>
      <c r="E258" s="1" t="s">
        <v>12</v>
      </c>
      <c r="F258" s="1">
        <v>1706</v>
      </c>
      <c r="G258" s="1" t="s">
        <v>11</v>
      </c>
    </row>
    <row r="259" spans="1:7" x14ac:dyDescent="0.3">
      <c r="A259" s="1">
        <v>2020</v>
      </c>
      <c r="B259" s="1" t="s">
        <v>30</v>
      </c>
      <c r="C259" s="1" t="s">
        <v>8</v>
      </c>
      <c r="D259" s="1" t="s">
        <v>33</v>
      </c>
      <c r="E259" s="1" t="s">
        <v>13</v>
      </c>
      <c r="F259" s="1">
        <v>1279.5</v>
      </c>
      <c r="G259" s="1" t="s">
        <v>14</v>
      </c>
    </row>
    <row r="260" spans="1:7" x14ac:dyDescent="0.3">
      <c r="A260" s="1">
        <v>2020</v>
      </c>
      <c r="B260" s="1" t="s">
        <v>30</v>
      </c>
      <c r="C260" s="1" t="s">
        <v>8</v>
      </c>
      <c r="D260" s="1" t="s">
        <v>33</v>
      </c>
      <c r="E260" s="1" t="s">
        <v>15</v>
      </c>
      <c r="F260" s="1">
        <v>17806</v>
      </c>
      <c r="G260" s="1" t="s">
        <v>16</v>
      </c>
    </row>
    <row r="261" spans="1:7" x14ac:dyDescent="0.3">
      <c r="A261" s="1">
        <v>2020</v>
      </c>
      <c r="B261" s="1" t="s">
        <v>30</v>
      </c>
      <c r="C261" s="1" t="s">
        <v>8</v>
      </c>
      <c r="D261" s="1" t="s">
        <v>33</v>
      </c>
      <c r="E261" s="1" t="s">
        <v>17</v>
      </c>
      <c r="F261" s="1">
        <v>7784</v>
      </c>
      <c r="G261" s="1" t="s">
        <v>16</v>
      </c>
    </row>
    <row r="262" spans="1:7" x14ac:dyDescent="0.3">
      <c r="A262" s="1">
        <v>2020</v>
      </c>
      <c r="B262" s="1" t="s">
        <v>30</v>
      </c>
      <c r="C262" s="1" t="s">
        <v>8</v>
      </c>
      <c r="D262" s="1" t="s">
        <v>33</v>
      </c>
      <c r="E262" s="1" t="s">
        <v>18</v>
      </c>
      <c r="F262" s="1">
        <v>1279.5</v>
      </c>
      <c r="G262" s="1" t="s">
        <v>19</v>
      </c>
    </row>
    <row r="263" spans="1:7" x14ac:dyDescent="0.3">
      <c r="A263" s="1">
        <v>2020</v>
      </c>
      <c r="B263" s="1" t="s">
        <v>30</v>
      </c>
      <c r="C263" s="1" t="s">
        <v>8</v>
      </c>
      <c r="D263" s="1" t="s">
        <v>34</v>
      </c>
      <c r="E263" s="1" t="s">
        <v>10</v>
      </c>
      <c r="F263" s="1">
        <v>1062</v>
      </c>
      <c r="G263" s="1" t="s">
        <v>11</v>
      </c>
    </row>
    <row r="264" spans="1:7" x14ac:dyDescent="0.3">
      <c r="A264" s="1">
        <v>2020</v>
      </c>
      <c r="B264" s="1" t="s">
        <v>30</v>
      </c>
      <c r="C264" s="1" t="s">
        <v>8</v>
      </c>
      <c r="D264" s="1" t="s">
        <v>34</v>
      </c>
      <c r="E264" s="1" t="s">
        <v>12</v>
      </c>
      <c r="F264" s="1">
        <v>448</v>
      </c>
      <c r="G264" s="1" t="s">
        <v>11</v>
      </c>
    </row>
    <row r="265" spans="1:7" x14ac:dyDescent="0.3">
      <c r="A265" s="1">
        <v>2020</v>
      </c>
      <c r="B265" s="1" t="s">
        <v>30</v>
      </c>
      <c r="C265" s="1" t="s">
        <v>8</v>
      </c>
      <c r="D265" s="1" t="s">
        <v>34</v>
      </c>
      <c r="E265" s="1" t="s">
        <v>13</v>
      </c>
      <c r="F265" s="1">
        <v>336</v>
      </c>
      <c r="G265" s="1" t="s">
        <v>14</v>
      </c>
    </row>
    <row r="266" spans="1:7" x14ac:dyDescent="0.3">
      <c r="A266" s="1">
        <v>2020</v>
      </c>
      <c r="B266" s="1" t="s">
        <v>30</v>
      </c>
      <c r="C266" s="1" t="s">
        <v>8</v>
      </c>
      <c r="D266" s="1" t="s">
        <v>34</v>
      </c>
      <c r="E266" s="1" t="s">
        <v>15</v>
      </c>
      <c r="F266" s="1">
        <v>23819</v>
      </c>
      <c r="G266" s="1" t="s">
        <v>16</v>
      </c>
    </row>
    <row r="267" spans="1:7" x14ac:dyDescent="0.3">
      <c r="A267" s="1">
        <v>2020</v>
      </c>
      <c r="B267" s="1" t="s">
        <v>30</v>
      </c>
      <c r="C267" s="1" t="s">
        <v>8</v>
      </c>
      <c r="D267" s="1" t="s">
        <v>34</v>
      </c>
      <c r="E267" s="1" t="s">
        <v>17</v>
      </c>
      <c r="F267" s="1">
        <v>24836</v>
      </c>
      <c r="G267" s="1" t="s">
        <v>16</v>
      </c>
    </row>
    <row r="268" spans="1:7" x14ac:dyDescent="0.3">
      <c r="A268" s="1">
        <v>2020</v>
      </c>
      <c r="B268" s="1" t="s">
        <v>30</v>
      </c>
      <c r="C268" s="1" t="s">
        <v>8</v>
      </c>
      <c r="D268" s="1" t="s">
        <v>34</v>
      </c>
      <c r="E268" s="1" t="s">
        <v>18</v>
      </c>
      <c r="F268" s="1">
        <v>336</v>
      </c>
      <c r="G268" s="1" t="s">
        <v>19</v>
      </c>
    </row>
    <row r="269" spans="1:7" x14ac:dyDescent="0.3">
      <c r="A269" s="1">
        <v>2020</v>
      </c>
      <c r="B269" s="1" t="s">
        <v>30</v>
      </c>
      <c r="C269" s="1" t="s">
        <v>8</v>
      </c>
      <c r="D269" s="1" t="s">
        <v>26</v>
      </c>
      <c r="E269" s="1" t="s">
        <v>10</v>
      </c>
      <c r="F269" s="1">
        <v>1</v>
      </c>
      <c r="G269" s="1" t="s">
        <v>11</v>
      </c>
    </row>
    <row r="270" spans="1:7" x14ac:dyDescent="0.3">
      <c r="A270" s="1">
        <v>2020</v>
      </c>
      <c r="B270" s="1" t="s">
        <v>30</v>
      </c>
      <c r="C270" s="1" t="s">
        <v>8</v>
      </c>
      <c r="D270" s="1" t="s">
        <v>26</v>
      </c>
      <c r="E270" s="1" t="s">
        <v>12</v>
      </c>
      <c r="F270" s="1">
        <v>1</v>
      </c>
      <c r="G270" s="1" t="s">
        <v>11</v>
      </c>
    </row>
    <row r="271" spans="1:7" x14ac:dyDescent="0.3">
      <c r="A271" s="1">
        <v>2020</v>
      </c>
      <c r="B271" s="1" t="s">
        <v>30</v>
      </c>
      <c r="C271" s="1" t="s">
        <v>8</v>
      </c>
      <c r="D271" s="1" t="s">
        <v>26</v>
      </c>
      <c r="E271" s="1" t="s">
        <v>13</v>
      </c>
      <c r="F271" s="1">
        <v>1</v>
      </c>
      <c r="G271" s="1" t="s">
        <v>14</v>
      </c>
    </row>
    <row r="272" spans="1:7" x14ac:dyDescent="0.3">
      <c r="A272" s="1">
        <v>2020</v>
      </c>
      <c r="B272" s="1" t="s">
        <v>30</v>
      </c>
      <c r="C272" s="1" t="s">
        <v>8</v>
      </c>
      <c r="D272" s="1" t="s">
        <v>26</v>
      </c>
      <c r="E272" s="1" t="s">
        <v>15</v>
      </c>
      <c r="F272" s="1">
        <v>4396</v>
      </c>
      <c r="G272" s="1" t="s">
        <v>16</v>
      </c>
    </row>
    <row r="273" spans="1:7" x14ac:dyDescent="0.3">
      <c r="A273" s="1">
        <v>2020</v>
      </c>
      <c r="B273" s="1" t="s">
        <v>30</v>
      </c>
      <c r="C273" s="1" t="s">
        <v>8</v>
      </c>
      <c r="D273" s="1" t="s">
        <v>26</v>
      </c>
      <c r="E273" s="1" t="s">
        <v>17</v>
      </c>
      <c r="F273" s="1">
        <v>1644</v>
      </c>
      <c r="G273" s="1" t="s">
        <v>16</v>
      </c>
    </row>
    <row r="274" spans="1:7" x14ac:dyDescent="0.3">
      <c r="A274" s="1">
        <v>2020</v>
      </c>
      <c r="B274" s="1" t="s">
        <v>30</v>
      </c>
      <c r="C274" s="1" t="s">
        <v>8</v>
      </c>
      <c r="D274" s="1" t="s">
        <v>26</v>
      </c>
      <c r="E274" s="1" t="s">
        <v>18</v>
      </c>
      <c r="F274" s="1">
        <v>1</v>
      </c>
      <c r="G274" s="1" t="s">
        <v>19</v>
      </c>
    </row>
    <row r="275" spans="1:7" x14ac:dyDescent="0.3">
      <c r="A275" s="1">
        <v>2020</v>
      </c>
      <c r="B275" s="1" t="s">
        <v>30</v>
      </c>
      <c r="C275" s="1" t="s">
        <v>8</v>
      </c>
      <c r="D275" s="1" t="s">
        <v>35</v>
      </c>
      <c r="E275" s="1" t="s">
        <v>10</v>
      </c>
      <c r="F275" s="1">
        <v>504</v>
      </c>
      <c r="G275" s="1" t="s">
        <v>11</v>
      </c>
    </row>
    <row r="276" spans="1:7" x14ac:dyDescent="0.3">
      <c r="A276" s="1">
        <v>2020</v>
      </c>
      <c r="B276" s="1" t="s">
        <v>30</v>
      </c>
      <c r="C276" s="1" t="s">
        <v>8</v>
      </c>
      <c r="D276" s="1" t="s">
        <v>35</v>
      </c>
      <c r="E276" s="1" t="s">
        <v>12</v>
      </c>
      <c r="F276" s="1">
        <v>213</v>
      </c>
      <c r="G276" s="1" t="s">
        <v>11</v>
      </c>
    </row>
    <row r="277" spans="1:7" x14ac:dyDescent="0.3">
      <c r="A277" s="1">
        <v>2020</v>
      </c>
      <c r="B277" s="1" t="s">
        <v>30</v>
      </c>
      <c r="C277" s="1" t="s">
        <v>8</v>
      </c>
      <c r="D277" s="1" t="s">
        <v>35</v>
      </c>
      <c r="E277" s="1" t="s">
        <v>13</v>
      </c>
      <c r="F277" s="1">
        <v>159.75</v>
      </c>
      <c r="G277" s="1" t="s">
        <v>14</v>
      </c>
    </row>
    <row r="278" spans="1:7" x14ac:dyDescent="0.3">
      <c r="A278" s="1">
        <v>2020</v>
      </c>
      <c r="B278" s="1" t="s">
        <v>30</v>
      </c>
      <c r="C278" s="1" t="s">
        <v>8</v>
      </c>
      <c r="D278" s="1" t="s">
        <v>35</v>
      </c>
      <c r="E278" s="1" t="s">
        <v>15</v>
      </c>
      <c r="F278" s="1">
        <v>8527</v>
      </c>
      <c r="G278" s="1" t="s">
        <v>16</v>
      </c>
    </row>
    <row r="279" spans="1:7" x14ac:dyDescent="0.3">
      <c r="A279" s="1">
        <v>2020</v>
      </c>
      <c r="B279" s="1" t="s">
        <v>30</v>
      </c>
      <c r="C279" s="1" t="s">
        <v>8</v>
      </c>
      <c r="D279" s="1" t="s">
        <v>35</v>
      </c>
      <c r="E279" s="1" t="s">
        <v>17</v>
      </c>
      <c r="F279" s="1">
        <v>6224</v>
      </c>
      <c r="G279" s="1" t="s">
        <v>16</v>
      </c>
    </row>
    <row r="280" spans="1:7" x14ac:dyDescent="0.3">
      <c r="A280" s="1">
        <v>2020</v>
      </c>
      <c r="B280" s="1" t="s">
        <v>30</v>
      </c>
      <c r="C280" s="1" t="s">
        <v>8</v>
      </c>
      <c r="D280" s="1" t="s">
        <v>35</v>
      </c>
      <c r="E280" s="1" t="s">
        <v>18</v>
      </c>
      <c r="F280" s="1">
        <v>159.75</v>
      </c>
      <c r="G280" s="1" t="s">
        <v>19</v>
      </c>
    </row>
    <row r="281" spans="1:7" x14ac:dyDescent="0.3">
      <c r="A281" s="1">
        <v>2020</v>
      </c>
      <c r="B281" s="1" t="s">
        <v>30</v>
      </c>
      <c r="C281" s="1" t="s">
        <v>8</v>
      </c>
      <c r="D281" s="1" t="s">
        <v>36</v>
      </c>
      <c r="E281" s="1" t="s">
        <v>10</v>
      </c>
      <c r="F281" s="1">
        <v>1089</v>
      </c>
      <c r="G281" s="1" t="s">
        <v>11</v>
      </c>
    </row>
    <row r="282" spans="1:7" x14ac:dyDescent="0.3">
      <c r="A282" s="1">
        <v>2020</v>
      </c>
      <c r="B282" s="1" t="s">
        <v>30</v>
      </c>
      <c r="C282" s="1" t="s">
        <v>8</v>
      </c>
      <c r="D282" s="1" t="s">
        <v>36</v>
      </c>
      <c r="E282" s="1" t="s">
        <v>12</v>
      </c>
      <c r="F282" s="1">
        <v>460</v>
      </c>
      <c r="G282" s="1" t="s">
        <v>11</v>
      </c>
    </row>
    <row r="283" spans="1:7" x14ac:dyDescent="0.3">
      <c r="A283" s="1">
        <v>2020</v>
      </c>
      <c r="B283" s="1" t="s">
        <v>30</v>
      </c>
      <c r="C283" s="1" t="s">
        <v>8</v>
      </c>
      <c r="D283" s="1" t="s">
        <v>36</v>
      </c>
      <c r="E283" s="1" t="s">
        <v>13</v>
      </c>
      <c r="F283" s="1">
        <v>345</v>
      </c>
      <c r="G283" s="1" t="s">
        <v>14</v>
      </c>
    </row>
    <row r="284" spans="1:7" x14ac:dyDescent="0.3">
      <c r="A284" s="1">
        <v>2020</v>
      </c>
      <c r="B284" s="1" t="s">
        <v>30</v>
      </c>
      <c r="C284" s="1" t="s">
        <v>8</v>
      </c>
      <c r="D284" s="1" t="s">
        <v>36</v>
      </c>
      <c r="E284" s="1" t="s">
        <v>15</v>
      </c>
      <c r="F284" s="1">
        <v>2115</v>
      </c>
      <c r="G284" s="1" t="s">
        <v>16</v>
      </c>
    </row>
    <row r="285" spans="1:7" x14ac:dyDescent="0.3">
      <c r="A285" s="1">
        <v>2020</v>
      </c>
      <c r="B285" s="1" t="s">
        <v>30</v>
      </c>
      <c r="C285" s="1" t="s">
        <v>8</v>
      </c>
      <c r="D285" s="1" t="s">
        <v>36</v>
      </c>
      <c r="E285" s="1" t="s">
        <v>17</v>
      </c>
      <c r="F285" s="1">
        <v>2002</v>
      </c>
      <c r="G285" s="1" t="s">
        <v>16</v>
      </c>
    </row>
    <row r="286" spans="1:7" x14ac:dyDescent="0.3">
      <c r="A286" s="1">
        <v>2020</v>
      </c>
      <c r="B286" s="1" t="s">
        <v>30</v>
      </c>
      <c r="C286" s="1" t="s">
        <v>8</v>
      </c>
      <c r="D286" s="1" t="s">
        <v>36</v>
      </c>
      <c r="E286" s="1" t="s">
        <v>18</v>
      </c>
      <c r="F286" s="1">
        <v>345</v>
      </c>
      <c r="G286" s="1" t="s">
        <v>19</v>
      </c>
    </row>
    <row r="287" spans="1:7" x14ac:dyDescent="0.3">
      <c r="A287" s="1">
        <v>2020</v>
      </c>
      <c r="B287" s="1" t="s">
        <v>30</v>
      </c>
      <c r="C287" s="1" t="s">
        <v>8</v>
      </c>
      <c r="D287" s="1" t="s">
        <v>27</v>
      </c>
      <c r="E287" s="1" t="s">
        <v>10</v>
      </c>
      <c r="F287" s="1">
        <v>275</v>
      </c>
      <c r="G287" s="1" t="s">
        <v>11</v>
      </c>
    </row>
    <row r="288" spans="1:7" x14ac:dyDescent="0.3">
      <c r="A288" s="1">
        <v>2020</v>
      </c>
      <c r="B288" s="1" t="s">
        <v>30</v>
      </c>
      <c r="C288" s="1" t="s">
        <v>8</v>
      </c>
      <c r="D288" s="1" t="s">
        <v>27</v>
      </c>
      <c r="E288" s="1" t="s">
        <v>12</v>
      </c>
      <c r="F288" s="1">
        <v>116</v>
      </c>
      <c r="G288" s="1" t="s">
        <v>11</v>
      </c>
    </row>
    <row r="289" spans="1:7" x14ac:dyDescent="0.3">
      <c r="A289" s="1">
        <v>2020</v>
      </c>
      <c r="B289" s="1" t="s">
        <v>30</v>
      </c>
      <c r="C289" s="1" t="s">
        <v>8</v>
      </c>
      <c r="D289" s="1" t="s">
        <v>27</v>
      </c>
      <c r="E289" s="1" t="s">
        <v>13</v>
      </c>
      <c r="F289" s="1">
        <v>87</v>
      </c>
      <c r="G289" s="1" t="s">
        <v>14</v>
      </c>
    </row>
    <row r="290" spans="1:7" x14ac:dyDescent="0.3">
      <c r="A290" s="1">
        <v>2020</v>
      </c>
      <c r="B290" s="1" t="s">
        <v>30</v>
      </c>
      <c r="C290" s="1" t="s">
        <v>8</v>
      </c>
      <c r="D290" s="1" t="s">
        <v>27</v>
      </c>
      <c r="E290" s="1" t="s">
        <v>15</v>
      </c>
      <c r="F290" s="1">
        <v>5157</v>
      </c>
      <c r="G290" s="1" t="s">
        <v>16</v>
      </c>
    </row>
    <row r="291" spans="1:7" x14ac:dyDescent="0.3">
      <c r="A291" s="1">
        <v>2020</v>
      </c>
      <c r="B291" s="1" t="s">
        <v>30</v>
      </c>
      <c r="C291" s="1" t="s">
        <v>8</v>
      </c>
      <c r="D291" s="1" t="s">
        <v>27</v>
      </c>
      <c r="E291" s="1" t="s">
        <v>17</v>
      </c>
      <c r="F291" s="1">
        <v>9996</v>
      </c>
      <c r="G291" s="1" t="s">
        <v>16</v>
      </c>
    </row>
    <row r="292" spans="1:7" x14ac:dyDescent="0.3">
      <c r="A292" s="1">
        <v>2020</v>
      </c>
      <c r="B292" s="1" t="s">
        <v>30</v>
      </c>
      <c r="C292" s="1" t="s">
        <v>8</v>
      </c>
      <c r="D292" s="1" t="s">
        <v>27</v>
      </c>
      <c r="E292" s="1" t="s">
        <v>18</v>
      </c>
      <c r="F292" s="1">
        <v>87</v>
      </c>
      <c r="G292" s="1" t="s">
        <v>19</v>
      </c>
    </row>
    <row r="293" spans="1:7" x14ac:dyDescent="0.3">
      <c r="A293" s="1">
        <v>2020</v>
      </c>
      <c r="B293" s="1" t="s">
        <v>30</v>
      </c>
      <c r="C293" s="1" t="s">
        <v>28</v>
      </c>
      <c r="D293" s="1" t="s">
        <v>23</v>
      </c>
      <c r="E293" s="1">
        <v>1975</v>
      </c>
      <c r="F293" s="1">
        <v>1028</v>
      </c>
      <c r="G293" s="1" t="s">
        <v>16</v>
      </c>
    </row>
    <row r="294" spans="1:7" x14ac:dyDescent="0.3">
      <c r="A294" s="1">
        <v>2020</v>
      </c>
      <c r="B294" s="1" t="s">
        <v>30</v>
      </c>
      <c r="C294" s="1" t="s">
        <v>28</v>
      </c>
      <c r="D294" s="1" t="s">
        <v>23</v>
      </c>
      <c r="E294" s="1">
        <v>1985</v>
      </c>
      <c r="F294" s="1">
        <v>1</v>
      </c>
      <c r="G294" s="1" t="s">
        <v>16</v>
      </c>
    </row>
    <row r="295" spans="1:7" x14ac:dyDescent="0.3">
      <c r="A295" s="1">
        <v>2020</v>
      </c>
      <c r="B295" s="1" t="s">
        <v>30</v>
      </c>
      <c r="C295" s="1" t="s">
        <v>28</v>
      </c>
      <c r="D295" s="1" t="s">
        <v>23</v>
      </c>
      <c r="E295" s="1">
        <v>1996</v>
      </c>
      <c r="F295" s="1">
        <v>1</v>
      </c>
      <c r="G295" s="1" t="s">
        <v>16</v>
      </c>
    </row>
    <row r="296" spans="1:7" x14ac:dyDescent="0.3">
      <c r="A296" s="1">
        <v>2020</v>
      </c>
      <c r="B296" s="1" t="s">
        <v>30</v>
      </c>
      <c r="C296" s="1" t="s">
        <v>28</v>
      </c>
      <c r="D296" s="1" t="s">
        <v>23</v>
      </c>
      <c r="E296" s="1">
        <v>2003</v>
      </c>
      <c r="F296" s="1">
        <v>1</v>
      </c>
      <c r="G296" s="1" t="s">
        <v>11</v>
      </c>
    </row>
    <row r="297" spans="1:7" x14ac:dyDescent="0.3">
      <c r="A297" s="1">
        <v>2020</v>
      </c>
      <c r="B297" s="1" t="s">
        <v>30</v>
      </c>
      <c r="C297" s="1" t="s">
        <v>28</v>
      </c>
      <c r="D297" s="1" t="s">
        <v>23</v>
      </c>
      <c r="E297" s="1">
        <v>2007</v>
      </c>
      <c r="F297" s="1">
        <v>1</v>
      </c>
      <c r="G297" s="1" t="s">
        <v>11</v>
      </c>
    </row>
    <row r="298" spans="1:7" x14ac:dyDescent="0.3">
      <c r="A298" s="1">
        <v>2020</v>
      </c>
      <c r="B298" s="1" t="s">
        <v>30</v>
      </c>
      <c r="C298" s="1" t="s">
        <v>28</v>
      </c>
      <c r="D298" s="1" t="s">
        <v>23</v>
      </c>
      <c r="E298" s="1">
        <v>2011</v>
      </c>
      <c r="F298" s="1">
        <v>1</v>
      </c>
      <c r="G298" s="1" t="s">
        <v>11</v>
      </c>
    </row>
    <row r="299" spans="1:7" x14ac:dyDescent="0.3">
      <c r="A299" s="1">
        <v>2020</v>
      </c>
      <c r="B299" s="1" t="s">
        <v>30</v>
      </c>
      <c r="C299" s="1" t="s">
        <v>28</v>
      </c>
      <c r="D299" s="1" t="s">
        <v>23</v>
      </c>
      <c r="E299" s="1">
        <v>2015</v>
      </c>
      <c r="F299" s="1">
        <v>1</v>
      </c>
      <c r="G299" s="1" t="s">
        <v>11</v>
      </c>
    </row>
    <row r="300" spans="1:7" x14ac:dyDescent="0.3">
      <c r="A300" s="1">
        <v>2020</v>
      </c>
      <c r="B300" s="1" t="s">
        <v>30</v>
      </c>
      <c r="C300" s="1" t="s">
        <v>28</v>
      </c>
      <c r="D300" s="1" t="s">
        <v>23</v>
      </c>
      <c r="E300" s="1">
        <v>2017</v>
      </c>
      <c r="F300" s="1">
        <v>1</v>
      </c>
      <c r="G300" s="1" t="s">
        <v>14</v>
      </c>
    </row>
    <row r="301" spans="1:7" x14ac:dyDescent="0.3">
      <c r="A301" s="1">
        <v>2020</v>
      </c>
      <c r="B301" s="1" t="s">
        <v>30</v>
      </c>
      <c r="C301" s="1" t="s">
        <v>28</v>
      </c>
      <c r="D301" s="1" t="s">
        <v>23</v>
      </c>
      <c r="E301" s="1" t="s">
        <v>18</v>
      </c>
      <c r="F301" s="1">
        <v>1</v>
      </c>
      <c r="G301" s="1" t="s">
        <v>19</v>
      </c>
    </row>
    <row r="302" spans="1:7" x14ac:dyDescent="0.3">
      <c r="A302" s="1">
        <v>2020</v>
      </c>
      <c r="B302" s="1" t="s">
        <v>30</v>
      </c>
      <c r="C302" s="1" t="s">
        <v>28</v>
      </c>
      <c r="D302" s="1" t="s">
        <v>23</v>
      </c>
      <c r="E302" s="1" t="s">
        <v>18</v>
      </c>
      <c r="F302" s="1">
        <v>1</v>
      </c>
      <c r="G302" s="1" t="s">
        <v>19</v>
      </c>
    </row>
    <row r="303" spans="1:7" x14ac:dyDescent="0.3">
      <c r="A303" s="1">
        <v>2020</v>
      </c>
      <c r="B303" s="1" t="s">
        <v>30</v>
      </c>
      <c r="C303" s="1" t="s">
        <v>28</v>
      </c>
      <c r="D303" s="1" t="s">
        <v>31</v>
      </c>
      <c r="E303" s="1">
        <v>1975</v>
      </c>
      <c r="F303" s="1">
        <v>201834</v>
      </c>
      <c r="G303" s="1" t="s">
        <v>16</v>
      </c>
    </row>
    <row r="304" spans="1:7" x14ac:dyDescent="0.3">
      <c r="A304" s="1">
        <v>2020</v>
      </c>
      <c r="B304" s="1" t="s">
        <v>30</v>
      </c>
      <c r="C304" s="1" t="s">
        <v>28</v>
      </c>
      <c r="D304" s="1" t="s">
        <v>31</v>
      </c>
      <c r="E304" s="1">
        <v>1985</v>
      </c>
      <c r="F304" s="1">
        <v>86262</v>
      </c>
      <c r="G304" s="1" t="s">
        <v>16</v>
      </c>
    </row>
    <row r="305" spans="1:7" x14ac:dyDescent="0.3">
      <c r="A305" s="1">
        <v>2020</v>
      </c>
      <c r="B305" s="1" t="s">
        <v>30</v>
      </c>
      <c r="C305" s="1" t="s">
        <v>28</v>
      </c>
      <c r="D305" s="1" t="s">
        <v>31</v>
      </c>
      <c r="E305" s="1">
        <v>1996</v>
      </c>
      <c r="F305" s="1">
        <v>23358</v>
      </c>
      <c r="G305" s="1" t="s">
        <v>16</v>
      </c>
    </row>
    <row r="306" spans="1:7" x14ac:dyDescent="0.3">
      <c r="A306" s="1">
        <v>2020</v>
      </c>
      <c r="B306" s="1" t="s">
        <v>30</v>
      </c>
      <c r="C306" s="1" t="s">
        <v>28</v>
      </c>
      <c r="D306" s="1" t="s">
        <v>31</v>
      </c>
      <c r="E306" s="1">
        <v>2003</v>
      </c>
      <c r="F306" s="1">
        <v>7406</v>
      </c>
      <c r="G306" s="1" t="s">
        <v>11</v>
      </c>
    </row>
    <row r="307" spans="1:7" x14ac:dyDescent="0.3">
      <c r="A307" s="1">
        <v>2020</v>
      </c>
      <c r="B307" s="1" t="s">
        <v>30</v>
      </c>
      <c r="C307" s="1" t="s">
        <v>28</v>
      </c>
      <c r="D307" s="1" t="s">
        <v>31</v>
      </c>
      <c r="E307" s="1">
        <v>2007</v>
      </c>
      <c r="F307" s="1">
        <v>5110</v>
      </c>
      <c r="G307" s="1" t="s">
        <v>11</v>
      </c>
    </row>
    <row r="308" spans="1:7" x14ac:dyDescent="0.3">
      <c r="A308" s="1">
        <v>2020</v>
      </c>
      <c r="B308" s="1" t="s">
        <v>30</v>
      </c>
      <c r="C308" s="1" t="s">
        <v>28</v>
      </c>
      <c r="D308" s="1" t="s">
        <v>31</v>
      </c>
      <c r="E308" s="1">
        <v>2011</v>
      </c>
      <c r="F308" s="1">
        <v>4422</v>
      </c>
      <c r="G308" s="1" t="s">
        <v>11</v>
      </c>
    </row>
    <row r="309" spans="1:7" x14ac:dyDescent="0.3">
      <c r="A309" s="1">
        <v>2020</v>
      </c>
      <c r="B309" s="1" t="s">
        <v>30</v>
      </c>
      <c r="C309" s="1" t="s">
        <v>28</v>
      </c>
      <c r="D309" s="1" t="s">
        <v>31</v>
      </c>
      <c r="E309" s="1">
        <v>2015</v>
      </c>
      <c r="F309" s="1">
        <v>5685</v>
      </c>
      <c r="G309" s="1" t="s">
        <v>11</v>
      </c>
    </row>
    <row r="310" spans="1:7" x14ac:dyDescent="0.3">
      <c r="A310" s="1">
        <v>2020</v>
      </c>
      <c r="B310" s="1" t="s">
        <v>30</v>
      </c>
      <c r="C310" s="1" t="s">
        <v>28</v>
      </c>
      <c r="D310" s="1" t="s">
        <v>31</v>
      </c>
      <c r="E310" s="1">
        <v>2017</v>
      </c>
      <c r="F310" s="1">
        <v>6591.34</v>
      </c>
      <c r="G310" s="1" t="s">
        <v>14</v>
      </c>
    </row>
    <row r="311" spans="1:7" x14ac:dyDescent="0.3">
      <c r="A311" s="1">
        <v>2020</v>
      </c>
      <c r="B311" s="1" t="s">
        <v>30</v>
      </c>
      <c r="C311" s="1" t="s">
        <v>28</v>
      </c>
      <c r="D311" s="1" t="s">
        <v>31</v>
      </c>
      <c r="E311" s="1" t="s">
        <v>18</v>
      </c>
      <c r="F311" s="1">
        <v>2221.8000000000002</v>
      </c>
      <c r="G311" s="1" t="s">
        <v>19</v>
      </c>
    </row>
    <row r="312" spans="1:7" x14ac:dyDescent="0.3">
      <c r="A312" s="1">
        <v>2020</v>
      </c>
      <c r="B312" s="1" t="s">
        <v>30</v>
      </c>
      <c r="C312" s="1" t="s">
        <v>28</v>
      </c>
      <c r="D312" s="1" t="s">
        <v>31</v>
      </c>
      <c r="E312" s="1" t="s">
        <v>18</v>
      </c>
      <c r="F312" s="1">
        <v>2221.8000000000002</v>
      </c>
      <c r="G312" s="1" t="s">
        <v>19</v>
      </c>
    </row>
    <row r="313" spans="1:7" x14ac:dyDescent="0.3">
      <c r="A313" s="1">
        <v>2020</v>
      </c>
      <c r="B313" s="1" t="s">
        <v>30</v>
      </c>
      <c r="C313" s="1" t="s">
        <v>28</v>
      </c>
      <c r="D313" s="1" t="s">
        <v>32</v>
      </c>
      <c r="E313" s="1">
        <v>1975</v>
      </c>
      <c r="F313" s="1">
        <v>121849</v>
      </c>
      <c r="G313" s="1" t="s">
        <v>16</v>
      </c>
    </row>
    <row r="314" spans="1:7" x14ac:dyDescent="0.3">
      <c r="A314" s="1">
        <v>2020</v>
      </c>
      <c r="B314" s="1" t="s">
        <v>30</v>
      </c>
      <c r="C314" s="1" t="s">
        <v>28</v>
      </c>
      <c r="D314" s="1" t="s">
        <v>32</v>
      </c>
      <c r="E314" s="1">
        <v>1985</v>
      </c>
      <c r="F314" s="1">
        <v>74618</v>
      </c>
      <c r="G314" s="1" t="s">
        <v>16</v>
      </c>
    </row>
    <row r="315" spans="1:7" x14ac:dyDescent="0.3">
      <c r="A315" s="1">
        <v>2020</v>
      </c>
      <c r="B315" s="1" t="s">
        <v>30</v>
      </c>
      <c r="C315" s="1" t="s">
        <v>28</v>
      </c>
      <c r="D315" s="1" t="s">
        <v>32</v>
      </c>
      <c r="E315" s="1">
        <v>1996</v>
      </c>
      <c r="F315" s="1">
        <v>17267</v>
      </c>
      <c r="G315" s="1" t="s">
        <v>16</v>
      </c>
    </row>
    <row r="316" spans="1:7" x14ac:dyDescent="0.3">
      <c r="A316" s="1">
        <v>2020</v>
      </c>
      <c r="B316" s="1" t="s">
        <v>30</v>
      </c>
      <c r="C316" s="1" t="s">
        <v>28</v>
      </c>
      <c r="D316" s="1" t="s">
        <v>32</v>
      </c>
      <c r="E316" s="1">
        <v>2003</v>
      </c>
      <c r="F316" s="1">
        <v>8619</v>
      </c>
      <c r="G316" s="1" t="s">
        <v>11</v>
      </c>
    </row>
    <row r="317" spans="1:7" x14ac:dyDescent="0.3">
      <c r="A317" s="1">
        <v>2020</v>
      </c>
      <c r="B317" s="1" t="s">
        <v>30</v>
      </c>
      <c r="C317" s="1" t="s">
        <v>28</v>
      </c>
      <c r="D317" s="1" t="s">
        <v>32</v>
      </c>
      <c r="E317" s="1">
        <v>2007</v>
      </c>
      <c r="F317" s="1">
        <v>5947</v>
      </c>
      <c r="G317" s="1" t="s">
        <v>11</v>
      </c>
    </row>
    <row r="318" spans="1:7" x14ac:dyDescent="0.3">
      <c r="A318" s="1">
        <v>2020</v>
      </c>
      <c r="B318" s="1" t="s">
        <v>30</v>
      </c>
      <c r="C318" s="1" t="s">
        <v>28</v>
      </c>
      <c r="D318" s="1" t="s">
        <v>32</v>
      </c>
      <c r="E318" s="1">
        <v>2011</v>
      </c>
      <c r="F318" s="1">
        <v>5147</v>
      </c>
      <c r="G318" s="1" t="s">
        <v>11</v>
      </c>
    </row>
    <row r="319" spans="1:7" x14ac:dyDescent="0.3">
      <c r="A319" s="1">
        <v>2020</v>
      </c>
      <c r="B319" s="1" t="s">
        <v>30</v>
      </c>
      <c r="C319" s="1" t="s">
        <v>28</v>
      </c>
      <c r="D319" s="1" t="s">
        <v>32</v>
      </c>
      <c r="E319" s="1">
        <v>2015</v>
      </c>
      <c r="F319" s="1">
        <v>6616</v>
      </c>
      <c r="G319" s="1" t="s">
        <v>11</v>
      </c>
    </row>
    <row r="320" spans="1:7" x14ac:dyDescent="0.3">
      <c r="A320" s="1">
        <v>2020</v>
      </c>
      <c r="B320" s="1" t="s">
        <v>30</v>
      </c>
      <c r="C320" s="1" t="s">
        <v>28</v>
      </c>
      <c r="D320" s="1" t="s">
        <v>32</v>
      </c>
      <c r="E320" s="1">
        <v>2017</v>
      </c>
      <c r="F320" s="1">
        <v>7670.91</v>
      </c>
      <c r="G320" s="1" t="s">
        <v>14</v>
      </c>
    </row>
    <row r="321" spans="1:7" x14ac:dyDescent="0.3">
      <c r="A321" s="1">
        <v>2020</v>
      </c>
      <c r="B321" s="1" t="s">
        <v>30</v>
      </c>
      <c r="C321" s="1" t="s">
        <v>28</v>
      </c>
      <c r="D321" s="1" t="s">
        <v>32</v>
      </c>
      <c r="E321" s="1" t="s">
        <v>18</v>
      </c>
      <c r="F321" s="1">
        <v>2585.6999999999998</v>
      </c>
      <c r="G321" s="1" t="s">
        <v>19</v>
      </c>
    </row>
    <row r="322" spans="1:7" x14ac:dyDescent="0.3">
      <c r="A322" s="1">
        <v>2020</v>
      </c>
      <c r="B322" s="1" t="s">
        <v>30</v>
      </c>
      <c r="C322" s="1" t="s">
        <v>28</v>
      </c>
      <c r="D322" s="1" t="s">
        <v>32</v>
      </c>
      <c r="E322" s="1" t="s">
        <v>18</v>
      </c>
      <c r="F322" s="1">
        <v>2585.6999999999998</v>
      </c>
      <c r="G322" s="1" t="s">
        <v>19</v>
      </c>
    </row>
    <row r="323" spans="1:7" x14ac:dyDescent="0.3">
      <c r="A323" s="1">
        <v>2020</v>
      </c>
      <c r="B323" s="1" t="s">
        <v>30</v>
      </c>
      <c r="C323" s="1" t="s">
        <v>28</v>
      </c>
      <c r="D323" s="1" t="s">
        <v>33</v>
      </c>
      <c r="E323" s="1">
        <v>1975</v>
      </c>
      <c r="F323" s="1">
        <v>118683</v>
      </c>
      <c r="G323" s="1" t="s">
        <v>16</v>
      </c>
    </row>
    <row r="324" spans="1:7" x14ac:dyDescent="0.3">
      <c r="A324" s="1">
        <v>2020</v>
      </c>
      <c r="B324" s="1" t="s">
        <v>30</v>
      </c>
      <c r="C324" s="1" t="s">
        <v>28</v>
      </c>
      <c r="D324" s="1" t="s">
        <v>33</v>
      </c>
      <c r="E324" s="1">
        <v>1985</v>
      </c>
      <c r="F324" s="1">
        <v>70191</v>
      </c>
      <c r="G324" s="1" t="s">
        <v>16</v>
      </c>
    </row>
    <row r="325" spans="1:7" x14ac:dyDescent="0.3">
      <c r="A325" s="1">
        <v>2020</v>
      </c>
      <c r="B325" s="1" t="s">
        <v>30</v>
      </c>
      <c r="C325" s="1" t="s">
        <v>28</v>
      </c>
      <c r="D325" s="1" t="s">
        <v>33</v>
      </c>
      <c r="E325" s="1">
        <v>1996</v>
      </c>
      <c r="F325" s="1">
        <v>11960</v>
      </c>
      <c r="G325" s="1" t="s">
        <v>16</v>
      </c>
    </row>
    <row r="326" spans="1:7" x14ac:dyDescent="0.3">
      <c r="A326" s="1">
        <v>2020</v>
      </c>
      <c r="B326" s="1" t="s">
        <v>30</v>
      </c>
      <c r="C326" s="1" t="s">
        <v>28</v>
      </c>
      <c r="D326" s="1" t="s">
        <v>33</v>
      </c>
      <c r="E326" s="1">
        <v>2003</v>
      </c>
      <c r="F326" s="1">
        <v>7547</v>
      </c>
      <c r="G326" s="1" t="s">
        <v>11</v>
      </c>
    </row>
    <row r="327" spans="1:7" x14ac:dyDescent="0.3">
      <c r="A327" s="1">
        <v>2020</v>
      </c>
      <c r="B327" s="1" t="s">
        <v>30</v>
      </c>
      <c r="C327" s="1" t="s">
        <v>28</v>
      </c>
      <c r="D327" s="1" t="s">
        <v>33</v>
      </c>
      <c r="E327" s="1">
        <v>2007</v>
      </c>
      <c r="F327" s="1">
        <v>5207</v>
      </c>
      <c r="G327" s="1" t="s">
        <v>11</v>
      </c>
    </row>
    <row r="328" spans="1:7" x14ac:dyDescent="0.3">
      <c r="A328" s="1">
        <v>2020</v>
      </c>
      <c r="B328" s="1" t="s">
        <v>30</v>
      </c>
      <c r="C328" s="1" t="s">
        <v>28</v>
      </c>
      <c r="D328" s="1" t="s">
        <v>33</v>
      </c>
      <c r="E328" s="1">
        <v>2011</v>
      </c>
      <c r="F328" s="1">
        <v>4507</v>
      </c>
      <c r="G328" s="1" t="s">
        <v>11</v>
      </c>
    </row>
    <row r="329" spans="1:7" x14ac:dyDescent="0.3">
      <c r="A329" s="1">
        <v>2020</v>
      </c>
      <c r="B329" s="1" t="s">
        <v>30</v>
      </c>
      <c r="C329" s="1" t="s">
        <v>28</v>
      </c>
      <c r="D329" s="1" t="s">
        <v>33</v>
      </c>
      <c r="E329" s="1">
        <v>2015</v>
      </c>
      <c r="F329" s="1">
        <v>5793</v>
      </c>
      <c r="G329" s="1" t="s">
        <v>11</v>
      </c>
    </row>
    <row r="330" spans="1:7" x14ac:dyDescent="0.3">
      <c r="A330" s="1">
        <v>2020</v>
      </c>
      <c r="B330" s="1" t="s">
        <v>30</v>
      </c>
      <c r="C330" s="1" t="s">
        <v>28</v>
      </c>
      <c r="D330" s="1" t="s">
        <v>33</v>
      </c>
      <c r="E330" s="1">
        <v>2017</v>
      </c>
      <c r="F330" s="1">
        <v>6716.83</v>
      </c>
      <c r="G330" s="1" t="s">
        <v>14</v>
      </c>
    </row>
    <row r="331" spans="1:7" x14ac:dyDescent="0.3">
      <c r="A331" s="1">
        <v>2020</v>
      </c>
      <c r="B331" s="1" t="s">
        <v>30</v>
      </c>
      <c r="C331" s="1" t="s">
        <v>28</v>
      </c>
      <c r="D331" s="1" t="s">
        <v>33</v>
      </c>
      <c r="E331" s="1" t="s">
        <v>18</v>
      </c>
      <c r="F331" s="1">
        <v>2264.1</v>
      </c>
      <c r="G331" s="1" t="s">
        <v>19</v>
      </c>
    </row>
    <row r="332" spans="1:7" x14ac:dyDescent="0.3">
      <c r="A332" s="1">
        <v>2020</v>
      </c>
      <c r="B332" s="1" t="s">
        <v>30</v>
      </c>
      <c r="C332" s="1" t="s">
        <v>28</v>
      </c>
      <c r="D332" s="1" t="s">
        <v>33</v>
      </c>
      <c r="E332" s="1" t="s">
        <v>18</v>
      </c>
      <c r="F332" s="1">
        <v>2264.1</v>
      </c>
      <c r="G332" s="1" t="s">
        <v>19</v>
      </c>
    </row>
    <row r="333" spans="1:7" x14ac:dyDescent="0.3">
      <c r="A333" s="1">
        <v>2020</v>
      </c>
      <c r="B333" s="1" t="s">
        <v>30</v>
      </c>
      <c r="C333" s="1" t="s">
        <v>28</v>
      </c>
      <c r="D333" s="1" t="s">
        <v>34</v>
      </c>
      <c r="E333" s="1">
        <v>1975</v>
      </c>
      <c r="F333" s="1">
        <v>36465</v>
      </c>
      <c r="G333" s="1" t="s">
        <v>16</v>
      </c>
    </row>
    <row r="334" spans="1:7" x14ac:dyDescent="0.3">
      <c r="A334" s="1">
        <v>2020</v>
      </c>
      <c r="B334" s="1" t="s">
        <v>30</v>
      </c>
      <c r="C334" s="1" t="s">
        <v>28</v>
      </c>
      <c r="D334" s="1" t="s">
        <v>34</v>
      </c>
      <c r="E334" s="1">
        <v>1985</v>
      </c>
      <c r="F334" s="1">
        <v>27183</v>
      </c>
      <c r="G334" s="1" t="s">
        <v>16</v>
      </c>
    </row>
    <row r="335" spans="1:7" x14ac:dyDescent="0.3">
      <c r="A335" s="1">
        <v>2020</v>
      </c>
      <c r="B335" s="1" t="s">
        <v>30</v>
      </c>
      <c r="C335" s="1" t="s">
        <v>28</v>
      </c>
      <c r="D335" s="1" t="s">
        <v>34</v>
      </c>
      <c r="E335" s="1">
        <v>1996</v>
      </c>
      <c r="F335" s="1">
        <v>1397</v>
      </c>
      <c r="G335" s="1" t="s">
        <v>16</v>
      </c>
    </row>
    <row r="336" spans="1:7" x14ac:dyDescent="0.3">
      <c r="A336" s="1">
        <v>2020</v>
      </c>
      <c r="B336" s="1" t="s">
        <v>30</v>
      </c>
      <c r="C336" s="1" t="s">
        <v>28</v>
      </c>
      <c r="D336" s="1" t="s">
        <v>34</v>
      </c>
      <c r="E336" s="1">
        <v>2003</v>
      </c>
      <c r="F336" s="1">
        <v>257</v>
      </c>
      <c r="G336" s="1" t="s">
        <v>11</v>
      </c>
    </row>
    <row r="337" spans="1:7" x14ac:dyDescent="0.3">
      <c r="A337" s="1">
        <v>2020</v>
      </c>
      <c r="B337" s="1" t="s">
        <v>30</v>
      </c>
      <c r="C337" s="1" t="s">
        <v>28</v>
      </c>
      <c r="D337" s="1" t="s">
        <v>34</v>
      </c>
      <c r="E337" s="1">
        <v>2007</v>
      </c>
      <c r="F337" s="1">
        <v>177</v>
      </c>
      <c r="G337" s="1" t="s">
        <v>11</v>
      </c>
    </row>
    <row r="338" spans="1:7" x14ac:dyDescent="0.3">
      <c r="A338" s="1">
        <v>2020</v>
      </c>
      <c r="B338" s="1" t="s">
        <v>30</v>
      </c>
      <c r="C338" s="1" t="s">
        <v>28</v>
      </c>
      <c r="D338" s="1" t="s">
        <v>34</v>
      </c>
      <c r="E338" s="1">
        <v>2011</v>
      </c>
      <c r="F338" s="1">
        <v>153</v>
      </c>
      <c r="G338" s="1" t="s">
        <v>11</v>
      </c>
    </row>
    <row r="339" spans="1:7" x14ac:dyDescent="0.3">
      <c r="A339" s="1">
        <v>2020</v>
      </c>
      <c r="B339" s="1" t="s">
        <v>30</v>
      </c>
      <c r="C339" s="1" t="s">
        <v>28</v>
      </c>
      <c r="D339" s="1" t="s">
        <v>34</v>
      </c>
      <c r="E339" s="1">
        <v>2015</v>
      </c>
      <c r="F339" s="1">
        <v>197</v>
      </c>
      <c r="G339" s="1" t="s">
        <v>11</v>
      </c>
    </row>
    <row r="340" spans="1:7" x14ac:dyDescent="0.3">
      <c r="A340" s="1">
        <v>2020</v>
      </c>
      <c r="B340" s="1" t="s">
        <v>30</v>
      </c>
      <c r="C340" s="1" t="s">
        <v>28</v>
      </c>
      <c r="D340" s="1" t="s">
        <v>34</v>
      </c>
      <c r="E340" s="1">
        <v>2017</v>
      </c>
      <c r="F340" s="1">
        <v>228.73</v>
      </c>
      <c r="G340" s="1" t="s">
        <v>14</v>
      </c>
    </row>
    <row r="341" spans="1:7" x14ac:dyDescent="0.3">
      <c r="A341" s="1">
        <v>2020</v>
      </c>
      <c r="B341" s="1" t="s">
        <v>30</v>
      </c>
      <c r="C341" s="1" t="s">
        <v>28</v>
      </c>
      <c r="D341" s="1" t="s">
        <v>34</v>
      </c>
      <c r="E341" s="1" t="s">
        <v>18</v>
      </c>
      <c r="F341" s="1">
        <v>77.099999999999994</v>
      </c>
      <c r="G341" s="1" t="s">
        <v>19</v>
      </c>
    </row>
    <row r="342" spans="1:7" x14ac:dyDescent="0.3">
      <c r="A342" s="1">
        <v>2020</v>
      </c>
      <c r="B342" s="1" t="s">
        <v>30</v>
      </c>
      <c r="C342" s="1" t="s">
        <v>28</v>
      </c>
      <c r="D342" s="1" t="s">
        <v>34</v>
      </c>
      <c r="E342" s="1" t="s">
        <v>18</v>
      </c>
      <c r="F342" s="1">
        <v>77.099999999999994</v>
      </c>
      <c r="G342" s="1" t="s">
        <v>19</v>
      </c>
    </row>
    <row r="343" spans="1:7" x14ac:dyDescent="0.3">
      <c r="A343" s="1">
        <v>2020</v>
      </c>
      <c r="B343" s="1" t="s">
        <v>30</v>
      </c>
      <c r="C343" s="1" t="s">
        <v>28</v>
      </c>
      <c r="D343" s="1" t="s">
        <v>26</v>
      </c>
      <c r="E343" s="1">
        <v>1975</v>
      </c>
      <c r="F343" s="1">
        <v>2932</v>
      </c>
      <c r="G343" s="1" t="s">
        <v>16</v>
      </c>
    </row>
    <row r="344" spans="1:7" x14ac:dyDescent="0.3">
      <c r="A344" s="1">
        <v>2020</v>
      </c>
      <c r="B344" s="1" t="s">
        <v>30</v>
      </c>
      <c r="C344" s="1" t="s">
        <v>28</v>
      </c>
      <c r="D344" s="1" t="s">
        <v>26</v>
      </c>
      <c r="E344" s="1">
        <v>1985</v>
      </c>
      <c r="F344" s="1">
        <v>1470</v>
      </c>
      <c r="G344" s="1" t="s">
        <v>16</v>
      </c>
    </row>
    <row r="345" spans="1:7" x14ac:dyDescent="0.3">
      <c r="A345" s="1">
        <v>2020</v>
      </c>
      <c r="B345" s="1" t="s">
        <v>30</v>
      </c>
      <c r="C345" s="1" t="s">
        <v>28</v>
      </c>
      <c r="D345" s="1" t="s">
        <v>26</v>
      </c>
      <c r="E345" s="1">
        <v>1996</v>
      </c>
      <c r="F345" s="1">
        <v>554</v>
      </c>
      <c r="G345" s="1" t="s">
        <v>16</v>
      </c>
    </row>
    <row r="346" spans="1:7" x14ac:dyDescent="0.3">
      <c r="A346" s="1">
        <v>2020</v>
      </c>
      <c r="B346" s="1" t="s">
        <v>30</v>
      </c>
      <c r="C346" s="1" t="s">
        <v>28</v>
      </c>
      <c r="D346" s="1" t="s">
        <v>26</v>
      </c>
      <c r="E346" s="1">
        <v>2003</v>
      </c>
      <c r="F346" s="1">
        <v>128</v>
      </c>
      <c r="G346" s="1" t="s">
        <v>11</v>
      </c>
    </row>
    <row r="347" spans="1:7" x14ac:dyDescent="0.3">
      <c r="A347" s="1">
        <v>2020</v>
      </c>
      <c r="B347" s="1" t="s">
        <v>30</v>
      </c>
      <c r="C347" s="1" t="s">
        <v>28</v>
      </c>
      <c r="D347" s="1" t="s">
        <v>26</v>
      </c>
      <c r="E347" s="1">
        <v>2007</v>
      </c>
      <c r="F347" s="1">
        <v>88</v>
      </c>
      <c r="G347" s="1" t="s">
        <v>11</v>
      </c>
    </row>
    <row r="348" spans="1:7" x14ac:dyDescent="0.3">
      <c r="A348" s="1">
        <v>2020</v>
      </c>
      <c r="B348" s="1" t="s">
        <v>30</v>
      </c>
      <c r="C348" s="1" t="s">
        <v>28</v>
      </c>
      <c r="D348" s="1" t="s">
        <v>26</v>
      </c>
      <c r="E348" s="1">
        <v>2011</v>
      </c>
      <c r="F348" s="1">
        <v>76</v>
      </c>
      <c r="G348" s="1" t="s">
        <v>11</v>
      </c>
    </row>
    <row r="349" spans="1:7" x14ac:dyDescent="0.3">
      <c r="A349" s="1">
        <v>2020</v>
      </c>
      <c r="B349" s="1" t="s">
        <v>30</v>
      </c>
      <c r="C349" s="1" t="s">
        <v>28</v>
      </c>
      <c r="D349" s="1" t="s">
        <v>26</v>
      </c>
      <c r="E349" s="1">
        <v>2015</v>
      </c>
      <c r="F349" s="1">
        <v>98</v>
      </c>
      <c r="G349" s="1" t="s">
        <v>11</v>
      </c>
    </row>
    <row r="350" spans="1:7" x14ac:dyDescent="0.3">
      <c r="A350" s="1">
        <v>2020</v>
      </c>
      <c r="B350" s="1" t="s">
        <v>30</v>
      </c>
      <c r="C350" s="1" t="s">
        <v>28</v>
      </c>
      <c r="D350" s="1" t="s">
        <v>26</v>
      </c>
      <c r="E350" s="1">
        <v>2017</v>
      </c>
      <c r="F350" s="1">
        <v>113.92</v>
      </c>
      <c r="G350" s="1" t="s">
        <v>14</v>
      </c>
    </row>
    <row r="351" spans="1:7" x14ac:dyDescent="0.3">
      <c r="A351" s="1">
        <v>2020</v>
      </c>
      <c r="B351" s="1" t="s">
        <v>30</v>
      </c>
      <c r="C351" s="1" t="s">
        <v>28</v>
      </c>
      <c r="D351" s="1" t="s">
        <v>26</v>
      </c>
      <c r="E351" s="1" t="s">
        <v>18</v>
      </c>
      <c r="F351" s="1">
        <v>38.4</v>
      </c>
      <c r="G351" s="1" t="s">
        <v>19</v>
      </c>
    </row>
    <row r="352" spans="1:7" x14ac:dyDescent="0.3">
      <c r="A352" s="1">
        <v>2020</v>
      </c>
      <c r="B352" s="1" t="s">
        <v>30</v>
      </c>
      <c r="C352" s="1" t="s">
        <v>28</v>
      </c>
      <c r="D352" s="1" t="s">
        <v>26</v>
      </c>
      <c r="E352" s="1" t="s">
        <v>18</v>
      </c>
      <c r="F352" s="1">
        <v>38.4</v>
      </c>
      <c r="G352" s="1" t="s">
        <v>19</v>
      </c>
    </row>
    <row r="353" spans="1:7" x14ac:dyDescent="0.3">
      <c r="A353" s="1">
        <v>2020</v>
      </c>
      <c r="B353" s="1" t="s">
        <v>30</v>
      </c>
      <c r="C353" s="1" t="s">
        <v>28</v>
      </c>
      <c r="D353" s="1" t="s">
        <v>35</v>
      </c>
      <c r="E353" s="1">
        <v>1975</v>
      </c>
      <c r="F353" s="1">
        <v>7855</v>
      </c>
      <c r="G353" s="1" t="s">
        <v>16</v>
      </c>
    </row>
    <row r="354" spans="1:7" x14ac:dyDescent="0.3">
      <c r="A354" s="1">
        <v>2020</v>
      </c>
      <c r="B354" s="1" t="s">
        <v>30</v>
      </c>
      <c r="C354" s="1" t="s">
        <v>28</v>
      </c>
      <c r="D354" s="1" t="s">
        <v>35</v>
      </c>
      <c r="E354" s="1">
        <v>1985</v>
      </c>
      <c r="F354" s="1">
        <v>10645</v>
      </c>
      <c r="G354" s="1" t="s">
        <v>16</v>
      </c>
    </row>
    <row r="355" spans="1:7" x14ac:dyDescent="0.3">
      <c r="A355" s="1">
        <v>2020</v>
      </c>
      <c r="B355" s="1" t="s">
        <v>30</v>
      </c>
      <c r="C355" s="1" t="s">
        <v>28</v>
      </c>
      <c r="D355" s="1" t="s">
        <v>35</v>
      </c>
      <c r="E355" s="1">
        <v>1996</v>
      </c>
      <c r="F355" s="1">
        <v>998</v>
      </c>
      <c r="G355" s="1" t="s">
        <v>16</v>
      </c>
    </row>
    <row r="356" spans="1:7" x14ac:dyDescent="0.3">
      <c r="A356" s="1">
        <v>2020</v>
      </c>
      <c r="B356" s="1" t="s">
        <v>30</v>
      </c>
      <c r="C356" s="1" t="s">
        <v>28</v>
      </c>
      <c r="D356" s="1" t="s">
        <v>35</v>
      </c>
      <c r="E356" s="1">
        <v>2003</v>
      </c>
      <c r="F356" s="1">
        <v>1</v>
      </c>
      <c r="G356" s="1" t="s">
        <v>11</v>
      </c>
    </row>
    <row r="357" spans="1:7" x14ac:dyDescent="0.3">
      <c r="A357" s="1">
        <v>2020</v>
      </c>
      <c r="B357" s="1" t="s">
        <v>30</v>
      </c>
      <c r="C357" s="1" t="s">
        <v>28</v>
      </c>
      <c r="D357" s="1" t="s">
        <v>35</v>
      </c>
      <c r="E357" s="1">
        <v>2007</v>
      </c>
      <c r="F357" s="1">
        <v>1</v>
      </c>
      <c r="G357" s="1" t="s">
        <v>11</v>
      </c>
    </row>
    <row r="358" spans="1:7" x14ac:dyDescent="0.3">
      <c r="A358" s="1">
        <v>2020</v>
      </c>
      <c r="B358" s="1" t="s">
        <v>30</v>
      </c>
      <c r="C358" s="1" t="s">
        <v>28</v>
      </c>
      <c r="D358" s="1" t="s">
        <v>35</v>
      </c>
      <c r="E358" s="1">
        <v>2011</v>
      </c>
      <c r="F358" s="1">
        <v>1</v>
      </c>
      <c r="G358" s="1" t="s">
        <v>11</v>
      </c>
    </row>
    <row r="359" spans="1:7" x14ac:dyDescent="0.3">
      <c r="A359" s="1">
        <v>2020</v>
      </c>
      <c r="B359" s="1" t="s">
        <v>30</v>
      </c>
      <c r="C359" s="1" t="s">
        <v>28</v>
      </c>
      <c r="D359" s="1" t="s">
        <v>35</v>
      </c>
      <c r="E359" s="1">
        <v>2015</v>
      </c>
      <c r="F359" s="1">
        <v>1</v>
      </c>
      <c r="G359" s="1" t="s">
        <v>11</v>
      </c>
    </row>
    <row r="360" spans="1:7" x14ac:dyDescent="0.3">
      <c r="A360" s="1">
        <v>2020</v>
      </c>
      <c r="B360" s="1" t="s">
        <v>30</v>
      </c>
      <c r="C360" s="1" t="s">
        <v>28</v>
      </c>
      <c r="D360" s="1" t="s">
        <v>35</v>
      </c>
      <c r="E360" s="1">
        <v>2017</v>
      </c>
      <c r="F360" s="1">
        <v>1</v>
      </c>
      <c r="G360" s="1" t="s">
        <v>14</v>
      </c>
    </row>
    <row r="361" spans="1:7" x14ac:dyDescent="0.3">
      <c r="A361" s="1">
        <v>2020</v>
      </c>
      <c r="B361" s="1" t="s">
        <v>30</v>
      </c>
      <c r="C361" s="1" t="s">
        <v>28</v>
      </c>
      <c r="D361" s="1" t="s">
        <v>35</v>
      </c>
      <c r="E361" s="1" t="s">
        <v>18</v>
      </c>
      <c r="F361" s="1">
        <v>1</v>
      </c>
      <c r="G361" s="1" t="s">
        <v>19</v>
      </c>
    </row>
    <row r="362" spans="1:7" x14ac:dyDescent="0.3">
      <c r="A362" s="1">
        <v>2020</v>
      </c>
      <c r="B362" s="1" t="s">
        <v>30</v>
      </c>
      <c r="C362" s="1" t="s">
        <v>28</v>
      </c>
      <c r="D362" s="1" t="s">
        <v>35</v>
      </c>
      <c r="E362" s="1" t="s">
        <v>18</v>
      </c>
      <c r="F362" s="1">
        <v>1</v>
      </c>
      <c r="G362" s="1" t="s">
        <v>19</v>
      </c>
    </row>
    <row r="363" spans="1:7" x14ac:dyDescent="0.3">
      <c r="A363" s="1">
        <v>2020</v>
      </c>
      <c r="B363" s="1" t="s">
        <v>30</v>
      </c>
      <c r="C363" s="1" t="s">
        <v>28</v>
      </c>
      <c r="D363" s="1" t="s">
        <v>36</v>
      </c>
      <c r="E363" s="1">
        <v>1975</v>
      </c>
      <c r="F363" s="1">
        <v>22114</v>
      </c>
      <c r="G363" s="1" t="s">
        <v>16</v>
      </c>
    </row>
    <row r="364" spans="1:7" x14ac:dyDescent="0.3">
      <c r="A364" s="1">
        <v>2020</v>
      </c>
      <c r="B364" s="1" t="s">
        <v>30</v>
      </c>
      <c r="C364" s="1" t="s">
        <v>28</v>
      </c>
      <c r="D364" s="1" t="s">
        <v>36</v>
      </c>
      <c r="E364" s="1">
        <v>1985</v>
      </c>
      <c r="F364" s="1">
        <v>19815</v>
      </c>
      <c r="G364" s="1" t="s">
        <v>16</v>
      </c>
    </row>
    <row r="365" spans="1:7" x14ac:dyDescent="0.3">
      <c r="A365" s="1">
        <v>2020</v>
      </c>
      <c r="B365" s="1" t="s">
        <v>30</v>
      </c>
      <c r="C365" s="1" t="s">
        <v>28</v>
      </c>
      <c r="D365" s="1" t="s">
        <v>36</v>
      </c>
      <c r="E365" s="1">
        <v>1996</v>
      </c>
      <c r="F365" s="1">
        <v>3402</v>
      </c>
      <c r="G365" s="1" t="s">
        <v>16</v>
      </c>
    </row>
    <row r="366" spans="1:7" x14ac:dyDescent="0.3">
      <c r="A366" s="1">
        <v>2020</v>
      </c>
      <c r="B366" s="1" t="s">
        <v>30</v>
      </c>
      <c r="C366" s="1" t="s">
        <v>28</v>
      </c>
      <c r="D366" s="1" t="s">
        <v>36</v>
      </c>
      <c r="E366" s="1">
        <v>2003</v>
      </c>
      <c r="F366" s="1">
        <v>1</v>
      </c>
      <c r="G366" s="1" t="s">
        <v>11</v>
      </c>
    </row>
    <row r="367" spans="1:7" x14ac:dyDescent="0.3">
      <c r="A367" s="1">
        <v>2020</v>
      </c>
      <c r="B367" s="1" t="s">
        <v>30</v>
      </c>
      <c r="C367" s="1" t="s">
        <v>28</v>
      </c>
      <c r="D367" s="1" t="s">
        <v>36</v>
      </c>
      <c r="E367" s="1">
        <v>2007</v>
      </c>
      <c r="F367" s="1">
        <v>1</v>
      </c>
      <c r="G367" s="1" t="s">
        <v>11</v>
      </c>
    </row>
    <row r="368" spans="1:7" x14ac:dyDescent="0.3">
      <c r="A368" s="1">
        <v>2020</v>
      </c>
      <c r="B368" s="1" t="s">
        <v>30</v>
      </c>
      <c r="C368" s="1" t="s">
        <v>28</v>
      </c>
      <c r="D368" s="1" t="s">
        <v>36</v>
      </c>
      <c r="E368" s="1">
        <v>2011</v>
      </c>
      <c r="F368" s="1">
        <v>1</v>
      </c>
      <c r="G368" s="1" t="s">
        <v>11</v>
      </c>
    </row>
    <row r="369" spans="1:7" x14ac:dyDescent="0.3">
      <c r="A369" s="1">
        <v>2020</v>
      </c>
      <c r="B369" s="1" t="s">
        <v>30</v>
      </c>
      <c r="C369" s="1" t="s">
        <v>28</v>
      </c>
      <c r="D369" s="1" t="s">
        <v>36</v>
      </c>
      <c r="E369" s="1">
        <v>2015</v>
      </c>
      <c r="F369" s="1">
        <v>1</v>
      </c>
      <c r="G369" s="1" t="s">
        <v>11</v>
      </c>
    </row>
    <row r="370" spans="1:7" x14ac:dyDescent="0.3">
      <c r="A370" s="1">
        <v>2020</v>
      </c>
      <c r="B370" s="1" t="s">
        <v>30</v>
      </c>
      <c r="C370" s="1" t="s">
        <v>28</v>
      </c>
      <c r="D370" s="1" t="s">
        <v>36</v>
      </c>
      <c r="E370" s="1">
        <v>2017</v>
      </c>
      <c r="F370" s="1">
        <v>1</v>
      </c>
      <c r="G370" s="1" t="s">
        <v>14</v>
      </c>
    </row>
    <row r="371" spans="1:7" x14ac:dyDescent="0.3">
      <c r="A371" s="1">
        <v>2020</v>
      </c>
      <c r="B371" s="1" t="s">
        <v>30</v>
      </c>
      <c r="C371" s="1" t="s">
        <v>28</v>
      </c>
      <c r="D371" s="1" t="s">
        <v>36</v>
      </c>
      <c r="E371" s="1" t="s">
        <v>18</v>
      </c>
      <c r="F371" s="1">
        <v>1</v>
      </c>
      <c r="G371" s="1" t="s">
        <v>19</v>
      </c>
    </row>
    <row r="372" spans="1:7" x14ac:dyDescent="0.3">
      <c r="A372" s="1">
        <v>2020</v>
      </c>
      <c r="B372" s="1" t="s">
        <v>30</v>
      </c>
      <c r="C372" s="1" t="s">
        <v>28</v>
      </c>
      <c r="D372" s="1" t="s">
        <v>36</v>
      </c>
      <c r="E372" s="1" t="s">
        <v>18</v>
      </c>
      <c r="F372" s="1">
        <v>1</v>
      </c>
      <c r="G372" s="1" t="s">
        <v>19</v>
      </c>
    </row>
    <row r="373" spans="1:7" x14ac:dyDescent="0.3">
      <c r="A373" s="1">
        <v>2020</v>
      </c>
      <c r="B373" s="1" t="s">
        <v>30</v>
      </c>
      <c r="C373" s="1" t="s">
        <v>28</v>
      </c>
      <c r="D373" s="1" t="s">
        <v>27</v>
      </c>
      <c r="E373" s="1">
        <v>1975</v>
      </c>
      <c r="F373" s="1">
        <v>6728</v>
      </c>
      <c r="G373" s="1" t="s">
        <v>16</v>
      </c>
    </row>
    <row r="374" spans="1:7" x14ac:dyDescent="0.3">
      <c r="A374" s="1">
        <v>2020</v>
      </c>
      <c r="B374" s="1" t="s">
        <v>30</v>
      </c>
      <c r="C374" s="1" t="s">
        <v>28</v>
      </c>
      <c r="D374" s="1" t="s">
        <v>27</v>
      </c>
      <c r="E374" s="1">
        <v>1985</v>
      </c>
      <c r="F374" s="1">
        <v>7133</v>
      </c>
      <c r="G374" s="1" t="s">
        <v>16</v>
      </c>
    </row>
    <row r="375" spans="1:7" x14ac:dyDescent="0.3">
      <c r="A375" s="1">
        <v>2020</v>
      </c>
      <c r="B375" s="1" t="s">
        <v>30</v>
      </c>
      <c r="C375" s="1" t="s">
        <v>28</v>
      </c>
      <c r="D375" s="1" t="s">
        <v>27</v>
      </c>
      <c r="E375" s="1">
        <v>1996</v>
      </c>
      <c r="F375" s="1">
        <v>624</v>
      </c>
      <c r="G375" s="1" t="s">
        <v>16</v>
      </c>
    </row>
    <row r="376" spans="1:7" x14ac:dyDescent="0.3">
      <c r="A376" s="1">
        <v>2020</v>
      </c>
      <c r="B376" s="1" t="s">
        <v>30</v>
      </c>
      <c r="C376" s="1" t="s">
        <v>28</v>
      </c>
      <c r="D376" s="1" t="s">
        <v>27</v>
      </c>
      <c r="E376" s="1">
        <v>2003</v>
      </c>
      <c r="F376" s="1">
        <v>1</v>
      </c>
      <c r="G376" s="1" t="s">
        <v>11</v>
      </c>
    </row>
    <row r="377" spans="1:7" x14ac:dyDescent="0.3">
      <c r="A377" s="1">
        <v>2020</v>
      </c>
      <c r="B377" s="1" t="s">
        <v>30</v>
      </c>
      <c r="C377" s="1" t="s">
        <v>28</v>
      </c>
      <c r="D377" s="1" t="s">
        <v>27</v>
      </c>
      <c r="E377" s="1">
        <v>2007</v>
      </c>
      <c r="F377" s="1">
        <v>1</v>
      </c>
      <c r="G377" s="1" t="s">
        <v>11</v>
      </c>
    </row>
    <row r="378" spans="1:7" x14ac:dyDescent="0.3">
      <c r="A378" s="1">
        <v>2020</v>
      </c>
      <c r="B378" s="1" t="s">
        <v>30</v>
      </c>
      <c r="C378" s="1" t="s">
        <v>28</v>
      </c>
      <c r="D378" s="1" t="s">
        <v>27</v>
      </c>
      <c r="E378" s="1">
        <v>2011</v>
      </c>
      <c r="F378" s="1">
        <v>1</v>
      </c>
      <c r="G378" s="1" t="s">
        <v>11</v>
      </c>
    </row>
    <row r="379" spans="1:7" x14ac:dyDescent="0.3">
      <c r="A379" s="1">
        <v>2020</v>
      </c>
      <c r="B379" s="1" t="s">
        <v>30</v>
      </c>
      <c r="C379" s="1" t="s">
        <v>28</v>
      </c>
      <c r="D379" s="1" t="s">
        <v>27</v>
      </c>
      <c r="E379" s="1">
        <v>2015</v>
      </c>
      <c r="F379" s="1">
        <v>1</v>
      </c>
      <c r="G379" s="1" t="s">
        <v>11</v>
      </c>
    </row>
    <row r="380" spans="1:7" x14ac:dyDescent="0.3">
      <c r="A380" s="1">
        <v>2020</v>
      </c>
      <c r="B380" s="1" t="s">
        <v>30</v>
      </c>
      <c r="C380" s="1" t="s">
        <v>28</v>
      </c>
      <c r="D380" s="1" t="s">
        <v>27</v>
      </c>
      <c r="E380" s="1">
        <v>2017</v>
      </c>
      <c r="F380" s="1">
        <v>1</v>
      </c>
      <c r="G380" s="1" t="s">
        <v>14</v>
      </c>
    </row>
    <row r="381" spans="1:7" x14ac:dyDescent="0.3">
      <c r="A381" s="1">
        <v>2020</v>
      </c>
      <c r="B381" s="1" t="s">
        <v>30</v>
      </c>
      <c r="C381" s="1" t="s">
        <v>28</v>
      </c>
      <c r="D381" s="1" t="s">
        <v>27</v>
      </c>
      <c r="E381" s="1" t="s">
        <v>18</v>
      </c>
      <c r="F381" s="1">
        <v>1</v>
      </c>
      <c r="G381" s="1" t="s">
        <v>19</v>
      </c>
    </row>
    <row r="382" spans="1:7" x14ac:dyDescent="0.3">
      <c r="A382" s="1">
        <v>2020</v>
      </c>
      <c r="B382" s="1" t="s">
        <v>30</v>
      </c>
      <c r="C382" s="1" t="s">
        <v>28</v>
      </c>
      <c r="D382" s="1" t="s">
        <v>27</v>
      </c>
      <c r="E382" s="1" t="s">
        <v>18</v>
      </c>
      <c r="F382" s="1">
        <v>1</v>
      </c>
      <c r="G382" s="1" t="s">
        <v>19</v>
      </c>
    </row>
    <row r="383" spans="1:7" x14ac:dyDescent="0.3">
      <c r="A383" s="1">
        <v>2020</v>
      </c>
      <c r="B383" s="1" t="s">
        <v>30</v>
      </c>
      <c r="C383" s="1" t="s">
        <v>29</v>
      </c>
      <c r="D383" s="1" t="s">
        <v>23</v>
      </c>
      <c r="E383" s="1">
        <v>1975</v>
      </c>
      <c r="F383" s="1">
        <v>2498</v>
      </c>
      <c r="G383" s="1" t="s">
        <v>16</v>
      </c>
    </row>
    <row r="384" spans="1:7" x14ac:dyDescent="0.3">
      <c r="A384" s="1">
        <v>2020</v>
      </c>
      <c r="B384" s="1" t="s">
        <v>30</v>
      </c>
      <c r="C384" s="1" t="s">
        <v>29</v>
      </c>
      <c r="D384" s="1" t="s">
        <v>23</v>
      </c>
      <c r="E384" s="1">
        <v>1985</v>
      </c>
      <c r="F384" s="1">
        <v>203</v>
      </c>
      <c r="G384" s="1" t="s">
        <v>16</v>
      </c>
    </row>
    <row r="385" spans="1:7" x14ac:dyDescent="0.3">
      <c r="A385" s="1">
        <v>2020</v>
      </c>
      <c r="B385" s="1" t="s">
        <v>30</v>
      </c>
      <c r="C385" s="1" t="s">
        <v>29</v>
      </c>
      <c r="D385" s="1" t="s">
        <v>23</v>
      </c>
      <c r="E385" s="1">
        <v>1996</v>
      </c>
      <c r="F385" s="1">
        <v>122</v>
      </c>
      <c r="G385" s="1" t="s">
        <v>16</v>
      </c>
    </row>
    <row r="386" spans="1:7" x14ac:dyDescent="0.3">
      <c r="A386" s="1">
        <v>2020</v>
      </c>
      <c r="B386" s="1" t="s">
        <v>30</v>
      </c>
      <c r="C386" s="1" t="s">
        <v>29</v>
      </c>
      <c r="D386" s="1" t="s">
        <v>23</v>
      </c>
      <c r="E386" s="1">
        <v>2003</v>
      </c>
      <c r="F386" s="1">
        <v>98</v>
      </c>
      <c r="G386" s="1" t="s">
        <v>11</v>
      </c>
    </row>
    <row r="387" spans="1:7" x14ac:dyDescent="0.3">
      <c r="A387" s="1">
        <v>2020</v>
      </c>
      <c r="B387" s="1" t="s">
        <v>30</v>
      </c>
      <c r="C387" s="1" t="s">
        <v>29</v>
      </c>
      <c r="D387" s="1" t="s">
        <v>23</v>
      </c>
      <c r="E387" s="1">
        <v>2007</v>
      </c>
      <c r="F387" s="1">
        <v>40</v>
      </c>
      <c r="G387" s="1" t="s">
        <v>11</v>
      </c>
    </row>
    <row r="388" spans="1:7" x14ac:dyDescent="0.3">
      <c r="A388" s="1">
        <v>2020</v>
      </c>
      <c r="B388" s="1" t="s">
        <v>30</v>
      </c>
      <c r="C388" s="1" t="s">
        <v>29</v>
      </c>
      <c r="D388" s="1" t="s">
        <v>23</v>
      </c>
      <c r="E388" s="1">
        <v>2011</v>
      </c>
      <c r="F388" s="1">
        <v>19</v>
      </c>
      <c r="G388" s="1" t="s">
        <v>11</v>
      </c>
    </row>
    <row r="389" spans="1:7" x14ac:dyDescent="0.3">
      <c r="A389" s="1">
        <v>2020</v>
      </c>
      <c r="B389" s="1" t="s">
        <v>30</v>
      </c>
      <c r="C389" s="1" t="s">
        <v>29</v>
      </c>
      <c r="D389" s="1" t="s">
        <v>23</v>
      </c>
      <c r="E389" s="1">
        <v>2015</v>
      </c>
      <c r="F389" s="1">
        <v>22</v>
      </c>
      <c r="G389" s="1" t="s">
        <v>11</v>
      </c>
    </row>
    <row r="390" spans="1:7" x14ac:dyDescent="0.3">
      <c r="A390" s="1">
        <v>2020</v>
      </c>
      <c r="B390" s="1" t="s">
        <v>30</v>
      </c>
      <c r="C390" s="1" t="s">
        <v>29</v>
      </c>
      <c r="D390" s="1" t="s">
        <v>23</v>
      </c>
      <c r="E390" s="1">
        <v>2017</v>
      </c>
      <c r="F390" s="1">
        <v>29.4</v>
      </c>
      <c r="G390" s="1" t="s">
        <v>14</v>
      </c>
    </row>
    <row r="391" spans="1:7" x14ac:dyDescent="0.3">
      <c r="A391" s="1">
        <v>2020</v>
      </c>
      <c r="B391" s="1" t="s">
        <v>30</v>
      </c>
      <c r="C391" s="1" t="s">
        <v>29</v>
      </c>
      <c r="D391" s="1" t="s">
        <v>23</v>
      </c>
      <c r="E391" s="1" t="s">
        <v>18</v>
      </c>
      <c r="F391" s="1">
        <v>9.8000000000000007</v>
      </c>
      <c r="G391" s="1" t="s">
        <v>19</v>
      </c>
    </row>
    <row r="392" spans="1:7" x14ac:dyDescent="0.3">
      <c r="A392" s="1">
        <v>2020</v>
      </c>
      <c r="B392" s="1" t="s">
        <v>30</v>
      </c>
      <c r="C392" s="1" t="s">
        <v>29</v>
      </c>
      <c r="D392" s="1" t="s">
        <v>23</v>
      </c>
      <c r="E392" s="1" t="s">
        <v>18</v>
      </c>
      <c r="F392" s="1">
        <v>9.8000000000000007</v>
      </c>
      <c r="G392" s="1" t="s">
        <v>19</v>
      </c>
    </row>
    <row r="393" spans="1:7" x14ac:dyDescent="0.3">
      <c r="A393" s="1">
        <v>2020</v>
      </c>
      <c r="B393" s="1" t="s">
        <v>30</v>
      </c>
      <c r="C393" s="1" t="s">
        <v>29</v>
      </c>
      <c r="D393" s="1" t="s">
        <v>31</v>
      </c>
      <c r="E393" s="1">
        <v>1975</v>
      </c>
      <c r="F393" s="1">
        <v>268167</v>
      </c>
      <c r="G393" s="1" t="s">
        <v>16</v>
      </c>
    </row>
    <row r="394" spans="1:7" x14ac:dyDescent="0.3">
      <c r="A394" s="1">
        <v>2020</v>
      </c>
      <c r="B394" s="1" t="s">
        <v>30</v>
      </c>
      <c r="C394" s="1" t="s">
        <v>29</v>
      </c>
      <c r="D394" s="1" t="s">
        <v>31</v>
      </c>
      <c r="E394" s="1">
        <v>1985</v>
      </c>
      <c r="F394" s="1">
        <v>34575</v>
      </c>
      <c r="G394" s="1" t="s">
        <v>16</v>
      </c>
    </row>
    <row r="395" spans="1:7" x14ac:dyDescent="0.3">
      <c r="A395" s="1">
        <v>2020</v>
      </c>
      <c r="B395" s="1" t="s">
        <v>30</v>
      </c>
      <c r="C395" s="1" t="s">
        <v>29</v>
      </c>
      <c r="D395" s="1" t="s">
        <v>31</v>
      </c>
      <c r="E395" s="1">
        <v>1996</v>
      </c>
      <c r="F395" s="1">
        <v>30307</v>
      </c>
      <c r="G395" s="1" t="s">
        <v>16</v>
      </c>
    </row>
    <row r="396" spans="1:7" x14ac:dyDescent="0.3">
      <c r="A396" s="1">
        <v>2020</v>
      </c>
      <c r="B396" s="1" t="s">
        <v>30</v>
      </c>
      <c r="C396" s="1" t="s">
        <v>29</v>
      </c>
      <c r="D396" s="1" t="s">
        <v>31</v>
      </c>
      <c r="E396" s="1">
        <v>2003</v>
      </c>
      <c r="F396" s="1">
        <v>17286</v>
      </c>
      <c r="G396" s="1" t="s">
        <v>11</v>
      </c>
    </row>
    <row r="397" spans="1:7" x14ac:dyDescent="0.3">
      <c r="A397" s="1">
        <v>2020</v>
      </c>
      <c r="B397" s="1" t="s">
        <v>30</v>
      </c>
      <c r="C397" s="1" t="s">
        <v>29</v>
      </c>
      <c r="D397" s="1" t="s">
        <v>31</v>
      </c>
      <c r="E397" s="1">
        <v>2007</v>
      </c>
      <c r="F397" s="1">
        <v>7105</v>
      </c>
      <c r="G397" s="1" t="s">
        <v>11</v>
      </c>
    </row>
    <row r="398" spans="1:7" x14ac:dyDescent="0.3">
      <c r="A398" s="1">
        <v>2020</v>
      </c>
      <c r="B398" s="1" t="s">
        <v>30</v>
      </c>
      <c r="C398" s="1" t="s">
        <v>29</v>
      </c>
      <c r="D398" s="1" t="s">
        <v>31</v>
      </c>
      <c r="E398" s="1">
        <v>2011</v>
      </c>
      <c r="F398" s="1">
        <v>3407</v>
      </c>
      <c r="G398" s="1" t="s">
        <v>11</v>
      </c>
    </row>
    <row r="399" spans="1:7" x14ac:dyDescent="0.3">
      <c r="A399" s="1">
        <v>2020</v>
      </c>
      <c r="B399" s="1" t="s">
        <v>30</v>
      </c>
      <c r="C399" s="1" t="s">
        <v>29</v>
      </c>
      <c r="D399" s="1" t="s">
        <v>31</v>
      </c>
      <c r="E399" s="1">
        <v>2015</v>
      </c>
      <c r="F399" s="1">
        <v>3964</v>
      </c>
      <c r="G399" s="1" t="s">
        <v>11</v>
      </c>
    </row>
    <row r="400" spans="1:7" x14ac:dyDescent="0.3">
      <c r="A400" s="1">
        <v>2020</v>
      </c>
      <c r="B400" s="1" t="s">
        <v>30</v>
      </c>
      <c r="C400" s="1" t="s">
        <v>29</v>
      </c>
      <c r="D400" s="1" t="s">
        <v>31</v>
      </c>
      <c r="E400" s="1">
        <v>2017</v>
      </c>
      <c r="F400" s="1">
        <v>5185.8</v>
      </c>
      <c r="G400" s="1" t="s">
        <v>14</v>
      </c>
    </row>
    <row r="401" spans="1:7" x14ac:dyDescent="0.3">
      <c r="A401" s="1">
        <v>2020</v>
      </c>
      <c r="B401" s="1" t="s">
        <v>30</v>
      </c>
      <c r="C401" s="1" t="s">
        <v>29</v>
      </c>
      <c r="D401" s="1" t="s">
        <v>31</v>
      </c>
      <c r="E401" s="1" t="s">
        <v>18</v>
      </c>
      <c r="F401" s="1">
        <v>1728.6</v>
      </c>
      <c r="G401" s="1" t="s">
        <v>19</v>
      </c>
    </row>
    <row r="402" spans="1:7" x14ac:dyDescent="0.3">
      <c r="A402" s="1">
        <v>2020</v>
      </c>
      <c r="B402" s="1" t="s">
        <v>30</v>
      </c>
      <c r="C402" s="1" t="s">
        <v>29</v>
      </c>
      <c r="D402" s="1" t="s">
        <v>31</v>
      </c>
      <c r="E402" s="1" t="s">
        <v>18</v>
      </c>
      <c r="F402" s="1">
        <v>1728.6</v>
      </c>
      <c r="G402" s="1" t="s">
        <v>19</v>
      </c>
    </row>
    <row r="403" spans="1:7" x14ac:dyDescent="0.3">
      <c r="A403" s="1">
        <v>2020</v>
      </c>
      <c r="B403" s="1" t="s">
        <v>30</v>
      </c>
      <c r="C403" s="1" t="s">
        <v>29</v>
      </c>
      <c r="D403" s="1" t="s">
        <v>32</v>
      </c>
      <c r="E403" s="1">
        <v>1975</v>
      </c>
      <c r="F403" s="1">
        <v>372820</v>
      </c>
      <c r="G403" s="1" t="s">
        <v>16</v>
      </c>
    </row>
    <row r="404" spans="1:7" x14ac:dyDescent="0.3">
      <c r="A404" s="1">
        <v>2020</v>
      </c>
      <c r="B404" s="1" t="s">
        <v>30</v>
      </c>
      <c r="C404" s="1" t="s">
        <v>29</v>
      </c>
      <c r="D404" s="1" t="s">
        <v>32</v>
      </c>
      <c r="E404" s="1">
        <v>1985</v>
      </c>
      <c r="F404" s="1">
        <v>38996</v>
      </c>
      <c r="G404" s="1" t="s">
        <v>16</v>
      </c>
    </row>
    <row r="405" spans="1:7" x14ac:dyDescent="0.3">
      <c r="A405" s="1">
        <v>2020</v>
      </c>
      <c r="B405" s="1" t="s">
        <v>30</v>
      </c>
      <c r="C405" s="1" t="s">
        <v>29</v>
      </c>
      <c r="D405" s="1" t="s">
        <v>32</v>
      </c>
      <c r="E405" s="1">
        <v>1996</v>
      </c>
      <c r="F405" s="1">
        <v>26511</v>
      </c>
      <c r="G405" s="1" t="s">
        <v>16</v>
      </c>
    </row>
    <row r="406" spans="1:7" x14ac:dyDescent="0.3">
      <c r="A406" s="1">
        <v>2020</v>
      </c>
      <c r="B406" s="1" t="s">
        <v>30</v>
      </c>
      <c r="C406" s="1" t="s">
        <v>29</v>
      </c>
      <c r="D406" s="1" t="s">
        <v>32</v>
      </c>
      <c r="E406" s="1">
        <v>2003</v>
      </c>
      <c r="F406" s="1">
        <v>12562</v>
      </c>
      <c r="G406" s="1" t="s">
        <v>11</v>
      </c>
    </row>
    <row r="407" spans="1:7" x14ac:dyDescent="0.3">
      <c r="A407" s="1">
        <v>2020</v>
      </c>
      <c r="B407" s="1" t="s">
        <v>30</v>
      </c>
      <c r="C407" s="1" t="s">
        <v>29</v>
      </c>
      <c r="D407" s="1" t="s">
        <v>32</v>
      </c>
      <c r="E407" s="1">
        <v>2007</v>
      </c>
      <c r="F407" s="1">
        <v>5163</v>
      </c>
      <c r="G407" s="1" t="s">
        <v>11</v>
      </c>
    </row>
    <row r="408" spans="1:7" x14ac:dyDescent="0.3">
      <c r="A408" s="1">
        <v>2020</v>
      </c>
      <c r="B408" s="1" t="s">
        <v>30</v>
      </c>
      <c r="C408" s="1" t="s">
        <v>29</v>
      </c>
      <c r="D408" s="1" t="s">
        <v>32</v>
      </c>
      <c r="E408" s="1">
        <v>2011</v>
      </c>
      <c r="F408" s="1">
        <v>2476</v>
      </c>
      <c r="G408" s="1" t="s">
        <v>11</v>
      </c>
    </row>
    <row r="409" spans="1:7" x14ac:dyDescent="0.3">
      <c r="A409" s="1">
        <v>2020</v>
      </c>
      <c r="B409" s="1" t="s">
        <v>30</v>
      </c>
      <c r="C409" s="1" t="s">
        <v>29</v>
      </c>
      <c r="D409" s="1" t="s">
        <v>32</v>
      </c>
      <c r="E409" s="1">
        <v>2015</v>
      </c>
      <c r="F409" s="1">
        <v>2880</v>
      </c>
      <c r="G409" s="1" t="s">
        <v>11</v>
      </c>
    </row>
    <row r="410" spans="1:7" x14ac:dyDescent="0.3">
      <c r="A410" s="1">
        <v>2020</v>
      </c>
      <c r="B410" s="1" t="s">
        <v>30</v>
      </c>
      <c r="C410" s="1" t="s">
        <v>29</v>
      </c>
      <c r="D410" s="1" t="s">
        <v>32</v>
      </c>
      <c r="E410" s="1">
        <v>2017</v>
      </c>
      <c r="F410" s="1">
        <v>3768.6</v>
      </c>
      <c r="G410" s="1" t="s">
        <v>14</v>
      </c>
    </row>
    <row r="411" spans="1:7" x14ac:dyDescent="0.3">
      <c r="A411" s="1">
        <v>2020</v>
      </c>
      <c r="B411" s="1" t="s">
        <v>30</v>
      </c>
      <c r="C411" s="1" t="s">
        <v>29</v>
      </c>
      <c r="D411" s="1" t="s">
        <v>32</v>
      </c>
      <c r="E411" s="1" t="s">
        <v>18</v>
      </c>
      <c r="F411" s="1">
        <v>1256.2</v>
      </c>
      <c r="G411" s="1" t="s">
        <v>19</v>
      </c>
    </row>
    <row r="412" spans="1:7" x14ac:dyDescent="0.3">
      <c r="A412" s="1">
        <v>2020</v>
      </c>
      <c r="B412" s="1" t="s">
        <v>30</v>
      </c>
      <c r="C412" s="1" t="s">
        <v>29</v>
      </c>
      <c r="D412" s="1" t="s">
        <v>32</v>
      </c>
      <c r="E412" s="1" t="s">
        <v>18</v>
      </c>
      <c r="F412" s="1">
        <v>1256.2</v>
      </c>
      <c r="G412" s="1" t="s">
        <v>19</v>
      </c>
    </row>
    <row r="413" spans="1:7" x14ac:dyDescent="0.3">
      <c r="A413" s="1">
        <v>2020</v>
      </c>
      <c r="B413" s="1" t="s">
        <v>30</v>
      </c>
      <c r="C413" s="1" t="s">
        <v>29</v>
      </c>
      <c r="D413" s="1" t="s">
        <v>33</v>
      </c>
      <c r="E413" s="1">
        <v>1975</v>
      </c>
      <c r="F413" s="1">
        <v>392782</v>
      </c>
      <c r="G413" s="1" t="s">
        <v>16</v>
      </c>
    </row>
    <row r="414" spans="1:7" x14ac:dyDescent="0.3">
      <c r="A414" s="1">
        <v>2020</v>
      </c>
      <c r="B414" s="1" t="s">
        <v>30</v>
      </c>
      <c r="C414" s="1" t="s">
        <v>29</v>
      </c>
      <c r="D414" s="1" t="s">
        <v>33</v>
      </c>
      <c r="E414" s="1">
        <v>1985</v>
      </c>
      <c r="F414" s="1">
        <v>75584</v>
      </c>
      <c r="G414" s="1" t="s">
        <v>16</v>
      </c>
    </row>
    <row r="415" spans="1:7" x14ac:dyDescent="0.3">
      <c r="A415" s="1">
        <v>2020</v>
      </c>
      <c r="B415" s="1" t="s">
        <v>30</v>
      </c>
      <c r="C415" s="1" t="s">
        <v>29</v>
      </c>
      <c r="D415" s="1" t="s">
        <v>33</v>
      </c>
      <c r="E415" s="1">
        <v>1996</v>
      </c>
      <c r="F415" s="1">
        <v>28745</v>
      </c>
      <c r="G415" s="1" t="s">
        <v>16</v>
      </c>
    </row>
    <row r="416" spans="1:7" x14ac:dyDescent="0.3">
      <c r="A416" s="1">
        <v>2020</v>
      </c>
      <c r="B416" s="1" t="s">
        <v>30</v>
      </c>
      <c r="C416" s="1" t="s">
        <v>29</v>
      </c>
      <c r="D416" s="1" t="s">
        <v>33</v>
      </c>
      <c r="E416" s="1">
        <v>2003</v>
      </c>
      <c r="F416" s="1">
        <v>13575</v>
      </c>
      <c r="G416" s="1" t="s">
        <v>11</v>
      </c>
    </row>
    <row r="417" spans="1:7" x14ac:dyDescent="0.3">
      <c r="A417" s="1">
        <v>2020</v>
      </c>
      <c r="B417" s="1" t="s">
        <v>30</v>
      </c>
      <c r="C417" s="1" t="s">
        <v>29</v>
      </c>
      <c r="D417" s="1" t="s">
        <v>33</v>
      </c>
      <c r="E417" s="1">
        <v>2007</v>
      </c>
      <c r="F417" s="1">
        <v>5580</v>
      </c>
      <c r="G417" s="1" t="s">
        <v>11</v>
      </c>
    </row>
    <row r="418" spans="1:7" x14ac:dyDescent="0.3">
      <c r="A418" s="1">
        <v>2020</v>
      </c>
      <c r="B418" s="1" t="s">
        <v>30</v>
      </c>
      <c r="C418" s="1" t="s">
        <v>29</v>
      </c>
      <c r="D418" s="1" t="s">
        <v>33</v>
      </c>
      <c r="E418" s="1">
        <v>2011</v>
      </c>
      <c r="F418" s="1">
        <v>2675</v>
      </c>
      <c r="G418" s="1" t="s">
        <v>11</v>
      </c>
    </row>
    <row r="419" spans="1:7" x14ac:dyDescent="0.3">
      <c r="A419" s="1">
        <v>2020</v>
      </c>
      <c r="B419" s="1" t="s">
        <v>30</v>
      </c>
      <c r="C419" s="1" t="s">
        <v>29</v>
      </c>
      <c r="D419" s="1" t="s">
        <v>33</v>
      </c>
      <c r="E419" s="1">
        <v>2015</v>
      </c>
      <c r="F419" s="1">
        <v>3113</v>
      </c>
      <c r="G419" s="1" t="s">
        <v>11</v>
      </c>
    </row>
    <row r="420" spans="1:7" x14ac:dyDescent="0.3">
      <c r="A420" s="1">
        <v>2020</v>
      </c>
      <c r="B420" s="1" t="s">
        <v>30</v>
      </c>
      <c r="C420" s="1" t="s">
        <v>29</v>
      </c>
      <c r="D420" s="1" t="s">
        <v>33</v>
      </c>
      <c r="E420" s="1">
        <v>2017</v>
      </c>
      <c r="F420" s="1">
        <v>4072.5</v>
      </c>
      <c r="G420" s="1" t="s">
        <v>14</v>
      </c>
    </row>
    <row r="421" spans="1:7" x14ac:dyDescent="0.3">
      <c r="A421" s="1">
        <v>2020</v>
      </c>
      <c r="B421" s="1" t="s">
        <v>30</v>
      </c>
      <c r="C421" s="1" t="s">
        <v>29</v>
      </c>
      <c r="D421" s="1" t="s">
        <v>33</v>
      </c>
      <c r="E421" s="1" t="s">
        <v>18</v>
      </c>
      <c r="F421" s="1">
        <v>1357.5</v>
      </c>
      <c r="G421" s="1" t="s">
        <v>19</v>
      </c>
    </row>
    <row r="422" spans="1:7" x14ac:dyDescent="0.3">
      <c r="A422" s="1">
        <v>2020</v>
      </c>
      <c r="B422" s="1" t="s">
        <v>30</v>
      </c>
      <c r="C422" s="1" t="s">
        <v>29</v>
      </c>
      <c r="D422" s="1" t="s">
        <v>33</v>
      </c>
      <c r="E422" s="1" t="s">
        <v>18</v>
      </c>
      <c r="F422" s="1">
        <v>1357.5</v>
      </c>
      <c r="G422" s="1" t="s">
        <v>19</v>
      </c>
    </row>
    <row r="423" spans="1:7" x14ac:dyDescent="0.3">
      <c r="A423" s="1">
        <v>2020</v>
      </c>
      <c r="B423" s="1" t="s">
        <v>30</v>
      </c>
      <c r="C423" s="1" t="s">
        <v>29</v>
      </c>
      <c r="D423" s="1" t="s">
        <v>34</v>
      </c>
      <c r="E423" s="1">
        <v>1975</v>
      </c>
      <c r="F423" s="1">
        <v>160776</v>
      </c>
      <c r="G423" s="1" t="s">
        <v>16</v>
      </c>
    </row>
    <row r="424" spans="1:7" x14ac:dyDescent="0.3">
      <c r="A424" s="1">
        <v>2020</v>
      </c>
      <c r="B424" s="1" t="s">
        <v>30</v>
      </c>
      <c r="C424" s="1" t="s">
        <v>29</v>
      </c>
      <c r="D424" s="1" t="s">
        <v>34</v>
      </c>
      <c r="E424" s="1">
        <v>1985</v>
      </c>
      <c r="F424" s="1">
        <v>177527</v>
      </c>
      <c r="G424" s="1" t="s">
        <v>16</v>
      </c>
    </row>
    <row r="425" spans="1:7" x14ac:dyDescent="0.3">
      <c r="A425" s="1">
        <v>2020</v>
      </c>
      <c r="B425" s="1" t="s">
        <v>30</v>
      </c>
      <c r="C425" s="1" t="s">
        <v>29</v>
      </c>
      <c r="D425" s="1" t="s">
        <v>34</v>
      </c>
      <c r="E425" s="1">
        <v>1996</v>
      </c>
      <c r="F425" s="1">
        <v>90573</v>
      </c>
      <c r="G425" s="1" t="s">
        <v>16</v>
      </c>
    </row>
    <row r="426" spans="1:7" x14ac:dyDescent="0.3">
      <c r="A426" s="1">
        <v>2020</v>
      </c>
      <c r="B426" s="1" t="s">
        <v>30</v>
      </c>
      <c r="C426" s="1" t="s">
        <v>29</v>
      </c>
      <c r="D426" s="1" t="s">
        <v>34</v>
      </c>
      <c r="E426" s="1">
        <v>2003</v>
      </c>
      <c r="F426" s="1">
        <v>47084</v>
      </c>
      <c r="G426" s="1" t="s">
        <v>11</v>
      </c>
    </row>
    <row r="427" spans="1:7" x14ac:dyDescent="0.3">
      <c r="A427" s="1">
        <v>2020</v>
      </c>
      <c r="B427" s="1" t="s">
        <v>30</v>
      </c>
      <c r="C427" s="1" t="s">
        <v>29</v>
      </c>
      <c r="D427" s="1" t="s">
        <v>34</v>
      </c>
      <c r="E427" s="1">
        <v>2007</v>
      </c>
      <c r="F427" s="1">
        <v>19353</v>
      </c>
      <c r="G427" s="1" t="s">
        <v>11</v>
      </c>
    </row>
    <row r="428" spans="1:7" x14ac:dyDescent="0.3">
      <c r="A428" s="1">
        <v>2020</v>
      </c>
      <c r="B428" s="1" t="s">
        <v>30</v>
      </c>
      <c r="C428" s="1" t="s">
        <v>29</v>
      </c>
      <c r="D428" s="1" t="s">
        <v>34</v>
      </c>
      <c r="E428" s="1">
        <v>2011</v>
      </c>
      <c r="F428" s="1">
        <v>9279</v>
      </c>
      <c r="G428" s="1" t="s">
        <v>11</v>
      </c>
    </row>
    <row r="429" spans="1:7" x14ac:dyDescent="0.3">
      <c r="A429" s="1">
        <v>2020</v>
      </c>
      <c r="B429" s="1" t="s">
        <v>30</v>
      </c>
      <c r="C429" s="1" t="s">
        <v>29</v>
      </c>
      <c r="D429" s="1" t="s">
        <v>34</v>
      </c>
      <c r="E429" s="1">
        <v>2015</v>
      </c>
      <c r="F429" s="1">
        <v>10796</v>
      </c>
      <c r="G429" s="1" t="s">
        <v>11</v>
      </c>
    </row>
    <row r="430" spans="1:7" x14ac:dyDescent="0.3">
      <c r="A430" s="1">
        <v>2020</v>
      </c>
      <c r="B430" s="1" t="s">
        <v>30</v>
      </c>
      <c r="C430" s="1" t="s">
        <v>29</v>
      </c>
      <c r="D430" s="1" t="s">
        <v>34</v>
      </c>
      <c r="E430" s="1">
        <v>2017</v>
      </c>
      <c r="F430" s="1">
        <v>14125.2</v>
      </c>
      <c r="G430" s="1" t="s">
        <v>14</v>
      </c>
    </row>
    <row r="431" spans="1:7" x14ac:dyDescent="0.3">
      <c r="A431" s="1">
        <v>2020</v>
      </c>
      <c r="B431" s="1" t="s">
        <v>30</v>
      </c>
      <c r="C431" s="1" t="s">
        <v>29</v>
      </c>
      <c r="D431" s="1" t="s">
        <v>34</v>
      </c>
      <c r="E431" s="1" t="s">
        <v>18</v>
      </c>
      <c r="F431" s="1">
        <v>4708.3999999999996</v>
      </c>
      <c r="G431" s="1" t="s">
        <v>19</v>
      </c>
    </row>
    <row r="432" spans="1:7" x14ac:dyDescent="0.3">
      <c r="A432" s="1">
        <v>2020</v>
      </c>
      <c r="B432" s="1" t="s">
        <v>30</v>
      </c>
      <c r="C432" s="1" t="s">
        <v>29</v>
      </c>
      <c r="D432" s="1" t="s">
        <v>34</v>
      </c>
      <c r="E432" s="1" t="s">
        <v>18</v>
      </c>
      <c r="F432" s="1">
        <v>4708.3999999999996</v>
      </c>
      <c r="G432" s="1" t="s">
        <v>19</v>
      </c>
    </row>
    <row r="433" spans="1:7" x14ac:dyDescent="0.3">
      <c r="A433" s="1">
        <v>2020</v>
      </c>
      <c r="B433" s="1" t="s">
        <v>30</v>
      </c>
      <c r="C433" s="1" t="s">
        <v>29</v>
      </c>
      <c r="D433" s="1" t="s">
        <v>26</v>
      </c>
      <c r="E433" s="1">
        <v>1975</v>
      </c>
      <c r="F433" s="1">
        <v>32952</v>
      </c>
      <c r="G433" s="1" t="s">
        <v>16</v>
      </c>
    </row>
    <row r="434" spans="1:7" x14ac:dyDescent="0.3">
      <c r="A434" s="1">
        <v>2020</v>
      </c>
      <c r="B434" s="1" t="s">
        <v>30</v>
      </c>
      <c r="C434" s="1" t="s">
        <v>29</v>
      </c>
      <c r="D434" s="1" t="s">
        <v>26</v>
      </c>
      <c r="E434" s="1">
        <v>1985</v>
      </c>
      <c r="F434" s="1">
        <v>16088</v>
      </c>
      <c r="G434" s="1" t="s">
        <v>16</v>
      </c>
    </row>
    <row r="435" spans="1:7" x14ac:dyDescent="0.3">
      <c r="A435" s="1">
        <v>2020</v>
      </c>
      <c r="B435" s="1" t="s">
        <v>30</v>
      </c>
      <c r="C435" s="1" t="s">
        <v>29</v>
      </c>
      <c r="D435" s="1" t="s">
        <v>26</v>
      </c>
      <c r="E435" s="1">
        <v>1996</v>
      </c>
      <c r="F435" s="1">
        <v>15894</v>
      </c>
      <c r="G435" s="1" t="s">
        <v>16</v>
      </c>
    </row>
    <row r="436" spans="1:7" x14ac:dyDescent="0.3">
      <c r="A436" s="1">
        <v>2020</v>
      </c>
      <c r="B436" s="1" t="s">
        <v>30</v>
      </c>
      <c r="C436" s="1" t="s">
        <v>29</v>
      </c>
      <c r="D436" s="1" t="s">
        <v>26</v>
      </c>
      <c r="E436" s="1">
        <v>2003</v>
      </c>
      <c r="F436" s="1">
        <v>5458</v>
      </c>
      <c r="G436" s="1" t="s">
        <v>11</v>
      </c>
    </row>
    <row r="437" spans="1:7" x14ac:dyDescent="0.3">
      <c r="A437" s="1">
        <v>2020</v>
      </c>
      <c r="B437" s="1" t="s">
        <v>30</v>
      </c>
      <c r="C437" s="1" t="s">
        <v>29</v>
      </c>
      <c r="D437" s="1" t="s">
        <v>26</v>
      </c>
      <c r="E437" s="1">
        <v>2007</v>
      </c>
      <c r="F437" s="1">
        <v>2243</v>
      </c>
      <c r="G437" s="1" t="s">
        <v>11</v>
      </c>
    </row>
    <row r="438" spans="1:7" x14ac:dyDescent="0.3">
      <c r="A438" s="1">
        <v>2020</v>
      </c>
      <c r="B438" s="1" t="s">
        <v>30</v>
      </c>
      <c r="C438" s="1" t="s">
        <v>29</v>
      </c>
      <c r="D438" s="1" t="s">
        <v>26</v>
      </c>
      <c r="E438" s="1">
        <v>2011</v>
      </c>
      <c r="F438" s="1">
        <v>1076</v>
      </c>
      <c r="G438" s="1" t="s">
        <v>11</v>
      </c>
    </row>
    <row r="439" spans="1:7" x14ac:dyDescent="0.3">
      <c r="A439" s="1">
        <v>2020</v>
      </c>
      <c r="B439" s="1" t="s">
        <v>30</v>
      </c>
      <c r="C439" s="1" t="s">
        <v>29</v>
      </c>
      <c r="D439" s="1" t="s">
        <v>26</v>
      </c>
      <c r="E439" s="1">
        <v>2015</v>
      </c>
      <c r="F439" s="1">
        <v>1252</v>
      </c>
      <c r="G439" s="1" t="s">
        <v>11</v>
      </c>
    </row>
    <row r="440" spans="1:7" x14ac:dyDescent="0.3">
      <c r="A440" s="1">
        <v>2020</v>
      </c>
      <c r="B440" s="1" t="s">
        <v>30</v>
      </c>
      <c r="C440" s="1" t="s">
        <v>29</v>
      </c>
      <c r="D440" s="1" t="s">
        <v>26</v>
      </c>
      <c r="E440" s="1">
        <v>2017</v>
      </c>
      <c r="F440" s="1">
        <v>1637.4</v>
      </c>
      <c r="G440" s="1" t="s">
        <v>14</v>
      </c>
    </row>
    <row r="441" spans="1:7" x14ac:dyDescent="0.3">
      <c r="A441" s="1">
        <v>2020</v>
      </c>
      <c r="B441" s="1" t="s">
        <v>30</v>
      </c>
      <c r="C441" s="1" t="s">
        <v>29</v>
      </c>
      <c r="D441" s="1" t="s">
        <v>26</v>
      </c>
      <c r="E441" s="1" t="s">
        <v>18</v>
      </c>
      <c r="F441" s="1">
        <v>545.79999999999995</v>
      </c>
      <c r="G441" s="1" t="s">
        <v>19</v>
      </c>
    </row>
    <row r="442" spans="1:7" x14ac:dyDescent="0.3">
      <c r="A442" s="1">
        <v>2020</v>
      </c>
      <c r="B442" s="1" t="s">
        <v>30</v>
      </c>
      <c r="C442" s="1" t="s">
        <v>29</v>
      </c>
      <c r="D442" s="1" t="s">
        <v>26</v>
      </c>
      <c r="E442" s="1" t="s">
        <v>18</v>
      </c>
      <c r="F442" s="1">
        <v>545.79999999999995</v>
      </c>
      <c r="G442" s="1" t="s">
        <v>19</v>
      </c>
    </row>
    <row r="443" spans="1:7" x14ac:dyDescent="0.3">
      <c r="A443" s="1">
        <v>2020</v>
      </c>
      <c r="B443" s="1" t="s">
        <v>30</v>
      </c>
      <c r="C443" s="1" t="s">
        <v>29</v>
      </c>
      <c r="D443" s="1" t="s">
        <v>35</v>
      </c>
      <c r="E443" s="1">
        <v>1975</v>
      </c>
      <c r="F443" s="1">
        <v>52777</v>
      </c>
      <c r="G443" s="1" t="s">
        <v>16</v>
      </c>
    </row>
    <row r="444" spans="1:7" x14ac:dyDescent="0.3">
      <c r="A444" s="1">
        <v>2020</v>
      </c>
      <c r="B444" s="1" t="s">
        <v>30</v>
      </c>
      <c r="C444" s="1" t="s">
        <v>29</v>
      </c>
      <c r="D444" s="1" t="s">
        <v>35</v>
      </c>
      <c r="E444" s="1">
        <v>1985</v>
      </c>
      <c r="F444" s="1">
        <v>109423</v>
      </c>
      <c r="G444" s="1" t="s">
        <v>16</v>
      </c>
    </row>
    <row r="445" spans="1:7" x14ac:dyDescent="0.3">
      <c r="A445" s="1">
        <v>2020</v>
      </c>
      <c r="B445" s="1" t="s">
        <v>30</v>
      </c>
      <c r="C445" s="1" t="s">
        <v>29</v>
      </c>
      <c r="D445" s="1" t="s">
        <v>35</v>
      </c>
      <c r="E445" s="1">
        <v>1996</v>
      </c>
      <c r="F445" s="1">
        <v>21277</v>
      </c>
      <c r="G445" s="1" t="s">
        <v>16</v>
      </c>
    </row>
    <row r="446" spans="1:7" x14ac:dyDescent="0.3">
      <c r="A446" s="1">
        <v>2020</v>
      </c>
      <c r="B446" s="1" t="s">
        <v>30</v>
      </c>
      <c r="C446" s="1" t="s">
        <v>29</v>
      </c>
      <c r="D446" s="1" t="s">
        <v>35</v>
      </c>
      <c r="E446" s="1">
        <v>2003</v>
      </c>
      <c r="F446" s="1">
        <v>7272</v>
      </c>
      <c r="G446" s="1" t="s">
        <v>11</v>
      </c>
    </row>
    <row r="447" spans="1:7" x14ac:dyDescent="0.3">
      <c r="A447" s="1">
        <v>2020</v>
      </c>
      <c r="B447" s="1" t="s">
        <v>30</v>
      </c>
      <c r="C447" s="1" t="s">
        <v>29</v>
      </c>
      <c r="D447" s="1" t="s">
        <v>35</v>
      </c>
      <c r="E447" s="1">
        <v>2007</v>
      </c>
      <c r="F447" s="1">
        <v>2989</v>
      </c>
      <c r="G447" s="1" t="s">
        <v>11</v>
      </c>
    </row>
    <row r="448" spans="1:7" x14ac:dyDescent="0.3">
      <c r="A448" s="1">
        <v>2020</v>
      </c>
      <c r="B448" s="1" t="s">
        <v>30</v>
      </c>
      <c r="C448" s="1" t="s">
        <v>29</v>
      </c>
      <c r="D448" s="1" t="s">
        <v>35</v>
      </c>
      <c r="E448" s="1">
        <v>2011</v>
      </c>
      <c r="F448" s="1">
        <v>1433</v>
      </c>
      <c r="G448" s="1" t="s">
        <v>11</v>
      </c>
    </row>
    <row r="449" spans="1:7" x14ac:dyDescent="0.3">
      <c r="A449" s="1">
        <v>2020</v>
      </c>
      <c r="B449" s="1" t="s">
        <v>30</v>
      </c>
      <c r="C449" s="1" t="s">
        <v>29</v>
      </c>
      <c r="D449" s="1" t="s">
        <v>35</v>
      </c>
      <c r="E449" s="1">
        <v>2015</v>
      </c>
      <c r="F449" s="1">
        <v>1667</v>
      </c>
      <c r="G449" s="1" t="s">
        <v>11</v>
      </c>
    </row>
    <row r="450" spans="1:7" x14ac:dyDescent="0.3">
      <c r="A450" s="1">
        <v>2020</v>
      </c>
      <c r="B450" s="1" t="s">
        <v>30</v>
      </c>
      <c r="C450" s="1" t="s">
        <v>29</v>
      </c>
      <c r="D450" s="1" t="s">
        <v>35</v>
      </c>
      <c r="E450" s="1">
        <v>2017</v>
      </c>
      <c r="F450" s="1">
        <v>2181.6</v>
      </c>
      <c r="G450" s="1" t="s">
        <v>14</v>
      </c>
    </row>
    <row r="451" spans="1:7" x14ac:dyDescent="0.3">
      <c r="A451" s="1">
        <v>2020</v>
      </c>
      <c r="B451" s="1" t="s">
        <v>30</v>
      </c>
      <c r="C451" s="1" t="s">
        <v>29</v>
      </c>
      <c r="D451" s="1" t="s">
        <v>35</v>
      </c>
      <c r="E451" s="1" t="s">
        <v>18</v>
      </c>
      <c r="F451" s="1">
        <v>727.2</v>
      </c>
      <c r="G451" s="1" t="s">
        <v>19</v>
      </c>
    </row>
    <row r="452" spans="1:7" x14ac:dyDescent="0.3">
      <c r="A452" s="1">
        <v>2020</v>
      </c>
      <c r="B452" s="1" t="s">
        <v>30</v>
      </c>
      <c r="C452" s="1" t="s">
        <v>29</v>
      </c>
      <c r="D452" s="1" t="s">
        <v>35</v>
      </c>
      <c r="E452" s="1" t="s">
        <v>18</v>
      </c>
      <c r="F452" s="1">
        <v>727.2</v>
      </c>
      <c r="G452" s="1" t="s">
        <v>19</v>
      </c>
    </row>
    <row r="453" spans="1:7" x14ac:dyDescent="0.3">
      <c r="A453" s="1">
        <v>2020</v>
      </c>
      <c r="B453" s="1" t="s">
        <v>30</v>
      </c>
      <c r="C453" s="1" t="s">
        <v>29</v>
      </c>
      <c r="D453" s="1" t="s">
        <v>36</v>
      </c>
      <c r="E453" s="1">
        <v>1975</v>
      </c>
      <c r="F453" s="1">
        <v>15659</v>
      </c>
      <c r="G453" s="1" t="s">
        <v>16</v>
      </c>
    </row>
    <row r="454" spans="1:7" x14ac:dyDescent="0.3">
      <c r="A454" s="1">
        <v>2020</v>
      </c>
      <c r="B454" s="1" t="s">
        <v>30</v>
      </c>
      <c r="C454" s="1" t="s">
        <v>29</v>
      </c>
      <c r="D454" s="1" t="s">
        <v>36</v>
      </c>
      <c r="E454" s="1">
        <v>1985</v>
      </c>
      <c r="F454" s="1">
        <v>21160</v>
      </c>
      <c r="G454" s="1" t="s">
        <v>16</v>
      </c>
    </row>
    <row r="455" spans="1:7" x14ac:dyDescent="0.3">
      <c r="A455" s="1">
        <v>2020</v>
      </c>
      <c r="B455" s="1" t="s">
        <v>30</v>
      </c>
      <c r="C455" s="1" t="s">
        <v>29</v>
      </c>
      <c r="D455" s="1" t="s">
        <v>36</v>
      </c>
      <c r="E455" s="1">
        <v>1996</v>
      </c>
      <c r="F455" s="1">
        <v>10029</v>
      </c>
      <c r="G455" s="1" t="s">
        <v>16</v>
      </c>
    </row>
    <row r="456" spans="1:7" x14ac:dyDescent="0.3">
      <c r="A456" s="1">
        <v>2020</v>
      </c>
      <c r="B456" s="1" t="s">
        <v>30</v>
      </c>
      <c r="C456" s="1" t="s">
        <v>29</v>
      </c>
      <c r="D456" s="1" t="s">
        <v>36</v>
      </c>
      <c r="E456" s="1">
        <v>2003</v>
      </c>
      <c r="F456" s="1">
        <v>1424</v>
      </c>
      <c r="G456" s="1" t="s">
        <v>11</v>
      </c>
    </row>
    <row r="457" spans="1:7" x14ac:dyDescent="0.3">
      <c r="A457" s="1">
        <v>2020</v>
      </c>
      <c r="B457" s="1" t="s">
        <v>30</v>
      </c>
      <c r="C457" s="1" t="s">
        <v>29</v>
      </c>
      <c r="D457" s="1" t="s">
        <v>36</v>
      </c>
      <c r="E457" s="1">
        <v>2007</v>
      </c>
      <c r="F457" s="1">
        <v>585</v>
      </c>
      <c r="G457" s="1" t="s">
        <v>11</v>
      </c>
    </row>
    <row r="458" spans="1:7" x14ac:dyDescent="0.3">
      <c r="A458" s="1">
        <v>2020</v>
      </c>
      <c r="B458" s="1" t="s">
        <v>30</v>
      </c>
      <c r="C458" s="1" t="s">
        <v>29</v>
      </c>
      <c r="D458" s="1" t="s">
        <v>36</v>
      </c>
      <c r="E458" s="1">
        <v>2011</v>
      </c>
      <c r="F458" s="1">
        <v>281</v>
      </c>
      <c r="G458" s="1" t="s">
        <v>11</v>
      </c>
    </row>
    <row r="459" spans="1:7" x14ac:dyDescent="0.3">
      <c r="A459" s="1">
        <v>2020</v>
      </c>
      <c r="B459" s="1" t="s">
        <v>30</v>
      </c>
      <c r="C459" s="1" t="s">
        <v>29</v>
      </c>
      <c r="D459" s="1" t="s">
        <v>36</v>
      </c>
      <c r="E459" s="1">
        <v>2015</v>
      </c>
      <c r="F459" s="1">
        <v>327</v>
      </c>
      <c r="G459" s="1" t="s">
        <v>11</v>
      </c>
    </row>
    <row r="460" spans="1:7" x14ac:dyDescent="0.3">
      <c r="A460" s="1">
        <v>2020</v>
      </c>
      <c r="B460" s="1" t="s">
        <v>30</v>
      </c>
      <c r="C460" s="1" t="s">
        <v>29</v>
      </c>
      <c r="D460" s="1" t="s">
        <v>36</v>
      </c>
      <c r="E460" s="1">
        <v>2017</v>
      </c>
      <c r="F460" s="1">
        <v>427.2</v>
      </c>
      <c r="G460" s="1" t="s">
        <v>14</v>
      </c>
    </row>
    <row r="461" spans="1:7" x14ac:dyDescent="0.3">
      <c r="A461" s="1">
        <v>2020</v>
      </c>
      <c r="B461" s="1" t="s">
        <v>30</v>
      </c>
      <c r="C461" s="1" t="s">
        <v>29</v>
      </c>
      <c r="D461" s="1" t="s">
        <v>36</v>
      </c>
      <c r="E461" s="1" t="s">
        <v>18</v>
      </c>
      <c r="F461" s="1">
        <v>142.4</v>
      </c>
      <c r="G461" s="1" t="s">
        <v>19</v>
      </c>
    </row>
    <row r="462" spans="1:7" x14ac:dyDescent="0.3">
      <c r="A462" s="1">
        <v>2020</v>
      </c>
      <c r="B462" s="1" t="s">
        <v>30</v>
      </c>
      <c r="C462" s="1" t="s">
        <v>29</v>
      </c>
      <c r="D462" s="1" t="s">
        <v>36</v>
      </c>
      <c r="E462" s="1" t="s">
        <v>18</v>
      </c>
      <c r="F462" s="1">
        <v>142.4</v>
      </c>
      <c r="G462" s="1" t="s">
        <v>19</v>
      </c>
    </row>
    <row r="463" spans="1:7" x14ac:dyDescent="0.3">
      <c r="A463" s="1">
        <v>2020</v>
      </c>
      <c r="B463" s="1" t="s">
        <v>30</v>
      </c>
      <c r="C463" s="1" t="s">
        <v>29</v>
      </c>
      <c r="D463" s="1" t="s">
        <v>27</v>
      </c>
      <c r="E463" s="1">
        <v>1975</v>
      </c>
      <c r="F463" s="1">
        <v>69573</v>
      </c>
      <c r="G463" s="1" t="s">
        <v>16</v>
      </c>
    </row>
    <row r="464" spans="1:7" x14ac:dyDescent="0.3">
      <c r="A464" s="1">
        <v>2020</v>
      </c>
      <c r="B464" s="1" t="s">
        <v>30</v>
      </c>
      <c r="C464" s="1" t="s">
        <v>29</v>
      </c>
      <c r="D464" s="1" t="s">
        <v>27</v>
      </c>
      <c r="E464" s="1">
        <v>1985</v>
      </c>
      <c r="F464" s="1">
        <v>24071</v>
      </c>
      <c r="G464" s="1" t="s">
        <v>16</v>
      </c>
    </row>
    <row r="465" spans="1:7" x14ac:dyDescent="0.3">
      <c r="A465" s="1">
        <v>2020</v>
      </c>
      <c r="B465" s="1" t="s">
        <v>30</v>
      </c>
      <c r="C465" s="1" t="s">
        <v>29</v>
      </c>
      <c r="D465" s="1" t="s">
        <v>27</v>
      </c>
      <c r="E465" s="1">
        <v>1996</v>
      </c>
      <c r="F465" s="1">
        <v>4820</v>
      </c>
      <c r="G465" s="1" t="s">
        <v>16</v>
      </c>
    </row>
    <row r="466" spans="1:7" x14ac:dyDescent="0.3">
      <c r="A466" s="1">
        <v>2020</v>
      </c>
      <c r="B466" s="1" t="s">
        <v>30</v>
      </c>
      <c r="C466" s="1" t="s">
        <v>29</v>
      </c>
      <c r="D466" s="1" t="s">
        <v>27</v>
      </c>
      <c r="E466" s="1">
        <v>2003</v>
      </c>
      <c r="F466" s="1">
        <v>2548</v>
      </c>
      <c r="G466" s="1" t="s">
        <v>11</v>
      </c>
    </row>
    <row r="467" spans="1:7" x14ac:dyDescent="0.3">
      <c r="A467" s="1">
        <v>2020</v>
      </c>
      <c r="B467" s="1" t="s">
        <v>30</v>
      </c>
      <c r="C467" s="1" t="s">
        <v>29</v>
      </c>
      <c r="D467" s="1" t="s">
        <v>27</v>
      </c>
      <c r="E467" s="1">
        <v>2007</v>
      </c>
      <c r="F467" s="1">
        <v>1047</v>
      </c>
      <c r="G467" s="1" t="s">
        <v>11</v>
      </c>
    </row>
    <row r="468" spans="1:7" x14ac:dyDescent="0.3">
      <c r="A468" s="1">
        <v>2020</v>
      </c>
      <c r="B468" s="1" t="s">
        <v>30</v>
      </c>
      <c r="C468" s="1" t="s">
        <v>29</v>
      </c>
      <c r="D468" s="1" t="s">
        <v>27</v>
      </c>
      <c r="E468" s="1">
        <v>2011</v>
      </c>
      <c r="F468" s="1">
        <v>502</v>
      </c>
      <c r="G468" s="1" t="s">
        <v>11</v>
      </c>
    </row>
    <row r="469" spans="1:7" x14ac:dyDescent="0.3">
      <c r="A469" s="1">
        <v>2020</v>
      </c>
      <c r="B469" s="1" t="s">
        <v>30</v>
      </c>
      <c r="C469" s="1" t="s">
        <v>29</v>
      </c>
      <c r="D469" s="1" t="s">
        <v>27</v>
      </c>
      <c r="E469" s="1">
        <v>2015</v>
      </c>
      <c r="F469" s="1">
        <v>584</v>
      </c>
      <c r="G469" s="1" t="s">
        <v>11</v>
      </c>
    </row>
    <row r="470" spans="1:7" x14ac:dyDescent="0.3">
      <c r="A470" s="1">
        <v>2020</v>
      </c>
      <c r="B470" s="1" t="s">
        <v>30</v>
      </c>
      <c r="C470" s="1" t="s">
        <v>29</v>
      </c>
      <c r="D470" s="1" t="s">
        <v>27</v>
      </c>
      <c r="E470" s="1">
        <v>2017</v>
      </c>
      <c r="F470" s="1">
        <v>764.4</v>
      </c>
      <c r="G470" s="1" t="s">
        <v>14</v>
      </c>
    </row>
    <row r="471" spans="1:7" x14ac:dyDescent="0.3">
      <c r="A471" s="1">
        <v>2020</v>
      </c>
      <c r="B471" s="1" t="s">
        <v>30</v>
      </c>
      <c r="C471" s="1" t="s">
        <v>29</v>
      </c>
      <c r="D471" s="1" t="s">
        <v>27</v>
      </c>
      <c r="E471" s="1" t="s">
        <v>18</v>
      </c>
      <c r="F471" s="1">
        <v>254.8</v>
      </c>
      <c r="G471" s="1" t="s">
        <v>19</v>
      </c>
    </row>
    <row r="472" spans="1:7" x14ac:dyDescent="0.3">
      <c r="A472" s="1">
        <v>2020</v>
      </c>
      <c r="B472" s="1" t="s">
        <v>30</v>
      </c>
      <c r="C472" s="1" t="s">
        <v>29</v>
      </c>
      <c r="D472" s="1" t="s">
        <v>27</v>
      </c>
      <c r="E472" s="1" t="s">
        <v>18</v>
      </c>
      <c r="F472" s="1">
        <v>254.8</v>
      </c>
      <c r="G472" s="1" t="s">
        <v>19</v>
      </c>
    </row>
    <row r="473" spans="1:7" x14ac:dyDescent="0.3">
      <c r="A473" s="1">
        <v>2020</v>
      </c>
      <c r="B473" s="1" t="s">
        <v>37</v>
      </c>
      <c r="C473" s="1" t="s">
        <v>8</v>
      </c>
      <c r="D473" s="1" t="s">
        <v>22</v>
      </c>
      <c r="E473" s="1" t="s">
        <v>17</v>
      </c>
      <c r="F473" s="1">
        <v>164</v>
      </c>
      <c r="G473" s="1" t="s">
        <v>16</v>
      </c>
    </row>
    <row r="474" spans="1:7" x14ac:dyDescent="0.3">
      <c r="A474" s="1">
        <v>2020</v>
      </c>
      <c r="B474" s="1" t="s">
        <v>37</v>
      </c>
      <c r="C474" s="1" t="s">
        <v>8</v>
      </c>
      <c r="D474" s="1" t="s">
        <v>23</v>
      </c>
      <c r="E474" s="1" t="s">
        <v>10</v>
      </c>
      <c r="F474" s="1">
        <v>188</v>
      </c>
      <c r="G474" s="1" t="s">
        <v>11</v>
      </c>
    </row>
    <row r="475" spans="1:7" x14ac:dyDescent="0.3">
      <c r="A475" s="1">
        <v>2020</v>
      </c>
      <c r="B475" s="1" t="s">
        <v>37</v>
      </c>
      <c r="C475" s="1" t="s">
        <v>8</v>
      </c>
      <c r="D475" s="1" t="s">
        <v>23</v>
      </c>
      <c r="E475" s="1" t="s">
        <v>12</v>
      </c>
      <c r="F475" s="1">
        <v>79</v>
      </c>
      <c r="G475" s="1" t="s">
        <v>11</v>
      </c>
    </row>
    <row r="476" spans="1:7" x14ac:dyDescent="0.3">
      <c r="A476" s="1">
        <v>2020</v>
      </c>
      <c r="B476" s="1" t="s">
        <v>37</v>
      </c>
      <c r="C476" s="1" t="s">
        <v>8</v>
      </c>
      <c r="D476" s="1" t="s">
        <v>23</v>
      </c>
      <c r="E476" s="1" t="s">
        <v>13</v>
      </c>
      <c r="F476" s="1">
        <v>59.25</v>
      </c>
      <c r="G476" s="1" t="s">
        <v>14</v>
      </c>
    </row>
    <row r="477" spans="1:7" x14ac:dyDescent="0.3">
      <c r="A477" s="1">
        <v>2020</v>
      </c>
      <c r="B477" s="1" t="s">
        <v>37</v>
      </c>
      <c r="C477" s="1" t="s">
        <v>8</v>
      </c>
      <c r="D477" s="1" t="s">
        <v>23</v>
      </c>
      <c r="E477" s="1" t="s">
        <v>15</v>
      </c>
      <c r="F477" s="1">
        <v>667</v>
      </c>
      <c r="G477" s="1" t="s">
        <v>16</v>
      </c>
    </row>
    <row r="478" spans="1:7" x14ac:dyDescent="0.3">
      <c r="A478" s="1">
        <v>2020</v>
      </c>
      <c r="B478" s="1" t="s">
        <v>37</v>
      </c>
      <c r="C478" s="1" t="s">
        <v>8</v>
      </c>
      <c r="D478" s="1" t="s">
        <v>23</v>
      </c>
      <c r="E478" s="1" t="s">
        <v>17</v>
      </c>
      <c r="F478" s="1">
        <v>848</v>
      </c>
      <c r="G478" s="1" t="s">
        <v>16</v>
      </c>
    </row>
    <row r="479" spans="1:7" x14ac:dyDescent="0.3">
      <c r="A479" s="1">
        <v>2020</v>
      </c>
      <c r="B479" s="1" t="s">
        <v>37</v>
      </c>
      <c r="C479" s="1" t="s">
        <v>8</v>
      </c>
      <c r="D479" s="1" t="s">
        <v>23</v>
      </c>
      <c r="E479" s="1" t="s">
        <v>18</v>
      </c>
      <c r="F479" s="1">
        <v>59.25</v>
      </c>
      <c r="G479" s="1" t="s">
        <v>19</v>
      </c>
    </row>
    <row r="480" spans="1:7" x14ac:dyDescent="0.3">
      <c r="A480" s="1">
        <v>2020</v>
      </c>
      <c r="B480" s="1" t="s">
        <v>37</v>
      </c>
      <c r="C480" s="1" t="s">
        <v>8</v>
      </c>
      <c r="D480" s="1" t="s">
        <v>31</v>
      </c>
      <c r="E480" s="1" t="s">
        <v>10</v>
      </c>
      <c r="F480" s="1">
        <v>3258</v>
      </c>
      <c r="G480" s="1" t="s">
        <v>11</v>
      </c>
    </row>
    <row r="481" spans="1:7" x14ac:dyDescent="0.3">
      <c r="A481" s="1">
        <v>2020</v>
      </c>
      <c r="B481" s="1" t="s">
        <v>37</v>
      </c>
      <c r="C481" s="1" t="s">
        <v>8</v>
      </c>
      <c r="D481" s="1" t="s">
        <v>31</v>
      </c>
      <c r="E481" s="1" t="s">
        <v>12</v>
      </c>
      <c r="F481" s="1">
        <v>1375</v>
      </c>
      <c r="G481" s="1" t="s">
        <v>11</v>
      </c>
    </row>
    <row r="482" spans="1:7" x14ac:dyDescent="0.3">
      <c r="A482" s="1">
        <v>2020</v>
      </c>
      <c r="B482" s="1" t="s">
        <v>37</v>
      </c>
      <c r="C482" s="1" t="s">
        <v>8</v>
      </c>
      <c r="D482" s="1" t="s">
        <v>31</v>
      </c>
      <c r="E482" s="1" t="s">
        <v>13</v>
      </c>
      <c r="F482" s="1">
        <v>1031.25</v>
      </c>
      <c r="G482" s="1" t="s">
        <v>14</v>
      </c>
    </row>
    <row r="483" spans="1:7" x14ac:dyDescent="0.3">
      <c r="A483" s="1">
        <v>2020</v>
      </c>
      <c r="B483" s="1" t="s">
        <v>37</v>
      </c>
      <c r="C483" s="1" t="s">
        <v>8</v>
      </c>
      <c r="D483" s="1" t="s">
        <v>31</v>
      </c>
      <c r="E483" s="1" t="s">
        <v>15</v>
      </c>
      <c r="F483" s="1">
        <v>2460</v>
      </c>
      <c r="G483" s="1" t="s">
        <v>16</v>
      </c>
    </row>
    <row r="484" spans="1:7" x14ac:dyDescent="0.3">
      <c r="A484" s="1">
        <v>2020</v>
      </c>
      <c r="B484" s="1" t="s">
        <v>37</v>
      </c>
      <c r="C484" s="1" t="s">
        <v>8</v>
      </c>
      <c r="D484" s="1" t="s">
        <v>31</v>
      </c>
      <c r="E484" s="1" t="s">
        <v>17</v>
      </c>
      <c r="F484" s="1">
        <v>881</v>
      </c>
      <c r="G484" s="1" t="s">
        <v>16</v>
      </c>
    </row>
    <row r="485" spans="1:7" x14ac:dyDescent="0.3">
      <c r="A485" s="1">
        <v>2020</v>
      </c>
      <c r="B485" s="1" t="s">
        <v>37</v>
      </c>
      <c r="C485" s="1" t="s">
        <v>8</v>
      </c>
      <c r="D485" s="1" t="s">
        <v>31</v>
      </c>
      <c r="E485" s="1" t="s">
        <v>18</v>
      </c>
      <c r="F485" s="1">
        <v>1031.25</v>
      </c>
      <c r="G485" s="1" t="s">
        <v>19</v>
      </c>
    </row>
    <row r="486" spans="1:7" x14ac:dyDescent="0.3">
      <c r="A486" s="1">
        <v>2020</v>
      </c>
      <c r="B486" s="1" t="s">
        <v>37</v>
      </c>
      <c r="C486" s="1" t="s">
        <v>8</v>
      </c>
      <c r="D486" s="1" t="s">
        <v>32</v>
      </c>
      <c r="E486" s="1" t="s">
        <v>10</v>
      </c>
      <c r="F486" s="1">
        <v>276</v>
      </c>
      <c r="G486" s="1" t="s">
        <v>11</v>
      </c>
    </row>
    <row r="487" spans="1:7" x14ac:dyDescent="0.3">
      <c r="A487" s="1">
        <v>2020</v>
      </c>
      <c r="B487" s="1" t="s">
        <v>37</v>
      </c>
      <c r="C487" s="1" t="s">
        <v>8</v>
      </c>
      <c r="D487" s="1" t="s">
        <v>32</v>
      </c>
      <c r="E487" s="1" t="s">
        <v>12</v>
      </c>
      <c r="F487" s="1">
        <v>116</v>
      </c>
      <c r="G487" s="1" t="s">
        <v>11</v>
      </c>
    </row>
    <row r="488" spans="1:7" x14ac:dyDescent="0.3">
      <c r="A488" s="1">
        <v>2020</v>
      </c>
      <c r="B488" s="1" t="s">
        <v>37</v>
      </c>
      <c r="C488" s="1" t="s">
        <v>8</v>
      </c>
      <c r="D488" s="1" t="s">
        <v>32</v>
      </c>
      <c r="E488" s="1" t="s">
        <v>13</v>
      </c>
      <c r="F488" s="1">
        <v>87</v>
      </c>
      <c r="G488" s="1" t="s">
        <v>14</v>
      </c>
    </row>
    <row r="489" spans="1:7" x14ac:dyDescent="0.3">
      <c r="A489" s="1">
        <v>2020</v>
      </c>
      <c r="B489" s="1" t="s">
        <v>37</v>
      </c>
      <c r="C489" s="1" t="s">
        <v>8</v>
      </c>
      <c r="D489" s="1" t="s">
        <v>32</v>
      </c>
      <c r="E489" s="1" t="s">
        <v>15</v>
      </c>
      <c r="F489" s="1">
        <v>1247</v>
      </c>
      <c r="G489" s="1" t="s">
        <v>16</v>
      </c>
    </row>
    <row r="490" spans="1:7" x14ac:dyDescent="0.3">
      <c r="A490" s="1">
        <v>2020</v>
      </c>
      <c r="B490" s="1" t="s">
        <v>37</v>
      </c>
      <c r="C490" s="1" t="s">
        <v>8</v>
      </c>
      <c r="D490" s="1" t="s">
        <v>32</v>
      </c>
      <c r="E490" s="1" t="s">
        <v>17</v>
      </c>
      <c r="F490" s="1">
        <v>1040</v>
      </c>
      <c r="G490" s="1" t="s">
        <v>16</v>
      </c>
    </row>
    <row r="491" spans="1:7" x14ac:dyDescent="0.3">
      <c r="A491" s="1">
        <v>2020</v>
      </c>
      <c r="B491" s="1" t="s">
        <v>37</v>
      </c>
      <c r="C491" s="1" t="s">
        <v>8</v>
      </c>
      <c r="D491" s="1" t="s">
        <v>32</v>
      </c>
      <c r="E491" s="1" t="s">
        <v>18</v>
      </c>
      <c r="F491" s="1">
        <v>87</v>
      </c>
      <c r="G491" s="1" t="s">
        <v>19</v>
      </c>
    </row>
    <row r="492" spans="1:7" x14ac:dyDescent="0.3">
      <c r="A492" s="1">
        <v>2020</v>
      </c>
      <c r="B492" s="1" t="s">
        <v>37</v>
      </c>
      <c r="C492" s="1" t="s">
        <v>8</v>
      </c>
      <c r="D492" s="1" t="s">
        <v>33</v>
      </c>
      <c r="E492" s="1" t="s">
        <v>10</v>
      </c>
      <c r="F492" s="1">
        <v>789</v>
      </c>
      <c r="G492" s="1" t="s">
        <v>11</v>
      </c>
    </row>
    <row r="493" spans="1:7" x14ac:dyDescent="0.3">
      <c r="A493" s="1">
        <v>2020</v>
      </c>
      <c r="B493" s="1" t="s">
        <v>37</v>
      </c>
      <c r="C493" s="1" t="s">
        <v>8</v>
      </c>
      <c r="D493" s="1" t="s">
        <v>33</v>
      </c>
      <c r="E493" s="1" t="s">
        <v>12</v>
      </c>
      <c r="F493" s="1">
        <v>333</v>
      </c>
      <c r="G493" s="1" t="s">
        <v>11</v>
      </c>
    </row>
    <row r="494" spans="1:7" x14ac:dyDescent="0.3">
      <c r="A494" s="1">
        <v>2020</v>
      </c>
      <c r="B494" s="1" t="s">
        <v>37</v>
      </c>
      <c r="C494" s="1" t="s">
        <v>8</v>
      </c>
      <c r="D494" s="1" t="s">
        <v>33</v>
      </c>
      <c r="E494" s="1" t="s">
        <v>13</v>
      </c>
      <c r="F494" s="1">
        <v>249.75</v>
      </c>
      <c r="G494" s="1" t="s">
        <v>14</v>
      </c>
    </row>
    <row r="495" spans="1:7" x14ac:dyDescent="0.3">
      <c r="A495" s="1">
        <v>2020</v>
      </c>
      <c r="B495" s="1" t="s">
        <v>37</v>
      </c>
      <c r="C495" s="1" t="s">
        <v>8</v>
      </c>
      <c r="D495" s="1" t="s">
        <v>33</v>
      </c>
      <c r="E495" s="1" t="s">
        <v>15</v>
      </c>
      <c r="F495" s="1">
        <v>5960</v>
      </c>
      <c r="G495" s="1" t="s">
        <v>16</v>
      </c>
    </row>
    <row r="496" spans="1:7" x14ac:dyDescent="0.3">
      <c r="A496" s="1">
        <v>2020</v>
      </c>
      <c r="B496" s="1" t="s">
        <v>37</v>
      </c>
      <c r="C496" s="1" t="s">
        <v>8</v>
      </c>
      <c r="D496" s="1" t="s">
        <v>33</v>
      </c>
      <c r="E496" s="1" t="s">
        <v>17</v>
      </c>
      <c r="F496" s="1">
        <v>4528</v>
      </c>
      <c r="G496" s="1" t="s">
        <v>16</v>
      </c>
    </row>
    <row r="497" spans="1:7" x14ac:dyDescent="0.3">
      <c r="A497" s="1">
        <v>2020</v>
      </c>
      <c r="B497" s="1" t="s">
        <v>37</v>
      </c>
      <c r="C497" s="1" t="s">
        <v>8</v>
      </c>
      <c r="D497" s="1" t="s">
        <v>33</v>
      </c>
      <c r="E497" s="1" t="s">
        <v>18</v>
      </c>
      <c r="F497" s="1">
        <v>249.75</v>
      </c>
      <c r="G497" s="1" t="s">
        <v>19</v>
      </c>
    </row>
    <row r="498" spans="1:7" x14ac:dyDescent="0.3">
      <c r="A498" s="1">
        <v>2020</v>
      </c>
      <c r="B498" s="1" t="s">
        <v>37</v>
      </c>
      <c r="C498" s="1" t="s">
        <v>8</v>
      </c>
      <c r="D498" s="1" t="s">
        <v>34</v>
      </c>
      <c r="E498" s="1" t="s">
        <v>10</v>
      </c>
      <c r="F498" s="1">
        <v>249</v>
      </c>
      <c r="G498" s="1" t="s">
        <v>11</v>
      </c>
    </row>
    <row r="499" spans="1:7" x14ac:dyDescent="0.3">
      <c r="A499" s="1">
        <v>2020</v>
      </c>
      <c r="B499" s="1" t="s">
        <v>37</v>
      </c>
      <c r="C499" s="1" t="s">
        <v>8</v>
      </c>
      <c r="D499" s="1" t="s">
        <v>34</v>
      </c>
      <c r="E499" s="1" t="s">
        <v>12</v>
      </c>
      <c r="F499" s="1">
        <v>105</v>
      </c>
      <c r="G499" s="1" t="s">
        <v>11</v>
      </c>
    </row>
    <row r="500" spans="1:7" x14ac:dyDescent="0.3">
      <c r="A500" s="1">
        <v>2020</v>
      </c>
      <c r="B500" s="1" t="s">
        <v>37</v>
      </c>
      <c r="C500" s="1" t="s">
        <v>8</v>
      </c>
      <c r="D500" s="1" t="s">
        <v>34</v>
      </c>
      <c r="E500" s="1" t="s">
        <v>13</v>
      </c>
      <c r="F500" s="1">
        <v>78.75</v>
      </c>
      <c r="G500" s="1" t="s">
        <v>14</v>
      </c>
    </row>
    <row r="501" spans="1:7" x14ac:dyDescent="0.3">
      <c r="A501" s="1">
        <v>2020</v>
      </c>
      <c r="B501" s="1" t="s">
        <v>37</v>
      </c>
      <c r="C501" s="1" t="s">
        <v>8</v>
      </c>
      <c r="D501" s="1" t="s">
        <v>34</v>
      </c>
      <c r="E501" s="1" t="s">
        <v>15</v>
      </c>
      <c r="F501" s="1">
        <v>9379</v>
      </c>
      <c r="G501" s="1" t="s">
        <v>16</v>
      </c>
    </row>
    <row r="502" spans="1:7" x14ac:dyDescent="0.3">
      <c r="A502" s="1">
        <v>2020</v>
      </c>
      <c r="B502" s="1" t="s">
        <v>37</v>
      </c>
      <c r="C502" s="1" t="s">
        <v>8</v>
      </c>
      <c r="D502" s="1" t="s">
        <v>34</v>
      </c>
      <c r="E502" s="1" t="s">
        <v>17</v>
      </c>
      <c r="F502" s="1">
        <v>10814</v>
      </c>
      <c r="G502" s="1" t="s">
        <v>16</v>
      </c>
    </row>
    <row r="503" spans="1:7" x14ac:dyDescent="0.3">
      <c r="A503" s="1">
        <v>2020</v>
      </c>
      <c r="B503" s="1" t="s">
        <v>37</v>
      </c>
      <c r="C503" s="1" t="s">
        <v>8</v>
      </c>
      <c r="D503" s="1" t="s">
        <v>34</v>
      </c>
      <c r="E503" s="1" t="s">
        <v>18</v>
      </c>
      <c r="F503" s="1">
        <v>78.75</v>
      </c>
      <c r="G503" s="1" t="s">
        <v>19</v>
      </c>
    </row>
    <row r="504" spans="1:7" x14ac:dyDescent="0.3">
      <c r="A504" s="1">
        <v>2020</v>
      </c>
      <c r="B504" s="1" t="s">
        <v>37</v>
      </c>
      <c r="C504" s="1" t="s">
        <v>8</v>
      </c>
      <c r="D504" s="1" t="s">
        <v>26</v>
      </c>
      <c r="E504" s="1" t="s">
        <v>15</v>
      </c>
      <c r="F504" s="1">
        <v>2560</v>
      </c>
      <c r="G504" s="1" t="s">
        <v>16</v>
      </c>
    </row>
    <row r="505" spans="1:7" x14ac:dyDescent="0.3">
      <c r="A505" s="1">
        <v>2020</v>
      </c>
      <c r="B505" s="1" t="s">
        <v>37</v>
      </c>
      <c r="C505" s="1" t="s">
        <v>8</v>
      </c>
      <c r="D505" s="1" t="s">
        <v>26</v>
      </c>
      <c r="E505" s="1" t="s">
        <v>17</v>
      </c>
      <c r="F505" s="1">
        <v>1036</v>
      </c>
      <c r="G505" s="1" t="s">
        <v>16</v>
      </c>
    </row>
    <row r="506" spans="1:7" x14ac:dyDescent="0.3">
      <c r="A506" s="1">
        <v>2020</v>
      </c>
      <c r="B506" s="1" t="s">
        <v>37</v>
      </c>
      <c r="C506" s="1" t="s">
        <v>8</v>
      </c>
      <c r="D506" s="1" t="s">
        <v>35</v>
      </c>
      <c r="E506" s="1" t="s">
        <v>15</v>
      </c>
      <c r="F506" s="1">
        <v>160</v>
      </c>
      <c r="G506" s="1" t="s">
        <v>16</v>
      </c>
    </row>
    <row r="507" spans="1:7" x14ac:dyDescent="0.3">
      <c r="A507" s="1">
        <v>2020</v>
      </c>
      <c r="B507" s="1" t="s">
        <v>37</v>
      </c>
      <c r="C507" s="1" t="s">
        <v>8</v>
      </c>
      <c r="D507" s="1" t="s">
        <v>35</v>
      </c>
      <c r="E507" s="1" t="s">
        <v>17</v>
      </c>
      <c r="F507" s="1">
        <v>757</v>
      </c>
      <c r="G507" s="1" t="s">
        <v>16</v>
      </c>
    </row>
    <row r="508" spans="1:7" x14ac:dyDescent="0.3">
      <c r="A508" s="1">
        <v>2020</v>
      </c>
      <c r="B508" s="1" t="s">
        <v>37</v>
      </c>
      <c r="C508" s="1" t="s">
        <v>8</v>
      </c>
      <c r="D508" s="1" t="s">
        <v>36</v>
      </c>
      <c r="E508" s="1" t="s">
        <v>10</v>
      </c>
      <c r="F508" s="1">
        <v>276</v>
      </c>
      <c r="G508" s="1" t="s">
        <v>11</v>
      </c>
    </row>
    <row r="509" spans="1:7" x14ac:dyDescent="0.3">
      <c r="A509" s="1">
        <v>2020</v>
      </c>
      <c r="B509" s="1" t="s">
        <v>37</v>
      </c>
      <c r="C509" s="1" t="s">
        <v>8</v>
      </c>
      <c r="D509" s="1" t="s">
        <v>36</v>
      </c>
      <c r="E509" s="1" t="s">
        <v>12</v>
      </c>
      <c r="F509" s="1">
        <v>116</v>
      </c>
      <c r="G509" s="1" t="s">
        <v>11</v>
      </c>
    </row>
    <row r="510" spans="1:7" x14ac:dyDescent="0.3">
      <c r="A510" s="1">
        <v>2020</v>
      </c>
      <c r="B510" s="1" t="s">
        <v>37</v>
      </c>
      <c r="C510" s="1" t="s">
        <v>8</v>
      </c>
      <c r="D510" s="1" t="s">
        <v>36</v>
      </c>
      <c r="E510" s="1" t="s">
        <v>13</v>
      </c>
      <c r="F510" s="1">
        <v>87</v>
      </c>
      <c r="G510" s="1" t="s">
        <v>14</v>
      </c>
    </row>
    <row r="511" spans="1:7" x14ac:dyDescent="0.3">
      <c r="A511" s="1">
        <v>2020</v>
      </c>
      <c r="B511" s="1" t="s">
        <v>37</v>
      </c>
      <c r="C511" s="1" t="s">
        <v>8</v>
      </c>
      <c r="D511" s="1" t="s">
        <v>36</v>
      </c>
      <c r="E511" s="1" t="s">
        <v>15</v>
      </c>
      <c r="F511" s="1">
        <v>711</v>
      </c>
      <c r="G511" s="1" t="s">
        <v>16</v>
      </c>
    </row>
    <row r="512" spans="1:7" x14ac:dyDescent="0.3">
      <c r="A512" s="1">
        <v>2020</v>
      </c>
      <c r="B512" s="1" t="s">
        <v>37</v>
      </c>
      <c r="C512" s="1" t="s">
        <v>8</v>
      </c>
      <c r="D512" s="1" t="s">
        <v>36</v>
      </c>
      <c r="E512" s="1" t="s">
        <v>17</v>
      </c>
      <c r="F512" s="1">
        <v>1693</v>
      </c>
      <c r="G512" s="1" t="s">
        <v>16</v>
      </c>
    </row>
    <row r="513" spans="1:7" x14ac:dyDescent="0.3">
      <c r="A513" s="1">
        <v>2020</v>
      </c>
      <c r="B513" s="1" t="s">
        <v>37</v>
      </c>
      <c r="C513" s="1" t="s">
        <v>8</v>
      </c>
      <c r="D513" s="1" t="s">
        <v>36</v>
      </c>
      <c r="E513" s="1" t="s">
        <v>18</v>
      </c>
      <c r="F513" s="1">
        <v>87</v>
      </c>
      <c r="G513" s="1" t="s">
        <v>19</v>
      </c>
    </row>
    <row r="514" spans="1:7" x14ac:dyDescent="0.3">
      <c r="A514" s="1">
        <v>2020</v>
      </c>
      <c r="B514" s="1" t="s">
        <v>37</v>
      </c>
      <c r="C514" s="1" t="s">
        <v>8</v>
      </c>
      <c r="D514" s="1" t="s">
        <v>27</v>
      </c>
      <c r="E514" s="1" t="s">
        <v>10</v>
      </c>
      <c r="F514" s="1">
        <v>275</v>
      </c>
      <c r="G514" s="1" t="s">
        <v>11</v>
      </c>
    </row>
    <row r="515" spans="1:7" x14ac:dyDescent="0.3">
      <c r="A515" s="1">
        <v>2020</v>
      </c>
      <c r="B515" s="1" t="s">
        <v>37</v>
      </c>
      <c r="C515" s="1" t="s">
        <v>8</v>
      </c>
      <c r="D515" s="1" t="s">
        <v>27</v>
      </c>
      <c r="E515" s="1" t="s">
        <v>12</v>
      </c>
      <c r="F515" s="1">
        <v>116</v>
      </c>
      <c r="G515" s="1" t="s">
        <v>11</v>
      </c>
    </row>
    <row r="516" spans="1:7" x14ac:dyDescent="0.3">
      <c r="A516" s="1">
        <v>2020</v>
      </c>
      <c r="B516" s="1" t="s">
        <v>37</v>
      </c>
      <c r="C516" s="1" t="s">
        <v>8</v>
      </c>
      <c r="D516" s="1" t="s">
        <v>27</v>
      </c>
      <c r="E516" s="1" t="s">
        <v>13</v>
      </c>
      <c r="F516" s="1">
        <v>87</v>
      </c>
      <c r="G516" s="1" t="s">
        <v>14</v>
      </c>
    </row>
    <row r="517" spans="1:7" x14ac:dyDescent="0.3">
      <c r="A517" s="1">
        <v>2020</v>
      </c>
      <c r="B517" s="1" t="s">
        <v>37</v>
      </c>
      <c r="C517" s="1" t="s">
        <v>8</v>
      </c>
      <c r="D517" s="1" t="s">
        <v>27</v>
      </c>
      <c r="E517" s="1" t="s">
        <v>17</v>
      </c>
      <c r="F517" s="1">
        <v>44</v>
      </c>
      <c r="G517" s="1" t="s">
        <v>16</v>
      </c>
    </row>
    <row r="518" spans="1:7" x14ac:dyDescent="0.3">
      <c r="A518" s="1">
        <v>2020</v>
      </c>
      <c r="B518" s="1" t="s">
        <v>37</v>
      </c>
      <c r="C518" s="1" t="s">
        <v>8</v>
      </c>
      <c r="D518" s="1" t="s">
        <v>27</v>
      </c>
      <c r="E518" s="1" t="s">
        <v>18</v>
      </c>
      <c r="F518" s="1">
        <v>87</v>
      </c>
      <c r="G518" s="1" t="s">
        <v>19</v>
      </c>
    </row>
    <row r="519" spans="1:7" x14ac:dyDescent="0.3">
      <c r="A519" s="1">
        <v>2020</v>
      </c>
      <c r="B519" s="1" t="s">
        <v>37</v>
      </c>
      <c r="C519" s="1" t="s">
        <v>28</v>
      </c>
      <c r="D519" s="1" t="s">
        <v>22</v>
      </c>
      <c r="E519" s="1">
        <v>1975</v>
      </c>
      <c r="F519" s="1">
        <v>332</v>
      </c>
      <c r="G519" s="1" t="s">
        <v>16</v>
      </c>
    </row>
    <row r="520" spans="1:7" x14ac:dyDescent="0.3">
      <c r="A520" s="1">
        <v>2020</v>
      </c>
      <c r="B520" s="1" t="s">
        <v>37</v>
      </c>
      <c r="C520" s="1" t="s">
        <v>28</v>
      </c>
      <c r="D520" s="1" t="s">
        <v>22</v>
      </c>
      <c r="E520" s="1">
        <v>1985</v>
      </c>
      <c r="F520" s="1">
        <v>3070</v>
      </c>
      <c r="G520" s="1" t="s">
        <v>16</v>
      </c>
    </row>
    <row r="521" spans="1:7" x14ac:dyDescent="0.3">
      <c r="A521" s="1">
        <v>2020</v>
      </c>
      <c r="B521" s="1" t="s">
        <v>37</v>
      </c>
      <c r="C521" s="1" t="s">
        <v>28</v>
      </c>
      <c r="D521" s="1" t="s">
        <v>23</v>
      </c>
      <c r="E521" s="1">
        <v>1975</v>
      </c>
      <c r="F521" s="1">
        <v>7714</v>
      </c>
      <c r="G521" s="1" t="s">
        <v>16</v>
      </c>
    </row>
    <row r="522" spans="1:7" x14ac:dyDescent="0.3">
      <c r="A522" s="1">
        <v>2020</v>
      </c>
      <c r="B522" s="1" t="s">
        <v>37</v>
      </c>
      <c r="C522" s="1" t="s">
        <v>28</v>
      </c>
      <c r="D522" s="1" t="s">
        <v>23</v>
      </c>
      <c r="E522" s="1">
        <v>1985</v>
      </c>
      <c r="F522" s="1">
        <v>1611</v>
      </c>
      <c r="G522" s="1" t="s">
        <v>16</v>
      </c>
    </row>
    <row r="523" spans="1:7" x14ac:dyDescent="0.3">
      <c r="A523" s="1">
        <v>2020</v>
      </c>
      <c r="B523" s="1" t="s">
        <v>37</v>
      </c>
      <c r="C523" s="1" t="s">
        <v>28</v>
      </c>
      <c r="D523" s="1" t="s">
        <v>23</v>
      </c>
      <c r="E523" s="1">
        <v>1996</v>
      </c>
      <c r="F523" s="1">
        <v>5141</v>
      </c>
      <c r="G523" s="1" t="s">
        <v>16</v>
      </c>
    </row>
    <row r="524" spans="1:7" x14ac:dyDescent="0.3">
      <c r="A524" s="1">
        <v>2020</v>
      </c>
      <c r="B524" s="1" t="s">
        <v>37</v>
      </c>
      <c r="C524" s="1" t="s">
        <v>28</v>
      </c>
      <c r="D524" s="1" t="s">
        <v>31</v>
      </c>
      <c r="E524" s="1">
        <v>1975</v>
      </c>
      <c r="F524" s="1">
        <v>125985</v>
      </c>
      <c r="G524" s="1" t="s">
        <v>16</v>
      </c>
    </row>
    <row r="525" spans="1:7" x14ac:dyDescent="0.3">
      <c r="A525" s="1">
        <v>2020</v>
      </c>
      <c r="B525" s="1" t="s">
        <v>37</v>
      </c>
      <c r="C525" s="1" t="s">
        <v>28</v>
      </c>
      <c r="D525" s="1" t="s">
        <v>31</v>
      </c>
      <c r="E525" s="1">
        <v>1985</v>
      </c>
      <c r="F525" s="1">
        <v>75274</v>
      </c>
      <c r="G525" s="1" t="s">
        <v>16</v>
      </c>
    </row>
    <row r="526" spans="1:7" x14ac:dyDescent="0.3">
      <c r="A526" s="1">
        <v>2020</v>
      </c>
      <c r="B526" s="1" t="s">
        <v>37</v>
      </c>
      <c r="C526" s="1" t="s">
        <v>28</v>
      </c>
      <c r="D526" s="1" t="s">
        <v>31</v>
      </c>
      <c r="E526" s="1">
        <v>1996</v>
      </c>
      <c r="F526" s="1">
        <v>22907</v>
      </c>
      <c r="G526" s="1" t="s">
        <v>16</v>
      </c>
    </row>
    <row r="527" spans="1:7" x14ac:dyDescent="0.3">
      <c r="A527" s="1">
        <v>2020</v>
      </c>
      <c r="B527" s="1" t="s">
        <v>37</v>
      </c>
      <c r="C527" s="1" t="s">
        <v>28</v>
      </c>
      <c r="D527" s="1" t="s">
        <v>31</v>
      </c>
      <c r="E527" s="1">
        <v>2003</v>
      </c>
      <c r="F527" s="1">
        <v>9586</v>
      </c>
      <c r="G527" s="1" t="s">
        <v>11</v>
      </c>
    </row>
    <row r="528" spans="1:7" x14ac:dyDescent="0.3">
      <c r="A528" s="1">
        <v>2020</v>
      </c>
      <c r="B528" s="1" t="s">
        <v>37</v>
      </c>
      <c r="C528" s="1" t="s">
        <v>28</v>
      </c>
      <c r="D528" s="1" t="s">
        <v>31</v>
      </c>
      <c r="E528" s="1">
        <v>2007</v>
      </c>
      <c r="F528" s="1">
        <v>6614</v>
      </c>
      <c r="G528" s="1" t="s">
        <v>11</v>
      </c>
    </row>
    <row r="529" spans="1:7" x14ac:dyDescent="0.3">
      <c r="A529" s="1">
        <v>2020</v>
      </c>
      <c r="B529" s="1" t="s">
        <v>37</v>
      </c>
      <c r="C529" s="1" t="s">
        <v>28</v>
      </c>
      <c r="D529" s="1" t="s">
        <v>31</v>
      </c>
      <c r="E529" s="1">
        <v>2011</v>
      </c>
      <c r="F529" s="1">
        <v>5724</v>
      </c>
      <c r="G529" s="1" t="s">
        <v>11</v>
      </c>
    </row>
    <row r="530" spans="1:7" x14ac:dyDescent="0.3">
      <c r="A530" s="1">
        <v>2020</v>
      </c>
      <c r="B530" s="1" t="s">
        <v>37</v>
      </c>
      <c r="C530" s="1" t="s">
        <v>28</v>
      </c>
      <c r="D530" s="1" t="s">
        <v>31</v>
      </c>
      <c r="E530" s="1">
        <v>2015</v>
      </c>
      <c r="F530" s="1">
        <v>7358</v>
      </c>
      <c r="G530" s="1" t="s">
        <v>11</v>
      </c>
    </row>
    <row r="531" spans="1:7" x14ac:dyDescent="0.3">
      <c r="A531" s="1">
        <v>2020</v>
      </c>
      <c r="B531" s="1" t="s">
        <v>37</v>
      </c>
      <c r="C531" s="1" t="s">
        <v>28</v>
      </c>
      <c r="D531" s="1" t="s">
        <v>31</v>
      </c>
      <c r="E531" s="1">
        <v>2017</v>
      </c>
      <c r="F531" s="1">
        <v>8531.5400000000009</v>
      </c>
      <c r="G531" s="1" t="s">
        <v>14</v>
      </c>
    </row>
    <row r="532" spans="1:7" x14ac:dyDescent="0.3">
      <c r="A532" s="1">
        <v>2020</v>
      </c>
      <c r="B532" s="1" t="s">
        <v>37</v>
      </c>
      <c r="C532" s="1" t="s">
        <v>28</v>
      </c>
      <c r="D532" s="1" t="s">
        <v>31</v>
      </c>
      <c r="E532" s="1" t="s">
        <v>18</v>
      </c>
      <c r="F532" s="1">
        <v>2875.8</v>
      </c>
      <c r="G532" s="1" t="s">
        <v>19</v>
      </c>
    </row>
    <row r="533" spans="1:7" x14ac:dyDescent="0.3">
      <c r="A533" s="1">
        <v>2020</v>
      </c>
      <c r="B533" s="1" t="s">
        <v>37</v>
      </c>
      <c r="C533" s="1" t="s">
        <v>28</v>
      </c>
      <c r="D533" s="1" t="s">
        <v>31</v>
      </c>
      <c r="E533" s="1" t="s">
        <v>18</v>
      </c>
      <c r="F533" s="1">
        <v>2875.8</v>
      </c>
      <c r="G533" s="1" t="s">
        <v>19</v>
      </c>
    </row>
    <row r="534" spans="1:7" x14ac:dyDescent="0.3">
      <c r="A534" s="1">
        <v>2020</v>
      </c>
      <c r="B534" s="1" t="s">
        <v>37</v>
      </c>
      <c r="C534" s="1" t="s">
        <v>28</v>
      </c>
      <c r="D534" s="1" t="s">
        <v>38</v>
      </c>
      <c r="E534" s="1">
        <v>1975</v>
      </c>
      <c r="F534" s="1">
        <v>1817</v>
      </c>
      <c r="G534" s="1" t="s">
        <v>16</v>
      </c>
    </row>
    <row r="535" spans="1:7" x14ac:dyDescent="0.3">
      <c r="A535" s="1">
        <v>2020</v>
      </c>
      <c r="B535" s="1" t="s">
        <v>37</v>
      </c>
      <c r="C535" s="1" t="s">
        <v>28</v>
      </c>
      <c r="D535" s="1" t="s">
        <v>38</v>
      </c>
      <c r="E535" s="1">
        <v>1985</v>
      </c>
      <c r="F535" s="1">
        <v>1729</v>
      </c>
      <c r="G535" s="1" t="s">
        <v>16</v>
      </c>
    </row>
    <row r="536" spans="1:7" x14ac:dyDescent="0.3">
      <c r="A536" s="1">
        <v>2020</v>
      </c>
      <c r="B536" s="1" t="s">
        <v>37</v>
      </c>
      <c r="C536" s="1" t="s">
        <v>28</v>
      </c>
      <c r="D536" s="1" t="s">
        <v>32</v>
      </c>
      <c r="E536" s="1">
        <v>1975</v>
      </c>
      <c r="F536" s="1">
        <v>150837</v>
      </c>
      <c r="G536" s="1" t="s">
        <v>16</v>
      </c>
    </row>
    <row r="537" spans="1:7" x14ac:dyDescent="0.3">
      <c r="A537" s="1">
        <v>2020</v>
      </c>
      <c r="B537" s="1" t="s">
        <v>37</v>
      </c>
      <c r="C537" s="1" t="s">
        <v>28</v>
      </c>
      <c r="D537" s="1" t="s">
        <v>32</v>
      </c>
      <c r="E537" s="1">
        <v>1985</v>
      </c>
      <c r="F537" s="1">
        <v>72852</v>
      </c>
      <c r="G537" s="1" t="s">
        <v>16</v>
      </c>
    </row>
    <row r="538" spans="1:7" x14ac:dyDescent="0.3">
      <c r="A538" s="1">
        <v>2020</v>
      </c>
      <c r="B538" s="1" t="s">
        <v>37</v>
      </c>
      <c r="C538" s="1" t="s">
        <v>28</v>
      </c>
      <c r="D538" s="1" t="s">
        <v>32</v>
      </c>
      <c r="E538" s="1">
        <v>1996</v>
      </c>
      <c r="F538" s="1">
        <v>20338</v>
      </c>
      <c r="G538" s="1" t="s">
        <v>16</v>
      </c>
    </row>
    <row r="539" spans="1:7" x14ac:dyDescent="0.3">
      <c r="A539" s="1">
        <v>2020</v>
      </c>
      <c r="B539" s="1" t="s">
        <v>37</v>
      </c>
      <c r="C539" s="1" t="s">
        <v>28</v>
      </c>
      <c r="D539" s="1" t="s">
        <v>32</v>
      </c>
      <c r="E539" s="1">
        <v>2003</v>
      </c>
      <c r="F539" s="1">
        <v>8873</v>
      </c>
      <c r="G539" s="1" t="s">
        <v>11</v>
      </c>
    </row>
    <row r="540" spans="1:7" x14ac:dyDescent="0.3">
      <c r="A540" s="1">
        <v>2020</v>
      </c>
      <c r="B540" s="1" t="s">
        <v>37</v>
      </c>
      <c r="C540" s="1" t="s">
        <v>28</v>
      </c>
      <c r="D540" s="1" t="s">
        <v>32</v>
      </c>
      <c r="E540" s="1">
        <v>2007</v>
      </c>
      <c r="F540" s="1">
        <v>6122</v>
      </c>
      <c r="G540" s="1" t="s">
        <v>11</v>
      </c>
    </row>
    <row r="541" spans="1:7" x14ac:dyDescent="0.3">
      <c r="A541" s="1">
        <v>2020</v>
      </c>
      <c r="B541" s="1" t="s">
        <v>37</v>
      </c>
      <c r="C541" s="1" t="s">
        <v>28</v>
      </c>
      <c r="D541" s="1" t="s">
        <v>32</v>
      </c>
      <c r="E541" s="1">
        <v>2011</v>
      </c>
      <c r="F541" s="1">
        <v>5298</v>
      </c>
      <c r="G541" s="1" t="s">
        <v>11</v>
      </c>
    </row>
    <row r="542" spans="1:7" x14ac:dyDescent="0.3">
      <c r="A542" s="1">
        <v>2020</v>
      </c>
      <c r="B542" s="1" t="s">
        <v>37</v>
      </c>
      <c r="C542" s="1" t="s">
        <v>28</v>
      </c>
      <c r="D542" s="1" t="s">
        <v>32</v>
      </c>
      <c r="E542" s="1">
        <v>2015</v>
      </c>
      <c r="F542" s="1">
        <v>6811</v>
      </c>
      <c r="G542" s="1" t="s">
        <v>11</v>
      </c>
    </row>
    <row r="543" spans="1:7" x14ac:dyDescent="0.3">
      <c r="A543" s="1">
        <v>2020</v>
      </c>
      <c r="B543" s="1" t="s">
        <v>37</v>
      </c>
      <c r="C543" s="1" t="s">
        <v>28</v>
      </c>
      <c r="D543" s="1" t="s">
        <v>32</v>
      </c>
      <c r="E543" s="1">
        <v>2017</v>
      </c>
      <c r="F543" s="1">
        <v>7896.97</v>
      </c>
      <c r="G543" s="1" t="s">
        <v>14</v>
      </c>
    </row>
    <row r="544" spans="1:7" x14ac:dyDescent="0.3">
      <c r="A544" s="1">
        <v>2020</v>
      </c>
      <c r="B544" s="1" t="s">
        <v>37</v>
      </c>
      <c r="C544" s="1" t="s">
        <v>28</v>
      </c>
      <c r="D544" s="1" t="s">
        <v>32</v>
      </c>
      <c r="E544" s="1" t="s">
        <v>18</v>
      </c>
      <c r="F544" s="1">
        <v>2661.9</v>
      </c>
      <c r="G544" s="1" t="s">
        <v>19</v>
      </c>
    </row>
    <row r="545" spans="1:7" x14ac:dyDescent="0.3">
      <c r="A545" s="1">
        <v>2020</v>
      </c>
      <c r="B545" s="1" t="s">
        <v>37</v>
      </c>
      <c r="C545" s="1" t="s">
        <v>28</v>
      </c>
      <c r="D545" s="1" t="s">
        <v>32</v>
      </c>
      <c r="E545" s="1" t="s">
        <v>18</v>
      </c>
      <c r="F545" s="1">
        <v>2661.9</v>
      </c>
      <c r="G545" s="1" t="s">
        <v>19</v>
      </c>
    </row>
    <row r="546" spans="1:7" x14ac:dyDescent="0.3">
      <c r="A546" s="1">
        <v>2020</v>
      </c>
      <c r="B546" s="1" t="s">
        <v>37</v>
      </c>
      <c r="C546" s="1" t="s">
        <v>28</v>
      </c>
      <c r="D546" s="1" t="s">
        <v>33</v>
      </c>
      <c r="E546" s="1">
        <v>1975</v>
      </c>
      <c r="F546" s="1">
        <v>412117</v>
      </c>
      <c r="G546" s="1" t="s">
        <v>16</v>
      </c>
    </row>
    <row r="547" spans="1:7" x14ac:dyDescent="0.3">
      <c r="A547" s="1">
        <v>2020</v>
      </c>
      <c r="B547" s="1" t="s">
        <v>37</v>
      </c>
      <c r="C547" s="1" t="s">
        <v>28</v>
      </c>
      <c r="D547" s="1" t="s">
        <v>33</v>
      </c>
      <c r="E547" s="1">
        <v>1985</v>
      </c>
      <c r="F547" s="1">
        <v>108222</v>
      </c>
      <c r="G547" s="1" t="s">
        <v>16</v>
      </c>
    </row>
    <row r="548" spans="1:7" x14ac:dyDescent="0.3">
      <c r="A548" s="1">
        <v>2020</v>
      </c>
      <c r="B548" s="1" t="s">
        <v>37</v>
      </c>
      <c r="C548" s="1" t="s">
        <v>28</v>
      </c>
      <c r="D548" s="1" t="s">
        <v>33</v>
      </c>
      <c r="E548" s="1">
        <v>1996</v>
      </c>
      <c r="F548" s="1">
        <v>16399</v>
      </c>
      <c r="G548" s="1" t="s">
        <v>16</v>
      </c>
    </row>
    <row r="549" spans="1:7" x14ac:dyDescent="0.3">
      <c r="A549" s="1">
        <v>2020</v>
      </c>
      <c r="B549" s="1" t="s">
        <v>37</v>
      </c>
      <c r="C549" s="1" t="s">
        <v>28</v>
      </c>
      <c r="D549" s="1" t="s">
        <v>33</v>
      </c>
      <c r="E549" s="1">
        <v>2003</v>
      </c>
      <c r="F549" s="1">
        <v>8669</v>
      </c>
      <c r="G549" s="1" t="s">
        <v>11</v>
      </c>
    </row>
    <row r="550" spans="1:7" x14ac:dyDescent="0.3">
      <c r="A550" s="1">
        <v>2020</v>
      </c>
      <c r="B550" s="1" t="s">
        <v>37</v>
      </c>
      <c r="C550" s="1" t="s">
        <v>28</v>
      </c>
      <c r="D550" s="1" t="s">
        <v>33</v>
      </c>
      <c r="E550" s="1">
        <v>2007</v>
      </c>
      <c r="F550" s="1">
        <v>5981</v>
      </c>
      <c r="G550" s="1" t="s">
        <v>11</v>
      </c>
    </row>
    <row r="551" spans="1:7" x14ac:dyDescent="0.3">
      <c r="A551" s="1">
        <v>2020</v>
      </c>
      <c r="B551" s="1" t="s">
        <v>37</v>
      </c>
      <c r="C551" s="1" t="s">
        <v>28</v>
      </c>
      <c r="D551" s="1" t="s">
        <v>33</v>
      </c>
      <c r="E551" s="1">
        <v>2011</v>
      </c>
      <c r="F551" s="1">
        <v>5177</v>
      </c>
      <c r="G551" s="1" t="s">
        <v>11</v>
      </c>
    </row>
    <row r="552" spans="1:7" x14ac:dyDescent="0.3">
      <c r="A552" s="1">
        <v>2020</v>
      </c>
      <c r="B552" s="1" t="s">
        <v>37</v>
      </c>
      <c r="C552" s="1" t="s">
        <v>28</v>
      </c>
      <c r="D552" s="1" t="s">
        <v>33</v>
      </c>
      <c r="E552" s="1">
        <v>2015</v>
      </c>
      <c r="F552" s="1">
        <v>6654</v>
      </c>
      <c r="G552" s="1" t="s">
        <v>11</v>
      </c>
    </row>
    <row r="553" spans="1:7" x14ac:dyDescent="0.3">
      <c r="A553" s="1">
        <v>2020</v>
      </c>
      <c r="B553" s="1" t="s">
        <v>37</v>
      </c>
      <c r="C553" s="1" t="s">
        <v>28</v>
      </c>
      <c r="D553" s="1" t="s">
        <v>33</v>
      </c>
      <c r="E553" s="1">
        <v>2017</v>
      </c>
      <c r="F553" s="1">
        <v>7715.41</v>
      </c>
      <c r="G553" s="1" t="s">
        <v>14</v>
      </c>
    </row>
    <row r="554" spans="1:7" x14ac:dyDescent="0.3">
      <c r="A554" s="1">
        <v>2020</v>
      </c>
      <c r="B554" s="1" t="s">
        <v>37</v>
      </c>
      <c r="C554" s="1" t="s">
        <v>28</v>
      </c>
      <c r="D554" s="1" t="s">
        <v>33</v>
      </c>
      <c r="E554" s="1" t="s">
        <v>18</v>
      </c>
      <c r="F554" s="1">
        <v>2600.6999999999998</v>
      </c>
      <c r="G554" s="1" t="s">
        <v>19</v>
      </c>
    </row>
    <row r="555" spans="1:7" x14ac:dyDescent="0.3">
      <c r="A555" s="1">
        <v>2020</v>
      </c>
      <c r="B555" s="1" t="s">
        <v>37</v>
      </c>
      <c r="C555" s="1" t="s">
        <v>28</v>
      </c>
      <c r="D555" s="1" t="s">
        <v>33</v>
      </c>
      <c r="E555" s="1" t="s">
        <v>18</v>
      </c>
      <c r="F555" s="1">
        <v>2600.6999999999998</v>
      </c>
      <c r="G555" s="1" t="s">
        <v>19</v>
      </c>
    </row>
    <row r="556" spans="1:7" x14ac:dyDescent="0.3">
      <c r="A556" s="1">
        <v>2020</v>
      </c>
      <c r="B556" s="1" t="s">
        <v>37</v>
      </c>
      <c r="C556" s="1" t="s">
        <v>28</v>
      </c>
      <c r="D556" s="1" t="s">
        <v>34</v>
      </c>
      <c r="E556" s="1">
        <v>1975</v>
      </c>
      <c r="F556" s="1">
        <v>22890</v>
      </c>
      <c r="G556" s="1" t="s">
        <v>16</v>
      </c>
    </row>
    <row r="557" spans="1:7" x14ac:dyDescent="0.3">
      <c r="A557" s="1">
        <v>2020</v>
      </c>
      <c r="B557" s="1" t="s">
        <v>37</v>
      </c>
      <c r="C557" s="1" t="s">
        <v>28</v>
      </c>
      <c r="D557" s="1" t="s">
        <v>34</v>
      </c>
      <c r="E557" s="1">
        <v>1985</v>
      </c>
      <c r="F557" s="1">
        <v>19399</v>
      </c>
      <c r="G557" s="1" t="s">
        <v>16</v>
      </c>
    </row>
    <row r="558" spans="1:7" x14ac:dyDescent="0.3">
      <c r="A558" s="1">
        <v>2020</v>
      </c>
      <c r="B558" s="1" t="s">
        <v>37</v>
      </c>
      <c r="C558" s="1" t="s">
        <v>28</v>
      </c>
      <c r="D558" s="1" t="s">
        <v>34</v>
      </c>
      <c r="E558" s="1">
        <v>1996</v>
      </c>
      <c r="F558" s="1">
        <v>1397</v>
      </c>
      <c r="G558" s="1" t="s">
        <v>16</v>
      </c>
    </row>
    <row r="559" spans="1:7" x14ac:dyDescent="0.3">
      <c r="A559" s="1">
        <v>2020</v>
      </c>
      <c r="B559" s="1" t="s">
        <v>37</v>
      </c>
      <c r="C559" s="1" t="s">
        <v>28</v>
      </c>
      <c r="D559" s="1" t="s">
        <v>34</v>
      </c>
      <c r="E559" s="1">
        <v>2003</v>
      </c>
      <c r="F559" s="1">
        <v>257</v>
      </c>
      <c r="G559" s="1" t="s">
        <v>11</v>
      </c>
    </row>
    <row r="560" spans="1:7" x14ac:dyDescent="0.3">
      <c r="A560" s="1">
        <v>2020</v>
      </c>
      <c r="B560" s="1" t="s">
        <v>37</v>
      </c>
      <c r="C560" s="1" t="s">
        <v>28</v>
      </c>
      <c r="D560" s="1" t="s">
        <v>34</v>
      </c>
      <c r="E560" s="1">
        <v>2007</v>
      </c>
      <c r="F560" s="1">
        <v>177</v>
      </c>
      <c r="G560" s="1" t="s">
        <v>11</v>
      </c>
    </row>
    <row r="561" spans="1:7" x14ac:dyDescent="0.3">
      <c r="A561" s="1">
        <v>2020</v>
      </c>
      <c r="B561" s="1" t="s">
        <v>37</v>
      </c>
      <c r="C561" s="1" t="s">
        <v>28</v>
      </c>
      <c r="D561" s="1" t="s">
        <v>34</v>
      </c>
      <c r="E561" s="1">
        <v>2011</v>
      </c>
      <c r="F561" s="1">
        <v>153</v>
      </c>
      <c r="G561" s="1" t="s">
        <v>11</v>
      </c>
    </row>
    <row r="562" spans="1:7" x14ac:dyDescent="0.3">
      <c r="A562" s="1">
        <v>2020</v>
      </c>
      <c r="B562" s="1" t="s">
        <v>37</v>
      </c>
      <c r="C562" s="1" t="s">
        <v>28</v>
      </c>
      <c r="D562" s="1" t="s">
        <v>34</v>
      </c>
      <c r="E562" s="1">
        <v>2015</v>
      </c>
      <c r="F562" s="1">
        <v>197</v>
      </c>
      <c r="G562" s="1" t="s">
        <v>11</v>
      </c>
    </row>
    <row r="563" spans="1:7" x14ac:dyDescent="0.3">
      <c r="A563" s="1">
        <v>2020</v>
      </c>
      <c r="B563" s="1" t="s">
        <v>37</v>
      </c>
      <c r="C563" s="1" t="s">
        <v>28</v>
      </c>
      <c r="D563" s="1" t="s">
        <v>34</v>
      </c>
      <c r="E563" s="1">
        <v>2017</v>
      </c>
      <c r="F563" s="1">
        <v>228.73</v>
      </c>
      <c r="G563" s="1" t="s">
        <v>14</v>
      </c>
    </row>
    <row r="564" spans="1:7" x14ac:dyDescent="0.3">
      <c r="A564" s="1">
        <v>2020</v>
      </c>
      <c r="B564" s="1" t="s">
        <v>37</v>
      </c>
      <c r="C564" s="1" t="s">
        <v>28</v>
      </c>
      <c r="D564" s="1" t="s">
        <v>34</v>
      </c>
      <c r="E564" s="1" t="s">
        <v>18</v>
      </c>
      <c r="F564" s="1">
        <v>77.099999999999994</v>
      </c>
      <c r="G564" s="1" t="s">
        <v>19</v>
      </c>
    </row>
    <row r="565" spans="1:7" x14ac:dyDescent="0.3">
      <c r="A565" s="1">
        <v>2020</v>
      </c>
      <c r="B565" s="1" t="s">
        <v>37</v>
      </c>
      <c r="C565" s="1" t="s">
        <v>28</v>
      </c>
      <c r="D565" s="1" t="s">
        <v>34</v>
      </c>
      <c r="E565" s="1" t="s">
        <v>18</v>
      </c>
      <c r="F565" s="1">
        <v>77.099999999999994</v>
      </c>
      <c r="G565" s="1" t="s">
        <v>19</v>
      </c>
    </row>
    <row r="566" spans="1:7" x14ac:dyDescent="0.3">
      <c r="A566" s="1">
        <v>2020</v>
      </c>
      <c r="B566" s="1" t="s">
        <v>37</v>
      </c>
      <c r="C566" s="1" t="s">
        <v>28</v>
      </c>
      <c r="D566" s="1" t="s">
        <v>26</v>
      </c>
      <c r="E566" s="1">
        <v>1975</v>
      </c>
      <c r="F566" s="1">
        <v>8751</v>
      </c>
      <c r="G566" s="1" t="s">
        <v>16</v>
      </c>
    </row>
    <row r="567" spans="1:7" x14ac:dyDescent="0.3">
      <c r="A567" s="1">
        <v>2020</v>
      </c>
      <c r="B567" s="1" t="s">
        <v>37</v>
      </c>
      <c r="C567" s="1" t="s">
        <v>28</v>
      </c>
      <c r="D567" s="1" t="s">
        <v>26</v>
      </c>
      <c r="E567" s="1">
        <v>1985</v>
      </c>
      <c r="F567" s="1">
        <v>1502</v>
      </c>
      <c r="G567" s="1" t="s">
        <v>16</v>
      </c>
    </row>
    <row r="568" spans="1:7" x14ac:dyDescent="0.3">
      <c r="A568" s="1">
        <v>2020</v>
      </c>
      <c r="B568" s="1" t="s">
        <v>37</v>
      </c>
      <c r="C568" s="1" t="s">
        <v>28</v>
      </c>
      <c r="D568" s="1" t="s">
        <v>26</v>
      </c>
      <c r="E568" s="1">
        <v>1996</v>
      </c>
      <c r="F568" s="1">
        <v>685</v>
      </c>
      <c r="G568" s="1" t="s">
        <v>16</v>
      </c>
    </row>
    <row r="569" spans="1:7" x14ac:dyDescent="0.3">
      <c r="A569" s="1">
        <v>2020</v>
      </c>
      <c r="B569" s="1" t="s">
        <v>37</v>
      </c>
      <c r="C569" s="1" t="s">
        <v>28</v>
      </c>
      <c r="D569" s="1" t="s">
        <v>26</v>
      </c>
      <c r="E569" s="1">
        <v>2003</v>
      </c>
      <c r="F569" s="1">
        <v>192</v>
      </c>
      <c r="G569" s="1" t="s">
        <v>11</v>
      </c>
    </row>
    <row r="570" spans="1:7" x14ac:dyDescent="0.3">
      <c r="A570" s="1">
        <v>2020</v>
      </c>
      <c r="B570" s="1" t="s">
        <v>37</v>
      </c>
      <c r="C570" s="1" t="s">
        <v>28</v>
      </c>
      <c r="D570" s="1" t="s">
        <v>26</v>
      </c>
      <c r="E570" s="1">
        <v>2007</v>
      </c>
      <c r="F570" s="1">
        <v>132</v>
      </c>
      <c r="G570" s="1" t="s">
        <v>11</v>
      </c>
    </row>
    <row r="571" spans="1:7" x14ac:dyDescent="0.3">
      <c r="A571" s="1">
        <v>2020</v>
      </c>
      <c r="B571" s="1" t="s">
        <v>37</v>
      </c>
      <c r="C571" s="1" t="s">
        <v>28</v>
      </c>
      <c r="D571" s="1" t="s">
        <v>26</v>
      </c>
      <c r="E571" s="1">
        <v>2011</v>
      </c>
      <c r="F571" s="1">
        <v>115</v>
      </c>
      <c r="G571" s="1" t="s">
        <v>11</v>
      </c>
    </row>
    <row r="572" spans="1:7" x14ac:dyDescent="0.3">
      <c r="A572" s="1">
        <v>2020</v>
      </c>
      <c r="B572" s="1" t="s">
        <v>37</v>
      </c>
      <c r="C572" s="1" t="s">
        <v>28</v>
      </c>
      <c r="D572" s="1" t="s">
        <v>26</v>
      </c>
      <c r="E572" s="1">
        <v>2015</v>
      </c>
      <c r="F572" s="1">
        <v>147</v>
      </c>
      <c r="G572" s="1" t="s">
        <v>11</v>
      </c>
    </row>
    <row r="573" spans="1:7" x14ac:dyDescent="0.3">
      <c r="A573" s="1">
        <v>2020</v>
      </c>
      <c r="B573" s="1" t="s">
        <v>37</v>
      </c>
      <c r="C573" s="1" t="s">
        <v>28</v>
      </c>
      <c r="D573" s="1" t="s">
        <v>26</v>
      </c>
      <c r="E573" s="1">
        <v>2017</v>
      </c>
      <c r="F573" s="1">
        <v>170.88</v>
      </c>
      <c r="G573" s="1" t="s">
        <v>14</v>
      </c>
    </row>
    <row r="574" spans="1:7" x14ac:dyDescent="0.3">
      <c r="A574" s="1">
        <v>2020</v>
      </c>
      <c r="B574" s="1" t="s">
        <v>37</v>
      </c>
      <c r="C574" s="1" t="s">
        <v>28</v>
      </c>
      <c r="D574" s="1" t="s">
        <v>26</v>
      </c>
      <c r="E574" s="1" t="s">
        <v>18</v>
      </c>
      <c r="F574" s="1">
        <v>57.6</v>
      </c>
      <c r="G574" s="1" t="s">
        <v>19</v>
      </c>
    </row>
    <row r="575" spans="1:7" x14ac:dyDescent="0.3">
      <c r="A575" s="1">
        <v>2020</v>
      </c>
      <c r="B575" s="1" t="s">
        <v>37</v>
      </c>
      <c r="C575" s="1" t="s">
        <v>28</v>
      </c>
      <c r="D575" s="1" t="s">
        <v>26</v>
      </c>
      <c r="E575" s="1" t="s">
        <v>18</v>
      </c>
      <c r="F575" s="1">
        <v>57.6</v>
      </c>
      <c r="G575" s="1" t="s">
        <v>19</v>
      </c>
    </row>
    <row r="576" spans="1:7" x14ac:dyDescent="0.3">
      <c r="A576" s="1">
        <v>2020</v>
      </c>
      <c r="B576" s="1" t="s">
        <v>37</v>
      </c>
      <c r="C576" s="1" t="s">
        <v>28</v>
      </c>
      <c r="D576" s="1" t="s">
        <v>35</v>
      </c>
      <c r="E576" s="1">
        <v>1975</v>
      </c>
      <c r="F576" s="1">
        <v>6916</v>
      </c>
      <c r="G576" s="1" t="s">
        <v>16</v>
      </c>
    </row>
    <row r="577" spans="1:7" x14ac:dyDescent="0.3">
      <c r="A577" s="1">
        <v>2020</v>
      </c>
      <c r="B577" s="1" t="s">
        <v>37</v>
      </c>
      <c r="C577" s="1" t="s">
        <v>28</v>
      </c>
      <c r="D577" s="1" t="s">
        <v>35</v>
      </c>
      <c r="E577" s="1">
        <v>1985</v>
      </c>
      <c r="F577" s="1">
        <v>6741</v>
      </c>
      <c r="G577" s="1" t="s">
        <v>16</v>
      </c>
    </row>
    <row r="578" spans="1:7" x14ac:dyDescent="0.3">
      <c r="A578" s="1">
        <v>2020</v>
      </c>
      <c r="B578" s="1" t="s">
        <v>37</v>
      </c>
      <c r="C578" s="1" t="s">
        <v>28</v>
      </c>
      <c r="D578" s="1" t="s">
        <v>35</v>
      </c>
      <c r="E578" s="1">
        <v>1996</v>
      </c>
      <c r="F578" s="1">
        <v>851</v>
      </c>
      <c r="G578" s="1" t="s">
        <v>16</v>
      </c>
    </row>
    <row r="579" spans="1:7" x14ac:dyDescent="0.3">
      <c r="A579" s="1">
        <v>2020</v>
      </c>
      <c r="B579" s="1" t="s">
        <v>37</v>
      </c>
      <c r="C579" s="1" t="s">
        <v>28</v>
      </c>
      <c r="D579" s="1" t="s">
        <v>36</v>
      </c>
      <c r="E579" s="1">
        <v>1975</v>
      </c>
      <c r="F579" s="1">
        <v>18837</v>
      </c>
      <c r="G579" s="1" t="s">
        <v>16</v>
      </c>
    </row>
    <row r="580" spans="1:7" x14ac:dyDescent="0.3">
      <c r="A580" s="1">
        <v>2020</v>
      </c>
      <c r="B580" s="1" t="s">
        <v>37</v>
      </c>
      <c r="C580" s="1" t="s">
        <v>28</v>
      </c>
      <c r="D580" s="1" t="s">
        <v>36</v>
      </c>
      <c r="E580" s="1">
        <v>1985</v>
      </c>
      <c r="F580" s="1">
        <v>13840</v>
      </c>
      <c r="G580" s="1" t="s">
        <v>16</v>
      </c>
    </row>
    <row r="581" spans="1:7" x14ac:dyDescent="0.3">
      <c r="A581" s="1">
        <v>2020</v>
      </c>
      <c r="B581" s="1" t="s">
        <v>37</v>
      </c>
      <c r="C581" s="1" t="s">
        <v>28</v>
      </c>
      <c r="D581" s="1" t="s">
        <v>36</v>
      </c>
      <c r="E581" s="1">
        <v>1996</v>
      </c>
      <c r="F581" s="1">
        <v>184</v>
      </c>
      <c r="G581" s="1" t="s">
        <v>16</v>
      </c>
    </row>
    <row r="582" spans="1:7" x14ac:dyDescent="0.3">
      <c r="A582" s="1">
        <v>2020</v>
      </c>
      <c r="B582" s="1" t="s">
        <v>37</v>
      </c>
      <c r="C582" s="1" t="s">
        <v>28</v>
      </c>
      <c r="D582" s="1" t="s">
        <v>27</v>
      </c>
      <c r="E582" s="1">
        <v>1975</v>
      </c>
      <c r="F582" s="1">
        <v>1367</v>
      </c>
      <c r="G582" s="1" t="s">
        <v>16</v>
      </c>
    </row>
    <row r="583" spans="1:7" x14ac:dyDescent="0.3">
      <c r="A583" s="1">
        <v>2020</v>
      </c>
      <c r="B583" s="1" t="s">
        <v>37</v>
      </c>
      <c r="C583" s="1" t="s">
        <v>28</v>
      </c>
      <c r="D583" s="1" t="s">
        <v>27</v>
      </c>
      <c r="E583" s="1">
        <v>1985</v>
      </c>
      <c r="F583" s="1">
        <v>4886</v>
      </c>
      <c r="G583" s="1" t="s">
        <v>16</v>
      </c>
    </row>
    <row r="584" spans="1:7" x14ac:dyDescent="0.3">
      <c r="A584" s="1">
        <v>2020</v>
      </c>
      <c r="B584" s="1" t="s">
        <v>37</v>
      </c>
      <c r="C584" s="1" t="s">
        <v>28</v>
      </c>
      <c r="D584" s="1" t="s">
        <v>27</v>
      </c>
      <c r="E584" s="1">
        <v>1996</v>
      </c>
      <c r="F584" s="1">
        <v>178</v>
      </c>
      <c r="G584" s="1" t="s">
        <v>16</v>
      </c>
    </row>
    <row r="585" spans="1:7" x14ac:dyDescent="0.3">
      <c r="A585" s="1">
        <v>2020</v>
      </c>
      <c r="B585" s="1" t="s">
        <v>37</v>
      </c>
      <c r="C585" s="1" t="s">
        <v>29</v>
      </c>
      <c r="D585" s="1" t="s">
        <v>22</v>
      </c>
      <c r="E585" s="1">
        <v>1975</v>
      </c>
      <c r="F585" s="1">
        <v>10926</v>
      </c>
      <c r="G585" s="1" t="s">
        <v>16</v>
      </c>
    </row>
    <row r="586" spans="1:7" x14ac:dyDescent="0.3">
      <c r="A586" s="1">
        <v>2020</v>
      </c>
      <c r="B586" s="1" t="s">
        <v>37</v>
      </c>
      <c r="C586" s="1" t="s">
        <v>29</v>
      </c>
      <c r="D586" s="1" t="s">
        <v>22</v>
      </c>
      <c r="E586" s="1">
        <v>1985</v>
      </c>
      <c r="F586" s="1">
        <v>521</v>
      </c>
      <c r="G586" s="1" t="s">
        <v>16</v>
      </c>
    </row>
    <row r="587" spans="1:7" x14ac:dyDescent="0.3">
      <c r="A587" s="1">
        <v>2020</v>
      </c>
      <c r="B587" s="1" t="s">
        <v>37</v>
      </c>
      <c r="C587" s="1" t="s">
        <v>29</v>
      </c>
      <c r="D587" s="1" t="s">
        <v>22</v>
      </c>
      <c r="E587" s="1">
        <v>1996</v>
      </c>
      <c r="F587" s="1">
        <v>3380</v>
      </c>
      <c r="G587" s="1" t="s">
        <v>16</v>
      </c>
    </row>
    <row r="588" spans="1:7" x14ac:dyDescent="0.3">
      <c r="A588" s="1">
        <v>2020</v>
      </c>
      <c r="B588" s="1" t="s">
        <v>37</v>
      </c>
      <c r="C588" s="1" t="s">
        <v>29</v>
      </c>
      <c r="D588" s="1" t="s">
        <v>22</v>
      </c>
      <c r="E588" s="1">
        <v>2003</v>
      </c>
      <c r="F588" s="1">
        <v>4722</v>
      </c>
      <c r="G588" s="1" t="s">
        <v>11</v>
      </c>
    </row>
    <row r="589" spans="1:7" x14ac:dyDescent="0.3">
      <c r="A589" s="1">
        <v>2020</v>
      </c>
      <c r="B589" s="1" t="s">
        <v>37</v>
      </c>
      <c r="C589" s="1" t="s">
        <v>29</v>
      </c>
      <c r="D589" s="1" t="s">
        <v>22</v>
      </c>
      <c r="E589" s="1">
        <v>2007</v>
      </c>
      <c r="F589" s="1">
        <v>1941</v>
      </c>
      <c r="G589" s="1" t="s">
        <v>11</v>
      </c>
    </row>
    <row r="590" spans="1:7" x14ac:dyDescent="0.3">
      <c r="A590" s="1">
        <v>2020</v>
      </c>
      <c r="B590" s="1" t="s">
        <v>37</v>
      </c>
      <c r="C590" s="1" t="s">
        <v>29</v>
      </c>
      <c r="D590" s="1" t="s">
        <v>22</v>
      </c>
      <c r="E590" s="1">
        <v>2011</v>
      </c>
      <c r="F590" s="1">
        <v>931</v>
      </c>
      <c r="G590" s="1" t="s">
        <v>11</v>
      </c>
    </row>
    <row r="591" spans="1:7" x14ac:dyDescent="0.3">
      <c r="A591" s="1">
        <v>2020</v>
      </c>
      <c r="B591" s="1" t="s">
        <v>37</v>
      </c>
      <c r="C591" s="1" t="s">
        <v>29</v>
      </c>
      <c r="D591" s="1" t="s">
        <v>22</v>
      </c>
      <c r="E591" s="1">
        <v>2015</v>
      </c>
      <c r="F591" s="1">
        <v>1083</v>
      </c>
      <c r="G591" s="1" t="s">
        <v>11</v>
      </c>
    </row>
    <row r="592" spans="1:7" x14ac:dyDescent="0.3">
      <c r="A592" s="1">
        <v>2020</v>
      </c>
      <c r="B592" s="1" t="s">
        <v>37</v>
      </c>
      <c r="C592" s="1" t="s">
        <v>29</v>
      </c>
      <c r="D592" s="1" t="s">
        <v>22</v>
      </c>
      <c r="E592" s="1">
        <v>2017</v>
      </c>
      <c r="F592" s="1">
        <v>1416.6</v>
      </c>
      <c r="G592" s="1" t="s">
        <v>14</v>
      </c>
    </row>
    <row r="593" spans="1:7" x14ac:dyDescent="0.3">
      <c r="A593" s="1">
        <v>2020</v>
      </c>
      <c r="B593" s="1" t="s">
        <v>37</v>
      </c>
      <c r="C593" s="1" t="s">
        <v>29</v>
      </c>
      <c r="D593" s="1" t="s">
        <v>22</v>
      </c>
      <c r="E593" s="1" t="s">
        <v>18</v>
      </c>
      <c r="F593" s="1">
        <v>472.2</v>
      </c>
      <c r="G593" s="1" t="s">
        <v>19</v>
      </c>
    </row>
    <row r="594" spans="1:7" x14ac:dyDescent="0.3">
      <c r="A594" s="1">
        <v>2020</v>
      </c>
      <c r="B594" s="1" t="s">
        <v>37</v>
      </c>
      <c r="C594" s="1" t="s">
        <v>29</v>
      </c>
      <c r="D594" s="1" t="s">
        <v>22</v>
      </c>
      <c r="E594" s="1" t="s">
        <v>18</v>
      </c>
      <c r="F594" s="1">
        <v>472.2</v>
      </c>
      <c r="G594" s="1" t="s">
        <v>19</v>
      </c>
    </row>
    <row r="595" spans="1:7" x14ac:dyDescent="0.3">
      <c r="A595" s="1">
        <v>2020</v>
      </c>
      <c r="B595" s="1" t="s">
        <v>37</v>
      </c>
      <c r="C595" s="1" t="s">
        <v>29</v>
      </c>
      <c r="D595" s="1" t="s">
        <v>23</v>
      </c>
      <c r="E595" s="1">
        <v>1975</v>
      </c>
      <c r="F595" s="1">
        <v>34907</v>
      </c>
      <c r="G595" s="1" t="s">
        <v>16</v>
      </c>
    </row>
    <row r="596" spans="1:7" x14ac:dyDescent="0.3">
      <c r="A596" s="1">
        <v>2020</v>
      </c>
      <c r="B596" s="1" t="s">
        <v>37</v>
      </c>
      <c r="C596" s="1" t="s">
        <v>29</v>
      </c>
      <c r="D596" s="1" t="s">
        <v>23</v>
      </c>
      <c r="E596" s="1">
        <v>1985</v>
      </c>
      <c r="F596" s="1">
        <v>7301</v>
      </c>
      <c r="G596" s="1" t="s">
        <v>16</v>
      </c>
    </row>
    <row r="597" spans="1:7" x14ac:dyDescent="0.3">
      <c r="A597" s="1">
        <v>2020</v>
      </c>
      <c r="B597" s="1" t="s">
        <v>37</v>
      </c>
      <c r="C597" s="1" t="s">
        <v>29</v>
      </c>
      <c r="D597" s="1" t="s">
        <v>23</v>
      </c>
      <c r="E597" s="1">
        <v>1996</v>
      </c>
      <c r="F597" s="1">
        <v>9453</v>
      </c>
      <c r="G597" s="1" t="s">
        <v>16</v>
      </c>
    </row>
    <row r="598" spans="1:7" x14ac:dyDescent="0.3">
      <c r="A598" s="1">
        <v>2020</v>
      </c>
      <c r="B598" s="1" t="s">
        <v>37</v>
      </c>
      <c r="C598" s="1" t="s">
        <v>29</v>
      </c>
      <c r="D598" s="1" t="s">
        <v>23</v>
      </c>
      <c r="E598" s="1">
        <v>2003</v>
      </c>
      <c r="F598" s="1">
        <v>1793</v>
      </c>
      <c r="G598" s="1" t="s">
        <v>11</v>
      </c>
    </row>
    <row r="599" spans="1:7" x14ac:dyDescent="0.3">
      <c r="A599" s="1">
        <v>2020</v>
      </c>
      <c r="B599" s="1" t="s">
        <v>37</v>
      </c>
      <c r="C599" s="1" t="s">
        <v>29</v>
      </c>
      <c r="D599" s="1" t="s">
        <v>23</v>
      </c>
      <c r="E599" s="1">
        <v>2007</v>
      </c>
      <c r="F599" s="1">
        <v>737</v>
      </c>
      <c r="G599" s="1" t="s">
        <v>11</v>
      </c>
    </row>
    <row r="600" spans="1:7" x14ac:dyDescent="0.3">
      <c r="A600" s="1">
        <v>2020</v>
      </c>
      <c r="B600" s="1" t="s">
        <v>37</v>
      </c>
      <c r="C600" s="1" t="s">
        <v>29</v>
      </c>
      <c r="D600" s="1" t="s">
        <v>23</v>
      </c>
      <c r="E600" s="1">
        <v>2011</v>
      </c>
      <c r="F600" s="1">
        <v>353</v>
      </c>
      <c r="G600" s="1" t="s">
        <v>11</v>
      </c>
    </row>
    <row r="601" spans="1:7" x14ac:dyDescent="0.3">
      <c r="A601" s="1">
        <v>2020</v>
      </c>
      <c r="B601" s="1" t="s">
        <v>37</v>
      </c>
      <c r="C601" s="1" t="s">
        <v>29</v>
      </c>
      <c r="D601" s="1" t="s">
        <v>23</v>
      </c>
      <c r="E601" s="1">
        <v>2015</v>
      </c>
      <c r="F601" s="1">
        <v>411</v>
      </c>
      <c r="G601" s="1" t="s">
        <v>11</v>
      </c>
    </row>
    <row r="602" spans="1:7" x14ac:dyDescent="0.3">
      <c r="A602" s="1">
        <v>2020</v>
      </c>
      <c r="B602" s="1" t="s">
        <v>37</v>
      </c>
      <c r="C602" s="1" t="s">
        <v>29</v>
      </c>
      <c r="D602" s="1" t="s">
        <v>23</v>
      </c>
      <c r="E602" s="1">
        <v>2017</v>
      </c>
      <c r="F602" s="1">
        <v>537.9</v>
      </c>
      <c r="G602" s="1" t="s">
        <v>14</v>
      </c>
    </row>
    <row r="603" spans="1:7" x14ac:dyDescent="0.3">
      <c r="A603" s="1">
        <v>2020</v>
      </c>
      <c r="B603" s="1" t="s">
        <v>37</v>
      </c>
      <c r="C603" s="1" t="s">
        <v>29</v>
      </c>
      <c r="D603" s="1" t="s">
        <v>23</v>
      </c>
      <c r="E603" s="1" t="s">
        <v>18</v>
      </c>
      <c r="F603" s="1">
        <v>179.3</v>
      </c>
      <c r="G603" s="1" t="s">
        <v>19</v>
      </c>
    </row>
    <row r="604" spans="1:7" x14ac:dyDescent="0.3">
      <c r="A604" s="1">
        <v>2020</v>
      </c>
      <c r="B604" s="1" t="s">
        <v>37</v>
      </c>
      <c r="C604" s="1" t="s">
        <v>29</v>
      </c>
      <c r="D604" s="1" t="s">
        <v>23</v>
      </c>
      <c r="E604" s="1" t="s">
        <v>18</v>
      </c>
      <c r="F604" s="1">
        <v>179.3</v>
      </c>
      <c r="G604" s="1" t="s">
        <v>19</v>
      </c>
    </row>
    <row r="605" spans="1:7" x14ac:dyDescent="0.3">
      <c r="A605" s="1">
        <v>2020</v>
      </c>
      <c r="B605" s="1" t="s">
        <v>37</v>
      </c>
      <c r="C605" s="1" t="s">
        <v>29</v>
      </c>
      <c r="D605" s="1" t="s">
        <v>31</v>
      </c>
      <c r="E605" s="1">
        <v>1975</v>
      </c>
      <c r="F605" s="1">
        <v>243124</v>
      </c>
      <c r="G605" s="1" t="s">
        <v>16</v>
      </c>
    </row>
    <row r="606" spans="1:7" x14ac:dyDescent="0.3">
      <c r="A606" s="1">
        <v>2020</v>
      </c>
      <c r="B606" s="1" t="s">
        <v>37</v>
      </c>
      <c r="C606" s="1" t="s">
        <v>29</v>
      </c>
      <c r="D606" s="1" t="s">
        <v>31</v>
      </c>
      <c r="E606" s="1">
        <v>1985</v>
      </c>
      <c r="F606" s="1">
        <v>59040</v>
      </c>
      <c r="G606" s="1" t="s">
        <v>16</v>
      </c>
    </row>
    <row r="607" spans="1:7" x14ac:dyDescent="0.3">
      <c r="A607" s="1">
        <v>2020</v>
      </c>
      <c r="B607" s="1" t="s">
        <v>37</v>
      </c>
      <c r="C607" s="1" t="s">
        <v>29</v>
      </c>
      <c r="D607" s="1" t="s">
        <v>31</v>
      </c>
      <c r="E607" s="1">
        <v>1996</v>
      </c>
      <c r="F607" s="1">
        <v>48443</v>
      </c>
      <c r="G607" s="1" t="s">
        <v>16</v>
      </c>
    </row>
    <row r="608" spans="1:7" x14ac:dyDescent="0.3">
      <c r="A608" s="1">
        <v>2020</v>
      </c>
      <c r="B608" s="1" t="s">
        <v>37</v>
      </c>
      <c r="C608" s="1" t="s">
        <v>29</v>
      </c>
      <c r="D608" s="1" t="s">
        <v>31</v>
      </c>
      <c r="E608" s="1">
        <v>2003</v>
      </c>
      <c r="F608" s="1">
        <v>28131</v>
      </c>
      <c r="G608" s="1" t="s">
        <v>11</v>
      </c>
    </row>
    <row r="609" spans="1:7" x14ac:dyDescent="0.3">
      <c r="A609" s="1">
        <v>2020</v>
      </c>
      <c r="B609" s="1" t="s">
        <v>37</v>
      </c>
      <c r="C609" s="1" t="s">
        <v>29</v>
      </c>
      <c r="D609" s="1" t="s">
        <v>31</v>
      </c>
      <c r="E609" s="1">
        <v>2007</v>
      </c>
      <c r="F609" s="1">
        <v>11563</v>
      </c>
      <c r="G609" s="1" t="s">
        <v>11</v>
      </c>
    </row>
    <row r="610" spans="1:7" x14ac:dyDescent="0.3">
      <c r="A610" s="1">
        <v>2020</v>
      </c>
      <c r="B610" s="1" t="s">
        <v>37</v>
      </c>
      <c r="C610" s="1" t="s">
        <v>29</v>
      </c>
      <c r="D610" s="1" t="s">
        <v>31</v>
      </c>
      <c r="E610" s="1">
        <v>2011</v>
      </c>
      <c r="F610" s="1">
        <v>5544</v>
      </c>
      <c r="G610" s="1" t="s">
        <v>11</v>
      </c>
    </row>
    <row r="611" spans="1:7" x14ac:dyDescent="0.3">
      <c r="A611" s="1">
        <v>2020</v>
      </c>
      <c r="B611" s="1" t="s">
        <v>37</v>
      </c>
      <c r="C611" s="1" t="s">
        <v>29</v>
      </c>
      <c r="D611" s="1" t="s">
        <v>31</v>
      </c>
      <c r="E611" s="1">
        <v>2015</v>
      </c>
      <c r="F611" s="1">
        <v>6450</v>
      </c>
      <c r="G611" s="1" t="s">
        <v>11</v>
      </c>
    </row>
    <row r="612" spans="1:7" x14ac:dyDescent="0.3">
      <c r="A612" s="1">
        <v>2020</v>
      </c>
      <c r="B612" s="1" t="s">
        <v>37</v>
      </c>
      <c r="C612" s="1" t="s">
        <v>29</v>
      </c>
      <c r="D612" s="1" t="s">
        <v>31</v>
      </c>
      <c r="E612" s="1">
        <v>2017</v>
      </c>
      <c r="F612" s="1">
        <v>8439.2999999999993</v>
      </c>
      <c r="G612" s="1" t="s">
        <v>14</v>
      </c>
    </row>
    <row r="613" spans="1:7" x14ac:dyDescent="0.3">
      <c r="A613" s="1">
        <v>2020</v>
      </c>
      <c r="B613" s="1" t="s">
        <v>37</v>
      </c>
      <c r="C613" s="1" t="s">
        <v>29</v>
      </c>
      <c r="D613" s="1" t="s">
        <v>31</v>
      </c>
      <c r="E613" s="1" t="s">
        <v>18</v>
      </c>
      <c r="F613" s="1">
        <v>2813.1</v>
      </c>
      <c r="G613" s="1" t="s">
        <v>19</v>
      </c>
    </row>
    <row r="614" spans="1:7" x14ac:dyDescent="0.3">
      <c r="A614" s="1">
        <v>2020</v>
      </c>
      <c r="B614" s="1" t="s">
        <v>37</v>
      </c>
      <c r="C614" s="1" t="s">
        <v>29</v>
      </c>
      <c r="D614" s="1" t="s">
        <v>31</v>
      </c>
      <c r="E614" s="1" t="s">
        <v>18</v>
      </c>
      <c r="F614" s="1">
        <v>2813.1</v>
      </c>
      <c r="G614" s="1" t="s">
        <v>19</v>
      </c>
    </row>
    <row r="615" spans="1:7" x14ac:dyDescent="0.3">
      <c r="A615" s="1">
        <v>2020</v>
      </c>
      <c r="B615" s="1" t="s">
        <v>37</v>
      </c>
      <c r="C615" s="1" t="s">
        <v>29</v>
      </c>
      <c r="D615" s="1" t="s">
        <v>38</v>
      </c>
      <c r="E615" s="1">
        <v>1975</v>
      </c>
      <c r="F615" s="1">
        <v>2726</v>
      </c>
      <c r="G615" s="1" t="s">
        <v>16</v>
      </c>
    </row>
    <row r="616" spans="1:7" x14ac:dyDescent="0.3">
      <c r="A616" s="1">
        <v>2020</v>
      </c>
      <c r="B616" s="1" t="s">
        <v>37</v>
      </c>
      <c r="C616" s="1" t="s">
        <v>29</v>
      </c>
      <c r="D616" s="1" t="s">
        <v>38</v>
      </c>
      <c r="E616" s="1">
        <v>1985</v>
      </c>
      <c r="F616" s="1">
        <v>475</v>
      </c>
      <c r="G616" s="1" t="s">
        <v>16</v>
      </c>
    </row>
    <row r="617" spans="1:7" x14ac:dyDescent="0.3">
      <c r="A617" s="1">
        <v>2020</v>
      </c>
      <c r="B617" s="1" t="s">
        <v>37</v>
      </c>
      <c r="C617" s="1" t="s">
        <v>29</v>
      </c>
      <c r="D617" s="1" t="s">
        <v>38</v>
      </c>
      <c r="E617" s="1">
        <v>1996</v>
      </c>
      <c r="F617" s="1">
        <v>237</v>
      </c>
      <c r="G617" s="1" t="s">
        <v>16</v>
      </c>
    </row>
    <row r="618" spans="1:7" x14ac:dyDescent="0.3">
      <c r="A618" s="1">
        <v>2020</v>
      </c>
      <c r="B618" s="1" t="s">
        <v>37</v>
      </c>
      <c r="C618" s="1" t="s">
        <v>29</v>
      </c>
      <c r="D618" s="1" t="s">
        <v>32</v>
      </c>
      <c r="E618" s="1">
        <v>1975</v>
      </c>
      <c r="F618" s="1">
        <v>396633</v>
      </c>
      <c r="G618" s="1" t="s">
        <v>16</v>
      </c>
    </row>
    <row r="619" spans="1:7" x14ac:dyDescent="0.3">
      <c r="A619" s="1">
        <v>2020</v>
      </c>
      <c r="B619" s="1" t="s">
        <v>37</v>
      </c>
      <c r="C619" s="1" t="s">
        <v>29</v>
      </c>
      <c r="D619" s="1" t="s">
        <v>32</v>
      </c>
      <c r="E619" s="1">
        <v>1985</v>
      </c>
      <c r="F619" s="1">
        <v>37876</v>
      </c>
      <c r="G619" s="1" t="s">
        <v>16</v>
      </c>
    </row>
    <row r="620" spans="1:7" x14ac:dyDescent="0.3">
      <c r="A620" s="1">
        <v>2020</v>
      </c>
      <c r="B620" s="1" t="s">
        <v>37</v>
      </c>
      <c r="C620" s="1" t="s">
        <v>29</v>
      </c>
      <c r="D620" s="1" t="s">
        <v>32</v>
      </c>
      <c r="E620" s="1">
        <v>1996</v>
      </c>
      <c r="F620" s="1">
        <v>27076</v>
      </c>
      <c r="G620" s="1" t="s">
        <v>16</v>
      </c>
    </row>
    <row r="621" spans="1:7" x14ac:dyDescent="0.3">
      <c r="A621" s="1">
        <v>2020</v>
      </c>
      <c r="B621" s="1" t="s">
        <v>37</v>
      </c>
      <c r="C621" s="1" t="s">
        <v>29</v>
      </c>
      <c r="D621" s="1" t="s">
        <v>32</v>
      </c>
      <c r="E621" s="1">
        <v>2003</v>
      </c>
      <c r="F621" s="1">
        <v>13179</v>
      </c>
      <c r="G621" s="1" t="s">
        <v>11</v>
      </c>
    </row>
    <row r="622" spans="1:7" x14ac:dyDescent="0.3">
      <c r="A622" s="1">
        <v>2020</v>
      </c>
      <c r="B622" s="1" t="s">
        <v>37</v>
      </c>
      <c r="C622" s="1" t="s">
        <v>29</v>
      </c>
      <c r="D622" s="1" t="s">
        <v>32</v>
      </c>
      <c r="E622" s="1">
        <v>2007</v>
      </c>
      <c r="F622" s="1">
        <v>5417</v>
      </c>
      <c r="G622" s="1" t="s">
        <v>11</v>
      </c>
    </row>
    <row r="623" spans="1:7" x14ac:dyDescent="0.3">
      <c r="A623" s="1">
        <v>2020</v>
      </c>
      <c r="B623" s="1" t="s">
        <v>37</v>
      </c>
      <c r="C623" s="1" t="s">
        <v>29</v>
      </c>
      <c r="D623" s="1" t="s">
        <v>32</v>
      </c>
      <c r="E623" s="1">
        <v>2011</v>
      </c>
      <c r="F623" s="1">
        <v>2597</v>
      </c>
      <c r="G623" s="1" t="s">
        <v>11</v>
      </c>
    </row>
    <row r="624" spans="1:7" x14ac:dyDescent="0.3">
      <c r="A624" s="1">
        <v>2020</v>
      </c>
      <c r="B624" s="1" t="s">
        <v>37</v>
      </c>
      <c r="C624" s="1" t="s">
        <v>29</v>
      </c>
      <c r="D624" s="1" t="s">
        <v>32</v>
      </c>
      <c r="E624" s="1">
        <v>2015</v>
      </c>
      <c r="F624" s="1">
        <v>3022</v>
      </c>
      <c r="G624" s="1" t="s">
        <v>11</v>
      </c>
    </row>
    <row r="625" spans="1:7" x14ac:dyDescent="0.3">
      <c r="A625" s="1">
        <v>2020</v>
      </c>
      <c r="B625" s="1" t="s">
        <v>37</v>
      </c>
      <c r="C625" s="1" t="s">
        <v>29</v>
      </c>
      <c r="D625" s="1" t="s">
        <v>32</v>
      </c>
      <c r="E625" s="1">
        <v>2017</v>
      </c>
      <c r="F625" s="1">
        <v>3953.7</v>
      </c>
      <c r="G625" s="1" t="s">
        <v>14</v>
      </c>
    </row>
    <row r="626" spans="1:7" x14ac:dyDescent="0.3">
      <c r="A626" s="1">
        <v>2020</v>
      </c>
      <c r="B626" s="1" t="s">
        <v>37</v>
      </c>
      <c r="C626" s="1" t="s">
        <v>29</v>
      </c>
      <c r="D626" s="1" t="s">
        <v>32</v>
      </c>
      <c r="E626" s="1" t="s">
        <v>18</v>
      </c>
      <c r="F626" s="1">
        <v>1317.9</v>
      </c>
      <c r="G626" s="1" t="s">
        <v>19</v>
      </c>
    </row>
    <row r="627" spans="1:7" x14ac:dyDescent="0.3">
      <c r="A627" s="1">
        <v>2020</v>
      </c>
      <c r="B627" s="1" t="s">
        <v>37</v>
      </c>
      <c r="C627" s="1" t="s">
        <v>29</v>
      </c>
      <c r="D627" s="1" t="s">
        <v>32</v>
      </c>
      <c r="E627" s="1" t="s">
        <v>18</v>
      </c>
      <c r="F627" s="1">
        <v>1317.9</v>
      </c>
      <c r="G627" s="1" t="s">
        <v>19</v>
      </c>
    </row>
    <row r="628" spans="1:7" x14ac:dyDescent="0.3">
      <c r="A628" s="1">
        <v>2020</v>
      </c>
      <c r="B628" s="1" t="s">
        <v>37</v>
      </c>
      <c r="C628" s="1" t="s">
        <v>29</v>
      </c>
      <c r="D628" s="1" t="s">
        <v>33</v>
      </c>
      <c r="E628" s="1">
        <v>1975</v>
      </c>
      <c r="F628" s="1">
        <v>491759</v>
      </c>
      <c r="G628" s="1" t="s">
        <v>16</v>
      </c>
    </row>
    <row r="629" spans="1:7" x14ac:dyDescent="0.3">
      <c r="A629" s="1">
        <v>2020</v>
      </c>
      <c r="B629" s="1" t="s">
        <v>37</v>
      </c>
      <c r="C629" s="1" t="s">
        <v>29</v>
      </c>
      <c r="D629" s="1" t="s">
        <v>33</v>
      </c>
      <c r="E629" s="1">
        <v>1985</v>
      </c>
      <c r="F629" s="1">
        <v>71308</v>
      </c>
      <c r="G629" s="1" t="s">
        <v>16</v>
      </c>
    </row>
    <row r="630" spans="1:7" x14ac:dyDescent="0.3">
      <c r="A630" s="1">
        <v>2020</v>
      </c>
      <c r="B630" s="1" t="s">
        <v>37</v>
      </c>
      <c r="C630" s="1" t="s">
        <v>29</v>
      </c>
      <c r="D630" s="1" t="s">
        <v>33</v>
      </c>
      <c r="E630" s="1">
        <v>1996</v>
      </c>
      <c r="F630" s="1">
        <v>33390</v>
      </c>
      <c r="G630" s="1" t="s">
        <v>16</v>
      </c>
    </row>
    <row r="631" spans="1:7" x14ac:dyDescent="0.3">
      <c r="A631" s="1">
        <v>2020</v>
      </c>
      <c r="B631" s="1" t="s">
        <v>37</v>
      </c>
      <c r="C631" s="1" t="s">
        <v>29</v>
      </c>
      <c r="D631" s="1" t="s">
        <v>33</v>
      </c>
      <c r="E631" s="1">
        <v>2003</v>
      </c>
      <c r="F631" s="1">
        <v>13160</v>
      </c>
      <c r="G631" s="1" t="s">
        <v>11</v>
      </c>
    </row>
    <row r="632" spans="1:7" x14ac:dyDescent="0.3">
      <c r="A632" s="1">
        <v>2020</v>
      </c>
      <c r="B632" s="1" t="s">
        <v>37</v>
      </c>
      <c r="C632" s="1" t="s">
        <v>29</v>
      </c>
      <c r="D632" s="1" t="s">
        <v>33</v>
      </c>
      <c r="E632" s="1">
        <v>2007</v>
      </c>
      <c r="F632" s="1">
        <v>5409</v>
      </c>
      <c r="G632" s="1" t="s">
        <v>11</v>
      </c>
    </row>
    <row r="633" spans="1:7" x14ac:dyDescent="0.3">
      <c r="A633" s="1">
        <v>2020</v>
      </c>
      <c r="B633" s="1" t="s">
        <v>37</v>
      </c>
      <c r="C633" s="1" t="s">
        <v>29</v>
      </c>
      <c r="D633" s="1" t="s">
        <v>33</v>
      </c>
      <c r="E633" s="1">
        <v>2011</v>
      </c>
      <c r="F633" s="1">
        <v>2594</v>
      </c>
      <c r="G633" s="1" t="s">
        <v>11</v>
      </c>
    </row>
    <row r="634" spans="1:7" x14ac:dyDescent="0.3">
      <c r="A634" s="1">
        <v>2020</v>
      </c>
      <c r="B634" s="1" t="s">
        <v>37</v>
      </c>
      <c r="C634" s="1" t="s">
        <v>29</v>
      </c>
      <c r="D634" s="1" t="s">
        <v>33</v>
      </c>
      <c r="E634" s="1">
        <v>2015</v>
      </c>
      <c r="F634" s="1">
        <v>3018</v>
      </c>
      <c r="G634" s="1" t="s">
        <v>11</v>
      </c>
    </row>
    <row r="635" spans="1:7" x14ac:dyDescent="0.3">
      <c r="A635" s="1">
        <v>2020</v>
      </c>
      <c r="B635" s="1" t="s">
        <v>37</v>
      </c>
      <c r="C635" s="1" t="s">
        <v>29</v>
      </c>
      <c r="D635" s="1" t="s">
        <v>33</v>
      </c>
      <c r="E635" s="1">
        <v>2017</v>
      </c>
      <c r="F635" s="1">
        <v>3948</v>
      </c>
      <c r="G635" s="1" t="s">
        <v>14</v>
      </c>
    </row>
    <row r="636" spans="1:7" x14ac:dyDescent="0.3">
      <c r="A636" s="1">
        <v>2020</v>
      </c>
      <c r="B636" s="1" t="s">
        <v>37</v>
      </c>
      <c r="C636" s="1" t="s">
        <v>29</v>
      </c>
      <c r="D636" s="1" t="s">
        <v>33</v>
      </c>
      <c r="E636" s="1" t="s">
        <v>18</v>
      </c>
      <c r="F636" s="1">
        <v>1316</v>
      </c>
      <c r="G636" s="1" t="s">
        <v>19</v>
      </c>
    </row>
    <row r="637" spans="1:7" x14ac:dyDescent="0.3">
      <c r="A637" s="1">
        <v>2020</v>
      </c>
      <c r="B637" s="1" t="s">
        <v>37</v>
      </c>
      <c r="C637" s="1" t="s">
        <v>29</v>
      </c>
      <c r="D637" s="1" t="s">
        <v>33</v>
      </c>
      <c r="E637" s="1" t="s">
        <v>18</v>
      </c>
      <c r="F637" s="1">
        <v>1316</v>
      </c>
      <c r="G637" s="1" t="s">
        <v>19</v>
      </c>
    </row>
    <row r="638" spans="1:7" x14ac:dyDescent="0.3">
      <c r="A638" s="1">
        <v>2020</v>
      </c>
      <c r="B638" s="1" t="s">
        <v>37</v>
      </c>
      <c r="C638" s="1" t="s">
        <v>29</v>
      </c>
      <c r="D638" s="1" t="s">
        <v>34</v>
      </c>
      <c r="E638" s="1">
        <v>1975</v>
      </c>
      <c r="F638" s="1">
        <v>141013</v>
      </c>
      <c r="G638" s="1" t="s">
        <v>16</v>
      </c>
    </row>
    <row r="639" spans="1:7" x14ac:dyDescent="0.3">
      <c r="A639" s="1">
        <v>2020</v>
      </c>
      <c r="B639" s="1" t="s">
        <v>37</v>
      </c>
      <c r="C639" s="1" t="s">
        <v>29</v>
      </c>
      <c r="D639" s="1" t="s">
        <v>34</v>
      </c>
      <c r="E639" s="1">
        <v>1985</v>
      </c>
      <c r="F639" s="1">
        <v>147270</v>
      </c>
      <c r="G639" s="1" t="s">
        <v>16</v>
      </c>
    </row>
    <row r="640" spans="1:7" x14ac:dyDescent="0.3">
      <c r="A640" s="1">
        <v>2020</v>
      </c>
      <c r="B640" s="1" t="s">
        <v>37</v>
      </c>
      <c r="C640" s="1" t="s">
        <v>29</v>
      </c>
      <c r="D640" s="1" t="s">
        <v>34</v>
      </c>
      <c r="E640" s="1">
        <v>1996</v>
      </c>
      <c r="F640" s="1">
        <v>84770</v>
      </c>
      <c r="G640" s="1" t="s">
        <v>16</v>
      </c>
    </row>
    <row r="641" spans="1:7" x14ac:dyDescent="0.3">
      <c r="A641" s="1">
        <v>2020</v>
      </c>
      <c r="B641" s="1" t="s">
        <v>37</v>
      </c>
      <c r="C641" s="1" t="s">
        <v>29</v>
      </c>
      <c r="D641" s="1" t="s">
        <v>34</v>
      </c>
      <c r="E641" s="1">
        <v>2003</v>
      </c>
      <c r="F641" s="1">
        <v>42875</v>
      </c>
      <c r="G641" s="1" t="s">
        <v>11</v>
      </c>
    </row>
    <row r="642" spans="1:7" x14ac:dyDescent="0.3">
      <c r="A642" s="1">
        <v>2020</v>
      </c>
      <c r="B642" s="1" t="s">
        <v>37</v>
      </c>
      <c r="C642" s="1" t="s">
        <v>29</v>
      </c>
      <c r="D642" s="1" t="s">
        <v>34</v>
      </c>
      <c r="E642" s="1">
        <v>2007</v>
      </c>
      <c r="F642" s="1">
        <v>17623</v>
      </c>
      <c r="G642" s="1" t="s">
        <v>11</v>
      </c>
    </row>
    <row r="643" spans="1:7" x14ac:dyDescent="0.3">
      <c r="A643" s="1">
        <v>2020</v>
      </c>
      <c r="B643" s="1" t="s">
        <v>37</v>
      </c>
      <c r="C643" s="1" t="s">
        <v>29</v>
      </c>
      <c r="D643" s="1" t="s">
        <v>34</v>
      </c>
      <c r="E643" s="1">
        <v>2011</v>
      </c>
      <c r="F643" s="1">
        <v>8450</v>
      </c>
      <c r="G643" s="1" t="s">
        <v>11</v>
      </c>
    </row>
    <row r="644" spans="1:7" x14ac:dyDescent="0.3">
      <c r="A644" s="1">
        <v>2020</v>
      </c>
      <c r="B644" s="1" t="s">
        <v>37</v>
      </c>
      <c r="C644" s="1" t="s">
        <v>29</v>
      </c>
      <c r="D644" s="1" t="s">
        <v>34</v>
      </c>
      <c r="E644" s="1">
        <v>2015</v>
      </c>
      <c r="F644" s="1">
        <v>9831</v>
      </c>
      <c r="G644" s="1" t="s">
        <v>11</v>
      </c>
    </row>
    <row r="645" spans="1:7" x14ac:dyDescent="0.3">
      <c r="A645" s="1">
        <v>2020</v>
      </c>
      <c r="B645" s="1" t="s">
        <v>37</v>
      </c>
      <c r="C645" s="1" t="s">
        <v>29</v>
      </c>
      <c r="D645" s="1" t="s">
        <v>34</v>
      </c>
      <c r="E645" s="1">
        <v>2017</v>
      </c>
      <c r="F645" s="1">
        <v>12862.5</v>
      </c>
      <c r="G645" s="1" t="s">
        <v>14</v>
      </c>
    </row>
    <row r="646" spans="1:7" x14ac:dyDescent="0.3">
      <c r="A646" s="1">
        <v>2020</v>
      </c>
      <c r="B646" s="1" t="s">
        <v>37</v>
      </c>
      <c r="C646" s="1" t="s">
        <v>29</v>
      </c>
      <c r="D646" s="1" t="s">
        <v>34</v>
      </c>
      <c r="E646" s="1" t="s">
        <v>18</v>
      </c>
      <c r="F646" s="1">
        <v>4287.5</v>
      </c>
      <c r="G646" s="1" t="s">
        <v>19</v>
      </c>
    </row>
    <row r="647" spans="1:7" x14ac:dyDescent="0.3">
      <c r="A647" s="1">
        <v>2020</v>
      </c>
      <c r="B647" s="1" t="s">
        <v>37</v>
      </c>
      <c r="C647" s="1" t="s">
        <v>29</v>
      </c>
      <c r="D647" s="1" t="s">
        <v>34</v>
      </c>
      <c r="E647" s="1" t="s">
        <v>18</v>
      </c>
      <c r="F647" s="1">
        <v>4287.5</v>
      </c>
      <c r="G647" s="1" t="s">
        <v>19</v>
      </c>
    </row>
    <row r="648" spans="1:7" x14ac:dyDescent="0.3">
      <c r="A648" s="1">
        <v>2020</v>
      </c>
      <c r="B648" s="1" t="s">
        <v>37</v>
      </c>
      <c r="C648" s="1" t="s">
        <v>29</v>
      </c>
      <c r="D648" s="1" t="s">
        <v>26</v>
      </c>
      <c r="E648" s="1">
        <v>1975</v>
      </c>
      <c r="F648" s="1">
        <v>26576</v>
      </c>
      <c r="G648" s="1" t="s">
        <v>16</v>
      </c>
    </row>
    <row r="649" spans="1:7" x14ac:dyDescent="0.3">
      <c r="A649" s="1">
        <v>2020</v>
      </c>
      <c r="B649" s="1" t="s">
        <v>37</v>
      </c>
      <c r="C649" s="1" t="s">
        <v>29</v>
      </c>
      <c r="D649" s="1" t="s">
        <v>26</v>
      </c>
      <c r="E649" s="1">
        <v>1985</v>
      </c>
      <c r="F649" s="1">
        <v>14132</v>
      </c>
      <c r="G649" s="1" t="s">
        <v>16</v>
      </c>
    </row>
    <row r="650" spans="1:7" x14ac:dyDescent="0.3">
      <c r="A650" s="1">
        <v>2020</v>
      </c>
      <c r="B650" s="1" t="s">
        <v>37</v>
      </c>
      <c r="C650" s="1" t="s">
        <v>29</v>
      </c>
      <c r="D650" s="1" t="s">
        <v>26</v>
      </c>
      <c r="E650" s="1">
        <v>1996</v>
      </c>
      <c r="F650" s="1">
        <v>12734</v>
      </c>
      <c r="G650" s="1" t="s">
        <v>16</v>
      </c>
    </row>
    <row r="651" spans="1:7" x14ac:dyDescent="0.3">
      <c r="A651" s="1">
        <v>2020</v>
      </c>
      <c r="B651" s="1" t="s">
        <v>37</v>
      </c>
      <c r="C651" s="1" t="s">
        <v>29</v>
      </c>
      <c r="D651" s="1" t="s">
        <v>26</v>
      </c>
      <c r="E651" s="1">
        <v>2003</v>
      </c>
      <c r="F651" s="1">
        <v>5976</v>
      </c>
      <c r="G651" s="1" t="s">
        <v>11</v>
      </c>
    </row>
    <row r="652" spans="1:7" x14ac:dyDescent="0.3">
      <c r="A652" s="1">
        <v>2020</v>
      </c>
      <c r="B652" s="1" t="s">
        <v>37</v>
      </c>
      <c r="C652" s="1" t="s">
        <v>29</v>
      </c>
      <c r="D652" s="1" t="s">
        <v>26</v>
      </c>
      <c r="E652" s="1">
        <v>2007</v>
      </c>
      <c r="F652" s="1">
        <v>2456</v>
      </c>
      <c r="G652" s="1" t="s">
        <v>11</v>
      </c>
    </row>
    <row r="653" spans="1:7" x14ac:dyDescent="0.3">
      <c r="A653" s="1">
        <v>2020</v>
      </c>
      <c r="B653" s="1" t="s">
        <v>37</v>
      </c>
      <c r="C653" s="1" t="s">
        <v>29</v>
      </c>
      <c r="D653" s="1" t="s">
        <v>26</v>
      </c>
      <c r="E653" s="1">
        <v>2011</v>
      </c>
      <c r="F653" s="1">
        <v>1178</v>
      </c>
      <c r="G653" s="1" t="s">
        <v>11</v>
      </c>
    </row>
    <row r="654" spans="1:7" x14ac:dyDescent="0.3">
      <c r="A654" s="1">
        <v>2020</v>
      </c>
      <c r="B654" s="1" t="s">
        <v>37</v>
      </c>
      <c r="C654" s="1" t="s">
        <v>29</v>
      </c>
      <c r="D654" s="1" t="s">
        <v>26</v>
      </c>
      <c r="E654" s="1">
        <v>2015</v>
      </c>
      <c r="F654" s="1">
        <v>1370</v>
      </c>
      <c r="G654" s="1" t="s">
        <v>11</v>
      </c>
    </row>
    <row r="655" spans="1:7" x14ac:dyDescent="0.3">
      <c r="A655" s="1">
        <v>2020</v>
      </c>
      <c r="B655" s="1" t="s">
        <v>37</v>
      </c>
      <c r="C655" s="1" t="s">
        <v>29</v>
      </c>
      <c r="D655" s="1" t="s">
        <v>26</v>
      </c>
      <c r="E655" s="1">
        <v>2017</v>
      </c>
      <c r="F655" s="1">
        <v>1792.8</v>
      </c>
      <c r="G655" s="1" t="s">
        <v>14</v>
      </c>
    </row>
    <row r="656" spans="1:7" x14ac:dyDescent="0.3">
      <c r="A656" s="1">
        <v>2020</v>
      </c>
      <c r="B656" s="1" t="s">
        <v>37</v>
      </c>
      <c r="C656" s="1" t="s">
        <v>29</v>
      </c>
      <c r="D656" s="1" t="s">
        <v>26</v>
      </c>
      <c r="E656" s="1" t="s">
        <v>18</v>
      </c>
      <c r="F656" s="1">
        <v>597.6</v>
      </c>
      <c r="G656" s="1" t="s">
        <v>19</v>
      </c>
    </row>
    <row r="657" spans="1:7" x14ac:dyDescent="0.3">
      <c r="A657" s="1">
        <v>2020</v>
      </c>
      <c r="B657" s="1" t="s">
        <v>37</v>
      </c>
      <c r="C657" s="1" t="s">
        <v>29</v>
      </c>
      <c r="D657" s="1" t="s">
        <v>26</v>
      </c>
      <c r="E657" s="1" t="s">
        <v>18</v>
      </c>
      <c r="F657" s="1">
        <v>597.6</v>
      </c>
      <c r="G657" s="1" t="s">
        <v>19</v>
      </c>
    </row>
    <row r="658" spans="1:7" x14ac:dyDescent="0.3">
      <c r="A658" s="1">
        <v>2020</v>
      </c>
      <c r="B658" s="1" t="s">
        <v>37</v>
      </c>
      <c r="C658" s="1" t="s">
        <v>29</v>
      </c>
      <c r="D658" s="1" t="s">
        <v>35</v>
      </c>
      <c r="E658" s="1">
        <v>1975</v>
      </c>
      <c r="F658" s="1">
        <v>15930</v>
      </c>
      <c r="G658" s="1" t="s">
        <v>16</v>
      </c>
    </row>
    <row r="659" spans="1:7" x14ac:dyDescent="0.3">
      <c r="A659" s="1">
        <v>2020</v>
      </c>
      <c r="B659" s="1" t="s">
        <v>37</v>
      </c>
      <c r="C659" s="1" t="s">
        <v>29</v>
      </c>
      <c r="D659" s="1" t="s">
        <v>35</v>
      </c>
      <c r="E659" s="1">
        <v>1985</v>
      </c>
      <c r="F659" s="1">
        <v>57409</v>
      </c>
      <c r="G659" s="1" t="s">
        <v>16</v>
      </c>
    </row>
    <row r="660" spans="1:7" x14ac:dyDescent="0.3">
      <c r="A660" s="1">
        <v>2020</v>
      </c>
      <c r="B660" s="1" t="s">
        <v>37</v>
      </c>
      <c r="C660" s="1" t="s">
        <v>29</v>
      </c>
      <c r="D660" s="1" t="s">
        <v>35</v>
      </c>
      <c r="E660" s="1">
        <v>1996</v>
      </c>
      <c r="F660" s="1">
        <v>12249</v>
      </c>
      <c r="G660" s="1" t="s">
        <v>16</v>
      </c>
    </row>
    <row r="661" spans="1:7" x14ac:dyDescent="0.3">
      <c r="A661" s="1">
        <v>2020</v>
      </c>
      <c r="B661" s="1" t="s">
        <v>37</v>
      </c>
      <c r="C661" s="1" t="s">
        <v>29</v>
      </c>
      <c r="D661" s="1" t="s">
        <v>35</v>
      </c>
      <c r="E661" s="1">
        <v>2003</v>
      </c>
      <c r="F661" s="1">
        <v>3369</v>
      </c>
      <c r="G661" s="1" t="s">
        <v>11</v>
      </c>
    </row>
    <row r="662" spans="1:7" x14ac:dyDescent="0.3">
      <c r="A662" s="1">
        <v>2020</v>
      </c>
      <c r="B662" s="1" t="s">
        <v>37</v>
      </c>
      <c r="C662" s="1" t="s">
        <v>29</v>
      </c>
      <c r="D662" s="1" t="s">
        <v>35</v>
      </c>
      <c r="E662" s="1">
        <v>2007</v>
      </c>
      <c r="F662" s="1">
        <v>1385</v>
      </c>
      <c r="G662" s="1" t="s">
        <v>11</v>
      </c>
    </row>
    <row r="663" spans="1:7" x14ac:dyDescent="0.3">
      <c r="A663" s="1">
        <v>2020</v>
      </c>
      <c r="B663" s="1" t="s">
        <v>37</v>
      </c>
      <c r="C663" s="1" t="s">
        <v>29</v>
      </c>
      <c r="D663" s="1" t="s">
        <v>35</v>
      </c>
      <c r="E663" s="1">
        <v>2011</v>
      </c>
      <c r="F663" s="1">
        <v>664</v>
      </c>
      <c r="G663" s="1" t="s">
        <v>11</v>
      </c>
    </row>
    <row r="664" spans="1:7" x14ac:dyDescent="0.3">
      <c r="A664" s="1">
        <v>2020</v>
      </c>
      <c r="B664" s="1" t="s">
        <v>37</v>
      </c>
      <c r="C664" s="1" t="s">
        <v>29</v>
      </c>
      <c r="D664" s="1" t="s">
        <v>35</v>
      </c>
      <c r="E664" s="1">
        <v>2015</v>
      </c>
      <c r="F664" s="1">
        <v>773</v>
      </c>
      <c r="G664" s="1" t="s">
        <v>11</v>
      </c>
    </row>
    <row r="665" spans="1:7" x14ac:dyDescent="0.3">
      <c r="A665" s="1">
        <v>2020</v>
      </c>
      <c r="B665" s="1" t="s">
        <v>37</v>
      </c>
      <c r="C665" s="1" t="s">
        <v>29</v>
      </c>
      <c r="D665" s="1" t="s">
        <v>35</v>
      </c>
      <c r="E665" s="1">
        <v>2017</v>
      </c>
      <c r="F665" s="1">
        <v>1010.7</v>
      </c>
      <c r="G665" s="1" t="s">
        <v>14</v>
      </c>
    </row>
    <row r="666" spans="1:7" x14ac:dyDescent="0.3">
      <c r="A666" s="1">
        <v>2020</v>
      </c>
      <c r="B666" s="1" t="s">
        <v>37</v>
      </c>
      <c r="C666" s="1" t="s">
        <v>29</v>
      </c>
      <c r="D666" s="1" t="s">
        <v>35</v>
      </c>
      <c r="E666" s="1" t="s">
        <v>18</v>
      </c>
      <c r="F666" s="1">
        <v>336.9</v>
      </c>
      <c r="G666" s="1" t="s">
        <v>19</v>
      </c>
    </row>
    <row r="667" spans="1:7" x14ac:dyDescent="0.3">
      <c r="A667" s="1">
        <v>2020</v>
      </c>
      <c r="B667" s="1" t="s">
        <v>37</v>
      </c>
      <c r="C667" s="1" t="s">
        <v>29</v>
      </c>
      <c r="D667" s="1" t="s">
        <v>35</v>
      </c>
      <c r="E667" s="1" t="s">
        <v>18</v>
      </c>
      <c r="F667" s="1">
        <v>336.9</v>
      </c>
      <c r="G667" s="1" t="s">
        <v>19</v>
      </c>
    </row>
    <row r="668" spans="1:7" x14ac:dyDescent="0.3">
      <c r="A668" s="1">
        <v>2020</v>
      </c>
      <c r="B668" s="1" t="s">
        <v>37</v>
      </c>
      <c r="C668" s="1" t="s">
        <v>29</v>
      </c>
      <c r="D668" s="1" t="s">
        <v>36</v>
      </c>
      <c r="E668" s="1">
        <v>1975</v>
      </c>
      <c r="F668" s="1">
        <v>11942</v>
      </c>
      <c r="G668" s="1" t="s">
        <v>16</v>
      </c>
    </row>
    <row r="669" spans="1:7" x14ac:dyDescent="0.3">
      <c r="A669" s="1">
        <v>2020</v>
      </c>
      <c r="B669" s="1" t="s">
        <v>37</v>
      </c>
      <c r="C669" s="1" t="s">
        <v>29</v>
      </c>
      <c r="D669" s="1" t="s">
        <v>36</v>
      </c>
      <c r="E669" s="1">
        <v>1985</v>
      </c>
      <c r="F669" s="1">
        <v>4837</v>
      </c>
      <c r="G669" s="1" t="s">
        <v>16</v>
      </c>
    </row>
    <row r="670" spans="1:7" x14ac:dyDescent="0.3">
      <c r="A670" s="1">
        <v>2020</v>
      </c>
      <c r="B670" s="1" t="s">
        <v>37</v>
      </c>
      <c r="C670" s="1" t="s">
        <v>29</v>
      </c>
      <c r="D670" s="1" t="s">
        <v>36</v>
      </c>
      <c r="E670" s="1">
        <v>1996</v>
      </c>
      <c r="F670" s="1">
        <v>3328</v>
      </c>
      <c r="G670" s="1" t="s">
        <v>16</v>
      </c>
    </row>
    <row r="671" spans="1:7" x14ac:dyDescent="0.3">
      <c r="A671" s="1">
        <v>2020</v>
      </c>
      <c r="B671" s="1" t="s">
        <v>37</v>
      </c>
      <c r="C671" s="1" t="s">
        <v>29</v>
      </c>
      <c r="D671" s="1" t="s">
        <v>36</v>
      </c>
      <c r="E671" s="1">
        <v>2003</v>
      </c>
      <c r="F671" s="1">
        <v>1079</v>
      </c>
      <c r="G671" s="1" t="s">
        <v>11</v>
      </c>
    </row>
    <row r="672" spans="1:7" x14ac:dyDescent="0.3">
      <c r="A672" s="1">
        <v>2020</v>
      </c>
      <c r="B672" s="1" t="s">
        <v>37</v>
      </c>
      <c r="C672" s="1" t="s">
        <v>29</v>
      </c>
      <c r="D672" s="1" t="s">
        <v>36</v>
      </c>
      <c r="E672" s="1">
        <v>2007</v>
      </c>
      <c r="F672" s="1">
        <v>443</v>
      </c>
      <c r="G672" s="1" t="s">
        <v>11</v>
      </c>
    </row>
    <row r="673" spans="1:7" x14ac:dyDescent="0.3">
      <c r="A673" s="1">
        <v>2020</v>
      </c>
      <c r="B673" s="1" t="s">
        <v>37</v>
      </c>
      <c r="C673" s="1" t="s">
        <v>29</v>
      </c>
      <c r="D673" s="1" t="s">
        <v>36</v>
      </c>
      <c r="E673" s="1">
        <v>2011</v>
      </c>
      <c r="F673" s="1">
        <v>213</v>
      </c>
      <c r="G673" s="1" t="s">
        <v>11</v>
      </c>
    </row>
    <row r="674" spans="1:7" x14ac:dyDescent="0.3">
      <c r="A674" s="1">
        <v>2020</v>
      </c>
      <c r="B674" s="1" t="s">
        <v>37</v>
      </c>
      <c r="C674" s="1" t="s">
        <v>29</v>
      </c>
      <c r="D674" s="1" t="s">
        <v>36</v>
      </c>
      <c r="E674" s="1">
        <v>2015</v>
      </c>
      <c r="F674" s="1">
        <v>247</v>
      </c>
      <c r="G674" s="1" t="s">
        <v>11</v>
      </c>
    </row>
    <row r="675" spans="1:7" x14ac:dyDescent="0.3">
      <c r="A675" s="1">
        <v>2020</v>
      </c>
      <c r="B675" s="1" t="s">
        <v>37</v>
      </c>
      <c r="C675" s="1" t="s">
        <v>29</v>
      </c>
      <c r="D675" s="1" t="s">
        <v>36</v>
      </c>
      <c r="E675" s="1">
        <v>2017</v>
      </c>
      <c r="F675" s="1">
        <v>323.7</v>
      </c>
      <c r="G675" s="1" t="s">
        <v>14</v>
      </c>
    </row>
    <row r="676" spans="1:7" x14ac:dyDescent="0.3">
      <c r="A676" s="1">
        <v>2020</v>
      </c>
      <c r="B676" s="1" t="s">
        <v>37</v>
      </c>
      <c r="C676" s="1" t="s">
        <v>29</v>
      </c>
      <c r="D676" s="1" t="s">
        <v>36</v>
      </c>
      <c r="E676" s="1" t="s">
        <v>18</v>
      </c>
      <c r="F676" s="1">
        <v>107.9</v>
      </c>
      <c r="G676" s="1" t="s">
        <v>19</v>
      </c>
    </row>
    <row r="677" spans="1:7" x14ac:dyDescent="0.3">
      <c r="A677" s="1">
        <v>2020</v>
      </c>
      <c r="B677" s="1" t="s">
        <v>37</v>
      </c>
      <c r="C677" s="1" t="s">
        <v>29</v>
      </c>
      <c r="D677" s="1" t="s">
        <v>36</v>
      </c>
      <c r="E677" s="1" t="s">
        <v>18</v>
      </c>
      <c r="F677" s="1">
        <v>107.9</v>
      </c>
      <c r="G677" s="1" t="s">
        <v>19</v>
      </c>
    </row>
    <row r="678" spans="1:7" x14ac:dyDescent="0.3">
      <c r="A678" s="1">
        <v>2020</v>
      </c>
      <c r="B678" s="1" t="s">
        <v>37</v>
      </c>
      <c r="C678" s="1" t="s">
        <v>29</v>
      </c>
      <c r="D678" s="1" t="s">
        <v>27</v>
      </c>
      <c r="E678" s="1">
        <v>1975</v>
      </c>
      <c r="F678" s="1">
        <v>16220</v>
      </c>
      <c r="G678" s="1" t="s">
        <v>16</v>
      </c>
    </row>
    <row r="679" spans="1:7" x14ac:dyDescent="0.3">
      <c r="A679" s="1">
        <v>2020</v>
      </c>
      <c r="B679" s="1" t="s">
        <v>37</v>
      </c>
      <c r="C679" s="1" t="s">
        <v>29</v>
      </c>
      <c r="D679" s="1" t="s">
        <v>27</v>
      </c>
      <c r="E679" s="1">
        <v>1985</v>
      </c>
      <c r="F679" s="1">
        <v>6419</v>
      </c>
      <c r="G679" s="1" t="s">
        <v>16</v>
      </c>
    </row>
    <row r="680" spans="1:7" x14ac:dyDescent="0.3">
      <c r="A680" s="1">
        <v>2020</v>
      </c>
      <c r="B680" s="1" t="s">
        <v>37</v>
      </c>
      <c r="C680" s="1" t="s">
        <v>29</v>
      </c>
      <c r="D680" s="1" t="s">
        <v>27</v>
      </c>
      <c r="E680" s="1">
        <v>1996</v>
      </c>
      <c r="F680" s="1">
        <v>552</v>
      </c>
      <c r="G680" s="1" t="s">
        <v>16</v>
      </c>
    </row>
    <row r="681" spans="1:7" x14ac:dyDescent="0.3">
      <c r="A681" s="1">
        <v>2020</v>
      </c>
      <c r="B681" s="1" t="s">
        <v>37</v>
      </c>
      <c r="C681" s="1" t="s">
        <v>29</v>
      </c>
      <c r="D681" s="1" t="s">
        <v>27</v>
      </c>
      <c r="E681" s="1">
        <v>2003</v>
      </c>
      <c r="F681" s="1">
        <v>300</v>
      </c>
      <c r="G681" s="1" t="s">
        <v>11</v>
      </c>
    </row>
    <row r="682" spans="1:7" x14ac:dyDescent="0.3">
      <c r="A682" s="1">
        <v>2020</v>
      </c>
      <c r="B682" s="1" t="s">
        <v>37</v>
      </c>
      <c r="C682" s="1" t="s">
        <v>29</v>
      </c>
      <c r="D682" s="1" t="s">
        <v>27</v>
      </c>
      <c r="E682" s="1">
        <v>2007</v>
      </c>
      <c r="F682" s="1">
        <v>123</v>
      </c>
      <c r="G682" s="1" t="s">
        <v>11</v>
      </c>
    </row>
    <row r="683" spans="1:7" x14ac:dyDescent="0.3">
      <c r="A683" s="1">
        <v>2020</v>
      </c>
      <c r="B683" s="1" t="s">
        <v>37</v>
      </c>
      <c r="C683" s="1" t="s">
        <v>29</v>
      </c>
      <c r="D683" s="1" t="s">
        <v>27</v>
      </c>
      <c r="E683" s="1">
        <v>2011</v>
      </c>
      <c r="F683" s="1">
        <v>59</v>
      </c>
      <c r="G683" s="1" t="s">
        <v>11</v>
      </c>
    </row>
    <row r="684" spans="1:7" x14ac:dyDescent="0.3">
      <c r="A684" s="1">
        <v>2020</v>
      </c>
      <c r="B684" s="1" t="s">
        <v>37</v>
      </c>
      <c r="C684" s="1" t="s">
        <v>29</v>
      </c>
      <c r="D684" s="1" t="s">
        <v>27</v>
      </c>
      <c r="E684" s="1">
        <v>2015</v>
      </c>
      <c r="F684" s="1">
        <v>69</v>
      </c>
      <c r="G684" s="1" t="s">
        <v>11</v>
      </c>
    </row>
    <row r="685" spans="1:7" x14ac:dyDescent="0.3">
      <c r="A685" s="1">
        <v>2020</v>
      </c>
      <c r="B685" s="1" t="s">
        <v>37</v>
      </c>
      <c r="C685" s="1" t="s">
        <v>29</v>
      </c>
      <c r="D685" s="1" t="s">
        <v>27</v>
      </c>
      <c r="E685" s="1">
        <v>2017</v>
      </c>
      <c r="F685" s="1">
        <v>90</v>
      </c>
      <c r="G685" s="1" t="s">
        <v>14</v>
      </c>
    </row>
    <row r="686" spans="1:7" x14ac:dyDescent="0.3">
      <c r="A686" s="1">
        <v>2020</v>
      </c>
      <c r="B686" s="1" t="s">
        <v>37</v>
      </c>
      <c r="C686" s="1" t="s">
        <v>29</v>
      </c>
      <c r="D686" s="1" t="s">
        <v>27</v>
      </c>
      <c r="E686" s="1" t="s">
        <v>18</v>
      </c>
      <c r="F686" s="1">
        <v>30</v>
      </c>
      <c r="G686" s="1" t="s">
        <v>19</v>
      </c>
    </row>
    <row r="687" spans="1:7" x14ac:dyDescent="0.3">
      <c r="A687" s="1">
        <v>2020</v>
      </c>
      <c r="B687" s="1" t="s">
        <v>37</v>
      </c>
      <c r="C687" s="1" t="s">
        <v>29</v>
      </c>
      <c r="D687" s="1" t="s">
        <v>27</v>
      </c>
      <c r="E687" s="1" t="s">
        <v>18</v>
      </c>
      <c r="F687" s="1">
        <v>30</v>
      </c>
      <c r="G687" s="1" t="s">
        <v>19</v>
      </c>
    </row>
    <row r="688" spans="1:7" x14ac:dyDescent="0.3">
      <c r="A688" s="1">
        <v>2020</v>
      </c>
      <c r="B688" s="1" t="s">
        <v>39</v>
      </c>
      <c r="C688" s="1" t="s">
        <v>8</v>
      </c>
      <c r="D688" s="1" t="s">
        <v>31</v>
      </c>
      <c r="E688" s="1" t="s">
        <v>10</v>
      </c>
      <c r="F688" s="1">
        <v>1</v>
      </c>
      <c r="G688" s="1" t="s">
        <v>11</v>
      </c>
    </row>
    <row r="689" spans="1:7" x14ac:dyDescent="0.3">
      <c r="A689" s="1">
        <v>2020</v>
      </c>
      <c r="B689" s="1" t="s">
        <v>39</v>
      </c>
      <c r="C689" s="1" t="s">
        <v>8</v>
      </c>
      <c r="D689" s="1" t="s">
        <v>31</v>
      </c>
      <c r="E689" s="1" t="s">
        <v>12</v>
      </c>
      <c r="F689" s="1">
        <v>1</v>
      </c>
      <c r="G689" s="1" t="s">
        <v>11</v>
      </c>
    </row>
    <row r="690" spans="1:7" x14ac:dyDescent="0.3">
      <c r="A690" s="1">
        <v>2020</v>
      </c>
      <c r="B690" s="1" t="s">
        <v>39</v>
      </c>
      <c r="C690" s="1" t="s">
        <v>8</v>
      </c>
      <c r="D690" s="1" t="s">
        <v>31</v>
      </c>
      <c r="E690" s="1" t="s">
        <v>13</v>
      </c>
      <c r="F690" s="1">
        <v>1</v>
      </c>
      <c r="G690" s="1" t="s">
        <v>14</v>
      </c>
    </row>
    <row r="691" spans="1:7" x14ac:dyDescent="0.3">
      <c r="A691" s="1">
        <v>2020</v>
      </c>
      <c r="B691" s="1" t="s">
        <v>39</v>
      </c>
      <c r="C691" s="1" t="s">
        <v>8</v>
      </c>
      <c r="D691" s="1" t="s">
        <v>31</v>
      </c>
      <c r="E691" s="1" t="s">
        <v>15</v>
      </c>
      <c r="F691" s="1">
        <v>1</v>
      </c>
      <c r="G691" s="1" t="s">
        <v>16</v>
      </c>
    </row>
    <row r="692" spans="1:7" x14ac:dyDescent="0.3">
      <c r="A692" s="1">
        <v>2020</v>
      </c>
      <c r="B692" s="1" t="s">
        <v>39</v>
      </c>
      <c r="C692" s="1" t="s">
        <v>8</v>
      </c>
      <c r="D692" s="1" t="s">
        <v>31</v>
      </c>
      <c r="E692" s="1" t="s">
        <v>17</v>
      </c>
      <c r="F692" s="1">
        <v>1</v>
      </c>
      <c r="G692" s="1" t="s">
        <v>16</v>
      </c>
    </row>
    <row r="693" spans="1:7" x14ac:dyDescent="0.3">
      <c r="A693" s="1">
        <v>2020</v>
      </c>
      <c r="B693" s="1" t="s">
        <v>39</v>
      </c>
      <c r="C693" s="1" t="s">
        <v>8</v>
      </c>
      <c r="D693" s="1" t="s">
        <v>31</v>
      </c>
      <c r="E693" s="1" t="s">
        <v>18</v>
      </c>
      <c r="F693" s="1">
        <v>1</v>
      </c>
      <c r="G693" s="1" t="s">
        <v>19</v>
      </c>
    </row>
    <row r="694" spans="1:7" x14ac:dyDescent="0.3">
      <c r="A694" s="1">
        <v>2020</v>
      </c>
      <c r="B694" s="1" t="s">
        <v>39</v>
      </c>
      <c r="C694" s="1" t="s">
        <v>8</v>
      </c>
      <c r="D694" s="1" t="s">
        <v>38</v>
      </c>
      <c r="E694" s="1" t="s">
        <v>10</v>
      </c>
      <c r="F694" s="1">
        <v>1718</v>
      </c>
      <c r="G694" s="1" t="s">
        <v>11</v>
      </c>
    </row>
    <row r="695" spans="1:7" x14ac:dyDescent="0.3">
      <c r="A695" s="1">
        <v>2020</v>
      </c>
      <c r="B695" s="1" t="s">
        <v>39</v>
      </c>
      <c r="C695" s="1" t="s">
        <v>8</v>
      </c>
      <c r="D695" s="1" t="s">
        <v>38</v>
      </c>
      <c r="E695" s="1" t="s">
        <v>12</v>
      </c>
      <c r="F695" s="1">
        <v>725</v>
      </c>
      <c r="G695" s="1" t="s">
        <v>11</v>
      </c>
    </row>
    <row r="696" spans="1:7" x14ac:dyDescent="0.3">
      <c r="A696" s="1">
        <v>2020</v>
      </c>
      <c r="B696" s="1" t="s">
        <v>39</v>
      </c>
      <c r="C696" s="1" t="s">
        <v>8</v>
      </c>
      <c r="D696" s="1" t="s">
        <v>38</v>
      </c>
      <c r="E696" s="1" t="s">
        <v>13</v>
      </c>
      <c r="F696" s="1">
        <v>543.75</v>
      </c>
      <c r="G696" s="1" t="s">
        <v>14</v>
      </c>
    </row>
    <row r="697" spans="1:7" x14ac:dyDescent="0.3">
      <c r="A697" s="1">
        <v>2020</v>
      </c>
      <c r="B697" s="1" t="s">
        <v>39</v>
      </c>
      <c r="C697" s="1" t="s">
        <v>8</v>
      </c>
      <c r="D697" s="1" t="s">
        <v>38</v>
      </c>
      <c r="E697" s="1" t="s">
        <v>15</v>
      </c>
      <c r="F697" s="1">
        <v>16837</v>
      </c>
      <c r="G697" s="1" t="s">
        <v>16</v>
      </c>
    </row>
    <row r="698" spans="1:7" x14ac:dyDescent="0.3">
      <c r="A698" s="1">
        <v>2020</v>
      </c>
      <c r="B698" s="1" t="s">
        <v>39</v>
      </c>
      <c r="C698" s="1" t="s">
        <v>8</v>
      </c>
      <c r="D698" s="1" t="s">
        <v>38</v>
      </c>
      <c r="E698" s="1" t="s">
        <v>17</v>
      </c>
      <c r="F698" s="1">
        <v>5974</v>
      </c>
      <c r="G698" s="1" t="s">
        <v>16</v>
      </c>
    </row>
    <row r="699" spans="1:7" x14ac:dyDescent="0.3">
      <c r="A699" s="1">
        <v>2020</v>
      </c>
      <c r="B699" s="1" t="s">
        <v>39</v>
      </c>
      <c r="C699" s="1" t="s">
        <v>8</v>
      </c>
      <c r="D699" s="1" t="s">
        <v>38</v>
      </c>
      <c r="E699" s="1" t="s">
        <v>18</v>
      </c>
      <c r="F699" s="1">
        <v>543.75</v>
      </c>
      <c r="G699" s="1" t="s">
        <v>19</v>
      </c>
    </row>
    <row r="700" spans="1:7" x14ac:dyDescent="0.3">
      <c r="A700" s="1">
        <v>2020</v>
      </c>
      <c r="B700" s="1" t="s">
        <v>39</v>
      </c>
      <c r="C700" s="1" t="s">
        <v>8</v>
      </c>
      <c r="D700" s="1" t="s">
        <v>32</v>
      </c>
      <c r="E700" s="1" t="s">
        <v>10</v>
      </c>
      <c r="F700" s="1">
        <v>1</v>
      </c>
      <c r="G700" s="1" t="s">
        <v>11</v>
      </c>
    </row>
    <row r="701" spans="1:7" x14ac:dyDescent="0.3">
      <c r="A701" s="1">
        <v>2020</v>
      </c>
      <c r="B701" s="1" t="s">
        <v>39</v>
      </c>
      <c r="C701" s="1" t="s">
        <v>8</v>
      </c>
      <c r="D701" s="1" t="s">
        <v>32</v>
      </c>
      <c r="E701" s="1" t="s">
        <v>12</v>
      </c>
      <c r="F701" s="1">
        <v>1</v>
      </c>
      <c r="G701" s="1" t="s">
        <v>11</v>
      </c>
    </row>
    <row r="702" spans="1:7" x14ac:dyDescent="0.3">
      <c r="A702" s="1">
        <v>2020</v>
      </c>
      <c r="B702" s="1" t="s">
        <v>39</v>
      </c>
      <c r="C702" s="1" t="s">
        <v>8</v>
      </c>
      <c r="D702" s="1" t="s">
        <v>32</v>
      </c>
      <c r="E702" s="1" t="s">
        <v>13</v>
      </c>
      <c r="F702" s="1">
        <v>1</v>
      </c>
      <c r="G702" s="1" t="s">
        <v>14</v>
      </c>
    </row>
    <row r="703" spans="1:7" x14ac:dyDescent="0.3">
      <c r="A703" s="1">
        <v>2020</v>
      </c>
      <c r="B703" s="1" t="s">
        <v>39</v>
      </c>
      <c r="C703" s="1" t="s">
        <v>8</v>
      </c>
      <c r="D703" s="1" t="s">
        <v>32</v>
      </c>
      <c r="E703" s="1" t="s">
        <v>15</v>
      </c>
      <c r="F703" s="1">
        <v>2231</v>
      </c>
      <c r="G703" s="1" t="s">
        <v>16</v>
      </c>
    </row>
    <row r="704" spans="1:7" x14ac:dyDescent="0.3">
      <c r="A704" s="1">
        <v>2020</v>
      </c>
      <c r="B704" s="1" t="s">
        <v>39</v>
      </c>
      <c r="C704" s="1" t="s">
        <v>8</v>
      </c>
      <c r="D704" s="1" t="s">
        <v>32</v>
      </c>
      <c r="E704" s="1" t="s">
        <v>17</v>
      </c>
      <c r="F704" s="1">
        <v>1</v>
      </c>
      <c r="G704" s="1" t="s">
        <v>16</v>
      </c>
    </row>
    <row r="705" spans="1:7" x14ac:dyDescent="0.3">
      <c r="A705" s="1">
        <v>2020</v>
      </c>
      <c r="B705" s="1" t="s">
        <v>39</v>
      </c>
      <c r="C705" s="1" t="s">
        <v>8</v>
      </c>
      <c r="D705" s="1" t="s">
        <v>32</v>
      </c>
      <c r="E705" s="1" t="s">
        <v>18</v>
      </c>
      <c r="F705" s="1">
        <v>1</v>
      </c>
      <c r="G705" s="1" t="s">
        <v>19</v>
      </c>
    </row>
    <row r="706" spans="1:7" x14ac:dyDescent="0.3">
      <c r="A706" s="1">
        <v>2020</v>
      </c>
      <c r="B706" s="1" t="s">
        <v>39</v>
      </c>
      <c r="C706" s="1" t="s">
        <v>8</v>
      </c>
      <c r="D706" s="1" t="s">
        <v>34</v>
      </c>
      <c r="E706" s="1" t="s">
        <v>10</v>
      </c>
      <c r="F706" s="1">
        <v>3124</v>
      </c>
      <c r="G706" s="1" t="s">
        <v>11</v>
      </c>
    </row>
    <row r="707" spans="1:7" x14ac:dyDescent="0.3">
      <c r="A707" s="1">
        <v>2020</v>
      </c>
      <c r="B707" s="1" t="s">
        <v>39</v>
      </c>
      <c r="C707" s="1" t="s">
        <v>8</v>
      </c>
      <c r="D707" s="1" t="s">
        <v>34</v>
      </c>
      <c r="E707" s="1" t="s">
        <v>12</v>
      </c>
      <c r="F707" s="1">
        <v>1318</v>
      </c>
      <c r="G707" s="1" t="s">
        <v>11</v>
      </c>
    </row>
    <row r="708" spans="1:7" x14ac:dyDescent="0.3">
      <c r="A708" s="1">
        <v>2020</v>
      </c>
      <c r="B708" s="1" t="s">
        <v>39</v>
      </c>
      <c r="C708" s="1" t="s">
        <v>8</v>
      </c>
      <c r="D708" s="1" t="s">
        <v>34</v>
      </c>
      <c r="E708" s="1" t="s">
        <v>13</v>
      </c>
      <c r="F708" s="1">
        <v>988.5</v>
      </c>
      <c r="G708" s="1" t="s">
        <v>14</v>
      </c>
    </row>
    <row r="709" spans="1:7" x14ac:dyDescent="0.3">
      <c r="A709" s="1">
        <v>2020</v>
      </c>
      <c r="B709" s="1" t="s">
        <v>39</v>
      </c>
      <c r="C709" s="1" t="s">
        <v>8</v>
      </c>
      <c r="D709" s="1" t="s">
        <v>34</v>
      </c>
      <c r="E709" s="1" t="s">
        <v>15</v>
      </c>
      <c r="F709" s="1">
        <v>12279</v>
      </c>
      <c r="G709" s="1" t="s">
        <v>16</v>
      </c>
    </row>
    <row r="710" spans="1:7" x14ac:dyDescent="0.3">
      <c r="A710" s="1">
        <v>2020</v>
      </c>
      <c r="B710" s="1" t="s">
        <v>39</v>
      </c>
      <c r="C710" s="1" t="s">
        <v>8</v>
      </c>
      <c r="D710" s="1" t="s">
        <v>34</v>
      </c>
      <c r="E710" s="1" t="s">
        <v>17</v>
      </c>
      <c r="F710" s="1">
        <v>6936</v>
      </c>
      <c r="G710" s="1" t="s">
        <v>16</v>
      </c>
    </row>
    <row r="711" spans="1:7" x14ac:dyDescent="0.3">
      <c r="A711" s="1">
        <v>2020</v>
      </c>
      <c r="B711" s="1" t="s">
        <v>39</v>
      </c>
      <c r="C711" s="1" t="s">
        <v>8</v>
      </c>
      <c r="D711" s="1" t="s">
        <v>34</v>
      </c>
      <c r="E711" s="1" t="s">
        <v>18</v>
      </c>
      <c r="F711" s="1">
        <v>988.5</v>
      </c>
      <c r="G711" s="1" t="s">
        <v>19</v>
      </c>
    </row>
    <row r="712" spans="1:7" x14ac:dyDescent="0.3">
      <c r="A712" s="1">
        <v>2020</v>
      </c>
      <c r="B712" s="1" t="s">
        <v>39</v>
      </c>
      <c r="C712" s="1" t="s">
        <v>8</v>
      </c>
      <c r="D712" s="1" t="s">
        <v>35</v>
      </c>
      <c r="E712" s="1" t="s">
        <v>10</v>
      </c>
      <c r="F712" s="1">
        <v>1</v>
      </c>
      <c r="G712" s="1" t="s">
        <v>11</v>
      </c>
    </row>
    <row r="713" spans="1:7" x14ac:dyDescent="0.3">
      <c r="A713" s="1">
        <v>2020</v>
      </c>
      <c r="B713" s="1" t="s">
        <v>39</v>
      </c>
      <c r="C713" s="1" t="s">
        <v>8</v>
      </c>
      <c r="D713" s="1" t="s">
        <v>35</v>
      </c>
      <c r="E713" s="1" t="s">
        <v>12</v>
      </c>
      <c r="F713" s="1">
        <v>1</v>
      </c>
      <c r="G713" s="1" t="s">
        <v>11</v>
      </c>
    </row>
    <row r="714" spans="1:7" x14ac:dyDescent="0.3">
      <c r="A714" s="1">
        <v>2020</v>
      </c>
      <c r="B714" s="1" t="s">
        <v>39</v>
      </c>
      <c r="C714" s="1" t="s">
        <v>8</v>
      </c>
      <c r="D714" s="1" t="s">
        <v>35</v>
      </c>
      <c r="E714" s="1" t="s">
        <v>13</v>
      </c>
      <c r="F714" s="1">
        <v>1</v>
      </c>
      <c r="G714" s="1" t="s">
        <v>14</v>
      </c>
    </row>
    <row r="715" spans="1:7" x14ac:dyDescent="0.3">
      <c r="A715" s="1">
        <v>2020</v>
      </c>
      <c r="B715" s="1" t="s">
        <v>39</v>
      </c>
      <c r="C715" s="1" t="s">
        <v>8</v>
      </c>
      <c r="D715" s="1" t="s">
        <v>35</v>
      </c>
      <c r="E715" s="1" t="s">
        <v>15</v>
      </c>
      <c r="F715" s="1">
        <v>636</v>
      </c>
      <c r="G715" s="1" t="s">
        <v>16</v>
      </c>
    </row>
    <row r="716" spans="1:7" x14ac:dyDescent="0.3">
      <c r="A716" s="1">
        <v>2020</v>
      </c>
      <c r="B716" s="1" t="s">
        <v>39</v>
      </c>
      <c r="C716" s="1" t="s">
        <v>8</v>
      </c>
      <c r="D716" s="1" t="s">
        <v>35</v>
      </c>
      <c r="E716" s="1" t="s">
        <v>17</v>
      </c>
      <c r="F716" s="1">
        <v>288</v>
      </c>
      <c r="G716" s="1" t="s">
        <v>16</v>
      </c>
    </row>
    <row r="717" spans="1:7" x14ac:dyDescent="0.3">
      <c r="A717" s="1">
        <v>2020</v>
      </c>
      <c r="B717" s="1" t="s">
        <v>39</v>
      </c>
      <c r="C717" s="1" t="s">
        <v>8</v>
      </c>
      <c r="D717" s="1" t="s">
        <v>35</v>
      </c>
      <c r="E717" s="1" t="s">
        <v>18</v>
      </c>
      <c r="F717" s="1">
        <v>1</v>
      </c>
      <c r="G717" s="1" t="s">
        <v>19</v>
      </c>
    </row>
    <row r="718" spans="1:7" x14ac:dyDescent="0.3">
      <c r="A718" s="1">
        <v>2020</v>
      </c>
      <c r="B718" s="1" t="s">
        <v>39</v>
      </c>
      <c r="C718" s="1" t="s">
        <v>8</v>
      </c>
      <c r="D718" s="1" t="s">
        <v>36</v>
      </c>
      <c r="E718" s="1" t="s">
        <v>10</v>
      </c>
      <c r="F718" s="1">
        <v>1</v>
      </c>
      <c r="G718" s="1" t="s">
        <v>11</v>
      </c>
    </row>
    <row r="719" spans="1:7" x14ac:dyDescent="0.3">
      <c r="A719" s="1">
        <v>2020</v>
      </c>
      <c r="B719" s="1" t="s">
        <v>39</v>
      </c>
      <c r="C719" s="1" t="s">
        <v>8</v>
      </c>
      <c r="D719" s="1" t="s">
        <v>36</v>
      </c>
      <c r="E719" s="1" t="s">
        <v>12</v>
      </c>
      <c r="F719" s="1">
        <v>1</v>
      </c>
      <c r="G719" s="1" t="s">
        <v>11</v>
      </c>
    </row>
    <row r="720" spans="1:7" x14ac:dyDescent="0.3">
      <c r="A720" s="1">
        <v>2020</v>
      </c>
      <c r="B720" s="1" t="s">
        <v>39</v>
      </c>
      <c r="C720" s="1" t="s">
        <v>8</v>
      </c>
      <c r="D720" s="1" t="s">
        <v>36</v>
      </c>
      <c r="E720" s="1" t="s">
        <v>13</v>
      </c>
      <c r="F720" s="1">
        <v>1</v>
      </c>
      <c r="G720" s="1" t="s">
        <v>14</v>
      </c>
    </row>
    <row r="721" spans="1:7" x14ac:dyDescent="0.3">
      <c r="A721" s="1">
        <v>2020</v>
      </c>
      <c r="B721" s="1" t="s">
        <v>39</v>
      </c>
      <c r="C721" s="1" t="s">
        <v>8</v>
      </c>
      <c r="D721" s="1" t="s">
        <v>36</v>
      </c>
      <c r="E721" s="1" t="s">
        <v>15</v>
      </c>
      <c r="F721" s="1">
        <v>1</v>
      </c>
      <c r="G721" s="1" t="s">
        <v>16</v>
      </c>
    </row>
    <row r="722" spans="1:7" x14ac:dyDescent="0.3">
      <c r="A722" s="1">
        <v>2020</v>
      </c>
      <c r="B722" s="1" t="s">
        <v>39</v>
      </c>
      <c r="C722" s="1" t="s">
        <v>8</v>
      </c>
      <c r="D722" s="1" t="s">
        <v>36</v>
      </c>
      <c r="E722" s="1" t="s">
        <v>17</v>
      </c>
      <c r="F722" s="1">
        <v>1</v>
      </c>
      <c r="G722" s="1" t="s">
        <v>16</v>
      </c>
    </row>
    <row r="723" spans="1:7" x14ac:dyDescent="0.3">
      <c r="A723" s="1">
        <v>2020</v>
      </c>
      <c r="B723" s="1" t="s">
        <v>39</v>
      </c>
      <c r="C723" s="1" t="s">
        <v>8</v>
      </c>
      <c r="D723" s="1" t="s">
        <v>36</v>
      </c>
      <c r="E723" s="1" t="s">
        <v>18</v>
      </c>
      <c r="F723" s="1">
        <v>1</v>
      </c>
      <c r="G723" s="1" t="s">
        <v>19</v>
      </c>
    </row>
    <row r="724" spans="1:7" x14ac:dyDescent="0.3">
      <c r="A724" s="1">
        <v>2020</v>
      </c>
      <c r="B724" s="1" t="s">
        <v>39</v>
      </c>
      <c r="C724" s="1" t="s">
        <v>28</v>
      </c>
      <c r="D724" s="1" t="s">
        <v>31</v>
      </c>
      <c r="E724" s="1">
        <v>1975</v>
      </c>
      <c r="F724" s="1">
        <v>6832</v>
      </c>
      <c r="G724" s="1" t="s">
        <v>16</v>
      </c>
    </row>
    <row r="725" spans="1:7" x14ac:dyDescent="0.3">
      <c r="A725" s="1">
        <v>2020</v>
      </c>
      <c r="B725" s="1" t="s">
        <v>39</v>
      </c>
      <c r="C725" s="1" t="s">
        <v>28</v>
      </c>
      <c r="D725" s="1" t="s">
        <v>31</v>
      </c>
      <c r="E725" s="1">
        <v>1985</v>
      </c>
      <c r="F725" s="1">
        <v>8111</v>
      </c>
      <c r="G725" s="1" t="s">
        <v>16</v>
      </c>
    </row>
    <row r="726" spans="1:7" x14ac:dyDescent="0.3">
      <c r="A726" s="1">
        <v>2020</v>
      </c>
      <c r="B726" s="1" t="s">
        <v>39</v>
      </c>
      <c r="C726" s="1" t="s">
        <v>28</v>
      </c>
      <c r="D726" s="1" t="s">
        <v>31</v>
      </c>
      <c r="E726" s="1">
        <v>1996</v>
      </c>
      <c r="F726" s="1">
        <v>1179</v>
      </c>
      <c r="G726" s="1" t="s">
        <v>16</v>
      </c>
    </row>
    <row r="727" spans="1:7" x14ac:dyDescent="0.3">
      <c r="A727" s="1">
        <v>2020</v>
      </c>
      <c r="B727" s="1" t="s">
        <v>39</v>
      </c>
      <c r="C727" s="1" t="s">
        <v>28</v>
      </c>
      <c r="D727" s="1" t="s">
        <v>31</v>
      </c>
      <c r="E727" s="1">
        <v>2003</v>
      </c>
      <c r="F727" s="1">
        <v>519</v>
      </c>
      <c r="G727" s="1" t="s">
        <v>11</v>
      </c>
    </row>
    <row r="728" spans="1:7" x14ac:dyDescent="0.3">
      <c r="A728" s="1">
        <v>2020</v>
      </c>
      <c r="B728" s="1" t="s">
        <v>39</v>
      </c>
      <c r="C728" s="1" t="s">
        <v>28</v>
      </c>
      <c r="D728" s="1" t="s">
        <v>31</v>
      </c>
      <c r="E728" s="1">
        <v>2007</v>
      </c>
      <c r="F728" s="1">
        <v>358</v>
      </c>
      <c r="G728" s="1" t="s">
        <v>11</v>
      </c>
    </row>
    <row r="729" spans="1:7" x14ac:dyDescent="0.3">
      <c r="A729" s="1">
        <v>2020</v>
      </c>
      <c r="B729" s="1" t="s">
        <v>39</v>
      </c>
      <c r="C729" s="1" t="s">
        <v>28</v>
      </c>
      <c r="D729" s="1" t="s">
        <v>31</v>
      </c>
      <c r="E729" s="1">
        <v>2011</v>
      </c>
      <c r="F729" s="1">
        <v>310</v>
      </c>
      <c r="G729" s="1" t="s">
        <v>11</v>
      </c>
    </row>
    <row r="730" spans="1:7" x14ac:dyDescent="0.3">
      <c r="A730" s="1">
        <v>2020</v>
      </c>
      <c r="B730" s="1" t="s">
        <v>39</v>
      </c>
      <c r="C730" s="1" t="s">
        <v>28</v>
      </c>
      <c r="D730" s="1" t="s">
        <v>31</v>
      </c>
      <c r="E730" s="1">
        <v>2015</v>
      </c>
      <c r="F730" s="1">
        <v>398</v>
      </c>
      <c r="G730" s="1" t="s">
        <v>11</v>
      </c>
    </row>
    <row r="731" spans="1:7" x14ac:dyDescent="0.3">
      <c r="A731" s="1">
        <v>2020</v>
      </c>
      <c r="B731" s="1" t="s">
        <v>39</v>
      </c>
      <c r="C731" s="1" t="s">
        <v>28</v>
      </c>
      <c r="D731" s="1" t="s">
        <v>31</v>
      </c>
      <c r="E731" s="1">
        <v>2017</v>
      </c>
      <c r="F731" s="1">
        <v>461.91</v>
      </c>
      <c r="G731" s="1" t="s">
        <v>14</v>
      </c>
    </row>
    <row r="732" spans="1:7" x14ac:dyDescent="0.3">
      <c r="A732" s="1">
        <v>2020</v>
      </c>
      <c r="B732" s="1" t="s">
        <v>39</v>
      </c>
      <c r="C732" s="1" t="s">
        <v>28</v>
      </c>
      <c r="D732" s="1" t="s">
        <v>31</v>
      </c>
      <c r="E732" s="1" t="s">
        <v>18</v>
      </c>
      <c r="F732" s="1">
        <v>155.69999999999999</v>
      </c>
      <c r="G732" s="1" t="s">
        <v>19</v>
      </c>
    </row>
    <row r="733" spans="1:7" x14ac:dyDescent="0.3">
      <c r="A733" s="1">
        <v>2020</v>
      </c>
      <c r="B733" s="1" t="s">
        <v>39</v>
      </c>
      <c r="C733" s="1" t="s">
        <v>28</v>
      </c>
      <c r="D733" s="1" t="s">
        <v>31</v>
      </c>
      <c r="E733" s="1" t="s">
        <v>18</v>
      </c>
      <c r="F733" s="1">
        <v>155.69999999999999</v>
      </c>
      <c r="G733" s="1" t="s">
        <v>19</v>
      </c>
    </row>
    <row r="734" spans="1:7" x14ac:dyDescent="0.3">
      <c r="A734" s="1">
        <v>2020</v>
      </c>
      <c r="B734" s="1" t="s">
        <v>39</v>
      </c>
      <c r="C734" s="1" t="s">
        <v>28</v>
      </c>
      <c r="D734" s="1" t="s">
        <v>38</v>
      </c>
      <c r="E734" s="1">
        <v>1975</v>
      </c>
      <c r="F734" s="1">
        <v>116552</v>
      </c>
      <c r="G734" s="1" t="s">
        <v>16</v>
      </c>
    </row>
    <row r="735" spans="1:7" x14ac:dyDescent="0.3">
      <c r="A735" s="1">
        <v>2020</v>
      </c>
      <c r="B735" s="1" t="s">
        <v>39</v>
      </c>
      <c r="C735" s="1" t="s">
        <v>28</v>
      </c>
      <c r="D735" s="1" t="s">
        <v>38</v>
      </c>
      <c r="E735" s="1">
        <v>1985</v>
      </c>
      <c r="F735" s="1">
        <v>87344</v>
      </c>
      <c r="G735" s="1" t="s">
        <v>16</v>
      </c>
    </row>
    <row r="736" spans="1:7" x14ac:dyDescent="0.3">
      <c r="A736" s="1">
        <v>2020</v>
      </c>
      <c r="B736" s="1" t="s">
        <v>39</v>
      </c>
      <c r="C736" s="1" t="s">
        <v>28</v>
      </c>
      <c r="D736" s="1" t="s">
        <v>38</v>
      </c>
      <c r="E736" s="1">
        <v>1996</v>
      </c>
      <c r="F736" s="1">
        <v>11508</v>
      </c>
      <c r="G736" s="1" t="s">
        <v>16</v>
      </c>
    </row>
    <row r="737" spans="1:7" x14ac:dyDescent="0.3">
      <c r="A737" s="1">
        <v>2020</v>
      </c>
      <c r="B737" s="1" t="s">
        <v>39</v>
      </c>
      <c r="C737" s="1" t="s">
        <v>28</v>
      </c>
      <c r="D737" s="1" t="s">
        <v>38</v>
      </c>
      <c r="E737" s="1">
        <v>2003</v>
      </c>
      <c r="F737" s="1">
        <v>7522</v>
      </c>
      <c r="G737" s="1" t="s">
        <v>11</v>
      </c>
    </row>
    <row r="738" spans="1:7" x14ac:dyDescent="0.3">
      <c r="A738" s="1">
        <v>2020</v>
      </c>
      <c r="B738" s="1" t="s">
        <v>39</v>
      </c>
      <c r="C738" s="1" t="s">
        <v>28</v>
      </c>
      <c r="D738" s="1" t="s">
        <v>38</v>
      </c>
      <c r="E738" s="1">
        <v>2007</v>
      </c>
      <c r="F738" s="1">
        <v>5190</v>
      </c>
      <c r="G738" s="1" t="s">
        <v>11</v>
      </c>
    </row>
    <row r="739" spans="1:7" x14ac:dyDescent="0.3">
      <c r="A739" s="1">
        <v>2020</v>
      </c>
      <c r="B739" s="1" t="s">
        <v>39</v>
      </c>
      <c r="C739" s="1" t="s">
        <v>28</v>
      </c>
      <c r="D739" s="1" t="s">
        <v>38</v>
      </c>
      <c r="E739" s="1">
        <v>2011</v>
      </c>
      <c r="F739" s="1">
        <v>4492</v>
      </c>
      <c r="G739" s="1" t="s">
        <v>11</v>
      </c>
    </row>
    <row r="740" spans="1:7" x14ac:dyDescent="0.3">
      <c r="A740" s="1">
        <v>2020</v>
      </c>
      <c r="B740" s="1" t="s">
        <v>39</v>
      </c>
      <c r="C740" s="1" t="s">
        <v>28</v>
      </c>
      <c r="D740" s="1" t="s">
        <v>38</v>
      </c>
      <c r="E740" s="1">
        <v>2015</v>
      </c>
      <c r="F740" s="1">
        <v>5774</v>
      </c>
      <c r="G740" s="1" t="s">
        <v>11</v>
      </c>
    </row>
    <row r="741" spans="1:7" x14ac:dyDescent="0.3">
      <c r="A741" s="1">
        <v>2020</v>
      </c>
      <c r="B741" s="1" t="s">
        <v>39</v>
      </c>
      <c r="C741" s="1" t="s">
        <v>28</v>
      </c>
      <c r="D741" s="1" t="s">
        <v>38</v>
      </c>
      <c r="E741" s="1">
        <v>2017</v>
      </c>
      <c r="F741" s="1">
        <v>6694.58</v>
      </c>
      <c r="G741" s="1" t="s">
        <v>14</v>
      </c>
    </row>
    <row r="742" spans="1:7" x14ac:dyDescent="0.3">
      <c r="A742" s="1">
        <v>2020</v>
      </c>
      <c r="B742" s="1" t="s">
        <v>39</v>
      </c>
      <c r="C742" s="1" t="s">
        <v>28</v>
      </c>
      <c r="D742" s="1" t="s">
        <v>38</v>
      </c>
      <c r="E742" s="1" t="s">
        <v>18</v>
      </c>
      <c r="F742" s="1">
        <v>2256.6</v>
      </c>
      <c r="G742" s="1" t="s">
        <v>19</v>
      </c>
    </row>
    <row r="743" spans="1:7" x14ac:dyDescent="0.3">
      <c r="A743" s="1">
        <v>2020</v>
      </c>
      <c r="B743" s="1" t="s">
        <v>39</v>
      </c>
      <c r="C743" s="1" t="s">
        <v>28</v>
      </c>
      <c r="D743" s="1" t="s">
        <v>38</v>
      </c>
      <c r="E743" s="1" t="s">
        <v>18</v>
      </c>
      <c r="F743" s="1">
        <v>2256.6</v>
      </c>
      <c r="G743" s="1" t="s">
        <v>19</v>
      </c>
    </row>
    <row r="744" spans="1:7" x14ac:dyDescent="0.3">
      <c r="A744" s="1">
        <v>2020</v>
      </c>
      <c r="B744" s="1" t="s">
        <v>39</v>
      </c>
      <c r="C744" s="1" t="s">
        <v>28</v>
      </c>
      <c r="D744" s="1" t="s">
        <v>32</v>
      </c>
      <c r="E744" s="1">
        <v>1975</v>
      </c>
      <c r="F744" s="1">
        <v>769</v>
      </c>
      <c r="G744" s="1" t="s">
        <v>16</v>
      </c>
    </row>
    <row r="745" spans="1:7" x14ac:dyDescent="0.3">
      <c r="A745" s="1">
        <v>2020</v>
      </c>
      <c r="B745" s="1" t="s">
        <v>39</v>
      </c>
      <c r="C745" s="1" t="s">
        <v>28</v>
      </c>
      <c r="D745" s="1" t="s">
        <v>32</v>
      </c>
      <c r="E745" s="1">
        <v>1985</v>
      </c>
      <c r="F745" s="1">
        <v>4563</v>
      </c>
      <c r="G745" s="1" t="s">
        <v>16</v>
      </c>
    </row>
    <row r="746" spans="1:7" x14ac:dyDescent="0.3">
      <c r="A746" s="1">
        <v>2020</v>
      </c>
      <c r="B746" s="1" t="s">
        <v>39</v>
      </c>
      <c r="C746" s="1" t="s">
        <v>28</v>
      </c>
      <c r="D746" s="1" t="s">
        <v>32</v>
      </c>
      <c r="E746" s="1">
        <v>1996</v>
      </c>
      <c r="F746" s="1">
        <v>5565</v>
      </c>
      <c r="G746" s="1" t="s">
        <v>16</v>
      </c>
    </row>
    <row r="747" spans="1:7" x14ac:dyDescent="0.3">
      <c r="A747" s="1">
        <v>2020</v>
      </c>
      <c r="B747" s="1" t="s">
        <v>39</v>
      </c>
      <c r="C747" s="1" t="s">
        <v>28</v>
      </c>
      <c r="D747" s="1" t="s">
        <v>32</v>
      </c>
      <c r="E747" s="1">
        <v>2003</v>
      </c>
      <c r="F747" s="1">
        <v>2582</v>
      </c>
      <c r="G747" s="1" t="s">
        <v>11</v>
      </c>
    </row>
    <row r="748" spans="1:7" x14ac:dyDescent="0.3">
      <c r="A748" s="1">
        <v>2020</v>
      </c>
      <c r="B748" s="1" t="s">
        <v>39</v>
      </c>
      <c r="C748" s="1" t="s">
        <v>28</v>
      </c>
      <c r="D748" s="1" t="s">
        <v>32</v>
      </c>
      <c r="E748" s="1">
        <v>2007</v>
      </c>
      <c r="F748" s="1">
        <v>1781</v>
      </c>
      <c r="G748" s="1" t="s">
        <v>11</v>
      </c>
    </row>
    <row r="749" spans="1:7" x14ac:dyDescent="0.3">
      <c r="A749" s="1">
        <v>2020</v>
      </c>
      <c r="B749" s="1" t="s">
        <v>39</v>
      </c>
      <c r="C749" s="1" t="s">
        <v>28</v>
      </c>
      <c r="D749" s="1" t="s">
        <v>32</v>
      </c>
      <c r="E749" s="1">
        <v>2011</v>
      </c>
      <c r="F749" s="1">
        <v>1542</v>
      </c>
      <c r="G749" s="1" t="s">
        <v>11</v>
      </c>
    </row>
    <row r="750" spans="1:7" x14ac:dyDescent="0.3">
      <c r="A750" s="1">
        <v>2020</v>
      </c>
      <c r="B750" s="1" t="s">
        <v>39</v>
      </c>
      <c r="C750" s="1" t="s">
        <v>28</v>
      </c>
      <c r="D750" s="1" t="s">
        <v>32</v>
      </c>
      <c r="E750" s="1">
        <v>2015</v>
      </c>
      <c r="F750" s="1">
        <v>1982</v>
      </c>
      <c r="G750" s="1" t="s">
        <v>11</v>
      </c>
    </row>
    <row r="751" spans="1:7" x14ac:dyDescent="0.3">
      <c r="A751" s="1">
        <v>2020</v>
      </c>
      <c r="B751" s="1" t="s">
        <v>39</v>
      </c>
      <c r="C751" s="1" t="s">
        <v>28</v>
      </c>
      <c r="D751" s="1" t="s">
        <v>32</v>
      </c>
      <c r="E751" s="1">
        <v>2017</v>
      </c>
      <c r="F751" s="1">
        <v>2297.98</v>
      </c>
      <c r="G751" s="1" t="s">
        <v>14</v>
      </c>
    </row>
    <row r="752" spans="1:7" x14ac:dyDescent="0.3">
      <c r="A752" s="1">
        <v>2020</v>
      </c>
      <c r="B752" s="1" t="s">
        <v>39</v>
      </c>
      <c r="C752" s="1" t="s">
        <v>28</v>
      </c>
      <c r="D752" s="1" t="s">
        <v>32</v>
      </c>
      <c r="E752" s="1" t="s">
        <v>18</v>
      </c>
      <c r="F752" s="1">
        <v>774.6</v>
      </c>
      <c r="G752" s="1" t="s">
        <v>19</v>
      </c>
    </row>
    <row r="753" spans="1:7" x14ac:dyDescent="0.3">
      <c r="A753" s="1">
        <v>2020</v>
      </c>
      <c r="B753" s="1" t="s">
        <v>39</v>
      </c>
      <c r="C753" s="1" t="s">
        <v>28</v>
      </c>
      <c r="D753" s="1" t="s">
        <v>32</v>
      </c>
      <c r="E753" s="1" t="s">
        <v>18</v>
      </c>
      <c r="F753" s="1">
        <v>774.6</v>
      </c>
      <c r="G753" s="1" t="s">
        <v>19</v>
      </c>
    </row>
    <row r="754" spans="1:7" x14ac:dyDescent="0.3">
      <c r="A754" s="1">
        <v>2020</v>
      </c>
      <c r="B754" s="1" t="s">
        <v>39</v>
      </c>
      <c r="C754" s="1" t="s">
        <v>28</v>
      </c>
      <c r="D754" s="1" t="s">
        <v>34</v>
      </c>
      <c r="E754" s="1">
        <v>1975</v>
      </c>
      <c r="F754" s="1">
        <v>29332</v>
      </c>
      <c r="G754" s="1" t="s">
        <v>16</v>
      </c>
    </row>
    <row r="755" spans="1:7" x14ac:dyDescent="0.3">
      <c r="A755" s="1">
        <v>2020</v>
      </c>
      <c r="B755" s="1" t="s">
        <v>39</v>
      </c>
      <c r="C755" s="1" t="s">
        <v>28</v>
      </c>
      <c r="D755" s="1" t="s">
        <v>34</v>
      </c>
      <c r="E755" s="1">
        <v>1985</v>
      </c>
      <c r="F755" s="1">
        <v>29446</v>
      </c>
      <c r="G755" s="1" t="s">
        <v>16</v>
      </c>
    </row>
    <row r="756" spans="1:7" x14ac:dyDescent="0.3">
      <c r="A756" s="1">
        <v>2020</v>
      </c>
      <c r="B756" s="1" t="s">
        <v>39</v>
      </c>
      <c r="C756" s="1" t="s">
        <v>28</v>
      </c>
      <c r="D756" s="1" t="s">
        <v>34</v>
      </c>
      <c r="E756" s="1">
        <v>1996</v>
      </c>
      <c r="F756" s="1">
        <v>4108</v>
      </c>
      <c r="G756" s="1" t="s">
        <v>16</v>
      </c>
    </row>
    <row r="757" spans="1:7" x14ac:dyDescent="0.3">
      <c r="A757" s="1">
        <v>2020</v>
      </c>
      <c r="B757" s="1" t="s">
        <v>39</v>
      </c>
      <c r="C757" s="1" t="s">
        <v>28</v>
      </c>
      <c r="D757" s="1" t="s">
        <v>34</v>
      </c>
      <c r="E757" s="1">
        <v>2003</v>
      </c>
      <c r="F757" s="1">
        <v>2553</v>
      </c>
      <c r="G757" s="1" t="s">
        <v>11</v>
      </c>
    </row>
    <row r="758" spans="1:7" x14ac:dyDescent="0.3">
      <c r="A758" s="1">
        <v>2020</v>
      </c>
      <c r="B758" s="1" t="s">
        <v>39</v>
      </c>
      <c r="C758" s="1" t="s">
        <v>28</v>
      </c>
      <c r="D758" s="1" t="s">
        <v>34</v>
      </c>
      <c r="E758" s="1">
        <v>2007</v>
      </c>
      <c r="F758" s="1">
        <v>1761</v>
      </c>
      <c r="G758" s="1" t="s">
        <v>11</v>
      </c>
    </row>
    <row r="759" spans="1:7" x14ac:dyDescent="0.3">
      <c r="A759" s="1">
        <v>2020</v>
      </c>
      <c r="B759" s="1" t="s">
        <v>39</v>
      </c>
      <c r="C759" s="1" t="s">
        <v>28</v>
      </c>
      <c r="D759" s="1" t="s">
        <v>34</v>
      </c>
      <c r="E759" s="1">
        <v>2011</v>
      </c>
      <c r="F759" s="1">
        <v>1525</v>
      </c>
      <c r="G759" s="1" t="s">
        <v>11</v>
      </c>
    </row>
    <row r="760" spans="1:7" x14ac:dyDescent="0.3">
      <c r="A760" s="1">
        <v>2020</v>
      </c>
      <c r="B760" s="1" t="s">
        <v>39</v>
      </c>
      <c r="C760" s="1" t="s">
        <v>28</v>
      </c>
      <c r="D760" s="1" t="s">
        <v>34</v>
      </c>
      <c r="E760" s="1">
        <v>2015</v>
      </c>
      <c r="F760" s="1">
        <v>1960</v>
      </c>
      <c r="G760" s="1" t="s">
        <v>11</v>
      </c>
    </row>
    <row r="761" spans="1:7" x14ac:dyDescent="0.3">
      <c r="A761" s="1">
        <v>2020</v>
      </c>
      <c r="B761" s="1" t="s">
        <v>39</v>
      </c>
      <c r="C761" s="1" t="s">
        <v>28</v>
      </c>
      <c r="D761" s="1" t="s">
        <v>34</v>
      </c>
      <c r="E761" s="1">
        <v>2017</v>
      </c>
      <c r="F761" s="1">
        <v>2272.17</v>
      </c>
      <c r="G761" s="1" t="s">
        <v>14</v>
      </c>
    </row>
    <row r="762" spans="1:7" x14ac:dyDescent="0.3">
      <c r="A762" s="1">
        <v>2020</v>
      </c>
      <c r="B762" s="1" t="s">
        <v>39</v>
      </c>
      <c r="C762" s="1" t="s">
        <v>28</v>
      </c>
      <c r="D762" s="1" t="s">
        <v>34</v>
      </c>
      <c r="E762" s="1" t="s">
        <v>18</v>
      </c>
      <c r="F762" s="1">
        <v>765.9</v>
      </c>
      <c r="G762" s="1" t="s">
        <v>19</v>
      </c>
    </row>
    <row r="763" spans="1:7" x14ac:dyDescent="0.3">
      <c r="A763" s="1">
        <v>2020</v>
      </c>
      <c r="B763" s="1" t="s">
        <v>39</v>
      </c>
      <c r="C763" s="1" t="s">
        <v>28</v>
      </c>
      <c r="D763" s="1" t="s">
        <v>34</v>
      </c>
      <c r="E763" s="1" t="s">
        <v>18</v>
      </c>
      <c r="F763" s="1">
        <v>765.9</v>
      </c>
      <c r="G763" s="1" t="s">
        <v>19</v>
      </c>
    </row>
    <row r="764" spans="1:7" x14ac:dyDescent="0.3">
      <c r="A764" s="1">
        <v>2020</v>
      </c>
      <c r="B764" s="1" t="s">
        <v>39</v>
      </c>
      <c r="C764" s="1" t="s">
        <v>28</v>
      </c>
      <c r="D764" s="1" t="s">
        <v>35</v>
      </c>
      <c r="E764" s="1">
        <v>1975</v>
      </c>
      <c r="F764" s="1">
        <v>260</v>
      </c>
      <c r="G764" s="1" t="s">
        <v>16</v>
      </c>
    </row>
    <row r="765" spans="1:7" x14ac:dyDescent="0.3">
      <c r="A765" s="1">
        <v>2020</v>
      </c>
      <c r="B765" s="1" t="s">
        <v>39</v>
      </c>
      <c r="C765" s="1" t="s">
        <v>28</v>
      </c>
      <c r="D765" s="1" t="s">
        <v>35</v>
      </c>
      <c r="E765" s="1">
        <v>1985</v>
      </c>
      <c r="F765" s="1">
        <v>1</v>
      </c>
      <c r="G765" s="1" t="s">
        <v>16</v>
      </c>
    </row>
    <row r="766" spans="1:7" x14ac:dyDescent="0.3">
      <c r="A766" s="1">
        <v>2020</v>
      </c>
      <c r="B766" s="1" t="s">
        <v>39</v>
      </c>
      <c r="C766" s="1" t="s">
        <v>28</v>
      </c>
      <c r="D766" s="1" t="s">
        <v>35</v>
      </c>
      <c r="E766" s="1">
        <v>1996</v>
      </c>
      <c r="F766" s="1">
        <v>1</v>
      </c>
      <c r="G766" s="1" t="s">
        <v>16</v>
      </c>
    </row>
    <row r="767" spans="1:7" x14ac:dyDescent="0.3">
      <c r="A767" s="1">
        <v>2020</v>
      </c>
      <c r="B767" s="1" t="s">
        <v>39</v>
      </c>
      <c r="C767" s="1" t="s">
        <v>28</v>
      </c>
      <c r="D767" s="1" t="s">
        <v>35</v>
      </c>
      <c r="E767" s="1">
        <v>2003</v>
      </c>
      <c r="F767" s="1">
        <v>1</v>
      </c>
      <c r="G767" s="1" t="s">
        <v>11</v>
      </c>
    </row>
    <row r="768" spans="1:7" x14ac:dyDescent="0.3">
      <c r="A768" s="1">
        <v>2020</v>
      </c>
      <c r="B768" s="1" t="s">
        <v>39</v>
      </c>
      <c r="C768" s="1" t="s">
        <v>28</v>
      </c>
      <c r="D768" s="1" t="s">
        <v>35</v>
      </c>
      <c r="E768" s="1">
        <v>2007</v>
      </c>
      <c r="F768" s="1">
        <v>1</v>
      </c>
      <c r="G768" s="1" t="s">
        <v>11</v>
      </c>
    </row>
    <row r="769" spans="1:7" x14ac:dyDescent="0.3">
      <c r="A769" s="1">
        <v>2020</v>
      </c>
      <c r="B769" s="1" t="s">
        <v>39</v>
      </c>
      <c r="C769" s="1" t="s">
        <v>28</v>
      </c>
      <c r="D769" s="1" t="s">
        <v>35</v>
      </c>
      <c r="E769" s="1">
        <v>2011</v>
      </c>
      <c r="F769" s="1">
        <v>1</v>
      </c>
      <c r="G769" s="1" t="s">
        <v>11</v>
      </c>
    </row>
    <row r="770" spans="1:7" x14ac:dyDescent="0.3">
      <c r="A770" s="1">
        <v>2020</v>
      </c>
      <c r="B770" s="1" t="s">
        <v>39</v>
      </c>
      <c r="C770" s="1" t="s">
        <v>28</v>
      </c>
      <c r="D770" s="1" t="s">
        <v>35</v>
      </c>
      <c r="E770" s="1">
        <v>2015</v>
      </c>
      <c r="F770" s="1">
        <v>1</v>
      </c>
      <c r="G770" s="1" t="s">
        <v>11</v>
      </c>
    </row>
    <row r="771" spans="1:7" x14ac:dyDescent="0.3">
      <c r="A771" s="1">
        <v>2020</v>
      </c>
      <c r="B771" s="1" t="s">
        <v>39</v>
      </c>
      <c r="C771" s="1" t="s">
        <v>28</v>
      </c>
      <c r="D771" s="1" t="s">
        <v>35</v>
      </c>
      <c r="E771" s="1">
        <v>2017</v>
      </c>
      <c r="F771" s="1">
        <v>1</v>
      </c>
      <c r="G771" s="1" t="s">
        <v>14</v>
      </c>
    </row>
    <row r="772" spans="1:7" x14ac:dyDescent="0.3">
      <c r="A772" s="1">
        <v>2020</v>
      </c>
      <c r="B772" s="1" t="s">
        <v>39</v>
      </c>
      <c r="C772" s="1" t="s">
        <v>28</v>
      </c>
      <c r="D772" s="1" t="s">
        <v>35</v>
      </c>
      <c r="E772" s="1" t="s">
        <v>18</v>
      </c>
      <c r="F772" s="1">
        <v>1</v>
      </c>
      <c r="G772" s="1" t="s">
        <v>19</v>
      </c>
    </row>
    <row r="773" spans="1:7" x14ac:dyDescent="0.3">
      <c r="A773" s="1">
        <v>2020</v>
      </c>
      <c r="B773" s="1" t="s">
        <v>39</v>
      </c>
      <c r="C773" s="1" t="s">
        <v>28</v>
      </c>
      <c r="D773" s="1" t="s">
        <v>35</v>
      </c>
      <c r="E773" s="1" t="s">
        <v>18</v>
      </c>
      <c r="F773" s="1">
        <v>1</v>
      </c>
      <c r="G773" s="1" t="s">
        <v>19</v>
      </c>
    </row>
    <row r="774" spans="1:7" x14ac:dyDescent="0.3">
      <c r="A774" s="1">
        <v>2020</v>
      </c>
      <c r="B774" s="1" t="s">
        <v>39</v>
      </c>
      <c r="C774" s="1" t="s">
        <v>28</v>
      </c>
      <c r="D774" s="1" t="s">
        <v>36</v>
      </c>
      <c r="E774" s="1">
        <v>1975</v>
      </c>
      <c r="F774" s="1">
        <v>179</v>
      </c>
      <c r="G774" s="1" t="s">
        <v>16</v>
      </c>
    </row>
    <row r="775" spans="1:7" x14ac:dyDescent="0.3">
      <c r="A775" s="1">
        <v>2020</v>
      </c>
      <c r="B775" s="1" t="s">
        <v>39</v>
      </c>
      <c r="C775" s="1" t="s">
        <v>28</v>
      </c>
      <c r="D775" s="1" t="s">
        <v>36</v>
      </c>
      <c r="E775" s="1">
        <v>1985</v>
      </c>
      <c r="F775" s="1">
        <v>1</v>
      </c>
      <c r="G775" s="1" t="s">
        <v>16</v>
      </c>
    </row>
    <row r="776" spans="1:7" x14ac:dyDescent="0.3">
      <c r="A776" s="1">
        <v>2020</v>
      </c>
      <c r="B776" s="1" t="s">
        <v>39</v>
      </c>
      <c r="C776" s="1" t="s">
        <v>28</v>
      </c>
      <c r="D776" s="1" t="s">
        <v>36</v>
      </c>
      <c r="E776" s="1">
        <v>1996</v>
      </c>
      <c r="F776" s="1">
        <v>1</v>
      </c>
      <c r="G776" s="1" t="s">
        <v>16</v>
      </c>
    </row>
    <row r="777" spans="1:7" x14ac:dyDescent="0.3">
      <c r="A777" s="1">
        <v>2020</v>
      </c>
      <c r="B777" s="1" t="s">
        <v>39</v>
      </c>
      <c r="C777" s="1" t="s">
        <v>28</v>
      </c>
      <c r="D777" s="1" t="s">
        <v>36</v>
      </c>
      <c r="E777" s="1">
        <v>2003</v>
      </c>
      <c r="F777" s="1">
        <v>1</v>
      </c>
      <c r="G777" s="1" t="s">
        <v>11</v>
      </c>
    </row>
    <row r="778" spans="1:7" x14ac:dyDescent="0.3">
      <c r="A778" s="1">
        <v>2020</v>
      </c>
      <c r="B778" s="1" t="s">
        <v>39</v>
      </c>
      <c r="C778" s="1" t="s">
        <v>28</v>
      </c>
      <c r="D778" s="1" t="s">
        <v>36</v>
      </c>
      <c r="E778" s="1">
        <v>2007</v>
      </c>
      <c r="F778" s="1">
        <v>1</v>
      </c>
      <c r="G778" s="1" t="s">
        <v>11</v>
      </c>
    </row>
    <row r="779" spans="1:7" x14ac:dyDescent="0.3">
      <c r="A779" s="1">
        <v>2020</v>
      </c>
      <c r="B779" s="1" t="s">
        <v>39</v>
      </c>
      <c r="C779" s="1" t="s">
        <v>28</v>
      </c>
      <c r="D779" s="1" t="s">
        <v>36</v>
      </c>
      <c r="E779" s="1">
        <v>2011</v>
      </c>
      <c r="F779" s="1">
        <v>1</v>
      </c>
      <c r="G779" s="1" t="s">
        <v>11</v>
      </c>
    </row>
    <row r="780" spans="1:7" x14ac:dyDescent="0.3">
      <c r="A780" s="1">
        <v>2020</v>
      </c>
      <c r="B780" s="1" t="s">
        <v>39</v>
      </c>
      <c r="C780" s="1" t="s">
        <v>28</v>
      </c>
      <c r="D780" s="1" t="s">
        <v>36</v>
      </c>
      <c r="E780" s="1">
        <v>2015</v>
      </c>
      <c r="F780" s="1">
        <v>1</v>
      </c>
      <c r="G780" s="1" t="s">
        <v>11</v>
      </c>
    </row>
    <row r="781" spans="1:7" x14ac:dyDescent="0.3">
      <c r="A781" s="1">
        <v>2020</v>
      </c>
      <c r="B781" s="1" t="s">
        <v>39</v>
      </c>
      <c r="C781" s="1" t="s">
        <v>28</v>
      </c>
      <c r="D781" s="1" t="s">
        <v>36</v>
      </c>
      <c r="E781" s="1">
        <v>2017</v>
      </c>
      <c r="F781" s="1">
        <v>1</v>
      </c>
      <c r="G781" s="1" t="s">
        <v>14</v>
      </c>
    </row>
    <row r="782" spans="1:7" x14ac:dyDescent="0.3">
      <c r="A782" s="1">
        <v>2020</v>
      </c>
      <c r="B782" s="1" t="s">
        <v>39</v>
      </c>
      <c r="C782" s="1" t="s">
        <v>28</v>
      </c>
      <c r="D782" s="1" t="s">
        <v>36</v>
      </c>
      <c r="E782" s="1" t="s">
        <v>18</v>
      </c>
      <c r="F782" s="1">
        <v>1</v>
      </c>
      <c r="G782" s="1" t="s">
        <v>19</v>
      </c>
    </row>
    <row r="783" spans="1:7" x14ac:dyDescent="0.3">
      <c r="A783" s="1">
        <v>2020</v>
      </c>
      <c r="B783" s="1" t="s">
        <v>39</v>
      </c>
      <c r="C783" s="1" t="s">
        <v>28</v>
      </c>
      <c r="D783" s="1" t="s">
        <v>36</v>
      </c>
      <c r="E783" s="1" t="s">
        <v>18</v>
      </c>
      <c r="F783" s="1">
        <v>1</v>
      </c>
      <c r="G783" s="1" t="s">
        <v>19</v>
      </c>
    </row>
    <row r="784" spans="1:7" x14ac:dyDescent="0.3">
      <c r="A784" s="1">
        <v>2020</v>
      </c>
      <c r="B784" s="1" t="s">
        <v>39</v>
      </c>
      <c r="C784" s="1" t="s">
        <v>29</v>
      </c>
      <c r="D784" s="1" t="s">
        <v>31</v>
      </c>
      <c r="E784" s="1">
        <v>1975</v>
      </c>
      <c r="F784" s="1">
        <v>7440</v>
      </c>
      <c r="G784" s="1" t="s">
        <v>16</v>
      </c>
    </row>
    <row r="785" spans="1:7" x14ac:dyDescent="0.3">
      <c r="A785" s="1">
        <v>2020</v>
      </c>
      <c r="B785" s="1" t="s">
        <v>39</v>
      </c>
      <c r="C785" s="1" t="s">
        <v>29</v>
      </c>
      <c r="D785" s="1" t="s">
        <v>31</v>
      </c>
      <c r="E785" s="1">
        <v>1985</v>
      </c>
      <c r="F785" s="1">
        <v>23426</v>
      </c>
      <c r="G785" s="1" t="s">
        <v>16</v>
      </c>
    </row>
    <row r="786" spans="1:7" x14ac:dyDescent="0.3">
      <c r="A786" s="1">
        <v>2020</v>
      </c>
      <c r="B786" s="1" t="s">
        <v>39</v>
      </c>
      <c r="C786" s="1" t="s">
        <v>29</v>
      </c>
      <c r="D786" s="1" t="s">
        <v>31</v>
      </c>
      <c r="E786" s="1">
        <v>1996</v>
      </c>
      <c r="F786" s="1">
        <v>18492</v>
      </c>
      <c r="G786" s="1" t="s">
        <v>16</v>
      </c>
    </row>
    <row r="787" spans="1:7" x14ac:dyDescent="0.3">
      <c r="A787" s="1">
        <v>2020</v>
      </c>
      <c r="B787" s="1" t="s">
        <v>39</v>
      </c>
      <c r="C787" s="1" t="s">
        <v>29</v>
      </c>
      <c r="D787" s="1" t="s">
        <v>31</v>
      </c>
      <c r="E787" s="1">
        <v>2003</v>
      </c>
      <c r="F787" s="1">
        <v>10748</v>
      </c>
      <c r="G787" s="1" t="s">
        <v>11</v>
      </c>
    </row>
    <row r="788" spans="1:7" x14ac:dyDescent="0.3">
      <c r="A788" s="1">
        <v>2020</v>
      </c>
      <c r="B788" s="1" t="s">
        <v>39</v>
      </c>
      <c r="C788" s="1" t="s">
        <v>29</v>
      </c>
      <c r="D788" s="1" t="s">
        <v>31</v>
      </c>
      <c r="E788" s="1">
        <v>2007</v>
      </c>
      <c r="F788" s="1">
        <v>4418</v>
      </c>
      <c r="G788" s="1" t="s">
        <v>11</v>
      </c>
    </row>
    <row r="789" spans="1:7" x14ac:dyDescent="0.3">
      <c r="A789" s="1">
        <v>2020</v>
      </c>
      <c r="B789" s="1" t="s">
        <v>39</v>
      </c>
      <c r="C789" s="1" t="s">
        <v>29</v>
      </c>
      <c r="D789" s="1" t="s">
        <v>31</v>
      </c>
      <c r="E789" s="1">
        <v>2011</v>
      </c>
      <c r="F789" s="1">
        <v>2118</v>
      </c>
      <c r="G789" s="1" t="s">
        <v>11</v>
      </c>
    </row>
    <row r="790" spans="1:7" x14ac:dyDescent="0.3">
      <c r="A790" s="1">
        <v>2020</v>
      </c>
      <c r="B790" s="1" t="s">
        <v>39</v>
      </c>
      <c r="C790" s="1" t="s">
        <v>29</v>
      </c>
      <c r="D790" s="1" t="s">
        <v>31</v>
      </c>
      <c r="E790" s="1">
        <v>2015</v>
      </c>
      <c r="F790" s="1">
        <v>2465</v>
      </c>
      <c r="G790" s="1" t="s">
        <v>11</v>
      </c>
    </row>
    <row r="791" spans="1:7" x14ac:dyDescent="0.3">
      <c r="A791" s="1">
        <v>2020</v>
      </c>
      <c r="B791" s="1" t="s">
        <v>39</v>
      </c>
      <c r="C791" s="1" t="s">
        <v>29</v>
      </c>
      <c r="D791" s="1" t="s">
        <v>31</v>
      </c>
      <c r="E791" s="1">
        <v>2017</v>
      </c>
      <c r="F791" s="1">
        <v>3224.4</v>
      </c>
      <c r="G791" s="1" t="s">
        <v>14</v>
      </c>
    </row>
    <row r="792" spans="1:7" x14ac:dyDescent="0.3">
      <c r="A792" s="1">
        <v>2020</v>
      </c>
      <c r="B792" s="1" t="s">
        <v>39</v>
      </c>
      <c r="C792" s="1" t="s">
        <v>29</v>
      </c>
      <c r="D792" s="1" t="s">
        <v>31</v>
      </c>
      <c r="E792" s="1" t="s">
        <v>18</v>
      </c>
      <c r="F792" s="1">
        <v>1074.8</v>
      </c>
      <c r="G792" s="1" t="s">
        <v>19</v>
      </c>
    </row>
    <row r="793" spans="1:7" x14ac:dyDescent="0.3">
      <c r="A793" s="1">
        <v>2020</v>
      </c>
      <c r="B793" s="1" t="s">
        <v>39</v>
      </c>
      <c r="C793" s="1" t="s">
        <v>29</v>
      </c>
      <c r="D793" s="1" t="s">
        <v>31</v>
      </c>
      <c r="E793" s="1" t="s">
        <v>18</v>
      </c>
      <c r="F793" s="1">
        <v>1074.8</v>
      </c>
      <c r="G793" s="1" t="s">
        <v>19</v>
      </c>
    </row>
    <row r="794" spans="1:7" x14ac:dyDescent="0.3">
      <c r="A794" s="1">
        <v>2020</v>
      </c>
      <c r="B794" s="1" t="s">
        <v>39</v>
      </c>
      <c r="C794" s="1" t="s">
        <v>29</v>
      </c>
      <c r="D794" s="1" t="s">
        <v>38</v>
      </c>
      <c r="E794" s="1">
        <v>1975</v>
      </c>
      <c r="F794" s="1">
        <v>213903</v>
      </c>
      <c r="G794" s="1" t="s">
        <v>16</v>
      </c>
    </row>
    <row r="795" spans="1:7" x14ac:dyDescent="0.3">
      <c r="A795" s="1">
        <v>2020</v>
      </c>
      <c r="B795" s="1" t="s">
        <v>39</v>
      </c>
      <c r="C795" s="1" t="s">
        <v>29</v>
      </c>
      <c r="D795" s="1" t="s">
        <v>38</v>
      </c>
      <c r="E795" s="1">
        <v>1985</v>
      </c>
      <c r="F795" s="1">
        <v>103726</v>
      </c>
      <c r="G795" s="1" t="s">
        <v>16</v>
      </c>
    </row>
    <row r="796" spans="1:7" x14ac:dyDescent="0.3">
      <c r="A796" s="1">
        <v>2020</v>
      </c>
      <c r="B796" s="1" t="s">
        <v>39</v>
      </c>
      <c r="C796" s="1" t="s">
        <v>29</v>
      </c>
      <c r="D796" s="1" t="s">
        <v>38</v>
      </c>
      <c r="E796" s="1">
        <v>1996</v>
      </c>
      <c r="F796" s="1">
        <v>49320</v>
      </c>
      <c r="G796" s="1" t="s">
        <v>16</v>
      </c>
    </row>
    <row r="797" spans="1:7" x14ac:dyDescent="0.3">
      <c r="A797" s="1">
        <v>2020</v>
      </c>
      <c r="B797" s="1" t="s">
        <v>39</v>
      </c>
      <c r="C797" s="1" t="s">
        <v>29</v>
      </c>
      <c r="D797" s="1" t="s">
        <v>38</v>
      </c>
      <c r="E797" s="1">
        <v>2003</v>
      </c>
      <c r="F797" s="1">
        <v>25022</v>
      </c>
      <c r="G797" s="1" t="s">
        <v>11</v>
      </c>
    </row>
    <row r="798" spans="1:7" x14ac:dyDescent="0.3">
      <c r="A798" s="1">
        <v>2020</v>
      </c>
      <c r="B798" s="1" t="s">
        <v>39</v>
      </c>
      <c r="C798" s="1" t="s">
        <v>29</v>
      </c>
      <c r="D798" s="1" t="s">
        <v>38</v>
      </c>
      <c r="E798" s="1">
        <v>2007</v>
      </c>
      <c r="F798" s="1">
        <v>10285</v>
      </c>
      <c r="G798" s="1" t="s">
        <v>11</v>
      </c>
    </row>
    <row r="799" spans="1:7" x14ac:dyDescent="0.3">
      <c r="A799" s="1">
        <v>2020</v>
      </c>
      <c r="B799" s="1" t="s">
        <v>39</v>
      </c>
      <c r="C799" s="1" t="s">
        <v>29</v>
      </c>
      <c r="D799" s="1" t="s">
        <v>38</v>
      </c>
      <c r="E799" s="1">
        <v>2011</v>
      </c>
      <c r="F799" s="1">
        <v>4931</v>
      </c>
      <c r="G799" s="1" t="s">
        <v>11</v>
      </c>
    </row>
    <row r="800" spans="1:7" x14ac:dyDescent="0.3">
      <c r="A800" s="1">
        <v>2020</v>
      </c>
      <c r="B800" s="1" t="s">
        <v>39</v>
      </c>
      <c r="C800" s="1" t="s">
        <v>29</v>
      </c>
      <c r="D800" s="1" t="s">
        <v>38</v>
      </c>
      <c r="E800" s="1">
        <v>2015</v>
      </c>
      <c r="F800" s="1">
        <v>5738</v>
      </c>
      <c r="G800" s="1" t="s">
        <v>11</v>
      </c>
    </row>
    <row r="801" spans="1:7" x14ac:dyDescent="0.3">
      <c r="A801" s="1">
        <v>2020</v>
      </c>
      <c r="B801" s="1" t="s">
        <v>39</v>
      </c>
      <c r="C801" s="1" t="s">
        <v>29</v>
      </c>
      <c r="D801" s="1" t="s">
        <v>38</v>
      </c>
      <c r="E801" s="1">
        <v>2017</v>
      </c>
      <c r="F801" s="1">
        <v>7506.6</v>
      </c>
      <c r="G801" s="1" t="s">
        <v>14</v>
      </c>
    </row>
    <row r="802" spans="1:7" x14ac:dyDescent="0.3">
      <c r="A802" s="1">
        <v>2020</v>
      </c>
      <c r="B802" s="1" t="s">
        <v>39</v>
      </c>
      <c r="C802" s="1" t="s">
        <v>29</v>
      </c>
      <c r="D802" s="1" t="s">
        <v>38</v>
      </c>
      <c r="E802" s="1" t="s">
        <v>18</v>
      </c>
      <c r="F802" s="1">
        <v>2502.1999999999998</v>
      </c>
      <c r="G802" s="1" t="s">
        <v>19</v>
      </c>
    </row>
    <row r="803" spans="1:7" x14ac:dyDescent="0.3">
      <c r="A803" s="1">
        <v>2020</v>
      </c>
      <c r="B803" s="1" t="s">
        <v>39</v>
      </c>
      <c r="C803" s="1" t="s">
        <v>29</v>
      </c>
      <c r="D803" s="1" t="s">
        <v>38</v>
      </c>
      <c r="E803" s="1" t="s">
        <v>18</v>
      </c>
      <c r="F803" s="1">
        <v>2502.1999999999998</v>
      </c>
      <c r="G803" s="1" t="s">
        <v>19</v>
      </c>
    </row>
    <row r="804" spans="1:7" x14ac:dyDescent="0.3">
      <c r="A804" s="1">
        <v>2020</v>
      </c>
      <c r="B804" s="1" t="s">
        <v>39</v>
      </c>
      <c r="C804" s="1" t="s">
        <v>29</v>
      </c>
      <c r="D804" s="1" t="s">
        <v>32</v>
      </c>
      <c r="E804" s="1">
        <v>1975</v>
      </c>
      <c r="F804" s="1">
        <v>2356</v>
      </c>
      <c r="G804" s="1" t="s">
        <v>16</v>
      </c>
    </row>
    <row r="805" spans="1:7" x14ac:dyDescent="0.3">
      <c r="A805" s="1">
        <v>2020</v>
      </c>
      <c r="B805" s="1" t="s">
        <v>39</v>
      </c>
      <c r="C805" s="1" t="s">
        <v>29</v>
      </c>
      <c r="D805" s="1" t="s">
        <v>32</v>
      </c>
      <c r="E805" s="1">
        <v>1985</v>
      </c>
      <c r="F805" s="1">
        <v>1660</v>
      </c>
      <c r="G805" s="1" t="s">
        <v>16</v>
      </c>
    </row>
    <row r="806" spans="1:7" x14ac:dyDescent="0.3">
      <c r="A806" s="1">
        <v>2020</v>
      </c>
      <c r="B806" s="1" t="s">
        <v>39</v>
      </c>
      <c r="C806" s="1" t="s">
        <v>29</v>
      </c>
      <c r="D806" s="1" t="s">
        <v>32</v>
      </c>
      <c r="E806" s="1">
        <v>1996</v>
      </c>
      <c r="F806" s="1">
        <v>3550</v>
      </c>
      <c r="G806" s="1" t="s">
        <v>16</v>
      </c>
    </row>
    <row r="807" spans="1:7" x14ac:dyDescent="0.3">
      <c r="A807" s="1">
        <v>2020</v>
      </c>
      <c r="B807" s="1" t="s">
        <v>39</v>
      </c>
      <c r="C807" s="1" t="s">
        <v>29</v>
      </c>
      <c r="D807" s="1" t="s">
        <v>32</v>
      </c>
      <c r="E807" s="1">
        <v>2003</v>
      </c>
      <c r="F807" s="1">
        <v>637</v>
      </c>
      <c r="G807" s="1" t="s">
        <v>11</v>
      </c>
    </row>
    <row r="808" spans="1:7" x14ac:dyDescent="0.3">
      <c r="A808" s="1">
        <v>2020</v>
      </c>
      <c r="B808" s="1" t="s">
        <v>39</v>
      </c>
      <c r="C808" s="1" t="s">
        <v>29</v>
      </c>
      <c r="D808" s="1" t="s">
        <v>32</v>
      </c>
      <c r="E808" s="1">
        <v>2007</v>
      </c>
      <c r="F808" s="1">
        <v>262</v>
      </c>
      <c r="G808" s="1" t="s">
        <v>11</v>
      </c>
    </row>
    <row r="809" spans="1:7" x14ac:dyDescent="0.3">
      <c r="A809" s="1">
        <v>2020</v>
      </c>
      <c r="B809" s="1" t="s">
        <v>39</v>
      </c>
      <c r="C809" s="1" t="s">
        <v>29</v>
      </c>
      <c r="D809" s="1" t="s">
        <v>32</v>
      </c>
      <c r="E809" s="1">
        <v>2011</v>
      </c>
      <c r="F809" s="1">
        <v>126</v>
      </c>
      <c r="G809" s="1" t="s">
        <v>11</v>
      </c>
    </row>
    <row r="810" spans="1:7" x14ac:dyDescent="0.3">
      <c r="A810" s="1">
        <v>2020</v>
      </c>
      <c r="B810" s="1" t="s">
        <v>39</v>
      </c>
      <c r="C810" s="1" t="s">
        <v>29</v>
      </c>
      <c r="D810" s="1" t="s">
        <v>32</v>
      </c>
      <c r="E810" s="1">
        <v>2015</v>
      </c>
      <c r="F810" s="1">
        <v>146</v>
      </c>
      <c r="G810" s="1" t="s">
        <v>11</v>
      </c>
    </row>
    <row r="811" spans="1:7" x14ac:dyDescent="0.3">
      <c r="A811" s="1">
        <v>2020</v>
      </c>
      <c r="B811" s="1" t="s">
        <v>39</v>
      </c>
      <c r="C811" s="1" t="s">
        <v>29</v>
      </c>
      <c r="D811" s="1" t="s">
        <v>32</v>
      </c>
      <c r="E811" s="1">
        <v>2017</v>
      </c>
      <c r="F811" s="1">
        <v>191.1</v>
      </c>
      <c r="G811" s="1" t="s">
        <v>14</v>
      </c>
    </row>
    <row r="812" spans="1:7" x14ac:dyDescent="0.3">
      <c r="A812" s="1">
        <v>2020</v>
      </c>
      <c r="B812" s="1" t="s">
        <v>39</v>
      </c>
      <c r="C812" s="1" t="s">
        <v>29</v>
      </c>
      <c r="D812" s="1" t="s">
        <v>32</v>
      </c>
      <c r="E812" s="1" t="s">
        <v>18</v>
      </c>
      <c r="F812" s="1">
        <v>63.7</v>
      </c>
      <c r="G812" s="1" t="s">
        <v>19</v>
      </c>
    </row>
    <row r="813" spans="1:7" x14ac:dyDescent="0.3">
      <c r="A813" s="1">
        <v>2020</v>
      </c>
      <c r="B813" s="1" t="s">
        <v>39</v>
      </c>
      <c r="C813" s="1" t="s">
        <v>29</v>
      </c>
      <c r="D813" s="1" t="s">
        <v>32</v>
      </c>
      <c r="E813" s="1" t="s">
        <v>18</v>
      </c>
      <c r="F813" s="1">
        <v>63.7</v>
      </c>
      <c r="G813" s="1" t="s">
        <v>19</v>
      </c>
    </row>
    <row r="814" spans="1:7" x14ac:dyDescent="0.3">
      <c r="A814" s="1">
        <v>2020</v>
      </c>
      <c r="B814" s="1" t="s">
        <v>39</v>
      </c>
      <c r="C814" s="1" t="s">
        <v>29</v>
      </c>
      <c r="D814" s="1" t="s">
        <v>34</v>
      </c>
      <c r="E814" s="1">
        <v>1975</v>
      </c>
      <c r="F814" s="1">
        <v>85422</v>
      </c>
      <c r="G814" s="1" t="s">
        <v>16</v>
      </c>
    </row>
    <row r="815" spans="1:7" x14ac:dyDescent="0.3">
      <c r="A815" s="1">
        <v>2020</v>
      </c>
      <c r="B815" s="1" t="s">
        <v>39</v>
      </c>
      <c r="C815" s="1" t="s">
        <v>29</v>
      </c>
      <c r="D815" s="1" t="s">
        <v>34</v>
      </c>
      <c r="E815" s="1">
        <v>1985</v>
      </c>
      <c r="F815" s="1">
        <v>54661</v>
      </c>
      <c r="G815" s="1" t="s">
        <v>16</v>
      </c>
    </row>
    <row r="816" spans="1:7" x14ac:dyDescent="0.3">
      <c r="A816" s="1">
        <v>2020</v>
      </c>
      <c r="B816" s="1" t="s">
        <v>39</v>
      </c>
      <c r="C816" s="1" t="s">
        <v>29</v>
      </c>
      <c r="D816" s="1" t="s">
        <v>34</v>
      </c>
      <c r="E816" s="1">
        <v>1996</v>
      </c>
      <c r="F816" s="1">
        <v>23433</v>
      </c>
      <c r="G816" s="1" t="s">
        <v>16</v>
      </c>
    </row>
    <row r="817" spans="1:7" x14ac:dyDescent="0.3">
      <c r="A817" s="1">
        <v>2020</v>
      </c>
      <c r="B817" s="1" t="s">
        <v>39</v>
      </c>
      <c r="C817" s="1" t="s">
        <v>29</v>
      </c>
      <c r="D817" s="1" t="s">
        <v>34</v>
      </c>
      <c r="E817" s="1">
        <v>2003</v>
      </c>
      <c r="F817" s="1">
        <v>16066</v>
      </c>
      <c r="G817" s="1" t="s">
        <v>11</v>
      </c>
    </row>
    <row r="818" spans="1:7" x14ac:dyDescent="0.3">
      <c r="A818" s="1">
        <v>2020</v>
      </c>
      <c r="B818" s="1" t="s">
        <v>39</v>
      </c>
      <c r="C818" s="1" t="s">
        <v>29</v>
      </c>
      <c r="D818" s="1" t="s">
        <v>34</v>
      </c>
      <c r="E818" s="1">
        <v>2007</v>
      </c>
      <c r="F818" s="1">
        <v>6604</v>
      </c>
      <c r="G818" s="1" t="s">
        <v>11</v>
      </c>
    </row>
    <row r="819" spans="1:7" x14ac:dyDescent="0.3">
      <c r="A819" s="1">
        <v>2020</v>
      </c>
      <c r="B819" s="1" t="s">
        <v>39</v>
      </c>
      <c r="C819" s="1" t="s">
        <v>29</v>
      </c>
      <c r="D819" s="1" t="s">
        <v>34</v>
      </c>
      <c r="E819" s="1">
        <v>2011</v>
      </c>
      <c r="F819" s="1">
        <v>3166</v>
      </c>
      <c r="G819" s="1" t="s">
        <v>11</v>
      </c>
    </row>
    <row r="820" spans="1:7" x14ac:dyDescent="0.3">
      <c r="A820" s="1">
        <v>2020</v>
      </c>
      <c r="B820" s="1" t="s">
        <v>39</v>
      </c>
      <c r="C820" s="1" t="s">
        <v>29</v>
      </c>
      <c r="D820" s="1" t="s">
        <v>34</v>
      </c>
      <c r="E820" s="1">
        <v>2015</v>
      </c>
      <c r="F820" s="1">
        <v>3684</v>
      </c>
      <c r="G820" s="1" t="s">
        <v>11</v>
      </c>
    </row>
    <row r="821" spans="1:7" x14ac:dyDescent="0.3">
      <c r="A821" s="1">
        <v>2020</v>
      </c>
      <c r="B821" s="1" t="s">
        <v>39</v>
      </c>
      <c r="C821" s="1" t="s">
        <v>29</v>
      </c>
      <c r="D821" s="1" t="s">
        <v>34</v>
      </c>
      <c r="E821" s="1">
        <v>2017</v>
      </c>
      <c r="F821" s="1">
        <v>4819.8</v>
      </c>
      <c r="G821" s="1" t="s">
        <v>14</v>
      </c>
    </row>
    <row r="822" spans="1:7" x14ac:dyDescent="0.3">
      <c r="A822" s="1">
        <v>2020</v>
      </c>
      <c r="B822" s="1" t="s">
        <v>39</v>
      </c>
      <c r="C822" s="1" t="s">
        <v>29</v>
      </c>
      <c r="D822" s="1" t="s">
        <v>34</v>
      </c>
      <c r="E822" s="1" t="s">
        <v>18</v>
      </c>
      <c r="F822" s="1">
        <v>1606.6</v>
      </c>
      <c r="G822" s="1" t="s">
        <v>19</v>
      </c>
    </row>
    <row r="823" spans="1:7" x14ac:dyDescent="0.3">
      <c r="A823" s="1">
        <v>2020</v>
      </c>
      <c r="B823" s="1" t="s">
        <v>39</v>
      </c>
      <c r="C823" s="1" t="s">
        <v>29</v>
      </c>
      <c r="D823" s="1" t="s">
        <v>34</v>
      </c>
      <c r="E823" s="1" t="s">
        <v>18</v>
      </c>
      <c r="F823" s="1">
        <v>1606.6</v>
      </c>
      <c r="G823" s="1" t="s">
        <v>19</v>
      </c>
    </row>
    <row r="824" spans="1:7" x14ac:dyDescent="0.3">
      <c r="A824" s="1">
        <v>2020</v>
      </c>
      <c r="B824" s="1" t="s">
        <v>39</v>
      </c>
      <c r="C824" s="1" t="s">
        <v>29</v>
      </c>
      <c r="D824" s="1" t="s">
        <v>35</v>
      </c>
      <c r="E824" s="1">
        <v>1975</v>
      </c>
      <c r="F824" s="1">
        <v>4114</v>
      </c>
      <c r="G824" s="1" t="s">
        <v>16</v>
      </c>
    </row>
    <row r="825" spans="1:7" x14ac:dyDescent="0.3">
      <c r="A825" s="1">
        <v>2020</v>
      </c>
      <c r="B825" s="1" t="s">
        <v>39</v>
      </c>
      <c r="C825" s="1" t="s">
        <v>29</v>
      </c>
      <c r="D825" s="1" t="s">
        <v>35</v>
      </c>
      <c r="E825" s="1">
        <v>1985</v>
      </c>
      <c r="F825" s="1">
        <v>2011</v>
      </c>
      <c r="G825" s="1" t="s">
        <v>16</v>
      </c>
    </row>
    <row r="826" spans="1:7" x14ac:dyDescent="0.3">
      <c r="A826" s="1">
        <v>2020</v>
      </c>
      <c r="B826" s="1" t="s">
        <v>39</v>
      </c>
      <c r="C826" s="1" t="s">
        <v>29</v>
      </c>
      <c r="D826" s="1" t="s">
        <v>35</v>
      </c>
      <c r="E826" s="1">
        <v>1996</v>
      </c>
      <c r="F826" s="1">
        <v>428</v>
      </c>
      <c r="G826" s="1" t="s">
        <v>16</v>
      </c>
    </row>
    <row r="827" spans="1:7" x14ac:dyDescent="0.3">
      <c r="A827" s="1">
        <v>2020</v>
      </c>
      <c r="B827" s="1" t="s">
        <v>39</v>
      </c>
      <c r="C827" s="1" t="s">
        <v>29</v>
      </c>
      <c r="D827" s="1" t="s">
        <v>35</v>
      </c>
      <c r="E827" s="1">
        <v>2003</v>
      </c>
      <c r="F827" s="1">
        <v>342</v>
      </c>
      <c r="G827" s="1" t="s">
        <v>11</v>
      </c>
    </row>
    <row r="828" spans="1:7" x14ac:dyDescent="0.3">
      <c r="A828" s="1">
        <v>2020</v>
      </c>
      <c r="B828" s="1" t="s">
        <v>39</v>
      </c>
      <c r="C828" s="1" t="s">
        <v>29</v>
      </c>
      <c r="D828" s="1" t="s">
        <v>35</v>
      </c>
      <c r="E828" s="1">
        <v>2007</v>
      </c>
      <c r="F828" s="1">
        <v>141</v>
      </c>
      <c r="G828" s="1" t="s">
        <v>11</v>
      </c>
    </row>
    <row r="829" spans="1:7" x14ac:dyDescent="0.3">
      <c r="A829" s="1">
        <v>2020</v>
      </c>
      <c r="B829" s="1" t="s">
        <v>39</v>
      </c>
      <c r="C829" s="1" t="s">
        <v>29</v>
      </c>
      <c r="D829" s="1" t="s">
        <v>35</v>
      </c>
      <c r="E829" s="1">
        <v>2011</v>
      </c>
      <c r="F829" s="1">
        <v>67</v>
      </c>
      <c r="G829" s="1" t="s">
        <v>11</v>
      </c>
    </row>
    <row r="830" spans="1:7" x14ac:dyDescent="0.3">
      <c r="A830" s="1">
        <v>2020</v>
      </c>
      <c r="B830" s="1" t="s">
        <v>39</v>
      </c>
      <c r="C830" s="1" t="s">
        <v>29</v>
      </c>
      <c r="D830" s="1" t="s">
        <v>35</v>
      </c>
      <c r="E830" s="1">
        <v>2015</v>
      </c>
      <c r="F830" s="1">
        <v>78</v>
      </c>
      <c r="G830" s="1" t="s">
        <v>11</v>
      </c>
    </row>
    <row r="831" spans="1:7" x14ac:dyDescent="0.3">
      <c r="A831" s="1">
        <v>2020</v>
      </c>
      <c r="B831" s="1" t="s">
        <v>39</v>
      </c>
      <c r="C831" s="1" t="s">
        <v>29</v>
      </c>
      <c r="D831" s="1" t="s">
        <v>35</v>
      </c>
      <c r="E831" s="1">
        <v>2017</v>
      </c>
      <c r="F831" s="1">
        <v>102.6</v>
      </c>
      <c r="G831" s="1" t="s">
        <v>14</v>
      </c>
    </row>
    <row r="832" spans="1:7" x14ac:dyDescent="0.3">
      <c r="A832" s="1">
        <v>2020</v>
      </c>
      <c r="B832" s="1" t="s">
        <v>39</v>
      </c>
      <c r="C832" s="1" t="s">
        <v>29</v>
      </c>
      <c r="D832" s="1" t="s">
        <v>35</v>
      </c>
      <c r="E832" s="1" t="s">
        <v>18</v>
      </c>
      <c r="F832" s="1">
        <v>34.200000000000003</v>
      </c>
      <c r="G832" s="1" t="s">
        <v>19</v>
      </c>
    </row>
    <row r="833" spans="1:7" x14ac:dyDescent="0.3">
      <c r="A833" s="1">
        <v>2020</v>
      </c>
      <c r="B833" s="1" t="s">
        <v>39</v>
      </c>
      <c r="C833" s="1" t="s">
        <v>29</v>
      </c>
      <c r="D833" s="1" t="s">
        <v>35</v>
      </c>
      <c r="E833" s="1" t="s">
        <v>18</v>
      </c>
      <c r="F833" s="1">
        <v>34.200000000000003</v>
      </c>
      <c r="G833" s="1" t="s">
        <v>19</v>
      </c>
    </row>
    <row r="834" spans="1:7" x14ac:dyDescent="0.3">
      <c r="A834" s="1">
        <v>2020</v>
      </c>
      <c r="B834" s="1" t="s">
        <v>39</v>
      </c>
      <c r="C834" s="1" t="s">
        <v>29</v>
      </c>
      <c r="D834" s="1" t="s">
        <v>36</v>
      </c>
      <c r="E834" s="1">
        <v>1975</v>
      </c>
      <c r="F834" s="1">
        <v>2000</v>
      </c>
      <c r="G834" s="1" t="s">
        <v>16</v>
      </c>
    </row>
    <row r="835" spans="1:7" x14ac:dyDescent="0.3">
      <c r="A835" s="1">
        <v>2020</v>
      </c>
      <c r="B835" s="1" t="s">
        <v>39</v>
      </c>
      <c r="C835" s="1" t="s">
        <v>29</v>
      </c>
      <c r="D835" s="1" t="s">
        <v>36</v>
      </c>
      <c r="E835" s="1">
        <v>1985</v>
      </c>
      <c r="F835" s="1">
        <v>564</v>
      </c>
      <c r="G835" s="1" t="s">
        <v>16</v>
      </c>
    </row>
    <row r="836" spans="1:7" x14ac:dyDescent="0.3">
      <c r="A836" s="1">
        <v>2020</v>
      </c>
      <c r="B836" s="1" t="s">
        <v>39</v>
      </c>
      <c r="C836" s="1" t="s">
        <v>29</v>
      </c>
      <c r="D836" s="1" t="s">
        <v>36</v>
      </c>
      <c r="E836" s="1">
        <v>1996</v>
      </c>
      <c r="F836" s="1">
        <v>1</v>
      </c>
      <c r="G836" s="1" t="s">
        <v>16</v>
      </c>
    </row>
    <row r="837" spans="1:7" x14ac:dyDescent="0.3">
      <c r="A837" s="1">
        <v>2020</v>
      </c>
      <c r="B837" s="1" t="s">
        <v>39</v>
      </c>
      <c r="C837" s="1" t="s">
        <v>29</v>
      </c>
      <c r="D837" s="1" t="s">
        <v>36</v>
      </c>
      <c r="E837" s="1">
        <v>2003</v>
      </c>
      <c r="F837" s="1">
        <v>1</v>
      </c>
      <c r="G837" s="1" t="s">
        <v>11</v>
      </c>
    </row>
    <row r="838" spans="1:7" x14ac:dyDescent="0.3">
      <c r="A838" s="1">
        <v>2020</v>
      </c>
      <c r="B838" s="1" t="s">
        <v>39</v>
      </c>
      <c r="C838" s="1" t="s">
        <v>29</v>
      </c>
      <c r="D838" s="1" t="s">
        <v>36</v>
      </c>
      <c r="E838" s="1">
        <v>2007</v>
      </c>
      <c r="F838" s="1">
        <v>1</v>
      </c>
      <c r="G838" s="1" t="s">
        <v>11</v>
      </c>
    </row>
    <row r="839" spans="1:7" x14ac:dyDescent="0.3">
      <c r="A839" s="1">
        <v>2020</v>
      </c>
      <c r="B839" s="1" t="s">
        <v>39</v>
      </c>
      <c r="C839" s="1" t="s">
        <v>29</v>
      </c>
      <c r="D839" s="1" t="s">
        <v>36</v>
      </c>
      <c r="E839" s="1">
        <v>2011</v>
      </c>
      <c r="F839" s="1">
        <v>1</v>
      </c>
      <c r="G839" s="1" t="s">
        <v>11</v>
      </c>
    </row>
    <row r="840" spans="1:7" x14ac:dyDescent="0.3">
      <c r="A840" s="1">
        <v>2020</v>
      </c>
      <c r="B840" s="1" t="s">
        <v>39</v>
      </c>
      <c r="C840" s="1" t="s">
        <v>29</v>
      </c>
      <c r="D840" s="1" t="s">
        <v>36</v>
      </c>
      <c r="E840" s="1">
        <v>2015</v>
      </c>
      <c r="F840" s="1">
        <v>1</v>
      </c>
      <c r="G840" s="1" t="s">
        <v>11</v>
      </c>
    </row>
    <row r="841" spans="1:7" x14ac:dyDescent="0.3">
      <c r="A841" s="1">
        <v>2020</v>
      </c>
      <c r="B841" s="1" t="s">
        <v>39</v>
      </c>
      <c r="C841" s="1" t="s">
        <v>29</v>
      </c>
      <c r="D841" s="1" t="s">
        <v>36</v>
      </c>
      <c r="E841" s="1">
        <v>2017</v>
      </c>
      <c r="F841" s="1">
        <v>1</v>
      </c>
      <c r="G841" s="1" t="s">
        <v>14</v>
      </c>
    </row>
    <row r="842" spans="1:7" x14ac:dyDescent="0.3">
      <c r="A842" s="1">
        <v>2020</v>
      </c>
      <c r="B842" s="1" t="s">
        <v>39</v>
      </c>
      <c r="C842" s="1" t="s">
        <v>29</v>
      </c>
      <c r="D842" s="1" t="s">
        <v>36</v>
      </c>
      <c r="E842" s="1" t="s">
        <v>18</v>
      </c>
      <c r="F842" s="1">
        <v>1</v>
      </c>
      <c r="G842" s="1" t="s">
        <v>19</v>
      </c>
    </row>
    <row r="843" spans="1:7" x14ac:dyDescent="0.3">
      <c r="A843" s="1">
        <v>2020</v>
      </c>
      <c r="B843" s="1" t="s">
        <v>39</v>
      </c>
      <c r="C843" s="1" t="s">
        <v>29</v>
      </c>
      <c r="D843" s="1" t="s">
        <v>36</v>
      </c>
      <c r="E843" s="1" t="s">
        <v>18</v>
      </c>
      <c r="F843" s="1">
        <v>1</v>
      </c>
      <c r="G843" s="1" t="s">
        <v>19</v>
      </c>
    </row>
  </sheetData>
  <autoFilter ref="A4:G843" xr:uid="{00000000-0009-0000-0000-000000000000}"/>
  <sortState ref="A5:G843">
    <sortCondition ref="B5:B843"/>
    <sortCondition ref="C5:C843"/>
    <sortCondition ref="D5:D843"/>
    <sortCondition ref="E5:E843"/>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I8154"/>
  <sheetViews>
    <sheetView workbookViewId="0">
      <selection activeCell="F637" sqref="F637"/>
    </sheetView>
  </sheetViews>
  <sheetFormatPr defaultRowHeight="14.4" x14ac:dyDescent="0.3"/>
  <cols>
    <col min="5" max="5" width="10.88671875" customWidth="1"/>
  </cols>
  <sheetData>
    <row r="1" spans="1:9" x14ac:dyDescent="0.3">
      <c r="A1" t="s">
        <v>65</v>
      </c>
    </row>
    <row r="2" spans="1:9" x14ac:dyDescent="0.3">
      <c r="A2" s="4" t="s">
        <v>67</v>
      </c>
    </row>
    <row r="4" spans="1:9" x14ac:dyDescent="0.3">
      <c r="A4" s="3" t="s">
        <v>0</v>
      </c>
      <c r="B4" s="3" t="s">
        <v>1</v>
      </c>
      <c r="C4" s="3" t="s">
        <v>2</v>
      </c>
      <c r="D4" s="3" t="s">
        <v>3</v>
      </c>
      <c r="E4" s="3" t="s">
        <v>4</v>
      </c>
      <c r="F4" s="3" t="s">
        <v>5</v>
      </c>
      <c r="G4" s="3" t="s">
        <v>6</v>
      </c>
    </row>
    <row r="5" spans="1:9" hidden="1" x14ac:dyDescent="0.3">
      <c r="A5">
        <v>2020</v>
      </c>
      <c r="B5" t="s">
        <v>7</v>
      </c>
      <c r="C5" t="s">
        <v>40</v>
      </c>
      <c r="D5" t="s">
        <v>9</v>
      </c>
      <c r="E5">
        <v>1975</v>
      </c>
      <c r="F5">
        <v>0.49099999999999999</v>
      </c>
      <c r="G5" t="s">
        <v>16</v>
      </c>
      <c r="I5" t="s">
        <v>71</v>
      </c>
    </row>
    <row r="6" spans="1:9" hidden="1" x14ac:dyDescent="0.3">
      <c r="A6">
        <v>2020</v>
      </c>
      <c r="B6" t="s">
        <v>7</v>
      </c>
      <c r="C6" t="s">
        <v>40</v>
      </c>
      <c r="D6" t="s">
        <v>9</v>
      </c>
      <c r="E6">
        <v>1985</v>
      </c>
      <c r="F6">
        <v>0.23300000000000001</v>
      </c>
      <c r="G6" t="s">
        <v>16</v>
      </c>
      <c r="I6" t="s">
        <v>72</v>
      </c>
    </row>
    <row r="7" spans="1:9" hidden="1" x14ac:dyDescent="0.3">
      <c r="A7">
        <v>2020</v>
      </c>
      <c r="B7" t="s">
        <v>7</v>
      </c>
      <c r="C7" t="s">
        <v>40</v>
      </c>
      <c r="D7" t="s">
        <v>9</v>
      </c>
      <c r="E7">
        <v>1996</v>
      </c>
      <c r="F7">
        <v>0.158</v>
      </c>
      <c r="G7" t="s">
        <v>16</v>
      </c>
      <c r="I7" t="s">
        <v>73</v>
      </c>
    </row>
    <row r="8" spans="1:9" hidden="1" x14ac:dyDescent="0.3">
      <c r="A8">
        <v>2020</v>
      </c>
      <c r="B8" t="s">
        <v>7</v>
      </c>
      <c r="C8" t="s">
        <v>40</v>
      </c>
      <c r="D8" t="s">
        <v>9</v>
      </c>
      <c r="E8">
        <v>2003</v>
      </c>
      <c r="F8">
        <v>7.0999999999999994E-2</v>
      </c>
      <c r="G8" t="s">
        <v>11</v>
      </c>
      <c r="I8" t="s">
        <v>74</v>
      </c>
    </row>
    <row r="9" spans="1:9" hidden="1" x14ac:dyDescent="0.3">
      <c r="A9">
        <v>2020</v>
      </c>
      <c r="B9" t="s">
        <v>7</v>
      </c>
      <c r="C9" t="s">
        <v>40</v>
      </c>
      <c r="D9" t="s">
        <v>9</v>
      </c>
      <c r="E9">
        <v>2007</v>
      </c>
      <c r="F9">
        <v>3.5000000000000003E-2</v>
      </c>
      <c r="G9" t="s">
        <v>11</v>
      </c>
      <c r="I9" t="s">
        <v>75</v>
      </c>
    </row>
    <row r="10" spans="1:9" hidden="1" x14ac:dyDescent="0.3">
      <c r="A10">
        <v>2020</v>
      </c>
      <c r="B10" t="s">
        <v>7</v>
      </c>
      <c r="C10" t="s">
        <v>40</v>
      </c>
      <c r="D10" t="s">
        <v>9</v>
      </c>
      <c r="E10">
        <v>2011</v>
      </c>
      <c r="F10">
        <v>3.5000000000000003E-2</v>
      </c>
      <c r="G10" t="s">
        <v>11</v>
      </c>
      <c r="I10" t="s">
        <v>76</v>
      </c>
    </row>
    <row r="11" spans="1:9" hidden="1" x14ac:dyDescent="0.3">
      <c r="A11">
        <v>2020</v>
      </c>
      <c r="B11" t="s">
        <v>7</v>
      </c>
      <c r="C11" t="s">
        <v>40</v>
      </c>
      <c r="D11" t="s">
        <v>9</v>
      </c>
      <c r="E11">
        <v>2015</v>
      </c>
      <c r="F11">
        <v>2.5999999999999999E-2</v>
      </c>
      <c r="G11" t="s">
        <v>11</v>
      </c>
      <c r="I11" t="s">
        <v>77</v>
      </c>
    </row>
    <row r="12" spans="1:9" hidden="1" x14ac:dyDescent="0.3">
      <c r="A12">
        <v>2020</v>
      </c>
      <c r="B12" t="s">
        <v>7</v>
      </c>
      <c r="C12" t="s">
        <v>40</v>
      </c>
      <c r="D12" t="s">
        <v>9</v>
      </c>
      <c r="E12">
        <v>2017</v>
      </c>
      <c r="F12">
        <v>2.5999999999999999E-2</v>
      </c>
      <c r="G12" t="s">
        <v>14</v>
      </c>
      <c r="I12" t="s">
        <v>78</v>
      </c>
    </row>
    <row r="13" spans="1:9" hidden="1" x14ac:dyDescent="0.3">
      <c r="A13">
        <v>2020</v>
      </c>
      <c r="B13" t="s">
        <v>7</v>
      </c>
      <c r="C13" t="s">
        <v>40</v>
      </c>
      <c r="D13" t="s">
        <v>9</v>
      </c>
      <c r="E13">
        <v>2020</v>
      </c>
      <c r="F13">
        <v>8.9999999999999993E-3</v>
      </c>
      <c r="G13" t="s">
        <v>14</v>
      </c>
      <c r="I13" t="s">
        <v>79</v>
      </c>
    </row>
    <row r="14" spans="1:9" hidden="1" x14ac:dyDescent="0.3">
      <c r="A14">
        <v>2020</v>
      </c>
      <c r="B14" t="s">
        <v>7</v>
      </c>
      <c r="C14" t="s">
        <v>40</v>
      </c>
      <c r="D14" t="s">
        <v>9</v>
      </c>
      <c r="E14" t="s">
        <v>18</v>
      </c>
      <c r="F14">
        <v>8.9999999999999993E-3</v>
      </c>
      <c r="G14" t="s">
        <v>19</v>
      </c>
      <c r="I14" t="s">
        <v>80</v>
      </c>
    </row>
    <row r="15" spans="1:9" hidden="1" x14ac:dyDescent="0.3">
      <c r="A15">
        <v>2020</v>
      </c>
      <c r="B15" t="s">
        <v>7</v>
      </c>
      <c r="C15" t="s">
        <v>40</v>
      </c>
      <c r="D15" t="s">
        <v>20</v>
      </c>
      <c r="E15">
        <v>1975</v>
      </c>
      <c r="F15">
        <v>5.202</v>
      </c>
      <c r="G15" t="s">
        <v>16</v>
      </c>
      <c r="I15" t="s">
        <v>81</v>
      </c>
    </row>
    <row r="16" spans="1:9" hidden="1" x14ac:dyDescent="0.3">
      <c r="A16">
        <v>2020</v>
      </c>
      <c r="B16" t="s">
        <v>7</v>
      </c>
      <c r="C16" t="s">
        <v>40</v>
      </c>
      <c r="D16" t="s">
        <v>20</v>
      </c>
      <c r="E16">
        <v>1985</v>
      </c>
      <c r="F16">
        <v>2.3460000000000001</v>
      </c>
      <c r="G16" t="s">
        <v>16</v>
      </c>
      <c r="I16" t="s">
        <v>82</v>
      </c>
    </row>
    <row r="17" spans="1:9" hidden="1" x14ac:dyDescent="0.3">
      <c r="A17">
        <v>2020</v>
      </c>
      <c r="B17" t="s">
        <v>7</v>
      </c>
      <c r="C17" t="s">
        <v>40</v>
      </c>
      <c r="D17" t="s">
        <v>20</v>
      </c>
      <c r="E17">
        <v>1996</v>
      </c>
      <c r="F17">
        <v>1.1859999999999999</v>
      </c>
      <c r="G17" t="s">
        <v>16</v>
      </c>
      <c r="I17" t="s">
        <v>83</v>
      </c>
    </row>
    <row r="18" spans="1:9" hidden="1" x14ac:dyDescent="0.3">
      <c r="A18">
        <v>2020</v>
      </c>
      <c r="B18" t="s">
        <v>7</v>
      </c>
      <c r="C18" t="s">
        <v>40</v>
      </c>
      <c r="D18" t="s">
        <v>20</v>
      </c>
      <c r="E18">
        <v>2003</v>
      </c>
      <c r="F18">
        <v>0.59699999999999998</v>
      </c>
      <c r="G18" t="s">
        <v>11</v>
      </c>
      <c r="I18" t="s">
        <v>84</v>
      </c>
    </row>
    <row r="19" spans="1:9" hidden="1" x14ac:dyDescent="0.3">
      <c r="A19">
        <v>2020</v>
      </c>
      <c r="B19" t="s">
        <v>7</v>
      </c>
      <c r="C19" t="s">
        <v>40</v>
      </c>
      <c r="D19" t="s">
        <v>20</v>
      </c>
      <c r="E19">
        <v>2007</v>
      </c>
      <c r="F19">
        <v>0.26900000000000002</v>
      </c>
      <c r="G19" t="s">
        <v>11</v>
      </c>
      <c r="I19" t="s">
        <v>85</v>
      </c>
    </row>
    <row r="20" spans="1:9" hidden="1" x14ac:dyDescent="0.3">
      <c r="A20">
        <v>2020</v>
      </c>
      <c r="B20" t="s">
        <v>7</v>
      </c>
      <c r="C20" t="s">
        <v>40</v>
      </c>
      <c r="D20" t="s">
        <v>20</v>
      </c>
      <c r="E20">
        <v>2011</v>
      </c>
      <c r="F20">
        <v>0.26900000000000002</v>
      </c>
      <c r="G20" t="s">
        <v>11</v>
      </c>
      <c r="I20" t="s">
        <v>86</v>
      </c>
    </row>
    <row r="21" spans="1:9" hidden="1" x14ac:dyDescent="0.3">
      <c r="A21">
        <v>2020</v>
      </c>
      <c r="B21" t="s">
        <v>7</v>
      </c>
      <c r="C21" t="s">
        <v>40</v>
      </c>
      <c r="D21" t="s">
        <v>20</v>
      </c>
      <c r="E21">
        <v>2015</v>
      </c>
      <c r="F21">
        <v>0.20200000000000001</v>
      </c>
      <c r="G21" t="s">
        <v>11</v>
      </c>
      <c r="I21" t="s">
        <v>87</v>
      </c>
    </row>
    <row r="22" spans="1:9" hidden="1" x14ac:dyDescent="0.3">
      <c r="A22">
        <v>2020</v>
      </c>
      <c r="B22" t="s">
        <v>7</v>
      </c>
      <c r="C22" t="s">
        <v>40</v>
      </c>
      <c r="D22" t="s">
        <v>20</v>
      </c>
      <c r="E22">
        <v>2017</v>
      </c>
      <c r="F22">
        <v>0.20200000000000001</v>
      </c>
      <c r="G22" t="s">
        <v>14</v>
      </c>
      <c r="I22" t="s">
        <v>88</v>
      </c>
    </row>
    <row r="23" spans="1:9" hidden="1" x14ac:dyDescent="0.3">
      <c r="A23">
        <v>2020</v>
      </c>
      <c r="B23" t="s">
        <v>7</v>
      </c>
      <c r="C23" t="s">
        <v>40</v>
      </c>
      <c r="D23" t="s">
        <v>20</v>
      </c>
      <c r="E23">
        <v>2020</v>
      </c>
      <c r="F23">
        <v>6.7000000000000004E-2</v>
      </c>
      <c r="G23" t="s">
        <v>14</v>
      </c>
      <c r="I23" t="s">
        <v>89</v>
      </c>
    </row>
    <row r="24" spans="1:9" hidden="1" x14ac:dyDescent="0.3">
      <c r="A24">
        <v>2020</v>
      </c>
      <c r="B24" t="s">
        <v>7</v>
      </c>
      <c r="C24" t="s">
        <v>40</v>
      </c>
      <c r="D24" t="s">
        <v>20</v>
      </c>
      <c r="E24" t="s">
        <v>18</v>
      </c>
      <c r="F24">
        <v>6.7000000000000004E-2</v>
      </c>
      <c r="G24" t="s">
        <v>19</v>
      </c>
      <c r="I24" t="s">
        <v>90</v>
      </c>
    </row>
    <row r="25" spans="1:9" hidden="1" x14ac:dyDescent="0.3">
      <c r="A25">
        <v>2020</v>
      </c>
      <c r="B25" t="s">
        <v>7</v>
      </c>
      <c r="C25" t="s">
        <v>40</v>
      </c>
      <c r="D25" t="s">
        <v>21</v>
      </c>
      <c r="E25">
        <v>1975</v>
      </c>
      <c r="F25">
        <v>29.94</v>
      </c>
      <c r="G25" t="s">
        <v>16</v>
      </c>
      <c r="I25" t="s">
        <v>91</v>
      </c>
    </row>
    <row r="26" spans="1:9" hidden="1" x14ac:dyDescent="0.3">
      <c r="A26">
        <v>2020</v>
      </c>
      <c r="B26" t="s">
        <v>7</v>
      </c>
      <c r="C26" t="s">
        <v>40</v>
      </c>
      <c r="D26" t="s">
        <v>21</v>
      </c>
      <c r="E26">
        <v>1985</v>
      </c>
      <c r="F26">
        <v>8.93</v>
      </c>
      <c r="G26" t="s">
        <v>16</v>
      </c>
      <c r="I26" t="s">
        <v>92</v>
      </c>
    </row>
    <row r="27" spans="1:9" hidden="1" x14ac:dyDescent="0.3">
      <c r="A27">
        <v>2020</v>
      </c>
      <c r="B27" t="s">
        <v>7</v>
      </c>
      <c r="C27" t="s">
        <v>40</v>
      </c>
      <c r="D27" t="s">
        <v>21</v>
      </c>
      <c r="E27">
        <v>1996</v>
      </c>
      <c r="F27">
        <v>5.6310000000000002</v>
      </c>
      <c r="G27" t="s">
        <v>16</v>
      </c>
      <c r="I27" t="s">
        <v>93</v>
      </c>
    </row>
    <row r="28" spans="1:9" hidden="1" x14ac:dyDescent="0.3">
      <c r="A28">
        <v>2020</v>
      </c>
      <c r="B28" t="s">
        <v>7</v>
      </c>
      <c r="C28" t="s">
        <v>40</v>
      </c>
      <c r="D28" t="s">
        <v>21</v>
      </c>
      <c r="E28">
        <v>2003</v>
      </c>
      <c r="F28">
        <v>3.032</v>
      </c>
      <c r="G28" t="s">
        <v>11</v>
      </c>
      <c r="I28" t="s">
        <v>94</v>
      </c>
    </row>
    <row r="29" spans="1:9" hidden="1" x14ac:dyDescent="0.3">
      <c r="A29">
        <v>2020</v>
      </c>
      <c r="B29" t="s">
        <v>7</v>
      </c>
      <c r="C29" t="s">
        <v>40</v>
      </c>
      <c r="D29" t="s">
        <v>21</v>
      </c>
      <c r="E29">
        <v>2007</v>
      </c>
      <c r="F29">
        <v>1.046</v>
      </c>
      <c r="G29" t="s">
        <v>11</v>
      </c>
      <c r="I29" t="s">
        <v>95</v>
      </c>
    </row>
    <row r="30" spans="1:9" hidden="1" x14ac:dyDescent="0.3">
      <c r="A30">
        <v>2020</v>
      </c>
      <c r="B30" t="s">
        <v>7</v>
      </c>
      <c r="C30" t="s">
        <v>40</v>
      </c>
      <c r="D30" t="s">
        <v>21</v>
      </c>
      <c r="E30">
        <v>2011</v>
      </c>
      <c r="F30">
        <v>1.046</v>
      </c>
      <c r="G30" t="s">
        <v>11</v>
      </c>
      <c r="I30" t="s">
        <v>96</v>
      </c>
    </row>
    <row r="31" spans="1:9" hidden="1" x14ac:dyDescent="0.3">
      <c r="A31">
        <v>2020</v>
      </c>
      <c r="B31" t="s">
        <v>7</v>
      </c>
      <c r="C31" t="s">
        <v>40</v>
      </c>
      <c r="D31" t="s">
        <v>21</v>
      </c>
      <c r="E31">
        <v>2015</v>
      </c>
      <c r="F31">
        <v>0.78400000000000003</v>
      </c>
      <c r="G31" t="s">
        <v>11</v>
      </c>
      <c r="I31" t="s">
        <v>97</v>
      </c>
    </row>
    <row r="32" spans="1:9" hidden="1" x14ac:dyDescent="0.3">
      <c r="A32">
        <v>2020</v>
      </c>
      <c r="B32" t="s">
        <v>7</v>
      </c>
      <c r="C32" t="s">
        <v>40</v>
      </c>
      <c r="D32" t="s">
        <v>21</v>
      </c>
      <c r="E32">
        <v>2017</v>
      </c>
      <c r="F32">
        <v>0.78400000000000003</v>
      </c>
      <c r="G32" t="s">
        <v>14</v>
      </c>
      <c r="I32" t="s">
        <v>98</v>
      </c>
    </row>
    <row r="33" spans="1:9" hidden="1" x14ac:dyDescent="0.3">
      <c r="A33">
        <v>2020</v>
      </c>
      <c r="B33" t="s">
        <v>7</v>
      </c>
      <c r="C33" t="s">
        <v>40</v>
      </c>
      <c r="D33" t="s">
        <v>21</v>
      </c>
      <c r="E33">
        <v>2020</v>
      </c>
      <c r="F33">
        <v>0.26100000000000001</v>
      </c>
      <c r="G33" t="s">
        <v>14</v>
      </c>
      <c r="I33" t="s">
        <v>99</v>
      </c>
    </row>
    <row r="34" spans="1:9" hidden="1" x14ac:dyDescent="0.3">
      <c r="A34">
        <v>2020</v>
      </c>
      <c r="B34" t="s">
        <v>7</v>
      </c>
      <c r="C34" t="s">
        <v>40</v>
      </c>
      <c r="D34" t="s">
        <v>21</v>
      </c>
      <c r="E34" t="s">
        <v>18</v>
      </c>
      <c r="F34">
        <v>0.26100000000000001</v>
      </c>
      <c r="G34" t="s">
        <v>19</v>
      </c>
      <c r="I34" t="s">
        <v>100</v>
      </c>
    </row>
    <row r="35" spans="1:9" hidden="1" x14ac:dyDescent="0.3">
      <c r="A35">
        <v>2020</v>
      </c>
      <c r="B35" t="s">
        <v>7</v>
      </c>
      <c r="C35" t="s">
        <v>40</v>
      </c>
      <c r="D35" t="s">
        <v>22</v>
      </c>
      <c r="E35">
        <v>1975</v>
      </c>
      <c r="F35">
        <v>13.005000000000001</v>
      </c>
      <c r="G35" t="s">
        <v>16</v>
      </c>
      <c r="I35" t="s">
        <v>101</v>
      </c>
    </row>
    <row r="36" spans="1:9" hidden="1" x14ac:dyDescent="0.3">
      <c r="A36">
        <v>2020</v>
      </c>
      <c r="B36" t="s">
        <v>7</v>
      </c>
      <c r="C36" t="s">
        <v>40</v>
      </c>
      <c r="D36" t="s">
        <v>22</v>
      </c>
      <c r="E36">
        <v>1985</v>
      </c>
      <c r="F36">
        <v>7.2960000000000003</v>
      </c>
      <c r="G36" t="s">
        <v>16</v>
      </c>
      <c r="I36" t="s">
        <v>102</v>
      </c>
    </row>
    <row r="37" spans="1:9" hidden="1" x14ac:dyDescent="0.3">
      <c r="A37">
        <v>2020</v>
      </c>
      <c r="B37" t="s">
        <v>7</v>
      </c>
      <c r="C37" t="s">
        <v>40</v>
      </c>
      <c r="D37" t="s">
        <v>22</v>
      </c>
      <c r="E37">
        <v>1996</v>
      </c>
      <c r="F37">
        <v>3.1720000000000002</v>
      </c>
      <c r="G37" t="s">
        <v>16</v>
      </c>
      <c r="I37" t="s">
        <v>103</v>
      </c>
    </row>
    <row r="38" spans="1:9" hidden="1" x14ac:dyDescent="0.3">
      <c r="A38">
        <v>2020</v>
      </c>
      <c r="B38" t="s">
        <v>7</v>
      </c>
      <c r="C38" t="s">
        <v>40</v>
      </c>
      <c r="D38" t="s">
        <v>22</v>
      </c>
      <c r="E38">
        <v>2003</v>
      </c>
      <c r="F38">
        <v>1.5660000000000001</v>
      </c>
      <c r="G38" t="s">
        <v>11</v>
      </c>
      <c r="I38" t="s">
        <v>104</v>
      </c>
    </row>
    <row r="39" spans="1:9" hidden="1" x14ac:dyDescent="0.3">
      <c r="A39">
        <v>2020</v>
      </c>
      <c r="B39" t="s">
        <v>7</v>
      </c>
      <c r="C39" t="s">
        <v>40</v>
      </c>
      <c r="D39" t="s">
        <v>22</v>
      </c>
      <c r="E39">
        <v>2007</v>
      </c>
      <c r="F39">
        <v>0.79500000000000004</v>
      </c>
      <c r="G39" t="s">
        <v>11</v>
      </c>
      <c r="I39" t="s">
        <v>105</v>
      </c>
    </row>
    <row r="40" spans="1:9" hidden="1" x14ac:dyDescent="0.3">
      <c r="A40">
        <v>2020</v>
      </c>
      <c r="B40" t="s">
        <v>7</v>
      </c>
      <c r="C40" t="s">
        <v>40</v>
      </c>
      <c r="D40" t="s">
        <v>22</v>
      </c>
      <c r="E40">
        <v>2011</v>
      </c>
      <c r="F40">
        <v>0.79500000000000004</v>
      </c>
      <c r="G40" t="s">
        <v>11</v>
      </c>
      <c r="I40" t="s">
        <v>106</v>
      </c>
    </row>
    <row r="41" spans="1:9" hidden="1" x14ac:dyDescent="0.3">
      <c r="A41">
        <v>2020</v>
      </c>
      <c r="B41" t="s">
        <v>7</v>
      </c>
      <c r="C41" t="s">
        <v>40</v>
      </c>
      <c r="D41" t="s">
        <v>22</v>
      </c>
      <c r="E41">
        <v>2015</v>
      </c>
      <c r="F41">
        <v>0.59699999999999998</v>
      </c>
      <c r="G41" t="s">
        <v>11</v>
      </c>
      <c r="I41" t="s">
        <v>107</v>
      </c>
    </row>
    <row r="42" spans="1:9" hidden="1" x14ac:dyDescent="0.3">
      <c r="A42">
        <v>2020</v>
      </c>
      <c r="B42" t="s">
        <v>7</v>
      </c>
      <c r="C42" t="s">
        <v>40</v>
      </c>
      <c r="D42" t="s">
        <v>22</v>
      </c>
      <c r="E42">
        <v>2017</v>
      </c>
      <c r="F42">
        <v>0.59699999999999998</v>
      </c>
      <c r="G42" t="s">
        <v>14</v>
      </c>
      <c r="I42" t="s">
        <v>108</v>
      </c>
    </row>
    <row r="43" spans="1:9" hidden="1" x14ac:dyDescent="0.3">
      <c r="A43">
        <v>2020</v>
      </c>
      <c r="B43" t="s">
        <v>7</v>
      </c>
      <c r="C43" t="s">
        <v>40</v>
      </c>
      <c r="D43" t="s">
        <v>22</v>
      </c>
      <c r="E43">
        <v>2020</v>
      </c>
      <c r="F43">
        <v>0.19900000000000001</v>
      </c>
      <c r="G43" t="s">
        <v>14</v>
      </c>
      <c r="I43" t="s">
        <v>109</v>
      </c>
    </row>
    <row r="44" spans="1:9" hidden="1" x14ac:dyDescent="0.3">
      <c r="A44">
        <v>2020</v>
      </c>
      <c r="B44" t="s">
        <v>7</v>
      </c>
      <c r="C44" t="s">
        <v>40</v>
      </c>
      <c r="D44" t="s">
        <v>22</v>
      </c>
      <c r="E44" t="s">
        <v>18</v>
      </c>
      <c r="F44">
        <v>0.19900000000000001</v>
      </c>
      <c r="G44" t="s">
        <v>19</v>
      </c>
      <c r="I44" t="s">
        <v>110</v>
      </c>
    </row>
    <row r="45" spans="1:9" hidden="1" x14ac:dyDescent="0.3">
      <c r="A45">
        <v>2020</v>
      </c>
      <c r="B45" t="s">
        <v>7</v>
      </c>
      <c r="C45" t="s">
        <v>40</v>
      </c>
      <c r="D45" t="s">
        <v>23</v>
      </c>
      <c r="E45">
        <v>1975</v>
      </c>
      <c r="F45">
        <v>1.5509999999999999</v>
      </c>
      <c r="G45" t="s">
        <v>16</v>
      </c>
      <c r="I45" t="s">
        <v>111</v>
      </c>
    </row>
    <row r="46" spans="1:9" hidden="1" x14ac:dyDescent="0.3">
      <c r="A46">
        <v>2020</v>
      </c>
      <c r="B46" t="s">
        <v>7</v>
      </c>
      <c r="C46" t="s">
        <v>40</v>
      </c>
      <c r="D46" t="s">
        <v>23</v>
      </c>
      <c r="E46">
        <v>1985</v>
      </c>
      <c r="F46">
        <v>0.872</v>
      </c>
      <c r="G46" t="s">
        <v>16</v>
      </c>
      <c r="I46" t="s">
        <v>112</v>
      </c>
    </row>
    <row r="47" spans="1:9" hidden="1" x14ac:dyDescent="0.3">
      <c r="A47">
        <v>2020</v>
      </c>
      <c r="B47" t="s">
        <v>7</v>
      </c>
      <c r="C47" t="s">
        <v>40</v>
      </c>
      <c r="D47" t="s">
        <v>23</v>
      </c>
      <c r="E47">
        <v>1996</v>
      </c>
      <c r="F47">
        <v>0.379</v>
      </c>
      <c r="G47" t="s">
        <v>16</v>
      </c>
      <c r="I47" t="s">
        <v>113</v>
      </c>
    </row>
    <row r="48" spans="1:9" hidden="1" x14ac:dyDescent="0.3">
      <c r="A48">
        <v>2020</v>
      </c>
      <c r="B48" t="s">
        <v>7</v>
      </c>
      <c r="C48" t="s">
        <v>40</v>
      </c>
      <c r="D48" t="s">
        <v>23</v>
      </c>
      <c r="E48">
        <v>2003</v>
      </c>
      <c r="F48">
        <v>0.187</v>
      </c>
      <c r="G48" t="s">
        <v>11</v>
      </c>
      <c r="I48" t="s">
        <v>114</v>
      </c>
    </row>
    <row r="49" spans="1:9" hidden="1" x14ac:dyDescent="0.3">
      <c r="A49">
        <v>2020</v>
      </c>
      <c r="B49" t="s">
        <v>7</v>
      </c>
      <c r="C49" t="s">
        <v>40</v>
      </c>
      <c r="D49" t="s">
        <v>23</v>
      </c>
      <c r="E49">
        <v>2007</v>
      </c>
      <c r="F49">
        <v>9.5000000000000001E-2</v>
      </c>
      <c r="G49" t="s">
        <v>11</v>
      </c>
      <c r="I49" t="s">
        <v>115</v>
      </c>
    </row>
    <row r="50" spans="1:9" hidden="1" x14ac:dyDescent="0.3">
      <c r="A50">
        <v>2020</v>
      </c>
      <c r="B50" t="s">
        <v>7</v>
      </c>
      <c r="C50" t="s">
        <v>40</v>
      </c>
      <c r="D50" t="s">
        <v>23</v>
      </c>
      <c r="E50">
        <v>2011</v>
      </c>
      <c r="F50">
        <v>9.5000000000000001E-2</v>
      </c>
      <c r="G50" t="s">
        <v>11</v>
      </c>
      <c r="I50" t="s">
        <v>116</v>
      </c>
    </row>
    <row r="51" spans="1:9" hidden="1" x14ac:dyDescent="0.3">
      <c r="A51">
        <v>2020</v>
      </c>
      <c r="B51" t="s">
        <v>7</v>
      </c>
      <c r="C51" t="s">
        <v>40</v>
      </c>
      <c r="D51" t="s">
        <v>23</v>
      </c>
      <c r="E51">
        <v>2015</v>
      </c>
      <c r="F51">
        <v>7.0999999999999994E-2</v>
      </c>
      <c r="G51" t="s">
        <v>11</v>
      </c>
      <c r="I51" t="s">
        <v>117</v>
      </c>
    </row>
    <row r="52" spans="1:9" hidden="1" x14ac:dyDescent="0.3">
      <c r="A52">
        <v>2020</v>
      </c>
      <c r="B52" t="s">
        <v>7</v>
      </c>
      <c r="C52" t="s">
        <v>40</v>
      </c>
      <c r="D52" t="s">
        <v>23</v>
      </c>
      <c r="E52">
        <v>2017</v>
      </c>
      <c r="F52">
        <v>7.0999999999999994E-2</v>
      </c>
      <c r="G52" t="s">
        <v>14</v>
      </c>
      <c r="I52" t="s">
        <v>118</v>
      </c>
    </row>
    <row r="53" spans="1:9" hidden="1" x14ac:dyDescent="0.3">
      <c r="A53">
        <v>2020</v>
      </c>
      <c r="B53" t="s">
        <v>7</v>
      </c>
      <c r="C53" t="s">
        <v>40</v>
      </c>
      <c r="D53" t="s">
        <v>23</v>
      </c>
      <c r="E53">
        <v>2020</v>
      </c>
      <c r="F53">
        <v>2.4E-2</v>
      </c>
      <c r="G53" t="s">
        <v>14</v>
      </c>
      <c r="I53" t="s">
        <v>119</v>
      </c>
    </row>
    <row r="54" spans="1:9" hidden="1" x14ac:dyDescent="0.3">
      <c r="A54">
        <v>2020</v>
      </c>
      <c r="B54" t="s">
        <v>7</v>
      </c>
      <c r="C54" t="s">
        <v>40</v>
      </c>
      <c r="D54" t="s">
        <v>23</v>
      </c>
      <c r="E54" t="s">
        <v>18</v>
      </c>
      <c r="F54">
        <v>2.4E-2</v>
      </c>
      <c r="G54" t="s">
        <v>19</v>
      </c>
      <c r="I54" t="s">
        <v>120</v>
      </c>
    </row>
    <row r="55" spans="1:9" hidden="1" x14ac:dyDescent="0.3">
      <c r="A55">
        <v>2020</v>
      </c>
      <c r="B55" t="s">
        <v>7</v>
      </c>
      <c r="C55" t="s">
        <v>40</v>
      </c>
      <c r="D55" t="s">
        <v>24</v>
      </c>
      <c r="E55">
        <v>1975</v>
      </c>
      <c r="F55">
        <v>2.968</v>
      </c>
      <c r="G55" t="s">
        <v>16</v>
      </c>
      <c r="I55" t="s">
        <v>121</v>
      </c>
    </row>
    <row r="56" spans="1:9" hidden="1" x14ac:dyDescent="0.3">
      <c r="A56">
        <v>2020</v>
      </c>
      <c r="B56" t="s">
        <v>7</v>
      </c>
      <c r="C56" t="s">
        <v>40</v>
      </c>
      <c r="D56" t="s">
        <v>24</v>
      </c>
      <c r="E56">
        <v>1985</v>
      </c>
      <c r="F56">
        <v>1.919</v>
      </c>
      <c r="G56" t="s">
        <v>16</v>
      </c>
      <c r="I56" t="s">
        <v>122</v>
      </c>
    </row>
    <row r="57" spans="1:9" hidden="1" x14ac:dyDescent="0.3">
      <c r="A57">
        <v>2020</v>
      </c>
      <c r="B57" t="s">
        <v>7</v>
      </c>
      <c r="C57" t="s">
        <v>40</v>
      </c>
      <c r="D57" t="s">
        <v>24</v>
      </c>
      <c r="E57">
        <v>1996</v>
      </c>
      <c r="F57">
        <v>1.1419999999999999</v>
      </c>
      <c r="G57" t="s">
        <v>16</v>
      </c>
      <c r="I57" t="s">
        <v>123</v>
      </c>
    </row>
    <row r="58" spans="1:9" hidden="1" x14ac:dyDescent="0.3">
      <c r="A58">
        <v>2020</v>
      </c>
      <c r="B58" t="s">
        <v>7</v>
      </c>
      <c r="C58" t="s">
        <v>40</v>
      </c>
      <c r="D58" t="s">
        <v>24</v>
      </c>
      <c r="E58">
        <v>2003</v>
      </c>
      <c r="F58">
        <v>0.58199999999999996</v>
      </c>
      <c r="G58" t="s">
        <v>11</v>
      </c>
      <c r="I58" t="s">
        <v>124</v>
      </c>
    </row>
    <row r="59" spans="1:9" hidden="1" x14ac:dyDescent="0.3">
      <c r="A59">
        <v>2020</v>
      </c>
      <c r="B59" t="s">
        <v>7</v>
      </c>
      <c r="C59" t="s">
        <v>40</v>
      </c>
      <c r="D59" t="s">
        <v>24</v>
      </c>
      <c r="E59">
        <v>2007</v>
      </c>
      <c r="F59">
        <v>0.32400000000000001</v>
      </c>
      <c r="G59" t="s">
        <v>11</v>
      </c>
      <c r="I59" t="s">
        <v>125</v>
      </c>
    </row>
    <row r="60" spans="1:9" hidden="1" x14ac:dyDescent="0.3">
      <c r="A60">
        <v>2020</v>
      </c>
      <c r="B60" t="s">
        <v>7</v>
      </c>
      <c r="C60" t="s">
        <v>40</v>
      </c>
      <c r="D60" t="s">
        <v>24</v>
      </c>
      <c r="E60">
        <v>2011</v>
      </c>
      <c r="F60">
        <v>0.32400000000000001</v>
      </c>
      <c r="G60" t="s">
        <v>11</v>
      </c>
      <c r="I60" t="s">
        <v>126</v>
      </c>
    </row>
    <row r="61" spans="1:9" hidden="1" x14ac:dyDescent="0.3">
      <c r="A61">
        <v>2020</v>
      </c>
      <c r="B61" t="s">
        <v>7</v>
      </c>
      <c r="C61" t="s">
        <v>40</v>
      </c>
      <c r="D61" t="s">
        <v>24</v>
      </c>
      <c r="E61">
        <v>2015</v>
      </c>
      <c r="F61">
        <v>0.24299999999999999</v>
      </c>
      <c r="G61" t="s">
        <v>11</v>
      </c>
      <c r="I61" t="s">
        <v>127</v>
      </c>
    </row>
    <row r="62" spans="1:9" hidden="1" x14ac:dyDescent="0.3">
      <c r="A62">
        <v>2020</v>
      </c>
      <c r="B62" t="s">
        <v>7</v>
      </c>
      <c r="C62" t="s">
        <v>40</v>
      </c>
      <c r="D62" t="s">
        <v>24</v>
      </c>
      <c r="E62">
        <v>2017</v>
      </c>
      <c r="F62">
        <v>0.24299999999999999</v>
      </c>
      <c r="G62" t="s">
        <v>14</v>
      </c>
      <c r="I62" t="s">
        <v>128</v>
      </c>
    </row>
    <row r="63" spans="1:9" hidden="1" x14ac:dyDescent="0.3">
      <c r="A63">
        <v>2020</v>
      </c>
      <c r="B63" t="s">
        <v>7</v>
      </c>
      <c r="C63" t="s">
        <v>40</v>
      </c>
      <c r="D63" t="s">
        <v>24</v>
      </c>
      <c r="E63">
        <v>2020</v>
      </c>
      <c r="F63">
        <v>8.1000000000000003E-2</v>
      </c>
      <c r="G63" t="s">
        <v>14</v>
      </c>
      <c r="I63" t="s">
        <v>129</v>
      </c>
    </row>
    <row r="64" spans="1:9" hidden="1" x14ac:dyDescent="0.3">
      <c r="A64">
        <v>2020</v>
      </c>
      <c r="B64" t="s">
        <v>7</v>
      </c>
      <c r="C64" t="s">
        <v>40</v>
      </c>
      <c r="D64" t="s">
        <v>24</v>
      </c>
      <c r="E64" t="s">
        <v>18</v>
      </c>
      <c r="F64">
        <v>8.1000000000000003E-2</v>
      </c>
      <c r="G64" t="s">
        <v>19</v>
      </c>
      <c r="I64" t="s">
        <v>130</v>
      </c>
    </row>
    <row r="65" spans="1:9" hidden="1" x14ac:dyDescent="0.3">
      <c r="A65">
        <v>2020</v>
      </c>
      <c r="B65" t="s">
        <v>7</v>
      </c>
      <c r="C65" t="s">
        <v>40</v>
      </c>
      <c r="D65" t="s">
        <v>25</v>
      </c>
      <c r="E65">
        <v>1975</v>
      </c>
      <c r="F65">
        <v>12.779</v>
      </c>
      <c r="G65" t="s">
        <v>16</v>
      </c>
      <c r="I65" t="s">
        <v>131</v>
      </c>
    </row>
    <row r="66" spans="1:9" hidden="1" x14ac:dyDescent="0.3">
      <c r="A66">
        <v>2020</v>
      </c>
      <c r="B66" t="s">
        <v>7</v>
      </c>
      <c r="C66" t="s">
        <v>40</v>
      </c>
      <c r="D66" t="s">
        <v>25</v>
      </c>
      <c r="E66">
        <v>1985</v>
      </c>
      <c r="F66">
        <v>7.6289999999999996</v>
      </c>
      <c r="G66" t="s">
        <v>16</v>
      </c>
      <c r="I66" t="s">
        <v>132</v>
      </c>
    </row>
    <row r="67" spans="1:9" hidden="1" x14ac:dyDescent="0.3">
      <c r="A67">
        <v>2020</v>
      </c>
      <c r="B67" t="s">
        <v>7</v>
      </c>
      <c r="C67" t="s">
        <v>40</v>
      </c>
      <c r="D67" t="s">
        <v>25</v>
      </c>
      <c r="E67">
        <v>1996</v>
      </c>
      <c r="F67">
        <v>3.6429999999999998</v>
      </c>
      <c r="G67" t="s">
        <v>16</v>
      </c>
      <c r="I67" t="s">
        <v>133</v>
      </c>
    </row>
    <row r="68" spans="1:9" hidden="1" x14ac:dyDescent="0.3">
      <c r="A68">
        <v>2020</v>
      </c>
      <c r="B68" t="s">
        <v>7</v>
      </c>
      <c r="C68" t="s">
        <v>40</v>
      </c>
      <c r="D68" t="s">
        <v>25</v>
      </c>
      <c r="E68">
        <v>2003</v>
      </c>
      <c r="F68">
        <v>2.069</v>
      </c>
      <c r="G68" t="s">
        <v>11</v>
      </c>
      <c r="I68" t="s">
        <v>134</v>
      </c>
    </row>
    <row r="69" spans="1:9" hidden="1" x14ac:dyDescent="0.3">
      <c r="A69">
        <v>2020</v>
      </c>
      <c r="B69" t="s">
        <v>7</v>
      </c>
      <c r="C69" t="s">
        <v>40</v>
      </c>
      <c r="D69" t="s">
        <v>25</v>
      </c>
      <c r="E69">
        <v>2007</v>
      </c>
      <c r="F69">
        <v>1.04</v>
      </c>
      <c r="G69" t="s">
        <v>11</v>
      </c>
      <c r="I69" t="s">
        <v>135</v>
      </c>
    </row>
    <row r="70" spans="1:9" hidden="1" x14ac:dyDescent="0.3">
      <c r="A70">
        <v>2020</v>
      </c>
      <c r="B70" t="s">
        <v>7</v>
      </c>
      <c r="C70" t="s">
        <v>40</v>
      </c>
      <c r="D70" t="s">
        <v>25</v>
      </c>
      <c r="E70">
        <v>2011</v>
      </c>
      <c r="F70">
        <v>1.04</v>
      </c>
      <c r="G70" t="s">
        <v>11</v>
      </c>
      <c r="I70" t="s">
        <v>136</v>
      </c>
    </row>
    <row r="71" spans="1:9" hidden="1" x14ac:dyDescent="0.3">
      <c r="A71">
        <v>2020</v>
      </c>
      <c r="B71" t="s">
        <v>7</v>
      </c>
      <c r="C71" t="s">
        <v>40</v>
      </c>
      <c r="D71" t="s">
        <v>25</v>
      </c>
      <c r="E71">
        <v>2015</v>
      </c>
      <c r="F71">
        <v>0.78</v>
      </c>
      <c r="G71" t="s">
        <v>11</v>
      </c>
      <c r="I71" t="s">
        <v>137</v>
      </c>
    </row>
    <row r="72" spans="1:9" hidden="1" x14ac:dyDescent="0.3">
      <c r="A72">
        <v>2020</v>
      </c>
      <c r="B72" t="s">
        <v>7</v>
      </c>
      <c r="C72" t="s">
        <v>40</v>
      </c>
      <c r="D72" t="s">
        <v>25</v>
      </c>
      <c r="E72">
        <v>2017</v>
      </c>
      <c r="F72">
        <v>0.78</v>
      </c>
      <c r="G72" t="s">
        <v>14</v>
      </c>
      <c r="I72" t="s">
        <v>138</v>
      </c>
    </row>
    <row r="73" spans="1:9" hidden="1" x14ac:dyDescent="0.3">
      <c r="A73">
        <v>2020</v>
      </c>
      <c r="B73" t="s">
        <v>7</v>
      </c>
      <c r="C73" t="s">
        <v>40</v>
      </c>
      <c r="D73" t="s">
        <v>25</v>
      </c>
      <c r="E73">
        <v>2020</v>
      </c>
      <c r="F73">
        <v>0.26</v>
      </c>
      <c r="G73" t="s">
        <v>14</v>
      </c>
      <c r="I73" t="s">
        <v>139</v>
      </c>
    </row>
    <row r="74" spans="1:9" hidden="1" x14ac:dyDescent="0.3">
      <c r="A74">
        <v>2020</v>
      </c>
      <c r="B74" t="s">
        <v>7</v>
      </c>
      <c r="C74" t="s">
        <v>40</v>
      </c>
      <c r="D74" t="s">
        <v>25</v>
      </c>
      <c r="E74" t="s">
        <v>18</v>
      </c>
      <c r="F74">
        <v>0.26</v>
      </c>
      <c r="G74" t="s">
        <v>19</v>
      </c>
      <c r="I74" t="s">
        <v>140</v>
      </c>
    </row>
    <row r="75" spans="1:9" hidden="1" x14ac:dyDescent="0.3">
      <c r="A75">
        <v>2020</v>
      </c>
      <c r="B75" t="s">
        <v>7</v>
      </c>
      <c r="C75" t="s">
        <v>40</v>
      </c>
      <c r="D75" t="s">
        <v>26</v>
      </c>
      <c r="E75">
        <v>1975</v>
      </c>
      <c r="F75">
        <v>7.423</v>
      </c>
      <c r="G75" t="s">
        <v>16</v>
      </c>
      <c r="I75" t="s">
        <v>141</v>
      </c>
    </row>
    <row r="76" spans="1:9" hidden="1" x14ac:dyDescent="0.3">
      <c r="A76">
        <v>2020</v>
      </c>
      <c r="B76" t="s">
        <v>7</v>
      </c>
      <c r="C76" t="s">
        <v>40</v>
      </c>
      <c r="D76" t="s">
        <v>26</v>
      </c>
      <c r="E76">
        <v>1985</v>
      </c>
      <c r="F76">
        <v>4.75</v>
      </c>
      <c r="G76" t="s">
        <v>16</v>
      </c>
      <c r="I76" t="s">
        <v>142</v>
      </c>
    </row>
    <row r="77" spans="1:9" hidden="1" x14ac:dyDescent="0.3">
      <c r="A77">
        <v>2020</v>
      </c>
      <c r="B77" t="s">
        <v>7</v>
      </c>
      <c r="C77" t="s">
        <v>40</v>
      </c>
      <c r="D77" t="s">
        <v>26</v>
      </c>
      <c r="E77">
        <v>1996</v>
      </c>
      <c r="F77">
        <v>3.0230000000000001</v>
      </c>
      <c r="G77" t="s">
        <v>16</v>
      </c>
      <c r="I77" t="s">
        <v>143</v>
      </c>
    </row>
    <row r="78" spans="1:9" hidden="1" x14ac:dyDescent="0.3">
      <c r="A78">
        <v>2020</v>
      </c>
      <c r="B78" t="s">
        <v>7</v>
      </c>
      <c r="C78" t="s">
        <v>40</v>
      </c>
      <c r="D78" t="s">
        <v>26</v>
      </c>
      <c r="E78">
        <v>2003</v>
      </c>
      <c r="F78">
        <v>1.222</v>
      </c>
      <c r="G78" t="s">
        <v>11</v>
      </c>
      <c r="I78" t="s">
        <v>144</v>
      </c>
    </row>
    <row r="79" spans="1:9" hidden="1" x14ac:dyDescent="0.3">
      <c r="A79">
        <v>2020</v>
      </c>
      <c r="B79" t="s">
        <v>7</v>
      </c>
      <c r="C79" t="s">
        <v>40</v>
      </c>
      <c r="D79" t="s">
        <v>26</v>
      </c>
      <c r="E79">
        <v>2007</v>
      </c>
      <c r="F79">
        <v>0.76700000000000002</v>
      </c>
      <c r="G79" t="s">
        <v>11</v>
      </c>
      <c r="I79" t="s">
        <v>145</v>
      </c>
    </row>
    <row r="80" spans="1:9" hidden="1" x14ac:dyDescent="0.3">
      <c r="A80">
        <v>2020</v>
      </c>
      <c r="B80" t="s">
        <v>7</v>
      </c>
      <c r="C80" t="s">
        <v>40</v>
      </c>
      <c r="D80" t="s">
        <v>26</v>
      </c>
      <c r="E80">
        <v>2011</v>
      </c>
      <c r="F80">
        <v>0.76700000000000002</v>
      </c>
      <c r="G80" t="s">
        <v>11</v>
      </c>
      <c r="I80" t="s">
        <v>146</v>
      </c>
    </row>
    <row r="81" spans="1:9" hidden="1" x14ac:dyDescent="0.3">
      <c r="A81">
        <v>2020</v>
      </c>
      <c r="B81" t="s">
        <v>7</v>
      </c>
      <c r="C81" t="s">
        <v>40</v>
      </c>
      <c r="D81" t="s">
        <v>26</v>
      </c>
      <c r="E81">
        <v>2015</v>
      </c>
      <c r="F81">
        <v>0.57499999999999996</v>
      </c>
      <c r="G81" t="s">
        <v>11</v>
      </c>
      <c r="I81" t="s">
        <v>147</v>
      </c>
    </row>
    <row r="82" spans="1:9" hidden="1" x14ac:dyDescent="0.3">
      <c r="A82">
        <v>2020</v>
      </c>
      <c r="B82" t="s">
        <v>7</v>
      </c>
      <c r="C82" t="s">
        <v>40</v>
      </c>
      <c r="D82" t="s">
        <v>26</v>
      </c>
      <c r="E82">
        <v>2017</v>
      </c>
      <c r="F82">
        <v>0.57499999999999996</v>
      </c>
      <c r="G82" t="s">
        <v>14</v>
      </c>
      <c r="I82" t="s">
        <v>148</v>
      </c>
    </row>
    <row r="83" spans="1:9" hidden="1" x14ac:dyDescent="0.3">
      <c r="A83">
        <v>2020</v>
      </c>
      <c r="B83" t="s">
        <v>7</v>
      </c>
      <c r="C83" t="s">
        <v>40</v>
      </c>
      <c r="D83" t="s">
        <v>26</v>
      </c>
      <c r="E83">
        <v>2020</v>
      </c>
      <c r="F83">
        <v>0.192</v>
      </c>
      <c r="G83" t="s">
        <v>14</v>
      </c>
      <c r="I83" t="s">
        <v>149</v>
      </c>
    </row>
    <row r="84" spans="1:9" hidden="1" x14ac:dyDescent="0.3">
      <c r="A84">
        <v>2020</v>
      </c>
      <c r="B84" t="s">
        <v>7</v>
      </c>
      <c r="C84" t="s">
        <v>40</v>
      </c>
      <c r="D84" t="s">
        <v>26</v>
      </c>
      <c r="E84" t="s">
        <v>18</v>
      </c>
      <c r="F84">
        <v>0.192</v>
      </c>
      <c r="G84" t="s">
        <v>19</v>
      </c>
      <c r="I84" t="s">
        <v>150</v>
      </c>
    </row>
    <row r="85" spans="1:9" hidden="1" x14ac:dyDescent="0.3">
      <c r="A85">
        <v>2020</v>
      </c>
      <c r="B85" t="s">
        <v>7</v>
      </c>
      <c r="C85" t="s">
        <v>40</v>
      </c>
      <c r="D85" t="s">
        <v>27</v>
      </c>
      <c r="E85">
        <v>1975</v>
      </c>
      <c r="F85">
        <v>0.71399999999999997</v>
      </c>
      <c r="G85" t="s">
        <v>16</v>
      </c>
      <c r="I85" t="s">
        <v>151</v>
      </c>
    </row>
    <row r="86" spans="1:9" hidden="1" x14ac:dyDescent="0.3">
      <c r="A86">
        <v>2020</v>
      </c>
      <c r="B86" t="s">
        <v>7</v>
      </c>
      <c r="C86" t="s">
        <v>40</v>
      </c>
      <c r="D86" t="s">
        <v>27</v>
      </c>
      <c r="E86">
        <v>1985</v>
      </c>
      <c r="F86">
        <v>0.38200000000000001</v>
      </c>
      <c r="G86" t="s">
        <v>16</v>
      </c>
      <c r="I86" t="s">
        <v>152</v>
      </c>
    </row>
    <row r="87" spans="1:9" hidden="1" x14ac:dyDescent="0.3">
      <c r="A87">
        <v>2020</v>
      </c>
      <c r="B87" t="s">
        <v>7</v>
      </c>
      <c r="C87" t="s">
        <v>40</v>
      </c>
      <c r="D87" t="s">
        <v>27</v>
      </c>
      <c r="E87">
        <v>1996</v>
      </c>
      <c r="F87">
        <v>0.255</v>
      </c>
      <c r="G87" t="s">
        <v>16</v>
      </c>
      <c r="I87" t="s">
        <v>153</v>
      </c>
    </row>
    <row r="88" spans="1:9" hidden="1" x14ac:dyDescent="0.3">
      <c r="A88">
        <v>2020</v>
      </c>
      <c r="B88" t="s">
        <v>7</v>
      </c>
      <c r="C88" t="s">
        <v>40</v>
      </c>
      <c r="D88" t="s">
        <v>27</v>
      </c>
      <c r="E88">
        <v>2003</v>
      </c>
      <c r="F88">
        <v>0.11600000000000001</v>
      </c>
      <c r="G88" t="s">
        <v>11</v>
      </c>
      <c r="I88" t="s">
        <v>154</v>
      </c>
    </row>
    <row r="89" spans="1:9" hidden="1" x14ac:dyDescent="0.3">
      <c r="A89">
        <v>2020</v>
      </c>
      <c r="B89" t="s">
        <v>7</v>
      </c>
      <c r="C89" t="s">
        <v>40</v>
      </c>
      <c r="D89" t="s">
        <v>27</v>
      </c>
      <c r="E89">
        <v>2007</v>
      </c>
      <c r="F89">
        <v>6.2E-2</v>
      </c>
      <c r="G89" t="s">
        <v>11</v>
      </c>
      <c r="I89" t="s">
        <v>155</v>
      </c>
    </row>
    <row r="90" spans="1:9" hidden="1" x14ac:dyDescent="0.3">
      <c r="A90">
        <v>2020</v>
      </c>
      <c r="B90" t="s">
        <v>7</v>
      </c>
      <c r="C90" t="s">
        <v>40</v>
      </c>
      <c r="D90" t="s">
        <v>27</v>
      </c>
      <c r="E90">
        <v>2011</v>
      </c>
      <c r="F90">
        <v>6.2E-2</v>
      </c>
      <c r="G90" t="s">
        <v>11</v>
      </c>
      <c r="I90" t="s">
        <v>156</v>
      </c>
    </row>
    <row r="91" spans="1:9" hidden="1" x14ac:dyDescent="0.3">
      <c r="A91">
        <v>2020</v>
      </c>
      <c r="B91" t="s">
        <v>7</v>
      </c>
      <c r="C91" t="s">
        <v>40</v>
      </c>
      <c r="D91" t="s">
        <v>27</v>
      </c>
      <c r="E91">
        <v>2015</v>
      </c>
      <c r="F91">
        <v>4.5999999999999999E-2</v>
      </c>
      <c r="G91" t="s">
        <v>11</v>
      </c>
      <c r="I91" t="s">
        <v>157</v>
      </c>
    </row>
    <row r="92" spans="1:9" hidden="1" x14ac:dyDescent="0.3">
      <c r="A92">
        <v>2020</v>
      </c>
      <c r="B92" t="s">
        <v>7</v>
      </c>
      <c r="C92" t="s">
        <v>40</v>
      </c>
      <c r="D92" t="s">
        <v>27</v>
      </c>
      <c r="E92">
        <v>2017</v>
      </c>
      <c r="F92">
        <v>4.5999999999999999E-2</v>
      </c>
      <c r="G92" t="s">
        <v>14</v>
      </c>
      <c r="I92" t="s">
        <v>158</v>
      </c>
    </row>
    <row r="93" spans="1:9" hidden="1" x14ac:dyDescent="0.3">
      <c r="A93">
        <v>2020</v>
      </c>
      <c r="B93" t="s">
        <v>7</v>
      </c>
      <c r="C93" t="s">
        <v>40</v>
      </c>
      <c r="D93" t="s">
        <v>27</v>
      </c>
      <c r="E93">
        <v>2020</v>
      </c>
      <c r="F93">
        <v>1.4999999999999999E-2</v>
      </c>
      <c r="G93" t="s">
        <v>14</v>
      </c>
      <c r="I93" t="s">
        <v>159</v>
      </c>
    </row>
    <row r="94" spans="1:9" hidden="1" x14ac:dyDescent="0.3">
      <c r="A94">
        <v>2020</v>
      </c>
      <c r="B94" t="s">
        <v>7</v>
      </c>
      <c r="C94" t="s">
        <v>40</v>
      </c>
      <c r="D94" t="s">
        <v>27</v>
      </c>
      <c r="E94" t="s">
        <v>18</v>
      </c>
      <c r="F94">
        <v>1.4999999999999999E-2</v>
      </c>
      <c r="G94" t="s">
        <v>19</v>
      </c>
      <c r="I94" t="s">
        <v>160</v>
      </c>
    </row>
    <row r="95" spans="1:9" hidden="1" x14ac:dyDescent="0.3">
      <c r="A95">
        <v>2020</v>
      </c>
      <c r="B95" t="s">
        <v>7</v>
      </c>
      <c r="C95" t="s">
        <v>41</v>
      </c>
      <c r="D95" t="s">
        <v>9</v>
      </c>
      <c r="E95">
        <v>1975</v>
      </c>
      <c r="F95">
        <v>1.298</v>
      </c>
      <c r="G95" t="s">
        <v>16</v>
      </c>
      <c r="I95" t="s">
        <v>161</v>
      </c>
    </row>
    <row r="96" spans="1:9" hidden="1" x14ac:dyDescent="0.3">
      <c r="A96">
        <v>2020</v>
      </c>
      <c r="B96" t="s">
        <v>7</v>
      </c>
      <c r="C96" t="s">
        <v>41</v>
      </c>
      <c r="D96" t="s">
        <v>9</v>
      </c>
      <c r="E96">
        <v>1985</v>
      </c>
      <c r="F96">
        <v>0.23599999999999999</v>
      </c>
      <c r="G96" t="s">
        <v>16</v>
      </c>
      <c r="I96" t="s">
        <v>162</v>
      </c>
    </row>
    <row r="97" spans="1:9" hidden="1" x14ac:dyDescent="0.3">
      <c r="A97">
        <v>2020</v>
      </c>
      <c r="B97" t="s">
        <v>7</v>
      </c>
      <c r="C97" t="s">
        <v>41</v>
      </c>
      <c r="D97" t="s">
        <v>9</v>
      </c>
      <c r="E97">
        <v>1996</v>
      </c>
      <c r="F97">
        <v>0.11899999999999999</v>
      </c>
      <c r="G97" t="s">
        <v>16</v>
      </c>
      <c r="I97" t="s">
        <v>163</v>
      </c>
    </row>
    <row r="98" spans="1:9" hidden="1" x14ac:dyDescent="0.3">
      <c r="A98">
        <v>2020</v>
      </c>
      <c r="B98" t="s">
        <v>7</v>
      </c>
      <c r="C98" t="s">
        <v>41</v>
      </c>
      <c r="D98" t="s">
        <v>9</v>
      </c>
      <c r="E98">
        <v>2003</v>
      </c>
      <c r="F98">
        <v>4.2999999999999997E-2</v>
      </c>
      <c r="G98" t="s">
        <v>11</v>
      </c>
      <c r="I98" t="s">
        <v>164</v>
      </c>
    </row>
    <row r="99" spans="1:9" hidden="1" x14ac:dyDescent="0.3">
      <c r="A99">
        <v>2020</v>
      </c>
      <c r="B99" t="s">
        <v>7</v>
      </c>
      <c r="C99" t="s">
        <v>41</v>
      </c>
      <c r="D99" t="s">
        <v>9</v>
      </c>
      <c r="E99">
        <v>2007</v>
      </c>
      <c r="F99">
        <v>3.2000000000000001E-2</v>
      </c>
      <c r="G99" t="s">
        <v>11</v>
      </c>
      <c r="I99" t="s">
        <v>165</v>
      </c>
    </row>
    <row r="100" spans="1:9" hidden="1" x14ac:dyDescent="0.3">
      <c r="A100">
        <v>2020</v>
      </c>
      <c r="B100" t="s">
        <v>7</v>
      </c>
      <c r="C100" t="s">
        <v>41</v>
      </c>
      <c r="D100" t="s">
        <v>9</v>
      </c>
      <c r="E100">
        <v>2011</v>
      </c>
      <c r="F100">
        <v>3.2000000000000001E-2</v>
      </c>
      <c r="G100" t="s">
        <v>11</v>
      </c>
      <c r="I100" t="s">
        <v>166</v>
      </c>
    </row>
    <row r="101" spans="1:9" hidden="1" x14ac:dyDescent="0.3">
      <c r="A101">
        <v>2020</v>
      </c>
      <c r="B101" t="s">
        <v>7</v>
      </c>
      <c r="C101" t="s">
        <v>41</v>
      </c>
      <c r="D101" t="s">
        <v>9</v>
      </c>
      <c r="E101">
        <v>2015</v>
      </c>
      <c r="F101">
        <v>2.4E-2</v>
      </c>
      <c r="G101" t="s">
        <v>11</v>
      </c>
      <c r="I101" t="s">
        <v>167</v>
      </c>
    </row>
    <row r="102" spans="1:9" hidden="1" x14ac:dyDescent="0.3">
      <c r="A102">
        <v>2020</v>
      </c>
      <c r="B102" t="s">
        <v>7</v>
      </c>
      <c r="C102" t="s">
        <v>41</v>
      </c>
      <c r="D102" t="s">
        <v>9</v>
      </c>
      <c r="E102">
        <v>2017</v>
      </c>
      <c r="F102">
        <v>2.4E-2</v>
      </c>
      <c r="G102" t="s">
        <v>14</v>
      </c>
      <c r="I102" t="s">
        <v>168</v>
      </c>
    </row>
    <row r="103" spans="1:9" hidden="1" x14ac:dyDescent="0.3">
      <c r="A103">
        <v>2020</v>
      </c>
      <c r="B103" t="s">
        <v>7</v>
      </c>
      <c r="C103" t="s">
        <v>41</v>
      </c>
      <c r="D103" t="s">
        <v>9</v>
      </c>
      <c r="E103">
        <v>2020</v>
      </c>
      <c r="F103">
        <v>8.0000000000000002E-3</v>
      </c>
      <c r="G103" t="s">
        <v>14</v>
      </c>
      <c r="I103" t="s">
        <v>169</v>
      </c>
    </row>
    <row r="104" spans="1:9" hidden="1" x14ac:dyDescent="0.3">
      <c r="A104">
        <v>2020</v>
      </c>
      <c r="B104" t="s">
        <v>7</v>
      </c>
      <c r="C104" t="s">
        <v>41</v>
      </c>
      <c r="D104" t="s">
        <v>9</v>
      </c>
      <c r="E104" t="s">
        <v>18</v>
      </c>
      <c r="F104">
        <v>8.0000000000000002E-3</v>
      </c>
      <c r="G104" t="s">
        <v>19</v>
      </c>
      <c r="I104" t="s">
        <v>170</v>
      </c>
    </row>
    <row r="105" spans="1:9" hidden="1" x14ac:dyDescent="0.3">
      <c r="A105">
        <v>2020</v>
      </c>
      <c r="B105" t="s">
        <v>7</v>
      </c>
      <c r="C105" t="s">
        <v>41</v>
      </c>
      <c r="D105" t="s">
        <v>20</v>
      </c>
      <c r="E105">
        <v>1975</v>
      </c>
      <c r="F105">
        <v>2.8530000000000002</v>
      </c>
      <c r="G105" t="s">
        <v>16</v>
      </c>
      <c r="I105" t="s">
        <v>171</v>
      </c>
    </row>
    <row r="106" spans="1:9" hidden="1" x14ac:dyDescent="0.3">
      <c r="A106">
        <v>2020</v>
      </c>
      <c r="B106" t="s">
        <v>7</v>
      </c>
      <c r="C106" t="s">
        <v>41</v>
      </c>
      <c r="D106" t="s">
        <v>20</v>
      </c>
      <c r="E106">
        <v>1985</v>
      </c>
      <c r="F106">
        <v>0.68500000000000005</v>
      </c>
      <c r="G106" t="s">
        <v>16</v>
      </c>
      <c r="I106" t="s">
        <v>172</v>
      </c>
    </row>
    <row r="107" spans="1:9" hidden="1" x14ac:dyDescent="0.3">
      <c r="A107">
        <v>2020</v>
      </c>
      <c r="B107" t="s">
        <v>7</v>
      </c>
      <c r="C107" t="s">
        <v>41</v>
      </c>
      <c r="D107" t="s">
        <v>20</v>
      </c>
      <c r="E107">
        <v>1996</v>
      </c>
      <c r="F107">
        <v>0.39700000000000002</v>
      </c>
      <c r="G107" t="s">
        <v>16</v>
      </c>
      <c r="I107" t="s">
        <v>173</v>
      </c>
    </row>
    <row r="108" spans="1:9" hidden="1" x14ac:dyDescent="0.3">
      <c r="A108">
        <v>2020</v>
      </c>
      <c r="B108" t="s">
        <v>7</v>
      </c>
      <c r="C108" t="s">
        <v>41</v>
      </c>
      <c r="D108" t="s">
        <v>20</v>
      </c>
      <c r="E108">
        <v>2003</v>
      </c>
      <c r="F108">
        <v>0.38700000000000001</v>
      </c>
      <c r="G108" t="s">
        <v>11</v>
      </c>
      <c r="I108" t="s">
        <v>174</v>
      </c>
    </row>
    <row r="109" spans="1:9" hidden="1" x14ac:dyDescent="0.3">
      <c r="A109">
        <v>2020</v>
      </c>
      <c r="B109" t="s">
        <v>7</v>
      </c>
      <c r="C109" t="s">
        <v>41</v>
      </c>
      <c r="D109" t="s">
        <v>20</v>
      </c>
      <c r="E109">
        <v>2007</v>
      </c>
      <c r="F109">
        <v>0.151</v>
      </c>
      <c r="G109" t="s">
        <v>11</v>
      </c>
      <c r="I109" t="s">
        <v>175</v>
      </c>
    </row>
    <row r="110" spans="1:9" hidden="1" x14ac:dyDescent="0.3">
      <c r="A110">
        <v>2020</v>
      </c>
      <c r="B110" t="s">
        <v>7</v>
      </c>
      <c r="C110" t="s">
        <v>41</v>
      </c>
      <c r="D110" t="s">
        <v>20</v>
      </c>
      <c r="E110">
        <v>2011</v>
      </c>
      <c r="F110">
        <v>0.151</v>
      </c>
      <c r="G110" t="s">
        <v>11</v>
      </c>
      <c r="I110" t="s">
        <v>176</v>
      </c>
    </row>
    <row r="111" spans="1:9" hidden="1" x14ac:dyDescent="0.3">
      <c r="A111">
        <v>2020</v>
      </c>
      <c r="B111" t="s">
        <v>7</v>
      </c>
      <c r="C111" t="s">
        <v>41</v>
      </c>
      <c r="D111" t="s">
        <v>20</v>
      </c>
      <c r="E111">
        <v>2015</v>
      </c>
      <c r="F111">
        <v>0.113</v>
      </c>
      <c r="G111" t="s">
        <v>11</v>
      </c>
      <c r="I111" t="s">
        <v>177</v>
      </c>
    </row>
    <row r="112" spans="1:9" hidden="1" x14ac:dyDescent="0.3">
      <c r="A112">
        <v>2020</v>
      </c>
      <c r="B112" t="s">
        <v>7</v>
      </c>
      <c r="C112" t="s">
        <v>41</v>
      </c>
      <c r="D112" t="s">
        <v>20</v>
      </c>
      <c r="E112">
        <v>2017</v>
      </c>
      <c r="F112">
        <v>0.113</v>
      </c>
      <c r="G112" t="s">
        <v>14</v>
      </c>
      <c r="I112" t="s">
        <v>178</v>
      </c>
    </row>
    <row r="113" spans="1:9" hidden="1" x14ac:dyDescent="0.3">
      <c r="A113">
        <v>2020</v>
      </c>
      <c r="B113" t="s">
        <v>7</v>
      </c>
      <c r="C113" t="s">
        <v>41</v>
      </c>
      <c r="D113" t="s">
        <v>20</v>
      </c>
      <c r="E113">
        <v>2020</v>
      </c>
      <c r="F113">
        <v>3.7999999999999999E-2</v>
      </c>
      <c r="G113" t="s">
        <v>14</v>
      </c>
      <c r="I113" t="s">
        <v>179</v>
      </c>
    </row>
    <row r="114" spans="1:9" hidden="1" x14ac:dyDescent="0.3">
      <c r="A114">
        <v>2020</v>
      </c>
      <c r="B114" t="s">
        <v>7</v>
      </c>
      <c r="C114" t="s">
        <v>41</v>
      </c>
      <c r="D114" t="s">
        <v>20</v>
      </c>
      <c r="E114" t="s">
        <v>18</v>
      </c>
      <c r="F114">
        <v>3.7999999999999999E-2</v>
      </c>
      <c r="G114" t="s">
        <v>19</v>
      </c>
      <c r="I114" t="s">
        <v>180</v>
      </c>
    </row>
    <row r="115" spans="1:9" hidden="1" x14ac:dyDescent="0.3">
      <c r="A115">
        <v>2020</v>
      </c>
      <c r="B115" t="s">
        <v>7</v>
      </c>
      <c r="C115" t="s">
        <v>41</v>
      </c>
      <c r="D115" t="s">
        <v>21</v>
      </c>
      <c r="E115">
        <v>1975</v>
      </c>
      <c r="F115">
        <v>15.601000000000001</v>
      </c>
      <c r="G115" t="s">
        <v>16</v>
      </c>
      <c r="I115" t="s">
        <v>181</v>
      </c>
    </row>
    <row r="116" spans="1:9" hidden="1" x14ac:dyDescent="0.3">
      <c r="A116">
        <v>2020</v>
      </c>
      <c r="B116" t="s">
        <v>7</v>
      </c>
      <c r="C116" t="s">
        <v>41</v>
      </c>
      <c r="D116" t="s">
        <v>21</v>
      </c>
      <c r="E116">
        <v>1985</v>
      </c>
      <c r="F116">
        <v>2.6619999999999999</v>
      </c>
      <c r="G116" t="s">
        <v>16</v>
      </c>
      <c r="I116" t="s">
        <v>182</v>
      </c>
    </row>
    <row r="117" spans="1:9" hidden="1" x14ac:dyDescent="0.3">
      <c r="A117">
        <v>2020</v>
      </c>
      <c r="B117" t="s">
        <v>7</v>
      </c>
      <c r="C117" t="s">
        <v>41</v>
      </c>
      <c r="D117" t="s">
        <v>21</v>
      </c>
      <c r="E117">
        <v>1996</v>
      </c>
      <c r="F117">
        <v>2.0830000000000002</v>
      </c>
      <c r="G117" t="s">
        <v>16</v>
      </c>
      <c r="I117" t="s">
        <v>183</v>
      </c>
    </row>
    <row r="118" spans="1:9" hidden="1" x14ac:dyDescent="0.3">
      <c r="A118">
        <v>2020</v>
      </c>
      <c r="B118" t="s">
        <v>7</v>
      </c>
      <c r="C118" t="s">
        <v>41</v>
      </c>
      <c r="D118" t="s">
        <v>21</v>
      </c>
      <c r="E118">
        <v>2003</v>
      </c>
      <c r="F118">
        <v>1.643</v>
      </c>
      <c r="G118" t="s">
        <v>11</v>
      </c>
      <c r="I118" t="s">
        <v>184</v>
      </c>
    </row>
    <row r="119" spans="1:9" hidden="1" x14ac:dyDescent="0.3">
      <c r="A119">
        <v>2020</v>
      </c>
      <c r="B119" t="s">
        <v>7</v>
      </c>
      <c r="C119" t="s">
        <v>41</v>
      </c>
      <c r="D119" t="s">
        <v>21</v>
      </c>
      <c r="E119">
        <v>2007</v>
      </c>
      <c r="F119">
        <v>0.57399999999999995</v>
      </c>
      <c r="G119" t="s">
        <v>11</v>
      </c>
      <c r="I119" t="s">
        <v>185</v>
      </c>
    </row>
    <row r="120" spans="1:9" hidden="1" x14ac:dyDescent="0.3">
      <c r="A120">
        <v>2020</v>
      </c>
      <c r="B120" t="s">
        <v>7</v>
      </c>
      <c r="C120" t="s">
        <v>41</v>
      </c>
      <c r="D120" t="s">
        <v>21</v>
      </c>
      <c r="E120">
        <v>2011</v>
      </c>
      <c r="F120">
        <v>0.57399999999999995</v>
      </c>
      <c r="G120" t="s">
        <v>11</v>
      </c>
      <c r="I120" t="s">
        <v>186</v>
      </c>
    </row>
    <row r="121" spans="1:9" hidden="1" x14ac:dyDescent="0.3">
      <c r="A121">
        <v>2020</v>
      </c>
      <c r="B121" t="s">
        <v>7</v>
      </c>
      <c r="C121" t="s">
        <v>41</v>
      </c>
      <c r="D121" t="s">
        <v>21</v>
      </c>
      <c r="E121">
        <v>2015</v>
      </c>
      <c r="F121">
        <v>0.43</v>
      </c>
      <c r="G121" t="s">
        <v>11</v>
      </c>
      <c r="I121" t="s">
        <v>187</v>
      </c>
    </row>
    <row r="122" spans="1:9" hidden="1" x14ac:dyDescent="0.3">
      <c r="A122">
        <v>2020</v>
      </c>
      <c r="B122" t="s">
        <v>7</v>
      </c>
      <c r="C122" t="s">
        <v>41</v>
      </c>
      <c r="D122" t="s">
        <v>21</v>
      </c>
      <c r="E122">
        <v>2017</v>
      </c>
      <c r="F122">
        <v>0.43</v>
      </c>
      <c r="G122" t="s">
        <v>14</v>
      </c>
      <c r="I122" t="s">
        <v>188</v>
      </c>
    </row>
    <row r="123" spans="1:9" hidden="1" x14ac:dyDescent="0.3">
      <c r="A123">
        <v>2020</v>
      </c>
      <c r="B123" t="s">
        <v>7</v>
      </c>
      <c r="C123" t="s">
        <v>41</v>
      </c>
      <c r="D123" t="s">
        <v>21</v>
      </c>
      <c r="E123">
        <v>2020</v>
      </c>
      <c r="F123">
        <v>0.14299999999999999</v>
      </c>
      <c r="G123" t="s">
        <v>14</v>
      </c>
      <c r="I123" t="s">
        <v>189</v>
      </c>
    </row>
    <row r="124" spans="1:9" hidden="1" x14ac:dyDescent="0.3">
      <c r="A124">
        <v>2020</v>
      </c>
      <c r="B124" t="s">
        <v>7</v>
      </c>
      <c r="C124" t="s">
        <v>41</v>
      </c>
      <c r="D124" t="s">
        <v>21</v>
      </c>
      <c r="E124" t="s">
        <v>18</v>
      </c>
      <c r="F124">
        <v>0.14299999999999999</v>
      </c>
      <c r="G124" t="s">
        <v>19</v>
      </c>
      <c r="I124" t="s">
        <v>190</v>
      </c>
    </row>
    <row r="125" spans="1:9" hidden="1" x14ac:dyDescent="0.3">
      <c r="A125">
        <v>2020</v>
      </c>
      <c r="B125" t="s">
        <v>7</v>
      </c>
      <c r="C125" t="s">
        <v>41</v>
      </c>
      <c r="D125" t="s">
        <v>22</v>
      </c>
      <c r="E125">
        <v>1975</v>
      </c>
      <c r="F125">
        <v>3.4180000000000001</v>
      </c>
      <c r="G125" t="s">
        <v>16</v>
      </c>
      <c r="I125" t="s">
        <v>191</v>
      </c>
    </row>
    <row r="126" spans="1:9" hidden="1" x14ac:dyDescent="0.3">
      <c r="A126">
        <v>2020</v>
      </c>
      <c r="B126" t="s">
        <v>7</v>
      </c>
      <c r="C126" t="s">
        <v>41</v>
      </c>
      <c r="D126" t="s">
        <v>22</v>
      </c>
      <c r="E126">
        <v>1985</v>
      </c>
      <c r="F126">
        <v>0.88600000000000001</v>
      </c>
      <c r="G126" t="s">
        <v>16</v>
      </c>
      <c r="I126" t="s">
        <v>192</v>
      </c>
    </row>
    <row r="127" spans="1:9" hidden="1" x14ac:dyDescent="0.3">
      <c r="A127">
        <v>2020</v>
      </c>
      <c r="B127" t="s">
        <v>7</v>
      </c>
      <c r="C127" t="s">
        <v>41</v>
      </c>
      <c r="D127" t="s">
        <v>22</v>
      </c>
      <c r="E127">
        <v>1996</v>
      </c>
      <c r="F127">
        <v>0.501</v>
      </c>
      <c r="G127" t="s">
        <v>16</v>
      </c>
      <c r="I127" t="s">
        <v>193</v>
      </c>
    </row>
    <row r="128" spans="1:9" hidden="1" x14ac:dyDescent="0.3">
      <c r="A128">
        <v>2020</v>
      </c>
      <c r="B128" t="s">
        <v>7</v>
      </c>
      <c r="C128" t="s">
        <v>41</v>
      </c>
      <c r="D128" t="s">
        <v>22</v>
      </c>
      <c r="E128">
        <v>2003</v>
      </c>
      <c r="F128">
        <v>0.53</v>
      </c>
      <c r="G128" t="s">
        <v>11</v>
      </c>
      <c r="I128" t="s">
        <v>194</v>
      </c>
    </row>
    <row r="129" spans="1:9" hidden="1" x14ac:dyDescent="0.3">
      <c r="A129">
        <v>2020</v>
      </c>
      <c r="B129" t="s">
        <v>7</v>
      </c>
      <c r="C129" t="s">
        <v>41</v>
      </c>
      <c r="D129" t="s">
        <v>22</v>
      </c>
      <c r="E129">
        <v>2007</v>
      </c>
      <c r="F129">
        <v>0.20300000000000001</v>
      </c>
      <c r="G129" t="s">
        <v>11</v>
      </c>
      <c r="I129" t="s">
        <v>195</v>
      </c>
    </row>
    <row r="130" spans="1:9" hidden="1" x14ac:dyDescent="0.3">
      <c r="A130">
        <v>2020</v>
      </c>
      <c r="B130" t="s">
        <v>7</v>
      </c>
      <c r="C130" t="s">
        <v>41</v>
      </c>
      <c r="D130" t="s">
        <v>22</v>
      </c>
      <c r="E130">
        <v>2011</v>
      </c>
      <c r="F130">
        <v>0.20300000000000001</v>
      </c>
      <c r="G130" t="s">
        <v>11</v>
      </c>
      <c r="I130" t="s">
        <v>196</v>
      </c>
    </row>
    <row r="131" spans="1:9" hidden="1" x14ac:dyDescent="0.3">
      <c r="A131">
        <v>2020</v>
      </c>
      <c r="B131" t="s">
        <v>7</v>
      </c>
      <c r="C131" t="s">
        <v>41</v>
      </c>
      <c r="D131" t="s">
        <v>22</v>
      </c>
      <c r="E131">
        <v>2015</v>
      </c>
      <c r="F131">
        <v>0.152</v>
      </c>
      <c r="G131" t="s">
        <v>11</v>
      </c>
      <c r="I131" t="s">
        <v>197</v>
      </c>
    </row>
    <row r="132" spans="1:9" hidden="1" x14ac:dyDescent="0.3">
      <c r="A132">
        <v>2020</v>
      </c>
      <c r="B132" t="s">
        <v>7</v>
      </c>
      <c r="C132" t="s">
        <v>41</v>
      </c>
      <c r="D132" t="s">
        <v>22</v>
      </c>
      <c r="E132">
        <v>2017</v>
      </c>
      <c r="F132">
        <v>0.152</v>
      </c>
      <c r="G132" t="s">
        <v>14</v>
      </c>
      <c r="I132" t="s">
        <v>198</v>
      </c>
    </row>
    <row r="133" spans="1:9" hidden="1" x14ac:dyDescent="0.3">
      <c r="A133">
        <v>2020</v>
      </c>
      <c r="B133" t="s">
        <v>7</v>
      </c>
      <c r="C133" t="s">
        <v>41</v>
      </c>
      <c r="D133" t="s">
        <v>22</v>
      </c>
      <c r="E133">
        <v>2020</v>
      </c>
      <c r="F133">
        <v>5.0999999999999997E-2</v>
      </c>
      <c r="G133" t="s">
        <v>14</v>
      </c>
      <c r="I133" t="s">
        <v>199</v>
      </c>
    </row>
    <row r="134" spans="1:9" hidden="1" x14ac:dyDescent="0.3">
      <c r="A134">
        <v>2020</v>
      </c>
      <c r="B134" t="s">
        <v>7</v>
      </c>
      <c r="C134" t="s">
        <v>41</v>
      </c>
      <c r="D134" t="s">
        <v>22</v>
      </c>
      <c r="E134" t="s">
        <v>18</v>
      </c>
      <c r="F134">
        <v>5.0999999999999997E-2</v>
      </c>
      <c r="G134" t="s">
        <v>19</v>
      </c>
      <c r="I134" t="s">
        <v>200</v>
      </c>
    </row>
    <row r="135" spans="1:9" hidden="1" x14ac:dyDescent="0.3">
      <c r="A135">
        <v>2020</v>
      </c>
      <c r="B135" t="s">
        <v>7</v>
      </c>
      <c r="C135" t="s">
        <v>41</v>
      </c>
      <c r="D135" t="s">
        <v>23</v>
      </c>
      <c r="E135">
        <v>1975</v>
      </c>
      <c r="F135">
        <v>2.5840000000000001</v>
      </c>
      <c r="G135" t="s">
        <v>16</v>
      </c>
      <c r="I135" t="s">
        <v>201</v>
      </c>
    </row>
    <row r="136" spans="1:9" hidden="1" x14ac:dyDescent="0.3">
      <c r="A136">
        <v>2020</v>
      </c>
      <c r="B136" t="s">
        <v>7</v>
      </c>
      <c r="C136" t="s">
        <v>41</v>
      </c>
      <c r="D136" t="s">
        <v>23</v>
      </c>
      <c r="E136">
        <v>1985</v>
      </c>
      <c r="F136">
        <v>0.67</v>
      </c>
      <c r="G136" t="s">
        <v>16</v>
      </c>
      <c r="I136" t="s">
        <v>202</v>
      </c>
    </row>
    <row r="137" spans="1:9" hidden="1" x14ac:dyDescent="0.3">
      <c r="A137">
        <v>2020</v>
      </c>
      <c r="B137" t="s">
        <v>7</v>
      </c>
      <c r="C137" t="s">
        <v>41</v>
      </c>
      <c r="D137" t="s">
        <v>23</v>
      </c>
      <c r="E137">
        <v>1996</v>
      </c>
      <c r="F137">
        <v>0.379</v>
      </c>
      <c r="G137" t="s">
        <v>16</v>
      </c>
      <c r="I137" t="s">
        <v>203</v>
      </c>
    </row>
    <row r="138" spans="1:9" hidden="1" x14ac:dyDescent="0.3">
      <c r="A138">
        <v>2020</v>
      </c>
      <c r="B138" t="s">
        <v>7</v>
      </c>
      <c r="C138" t="s">
        <v>41</v>
      </c>
      <c r="D138" t="s">
        <v>23</v>
      </c>
      <c r="E138">
        <v>2003</v>
      </c>
      <c r="F138">
        <v>0.4</v>
      </c>
      <c r="G138" t="s">
        <v>11</v>
      </c>
      <c r="I138" t="s">
        <v>204</v>
      </c>
    </row>
    <row r="139" spans="1:9" hidden="1" x14ac:dyDescent="0.3">
      <c r="A139">
        <v>2020</v>
      </c>
      <c r="B139" t="s">
        <v>7</v>
      </c>
      <c r="C139" t="s">
        <v>41</v>
      </c>
      <c r="D139" t="s">
        <v>23</v>
      </c>
      <c r="E139">
        <v>2007</v>
      </c>
      <c r="F139">
        <v>0.153</v>
      </c>
      <c r="G139" t="s">
        <v>11</v>
      </c>
      <c r="I139" t="s">
        <v>205</v>
      </c>
    </row>
    <row r="140" spans="1:9" hidden="1" x14ac:dyDescent="0.3">
      <c r="A140">
        <v>2020</v>
      </c>
      <c r="B140" t="s">
        <v>7</v>
      </c>
      <c r="C140" t="s">
        <v>41</v>
      </c>
      <c r="D140" t="s">
        <v>23</v>
      </c>
      <c r="E140">
        <v>2011</v>
      </c>
      <c r="F140">
        <v>0.153</v>
      </c>
      <c r="G140" t="s">
        <v>11</v>
      </c>
      <c r="I140" t="s">
        <v>206</v>
      </c>
    </row>
    <row r="141" spans="1:9" hidden="1" x14ac:dyDescent="0.3">
      <c r="A141">
        <v>2020</v>
      </c>
      <c r="B141" t="s">
        <v>7</v>
      </c>
      <c r="C141" t="s">
        <v>41</v>
      </c>
      <c r="D141" t="s">
        <v>23</v>
      </c>
      <c r="E141">
        <v>2015</v>
      </c>
      <c r="F141">
        <v>0.115</v>
      </c>
      <c r="G141" t="s">
        <v>11</v>
      </c>
      <c r="I141" t="s">
        <v>207</v>
      </c>
    </row>
    <row r="142" spans="1:9" hidden="1" x14ac:dyDescent="0.3">
      <c r="A142">
        <v>2020</v>
      </c>
      <c r="B142" t="s">
        <v>7</v>
      </c>
      <c r="C142" t="s">
        <v>41</v>
      </c>
      <c r="D142" t="s">
        <v>23</v>
      </c>
      <c r="E142">
        <v>2017</v>
      </c>
      <c r="F142">
        <v>0.115</v>
      </c>
      <c r="G142" t="s">
        <v>14</v>
      </c>
      <c r="I142" t="s">
        <v>208</v>
      </c>
    </row>
    <row r="143" spans="1:9" hidden="1" x14ac:dyDescent="0.3">
      <c r="A143">
        <v>2020</v>
      </c>
      <c r="B143" t="s">
        <v>7</v>
      </c>
      <c r="C143" t="s">
        <v>41</v>
      </c>
      <c r="D143" t="s">
        <v>23</v>
      </c>
      <c r="E143">
        <v>2020</v>
      </c>
      <c r="F143">
        <v>3.7999999999999999E-2</v>
      </c>
      <c r="G143" t="s">
        <v>14</v>
      </c>
      <c r="I143" t="s">
        <v>209</v>
      </c>
    </row>
    <row r="144" spans="1:9" hidden="1" x14ac:dyDescent="0.3">
      <c r="A144">
        <v>2020</v>
      </c>
      <c r="B144" t="s">
        <v>7</v>
      </c>
      <c r="C144" t="s">
        <v>41</v>
      </c>
      <c r="D144" t="s">
        <v>23</v>
      </c>
      <c r="E144" t="s">
        <v>18</v>
      </c>
      <c r="F144">
        <v>3.7999999999999999E-2</v>
      </c>
      <c r="G144" t="s">
        <v>19</v>
      </c>
      <c r="I144" t="s">
        <v>210</v>
      </c>
    </row>
    <row r="145" spans="1:9" hidden="1" x14ac:dyDescent="0.3">
      <c r="A145">
        <v>2020</v>
      </c>
      <c r="B145" t="s">
        <v>7</v>
      </c>
      <c r="C145" t="s">
        <v>41</v>
      </c>
      <c r="D145" t="s">
        <v>24</v>
      </c>
      <c r="E145">
        <v>1975</v>
      </c>
      <c r="F145">
        <v>3.496</v>
      </c>
      <c r="G145" t="s">
        <v>16</v>
      </c>
      <c r="I145" t="s">
        <v>211</v>
      </c>
    </row>
    <row r="146" spans="1:9" hidden="1" x14ac:dyDescent="0.3">
      <c r="A146">
        <v>2020</v>
      </c>
      <c r="B146" t="s">
        <v>7</v>
      </c>
      <c r="C146" t="s">
        <v>41</v>
      </c>
      <c r="D146" t="s">
        <v>24</v>
      </c>
      <c r="E146">
        <v>1985</v>
      </c>
      <c r="F146">
        <v>0.56399999999999995</v>
      </c>
      <c r="G146" t="s">
        <v>16</v>
      </c>
      <c r="I146" t="s">
        <v>212</v>
      </c>
    </row>
    <row r="147" spans="1:9" hidden="1" x14ac:dyDescent="0.3">
      <c r="A147">
        <v>2020</v>
      </c>
      <c r="B147" t="s">
        <v>7</v>
      </c>
      <c r="C147" t="s">
        <v>41</v>
      </c>
      <c r="D147" t="s">
        <v>24</v>
      </c>
      <c r="E147">
        <v>1996</v>
      </c>
      <c r="F147">
        <v>0.57899999999999996</v>
      </c>
      <c r="G147" t="s">
        <v>16</v>
      </c>
      <c r="I147" t="s">
        <v>213</v>
      </c>
    </row>
    <row r="148" spans="1:9" hidden="1" x14ac:dyDescent="0.3">
      <c r="A148">
        <v>2020</v>
      </c>
      <c r="B148" t="s">
        <v>7</v>
      </c>
      <c r="C148" t="s">
        <v>41</v>
      </c>
      <c r="D148" t="s">
        <v>24</v>
      </c>
      <c r="E148">
        <v>2003</v>
      </c>
      <c r="F148">
        <v>0.55600000000000005</v>
      </c>
      <c r="G148" t="s">
        <v>11</v>
      </c>
      <c r="I148" t="s">
        <v>214</v>
      </c>
    </row>
    <row r="149" spans="1:9" hidden="1" x14ac:dyDescent="0.3">
      <c r="A149">
        <v>2020</v>
      </c>
      <c r="B149" t="s">
        <v>7</v>
      </c>
      <c r="C149" t="s">
        <v>41</v>
      </c>
      <c r="D149" t="s">
        <v>24</v>
      </c>
      <c r="E149">
        <v>2007</v>
      </c>
      <c r="F149">
        <v>0.23300000000000001</v>
      </c>
      <c r="G149" t="s">
        <v>11</v>
      </c>
      <c r="I149" t="s">
        <v>215</v>
      </c>
    </row>
    <row r="150" spans="1:9" hidden="1" x14ac:dyDescent="0.3">
      <c r="A150">
        <v>2020</v>
      </c>
      <c r="B150" t="s">
        <v>7</v>
      </c>
      <c r="C150" t="s">
        <v>41</v>
      </c>
      <c r="D150" t="s">
        <v>24</v>
      </c>
      <c r="E150">
        <v>2011</v>
      </c>
      <c r="F150">
        <v>0.23300000000000001</v>
      </c>
      <c r="G150" t="s">
        <v>11</v>
      </c>
      <c r="I150" t="s">
        <v>216</v>
      </c>
    </row>
    <row r="151" spans="1:9" hidden="1" x14ac:dyDescent="0.3">
      <c r="A151">
        <v>2020</v>
      </c>
      <c r="B151" t="s">
        <v>7</v>
      </c>
      <c r="C151" t="s">
        <v>41</v>
      </c>
      <c r="D151" t="s">
        <v>24</v>
      </c>
      <c r="E151">
        <v>2015</v>
      </c>
      <c r="F151">
        <v>0.17499999999999999</v>
      </c>
      <c r="G151" t="s">
        <v>11</v>
      </c>
      <c r="I151" t="s">
        <v>217</v>
      </c>
    </row>
    <row r="152" spans="1:9" hidden="1" x14ac:dyDescent="0.3">
      <c r="A152">
        <v>2020</v>
      </c>
      <c r="B152" t="s">
        <v>7</v>
      </c>
      <c r="C152" t="s">
        <v>41</v>
      </c>
      <c r="D152" t="s">
        <v>24</v>
      </c>
      <c r="E152">
        <v>2017</v>
      </c>
      <c r="F152">
        <v>0.17499999999999999</v>
      </c>
      <c r="G152" t="s">
        <v>14</v>
      </c>
      <c r="I152" t="s">
        <v>218</v>
      </c>
    </row>
    <row r="153" spans="1:9" hidden="1" x14ac:dyDescent="0.3">
      <c r="A153">
        <v>2020</v>
      </c>
      <c r="B153" t="s">
        <v>7</v>
      </c>
      <c r="C153" t="s">
        <v>41</v>
      </c>
      <c r="D153" t="s">
        <v>24</v>
      </c>
      <c r="E153">
        <v>2020</v>
      </c>
      <c r="F153">
        <v>5.8000000000000003E-2</v>
      </c>
      <c r="G153" t="s">
        <v>14</v>
      </c>
      <c r="I153" t="s">
        <v>219</v>
      </c>
    </row>
    <row r="154" spans="1:9" hidden="1" x14ac:dyDescent="0.3">
      <c r="A154">
        <v>2020</v>
      </c>
      <c r="B154" t="s">
        <v>7</v>
      </c>
      <c r="C154" t="s">
        <v>41</v>
      </c>
      <c r="D154" t="s">
        <v>24</v>
      </c>
      <c r="E154" t="s">
        <v>18</v>
      </c>
      <c r="F154">
        <v>5.8000000000000003E-2</v>
      </c>
      <c r="G154" t="s">
        <v>19</v>
      </c>
      <c r="I154" t="s">
        <v>220</v>
      </c>
    </row>
    <row r="155" spans="1:9" hidden="1" x14ac:dyDescent="0.3">
      <c r="A155">
        <v>2020</v>
      </c>
      <c r="B155" t="s">
        <v>7</v>
      </c>
      <c r="C155" t="s">
        <v>41</v>
      </c>
      <c r="D155" t="s">
        <v>25</v>
      </c>
      <c r="E155">
        <v>1975</v>
      </c>
      <c r="F155">
        <v>4.8579999999999997</v>
      </c>
      <c r="G155" t="s">
        <v>16</v>
      </c>
      <c r="I155" t="s">
        <v>221</v>
      </c>
    </row>
    <row r="156" spans="1:9" hidden="1" x14ac:dyDescent="0.3">
      <c r="A156">
        <v>2020</v>
      </c>
      <c r="B156" t="s">
        <v>7</v>
      </c>
      <c r="C156" t="s">
        <v>41</v>
      </c>
      <c r="D156" t="s">
        <v>25</v>
      </c>
      <c r="E156">
        <v>1985</v>
      </c>
      <c r="F156">
        <v>0.97699999999999998</v>
      </c>
      <c r="G156" t="s">
        <v>16</v>
      </c>
      <c r="I156" t="s">
        <v>222</v>
      </c>
    </row>
    <row r="157" spans="1:9" hidden="1" x14ac:dyDescent="0.3">
      <c r="A157">
        <v>2020</v>
      </c>
      <c r="B157" t="s">
        <v>7</v>
      </c>
      <c r="C157" t="s">
        <v>41</v>
      </c>
      <c r="D157" t="s">
        <v>25</v>
      </c>
      <c r="E157">
        <v>1996</v>
      </c>
      <c r="F157">
        <v>0.77800000000000002</v>
      </c>
      <c r="G157" t="s">
        <v>16</v>
      </c>
      <c r="I157" t="s">
        <v>223</v>
      </c>
    </row>
    <row r="158" spans="1:9" hidden="1" x14ac:dyDescent="0.3">
      <c r="A158">
        <v>2020</v>
      </c>
      <c r="B158" t="s">
        <v>7</v>
      </c>
      <c r="C158" t="s">
        <v>41</v>
      </c>
      <c r="D158" t="s">
        <v>25</v>
      </c>
      <c r="E158">
        <v>2003</v>
      </c>
      <c r="F158">
        <v>0.79900000000000004</v>
      </c>
      <c r="G158" t="s">
        <v>11</v>
      </c>
      <c r="I158" t="s">
        <v>224</v>
      </c>
    </row>
    <row r="159" spans="1:9" hidden="1" x14ac:dyDescent="0.3">
      <c r="A159">
        <v>2020</v>
      </c>
      <c r="B159" t="s">
        <v>7</v>
      </c>
      <c r="C159" t="s">
        <v>41</v>
      </c>
      <c r="D159" t="s">
        <v>25</v>
      </c>
      <c r="E159">
        <v>2007</v>
      </c>
      <c r="F159">
        <v>0.318</v>
      </c>
      <c r="G159" t="s">
        <v>11</v>
      </c>
      <c r="I159" t="s">
        <v>225</v>
      </c>
    </row>
    <row r="160" spans="1:9" hidden="1" x14ac:dyDescent="0.3">
      <c r="A160">
        <v>2020</v>
      </c>
      <c r="B160" t="s">
        <v>7</v>
      </c>
      <c r="C160" t="s">
        <v>41</v>
      </c>
      <c r="D160" t="s">
        <v>25</v>
      </c>
      <c r="E160">
        <v>2011</v>
      </c>
      <c r="F160">
        <v>0.318</v>
      </c>
      <c r="G160" t="s">
        <v>11</v>
      </c>
      <c r="I160" t="s">
        <v>226</v>
      </c>
    </row>
    <row r="161" spans="1:9" hidden="1" x14ac:dyDescent="0.3">
      <c r="A161">
        <v>2020</v>
      </c>
      <c r="B161" t="s">
        <v>7</v>
      </c>
      <c r="C161" t="s">
        <v>41</v>
      </c>
      <c r="D161" t="s">
        <v>25</v>
      </c>
      <c r="E161">
        <v>2015</v>
      </c>
      <c r="F161">
        <v>0.23899999999999999</v>
      </c>
      <c r="G161" t="s">
        <v>11</v>
      </c>
      <c r="I161" t="s">
        <v>227</v>
      </c>
    </row>
    <row r="162" spans="1:9" hidden="1" x14ac:dyDescent="0.3">
      <c r="A162">
        <v>2020</v>
      </c>
      <c r="B162" t="s">
        <v>7</v>
      </c>
      <c r="C162" t="s">
        <v>41</v>
      </c>
      <c r="D162" t="s">
        <v>25</v>
      </c>
      <c r="E162">
        <v>2017</v>
      </c>
      <c r="F162">
        <v>0.23899999999999999</v>
      </c>
      <c r="G162" t="s">
        <v>14</v>
      </c>
      <c r="I162" t="s">
        <v>228</v>
      </c>
    </row>
    <row r="163" spans="1:9" hidden="1" x14ac:dyDescent="0.3">
      <c r="A163">
        <v>2020</v>
      </c>
      <c r="B163" t="s">
        <v>7</v>
      </c>
      <c r="C163" t="s">
        <v>41</v>
      </c>
      <c r="D163" t="s">
        <v>25</v>
      </c>
      <c r="E163">
        <v>2020</v>
      </c>
      <c r="F163">
        <v>0.08</v>
      </c>
      <c r="G163" t="s">
        <v>14</v>
      </c>
      <c r="I163" t="s">
        <v>229</v>
      </c>
    </row>
    <row r="164" spans="1:9" hidden="1" x14ac:dyDescent="0.3">
      <c r="A164">
        <v>2020</v>
      </c>
      <c r="B164" t="s">
        <v>7</v>
      </c>
      <c r="C164" t="s">
        <v>41</v>
      </c>
      <c r="D164" t="s">
        <v>25</v>
      </c>
      <c r="E164" t="s">
        <v>18</v>
      </c>
      <c r="F164">
        <v>0.08</v>
      </c>
      <c r="G164" t="s">
        <v>19</v>
      </c>
      <c r="I164" t="s">
        <v>230</v>
      </c>
    </row>
    <row r="165" spans="1:9" hidden="1" x14ac:dyDescent="0.3">
      <c r="A165">
        <v>2020</v>
      </c>
      <c r="B165" t="s">
        <v>7</v>
      </c>
      <c r="C165" t="s">
        <v>41</v>
      </c>
      <c r="D165" t="s">
        <v>26</v>
      </c>
      <c r="E165">
        <v>1975</v>
      </c>
      <c r="F165">
        <v>5.2779999999999996</v>
      </c>
      <c r="G165" t="s">
        <v>16</v>
      </c>
      <c r="I165" t="s">
        <v>231</v>
      </c>
    </row>
    <row r="166" spans="1:9" hidden="1" x14ac:dyDescent="0.3">
      <c r="A166">
        <v>2020</v>
      </c>
      <c r="B166" t="s">
        <v>7</v>
      </c>
      <c r="C166" t="s">
        <v>41</v>
      </c>
      <c r="D166" t="s">
        <v>26</v>
      </c>
      <c r="E166">
        <v>1985</v>
      </c>
      <c r="F166">
        <v>0.89400000000000002</v>
      </c>
      <c r="G166" t="s">
        <v>16</v>
      </c>
      <c r="I166" t="s">
        <v>232</v>
      </c>
    </row>
    <row r="167" spans="1:9" hidden="1" x14ac:dyDescent="0.3">
      <c r="A167">
        <v>2020</v>
      </c>
      <c r="B167" t="s">
        <v>7</v>
      </c>
      <c r="C167" t="s">
        <v>41</v>
      </c>
      <c r="D167" t="s">
        <v>26</v>
      </c>
      <c r="E167">
        <v>1996</v>
      </c>
      <c r="F167">
        <v>0.874</v>
      </c>
      <c r="G167" t="s">
        <v>16</v>
      </c>
      <c r="I167" t="s">
        <v>233</v>
      </c>
    </row>
    <row r="168" spans="1:9" hidden="1" x14ac:dyDescent="0.3">
      <c r="A168">
        <v>2020</v>
      </c>
      <c r="B168" t="s">
        <v>7</v>
      </c>
      <c r="C168" t="s">
        <v>41</v>
      </c>
      <c r="D168" t="s">
        <v>26</v>
      </c>
      <c r="E168">
        <v>2003</v>
      </c>
      <c r="F168">
        <v>0.84299999999999997</v>
      </c>
      <c r="G168" t="s">
        <v>11</v>
      </c>
      <c r="I168" t="s">
        <v>234</v>
      </c>
    </row>
    <row r="169" spans="1:9" hidden="1" x14ac:dyDescent="0.3">
      <c r="A169">
        <v>2020</v>
      </c>
      <c r="B169" t="s">
        <v>7</v>
      </c>
      <c r="C169" t="s">
        <v>41</v>
      </c>
      <c r="D169" t="s">
        <v>26</v>
      </c>
      <c r="E169">
        <v>2007</v>
      </c>
      <c r="F169">
        <v>0.35099999999999998</v>
      </c>
      <c r="G169" t="s">
        <v>11</v>
      </c>
      <c r="I169" t="s">
        <v>235</v>
      </c>
    </row>
    <row r="170" spans="1:9" hidden="1" x14ac:dyDescent="0.3">
      <c r="A170">
        <v>2020</v>
      </c>
      <c r="B170" t="s">
        <v>7</v>
      </c>
      <c r="C170" t="s">
        <v>41</v>
      </c>
      <c r="D170" t="s">
        <v>26</v>
      </c>
      <c r="E170">
        <v>2011</v>
      </c>
      <c r="F170">
        <v>0.35099999999999998</v>
      </c>
      <c r="G170" t="s">
        <v>11</v>
      </c>
      <c r="I170" t="s">
        <v>236</v>
      </c>
    </row>
    <row r="171" spans="1:9" hidden="1" x14ac:dyDescent="0.3">
      <c r="A171">
        <v>2020</v>
      </c>
      <c r="B171" t="s">
        <v>7</v>
      </c>
      <c r="C171" t="s">
        <v>41</v>
      </c>
      <c r="D171" t="s">
        <v>26</v>
      </c>
      <c r="E171">
        <v>2015</v>
      </c>
      <c r="F171">
        <v>0.26400000000000001</v>
      </c>
      <c r="G171" t="s">
        <v>11</v>
      </c>
      <c r="I171" t="s">
        <v>237</v>
      </c>
    </row>
    <row r="172" spans="1:9" hidden="1" x14ac:dyDescent="0.3">
      <c r="A172">
        <v>2020</v>
      </c>
      <c r="B172" t="s">
        <v>7</v>
      </c>
      <c r="C172" t="s">
        <v>41</v>
      </c>
      <c r="D172" t="s">
        <v>26</v>
      </c>
      <c r="E172">
        <v>2017</v>
      </c>
      <c r="F172">
        <v>0.26400000000000001</v>
      </c>
      <c r="G172" t="s">
        <v>14</v>
      </c>
      <c r="I172" t="s">
        <v>238</v>
      </c>
    </row>
    <row r="173" spans="1:9" hidden="1" x14ac:dyDescent="0.3">
      <c r="A173">
        <v>2020</v>
      </c>
      <c r="B173" t="s">
        <v>7</v>
      </c>
      <c r="C173" t="s">
        <v>41</v>
      </c>
      <c r="D173" t="s">
        <v>26</v>
      </c>
      <c r="E173">
        <v>2020</v>
      </c>
      <c r="F173">
        <v>8.7999999999999995E-2</v>
      </c>
      <c r="G173" t="s">
        <v>14</v>
      </c>
      <c r="I173" t="s">
        <v>239</v>
      </c>
    </row>
    <row r="174" spans="1:9" hidden="1" x14ac:dyDescent="0.3">
      <c r="A174">
        <v>2020</v>
      </c>
      <c r="B174" t="s">
        <v>7</v>
      </c>
      <c r="C174" t="s">
        <v>41</v>
      </c>
      <c r="D174" t="s">
        <v>26</v>
      </c>
      <c r="E174" t="s">
        <v>18</v>
      </c>
      <c r="F174">
        <v>8.7999999999999995E-2</v>
      </c>
      <c r="G174" t="s">
        <v>19</v>
      </c>
      <c r="I174" t="s">
        <v>240</v>
      </c>
    </row>
    <row r="175" spans="1:9" hidden="1" x14ac:dyDescent="0.3">
      <c r="A175">
        <v>2020</v>
      </c>
      <c r="B175" t="s">
        <v>7</v>
      </c>
      <c r="C175" t="s">
        <v>41</v>
      </c>
      <c r="D175" t="s">
        <v>27</v>
      </c>
      <c r="E175">
        <v>1975</v>
      </c>
      <c r="F175">
        <v>0.12</v>
      </c>
      <c r="G175" t="s">
        <v>16</v>
      </c>
      <c r="I175" t="s">
        <v>241</v>
      </c>
    </row>
    <row r="176" spans="1:9" hidden="1" x14ac:dyDescent="0.3">
      <c r="A176">
        <v>2020</v>
      </c>
      <c r="B176" t="s">
        <v>7</v>
      </c>
      <c r="C176" t="s">
        <v>41</v>
      </c>
      <c r="D176" t="s">
        <v>27</v>
      </c>
      <c r="E176">
        <v>1985</v>
      </c>
      <c r="F176">
        <v>0.02</v>
      </c>
      <c r="G176" t="s">
        <v>16</v>
      </c>
      <c r="I176" t="s">
        <v>242</v>
      </c>
    </row>
    <row r="177" spans="1:9" hidden="1" x14ac:dyDescent="0.3">
      <c r="A177">
        <v>2020</v>
      </c>
      <c r="B177" t="s">
        <v>7</v>
      </c>
      <c r="C177" t="s">
        <v>41</v>
      </c>
      <c r="D177" t="s">
        <v>27</v>
      </c>
      <c r="E177">
        <v>1996</v>
      </c>
      <c r="F177">
        <v>1.4999999999999999E-2</v>
      </c>
      <c r="G177" t="s">
        <v>16</v>
      </c>
      <c r="I177" t="s">
        <v>243</v>
      </c>
    </row>
    <row r="178" spans="1:9" hidden="1" x14ac:dyDescent="0.3">
      <c r="A178">
        <v>2020</v>
      </c>
      <c r="B178" t="s">
        <v>7</v>
      </c>
      <c r="C178" t="s">
        <v>41</v>
      </c>
      <c r="D178" t="s">
        <v>27</v>
      </c>
      <c r="E178">
        <v>2003</v>
      </c>
      <c r="F178">
        <v>1.0999999999999999E-2</v>
      </c>
      <c r="G178" t="s">
        <v>11</v>
      </c>
      <c r="I178" t="s">
        <v>244</v>
      </c>
    </row>
    <row r="179" spans="1:9" hidden="1" x14ac:dyDescent="0.3">
      <c r="A179">
        <v>2020</v>
      </c>
      <c r="B179" t="s">
        <v>7</v>
      </c>
      <c r="C179" t="s">
        <v>41</v>
      </c>
      <c r="D179" t="s">
        <v>27</v>
      </c>
      <c r="E179">
        <v>2007</v>
      </c>
      <c r="F179">
        <v>5.0000000000000001E-3</v>
      </c>
      <c r="G179" t="s">
        <v>11</v>
      </c>
      <c r="I179" t="s">
        <v>245</v>
      </c>
    </row>
    <row r="180" spans="1:9" hidden="1" x14ac:dyDescent="0.3">
      <c r="A180">
        <v>2020</v>
      </c>
      <c r="B180" t="s">
        <v>7</v>
      </c>
      <c r="C180" t="s">
        <v>41</v>
      </c>
      <c r="D180" t="s">
        <v>27</v>
      </c>
      <c r="E180">
        <v>2011</v>
      </c>
      <c r="F180">
        <v>5.0000000000000001E-3</v>
      </c>
      <c r="G180" t="s">
        <v>11</v>
      </c>
      <c r="I180" t="s">
        <v>246</v>
      </c>
    </row>
    <row r="181" spans="1:9" hidden="1" x14ac:dyDescent="0.3">
      <c r="A181">
        <v>2020</v>
      </c>
      <c r="B181" t="s">
        <v>7</v>
      </c>
      <c r="C181" t="s">
        <v>41</v>
      </c>
      <c r="D181" t="s">
        <v>27</v>
      </c>
      <c r="E181">
        <v>2015</v>
      </c>
      <c r="F181">
        <v>4.0000000000000001E-3</v>
      </c>
      <c r="G181" t="s">
        <v>11</v>
      </c>
      <c r="I181" t="s">
        <v>247</v>
      </c>
    </row>
    <row r="182" spans="1:9" hidden="1" x14ac:dyDescent="0.3">
      <c r="A182">
        <v>2020</v>
      </c>
      <c r="B182" t="s">
        <v>7</v>
      </c>
      <c r="C182" t="s">
        <v>41</v>
      </c>
      <c r="D182" t="s">
        <v>27</v>
      </c>
      <c r="E182">
        <v>2017</v>
      </c>
      <c r="F182">
        <v>4.0000000000000001E-3</v>
      </c>
      <c r="G182" t="s">
        <v>14</v>
      </c>
      <c r="I182" t="s">
        <v>248</v>
      </c>
    </row>
    <row r="183" spans="1:9" hidden="1" x14ac:dyDescent="0.3">
      <c r="A183">
        <v>2020</v>
      </c>
      <c r="B183" t="s">
        <v>7</v>
      </c>
      <c r="C183" t="s">
        <v>41</v>
      </c>
      <c r="D183" t="s">
        <v>27</v>
      </c>
      <c r="E183">
        <v>2020</v>
      </c>
      <c r="F183">
        <v>1E-3</v>
      </c>
      <c r="G183" t="s">
        <v>14</v>
      </c>
      <c r="I183" t="s">
        <v>249</v>
      </c>
    </row>
    <row r="184" spans="1:9" hidden="1" x14ac:dyDescent="0.3">
      <c r="A184">
        <v>2020</v>
      </c>
      <c r="B184" t="s">
        <v>7</v>
      </c>
      <c r="C184" t="s">
        <v>41</v>
      </c>
      <c r="D184" t="s">
        <v>27</v>
      </c>
      <c r="E184" t="s">
        <v>18</v>
      </c>
      <c r="F184">
        <v>1E-3</v>
      </c>
      <c r="G184" t="s">
        <v>19</v>
      </c>
      <c r="I184" t="s">
        <v>250</v>
      </c>
    </row>
    <row r="185" spans="1:9" hidden="1" x14ac:dyDescent="0.3">
      <c r="A185">
        <v>2020</v>
      </c>
      <c r="B185" t="s">
        <v>7</v>
      </c>
      <c r="C185" t="s">
        <v>42</v>
      </c>
      <c r="D185" t="s">
        <v>9</v>
      </c>
      <c r="E185">
        <v>1975</v>
      </c>
      <c r="F185">
        <v>0.43099999999999999</v>
      </c>
      <c r="G185" t="s">
        <v>16</v>
      </c>
      <c r="I185" t="s">
        <v>251</v>
      </c>
    </row>
    <row r="186" spans="1:9" hidden="1" x14ac:dyDescent="0.3">
      <c r="A186">
        <v>2020</v>
      </c>
      <c r="B186" t="s">
        <v>7</v>
      </c>
      <c r="C186" t="s">
        <v>42</v>
      </c>
      <c r="D186" t="s">
        <v>9</v>
      </c>
      <c r="E186">
        <v>1985</v>
      </c>
      <c r="F186">
        <v>0.113</v>
      </c>
      <c r="G186" t="s">
        <v>16</v>
      </c>
      <c r="I186" t="s">
        <v>252</v>
      </c>
    </row>
    <row r="187" spans="1:9" hidden="1" x14ac:dyDescent="0.3">
      <c r="A187">
        <v>2020</v>
      </c>
      <c r="B187" t="s">
        <v>7</v>
      </c>
      <c r="C187" t="s">
        <v>42</v>
      </c>
      <c r="D187" t="s">
        <v>9</v>
      </c>
      <c r="E187">
        <v>1996</v>
      </c>
      <c r="F187">
        <v>5.8000000000000003E-2</v>
      </c>
      <c r="G187" t="s">
        <v>16</v>
      </c>
      <c r="I187" t="s">
        <v>253</v>
      </c>
    </row>
    <row r="188" spans="1:9" hidden="1" x14ac:dyDescent="0.3">
      <c r="A188">
        <v>2020</v>
      </c>
      <c r="B188" t="s">
        <v>7</v>
      </c>
      <c r="C188" t="s">
        <v>42</v>
      </c>
      <c r="D188" t="s">
        <v>9</v>
      </c>
      <c r="E188">
        <v>2003</v>
      </c>
      <c r="F188">
        <v>4.7E-2</v>
      </c>
      <c r="G188" t="s">
        <v>11</v>
      </c>
      <c r="I188" t="s">
        <v>254</v>
      </c>
    </row>
    <row r="189" spans="1:9" hidden="1" x14ac:dyDescent="0.3">
      <c r="A189">
        <v>2020</v>
      </c>
      <c r="B189" t="s">
        <v>7</v>
      </c>
      <c r="C189" t="s">
        <v>42</v>
      </c>
      <c r="D189" t="s">
        <v>9</v>
      </c>
      <c r="E189">
        <v>2007</v>
      </c>
      <c r="F189">
        <v>1.7999999999999999E-2</v>
      </c>
      <c r="G189" t="s">
        <v>11</v>
      </c>
      <c r="I189" t="s">
        <v>255</v>
      </c>
    </row>
    <row r="190" spans="1:9" hidden="1" x14ac:dyDescent="0.3">
      <c r="A190">
        <v>2020</v>
      </c>
      <c r="B190" t="s">
        <v>7</v>
      </c>
      <c r="C190" t="s">
        <v>42</v>
      </c>
      <c r="D190" t="s">
        <v>9</v>
      </c>
      <c r="E190">
        <v>2011</v>
      </c>
      <c r="F190">
        <v>1.7999999999999999E-2</v>
      </c>
      <c r="G190" t="s">
        <v>11</v>
      </c>
      <c r="I190" t="s">
        <v>256</v>
      </c>
    </row>
    <row r="191" spans="1:9" hidden="1" x14ac:dyDescent="0.3">
      <c r="A191">
        <v>2020</v>
      </c>
      <c r="B191" t="s">
        <v>7</v>
      </c>
      <c r="C191" t="s">
        <v>42</v>
      </c>
      <c r="D191" t="s">
        <v>9</v>
      </c>
      <c r="E191">
        <v>2015</v>
      </c>
      <c r="F191">
        <v>1.2999999999999999E-2</v>
      </c>
      <c r="G191" t="s">
        <v>11</v>
      </c>
      <c r="I191" t="s">
        <v>257</v>
      </c>
    </row>
    <row r="192" spans="1:9" hidden="1" x14ac:dyDescent="0.3">
      <c r="A192">
        <v>2020</v>
      </c>
      <c r="B192" t="s">
        <v>7</v>
      </c>
      <c r="C192" t="s">
        <v>42</v>
      </c>
      <c r="D192" t="s">
        <v>9</v>
      </c>
      <c r="E192">
        <v>2017</v>
      </c>
      <c r="F192">
        <v>1.2999999999999999E-2</v>
      </c>
      <c r="G192" t="s">
        <v>14</v>
      </c>
      <c r="I192" t="s">
        <v>258</v>
      </c>
    </row>
    <row r="193" spans="1:9" hidden="1" x14ac:dyDescent="0.3">
      <c r="A193">
        <v>2020</v>
      </c>
      <c r="B193" t="s">
        <v>7</v>
      </c>
      <c r="C193" t="s">
        <v>42</v>
      </c>
      <c r="D193" t="s">
        <v>9</v>
      </c>
      <c r="E193">
        <v>2020</v>
      </c>
      <c r="F193">
        <v>4.0000000000000001E-3</v>
      </c>
      <c r="G193" t="s">
        <v>14</v>
      </c>
      <c r="I193" t="s">
        <v>259</v>
      </c>
    </row>
    <row r="194" spans="1:9" hidden="1" x14ac:dyDescent="0.3">
      <c r="A194">
        <v>2020</v>
      </c>
      <c r="B194" t="s">
        <v>7</v>
      </c>
      <c r="C194" t="s">
        <v>42</v>
      </c>
      <c r="D194" t="s">
        <v>9</v>
      </c>
      <c r="E194" t="s">
        <v>18</v>
      </c>
      <c r="F194">
        <v>4.0000000000000001E-3</v>
      </c>
      <c r="G194" t="s">
        <v>19</v>
      </c>
      <c r="I194" t="s">
        <v>260</v>
      </c>
    </row>
    <row r="195" spans="1:9" hidden="1" x14ac:dyDescent="0.3">
      <c r="A195">
        <v>2020</v>
      </c>
      <c r="B195" t="s">
        <v>7</v>
      </c>
      <c r="C195" t="s">
        <v>42</v>
      </c>
      <c r="D195" t="s">
        <v>20</v>
      </c>
      <c r="E195">
        <v>1975</v>
      </c>
      <c r="F195">
        <v>3.55</v>
      </c>
      <c r="G195" t="s">
        <v>16</v>
      </c>
      <c r="I195" t="s">
        <v>261</v>
      </c>
    </row>
    <row r="196" spans="1:9" hidden="1" x14ac:dyDescent="0.3">
      <c r="A196">
        <v>2020</v>
      </c>
      <c r="B196" t="s">
        <v>7</v>
      </c>
      <c r="C196" t="s">
        <v>42</v>
      </c>
      <c r="D196" t="s">
        <v>20</v>
      </c>
      <c r="E196">
        <v>1985</v>
      </c>
      <c r="F196">
        <v>0.45100000000000001</v>
      </c>
      <c r="G196" t="s">
        <v>16</v>
      </c>
      <c r="I196" t="s">
        <v>262</v>
      </c>
    </row>
    <row r="197" spans="1:9" hidden="1" x14ac:dyDescent="0.3">
      <c r="A197">
        <v>2020</v>
      </c>
      <c r="B197" t="s">
        <v>7</v>
      </c>
      <c r="C197" t="s">
        <v>42</v>
      </c>
      <c r="D197" t="s">
        <v>20</v>
      </c>
      <c r="E197">
        <v>1996</v>
      </c>
      <c r="F197">
        <v>0.51400000000000001</v>
      </c>
      <c r="G197" t="s">
        <v>16</v>
      </c>
      <c r="I197" t="s">
        <v>263</v>
      </c>
    </row>
    <row r="198" spans="1:9" hidden="1" x14ac:dyDescent="0.3">
      <c r="A198">
        <v>2020</v>
      </c>
      <c r="B198" t="s">
        <v>7</v>
      </c>
      <c r="C198" t="s">
        <v>42</v>
      </c>
      <c r="D198" t="s">
        <v>20</v>
      </c>
      <c r="E198">
        <v>2003</v>
      </c>
      <c r="F198">
        <v>0.33300000000000002</v>
      </c>
      <c r="G198" t="s">
        <v>11</v>
      </c>
      <c r="I198" t="s">
        <v>264</v>
      </c>
    </row>
    <row r="199" spans="1:9" hidden="1" x14ac:dyDescent="0.3">
      <c r="A199">
        <v>2020</v>
      </c>
      <c r="B199" t="s">
        <v>7</v>
      </c>
      <c r="C199" t="s">
        <v>42</v>
      </c>
      <c r="D199" t="s">
        <v>20</v>
      </c>
      <c r="E199">
        <v>2007</v>
      </c>
      <c r="F199">
        <v>0.105</v>
      </c>
      <c r="G199" t="s">
        <v>11</v>
      </c>
      <c r="I199" t="s">
        <v>265</v>
      </c>
    </row>
    <row r="200" spans="1:9" hidden="1" x14ac:dyDescent="0.3">
      <c r="A200">
        <v>2020</v>
      </c>
      <c r="B200" t="s">
        <v>7</v>
      </c>
      <c r="C200" t="s">
        <v>42</v>
      </c>
      <c r="D200" t="s">
        <v>20</v>
      </c>
      <c r="E200">
        <v>2011</v>
      </c>
      <c r="F200">
        <v>0.105</v>
      </c>
      <c r="G200" t="s">
        <v>11</v>
      </c>
      <c r="I200" t="s">
        <v>266</v>
      </c>
    </row>
    <row r="201" spans="1:9" hidden="1" x14ac:dyDescent="0.3">
      <c r="A201">
        <v>2020</v>
      </c>
      <c r="B201" t="s">
        <v>7</v>
      </c>
      <c r="C201" t="s">
        <v>42</v>
      </c>
      <c r="D201" t="s">
        <v>20</v>
      </c>
      <c r="E201">
        <v>2015</v>
      </c>
      <c r="F201">
        <v>7.9000000000000001E-2</v>
      </c>
      <c r="G201" t="s">
        <v>11</v>
      </c>
      <c r="I201" t="s">
        <v>267</v>
      </c>
    </row>
    <row r="202" spans="1:9" hidden="1" x14ac:dyDescent="0.3">
      <c r="A202">
        <v>2020</v>
      </c>
      <c r="B202" t="s">
        <v>7</v>
      </c>
      <c r="C202" t="s">
        <v>42</v>
      </c>
      <c r="D202" t="s">
        <v>20</v>
      </c>
      <c r="E202">
        <v>2017</v>
      </c>
      <c r="F202">
        <v>7.9000000000000001E-2</v>
      </c>
      <c r="G202" t="s">
        <v>14</v>
      </c>
      <c r="I202" t="s">
        <v>268</v>
      </c>
    </row>
    <row r="203" spans="1:9" hidden="1" x14ac:dyDescent="0.3">
      <c r="A203">
        <v>2020</v>
      </c>
      <c r="B203" t="s">
        <v>7</v>
      </c>
      <c r="C203" t="s">
        <v>42</v>
      </c>
      <c r="D203" t="s">
        <v>20</v>
      </c>
      <c r="E203">
        <v>2020</v>
      </c>
      <c r="F203">
        <v>2.5999999999999999E-2</v>
      </c>
      <c r="G203" t="s">
        <v>14</v>
      </c>
      <c r="I203" t="s">
        <v>269</v>
      </c>
    </row>
    <row r="204" spans="1:9" hidden="1" x14ac:dyDescent="0.3">
      <c r="A204">
        <v>2020</v>
      </c>
      <c r="B204" t="s">
        <v>7</v>
      </c>
      <c r="C204" t="s">
        <v>42</v>
      </c>
      <c r="D204" t="s">
        <v>20</v>
      </c>
      <c r="E204" t="s">
        <v>18</v>
      </c>
      <c r="F204">
        <v>2.5999999999999999E-2</v>
      </c>
      <c r="G204" t="s">
        <v>19</v>
      </c>
      <c r="I204" t="s">
        <v>270</v>
      </c>
    </row>
    <row r="205" spans="1:9" hidden="1" x14ac:dyDescent="0.3">
      <c r="A205">
        <v>2020</v>
      </c>
      <c r="B205" t="s">
        <v>7</v>
      </c>
      <c r="C205" t="s">
        <v>42</v>
      </c>
      <c r="D205" t="s">
        <v>21</v>
      </c>
      <c r="E205">
        <v>1975</v>
      </c>
      <c r="F205">
        <v>15.07</v>
      </c>
      <c r="G205" t="s">
        <v>16</v>
      </c>
      <c r="I205" t="s">
        <v>271</v>
      </c>
    </row>
    <row r="206" spans="1:9" hidden="1" x14ac:dyDescent="0.3">
      <c r="A206">
        <v>2020</v>
      </c>
      <c r="B206" t="s">
        <v>7</v>
      </c>
      <c r="C206" t="s">
        <v>42</v>
      </c>
      <c r="D206" t="s">
        <v>21</v>
      </c>
      <c r="E206">
        <v>1985</v>
      </c>
      <c r="F206">
        <v>1.1040000000000001</v>
      </c>
      <c r="G206" t="s">
        <v>16</v>
      </c>
      <c r="I206" t="s">
        <v>272</v>
      </c>
    </row>
    <row r="207" spans="1:9" hidden="1" x14ac:dyDescent="0.3">
      <c r="A207">
        <v>2020</v>
      </c>
      <c r="B207" t="s">
        <v>7</v>
      </c>
      <c r="C207" t="s">
        <v>42</v>
      </c>
      <c r="D207" t="s">
        <v>21</v>
      </c>
      <c r="E207">
        <v>1996</v>
      </c>
      <c r="F207">
        <v>1.609</v>
      </c>
      <c r="G207" t="s">
        <v>16</v>
      </c>
      <c r="I207" t="s">
        <v>273</v>
      </c>
    </row>
    <row r="208" spans="1:9" hidden="1" x14ac:dyDescent="0.3">
      <c r="A208">
        <v>2020</v>
      </c>
      <c r="B208" t="s">
        <v>7</v>
      </c>
      <c r="C208" t="s">
        <v>42</v>
      </c>
      <c r="D208" t="s">
        <v>21</v>
      </c>
      <c r="E208">
        <v>2003</v>
      </c>
      <c r="F208">
        <v>0.95799999999999996</v>
      </c>
      <c r="G208" t="s">
        <v>11</v>
      </c>
      <c r="I208" t="s">
        <v>274</v>
      </c>
    </row>
    <row r="209" spans="1:9" hidden="1" x14ac:dyDescent="0.3">
      <c r="A209">
        <v>2020</v>
      </c>
      <c r="B209" t="s">
        <v>7</v>
      </c>
      <c r="C209" t="s">
        <v>42</v>
      </c>
      <c r="D209" t="s">
        <v>21</v>
      </c>
      <c r="E209">
        <v>2007</v>
      </c>
      <c r="F209">
        <v>0.313</v>
      </c>
      <c r="G209" t="s">
        <v>11</v>
      </c>
      <c r="I209" t="s">
        <v>275</v>
      </c>
    </row>
    <row r="210" spans="1:9" hidden="1" x14ac:dyDescent="0.3">
      <c r="A210">
        <v>2020</v>
      </c>
      <c r="B210" t="s">
        <v>7</v>
      </c>
      <c r="C210" t="s">
        <v>42</v>
      </c>
      <c r="D210" t="s">
        <v>21</v>
      </c>
      <c r="E210">
        <v>2011</v>
      </c>
      <c r="F210">
        <v>0.313</v>
      </c>
      <c r="G210" t="s">
        <v>11</v>
      </c>
      <c r="I210" t="s">
        <v>276</v>
      </c>
    </row>
    <row r="211" spans="1:9" hidden="1" x14ac:dyDescent="0.3">
      <c r="A211">
        <v>2020</v>
      </c>
      <c r="B211" t="s">
        <v>7</v>
      </c>
      <c r="C211" t="s">
        <v>42</v>
      </c>
      <c r="D211" t="s">
        <v>21</v>
      </c>
      <c r="E211">
        <v>2015</v>
      </c>
      <c r="F211">
        <v>0.23499999999999999</v>
      </c>
      <c r="G211" t="s">
        <v>11</v>
      </c>
      <c r="I211" t="s">
        <v>277</v>
      </c>
    </row>
    <row r="212" spans="1:9" hidden="1" x14ac:dyDescent="0.3">
      <c r="A212">
        <v>2020</v>
      </c>
      <c r="B212" t="s">
        <v>7</v>
      </c>
      <c r="C212" t="s">
        <v>42</v>
      </c>
      <c r="D212" t="s">
        <v>21</v>
      </c>
      <c r="E212">
        <v>2017</v>
      </c>
      <c r="F212">
        <v>0.23499999999999999</v>
      </c>
      <c r="G212" t="s">
        <v>14</v>
      </c>
      <c r="I212" t="s">
        <v>278</v>
      </c>
    </row>
    <row r="213" spans="1:9" hidden="1" x14ac:dyDescent="0.3">
      <c r="A213">
        <v>2020</v>
      </c>
      <c r="B213" t="s">
        <v>7</v>
      </c>
      <c r="C213" t="s">
        <v>42</v>
      </c>
      <c r="D213" t="s">
        <v>21</v>
      </c>
      <c r="E213">
        <v>2020</v>
      </c>
      <c r="F213">
        <v>7.8E-2</v>
      </c>
      <c r="G213" t="s">
        <v>14</v>
      </c>
      <c r="I213" t="s">
        <v>279</v>
      </c>
    </row>
    <row r="214" spans="1:9" hidden="1" x14ac:dyDescent="0.3">
      <c r="A214">
        <v>2020</v>
      </c>
      <c r="B214" t="s">
        <v>7</v>
      </c>
      <c r="C214" t="s">
        <v>42</v>
      </c>
      <c r="D214" t="s">
        <v>21</v>
      </c>
      <c r="E214" t="s">
        <v>18</v>
      </c>
      <c r="F214">
        <v>7.8E-2</v>
      </c>
      <c r="G214" t="s">
        <v>19</v>
      </c>
      <c r="I214" t="s">
        <v>280</v>
      </c>
    </row>
    <row r="215" spans="1:9" hidden="1" x14ac:dyDescent="0.3">
      <c r="A215">
        <v>2020</v>
      </c>
      <c r="B215" t="s">
        <v>7</v>
      </c>
      <c r="C215" t="s">
        <v>42</v>
      </c>
      <c r="D215" t="s">
        <v>22</v>
      </c>
      <c r="E215">
        <v>1975</v>
      </c>
      <c r="F215">
        <v>6.7859999999999996</v>
      </c>
      <c r="G215" t="s">
        <v>16</v>
      </c>
      <c r="I215" t="s">
        <v>281</v>
      </c>
    </row>
    <row r="216" spans="1:9" hidden="1" x14ac:dyDescent="0.3">
      <c r="A216">
        <v>2020</v>
      </c>
      <c r="B216" t="s">
        <v>7</v>
      </c>
      <c r="C216" t="s">
        <v>42</v>
      </c>
      <c r="D216" t="s">
        <v>22</v>
      </c>
      <c r="E216">
        <v>1985</v>
      </c>
      <c r="F216">
        <v>0.81299999999999994</v>
      </c>
      <c r="G216" t="s">
        <v>16</v>
      </c>
      <c r="I216" t="s">
        <v>282</v>
      </c>
    </row>
    <row r="217" spans="1:9" hidden="1" x14ac:dyDescent="0.3">
      <c r="A217">
        <v>2020</v>
      </c>
      <c r="B217" t="s">
        <v>7</v>
      </c>
      <c r="C217" t="s">
        <v>42</v>
      </c>
      <c r="D217" t="s">
        <v>22</v>
      </c>
      <c r="E217">
        <v>1996</v>
      </c>
      <c r="F217">
        <v>1.141</v>
      </c>
      <c r="G217" t="s">
        <v>16</v>
      </c>
      <c r="I217" t="s">
        <v>283</v>
      </c>
    </row>
    <row r="218" spans="1:9" hidden="1" x14ac:dyDescent="0.3">
      <c r="A218">
        <v>2020</v>
      </c>
      <c r="B218" t="s">
        <v>7</v>
      </c>
      <c r="C218" t="s">
        <v>42</v>
      </c>
      <c r="D218" t="s">
        <v>22</v>
      </c>
      <c r="E218">
        <v>2003</v>
      </c>
      <c r="F218">
        <v>0.72</v>
      </c>
      <c r="G218" t="s">
        <v>11</v>
      </c>
      <c r="I218" t="s">
        <v>284</v>
      </c>
    </row>
    <row r="219" spans="1:9" hidden="1" x14ac:dyDescent="0.3">
      <c r="A219">
        <v>2020</v>
      </c>
      <c r="B219" t="s">
        <v>7</v>
      </c>
      <c r="C219" t="s">
        <v>42</v>
      </c>
      <c r="D219" t="s">
        <v>22</v>
      </c>
      <c r="E219">
        <v>2007</v>
      </c>
      <c r="F219">
        <v>0.21099999999999999</v>
      </c>
      <c r="G219" t="s">
        <v>11</v>
      </c>
      <c r="I219" t="s">
        <v>285</v>
      </c>
    </row>
    <row r="220" spans="1:9" hidden="1" x14ac:dyDescent="0.3">
      <c r="A220">
        <v>2020</v>
      </c>
      <c r="B220" t="s">
        <v>7</v>
      </c>
      <c r="C220" t="s">
        <v>42</v>
      </c>
      <c r="D220" t="s">
        <v>22</v>
      </c>
      <c r="E220">
        <v>2011</v>
      </c>
      <c r="F220">
        <v>0.21099999999999999</v>
      </c>
      <c r="G220" t="s">
        <v>11</v>
      </c>
      <c r="I220" t="s">
        <v>286</v>
      </c>
    </row>
    <row r="221" spans="1:9" hidden="1" x14ac:dyDescent="0.3">
      <c r="A221">
        <v>2020</v>
      </c>
      <c r="B221" t="s">
        <v>7</v>
      </c>
      <c r="C221" t="s">
        <v>42</v>
      </c>
      <c r="D221" t="s">
        <v>22</v>
      </c>
      <c r="E221">
        <v>2015</v>
      </c>
      <c r="F221">
        <v>0.159</v>
      </c>
      <c r="G221" t="s">
        <v>11</v>
      </c>
      <c r="I221" t="s">
        <v>287</v>
      </c>
    </row>
    <row r="222" spans="1:9" hidden="1" x14ac:dyDescent="0.3">
      <c r="A222">
        <v>2020</v>
      </c>
      <c r="B222" t="s">
        <v>7</v>
      </c>
      <c r="C222" t="s">
        <v>42</v>
      </c>
      <c r="D222" t="s">
        <v>22</v>
      </c>
      <c r="E222">
        <v>2017</v>
      </c>
      <c r="F222">
        <v>0.159</v>
      </c>
      <c r="G222" t="s">
        <v>14</v>
      </c>
      <c r="I222" t="s">
        <v>288</v>
      </c>
    </row>
    <row r="223" spans="1:9" hidden="1" x14ac:dyDescent="0.3">
      <c r="A223">
        <v>2020</v>
      </c>
      <c r="B223" t="s">
        <v>7</v>
      </c>
      <c r="C223" t="s">
        <v>42</v>
      </c>
      <c r="D223" t="s">
        <v>22</v>
      </c>
      <c r="E223">
        <v>2020</v>
      </c>
      <c r="F223">
        <v>5.2999999999999999E-2</v>
      </c>
      <c r="G223" t="s">
        <v>14</v>
      </c>
      <c r="I223" t="s">
        <v>289</v>
      </c>
    </row>
    <row r="224" spans="1:9" hidden="1" x14ac:dyDescent="0.3">
      <c r="A224">
        <v>2020</v>
      </c>
      <c r="B224" t="s">
        <v>7</v>
      </c>
      <c r="C224" t="s">
        <v>42</v>
      </c>
      <c r="D224" t="s">
        <v>22</v>
      </c>
      <c r="E224" t="s">
        <v>18</v>
      </c>
      <c r="F224">
        <v>5.2999999999999999E-2</v>
      </c>
      <c r="G224" t="s">
        <v>19</v>
      </c>
      <c r="I224" t="s">
        <v>290</v>
      </c>
    </row>
    <row r="225" spans="1:9" hidden="1" x14ac:dyDescent="0.3">
      <c r="A225">
        <v>2020</v>
      </c>
      <c r="B225" t="s">
        <v>7</v>
      </c>
      <c r="C225" t="s">
        <v>42</v>
      </c>
      <c r="D225" t="s">
        <v>23</v>
      </c>
      <c r="E225">
        <v>1975</v>
      </c>
      <c r="F225">
        <v>0.93700000000000006</v>
      </c>
      <c r="G225" t="s">
        <v>16</v>
      </c>
      <c r="I225" t="s">
        <v>291</v>
      </c>
    </row>
    <row r="226" spans="1:9" hidden="1" x14ac:dyDescent="0.3">
      <c r="A226">
        <v>2020</v>
      </c>
      <c r="B226" t="s">
        <v>7</v>
      </c>
      <c r="C226" t="s">
        <v>42</v>
      </c>
      <c r="D226" t="s">
        <v>23</v>
      </c>
      <c r="E226">
        <v>1985</v>
      </c>
      <c r="F226">
        <v>0.113</v>
      </c>
      <c r="G226" t="s">
        <v>16</v>
      </c>
      <c r="I226" t="s">
        <v>292</v>
      </c>
    </row>
    <row r="227" spans="1:9" hidden="1" x14ac:dyDescent="0.3">
      <c r="A227">
        <v>2020</v>
      </c>
      <c r="B227" t="s">
        <v>7</v>
      </c>
      <c r="C227" t="s">
        <v>42</v>
      </c>
      <c r="D227" t="s">
        <v>23</v>
      </c>
      <c r="E227">
        <v>1996</v>
      </c>
      <c r="F227">
        <v>0.159</v>
      </c>
      <c r="G227" t="s">
        <v>16</v>
      </c>
      <c r="I227" t="s">
        <v>293</v>
      </c>
    </row>
    <row r="228" spans="1:9" hidden="1" x14ac:dyDescent="0.3">
      <c r="A228">
        <v>2020</v>
      </c>
      <c r="B228" t="s">
        <v>7</v>
      </c>
      <c r="C228" t="s">
        <v>42</v>
      </c>
      <c r="D228" t="s">
        <v>23</v>
      </c>
      <c r="E228">
        <v>2003</v>
      </c>
      <c r="F228">
        <v>0.1</v>
      </c>
      <c r="G228" t="s">
        <v>11</v>
      </c>
      <c r="I228" t="s">
        <v>294</v>
      </c>
    </row>
    <row r="229" spans="1:9" hidden="1" x14ac:dyDescent="0.3">
      <c r="A229">
        <v>2020</v>
      </c>
      <c r="B229" t="s">
        <v>7</v>
      </c>
      <c r="C229" t="s">
        <v>42</v>
      </c>
      <c r="D229" t="s">
        <v>23</v>
      </c>
      <c r="E229">
        <v>2007</v>
      </c>
      <c r="F229">
        <v>2.9000000000000001E-2</v>
      </c>
      <c r="G229" t="s">
        <v>11</v>
      </c>
      <c r="I229" t="s">
        <v>295</v>
      </c>
    </row>
    <row r="230" spans="1:9" hidden="1" x14ac:dyDescent="0.3">
      <c r="A230">
        <v>2020</v>
      </c>
      <c r="B230" t="s">
        <v>7</v>
      </c>
      <c r="C230" t="s">
        <v>42</v>
      </c>
      <c r="D230" t="s">
        <v>23</v>
      </c>
      <c r="E230">
        <v>2011</v>
      </c>
      <c r="F230">
        <v>2.9000000000000001E-2</v>
      </c>
      <c r="G230" t="s">
        <v>11</v>
      </c>
      <c r="I230" t="s">
        <v>296</v>
      </c>
    </row>
    <row r="231" spans="1:9" hidden="1" x14ac:dyDescent="0.3">
      <c r="A231">
        <v>2020</v>
      </c>
      <c r="B231" t="s">
        <v>7</v>
      </c>
      <c r="C231" t="s">
        <v>42</v>
      </c>
      <c r="D231" t="s">
        <v>23</v>
      </c>
      <c r="E231">
        <v>2015</v>
      </c>
      <c r="F231">
        <v>2.1999999999999999E-2</v>
      </c>
      <c r="G231" t="s">
        <v>11</v>
      </c>
      <c r="I231" t="s">
        <v>297</v>
      </c>
    </row>
    <row r="232" spans="1:9" hidden="1" x14ac:dyDescent="0.3">
      <c r="A232">
        <v>2020</v>
      </c>
      <c r="B232" t="s">
        <v>7</v>
      </c>
      <c r="C232" t="s">
        <v>42</v>
      </c>
      <c r="D232" t="s">
        <v>23</v>
      </c>
      <c r="E232">
        <v>2017</v>
      </c>
      <c r="F232">
        <v>2.1999999999999999E-2</v>
      </c>
      <c r="G232" t="s">
        <v>14</v>
      </c>
      <c r="I232" t="s">
        <v>298</v>
      </c>
    </row>
    <row r="233" spans="1:9" hidden="1" x14ac:dyDescent="0.3">
      <c r="A233">
        <v>2020</v>
      </c>
      <c r="B233" t="s">
        <v>7</v>
      </c>
      <c r="C233" t="s">
        <v>42</v>
      </c>
      <c r="D233" t="s">
        <v>23</v>
      </c>
      <c r="E233">
        <v>2020</v>
      </c>
      <c r="F233">
        <v>7.0000000000000001E-3</v>
      </c>
      <c r="G233" t="s">
        <v>14</v>
      </c>
      <c r="I233" t="s">
        <v>299</v>
      </c>
    </row>
    <row r="234" spans="1:9" hidden="1" x14ac:dyDescent="0.3">
      <c r="A234">
        <v>2020</v>
      </c>
      <c r="B234" t="s">
        <v>7</v>
      </c>
      <c r="C234" t="s">
        <v>42</v>
      </c>
      <c r="D234" t="s">
        <v>23</v>
      </c>
      <c r="E234" t="s">
        <v>18</v>
      </c>
      <c r="F234">
        <v>7.0000000000000001E-3</v>
      </c>
      <c r="G234" t="s">
        <v>19</v>
      </c>
      <c r="I234" t="s">
        <v>300</v>
      </c>
    </row>
    <row r="235" spans="1:9" hidden="1" x14ac:dyDescent="0.3">
      <c r="A235">
        <v>2020</v>
      </c>
      <c r="B235" t="s">
        <v>7</v>
      </c>
      <c r="C235" t="s">
        <v>42</v>
      </c>
      <c r="D235" t="s">
        <v>24</v>
      </c>
      <c r="E235">
        <v>1975</v>
      </c>
      <c r="F235">
        <v>2.407</v>
      </c>
      <c r="G235" t="s">
        <v>16</v>
      </c>
      <c r="I235" t="s">
        <v>301</v>
      </c>
    </row>
    <row r="236" spans="1:9" hidden="1" x14ac:dyDescent="0.3">
      <c r="A236">
        <v>2020</v>
      </c>
      <c r="B236" t="s">
        <v>7</v>
      </c>
      <c r="C236" t="s">
        <v>42</v>
      </c>
      <c r="D236" t="s">
        <v>24</v>
      </c>
      <c r="E236">
        <v>1985</v>
      </c>
      <c r="F236">
        <v>0.52800000000000002</v>
      </c>
      <c r="G236" t="s">
        <v>16</v>
      </c>
      <c r="I236" t="s">
        <v>302</v>
      </c>
    </row>
    <row r="237" spans="1:9" hidden="1" x14ac:dyDescent="0.3">
      <c r="A237">
        <v>2020</v>
      </c>
      <c r="B237" t="s">
        <v>7</v>
      </c>
      <c r="C237" t="s">
        <v>42</v>
      </c>
      <c r="D237" t="s">
        <v>24</v>
      </c>
      <c r="E237">
        <v>1996</v>
      </c>
      <c r="F237">
        <v>0.59199999999999997</v>
      </c>
      <c r="G237" t="s">
        <v>16</v>
      </c>
      <c r="I237" t="s">
        <v>303</v>
      </c>
    </row>
    <row r="238" spans="1:9" hidden="1" x14ac:dyDescent="0.3">
      <c r="A238">
        <v>2020</v>
      </c>
      <c r="B238" t="s">
        <v>7</v>
      </c>
      <c r="C238" t="s">
        <v>42</v>
      </c>
      <c r="D238" t="s">
        <v>24</v>
      </c>
      <c r="E238">
        <v>2003</v>
      </c>
      <c r="F238">
        <v>0.46200000000000002</v>
      </c>
      <c r="G238" t="s">
        <v>11</v>
      </c>
      <c r="I238" t="s">
        <v>304</v>
      </c>
    </row>
    <row r="239" spans="1:9" hidden="1" x14ac:dyDescent="0.3">
      <c r="A239">
        <v>2020</v>
      </c>
      <c r="B239" t="s">
        <v>7</v>
      </c>
      <c r="C239" t="s">
        <v>42</v>
      </c>
      <c r="D239" t="s">
        <v>24</v>
      </c>
      <c r="E239">
        <v>2007</v>
      </c>
      <c r="F239">
        <v>0.17399999999999999</v>
      </c>
      <c r="G239" t="s">
        <v>11</v>
      </c>
      <c r="I239" t="s">
        <v>305</v>
      </c>
    </row>
    <row r="240" spans="1:9" hidden="1" x14ac:dyDescent="0.3">
      <c r="A240">
        <v>2020</v>
      </c>
      <c r="B240" t="s">
        <v>7</v>
      </c>
      <c r="C240" t="s">
        <v>42</v>
      </c>
      <c r="D240" t="s">
        <v>24</v>
      </c>
      <c r="E240">
        <v>2011</v>
      </c>
      <c r="F240">
        <v>0.17399999999999999</v>
      </c>
      <c r="G240" t="s">
        <v>11</v>
      </c>
      <c r="I240" t="s">
        <v>306</v>
      </c>
    </row>
    <row r="241" spans="1:9" hidden="1" x14ac:dyDescent="0.3">
      <c r="A241">
        <v>2020</v>
      </c>
      <c r="B241" t="s">
        <v>7</v>
      </c>
      <c r="C241" t="s">
        <v>42</v>
      </c>
      <c r="D241" t="s">
        <v>24</v>
      </c>
      <c r="E241">
        <v>2015</v>
      </c>
      <c r="F241">
        <v>0.13100000000000001</v>
      </c>
      <c r="G241" t="s">
        <v>11</v>
      </c>
      <c r="I241" t="s">
        <v>307</v>
      </c>
    </row>
    <row r="242" spans="1:9" hidden="1" x14ac:dyDescent="0.3">
      <c r="A242">
        <v>2020</v>
      </c>
      <c r="B242" t="s">
        <v>7</v>
      </c>
      <c r="C242" t="s">
        <v>42</v>
      </c>
      <c r="D242" t="s">
        <v>24</v>
      </c>
      <c r="E242">
        <v>2017</v>
      </c>
      <c r="F242">
        <v>0.13100000000000001</v>
      </c>
      <c r="G242" t="s">
        <v>14</v>
      </c>
      <c r="I242" t="s">
        <v>308</v>
      </c>
    </row>
    <row r="243" spans="1:9" hidden="1" x14ac:dyDescent="0.3">
      <c r="A243">
        <v>2020</v>
      </c>
      <c r="B243" t="s">
        <v>7</v>
      </c>
      <c r="C243" t="s">
        <v>42</v>
      </c>
      <c r="D243" t="s">
        <v>24</v>
      </c>
      <c r="E243">
        <v>2020</v>
      </c>
      <c r="F243">
        <v>4.3999999999999997E-2</v>
      </c>
      <c r="G243" t="s">
        <v>14</v>
      </c>
      <c r="I243" t="s">
        <v>309</v>
      </c>
    </row>
    <row r="244" spans="1:9" hidden="1" x14ac:dyDescent="0.3">
      <c r="A244">
        <v>2020</v>
      </c>
      <c r="B244" t="s">
        <v>7</v>
      </c>
      <c r="C244" t="s">
        <v>42</v>
      </c>
      <c r="D244" t="s">
        <v>24</v>
      </c>
      <c r="E244" t="s">
        <v>18</v>
      </c>
      <c r="F244">
        <v>4.3999999999999997E-2</v>
      </c>
      <c r="G244" t="s">
        <v>19</v>
      </c>
      <c r="I244" t="s">
        <v>310</v>
      </c>
    </row>
    <row r="245" spans="1:9" hidden="1" x14ac:dyDescent="0.3">
      <c r="A245">
        <v>2020</v>
      </c>
      <c r="B245" t="s">
        <v>7</v>
      </c>
      <c r="C245" t="s">
        <v>42</v>
      </c>
      <c r="D245" t="s">
        <v>25</v>
      </c>
      <c r="E245">
        <v>1975</v>
      </c>
      <c r="F245">
        <v>9.141</v>
      </c>
      <c r="G245" t="s">
        <v>16</v>
      </c>
      <c r="I245" t="s">
        <v>311</v>
      </c>
    </row>
    <row r="246" spans="1:9" hidden="1" x14ac:dyDescent="0.3">
      <c r="A246">
        <v>2020</v>
      </c>
      <c r="B246" t="s">
        <v>7</v>
      </c>
      <c r="C246" t="s">
        <v>42</v>
      </c>
      <c r="D246" t="s">
        <v>25</v>
      </c>
      <c r="E246">
        <v>1985</v>
      </c>
      <c r="F246">
        <v>1.544</v>
      </c>
      <c r="G246" t="s">
        <v>16</v>
      </c>
      <c r="I246" t="s">
        <v>312</v>
      </c>
    </row>
    <row r="247" spans="1:9" hidden="1" x14ac:dyDescent="0.3">
      <c r="A247">
        <v>2020</v>
      </c>
      <c r="B247" t="s">
        <v>7</v>
      </c>
      <c r="C247" t="s">
        <v>42</v>
      </c>
      <c r="D247" t="s">
        <v>25</v>
      </c>
      <c r="E247">
        <v>1996</v>
      </c>
      <c r="F247">
        <v>1.833</v>
      </c>
      <c r="G247" t="s">
        <v>16</v>
      </c>
      <c r="I247" t="s">
        <v>313</v>
      </c>
    </row>
    <row r="248" spans="1:9" hidden="1" x14ac:dyDescent="0.3">
      <c r="A248">
        <v>2020</v>
      </c>
      <c r="B248" t="s">
        <v>7</v>
      </c>
      <c r="C248" t="s">
        <v>42</v>
      </c>
      <c r="D248" t="s">
        <v>25</v>
      </c>
      <c r="E248">
        <v>2003</v>
      </c>
      <c r="F248">
        <v>1.6319999999999999</v>
      </c>
      <c r="G248" t="s">
        <v>11</v>
      </c>
      <c r="I248" t="s">
        <v>314</v>
      </c>
    </row>
    <row r="249" spans="1:9" hidden="1" x14ac:dyDescent="0.3">
      <c r="A249">
        <v>2020</v>
      </c>
      <c r="B249" t="s">
        <v>7</v>
      </c>
      <c r="C249" t="s">
        <v>42</v>
      </c>
      <c r="D249" t="s">
        <v>25</v>
      </c>
      <c r="E249">
        <v>2007</v>
      </c>
      <c r="F249">
        <v>0.53500000000000003</v>
      </c>
      <c r="G249" t="s">
        <v>11</v>
      </c>
      <c r="I249" t="s">
        <v>315</v>
      </c>
    </row>
    <row r="250" spans="1:9" hidden="1" x14ac:dyDescent="0.3">
      <c r="A250">
        <v>2020</v>
      </c>
      <c r="B250" t="s">
        <v>7</v>
      </c>
      <c r="C250" t="s">
        <v>42</v>
      </c>
      <c r="D250" t="s">
        <v>25</v>
      </c>
      <c r="E250">
        <v>2011</v>
      </c>
      <c r="F250">
        <v>0.53500000000000003</v>
      </c>
      <c r="G250" t="s">
        <v>11</v>
      </c>
      <c r="I250" t="s">
        <v>316</v>
      </c>
    </row>
    <row r="251" spans="1:9" hidden="1" x14ac:dyDescent="0.3">
      <c r="A251">
        <v>2020</v>
      </c>
      <c r="B251" t="s">
        <v>7</v>
      </c>
      <c r="C251" t="s">
        <v>42</v>
      </c>
      <c r="D251" t="s">
        <v>25</v>
      </c>
      <c r="E251">
        <v>2015</v>
      </c>
      <c r="F251">
        <v>0.40100000000000002</v>
      </c>
      <c r="G251" t="s">
        <v>11</v>
      </c>
      <c r="I251" t="s">
        <v>317</v>
      </c>
    </row>
    <row r="252" spans="1:9" hidden="1" x14ac:dyDescent="0.3">
      <c r="A252">
        <v>2020</v>
      </c>
      <c r="B252" t="s">
        <v>7</v>
      </c>
      <c r="C252" t="s">
        <v>42</v>
      </c>
      <c r="D252" t="s">
        <v>25</v>
      </c>
      <c r="E252">
        <v>2017</v>
      </c>
      <c r="F252">
        <v>0.40100000000000002</v>
      </c>
      <c r="G252" t="s">
        <v>14</v>
      </c>
      <c r="I252" t="s">
        <v>318</v>
      </c>
    </row>
    <row r="253" spans="1:9" hidden="1" x14ac:dyDescent="0.3">
      <c r="A253">
        <v>2020</v>
      </c>
      <c r="B253" t="s">
        <v>7</v>
      </c>
      <c r="C253" t="s">
        <v>42</v>
      </c>
      <c r="D253" t="s">
        <v>25</v>
      </c>
      <c r="E253">
        <v>2020</v>
      </c>
      <c r="F253">
        <v>0.13400000000000001</v>
      </c>
      <c r="G253" t="s">
        <v>14</v>
      </c>
      <c r="I253" t="s">
        <v>319</v>
      </c>
    </row>
    <row r="254" spans="1:9" hidden="1" x14ac:dyDescent="0.3">
      <c r="A254">
        <v>2020</v>
      </c>
      <c r="B254" t="s">
        <v>7</v>
      </c>
      <c r="C254" t="s">
        <v>42</v>
      </c>
      <c r="D254" t="s">
        <v>25</v>
      </c>
      <c r="E254" t="s">
        <v>18</v>
      </c>
      <c r="F254">
        <v>0.13400000000000001</v>
      </c>
      <c r="G254" t="s">
        <v>19</v>
      </c>
      <c r="I254" t="s">
        <v>320</v>
      </c>
    </row>
    <row r="255" spans="1:9" hidden="1" x14ac:dyDescent="0.3">
      <c r="A255">
        <v>2020</v>
      </c>
      <c r="B255" t="s">
        <v>7</v>
      </c>
      <c r="C255" t="s">
        <v>42</v>
      </c>
      <c r="D255" t="s">
        <v>26</v>
      </c>
      <c r="E255">
        <v>1975</v>
      </c>
      <c r="F255">
        <v>6.6210000000000004</v>
      </c>
      <c r="G255" t="s">
        <v>16</v>
      </c>
      <c r="I255" t="s">
        <v>321</v>
      </c>
    </row>
    <row r="256" spans="1:9" hidden="1" x14ac:dyDescent="0.3">
      <c r="A256">
        <v>2020</v>
      </c>
      <c r="B256" t="s">
        <v>7</v>
      </c>
      <c r="C256" t="s">
        <v>42</v>
      </c>
      <c r="D256" t="s">
        <v>26</v>
      </c>
      <c r="E256">
        <v>1985</v>
      </c>
      <c r="F256">
        <v>1.292</v>
      </c>
      <c r="G256" t="s">
        <v>16</v>
      </c>
      <c r="I256" t="s">
        <v>322</v>
      </c>
    </row>
    <row r="257" spans="1:9" hidden="1" x14ac:dyDescent="0.3">
      <c r="A257">
        <v>2020</v>
      </c>
      <c r="B257" t="s">
        <v>7</v>
      </c>
      <c r="C257" t="s">
        <v>42</v>
      </c>
      <c r="D257" t="s">
        <v>26</v>
      </c>
      <c r="E257">
        <v>1996</v>
      </c>
      <c r="F257">
        <v>1.83</v>
      </c>
      <c r="G257" t="s">
        <v>16</v>
      </c>
      <c r="I257" t="s">
        <v>323</v>
      </c>
    </row>
    <row r="258" spans="1:9" hidden="1" x14ac:dyDescent="0.3">
      <c r="A258">
        <v>2020</v>
      </c>
      <c r="B258" t="s">
        <v>7</v>
      </c>
      <c r="C258" t="s">
        <v>42</v>
      </c>
      <c r="D258" t="s">
        <v>26</v>
      </c>
      <c r="E258">
        <v>2003</v>
      </c>
      <c r="F258">
        <v>1.018</v>
      </c>
      <c r="G258" t="s">
        <v>11</v>
      </c>
      <c r="I258" t="s">
        <v>324</v>
      </c>
    </row>
    <row r="259" spans="1:9" hidden="1" x14ac:dyDescent="0.3">
      <c r="A259">
        <v>2020</v>
      </c>
      <c r="B259" t="s">
        <v>7</v>
      </c>
      <c r="C259" t="s">
        <v>42</v>
      </c>
      <c r="D259" t="s">
        <v>26</v>
      </c>
      <c r="E259">
        <v>2007</v>
      </c>
      <c r="F259">
        <v>0.42199999999999999</v>
      </c>
      <c r="G259" t="s">
        <v>11</v>
      </c>
      <c r="I259" t="s">
        <v>325</v>
      </c>
    </row>
    <row r="260" spans="1:9" hidden="1" x14ac:dyDescent="0.3">
      <c r="A260">
        <v>2020</v>
      </c>
      <c r="B260" t="s">
        <v>7</v>
      </c>
      <c r="C260" t="s">
        <v>42</v>
      </c>
      <c r="D260" t="s">
        <v>26</v>
      </c>
      <c r="E260">
        <v>2011</v>
      </c>
      <c r="F260">
        <v>0.42199999999999999</v>
      </c>
      <c r="G260" t="s">
        <v>11</v>
      </c>
      <c r="I260" t="s">
        <v>326</v>
      </c>
    </row>
    <row r="261" spans="1:9" hidden="1" x14ac:dyDescent="0.3">
      <c r="A261">
        <v>2020</v>
      </c>
      <c r="B261" t="s">
        <v>7</v>
      </c>
      <c r="C261" t="s">
        <v>42</v>
      </c>
      <c r="D261" t="s">
        <v>26</v>
      </c>
      <c r="E261">
        <v>2015</v>
      </c>
      <c r="F261">
        <v>0.316</v>
      </c>
      <c r="G261" t="s">
        <v>11</v>
      </c>
      <c r="I261" t="s">
        <v>327</v>
      </c>
    </row>
    <row r="262" spans="1:9" hidden="1" x14ac:dyDescent="0.3">
      <c r="A262">
        <v>2020</v>
      </c>
      <c r="B262" t="s">
        <v>7</v>
      </c>
      <c r="C262" t="s">
        <v>42</v>
      </c>
      <c r="D262" t="s">
        <v>26</v>
      </c>
      <c r="E262">
        <v>2017</v>
      </c>
      <c r="F262">
        <v>0.316</v>
      </c>
      <c r="G262" t="s">
        <v>14</v>
      </c>
      <c r="I262" t="s">
        <v>328</v>
      </c>
    </row>
    <row r="263" spans="1:9" hidden="1" x14ac:dyDescent="0.3">
      <c r="A263">
        <v>2020</v>
      </c>
      <c r="B263" t="s">
        <v>7</v>
      </c>
      <c r="C263" t="s">
        <v>42</v>
      </c>
      <c r="D263" t="s">
        <v>26</v>
      </c>
      <c r="E263">
        <v>2020</v>
      </c>
      <c r="F263">
        <v>0.105</v>
      </c>
      <c r="G263" t="s">
        <v>14</v>
      </c>
      <c r="I263" t="s">
        <v>329</v>
      </c>
    </row>
    <row r="264" spans="1:9" hidden="1" x14ac:dyDescent="0.3">
      <c r="A264">
        <v>2020</v>
      </c>
      <c r="B264" t="s">
        <v>7</v>
      </c>
      <c r="C264" t="s">
        <v>42</v>
      </c>
      <c r="D264" t="s">
        <v>26</v>
      </c>
      <c r="E264" t="s">
        <v>18</v>
      </c>
      <c r="F264">
        <v>0.105</v>
      </c>
      <c r="G264" t="s">
        <v>19</v>
      </c>
      <c r="I264" t="s">
        <v>330</v>
      </c>
    </row>
    <row r="265" spans="1:9" hidden="1" x14ac:dyDescent="0.3">
      <c r="A265">
        <v>2020</v>
      </c>
      <c r="B265" t="s">
        <v>7</v>
      </c>
      <c r="C265" t="s">
        <v>42</v>
      </c>
      <c r="D265" t="s">
        <v>27</v>
      </c>
      <c r="E265">
        <v>1975</v>
      </c>
      <c r="F265">
        <v>0.379</v>
      </c>
      <c r="G265" t="s">
        <v>16</v>
      </c>
      <c r="I265" t="s">
        <v>331</v>
      </c>
    </row>
    <row r="266" spans="1:9" hidden="1" x14ac:dyDescent="0.3">
      <c r="A266">
        <v>2020</v>
      </c>
      <c r="B266" t="s">
        <v>7</v>
      </c>
      <c r="C266" t="s">
        <v>42</v>
      </c>
      <c r="D266" t="s">
        <v>27</v>
      </c>
      <c r="E266">
        <v>1985</v>
      </c>
      <c r="F266">
        <v>8.8999999999999996E-2</v>
      </c>
      <c r="G266" t="s">
        <v>16</v>
      </c>
      <c r="I266" t="s">
        <v>332</v>
      </c>
    </row>
    <row r="267" spans="1:9" hidden="1" x14ac:dyDescent="0.3">
      <c r="A267">
        <v>2020</v>
      </c>
      <c r="B267" t="s">
        <v>7</v>
      </c>
      <c r="C267" t="s">
        <v>42</v>
      </c>
      <c r="D267" t="s">
        <v>27</v>
      </c>
      <c r="E267">
        <v>1996</v>
      </c>
      <c r="F267">
        <v>0.08</v>
      </c>
      <c r="G267" t="s">
        <v>16</v>
      </c>
      <c r="I267" t="s">
        <v>333</v>
      </c>
    </row>
    <row r="268" spans="1:9" hidden="1" x14ac:dyDescent="0.3">
      <c r="A268">
        <v>2020</v>
      </c>
      <c r="B268" t="s">
        <v>7</v>
      </c>
      <c r="C268" t="s">
        <v>42</v>
      </c>
      <c r="D268" t="s">
        <v>27</v>
      </c>
      <c r="E268">
        <v>2003</v>
      </c>
      <c r="F268">
        <v>6.5000000000000002E-2</v>
      </c>
      <c r="G268" t="s">
        <v>11</v>
      </c>
      <c r="I268" t="s">
        <v>334</v>
      </c>
    </row>
    <row r="269" spans="1:9" hidden="1" x14ac:dyDescent="0.3">
      <c r="A269">
        <v>2020</v>
      </c>
      <c r="B269" t="s">
        <v>7</v>
      </c>
      <c r="C269" t="s">
        <v>42</v>
      </c>
      <c r="D269" t="s">
        <v>27</v>
      </c>
      <c r="E269">
        <v>2007</v>
      </c>
      <c r="F269">
        <v>2.4E-2</v>
      </c>
      <c r="G269" t="s">
        <v>11</v>
      </c>
      <c r="I269" t="s">
        <v>335</v>
      </c>
    </row>
    <row r="270" spans="1:9" hidden="1" x14ac:dyDescent="0.3">
      <c r="A270">
        <v>2020</v>
      </c>
      <c r="B270" t="s">
        <v>7</v>
      </c>
      <c r="C270" t="s">
        <v>42</v>
      </c>
      <c r="D270" t="s">
        <v>27</v>
      </c>
      <c r="E270">
        <v>2011</v>
      </c>
      <c r="F270">
        <v>2.4E-2</v>
      </c>
      <c r="G270" t="s">
        <v>11</v>
      </c>
      <c r="I270" t="s">
        <v>336</v>
      </c>
    </row>
    <row r="271" spans="1:9" hidden="1" x14ac:dyDescent="0.3">
      <c r="A271">
        <v>2020</v>
      </c>
      <c r="B271" t="s">
        <v>7</v>
      </c>
      <c r="C271" t="s">
        <v>42</v>
      </c>
      <c r="D271" t="s">
        <v>27</v>
      </c>
      <c r="E271">
        <v>2015</v>
      </c>
      <c r="F271">
        <v>1.7999999999999999E-2</v>
      </c>
      <c r="G271" t="s">
        <v>11</v>
      </c>
      <c r="I271" t="s">
        <v>337</v>
      </c>
    </row>
    <row r="272" spans="1:9" hidden="1" x14ac:dyDescent="0.3">
      <c r="A272">
        <v>2020</v>
      </c>
      <c r="B272" t="s">
        <v>7</v>
      </c>
      <c r="C272" t="s">
        <v>42</v>
      </c>
      <c r="D272" t="s">
        <v>27</v>
      </c>
      <c r="E272">
        <v>2017</v>
      </c>
      <c r="F272">
        <v>1.7999999999999999E-2</v>
      </c>
      <c r="G272" t="s">
        <v>14</v>
      </c>
      <c r="I272" t="s">
        <v>338</v>
      </c>
    </row>
    <row r="273" spans="1:9" hidden="1" x14ac:dyDescent="0.3">
      <c r="A273">
        <v>2020</v>
      </c>
      <c r="B273" t="s">
        <v>7</v>
      </c>
      <c r="C273" t="s">
        <v>42</v>
      </c>
      <c r="D273" t="s">
        <v>27</v>
      </c>
      <c r="E273">
        <v>2020</v>
      </c>
      <c r="F273">
        <v>6.0000000000000001E-3</v>
      </c>
      <c r="G273" t="s">
        <v>14</v>
      </c>
      <c r="I273" t="s">
        <v>339</v>
      </c>
    </row>
    <row r="274" spans="1:9" hidden="1" x14ac:dyDescent="0.3">
      <c r="A274">
        <v>2020</v>
      </c>
      <c r="B274" t="s">
        <v>7</v>
      </c>
      <c r="C274" t="s">
        <v>42</v>
      </c>
      <c r="D274" t="s">
        <v>27</v>
      </c>
      <c r="E274" t="s">
        <v>18</v>
      </c>
      <c r="F274">
        <v>6.0000000000000001E-3</v>
      </c>
      <c r="G274" t="s">
        <v>19</v>
      </c>
      <c r="I274" t="s">
        <v>340</v>
      </c>
    </row>
    <row r="275" spans="1:9" hidden="1" x14ac:dyDescent="0.3">
      <c r="A275">
        <v>2020</v>
      </c>
      <c r="B275" t="s">
        <v>7</v>
      </c>
      <c r="C275" t="s">
        <v>43</v>
      </c>
      <c r="D275" t="s">
        <v>9</v>
      </c>
      <c r="E275">
        <v>1975</v>
      </c>
      <c r="F275">
        <v>0.43099999999999999</v>
      </c>
      <c r="G275" t="s">
        <v>16</v>
      </c>
      <c r="I275" t="s">
        <v>341</v>
      </c>
    </row>
    <row r="276" spans="1:9" hidden="1" x14ac:dyDescent="0.3">
      <c r="A276">
        <v>2020</v>
      </c>
      <c r="B276" t="s">
        <v>7</v>
      </c>
      <c r="C276" t="s">
        <v>43</v>
      </c>
      <c r="D276" t="s">
        <v>9</v>
      </c>
      <c r="E276">
        <v>1985</v>
      </c>
      <c r="F276">
        <v>0.113</v>
      </c>
      <c r="G276" t="s">
        <v>16</v>
      </c>
      <c r="I276" t="s">
        <v>342</v>
      </c>
    </row>
    <row r="277" spans="1:9" hidden="1" x14ac:dyDescent="0.3">
      <c r="A277">
        <v>2020</v>
      </c>
      <c r="B277" t="s">
        <v>7</v>
      </c>
      <c r="C277" t="s">
        <v>43</v>
      </c>
      <c r="D277" t="s">
        <v>9</v>
      </c>
      <c r="E277">
        <v>1996</v>
      </c>
      <c r="F277">
        <v>5.8000000000000003E-2</v>
      </c>
      <c r="G277" t="s">
        <v>16</v>
      </c>
      <c r="I277" t="s">
        <v>343</v>
      </c>
    </row>
    <row r="278" spans="1:9" hidden="1" x14ac:dyDescent="0.3">
      <c r="A278">
        <v>2020</v>
      </c>
      <c r="B278" t="s">
        <v>7</v>
      </c>
      <c r="C278" t="s">
        <v>43</v>
      </c>
      <c r="D278" t="s">
        <v>9</v>
      </c>
      <c r="E278">
        <v>2003</v>
      </c>
      <c r="F278">
        <v>4.7E-2</v>
      </c>
      <c r="G278" t="s">
        <v>11</v>
      </c>
      <c r="I278" t="s">
        <v>344</v>
      </c>
    </row>
    <row r="279" spans="1:9" hidden="1" x14ac:dyDescent="0.3">
      <c r="A279">
        <v>2020</v>
      </c>
      <c r="B279" t="s">
        <v>7</v>
      </c>
      <c r="C279" t="s">
        <v>43</v>
      </c>
      <c r="D279" t="s">
        <v>9</v>
      </c>
      <c r="E279">
        <v>2007</v>
      </c>
      <c r="F279">
        <v>1.7999999999999999E-2</v>
      </c>
      <c r="G279" t="s">
        <v>11</v>
      </c>
      <c r="I279" t="s">
        <v>345</v>
      </c>
    </row>
    <row r="280" spans="1:9" hidden="1" x14ac:dyDescent="0.3">
      <c r="A280">
        <v>2020</v>
      </c>
      <c r="B280" t="s">
        <v>7</v>
      </c>
      <c r="C280" t="s">
        <v>43</v>
      </c>
      <c r="D280" t="s">
        <v>9</v>
      </c>
      <c r="E280">
        <v>2011</v>
      </c>
      <c r="F280">
        <v>1.7999999999999999E-2</v>
      </c>
      <c r="G280" t="s">
        <v>11</v>
      </c>
      <c r="I280" t="s">
        <v>346</v>
      </c>
    </row>
    <row r="281" spans="1:9" hidden="1" x14ac:dyDescent="0.3">
      <c r="A281">
        <v>2020</v>
      </c>
      <c r="B281" t="s">
        <v>7</v>
      </c>
      <c r="C281" t="s">
        <v>43</v>
      </c>
      <c r="D281" t="s">
        <v>9</v>
      </c>
      <c r="E281">
        <v>2015</v>
      </c>
      <c r="F281">
        <v>1.2999999999999999E-2</v>
      </c>
      <c r="G281" t="s">
        <v>11</v>
      </c>
      <c r="I281" t="s">
        <v>347</v>
      </c>
    </row>
    <row r="282" spans="1:9" hidden="1" x14ac:dyDescent="0.3">
      <c r="A282">
        <v>2020</v>
      </c>
      <c r="B282" t="s">
        <v>7</v>
      </c>
      <c r="C282" t="s">
        <v>43</v>
      </c>
      <c r="D282" t="s">
        <v>9</v>
      </c>
      <c r="E282">
        <v>2017</v>
      </c>
      <c r="F282">
        <v>1.2999999999999999E-2</v>
      </c>
      <c r="G282" t="s">
        <v>14</v>
      </c>
      <c r="I282" t="s">
        <v>348</v>
      </c>
    </row>
    <row r="283" spans="1:9" hidden="1" x14ac:dyDescent="0.3">
      <c r="A283">
        <v>2020</v>
      </c>
      <c r="B283" t="s">
        <v>7</v>
      </c>
      <c r="C283" t="s">
        <v>43</v>
      </c>
      <c r="D283" t="s">
        <v>9</v>
      </c>
      <c r="E283">
        <v>2020</v>
      </c>
      <c r="F283">
        <v>4.0000000000000001E-3</v>
      </c>
      <c r="G283" t="s">
        <v>14</v>
      </c>
      <c r="I283" t="s">
        <v>349</v>
      </c>
    </row>
    <row r="284" spans="1:9" hidden="1" x14ac:dyDescent="0.3">
      <c r="A284">
        <v>2020</v>
      </c>
      <c r="B284" t="s">
        <v>7</v>
      </c>
      <c r="C284" t="s">
        <v>43</v>
      </c>
      <c r="D284" t="s">
        <v>9</v>
      </c>
      <c r="E284" t="s">
        <v>18</v>
      </c>
      <c r="F284">
        <v>4.0000000000000001E-3</v>
      </c>
      <c r="G284" t="s">
        <v>19</v>
      </c>
      <c r="I284" t="s">
        <v>350</v>
      </c>
    </row>
    <row r="285" spans="1:9" hidden="1" x14ac:dyDescent="0.3">
      <c r="A285">
        <v>2020</v>
      </c>
      <c r="B285" t="s">
        <v>7</v>
      </c>
      <c r="C285" t="s">
        <v>43</v>
      </c>
      <c r="D285" t="s">
        <v>20</v>
      </c>
      <c r="E285">
        <v>1975</v>
      </c>
      <c r="F285">
        <v>3.55</v>
      </c>
      <c r="G285" t="s">
        <v>16</v>
      </c>
      <c r="I285" t="s">
        <v>351</v>
      </c>
    </row>
    <row r="286" spans="1:9" hidden="1" x14ac:dyDescent="0.3">
      <c r="A286">
        <v>2020</v>
      </c>
      <c r="B286" t="s">
        <v>7</v>
      </c>
      <c r="C286" t="s">
        <v>43</v>
      </c>
      <c r="D286" t="s">
        <v>20</v>
      </c>
      <c r="E286">
        <v>1985</v>
      </c>
      <c r="F286">
        <v>0.45100000000000001</v>
      </c>
      <c r="G286" t="s">
        <v>16</v>
      </c>
      <c r="I286" t="s">
        <v>352</v>
      </c>
    </row>
    <row r="287" spans="1:9" hidden="1" x14ac:dyDescent="0.3">
      <c r="A287">
        <v>2020</v>
      </c>
      <c r="B287" t="s">
        <v>7</v>
      </c>
      <c r="C287" t="s">
        <v>43</v>
      </c>
      <c r="D287" t="s">
        <v>20</v>
      </c>
      <c r="E287">
        <v>1996</v>
      </c>
      <c r="F287">
        <v>0.51400000000000001</v>
      </c>
      <c r="G287" t="s">
        <v>16</v>
      </c>
      <c r="I287" t="s">
        <v>353</v>
      </c>
    </row>
    <row r="288" spans="1:9" hidden="1" x14ac:dyDescent="0.3">
      <c r="A288">
        <v>2020</v>
      </c>
      <c r="B288" t="s">
        <v>7</v>
      </c>
      <c r="C288" t="s">
        <v>43</v>
      </c>
      <c r="D288" t="s">
        <v>20</v>
      </c>
      <c r="E288">
        <v>2003</v>
      </c>
      <c r="F288">
        <v>0.33300000000000002</v>
      </c>
      <c r="G288" t="s">
        <v>11</v>
      </c>
      <c r="I288" t="s">
        <v>354</v>
      </c>
    </row>
    <row r="289" spans="1:9" hidden="1" x14ac:dyDescent="0.3">
      <c r="A289">
        <v>2020</v>
      </c>
      <c r="B289" t="s">
        <v>7</v>
      </c>
      <c r="C289" t="s">
        <v>43</v>
      </c>
      <c r="D289" t="s">
        <v>20</v>
      </c>
      <c r="E289">
        <v>2007</v>
      </c>
      <c r="F289">
        <v>0.105</v>
      </c>
      <c r="G289" t="s">
        <v>11</v>
      </c>
      <c r="I289" t="s">
        <v>355</v>
      </c>
    </row>
    <row r="290" spans="1:9" hidden="1" x14ac:dyDescent="0.3">
      <c r="A290">
        <v>2020</v>
      </c>
      <c r="B290" t="s">
        <v>7</v>
      </c>
      <c r="C290" t="s">
        <v>43</v>
      </c>
      <c r="D290" t="s">
        <v>20</v>
      </c>
      <c r="E290">
        <v>2011</v>
      </c>
      <c r="F290">
        <v>0.105</v>
      </c>
      <c r="G290" t="s">
        <v>11</v>
      </c>
      <c r="I290" t="s">
        <v>356</v>
      </c>
    </row>
    <row r="291" spans="1:9" hidden="1" x14ac:dyDescent="0.3">
      <c r="A291">
        <v>2020</v>
      </c>
      <c r="B291" t="s">
        <v>7</v>
      </c>
      <c r="C291" t="s">
        <v>43</v>
      </c>
      <c r="D291" t="s">
        <v>20</v>
      </c>
      <c r="E291">
        <v>2015</v>
      </c>
      <c r="F291">
        <v>7.9000000000000001E-2</v>
      </c>
      <c r="G291" t="s">
        <v>11</v>
      </c>
      <c r="I291" t="s">
        <v>357</v>
      </c>
    </row>
    <row r="292" spans="1:9" hidden="1" x14ac:dyDescent="0.3">
      <c r="A292">
        <v>2020</v>
      </c>
      <c r="B292" t="s">
        <v>7</v>
      </c>
      <c r="C292" t="s">
        <v>43</v>
      </c>
      <c r="D292" t="s">
        <v>20</v>
      </c>
      <c r="E292">
        <v>2017</v>
      </c>
      <c r="F292">
        <v>7.9000000000000001E-2</v>
      </c>
      <c r="G292" t="s">
        <v>14</v>
      </c>
      <c r="I292" t="s">
        <v>358</v>
      </c>
    </row>
    <row r="293" spans="1:9" hidden="1" x14ac:dyDescent="0.3">
      <c r="A293">
        <v>2020</v>
      </c>
      <c r="B293" t="s">
        <v>7</v>
      </c>
      <c r="C293" t="s">
        <v>43</v>
      </c>
      <c r="D293" t="s">
        <v>20</v>
      </c>
      <c r="E293">
        <v>2020</v>
      </c>
      <c r="F293">
        <v>2.5999999999999999E-2</v>
      </c>
      <c r="G293" t="s">
        <v>14</v>
      </c>
      <c r="I293" t="s">
        <v>359</v>
      </c>
    </row>
    <row r="294" spans="1:9" hidden="1" x14ac:dyDescent="0.3">
      <c r="A294">
        <v>2020</v>
      </c>
      <c r="B294" t="s">
        <v>7</v>
      </c>
      <c r="C294" t="s">
        <v>43</v>
      </c>
      <c r="D294" t="s">
        <v>20</v>
      </c>
      <c r="E294" t="s">
        <v>18</v>
      </c>
      <c r="F294">
        <v>2.5999999999999999E-2</v>
      </c>
      <c r="G294" t="s">
        <v>19</v>
      </c>
      <c r="I294" t="s">
        <v>360</v>
      </c>
    </row>
    <row r="295" spans="1:9" hidden="1" x14ac:dyDescent="0.3">
      <c r="A295">
        <v>2020</v>
      </c>
      <c r="B295" t="s">
        <v>7</v>
      </c>
      <c r="C295" t="s">
        <v>43</v>
      </c>
      <c r="D295" t="s">
        <v>21</v>
      </c>
      <c r="E295">
        <v>1975</v>
      </c>
      <c r="F295">
        <v>15.07</v>
      </c>
      <c r="G295" t="s">
        <v>16</v>
      </c>
      <c r="I295" t="s">
        <v>361</v>
      </c>
    </row>
    <row r="296" spans="1:9" hidden="1" x14ac:dyDescent="0.3">
      <c r="A296">
        <v>2020</v>
      </c>
      <c r="B296" t="s">
        <v>7</v>
      </c>
      <c r="C296" t="s">
        <v>43</v>
      </c>
      <c r="D296" t="s">
        <v>21</v>
      </c>
      <c r="E296">
        <v>1985</v>
      </c>
      <c r="F296">
        <v>1.1040000000000001</v>
      </c>
      <c r="G296" t="s">
        <v>16</v>
      </c>
      <c r="I296" t="s">
        <v>362</v>
      </c>
    </row>
    <row r="297" spans="1:9" hidden="1" x14ac:dyDescent="0.3">
      <c r="A297">
        <v>2020</v>
      </c>
      <c r="B297" t="s">
        <v>7</v>
      </c>
      <c r="C297" t="s">
        <v>43</v>
      </c>
      <c r="D297" t="s">
        <v>21</v>
      </c>
      <c r="E297">
        <v>1996</v>
      </c>
      <c r="F297">
        <v>1.609</v>
      </c>
      <c r="G297" t="s">
        <v>16</v>
      </c>
      <c r="I297" t="s">
        <v>363</v>
      </c>
    </row>
    <row r="298" spans="1:9" hidden="1" x14ac:dyDescent="0.3">
      <c r="A298">
        <v>2020</v>
      </c>
      <c r="B298" t="s">
        <v>7</v>
      </c>
      <c r="C298" t="s">
        <v>43</v>
      </c>
      <c r="D298" t="s">
        <v>21</v>
      </c>
      <c r="E298">
        <v>2003</v>
      </c>
      <c r="F298">
        <v>0.95799999999999996</v>
      </c>
      <c r="G298" t="s">
        <v>11</v>
      </c>
      <c r="I298" t="s">
        <v>364</v>
      </c>
    </row>
    <row r="299" spans="1:9" hidden="1" x14ac:dyDescent="0.3">
      <c r="A299">
        <v>2020</v>
      </c>
      <c r="B299" t="s">
        <v>7</v>
      </c>
      <c r="C299" t="s">
        <v>43</v>
      </c>
      <c r="D299" t="s">
        <v>21</v>
      </c>
      <c r="E299">
        <v>2007</v>
      </c>
      <c r="F299">
        <v>0.313</v>
      </c>
      <c r="G299" t="s">
        <v>11</v>
      </c>
      <c r="I299" t="s">
        <v>365</v>
      </c>
    </row>
    <row r="300" spans="1:9" hidden="1" x14ac:dyDescent="0.3">
      <c r="A300">
        <v>2020</v>
      </c>
      <c r="B300" t="s">
        <v>7</v>
      </c>
      <c r="C300" t="s">
        <v>43</v>
      </c>
      <c r="D300" t="s">
        <v>21</v>
      </c>
      <c r="E300">
        <v>2011</v>
      </c>
      <c r="F300">
        <v>0.313</v>
      </c>
      <c r="G300" t="s">
        <v>11</v>
      </c>
      <c r="I300" t="s">
        <v>366</v>
      </c>
    </row>
    <row r="301" spans="1:9" hidden="1" x14ac:dyDescent="0.3">
      <c r="A301">
        <v>2020</v>
      </c>
      <c r="B301" t="s">
        <v>7</v>
      </c>
      <c r="C301" t="s">
        <v>43</v>
      </c>
      <c r="D301" t="s">
        <v>21</v>
      </c>
      <c r="E301">
        <v>2015</v>
      </c>
      <c r="F301">
        <v>0.23499999999999999</v>
      </c>
      <c r="G301" t="s">
        <v>11</v>
      </c>
      <c r="I301" t="s">
        <v>367</v>
      </c>
    </row>
    <row r="302" spans="1:9" hidden="1" x14ac:dyDescent="0.3">
      <c r="A302">
        <v>2020</v>
      </c>
      <c r="B302" t="s">
        <v>7</v>
      </c>
      <c r="C302" t="s">
        <v>43</v>
      </c>
      <c r="D302" t="s">
        <v>21</v>
      </c>
      <c r="E302">
        <v>2017</v>
      </c>
      <c r="F302">
        <v>0.23499999999999999</v>
      </c>
      <c r="G302" t="s">
        <v>14</v>
      </c>
      <c r="I302" t="s">
        <v>368</v>
      </c>
    </row>
    <row r="303" spans="1:9" hidden="1" x14ac:dyDescent="0.3">
      <c r="A303">
        <v>2020</v>
      </c>
      <c r="B303" t="s">
        <v>7</v>
      </c>
      <c r="C303" t="s">
        <v>43</v>
      </c>
      <c r="D303" t="s">
        <v>21</v>
      </c>
      <c r="E303">
        <v>2020</v>
      </c>
      <c r="F303">
        <v>7.8E-2</v>
      </c>
      <c r="G303" t="s">
        <v>14</v>
      </c>
      <c r="I303" t="s">
        <v>369</v>
      </c>
    </row>
    <row r="304" spans="1:9" hidden="1" x14ac:dyDescent="0.3">
      <c r="A304">
        <v>2020</v>
      </c>
      <c r="B304" t="s">
        <v>7</v>
      </c>
      <c r="C304" t="s">
        <v>43</v>
      </c>
      <c r="D304" t="s">
        <v>21</v>
      </c>
      <c r="E304" t="s">
        <v>18</v>
      </c>
      <c r="F304">
        <v>7.8E-2</v>
      </c>
      <c r="G304" t="s">
        <v>19</v>
      </c>
      <c r="I304" t="s">
        <v>370</v>
      </c>
    </row>
    <row r="305" spans="1:9" hidden="1" x14ac:dyDescent="0.3">
      <c r="A305">
        <v>2020</v>
      </c>
      <c r="B305" t="s">
        <v>7</v>
      </c>
      <c r="C305" t="s">
        <v>43</v>
      </c>
      <c r="D305" t="s">
        <v>22</v>
      </c>
      <c r="E305">
        <v>1975</v>
      </c>
      <c r="F305">
        <v>6.7859999999999996</v>
      </c>
      <c r="G305" t="s">
        <v>16</v>
      </c>
      <c r="I305" t="s">
        <v>371</v>
      </c>
    </row>
    <row r="306" spans="1:9" hidden="1" x14ac:dyDescent="0.3">
      <c r="A306">
        <v>2020</v>
      </c>
      <c r="B306" t="s">
        <v>7</v>
      </c>
      <c r="C306" t="s">
        <v>43</v>
      </c>
      <c r="D306" t="s">
        <v>22</v>
      </c>
      <c r="E306">
        <v>1985</v>
      </c>
      <c r="F306">
        <v>0.81299999999999994</v>
      </c>
      <c r="G306" t="s">
        <v>16</v>
      </c>
      <c r="I306" t="s">
        <v>372</v>
      </c>
    </row>
    <row r="307" spans="1:9" hidden="1" x14ac:dyDescent="0.3">
      <c r="A307">
        <v>2020</v>
      </c>
      <c r="B307" t="s">
        <v>7</v>
      </c>
      <c r="C307" t="s">
        <v>43</v>
      </c>
      <c r="D307" t="s">
        <v>22</v>
      </c>
      <c r="E307">
        <v>1996</v>
      </c>
      <c r="F307">
        <v>1.141</v>
      </c>
      <c r="G307" t="s">
        <v>16</v>
      </c>
      <c r="I307" t="s">
        <v>373</v>
      </c>
    </row>
    <row r="308" spans="1:9" hidden="1" x14ac:dyDescent="0.3">
      <c r="A308">
        <v>2020</v>
      </c>
      <c r="B308" t="s">
        <v>7</v>
      </c>
      <c r="C308" t="s">
        <v>43</v>
      </c>
      <c r="D308" t="s">
        <v>22</v>
      </c>
      <c r="E308">
        <v>2003</v>
      </c>
      <c r="F308">
        <v>0.72</v>
      </c>
      <c r="G308" t="s">
        <v>11</v>
      </c>
      <c r="I308" t="s">
        <v>374</v>
      </c>
    </row>
    <row r="309" spans="1:9" hidden="1" x14ac:dyDescent="0.3">
      <c r="A309">
        <v>2020</v>
      </c>
      <c r="B309" t="s">
        <v>7</v>
      </c>
      <c r="C309" t="s">
        <v>43</v>
      </c>
      <c r="D309" t="s">
        <v>22</v>
      </c>
      <c r="E309">
        <v>2007</v>
      </c>
      <c r="F309">
        <v>0.21099999999999999</v>
      </c>
      <c r="G309" t="s">
        <v>11</v>
      </c>
      <c r="I309" t="s">
        <v>375</v>
      </c>
    </row>
    <row r="310" spans="1:9" hidden="1" x14ac:dyDescent="0.3">
      <c r="A310">
        <v>2020</v>
      </c>
      <c r="B310" t="s">
        <v>7</v>
      </c>
      <c r="C310" t="s">
        <v>43</v>
      </c>
      <c r="D310" t="s">
        <v>22</v>
      </c>
      <c r="E310">
        <v>2011</v>
      </c>
      <c r="F310">
        <v>0.21099999999999999</v>
      </c>
      <c r="G310" t="s">
        <v>11</v>
      </c>
      <c r="I310" t="s">
        <v>376</v>
      </c>
    </row>
    <row r="311" spans="1:9" hidden="1" x14ac:dyDescent="0.3">
      <c r="A311">
        <v>2020</v>
      </c>
      <c r="B311" t="s">
        <v>7</v>
      </c>
      <c r="C311" t="s">
        <v>43</v>
      </c>
      <c r="D311" t="s">
        <v>22</v>
      </c>
      <c r="E311">
        <v>2015</v>
      </c>
      <c r="F311">
        <v>0.159</v>
      </c>
      <c r="G311" t="s">
        <v>11</v>
      </c>
      <c r="I311" t="s">
        <v>377</v>
      </c>
    </row>
    <row r="312" spans="1:9" hidden="1" x14ac:dyDescent="0.3">
      <c r="A312">
        <v>2020</v>
      </c>
      <c r="B312" t="s">
        <v>7</v>
      </c>
      <c r="C312" t="s">
        <v>43</v>
      </c>
      <c r="D312" t="s">
        <v>22</v>
      </c>
      <c r="E312">
        <v>2017</v>
      </c>
      <c r="F312">
        <v>0.159</v>
      </c>
      <c r="G312" t="s">
        <v>14</v>
      </c>
      <c r="I312" t="s">
        <v>378</v>
      </c>
    </row>
    <row r="313" spans="1:9" hidden="1" x14ac:dyDescent="0.3">
      <c r="A313">
        <v>2020</v>
      </c>
      <c r="B313" t="s">
        <v>7</v>
      </c>
      <c r="C313" t="s">
        <v>43</v>
      </c>
      <c r="D313" t="s">
        <v>22</v>
      </c>
      <c r="E313">
        <v>2020</v>
      </c>
      <c r="F313">
        <v>5.2999999999999999E-2</v>
      </c>
      <c r="G313" t="s">
        <v>14</v>
      </c>
      <c r="I313" t="s">
        <v>379</v>
      </c>
    </row>
    <row r="314" spans="1:9" hidden="1" x14ac:dyDescent="0.3">
      <c r="A314">
        <v>2020</v>
      </c>
      <c r="B314" t="s">
        <v>7</v>
      </c>
      <c r="C314" t="s">
        <v>43</v>
      </c>
      <c r="D314" t="s">
        <v>22</v>
      </c>
      <c r="E314" t="s">
        <v>18</v>
      </c>
      <c r="F314">
        <v>5.2999999999999999E-2</v>
      </c>
      <c r="G314" t="s">
        <v>19</v>
      </c>
      <c r="I314" t="s">
        <v>380</v>
      </c>
    </row>
    <row r="315" spans="1:9" hidden="1" x14ac:dyDescent="0.3">
      <c r="A315">
        <v>2020</v>
      </c>
      <c r="B315" t="s">
        <v>7</v>
      </c>
      <c r="C315" t="s">
        <v>43</v>
      </c>
      <c r="D315" t="s">
        <v>23</v>
      </c>
      <c r="E315">
        <v>1975</v>
      </c>
      <c r="F315">
        <v>0.93700000000000006</v>
      </c>
      <c r="G315" t="s">
        <v>16</v>
      </c>
      <c r="I315" t="s">
        <v>381</v>
      </c>
    </row>
    <row r="316" spans="1:9" hidden="1" x14ac:dyDescent="0.3">
      <c r="A316">
        <v>2020</v>
      </c>
      <c r="B316" t="s">
        <v>7</v>
      </c>
      <c r="C316" t="s">
        <v>43</v>
      </c>
      <c r="D316" t="s">
        <v>23</v>
      </c>
      <c r="E316">
        <v>1985</v>
      </c>
      <c r="F316">
        <v>0.113</v>
      </c>
      <c r="G316" t="s">
        <v>16</v>
      </c>
      <c r="I316" t="s">
        <v>382</v>
      </c>
    </row>
    <row r="317" spans="1:9" hidden="1" x14ac:dyDescent="0.3">
      <c r="A317">
        <v>2020</v>
      </c>
      <c r="B317" t="s">
        <v>7</v>
      </c>
      <c r="C317" t="s">
        <v>43</v>
      </c>
      <c r="D317" t="s">
        <v>23</v>
      </c>
      <c r="E317">
        <v>1996</v>
      </c>
      <c r="F317">
        <v>0.159</v>
      </c>
      <c r="G317" t="s">
        <v>16</v>
      </c>
      <c r="I317" t="s">
        <v>383</v>
      </c>
    </row>
    <row r="318" spans="1:9" hidden="1" x14ac:dyDescent="0.3">
      <c r="A318">
        <v>2020</v>
      </c>
      <c r="B318" t="s">
        <v>7</v>
      </c>
      <c r="C318" t="s">
        <v>43</v>
      </c>
      <c r="D318" t="s">
        <v>23</v>
      </c>
      <c r="E318">
        <v>2003</v>
      </c>
      <c r="F318">
        <v>0.1</v>
      </c>
      <c r="G318" t="s">
        <v>11</v>
      </c>
      <c r="I318" t="s">
        <v>384</v>
      </c>
    </row>
    <row r="319" spans="1:9" hidden="1" x14ac:dyDescent="0.3">
      <c r="A319">
        <v>2020</v>
      </c>
      <c r="B319" t="s">
        <v>7</v>
      </c>
      <c r="C319" t="s">
        <v>43</v>
      </c>
      <c r="D319" t="s">
        <v>23</v>
      </c>
      <c r="E319">
        <v>2007</v>
      </c>
      <c r="F319">
        <v>2.9000000000000001E-2</v>
      </c>
      <c r="G319" t="s">
        <v>11</v>
      </c>
      <c r="I319" t="s">
        <v>385</v>
      </c>
    </row>
    <row r="320" spans="1:9" hidden="1" x14ac:dyDescent="0.3">
      <c r="A320">
        <v>2020</v>
      </c>
      <c r="B320" t="s">
        <v>7</v>
      </c>
      <c r="C320" t="s">
        <v>43</v>
      </c>
      <c r="D320" t="s">
        <v>23</v>
      </c>
      <c r="E320">
        <v>2011</v>
      </c>
      <c r="F320">
        <v>2.9000000000000001E-2</v>
      </c>
      <c r="G320" t="s">
        <v>11</v>
      </c>
      <c r="I320" t="s">
        <v>386</v>
      </c>
    </row>
    <row r="321" spans="1:9" hidden="1" x14ac:dyDescent="0.3">
      <c r="A321">
        <v>2020</v>
      </c>
      <c r="B321" t="s">
        <v>7</v>
      </c>
      <c r="C321" t="s">
        <v>43</v>
      </c>
      <c r="D321" t="s">
        <v>23</v>
      </c>
      <c r="E321">
        <v>2015</v>
      </c>
      <c r="F321">
        <v>2.1999999999999999E-2</v>
      </c>
      <c r="G321" t="s">
        <v>11</v>
      </c>
      <c r="I321" t="s">
        <v>387</v>
      </c>
    </row>
    <row r="322" spans="1:9" hidden="1" x14ac:dyDescent="0.3">
      <c r="A322">
        <v>2020</v>
      </c>
      <c r="B322" t="s">
        <v>7</v>
      </c>
      <c r="C322" t="s">
        <v>43</v>
      </c>
      <c r="D322" t="s">
        <v>23</v>
      </c>
      <c r="E322">
        <v>2017</v>
      </c>
      <c r="F322">
        <v>2.1999999999999999E-2</v>
      </c>
      <c r="G322" t="s">
        <v>14</v>
      </c>
      <c r="I322" t="s">
        <v>388</v>
      </c>
    </row>
    <row r="323" spans="1:9" hidden="1" x14ac:dyDescent="0.3">
      <c r="A323">
        <v>2020</v>
      </c>
      <c r="B323" t="s">
        <v>7</v>
      </c>
      <c r="C323" t="s">
        <v>43</v>
      </c>
      <c r="D323" t="s">
        <v>23</v>
      </c>
      <c r="E323">
        <v>2020</v>
      </c>
      <c r="F323">
        <v>7.0000000000000001E-3</v>
      </c>
      <c r="G323" t="s">
        <v>14</v>
      </c>
      <c r="I323" t="s">
        <v>389</v>
      </c>
    </row>
    <row r="324" spans="1:9" hidden="1" x14ac:dyDescent="0.3">
      <c r="A324">
        <v>2020</v>
      </c>
      <c r="B324" t="s">
        <v>7</v>
      </c>
      <c r="C324" t="s">
        <v>43</v>
      </c>
      <c r="D324" t="s">
        <v>23</v>
      </c>
      <c r="E324" t="s">
        <v>18</v>
      </c>
      <c r="F324">
        <v>7.0000000000000001E-3</v>
      </c>
      <c r="G324" t="s">
        <v>19</v>
      </c>
      <c r="I324" t="s">
        <v>390</v>
      </c>
    </row>
    <row r="325" spans="1:9" hidden="1" x14ac:dyDescent="0.3">
      <c r="A325">
        <v>2020</v>
      </c>
      <c r="B325" t="s">
        <v>7</v>
      </c>
      <c r="C325" t="s">
        <v>43</v>
      </c>
      <c r="D325" t="s">
        <v>24</v>
      </c>
      <c r="E325">
        <v>1975</v>
      </c>
      <c r="F325">
        <v>2.407</v>
      </c>
      <c r="G325" t="s">
        <v>16</v>
      </c>
      <c r="I325" t="s">
        <v>391</v>
      </c>
    </row>
    <row r="326" spans="1:9" hidden="1" x14ac:dyDescent="0.3">
      <c r="A326">
        <v>2020</v>
      </c>
      <c r="B326" t="s">
        <v>7</v>
      </c>
      <c r="C326" t="s">
        <v>43</v>
      </c>
      <c r="D326" t="s">
        <v>24</v>
      </c>
      <c r="E326">
        <v>1985</v>
      </c>
      <c r="F326">
        <v>0.52800000000000002</v>
      </c>
      <c r="G326" t="s">
        <v>16</v>
      </c>
      <c r="I326" t="s">
        <v>392</v>
      </c>
    </row>
    <row r="327" spans="1:9" hidden="1" x14ac:dyDescent="0.3">
      <c r="A327">
        <v>2020</v>
      </c>
      <c r="B327" t="s">
        <v>7</v>
      </c>
      <c r="C327" t="s">
        <v>43</v>
      </c>
      <c r="D327" t="s">
        <v>24</v>
      </c>
      <c r="E327">
        <v>1996</v>
      </c>
      <c r="F327">
        <v>0.59199999999999997</v>
      </c>
      <c r="G327" t="s">
        <v>16</v>
      </c>
      <c r="I327" t="s">
        <v>393</v>
      </c>
    </row>
    <row r="328" spans="1:9" hidden="1" x14ac:dyDescent="0.3">
      <c r="A328">
        <v>2020</v>
      </c>
      <c r="B328" t="s">
        <v>7</v>
      </c>
      <c r="C328" t="s">
        <v>43</v>
      </c>
      <c r="D328" t="s">
        <v>24</v>
      </c>
      <c r="E328">
        <v>2003</v>
      </c>
      <c r="F328">
        <v>0.46200000000000002</v>
      </c>
      <c r="G328" t="s">
        <v>11</v>
      </c>
      <c r="I328" t="s">
        <v>394</v>
      </c>
    </row>
    <row r="329" spans="1:9" hidden="1" x14ac:dyDescent="0.3">
      <c r="A329">
        <v>2020</v>
      </c>
      <c r="B329" t="s">
        <v>7</v>
      </c>
      <c r="C329" t="s">
        <v>43</v>
      </c>
      <c r="D329" t="s">
        <v>24</v>
      </c>
      <c r="E329">
        <v>2007</v>
      </c>
      <c r="F329">
        <v>0.17399999999999999</v>
      </c>
      <c r="G329" t="s">
        <v>11</v>
      </c>
      <c r="I329" t="s">
        <v>395</v>
      </c>
    </row>
    <row r="330" spans="1:9" hidden="1" x14ac:dyDescent="0.3">
      <c r="A330">
        <v>2020</v>
      </c>
      <c r="B330" t="s">
        <v>7</v>
      </c>
      <c r="C330" t="s">
        <v>43</v>
      </c>
      <c r="D330" t="s">
        <v>24</v>
      </c>
      <c r="E330">
        <v>2011</v>
      </c>
      <c r="F330">
        <v>0.17399999999999999</v>
      </c>
      <c r="G330" t="s">
        <v>11</v>
      </c>
      <c r="I330" t="s">
        <v>396</v>
      </c>
    </row>
    <row r="331" spans="1:9" hidden="1" x14ac:dyDescent="0.3">
      <c r="A331">
        <v>2020</v>
      </c>
      <c r="B331" t="s">
        <v>7</v>
      </c>
      <c r="C331" t="s">
        <v>43</v>
      </c>
      <c r="D331" t="s">
        <v>24</v>
      </c>
      <c r="E331">
        <v>2015</v>
      </c>
      <c r="F331">
        <v>0.13100000000000001</v>
      </c>
      <c r="G331" t="s">
        <v>11</v>
      </c>
      <c r="I331" t="s">
        <v>397</v>
      </c>
    </row>
    <row r="332" spans="1:9" hidden="1" x14ac:dyDescent="0.3">
      <c r="A332">
        <v>2020</v>
      </c>
      <c r="B332" t="s">
        <v>7</v>
      </c>
      <c r="C332" t="s">
        <v>43</v>
      </c>
      <c r="D332" t="s">
        <v>24</v>
      </c>
      <c r="E332">
        <v>2017</v>
      </c>
      <c r="F332">
        <v>0.13100000000000001</v>
      </c>
      <c r="G332" t="s">
        <v>14</v>
      </c>
      <c r="I332" t="s">
        <v>398</v>
      </c>
    </row>
    <row r="333" spans="1:9" hidden="1" x14ac:dyDescent="0.3">
      <c r="A333">
        <v>2020</v>
      </c>
      <c r="B333" t="s">
        <v>7</v>
      </c>
      <c r="C333" t="s">
        <v>43</v>
      </c>
      <c r="D333" t="s">
        <v>24</v>
      </c>
      <c r="E333">
        <v>2020</v>
      </c>
      <c r="F333">
        <v>4.3999999999999997E-2</v>
      </c>
      <c r="G333" t="s">
        <v>14</v>
      </c>
      <c r="I333" t="s">
        <v>399</v>
      </c>
    </row>
    <row r="334" spans="1:9" hidden="1" x14ac:dyDescent="0.3">
      <c r="A334">
        <v>2020</v>
      </c>
      <c r="B334" t="s">
        <v>7</v>
      </c>
      <c r="C334" t="s">
        <v>43</v>
      </c>
      <c r="D334" t="s">
        <v>24</v>
      </c>
      <c r="E334" t="s">
        <v>18</v>
      </c>
      <c r="F334">
        <v>4.3999999999999997E-2</v>
      </c>
      <c r="G334" t="s">
        <v>19</v>
      </c>
      <c r="I334" t="s">
        <v>400</v>
      </c>
    </row>
    <row r="335" spans="1:9" hidden="1" x14ac:dyDescent="0.3">
      <c r="A335">
        <v>2020</v>
      </c>
      <c r="B335" t="s">
        <v>7</v>
      </c>
      <c r="C335" t="s">
        <v>43</v>
      </c>
      <c r="D335" t="s">
        <v>25</v>
      </c>
      <c r="E335">
        <v>1975</v>
      </c>
      <c r="F335">
        <v>9.141</v>
      </c>
      <c r="G335" t="s">
        <v>16</v>
      </c>
      <c r="I335" t="s">
        <v>401</v>
      </c>
    </row>
    <row r="336" spans="1:9" hidden="1" x14ac:dyDescent="0.3">
      <c r="A336">
        <v>2020</v>
      </c>
      <c r="B336" t="s">
        <v>7</v>
      </c>
      <c r="C336" t="s">
        <v>43</v>
      </c>
      <c r="D336" t="s">
        <v>25</v>
      </c>
      <c r="E336">
        <v>1985</v>
      </c>
      <c r="F336">
        <v>1.544</v>
      </c>
      <c r="G336" t="s">
        <v>16</v>
      </c>
      <c r="I336" t="s">
        <v>402</v>
      </c>
    </row>
    <row r="337" spans="1:9" hidden="1" x14ac:dyDescent="0.3">
      <c r="A337">
        <v>2020</v>
      </c>
      <c r="B337" t="s">
        <v>7</v>
      </c>
      <c r="C337" t="s">
        <v>43</v>
      </c>
      <c r="D337" t="s">
        <v>25</v>
      </c>
      <c r="E337">
        <v>1996</v>
      </c>
      <c r="F337">
        <v>1.833</v>
      </c>
      <c r="G337" t="s">
        <v>16</v>
      </c>
      <c r="I337" t="s">
        <v>403</v>
      </c>
    </row>
    <row r="338" spans="1:9" hidden="1" x14ac:dyDescent="0.3">
      <c r="A338">
        <v>2020</v>
      </c>
      <c r="B338" t="s">
        <v>7</v>
      </c>
      <c r="C338" t="s">
        <v>43</v>
      </c>
      <c r="D338" t="s">
        <v>25</v>
      </c>
      <c r="E338">
        <v>2003</v>
      </c>
      <c r="F338">
        <v>1.6319999999999999</v>
      </c>
      <c r="G338" t="s">
        <v>11</v>
      </c>
      <c r="I338" t="s">
        <v>404</v>
      </c>
    </row>
    <row r="339" spans="1:9" hidden="1" x14ac:dyDescent="0.3">
      <c r="A339">
        <v>2020</v>
      </c>
      <c r="B339" t="s">
        <v>7</v>
      </c>
      <c r="C339" t="s">
        <v>43</v>
      </c>
      <c r="D339" t="s">
        <v>25</v>
      </c>
      <c r="E339">
        <v>2007</v>
      </c>
      <c r="F339">
        <v>0.53500000000000003</v>
      </c>
      <c r="G339" t="s">
        <v>11</v>
      </c>
      <c r="I339" t="s">
        <v>405</v>
      </c>
    </row>
    <row r="340" spans="1:9" hidden="1" x14ac:dyDescent="0.3">
      <c r="A340">
        <v>2020</v>
      </c>
      <c r="B340" t="s">
        <v>7</v>
      </c>
      <c r="C340" t="s">
        <v>43</v>
      </c>
      <c r="D340" t="s">
        <v>25</v>
      </c>
      <c r="E340">
        <v>2011</v>
      </c>
      <c r="F340">
        <v>0.53500000000000003</v>
      </c>
      <c r="G340" t="s">
        <v>11</v>
      </c>
      <c r="I340" t="s">
        <v>406</v>
      </c>
    </row>
    <row r="341" spans="1:9" hidden="1" x14ac:dyDescent="0.3">
      <c r="A341">
        <v>2020</v>
      </c>
      <c r="B341" t="s">
        <v>7</v>
      </c>
      <c r="C341" t="s">
        <v>43</v>
      </c>
      <c r="D341" t="s">
        <v>25</v>
      </c>
      <c r="E341">
        <v>2015</v>
      </c>
      <c r="F341">
        <v>0.40100000000000002</v>
      </c>
      <c r="G341" t="s">
        <v>11</v>
      </c>
      <c r="I341" t="s">
        <v>407</v>
      </c>
    </row>
    <row r="342" spans="1:9" hidden="1" x14ac:dyDescent="0.3">
      <c r="A342">
        <v>2020</v>
      </c>
      <c r="B342" t="s">
        <v>7</v>
      </c>
      <c r="C342" t="s">
        <v>43</v>
      </c>
      <c r="D342" t="s">
        <v>25</v>
      </c>
      <c r="E342">
        <v>2017</v>
      </c>
      <c r="F342">
        <v>0.40100000000000002</v>
      </c>
      <c r="G342" t="s">
        <v>14</v>
      </c>
      <c r="I342" t="s">
        <v>408</v>
      </c>
    </row>
    <row r="343" spans="1:9" hidden="1" x14ac:dyDescent="0.3">
      <c r="A343">
        <v>2020</v>
      </c>
      <c r="B343" t="s">
        <v>7</v>
      </c>
      <c r="C343" t="s">
        <v>43</v>
      </c>
      <c r="D343" t="s">
        <v>25</v>
      </c>
      <c r="E343">
        <v>2020</v>
      </c>
      <c r="F343">
        <v>0.13400000000000001</v>
      </c>
      <c r="G343" t="s">
        <v>14</v>
      </c>
      <c r="I343" t="s">
        <v>409</v>
      </c>
    </row>
    <row r="344" spans="1:9" hidden="1" x14ac:dyDescent="0.3">
      <c r="A344">
        <v>2020</v>
      </c>
      <c r="B344" t="s">
        <v>7</v>
      </c>
      <c r="C344" t="s">
        <v>43</v>
      </c>
      <c r="D344" t="s">
        <v>25</v>
      </c>
      <c r="E344" t="s">
        <v>18</v>
      </c>
      <c r="F344">
        <v>0.13400000000000001</v>
      </c>
      <c r="G344" t="s">
        <v>19</v>
      </c>
      <c r="I344" t="s">
        <v>410</v>
      </c>
    </row>
    <row r="345" spans="1:9" hidden="1" x14ac:dyDescent="0.3">
      <c r="A345">
        <v>2020</v>
      </c>
      <c r="B345" t="s">
        <v>7</v>
      </c>
      <c r="C345" t="s">
        <v>43</v>
      </c>
      <c r="D345" t="s">
        <v>26</v>
      </c>
      <c r="E345">
        <v>1975</v>
      </c>
      <c r="F345">
        <v>6.6210000000000004</v>
      </c>
      <c r="G345" t="s">
        <v>16</v>
      </c>
      <c r="I345" t="s">
        <v>411</v>
      </c>
    </row>
    <row r="346" spans="1:9" hidden="1" x14ac:dyDescent="0.3">
      <c r="A346">
        <v>2020</v>
      </c>
      <c r="B346" t="s">
        <v>7</v>
      </c>
      <c r="C346" t="s">
        <v>43</v>
      </c>
      <c r="D346" t="s">
        <v>26</v>
      </c>
      <c r="E346">
        <v>1985</v>
      </c>
      <c r="F346">
        <v>1.292</v>
      </c>
      <c r="G346" t="s">
        <v>16</v>
      </c>
      <c r="I346" t="s">
        <v>412</v>
      </c>
    </row>
    <row r="347" spans="1:9" hidden="1" x14ac:dyDescent="0.3">
      <c r="A347">
        <v>2020</v>
      </c>
      <c r="B347" t="s">
        <v>7</v>
      </c>
      <c r="C347" t="s">
        <v>43</v>
      </c>
      <c r="D347" t="s">
        <v>26</v>
      </c>
      <c r="E347">
        <v>1996</v>
      </c>
      <c r="F347">
        <v>1.83</v>
      </c>
      <c r="G347" t="s">
        <v>16</v>
      </c>
      <c r="I347" t="s">
        <v>413</v>
      </c>
    </row>
    <row r="348" spans="1:9" hidden="1" x14ac:dyDescent="0.3">
      <c r="A348">
        <v>2020</v>
      </c>
      <c r="B348" t="s">
        <v>7</v>
      </c>
      <c r="C348" t="s">
        <v>43</v>
      </c>
      <c r="D348" t="s">
        <v>26</v>
      </c>
      <c r="E348">
        <v>2003</v>
      </c>
      <c r="F348">
        <v>1.018</v>
      </c>
      <c r="G348" t="s">
        <v>11</v>
      </c>
      <c r="I348" t="s">
        <v>414</v>
      </c>
    </row>
    <row r="349" spans="1:9" hidden="1" x14ac:dyDescent="0.3">
      <c r="A349">
        <v>2020</v>
      </c>
      <c r="B349" t="s">
        <v>7</v>
      </c>
      <c r="C349" t="s">
        <v>43</v>
      </c>
      <c r="D349" t="s">
        <v>26</v>
      </c>
      <c r="E349">
        <v>2007</v>
      </c>
      <c r="F349">
        <v>0.42199999999999999</v>
      </c>
      <c r="G349" t="s">
        <v>11</v>
      </c>
      <c r="I349" t="s">
        <v>415</v>
      </c>
    </row>
    <row r="350" spans="1:9" hidden="1" x14ac:dyDescent="0.3">
      <c r="A350">
        <v>2020</v>
      </c>
      <c r="B350" t="s">
        <v>7</v>
      </c>
      <c r="C350" t="s">
        <v>43</v>
      </c>
      <c r="D350" t="s">
        <v>26</v>
      </c>
      <c r="E350">
        <v>2011</v>
      </c>
      <c r="F350">
        <v>0.42199999999999999</v>
      </c>
      <c r="G350" t="s">
        <v>11</v>
      </c>
      <c r="I350" t="s">
        <v>416</v>
      </c>
    </row>
    <row r="351" spans="1:9" hidden="1" x14ac:dyDescent="0.3">
      <c r="A351">
        <v>2020</v>
      </c>
      <c r="B351" t="s">
        <v>7</v>
      </c>
      <c r="C351" t="s">
        <v>43</v>
      </c>
      <c r="D351" t="s">
        <v>26</v>
      </c>
      <c r="E351">
        <v>2015</v>
      </c>
      <c r="F351">
        <v>0.316</v>
      </c>
      <c r="G351" t="s">
        <v>11</v>
      </c>
      <c r="I351" t="s">
        <v>417</v>
      </c>
    </row>
    <row r="352" spans="1:9" hidden="1" x14ac:dyDescent="0.3">
      <c r="A352">
        <v>2020</v>
      </c>
      <c r="B352" t="s">
        <v>7</v>
      </c>
      <c r="C352" t="s">
        <v>43</v>
      </c>
      <c r="D352" t="s">
        <v>26</v>
      </c>
      <c r="E352">
        <v>2017</v>
      </c>
      <c r="F352">
        <v>0.316</v>
      </c>
      <c r="G352" t="s">
        <v>14</v>
      </c>
      <c r="I352" t="s">
        <v>418</v>
      </c>
    </row>
    <row r="353" spans="1:9" hidden="1" x14ac:dyDescent="0.3">
      <c r="A353">
        <v>2020</v>
      </c>
      <c r="B353" t="s">
        <v>7</v>
      </c>
      <c r="C353" t="s">
        <v>43</v>
      </c>
      <c r="D353" t="s">
        <v>26</v>
      </c>
      <c r="E353">
        <v>2020</v>
      </c>
      <c r="F353">
        <v>0.105</v>
      </c>
      <c r="G353" t="s">
        <v>14</v>
      </c>
      <c r="I353" t="s">
        <v>419</v>
      </c>
    </row>
    <row r="354" spans="1:9" hidden="1" x14ac:dyDescent="0.3">
      <c r="A354">
        <v>2020</v>
      </c>
      <c r="B354" t="s">
        <v>7</v>
      </c>
      <c r="C354" t="s">
        <v>43</v>
      </c>
      <c r="D354" t="s">
        <v>26</v>
      </c>
      <c r="E354" t="s">
        <v>18</v>
      </c>
      <c r="F354">
        <v>0.105</v>
      </c>
      <c r="G354" t="s">
        <v>19</v>
      </c>
      <c r="I354" t="s">
        <v>420</v>
      </c>
    </row>
    <row r="355" spans="1:9" hidden="1" x14ac:dyDescent="0.3">
      <c r="A355">
        <v>2020</v>
      </c>
      <c r="B355" t="s">
        <v>7</v>
      </c>
      <c r="C355" t="s">
        <v>43</v>
      </c>
      <c r="D355" t="s">
        <v>27</v>
      </c>
      <c r="E355">
        <v>1975</v>
      </c>
      <c r="F355">
        <v>0.379</v>
      </c>
      <c r="G355" t="s">
        <v>16</v>
      </c>
      <c r="I355" t="s">
        <v>421</v>
      </c>
    </row>
    <row r="356" spans="1:9" hidden="1" x14ac:dyDescent="0.3">
      <c r="A356">
        <v>2020</v>
      </c>
      <c r="B356" t="s">
        <v>7</v>
      </c>
      <c r="C356" t="s">
        <v>43</v>
      </c>
      <c r="D356" t="s">
        <v>27</v>
      </c>
      <c r="E356">
        <v>1985</v>
      </c>
      <c r="F356">
        <v>8.8999999999999996E-2</v>
      </c>
      <c r="G356" t="s">
        <v>16</v>
      </c>
      <c r="I356" t="s">
        <v>422</v>
      </c>
    </row>
    <row r="357" spans="1:9" hidden="1" x14ac:dyDescent="0.3">
      <c r="A357">
        <v>2020</v>
      </c>
      <c r="B357" t="s">
        <v>7</v>
      </c>
      <c r="C357" t="s">
        <v>43</v>
      </c>
      <c r="D357" t="s">
        <v>27</v>
      </c>
      <c r="E357">
        <v>1996</v>
      </c>
      <c r="F357">
        <v>0.08</v>
      </c>
      <c r="G357" t="s">
        <v>16</v>
      </c>
      <c r="I357" t="s">
        <v>423</v>
      </c>
    </row>
    <row r="358" spans="1:9" hidden="1" x14ac:dyDescent="0.3">
      <c r="A358">
        <v>2020</v>
      </c>
      <c r="B358" t="s">
        <v>7</v>
      </c>
      <c r="C358" t="s">
        <v>43</v>
      </c>
      <c r="D358" t="s">
        <v>27</v>
      </c>
      <c r="E358">
        <v>2003</v>
      </c>
      <c r="F358">
        <v>6.5000000000000002E-2</v>
      </c>
      <c r="G358" t="s">
        <v>11</v>
      </c>
      <c r="I358" t="s">
        <v>424</v>
      </c>
    </row>
    <row r="359" spans="1:9" hidden="1" x14ac:dyDescent="0.3">
      <c r="A359">
        <v>2020</v>
      </c>
      <c r="B359" t="s">
        <v>7</v>
      </c>
      <c r="C359" t="s">
        <v>43</v>
      </c>
      <c r="D359" t="s">
        <v>27</v>
      </c>
      <c r="E359">
        <v>2007</v>
      </c>
      <c r="F359">
        <v>2.4E-2</v>
      </c>
      <c r="G359" t="s">
        <v>11</v>
      </c>
      <c r="I359" t="s">
        <v>425</v>
      </c>
    </row>
    <row r="360" spans="1:9" hidden="1" x14ac:dyDescent="0.3">
      <c r="A360">
        <v>2020</v>
      </c>
      <c r="B360" t="s">
        <v>7</v>
      </c>
      <c r="C360" t="s">
        <v>43</v>
      </c>
      <c r="D360" t="s">
        <v>27</v>
      </c>
      <c r="E360">
        <v>2011</v>
      </c>
      <c r="F360">
        <v>2.4E-2</v>
      </c>
      <c r="G360" t="s">
        <v>11</v>
      </c>
      <c r="I360" t="s">
        <v>426</v>
      </c>
    </row>
    <row r="361" spans="1:9" hidden="1" x14ac:dyDescent="0.3">
      <c r="A361">
        <v>2020</v>
      </c>
      <c r="B361" t="s">
        <v>7</v>
      </c>
      <c r="C361" t="s">
        <v>43</v>
      </c>
      <c r="D361" t="s">
        <v>27</v>
      </c>
      <c r="E361">
        <v>2015</v>
      </c>
      <c r="F361">
        <v>1.7999999999999999E-2</v>
      </c>
      <c r="G361" t="s">
        <v>11</v>
      </c>
      <c r="I361" t="s">
        <v>427</v>
      </c>
    </row>
    <row r="362" spans="1:9" hidden="1" x14ac:dyDescent="0.3">
      <c r="A362">
        <v>2020</v>
      </c>
      <c r="B362" t="s">
        <v>7</v>
      </c>
      <c r="C362" t="s">
        <v>43</v>
      </c>
      <c r="D362" t="s">
        <v>27</v>
      </c>
      <c r="E362">
        <v>2017</v>
      </c>
      <c r="F362">
        <v>1.7999999999999999E-2</v>
      </c>
      <c r="G362" t="s">
        <v>14</v>
      </c>
      <c r="I362" t="s">
        <v>428</v>
      </c>
    </row>
    <row r="363" spans="1:9" hidden="1" x14ac:dyDescent="0.3">
      <c r="A363">
        <v>2020</v>
      </c>
      <c r="B363" t="s">
        <v>7</v>
      </c>
      <c r="C363" t="s">
        <v>43</v>
      </c>
      <c r="D363" t="s">
        <v>27</v>
      </c>
      <c r="E363">
        <v>2020</v>
      </c>
      <c r="F363">
        <v>6.0000000000000001E-3</v>
      </c>
      <c r="G363" t="s">
        <v>14</v>
      </c>
      <c r="I363" t="s">
        <v>429</v>
      </c>
    </row>
    <row r="364" spans="1:9" hidden="1" x14ac:dyDescent="0.3">
      <c r="A364">
        <v>2020</v>
      </c>
      <c r="B364" t="s">
        <v>7</v>
      </c>
      <c r="C364" t="s">
        <v>43</v>
      </c>
      <c r="D364" t="s">
        <v>27</v>
      </c>
      <c r="E364" t="s">
        <v>18</v>
      </c>
      <c r="F364">
        <v>6.0000000000000001E-3</v>
      </c>
      <c r="G364" t="s">
        <v>19</v>
      </c>
      <c r="I364" t="s">
        <v>430</v>
      </c>
    </row>
    <row r="365" spans="1:9" hidden="1" x14ac:dyDescent="0.3">
      <c r="A365">
        <v>2020</v>
      </c>
      <c r="B365" t="s">
        <v>7</v>
      </c>
      <c r="C365" t="s">
        <v>44</v>
      </c>
      <c r="D365" t="s">
        <v>9</v>
      </c>
      <c r="E365">
        <v>1975</v>
      </c>
      <c r="F365">
        <v>0.43099999999999999</v>
      </c>
      <c r="G365" t="s">
        <v>16</v>
      </c>
      <c r="I365" t="s">
        <v>431</v>
      </c>
    </row>
    <row r="366" spans="1:9" hidden="1" x14ac:dyDescent="0.3">
      <c r="A366">
        <v>2020</v>
      </c>
      <c r="B366" t="s">
        <v>7</v>
      </c>
      <c r="C366" t="s">
        <v>44</v>
      </c>
      <c r="D366" t="s">
        <v>9</v>
      </c>
      <c r="E366">
        <v>1985</v>
      </c>
      <c r="F366">
        <v>0.113</v>
      </c>
      <c r="G366" t="s">
        <v>16</v>
      </c>
      <c r="I366" t="s">
        <v>432</v>
      </c>
    </row>
    <row r="367" spans="1:9" hidden="1" x14ac:dyDescent="0.3">
      <c r="A367">
        <v>2020</v>
      </c>
      <c r="B367" t="s">
        <v>7</v>
      </c>
      <c r="C367" t="s">
        <v>44</v>
      </c>
      <c r="D367" t="s">
        <v>9</v>
      </c>
      <c r="E367">
        <v>1996</v>
      </c>
      <c r="F367">
        <v>5.8000000000000003E-2</v>
      </c>
      <c r="G367" t="s">
        <v>16</v>
      </c>
      <c r="I367" t="s">
        <v>433</v>
      </c>
    </row>
    <row r="368" spans="1:9" hidden="1" x14ac:dyDescent="0.3">
      <c r="A368">
        <v>2020</v>
      </c>
      <c r="B368" t="s">
        <v>7</v>
      </c>
      <c r="C368" t="s">
        <v>44</v>
      </c>
      <c r="D368" t="s">
        <v>9</v>
      </c>
      <c r="E368">
        <v>2003</v>
      </c>
      <c r="F368">
        <v>4.7E-2</v>
      </c>
      <c r="G368" t="s">
        <v>11</v>
      </c>
      <c r="I368" t="s">
        <v>434</v>
      </c>
    </row>
    <row r="369" spans="1:9" hidden="1" x14ac:dyDescent="0.3">
      <c r="A369">
        <v>2020</v>
      </c>
      <c r="B369" t="s">
        <v>7</v>
      </c>
      <c r="C369" t="s">
        <v>44</v>
      </c>
      <c r="D369" t="s">
        <v>9</v>
      </c>
      <c r="E369">
        <v>2007</v>
      </c>
      <c r="F369">
        <v>1.7999999999999999E-2</v>
      </c>
      <c r="G369" t="s">
        <v>11</v>
      </c>
      <c r="I369" t="s">
        <v>435</v>
      </c>
    </row>
    <row r="370" spans="1:9" hidden="1" x14ac:dyDescent="0.3">
      <c r="A370">
        <v>2020</v>
      </c>
      <c r="B370" t="s">
        <v>7</v>
      </c>
      <c r="C370" t="s">
        <v>44</v>
      </c>
      <c r="D370" t="s">
        <v>9</v>
      </c>
      <c r="E370">
        <v>2011</v>
      </c>
      <c r="F370">
        <v>1.7999999999999999E-2</v>
      </c>
      <c r="G370" t="s">
        <v>11</v>
      </c>
      <c r="I370" t="s">
        <v>436</v>
      </c>
    </row>
    <row r="371" spans="1:9" hidden="1" x14ac:dyDescent="0.3">
      <c r="A371">
        <v>2020</v>
      </c>
      <c r="B371" t="s">
        <v>7</v>
      </c>
      <c r="C371" t="s">
        <v>44</v>
      </c>
      <c r="D371" t="s">
        <v>9</v>
      </c>
      <c r="E371">
        <v>2015</v>
      </c>
      <c r="F371">
        <v>1.2999999999999999E-2</v>
      </c>
      <c r="G371" t="s">
        <v>11</v>
      </c>
      <c r="I371" t="s">
        <v>437</v>
      </c>
    </row>
    <row r="372" spans="1:9" hidden="1" x14ac:dyDescent="0.3">
      <c r="A372">
        <v>2020</v>
      </c>
      <c r="B372" t="s">
        <v>7</v>
      </c>
      <c r="C372" t="s">
        <v>44</v>
      </c>
      <c r="D372" t="s">
        <v>9</v>
      </c>
      <c r="E372">
        <v>2017</v>
      </c>
      <c r="F372">
        <v>1.2999999999999999E-2</v>
      </c>
      <c r="G372" t="s">
        <v>14</v>
      </c>
      <c r="I372" t="s">
        <v>438</v>
      </c>
    </row>
    <row r="373" spans="1:9" hidden="1" x14ac:dyDescent="0.3">
      <c r="A373">
        <v>2020</v>
      </c>
      <c r="B373" t="s">
        <v>7</v>
      </c>
      <c r="C373" t="s">
        <v>44</v>
      </c>
      <c r="D373" t="s">
        <v>9</v>
      </c>
      <c r="E373">
        <v>2020</v>
      </c>
      <c r="F373">
        <v>4.0000000000000001E-3</v>
      </c>
      <c r="G373" t="s">
        <v>14</v>
      </c>
      <c r="I373" t="s">
        <v>439</v>
      </c>
    </row>
    <row r="374" spans="1:9" hidden="1" x14ac:dyDescent="0.3">
      <c r="A374">
        <v>2020</v>
      </c>
      <c r="B374" t="s">
        <v>7</v>
      </c>
      <c r="C374" t="s">
        <v>44</v>
      </c>
      <c r="D374" t="s">
        <v>9</v>
      </c>
      <c r="E374" t="s">
        <v>18</v>
      </c>
      <c r="F374">
        <v>4.0000000000000001E-3</v>
      </c>
      <c r="G374" t="s">
        <v>19</v>
      </c>
      <c r="I374" t="s">
        <v>440</v>
      </c>
    </row>
    <row r="375" spans="1:9" hidden="1" x14ac:dyDescent="0.3">
      <c r="A375">
        <v>2020</v>
      </c>
      <c r="B375" t="s">
        <v>7</v>
      </c>
      <c r="C375" t="s">
        <v>44</v>
      </c>
      <c r="D375" t="s">
        <v>20</v>
      </c>
      <c r="E375">
        <v>1975</v>
      </c>
      <c r="F375">
        <v>3.55</v>
      </c>
      <c r="G375" t="s">
        <v>16</v>
      </c>
      <c r="I375" t="s">
        <v>441</v>
      </c>
    </row>
    <row r="376" spans="1:9" hidden="1" x14ac:dyDescent="0.3">
      <c r="A376">
        <v>2020</v>
      </c>
      <c r="B376" t="s">
        <v>7</v>
      </c>
      <c r="C376" t="s">
        <v>44</v>
      </c>
      <c r="D376" t="s">
        <v>20</v>
      </c>
      <c r="E376">
        <v>1985</v>
      </c>
      <c r="F376">
        <v>0.45100000000000001</v>
      </c>
      <c r="G376" t="s">
        <v>16</v>
      </c>
      <c r="I376" t="s">
        <v>442</v>
      </c>
    </row>
    <row r="377" spans="1:9" hidden="1" x14ac:dyDescent="0.3">
      <c r="A377">
        <v>2020</v>
      </c>
      <c r="B377" t="s">
        <v>7</v>
      </c>
      <c r="C377" t="s">
        <v>44</v>
      </c>
      <c r="D377" t="s">
        <v>20</v>
      </c>
      <c r="E377">
        <v>1996</v>
      </c>
      <c r="F377">
        <v>0.51400000000000001</v>
      </c>
      <c r="G377" t="s">
        <v>16</v>
      </c>
      <c r="I377" t="s">
        <v>443</v>
      </c>
    </row>
    <row r="378" spans="1:9" hidden="1" x14ac:dyDescent="0.3">
      <c r="A378">
        <v>2020</v>
      </c>
      <c r="B378" t="s">
        <v>7</v>
      </c>
      <c r="C378" t="s">
        <v>44</v>
      </c>
      <c r="D378" t="s">
        <v>20</v>
      </c>
      <c r="E378">
        <v>2003</v>
      </c>
      <c r="F378">
        <v>0.33300000000000002</v>
      </c>
      <c r="G378" t="s">
        <v>11</v>
      </c>
      <c r="I378" t="s">
        <v>444</v>
      </c>
    </row>
    <row r="379" spans="1:9" hidden="1" x14ac:dyDescent="0.3">
      <c r="A379">
        <v>2020</v>
      </c>
      <c r="B379" t="s">
        <v>7</v>
      </c>
      <c r="C379" t="s">
        <v>44</v>
      </c>
      <c r="D379" t="s">
        <v>20</v>
      </c>
      <c r="E379">
        <v>2007</v>
      </c>
      <c r="F379">
        <v>0.105</v>
      </c>
      <c r="G379" t="s">
        <v>11</v>
      </c>
      <c r="I379" t="s">
        <v>445</v>
      </c>
    </row>
    <row r="380" spans="1:9" hidden="1" x14ac:dyDescent="0.3">
      <c r="A380">
        <v>2020</v>
      </c>
      <c r="B380" t="s">
        <v>7</v>
      </c>
      <c r="C380" t="s">
        <v>44</v>
      </c>
      <c r="D380" t="s">
        <v>20</v>
      </c>
      <c r="E380">
        <v>2011</v>
      </c>
      <c r="F380">
        <v>0.105</v>
      </c>
      <c r="G380" t="s">
        <v>11</v>
      </c>
      <c r="I380" t="s">
        <v>446</v>
      </c>
    </row>
    <row r="381" spans="1:9" hidden="1" x14ac:dyDescent="0.3">
      <c r="A381">
        <v>2020</v>
      </c>
      <c r="B381" t="s">
        <v>7</v>
      </c>
      <c r="C381" t="s">
        <v>44</v>
      </c>
      <c r="D381" t="s">
        <v>20</v>
      </c>
      <c r="E381">
        <v>2015</v>
      </c>
      <c r="F381">
        <v>7.9000000000000001E-2</v>
      </c>
      <c r="G381" t="s">
        <v>11</v>
      </c>
      <c r="I381" t="s">
        <v>447</v>
      </c>
    </row>
    <row r="382" spans="1:9" hidden="1" x14ac:dyDescent="0.3">
      <c r="A382">
        <v>2020</v>
      </c>
      <c r="B382" t="s">
        <v>7</v>
      </c>
      <c r="C382" t="s">
        <v>44</v>
      </c>
      <c r="D382" t="s">
        <v>20</v>
      </c>
      <c r="E382">
        <v>2017</v>
      </c>
      <c r="F382">
        <v>7.9000000000000001E-2</v>
      </c>
      <c r="G382" t="s">
        <v>14</v>
      </c>
      <c r="I382" t="s">
        <v>448</v>
      </c>
    </row>
    <row r="383" spans="1:9" hidden="1" x14ac:dyDescent="0.3">
      <c r="A383">
        <v>2020</v>
      </c>
      <c r="B383" t="s">
        <v>7</v>
      </c>
      <c r="C383" t="s">
        <v>44</v>
      </c>
      <c r="D383" t="s">
        <v>20</v>
      </c>
      <c r="E383">
        <v>2020</v>
      </c>
      <c r="F383">
        <v>2.5999999999999999E-2</v>
      </c>
      <c r="G383" t="s">
        <v>14</v>
      </c>
      <c r="I383" t="s">
        <v>449</v>
      </c>
    </row>
    <row r="384" spans="1:9" hidden="1" x14ac:dyDescent="0.3">
      <c r="A384">
        <v>2020</v>
      </c>
      <c r="B384" t="s">
        <v>7</v>
      </c>
      <c r="C384" t="s">
        <v>44</v>
      </c>
      <c r="D384" t="s">
        <v>20</v>
      </c>
      <c r="E384" t="s">
        <v>18</v>
      </c>
      <c r="F384">
        <v>2.5999999999999999E-2</v>
      </c>
      <c r="G384" t="s">
        <v>19</v>
      </c>
      <c r="I384" t="s">
        <v>450</v>
      </c>
    </row>
    <row r="385" spans="1:9" hidden="1" x14ac:dyDescent="0.3">
      <c r="A385">
        <v>2020</v>
      </c>
      <c r="B385" t="s">
        <v>7</v>
      </c>
      <c r="C385" t="s">
        <v>44</v>
      </c>
      <c r="D385" t="s">
        <v>21</v>
      </c>
      <c r="E385">
        <v>1975</v>
      </c>
      <c r="F385">
        <v>15.07</v>
      </c>
      <c r="G385" t="s">
        <v>16</v>
      </c>
      <c r="I385" t="s">
        <v>451</v>
      </c>
    </row>
    <row r="386" spans="1:9" hidden="1" x14ac:dyDescent="0.3">
      <c r="A386">
        <v>2020</v>
      </c>
      <c r="B386" t="s">
        <v>7</v>
      </c>
      <c r="C386" t="s">
        <v>44</v>
      </c>
      <c r="D386" t="s">
        <v>21</v>
      </c>
      <c r="E386">
        <v>1985</v>
      </c>
      <c r="F386">
        <v>1.1040000000000001</v>
      </c>
      <c r="G386" t="s">
        <v>16</v>
      </c>
      <c r="I386" t="s">
        <v>452</v>
      </c>
    </row>
    <row r="387" spans="1:9" hidden="1" x14ac:dyDescent="0.3">
      <c r="A387">
        <v>2020</v>
      </c>
      <c r="B387" t="s">
        <v>7</v>
      </c>
      <c r="C387" t="s">
        <v>44</v>
      </c>
      <c r="D387" t="s">
        <v>21</v>
      </c>
      <c r="E387">
        <v>1996</v>
      </c>
      <c r="F387">
        <v>1.609</v>
      </c>
      <c r="G387" t="s">
        <v>16</v>
      </c>
      <c r="I387" t="s">
        <v>453</v>
      </c>
    </row>
    <row r="388" spans="1:9" hidden="1" x14ac:dyDescent="0.3">
      <c r="A388">
        <v>2020</v>
      </c>
      <c r="B388" t="s">
        <v>7</v>
      </c>
      <c r="C388" t="s">
        <v>44</v>
      </c>
      <c r="D388" t="s">
        <v>21</v>
      </c>
      <c r="E388">
        <v>2003</v>
      </c>
      <c r="F388">
        <v>0.95799999999999996</v>
      </c>
      <c r="G388" t="s">
        <v>11</v>
      </c>
      <c r="I388" t="s">
        <v>454</v>
      </c>
    </row>
    <row r="389" spans="1:9" hidden="1" x14ac:dyDescent="0.3">
      <c r="A389">
        <v>2020</v>
      </c>
      <c r="B389" t="s">
        <v>7</v>
      </c>
      <c r="C389" t="s">
        <v>44</v>
      </c>
      <c r="D389" t="s">
        <v>21</v>
      </c>
      <c r="E389">
        <v>2007</v>
      </c>
      <c r="F389">
        <v>0.313</v>
      </c>
      <c r="G389" t="s">
        <v>11</v>
      </c>
      <c r="I389" t="s">
        <v>455</v>
      </c>
    </row>
    <row r="390" spans="1:9" hidden="1" x14ac:dyDescent="0.3">
      <c r="A390">
        <v>2020</v>
      </c>
      <c r="B390" t="s">
        <v>7</v>
      </c>
      <c r="C390" t="s">
        <v>44</v>
      </c>
      <c r="D390" t="s">
        <v>21</v>
      </c>
      <c r="E390">
        <v>2011</v>
      </c>
      <c r="F390">
        <v>0.313</v>
      </c>
      <c r="G390" t="s">
        <v>11</v>
      </c>
      <c r="I390" t="s">
        <v>456</v>
      </c>
    </row>
    <row r="391" spans="1:9" hidden="1" x14ac:dyDescent="0.3">
      <c r="A391">
        <v>2020</v>
      </c>
      <c r="B391" t="s">
        <v>7</v>
      </c>
      <c r="C391" t="s">
        <v>44</v>
      </c>
      <c r="D391" t="s">
        <v>21</v>
      </c>
      <c r="E391">
        <v>2015</v>
      </c>
      <c r="F391">
        <v>0.23499999999999999</v>
      </c>
      <c r="G391" t="s">
        <v>11</v>
      </c>
      <c r="I391" t="s">
        <v>457</v>
      </c>
    </row>
    <row r="392" spans="1:9" hidden="1" x14ac:dyDescent="0.3">
      <c r="A392">
        <v>2020</v>
      </c>
      <c r="B392" t="s">
        <v>7</v>
      </c>
      <c r="C392" t="s">
        <v>44</v>
      </c>
      <c r="D392" t="s">
        <v>21</v>
      </c>
      <c r="E392">
        <v>2017</v>
      </c>
      <c r="F392">
        <v>0.23499999999999999</v>
      </c>
      <c r="G392" t="s">
        <v>14</v>
      </c>
      <c r="I392" t="s">
        <v>458</v>
      </c>
    </row>
    <row r="393" spans="1:9" hidden="1" x14ac:dyDescent="0.3">
      <c r="A393">
        <v>2020</v>
      </c>
      <c r="B393" t="s">
        <v>7</v>
      </c>
      <c r="C393" t="s">
        <v>44</v>
      </c>
      <c r="D393" t="s">
        <v>21</v>
      </c>
      <c r="E393">
        <v>2020</v>
      </c>
      <c r="F393">
        <v>7.8E-2</v>
      </c>
      <c r="G393" t="s">
        <v>14</v>
      </c>
      <c r="I393" t="s">
        <v>459</v>
      </c>
    </row>
    <row r="394" spans="1:9" hidden="1" x14ac:dyDescent="0.3">
      <c r="A394">
        <v>2020</v>
      </c>
      <c r="B394" t="s">
        <v>7</v>
      </c>
      <c r="C394" t="s">
        <v>44</v>
      </c>
      <c r="D394" t="s">
        <v>21</v>
      </c>
      <c r="E394" t="s">
        <v>18</v>
      </c>
      <c r="F394">
        <v>7.8E-2</v>
      </c>
      <c r="G394" t="s">
        <v>19</v>
      </c>
      <c r="I394" t="s">
        <v>460</v>
      </c>
    </row>
    <row r="395" spans="1:9" hidden="1" x14ac:dyDescent="0.3">
      <c r="A395">
        <v>2020</v>
      </c>
      <c r="B395" t="s">
        <v>7</v>
      </c>
      <c r="C395" t="s">
        <v>44</v>
      </c>
      <c r="D395" t="s">
        <v>22</v>
      </c>
      <c r="E395">
        <v>1975</v>
      </c>
      <c r="F395">
        <v>6.7859999999999996</v>
      </c>
      <c r="G395" t="s">
        <v>16</v>
      </c>
      <c r="I395" t="s">
        <v>461</v>
      </c>
    </row>
    <row r="396" spans="1:9" hidden="1" x14ac:dyDescent="0.3">
      <c r="A396">
        <v>2020</v>
      </c>
      <c r="B396" t="s">
        <v>7</v>
      </c>
      <c r="C396" t="s">
        <v>44</v>
      </c>
      <c r="D396" t="s">
        <v>22</v>
      </c>
      <c r="E396">
        <v>1985</v>
      </c>
      <c r="F396">
        <v>0.81299999999999994</v>
      </c>
      <c r="G396" t="s">
        <v>16</v>
      </c>
      <c r="I396" t="s">
        <v>462</v>
      </c>
    </row>
    <row r="397" spans="1:9" hidden="1" x14ac:dyDescent="0.3">
      <c r="A397">
        <v>2020</v>
      </c>
      <c r="B397" t="s">
        <v>7</v>
      </c>
      <c r="C397" t="s">
        <v>44</v>
      </c>
      <c r="D397" t="s">
        <v>22</v>
      </c>
      <c r="E397">
        <v>1996</v>
      </c>
      <c r="F397">
        <v>1.141</v>
      </c>
      <c r="G397" t="s">
        <v>16</v>
      </c>
      <c r="I397" t="s">
        <v>463</v>
      </c>
    </row>
    <row r="398" spans="1:9" hidden="1" x14ac:dyDescent="0.3">
      <c r="A398">
        <v>2020</v>
      </c>
      <c r="B398" t="s">
        <v>7</v>
      </c>
      <c r="C398" t="s">
        <v>44</v>
      </c>
      <c r="D398" t="s">
        <v>22</v>
      </c>
      <c r="E398">
        <v>2003</v>
      </c>
      <c r="F398">
        <v>0.72</v>
      </c>
      <c r="G398" t="s">
        <v>11</v>
      </c>
      <c r="I398" t="s">
        <v>464</v>
      </c>
    </row>
    <row r="399" spans="1:9" hidden="1" x14ac:dyDescent="0.3">
      <c r="A399">
        <v>2020</v>
      </c>
      <c r="B399" t="s">
        <v>7</v>
      </c>
      <c r="C399" t="s">
        <v>44</v>
      </c>
      <c r="D399" t="s">
        <v>22</v>
      </c>
      <c r="E399">
        <v>2007</v>
      </c>
      <c r="F399">
        <v>0.21099999999999999</v>
      </c>
      <c r="G399" t="s">
        <v>11</v>
      </c>
      <c r="I399" t="s">
        <v>465</v>
      </c>
    </row>
    <row r="400" spans="1:9" hidden="1" x14ac:dyDescent="0.3">
      <c r="A400">
        <v>2020</v>
      </c>
      <c r="B400" t="s">
        <v>7</v>
      </c>
      <c r="C400" t="s">
        <v>44</v>
      </c>
      <c r="D400" t="s">
        <v>22</v>
      </c>
      <c r="E400">
        <v>2011</v>
      </c>
      <c r="F400">
        <v>0.21099999999999999</v>
      </c>
      <c r="G400" t="s">
        <v>11</v>
      </c>
      <c r="I400" t="s">
        <v>466</v>
      </c>
    </row>
    <row r="401" spans="1:9" hidden="1" x14ac:dyDescent="0.3">
      <c r="A401">
        <v>2020</v>
      </c>
      <c r="B401" t="s">
        <v>7</v>
      </c>
      <c r="C401" t="s">
        <v>44</v>
      </c>
      <c r="D401" t="s">
        <v>22</v>
      </c>
      <c r="E401">
        <v>2015</v>
      </c>
      <c r="F401">
        <v>0.159</v>
      </c>
      <c r="G401" t="s">
        <v>11</v>
      </c>
      <c r="I401" t="s">
        <v>467</v>
      </c>
    </row>
    <row r="402" spans="1:9" hidden="1" x14ac:dyDescent="0.3">
      <c r="A402">
        <v>2020</v>
      </c>
      <c r="B402" t="s">
        <v>7</v>
      </c>
      <c r="C402" t="s">
        <v>44</v>
      </c>
      <c r="D402" t="s">
        <v>22</v>
      </c>
      <c r="E402">
        <v>2017</v>
      </c>
      <c r="F402">
        <v>0.159</v>
      </c>
      <c r="G402" t="s">
        <v>14</v>
      </c>
      <c r="I402" t="s">
        <v>468</v>
      </c>
    </row>
    <row r="403" spans="1:9" hidden="1" x14ac:dyDescent="0.3">
      <c r="A403">
        <v>2020</v>
      </c>
      <c r="B403" t="s">
        <v>7</v>
      </c>
      <c r="C403" t="s">
        <v>44</v>
      </c>
      <c r="D403" t="s">
        <v>22</v>
      </c>
      <c r="E403">
        <v>2020</v>
      </c>
      <c r="F403">
        <v>5.2999999999999999E-2</v>
      </c>
      <c r="G403" t="s">
        <v>14</v>
      </c>
      <c r="I403" t="s">
        <v>469</v>
      </c>
    </row>
    <row r="404" spans="1:9" hidden="1" x14ac:dyDescent="0.3">
      <c r="A404">
        <v>2020</v>
      </c>
      <c r="B404" t="s">
        <v>7</v>
      </c>
      <c r="C404" t="s">
        <v>44</v>
      </c>
      <c r="D404" t="s">
        <v>22</v>
      </c>
      <c r="E404" t="s">
        <v>18</v>
      </c>
      <c r="F404">
        <v>5.2999999999999999E-2</v>
      </c>
      <c r="G404" t="s">
        <v>19</v>
      </c>
      <c r="I404" t="s">
        <v>470</v>
      </c>
    </row>
    <row r="405" spans="1:9" hidden="1" x14ac:dyDescent="0.3">
      <c r="A405">
        <v>2020</v>
      </c>
      <c r="B405" t="s">
        <v>7</v>
      </c>
      <c r="C405" t="s">
        <v>44</v>
      </c>
      <c r="D405" t="s">
        <v>23</v>
      </c>
      <c r="E405">
        <v>1975</v>
      </c>
      <c r="F405">
        <v>0.93700000000000006</v>
      </c>
      <c r="G405" t="s">
        <v>16</v>
      </c>
    </row>
    <row r="406" spans="1:9" hidden="1" x14ac:dyDescent="0.3">
      <c r="A406">
        <v>2020</v>
      </c>
      <c r="B406" t="s">
        <v>7</v>
      </c>
      <c r="C406" t="s">
        <v>44</v>
      </c>
      <c r="D406" t="s">
        <v>23</v>
      </c>
      <c r="E406">
        <v>1985</v>
      </c>
      <c r="F406">
        <v>0.113</v>
      </c>
      <c r="G406" t="s">
        <v>16</v>
      </c>
    </row>
    <row r="407" spans="1:9" hidden="1" x14ac:dyDescent="0.3">
      <c r="A407">
        <v>2020</v>
      </c>
      <c r="B407" t="s">
        <v>7</v>
      </c>
      <c r="C407" t="s">
        <v>44</v>
      </c>
      <c r="D407" t="s">
        <v>23</v>
      </c>
      <c r="E407">
        <v>1996</v>
      </c>
      <c r="F407">
        <v>0.159</v>
      </c>
      <c r="G407" t="s">
        <v>16</v>
      </c>
    </row>
    <row r="408" spans="1:9" hidden="1" x14ac:dyDescent="0.3">
      <c r="A408">
        <v>2020</v>
      </c>
      <c r="B408" t="s">
        <v>7</v>
      </c>
      <c r="C408" t="s">
        <v>44</v>
      </c>
      <c r="D408" t="s">
        <v>23</v>
      </c>
      <c r="E408">
        <v>2003</v>
      </c>
      <c r="F408">
        <v>0.1</v>
      </c>
      <c r="G408" t="s">
        <v>11</v>
      </c>
    </row>
    <row r="409" spans="1:9" hidden="1" x14ac:dyDescent="0.3">
      <c r="A409">
        <v>2020</v>
      </c>
      <c r="B409" t="s">
        <v>7</v>
      </c>
      <c r="C409" t="s">
        <v>44</v>
      </c>
      <c r="D409" t="s">
        <v>23</v>
      </c>
      <c r="E409">
        <v>2007</v>
      </c>
      <c r="F409">
        <v>2.9000000000000001E-2</v>
      </c>
      <c r="G409" t="s">
        <v>11</v>
      </c>
    </row>
    <row r="410" spans="1:9" hidden="1" x14ac:dyDescent="0.3">
      <c r="A410">
        <v>2020</v>
      </c>
      <c r="B410" t="s">
        <v>7</v>
      </c>
      <c r="C410" t="s">
        <v>44</v>
      </c>
      <c r="D410" t="s">
        <v>23</v>
      </c>
      <c r="E410">
        <v>2011</v>
      </c>
      <c r="F410">
        <v>2.9000000000000001E-2</v>
      </c>
      <c r="G410" t="s">
        <v>11</v>
      </c>
    </row>
    <row r="411" spans="1:9" hidden="1" x14ac:dyDescent="0.3">
      <c r="A411">
        <v>2020</v>
      </c>
      <c r="B411" t="s">
        <v>7</v>
      </c>
      <c r="C411" t="s">
        <v>44</v>
      </c>
      <c r="D411" t="s">
        <v>23</v>
      </c>
      <c r="E411">
        <v>2015</v>
      </c>
      <c r="F411">
        <v>2.1999999999999999E-2</v>
      </c>
      <c r="G411" t="s">
        <v>11</v>
      </c>
    </row>
    <row r="412" spans="1:9" hidden="1" x14ac:dyDescent="0.3">
      <c r="A412">
        <v>2020</v>
      </c>
      <c r="B412" t="s">
        <v>7</v>
      </c>
      <c r="C412" t="s">
        <v>44</v>
      </c>
      <c r="D412" t="s">
        <v>23</v>
      </c>
      <c r="E412">
        <v>2017</v>
      </c>
      <c r="F412">
        <v>2.1999999999999999E-2</v>
      </c>
      <c r="G412" t="s">
        <v>14</v>
      </c>
    </row>
    <row r="413" spans="1:9" hidden="1" x14ac:dyDescent="0.3">
      <c r="A413">
        <v>2020</v>
      </c>
      <c r="B413" t="s">
        <v>7</v>
      </c>
      <c r="C413" t="s">
        <v>44</v>
      </c>
      <c r="D413" t="s">
        <v>23</v>
      </c>
      <c r="E413">
        <v>2020</v>
      </c>
      <c r="F413">
        <v>7.0000000000000001E-3</v>
      </c>
      <c r="G413" t="s">
        <v>14</v>
      </c>
    </row>
    <row r="414" spans="1:9" hidden="1" x14ac:dyDescent="0.3">
      <c r="A414">
        <v>2020</v>
      </c>
      <c r="B414" t="s">
        <v>7</v>
      </c>
      <c r="C414" t="s">
        <v>44</v>
      </c>
      <c r="D414" t="s">
        <v>23</v>
      </c>
      <c r="E414" t="s">
        <v>18</v>
      </c>
      <c r="F414">
        <v>7.0000000000000001E-3</v>
      </c>
      <c r="G414" t="s">
        <v>19</v>
      </c>
    </row>
    <row r="415" spans="1:9" hidden="1" x14ac:dyDescent="0.3">
      <c r="A415">
        <v>2020</v>
      </c>
      <c r="B415" t="s">
        <v>7</v>
      </c>
      <c r="C415" t="s">
        <v>44</v>
      </c>
      <c r="D415" t="s">
        <v>24</v>
      </c>
      <c r="E415">
        <v>1975</v>
      </c>
      <c r="F415">
        <v>2.407</v>
      </c>
      <c r="G415" t="s">
        <v>16</v>
      </c>
    </row>
    <row r="416" spans="1:9" hidden="1" x14ac:dyDescent="0.3">
      <c r="A416">
        <v>2020</v>
      </c>
      <c r="B416" t="s">
        <v>7</v>
      </c>
      <c r="C416" t="s">
        <v>44</v>
      </c>
      <c r="D416" t="s">
        <v>24</v>
      </c>
      <c r="E416">
        <v>1985</v>
      </c>
      <c r="F416">
        <v>0.52800000000000002</v>
      </c>
      <c r="G416" t="s">
        <v>16</v>
      </c>
    </row>
    <row r="417" spans="1:7" hidden="1" x14ac:dyDescent="0.3">
      <c r="A417">
        <v>2020</v>
      </c>
      <c r="B417" t="s">
        <v>7</v>
      </c>
      <c r="C417" t="s">
        <v>44</v>
      </c>
      <c r="D417" t="s">
        <v>24</v>
      </c>
      <c r="E417">
        <v>1996</v>
      </c>
      <c r="F417">
        <v>0.59199999999999997</v>
      </c>
      <c r="G417" t="s">
        <v>16</v>
      </c>
    </row>
    <row r="418" spans="1:7" hidden="1" x14ac:dyDescent="0.3">
      <c r="A418">
        <v>2020</v>
      </c>
      <c r="B418" t="s">
        <v>7</v>
      </c>
      <c r="C418" t="s">
        <v>44</v>
      </c>
      <c r="D418" t="s">
        <v>24</v>
      </c>
      <c r="E418">
        <v>2003</v>
      </c>
      <c r="F418">
        <v>0.46200000000000002</v>
      </c>
      <c r="G418" t="s">
        <v>11</v>
      </c>
    </row>
    <row r="419" spans="1:7" hidden="1" x14ac:dyDescent="0.3">
      <c r="A419">
        <v>2020</v>
      </c>
      <c r="B419" t="s">
        <v>7</v>
      </c>
      <c r="C419" t="s">
        <v>44</v>
      </c>
      <c r="D419" t="s">
        <v>24</v>
      </c>
      <c r="E419">
        <v>2007</v>
      </c>
      <c r="F419">
        <v>0.17399999999999999</v>
      </c>
      <c r="G419" t="s">
        <v>11</v>
      </c>
    </row>
    <row r="420" spans="1:7" hidden="1" x14ac:dyDescent="0.3">
      <c r="A420">
        <v>2020</v>
      </c>
      <c r="B420" t="s">
        <v>7</v>
      </c>
      <c r="C420" t="s">
        <v>44</v>
      </c>
      <c r="D420" t="s">
        <v>24</v>
      </c>
      <c r="E420">
        <v>2011</v>
      </c>
      <c r="F420">
        <v>0.17399999999999999</v>
      </c>
      <c r="G420" t="s">
        <v>11</v>
      </c>
    </row>
    <row r="421" spans="1:7" hidden="1" x14ac:dyDescent="0.3">
      <c r="A421">
        <v>2020</v>
      </c>
      <c r="B421" t="s">
        <v>7</v>
      </c>
      <c r="C421" t="s">
        <v>44</v>
      </c>
      <c r="D421" t="s">
        <v>24</v>
      </c>
      <c r="E421">
        <v>2015</v>
      </c>
      <c r="F421">
        <v>0.13100000000000001</v>
      </c>
      <c r="G421" t="s">
        <v>11</v>
      </c>
    </row>
    <row r="422" spans="1:7" hidden="1" x14ac:dyDescent="0.3">
      <c r="A422">
        <v>2020</v>
      </c>
      <c r="B422" t="s">
        <v>7</v>
      </c>
      <c r="C422" t="s">
        <v>44</v>
      </c>
      <c r="D422" t="s">
        <v>24</v>
      </c>
      <c r="E422">
        <v>2017</v>
      </c>
      <c r="F422">
        <v>0.13100000000000001</v>
      </c>
      <c r="G422" t="s">
        <v>14</v>
      </c>
    </row>
    <row r="423" spans="1:7" hidden="1" x14ac:dyDescent="0.3">
      <c r="A423">
        <v>2020</v>
      </c>
      <c r="B423" t="s">
        <v>7</v>
      </c>
      <c r="C423" t="s">
        <v>44</v>
      </c>
      <c r="D423" t="s">
        <v>24</v>
      </c>
      <c r="E423">
        <v>2020</v>
      </c>
      <c r="F423">
        <v>4.3999999999999997E-2</v>
      </c>
      <c r="G423" t="s">
        <v>14</v>
      </c>
    </row>
    <row r="424" spans="1:7" hidden="1" x14ac:dyDescent="0.3">
      <c r="A424">
        <v>2020</v>
      </c>
      <c r="B424" t="s">
        <v>7</v>
      </c>
      <c r="C424" t="s">
        <v>44</v>
      </c>
      <c r="D424" t="s">
        <v>24</v>
      </c>
      <c r="E424" t="s">
        <v>18</v>
      </c>
      <c r="F424">
        <v>4.3999999999999997E-2</v>
      </c>
      <c r="G424" t="s">
        <v>19</v>
      </c>
    </row>
    <row r="425" spans="1:7" hidden="1" x14ac:dyDescent="0.3">
      <c r="A425">
        <v>2020</v>
      </c>
      <c r="B425" t="s">
        <v>7</v>
      </c>
      <c r="C425" t="s">
        <v>44</v>
      </c>
      <c r="D425" t="s">
        <v>25</v>
      </c>
      <c r="E425">
        <v>1975</v>
      </c>
      <c r="F425">
        <v>9.141</v>
      </c>
      <c r="G425" t="s">
        <v>16</v>
      </c>
    </row>
    <row r="426" spans="1:7" hidden="1" x14ac:dyDescent="0.3">
      <c r="A426">
        <v>2020</v>
      </c>
      <c r="B426" t="s">
        <v>7</v>
      </c>
      <c r="C426" t="s">
        <v>44</v>
      </c>
      <c r="D426" t="s">
        <v>25</v>
      </c>
      <c r="E426">
        <v>1985</v>
      </c>
      <c r="F426">
        <v>1.544</v>
      </c>
      <c r="G426" t="s">
        <v>16</v>
      </c>
    </row>
    <row r="427" spans="1:7" hidden="1" x14ac:dyDescent="0.3">
      <c r="A427">
        <v>2020</v>
      </c>
      <c r="B427" t="s">
        <v>7</v>
      </c>
      <c r="C427" t="s">
        <v>44</v>
      </c>
      <c r="D427" t="s">
        <v>25</v>
      </c>
      <c r="E427">
        <v>1996</v>
      </c>
      <c r="F427">
        <v>1.833</v>
      </c>
      <c r="G427" t="s">
        <v>16</v>
      </c>
    </row>
    <row r="428" spans="1:7" hidden="1" x14ac:dyDescent="0.3">
      <c r="A428">
        <v>2020</v>
      </c>
      <c r="B428" t="s">
        <v>7</v>
      </c>
      <c r="C428" t="s">
        <v>44</v>
      </c>
      <c r="D428" t="s">
        <v>25</v>
      </c>
      <c r="E428">
        <v>2003</v>
      </c>
      <c r="F428">
        <v>1.6319999999999999</v>
      </c>
      <c r="G428" t="s">
        <v>11</v>
      </c>
    </row>
    <row r="429" spans="1:7" hidden="1" x14ac:dyDescent="0.3">
      <c r="A429">
        <v>2020</v>
      </c>
      <c r="B429" t="s">
        <v>7</v>
      </c>
      <c r="C429" t="s">
        <v>44</v>
      </c>
      <c r="D429" t="s">
        <v>25</v>
      </c>
      <c r="E429">
        <v>2007</v>
      </c>
      <c r="F429">
        <v>0.53500000000000003</v>
      </c>
      <c r="G429" t="s">
        <v>11</v>
      </c>
    </row>
    <row r="430" spans="1:7" hidden="1" x14ac:dyDescent="0.3">
      <c r="A430">
        <v>2020</v>
      </c>
      <c r="B430" t="s">
        <v>7</v>
      </c>
      <c r="C430" t="s">
        <v>44</v>
      </c>
      <c r="D430" t="s">
        <v>25</v>
      </c>
      <c r="E430">
        <v>2011</v>
      </c>
      <c r="F430">
        <v>0.53500000000000003</v>
      </c>
      <c r="G430" t="s">
        <v>11</v>
      </c>
    </row>
    <row r="431" spans="1:7" hidden="1" x14ac:dyDescent="0.3">
      <c r="A431">
        <v>2020</v>
      </c>
      <c r="B431" t="s">
        <v>7</v>
      </c>
      <c r="C431" t="s">
        <v>44</v>
      </c>
      <c r="D431" t="s">
        <v>25</v>
      </c>
      <c r="E431">
        <v>2015</v>
      </c>
      <c r="F431">
        <v>0.40100000000000002</v>
      </c>
      <c r="G431" t="s">
        <v>11</v>
      </c>
    </row>
    <row r="432" spans="1:7" hidden="1" x14ac:dyDescent="0.3">
      <c r="A432">
        <v>2020</v>
      </c>
      <c r="B432" t="s">
        <v>7</v>
      </c>
      <c r="C432" t="s">
        <v>44</v>
      </c>
      <c r="D432" t="s">
        <v>25</v>
      </c>
      <c r="E432">
        <v>2017</v>
      </c>
      <c r="F432">
        <v>0.40100000000000002</v>
      </c>
      <c r="G432" t="s">
        <v>14</v>
      </c>
    </row>
    <row r="433" spans="1:7" hidden="1" x14ac:dyDescent="0.3">
      <c r="A433">
        <v>2020</v>
      </c>
      <c r="B433" t="s">
        <v>7</v>
      </c>
      <c r="C433" t="s">
        <v>44</v>
      </c>
      <c r="D433" t="s">
        <v>25</v>
      </c>
      <c r="E433">
        <v>2020</v>
      </c>
      <c r="F433">
        <v>0.13400000000000001</v>
      </c>
      <c r="G433" t="s">
        <v>14</v>
      </c>
    </row>
    <row r="434" spans="1:7" hidden="1" x14ac:dyDescent="0.3">
      <c r="A434">
        <v>2020</v>
      </c>
      <c r="B434" t="s">
        <v>7</v>
      </c>
      <c r="C434" t="s">
        <v>44</v>
      </c>
      <c r="D434" t="s">
        <v>25</v>
      </c>
      <c r="E434" t="s">
        <v>18</v>
      </c>
      <c r="F434">
        <v>0.13400000000000001</v>
      </c>
      <c r="G434" t="s">
        <v>19</v>
      </c>
    </row>
    <row r="435" spans="1:7" hidden="1" x14ac:dyDescent="0.3">
      <c r="A435">
        <v>2020</v>
      </c>
      <c r="B435" t="s">
        <v>7</v>
      </c>
      <c r="C435" t="s">
        <v>44</v>
      </c>
      <c r="D435" t="s">
        <v>26</v>
      </c>
      <c r="E435">
        <v>1975</v>
      </c>
      <c r="F435">
        <v>6.6210000000000004</v>
      </c>
      <c r="G435" t="s">
        <v>16</v>
      </c>
    </row>
    <row r="436" spans="1:7" hidden="1" x14ac:dyDescent="0.3">
      <c r="A436">
        <v>2020</v>
      </c>
      <c r="B436" t="s">
        <v>7</v>
      </c>
      <c r="C436" t="s">
        <v>44</v>
      </c>
      <c r="D436" t="s">
        <v>26</v>
      </c>
      <c r="E436">
        <v>1985</v>
      </c>
      <c r="F436">
        <v>1.292</v>
      </c>
      <c r="G436" t="s">
        <v>16</v>
      </c>
    </row>
    <row r="437" spans="1:7" hidden="1" x14ac:dyDescent="0.3">
      <c r="A437">
        <v>2020</v>
      </c>
      <c r="B437" t="s">
        <v>7</v>
      </c>
      <c r="C437" t="s">
        <v>44</v>
      </c>
      <c r="D437" t="s">
        <v>26</v>
      </c>
      <c r="E437">
        <v>1996</v>
      </c>
      <c r="F437">
        <v>1.83</v>
      </c>
      <c r="G437" t="s">
        <v>16</v>
      </c>
    </row>
    <row r="438" spans="1:7" hidden="1" x14ac:dyDescent="0.3">
      <c r="A438">
        <v>2020</v>
      </c>
      <c r="B438" t="s">
        <v>7</v>
      </c>
      <c r="C438" t="s">
        <v>44</v>
      </c>
      <c r="D438" t="s">
        <v>26</v>
      </c>
      <c r="E438">
        <v>2003</v>
      </c>
      <c r="F438">
        <v>1.018</v>
      </c>
      <c r="G438" t="s">
        <v>11</v>
      </c>
    </row>
    <row r="439" spans="1:7" hidden="1" x14ac:dyDescent="0.3">
      <c r="A439">
        <v>2020</v>
      </c>
      <c r="B439" t="s">
        <v>7</v>
      </c>
      <c r="C439" t="s">
        <v>44</v>
      </c>
      <c r="D439" t="s">
        <v>26</v>
      </c>
      <c r="E439">
        <v>2007</v>
      </c>
      <c r="F439">
        <v>0.42199999999999999</v>
      </c>
      <c r="G439" t="s">
        <v>11</v>
      </c>
    </row>
    <row r="440" spans="1:7" hidden="1" x14ac:dyDescent="0.3">
      <c r="A440">
        <v>2020</v>
      </c>
      <c r="B440" t="s">
        <v>7</v>
      </c>
      <c r="C440" t="s">
        <v>44</v>
      </c>
      <c r="D440" t="s">
        <v>26</v>
      </c>
      <c r="E440">
        <v>2011</v>
      </c>
      <c r="F440">
        <v>0.42199999999999999</v>
      </c>
      <c r="G440" t="s">
        <v>11</v>
      </c>
    </row>
    <row r="441" spans="1:7" hidden="1" x14ac:dyDescent="0.3">
      <c r="A441">
        <v>2020</v>
      </c>
      <c r="B441" t="s">
        <v>7</v>
      </c>
      <c r="C441" t="s">
        <v>44</v>
      </c>
      <c r="D441" t="s">
        <v>26</v>
      </c>
      <c r="E441">
        <v>2015</v>
      </c>
      <c r="F441">
        <v>0.316</v>
      </c>
      <c r="G441" t="s">
        <v>11</v>
      </c>
    </row>
    <row r="442" spans="1:7" hidden="1" x14ac:dyDescent="0.3">
      <c r="A442">
        <v>2020</v>
      </c>
      <c r="B442" t="s">
        <v>7</v>
      </c>
      <c r="C442" t="s">
        <v>44</v>
      </c>
      <c r="D442" t="s">
        <v>26</v>
      </c>
      <c r="E442">
        <v>2017</v>
      </c>
      <c r="F442">
        <v>0.316</v>
      </c>
      <c r="G442" t="s">
        <v>14</v>
      </c>
    </row>
    <row r="443" spans="1:7" hidden="1" x14ac:dyDescent="0.3">
      <c r="A443">
        <v>2020</v>
      </c>
      <c r="B443" t="s">
        <v>7</v>
      </c>
      <c r="C443" t="s">
        <v>44</v>
      </c>
      <c r="D443" t="s">
        <v>26</v>
      </c>
      <c r="E443">
        <v>2020</v>
      </c>
      <c r="F443">
        <v>0.105</v>
      </c>
      <c r="G443" t="s">
        <v>14</v>
      </c>
    </row>
    <row r="444" spans="1:7" hidden="1" x14ac:dyDescent="0.3">
      <c r="A444">
        <v>2020</v>
      </c>
      <c r="B444" t="s">
        <v>7</v>
      </c>
      <c r="C444" t="s">
        <v>44</v>
      </c>
      <c r="D444" t="s">
        <v>26</v>
      </c>
      <c r="E444" t="s">
        <v>18</v>
      </c>
      <c r="F444">
        <v>0.105</v>
      </c>
      <c r="G444" t="s">
        <v>19</v>
      </c>
    </row>
    <row r="445" spans="1:7" hidden="1" x14ac:dyDescent="0.3">
      <c r="A445">
        <v>2020</v>
      </c>
      <c r="B445" t="s">
        <v>7</v>
      </c>
      <c r="C445" t="s">
        <v>44</v>
      </c>
      <c r="D445" t="s">
        <v>27</v>
      </c>
      <c r="E445">
        <v>1975</v>
      </c>
      <c r="F445">
        <v>0.379</v>
      </c>
      <c r="G445" t="s">
        <v>16</v>
      </c>
    </row>
    <row r="446" spans="1:7" hidden="1" x14ac:dyDescent="0.3">
      <c r="A446">
        <v>2020</v>
      </c>
      <c r="B446" t="s">
        <v>7</v>
      </c>
      <c r="C446" t="s">
        <v>44</v>
      </c>
      <c r="D446" t="s">
        <v>27</v>
      </c>
      <c r="E446">
        <v>1985</v>
      </c>
      <c r="F446">
        <v>8.8999999999999996E-2</v>
      </c>
      <c r="G446" t="s">
        <v>16</v>
      </c>
    </row>
    <row r="447" spans="1:7" hidden="1" x14ac:dyDescent="0.3">
      <c r="A447">
        <v>2020</v>
      </c>
      <c r="B447" t="s">
        <v>7</v>
      </c>
      <c r="C447" t="s">
        <v>44</v>
      </c>
      <c r="D447" t="s">
        <v>27</v>
      </c>
      <c r="E447">
        <v>1996</v>
      </c>
      <c r="F447">
        <v>0.08</v>
      </c>
      <c r="G447" t="s">
        <v>16</v>
      </c>
    </row>
    <row r="448" spans="1:7" hidden="1" x14ac:dyDescent="0.3">
      <c r="A448">
        <v>2020</v>
      </c>
      <c r="B448" t="s">
        <v>7</v>
      </c>
      <c r="C448" t="s">
        <v>44</v>
      </c>
      <c r="D448" t="s">
        <v>27</v>
      </c>
      <c r="E448">
        <v>2003</v>
      </c>
      <c r="F448">
        <v>6.5000000000000002E-2</v>
      </c>
      <c r="G448" t="s">
        <v>11</v>
      </c>
    </row>
    <row r="449" spans="1:7" hidden="1" x14ac:dyDescent="0.3">
      <c r="A449">
        <v>2020</v>
      </c>
      <c r="B449" t="s">
        <v>7</v>
      </c>
      <c r="C449" t="s">
        <v>44</v>
      </c>
      <c r="D449" t="s">
        <v>27</v>
      </c>
      <c r="E449">
        <v>2007</v>
      </c>
      <c r="F449">
        <v>2.4E-2</v>
      </c>
      <c r="G449" t="s">
        <v>11</v>
      </c>
    </row>
    <row r="450" spans="1:7" hidden="1" x14ac:dyDescent="0.3">
      <c r="A450">
        <v>2020</v>
      </c>
      <c r="B450" t="s">
        <v>7</v>
      </c>
      <c r="C450" t="s">
        <v>44</v>
      </c>
      <c r="D450" t="s">
        <v>27</v>
      </c>
      <c r="E450">
        <v>2011</v>
      </c>
      <c r="F450">
        <v>2.4E-2</v>
      </c>
      <c r="G450" t="s">
        <v>11</v>
      </c>
    </row>
    <row r="451" spans="1:7" hidden="1" x14ac:dyDescent="0.3">
      <c r="A451">
        <v>2020</v>
      </c>
      <c r="B451" t="s">
        <v>7</v>
      </c>
      <c r="C451" t="s">
        <v>44</v>
      </c>
      <c r="D451" t="s">
        <v>27</v>
      </c>
      <c r="E451">
        <v>2015</v>
      </c>
      <c r="F451">
        <v>1.7999999999999999E-2</v>
      </c>
      <c r="G451" t="s">
        <v>11</v>
      </c>
    </row>
    <row r="452" spans="1:7" hidden="1" x14ac:dyDescent="0.3">
      <c r="A452">
        <v>2020</v>
      </c>
      <c r="B452" t="s">
        <v>7</v>
      </c>
      <c r="C452" t="s">
        <v>44</v>
      </c>
      <c r="D452" t="s">
        <v>27</v>
      </c>
      <c r="E452">
        <v>2017</v>
      </c>
      <c r="F452">
        <v>1.7999999999999999E-2</v>
      </c>
      <c r="G452" t="s">
        <v>14</v>
      </c>
    </row>
    <row r="453" spans="1:7" hidden="1" x14ac:dyDescent="0.3">
      <c r="A453">
        <v>2020</v>
      </c>
      <c r="B453" t="s">
        <v>7</v>
      </c>
      <c r="C453" t="s">
        <v>44</v>
      </c>
      <c r="D453" t="s">
        <v>27</v>
      </c>
      <c r="E453">
        <v>2020</v>
      </c>
      <c r="F453">
        <v>6.0000000000000001E-3</v>
      </c>
      <c r="G453" t="s">
        <v>14</v>
      </c>
    </row>
    <row r="454" spans="1:7" hidden="1" x14ac:dyDescent="0.3">
      <c r="A454">
        <v>2020</v>
      </c>
      <c r="B454" t="s">
        <v>7</v>
      </c>
      <c r="C454" t="s">
        <v>44</v>
      </c>
      <c r="D454" t="s">
        <v>27</v>
      </c>
      <c r="E454" t="s">
        <v>18</v>
      </c>
      <c r="F454">
        <v>6.0000000000000001E-3</v>
      </c>
      <c r="G454" t="s">
        <v>19</v>
      </c>
    </row>
    <row r="455" spans="1:7" hidden="1" x14ac:dyDescent="0.3">
      <c r="A455">
        <v>2020</v>
      </c>
      <c r="B455" t="s">
        <v>7</v>
      </c>
      <c r="C455" t="s">
        <v>45</v>
      </c>
      <c r="D455" t="s">
        <v>9</v>
      </c>
      <c r="E455">
        <v>1975</v>
      </c>
      <c r="F455">
        <v>1.298</v>
      </c>
      <c r="G455" t="s">
        <v>16</v>
      </c>
    </row>
    <row r="456" spans="1:7" hidden="1" x14ac:dyDescent="0.3">
      <c r="A456">
        <v>2020</v>
      </c>
      <c r="B456" t="s">
        <v>7</v>
      </c>
      <c r="C456" t="s">
        <v>45</v>
      </c>
      <c r="D456" t="s">
        <v>9</v>
      </c>
      <c r="E456">
        <v>1985</v>
      </c>
      <c r="F456">
        <v>0.23599999999999999</v>
      </c>
      <c r="G456" t="s">
        <v>16</v>
      </c>
    </row>
    <row r="457" spans="1:7" hidden="1" x14ac:dyDescent="0.3">
      <c r="A457">
        <v>2020</v>
      </c>
      <c r="B457" t="s">
        <v>7</v>
      </c>
      <c r="C457" t="s">
        <v>45</v>
      </c>
      <c r="D457" t="s">
        <v>9</v>
      </c>
      <c r="E457">
        <v>1996</v>
      </c>
      <c r="F457">
        <v>0.11899999999999999</v>
      </c>
      <c r="G457" t="s">
        <v>16</v>
      </c>
    </row>
    <row r="458" spans="1:7" hidden="1" x14ac:dyDescent="0.3">
      <c r="A458">
        <v>2020</v>
      </c>
      <c r="B458" t="s">
        <v>7</v>
      </c>
      <c r="C458" t="s">
        <v>45</v>
      </c>
      <c r="D458" t="s">
        <v>9</v>
      </c>
      <c r="E458">
        <v>2003</v>
      </c>
      <c r="F458">
        <v>4.2999999999999997E-2</v>
      </c>
      <c r="G458" t="s">
        <v>11</v>
      </c>
    </row>
    <row r="459" spans="1:7" hidden="1" x14ac:dyDescent="0.3">
      <c r="A459">
        <v>2020</v>
      </c>
      <c r="B459" t="s">
        <v>7</v>
      </c>
      <c r="C459" t="s">
        <v>45</v>
      </c>
      <c r="D459" t="s">
        <v>9</v>
      </c>
      <c r="E459">
        <v>2007</v>
      </c>
      <c r="F459">
        <v>3.2000000000000001E-2</v>
      </c>
      <c r="G459" t="s">
        <v>11</v>
      </c>
    </row>
    <row r="460" spans="1:7" hidden="1" x14ac:dyDescent="0.3">
      <c r="A460">
        <v>2020</v>
      </c>
      <c r="B460" t="s">
        <v>7</v>
      </c>
      <c r="C460" t="s">
        <v>45</v>
      </c>
      <c r="D460" t="s">
        <v>9</v>
      </c>
      <c r="E460">
        <v>2011</v>
      </c>
      <c r="F460">
        <v>3.2000000000000001E-2</v>
      </c>
      <c r="G460" t="s">
        <v>11</v>
      </c>
    </row>
    <row r="461" spans="1:7" hidden="1" x14ac:dyDescent="0.3">
      <c r="A461">
        <v>2020</v>
      </c>
      <c r="B461" t="s">
        <v>7</v>
      </c>
      <c r="C461" t="s">
        <v>45</v>
      </c>
      <c r="D461" t="s">
        <v>9</v>
      </c>
      <c r="E461">
        <v>2015</v>
      </c>
      <c r="F461">
        <v>2.4E-2</v>
      </c>
      <c r="G461" t="s">
        <v>11</v>
      </c>
    </row>
    <row r="462" spans="1:7" hidden="1" x14ac:dyDescent="0.3">
      <c r="A462">
        <v>2020</v>
      </c>
      <c r="B462" t="s">
        <v>7</v>
      </c>
      <c r="C462" t="s">
        <v>45</v>
      </c>
      <c r="D462" t="s">
        <v>9</v>
      </c>
      <c r="E462">
        <v>2017</v>
      </c>
      <c r="F462">
        <v>2.4E-2</v>
      </c>
      <c r="G462" t="s">
        <v>14</v>
      </c>
    </row>
    <row r="463" spans="1:7" hidden="1" x14ac:dyDescent="0.3">
      <c r="A463">
        <v>2020</v>
      </c>
      <c r="B463" t="s">
        <v>7</v>
      </c>
      <c r="C463" t="s">
        <v>45</v>
      </c>
      <c r="D463" t="s">
        <v>9</v>
      </c>
      <c r="E463">
        <v>2020</v>
      </c>
      <c r="F463">
        <v>8.0000000000000002E-3</v>
      </c>
      <c r="G463" t="s">
        <v>14</v>
      </c>
    </row>
    <row r="464" spans="1:7" hidden="1" x14ac:dyDescent="0.3">
      <c r="A464">
        <v>2020</v>
      </c>
      <c r="B464" t="s">
        <v>7</v>
      </c>
      <c r="C464" t="s">
        <v>45</v>
      </c>
      <c r="D464" t="s">
        <v>9</v>
      </c>
      <c r="E464" t="s">
        <v>18</v>
      </c>
      <c r="F464">
        <v>8.0000000000000002E-3</v>
      </c>
      <c r="G464" t="s">
        <v>19</v>
      </c>
    </row>
    <row r="465" spans="1:7" hidden="1" x14ac:dyDescent="0.3">
      <c r="A465">
        <v>2020</v>
      </c>
      <c r="B465" t="s">
        <v>7</v>
      </c>
      <c r="C465" t="s">
        <v>45</v>
      </c>
      <c r="D465" t="s">
        <v>20</v>
      </c>
      <c r="E465">
        <v>1975</v>
      </c>
      <c r="F465">
        <v>2.8530000000000002</v>
      </c>
      <c r="G465" t="s">
        <v>16</v>
      </c>
    </row>
    <row r="466" spans="1:7" hidden="1" x14ac:dyDescent="0.3">
      <c r="A466">
        <v>2020</v>
      </c>
      <c r="B466" t="s">
        <v>7</v>
      </c>
      <c r="C466" t="s">
        <v>45</v>
      </c>
      <c r="D466" t="s">
        <v>20</v>
      </c>
      <c r="E466">
        <v>1985</v>
      </c>
      <c r="F466">
        <v>0.68500000000000005</v>
      </c>
      <c r="G466" t="s">
        <v>16</v>
      </c>
    </row>
    <row r="467" spans="1:7" hidden="1" x14ac:dyDescent="0.3">
      <c r="A467">
        <v>2020</v>
      </c>
      <c r="B467" t="s">
        <v>7</v>
      </c>
      <c r="C467" t="s">
        <v>45</v>
      </c>
      <c r="D467" t="s">
        <v>20</v>
      </c>
      <c r="E467">
        <v>1996</v>
      </c>
      <c r="F467">
        <v>0.39700000000000002</v>
      </c>
      <c r="G467" t="s">
        <v>16</v>
      </c>
    </row>
    <row r="468" spans="1:7" hidden="1" x14ac:dyDescent="0.3">
      <c r="A468">
        <v>2020</v>
      </c>
      <c r="B468" t="s">
        <v>7</v>
      </c>
      <c r="C468" t="s">
        <v>45</v>
      </c>
      <c r="D468" t="s">
        <v>20</v>
      </c>
      <c r="E468">
        <v>2003</v>
      </c>
      <c r="F468">
        <v>0.38700000000000001</v>
      </c>
      <c r="G468" t="s">
        <v>11</v>
      </c>
    </row>
    <row r="469" spans="1:7" hidden="1" x14ac:dyDescent="0.3">
      <c r="A469">
        <v>2020</v>
      </c>
      <c r="B469" t="s">
        <v>7</v>
      </c>
      <c r="C469" t="s">
        <v>45</v>
      </c>
      <c r="D469" t="s">
        <v>20</v>
      </c>
      <c r="E469">
        <v>2007</v>
      </c>
      <c r="F469">
        <v>0.151</v>
      </c>
      <c r="G469" t="s">
        <v>11</v>
      </c>
    </row>
    <row r="470" spans="1:7" hidden="1" x14ac:dyDescent="0.3">
      <c r="A470">
        <v>2020</v>
      </c>
      <c r="B470" t="s">
        <v>7</v>
      </c>
      <c r="C470" t="s">
        <v>45</v>
      </c>
      <c r="D470" t="s">
        <v>20</v>
      </c>
      <c r="E470">
        <v>2011</v>
      </c>
      <c r="F470">
        <v>0.151</v>
      </c>
      <c r="G470" t="s">
        <v>11</v>
      </c>
    </row>
    <row r="471" spans="1:7" hidden="1" x14ac:dyDescent="0.3">
      <c r="A471">
        <v>2020</v>
      </c>
      <c r="B471" t="s">
        <v>7</v>
      </c>
      <c r="C471" t="s">
        <v>45</v>
      </c>
      <c r="D471" t="s">
        <v>20</v>
      </c>
      <c r="E471">
        <v>2015</v>
      </c>
      <c r="F471">
        <v>0.113</v>
      </c>
      <c r="G471" t="s">
        <v>11</v>
      </c>
    </row>
    <row r="472" spans="1:7" hidden="1" x14ac:dyDescent="0.3">
      <c r="A472">
        <v>2020</v>
      </c>
      <c r="B472" t="s">
        <v>7</v>
      </c>
      <c r="C472" t="s">
        <v>45</v>
      </c>
      <c r="D472" t="s">
        <v>20</v>
      </c>
      <c r="E472">
        <v>2017</v>
      </c>
      <c r="F472">
        <v>0.113</v>
      </c>
      <c r="G472" t="s">
        <v>14</v>
      </c>
    </row>
    <row r="473" spans="1:7" hidden="1" x14ac:dyDescent="0.3">
      <c r="A473">
        <v>2020</v>
      </c>
      <c r="B473" t="s">
        <v>7</v>
      </c>
      <c r="C473" t="s">
        <v>45</v>
      </c>
      <c r="D473" t="s">
        <v>20</v>
      </c>
      <c r="E473">
        <v>2020</v>
      </c>
      <c r="F473">
        <v>3.7999999999999999E-2</v>
      </c>
      <c r="G473" t="s">
        <v>14</v>
      </c>
    </row>
    <row r="474" spans="1:7" hidden="1" x14ac:dyDescent="0.3">
      <c r="A474">
        <v>2020</v>
      </c>
      <c r="B474" t="s">
        <v>7</v>
      </c>
      <c r="C474" t="s">
        <v>45</v>
      </c>
      <c r="D474" t="s">
        <v>20</v>
      </c>
      <c r="E474" t="s">
        <v>18</v>
      </c>
      <c r="F474">
        <v>3.7999999999999999E-2</v>
      </c>
      <c r="G474" t="s">
        <v>19</v>
      </c>
    </row>
    <row r="475" spans="1:7" hidden="1" x14ac:dyDescent="0.3">
      <c r="A475">
        <v>2020</v>
      </c>
      <c r="B475" t="s">
        <v>7</v>
      </c>
      <c r="C475" t="s">
        <v>45</v>
      </c>
      <c r="D475" t="s">
        <v>21</v>
      </c>
      <c r="E475">
        <v>1975</v>
      </c>
      <c r="F475">
        <v>15.601000000000001</v>
      </c>
      <c r="G475" t="s">
        <v>16</v>
      </c>
    </row>
    <row r="476" spans="1:7" hidden="1" x14ac:dyDescent="0.3">
      <c r="A476">
        <v>2020</v>
      </c>
      <c r="B476" t="s">
        <v>7</v>
      </c>
      <c r="C476" t="s">
        <v>45</v>
      </c>
      <c r="D476" t="s">
        <v>21</v>
      </c>
      <c r="E476">
        <v>1985</v>
      </c>
      <c r="F476">
        <v>2.6619999999999999</v>
      </c>
      <c r="G476" t="s">
        <v>16</v>
      </c>
    </row>
    <row r="477" spans="1:7" hidden="1" x14ac:dyDescent="0.3">
      <c r="A477">
        <v>2020</v>
      </c>
      <c r="B477" t="s">
        <v>7</v>
      </c>
      <c r="C477" t="s">
        <v>45</v>
      </c>
      <c r="D477" t="s">
        <v>21</v>
      </c>
      <c r="E477">
        <v>1996</v>
      </c>
      <c r="F477">
        <v>2.0830000000000002</v>
      </c>
      <c r="G477" t="s">
        <v>16</v>
      </c>
    </row>
    <row r="478" spans="1:7" hidden="1" x14ac:dyDescent="0.3">
      <c r="A478">
        <v>2020</v>
      </c>
      <c r="B478" t="s">
        <v>7</v>
      </c>
      <c r="C478" t="s">
        <v>45</v>
      </c>
      <c r="D478" t="s">
        <v>21</v>
      </c>
      <c r="E478">
        <v>2003</v>
      </c>
      <c r="F478">
        <v>1.643</v>
      </c>
      <c r="G478" t="s">
        <v>11</v>
      </c>
    </row>
    <row r="479" spans="1:7" hidden="1" x14ac:dyDescent="0.3">
      <c r="A479">
        <v>2020</v>
      </c>
      <c r="B479" t="s">
        <v>7</v>
      </c>
      <c r="C479" t="s">
        <v>45</v>
      </c>
      <c r="D479" t="s">
        <v>21</v>
      </c>
      <c r="E479">
        <v>2007</v>
      </c>
      <c r="F479">
        <v>0.57399999999999995</v>
      </c>
      <c r="G479" t="s">
        <v>11</v>
      </c>
    </row>
    <row r="480" spans="1:7" hidden="1" x14ac:dyDescent="0.3">
      <c r="A480">
        <v>2020</v>
      </c>
      <c r="B480" t="s">
        <v>7</v>
      </c>
      <c r="C480" t="s">
        <v>45</v>
      </c>
      <c r="D480" t="s">
        <v>21</v>
      </c>
      <c r="E480">
        <v>2011</v>
      </c>
      <c r="F480">
        <v>0.57399999999999995</v>
      </c>
      <c r="G480" t="s">
        <v>11</v>
      </c>
    </row>
    <row r="481" spans="1:7" hidden="1" x14ac:dyDescent="0.3">
      <c r="A481">
        <v>2020</v>
      </c>
      <c r="B481" t="s">
        <v>7</v>
      </c>
      <c r="C481" t="s">
        <v>45</v>
      </c>
      <c r="D481" t="s">
        <v>21</v>
      </c>
      <c r="E481">
        <v>2015</v>
      </c>
      <c r="F481">
        <v>0.43</v>
      </c>
      <c r="G481" t="s">
        <v>11</v>
      </c>
    </row>
    <row r="482" spans="1:7" hidden="1" x14ac:dyDescent="0.3">
      <c r="A482">
        <v>2020</v>
      </c>
      <c r="B482" t="s">
        <v>7</v>
      </c>
      <c r="C482" t="s">
        <v>45</v>
      </c>
      <c r="D482" t="s">
        <v>21</v>
      </c>
      <c r="E482">
        <v>2017</v>
      </c>
      <c r="F482">
        <v>0.43</v>
      </c>
      <c r="G482" t="s">
        <v>14</v>
      </c>
    </row>
    <row r="483" spans="1:7" hidden="1" x14ac:dyDescent="0.3">
      <c r="A483">
        <v>2020</v>
      </c>
      <c r="B483" t="s">
        <v>7</v>
      </c>
      <c r="C483" t="s">
        <v>45</v>
      </c>
      <c r="D483" t="s">
        <v>21</v>
      </c>
      <c r="E483">
        <v>2020</v>
      </c>
      <c r="F483">
        <v>0.14299999999999999</v>
      </c>
      <c r="G483" t="s">
        <v>14</v>
      </c>
    </row>
    <row r="484" spans="1:7" hidden="1" x14ac:dyDescent="0.3">
      <c r="A484">
        <v>2020</v>
      </c>
      <c r="B484" t="s">
        <v>7</v>
      </c>
      <c r="C484" t="s">
        <v>45</v>
      </c>
      <c r="D484" t="s">
        <v>21</v>
      </c>
      <c r="E484" t="s">
        <v>18</v>
      </c>
      <c r="F484">
        <v>0.14299999999999999</v>
      </c>
      <c r="G484" t="s">
        <v>19</v>
      </c>
    </row>
    <row r="485" spans="1:7" hidden="1" x14ac:dyDescent="0.3">
      <c r="A485">
        <v>2020</v>
      </c>
      <c r="B485" t="s">
        <v>7</v>
      </c>
      <c r="C485" t="s">
        <v>45</v>
      </c>
      <c r="D485" t="s">
        <v>22</v>
      </c>
      <c r="E485">
        <v>1975</v>
      </c>
      <c r="F485">
        <v>3.4180000000000001</v>
      </c>
      <c r="G485" t="s">
        <v>16</v>
      </c>
    </row>
    <row r="486" spans="1:7" hidden="1" x14ac:dyDescent="0.3">
      <c r="A486">
        <v>2020</v>
      </c>
      <c r="B486" t="s">
        <v>7</v>
      </c>
      <c r="C486" t="s">
        <v>45</v>
      </c>
      <c r="D486" t="s">
        <v>22</v>
      </c>
      <c r="E486">
        <v>1985</v>
      </c>
      <c r="F486">
        <v>0.88600000000000001</v>
      </c>
      <c r="G486" t="s">
        <v>16</v>
      </c>
    </row>
    <row r="487" spans="1:7" hidden="1" x14ac:dyDescent="0.3">
      <c r="A487">
        <v>2020</v>
      </c>
      <c r="B487" t="s">
        <v>7</v>
      </c>
      <c r="C487" t="s">
        <v>45</v>
      </c>
      <c r="D487" t="s">
        <v>22</v>
      </c>
      <c r="E487">
        <v>1996</v>
      </c>
      <c r="F487">
        <v>0.501</v>
      </c>
      <c r="G487" t="s">
        <v>16</v>
      </c>
    </row>
    <row r="488" spans="1:7" hidden="1" x14ac:dyDescent="0.3">
      <c r="A488">
        <v>2020</v>
      </c>
      <c r="B488" t="s">
        <v>7</v>
      </c>
      <c r="C488" t="s">
        <v>45</v>
      </c>
      <c r="D488" t="s">
        <v>22</v>
      </c>
      <c r="E488">
        <v>2003</v>
      </c>
      <c r="F488">
        <v>0.53</v>
      </c>
      <c r="G488" t="s">
        <v>11</v>
      </c>
    </row>
    <row r="489" spans="1:7" hidden="1" x14ac:dyDescent="0.3">
      <c r="A489">
        <v>2020</v>
      </c>
      <c r="B489" t="s">
        <v>7</v>
      </c>
      <c r="C489" t="s">
        <v>45</v>
      </c>
      <c r="D489" t="s">
        <v>22</v>
      </c>
      <c r="E489">
        <v>2007</v>
      </c>
      <c r="F489">
        <v>0.20300000000000001</v>
      </c>
      <c r="G489" t="s">
        <v>11</v>
      </c>
    </row>
    <row r="490" spans="1:7" hidden="1" x14ac:dyDescent="0.3">
      <c r="A490">
        <v>2020</v>
      </c>
      <c r="B490" t="s">
        <v>7</v>
      </c>
      <c r="C490" t="s">
        <v>45</v>
      </c>
      <c r="D490" t="s">
        <v>22</v>
      </c>
      <c r="E490">
        <v>2011</v>
      </c>
      <c r="F490">
        <v>0.20300000000000001</v>
      </c>
      <c r="G490" t="s">
        <v>11</v>
      </c>
    </row>
    <row r="491" spans="1:7" hidden="1" x14ac:dyDescent="0.3">
      <c r="A491">
        <v>2020</v>
      </c>
      <c r="B491" t="s">
        <v>7</v>
      </c>
      <c r="C491" t="s">
        <v>45</v>
      </c>
      <c r="D491" t="s">
        <v>22</v>
      </c>
      <c r="E491">
        <v>2015</v>
      </c>
      <c r="F491">
        <v>0.152</v>
      </c>
      <c r="G491" t="s">
        <v>11</v>
      </c>
    </row>
    <row r="492" spans="1:7" hidden="1" x14ac:dyDescent="0.3">
      <c r="A492">
        <v>2020</v>
      </c>
      <c r="B492" t="s">
        <v>7</v>
      </c>
      <c r="C492" t="s">
        <v>45</v>
      </c>
      <c r="D492" t="s">
        <v>22</v>
      </c>
      <c r="E492">
        <v>2017</v>
      </c>
      <c r="F492">
        <v>0.152</v>
      </c>
      <c r="G492" t="s">
        <v>14</v>
      </c>
    </row>
    <row r="493" spans="1:7" hidden="1" x14ac:dyDescent="0.3">
      <c r="A493">
        <v>2020</v>
      </c>
      <c r="B493" t="s">
        <v>7</v>
      </c>
      <c r="C493" t="s">
        <v>45</v>
      </c>
      <c r="D493" t="s">
        <v>22</v>
      </c>
      <c r="E493">
        <v>2020</v>
      </c>
      <c r="F493">
        <v>5.0999999999999997E-2</v>
      </c>
      <c r="G493" t="s">
        <v>14</v>
      </c>
    </row>
    <row r="494" spans="1:7" hidden="1" x14ac:dyDescent="0.3">
      <c r="A494">
        <v>2020</v>
      </c>
      <c r="B494" t="s">
        <v>7</v>
      </c>
      <c r="C494" t="s">
        <v>45</v>
      </c>
      <c r="D494" t="s">
        <v>22</v>
      </c>
      <c r="E494" t="s">
        <v>18</v>
      </c>
      <c r="F494">
        <v>5.0999999999999997E-2</v>
      </c>
      <c r="G494" t="s">
        <v>19</v>
      </c>
    </row>
    <row r="495" spans="1:7" hidden="1" x14ac:dyDescent="0.3">
      <c r="A495">
        <v>2020</v>
      </c>
      <c r="B495" t="s">
        <v>7</v>
      </c>
      <c r="C495" t="s">
        <v>45</v>
      </c>
      <c r="D495" t="s">
        <v>23</v>
      </c>
      <c r="E495">
        <v>1975</v>
      </c>
      <c r="F495">
        <v>2.5840000000000001</v>
      </c>
      <c r="G495" t="s">
        <v>16</v>
      </c>
    </row>
    <row r="496" spans="1:7" hidden="1" x14ac:dyDescent="0.3">
      <c r="A496">
        <v>2020</v>
      </c>
      <c r="B496" t="s">
        <v>7</v>
      </c>
      <c r="C496" t="s">
        <v>45</v>
      </c>
      <c r="D496" t="s">
        <v>23</v>
      </c>
      <c r="E496">
        <v>1985</v>
      </c>
      <c r="F496">
        <v>0.67</v>
      </c>
      <c r="G496" t="s">
        <v>16</v>
      </c>
    </row>
    <row r="497" spans="1:7" hidden="1" x14ac:dyDescent="0.3">
      <c r="A497">
        <v>2020</v>
      </c>
      <c r="B497" t="s">
        <v>7</v>
      </c>
      <c r="C497" t="s">
        <v>45</v>
      </c>
      <c r="D497" t="s">
        <v>23</v>
      </c>
      <c r="E497">
        <v>1996</v>
      </c>
      <c r="F497">
        <v>0.379</v>
      </c>
      <c r="G497" t="s">
        <v>16</v>
      </c>
    </row>
    <row r="498" spans="1:7" hidden="1" x14ac:dyDescent="0.3">
      <c r="A498">
        <v>2020</v>
      </c>
      <c r="B498" t="s">
        <v>7</v>
      </c>
      <c r="C498" t="s">
        <v>45</v>
      </c>
      <c r="D498" t="s">
        <v>23</v>
      </c>
      <c r="E498">
        <v>2003</v>
      </c>
      <c r="F498">
        <v>0.4</v>
      </c>
      <c r="G498" t="s">
        <v>11</v>
      </c>
    </row>
    <row r="499" spans="1:7" hidden="1" x14ac:dyDescent="0.3">
      <c r="A499">
        <v>2020</v>
      </c>
      <c r="B499" t="s">
        <v>7</v>
      </c>
      <c r="C499" t="s">
        <v>45</v>
      </c>
      <c r="D499" t="s">
        <v>23</v>
      </c>
      <c r="E499">
        <v>2007</v>
      </c>
      <c r="F499">
        <v>0.153</v>
      </c>
      <c r="G499" t="s">
        <v>11</v>
      </c>
    </row>
    <row r="500" spans="1:7" hidden="1" x14ac:dyDescent="0.3">
      <c r="A500">
        <v>2020</v>
      </c>
      <c r="B500" t="s">
        <v>7</v>
      </c>
      <c r="C500" t="s">
        <v>45</v>
      </c>
      <c r="D500" t="s">
        <v>23</v>
      </c>
      <c r="E500">
        <v>2011</v>
      </c>
      <c r="F500">
        <v>0.153</v>
      </c>
      <c r="G500" t="s">
        <v>11</v>
      </c>
    </row>
    <row r="501" spans="1:7" hidden="1" x14ac:dyDescent="0.3">
      <c r="A501">
        <v>2020</v>
      </c>
      <c r="B501" t="s">
        <v>7</v>
      </c>
      <c r="C501" t="s">
        <v>45</v>
      </c>
      <c r="D501" t="s">
        <v>23</v>
      </c>
      <c r="E501">
        <v>2015</v>
      </c>
      <c r="F501">
        <v>0.115</v>
      </c>
      <c r="G501" t="s">
        <v>11</v>
      </c>
    </row>
    <row r="502" spans="1:7" hidden="1" x14ac:dyDescent="0.3">
      <c r="A502">
        <v>2020</v>
      </c>
      <c r="B502" t="s">
        <v>7</v>
      </c>
      <c r="C502" t="s">
        <v>45</v>
      </c>
      <c r="D502" t="s">
        <v>23</v>
      </c>
      <c r="E502">
        <v>2017</v>
      </c>
      <c r="F502">
        <v>0.115</v>
      </c>
      <c r="G502" t="s">
        <v>14</v>
      </c>
    </row>
    <row r="503" spans="1:7" hidden="1" x14ac:dyDescent="0.3">
      <c r="A503">
        <v>2020</v>
      </c>
      <c r="B503" t="s">
        <v>7</v>
      </c>
      <c r="C503" t="s">
        <v>45</v>
      </c>
      <c r="D503" t="s">
        <v>23</v>
      </c>
      <c r="E503">
        <v>2020</v>
      </c>
      <c r="F503">
        <v>3.7999999999999999E-2</v>
      </c>
      <c r="G503" t="s">
        <v>14</v>
      </c>
    </row>
    <row r="504" spans="1:7" hidden="1" x14ac:dyDescent="0.3">
      <c r="A504">
        <v>2020</v>
      </c>
      <c r="B504" t="s">
        <v>7</v>
      </c>
      <c r="C504" t="s">
        <v>45</v>
      </c>
      <c r="D504" t="s">
        <v>23</v>
      </c>
      <c r="E504" t="s">
        <v>18</v>
      </c>
      <c r="F504">
        <v>3.7999999999999999E-2</v>
      </c>
      <c r="G504" t="s">
        <v>19</v>
      </c>
    </row>
    <row r="505" spans="1:7" hidden="1" x14ac:dyDescent="0.3">
      <c r="A505">
        <v>2020</v>
      </c>
      <c r="B505" t="s">
        <v>7</v>
      </c>
      <c r="C505" t="s">
        <v>45</v>
      </c>
      <c r="D505" t="s">
        <v>24</v>
      </c>
      <c r="E505">
        <v>1975</v>
      </c>
      <c r="F505">
        <v>3.496</v>
      </c>
      <c r="G505" t="s">
        <v>16</v>
      </c>
    </row>
    <row r="506" spans="1:7" hidden="1" x14ac:dyDescent="0.3">
      <c r="A506">
        <v>2020</v>
      </c>
      <c r="B506" t="s">
        <v>7</v>
      </c>
      <c r="C506" t="s">
        <v>45</v>
      </c>
      <c r="D506" t="s">
        <v>24</v>
      </c>
      <c r="E506">
        <v>1985</v>
      </c>
      <c r="F506">
        <v>0.56399999999999995</v>
      </c>
      <c r="G506" t="s">
        <v>16</v>
      </c>
    </row>
    <row r="507" spans="1:7" hidden="1" x14ac:dyDescent="0.3">
      <c r="A507">
        <v>2020</v>
      </c>
      <c r="B507" t="s">
        <v>7</v>
      </c>
      <c r="C507" t="s">
        <v>45</v>
      </c>
      <c r="D507" t="s">
        <v>24</v>
      </c>
      <c r="E507">
        <v>1996</v>
      </c>
      <c r="F507">
        <v>0.57899999999999996</v>
      </c>
      <c r="G507" t="s">
        <v>16</v>
      </c>
    </row>
    <row r="508" spans="1:7" hidden="1" x14ac:dyDescent="0.3">
      <c r="A508">
        <v>2020</v>
      </c>
      <c r="B508" t="s">
        <v>7</v>
      </c>
      <c r="C508" t="s">
        <v>45</v>
      </c>
      <c r="D508" t="s">
        <v>24</v>
      </c>
      <c r="E508">
        <v>2003</v>
      </c>
      <c r="F508">
        <v>0.55600000000000005</v>
      </c>
      <c r="G508" t="s">
        <v>11</v>
      </c>
    </row>
    <row r="509" spans="1:7" hidden="1" x14ac:dyDescent="0.3">
      <c r="A509">
        <v>2020</v>
      </c>
      <c r="B509" t="s">
        <v>7</v>
      </c>
      <c r="C509" t="s">
        <v>45</v>
      </c>
      <c r="D509" t="s">
        <v>24</v>
      </c>
      <c r="E509">
        <v>2007</v>
      </c>
      <c r="F509">
        <v>0.23300000000000001</v>
      </c>
      <c r="G509" t="s">
        <v>11</v>
      </c>
    </row>
    <row r="510" spans="1:7" hidden="1" x14ac:dyDescent="0.3">
      <c r="A510">
        <v>2020</v>
      </c>
      <c r="B510" t="s">
        <v>7</v>
      </c>
      <c r="C510" t="s">
        <v>45</v>
      </c>
      <c r="D510" t="s">
        <v>24</v>
      </c>
      <c r="E510">
        <v>2011</v>
      </c>
      <c r="F510">
        <v>0.23300000000000001</v>
      </c>
      <c r="G510" t="s">
        <v>11</v>
      </c>
    </row>
    <row r="511" spans="1:7" hidden="1" x14ac:dyDescent="0.3">
      <c r="A511">
        <v>2020</v>
      </c>
      <c r="B511" t="s">
        <v>7</v>
      </c>
      <c r="C511" t="s">
        <v>45</v>
      </c>
      <c r="D511" t="s">
        <v>24</v>
      </c>
      <c r="E511">
        <v>2015</v>
      </c>
      <c r="F511">
        <v>0.17499999999999999</v>
      </c>
      <c r="G511" t="s">
        <v>11</v>
      </c>
    </row>
    <row r="512" spans="1:7" hidden="1" x14ac:dyDescent="0.3">
      <c r="A512">
        <v>2020</v>
      </c>
      <c r="B512" t="s">
        <v>7</v>
      </c>
      <c r="C512" t="s">
        <v>45</v>
      </c>
      <c r="D512" t="s">
        <v>24</v>
      </c>
      <c r="E512">
        <v>2017</v>
      </c>
      <c r="F512">
        <v>0.17499999999999999</v>
      </c>
      <c r="G512" t="s">
        <v>14</v>
      </c>
    </row>
    <row r="513" spans="1:7" hidden="1" x14ac:dyDescent="0.3">
      <c r="A513">
        <v>2020</v>
      </c>
      <c r="B513" t="s">
        <v>7</v>
      </c>
      <c r="C513" t="s">
        <v>45</v>
      </c>
      <c r="D513" t="s">
        <v>24</v>
      </c>
      <c r="E513">
        <v>2020</v>
      </c>
      <c r="F513">
        <v>5.8000000000000003E-2</v>
      </c>
      <c r="G513" t="s">
        <v>14</v>
      </c>
    </row>
    <row r="514" spans="1:7" hidden="1" x14ac:dyDescent="0.3">
      <c r="A514">
        <v>2020</v>
      </c>
      <c r="B514" t="s">
        <v>7</v>
      </c>
      <c r="C514" t="s">
        <v>45</v>
      </c>
      <c r="D514" t="s">
        <v>24</v>
      </c>
      <c r="E514" t="s">
        <v>18</v>
      </c>
      <c r="F514">
        <v>5.8000000000000003E-2</v>
      </c>
      <c r="G514" t="s">
        <v>19</v>
      </c>
    </row>
    <row r="515" spans="1:7" hidden="1" x14ac:dyDescent="0.3">
      <c r="A515">
        <v>2020</v>
      </c>
      <c r="B515" t="s">
        <v>7</v>
      </c>
      <c r="C515" t="s">
        <v>45</v>
      </c>
      <c r="D515" t="s">
        <v>25</v>
      </c>
      <c r="E515">
        <v>1975</v>
      </c>
      <c r="F515">
        <v>4.8579999999999997</v>
      </c>
      <c r="G515" t="s">
        <v>16</v>
      </c>
    </row>
    <row r="516" spans="1:7" hidden="1" x14ac:dyDescent="0.3">
      <c r="A516">
        <v>2020</v>
      </c>
      <c r="B516" t="s">
        <v>7</v>
      </c>
      <c r="C516" t="s">
        <v>45</v>
      </c>
      <c r="D516" t="s">
        <v>25</v>
      </c>
      <c r="E516">
        <v>1985</v>
      </c>
      <c r="F516">
        <v>0.97699999999999998</v>
      </c>
      <c r="G516" t="s">
        <v>16</v>
      </c>
    </row>
    <row r="517" spans="1:7" hidden="1" x14ac:dyDescent="0.3">
      <c r="A517">
        <v>2020</v>
      </c>
      <c r="B517" t="s">
        <v>7</v>
      </c>
      <c r="C517" t="s">
        <v>45</v>
      </c>
      <c r="D517" t="s">
        <v>25</v>
      </c>
      <c r="E517">
        <v>1996</v>
      </c>
      <c r="F517">
        <v>0.77800000000000002</v>
      </c>
      <c r="G517" t="s">
        <v>16</v>
      </c>
    </row>
    <row r="518" spans="1:7" hidden="1" x14ac:dyDescent="0.3">
      <c r="A518">
        <v>2020</v>
      </c>
      <c r="B518" t="s">
        <v>7</v>
      </c>
      <c r="C518" t="s">
        <v>45</v>
      </c>
      <c r="D518" t="s">
        <v>25</v>
      </c>
      <c r="E518">
        <v>2003</v>
      </c>
      <c r="F518">
        <v>0.79900000000000004</v>
      </c>
      <c r="G518" t="s">
        <v>11</v>
      </c>
    </row>
    <row r="519" spans="1:7" hidden="1" x14ac:dyDescent="0.3">
      <c r="A519">
        <v>2020</v>
      </c>
      <c r="B519" t="s">
        <v>7</v>
      </c>
      <c r="C519" t="s">
        <v>45</v>
      </c>
      <c r="D519" t="s">
        <v>25</v>
      </c>
      <c r="E519">
        <v>2007</v>
      </c>
      <c r="F519">
        <v>0.318</v>
      </c>
      <c r="G519" t="s">
        <v>11</v>
      </c>
    </row>
    <row r="520" spans="1:7" hidden="1" x14ac:dyDescent="0.3">
      <c r="A520">
        <v>2020</v>
      </c>
      <c r="B520" t="s">
        <v>7</v>
      </c>
      <c r="C520" t="s">
        <v>45</v>
      </c>
      <c r="D520" t="s">
        <v>25</v>
      </c>
      <c r="E520">
        <v>2011</v>
      </c>
      <c r="F520">
        <v>0.318</v>
      </c>
      <c r="G520" t="s">
        <v>11</v>
      </c>
    </row>
    <row r="521" spans="1:7" hidden="1" x14ac:dyDescent="0.3">
      <c r="A521">
        <v>2020</v>
      </c>
      <c r="B521" t="s">
        <v>7</v>
      </c>
      <c r="C521" t="s">
        <v>45</v>
      </c>
      <c r="D521" t="s">
        <v>25</v>
      </c>
      <c r="E521">
        <v>2015</v>
      </c>
      <c r="F521">
        <v>0.23899999999999999</v>
      </c>
      <c r="G521" t="s">
        <v>11</v>
      </c>
    </row>
    <row r="522" spans="1:7" hidden="1" x14ac:dyDescent="0.3">
      <c r="A522">
        <v>2020</v>
      </c>
      <c r="B522" t="s">
        <v>7</v>
      </c>
      <c r="C522" t="s">
        <v>45</v>
      </c>
      <c r="D522" t="s">
        <v>25</v>
      </c>
      <c r="E522">
        <v>2017</v>
      </c>
      <c r="F522">
        <v>0.23899999999999999</v>
      </c>
      <c r="G522" t="s">
        <v>14</v>
      </c>
    </row>
    <row r="523" spans="1:7" hidden="1" x14ac:dyDescent="0.3">
      <c r="A523">
        <v>2020</v>
      </c>
      <c r="B523" t="s">
        <v>7</v>
      </c>
      <c r="C523" t="s">
        <v>45</v>
      </c>
      <c r="D523" t="s">
        <v>25</v>
      </c>
      <c r="E523">
        <v>2020</v>
      </c>
      <c r="F523">
        <v>0.08</v>
      </c>
      <c r="G523" t="s">
        <v>14</v>
      </c>
    </row>
    <row r="524" spans="1:7" hidden="1" x14ac:dyDescent="0.3">
      <c r="A524">
        <v>2020</v>
      </c>
      <c r="B524" t="s">
        <v>7</v>
      </c>
      <c r="C524" t="s">
        <v>45</v>
      </c>
      <c r="D524" t="s">
        <v>25</v>
      </c>
      <c r="E524" t="s">
        <v>18</v>
      </c>
      <c r="F524">
        <v>0.08</v>
      </c>
      <c r="G524" t="s">
        <v>19</v>
      </c>
    </row>
    <row r="525" spans="1:7" hidden="1" x14ac:dyDescent="0.3">
      <c r="A525">
        <v>2020</v>
      </c>
      <c r="B525" t="s">
        <v>7</v>
      </c>
      <c r="C525" t="s">
        <v>45</v>
      </c>
      <c r="D525" t="s">
        <v>26</v>
      </c>
      <c r="E525">
        <v>1975</v>
      </c>
      <c r="F525">
        <v>5.2779999999999996</v>
      </c>
      <c r="G525" t="s">
        <v>16</v>
      </c>
    </row>
    <row r="526" spans="1:7" hidden="1" x14ac:dyDescent="0.3">
      <c r="A526">
        <v>2020</v>
      </c>
      <c r="B526" t="s">
        <v>7</v>
      </c>
      <c r="C526" t="s">
        <v>45</v>
      </c>
      <c r="D526" t="s">
        <v>26</v>
      </c>
      <c r="E526">
        <v>1985</v>
      </c>
      <c r="F526">
        <v>0.89400000000000002</v>
      </c>
      <c r="G526" t="s">
        <v>16</v>
      </c>
    </row>
    <row r="527" spans="1:7" hidden="1" x14ac:dyDescent="0.3">
      <c r="A527">
        <v>2020</v>
      </c>
      <c r="B527" t="s">
        <v>7</v>
      </c>
      <c r="C527" t="s">
        <v>45</v>
      </c>
      <c r="D527" t="s">
        <v>26</v>
      </c>
      <c r="E527">
        <v>1996</v>
      </c>
      <c r="F527">
        <v>0.874</v>
      </c>
      <c r="G527" t="s">
        <v>16</v>
      </c>
    </row>
    <row r="528" spans="1:7" hidden="1" x14ac:dyDescent="0.3">
      <c r="A528">
        <v>2020</v>
      </c>
      <c r="B528" t="s">
        <v>7</v>
      </c>
      <c r="C528" t="s">
        <v>45</v>
      </c>
      <c r="D528" t="s">
        <v>26</v>
      </c>
      <c r="E528">
        <v>2003</v>
      </c>
      <c r="F528">
        <v>0.84299999999999997</v>
      </c>
      <c r="G528" t="s">
        <v>11</v>
      </c>
    </row>
    <row r="529" spans="1:7" hidden="1" x14ac:dyDescent="0.3">
      <c r="A529">
        <v>2020</v>
      </c>
      <c r="B529" t="s">
        <v>7</v>
      </c>
      <c r="C529" t="s">
        <v>45</v>
      </c>
      <c r="D529" t="s">
        <v>26</v>
      </c>
      <c r="E529">
        <v>2007</v>
      </c>
      <c r="F529">
        <v>0.35099999999999998</v>
      </c>
      <c r="G529" t="s">
        <v>11</v>
      </c>
    </row>
    <row r="530" spans="1:7" hidden="1" x14ac:dyDescent="0.3">
      <c r="A530">
        <v>2020</v>
      </c>
      <c r="B530" t="s">
        <v>7</v>
      </c>
      <c r="C530" t="s">
        <v>45</v>
      </c>
      <c r="D530" t="s">
        <v>26</v>
      </c>
      <c r="E530">
        <v>2011</v>
      </c>
      <c r="F530">
        <v>0.35099999999999998</v>
      </c>
      <c r="G530" t="s">
        <v>11</v>
      </c>
    </row>
    <row r="531" spans="1:7" hidden="1" x14ac:dyDescent="0.3">
      <c r="A531">
        <v>2020</v>
      </c>
      <c r="B531" t="s">
        <v>7</v>
      </c>
      <c r="C531" t="s">
        <v>45</v>
      </c>
      <c r="D531" t="s">
        <v>26</v>
      </c>
      <c r="E531">
        <v>2015</v>
      </c>
      <c r="F531">
        <v>0.26400000000000001</v>
      </c>
      <c r="G531" t="s">
        <v>11</v>
      </c>
    </row>
    <row r="532" spans="1:7" hidden="1" x14ac:dyDescent="0.3">
      <c r="A532">
        <v>2020</v>
      </c>
      <c r="B532" t="s">
        <v>7</v>
      </c>
      <c r="C532" t="s">
        <v>45</v>
      </c>
      <c r="D532" t="s">
        <v>26</v>
      </c>
      <c r="E532">
        <v>2017</v>
      </c>
      <c r="F532">
        <v>0.26400000000000001</v>
      </c>
      <c r="G532" t="s">
        <v>14</v>
      </c>
    </row>
    <row r="533" spans="1:7" hidden="1" x14ac:dyDescent="0.3">
      <c r="A533">
        <v>2020</v>
      </c>
      <c r="B533" t="s">
        <v>7</v>
      </c>
      <c r="C533" t="s">
        <v>45</v>
      </c>
      <c r="D533" t="s">
        <v>26</v>
      </c>
      <c r="E533">
        <v>2020</v>
      </c>
      <c r="F533">
        <v>8.7999999999999995E-2</v>
      </c>
      <c r="G533" t="s">
        <v>14</v>
      </c>
    </row>
    <row r="534" spans="1:7" hidden="1" x14ac:dyDescent="0.3">
      <c r="A534">
        <v>2020</v>
      </c>
      <c r="B534" t="s">
        <v>7</v>
      </c>
      <c r="C534" t="s">
        <v>45</v>
      </c>
      <c r="D534" t="s">
        <v>26</v>
      </c>
      <c r="E534" t="s">
        <v>18</v>
      </c>
      <c r="F534">
        <v>8.7999999999999995E-2</v>
      </c>
      <c r="G534" t="s">
        <v>19</v>
      </c>
    </row>
    <row r="535" spans="1:7" hidden="1" x14ac:dyDescent="0.3">
      <c r="A535">
        <v>2020</v>
      </c>
      <c r="B535" t="s">
        <v>7</v>
      </c>
      <c r="C535" t="s">
        <v>45</v>
      </c>
      <c r="D535" t="s">
        <v>27</v>
      </c>
      <c r="E535">
        <v>1975</v>
      </c>
      <c r="F535">
        <v>0.12</v>
      </c>
      <c r="G535" t="s">
        <v>16</v>
      </c>
    </row>
    <row r="536" spans="1:7" hidden="1" x14ac:dyDescent="0.3">
      <c r="A536">
        <v>2020</v>
      </c>
      <c r="B536" t="s">
        <v>7</v>
      </c>
      <c r="C536" t="s">
        <v>45</v>
      </c>
      <c r="D536" t="s">
        <v>27</v>
      </c>
      <c r="E536">
        <v>1985</v>
      </c>
      <c r="F536">
        <v>0.02</v>
      </c>
      <c r="G536" t="s">
        <v>16</v>
      </c>
    </row>
    <row r="537" spans="1:7" hidden="1" x14ac:dyDescent="0.3">
      <c r="A537">
        <v>2020</v>
      </c>
      <c r="B537" t="s">
        <v>7</v>
      </c>
      <c r="C537" t="s">
        <v>45</v>
      </c>
      <c r="D537" t="s">
        <v>27</v>
      </c>
      <c r="E537">
        <v>1996</v>
      </c>
      <c r="F537">
        <v>1.4999999999999999E-2</v>
      </c>
      <c r="G537" t="s">
        <v>16</v>
      </c>
    </row>
    <row r="538" spans="1:7" hidden="1" x14ac:dyDescent="0.3">
      <c r="A538">
        <v>2020</v>
      </c>
      <c r="B538" t="s">
        <v>7</v>
      </c>
      <c r="C538" t="s">
        <v>45</v>
      </c>
      <c r="D538" t="s">
        <v>27</v>
      </c>
      <c r="E538">
        <v>2003</v>
      </c>
      <c r="F538">
        <v>1.0999999999999999E-2</v>
      </c>
      <c r="G538" t="s">
        <v>11</v>
      </c>
    </row>
    <row r="539" spans="1:7" hidden="1" x14ac:dyDescent="0.3">
      <c r="A539">
        <v>2020</v>
      </c>
      <c r="B539" t="s">
        <v>7</v>
      </c>
      <c r="C539" t="s">
        <v>45</v>
      </c>
      <c r="D539" t="s">
        <v>27</v>
      </c>
      <c r="E539">
        <v>2007</v>
      </c>
      <c r="F539">
        <v>5.0000000000000001E-3</v>
      </c>
      <c r="G539" t="s">
        <v>11</v>
      </c>
    </row>
    <row r="540" spans="1:7" hidden="1" x14ac:dyDescent="0.3">
      <c r="A540">
        <v>2020</v>
      </c>
      <c r="B540" t="s">
        <v>7</v>
      </c>
      <c r="C540" t="s">
        <v>45</v>
      </c>
      <c r="D540" t="s">
        <v>27</v>
      </c>
      <c r="E540">
        <v>2011</v>
      </c>
      <c r="F540">
        <v>5.0000000000000001E-3</v>
      </c>
      <c r="G540" t="s">
        <v>11</v>
      </c>
    </row>
    <row r="541" spans="1:7" hidden="1" x14ac:dyDescent="0.3">
      <c r="A541">
        <v>2020</v>
      </c>
      <c r="B541" t="s">
        <v>7</v>
      </c>
      <c r="C541" t="s">
        <v>45</v>
      </c>
      <c r="D541" t="s">
        <v>27</v>
      </c>
      <c r="E541">
        <v>2015</v>
      </c>
      <c r="F541">
        <v>4.0000000000000001E-3</v>
      </c>
      <c r="G541" t="s">
        <v>11</v>
      </c>
    </row>
    <row r="542" spans="1:7" hidden="1" x14ac:dyDescent="0.3">
      <c r="A542">
        <v>2020</v>
      </c>
      <c r="B542" t="s">
        <v>7</v>
      </c>
      <c r="C542" t="s">
        <v>45</v>
      </c>
      <c r="D542" t="s">
        <v>27</v>
      </c>
      <c r="E542">
        <v>2017</v>
      </c>
      <c r="F542">
        <v>4.0000000000000001E-3</v>
      </c>
      <c r="G542" t="s">
        <v>14</v>
      </c>
    </row>
    <row r="543" spans="1:7" hidden="1" x14ac:dyDescent="0.3">
      <c r="A543">
        <v>2020</v>
      </c>
      <c r="B543" t="s">
        <v>7</v>
      </c>
      <c r="C543" t="s">
        <v>45</v>
      </c>
      <c r="D543" t="s">
        <v>27</v>
      </c>
      <c r="E543">
        <v>2020</v>
      </c>
      <c r="F543">
        <v>1E-3</v>
      </c>
      <c r="G543" t="s">
        <v>14</v>
      </c>
    </row>
    <row r="544" spans="1:7" hidden="1" x14ac:dyDescent="0.3">
      <c r="A544">
        <v>2020</v>
      </c>
      <c r="B544" t="s">
        <v>7</v>
      </c>
      <c r="C544" t="s">
        <v>45</v>
      </c>
      <c r="D544" t="s">
        <v>27</v>
      </c>
      <c r="E544" t="s">
        <v>18</v>
      </c>
      <c r="F544">
        <v>1E-3</v>
      </c>
      <c r="G544" t="s">
        <v>19</v>
      </c>
    </row>
    <row r="545" spans="1:7" hidden="1" x14ac:dyDescent="0.3">
      <c r="A545">
        <v>2020</v>
      </c>
      <c r="B545" t="s">
        <v>7</v>
      </c>
      <c r="C545" t="s">
        <v>46</v>
      </c>
      <c r="D545" t="s">
        <v>9</v>
      </c>
      <c r="E545">
        <v>1975</v>
      </c>
      <c r="F545">
        <v>1.298</v>
      </c>
      <c r="G545" t="s">
        <v>16</v>
      </c>
    </row>
    <row r="546" spans="1:7" hidden="1" x14ac:dyDescent="0.3">
      <c r="A546">
        <v>2020</v>
      </c>
      <c r="B546" t="s">
        <v>7</v>
      </c>
      <c r="C546" t="s">
        <v>46</v>
      </c>
      <c r="D546" t="s">
        <v>9</v>
      </c>
      <c r="E546">
        <v>1985</v>
      </c>
      <c r="F546">
        <v>0.23599999999999999</v>
      </c>
      <c r="G546" t="s">
        <v>16</v>
      </c>
    </row>
    <row r="547" spans="1:7" hidden="1" x14ac:dyDescent="0.3">
      <c r="A547">
        <v>2020</v>
      </c>
      <c r="B547" t="s">
        <v>7</v>
      </c>
      <c r="C547" t="s">
        <v>46</v>
      </c>
      <c r="D547" t="s">
        <v>9</v>
      </c>
      <c r="E547">
        <v>1996</v>
      </c>
      <c r="F547">
        <v>0.11899999999999999</v>
      </c>
      <c r="G547" t="s">
        <v>16</v>
      </c>
    </row>
    <row r="548" spans="1:7" hidden="1" x14ac:dyDescent="0.3">
      <c r="A548">
        <v>2020</v>
      </c>
      <c r="B548" t="s">
        <v>7</v>
      </c>
      <c r="C548" t="s">
        <v>46</v>
      </c>
      <c r="D548" t="s">
        <v>9</v>
      </c>
      <c r="E548">
        <v>2003</v>
      </c>
      <c r="F548">
        <v>4.2999999999999997E-2</v>
      </c>
      <c r="G548" t="s">
        <v>11</v>
      </c>
    </row>
    <row r="549" spans="1:7" hidden="1" x14ac:dyDescent="0.3">
      <c r="A549">
        <v>2020</v>
      </c>
      <c r="B549" t="s">
        <v>7</v>
      </c>
      <c r="C549" t="s">
        <v>46</v>
      </c>
      <c r="D549" t="s">
        <v>9</v>
      </c>
      <c r="E549">
        <v>2007</v>
      </c>
      <c r="F549">
        <v>3.2000000000000001E-2</v>
      </c>
      <c r="G549" t="s">
        <v>11</v>
      </c>
    </row>
    <row r="550" spans="1:7" hidden="1" x14ac:dyDescent="0.3">
      <c r="A550">
        <v>2020</v>
      </c>
      <c r="B550" t="s">
        <v>7</v>
      </c>
      <c r="C550" t="s">
        <v>46</v>
      </c>
      <c r="D550" t="s">
        <v>9</v>
      </c>
      <c r="E550">
        <v>2011</v>
      </c>
      <c r="F550">
        <v>3.2000000000000001E-2</v>
      </c>
      <c r="G550" t="s">
        <v>11</v>
      </c>
    </row>
    <row r="551" spans="1:7" hidden="1" x14ac:dyDescent="0.3">
      <c r="A551">
        <v>2020</v>
      </c>
      <c r="B551" t="s">
        <v>7</v>
      </c>
      <c r="C551" t="s">
        <v>46</v>
      </c>
      <c r="D551" t="s">
        <v>9</v>
      </c>
      <c r="E551">
        <v>2015</v>
      </c>
      <c r="F551">
        <v>2.4E-2</v>
      </c>
      <c r="G551" t="s">
        <v>11</v>
      </c>
    </row>
    <row r="552" spans="1:7" hidden="1" x14ac:dyDescent="0.3">
      <c r="A552">
        <v>2020</v>
      </c>
      <c r="B552" t="s">
        <v>7</v>
      </c>
      <c r="C552" t="s">
        <v>46</v>
      </c>
      <c r="D552" t="s">
        <v>9</v>
      </c>
      <c r="E552">
        <v>2017</v>
      </c>
      <c r="F552">
        <v>2.4E-2</v>
      </c>
      <c r="G552" t="s">
        <v>14</v>
      </c>
    </row>
    <row r="553" spans="1:7" hidden="1" x14ac:dyDescent="0.3">
      <c r="A553">
        <v>2020</v>
      </c>
      <c r="B553" t="s">
        <v>7</v>
      </c>
      <c r="C553" t="s">
        <v>46</v>
      </c>
      <c r="D553" t="s">
        <v>9</v>
      </c>
      <c r="E553">
        <v>2020</v>
      </c>
      <c r="F553">
        <v>8.0000000000000002E-3</v>
      </c>
      <c r="G553" t="s">
        <v>14</v>
      </c>
    </row>
    <row r="554" spans="1:7" hidden="1" x14ac:dyDescent="0.3">
      <c r="A554">
        <v>2020</v>
      </c>
      <c r="B554" t="s">
        <v>7</v>
      </c>
      <c r="C554" t="s">
        <v>46</v>
      </c>
      <c r="D554" t="s">
        <v>9</v>
      </c>
      <c r="E554" t="s">
        <v>18</v>
      </c>
      <c r="F554">
        <v>8.0000000000000002E-3</v>
      </c>
      <c r="G554" t="s">
        <v>19</v>
      </c>
    </row>
    <row r="555" spans="1:7" hidden="1" x14ac:dyDescent="0.3">
      <c r="A555">
        <v>2020</v>
      </c>
      <c r="B555" t="s">
        <v>7</v>
      </c>
      <c r="C555" t="s">
        <v>46</v>
      </c>
      <c r="D555" t="s">
        <v>20</v>
      </c>
      <c r="E555">
        <v>1975</v>
      </c>
      <c r="F555">
        <v>2.8530000000000002</v>
      </c>
      <c r="G555" t="s">
        <v>16</v>
      </c>
    </row>
    <row r="556" spans="1:7" hidden="1" x14ac:dyDescent="0.3">
      <c r="A556">
        <v>2020</v>
      </c>
      <c r="B556" t="s">
        <v>7</v>
      </c>
      <c r="C556" t="s">
        <v>46</v>
      </c>
      <c r="D556" t="s">
        <v>20</v>
      </c>
      <c r="E556">
        <v>1985</v>
      </c>
      <c r="F556">
        <v>0.68500000000000005</v>
      </c>
      <c r="G556" t="s">
        <v>16</v>
      </c>
    </row>
    <row r="557" spans="1:7" hidden="1" x14ac:dyDescent="0.3">
      <c r="A557">
        <v>2020</v>
      </c>
      <c r="B557" t="s">
        <v>7</v>
      </c>
      <c r="C557" t="s">
        <v>46</v>
      </c>
      <c r="D557" t="s">
        <v>20</v>
      </c>
      <c r="E557">
        <v>1996</v>
      </c>
      <c r="F557">
        <v>0.39700000000000002</v>
      </c>
      <c r="G557" t="s">
        <v>16</v>
      </c>
    </row>
    <row r="558" spans="1:7" hidden="1" x14ac:dyDescent="0.3">
      <c r="A558">
        <v>2020</v>
      </c>
      <c r="B558" t="s">
        <v>7</v>
      </c>
      <c r="C558" t="s">
        <v>46</v>
      </c>
      <c r="D558" t="s">
        <v>20</v>
      </c>
      <c r="E558">
        <v>2003</v>
      </c>
      <c r="F558">
        <v>0.38700000000000001</v>
      </c>
      <c r="G558" t="s">
        <v>11</v>
      </c>
    </row>
    <row r="559" spans="1:7" hidden="1" x14ac:dyDescent="0.3">
      <c r="A559">
        <v>2020</v>
      </c>
      <c r="B559" t="s">
        <v>7</v>
      </c>
      <c r="C559" t="s">
        <v>46</v>
      </c>
      <c r="D559" t="s">
        <v>20</v>
      </c>
      <c r="E559">
        <v>2007</v>
      </c>
      <c r="F559">
        <v>0.151</v>
      </c>
      <c r="G559" t="s">
        <v>11</v>
      </c>
    </row>
    <row r="560" spans="1:7" hidden="1" x14ac:dyDescent="0.3">
      <c r="A560">
        <v>2020</v>
      </c>
      <c r="B560" t="s">
        <v>7</v>
      </c>
      <c r="C560" t="s">
        <v>46</v>
      </c>
      <c r="D560" t="s">
        <v>20</v>
      </c>
      <c r="E560">
        <v>2011</v>
      </c>
      <c r="F560">
        <v>0.151</v>
      </c>
      <c r="G560" t="s">
        <v>11</v>
      </c>
    </row>
    <row r="561" spans="1:7" hidden="1" x14ac:dyDescent="0.3">
      <c r="A561">
        <v>2020</v>
      </c>
      <c r="B561" t="s">
        <v>7</v>
      </c>
      <c r="C561" t="s">
        <v>46</v>
      </c>
      <c r="D561" t="s">
        <v>20</v>
      </c>
      <c r="E561">
        <v>2015</v>
      </c>
      <c r="F561">
        <v>0.113</v>
      </c>
      <c r="G561" t="s">
        <v>11</v>
      </c>
    </row>
    <row r="562" spans="1:7" hidden="1" x14ac:dyDescent="0.3">
      <c r="A562">
        <v>2020</v>
      </c>
      <c r="B562" t="s">
        <v>7</v>
      </c>
      <c r="C562" t="s">
        <v>46</v>
      </c>
      <c r="D562" t="s">
        <v>20</v>
      </c>
      <c r="E562">
        <v>2017</v>
      </c>
      <c r="F562">
        <v>0.113</v>
      </c>
      <c r="G562" t="s">
        <v>14</v>
      </c>
    </row>
    <row r="563" spans="1:7" hidden="1" x14ac:dyDescent="0.3">
      <c r="A563">
        <v>2020</v>
      </c>
      <c r="B563" t="s">
        <v>7</v>
      </c>
      <c r="C563" t="s">
        <v>46</v>
      </c>
      <c r="D563" t="s">
        <v>20</v>
      </c>
      <c r="E563">
        <v>2020</v>
      </c>
      <c r="F563">
        <v>3.7999999999999999E-2</v>
      </c>
      <c r="G563" t="s">
        <v>14</v>
      </c>
    </row>
    <row r="564" spans="1:7" hidden="1" x14ac:dyDescent="0.3">
      <c r="A564">
        <v>2020</v>
      </c>
      <c r="B564" t="s">
        <v>7</v>
      </c>
      <c r="C564" t="s">
        <v>46</v>
      </c>
      <c r="D564" t="s">
        <v>20</v>
      </c>
      <c r="E564" t="s">
        <v>18</v>
      </c>
      <c r="F564">
        <v>3.7999999999999999E-2</v>
      </c>
      <c r="G564" t="s">
        <v>19</v>
      </c>
    </row>
    <row r="565" spans="1:7" hidden="1" x14ac:dyDescent="0.3">
      <c r="A565">
        <v>2020</v>
      </c>
      <c r="B565" t="s">
        <v>7</v>
      </c>
      <c r="C565" t="s">
        <v>46</v>
      </c>
      <c r="D565" t="s">
        <v>21</v>
      </c>
      <c r="E565">
        <v>1975</v>
      </c>
      <c r="F565">
        <v>15.601000000000001</v>
      </c>
      <c r="G565" t="s">
        <v>16</v>
      </c>
    </row>
    <row r="566" spans="1:7" hidden="1" x14ac:dyDescent="0.3">
      <c r="A566">
        <v>2020</v>
      </c>
      <c r="B566" t="s">
        <v>7</v>
      </c>
      <c r="C566" t="s">
        <v>46</v>
      </c>
      <c r="D566" t="s">
        <v>21</v>
      </c>
      <c r="E566">
        <v>1985</v>
      </c>
      <c r="F566">
        <v>2.6619999999999999</v>
      </c>
      <c r="G566" t="s">
        <v>16</v>
      </c>
    </row>
    <row r="567" spans="1:7" hidden="1" x14ac:dyDescent="0.3">
      <c r="A567">
        <v>2020</v>
      </c>
      <c r="B567" t="s">
        <v>7</v>
      </c>
      <c r="C567" t="s">
        <v>46</v>
      </c>
      <c r="D567" t="s">
        <v>21</v>
      </c>
      <c r="E567">
        <v>1996</v>
      </c>
      <c r="F567">
        <v>2.0830000000000002</v>
      </c>
      <c r="G567" t="s">
        <v>16</v>
      </c>
    </row>
    <row r="568" spans="1:7" hidden="1" x14ac:dyDescent="0.3">
      <c r="A568">
        <v>2020</v>
      </c>
      <c r="B568" t="s">
        <v>7</v>
      </c>
      <c r="C568" t="s">
        <v>46</v>
      </c>
      <c r="D568" t="s">
        <v>21</v>
      </c>
      <c r="E568">
        <v>2003</v>
      </c>
      <c r="F568">
        <v>1.643</v>
      </c>
      <c r="G568" t="s">
        <v>11</v>
      </c>
    </row>
    <row r="569" spans="1:7" hidden="1" x14ac:dyDescent="0.3">
      <c r="A569">
        <v>2020</v>
      </c>
      <c r="B569" t="s">
        <v>7</v>
      </c>
      <c r="C569" t="s">
        <v>46</v>
      </c>
      <c r="D569" t="s">
        <v>21</v>
      </c>
      <c r="E569">
        <v>2007</v>
      </c>
      <c r="F569">
        <v>0.57399999999999995</v>
      </c>
      <c r="G569" t="s">
        <v>11</v>
      </c>
    </row>
    <row r="570" spans="1:7" hidden="1" x14ac:dyDescent="0.3">
      <c r="A570">
        <v>2020</v>
      </c>
      <c r="B570" t="s">
        <v>7</v>
      </c>
      <c r="C570" t="s">
        <v>46</v>
      </c>
      <c r="D570" t="s">
        <v>21</v>
      </c>
      <c r="E570">
        <v>2011</v>
      </c>
      <c r="F570">
        <v>0.57399999999999995</v>
      </c>
      <c r="G570" t="s">
        <v>11</v>
      </c>
    </row>
    <row r="571" spans="1:7" hidden="1" x14ac:dyDescent="0.3">
      <c r="A571">
        <v>2020</v>
      </c>
      <c r="B571" t="s">
        <v>7</v>
      </c>
      <c r="C571" t="s">
        <v>46</v>
      </c>
      <c r="D571" t="s">
        <v>21</v>
      </c>
      <c r="E571">
        <v>2015</v>
      </c>
      <c r="F571">
        <v>0.43</v>
      </c>
      <c r="G571" t="s">
        <v>11</v>
      </c>
    </row>
    <row r="572" spans="1:7" hidden="1" x14ac:dyDescent="0.3">
      <c r="A572">
        <v>2020</v>
      </c>
      <c r="B572" t="s">
        <v>7</v>
      </c>
      <c r="C572" t="s">
        <v>46</v>
      </c>
      <c r="D572" t="s">
        <v>21</v>
      </c>
      <c r="E572">
        <v>2017</v>
      </c>
      <c r="F572">
        <v>0.43</v>
      </c>
      <c r="G572" t="s">
        <v>14</v>
      </c>
    </row>
    <row r="573" spans="1:7" hidden="1" x14ac:dyDescent="0.3">
      <c r="A573">
        <v>2020</v>
      </c>
      <c r="B573" t="s">
        <v>7</v>
      </c>
      <c r="C573" t="s">
        <v>46</v>
      </c>
      <c r="D573" t="s">
        <v>21</v>
      </c>
      <c r="E573">
        <v>2020</v>
      </c>
      <c r="F573">
        <v>0.14299999999999999</v>
      </c>
      <c r="G573" t="s">
        <v>14</v>
      </c>
    </row>
    <row r="574" spans="1:7" hidden="1" x14ac:dyDescent="0.3">
      <c r="A574">
        <v>2020</v>
      </c>
      <c r="B574" t="s">
        <v>7</v>
      </c>
      <c r="C574" t="s">
        <v>46</v>
      </c>
      <c r="D574" t="s">
        <v>21</v>
      </c>
      <c r="E574" t="s">
        <v>18</v>
      </c>
      <c r="F574">
        <v>0.14299999999999999</v>
      </c>
      <c r="G574" t="s">
        <v>19</v>
      </c>
    </row>
    <row r="575" spans="1:7" hidden="1" x14ac:dyDescent="0.3">
      <c r="A575">
        <v>2020</v>
      </c>
      <c r="B575" t="s">
        <v>7</v>
      </c>
      <c r="C575" t="s">
        <v>46</v>
      </c>
      <c r="D575" t="s">
        <v>22</v>
      </c>
      <c r="E575">
        <v>1975</v>
      </c>
      <c r="F575">
        <v>3.4180000000000001</v>
      </c>
      <c r="G575" t="s">
        <v>16</v>
      </c>
    </row>
    <row r="576" spans="1:7" hidden="1" x14ac:dyDescent="0.3">
      <c r="A576">
        <v>2020</v>
      </c>
      <c r="B576" t="s">
        <v>7</v>
      </c>
      <c r="C576" t="s">
        <v>46</v>
      </c>
      <c r="D576" t="s">
        <v>22</v>
      </c>
      <c r="E576">
        <v>1985</v>
      </c>
      <c r="F576">
        <v>0.88600000000000001</v>
      </c>
      <c r="G576" t="s">
        <v>16</v>
      </c>
    </row>
    <row r="577" spans="1:7" hidden="1" x14ac:dyDescent="0.3">
      <c r="A577">
        <v>2020</v>
      </c>
      <c r="B577" t="s">
        <v>7</v>
      </c>
      <c r="C577" t="s">
        <v>46</v>
      </c>
      <c r="D577" t="s">
        <v>22</v>
      </c>
      <c r="E577">
        <v>1996</v>
      </c>
      <c r="F577">
        <v>0.501</v>
      </c>
      <c r="G577" t="s">
        <v>16</v>
      </c>
    </row>
    <row r="578" spans="1:7" hidden="1" x14ac:dyDescent="0.3">
      <c r="A578">
        <v>2020</v>
      </c>
      <c r="B578" t="s">
        <v>7</v>
      </c>
      <c r="C578" t="s">
        <v>46</v>
      </c>
      <c r="D578" t="s">
        <v>22</v>
      </c>
      <c r="E578">
        <v>2003</v>
      </c>
      <c r="F578">
        <v>0.53</v>
      </c>
      <c r="G578" t="s">
        <v>11</v>
      </c>
    </row>
    <row r="579" spans="1:7" hidden="1" x14ac:dyDescent="0.3">
      <c r="A579">
        <v>2020</v>
      </c>
      <c r="B579" t="s">
        <v>7</v>
      </c>
      <c r="C579" t="s">
        <v>46</v>
      </c>
      <c r="D579" t="s">
        <v>22</v>
      </c>
      <c r="E579">
        <v>2007</v>
      </c>
      <c r="F579">
        <v>0.20300000000000001</v>
      </c>
      <c r="G579" t="s">
        <v>11</v>
      </c>
    </row>
    <row r="580" spans="1:7" hidden="1" x14ac:dyDescent="0.3">
      <c r="A580">
        <v>2020</v>
      </c>
      <c r="B580" t="s">
        <v>7</v>
      </c>
      <c r="C580" t="s">
        <v>46</v>
      </c>
      <c r="D580" t="s">
        <v>22</v>
      </c>
      <c r="E580">
        <v>2011</v>
      </c>
      <c r="F580">
        <v>0.20300000000000001</v>
      </c>
      <c r="G580" t="s">
        <v>11</v>
      </c>
    </row>
    <row r="581" spans="1:7" hidden="1" x14ac:dyDescent="0.3">
      <c r="A581">
        <v>2020</v>
      </c>
      <c r="B581" t="s">
        <v>7</v>
      </c>
      <c r="C581" t="s">
        <v>46</v>
      </c>
      <c r="D581" t="s">
        <v>22</v>
      </c>
      <c r="E581">
        <v>2015</v>
      </c>
      <c r="F581">
        <v>0.152</v>
      </c>
      <c r="G581" t="s">
        <v>11</v>
      </c>
    </row>
    <row r="582" spans="1:7" hidden="1" x14ac:dyDescent="0.3">
      <c r="A582">
        <v>2020</v>
      </c>
      <c r="B582" t="s">
        <v>7</v>
      </c>
      <c r="C582" t="s">
        <v>46</v>
      </c>
      <c r="D582" t="s">
        <v>22</v>
      </c>
      <c r="E582">
        <v>2017</v>
      </c>
      <c r="F582">
        <v>0.152</v>
      </c>
      <c r="G582" t="s">
        <v>14</v>
      </c>
    </row>
    <row r="583" spans="1:7" hidden="1" x14ac:dyDescent="0.3">
      <c r="A583">
        <v>2020</v>
      </c>
      <c r="B583" t="s">
        <v>7</v>
      </c>
      <c r="C583" t="s">
        <v>46</v>
      </c>
      <c r="D583" t="s">
        <v>22</v>
      </c>
      <c r="E583">
        <v>2020</v>
      </c>
      <c r="F583">
        <v>5.0999999999999997E-2</v>
      </c>
      <c r="G583" t="s">
        <v>14</v>
      </c>
    </row>
    <row r="584" spans="1:7" hidden="1" x14ac:dyDescent="0.3">
      <c r="A584">
        <v>2020</v>
      </c>
      <c r="B584" t="s">
        <v>7</v>
      </c>
      <c r="C584" t="s">
        <v>46</v>
      </c>
      <c r="D584" t="s">
        <v>22</v>
      </c>
      <c r="E584" t="s">
        <v>18</v>
      </c>
      <c r="F584">
        <v>5.0999999999999997E-2</v>
      </c>
      <c r="G584" t="s">
        <v>19</v>
      </c>
    </row>
    <row r="585" spans="1:7" hidden="1" x14ac:dyDescent="0.3">
      <c r="A585">
        <v>2020</v>
      </c>
      <c r="B585" t="s">
        <v>7</v>
      </c>
      <c r="C585" t="s">
        <v>46</v>
      </c>
      <c r="D585" t="s">
        <v>23</v>
      </c>
      <c r="E585">
        <v>1975</v>
      </c>
      <c r="F585">
        <v>2.5840000000000001</v>
      </c>
      <c r="G585" t="s">
        <v>16</v>
      </c>
    </row>
    <row r="586" spans="1:7" hidden="1" x14ac:dyDescent="0.3">
      <c r="A586">
        <v>2020</v>
      </c>
      <c r="B586" t="s">
        <v>7</v>
      </c>
      <c r="C586" t="s">
        <v>46</v>
      </c>
      <c r="D586" t="s">
        <v>23</v>
      </c>
      <c r="E586">
        <v>1985</v>
      </c>
      <c r="F586">
        <v>0.67</v>
      </c>
      <c r="G586" t="s">
        <v>16</v>
      </c>
    </row>
    <row r="587" spans="1:7" hidden="1" x14ac:dyDescent="0.3">
      <c r="A587">
        <v>2020</v>
      </c>
      <c r="B587" t="s">
        <v>7</v>
      </c>
      <c r="C587" t="s">
        <v>46</v>
      </c>
      <c r="D587" t="s">
        <v>23</v>
      </c>
      <c r="E587">
        <v>1996</v>
      </c>
      <c r="F587">
        <v>0.379</v>
      </c>
      <c r="G587" t="s">
        <v>16</v>
      </c>
    </row>
    <row r="588" spans="1:7" hidden="1" x14ac:dyDescent="0.3">
      <c r="A588">
        <v>2020</v>
      </c>
      <c r="B588" t="s">
        <v>7</v>
      </c>
      <c r="C588" t="s">
        <v>46</v>
      </c>
      <c r="D588" t="s">
        <v>23</v>
      </c>
      <c r="E588">
        <v>2003</v>
      </c>
      <c r="F588">
        <v>0.4</v>
      </c>
      <c r="G588" t="s">
        <v>11</v>
      </c>
    </row>
    <row r="589" spans="1:7" hidden="1" x14ac:dyDescent="0.3">
      <c r="A589">
        <v>2020</v>
      </c>
      <c r="B589" t="s">
        <v>7</v>
      </c>
      <c r="C589" t="s">
        <v>46</v>
      </c>
      <c r="D589" t="s">
        <v>23</v>
      </c>
      <c r="E589">
        <v>2007</v>
      </c>
      <c r="F589">
        <v>0.153</v>
      </c>
      <c r="G589" t="s">
        <v>11</v>
      </c>
    </row>
    <row r="590" spans="1:7" hidden="1" x14ac:dyDescent="0.3">
      <c r="A590">
        <v>2020</v>
      </c>
      <c r="B590" t="s">
        <v>7</v>
      </c>
      <c r="C590" t="s">
        <v>46</v>
      </c>
      <c r="D590" t="s">
        <v>23</v>
      </c>
      <c r="E590">
        <v>2011</v>
      </c>
      <c r="F590">
        <v>0.153</v>
      </c>
      <c r="G590" t="s">
        <v>11</v>
      </c>
    </row>
    <row r="591" spans="1:7" hidden="1" x14ac:dyDescent="0.3">
      <c r="A591">
        <v>2020</v>
      </c>
      <c r="B591" t="s">
        <v>7</v>
      </c>
      <c r="C591" t="s">
        <v>46</v>
      </c>
      <c r="D591" t="s">
        <v>23</v>
      </c>
      <c r="E591">
        <v>2015</v>
      </c>
      <c r="F591">
        <v>0.115</v>
      </c>
      <c r="G591" t="s">
        <v>11</v>
      </c>
    </row>
    <row r="592" spans="1:7" hidden="1" x14ac:dyDescent="0.3">
      <c r="A592">
        <v>2020</v>
      </c>
      <c r="B592" t="s">
        <v>7</v>
      </c>
      <c r="C592" t="s">
        <v>46</v>
      </c>
      <c r="D592" t="s">
        <v>23</v>
      </c>
      <c r="E592">
        <v>2017</v>
      </c>
      <c r="F592">
        <v>0.115</v>
      </c>
      <c r="G592" t="s">
        <v>14</v>
      </c>
    </row>
    <row r="593" spans="1:7" hidden="1" x14ac:dyDescent="0.3">
      <c r="A593">
        <v>2020</v>
      </c>
      <c r="B593" t="s">
        <v>7</v>
      </c>
      <c r="C593" t="s">
        <v>46</v>
      </c>
      <c r="D593" t="s">
        <v>23</v>
      </c>
      <c r="E593">
        <v>2020</v>
      </c>
      <c r="F593">
        <v>3.7999999999999999E-2</v>
      </c>
      <c r="G593" t="s">
        <v>14</v>
      </c>
    </row>
    <row r="594" spans="1:7" hidden="1" x14ac:dyDescent="0.3">
      <c r="A594">
        <v>2020</v>
      </c>
      <c r="B594" t="s">
        <v>7</v>
      </c>
      <c r="C594" t="s">
        <v>46</v>
      </c>
      <c r="D594" t="s">
        <v>23</v>
      </c>
      <c r="E594" t="s">
        <v>18</v>
      </c>
      <c r="F594">
        <v>3.7999999999999999E-2</v>
      </c>
      <c r="G594" t="s">
        <v>19</v>
      </c>
    </row>
    <row r="595" spans="1:7" hidden="1" x14ac:dyDescent="0.3">
      <c r="A595">
        <v>2020</v>
      </c>
      <c r="B595" t="s">
        <v>7</v>
      </c>
      <c r="C595" t="s">
        <v>46</v>
      </c>
      <c r="D595" t="s">
        <v>24</v>
      </c>
      <c r="E595">
        <v>1975</v>
      </c>
      <c r="F595">
        <v>3.496</v>
      </c>
      <c r="G595" t="s">
        <v>16</v>
      </c>
    </row>
    <row r="596" spans="1:7" hidden="1" x14ac:dyDescent="0.3">
      <c r="A596">
        <v>2020</v>
      </c>
      <c r="B596" t="s">
        <v>7</v>
      </c>
      <c r="C596" t="s">
        <v>46</v>
      </c>
      <c r="D596" t="s">
        <v>24</v>
      </c>
      <c r="E596">
        <v>1985</v>
      </c>
      <c r="F596">
        <v>0.56399999999999995</v>
      </c>
      <c r="G596" t="s">
        <v>16</v>
      </c>
    </row>
    <row r="597" spans="1:7" hidden="1" x14ac:dyDescent="0.3">
      <c r="A597">
        <v>2020</v>
      </c>
      <c r="B597" t="s">
        <v>7</v>
      </c>
      <c r="C597" t="s">
        <v>46</v>
      </c>
      <c r="D597" t="s">
        <v>24</v>
      </c>
      <c r="E597">
        <v>1996</v>
      </c>
      <c r="F597">
        <v>0.57899999999999996</v>
      </c>
      <c r="G597" t="s">
        <v>16</v>
      </c>
    </row>
    <row r="598" spans="1:7" hidden="1" x14ac:dyDescent="0.3">
      <c r="A598">
        <v>2020</v>
      </c>
      <c r="B598" t="s">
        <v>7</v>
      </c>
      <c r="C598" t="s">
        <v>46</v>
      </c>
      <c r="D598" t="s">
        <v>24</v>
      </c>
      <c r="E598">
        <v>2003</v>
      </c>
      <c r="F598">
        <v>0.55600000000000005</v>
      </c>
      <c r="G598" t="s">
        <v>11</v>
      </c>
    </row>
    <row r="599" spans="1:7" hidden="1" x14ac:dyDescent="0.3">
      <c r="A599">
        <v>2020</v>
      </c>
      <c r="B599" t="s">
        <v>7</v>
      </c>
      <c r="C599" t="s">
        <v>46</v>
      </c>
      <c r="D599" t="s">
        <v>24</v>
      </c>
      <c r="E599">
        <v>2007</v>
      </c>
      <c r="F599">
        <v>0.23300000000000001</v>
      </c>
      <c r="G599" t="s">
        <v>11</v>
      </c>
    </row>
    <row r="600" spans="1:7" hidden="1" x14ac:dyDescent="0.3">
      <c r="A600">
        <v>2020</v>
      </c>
      <c r="B600" t="s">
        <v>7</v>
      </c>
      <c r="C600" t="s">
        <v>46</v>
      </c>
      <c r="D600" t="s">
        <v>24</v>
      </c>
      <c r="E600">
        <v>2011</v>
      </c>
      <c r="F600">
        <v>0.23300000000000001</v>
      </c>
      <c r="G600" t="s">
        <v>11</v>
      </c>
    </row>
    <row r="601" spans="1:7" hidden="1" x14ac:dyDescent="0.3">
      <c r="A601">
        <v>2020</v>
      </c>
      <c r="B601" t="s">
        <v>7</v>
      </c>
      <c r="C601" t="s">
        <v>46</v>
      </c>
      <c r="D601" t="s">
        <v>24</v>
      </c>
      <c r="E601">
        <v>2015</v>
      </c>
      <c r="F601">
        <v>0.17499999999999999</v>
      </c>
      <c r="G601" t="s">
        <v>11</v>
      </c>
    </row>
    <row r="602" spans="1:7" hidden="1" x14ac:dyDescent="0.3">
      <c r="A602">
        <v>2020</v>
      </c>
      <c r="B602" t="s">
        <v>7</v>
      </c>
      <c r="C602" t="s">
        <v>46</v>
      </c>
      <c r="D602" t="s">
        <v>24</v>
      </c>
      <c r="E602">
        <v>2017</v>
      </c>
      <c r="F602">
        <v>0.17499999999999999</v>
      </c>
      <c r="G602" t="s">
        <v>14</v>
      </c>
    </row>
    <row r="603" spans="1:7" hidden="1" x14ac:dyDescent="0.3">
      <c r="A603">
        <v>2020</v>
      </c>
      <c r="B603" t="s">
        <v>7</v>
      </c>
      <c r="C603" t="s">
        <v>46</v>
      </c>
      <c r="D603" t="s">
        <v>24</v>
      </c>
      <c r="E603">
        <v>2020</v>
      </c>
      <c r="F603">
        <v>5.8000000000000003E-2</v>
      </c>
      <c r="G603" t="s">
        <v>14</v>
      </c>
    </row>
    <row r="604" spans="1:7" hidden="1" x14ac:dyDescent="0.3">
      <c r="A604">
        <v>2020</v>
      </c>
      <c r="B604" t="s">
        <v>7</v>
      </c>
      <c r="C604" t="s">
        <v>46</v>
      </c>
      <c r="D604" t="s">
        <v>24</v>
      </c>
      <c r="E604" t="s">
        <v>18</v>
      </c>
      <c r="F604">
        <v>5.8000000000000003E-2</v>
      </c>
      <c r="G604" t="s">
        <v>19</v>
      </c>
    </row>
    <row r="605" spans="1:7" hidden="1" x14ac:dyDescent="0.3">
      <c r="A605">
        <v>2020</v>
      </c>
      <c r="B605" t="s">
        <v>7</v>
      </c>
      <c r="C605" t="s">
        <v>46</v>
      </c>
      <c r="D605" t="s">
        <v>25</v>
      </c>
      <c r="E605">
        <v>1975</v>
      </c>
      <c r="F605">
        <v>4.8579999999999997</v>
      </c>
      <c r="G605" t="s">
        <v>16</v>
      </c>
    </row>
    <row r="606" spans="1:7" hidden="1" x14ac:dyDescent="0.3">
      <c r="A606">
        <v>2020</v>
      </c>
      <c r="B606" t="s">
        <v>7</v>
      </c>
      <c r="C606" t="s">
        <v>46</v>
      </c>
      <c r="D606" t="s">
        <v>25</v>
      </c>
      <c r="E606">
        <v>1985</v>
      </c>
      <c r="F606">
        <v>0.97699999999999998</v>
      </c>
      <c r="G606" t="s">
        <v>16</v>
      </c>
    </row>
    <row r="607" spans="1:7" hidden="1" x14ac:dyDescent="0.3">
      <c r="A607">
        <v>2020</v>
      </c>
      <c r="B607" t="s">
        <v>7</v>
      </c>
      <c r="C607" t="s">
        <v>46</v>
      </c>
      <c r="D607" t="s">
        <v>25</v>
      </c>
      <c r="E607">
        <v>1996</v>
      </c>
      <c r="F607">
        <v>0.77800000000000002</v>
      </c>
      <c r="G607" t="s">
        <v>16</v>
      </c>
    </row>
    <row r="608" spans="1:7" hidden="1" x14ac:dyDescent="0.3">
      <c r="A608">
        <v>2020</v>
      </c>
      <c r="B608" t="s">
        <v>7</v>
      </c>
      <c r="C608" t="s">
        <v>46</v>
      </c>
      <c r="D608" t="s">
        <v>25</v>
      </c>
      <c r="E608">
        <v>2003</v>
      </c>
      <c r="F608">
        <v>0.79900000000000004</v>
      </c>
      <c r="G608" t="s">
        <v>11</v>
      </c>
    </row>
    <row r="609" spans="1:7" hidden="1" x14ac:dyDescent="0.3">
      <c r="A609">
        <v>2020</v>
      </c>
      <c r="B609" t="s">
        <v>7</v>
      </c>
      <c r="C609" t="s">
        <v>46</v>
      </c>
      <c r="D609" t="s">
        <v>25</v>
      </c>
      <c r="E609">
        <v>2007</v>
      </c>
      <c r="F609">
        <v>0.318</v>
      </c>
      <c r="G609" t="s">
        <v>11</v>
      </c>
    </row>
    <row r="610" spans="1:7" hidden="1" x14ac:dyDescent="0.3">
      <c r="A610">
        <v>2020</v>
      </c>
      <c r="B610" t="s">
        <v>7</v>
      </c>
      <c r="C610" t="s">
        <v>46</v>
      </c>
      <c r="D610" t="s">
        <v>25</v>
      </c>
      <c r="E610">
        <v>2011</v>
      </c>
      <c r="F610">
        <v>0.318</v>
      </c>
      <c r="G610" t="s">
        <v>11</v>
      </c>
    </row>
    <row r="611" spans="1:7" hidden="1" x14ac:dyDescent="0.3">
      <c r="A611">
        <v>2020</v>
      </c>
      <c r="B611" t="s">
        <v>7</v>
      </c>
      <c r="C611" t="s">
        <v>46</v>
      </c>
      <c r="D611" t="s">
        <v>25</v>
      </c>
      <c r="E611">
        <v>2015</v>
      </c>
      <c r="F611">
        <v>0.23899999999999999</v>
      </c>
      <c r="G611" t="s">
        <v>11</v>
      </c>
    </row>
    <row r="612" spans="1:7" hidden="1" x14ac:dyDescent="0.3">
      <c r="A612">
        <v>2020</v>
      </c>
      <c r="B612" t="s">
        <v>7</v>
      </c>
      <c r="C612" t="s">
        <v>46</v>
      </c>
      <c r="D612" t="s">
        <v>25</v>
      </c>
      <c r="E612">
        <v>2017</v>
      </c>
      <c r="F612">
        <v>0.23899999999999999</v>
      </c>
      <c r="G612" t="s">
        <v>14</v>
      </c>
    </row>
    <row r="613" spans="1:7" hidden="1" x14ac:dyDescent="0.3">
      <c r="A613">
        <v>2020</v>
      </c>
      <c r="B613" t="s">
        <v>7</v>
      </c>
      <c r="C613" t="s">
        <v>46</v>
      </c>
      <c r="D613" t="s">
        <v>25</v>
      </c>
      <c r="E613">
        <v>2020</v>
      </c>
      <c r="F613">
        <v>0.08</v>
      </c>
      <c r="G613" t="s">
        <v>14</v>
      </c>
    </row>
    <row r="614" spans="1:7" hidden="1" x14ac:dyDescent="0.3">
      <c r="A614">
        <v>2020</v>
      </c>
      <c r="B614" t="s">
        <v>7</v>
      </c>
      <c r="C614" t="s">
        <v>46</v>
      </c>
      <c r="D614" t="s">
        <v>25</v>
      </c>
      <c r="E614" t="s">
        <v>18</v>
      </c>
      <c r="F614">
        <v>0.08</v>
      </c>
      <c r="G614" t="s">
        <v>19</v>
      </c>
    </row>
    <row r="615" spans="1:7" hidden="1" x14ac:dyDescent="0.3">
      <c r="A615">
        <v>2020</v>
      </c>
      <c r="B615" t="s">
        <v>7</v>
      </c>
      <c r="C615" t="s">
        <v>46</v>
      </c>
      <c r="D615" t="s">
        <v>26</v>
      </c>
      <c r="E615">
        <v>1975</v>
      </c>
      <c r="F615">
        <v>5.2779999999999996</v>
      </c>
      <c r="G615" t="s">
        <v>16</v>
      </c>
    </row>
    <row r="616" spans="1:7" hidden="1" x14ac:dyDescent="0.3">
      <c r="A616">
        <v>2020</v>
      </c>
      <c r="B616" t="s">
        <v>7</v>
      </c>
      <c r="C616" t="s">
        <v>46</v>
      </c>
      <c r="D616" t="s">
        <v>26</v>
      </c>
      <c r="E616">
        <v>1985</v>
      </c>
      <c r="F616">
        <v>0.89400000000000002</v>
      </c>
      <c r="G616" t="s">
        <v>16</v>
      </c>
    </row>
    <row r="617" spans="1:7" hidden="1" x14ac:dyDescent="0.3">
      <c r="A617">
        <v>2020</v>
      </c>
      <c r="B617" t="s">
        <v>7</v>
      </c>
      <c r="C617" t="s">
        <v>46</v>
      </c>
      <c r="D617" t="s">
        <v>26</v>
      </c>
      <c r="E617">
        <v>1996</v>
      </c>
      <c r="F617">
        <v>0.874</v>
      </c>
      <c r="G617" t="s">
        <v>16</v>
      </c>
    </row>
    <row r="618" spans="1:7" hidden="1" x14ac:dyDescent="0.3">
      <c r="A618">
        <v>2020</v>
      </c>
      <c r="B618" t="s">
        <v>7</v>
      </c>
      <c r="C618" t="s">
        <v>46</v>
      </c>
      <c r="D618" t="s">
        <v>26</v>
      </c>
      <c r="E618">
        <v>2003</v>
      </c>
      <c r="F618">
        <v>0.84299999999999997</v>
      </c>
      <c r="G618" t="s">
        <v>11</v>
      </c>
    </row>
    <row r="619" spans="1:7" hidden="1" x14ac:dyDescent="0.3">
      <c r="A619">
        <v>2020</v>
      </c>
      <c r="B619" t="s">
        <v>7</v>
      </c>
      <c r="C619" t="s">
        <v>46</v>
      </c>
      <c r="D619" t="s">
        <v>26</v>
      </c>
      <c r="E619">
        <v>2007</v>
      </c>
      <c r="F619">
        <v>0.35099999999999998</v>
      </c>
      <c r="G619" t="s">
        <v>11</v>
      </c>
    </row>
    <row r="620" spans="1:7" hidden="1" x14ac:dyDescent="0.3">
      <c r="A620">
        <v>2020</v>
      </c>
      <c r="B620" t="s">
        <v>7</v>
      </c>
      <c r="C620" t="s">
        <v>46</v>
      </c>
      <c r="D620" t="s">
        <v>26</v>
      </c>
      <c r="E620">
        <v>2011</v>
      </c>
      <c r="F620">
        <v>0.35099999999999998</v>
      </c>
      <c r="G620" t="s">
        <v>11</v>
      </c>
    </row>
    <row r="621" spans="1:7" hidden="1" x14ac:dyDescent="0.3">
      <c r="A621">
        <v>2020</v>
      </c>
      <c r="B621" t="s">
        <v>7</v>
      </c>
      <c r="C621" t="s">
        <v>46</v>
      </c>
      <c r="D621" t="s">
        <v>26</v>
      </c>
      <c r="E621">
        <v>2015</v>
      </c>
      <c r="F621">
        <v>0.26400000000000001</v>
      </c>
      <c r="G621" t="s">
        <v>11</v>
      </c>
    </row>
    <row r="622" spans="1:7" hidden="1" x14ac:dyDescent="0.3">
      <c r="A622">
        <v>2020</v>
      </c>
      <c r="B622" t="s">
        <v>7</v>
      </c>
      <c r="C622" t="s">
        <v>46</v>
      </c>
      <c r="D622" t="s">
        <v>26</v>
      </c>
      <c r="E622">
        <v>2017</v>
      </c>
      <c r="F622">
        <v>0.26400000000000001</v>
      </c>
      <c r="G622" t="s">
        <v>14</v>
      </c>
    </row>
    <row r="623" spans="1:7" hidden="1" x14ac:dyDescent="0.3">
      <c r="A623">
        <v>2020</v>
      </c>
      <c r="B623" t="s">
        <v>7</v>
      </c>
      <c r="C623" t="s">
        <v>46</v>
      </c>
      <c r="D623" t="s">
        <v>26</v>
      </c>
      <c r="E623">
        <v>2020</v>
      </c>
      <c r="F623">
        <v>8.7999999999999995E-2</v>
      </c>
      <c r="G623" t="s">
        <v>14</v>
      </c>
    </row>
    <row r="624" spans="1:7" hidden="1" x14ac:dyDescent="0.3">
      <c r="A624">
        <v>2020</v>
      </c>
      <c r="B624" t="s">
        <v>7</v>
      </c>
      <c r="C624" t="s">
        <v>46</v>
      </c>
      <c r="D624" t="s">
        <v>26</v>
      </c>
      <c r="E624" t="s">
        <v>18</v>
      </c>
      <c r="F624">
        <v>8.7999999999999995E-2</v>
      </c>
      <c r="G624" t="s">
        <v>19</v>
      </c>
    </row>
    <row r="625" spans="1:7" hidden="1" x14ac:dyDescent="0.3">
      <c r="A625">
        <v>2020</v>
      </c>
      <c r="B625" t="s">
        <v>7</v>
      </c>
      <c r="C625" t="s">
        <v>46</v>
      </c>
      <c r="D625" t="s">
        <v>27</v>
      </c>
      <c r="E625">
        <v>1975</v>
      </c>
      <c r="F625">
        <v>0.12</v>
      </c>
      <c r="G625" t="s">
        <v>16</v>
      </c>
    </row>
    <row r="626" spans="1:7" hidden="1" x14ac:dyDescent="0.3">
      <c r="A626">
        <v>2020</v>
      </c>
      <c r="B626" t="s">
        <v>7</v>
      </c>
      <c r="C626" t="s">
        <v>46</v>
      </c>
      <c r="D626" t="s">
        <v>27</v>
      </c>
      <c r="E626">
        <v>1985</v>
      </c>
      <c r="F626">
        <v>0.02</v>
      </c>
      <c r="G626" t="s">
        <v>16</v>
      </c>
    </row>
    <row r="627" spans="1:7" hidden="1" x14ac:dyDescent="0.3">
      <c r="A627">
        <v>2020</v>
      </c>
      <c r="B627" t="s">
        <v>7</v>
      </c>
      <c r="C627" t="s">
        <v>46</v>
      </c>
      <c r="D627" t="s">
        <v>27</v>
      </c>
      <c r="E627">
        <v>1996</v>
      </c>
      <c r="F627">
        <v>1.4999999999999999E-2</v>
      </c>
      <c r="G627" t="s">
        <v>16</v>
      </c>
    </row>
    <row r="628" spans="1:7" hidden="1" x14ac:dyDescent="0.3">
      <c r="A628">
        <v>2020</v>
      </c>
      <c r="B628" t="s">
        <v>7</v>
      </c>
      <c r="C628" t="s">
        <v>46</v>
      </c>
      <c r="D628" t="s">
        <v>27</v>
      </c>
      <c r="E628">
        <v>2003</v>
      </c>
      <c r="F628">
        <v>1.0999999999999999E-2</v>
      </c>
      <c r="G628" t="s">
        <v>11</v>
      </c>
    </row>
    <row r="629" spans="1:7" hidden="1" x14ac:dyDescent="0.3">
      <c r="A629">
        <v>2020</v>
      </c>
      <c r="B629" t="s">
        <v>7</v>
      </c>
      <c r="C629" t="s">
        <v>46</v>
      </c>
      <c r="D629" t="s">
        <v>27</v>
      </c>
      <c r="E629">
        <v>2007</v>
      </c>
      <c r="F629">
        <v>5.0000000000000001E-3</v>
      </c>
      <c r="G629" t="s">
        <v>11</v>
      </c>
    </row>
    <row r="630" spans="1:7" hidden="1" x14ac:dyDescent="0.3">
      <c r="A630">
        <v>2020</v>
      </c>
      <c r="B630" t="s">
        <v>7</v>
      </c>
      <c r="C630" t="s">
        <v>46</v>
      </c>
      <c r="D630" t="s">
        <v>27</v>
      </c>
      <c r="E630">
        <v>2011</v>
      </c>
      <c r="F630">
        <v>5.0000000000000001E-3</v>
      </c>
      <c r="G630" t="s">
        <v>11</v>
      </c>
    </row>
    <row r="631" spans="1:7" hidden="1" x14ac:dyDescent="0.3">
      <c r="A631">
        <v>2020</v>
      </c>
      <c r="B631" t="s">
        <v>7</v>
      </c>
      <c r="C631" t="s">
        <v>46</v>
      </c>
      <c r="D631" t="s">
        <v>27</v>
      </c>
      <c r="E631">
        <v>2015</v>
      </c>
      <c r="F631">
        <v>4.0000000000000001E-3</v>
      </c>
      <c r="G631" t="s">
        <v>11</v>
      </c>
    </row>
    <row r="632" spans="1:7" hidden="1" x14ac:dyDescent="0.3">
      <c r="A632">
        <v>2020</v>
      </c>
      <c r="B632" t="s">
        <v>7</v>
      </c>
      <c r="C632" t="s">
        <v>46</v>
      </c>
      <c r="D632" t="s">
        <v>27</v>
      </c>
      <c r="E632">
        <v>2017</v>
      </c>
      <c r="F632">
        <v>4.0000000000000001E-3</v>
      </c>
      <c r="G632" t="s">
        <v>14</v>
      </c>
    </row>
    <row r="633" spans="1:7" hidden="1" x14ac:dyDescent="0.3">
      <c r="A633">
        <v>2020</v>
      </c>
      <c r="B633" t="s">
        <v>7</v>
      </c>
      <c r="C633" t="s">
        <v>46</v>
      </c>
      <c r="D633" t="s">
        <v>27</v>
      </c>
      <c r="E633">
        <v>2020</v>
      </c>
      <c r="F633">
        <v>1E-3</v>
      </c>
      <c r="G633" t="s">
        <v>14</v>
      </c>
    </row>
    <row r="634" spans="1:7" hidden="1" x14ac:dyDescent="0.3">
      <c r="A634">
        <v>2020</v>
      </c>
      <c r="B634" t="s">
        <v>7</v>
      </c>
      <c r="C634" t="s">
        <v>46</v>
      </c>
      <c r="D634" t="s">
        <v>27</v>
      </c>
      <c r="E634" t="s">
        <v>18</v>
      </c>
      <c r="F634">
        <v>1E-3</v>
      </c>
      <c r="G634" t="s">
        <v>19</v>
      </c>
    </row>
    <row r="635" spans="1:7" x14ac:dyDescent="0.3">
      <c r="A635">
        <v>2020</v>
      </c>
      <c r="B635" t="s">
        <v>7</v>
      </c>
      <c r="C635" t="s">
        <v>47</v>
      </c>
      <c r="D635" t="s">
        <v>9</v>
      </c>
      <c r="E635">
        <v>1975</v>
      </c>
      <c r="F635">
        <v>0.51800000000000002</v>
      </c>
      <c r="G635" t="s">
        <v>16</v>
      </c>
    </row>
    <row r="636" spans="1:7" x14ac:dyDescent="0.3">
      <c r="A636">
        <v>2020</v>
      </c>
      <c r="B636" t="s">
        <v>7</v>
      </c>
      <c r="C636" t="s">
        <v>47</v>
      </c>
      <c r="D636" t="s">
        <v>9</v>
      </c>
      <c r="E636">
        <v>1985</v>
      </c>
      <c r="F636">
        <v>0.34799999999999998</v>
      </c>
      <c r="G636" t="s">
        <v>16</v>
      </c>
    </row>
    <row r="637" spans="1:7" x14ac:dyDescent="0.3">
      <c r="A637">
        <v>2020</v>
      </c>
      <c r="B637" t="s">
        <v>7</v>
      </c>
      <c r="C637" t="s">
        <v>47</v>
      </c>
      <c r="D637" t="s">
        <v>9</v>
      </c>
      <c r="E637">
        <v>1996</v>
      </c>
      <c r="F637">
        <v>0.13</v>
      </c>
      <c r="G637" t="s">
        <v>16</v>
      </c>
    </row>
    <row r="638" spans="1:7" x14ac:dyDescent="0.3">
      <c r="A638">
        <v>2020</v>
      </c>
      <c r="B638" t="s">
        <v>7</v>
      </c>
      <c r="C638" t="s">
        <v>47</v>
      </c>
      <c r="D638" t="s">
        <v>9</v>
      </c>
      <c r="E638">
        <v>2003</v>
      </c>
      <c r="F638">
        <v>5.8000000000000003E-2</v>
      </c>
      <c r="G638" t="s">
        <v>11</v>
      </c>
    </row>
    <row r="639" spans="1:7" x14ac:dyDescent="0.3">
      <c r="A639">
        <v>2020</v>
      </c>
      <c r="B639" t="s">
        <v>7</v>
      </c>
      <c r="C639" t="s">
        <v>47</v>
      </c>
      <c r="D639" t="s">
        <v>9</v>
      </c>
      <c r="E639">
        <v>2007</v>
      </c>
      <c r="F639">
        <v>3.5000000000000003E-2</v>
      </c>
      <c r="G639" t="s">
        <v>11</v>
      </c>
    </row>
    <row r="640" spans="1:7" x14ac:dyDescent="0.3">
      <c r="A640">
        <v>2020</v>
      </c>
      <c r="B640" t="s">
        <v>7</v>
      </c>
      <c r="C640" t="s">
        <v>47</v>
      </c>
      <c r="D640" t="s">
        <v>9</v>
      </c>
      <c r="E640">
        <v>2011</v>
      </c>
      <c r="F640">
        <v>3.5000000000000003E-2</v>
      </c>
      <c r="G640" t="s">
        <v>11</v>
      </c>
    </row>
    <row r="641" spans="1:7" x14ac:dyDescent="0.3">
      <c r="A641">
        <v>2020</v>
      </c>
      <c r="B641" t="s">
        <v>7</v>
      </c>
      <c r="C641" t="s">
        <v>47</v>
      </c>
      <c r="D641" t="s">
        <v>9</v>
      </c>
      <c r="E641">
        <v>2015</v>
      </c>
      <c r="F641">
        <v>2.5999999999999999E-2</v>
      </c>
      <c r="G641" t="s">
        <v>11</v>
      </c>
    </row>
    <row r="642" spans="1:7" x14ac:dyDescent="0.3">
      <c r="A642">
        <v>2020</v>
      </c>
      <c r="B642" t="s">
        <v>7</v>
      </c>
      <c r="C642" t="s">
        <v>47</v>
      </c>
      <c r="D642" t="s">
        <v>9</v>
      </c>
      <c r="E642">
        <v>2017</v>
      </c>
      <c r="F642">
        <v>2.5999999999999999E-2</v>
      </c>
      <c r="G642" t="s">
        <v>14</v>
      </c>
    </row>
    <row r="643" spans="1:7" x14ac:dyDescent="0.3">
      <c r="A643">
        <v>2020</v>
      </c>
      <c r="B643" t="s">
        <v>7</v>
      </c>
      <c r="C643" t="s">
        <v>47</v>
      </c>
      <c r="D643" t="s">
        <v>9</v>
      </c>
      <c r="E643">
        <v>2020</v>
      </c>
      <c r="F643">
        <v>8.9999999999999993E-3</v>
      </c>
      <c r="G643" t="s">
        <v>14</v>
      </c>
    </row>
    <row r="644" spans="1:7" x14ac:dyDescent="0.3">
      <c r="A644">
        <v>2020</v>
      </c>
      <c r="B644" t="s">
        <v>7</v>
      </c>
      <c r="C644" t="s">
        <v>47</v>
      </c>
      <c r="D644" t="s">
        <v>9</v>
      </c>
      <c r="E644" t="s">
        <v>18</v>
      </c>
      <c r="F644">
        <v>8.9999999999999993E-3</v>
      </c>
      <c r="G644" t="s">
        <v>19</v>
      </c>
    </row>
    <row r="645" spans="1:7" x14ac:dyDescent="0.3">
      <c r="A645">
        <v>2020</v>
      </c>
      <c r="B645" t="s">
        <v>7</v>
      </c>
      <c r="C645" t="s">
        <v>47</v>
      </c>
      <c r="D645" t="s">
        <v>20</v>
      </c>
      <c r="E645">
        <v>1975</v>
      </c>
      <c r="F645">
        <v>3.952</v>
      </c>
      <c r="G645" t="s">
        <v>16</v>
      </c>
    </row>
    <row r="646" spans="1:7" x14ac:dyDescent="0.3">
      <c r="A646">
        <v>2020</v>
      </c>
      <c r="B646" t="s">
        <v>7</v>
      </c>
      <c r="C646" t="s">
        <v>47</v>
      </c>
      <c r="D646" t="s">
        <v>20</v>
      </c>
      <c r="E646">
        <v>1985</v>
      </c>
      <c r="F646">
        <v>2.0329999999999999</v>
      </c>
      <c r="G646" t="s">
        <v>16</v>
      </c>
    </row>
    <row r="647" spans="1:7" x14ac:dyDescent="0.3">
      <c r="A647">
        <v>2020</v>
      </c>
      <c r="B647" t="s">
        <v>7</v>
      </c>
      <c r="C647" t="s">
        <v>47</v>
      </c>
      <c r="D647" t="s">
        <v>20</v>
      </c>
      <c r="E647">
        <v>1996</v>
      </c>
      <c r="F647">
        <v>1.1679999999999999</v>
      </c>
      <c r="G647" t="s">
        <v>16</v>
      </c>
    </row>
    <row r="648" spans="1:7" x14ac:dyDescent="0.3">
      <c r="A648">
        <v>2020</v>
      </c>
      <c r="B648" t="s">
        <v>7</v>
      </c>
      <c r="C648" t="s">
        <v>47</v>
      </c>
      <c r="D648" t="s">
        <v>20</v>
      </c>
      <c r="E648">
        <v>2003</v>
      </c>
      <c r="F648">
        <v>0.48</v>
      </c>
      <c r="G648" t="s">
        <v>11</v>
      </c>
    </row>
    <row r="649" spans="1:7" x14ac:dyDescent="0.3">
      <c r="A649">
        <v>2020</v>
      </c>
      <c r="B649" t="s">
        <v>7</v>
      </c>
      <c r="C649" t="s">
        <v>47</v>
      </c>
      <c r="D649" t="s">
        <v>20</v>
      </c>
      <c r="E649">
        <v>2007</v>
      </c>
      <c r="F649">
        <v>0.27200000000000002</v>
      </c>
      <c r="G649" t="s">
        <v>11</v>
      </c>
    </row>
    <row r="650" spans="1:7" x14ac:dyDescent="0.3">
      <c r="A650">
        <v>2020</v>
      </c>
      <c r="B650" t="s">
        <v>7</v>
      </c>
      <c r="C650" t="s">
        <v>47</v>
      </c>
      <c r="D650" t="s">
        <v>20</v>
      </c>
      <c r="E650">
        <v>2011</v>
      </c>
      <c r="F650">
        <v>0.27200000000000002</v>
      </c>
      <c r="G650" t="s">
        <v>11</v>
      </c>
    </row>
    <row r="651" spans="1:7" x14ac:dyDescent="0.3">
      <c r="A651">
        <v>2020</v>
      </c>
      <c r="B651" t="s">
        <v>7</v>
      </c>
      <c r="C651" t="s">
        <v>47</v>
      </c>
      <c r="D651" t="s">
        <v>20</v>
      </c>
      <c r="E651">
        <v>2015</v>
      </c>
      <c r="F651">
        <v>0.20399999999999999</v>
      </c>
      <c r="G651" t="s">
        <v>11</v>
      </c>
    </row>
    <row r="652" spans="1:7" x14ac:dyDescent="0.3">
      <c r="A652">
        <v>2020</v>
      </c>
      <c r="B652" t="s">
        <v>7</v>
      </c>
      <c r="C652" t="s">
        <v>47</v>
      </c>
      <c r="D652" t="s">
        <v>20</v>
      </c>
      <c r="E652">
        <v>2017</v>
      </c>
      <c r="F652">
        <v>0.20399999999999999</v>
      </c>
      <c r="G652" t="s">
        <v>14</v>
      </c>
    </row>
    <row r="653" spans="1:7" x14ac:dyDescent="0.3">
      <c r="A653">
        <v>2020</v>
      </c>
      <c r="B653" t="s">
        <v>7</v>
      </c>
      <c r="C653" t="s">
        <v>47</v>
      </c>
      <c r="D653" t="s">
        <v>20</v>
      </c>
      <c r="E653">
        <v>2020</v>
      </c>
      <c r="F653">
        <v>6.8000000000000005E-2</v>
      </c>
      <c r="G653" t="s">
        <v>14</v>
      </c>
    </row>
    <row r="654" spans="1:7" x14ac:dyDescent="0.3">
      <c r="A654">
        <v>2020</v>
      </c>
      <c r="B654" t="s">
        <v>7</v>
      </c>
      <c r="C654" t="s">
        <v>47</v>
      </c>
      <c r="D654" t="s">
        <v>20</v>
      </c>
      <c r="E654" t="s">
        <v>18</v>
      </c>
      <c r="F654">
        <v>6.8000000000000005E-2</v>
      </c>
      <c r="G654" t="s">
        <v>19</v>
      </c>
    </row>
    <row r="655" spans="1:7" x14ac:dyDescent="0.3">
      <c r="A655">
        <v>2020</v>
      </c>
      <c r="B655" t="s">
        <v>7</v>
      </c>
      <c r="C655" t="s">
        <v>47</v>
      </c>
      <c r="D655" t="s">
        <v>21</v>
      </c>
      <c r="E655">
        <v>1975</v>
      </c>
      <c r="F655">
        <v>16.079999999999998</v>
      </c>
      <c r="G655" t="s">
        <v>16</v>
      </c>
    </row>
    <row r="656" spans="1:7" x14ac:dyDescent="0.3">
      <c r="A656">
        <v>2020</v>
      </c>
      <c r="B656" t="s">
        <v>7</v>
      </c>
      <c r="C656" t="s">
        <v>47</v>
      </c>
      <c r="D656" t="s">
        <v>21</v>
      </c>
      <c r="E656">
        <v>1985</v>
      </c>
      <c r="F656">
        <v>5.9530000000000003</v>
      </c>
      <c r="G656" t="s">
        <v>16</v>
      </c>
    </row>
    <row r="657" spans="1:7" x14ac:dyDescent="0.3">
      <c r="A657">
        <v>2020</v>
      </c>
      <c r="B657" t="s">
        <v>7</v>
      </c>
      <c r="C657" t="s">
        <v>47</v>
      </c>
      <c r="D657" t="s">
        <v>21</v>
      </c>
      <c r="E657">
        <v>1996</v>
      </c>
      <c r="F657">
        <v>3.4209999999999998</v>
      </c>
      <c r="G657" t="s">
        <v>16</v>
      </c>
    </row>
    <row r="658" spans="1:7" x14ac:dyDescent="0.3">
      <c r="A658">
        <v>2020</v>
      </c>
      <c r="B658" t="s">
        <v>7</v>
      </c>
      <c r="C658" t="s">
        <v>47</v>
      </c>
      <c r="D658" t="s">
        <v>21</v>
      </c>
      <c r="E658">
        <v>2003</v>
      </c>
      <c r="F658">
        <v>1.37</v>
      </c>
      <c r="G658" t="s">
        <v>11</v>
      </c>
    </row>
    <row r="659" spans="1:7" x14ac:dyDescent="0.3">
      <c r="A659">
        <v>2020</v>
      </c>
      <c r="B659" t="s">
        <v>7</v>
      </c>
      <c r="C659" t="s">
        <v>47</v>
      </c>
      <c r="D659" t="s">
        <v>21</v>
      </c>
      <c r="E659">
        <v>2007</v>
      </c>
      <c r="F659">
        <v>0.874</v>
      </c>
      <c r="G659" t="s">
        <v>11</v>
      </c>
    </row>
    <row r="660" spans="1:7" x14ac:dyDescent="0.3">
      <c r="A660">
        <v>2020</v>
      </c>
      <c r="B660" t="s">
        <v>7</v>
      </c>
      <c r="C660" t="s">
        <v>47</v>
      </c>
      <c r="D660" t="s">
        <v>21</v>
      </c>
      <c r="E660">
        <v>2011</v>
      </c>
      <c r="F660">
        <v>0.874</v>
      </c>
      <c r="G660" t="s">
        <v>11</v>
      </c>
    </row>
    <row r="661" spans="1:7" x14ac:dyDescent="0.3">
      <c r="A661">
        <v>2020</v>
      </c>
      <c r="B661" t="s">
        <v>7</v>
      </c>
      <c r="C661" t="s">
        <v>47</v>
      </c>
      <c r="D661" t="s">
        <v>21</v>
      </c>
      <c r="E661">
        <v>2015</v>
      </c>
      <c r="F661">
        <v>0.65500000000000003</v>
      </c>
      <c r="G661" t="s">
        <v>11</v>
      </c>
    </row>
    <row r="662" spans="1:7" x14ac:dyDescent="0.3">
      <c r="A662">
        <v>2020</v>
      </c>
      <c r="B662" t="s">
        <v>7</v>
      </c>
      <c r="C662" t="s">
        <v>47</v>
      </c>
      <c r="D662" t="s">
        <v>21</v>
      </c>
      <c r="E662">
        <v>2017</v>
      </c>
      <c r="F662">
        <v>0.65500000000000003</v>
      </c>
      <c r="G662" t="s">
        <v>14</v>
      </c>
    </row>
    <row r="663" spans="1:7" x14ac:dyDescent="0.3">
      <c r="A663">
        <v>2020</v>
      </c>
      <c r="B663" t="s">
        <v>7</v>
      </c>
      <c r="C663" t="s">
        <v>47</v>
      </c>
      <c r="D663" t="s">
        <v>21</v>
      </c>
      <c r="E663">
        <v>2020</v>
      </c>
      <c r="F663">
        <v>0.218</v>
      </c>
      <c r="G663" t="s">
        <v>14</v>
      </c>
    </row>
    <row r="664" spans="1:7" x14ac:dyDescent="0.3">
      <c r="A664">
        <v>2020</v>
      </c>
      <c r="B664" t="s">
        <v>7</v>
      </c>
      <c r="C664" t="s">
        <v>47</v>
      </c>
      <c r="D664" t="s">
        <v>21</v>
      </c>
      <c r="E664" t="s">
        <v>18</v>
      </c>
      <c r="F664">
        <v>0.218</v>
      </c>
      <c r="G664" t="s">
        <v>19</v>
      </c>
    </row>
    <row r="665" spans="1:7" x14ac:dyDescent="0.3">
      <c r="A665">
        <v>2020</v>
      </c>
      <c r="B665" t="s">
        <v>7</v>
      </c>
      <c r="C665" t="s">
        <v>47</v>
      </c>
      <c r="D665" t="s">
        <v>22</v>
      </c>
      <c r="E665">
        <v>1975</v>
      </c>
      <c r="F665">
        <v>5.9249999999999998</v>
      </c>
      <c r="G665" t="s">
        <v>16</v>
      </c>
    </row>
    <row r="666" spans="1:7" x14ac:dyDescent="0.3">
      <c r="A666">
        <v>2020</v>
      </c>
      <c r="B666" t="s">
        <v>7</v>
      </c>
      <c r="C666" t="s">
        <v>47</v>
      </c>
      <c r="D666" t="s">
        <v>22</v>
      </c>
      <c r="E666">
        <v>1985</v>
      </c>
      <c r="F666">
        <v>3.1779999999999999</v>
      </c>
      <c r="G666" t="s">
        <v>16</v>
      </c>
    </row>
    <row r="667" spans="1:7" x14ac:dyDescent="0.3">
      <c r="A667">
        <v>2020</v>
      </c>
      <c r="B667" t="s">
        <v>7</v>
      </c>
      <c r="C667" t="s">
        <v>47</v>
      </c>
      <c r="D667" t="s">
        <v>22</v>
      </c>
      <c r="E667">
        <v>1996</v>
      </c>
      <c r="F667">
        <v>1.9570000000000001</v>
      </c>
      <c r="G667" t="s">
        <v>16</v>
      </c>
    </row>
    <row r="668" spans="1:7" x14ac:dyDescent="0.3">
      <c r="A668">
        <v>2020</v>
      </c>
      <c r="B668" t="s">
        <v>7</v>
      </c>
      <c r="C668" t="s">
        <v>47</v>
      </c>
      <c r="D668" t="s">
        <v>22</v>
      </c>
      <c r="E668">
        <v>2003</v>
      </c>
      <c r="F668">
        <v>0.8</v>
      </c>
      <c r="G668" t="s">
        <v>11</v>
      </c>
    </row>
    <row r="669" spans="1:7" x14ac:dyDescent="0.3">
      <c r="A669">
        <v>2020</v>
      </c>
      <c r="B669" t="s">
        <v>7</v>
      </c>
      <c r="C669" t="s">
        <v>47</v>
      </c>
      <c r="D669" t="s">
        <v>22</v>
      </c>
      <c r="E669">
        <v>2007</v>
      </c>
      <c r="F669">
        <v>0.438</v>
      </c>
      <c r="G669" t="s">
        <v>11</v>
      </c>
    </row>
    <row r="670" spans="1:7" x14ac:dyDescent="0.3">
      <c r="A670">
        <v>2020</v>
      </c>
      <c r="B670" t="s">
        <v>7</v>
      </c>
      <c r="C670" t="s">
        <v>47</v>
      </c>
      <c r="D670" t="s">
        <v>22</v>
      </c>
      <c r="E670">
        <v>2011</v>
      </c>
      <c r="F670">
        <v>0.438</v>
      </c>
      <c r="G670" t="s">
        <v>11</v>
      </c>
    </row>
    <row r="671" spans="1:7" x14ac:dyDescent="0.3">
      <c r="A671">
        <v>2020</v>
      </c>
      <c r="B671" t="s">
        <v>7</v>
      </c>
      <c r="C671" t="s">
        <v>47</v>
      </c>
      <c r="D671" t="s">
        <v>22</v>
      </c>
      <c r="E671">
        <v>2015</v>
      </c>
      <c r="F671">
        <v>0.32900000000000001</v>
      </c>
      <c r="G671" t="s">
        <v>11</v>
      </c>
    </row>
    <row r="672" spans="1:7" x14ac:dyDescent="0.3">
      <c r="A672">
        <v>2020</v>
      </c>
      <c r="B672" t="s">
        <v>7</v>
      </c>
      <c r="C672" t="s">
        <v>47</v>
      </c>
      <c r="D672" t="s">
        <v>22</v>
      </c>
      <c r="E672">
        <v>2017</v>
      </c>
      <c r="F672">
        <v>0.32900000000000001</v>
      </c>
      <c r="G672" t="s">
        <v>14</v>
      </c>
    </row>
    <row r="673" spans="1:7" x14ac:dyDescent="0.3">
      <c r="A673">
        <v>2020</v>
      </c>
      <c r="B673" t="s">
        <v>7</v>
      </c>
      <c r="C673" t="s">
        <v>47</v>
      </c>
      <c r="D673" t="s">
        <v>22</v>
      </c>
      <c r="E673">
        <v>2020</v>
      </c>
      <c r="F673">
        <v>0.11</v>
      </c>
      <c r="G673" t="s">
        <v>14</v>
      </c>
    </row>
    <row r="674" spans="1:7" x14ac:dyDescent="0.3">
      <c r="A674">
        <v>2020</v>
      </c>
      <c r="B674" t="s">
        <v>7</v>
      </c>
      <c r="C674" t="s">
        <v>47</v>
      </c>
      <c r="D674" t="s">
        <v>22</v>
      </c>
      <c r="E674" t="s">
        <v>18</v>
      </c>
      <c r="F674">
        <v>0.11</v>
      </c>
      <c r="G674" t="s">
        <v>19</v>
      </c>
    </row>
    <row r="675" spans="1:7" x14ac:dyDescent="0.3">
      <c r="A675">
        <v>2020</v>
      </c>
      <c r="B675" t="s">
        <v>7</v>
      </c>
      <c r="C675" t="s">
        <v>47</v>
      </c>
      <c r="D675" t="s">
        <v>23</v>
      </c>
      <c r="E675">
        <v>1975</v>
      </c>
      <c r="F675">
        <v>1.34</v>
      </c>
      <c r="G675" t="s">
        <v>16</v>
      </c>
    </row>
    <row r="676" spans="1:7" x14ac:dyDescent="0.3">
      <c r="A676">
        <v>2020</v>
      </c>
      <c r="B676" t="s">
        <v>7</v>
      </c>
      <c r="C676" t="s">
        <v>47</v>
      </c>
      <c r="D676" t="s">
        <v>23</v>
      </c>
      <c r="E676">
        <v>1985</v>
      </c>
      <c r="F676">
        <v>0.72099999999999997</v>
      </c>
      <c r="G676" t="s">
        <v>16</v>
      </c>
    </row>
    <row r="677" spans="1:7" x14ac:dyDescent="0.3">
      <c r="A677">
        <v>2020</v>
      </c>
      <c r="B677" t="s">
        <v>7</v>
      </c>
      <c r="C677" t="s">
        <v>47</v>
      </c>
      <c r="D677" t="s">
        <v>23</v>
      </c>
      <c r="E677">
        <v>1996</v>
      </c>
      <c r="F677">
        <v>0.44400000000000001</v>
      </c>
      <c r="G677" t="s">
        <v>16</v>
      </c>
    </row>
    <row r="678" spans="1:7" x14ac:dyDescent="0.3">
      <c r="A678">
        <v>2020</v>
      </c>
      <c r="B678" t="s">
        <v>7</v>
      </c>
      <c r="C678" t="s">
        <v>47</v>
      </c>
      <c r="D678" t="s">
        <v>23</v>
      </c>
      <c r="E678">
        <v>2003</v>
      </c>
      <c r="F678">
        <v>0.182</v>
      </c>
      <c r="G678" t="s">
        <v>11</v>
      </c>
    </row>
    <row r="679" spans="1:7" x14ac:dyDescent="0.3">
      <c r="A679">
        <v>2020</v>
      </c>
      <c r="B679" t="s">
        <v>7</v>
      </c>
      <c r="C679" t="s">
        <v>47</v>
      </c>
      <c r="D679" t="s">
        <v>23</v>
      </c>
      <c r="E679">
        <v>2007</v>
      </c>
      <c r="F679">
        <v>9.9000000000000005E-2</v>
      </c>
      <c r="G679" t="s">
        <v>11</v>
      </c>
    </row>
    <row r="680" spans="1:7" x14ac:dyDescent="0.3">
      <c r="A680">
        <v>2020</v>
      </c>
      <c r="B680" t="s">
        <v>7</v>
      </c>
      <c r="C680" t="s">
        <v>47</v>
      </c>
      <c r="D680" t="s">
        <v>23</v>
      </c>
      <c r="E680">
        <v>2011</v>
      </c>
      <c r="F680">
        <v>9.9000000000000005E-2</v>
      </c>
      <c r="G680" t="s">
        <v>11</v>
      </c>
    </row>
    <row r="681" spans="1:7" x14ac:dyDescent="0.3">
      <c r="A681">
        <v>2020</v>
      </c>
      <c r="B681" t="s">
        <v>7</v>
      </c>
      <c r="C681" t="s">
        <v>47</v>
      </c>
      <c r="D681" t="s">
        <v>23</v>
      </c>
      <c r="E681">
        <v>2015</v>
      </c>
      <c r="F681">
        <v>7.4999999999999997E-2</v>
      </c>
      <c r="G681" t="s">
        <v>11</v>
      </c>
    </row>
    <row r="682" spans="1:7" x14ac:dyDescent="0.3">
      <c r="A682">
        <v>2020</v>
      </c>
      <c r="B682" t="s">
        <v>7</v>
      </c>
      <c r="C682" t="s">
        <v>47</v>
      </c>
      <c r="D682" t="s">
        <v>23</v>
      </c>
      <c r="E682">
        <v>2017</v>
      </c>
      <c r="F682">
        <v>7.4999999999999997E-2</v>
      </c>
      <c r="G682" t="s">
        <v>14</v>
      </c>
    </row>
    <row r="683" spans="1:7" x14ac:dyDescent="0.3">
      <c r="A683">
        <v>2020</v>
      </c>
      <c r="B683" t="s">
        <v>7</v>
      </c>
      <c r="C683" t="s">
        <v>47</v>
      </c>
      <c r="D683" t="s">
        <v>23</v>
      </c>
      <c r="E683">
        <v>2020</v>
      </c>
      <c r="F683">
        <v>2.5000000000000001E-2</v>
      </c>
      <c r="G683" t="s">
        <v>14</v>
      </c>
    </row>
    <row r="684" spans="1:7" x14ac:dyDescent="0.3">
      <c r="A684">
        <v>2020</v>
      </c>
      <c r="B684" t="s">
        <v>7</v>
      </c>
      <c r="C684" t="s">
        <v>47</v>
      </c>
      <c r="D684" t="s">
        <v>23</v>
      </c>
      <c r="E684" t="s">
        <v>18</v>
      </c>
      <c r="F684">
        <v>2.5000000000000001E-2</v>
      </c>
      <c r="G684" t="s">
        <v>19</v>
      </c>
    </row>
    <row r="685" spans="1:7" x14ac:dyDescent="0.3">
      <c r="A685">
        <v>2020</v>
      </c>
      <c r="B685" t="s">
        <v>7</v>
      </c>
      <c r="C685" t="s">
        <v>47</v>
      </c>
      <c r="D685" t="s">
        <v>24</v>
      </c>
      <c r="E685">
        <v>1975</v>
      </c>
      <c r="F685">
        <v>2.7040000000000002</v>
      </c>
      <c r="G685" t="s">
        <v>16</v>
      </c>
    </row>
    <row r="686" spans="1:7" x14ac:dyDescent="0.3">
      <c r="A686">
        <v>2020</v>
      </c>
      <c r="B686" t="s">
        <v>7</v>
      </c>
      <c r="C686" t="s">
        <v>47</v>
      </c>
      <c r="D686" t="s">
        <v>24</v>
      </c>
      <c r="E686">
        <v>1985</v>
      </c>
      <c r="F686">
        <v>2.1880000000000002</v>
      </c>
      <c r="G686" t="s">
        <v>16</v>
      </c>
    </row>
    <row r="687" spans="1:7" x14ac:dyDescent="0.3">
      <c r="A687">
        <v>2020</v>
      </c>
      <c r="B687" t="s">
        <v>7</v>
      </c>
      <c r="C687" t="s">
        <v>47</v>
      </c>
      <c r="D687" t="s">
        <v>24</v>
      </c>
      <c r="E687">
        <v>1996</v>
      </c>
      <c r="F687">
        <v>1.2250000000000001</v>
      </c>
      <c r="G687" t="s">
        <v>16</v>
      </c>
    </row>
    <row r="688" spans="1:7" x14ac:dyDescent="0.3">
      <c r="A688">
        <v>2020</v>
      </c>
      <c r="B688" t="s">
        <v>7</v>
      </c>
      <c r="C688" t="s">
        <v>47</v>
      </c>
      <c r="D688" t="s">
        <v>24</v>
      </c>
      <c r="E688">
        <v>2003</v>
      </c>
      <c r="F688">
        <v>0.67100000000000004</v>
      </c>
      <c r="G688" t="s">
        <v>11</v>
      </c>
    </row>
    <row r="689" spans="1:7" x14ac:dyDescent="0.3">
      <c r="A689">
        <v>2020</v>
      </c>
      <c r="B689" t="s">
        <v>7</v>
      </c>
      <c r="C689" t="s">
        <v>47</v>
      </c>
      <c r="D689" t="s">
        <v>24</v>
      </c>
      <c r="E689">
        <v>2007</v>
      </c>
      <c r="F689">
        <v>0.38100000000000001</v>
      </c>
      <c r="G689" t="s">
        <v>11</v>
      </c>
    </row>
    <row r="690" spans="1:7" x14ac:dyDescent="0.3">
      <c r="A690">
        <v>2020</v>
      </c>
      <c r="B690" t="s">
        <v>7</v>
      </c>
      <c r="C690" t="s">
        <v>47</v>
      </c>
      <c r="D690" t="s">
        <v>24</v>
      </c>
      <c r="E690">
        <v>2011</v>
      </c>
      <c r="F690">
        <v>0.38100000000000001</v>
      </c>
      <c r="G690" t="s">
        <v>11</v>
      </c>
    </row>
    <row r="691" spans="1:7" x14ac:dyDescent="0.3">
      <c r="A691">
        <v>2020</v>
      </c>
      <c r="B691" t="s">
        <v>7</v>
      </c>
      <c r="C691" t="s">
        <v>47</v>
      </c>
      <c r="D691" t="s">
        <v>24</v>
      </c>
      <c r="E691">
        <v>2015</v>
      </c>
      <c r="F691">
        <v>0.28599999999999998</v>
      </c>
      <c r="G691" t="s">
        <v>11</v>
      </c>
    </row>
    <row r="692" spans="1:7" x14ac:dyDescent="0.3">
      <c r="A692">
        <v>2020</v>
      </c>
      <c r="B692" t="s">
        <v>7</v>
      </c>
      <c r="C692" t="s">
        <v>47</v>
      </c>
      <c r="D692" t="s">
        <v>24</v>
      </c>
      <c r="E692">
        <v>2017</v>
      </c>
      <c r="F692">
        <v>0.28599999999999998</v>
      </c>
      <c r="G692" t="s">
        <v>14</v>
      </c>
    </row>
    <row r="693" spans="1:7" x14ac:dyDescent="0.3">
      <c r="A693">
        <v>2020</v>
      </c>
      <c r="B693" t="s">
        <v>7</v>
      </c>
      <c r="C693" t="s">
        <v>47</v>
      </c>
      <c r="D693" t="s">
        <v>24</v>
      </c>
      <c r="E693">
        <v>2020</v>
      </c>
      <c r="F693">
        <v>9.5000000000000001E-2</v>
      </c>
      <c r="G693" t="s">
        <v>14</v>
      </c>
    </row>
    <row r="694" spans="1:7" x14ac:dyDescent="0.3">
      <c r="A694">
        <v>2020</v>
      </c>
      <c r="B694" t="s">
        <v>7</v>
      </c>
      <c r="C694" t="s">
        <v>47</v>
      </c>
      <c r="D694" t="s">
        <v>24</v>
      </c>
      <c r="E694" t="s">
        <v>18</v>
      </c>
      <c r="F694">
        <v>9.5000000000000001E-2</v>
      </c>
      <c r="G694" t="s">
        <v>19</v>
      </c>
    </row>
    <row r="695" spans="1:7" x14ac:dyDescent="0.3">
      <c r="A695">
        <v>2020</v>
      </c>
      <c r="B695" t="s">
        <v>7</v>
      </c>
      <c r="C695" t="s">
        <v>47</v>
      </c>
      <c r="D695" t="s">
        <v>25</v>
      </c>
      <c r="E695">
        <v>1975</v>
      </c>
      <c r="F695">
        <v>9.44</v>
      </c>
      <c r="G695" t="s">
        <v>16</v>
      </c>
    </row>
    <row r="696" spans="1:7" x14ac:dyDescent="0.3">
      <c r="A696">
        <v>2020</v>
      </c>
      <c r="B696" t="s">
        <v>7</v>
      </c>
      <c r="C696" t="s">
        <v>47</v>
      </c>
      <c r="D696" t="s">
        <v>25</v>
      </c>
      <c r="E696">
        <v>1985</v>
      </c>
      <c r="F696">
        <v>6.1989999999999998</v>
      </c>
      <c r="G696" t="s">
        <v>16</v>
      </c>
    </row>
    <row r="697" spans="1:7" x14ac:dyDescent="0.3">
      <c r="A697">
        <v>2020</v>
      </c>
      <c r="B697" t="s">
        <v>7</v>
      </c>
      <c r="C697" t="s">
        <v>47</v>
      </c>
      <c r="D697" t="s">
        <v>25</v>
      </c>
      <c r="E697">
        <v>1996</v>
      </c>
      <c r="F697">
        <v>4.2279999999999998</v>
      </c>
      <c r="G697" t="s">
        <v>16</v>
      </c>
    </row>
    <row r="698" spans="1:7" x14ac:dyDescent="0.3">
      <c r="A698">
        <v>2020</v>
      </c>
      <c r="B698" t="s">
        <v>7</v>
      </c>
      <c r="C698" t="s">
        <v>47</v>
      </c>
      <c r="D698" t="s">
        <v>25</v>
      </c>
      <c r="E698">
        <v>2003</v>
      </c>
      <c r="F698">
        <v>2.363</v>
      </c>
      <c r="G698" t="s">
        <v>11</v>
      </c>
    </row>
    <row r="699" spans="1:7" x14ac:dyDescent="0.3">
      <c r="A699">
        <v>2020</v>
      </c>
      <c r="B699" t="s">
        <v>7</v>
      </c>
      <c r="C699" t="s">
        <v>47</v>
      </c>
      <c r="D699" t="s">
        <v>25</v>
      </c>
      <c r="E699">
        <v>2007</v>
      </c>
      <c r="F699">
        <v>1.0840000000000001</v>
      </c>
      <c r="G699" t="s">
        <v>11</v>
      </c>
    </row>
    <row r="700" spans="1:7" x14ac:dyDescent="0.3">
      <c r="A700">
        <v>2020</v>
      </c>
      <c r="B700" t="s">
        <v>7</v>
      </c>
      <c r="C700" t="s">
        <v>47</v>
      </c>
      <c r="D700" t="s">
        <v>25</v>
      </c>
      <c r="E700">
        <v>2011</v>
      </c>
      <c r="F700">
        <v>1.0840000000000001</v>
      </c>
      <c r="G700" t="s">
        <v>11</v>
      </c>
    </row>
    <row r="701" spans="1:7" x14ac:dyDescent="0.3">
      <c r="A701">
        <v>2020</v>
      </c>
      <c r="B701" t="s">
        <v>7</v>
      </c>
      <c r="C701" t="s">
        <v>47</v>
      </c>
      <c r="D701" t="s">
        <v>25</v>
      </c>
      <c r="E701">
        <v>2015</v>
      </c>
      <c r="F701">
        <v>0.81299999999999994</v>
      </c>
      <c r="G701" t="s">
        <v>11</v>
      </c>
    </row>
    <row r="702" spans="1:7" x14ac:dyDescent="0.3">
      <c r="A702">
        <v>2020</v>
      </c>
      <c r="B702" t="s">
        <v>7</v>
      </c>
      <c r="C702" t="s">
        <v>47</v>
      </c>
      <c r="D702" t="s">
        <v>25</v>
      </c>
      <c r="E702">
        <v>2017</v>
      </c>
      <c r="F702">
        <v>0.81299999999999994</v>
      </c>
      <c r="G702" t="s">
        <v>14</v>
      </c>
    </row>
    <row r="703" spans="1:7" x14ac:dyDescent="0.3">
      <c r="A703">
        <v>2020</v>
      </c>
      <c r="B703" t="s">
        <v>7</v>
      </c>
      <c r="C703" t="s">
        <v>47</v>
      </c>
      <c r="D703" t="s">
        <v>25</v>
      </c>
      <c r="E703">
        <v>2020</v>
      </c>
      <c r="F703">
        <v>0.27100000000000002</v>
      </c>
      <c r="G703" t="s">
        <v>14</v>
      </c>
    </row>
    <row r="704" spans="1:7" x14ac:dyDescent="0.3">
      <c r="A704">
        <v>2020</v>
      </c>
      <c r="B704" t="s">
        <v>7</v>
      </c>
      <c r="C704" t="s">
        <v>47</v>
      </c>
      <c r="D704" t="s">
        <v>25</v>
      </c>
      <c r="E704" t="s">
        <v>18</v>
      </c>
      <c r="F704">
        <v>0.27100000000000002</v>
      </c>
      <c r="G704" t="s">
        <v>19</v>
      </c>
    </row>
    <row r="705" spans="1:7" x14ac:dyDescent="0.3">
      <c r="A705">
        <v>2020</v>
      </c>
      <c r="B705" t="s">
        <v>7</v>
      </c>
      <c r="C705" t="s">
        <v>47</v>
      </c>
      <c r="D705" t="s">
        <v>26</v>
      </c>
      <c r="E705">
        <v>1975</v>
      </c>
      <c r="F705">
        <v>6.2450000000000001</v>
      </c>
      <c r="G705" t="s">
        <v>16</v>
      </c>
    </row>
    <row r="706" spans="1:7" x14ac:dyDescent="0.3">
      <c r="A706">
        <v>2020</v>
      </c>
      <c r="B706" t="s">
        <v>7</v>
      </c>
      <c r="C706" t="s">
        <v>47</v>
      </c>
      <c r="D706" t="s">
        <v>26</v>
      </c>
      <c r="E706">
        <v>1985</v>
      </c>
      <c r="F706">
        <v>5.1529999999999996</v>
      </c>
      <c r="G706" t="s">
        <v>16</v>
      </c>
    </row>
    <row r="707" spans="1:7" x14ac:dyDescent="0.3">
      <c r="A707">
        <v>2020</v>
      </c>
      <c r="B707" t="s">
        <v>7</v>
      </c>
      <c r="C707" t="s">
        <v>47</v>
      </c>
      <c r="D707" t="s">
        <v>26</v>
      </c>
      <c r="E707">
        <v>1996</v>
      </c>
      <c r="F707">
        <v>2.6389999999999998</v>
      </c>
      <c r="G707" t="s">
        <v>16</v>
      </c>
    </row>
    <row r="708" spans="1:7" x14ac:dyDescent="0.3">
      <c r="A708">
        <v>2020</v>
      </c>
      <c r="B708" t="s">
        <v>7</v>
      </c>
      <c r="C708" t="s">
        <v>47</v>
      </c>
      <c r="D708" t="s">
        <v>26</v>
      </c>
      <c r="E708">
        <v>2003</v>
      </c>
      <c r="F708">
        <v>1.29</v>
      </c>
      <c r="G708" t="s">
        <v>11</v>
      </c>
    </row>
    <row r="709" spans="1:7" x14ac:dyDescent="0.3">
      <c r="A709">
        <v>2020</v>
      </c>
      <c r="B709" t="s">
        <v>7</v>
      </c>
      <c r="C709" t="s">
        <v>47</v>
      </c>
      <c r="D709" t="s">
        <v>26</v>
      </c>
      <c r="E709">
        <v>2007</v>
      </c>
      <c r="F709">
        <v>0.876</v>
      </c>
      <c r="G709" t="s">
        <v>11</v>
      </c>
    </row>
    <row r="710" spans="1:7" x14ac:dyDescent="0.3">
      <c r="A710">
        <v>2020</v>
      </c>
      <c r="B710" t="s">
        <v>7</v>
      </c>
      <c r="C710" t="s">
        <v>47</v>
      </c>
      <c r="D710" t="s">
        <v>26</v>
      </c>
      <c r="E710">
        <v>2011</v>
      </c>
      <c r="F710">
        <v>0.876</v>
      </c>
      <c r="G710" t="s">
        <v>11</v>
      </c>
    </row>
    <row r="711" spans="1:7" x14ac:dyDescent="0.3">
      <c r="A711">
        <v>2020</v>
      </c>
      <c r="B711" t="s">
        <v>7</v>
      </c>
      <c r="C711" t="s">
        <v>47</v>
      </c>
      <c r="D711" t="s">
        <v>26</v>
      </c>
      <c r="E711">
        <v>2015</v>
      </c>
      <c r="F711">
        <v>0.65700000000000003</v>
      </c>
      <c r="G711" t="s">
        <v>11</v>
      </c>
    </row>
    <row r="712" spans="1:7" x14ac:dyDescent="0.3">
      <c r="A712">
        <v>2020</v>
      </c>
      <c r="B712" t="s">
        <v>7</v>
      </c>
      <c r="C712" t="s">
        <v>47</v>
      </c>
      <c r="D712" t="s">
        <v>26</v>
      </c>
      <c r="E712">
        <v>2017</v>
      </c>
      <c r="F712">
        <v>0.65700000000000003</v>
      </c>
      <c r="G712" t="s">
        <v>14</v>
      </c>
    </row>
    <row r="713" spans="1:7" x14ac:dyDescent="0.3">
      <c r="A713">
        <v>2020</v>
      </c>
      <c r="B713" t="s">
        <v>7</v>
      </c>
      <c r="C713" t="s">
        <v>47</v>
      </c>
      <c r="D713" t="s">
        <v>26</v>
      </c>
      <c r="E713">
        <v>2020</v>
      </c>
      <c r="F713">
        <v>0.219</v>
      </c>
      <c r="G713" t="s">
        <v>14</v>
      </c>
    </row>
    <row r="714" spans="1:7" x14ac:dyDescent="0.3">
      <c r="A714">
        <v>2020</v>
      </c>
      <c r="B714" t="s">
        <v>7</v>
      </c>
      <c r="C714" t="s">
        <v>47</v>
      </c>
      <c r="D714" t="s">
        <v>26</v>
      </c>
      <c r="E714" t="s">
        <v>18</v>
      </c>
      <c r="F714">
        <v>0.219</v>
      </c>
      <c r="G714" t="s">
        <v>19</v>
      </c>
    </row>
    <row r="715" spans="1:7" x14ac:dyDescent="0.3">
      <c r="A715">
        <v>2020</v>
      </c>
      <c r="B715" t="s">
        <v>7</v>
      </c>
      <c r="C715" t="s">
        <v>47</v>
      </c>
      <c r="D715" t="s">
        <v>27</v>
      </c>
      <c r="E715">
        <v>1975</v>
      </c>
      <c r="F715">
        <v>0.48799999999999999</v>
      </c>
      <c r="G715" t="s">
        <v>16</v>
      </c>
    </row>
    <row r="716" spans="1:7" x14ac:dyDescent="0.3">
      <c r="A716">
        <v>2020</v>
      </c>
      <c r="B716" t="s">
        <v>7</v>
      </c>
      <c r="C716" t="s">
        <v>47</v>
      </c>
      <c r="D716" t="s">
        <v>27</v>
      </c>
      <c r="E716">
        <v>1985</v>
      </c>
      <c r="F716">
        <v>0.373</v>
      </c>
      <c r="G716" t="s">
        <v>16</v>
      </c>
    </row>
    <row r="717" spans="1:7" x14ac:dyDescent="0.3">
      <c r="A717">
        <v>2020</v>
      </c>
      <c r="B717" t="s">
        <v>7</v>
      </c>
      <c r="C717" t="s">
        <v>47</v>
      </c>
      <c r="D717" t="s">
        <v>27</v>
      </c>
      <c r="E717">
        <v>1996</v>
      </c>
      <c r="F717">
        <v>0.193</v>
      </c>
      <c r="G717" t="s">
        <v>16</v>
      </c>
    </row>
    <row r="718" spans="1:7" x14ac:dyDescent="0.3">
      <c r="A718">
        <v>2020</v>
      </c>
      <c r="B718" t="s">
        <v>7</v>
      </c>
      <c r="C718" t="s">
        <v>47</v>
      </c>
      <c r="D718" t="s">
        <v>27</v>
      </c>
      <c r="E718">
        <v>2003</v>
      </c>
      <c r="F718">
        <v>0.104</v>
      </c>
      <c r="G718" t="s">
        <v>11</v>
      </c>
    </row>
    <row r="719" spans="1:7" x14ac:dyDescent="0.3">
      <c r="A719">
        <v>2020</v>
      </c>
      <c r="B719" t="s">
        <v>7</v>
      </c>
      <c r="C719" t="s">
        <v>47</v>
      </c>
      <c r="D719" t="s">
        <v>27</v>
      </c>
      <c r="E719">
        <v>2007</v>
      </c>
      <c r="F719">
        <v>5.8000000000000003E-2</v>
      </c>
      <c r="G719" t="s">
        <v>11</v>
      </c>
    </row>
    <row r="720" spans="1:7" x14ac:dyDescent="0.3">
      <c r="A720">
        <v>2020</v>
      </c>
      <c r="B720" t="s">
        <v>7</v>
      </c>
      <c r="C720" t="s">
        <v>47</v>
      </c>
      <c r="D720" t="s">
        <v>27</v>
      </c>
      <c r="E720">
        <v>2011</v>
      </c>
      <c r="F720">
        <v>5.8000000000000003E-2</v>
      </c>
      <c r="G720" t="s">
        <v>11</v>
      </c>
    </row>
    <row r="721" spans="1:7" x14ac:dyDescent="0.3">
      <c r="A721">
        <v>2020</v>
      </c>
      <c r="B721" t="s">
        <v>7</v>
      </c>
      <c r="C721" t="s">
        <v>47</v>
      </c>
      <c r="D721" t="s">
        <v>27</v>
      </c>
      <c r="E721">
        <v>2015</v>
      </c>
      <c r="F721">
        <v>4.2999999999999997E-2</v>
      </c>
      <c r="G721" t="s">
        <v>11</v>
      </c>
    </row>
    <row r="722" spans="1:7" x14ac:dyDescent="0.3">
      <c r="A722">
        <v>2020</v>
      </c>
      <c r="B722" t="s">
        <v>7</v>
      </c>
      <c r="C722" t="s">
        <v>47</v>
      </c>
      <c r="D722" t="s">
        <v>27</v>
      </c>
      <c r="E722">
        <v>2017</v>
      </c>
      <c r="F722">
        <v>4.2999999999999997E-2</v>
      </c>
      <c r="G722" t="s">
        <v>14</v>
      </c>
    </row>
    <row r="723" spans="1:7" x14ac:dyDescent="0.3">
      <c r="A723">
        <v>2020</v>
      </c>
      <c r="B723" t="s">
        <v>7</v>
      </c>
      <c r="C723" t="s">
        <v>47</v>
      </c>
      <c r="D723" t="s">
        <v>27</v>
      </c>
      <c r="E723">
        <v>2020</v>
      </c>
      <c r="F723">
        <v>1.4E-2</v>
      </c>
      <c r="G723" t="s">
        <v>14</v>
      </c>
    </row>
    <row r="724" spans="1:7" x14ac:dyDescent="0.3">
      <c r="A724">
        <v>2020</v>
      </c>
      <c r="B724" t="s">
        <v>7</v>
      </c>
      <c r="C724" t="s">
        <v>47</v>
      </c>
      <c r="D724" t="s">
        <v>27</v>
      </c>
      <c r="E724" t="s">
        <v>18</v>
      </c>
      <c r="F724">
        <v>1.4E-2</v>
      </c>
      <c r="G724" t="s">
        <v>19</v>
      </c>
    </row>
    <row r="725" spans="1:7" hidden="1" x14ac:dyDescent="0.3">
      <c r="A725">
        <v>2020</v>
      </c>
      <c r="B725" t="s">
        <v>7</v>
      </c>
      <c r="C725" t="s">
        <v>48</v>
      </c>
      <c r="D725" t="s">
        <v>9</v>
      </c>
      <c r="E725">
        <v>1975</v>
      </c>
      <c r="F725">
        <v>0.32100000000000001</v>
      </c>
      <c r="G725" t="s">
        <v>16</v>
      </c>
    </row>
    <row r="726" spans="1:7" hidden="1" x14ac:dyDescent="0.3">
      <c r="A726">
        <v>2020</v>
      </c>
      <c r="B726" t="s">
        <v>7</v>
      </c>
      <c r="C726" t="s">
        <v>48</v>
      </c>
      <c r="D726" t="s">
        <v>9</v>
      </c>
      <c r="E726">
        <v>1985</v>
      </c>
      <c r="F726">
        <v>0.29799999999999999</v>
      </c>
      <c r="G726" t="s">
        <v>16</v>
      </c>
    </row>
    <row r="727" spans="1:7" hidden="1" x14ac:dyDescent="0.3">
      <c r="A727">
        <v>2020</v>
      </c>
      <c r="B727" t="s">
        <v>7</v>
      </c>
      <c r="C727" t="s">
        <v>48</v>
      </c>
      <c r="D727" t="s">
        <v>9</v>
      </c>
      <c r="E727">
        <v>1996</v>
      </c>
      <c r="F727">
        <v>8.5999999999999993E-2</v>
      </c>
      <c r="G727" t="s">
        <v>16</v>
      </c>
    </row>
    <row r="728" spans="1:7" hidden="1" x14ac:dyDescent="0.3">
      <c r="A728">
        <v>2020</v>
      </c>
      <c r="B728" t="s">
        <v>7</v>
      </c>
      <c r="C728" t="s">
        <v>48</v>
      </c>
      <c r="D728" t="s">
        <v>9</v>
      </c>
      <c r="E728">
        <v>2003</v>
      </c>
      <c r="F728">
        <v>0.11899999999999999</v>
      </c>
      <c r="G728" t="s">
        <v>11</v>
      </c>
    </row>
    <row r="729" spans="1:7" hidden="1" x14ac:dyDescent="0.3">
      <c r="A729">
        <v>2020</v>
      </c>
      <c r="B729" t="s">
        <v>7</v>
      </c>
      <c r="C729" t="s">
        <v>48</v>
      </c>
      <c r="D729" t="s">
        <v>9</v>
      </c>
      <c r="E729">
        <v>2007</v>
      </c>
      <c r="F729">
        <v>3.7999999999999999E-2</v>
      </c>
      <c r="G729" t="s">
        <v>11</v>
      </c>
    </row>
    <row r="730" spans="1:7" hidden="1" x14ac:dyDescent="0.3">
      <c r="A730">
        <v>2020</v>
      </c>
      <c r="B730" t="s">
        <v>7</v>
      </c>
      <c r="C730" t="s">
        <v>48</v>
      </c>
      <c r="D730" t="s">
        <v>9</v>
      </c>
      <c r="E730">
        <v>2011</v>
      </c>
      <c r="F730">
        <v>3.7999999999999999E-2</v>
      </c>
      <c r="G730" t="s">
        <v>11</v>
      </c>
    </row>
    <row r="731" spans="1:7" hidden="1" x14ac:dyDescent="0.3">
      <c r="A731">
        <v>2020</v>
      </c>
      <c r="B731" t="s">
        <v>7</v>
      </c>
      <c r="C731" t="s">
        <v>48</v>
      </c>
      <c r="D731" t="s">
        <v>9</v>
      </c>
      <c r="E731">
        <v>2015</v>
      </c>
      <c r="F731">
        <v>2.9000000000000001E-2</v>
      </c>
      <c r="G731" t="s">
        <v>11</v>
      </c>
    </row>
    <row r="732" spans="1:7" hidden="1" x14ac:dyDescent="0.3">
      <c r="A732">
        <v>2020</v>
      </c>
      <c r="B732" t="s">
        <v>7</v>
      </c>
      <c r="C732" t="s">
        <v>48</v>
      </c>
      <c r="D732" t="s">
        <v>9</v>
      </c>
      <c r="E732">
        <v>2017</v>
      </c>
      <c r="F732">
        <v>2.9000000000000001E-2</v>
      </c>
      <c r="G732" t="s">
        <v>14</v>
      </c>
    </row>
    <row r="733" spans="1:7" hidden="1" x14ac:dyDescent="0.3">
      <c r="A733">
        <v>2020</v>
      </c>
      <c r="B733" t="s">
        <v>7</v>
      </c>
      <c r="C733" t="s">
        <v>48</v>
      </c>
      <c r="D733" t="s">
        <v>9</v>
      </c>
      <c r="E733">
        <v>2020</v>
      </c>
      <c r="F733">
        <v>0.01</v>
      </c>
      <c r="G733" t="s">
        <v>14</v>
      </c>
    </row>
    <row r="734" spans="1:7" hidden="1" x14ac:dyDescent="0.3">
      <c r="A734">
        <v>2020</v>
      </c>
      <c r="B734" t="s">
        <v>7</v>
      </c>
      <c r="C734" t="s">
        <v>48</v>
      </c>
      <c r="D734" t="s">
        <v>9</v>
      </c>
      <c r="E734" t="s">
        <v>18</v>
      </c>
      <c r="F734">
        <v>0.01</v>
      </c>
      <c r="G734" t="s">
        <v>19</v>
      </c>
    </row>
    <row r="735" spans="1:7" hidden="1" x14ac:dyDescent="0.3">
      <c r="A735">
        <v>2020</v>
      </c>
      <c r="B735" t="s">
        <v>7</v>
      </c>
      <c r="C735" t="s">
        <v>48</v>
      </c>
      <c r="D735" t="s">
        <v>20</v>
      </c>
      <c r="E735">
        <v>1975</v>
      </c>
      <c r="F735">
        <v>1.5449999999999999</v>
      </c>
      <c r="G735" t="s">
        <v>16</v>
      </c>
    </row>
    <row r="736" spans="1:7" hidden="1" x14ac:dyDescent="0.3">
      <c r="A736">
        <v>2020</v>
      </c>
      <c r="B736" t="s">
        <v>7</v>
      </c>
      <c r="C736" t="s">
        <v>48</v>
      </c>
      <c r="D736" t="s">
        <v>20</v>
      </c>
      <c r="E736">
        <v>1985</v>
      </c>
      <c r="F736">
        <v>1.3320000000000001</v>
      </c>
      <c r="G736" t="s">
        <v>16</v>
      </c>
    </row>
    <row r="737" spans="1:7" hidden="1" x14ac:dyDescent="0.3">
      <c r="A737">
        <v>2020</v>
      </c>
      <c r="B737" t="s">
        <v>7</v>
      </c>
      <c r="C737" t="s">
        <v>48</v>
      </c>
      <c r="D737" t="s">
        <v>20</v>
      </c>
      <c r="E737">
        <v>1996</v>
      </c>
      <c r="F737">
        <v>0.61199999999999999</v>
      </c>
      <c r="G737" t="s">
        <v>16</v>
      </c>
    </row>
    <row r="738" spans="1:7" hidden="1" x14ac:dyDescent="0.3">
      <c r="A738">
        <v>2020</v>
      </c>
      <c r="B738" t="s">
        <v>7</v>
      </c>
      <c r="C738" t="s">
        <v>48</v>
      </c>
      <c r="D738" t="s">
        <v>20</v>
      </c>
      <c r="E738">
        <v>2003</v>
      </c>
      <c r="F738">
        <v>0.36199999999999999</v>
      </c>
      <c r="G738" t="s">
        <v>11</v>
      </c>
    </row>
    <row r="739" spans="1:7" hidden="1" x14ac:dyDescent="0.3">
      <c r="A739">
        <v>2020</v>
      </c>
      <c r="B739" t="s">
        <v>7</v>
      </c>
      <c r="C739" t="s">
        <v>48</v>
      </c>
      <c r="D739" t="s">
        <v>20</v>
      </c>
      <c r="E739">
        <v>2007</v>
      </c>
      <c r="F739">
        <v>0.16800000000000001</v>
      </c>
      <c r="G739" t="s">
        <v>11</v>
      </c>
    </row>
    <row r="740" spans="1:7" hidden="1" x14ac:dyDescent="0.3">
      <c r="A740">
        <v>2020</v>
      </c>
      <c r="B740" t="s">
        <v>7</v>
      </c>
      <c r="C740" t="s">
        <v>48</v>
      </c>
      <c r="D740" t="s">
        <v>20</v>
      </c>
      <c r="E740">
        <v>2011</v>
      </c>
      <c r="F740">
        <v>0.16800000000000001</v>
      </c>
      <c r="G740" t="s">
        <v>11</v>
      </c>
    </row>
    <row r="741" spans="1:7" hidden="1" x14ac:dyDescent="0.3">
      <c r="A741">
        <v>2020</v>
      </c>
      <c r="B741" t="s">
        <v>7</v>
      </c>
      <c r="C741" t="s">
        <v>48</v>
      </c>
      <c r="D741" t="s">
        <v>20</v>
      </c>
      <c r="E741">
        <v>2015</v>
      </c>
      <c r="F741">
        <v>0.126</v>
      </c>
      <c r="G741" t="s">
        <v>11</v>
      </c>
    </row>
    <row r="742" spans="1:7" hidden="1" x14ac:dyDescent="0.3">
      <c r="A742">
        <v>2020</v>
      </c>
      <c r="B742" t="s">
        <v>7</v>
      </c>
      <c r="C742" t="s">
        <v>48</v>
      </c>
      <c r="D742" t="s">
        <v>20</v>
      </c>
      <c r="E742">
        <v>2017</v>
      </c>
      <c r="F742">
        <v>0.126</v>
      </c>
      <c r="G742" t="s">
        <v>14</v>
      </c>
    </row>
    <row r="743" spans="1:7" hidden="1" x14ac:dyDescent="0.3">
      <c r="A743">
        <v>2020</v>
      </c>
      <c r="B743" t="s">
        <v>7</v>
      </c>
      <c r="C743" t="s">
        <v>48</v>
      </c>
      <c r="D743" t="s">
        <v>20</v>
      </c>
      <c r="E743">
        <v>2020</v>
      </c>
      <c r="F743">
        <v>4.2000000000000003E-2</v>
      </c>
      <c r="G743" t="s">
        <v>14</v>
      </c>
    </row>
    <row r="744" spans="1:7" hidden="1" x14ac:dyDescent="0.3">
      <c r="A744">
        <v>2020</v>
      </c>
      <c r="B744" t="s">
        <v>7</v>
      </c>
      <c r="C744" t="s">
        <v>48</v>
      </c>
      <c r="D744" t="s">
        <v>20</v>
      </c>
      <c r="E744" t="s">
        <v>18</v>
      </c>
      <c r="F744">
        <v>4.2000000000000003E-2</v>
      </c>
      <c r="G744" t="s">
        <v>19</v>
      </c>
    </row>
    <row r="745" spans="1:7" hidden="1" x14ac:dyDescent="0.3">
      <c r="A745">
        <v>2020</v>
      </c>
      <c r="B745" t="s">
        <v>7</v>
      </c>
      <c r="C745" t="s">
        <v>48</v>
      </c>
      <c r="D745" t="s">
        <v>21</v>
      </c>
      <c r="E745">
        <v>1975</v>
      </c>
      <c r="F745">
        <v>11.887</v>
      </c>
      <c r="G745" t="s">
        <v>16</v>
      </c>
    </row>
    <row r="746" spans="1:7" hidden="1" x14ac:dyDescent="0.3">
      <c r="A746">
        <v>2020</v>
      </c>
      <c r="B746" t="s">
        <v>7</v>
      </c>
      <c r="C746" t="s">
        <v>48</v>
      </c>
      <c r="D746" t="s">
        <v>21</v>
      </c>
      <c r="E746">
        <v>1985</v>
      </c>
      <c r="F746">
        <v>7.67</v>
      </c>
      <c r="G746" t="s">
        <v>16</v>
      </c>
    </row>
    <row r="747" spans="1:7" hidden="1" x14ac:dyDescent="0.3">
      <c r="A747">
        <v>2020</v>
      </c>
      <c r="B747" t="s">
        <v>7</v>
      </c>
      <c r="C747" t="s">
        <v>48</v>
      </c>
      <c r="D747" t="s">
        <v>21</v>
      </c>
      <c r="E747">
        <v>1996</v>
      </c>
      <c r="F747">
        <v>3.548</v>
      </c>
      <c r="G747" t="s">
        <v>16</v>
      </c>
    </row>
    <row r="748" spans="1:7" hidden="1" x14ac:dyDescent="0.3">
      <c r="A748">
        <v>2020</v>
      </c>
      <c r="B748" t="s">
        <v>7</v>
      </c>
      <c r="C748" t="s">
        <v>48</v>
      </c>
      <c r="D748" t="s">
        <v>21</v>
      </c>
      <c r="E748">
        <v>2003</v>
      </c>
      <c r="F748">
        <v>1.994</v>
      </c>
      <c r="G748" t="s">
        <v>11</v>
      </c>
    </row>
    <row r="749" spans="1:7" hidden="1" x14ac:dyDescent="0.3">
      <c r="A749">
        <v>2020</v>
      </c>
      <c r="B749" t="s">
        <v>7</v>
      </c>
      <c r="C749" t="s">
        <v>48</v>
      </c>
      <c r="D749" t="s">
        <v>21</v>
      </c>
      <c r="E749">
        <v>2007</v>
      </c>
      <c r="F749">
        <v>0.502</v>
      </c>
      <c r="G749" t="s">
        <v>11</v>
      </c>
    </row>
    <row r="750" spans="1:7" hidden="1" x14ac:dyDescent="0.3">
      <c r="A750">
        <v>2020</v>
      </c>
      <c r="B750" t="s">
        <v>7</v>
      </c>
      <c r="C750" t="s">
        <v>48</v>
      </c>
      <c r="D750" t="s">
        <v>21</v>
      </c>
      <c r="E750">
        <v>2011</v>
      </c>
      <c r="F750">
        <v>0.502</v>
      </c>
      <c r="G750" t="s">
        <v>11</v>
      </c>
    </row>
    <row r="751" spans="1:7" hidden="1" x14ac:dyDescent="0.3">
      <c r="A751">
        <v>2020</v>
      </c>
      <c r="B751" t="s">
        <v>7</v>
      </c>
      <c r="C751" t="s">
        <v>48</v>
      </c>
      <c r="D751" t="s">
        <v>21</v>
      </c>
      <c r="E751">
        <v>2015</v>
      </c>
      <c r="F751">
        <v>0.376</v>
      </c>
      <c r="G751" t="s">
        <v>11</v>
      </c>
    </row>
    <row r="752" spans="1:7" hidden="1" x14ac:dyDescent="0.3">
      <c r="A752">
        <v>2020</v>
      </c>
      <c r="B752" t="s">
        <v>7</v>
      </c>
      <c r="C752" t="s">
        <v>48</v>
      </c>
      <c r="D752" t="s">
        <v>21</v>
      </c>
      <c r="E752">
        <v>2017</v>
      </c>
      <c r="F752">
        <v>0.376</v>
      </c>
      <c r="G752" t="s">
        <v>14</v>
      </c>
    </row>
    <row r="753" spans="1:7" hidden="1" x14ac:dyDescent="0.3">
      <c r="A753">
        <v>2020</v>
      </c>
      <c r="B753" t="s">
        <v>7</v>
      </c>
      <c r="C753" t="s">
        <v>48</v>
      </c>
      <c r="D753" t="s">
        <v>21</v>
      </c>
      <c r="E753">
        <v>2020</v>
      </c>
      <c r="F753">
        <v>0.125</v>
      </c>
      <c r="G753" t="s">
        <v>14</v>
      </c>
    </row>
    <row r="754" spans="1:7" hidden="1" x14ac:dyDescent="0.3">
      <c r="A754">
        <v>2020</v>
      </c>
      <c r="B754" t="s">
        <v>7</v>
      </c>
      <c r="C754" t="s">
        <v>48</v>
      </c>
      <c r="D754" t="s">
        <v>21</v>
      </c>
      <c r="E754" t="s">
        <v>18</v>
      </c>
      <c r="F754">
        <v>0.125</v>
      </c>
      <c r="G754" t="s">
        <v>19</v>
      </c>
    </row>
    <row r="755" spans="1:7" hidden="1" x14ac:dyDescent="0.3">
      <c r="A755">
        <v>2020</v>
      </c>
      <c r="B755" t="s">
        <v>7</v>
      </c>
      <c r="C755" t="s">
        <v>48</v>
      </c>
      <c r="D755" t="s">
        <v>22</v>
      </c>
      <c r="E755">
        <v>1975</v>
      </c>
      <c r="F755">
        <v>3.1749999999999998</v>
      </c>
      <c r="G755" t="s">
        <v>16</v>
      </c>
    </row>
    <row r="756" spans="1:7" hidden="1" x14ac:dyDescent="0.3">
      <c r="A756">
        <v>2020</v>
      </c>
      <c r="B756" t="s">
        <v>7</v>
      </c>
      <c r="C756" t="s">
        <v>48</v>
      </c>
      <c r="D756" t="s">
        <v>22</v>
      </c>
      <c r="E756">
        <v>1985</v>
      </c>
      <c r="F756">
        <v>2.8109999999999999</v>
      </c>
      <c r="G756" t="s">
        <v>16</v>
      </c>
    </row>
    <row r="757" spans="1:7" hidden="1" x14ac:dyDescent="0.3">
      <c r="A757">
        <v>2020</v>
      </c>
      <c r="B757" t="s">
        <v>7</v>
      </c>
      <c r="C757" t="s">
        <v>48</v>
      </c>
      <c r="D757" t="s">
        <v>22</v>
      </c>
      <c r="E757">
        <v>1996</v>
      </c>
      <c r="F757">
        <v>1.38</v>
      </c>
      <c r="G757" t="s">
        <v>16</v>
      </c>
    </row>
    <row r="758" spans="1:7" hidden="1" x14ac:dyDescent="0.3">
      <c r="A758">
        <v>2020</v>
      </c>
      <c r="B758" t="s">
        <v>7</v>
      </c>
      <c r="C758" t="s">
        <v>48</v>
      </c>
      <c r="D758" t="s">
        <v>22</v>
      </c>
      <c r="E758">
        <v>2003</v>
      </c>
      <c r="F758">
        <v>0.69899999999999995</v>
      </c>
      <c r="G758" t="s">
        <v>11</v>
      </c>
    </row>
    <row r="759" spans="1:7" hidden="1" x14ac:dyDescent="0.3">
      <c r="A759">
        <v>2020</v>
      </c>
      <c r="B759" t="s">
        <v>7</v>
      </c>
      <c r="C759" t="s">
        <v>48</v>
      </c>
      <c r="D759" t="s">
        <v>22</v>
      </c>
      <c r="E759">
        <v>2007</v>
      </c>
      <c r="F759">
        <v>0.372</v>
      </c>
      <c r="G759" t="s">
        <v>11</v>
      </c>
    </row>
    <row r="760" spans="1:7" hidden="1" x14ac:dyDescent="0.3">
      <c r="A760">
        <v>2020</v>
      </c>
      <c r="B760" t="s">
        <v>7</v>
      </c>
      <c r="C760" t="s">
        <v>48</v>
      </c>
      <c r="D760" t="s">
        <v>22</v>
      </c>
      <c r="E760">
        <v>2011</v>
      </c>
      <c r="F760">
        <v>0.372</v>
      </c>
      <c r="G760" t="s">
        <v>11</v>
      </c>
    </row>
    <row r="761" spans="1:7" hidden="1" x14ac:dyDescent="0.3">
      <c r="A761">
        <v>2020</v>
      </c>
      <c r="B761" t="s">
        <v>7</v>
      </c>
      <c r="C761" t="s">
        <v>48</v>
      </c>
      <c r="D761" t="s">
        <v>22</v>
      </c>
      <c r="E761">
        <v>2015</v>
      </c>
      <c r="F761">
        <v>0.27900000000000003</v>
      </c>
      <c r="G761" t="s">
        <v>11</v>
      </c>
    </row>
    <row r="762" spans="1:7" hidden="1" x14ac:dyDescent="0.3">
      <c r="A762">
        <v>2020</v>
      </c>
      <c r="B762" t="s">
        <v>7</v>
      </c>
      <c r="C762" t="s">
        <v>48</v>
      </c>
      <c r="D762" t="s">
        <v>22</v>
      </c>
      <c r="E762">
        <v>2017</v>
      </c>
      <c r="F762">
        <v>0.27900000000000003</v>
      </c>
      <c r="G762" t="s">
        <v>14</v>
      </c>
    </row>
    <row r="763" spans="1:7" hidden="1" x14ac:dyDescent="0.3">
      <c r="A763">
        <v>2020</v>
      </c>
      <c r="B763" t="s">
        <v>7</v>
      </c>
      <c r="C763" t="s">
        <v>48</v>
      </c>
      <c r="D763" t="s">
        <v>22</v>
      </c>
      <c r="E763">
        <v>2020</v>
      </c>
      <c r="F763">
        <v>9.2999999999999999E-2</v>
      </c>
      <c r="G763" t="s">
        <v>14</v>
      </c>
    </row>
    <row r="764" spans="1:7" hidden="1" x14ac:dyDescent="0.3">
      <c r="A764">
        <v>2020</v>
      </c>
      <c r="B764" t="s">
        <v>7</v>
      </c>
      <c r="C764" t="s">
        <v>48</v>
      </c>
      <c r="D764" t="s">
        <v>22</v>
      </c>
      <c r="E764" t="s">
        <v>18</v>
      </c>
      <c r="F764">
        <v>9.2999999999999999E-2</v>
      </c>
      <c r="G764" t="s">
        <v>19</v>
      </c>
    </row>
    <row r="765" spans="1:7" hidden="1" x14ac:dyDescent="0.3">
      <c r="A765">
        <v>2020</v>
      </c>
      <c r="B765" t="s">
        <v>7</v>
      </c>
      <c r="C765" t="s">
        <v>48</v>
      </c>
      <c r="D765" t="s">
        <v>23</v>
      </c>
      <c r="E765">
        <v>1975</v>
      </c>
      <c r="F765">
        <v>1.323</v>
      </c>
      <c r="G765" t="s">
        <v>16</v>
      </c>
    </row>
    <row r="766" spans="1:7" hidden="1" x14ac:dyDescent="0.3">
      <c r="A766">
        <v>2020</v>
      </c>
      <c r="B766" t="s">
        <v>7</v>
      </c>
      <c r="C766" t="s">
        <v>48</v>
      </c>
      <c r="D766" t="s">
        <v>23</v>
      </c>
      <c r="E766">
        <v>1985</v>
      </c>
      <c r="F766">
        <v>1.1739999999999999</v>
      </c>
      <c r="G766" t="s">
        <v>16</v>
      </c>
    </row>
    <row r="767" spans="1:7" hidden="1" x14ac:dyDescent="0.3">
      <c r="A767">
        <v>2020</v>
      </c>
      <c r="B767" t="s">
        <v>7</v>
      </c>
      <c r="C767" t="s">
        <v>48</v>
      </c>
      <c r="D767" t="s">
        <v>23</v>
      </c>
      <c r="E767">
        <v>1996</v>
      </c>
      <c r="F767">
        <v>0.57699999999999996</v>
      </c>
      <c r="G767" t="s">
        <v>16</v>
      </c>
    </row>
    <row r="768" spans="1:7" hidden="1" x14ac:dyDescent="0.3">
      <c r="A768">
        <v>2020</v>
      </c>
      <c r="B768" t="s">
        <v>7</v>
      </c>
      <c r="C768" t="s">
        <v>48</v>
      </c>
      <c r="D768" t="s">
        <v>23</v>
      </c>
      <c r="E768">
        <v>2003</v>
      </c>
      <c r="F768">
        <v>0.29199999999999998</v>
      </c>
      <c r="G768" t="s">
        <v>11</v>
      </c>
    </row>
    <row r="769" spans="1:7" hidden="1" x14ac:dyDescent="0.3">
      <c r="A769">
        <v>2020</v>
      </c>
      <c r="B769" t="s">
        <v>7</v>
      </c>
      <c r="C769" t="s">
        <v>48</v>
      </c>
      <c r="D769" t="s">
        <v>23</v>
      </c>
      <c r="E769">
        <v>2007</v>
      </c>
      <c r="F769">
        <v>0.156</v>
      </c>
      <c r="G769" t="s">
        <v>11</v>
      </c>
    </row>
    <row r="770" spans="1:7" hidden="1" x14ac:dyDescent="0.3">
      <c r="A770">
        <v>2020</v>
      </c>
      <c r="B770" t="s">
        <v>7</v>
      </c>
      <c r="C770" t="s">
        <v>48</v>
      </c>
      <c r="D770" t="s">
        <v>23</v>
      </c>
      <c r="E770">
        <v>2011</v>
      </c>
      <c r="F770">
        <v>0.156</v>
      </c>
      <c r="G770" t="s">
        <v>11</v>
      </c>
    </row>
    <row r="771" spans="1:7" hidden="1" x14ac:dyDescent="0.3">
      <c r="A771">
        <v>2020</v>
      </c>
      <c r="B771" t="s">
        <v>7</v>
      </c>
      <c r="C771" t="s">
        <v>48</v>
      </c>
      <c r="D771" t="s">
        <v>23</v>
      </c>
      <c r="E771">
        <v>2015</v>
      </c>
      <c r="F771">
        <v>0.11700000000000001</v>
      </c>
      <c r="G771" t="s">
        <v>11</v>
      </c>
    </row>
    <row r="772" spans="1:7" hidden="1" x14ac:dyDescent="0.3">
      <c r="A772">
        <v>2020</v>
      </c>
      <c r="B772" t="s">
        <v>7</v>
      </c>
      <c r="C772" t="s">
        <v>48</v>
      </c>
      <c r="D772" t="s">
        <v>23</v>
      </c>
      <c r="E772">
        <v>2017</v>
      </c>
      <c r="F772">
        <v>0.11700000000000001</v>
      </c>
      <c r="G772" t="s">
        <v>14</v>
      </c>
    </row>
    <row r="773" spans="1:7" hidden="1" x14ac:dyDescent="0.3">
      <c r="A773">
        <v>2020</v>
      </c>
      <c r="B773" t="s">
        <v>7</v>
      </c>
      <c r="C773" t="s">
        <v>48</v>
      </c>
      <c r="D773" t="s">
        <v>23</v>
      </c>
      <c r="E773">
        <v>2020</v>
      </c>
      <c r="F773">
        <v>3.9E-2</v>
      </c>
      <c r="G773" t="s">
        <v>14</v>
      </c>
    </row>
    <row r="774" spans="1:7" hidden="1" x14ac:dyDescent="0.3">
      <c r="A774">
        <v>2020</v>
      </c>
      <c r="B774" t="s">
        <v>7</v>
      </c>
      <c r="C774" t="s">
        <v>48</v>
      </c>
      <c r="D774" t="s">
        <v>23</v>
      </c>
      <c r="E774" t="s">
        <v>18</v>
      </c>
      <c r="F774">
        <v>3.9E-2</v>
      </c>
      <c r="G774" t="s">
        <v>19</v>
      </c>
    </row>
    <row r="775" spans="1:7" hidden="1" x14ac:dyDescent="0.3">
      <c r="A775">
        <v>2020</v>
      </c>
      <c r="B775" t="s">
        <v>7</v>
      </c>
      <c r="C775" t="s">
        <v>48</v>
      </c>
      <c r="D775" t="s">
        <v>24</v>
      </c>
      <c r="E775">
        <v>1975</v>
      </c>
      <c r="F775">
        <v>1.044</v>
      </c>
      <c r="G775" t="s">
        <v>16</v>
      </c>
    </row>
    <row r="776" spans="1:7" hidden="1" x14ac:dyDescent="0.3">
      <c r="A776">
        <v>2020</v>
      </c>
      <c r="B776" t="s">
        <v>7</v>
      </c>
      <c r="C776" t="s">
        <v>48</v>
      </c>
      <c r="D776" t="s">
        <v>24</v>
      </c>
      <c r="E776">
        <v>1985</v>
      </c>
      <c r="F776">
        <v>0.65</v>
      </c>
      <c r="G776" t="s">
        <v>16</v>
      </c>
    </row>
    <row r="777" spans="1:7" hidden="1" x14ac:dyDescent="0.3">
      <c r="A777">
        <v>2020</v>
      </c>
      <c r="B777" t="s">
        <v>7</v>
      </c>
      <c r="C777" t="s">
        <v>48</v>
      </c>
      <c r="D777" t="s">
        <v>24</v>
      </c>
      <c r="E777">
        <v>1996</v>
      </c>
      <c r="F777">
        <v>0.23</v>
      </c>
      <c r="G777" t="s">
        <v>16</v>
      </c>
    </row>
    <row r="778" spans="1:7" hidden="1" x14ac:dyDescent="0.3">
      <c r="A778">
        <v>2020</v>
      </c>
      <c r="B778" t="s">
        <v>7</v>
      </c>
      <c r="C778" t="s">
        <v>48</v>
      </c>
      <c r="D778" t="s">
        <v>24</v>
      </c>
      <c r="E778">
        <v>2003</v>
      </c>
      <c r="F778">
        <v>0.20599999999999999</v>
      </c>
      <c r="G778" t="s">
        <v>11</v>
      </c>
    </row>
    <row r="779" spans="1:7" hidden="1" x14ac:dyDescent="0.3">
      <c r="A779">
        <v>2020</v>
      </c>
      <c r="B779" t="s">
        <v>7</v>
      </c>
      <c r="C779" t="s">
        <v>48</v>
      </c>
      <c r="D779" t="s">
        <v>24</v>
      </c>
      <c r="E779">
        <v>2007</v>
      </c>
      <c r="F779">
        <v>0.11</v>
      </c>
      <c r="G779" t="s">
        <v>11</v>
      </c>
    </row>
    <row r="780" spans="1:7" hidden="1" x14ac:dyDescent="0.3">
      <c r="A780">
        <v>2020</v>
      </c>
      <c r="B780" t="s">
        <v>7</v>
      </c>
      <c r="C780" t="s">
        <v>48</v>
      </c>
      <c r="D780" t="s">
        <v>24</v>
      </c>
      <c r="E780">
        <v>2011</v>
      </c>
      <c r="F780">
        <v>0.11</v>
      </c>
      <c r="G780" t="s">
        <v>11</v>
      </c>
    </row>
    <row r="781" spans="1:7" hidden="1" x14ac:dyDescent="0.3">
      <c r="A781">
        <v>2020</v>
      </c>
      <c r="B781" t="s">
        <v>7</v>
      </c>
      <c r="C781" t="s">
        <v>48</v>
      </c>
      <c r="D781" t="s">
        <v>24</v>
      </c>
      <c r="E781">
        <v>2015</v>
      </c>
      <c r="F781">
        <v>8.2000000000000003E-2</v>
      </c>
      <c r="G781" t="s">
        <v>11</v>
      </c>
    </row>
    <row r="782" spans="1:7" hidden="1" x14ac:dyDescent="0.3">
      <c r="A782">
        <v>2020</v>
      </c>
      <c r="B782" t="s">
        <v>7</v>
      </c>
      <c r="C782" t="s">
        <v>48</v>
      </c>
      <c r="D782" t="s">
        <v>24</v>
      </c>
      <c r="E782">
        <v>2017</v>
      </c>
      <c r="F782">
        <v>8.2000000000000003E-2</v>
      </c>
      <c r="G782" t="s">
        <v>14</v>
      </c>
    </row>
    <row r="783" spans="1:7" hidden="1" x14ac:dyDescent="0.3">
      <c r="A783">
        <v>2020</v>
      </c>
      <c r="B783" t="s">
        <v>7</v>
      </c>
      <c r="C783" t="s">
        <v>48</v>
      </c>
      <c r="D783" t="s">
        <v>24</v>
      </c>
      <c r="E783">
        <v>2020</v>
      </c>
      <c r="F783">
        <v>2.7E-2</v>
      </c>
      <c r="G783" t="s">
        <v>14</v>
      </c>
    </row>
    <row r="784" spans="1:7" hidden="1" x14ac:dyDescent="0.3">
      <c r="A784">
        <v>2020</v>
      </c>
      <c r="B784" t="s">
        <v>7</v>
      </c>
      <c r="C784" t="s">
        <v>48</v>
      </c>
      <c r="D784" t="s">
        <v>24</v>
      </c>
      <c r="E784" t="s">
        <v>18</v>
      </c>
      <c r="F784">
        <v>2.7E-2</v>
      </c>
      <c r="G784" t="s">
        <v>19</v>
      </c>
    </row>
    <row r="785" spans="1:7" hidden="1" x14ac:dyDescent="0.3">
      <c r="A785">
        <v>2020</v>
      </c>
      <c r="B785" t="s">
        <v>7</v>
      </c>
      <c r="C785" t="s">
        <v>48</v>
      </c>
      <c r="D785" t="s">
        <v>25</v>
      </c>
      <c r="E785">
        <v>1975</v>
      </c>
      <c r="F785">
        <v>3.052</v>
      </c>
      <c r="G785" t="s">
        <v>16</v>
      </c>
    </row>
    <row r="786" spans="1:7" hidden="1" x14ac:dyDescent="0.3">
      <c r="A786">
        <v>2020</v>
      </c>
      <c r="B786" t="s">
        <v>7</v>
      </c>
      <c r="C786" t="s">
        <v>48</v>
      </c>
      <c r="D786" t="s">
        <v>25</v>
      </c>
      <c r="E786">
        <v>1985</v>
      </c>
      <c r="F786">
        <v>2.133</v>
      </c>
      <c r="G786" t="s">
        <v>16</v>
      </c>
    </row>
    <row r="787" spans="1:7" hidden="1" x14ac:dyDescent="0.3">
      <c r="A787">
        <v>2020</v>
      </c>
      <c r="B787" t="s">
        <v>7</v>
      </c>
      <c r="C787" t="s">
        <v>48</v>
      </c>
      <c r="D787" t="s">
        <v>25</v>
      </c>
      <c r="E787">
        <v>1996</v>
      </c>
      <c r="F787">
        <v>1.252</v>
      </c>
      <c r="G787" t="s">
        <v>16</v>
      </c>
    </row>
    <row r="788" spans="1:7" hidden="1" x14ac:dyDescent="0.3">
      <c r="A788">
        <v>2020</v>
      </c>
      <c r="B788" t="s">
        <v>7</v>
      </c>
      <c r="C788" t="s">
        <v>48</v>
      </c>
      <c r="D788" t="s">
        <v>25</v>
      </c>
      <c r="E788">
        <v>2003</v>
      </c>
      <c r="F788">
        <v>0.754</v>
      </c>
      <c r="G788" t="s">
        <v>11</v>
      </c>
    </row>
    <row r="789" spans="1:7" hidden="1" x14ac:dyDescent="0.3">
      <c r="A789">
        <v>2020</v>
      </c>
      <c r="B789" t="s">
        <v>7</v>
      </c>
      <c r="C789" t="s">
        <v>48</v>
      </c>
      <c r="D789" t="s">
        <v>25</v>
      </c>
      <c r="E789">
        <v>2007</v>
      </c>
      <c r="F789">
        <v>0.42199999999999999</v>
      </c>
      <c r="G789" t="s">
        <v>11</v>
      </c>
    </row>
    <row r="790" spans="1:7" hidden="1" x14ac:dyDescent="0.3">
      <c r="A790">
        <v>2020</v>
      </c>
      <c r="B790" t="s">
        <v>7</v>
      </c>
      <c r="C790" t="s">
        <v>48</v>
      </c>
      <c r="D790" t="s">
        <v>25</v>
      </c>
      <c r="E790">
        <v>2011</v>
      </c>
      <c r="F790">
        <v>0.42199999999999999</v>
      </c>
      <c r="G790" t="s">
        <v>11</v>
      </c>
    </row>
    <row r="791" spans="1:7" hidden="1" x14ac:dyDescent="0.3">
      <c r="A791">
        <v>2020</v>
      </c>
      <c r="B791" t="s">
        <v>7</v>
      </c>
      <c r="C791" t="s">
        <v>48</v>
      </c>
      <c r="D791" t="s">
        <v>25</v>
      </c>
      <c r="E791">
        <v>2015</v>
      </c>
      <c r="F791">
        <v>0.316</v>
      </c>
      <c r="G791" t="s">
        <v>11</v>
      </c>
    </row>
    <row r="792" spans="1:7" hidden="1" x14ac:dyDescent="0.3">
      <c r="A792">
        <v>2020</v>
      </c>
      <c r="B792" t="s">
        <v>7</v>
      </c>
      <c r="C792" t="s">
        <v>48</v>
      </c>
      <c r="D792" t="s">
        <v>25</v>
      </c>
      <c r="E792">
        <v>2017</v>
      </c>
      <c r="F792">
        <v>0.316</v>
      </c>
      <c r="G792" t="s">
        <v>14</v>
      </c>
    </row>
    <row r="793" spans="1:7" hidden="1" x14ac:dyDescent="0.3">
      <c r="A793">
        <v>2020</v>
      </c>
      <c r="B793" t="s">
        <v>7</v>
      </c>
      <c r="C793" t="s">
        <v>48</v>
      </c>
      <c r="D793" t="s">
        <v>25</v>
      </c>
      <c r="E793">
        <v>2020</v>
      </c>
      <c r="F793">
        <v>0.105</v>
      </c>
      <c r="G793" t="s">
        <v>14</v>
      </c>
    </row>
    <row r="794" spans="1:7" hidden="1" x14ac:dyDescent="0.3">
      <c r="A794">
        <v>2020</v>
      </c>
      <c r="B794" t="s">
        <v>7</v>
      </c>
      <c r="C794" t="s">
        <v>48</v>
      </c>
      <c r="D794" t="s">
        <v>25</v>
      </c>
      <c r="E794" t="s">
        <v>18</v>
      </c>
      <c r="F794">
        <v>0.105</v>
      </c>
      <c r="G794" t="s">
        <v>19</v>
      </c>
    </row>
    <row r="795" spans="1:7" hidden="1" x14ac:dyDescent="0.3">
      <c r="A795">
        <v>2020</v>
      </c>
      <c r="B795" t="s">
        <v>7</v>
      </c>
      <c r="C795" t="s">
        <v>48</v>
      </c>
      <c r="D795" t="s">
        <v>26</v>
      </c>
      <c r="E795">
        <v>1975</v>
      </c>
      <c r="F795">
        <v>2.3410000000000002</v>
      </c>
      <c r="G795" t="s">
        <v>16</v>
      </c>
    </row>
    <row r="796" spans="1:7" hidden="1" x14ac:dyDescent="0.3">
      <c r="A796">
        <v>2020</v>
      </c>
      <c r="B796" t="s">
        <v>7</v>
      </c>
      <c r="C796" t="s">
        <v>48</v>
      </c>
      <c r="D796" t="s">
        <v>26</v>
      </c>
      <c r="E796">
        <v>1985</v>
      </c>
      <c r="F796">
        <v>1.4410000000000001</v>
      </c>
      <c r="G796" t="s">
        <v>16</v>
      </c>
    </row>
    <row r="797" spans="1:7" hidden="1" x14ac:dyDescent="0.3">
      <c r="A797">
        <v>2020</v>
      </c>
      <c r="B797" t="s">
        <v>7</v>
      </c>
      <c r="C797" t="s">
        <v>48</v>
      </c>
      <c r="D797" t="s">
        <v>26</v>
      </c>
      <c r="E797">
        <v>1996</v>
      </c>
      <c r="F797">
        <v>0.47099999999999997</v>
      </c>
      <c r="G797" t="s">
        <v>16</v>
      </c>
    </row>
    <row r="798" spans="1:7" hidden="1" x14ac:dyDescent="0.3">
      <c r="A798">
        <v>2020</v>
      </c>
      <c r="B798" t="s">
        <v>7</v>
      </c>
      <c r="C798" t="s">
        <v>48</v>
      </c>
      <c r="D798" t="s">
        <v>26</v>
      </c>
      <c r="E798">
        <v>2003</v>
      </c>
      <c r="F798">
        <v>0.41699999999999998</v>
      </c>
      <c r="G798" t="s">
        <v>11</v>
      </c>
    </row>
    <row r="799" spans="1:7" hidden="1" x14ac:dyDescent="0.3">
      <c r="A799">
        <v>2020</v>
      </c>
      <c r="B799" t="s">
        <v>7</v>
      </c>
      <c r="C799" t="s">
        <v>48</v>
      </c>
      <c r="D799" t="s">
        <v>26</v>
      </c>
      <c r="E799">
        <v>2007</v>
      </c>
      <c r="F799">
        <v>0.23100000000000001</v>
      </c>
      <c r="G799" t="s">
        <v>11</v>
      </c>
    </row>
    <row r="800" spans="1:7" hidden="1" x14ac:dyDescent="0.3">
      <c r="A800">
        <v>2020</v>
      </c>
      <c r="B800" t="s">
        <v>7</v>
      </c>
      <c r="C800" t="s">
        <v>48</v>
      </c>
      <c r="D800" t="s">
        <v>26</v>
      </c>
      <c r="E800">
        <v>2011</v>
      </c>
      <c r="F800">
        <v>0.23100000000000001</v>
      </c>
      <c r="G800" t="s">
        <v>11</v>
      </c>
    </row>
    <row r="801" spans="1:7" hidden="1" x14ac:dyDescent="0.3">
      <c r="A801">
        <v>2020</v>
      </c>
      <c r="B801" t="s">
        <v>7</v>
      </c>
      <c r="C801" t="s">
        <v>48</v>
      </c>
      <c r="D801" t="s">
        <v>26</v>
      </c>
      <c r="E801">
        <v>2015</v>
      </c>
      <c r="F801">
        <v>0.17299999999999999</v>
      </c>
      <c r="G801" t="s">
        <v>11</v>
      </c>
    </row>
    <row r="802" spans="1:7" hidden="1" x14ac:dyDescent="0.3">
      <c r="A802">
        <v>2020</v>
      </c>
      <c r="B802" t="s">
        <v>7</v>
      </c>
      <c r="C802" t="s">
        <v>48</v>
      </c>
      <c r="D802" t="s">
        <v>26</v>
      </c>
      <c r="E802">
        <v>2017</v>
      </c>
      <c r="F802">
        <v>0.17299999999999999</v>
      </c>
      <c r="G802" t="s">
        <v>14</v>
      </c>
    </row>
    <row r="803" spans="1:7" hidden="1" x14ac:dyDescent="0.3">
      <c r="A803">
        <v>2020</v>
      </c>
      <c r="B803" t="s">
        <v>7</v>
      </c>
      <c r="C803" t="s">
        <v>48</v>
      </c>
      <c r="D803" t="s">
        <v>26</v>
      </c>
      <c r="E803">
        <v>2020</v>
      </c>
      <c r="F803">
        <v>5.8000000000000003E-2</v>
      </c>
      <c r="G803" t="s">
        <v>14</v>
      </c>
    </row>
    <row r="804" spans="1:7" hidden="1" x14ac:dyDescent="0.3">
      <c r="A804">
        <v>2020</v>
      </c>
      <c r="B804" t="s">
        <v>7</v>
      </c>
      <c r="C804" t="s">
        <v>48</v>
      </c>
      <c r="D804" t="s">
        <v>26</v>
      </c>
      <c r="E804" t="s">
        <v>18</v>
      </c>
      <c r="F804">
        <v>5.8000000000000003E-2</v>
      </c>
      <c r="G804" t="s">
        <v>19</v>
      </c>
    </row>
    <row r="805" spans="1:7" hidden="1" x14ac:dyDescent="0.3">
      <c r="A805">
        <v>2020</v>
      </c>
      <c r="B805" t="s">
        <v>7</v>
      </c>
      <c r="C805" t="s">
        <v>48</v>
      </c>
      <c r="D805" t="s">
        <v>27</v>
      </c>
      <c r="E805">
        <v>1975</v>
      </c>
      <c r="F805">
        <v>0.38600000000000001</v>
      </c>
      <c r="G805" t="s">
        <v>16</v>
      </c>
    </row>
    <row r="806" spans="1:7" hidden="1" x14ac:dyDescent="0.3">
      <c r="A806">
        <v>2020</v>
      </c>
      <c r="B806" t="s">
        <v>7</v>
      </c>
      <c r="C806" t="s">
        <v>48</v>
      </c>
      <c r="D806" t="s">
        <v>27</v>
      </c>
      <c r="E806">
        <v>1985</v>
      </c>
      <c r="F806">
        <v>0.30499999999999999</v>
      </c>
      <c r="G806" t="s">
        <v>16</v>
      </c>
    </row>
    <row r="807" spans="1:7" hidden="1" x14ac:dyDescent="0.3">
      <c r="A807">
        <v>2020</v>
      </c>
      <c r="B807" t="s">
        <v>7</v>
      </c>
      <c r="C807" t="s">
        <v>48</v>
      </c>
      <c r="D807" t="s">
        <v>27</v>
      </c>
      <c r="E807">
        <v>1996</v>
      </c>
      <c r="F807">
        <v>8.8999999999999996E-2</v>
      </c>
      <c r="G807" t="s">
        <v>16</v>
      </c>
    </row>
    <row r="808" spans="1:7" hidden="1" x14ac:dyDescent="0.3">
      <c r="A808">
        <v>2020</v>
      </c>
      <c r="B808" t="s">
        <v>7</v>
      </c>
      <c r="C808" t="s">
        <v>48</v>
      </c>
      <c r="D808" t="s">
        <v>27</v>
      </c>
      <c r="E808">
        <v>2003</v>
      </c>
      <c r="F808">
        <v>0.11700000000000001</v>
      </c>
      <c r="G808" t="s">
        <v>11</v>
      </c>
    </row>
    <row r="809" spans="1:7" hidden="1" x14ac:dyDescent="0.3">
      <c r="A809">
        <v>2020</v>
      </c>
      <c r="B809" t="s">
        <v>7</v>
      </c>
      <c r="C809" t="s">
        <v>48</v>
      </c>
      <c r="D809" t="s">
        <v>27</v>
      </c>
      <c r="E809">
        <v>2007</v>
      </c>
      <c r="F809">
        <v>4.2999999999999997E-2</v>
      </c>
      <c r="G809" t="s">
        <v>11</v>
      </c>
    </row>
    <row r="810" spans="1:7" hidden="1" x14ac:dyDescent="0.3">
      <c r="A810">
        <v>2020</v>
      </c>
      <c r="B810" t="s">
        <v>7</v>
      </c>
      <c r="C810" t="s">
        <v>48</v>
      </c>
      <c r="D810" t="s">
        <v>27</v>
      </c>
      <c r="E810">
        <v>2011</v>
      </c>
      <c r="F810">
        <v>4.2999999999999997E-2</v>
      </c>
      <c r="G810" t="s">
        <v>11</v>
      </c>
    </row>
    <row r="811" spans="1:7" hidden="1" x14ac:dyDescent="0.3">
      <c r="A811">
        <v>2020</v>
      </c>
      <c r="B811" t="s">
        <v>7</v>
      </c>
      <c r="C811" t="s">
        <v>48</v>
      </c>
      <c r="D811" t="s">
        <v>27</v>
      </c>
      <c r="E811">
        <v>2015</v>
      </c>
      <c r="F811">
        <v>3.3000000000000002E-2</v>
      </c>
      <c r="G811" t="s">
        <v>11</v>
      </c>
    </row>
    <row r="812" spans="1:7" hidden="1" x14ac:dyDescent="0.3">
      <c r="A812">
        <v>2020</v>
      </c>
      <c r="B812" t="s">
        <v>7</v>
      </c>
      <c r="C812" t="s">
        <v>48</v>
      </c>
      <c r="D812" t="s">
        <v>27</v>
      </c>
      <c r="E812">
        <v>2017</v>
      </c>
      <c r="F812">
        <v>3.3000000000000002E-2</v>
      </c>
      <c r="G812" t="s">
        <v>14</v>
      </c>
    </row>
    <row r="813" spans="1:7" hidden="1" x14ac:dyDescent="0.3">
      <c r="A813">
        <v>2020</v>
      </c>
      <c r="B813" t="s">
        <v>7</v>
      </c>
      <c r="C813" t="s">
        <v>48</v>
      </c>
      <c r="D813" t="s">
        <v>27</v>
      </c>
      <c r="E813">
        <v>2020</v>
      </c>
      <c r="F813">
        <v>1.0999999999999999E-2</v>
      </c>
      <c r="G813" t="s">
        <v>14</v>
      </c>
    </row>
    <row r="814" spans="1:7" hidden="1" x14ac:dyDescent="0.3">
      <c r="A814">
        <v>2020</v>
      </c>
      <c r="B814" t="s">
        <v>7</v>
      </c>
      <c r="C814" t="s">
        <v>48</v>
      </c>
      <c r="D814" t="s">
        <v>27</v>
      </c>
      <c r="E814" t="s">
        <v>18</v>
      </c>
      <c r="F814">
        <v>1.0999999999999999E-2</v>
      </c>
      <c r="G814" t="s">
        <v>19</v>
      </c>
    </row>
    <row r="815" spans="1:7" hidden="1" x14ac:dyDescent="0.3">
      <c r="A815">
        <v>2020</v>
      </c>
      <c r="B815" t="s">
        <v>7</v>
      </c>
      <c r="C815" t="s">
        <v>49</v>
      </c>
      <c r="D815" t="s">
        <v>9</v>
      </c>
      <c r="E815">
        <v>1975</v>
      </c>
      <c r="F815">
        <v>0.38800000000000001</v>
      </c>
      <c r="G815" t="s">
        <v>16</v>
      </c>
    </row>
    <row r="816" spans="1:7" hidden="1" x14ac:dyDescent="0.3">
      <c r="A816">
        <v>2020</v>
      </c>
      <c r="B816" t="s">
        <v>7</v>
      </c>
      <c r="C816" t="s">
        <v>49</v>
      </c>
      <c r="D816" t="s">
        <v>9</v>
      </c>
      <c r="E816">
        <v>1985</v>
      </c>
      <c r="F816">
        <v>0.124</v>
      </c>
      <c r="G816" t="s">
        <v>16</v>
      </c>
    </row>
    <row r="817" spans="1:7" hidden="1" x14ac:dyDescent="0.3">
      <c r="A817">
        <v>2020</v>
      </c>
      <c r="B817" t="s">
        <v>7</v>
      </c>
      <c r="C817" t="s">
        <v>49</v>
      </c>
      <c r="D817" t="s">
        <v>9</v>
      </c>
      <c r="E817">
        <v>1996</v>
      </c>
      <c r="F817">
        <v>0.10199999999999999</v>
      </c>
      <c r="G817" t="s">
        <v>16</v>
      </c>
    </row>
    <row r="818" spans="1:7" hidden="1" x14ac:dyDescent="0.3">
      <c r="A818">
        <v>2020</v>
      </c>
      <c r="B818" t="s">
        <v>7</v>
      </c>
      <c r="C818" t="s">
        <v>49</v>
      </c>
      <c r="D818" t="s">
        <v>9</v>
      </c>
      <c r="E818">
        <v>2003</v>
      </c>
      <c r="F818">
        <v>0.08</v>
      </c>
      <c r="G818" t="s">
        <v>11</v>
      </c>
    </row>
    <row r="819" spans="1:7" hidden="1" x14ac:dyDescent="0.3">
      <c r="A819">
        <v>2020</v>
      </c>
      <c r="B819" t="s">
        <v>7</v>
      </c>
      <c r="C819" t="s">
        <v>49</v>
      </c>
      <c r="D819" t="s">
        <v>9</v>
      </c>
      <c r="E819">
        <v>2007</v>
      </c>
      <c r="F819">
        <v>2.1999999999999999E-2</v>
      </c>
      <c r="G819" t="s">
        <v>11</v>
      </c>
    </row>
    <row r="820" spans="1:7" hidden="1" x14ac:dyDescent="0.3">
      <c r="A820">
        <v>2020</v>
      </c>
      <c r="B820" t="s">
        <v>7</v>
      </c>
      <c r="C820" t="s">
        <v>49</v>
      </c>
      <c r="D820" t="s">
        <v>9</v>
      </c>
      <c r="E820">
        <v>2011</v>
      </c>
      <c r="F820">
        <v>2.1999999999999999E-2</v>
      </c>
      <c r="G820" t="s">
        <v>11</v>
      </c>
    </row>
    <row r="821" spans="1:7" hidden="1" x14ac:dyDescent="0.3">
      <c r="A821">
        <v>2020</v>
      </c>
      <c r="B821" t="s">
        <v>7</v>
      </c>
      <c r="C821" t="s">
        <v>49</v>
      </c>
      <c r="D821" t="s">
        <v>9</v>
      </c>
      <c r="E821">
        <v>2015</v>
      </c>
      <c r="F821">
        <v>1.7000000000000001E-2</v>
      </c>
      <c r="G821" t="s">
        <v>11</v>
      </c>
    </row>
    <row r="822" spans="1:7" hidden="1" x14ac:dyDescent="0.3">
      <c r="A822">
        <v>2020</v>
      </c>
      <c r="B822" t="s">
        <v>7</v>
      </c>
      <c r="C822" t="s">
        <v>49</v>
      </c>
      <c r="D822" t="s">
        <v>9</v>
      </c>
      <c r="E822">
        <v>2017</v>
      </c>
      <c r="F822">
        <v>1.7000000000000001E-2</v>
      </c>
      <c r="G822" t="s">
        <v>14</v>
      </c>
    </row>
    <row r="823" spans="1:7" hidden="1" x14ac:dyDescent="0.3">
      <c r="A823">
        <v>2020</v>
      </c>
      <c r="B823" t="s">
        <v>7</v>
      </c>
      <c r="C823" t="s">
        <v>49</v>
      </c>
      <c r="D823" t="s">
        <v>9</v>
      </c>
      <c r="E823">
        <v>2020</v>
      </c>
      <c r="F823">
        <v>6.0000000000000001E-3</v>
      </c>
      <c r="G823" t="s">
        <v>14</v>
      </c>
    </row>
    <row r="824" spans="1:7" hidden="1" x14ac:dyDescent="0.3">
      <c r="A824">
        <v>2020</v>
      </c>
      <c r="B824" t="s">
        <v>7</v>
      </c>
      <c r="C824" t="s">
        <v>49</v>
      </c>
      <c r="D824" t="s">
        <v>9</v>
      </c>
      <c r="E824" t="s">
        <v>18</v>
      </c>
      <c r="F824">
        <v>6.0000000000000001E-3</v>
      </c>
      <c r="G824" t="s">
        <v>19</v>
      </c>
    </row>
    <row r="825" spans="1:7" hidden="1" x14ac:dyDescent="0.3">
      <c r="A825">
        <v>2020</v>
      </c>
      <c r="B825" t="s">
        <v>7</v>
      </c>
      <c r="C825" t="s">
        <v>49</v>
      </c>
      <c r="D825" t="s">
        <v>20</v>
      </c>
      <c r="E825">
        <v>1975</v>
      </c>
      <c r="F825">
        <v>2.8570000000000002</v>
      </c>
      <c r="G825" t="s">
        <v>16</v>
      </c>
    </row>
    <row r="826" spans="1:7" hidden="1" x14ac:dyDescent="0.3">
      <c r="A826">
        <v>2020</v>
      </c>
      <c r="B826" t="s">
        <v>7</v>
      </c>
      <c r="C826" t="s">
        <v>49</v>
      </c>
      <c r="D826" t="s">
        <v>20</v>
      </c>
      <c r="E826">
        <v>1985</v>
      </c>
      <c r="F826">
        <v>1.5309999999999999</v>
      </c>
      <c r="G826" t="s">
        <v>16</v>
      </c>
    </row>
    <row r="827" spans="1:7" hidden="1" x14ac:dyDescent="0.3">
      <c r="A827">
        <v>2020</v>
      </c>
      <c r="B827" t="s">
        <v>7</v>
      </c>
      <c r="C827" t="s">
        <v>49</v>
      </c>
      <c r="D827" t="s">
        <v>20</v>
      </c>
      <c r="E827">
        <v>1996</v>
      </c>
      <c r="F827">
        <v>0.90100000000000002</v>
      </c>
      <c r="G827" t="s">
        <v>16</v>
      </c>
    </row>
    <row r="828" spans="1:7" hidden="1" x14ac:dyDescent="0.3">
      <c r="A828">
        <v>2020</v>
      </c>
      <c r="B828" t="s">
        <v>7</v>
      </c>
      <c r="C828" t="s">
        <v>49</v>
      </c>
      <c r="D828" t="s">
        <v>20</v>
      </c>
      <c r="E828">
        <v>2003</v>
      </c>
      <c r="F828">
        <v>0.433</v>
      </c>
      <c r="G828" t="s">
        <v>11</v>
      </c>
    </row>
    <row r="829" spans="1:7" hidden="1" x14ac:dyDescent="0.3">
      <c r="A829">
        <v>2020</v>
      </c>
      <c r="B829" t="s">
        <v>7</v>
      </c>
      <c r="C829" t="s">
        <v>49</v>
      </c>
      <c r="D829" t="s">
        <v>20</v>
      </c>
      <c r="E829">
        <v>2007</v>
      </c>
      <c r="F829">
        <v>0.21299999999999999</v>
      </c>
      <c r="G829" t="s">
        <v>11</v>
      </c>
    </row>
    <row r="830" spans="1:7" hidden="1" x14ac:dyDescent="0.3">
      <c r="A830">
        <v>2020</v>
      </c>
      <c r="B830" t="s">
        <v>7</v>
      </c>
      <c r="C830" t="s">
        <v>49</v>
      </c>
      <c r="D830" t="s">
        <v>20</v>
      </c>
      <c r="E830">
        <v>2011</v>
      </c>
      <c r="F830">
        <v>0.21299999999999999</v>
      </c>
      <c r="G830" t="s">
        <v>11</v>
      </c>
    </row>
    <row r="831" spans="1:7" hidden="1" x14ac:dyDescent="0.3">
      <c r="A831">
        <v>2020</v>
      </c>
      <c r="B831" t="s">
        <v>7</v>
      </c>
      <c r="C831" t="s">
        <v>49</v>
      </c>
      <c r="D831" t="s">
        <v>20</v>
      </c>
      <c r="E831">
        <v>2015</v>
      </c>
      <c r="F831">
        <v>0.16</v>
      </c>
      <c r="G831" t="s">
        <v>11</v>
      </c>
    </row>
    <row r="832" spans="1:7" hidden="1" x14ac:dyDescent="0.3">
      <c r="A832">
        <v>2020</v>
      </c>
      <c r="B832" t="s">
        <v>7</v>
      </c>
      <c r="C832" t="s">
        <v>49</v>
      </c>
      <c r="D832" t="s">
        <v>20</v>
      </c>
      <c r="E832">
        <v>2017</v>
      </c>
      <c r="F832">
        <v>0.16</v>
      </c>
      <c r="G832" t="s">
        <v>14</v>
      </c>
    </row>
    <row r="833" spans="1:7" hidden="1" x14ac:dyDescent="0.3">
      <c r="A833">
        <v>2020</v>
      </c>
      <c r="B833" t="s">
        <v>7</v>
      </c>
      <c r="C833" t="s">
        <v>49</v>
      </c>
      <c r="D833" t="s">
        <v>20</v>
      </c>
      <c r="E833">
        <v>2020</v>
      </c>
      <c r="F833">
        <v>5.2999999999999999E-2</v>
      </c>
      <c r="G833" t="s">
        <v>14</v>
      </c>
    </row>
    <row r="834" spans="1:7" hidden="1" x14ac:dyDescent="0.3">
      <c r="A834">
        <v>2020</v>
      </c>
      <c r="B834" t="s">
        <v>7</v>
      </c>
      <c r="C834" t="s">
        <v>49</v>
      </c>
      <c r="D834" t="s">
        <v>20</v>
      </c>
      <c r="E834" t="s">
        <v>18</v>
      </c>
      <c r="F834">
        <v>5.2999999999999999E-2</v>
      </c>
      <c r="G834" t="s">
        <v>19</v>
      </c>
    </row>
    <row r="835" spans="1:7" hidden="1" x14ac:dyDescent="0.3">
      <c r="A835">
        <v>2020</v>
      </c>
      <c r="B835" t="s">
        <v>7</v>
      </c>
      <c r="C835" t="s">
        <v>49</v>
      </c>
      <c r="D835" t="s">
        <v>21</v>
      </c>
      <c r="E835">
        <v>1975</v>
      </c>
      <c r="F835">
        <v>9.8130000000000006</v>
      </c>
      <c r="G835" t="s">
        <v>16</v>
      </c>
    </row>
    <row r="836" spans="1:7" hidden="1" x14ac:dyDescent="0.3">
      <c r="A836">
        <v>2020</v>
      </c>
      <c r="B836" t="s">
        <v>7</v>
      </c>
      <c r="C836" t="s">
        <v>49</v>
      </c>
      <c r="D836" t="s">
        <v>21</v>
      </c>
      <c r="E836">
        <v>1985</v>
      </c>
      <c r="F836">
        <v>4.1849999999999996</v>
      </c>
      <c r="G836" t="s">
        <v>16</v>
      </c>
    </row>
    <row r="837" spans="1:7" hidden="1" x14ac:dyDescent="0.3">
      <c r="A837">
        <v>2020</v>
      </c>
      <c r="B837" t="s">
        <v>7</v>
      </c>
      <c r="C837" t="s">
        <v>49</v>
      </c>
      <c r="D837" t="s">
        <v>21</v>
      </c>
      <c r="E837">
        <v>1996</v>
      </c>
      <c r="F837">
        <v>2.5459999999999998</v>
      </c>
      <c r="G837" t="s">
        <v>16</v>
      </c>
    </row>
    <row r="838" spans="1:7" hidden="1" x14ac:dyDescent="0.3">
      <c r="A838">
        <v>2020</v>
      </c>
      <c r="B838" t="s">
        <v>7</v>
      </c>
      <c r="C838" t="s">
        <v>49</v>
      </c>
      <c r="D838" t="s">
        <v>21</v>
      </c>
      <c r="E838">
        <v>2003</v>
      </c>
      <c r="F838">
        <v>0.57799999999999996</v>
      </c>
      <c r="G838" t="s">
        <v>11</v>
      </c>
    </row>
    <row r="839" spans="1:7" hidden="1" x14ac:dyDescent="0.3">
      <c r="A839">
        <v>2020</v>
      </c>
      <c r="B839" t="s">
        <v>7</v>
      </c>
      <c r="C839" t="s">
        <v>49</v>
      </c>
      <c r="D839" t="s">
        <v>21</v>
      </c>
      <c r="E839">
        <v>2007</v>
      </c>
      <c r="F839">
        <v>0.58199999999999996</v>
      </c>
      <c r="G839" t="s">
        <v>11</v>
      </c>
    </row>
    <row r="840" spans="1:7" hidden="1" x14ac:dyDescent="0.3">
      <c r="A840">
        <v>2020</v>
      </c>
      <c r="B840" t="s">
        <v>7</v>
      </c>
      <c r="C840" t="s">
        <v>49</v>
      </c>
      <c r="D840" t="s">
        <v>21</v>
      </c>
      <c r="E840">
        <v>2011</v>
      </c>
      <c r="F840">
        <v>0.58199999999999996</v>
      </c>
      <c r="G840" t="s">
        <v>11</v>
      </c>
    </row>
    <row r="841" spans="1:7" hidden="1" x14ac:dyDescent="0.3">
      <c r="A841">
        <v>2020</v>
      </c>
      <c r="B841" t="s">
        <v>7</v>
      </c>
      <c r="C841" t="s">
        <v>49</v>
      </c>
      <c r="D841" t="s">
        <v>21</v>
      </c>
      <c r="E841">
        <v>2015</v>
      </c>
      <c r="F841">
        <v>0.437</v>
      </c>
      <c r="G841" t="s">
        <v>11</v>
      </c>
    </row>
    <row r="842" spans="1:7" hidden="1" x14ac:dyDescent="0.3">
      <c r="A842">
        <v>2020</v>
      </c>
      <c r="B842" t="s">
        <v>7</v>
      </c>
      <c r="C842" t="s">
        <v>49</v>
      </c>
      <c r="D842" t="s">
        <v>21</v>
      </c>
      <c r="E842">
        <v>2017</v>
      </c>
      <c r="F842">
        <v>0.437</v>
      </c>
      <c r="G842" t="s">
        <v>14</v>
      </c>
    </row>
    <row r="843" spans="1:7" hidden="1" x14ac:dyDescent="0.3">
      <c r="A843">
        <v>2020</v>
      </c>
      <c r="B843" t="s">
        <v>7</v>
      </c>
      <c r="C843" t="s">
        <v>49</v>
      </c>
      <c r="D843" t="s">
        <v>21</v>
      </c>
      <c r="E843">
        <v>2020</v>
      </c>
      <c r="F843">
        <v>0.14599999999999999</v>
      </c>
      <c r="G843" t="s">
        <v>14</v>
      </c>
    </row>
    <row r="844" spans="1:7" hidden="1" x14ac:dyDescent="0.3">
      <c r="A844">
        <v>2020</v>
      </c>
      <c r="B844" t="s">
        <v>7</v>
      </c>
      <c r="C844" t="s">
        <v>49</v>
      </c>
      <c r="D844" t="s">
        <v>21</v>
      </c>
      <c r="E844" t="s">
        <v>18</v>
      </c>
      <c r="F844">
        <v>0.14599999999999999</v>
      </c>
      <c r="G844" t="s">
        <v>19</v>
      </c>
    </row>
    <row r="845" spans="1:7" hidden="1" x14ac:dyDescent="0.3">
      <c r="A845">
        <v>2020</v>
      </c>
      <c r="B845" t="s">
        <v>7</v>
      </c>
      <c r="C845" t="s">
        <v>49</v>
      </c>
      <c r="D845" t="s">
        <v>22</v>
      </c>
      <c r="E845">
        <v>1975</v>
      </c>
      <c r="F845">
        <v>3.6869999999999998</v>
      </c>
      <c r="G845" t="s">
        <v>16</v>
      </c>
    </row>
    <row r="846" spans="1:7" hidden="1" x14ac:dyDescent="0.3">
      <c r="A846">
        <v>2020</v>
      </c>
      <c r="B846" t="s">
        <v>7</v>
      </c>
      <c r="C846" t="s">
        <v>49</v>
      </c>
      <c r="D846" t="s">
        <v>22</v>
      </c>
      <c r="E846">
        <v>1985</v>
      </c>
      <c r="F846">
        <v>2.173</v>
      </c>
      <c r="G846" t="s">
        <v>16</v>
      </c>
    </row>
    <row r="847" spans="1:7" hidden="1" x14ac:dyDescent="0.3">
      <c r="A847">
        <v>2020</v>
      </c>
      <c r="B847" t="s">
        <v>7</v>
      </c>
      <c r="C847" t="s">
        <v>49</v>
      </c>
      <c r="D847" t="s">
        <v>22</v>
      </c>
      <c r="E847">
        <v>1996</v>
      </c>
      <c r="F847">
        <v>1.2390000000000001</v>
      </c>
      <c r="G847" t="s">
        <v>16</v>
      </c>
    </row>
    <row r="848" spans="1:7" hidden="1" x14ac:dyDescent="0.3">
      <c r="A848">
        <v>2020</v>
      </c>
      <c r="B848" t="s">
        <v>7</v>
      </c>
      <c r="C848" t="s">
        <v>49</v>
      </c>
      <c r="D848" t="s">
        <v>22</v>
      </c>
      <c r="E848">
        <v>2003</v>
      </c>
      <c r="F848">
        <v>0.629</v>
      </c>
      <c r="G848" t="s">
        <v>11</v>
      </c>
    </row>
    <row r="849" spans="1:7" hidden="1" x14ac:dyDescent="0.3">
      <c r="A849">
        <v>2020</v>
      </c>
      <c r="B849" t="s">
        <v>7</v>
      </c>
      <c r="C849" t="s">
        <v>49</v>
      </c>
      <c r="D849" t="s">
        <v>22</v>
      </c>
      <c r="E849">
        <v>2007</v>
      </c>
      <c r="F849">
        <v>0.29799999999999999</v>
      </c>
      <c r="G849" t="s">
        <v>11</v>
      </c>
    </row>
    <row r="850" spans="1:7" hidden="1" x14ac:dyDescent="0.3">
      <c r="A850">
        <v>2020</v>
      </c>
      <c r="B850" t="s">
        <v>7</v>
      </c>
      <c r="C850" t="s">
        <v>49</v>
      </c>
      <c r="D850" t="s">
        <v>22</v>
      </c>
      <c r="E850">
        <v>2011</v>
      </c>
      <c r="F850">
        <v>0.29799999999999999</v>
      </c>
      <c r="G850" t="s">
        <v>11</v>
      </c>
    </row>
    <row r="851" spans="1:7" hidden="1" x14ac:dyDescent="0.3">
      <c r="A851">
        <v>2020</v>
      </c>
      <c r="B851" t="s">
        <v>7</v>
      </c>
      <c r="C851" t="s">
        <v>49</v>
      </c>
      <c r="D851" t="s">
        <v>22</v>
      </c>
      <c r="E851">
        <v>2015</v>
      </c>
      <c r="F851">
        <v>0.223</v>
      </c>
      <c r="G851" t="s">
        <v>11</v>
      </c>
    </row>
    <row r="852" spans="1:7" hidden="1" x14ac:dyDescent="0.3">
      <c r="A852">
        <v>2020</v>
      </c>
      <c r="B852" t="s">
        <v>7</v>
      </c>
      <c r="C852" t="s">
        <v>49</v>
      </c>
      <c r="D852" t="s">
        <v>22</v>
      </c>
      <c r="E852">
        <v>2017</v>
      </c>
      <c r="F852">
        <v>0.223</v>
      </c>
      <c r="G852" t="s">
        <v>14</v>
      </c>
    </row>
    <row r="853" spans="1:7" hidden="1" x14ac:dyDescent="0.3">
      <c r="A853">
        <v>2020</v>
      </c>
      <c r="B853" t="s">
        <v>7</v>
      </c>
      <c r="C853" t="s">
        <v>49</v>
      </c>
      <c r="D853" t="s">
        <v>22</v>
      </c>
      <c r="E853">
        <v>2020</v>
      </c>
      <c r="F853">
        <v>7.4999999999999997E-2</v>
      </c>
      <c r="G853" t="s">
        <v>14</v>
      </c>
    </row>
    <row r="854" spans="1:7" hidden="1" x14ac:dyDescent="0.3">
      <c r="A854">
        <v>2020</v>
      </c>
      <c r="B854" t="s">
        <v>7</v>
      </c>
      <c r="C854" t="s">
        <v>49</v>
      </c>
      <c r="D854" t="s">
        <v>22</v>
      </c>
      <c r="E854" t="s">
        <v>18</v>
      </c>
      <c r="F854">
        <v>7.4999999999999997E-2</v>
      </c>
      <c r="G854" t="s">
        <v>19</v>
      </c>
    </row>
    <row r="855" spans="1:7" hidden="1" x14ac:dyDescent="0.3">
      <c r="A855">
        <v>2020</v>
      </c>
      <c r="B855" t="s">
        <v>7</v>
      </c>
      <c r="C855" t="s">
        <v>49</v>
      </c>
      <c r="D855" t="s">
        <v>23</v>
      </c>
      <c r="E855">
        <v>1975</v>
      </c>
      <c r="F855">
        <v>0.56100000000000005</v>
      </c>
      <c r="G855" t="s">
        <v>16</v>
      </c>
    </row>
    <row r="856" spans="1:7" hidden="1" x14ac:dyDescent="0.3">
      <c r="A856">
        <v>2020</v>
      </c>
      <c r="B856" t="s">
        <v>7</v>
      </c>
      <c r="C856" t="s">
        <v>49</v>
      </c>
      <c r="D856" t="s">
        <v>23</v>
      </c>
      <c r="E856">
        <v>1985</v>
      </c>
      <c r="F856">
        <v>0.33100000000000002</v>
      </c>
      <c r="G856" t="s">
        <v>16</v>
      </c>
    </row>
    <row r="857" spans="1:7" hidden="1" x14ac:dyDescent="0.3">
      <c r="A857">
        <v>2020</v>
      </c>
      <c r="B857" t="s">
        <v>7</v>
      </c>
      <c r="C857" t="s">
        <v>49</v>
      </c>
      <c r="D857" t="s">
        <v>23</v>
      </c>
      <c r="E857">
        <v>1996</v>
      </c>
      <c r="F857">
        <v>0.189</v>
      </c>
      <c r="G857" t="s">
        <v>16</v>
      </c>
    </row>
    <row r="858" spans="1:7" hidden="1" x14ac:dyDescent="0.3">
      <c r="A858">
        <v>2020</v>
      </c>
      <c r="B858" t="s">
        <v>7</v>
      </c>
      <c r="C858" t="s">
        <v>49</v>
      </c>
      <c r="D858" t="s">
        <v>23</v>
      </c>
      <c r="E858">
        <v>2003</v>
      </c>
      <c r="F858">
        <v>9.6000000000000002E-2</v>
      </c>
      <c r="G858" t="s">
        <v>11</v>
      </c>
    </row>
    <row r="859" spans="1:7" hidden="1" x14ac:dyDescent="0.3">
      <c r="A859">
        <v>2020</v>
      </c>
      <c r="B859" t="s">
        <v>7</v>
      </c>
      <c r="C859" t="s">
        <v>49</v>
      </c>
      <c r="D859" t="s">
        <v>23</v>
      </c>
      <c r="E859">
        <v>2007</v>
      </c>
      <c r="F859">
        <v>4.4999999999999998E-2</v>
      </c>
      <c r="G859" t="s">
        <v>11</v>
      </c>
    </row>
    <row r="860" spans="1:7" hidden="1" x14ac:dyDescent="0.3">
      <c r="A860">
        <v>2020</v>
      </c>
      <c r="B860" t="s">
        <v>7</v>
      </c>
      <c r="C860" t="s">
        <v>49</v>
      </c>
      <c r="D860" t="s">
        <v>23</v>
      </c>
      <c r="E860">
        <v>2011</v>
      </c>
      <c r="F860">
        <v>4.4999999999999998E-2</v>
      </c>
      <c r="G860" t="s">
        <v>11</v>
      </c>
    </row>
    <row r="861" spans="1:7" hidden="1" x14ac:dyDescent="0.3">
      <c r="A861">
        <v>2020</v>
      </c>
      <c r="B861" t="s">
        <v>7</v>
      </c>
      <c r="C861" t="s">
        <v>49</v>
      </c>
      <c r="D861" t="s">
        <v>23</v>
      </c>
      <c r="E861">
        <v>2015</v>
      </c>
      <c r="F861">
        <v>3.4000000000000002E-2</v>
      </c>
      <c r="G861" t="s">
        <v>11</v>
      </c>
    </row>
    <row r="862" spans="1:7" hidden="1" x14ac:dyDescent="0.3">
      <c r="A862">
        <v>2020</v>
      </c>
      <c r="B862" t="s">
        <v>7</v>
      </c>
      <c r="C862" t="s">
        <v>49</v>
      </c>
      <c r="D862" t="s">
        <v>23</v>
      </c>
      <c r="E862">
        <v>2017</v>
      </c>
      <c r="F862">
        <v>3.4000000000000002E-2</v>
      </c>
      <c r="G862" t="s">
        <v>14</v>
      </c>
    </row>
    <row r="863" spans="1:7" hidden="1" x14ac:dyDescent="0.3">
      <c r="A863">
        <v>2020</v>
      </c>
      <c r="B863" t="s">
        <v>7</v>
      </c>
      <c r="C863" t="s">
        <v>49</v>
      </c>
      <c r="D863" t="s">
        <v>23</v>
      </c>
      <c r="E863">
        <v>2020</v>
      </c>
      <c r="F863">
        <v>1.0999999999999999E-2</v>
      </c>
      <c r="G863" t="s">
        <v>14</v>
      </c>
    </row>
    <row r="864" spans="1:7" hidden="1" x14ac:dyDescent="0.3">
      <c r="A864">
        <v>2020</v>
      </c>
      <c r="B864" t="s">
        <v>7</v>
      </c>
      <c r="C864" t="s">
        <v>49</v>
      </c>
      <c r="D864" t="s">
        <v>23</v>
      </c>
      <c r="E864" t="s">
        <v>18</v>
      </c>
      <c r="F864">
        <v>1.0999999999999999E-2</v>
      </c>
      <c r="G864" t="s">
        <v>19</v>
      </c>
    </row>
    <row r="865" spans="1:7" hidden="1" x14ac:dyDescent="0.3">
      <c r="A865">
        <v>2020</v>
      </c>
      <c r="B865" t="s">
        <v>7</v>
      </c>
      <c r="C865" t="s">
        <v>49</v>
      </c>
      <c r="D865" t="s">
        <v>24</v>
      </c>
      <c r="E865">
        <v>1975</v>
      </c>
      <c r="F865">
        <v>1.73</v>
      </c>
      <c r="G865" t="s">
        <v>16</v>
      </c>
    </row>
    <row r="866" spans="1:7" hidden="1" x14ac:dyDescent="0.3">
      <c r="A866">
        <v>2020</v>
      </c>
      <c r="B866" t="s">
        <v>7</v>
      </c>
      <c r="C866" t="s">
        <v>49</v>
      </c>
      <c r="D866" t="s">
        <v>24</v>
      </c>
      <c r="E866">
        <v>1985</v>
      </c>
      <c r="F866">
        <v>1.0660000000000001</v>
      </c>
      <c r="G866" t="s">
        <v>16</v>
      </c>
    </row>
    <row r="867" spans="1:7" hidden="1" x14ac:dyDescent="0.3">
      <c r="A867">
        <v>2020</v>
      </c>
      <c r="B867" t="s">
        <v>7</v>
      </c>
      <c r="C867" t="s">
        <v>49</v>
      </c>
      <c r="D867" t="s">
        <v>24</v>
      </c>
      <c r="E867">
        <v>1996</v>
      </c>
      <c r="F867">
        <v>0.65300000000000002</v>
      </c>
      <c r="G867" t="s">
        <v>16</v>
      </c>
    </row>
    <row r="868" spans="1:7" hidden="1" x14ac:dyDescent="0.3">
      <c r="A868">
        <v>2020</v>
      </c>
      <c r="B868" t="s">
        <v>7</v>
      </c>
      <c r="C868" t="s">
        <v>49</v>
      </c>
      <c r="D868" t="s">
        <v>24</v>
      </c>
      <c r="E868">
        <v>2003</v>
      </c>
      <c r="F868">
        <v>0.42299999999999999</v>
      </c>
      <c r="G868" t="s">
        <v>11</v>
      </c>
    </row>
    <row r="869" spans="1:7" hidden="1" x14ac:dyDescent="0.3">
      <c r="A869">
        <v>2020</v>
      </c>
      <c r="B869" t="s">
        <v>7</v>
      </c>
      <c r="C869" t="s">
        <v>49</v>
      </c>
      <c r="D869" t="s">
        <v>24</v>
      </c>
      <c r="E869">
        <v>2007</v>
      </c>
      <c r="F869">
        <v>0.18</v>
      </c>
      <c r="G869" t="s">
        <v>11</v>
      </c>
    </row>
    <row r="870" spans="1:7" hidden="1" x14ac:dyDescent="0.3">
      <c r="A870">
        <v>2020</v>
      </c>
      <c r="B870" t="s">
        <v>7</v>
      </c>
      <c r="C870" t="s">
        <v>49</v>
      </c>
      <c r="D870" t="s">
        <v>24</v>
      </c>
      <c r="E870">
        <v>2011</v>
      </c>
      <c r="F870">
        <v>0.18</v>
      </c>
      <c r="G870" t="s">
        <v>11</v>
      </c>
    </row>
    <row r="871" spans="1:7" hidden="1" x14ac:dyDescent="0.3">
      <c r="A871">
        <v>2020</v>
      </c>
      <c r="B871" t="s">
        <v>7</v>
      </c>
      <c r="C871" t="s">
        <v>49</v>
      </c>
      <c r="D871" t="s">
        <v>24</v>
      </c>
      <c r="E871">
        <v>2015</v>
      </c>
      <c r="F871">
        <v>0.13500000000000001</v>
      </c>
      <c r="G871" t="s">
        <v>11</v>
      </c>
    </row>
    <row r="872" spans="1:7" hidden="1" x14ac:dyDescent="0.3">
      <c r="A872">
        <v>2020</v>
      </c>
      <c r="B872" t="s">
        <v>7</v>
      </c>
      <c r="C872" t="s">
        <v>49</v>
      </c>
      <c r="D872" t="s">
        <v>24</v>
      </c>
      <c r="E872">
        <v>2017</v>
      </c>
      <c r="F872">
        <v>0.13500000000000001</v>
      </c>
      <c r="G872" t="s">
        <v>14</v>
      </c>
    </row>
    <row r="873" spans="1:7" hidden="1" x14ac:dyDescent="0.3">
      <c r="A873">
        <v>2020</v>
      </c>
      <c r="B873" t="s">
        <v>7</v>
      </c>
      <c r="C873" t="s">
        <v>49</v>
      </c>
      <c r="D873" t="s">
        <v>24</v>
      </c>
      <c r="E873">
        <v>2020</v>
      </c>
      <c r="F873">
        <v>4.4999999999999998E-2</v>
      </c>
      <c r="G873" t="s">
        <v>14</v>
      </c>
    </row>
    <row r="874" spans="1:7" hidden="1" x14ac:dyDescent="0.3">
      <c r="A874">
        <v>2020</v>
      </c>
      <c r="B874" t="s">
        <v>7</v>
      </c>
      <c r="C874" t="s">
        <v>49</v>
      </c>
      <c r="D874" t="s">
        <v>24</v>
      </c>
      <c r="E874" t="s">
        <v>18</v>
      </c>
      <c r="F874">
        <v>4.4999999999999998E-2</v>
      </c>
      <c r="G874" t="s">
        <v>19</v>
      </c>
    </row>
    <row r="875" spans="1:7" hidden="1" x14ac:dyDescent="0.3">
      <c r="A875">
        <v>2020</v>
      </c>
      <c r="B875" t="s">
        <v>7</v>
      </c>
      <c r="C875" t="s">
        <v>49</v>
      </c>
      <c r="D875" t="s">
        <v>25</v>
      </c>
      <c r="E875">
        <v>1975</v>
      </c>
      <c r="F875">
        <v>5.7919999999999998</v>
      </c>
      <c r="G875" t="s">
        <v>16</v>
      </c>
    </row>
    <row r="876" spans="1:7" hidden="1" x14ac:dyDescent="0.3">
      <c r="A876">
        <v>2020</v>
      </c>
      <c r="B876" t="s">
        <v>7</v>
      </c>
      <c r="C876" t="s">
        <v>49</v>
      </c>
      <c r="D876" t="s">
        <v>25</v>
      </c>
      <c r="E876">
        <v>1985</v>
      </c>
      <c r="F876">
        <v>3.5369999999999999</v>
      </c>
      <c r="G876" t="s">
        <v>16</v>
      </c>
    </row>
    <row r="877" spans="1:7" hidden="1" x14ac:dyDescent="0.3">
      <c r="A877">
        <v>2020</v>
      </c>
      <c r="B877" t="s">
        <v>7</v>
      </c>
      <c r="C877" t="s">
        <v>49</v>
      </c>
      <c r="D877" t="s">
        <v>25</v>
      </c>
      <c r="E877">
        <v>1996</v>
      </c>
      <c r="F877">
        <v>2.33</v>
      </c>
      <c r="G877" t="s">
        <v>16</v>
      </c>
    </row>
    <row r="878" spans="1:7" hidden="1" x14ac:dyDescent="0.3">
      <c r="A878">
        <v>2020</v>
      </c>
      <c r="B878" t="s">
        <v>7</v>
      </c>
      <c r="C878" t="s">
        <v>49</v>
      </c>
      <c r="D878" t="s">
        <v>25</v>
      </c>
      <c r="E878">
        <v>2003</v>
      </c>
      <c r="F878">
        <v>1.048</v>
      </c>
      <c r="G878" t="s">
        <v>11</v>
      </c>
    </row>
    <row r="879" spans="1:7" hidden="1" x14ac:dyDescent="0.3">
      <c r="A879">
        <v>2020</v>
      </c>
      <c r="B879" t="s">
        <v>7</v>
      </c>
      <c r="C879" t="s">
        <v>49</v>
      </c>
      <c r="D879" t="s">
        <v>25</v>
      </c>
      <c r="E879">
        <v>2007</v>
      </c>
      <c r="F879">
        <v>0.59399999999999997</v>
      </c>
      <c r="G879" t="s">
        <v>11</v>
      </c>
    </row>
    <row r="880" spans="1:7" hidden="1" x14ac:dyDescent="0.3">
      <c r="A880">
        <v>2020</v>
      </c>
      <c r="B880" t="s">
        <v>7</v>
      </c>
      <c r="C880" t="s">
        <v>49</v>
      </c>
      <c r="D880" t="s">
        <v>25</v>
      </c>
      <c r="E880">
        <v>2011</v>
      </c>
      <c r="F880">
        <v>0.59399999999999997</v>
      </c>
      <c r="G880" t="s">
        <v>11</v>
      </c>
    </row>
    <row r="881" spans="1:7" hidden="1" x14ac:dyDescent="0.3">
      <c r="A881">
        <v>2020</v>
      </c>
      <c r="B881" t="s">
        <v>7</v>
      </c>
      <c r="C881" t="s">
        <v>49</v>
      </c>
      <c r="D881" t="s">
        <v>25</v>
      </c>
      <c r="E881">
        <v>2015</v>
      </c>
      <c r="F881">
        <v>0.44500000000000001</v>
      </c>
      <c r="G881" t="s">
        <v>11</v>
      </c>
    </row>
    <row r="882" spans="1:7" hidden="1" x14ac:dyDescent="0.3">
      <c r="A882">
        <v>2020</v>
      </c>
      <c r="B882" t="s">
        <v>7</v>
      </c>
      <c r="C882" t="s">
        <v>49</v>
      </c>
      <c r="D882" t="s">
        <v>25</v>
      </c>
      <c r="E882">
        <v>2017</v>
      </c>
      <c r="F882">
        <v>0.44500000000000001</v>
      </c>
      <c r="G882" t="s">
        <v>14</v>
      </c>
    </row>
    <row r="883" spans="1:7" hidden="1" x14ac:dyDescent="0.3">
      <c r="A883">
        <v>2020</v>
      </c>
      <c r="B883" t="s">
        <v>7</v>
      </c>
      <c r="C883" t="s">
        <v>49</v>
      </c>
      <c r="D883" t="s">
        <v>25</v>
      </c>
      <c r="E883">
        <v>2020</v>
      </c>
      <c r="F883">
        <v>0.14799999999999999</v>
      </c>
      <c r="G883" t="s">
        <v>14</v>
      </c>
    </row>
    <row r="884" spans="1:7" hidden="1" x14ac:dyDescent="0.3">
      <c r="A884">
        <v>2020</v>
      </c>
      <c r="B884" t="s">
        <v>7</v>
      </c>
      <c r="C884" t="s">
        <v>49</v>
      </c>
      <c r="D884" t="s">
        <v>25</v>
      </c>
      <c r="E884" t="s">
        <v>18</v>
      </c>
      <c r="F884">
        <v>0.14799999999999999</v>
      </c>
      <c r="G884" t="s">
        <v>19</v>
      </c>
    </row>
    <row r="885" spans="1:7" hidden="1" x14ac:dyDescent="0.3">
      <c r="A885">
        <v>2020</v>
      </c>
      <c r="B885" t="s">
        <v>7</v>
      </c>
      <c r="C885" t="s">
        <v>49</v>
      </c>
      <c r="D885" t="s">
        <v>26</v>
      </c>
      <c r="E885">
        <v>1975</v>
      </c>
      <c r="F885">
        <v>4.2619999999999996</v>
      </c>
      <c r="G885" t="s">
        <v>16</v>
      </c>
    </row>
    <row r="886" spans="1:7" hidden="1" x14ac:dyDescent="0.3">
      <c r="A886">
        <v>2020</v>
      </c>
      <c r="B886" t="s">
        <v>7</v>
      </c>
      <c r="C886" t="s">
        <v>49</v>
      </c>
      <c r="D886" t="s">
        <v>26</v>
      </c>
      <c r="E886">
        <v>1985</v>
      </c>
      <c r="F886">
        <v>2.8820000000000001</v>
      </c>
      <c r="G886" t="s">
        <v>16</v>
      </c>
    </row>
    <row r="887" spans="1:7" hidden="1" x14ac:dyDescent="0.3">
      <c r="A887">
        <v>2020</v>
      </c>
      <c r="B887" t="s">
        <v>7</v>
      </c>
      <c r="C887" t="s">
        <v>49</v>
      </c>
      <c r="D887" t="s">
        <v>26</v>
      </c>
      <c r="E887">
        <v>1996</v>
      </c>
      <c r="F887">
        <v>1.629</v>
      </c>
      <c r="G887" t="s">
        <v>16</v>
      </c>
    </row>
    <row r="888" spans="1:7" hidden="1" x14ac:dyDescent="0.3">
      <c r="A888">
        <v>2020</v>
      </c>
      <c r="B888" t="s">
        <v>7</v>
      </c>
      <c r="C888" t="s">
        <v>49</v>
      </c>
      <c r="D888" t="s">
        <v>26</v>
      </c>
      <c r="E888">
        <v>2003</v>
      </c>
      <c r="F888">
        <v>1.1200000000000001</v>
      </c>
      <c r="G888" t="s">
        <v>11</v>
      </c>
    </row>
    <row r="889" spans="1:7" hidden="1" x14ac:dyDescent="0.3">
      <c r="A889">
        <v>2020</v>
      </c>
      <c r="B889" t="s">
        <v>7</v>
      </c>
      <c r="C889" t="s">
        <v>49</v>
      </c>
      <c r="D889" t="s">
        <v>26</v>
      </c>
      <c r="E889">
        <v>2007</v>
      </c>
      <c r="F889">
        <v>0.46700000000000003</v>
      </c>
      <c r="G889" t="s">
        <v>11</v>
      </c>
    </row>
    <row r="890" spans="1:7" hidden="1" x14ac:dyDescent="0.3">
      <c r="A890">
        <v>2020</v>
      </c>
      <c r="B890" t="s">
        <v>7</v>
      </c>
      <c r="C890" t="s">
        <v>49</v>
      </c>
      <c r="D890" t="s">
        <v>26</v>
      </c>
      <c r="E890">
        <v>2011</v>
      </c>
      <c r="F890">
        <v>0.46700000000000003</v>
      </c>
      <c r="G890" t="s">
        <v>11</v>
      </c>
    </row>
    <row r="891" spans="1:7" hidden="1" x14ac:dyDescent="0.3">
      <c r="A891">
        <v>2020</v>
      </c>
      <c r="B891" t="s">
        <v>7</v>
      </c>
      <c r="C891" t="s">
        <v>49</v>
      </c>
      <c r="D891" t="s">
        <v>26</v>
      </c>
      <c r="E891">
        <v>2015</v>
      </c>
      <c r="F891">
        <v>0.35</v>
      </c>
      <c r="G891" t="s">
        <v>11</v>
      </c>
    </row>
    <row r="892" spans="1:7" hidden="1" x14ac:dyDescent="0.3">
      <c r="A892">
        <v>2020</v>
      </c>
      <c r="B892" t="s">
        <v>7</v>
      </c>
      <c r="C892" t="s">
        <v>49</v>
      </c>
      <c r="D892" t="s">
        <v>26</v>
      </c>
      <c r="E892">
        <v>2017</v>
      </c>
      <c r="F892">
        <v>0.35</v>
      </c>
      <c r="G892" t="s">
        <v>14</v>
      </c>
    </row>
    <row r="893" spans="1:7" hidden="1" x14ac:dyDescent="0.3">
      <c r="A893">
        <v>2020</v>
      </c>
      <c r="B893" t="s">
        <v>7</v>
      </c>
      <c r="C893" t="s">
        <v>49</v>
      </c>
      <c r="D893" t="s">
        <v>26</v>
      </c>
      <c r="E893">
        <v>2020</v>
      </c>
      <c r="F893">
        <v>0.11700000000000001</v>
      </c>
      <c r="G893" t="s">
        <v>14</v>
      </c>
    </row>
    <row r="894" spans="1:7" hidden="1" x14ac:dyDescent="0.3">
      <c r="A894">
        <v>2020</v>
      </c>
      <c r="B894" t="s">
        <v>7</v>
      </c>
      <c r="C894" t="s">
        <v>49</v>
      </c>
      <c r="D894" t="s">
        <v>26</v>
      </c>
      <c r="E894" t="s">
        <v>18</v>
      </c>
      <c r="F894">
        <v>0.11700000000000001</v>
      </c>
      <c r="G894" t="s">
        <v>19</v>
      </c>
    </row>
    <row r="895" spans="1:7" hidden="1" x14ac:dyDescent="0.3">
      <c r="A895">
        <v>2020</v>
      </c>
      <c r="B895" t="s">
        <v>7</v>
      </c>
      <c r="C895" t="s">
        <v>49</v>
      </c>
      <c r="D895" t="s">
        <v>27</v>
      </c>
      <c r="E895">
        <v>1975</v>
      </c>
      <c r="F895">
        <v>0.113</v>
      </c>
      <c r="G895" t="s">
        <v>16</v>
      </c>
    </row>
    <row r="896" spans="1:7" hidden="1" x14ac:dyDescent="0.3">
      <c r="A896">
        <v>2020</v>
      </c>
      <c r="B896" t="s">
        <v>7</v>
      </c>
      <c r="C896" t="s">
        <v>49</v>
      </c>
      <c r="D896" t="s">
        <v>27</v>
      </c>
      <c r="E896">
        <v>1985</v>
      </c>
      <c r="F896">
        <v>5.1999999999999998E-2</v>
      </c>
      <c r="G896" t="s">
        <v>16</v>
      </c>
    </row>
    <row r="897" spans="1:7" hidden="1" x14ac:dyDescent="0.3">
      <c r="A897">
        <v>2020</v>
      </c>
      <c r="B897" t="s">
        <v>7</v>
      </c>
      <c r="C897" t="s">
        <v>49</v>
      </c>
      <c r="D897" t="s">
        <v>27</v>
      </c>
      <c r="E897">
        <v>1996</v>
      </c>
      <c r="F897">
        <v>3.5000000000000003E-2</v>
      </c>
      <c r="G897" t="s">
        <v>16</v>
      </c>
    </row>
    <row r="898" spans="1:7" hidden="1" x14ac:dyDescent="0.3">
      <c r="A898">
        <v>2020</v>
      </c>
      <c r="B898" t="s">
        <v>7</v>
      </c>
      <c r="C898" t="s">
        <v>49</v>
      </c>
      <c r="D898" t="s">
        <v>27</v>
      </c>
      <c r="E898">
        <v>2003</v>
      </c>
      <c r="F898">
        <v>2.5999999999999999E-2</v>
      </c>
      <c r="G898" t="s">
        <v>11</v>
      </c>
    </row>
    <row r="899" spans="1:7" hidden="1" x14ac:dyDescent="0.3">
      <c r="A899">
        <v>2020</v>
      </c>
      <c r="B899" t="s">
        <v>7</v>
      </c>
      <c r="C899" t="s">
        <v>49</v>
      </c>
      <c r="D899" t="s">
        <v>27</v>
      </c>
      <c r="E899">
        <v>2007</v>
      </c>
      <c r="F899">
        <v>8.9999999999999993E-3</v>
      </c>
      <c r="G899" t="s">
        <v>11</v>
      </c>
    </row>
    <row r="900" spans="1:7" hidden="1" x14ac:dyDescent="0.3">
      <c r="A900">
        <v>2020</v>
      </c>
      <c r="B900" t="s">
        <v>7</v>
      </c>
      <c r="C900" t="s">
        <v>49</v>
      </c>
      <c r="D900" t="s">
        <v>27</v>
      </c>
      <c r="E900">
        <v>2011</v>
      </c>
      <c r="F900">
        <v>8.9999999999999993E-3</v>
      </c>
      <c r="G900" t="s">
        <v>11</v>
      </c>
    </row>
    <row r="901" spans="1:7" hidden="1" x14ac:dyDescent="0.3">
      <c r="A901">
        <v>2020</v>
      </c>
      <c r="B901" t="s">
        <v>7</v>
      </c>
      <c r="C901" t="s">
        <v>49</v>
      </c>
      <c r="D901" t="s">
        <v>27</v>
      </c>
      <c r="E901">
        <v>2015</v>
      </c>
      <c r="F901">
        <v>7.0000000000000001E-3</v>
      </c>
      <c r="G901" t="s">
        <v>11</v>
      </c>
    </row>
    <row r="902" spans="1:7" hidden="1" x14ac:dyDescent="0.3">
      <c r="A902">
        <v>2020</v>
      </c>
      <c r="B902" t="s">
        <v>7</v>
      </c>
      <c r="C902" t="s">
        <v>49</v>
      </c>
      <c r="D902" t="s">
        <v>27</v>
      </c>
      <c r="E902">
        <v>2017</v>
      </c>
      <c r="F902">
        <v>7.0000000000000001E-3</v>
      </c>
      <c r="G902" t="s">
        <v>14</v>
      </c>
    </row>
    <row r="903" spans="1:7" hidden="1" x14ac:dyDescent="0.3">
      <c r="A903">
        <v>2020</v>
      </c>
      <c r="B903" t="s">
        <v>7</v>
      </c>
      <c r="C903" t="s">
        <v>49</v>
      </c>
      <c r="D903" t="s">
        <v>27</v>
      </c>
      <c r="E903">
        <v>2020</v>
      </c>
      <c r="F903">
        <v>2E-3</v>
      </c>
      <c r="G903" t="s">
        <v>14</v>
      </c>
    </row>
    <row r="904" spans="1:7" hidden="1" x14ac:dyDescent="0.3">
      <c r="A904">
        <v>2020</v>
      </c>
      <c r="B904" t="s">
        <v>7</v>
      </c>
      <c r="C904" t="s">
        <v>49</v>
      </c>
      <c r="D904" t="s">
        <v>27</v>
      </c>
      <c r="E904" t="s">
        <v>18</v>
      </c>
      <c r="F904">
        <v>2E-3</v>
      </c>
      <c r="G904" t="s">
        <v>19</v>
      </c>
    </row>
    <row r="905" spans="1:7" hidden="1" x14ac:dyDescent="0.3">
      <c r="A905">
        <v>2020</v>
      </c>
      <c r="B905" t="s">
        <v>7</v>
      </c>
      <c r="C905" t="s">
        <v>50</v>
      </c>
      <c r="D905" t="s">
        <v>9</v>
      </c>
      <c r="E905">
        <v>1975</v>
      </c>
      <c r="F905">
        <v>0.32100000000000001</v>
      </c>
      <c r="G905" t="s">
        <v>16</v>
      </c>
    </row>
    <row r="906" spans="1:7" hidden="1" x14ac:dyDescent="0.3">
      <c r="A906">
        <v>2020</v>
      </c>
      <c r="B906" t="s">
        <v>7</v>
      </c>
      <c r="C906" t="s">
        <v>50</v>
      </c>
      <c r="D906" t="s">
        <v>9</v>
      </c>
      <c r="E906">
        <v>1985</v>
      </c>
      <c r="F906">
        <v>0.29799999999999999</v>
      </c>
      <c r="G906" t="s">
        <v>16</v>
      </c>
    </row>
    <row r="907" spans="1:7" hidden="1" x14ac:dyDescent="0.3">
      <c r="A907">
        <v>2020</v>
      </c>
      <c r="B907" t="s">
        <v>7</v>
      </c>
      <c r="C907" t="s">
        <v>50</v>
      </c>
      <c r="D907" t="s">
        <v>9</v>
      </c>
      <c r="E907">
        <v>1996</v>
      </c>
      <c r="F907">
        <v>8.5999999999999993E-2</v>
      </c>
      <c r="G907" t="s">
        <v>16</v>
      </c>
    </row>
    <row r="908" spans="1:7" hidden="1" x14ac:dyDescent="0.3">
      <c r="A908">
        <v>2020</v>
      </c>
      <c r="B908" t="s">
        <v>7</v>
      </c>
      <c r="C908" t="s">
        <v>50</v>
      </c>
      <c r="D908" t="s">
        <v>9</v>
      </c>
      <c r="E908">
        <v>2003</v>
      </c>
      <c r="F908">
        <v>0.11899999999999999</v>
      </c>
      <c r="G908" t="s">
        <v>11</v>
      </c>
    </row>
    <row r="909" spans="1:7" hidden="1" x14ac:dyDescent="0.3">
      <c r="A909">
        <v>2020</v>
      </c>
      <c r="B909" t="s">
        <v>7</v>
      </c>
      <c r="C909" t="s">
        <v>50</v>
      </c>
      <c r="D909" t="s">
        <v>9</v>
      </c>
      <c r="E909">
        <v>2007</v>
      </c>
      <c r="F909">
        <v>3.7999999999999999E-2</v>
      </c>
      <c r="G909" t="s">
        <v>11</v>
      </c>
    </row>
    <row r="910" spans="1:7" hidden="1" x14ac:dyDescent="0.3">
      <c r="A910">
        <v>2020</v>
      </c>
      <c r="B910" t="s">
        <v>7</v>
      </c>
      <c r="C910" t="s">
        <v>50</v>
      </c>
      <c r="D910" t="s">
        <v>9</v>
      </c>
      <c r="E910">
        <v>2011</v>
      </c>
      <c r="F910">
        <v>3.7999999999999999E-2</v>
      </c>
      <c r="G910" t="s">
        <v>11</v>
      </c>
    </row>
    <row r="911" spans="1:7" hidden="1" x14ac:dyDescent="0.3">
      <c r="A911">
        <v>2020</v>
      </c>
      <c r="B911" t="s">
        <v>7</v>
      </c>
      <c r="C911" t="s">
        <v>50</v>
      </c>
      <c r="D911" t="s">
        <v>9</v>
      </c>
      <c r="E911">
        <v>2015</v>
      </c>
      <c r="F911">
        <v>2.9000000000000001E-2</v>
      </c>
      <c r="G911" t="s">
        <v>11</v>
      </c>
    </row>
    <row r="912" spans="1:7" hidden="1" x14ac:dyDescent="0.3">
      <c r="A912">
        <v>2020</v>
      </c>
      <c r="B912" t="s">
        <v>7</v>
      </c>
      <c r="C912" t="s">
        <v>50</v>
      </c>
      <c r="D912" t="s">
        <v>9</v>
      </c>
      <c r="E912">
        <v>2017</v>
      </c>
      <c r="F912">
        <v>2.9000000000000001E-2</v>
      </c>
      <c r="G912" t="s">
        <v>14</v>
      </c>
    </row>
    <row r="913" spans="1:7" hidden="1" x14ac:dyDescent="0.3">
      <c r="A913">
        <v>2020</v>
      </c>
      <c r="B913" t="s">
        <v>7</v>
      </c>
      <c r="C913" t="s">
        <v>50</v>
      </c>
      <c r="D913" t="s">
        <v>9</v>
      </c>
      <c r="E913">
        <v>2020</v>
      </c>
      <c r="F913">
        <v>0.01</v>
      </c>
      <c r="G913" t="s">
        <v>14</v>
      </c>
    </row>
    <row r="914" spans="1:7" hidden="1" x14ac:dyDescent="0.3">
      <c r="A914">
        <v>2020</v>
      </c>
      <c r="B914" t="s">
        <v>7</v>
      </c>
      <c r="C914" t="s">
        <v>50</v>
      </c>
      <c r="D914" t="s">
        <v>9</v>
      </c>
      <c r="E914" t="s">
        <v>18</v>
      </c>
      <c r="F914">
        <v>0.01</v>
      </c>
      <c r="G914" t="s">
        <v>19</v>
      </c>
    </row>
    <row r="915" spans="1:7" hidden="1" x14ac:dyDescent="0.3">
      <c r="A915">
        <v>2020</v>
      </c>
      <c r="B915" t="s">
        <v>7</v>
      </c>
      <c r="C915" t="s">
        <v>50</v>
      </c>
      <c r="D915" t="s">
        <v>20</v>
      </c>
      <c r="E915">
        <v>1975</v>
      </c>
      <c r="F915">
        <v>1.5449999999999999</v>
      </c>
      <c r="G915" t="s">
        <v>16</v>
      </c>
    </row>
    <row r="916" spans="1:7" hidden="1" x14ac:dyDescent="0.3">
      <c r="A916">
        <v>2020</v>
      </c>
      <c r="B916" t="s">
        <v>7</v>
      </c>
      <c r="C916" t="s">
        <v>50</v>
      </c>
      <c r="D916" t="s">
        <v>20</v>
      </c>
      <c r="E916">
        <v>1985</v>
      </c>
      <c r="F916">
        <v>1.3320000000000001</v>
      </c>
      <c r="G916" t="s">
        <v>16</v>
      </c>
    </row>
    <row r="917" spans="1:7" hidden="1" x14ac:dyDescent="0.3">
      <c r="A917">
        <v>2020</v>
      </c>
      <c r="B917" t="s">
        <v>7</v>
      </c>
      <c r="C917" t="s">
        <v>50</v>
      </c>
      <c r="D917" t="s">
        <v>20</v>
      </c>
      <c r="E917">
        <v>1996</v>
      </c>
      <c r="F917">
        <v>0.61199999999999999</v>
      </c>
      <c r="G917" t="s">
        <v>16</v>
      </c>
    </row>
    <row r="918" spans="1:7" hidden="1" x14ac:dyDescent="0.3">
      <c r="A918">
        <v>2020</v>
      </c>
      <c r="B918" t="s">
        <v>7</v>
      </c>
      <c r="C918" t="s">
        <v>50</v>
      </c>
      <c r="D918" t="s">
        <v>20</v>
      </c>
      <c r="E918">
        <v>2003</v>
      </c>
      <c r="F918">
        <v>0.36199999999999999</v>
      </c>
      <c r="G918" t="s">
        <v>11</v>
      </c>
    </row>
    <row r="919" spans="1:7" hidden="1" x14ac:dyDescent="0.3">
      <c r="A919">
        <v>2020</v>
      </c>
      <c r="B919" t="s">
        <v>7</v>
      </c>
      <c r="C919" t="s">
        <v>50</v>
      </c>
      <c r="D919" t="s">
        <v>20</v>
      </c>
      <c r="E919">
        <v>2007</v>
      </c>
      <c r="F919">
        <v>0.16800000000000001</v>
      </c>
      <c r="G919" t="s">
        <v>11</v>
      </c>
    </row>
    <row r="920" spans="1:7" hidden="1" x14ac:dyDescent="0.3">
      <c r="A920">
        <v>2020</v>
      </c>
      <c r="B920" t="s">
        <v>7</v>
      </c>
      <c r="C920" t="s">
        <v>50</v>
      </c>
      <c r="D920" t="s">
        <v>20</v>
      </c>
      <c r="E920">
        <v>2011</v>
      </c>
      <c r="F920">
        <v>0.16800000000000001</v>
      </c>
      <c r="G920" t="s">
        <v>11</v>
      </c>
    </row>
    <row r="921" spans="1:7" hidden="1" x14ac:dyDescent="0.3">
      <c r="A921">
        <v>2020</v>
      </c>
      <c r="B921" t="s">
        <v>7</v>
      </c>
      <c r="C921" t="s">
        <v>50</v>
      </c>
      <c r="D921" t="s">
        <v>20</v>
      </c>
      <c r="E921">
        <v>2015</v>
      </c>
      <c r="F921">
        <v>0.126</v>
      </c>
      <c r="G921" t="s">
        <v>11</v>
      </c>
    </row>
    <row r="922" spans="1:7" hidden="1" x14ac:dyDescent="0.3">
      <c r="A922">
        <v>2020</v>
      </c>
      <c r="B922" t="s">
        <v>7</v>
      </c>
      <c r="C922" t="s">
        <v>50</v>
      </c>
      <c r="D922" t="s">
        <v>20</v>
      </c>
      <c r="E922">
        <v>2017</v>
      </c>
      <c r="F922">
        <v>0.126</v>
      </c>
      <c r="G922" t="s">
        <v>14</v>
      </c>
    </row>
    <row r="923" spans="1:7" hidden="1" x14ac:dyDescent="0.3">
      <c r="A923">
        <v>2020</v>
      </c>
      <c r="B923" t="s">
        <v>7</v>
      </c>
      <c r="C923" t="s">
        <v>50</v>
      </c>
      <c r="D923" t="s">
        <v>20</v>
      </c>
      <c r="E923">
        <v>2020</v>
      </c>
      <c r="F923">
        <v>4.2000000000000003E-2</v>
      </c>
      <c r="G923" t="s">
        <v>14</v>
      </c>
    </row>
    <row r="924" spans="1:7" hidden="1" x14ac:dyDescent="0.3">
      <c r="A924">
        <v>2020</v>
      </c>
      <c r="B924" t="s">
        <v>7</v>
      </c>
      <c r="C924" t="s">
        <v>50</v>
      </c>
      <c r="D924" t="s">
        <v>20</v>
      </c>
      <c r="E924" t="s">
        <v>18</v>
      </c>
      <c r="F924">
        <v>4.2000000000000003E-2</v>
      </c>
      <c r="G924" t="s">
        <v>19</v>
      </c>
    </row>
    <row r="925" spans="1:7" hidden="1" x14ac:dyDescent="0.3">
      <c r="A925">
        <v>2020</v>
      </c>
      <c r="B925" t="s">
        <v>7</v>
      </c>
      <c r="C925" t="s">
        <v>50</v>
      </c>
      <c r="D925" t="s">
        <v>21</v>
      </c>
      <c r="E925">
        <v>1975</v>
      </c>
      <c r="F925">
        <v>11.887</v>
      </c>
      <c r="G925" t="s">
        <v>16</v>
      </c>
    </row>
    <row r="926" spans="1:7" hidden="1" x14ac:dyDescent="0.3">
      <c r="A926">
        <v>2020</v>
      </c>
      <c r="B926" t="s">
        <v>7</v>
      </c>
      <c r="C926" t="s">
        <v>50</v>
      </c>
      <c r="D926" t="s">
        <v>21</v>
      </c>
      <c r="E926">
        <v>1985</v>
      </c>
      <c r="F926">
        <v>7.67</v>
      </c>
      <c r="G926" t="s">
        <v>16</v>
      </c>
    </row>
    <row r="927" spans="1:7" hidden="1" x14ac:dyDescent="0.3">
      <c r="A927">
        <v>2020</v>
      </c>
      <c r="B927" t="s">
        <v>7</v>
      </c>
      <c r="C927" t="s">
        <v>50</v>
      </c>
      <c r="D927" t="s">
        <v>21</v>
      </c>
      <c r="E927">
        <v>1996</v>
      </c>
      <c r="F927">
        <v>3.548</v>
      </c>
      <c r="G927" t="s">
        <v>16</v>
      </c>
    </row>
    <row r="928" spans="1:7" hidden="1" x14ac:dyDescent="0.3">
      <c r="A928">
        <v>2020</v>
      </c>
      <c r="B928" t="s">
        <v>7</v>
      </c>
      <c r="C928" t="s">
        <v>50</v>
      </c>
      <c r="D928" t="s">
        <v>21</v>
      </c>
      <c r="E928">
        <v>2003</v>
      </c>
      <c r="F928">
        <v>1.994</v>
      </c>
      <c r="G928" t="s">
        <v>11</v>
      </c>
    </row>
    <row r="929" spans="1:7" hidden="1" x14ac:dyDescent="0.3">
      <c r="A929">
        <v>2020</v>
      </c>
      <c r="B929" t="s">
        <v>7</v>
      </c>
      <c r="C929" t="s">
        <v>50</v>
      </c>
      <c r="D929" t="s">
        <v>21</v>
      </c>
      <c r="E929">
        <v>2007</v>
      </c>
      <c r="F929">
        <v>0.502</v>
      </c>
      <c r="G929" t="s">
        <v>11</v>
      </c>
    </row>
    <row r="930" spans="1:7" hidden="1" x14ac:dyDescent="0.3">
      <c r="A930">
        <v>2020</v>
      </c>
      <c r="B930" t="s">
        <v>7</v>
      </c>
      <c r="C930" t="s">
        <v>50</v>
      </c>
      <c r="D930" t="s">
        <v>21</v>
      </c>
      <c r="E930">
        <v>2011</v>
      </c>
      <c r="F930">
        <v>0.502</v>
      </c>
      <c r="G930" t="s">
        <v>11</v>
      </c>
    </row>
    <row r="931" spans="1:7" hidden="1" x14ac:dyDescent="0.3">
      <c r="A931">
        <v>2020</v>
      </c>
      <c r="B931" t="s">
        <v>7</v>
      </c>
      <c r="C931" t="s">
        <v>50</v>
      </c>
      <c r="D931" t="s">
        <v>21</v>
      </c>
      <c r="E931">
        <v>2015</v>
      </c>
      <c r="F931">
        <v>0.376</v>
      </c>
      <c r="G931" t="s">
        <v>11</v>
      </c>
    </row>
    <row r="932" spans="1:7" hidden="1" x14ac:dyDescent="0.3">
      <c r="A932">
        <v>2020</v>
      </c>
      <c r="B932" t="s">
        <v>7</v>
      </c>
      <c r="C932" t="s">
        <v>50</v>
      </c>
      <c r="D932" t="s">
        <v>21</v>
      </c>
      <c r="E932">
        <v>2017</v>
      </c>
      <c r="F932">
        <v>0.376</v>
      </c>
      <c r="G932" t="s">
        <v>14</v>
      </c>
    </row>
    <row r="933" spans="1:7" hidden="1" x14ac:dyDescent="0.3">
      <c r="A933">
        <v>2020</v>
      </c>
      <c r="B933" t="s">
        <v>7</v>
      </c>
      <c r="C933" t="s">
        <v>50</v>
      </c>
      <c r="D933" t="s">
        <v>21</v>
      </c>
      <c r="E933">
        <v>2020</v>
      </c>
      <c r="F933">
        <v>0.125</v>
      </c>
      <c r="G933" t="s">
        <v>14</v>
      </c>
    </row>
    <row r="934" spans="1:7" hidden="1" x14ac:dyDescent="0.3">
      <c r="A934">
        <v>2020</v>
      </c>
      <c r="B934" t="s">
        <v>7</v>
      </c>
      <c r="C934" t="s">
        <v>50</v>
      </c>
      <c r="D934" t="s">
        <v>21</v>
      </c>
      <c r="E934" t="s">
        <v>18</v>
      </c>
      <c r="F934">
        <v>0.125</v>
      </c>
      <c r="G934" t="s">
        <v>19</v>
      </c>
    </row>
    <row r="935" spans="1:7" hidden="1" x14ac:dyDescent="0.3">
      <c r="A935">
        <v>2020</v>
      </c>
      <c r="B935" t="s">
        <v>7</v>
      </c>
      <c r="C935" t="s">
        <v>50</v>
      </c>
      <c r="D935" t="s">
        <v>22</v>
      </c>
      <c r="E935">
        <v>1975</v>
      </c>
      <c r="F935">
        <v>3.1749999999999998</v>
      </c>
      <c r="G935" t="s">
        <v>16</v>
      </c>
    </row>
    <row r="936" spans="1:7" hidden="1" x14ac:dyDescent="0.3">
      <c r="A936">
        <v>2020</v>
      </c>
      <c r="B936" t="s">
        <v>7</v>
      </c>
      <c r="C936" t="s">
        <v>50</v>
      </c>
      <c r="D936" t="s">
        <v>22</v>
      </c>
      <c r="E936">
        <v>1985</v>
      </c>
      <c r="F936">
        <v>2.8109999999999999</v>
      </c>
      <c r="G936" t="s">
        <v>16</v>
      </c>
    </row>
    <row r="937" spans="1:7" hidden="1" x14ac:dyDescent="0.3">
      <c r="A937">
        <v>2020</v>
      </c>
      <c r="B937" t="s">
        <v>7</v>
      </c>
      <c r="C937" t="s">
        <v>50</v>
      </c>
      <c r="D937" t="s">
        <v>22</v>
      </c>
      <c r="E937">
        <v>1996</v>
      </c>
      <c r="F937">
        <v>1.38</v>
      </c>
      <c r="G937" t="s">
        <v>16</v>
      </c>
    </row>
    <row r="938" spans="1:7" hidden="1" x14ac:dyDescent="0.3">
      <c r="A938">
        <v>2020</v>
      </c>
      <c r="B938" t="s">
        <v>7</v>
      </c>
      <c r="C938" t="s">
        <v>50</v>
      </c>
      <c r="D938" t="s">
        <v>22</v>
      </c>
      <c r="E938">
        <v>2003</v>
      </c>
      <c r="F938">
        <v>0.69899999999999995</v>
      </c>
      <c r="G938" t="s">
        <v>11</v>
      </c>
    </row>
    <row r="939" spans="1:7" hidden="1" x14ac:dyDescent="0.3">
      <c r="A939">
        <v>2020</v>
      </c>
      <c r="B939" t="s">
        <v>7</v>
      </c>
      <c r="C939" t="s">
        <v>50</v>
      </c>
      <c r="D939" t="s">
        <v>22</v>
      </c>
      <c r="E939">
        <v>2007</v>
      </c>
      <c r="F939">
        <v>0.372</v>
      </c>
      <c r="G939" t="s">
        <v>11</v>
      </c>
    </row>
    <row r="940" spans="1:7" hidden="1" x14ac:dyDescent="0.3">
      <c r="A940">
        <v>2020</v>
      </c>
      <c r="B940" t="s">
        <v>7</v>
      </c>
      <c r="C940" t="s">
        <v>50</v>
      </c>
      <c r="D940" t="s">
        <v>22</v>
      </c>
      <c r="E940">
        <v>2011</v>
      </c>
      <c r="F940">
        <v>0.372</v>
      </c>
      <c r="G940" t="s">
        <v>11</v>
      </c>
    </row>
    <row r="941" spans="1:7" hidden="1" x14ac:dyDescent="0.3">
      <c r="A941">
        <v>2020</v>
      </c>
      <c r="B941" t="s">
        <v>7</v>
      </c>
      <c r="C941" t="s">
        <v>50</v>
      </c>
      <c r="D941" t="s">
        <v>22</v>
      </c>
      <c r="E941">
        <v>2015</v>
      </c>
      <c r="F941">
        <v>0.27900000000000003</v>
      </c>
      <c r="G941" t="s">
        <v>11</v>
      </c>
    </row>
    <row r="942" spans="1:7" hidden="1" x14ac:dyDescent="0.3">
      <c r="A942">
        <v>2020</v>
      </c>
      <c r="B942" t="s">
        <v>7</v>
      </c>
      <c r="C942" t="s">
        <v>50</v>
      </c>
      <c r="D942" t="s">
        <v>22</v>
      </c>
      <c r="E942">
        <v>2017</v>
      </c>
      <c r="F942">
        <v>0.27900000000000003</v>
      </c>
      <c r="G942" t="s">
        <v>14</v>
      </c>
    </row>
    <row r="943" spans="1:7" hidden="1" x14ac:dyDescent="0.3">
      <c r="A943">
        <v>2020</v>
      </c>
      <c r="B943" t="s">
        <v>7</v>
      </c>
      <c r="C943" t="s">
        <v>50</v>
      </c>
      <c r="D943" t="s">
        <v>22</v>
      </c>
      <c r="E943">
        <v>2020</v>
      </c>
      <c r="F943">
        <v>9.2999999999999999E-2</v>
      </c>
      <c r="G943" t="s">
        <v>14</v>
      </c>
    </row>
    <row r="944" spans="1:7" hidden="1" x14ac:dyDescent="0.3">
      <c r="A944">
        <v>2020</v>
      </c>
      <c r="B944" t="s">
        <v>7</v>
      </c>
      <c r="C944" t="s">
        <v>50</v>
      </c>
      <c r="D944" t="s">
        <v>22</v>
      </c>
      <c r="E944" t="s">
        <v>18</v>
      </c>
      <c r="F944">
        <v>9.2999999999999999E-2</v>
      </c>
      <c r="G944" t="s">
        <v>19</v>
      </c>
    </row>
    <row r="945" spans="1:7" hidden="1" x14ac:dyDescent="0.3">
      <c r="A945">
        <v>2020</v>
      </c>
      <c r="B945" t="s">
        <v>7</v>
      </c>
      <c r="C945" t="s">
        <v>50</v>
      </c>
      <c r="D945" t="s">
        <v>23</v>
      </c>
      <c r="E945">
        <v>1975</v>
      </c>
      <c r="F945">
        <v>1.323</v>
      </c>
      <c r="G945" t="s">
        <v>16</v>
      </c>
    </row>
    <row r="946" spans="1:7" hidden="1" x14ac:dyDescent="0.3">
      <c r="A946">
        <v>2020</v>
      </c>
      <c r="B946" t="s">
        <v>7</v>
      </c>
      <c r="C946" t="s">
        <v>50</v>
      </c>
      <c r="D946" t="s">
        <v>23</v>
      </c>
      <c r="E946">
        <v>1985</v>
      </c>
      <c r="F946">
        <v>1.1739999999999999</v>
      </c>
      <c r="G946" t="s">
        <v>16</v>
      </c>
    </row>
    <row r="947" spans="1:7" hidden="1" x14ac:dyDescent="0.3">
      <c r="A947">
        <v>2020</v>
      </c>
      <c r="B947" t="s">
        <v>7</v>
      </c>
      <c r="C947" t="s">
        <v>50</v>
      </c>
      <c r="D947" t="s">
        <v>23</v>
      </c>
      <c r="E947">
        <v>1996</v>
      </c>
      <c r="F947">
        <v>0.57699999999999996</v>
      </c>
      <c r="G947" t="s">
        <v>16</v>
      </c>
    </row>
    <row r="948" spans="1:7" hidden="1" x14ac:dyDescent="0.3">
      <c r="A948">
        <v>2020</v>
      </c>
      <c r="B948" t="s">
        <v>7</v>
      </c>
      <c r="C948" t="s">
        <v>50</v>
      </c>
      <c r="D948" t="s">
        <v>23</v>
      </c>
      <c r="E948">
        <v>2003</v>
      </c>
      <c r="F948">
        <v>0.29199999999999998</v>
      </c>
      <c r="G948" t="s">
        <v>11</v>
      </c>
    </row>
    <row r="949" spans="1:7" hidden="1" x14ac:dyDescent="0.3">
      <c r="A949">
        <v>2020</v>
      </c>
      <c r="B949" t="s">
        <v>7</v>
      </c>
      <c r="C949" t="s">
        <v>50</v>
      </c>
      <c r="D949" t="s">
        <v>23</v>
      </c>
      <c r="E949">
        <v>2007</v>
      </c>
      <c r="F949">
        <v>0.156</v>
      </c>
      <c r="G949" t="s">
        <v>11</v>
      </c>
    </row>
    <row r="950" spans="1:7" hidden="1" x14ac:dyDescent="0.3">
      <c r="A950">
        <v>2020</v>
      </c>
      <c r="B950" t="s">
        <v>7</v>
      </c>
      <c r="C950" t="s">
        <v>50</v>
      </c>
      <c r="D950" t="s">
        <v>23</v>
      </c>
      <c r="E950">
        <v>2011</v>
      </c>
      <c r="F950">
        <v>0.156</v>
      </c>
      <c r="G950" t="s">
        <v>11</v>
      </c>
    </row>
    <row r="951" spans="1:7" hidden="1" x14ac:dyDescent="0.3">
      <c r="A951">
        <v>2020</v>
      </c>
      <c r="B951" t="s">
        <v>7</v>
      </c>
      <c r="C951" t="s">
        <v>50</v>
      </c>
      <c r="D951" t="s">
        <v>23</v>
      </c>
      <c r="E951">
        <v>2015</v>
      </c>
      <c r="F951">
        <v>0.11700000000000001</v>
      </c>
      <c r="G951" t="s">
        <v>11</v>
      </c>
    </row>
    <row r="952" spans="1:7" hidden="1" x14ac:dyDescent="0.3">
      <c r="A952">
        <v>2020</v>
      </c>
      <c r="B952" t="s">
        <v>7</v>
      </c>
      <c r="C952" t="s">
        <v>50</v>
      </c>
      <c r="D952" t="s">
        <v>23</v>
      </c>
      <c r="E952">
        <v>2017</v>
      </c>
      <c r="F952">
        <v>0.11700000000000001</v>
      </c>
      <c r="G952" t="s">
        <v>14</v>
      </c>
    </row>
    <row r="953" spans="1:7" hidden="1" x14ac:dyDescent="0.3">
      <c r="A953">
        <v>2020</v>
      </c>
      <c r="B953" t="s">
        <v>7</v>
      </c>
      <c r="C953" t="s">
        <v>50</v>
      </c>
      <c r="D953" t="s">
        <v>23</v>
      </c>
      <c r="E953">
        <v>2020</v>
      </c>
      <c r="F953">
        <v>3.9E-2</v>
      </c>
      <c r="G953" t="s">
        <v>14</v>
      </c>
    </row>
    <row r="954" spans="1:7" hidden="1" x14ac:dyDescent="0.3">
      <c r="A954">
        <v>2020</v>
      </c>
      <c r="B954" t="s">
        <v>7</v>
      </c>
      <c r="C954" t="s">
        <v>50</v>
      </c>
      <c r="D954" t="s">
        <v>23</v>
      </c>
      <c r="E954" t="s">
        <v>18</v>
      </c>
      <c r="F954">
        <v>3.9E-2</v>
      </c>
      <c r="G954" t="s">
        <v>19</v>
      </c>
    </row>
    <row r="955" spans="1:7" hidden="1" x14ac:dyDescent="0.3">
      <c r="A955">
        <v>2020</v>
      </c>
      <c r="B955" t="s">
        <v>7</v>
      </c>
      <c r="C955" t="s">
        <v>50</v>
      </c>
      <c r="D955" t="s">
        <v>24</v>
      </c>
      <c r="E955">
        <v>1975</v>
      </c>
      <c r="F955">
        <v>1.044</v>
      </c>
      <c r="G955" t="s">
        <v>16</v>
      </c>
    </row>
    <row r="956" spans="1:7" hidden="1" x14ac:dyDescent="0.3">
      <c r="A956">
        <v>2020</v>
      </c>
      <c r="B956" t="s">
        <v>7</v>
      </c>
      <c r="C956" t="s">
        <v>50</v>
      </c>
      <c r="D956" t="s">
        <v>24</v>
      </c>
      <c r="E956">
        <v>1985</v>
      </c>
      <c r="F956">
        <v>0.65</v>
      </c>
      <c r="G956" t="s">
        <v>16</v>
      </c>
    </row>
    <row r="957" spans="1:7" hidden="1" x14ac:dyDescent="0.3">
      <c r="A957">
        <v>2020</v>
      </c>
      <c r="B957" t="s">
        <v>7</v>
      </c>
      <c r="C957" t="s">
        <v>50</v>
      </c>
      <c r="D957" t="s">
        <v>24</v>
      </c>
      <c r="E957">
        <v>1996</v>
      </c>
      <c r="F957">
        <v>0.23</v>
      </c>
      <c r="G957" t="s">
        <v>16</v>
      </c>
    </row>
    <row r="958" spans="1:7" hidden="1" x14ac:dyDescent="0.3">
      <c r="A958">
        <v>2020</v>
      </c>
      <c r="B958" t="s">
        <v>7</v>
      </c>
      <c r="C958" t="s">
        <v>50</v>
      </c>
      <c r="D958" t="s">
        <v>24</v>
      </c>
      <c r="E958">
        <v>2003</v>
      </c>
      <c r="F958">
        <v>0.20599999999999999</v>
      </c>
      <c r="G958" t="s">
        <v>11</v>
      </c>
    </row>
    <row r="959" spans="1:7" hidden="1" x14ac:dyDescent="0.3">
      <c r="A959">
        <v>2020</v>
      </c>
      <c r="B959" t="s">
        <v>7</v>
      </c>
      <c r="C959" t="s">
        <v>50</v>
      </c>
      <c r="D959" t="s">
        <v>24</v>
      </c>
      <c r="E959">
        <v>2007</v>
      </c>
      <c r="F959">
        <v>0.11</v>
      </c>
      <c r="G959" t="s">
        <v>11</v>
      </c>
    </row>
    <row r="960" spans="1:7" hidden="1" x14ac:dyDescent="0.3">
      <c r="A960">
        <v>2020</v>
      </c>
      <c r="B960" t="s">
        <v>7</v>
      </c>
      <c r="C960" t="s">
        <v>50</v>
      </c>
      <c r="D960" t="s">
        <v>24</v>
      </c>
      <c r="E960">
        <v>2011</v>
      </c>
      <c r="F960">
        <v>0.11</v>
      </c>
      <c r="G960" t="s">
        <v>11</v>
      </c>
    </row>
    <row r="961" spans="1:7" hidden="1" x14ac:dyDescent="0.3">
      <c r="A961">
        <v>2020</v>
      </c>
      <c r="B961" t="s">
        <v>7</v>
      </c>
      <c r="C961" t="s">
        <v>50</v>
      </c>
      <c r="D961" t="s">
        <v>24</v>
      </c>
      <c r="E961">
        <v>2015</v>
      </c>
      <c r="F961">
        <v>8.2000000000000003E-2</v>
      </c>
      <c r="G961" t="s">
        <v>11</v>
      </c>
    </row>
    <row r="962" spans="1:7" hidden="1" x14ac:dyDescent="0.3">
      <c r="A962">
        <v>2020</v>
      </c>
      <c r="B962" t="s">
        <v>7</v>
      </c>
      <c r="C962" t="s">
        <v>50</v>
      </c>
      <c r="D962" t="s">
        <v>24</v>
      </c>
      <c r="E962">
        <v>2017</v>
      </c>
      <c r="F962">
        <v>8.2000000000000003E-2</v>
      </c>
      <c r="G962" t="s">
        <v>14</v>
      </c>
    </row>
    <row r="963" spans="1:7" hidden="1" x14ac:dyDescent="0.3">
      <c r="A963">
        <v>2020</v>
      </c>
      <c r="B963" t="s">
        <v>7</v>
      </c>
      <c r="C963" t="s">
        <v>50</v>
      </c>
      <c r="D963" t="s">
        <v>24</v>
      </c>
      <c r="E963">
        <v>2020</v>
      </c>
      <c r="F963">
        <v>2.7E-2</v>
      </c>
      <c r="G963" t="s">
        <v>14</v>
      </c>
    </row>
    <row r="964" spans="1:7" hidden="1" x14ac:dyDescent="0.3">
      <c r="A964">
        <v>2020</v>
      </c>
      <c r="B964" t="s">
        <v>7</v>
      </c>
      <c r="C964" t="s">
        <v>50</v>
      </c>
      <c r="D964" t="s">
        <v>24</v>
      </c>
      <c r="E964" t="s">
        <v>18</v>
      </c>
      <c r="F964">
        <v>2.7E-2</v>
      </c>
      <c r="G964" t="s">
        <v>19</v>
      </c>
    </row>
    <row r="965" spans="1:7" hidden="1" x14ac:dyDescent="0.3">
      <c r="A965">
        <v>2020</v>
      </c>
      <c r="B965" t="s">
        <v>7</v>
      </c>
      <c r="C965" t="s">
        <v>50</v>
      </c>
      <c r="D965" t="s">
        <v>25</v>
      </c>
      <c r="E965">
        <v>1975</v>
      </c>
      <c r="F965">
        <v>3.052</v>
      </c>
      <c r="G965" t="s">
        <v>16</v>
      </c>
    </row>
    <row r="966" spans="1:7" hidden="1" x14ac:dyDescent="0.3">
      <c r="A966">
        <v>2020</v>
      </c>
      <c r="B966" t="s">
        <v>7</v>
      </c>
      <c r="C966" t="s">
        <v>50</v>
      </c>
      <c r="D966" t="s">
        <v>25</v>
      </c>
      <c r="E966">
        <v>1985</v>
      </c>
      <c r="F966">
        <v>2.133</v>
      </c>
      <c r="G966" t="s">
        <v>16</v>
      </c>
    </row>
    <row r="967" spans="1:7" hidden="1" x14ac:dyDescent="0.3">
      <c r="A967">
        <v>2020</v>
      </c>
      <c r="B967" t="s">
        <v>7</v>
      </c>
      <c r="C967" t="s">
        <v>50</v>
      </c>
      <c r="D967" t="s">
        <v>25</v>
      </c>
      <c r="E967">
        <v>1996</v>
      </c>
      <c r="F967">
        <v>1.252</v>
      </c>
      <c r="G967" t="s">
        <v>16</v>
      </c>
    </row>
    <row r="968" spans="1:7" hidden="1" x14ac:dyDescent="0.3">
      <c r="A968">
        <v>2020</v>
      </c>
      <c r="B968" t="s">
        <v>7</v>
      </c>
      <c r="C968" t="s">
        <v>50</v>
      </c>
      <c r="D968" t="s">
        <v>25</v>
      </c>
      <c r="E968">
        <v>2003</v>
      </c>
      <c r="F968">
        <v>0.754</v>
      </c>
      <c r="G968" t="s">
        <v>11</v>
      </c>
    </row>
    <row r="969" spans="1:7" hidden="1" x14ac:dyDescent="0.3">
      <c r="A969">
        <v>2020</v>
      </c>
      <c r="B969" t="s">
        <v>7</v>
      </c>
      <c r="C969" t="s">
        <v>50</v>
      </c>
      <c r="D969" t="s">
        <v>25</v>
      </c>
      <c r="E969">
        <v>2007</v>
      </c>
      <c r="F969">
        <v>0.42199999999999999</v>
      </c>
      <c r="G969" t="s">
        <v>11</v>
      </c>
    </row>
    <row r="970" spans="1:7" hidden="1" x14ac:dyDescent="0.3">
      <c r="A970">
        <v>2020</v>
      </c>
      <c r="B970" t="s">
        <v>7</v>
      </c>
      <c r="C970" t="s">
        <v>50</v>
      </c>
      <c r="D970" t="s">
        <v>25</v>
      </c>
      <c r="E970">
        <v>2011</v>
      </c>
      <c r="F970">
        <v>0.42199999999999999</v>
      </c>
      <c r="G970" t="s">
        <v>11</v>
      </c>
    </row>
    <row r="971" spans="1:7" hidden="1" x14ac:dyDescent="0.3">
      <c r="A971">
        <v>2020</v>
      </c>
      <c r="B971" t="s">
        <v>7</v>
      </c>
      <c r="C971" t="s">
        <v>50</v>
      </c>
      <c r="D971" t="s">
        <v>25</v>
      </c>
      <c r="E971">
        <v>2015</v>
      </c>
      <c r="F971">
        <v>0.316</v>
      </c>
      <c r="G971" t="s">
        <v>11</v>
      </c>
    </row>
    <row r="972" spans="1:7" hidden="1" x14ac:dyDescent="0.3">
      <c r="A972">
        <v>2020</v>
      </c>
      <c r="B972" t="s">
        <v>7</v>
      </c>
      <c r="C972" t="s">
        <v>50</v>
      </c>
      <c r="D972" t="s">
        <v>25</v>
      </c>
      <c r="E972">
        <v>2017</v>
      </c>
      <c r="F972">
        <v>0.316</v>
      </c>
      <c r="G972" t="s">
        <v>14</v>
      </c>
    </row>
    <row r="973" spans="1:7" hidden="1" x14ac:dyDescent="0.3">
      <c r="A973">
        <v>2020</v>
      </c>
      <c r="B973" t="s">
        <v>7</v>
      </c>
      <c r="C973" t="s">
        <v>50</v>
      </c>
      <c r="D973" t="s">
        <v>25</v>
      </c>
      <c r="E973">
        <v>2020</v>
      </c>
      <c r="F973">
        <v>0.105</v>
      </c>
      <c r="G973" t="s">
        <v>14</v>
      </c>
    </row>
    <row r="974" spans="1:7" hidden="1" x14ac:dyDescent="0.3">
      <c r="A974">
        <v>2020</v>
      </c>
      <c r="B974" t="s">
        <v>7</v>
      </c>
      <c r="C974" t="s">
        <v>50</v>
      </c>
      <c r="D974" t="s">
        <v>25</v>
      </c>
      <c r="E974" t="s">
        <v>18</v>
      </c>
      <c r="F974">
        <v>0.105</v>
      </c>
      <c r="G974" t="s">
        <v>19</v>
      </c>
    </row>
    <row r="975" spans="1:7" hidden="1" x14ac:dyDescent="0.3">
      <c r="A975">
        <v>2020</v>
      </c>
      <c r="B975" t="s">
        <v>7</v>
      </c>
      <c r="C975" t="s">
        <v>50</v>
      </c>
      <c r="D975" t="s">
        <v>26</v>
      </c>
      <c r="E975">
        <v>1975</v>
      </c>
      <c r="F975">
        <v>2.3410000000000002</v>
      </c>
      <c r="G975" t="s">
        <v>16</v>
      </c>
    </row>
    <row r="976" spans="1:7" hidden="1" x14ac:dyDescent="0.3">
      <c r="A976">
        <v>2020</v>
      </c>
      <c r="B976" t="s">
        <v>7</v>
      </c>
      <c r="C976" t="s">
        <v>50</v>
      </c>
      <c r="D976" t="s">
        <v>26</v>
      </c>
      <c r="E976">
        <v>1985</v>
      </c>
      <c r="F976">
        <v>1.4410000000000001</v>
      </c>
      <c r="G976" t="s">
        <v>16</v>
      </c>
    </row>
    <row r="977" spans="1:7" hidden="1" x14ac:dyDescent="0.3">
      <c r="A977">
        <v>2020</v>
      </c>
      <c r="B977" t="s">
        <v>7</v>
      </c>
      <c r="C977" t="s">
        <v>50</v>
      </c>
      <c r="D977" t="s">
        <v>26</v>
      </c>
      <c r="E977">
        <v>1996</v>
      </c>
      <c r="F977">
        <v>0.47099999999999997</v>
      </c>
      <c r="G977" t="s">
        <v>16</v>
      </c>
    </row>
    <row r="978" spans="1:7" hidden="1" x14ac:dyDescent="0.3">
      <c r="A978">
        <v>2020</v>
      </c>
      <c r="B978" t="s">
        <v>7</v>
      </c>
      <c r="C978" t="s">
        <v>50</v>
      </c>
      <c r="D978" t="s">
        <v>26</v>
      </c>
      <c r="E978">
        <v>2003</v>
      </c>
      <c r="F978">
        <v>0.41699999999999998</v>
      </c>
      <c r="G978" t="s">
        <v>11</v>
      </c>
    </row>
    <row r="979" spans="1:7" hidden="1" x14ac:dyDescent="0.3">
      <c r="A979">
        <v>2020</v>
      </c>
      <c r="B979" t="s">
        <v>7</v>
      </c>
      <c r="C979" t="s">
        <v>50</v>
      </c>
      <c r="D979" t="s">
        <v>26</v>
      </c>
      <c r="E979">
        <v>2007</v>
      </c>
      <c r="F979">
        <v>0.23100000000000001</v>
      </c>
      <c r="G979" t="s">
        <v>11</v>
      </c>
    </row>
    <row r="980" spans="1:7" hidden="1" x14ac:dyDescent="0.3">
      <c r="A980">
        <v>2020</v>
      </c>
      <c r="B980" t="s">
        <v>7</v>
      </c>
      <c r="C980" t="s">
        <v>50</v>
      </c>
      <c r="D980" t="s">
        <v>26</v>
      </c>
      <c r="E980">
        <v>2011</v>
      </c>
      <c r="F980">
        <v>0.23100000000000001</v>
      </c>
      <c r="G980" t="s">
        <v>11</v>
      </c>
    </row>
    <row r="981" spans="1:7" hidden="1" x14ac:dyDescent="0.3">
      <c r="A981">
        <v>2020</v>
      </c>
      <c r="B981" t="s">
        <v>7</v>
      </c>
      <c r="C981" t="s">
        <v>50</v>
      </c>
      <c r="D981" t="s">
        <v>26</v>
      </c>
      <c r="E981">
        <v>2015</v>
      </c>
      <c r="F981">
        <v>0.17299999999999999</v>
      </c>
      <c r="G981" t="s">
        <v>11</v>
      </c>
    </row>
    <row r="982" spans="1:7" hidden="1" x14ac:dyDescent="0.3">
      <c r="A982">
        <v>2020</v>
      </c>
      <c r="B982" t="s">
        <v>7</v>
      </c>
      <c r="C982" t="s">
        <v>50</v>
      </c>
      <c r="D982" t="s">
        <v>26</v>
      </c>
      <c r="E982">
        <v>2017</v>
      </c>
      <c r="F982">
        <v>0.17299999999999999</v>
      </c>
      <c r="G982" t="s">
        <v>14</v>
      </c>
    </row>
    <row r="983" spans="1:7" hidden="1" x14ac:dyDescent="0.3">
      <c r="A983">
        <v>2020</v>
      </c>
      <c r="B983" t="s">
        <v>7</v>
      </c>
      <c r="C983" t="s">
        <v>50</v>
      </c>
      <c r="D983" t="s">
        <v>26</v>
      </c>
      <c r="E983">
        <v>2020</v>
      </c>
      <c r="F983">
        <v>5.8000000000000003E-2</v>
      </c>
      <c r="G983" t="s">
        <v>14</v>
      </c>
    </row>
    <row r="984" spans="1:7" hidden="1" x14ac:dyDescent="0.3">
      <c r="A984">
        <v>2020</v>
      </c>
      <c r="B984" t="s">
        <v>7</v>
      </c>
      <c r="C984" t="s">
        <v>50</v>
      </c>
      <c r="D984" t="s">
        <v>26</v>
      </c>
      <c r="E984" t="s">
        <v>18</v>
      </c>
      <c r="F984">
        <v>5.8000000000000003E-2</v>
      </c>
      <c r="G984" t="s">
        <v>19</v>
      </c>
    </row>
    <row r="985" spans="1:7" hidden="1" x14ac:dyDescent="0.3">
      <c r="A985">
        <v>2020</v>
      </c>
      <c r="B985" t="s">
        <v>7</v>
      </c>
      <c r="C985" t="s">
        <v>50</v>
      </c>
      <c r="D985" t="s">
        <v>27</v>
      </c>
      <c r="E985">
        <v>1975</v>
      </c>
      <c r="F985">
        <v>0.38600000000000001</v>
      </c>
      <c r="G985" t="s">
        <v>16</v>
      </c>
    </row>
    <row r="986" spans="1:7" hidden="1" x14ac:dyDescent="0.3">
      <c r="A986">
        <v>2020</v>
      </c>
      <c r="B986" t="s">
        <v>7</v>
      </c>
      <c r="C986" t="s">
        <v>50</v>
      </c>
      <c r="D986" t="s">
        <v>27</v>
      </c>
      <c r="E986">
        <v>1985</v>
      </c>
      <c r="F986">
        <v>0.30499999999999999</v>
      </c>
      <c r="G986" t="s">
        <v>16</v>
      </c>
    </row>
    <row r="987" spans="1:7" hidden="1" x14ac:dyDescent="0.3">
      <c r="A987">
        <v>2020</v>
      </c>
      <c r="B987" t="s">
        <v>7</v>
      </c>
      <c r="C987" t="s">
        <v>50</v>
      </c>
      <c r="D987" t="s">
        <v>27</v>
      </c>
      <c r="E987">
        <v>1996</v>
      </c>
      <c r="F987">
        <v>8.8999999999999996E-2</v>
      </c>
      <c r="G987" t="s">
        <v>16</v>
      </c>
    </row>
    <row r="988" spans="1:7" hidden="1" x14ac:dyDescent="0.3">
      <c r="A988">
        <v>2020</v>
      </c>
      <c r="B988" t="s">
        <v>7</v>
      </c>
      <c r="C988" t="s">
        <v>50</v>
      </c>
      <c r="D988" t="s">
        <v>27</v>
      </c>
      <c r="E988">
        <v>2003</v>
      </c>
      <c r="F988">
        <v>0.11700000000000001</v>
      </c>
      <c r="G988" t="s">
        <v>11</v>
      </c>
    </row>
    <row r="989" spans="1:7" hidden="1" x14ac:dyDescent="0.3">
      <c r="A989">
        <v>2020</v>
      </c>
      <c r="B989" t="s">
        <v>7</v>
      </c>
      <c r="C989" t="s">
        <v>50</v>
      </c>
      <c r="D989" t="s">
        <v>27</v>
      </c>
      <c r="E989">
        <v>2007</v>
      </c>
      <c r="F989">
        <v>4.2999999999999997E-2</v>
      </c>
      <c r="G989" t="s">
        <v>11</v>
      </c>
    </row>
    <row r="990" spans="1:7" hidden="1" x14ac:dyDescent="0.3">
      <c r="A990">
        <v>2020</v>
      </c>
      <c r="B990" t="s">
        <v>7</v>
      </c>
      <c r="C990" t="s">
        <v>50</v>
      </c>
      <c r="D990" t="s">
        <v>27</v>
      </c>
      <c r="E990">
        <v>2011</v>
      </c>
      <c r="F990">
        <v>4.2999999999999997E-2</v>
      </c>
      <c r="G990" t="s">
        <v>11</v>
      </c>
    </row>
    <row r="991" spans="1:7" hidden="1" x14ac:dyDescent="0.3">
      <c r="A991">
        <v>2020</v>
      </c>
      <c r="B991" t="s">
        <v>7</v>
      </c>
      <c r="C991" t="s">
        <v>50</v>
      </c>
      <c r="D991" t="s">
        <v>27</v>
      </c>
      <c r="E991">
        <v>2015</v>
      </c>
      <c r="F991">
        <v>3.3000000000000002E-2</v>
      </c>
      <c r="G991" t="s">
        <v>11</v>
      </c>
    </row>
    <row r="992" spans="1:7" hidden="1" x14ac:dyDescent="0.3">
      <c r="A992">
        <v>2020</v>
      </c>
      <c r="B992" t="s">
        <v>7</v>
      </c>
      <c r="C992" t="s">
        <v>50</v>
      </c>
      <c r="D992" t="s">
        <v>27</v>
      </c>
      <c r="E992">
        <v>2017</v>
      </c>
      <c r="F992">
        <v>3.3000000000000002E-2</v>
      </c>
      <c r="G992" t="s">
        <v>14</v>
      </c>
    </row>
    <row r="993" spans="1:7" hidden="1" x14ac:dyDescent="0.3">
      <c r="A993">
        <v>2020</v>
      </c>
      <c r="B993" t="s">
        <v>7</v>
      </c>
      <c r="C993" t="s">
        <v>50</v>
      </c>
      <c r="D993" t="s">
        <v>27</v>
      </c>
      <c r="E993">
        <v>2020</v>
      </c>
      <c r="F993">
        <v>1.0999999999999999E-2</v>
      </c>
      <c r="G993" t="s">
        <v>14</v>
      </c>
    </row>
    <row r="994" spans="1:7" hidden="1" x14ac:dyDescent="0.3">
      <c r="A994">
        <v>2020</v>
      </c>
      <c r="B994" t="s">
        <v>7</v>
      </c>
      <c r="C994" t="s">
        <v>50</v>
      </c>
      <c r="D994" t="s">
        <v>27</v>
      </c>
      <c r="E994" t="s">
        <v>18</v>
      </c>
      <c r="F994">
        <v>1.0999999999999999E-2</v>
      </c>
      <c r="G994" t="s">
        <v>19</v>
      </c>
    </row>
    <row r="995" spans="1:7" hidden="1" x14ac:dyDescent="0.3">
      <c r="A995">
        <v>2020</v>
      </c>
      <c r="B995" t="s">
        <v>7</v>
      </c>
      <c r="C995" t="s">
        <v>51</v>
      </c>
      <c r="D995" t="s">
        <v>9</v>
      </c>
      <c r="E995">
        <v>1975</v>
      </c>
      <c r="F995">
        <v>0.49099999999999999</v>
      </c>
      <c r="G995" t="s">
        <v>16</v>
      </c>
    </row>
    <row r="996" spans="1:7" hidden="1" x14ac:dyDescent="0.3">
      <c r="A996">
        <v>2020</v>
      </c>
      <c r="B996" t="s">
        <v>7</v>
      </c>
      <c r="C996" t="s">
        <v>51</v>
      </c>
      <c r="D996" t="s">
        <v>9</v>
      </c>
      <c r="E996">
        <v>1985</v>
      </c>
      <c r="F996">
        <v>0.23300000000000001</v>
      </c>
      <c r="G996" t="s">
        <v>16</v>
      </c>
    </row>
    <row r="997" spans="1:7" hidden="1" x14ac:dyDescent="0.3">
      <c r="A997">
        <v>2020</v>
      </c>
      <c r="B997" t="s">
        <v>7</v>
      </c>
      <c r="C997" t="s">
        <v>51</v>
      </c>
      <c r="D997" t="s">
        <v>9</v>
      </c>
      <c r="E997">
        <v>1996</v>
      </c>
      <c r="F997">
        <v>0.158</v>
      </c>
      <c r="G997" t="s">
        <v>16</v>
      </c>
    </row>
    <row r="998" spans="1:7" hidden="1" x14ac:dyDescent="0.3">
      <c r="A998">
        <v>2020</v>
      </c>
      <c r="B998" t="s">
        <v>7</v>
      </c>
      <c r="C998" t="s">
        <v>51</v>
      </c>
      <c r="D998" t="s">
        <v>9</v>
      </c>
      <c r="E998">
        <v>2003</v>
      </c>
      <c r="F998">
        <v>7.0999999999999994E-2</v>
      </c>
      <c r="G998" t="s">
        <v>11</v>
      </c>
    </row>
    <row r="999" spans="1:7" hidden="1" x14ac:dyDescent="0.3">
      <c r="A999">
        <v>2020</v>
      </c>
      <c r="B999" t="s">
        <v>7</v>
      </c>
      <c r="C999" t="s">
        <v>51</v>
      </c>
      <c r="D999" t="s">
        <v>9</v>
      </c>
      <c r="E999">
        <v>2007</v>
      </c>
      <c r="F999">
        <v>3.5000000000000003E-2</v>
      </c>
      <c r="G999" t="s">
        <v>11</v>
      </c>
    </row>
    <row r="1000" spans="1:7" hidden="1" x14ac:dyDescent="0.3">
      <c r="A1000">
        <v>2020</v>
      </c>
      <c r="B1000" t="s">
        <v>7</v>
      </c>
      <c r="C1000" t="s">
        <v>51</v>
      </c>
      <c r="D1000" t="s">
        <v>9</v>
      </c>
      <c r="E1000">
        <v>2011</v>
      </c>
      <c r="F1000">
        <v>3.5000000000000003E-2</v>
      </c>
      <c r="G1000" t="s">
        <v>11</v>
      </c>
    </row>
    <row r="1001" spans="1:7" hidden="1" x14ac:dyDescent="0.3">
      <c r="A1001">
        <v>2020</v>
      </c>
      <c r="B1001" t="s">
        <v>7</v>
      </c>
      <c r="C1001" t="s">
        <v>51</v>
      </c>
      <c r="D1001" t="s">
        <v>9</v>
      </c>
      <c r="E1001">
        <v>2015</v>
      </c>
      <c r="F1001">
        <v>2.5999999999999999E-2</v>
      </c>
      <c r="G1001" t="s">
        <v>11</v>
      </c>
    </row>
    <row r="1002" spans="1:7" hidden="1" x14ac:dyDescent="0.3">
      <c r="A1002">
        <v>2020</v>
      </c>
      <c r="B1002" t="s">
        <v>7</v>
      </c>
      <c r="C1002" t="s">
        <v>51</v>
      </c>
      <c r="D1002" t="s">
        <v>9</v>
      </c>
      <c r="E1002">
        <v>2017</v>
      </c>
      <c r="F1002">
        <v>2.5999999999999999E-2</v>
      </c>
      <c r="G1002" t="s">
        <v>14</v>
      </c>
    </row>
    <row r="1003" spans="1:7" hidden="1" x14ac:dyDescent="0.3">
      <c r="A1003">
        <v>2020</v>
      </c>
      <c r="B1003" t="s">
        <v>7</v>
      </c>
      <c r="C1003" t="s">
        <v>51</v>
      </c>
      <c r="D1003" t="s">
        <v>9</v>
      </c>
      <c r="E1003">
        <v>2020</v>
      </c>
      <c r="F1003">
        <v>8.9999999999999993E-3</v>
      </c>
      <c r="G1003" t="s">
        <v>14</v>
      </c>
    </row>
    <row r="1004" spans="1:7" hidden="1" x14ac:dyDescent="0.3">
      <c r="A1004">
        <v>2020</v>
      </c>
      <c r="B1004" t="s">
        <v>7</v>
      </c>
      <c r="C1004" t="s">
        <v>51</v>
      </c>
      <c r="D1004" t="s">
        <v>9</v>
      </c>
      <c r="E1004" t="s">
        <v>18</v>
      </c>
      <c r="F1004">
        <v>8.9999999999999993E-3</v>
      </c>
      <c r="G1004" t="s">
        <v>19</v>
      </c>
    </row>
    <row r="1005" spans="1:7" hidden="1" x14ac:dyDescent="0.3">
      <c r="A1005">
        <v>2020</v>
      </c>
      <c r="B1005" t="s">
        <v>7</v>
      </c>
      <c r="C1005" t="s">
        <v>51</v>
      </c>
      <c r="D1005" t="s">
        <v>20</v>
      </c>
      <c r="E1005">
        <v>1975</v>
      </c>
      <c r="F1005">
        <v>5.202</v>
      </c>
      <c r="G1005" t="s">
        <v>16</v>
      </c>
    </row>
    <row r="1006" spans="1:7" hidden="1" x14ac:dyDescent="0.3">
      <c r="A1006">
        <v>2020</v>
      </c>
      <c r="B1006" t="s">
        <v>7</v>
      </c>
      <c r="C1006" t="s">
        <v>51</v>
      </c>
      <c r="D1006" t="s">
        <v>20</v>
      </c>
      <c r="E1006">
        <v>1985</v>
      </c>
      <c r="F1006">
        <v>2.3460000000000001</v>
      </c>
      <c r="G1006" t="s">
        <v>16</v>
      </c>
    </row>
    <row r="1007" spans="1:7" hidden="1" x14ac:dyDescent="0.3">
      <c r="A1007">
        <v>2020</v>
      </c>
      <c r="B1007" t="s">
        <v>7</v>
      </c>
      <c r="C1007" t="s">
        <v>51</v>
      </c>
      <c r="D1007" t="s">
        <v>20</v>
      </c>
      <c r="E1007">
        <v>1996</v>
      </c>
      <c r="F1007">
        <v>1.1859999999999999</v>
      </c>
      <c r="G1007" t="s">
        <v>16</v>
      </c>
    </row>
    <row r="1008" spans="1:7" hidden="1" x14ac:dyDescent="0.3">
      <c r="A1008">
        <v>2020</v>
      </c>
      <c r="B1008" t="s">
        <v>7</v>
      </c>
      <c r="C1008" t="s">
        <v>51</v>
      </c>
      <c r="D1008" t="s">
        <v>20</v>
      </c>
      <c r="E1008">
        <v>2003</v>
      </c>
      <c r="F1008">
        <v>0.59699999999999998</v>
      </c>
      <c r="G1008" t="s">
        <v>11</v>
      </c>
    </row>
    <row r="1009" spans="1:7" hidden="1" x14ac:dyDescent="0.3">
      <c r="A1009">
        <v>2020</v>
      </c>
      <c r="B1009" t="s">
        <v>7</v>
      </c>
      <c r="C1009" t="s">
        <v>51</v>
      </c>
      <c r="D1009" t="s">
        <v>20</v>
      </c>
      <c r="E1009">
        <v>2007</v>
      </c>
      <c r="F1009">
        <v>0.26900000000000002</v>
      </c>
      <c r="G1009" t="s">
        <v>11</v>
      </c>
    </row>
    <row r="1010" spans="1:7" hidden="1" x14ac:dyDescent="0.3">
      <c r="A1010">
        <v>2020</v>
      </c>
      <c r="B1010" t="s">
        <v>7</v>
      </c>
      <c r="C1010" t="s">
        <v>51</v>
      </c>
      <c r="D1010" t="s">
        <v>20</v>
      </c>
      <c r="E1010">
        <v>2011</v>
      </c>
      <c r="F1010">
        <v>0.26900000000000002</v>
      </c>
      <c r="G1010" t="s">
        <v>11</v>
      </c>
    </row>
    <row r="1011" spans="1:7" hidden="1" x14ac:dyDescent="0.3">
      <c r="A1011">
        <v>2020</v>
      </c>
      <c r="B1011" t="s">
        <v>7</v>
      </c>
      <c r="C1011" t="s">
        <v>51</v>
      </c>
      <c r="D1011" t="s">
        <v>20</v>
      </c>
      <c r="E1011">
        <v>2015</v>
      </c>
      <c r="F1011">
        <v>0.20200000000000001</v>
      </c>
      <c r="G1011" t="s">
        <v>11</v>
      </c>
    </row>
    <row r="1012" spans="1:7" hidden="1" x14ac:dyDescent="0.3">
      <c r="A1012">
        <v>2020</v>
      </c>
      <c r="B1012" t="s">
        <v>7</v>
      </c>
      <c r="C1012" t="s">
        <v>51</v>
      </c>
      <c r="D1012" t="s">
        <v>20</v>
      </c>
      <c r="E1012">
        <v>2017</v>
      </c>
      <c r="F1012">
        <v>0.20200000000000001</v>
      </c>
      <c r="G1012" t="s">
        <v>14</v>
      </c>
    </row>
    <row r="1013" spans="1:7" hidden="1" x14ac:dyDescent="0.3">
      <c r="A1013">
        <v>2020</v>
      </c>
      <c r="B1013" t="s">
        <v>7</v>
      </c>
      <c r="C1013" t="s">
        <v>51</v>
      </c>
      <c r="D1013" t="s">
        <v>20</v>
      </c>
      <c r="E1013">
        <v>2020</v>
      </c>
      <c r="F1013">
        <v>6.7000000000000004E-2</v>
      </c>
      <c r="G1013" t="s">
        <v>14</v>
      </c>
    </row>
    <row r="1014" spans="1:7" hidden="1" x14ac:dyDescent="0.3">
      <c r="A1014">
        <v>2020</v>
      </c>
      <c r="B1014" t="s">
        <v>7</v>
      </c>
      <c r="C1014" t="s">
        <v>51</v>
      </c>
      <c r="D1014" t="s">
        <v>20</v>
      </c>
      <c r="E1014" t="s">
        <v>18</v>
      </c>
      <c r="F1014">
        <v>6.7000000000000004E-2</v>
      </c>
      <c r="G1014" t="s">
        <v>19</v>
      </c>
    </row>
    <row r="1015" spans="1:7" hidden="1" x14ac:dyDescent="0.3">
      <c r="A1015">
        <v>2020</v>
      </c>
      <c r="B1015" t="s">
        <v>7</v>
      </c>
      <c r="C1015" t="s">
        <v>51</v>
      </c>
      <c r="D1015" t="s">
        <v>21</v>
      </c>
      <c r="E1015">
        <v>1975</v>
      </c>
      <c r="F1015">
        <v>29.94</v>
      </c>
      <c r="G1015" t="s">
        <v>16</v>
      </c>
    </row>
    <row r="1016" spans="1:7" hidden="1" x14ac:dyDescent="0.3">
      <c r="A1016">
        <v>2020</v>
      </c>
      <c r="B1016" t="s">
        <v>7</v>
      </c>
      <c r="C1016" t="s">
        <v>51</v>
      </c>
      <c r="D1016" t="s">
        <v>21</v>
      </c>
      <c r="E1016">
        <v>1985</v>
      </c>
      <c r="F1016">
        <v>8.93</v>
      </c>
      <c r="G1016" t="s">
        <v>16</v>
      </c>
    </row>
    <row r="1017" spans="1:7" hidden="1" x14ac:dyDescent="0.3">
      <c r="A1017">
        <v>2020</v>
      </c>
      <c r="B1017" t="s">
        <v>7</v>
      </c>
      <c r="C1017" t="s">
        <v>51</v>
      </c>
      <c r="D1017" t="s">
        <v>21</v>
      </c>
      <c r="E1017">
        <v>1996</v>
      </c>
      <c r="F1017">
        <v>5.6310000000000002</v>
      </c>
      <c r="G1017" t="s">
        <v>16</v>
      </c>
    </row>
    <row r="1018" spans="1:7" hidden="1" x14ac:dyDescent="0.3">
      <c r="A1018">
        <v>2020</v>
      </c>
      <c r="B1018" t="s">
        <v>7</v>
      </c>
      <c r="C1018" t="s">
        <v>51</v>
      </c>
      <c r="D1018" t="s">
        <v>21</v>
      </c>
      <c r="E1018">
        <v>2003</v>
      </c>
      <c r="F1018">
        <v>3.032</v>
      </c>
      <c r="G1018" t="s">
        <v>11</v>
      </c>
    </row>
    <row r="1019" spans="1:7" hidden="1" x14ac:dyDescent="0.3">
      <c r="A1019">
        <v>2020</v>
      </c>
      <c r="B1019" t="s">
        <v>7</v>
      </c>
      <c r="C1019" t="s">
        <v>51</v>
      </c>
      <c r="D1019" t="s">
        <v>21</v>
      </c>
      <c r="E1019">
        <v>2007</v>
      </c>
      <c r="F1019">
        <v>1.046</v>
      </c>
      <c r="G1019" t="s">
        <v>11</v>
      </c>
    </row>
    <row r="1020" spans="1:7" hidden="1" x14ac:dyDescent="0.3">
      <c r="A1020">
        <v>2020</v>
      </c>
      <c r="B1020" t="s">
        <v>7</v>
      </c>
      <c r="C1020" t="s">
        <v>51</v>
      </c>
      <c r="D1020" t="s">
        <v>21</v>
      </c>
      <c r="E1020">
        <v>2011</v>
      </c>
      <c r="F1020">
        <v>1.046</v>
      </c>
      <c r="G1020" t="s">
        <v>11</v>
      </c>
    </row>
    <row r="1021" spans="1:7" hidden="1" x14ac:dyDescent="0.3">
      <c r="A1021">
        <v>2020</v>
      </c>
      <c r="B1021" t="s">
        <v>7</v>
      </c>
      <c r="C1021" t="s">
        <v>51</v>
      </c>
      <c r="D1021" t="s">
        <v>21</v>
      </c>
      <c r="E1021">
        <v>2015</v>
      </c>
      <c r="F1021">
        <v>0.78400000000000003</v>
      </c>
      <c r="G1021" t="s">
        <v>11</v>
      </c>
    </row>
    <row r="1022" spans="1:7" hidden="1" x14ac:dyDescent="0.3">
      <c r="A1022">
        <v>2020</v>
      </c>
      <c r="B1022" t="s">
        <v>7</v>
      </c>
      <c r="C1022" t="s">
        <v>51</v>
      </c>
      <c r="D1022" t="s">
        <v>21</v>
      </c>
      <c r="E1022">
        <v>2017</v>
      </c>
      <c r="F1022">
        <v>0.78400000000000003</v>
      </c>
      <c r="G1022" t="s">
        <v>14</v>
      </c>
    </row>
    <row r="1023" spans="1:7" hidden="1" x14ac:dyDescent="0.3">
      <c r="A1023">
        <v>2020</v>
      </c>
      <c r="B1023" t="s">
        <v>7</v>
      </c>
      <c r="C1023" t="s">
        <v>51</v>
      </c>
      <c r="D1023" t="s">
        <v>21</v>
      </c>
      <c r="E1023">
        <v>2020</v>
      </c>
      <c r="F1023">
        <v>0.26100000000000001</v>
      </c>
      <c r="G1023" t="s">
        <v>14</v>
      </c>
    </row>
    <row r="1024" spans="1:7" hidden="1" x14ac:dyDescent="0.3">
      <c r="A1024">
        <v>2020</v>
      </c>
      <c r="B1024" t="s">
        <v>7</v>
      </c>
      <c r="C1024" t="s">
        <v>51</v>
      </c>
      <c r="D1024" t="s">
        <v>21</v>
      </c>
      <c r="E1024" t="s">
        <v>18</v>
      </c>
      <c r="F1024">
        <v>0.26100000000000001</v>
      </c>
      <c r="G1024" t="s">
        <v>19</v>
      </c>
    </row>
    <row r="1025" spans="1:7" hidden="1" x14ac:dyDescent="0.3">
      <c r="A1025">
        <v>2020</v>
      </c>
      <c r="B1025" t="s">
        <v>7</v>
      </c>
      <c r="C1025" t="s">
        <v>51</v>
      </c>
      <c r="D1025" t="s">
        <v>22</v>
      </c>
      <c r="E1025">
        <v>1975</v>
      </c>
      <c r="F1025">
        <v>13.005000000000001</v>
      </c>
      <c r="G1025" t="s">
        <v>16</v>
      </c>
    </row>
    <row r="1026" spans="1:7" hidden="1" x14ac:dyDescent="0.3">
      <c r="A1026">
        <v>2020</v>
      </c>
      <c r="B1026" t="s">
        <v>7</v>
      </c>
      <c r="C1026" t="s">
        <v>51</v>
      </c>
      <c r="D1026" t="s">
        <v>22</v>
      </c>
      <c r="E1026">
        <v>1985</v>
      </c>
      <c r="F1026">
        <v>7.2960000000000003</v>
      </c>
      <c r="G1026" t="s">
        <v>16</v>
      </c>
    </row>
    <row r="1027" spans="1:7" hidden="1" x14ac:dyDescent="0.3">
      <c r="A1027">
        <v>2020</v>
      </c>
      <c r="B1027" t="s">
        <v>7</v>
      </c>
      <c r="C1027" t="s">
        <v>51</v>
      </c>
      <c r="D1027" t="s">
        <v>22</v>
      </c>
      <c r="E1027">
        <v>1996</v>
      </c>
      <c r="F1027">
        <v>3.1720000000000002</v>
      </c>
      <c r="G1027" t="s">
        <v>16</v>
      </c>
    </row>
    <row r="1028" spans="1:7" hidden="1" x14ac:dyDescent="0.3">
      <c r="A1028">
        <v>2020</v>
      </c>
      <c r="B1028" t="s">
        <v>7</v>
      </c>
      <c r="C1028" t="s">
        <v>51</v>
      </c>
      <c r="D1028" t="s">
        <v>22</v>
      </c>
      <c r="E1028">
        <v>2003</v>
      </c>
      <c r="F1028">
        <v>1.5660000000000001</v>
      </c>
      <c r="G1028" t="s">
        <v>11</v>
      </c>
    </row>
    <row r="1029" spans="1:7" hidden="1" x14ac:dyDescent="0.3">
      <c r="A1029">
        <v>2020</v>
      </c>
      <c r="B1029" t="s">
        <v>7</v>
      </c>
      <c r="C1029" t="s">
        <v>51</v>
      </c>
      <c r="D1029" t="s">
        <v>22</v>
      </c>
      <c r="E1029">
        <v>2007</v>
      </c>
      <c r="F1029">
        <v>0.79500000000000004</v>
      </c>
      <c r="G1029" t="s">
        <v>11</v>
      </c>
    </row>
    <row r="1030" spans="1:7" hidden="1" x14ac:dyDescent="0.3">
      <c r="A1030">
        <v>2020</v>
      </c>
      <c r="B1030" t="s">
        <v>7</v>
      </c>
      <c r="C1030" t="s">
        <v>51</v>
      </c>
      <c r="D1030" t="s">
        <v>22</v>
      </c>
      <c r="E1030">
        <v>2011</v>
      </c>
      <c r="F1030">
        <v>0.79500000000000004</v>
      </c>
      <c r="G1030" t="s">
        <v>11</v>
      </c>
    </row>
    <row r="1031" spans="1:7" hidden="1" x14ac:dyDescent="0.3">
      <c r="A1031">
        <v>2020</v>
      </c>
      <c r="B1031" t="s">
        <v>7</v>
      </c>
      <c r="C1031" t="s">
        <v>51</v>
      </c>
      <c r="D1031" t="s">
        <v>22</v>
      </c>
      <c r="E1031">
        <v>2015</v>
      </c>
      <c r="F1031">
        <v>0.59699999999999998</v>
      </c>
      <c r="G1031" t="s">
        <v>11</v>
      </c>
    </row>
    <row r="1032" spans="1:7" hidden="1" x14ac:dyDescent="0.3">
      <c r="A1032">
        <v>2020</v>
      </c>
      <c r="B1032" t="s">
        <v>7</v>
      </c>
      <c r="C1032" t="s">
        <v>51</v>
      </c>
      <c r="D1032" t="s">
        <v>22</v>
      </c>
      <c r="E1032">
        <v>2017</v>
      </c>
      <c r="F1032">
        <v>0.59699999999999998</v>
      </c>
      <c r="G1032" t="s">
        <v>14</v>
      </c>
    </row>
    <row r="1033" spans="1:7" hidden="1" x14ac:dyDescent="0.3">
      <c r="A1033">
        <v>2020</v>
      </c>
      <c r="B1033" t="s">
        <v>7</v>
      </c>
      <c r="C1033" t="s">
        <v>51</v>
      </c>
      <c r="D1033" t="s">
        <v>22</v>
      </c>
      <c r="E1033">
        <v>2020</v>
      </c>
      <c r="F1033">
        <v>0.19900000000000001</v>
      </c>
      <c r="G1033" t="s">
        <v>14</v>
      </c>
    </row>
    <row r="1034" spans="1:7" hidden="1" x14ac:dyDescent="0.3">
      <c r="A1034">
        <v>2020</v>
      </c>
      <c r="B1034" t="s">
        <v>7</v>
      </c>
      <c r="C1034" t="s">
        <v>51</v>
      </c>
      <c r="D1034" t="s">
        <v>22</v>
      </c>
      <c r="E1034" t="s">
        <v>18</v>
      </c>
      <c r="F1034">
        <v>0.19900000000000001</v>
      </c>
      <c r="G1034" t="s">
        <v>19</v>
      </c>
    </row>
    <row r="1035" spans="1:7" hidden="1" x14ac:dyDescent="0.3">
      <c r="A1035">
        <v>2020</v>
      </c>
      <c r="B1035" t="s">
        <v>7</v>
      </c>
      <c r="C1035" t="s">
        <v>51</v>
      </c>
      <c r="D1035" t="s">
        <v>23</v>
      </c>
      <c r="E1035">
        <v>1975</v>
      </c>
      <c r="F1035">
        <v>1.5509999999999999</v>
      </c>
      <c r="G1035" t="s">
        <v>16</v>
      </c>
    </row>
    <row r="1036" spans="1:7" hidden="1" x14ac:dyDescent="0.3">
      <c r="A1036">
        <v>2020</v>
      </c>
      <c r="B1036" t="s">
        <v>7</v>
      </c>
      <c r="C1036" t="s">
        <v>51</v>
      </c>
      <c r="D1036" t="s">
        <v>23</v>
      </c>
      <c r="E1036">
        <v>1985</v>
      </c>
      <c r="F1036">
        <v>0.872</v>
      </c>
      <c r="G1036" t="s">
        <v>16</v>
      </c>
    </row>
    <row r="1037" spans="1:7" hidden="1" x14ac:dyDescent="0.3">
      <c r="A1037">
        <v>2020</v>
      </c>
      <c r="B1037" t="s">
        <v>7</v>
      </c>
      <c r="C1037" t="s">
        <v>51</v>
      </c>
      <c r="D1037" t="s">
        <v>23</v>
      </c>
      <c r="E1037">
        <v>1996</v>
      </c>
      <c r="F1037">
        <v>0.379</v>
      </c>
      <c r="G1037" t="s">
        <v>16</v>
      </c>
    </row>
    <row r="1038" spans="1:7" hidden="1" x14ac:dyDescent="0.3">
      <c r="A1038">
        <v>2020</v>
      </c>
      <c r="B1038" t="s">
        <v>7</v>
      </c>
      <c r="C1038" t="s">
        <v>51</v>
      </c>
      <c r="D1038" t="s">
        <v>23</v>
      </c>
      <c r="E1038">
        <v>2003</v>
      </c>
      <c r="F1038">
        <v>0.187</v>
      </c>
      <c r="G1038" t="s">
        <v>11</v>
      </c>
    </row>
    <row r="1039" spans="1:7" hidden="1" x14ac:dyDescent="0.3">
      <c r="A1039">
        <v>2020</v>
      </c>
      <c r="B1039" t="s">
        <v>7</v>
      </c>
      <c r="C1039" t="s">
        <v>51</v>
      </c>
      <c r="D1039" t="s">
        <v>23</v>
      </c>
      <c r="E1039">
        <v>2007</v>
      </c>
      <c r="F1039">
        <v>9.5000000000000001E-2</v>
      </c>
      <c r="G1039" t="s">
        <v>11</v>
      </c>
    </row>
    <row r="1040" spans="1:7" hidden="1" x14ac:dyDescent="0.3">
      <c r="A1040">
        <v>2020</v>
      </c>
      <c r="B1040" t="s">
        <v>7</v>
      </c>
      <c r="C1040" t="s">
        <v>51</v>
      </c>
      <c r="D1040" t="s">
        <v>23</v>
      </c>
      <c r="E1040">
        <v>2011</v>
      </c>
      <c r="F1040">
        <v>9.5000000000000001E-2</v>
      </c>
      <c r="G1040" t="s">
        <v>11</v>
      </c>
    </row>
    <row r="1041" spans="1:7" hidden="1" x14ac:dyDescent="0.3">
      <c r="A1041">
        <v>2020</v>
      </c>
      <c r="B1041" t="s">
        <v>7</v>
      </c>
      <c r="C1041" t="s">
        <v>51</v>
      </c>
      <c r="D1041" t="s">
        <v>23</v>
      </c>
      <c r="E1041">
        <v>2015</v>
      </c>
      <c r="F1041">
        <v>7.0999999999999994E-2</v>
      </c>
      <c r="G1041" t="s">
        <v>11</v>
      </c>
    </row>
    <row r="1042" spans="1:7" hidden="1" x14ac:dyDescent="0.3">
      <c r="A1042">
        <v>2020</v>
      </c>
      <c r="B1042" t="s">
        <v>7</v>
      </c>
      <c r="C1042" t="s">
        <v>51</v>
      </c>
      <c r="D1042" t="s">
        <v>23</v>
      </c>
      <c r="E1042">
        <v>2017</v>
      </c>
      <c r="F1042">
        <v>7.0999999999999994E-2</v>
      </c>
      <c r="G1042" t="s">
        <v>14</v>
      </c>
    </row>
    <row r="1043" spans="1:7" hidden="1" x14ac:dyDescent="0.3">
      <c r="A1043">
        <v>2020</v>
      </c>
      <c r="B1043" t="s">
        <v>7</v>
      </c>
      <c r="C1043" t="s">
        <v>51</v>
      </c>
      <c r="D1043" t="s">
        <v>23</v>
      </c>
      <c r="E1043">
        <v>2020</v>
      </c>
      <c r="F1043">
        <v>2.4E-2</v>
      </c>
      <c r="G1043" t="s">
        <v>14</v>
      </c>
    </row>
    <row r="1044" spans="1:7" hidden="1" x14ac:dyDescent="0.3">
      <c r="A1044">
        <v>2020</v>
      </c>
      <c r="B1044" t="s">
        <v>7</v>
      </c>
      <c r="C1044" t="s">
        <v>51</v>
      </c>
      <c r="D1044" t="s">
        <v>23</v>
      </c>
      <c r="E1044" t="s">
        <v>18</v>
      </c>
      <c r="F1044">
        <v>2.4E-2</v>
      </c>
      <c r="G1044" t="s">
        <v>19</v>
      </c>
    </row>
    <row r="1045" spans="1:7" hidden="1" x14ac:dyDescent="0.3">
      <c r="A1045">
        <v>2020</v>
      </c>
      <c r="B1045" t="s">
        <v>7</v>
      </c>
      <c r="C1045" t="s">
        <v>51</v>
      </c>
      <c r="D1045" t="s">
        <v>24</v>
      </c>
      <c r="E1045">
        <v>1975</v>
      </c>
      <c r="F1045">
        <v>2.968</v>
      </c>
      <c r="G1045" t="s">
        <v>16</v>
      </c>
    </row>
    <row r="1046" spans="1:7" hidden="1" x14ac:dyDescent="0.3">
      <c r="A1046">
        <v>2020</v>
      </c>
      <c r="B1046" t="s">
        <v>7</v>
      </c>
      <c r="C1046" t="s">
        <v>51</v>
      </c>
      <c r="D1046" t="s">
        <v>24</v>
      </c>
      <c r="E1046">
        <v>1985</v>
      </c>
      <c r="F1046">
        <v>1.919</v>
      </c>
      <c r="G1046" t="s">
        <v>16</v>
      </c>
    </row>
    <row r="1047" spans="1:7" hidden="1" x14ac:dyDescent="0.3">
      <c r="A1047">
        <v>2020</v>
      </c>
      <c r="B1047" t="s">
        <v>7</v>
      </c>
      <c r="C1047" t="s">
        <v>51</v>
      </c>
      <c r="D1047" t="s">
        <v>24</v>
      </c>
      <c r="E1047">
        <v>1996</v>
      </c>
      <c r="F1047">
        <v>1.1419999999999999</v>
      </c>
      <c r="G1047" t="s">
        <v>16</v>
      </c>
    </row>
    <row r="1048" spans="1:7" hidden="1" x14ac:dyDescent="0.3">
      <c r="A1048">
        <v>2020</v>
      </c>
      <c r="B1048" t="s">
        <v>7</v>
      </c>
      <c r="C1048" t="s">
        <v>51</v>
      </c>
      <c r="D1048" t="s">
        <v>24</v>
      </c>
      <c r="E1048">
        <v>2003</v>
      </c>
      <c r="F1048">
        <v>0.58199999999999996</v>
      </c>
      <c r="G1048" t="s">
        <v>11</v>
      </c>
    </row>
    <row r="1049" spans="1:7" hidden="1" x14ac:dyDescent="0.3">
      <c r="A1049">
        <v>2020</v>
      </c>
      <c r="B1049" t="s">
        <v>7</v>
      </c>
      <c r="C1049" t="s">
        <v>51</v>
      </c>
      <c r="D1049" t="s">
        <v>24</v>
      </c>
      <c r="E1049">
        <v>2007</v>
      </c>
      <c r="F1049">
        <v>0.32400000000000001</v>
      </c>
      <c r="G1049" t="s">
        <v>11</v>
      </c>
    </row>
    <row r="1050" spans="1:7" hidden="1" x14ac:dyDescent="0.3">
      <c r="A1050">
        <v>2020</v>
      </c>
      <c r="B1050" t="s">
        <v>7</v>
      </c>
      <c r="C1050" t="s">
        <v>51</v>
      </c>
      <c r="D1050" t="s">
        <v>24</v>
      </c>
      <c r="E1050">
        <v>2011</v>
      </c>
      <c r="F1050">
        <v>0.32400000000000001</v>
      </c>
      <c r="G1050" t="s">
        <v>11</v>
      </c>
    </row>
    <row r="1051" spans="1:7" hidden="1" x14ac:dyDescent="0.3">
      <c r="A1051">
        <v>2020</v>
      </c>
      <c r="B1051" t="s">
        <v>7</v>
      </c>
      <c r="C1051" t="s">
        <v>51</v>
      </c>
      <c r="D1051" t="s">
        <v>24</v>
      </c>
      <c r="E1051">
        <v>2015</v>
      </c>
      <c r="F1051">
        <v>0.24299999999999999</v>
      </c>
      <c r="G1051" t="s">
        <v>11</v>
      </c>
    </row>
    <row r="1052" spans="1:7" hidden="1" x14ac:dyDescent="0.3">
      <c r="A1052">
        <v>2020</v>
      </c>
      <c r="B1052" t="s">
        <v>7</v>
      </c>
      <c r="C1052" t="s">
        <v>51</v>
      </c>
      <c r="D1052" t="s">
        <v>24</v>
      </c>
      <c r="E1052">
        <v>2017</v>
      </c>
      <c r="F1052">
        <v>0.24299999999999999</v>
      </c>
      <c r="G1052" t="s">
        <v>14</v>
      </c>
    </row>
    <row r="1053" spans="1:7" hidden="1" x14ac:dyDescent="0.3">
      <c r="A1053">
        <v>2020</v>
      </c>
      <c r="B1053" t="s">
        <v>7</v>
      </c>
      <c r="C1053" t="s">
        <v>51</v>
      </c>
      <c r="D1053" t="s">
        <v>24</v>
      </c>
      <c r="E1053">
        <v>2020</v>
      </c>
      <c r="F1053">
        <v>8.1000000000000003E-2</v>
      </c>
      <c r="G1053" t="s">
        <v>14</v>
      </c>
    </row>
    <row r="1054" spans="1:7" hidden="1" x14ac:dyDescent="0.3">
      <c r="A1054">
        <v>2020</v>
      </c>
      <c r="B1054" t="s">
        <v>7</v>
      </c>
      <c r="C1054" t="s">
        <v>51</v>
      </c>
      <c r="D1054" t="s">
        <v>24</v>
      </c>
      <c r="E1054" t="s">
        <v>18</v>
      </c>
      <c r="F1054">
        <v>8.1000000000000003E-2</v>
      </c>
      <c r="G1054" t="s">
        <v>19</v>
      </c>
    </row>
    <row r="1055" spans="1:7" hidden="1" x14ac:dyDescent="0.3">
      <c r="A1055">
        <v>2020</v>
      </c>
      <c r="B1055" t="s">
        <v>7</v>
      </c>
      <c r="C1055" t="s">
        <v>51</v>
      </c>
      <c r="D1055" t="s">
        <v>25</v>
      </c>
      <c r="E1055">
        <v>1975</v>
      </c>
      <c r="F1055">
        <v>12.779</v>
      </c>
      <c r="G1055" t="s">
        <v>16</v>
      </c>
    </row>
    <row r="1056" spans="1:7" hidden="1" x14ac:dyDescent="0.3">
      <c r="A1056">
        <v>2020</v>
      </c>
      <c r="B1056" t="s">
        <v>7</v>
      </c>
      <c r="C1056" t="s">
        <v>51</v>
      </c>
      <c r="D1056" t="s">
        <v>25</v>
      </c>
      <c r="E1056">
        <v>1985</v>
      </c>
      <c r="F1056">
        <v>7.6289999999999996</v>
      </c>
      <c r="G1056" t="s">
        <v>16</v>
      </c>
    </row>
    <row r="1057" spans="1:7" hidden="1" x14ac:dyDescent="0.3">
      <c r="A1057">
        <v>2020</v>
      </c>
      <c r="B1057" t="s">
        <v>7</v>
      </c>
      <c r="C1057" t="s">
        <v>51</v>
      </c>
      <c r="D1057" t="s">
        <v>25</v>
      </c>
      <c r="E1057">
        <v>1996</v>
      </c>
      <c r="F1057">
        <v>3.6429999999999998</v>
      </c>
      <c r="G1057" t="s">
        <v>16</v>
      </c>
    </row>
    <row r="1058" spans="1:7" hidden="1" x14ac:dyDescent="0.3">
      <c r="A1058">
        <v>2020</v>
      </c>
      <c r="B1058" t="s">
        <v>7</v>
      </c>
      <c r="C1058" t="s">
        <v>51</v>
      </c>
      <c r="D1058" t="s">
        <v>25</v>
      </c>
      <c r="E1058">
        <v>2003</v>
      </c>
      <c r="F1058">
        <v>2.069</v>
      </c>
      <c r="G1058" t="s">
        <v>11</v>
      </c>
    </row>
    <row r="1059" spans="1:7" hidden="1" x14ac:dyDescent="0.3">
      <c r="A1059">
        <v>2020</v>
      </c>
      <c r="B1059" t="s">
        <v>7</v>
      </c>
      <c r="C1059" t="s">
        <v>51</v>
      </c>
      <c r="D1059" t="s">
        <v>25</v>
      </c>
      <c r="E1059">
        <v>2007</v>
      </c>
      <c r="F1059">
        <v>1.04</v>
      </c>
      <c r="G1059" t="s">
        <v>11</v>
      </c>
    </row>
    <row r="1060" spans="1:7" hidden="1" x14ac:dyDescent="0.3">
      <c r="A1060">
        <v>2020</v>
      </c>
      <c r="B1060" t="s">
        <v>7</v>
      </c>
      <c r="C1060" t="s">
        <v>51</v>
      </c>
      <c r="D1060" t="s">
        <v>25</v>
      </c>
      <c r="E1060">
        <v>2011</v>
      </c>
      <c r="F1060">
        <v>1.04</v>
      </c>
      <c r="G1060" t="s">
        <v>11</v>
      </c>
    </row>
    <row r="1061" spans="1:7" hidden="1" x14ac:dyDescent="0.3">
      <c r="A1061">
        <v>2020</v>
      </c>
      <c r="B1061" t="s">
        <v>7</v>
      </c>
      <c r="C1061" t="s">
        <v>51</v>
      </c>
      <c r="D1061" t="s">
        <v>25</v>
      </c>
      <c r="E1061">
        <v>2015</v>
      </c>
      <c r="F1061">
        <v>0.78</v>
      </c>
      <c r="G1061" t="s">
        <v>11</v>
      </c>
    </row>
    <row r="1062" spans="1:7" hidden="1" x14ac:dyDescent="0.3">
      <c r="A1062">
        <v>2020</v>
      </c>
      <c r="B1062" t="s">
        <v>7</v>
      </c>
      <c r="C1062" t="s">
        <v>51</v>
      </c>
      <c r="D1062" t="s">
        <v>25</v>
      </c>
      <c r="E1062">
        <v>2017</v>
      </c>
      <c r="F1062">
        <v>0.78</v>
      </c>
      <c r="G1062" t="s">
        <v>14</v>
      </c>
    </row>
    <row r="1063" spans="1:7" hidden="1" x14ac:dyDescent="0.3">
      <c r="A1063">
        <v>2020</v>
      </c>
      <c r="B1063" t="s">
        <v>7</v>
      </c>
      <c r="C1063" t="s">
        <v>51</v>
      </c>
      <c r="D1063" t="s">
        <v>25</v>
      </c>
      <c r="E1063">
        <v>2020</v>
      </c>
      <c r="F1063">
        <v>0.26</v>
      </c>
      <c r="G1063" t="s">
        <v>14</v>
      </c>
    </row>
    <row r="1064" spans="1:7" hidden="1" x14ac:dyDescent="0.3">
      <c r="A1064">
        <v>2020</v>
      </c>
      <c r="B1064" t="s">
        <v>7</v>
      </c>
      <c r="C1064" t="s">
        <v>51</v>
      </c>
      <c r="D1064" t="s">
        <v>25</v>
      </c>
      <c r="E1064" t="s">
        <v>18</v>
      </c>
      <c r="F1064">
        <v>0.26</v>
      </c>
      <c r="G1064" t="s">
        <v>19</v>
      </c>
    </row>
    <row r="1065" spans="1:7" hidden="1" x14ac:dyDescent="0.3">
      <c r="A1065">
        <v>2020</v>
      </c>
      <c r="B1065" t="s">
        <v>7</v>
      </c>
      <c r="C1065" t="s">
        <v>51</v>
      </c>
      <c r="D1065" t="s">
        <v>26</v>
      </c>
      <c r="E1065">
        <v>1975</v>
      </c>
      <c r="F1065">
        <v>7.423</v>
      </c>
      <c r="G1065" t="s">
        <v>16</v>
      </c>
    </row>
    <row r="1066" spans="1:7" hidden="1" x14ac:dyDescent="0.3">
      <c r="A1066">
        <v>2020</v>
      </c>
      <c r="B1066" t="s">
        <v>7</v>
      </c>
      <c r="C1066" t="s">
        <v>51</v>
      </c>
      <c r="D1066" t="s">
        <v>26</v>
      </c>
      <c r="E1066">
        <v>1985</v>
      </c>
      <c r="F1066">
        <v>4.75</v>
      </c>
      <c r="G1066" t="s">
        <v>16</v>
      </c>
    </row>
    <row r="1067" spans="1:7" hidden="1" x14ac:dyDescent="0.3">
      <c r="A1067">
        <v>2020</v>
      </c>
      <c r="B1067" t="s">
        <v>7</v>
      </c>
      <c r="C1067" t="s">
        <v>51</v>
      </c>
      <c r="D1067" t="s">
        <v>26</v>
      </c>
      <c r="E1067">
        <v>1996</v>
      </c>
      <c r="F1067">
        <v>3.0230000000000001</v>
      </c>
      <c r="G1067" t="s">
        <v>16</v>
      </c>
    </row>
    <row r="1068" spans="1:7" hidden="1" x14ac:dyDescent="0.3">
      <c r="A1068">
        <v>2020</v>
      </c>
      <c r="B1068" t="s">
        <v>7</v>
      </c>
      <c r="C1068" t="s">
        <v>51</v>
      </c>
      <c r="D1068" t="s">
        <v>26</v>
      </c>
      <c r="E1068">
        <v>2003</v>
      </c>
      <c r="F1068">
        <v>1.222</v>
      </c>
      <c r="G1068" t="s">
        <v>11</v>
      </c>
    </row>
    <row r="1069" spans="1:7" hidden="1" x14ac:dyDescent="0.3">
      <c r="A1069">
        <v>2020</v>
      </c>
      <c r="B1069" t="s">
        <v>7</v>
      </c>
      <c r="C1069" t="s">
        <v>51</v>
      </c>
      <c r="D1069" t="s">
        <v>26</v>
      </c>
      <c r="E1069">
        <v>2007</v>
      </c>
      <c r="F1069">
        <v>0.76700000000000002</v>
      </c>
      <c r="G1069" t="s">
        <v>11</v>
      </c>
    </row>
    <row r="1070" spans="1:7" hidden="1" x14ac:dyDescent="0.3">
      <c r="A1070">
        <v>2020</v>
      </c>
      <c r="B1070" t="s">
        <v>7</v>
      </c>
      <c r="C1070" t="s">
        <v>51</v>
      </c>
      <c r="D1070" t="s">
        <v>26</v>
      </c>
      <c r="E1070">
        <v>2011</v>
      </c>
      <c r="F1070">
        <v>0.76700000000000002</v>
      </c>
      <c r="G1070" t="s">
        <v>11</v>
      </c>
    </row>
    <row r="1071" spans="1:7" hidden="1" x14ac:dyDescent="0.3">
      <c r="A1071">
        <v>2020</v>
      </c>
      <c r="B1071" t="s">
        <v>7</v>
      </c>
      <c r="C1071" t="s">
        <v>51</v>
      </c>
      <c r="D1071" t="s">
        <v>26</v>
      </c>
      <c r="E1071">
        <v>2015</v>
      </c>
      <c r="F1071">
        <v>0.57499999999999996</v>
      </c>
      <c r="G1071" t="s">
        <v>11</v>
      </c>
    </row>
    <row r="1072" spans="1:7" hidden="1" x14ac:dyDescent="0.3">
      <c r="A1072">
        <v>2020</v>
      </c>
      <c r="B1072" t="s">
        <v>7</v>
      </c>
      <c r="C1072" t="s">
        <v>51</v>
      </c>
      <c r="D1072" t="s">
        <v>26</v>
      </c>
      <c r="E1072">
        <v>2017</v>
      </c>
      <c r="F1072">
        <v>0.57499999999999996</v>
      </c>
      <c r="G1072" t="s">
        <v>14</v>
      </c>
    </row>
    <row r="1073" spans="1:7" hidden="1" x14ac:dyDescent="0.3">
      <c r="A1073">
        <v>2020</v>
      </c>
      <c r="B1073" t="s">
        <v>7</v>
      </c>
      <c r="C1073" t="s">
        <v>51</v>
      </c>
      <c r="D1073" t="s">
        <v>26</v>
      </c>
      <c r="E1073">
        <v>2020</v>
      </c>
      <c r="F1073">
        <v>0.192</v>
      </c>
      <c r="G1073" t="s">
        <v>14</v>
      </c>
    </row>
    <row r="1074" spans="1:7" hidden="1" x14ac:dyDescent="0.3">
      <c r="A1074">
        <v>2020</v>
      </c>
      <c r="B1074" t="s">
        <v>7</v>
      </c>
      <c r="C1074" t="s">
        <v>51</v>
      </c>
      <c r="D1074" t="s">
        <v>26</v>
      </c>
      <c r="E1074" t="s">
        <v>18</v>
      </c>
      <c r="F1074">
        <v>0.192</v>
      </c>
      <c r="G1074" t="s">
        <v>19</v>
      </c>
    </row>
    <row r="1075" spans="1:7" hidden="1" x14ac:dyDescent="0.3">
      <c r="A1075">
        <v>2020</v>
      </c>
      <c r="B1075" t="s">
        <v>7</v>
      </c>
      <c r="C1075" t="s">
        <v>51</v>
      </c>
      <c r="D1075" t="s">
        <v>27</v>
      </c>
      <c r="E1075">
        <v>1975</v>
      </c>
      <c r="F1075">
        <v>0.71399999999999997</v>
      </c>
      <c r="G1075" t="s">
        <v>16</v>
      </c>
    </row>
    <row r="1076" spans="1:7" hidden="1" x14ac:dyDescent="0.3">
      <c r="A1076">
        <v>2020</v>
      </c>
      <c r="B1076" t="s">
        <v>7</v>
      </c>
      <c r="C1076" t="s">
        <v>51</v>
      </c>
      <c r="D1076" t="s">
        <v>27</v>
      </c>
      <c r="E1076">
        <v>1985</v>
      </c>
      <c r="F1076">
        <v>0.38200000000000001</v>
      </c>
      <c r="G1076" t="s">
        <v>16</v>
      </c>
    </row>
    <row r="1077" spans="1:7" hidden="1" x14ac:dyDescent="0.3">
      <c r="A1077">
        <v>2020</v>
      </c>
      <c r="B1077" t="s">
        <v>7</v>
      </c>
      <c r="C1077" t="s">
        <v>51</v>
      </c>
      <c r="D1077" t="s">
        <v>27</v>
      </c>
      <c r="E1077">
        <v>1996</v>
      </c>
      <c r="F1077">
        <v>0.255</v>
      </c>
      <c r="G1077" t="s">
        <v>16</v>
      </c>
    </row>
    <row r="1078" spans="1:7" hidden="1" x14ac:dyDescent="0.3">
      <c r="A1078">
        <v>2020</v>
      </c>
      <c r="B1078" t="s">
        <v>7</v>
      </c>
      <c r="C1078" t="s">
        <v>51</v>
      </c>
      <c r="D1078" t="s">
        <v>27</v>
      </c>
      <c r="E1078">
        <v>2003</v>
      </c>
      <c r="F1078">
        <v>0.11600000000000001</v>
      </c>
      <c r="G1078" t="s">
        <v>11</v>
      </c>
    </row>
    <row r="1079" spans="1:7" hidden="1" x14ac:dyDescent="0.3">
      <c r="A1079">
        <v>2020</v>
      </c>
      <c r="B1079" t="s">
        <v>7</v>
      </c>
      <c r="C1079" t="s">
        <v>51</v>
      </c>
      <c r="D1079" t="s">
        <v>27</v>
      </c>
      <c r="E1079">
        <v>2007</v>
      </c>
      <c r="F1079">
        <v>6.2E-2</v>
      </c>
      <c r="G1079" t="s">
        <v>11</v>
      </c>
    </row>
    <row r="1080" spans="1:7" hidden="1" x14ac:dyDescent="0.3">
      <c r="A1080">
        <v>2020</v>
      </c>
      <c r="B1080" t="s">
        <v>7</v>
      </c>
      <c r="C1080" t="s">
        <v>51</v>
      </c>
      <c r="D1080" t="s">
        <v>27</v>
      </c>
      <c r="E1080">
        <v>2011</v>
      </c>
      <c r="F1080">
        <v>6.2E-2</v>
      </c>
      <c r="G1080" t="s">
        <v>11</v>
      </c>
    </row>
    <row r="1081" spans="1:7" hidden="1" x14ac:dyDescent="0.3">
      <c r="A1081">
        <v>2020</v>
      </c>
      <c r="B1081" t="s">
        <v>7</v>
      </c>
      <c r="C1081" t="s">
        <v>51</v>
      </c>
      <c r="D1081" t="s">
        <v>27</v>
      </c>
      <c r="E1081">
        <v>2015</v>
      </c>
      <c r="F1081">
        <v>4.5999999999999999E-2</v>
      </c>
      <c r="G1081" t="s">
        <v>11</v>
      </c>
    </row>
    <row r="1082" spans="1:7" hidden="1" x14ac:dyDescent="0.3">
      <c r="A1082">
        <v>2020</v>
      </c>
      <c r="B1082" t="s">
        <v>7</v>
      </c>
      <c r="C1082" t="s">
        <v>51</v>
      </c>
      <c r="D1082" t="s">
        <v>27</v>
      </c>
      <c r="E1082">
        <v>2017</v>
      </c>
      <c r="F1082">
        <v>4.5999999999999999E-2</v>
      </c>
      <c r="G1082" t="s">
        <v>14</v>
      </c>
    </row>
    <row r="1083" spans="1:7" hidden="1" x14ac:dyDescent="0.3">
      <c r="A1083">
        <v>2020</v>
      </c>
      <c r="B1083" t="s">
        <v>7</v>
      </c>
      <c r="C1083" t="s">
        <v>51</v>
      </c>
      <c r="D1083" t="s">
        <v>27</v>
      </c>
      <c r="E1083">
        <v>2020</v>
      </c>
      <c r="F1083">
        <v>1.4999999999999999E-2</v>
      </c>
      <c r="G1083" t="s">
        <v>14</v>
      </c>
    </row>
    <row r="1084" spans="1:7" hidden="1" x14ac:dyDescent="0.3">
      <c r="A1084">
        <v>2020</v>
      </c>
      <c r="B1084" t="s">
        <v>7</v>
      </c>
      <c r="C1084" t="s">
        <v>51</v>
      </c>
      <c r="D1084" t="s">
        <v>27</v>
      </c>
      <c r="E1084" t="s">
        <v>18</v>
      </c>
      <c r="F1084">
        <v>1.4999999999999999E-2</v>
      </c>
      <c r="G1084" t="s">
        <v>19</v>
      </c>
    </row>
    <row r="1085" spans="1:7" hidden="1" x14ac:dyDescent="0.3">
      <c r="A1085">
        <v>2020</v>
      </c>
      <c r="B1085" t="s">
        <v>7</v>
      </c>
      <c r="C1085" t="s">
        <v>52</v>
      </c>
      <c r="D1085" t="s">
        <v>9</v>
      </c>
      <c r="E1085">
        <v>1975</v>
      </c>
      <c r="F1085">
        <v>0.49099999999999999</v>
      </c>
      <c r="G1085" t="s">
        <v>16</v>
      </c>
    </row>
    <row r="1086" spans="1:7" hidden="1" x14ac:dyDescent="0.3">
      <c r="A1086">
        <v>2020</v>
      </c>
      <c r="B1086" t="s">
        <v>7</v>
      </c>
      <c r="C1086" t="s">
        <v>52</v>
      </c>
      <c r="D1086" t="s">
        <v>9</v>
      </c>
      <c r="E1086">
        <v>1985</v>
      </c>
      <c r="F1086">
        <v>0.23300000000000001</v>
      </c>
      <c r="G1086" t="s">
        <v>16</v>
      </c>
    </row>
    <row r="1087" spans="1:7" hidden="1" x14ac:dyDescent="0.3">
      <c r="A1087">
        <v>2020</v>
      </c>
      <c r="B1087" t="s">
        <v>7</v>
      </c>
      <c r="C1087" t="s">
        <v>52</v>
      </c>
      <c r="D1087" t="s">
        <v>9</v>
      </c>
      <c r="E1087">
        <v>1996</v>
      </c>
      <c r="F1087">
        <v>0.158</v>
      </c>
      <c r="G1087" t="s">
        <v>16</v>
      </c>
    </row>
    <row r="1088" spans="1:7" hidden="1" x14ac:dyDescent="0.3">
      <c r="A1088">
        <v>2020</v>
      </c>
      <c r="B1088" t="s">
        <v>7</v>
      </c>
      <c r="C1088" t="s">
        <v>52</v>
      </c>
      <c r="D1088" t="s">
        <v>9</v>
      </c>
      <c r="E1088">
        <v>2003</v>
      </c>
      <c r="F1088">
        <v>7.0999999999999994E-2</v>
      </c>
      <c r="G1088" t="s">
        <v>11</v>
      </c>
    </row>
    <row r="1089" spans="1:7" hidden="1" x14ac:dyDescent="0.3">
      <c r="A1089">
        <v>2020</v>
      </c>
      <c r="B1089" t="s">
        <v>7</v>
      </c>
      <c r="C1089" t="s">
        <v>52</v>
      </c>
      <c r="D1089" t="s">
        <v>9</v>
      </c>
      <c r="E1089">
        <v>2007</v>
      </c>
      <c r="F1089">
        <v>3.5000000000000003E-2</v>
      </c>
      <c r="G1089" t="s">
        <v>11</v>
      </c>
    </row>
    <row r="1090" spans="1:7" hidden="1" x14ac:dyDescent="0.3">
      <c r="A1090">
        <v>2020</v>
      </c>
      <c r="B1090" t="s">
        <v>7</v>
      </c>
      <c r="C1090" t="s">
        <v>52</v>
      </c>
      <c r="D1090" t="s">
        <v>9</v>
      </c>
      <c r="E1090">
        <v>2011</v>
      </c>
      <c r="F1090">
        <v>3.5000000000000003E-2</v>
      </c>
      <c r="G1090" t="s">
        <v>11</v>
      </c>
    </row>
    <row r="1091" spans="1:7" hidden="1" x14ac:dyDescent="0.3">
      <c r="A1091">
        <v>2020</v>
      </c>
      <c r="B1091" t="s">
        <v>7</v>
      </c>
      <c r="C1091" t="s">
        <v>52</v>
      </c>
      <c r="D1091" t="s">
        <v>9</v>
      </c>
      <c r="E1091">
        <v>2015</v>
      </c>
      <c r="F1091">
        <v>2.5999999999999999E-2</v>
      </c>
      <c r="G1091" t="s">
        <v>11</v>
      </c>
    </row>
    <row r="1092" spans="1:7" hidden="1" x14ac:dyDescent="0.3">
      <c r="A1092">
        <v>2020</v>
      </c>
      <c r="B1092" t="s">
        <v>7</v>
      </c>
      <c r="C1092" t="s">
        <v>52</v>
      </c>
      <c r="D1092" t="s">
        <v>9</v>
      </c>
      <c r="E1092">
        <v>2017</v>
      </c>
      <c r="F1092">
        <v>2.5999999999999999E-2</v>
      </c>
      <c r="G1092" t="s">
        <v>14</v>
      </c>
    </row>
    <row r="1093" spans="1:7" hidden="1" x14ac:dyDescent="0.3">
      <c r="A1093">
        <v>2020</v>
      </c>
      <c r="B1093" t="s">
        <v>7</v>
      </c>
      <c r="C1093" t="s">
        <v>52</v>
      </c>
      <c r="D1093" t="s">
        <v>9</v>
      </c>
      <c r="E1093">
        <v>2020</v>
      </c>
      <c r="F1093">
        <v>8.9999999999999993E-3</v>
      </c>
      <c r="G1093" t="s">
        <v>14</v>
      </c>
    </row>
    <row r="1094" spans="1:7" hidden="1" x14ac:dyDescent="0.3">
      <c r="A1094">
        <v>2020</v>
      </c>
      <c r="B1094" t="s">
        <v>7</v>
      </c>
      <c r="C1094" t="s">
        <v>52</v>
      </c>
      <c r="D1094" t="s">
        <v>9</v>
      </c>
      <c r="E1094" t="s">
        <v>18</v>
      </c>
      <c r="F1094">
        <v>8.9999999999999993E-3</v>
      </c>
      <c r="G1094" t="s">
        <v>19</v>
      </c>
    </row>
    <row r="1095" spans="1:7" hidden="1" x14ac:dyDescent="0.3">
      <c r="A1095">
        <v>2020</v>
      </c>
      <c r="B1095" t="s">
        <v>7</v>
      </c>
      <c r="C1095" t="s">
        <v>52</v>
      </c>
      <c r="D1095" t="s">
        <v>20</v>
      </c>
      <c r="E1095">
        <v>1975</v>
      </c>
      <c r="F1095">
        <v>5.202</v>
      </c>
      <c r="G1095" t="s">
        <v>16</v>
      </c>
    </row>
    <row r="1096" spans="1:7" hidden="1" x14ac:dyDescent="0.3">
      <c r="A1096">
        <v>2020</v>
      </c>
      <c r="B1096" t="s">
        <v>7</v>
      </c>
      <c r="C1096" t="s">
        <v>52</v>
      </c>
      <c r="D1096" t="s">
        <v>20</v>
      </c>
      <c r="E1096">
        <v>1985</v>
      </c>
      <c r="F1096">
        <v>2.3460000000000001</v>
      </c>
      <c r="G1096" t="s">
        <v>16</v>
      </c>
    </row>
    <row r="1097" spans="1:7" hidden="1" x14ac:dyDescent="0.3">
      <c r="A1097">
        <v>2020</v>
      </c>
      <c r="B1097" t="s">
        <v>7</v>
      </c>
      <c r="C1097" t="s">
        <v>52</v>
      </c>
      <c r="D1097" t="s">
        <v>20</v>
      </c>
      <c r="E1097">
        <v>1996</v>
      </c>
      <c r="F1097">
        <v>1.1859999999999999</v>
      </c>
      <c r="G1097" t="s">
        <v>16</v>
      </c>
    </row>
    <row r="1098" spans="1:7" hidden="1" x14ac:dyDescent="0.3">
      <c r="A1098">
        <v>2020</v>
      </c>
      <c r="B1098" t="s">
        <v>7</v>
      </c>
      <c r="C1098" t="s">
        <v>52</v>
      </c>
      <c r="D1098" t="s">
        <v>20</v>
      </c>
      <c r="E1098">
        <v>2003</v>
      </c>
      <c r="F1098">
        <v>0.59699999999999998</v>
      </c>
      <c r="G1098" t="s">
        <v>11</v>
      </c>
    </row>
    <row r="1099" spans="1:7" hidden="1" x14ac:dyDescent="0.3">
      <c r="A1099">
        <v>2020</v>
      </c>
      <c r="B1099" t="s">
        <v>7</v>
      </c>
      <c r="C1099" t="s">
        <v>52</v>
      </c>
      <c r="D1099" t="s">
        <v>20</v>
      </c>
      <c r="E1099">
        <v>2007</v>
      </c>
      <c r="F1099">
        <v>0.26900000000000002</v>
      </c>
      <c r="G1099" t="s">
        <v>11</v>
      </c>
    </row>
    <row r="1100" spans="1:7" hidden="1" x14ac:dyDescent="0.3">
      <c r="A1100">
        <v>2020</v>
      </c>
      <c r="B1100" t="s">
        <v>7</v>
      </c>
      <c r="C1100" t="s">
        <v>52</v>
      </c>
      <c r="D1100" t="s">
        <v>20</v>
      </c>
      <c r="E1100">
        <v>2011</v>
      </c>
      <c r="F1100">
        <v>0.26900000000000002</v>
      </c>
      <c r="G1100" t="s">
        <v>11</v>
      </c>
    </row>
    <row r="1101" spans="1:7" hidden="1" x14ac:dyDescent="0.3">
      <c r="A1101">
        <v>2020</v>
      </c>
      <c r="B1101" t="s">
        <v>7</v>
      </c>
      <c r="C1101" t="s">
        <v>52</v>
      </c>
      <c r="D1101" t="s">
        <v>20</v>
      </c>
      <c r="E1101">
        <v>2015</v>
      </c>
      <c r="F1101">
        <v>0.20200000000000001</v>
      </c>
      <c r="G1101" t="s">
        <v>11</v>
      </c>
    </row>
    <row r="1102" spans="1:7" hidden="1" x14ac:dyDescent="0.3">
      <c r="A1102">
        <v>2020</v>
      </c>
      <c r="B1102" t="s">
        <v>7</v>
      </c>
      <c r="C1102" t="s">
        <v>52</v>
      </c>
      <c r="D1102" t="s">
        <v>20</v>
      </c>
      <c r="E1102">
        <v>2017</v>
      </c>
      <c r="F1102">
        <v>0.20200000000000001</v>
      </c>
      <c r="G1102" t="s">
        <v>14</v>
      </c>
    </row>
    <row r="1103" spans="1:7" hidden="1" x14ac:dyDescent="0.3">
      <c r="A1103">
        <v>2020</v>
      </c>
      <c r="B1103" t="s">
        <v>7</v>
      </c>
      <c r="C1103" t="s">
        <v>52</v>
      </c>
      <c r="D1103" t="s">
        <v>20</v>
      </c>
      <c r="E1103">
        <v>2020</v>
      </c>
      <c r="F1103">
        <v>6.7000000000000004E-2</v>
      </c>
      <c r="G1103" t="s">
        <v>14</v>
      </c>
    </row>
    <row r="1104" spans="1:7" hidden="1" x14ac:dyDescent="0.3">
      <c r="A1104">
        <v>2020</v>
      </c>
      <c r="B1104" t="s">
        <v>7</v>
      </c>
      <c r="C1104" t="s">
        <v>52</v>
      </c>
      <c r="D1104" t="s">
        <v>20</v>
      </c>
      <c r="E1104" t="s">
        <v>18</v>
      </c>
      <c r="F1104">
        <v>6.7000000000000004E-2</v>
      </c>
      <c r="G1104" t="s">
        <v>19</v>
      </c>
    </row>
    <row r="1105" spans="1:7" hidden="1" x14ac:dyDescent="0.3">
      <c r="A1105">
        <v>2020</v>
      </c>
      <c r="B1105" t="s">
        <v>7</v>
      </c>
      <c r="C1105" t="s">
        <v>52</v>
      </c>
      <c r="D1105" t="s">
        <v>21</v>
      </c>
      <c r="E1105">
        <v>1975</v>
      </c>
      <c r="F1105">
        <v>29.94</v>
      </c>
      <c r="G1105" t="s">
        <v>16</v>
      </c>
    </row>
    <row r="1106" spans="1:7" hidden="1" x14ac:dyDescent="0.3">
      <c r="A1106">
        <v>2020</v>
      </c>
      <c r="B1106" t="s">
        <v>7</v>
      </c>
      <c r="C1106" t="s">
        <v>52</v>
      </c>
      <c r="D1106" t="s">
        <v>21</v>
      </c>
      <c r="E1106">
        <v>1985</v>
      </c>
      <c r="F1106">
        <v>8.93</v>
      </c>
      <c r="G1106" t="s">
        <v>16</v>
      </c>
    </row>
    <row r="1107" spans="1:7" hidden="1" x14ac:dyDescent="0.3">
      <c r="A1107">
        <v>2020</v>
      </c>
      <c r="B1107" t="s">
        <v>7</v>
      </c>
      <c r="C1107" t="s">
        <v>52</v>
      </c>
      <c r="D1107" t="s">
        <v>21</v>
      </c>
      <c r="E1107">
        <v>1996</v>
      </c>
      <c r="F1107">
        <v>5.6310000000000002</v>
      </c>
      <c r="G1107" t="s">
        <v>16</v>
      </c>
    </row>
    <row r="1108" spans="1:7" hidden="1" x14ac:dyDescent="0.3">
      <c r="A1108">
        <v>2020</v>
      </c>
      <c r="B1108" t="s">
        <v>7</v>
      </c>
      <c r="C1108" t="s">
        <v>52</v>
      </c>
      <c r="D1108" t="s">
        <v>21</v>
      </c>
      <c r="E1108">
        <v>2003</v>
      </c>
      <c r="F1108">
        <v>3.032</v>
      </c>
      <c r="G1108" t="s">
        <v>11</v>
      </c>
    </row>
    <row r="1109" spans="1:7" hidden="1" x14ac:dyDescent="0.3">
      <c r="A1109">
        <v>2020</v>
      </c>
      <c r="B1109" t="s">
        <v>7</v>
      </c>
      <c r="C1109" t="s">
        <v>52</v>
      </c>
      <c r="D1109" t="s">
        <v>21</v>
      </c>
      <c r="E1109">
        <v>2007</v>
      </c>
      <c r="F1109">
        <v>1.046</v>
      </c>
      <c r="G1109" t="s">
        <v>11</v>
      </c>
    </row>
    <row r="1110" spans="1:7" hidden="1" x14ac:dyDescent="0.3">
      <c r="A1110">
        <v>2020</v>
      </c>
      <c r="B1110" t="s">
        <v>7</v>
      </c>
      <c r="C1110" t="s">
        <v>52</v>
      </c>
      <c r="D1110" t="s">
        <v>21</v>
      </c>
      <c r="E1110">
        <v>2011</v>
      </c>
      <c r="F1110">
        <v>1.046</v>
      </c>
      <c r="G1110" t="s">
        <v>11</v>
      </c>
    </row>
    <row r="1111" spans="1:7" hidden="1" x14ac:dyDescent="0.3">
      <c r="A1111">
        <v>2020</v>
      </c>
      <c r="B1111" t="s">
        <v>7</v>
      </c>
      <c r="C1111" t="s">
        <v>52</v>
      </c>
      <c r="D1111" t="s">
        <v>21</v>
      </c>
      <c r="E1111">
        <v>2015</v>
      </c>
      <c r="F1111">
        <v>0.78400000000000003</v>
      </c>
      <c r="G1111" t="s">
        <v>11</v>
      </c>
    </row>
    <row r="1112" spans="1:7" hidden="1" x14ac:dyDescent="0.3">
      <c r="A1112">
        <v>2020</v>
      </c>
      <c r="B1112" t="s">
        <v>7</v>
      </c>
      <c r="C1112" t="s">
        <v>52</v>
      </c>
      <c r="D1112" t="s">
        <v>21</v>
      </c>
      <c r="E1112">
        <v>2017</v>
      </c>
      <c r="F1112">
        <v>0.78400000000000003</v>
      </c>
      <c r="G1112" t="s">
        <v>14</v>
      </c>
    </row>
    <row r="1113" spans="1:7" hidden="1" x14ac:dyDescent="0.3">
      <c r="A1113">
        <v>2020</v>
      </c>
      <c r="B1113" t="s">
        <v>7</v>
      </c>
      <c r="C1113" t="s">
        <v>52</v>
      </c>
      <c r="D1113" t="s">
        <v>21</v>
      </c>
      <c r="E1113">
        <v>2020</v>
      </c>
      <c r="F1113">
        <v>0.26100000000000001</v>
      </c>
      <c r="G1113" t="s">
        <v>14</v>
      </c>
    </row>
    <row r="1114" spans="1:7" hidden="1" x14ac:dyDescent="0.3">
      <c r="A1114">
        <v>2020</v>
      </c>
      <c r="B1114" t="s">
        <v>7</v>
      </c>
      <c r="C1114" t="s">
        <v>52</v>
      </c>
      <c r="D1114" t="s">
        <v>21</v>
      </c>
      <c r="E1114" t="s">
        <v>18</v>
      </c>
      <c r="F1114">
        <v>0.26100000000000001</v>
      </c>
      <c r="G1114" t="s">
        <v>19</v>
      </c>
    </row>
    <row r="1115" spans="1:7" hidden="1" x14ac:dyDescent="0.3">
      <c r="A1115">
        <v>2020</v>
      </c>
      <c r="B1115" t="s">
        <v>7</v>
      </c>
      <c r="C1115" t="s">
        <v>52</v>
      </c>
      <c r="D1115" t="s">
        <v>22</v>
      </c>
      <c r="E1115">
        <v>1975</v>
      </c>
      <c r="F1115">
        <v>13.005000000000001</v>
      </c>
      <c r="G1115" t="s">
        <v>16</v>
      </c>
    </row>
    <row r="1116" spans="1:7" hidden="1" x14ac:dyDescent="0.3">
      <c r="A1116">
        <v>2020</v>
      </c>
      <c r="B1116" t="s">
        <v>7</v>
      </c>
      <c r="C1116" t="s">
        <v>52</v>
      </c>
      <c r="D1116" t="s">
        <v>22</v>
      </c>
      <c r="E1116">
        <v>1985</v>
      </c>
      <c r="F1116">
        <v>7.2960000000000003</v>
      </c>
      <c r="G1116" t="s">
        <v>16</v>
      </c>
    </row>
    <row r="1117" spans="1:7" hidden="1" x14ac:dyDescent="0.3">
      <c r="A1117">
        <v>2020</v>
      </c>
      <c r="B1117" t="s">
        <v>7</v>
      </c>
      <c r="C1117" t="s">
        <v>52</v>
      </c>
      <c r="D1117" t="s">
        <v>22</v>
      </c>
      <c r="E1117">
        <v>1996</v>
      </c>
      <c r="F1117">
        <v>3.1720000000000002</v>
      </c>
      <c r="G1117" t="s">
        <v>16</v>
      </c>
    </row>
    <row r="1118" spans="1:7" hidden="1" x14ac:dyDescent="0.3">
      <c r="A1118">
        <v>2020</v>
      </c>
      <c r="B1118" t="s">
        <v>7</v>
      </c>
      <c r="C1118" t="s">
        <v>52</v>
      </c>
      <c r="D1118" t="s">
        <v>22</v>
      </c>
      <c r="E1118">
        <v>2003</v>
      </c>
      <c r="F1118">
        <v>1.5660000000000001</v>
      </c>
      <c r="G1118" t="s">
        <v>11</v>
      </c>
    </row>
    <row r="1119" spans="1:7" hidden="1" x14ac:dyDescent="0.3">
      <c r="A1119">
        <v>2020</v>
      </c>
      <c r="B1119" t="s">
        <v>7</v>
      </c>
      <c r="C1119" t="s">
        <v>52</v>
      </c>
      <c r="D1119" t="s">
        <v>22</v>
      </c>
      <c r="E1119">
        <v>2007</v>
      </c>
      <c r="F1119">
        <v>0.79500000000000004</v>
      </c>
      <c r="G1119" t="s">
        <v>11</v>
      </c>
    </row>
    <row r="1120" spans="1:7" hidden="1" x14ac:dyDescent="0.3">
      <c r="A1120">
        <v>2020</v>
      </c>
      <c r="B1120" t="s">
        <v>7</v>
      </c>
      <c r="C1120" t="s">
        <v>52</v>
      </c>
      <c r="D1120" t="s">
        <v>22</v>
      </c>
      <c r="E1120">
        <v>2011</v>
      </c>
      <c r="F1120">
        <v>0.79500000000000004</v>
      </c>
      <c r="G1120" t="s">
        <v>11</v>
      </c>
    </row>
    <row r="1121" spans="1:7" hidden="1" x14ac:dyDescent="0.3">
      <c r="A1121">
        <v>2020</v>
      </c>
      <c r="B1121" t="s">
        <v>7</v>
      </c>
      <c r="C1121" t="s">
        <v>52</v>
      </c>
      <c r="D1121" t="s">
        <v>22</v>
      </c>
      <c r="E1121">
        <v>2015</v>
      </c>
      <c r="F1121">
        <v>0.59699999999999998</v>
      </c>
      <c r="G1121" t="s">
        <v>11</v>
      </c>
    </row>
    <row r="1122" spans="1:7" hidden="1" x14ac:dyDescent="0.3">
      <c r="A1122">
        <v>2020</v>
      </c>
      <c r="B1122" t="s">
        <v>7</v>
      </c>
      <c r="C1122" t="s">
        <v>52</v>
      </c>
      <c r="D1122" t="s">
        <v>22</v>
      </c>
      <c r="E1122">
        <v>2017</v>
      </c>
      <c r="F1122">
        <v>0.59699999999999998</v>
      </c>
      <c r="G1122" t="s">
        <v>14</v>
      </c>
    </row>
    <row r="1123" spans="1:7" hidden="1" x14ac:dyDescent="0.3">
      <c r="A1123">
        <v>2020</v>
      </c>
      <c r="B1123" t="s">
        <v>7</v>
      </c>
      <c r="C1123" t="s">
        <v>52</v>
      </c>
      <c r="D1123" t="s">
        <v>22</v>
      </c>
      <c r="E1123">
        <v>2020</v>
      </c>
      <c r="F1123">
        <v>0.19900000000000001</v>
      </c>
      <c r="G1123" t="s">
        <v>14</v>
      </c>
    </row>
    <row r="1124" spans="1:7" hidden="1" x14ac:dyDescent="0.3">
      <c r="A1124">
        <v>2020</v>
      </c>
      <c r="B1124" t="s">
        <v>7</v>
      </c>
      <c r="C1124" t="s">
        <v>52</v>
      </c>
      <c r="D1124" t="s">
        <v>22</v>
      </c>
      <c r="E1124" t="s">
        <v>18</v>
      </c>
      <c r="F1124">
        <v>0.19900000000000001</v>
      </c>
      <c r="G1124" t="s">
        <v>19</v>
      </c>
    </row>
    <row r="1125" spans="1:7" hidden="1" x14ac:dyDescent="0.3">
      <c r="A1125">
        <v>2020</v>
      </c>
      <c r="B1125" t="s">
        <v>7</v>
      </c>
      <c r="C1125" t="s">
        <v>52</v>
      </c>
      <c r="D1125" t="s">
        <v>23</v>
      </c>
      <c r="E1125">
        <v>1975</v>
      </c>
      <c r="F1125">
        <v>1.5509999999999999</v>
      </c>
      <c r="G1125" t="s">
        <v>16</v>
      </c>
    </row>
    <row r="1126" spans="1:7" hidden="1" x14ac:dyDescent="0.3">
      <c r="A1126">
        <v>2020</v>
      </c>
      <c r="B1126" t="s">
        <v>7</v>
      </c>
      <c r="C1126" t="s">
        <v>52</v>
      </c>
      <c r="D1126" t="s">
        <v>23</v>
      </c>
      <c r="E1126">
        <v>1985</v>
      </c>
      <c r="F1126">
        <v>0.872</v>
      </c>
      <c r="G1126" t="s">
        <v>16</v>
      </c>
    </row>
    <row r="1127" spans="1:7" hidden="1" x14ac:dyDescent="0.3">
      <c r="A1127">
        <v>2020</v>
      </c>
      <c r="B1127" t="s">
        <v>7</v>
      </c>
      <c r="C1127" t="s">
        <v>52</v>
      </c>
      <c r="D1127" t="s">
        <v>23</v>
      </c>
      <c r="E1127">
        <v>1996</v>
      </c>
      <c r="F1127">
        <v>0.379</v>
      </c>
      <c r="G1127" t="s">
        <v>16</v>
      </c>
    </row>
    <row r="1128" spans="1:7" hidden="1" x14ac:dyDescent="0.3">
      <c r="A1128">
        <v>2020</v>
      </c>
      <c r="B1128" t="s">
        <v>7</v>
      </c>
      <c r="C1128" t="s">
        <v>52</v>
      </c>
      <c r="D1128" t="s">
        <v>23</v>
      </c>
      <c r="E1128">
        <v>2003</v>
      </c>
      <c r="F1128">
        <v>0.187</v>
      </c>
      <c r="G1128" t="s">
        <v>11</v>
      </c>
    </row>
    <row r="1129" spans="1:7" hidden="1" x14ac:dyDescent="0.3">
      <c r="A1129">
        <v>2020</v>
      </c>
      <c r="B1129" t="s">
        <v>7</v>
      </c>
      <c r="C1129" t="s">
        <v>52</v>
      </c>
      <c r="D1129" t="s">
        <v>23</v>
      </c>
      <c r="E1129">
        <v>2007</v>
      </c>
      <c r="F1129">
        <v>9.5000000000000001E-2</v>
      </c>
      <c r="G1129" t="s">
        <v>11</v>
      </c>
    </row>
    <row r="1130" spans="1:7" hidden="1" x14ac:dyDescent="0.3">
      <c r="A1130">
        <v>2020</v>
      </c>
      <c r="B1130" t="s">
        <v>7</v>
      </c>
      <c r="C1130" t="s">
        <v>52</v>
      </c>
      <c r="D1130" t="s">
        <v>23</v>
      </c>
      <c r="E1130">
        <v>2011</v>
      </c>
      <c r="F1130">
        <v>9.5000000000000001E-2</v>
      </c>
      <c r="G1130" t="s">
        <v>11</v>
      </c>
    </row>
    <row r="1131" spans="1:7" hidden="1" x14ac:dyDescent="0.3">
      <c r="A1131">
        <v>2020</v>
      </c>
      <c r="B1131" t="s">
        <v>7</v>
      </c>
      <c r="C1131" t="s">
        <v>52</v>
      </c>
      <c r="D1131" t="s">
        <v>23</v>
      </c>
      <c r="E1131">
        <v>2015</v>
      </c>
      <c r="F1131">
        <v>7.0999999999999994E-2</v>
      </c>
      <c r="G1131" t="s">
        <v>11</v>
      </c>
    </row>
    <row r="1132" spans="1:7" hidden="1" x14ac:dyDescent="0.3">
      <c r="A1132">
        <v>2020</v>
      </c>
      <c r="B1132" t="s">
        <v>7</v>
      </c>
      <c r="C1132" t="s">
        <v>52</v>
      </c>
      <c r="D1132" t="s">
        <v>23</v>
      </c>
      <c r="E1132">
        <v>2017</v>
      </c>
      <c r="F1132">
        <v>7.0999999999999994E-2</v>
      </c>
      <c r="G1132" t="s">
        <v>14</v>
      </c>
    </row>
    <row r="1133" spans="1:7" hidden="1" x14ac:dyDescent="0.3">
      <c r="A1133">
        <v>2020</v>
      </c>
      <c r="B1133" t="s">
        <v>7</v>
      </c>
      <c r="C1133" t="s">
        <v>52</v>
      </c>
      <c r="D1133" t="s">
        <v>23</v>
      </c>
      <c r="E1133">
        <v>2020</v>
      </c>
      <c r="F1133">
        <v>2.4E-2</v>
      </c>
      <c r="G1133" t="s">
        <v>14</v>
      </c>
    </row>
    <row r="1134" spans="1:7" hidden="1" x14ac:dyDescent="0.3">
      <c r="A1134">
        <v>2020</v>
      </c>
      <c r="B1134" t="s">
        <v>7</v>
      </c>
      <c r="C1134" t="s">
        <v>52</v>
      </c>
      <c r="D1134" t="s">
        <v>23</v>
      </c>
      <c r="E1134" t="s">
        <v>18</v>
      </c>
      <c r="F1134">
        <v>2.4E-2</v>
      </c>
      <c r="G1134" t="s">
        <v>19</v>
      </c>
    </row>
    <row r="1135" spans="1:7" hidden="1" x14ac:dyDescent="0.3">
      <c r="A1135">
        <v>2020</v>
      </c>
      <c r="B1135" t="s">
        <v>7</v>
      </c>
      <c r="C1135" t="s">
        <v>52</v>
      </c>
      <c r="D1135" t="s">
        <v>24</v>
      </c>
      <c r="E1135">
        <v>1975</v>
      </c>
      <c r="F1135">
        <v>2.968</v>
      </c>
      <c r="G1135" t="s">
        <v>16</v>
      </c>
    </row>
    <row r="1136" spans="1:7" hidden="1" x14ac:dyDescent="0.3">
      <c r="A1136">
        <v>2020</v>
      </c>
      <c r="B1136" t="s">
        <v>7</v>
      </c>
      <c r="C1136" t="s">
        <v>52</v>
      </c>
      <c r="D1136" t="s">
        <v>24</v>
      </c>
      <c r="E1136">
        <v>1985</v>
      </c>
      <c r="F1136">
        <v>1.919</v>
      </c>
      <c r="G1136" t="s">
        <v>16</v>
      </c>
    </row>
    <row r="1137" spans="1:7" hidden="1" x14ac:dyDescent="0.3">
      <c r="A1137">
        <v>2020</v>
      </c>
      <c r="B1137" t="s">
        <v>7</v>
      </c>
      <c r="C1137" t="s">
        <v>52</v>
      </c>
      <c r="D1137" t="s">
        <v>24</v>
      </c>
      <c r="E1137">
        <v>1996</v>
      </c>
      <c r="F1137">
        <v>1.1419999999999999</v>
      </c>
      <c r="G1137" t="s">
        <v>16</v>
      </c>
    </row>
    <row r="1138" spans="1:7" hidden="1" x14ac:dyDescent="0.3">
      <c r="A1138">
        <v>2020</v>
      </c>
      <c r="B1138" t="s">
        <v>7</v>
      </c>
      <c r="C1138" t="s">
        <v>52</v>
      </c>
      <c r="D1138" t="s">
        <v>24</v>
      </c>
      <c r="E1138">
        <v>2003</v>
      </c>
      <c r="F1138">
        <v>0.58199999999999996</v>
      </c>
      <c r="G1138" t="s">
        <v>11</v>
      </c>
    </row>
    <row r="1139" spans="1:7" hidden="1" x14ac:dyDescent="0.3">
      <c r="A1139">
        <v>2020</v>
      </c>
      <c r="B1139" t="s">
        <v>7</v>
      </c>
      <c r="C1139" t="s">
        <v>52</v>
      </c>
      <c r="D1139" t="s">
        <v>24</v>
      </c>
      <c r="E1139">
        <v>2007</v>
      </c>
      <c r="F1139">
        <v>0.32400000000000001</v>
      </c>
      <c r="G1139" t="s">
        <v>11</v>
      </c>
    </row>
    <row r="1140" spans="1:7" hidden="1" x14ac:dyDescent="0.3">
      <c r="A1140">
        <v>2020</v>
      </c>
      <c r="B1140" t="s">
        <v>7</v>
      </c>
      <c r="C1140" t="s">
        <v>52</v>
      </c>
      <c r="D1140" t="s">
        <v>24</v>
      </c>
      <c r="E1140">
        <v>2011</v>
      </c>
      <c r="F1140">
        <v>0.32400000000000001</v>
      </c>
      <c r="G1140" t="s">
        <v>11</v>
      </c>
    </row>
    <row r="1141" spans="1:7" hidden="1" x14ac:dyDescent="0.3">
      <c r="A1141">
        <v>2020</v>
      </c>
      <c r="B1141" t="s">
        <v>7</v>
      </c>
      <c r="C1141" t="s">
        <v>52</v>
      </c>
      <c r="D1141" t="s">
        <v>24</v>
      </c>
      <c r="E1141">
        <v>2015</v>
      </c>
      <c r="F1141">
        <v>0.24299999999999999</v>
      </c>
      <c r="G1141" t="s">
        <v>11</v>
      </c>
    </row>
    <row r="1142" spans="1:7" hidden="1" x14ac:dyDescent="0.3">
      <c r="A1142">
        <v>2020</v>
      </c>
      <c r="B1142" t="s">
        <v>7</v>
      </c>
      <c r="C1142" t="s">
        <v>52</v>
      </c>
      <c r="D1142" t="s">
        <v>24</v>
      </c>
      <c r="E1142">
        <v>2017</v>
      </c>
      <c r="F1142">
        <v>0.24299999999999999</v>
      </c>
      <c r="G1142" t="s">
        <v>14</v>
      </c>
    </row>
    <row r="1143" spans="1:7" hidden="1" x14ac:dyDescent="0.3">
      <c r="A1143">
        <v>2020</v>
      </c>
      <c r="B1143" t="s">
        <v>7</v>
      </c>
      <c r="C1143" t="s">
        <v>52</v>
      </c>
      <c r="D1143" t="s">
        <v>24</v>
      </c>
      <c r="E1143">
        <v>2020</v>
      </c>
      <c r="F1143">
        <v>8.1000000000000003E-2</v>
      </c>
      <c r="G1143" t="s">
        <v>14</v>
      </c>
    </row>
    <row r="1144" spans="1:7" hidden="1" x14ac:dyDescent="0.3">
      <c r="A1144">
        <v>2020</v>
      </c>
      <c r="B1144" t="s">
        <v>7</v>
      </c>
      <c r="C1144" t="s">
        <v>52</v>
      </c>
      <c r="D1144" t="s">
        <v>24</v>
      </c>
      <c r="E1144" t="s">
        <v>18</v>
      </c>
      <c r="F1144">
        <v>8.1000000000000003E-2</v>
      </c>
      <c r="G1144" t="s">
        <v>19</v>
      </c>
    </row>
    <row r="1145" spans="1:7" hidden="1" x14ac:dyDescent="0.3">
      <c r="A1145">
        <v>2020</v>
      </c>
      <c r="B1145" t="s">
        <v>7</v>
      </c>
      <c r="C1145" t="s">
        <v>52</v>
      </c>
      <c r="D1145" t="s">
        <v>25</v>
      </c>
      <c r="E1145">
        <v>1975</v>
      </c>
      <c r="F1145">
        <v>12.779</v>
      </c>
      <c r="G1145" t="s">
        <v>16</v>
      </c>
    </row>
    <row r="1146" spans="1:7" hidden="1" x14ac:dyDescent="0.3">
      <c r="A1146">
        <v>2020</v>
      </c>
      <c r="B1146" t="s">
        <v>7</v>
      </c>
      <c r="C1146" t="s">
        <v>52</v>
      </c>
      <c r="D1146" t="s">
        <v>25</v>
      </c>
      <c r="E1146">
        <v>1985</v>
      </c>
      <c r="F1146">
        <v>7.6289999999999996</v>
      </c>
      <c r="G1146" t="s">
        <v>16</v>
      </c>
    </row>
    <row r="1147" spans="1:7" hidden="1" x14ac:dyDescent="0.3">
      <c r="A1147">
        <v>2020</v>
      </c>
      <c r="B1147" t="s">
        <v>7</v>
      </c>
      <c r="C1147" t="s">
        <v>52</v>
      </c>
      <c r="D1147" t="s">
        <v>25</v>
      </c>
      <c r="E1147">
        <v>1996</v>
      </c>
      <c r="F1147">
        <v>3.6429999999999998</v>
      </c>
      <c r="G1147" t="s">
        <v>16</v>
      </c>
    </row>
    <row r="1148" spans="1:7" hidden="1" x14ac:dyDescent="0.3">
      <c r="A1148">
        <v>2020</v>
      </c>
      <c r="B1148" t="s">
        <v>7</v>
      </c>
      <c r="C1148" t="s">
        <v>52</v>
      </c>
      <c r="D1148" t="s">
        <v>25</v>
      </c>
      <c r="E1148">
        <v>2003</v>
      </c>
      <c r="F1148">
        <v>2.069</v>
      </c>
      <c r="G1148" t="s">
        <v>11</v>
      </c>
    </row>
    <row r="1149" spans="1:7" hidden="1" x14ac:dyDescent="0.3">
      <c r="A1149">
        <v>2020</v>
      </c>
      <c r="B1149" t="s">
        <v>7</v>
      </c>
      <c r="C1149" t="s">
        <v>52</v>
      </c>
      <c r="D1149" t="s">
        <v>25</v>
      </c>
      <c r="E1149">
        <v>2007</v>
      </c>
      <c r="F1149">
        <v>1.04</v>
      </c>
      <c r="G1149" t="s">
        <v>11</v>
      </c>
    </row>
    <row r="1150" spans="1:7" hidden="1" x14ac:dyDescent="0.3">
      <c r="A1150">
        <v>2020</v>
      </c>
      <c r="B1150" t="s">
        <v>7</v>
      </c>
      <c r="C1150" t="s">
        <v>52</v>
      </c>
      <c r="D1150" t="s">
        <v>25</v>
      </c>
      <c r="E1150">
        <v>2011</v>
      </c>
      <c r="F1150">
        <v>1.04</v>
      </c>
      <c r="G1150" t="s">
        <v>11</v>
      </c>
    </row>
    <row r="1151" spans="1:7" hidden="1" x14ac:dyDescent="0.3">
      <c r="A1151">
        <v>2020</v>
      </c>
      <c r="B1151" t="s">
        <v>7</v>
      </c>
      <c r="C1151" t="s">
        <v>52</v>
      </c>
      <c r="D1151" t="s">
        <v>25</v>
      </c>
      <c r="E1151">
        <v>2015</v>
      </c>
      <c r="F1151">
        <v>0.78</v>
      </c>
      <c r="G1151" t="s">
        <v>11</v>
      </c>
    </row>
    <row r="1152" spans="1:7" hidden="1" x14ac:dyDescent="0.3">
      <c r="A1152">
        <v>2020</v>
      </c>
      <c r="B1152" t="s">
        <v>7</v>
      </c>
      <c r="C1152" t="s">
        <v>52</v>
      </c>
      <c r="D1152" t="s">
        <v>25</v>
      </c>
      <c r="E1152">
        <v>2017</v>
      </c>
      <c r="F1152">
        <v>0.78</v>
      </c>
      <c r="G1152" t="s">
        <v>14</v>
      </c>
    </row>
    <row r="1153" spans="1:7" hidden="1" x14ac:dyDescent="0.3">
      <c r="A1153">
        <v>2020</v>
      </c>
      <c r="B1153" t="s">
        <v>7</v>
      </c>
      <c r="C1153" t="s">
        <v>52</v>
      </c>
      <c r="D1153" t="s">
        <v>25</v>
      </c>
      <c r="E1153">
        <v>2020</v>
      </c>
      <c r="F1153">
        <v>0.26</v>
      </c>
      <c r="G1153" t="s">
        <v>14</v>
      </c>
    </row>
    <row r="1154" spans="1:7" hidden="1" x14ac:dyDescent="0.3">
      <c r="A1154">
        <v>2020</v>
      </c>
      <c r="B1154" t="s">
        <v>7</v>
      </c>
      <c r="C1154" t="s">
        <v>52</v>
      </c>
      <c r="D1154" t="s">
        <v>25</v>
      </c>
      <c r="E1154" t="s">
        <v>18</v>
      </c>
      <c r="F1154">
        <v>0.26</v>
      </c>
      <c r="G1154" t="s">
        <v>19</v>
      </c>
    </row>
    <row r="1155" spans="1:7" hidden="1" x14ac:dyDescent="0.3">
      <c r="A1155">
        <v>2020</v>
      </c>
      <c r="B1155" t="s">
        <v>7</v>
      </c>
      <c r="C1155" t="s">
        <v>52</v>
      </c>
      <c r="D1155" t="s">
        <v>26</v>
      </c>
      <c r="E1155">
        <v>1975</v>
      </c>
      <c r="F1155">
        <v>7.423</v>
      </c>
      <c r="G1155" t="s">
        <v>16</v>
      </c>
    </row>
    <row r="1156" spans="1:7" hidden="1" x14ac:dyDescent="0.3">
      <c r="A1156">
        <v>2020</v>
      </c>
      <c r="B1156" t="s">
        <v>7</v>
      </c>
      <c r="C1156" t="s">
        <v>52</v>
      </c>
      <c r="D1156" t="s">
        <v>26</v>
      </c>
      <c r="E1156">
        <v>1985</v>
      </c>
      <c r="F1156">
        <v>4.75</v>
      </c>
      <c r="G1156" t="s">
        <v>16</v>
      </c>
    </row>
    <row r="1157" spans="1:7" hidden="1" x14ac:dyDescent="0.3">
      <c r="A1157">
        <v>2020</v>
      </c>
      <c r="B1157" t="s">
        <v>7</v>
      </c>
      <c r="C1157" t="s">
        <v>52</v>
      </c>
      <c r="D1157" t="s">
        <v>26</v>
      </c>
      <c r="E1157">
        <v>1996</v>
      </c>
      <c r="F1157">
        <v>3.0230000000000001</v>
      </c>
      <c r="G1157" t="s">
        <v>16</v>
      </c>
    </row>
    <row r="1158" spans="1:7" hidden="1" x14ac:dyDescent="0.3">
      <c r="A1158">
        <v>2020</v>
      </c>
      <c r="B1158" t="s">
        <v>7</v>
      </c>
      <c r="C1158" t="s">
        <v>52</v>
      </c>
      <c r="D1158" t="s">
        <v>26</v>
      </c>
      <c r="E1158">
        <v>2003</v>
      </c>
      <c r="F1158">
        <v>1.222</v>
      </c>
      <c r="G1158" t="s">
        <v>11</v>
      </c>
    </row>
    <row r="1159" spans="1:7" hidden="1" x14ac:dyDescent="0.3">
      <c r="A1159">
        <v>2020</v>
      </c>
      <c r="B1159" t="s">
        <v>7</v>
      </c>
      <c r="C1159" t="s">
        <v>52</v>
      </c>
      <c r="D1159" t="s">
        <v>26</v>
      </c>
      <c r="E1159">
        <v>2007</v>
      </c>
      <c r="F1159">
        <v>0.76700000000000002</v>
      </c>
      <c r="G1159" t="s">
        <v>11</v>
      </c>
    </row>
    <row r="1160" spans="1:7" hidden="1" x14ac:dyDescent="0.3">
      <c r="A1160">
        <v>2020</v>
      </c>
      <c r="B1160" t="s">
        <v>7</v>
      </c>
      <c r="C1160" t="s">
        <v>52</v>
      </c>
      <c r="D1160" t="s">
        <v>26</v>
      </c>
      <c r="E1160">
        <v>2011</v>
      </c>
      <c r="F1160">
        <v>0.76700000000000002</v>
      </c>
      <c r="G1160" t="s">
        <v>11</v>
      </c>
    </row>
    <row r="1161" spans="1:7" hidden="1" x14ac:dyDescent="0.3">
      <c r="A1161">
        <v>2020</v>
      </c>
      <c r="B1161" t="s">
        <v>7</v>
      </c>
      <c r="C1161" t="s">
        <v>52</v>
      </c>
      <c r="D1161" t="s">
        <v>26</v>
      </c>
      <c r="E1161">
        <v>2015</v>
      </c>
      <c r="F1161">
        <v>0.57499999999999996</v>
      </c>
      <c r="G1161" t="s">
        <v>11</v>
      </c>
    </row>
    <row r="1162" spans="1:7" hidden="1" x14ac:dyDescent="0.3">
      <c r="A1162">
        <v>2020</v>
      </c>
      <c r="B1162" t="s">
        <v>7</v>
      </c>
      <c r="C1162" t="s">
        <v>52</v>
      </c>
      <c r="D1162" t="s">
        <v>26</v>
      </c>
      <c r="E1162">
        <v>2017</v>
      </c>
      <c r="F1162">
        <v>0.57499999999999996</v>
      </c>
      <c r="G1162" t="s">
        <v>14</v>
      </c>
    </row>
    <row r="1163" spans="1:7" hidden="1" x14ac:dyDescent="0.3">
      <c r="A1163">
        <v>2020</v>
      </c>
      <c r="B1163" t="s">
        <v>7</v>
      </c>
      <c r="C1163" t="s">
        <v>52</v>
      </c>
      <c r="D1163" t="s">
        <v>26</v>
      </c>
      <c r="E1163">
        <v>2020</v>
      </c>
      <c r="F1163">
        <v>0.192</v>
      </c>
      <c r="G1163" t="s">
        <v>14</v>
      </c>
    </row>
    <row r="1164" spans="1:7" hidden="1" x14ac:dyDescent="0.3">
      <c r="A1164">
        <v>2020</v>
      </c>
      <c r="B1164" t="s">
        <v>7</v>
      </c>
      <c r="C1164" t="s">
        <v>52</v>
      </c>
      <c r="D1164" t="s">
        <v>26</v>
      </c>
      <c r="E1164" t="s">
        <v>18</v>
      </c>
      <c r="F1164">
        <v>0.192</v>
      </c>
      <c r="G1164" t="s">
        <v>19</v>
      </c>
    </row>
    <row r="1165" spans="1:7" hidden="1" x14ac:dyDescent="0.3">
      <c r="A1165">
        <v>2020</v>
      </c>
      <c r="B1165" t="s">
        <v>7</v>
      </c>
      <c r="C1165" t="s">
        <v>52</v>
      </c>
      <c r="D1165" t="s">
        <v>27</v>
      </c>
      <c r="E1165">
        <v>1975</v>
      </c>
      <c r="F1165">
        <v>0.71399999999999997</v>
      </c>
      <c r="G1165" t="s">
        <v>16</v>
      </c>
    </row>
    <row r="1166" spans="1:7" hidden="1" x14ac:dyDescent="0.3">
      <c r="A1166">
        <v>2020</v>
      </c>
      <c r="B1166" t="s">
        <v>7</v>
      </c>
      <c r="C1166" t="s">
        <v>52</v>
      </c>
      <c r="D1166" t="s">
        <v>27</v>
      </c>
      <c r="E1166">
        <v>1985</v>
      </c>
      <c r="F1166">
        <v>0.38200000000000001</v>
      </c>
      <c r="G1166" t="s">
        <v>16</v>
      </c>
    </row>
    <row r="1167" spans="1:7" hidden="1" x14ac:dyDescent="0.3">
      <c r="A1167">
        <v>2020</v>
      </c>
      <c r="B1167" t="s">
        <v>7</v>
      </c>
      <c r="C1167" t="s">
        <v>52</v>
      </c>
      <c r="D1167" t="s">
        <v>27</v>
      </c>
      <c r="E1167">
        <v>1996</v>
      </c>
      <c r="F1167">
        <v>0.255</v>
      </c>
      <c r="G1167" t="s">
        <v>16</v>
      </c>
    </row>
    <row r="1168" spans="1:7" hidden="1" x14ac:dyDescent="0.3">
      <c r="A1168">
        <v>2020</v>
      </c>
      <c r="B1168" t="s">
        <v>7</v>
      </c>
      <c r="C1168" t="s">
        <v>52</v>
      </c>
      <c r="D1168" t="s">
        <v>27</v>
      </c>
      <c r="E1168">
        <v>2003</v>
      </c>
      <c r="F1168">
        <v>0.11600000000000001</v>
      </c>
      <c r="G1168" t="s">
        <v>11</v>
      </c>
    </row>
    <row r="1169" spans="1:7" hidden="1" x14ac:dyDescent="0.3">
      <c r="A1169">
        <v>2020</v>
      </c>
      <c r="B1169" t="s">
        <v>7</v>
      </c>
      <c r="C1169" t="s">
        <v>52</v>
      </c>
      <c r="D1169" t="s">
        <v>27</v>
      </c>
      <c r="E1169">
        <v>2007</v>
      </c>
      <c r="F1169">
        <v>6.2E-2</v>
      </c>
      <c r="G1169" t="s">
        <v>11</v>
      </c>
    </row>
    <row r="1170" spans="1:7" hidden="1" x14ac:dyDescent="0.3">
      <c r="A1170">
        <v>2020</v>
      </c>
      <c r="B1170" t="s">
        <v>7</v>
      </c>
      <c r="C1170" t="s">
        <v>52</v>
      </c>
      <c r="D1170" t="s">
        <v>27</v>
      </c>
      <c r="E1170">
        <v>2011</v>
      </c>
      <c r="F1170">
        <v>6.2E-2</v>
      </c>
      <c r="G1170" t="s">
        <v>11</v>
      </c>
    </row>
    <row r="1171" spans="1:7" hidden="1" x14ac:dyDescent="0.3">
      <c r="A1171">
        <v>2020</v>
      </c>
      <c r="B1171" t="s">
        <v>7</v>
      </c>
      <c r="C1171" t="s">
        <v>52</v>
      </c>
      <c r="D1171" t="s">
        <v>27</v>
      </c>
      <c r="E1171">
        <v>2015</v>
      </c>
      <c r="F1171">
        <v>4.5999999999999999E-2</v>
      </c>
      <c r="G1171" t="s">
        <v>11</v>
      </c>
    </row>
    <row r="1172" spans="1:7" hidden="1" x14ac:dyDescent="0.3">
      <c r="A1172">
        <v>2020</v>
      </c>
      <c r="B1172" t="s">
        <v>7</v>
      </c>
      <c r="C1172" t="s">
        <v>52</v>
      </c>
      <c r="D1172" t="s">
        <v>27</v>
      </c>
      <c r="E1172">
        <v>2017</v>
      </c>
      <c r="F1172">
        <v>4.5999999999999999E-2</v>
      </c>
      <c r="G1172" t="s">
        <v>14</v>
      </c>
    </row>
    <row r="1173" spans="1:7" hidden="1" x14ac:dyDescent="0.3">
      <c r="A1173">
        <v>2020</v>
      </c>
      <c r="B1173" t="s">
        <v>7</v>
      </c>
      <c r="C1173" t="s">
        <v>52</v>
      </c>
      <c r="D1173" t="s">
        <v>27</v>
      </c>
      <c r="E1173">
        <v>2020</v>
      </c>
      <c r="F1173">
        <v>1.4999999999999999E-2</v>
      </c>
      <c r="G1173" t="s">
        <v>14</v>
      </c>
    </row>
    <row r="1174" spans="1:7" hidden="1" x14ac:dyDescent="0.3">
      <c r="A1174">
        <v>2020</v>
      </c>
      <c r="B1174" t="s">
        <v>7</v>
      </c>
      <c r="C1174" t="s">
        <v>52</v>
      </c>
      <c r="D1174" t="s">
        <v>27</v>
      </c>
      <c r="E1174" t="s">
        <v>18</v>
      </c>
      <c r="F1174">
        <v>1.4999999999999999E-2</v>
      </c>
      <c r="G1174" t="s">
        <v>19</v>
      </c>
    </row>
    <row r="1175" spans="1:7" hidden="1" x14ac:dyDescent="0.3">
      <c r="A1175">
        <v>2020</v>
      </c>
      <c r="B1175" t="s">
        <v>7</v>
      </c>
      <c r="C1175" t="s">
        <v>53</v>
      </c>
      <c r="D1175" t="s">
        <v>9</v>
      </c>
      <c r="E1175">
        <v>1975</v>
      </c>
      <c r="F1175">
        <v>0.32100000000000001</v>
      </c>
      <c r="G1175" t="s">
        <v>16</v>
      </c>
    </row>
    <row r="1176" spans="1:7" hidden="1" x14ac:dyDescent="0.3">
      <c r="A1176">
        <v>2020</v>
      </c>
      <c r="B1176" t="s">
        <v>7</v>
      </c>
      <c r="C1176" t="s">
        <v>53</v>
      </c>
      <c r="D1176" t="s">
        <v>9</v>
      </c>
      <c r="E1176">
        <v>1985</v>
      </c>
      <c r="F1176">
        <v>0.29799999999999999</v>
      </c>
      <c r="G1176" t="s">
        <v>16</v>
      </c>
    </row>
    <row r="1177" spans="1:7" hidden="1" x14ac:dyDescent="0.3">
      <c r="A1177">
        <v>2020</v>
      </c>
      <c r="B1177" t="s">
        <v>7</v>
      </c>
      <c r="C1177" t="s">
        <v>53</v>
      </c>
      <c r="D1177" t="s">
        <v>9</v>
      </c>
      <c r="E1177">
        <v>1996</v>
      </c>
      <c r="F1177">
        <v>8.5999999999999993E-2</v>
      </c>
      <c r="G1177" t="s">
        <v>16</v>
      </c>
    </row>
    <row r="1178" spans="1:7" hidden="1" x14ac:dyDescent="0.3">
      <c r="A1178">
        <v>2020</v>
      </c>
      <c r="B1178" t="s">
        <v>7</v>
      </c>
      <c r="C1178" t="s">
        <v>53</v>
      </c>
      <c r="D1178" t="s">
        <v>9</v>
      </c>
      <c r="E1178">
        <v>2003</v>
      </c>
      <c r="F1178">
        <v>0.11899999999999999</v>
      </c>
      <c r="G1178" t="s">
        <v>11</v>
      </c>
    </row>
    <row r="1179" spans="1:7" hidden="1" x14ac:dyDescent="0.3">
      <c r="A1179">
        <v>2020</v>
      </c>
      <c r="B1179" t="s">
        <v>7</v>
      </c>
      <c r="C1179" t="s">
        <v>53</v>
      </c>
      <c r="D1179" t="s">
        <v>9</v>
      </c>
      <c r="E1179">
        <v>2007</v>
      </c>
      <c r="F1179">
        <v>3.7999999999999999E-2</v>
      </c>
      <c r="G1179" t="s">
        <v>11</v>
      </c>
    </row>
    <row r="1180" spans="1:7" hidden="1" x14ac:dyDescent="0.3">
      <c r="A1180">
        <v>2020</v>
      </c>
      <c r="B1180" t="s">
        <v>7</v>
      </c>
      <c r="C1180" t="s">
        <v>53</v>
      </c>
      <c r="D1180" t="s">
        <v>9</v>
      </c>
      <c r="E1180">
        <v>2011</v>
      </c>
      <c r="F1180">
        <v>3.7999999999999999E-2</v>
      </c>
      <c r="G1180" t="s">
        <v>11</v>
      </c>
    </row>
    <row r="1181" spans="1:7" hidden="1" x14ac:dyDescent="0.3">
      <c r="A1181">
        <v>2020</v>
      </c>
      <c r="B1181" t="s">
        <v>7</v>
      </c>
      <c r="C1181" t="s">
        <v>53</v>
      </c>
      <c r="D1181" t="s">
        <v>9</v>
      </c>
      <c r="E1181">
        <v>2015</v>
      </c>
      <c r="F1181">
        <v>2.9000000000000001E-2</v>
      </c>
      <c r="G1181" t="s">
        <v>11</v>
      </c>
    </row>
    <row r="1182" spans="1:7" hidden="1" x14ac:dyDescent="0.3">
      <c r="A1182">
        <v>2020</v>
      </c>
      <c r="B1182" t="s">
        <v>7</v>
      </c>
      <c r="C1182" t="s">
        <v>53</v>
      </c>
      <c r="D1182" t="s">
        <v>9</v>
      </c>
      <c r="E1182">
        <v>2017</v>
      </c>
      <c r="F1182">
        <v>2.9000000000000001E-2</v>
      </c>
      <c r="G1182" t="s">
        <v>14</v>
      </c>
    </row>
    <row r="1183" spans="1:7" hidden="1" x14ac:dyDescent="0.3">
      <c r="A1183">
        <v>2020</v>
      </c>
      <c r="B1183" t="s">
        <v>7</v>
      </c>
      <c r="C1183" t="s">
        <v>53</v>
      </c>
      <c r="D1183" t="s">
        <v>9</v>
      </c>
      <c r="E1183">
        <v>2020</v>
      </c>
      <c r="F1183">
        <v>0.01</v>
      </c>
      <c r="G1183" t="s">
        <v>14</v>
      </c>
    </row>
    <row r="1184" spans="1:7" hidden="1" x14ac:dyDescent="0.3">
      <c r="A1184">
        <v>2020</v>
      </c>
      <c r="B1184" t="s">
        <v>7</v>
      </c>
      <c r="C1184" t="s">
        <v>53</v>
      </c>
      <c r="D1184" t="s">
        <v>9</v>
      </c>
      <c r="E1184" t="s">
        <v>18</v>
      </c>
      <c r="F1184">
        <v>0.01</v>
      </c>
      <c r="G1184" t="s">
        <v>19</v>
      </c>
    </row>
    <row r="1185" spans="1:7" hidden="1" x14ac:dyDescent="0.3">
      <c r="A1185">
        <v>2020</v>
      </c>
      <c r="B1185" t="s">
        <v>7</v>
      </c>
      <c r="C1185" t="s">
        <v>53</v>
      </c>
      <c r="D1185" t="s">
        <v>20</v>
      </c>
      <c r="E1185">
        <v>1975</v>
      </c>
      <c r="F1185">
        <v>1.5449999999999999</v>
      </c>
      <c r="G1185" t="s">
        <v>16</v>
      </c>
    </row>
    <row r="1186" spans="1:7" hidden="1" x14ac:dyDescent="0.3">
      <c r="A1186">
        <v>2020</v>
      </c>
      <c r="B1186" t="s">
        <v>7</v>
      </c>
      <c r="C1186" t="s">
        <v>53</v>
      </c>
      <c r="D1186" t="s">
        <v>20</v>
      </c>
      <c r="E1186">
        <v>1985</v>
      </c>
      <c r="F1186">
        <v>1.3320000000000001</v>
      </c>
      <c r="G1186" t="s">
        <v>16</v>
      </c>
    </row>
    <row r="1187" spans="1:7" hidden="1" x14ac:dyDescent="0.3">
      <c r="A1187">
        <v>2020</v>
      </c>
      <c r="B1187" t="s">
        <v>7</v>
      </c>
      <c r="C1187" t="s">
        <v>53</v>
      </c>
      <c r="D1187" t="s">
        <v>20</v>
      </c>
      <c r="E1187">
        <v>1996</v>
      </c>
      <c r="F1187">
        <v>0.61199999999999999</v>
      </c>
      <c r="G1187" t="s">
        <v>16</v>
      </c>
    </row>
    <row r="1188" spans="1:7" hidden="1" x14ac:dyDescent="0.3">
      <c r="A1188">
        <v>2020</v>
      </c>
      <c r="B1188" t="s">
        <v>7</v>
      </c>
      <c r="C1188" t="s">
        <v>53</v>
      </c>
      <c r="D1188" t="s">
        <v>20</v>
      </c>
      <c r="E1188">
        <v>2003</v>
      </c>
      <c r="F1188">
        <v>0.36199999999999999</v>
      </c>
      <c r="G1188" t="s">
        <v>11</v>
      </c>
    </row>
    <row r="1189" spans="1:7" hidden="1" x14ac:dyDescent="0.3">
      <c r="A1189">
        <v>2020</v>
      </c>
      <c r="B1189" t="s">
        <v>7</v>
      </c>
      <c r="C1189" t="s">
        <v>53</v>
      </c>
      <c r="D1189" t="s">
        <v>20</v>
      </c>
      <c r="E1189">
        <v>2007</v>
      </c>
      <c r="F1189">
        <v>0.16800000000000001</v>
      </c>
      <c r="G1189" t="s">
        <v>11</v>
      </c>
    </row>
    <row r="1190" spans="1:7" hidden="1" x14ac:dyDescent="0.3">
      <c r="A1190">
        <v>2020</v>
      </c>
      <c r="B1190" t="s">
        <v>7</v>
      </c>
      <c r="C1190" t="s">
        <v>53</v>
      </c>
      <c r="D1190" t="s">
        <v>20</v>
      </c>
      <c r="E1190">
        <v>2011</v>
      </c>
      <c r="F1190">
        <v>0.16800000000000001</v>
      </c>
      <c r="G1190" t="s">
        <v>11</v>
      </c>
    </row>
    <row r="1191" spans="1:7" hidden="1" x14ac:dyDescent="0.3">
      <c r="A1191">
        <v>2020</v>
      </c>
      <c r="B1191" t="s">
        <v>7</v>
      </c>
      <c r="C1191" t="s">
        <v>53</v>
      </c>
      <c r="D1191" t="s">
        <v>20</v>
      </c>
      <c r="E1191">
        <v>2015</v>
      </c>
      <c r="F1191">
        <v>0.126</v>
      </c>
      <c r="G1191" t="s">
        <v>11</v>
      </c>
    </row>
    <row r="1192" spans="1:7" hidden="1" x14ac:dyDescent="0.3">
      <c r="A1192">
        <v>2020</v>
      </c>
      <c r="B1192" t="s">
        <v>7</v>
      </c>
      <c r="C1192" t="s">
        <v>53</v>
      </c>
      <c r="D1192" t="s">
        <v>20</v>
      </c>
      <c r="E1192">
        <v>2017</v>
      </c>
      <c r="F1192">
        <v>0.126</v>
      </c>
      <c r="G1192" t="s">
        <v>14</v>
      </c>
    </row>
    <row r="1193" spans="1:7" hidden="1" x14ac:dyDescent="0.3">
      <c r="A1193">
        <v>2020</v>
      </c>
      <c r="B1193" t="s">
        <v>7</v>
      </c>
      <c r="C1193" t="s">
        <v>53</v>
      </c>
      <c r="D1193" t="s">
        <v>20</v>
      </c>
      <c r="E1193">
        <v>2020</v>
      </c>
      <c r="F1193">
        <v>4.2000000000000003E-2</v>
      </c>
      <c r="G1193" t="s">
        <v>14</v>
      </c>
    </row>
    <row r="1194" spans="1:7" hidden="1" x14ac:dyDescent="0.3">
      <c r="A1194">
        <v>2020</v>
      </c>
      <c r="B1194" t="s">
        <v>7</v>
      </c>
      <c r="C1194" t="s">
        <v>53</v>
      </c>
      <c r="D1194" t="s">
        <v>20</v>
      </c>
      <c r="E1194" t="s">
        <v>18</v>
      </c>
      <c r="F1194">
        <v>4.2000000000000003E-2</v>
      </c>
      <c r="G1194" t="s">
        <v>19</v>
      </c>
    </row>
    <row r="1195" spans="1:7" hidden="1" x14ac:dyDescent="0.3">
      <c r="A1195">
        <v>2020</v>
      </c>
      <c r="B1195" t="s">
        <v>7</v>
      </c>
      <c r="C1195" t="s">
        <v>53</v>
      </c>
      <c r="D1195" t="s">
        <v>21</v>
      </c>
      <c r="E1195">
        <v>1975</v>
      </c>
      <c r="F1195">
        <v>11.887</v>
      </c>
      <c r="G1195" t="s">
        <v>16</v>
      </c>
    </row>
    <row r="1196" spans="1:7" hidden="1" x14ac:dyDescent="0.3">
      <c r="A1196">
        <v>2020</v>
      </c>
      <c r="B1196" t="s">
        <v>7</v>
      </c>
      <c r="C1196" t="s">
        <v>53</v>
      </c>
      <c r="D1196" t="s">
        <v>21</v>
      </c>
      <c r="E1196">
        <v>1985</v>
      </c>
      <c r="F1196">
        <v>7.67</v>
      </c>
      <c r="G1196" t="s">
        <v>16</v>
      </c>
    </row>
    <row r="1197" spans="1:7" hidden="1" x14ac:dyDescent="0.3">
      <c r="A1197">
        <v>2020</v>
      </c>
      <c r="B1197" t="s">
        <v>7</v>
      </c>
      <c r="C1197" t="s">
        <v>53</v>
      </c>
      <c r="D1197" t="s">
        <v>21</v>
      </c>
      <c r="E1197">
        <v>1996</v>
      </c>
      <c r="F1197">
        <v>3.548</v>
      </c>
      <c r="G1197" t="s">
        <v>16</v>
      </c>
    </row>
    <row r="1198" spans="1:7" hidden="1" x14ac:dyDescent="0.3">
      <c r="A1198">
        <v>2020</v>
      </c>
      <c r="B1198" t="s">
        <v>7</v>
      </c>
      <c r="C1198" t="s">
        <v>53</v>
      </c>
      <c r="D1198" t="s">
        <v>21</v>
      </c>
      <c r="E1198">
        <v>2003</v>
      </c>
      <c r="F1198">
        <v>1.994</v>
      </c>
      <c r="G1198" t="s">
        <v>11</v>
      </c>
    </row>
    <row r="1199" spans="1:7" hidden="1" x14ac:dyDescent="0.3">
      <c r="A1199">
        <v>2020</v>
      </c>
      <c r="B1199" t="s">
        <v>7</v>
      </c>
      <c r="C1199" t="s">
        <v>53</v>
      </c>
      <c r="D1199" t="s">
        <v>21</v>
      </c>
      <c r="E1199">
        <v>2007</v>
      </c>
      <c r="F1199">
        <v>0.502</v>
      </c>
      <c r="G1199" t="s">
        <v>11</v>
      </c>
    </row>
    <row r="1200" spans="1:7" hidden="1" x14ac:dyDescent="0.3">
      <c r="A1200">
        <v>2020</v>
      </c>
      <c r="B1200" t="s">
        <v>7</v>
      </c>
      <c r="C1200" t="s">
        <v>53</v>
      </c>
      <c r="D1200" t="s">
        <v>21</v>
      </c>
      <c r="E1200">
        <v>2011</v>
      </c>
      <c r="F1200">
        <v>0.502</v>
      </c>
      <c r="G1200" t="s">
        <v>11</v>
      </c>
    </row>
    <row r="1201" spans="1:7" hidden="1" x14ac:dyDescent="0.3">
      <c r="A1201">
        <v>2020</v>
      </c>
      <c r="B1201" t="s">
        <v>7</v>
      </c>
      <c r="C1201" t="s">
        <v>53</v>
      </c>
      <c r="D1201" t="s">
        <v>21</v>
      </c>
      <c r="E1201">
        <v>2015</v>
      </c>
      <c r="F1201">
        <v>0.376</v>
      </c>
      <c r="G1201" t="s">
        <v>11</v>
      </c>
    </row>
    <row r="1202" spans="1:7" hidden="1" x14ac:dyDescent="0.3">
      <c r="A1202">
        <v>2020</v>
      </c>
      <c r="B1202" t="s">
        <v>7</v>
      </c>
      <c r="C1202" t="s">
        <v>53</v>
      </c>
      <c r="D1202" t="s">
        <v>21</v>
      </c>
      <c r="E1202">
        <v>2017</v>
      </c>
      <c r="F1202">
        <v>0.376</v>
      </c>
      <c r="G1202" t="s">
        <v>14</v>
      </c>
    </row>
    <row r="1203" spans="1:7" hidden="1" x14ac:dyDescent="0.3">
      <c r="A1203">
        <v>2020</v>
      </c>
      <c r="B1203" t="s">
        <v>7</v>
      </c>
      <c r="C1203" t="s">
        <v>53</v>
      </c>
      <c r="D1203" t="s">
        <v>21</v>
      </c>
      <c r="E1203">
        <v>2020</v>
      </c>
      <c r="F1203">
        <v>0.125</v>
      </c>
      <c r="G1203" t="s">
        <v>14</v>
      </c>
    </row>
    <row r="1204" spans="1:7" hidden="1" x14ac:dyDescent="0.3">
      <c r="A1204">
        <v>2020</v>
      </c>
      <c r="B1204" t="s">
        <v>7</v>
      </c>
      <c r="C1204" t="s">
        <v>53</v>
      </c>
      <c r="D1204" t="s">
        <v>21</v>
      </c>
      <c r="E1204" t="s">
        <v>18</v>
      </c>
      <c r="F1204">
        <v>0.125</v>
      </c>
      <c r="G1204" t="s">
        <v>19</v>
      </c>
    </row>
    <row r="1205" spans="1:7" hidden="1" x14ac:dyDescent="0.3">
      <c r="A1205">
        <v>2020</v>
      </c>
      <c r="B1205" t="s">
        <v>7</v>
      </c>
      <c r="C1205" t="s">
        <v>53</v>
      </c>
      <c r="D1205" t="s">
        <v>22</v>
      </c>
      <c r="E1205">
        <v>1975</v>
      </c>
      <c r="F1205">
        <v>3.1749999999999998</v>
      </c>
      <c r="G1205" t="s">
        <v>16</v>
      </c>
    </row>
    <row r="1206" spans="1:7" hidden="1" x14ac:dyDescent="0.3">
      <c r="A1206">
        <v>2020</v>
      </c>
      <c r="B1206" t="s">
        <v>7</v>
      </c>
      <c r="C1206" t="s">
        <v>53</v>
      </c>
      <c r="D1206" t="s">
        <v>22</v>
      </c>
      <c r="E1206">
        <v>1985</v>
      </c>
      <c r="F1206">
        <v>2.8109999999999999</v>
      </c>
      <c r="G1206" t="s">
        <v>16</v>
      </c>
    </row>
    <row r="1207" spans="1:7" hidden="1" x14ac:dyDescent="0.3">
      <c r="A1207">
        <v>2020</v>
      </c>
      <c r="B1207" t="s">
        <v>7</v>
      </c>
      <c r="C1207" t="s">
        <v>53</v>
      </c>
      <c r="D1207" t="s">
        <v>22</v>
      </c>
      <c r="E1207">
        <v>1996</v>
      </c>
      <c r="F1207">
        <v>1.38</v>
      </c>
      <c r="G1207" t="s">
        <v>16</v>
      </c>
    </row>
    <row r="1208" spans="1:7" hidden="1" x14ac:dyDescent="0.3">
      <c r="A1208">
        <v>2020</v>
      </c>
      <c r="B1208" t="s">
        <v>7</v>
      </c>
      <c r="C1208" t="s">
        <v>53</v>
      </c>
      <c r="D1208" t="s">
        <v>22</v>
      </c>
      <c r="E1208">
        <v>2003</v>
      </c>
      <c r="F1208">
        <v>0.69899999999999995</v>
      </c>
      <c r="G1208" t="s">
        <v>11</v>
      </c>
    </row>
    <row r="1209" spans="1:7" hidden="1" x14ac:dyDescent="0.3">
      <c r="A1209">
        <v>2020</v>
      </c>
      <c r="B1209" t="s">
        <v>7</v>
      </c>
      <c r="C1209" t="s">
        <v>53</v>
      </c>
      <c r="D1209" t="s">
        <v>22</v>
      </c>
      <c r="E1209">
        <v>2007</v>
      </c>
      <c r="F1209">
        <v>0.372</v>
      </c>
      <c r="G1209" t="s">
        <v>11</v>
      </c>
    </row>
    <row r="1210" spans="1:7" hidden="1" x14ac:dyDescent="0.3">
      <c r="A1210">
        <v>2020</v>
      </c>
      <c r="B1210" t="s">
        <v>7</v>
      </c>
      <c r="C1210" t="s">
        <v>53</v>
      </c>
      <c r="D1210" t="s">
        <v>22</v>
      </c>
      <c r="E1210">
        <v>2011</v>
      </c>
      <c r="F1210">
        <v>0.372</v>
      </c>
      <c r="G1210" t="s">
        <v>11</v>
      </c>
    </row>
    <row r="1211" spans="1:7" hidden="1" x14ac:dyDescent="0.3">
      <c r="A1211">
        <v>2020</v>
      </c>
      <c r="B1211" t="s">
        <v>7</v>
      </c>
      <c r="C1211" t="s">
        <v>53</v>
      </c>
      <c r="D1211" t="s">
        <v>22</v>
      </c>
      <c r="E1211">
        <v>2015</v>
      </c>
      <c r="F1211">
        <v>0.27900000000000003</v>
      </c>
      <c r="G1211" t="s">
        <v>11</v>
      </c>
    </row>
    <row r="1212" spans="1:7" hidden="1" x14ac:dyDescent="0.3">
      <c r="A1212">
        <v>2020</v>
      </c>
      <c r="B1212" t="s">
        <v>7</v>
      </c>
      <c r="C1212" t="s">
        <v>53</v>
      </c>
      <c r="D1212" t="s">
        <v>22</v>
      </c>
      <c r="E1212">
        <v>2017</v>
      </c>
      <c r="F1212">
        <v>0.27900000000000003</v>
      </c>
      <c r="G1212" t="s">
        <v>14</v>
      </c>
    </row>
    <row r="1213" spans="1:7" hidden="1" x14ac:dyDescent="0.3">
      <c r="A1213">
        <v>2020</v>
      </c>
      <c r="B1213" t="s">
        <v>7</v>
      </c>
      <c r="C1213" t="s">
        <v>53</v>
      </c>
      <c r="D1213" t="s">
        <v>22</v>
      </c>
      <c r="E1213">
        <v>2020</v>
      </c>
      <c r="F1213">
        <v>9.2999999999999999E-2</v>
      </c>
      <c r="G1213" t="s">
        <v>14</v>
      </c>
    </row>
    <row r="1214" spans="1:7" hidden="1" x14ac:dyDescent="0.3">
      <c r="A1214">
        <v>2020</v>
      </c>
      <c r="B1214" t="s">
        <v>7</v>
      </c>
      <c r="C1214" t="s">
        <v>53</v>
      </c>
      <c r="D1214" t="s">
        <v>22</v>
      </c>
      <c r="E1214" t="s">
        <v>18</v>
      </c>
      <c r="F1214">
        <v>9.2999999999999999E-2</v>
      </c>
      <c r="G1214" t="s">
        <v>19</v>
      </c>
    </row>
    <row r="1215" spans="1:7" hidden="1" x14ac:dyDescent="0.3">
      <c r="A1215">
        <v>2020</v>
      </c>
      <c r="B1215" t="s">
        <v>7</v>
      </c>
      <c r="C1215" t="s">
        <v>53</v>
      </c>
      <c r="D1215" t="s">
        <v>23</v>
      </c>
      <c r="E1215">
        <v>1975</v>
      </c>
      <c r="F1215">
        <v>1.323</v>
      </c>
      <c r="G1215" t="s">
        <v>16</v>
      </c>
    </row>
    <row r="1216" spans="1:7" hidden="1" x14ac:dyDescent="0.3">
      <c r="A1216">
        <v>2020</v>
      </c>
      <c r="B1216" t="s">
        <v>7</v>
      </c>
      <c r="C1216" t="s">
        <v>53</v>
      </c>
      <c r="D1216" t="s">
        <v>23</v>
      </c>
      <c r="E1216">
        <v>1985</v>
      </c>
      <c r="F1216">
        <v>1.1739999999999999</v>
      </c>
      <c r="G1216" t="s">
        <v>16</v>
      </c>
    </row>
    <row r="1217" spans="1:7" hidden="1" x14ac:dyDescent="0.3">
      <c r="A1217">
        <v>2020</v>
      </c>
      <c r="B1217" t="s">
        <v>7</v>
      </c>
      <c r="C1217" t="s">
        <v>53</v>
      </c>
      <c r="D1217" t="s">
        <v>23</v>
      </c>
      <c r="E1217">
        <v>1996</v>
      </c>
      <c r="F1217">
        <v>0.57699999999999996</v>
      </c>
      <c r="G1217" t="s">
        <v>16</v>
      </c>
    </row>
    <row r="1218" spans="1:7" hidden="1" x14ac:dyDescent="0.3">
      <c r="A1218">
        <v>2020</v>
      </c>
      <c r="B1218" t="s">
        <v>7</v>
      </c>
      <c r="C1218" t="s">
        <v>53</v>
      </c>
      <c r="D1218" t="s">
        <v>23</v>
      </c>
      <c r="E1218">
        <v>2003</v>
      </c>
      <c r="F1218">
        <v>0.29199999999999998</v>
      </c>
      <c r="G1218" t="s">
        <v>11</v>
      </c>
    </row>
    <row r="1219" spans="1:7" hidden="1" x14ac:dyDescent="0.3">
      <c r="A1219">
        <v>2020</v>
      </c>
      <c r="B1219" t="s">
        <v>7</v>
      </c>
      <c r="C1219" t="s">
        <v>53</v>
      </c>
      <c r="D1219" t="s">
        <v>23</v>
      </c>
      <c r="E1219">
        <v>2007</v>
      </c>
      <c r="F1219">
        <v>0.156</v>
      </c>
      <c r="G1219" t="s">
        <v>11</v>
      </c>
    </row>
    <row r="1220" spans="1:7" hidden="1" x14ac:dyDescent="0.3">
      <c r="A1220">
        <v>2020</v>
      </c>
      <c r="B1220" t="s">
        <v>7</v>
      </c>
      <c r="C1220" t="s">
        <v>53</v>
      </c>
      <c r="D1220" t="s">
        <v>23</v>
      </c>
      <c r="E1220">
        <v>2011</v>
      </c>
      <c r="F1220">
        <v>0.156</v>
      </c>
      <c r="G1220" t="s">
        <v>11</v>
      </c>
    </row>
    <row r="1221" spans="1:7" hidden="1" x14ac:dyDescent="0.3">
      <c r="A1221">
        <v>2020</v>
      </c>
      <c r="B1221" t="s">
        <v>7</v>
      </c>
      <c r="C1221" t="s">
        <v>53</v>
      </c>
      <c r="D1221" t="s">
        <v>23</v>
      </c>
      <c r="E1221">
        <v>2015</v>
      </c>
      <c r="F1221">
        <v>0.11700000000000001</v>
      </c>
      <c r="G1221" t="s">
        <v>11</v>
      </c>
    </row>
    <row r="1222" spans="1:7" hidden="1" x14ac:dyDescent="0.3">
      <c r="A1222">
        <v>2020</v>
      </c>
      <c r="B1222" t="s">
        <v>7</v>
      </c>
      <c r="C1222" t="s">
        <v>53</v>
      </c>
      <c r="D1222" t="s">
        <v>23</v>
      </c>
      <c r="E1222">
        <v>2017</v>
      </c>
      <c r="F1222">
        <v>0.11700000000000001</v>
      </c>
      <c r="G1222" t="s">
        <v>14</v>
      </c>
    </row>
    <row r="1223" spans="1:7" hidden="1" x14ac:dyDescent="0.3">
      <c r="A1223">
        <v>2020</v>
      </c>
      <c r="B1223" t="s">
        <v>7</v>
      </c>
      <c r="C1223" t="s">
        <v>53</v>
      </c>
      <c r="D1223" t="s">
        <v>23</v>
      </c>
      <c r="E1223">
        <v>2020</v>
      </c>
      <c r="F1223">
        <v>3.9E-2</v>
      </c>
      <c r="G1223" t="s">
        <v>14</v>
      </c>
    </row>
    <row r="1224" spans="1:7" hidden="1" x14ac:dyDescent="0.3">
      <c r="A1224">
        <v>2020</v>
      </c>
      <c r="B1224" t="s">
        <v>7</v>
      </c>
      <c r="C1224" t="s">
        <v>53</v>
      </c>
      <c r="D1224" t="s">
        <v>23</v>
      </c>
      <c r="E1224" t="s">
        <v>18</v>
      </c>
      <c r="F1224">
        <v>3.9E-2</v>
      </c>
      <c r="G1224" t="s">
        <v>19</v>
      </c>
    </row>
    <row r="1225" spans="1:7" hidden="1" x14ac:dyDescent="0.3">
      <c r="A1225">
        <v>2020</v>
      </c>
      <c r="B1225" t="s">
        <v>7</v>
      </c>
      <c r="C1225" t="s">
        <v>53</v>
      </c>
      <c r="D1225" t="s">
        <v>24</v>
      </c>
      <c r="E1225">
        <v>1975</v>
      </c>
      <c r="F1225">
        <v>1.044</v>
      </c>
      <c r="G1225" t="s">
        <v>16</v>
      </c>
    </row>
    <row r="1226" spans="1:7" hidden="1" x14ac:dyDescent="0.3">
      <c r="A1226">
        <v>2020</v>
      </c>
      <c r="B1226" t="s">
        <v>7</v>
      </c>
      <c r="C1226" t="s">
        <v>53</v>
      </c>
      <c r="D1226" t="s">
        <v>24</v>
      </c>
      <c r="E1226">
        <v>1985</v>
      </c>
      <c r="F1226">
        <v>0.65</v>
      </c>
      <c r="G1226" t="s">
        <v>16</v>
      </c>
    </row>
    <row r="1227" spans="1:7" hidden="1" x14ac:dyDescent="0.3">
      <c r="A1227">
        <v>2020</v>
      </c>
      <c r="B1227" t="s">
        <v>7</v>
      </c>
      <c r="C1227" t="s">
        <v>53</v>
      </c>
      <c r="D1227" t="s">
        <v>24</v>
      </c>
      <c r="E1227">
        <v>1996</v>
      </c>
      <c r="F1227">
        <v>0.23</v>
      </c>
      <c r="G1227" t="s">
        <v>16</v>
      </c>
    </row>
    <row r="1228" spans="1:7" hidden="1" x14ac:dyDescent="0.3">
      <c r="A1228">
        <v>2020</v>
      </c>
      <c r="B1228" t="s">
        <v>7</v>
      </c>
      <c r="C1228" t="s">
        <v>53</v>
      </c>
      <c r="D1228" t="s">
        <v>24</v>
      </c>
      <c r="E1228">
        <v>2003</v>
      </c>
      <c r="F1228">
        <v>0.20599999999999999</v>
      </c>
      <c r="G1228" t="s">
        <v>11</v>
      </c>
    </row>
    <row r="1229" spans="1:7" hidden="1" x14ac:dyDescent="0.3">
      <c r="A1229">
        <v>2020</v>
      </c>
      <c r="B1229" t="s">
        <v>7</v>
      </c>
      <c r="C1229" t="s">
        <v>53</v>
      </c>
      <c r="D1229" t="s">
        <v>24</v>
      </c>
      <c r="E1229">
        <v>2007</v>
      </c>
      <c r="F1229">
        <v>0.11</v>
      </c>
      <c r="G1229" t="s">
        <v>11</v>
      </c>
    </row>
    <row r="1230" spans="1:7" hidden="1" x14ac:dyDescent="0.3">
      <c r="A1230">
        <v>2020</v>
      </c>
      <c r="B1230" t="s">
        <v>7</v>
      </c>
      <c r="C1230" t="s">
        <v>53</v>
      </c>
      <c r="D1230" t="s">
        <v>24</v>
      </c>
      <c r="E1230">
        <v>2011</v>
      </c>
      <c r="F1230">
        <v>0.11</v>
      </c>
      <c r="G1230" t="s">
        <v>11</v>
      </c>
    </row>
    <row r="1231" spans="1:7" hidden="1" x14ac:dyDescent="0.3">
      <c r="A1231">
        <v>2020</v>
      </c>
      <c r="B1231" t="s">
        <v>7</v>
      </c>
      <c r="C1231" t="s">
        <v>53</v>
      </c>
      <c r="D1231" t="s">
        <v>24</v>
      </c>
      <c r="E1231">
        <v>2015</v>
      </c>
      <c r="F1231">
        <v>8.2000000000000003E-2</v>
      </c>
      <c r="G1231" t="s">
        <v>11</v>
      </c>
    </row>
    <row r="1232" spans="1:7" hidden="1" x14ac:dyDescent="0.3">
      <c r="A1232">
        <v>2020</v>
      </c>
      <c r="B1232" t="s">
        <v>7</v>
      </c>
      <c r="C1232" t="s">
        <v>53</v>
      </c>
      <c r="D1232" t="s">
        <v>24</v>
      </c>
      <c r="E1232">
        <v>2017</v>
      </c>
      <c r="F1232">
        <v>8.2000000000000003E-2</v>
      </c>
      <c r="G1232" t="s">
        <v>14</v>
      </c>
    </row>
    <row r="1233" spans="1:7" hidden="1" x14ac:dyDescent="0.3">
      <c r="A1233">
        <v>2020</v>
      </c>
      <c r="B1233" t="s">
        <v>7</v>
      </c>
      <c r="C1233" t="s">
        <v>53</v>
      </c>
      <c r="D1233" t="s">
        <v>24</v>
      </c>
      <c r="E1233">
        <v>2020</v>
      </c>
      <c r="F1233">
        <v>2.7E-2</v>
      </c>
      <c r="G1233" t="s">
        <v>14</v>
      </c>
    </row>
    <row r="1234" spans="1:7" hidden="1" x14ac:dyDescent="0.3">
      <c r="A1234">
        <v>2020</v>
      </c>
      <c r="B1234" t="s">
        <v>7</v>
      </c>
      <c r="C1234" t="s">
        <v>53</v>
      </c>
      <c r="D1234" t="s">
        <v>24</v>
      </c>
      <c r="E1234" t="s">
        <v>18</v>
      </c>
      <c r="F1234">
        <v>2.7E-2</v>
      </c>
      <c r="G1234" t="s">
        <v>19</v>
      </c>
    </row>
    <row r="1235" spans="1:7" hidden="1" x14ac:dyDescent="0.3">
      <c r="A1235">
        <v>2020</v>
      </c>
      <c r="B1235" t="s">
        <v>7</v>
      </c>
      <c r="C1235" t="s">
        <v>53</v>
      </c>
      <c r="D1235" t="s">
        <v>25</v>
      </c>
      <c r="E1235">
        <v>1975</v>
      </c>
      <c r="F1235">
        <v>3.052</v>
      </c>
      <c r="G1235" t="s">
        <v>16</v>
      </c>
    </row>
    <row r="1236" spans="1:7" hidden="1" x14ac:dyDescent="0.3">
      <c r="A1236">
        <v>2020</v>
      </c>
      <c r="B1236" t="s">
        <v>7</v>
      </c>
      <c r="C1236" t="s">
        <v>53</v>
      </c>
      <c r="D1236" t="s">
        <v>25</v>
      </c>
      <c r="E1236">
        <v>1985</v>
      </c>
      <c r="F1236">
        <v>2.133</v>
      </c>
      <c r="G1236" t="s">
        <v>16</v>
      </c>
    </row>
    <row r="1237" spans="1:7" hidden="1" x14ac:dyDescent="0.3">
      <c r="A1237">
        <v>2020</v>
      </c>
      <c r="B1237" t="s">
        <v>7</v>
      </c>
      <c r="C1237" t="s">
        <v>53</v>
      </c>
      <c r="D1237" t="s">
        <v>25</v>
      </c>
      <c r="E1237">
        <v>1996</v>
      </c>
      <c r="F1237">
        <v>1.252</v>
      </c>
      <c r="G1237" t="s">
        <v>16</v>
      </c>
    </row>
    <row r="1238" spans="1:7" hidden="1" x14ac:dyDescent="0.3">
      <c r="A1238">
        <v>2020</v>
      </c>
      <c r="B1238" t="s">
        <v>7</v>
      </c>
      <c r="C1238" t="s">
        <v>53</v>
      </c>
      <c r="D1238" t="s">
        <v>25</v>
      </c>
      <c r="E1238">
        <v>2003</v>
      </c>
      <c r="F1238">
        <v>0.754</v>
      </c>
      <c r="G1238" t="s">
        <v>11</v>
      </c>
    </row>
    <row r="1239" spans="1:7" hidden="1" x14ac:dyDescent="0.3">
      <c r="A1239">
        <v>2020</v>
      </c>
      <c r="B1239" t="s">
        <v>7</v>
      </c>
      <c r="C1239" t="s">
        <v>53</v>
      </c>
      <c r="D1239" t="s">
        <v>25</v>
      </c>
      <c r="E1239">
        <v>2007</v>
      </c>
      <c r="F1239">
        <v>0.42199999999999999</v>
      </c>
      <c r="G1239" t="s">
        <v>11</v>
      </c>
    </row>
    <row r="1240" spans="1:7" hidden="1" x14ac:dyDescent="0.3">
      <c r="A1240">
        <v>2020</v>
      </c>
      <c r="B1240" t="s">
        <v>7</v>
      </c>
      <c r="C1240" t="s">
        <v>53</v>
      </c>
      <c r="D1240" t="s">
        <v>25</v>
      </c>
      <c r="E1240">
        <v>2011</v>
      </c>
      <c r="F1240">
        <v>0.42199999999999999</v>
      </c>
      <c r="G1240" t="s">
        <v>11</v>
      </c>
    </row>
    <row r="1241" spans="1:7" hidden="1" x14ac:dyDescent="0.3">
      <c r="A1241">
        <v>2020</v>
      </c>
      <c r="B1241" t="s">
        <v>7</v>
      </c>
      <c r="C1241" t="s">
        <v>53</v>
      </c>
      <c r="D1241" t="s">
        <v>25</v>
      </c>
      <c r="E1241">
        <v>2015</v>
      </c>
      <c r="F1241">
        <v>0.316</v>
      </c>
      <c r="G1241" t="s">
        <v>11</v>
      </c>
    </row>
    <row r="1242" spans="1:7" hidden="1" x14ac:dyDescent="0.3">
      <c r="A1242">
        <v>2020</v>
      </c>
      <c r="B1242" t="s">
        <v>7</v>
      </c>
      <c r="C1242" t="s">
        <v>53</v>
      </c>
      <c r="D1242" t="s">
        <v>25</v>
      </c>
      <c r="E1242">
        <v>2017</v>
      </c>
      <c r="F1242">
        <v>0.316</v>
      </c>
      <c r="G1242" t="s">
        <v>14</v>
      </c>
    </row>
    <row r="1243" spans="1:7" hidden="1" x14ac:dyDescent="0.3">
      <c r="A1243">
        <v>2020</v>
      </c>
      <c r="B1243" t="s">
        <v>7</v>
      </c>
      <c r="C1243" t="s">
        <v>53</v>
      </c>
      <c r="D1243" t="s">
        <v>25</v>
      </c>
      <c r="E1243">
        <v>2020</v>
      </c>
      <c r="F1243">
        <v>0.105</v>
      </c>
      <c r="G1243" t="s">
        <v>14</v>
      </c>
    </row>
    <row r="1244" spans="1:7" hidden="1" x14ac:dyDescent="0.3">
      <c r="A1244">
        <v>2020</v>
      </c>
      <c r="B1244" t="s">
        <v>7</v>
      </c>
      <c r="C1244" t="s">
        <v>53</v>
      </c>
      <c r="D1244" t="s">
        <v>25</v>
      </c>
      <c r="E1244" t="s">
        <v>18</v>
      </c>
      <c r="F1244">
        <v>0.105</v>
      </c>
      <c r="G1244" t="s">
        <v>19</v>
      </c>
    </row>
    <row r="1245" spans="1:7" hidden="1" x14ac:dyDescent="0.3">
      <c r="A1245">
        <v>2020</v>
      </c>
      <c r="B1245" t="s">
        <v>7</v>
      </c>
      <c r="C1245" t="s">
        <v>53</v>
      </c>
      <c r="D1245" t="s">
        <v>26</v>
      </c>
      <c r="E1245">
        <v>1975</v>
      </c>
      <c r="F1245">
        <v>2.3410000000000002</v>
      </c>
      <c r="G1245" t="s">
        <v>16</v>
      </c>
    </row>
    <row r="1246" spans="1:7" hidden="1" x14ac:dyDescent="0.3">
      <c r="A1246">
        <v>2020</v>
      </c>
      <c r="B1246" t="s">
        <v>7</v>
      </c>
      <c r="C1246" t="s">
        <v>53</v>
      </c>
      <c r="D1246" t="s">
        <v>26</v>
      </c>
      <c r="E1246">
        <v>1985</v>
      </c>
      <c r="F1246">
        <v>1.4410000000000001</v>
      </c>
      <c r="G1246" t="s">
        <v>16</v>
      </c>
    </row>
    <row r="1247" spans="1:7" hidden="1" x14ac:dyDescent="0.3">
      <c r="A1247">
        <v>2020</v>
      </c>
      <c r="B1247" t="s">
        <v>7</v>
      </c>
      <c r="C1247" t="s">
        <v>53</v>
      </c>
      <c r="D1247" t="s">
        <v>26</v>
      </c>
      <c r="E1247">
        <v>1996</v>
      </c>
      <c r="F1247">
        <v>0.47099999999999997</v>
      </c>
      <c r="G1247" t="s">
        <v>16</v>
      </c>
    </row>
    <row r="1248" spans="1:7" hidden="1" x14ac:dyDescent="0.3">
      <c r="A1248">
        <v>2020</v>
      </c>
      <c r="B1248" t="s">
        <v>7</v>
      </c>
      <c r="C1248" t="s">
        <v>53</v>
      </c>
      <c r="D1248" t="s">
        <v>26</v>
      </c>
      <c r="E1248">
        <v>2003</v>
      </c>
      <c r="F1248">
        <v>0.41699999999999998</v>
      </c>
      <c r="G1248" t="s">
        <v>11</v>
      </c>
    </row>
    <row r="1249" spans="1:7" hidden="1" x14ac:dyDescent="0.3">
      <c r="A1249">
        <v>2020</v>
      </c>
      <c r="B1249" t="s">
        <v>7</v>
      </c>
      <c r="C1249" t="s">
        <v>53</v>
      </c>
      <c r="D1249" t="s">
        <v>26</v>
      </c>
      <c r="E1249">
        <v>2007</v>
      </c>
      <c r="F1249">
        <v>0.23100000000000001</v>
      </c>
      <c r="G1249" t="s">
        <v>11</v>
      </c>
    </row>
    <row r="1250" spans="1:7" hidden="1" x14ac:dyDescent="0.3">
      <c r="A1250">
        <v>2020</v>
      </c>
      <c r="B1250" t="s">
        <v>7</v>
      </c>
      <c r="C1250" t="s">
        <v>53</v>
      </c>
      <c r="D1250" t="s">
        <v>26</v>
      </c>
      <c r="E1250">
        <v>2011</v>
      </c>
      <c r="F1250">
        <v>0.23100000000000001</v>
      </c>
      <c r="G1250" t="s">
        <v>11</v>
      </c>
    </row>
    <row r="1251" spans="1:7" hidden="1" x14ac:dyDescent="0.3">
      <c r="A1251">
        <v>2020</v>
      </c>
      <c r="B1251" t="s">
        <v>7</v>
      </c>
      <c r="C1251" t="s">
        <v>53</v>
      </c>
      <c r="D1251" t="s">
        <v>26</v>
      </c>
      <c r="E1251">
        <v>2015</v>
      </c>
      <c r="F1251">
        <v>0.17299999999999999</v>
      </c>
      <c r="G1251" t="s">
        <v>11</v>
      </c>
    </row>
    <row r="1252" spans="1:7" hidden="1" x14ac:dyDescent="0.3">
      <c r="A1252">
        <v>2020</v>
      </c>
      <c r="B1252" t="s">
        <v>7</v>
      </c>
      <c r="C1252" t="s">
        <v>53</v>
      </c>
      <c r="D1252" t="s">
        <v>26</v>
      </c>
      <c r="E1252">
        <v>2017</v>
      </c>
      <c r="F1252">
        <v>0.17299999999999999</v>
      </c>
      <c r="G1252" t="s">
        <v>14</v>
      </c>
    </row>
    <row r="1253" spans="1:7" hidden="1" x14ac:dyDescent="0.3">
      <c r="A1253">
        <v>2020</v>
      </c>
      <c r="B1253" t="s">
        <v>7</v>
      </c>
      <c r="C1253" t="s">
        <v>53</v>
      </c>
      <c r="D1253" t="s">
        <v>26</v>
      </c>
      <c r="E1253">
        <v>2020</v>
      </c>
      <c r="F1253">
        <v>5.8000000000000003E-2</v>
      </c>
      <c r="G1253" t="s">
        <v>14</v>
      </c>
    </row>
    <row r="1254" spans="1:7" hidden="1" x14ac:dyDescent="0.3">
      <c r="A1254">
        <v>2020</v>
      </c>
      <c r="B1254" t="s">
        <v>7</v>
      </c>
      <c r="C1254" t="s">
        <v>53</v>
      </c>
      <c r="D1254" t="s">
        <v>26</v>
      </c>
      <c r="E1254" t="s">
        <v>18</v>
      </c>
      <c r="F1254">
        <v>5.8000000000000003E-2</v>
      </c>
      <c r="G1254" t="s">
        <v>19</v>
      </c>
    </row>
    <row r="1255" spans="1:7" hidden="1" x14ac:dyDescent="0.3">
      <c r="A1255">
        <v>2020</v>
      </c>
      <c r="B1255" t="s">
        <v>7</v>
      </c>
      <c r="C1255" t="s">
        <v>53</v>
      </c>
      <c r="D1255" t="s">
        <v>27</v>
      </c>
      <c r="E1255">
        <v>1975</v>
      </c>
      <c r="F1255">
        <v>0.38600000000000001</v>
      </c>
      <c r="G1255" t="s">
        <v>16</v>
      </c>
    </row>
    <row r="1256" spans="1:7" hidden="1" x14ac:dyDescent="0.3">
      <c r="A1256">
        <v>2020</v>
      </c>
      <c r="B1256" t="s">
        <v>7</v>
      </c>
      <c r="C1256" t="s">
        <v>53</v>
      </c>
      <c r="D1256" t="s">
        <v>27</v>
      </c>
      <c r="E1256">
        <v>1985</v>
      </c>
      <c r="F1256">
        <v>0.30499999999999999</v>
      </c>
      <c r="G1256" t="s">
        <v>16</v>
      </c>
    </row>
    <row r="1257" spans="1:7" hidden="1" x14ac:dyDescent="0.3">
      <c r="A1257">
        <v>2020</v>
      </c>
      <c r="B1257" t="s">
        <v>7</v>
      </c>
      <c r="C1257" t="s">
        <v>53</v>
      </c>
      <c r="D1257" t="s">
        <v>27</v>
      </c>
      <c r="E1257">
        <v>1996</v>
      </c>
      <c r="F1257">
        <v>8.8999999999999996E-2</v>
      </c>
      <c r="G1257" t="s">
        <v>16</v>
      </c>
    </row>
    <row r="1258" spans="1:7" hidden="1" x14ac:dyDescent="0.3">
      <c r="A1258">
        <v>2020</v>
      </c>
      <c r="B1258" t="s">
        <v>7</v>
      </c>
      <c r="C1258" t="s">
        <v>53</v>
      </c>
      <c r="D1258" t="s">
        <v>27</v>
      </c>
      <c r="E1258">
        <v>2003</v>
      </c>
      <c r="F1258">
        <v>0.11700000000000001</v>
      </c>
      <c r="G1258" t="s">
        <v>11</v>
      </c>
    </row>
    <row r="1259" spans="1:7" hidden="1" x14ac:dyDescent="0.3">
      <c r="A1259">
        <v>2020</v>
      </c>
      <c r="B1259" t="s">
        <v>7</v>
      </c>
      <c r="C1259" t="s">
        <v>53</v>
      </c>
      <c r="D1259" t="s">
        <v>27</v>
      </c>
      <c r="E1259">
        <v>2007</v>
      </c>
      <c r="F1259">
        <v>4.2999999999999997E-2</v>
      </c>
      <c r="G1259" t="s">
        <v>11</v>
      </c>
    </row>
    <row r="1260" spans="1:7" hidden="1" x14ac:dyDescent="0.3">
      <c r="A1260">
        <v>2020</v>
      </c>
      <c r="B1260" t="s">
        <v>7</v>
      </c>
      <c r="C1260" t="s">
        <v>53</v>
      </c>
      <c r="D1260" t="s">
        <v>27</v>
      </c>
      <c r="E1260">
        <v>2011</v>
      </c>
      <c r="F1260">
        <v>4.2999999999999997E-2</v>
      </c>
      <c r="G1260" t="s">
        <v>11</v>
      </c>
    </row>
    <row r="1261" spans="1:7" hidden="1" x14ac:dyDescent="0.3">
      <c r="A1261">
        <v>2020</v>
      </c>
      <c r="B1261" t="s">
        <v>7</v>
      </c>
      <c r="C1261" t="s">
        <v>53</v>
      </c>
      <c r="D1261" t="s">
        <v>27</v>
      </c>
      <c r="E1261">
        <v>2015</v>
      </c>
      <c r="F1261">
        <v>3.3000000000000002E-2</v>
      </c>
      <c r="G1261" t="s">
        <v>11</v>
      </c>
    </row>
    <row r="1262" spans="1:7" hidden="1" x14ac:dyDescent="0.3">
      <c r="A1262">
        <v>2020</v>
      </c>
      <c r="B1262" t="s">
        <v>7</v>
      </c>
      <c r="C1262" t="s">
        <v>53</v>
      </c>
      <c r="D1262" t="s">
        <v>27</v>
      </c>
      <c r="E1262">
        <v>2017</v>
      </c>
      <c r="F1262">
        <v>3.3000000000000002E-2</v>
      </c>
      <c r="G1262" t="s">
        <v>14</v>
      </c>
    </row>
    <row r="1263" spans="1:7" hidden="1" x14ac:dyDescent="0.3">
      <c r="A1263">
        <v>2020</v>
      </c>
      <c r="B1263" t="s">
        <v>7</v>
      </c>
      <c r="C1263" t="s">
        <v>53</v>
      </c>
      <c r="D1263" t="s">
        <v>27</v>
      </c>
      <c r="E1263">
        <v>2020</v>
      </c>
      <c r="F1263">
        <v>1.0999999999999999E-2</v>
      </c>
      <c r="G1263" t="s">
        <v>14</v>
      </c>
    </row>
    <row r="1264" spans="1:7" hidden="1" x14ac:dyDescent="0.3">
      <c r="A1264">
        <v>2020</v>
      </c>
      <c r="B1264" t="s">
        <v>7</v>
      </c>
      <c r="C1264" t="s">
        <v>53</v>
      </c>
      <c r="D1264" t="s">
        <v>27</v>
      </c>
      <c r="E1264" t="s">
        <v>18</v>
      </c>
      <c r="F1264">
        <v>1.0999999999999999E-2</v>
      </c>
      <c r="G1264" t="s">
        <v>19</v>
      </c>
    </row>
    <row r="1265" spans="1:7" hidden="1" x14ac:dyDescent="0.3">
      <c r="A1265">
        <v>2020</v>
      </c>
      <c r="B1265" t="s">
        <v>7</v>
      </c>
      <c r="C1265" t="s">
        <v>54</v>
      </c>
      <c r="D1265" t="s">
        <v>9</v>
      </c>
      <c r="E1265">
        <v>1975</v>
      </c>
      <c r="F1265">
        <v>0.38800000000000001</v>
      </c>
      <c r="G1265" t="s">
        <v>16</v>
      </c>
    </row>
    <row r="1266" spans="1:7" hidden="1" x14ac:dyDescent="0.3">
      <c r="A1266">
        <v>2020</v>
      </c>
      <c r="B1266" t="s">
        <v>7</v>
      </c>
      <c r="C1266" t="s">
        <v>54</v>
      </c>
      <c r="D1266" t="s">
        <v>9</v>
      </c>
      <c r="E1266">
        <v>1985</v>
      </c>
      <c r="F1266">
        <v>0.124</v>
      </c>
      <c r="G1266" t="s">
        <v>16</v>
      </c>
    </row>
    <row r="1267" spans="1:7" hidden="1" x14ac:dyDescent="0.3">
      <c r="A1267">
        <v>2020</v>
      </c>
      <c r="B1267" t="s">
        <v>7</v>
      </c>
      <c r="C1267" t="s">
        <v>54</v>
      </c>
      <c r="D1267" t="s">
        <v>9</v>
      </c>
      <c r="E1267">
        <v>1996</v>
      </c>
      <c r="F1267">
        <v>0.10199999999999999</v>
      </c>
      <c r="G1267" t="s">
        <v>16</v>
      </c>
    </row>
    <row r="1268" spans="1:7" hidden="1" x14ac:dyDescent="0.3">
      <c r="A1268">
        <v>2020</v>
      </c>
      <c r="B1268" t="s">
        <v>7</v>
      </c>
      <c r="C1268" t="s">
        <v>54</v>
      </c>
      <c r="D1268" t="s">
        <v>9</v>
      </c>
      <c r="E1268">
        <v>2003</v>
      </c>
      <c r="F1268">
        <v>0.08</v>
      </c>
      <c r="G1268" t="s">
        <v>11</v>
      </c>
    </row>
    <row r="1269" spans="1:7" hidden="1" x14ac:dyDescent="0.3">
      <c r="A1269">
        <v>2020</v>
      </c>
      <c r="B1269" t="s">
        <v>7</v>
      </c>
      <c r="C1269" t="s">
        <v>54</v>
      </c>
      <c r="D1269" t="s">
        <v>9</v>
      </c>
      <c r="E1269">
        <v>2007</v>
      </c>
      <c r="F1269">
        <v>2.1999999999999999E-2</v>
      </c>
      <c r="G1269" t="s">
        <v>11</v>
      </c>
    </row>
    <row r="1270" spans="1:7" hidden="1" x14ac:dyDescent="0.3">
      <c r="A1270">
        <v>2020</v>
      </c>
      <c r="B1270" t="s">
        <v>7</v>
      </c>
      <c r="C1270" t="s">
        <v>54</v>
      </c>
      <c r="D1270" t="s">
        <v>9</v>
      </c>
      <c r="E1270">
        <v>2011</v>
      </c>
      <c r="F1270">
        <v>2.1999999999999999E-2</v>
      </c>
      <c r="G1270" t="s">
        <v>11</v>
      </c>
    </row>
    <row r="1271" spans="1:7" hidden="1" x14ac:dyDescent="0.3">
      <c r="A1271">
        <v>2020</v>
      </c>
      <c r="B1271" t="s">
        <v>7</v>
      </c>
      <c r="C1271" t="s">
        <v>54</v>
      </c>
      <c r="D1271" t="s">
        <v>9</v>
      </c>
      <c r="E1271">
        <v>2015</v>
      </c>
      <c r="F1271">
        <v>1.7000000000000001E-2</v>
      </c>
      <c r="G1271" t="s">
        <v>11</v>
      </c>
    </row>
    <row r="1272" spans="1:7" hidden="1" x14ac:dyDescent="0.3">
      <c r="A1272">
        <v>2020</v>
      </c>
      <c r="B1272" t="s">
        <v>7</v>
      </c>
      <c r="C1272" t="s">
        <v>54</v>
      </c>
      <c r="D1272" t="s">
        <v>9</v>
      </c>
      <c r="E1272">
        <v>2017</v>
      </c>
      <c r="F1272">
        <v>1.7000000000000001E-2</v>
      </c>
      <c r="G1272" t="s">
        <v>14</v>
      </c>
    </row>
    <row r="1273" spans="1:7" hidden="1" x14ac:dyDescent="0.3">
      <c r="A1273">
        <v>2020</v>
      </c>
      <c r="B1273" t="s">
        <v>7</v>
      </c>
      <c r="C1273" t="s">
        <v>54</v>
      </c>
      <c r="D1273" t="s">
        <v>9</v>
      </c>
      <c r="E1273">
        <v>2020</v>
      </c>
      <c r="F1273">
        <v>6.0000000000000001E-3</v>
      </c>
      <c r="G1273" t="s">
        <v>14</v>
      </c>
    </row>
    <row r="1274" spans="1:7" hidden="1" x14ac:dyDescent="0.3">
      <c r="A1274">
        <v>2020</v>
      </c>
      <c r="B1274" t="s">
        <v>7</v>
      </c>
      <c r="C1274" t="s">
        <v>54</v>
      </c>
      <c r="D1274" t="s">
        <v>9</v>
      </c>
      <c r="E1274" t="s">
        <v>18</v>
      </c>
      <c r="F1274">
        <v>6.0000000000000001E-3</v>
      </c>
      <c r="G1274" t="s">
        <v>19</v>
      </c>
    </row>
    <row r="1275" spans="1:7" hidden="1" x14ac:dyDescent="0.3">
      <c r="A1275">
        <v>2020</v>
      </c>
      <c r="B1275" t="s">
        <v>7</v>
      </c>
      <c r="C1275" t="s">
        <v>54</v>
      </c>
      <c r="D1275" t="s">
        <v>20</v>
      </c>
      <c r="E1275">
        <v>1975</v>
      </c>
      <c r="F1275">
        <v>2.8570000000000002</v>
      </c>
      <c r="G1275" t="s">
        <v>16</v>
      </c>
    </row>
    <row r="1276" spans="1:7" hidden="1" x14ac:dyDescent="0.3">
      <c r="A1276">
        <v>2020</v>
      </c>
      <c r="B1276" t="s">
        <v>7</v>
      </c>
      <c r="C1276" t="s">
        <v>54</v>
      </c>
      <c r="D1276" t="s">
        <v>20</v>
      </c>
      <c r="E1276">
        <v>1985</v>
      </c>
      <c r="F1276">
        <v>1.5309999999999999</v>
      </c>
      <c r="G1276" t="s">
        <v>16</v>
      </c>
    </row>
    <row r="1277" spans="1:7" hidden="1" x14ac:dyDescent="0.3">
      <c r="A1277">
        <v>2020</v>
      </c>
      <c r="B1277" t="s">
        <v>7</v>
      </c>
      <c r="C1277" t="s">
        <v>54</v>
      </c>
      <c r="D1277" t="s">
        <v>20</v>
      </c>
      <c r="E1277">
        <v>1996</v>
      </c>
      <c r="F1277">
        <v>0.90100000000000002</v>
      </c>
      <c r="G1277" t="s">
        <v>16</v>
      </c>
    </row>
    <row r="1278" spans="1:7" hidden="1" x14ac:dyDescent="0.3">
      <c r="A1278">
        <v>2020</v>
      </c>
      <c r="B1278" t="s">
        <v>7</v>
      </c>
      <c r="C1278" t="s">
        <v>54</v>
      </c>
      <c r="D1278" t="s">
        <v>20</v>
      </c>
      <c r="E1278">
        <v>2003</v>
      </c>
      <c r="F1278">
        <v>0.433</v>
      </c>
      <c r="G1278" t="s">
        <v>11</v>
      </c>
    </row>
    <row r="1279" spans="1:7" hidden="1" x14ac:dyDescent="0.3">
      <c r="A1279">
        <v>2020</v>
      </c>
      <c r="B1279" t="s">
        <v>7</v>
      </c>
      <c r="C1279" t="s">
        <v>54</v>
      </c>
      <c r="D1279" t="s">
        <v>20</v>
      </c>
      <c r="E1279">
        <v>2007</v>
      </c>
      <c r="F1279">
        <v>0.21299999999999999</v>
      </c>
      <c r="G1279" t="s">
        <v>11</v>
      </c>
    </row>
    <row r="1280" spans="1:7" hidden="1" x14ac:dyDescent="0.3">
      <c r="A1280">
        <v>2020</v>
      </c>
      <c r="B1280" t="s">
        <v>7</v>
      </c>
      <c r="C1280" t="s">
        <v>54</v>
      </c>
      <c r="D1280" t="s">
        <v>20</v>
      </c>
      <c r="E1280">
        <v>2011</v>
      </c>
      <c r="F1280">
        <v>0.21299999999999999</v>
      </c>
      <c r="G1280" t="s">
        <v>11</v>
      </c>
    </row>
    <row r="1281" spans="1:7" hidden="1" x14ac:dyDescent="0.3">
      <c r="A1281">
        <v>2020</v>
      </c>
      <c r="B1281" t="s">
        <v>7</v>
      </c>
      <c r="C1281" t="s">
        <v>54</v>
      </c>
      <c r="D1281" t="s">
        <v>20</v>
      </c>
      <c r="E1281">
        <v>2015</v>
      </c>
      <c r="F1281">
        <v>0.16</v>
      </c>
      <c r="G1281" t="s">
        <v>11</v>
      </c>
    </row>
    <row r="1282" spans="1:7" hidden="1" x14ac:dyDescent="0.3">
      <c r="A1282">
        <v>2020</v>
      </c>
      <c r="B1282" t="s">
        <v>7</v>
      </c>
      <c r="C1282" t="s">
        <v>54</v>
      </c>
      <c r="D1282" t="s">
        <v>20</v>
      </c>
      <c r="E1282">
        <v>2017</v>
      </c>
      <c r="F1282">
        <v>0.16</v>
      </c>
      <c r="G1282" t="s">
        <v>14</v>
      </c>
    </row>
    <row r="1283" spans="1:7" hidden="1" x14ac:dyDescent="0.3">
      <c r="A1283">
        <v>2020</v>
      </c>
      <c r="B1283" t="s">
        <v>7</v>
      </c>
      <c r="C1283" t="s">
        <v>54</v>
      </c>
      <c r="D1283" t="s">
        <v>20</v>
      </c>
      <c r="E1283">
        <v>2020</v>
      </c>
      <c r="F1283">
        <v>5.2999999999999999E-2</v>
      </c>
      <c r="G1283" t="s">
        <v>14</v>
      </c>
    </row>
    <row r="1284" spans="1:7" hidden="1" x14ac:dyDescent="0.3">
      <c r="A1284">
        <v>2020</v>
      </c>
      <c r="B1284" t="s">
        <v>7</v>
      </c>
      <c r="C1284" t="s">
        <v>54</v>
      </c>
      <c r="D1284" t="s">
        <v>20</v>
      </c>
      <c r="E1284" t="s">
        <v>18</v>
      </c>
      <c r="F1284">
        <v>5.2999999999999999E-2</v>
      </c>
      <c r="G1284" t="s">
        <v>19</v>
      </c>
    </row>
    <row r="1285" spans="1:7" hidden="1" x14ac:dyDescent="0.3">
      <c r="A1285">
        <v>2020</v>
      </c>
      <c r="B1285" t="s">
        <v>7</v>
      </c>
      <c r="C1285" t="s">
        <v>54</v>
      </c>
      <c r="D1285" t="s">
        <v>21</v>
      </c>
      <c r="E1285">
        <v>1975</v>
      </c>
      <c r="F1285">
        <v>9.8130000000000006</v>
      </c>
      <c r="G1285" t="s">
        <v>16</v>
      </c>
    </row>
    <row r="1286" spans="1:7" hidden="1" x14ac:dyDescent="0.3">
      <c r="A1286">
        <v>2020</v>
      </c>
      <c r="B1286" t="s">
        <v>7</v>
      </c>
      <c r="C1286" t="s">
        <v>54</v>
      </c>
      <c r="D1286" t="s">
        <v>21</v>
      </c>
      <c r="E1286">
        <v>1985</v>
      </c>
      <c r="F1286">
        <v>4.1849999999999996</v>
      </c>
      <c r="G1286" t="s">
        <v>16</v>
      </c>
    </row>
    <row r="1287" spans="1:7" hidden="1" x14ac:dyDescent="0.3">
      <c r="A1287">
        <v>2020</v>
      </c>
      <c r="B1287" t="s">
        <v>7</v>
      </c>
      <c r="C1287" t="s">
        <v>54</v>
      </c>
      <c r="D1287" t="s">
        <v>21</v>
      </c>
      <c r="E1287">
        <v>1996</v>
      </c>
      <c r="F1287">
        <v>2.5459999999999998</v>
      </c>
      <c r="G1287" t="s">
        <v>16</v>
      </c>
    </row>
    <row r="1288" spans="1:7" hidden="1" x14ac:dyDescent="0.3">
      <c r="A1288">
        <v>2020</v>
      </c>
      <c r="B1288" t="s">
        <v>7</v>
      </c>
      <c r="C1288" t="s">
        <v>54</v>
      </c>
      <c r="D1288" t="s">
        <v>21</v>
      </c>
      <c r="E1288">
        <v>2003</v>
      </c>
      <c r="F1288">
        <v>0.57799999999999996</v>
      </c>
      <c r="G1288" t="s">
        <v>11</v>
      </c>
    </row>
    <row r="1289" spans="1:7" hidden="1" x14ac:dyDescent="0.3">
      <c r="A1289">
        <v>2020</v>
      </c>
      <c r="B1289" t="s">
        <v>7</v>
      </c>
      <c r="C1289" t="s">
        <v>54</v>
      </c>
      <c r="D1289" t="s">
        <v>21</v>
      </c>
      <c r="E1289">
        <v>2007</v>
      </c>
      <c r="F1289">
        <v>0.58199999999999996</v>
      </c>
      <c r="G1289" t="s">
        <v>11</v>
      </c>
    </row>
    <row r="1290" spans="1:7" hidden="1" x14ac:dyDescent="0.3">
      <c r="A1290">
        <v>2020</v>
      </c>
      <c r="B1290" t="s">
        <v>7</v>
      </c>
      <c r="C1290" t="s">
        <v>54</v>
      </c>
      <c r="D1290" t="s">
        <v>21</v>
      </c>
      <c r="E1290">
        <v>2011</v>
      </c>
      <c r="F1290">
        <v>0.58199999999999996</v>
      </c>
      <c r="G1290" t="s">
        <v>11</v>
      </c>
    </row>
    <row r="1291" spans="1:7" hidden="1" x14ac:dyDescent="0.3">
      <c r="A1291">
        <v>2020</v>
      </c>
      <c r="B1291" t="s">
        <v>7</v>
      </c>
      <c r="C1291" t="s">
        <v>54</v>
      </c>
      <c r="D1291" t="s">
        <v>21</v>
      </c>
      <c r="E1291">
        <v>2015</v>
      </c>
      <c r="F1291">
        <v>0.437</v>
      </c>
      <c r="G1291" t="s">
        <v>11</v>
      </c>
    </row>
    <row r="1292" spans="1:7" hidden="1" x14ac:dyDescent="0.3">
      <c r="A1292">
        <v>2020</v>
      </c>
      <c r="B1292" t="s">
        <v>7</v>
      </c>
      <c r="C1292" t="s">
        <v>54</v>
      </c>
      <c r="D1292" t="s">
        <v>21</v>
      </c>
      <c r="E1292">
        <v>2017</v>
      </c>
      <c r="F1292">
        <v>0.437</v>
      </c>
      <c r="G1292" t="s">
        <v>14</v>
      </c>
    </row>
    <row r="1293" spans="1:7" hidden="1" x14ac:dyDescent="0.3">
      <c r="A1293">
        <v>2020</v>
      </c>
      <c r="B1293" t="s">
        <v>7</v>
      </c>
      <c r="C1293" t="s">
        <v>54</v>
      </c>
      <c r="D1293" t="s">
        <v>21</v>
      </c>
      <c r="E1293">
        <v>2020</v>
      </c>
      <c r="F1293">
        <v>0.14599999999999999</v>
      </c>
      <c r="G1293" t="s">
        <v>14</v>
      </c>
    </row>
    <row r="1294" spans="1:7" hidden="1" x14ac:dyDescent="0.3">
      <c r="A1294">
        <v>2020</v>
      </c>
      <c r="B1294" t="s">
        <v>7</v>
      </c>
      <c r="C1294" t="s">
        <v>54</v>
      </c>
      <c r="D1294" t="s">
        <v>21</v>
      </c>
      <c r="E1294" t="s">
        <v>18</v>
      </c>
      <c r="F1294">
        <v>0.14599999999999999</v>
      </c>
      <c r="G1294" t="s">
        <v>19</v>
      </c>
    </row>
    <row r="1295" spans="1:7" hidden="1" x14ac:dyDescent="0.3">
      <c r="A1295">
        <v>2020</v>
      </c>
      <c r="B1295" t="s">
        <v>7</v>
      </c>
      <c r="C1295" t="s">
        <v>54</v>
      </c>
      <c r="D1295" t="s">
        <v>22</v>
      </c>
      <c r="E1295">
        <v>1975</v>
      </c>
      <c r="F1295">
        <v>3.6869999999999998</v>
      </c>
      <c r="G1295" t="s">
        <v>16</v>
      </c>
    </row>
    <row r="1296" spans="1:7" hidden="1" x14ac:dyDescent="0.3">
      <c r="A1296">
        <v>2020</v>
      </c>
      <c r="B1296" t="s">
        <v>7</v>
      </c>
      <c r="C1296" t="s">
        <v>54</v>
      </c>
      <c r="D1296" t="s">
        <v>22</v>
      </c>
      <c r="E1296">
        <v>1985</v>
      </c>
      <c r="F1296">
        <v>2.173</v>
      </c>
      <c r="G1296" t="s">
        <v>16</v>
      </c>
    </row>
    <row r="1297" spans="1:7" hidden="1" x14ac:dyDescent="0.3">
      <c r="A1297">
        <v>2020</v>
      </c>
      <c r="B1297" t="s">
        <v>7</v>
      </c>
      <c r="C1297" t="s">
        <v>54</v>
      </c>
      <c r="D1297" t="s">
        <v>22</v>
      </c>
      <c r="E1297">
        <v>1996</v>
      </c>
      <c r="F1297">
        <v>1.2390000000000001</v>
      </c>
      <c r="G1297" t="s">
        <v>16</v>
      </c>
    </row>
    <row r="1298" spans="1:7" hidden="1" x14ac:dyDescent="0.3">
      <c r="A1298">
        <v>2020</v>
      </c>
      <c r="B1298" t="s">
        <v>7</v>
      </c>
      <c r="C1298" t="s">
        <v>54</v>
      </c>
      <c r="D1298" t="s">
        <v>22</v>
      </c>
      <c r="E1298">
        <v>2003</v>
      </c>
      <c r="F1298">
        <v>0.629</v>
      </c>
      <c r="G1298" t="s">
        <v>11</v>
      </c>
    </row>
    <row r="1299" spans="1:7" hidden="1" x14ac:dyDescent="0.3">
      <c r="A1299">
        <v>2020</v>
      </c>
      <c r="B1299" t="s">
        <v>7</v>
      </c>
      <c r="C1299" t="s">
        <v>54</v>
      </c>
      <c r="D1299" t="s">
        <v>22</v>
      </c>
      <c r="E1299">
        <v>2007</v>
      </c>
      <c r="F1299">
        <v>0.29799999999999999</v>
      </c>
      <c r="G1299" t="s">
        <v>11</v>
      </c>
    </row>
    <row r="1300" spans="1:7" hidden="1" x14ac:dyDescent="0.3">
      <c r="A1300">
        <v>2020</v>
      </c>
      <c r="B1300" t="s">
        <v>7</v>
      </c>
      <c r="C1300" t="s">
        <v>54</v>
      </c>
      <c r="D1300" t="s">
        <v>22</v>
      </c>
      <c r="E1300">
        <v>2011</v>
      </c>
      <c r="F1300">
        <v>0.29799999999999999</v>
      </c>
      <c r="G1300" t="s">
        <v>11</v>
      </c>
    </row>
    <row r="1301" spans="1:7" hidden="1" x14ac:dyDescent="0.3">
      <c r="A1301">
        <v>2020</v>
      </c>
      <c r="B1301" t="s">
        <v>7</v>
      </c>
      <c r="C1301" t="s">
        <v>54</v>
      </c>
      <c r="D1301" t="s">
        <v>22</v>
      </c>
      <c r="E1301">
        <v>2015</v>
      </c>
      <c r="F1301">
        <v>0.223</v>
      </c>
      <c r="G1301" t="s">
        <v>11</v>
      </c>
    </row>
    <row r="1302" spans="1:7" hidden="1" x14ac:dyDescent="0.3">
      <c r="A1302">
        <v>2020</v>
      </c>
      <c r="B1302" t="s">
        <v>7</v>
      </c>
      <c r="C1302" t="s">
        <v>54</v>
      </c>
      <c r="D1302" t="s">
        <v>22</v>
      </c>
      <c r="E1302">
        <v>2017</v>
      </c>
      <c r="F1302">
        <v>0.223</v>
      </c>
      <c r="G1302" t="s">
        <v>14</v>
      </c>
    </row>
    <row r="1303" spans="1:7" hidden="1" x14ac:dyDescent="0.3">
      <c r="A1303">
        <v>2020</v>
      </c>
      <c r="B1303" t="s">
        <v>7</v>
      </c>
      <c r="C1303" t="s">
        <v>54</v>
      </c>
      <c r="D1303" t="s">
        <v>22</v>
      </c>
      <c r="E1303">
        <v>2020</v>
      </c>
      <c r="F1303">
        <v>7.4999999999999997E-2</v>
      </c>
      <c r="G1303" t="s">
        <v>14</v>
      </c>
    </row>
    <row r="1304" spans="1:7" hidden="1" x14ac:dyDescent="0.3">
      <c r="A1304">
        <v>2020</v>
      </c>
      <c r="B1304" t="s">
        <v>7</v>
      </c>
      <c r="C1304" t="s">
        <v>54</v>
      </c>
      <c r="D1304" t="s">
        <v>22</v>
      </c>
      <c r="E1304" t="s">
        <v>18</v>
      </c>
      <c r="F1304">
        <v>7.4999999999999997E-2</v>
      </c>
      <c r="G1304" t="s">
        <v>19</v>
      </c>
    </row>
    <row r="1305" spans="1:7" hidden="1" x14ac:dyDescent="0.3">
      <c r="A1305">
        <v>2020</v>
      </c>
      <c r="B1305" t="s">
        <v>7</v>
      </c>
      <c r="C1305" t="s">
        <v>54</v>
      </c>
      <c r="D1305" t="s">
        <v>23</v>
      </c>
      <c r="E1305">
        <v>1975</v>
      </c>
      <c r="F1305">
        <v>0.56100000000000005</v>
      </c>
      <c r="G1305" t="s">
        <v>16</v>
      </c>
    </row>
    <row r="1306" spans="1:7" hidden="1" x14ac:dyDescent="0.3">
      <c r="A1306">
        <v>2020</v>
      </c>
      <c r="B1306" t="s">
        <v>7</v>
      </c>
      <c r="C1306" t="s">
        <v>54</v>
      </c>
      <c r="D1306" t="s">
        <v>23</v>
      </c>
      <c r="E1306">
        <v>1985</v>
      </c>
      <c r="F1306">
        <v>0.33100000000000002</v>
      </c>
      <c r="G1306" t="s">
        <v>16</v>
      </c>
    </row>
    <row r="1307" spans="1:7" hidden="1" x14ac:dyDescent="0.3">
      <c r="A1307">
        <v>2020</v>
      </c>
      <c r="B1307" t="s">
        <v>7</v>
      </c>
      <c r="C1307" t="s">
        <v>54</v>
      </c>
      <c r="D1307" t="s">
        <v>23</v>
      </c>
      <c r="E1307">
        <v>1996</v>
      </c>
      <c r="F1307">
        <v>0.189</v>
      </c>
      <c r="G1307" t="s">
        <v>16</v>
      </c>
    </row>
    <row r="1308" spans="1:7" hidden="1" x14ac:dyDescent="0.3">
      <c r="A1308">
        <v>2020</v>
      </c>
      <c r="B1308" t="s">
        <v>7</v>
      </c>
      <c r="C1308" t="s">
        <v>54</v>
      </c>
      <c r="D1308" t="s">
        <v>23</v>
      </c>
      <c r="E1308">
        <v>2003</v>
      </c>
      <c r="F1308">
        <v>9.6000000000000002E-2</v>
      </c>
      <c r="G1308" t="s">
        <v>11</v>
      </c>
    </row>
    <row r="1309" spans="1:7" hidden="1" x14ac:dyDescent="0.3">
      <c r="A1309">
        <v>2020</v>
      </c>
      <c r="B1309" t="s">
        <v>7</v>
      </c>
      <c r="C1309" t="s">
        <v>54</v>
      </c>
      <c r="D1309" t="s">
        <v>23</v>
      </c>
      <c r="E1309">
        <v>2007</v>
      </c>
      <c r="F1309">
        <v>4.4999999999999998E-2</v>
      </c>
      <c r="G1309" t="s">
        <v>11</v>
      </c>
    </row>
    <row r="1310" spans="1:7" hidden="1" x14ac:dyDescent="0.3">
      <c r="A1310">
        <v>2020</v>
      </c>
      <c r="B1310" t="s">
        <v>7</v>
      </c>
      <c r="C1310" t="s">
        <v>54</v>
      </c>
      <c r="D1310" t="s">
        <v>23</v>
      </c>
      <c r="E1310">
        <v>2011</v>
      </c>
      <c r="F1310">
        <v>4.4999999999999998E-2</v>
      </c>
      <c r="G1310" t="s">
        <v>11</v>
      </c>
    </row>
    <row r="1311" spans="1:7" hidden="1" x14ac:dyDescent="0.3">
      <c r="A1311">
        <v>2020</v>
      </c>
      <c r="B1311" t="s">
        <v>7</v>
      </c>
      <c r="C1311" t="s">
        <v>54</v>
      </c>
      <c r="D1311" t="s">
        <v>23</v>
      </c>
      <c r="E1311">
        <v>2015</v>
      </c>
      <c r="F1311">
        <v>3.4000000000000002E-2</v>
      </c>
      <c r="G1311" t="s">
        <v>11</v>
      </c>
    </row>
    <row r="1312" spans="1:7" hidden="1" x14ac:dyDescent="0.3">
      <c r="A1312">
        <v>2020</v>
      </c>
      <c r="B1312" t="s">
        <v>7</v>
      </c>
      <c r="C1312" t="s">
        <v>54</v>
      </c>
      <c r="D1312" t="s">
        <v>23</v>
      </c>
      <c r="E1312">
        <v>2017</v>
      </c>
      <c r="F1312">
        <v>3.4000000000000002E-2</v>
      </c>
      <c r="G1312" t="s">
        <v>14</v>
      </c>
    </row>
    <row r="1313" spans="1:7" hidden="1" x14ac:dyDescent="0.3">
      <c r="A1313">
        <v>2020</v>
      </c>
      <c r="B1313" t="s">
        <v>7</v>
      </c>
      <c r="C1313" t="s">
        <v>54</v>
      </c>
      <c r="D1313" t="s">
        <v>23</v>
      </c>
      <c r="E1313">
        <v>2020</v>
      </c>
      <c r="F1313">
        <v>1.0999999999999999E-2</v>
      </c>
      <c r="G1313" t="s">
        <v>14</v>
      </c>
    </row>
    <row r="1314" spans="1:7" hidden="1" x14ac:dyDescent="0.3">
      <c r="A1314">
        <v>2020</v>
      </c>
      <c r="B1314" t="s">
        <v>7</v>
      </c>
      <c r="C1314" t="s">
        <v>54</v>
      </c>
      <c r="D1314" t="s">
        <v>23</v>
      </c>
      <c r="E1314" t="s">
        <v>18</v>
      </c>
      <c r="F1314">
        <v>1.0999999999999999E-2</v>
      </c>
      <c r="G1314" t="s">
        <v>19</v>
      </c>
    </row>
    <row r="1315" spans="1:7" hidden="1" x14ac:dyDescent="0.3">
      <c r="A1315">
        <v>2020</v>
      </c>
      <c r="B1315" t="s">
        <v>7</v>
      </c>
      <c r="C1315" t="s">
        <v>54</v>
      </c>
      <c r="D1315" t="s">
        <v>24</v>
      </c>
      <c r="E1315">
        <v>1975</v>
      </c>
      <c r="F1315">
        <v>1.73</v>
      </c>
      <c r="G1315" t="s">
        <v>16</v>
      </c>
    </row>
    <row r="1316" spans="1:7" hidden="1" x14ac:dyDescent="0.3">
      <c r="A1316">
        <v>2020</v>
      </c>
      <c r="B1316" t="s">
        <v>7</v>
      </c>
      <c r="C1316" t="s">
        <v>54</v>
      </c>
      <c r="D1316" t="s">
        <v>24</v>
      </c>
      <c r="E1316">
        <v>1985</v>
      </c>
      <c r="F1316">
        <v>1.0660000000000001</v>
      </c>
      <c r="G1316" t="s">
        <v>16</v>
      </c>
    </row>
    <row r="1317" spans="1:7" hidden="1" x14ac:dyDescent="0.3">
      <c r="A1317">
        <v>2020</v>
      </c>
      <c r="B1317" t="s">
        <v>7</v>
      </c>
      <c r="C1317" t="s">
        <v>54</v>
      </c>
      <c r="D1317" t="s">
        <v>24</v>
      </c>
      <c r="E1317">
        <v>1996</v>
      </c>
      <c r="F1317">
        <v>0.65300000000000002</v>
      </c>
      <c r="G1317" t="s">
        <v>16</v>
      </c>
    </row>
    <row r="1318" spans="1:7" hidden="1" x14ac:dyDescent="0.3">
      <c r="A1318">
        <v>2020</v>
      </c>
      <c r="B1318" t="s">
        <v>7</v>
      </c>
      <c r="C1318" t="s">
        <v>54</v>
      </c>
      <c r="D1318" t="s">
        <v>24</v>
      </c>
      <c r="E1318">
        <v>2003</v>
      </c>
      <c r="F1318">
        <v>0.42299999999999999</v>
      </c>
      <c r="G1318" t="s">
        <v>11</v>
      </c>
    </row>
    <row r="1319" spans="1:7" hidden="1" x14ac:dyDescent="0.3">
      <c r="A1319">
        <v>2020</v>
      </c>
      <c r="B1319" t="s">
        <v>7</v>
      </c>
      <c r="C1319" t="s">
        <v>54</v>
      </c>
      <c r="D1319" t="s">
        <v>24</v>
      </c>
      <c r="E1319">
        <v>2007</v>
      </c>
      <c r="F1319">
        <v>0.18</v>
      </c>
      <c r="G1319" t="s">
        <v>11</v>
      </c>
    </row>
    <row r="1320" spans="1:7" hidden="1" x14ac:dyDescent="0.3">
      <c r="A1320">
        <v>2020</v>
      </c>
      <c r="B1320" t="s">
        <v>7</v>
      </c>
      <c r="C1320" t="s">
        <v>54</v>
      </c>
      <c r="D1320" t="s">
        <v>24</v>
      </c>
      <c r="E1320">
        <v>2011</v>
      </c>
      <c r="F1320">
        <v>0.18</v>
      </c>
      <c r="G1320" t="s">
        <v>11</v>
      </c>
    </row>
    <row r="1321" spans="1:7" hidden="1" x14ac:dyDescent="0.3">
      <c r="A1321">
        <v>2020</v>
      </c>
      <c r="B1321" t="s">
        <v>7</v>
      </c>
      <c r="C1321" t="s">
        <v>54</v>
      </c>
      <c r="D1321" t="s">
        <v>24</v>
      </c>
      <c r="E1321">
        <v>2015</v>
      </c>
      <c r="F1321">
        <v>0.13500000000000001</v>
      </c>
      <c r="G1321" t="s">
        <v>11</v>
      </c>
    </row>
    <row r="1322" spans="1:7" hidden="1" x14ac:dyDescent="0.3">
      <c r="A1322">
        <v>2020</v>
      </c>
      <c r="B1322" t="s">
        <v>7</v>
      </c>
      <c r="C1322" t="s">
        <v>54</v>
      </c>
      <c r="D1322" t="s">
        <v>24</v>
      </c>
      <c r="E1322">
        <v>2017</v>
      </c>
      <c r="F1322">
        <v>0.13500000000000001</v>
      </c>
      <c r="G1322" t="s">
        <v>14</v>
      </c>
    </row>
    <row r="1323" spans="1:7" hidden="1" x14ac:dyDescent="0.3">
      <c r="A1323">
        <v>2020</v>
      </c>
      <c r="B1323" t="s">
        <v>7</v>
      </c>
      <c r="C1323" t="s">
        <v>54</v>
      </c>
      <c r="D1323" t="s">
        <v>24</v>
      </c>
      <c r="E1323">
        <v>2020</v>
      </c>
      <c r="F1323">
        <v>4.4999999999999998E-2</v>
      </c>
      <c r="G1323" t="s">
        <v>14</v>
      </c>
    </row>
    <row r="1324" spans="1:7" hidden="1" x14ac:dyDescent="0.3">
      <c r="A1324">
        <v>2020</v>
      </c>
      <c r="B1324" t="s">
        <v>7</v>
      </c>
      <c r="C1324" t="s">
        <v>54</v>
      </c>
      <c r="D1324" t="s">
        <v>24</v>
      </c>
      <c r="E1324" t="s">
        <v>18</v>
      </c>
      <c r="F1324">
        <v>4.4999999999999998E-2</v>
      </c>
      <c r="G1324" t="s">
        <v>19</v>
      </c>
    </row>
    <row r="1325" spans="1:7" hidden="1" x14ac:dyDescent="0.3">
      <c r="A1325">
        <v>2020</v>
      </c>
      <c r="B1325" t="s">
        <v>7</v>
      </c>
      <c r="C1325" t="s">
        <v>54</v>
      </c>
      <c r="D1325" t="s">
        <v>25</v>
      </c>
      <c r="E1325">
        <v>1975</v>
      </c>
      <c r="F1325">
        <v>5.7919999999999998</v>
      </c>
      <c r="G1325" t="s">
        <v>16</v>
      </c>
    </row>
    <row r="1326" spans="1:7" hidden="1" x14ac:dyDescent="0.3">
      <c r="A1326">
        <v>2020</v>
      </c>
      <c r="B1326" t="s">
        <v>7</v>
      </c>
      <c r="C1326" t="s">
        <v>54</v>
      </c>
      <c r="D1326" t="s">
        <v>25</v>
      </c>
      <c r="E1326">
        <v>1985</v>
      </c>
      <c r="F1326">
        <v>3.5369999999999999</v>
      </c>
      <c r="G1326" t="s">
        <v>16</v>
      </c>
    </row>
    <row r="1327" spans="1:7" hidden="1" x14ac:dyDescent="0.3">
      <c r="A1327">
        <v>2020</v>
      </c>
      <c r="B1327" t="s">
        <v>7</v>
      </c>
      <c r="C1327" t="s">
        <v>54</v>
      </c>
      <c r="D1327" t="s">
        <v>25</v>
      </c>
      <c r="E1327">
        <v>1996</v>
      </c>
      <c r="F1327">
        <v>2.33</v>
      </c>
      <c r="G1327" t="s">
        <v>16</v>
      </c>
    </row>
    <row r="1328" spans="1:7" hidden="1" x14ac:dyDescent="0.3">
      <c r="A1328">
        <v>2020</v>
      </c>
      <c r="B1328" t="s">
        <v>7</v>
      </c>
      <c r="C1328" t="s">
        <v>54</v>
      </c>
      <c r="D1328" t="s">
        <v>25</v>
      </c>
      <c r="E1328">
        <v>2003</v>
      </c>
      <c r="F1328">
        <v>1.048</v>
      </c>
      <c r="G1328" t="s">
        <v>11</v>
      </c>
    </row>
    <row r="1329" spans="1:7" hidden="1" x14ac:dyDescent="0.3">
      <c r="A1329">
        <v>2020</v>
      </c>
      <c r="B1329" t="s">
        <v>7</v>
      </c>
      <c r="C1329" t="s">
        <v>54</v>
      </c>
      <c r="D1329" t="s">
        <v>25</v>
      </c>
      <c r="E1329">
        <v>2007</v>
      </c>
      <c r="F1329">
        <v>0.59399999999999997</v>
      </c>
      <c r="G1329" t="s">
        <v>11</v>
      </c>
    </row>
    <row r="1330" spans="1:7" hidden="1" x14ac:dyDescent="0.3">
      <c r="A1330">
        <v>2020</v>
      </c>
      <c r="B1330" t="s">
        <v>7</v>
      </c>
      <c r="C1330" t="s">
        <v>54</v>
      </c>
      <c r="D1330" t="s">
        <v>25</v>
      </c>
      <c r="E1330">
        <v>2011</v>
      </c>
      <c r="F1330">
        <v>0.59399999999999997</v>
      </c>
      <c r="G1330" t="s">
        <v>11</v>
      </c>
    </row>
    <row r="1331" spans="1:7" hidden="1" x14ac:dyDescent="0.3">
      <c r="A1331">
        <v>2020</v>
      </c>
      <c r="B1331" t="s">
        <v>7</v>
      </c>
      <c r="C1331" t="s">
        <v>54</v>
      </c>
      <c r="D1331" t="s">
        <v>25</v>
      </c>
      <c r="E1331">
        <v>2015</v>
      </c>
      <c r="F1331">
        <v>0.44500000000000001</v>
      </c>
      <c r="G1331" t="s">
        <v>11</v>
      </c>
    </row>
    <row r="1332" spans="1:7" hidden="1" x14ac:dyDescent="0.3">
      <c r="A1332">
        <v>2020</v>
      </c>
      <c r="B1332" t="s">
        <v>7</v>
      </c>
      <c r="C1332" t="s">
        <v>54</v>
      </c>
      <c r="D1332" t="s">
        <v>25</v>
      </c>
      <c r="E1332">
        <v>2017</v>
      </c>
      <c r="F1332">
        <v>0.44500000000000001</v>
      </c>
      <c r="G1332" t="s">
        <v>14</v>
      </c>
    </row>
    <row r="1333" spans="1:7" hidden="1" x14ac:dyDescent="0.3">
      <c r="A1333">
        <v>2020</v>
      </c>
      <c r="B1333" t="s">
        <v>7</v>
      </c>
      <c r="C1333" t="s">
        <v>54</v>
      </c>
      <c r="D1333" t="s">
        <v>25</v>
      </c>
      <c r="E1333">
        <v>2020</v>
      </c>
      <c r="F1333">
        <v>0.14799999999999999</v>
      </c>
      <c r="G1333" t="s">
        <v>14</v>
      </c>
    </row>
    <row r="1334" spans="1:7" hidden="1" x14ac:dyDescent="0.3">
      <c r="A1334">
        <v>2020</v>
      </c>
      <c r="B1334" t="s">
        <v>7</v>
      </c>
      <c r="C1334" t="s">
        <v>54</v>
      </c>
      <c r="D1334" t="s">
        <v>25</v>
      </c>
      <c r="E1334" t="s">
        <v>18</v>
      </c>
      <c r="F1334">
        <v>0.14799999999999999</v>
      </c>
      <c r="G1334" t="s">
        <v>19</v>
      </c>
    </row>
    <row r="1335" spans="1:7" hidden="1" x14ac:dyDescent="0.3">
      <c r="A1335">
        <v>2020</v>
      </c>
      <c r="B1335" t="s">
        <v>7</v>
      </c>
      <c r="C1335" t="s">
        <v>54</v>
      </c>
      <c r="D1335" t="s">
        <v>26</v>
      </c>
      <c r="E1335">
        <v>1975</v>
      </c>
      <c r="F1335">
        <v>4.2619999999999996</v>
      </c>
      <c r="G1335" t="s">
        <v>16</v>
      </c>
    </row>
    <row r="1336" spans="1:7" hidden="1" x14ac:dyDescent="0.3">
      <c r="A1336">
        <v>2020</v>
      </c>
      <c r="B1336" t="s">
        <v>7</v>
      </c>
      <c r="C1336" t="s">
        <v>54</v>
      </c>
      <c r="D1336" t="s">
        <v>26</v>
      </c>
      <c r="E1336">
        <v>1985</v>
      </c>
      <c r="F1336">
        <v>2.8820000000000001</v>
      </c>
      <c r="G1336" t="s">
        <v>16</v>
      </c>
    </row>
    <row r="1337" spans="1:7" hidden="1" x14ac:dyDescent="0.3">
      <c r="A1337">
        <v>2020</v>
      </c>
      <c r="B1337" t="s">
        <v>7</v>
      </c>
      <c r="C1337" t="s">
        <v>54</v>
      </c>
      <c r="D1337" t="s">
        <v>26</v>
      </c>
      <c r="E1337">
        <v>1996</v>
      </c>
      <c r="F1337">
        <v>1.629</v>
      </c>
      <c r="G1337" t="s">
        <v>16</v>
      </c>
    </row>
    <row r="1338" spans="1:7" hidden="1" x14ac:dyDescent="0.3">
      <c r="A1338">
        <v>2020</v>
      </c>
      <c r="B1338" t="s">
        <v>7</v>
      </c>
      <c r="C1338" t="s">
        <v>54</v>
      </c>
      <c r="D1338" t="s">
        <v>26</v>
      </c>
      <c r="E1338">
        <v>2003</v>
      </c>
      <c r="F1338">
        <v>1.1200000000000001</v>
      </c>
      <c r="G1338" t="s">
        <v>11</v>
      </c>
    </row>
    <row r="1339" spans="1:7" hidden="1" x14ac:dyDescent="0.3">
      <c r="A1339">
        <v>2020</v>
      </c>
      <c r="B1339" t="s">
        <v>7</v>
      </c>
      <c r="C1339" t="s">
        <v>54</v>
      </c>
      <c r="D1339" t="s">
        <v>26</v>
      </c>
      <c r="E1339">
        <v>2007</v>
      </c>
      <c r="F1339">
        <v>0.46700000000000003</v>
      </c>
      <c r="G1339" t="s">
        <v>11</v>
      </c>
    </row>
    <row r="1340" spans="1:7" hidden="1" x14ac:dyDescent="0.3">
      <c r="A1340">
        <v>2020</v>
      </c>
      <c r="B1340" t="s">
        <v>7</v>
      </c>
      <c r="C1340" t="s">
        <v>54</v>
      </c>
      <c r="D1340" t="s">
        <v>26</v>
      </c>
      <c r="E1340">
        <v>2011</v>
      </c>
      <c r="F1340">
        <v>0.46700000000000003</v>
      </c>
      <c r="G1340" t="s">
        <v>11</v>
      </c>
    </row>
    <row r="1341" spans="1:7" hidden="1" x14ac:dyDescent="0.3">
      <c r="A1341">
        <v>2020</v>
      </c>
      <c r="B1341" t="s">
        <v>7</v>
      </c>
      <c r="C1341" t="s">
        <v>54</v>
      </c>
      <c r="D1341" t="s">
        <v>26</v>
      </c>
      <c r="E1341">
        <v>2015</v>
      </c>
      <c r="F1341">
        <v>0.35</v>
      </c>
      <c r="G1341" t="s">
        <v>11</v>
      </c>
    </row>
    <row r="1342" spans="1:7" hidden="1" x14ac:dyDescent="0.3">
      <c r="A1342">
        <v>2020</v>
      </c>
      <c r="B1342" t="s">
        <v>7</v>
      </c>
      <c r="C1342" t="s">
        <v>54</v>
      </c>
      <c r="D1342" t="s">
        <v>26</v>
      </c>
      <c r="E1342">
        <v>2017</v>
      </c>
      <c r="F1342">
        <v>0.35</v>
      </c>
      <c r="G1342" t="s">
        <v>14</v>
      </c>
    </row>
    <row r="1343" spans="1:7" hidden="1" x14ac:dyDescent="0.3">
      <c r="A1343">
        <v>2020</v>
      </c>
      <c r="B1343" t="s">
        <v>7</v>
      </c>
      <c r="C1343" t="s">
        <v>54</v>
      </c>
      <c r="D1343" t="s">
        <v>26</v>
      </c>
      <c r="E1343">
        <v>2020</v>
      </c>
      <c r="F1343">
        <v>0.11700000000000001</v>
      </c>
      <c r="G1343" t="s">
        <v>14</v>
      </c>
    </row>
    <row r="1344" spans="1:7" hidden="1" x14ac:dyDescent="0.3">
      <c r="A1344">
        <v>2020</v>
      </c>
      <c r="B1344" t="s">
        <v>7</v>
      </c>
      <c r="C1344" t="s">
        <v>54</v>
      </c>
      <c r="D1344" t="s">
        <v>26</v>
      </c>
      <c r="E1344" t="s">
        <v>18</v>
      </c>
      <c r="F1344">
        <v>0.11700000000000001</v>
      </c>
      <c r="G1344" t="s">
        <v>19</v>
      </c>
    </row>
    <row r="1345" spans="1:7" hidden="1" x14ac:dyDescent="0.3">
      <c r="A1345">
        <v>2020</v>
      </c>
      <c r="B1345" t="s">
        <v>7</v>
      </c>
      <c r="C1345" t="s">
        <v>54</v>
      </c>
      <c r="D1345" t="s">
        <v>27</v>
      </c>
      <c r="E1345">
        <v>1975</v>
      </c>
      <c r="F1345">
        <v>0.113</v>
      </c>
      <c r="G1345" t="s">
        <v>16</v>
      </c>
    </row>
    <row r="1346" spans="1:7" hidden="1" x14ac:dyDescent="0.3">
      <c r="A1346">
        <v>2020</v>
      </c>
      <c r="B1346" t="s">
        <v>7</v>
      </c>
      <c r="C1346" t="s">
        <v>54</v>
      </c>
      <c r="D1346" t="s">
        <v>27</v>
      </c>
      <c r="E1346">
        <v>1985</v>
      </c>
      <c r="F1346">
        <v>5.1999999999999998E-2</v>
      </c>
      <c r="G1346" t="s">
        <v>16</v>
      </c>
    </row>
    <row r="1347" spans="1:7" hidden="1" x14ac:dyDescent="0.3">
      <c r="A1347">
        <v>2020</v>
      </c>
      <c r="B1347" t="s">
        <v>7</v>
      </c>
      <c r="C1347" t="s">
        <v>54</v>
      </c>
      <c r="D1347" t="s">
        <v>27</v>
      </c>
      <c r="E1347">
        <v>1996</v>
      </c>
      <c r="F1347">
        <v>3.5000000000000003E-2</v>
      </c>
      <c r="G1347" t="s">
        <v>16</v>
      </c>
    </row>
    <row r="1348" spans="1:7" hidden="1" x14ac:dyDescent="0.3">
      <c r="A1348">
        <v>2020</v>
      </c>
      <c r="B1348" t="s">
        <v>7</v>
      </c>
      <c r="C1348" t="s">
        <v>54</v>
      </c>
      <c r="D1348" t="s">
        <v>27</v>
      </c>
      <c r="E1348">
        <v>2003</v>
      </c>
      <c r="F1348">
        <v>2.5999999999999999E-2</v>
      </c>
      <c r="G1348" t="s">
        <v>11</v>
      </c>
    </row>
    <row r="1349" spans="1:7" hidden="1" x14ac:dyDescent="0.3">
      <c r="A1349">
        <v>2020</v>
      </c>
      <c r="B1349" t="s">
        <v>7</v>
      </c>
      <c r="C1349" t="s">
        <v>54</v>
      </c>
      <c r="D1349" t="s">
        <v>27</v>
      </c>
      <c r="E1349">
        <v>2007</v>
      </c>
      <c r="F1349">
        <v>8.9999999999999993E-3</v>
      </c>
      <c r="G1349" t="s">
        <v>11</v>
      </c>
    </row>
    <row r="1350" spans="1:7" hidden="1" x14ac:dyDescent="0.3">
      <c r="A1350">
        <v>2020</v>
      </c>
      <c r="B1350" t="s">
        <v>7</v>
      </c>
      <c r="C1350" t="s">
        <v>54</v>
      </c>
      <c r="D1350" t="s">
        <v>27</v>
      </c>
      <c r="E1350">
        <v>2011</v>
      </c>
      <c r="F1350">
        <v>8.9999999999999993E-3</v>
      </c>
      <c r="G1350" t="s">
        <v>11</v>
      </c>
    </row>
    <row r="1351" spans="1:7" hidden="1" x14ac:dyDescent="0.3">
      <c r="A1351">
        <v>2020</v>
      </c>
      <c r="B1351" t="s">
        <v>7</v>
      </c>
      <c r="C1351" t="s">
        <v>54</v>
      </c>
      <c r="D1351" t="s">
        <v>27</v>
      </c>
      <c r="E1351">
        <v>2015</v>
      </c>
      <c r="F1351">
        <v>7.0000000000000001E-3</v>
      </c>
      <c r="G1351" t="s">
        <v>11</v>
      </c>
    </row>
    <row r="1352" spans="1:7" hidden="1" x14ac:dyDescent="0.3">
      <c r="A1352">
        <v>2020</v>
      </c>
      <c r="B1352" t="s">
        <v>7</v>
      </c>
      <c r="C1352" t="s">
        <v>54</v>
      </c>
      <c r="D1352" t="s">
        <v>27</v>
      </c>
      <c r="E1352">
        <v>2017</v>
      </c>
      <c r="F1352">
        <v>7.0000000000000001E-3</v>
      </c>
      <c r="G1352" t="s">
        <v>14</v>
      </c>
    </row>
    <row r="1353" spans="1:7" hidden="1" x14ac:dyDescent="0.3">
      <c r="A1353">
        <v>2020</v>
      </c>
      <c r="B1353" t="s">
        <v>7</v>
      </c>
      <c r="C1353" t="s">
        <v>54</v>
      </c>
      <c r="D1353" t="s">
        <v>27</v>
      </c>
      <c r="E1353">
        <v>2020</v>
      </c>
      <c r="F1353">
        <v>2E-3</v>
      </c>
      <c r="G1353" t="s">
        <v>14</v>
      </c>
    </row>
    <row r="1354" spans="1:7" hidden="1" x14ac:dyDescent="0.3">
      <c r="A1354">
        <v>2020</v>
      </c>
      <c r="B1354" t="s">
        <v>7</v>
      </c>
      <c r="C1354" t="s">
        <v>54</v>
      </c>
      <c r="D1354" t="s">
        <v>27</v>
      </c>
      <c r="E1354" t="s">
        <v>18</v>
      </c>
      <c r="F1354">
        <v>2E-3</v>
      </c>
      <c r="G1354" t="s">
        <v>19</v>
      </c>
    </row>
    <row r="1355" spans="1:7" hidden="1" x14ac:dyDescent="0.3">
      <c r="A1355">
        <v>2020</v>
      </c>
      <c r="B1355" t="s">
        <v>7</v>
      </c>
      <c r="C1355" t="s">
        <v>55</v>
      </c>
      <c r="D1355" t="s">
        <v>9</v>
      </c>
      <c r="E1355">
        <v>1975</v>
      </c>
      <c r="F1355">
        <v>0.88200000000000001</v>
      </c>
      <c r="G1355" t="s">
        <v>16</v>
      </c>
    </row>
    <row r="1356" spans="1:7" hidden="1" x14ac:dyDescent="0.3">
      <c r="A1356">
        <v>2020</v>
      </c>
      <c r="B1356" t="s">
        <v>7</v>
      </c>
      <c r="C1356" t="s">
        <v>55</v>
      </c>
      <c r="D1356" t="s">
        <v>9</v>
      </c>
      <c r="E1356">
        <v>1985</v>
      </c>
      <c r="F1356">
        <v>0.311</v>
      </c>
      <c r="G1356" t="s">
        <v>16</v>
      </c>
    </row>
    <row r="1357" spans="1:7" hidden="1" x14ac:dyDescent="0.3">
      <c r="A1357">
        <v>2020</v>
      </c>
      <c r="B1357" t="s">
        <v>7</v>
      </c>
      <c r="C1357" t="s">
        <v>55</v>
      </c>
      <c r="D1357" t="s">
        <v>9</v>
      </c>
      <c r="E1357">
        <v>1996</v>
      </c>
      <c r="F1357">
        <v>0.129</v>
      </c>
      <c r="G1357" t="s">
        <v>16</v>
      </c>
    </row>
    <row r="1358" spans="1:7" hidden="1" x14ac:dyDescent="0.3">
      <c r="A1358">
        <v>2020</v>
      </c>
      <c r="B1358" t="s">
        <v>7</v>
      </c>
      <c r="C1358" t="s">
        <v>55</v>
      </c>
      <c r="D1358" t="s">
        <v>9</v>
      </c>
      <c r="E1358">
        <v>2003</v>
      </c>
      <c r="F1358">
        <v>0.221</v>
      </c>
      <c r="G1358" t="s">
        <v>11</v>
      </c>
    </row>
    <row r="1359" spans="1:7" hidden="1" x14ac:dyDescent="0.3">
      <c r="A1359">
        <v>2020</v>
      </c>
      <c r="B1359" t="s">
        <v>7</v>
      </c>
      <c r="C1359" t="s">
        <v>55</v>
      </c>
      <c r="D1359" t="s">
        <v>9</v>
      </c>
      <c r="E1359">
        <v>2007</v>
      </c>
      <c r="F1359">
        <v>4.8000000000000001E-2</v>
      </c>
      <c r="G1359" t="s">
        <v>11</v>
      </c>
    </row>
    <row r="1360" spans="1:7" hidden="1" x14ac:dyDescent="0.3">
      <c r="A1360">
        <v>2020</v>
      </c>
      <c r="B1360" t="s">
        <v>7</v>
      </c>
      <c r="C1360" t="s">
        <v>55</v>
      </c>
      <c r="D1360" t="s">
        <v>9</v>
      </c>
      <c r="E1360">
        <v>2011</v>
      </c>
      <c r="F1360">
        <v>4.8000000000000001E-2</v>
      </c>
      <c r="G1360" t="s">
        <v>11</v>
      </c>
    </row>
    <row r="1361" spans="1:7" hidden="1" x14ac:dyDescent="0.3">
      <c r="A1361">
        <v>2020</v>
      </c>
      <c r="B1361" t="s">
        <v>7</v>
      </c>
      <c r="C1361" t="s">
        <v>55</v>
      </c>
      <c r="D1361" t="s">
        <v>9</v>
      </c>
      <c r="E1361">
        <v>2015</v>
      </c>
      <c r="F1361">
        <v>3.5999999999999997E-2</v>
      </c>
      <c r="G1361" t="s">
        <v>11</v>
      </c>
    </row>
    <row r="1362" spans="1:7" hidden="1" x14ac:dyDescent="0.3">
      <c r="A1362">
        <v>2020</v>
      </c>
      <c r="B1362" t="s">
        <v>7</v>
      </c>
      <c r="C1362" t="s">
        <v>55</v>
      </c>
      <c r="D1362" t="s">
        <v>9</v>
      </c>
      <c r="E1362">
        <v>2017</v>
      </c>
      <c r="F1362">
        <v>3.5999999999999997E-2</v>
      </c>
      <c r="G1362" t="s">
        <v>14</v>
      </c>
    </row>
    <row r="1363" spans="1:7" hidden="1" x14ac:dyDescent="0.3">
      <c r="A1363">
        <v>2020</v>
      </c>
      <c r="B1363" t="s">
        <v>7</v>
      </c>
      <c r="C1363" t="s">
        <v>55</v>
      </c>
      <c r="D1363" t="s">
        <v>9</v>
      </c>
      <c r="E1363">
        <v>2020</v>
      </c>
      <c r="F1363">
        <v>1.2E-2</v>
      </c>
      <c r="G1363" t="s">
        <v>14</v>
      </c>
    </row>
    <row r="1364" spans="1:7" hidden="1" x14ac:dyDescent="0.3">
      <c r="A1364">
        <v>2020</v>
      </c>
      <c r="B1364" t="s">
        <v>7</v>
      </c>
      <c r="C1364" t="s">
        <v>55</v>
      </c>
      <c r="D1364" t="s">
        <v>9</v>
      </c>
      <c r="E1364" t="s">
        <v>18</v>
      </c>
      <c r="F1364">
        <v>1.2E-2</v>
      </c>
      <c r="G1364" t="s">
        <v>19</v>
      </c>
    </row>
    <row r="1365" spans="1:7" hidden="1" x14ac:dyDescent="0.3">
      <c r="A1365">
        <v>2020</v>
      </c>
      <c r="B1365" t="s">
        <v>7</v>
      </c>
      <c r="C1365" t="s">
        <v>55</v>
      </c>
      <c r="D1365" t="s">
        <v>20</v>
      </c>
      <c r="E1365">
        <v>1975</v>
      </c>
      <c r="F1365">
        <v>6.7789999999999999</v>
      </c>
      <c r="G1365" t="s">
        <v>16</v>
      </c>
    </row>
    <row r="1366" spans="1:7" hidden="1" x14ac:dyDescent="0.3">
      <c r="A1366">
        <v>2020</v>
      </c>
      <c r="B1366" t="s">
        <v>7</v>
      </c>
      <c r="C1366" t="s">
        <v>55</v>
      </c>
      <c r="D1366" t="s">
        <v>20</v>
      </c>
      <c r="E1366">
        <v>1985</v>
      </c>
      <c r="F1366">
        <v>6.1749999999999998</v>
      </c>
      <c r="G1366" t="s">
        <v>16</v>
      </c>
    </row>
    <row r="1367" spans="1:7" hidden="1" x14ac:dyDescent="0.3">
      <c r="A1367">
        <v>2020</v>
      </c>
      <c r="B1367" t="s">
        <v>7</v>
      </c>
      <c r="C1367" t="s">
        <v>55</v>
      </c>
      <c r="D1367" t="s">
        <v>20</v>
      </c>
      <c r="E1367">
        <v>1996</v>
      </c>
      <c r="F1367">
        <v>2.891</v>
      </c>
      <c r="G1367" t="s">
        <v>16</v>
      </c>
    </row>
    <row r="1368" spans="1:7" hidden="1" x14ac:dyDescent="0.3">
      <c r="A1368">
        <v>2020</v>
      </c>
      <c r="B1368" t="s">
        <v>7</v>
      </c>
      <c r="C1368" t="s">
        <v>55</v>
      </c>
      <c r="D1368" t="s">
        <v>20</v>
      </c>
      <c r="E1368">
        <v>2003</v>
      </c>
      <c r="F1368">
        <v>1.88</v>
      </c>
      <c r="G1368" t="s">
        <v>11</v>
      </c>
    </row>
    <row r="1369" spans="1:7" hidden="1" x14ac:dyDescent="0.3">
      <c r="A1369">
        <v>2020</v>
      </c>
      <c r="B1369" t="s">
        <v>7</v>
      </c>
      <c r="C1369" t="s">
        <v>55</v>
      </c>
      <c r="D1369" t="s">
        <v>20</v>
      </c>
      <c r="E1369">
        <v>2007</v>
      </c>
      <c r="F1369">
        <v>0.71</v>
      </c>
      <c r="G1369" t="s">
        <v>11</v>
      </c>
    </row>
    <row r="1370" spans="1:7" hidden="1" x14ac:dyDescent="0.3">
      <c r="A1370">
        <v>2020</v>
      </c>
      <c r="B1370" t="s">
        <v>7</v>
      </c>
      <c r="C1370" t="s">
        <v>55</v>
      </c>
      <c r="D1370" t="s">
        <v>20</v>
      </c>
      <c r="E1370">
        <v>2011</v>
      </c>
      <c r="F1370">
        <v>0.71</v>
      </c>
      <c r="G1370" t="s">
        <v>11</v>
      </c>
    </row>
    <row r="1371" spans="1:7" hidden="1" x14ac:dyDescent="0.3">
      <c r="A1371">
        <v>2020</v>
      </c>
      <c r="B1371" t="s">
        <v>7</v>
      </c>
      <c r="C1371" t="s">
        <v>55</v>
      </c>
      <c r="D1371" t="s">
        <v>20</v>
      </c>
      <c r="E1371">
        <v>2015</v>
      </c>
      <c r="F1371">
        <v>0.53300000000000003</v>
      </c>
      <c r="G1371" t="s">
        <v>11</v>
      </c>
    </row>
    <row r="1372" spans="1:7" hidden="1" x14ac:dyDescent="0.3">
      <c r="A1372">
        <v>2020</v>
      </c>
      <c r="B1372" t="s">
        <v>7</v>
      </c>
      <c r="C1372" t="s">
        <v>55</v>
      </c>
      <c r="D1372" t="s">
        <v>20</v>
      </c>
      <c r="E1372">
        <v>2017</v>
      </c>
      <c r="F1372">
        <v>0.53300000000000003</v>
      </c>
      <c r="G1372" t="s">
        <v>14</v>
      </c>
    </row>
    <row r="1373" spans="1:7" hidden="1" x14ac:dyDescent="0.3">
      <c r="A1373">
        <v>2020</v>
      </c>
      <c r="B1373" t="s">
        <v>7</v>
      </c>
      <c r="C1373" t="s">
        <v>55</v>
      </c>
      <c r="D1373" t="s">
        <v>20</v>
      </c>
      <c r="E1373">
        <v>2020</v>
      </c>
      <c r="F1373">
        <v>0.17799999999999999</v>
      </c>
      <c r="G1373" t="s">
        <v>14</v>
      </c>
    </row>
    <row r="1374" spans="1:7" hidden="1" x14ac:dyDescent="0.3">
      <c r="A1374">
        <v>2020</v>
      </c>
      <c r="B1374" t="s">
        <v>7</v>
      </c>
      <c r="C1374" t="s">
        <v>55</v>
      </c>
      <c r="D1374" t="s">
        <v>20</v>
      </c>
      <c r="E1374" t="s">
        <v>18</v>
      </c>
      <c r="F1374">
        <v>0.17799999999999999</v>
      </c>
      <c r="G1374" t="s">
        <v>19</v>
      </c>
    </row>
    <row r="1375" spans="1:7" hidden="1" x14ac:dyDescent="0.3">
      <c r="A1375">
        <v>2020</v>
      </c>
      <c r="B1375" t="s">
        <v>7</v>
      </c>
      <c r="C1375" t="s">
        <v>55</v>
      </c>
      <c r="D1375" t="s">
        <v>21</v>
      </c>
      <c r="E1375">
        <v>1975</v>
      </c>
      <c r="F1375">
        <v>77.239999999999995</v>
      </c>
      <c r="G1375" t="s">
        <v>16</v>
      </c>
    </row>
    <row r="1376" spans="1:7" hidden="1" x14ac:dyDescent="0.3">
      <c r="A1376">
        <v>2020</v>
      </c>
      <c r="B1376" t="s">
        <v>7</v>
      </c>
      <c r="C1376" t="s">
        <v>55</v>
      </c>
      <c r="D1376" t="s">
        <v>21</v>
      </c>
      <c r="E1376">
        <v>1985</v>
      </c>
      <c r="F1376">
        <v>69.197000000000003</v>
      </c>
      <c r="G1376" t="s">
        <v>16</v>
      </c>
    </row>
    <row r="1377" spans="1:7" hidden="1" x14ac:dyDescent="0.3">
      <c r="A1377">
        <v>2020</v>
      </c>
      <c r="B1377" t="s">
        <v>7</v>
      </c>
      <c r="C1377" t="s">
        <v>55</v>
      </c>
      <c r="D1377" t="s">
        <v>21</v>
      </c>
      <c r="E1377">
        <v>1996</v>
      </c>
      <c r="F1377">
        <v>28.210999999999999</v>
      </c>
      <c r="G1377" t="s">
        <v>16</v>
      </c>
    </row>
    <row r="1378" spans="1:7" hidden="1" x14ac:dyDescent="0.3">
      <c r="A1378">
        <v>2020</v>
      </c>
      <c r="B1378" t="s">
        <v>7</v>
      </c>
      <c r="C1378" t="s">
        <v>55</v>
      </c>
      <c r="D1378" t="s">
        <v>21</v>
      </c>
      <c r="E1378">
        <v>2003</v>
      </c>
      <c r="F1378">
        <v>16.702000000000002</v>
      </c>
      <c r="G1378" t="s">
        <v>11</v>
      </c>
    </row>
    <row r="1379" spans="1:7" hidden="1" x14ac:dyDescent="0.3">
      <c r="A1379">
        <v>2020</v>
      </c>
      <c r="B1379" t="s">
        <v>7</v>
      </c>
      <c r="C1379" t="s">
        <v>55</v>
      </c>
      <c r="D1379" t="s">
        <v>21</v>
      </c>
      <c r="E1379">
        <v>2007</v>
      </c>
      <c r="F1379">
        <v>6.4930000000000003</v>
      </c>
      <c r="G1379" t="s">
        <v>11</v>
      </c>
    </row>
    <row r="1380" spans="1:7" hidden="1" x14ac:dyDescent="0.3">
      <c r="A1380">
        <v>2020</v>
      </c>
      <c r="B1380" t="s">
        <v>7</v>
      </c>
      <c r="C1380" t="s">
        <v>55</v>
      </c>
      <c r="D1380" t="s">
        <v>21</v>
      </c>
      <c r="E1380">
        <v>2011</v>
      </c>
      <c r="F1380">
        <v>6.4930000000000003</v>
      </c>
      <c r="G1380" t="s">
        <v>11</v>
      </c>
    </row>
    <row r="1381" spans="1:7" hidden="1" x14ac:dyDescent="0.3">
      <c r="A1381">
        <v>2020</v>
      </c>
      <c r="B1381" t="s">
        <v>7</v>
      </c>
      <c r="C1381" t="s">
        <v>55</v>
      </c>
      <c r="D1381" t="s">
        <v>21</v>
      </c>
      <c r="E1381">
        <v>2015</v>
      </c>
      <c r="F1381">
        <v>4.8689999999999998</v>
      </c>
      <c r="G1381" t="s">
        <v>11</v>
      </c>
    </row>
    <row r="1382" spans="1:7" hidden="1" x14ac:dyDescent="0.3">
      <c r="A1382">
        <v>2020</v>
      </c>
      <c r="B1382" t="s">
        <v>7</v>
      </c>
      <c r="C1382" t="s">
        <v>55</v>
      </c>
      <c r="D1382" t="s">
        <v>21</v>
      </c>
      <c r="E1382">
        <v>2017</v>
      </c>
      <c r="F1382">
        <v>4.8689999999999998</v>
      </c>
      <c r="G1382" t="s">
        <v>14</v>
      </c>
    </row>
    <row r="1383" spans="1:7" hidden="1" x14ac:dyDescent="0.3">
      <c r="A1383">
        <v>2020</v>
      </c>
      <c r="B1383" t="s">
        <v>7</v>
      </c>
      <c r="C1383" t="s">
        <v>55</v>
      </c>
      <c r="D1383" t="s">
        <v>21</v>
      </c>
      <c r="E1383">
        <v>2020</v>
      </c>
      <c r="F1383">
        <v>1.623</v>
      </c>
      <c r="G1383" t="s">
        <v>14</v>
      </c>
    </row>
    <row r="1384" spans="1:7" hidden="1" x14ac:dyDescent="0.3">
      <c r="A1384">
        <v>2020</v>
      </c>
      <c r="B1384" t="s">
        <v>7</v>
      </c>
      <c r="C1384" t="s">
        <v>55</v>
      </c>
      <c r="D1384" t="s">
        <v>21</v>
      </c>
      <c r="E1384" t="s">
        <v>18</v>
      </c>
      <c r="F1384">
        <v>1.623</v>
      </c>
      <c r="G1384" t="s">
        <v>19</v>
      </c>
    </row>
    <row r="1385" spans="1:7" hidden="1" x14ac:dyDescent="0.3">
      <c r="A1385">
        <v>2020</v>
      </c>
      <c r="B1385" t="s">
        <v>7</v>
      </c>
      <c r="C1385" t="s">
        <v>55</v>
      </c>
      <c r="D1385" t="s">
        <v>22</v>
      </c>
      <c r="E1385">
        <v>1975</v>
      </c>
      <c r="F1385">
        <v>27.42</v>
      </c>
      <c r="G1385" t="s">
        <v>16</v>
      </c>
    </row>
    <row r="1386" spans="1:7" hidden="1" x14ac:dyDescent="0.3">
      <c r="A1386">
        <v>2020</v>
      </c>
      <c r="B1386" t="s">
        <v>7</v>
      </c>
      <c r="C1386" t="s">
        <v>55</v>
      </c>
      <c r="D1386" t="s">
        <v>22</v>
      </c>
      <c r="E1386">
        <v>1985</v>
      </c>
      <c r="F1386">
        <v>27.53</v>
      </c>
      <c r="G1386" t="s">
        <v>16</v>
      </c>
    </row>
    <row r="1387" spans="1:7" hidden="1" x14ac:dyDescent="0.3">
      <c r="A1387">
        <v>2020</v>
      </c>
      <c r="B1387" t="s">
        <v>7</v>
      </c>
      <c r="C1387" t="s">
        <v>55</v>
      </c>
      <c r="D1387" t="s">
        <v>22</v>
      </c>
      <c r="E1387">
        <v>1996</v>
      </c>
      <c r="F1387">
        <v>14.391</v>
      </c>
      <c r="G1387" t="s">
        <v>16</v>
      </c>
    </row>
    <row r="1388" spans="1:7" hidden="1" x14ac:dyDescent="0.3">
      <c r="A1388">
        <v>2020</v>
      </c>
      <c r="B1388" t="s">
        <v>7</v>
      </c>
      <c r="C1388" t="s">
        <v>55</v>
      </c>
      <c r="D1388" t="s">
        <v>22</v>
      </c>
      <c r="E1388">
        <v>2003</v>
      </c>
      <c r="F1388">
        <v>9.3119999999999994</v>
      </c>
      <c r="G1388" t="s">
        <v>11</v>
      </c>
    </row>
    <row r="1389" spans="1:7" hidden="1" x14ac:dyDescent="0.3">
      <c r="A1389">
        <v>2020</v>
      </c>
      <c r="B1389" t="s">
        <v>7</v>
      </c>
      <c r="C1389" t="s">
        <v>55</v>
      </c>
      <c r="D1389" t="s">
        <v>22</v>
      </c>
      <c r="E1389">
        <v>2007</v>
      </c>
      <c r="F1389">
        <v>3.61</v>
      </c>
      <c r="G1389" t="s">
        <v>11</v>
      </c>
    </row>
    <row r="1390" spans="1:7" hidden="1" x14ac:dyDescent="0.3">
      <c r="A1390">
        <v>2020</v>
      </c>
      <c r="B1390" t="s">
        <v>7</v>
      </c>
      <c r="C1390" t="s">
        <v>55</v>
      </c>
      <c r="D1390" t="s">
        <v>22</v>
      </c>
      <c r="E1390">
        <v>2011</v>
      </c>
      <c r="F1390">
        <v>3.61</v>
      </c>
      <c r="G1390" t="s">
        <v>11</v>
      </c>
    </row>
    <row r="1391" spans="1:7" hidden="1" x14ac:dyDescent="0.3">
      <c r="A1391">
        <v>2020</v>
      </c>
      <c r="B1391" t="s">
        <v>7</v>
      </c>
      <c r="C1391" t="s">
        <v>55</v>
      </c>
      <c r="D1391" t="s">
        <v>22</v>
      </c>
      <c r="E1391">
        <v>2015</v>
      </c>
      <c r="F1391">
        <v>2.7069999999999999</v>
      </c>
      <c r="G1391" t="s">
        <v>11</v>
      </c>
    </row>
    <row r="1392" spans="1:7" hidden="1" x14ac:dyDescent="0.3">
      <c r="A1392">
        <v>2020</v>
      </c>
      <c r="B1392" t="s">
        <v>7</v>
      </c>
      <c r="C1392" t="s">
        <v>55</v>
      </c>
      <c r="D1392" t="s">
        <v>22</v>
      </c>
      <c r="E1392">
        <v>2017</v>
      </c>
      <c r="F1392">
        <v>2.7069999999999999</v>
      </c>
      <c r="G1392" t="s">
        <v>14</v>
      </c>
    </row>
    <row r="1393" spans="1:7" hidden="1" x14ac:dyDescent="0.3">
      <c r="A1393">
        <v>2020</v>
      </c>
      <c r="B1393" t="s">
        <v>7</v>
      </c>
      <c r="C1393" t="s">
        <v>55</v>
      </c>
      <c r="D1393" t="s">
        <v>22</v>
      </c>
      <c r="E1393">
        <v>2020</v>
      </c>
      <c r="F1393">
        <v>0.90300000000000002</v>
      </c>
      <c r="G1393" t="s">
        <v>14</v>
      </c>
    </row>
    <row r="1394" spans="1:7" hidden="1" x14ac:dyDescent="0.3">
      <c r="A1394">
        <v>2020</v>
      </c>
      <c r="B1394" t="s">
        <v>7</v>
      </c>
      <c r="C1394" t="s">
        <v>55</v>
      </c>
      <c r="D1394" t="s">
        <v>22</v>
      </c>
      <c r="E1394" t="s">
        <v>18</v>
      </c>
      <c r="F1394">
        <v>0.90300000000000002</v>
      </c>
      <c r="G1394" t="s">
        <v>19</v>
      </c>
    </row>
    <row r="1395" spans="1:7" hidden="1" x14ac:dyDescent="0.3">
      <c r="A1395">
        <v>2020</v>
      </c>
      <c r="B1395" t="s">
        <v>7</v>
      </c>
      <c r="C1395" t="s">
        <v>55</v>
      </c>
      <c r="D1395" t="s">
        <v>23</v>
      </c>
      <c r="E1395">
        <v>1975</v>
      </c>
      <c r="F1395">
        <v>1.9219999999999999</v>
      </c>
      <c r="G1395" t="s">
        <v>16</v>
      </c>
    </row>
    <row r="1396" spans="1:7" hidden="1" x14ac:dyDescent="0.3">
      <c r="A1396">
        <v>2020</v>
      </c>
      <c r="B1396" t="s">
        <v>7</v>
      </c>
      <c r="C1396" t="s">
        <v>55</v>
      </c>
      <c r="D1396" t="s">
        <v>23</v>
      </c>
      <c r="E1396">
        <v>1985</v>
      </c>
      <c r="F1396">
        <v>1.9319999999999999</v>
      </c>
      <c r="G1396" t="s">
        <v>16</v>
      </c>
    </row>
    <row r="1397" spans="1:7" hidden="1" x14ac:dyDescent="0.3">
      <c r="A1397">
        <v>2020</v>
      </c>
      <c r="B1397" t="s">
        <v>7</v>
      </c>
      <c r="C1397" t="s">
        <v>55</v>
      </c>
      <c r="D1397" t="s">
        <v>23</v>
      </c>
      <c r="E1397">
        <v>1996</v>
      </c>
      <c r="F1397">
        <v>1.0109999999999999</v>
      </c>
      <c r="G1397" t="s">
        <v>16</v>
      </c>
    </row>
    <row r="1398" spans="1:7" hidden="1" x14ac:dyDescent="0.3">
      <c r="A1398">
        <v>2020</v>
      </c>
      <c r="B1398" t="s">
        <v>7</v>
      </c>
      <c r="C1398" t="s">
        <v>55</v>
      </c>
      <c r="D1398" t="s">
        <v>23</v>
      </c>
      <c r="E1398">
        <v>2003</v>
      </c>
      <c r="F1398">
        <v>0.65500000000000003</v>
      </c>
      <c r="G1398" t="s">
        <v>11</v>
      </c>
    </row>
    <row r="1399" spans="1:7" hidden="1" x14ac:dyDescent="0.3">
      <c r="A1399">
        <v>2020</v>
      </c>
      <c r="B1399" t="s">
        <v>7</v>
      </c>
      <c r="C1399" t="s">
        <v>55</v>
      </c>
      <c r="D1399" t="s">
        <v>23</v>
      </c>
      <c r="E1399">
        <v>2007</v>
      </c>
      <c r="F1399">
        <v>0.254</v>
      </c>
      <c r="G1399" t="s">
        <v>11</v>
      </c>
    </row>
    <row r="1400" spans="1:7" hidden="1" x14ac:dyDescent="0.3">
      <c r="A1400">
        <v>2020</v>
      </c>
      <c r="B1400" t="s">
        <v>7</v>
      </c>
      <c r="C1400" t="s">
        <v>55</v>
      </c>
      <c r="D1400" t="s">
        <v>23</v>
      </c>
      <c r="E1400">
        <v>2011</v>
      </c>
      <c r="F1400">
        <v>0.254</v>
      </c>
      <c r="G1400" t="s">
        <v>11</v>
      </c>
    </row>
    <row r="1401" spans="1:7" hidden="1" x14ac:dyDescent="0.3">
      <c r="A1401">
        <v>2020</v>
      </c>
      <c r="B1401" t="s">
        <v>7</v>
      </c>
      <c r="C1401" t="s">
        <v>55</v>
      </c>
      <c r="D1401" t="s">
        <v>23</v>
      </c>
      <c r="E1401">
        <v>2015</v>
      </c>
      <c r="F1401">
        <v>0.19</v>
      </c>
      <c r="G1401" t="s">
        <v>11</v>
      </c>
    </row>
    <row r="1402" spans="1:7" hidden="1" x14ac:dyDescent="0.3">
      <c r="A1402">
        <v>2020</v>
      </c>
      <c r="B1402" t="s">
        <v>7</v>
      </c>
      <c r="C1402" t="s">
        <v>55</v>
      </c>
      <c r="D1402" t="s">
        <v>23</v>
      </c>
      <c r="E1402">
        <v>2017</v>
      </c>
      <c r="F1402">
        <v>0.19</v>
      </c>
      <c r="G1402" t="s">
        <v>14</v>
      </c>
    </row>
    <row r="1403" spans="1:7" hidden="1" x14ac:dyDescent="0.3">
      <c r="A1403">
        <v>2020</v>
      </c>
      <c r="B1403" t="s">
        <v>7</v>
      </c>
      <c r="C1403" t="s">
        <v>55</v>
      </c>
      <c r="D1403" t="s">
        <v>23</v>
      </c>
      <c r="E1403">
        <v>2020</v>
      </c>
      <c r="F1403">
        <v>6.4000000000000001E-2</v>
      </c>
      <c r="G1403" t="s">
        <v>14</v>
      </c>
    </row>
    <row r="1404" spans="1:7" hidden="1" x14ac:dyDescent="0.3">
      <c r="A1404">
        <v>2020</v>
      </c>
      <c r="B1404" t="s">
        <v>7</v>
      </c>
      <c r="C1404" t="s">
        <v>55</v>
      </c>
      <c r="D1404" t="s">
        <v>23</v>
      </c>
      <c r="E1404" t="s">
        <v>18</v>
      </c>
      <c r="F1404">
        <v>6.4000000000000001E-2</v>
      </c>
      <c r="G1404" t="s">
        <v>19</v>
      </c>
    </row>
    <row r="1405" spans="1:7" hidden="1" x14ac:dyDescent="0.3">
      <c r="A1405">
        <v>2020</v>
      </c>
      <c r="B1405" t="s">
        <v>7</v>
      </c>
      <c r="C1405" t="s">
        <v>55</v>
      </c>
      <c r="D1405" t="s">
        <v>24</v>
      </c>
      <c r="E1405">
        <v>1975</v>
      </c>
      <c r="F1405">
        <v>2.907</v>
      </c>
      <c r="G1405" t="s">
        <v>16</v>
      </c>
    </row>
    <row r="1406" spans="1:7" hidden="1" x14ac:dyDescent="0.3">
      <c r="A1406">
        <v>2020</v>
      </c>
      <c r="B1406" t="s">
        <v>7</v>
      </c>
      <c r="C1406" t="s">
        <v>55</v>
      </c>
      <c r="D1406" t="s">
        <v>24</v>
      </c>
      <c r="E1406">
        <v>1985</v>
      </c>
      <c r="F1406">
        <v>2.0030000000000001</v>
      </c>
      <c r="G1406" t="s">
        <v>16</v>
      </c>
    </row>
    <row r="1407" spans="1:7" hidden="1" x14ac:dyDescent="0.3">
      <c r="A1407">
        <v>2020</v>
      </c>
      <c r="B1407" t="s">
        <v>7</v>
      </c>
      <c r="C1407" t="s">
        <v>55</v>
      </c>
      <c r="D1407" t="s">
        <v>24</v>
      </c>
      <c r="E1407">
        <v>1996</v>
      </c>
      <c r="F1407">
        <v>0.83299999999999996</v>
      </c>
      <c r="G1407" t="s">
        <v>16</v>
      </c>
    </row>
    <row r="1408" spans="1:7" hidden="1" x14ac:dyDescent="0.3">
      <c r="A1408">
        <v>2020</v>
      </c>
      <c r="B1408" t="s">
        <v>7</v>
      </c>
      <c r="C1408" t="s">
        <v>55</v>
      </c>
      <c r="D1408" t="s">
        <v>24</v>
      </c>
      <c r="E1408">
        <v>2003</v>
      </c>
      <c r="F1408">
        <v>0.81499999999999995</v>
      </c>
      <c r="G1408" t="s">
        <v>11</v>
      </c>
    </row>
    <row r="1409" spans="1:7" hidden="1" x14ac:dyDescent="0.3">
      <c r="A1409">
        <v>2020</v>
      </c>
      <c r="B1409" t="s">
        <v>7</v>
      </c>
      <c r="C1409" t="s">
        <v>55</v>
      </c>
      <c r="D1409" t="s">
        <v>24</v>
      </c>
      <c r="E1409">
        <v>2007</v>
      </c>
      <c r="F1409">
        <v>0.41</v>
      </c>
      <c r="G1409" t="s">
        <v>11</v>
      </c>
    </row>
    <row r="1410" spans="1:7" hidden="1" x14ac:dyDescent="0.3">
      <c r="A1410">
        <v>2020</v>
      </c>
      <c r="B1410" t="s">
        <v>7</v>
      </c>
      <c r="C1410" t="s">
        <v>55</v>
      </c>
      <c r="D1410" t="s">
        <v>24</v>
      </c>
      <c r="E1410">
        <v>2011</v>
      </c>
      <c r="F1410">
        <v>0.41</v>
      </c>
      <c r="G1410" t="s">
        <v>11</v>
      </c>
    </row>
    <row r="1411" spans="1:7" hidden="1" x14ac:dyDescent="0.3">
      <c r="A1411">
        <v>2020</v>
      </c>
      <c r="B1411" t="s">
        <v>7</v>
      </c>
      <c r="C1411" t="s">
        <v>55</v>
      </c>
      <c r="D1411" t="s">
        <v>24</v>
      </c>
      <c r="E1411">
        <v>2015</v>
      </c>
      <c r="F1411">
        <v>0.308</v>
      </c>
      <c r="G1411" t="s">
        <v>11</v>
      </c>
    </row>
    <row r="1412" spans="1:7" hidden="1" x14ac:dyDescent="0.3">
      <c r="A1412">
        <v>2020</v>
      </c>
      <c r="B1412" t="s">
        <v>7</v>
      </c>
      <c r="C1412" t="s">
        <v>55</v>
      </c>
      <c r="D1412" t="s">
        <v>24</v>
      </c>
      <c r="E1412">
        <v>2017</v>
      </c>
      <c r="F1412">
        <v>0.308</v>
      </c>
      <c r="G1412" t="s">
        <v>14</v>
      </c>
    </row>
    <row r="1413" spans="1:7" hidden="1" x14ac:dyDescent="0.3">
      <c r="A1413">
        <v>2020</v>
      </c>
      <c r="B1413" t="s">
        <v>7</v>
      </c>
      <c r="C1413" t="s">
        <v>55</v>
      </c>
      <c r="D1413" t="s">
        <v>24</v>
      </c>
      <c r="E1413">
        <v>2020</v>
      </c>
      <c r="F1413">
        <v>0.10299999999999999</v>
      </c>
      <c r="G1413" t="s">
        <v>14</v>
      </c>
    </row>
    <row r="1414" spans="1:7" hidden="1" x14ac:dyDescent="0.3">
      <c r="A1414">
        <v>2020</v>
      </c>
      <c r="B1414" t="s">
        <v>7</v>
      </c>
      <c r="C1414" t="s">
        <v>55</v>
      </c>
      <c r="D1414" t="s">
        <v>24</v>
      </c>
      <c r="E1414" t="s">
        <v>18</v>
      </c>
      <c r="F1414">
        <v>0.10299999999999999</v>
      </c>
      <c r="G1414" t="s">
        <v>19</v>
      </c>
    </row>
    <row r="1415" spans="1:7" hidden="1" x14ac:dyDescent="0.3">
      <c r="A1415">
        <v>2020</v>
      </c>
      <c r="B1415" t="s">
        <v>7</v>
      </c>
      <c r="C1415" t="s">
        <v>55</v>
      </c>
      <c r="D1415" t="s">
        <v>25</v>
      </c>
      <c r="E1415">
        <v>1975</v>
      </c>
      <c r="F1415">
        <v>19.449000000000002</v>
      </c>
      <c r="G1415" t="s">
        <v>16</v>
      </c>
    </row>
    <row r="1416" spans="1:7" hidden="1" x14ac:dyDescent="0.3">
      <c r="A1416">
        <v>2020</v>
      </c>
      <c r="B1416" t="s">
        <v>7</v>
      </c>
      <c r="C1416" t="s">
        <v>55</v>
      </c>
      <c r="D1416" t="s">
        <v>25</v>
      </c>
      <c r="E1416">
        <v>1985</v>
      </c>
      <c r="F1416">
        <v>17.363</v>
      </c>
      <c r="G1416" t="s">
        <v>16</v>
      </c>
    </row>
    <row r="1417" spans="1:7" hidden="1" x14ac:dyDescent="0.3">
      <c r="A1417">
        <v>2020</v>
      </c>
      <c r="B1417" t="s">
        <v>7</v>
      </c>
      <c r="C1417" t="s">
        <v>55</v>
      </c>
      <c r="D1417" t="s">
        <v>25</v>
      </c>
      <c r="E1417">
        <v>1996</v>
      </c>
      <c r="F1417">
        <v>11.029</v>
      </c>
      <c r="G1417" t="s">
        <v>16</v>
      </c>
    </row>
    <row r="1418" spans="1:7" hidden="1" x14ac:dyDescent="0.3">
      <c r="A1418">
        <v>2020</v>
      </c>
      <c r="B1418" t="s">
        <v>7</v>
      </c>
      <c r="C1418" t="s">
        <v>55</v>
      </c>
      <c r="D1418" t="s">
        <v>25</v>
      </c>
      <c r="E1418">
        <v>2003</v>
      </c>
      <c r="F1418">
        <v>8.2970000000000006</v>
      </c>
      <c r="G1418" t="s">
        <v>11</v>
      </c>
    </row>
    <row r="1419" spans="1:7" hidden="1" x14ac:dyDescent="0.3">
      <c r="A1419">
        <v>2020</v>
      </c>
      <c r="B1419" t="s">
        <v>7</v>
      </c>
      <c r="C1419" t="s">
        <v>55</v>
      </c>
      <c r="D1419" t="s">
        <v>25</v>
      </c>
      <c r="E1419">
        <v>2007</v>
      </c>
      <c r="F1419">
        <v>3.387</v>
      </c>
      <c r="G1419" t="s">
        <v>11</v>
      </c>
    </row>
    <row r="1420" spans="1:7" hidden="1" x14ac:dyDescent="0.3">
      <c r="A1420">
        <v>2020</v>
      </c>
      <c r="B1420" t="s">
        <v>7</v>
      </c>
      <c r="C1420" t="s">
        <v>55</v>
      </c>
      <c r="D1420" t="s">
        <v>25</v>
      </c>
      <c r="E1420">
        <v>2011</v>
      </c>
      <c r="F1420">
        <v>3.387</v>
      </c>
      <c r="G1420" t="s">
        <v>11</v>
      </c>
    </row>
    <row r="1421" spans="1:7" hidden="1" x14ac:dyDescent="0.3">
      <c r="A1421">
        <v>2020</v>
      </c>
      <c r="B1421" t="s">
        <v>7</v>
      </c>
      <c r="C1421" t="s">
        <v>55</v>
      </c>
      <c r="D1421" t="s">
        <v>25</v>
      </c>
      <c r="E1421">
        <v>2015</v>
      </c>
      <c r="F1421">
        <v>2.54</v>
      </c>
      <c r="G1421" t="s">
        <v>11</v>
      </c>
    </row>
    <row r="1422" spans="1:7" hidden="1" x14ac:dyDescent="0.3">
      <c r="A1422">
        <v>2020</v>
      </c>
      <c r="B1422" t="s">
        <v>7</v>
      </c>
      <c r="C1422" t="s">
        <v>55</v>
      </c>
      <c r="D1422" t="s">
        <v>25</v>
      </c>
      <c r="E1422">
        <v>2017</v>
      </c>
      <c r="F1422">
        <v>2.54</v>
      </c>
      <c r="G1422" t="s">
        <v>14</v>
      </c>
    </row>
    <row r="1423" spans="1:7" hidden="1" x14ac:dyDescent="0.3">
      <c r="A1423">
        <v>2020</v>
      </c>
      <c r="B1423" t="s">
        <v>7</v>
      </c>
      <c r="C1423" t="s">
        <v>55</v>
      </c>
      <c r="D1423" t="s">
        <v>25</v>
      </c>
      <c r="E1423">
        <v>2020</v>
      </c>
      <c r="F1423">
        <v>0.84699999999999998</v>
      </c>
      <c r="G1423" t="s">
        <v>14</v>
      </c>
    </row>
    <row r="1424" spans="1:7" hidden="1" x14ac:dyDescent="0.3">
      <c r="A1424">
        <v>2020</v>
      </c>
      <c r="B1424" t="s">
        <v>7</v>
      </c>
      <c r="C1424" t="s">
        <v>55</v>
      </c>
      <c r="D1424" t="s">
        <v>25</v>
      </c>
      <c r="E1424" t="s">
        <v>18</v>
      </c>
      <c r="F1424">
        <v>0.84699999999999998</v>
      </c>
      <c r="G1424" t="s">
        <v>19</v>
      </c>
    </row>
    <row r="1425" spans="1:7" hidden="1" x14ac:dyDescent="0.3">
      <c r="A1425">
        <v>2020</v>
      </c>
      <c r="B1425" t="s">
        <v>7</v>
      </c>
      <c r="C1425" t="s">
        <v>55</v>
      </c>
      <c r="D1425" t="s">
        <v>26</v>
      </c>
      <c r="E1425">
        <v>1975</v>
      </c>
      <c r="F1425">
        <v>10.297000000000001</v>
      </c>
      <c r="G1425" t="s">
        <v>16</v>
      </c>
    </row>
    <row r="1426" spans="1:7" hidden="1" x14ac:dyDescent="0.3">
      <c r="A1426">
        <v>2020</v>
      </c>
      <c r="B1426" t="s">
        <v>7</v>
      </c>
      <c r="C1426" t="s">
        <v>55</v>
      </c>
      <c r="D1426" t="s">
        <v>26</v>
      </c>
      <c r="E1426">
        <v>1985</v>
      </c>
      <c r="F1426">
        <v>8.2460000000000004</v>
      </c>
      <c r="G1426" t="s">
        <v>16</v>
      </c>
    </row>
    <row r="1427" spans="1:7" hidden="1" x14ac:dyDescent="0.3">
      <c r="A1427">
        <v>2020</v>
      </c>
      <c r="B1427" t="s">
        <v>7</v>
      </c>
      <c r="C1427" t="s">
        <v>55</v>
      </c>
      <c r="D1427" t="s">
        <v>26</v>
      </c>
      <c r="E1427">
        <v>1996</v>
      </c>
      <c r="F1427">
        <v>2.4649999999999999</v>
      </c>
      <c r="G1427" t="s">
        <v>16</v>
      </c>
    </row>
    <row r="1428" spans="1:7" hidden="1" x14ac:dyDescent="0.3">
      <c r="A1428">
        <v>2020</v>
      </c>
      <c r="B1428" t="s">
        <v>7</v>
      </c>
      <c r="C1428" t="s">
        <v>55</v>
      </c>
      <c r="D1428" t="s">
        <v>26</v>
      </c>
      <c r="E1428">
        <v>2003</v>
      </c>
      <c r="F1428">
        <v>2.1360000000000001</v>
      </c>
      <c r="G1428" t="s">
        <v>11</v>
      </c>
    </row>
    <row r="1429" spans="1:7" hidden="1" x14ac:dyDescent="0.3">
      <c r="A1429">
        <v>2020</v>
      </c>
      <c r="B1429" t="s">
        <v>7</v>
      </c>
      <c r="C1429" t="s">
        <v>55</v>
      </c>
      <c r="D1429" t="s">
        <v>26</v>
      </c>
      <c r="E1429">
        <v>2007</v>
      </c>
      <c r="F1429">
        <v>1.397</v>
      </c>
      <c r="G1429" t="s">
        <v>11</v>
      </c>
    </row>
    <row r="1430" spans="1:7" hidden="1" x14ac:dyDescent="0.3">
      <c r="A1430">
        <v>2020</v>
      </c>
      <c r="B1430" t="s">
        <v>7</v>
      </c>
      <c r="C1430" t="s">
        <v>55</v>
      </c>
      <c r="D1430" t="s">
        <v>26</v>
      </c>
      <c r="E1430">
        <v>2011</v>
      </c>
      <c r="F1430">
        <v>1.397</v>
      </c>
      <c r="G1430" t="s">
        <v>11</v>
      </c>
    </row>
    <row r="1431" spans="1:7" hidden="1" x14ac:dyDescent="0.3">
      <c r="A1431">
        <v>2020</v>
      </c>
      <c r="B1431" t="s">
        <v>7</v>
      </c>
      <c r="C1431" t="s">
        <v>55</v>
      </c>
      <c r="D1431" t="s">
        <v>26</v>
      </c>
      <c r="E1431">
        <v>2015</v>
      </c>
      <c r="F1431">
        <v>1.048</v>
      </c>
      <c r="G1431" t="s">
        <v>11</v>
      </c>
    </row>
    <row r="1432" spans="1:7" hidden="1" x14ac:dyDescent="0.3">
      <c r="A1432">
        <v>2020</v>
      </c>
      <c r="B1432" t="s">
        <v>7</v>
      </c>
      <c r="C1432" t="s">
        <v>55</v>
      </c>
      <c r="D1432" t="s">
        <v>26</v>
      </c>
      <c r="E1432">
        <v>2017</v>
      </c>
      <c r="F1432">
        <v>1.048</v>
      </c>
      <c r="G1432" t="s">
        <v>14</v>
      </c>
    </row>
    <row r="1433" spans="1:7" hidden="1" x14ac:dyDescent="0.3">
      <c r="A1433">
        <v>2020</v>
      </c>
      <c r="B1433" t="s">
        <v>7</v>
      </c>
      <c r="C1433" t="s">
        <v>55</v>
      </c>
      <c r="D1433" t="s">
        <v>26</v>
      </c>
      <c r="E1433">
        <v>2020</v>
      </c>
      <c r="F1433">
        <v>0.34899999999999998</v>
      </c>
      <c r="G1433" t="s">
        <v>14</v>
      </c>
    </row>
    <row r="1434" spans="1:7" hidden="1" x14ac:dyDescent="0.3">
      <c r="A1434">
        <v>2020</v>
      </c>
      <c r="B1434" t="s">
        <v>7</v>
      </c>
      <c r="C1434" t="s">
        <v>55</v>
      </c>
      <c r="D1434" t="s">
        <v>26</v>
      </c>
      <c r="E1434" t="s">
        <v>18</v>
      </c>
      <c r="F1434">
        <v>0.34899999999999998</v>
      </c>
      <c r="G1434" t="s">
        <v>19</v>
      </c>
    </row>
    <row r="1435" spans="1:7" hidden="1" x14ac:dyDescent="0.3">
      <c r="A1435">
        <v>2020</v>
      </c>
      <c r="B1435" t="s">
        <v>7</v>
      </c>
      <c r="C1435" t="s">
        <v>55</v>
      </c>
      <c r="D1435" t="s">
        <v>27</v>
      </c>
      <c r="E1435">
        <v>1975</v>
      </c>
      <c r="F1435">
        <v>0.41599999999999998</v>
      </c>
      <c r="G1435" t="s">
        <v>16</v>
      </c>
    </row>
    <row r="1436" spans="1:7" hidden="1" x14ac:dyDescent="0.3">
      <c r="A1436">
        <v>2020</v>
      </c>
      <c r="B1436" t="s">
        <v>7</v>
      </c>
      <c r="C1436" t="s">
        <v>55</v>
      </c>
      <c r="D1436" t="s">
        <v>27</v>
      </c>
      <c r="E1436">
        <v>1985</v>
      </c>
      <c r="F1436">
        <v>0.17899999999999999</v>
      </c>
      <c r="G1436" t="s">
        <v>16</v>
      </c>
    </row>
    <row r="1437" spans="1:7" hidden="1" x14ac:dyDescent="0.3">
      <c r="A1437">
        <v>2020</v>
      </c>
      <c r="B1437" t="s">
        <v>7</v>
      </c>
      <c r="C1437" t="s">
        <v>55</v>
      </c>
      <c r="D1437" t="s">
        <v>27</v>
      </c>
      <c r="E1437">
        <v>1996</v>
      </c>
      <c r="F1437">
        <v>7.8E-2</v>
      </c>
      <c r="G1437" t="s">
        <v>16</v>
      </c>
    </row>
    <row r="1438" spans="1:7" hidden="1" x14ac:dyDescent="0.3">
      <c r="A1438">
        <v>2020</v>
      </c>
      <c r="B1438" t="s">
        <v>7</v>
      </c>
      <c r="C1438" t="s">
        <v>55</v>
      </c>
      <c r="D1438" t="s">
        <v>27</v>
      </c>
      <c r="E1438">
        <v>2003</v>
      </c>
      <c r="F1438">
        <v>0.112</v>
      </c>
      <c r="G1438" t="s">
        <v>11</v>
      </c>
    </row>
    <row r="1439" spans="1:7" hidden="1" x14ac:dyDescent="0.3">
      <c r="A1439">
        <v>2020</v>
      </c>
      <c r="B1439" t="s">
        <v>7</v>
      </c>
      <c r="C1439" t="s">
        <v>55</v>
      </c>
      <c r="D1439" t="s">
        <v>27</v>
      </c>
      <c r="E1439">
        <v>2007</v>
      </c>
      <c r="F1439">
        <v>3.5000000000000003E-2</v>
      </c>
      <c r="G1439" t="s">
        <v>11</v>
      </c>
    </row>
    <row r="1440" spans="1:7" hidden="1" x14ac:dyDescent="0.3">
      <c r="A1440">
        <v>2020</v>
      </c>
      <c r="B1440" t="s">
        <v>7</v>
      </c>
      <c r="C1440" t="s">
        <v>55</v>
      </c>
      <c r="D1440" t="s">
        <v>27</v>
      </c>
      <c r="E1440">
        <v>2011</v>
      </c>
      <c r="F1440">
        <v>3.5000000000000003E-2</v>
      </c>
      <c r="G1440" t="s">
        <v>11</v>
      </c>
    </row>
    <row r="1441" spans="1:7" hidden="1" x14ac:dyDescent="0.3">
      <c r="A1441">
        <v>2020</v>
      </c>
      <c r="B1441" t="s">
        <v>7</v>
      </c>
      <c r="C1441" t="s">
        <v>55</v>
      </c>
      <c r="D1441" t="s">
        <v>27</v>
      </c>
      <c r="E1441">
        <v>2015</v>
      </c>
      <c r="F1441">
        <v>2.5999999999999999E-2</v>
      </c>
      <c r="G1441" t="s">
        <v>11</v>
      </c>
    </row>
    <row r="1442" spans="1:7" hidden="1" x14ac:dyDescent="0.3">
      <c r="A1442">
        <v>2020</v>
      </c>
      <c r="B1442" t="s">
        <v>7</v>
      </c>
      <c r="C1442" t="s">
        <v>55</v>
      </c>
      <c r="D1442" t="s">
        <v>27</v>
      </c>
      <c r="E1442">
        <v>2017</v>
      </c>
      <c r="F1442">
        <v>2.5999999999999999E-2</v>
      </c>
      <c r="G1442" t="s">
        <v>14</v>
      </c>
    </row>
    <row r="1443" spans="1:7" hidden="1" x14ac:dyDescent="0.3">
      <c r="A1443">
        <v>2020</v>
      </c>
      <c r="B1443" t="s">
        <v>7</v>
      </c>
      <c r="C1443" t="s">
        <v>55</v>
      </c>
      <c r="D1443" t="s">
        <v>27</v>
      </c>
      <c r="E1443">
        <v>2020</v>
      </c>
      <c r="F1443">
        <v>8.9999999999999993E-3</v>
      </c>
      <c r="G1443" t="s">
        <v>14</v>
      </c>
    </row>
    <row r="1444" spans="1:7" hidden="1" x14ac:dyDescent="0.3">
      <c r="A1444">
        <v>2020</v>
      </c>
      <c r="B1444" t="s">
        <v>7</v>
      </c>
      <c r="C1444" t="s">
        <v>55</v>
      </c>
      <c r="D1444" t="s">
        <v>27</v>
      </c>
      <c r="E1444" t="s">
        <v>18</v>
      </c>
      <c r="F1444">
        <v>8.9999999999999993E-3</v>
      </c>
      <c r="G1444" t="s">
        <v>19</v>
      </c>
    </row>
    <row r="1445" spans="1:7" hidden="1" x14ac:dyDescent="0.3">
      <c r="A1445">
        <v>2020</v>
      </c>
      <c r="B1445" t="s">
        <v>7</v>
      </c>
      <c r="C1445" t="s">
        <v>56</v>
      </c>
      <c r="D1445" t="s">
        <v>9</v>
      </c>
      <c r="E1445">
        <v>1975</v>
      </c>
      <c r="F1445">
        <v>1.123</v>
      </c>
      <c r="G1445" t="s">
        <v>16</v>
      </c>
    </row>
    <row r="1446" spans="1:7" hidden="1" x14ac:dyDescent="0.3">
      <c r="A1446">
        <v>2020</v>
      </c>
      <c r="B1446" t="s">
        <v>7</v>
      </c>
      <c r="C1446" t="s">
        <v>56</v>
      </c>
      <c r="D1446" t="s">
        <v>9</v>
      </c>
      <c r="E1446">
        <v>1985</v>
      </c>
      <c r="F1446">
        <v>0.44600000000000001</v>
      </c>
      <c r="G1446" t="s">
        <v>16</v>
      </c>
    </row>
    <row r="1447" spans="1:7" hidden="1" x14ac:dyDescent="0.3">
      <c r="A1447">
        <v>2020</v>
      </c>
      <c r="B1447" t="s">
        <v>7</v>
      </c>
      <c r="C1447" t="s">
        <v>56</v>
      </c>
      <c r="D1447" t="s">
        <v>9</v>
      </c>
      <c r="E1447">
        <v>1996</v>
      </c>
      <c r="F1447">
        <v>0.32900000000000001</v>
      </c>
      <c r="G1447" t="s">
        <v>16</v>
      </c>
    </row>
    <row r="1448" spans="1:7" hidden="1" x14ac:dyDescent="0.3">
      <c r="A1448">
        <v>2020</v>
      </c>
      <c r="B1448" t="s">
        <v>7</v>
      </c>
      <c r="C1448" t="s">
        <v>56</v>
      </c>
      <c r="D1448" t="s">
        <v>9</v>
      </c>
      <c r="E1448">
        <v>2003</v>
      </c>
      <c r="F1448">
        <v>0.13200000000000001</v>
      </c>
      <c r="G1448" t="s">
        <v>11</v>
      </c>
    </row>
    <row r="1449" spans="1:7" hidden="1" x14ac:dyDescent="0.3">
      <c r="A1449">
        <v>2020</v>
      </c>
      <c r="B1449" t="s">
        <v>7</v>
      </c>
      <c r="C1449" t="s">
        <v>56</v>
      </c>
      <c r="D1449" t="s">
        <v>9</v>
      </c>
      <c r="E1449">
        <v>2007</v>
      </c>
      <c r="F1449">
        <v>7.0000000000000007E-2</v>
      </c>
      <c r="G1449" t="s">
        <v>11</v>
      </c>
    </row>
    <row r="1450" spans="1:7" hidden="1" x14ac:dyDescent="0.3">
      <c r="A1450">
        <v>2020</v>
      </c>
      <c r="B1450" t="s">
        <v>7</v>
      </c>
      <c r="C1450" t="s">
        <v>56</v>
      </c>
      <c r="D1450" t="s">
        <v>9</v>
      </c>
      <c r="E1450">
        <v>2011</v>
      </c>
      <c r="F1450">
        <v>7.0000000000000007E-2</v>
      </c>
      <c r="G1450" t="s">
        <v>11</v>
      </c>
    </row>
    <row r="1451" spans="1:7" hidden="1" x14ac:dyDescent="0.3">
      <c r="A1451">
        <v>2020</v>
      </c>
      <c r="B1451" t="s">
        <v>7</v>
      </c>
      <c r="C1451" t="s">
        <v>56</v>
      </c>
      <c r="D1451" t="s">
        <v>9</v>
      </c>
      <c r="E1451">
        <v>2015</v>
      </c>
      <c r="F1451">
        <v>5.2999999999999999E-2</v>
      </c>
      <c r="G1451" t="s">
        <v>11</v>
      </c>
    </row>
    <row r="1452" spans="1:7" hidden="1" x14ac:dyDescent="0.3">
      <c r="A1452">
        <v>2020</v>
      </c>
      <c r="B1452" t="s">
        <v>7</v>
      </c>
      <c r="C1452" t="s">
        <v>56</v>
      </c>
      <c r="D1452" t="s">
        <v>9</v>
      </c>
      <c r="E1452">
        <v>2017</v>
      </c>
      <c r="F1452">
        <v>5.2999999999999999E-2</v>
      </c>
      <c r="G1452" t="s">
        <v>14</v>
      </c>
    </row>
    <row r="1453" spans="1:7" hidden="1" x14ac:dyDescent="0.3">
      <c r="A1453">
        <v>2020</v>
      </c>
      <c r="B1453" t="s">
        <v>7</v>
      </c>
      <c r="C1453" t="s">
        <v>56</v>
      </c>
      <c r="D1453" t="s">
        <v>9</v>
      </c>
      <c r="E1453">
        <v>2020</v>
      </c>
      <c r="F1453">
        <v>1.7999999999999999E-2</v>
      </c>
      <c r="G1453" t="s">
        <v>14</v>
      </c>
    </row>
    <row r="1454" spans="1:7" hidden="1" x14ac:dyDescent="0.3">
      <c r="A1454">
        <v>2020</v>
      </c>
      <c r="B1454" t="s">
        <v>7</v>
      </c>
      <c r="C1454" t="s">
        <v>56</v>
      </c>
      <c r="D1454" t="s">
        <v>9</v>
      </c>
      <c r="E1454" t="s">
        <v>18</v>
      </c>
      <c r="F1454">
        <v>1.7999999999999999E-2</v>
      </c>
      <c r="G1454" t="s">
        <v>19</v>
      </c>
    </row>
    <row r="1455" spans="1:7" hidden="1" x14ac:dyDescent="0.3">
      <c r="A1455">
        <v>2020</v>
      </c>
      <c r="B1455" t="s">
        <v>7</v>
      </c>
      <c r="C1455" t="s">
        <v>56</v>
      </c>
      <c r="D1455" t="s">
        <v>20</v>
      </c>
      <c r="E1455">
        <v>1975</v>
      </c>
      <c r="F1455">
        <v>2.173</v>
      </c>
      <c r="G1455" t="s">
        <v>16</v>
      </c>
    </row>
    <row r="1456" spans="1:7" hidden="1" x14ac:dyDescent="0.3">
      <c r="A1456">
        <v>2020</v>
      </c>
      <c r="B1456" t="s">
        <v>7</v>
      </c>
      <c r="C1456" t="s">
        <v>56</v>
      </c>
      <c r="D1456" t="s">
        <v>20</v>
      </c>
      <c r="E1456">
        <v>1985</v>
      </c>
      <c r="F1456">
        <v>1.635</v>
      </c>
      <c r="G1456" t="s">
        <v>16</v>
      </c>
    </row>
    <row r="1457" spans="1:7" hidden="1" x14ac:dyDescent="0.3">
      <c r="A1457">
        <v>2020</v>
      </c>
      <c r="B1457" t="s">
        <v>7</v>
      </c>
      <c r="C1457" t="s">
        <v>56</v>
      </c>
      <c r="D1457" t="s">
        <v>20</v>
      </c>
      <c r="E1457">
        <v>1996</v>
      </c>
      <c r="F1457">
        <v>0.76400000000000001</v>
      </c>
      <c r="G1457" t="s">
        <v>16</v>
      </c>
    </row>
    <row r="1458" spans="1:7" hidden="1" x14ac:dyDescent="0.3">
      <c r="A1458">
        <v>2020</v>
      </c>
      <c r="B1458" t="s">
        <v>7</v>
      </c>
      <c r="C1458" t="s">
        <v>56</v>
      </c>
      <c r="D1458" t="s">
        <v>20</v>
      </c>
      <c r="E1458">
        <v>2003</v>
      </c>
      <c r="F1458">
        <v>0.3</v>
      </c>
      <c r="G1458" t="s">
        <v>11</v>
      </c>
    </row>
    <row r="1459" spans="1:7" hidden="1" x14ac:dyDescent="0.3">
      <c r="A1459">
        <v>2020</v>
      </c>
      <c r="B1459" t="s">
        <v>7</v>
      </c>
      <c r="C1459" t="s">
        <v>56</v>
      </c>
      <c r="D1459" t="s">
        <v>20</v>
      </c>
      <c r="E1459">
        <v>2007</v>
      </c>
      <c r="F1459">
        <v>0.19900000000000001</v>
      </c>
      <c r="G1459" t="s">
        <v>11</v>
      </c>
    </row>
    <row r="1460" spans="1:7" hidden="1" x14ac:dyDescent="0.3">
      <c r="A1460">
        <v>2020</v>
      </c>
      <c r="B1460" t="s">
        <v>7</v>
      </c>
      <c r="C1460" t="s">
        <v>56</v>
      </c>
      <c r="D1460" t="s">
        <v>20</v>
      </c>
      <c r="E1460">
        <v>2011</v>
      </c>
      <c r="F1460">
        <v>0.19900000000000001</v>
      </c>
      <c r="G1460" t="s">
        <v>11</v>
      </c>
    </row>
    <row r="1461" spans="1:7" hidden="1" x14ac:dyDescent="0.3">
      <c r="A1461">
        <v>2020</v>
      </c>
      <c r="B1461" t="s">
        <v>7</v>
      </c>
      <c r="C1461" t="s">
        <v>56</v>
      </c>
      <c r="D1461" t="s">
        <v>20</v>
      </c>
      <c r="E1461">
        <v>2015</v>
      </c>
      <c r="F1461">
        <v>0.14899999999999999</v>
      </c>
      <c r="G1461" t="s">
        <v>11</v>
      </c>
    </row>
    <row r="1462" spans="1:7" hidden="1" x14ac:dyDescent="0.3">
      <c r="A1462">
        <v>2020</v>
      </c>
      <c r="B1462" t="s">
        <v>7</v>
      </c>
      <c r="C1462" t="s">
        <v>56</v>
      </c>
      <c r="D1462" t="s">
        <v>20</v>
      </c>
      <c r="E1462">
        <v>2017</v>
      </c>
      <c r="F1462">
        <v>0.14899999999999999</v>
      </c>
      <c r="G1462" t="s">
        <v>14</v>
      </c>
    </row>
    <row r="1463" spans="1:7" hidden="1" x14ac:dyDescent="0.3">
      <c r="A1463">
        <v>2020</v>
      </c>
      <c r="B1463" t="s">
        <v>7</v>
      </c>
      <c r="C1463" t="s">
        <v>56</v>
      </c>
      <c r="D1463" t="s">
        <v>20</v>
      </c>
      <c r="E1463">
        <v>2020</v>
      </c>
      <c r="F1463">
        <v>0.05</v>
      </c>
      <c r="G1463" t="s">
        <v>14</v>
      </c>
    </row>
    <row r="1464" spans="1:7" hidden="1" x14ac:dyDescent="0.3">
      <c r="A1464">
        <v>2020</v>
      </c>
      <c r="B1464" t="s">
        <v>7</v>
      </c>
      <c r="C1464" t="s">
        <v>56</v>
      </c>
      <c r="D1464" t="s">
        <v>20</v>
      </c>
      <c r="E1464" t="s">
        <v>18</v>
      </c>
      <c r="F1464">
        <v>0.05</v>
      </c>
      <c r="G1464" t="s">
        <v>19</v>
      </c>
    </row>
    <row r="1465" spans="1:7" hidden="1" x14ac:dyDescent="0.3">
      <c r="A1465">
        <v>2020</v>
      </c>
      <c r="B1465" t="s">
        <v>7</v>
      </c>
      <c r="C1465" t="s">
        <v>56</v>
      </c>
      <c r="D1465" t="s">
        <v>21</v>
      </c>
      <c r="E1465">
        <v>1975</v>
      </c>
      <c r="F1465">
        <v>12.46</v>
      </c>
      <c r="G1465" t="s">
        <v>16</v>
      </c>
    </row>
    <row r="1466" spans="1:7" hidden="1" x14ac:dyDescent="0.3">
      <c r="A1466">
        <v>2020</v>
      </c>
      <c r="B1466" t="s">
        <v>7</v>
      </c>
      <c r="C1466" t="s">
        <v>56</v>
      </c>
      <c r="D1466" t="s">
        <v>21</v>
      </c>
      <c r="E1466">
        <v>1985</v>
      </c>
      <c r="F1466">
        <v>10.827</v>
      </c>
      <c r="G1466" t="s">
        <v>16</v>
      </c>
    </row>
    <row r="1467" spans="1:7" hidden="1" x14ac:dyDescent="0.3">
      <c r="A1467">
        <v>2020</v>
      </c>
      <c r="B1467" t="s">
        <v>7</v>
      </c>
      <c r="C1467" t="s">
        <v>56</v>
      </c>
      <c r="D1467" t="s">
        <v>21</v>
      </c>
      <c r="E1467">
        <v>1996</v>
      </c>
      <c r="F1467">
        <v>4.2220000000000004</v>
      </c>
      <c r="G1467" t="s">
        <v>16</v>
      </c>
    </row>
    <row r="1468" spans="1:7" hidden="1" x14ac:dyDescent="0.3">
      <c r="A1468">
        <v>2020</v>
      </c>
      <c r="B1468" t="s">
        <v>7</v>
      </c>
      <c r="C1468" t="s">
        <v>56</v>
      </c>
      <c r="D1468" t="s">
        <v>21</v>
      </c>
      <c r="E1468">
        <v>2003</v>
      </c>
      <c r="F1468">
        <v>1.4830000000000001</v>
      </c>
      <c r="G1468" t="s">
        <v>11</v>
      </c>
    </row>
    <row r="1469" spans="1:7" hidden="1" x14ac:dyDescent="0.3">
      <c r="A1469">
        <v>2020</v>
      </c>
      <c r="B1469" t="s">
        <v>7</v>
      </c>
      <c r="C1469" t="s">
        <v>56</v>
      </c>
      <c r="D1469" t="s">
        <v>21</v>
      </c>
      <c r="E1469">
        <v>2007</v>
      </c>
      <c r="F1469">
        <v>1.2050000000000001</v>
      </c>
      <c r="G1469" t="s">
        <v>11</v>
      </c>
    </row>
    <row r="1470" spans="1:7" hidden="1" x14ac:dyDescent="0.3">
      <c r="A1470">
        <v>2020</v>
      </c>
      <c r="B1470" t="s">
        <v>7</v>
      </c>
      <c r="C1470" t="s">
        <v>56</v>
      </c>
      <c r="D1470" t="s">
        <v>21</v>
      </c>
      <c r="E1470">
        <v>2011</v>
      </c>
      <c r="F1470">
        <v>1.2050000000000001</v>
      </c>
      <c r="G1470" t="s">
        <v>11</v>
      </c>
    </row>
    <row r="1471" spans="1:7" hidden="1" x14ac:dyDescent="0.3">
      <c r="A1471">
        <v>2020</v>
      </c>
      <c r="B1471" t="s">
        <v>7</v>
      </c>
      <c r="C1471" t="s">
        <v>56</v>
      </c>
      <c r="D1471" t="s">
        <v>21</v>
      </c>
      <c r="E1471">
        <v>2015</v>
      </c>
      <c r="F1471">
        <v>0.90400000000000003</v>
      </c>
      <c r="G1471" t="s">
        <v>11</v>
      </c>
    </row>
    <row r="1472" spans="1:7" hidden="1" x14ac:dyDescent="0.3">
      <c r="A1472">
        <v>2020</v>
      </c>
      <c r="B1472" t="s">
        <v>7</v>
      </c>
      <c r="C1472" t="s">
        <v>56</v>
      </c>
      <c r="D1472" t="s">
        <v>21</v>
      </c>
      <c r="E1472">
        <v>2017</v>
      </c>
      <c r="F1472">
        <v>0.90400000000000003</v>
      </c>
      <c r="G1472" t="s">
        <v>14</v>
      </c>
    </row>
    <row r="1473" spans="1:7" hidden="1" x14ac:dyDescent="0.3">
      <c r="A1473">
        <v>2020</v>
      </c>
      <c r="B1473" t="s">
        <v>7</v>
      </c>
      <c r="C1473" t="s">
        <v>56</v>
      </c>
      <c r="D1473" t="s">
        <v>21</v>
      </c>
      <c r="E1473">
        <v>2020</v>
      </c>
      <c r="F1473">
        <v>0.30099999999999999</v>
      </c>
      <c r="G1473" t="s">
        <v>14</v>
      </c>
    </row>
    <row r="1474" spans="1:7" hidden="1" x14ac:dyDescent="0.3">
      <c r="A1474">
        <v>2020</v>
      </c>
      <c r="B1474" t="s">
        <v>7</v>
      </c>
      <c r="C1474" t="s">
        <v>56</v>
      </c>
      <c r="D1474" t="s">
        <v>21</v>
      </c>
      <c r="E1474" t="s">
        <v>18</v>
      </c>
      <c r="F1474">
        <v>0.30099999999999999</v>
      </c>
      <c r="G1474" t="s">
        <v>19</v>
      </c>
    </row>
    <row r="1475" spans="1:7" hidden="1" x14ac:dyDescent="0.3">
      <c r="A1475">
        <v>2020</v>
      </c>
      <c r="B1475" t="s">
        <v>7</v>
      </c>
      <c r="C1475" t="s">
        <v>56</v>
      </c>
      <c r="D1475" t="s">
        <v>22</v>
      </c>
      <c r="E1475">
        <v>1975</v>
      </c>
      <c r="F1475">
        <v>9.2829999999999995</v>
      </c>
      <c r="G1475" t="s">
        <v>16</v>
      </c>
    </row>
    <row r="1476" spans="1:7" hidden="1" x14ac:dyDescent="0.3">
      <c r="A1476">
        <v>2020</v>
      </c>
      <c r="B1476" t="s">
        <v>7</v>
      </c>
      <c r="C1476" t="s">
        <v>56</v>
      </c>
      <c r="D1476" t="s">
        <v>22</v>
      </c>
      <c r="E1476">
        <v>1985</v>
      </c>
      <c r="F1476">
        <v>8.2469999999999999</v>
      </c>
      <c r="G1476" t="s">
        <v>16</v>
      </c>
    </row>
    <row r="1477" spans="1:7" hidden="1" x14ac:dyDescent="0.3">
      <c r="A1477">
        <v>2020</v>
      </c>
      <c r="B1477" t="s">
        <v>7</v>
      </c>
      <c r="C1477" t="s">
        <v>56</v>
      </c>
      <c r="D1477" t="s">
        <v>22</v>
      </c>
      <c r="E1477">
        <v>1996</v>
      </c>
      <c r="F1477">
        <v>3.6059999999999999</v>
      </c>
      <c r="G1477" t="s">
        <v>16</v>
      </c>
    </row>
    <row r="1478" spans="1:7" hidden="1" x14ac:dyDescent="0.3">
      <c r="A1478">
        <v>2020</v>
      </c>
      <c r="B1478" t="s">
        <v>7</v>
      </c>
      <c r="C1478" t="s">
        <v>56</v>
      </c>
      <c r="D1478" t="s">
        <v>22</v>
      </c>
      <c r="E1478">
        <v>2003</v>
      </c>
      <c r="F1478">
        <v>1.4610000000000001</v>
      </c>
      <c r="G1478" t="s">
        <v>11</v>
      </c>
    </row>
    <row r="1479" spans="1:7" hidden="1" x14ac:dyDescent="0.3">
      <c r="A1479">
        <v>2020</v>
      </c>
      <c r="B1479" t="s">
        <v>7</v>
      </c>
      <c r="C1479" t="s">
        <v>56</v>
      </c>
      <c r="D1479" t="s">
        <v>22</v>
      </c>
      <c r="E1479">
        <v>2007</v>
      </c>
      <c r="F1479">
        <v>0.97</v>
      </c>
      <c r="G1479" t="s">
        <v>11</v>
      </c>
    </row>
    <row r="1480" spans="1:7" hidden="1" x14ac:dyDescent="0.3">
      <c r="A1480">
        <v>2020</v>
      </c>
      <c r="B1480" t="s">
        <v>7</v>
      </c>
      <c r="C1480" t="s">
        <v>56</v>
      </c>
      <c r="D1480" t="s">
        <v>22</v>
      </c>
      <c r="E1480">
        <v>2011</v>
      </c>
      <c r="F1480">
        <v>0.97</v>
      </c>
      <c r="G1480" t="s">
        <v>11</v>
      </c>
    </row>
    <row r="1481" spans="1:7" hidden="1" x14ac:dyDescent="0.3">
      <c r="A1481">
        <v>2020</v>
      </c>
      <c r="B1481" t="s">
        <v>7</v>
      </c>
      <c r="C1481" t="s">
        <v>56</v>
      </c>
      <c r="D1481" t="s">
        <v>22</v>
      </c>
      <c r="E1481">
        <v>2015</v>
      </c>
      <c r="F1481">
        <v>0.72799999999999998</v>
      </c>
      <c r="G1481" t="s">
        <v>11</v>
      </c>
    </row>
    <row r="1482" spans="1:7" hidden="1" x14ac:dyDescent="0.3">
      <c r="A1482">
        <v>2020</v>
      </c>
      <c r="B1482" t="s">
        <v>7</v>
      </c>
      <c r="C1482" t="s">
        <v>56</v>
      </c>
      <c r="D1482" t="s">
        <v>22</v>
      </c>
      <c r="E1482">
        <v>2017</v>
      </c>
      <c r="F1482">
        <v>0.72799999999999998</v>
      </c>
      <c r="G1482" t="s">
        <v>14</v>
      </c>
    </row>
    <row r="1483" spans="1:7" hidden="1" x14ac:dyDescent="0.3">
      <c r="A1483">
        <v>2020</v>
      </c>
      <c r="B1483" t="s">
        <v>7</v>
      </c>
      <c r="C1483" t="s">
        <v>56</v>
      </c>
      <c r="D1483" t="s">
        <v>22</v>
      </c>
      <c r="E1483">
        <v>2020</v>
      </c>
      <c r="F1483">
        <v>0.24299999999999999</v>
      </c>
      <c r="G1483" t="s">
        <v>14</v>
      </c>
    </row>
    <row r="1484" spans="1:7" hidden="1" x14ac:dyDescent="0.3">
      <c r="A1484">
        <v>2020</v>
      </c>
      <c r="B1484" t="s">
        <v>7</v>
      </c>
      <c r="C1484" t="s">
        <v>56</v>
      </c>
      <c r="D1484" t="s">
        <v>22</v>
      </c>
      <c r="E1484" t="s">
        <v>18</v>
      </c>
      <c r="F1484">
        <v>0.24299999999999999</v>
      </c>
      <c r="G1484" t="s">
        <v>19</v>
      </c>
    </row>
    <row r="1485" spans="1:7" hidden="1" x14ac:dyDescent="0.3">
      <c r="A1485">
        <v>2020</v>
      </c>
      <c r="B1485" t="s">
        <v>7</v>
      </c>
      <c r="C1485" t="s">
        <v>56</v>
      </c>
      <c r="D1485" t="s">
        <v>23</v>
      </c>
      <c r="E1485">
        <v>1975</v>
      </c>
      <c r="F1485">
        <v>0.65300000000000002</v>
      </c>
      <c r="G1485" t="s">
        <v>16</v>
      </c>
    </row>
    <row r="1486" spans="1:7" hidden="1" x14ac:dyDescent="0.3">
      <c r="A1486">
        <v>2020</v>
      </c>
      <c r="B1486" t="s">
        <v>7</v>
      </c>
      <c r="C1486" t="s">
        <v>56</v>
      </c>
      <c r="D1486" t="s">
        <v>23</v>
      </c>
      <c r="E1486">
        <v>1985</v>
      </c>
      <c r="F1486">
        <v>0.58099999999999996</v>
      </c>
      <c r="G1486" t="s">
        <v>16</v>
      </c>
    </row>
    <row r="1487" spans="1:7" hidden="1" x14ac:dyDescent="0.3">
      <c r="A1487">
        <v>2020</v>
      </c>
      <c r="B1487" t="s">
        <v>7</v>
      </c>
      <c r="C1487" t="s">
        <v>56</v>
      </c>
      <c r="D1487" t="s">
        <v>23</v>
      </c>
      <c r="E1487">
        <v>1996</v>
      </c>
      <c r="F1487">
        <v>0.254</v>
      </c>
      <c r="G1487" t="s">
        <v>16</v>
      </c>
    </row>
    <row r="1488" spans="1:7" hidden="1" x14ac:dyDescent="0.3">
      <c r="A1488">
        <v>2020</v>
      </c>
      <c r="B1488" t="s">
        <v>7</v>
      </c>
      <c r="C1488" t="s">
        <v>56</v>
      </c>
      <c r="D1488" t="s">
        <v>23</v>
      </c>
      <c r="E1488">
        <v>2003</v>
      </c>
      <c r="F1488">
        <v>0.10299999999999999</v>
      </c>
      <c r="G1488" t="s">
        <v>11</v>
      </c>
    </row>
    <row r="1489" spans="1:7" hidden="1" x14ac:dyDescent="0.3">
      <c r="A1489">
        <v>2020</v>
      </c>
      <c r="B1489" t="s">
        <v>7</v>
      </c>
      <c r="C1489" t="s">
        <v>56</v>
      </c>
      <c r="D1489" t="s">
        <v>23</v>
      </c>
      <c r="E1489">
        <v>2007</v>
      </c>
      <c r="F1489">
        <v>6.8000000000000005E-2</v>
      </c>
      <c r="G1489" t="s">
        <v>11</v>
      </c>
    </row>
    <row r="1490" spans="1:7" hidden="1" x14ac:dyDescent="0.3">
      <c r="A1490">
        <v>2020</v>
      </c>
      <c r="B1490" t="s">
        <v>7</v>
      </c>
      <c r="C1490" t="s">
        <v>56</v>
      </c>
      <c r="D1490" t="s">
        <v>23</v>
      </c>
      <c r="E1490">
        <v>2011</v>
      </c>
      <c r="F1490">
        <v>6.8000000000000005E-2</v>
      </c>
      <c r="G1490" t="s">
        <v>11</v>
      </c>
    </row>
    <row r="1491" spans="1:7" hidden="1" x14ac:dyDescent="0.3">
      <c r="A1491">
        <v>2020</v>
      </c>
      <c r="B1491" t="s">
        <v>7</v>
      </c>
      <c r="C1491" t="s">
        <v>56</v>
      </c>
      <c r="D1491" t="s">
        <v>23</v>
      </c>
      <c r="E1491">
        <v>2015</v>
      </c>
      <c r="F1491">
        <v>5.0999999999999997E-2</v>
      </c>
      <c r="G1491" t="s">
        <v>11</v>
      </c>
    </row>
    <row r="1492" spans="1:7" hidden="1" x14ac:dyDescent="0.3">
      <c r="A1492">
        <v>2020</v>
      </c>
      <c r="B1492" t="s">
        <v>7</v>
      </c>
      <c r="C1492" t="s">
        <v>56</v>
      </c>
      <c r="D1492" t="s">
        <v>23</v>
      </c>
      <c r="E1492">
        <v>2017</v>
      </c>
      <c r="F1492">
        <v>5.0999999999999997E-2</v>
      </c>
      <c r="G1492" t="s">
        <v>14</v>
      </c>
    </row>
    <row r="1493" spans="1:7" hidden="1" x14ac:dyDescent="0.3">
      <c r="A1493">
        <v>2020</v>
      </c>
      <c r="B1493" t="s">
        <v>7</v>
      </c>
      <c r="C1493" t="s">
        <v>56</v>
      </c>
      <c r="D1493" t="s">
        <v>23</v>
      </c>
      <c r="E1493">
        <v>2020</v>
      </c>
      <c r="F1493">
        <v>1.7000000000000001E-2</v>
      </c>
      <c r="G1493" t="s">
        <v>14</v>
      </c>
    </row>
    <row r="1494" spans="1:7" hidden="1" x14ac:dyDescent="0.3">
      <c r="A1494">
        <v>2020</v>
      </c>
      <c r="B1494" t="s">
        <v>7</v>
      </c>
      <c r="C1494" t="s">
        <v>56</v>
      </c>
      <c r="D1494" t="s">
        <v>23</v>
      </c>
      <c r="E1494" t="s">
        <v>18</v>
      </c>
      <c r="F1494">
        <v>1.7000000000000001E-2</v>
      </c>
      <c r="G1494" t="s">
        <v>19</v>
      </c>
    </row>
    <row r="1495" spans="1:7" hidden="1" x14ac:dyDescent="0.3">
      <c r="A1495">
        <v>2020</v>
      </c>
      <c r="B1495" t="s">
        <v>7</v>
      </c>
      <c r="C1495" t="s">
        <v>56</v>
      </c>
      <c r="D1495" t="s">
        <v>24</v>
      </c>
      <c r="E1495">
        <v>1975</v>
      </c>
      <c r="F1495">
        <v>3.3940000000000001</v>
      </c>
      <c r="G1495" t="s">
        <v>16</v>
      </c>
    </row>
    <row r="1496" spans="1:7" hidden="1" x14ac:dyDescent="0.3">
      <c r="A1496">
        <v>2020</v>
      </c>
      <c r="B1496" t="s">
        <v>7</v>
      </c>
      <c r="C1496" t="s">
        <v>56</v>
      </c>
      <c r="D1496" t="s">
        <v>24</v>
      </c>
      <c r="E1496">
        <v>1985</v>
      </c>
      <c r="F1496">
        <v>2.1030000000000002</v>
      </c>
      <c r="G1496" t="s">
        <v>16</v>
      </c>
    </row>
    <row r="1497" spans="1:7" hidden="1" x14ac:dyDescent="0.3">
      <c r="A1497">
        <v>2020</v>
      </c>
      <c r="B1497" t="s">
        <v>7</v>
      </c>
      <c r="C1497" t="s">
        <v>56</v>
      </c>
      <c r="D1497" t="s">
        <v>24</v>
      </c>
      <c r="E1497">
        <v>1996</v>
      </c>
      <c r="F1497">
        <v>1.0900000000000001</v>
      </c>
      <c r="G1497" t="s">
        <v>16</v>
      </c>
    </row>
    <row r="1498" spans="1:7" hidden="1" x14ac:dyDescent="0.3">
      <c r="A1498">
        <v>2020</v>
      </c>
      <c r="B1498" t="s">
        <v>7</v>
      </c>
      <c r="C1498" t="s">
        <v>56</v>
      </c>
      <c r="D1498" t="s">
        <v>24</v>
      </c>
      <c r="E1498">
        <v>2003</v>
      </c>
      <c r="F1498">
        <v>0.58299999999999996</v>
      </c>
      <c r="G1498" t="s">
        <v>11</v>
      </c>
    </row>
    <row r="1499" spans="1:7" hidden="1" x14ac:dyDescent="0.3">
      <c r="A1499">
        <v>2020</v>
      </c>
      <c r="B1499" t="s">
        <v>7</v>
      </c>
      <c r="C1499" t="s">
        <v>56</v>
      </c>
      <c r="D1499" t="s">
        <v>24</v>
      </c>
      <c r="E1499">
        <v>2007</v>
      </c>
      <c r="F1499">
        <v>0.3</v>
      </c>
      <c r="G1499" t="s">
        <v>11</v>
      </c>
    </row>
    <row r="1500" spans="1:7" hidden="1" x14ac:dyDescent="0.3">
      <c r="A1500">
        <v>2020</v>
      </c>
      <c r="B1500" t="s">
        <v>7</v>
      </c>
      <c r="C1500" t="s">
        <v>56</v>
      </c>
      <c r="D1500" t="s">
        <v>24</v>
      </c>
      <c r="E1500">
        <v>2011</v>
      </c>
      <c r="F1500">
        <v>0.3</v>
      </c>
      <c r="G1500" t="s">
        <v>11</v>
      </c>
    </row>
    <row r="1501" spans="1:7" hidden="1" x14ac:dyDescent="0.3">
      <c r="A1501">
        <v>2020</v>
      </c>
      <c r="B1501" t="s">
        <v>7</v>
      </c>
      <c r="C1501" t="s">
        <v>56</v>
      </c>
      <c r="D1501" t="s">
        <v>24</v>
      </c>
      <c r="E1501">
        <v>2015</v>
      </c>
      <c r="F1501">
        <v>0.22500000000000001</v>
      </c>
      <c r="G1501" t="s">
        <v>11</v>
      </c>
    </row>
    <row r="1502" spans="1:7" hidden="1" x14ac:dyDescent="0.3">
      <c r="A1502">
        <v>2020</v>
      </c>
      <c r="B1502" t="s">
        <v>7</v>
      </c>
      <c r="C1502" t="s">
        <v>56</v>
      </c>
      <c r="D1502" t="s">
        <v>24</v>
      </c>
      <c r="E1502">
        <v>2017</v>
      </c>
      <c r="F1502">
        <v>0.22500000000000001</v>
      </c>
      <c r="G1502" t="s">
        <v>14</v>
      </c>
    </row>
    <row r="1503" spans="1:7" hidden="1" x14ac:dyDescent="0.3">
      <c r="A1503">
        <v>2020</v>
      </c>
      <c r="B1503" t="s">
        <v>7</v>
      </c>
      <c r="C1503" t="s">
        <v>56</v>
      </c>
      <c r="D1503" t="s">
        <v>24</v>
      </c>
      <c r="E1503">
        <v>2020</v>
      </c>
      <c r="F1503">
        <v>7.4999999999999997E-2</v>
      </c>
      <c r="G1503" t="s">
        <v>14</v>
      </c>
    </row>
    <row r="1504" spans="1:7" hidden="1" x14ac:dyDescent="0.3">
      <c r="A1504">
        <v>2020</v>
      </c>
      <c r="B1504" t="s">
        <v>7</v>
      </c>
      <c r="C1504" t="s">
        <v>56</v>
      </c>
      <c r="D1504" t="s">
        <v>24</v>
      </c>
      <c r="E1504" t="s">
        <v>18</v>
      </c>
      <c r="F1504">
        <v>7.4999999999999997E-2</v>
      </c>
      <c r="G1504" t="s">
        <v>19</v>
      </c>
    </row>
    <row r="1505" spans="1:7" hidden="1" x14ac:dyDescent="0.3">
      <c r="A1505">
        <v>2020</v>
      </c>
      <c r="B1505" t="s">
        <v>7</v>
      </c>
      <c r="C1505" t="s">
        <v>56</v>
      </c>
      <c r="D1505" t="s">
        <v>25</v>
      </c>
      <c r="E1505">
        <v>1975</v>
      </c>
      <c r="F1505">
        <v>13.11</v>
      </c>
      <c r="G1505" t="s">
        <v>16</v>
      </c>
    </row>
    <row r="1506" spans="1:7" hidden="1" x14ac:dyDescent="0.3">
      <c r="A1506">
        <v>2020</v>
      </c>
      <c r="B1506" t="s">
        <v>7</v>
      </c>
      <c r="C1506" t="s">
        <v>56</v>
      </c>
      <c r="D1506" t="s">
        <v>25</v>
      </c>
      <c r="E1506">
        <v>1985</v>
      </c>
      <c r="F1506">
        <v>8.2579999999999991</v>
      </c>
      <c r="G1506" t="s">
        <v>16</v>
      </c>
    </row>
    <row r="1507" spans="1:7" hidden="1" x14ac:dyDescent="0.3">
      <c r="A1507">
        <v>2020</v>
      </c>
      <c r="B1507" t="s">
        <v>7</v>
      </c>
      <c r="C1507" t="s">
        <v>56</v>
      </c>
      <c r="D1507" t="s">
        <v>25</v>
      </c>
      <c r="E1507">
        <v>1996</v>
      </c>
      <c r="F1507">
        <v>4.4349999999999996</v>
      </c>
      <c r="G1507" t="s">
        <v>16</v>
      </c>
    </row>
    <row r="1508" spans="1:7" hidden="1" x14ac:dyDescent="0.3">
      <c r="A1508">
        <v>2020</v>
      </c>
      <c r="B1508" t="s">
        <v>7</v>
      </c>
      <c r="C1508" t="s">
        <v>56</v>
      </c>
      <c r="D1508" t="s">
        <v>25</v>
      </c>
      <c r="E1508">
        <v>2003</v>
      </c>
      <c r="F1508">
        <v>2.2160000000000002</v>
      </c>
      <c r="G1508" t="s">
        <v>11</v>
      </c>
    </row>
    <row r="1509" spans="1:7" hidden="1" x14ac:dyDescent="0.3">
      <c r="A1509">
        <v>2020</v>
      </c>
      <c r="B1509" t="s">
        <v>7</v>
      </c>
      <c r="C1509" t="s">
        <v>56</v>
      </c>
      <c r="D1509" t="s">
        <v>25</v>
      </c>
      <c r="E1509">
        <v>2007</v>
      </c>
      <c r="F1509">
        <v>1.2490000000000001</v>
      </c>
      <c r="G1509" t="s">
        <v>11</v>
      </c>
    </row>
    <row r="1510" spans="1:7" hidden="1" x14ac:dyDescent="0.3">
      <c r="A1510">
        <v>2020</v>
      </c>
      <c r="B1510" t="s">
        <v>7</v>
      </c>
      <c r="C1510" t="s">
        <v>56</v>
      </c>
      <c r="D1510" t="s">
        <v>25</v>
      </c>
      <c r="E1510">
        <v>2011</v>
      </c>
      <c r="F1510">
        <v>1.2490000000000001</v>
      </c>
      <c r="G1510" t="s">
        <v>11</v>
      </c>
    </row>
    <row r="1511" spans="1:7" hidden="1" x14ac:dyDescent="0.3">
      <c r="A1511">
        <v>2020</v>
      </c>
      <c r="B1511" t="s">
        <v>7</v>
      </c>
      <c r="C1511" t="s">
        <v>56</v>
      </c>
      <c r="D1511" t="s">
        <v>25</v>
      </c>
      <c r="E1511">
        <v>2015</v>
      </c>
      <c r="F1511">
        <v>0.93600000000000005</v>
      </c>
      <c r="G1511" t="s">
        <v>11</v>
      </c>
    </row>
    <row r="1512" spans="1:7" hidden="1" x14ac:dyDescent="0.3">
      <c r="A1512">
        <v>2020</v>
      </c>
      <c r="B1512" t="s">
        <v>7</v>
      </c>
      <c r="C1512" t="s">
        <v>56</v>
      </c>
      <c r="D1512" t="s">
        <v>25</v>
      </c>
      <c r="E1512">
        <v>2017</v>
      </c>
      <c r="F1512">
        <v>0.93600000000000005</v>
      </c>
      <c r="G1512" t="s">
        <v>14</v>
      </c>
    </row>
    <row r="1513" spans="1:7" hidden="1" x14ac:dyDescent="0.3">
      <c r="A1513">
        <v>2020</v>
      </c>
      <c r="B1513" t="s">
        <v>7</v>
      </c>
      <c r="C1513" t="s">
        <v>56</v>
      </c>
      <c r="D1513" t="s">
        <v>25</v>
      </c>
      <c r="E1513">
        <v>2020</v>
      </c>
      <c r="F1513">
        <v>0.312</v>
      </c>
      <c r="G1513" t="s">
        <v>14</v>
      </c>
    </row>
    <row r="1514" spans="1:7" hidden="1" x14ac:dyDescent="0.3">
      <c r="A1514">
        <v>2020</v>
      </c>
      <c r="B1514" t="s">
        <v>7</v>
      </c>
      <c r="C1514" t="s">
        <v>56</v>
      </c>
      <c r="D1514" t="s">
        <v>25</v>
      </c>
      <c r="E1514" t="s">
        <v>18</v>
      </c>
      <c r="F1514">
        <v>0.312</v>
      </c>
      <c r="G1514" t="s">
        <v>19</v>
      </c>
    </row>
    <row r="1515" spans="1:7" hidden="1" x14ac:dyDescent="0.3">
      <c r="A1515">
        <v>2020</v>
      </c>
      <c r="B1515" t="s">
        <v>7</v>
      </c>
      <c r="C1515" t="s">
        <v>56</v>
      </c>
      <c r="D1515" t="s">
        <v>26</v>
      </c>
      <c r="E1515">
        <v>1975</v>
      </c>
      <c r="F1515">
        <v>11.019</v>
      </c>
      <c r="G1515" t="s">
        <v>16</v>
      </c>
    </row>
    <row r="1516" spans="1:7" hidden="1" x14ac:dyDescent="0.3">
      <c r="A1516">
        <v>2020</v>
      </c>
      <c r="B1516" t="s">
        <v>7</v>
      </c>
      <c r="C1516" t="s">
        <v>56</v>
      </c>
      <c r="D1516" t="s">
        <v>26</v>
      </c>
      <c r="E1516">
        <v>1985</v>
      </c>
      <c r="F1516">
        <v>8.1430000000000007</v>
      </c>
      <c r="G1516" t="s">
        <v>16</v>
      </c>
    </row>
    <row r="1517" spans="1:7" hidden="1" x14ac:dyDescent="0.3">
      <c r="A1517">
        <v>2020</v>
      </c>
      <c r="B1517" t="s">
        <v>7</v>
      </c>
      <c r="C1517" t="s">
        <v>56</v>
      </c>
      <c r="D1517" t="s">
        <v>26</v>
      </c>
      <c r="E1517">
        <v>1996</v>
      </c>
      <c r="F1517">
        <v>3.6819999999999999</v>
      </c>
      <c r="G1517" t="s">
        <v>16</v>
      </c>
    </row>
    <row r="1518" spans="1:7" hidden="1" x14ac:dyDescent="0.3">
      <c r="A1518">
        <v>2020</v>
      </c>
      <c r="B1518" t="s">
        <v>7</v>
      </c>
      <c r="C1518" t="s">
        <v>56</v>
      </c>
      <c r="D1518" t="s">
        <v>26</v>
      </c>
      <c r="E1518">
        <v>2003</v>
      </c>
      <c r="F1518">
        <v>2.09</v>
      </c>
      <c r="G1518" t="s">
        <v>11</v>
      </c>
    </row>
    <row r="1519" spans="1:7" hidden="1" x14ac:dyDescent="0.3">
      <c r="A1519">
        <v>2020</v>
      </c>
      <c r="B1519" t="s">
        <v>7</v>
      </c>
      <c r="C1519" t="s">
        <v>56</v>
      </c>
      <c r="D1519" t="s">
        <v>26</v>
      </c>
      <c r="E1519">
        <v>2007</v>
      </c>
      <c r="F1519">
        <v>1.0649999999999999</v>
      </c>
      <c r="G1519" t="s">
        <v>11</v>
      </c>
    </row>
    <row r="1520" spans="1:7" hidden="1" x14ac:dyDescent="0.3">
      <c r="A1520">
        <v>2020</v>
      </c>
      <c r="B1520" t="s">
        <v>7</v>
      </c>
      <c r="C1520" t="s">
        <v>56</v>
      </c>
      <c r="D1520" t="s">
        <v>26</v>
      </c>
      <c r="E1520">
        <v>2011</v>
      </c>
      <c r="F1520">
        <v>1.0649999999999999</v>
      </c>
      <c r="G1520" t="s">
        <v>11</v>
      </c>
    </row>
    <row r="1521" spans="1:7" hidden="1" x14ac:dyDescent="0.3">
      <c r="A1521">
        <v>2020</v>
      </c>
      <c r="B1521" t="s">
        <v>7</v>
      </c>
      <c r="C1521" t="s">
        <v>56</v>
      </c>
      <c r="D1521" t="s">
        <v>26</v>
      </c>
      <c r="E1521">
        <v>2015</v>
      </c>
      <c r="F1521">
        <v>0.79900000000000004</v>
      </c>
      <c r="G1521" t="s">
        <v>11</v>
      </c>
    </row>
    <row r="1522" spans="1:7" hidden="1" x14ac:dyDescent="0.3">
      <c r="A1522">
        <v>2020</v>
      </c>
      <c r="B1522" t="s">
        <v>7</v>
      </c>
      <c r="C1522" t="s">
        <v>56</v>
      </c>
      <c r="D1522" t="s">
        <v>26</v>
      </c>
      <c r="E1522">
        <v>2017</v>
      </c>
      <c r="F1522">
        <v>0.79900000000000004</v>
      </c>
      <c r="G1522" t="s">
        <v>14</v>
      </c>
    </row>
    <row r="1523" spans="1:7" hidden="1" x14ac:dyDescent="0.3">
      <c r="A1523">
        <v>2020</v>
      </c>
      <c r="B1523" t="s">
        <v>7</v>
      </c>
      <c r="C1523" t="s">
        <v>56</v>
      </c>
      <c r="D1523" t="s">
        <v>26</v>
      </c>
      <c r="E1523">
        <v>2020</v>
      </c>
      <c r="F1523">
        <v>0.26600000000000001</v>
      </c>
      <c r="G1523" t="s">
        <v>14</v>
      </c>
    </row>
    <row r="1524" spans="1:7" hidden="1" x14ac:dyDescent="0.3">
      <c r="A1524">
        <v>2020</v>
      </c>
      <c r="B1524" t="s">
        <v>7</v>
      </c>
      <c r="C1524" t="s">
        <v>56</v>
      </c>
      <c r="D1524" t="s">
        <v>26</v>
      </c>
      <c r="E1524" t="s">
        <v>18</v>
      </c>
      <c r="F1524">
        <v>0.26600000000000001</v>
      </c>
      <c r="G1524" t="s">
        <v>19</v>
      </c>
    </row>
    <row r="1525" spans="1:7" hidden="1" x14ac:dyDescent="0.3">
      <c r="A1525">
        <v>2020</v>
      </c>
      <c r="B1525" t="s">
        <v>7</v>
      </c>
      <c r="C1525" t="s">
        <v>56</v>
      </c>
      <c r="D1525" t="s">
        <v>27</v>
      </c>
      <c r="E1525">
        <v>1975</v>
      </c>
      <c r="F1525">
        <v>0.53600000000000003</v>
      </c>
      <c r="G1525" t="s">
        <v>16</v>
      </c>
    </row>
    <row r="1526" spans="1:7" hidden="1" x14ac:dyDescent="0.3">
      <c r="A1526">
        <v>2020</v>
      </c>
      <c r="B1526" t="s">
        <v>7</v>
      </c>
      <c r="C1526" t="s">
        <v>56</v>
      </c>
      <c r="D1526" t="s">
        <v>27</v>
      </c>
      <c r="E1526">
        <v>1985</v>
      </c>
      <c r="F1526">
        <v>0.24199999999999999</v>
      </c>
      <c r="G1526" t="s">
        <v>16</v>
      </c>
    </row>
    <row r="1527" spans="1:7" hidden="1" x14ac:dyDescent="0.3">
      <c r="A1527">
        <v>2020</v>
      </c>
      <c r="B1527" t="s">
        <v>7</v>
      </c>
      <c r="C1527" t="s">
        <v>56</v>
      </c>
      <c r="D1527" t="s">
        <v>27</v>
      </c>
      <c r="E1527">
        <v>1996</v>
      </c>
      <c r="F1527">
        <v>0.161</v>
      </c>
      <c r="G1527" t="s">
        <v>16</v>
      </c>
    </row>
    <row r="1528" spans="1:7" hidden="1" x14ac:dyDescent="0.3">
      <c r="A1528">
        <v>2020</v>
      </c>
      <c r="B1528" t="s">
        <v>7</v>
      </c>
      <c r="C1528" t="s">
        <v>56</v>
      </c>
      <c r="D1528" t="s">
        <v>27</v>
      </c>
      <c r="E1528">
        <v>2003</v>
      </c>
      <c r="F1528">
        <v>7.0999999999999994E-2</v>
      </c>
      <c r="G1528" t="s">
        <v>11</v>
      </c>
    </row>
    <row r="1529" spans="1:7" hidden="1" x14ac:dyDescent="0.3">
      <c r="A1529">
        <v>2020</v>
      </c>
      <c r="B1529" t="s">
        <v>7</v>
      </c>
      <c r="C1529" t="s">
        <v>56</v>
      </c>
      <c r="D1529" t="s">
        <v>27</v>
      </c>
      <c r="E1529">
        <v>2007</v>
      </c>
      <c r="F1529">
        <v>3.6999999999999998E-2</v>
      </c>
      <c r="G1529" t="s">
        <v>11</v>
      </c>
    </row>
    <row r="1530" spans="1:7" hidden="1" x14ac:dyDescent="0.3">
      <c r="A1530">
        <v>2020</v>
      </c>
      <c r="B1530" t="s">
        <v>7</v>
      </c>
      <c r="C1530" t="s">
        <v>56</v>
      </c>
      <c r="D1530" t="s">
        <v>27</v>
      </c>
      <c r="E1530">
        <v>2011</v>
      </c>
      <c r="F1530">
        <v>3.6999999999999998E-2</v>
      </c>
      <c r="G1530" t="s">
        <v>11</v>
      </c>
    </row>
    <row r="1531" spans="1:7" hidden="1" x14ac:dyDescent="0.3">
      <c r="A1531">
        <v>2020</v>
      </c>
      <c r="B1531" t="s">
        <v>7</v>
      </c>
      <c r="C1531" t="s">
        <v>56</v>
      </c>
      <c r="D1531" t="s">
        <v>27</v>
      </c>
      <c r="E1531">
        <v>2015</v>
      </c>
      <c r="F1531">
        <v>2.8000000000000001E-2</v>
      </c>
      <c r="G1531" t="s">
        <v>11</v>
      </c>
    </row>
    <row r="1532" spans="1:7" hidden="1" x14ac:dyDescent="0.3">
      <c r="A1532">
        <v>2020</v>
      </c>
      <c r="B1532" t="s">
        <v>7</v>
      </c>
      <c r="C1532" t="s">
        <v>56</v>
      </c>
      <c r="D1532" t="s">
        <v>27</v>
      </c>
      <c r="E1532">
        <v>2017</v>
      </c>
      <c r="F1532">
        <v>2.8000000000000001E-2</v>
      </c>
      <c r="G1532" t="s">
        <v>14</v>
      </c>
    </row>
    <row r="1533" spans="1:7" hidden="1" x14ac:dyDescent="0.3">
      <c r="A1533">
        <v>2020</v>
      </c>
      <c r="B1533" t="s">
        <v>7</v>
      </c>
      <c r="C1533" t="s">
        <v>56</v>
      </c>
      <c r="D1533" t="s">
        <v>27</v>
      </c>
      <c r="E1533">
        <v>2020</v>
      </c>
      <c r="F1533">
        <v>8.9999999999999993E-3</v>
      </c>
      <c r="G1533" t="s">
        <v>14</v>
      </c>
    </row>
    <row r="1534" spans="1:7" hidden="1" x14ac:dyDescent="0.3">
      <c r="A1534">
        <v>2020</v>
      </c>
      <c r="B1534" t="s">
        <v>7</v>
      </c>
      <c r="C1534" t="s">
        <v>56</v>
      </c>
      <c r="D1534" t="s">
        <v>27</v>
      </c>
      <c r="E1534" t="s">
        <v>18</v>
      </c>
      <c r="F1534">
        <v>8.9999999999999993E-3</v>
      </c>
      <c r="G1534" t="s">
        <v>19</v>
      </c>
    </row>
    <row r="1535" spans="1:7" hidden="1" x14ac:dyDescent="0.3">
      <c r="A1535">
        <v>2020</v>
      </c>
      <c r="B1535" t="s">
        <v>7</v>
      </c>
      <c r="C1535" t="s">
        <v>57</v>
      </c>
      <c r="D1535" t="s">
        <v>9</v>
      </c>
      <c r="E1535">
        <v>1975</v>
      </c>
      <c r="F1535">
        <v>0.28999999999999998</v>
      </c>
      <c r="G1535" t="s">
        <v>16</v>
      </c>
    </row>
    <row r="1536" spans="1:7" hidden="1" x14ac:dyDescent="0.3">
      <c r="A1536">
        <v>2020</v>
      </c>
      <c r="B1536" t="s">
        <v>7</v>
      </c>
      <c r="C1536" t="s">
        <v>57</v>
      </c>
      <c r="D1536" t="s">
        <v>9</v>
      </c>
      <c r="E1536">
        <v>1985</v>
      </c>
      <c r="F1536">
        <v>4.2000000000000003E-2</v>
      </c>
      <c r="G1536" t="s">
        <v>16</v>
      </c>
    </row>
    <row r="1537" spans="1:7" hidden="1" x14ac:dyDescent="0.3">
      <c r="A1537">
        <v>2020</v>
      </c>
      <c r="B1537" t="s">
        <v>7</v>
      </c>
      <c r="C1537" t="s">
        <v>57</v>
      </c>
      <c r="D1537" t="s">
        <v>9</v>
      </c>
      <c r="E1537">
        <v>1996</v>
      </c>
      <c r="F1537">
        <v>2.3E-2</v>
      </c>
      <c r="G1537" t="s">
        <v>16</v>
      </c>
    </row>
    <row r="1538" spans="1:7" hidden="1" x14ac:dyDescent="0.3">
      <c r="A1538">
        <v>2020</v>
      </c>
      <c r="B1538" t="s">
        <v>7</v>
      </c>
      <c r="C1538" t="s">
        <v>57</v>
      </c>
      <c r="D1538" t="s">
        <v>9</v>
      </c>
      <c r="E1538">
        <v>2003</v>
      </c>
      <c r="F1538">
        <v>7.0000000000000001E-3</v>
      </c>
      <c r="G1538" t="s">
        <v>11</v>
      </c>
    </row>
    <row r="1539" spans="1:7" hidden="1" x14ac:dyDescent="0.3">
      <c r="A1539">
        <v>2020</v>
      </c>
      <c r="B1539" t="s">
        <v>7</v>
      </c>
      <c r="C1539" t="s">
        <v>57</v>
      </c>
      <c r="D1539" t="s">
        <v>9</v>
      </c>
      <c r="E1539">
        <v>2007</v>
      </c>
      <c r="F1539">
        <v>7.0000000000000001E-3</v>
      </c>
      <c r="G1539" t="s">
        <v>11</v>
      </c>
    </row>
    <row r="1540" spans="1:7" hidden="1" x14ac:dyDescent="0.3">
      <c r="A1540">
        <v>2020</v>
      </c>
      <c r="B1540" t="s">
        <v>7</v>
      </c>
      <c r="C1540" t="s">
        <v>57</v>
      </c>
      <c r="D1540" t="s">
        <v>9</v>
      </c>
      <c r="E1540">
        <v>2011</v>
      </c>
      <c r="F1540">
        <v>7.0000000000000001E-3</v>
      </c>
      <c r="G1540" t="s">
        <v>11</v>
      </c>
    </row>
    <row r="1541" spans="1:7" hidden="1" x14ac:dyDescent="0.3">
      <c r="A1541">
        <v>2020</v>
      </c>
      <c r="B1541" t="s">
        <v>7</v>
      </c>
      <c r="C1541" t="s">
        <v>57</v>
      </c>
      <c r="D1541" t="s">
        <v>9</v>
      </c>
      <c r="E1541">
        <v>2015</v>
      </c>
      <c r="F1541">
        <v>5.0000000000000001E-3</v>
      </c>
      <c r="G1541" t="s">
        <v>11</v>
      </c>
    </row>
    <row r="1542" spans="1:7" hidden="1" x14ac:dyDescent="0.3">
      <c r="A1542">
        <v>2020</v>
      </c>
      <c r="B1542" t="s">
        <v>7</v>
      </c>
      <c r="C1542" t="s">
        <v>57</v>
      </c>
      <c r="D1542" t="s">
        <v>9</v>
      </c>
      <c r="E1542">
        <v>2017</v>
      </c>
      <c r="F1542">
        <v>5.0000000000000001E-3</v>
      </c>
      <c r="G1542" t="s">
        <v>14</v>
      </c>
    </row>
    <row r="1543" spans="1:7" hidden="1" x14ac:dyDescent="0.3">
      <c r="A1543">
        <v>2020</v>
      </c>
      <c r="B1543" t="s">
        <v>7</v>
      </c>
      <c r="C1543" t="s">
        <v>57</v>
      </c>
      <c r="D1543" t="s">
        <v>9</v>
      </c>
      <c r="E1543">
        <v>2020</v>
      </c>
      <c r="F1543">
        <v>2E-3</v>
      </c>
      <c r="G1543" t="s">
        <v>14</v>
      </c>
    </row>
    <row r="1544" spans="1:7" hidden="1" x14ac:dyDescent="0.3">
      <c r="A1544">
        <v>2020</v>
      </c>
      <c r="B1544" t="s">
        <v>7</v>
      </c>
      <c r="C1544" t="s">
        <v>57</v>
      </c>
      <c r="D1544" t="s">
        <v>9</v>
      </c>
      <c r="E1544" t="s">
        <v>18</v>
      </c>
      <c r="F1544">
        <v>2E-3</v>
      </c>
      <c r="G1544" t="s">
        <v>19</v>
      </c>
    </row>
    <row r="1545" spans="1:7" hidden="1" x14ac:dyDescent="0.3">
      <c r="A1545">
        <v>2020</v>
      </c>
      <c r="B1545" t="s">
        <v>7</v>
      </c>
      <c r="C1545" t="s">
        <v>57</v>
      </c>
      <c r="D1545" t="s">
        <v>20</v>
      </c>
      <c r="E1545">
        <v>1975</v>
      </c>
      <c r="F1545">
        <v>1.1220000000000001</v>
      </c>
      <c r="G1545" t="s">
        <v>16</v>
      </c>
    </row>
    <row r="1546" spans="1:7" hidden="1" x14ac:dyDescent="0.3">
      <c r="A1546">
        <v>2020</v>
      </c>
      <c r="B1546" t="s">
        <v>7</v>
      </c>
      <c r="C1546" t="s">
        <v>57</v>
      </c>
      <c r="D1546" t="s">
        <v>20</v>
      </c>
      <c r="E1546">
        <v>1985</v>
      </c>
      <c r="F1546">
        <v>0.27700000000000002</v>
      </c>
      <c r="G1546" t="s">
        <v>16</v>
      </c>
    </row>
    <row r="1547" spans="1:7" hidden="1" x14ac:dyDescent="0.3">
      <c r="A1547">
        <v>2020</v>
      </c>
      <c r="B1547" t="s">
        <v>7</v>
      </c>
      <c r="C1547" t="s">
        <v>57</v>
      </c>
      <c r="D1547" t="s">
        <v>20</v>
      </c>
      <c r="E1547">
        <v>1996</v>
      </c>
      <c r="F1547">
        <v>0.17499999999999999</v>
      </c>
      <c r="G1547" t="s">
        <v>16</v>
      </c>
    </row>
    <row r="1548" spans="1:7" hidden="1" x14ac:dyDescent="0.3">
      <c r="A1548">
        <v>2020</v>
      </c>
      <c r="B1548" t="s">
        <v>7</v>
      </c>
      <c r="C1548" t="s">
        <v>57</v>
      </c>
      <c r="D1548" t="s">
        <v>20</v>
      </c>
      <c r="E1548">
        <v>2003</v>
      </c>
      <c r="F1548">
        <v>5.8000000000000003E-2</v>
      </c>
      <c r="G1548" t="s">
        <v>11</v>
      </c>
    </row>
    <row r="1549" spans="1:7" hidden="1" x14ac:dyDescent="0.3">
      <c r="A1549">
        <v>2020</v>
      </c>
      <c r="B1549" t="s">
        <v>7</v>
      </c>
      <c r="C1549" t="s">
        <v>57</v>
      </c>
      <c r="D1549" t="s">
        <v>20</v>
      </c>
      <c r="E1549">
        <v>2007</v>
      </c>
      <c r="F1549">
        <v>3.7999999999999999E-2</v>
      </c>
      <c r="G1549" t="s">
        <v>11</v>
      </c>
    </row>
    <row r="1550" spans="1:7" hidden="1" x14ac:dyDescent="0.3">
      <c r="A1550">
        <v>2020</v>
      </c>
      <c r="B1550" t="s">
        <v>7</v>
      </c>
      <c r="C1550" t="s">
        <v>57</v>
      </c>
      <c r="D1550" t="s">
        <v>20</v>
      </c>
      <c r="E1550">
        <v>2011</v>
      </c>
      <c r="F1550">
        <v>3.7999999999999999E-2</v>
      </c>
      <c r="G1550" t="s">
        <v>11</v>
      </c>
    </row>
    <row r="1551" spans="1:7" hidden="1" x14ac:dyDescent="0.3">
      <c r="A1551">
        <v>2020</v>
      </c>
      <c r="B1551" t="s">
        <v>7</v>
      </c>
      <c r="C1551" t="s">
        <v>57</v>
      </c>
      <c r="D1551" t="s">
        <v>20</v>
      </c>
      <c r="E1551">
        <v>2015</v>
      </c>
      <c r="F1551">
        <v>2.9000000000000001E-2</v>
      </c>
      <c r="G1551" t="s">
        <v>11</v>
      </c>
    </row>
    <row r="1552" spans="1:7" hidden="1" x14ac:dyDescent="0.3">
      <c r="A1552">
        <v>2020</v>
      </c>
      <c r="B1552" t="s">
        <v>7</v>
      </c>
      <c r="C1552" t="s">
        <v>57</v>
      </c>
      <c r="D1552" t="s">
        <v>20</v>
      </c>
      <c r="E1552">
        <v>2017</v>
      </c>
      <c r="F1552">
        <v>2.9000000000000001E-2</v>
      </c>
      <c r="G1552" t="s">
        <v>14</v>
      </c>
    </row>
    <row r="1553" spans="1:7" hidden="1" x14ac:dyDescent="0.3">
      <c r="A1553">
        <v>2020</v>
      </c>
      <c r="B1553" t="s">
        <v>7</v>
      </c>
      <c r="C1553" t="s">
        <v>57</v>
      </c>
      <c r="D1553" t="s">
        <v>20</v>
      </c>
      <c r="E1553">
        <v>2020</v>
      </c>
      <c r="F1553">
        <v>0.01</v>
      </c>
      <c r="G1553" t="s">
        <v>14</v>
      </c>
    </row>
    <row r="1554" spans="1:7" hidden="1" x14ac:dyDescent="0.3">
      <c r="A1554">
        <v>2020</v>
      </c>
      <c r="B1554" t="s">
        <v>7</v>
      </c>
      <c r="C1554" t="s">
        <v>57</v>
      </c>
      <c r="D1554" t="s">
        <v>20</v>
      </c>
      <c r="E1554" t="s">
        <v>18</v>
      </c>
      <c r="F1554">
        <v>0.01</v>
      </c>
      <c r="G1554" t="s">
        <v>19</v>
      </c>
    </row>
    <row r="1555" spans="1:7" hidden="1" x14ac:dyDescent="0.3">
      <c r="A1555">
        <v>2020</v>
      </c>
      <c r="B1555" t="s">
        <v>7</v>
      </c>
      <c r="C1555" t="s">
        <v>57</v>
      </c>
      <c r="D1555" t="s">
        <v>21</v>
      </c>
      <c r="E1555">
        <v>1975</v>
      </c>
      <c r="F1555">
        <v>5.141</v>
      </c>
      <c r="G1555" t="s">
        <v>16</v>
      </c>
    </row>
    <row r="1556" spans="1:7" hidden="1" x14ac:dyDescent="0.3">
      <c r="A1556">
        <v>2020</v>
      </c>
      <c r="B1556" t="s">
        <v>7</v>
      </c>
      <c r="C1556" t="s">
        <v>57</v>
      </c>
      <c r="D1556" t="s">
        <v>21</v>
      </c>
      <c r="E1556">
        <v>1985</v>
      </c>
      <c r="F1556">
        <v>1.244</v>
      </c>
      <c r="G1556" t="s">
        <v>16</v>
      </c>
    </row>
    <row r="1557" spans="1:7" hidden="1" x14ac:dyDescent="0.3">
      <c r="A1557">
        <v>2020</v>
      </c>
      <c r="B1557" t="s">
        <v>7</v>
      </c>
      <c r="C1557" t="s">
        <v>57</v>
      </c>
      <c r="D1557" t="s">
        <v>21</v>
      </c>
      <c r="E1557">
        <v>1996</v>
      </c>
      <c r="F1557">
        <v>0.80300000000000005</v>
      </c>
      <c r="G1557" t="s">
        <v>16</v>
      </c>
    </row>
    <row r="1558" spans="1:7" hidden="1" x14ac:dyDescent="0.3">
      <c r="A1558">
        <v>2020</v>
      </c>
      <c r="B1558" t="s">
        <v>7</v>
      </c>
      <c r="C1558" t="s">
        <v>57</v>
      </c>
      <c r="D1558" t="s">
        <v>21</v>
      </c>
      <c r="E1558">
        <v>2003</v>
      </c>
      <c r="F1558">
        <v>0.246</v>
      </c>
      <c r="G1558" t="s">
        <v>11</v>
      </c>
    </row>
    <row r="1559" spans="1:7" hidden="1" x14ac:dyDescent="0.3">
      <c r="A1559">
        <v>2020</v>
      </c>
      <c r="B1559" t="s">
        <v>7</v>
      </c>
      <c r="C1559" t="s">
        <v>57</v>
      </c>
      <c r="D1559" t="s">
        <v>21</v>
      </c>
      <c r="E1559">
        <v>2007</v>
      </c>
      <c r="F1559">
        <v>0.192</v>
      </c>
      <c r="G1559" t="s">
        <v>11</v>
      </c>
    </row>
    <row r="1560" spans="1:7" hidden="1" x14ac:dyDescent="0.3">
      <c r="A1560">
        <v>2020</v>
      </c>
      <c r="B1560" t="s">
        <v>7</v>
      </c>
      <c r="C1560" t="s">
        <v>57</v>
      </c>
      <c r="D1560" t="s">
        <v>21</v>
      </c>
      <c r="E1560">
        <v>2011</v>
      </c>
      <c r="F1560">
        <v>0.192</v>
      </c>
      <c r="G1560" t="s">
        <v>11</v>
      </c>
    </row>
    <row r="1561" spans="1:7" hidden="1" x14ac:dyDescent="0.3">
      <c r="A1561">
        <v>2020</v>
      </c>
      <c r="B1561" t="s">
        <v>7</v>
      </c>
      <c r="C1561" t="s">
        <v>57</v>
      </c>
      <c r="D1561" t="s">
        <v>21</v>
      </c>
      <c r="E1561">
        <v>2015</v>
      </c>
      <c r="F1561">
        <v>0.14399999999999999</v>
      </c>
      <c r="G1561" t="s">
        <v>11</v>
      </c>
    </row>
    <row r="1562" spans="1:7" hidden="1" x14ac:dyDescent="0.3">
      <c r="A1562">
        <v>2020</v>
      </c>
      <c r="B1562" t="s">
        <v>7</v>
      </c>
      <c r="C1562" t="s">
        <v>57</v>
      </c>
      <c r="D1562" t="s">
        <v>21</v>
      </c>
      <c r="E1562">
        <v>2017</v>
      </c>
      <c r="F1562">
        <v>0.14399999999999999</v>
      </c>
      <c r="G1562" t="s">
        <v>14</v>
      </c>
    </row>
    <row r="1563" spans="1:7" hidden="1" x14ac:dyDescent="0.3">
      <c r="A1563">
        <v>2020</v>
      </c>
      <c r="B1563" t="s">
        <v>7</v>
      </c>
      <c r="C1563" t="s">
        <v>57</v>
      </c>
      <c r="D1563" t="s">
        <v>21</v>
      </c>
      <c r="E1563">
        <v>2020</v>
      </c>
      <c r="F1563">
        <v>4.8000000000000001E-2</v>
      </c>
      <c r="G1563" t="s">
        <v>14</v>
      </c>
    </row>
    <row r="1564" spans="1:7" hidden="1" x14ac:dyDescent="0.3">
      <c r="A1564">
        <v>2020</v>
      </c>
      <c r="B1564" t="s">
        <v>7</v>
      </c>
      <c r="C1564" t="s">
        <v>57</v>
      </c>
      <c r="D1564" t="s">
        <v>21</v>
      </c>
      <c r="E1564" t="s">
        <v>18</v>
      </c>
      <c r="F1564">
        <v>4.8000000000000001E-2</v>
      </c>
      <c r="G1564" t="s">
        <v>19</v>
      </c>
    </row>
    <row r="1565" spans="1:7" hidden="1" x14ac:dyDescent="0.3">
      <c r="A1565">
        <v>2020</v>
      </c>
      <c r="B1565" t="s">
        <v>7</v>
      </c>
      <c r="C1565" t="s">
        <v>57</v>
      </c>
      <c r="D1565" t="s">
        <v>22</v>
      </c>
      <c r="E1565">
        <v>1975</v>
      </c>
      <c r="F1565">
        <v>2.173</v>
      </c>
      <c r="G1565" t="s">
        <v>16</v>
      </c>
    </row>
    <row r="1566" spans="1:7" hidden="1" x14ac:dyDescent="0.3">
      <c r="A1566">
        <v>2020</v>
      </c>
      <c r="B1566" t="s">
        <v>7</v>
      </c>
      <c r="C1566" t="s">
        <v>57</v>
      </c>
      <c r="D1566" t="s">
        <v>22</v>
      </c>
      <c r="E1566">
        <v>1985</v>
      </c>
      <c r="F1566">
        <v>0.59599999999999997</v>
      </c>
      <c r="G1566" t="s">
        <v>16</v>
      </c>
    </row>
    <row r="1567" spans="1:7" hidden="1" x14ac:dyDescent="0.3">
      <c r="A1567">
        <v>2020</v>
      </c>
      <c r="B1567" t="s">
        <v>7</v>
      </c>
      <c r="C1567" t="s">
        <v>57</v>
      </c>
      <c r="D1567" t="s">
        <v>22</v>
      </c>
      <c r="E1567">
        <v>1996</v>
      </c>
      <c r="F1567">
        <v>0.378</v>
      </c>
      <c r="G1567" t="s">
        <v>16</v>
      </c>
    </row>
    <row r="1568" spans="1:7" hidden="1" x14ac:dyDescent="0.3">
      <c r="A1568">
        <v>2020</v>
      </c>
      <c r="B1568" t="s">
        <v>7</v>
      </c>
      <c r="C1568" t="s">
        <v>57</v>
      </c>
      <c r="D1568" t="s">
        <v>22</v>
      </c>
      <c r="E1568">
        <v>2003</v>
      </c>
      <c r="F1568">
        <v>0.13100000000000001</v>
      </c>
      <c r="G1568" t="s">
        <v>11</v>
      </c>
    </row>
    <row r="1569" spans="1:7" hidden="1" x14ac:dyDescent="0.3">
      <c r="A1569">
        <v>2020</v>
      </c>
      <c r="B1569" t="s">
        <v>7</v>
      </c>
      <c r="C1569" t="s">
        <v>57</v>
      </c>
      <c r="D1569" t="s">
        <v>22</v>
      </c>
      <c r="E1569">
        <v>2007</v>
      </c>
      <c r="F1569">
        <v>7.6999999999999999E-2</v>
      </c>
      <c r="G1569" t="s">
        <v>11</v>
      </c>
    </row>
    <row r="1570" spans="1:7" hidden="1" x14ac:dyDescent="0.3">
      <c r="A1570">
        <v>2020</v>
      </c>
      <c r="B1570" t="s">
        <v>7</v>
      </c>
      <c r="C1570" t="s">
        <v>57</v>
      </c>
      <c r="D1570" t="s">
        <v>22</v>
      </c>
      <c r="E1570">
        <v>2011</v>
      </c>
      <c r="F1570">
        <v>7.6999999999999999E-2</v>
      </c>
      <c r="G1570" t="s">
        <v>11</v>
      </c>
    </row>
    <row r="1571" spans="1:7" hidden="1" x14ac:dyDescent="0.3">
      <c r="A1571">
        <v>2020</v>
      </c>
      <c r="B1571" t="s">
        <v>7</v>
      </c>
      <c r="C1571" t="s">
        <v>57</v>
      </c>
      <c r="D1571" t="s">
        <v>22</v>
      </c>
      <c r="E1571">
        <v>2015</v>
      </c>
      <c r="F1571">
        <v>5.8000000000000003E-2</v>
      </c>
      <c r="G1571" t="s">
        <v>11</v>
      </c>
    </row>
    <row r="1572" spans="1:7" hidden="1" x14ac:dyDescent="0.3">
      <c r="A1572">
        <v>2020</v>
      </c>
      <c r="B1572" t="s">
        <v>7</v>
      </c>
      <c r="C1572" t="s">
        <v>57</v>
      </c>
      <c r="D1572" t="s">
        <v>22</v>
      </c>
      <c r="E1572">
        <v>2017</v>
      </c>
      <c r="F1572">
        <v>5.8000000000000003E-2</v>
      </c>
      <c r="G1572" t="s">
        <v>14</v>
      </c>
    </row>
    <row r="1573" spans="1:7" hidden="1" x14ac:dyDescent="0.3">
      <c r="A1573">
        <v>2020</v>
      </c>
      <c r="B1573" t="s">
        <v>7</v>
      </c>
      <c r="C1573" t="s">
        <v>57</v>
      </c>
      <c r="D1573" t="s">
        <v>22</v>
      </c>
      <c r="E1573">
        <v>2020</v>
      </c>
      <c r="F1573">
        <v>1.9E-2</v>
      </c>
      <c r="G1573" t="s">
        <v>14</v>
      </c>
    </row>
    <row r="1574" spans="1:7" hidden="1" x14ac:dyDescent="0.3">
      <c r="A1574">
        <v>2020</v>
      </c>
      <c r="B1574" t="s">
        <v>7</v>
      </c>
      <c r="C1574" t="s">
        <v>57</v>
      </c>
      <c r="D1574" t="s">
        <v>22</v>
      </c>
      <c r="E1574" t="s">
        <v>18</v>
      </c>
      <c r="F1574">
        <v>1.9E-2</v>
      </c>
      <c r="G1574" t="s">
        <v>19</v>
      </c>
    </row>
    <row r="1575" spans="1:7" hidden="1" x14ac:dyDescent="0.3">
      <c r="A1575">
        <v>2020</v>
      </c>
      <c r="B1575" t="s">
        <v>7</v>
      </c>
      <c r="C1575" t="s">
        <v>57</v>
      </c>
      <c r="D1575" t="s">
        <v>23</v>
      </c>
      <c r="E1575">
        <v>1975</v>
      </c>
      <c r="F1575">
        <v>0.42699999999999999</v>
      </c>
      <c r="G1575" t="s">
        <v>16</v>
      </c>
    </row>
    <row r="1576" spans="1:7" hidden="1" x14ac:dyDescent="0.3">
      <c r="A1576">
        <v>2020</v>
      </c>
      <c r="B1576" t="s">
        <v>7</v>
      </c>
      <c r="C1576" t="s">
        <v>57</v>
      </c>
      <c r="D1576" t="s">
        <v>23</v>
      </c>
      <c r="E1576">
        <v>1985</v>
      </c>
      <c r="F1576">
        <v>0.11700000000000001</v>
      </c>
      <c r="G1576" t="s">
        <v>16</v>
      </c>
    </row>
    <row r="1577" spans="1:7" hidden="1" x14ac:dyDescent="0.3">
      <c r="A1577">
        <v>2020</v>
      </c>
      <c r="B1577" t="s">
        <v>7</v>
      </c>
      <c r="C1577" t="s">
        <v>57</v>
      </c>
      <c r="D1577" t="s">
        <v>23</v>
      </c>
      <c r="E1577">
        <v>1996</v>
      </c>
      <c r="F1577">
        <v>7.3999999999999996E-2</v>
      </c>
      <c r="G1577" t="s">
        <v>16</v>
      </c>
    </row>
    <row r="1578" spans="1:7" hidden="1" x14ac:dyDescent="0.3">
      <c r="A1578">
        <v>2020</v>
      </c>
      <c r="B1578" t="s">
        <v>7</v>
      </c>
      <c r="C1578" t="s">
        <v>57</v>
      </c>
      <c r="D1578" t="s">
        <v>23</v>
      </c>
      <c r="E1578">
        <v>2003</v>
      </c>
      <c r="F1578">
        <v>2.5999999999999999E-2</v>
      </c>
      <c r="G1578" t="s">
        <v>11</v>
      </c>
    </row>
    <row r="1579" spans="1:7" hidden="1" x14ac:dyDescent="0.3">
      <c r="A1579">
        <v>2020</v>
      </c>
      <c r="B1579" t="s">
        <v>7</v>
      </c>
      <c r="C1579" t="s">
        <v>57</v>
      </c>
      <c r="D1579" t="s">
        <v>23</v>
      </c>
      <c r="E1579">
        <v>2007</v>
      </c>
      <c r="F1579">
        <v>1.4999999999999999E-2</v>
      </c>
      <c r="G1579" t="s">
        <v>11</v>
      </c>
    </row>
    <row r="1580" spans="1:7" hidden="1" x14ac:dyDescent="0.3">
      <c r="A1580">
        <v>2020</v>
      </c>
      <c r="B1580" t="s">
        <v>7</v>
      </c>
      <c r="C1580" t="s">
        <v>57</v>
      </c>
      <c r="D1580" t="s">
        <v>23</v>
      </c>
      <c r="E1580">
        <v>2011</v>
      </c>
      <c r="F1580">
        <v>1.4999999999999999E-2</v>
      </c>
      <c r="G1580" t="s">
        <v>11</v>
      </c>
    </row>
    <row r="1581" spans="1:7" hidden="1" x14ac:dyDescent="0.3">
      <c r="A1581">
        <v>2020</v>
      </c>
      <c r="B1581" t="s">
        <v>7</v>
      </c>
      <c r="C1581" t="s">
        <v>57</v>
      </c>
      <c r="D1581" t="s">
        <v>23</v>
      </c>
      <c r="E1581">
        <v>2015</v>
      </c>
      <c r="F1581">
        <v>1.0999999999999999E-2</v>
      </c>
      <c r="G1581" t="s">
        <v>11</v>
      </c>
    </row>
    <row r="1582" spans="1:7" hidden="1" x14ac:dyDescent="0.3">
      <c r="A1582">
        <v>2020</v>
      </c>
      <c r="B1582" t="s">
        <v>7</v>
      </c>
      <c r="C1582" t="s">
        <v>57</v>
      </c>
      <c r="D1582" t="s">
        <v>23</v>
      </c>
      <c r="E1582">
        <v>2017</v>
      </c>
      <c r="F1582">
        <v>1.0999999999999999E-2</v>
      </c>
      <c r="G1582" t="s">
        <v>14</v>
      </c>
    </row>
    <row r="1583" spans="1:7" hidden="1" x14ac:dyDescent="0.3">
      <c r="A1583">
        <v>2020</v>
      </c>
      <c r="B1583" t="s">
        <v>7</v>
      </c>
      <c r="C1583" t="s">
        <v>57</v>
      </c>
      <c r="D1583" t="s">
        <v>23</v>
      </c>
      <c r="E1583">
        <v>2020</v>
      </c>
      <c r="F1583">
        <v>4.0000000000000001E-3</v>
      </c>
      <c r="G1583" t="s">
        <v>14</v>
      </c>
    </row>
    <row r="1584" spans="1:7" hidden="1" x14ac:dyDescent="0.3">
      <c r="A1584">
        <v>2020</v>
      </c>
      <c r="B1584" t="s">
        <v>7</v>
      </c>
      <c r="C1584" t="s">
        <v>57</v>
      </c>
      <c r="D1584" t="s">
        <v>23</v>
      </c>
      <c r="E1584" t="s">
        <v>18</v>
      </c>
      <c r="F1584">
        <v>4.0000000000000001E-3</v>
      </c>
      <c r="G1584" t="s">
        <v>19</v>
      </c>
    </row>
    <row r="1585" spans="1:7" hidden="1" x14ac:dyDescent="0.3">
      <c r="A1585">
        <v>2020</v>
      </c>
      <c r="B1585" t="s">
        <v>7</v>
      </c>
      <c r="C1585" t="s">
        <v>57</v>
      </c>
      <c r="D1585" t="s">
        <v>24</v>
      </c>
      <c r="E1585">
        <v>1975</v>
      </c>
      <c r="F1585">
        <v>0.94799999999999995</v>
      </c>
      <c r="G1585" t="s">
        <v>16</v>
      </c>
    </row>
    <row r="1586" spans="1:7" hidden="1" x14ac:dyDescent="0.3">
      <c r="A1586">
        <v>2020</v>
      </c>
      <c r="B1586" t="s">
        <v>7</v>
      </c>
      <c r="C1586" t="s">
        <v>57</v>
      </c>
      <c r="D1586" t="s">
        <v>24</v>
      </c>
      <c r="E1586">
        <v>1985</v>
      </c>
      <c r="F1586">
        <v>0.254</v>
      </c>
      <c r="G1586" t="s">
        <v>16</v>
      </c>
    </row>
    <row r="1587" spans="1:7" hidden="1" x14ac:dyDescent="0.3">
      <c r="A1587">
        <v>2020</v>
      </c>
      <c r="B1587" t="s">
        <v>7</v>
      </c>
      <c r="C1587" t="s">
        <v>57</v>
      </c>
      <c r="D1587" t="s">
        <v>24</v>
      </c>
      <c r="E1587">
        <v>1996</v>
      </c>
      <c r="F1587">
        <v>0.17199999999999999</v>
      </c>
      <c r="G1587" t="s">
        <v>16</v>
      </c>
    </row>
    <row r="1588" spans="1:7" hidden="1" x14ac:dyDescent="0.3">
      <c r="A1588">
        <v>2020</v>
      </c>
      <c r="B1588" t="s">
        <v>7</v>
      </c>
      <c r="C1588" t="s">
        <v>57</v>
      </c>
      <c r="D1588" t="s">
        <v>24</v>
      </c>
      <c r="E1588">
        <v>2003</v>
      </c>
      <c r="F1588">
        <v>7.1999999999999995E-2</v>
      </c>
      <c r="G1588" t="s">
        <v>11</v>
      </c>
    </row>
    <row r="1589" spans="1:7" hidden="1" x14ac:dyDescent="0.3">
      <c r="A1589">
        <v>2020</v>
      </c>
      <c r="B1589" t="s">
        <v>7</v>
      </c>
      <c r="C1589" t="s">
        <v>57</v>
      </c>
      <c r="D1589" t="s">
        <v>24</v>
      </c>
      <c r="E1589">
        <v>2007</v>
      </c>
      <c r="F1589">
        <v>3.9E-2</v>
      </c>
      <c r="G1589" t="s">
        <v>11</v>
      </c>
    </row>
    <row r="1590" spans="1:7" hidden="1" x14ac:dyDescent="0.3">
      <c r="A1590">
        <v>2020</v>
      </c>
      <c r="B1590" t="s">
        <v>7</v>
      </c>
      <c r="C1590" t="s">
        <v>57</v>
      </c>
      <c r="D1590" t="s">
        <v>24</v>
      </c>
      <c r="E1590">
        <v>2011</v>
      </c>
      <c r="F1590">
        <v>3.9E-2</v>
      </c>
      <c r="G1590" t="s">
        <v>11</v>
      </c>
    </row>
    <row r="1591" spans="1:7" hidden="1" x14ac:dyDescent="0.3">
      <c r="A1591">
        <v>2020</v>
      </c>
      <c r="B1591" t="s">
        <v>7</v>
      </c>
      <c r="C1591" t="s">
        <v>57</v>
      </c>
      <c r="D1591" t="s">
        <v>24</v>
      </c>
      <c r="E1591">
        <v>2015</v>
      </c>
      <c r="F1591">
        <v>0.03</v>
      </c>
      <c r="G1591" t="s">
        <v>11</v>
      </c>
    </row>
    <row r="1592" spans="1:7" hidden="1" x14ac:dyDescent="0.3">
      <c r="A1592">
        <v>2020</v>
      </c>
      <c r="B1592" t="s">
        <v>7</v>
      </c>
      <c r="C1592" t="s">
        <v>57</v>
      </c>
      <c r="D1592" t="s">
        <v>24</v>
      </c>
      <c r="E1592">
        <v>2017</v>
      </c>
      <c r="F1592">
        <v>0.03</v>
      </c>
      <c r="G1592" t="s">
        <v>14</v>
      </c>
    </row>
    <row r="1593" spans="1:7" hidden="1" x14ac:dyDescent="0.3">
      <c r="A1593">
        <v>2020</v>
      </c>
      <c r="B1593" t="s">
        <v>7</v>
      </c>
      <c r="C1593" t="s">
        <v>57</v>
      </c>
      <c r="D1593" t="s">
        <v>24</v>
      </c>
      <c r="E1593">
        <v>2020</v>
      </c>
      <c r="F1593">
        <v>0.01</v>
      </c>
      <c r="G1593" t="s">
        <v>14</v>
      </c>
    </row>
    <row r="1594" spans="1:7" hidden="1" x14ac:dyDescent="0.3">
      <c r="A1594">
        <v>2020</v>
      </c>
      <c r="B1594" t="s">
        <v>7</v>
      </c>
      <c r="C1594" t="s">
        <v>57</v>
      </c>
      <c r="D1594" t="s">
        <v>24</v>
      </c>
      <c r="E1594" t="s">
        <v>18</v>
      </c>
      <c r="F1594">
        <v>0.01</v>
      </c>
      <c r="G1594" t="s">
        <v>19</v>
      </c>
    </row>
    <row r="1595" spans="1:7" hidden="1" x14ac:dyDescent="0.3">
      <c r="A1595">
        <v>2020</v>
      </c>
      <c r="B1595" t="s">
        <v>7</v>
      </c>
      <c r="C1595" t="s">
        <v>57</v>
      </c>
      <c r="D1595" t="s">
        <v>25</v>
      </c>
      <c r="E1595">
        <v>1975</v>
      </c>
      <c r="F1595">
        <v>3.2610000000000001</v>
      </c>
      <c r="G1595" t="s">
        <v>16</v>
      </c>
    </row>
    <row r="1596" spans="1:7" hidden="1" x14ac:dyDescent="0.3">
      <c r="A1596">
        <v>2020</v>
      </c>
      <c r="B1596" t="s">
        <v>7</v>
      </c>
      <c r="C1596" t="s">
        <v>57</v>
      </c>
      <c r="D1596" t="s">
        <v>25</v>
      </c>
      <c r="E1596">
        <v>1985</v>
      </c>
      <c r="F1596">
        <v>0.85699999999999998</v>
      </c>
      <c r="G1596" t="s">
        <v>16</v>
      </c>
    </row>
    <row r="1597" spans="1:7" hidden="1" x14ac:dyDescent="0.3">
      <c r="A1597">
        <v>2020</v>
      </c>
      <c r="B1597" t="s">
        <v>7</v>
      </c>
      <c r="C1597" t="s">
        <v>57</v>
      </c>
      <c r="D1597" t="s">
        <v>25</v>
      </c>
      <c r="E1597">
        <v>1996</v>
      </c>
      <c r="F1597">
        <v>0.59899999999999998</v>
      </c>
      <c r="G1597" t="s">
        <v>16</v>
      </c>
    </row>
    <row r="1598" spans="1:7" hidden="1" x14ac:dyDescent="0.3">
      <c r="A1598">
        <v>2020</v>
      </c>
      <c r="B1598" t="s">
        <v>7</v>
      </c>
      <c r="C1598" t="s">
        <v>57</v>
      </c>
      <c r="D1598" t="s">
        <v>25</v>
      </c>
      <c r="E1598">
        <v>2003</v>
      </c>
      <c r="F1598">
        <v>0.27700000000000002</v>
      </c>
      <c r="G1598" t="s">
        <v>11</v>
      </c>
    </row>
    <row r="1599" spans="1:7" hidden="1" x14ac:dyDescent="0.3">
      <c r="A1599">
        <v>2020</v>
      </c>
      <c r="B1599" t="s">
        <v>7</v>
      </c>
      <c r="C1599" t="s">
        <v>57</v>
      </c>
      <c r="D1599" t="s">
        <v>25</v>
      </c>
      <c r="E1599">
        <v>2007</v>
      </c>
      <c r="F1599">
        <v>0.13900000000000001</v>
      </c>
      <c r="G1599" t="s">
        <v>11</v>
      </c>
    </row>
    <row r="1600" spans="1:7" hidden="1" x14ac:dyDescent="0.3">
      <c r="A1600">
        <v>2020</v>
      </c>
      <c r="B1600" t="s">
        <v>7</v>
      </c>
      <c r="C1600" t="s">
        <v>57</v>
      </c>
      <c r="D1600" t="s">
        <v>25</v>
      </c>
      <c r="E1600">
        <v>2011</v>
      </c>
      <c r="F1600">
        <v>0.13900000000000001</v>
      </c>
      <c r="G1600" t="s">
        <v>11</v>
      </c>
    </row>
    <row r="1601" spans="1:7" hidden="1" x14ac:dyDescent="0.3">
      <c r="A1601">
        <v>2020</v>
      </c>
      <c r="B1601" t="s">
        <v>7</v>
      </c>
      <c r="C1601" t="s">
        <v>57</v>
      </c>
      <c r="D1601" t="s">
        <v>25</v>
      </c>
      <c r="E1601">
        <v>2015</v>
      </c>
      <c r="F1601">
        <v>0.104</v>
      </c>
      <c r="G1601" t="s">
        <v>11</v>
      </c>
    </row>
    <row r="1602" spans="1:7" hidden="1" x14ac:dyDescent="0.3">
      <c r="A1602">
        <v>2020</v>
      </c>
      <c r="B1602" t="s">
        <v>7</v>
      </c>
      <c r="C1602" t="s">
        <v>57</v>
      </c>
      <c r="D1602" t="s">
        <v>25</v>
      </c>
      <c r="E1602">
        <v>2017</v>
      </c>
      <c r="F1602">
        <v>0.104</v>
      </c>
      <c r="G1602" t="s">
        <v>14</v>
      </c>
    </row>
    <row r="1603" spans="1:7" hidden="1" x14ac:dyDescent="0.3">
      <c r="A1603">
        <v>2020</v>
      </c>
      <c r="B1603" t="s">
        <v>7</v>
      </c>
      <c r="C1603" t="s">
        <v>57</v>
      </c>
      <c r="D1603" t="s">
        <v>25</v>
      </c>
      <c r="E1603">
        <v>2020</v>
      </c>
      <c r="F1603">
        <v>3.5000000000000003E-2</v>
      </c>
      <c r="G1603" t="s">
        <v>14</v>
      </c>
    </row>
    <row r="1604" spans="1:7" hidden="1" x14ac:dyDescent="0.3">
      <c r="A1604">
        <v>2020</v>
      </c>
      <c r="B1604" t="s">
        <v>7</v>
      </c>
      <c r="C1604" t="s">
        <v>57</v>
      </c>
      <c r="D1604" t="s">
        <v>25</v>
      </c>
      <c r="E1604" t="s">
        <v>18</v>
      </c>
      <c r="F1604">
        <v>3.5000000000000003E-2</v>
      </c>
      <c r="G1604" t="s">
        <v>19</v>
      </c>
    </row>
    <row r="1605" spans="1:7" hidden="1" x14ac:dyDescent="0.3">
      <c r="A1605">
        <v>2020</v>
      </c>
      <c r="B1605" t="s">
        <v>7</v>
      </c>
      <c r="C1605" t="s">
        <v>57</v>
      </c>
      <c r="D1605" t="s">
        <v>26</v>
      </c>
      <c r="E1605">
        <v>1975</v>
      </c>
      <c r="F1605">
        <v>2.1779999999999999</v>
      </c>
      <c r="G1605" t="s">
        <v>16</v>
      </c>
    </row>
    <row r="1606" spans="1:7" hidden="1" x14ac:dyDescent="0.3">
      <c r="A1606">
        <v>2020</v>
      </c>
      <c r="B1606" t="s">
        <v>7</v>
      </c>
      <c r="C1606" t="s">
        <v>57</v>
      </c>
      <c r="D1606" t="s">
        <v>26</v>
      </c>
      <c r="E1606">
        <v>1985</v>
      </c>
      <c r="F1606">
        <v>0.69199999999999995</v>
      </c>
      <c r="G1606" t="s">
        <v>16</v>
      </c>
    </row>
    <row r="1607" spans="1:7" hidden="1" x14ac:dyDescent="0.3">
      <c r="A1607">
        <v>2020</v>
      </c>
      <c r="B1607" t="s">
        <v>7</v>
      </c>
      <c r="C1607" t="s">
        <v>57</v>
      </c>
      <c r="D1607" t="s">
        <v>26</v>
      </c>
      <c r="E1607">
        <v>1996</v>
      </c>
      <c r="F1607">
        <v>0.45900000000000002</v>
      </c>
      <c r="G1607" t="s">
        <v>16</v>
      </c>
    </row>
    <row r="1608" spans="1:7" hidden="1" x14ac:dyDescent="0.3">
      <c r="A1608">
        <v>2020</v>
      </c>
      <c r="B1608" t="s">
        <v>7</v>
      </c>
      <c r="C1608" t="s">
        <v>57</v>
      </c>
      <c r="D1608" t="s">
        <v>26</v>
      </c>
      <c r="E1608">
        <v>2003</v>
      </c>
      <c r="F1608">
        <v>0.17100000000000001</v>
      </c>
      <c r="G1608" t="s">
        <v>11</v>
      </c>
    </row>
    <row r="1609" spans="1:7" hidden="1" x14ac:dyDescent="0.3">
      <c r="A1609">
        <v>2020</v>
      </c>
      <c r="B1609" t="s">
        <v>7</v>
      </c>
      <c r="C1609" t="s">
        <v>57</v>
      </c>
      <c r="D1609" t="s">
        <v>26</v>
      </c>
      <c r="E1609">
        <v>2007</v>
      </c>
      <c r="F1609">
        <v>9.6000000000000002E-2</v>
      </c>
      <c r="G1609" t="s">
        <v>11</v>
      </c>
    </row>
    <row r="1610" spans="1:7" hidden="1" x14ac:dyDescent="0.3">
      <c r="A1610">
        <v>2020</v>
      </c>
      <c r="B1610" t="s">
        <v>7</v>
      </c>
      <c r="C1610" t="s">
        <v>57</v>
      </c>
      <c r="D1610" t="s">
        <v>26</v>
      </c>
      <c r="E1610">
        <v>2011</v>
      </c>
      <c r="F1610">
        <v>9.6000000000000002E-2</v>
      </c>
      <c r="G1610" t="s">
        <v>11</v>
      </c>
    </row>
    <row r="1611" spans="1:7" hidden="1" x14ac:dyDescent="0.3">
      <c r="A1611">
        <v>2020</v>
      </c>
      <c r="B1611" t="s">
        <v>7</v>
      </c>
      <c r="C1611" t="s">
        <v>57</v>
      </c>
      <c r="D1611" t="s">
        <v>26</v>
      </c>
      <c r="E1611">
        <v>2015</v>
      </c>
      <c r="F1611">
        <v>7.1999999999999995E-2</v>
      </c>
      <c r="G1611" t="s">
        <v>11</v>
      </c>
    </row>
    <row r="1612" spans="1:7" hidden="1" x14ac:dyDescent="0.3">
      <c r="A1612">
        <v>2020</v>
      </c>
      <c r="B1612" t="s">
        <v>7</v>
      </c>
      <c r="C1612" t="s">
        <v>57</v>
      </c>
      <c r="D1612" t="s">
        <v>26</v>
      </c>
      <c r="E1612">
        <v>2017</v>
      </c>
      <c r="F1612">
        <v>7.1999999999999995E-2</v>
      </c>
      <c r="G1612" t="s">
        <v>14</v>
      </c>
    </row>
    <row r="1613" spans="1:7" hidden="1" x14ac:dyDescent="0.3">
      <c r="A1613">
        <v>2020</v>
      </c>
      <c r="B1613" t="s">
        <v>7</v>
      </c>
      <c r="C1613" t="s">
        <v>57</v>
      </c>
      <c r="D1613" t="s">
        <v>26</v>
      </c>
      <c r="E1613">
        <v>2020</v>
      </c>
      <c r="F1613">
        <v>2.4E-2</v>
      </c>
      <c r="G1613" t="s">
        <v>14</v>
      </c>
    </row>
    <row r="1614" spans="1:7" hidden="1" x14ac:dyDescent="0.3">
      <c r="A1614">
        <v>2020</v>
      </c>
      <c r="B1614" t="s">
        <v>7</v>
      </c>
      <c r="C1614" t="s">
        <v>57</v>
      </c>
      <c r="D1614" t="s">
        <v>26</v>
      </c>
      <c r="E1614" t="s">
        <v>18</v>
      </c>
      <c r="F1614">
        <v>2.4E-2</v>
      </c>
      <c r="G1614" t="s">
        <v>19</v>
      </c>
    </row>
    <row r="1615" spans="1:7" hidden="1" x14ac:dyDescent="0.3">
      <c r="A1615">
        <v>2020</v>
      </c>
      <c r="B1615" t="s">
        <v>7</v>
      </c>
      <c r="C1615" t="s">
        <v>57</v>
      </c>
      <c r="D1615" t="s">
        <v>27</v>
      </c>
      <c r="E1615">
        <v>1975</v>
      </c>
      <c r="F1615">
        <v>0.20799999999999999</v>
      </c>
      <c r="G1615" t="s">
        <v>16</v>
      </c>
    </row>
    <row r="1616" spans="1:7" hidden="1" x14ac:dyDescent="0.3">
      <c r="A1616">
        <v>2020</v>
      </c>
      <c r="B1616" t="s">
        <v>7</v>
      </c>
      <c r="C1616" t="s">
        <v>57</v>
      </c>
      <c r="D1616" t="s">
        <v>27</v>
      </c>
      <c r="E1616">
        <v>1985</v>
      </c>
      <c r="F1616">
        <v>4.5999999999999999E-2</v>
      </c>
      <c r="G1616" t="s">
        <v>16</v>
      </c>
    </row>
    <row r="1617" spans="1:7" hidden="1" x14ac:dyDescent="0.3">
      <c r="A1617">
        <v>2020</v>
      </c>
      <c r="B1617" t="s">
        <v>7</v>
      </c>
      <c r="C1617" t="s">
        <v>57</v>
      </c>
      <c r="D1617" t="s">
        <v>27</v>
      </c>
      <c r="E1617">
        <v>1996</v>
      </c>
      <c r="F1617">
        <v>0.03</v>
      </c>
      <c r="G1617" t="s">
        <v>16</v>
      </c>
    </row>
    <row r="1618" spans="1:7" hidden="1" x14ac:dyDescent="0.3">
      <c r="A1618">
        <v>2020</v>
      </c>
      <c r="B1618" t="s">
        <v>7</v>
      </c>
      <c r="C1618" t="s">
        <v>57</v>
      </c>
      <c r="D1618" t="s">
        <v>27</v>
      </c>
      <c r="E1618">
        <v>2003</v>
      </c>
      <c r="F1618">
        <v>1.2E-2</v>
      </c>
      <c r="G1618" t="s">
        <v>11</v>
      </c>
    </row>
    <row r="1619" spans="1:7" hidden="1" x14ac:dyDescent="0.3">
      <c r="A1619">
        <v>2020</v>
      </c>
      <c r="B1619" t="s">
        <v>7</v>
      </c>
      <c r="C1619" t="s">
        <v>57</v>
      </c>
      <c r="D1619" t="s">
        <v>27</v>
      </c>
      <c r="E1619">
        <v>2007</v>
      </c>
      <c r="F1619">
        <v>7.0000000000000001E-3</v>
      </c>
      <c r="G1619" t="s">
        <v>11</v>
      </c>
    </row>
    <row r="1620" spans="1:7" hidden="1" x14ac:dyDescent="0.3">
      <c r="A1620">
        <v>2020</v>
      </c>
      <c r="B1620" t="s">
        <v>7</v>
      </c>
      <c r="C1620" t="s">
        <v>57</v>
      </c>
      <c r="D1620" t="s">
        <v>27</v>
      </c>
      <c r="E1620">
        <v>2011</v>
      </c>
      <c r="F1620">
        <v>7.0000000000000001E-3</v>
      </c>
      <c r="G1620" t="s">
        <v>11</v>
      </c>
    </row>
    <row r="1621" spans="1:7" hidden="1" x14ac:dyDescent="0.3">
      <c r="A1621">
        <v>2020</v>
      </c>
      <c r="B1621" t="s">
        <v>7</v>
      </c>
      <c r="C1621" t="s">
        <v>57</v>
      </c>
      <c r="D1621" t="s">
        <v>27</v>
      </c>
      <c r="E1621">
        <v>2015</v>
      </c>
      <c r="F1621">
        <v>5.0000000000000001E-3</v>
      </c>
      <c r="G1621" t="s">
        <v>11</v>
      </c>
    </row>
    <row r="1622" spans="1:7" hidden="1" x14ac:dyDescent="0.3">
      <c r="A1622">
        <v>2020</v>
      </c>
      <c r="B1622" t="s">
        <v>7</v>
      </c>
      <c r="C1622" t="s">
        <v>57</v>
      </c>
      <c r="D1622" t="s">
        <v>27</v>
      </c>
      <c r="E1622">
        <v>2017</v>
      </c>
      <c r="F1622">
        <v>5.0000000000000001E-3</v>
      </c>
      <c r="G1622" t="s">
        <v>14</v>
      </c>
    </row>
    <row r="1623" spans="1:7" hidden="1" x14ac:dyDescent="0.3">
      <c r="A1623">
        <v>2020</v>
      </c>
      <c r="B1623" t="s">
        <v>7</v>
      </c>
      <c r="C1623" t="s">
        <v>57</v>
      </c>
      <c r="D1623" t="s">
        <v>27</v>
      </c>
      <c r="E1623">
        <v>2020</v>
      </c>
      <c r="F1623">
        <v>2E-3</v>
      </c>
      <c r="G1623" t="s">
        <v>14</v>
      </c>
    </row>
    <row r="1624" spans="1:7" hidden="1" x14ac:dyDescent="0.3">
      <c r="A1624">
        <v>2020</v>
      </c>
      <c r="B1624" t="s">
        <v>7</v>
      </c>
      <c r="C1624" t="s">
        <v>57</v>
      </c>
      <c r="D1624" t="s">
        <v>27</v>
      </c>
      <c r="E1624" t="s">
        <v>18</v>
      </c>
      <c r="F1624">
        <v>2E-3</v>
      </c>
      <c r="G1624" t="s">
        <v>19</v>
      </c>
    </row>
    <row r="1625" spans="1:7" hidden="1" x14ac:dyDescent="0.3">
      <c r="A1625">
        <v>2020</v>
      </c>
      <c r="B1625" t="s">
        <v>7</v>
      </c>
      <c r="C1625" t="s">
        <v>58</v>
      </c>
      <c r="D1625" t="s">
        <v>9</v>
      </c>
      <c r="E1625">
        <v>1975</v>
      </c>
      <c r="F1625">
        <v>0.28999999999999998</v>
      </c>
      <c r="G1625" t="s">
        <v>16</v>
      </c>
    </row>
    <row r="1626" spans="1:7" hidden="1" x14ac:dyDescent="0.3">
      <c r="A1626">
        <v>2020</v>
      </c>
      <c r="B1626" t="s">
        <v>7</v>
      </c>
      <c r="C1626" t="s">
        <v>58</v>
      </c>
      <c r="D1626" t="s">
        <v>9</v>
      </c>
      <c r="E1626">
        <v>1985</v>
      </c>
      <c r="F1626">
        <v>4.2000000000000003E-2</v>
      </c>
      <c r="G1626" t="s">
        <v>16</v>
      </c>
    </row>
    <row r="1627" spans="1:7" hidden="1" x14ac:dyDescent="0.3">
      <c r="A1627">
        <v>2020</v>
      </c>
      <c r="B1627" t="s">
        <v>7</v>
      </c>
      <c r="C1627" t="s">
        <v>58</v>
      </c>
      <c r="D1627" t="s">
        <v>9</v>
      </c>
      <c r="E1627">
        <v>1996</v>
      </c>
      <c r="F1627">
        <v>2.3E-2</v>
      </c>
      <c r="G1627" t="s">
        <v>16</v>
      </c>
    </row>
    <row r="1628" spans="1:7" hidden="1" x14ac:dyDescent="0.3">
      <c r="A1628">
        <v>2020</v>
      </c>
      <c r="B1628" t="s">
        <v>7</v>
      </c>
      <c r="C1628" t="s">
        <v>58</v>
      </c>
      <c r="D1628" t="s">
        <v>9</v>
      </c>
      <c r="E1628">
        <v>2003</v>
      </c>
      <c r="F1628">
        <v>7.0000000000000001E-3</v>
      </c>
      <c r="G1628" t="s">
        <v>11</v>
      </c>
    </row>
    <row r="1629" spans="1:7" hidden="1" x14ac:dyDescent="0.3">
      <c r="A1629">
        <v>2020</v>
      </c>
      <c r="B1629" t="s">
        <v>7</v>
      </c>
      <c r="C1629" t="s">
        <v>58</v>
      </c>
      <c r="D1629" t="s">
        <v>9</v>
      </c>
      <c r="E1629">
        <v>2007</v>
      </c>
      <c r="F1629">
        <v>7.0000000000000001E-3</v>
      </c>
      <c r="G1629" t="s">
        <v>11</v>
      </c>
    </row>
    <row r="1630" spans="1:7" hidden="1" x14ac:dyDescent="0.3">
      <c r="A1630">
        <v>2020</v>
      </c>
      <c r="B1630" t="s">
        <v>7</v>
      </c>
      <c r="C1630" t="s">
        <v>58</v>
      </c>
      <c r="D1630" t="s">
        <v>9</v>
      </c>
      <c r="E1630">
        <v>2011</v>
      </c>
      <c r="F1630">
        <v>7.0000000000000001E-3</v>
      </c>
      <c r="G1630" t="s">
        <v>11</v>
      </c>
    </row>
    <row r="1631" spans="1:7" hidden="1" x14ac:dyDescent="0.3">
      <c r="A1631">
        <v>2020</v>
      </c>
      <c r="B1631" t="s">
        <v>7</v>
      </c>
      <c r="C1631" t="s">
        <v>58</v>
      </c>
      <c r="D1631" t="s">
        <v>9</v>
      </c>
      <c r="E1631">
        <v>2015</v>
      </c>
      <c r="F1631">
        <v>5.0000000000000001E-3</v>
      </c>
      <c r="G1631" t="s">
        <v>11</v>
      </c>
    </row>
    <row r="1632" spans="1:7" hidden="1" x14ac:dyDescent="0.3">
      <c r="A1632">
        <v>2020</v>
      </c>
      <c r="B1632" t="s">
        <v>7</v>
      </c>
      <c r="C1632" t="s">
        <v>58</v>
      </c>
      <c r="D1632" t="s">
        <v>9</v>
      </c>
      <c r="E1632">
        <v>2017</v>
      </c>
      <c r="F1632">
        <v>5.0000000000000001E-3</v>
      </c>
      <c r="G1632" t="s">
        <v>14</v>
      </c>
    </row>
    <row r="1633" spans="1:7" hidden="1" x14ac:dyDescent="0.3">
      <c r="A1633">
        <v>2020</v>
      </c>
      <c r="B1633" t="s">
        <v>7</v>
      </c>
      <c r="C1633" t="s">
        <v>58</v>
      </c>
      <c r="D1633" t="s">
        <v>9</v>
      </c>
      <c r="E1633">
        <v>2020</v>
      </c>
      <c r="F1633">
        <v>2E-3</v>
      </c>
      <c r="G1633" t="s">
        <v>14</v>
      </c>
    </row>
    <row r="1634" spans="1:7" hidden="1" x14ac:dyDescent="0.3">
      <c r="A1634">
        <v>2020</v>
      </c>
      <c r="B1634" t="s">
        <v>7</v>
      </c>
      <c r="C1634" t="s">
        <v>58</v>
      </c>
      <c r="D1634" t="s">
        <v>9</v>
      </c>
      <c r="E1634" t="s">
        <v>18</v>
      </c>
      <c r="F1634">
        <v>2E-3</v>
      </c>
      <c r="G1634" t="s">
        <v>19</v>
      </c>
    </row>
    <row r="1635" spans="1:7" hidden="1" x14ac:dyDescent="0.3">
      <c r="A1635">
        <v>2020</v>
      </c>
      <c r="B1635" t="s">
        <v>7</v>
      </c>
      <c r="C1635" t="s">
        <v>58</v>
      </c>
      <c r="D1635" t="s">
        <v>20</v>
      </c>
      <c r="E1635">
        <v>1975</v>
      </c>
      <c r="F1635">
        <v>1.1220000000000001</v>
      </c>
      <c r="G1635" t="s">
        <v>16</v>
      </c>
    </row>
    <row r="1636" spans="1:7" hidden="1" x14ac:dyDescent="0.3">
      <c r="A1636">
        <v>2020</v>
      </c>
      <c r="B1636" t="s">
        <v>7</v>
      </c>
      <c r="C1636" t="s">
        <v>58</v>
      </c>
      <c r="D1636" t="s">
        <v>20</v>
      </c>
      <c r="E1636">
        <v>1985</v>
      </c>
      <c r="F1636">
        <v>0.27700000000000002</v>
      </c>
      <c r="G1636" t="s">
        <v>16</v>
      </c>
    </row>
    <row r="1637" spans="1:7" hidden="1" x14ac:dyDescent="0.3">
      <c r="A1637">
        <v>2020</v>
      </c>
      <c r="B1637" t="s">
        <v>7</v>
      </c>
      <c r="C1637" t="s">
        <v>58</v>
      </c>
      <c r="D1637" t="s">
        <v>20</v>
      </c>
      <c r="E1637">
        <v>1996</v>
      </c>
      <c r="F1637">
        <v>0.17499999999999999</v>
      </c>
      <c r="G1637" t="s">
        <v>16</v>
      </c>
    </row>
    <row r="1638" spans="1:7" hidden="1" x14ac:dyDescent="0.3">
      <c r="A1638">
        <v>2020</v>
      </c>
      <c r="B1638" t="s">
        <v>7</v>
      </c>
      <c r="C1638" t="s">
        <v>58</v>
      </c>
      <c r="D1638" t="s">
        <v>20</v>
      </c>
      <c r="E1638">
        <v>2003</v>
      </c>
      <c r="F1638">
        <v>5.8000000000000003E-2</v>
      </c>
      <c r="G1638" t="s">
        <v>11</v>
      </c>
    </row>
    <row r="1639" spans="1:7" hidden="1" x14ac:dyDescent="0.3">
      <c r="A1639">
        <v>2020</v>
      </c>
      <c r="B1639" t="s">
        <v>7</v>
      </c>
      <c r="C1639" t="s">
        <v>58</v>
      </c>
      <c r="D1639" t="s">
        <v>20</v>
      </c>
      <c r="E1639">
        <v>2007</v>
      </c>
      <c r="F1639">
        <v>3.7999999999999999E-2</v>
      </c>
      <c r="G1639" t="s">
        <v>11</v>
      </c>
    </row>
    <row r="1640" spans="1:7" hidden="1" x14ac:dyDescent="0.3">
      <c r="A1640">
        <v>2020</v>
      </c>
      <c r="B1640" t="s">
        <v>7</v>
      </c>
      <c r="C1640" t="s">
        <v>58</v>
      </c>
      <c r="D1640" t="s">
        <v>20</v>
      </c>
      <c r="E1640">
        <v>2011</v>
      </c>
      <c r="F1640">
        <v>3.7999999999999999E-2</v>
      </c>
      <c r="G1640" t="s">
        <v>11</v>
      </c>
    </row>
    <row r="1641" spans="1:7" hidden="1" x14ac:dyDescent="0.3">
      <c r="A1641">
        <v>2020</v>
      </c>
      <c r="B1641" t="s">
        <v>7</v>
      </c>
      <c r="C1641" t="s">
        <v>58</v>
      </c>
      <c r="D1641" t="s">
        <v>20</v>
      </c>
      <c r="E1641">
        <v>2015</v>
      </c>
      <c r="F1641">
        <v>2.9000000000000001E-2</v>
      </c>
      <c r="G1641" t="s">
        <v>11</v>
      </c>
    </row>
    <row r="1642" spans="1:7" hidden="1" x14ac:dyDescent="0.3">
      <c r="A1642">
        <v>2020</v>
      </c>
      <c r="B1642" t="s">
        <v>7</v>
      </c>
      <c r="C1642" t="s">
        <v>58</v>
      </c>
      <c r="D1642" t="s">
        <v>20</v>
      </c>
      <c r="E1642">
        <v>2017</v>
      </c>
      <c r="F1642">
        <v>2.9000000000000001E-2</v>
      </c>
      <c r="G1642" t="s">
        <v>14</v>
      </c>
    </row>
    <row r="1643" spans="1:7" hidden="1" x14ac:dyDescent="0.3">
      <c r="A1643">
        <v>2020</v>
      </c>
      <c r="B1643" t="s">
        <v>7</v>
      </c>
      <c r="C1643" t="s">
        <v>58</v>
      </c>
      <c r="D1643" t="s">
        <v>20</v>
      </c>
      <c r="E1643">
        <v>2020</v>
      </c>
      <c r="F1643">
        <v>0.01</v>
      </c>
      <c r="G1643" t="s">
        <v>14</v>
      </c>
    </row>
    <row r="1644" spans="1:7" hidden="1" x14ac:dyDescent="0.3">
      <c r="A1644">
        <v>2020</v>
      </c>
      <c r="B1644" t="s">
        <v>7</v>
      </c>
      <c r="C1644" t="s">
        <v>58</v>
      </c>
      <c r="D1644" t="s">
        <v>20</v>
      </c>
      <c r="E1644" t="s">
        <v>18</v>
      </c>
      <c r="F1644">
        <v>0.01</v>
      </c>
      <c r="G1644" t="s">
        <v>19</v>
      </c>
    </row>
    <row r="1645" spans="1:7" hidden="1" x14ac:dyDescent="0.3">
      <c r="A1645">
        <v>2020</v>
      </c>
      <c r="B1645" t="s">
        <v>7</v>
      </c>
      <c r="C1645" t="s">
        <v>58</v>
      </c>
      <c r="D1645" t="s">
        <v>21</v>
      </c>
      <c r="E1645">
        <v>1975</v>
      </c>
      <c r="F1645">
        <v>5.141</v>
      </c>
      <c r="G1645" t="s">
        <v>16</v>
      </c>
    </row>
    <row r="1646" spans="1:7" hidden="1" x14ac:dyDescent="0.3">
      <c r="A1646">
        <v>2020</v>
      </c>
      <c r="B1646" t="s">
        <v>7</v>
      </c>
      <c r="C1646" t="s">
        <v>58</v>
      </c>
      <c r="D1646" t="s">
        <v>21</v>
      </c>
      <c r="E1646">
        <v>1985</v>
      </c>
      <c r="F1646">
        <v>1.244</v>
      </c>
      <c r="G1646" t="s">
        <v>16</v>
      </c>
    </row>
    <row r="1647" spans="1:7" hidden="1" x14ac:dyDescent="0.3">
      <c r="A1647">
        <v>2020</v>
      </c>
      <c r="B1647" t="s">
        <v>7</v>
      </c>
      <c r="C1647" t="s">
        <v>58</v>
      </c>
      <c r="D1647" t="s">
        <v>21</v>
      </c>
      <c r="E1647">
        <v>1996</v>
      </c>
      <c r="F1647">
        <v>0.80300000000000005</v>
      </c>
      <c r="G1647" t="s">
        <v>16</v>
      </c>
    </row>
    <row r="1648" spans="1:7" hidden="1" x14ac:dyDescent="0.3">
      <c r="A1648">
        <v>2020</v>
      </c>
      <c r="B1648" t="s">
        <v>7</v>
      </c>
      <c r="C1648" t="s">
        <v>58</v>
      </c>
      <c r="D1648" t="s">
        <v>21</v>
      </c>
      <c r="E1648">
        <v>2003</v>
      </c>
      <c r="F1648">
        <v>0.246</v>
      </c>
      <c r="G1648" t="s">
        <v>11</v>
      </c>
    </row>
    <row r="1649" spans="1:7" hidden="1" x14ac:dyDescent="0.3">
      <c r="A1649">
        <v>2020</v>
      </c>
      <c r="B1649" t="s">
        <v>7</v>
      </c>
      <c r="C1649" t="s">
        <v>58</v>
      </c>
      <c r="D1649" t="s">
        <v>21</v>
      </c>
      <c r="E1649">
        <v>2007</v>
      </c>
      <c r="F1649">
        <v>0.192</v>
      </c>
      <c r="G1649" t="s">
        <v>11</v>
      </c>
    </row>
    <row r="1650" spans="1:7" hidden="1" x14ac:dyDescent="0.3">
      <c r="A1650">
        <v>2020</v>
      </c>
      <c r="B1650" t="s">
        <v>7</v>
      </c>
      <c r="C1650" t="s">
        <v>58</v>
      </c>
      <c r="D1650" t="s">
        <v>21</v>
      </c>
      <c r="E1650">
        <v>2011</v>
      </c>
      <c r="F1650">
        <v>0.192</v>
      </c>
      <c r="G1650" t="s">
        <v>11</v>
      </c>
    </row>
    <row r="1651" spans="1:7" hidden="1" x14ac:dyDescent="0.3">
      <c r="A1651">
        <v>2020</v>
      </c>
      <c r="B1651" t="s">
        <v>7</v>
      </c>
      <c r="C1651" t="s">
        <v>58</v>
      </c>
      <c r="D1651" t="s">
        <v>21</v>
      </c>
      <c r="E1651">
        <v>2015</v>
      </c>
      <c r="F1651">
        <v>0.14399999999999999</v>
      </c>
      <c r="G1651" t="s">
        <v>11</v>
      </c>
    </row>
    <row r="1652" spans="1:7" hidden="1" x14ac:dyDescent="0.3">
      <c r="A1652">
        <v>2020</v>
      </c>
      <c r="B1652" t="s">
        <v>7</v>
      </c>
      <c r="C1652" t="s">
        <v>58</v>
      </c>
      <c r="D1652" t="s">
        <v>21</v>
      </c>
      <c r="E1652">
        <v>2017</v>
      </c>
      <c r="F1652">
        <v>0.14399999999999999</v>
      </c>
      <c r="G1652" t="s">
        <v>14</v>
      </c>
    </row>
    <row r="1653" spans="1:7" hidden="1" x14ac:dyDescent="0.3">
      <c r="A1653">
        <v>2020</v>
      </c>
      <c r="B1653" t="s">
        <v>7</v>
      </c>
      <c r="C1653" t="s">
        <v>58</v>
      </c>
      <c r="D1653" t="s">
        <v>21</v>
      </c>
      <c r="E1653">
        <v>2020</v>
      </c>
      <c r="F1653">
        <v>4.8000000000000001E-2</v>
      </c>
      <c r="G1653" t="s">
        <v>14</v>
      </c>
    </row>
    <row r="1654" spans="1:7" hidden="1" x14ac:dyDescent="0.3">
      <c r="A1654">
        <v>2020</v>
      </c>
      <c r="B1654" t="s">
        <v>7</v>
      </c>
      <c r="C1654" t="s">
        <v>58</v>
      </c>
      <c r="D1654" t="s">
        <v>21</v>
      </c>
      <c r="E1654" t="s">
        <v>18</v>
      </c>
      <c r="F1654">
        <v>4.8000000000000001E-2</v>
      </c>
      <c r="G1654" t="s">
        <v>19</v>
      </c>
    </row>
    <row r="1655" spans="1:7" hidden="1" x14ac:dyDescent="0.3">
      <c r="A1655">
        <v>2020</v>
      </c>
      <c r="B1655" t="s">
        <v>7</v>
      </c>
      <c r="C1655" t="s">
        <v>58</v>
      </c>
      <c r="D1655" t="s">
        <v>22</v>
      </c>
      <c r="E1655">
        <v>1975</v>
      </c>
      <c r="F1655">
        <v>2.173</v>
      </c>
      <c r="G1655" t="s">
        <v>16</v>
      </c>
    </row>
    <row r="1656" spans="1:7" hidden="1" x14ac:dyDescent="0.3">
      <c r="A1656">
        <v>2020</v>
      </c>
      <c r="B1656" t="s">
        <v>7</v>
      </c>
      <c r="C1656" t="s">
        <v>58</v>
      </c>
      <c r="D1656" t="s">
        <v>22</v>
      </c>
      <c r="E1656">
        <v>1985</v>
      </c>
      <c r="F1656">
        <v>0.59599999999999997</v>
      </c>
      <c r="G1656" t="s">
        <v>16</v>
      </c>
    </row>
    <row r="1657" spans="1:7" hidden="1" x14ac:dyDescent="0.3">
      <c r="A1657">
        <v>2020</v>
      </c>
      <c r="B1657" t="s">
        <v>7</v>
      </c>
      <c r="C1657" t="s">
        <v>58</v>
      </c>
      <c r="D1657" t="s">
        <v>22</v>
      </c>
      <c r="E1657">
        <v>1996</v>
      </c>
      <c r="F1657">
        <v>0.378</v>
      </c>
      <c r="G1657" t="s">
        <v>16</v>
      </c>
    </row>
    <row r="1658" spans="1:7" hidden="1" x14ac:dyDescent="0.3">
      <c r="A1658">
        <v>2020</v>
      </c>
      <c r="B1658" t="s">
        <v>7</v>
      </c>
      <c r="C1658" t="s">
        <v>58</v>
      </c>
      <c r="D1658" t="s">
        <v>22</v>
      </c>
      <c r="E1658">
        <v>2003</v>
      </c>
      <c r="F1658">
        <v>0.13100000000000001</v>
      </c>
      <c r="G1658" t="s">
        <v>11</v>
      </c>
    </row>
    <row r="1659" spans="1:7" hidden="1" x14ac:dyDescent="0.3">
      <c r="A1659">
        <v>2020</v>
      </c>
      <c r="B1659" t="s">
        <v>7</v>
      </c>
      <c r="C1659" t="s">
        <v>58</v>
      </c>
      <c r="D1659" t="s">
        <v>22</v>
      </c>
      <c r="E1659">
        <v>2007</v>
      </c>
      <c r="F1659">
        <v>7.6999999999999999E-2</v>
      </c>
      <c r="G1659" t="s">
        <v>11</v>
      </c>
    </row>
    <row r="1660" spans="1:7" hidden="1" x14ac:dyDescent="0.3">
      <c r="A1660">
        <v>2020</v>
      </c>
      <c r="B1660" t="s">
        <v>7</v>
      </c>
      <c r="C1660" t="s">
        <v>58</v>
      </c>
      <c r="D1660" t="s">
        <v>22</v>
      </c>
      <c r="E1660">
        <v>2011</v>
      </c>
      <c r="F1660">
        <v>7.6999999999999999E-2</v>
      </c>
      <c r="G1660" t="s">
        <v>11</v>
      </c>
    </row>
    <row r="1661" spans="1:7" hidden="1" x14ac:dyDescent="0.3">
      <c r="A1661">
        <v>2020</v>
      </c>
      <c r="B1661" t="s">
        <v>7</v>
      </c>
      <c r="C1661" t="s">
        <v>58</v>
      </c>
      <c r="D1661" t="s">
        <v>22</v>
      </c>
      <c r="E1661">
        <v>2015</v>
      </c>
      <c r="F1661">
        <v>5.8000000000000003E-2</v>
      </c>
      <c r="G1661" t="s">
        <v>11</v>
      </c>
    </row>
    <row r="1662" spans="1:7" hidden="1" x14ac:dyDescent="0.3">
      <c r="A1662">
        <v>2020</v>
      </c>
      <c r="B1662" t="s">
        <v>7</v>
      </c>
      <c r="C1662" t="s">
        <v>58</v>
      </c>
      <c r="D1662" t="s">
        <v>22</v>
      </c>
      <c r="E1662">
        <v>2017</v>
      </c>
      <c r="F1662">
        <v>5.8000000000000003E-2</v>
      </c>
      <c r="G1662" t="s">
        <v>14</v>
      </c>
    </row>
    <row r="1663" spans="1:7" hidden="1" x14ac:dyDescent="0.3">
      <c r="A1663">
        <v>2020</v>
      </c>
      <c r="B1663" t="s">
        <v>7</v>
      </c>
      <c r="C1663" t="s">
        <v>58</v>
      </c>
      <c r="D1663" t="s">
        <v>22</v>
      </c>
      <c r="E1663">
        <v>2020</v>
      </c>
      <c r="F1663">
        <v>1.9E-2</v>
      </c>
      <c r="G1663" t="s">
        <v>14</v>
      </c>
    </row>
    <row r="1664" spans="1:7" hidden="1" x14ac:dyDescent="0.3">
      <c r="A1664">
        <v>2020</v>
      </c>
      <c r="B1664" t="s">
        <v>7</v>
      </c>
      <c r="C1664" t="s">
        <v>58</v>
      </c>
      <c r="D1664" t="s">
        <v>22</v>
      </c>
      <c r="E1664" t="s">
        <v>18</v>
      </c>
      <c r="F1664">
        <v>1.9E-2</v>
      </c>
      <c r="G1664" t="s">
        <v>19</v>
      </c>
    </row>
    <row r="1665" spans="1:7" hidden="1" x14ac:dyDescent="0.3">
      <c r="A1665">
        <v>2020</v>
      </c>
      <c r="B1665" t="s">
        <v>7</v>
      </c>
      <c r="C1665" t="s">
        <v>58</v>
      </c>
      <c r="D1665" t="s">
        <v>23</v>
      </c>
      <c r="E1665">
        <v>1975</v>
      </c>
      <c r="F1665">
        <v>0.42699999999999999</v>
      </c>
      <c r="G1665" t="s">
        <v>16</v>
      </c>
    </row>
    <row r="1666" spans="1:7" hidden="1" x14ac:dyDescent="0.3">
      <c r="A1666">
        <v>2020</v>
      </c>
      <c r="B1666" t="s">
        <v>7</v>
      </c>
      <c r="C1666" t="s">
        <v>58</v>
      </c>
      <c r="D1666" t="s">
        <v>23</v>
      </c>
      <c r="E1666">
        <v>1985</v>
      </c>
      <c r="F1666">
        <v>0.11700000000000001</v>
      </c>
      <c r="G1666" t="s">
        <v>16</v>
      </c>
    </row>
    <row r="1667" spans="1:7" hidden="1" x14ac:dyDescent="0.3">
      <c r="A1667">
        <v>2020</v>
      </c>
      <c r="B1667" t="s">
        <v>7</v>
      </c>
      <c r="C1667" t="s">
        <v>58</v>
      </c>
      <c r="D1667" t="s">
        <v>23</v>
      </c>
      <c r="E1667">
        <v>1996</v>
      </c>
      <c r="F1667">
        <v>7.3999999999999996E-2</v>
      </c>
      <c r="G1667" t="s">
        <v>16</v>
      </c>
    </row>
    <row r="1668" spans="1:7" hidden="1" x14ac:dyDescent="0.3">
      <c r="A1668">
        <v>2020</v>
      </c>
      <c r="B1668" t="s">
        <v>7</v>
      </c>
      <c r="C1668" t="s">
        <v>58</v>
      </c>
      <c r="D1668" t="s">
        <v>23</v>
      </c>
      <c r="E1668">
        <v>2003</v>
      </c>
      <c r="F1668">
        <v>2.5999999999999999E-2</v>
      </c>
      <c r="G1668" t="s">
        <v>11</v>
      </c>
    </row>
    <row r="1669" spans="1:7" hidden="1" x14ac:dyDescent="0.3">
      <c r="A1669">
        <v>2020</v>
      </c>
      <c r="B1669" t="s">
        <v>7</v>
      </c>
      <c r="C1669" t="s">
        <v>58</v>
      </c>
      <c r="D1669" t="s">
        <v>23</v>
      </c>
      <c r="E1669">
        <v>2007</v>
      </c>
      <c r="F1669">
        <v>1.4999999999999999E-2</v>
      </c>
      <c r="G1669" t="s">
        <v>11</v>
      </c>
    </row>
    <row r="1670" spans="1:7" hidden="1" x14ac:dyDescent="0.3">
      <c r="A1670">
        <v>2020</v>
      </c>
      <c r="B1670" t="s">
        <v>7</v>
      </c>
      <c r="C1670" t="s">
        <v>58</v>
      </c>
      <c r="D1670" t="s">
        <v>23</v>
      </c>
      <c r="E1670">
        <v>2011</v>
      </c>
      <c r="F1670">
        <v>1.4999999999999999E-2</v>
      </c>
      <c r="G1670" t="s">
        <v>11</v>
      </c>
    </row>
    <row r="1671" spans="1:7" hidden="1" x14ac:dyDescent="0.3">
      <c r="A1671">
        <v>2020</v>
      </c>
      <c r="B1671" t="s">
        <v>7</v>
      </c>
      <c r="C1671" t="s">
        <v>58</v>
      </c>
      <c r="D1671" t="s">
        <v>23</v>
      </c>
      <c r="E1671">
        <v>2015</v>
      </c>
      <c r="F1671">
        <v>1.0999999999999999E-2</v>
      </c>
      <c r="G1671" t="s">
        <v>11</v>
      </c>
    </row>
    <row r="1672" spans="1:7" hidden="1" x14ac:dyDescent="0.3">
      <c r="A1672">
        <v>2020</v>
      </c>
      <c r="B1672" t="s">
        <v>7</v>
      </c>
      <c r="C1672" t="s">
        <v>58</v>
      </c>
      <c r="D1672" t="s">
        <v>23</v>
      </c>
      <c r="E1672">
        <v>2017</v>
      </c>
      <c r="F1672">
        <v>1.0999999999999999E-2</v>
      </c>
      <c r="G1672" t="s">
        <v>14</v>
      </c>
    </row>
    <row r="1673" spans="1:7" hidden="1" x14ac:dyDescent="0.3">
      <c r="A1673">
        <v>2020</v>
      </c>
      <c r="B1673" t="s">
        <v>7</v>
      </c>
      <c r="C1673" t="s">
        <v>58</v>
      </c>
      <c r="D1673" t="s">
        <v>23</v>
      </c>
      <c r="E1673">
        <v>2020</v>
      </c>
      <c r="F1673">
        <v>4.0000000000000001E-3</v>
      </c>
      <c r="G1673" t="s">
        <v>14</v>
      </c>
    </row>
    <row r="1674" spans="1:7" hidden="1" x14ac:dyDescent="0.3">
      <c r="A1674">
        <v>2020</v>
      </c>
      <c r="B1674" t="s">
        <v>7</v>
      </c>
      <c r="C1674" t="s">
        <v>58</v>
      </c>
      <c r="D1674" t="s">
        <v>23</v>
      </c>
      <c r="E1674" t="s">
        <v>18</v>
      </c>
      <c r="F1674">
        <v>4.0000000000000001E-3</v>
      </c>
      <c r="G1674" t="s">
        <v>19</v>
      </c>
    </row>
    <row r="1675" spans="1:7" hidden="1" x14ac:dyDescent="0.3">
      <c r="A1675">
        <v>2020</v>
      </c>
      <c r="B1675" t="s">
        <v>7</v>
      </c>
      <c r="C1675" t="s">
        <v>58</v>
      </c>
      <c r="D1675" t="s">
        <v>24</v>
      </c>
      <c r="E1675">
        <v>1975</v>
      </c>
      <c r="F1675">
        <v>0.94799999999999995</v>
      </c>
      <c r="G1675" t="s">
        <v>16</v>
      </c>
    </row>
    <row r="1676" spans="1:7" hidden="1" x14ac:dyDescent="0.3">
      <c r="A1676">
        <v>2020</v>
      </c>
      <c r="B1676" t="s">
        <v>7</v>
      </c>
      <c r="C1676" t="s">
        <v>58</v>
      </c>
      <c r="D1676" t="s">
        <v>24</v>
      </c>
      <c r="E1676">
        <v>1985</v>
      </c>
      <c r="F1676">
        <v>0.254</v>
      </c>
      <c r="G1676" t="s">
        <v>16</v>
      </c>
    </row>
    <row r="1677" spans="1:7" hidden="1" x14ac:dyDescent="0.3">
      <c r="A1677">
        <v>2020</v>
      </c>
      <c r="B1677" t="s">
        <v>7</v>
      </c>
      <c r="C1677" t="s">
        <v>58</v>
      </c>
      <c r="D1677" t="s">
        <v>24</v>
      </c>
      <c r="E1677">
        <v>1996</v>
      </c>
      <c r="F1677">
        <v>0.17199999999999999</v>
      </c>
      <c r="G1677" t="s">
        <v>16</v>
      </c>
    </row>
    <row r="1678" spans="1:7" hidden="1" x14ac:dyDescent="0.3">
      <c r="A1678">
        <v>2020</v>
      </c>
      <c r="B1678" t="s">
        <v>7</v>
      </c>
      <c r="C1678" t="s">
        <v>58</v>
      </c>
      <c r="D1678" t="s">
        <v>24</v>
      </c>
      <c r="E1678">
        <v>2003</v>
      </c>
      <c r="F1678">
        <v>7.1999999999999995E-2</v>
      </c>
      <c r="G1678" t="s">
        <v>11</v>
      </c>
    </row>
    <row r="1679" spans="1:7" hidden="1" x14ac:dyDescent="0.3">
      <c r="A1679">
        <v>2020</v>
      </c>
      <c r="B1679" t="s">
        <v>7</v>
      </c>
      <c r="C1679" t="s">
        <v>58</v>
      </c>
      <c r="D1679" t="s">
        <v>24</v>
      </c>
      <c r="E1679">
        <v>2007</v>
      </c>
      <c r="F1679">
        <v>3.9E-2</v>
      </c>
      <c r="G1679" t="s">
        <v>11</v>
      </c>
    </row>
    <row r="1680" spans="1:7" hidden="1" x14ac:dyDescent="0.3">
      <c r="A1680">
        <v>2020</v>
      </c>
      <c r="B1680" t="s">
        <v>7</v>
      </c>
      <c r="C1680" t="s">
        <v>58</v>
      </c>
      <c r="D1680" t="s">
        <v>24</v>
      </c>
      <c r="E1680">
        <v>2011</v>
      </c>
      <c r="F1680">
        <v>3.9E-2</v>
      </c>
      <c r="G1680" t="s">
        <v>11</v>
      </c>
    </row>
    <row r="1681" spans="1:7" hidden="1" x14ac:dyDescent="0.3">
      <c r="A1681">
        <v>2020</v>
      </c>
      <c r="B1681" t="s">
        <v>7</v>
      </c>
      <c r="C1681" t="s">
        <v>58</v>
      </c>
      <c r="D1681" t="s">
        <v>24</v>
      </c>
      <c r="E1681">
        <v>2015</v>
      </c>
      <c r="F1681">
        <v>0.03</v>
      </c>
      <c r="G1681" t="s">
        <v>11</v>
      </c>
    </row>
    <row r="1682" spans="1:7" hidden="1" x14ac:dyDescent="0.3">
      <c r="A1682">
        <v>2020</v>
      </c>
      <c r="B1682" t="s">
        <v>7</v>
      </c>
      <c r="C1682" t="s">
        <v>58</v>
      </c>
      <c r="D1682" t="s">
        <v>24</v>
      </c>
      <c r="E1682">
        <v>2017</v>
      </c>
      <c r="F1682">
        <v>0.03</v>
      </c>
      <c r="G1682" t="s">
        <v>14</v>
      </c>
    </row>
    <row r="1683" spans="1:7" hidden="1" x14ac:dyDescent="0.3">
      <c r="A1683">
        <v>2020</v>
      </c>
      <c r="B1683" t="s">
        <v>7</v>
      </c>
      <c r="C1683" t="s">
        <v>58</v>
      </c>
      <c r="D1683" t="s">
        <v>24</v>
      </c>
      <c r="E1683">
        <v>2020</v>
      </c>
      <c r="F1683">
        <v>0.01</v>
      </c>
      <c r="G1683" t="s">
        <v>14</v>
      </c>
    </row>
    <row r="1684" spans="1:7" hidden="1" x14ac:dyDescent="0.3">
      <c r="A1684">
        <v>2020</v>
      </c>
      <c r="B1684" t="s">
        <v>7</v>
      </c>
      <c r="C1684" t="s">
        <v>58</v>
      </c>
      <c r="D1684" t="s">
        <v>24</v>
      </c>
      <c r="E1684" t="s">
        <v>18</v>
      </c>
      <c r="F1684">
        <v>0.01</v>
      </c>
      <c r="G1684" t="s">
        <v>19</v>
      </c>
    </row>
    <row r="1685" spans="1:7" hidden="1" x14ac:dyDescent="0.3">
      <c r="A1685">
        <v>2020</v>
      </c>
      <c r="B1685" t="s">
        <v>7</v>
      </c>
      <c r="C1685" t="s">
        <v>58</v>
      </c>
      <c r="D1685" t="s">
        <v>25</v>
      </c>
      <c r="E1685">
        <v>1975</v>
      </c>
      <c r="F1685">
        <v>3.2610000000000001</v>
      </c>
      <c r="G1685" t="s">
        <v>16</v>
      </c>
    </row>
    <row r="1686" spans="1:7" hidden="1" x14ac:dyDescent="0.3">
      <c r="A1686">
        <v>2020</v>
      </c>
      <c r="B1686" t="s">
        <v>7</v>
      </c>
      <c r="C1686" t="s">
        <v>58</v>
      </c>
      <c r="D1686" t="s">
        <v>25</v>
      </c>
      <c r="E1686">
        <v>1985</v>
      </c>
      <c r="F1686">
        <v>0.85699999999999998</v>
      </c>
      <c r="G1686" t="s">
        <v>16</v>
      </c>
    </row>
    <row r="1687" spans="1:7" hidden="1" x14ac:dyDescent="0.3">
      <c r="A1687">
        <v>2020</v>
      </c>
      <c r="B1687" t="s">
        <v>7</v>
      </c>
      <c r="C1687" t="s">
        <v>58</v>
      </c>
      <c r="D1687" t="s">
        <v>25</v>
      </c>
      <c r="E1687">
        <v>1996</v>
      </c>
      <c r="F1687">
        <v>0.59899999999999998</v>
      </c>
      <c r="G1687" t="s">
        <v>16</v>
      </c>
    </row>
    <row r="1688" spans="1:7" hidden="1" x14ac:dyDescent="0.3">
      <c r="A1688">
        <v>2020</v>
      </c>
      <c r="B1688" t="s">
        <v>7</v>
      </c>
      <c r="C1688" t="s">
        <v>58</v>
      </c>
      <c r="D1688" t="s">
        <v>25</v>
      </c>
      <c r="E1688">
        <v>2003</v>
      </c>
      <c r="F1688">
        <v>0.27700000000000002</v>
      </c>
      <c r="G1688" t="s">
        <v>11</v>
      </c>
    </row>
    <row r="1689" spans="1:7" hidden="1" x14ac:dyDescent="0.3">
      <c r="A1689">
        <v>2020</v>
      </c>
      <c r="B1689" t="s">
        <v>7</v>
      </c>
      <c r="C1689" t="s">
        <v>58</v>
      </c>
      <c r="D1689" t="s">
        <v>25</v>
      </c>
      <c r="E1689">
        <v>2007</v>
      </c>
      <c r="F1689">
        <v>0.13900000000000001</v>
      </c>
      <c r="G1689" t="s">
        <v>11</v>
      </c>
    </row>
    <row r="1690" spans="1:7" hidden="1" x14ac:dyDescent="0.3">
      <c r="A1690">
        <v>2020</v>
      </c>
      <c r="B1690" t="s">
        <v>7</v>
      </c>
      <c r="C1690" t="s">
        <v>58</v>
      </c>
      <c r="D1690" t="s">
        <v>25</v>
      </c>
      <c r="E1690">
        <v>2011</v>
      </c>
      <c r="F1690">
        <v>0.13900000000000001</v>
      </c>
      <c r="G1690" t="s">
        <v>11</v>
      </c>
    </row>
    <row r="1691" spans="1:7" hidden="1" x14ac:dyDescent="0.3">
      <c r="A1691">
        <v>2020</v>
      </c>
      <c r="B1691" t="s">
        <v>7</v>
      </c>
      <c r="C1691" t="s">
        <v>58</v>
      </c>
      <c r="D1691" t="s">
        <v>25</v>
      </c>
      <c r="E1691">
        <v>2015</v>
      </c>
      <c r="F1691">
        <v>0.104</v>
      </c>
      <c r="G1691" t="s">
        <v>11</v>
      </c>
    </row>
    <row r="1692" spans="1:7" hidden="1" x14ac:dyDescent="0.3">
      <c r="A1692">
        <v>2020</v>
      </c>
      <c r="B1692" t="s">
        <v>7</v>
      </c>
      <c r="C1692" t="s">
        <v>58</v>
      </c>
      <c r="D1692" t="s">
        <v>25</v>
      </c>
      <c r="E1692">
        <v>2017</v>
      </c>
      <c r="F1692">
        <v>0.104</v>
      </c>
      <c r="G1692" t="s">
        <v>14</v>
      </c>
    </row>
    <row r="1693" spans="1:7" hidden="1" x14ac:dyDescent="0.3">
      <c r="A1693">
        <v>2020</v>
      </c>
      <c r="B1693" t="s">
        <v>7</v>
      </c>
      <c r="C1693" t="s">
        <v>58</v>
      </c>
      <c r="D1693" t="s">
        <v>25</v>
      </c>
      <c r="E1693">
        <v>2020</v>
      </c>
      <c r="F1693">
        <v>3.5000000000000003E-2</v>
      </c>
      <c r="G1693" t="s">
        <v>14</v>
      </c>
    </row>
    <row r="1694" spans="1:7" hidden="1" x14ac:dyDescent="0.3">
      <c r="A1694">
        <v>2020</v>
      </c>
      <c r="B1694" t="s">
        <v>7</v>
      </c>
      <c r="C1694" t="s">
        <v>58</v>
      </c>
      <c r="D1694" t="s">
        <v>25</v>
      </c>
      <c r="E1694" t="s">
        <v>18</v>
      </c>
      <c r="F1694">
        <v>3.5000000000000003E-2</v>
      </c>
      <c r="G1694" t="s">
        <v>19</v>
      </c>
    </row>
    <row r="1695" spans="1:7" hidden="1" x14ac:dyDescent="0.3">
      <c r="A1695">
        <v>2020</v>
      </c>
      <c r="B1695" t="s">
        <v>7</v>
      </c>
      <c r="C1695" t="s">
        <v>58</v>
      </c>
      <c r="D1695" t="s">
        <v>26</v>
      </c>
      <c r="E1695">
        <v>1975</v>
      </c>
      <c r="F1695">
        <v>2.1779999999999999</v>
      </c>
      <c r="G1695" t="s">
        <v>16</v>
      </c>
    </row>
    <row r="1696" spans="1:7" hidden="1" x14ac:dyDescent="0.3">
      <c r="A1696">
        <v>2020</v>
      </c>
      <c r="B1696" t="s">
        <v>7</v>
      </c>
      <c r="C1696" t="s">
        <v>58</v>
      </c>
      <c r="D1696" t="s">
        <v>26</v>
      </c>
      <c r="E1696">
        <v>1985</v>
      </c>
      <c r="F1696">
        <v>0.69199999999999995</v>
      </c>
      <c r="G1696" t="s">
        <v>16</v>
      </c>
    </row>
    <row r="1697" spans="1:7" hidden="1" x14ac:dyDescent="0.3">
      <c r="A1697">
        <v>2020</v>
      </c>
      <c r="B1697" t="s">
        <v>7</v>
      </c>
      <c r="C1697" t="s">
        <v>58</v>
      </c>
      <c r="D1697" t="s">
        <v>26</v>
      </c>
      <c r="E1697">
        <v>1996</v>
      </c>
      <c r="F1697">
        <v>0.45900000000000002</v>
      </c>
      <c r="G1697" t="s">
        <v>16</v>
      </c>
    </row>
    <row r="1698" spans="1:7" hidden="1" x14ac:dyDescent="0.3">
      <c r="A1698">
        <v>2020</v>
      </c>
      <c r="B1698" t="s">
        <v>7</v>
      </c>
      <c r="C1698" t="s">
        <v>58</v>
      </c>
      <c r="D1698" t="s">
        <v>26</v>
      </c>
      <c r="E1698">
        <v>2003</v>
      </c>
      <c r="F1698">
        <v>0.17100000000000001</v>
      </c>
      <c r="G1698" t="s">
        <v>11</v>
      </c>
    </row>
    <row r="1699" spans="1:7" hidden="1" x14ac:dyDescent="0.3">
      <c r="A1699">
        <v>2020</v>
      </c>
      <c r="B1699" t="s">
        <v>7</v>
      </c>
      <c r="C1699" t="s">
        <v>58</v>
      </c>
      <c r="D1699" t="s">
        <v>26</v>
      </c>
      <c r="E1699">
        <v>2007</v>
      </c>
      <c r="F1699">
        <v>9.6000000000000002E-2</v>
      </c>
      <c r="G1699" t="s">
        <v>11</v>
      </c>
    </row>
    <row r="1700" spans="1:7" hidden="1" x14ac:dyDescent="0.3">
      <c r="A1700">
        <v>2020</v>
      </c>
      <c r="B1700" t="s">
        <v>7</v>
      </c>
      <c r="C1700" t="s">
        <v>58</v>
      </c>
      <c r="D1700" t="s">
        <v>26</v>
      </c>
      <c r="E1700">
        <v>2011</v>
      </c>
      <c r="F1700">
        <v>9.6000000000000002E-2</v>
      </c>
      <c r="G1700" t="s">
        <v>11</v>
      </c>
    </row>
    <row r="1701" spans="1:7" hidden="1" x14ac:dyDescent="0.3">
      <c r="A1701">
        <v>2020</v>
      </c>
      <c r="B1701" t="s">
        <v>7</v>
      </c>
      <c r="C1701" t="s">
        <v>58</v>
      </c>
      <c r="D1701" t="s">
        <v>26</v>
      </c>
      <c r="E1701">
        <v>2015</v>
      </c>
      <c r="F1701">
        <v>7.1999999999999995E-2</v>
      </c>
      <c r="G1701" t="s">
        <v>11</v>
      </c>
    </row>
    <row r="1702" spans="1:7" hidden="1" x14ac:dyDescent="0.3">
      <c r="A1702">
        <v>2020</v>
      </c>
      <c r="B1702" t="s">
        <v>7</v>
      </c>
      <c r="C1702" t="s">
        <v>58</v>
      </c>
      <c r="D1702" t="s">
        <v>26</v>
      </c>
      <c r="E1702">
        <v>2017</v>
      </c>
      <c r="F1702">
        <v>7.1999999999999995E-2</v>
      </c>
      <c r="G1702" t="s">
        <v>14</v>
      </c>
    </row>
    <row r="1703" spans="1:7" hidden="1" x14ac:dyDescent="0.3">
      <c r="A1703">
        <v>2020</v>
      </c>
      <c r="B1703" t="s">
        <v>7</v>
      </c>
      <c r="C1703" t="s">
        <v>58</v>
      </c>
      <c r="D1703" t="s">
        <v>26</v>
      </c>
      <c r="E1703">
        <v>2020</v>
      </c>
      <c r="F1703">
        <v>2.4E-2</v>
      </c>
      <c r="G1703" t="s">
        <v>14</v>
      </c>
    </row>
    <row r="1704" spans="1:7" hidden="1" x14ac:dyDescent="0.3">
      <c r="A1704">
        <v>2020</v>
      </c>
      <c r="B1704" t="s">
        <v>7</v>
      </c>
      <c r="C1704" t="s">
        <v>58</v>
      </c>
      <c r="D1704" t="s">
        <v>26</v>
      </c>
      <c r="E1704" t="s">
        <v>18</v>
      </c>
      <c r="F1704">
        <v>2.4E-2</v>
      </c>
      <c r="G1704" t="s">
        <v>19</v>
      </c>
    </row>
    <row r="1705" spans="1:7" hidden="1" x14ac:dyDescent="0.3">
      <c r="A1705">
        <v>2020</v>
      </c>
      <c r="B1705" t="s">
        <v>7</v>
      </c>
      <c r="C1705" t="s">
        <v>58</v>
      </c>
      <c r="D1705" t="s">
        <v>27</v>
      </c>
      <c r="E1705">
        <v>1975</v>
      </c>
      <c r="F1705">
        <v>0.20799999999999999</v>
      </c>
      <c r="G1705" t="s">
        <v>16</v>
      </c>
    </row>
    <row r="1706" spans="1:7" hidden="1" x14ac:dyDescent="0.3">
      <c r="A1706">
        <v>2020</v>
      </c>
      <c r="B1706" t="s">
        <v>7</v>
      </c>
      <c r="C1706" t="s">
        <v>58</v>
      </c>
      <c r="D1706" t="s">
        <v>27</v>
      </c>
      <c r="E1706">
        <v>1985</v>
      </c>
      <c r="F1706">
        <v>4.5999999999999999E-2</v>
      </c>
      <c r="G1706" t="s">
        <v>16</v>
      </c>
    </row>
    <row r="1707" spans="1:7" hidden="1" x14ac:dyDescent="0.3">
      <c r="A1707">
        <v>2020</v>
      </c>
      <c r="B1707" t="s">
        <v>7</v>
      </c>
      <c r="C1707" t="s">
        <v>58</v>
      </c>
      <c r="D1707" t="s">
        <v>27</v>
      </c>
      <c r="E1707">
        <v>1996</v>
      </c>
      <c r="F1707">
        <v>0.03</v>
      </c>
      <c r="G1707" t="s">
        <v>16</v>
      </c>
    </row>
    <row r="1708" spans="1:7" hidden="1" x14ac:dyDescent="0.3">
      <c r="A1708">
        <v>2020</v>
      </c>
      <c r="B1708" t="s">
        <v>7</v>
      </c>
      <c r="C1708" t="s">
        <v>58</v>
      </c>
      <c r="D1708" t="s">
        <v>27</v>
      </c>
      <c r="E1708">
        <v>2003</v>
      </c>
      <c r="F1708">
        <v>1.2E-2</v>
      </c>
      <c r="G1708" t="s">
        <v>11</v>
      </c>
    </row>
    <row r="1709" spans="1:7" hidden="1" x14ac:dyDescent="0.3">
      <c r="A1709">
        <v>2020</v>
      </c>
      <c r="B1709" t="s">
        <v>7</v>
      </c>
      <c r="C1709" t="s">
        <v>58</v>
      </c>
      <c r="D1709" t="s">
        <v>27</v>
      </c>
      <c r="E1709">
        <v>2007</v>
      </c>
      <c r="F1709">
        <v>7.0000000000000001E-3</v>
      </c>
      <c r="G1709" t="s">
        <v>11</v>
      </c>
    </row>
    <row r="1710" spans="1:7" hidden="1" x14ac:dyDescent="0.3">
      <c r="A1710">
        <v>2020</v>
      </c>
      <c r="B1710" t="s">
        <v>7</v>
      </c>
      <c r="C1710" t="s">
        <v>58</v>
      </c>
      <c r="D1710" t="s">
        <v>27</v>
      </c>
      <c r="E1710">
        <v>2011</v>
      </c>
      <c r="F1710">
        <v>7.0000000000000001E-3</v>
      </c>
      <c r="G1710" t="s">
        <v>11</v>
      </c>
    </row>
    <row r="1711" spans="1:7" hidden="1" x14ac:dyDescent="0.3">
      <c r="A1711">
        <v>2020</v>
      </c>
      <c r="B1711" t="s">
        <v>7</v>
      </c>
      <c r="C1711" t="s">
        <v>58</v>
      </c>
      <c r="D1711" t="s">
        <v>27</v>
      </c>
      <c r="E1711">
        <v>2015</v>
      </c>
      <c r="F1711">
        <v>5.0000000000000001E-3</v>
      </c>
      <c r="G1711" t="s">
        <v>11</v>
      </c>
    </row>
    <row r="1712" spans="1:7" hidden="1" x14ac:dyDescent="0.3">
      <c r="A1712">
        <v>2020</v>
      </c>
      <c r="B1712" t="s">
        <v>7</v>
      </c>
      <c r="C1712" t="s">
        <v>58</v>
      </c>
      <c r="D1712" t="s">
        <v>27</v>
      </c>
      <c r="E1712">
        <v>2017</v>
      </c>
      <c r="F1712">
        <v>5.0000000000000001E-3</v>
      </c>
      <c r="G1712" t="s">
        <v>14</v>
      </c>
    </row>
    <row r="1713" spans="1:7" hidden="1" x14ac:dyDescent="0.3">
      <c r="A1713">
        <v>2020</v>
      </c>
      <c r="B1713" t="s">
        <v>7</v>
      </c>
      <c r="C1713" t="s">
        <v>58</v>
      </c>
      <c r="D1713" t="s">
        <v>27</v>
      </c>
      <c r="E1713">
        <v>2020</v>
      </c>
      <c r="F1713">
        <v>2E-3</v>
      </c>
      <c r="G1713" t="s">
        <v>14</v>
      </c>
    </row>
    <row r="1714" spans="1:7" hidden="1" x14ac:dyDescent="0.3">
      <c r="A1714">
        <v>2020</v>
      </c>
      <c r="B1714" t="s">
        <v>7</v>
      </c>
      <c r="C1714" t="s">
        <v>58</v>
      </c>
      <c r="D1714" t="s">
        <v>27</v>
      </c>
      <c r="E1714" t="s">
        <v>18</v>
      </c>
      <c r="F1714">
        <v>2E-3</v>
      </c>
      <c r="G1714" t="s">
        <v>19</v>
      </c>
    </row>
    <row r="1715" spans="1:7" hidden="1" x14ac:dyDescent="0.3">
      <c r="A1715">
        <v>2020</v>
      </c>
      <c r="B1715" t="s">
        <v>7</v>
      </c>
      <c r="C1715" t="s">
        <v>59</v>
      </c>
      <c r="D1715" t="s">
        <v>9</v>
      </c>
      <c r="E1715">
        <v>1975</v>
      </c>
      <c r="F1715">
        <v>0.59099999999999997</v>
      </c>
      <c r="G1715" t="s">
        <v>16</v>
      </c>
    </row>
    <row r="1716" spans="1:7" hidden="1" x14ac:dyDescent="0.3">
      <c r="A1716">
        <v>2020</v>
      </c>
      <c r="B1716" t="s">
        <v>7</v>
      </c>
      <c r="C1716" t="s">
        <v>59</v>
      </c>
      <c r="D1716" t="s">
        <v>9</v>
      </c>
      <c r="E1716">
        <v>1985</v>
      </c>
      <c r="F1716">
        <v>0.39700000000000002</v>
      </c>
      <c r="G1716" t="s">
        <v>16</v>
      </c>
    </row>
    <row r="1717" spans="1:7" hidden="1" x14ac:dyDescent="0.3">
      <c r="A1717">
        <v>2020</v>
      </c>
      <c r="B1717" t="s">
        <v>7</v>
      </c>
      <c r="C1717" t="s">
        <v>59</v>
      </c>
      <c r="D1717" t="s">
        <v>9</v>
      </c>
      <c r="E1717">
        <v>1996</v>
      </c>
      <c r="F1717">
        <v>0.14799999999999999</v>
      </c>
      <c r="G1717" t="s">
        <v>16</v>
      </c>
    </row>
    <row r="1718" spans="1:7" hidden="1" x14ac:dyDescent="0.3">
      <c r="A1718">
        <v>2020</v>
      </c>
      <c r="B1718" t="s">
        <v>7</v>
      </c>
      <c r="C1718" t="s">
        <v>59</v>
      </c>
      <c r="D1718" t="s">
        <v>9</v>
      </c>
      <c r="E1718">
        <v>2003</v>
      </c>
      <c r="F1718">
        <v>6.6000000000000003E-2</v>
      </c>
      <c r="G1718" t="s">
        <v>11</v>
      </c>
    </row>
    <row r="1719" spans="1:7" hidden="1" x14ac:dyDescent="0.3">
      <c r="A1719">
        <v>2020</v>
      </c>
      <c r="B1719" t="s">
        <v>7</v>
      </c>
      <c r="C1719" t="s">
        <v>59</v>
      </c>
      <c r="D1719" t="s">
        <v>9</v>
      </c>
      <c r="E1719">
        <v>2007</v>
      </c>
      <c r="F1719">
        <v>0.04</v>
      </c>
      <c r="G1719" t="s">
        <v>11</v>
      </c>
    </row>
    <row r="1720" spans="1:7" hidden="1" x14ac:dyDescent="0.3">
      <c r="A1720">
        <v>2020</v>
      </c>
      <c r="B1720" t="s">
        <v>7</v>
      </c>
      <c r="C1720" t="s">
        <v>59</v>
      </c>
      <c r="D1720" t="s">
        <v>9</v>
      </c>
      <c r="E1720">
        <v>2011</v>
      </c>
      <c r="F1720">
        <v>0.04</v>
      </c>
      <c r="G1720" t="s">
        <v>11</v>
      </c>
    </row>
    <row r="1721" spans="1:7" hidden="1" x14ac:dyDescent="0.3">
      <c r="A1721">
        <v>2020</v>
      </c>
      <c r="B1721" t="s">
        <v>7</v>
      </c>
      <c r="C1721" t="s">
        <v>59</v>
      </c>
      <c r="D1721" t="s">
        <v>9</v>
      </c>
      <c r="E1721">
        <v>2015</v>
      </c>
      <c r="F1721">
        <v>0.03</v>
      </c>
      <c r="G1721" t="s">
        <v>11</v>
      </c>
    </row>
    <row r="1722" spans="1:7" hidden="1" x14ac:dyDescent="0.3">
      <c r="A1722">
        <v>2020</v>
      </c>
      <c r="B1722" t="s">
        <v>7</v>
      </c>
      <c r="C1722" t="s">
        <v>59</v>
      </c>
      <c r="D1722" t="s">
        <v>9</v>
      </c>
      <c r="E1722">
        <v>2017</v>
      </c>
      <c r="F1722">
        <v>0.03</v>
      </c>
      <c r="G1722" t="s">
        <v>14</v>
      </c>
    </row>
    <row r="1723" spans="1:7" hidden="1" x14ac:dyDescent="0.3">
      <c r="A1723">
        <v>2020</v>
      </c>
      <c r="B1723" t="s">
        <v>7</v>
      </c>
      <c r="C1723" t="s">
        <v>59</v>
      </c>
      <c r="D1723" t="s">
        <v>9</v>
      </c>
      <c r="E1723">
        <v>2020</v>
      </c>
      <c r="F1723">
        <v>0.01</v>
      </c>
      <c r="G1723" t="s">
        <v>14</v>
      </c>
    </row>
    <row r="1724" spans="1:7" hidden="1" x14ac:dyDescent="0.3">
      <c r="A1724">
        <v>2020</v>
      </c>
      <c r="B1724" t="s">
        <v>7</v>
      </c>
      <c r="C1724" t="s">
        <v>59</v>
      </c>
      <c r="D1724" t="s">
        <v>9</v>
      </c>
      <c r="E1724" t="s">
        <v>18</v>
      </c>
      <c r="F1724">
        <v>0.01</v>
      </c>
      <c r="G1724" t="s">
        <v>19</v>
      </c>
    </row>
    <row r="1725" spans="1:7" hidden="1" x14ac:dyDescent="0.3">
      <c r="A1725">
        <v>2020</v>
      </c>
      <c r="B1725" t="s">
        <v>7</v>
      </c>
      <c r="C1725" t="s">
        <v>59</v>
      </c>
      <c r="D1725" t="s">
        <v>20</v>
      </c>
      <c r="E1725">
        <v>1975</v>
      </c>
      <c r="F1725">
        <v>4.226</v>
      </c>
      <c r="G1725" t="s">
        <v>16</v>
      </c>
    </row>
    <row r="1726" spans="1:7" hidden="1" x14ac:dyDescent="0.3">
      <c r="A1726">
        <v>2020</v>
      </c>
      <c r="B1726" t="s">
        <v>7</v>
      </c>
      <c r="C1726" t="s">
        <v>59</v>
      </c>
      <c r="D1726" t="s">
        <v>20</v>
      </c>
      <c r="E1726">
        <v>1985</v>
      </c>
      <c r="F1726">
        <v>2.089</v>
      </c>
      <c r="G1726" t="s">
        <v>16</v>
      </c>
    </row>
    <row r="1727" spans="1:7" hidden="1" x14ac:dyDescent="0.3">
      <c r="A1727">
        <v>2020</v>
      </c>
      <c r="B1727" t="s">
        <v>7</v>
      </c>
      <c r="C1727" t="s">
        <v>59</v>
      </c>
      <c r="D1727" t="s">
        <v>20</v>
      </c>
      <c r="E1727">
        <v>1996</v>
      </c>
      <c r="F1727">
        <v>1.222</v>
      </c>
      <c r="G1727" t="s">
        <v>16</v>
      </c>
    </row>
    <row r="1728" spans="1:7" hidden="1" x14ac:dyDescent="0.3">
      <c r="A1728">
        <v>2020</v>
      </c>
      <c r="B1728" t="s">
        <v>7</v>
      </c>
      <c r="C1728" t="s">
        <v>59</v>
      </c>
      <c r="D1728" t="s">
        <v>20</v>
      </c>
      <c r="E1728">
        <v>2003</v>
      </c>
      <c r="F1728">
        <v>0.5</v>
      </c>
      <c r="G1728" t="s">
        <v>11</v>
      </c>
    </row>
    <row r="1729" spans="1:7" hidden="1" x14ac:dyDescent="0.3">
      <c r="A1729">
        <v>2020</v>
      </c>
      <c r="B1729" t="s">
        <v>7</v>
      </c>
      <c r="C1729" t="s">
        <v>59</v>
      </c>
      <c r="D1729" t="s">
        <v>20</v>
      </c>
      <c r="E1729">
        <v>2007</v>
      </c>
      <c r="F1729">
        <v>0.28499999999999998</v>
      </c>
      <c r="G1729" t="s">
        <v>11</v>
      </c>
    </row>
    <row r="1730" spans="1:7" hidden="1" x14ac:dyDescent="0.3">
      <c r="A1730">
        <v>2020</v>
      </c>
      <c r="B1730" t="s">
        <v>7</v>
      </c>
      <c r="C1730" t="s">
        <v>59</v>
      </c>
      <c r="D1730" t="s">
        <v>20</v>
      </c>
      <c r="E1730">
        <v>2011</v>
      </c>
      <c r="F1730">
        <v>0.28499999999999998</v>
      </c>
      <c r="G1730" t="s">
        <v>11</v>
      </c>
    </row>
    <row r="1731" spans="1:7" hidden="1" x14ac:dyDescent="0.3">
      <c r="A1731">
        <v>2020</v>
      </c>
      <c r="B1731" t="s">
        <v>7</v>
      </c>
      <c r="C1731" t="s">
        <v>59</v>
      </c>
      <c r="D1731" t="s">
        <v>20</v>
      </c>
      <c r="E1731">
        <v>2015</v>
      </c>
      <c r="F1731">
        <v>0.214</v>
      </c>
      <c r="G1731" t="s">
        <v>11</v>
      </c>
    </row>
    <row r="1732" spans="1:7" hidden="1" x14ac:dyDescent="0.3">
      <c r="A1732">
        <v>2020</v>
      </c>
      <c r="B1732" t="s">
        <v>7</v>
      </c>
      <c r="C1732" t="s">
        <v>59</v>
      </c>
      <c r="D1732" t="s">
        <v>20</v>
      </c>
      <c r="E1732">
        <v>2017</v>
      </c>
      <c r="F1732">
        <v>0.214</v>
      </c>
      <c r="G1732" t="s">
        <v>14</v>
      </c>
    </row>
    <row r="1733" spans="1:7" hidden="1" x14ac:dyDescent="0.3">
      <c r="A1733">
        <v>2020</v>
      </c>
      <c r="B1733" t="s">
        <v>7</v>
      </c>
      <c r="C1733" t="s">
        <v>59</v>
      </c>
      <c r="D1733" t="s">
        <v>20</v>
      </c>
      <c r="E1733">
        <v>2020</v>
      </c>
      <c r="F1733">
        <v>7.0999999999999994E-2</v>
      </c>
      <c r="G1733" t="s">
        <v>14</v>
      </c>
    </row>
    <row r="1734" spans="1:7" hidden="1" x14ac:dyDescent="0.3">
      <c r="A1734">
        <v>2020</v>
      </c>
      <c r="B1734" t="s">
        <v>7</v>
      </c>
      <c r="C1734" t="s">
        <v>59</v>
      </c>
      <c r="D1734" t="s">
        <v>20</v>
      </c>
      <c r="E1734" t="s">
        <v>18</v>
      </c>
      <c r="F1734">
        <v>7.0999999999999994E-2</v>
      </c>
      <c r="G1734" t="s">
        <v>19</v>
      </c>
    </row>
    <row r="1735" spans="1:7" hidden="1" x14ac:dyDescent="0.3">
      <c r="A1735">
        <v>2020</v>
      </c>
      <c r="B1735" t="s">
        <v>7</v>
      </c>
      <c r="C1735" t="s">
        <v>59</v>
      </c>
      <c r="D1735" t="s">
        <v>21</v>
      </c>
      <c r="E1735">
        <v>1975</v>
      </c>
      <c r="F1735">
        <v>22.643999999999998</v>
      </c>
      <c r="G1735" t="s">
        <v>16</v>
      </c>
    </row>
    <row r="1736" spans="1:7" hidden="1" x14ac:dyDescent="0.3">
      <c r="A1736">
        <v>2020</v>
      </c>
      <c r="B1736" t="s">
        <v>7</v>
      </c>
      <c r="C1736" t="s">
        <v>59</v>
      </c>
      <c r="D1736" t="s">
        <v>21</v>
      </c>
      <c r="E1736">
        <v>1985</v>
      </c>
      <c r="F1736">
        <v>8.2989999999999995</v>
      </c>
      <c r="G1736" t="s">
        <v>16</v>
      </c>
    </row>
    <row r="1737" spans="1:7" hidden="1" x14ac:dyDescent="0.3">
      <c r="A1737">
        <v>2020</v>
      </c>
      <c r="B1737" t="s">
        <v>7</v>
      </c>
      <c r="C1737" t="s">
        <v>59</v>
      </c>
      <c r="D1737" t="s">
        <v>21</v>
      </c>
      <c r="E1737">
        <v>1996</v>
      </c>
      <c r="F1737">
        <v>4.758</v>
      </c>
      <c r="G1737" t="s">
        <v>16</v>
      </c>
    </row>
    <row r="1738" spans="1:7" hidden="1" x14ac:dyDescent="0.3">
      <c r="A1738">
        <v>2020</v>
      </c>
      <c r="B1738" t="s">
        <v>7</v>
      </c>
      <c r="C1738" t="s">
        <v>59</v>
      </c>
      <c r="D1738" t="s">
        <v>21</v>
      </c>
      <c r="E1738">
        <v>2003</v>
      </c>
      <c r="F1738">
        <v>1.903</v>
      </c>
      <c r="G1738" t="s">
        <v>11</v>
      </c>
    </row>
    <row r="1739" spans="1:7" hidden="1" x14ac:dyDescent="0.3">
      <c r="A1739">
        <v>2020</v>
      </c>
      <c r="B1739" t="s">
        <v>7</v>
      </c>
      <c r="C1739" t="s">
        <v>59</v>
      </c>
      <c r="D1739" t="s">
        <v>21</v>
      </c>
      <c r="E1739">
        <v>2007</v>
      </c>
      <c r="F1739">
        <v>1.22</v>
      </c>
      <c r="G1739" t="s">
        <v>11</v>
      </c>
    </row>
    <row r="1740" spans="1:7" hidden="1" x14ac:dyDescent="0.3">
      <c r="A1740">
        <v>2020</v>
      </c>
      <c r="B1740" t="s">
        <v>7</v>
      </c>
      <c r="C1740" t="s">
        <v>59</v>
      </c>
      <c r="D1740" t="s">
        <v>21</v>
      </c>
      <c r="E1740">
        <v>2011</v>
      </c>
      <c r="F1740">
        <v>1.22</v>
      </c>
      <c r="G1740" t="s">
        <v>11</v>
      </c>
    </row>
    <row r="1741" spans="1:7" hidden="1" x14ac:dyDescent="0.3">
      <c r="A1741">
        <v>2020</v>
      </c>
      <c r="B1741" t="s">
        <v>7</v>
      </c>
      <c r="C1741" t="s">
        <v>59</v>
      </c>
      <c r="D1741" t="s">
        <v>21</v>
      </c>
      <c r="E1741">
        <v>2015</v>
      </c>
      <c r="F1741">
        <v>0.91500000000000004</v>
      </c>
      <c r="G1741" t="s">
        <v>11</v>
      </c>
    </row>
    <row r="1742" spans="1:7" hidden="1" x14ac:dyDescent="0.3">
      <c r="A1742">
        <v>2020</v>
      </c>
      <c r="B1742" t="s">
        <v>7</v>
      </c>
      <c r="C1742" t="s">
        <v>59</v>
      </c>
      <c r="D1742" t="s">
        <v>21</v>
      </c>
      <c r="E1742">
        <v>2017</v>
      </c>
      <c r="F1742">
        <v>0.91500000000000004</v>
      </c>
      <c r="G1742" t="s">
        <v>14</v>
      </c>
    </row>
    <row r="1743" spans="1:7" hidden="1" x14ac:dyDescent="0.3">
      <c r="A1743">
        <v>2020</v>
      </c>
      <c r="B1743" t="s">
        <v>7</v>
      </c>
      <c r="C1743" t="s">
        <v>59</v>
      </c>
      <c r="D1743" t="s">
        <v>21</v>
      </c>
      <c r="E1743">
        <v>2020</v>
      </c>
      <c r="F1743">
        <v>0.30499999999999999</v>
      </c>
      <c r="G1743" t="s">
        <v>14</v>
      </c>
    </row>
    <row r="1744" spans="1:7" hidden="1" x14ac:dyDescent="0.3">
      <c r="A1744">
        <v>2020</v>
      </c>
      <c r="B1744" t="s">
        <v>7</v>
      </c>
      <c r="C1744" t="s">
        <v>59</v>
      </c>
      <c r="D1744" t="s">
        <v>21</v>
      </c>
      <c r="E1744" t="s">
        <v>18</v>
      </c>
      <c r="F1744">
        <v>0.30499999999999999</v>
      </c>
      <c r="G1744" t="s">
        <v>19</v>
      </c>
    </row>
    <row r="1745" spans="1:7" hidden="1" x14ac:dyDescent="0.3">
      <c r="A1745">
        <v>2020</v>
      </c>
      <c r="B1745" t="s">
        <v>7</v>
      </c>
      <c r="C1745" t="s">
        <v>59</v>
      </c>
      <c r="D1745" t="s">
        <v>22</v>
      </c>
      <c r="E1745">
        <v>1975</v>
      </c>
      <c r="F1745">
        <v>8.1890000000000001</v>
      </c>
      <c r="G1745" t="s">
        <v>16</v>
      </c>
    </row>
    <row r="1746" spans="1:7" hidden="1" x14ac:dyDescent="0.3">
      <c r="A1746">
        <v>2020</v>
      </c>
      <c r="B1746" t="s">
        <v>7</v>
      </c>
      <c r="C1746" t="s">
        <v>59</v>
      </c>
      <c r="D1746" t="s">
        <v>22</v>
      </c>
      <c r="E1746">
        <v>1985</v>
      </c>
      <c r="F1746">
        <v>4.3540000000000001</v>
      </c>
      <c r="G1746" t="s">
        <v>16</v>
      </c>
    </row>
    <row r="1747" spans="1:7" hidden="1" x14ac:dyDescent="0.3">
      <c r="A1747">
        <v>2020</v>
      </c>
      <c r="B1747" t="s">
        <v>7</v>
      </c>
      <c r="C1747" t="s">
        <v>59</v>
      </c>
      <c r="D1747" t="s">
        <v>22</v>
      </c>
      <c r="E1747">
        <v>1996</v>
      </c>
      <c r="F1747">
        <v>2.6779999999999999</v>
      </c>
      <c r="G1747" t="s">
        <v>16</v>
      </c>
    </row>
    <row r="1748" spans="1:7" hidden="1" x14ac:dyDescent="0.3">
      <c r="A1748">
        <v>2020</v>
      </c>
      <c r="B1748" t="s">
        <v>7</v>
      </c>
      <c r="C1748" t="s">
        <v>59</v>
      </c>
      <c r="D1748" t="s">
        <v>22</v>
      </c>
      <c r="E1748">
        <v>2003</v>
      </c>
      <c r="F1748">
        <v>1.0940000000000001</v>
      </c>
      <c r="G1748" t="s">
        <v>11</v>
      </c>
    </row>
    <row r="1749" spans="1:7" hidden="1" x14ac:dyDescent="0.3">
      <c r="A1749">
        <v>2020</v>
      </c>
      <c r="B1749" t="s">
        <v>7</v>
      </c>
      <c r="C1749" t="s">
        <v>59</v>
      </c>
      <c r="D1749" t="s">
        <v>22</v>
      </c>
      <c r="E1749">
        <v>2007</v>
      </c>
      <c r="F1749">
        <v>0.60099999999999998</v>
      </c>
      <c r="G1749" t="s">
        <v>11</v>
      </c>
    </row>
    <row r="1750" spans="1:7" hidden="1" x14ac:dyDescent="0.3">
      <c r="A1750">
        <v>2020</v>
      </c>
      <c r="B1750" t="s">
        <v>7</v>
      </c>
      <c r="C1750" t="s">
        <v>59</v>
      </c>
      <c r="D1750" t="s">
        <v>22</v>
      </c>
      <c r="E1750">
        <v>2011</v>
      </c>
      <c r="F1750">
        <v>0.60099999999999998</v>
      </c>
      <c r="G1750" t="s">
        <v>11</v>
      </c>
    </row>
    <row r="1751" spans="1:7" hidden="1" x14ac:dyDescent="0.3">
      <c r="A1751">
        <v>2020</v>
      </c>
      <c r="B1751" t="s">
        <v>7</v>
      </c>
      <c r="C1751" t="s">
        <v>59</v>
      </c>
      <c r="D1751" t="s">
        <v>22</v>
      </c>
      <c r="E1751">
        <v>2015</v>
      </c>
      <c r="F1751">
        <v>0.45100000000000001</v>
      </c>
      <c r="G1751" t="s">
        <v>11</v>
      </c>
    </row>
    <row r="1752" spans="1:7" hidden="1" x14ac:dyDescent="0.3">
      <c r="A1752">
        <v>2020</v>
      </c>
      <c r="B1752" t="s">
        <v>7</v>
      </c>
      <c r="C1752" t="s">
        <v>59</v>
      </c>
      <c r="D1752" t="s">
        <v>22</v>
      </c>
      <c r="E1752">
        <v>2017</v>
      </c>
      <c r="F1752">
        <v>0.45100000000000001</v>
      </c>
      <c r="G1752" t="s">
        <v>14</v>
      </c>
    </row>
    <row r="1753" spans="1:7" hidden="1" x14ac:dyDescent="0.3">
      <c r="A1753">
        <v>2020</v>
      </c>
      <c r="B1753" t="s">
        <v>7</v>
      </c>
      <c r="C1753" t="s">
        <v>59</v>
      </c>
      <c r="D1753" t="s">
        <v>22</v>
      </c>
      <c r="E1753">
        <v>2020</v>
      </c>
      <c r="F1753">
        <v>0.15</v>
      </c>
      <c r="G1753" t="s">
        <v>14</v>
      </c>
    </row>
    <row r="1754" spans="1:7" hidden="1" x14ac:dyDescent="0.3">
      <c r="A1754">
        <v>2020</v>
      </c>
      <c r="B1754" t="s">
        <v>7</v>
      </c>
      <c r="C1754" t="s">
        <v>59</v>
      </c>
      <c r="D1754" t="s">
        <v>22</v>
      </c>
      <c r="E1754" t="s">
        <v>18</v>
      </c>
      <c r="F1754">
        <v>0.15</v>
      </c>
      <c r="G1754" t="s">
        <v>19</v>
      </c>
    </row>
    <row r="1755" spans="1:7" hidden="1" x14ac:dyDescent="0.3">
      <c r="A1755">
        <v>2020</v>
      </c>
      <c r="B1755" t="s">
        <v>7</v>
      </c>
      <c r="C1755" t="s">
        <v>59</v>
      </c>
      <c r="D1755" t="s">
        <v>23</v>
      </c>
      <c r="E1755">
        <v>1975</v>
      </c>
      <c r="F1755">
        <v>1.4</v>
      </c>
      <c r="G1755" t="s">
        <v>16</v>
      </c>
    </row>
    <row r="1756" spans="1:7" hidden="1" x14ac:dyDescent="0.3">
      <c r="A1756">
        <v>2020</v>
      </c>
      <c r="B1756" t="s">
        <v>7</v>
      </c>
      <c r="C1756" t="s">
        <v>59</v>
      </c>
      <c r="D1756" t="s">
        <v>23</v>
      </c>
      <c r="E1756">
        <v>1985</v>
      </c>
      <c r="F1756">
        <v>0.753</v>
      </c>
      <c r="G1756" t="s">
        <v>16</v>
      </c>
    </row>
    <row r="1757" spans="1:7" hidden="1" x14ac:dyDescent="0.3">
      <c r="A1757">
        <v>2020</v>
      </c>
      <c r="B1757" t="s">
        <v>7</v>
      </c>
      <c r="C1757" t="s">
        <v>59</v>
      </c>
      <c r="D1757" t="s">
        <v>23</v>
      </c>
      <c r="E1757">
        <v>1996</v>
      </c>
      <c r="F1757">
        <v>0.46400000000000002</v>
      </c>
      <c r="G1757" t="s">
        <v>16</v>
      </c>
    </row>
    <row r="1758" spans="1:7" hidden="1" x14ac:dyDescent="0.3">
      <c r="A1758">
        <v>2020</v>
      </c>
      <c r="B1758" t="s">
        <v>7</v>
      </c>
      <c r="C1758" t="s">
        <v>59</v>
      </c>
      <c r="D1758" t="s">
        <v>23</v>
      </c>
      <c r="E1758">
        <v>2003</v>
      </c>
      <c r="F1758">
        <v>0.19</v>
      </c>
      <c r="G1758" t="s">
        <v>11</v>
      </c>
    </row>
    <row r="1759" spans="1:7" hidden="1" x14ac:dyDescent="0.3">
      <c r="A1759">
        <v>2020</v>
      </c>
      <c r="B1759" t="s">
        <v>7</v>
      </c>
      <c r="C1759" t="s">
        <v>59</v>
      </c>
      <c r="D1759" t="s">
        <v>23</v>
      </c>
      <c r="E1759">
        <v>2007</v>
      </c>
      <c r="F1759">
        <v>0.104</v>
      </c>
      <c r="G1759" t="s">
        <v>11</v>
      </c>
    </row>
    <row r="1760" spans="1:7" hidden="1" x14ac:dyDescent="0.3">
      <c r="A1760">
        <v>2020</v>
      </c>
      <c r="B1760" t="s">
        <v>7</v>
      </c>
      <c r="C1760" t="s">
        <v>59</v>
      </c>
      <c r="D1760" t="s">
        <v>23</v>
      </c>
      <c r="E1760">
        <v>2011</v>
      </c>
      <c r="F1760">
        <v>0.104</v>
      </c>
      <c r="G1760" t="s">
        <v>11</v>
      </c>
    </row>
    <row r="1761" spans="1:7" hidden="1" x14ac:dyDescent="0.3">
      <c r="A1761">
        <v>2020</v>
      </c>
      <c r="B1761" t="s">
        <v>7</v>
      </c>
      <c r="C1761" t="s">
        <v>59</v>
      </c>
      <c r="D1761" t="s">
        <v>23</v>
      </c>
      <c r="E1761">
        <v>2015</v>
      </c>
      <c r="F1761">
        <v>7.8E-2</v>
      </c>
      <c r="G1761" t="s">
        <v>11</v>
      </c>
    </row>
    <row r="1762" spans="1:7" hidden="1" x14ac:dyDescent="0.3">
      <c r="A1762">
        <v>2020</v>
      </c>
      <c r="B1762" t="s">
        <v>7</v>
      </c>
      <c r="C1762" t="s">
        <v>59</v>
      </c>
      <c r="D1762" t="s">
        <v>23</v>
      </c>
      <c r="E1762">
        <v>2017</v>
      </c>
      <c r="F1762">
        <v>7.8E-2</v>
      </c>
      <c r="G1762" t="s">
        <v>14</v>
      </c>
    </row>
    <row r="1763" spans="1:7" hidden="1" x14ac:dyDescent="0.3">
      <c r="A1763">
        <v>2020</v>
      </c>
      <c r="B1763" t="s">
        <v>7</v>
      </c>
      <c r="C1763" t="s">
        <v>59</v>
      </c>
      <c r="D1763" t="s">
        <v>23</v>
      </c>
      <c r="E1763">
        <v>2020</v>
      </c>
      <c r="F1763">
        <v>2.5999999999999999E-2</v>
      </c>
      <c r="G1763" t="s">
        <v>14</v>
      </c>
    </row>
    <row r="1764" spans="1:7" hidden="1" x14ac:dyDescent="0.3">
      <c r="A1764">
        <v>2020</v>
      </c>
      <c r="B1764" t="s">
        <v>7</v>
      </c>
      <c r="C1764" t="s">
        <v>59</v>
      </c>
      <c r="D1764" t="s">
        <v>23</v>
      </c>
      <c r="E1764" t="s">
        <v>18</v>
      </c>
      <c r="F1764">
        <v>2.5999999999999999E-2</v>
      </c>
      <c r="G1764" t="s">
        <v>19</v>
      </c>
    </row>
    <row r="1765" spans="1:7" hidden="1" x14ac:dyDescent="0.3">
      <c r="A1765">
        <v>2020</v>
      </c>
      <c r="B1765" t="s">
        <v>7</v>
      </c>
      <c r="C1765" t="s">
        <v>59</v>
      </c>
      <c r="D1765" t="s">
        <v>24</v>
      </c>
      <c r="E1765">
        <v>1975</v>
      </c>
      <c r="F1765">
        <v>2.5680000000000001</v>
      </c>
      <c r="G1765" t="s">
        <v>16</v>
      </c>
    </row>
    <row r="1766" spans="1:7" hidden="1" x14ac:dyDescent="0.3">
      <c r="A1766">
        <v>2020</v>
      </c>
      <c r="B1766" t="s">
        <v>7</v>
      </c>
      <c r="C1766" t="s">
        <v>59</v>
      </c>
      <c r="D1766" t="s">
        <v>24</v>
      </c>
      <c r="E1766">
        <v>1985</v>
      </c>
      <c r="F1766">
        <v>2.0579999999999998</v>
      </c>
      <c r="G1766" t="s">
        <v>16</v>
      </c>
    </row>
    <row r="1767" spans="1:7" hidden="1" x14ac:dyDescent="0.3">
      <c r="A1767">
        <v>2020</v>
      </c>
      <c r="B1767" t="s">
        <v>7</v>
      </c>
      <c r="C1767" t="s">
        <v>59</v>
      </c>
      <c r="D1767" t="s">
        <v>24</v>
      </c>
      <c r="E1767">
        <v>1996</v>
      </c>
      <c r="F1767">
        <v>1.0980000000000001</v>
      </c>
      <c r="G1767" t="s">
        <v>16</v>
      </c>
    </row>
    <row r="1768" spans="1:7" hidden="1" x14ac:dyDescent="0.3">
      <c r="A1768">
        <v>2020</v>
      </c>
      <c r="B1768" t="s">
        <v>7</v>
      </c>
      <c r="C1768" t="s">
        <v>59</v>
      </c>
      <c r="D1768" t="s">
        <v>24</v>
      </c>
      <c r="E1768">
        <v>2003</v>
      </c>
      <c r="F1768">
        <v>0.57999999999999996</v>
      </c>
      <c r="G1768" t="s">
        <v>11</v>
      </c>
    </row>
    <row r="1769" spans="1:7" hidden="1" x14ac:dyDescent="0.3">
      <c r="A1769">
        <v>2020</v>
      </c>
      <c r="B1769" t="s">
        <v>7</v>
      </c>
      <c r="C1769" t="s">
        <v>59</v>
      </c>
      <c r="D1769" t="s">
        <v>24</v>
      </c>
      <c r="E1769">
        <v>2007</v>
      </c>
      <c r="F1769">
        <v>0.32500000000000001</v>
      </c>
      <c r="G1769" t="s">
        <v>11</v>
      </c>
    </row>
    <row r="1770" spans="1:7" hidden="1" x14ac:dyDescent="0.3">
      <c r="A1770">
        <v>2020</v>
      </c>
      <c r="B1770" t="s">
        <v>7</v>
      </c>
      <c r="C1770" t="s">
        <v>59</v>
      </c>
      <c r="D1770" t="s">
        <v>24</v>
      </c>
      <c r="E1770">
        <v>2011</v>
      </c>
      <c r="F1770">
        <v>0.32500000000000001</v>
      </c>
      <c r="G1770" t="s">
        <v>11</v>
      </c>
    </row>
    <row r="1771" spans="1:7" hidden="1" x14ac:dyDescent="0.3">
      <c r="A1771">
        <v>2020</v>
      </c>
      <c r="B1771" t="s">
        <v>7</v>
      </c>
      <c r="C1771" t="s">
        <v>59</v>
      </c>
      <c r="D1771" t="s">
        <v>24</v>
      </c>
      <c r="E1771">
        <v>2015</v>
      </c>
      <c r="F1771">
        <v>0.24399999999999999</v>
      </c>
      <c r="G1771" t="s">
        <v>11</v>
      </c>
    </row>
    <row r="1772" spans="1:7" hidden="1" x14ac:dyDescent="0.3">
      <c r="A1772">
        <v>2020</v>
      </c>
      <c r="B1772" t="s">
        <v>7</v>
      </c>
      <c r="C1772" t="s">
        <v>59</v>
      </c>
      <c r="D1772" t="s">
        <v>24</v>
      </c>
      <c r="E1772">
        <v>2017</v>
      </c>
      <c r="F1772">
        <v>0.24399999999999999</v>
      </c>
      <c r="G1772" t="s">
        <v>14</v>
      </c>
    </row>
    <row r="1773" spans="1:7" hidden="1" x14ac:dyDescent="0.3">
      <c r="A1773">
        <v>2020</v>
      </c>
      <c r="B1773" t="s">
        <v>7</v>
      </c>
      <c r="C1773" t="s">
        <v>59</v>
      </c>
      <c r="D1773" t="s">
        <v>24</v>
      </c>
      <c r="E1773">
        <v>2020</v>
      </c>
      <c r="F1773">
        <v>8.1000000000000003E-2</v>
      </c>
      <c r="G1773" t="s">
        <v>14</v>
      </c>
    </row>
    <row r="1774" spans="1:7" hidden="1" x14ac:dyDescent="0.3">
      <c r="A1774">
        <v>2020</v>
      </c>
      <c r="B1774" t="s">
        <v>7</v>
      </c>
      <c r="C1774" t="s">
        <v>59</v>
      </c>
      <c r="D1774" t="s">
        <v>24</v>
      </c>
      <c r="E1774" t="s">
        <v>18</v>
      </c>
      <c r="F1774">
        <v>8.1000000000000003E-2</v>
      </c>
      <c r="G1774" t="s">
        <v>19</v>
      </c>
    </row>
    <row r="1775" spans="1:7" hidden="1" x14ac:dyDescent="0.3">
      <c r="A1775">
        <v>2020</v>
      </c>
      <c r="B1775" t="s">
        <v>7</v>
      </c>
      <c r="C1775" t="s">
        <v>59</v>
      </c>
      <c r="D1775" t="s">
        <v>25</v>
      </c>
      <c r="E1775">
        <v>1975</v>
      </c>
      <c r="F1775">
        <v>11.683999999999999</v>
      </c>
      <c r="G1775" t="s">
        <v>16</v>
      </c>
    </row>
    <row r="1776" spans="1:7" hidden="1" x14ac:dyDescent="0.3">
      <c r="A1776">
        <v>2020</v>
      </c>
      <c r="B1776" t="s">
        <v>7</v>
      </c>
      <c r="C1776" t="s">
        <v>59</v>
      </c>
      <c r="D1776" t="s">
        <v>25</v>
      </c>
      <c r="E1776">
        <v>1985</v>
      </c>
      <c r="F1776">
        <v>7.36</v>
      </c>
      <c r="G1776" t="s">
        <v>16</v>
      </c>
    </row>
    <row r="1777" spans="1:7" hidden="1" x14ac:dyDescent="0.3">
      <c r="A1777">
        <v>2020</v>
      </c>
      <c r="B1777" t="s">
        <v>7</v>
      </c>
      <c r="C1777" t="s">
        <v>59</v>
      </c>
      <c r="D1777" t="s">
        <v>25</v>
      </c>
      <c r="E1777">
        <v>1996</v>
      </c>
      <c r="F1777">
        <v>5.008</v>
      </c>
      <c r="G1777" t="s">
        <v>16</v>
      </c>
    </row>
    <row r="1778" spans="1:7" hidden="1" x14ac:dyDescent="0.3">
      <c r="A1778">
        <v>2020</v>
      </c>
      <c r="B1778" t="s">
        <v>7</v>
      </c>
      <c r="C1778" t="s">
        <v>59</v>
      </c>
      <c r="D1778" t="s">
        <v>25</v>
      </c>
      <c r="E1778">
        <v>2003</v>
      </c>
      <c r="F1778">
        <v>2.7040000000000002</v>
      </c>
      <c r="G1778" t="s">
        <v>11</v>
      </c>
    </row>
    <row r="1779" spans="1:7" hidden="1" x14ac:dyDescent="0.3">
      <c r="A1779">
        <v>2020</v>
      </c>
      <c r="B1779" t="s">
        <v>7</v>
      </c>
      <c r="C1779" t="s">
        <v>59</v>
      </c>
      <c r="D1779" t="s">
        <v>25</v>
      </c>
      <c r="E1779">
        <v>2007</v>
      </c>
      <c r="F1779">
        <v>1.236</v>
      </c>
      <c r="G1779" t="s">
        <v>11</v>
      </c>
    </row>
    <row r="1780" spans="1:7" hidden="1" x14ac:dyDescent="0.3">
      <c r="A1780">
        <v>2020</v>
      </c>
      <c r="B1780" t="s">
        <v>7</v>
      </c>
      <c r="C1780" t="s">
        <v>59</v>
      </c>
      <c r="D1780" t="s">
        <v>25</v>
      </c>
      <c r="E1780">
        <v>2011</v>
      </c>
      <c r="F1780">
        <v>1.236</v>
      </c>
      <c r="G1780" t="s">
        <v>11</v>
      </c>
    </row>
    <row r="1781" spans="1:7" hidden="1" x14ac:dyDescent="0.3">
      <c r="A1781">
        <v>2020</v>
      </c>
      <c r="B1781" t="s">
        <v>7</v>
      </c>
      <c r="C1781" t="s">
        <v>59</v>
      </c>
      <c r="D1781" t="s">
        <v>25</v>
      </c>
      <c r="E1781">
        <v>2015</v>
      </c>
      <c r="F1781">
        <v>0.92700000000000005</v>
      </c>
      <c r="G1781" t="s">
        <v>11</v>
      </c>
    </row>
    <row r="1782" spans="1:7" hidden="1" x14ac:dyDescent="0.3">
      <c r="A1782">
        <v>2020</v>
      </c>
      <c r="B1782" t="s">
        <v>7</v>
      </c>
      <c r="C1782" t="s">
        <v>59</v>
      </c>
      <c r="D1782" t="s">
        <v>25</v>
      </c>
      <c r="E1782">
        <v>2017</v>
      </c>
      <c r="F1782">
        <v>0.92700000000000005</v>
      </c>
      <c r="G1782" t="s">
        <v>14</v>
      </c>
    </row>
    <row r="1783" spans="1:7" hidden="1" x14ac:dyDescent="0.3">
      <c r="A1783">
        <v>2020</v>
      </c>
      <c r="B1783" t="s">
        <v>7</v>
      </c>
      <c r="C1783" t="s">
        <v>59</v>
      </c>
      <c r="D1783" t="s">
        <v>25</v>
      </c>
      <c r="E1783">
        <v>2020</v>
      </c>
      <c r="F1783">
        <v>0.309</v>
      </c>
      <c r="G1783" t="s">
        <v>14</v>
      </c>
    </row>
    <row r="1784" spans="1:7" hidden="1" x14ac:dyDescent="0.3">
      <c r="A1784">
        <v>2020</v>
      </c>
      <c r="B1784" t="s">
        <v>7</v>
      </c>
      <c r="C1784" t="s">
        <v>59</v>
      </c>
      <c r="D1784" t="s">
        <v>25</v>
      </c>
      <c r="E1784" t="s">
        <v>18</v>
      </c>
      <c r="F1784">
        <v>0.309</v>
      </c>
      <c r="G1784" t="s">
        <v>19</v>
      </c>
    </row>
    <row r="1785" spans="1:7" hidden="1" x14ac:dyDescent="0.3">
      <c r="A1785">
        <v>2020</v>
      </c>
      <c r="B1785" t="s">
        <v>7</v>
      </c>
      <c r="C1785" t="s">
        <v>59</v>
      </c>
      <c r="D1785" t="s">
        <v>26</v>
      </c>
      <c r="E1785">
        <v>1975</v>
      </c>
      <c r="F1785">
        <v>6.5730000000000004</v>
      </c>
      <c r="G1785" t="s">
        <v>16</v>
      </c>
    </row>
    <row r="1786" spans="1:7" hidden="1" x14ac:dyDescent="0.3">
      <c r="A1786">
        <v>2020</v>
      </c>
      <c r="B1786" t="s">
        <v>7</v>
      </c>
      <c r="C1786" t="s">
        <v>59</v>
      </c>
      <c r="D1786" t="s">
        <v>26</v>
      </c>
      <c r="E1786">
        <v>1985</v>
      </c>
      <c r="F1786">
        <v>5.4249999999999998</v>
      </c>
      <c r="G1786" t="s">
        <v>16</v>
      </c>
    </row>
    <row r="1787" spans="1:7" hidden="1" x14ac:dyDescent="0.3">
      <c r="A1787">
        <v>2020</v>
      </c>
      <c r="B1787" t="s">
        <v>7</v>
      </c>
      <c r="C1787" t="s">
        <v>59</v>
      </c>
      <c r="D1787" t="s">
        <v>26</v>
      </c>
      <c r="E1787">
        <v>1996</v>
      </c>
      <c r="F1787">
        <v>2.7789999999999999</v>
      </c>
      <c r="G1787" t="s">
        <v>16</v>
      </c>
    </row>
    <row r="1788" spans="1:7" hidden="1" x14ac:dyDescent="0.3">
      <c r="A1788">
        <v>2020</v>
      </c>
      <c r="B1788" t="s">
        <v>7</v>
      </c>
      <c r="C1788" t="s">
        <v>59</v>
      </c>
      <c r="D1788" t="s">
        <v>26</v>
      </c>
      <c r="E1788">
        <v>2003</v>
      </c>
      <c r="F1788">
        <v>1.3580000000000001</v>
      </c>
      <c r="G1788" t="s">
        <v>11</v>
      </c>
    </row>
    <row r="1789" spans="1:7" hidden="1" x14ac:dyDescent="0.3">
      <c r="A1789">
        <v>2020</v>
      </c>
      <c r="B1789" t="s">
        <v>7</v>
      </c>
      <c r="C1789" t="s">
        <v>59</v>
      </c>
      <c r="D1789" t="s">
        <v>26</v>
      </c>
      <c r="E1789">
        <v>2007</v>
      </c>
      <c r="F1789">
        <v>0.85199999999999998</v>
      </c>
      <c r="G1789" t="s">
        <v>11</v>
      </c>
    </row>
    <row r="1790" spans="1:7" hidden="1" x14ac:dyDescent="0.3">
      <c r="A1790">
        <v>2020</v>
      </c>
      <c r="B1790" t="s">
        <v>7</v>
      </c>
      <c r="C1790" t="s">
        <v>59</v>
      </c>
      <c r="D1790" t="s">
        <v>26</v>
      </c>
      <c r="E1790">
        <v>2011</v>
      </c>
      <c r="F1790">
        <v>0.85199999999999998</v>
      </c>
      <c r="G1790" t="s">
        <v>11</v>
      </c>
    </row>
    <row r="1791" spans="1:7" hidden="1" x14ac:dyDescent="0.3">
      <c r="A1791">
        <v>2020</v>
      </c>
      <c r="B1791" t="s">
        <v>7</v>
      </c>
      <c r="C1791" t="s">
        <v>59</v>
      </c>
      <c r="D1791" t="s">
        <v>26</v>
      </c>
      <c r="E1791">
        <v>2015</v>
      </c>
      <c r="F1791">
        <v>0.63900000000000001</v>
      </c>
      <c r="G1791" t="s">
        <v>11</v>
      </c>
    </row>
    <row r="1792" spans="1:7" hidden="1" x14ac:dyDescent="0.3">
      <c r="A1792">
        <v>2020</v>
      </c>
      <c r="B1792" t="s">
        <v>7</v>
      </c>
      <c r="C1792" t="s">
        <v>59</v>
      </c>
      <c r="D1792" t="s">
        <v>26</v>
      </c>
      <c r="E1792">
        <v>2017</v>
      </c>
      <c r="F1792">
        <v>0.63900000000000001</v>
      </c>
      <c r="G1792" t="s">
        <v>14</v>
      </c>
    </row>
    <row r="1793" spans="1:7" hidden="1" x14ac:dyDescent="0.3">
      <c r="A1793">
        <v>2020</v>
      </c>
      <c r="B1793" t="s">
        <v>7</v>
      </c>
      <c r="C1793" t="s">
        <v>59</v>
      </c>
      <c r="D1793" t="s">
        <v>26</v>
      </c>
      <c r="E1793">
        <v>2020</v>
      </c>
      <c r="F1793">
        <v>0.21299999999999999</v>
      </c>
      <c r="G1793" t="s">
        <v>14</v>
      </c>
    </row>
    <row r="1794" spans="1:7" hidden="1" x14ac:dyDescent="0.3">
      <c r="A1794">
        <v>2020</v>
      </c>
      <c r="B1794" t="s">
        <v>7</v>
      </c>
      <c r="C1794" t="s">
        <v>59</v>
      </c>
      <c r="D1794" t="s">
        <v>26</v>
      </c>
      <c r="E1794" t="s">
        <v>18</v>
      </c>
      <c r="F1794">
        <v>0.21299999999999999</v>
      </c>
      <c r="G1794" t="s">
        <v>19</v>
      </c>
    </row>
    <row r="1795" spans="1:7" hidden="1" x14ac:dyDescent="0.3">
      <c r="A1795">
        <v>2020</v>
      </c>
      <c r="B1795" t="s">
        <v>7</v>
      </c>
      <c r="C1795" t="s">
        <v>59</v>
      </c>
      <c r="D1795" t="s">
        <v>27</v>
      </c>
      <c r="E1795">
        <v>1975</v>
      </c>
      <c r="F1795">
        <v>0.16400000000000001</v>
      </c>
      <c r="G1795" t="s">
        <v>16</v>
      </c>
    </row>
    <row r="1796" spans="1:7" hidden="1" x14ac:dyDescent="0.3">
      <c r="A1796">
        <v>2020</v>
      </c>
      <c r="B1796" t="s">
        <v>7</v>
      </c>
      <c r="C1796" t="s">
        <v>59</v>
      </c>
      <c r="D1796" t="s">
        <v>27</v>
      </c>
      <c r="E1796">
        <v>1985</v>
      </c>
      <c r="F1796">
        <v>0.12</v>
      </c>
      <c r="G1796" t="s">
        <v>16</v>
      </c>
    </row>
    <row r="1797" spans="1:7" hidden="1" x14ac:dyDescent="0.3">
      <c r="A1797">
        <v>2020</v>
      </c>
      <c r="B1797" t="s">
        <v>7</v>
      </c>
      <c r="C1797" t="s">
        <v>59</v>
      </c>
      <c r="D1797" t="s">
        <v>27</v>
      </c>
      <c r="E1797">
        <v>1996</v>
      </c>
      <c r="F1797">
        <v>5.3999999999999999E-2</v>
      </c>
      <c r="G1797" t="s">
        <v>16</v>
      </c>
    </row>
    <row r="1798" spans="1:7" hidden="1" x14ac:dyDescent="0.3">
      <c r="A1798">
        <v>2020</v>
      </c>
      <c r="B1798" t="s">
        <v>7</v>
      </c>
      <c r="C1798" t="s">
        <v>59</v>
      </c>
      <c r="D1798" t="s">
        <v>27</v>
      </c>
      <c r="E1798">
        <v>2003</v>
      </c>
      <c r="F1798">
        <v>2.7E-2</v>
      </c>
      <c r="G1798" t="s">
        <v>11</v>
      </c>
    </row>
    <row r="1799" spans="1:7" hidden="1" x14ac:dyDescent="0.3">
      <c r="A1799">
        <v>2020</v>
      </c>
      <c r="B1799" t="s">
        <v>7</v>
      </c>
      <c r="C1799" t="s">
        <v>59</v>
      </c>
      <c r="D1799" t="s">
        <v>27</v>
      </c>
      <c r="E1799">
        <v>2007</v>
      </c>
      <c r="F1799">
        <v>1.4999999999999999E-2</v>
      </c>
      <c r="G1799" t="s">
        <v>11</v>
      </c>
    </row>
    <row r="1800" spans="1:7" hidden="1" x14ac:dyDescent="0.3">
      <c r="A1800">
        <v>2020</v>
      </c>
      <c r="B1800" t="s">
        <v>7</v>
      </c>
      <c r="C1800" t="s">
        <v>59</v>
      </c>
      <c r="D1800" t="s">
        <v>27</v>
      </c>
      <c r="E1800">
        <v>2011</v>
      </c>
      <c r="F1800">
        <v>1.4999999999999999E-2</v>
      </c>
      <c r="G1800" t="s">
        <v>11</v>
      </c>
    </row>
    <row r="1801" spans="1:7" hidden="1" x14ac:dyDescent="0.3">
      <c r="A1801">
        <v>2020</v>
      </c>
      <c r="B1801" t="s">
        <v>7</v>
      </c>
      <c r="C1801" t="s">
        <v>59</v>
      </c>
      <c r="D1801" t="s">
        <v>27</v>
      </c>
      <c r="E1801">
        <v>2015</v>
      </c>
      <c r="F1801">
        <v>1.2E-2</v>
      </c>
      <c r="G1801" t="s">
        <v>11</v>
      </c>
    </row>
    <row r="1802" spans="1:7" hidden="1" x14ac:dyDescent="0.3">
      <c r="A1802">
        <v>2020</v>
      </c>
      <c r="B1802" t="s">
        <v>7</v>
      </c>
      <c r="C1802" t="s">
        <v>59</v>
      </c>
      <c r="D1802" t="s">
        <v>27</v>
      </c>
      <c r="E1802">
        <v>2017</v>
      </c>
      <c r="F1802">
        <v>1.2E-2</v>
      </c>
      <c r="G1802" t="s">
        <v>14</v>
      </c>
    </row>
    <row r="1803" spans="1:7" hidden="1" x14ac:dyDescent="0.3">
      <c r="A1803">
        <v>2020</v>
      </c>
      <c r="B1803" t="s">
        <v>7</v>
      </c>
      <c r="C1803" t="s">
        <v>59</v>
      </c>
      <c r="D1803" t="s">
        <v>27</v>
      </c>
      <c r="E1803">
        <v>2020</v>
      </c>
      <c r="F1803">
        <v>4.0000000000000001E-3</v>
      </c>
      <c r="G1803" t="s">
        <v>14</v>
      </c>
    </row>
    <row r="1804" spans="1:7" hidden="1" x14ac:dyDescent="0.3">
      <c r="A1804">
        <v>2020</v>
      </c>
      <c r="B1804" t="s">
        <v>7</v>
      </c>
      <c r="C1804" t="s">
        <v>59</v>
      </c>
      <c r="D1804" t="s">
        <v>27</v>
      </c>
      <c r="E1804" t="s">
        <v>18</v>
      </c>
      <c r="F1804">
        <v>4.0000000000000001E-3</v>
      </c>
      <c r="G1804" t="s">
        <v>19</v>
      </c>
    </row>
    <row r="1805" spans="1:7" hidden="1" x14ac:dyDescent="0.3">
      <c r="A1805">
        <v>2020</v>
      </c>
      <c r="B1805" t="s">
        <v>7</v>
      </c>
      <c r="C1805" t="s">
        <v>60</v>
      </c>
      <c r="D1805" t="s">
        <v>9</v>
      </c>
      <c r="E1805">
        <v>1975</v>
      </c>
      <c r="F1805">
        <v>0.59099999999999997</v>
      </c>
      <c r="G1805" t="s">
        <v>16</v>
      </c>
    </row>
    <row r="1806" spans="1:7" hidden="1" x14ac:dyDescent="0.3">
      <c r="A1806">
        <v>2020</v>
      </c>
      <c r="B1806" t="s">
        <v>7</v>
      </c>
      <c r="C1806" t="s">
        <v>60</v>
      </c>
      <c r="D1806" t="s">
        <v>9</v>
      </c>
      <c r="E1806">
        <v>1985</v>
      </c>
      <c r="F1806">
        <v>0.39700000000000002</v>
      </c>
      <c r="G1806" t="s">
        <v>16</v>
      </c>
    </row>
    <row r="1807" spans="1:7" hidden="1" x14ac:dyDescent="0.3">
      <c r="A1807">
        <v>2020</v>
      </c>
      <c r="B1807" t="s">
        <v>7</v>
      </c>
      <c r="C1807" t="s">
        <v>60</v>
      </c>
      <c r="D1807" t="s">
        <v>9</v>
      </c>
      <c r="E1807">
        <v>1996</v>
      </c>
      <c r="F1807">
        <v>0.14799999999999999</v>
      </c>
      <c r="G1807" t="s">
        <v>16</v>
      </c>
    </row>
    <row r="1808" spans="1:7" hidden="1" x14ac:dyDescent="0.3">
      <c r="A1808">
        <v>2020</v>
      </c>
      <c r="B1808" t="s">
        <v>7</v>
      </c>
      <c r="C1808" t="s">
        <v>60</v>
      </c>
      <c r="D1808" t="s">
        <v>9</v>
      </c>
      <c r="E1808">
        <v>2003</v>
      </c>
      <c r="F1808">
        <v>6.6000000000000003E-2</v>
      </c>
      <c r="G1808" t="s">
        <v>11</v>
      </c>
    </row>
    <row r="1809" spans="1:7" hidden="1" x14ac:dyDescent="0.3">
      <c r="A1809">
        <v>2020</v>
      </c>
      <c r="B1809" t="s">
        <v>7</v>
      </c>
      <c r="C1809" t="s">
        <v>60</v>
      </c>
      <c r="D1809" t="s">
        <v>9</v>
      </c>
      <c r="E1809">
        <v>2007</v>
      </c>
      <c r="F1809">
        <v>0.04</v>
      </c>
      <c r="G1809" t="s">
        <v>11</v>
      </c>
    </row>
    <row r="1810" spans="1:7" hidden="1" x14ac:dyDescent="0.3">
      <c r="A1810">
        <v>2020</v>
      </c>
      <c r="B1810" t="s">
        <v>7</v>
      </c>
      <c r="C1810" t="s">
        <v>60</v>
      </c>
      <c r="D1810" t="s">
        <v>9</v>
      </c>
      <c r="E1810">
        <v>2011</v>
      </c>
      <c r="F1810">
        <v>0.04</v>
      </c>
      <c r="G1810" t="s">
        <v>11</v>
      </c>
    </row>
    <row r="1811" spans="1:7" hidden="1" x14ac:dyDescent="0.3">
      <c r="A1811">
        <v>2020</v>
      </c>
      <c r="B1811" t="s">
        <v>7</v>
      </c>
      <c r="C1811" t="s">
        <v>60</v>
      </c>
      <c r="D1811" t="s">
        <v>9</v>
      </c>
      <c r="E1811">
        <v>2015</v>
      </c>
      <c r="F1811">
        <v>0.03</v>
      </c>
      <c r="G1811" t="s">
        <v>11</v>
      </c>
    </row>
    <row r="1812" spans="1:7" hidden="1" x14ac:dyDescent="0.3">
      <c r="A1812">
        <v>2020</v>
      </c>
      <c r="B1812" t="s">
        <v>7</v>
      </c>
      <c r="C1812" t="s">
        <v>60</v>
      </c>
      <c r="D1812" t="s">
        <v>9</v>
      </c>
      <c r="E1812">
        <v>2017</v>
      </c>
      <c r="F1812">
        <v>0.03</v>
      </c>
      <c r="G1812" t="s">
        <v>14</v>
      </c>
    </row>
    <row r="1813" spans="1:7" hidden="1" x14ac:dyDescent="0.3">
      <c r="A1813">
        <v>2020</v>
      </c>
      <c r="B1813" t="s">
        <v>7</v>
      </c>
      <c r="C1813" t="s">
        <v>60</v>
      </c>
      <c r="D1813" t="s">
        <v>9</v>
      </c>
      <c r="E1813">
        <v>2020</v>
      </c>
      <c r="F1813">
        <v>0.01</v>
      </c>
      <c r="G1813" t="s">
        <v>14</v>
      </c>
    </row>
    <row r="1814" spans="1:7" hidden="1" x14ac:dyDescent="0.3">
      <c r="A1814">
        <v>2020</v>
      </c>
      <c r="B1814" t="s">
        <v>7</v>
      </c>
      <c r="C1814" t="s">
        <v>60</v>
      </c>
      <c r="D1814" t="s">
        <v>9</v>
      </c>
      <c r="E1814" t="s">
        <v>18</v>
      </c>
      <c r="F1814">
        <v>0.01</v>
      </c>
      <c r="G1814" t="s">
        <v>19</v>
      </c>
    </row>
    <row r="1815" spans="1:7" hidden="1" x14ac:dyDescent="0.3">
      <c r="A1815">
        <v>2020</v>
      </c>
      <c r="B1815" t="s">
        <v>7</v>
      </c>
      <c r="C1815" t="s">
        <v>60</v>
      </c>
      <c r="D1815" t="s">
        <v>20</v>
      </c>
      <c r="E1815">
        <v>1975</v>
      </c>
      <c r="F1815">
        <v>4.226</v>
      </c>
      <c r="G1815" t="s">
        <v>16</v>
      </c>
    </row>
    <row r="1816" spans="1:7" hidden="1" x14ac:dyDescent="0.3">
      <c r="A1816">
        <v>2020</v>
      </c>
      <c r="B1816" t="s">
        <v>7</v>
      </c>
      <c r="C1816" t="s">
        <v>60</v>
      </c>
      <c r="D1816" t="s">
        <v>20</v>
      </c>
      <c r="E1816">
        <v>1985</v>
      </c>
      <c r="F1816">
        <v>2.089</v>
      </c>
      <c r="G1816" t="s">
        <v>16</v>
      </c>
    </row>
    <row r="1817" spans="1:7" hidden="1" x14ac:dyDescent="0.3">
      <c r="A1817">
        <v>2020</v>
      </c>
      <c r="B1817" t="s">
        <v>7</v>
      </c>
      <c r="C1817" t="s">
        <v>60</v>
      </c>
      <c r="D1817" t="s">
        <v>20</v>
      </c>
      <c r="E1817">
        <v>1996</v>
      </c>
      <c r="F1817">
        <v>1.222</v>
      </c>
      <c r="G1817" t="s">
        <v>16</v>
      </c>
    </row>
    <row r="1818" spans="1:7" hidden="1" x14ac:dyDescent="0.3">
      <c r="A1818">
        <v>2020</v>
      </c>
      <c r="B1818" t="s">
        <v>7</v>
      </c>
      <c r="C1818" t="s">
        <v>60</v>
      </c>
      <c r="D1818" t="s">
        <v>20</v>
      </c>
      <c r="E1818">
        <v>2003</v>
      </c>
      <c r="F1818">
        <v>0.5</v>
      </c>
      <c r="G1818" t="s">
        <v>11</v>
      </c>
    </row>
    <row r="1819" spans="1:7" hidden="1" x14ac:dyDescent="0.3">
      <c r="A1819">
        <v>2020</v>
      </c>
      <c r="B1819" t="s">
        <v>7</v>
      </c>
      <c r="C1819" t="s">
        <v>60</v>
      </c>
      <c r="D1819" t="s">
        <v>20</v>
      </c>
      <c r="E1819">
        <v>2007</v>
      </c>
      <c r="F1819">
        <v>0.28499999999999998</v>
      </c>
      <c r="G1819" t="s">
        <v>11</v>
      </c>
    </row>
    <row r="1820" spans="1:7" hidden="1" x14ac:dyDescent="0.3">
      <c r="A1820">
        <v>2020</v>
      </c>
      <c r="B1820" t="s">
        <v>7</v>
      </c>
      <c r="C1820" t="s">
        <v>60</v>
      </c>
      <c r="D1820" t="s">
        <v>20</v>
      </c>
      <c r="E1820">
        <v>2011</v>
      </c>
      <c r="F1820">
        <v>0.28499999999999998</v>
      </c>
      <c r="G1820" t="s">
        <v>11</v>
      </c>
    </row>
    <row r="1821" spans="1:7" hidden="1" x14ac:dyDescent="0.3">
      <c r="A1821">
        <v>2020</v>
      </c>
      <c r="B1821" t="s">
        <v>7</v>
      </c>
      <c r="C1821" t="s">
        <v>60</v>
      </c>
      <c r="D1821" t="s">
        <v>20</v>
      </c>
      <c r="E1821">
        <v>2015</v>
      </c>
      <c r="F1821">
        <v>0.214</v>
      </c>
      <c r="G1821" t="s">
        <v>11</v>
      </c>
    </row>
    <row r="1822" spans="1:7" hidden="1" x14ac:dyDescent="0.3">
      <c r="A1822">
        <v>2020</v>
      </c>
      <c r="B1822" t="s">
        <v>7</v>
      </c>
      <c r="C1822" t="s">
        <v>60</v>
      </c>
      <c r="D1822" t="s">
        <v>20</v>
      </c>
      <c r="E1822">
        <v>2017</v>
      </c>
      <c r="F1822">
        <v>0.214</v>
      </c>
      <c r="G1822" t="s">
        <v>14</v>
      </c>
    </row>
    <row r="1823" spans="1:7" hidden="1" x14ac:dyDescent="0.3">
      <c r="A1823">
        <v>2020</v>
      </c>
      <c r="B1823" t="s">
        <v>7</v>
      </c>
      <c r="C1823" t="s">
        <v>60</v>
      </c>
      <c r="D1823" t="s">
        <v>20</v>
      </c>
      <c r="E1823">
        <v>2020</v>
      </c>
      <c r="F1823">
        <v>7.0999999999999994E-2</v>
      </c>
      <c r="G1823" t="s">
        <v>14</v>
      </c>
    </row>
    <row r="1824" spans="1:7" hidden="1" x14ac:dyDescent="0.3">
      <c r="A1824">
        <v>2020</v>
      </c>
      <c r="B1824" t="s">
        <v>7</v>
      </c>
      <c r="C1824" t="s">
        <v>60</v>
      </c>
      <c r="D1824" t="s">
        <v>20</v>
      </c>
      <c r="E1824" t="s">
        <v>18</v>
      </c>
      <c r="F1824">
        <v>7.0999999999999994E-2</v>
      </c>
      <c r="G1824" t="s">
        <v>19</v>
      </c>
    </row>
    <row r="1825" spans="1:7" hidden="1" x14ac:dyDescent="0.3">
      <c r="A1825">
        <v>2020</v>
      </c>
      <c r="B1825" t="s">
        <v>7</v>
      </c>
      <c r="C1825" t="s">
        <v>60</v>
      </c>
      <c r="D1825" t="s">
        <v>21</v>
      </c>
      <c r="E1825">
        <v>1975</v>
      </c>
      <c r="F1825">
        <v>22.643999999999998</v>
      </c>
      <c r="G1825" t="s">
        <v>16</v>
      </c>
    </row>
    <row r="1826" spans="1:7" hidden="1" x14ac:dyDescent="0.3">
      <c r="A1826">
        <v>2020</v>
      </c>
      <c r="B1826" t="s">
        <v>7</v>
      </c>
      <c r="C1826" t="s">
        <v>60</v>
      </c>
      <c r="D1826" t="s">
        <v>21</v>
      </c>
      <c r="E1826">
        <v>1985</v>
      </c>
      <c r="F1826">
        <v>8.2989999999999995</v>
      </c>
      <c r="G1826" t="s">
        <v>16</v>
      </c>
    </row>
    <row r="1827" spans="1:7" hidden="1" x14ac:dyDescent="0.3">
      <c r="A1827">
        <v>2020</v>
      </c>
      <c r="B1827" t="s">
        <v>7</v>
      </c>
      <c r="C1827" t="s">
        <v>60</v>
      </c>
      <c r="D1827" t="s">
        <v>21</v>
      </c>
      <c r="E1827">
        <v>1996</v>
      </c>
      <c r="F1827">
        <v>4.758</v>
      </c>
      <c r="G1827" t="s">
        <v>16</v>
      </c>
    </row>
    <row r="1828" spans="1:7" hidden="1" x14ac:dyDescent="0.3">
      <c r="A1828">
        <v>2020</v>
      </c>
      <c r="B1828" t="s">
        <v>7</v>
      </c>
      <c r="C1828" t="s">
        <v>60</v>
      </c>
      <c r="D1828" t="s">
        <v>21</v>
      </c>
      <c r="E1828">
        <v>2003</v>
      </c>
      <c r="F1828">
        <v>1.903</v>
      </c>
      <c r="G1828" t="s">
        <v>11</v>
      </c>
    </row>
    <row r="1829" spans="1:7" hidden="1" x14ac:dyDescent="0.3">
      <c r="A1829">
        <v>2020</v>
      </c>
      <c r="B1829" t="s">
        <v>7</v>
      </c>
      <c r="C1829" t="s">
        <v>60</v>
      </c>
      <c r="D1829" t="s">
        <v>21</v>
      </c>
      <c r="E1829">
        <v>2007</v>
      </c>
      <c r="F1829">
        <v>1.22</v>
      </c>
      <c r="G1829" t="s">
        <v>11</v>
      </c>
    </row>
    <row r="1830" spans="1:7" hidden="1" x14ac:dyDescent="0.3">
      <c r="A1830">
        <v>2020</v>
      </c>
      <c r="B1830" t="s">
        <v>7</v>
      </c>
      <c r="C1830" t="s">
        <v>60</v>
      </c>
      <c r="D1830" t="s">
        <v>21</v>
      </c>
      <c r="E1830">
        <v>2011</v>
      </c>
      <c r="F1830">
        <v>1.22</v>
      </c>
      <c r="G1830" t="s">
        <v>11</v>
      </c>
    </row>
    <row r="1831" spans="1:7" hidden="1" x14ac:dyDescent="0.3">
      <c r="A1831">
        <v>2020</v>
      </c>
      <c r="B1831" t="s">
        <v>7</v>
      </c>
      <c r="C1831" t="s">
        <v>60</v>
      </c>
      <c r="D1831" t="s">
        <v>21</v>
      </c>
      <c r="E1831">
        <v>2015</v>
      </c>
      <c r="F1831">
        <v>0.91500000000000004</v>
      </c>
      <c r="G1831" t="s">
        <v>11</v>
      </c>
    </row>
    <row r="1832" spans="1:7" hidden="1" x14ac:dyDescent="0.3">
      <c r="A1832">
        <v>2020</v>
      </c>
      <c r="B1832" t="s">
        <v>7</v>
      </c>
      <c r="C1832" t="s">
        <v>60</v>
      </c>
      <c r="D1832" t="s">
        <v>21</v>
      </c>
      <c r="E1832">
        <v>2017</v>
      </c>
      <c r="F1832">
        <v>0.91500000000000004</v>
      </c>
      <c r="G1832" t="s">
        <v>14</v>
      </c>
    </row>
    <row r="1833" spans="1:7" hidden="1" x14ac:dyDescent="0.3">
      <c r="A1833">
        <v>2020</v>
      </c>
      <c r="B1833" t="s">
        <v>7</v>
      </c>
      <c r="C1833" t="s">
        <v>60</v>
      </c>
      <c r="D1833" t="s">
        <v>21</v>
      </c>
      <c r="E1833">
        <v>2020</v>
      </c>
      <c r="F1833">
        <v>0.30499999999999999</v>
      </c>
      <c r="G1833" t="s">
        <v>14</v>
      </c>
    </row>
    <row r="1834" spans="1:7" hidden="1" x14ac:dyDescent="0.3">
      <c r="A1834">
        <v>2020</v>
      </c>
      <c r="B1834" t="s">
        <v>7</v>
      </c>
      <c r="C1834" t="s">
        <v>60</v>
      </c>
      <c r="D1834" t="s">
        <v>21</v>
      </c>
      <c r="E1834" t="s">
        <v>18</v>
      </c>
      <c r="F1834">
        <v>0.30499999999999999</v>
      </c>
      <c r="G1834" t="s">
        <v>19</v>
      </c>
    </row>
    <row r="1835" spans="1:7" hidden="1" x14ac:dyDescent="0.3">
      <c r="A1835">
        <v>2020</v>
      </c>
      <c r="B1835" t="s">
        <v>7</v>
      </c>
      <c r="C1835" t="s">
        <v>60</v>
      </c>
      <c r="D1835" t="s">
        <v>22</v>
      </c>
      <c r="E1835">
        <v>1975</v>
      </c>
      <c r="F1835">
        <v>8.1890000000000001</v>
      </c>
      <c r="G1835" t="s">
        <v>16</v>
      </c>
    </row>
    <row r="1836" spans="1:7" hidden="1" x14ac:dyDescent="0.3">
      <c r="A1836">
        <v>2020</v>
      </c>
      <c r="B1836" t="s">
        <v>7</v>
      </c>
      <c r="C1836" t="s">
        <v>60</v>
      </c>
      <c r="D1836" t="s">
        <v>22</v>
      </c>
      <c r="E1836">
        <v>1985</v>
      </c>
      <c r="F1836">
        <v>4.3540000000000001</v>
      </c>
      <c r="G1836" t="s">
        <v>16</v>
      </c>
    </row>
    <row r="1837" spans="1:7" hidden="1" x14ac:dyDescent="0.3">
      <c r="A1837">
        <v>2020</v>
      </c>
      <c r="B1837" t="s">
        <v>7</v>
      </c>
      <c r="C1837" t="s">
        <v>60</v>
      </c>
      <c r="D1837" t="s">
        <v>22</v>
      </c>
      <c r="E1837">
        <v>1996</v>
      </c>
      <c r="F1837">
        <v>2.6779999999999999</v>
      </c>
      <c r="G1837" t="s">
        <v>16</v>
      </c>
    </row>
    <row r="1838" spans="1:7" hidden="1" x14ac:dyDescent="0.3">
      <c r="A1838">
        <v>2020</v>
      </c>
      <c r="B1838" t="s">
        <v>7</v>
      </c>
      <c r="C1838" t="s">
        <v>60</v>
      </c>
      <c r="D1838" t="s">
        <v>22</v>
      </c>
      <c r="E1838">
        <v>2003</v>
      </c>
      <c r="F1838">
        <v>1.0940000000000001</v>
      </c>
      <c r="G1838" t="s">
        <v>11</v>
      </c>
    </row>
    <row r="1839" spans="1:7" hidden="1" x14ac:dyDescent="0.3">
      <c r="A1839">
        <v>2020</v>
      </c>
      <c r="B1839" t="s">
        <v>7</v>
      </c>
      <c r="C1839" t="s">
        <v>60</v>
      </c>
      <c r="D1839" t="s">
        <v>22</v>
      </c>
      <c r="E1839">
        <v>2007</v>
      </c>
      <c r="F1839">
        <v>0.60099999999999998</v>
      </c>
      <c r="G1839" t="s">
        <v>11</v>
      </c>
    </row>
    <row r="1840" spans="1:7" hidden="1" x14ac:dyDescent="0.3">
      <c r="A1840">
        <v>2020</v>
      </c>
      <c r="B1840" t="s">
        <v>7</v>
      </c>
      <c r="C1840" t="s">
        <v>60</v>
      </c>
      <c r="D1840" t="s">
        <v>22</v>
      </c>
      <c r="E1840">
        <v>2011</v>
      </c>
      <c r="F1840">
        <v>0.60099999999999998</v>
      </c>
      <c r="G1840" t="s">
        <v>11</v>
      </c>
    </row>
    <row r="1841" spans="1:7" hidden="1" x14ac:dyDescent="0.3">
      <c r="A1841">
        <v>2020</v>
      </c>
      <c r="B1841" t="s">
        <v>7</v>
      </c>
      <c r="C1841" t="s">
        <v>60</v>
      </c>
      <c r="D1841" t="s">
        <v>22</v>
      </c>
      <c r="E1841">
        <v>2015</v>
      </c>
      <c r="F1841">
        <v>0.45100000000000001</v>
      </c>
      <c r="G1841" t="s">
        <v>11</v>
      </c>
    </row>
    <row r="1842" spans="1:7" hidden="1" x14ac:dyDescent="0.3">
      <c r="A1842">
        <v>2020</v>
      </c>
      <c r="B1842" t="s">
        <v>7</v>
      </c>
      <c r="C1842" t="s">
        <v>60</v>
      </c>
      <c r="D1842" t="s">
        <v>22</v>
      </c>
      <c r="E1842">
        <v>2017</v>
      </c>
      <c r="F1842">
        <v>0.45100000000000001</v>
      </c>
      <c r="G1842" t="s">
        <v>14</v>
      </c>
    </row>
    <row r="1843" spans="1:7" hidden="1" x14ac:dyDescent="0.3">
      <c r="A1843">
        <v>2020</v>
      </c>
      <c r="B1843" t="s">
        <v>7</v>
      </c>
      <c r="C1843" t="s">
        <v>60</v>
      </c>
      <c r="D1843" t="s">
        <v>22</v>
      </c>
      <c r="E1843">
        <v>2020</v>
      </c>
      <c r="F1843">
        <v>0.15</v>
      </c>
      <c r="G1843" t="s">
        <v>14</v>
      </c>
    </row>
    <row r="1844" spans="1:7" hidden="1" x14ac:dyDescent="0.3">
      <c r="A1844">
        <v>2020</v>
      </c>
      <c r="B1844" t="s">
        <v>7</v>
      </c>
      <c r="C1844" t="s">
        <v>60</v>
      </c>
      <c r="D1844" t="s">
        <v>22</v>
      </c>
      <c r="E1844" t="s">
        <v>18</v>
      </c>
      <c r="F1844">
        <v>0.15</v>
      </c>
      <c r="G1844" t="s">
        <v>19</v>
      </c>
    </row>
    <row r="1845" spans="1:7" hidden="1" x14ac:dyDescent="0.3">
      <c r="A1845">
        <v>2020</v>
      </c>
      <c r="B1845" t="s">
        <v>7</v>
      </c>
      <c r="C1845" t="s">
        <v>60</v>
      </c>
      <c r="D1845" t="s">
        <v>23</v>
      </c>
      <c r="E1845">
        <v>1975</v>
      </c>
      <c r="F1845">
        <v>1.4</v>
      </c>
      <c r="G1845" t="s">
        <v>16</v>
      </c>
    </row>
    <row r="1846" spans="1:7" hidden="1" x14ac:dyDescent="0.3">
      <c r="A1846">
        <v>2020</v>
      </c>
      <c r="B1846" t="s">
        <v>7</v>
      </c>
      <c r="C1846" t="s">
        <v>60</v>
      </c>
      <c r="D1846" t="s">
        <v>23</v>
      </c>
      <c r="E1846">
        <v>1985</v>
      </c>
      <c r="F1846">
        <v>0.753</v>
      </c>
      <c r="G1846" t="s">
        <v>16</v>
      </c>
    </row>
    <row r="1847" spans="1:7" hidden="1" x14ac:dyDescent="0.3">
      <c r="A1847">
        <v>2020</v>
      </c>
      <c r="B1847" t="s">
        <v>7</v>
      </c>
      <c r="C1847" t="s">
        <v>60</v>
      </c>
      <c r="D1847" t="s">
        <v>23</v>
      </c>
      <c r="E1847">
        <v>1996</v>
      </c>
      <c r="F1847">
        <v>0.46400000000000002</v>
      </c>
      <c r="G1847" t="s">
        <v>16</v>
      </c>
    </row>
    <row r="1848" spans="1:7" hidden="1" x14ac:dyDescent="0.3">
      <c r="A1848">
        <v>2020</v>
      </c>
      <c r="B1848" t="s">
        <v>7</v>
      </c>
      <c r="C1848" t="s">
        <v>60</v>
      </c>
      <c r="D1848" t="s">
        <v>23</v>
      </c>
      <c r="E1848">
        <v>2003</v>
      </c>
      <c r="F1848">
        <v>0.19</v>
      </c>
      <c r="G1848" t="s">
        <v>11</v>
      </c>
    </row>
    <row r="1849" spans="1:7" hidden="1" x14ac:dyDescent="0.3">
      <c r="A1849">
        <v>2020</v>
      </c>
      <c r="B1849" t="s">
        <v>7</v>
      </c>
      <c r="C1849" t="s">
        <v>60</v>
      </c>
      <c r="D1849" t="s">
        <v>23</v>
      </c>
      <c r="E1849">
        <v>2007</v>
      </c>
      <c r="F1849">
        <v>0.104</v>
      </c>
      <c r="G1849" t="s">
        <v>11</v>
      </c>
    </row>
    <row r="1850" spans="1:7" hidden="1" x14ac:dyDescent="0.3">
      <c r="A1850">
        <v>2020</v>
      </c>
      <c r="B1850" t="s">
        <v>7</v>
      </c>
      <c r="C1850" t="s">
        <v>60</v>
      </c>
      <c r="D1850" t="s">
        <v>23</v>
      </c>
      <c r="E1850">
        <v>2011</v>
      </c>
      <c r="F1850">
        <v>0.104</v>
      </c>
      <c r="G1850" t="s">
        <v>11</v>
      </c>
    </row>
    <row r="1851" spans="1:7" hidden="1" x14ac:dyDescent="0.3">
      <c r="A1851">
        <v>2020</v>
      </c>
      <c r="B1851" t="s">
        <v>7</v>
      </c>
      <c r="C1851" t="s">
        <v>60</v>
      </c>
      <c r="D1851" t="s">
        <v>23</v>
      </c>
      <c r="E1851">
        <v>2015</v>
      </c>
      <c r="F1851">
        <v>7.8E-2</v>
      </c>
      <c r="G1851" t="s">
        <v>11</v>
      </c>
    </row>
    <row r="1852" spans="1:7" hidden="1" x14ac:dyDescent="0.3">
      <c r="A1852">
        <v>2020</v>
      </c>
      <c r="B1852" t="s">
        <v>7</v>
      </c>
      <c r="C1852" t="s">
        <v>60</v>
      </c>
      <c r="D1852" t="s">
        <v>23</v>
      </c>
      <c r="E1852">
        <v>2017</v>
      </c>
      <c r="F1852">
        <v>7.8E-2</v>
      </c>
      <c r="G1852" t="s">
        <v>14</v>
      </c>
    </row>
    <row r="1853" spans="1:7" hidden="1" x14ac:dyDescent="0.3">
      <c r="A1853">
        <v>2020</v>
      </c>
      <c r="B1853" t="s">
        <v>7</v>
      </c>
      <c r="C1853" t="s">
        <v>60</v>
      </c>
      <c r="D1853" t="s">
        <v>23</v>
      </c>
      <c r="E1853">
        <v>2020</v>
      </c>
      <c r="F1853">
        <v>2.5999999999999999E-2</v>
      </c>
      <c r="G1853" t="s">
        <v>14</v>
      </c>
    </row>
    <row r="1854" spans="1:7" hidden="1" x14ac:dyDescent="0.3">
      <c r="A1854">
        <v>2020</v>
      </c>
      <c r="B1854" t="s">
        <v>7</v>
      </c>
      <c r="C1854" t="s">
        <v>60</v>
      </c>
      <c r="D1854" t="s">
        <v>23</v>
      </c>
      <c r="E1854" t="s">
        <v>18</v>
      </c>
      <c r="F1854">
        <v>2.5999999999999999E-2</v>
      </c>
      <c r="G1854" t="s">
        <v>19</v>
      </c>
    </row>
    <row r="1855" spans="1:7" hidden="1" x14ac:dyDescent="0.3">
      <c r="A1855">
        <v>2020</v>
      </c>
      <c r="B1855" t="s">
        <v>7</v>
      </c>
      <c r="C1855" t="s">
        <v>60</v>
      </c>
      <c r="D1855" t="s">
        <v>24</v>
      </c>
      <c r="E1855">
        <v>1975</v>
      </c>
      <c r="F1855">
        <v>2.5680000000000001</v>
      </c>
      <c r="G1855" t="s">
        <v>16</v>
      </c>
    </row>
    <row r="1856" spans="1:7" hidden="1" x14ac:dyDescent="0.3">
      <c r="A1856">
        <v>2020</v>
      </c>
      <c r="B1856" t="s">
        <v>7</v>
      </c>
      <c r="C1856" t="s">
        <v>60</v>
      </c>
      <c r="D1856" t="s">
        <v>24</v>
      </c>
      <c r="E1856">
        <v>1985</v>
      </c>
      <c r="F1856">
        <v>2.0579999999999998</v>
      </c>
      <c r="G1856" t="s">
        <v>16</v>
      </c>
    </row>
    <row r="1857" spans="1:7" hidden="1" x14ac:dyDescent="0.3">
      <c r="A1857">
        <v>2020</v>
      </c>
      <c r="B1857" t="s">
        <v>7</v>
      </c>
      <c r="C1857" t="s">
        <v>60</v>
      </c>
      <c r="D1857" t="s">
        <v>24</v>
      </c>
      <c r="E1857">
        <v>1996</v>
      </c>
      <c r="F1857">
        <v>1.0980000000000001</v>
      </c>
      <c r="G1857" t="s">
        <v>16</v>
      </c>
    </row>
    <row r="1858" spans="1:7" hidden="1" x14ac:dyDescent="0.3">
      <c r="A1858">
        <v>2020</v>
      </c>
      <c r="B1858" t="s">
        <v>7</v>
      </c>
      <c r="C1858" t="s">
        <v>60</v>
      </c>
      <c r="D1858" t="s">
        <v>24</v>
      </c>
      <c r="E1858">
        <v>2003</v>
      </c>
      <c r="F1858">
        <v>0.57999999999999996</v>
      </c>
      <c r="G1858" t="s">
        <v>11</v>
      </c>
    </row>
    <row r="1859" spans="1:7" hidden="1" x14ac:dyDescent="0.3">
      <c r="A1859">
        <v>2020</v>
      </c>
      <c r="B1859" t="s">
        <v>7</v>
      </c>
      <c r="C1859" t="s">
        <v>60</v>
      </c>
      <c r="D1859" t="s">
        <v>24</v>
      </c>
      <c r="E1859">
        <v>2007</v>
      </c>
      <c r="F1859">
        <v>0.32500000000000001</v>
      </c>
      <c r="G1859" t="s">
        <v>11</v>
      </c>
    </row>
    <row r="1860" spans="1:7" hidden="1" x14ac:dyDescent="0.3">
      <c r="A1860">
        <v>2020</v>
      </c>
      <c r="B1860" t="s">
        <v>7</v>
      </c>
      <c r="C1860" t="s">
        <v>60</v>
      </c>
      <c r="D1860" t="s">
        <v>24</v>
      </c>
      <c r="E1860">
        <v>2011</v>
      </c>
      <c r="F1860">
        <v>0.32500000000000001</v>
      </c>
      <c r="G1860" t="s">
        <v>11</v>
      </c>
    </row>
    <row r="1861" spans="1:7" hidden="1" x14ac:dyDescent="0.3">
      <c r="A1861">
        <v>2020</v>
      </c>
      <c r="B1861" t="s">
        <v>7</v>
      </c>
      <c r="C1861" t="s">
        <v>60</v>
      </c>
      <c r="D1861" t="s">
        <v>24</v>
      </c>
      <c r="E1861">
        <v>2015</v>
      </c>
      <c r="F1861">
        <v>0.24399999999999999</v>
      </c>
      <c r="G1861" t="s">
        <v>11</v>
      </c>
    </row>
    <row r="1862" spans="1:7" hidden="1" x14ac:dyDescent="0.3">
      <c r="A1862">
        <v>2020</v>
      </c>
      <c r="B1862" t="s">
        <v>7</v>
      </c>
      <c r="C1862" t="s">
        <v>60</v>
      </c>
      <c r="D1862" t="s">
        <v>24</v>
      </c>
      <c r="E1862">
        <v>2017</v>
      </c>
      <c r="F1862">
        <v>0.24399999999999999</v>
      </c>
      <c r="G1862" t="s">
        <v>14</v>
      </c>
    </row>
    <row r="1863" spans="1:7" hidden="1" x14ac:dyDescent="0.3">
      <c r="A1863">
        <v>2020</v>
      </c>
      <c r="B1863" t="s">
        <v>7</v>
      </c>
      <c r="C1863" t="s">
        <v>60</v>
      </c>
      <c r="D1863" t="s">
        <v>24</v>
      </c>
      <c r="E1863">
        <v>2020</v>
      </c>
      <c r="F1863">
        <v>8.1000000000000003E-2</v>
      </c>
      <c r="G1863" t="s">
        <v>14</v>
      </c>
    </row>
    <row r="1864" spans="1:7" hidden="1" x14ac:dyDescent="0.3">
      <c r="A1864">
        <v>2020</v>
      </c>
      <c r="B1864" t="s">
        <v>7</v>
      </c>
      <c r="C1864" t="s">
        <v>60</v>
      </c>
      <c r="D1864" t="s">
        <v>24</v>
      </c>
      <c r="E1864" t="s">
        <v>18</v>
      </c>
      <c r="F1864">
        <v>8.1000000000000003E-2</v>
      </c>
      <c r="G1864" t="s">
        <v>19</v>
      </c>
    </row>
    <row r="1865" spans="1:7" hidden="1" x14ac:dyDescent="0.3">
      <c r="A1865">
        <v>2020</v>
      </c>
      <c r="B1865" t="s">
        <v>7</v>
      </c>
      <c r="C1865" t="s">
        <v>60</v>
      </c>
      <c r="D1865" t="s">
        <v>25</v>
      </c>
      <c r="E1865">
        <v>1975</v>
      </c>
      <c r="F1865">
        <v>11.683999999999999</v>
      </c>
      <c r="G1865" t="s">
        <v>16</v>
      </c>
    </row>
    <row r="1866" spans="1:7" hidden="1" x14ac:dyDescent="0.3">
      <c r="A1866">
        <v>2020</v>
      </c>
      <c r="B1866" t="s">
        <v>7</v>
      </c>
      <c r="C1866" t="s">
        <v>60</v>
      </c>
      <c r="D1866" t="s">
        <v>25</v>
      </c>
      <c r="E1866">
        <v>1985</v>
      </c>
      <c r="F1866">
        <v>7.36</v>
      </c>
      <c r="G1866" t="s">
        <v>16</v>
      </c>
    </row>
    <row r="1867" spans="1:7" hidden="1" x14ac:dyDescent="0.3">
      <c r="A1867">
        <v>2020</v>
      </c>
      <c r="B1867" t="s">
        <v>7</v>
      </c>
      <c r="C1867" t="s">
        <v>60</v>
      </c>
      <c r="D1867" t="s">
        <v>25</v>
      </c>
      <c r="E1867">
        <v>1996</v>
      </c>
      <c r="F1867">
        <v>5.008</v>
      </c>
      <c r="G1867" t="s">
        <v>16</v>
      </c>
    </row>
    <row r="1868" spans="1:7" hidden="1" x14ac:dyDescent="0.3">
      <c r="A1868">
        <v>2020</v>
      </c>
      <c r="B1868" t="s">
        <v>7</v>
      </c>
      <c r="C1868" t="s">
        <v>60</v>
      </c>
      <c r="D1868" t="s">
        <v>25</v>
      </c>
      <c r="E1868">
        <v>2003</v>
      </c>
      <c r="F1868">
        <v>2.7040000000000002</v>
      </c>
      <c r="G1868" t="s">
        <v>11</v>
      </c>
    </row>
    <row r="1869" spans="1:7" hidden="1" x14ac:dyDescent="0.3">
      <c r="A1869">
        <v>2020</v>
      </c>
      <c r="B1869" t="s">
        <v>7</v>
      </c>
      <c r="C1869" t="s">
        <v>60</v>
      </c>
      <c r="D1869" t="s">
        <v>25</v>
      </c>
      <c r="E1869">
        <v>2007</v>
      </c>
      <c r="F1869">
        <v>1.236</v>
      </c>
      <c r="G1869" t="s">
        <v>11</v>
      </c>
    </row>
    <row r="1870" spans="1:7" hidden="1" x14ac:dyDescent="0.3">
      <c r="A1870">
        <v>2020</v>
      </c>
      <c r="B1870" t="s">
        <v>7</v>
      </c>
      <c r="C1870" t="s">
        <v>60</v>
      </c>
      <c r="D1870" t="s">
        <v>25</v>
      </c>
      <c r="E1870">
        <v>2011</v>
      </c>
      <c r="F1870">
        <v>1.236</v>
      </c>
      <c r="G1870" t="s">
        <v>11</v>
      </c>
    </row>
    <row r="1871" spans="1:7" hidden="1" x14ac:dyDescent="0.3">
      <c r="A1871">
        <v>2020</v>
      </c>
      <c r="B1871" t="s">
        <v>7</v>
      </c>
      <c r="C1871" t="s">
        <v>60</v>
      </c>
      <c r="D1871" t="s">
        <v>25</v>
      </c>
      <c r="E1871">
        <v>2015</v>
      </c>
      <c r="F1871">
        <v>0.92700000000000005</v>
      </c>
      <c r="G1871" t="s">
        <v>11</v>
      </c>
    </row>
    <row r="1872" spans="1:7" hidden="1" x14ac:dyDescent="0.3">
      <c r="A1872">
        <v>2020</v>
      </c>
      <c r="B1872" t="s">
        <v>7</v>
      </c>
      <c r="C1872" t="s">
        <v>60</v>
      </c>
      <c r="D1872" t="s">
        <v>25</v>
      </c>
      <c r="E1872">
        <v>2017</v>
      </c>
      <c r="F1872">
        <v>0.92700000000000005</v>
      </c>
      <c r="G1872" t="s">
        <v>14</v>
      </c>
    </row>
    <row r="1873" spans="1:7" hidden="1" x14ac:dyDescent="0.3">
      <c r="A1873">
        <v>2020</v>
      </c>
      <c r="B1873" t="s">
        <v>7</v>
      </c>
      <c r="C1873" t="s">
        <v>60</v>
      </c>
      <c r="D1873" t="s">
        <v>25</v>
      </c>
      <c r="E1873">
        <v>2020</v>
      </c>
      <c r="F1873">
        <v>0.309</v>
      </c>
      <c r="G1873" t="s">
        <v>14</v>
      </c>
    </row>
    <row r="1874" spans="1:7" hidden="1" x14ac:dyDescent="0.3">
      <c r="A1874">
        <v>2020</v>
      </c>
      <c r="B1874" t="s">
        <v>7</v>
      </c>
      <c r="C1874" t="s">
        <v>60</v>
      </c>
      <c r="D1874" t="s">
        <v>25</v>
      </c>
      <c r="E1874" t="s">
        <v>18</v>
      </c>
      <c r="F1874">
        <v>0.309</v>
      </c>
      <c r="G1874" t="s">
        <v>19</v>
      </c>
    </row>
    <row r="1875" spans="1:7" hidden="1" x14ac:dyDescent="0.3">
      <c r="A1875">
        <v>2020</v>
      </c>
      <c r="B1875" t="s">
        <v>7</v>
      </c>
      <c r="C1875" t="s">
        <v>60</v>
      </c>
      <c r="D1875" t="s">
        <v>26</v>
      </c>
      <c r="E1875">
        <v>1975</v>
      </c>
      <c r="F1875">
        <v>6.5730000000000004</v>
      </c>
      <c r="G1875" t="s">
        <v>16</v>
      </c>
    </row>
    <row r="1876" spans="1:7" hidden="1" x14ac:dyDescent="0.3">
      <c r="A1876">
        <v>2020</v>
      </c>
      <c r="B1876" t="s">
        <v>7</v>
      </c>
      <c r="C1876" t="s">
        <v>60</v>
      </c>
      <c r="D1876" t="s">
        <v>26</v>
      </c>
      <c r="E1876">
        <v>1985</v>
      </c>
      <c r="F1876">
        <v>5.4249999999999998</v>
      </c>
      <c r="G1876" t="s">
        <v>16</v>
      </c>
    </row>
    <row r="1877" spans="1:7" hidden="1" x14ac:dyDescent="0.3">
      <c r="A1877">
        <v>2020</v>
      </c>
      <c r="B1877" t="s">
        <v>7</v>
      </c>
      <c r="C1877" t="s">
        <v>60</v>
      </c>
      <c r="D1877" t="s">
        <v>26</v>
      </c>
      <c r="E1877">
        <v>1996</v>
      </c>
      <c r="F1877">
        <v>2.7789999999999999</v>
      </c>
      <c r="G1877" t="s">
        <v>16</v>
      </c>
    </row>
    <row r="1878" spans="1:7" hidden="1" x14ac:dyDescent="0.3">
      <c r="A1878">
        <v>2020</v>
      </c>
      <c r="B1878" t="s">
        <v>7</v>
      </c>
      <c r="C1878" t="s">
        <v>60</v>
      </c>
      <c r="D1878" t="s">
        <v>26</v>
      </c>
      <c r="E1878">
        <v>2003</v>
      </c>
      <c r="F1878">
        <v>1.3580000000000001</v>
      </c>
      <c r="G1878" t="s">
        <v>11</v>
      </c>
    </row>
    <row r="1879" spans="1:7" hidden="1" x14ac:dyDescent="0.3">
      <c r="A1879">
        <v>2020</v>
      </c>
      <c r="B1879" t="s">
        <v>7</v>
      </c>
      <c r="C1879" t="s">
        <v>60</v>
      </c>
      <c r="D1879" t="s">
        <v>26</v>
      </c>
      <c r="E1879">
        <v>2007</v>
      </c>
      <c r="F1879">
        <v>0.85199999999999998</v>
      </c>
      <c r="G1879" t="s">
        <v>11</v>
      </c>
    </row>
    <row r="1880" spans="1:7" hidden="1" x14ac:dyDescent="0.3">
      <c r="A1880">
        <v>2020</v>
      </c>
      <c r="B1880" t="s">
        <v>7</v>
      </c>
      <c r="C1880" t="s">
        <v>60</v>
      </c>
      <c r="D1880" t="s">
        <v>26</v>
      </c>
      <c r="E1880">
        <v>2011</v>
      </c>
      <c r="F1880">
        <v>0.85199999999999998</v>
      </c>
      <c r="G1880" t="s">
        <v>11</v>
      </c>
    </row>
    <row r="1881" spans="1:7" hidden="1" x14ac:dyDescent="0.3">
      <c r="A1881">
        <v>2020</v>
      </c>
      <c r="B1881" t="s">
        <v>7</v>
      </c>
      <c r="C1881" t="s">
        <v>60</v>
      </c>
      <c r="D1881" t="s">
        <v>26</v>
      </c>
      <c r="E1881">
        <v>2015</v>
      </c>
      <c r="F1881">
        <v>0.63900000000000001</v>
      </c>
      <c r="G1881" t="s">
        <v>11</v>
      </c>
    </row>
    <row r="1882" spans="1:7" hidden="1" x14ac:dyDescent="0.3">
      <c r="A1882">
        <v>2020</v>
      </c>
      <c r="B1882" t="s">
        <v>7</v>
      </c>
      <c r="C1882" t="s">
        <v>60</v>
      </c>
      <c r="D1882" t="s">
        <v>26</v>
      </c>
      <c r="E1882">
        <v>2017</v>
      </c>
      <c r="F1882">
        <v>0.63900000000000001</v>
      </c>
      <c r="G1882" t="s">
        <v>14</v>
      </c>
    </row>
    <row r="1883" spans="1:7" hidden="1" x14ac:dyDescent="0.3">
      <c r="A1883">
        <v>2020</v>
      </c>
      <c r="B1883" t="s">
        <v>7</v>
      </c>
      <c r="C1883" t="s">
        <v>60</v>
      </c>
      <c r="D1883" t="s">
        <v>26</v>
      </c>
      <c r="E1883">
        <v>2020</v>
      </c>
      <c r="F1883">
        <v>0.21299999999999999</v>
      </c>
      <c r="G1883" t="s">
        <v>14</v>
      </c>
    </row>
    <row r="1884" spans="1:7" hidden="1" x14ac:dyDescent="0.3">
      <c r="A1884">
        <v>2020</v>
      </c>
      <c r="B1884" t="s">
        <v>7</v>
      </c>
      <c r="C1884" t="s">
        <v>60</v>
      </c>
      <c r="D1884" t="s">
        <v>26</v>
      </c>
      <c r="E1884" t="s">
        <v>18</v>
      </c>
      <c r="F1884">
        <v>0.21299999999999999</v>
      </c>
      <c r="G1884" t="s">
        <v>19</v>
      </c>
    </row>
    <row r="1885" spans="1:7" hidden="1" x14ac:dyDescent="0.3">
      <c r="A1885">
        <v>2020</v>
      </c>
      <c r="B1885" t="s">
        <v>7</v>
      </c>
      <c r="C1885" t="s">
        <v>60</v>
      </c>
      <c r="D1885" t="s">
        <v>27</v>
      </c>
      <c r="E1885">
        <v>1975</v>
      </c>
      <c r="F1885">
        <v>0.16400000000000001</v>
      </c>
      <c r="G1885" t="s">
        <v>16</v>
      </c>
    </row>
    <row r="1886" spans="1:7" hidden="1" x14ac:dyDescent="0.3">
      <c r="A1886">
        <v>2020</v>
      </c>
      <c r="B1886" t="s">
        <v>7</v>
      </c>
      <c r="C1886" t="s">
        <v>60</v>
      </c>
      <c r="D1886" t="s">
        <v>27</v>
      </c>
      <c r="E1886">
        <v>1985</v>
      </c>
      <c r="F1886">
        <v>0.12</v>
      </c>
      <c r="G1886" t="s">
        <v>16</v>
      </c>
    </row>
    <row r="1887" spans="1:7" hidden="1" x14ac:dyDescent="0.3">
      <c r="A1887">
        <v>2020</v>
      </c>
      <c r="B1887" t="s">
        <v>7</v>
      </c>
      <c r="C1887" t="s">
        <v>60</v>
      </c>
      <c r="D1887" t="s">
        <v>27</v>
      </c>
      <c r="E1887">
        <v>1996</v>
      </c>
      <c r="F1887">
        <v>5.3999999999999999E-2</v>
      </c>
      <c r="G1887" t="s">
        <v>16</v>
      </c>
    </row>
    <row r="1888" spans="1:7" hidden="1" x14ac:dyDescent="0.3">
      <c r="A1888">
        <v>2020</v>
      </c>
      <c r="B1888" t="s">
        <v>7</v>
      </c>
      <c r="C1888" t="s">
        <v>60</v>
      </c>
      <c r="D1888" t="s">
        <v>27</v>
      </c>
      <c r="E1888">
        <v>2003</v>
      </c>
      <c r="F1888">
        <v>2.7E-2</v>
      </c>
      <c r="G1888" t="s">
        <v>11</v>
      </c>
    </row>
    <row r="1889" spans="1:7" hidden="1" x14ac:dyDescent="0.3">
      <c r="A1889">
        <v>2020</v>
      </c>
      <c r="B1889" t="s">
        <v>7</v>
      </c>
      <c r="C1889" t="s">
        <v>60</v>
      </c>
      <c r="D1889" t="s">
        <v>27</v>
      </c>
      <c r="E1889">
        <v>2007</v>
      </c>
      <c r="F1889">
        <v>1.4999999999999999E-2</v>
      </c>
      <c r="G1889" t="s">
        <v>11</v>
      </c>
    </row>
    <row r="1890" spans="1:7" hidden="1" x14ac:dyDescent="0.3">
      <c r="A1890">
        <v>2020</v>
      </c>
      <c r="B1890" t="s">
        <v>7</v>
      </c>
      <c r="C1890" t="s">
        <v>60</v>
      </c>
      <c r="D1890" t="s">
        <v>27</v>
      </c>
      <c r="E1890">
        <v>2011</v>
      </c>
      <c r="F1890">
        <v>1.4999999999999999E-2</v>
      </c>
      <c r="G1890" t="s">
        <v>11</v>
      </c>
    </row>
    <row r="1891" spans="1:7" hidden="1" x14ac:dyDescent="0.3">
      <c r="A1891">
        <v>2020</v>
      </c>
      <c r="B1891" t="s">
        <v>7</v>
      </c>
      <c r="C1891" t="s">
        <v>60</v>
      </c>
      <c r="D1891" t="s">
        <v>27</v>
      </c>
      <c r="E1891">
        <v>2015</v>
      </c>
      <c r="F1891">
        <v>1.2E-2</v>
      </c>
      <c r="G1891" t="s">
        <v>11</v>
      </c>
    </row>
    <row r="1892" spans="1:7" hidden="1" x14ac:dyDescent="0.3">
      <c r="A1892">
        <v>2020</v>
      </c>
      <c r="B1892" t="s">
        <v>7</v>
      </c>
      <c r="C1892" t="s">
        <v>60</v>
      </c>
      <c r="D1892" t="s">
        <v>27</v>
      </c>
      <c r="E1892">
        <v>2017</v>
      </c>
      <c r="F1892">
        <v>1.2E-2</v>
      </c>
      <c r="G1892" t="s">
        <v>14</v>
      </c>
    </row>
    <row r="1893" spans="1:7" hidden="1" x14ac:dyDescent="0.3">
      <c r="A1893">
        <v>2020</v>
      </c>
      <c r="B1893" t="s">
        <v>7</v>
      </c>
      <c r="C1893" t="s">
        <v>60</v>
      </c>
      <c r="D1893" t="s">
        <v>27</v>
      </c>
      <c r="E1893">
        <v>2020</v>
      </c>
      <c r="F1893">
        <v>4.0000000000000001E-3</v>
      </c>
      <c r="G1893" t="s">
        <v>14</v>
      </c>
    </row>
    <row r="1894" spans="1:7" hidden="1" x14ac:dyDescent="0.3">
      <c r="A1894">
        <v>2020</v>
      </c>
      <c r="B1894" t="s">
        <v>7</v>
      </c>
      <c r="C1894" t="s">
        <v>60</v>
      </c>
      <c r="D1894" t="s">
        <v>27</v>
      </c>
      <c r="E1894" t="s">
        <v>18</v>
      </c>
      <c r="F1894">
        <v>4.0000000000000001E-3</v>
      </c>
      <c r="G1894" t="s">
        <v>19</v>
      </c>
    </row>
    <row r="1895" spans="1:7" hidden="1" x14ac:dyDescent="0.3">
      <c r="A1895">
        <v>2020</v>
      </c>
      <c r="B1895" t="s">
        <v>7</v>
      </c>
      <c r="C1895" t="s">
        <v>61</v>
      </c>
      <c r="D1895" t="s">
        <v>9</v>
      </c>
      <c r="E1895">
        <v>1975</v>
      </c>
      <c r="F1895">
        <v>0.59099999999999997</v>
      </c>
      <c r="G1895" t="s">
        <v>16</v>
      </c>
    </row>
    <row r="1896" spans="1:7" hidden="1" x14ac:dyDescent="0.3">
      <c r="A1896">
        <v>2020</v>
      </c>
      <c r="B1896" t="s">
        <v>7</v>
      </c>
      <c r="C1896" t="s">
        <v>61</v>
      </c>
      <c r="D1896" t="s">
        <v>9</v>
      </c>
      <c r="E1896">
        <v>1985</v>
      </c>
      <c r="F1896">
        <v>0.39700000000000002</v>
      </c>
      <c r="G1896" t="s">
        <v>16</v>
      </c>
    </row>
    <row r="1897" spans="1:7" hidden="1" x14ac:dyDescent="0.3">
      <c r="A1897">
        <v>2020</v>
      </c>
      <c r="B1897" t="s">
        <v>7</v>
      </c>
      <c r="C1897" t="s">
        <v>61</v>
      </c>
      <c r="D1897" t="s">
        <v>9</v>
      </c>
      <c r="E1897">
        <v>1996</v>
      </c>
      <c r="F1897">
        <v>0.14799999999999999</v>
      </c>
      <c r="G1897" t="s">
        <v>16</v>
      </c>
    </row>
    <row r="1898" spans="1:7" hidden="1" x14ac:dyDescent="0.3">
      <c r="A1898">
        <v>2020</v>
      </c>
      <c r="B1898" t="s">
        <v>7</v>
      </c>
      <c r="C1898" t="s">
        <v>61</v>
      </c>
      <c r="D1898" t="s">
        <v>9</v>
      </c>
      <c r="E1898">
        <v>2003</v>
      </c>
      <c r="F1898">
        <v>6.6000000000000003E-2</v>
      </c>
      <c r="G1898" t="s">
        <v>11</v>
      </c>
    </row>
    <row r="1899" spans="1:7" hidden="1" x14ac:dyDescent="0.3">
      <c r="A1899">
        <v>2020</v>
      </c>
      <c r="B1899" t="s">
        <v>7</v>
      </c>
      <c r="C1899" t="s">
        <v>61</v>
      </c>
      <c r="D1899" t="s">
        <v>9</v>
      </c>
      <c r="E1899">
        <v>2007</v>
      </c>
      <c r="F1899">
        <v>0.04</v>
      </c>
      <c r="G1899" t="s">
        <v>11</v>
      </c>
    </row>
    <row r="1900" spans="1:7" hidden="1" x14ac:dyDescent="0.3">
      <c r="A1900">
        <v>2020</v>
      </c>
      <c r="B1900" t="s">
        <v>7</v>
      </c>
      <c r="C1900" t="s">
        <v>61</v>
      </c>
      <c r="D1900" t="s">
        <v>9</v>
      </c>
      <c r="E1900">
        <v>2011</v>
      </c>
      <c r="F1900">
        <v>0.04</v>
      </c>
      <c r="G1900" t="s">
        <v>11</v>
      </c>
    </row>
    <row r="1901" spans="1:7" hidden="1" x14ac:dyDescent="0.3">
      <c r="A1901">
        <v>2020</v>
      </c>
      <c r="B1901" t="s">
        <v>7</v>
      </c>
      <c r="C1901" t="s">
        <v>61</v>
      </c>
      <c r="D1901" t="s">
        <v>9</v>
      </c>
      <c r="E1901">
        <v>2015</v>
      </c>
      <c r="F1901">
        <v>0.03</v>
      </c>
      <c r="G1901" t="s">
        <v>11</v>
      </c>
    </row>
    <row r="1902" spans="1:7" hidden="1" x14ac:dyDescent="0.3">
      <c r="A1902">
        <v>2020</v>
      </c>
      <c r="B1902" t="s">
        <v>7</v>
      </c>
      <c r="C1902" t="s">
        <v>61</v>
      </c>
      <c r="D1902" t="s">
        <v>9</v>
      </c>
      <c r="E1902">
        <v>2017</v>
      </c>
      <c r="F1902">
        <v>0.03</v>
      </c>
      <c r="G1902" t="s">
        <v>14</v>
      </c>
    </row>
    <row r="1903" spans="1:7" hidden="1" x14ac:dyDescent="0.3">
      <c r="A1903">
        <v>2020</v>
      </c>
      <c r="B1903" t="s">
        <v>7</v>
      </c>
      <c r="C1903" t="s">
        <v>61</v>
      </c>
      <c r="D1903" t="s">
        <v>9</v>
      </c>
      <c r="E1903">
        <v>2020</v>
      </c>
      <c r="F1903">
        <v>0.01</v>
      </c>
      <c r="G1903" t="s">
        <v>14</v>
      </c>
    </row>
    <row r="1904" spans="1:7" hidden="1" x14ac:dyDescent="0.3">
      <c r="A1904">
        <v>2020</v>
      </c>
      <c r="B1904" t="s">
        <v>7</v>
      </c>
      <c r="C1904" t="s">
        <v>61</v>
      </c>
      <c r="D1904" t="s">
        <v>9</v>
      </c>
      <c r="E1904" t="s">
        <v>18</v>
      </c>
      <c r="F1904">
        <v>0.01</v>
      </c>
      <c r="G1904" t="s">
        <v>19</v>
      </c>
    </row>
    <row r="1905" spans="1:7" hidden="1" x14ac:dyDescent="0.3">
      <c r="A1905">
        <v>2020</v>
      </c>
      <c r="B1905" t="s">
        <v>7</v>
      </c>
      <c r="C1905" t="s">
        <v>61</v>
      </c>
      <c r="D1905" t="s">
        <v>20</v>
      </c>
      <c r="E1905">
        <v>1975</v>
      </c>
      <c r="F1905">
        <v>4.226</v>
      </c>
      <c r="G1905" t="s">
        <v>16</v>
      </c>
    </row>
    <row r="1906" spans="1:7" hidden="1" x14ac:dyDescent="0.3">
      <c r="A1906">
        <v>2020</v>
      </c>
      <c r="B1906" t="s">
        <v>7</v>
      </c>
      <c r="C1906" t="s">
        <v>61</v>
      </c>
      <c r="D1906" t="s">
        <v>20</v>
      </c>
      <c r="E1906">
        <v>1985</v>
      </c>
      <c r="F1906">
        <v>2.089</v>
      </c>
      <c r="G1906" t="s">
        <v>16</v>
      </c>
    </row>
    <row r="1907" spans="1:7" hidden="1" x14ac:dyDescent="0.3">
      <c r="A1907">
        <v>2020</v>
      </c>
      <c r="B1907" t="s">
        <v>7</v>
      </c>
      <c r="C1907" t="s">
        <v>61</v>
      </c>
      <c r="D1907" t="s">
        <v>20</v>
      </c>
      <c r="E1907">
        <v>1996</v>
      </c>
      <c r="F1907">
        <v>1.222</v>
      </c>
      <c r="G1907" t="s">
        <v>16</v>
      </c>
    </row>
    <row r="1908" spans="1:7" hidden="1" x14ac:dyDescent="0.3">
      <c r="A1908">
        <v>2020</v>
      </c>
      <c r="B1908" t="s">
        <v>7</v>
      </c>
      <c r="C1908" t="s">
        <v>61</v>
      </c>
      <c r="D1908" t="s">
        <v>20</v>
      </c>
      <c r="E1908">
        <v>2003</v>
      </c>
      <c r="F1908">
        <v>0.5</v>
      </c>
      <c r="G1908" t="s">
        <v>11</v>
      </c>
    </row>
    <row r="1909" spans="1:7" hidden="1" x14ac:dyDescent="0.3">
      <c r="A1909">
        <v>2020</v>
      </c>
      <c r="B1909" t="s">
        <v>7</v>
      </c>
      <c r="C1909" t="s">
        <v>61</v>
      </c>
      <c r="D1909" t="s">
        <v>20</v>
      </c>
      <c r="E1909">
        <v>2007</v>
      </c>
      <c r="F1909">
        <v>0.28499999999999998</v>
      </c>
      <c r="G1909" t="s">
        <v>11</v>
      </c>
    </row>
    <row r="1910" spans="1:7" hidden="1" x14ac:dyDescent="0.3">
      <c r="A1910">
        <v>2020</v>
      </c>
      <c r="B1910" t="s">
        <v>7</v>
      </c>
      <c r="C1910" t="s">
        <v>61</v>
      </c>
      <c r="D1910" t="s">
        <v>20</v>
      </c>
      <c r="E1910">
        <v>2011</v>
      </c>
      <c r="F1910">
        <v>0.28499999999999998</v>
      </c>
      <c r="G1910" t="s">
        <v>11</v>
      </c>
    </row>
    <row r="1911" spans="1:7" hidden="1" x14ac:dyDescent="0.3">
      <c r="A1911">
        <v>2020</v>
      </c>
      <c r="B1911" t="s">
        <v>7</v>
      </c>
      <c r="C1911" t="s">
        <v>61</v>
      </c>
      <c r="D1911" t="s">
        <v>20</v>
      </c>
      <c r="E1911">
        <v>2015</v>
      </c>
      <c r="F1911">
        <v>0.214</v>
      </c>
      <c r="G1911" t="s">
        <v>11</v>
      </c>
    </row>
    <row r="1912" spans="1:7" hidden="1" x14ac:dyDescent="0.3">
      <c r="A1912">
        <v>2020</v>
      </c>
      <c r="B1912" t="s">
        <v>7</v>
      </c>
      <c r="C1912" t="s">
        <v>61</v>
      </c>
      <c r="D1912" t="s">
        <v>20</v>
      </c>
      <c r="E1912">
        <v>2017</v>
      </c>
      <c r="F1912">
        <v>0.214</v>
      </c>
      <c r="G1912" t="s">
        <v>14</v>
      </c>
    </row>
    <row r="1913" spans="1:7" hidden="1" x14ac:dyDescent="0.3">
      <c r="A1913">
        <v>2020</v>
      </c>
      <c r="B1913" t="s">
        <v>7</v>
      </c>
      <c r="C1913" t="s">
        <v>61</v>
      </c>
      <c r="D1913" t="s">
        <v>20</v>
      </c>
      <c r="E1913">
        <v>2020</v>
      </c>
      <c r="F1913">
        <v>7.0999999999999994E-2</v>
      </c>
      <c r="G1913" t="s">
        <v>14</v>
      </c>
    </row>
    <row r="1914" spans="1:7" hidden="1" x14ac:dyDescent="0.3">
      <c r="A1914">
        <v>2020</v>
      </c>
      <c r="B1914" t="s">
        <v>7</v>
      </c>
      <c r="C1914" t="s">
        <v>61</v>
      </c>
      <c r="D1914" t="s">
        <v>20</v>
      </c>
      <c r="E1914" t="s">
        <v>18</v>
      </c>
      <c r="F1914">
        <v>7.0999999999999994E-2</v>
      </c>
      <c r="G1914" t="s">
        <v>19</v>
      </c>
    </row>
    <row r="1915" spans="1:7" hidden="1" x14ac:dyDescent="0.3">
      <c r="A1915">
        <v>2020</v>
      </c>
      <c r="B1915" t="s">
        <v>7</v>
      </c>
      <c r="C1915" t="s">
        <v>61</v>
      </c>
      <c r="D1915" t="s">
        <v>21</v>
      </c>
      <c r="E1915">
        <v>1975</v>
      </c>
      <c r="F1915">
        <v>22.643999999999998</v>
      </c>
      <c r="G1915" t="s">
        <v>16</v>
      </c>
    </row>
    <row r="1916" spans="1:7" hidden="1" x14ac:dyDescent="0.3">
      <c r="A1916">
        <v>2020</v>
      </c>
      <c r="B1916" t="s">
        <v>7</v>
      </c>
      <c r="C1916" t="s">
        <v>61</v>
      </c>
      <c r="D1916" t="s">
        <v>21</v>
      </c>
      <c r="E1916">
        <v>1985</v>
      </c>
      <c r="F1916">
        <v>8.2989999999999995</v>
      </c>
      <c r="G1916" t="s">
        <v>16</v>
      </c>
    </row>
    <row r="1917" spans="1:7" hidden="1" x14ac:dyDescent="0.3">
      <c r="A1917">
        <v>2020</v>
      </c>
      <c r="B1917" t="s">
        <v>7</v>
      </c>
      <c r="C1917" t="s">
        <v>61</v>
      </c>
      <c r="D1917" t="s">
        <v>21</v>
      </c>
      <c r="E1917">
        <v>1996</v>
      </c>
      <c r="F1917">
        <v>4.758</v>
      </c>
      <c r="G1917" t="s">
        <v>16</v>
      </c>
    </row>
    <row r="1918" spans="1:7" hidden="1" x14ac:dyDescent="0.3">
      <c r="A1918">
        <v>2020</v>
      </c>
      <c r="B1918" t="s">
        <v>7</v>
      </c>
      <c r="C1918" t="s">
        <v>61</v>
      </c>
      <c r="D1918" t="s">
        <v>21</v>
      </c>
      <c r="E1918">
        <v>2003</v>
      </c>
      <c r="F1918">
        <v>1.903</v>
      </c>
      <c r="G1918" t="s">
        <v>11</v>
      </c>
    </row>
    <row r="1919" spans="1:7" hidden="1" x14ac:dyDescent="0.3">
      <c r="A1919">
        <v>2020</v>
      </c>
      <c r="B1919" t="s">
        <v>7</v>
      </c>
      <c r="C1919" t="s">
        <v>61</v>
      </c>
      <c r="D1919" t="s">
        <v>21</v>
      </c>
      <c r="E1919">
        <v>2007</v>
      </c>
      <c r="F1919">
        <v>1.22</v>
      </c>
      <c r="G1919" t="s">
        <v>11</v>
      </c>
    </row>
    <row r="1920" spans="1:7" hidden="1" x14ac:dyDescent="0.3">
      <c r="A1920">
        <v>2020</v>
      </c>
      <c r="B1920" t="s">
        <v>7</v>
      </c>
      <c r="C1920" t="s">
        <v>61</v>
      </c>
      <c r="D1920" t="s">
        <v>21</v>
      </c>
      <c r="E1920">
        <v>2011</v>
      </c>
      <c r="F1920">
        <v>1.22</v>
      </c>
      <c r="G1920" t="s">
        <v>11</v>
      </c>
    </row>
    <row r="1921" spans="1:7" hidden="1" x14ac:dyDescent="0.3">
      <c r="A1921">
        <v>2020</v>
      </c>
      <c r="B1921" t="s">
        <v>7</v>
      </c>
      <c r="C1921" t="s">
        <v>61</v>
      </c>
      <c r="D1921" t="s">
        <v>21</v>
      </c>
      <c r="E1921">
        <v>2015</v>
      </c>
      <c r="F1921">
        <v>0.91500000000000004</v>
      </c>
      <c r="G1921" t="s">
        <v>11</v>
      </c>
    </row>
    <row r="1922" spans="1:7" hidden="1" x14ac:dyDescent="0.3">
      <c r="A1922">
        <v>2020</v>
      </c>
      <c r="B1922" t="s">
        <v>7</v>
      </c>
      <c r="C1922" t="s">
        <v>61</v>
      </c>
      <c r="D1922" t="s">
        <v>21</v>
      </c>
      <c r="E1922">
        <v>2017</v>
      </c>
      <c r="F1922">
        <v>0.91500000000000004</v>
      </c>
      <c r="G1922" t="s">
        <v>14</v>
      </c>
    </row>
    <row r="1923" spans="1:7" hidden="1" x14ac:dyDescent="0.3">
      <c r="A1923">
        <v>2020</v>
      </c>
      <c r="B1923" t="s">
        <v>7</v>
      </c>
      <c r="C1923" t="s">
        <v>61</v>
      </c>
      <c r="D1923" t="s">
        <v>21</v>
      </c>
      <c r="E1923">
        <v>2020</v>
      </c>
      <c r="F1923">
        <v>0.30499999999999999</v>
      </c>
      <c r="G1923" t="s">
        <v>14</v>
      </c>
    </row>
    <row r="1924" spans="1:7" hidden="1" x14ac:dyDescent="0.3">
      <c r="A1924">
        <v>2020</v>
      </c>
      <c r="B1924" t="s">
        <v>7</v>
      </c>
      <c r="C1924" t="s">
        <v>61</v>
      </c>
      <c r="D1924" t="s">
        <v>21</v>
      </c>
      <c r="E1924" t="s">
        <v>18</v>
      </c>
      <c r="F1924">
        <v>0.30499999999999999</v>
      </c>
      <c r="G1924" t="s">
        <v>19</v>
      </c>
    </row>
    <row r="1925" spans="1:7" hidden="1" x14ac:dyDescent="0.3">
      <c r="A1925">
        <v>2020</v>
      </c>
      <c r="B1925" t="s">
        <v>7</v>
      </c>
      <c r="C1925" t="s">
        <v>61</v>
      </c>
      <c r="D1925" t="s">
        <v>22</v>
      </c>
      <c r="E1925">
        <v>1975</v>
      </c>
      <c r="F1925">
        <v>8.1890000000000001</v>
      </c>
      <c r="G1925" t="s">
        <v>16</v>
      </c>
    </row>
    <row r="1926" spans="1:7" hidden="1" x14ac:dyDescent="0.3">
      <c r="A1926">
        <v>2020</v>
      </c>
      <c r="B1926" t="s">
        <v>7</v>
      </c>
      <c r="C1926" t="s">
        <v>61</v>
      </c>
      <c r="D1926" t="s">
        <v>22</v>
      </c>
      <c r="E1926">
        <v>1985</v>
      </c>
      <c r="F1926">
        <v>4.3540000000000001</v>
      </c>
      <c r="G1926" t="s">
        <v>16</v>
      </c>
    </row>
    <row r="1927" spans="1:7" hidden="1" x14ac:dyDescent="0.3">
      <c r="A1927">
        <v>2020</v>
      </c>
      <c r="B1927" t="s">
        <v>7</v>
      </c>
      <c r="C1927" t="s">
        <v>61</v>
      </c>
      <c r="D1927" t="s">
        <v>22</v>
      </c>
      <c r="E1927">
        <v>1996</v>
      </c>
      <c r="F1927">
        <v>2.6779999999999999</v>
      </c>
      <c r="G1927" t="s">
        <v>16</v>
      </c>
    </row>
    <row r="1928" spans="1:7" hidden="1" x14ac:dyDescent="0.3">
      <c r="A1928">
        <v>2020</v>
      </c>
      <c r="B1928" t="s">
        <v>7</v>
      </c>
      <c r="C1928" t="s">
        <v>61</v>
      </c>
      <c r="D1928" t="s">
        <v>22</v>
      </c>
      <c r="E1928">
        <v>2003</v>
      </c>
      <c r="F1928">
        <v>1.0940000000000001</v>
      </c>
      <c r="G1928" t="s">
        <v>11</v>
      </c>
    </row>
    <row r="1929" spans="1:7" hidden="1" x14ac:dyDescent="0.3">
      <c r="A1929">
        <v>2020</v>
      </c>
      <c r="B1929" t="s">
        <v>7</v>
      </c>
      <c r="C1929" t="s">
        <v>61</v>
      </c>
      <c r="D1929" t="s">
        <v>22</v>
      </c>
      <c r="E1929">
        <v>2007</v>
      </c>
      <c r="F1929">
        <v>0.60099999999999998</v>
      </c>
      <c r="G1929" t="s">
        <v>11</v>
      </c>
    </row>
    <row r="1930" spans="1:7" hidden="1" x14ac:dyDescent="0.3">
      <c r="A1930">
        <v>2020</v>
      </c>
      <c r="B1930" t="s">
        <v>7</v>
      </c>
      <c r="C1930" t="s">
        <v>61</v>
      </c>
      <c r="D1930" t="s">
        <v>22</v>
      </c>
      <c r="E1930">
        <v>2011</v>
      </c>
      <c r="F1930">
        <v>0.60099999999999998</v>
      </c>
      <c r="G1930" t="s">
        <v>11</v>
      </c>
    </row>
    <row r="1931" spans="1:7" hidden="1" x14ac:dyDescent="0.3">
      <c r="A1931">
        <v>2020</v>
      </c>
      <c r="B1931" t="s">
        <v>7</v>
      </c>
      <c r="C1931" t="s">
        <v>61</v>
      </c>
      <c r="D1931" t="s">
        <v>22</v>
      </c>
      <c r="E1931">
        <v>2015</v>
      </c>
      <c r="F1931">
        <v>0.45100000000000001</v>
      </c>
      <c r="G1931" t="s">
        <v>11</v>
      </c>
    </row>
    <row r="1932" spans="1:7" hidden="1" x14ac:dyDescent="0.3">
      <c r="A1932">
        <v>2020</v>
      </c>
      <c r="B1932" t="s">
        <v>7</v>
      </c>
      <c r="C1932" t="s">
        <v>61</v>
      </c>
      <c r="D1932" t="s">
        <v>22</v>
      </c>
      <c r="E1932">
        <v>2017</v>
      </c>
      <c r="F1932">
        <v>0.45100000000000001</v>
      </c>
      <c r="G1932" t="s">
        <v>14</v>
      </c>
    </row>
    <row r="1933" spans="1:7" hidden="1" x14ac:dyDescent="0.3">
      <c r="A1933">
        <v>2020</v>
      </c>
      <c r="B1933" t="s">
        <v>7</v>
      </c>
      <c r="C1933" t="s">
        <v>61</v>
      </c>
      <c r="D1933" t="s">
        <v>22</v>
      </c>
      <c r="E1933">
        <v>2020</v>
      </c>
      <c r="F1933">
        <v>0.15</v>
      </c>
      <c r="G1933" t="s">
        <v>14</v>
      </c>
    </row>
    <row r="1934" spans="1:7" hidden="1" x14ac:dyDescent="0.3">
      <c r="A1934">
        <v>2020</v>
      </c>
      <c r="B1934" t="s">
        <v>7</v>
      </c>
      <c r="C1934" t="s">
        <v>61</v>
      </c>
      <c r="D1934" t="s">
        <v>22</v>
      </c>
      <c r="E1934" t="s">
        <v>18</v>
      </c>
      <c r="F1934">
        <v>0.15</v>
      </c>
      <c r="G1934" t="s">
        <v>19</v>
      </c>
    </row>
    <row r="1935" spans="1:7" hidden="1" x14ac:dyDescent="0.3">
      <c r="A1935">
        <v>2020</v>
      </c>
      <c r="B1935" t="s">
        <v>7</v>
      </c>
      <c r="C1935" t="s">
        <v>61</v>
      </c>
      <c r="D1935" t="s">
        <v>23</v>
      </c>
      <c r="E1935">
        <v>1975</v>
      </c>
      <c r="F1935">
        <v>1.4</v>
      </c>
      <c r="G1935" t="s">
        <v>16</v>
      </c>
    </row>
    <row r="1936" spans="1:7" hidden="1" x14ac:dyDescent="0.3">
      <c r="A1936">
        <v>2020</v>
      </c>
      <c r="B1936" t="s">
        <v>7</v>
      </c>
      <c r="C1936" t="s">
        <v>61</v>
      </c>
      <c r="D1936" t="s">
        <v>23</v>
      </c>
      <c r="E1936">
        <v>1985</v>
      </c>
      <c r="F1936">
        <v>0.753</v>
      </c>
      <c r="G1936" t="s">
        <v>16</v>
      </c>
    </row>
    <row r="1937" spans="1:7" hidden="1" x14ac:dyDescent="0.3">
      <c r="A1937">
        <v>2020</v>
      </c>
      <c r="B1937" t="s">
        <v>7</v>
      </c>
      <c r="C1937" t="s">
        <v>61</v>
      </c>
      <c r="D1937" t="s">
        <v>23</v>
      </c>
      <c r="E1937">
        <v>1996</v>
      </c>
      <c r="F1937">
        <v>0.46400000000000002</v>
      </c>
      <c r="G1937" t="s">
        <v>16</v>
      </c>
    </row>
    <row r="1938" spans="1:7" hidden="1" x14ac:dyDescent="0.3">
      <c r="A1938">
        <v>2020</v>
      </c>
      <c r="B1938" t="s">
        <v>7</v>
      </c>
      <c r="C1938" t="s">
        <v>61</v>
      </c>
      <c r="D1938" t="s">
        <v>23</v>
      </c>
      <c r="E1938">
        <v>2003</v>
      </c>
      <c r="F1938">
        <v>0.19</v>
      </c>
      <c r="G1938" t="s">
        <v>11</v>
      </c>
    </row>
    <row r="1939" spans="1:7" hidden="1" x14ac:dyDescent="0.3">
      <c r="A1939">
        <v>2020</v>
      </c>
      <c r="B1939" t="s">
        <v>7</v>
      </c>
      <c r="C1939" t="s">
        <v>61</v>
      </c>
      <c r="D1939" t="s">
        <v>23</v>
      </c>
      <c r="E1939">
        <v>2007</v>
      </c>
      <c r="F1939">
        <v>0.104</v>
      </c>
      <c r="G1939" t="s">
        <v>11</v>
      </c>
    </row>
    <row r="1940" spans="1:7" hidden="1" x14ac:dyDescent="0.3">
      <c r="A1940">
        <v>2020</v>
      </c>
      <c r="B1940" t="s">
        <v>7</v>
      </c>
      <c r="C1940" t="s">
        <v>61</v>
      </c>
      <c r="D1940" t="s">
        <v>23</v>
      </c>
      <c r="E1940">
        <v>2011</v>
      </c>
      <c r="F1940">
        <v>0.104</v>
      </c>
      <c r="G1940" t="s">
        <v>11</v>
      </c>
    </row>
    <row r="1941" spans="1:7" hidden="1" x14ac:dyDescent="0.3">
      <c r="A1941">
        <v>2020</v>
      </c>
      <c r="B1941" t="s">
        <v>7</v>
      </c>
      <c r="C1941" t="s">
        <v>61</v>
      </c>
      <c r="D1941" t="s">
        <v>23</v>
      </c>
      <c r="E1941">
        <v>2015</v>
      </c>
      <c r="F1941">
        <v>7.8E-2</v>
      </c>
      <c r="G1941" t="s">
        <v>11</v>
      </c>
    </row>
    <row r="1942" spans="1:7" hidden="1" x14ac:dyDescent="0.3">
      <c r="A1942">
        <v>2020</v>
      </c>
      <c r="B1942" t="s">
        <v>7</v>
      </c>
      <c r="C1942" t="s">
        <v>61</v>
      </c>
      <c r="D1942" t="s">
        <v>23</v>
      </c>
      <c r="E1942">
        <v>2017</v>
      </c>
      <c r="F1942">
        <v>7.8E-2</v>
      </c>
      <c r="G1942" t="s">
        <v>14</v>
      </c>
    </row>
    <row r="1943" spans="1:7" hidden="1" x14ac:dyDescent="0.3">
      <c r="A1943">
        <v>2020</v>
      </c>
      <c r="B1943" t="s">
        <v>7</v>
      </c>
      <c r="C1943" t="s">
        <v>61</v>
      </c>
      <c r="D1943" t="s">
        <v>23</v>
      </c>
      <c r="E1943">
        <v>2020</v>
      </c>
      <c r="F1943">
        <v>2.5999999999999999E-2</v>
      </c>
      <c r="G1943" t="s">
        <v>14</v>
      </c>
    </row>
    <row r="1944" spans="1:7" hidden="1" x14ac:dyDescent="0.3">
      <c r="A1944">
        <v>2020</v>
      </c>
      <c r="B1944" t="s">
        <v>7</v>
      </c>
      <c r="C1944" t="s">
        <v>61</v>
      </c>
      <c r="D1944" t="s">
        <v>23</v>
      </c>
      <c r="E1944" t="s">
        <v>18</v>
      </c>
      <c r="F1944">
        <v>2.5999999999999999E-2</v>
      </c>
      <c r="G1944" t="s">
        <v>19</v>
      </c>
    </row>
    <row r="1945" spans="1:7" hidden="1" x14ac:dyDescent="0.3">
      <c r="A1945">
        <v>2020</v>
      </c>
      <c r="B1945" t="s">
        <v>7</v>
      </c>
      <c r="C1945" t="s">
        <v>61</v>
      </c>
      <c r="D1945" t="s">
        <v>24</v>
      </c>
      <c r="E1945">
        <v>1975</v>
      </c>
      <c r="F1945">
        <v>2.5680000000000001</v>
      </c>
      <c r="G1945" t="s">
        <v>16</v>
      </c>
    </row>
    <row r="1946" spans="1:7" hidden="1" x14ac:dyDescent="0.3">
      <c r="A1946">
        <v>2020</v>
      </c>
      <c r="B1946" t="s">
        <v>7</v>
      </c>
      <c r="C1946" t="s">
        <v>61</v>
      </c>
      <c r="D1946" t="s">
        <v>24</v>
      </c>
      <c r="E1946">
        <v>1985</v>
      </c>
      <c r="F1946">
        <v>2.0579999999999998</v>
      </c>
      <c r="G1946" t="s">
        <v>16</v>
      </c>
    </row>
    <row r="1947" spans="1:7" hidden="1" x14ac:dyDescent="0.3">
      <c r="A1947">
        <v>2020</v>
      </c>
      <c r="B1947" t="s">
        <v>7</v>
      </c>
      <c r="C1947" t="s">
        <v>61</v>
      </c>
      <c r="D1947" t="s">
        <v>24</v>
      </c>
      <c r="E1947">
        <v>1996</v>
      </c>
      <c r="F1947">
        <v>1.0980000000000001</v>
      </c>
      <c r="G1947" t="s">
        <v>16</v>
      </c>
    </row>
    <row r="1948" spans="1:7" hidden="1" x14ac:dyDescent="0.3">
      <c r="A1948">
        <v>2020</v>
      </c>
      <c r="B1948" t="s">
        <v>7</v>
      </c>
      <c r="C1948" t="s">
        <v>61</v>
      </c>
      <c r="D1948" t="s">
        <v>24</v>
      </c>
      <c r="E1948">
        <v>2003</v>
      </c>
      <c r="F1948">
        <v>0.57999999999999996</v>
      </c>
      <c r="G1948" t="s">
        <v>11</v>
      </c>
    </row>
    <row r="1949" spans="1:7" hidden="1" x14ac:dyDescent="0.3">
      <c r="A1949">
        <v>2020</v>
      </c>
      <c r="B1949" t="s">
        <v>7</v>
      </c>
      <c r="C1949" t="s">
        <v>61</v>
      </c>
      <c r="D1949" t="s">
        <v>24</v>
      </c>
      <c r="E1949">
        <v>2007</v>
      </c>
      <c r="F1949">
        <v>0.32500000000000001</v>
      </c>
      <c r="G1949" t="s">
        <v>11</v>
      </c>
    </row>
    <row r="1950" spans="1:7" hidden="1" x14ac:dyDescent="0.3">
      <c r="A1950">
        <v>2020</v>
      </c>
      <c r="B1950" t="s">
        <v>7</v>
      </c>
      <c r="C1950" t="s">
        <v>61</v>
      </c>
      <c r="D1950" t="s">
        <v>24</v>
      </c>
      <c r="E1950">
        <v>2011</v>
      </c>
      <c r="F1950">
        <v>0.32500000000000001</v>
      </c>
      <c r="G1950" t="s">
        <v>11</v>
      </c>
    </row>
    <row r="1951" spans="1:7" hidden="1" x14ac:dyDescent="0.3">
      <c r="A1951">
        <v>2020</v>
      </c>
      <c r="B1951" t="s">
        <v>7</v>
      </c>
      <c r="C1951" t="s">
        <v>61</v>
      </c>
      <c r="D1951" t="s">
        <v>24</v>
      </c>
      <c r="E1951">
        <v>2015</v>
      </c>
      <c r="F1951">
        <v>0.24399999999999999</v>
      </c>
      <c r="G1951" t="s">
        <v>11</v>
      </c>
    </row>
    <row r="1952" spans="1:7" hidden="1" x14ac:dyDescent="0.3">
      <c r="A1952">
        <v>2020</v>
      </c>
      <c r="B1952" t="s">
        <v>7</v>
      </c>
      <c r="C1952" t="s">
        <v>61</v>
      </c>
      <c r="D1952" t="s">
        <v>24</v>
      </c>
      <c r="E1952">
        <v>2017</v>
      </c>
      <c r="F1952">
        <v>0.24399999999999999</v>
      </c>
      <c r="G1952" t="s">
        <v>14</v>
      </c>
    </row>
    <row r="1953" spans="1:7" hidden="1" x14ac:dyDescent="0.3">
      <c r="A1953">
        <v>2020</v>
      </c>
      <c r="B1953" t="s">
        <v>7</v>
      </c>
      <c r="C1953" t="s">
        <v>61</v>
      </c>
      <c r="D1953" t="s">
        <v>24</v>
      </c>
      <c r="E1953">
        <v>2020</v>
      </c>
      <c r="F1953">
        <v>8.1000000000000003E-2</v>
      </c>
      <c r="G1953" t="s">
        <v>14</v>
      </c>
    </row>
    <row r="1954" spans="1:7" hidden="1" x14ac:dyDescent="0.3">
      <c r="A1954">
        <v>2020</v>
      </c>
      <c r="B1954" t="s">
        <v>7</v>
      </c>
      <c r="C1954" t="s">
        <v>61</v>
      </c>
      <c r="D1954" t="s">
        <v>24</v>
      </c>
      <c r="E1954" t="s">
        <v>18</v>
      </c>
      <c r="F1954">
        <v>8.1000000000000003E-2</v>
      </c>
      <c r="G1954" t="s">
        <v>19</v>
      </c>
    </row>
    <row r="1955" spans="1:7" hidden="1" x14ac:dyDescent="0.3">
      <c r="A1955">
        <v>2020</v>
      </c>
      <c r="B1955" t="s">
        <v>7</v>
      </c>
      <c r="C1955" t="s">
        <v>61</v>
      </c>
      <c r="D1955" t="s">
        <v>25</v>
      </c>
      <c r="E1955">
        <v>1975</v>
      </c>
      <c r="F1955">
        <v>11.683999999999999</v>
      </c>
      <c r="G1955" t="s">
        <v>16</v>
      </c>
    </row>
    <row r="1956" spans="1:7" hidden="1" x14ac:dyDescent="0.3">
      <c r="A1956">
        <v>2020</v>
      </c>
      <c r="B1956" t="s">
        <v>7</v>
      </c>
      <c r="C1956" t="s">
        <v>61</v>
      </c>
      <c r="D1956" t="s">
        <v>25</v>
      </c>
      <c r="E1956">
        <v>1985</v>
      </c>
      <c r="F1956">
        <v>7.36</v>
      </c>
      <c r="G1956" t="s">
        <v>16</v>
      </c>
    </row>
    <row r="1957" spans="1:7" hidden="1" x14ac:dyDescent="0.3">
      <c r="A1957">
        <v>2020</v>
      </c>
      <c r="B1957" t="s">
        <v>7</v>
      </c>
      <c r="C1957" t="s">
        <v>61</v>
      </c>
      <c r="D1957" t="s">
        <v>25</v>
      </c>
      <c r="E1957">
        <v>1996</v>
      </c>
      <c r="F1957">
        <v>5.008</v>
      </c>
      <c r="G1957" t="s">
        <v>16</v>
      </c>
    </row>
    <row r="1958" spans="1:7" hidden="1" x14ac:dyDescent="0.3">
      <c r="A1958">
        <v>2020</v>
      </c>
      <c r="B1958" t="s">
        <v>7</v>
      </c>
      <c r="C1958" t="s">
        <v>61</v>
      </c>
      <c r="D1958" t="s">
        <v>25</v>
      </c>
      <c r="E1958">
        <v>2003</v>
      </c>
      <c r="F1958">
        <v>2.7040000000000002</v>
      </c>
      <c r="G1958" t="s">
        <v>11</v>
      </c>
    </row>
    <row r="1959" spans="1:7" hidden="1" x14ac:dyDescent="0.3">
      <c r="A1959">
        <v>2020</v>
      </c>
      <c r="B1959" t="s">
        <v>7</v>
      </c>
      <c r="C1959" t="s">
        <v>61</v>
      </c>
      <c r="D1959" t="s">
        <v>25</v>
      </c>
      <c r="E1959">
        <v>2007</v>
      </c>
      <c r="F1959">
        <v>1.236</v>
      </c>
      <c r="G1959" t="s">
        <v>11</v>
      </c>
    </row>
    <row r="1960" spans="1:7" hidden="1" x14ac:dyDescent="0.3">
      <c r="A1960">
        <v>2020</v>
      </c>
      <c r="B1960" t="s">
        <v>7</v>
      </c>
      <c r="C1960" t="s">
        <v>61</v>
      </c>
      <c r="D1960" t="s">
        <v>25</v>
      </c>
      <c r="E1960">
        <v>2011</v>
      </c>
      <c r="F1960">
        <v>1.236</v>
      </c>
      <c r="G1960" t="s">
        <v>11</v>
      </c>
    </row>
    <row r="1961" spans="1:7" hidden="1" x14ac:dyDescent="0.3">
      <c r="A1961">
        <v>2020</v>
      </c>
      <c r="B1961" t="s">
        <v>7</v>
      </c>
      <c r="C1961" t="s">
        <v>61</v>
      </c>
      <c r="D1961" t="s">
        <v>25</v>
      </c>
      <c r="E1961">
        <v>2015</v>
      </c>
      <c r="F1961">
        <v>0.92700000000000005</v>
      </c>
      <c r="G1961" t="s">
        <v>11</v>
      </c>
    </row>
    <row r="1962" spans="1:7" hidden="1" x14ac:dyDescent="0.3">
      <c r="A1962">
        <v>2020</v>
      </c>
      <c r="B1962" t="s">
        <v>7</v>
      </c>
      <c r="C1962" t="s">
        <v>61</v>
      </c>
      <c r="D1962" t="s">
        <v>25</v>
      </c>
      <c r="E1962">
        <v>2017</v>
      </c>
      <c r="F1962">
        <v>0.92700000000000005</v>
      </c>
      <c r="G1962" t="s">
        <v>14</v>
      </c>
    </row>
    <row r="1963" spans="1:7" hidden="1" x14ac:dyDescent="0.3">
      <c r="A1963">
        <v>2020</v>
      </c>
      <c r="B1963" t="s">
        <v>7</v>
      </c>
      <c r="C1963" t="s">
        <v>61</v>
      </c>
      <c r="D1963" t="s">
        <v>25</v>
      </c>
      <c r="E1963">
        <v>2020</v>
      </c>
      <c r="F1963">
        <v>0.309</v>
      </c>
      <c r="G1963" t="s">
        <v>14</v>
      </c>
    </row>
    <row r="1964" spans="1:7" hidden="1" x14ac:dyDescent="0.3">
      <c r="A1964">
        <v>2020</v>
      </c>
      <c r="B1964" t="s">
        <v>7</v>
      </c>
      <c r="C1964" t="s">
        <v>61</v>
      </c>
      <c r="D1964" t="s">
        <v>25</v>
      </c>
      <c r="E1964" t="s">
        <v>18</v>
      </c>
      <c r="F1964">
        <v>0.309</v>
      </c>
      <c r="G1964" t="s">
        <v>19</v>
      </c>
    </row>
    <row r="1965" spans="1:7" hidden="1" x14ac:dyDescent="0.3">
      <c r="A1965">
        <v>2020</v>
      </c>
      <c r="B1965" t="s">
        <v>7</v>
      </c>
      <c r="C1965" t="s">
        <v>61</v>
      </c>
      <c r="D1965" t="s">
        <v>26</v>
      </c>
      <c r="E1965">
        <v>1975</v>
      </c>
      <c r="F1965">
        <v>6.5730000000000004</v>
      </c>
      <c r="G1965" t="s">
        <v>16</v>
      </c>
    </row>
    <row r="1966" spans="1:7" hidden="1" x14ac:dyDescent="0.3">
      <c r="A1966">
        <v>2020</v>
      </c>
      <c r="B1966" t="s">
        <v>7</v>
      </c>
      <c r="C1966" t="s">
        <v>61</v>
      </c>
      <c r="D1966" t="s">
        <v>26</v>
      </c>
      <c r="E1966">
        <v>1985</v>
      </c>
      <c r="F1966">
        <v>5.4249999999999998</v>
      </c>
      <c r="G1966" t="s">
        <v>16</v>
      </c>
    </row>
    <row r="1967" spans="1:7" hidden="1" x14ac:dyDescent="0.3">
      <c r="A1967">
        <v>2020</v>
      </c>
      <c r="B1967" t="s">
        <v>7</v>
      </c>
      <c r="C1967" t="s">
        <v>61</v>
      </c>
      <c r="D1967" t="s">
        <v>26</v>
      </c>
      <c r="E1967">
        <v>1996</v>
      </c>
      <c r="F1967">
        <v>2.7789999999999999</v>
      </c>
      <c r="G1967" t="s">
        <v>16</v>
      </c>
    </row>
    <row r="1968" spans="1:7" hidden="1" x14ac:dyDescent="0.3">
      <c r="A1968">
        <v>2020</v>
      </c>
      <c r="B1968" t="s">
        <v>7</v>
      </c>
      <c r="C1968" t="s">
        <v>61</v>
      </c>
      <c r="D1968" t="s">
        <v>26</v>
      </c>
      <c r="E1968">
        <v>2003</v>
      </c>
      <c r="F1968">
        <v>1.3580000000000001</v>
      </c>
      <c r="G1968" t="s">
        <v>11</v>
      </c>
    </row>
    <row r="1969" spans="1:7" hidden="1" x14ac:dyDescent="0.3">
      <c r="A1969">
        <v>2020</v>
      </c>
      <c r="B1969" t="s">
        <v>7</v>
      </c>
      <c r="C1969" t="s">
        <v>61</v>
      </c>
      <c r="D1969" t="s">
        <v>26</v>
      </c>
      <c r="E1969">
        <v>2007</v>
      </c>
      <c r="F1969">
        <v>0.85199999999999998</v>
      </c>
      <c r="G1969" t="s">
        <v>11</v>
      </c>
    </row>
    <row r="1970" spans="1:7" hidden="1" x14ac:dyDescent="0.3">
      <c r="A1970">
        <v>2020</v>
      </c>
      <c r="B1970" t="s">
        <v>7</v>
      </c>
      <c r="C1970" t="s">
        <v>61</v>
      </c>
      <c r="D1970" t="s">
        <v>26</v>
      </c>
      <c r="E1970">
        <v>2011</v>
      </c>
      <c r="F1970">
        <v>0.85199999999999998</v>
      </c>
      <c r="G1970" t="s">
        <v>11</v>
      </c>
    </row>
    <row r="1971" spans="1:7" hidden="1" x14ac:dyDescent="0.3">
      <c r="A1971">
        <v>2020</v>
      </c>
      <c r="B1971" t="s">
        <v>7</v>
      </c>
      <c r="C1971" t="s">
        <v>61</v>
      </c>
      <c r="D1971" t="s">
        <v>26</v>
      </c>
      <c r="E1971">
        <v>2015</v>
      </c>
      <c r="F1971">
        <v>0.63900000000000001</v>
      </c>
      <c r="G1971" t="s">
        <v>11</v>
      </c>
    </row>
    <row r="1972" spans="1:7" hidden="1" x14ac:dyDescent="0.3">
      <c r="A1972">
        <v>2020</v>
      </c>
      <c r="B1972" t="s">
        <v>7</v>
      </c>
      <c r="C1972" t="s">
        <v>61</v>
      </c>
      <c r="D1972" t="s">
        <v>26</v>
      </c>
      <c r="E1972">
        <v>2017</v>
      </c>
      <c r="F1972">
        <v>0.63900000000000001</v>
      </c>
      <c r="G1972" t="s">
        <v>14</v>
      </c>
    </row>
    <row r="1973" spans="1:7" hidden="1" x14ac:dyDescent="0.3">
      <c r="A1973">
        <v>2020</v>
      </c>
      <c r="B1973" t="s">
        <v>7</v>
      </c>
      <c r="C1973" t="s">
        <v>61</v>
      </c>
      <c r="D1973" t="s">
        <v>26</v>
      </c>
      <c r="E1973">
        <v>2020</v>
      </c>
      <c r="F1973">
        <v>0.21299999999999999</v>
      </c>
      <c r="G1973" t="s">
        <v>14</v>
      </c>
    </row>
    <row r="1974" spans="1:7" hidden="1" x14ac:dyDescent="0.3">
      <c r="A1974">
        <v>2020</v>
      </c>
      <c r="B1974" t="s">
        <v>7</v>
      </c>
      <c r="C1974" t="s">
        <v>61</v>
      </c>
      <c r="D1974" t="s">
        <v>26</v>
      </c>
      <c r="E1974" t="s">
        <v>18</v>
      </c>
      <c r="F1974">
        <v>0.21299999999999999</v>
      </c>
      <c r="G1974" t="s">
        <v>19</v>
      </c>
    </row>
    <row r="1975" spans="1:7" hidden="1" x14ac:dyDescent="0.3">
      <c r="A1975">
        <v>2020</v>
      </c>
      <c r="B1975" t="s">
        <v>7</v>
      </c>
      <c r="C1975" t="s">
        <v>61</v>
      </c>
      <c r="D1975" t="s">
        <v>27</v>
      </c>
      <c r="E1975">
        <v>1975</v>
      </c>
      <c r="F1975">
        <v>0.16400000000000001</v>
      </c>
      <c r="G1975" t="s">
        <v>16</v>
      </c>
    </row>
    <row r="1976" spans="1:7" hidden="1" x14ac:dyDescent="0.3">
      <c r="A1976">
        <v>2020</v>
      </c>
      <c r="B1976" t="s">
        <v>7</v>
      </c>
      <c r="C1976" t="s">
        <v>61</v>
      </c>
      <c r="D1976" t="s">
        <v>27</v>
      </c>
      <c r="E1976">
        <v>1985</v>
      </c>
      <c r="F1976">
        <v>0.12</v>
      </c>
      <c r="G1976" t="s">
        <v>16</v>
      </c>
    </row>
    <row r="1977" spans="1:7" hidden="1" x14ac:dyDescent="0.3">
      <c r="A1977">
        <v>2020</v>
      </c>
      <c r="B1977" t="s">
        <v>7</v>
      </c>
      <c r="C1977" t="s">
        <v>61</v>
      </c>
      <c r="D1977" t="s">
        <v>27</v>
      </c>
      <c r="E1977">
        <v>1996</v>
      </c>
      <c r="F1977">
        <v>5.3999999999999999E-2</v>
      </c>
      <c r="G1977" t="s">
        <v>16</v>
      </c>
    </row>
    <row r="1978" spans="1:7" hidden="1" x14ac:dyDescent="0.3">
      <c r="A1978">
        <v>2020</v>
      </c>
      <c r="B1978" t="s">
        <v>7</v>
      </c>
      <c r="C1978" t="s">
        <v>61</v>
      </c>
      <c r="D1978" t="s">
        <v>27</v>
      </c>
      <c r="E1978">
        <v>2003</v>
      </c>
      <c r="F1978">
        <v>2.7E-2</v>
      </c>
      <c r="G1978" t="s">
        <v>11</v>
      </c>
    </row>
    <row r="1979" spans="1:7" hidden="1" x14ac:dyDescent="0.3">
      <c r="A1979">
        <v>2020</v>
      </c>
      <c r="B1979" t="s">
        <v>7</v>
      </c>
      <c r="C1979" t="s">
        <v>61</v>
      </c>
      <c r="D1979" t="s">
        <v>27</v>
      </c>
      <c r="E1979">
        <v>2007</v>
      </c>
      <c r="F1979">
        <v>1.4999999999999999E-2</v>
      </c>
      <c r="G1979" t="s">
        <v>11</v>
      </c>
    </row>
    <row r="1980" spans="1:7" hidden="1" x14ac:dyDescent="0.3">
      <c r="A1980">
        <v>2020</v>
      </c>
      <c r="B1980" t="s">
        <v>7</v>
      </c>
      <c r="C1980" t="s">
        <v>61</v>
      </c>
      <c r="D1980" t="s">
        <v>27</v>
      </c>
      <c r="E1980">
        <v>2011</v>
      </c>
      <c r="F1980">
        <v>1.4999999999999999E-2</v>
      </c>
      <c r="G1980" t="s">
        <v>11</v>
      </c>
    </row>
    <row r="1981" spans="1:7" hidden="1" x14ac:dyDescent="0.3">
      <c r="A1981">
        <v>2020</v>
      </c>
      <c r="B1981" t="s">
        <v>7</v>
      </c>
      <c r="C1981" t="s">
        <v>61</v>
      </c>
      <c r="D1981" t="s">
        <v>27</v>
      </c>
      <c r="E1981">
        <v>2015</v>
      </c>
      <c r="F1981">
        <v>1.2E-2</v>
      </c>
      <c r="G1981" t="s">
        <v>11</v>
      </c>
    </row>
    <row r="1982" spans="1:7" hidden="1" x14ac:dyDescent="0.3">
      <c r="A1982">
        <v>2020</v>
      </c>
      <c r="B1982" t="s">
        <v>7</v>
      </c>
      <c r="C1982" t="s">
        <v>61</v>
      </c>
      <c r="D1982" t="s">
        <v>27</v>
      </c>
      <c r="E1982">
        <v>2017</v>
      </c>
      <c r="F1982">
        <v>1.2E-2</v>
      </c>
      <c r="G1982" t="s">
        <v>14</v>
      </c>
    </row>
    <row r="1983" spans="1:7" hidden="1" x14ac:dyDescent="0.3">
      <c r="A1983">
        <v>2020</v>
      </c>
      <c r="B1983" t="s">
        <v>7</v>
      </c>
      <c r="C1983" t="s">
        <v>61</v>
      </c>
      <c r="D1983" t="s">
        <v>27</v>
      </c>
      <c r="E1983">
        <v>2020</v>
      </c>
      <c r="F1983">
        <v>4.0000000000000001E-3</v>
      </c>
      <c r="G1983" t="s">
        <v>14</v>
      </c>
    </row>
    <row r="1984" spans="1:7" hidden="1" x14ac:dyDescent="0.3">
      <c r="A1984">
        <v>2020</v>
      </c>
      <c r="B1984" t="s">
        <v>7</v>
      </c>
      <c r="C1984" t="s">
        <v>61</v>
      </c>
      <c r="D1984" t="s">
        <v>27</v>
      </c>
      <c r="E1984" t="s">
        <v>18</v>
      </c>
      <c r="F1984">
        <v>4.0000000000000001E-3</v>
      </c>
      <c r="G1984" t="s">
        <v>19</v>
      </c>
    </row>
    <row r="1985" spans="1:7" hidden="1" x14ac:dyDescent="0.3">
      <c r="A1985">
        <v>2020</v>
      </c>
      <c r="B1985" t="s">
        <v>7</v>
      </c>
      <c r="C1985" t="s">
        <v>62</v>
      </c>
      <c r="D1985" t="s">
        <v>9</v>
      </c>
      <c r="E1985">
        <v>1975</v>
      </c>
      <c r="F1985">
        <v>0.39200000000000002</v>
      </c>
      <c r="G1985" t="s">
        <v>16</v>
      </c>
    </row>
    <row r="1986" spans="1:7" hidden="1" x14ac:dyDescent="0.3">
      <c r="A1986">
        <v>2020</v>
      </c>
      <c r="B1986" t="s">
        <v>7</v>
      </c>
      <c r="C1986" t="s">
        <v>62</v>
      </c>
      <c r="D1986" t="s">
        <v>9</v>
      </c>
      <c r="E1986">
        <v>1985</v>
      </c>
      <c r="F1986">
        <v>0.36299999999999999</v>
      </c>
      <c r="G1986" t="s">
        <v>16</v>
      </c>
    </row>
    <row r="1987" spans="1:7" hidden="1" x14ac:dyDescent="0.3">
      <c r="A1987">
        <v>2020</v>
      </c>
      <c r="B1987" t="s">
        <v>7</v>
      </c>
      <c r="C1987" t="s">
        <v>62</v>
      </c>
      <c r="D1987" t="s">
        <v>9</v>
      </c>
      <c r="E1987">
        <v>1996</v>
      </c>
      <c r="F1987">
        <v>0.25600000000000001</v>
      </c>
      <c r="G1987" t="s">
        <v>16</v>
      </c>
    </row>
    <row r="1988" spans="1:7" hidden="1" x14ac:dyDescent="0.3">
      <c r="A1988">
        <v>2020</v>
      </c>
      <c r="B1988" t="s">
        <v>7</v>
      </c>
      <c r="C1988" t="s">
        <v>62</v>
      </c>
      <c r="D1988" t="s">
        <v>9</v>
      </c>
      <c r="E1988">
        <v>2003</v>
      </c>
      <c r="F1988">
        <v>0.21099999999999999</v>
      </c>
      <c r="G1988" t="s">
        <v>11</v>
      </c>
    </row>
    <row r="1989" spans="1:7" hidden="1" x14ac:dyDescent="0.3">
      <c r="A1989">
        <v>2020</v>
      </c>
      <c r="B1989" t="s">
        <v>7</v>
      </c>
      <c r="C1989" t="s">
        <v>62</v>
      </c>
      <c r="D1989" t="s">
        <v>9</v>
      </c>
      <c r="E1989">
        <v>2007</v>
      </c>
      <c r="F1989">
        <v>0.06</v>
      </c>
      <c r="G1989" t="s">
        <v>11</v>
      </c>
    </row>
    <row r="1990" spans="1:7" hidden="1" x14ac:dyDescent="0.3">
      <c r="A1990">
        <v>2020</v>
      </c>
      <c r="B1990" t="s">
        <v>7</v>
      </c>
      <c r="C1990" t="s">
        <v>62</v>
      </c>
      <c r="D1990" t="s">
        <v>9</v>
      </c>
      <c r="E1990">
        <v>2011</v>
      </c>
      <c r="F1990">
        <v>0.06</v>
      </c>
      <c r="G1990" t="s">
        <v>11</v>
      </c>
    </row>
    <row r="1991" spans="1:7" hidden="1" x14ac:dyDescent="0.3">
      <c r="A1991">
        <v>2020</v>
      </c>
      <c r="B1991" t="s">
        <v>7</v>
      </c>
      <c r="C1991" t="s">
        <v>62</v>
      </c>
      <c r="D1991" t="s">
        <v>9</v>
      </c>
      <c r="E1991">
        <v>2015</v>
      </c>
      <c r="F1991">
        <v>4.4999999999999998E-2</v>
      </c>
      <c r="G1991" t="s">
        <v>11</v>
      </c>
    </row>
    <row r="1992" spans="1:7" hidden="1" x14ac:dyDescent="0.3">
      <c r="A1992">
        <v>2020</v>
      </c>
      <c r="B1992" t="s">
        <v>7</v>
      </c>
      <c r="C1992" t="s">
        <v>62</v>
      </c>
      <c r="D1992" t="s">
        <v>9</v>
      </c>
      <c r="E1992">
        <v>2017</v>
      </c>
      <c r="F1992">
        <v>4.4999999999999998E-2</v>
      </c>
      <c r="G1992" t="s">
        <v>14</v>
      </c>
    </row>
    <row r="1993" spans="1:7" hidden="1" x14ac:dyDescent="0.3">
      <c r="A1993">
        <v>2020</v>
      </c>
      <c r="B1993" t="s">
        <v>7</v>
      </c>
      <c r="C1993" t="s">
        <v>62</v>
      </c>
      <c r="D1993" t="s">
        <v>9</v>
      </c>
      <c r="E1993">
        <v>2020</v>
      </c>
      <c r="F1993">
        <v>1.4999999999999999E-2</v>
      </c>
      <c r="G1993" t="s">
        <v>14</v>
      </c>
    </row>
    <row r="1994" spans="1:7" hidden="1" x14ac:dyDescent="0.3">
      <c r="A1994">
        <v>2020</v>
      </c>
      <c r="B1994" t="s">
        <v>7</v>
      </c>
      <c r="C1994" t="s">
        <v>62</v>
      </c>
      <c r="D1994" t="s">
        <v>9</v>
      </c>
      <c r="E1994" t="s">
        <v>18</v>
      </c>
      <c r="F1994">
        <v>1.4999999999999999E-2</v>
      </c>
      <c r="G1994" t="s">
        <v>19</v>
      </c>
    </row>
    <row r="1995" spans="1:7" hidden="1" x14ac:dyDescent="0.3">
      <c r="A1995">
        <v>2020</v>
      </c>
      <c r="B1995" t="s">
        <v>7</v>
      </c>
      <c r="C1995" t="s">
        <v>62</v>
      </c>
      <c r="D1995" t="s">
        <v>20</v>
      </c>
      <c r="E1995">
        <v>1975</v>
      </c>
      <c r="F1995">
        <v>2.6850000000000001</v>
      </c>
      <c r="G1995" t="s">
        <v>16</v>
      </c>
    </row>
    <row r="1996" spans="1:7" hidden="1" x14ac:dyDescent="0.3">
      <c r="A1996">
        <v>2020</v>
      </c>
      <c r="B1996" t="s">
        <v>7</v>
      </c>
      <c r="C1996" t="s">
        <v>62</v>
      </c>
      <c r="D1996" t="s">
        <v>20</v>
      </c>
      <c r="E1996">
        <v>1985</v>
      </c>
      <c r="F1996">
        <v>4.274</v>
      </c>
      <c r="G1996" t="s">
        <v>16</v>
      </c>
    </row>
    <row r="1997" spans="1:7" hidden="1" x14ac:dyDescent="0.3">
      <c r="A1997">
        <v>2020</v>
      </c>
      <c r="B1997" t="s">
        <v>7</v>
      </c>
      <c r="C1997" t="s">
        <v>62</v>
      </c>
      <c r="D1997" t="s">
        <v>20</v>
      </c>
      <c r="E1997">
        <v>1996</v>
      </c>
      <c r="F1997">
        <v>1.7929999999999999</v>
      </c>
      <c r="G1997" t="s">
        <v>16</v>
      </c>
    </row>
    <row r="1998" spans="1:7" hidden="1" x14ac:dyDescent="0.3">
      <c r="A1998">
        <v>2020</v>
      </c>
      <c r="B1998" t="s">
        <v>7</v>
      </c>
      <c r="C1998" t="s">
        <v>62</v>
      </c>
      <c r="D1998" t="s">
        <v>20</v>
      </c>
      <c r="E1998">
        <v>2003</v>
      </c>
      <c r="F1998">
        <v>0.81</v>
      </c>
      <c r="G1998" t="s">
        <v>11</v>
      </c>
    </row>
    <row r="1999" spans="1:7" hidden="1" x14ac:dyDescent="0.3">
      <c r="A1999">
        <v>2020</v>
      </c>
      <c r="B1999" t="s">
        <v>7</v>
      </c>
      <c r="C1999" t="s">
        <v>62</v>
      </c>
      <c r="D1999" t="s">
        <v>20</v>
      </c>
      <c r="E1999">
        <v>2007</v>
      </c>
      <c r="F1999">
        <v>0.35499999999999998</v>
      </c>
      <c r="G1999" t="s">
        <v>11</v>
      </c>
    </row>
    <row r="2000" spans="1:7" hidden="1" x14ac:dyDescent="0.3">
      <c r="A2000">
        <v>2020</v>
      </c>
      <c r="B2000" t="s">
        <v>7</v>
      </c>
      <c r="C2000" t="s">
        <v>62</v>
      </c>
      <c r="D2000" t="s">
        <v>20</v>
      </c>
      <c r="E2000">
        <v>2011</v>
      </c>
      <c r="F2000">
        <v>0.35499999999999998</v>
      </c>
      <c r="G2000" t="s">
        <v>11</v>
      </c>
    </row>
    <row r="2001" spans="1:7" hidden="1" x14ac:dyDescent="0.3">
      <c r="A2001">
        <v>2020</v>
      </c>
      <c r="B2001" t="s">
        <v>7</v>
      </c>
      <c r="C2001" t="s">
        <v>62</v>
      </c>
      <c r="D2001" t="s">
        <v>20</v>
      </c>
      <c r="E2001">
        <v>2015</v>
      </c>
      <c r="F2001">
        <v>0.26600000000000001</v>
      </c>
      <c r="G2001" t="s">
        <v>11</v>
      </c>
    </row>
    <row r="2002" spans="1:7" hidden="1" x14ac:dyDescent="0.3">
      <c r="A2002">
        <v>2020</v>
      </c>
      <c r="B2002" t="s">
        <v>7</v>
      </c>
      <c r="C2002" t="s">
        <v>62</v>
      </c>
      <c r="D2002" t="s">
        <v>20</v>
      </c>
      <c r="E2002">
        <v>2017</v>
      </c>
      <c r="F2002">
        <v>0.26600000000000001</v>
      </c>
      <c r="G2002" t="s">
        <v>14</v>
      </c>
    </row>
    <row r="2003" spans="1:7" hidden="1" x14ac:dyDescent="0.3">
      <c r="A2003">
        <v>2020</v>
      </c>
      <c r="B2003" t="s">
        <v>7</v>
      </c>
      <c r="C2003" t="s">
        <v>62</v>
      </c>
      <c r="D2003" t="s">
        <v>20</v>
      </c>
      <c r="E2003">
        <v>2020</v>
      </c>
      <c r="F2003">
        <v>8.8999999999999996E-2</v>
      </c>
      <c r="G2003" t="s">
        <v>14</v>
      </c>
    </row>
    <row r="2004" spans="1:7" hidden="1" x14ac:dyDescent="0.3">
      <c r="A2004">
        <v>2020</v>
      </c>
      <c r="B2004" t="s">
        <v>7</v>
      </c>
      <c r="C2004" t="s">
        <v>62</v>
      </c>
      <c r="D2004" t="s">
        <v>20</v>
      </c>
      <c r="E2004" t="s">
        <v>18</v>
      </c>
      <c r="F2004">
        <v>8.8999999999999996E-2</v>
      </c>
      <c r="G2004" t="s">
        <v>19</v>
      </c>
    </row>
    <row r="2005" spans="1:7" hidden="1" x14ac:dyDescent="0.3">
      <c r="A2005">
        <v>2020</v>
      </c>
      <c r="B2005" t="s">
        <v>7</v>
      </c>
      <c r="C2005" t="s">
        <v>62</v>
      </c>
      <c r="D2005" t="s">
        <v>21</v>
      </c>
      <c r="E2005">
        <v>1975</v>
      </c>
      <c r="F2005">
        <v>23.411000000000001</v>
      </c>
      <c r="G2005" t="s">
        <v>16</v>
      </c>
    </row>
    <row r="2006" spans="1:7" hidden="1" x14ac:dyDescent="0.3">
      <c r="A2006">
        <v>2020</v>
      </c>
      <c r="B2006" t="s">
        <v>7</v>
      </c>
      <c r="C2006" t="s">
        <v>62</v>
      </c>
      <c r="D2006" t="s">
        <v>21</v>
      </c>
      <c r="E2006">
        <v>1985</v>
      </c>
      <c r="F2006">
        <v>19.498000000000001</v>
      </c>
      <c r="G2006" t="s">
        <v>16</v>
      </c>
    </row>
    <row r="2007" spans="1:7" hidden="1" x14ac:dyDescent="0.3">
      <c r="A2007">
        <v>2020</v>
      </c>
      <c r="B2007" t="s">
        <v>7</v>
      </c>
      <c r="C2007" t="s">
        <v>62</v>
      </c>
      <c r="D2007" t="s">
        <v>21</v>
      </c>
      <c r="E2007">
        <v>1996</v>
      </c>
      <c r="F2007">
        <v>6.2320000000000002</v>
      </c>
      <c r="G2007" t="s">
        <v>16</v>
      </c>
    </row>
    <row r="2008" spans="1:7" hidden="1" x14ac:dyDescent="0.3">
      <c r="A2008">
        <v>2020</v>
      </c>
      <c r="B2008" t="s">
        <v>7</v>
      </c>
      <c r="C2008" t="s">
        <v>62</v>
      </c>
      <c r="D2008" t="s">
        <v>21</v>
      </c>
      <c r="E2008">
        <v>2003</v>
      </c>
      <c r="F2008">
        <v>1.8029999999999999</v>
      </c>
      <c r="G2008" t="s">
        <v>11</v>
      </c>
    </row>
    <row r="2009" spans="1:7" hidden="1" x14ac:dyDescent="0.3">
      <c r="A2009">
        <v>2020</v>
      </c>
      <c r="B2009" t="s">
        <v>7</v>
      </c>
      <c r="C2009" t="s">
        <v>62</v>
      </c>
      <c r="D2009" t="s">
        <v>21</v>
      </c>
      <c r="E2009">
        <v>2007</v>
      </c>
      <c r="F2009">
        <v>1.8680000000000001</v>
      </c>
      <c r="G2009" t="s">
        <v>11</v>
      </c>
    </row>
    <row r="2010" spans="1:7" hidden="1" x14ac:dyDescent="0.3">
      <c r="A2010">
        <v>2020</v>
      </c>
      <c r="B2010" t="s">
        <v>7</v>
      </c>
      <c r="C2010" t="s">
        <v>62</v>
      </c>
      <c r="D2010" t="s">
        <v>21</v>
      </c>
      <c r="E2010">
        <v>2011</v>
      </c>
      <c r="F2010">
        <v>1.8680000000000001</v>
      </c>
      <c r="G2010" t="s">
        <v>11</v>
      </c>
    </row>
    <row r="2011" spans="1:7" hidden="1" x14ac:dyDescent="0.3">
      <c r="A2011">
        <v>2020</v>
      </c>
      <c r="B2011" t="s">
        <v>7</v>
      </c>
      <c r="C2011" t="s">
        <v>62</v>
      </c>
      <c r="D2011" t="s">
        <v>21</v>
      </c>
      <c r="E2011">
        <v>2015</v>
      </c>
      <c r="F2011">
        <v>1.401</v>
      </c>
      <c r="G2011" t="s">
        <v>11</v>
      </c>
    </row>
    <row r="2012" spans="1:7" hidden="1" x14ac:dyDescent="0.3">
      <c r="A2012">
        <v>2020</v>
      </c>
      <c r="B2012" t="s">
        <v>7</v>
      </c>
      <c r="C2012" t="s">
        <v>62</v>
      </c>
      <c r="D2012" t="s">
        <v>21</v>
      </c>
      <c r="E2012">
        <v>2017</v>
      </c>
      <c r="F2012">
        <v>1.401</v>
      </c>
      <c r="G2012" t="s">
        <v>14</v>
      </c>
    </row>
    <row r="2013" spans="1:7" hidden="1" x14ac:dyDescent="0.3">
      <c r="A2013">
        <v>2020</v>
      </c>
      <c r="B2013" t="s">
        <v>7</v>
      </c>
      <c r="C2013" t="s">
        <v>62</v>
      </c>
      <c r="D2013" t="s">
        <v>21</v>
      </c>
      <c r="E2013">
        <v>2020</v>
      </c>
      <c r="F2013">
        <v>0.46700000000000003</v>
      </c>
      <c r="G2013" t="s">
        <v>14</v>
      </c>
    </row>
    <row r="2014" spans="1:7" hidden="1" x14ac:dyDescent="0.3">
      <c r="A2014">
        <v>2020</v>
      </c>
      <c r="B2014" t="s">
        <v>7</v>
      </c>
      <c r="C2014" t="s">
        <v>62</v>
      </c>
      <c r="D2014" t="s">
        <v>21</v>
      </c>
      <c r="E2014" t="s">
        <v>18</v>
      </c>
      <c r="F2014">
        <v>0.46700000000000003</v>
      </c>
      <c r="G2014" t="s">
        <v>19</v>
      </c>
    </row>
    <row r="2015" spans="1:7" hidden="1" x14ac:dyDescent="0.3">
      <c r="A2015">
        <v>2020</v>
      </c>
      <c r="B2015" t="s">
        <v>7</v>
      </c>
      <c r="C2015" t="s">
        <v>62</v>
      </c>
      <c r="D2015" t="s">
        <v>22</v>
      </c>
      <c r="E2015">
        <v>1975</v>
      </c>
      <c r="F2015">
        <v>4.8280000000000003</v>
      </c>
      <c r="G2015" t="s">
        <v>16</v>
      </c>
    </row>
    <row r="2016" spans="1:7" hidden="1" x14ac:dyDescent="0.3">
      <c r="A2016">
        <v>2020</v>
      </c>
      <c r="B2016" t="s">
        <v>7</v>
      </c>
      <c r="C2016" t="s">
        <v>62</v>
      </c>
      <c r="D2016" t="s">
        <v>22</v>
      </c>
      <c r="E2016">
        <v>1985</v>
      </c>
      <c r="F2016">
        <v>8.6880000000000006</v>
      </c>
      <c r="G2016" t="s">
        <v>16</v>
      </c>
    </row>
    <row r="2017" spans="1:7" hidden="1" x14ac:dyDescent="0.3">
      <c r="A2017">
        <v>2020</v>
      </c>
      <c r="B2017" t="s">
        <v>7</v>
      </c>
      <c r="C2017" t="s">
        <v>62</v>
      </c>
      <c r="D2017" t="s">
        <v>22</v>
      </c>
      <c r="E2017">
        <v>1996</v>
      </c>
      <c r="F2017">
        <v>3.6190000000000002</v>
      </c>
      <c r="G2017" t="s">
        <v>16</v>
      </c>
    </row>
    <row r="2018" spans="1:7" hidden="1" x14ac:dyDescent="0.3">
      <c r="A2018">
        <v>2020</v>
      </c>
      <c r="B2018" t="s">
        <v>7</v>
      </c>
      <c r="C2018" t="s">
        <v>62</v>
      </c>
      <c r="D2018" t="s">
        <v>22</v>
      </c>
      <c r="E2018">
        <v>2003</v>
      </c>
      <c r="F2018">
        <v>1.577</v>
      </c>
      <c r="G2018" t="s">
        <v>11</v>
      </c>
    </row>
    <row r="2019" spans="1:7" hidden="1" x14ac:dyDescent="0.3">
      <c r="A2019">
        <v>2020</v>
      </c>
      <c r="B2019" t="s">
        <v>7</v>
      </c>
      <c r="C2019" t="s">
        <v>62</v>
      </c>
      <c r="D2019" t="s">
        <v>22</v>
      </c>
      <c r="E2019">
        <v>2007</v>
      </c>
      <c r="F2019">
        <v>0.68</v>
      </c>
      <c r="G2019" t="s">
        <v>11</v>
      </c>
    </row>
    <row r="2020" spans="1:7" hidden="1" x14ac:dyDescent="0.3">
      <c r="A2020">
        <v>2020</v>
      </c>
      <c r="B2020" t="s">
        <v>7</v>
      </c>
      <c r="C2020" t="s">
        <v>62</v>
      </c>
      <c r="D2020" t="s">
        <v>22</v>
      </c>
      <c r="E2020">
        <v>2011</v>
      </c>
      <c r="F2020">
        <v>0.68</v>
      </c>
      <c r="G2020" t="s">
        <v>11</v>
      </c>
    </row>
    <row r="2021" spans="1:7" hidden="1" x14ac:dyDescent="0.3">
      <c r="A2021">
        <v>2020</v>
      </c>
      <c r="B2021" t="s">
        <v>7</v>
      </c>
      <c r="C2021" t="s">
        <v>62</v>
      </c>
      <c r="D2021" t="s">
        <v>22</v>
      </c>
      <c r="E2021">
        <v>2015</v>
      </c>
      <c r="F2021">
        <v>0.51</v>
      </c>
      <c r="G2021" t="s">
        <v>11</v>
      </c>
    </row>
    <row r="2022" spans="1:7" hidden="1" x14ac:dyDescent="0.3">
      <c r="A2022">
        <v>2020</v>
      </c>
      <c r="B2022" t="s">
        <v>7</v>
      </c>
      <c r="C2022" t="s">
        <v>62</v>
      </c>
      <c r="D2022" t="s">
        <v>22</v>
      </c>
      <c r="E2022">
        <v>2017</v>
      </c>
      <c r="F2022">
        <v>0.51</v>
      </c>
      <c r="G2022" t="s">
        <v>14</v>
      </c>
    </row>
    <row r="2023" spans="1:7" hidden="1" x14ac:dyDescent="0.3">
      <c r="A2023">
        <v>2020</v>
      </c>
      <c r="B2023" t="s">
        <v>7</v>
      </c>
      <c r="C2023" t="s">
        <v>62</v>
      </c>
      <c r="D2023" t="s">
        <v>22</v>
      </c>
      <c r="E2023">
        <v>2020</v>
      </c>
      <c r="F2023">
        <v>0.17</v>
      </c>
      <c r="G2023" t="s">
        <v>14</v>
      </c>
    </row>
    <row r="2024" spans="1:7" hidden="1" x14ac:dyDescent="0.3">
      <c r="A2024">
        <v>2020</v>
      </c>
      <c r="B2024" t="s">
        <v>7</v>
      </c>
      <c r="C2024" t="s">
        <v>62</v>
      </c>
      <c r="D2024" t="s">
        <v>22</v>
      </c>
      <c r="E2024" t="s">
        <v>18</v>
      </c>
      <c r="F2024">
        <v>0.17</v>
      </c>
      <c r="G2024" t="s">
        <v>19</v>
      </c>
    </row>
    <row r="2025" spans="1:7" hidden="1" x14ac:dyDescent="0.3">
      <c r="A2025">
        <v>2020</v>
      </c>
      <c r="B2025" t="s">
        <v>7</v>
      </c>
      <c r="C2025" t="s">
        <v>62</v>
      </c>
      <c r="D2025" t="s">
        <v>23</v>
      </c>
      <c r="E2025">
        <v>1975</v>
      </c>
      <c r="F2025">
        <v>0.35899999999999999</v>
      </c>
      <c r="G2025" t="s">
        <v>16</v>
      </c>
    </row>
    <row r="2026" spans="1:7" hidden="1" x14ac:dyDescent="0.3">
      <c r="A2026">
        <v>2020</v>
      </c>
      <c r="B2026" t="s">
        <v>7</v>
      </c>
      <c r="C2026" t="s">
        <v>62</v>
      </c>
      <c r="D2026" t="s">
        <v>23</v>
      </c>
      <c r="E2026">
        <v>1985</v>
      </c>
      <c r="F2026">
        <v>0.66300000000000003</v>
      </c>
      <c r="G2026" t="s">
        <v>16</v>
      </c>
    </row>
    <row r="2027" spans="1:7" hidden="1" x14ac:dyDescent="0.3">
      <c r="A2027">
        <v>2020</v>
      </c>
      <c r="B2027" t="s">
        <v>7</v>
      </c>
      <c r="C2027" t="s">
        <v>62</v>
      </c>
      <c r="D2027" t="s">
        <v>23</v>
      </c>
      <c r="E2027">
        <v>1996</v>
      </c>
      <c r="F2027">
        <v>0.27800000000000002</v>
      </c>
      <c r="G2027" t="s">
        <v>16</v>
      </c>
    </row>
    <row r="2028" spans="1:7" hidden="1" x14ac:dyDescent="0.3">
      <c r="A2028">
        <v>2020</v>
      </c>
      <c r="B2028" t="s">
        <v>7</v>
      </c>
      <c r="C2028" t="s">
        <v>62</v>
      </c>
      <c r="D2028" t="s">
        <v>23</v>
      </c>
      <c r="E2028">
        <v>2003</v>
      </c>
      <c r="F2028">
        <v>0.122</v>
      </c>
      <c r="G2028" t="s">
        <v>11</v>
      </c>
    </row>
    <row r="2029" spans="1:7" hidden="1" x14ac:dyDescent="0.3">
      <c r="A2029">
        <v>2020</v>
      </c>
      <c r="B2029" t="s">
        <v>7</v>
      </c>
      <c r="C2029" t="s">
        <v>62</v>
      </c>
      <c r="D2029" t="s">
        <v>23</v>
      </c>
      <c r="E2029">
        <v>2007</v>
      </c>
      <c r="F2029">
        <v>5.1999999999999998E-2</v>
      </c>
      <c r="G2029" t="s">
        <v>11</v>
      </c>
    </row>
    <row r="2030" spans="1:7" hidden="1" x14ac:dyDescent="0.3">
      <c r="A2030">
        <v>2020</v>
      </c>
      <c r="B2030" t="s">
        <v>7</v>
      </c>
      <c r="C2030" t="s">
        <v>62</v>
      </c>
      <c r="D2030" t="s">
        <v>23</v>
      </c>
      <c r="E2030">
        <v>2011</v>
      </c>
      <c r="F2030">
        <v>5.1999999999999998E-2</v>
      </c>
      <c r="G2030" t="s">
        <v>11</v>
      </c>
    </row>
    <row r="2031" spans="1:7" hidden="1" x14ac:dyDescent="0.3">
      <c r="A2031">
        <v>2020</v>
      </c>
      <c r="B2031" t="s">
        <v>7</v>
      </c>
      <c r="C2031" t="s">
        <v>62</v>
      </c>
      <c r="D2031" t="s">
        <v>23</v>
      </c>
      <c r="E2031">
        <v>2015</v>
      </c>
      <c r="F2031">
        <v>3.9E-2</v>
      </c>
      <c r="G2031" t="s">
        <v>11</v>
      </c>
    </row>
    <row r="2032" spans="1:7" hidden="1" x14ac:dyDescent="0.3">
      <c r="A2032">
        <v>2020</v>
      </c>
      <c r="B2032" t="s">
        <v>7</v>
      </c>
      <c r="C2032" t="s">
        <v>62</v>
      </c>
      <c r="D2032" t="s">
        <v>23</v>
      </c>
      <c r="E2032">
        <v>2017</v>
      </c>
      <c r="F2032">
        <v>3.9E-2</v>
      </c>
      <c r="G2032" t="s">
        <v>14</v>
      </c>
    </row>
    <row r="2033" spans="1:7" hidden="1" x14ac:dyDescent="0.3">
      <c r="A2033">
        <v>2020</v>
      </c>
      <c r="B2033" t="s">
        <v>7</v>
      </c>
      <c r="C2033" t="s">
        <v>62</v>
      </c>
      <c r="D2033" t="s">
        <v>23</v>
      </c>
      <c r="E2033">
        <v>2020</v>
      </c>
      <c r="F2033">
        <v>1.2999999999999999E-2</v>
      </c>
      <c r="G2033" t="s">
        <v>14</v>
      </c>
    </row>
    <row r="2034" spans="1:7" hidden="1" x14ac:dyDescent="0.3">
      <c r="A2034">
        <v>2020</v>
      </c>
      <c r="B2034" t="s">
        <v>7</v>
      </c>
      <c r="C2034" t="s">
        <v>62</v>
      </c>
      <c r="D2034" t="s">
        <v>23</v>
      </c>
      <c r="E2034" t="s">
        <v>18</v>
      </c>
      <c r="F2034">
        <v>1.2999999999999999E-2</v>
      </c>
      <c r="G2034" t="s">
        <v>19</v>
      </c>
    </row>
    <row r="2035" spans="1:7" hidden="1" x14ac:dyDescent="0.3">
      <c r="A2035">
        <v>2020</v>
      </c>
      <c r="B2035" t="s">
        <v>7</v>
      </c>
      <c r="C2035" t="s">
        <v>62</v>
      </c>
      <c r="D2035" t="s">
        <v>24</v>
      </c>
      <c r="E2035">
        <v>1975</v>
      </c>
      <c r="F2035">
        <v>1.6779999999999999</v>
      </c>
      <c r="G2035" t="s">
        <v>16</v>
      </c>
    </row>
    <row r="2036" spans="1:7" hidden="1" x14ac:dyDescent="0.3">
      <c r="A2036">
        <v>2020</v>
      </c>
      <c r="B2036" t="s">
        <v>7</v>
      </c>
      <c r="C2036" t="s">
        <v>62</v>
      </c>
      <c r="D2036" t="s">
        <v>24</v>
      </c>
      <c r="E2036">
        <v>1985</v>
      </c>
      <c r="F2036">
        <v>2.9569999999999999</v>
      </c>
      <c r="G2036" t="s">
        <v>16</v>
      </c>
    </row>
    <row r="2037" spans="1:7" hidden="1" x14ac:dyDescent="0.3">
      <c r="A2037">
        <v>2020</v>
      </c>
      <c r="B2037" t="s">
        <v>7</v>
      </c>
      <c r="C2037" t="s">
        <v>62</v>
      </c>
      <c r="D2037" t="s">
        <v>24</v>
      </c>
      <c r="E2037">
        <v>1996</v>
      </c>
      <c r="F2037">
        <v>2.16</v>
      </c>
      <c r="G2037" t="s">
        <v>16</v>
      </c>
    </row>
    <row r="2038" spans="1:7" hidden="1" x14ac:dyDescent="0.3">
      <c r="A2038">
        <v>2020</v>
      </c>
      <c r="B2038" t="s">
        <v>7</v>
      </c>
      <c r="C2038" t="s">
        <v>62</v>
      </c>
      <c r="D2038" t="s">
        <v>24</v>
      </c>
      <c r="E2038">
        <v>2003</v>
      </c>
      <c r="F2038">
        <v>1.5289999999999999</v>
      </c>
      <c r="G2038" t="s">
        <v>11</v>
      </c>
    </row>
    <row r="2039" spans="1:7" hidden="1" x14ac:dyDescent="0.3">
      <c r="A2039">
        <v>2020</v>
      </c>
      <c r="B2039" t="s">
        <v>7</v>
      </c>
      <c r="C2039" t="s">
        <v>62</v>
      </c>
      <c r="D2039" t="s">
        <v>24</v>
      </c>
      <c r="E2039">
        <v>2007</v>
      </c>
      <c r="F2039">
        <v>0.68400000000000005</v>
      </c>
      <c r="G2039" t="s">
        <v>11</v>
      </c>
    </row>
    <row r="2040" spans="1:7" hidden="1" x14ac:dyDescent="0.3">
      <c r="A2040">
        <v>2020</v>
      </c>
      <c r="B2040" t="s">
        <v>7</v>
      </c>
      <c r="C2040" t="s">
        <v>62</v>
      </c>
      <c r="D2040" t="s">
        <v>24</v>
      </c>
      <c r="E2040">
        <v>2011</v>
      </c>
      <c r="F2040">
        <v>0.68400000000000005</v>
      </c>
      <c r="G2040" t="s">
        <v>11</v>
      </c>
    </row>
    <row r="2041" spans="1:7" hidden="1" x14ac:dyDescent="0.3">
      <c r="A2041">
        <v>2020</v>
      </c>
      <c r="B2041" t="s">
        <v>7</v>
      </c>
      <c r="C2041" t="s">
        <v>62</v>
      </c>
      <c r="D2041" t="s">
        <v>24</v>
      </c>
      <c r="E2041">
        <v>2015</v>
      </c>
      <c r="F2041">
        <v>0.51300000000000001</v>
      </c>
      <c r="G2041" t="s">
        <v>11</v>
      </c>
    </row>
    <row r="2042" spans="1:7" hidden="1" x14ac:dyDescent="0.3">
      <c r="A2042">
        <v>2020</v>
      </c>
      <c r="B2042" t="s">
        <v>7</v>
      </c>
      <c r="C2042" t="s">
        <v>62</v>
      </c>
      <c r="D2042" t="s">
        <v>24</v>
      </c>
      <c r="E2042">
        <v>2017</v>
      </c>
      <c r="F2042">
        <v>0.51300000000000001</v>
      </c>
      <c r="G2042" t="s">
        <v>14</v>
      </c>
    </row>
    <row r="2043" spans="1:7" hidden="1" x14ac:dyDescent="0.3">
      <c r="A2043">
        <v>2020</v>
      </c>
      <c r="B2043" t="s">
        <v>7</v>
      </c>
      <c r="C2043" t="s">
        <v>62</v>
      </c>
      <c r="D2043" t="s">
        <v>24</v>
      </c>
      <c r="E2043">
        <v>2020</v>
      </c>
      <c r="F2043">
        <v>0.17100000000000001</v>
      </c>
      <c r="G2043" t="s">
        <v>14</v>
      </c>
    </row>
    <row r="2044" spans="1:7" hidden="1" x14ac:dyDescent="0.3">
      <c r="A2044">
        <v>2020</v>
      </c>
      <c r="B2044" t="s">
        <v>7</v>
      </c>
      <c r="C2044" t="s">
        <v>62</v>
      </c>
      <c r="D2044" t="s">
        <v>24</v>
      </c>
      <c r="E2044" t="s">
        <v>18</v>
      </c>
      <c r="F2044">
        <v>0.17100000000000001</v>
      </c>
      <c r="G2044" t="s">
        <v>19</v>
      </c>
    </row>
    <row r="2045" spans="1:7" hidden="1" x14ac:dyDescent="0.3">
      <c r="A2045">
        <v>2020</v>
      </c>
      <c r="B2045" t="s">
        <v>7</v>
      </c>
      <c r="C2045" t="s">
        <v>62</v>
      </c>
      <c r="D2045" t="s">
        <v>25</v>
      </c>
      <c r="E2045">
        <v>1975</v>
      </c>
      <c r="F2045">
        <v>5.9240000000000004</v>
      </c>
      <c r="G2045" t="s">
        <v>16</v>
      </c>
    </row>
    <row r="2046" spans="1:7" hidden="1" x14ac:dyDescent="0.3">
      <c r="A2046">
        <v>2020</v>
      </c>
      <c r="B2046" t="s">
        <v>7</v>
      </c>
      <c r="C2046" t="s">
        <v>62</v>
      </c>
      <c r="D2046" t="s">
        <v>25</v>
      </c>
      <c r="E2046">
        <v>1985</v>
      </c>
      <c r="F2046">
        <v>13.121</v>
      </c>
      <c r="G2046" t="s">
        <v>16</v>
      </c>
    </row>
    <row r="2047" spans="1:7" hidden="1" x14ac:dyDescent="0.3">
      <c r="A2047">
        <v>2020</v>
      </c>
      <c r="B2047" t="s">
        <v>7</v>
      </c>
      <c r="C2047" t="s">
        <v>62</v>
      </c>
      <c r="D2047" t="s">
        <v>25</v>
      </c>
      <c r="E2047">
        <v>1996</v>
      </c>
      <c r="F2047">
        <v>9.5389999999999997</v>
      </c>
      <c r="G2047" t="s">
        <v>16</v>
      </c>
    </row>
    <row r="2048" spans="1:7" hidden="1" x14ac:dyDescent="0.3">
      <c r="A2048">
        <v>2020</v>
      </c>
      <c r="B2048" t="s">
        <v>7</v>
      </c>
      <c r="C2048" t="s">
        <v>62</v>
      </c>
      <c r="D2048" t="s">
        <v>25</v>
      </c>
      <c r="E2048">
        <v>2003</v>
      </c>
      <c r="F2048">
        <v>5.0999999999999996</v>
      </c>
      <c r="G2048" t="s">
        <v>11</v>
      </c>
    </row>
    <row r="2049" spans="1:7" hidden="1" x14ac:dyDescent="0.3">
      <c r="A2049">
        <v>2020</v>
      </c>
      <c r="B2049" t="s">
        <v>7</v>
      </c>
      <c r="C2049" t="s">
        <v>62</v>
      </c>
      <c r="D2049" t="s">
        <v>25</v>
      </c>
      <c r="E2049">
        <v>2007</v>
      </c>
      <c r="F2049">
        <v>2.5870000000000002</v>
      </c>
      <c r="G2049" t="s">
        <v>11</v>
      </c>
    </row>
    <row r="2050" spans="1:7" hidden="1" x14ac:dyDescent="0.3">
      <c r="A2050">
        <v>2020</v>
      </c>
      <c r="B2050" t="s">
        <v>7</v>
      </c>
      <c r="C2050" t="s">
        <v>62</v>
      </c>
      <c r="D2050" t="s">
        <v>25</v>
      </c>
      <c r="E2050">
        <v>2011</v>
      </c>
      <c r="F2050">
        <v>2.5870000000000002</v>
      </c>
      <c r="G2050" t="s">
        <v>11</v>
      </c>
    </row>
    <row r="2051" spans="1:7" hidden="1" x14ac:dyDescent="0.3">
      <c r="A2051">
        <v>2020</v>
      </c>
      <c r="B2051" t="s">
        <v>7</v>
      </c>
      <c r="C2051" t="s">
        <v>62</v>
      </c>
      <c r="D2051" t="s">
        <v>25</v>
      </c>
      <c r="E2051">
        <v>2015</v>
      </c>
      <c r="F2051">
        <v>1.9410000000000001</v>
      </c>
      <c r="G2051" t="s">
        <v>11</v>
      </c>
    </row>
    <row r="2052" spans="1:7" hidden="1" x14ac:dyDescent="0.3">
      <c r="A2052">
        <v>2020</v>
      </c>
      <c r="B2052" t="s">
        <v>7</v>
      </c>
      <c r="C2052" t="s">
        <v>62</v>
      </c>
      <c r="D2052" t="s">
        <v>25</v>
      </c>
      <c r="E2052">
        <v>2017</v>
      </c>
      <c r="F2052">
        <v>1.9410000000000001</v>
      </c>
      <c r="G2052" t="s">
        <v>14</v>
      </c>
    </row>
    <row r="2053" spans="1:7" hidden="1" x14ac:dyDescent="0.3">
      <c r="A2053">
        <v>2020</v>
      </c>
      <c r="B2053" t="s">
        <v>7</v>
      </c>
      <c r="C2053" t="s">
        <v>62</v>
      </c>
      <c r="D2053" t="s">
        <v>25</v>
      </c>
      <c r="E2053">
        <v>2020</v>
      </c>
      <c r="F2053">
        <v>0.64700000000000002</v>
      </c>
      <c r="G2053" t="s">
        <v>14</v>
      </c>
    </row>
    <row r="2054" spans="1:7" hidden="1" x14ac:dyDescent="0.3">
      <c r="A2054">
        <v>2020</v>
      </c>
      <c r="B2054" t="s">
        <v>7</v>
      </c>
      <c r="C2054" t="s">
        <v>62</v>
      </c>
      <c r="D2054" t="s">
        <v>25</v>
      </c>
      <c r="E2054" t="s">
        <v>18</v>
      </c>
      <c r="F2054">
        <v>0.64700000000000002</v>
      </c>
      <c r="G2054" t="s">
        <v>19</v>
      </c>
    </row>
    <row r="2055" spans="1:7" hidden="1" x14ac:dyDescent="0.3">
      <c r="A2055">
        <v>2020</v>
      </c>
      <c r="B2055" t="s">
        <v>7</v>
      </c>
      <c r="C2055" t="s">
        <v>62</v>
      </c>
      <c r="D2055" t="s">
        <v>26</v>
      </c>
      <c r="E2055">
        <v>1975</v>
      </c>
      <c r="F2055">
        <v>4.7489999999999997</v>
      </c>
      <c r="G2055" t="s">
        <v>16</v>
      </c>
    </row>
    <row r="2056" spans="1:7" hidden="1" x14ac:dyDescent="0.3">
      <c r="A2056">
        <v>2020</v>
      </c>
      <c r="B2056" t="s">
        <v>7</v>
      </c>
      <c r="C2056" t="s">
        <v>62</v>
      </c>
      <c r="D2056" t="s">
        <v>26</v>
      </c>
      <c r="E2056">
        <v>1985</v>
      </c>
      <c r="F2056">
        <v>7.6749999999999998</v>
      </c>
      <c r="G2056" t="s">
        <v>16</v>
      </c>
    </row>
    <row r="2057" spans="1:7" hidden="1" x14ac:dyDescent="0.3">
      <c r="A2057">
        <v>2020</v>
      </c>
      <c r="B2057" t="s">
        <v>7</v>
      </c>
      <c r="C2057" t="s">
        <v>62</v>
      </c>
      <c r="D2057" t="s">
        <v>26</v>
      </c>
      <c r="E2057">
        <v>1996</v>
      </c>
      <c r="F2057">
        <v>4.851</v>
      </c>
      <c r="G2057" t="s">
        <v>16</v>
      </c>
    </row>
    <row r="2058" spans="1:7" hidden="1" x14ac:dyDescent="0.3">
      <c r="A2058">
        <v>2020</v>
      </c>
      <c r="B2058" t="s">
        <v>7</v>
      </c>
      <c r="C2058" t="s">
        <v>62</v>
      </c>
      <c r="D2058" t="s">
        <v>26</v>
      </c>
      <c r="E2058">
        <v>2003</v>
      </c>
      <c r="F2058">
        <v>3.782</v>
      </c>
      <c r="G2058" t="s">
        <v>11</v>
      </c>
    </row>
    <row r="2059" spans="1:7" hidden="1" x14ac:dyDescent="0.3">
      <c r="A2059">
        <v>2020</v>
      </c>
      <c r="B2059" t="s">
        <v>7</v>
      </c>
      <c r="C2059" t="s">
        <v>62</v>
      </c>
      <c r="D2059" t="s">
        <v>26</v>
      </c>
      <c r="E2059">
        <v>2007</v>
      </c>
      <c r="F2059">
        <v>1.585</v>
      </c>
      <c r="G2059" t="s">
        <v>11</v>
      </c>
    </row>
    <row r="2060" spans="1:7" hidden="1" x14ac:dyDescent="0.3">
      <c r="A2060">
        <v>2020</v>
      </c>
      <c r="B2060" t="s">
        <v>7</v>
      </c>
      <c r="C2060" t="s">
        <v>62</v>
      </c>
      <c r="D2060" t="s">
        <v>26</v>
      </c>
      <c r="E2060">
        <v>2011</v>
      </c>
      <c r="F2060">
        <v>1.585</v>
      </c>
      <c r="G2060" t="s">
        <v>11</v>
      </c>
    </row>
    <row r="2061" spans="1:7" hidden="1" x14ac:dyDescent="0.3">
      <c r="A2061">
        <v>2020</v>
      </c>
      <c r="B2061" t="s">
        <v>7</v>
      </c>
      <c r="C2061" t="s">
        <v>62</v>
      </c>
      <c r="D2061" t="s">
        <v>26</v>
      </c>
      <c r="E2061">
        <v>2015</v>
      </c>
      <c r="F2061">
        <v>1.1890000000000001</v>
      </c>
      <c r="G2061" t="s">
        <v>11</v>
      </c>
    </row>
    <row r="2062" spans="1:7" hidden="1" x14ac:dyDescent="0.3">
      <c r="A2062">
        <v>2020</v>
      </c>
      <c r="B2062" t="s">
        <v>7</v>
      </c>
      <c r="C2062" t="s">
        <v>62</v>
      </c>
      <c r="D2062" t="s">
        <v>26</v>
      </c>
      <c r="E2062">
        <v>2017</v>
      </c>
      <c r="F2062">
        <v>1.1890000000000001</v>
      </c>
      <c r="G2062" t="s">
        <v>14</v>
      </c>
    </row>
    <row r="2063" spans="1:7" hidden="1" x14ac:dyDescent="0.3">
      <c r="A2063">
        <v>2020</v>
      </c>
      <c r="B2063" t="s">
        <v>7</v>
      </c>
      <c r="C2063" t="s">
        <v>62</v>
      </c>
      <c r="D2063" t="s">
        <v>26</v>
      </c>
      <c r="E2063">
        <v>2020</v>
      </c>
      <c r="F2063">
        <v>0.39600000000000002</v>
      </c>
      <c r="G2063" t="s">
        <v>14</v>
      </c>
    </row>
    <row r="2064" spans="1:7" hidden="1" x14ac:dyDescent="0.3">
      <c r="A2064">
        <v>2020</v>
      </c>
      <c r="B2064" t="s">
        <v>7</v>
      </c>
      <c r="C2064" t="s">
        <v>62</v>
      </c>
      <c r="D2064" t="s">
        <v>26</v>
      </c>
      <c r="E2064" t="s">
        <v>18</v>
      </c>
      <c r="F2064">
        <v>0.39600000000000002</v>
      </c>
      <c r="G2064" t="s">
        <v>19</v>
      </c>
    </row>
    <row r="2065" spans="1:7" hidden="1" x14ac:dyDescent="0.3">
      <c r="A2065">
        <v>2020</v>
      </c>
      <c r="B2065" t="s">
        <v>7</v>
      </c>
      <c r="C2065" t="s">
        <v>62</v>
      </c>
      <c r="D2065" t="s">
        <v>27</v>
      </c>
      <c r="E2065">
        <v>1975</v>
      </c>
      <c r="F2065">
        <v>0.249</v>
      </c>
      <c r="G2065" t="s">
        <v>16</v>
      </c>
    </row>
    <row r="2066" spans="1:7" hidden="1" x14ac:dyDescent="0.3">
      <c r="A2066">
        <v>2020</v>
      </c>
      <c r="B2066" t="s">
        <v>7</v>
      </c>
      <c r="C2066" t="s">
        <v>62</v>
      </c>
      <c r="D2066" t="s">
        <v>27</v>
      </c>
      <c r="E2066">
        <v>1985</v>
      </c>
      <c r="F2066">
        <v>0.38200000000000001</v>
      </c>
      <c r="G2066" t="s">
        <v>16</v>
      </c>
    </row>
    <row r="2067" spans="1:7" hidden="1" x14ac:dyDescent="0.3">
      <c r="A2067">
        <v>2020</v>
      </c>
      <c r="B2067" t="s">
        <v>7</v>
      </c>
      <c r="C2067" t="s">
        <v>62</v>
      </c>
      <c r="D2067" t="s">
        <v>27</v>
      </c>
      <c r="E2067">
        <v>1996</v>
      </c>
      <c r="F2067">
        <v>0.245</v>
      </c>
      <c r="G2067" t="s">
        <v>16</v>
      </c>
    </row>
    <row r="2068" spans="1:7" hidden="1" x14ac:dyDescent="0.3">
      <c r="A2068">
        <v>2020</v>
      </c>
      <c r="B2068" t="s">
        <v>7</v>
      </c>
      <c r="C2068" t="s">
        <v>62</v>
      </c>
      <c r="D2068" t="s">
        <v>27</v>
      </c>
      <c r="E2068">
        <v>2003</v>
      </c>
      <c r="F2068">
        <v>0.191</v>
      </c>
      <c r="G2068" t="s">
        <v>11</v>
      </c>
    </row>
    <row r="2069" spans="1:7" hidden="1" x14ac:dyDescent="0.3">
      <c r="A2069">
        <v>2020</v>
      </c>
      <c r="B2069" t="s">
        <v>7</v>
      </c>
      <c r="C2069" t="s">
        <v>62</v>
      </c>
      <c r="D2069" t="s">
        <v>27</v>
      </c>
      <c r="E2069">
        <v>2007</v>
      </c>
      <c r="F2069">
        <v>7.8E-2</v>
      </c>
      <c r="G2069" t="s">
        <v>11</v>
      </c>
    </row>
    <row r="2070" spans="1:7" hidden="1" x14ac:dyDescent="0.3">
      <c r="A2070">
        <v>2020</v>
      </c>
      <c r="B2070" t="s">
        <v>7</v>
      </c>
      <c r="C2070" t="s">
        <v>62</v>
      </c>
      <c r="D2070" t="s">
        <v>27</v>
      </c>
      <c r="E2070">
        <v>2011</v>
      </c>
      <c r="F2070">
        <v>7.8E-2</v>
      </c>
      <c r="G2070" t="s">
        <v>11</v>
      </c>
    </row>
    <row r="2071" spans="1:7" hidden="1" x14ac:dyDescent="0.3">
      <c r="A2071">
        <v>2020</v>
      </c>
      <c r="B2071" t="s">
        <v>7</v>
      </c>
      <c r="C2071" t="s">
        <v>62</v>
      </c>
      <c r="D2071" t="s">
        <v>27</v>
      </c>
      <c r="E2071">
        <v>2015</v>
      </c>
      <c r="F2071">
        <v>5.8999999999999997E-2</v>
      </c>
      <c r="G2071" t="s">
        <v>11</v>
      </c>
    </row>
    <row r="2072" spans="1:7" hidden="1" x14ac:dyDescent="0.3">
      <c r="A2072">
        <v>2020</v>
      </c>
      <c r="B2072" t="s">
        <v>7</v>
      </c>
      <c r="C2072" t="s">
        <v>62</v>
      </c>
      <c r="D2072" t="s">
        <v>27</v>
      </c>
      <c r="E2072">
        <v>2017</v>
      </c>
      <c r="F2072">
        <v>5.8999999999999997E-2</v>
      </c>
      <c r="G2072" t="s">
        <v>14</v>
      </c>
    </row>
    <row r="2073" spans="1:7" hidden="1" x14ac:dyDescent="0.3">
      <c r="A2073">
        <v>2020</v>
      </c>
      <c r="B2073" t="s">
        <v>7</v>
      </c>
      <c r="C2073" t="s">
        <v>62</v>
      </c>
      <c r="D2073" t="s">
        <v>27</v>
      </c>
      <c r="E2073">
        <v>2020</v>
      </c>
      <c r="F2073">
        <v>0.02</v>
      </c>
      <c r="G2073" t="s">
        <v>14</v>
      </c>
    </row>
    <row r="2074" spans="1:7" hidden="1" x14ac:dyDescent="0.3">
      <c r="A2074">
        <v>2020</v>
      </c>
      <c r="B2074" t="s">
        <v>7</v>
      </c>
      <c r="C2074" t="s">
        <v>62</v>
      </c>
      <c r="D2074" t="s">
        <v>27</v>
      </c>
      <c r="E2074" t="s">
        <v>18</v>
      </c>
      <c r="F2074">
        <v>0.02</v>
      </c>
      <c r="G2074" t="s">
        <v>19</v>
      </c>
    </row>
    <row r="2075" spans="1:7" hidden="1" x14ac:dyDescent="0.3">
      <c r="A2075">
        <v>2020</v>
      </c>
      <c r="B2075" t="s">
        <v>7</v>
      </c>
      <c r="C2075" t="s">
        <v>63</v>
      </c>
      <c r="D2075" t="s">
        <v>9</v>
      </c>
      <c r="E2075">
        <v>1975</v>
      </c>
      <c r="F2075">
        <v>0.39200000000000002</v>
      </c>
      <c r="G2075" t="s">
        <v>16</v>
      </c>
    </row>
    <row r="2076" spans="1:7" hidden="1" x14ac:dyDescent="0.3">
      <c r="A2076">
        <v>2020</v>
      </c>
      <c r="B2076" t="s">
        <v>7</v>
      </c>
      <c r="C2076" t="s">
        <v>63</v>
      </c>
      <c r="D2076" t="s">
        <v>9</v>
      </c>
      <c r="E2076">
        <v>1985</v>
      </c>
      <c r="F2076">
        <v>0.36299999999999999</v>
      </c>
      <c r="G2076" t="s">
        <v>16</v>
      </c>
    </row>
    <row r="2077" spans="1:7" hidden="1" x14ac:dyDescent="0.3">
      <c r="A2077">
        <v>2020</v>
      </c>
      <c r="B2077" t="s">
        <v>7</v>
      </c>
      <c r="C2077" t="s">
        <v>63</v>
      </c>
      <c r="D2077" t="s">
        <v>9</v>
      </c>
      <c r="E2077">
        <v>1996</v>
      </c>
      <c r="F2077">
        <v>0.25600000000000001</v>
      </c>
      <c r="G2077" t="s">
        <v>16</v>
      </c>
    </row>
    <row r="2078" spans="1:7" hidden="1" x14ac:dyDescent="0.3">
      <c r="A2078">
        <v>2020</v>
      </c>
      <c r="B2078" t="s">
        <v>7</v>
      </c>
      <c r="C2078" t="s">
        <v>63</v>
      </c>
      <c r="D2078" t="s">
        <v>9</v>
      </c>
      <c r="E2078">
        <v>2003</v>
      </c>
      <c r="F2078">
        <v>0.21099999999999999</v>
      </c>
      <c r="G2078" t="s">
        <v>11</v>
      </c>
    </row>
    <row r="2079" spans="1:7" hidden="1" x14ac:dyDescent="0.3">
      <c r="A2079">
        <v>2020</v>
      </c>
      <c r="B2079" t="s">
        <v>7</v>
      </c>
      <c r="C2079" t="s">
        <v>63</v>
      </c>
      <c r="D2079" t="s">
        <v>9</v>
      </c>
      <c r="E2079">
        <v>2007</v>
      </c>
      <c r="F2079">
        <v>0.06</v>
      </c>
      <c r="G2079" t="s">
        <v>11</v>
      </c>
    </row>
    <row r="2080" spans="1:7" hidden="1" x14ac:dyDescent="0.3">
      <c r="A2080">
        <v>2020</v>
      </c>
      <c r="B2080" t="s">
        <v>7</v>
      </c>
      <c r="C2080" t="s">
        <v>63</v>
      </c>
      <c r="D2080" t="s">
        <v>9</v>
      </c>
      <c r="E2080">
        <v>2011</v>
      </c>
      <c r="F2080">
        <v>0.06</v>
      </c>
      <c r="G2080" t="s">
        <v>11</v>
      </c>
    </row>
    <row r="2081" spans="1:7" hidden="1" x14ac:dyDescent="0.3">
      <c r="A2081">
        <v>2020</v>
      </c>
      <c r="B2081" t="s">
        <v>7</v>
      </c>
      <c r="C2081" t="s">
        <v>63</v>
      </c>
      <c r="D2081" t="s">
        <v>9</v>
      </c>
      <c r="E2081">
        <v>2015</v>
      </c>
      <c r="F2081">
        <v>4.4999999999999998E-2</v>
      </c>
      <c r="G2081" t="s">
        <v>11</v>
      </c>
    </row>
    <row r="2082" spans="1:7" hidden="1" x14ac:dyDescent="0.3">
      <c r="A2082">
        <v>2020</v>
      </c>
      <c r="B2082" t="s">
        <v>7</v>
      </c>
      <c r="C2082" t="s">
        <v>63</v>
      </c>
      <c r="D2082" t="s">
        <v>9</v>
      </c>
      <c r="E2082">
        <v>2017</v>
      </c>
      <c r="F2082">
        <v>4.4999999999999998E-2</v>
      </c>
      <c r="G2082" t="s">
        <v>14</v>
      </c>
    </row>
    <row r="2083" spans="1:7" hidden="1" x14ac:dyDescent="0.3">
      <c r="A2083">
        <v>2020</v>
      </c>
      <c r="B2083" t="s">
        <v>7</v>
      </c>
      <c r="C2083" t="s">
        <v>63</v>
      </c>
      <c r="D2083" t="s">
        <v>9</v>
      </c>
      <c r="E2083">
        <v>2020</v>
      </c>
      <c r="F2083">
        <v>1.4999999999999999E-2</v>
      </c>
      <c r="G2083" t="s">
        <v>14</v>
      </c>
    </row>
    <row r="2084" spans="1:7" hidden="1" x14ac:dyDescent="0.3">
      <c r="A2084">
        <v>2020</v>
      </c>
      <c r="B2084" t="s">
        <v>7</v>
      </c>
      <c r="C2084" t="s">
        <v>63</v>
      </c>
      <c r="D2084" t="s">
        <v>9</v>
      </c>
      <c r="E2084" t="s">
        <v>18</v>
      </c>
      <c r="F2084">
        <v>1.4999999999999999E-2</v>
      </c>
      <c r="G2084" t="s">
        <v>19</v>
      </c>
    </row>
    <row r="2085" spans="1:7" hidden="1" x14ac:dyDescent="0.3">
      <c r="A2085">
        <v>2020</v>
      </c>
      <c r="B2085" t="s">
        <v>7</v>
      </c>
      <c r="C2085" t="s">
        <v>63</v>
      </c>
      <c r="D2085" t="s">
        <v>20</v>
      </c>
      <c r="E2085">
        <v>1975</v>
      </c>
      <c r="F2085">
        <v>2.6850000000000001</v>
      </c>
      <c r="G2085" t="s">
        <v>16</v>
      </c>
    </row>
    <row r="2086" spans="1:7" hidden="1" x14ac:dyDescent="0.3">
      <c r="A2086">
        <v>2020</v>
      </c>
      <c r="B2086" t="s">
        <v>7</v>
      </c>
      <c r="C2086" t="s">
        <v>63</v>
      </c>
      <c r="D2086" t="s">
        <v>20</v>
      </c>
      <c r="E2086">
        <v>1985</v>
      </c>
      <c r="F2086">
        <v>4.274</v>
      </c>
      <c r="G2086" t="s">
        <v>16</v>
      </c>
    </row>
    <row r="2087" spans="1:7" hidden="1" x14ac:dyDescent="0.3">
      <c r="A2087">
        <v>2020</v>
      </c>
      <c r="B2087" t="s">
        <v>7</v>
      </c>
      <c r="C2087" t="s">
        <v>63</v>
      </c>
      <c r="D2087" t="s">
        <v>20</v>
      </c>
      <c r="E2087">
        <v>1996</v>
      </c>
      <c r="F2087">
        <v>1.7929999999999999</v>
      </c>
      <c r="G2087" t="s">
        <v>16</v>
      </c>
    </row>
    <row r="2088" spans="1:7" hidden="1" x14ac:dyDescent="0.3">
      <c r="A2088">
        <v>2020</v>
      </c>
      <c r="B2088" t="s">
        <v>7</v>
      </c>
      <c r="C2088" t="s">
        <v>63</v>
      </c>
      <c r="D2088" t="s">
        <v>20</v>
      </c>
      <c r="E2088">
        <v>2003</v>
      </c>
      <c r="F2088">
        <v>0.81</v>
      </c>
      <c r="G2088" t="s">
        <v>11</v>
      </c>
    </row>
    <row r="2089" spans="1:7" hidden="1" x14ac:dyDescent="0.3">
      <c r="A2089">
        <v>2020</v>
      </c>
      <c r="B2089" t="s">
        <v>7</v>
      </c>
      <c r="C2089" t="s">
        <v>63</v>
      </c>
      <c r="D2089" t="s">
        <v>20</v>
      </c>
      <c r="E2089">
        <v>2007</v>
      </c>
      <c r="F2089">
        <v>0.35499999999999998</v>
      </c>
      <c r="G2089" t="s">
        <v>11</v>
      </c>
    </row>
    <row r="2090" spans="1:7" hidden="1" x14ac:dyDescent="0.3">
      <c r="A2090">
        <v>2020</v>
      </c>
      <c r="B2090" t="s">
        <v>7</v>
      </c>
      <c r="C2090" t="s">
        <v>63</v>
      </c>
      <c r="D2090" t="s">
        <v>20</v>
      </c>
      <c r="E2090">
        <v>2011</v>
      </c>
      <c r="F2090">
        <v>0.35499999999999998</v>
      </c>
      <c r="G2090" t="s">
        <v>11</v>
      </c>
    </row>
    <row r="2091" spans="1:7" hidden="1" x14ac:dyDescent="0.3">
      <c r="A2091">
        <v>2020</v>
      </c>
      <c r="B2091" t="s">
        <v>7</v>
      </c>
      <c r="C2091" t="s">
        <v>63</v>
      </c>
      <c r="D2091" t="s">
        <v>20</v>
      </c>
      <c r="E2091">
        <v>2015</v>
      </c>
      <c r="F2091">
        <v>0.26600000000000001</v>
      </c>
      <c r="G2091" t="s">
        <v>11</v>
      </c>
    </row>
    <row r="2092" spans="1:7" hidden="1" x14ac:dyDescent="0.3">
      <c r="A2092">
        <v>2020</v>
      </c>
      <c r="B2092" t="s">
        <v>7</v>
      </c>
      <c r="C2092" t="s">
        <v>63</v>
      </c>
      <c r="D2092" t="s">
        <v>20</v>
      </c>
      <c r="E2092">
        <v>2017</v>
      </c>
      <c r="F2092">
        <v>0.26600000000000001</v>
      </c>
      <c r="G2092" t="s">
        <v>14</v>
      </c>
    </row>
    <row r="2093" spans="1:7" hidden="1" x14ac:dyDescent="0.3">
      <c r="A2093">
        <v>2020</v>
      </c>
      <c r="B2093" t="s">
        <v>7</v>
      </c>
      <c r="C2093" t="s">
        <v>63</v>
      </c>
      <c r="D2093" t="s">
        <v>20</v>
      </c>
      <c r="E2093">
        <v>2020</v>
      </c>
      <c r="F2093">
        <v>8.8999999999999996E-2</v>
      </c>
      <c r="G2093" t="s">
        <v>14</v>
      </c>
    </row>
    <row r="2094" spans="1:7" hidden="1" x14ac:dyDescent="0.3">
      <c r="A2094">
        <v>2020</v>
      </c>
      <c r="B2094" t="s">
        <v>7</v>
      </c>
      <c r="C2094" t="s">
        <v>63</v>
      </c>
      <c r="D2094" t="s">
        <v>20</v>
      </c>
      <c r="E2094" t="s">
        <v>18</v>
      </c>
      <c r="F2094">
        <v>8.8999999999999996E-2</v>
      </c>
      <c r="G2094" t="s">
        <v>19</v>
      </c>
    </row>
    <row r="2095" spans="1:7" hidden="1" x14ac:dyDescent="0.3">
      <c r="A2095">
        <v>2020</v>
      </c>
      <c r="B2095" t="s">
        <v>7</v>
      </c>
      <c r="C2095" t="s">
        <v>63</v>
      </c>
      <c r="D2095" t="s">
        <v>21</v>
      </c>
      <c r="E2095">
        <v>1975</v>
      </c>
      <c r="F2095">
        <v>23.411000000000001</v>
      </c>
      <c r="G2095" t="s">
        <v>16</v>
      </c>
    </row>
    <row r="2096" spans="1:7" hidden="1" x14ac:dyDescent="0.3">
      <c r="A2096">
        <v>2020</v>
      </c>
      <c r="B2096" t="s">
        <v>7</v>
      </c>
      <c r="C2096" t="s">
        <v>63</v>
      </c>
      <c r="D2096" t="s">
        <v>21</v>
      </c>
      <c r="E2096">
        <v>1985</v>
      </c>
      <c r="F2096">
        <v>19.498000000000001</v>
      </c>
      <c r="G2096" t="s">
        <v>16</v>
      </c>
    </row>
    <row r="2097" spans="1:7" hidden="1" x14ac:dyDescent="0.3">
      <c r="A2097">
        <v>2020</v>
      </c>
      <c r="B2097" t="s">
        <v>7</v>
      </c>
      <c r="C2097" t="s">
        <v>63</v>
      </c>
      <c r="D2097" t="s">
        <v>21</v>
      </c>
      <c r="E2097">
        <v>1996</v>
      </c>
      <c r="F2097">
        <v>6.2320000000000002</v>
      </c>
      <c r="G2097" t="s">
        <v>16</v>
      </c>
    </row>
    <row r="2098" spans="1:7" hidden="1" x14ac:dyDescent="0.3">
      <c r="A2098">
        <v>2020</v>
      </c>
      <c r="B2098" t="s">
        <v>7</v>
      </c>
      <c r="C2098" t="s">
        <v>63</v>
      </c>
      <c r="D2098" t="s">
        <v>21</v>
      </c>
      <c r="E2098">
        <v>2003</v>
      </c>
      <c r="F2098">
        <v>1.8029999999999999</v>
      </c>
      <c r="G2098" t="s">
        <v>11</v>
      </c>
    </row>
    <row r="2099" spans="1:7" hidden="1" x14ac:dyDescent="0.3">
      <c r="A2099">
        <v>2020</v>
      </c>
      <c r="B2099" t="s">
        <v>7</v>
      </c>
      <c r="C2099" t="s">
        <v>63</v>
      </c>
      <c r="D2099" t="s">
        <v>21</v>
      </c>
      <c r="E2099">
        <v>2007</v>
      </c>
      <c r="F2099">
        <v>1.8680000000000001</v>
      </c>
      <c r="G2099" t="s">
        <v>11</v>
      </c>
    </row>
    <row r="2100" spans="1:7" hidden="1" x14ac:dyDescent="0.3">
      <c r="A2100">
        <v>2020</v>
      </c>
      <c r="B2100" t="s">
        <v>7</v>
      </c>
      <c r="C2100" t="s">
        <v>63</v>
      </c>
      <c r="D2100" t="s">
        <v>21</v>
      </c>
      <c r="E2100">
        <v>2011</v>
      </c>
      <c r="F2100">
        <v>1.8680000000000001</v>
      </c>
      <c r="G2100" t="s">
        <v>11</v>
      </c>
    </row>
    <row r="2101" spans="1:7" hidden="1" x14ac:dyDescent="0.3">
      <c r="A2101">
        <v>2020</v>
      </c>
      <c r="B2101" t="s">
        <v>7</v>
      </c>
      <c r="C2101" t="s">
        <v>63</v>
      </c>
      <c r="D2101" t="s">
        <v>21</v>
      </c>
      <c r="E2101">
        <v>2015</v>
      </c>
      <c r="F2101">
        <v>1.401</v>
      </c>
      <c r="G2101" t="s">
        <v>11</v>
      </c>
    </row>
    <row r="2102" spans="1:7" hidden="1" x14ac:dyDescent="0.3">
      <c r="A2102">
        <v>2020</v>
      </c>
      <c r="B2102" t="s">
        <v>7</v>
      </c>
      <c r="C2102" t="s">
        <v>63</v>
      </c>
      <c r="D2102" t="s">
        <v>21</v>
      </c>
      <c r="E2102">
        <v>2017</v>
      </c>
      <c r="F2102">
        <v>1.401</v>
      </c>
      <c r="G2102" t="s">
        <v>14</v>
      </c>
    </row>
    <row r="2103" spans="1:7" hidden="1" x14ac:dyDescent="0.3">
      <c r="A2103">
        <v>2020</v>
      </c>
      <c r="B2103" t="s">
        <v>7</v>
      </c>
      <c r="C2103" t="s">
        <v>63</v>
      </c>
      <c r="D2103" t="s">
        <v>21</v>
      </c>
      <c r="E2103">
        <v>2020</v>
      </c>
      <c r="F2103">
        <v>0.46700000000000003</v>
      </c>
      <c r="G2103" t="s">
        <v>14</v>
      </c>
    </row>
    <row r="2104" spans="1:7" hidden="1" x14ac:dyDescent="0.3">
      <c r="A2104">
        <v>2020</v>
      </c>
      <c r="B2104" t="s">
        <v>7</v>
      </c>
      <c r="C2104" t="s">
        <v>63</v>
      </c>
      <c r="D2104" t="s">
        <v>21</v>
      </c>
      <c r="E2104" t="s">
        <v>18</v>
      </c>
      <c r="F2104">
        <v>0.46700000000000003</v>
      </c>
      <c r="G2104" t="s">
        <v>19</v>
      </c>
    </row>
    <row r="2105" spans="1:7" hidden="1" x14ac:dyDescent="0.3">
      <c r="A2105">
        <v>2020</v>
      </c>
      <c r="B2105" t="s">
        <v>7</v>
      </c>
      <c r="C2105" t="s">
        <v>63</v>
      </c>
      <c r="D2105" t="s">
        <v>22</v>
      </c>
      <c r="E2105">
        <v>1975</v>
      </c>
      <c r="F2105">
        <v>4.8280000000000003</v>
      </c>
      <c r="G2105" t="s">
        <v>16</v>
      </c>
    </row>
    <row r="2106" spans="1:7" hidden="1" x14ac:dyDescent="0.3">
      <c r="A2106">
        <v>2020</v>
      </c>
      <c r="B2106" t="s">
        <v>7</v>
      </c>
      <c r="C2106" t="s">
        <v>63</v>
      </c>
      <c r="D2106" t="s">
        <v>22</v>
      </c>
      <c r="E2106">
        <v>1985</v>
      </c>
      <c r="F2106">
        <v>8.6880000000000006</v>
      </c>
      <c r="G2106" t="s">
        <v>16</v>
      </c>
    </row>
    <row r="2107" spans="1:7" hidden="1" x14ac:dyDescent="0.3">
      <c r="A2107">
        <v>2020</v>
      </c>
      <c r="B2107" t="s">
        <v>7</v>
      </c>
      <c r="C2107" t="s">
        <v>63</v>
      </c>
      <c r="D2107" t="s">
        <v>22</v>
      </c>
      <c r="E2107">
        <v>1996</v>
      </c>
      <c r="F2107">
        <v>3.6190000000000002</v>
      </c>
      <c r="G2107" t="s">
        <v>16</v>
      </c>
    </row>
    <row r="2108" spans="1:7" hidden="1" x14ac:dyDescent="0.3">
      <c r="A2108">
        <v>2020</v>
      </c>
      <c r="B2108" t="s">
        <v>7</v>
      </c>
      <c r="C2108" t="s">
        <v>63</v>
      </c>
      <c r="D2108" t="s">
        <v>22</v>
      </c>
      <c r="E2108">
        <v>2003</v>
      </c>
      <c r="F2108">
        <v>1.577</v>
      </c>
      <c r="G2108" t="s">
        <v>11</v>
      </c>
    </row>
    <row r="2109" spans="1:7" hidden="1" x14ac:dyDescent="0.3">
      <c r="A2109">
        <v>2020</v>
      </c>
      <c r="B2109" t="s">
        <v>7</v>
      </c>
      <c r="C2109" t="s">
        <v>63</v>
      </c>
      <c r="D2109" t="s">
        <v>22</v>
      </c>
      <c r="E2109">
        <v>2007</v>
      </c>
      <c r="F2109">
        <v>0.68</v>
      </c>
      <c r="G2109" t="s">
        <v>11</v>
      </c>
    </row>
    <row r="2110" spans="1:7" hidden="1" x14ac:dyDescent="0.3">
      <c r="A2110">
        <v>2020</v>
      </c>
      <c r="B2110" t="s">
        <v>7</v>
      </c>
      <c r="C2110" t="s">
        <v>63</v>
      </c>
      <c r="D2110" t="s">
        <v>22</v>
      </c>
      <c r="E2110">
        <v>2011</v>
      </c>
      <c r="F2110">
        <v>0.68</v>
      </c>
      <c r="G2110" t="s">
        <v>11</v>
      </c>
    </row>
    <row r="2111" spans="1:7" hidden="1" x14ac:dyDescent="0.3">
      <c r="A2111">
        <v>2020</v>
      </c>
      <c r="B2111" t="s">
        <v>7</v>
      </c>
      <c r="C2111" t="s">
        <v>63</v>
      </c>
      <c r="D2111" t="s">
        <v>22</v>
      </c>
      <c r="E2111">
        <v>2015</v>
      </c>
      <c r="F2111">
        <v>0.51</v>
      </c>
      <c r="G2111" t="s">
        <v>11</v>
      </c>
    </row>
    <row r="2112" spans="1:7" hidden="1" x14ac:dyDescent="0.3">
      <c r="A2112">
        <v>2020</v>
      </c>
      <c r="B2112" t="s">
        <v>7</v>
      </c>
      <c r="C2112" t="s">
        <v>63</v>
      </c>
      <c r="D2112" t="s">
        <v>22</v>
      </c>
      <c r="E2112">
        <v>2017</v>
      </c>
      <c r="F2112">
        <v>0.51</v>
      </c>
      <c r="G2112" t="s">
        <v>14</v>
      </c>
    </row>
    <row r="2113" spans="1:7" hidden="1" x14ac:dyDescent="0.3">
      <c r="A2113">
        <v>2020</v>
      </c>
      <c r="B2113" t="s">
        <v>7</v>
      </c>
      <c r="C2113" t="s">
        <v>63</v>
      </c>
      <c r="D2113" t="s">
        <v>22</v>
      </c>
      <c r="E2113">
        <v>2020</v>
      </c>
      <c r="F2113">
        <v>0.17</v>
      </c>
      <c r="G2113" t="s">
        <v>14</v>
      </c>
    </row>
    <row r="2114" spans="1:7" hidden="1" x14ac:dyDescent="0.3">
      <c r="A2114">
        <v>2020</v>
      </c>
      <c r="B2114" t="s">
        <v>7</v>
      </c>
      <c r="C2114" t="s">
        <v>63</v>
      </c>
      <c r="D2114" t="s">
        <v>22</v>
      </c>
      <c r="E2114" t="s">
        <v>18</v>
      </c>
      <c r="F2114">
        <v>0.17</v>
      </c>
      <c r="G2114" t="s">
        <v>19</v>
      </c>
    </row>
    <row r="2115" spans="1:7" hidden="1" x14ac:dyDescent="0.3">
      <c r="A2115">
        <v>2020</v>
      </c>
      <c r="B2115" t="s">
        <v>7</v>
      </c>
      <c r="C2115" t="s">
        <v>63</v>
      </c>
      <c r="D2115" t="s">
        <v>23</v>
      </c>
      <c r="E2115">
        <v>1975</v>
      </c>
      <c r="F2115">
        <v>0.35899999999999999</v>
      </c>
      <c r="G2115" t="s">
        <v>16</v>
      </c>
    </row>
    <row r="2116" spans="1:7" hidden="1" x14ac:dyDescent="0.3">
      <c r="A2116">
        <v>2020</v>
      </c>
      <c r="B2116" t="s">
        <v>7</v>
      </c>
      <c r="C2116" t="s">
        <v>63</v>
      </c>
      <c r="D2116" t="s">
        <v>23</v>
      </c>
      <c r="E2116">
        <v>1985</v>
      </c>
      <c r="F2116">
        <v>0.66300000000000003</v>
      </c>
      <c r="G2116" t="s">
        <v>16</v>
      </c>
    </row>
    <row r="2117" spans="1:7" hidden="1" x14ac:dyDescent="0.3">
      <c r="A2117">
        <v>2020</v>
      </c>
      <c r="B2117" t="s">
        <v>7</v>
      </c>
      <c r="C2117" t="s">
        <v>63</v>
      </c>
      <c r="D2117" t="s">
        <v>23</v>
      </c>
      <c r="E2117">
        <v>1996</v>
      </c>
      <c r="F2117">
        <v>0.27800000000000002</v>
      </c>
      <c r="G2117" t="s">
        <v>16</v>
      </c>
    </row>
    <row r="2118" spans="1:7" hidden="1" x14ac:dyDescent="0.3">
      <c r="A2118">
        <v>2020</v>
      </c>
      <c r="B2118" t="s">
        <v>7</v>
      </c>
      <c r="C2118" t="s">
        <v>63</v>
      </c>
      <c r="D2118" t="s">
        <v>23</v>
      </c>
      <c r="E2118">
        <v>2003</v>
      </c>
      <c r="F2118">
        <v>0.122</v>
      </c>
      <c r="G2118" t="s">
        <v>11</v>
      </c>
    </row>
    <row r="2119" spans="1:7" hidden="1" x14ac:dyDescent="0.3">
      <c r="A2119">
        <v>2020</v>
      </c>
      <c r="B2119" t="s">
        <v>7</v>
      </c>
      <c r="C2119" t="s">
        <v>63</v>
      </c>
      <c r="D2119" t="s">
        <v>23</v>
      </c>
      <c r="E2119">
        <v>2007</v>
      </c>
      <c r="F2119">
        <v>5.1999999999999998E-2</v>
      </c>
      <c r="G2119" t="s">
        <v>11</v>
      </c>
    </row>
    <row r="2120" spans="1:7" hidden="1" x14ac:dyDescent="0.3">
      <c r="A2120">
        <v>2020</v>
      </c>
      <c r="B2120" t="s">
        <v>7</v>
      </c>
      <c r="C2120" t="s">
        <v>63</v>
      </c>
      <c r="D2120" t="s">
        <v>23</v>
      </c>
      <c r="E2120">
        <v>2011</v>
      </c>
      <c r="F2120">
        <v>5.1999999999999998E-2</v>
      </c>
      <c r="G2120" t="s">
        <v>11</v>
      </c>
    </row>
    <row r="2121" spans="1:7" hidden="1" x14ac:dyDescent="0.3">
      <c r="A2121">
        <v>2020</v>
      </c>
      <c r="B2121" t="s">
        <v>7</v>
      </c>
      <c r="C2121" t="s">
        <v>63</v>
      </c>
      <c r="D2121" t="s">
        <v>23</v>
      </c>
      <c r="E2121">
        <v>2015</v>
      </c>
      <c r="F2121">
        <v>3.9E-2</v>
      </c>
      <c r="G2121" t="s">
        <v>11</v>
      </c>
    </row>
    <row r="2122" spans="1:7" hidden="1" x14ac:dyDescent="0.3">
      <c r="A2122">
        <v>2020</v>
      </c>
      <c r="B2122" t="s">
        <v>7</v>
      </c>
      <c r="C2122" t="s">
        <v>63</v>
      </c>
      <c r="D2122" t="s">
        <v>23</v>
      </c>
      <c r="E2122">
        <v>2017</v>
      </c>
      <c r="F2122">
        <v>3.9E-2</v>
      </c>
      <c r="G2122" t="s">
        <v>14</v>
      </c>
    </row>
    <row r="2123" spans="1:7" hidden="1" x14ac:dyDescent="0.3">
      <c r="A2123">
        <v>2020</v>
      </c>
      <c r="B2123" t="s">
        <v>7</v>
      </c>
      <c r="C2123" t="s">
        <v>63</v>
      </c>
      <c r="D2123" t="s">
        <v>23</v>
      </c>
      <c r="E2123">
        <v>2020</v>
      </c>
      <c r="F2123">
        <v>1.2999999999999999E-2</v>
      </c>
      <c r="G2123" t="s">
        <v>14</v>
      </c>
    </row>
    <row r="2124" spans="1:7" hidden="1" x14ac:dyDescent="0.3">
      <c r="A2124">
        <v>2020</v>
      </c>
      <c r="B2124" t="s">
        <v>7</v>
      </c>
      <c r="C2124" t="s">
        <v>63</v>
      </c>
      <c r="D2124" t="s">
        <v>23</v>
      </c>
      <c r="E2124" t="s">
        <v>18</v>
      </c>
      <c r="F2124">
        <v>1.2999999999999999E-2</v>
      </c>
      <c r="G2124" t="s">
        <v>19</v>
      </c>
    </row>
    <row r="2125" spans="1:7" hidden="1" x14ac:dyDescent="0.3">
      <c r="A2125">
        <v>2020</v>
      </c>
      <c r="B2125" t="s">
        <v>7</v>
      </c>
      <c r="C2125" t="s">
        <v>63</v>
      </c>
      <c r="D2125" t="s">
        <v>24</v>
      </c>
      <c r="E2125">
        <v>1975</v>
      </c>
      <c r="F2125">
        <v>1.6779999999999999</v>
      </c>
      <c r="G2125" t="s">
        <v>16</v>
      </c>
    </row>
    <row r="2126" spans="1:7" hidden="1" x14ac:dyDescent="0.3">
      <c r="A2126">
        <v>2020</v>
      </c>
      <c r="B2126" t="s">
        <v>7</v>
      </c>
      <c r="C2126" t="s">
        <v>63</v>
      </c>
      <c r="D2126" t="s">
        <v>24</v>
      </c>
      <c r="E2126">
        <v>1985</v>
      </c>
      <c r="F2126">
        <v>2.9569999999999999</v>
      </c>
      <c r="G2126" t="s">
        <v>16</v>
      </c>
    </row>
    <row r="2127" spans="1:7" hidden="1" x14ac:dyDescent="0.3">
      <c r="A2127">
        <v>2020</v>
      </c>
      <c r="B2127" t="s">
        <v>7</v>
      </c>
      <c r="C2127" t="s">
        <v>63</v>
      </c>
      <c r="D2127" t="s">
        <v>24</v>
      </c>
      <c r="E2127">
        <v>1996</v>
      </c>
      <c r="F2127">
        <v>2.16</v>
      </c>
      <c r="G2127" t="s">
        <v>16</v>
      </c>
    </row>
    <row r="2128" spans="1:7" hidden="1" x14ac:dyDescent="0.3">
      <c r="A2128">
        <v>2020</v>
      </c>
      <c r="B2128" t="s">
        <v>7</v>
      </c>
      <c r="C2128" t="s">
        <v>63</v>
      </c>
      <c r="D2128" t="s">
        <v>24</v>
      </c>
      <c r="E2128">
        <v>2003</v>
      </c>
      <c r="F2128">
        <v>1.5289999999999999</v>
      </c>
      <c r="G2128" t="s">
        <v>11</v>
      </c>
    </row>
    <row r="2129" spans="1:7" hidden="1" x14ac:dyDescent="0.3">
      <c r="A2129">
        <v>2020</v>
      </c>
      <c r="B2129" t="s">
        <v>7</v>
      </c>
      <c r="C2129" t="s">
        <v>63</v>
      </c>
      <c r="D2129" t="s">
        <v>24</v>
      </c>
      <c r="E2129">
        <v>2007</v>
      </c>
      <c r="F2129">
        <v>0.68400000000000005</v>
      </c>
      <c r="G2129" t="s">
        <v>11</v>
      </c>
    </row>
    <row r="2130" spans="1:7" hidden="1" x14ac:dyDescent="0.3">
      <c r="A2130">
        <v>2020</v>
      </c>
      <c r="B2130" t="s">
        <v>7</v>
      </c>
      <c r="C2130" t="s">
        <v>63</v>
      </c>
      <c r="D2130" t="s">
        <v>24</v>
      </c>
      <c r="E2130">
        <v>2011</v>
      </c>
      <c r="F2130">
        <v>0.68400000000000005</v>
      </c>
      <c r="G2130" t="s">
        <v>11</v>
      </c>
    </row>
    <row r="2131" spans="1:7" hidden="1" x14ac:dyDescent="0.3">
      <c r="A2131">
        <v>2020</v>
      </c>
      <c r="B2131" t="s">
        <v>7</v>
      </c>
      <c r="C2131" t="s">
        <v>63</v>
      </c>
      <c r="D2131" t="s">
        <v>24</v>
      </c>
      <c r="E2131">
        <v>2015</v>
      </c>
      <c r="F2131">
        <v>0.51300000000000001</v>
      </c>
      <c r="G2131" t="s">
        <v>11</v>
      </c>
    </row>
    <row r="2132" spans="1:7" hidden="1" x14ac:dyDescent="0.3">
      <c r="A2132">
        <v>2020</v>
      </c>
      <c r="B2132" t="s">
        <v>7</v>
      </c>
      <c r="C2132" t="s">
        <v>63</v>
      </c>
      <c r="D2132" t="s">
        <v>24</v>
      </c>
      <c r="E2132">
        <v>2017</v>
      </c>
      <c r="F2132">
        <v>0.51300000000000001</v>
      </c>
      <c r="G2132" t="s">
        <v>14</v>
      </c>
    </row>
    <row r="2133" spans="1:7" hidden="1" x14ac:dyDescent="0.3">
      <c r="A2133">
        <v>2020</v>
      </c>
      <c r="B2133" t="s">
        <v>7</v>
      </c>
      <c r="C2133" t="s">
        <v>63</v>
      </c>
      <c r="D2133" t="s">
        <v>24</v>
      </c>
      <c r="E2133">
        <v>2020</v>
      </c>
      <c r="F2133">
        <v>0.17100000000000001</v>
      </c>
      <c r="G2133" t="s">
        <v>14</v>
      </c>
    </row>
    <row r="2134" spans="1:7" hidden="1" x14ac:dyDescent="0.3">
      <c r="A2134">
        <v>2020</v>
      </c>
      <c r="B2134" t="s">
        <v>7</v>
      </c>
      <c r="C2134" t="s">
        <v>63</v>
      </c>
      <c r="D2134" t="s">
        <v>24</v>
      </c>
      <c r="E2134" t="s">
        <v>18</v>
      </c>
      <c r="F2134">
        <v>0.17100000000000001</v>
      </c>
      <c r="G2134" t="s">
        <v>19</v>
      </c>
    </row>
    <row r="2135" spans="1:7" hidden="1" x14ac:dyDescent="0.3">
      <c r="A2135">
        <v>2020</v>
      </c>
      <c r="B2135" t="s">
        <v>7</v>
      </c>
      <c r="C2135" t="s">
        <v>63</v>
      </c>
      <c r="D2135" t="s">
        <v>25</v>
      </c>
      <c r="E2135">
        <v>1975</v>
      </c>
      <c r="F2135">
        <v>5.9240000000000004</v>
      </c>
      <c r="G2135" t="s">
        <v>16</v>
      </c>
    </row>
    <row r="2136" spans="1:7" hidden="1" x14ac:dyDescent="0.3">
      <c r="A2136">
        <v>2020</v>
      </c>
      <c r="B2136" t="s">
        <v>7</v>
      </c>
      <c r="C2136" t="s">
        <v>63</v>
      </c>
      <c r="D2136" t="s">
        <v>25</v>
      </c>
      <c r="E2136">
        <v>1985</v>
      </c>
      <c r="F2136">
        <v>13.121</v>
      </c>
      <c r="G2136" t="s">
        <v>16</v>
      </c>
    </row>
    <row r="2137" spans="1:7" hidden="1" x14ac:dyDescent="0.3">
      <c r="A2137">
        <v>2020</v>
      </c>
      <c r="B2137" t="s">
        <v>7</v>
      </c>
      <c r="C2137" t="s">
        <v>63</v>
      </c>
      <c r="D2137" t="s">
        <v>25</v>
      </c>
      <c r="E2137">
        <v>1996</v>
      </c>
      <c r="F2137">
        <v>9.5389999999999997</v>
      </c>
      <c r="G2137" t="s">
        <v>16</v>
      </c>
    </row>
    <row r="2138" spans="1:7" hidden="1" x14ac:dyDescent="0.3">
      <c r="A2138">
        <v>2020</v>
      </c>
      <c r="B2138" t="s">
        <v>7</v>
      </c>
      <c r="C2138" t="s">
        <v>63</v>
      </c>
      <c r="D2138" t="s">
        <v>25</v>
      </c>
      <c r="E2138">
        <v>2003</v>
      </c>
      <c r="F2138">
        <v>5.0999999999999996</v>
      </c>
      <c r="G2138" t="s">
        <v>11</v>
      </c>
    </row>
    <row r="2139" spans="1:7" hidden="1" x14ac:dyDescent="0.3">
      <c r="A2139">
        <v>2020</v>
      </c>
      <c r="B2139" t="s">
        <v>7</v>
      </c>
      <c r="C2139" t="s">
        <v>63</v>
      </c>
      <c r="D2139" t="s">
        <v>25</v>
      </c>
      <c r="E2139">
        <v>2007</v>
      </c>
      <c r="F2139">
        <v>2.5870000000000002</v>
      </c>
      <c r="G2139" t="s">
        <v>11</v>
      </c>
    </row>
    <row r="2140" spans="1:7" hidden="1" x14ac:dyDescent="0.3">
      <c r="A2140">
        <v>2020</v>
      </c>
      <c r="B2140" t="s">
        <v>7</v>
      </c>
      <c r="C2140" t="s">
        <v>63</v>
      </c>
      <c r="D2140" t="s">
        <v>25</v>
      </c>
      <c r="E2140">
        <v>2011</v>
      </c>
      <c r="F2140">
        <v>2.5870000000000002</v>
      </c>
      <c r="G2140" t="s">
        <v>11</v>
      </c>
    </row>
    <row r="2141" spans="1:7" hidden="1" x14ac:dyDescent="0.3">
      <c r="A2141">
        <v>2020</v>
      </c>
      <c r="B2141" t="s">
        <v>7</v>
      </c>
      <c r="C2141" t="s">
        <v>63</v>
      </c>
      <c r="D2141" t="s">
        <v>25</v>
      </c>
      <c r="E2141">
        <v>2015</v>
      </c>
      <c r="F2141">
        <v>1.9410000000000001</v>
      </c>
      <c r="G2141" t="s">
        <v>11</v>
      </c>
    </row>
    <row r="2142" spans="1:7" hidden="1" x14ac:dyDescent="0.3">
      <c r="A2142">
        <v>2020</v>
      </c>
      <c r="B2142" t="s">
        <v>7</v>
      </c>
      <c r="C2142" t="s">
        <v>63</v>
      </c>
      <c r="D2142" t="s">
        <v>25</v>
      </c>
      <c r="E2142">
        <v>2017</v>
      </c>
      <c r="F2142">
        <v>1.9410000000000001</v>
      </c>
      <c r="G2142" t="s">
        <v>14</v>
      </c>
    </row>
    <row r="2143" spans="1:7" hidden="1" x14ac:dyDescent="0.3">
      <c r="A2143">
        <v>2020</v>
      </c>
      <c r="B2143" t="s">
        <v>7</v>
      </c>
      <c r="C2143" t="s">
        <v>63</v>
      </c>
      <c r="D2143" t="s">
        <v>25</v>
      </c>
      <c r="E2143">
        <v>2020</v>
      </c>
      <c r="F2143">
        <v>0.64700000000000002</v>
      </c>
      <c r="G2143" t="s">
        <v>14</v>
      </c>
    </row>
    <row r="2144" spans="1:7" hidden="1" x14ac:dyDescent="0.3">
      <c r="A2144">
        <v>2020</v>
      </c>
      <c r="B2144" t="s">
        <v>7</v>
      </c>
      <c r="C2144" t="s">
        <v>63</v>
      </c>
      <c r="D2144" t="s">
        <v>25</v>
      </c>
      <c r="E2144" t="s">
        <v>18</v>
      </c>
      <c r="F2144">
        <v>0.64700000000000002</v>
      </c>
      <c r="G2144" t="s">
        <v>19</v>
      </c>
    </row>
    <row r="2145" spans="1:7" hidden="1" x14ac:dyDescent="0.3">
      <c r="A2145">
        <v>2020</v>
      </c>
      <c r="B2145" t="s">
        <v>7</v>
      </c>
      <c r="C2145" t="s">
        <v>63</v>
      </c>
      <c r="D2145" t="s">
        <v>26</v>
      </c>
      <c r="E2145">
        <v>1975</v>
      </c>
      <c r="F2145">
        <v>4.7489999999999997</v>
      </c>
      <c r="G2145" t="s">
        <v>16</v>
      </c>
    </row>
    <row r="2146" spans="1:7" hidden="1" x14ac:dyDescent="0.3">
      <c r="A2146">
        <v>2020</v>
      </c>
      <c r="B2146" t="s">
        <v>7</v>
      </c>
      <c r="C2146" t="s">
        <v>63</v>
      </c>
      <c r="D2146" t="s">
        <v>26</v>
      </c>
      <c r="E2146">
        <v>1985</v>
      </c>
      <c r="F2146">
        <v>7.6749999999999998</v>
      </c>
      <c r="G2146" t="s">
        <v>16</v>
      </c>
    </row>
    <row r="2147" spans="1:7" hidden="1" x14ac:dyDescent="0.3">
      <c r="A2147">
        <v>2020</v>
      </c>
      <c r="B2147" t="s">
        <v>7</v>
      </c>
      <c r="C2147" t="s">
        <v>63</v>
      </c>
      <c r="D2147" t="s">
        <v>26</v>
      </c>
      <c r="E2147">
        <v>1996</v>
      </c>
      <c r="F2147">
        <v>4.851</v>
      </c>
      <c r="G2147" t="s">
        <v>16</v>
      </c>
    </row>
    <row r="2148" spans="1:7" hidden="1" x14ac:dyDescent="0.3">
      <c r="A2148">
        <v>2020</v>
      </c>
      <c r="B2148" t="s">
        <v>7</v>
      </c>
      <c r="C2148" t="s">
        <v>63</v>
      </c>
      <c r="D2148" t="s">
        <v>26</v>
      </c>
      <c r="E2148">
        <v>2003</v>
      </c>
      <c r="F2148">
        <v>3.782</v>
      </c>
      <c r="G2148" t="s">
        <v>11</v>
      </c>
    </row>
    <row r="2149" spans="1:7" hidden="1" x14ac:dyDescent="0.3">
      <c r="A2149">
        <v>2020</v>
      </c>
      <c r="B2149" t="s">
        <v>7</v>
      </c>
      <c r="C2149" t="s">
        <v>63</v>
      </c>
      <c r="D2149" t="s">
        <v>26</v>
      </c>
      <c r="E2149">
        <v>2007</v>
      </c>
      <c r="F2149">
        <v>1.585</v>
      </c>
      <c r="G2149" t="s">
        <v>11</v>
      </c>
    </row>
    <row r="2150" spans="1:7" hidden="1" x14ac:dyDescent="0.3">
      <c r="A2150">
        <v>2020</v>
      </c>
      <c r="B2150" t="s">
        <v>7</v>
      </c>
      <c r="C2150" t="s">
        <v>63</v>
      </c>
      <c r="D2150" t="s">
        <v>26</v>
      </c>
      <c r="E2150">
        <v>2011</v>
      </c>
      <c r="F2150">
        <v>1.585</v>
      </c>
      <c r="G2150" t="s">
        <v>11</v>
      </c>
    </row>
    <row r="2151" spans="1:7" hidden="1" x14ac:dyDescent="0.3">
      <c r="A2151">
        <v>2020</v>
      </c>
      <c r="B2151" t="s">
        <v>7</v>
      </c>
      <c r="C2151" t="s">
        <v>63</v>
      </c>
      <c r="D2151" t="s">
        <v>26</v>
      </c>
      <c r="E2151">
        <v>2015</v>
      </c>
      <c r="F2151">
        <v>1.1890000000000001</v>
      </c>
      <c r="G2151" t="s">
        <v>11</v>
      </c>
    </row>
    <row r="2152" spans="1:7" hidden="1" x14ac:dyDescent="0.3">
      <c r="A2152">
        <v>2020</v>
      </c>
      <c r="B2152" t="s">
        <v>7</v>
      </c>
      <c r="C2152" t="s">
        <v>63</v>
      </c>
      <c r="D2152" t="s">
        <v>26</v>
      </c>
      <c r="E2152">
        <v>2017</v>
      </c>
      <c r="F2152">
        <v>1.1890000000000001</v>
      </c>
      <c r="G2152" t="s">
        <v>14</v>
      </c>
    </row>
    <row r="2153" spans="1:7" hidden="1" x14ac:dyDescent="0.3">
      <c r="A2153">
        <v>2020</v>
      </c>
      <c r="B2153" t="s">
        <v>7</v>
      </c>
      <c r="C2153" t="s">
        <v>63</v>
      </c>
      <c r="D2153" t="s">
        <v>26</v>
      </c>
      <c r="E2153">
        <v>2020</v>
      </c>
      <c r="F2153">
        <v>0.39600000000000002</v>
      </c>
      <c r="G2153" t="s">
        <v>14</v>
      </c>
    </row>
    <row r="2154" spans="1:7" hidden="1" x14ac:dyDescent="0.3">
      <c r="A2154">
        <v>2020</v>
      </c>
      <c r="B2154" t="s">
        <v>7</v>
      </c>
      <c r="C2154" t="s">
        <v>63</v>
      </c>
      <c r="D2154" t="s">
        <v>26</v>
      </c>
      <c r="E2154" t="s">
        <v>18</v>
      </c>
      <c r="F2154">
        <v>0.39600000000000002</v>
      </c>
      <c r="G2154" t="s">
        <v>19</v>
      </c>
    </row>
    <row r="2155" spans="1:7" hidden="1" x14ac:dyDescent="0.3">
      <c r="A2155">
        <v>2020</v>
      </c>
      <c r="B2155" t="s">
        <v>7</v>
      </c>
      <c r="C2155" t="s">
        <v>63</v>
      </c>
      <c r="D2155" t="s">
        <v>27</v>
      </c>
      <c r="E2155">
        <v>1975</v>
      </c>
      <c r="F2155">
        <v>0.249</v>
      </c>
      <c r="G2155" t="s">
        <v>16</v>
      </c>
    </row>
    <row r="2156" spans="1:7" hidden="1" x14ac:dyDescent="0.3">
      <c r="A2156">
        <v>2020</v>
      </c>
      <c r="B2156" t="s">
        <v>7</v>
      </c>
      <c r="C2156" t="s">
        <v>63</v>
      </c>
      <c r="D2156" t="s">
        <v>27</v>
      </c>
      <c r="E2156">
        <v>1985</v>
      </c>
      <c r="F2156">
        <v>0.38200000000000001</v>
      </c>
      <c r="G2156" t="s">
        <v>16</v>
      </c>
    </row>
    <row r="2157" spans="1:7" hidden="1" x14ac:dyDescent="0.3">
      <c r="A2157">
        <v>2020</v>
      </c>
      <c r="B2157" t="s">
        <v>7</v>
      </c>
      <c r="C2157" t="s">
        <v>63</v>
      </c>
      <c r="D2157" t="s">
        <v>27</v>
      </c>
      <c r="E2157">
        <v>1996</v>
      </c>
      <c r="F2157">
        <v>0.245</v>
      </c>
      <c r="G2157" t="s">
        <v>16</v>
      </c>
    </row>
    <row r="2158" spans="1:7" hidden="1" x14ac:dyDescent="0.3">
      <c r="A2158">
        <v>2020</v>
      </c>
      <c r="B2158" t="s">
        <v>7</v>
      </c>
      <c r="C2158" t="s">
        <v>63</v>
      </c>
      <c r="D2158" t="s">
        <v>27</v>
      </c>
      <c r="E2158">
        <v>2003</v>
      </c>
      <c r="F2158">
        <v>0.191</v>
      </c>
      <c r="G2158" t="s">
        <v>11</v>
      </c>
    </row>
    <row r="2159" spans="1:7" hidden="1" x14ac:dyDescent="0.3">
      <c r="A2159">
        <v>2020</v>
      </c>
      <c r="B2159" t="s">
        <v>7</v>
      </c>
      <c r="C2159" t="s">
        <v>63</v>
      </c>
      <c r="D2159" t="s">
        <v>27</v>
      </c>
      <c r="E2159">
        <v>2007</v>
      </c>
      <c r="F2159">
        <v>7.8E-2</v>
      </c>
      <c r="G2159" t="s">
        <v>11</v>
      </c>
    </row>
    <row r="2160" spans="1:7" hidden="1" x14ac:dyDescent="0.3">
      <c r="A2160">
        <v>2020</v>
      </c>
      <c r="B2160" t="s">
        <v>7</v>
      </c>
      <c r="C2160" t="s">
        <v>63</v>
      </c>
      <c r="D2160" t="s">
        <v>27</v>
      </c>
      <c r="E2160">
        <v>2011</v>
      </c>
      <c r="F2160">
        <v>7.8E-2</v>
      </c>
      <c r="G2160" t="s">
        <v>11</v>
      </c>
    </row>
    <row r="2161" spans="1:7" hidden="1" x14ac:dyDescent="0.3">
      <c r="A2161">
        <v>2020</v>
      </c>
      <c r="B2161" t="s">
        <v>7</v>
      </c>
      <c r="C2161" t="s">
        <v>63</v>
      </c>
      <c r="D2161" t="s">
        <v>27</v>
      </c>
      <c r="E2161">
        <v>2015</v>
      </c>
      <c r="F2161">
        <v>5.8999999999999997E-2</v>
      </c>
      <c r="G2161" t="s">
        <v>11</v>
      </c>
    </row>
    <row r="2162" spans="1:7" hidden="1" x14ac:dyDescent="0.3">
      <c r="A2162">
        <v>2020</v>
      </c>
      <c r="B2162" t="s">
        <v>7</v>
      </c>
      <c r="C2162" t="s">
        <v>63</v>
      </c>
      <c r="D2162" t="s">
        <v>27</v>
      </c>
      <c r="E2162">
        <v>2017</v>
      </c>
      <c r="F2162">
        <v>5.8999999999999997E-2</v>
      </c>
      <c r="G2162" t="s">
        <v>14</v>
      </c>
    </row>
    <row r="2163" spans="1:7" hidden="1" x14ac:dyDescent="0.3">
      <c r="A2163">
        <v>2020</v>
      </c>
      <c r="B2163" t="s">
        <v>7</v>
      </c>
      <c r="C2163" t="s">
        <v>63</v>
      </c>
      <c r="D2163" t="s">
        <v>27</v>
      </c>
      <c r="E2163">
        <v>2020</v>
      </c>
      <c r="F2163">
        <v>0.02</v>
      </c>
      <c r="G2163" t="s">
        <v>14</v>
      </c>
    </row>
    <row r="2164" spans="1:7" hidden="1" x14ac:dyDescent="0.3">
      <c r="A2164">
        <v>2020</v>
      </c>
      <c r="B2164" t="s">
        <v>7</v>
      </c>
      <c r="C2164" t="s">
        <v>63</v>
      </c>
      <c r="D2164" t="s">
        <v>27</v>
      </c>
      <c r="E2164" t="s">
        <v>18</v>
      </c>
      <c r="F2164">
        <v>0.02</v>
      </c>
      <c r="G2164" t="s">
        <v>19</v>
      </c>
    </row>
    <row r="2165" spans="1:7" hidden="1" x14ac:dyDescent="0.3">
      <c r="A2165">
        <v>2020</v>
      </c>
      <c r="B2165" t="s">
        <v>7</v>
      </c>
      <c r="C2165" t="s">
        <v>64</v>
      </c>
      <c r="D2165" t="s">
        <v>9</v>
      </c>
      <c r="E2165">
        <v>1975</v>
      </c>
      <c r="F2165">
        <v>3.7999999999999999E-2</v>
      </c>
      <c r="G2165" t="s">
        <v>16</v>
      </c>
    </row>
    <row r="2166" spans="1:7" hidden="1" x14ac:dyDescent="0.3">
      <c r="A2166">
        <v>2020</v>
      </c>
      <c r="B2166" t="s">
        <v>7</v>
      </c>
      <c r="C2166" t="s">
        <v>64</v>
      </c>
      <c r="D2166" t="s">
        <v>9</v>
      </c>
      <c r="E2166">
        <v>1985</v>
      </c>
      <c r="F2166">
        <v>0.04</v>
      </c>
      <c r="G2166" t="s">
        <v>16</v>
      </c>
    </row>
    <row r="2167" spans="1:7" hidden="1" x14ac:dyDescent="0.3">
      <c r="A2167">
        <v>2020</v>
      </c>
      <c r="B2167" t="s">
        <v>7</v>
      </c>
      <c r="C2167" t="s">
        <v>64</v>
      </c>
      <c r="D2167" t="s">
        <v>9</v>
      </c>
      <c r="E2167">
        <v>1996</v>
      </c>
      <c r="F2167">
        <v>2.5999999999999999E-2</v>
      </c>
      <c r="G2167" t="s">
        <v>16</v>
      </c>
    </row>
    <row r="2168" spans="1:7" hidden="1" x14ac:dyDescent="0.3">
      <c r="A2168">
        <v>2020</v>
      </c>
      <c r="B2168" t="s">
        <v>7</v>
      </c>
      <c r="C2168" t="s">
        <v>64</v>
      </c>
      <c r="D2168" t="s">
        <v>9</v>
      </c>
      <c r="E2168">
        <v>2003</v>
      </c>
      <c r="F2168">
        <v>2.7E-2</v>
      </c>
      <c r="G2168" t="s">
        <v>11</v>
      </c>
    </row>
    <row r="2169" spans="1:7" hidden="1" x14ac:dyDescent="0.3">
      <c r="A2169">
        <v>2020</v>
      </c>
      <c r="B2169" t="s">
        <v>7</v>
      </c>
      <c r="C2169" t="s">
        <v>64</v>
      </c>
      <c r="D2169" t="s">
        <v>9</v>
      </c>
      <c r="E2169">
        <v>2007</v>
      </c>
      <c r="F2169">
        <v>6.0000000000000001E-3</v>
      </c>
      <c r="G2169" t="s">
        <v>11</v>
      </c>
    </row>
    <row r="2170" spans="1:7" hidden="1" x14ac:dyDescent="0.3">
      <c r="A2170">
        <v>2020</v>
      </c>
      <c r="B2170" t="s">
        <v>7</v>
      </c>
      <c r="C2170" t="s">
        <v>64</v>
      </c>
      <c r="D2170" t="s">
        <v>9</v>
      </c>
      <c r="E2170">
        <v>2011</v>
      </c>
      <c r="F2170">
        <v>6.0000000000000001E-3</v>
      </c>
      <c r="G2170" t="s">
        <v>11</v>
      </c>
    </row>
    <row r="2171" spans="1:7" hidden="1" x14ac:dyDescent="0.3">
      <c r="A2171">
        <v>2020</v>
      </c>
      <c r="B2171" t="s">
        <v>7</v>
      </c>
      <c r="C2171" t="s">
        <v>64</v>
      </c>
      <c r="D2171" t="s">
        <v>9</v>
      </c>
      <c r="E2171">
        <v>2015</v>
      </c>
      <c r="F2171">
        <v>5.0000000000000001E-3</v>
      </c>
      <c r="G2171" t="s">
        <v>11</v>
      </c>
    </row>
    <row r="2172" spans="1:7" hidden="1" x14ac:dyDescent="0.3">
      <c r="A2172">
        <v>2020</v>
      </c>
      <c r="B2172" t="s">
        <v>7</v>
      </c>
      <c r="C2172" t="s">
        <v>64</v>
      </c>
      <c r="D2172" t="s">
        <v>9</v>
      </c>
      <c r="E2172">
        <v>2017</v>
      </c>
      <c r="F2172">
        <v>5.0000000000000001E-3</v>
      </c>
      <c r="G2172" t="s">
        <v>14</v>
      </c>
    </row>
    <row r="2173" spans="1:7" hidden="1" x14ac:dyDescent="0.3">
      <c r="A2173">
        <v>2020</v>
      </c>
      <c r="B2173" t="s">
        <v>7</v>
      </c>
      <c r="C2173" t="s">
        <v>64</v>
      </c>
      <c r="D2173" t="s">
        <v>9</v>
      </c>
      <c r="E2173">
        <v>2020</v>
      </c>
      <c r="F2173">
        <v>2E-3</v>
      </c>
      <c r="G2173" t="s">
        <v>14</v>
      </c>
    </row>
    <row r="2174" spans="1:7" hidden="1" x14ac:dyDescent="0.3">
      <c r="A2174">
        <v>2020</v>
      </c>
      <c r="B2174" t="s">
        <v>7</v>
      </c>
      <c r="C2174" t="s">
        <v>64</v>
      </c>
      <c r="D2174" t="s">
        <v>9</v>
      </c>
      <c r="E2174" t="s">
        <v>18</v>
      </c>
      <c r="F2174">
        <v>2E-3</v>
      </c>
      <c r="G2174" t="s">
        <v>19</v>
      </c>
    </row>
    <row r="2175" spans="1:7" hidden="1" x14ac:dyDescent="0.3">
      <c r="A2175">
        <v>2020</v>
      </c>
      <c r="B2175" t="s">
        <v>7</v>
      </c>
      <c r="C2175" t="s">
        <v>64</v>
      </c>
      <c r="D2175" t="s">
        <v>20</v>
      </c>
      <c r="E2175">
        <v>1975</v>
      </c>
      <c r="F2175">
        <v>0.248</v>
      </c>
      <c r="G2175" t="s">
        <v>16</v>
      </c>
    </row>
    <row r="2176" spans="1:7" hidden="1" x14ac:dyDescent="0.3">
      <c r="A2176">
        <v>2020</v>
      </c>
      <c r="B2176" t="s">
        <v>7</v>
      </c>
      <c r="C2176" t="s">
        <v>64</v>
      </c>
      <c r="D2176" t="s">
        <v>20</v>
      </c>
      <c r="E2176">
        <v>1985</v>
      </c>
      <c r="F2176">
        <v>0.33200000000000002</v>
      </c>
      <c r="G2176" t="s">
        <v>16</v>
      </c>
    </row>
    <row r="2177" spans="1:7" hidden="1" x14ac:dyDescent="0.3">
      <c r="A2177">
        <v>2020</v>
      </c>
      <c r="B2177" t="s">
        <v>7</v>
      </c>
      <c r="C2177" t="s">
        <v>64</v>
      </c>
      <c r="D2177" t="s">
        <v>20</v>
      </c>
      <c r="E2177">
        <v>1996</v>
      </c>
      <c r="F2177">
        <v>0.18099999999999999</v>
      </c>
      <c r="G2177" t="s">
        <v>16</v>
      </c>
    </row>
    <row r="2178" spans="1:7" hidden="1" x14ac:dyDescent="0.3">
      <c r="A2178">
        <v>2020</v>
      </c>
      <c r="B2178" t="s">
        <v>7</v>
      </c>
      <c r="C2178" t="s">
        <v>64</v>
      </c>
      <c r="D2178" t="s">
        <v>20</v>
      </c>
      <c r="E2178">
        <v>2003</v>
      </c>
      <c r="F2178">
        <v>7.3999999999999996E-2</v>
      </c>
      <c r="G2178" t="s">
        <v>11</v>
      </c>
    </row>
    <row r="2179" spans="1:7" hidden="1" x14ac:dyDescent="0.3">
      <c r="A2179">
        <v>2020</v>
      </c>
      <c r="B2179" t="s">
        <v>7</v>
      </c>
      <c r="C2179" t="s">
        <v>64</v>
      </c>
      <c r="D2179" t="s">
        <v>20</v>
      </c>
      <c r="E2179">
        <v>2007</v>
      </c>
      <c r="F2179">
        <v>3.4000000000000002E-2</v>
      </c>
      <c r="G2179" t="s">
        <v>11</v>
      </c>
    </row>
    <row r="2180" spans="1:7" hidden="1" x14ac:dyDescent="0.3">
      <c r="A2180">
        <v>2020</v>
      </c>
      <c r="B2180" t="s">
        <v>7</v>
      </c>
      <c r="C2180" t="s">
        <v>64</v>
      </c>
      <c r="D2180" t="s">
        <v>20</v>
      </c>
      <c r="E2180">
        <v>2011</v>
      </c>
      <c r="F2180">
        <v>3.4000000000000002E-2</v>
      </c>
      <c r="G2180" t="s">
        <v>11</v>
      </c>
    </row>
    <row r="2181" spans="1:7" hidden="1" x14ac:dyDescent="0.3">
      <c r="A2181">
        <v>2020</v>
      </c>
      <c r="B2181" t="s">
        <v>7</v>
      </c>
      <c r="C2181" t="s">
        <v>64</v>
      </c>
      <c r="D2181" t="s">
        <v>20</v>
      </c>
      <c r="E2181">
        <v>2015</v>
      </c>
      <c r="F2181">
        <v>2.5999999999999999E-2</v>
      </c>
      <c r="G2181" t="s">
        <v>11</v>
      </c>
    </row>
    <row r="2182" spans="1:7" hidden="1" x14ac:dyDescent="0.3">
      <c r="A2182">
        <v>2020</v>
      </c>
      <c r="B2182" t="s">
        <v>7</v>
      </c>
      <c r="C2182" t="s">
        <v>64</v>
      </c>
      <c r="D2182" t="s">
        <v>20</v>
      </c>
      <c r="E2182">
        <v>2017</v>
      </c>
      <c r="F2182">
        <v>2.5999999999999999E-2</v>
      </c>
      <c r="G2182" t="s">
        <v>14</v>
      </c>
    </row>
    <row r="2183" spans="1:7" hidden="1" x14ac:dyDescent="0.3">
      <c r="A2183">
        <v>2020</v>
      </c>
      <c r="B2183" t="s">
        <v>7</v>
      </c>
      <c r="C2183" t="s">
        <v>64</v>
      </c>
      <c r="D2183" t="s">
        <v>20</v>
      </c>
      <c r="E2183">
        <v>2020</v>
      </c>
      <c r="F2183">
        <v>8.9999999999999993E-3</v>
      </c>
      <c r="G2183" t="s">
        <v>14</v>
      </c>
    </row>
    <row r="2184" spans="1:7" hidden="1" x14ac:dyDescent="0.3">
      <c r="A2184">
        <v>2020</v>
      </c>
      <c r="B2184" t="s">
        <v>7</v>
      </c>
      <c r="C2184" t="s">
        <v>64</v>
      </c>
      <c r="D2184" t="s">
        <v>20</v>
      </c>
      <c r="E2184" t="s">
        <v>18</v>
      </c>
      <c r="F2184">
        <v>8.9999999999999993E-3</v>
      </c>
      <c r="G2184" t="s">
        <v>19</v>
      </c>
    </row>
    <row r="2185" spans="1:7" hidden="1" x14ac:dyDescent="0.3">
      <c r="A2185">
        <v>2020</v>
      </c>
      <c r="B2185" t="s">
        <v>7</v>
      </c>
      <c r="C2185" t="s">
        <v>64</v>
      </c>
      <c r="D2185" t="s">
        <v>21</v>
      </c>
      <c r="E2185">
        <v>1975</v>
      </c>
      <c r="F2185">
        <v>3.7189999999999999</v>
      </c>
      <c r="G2185" t="s">
        <v>16</v>
      </c>
    </row>
    <row r="2186" spans="1:7" hidden="1" x14ac:dyDescent="0.3">
      <c r="A2186">
        <v>2020</v>
      </c>
      <c r="B2186" t="s">
        <v>7</v>
      </c>
      <c r="C2186" t="s">
        <v>64</v>
      </c>
      <c r="D2186" t="s">
        <v>21</v>
      </c>
      <c r="E2186">
        <v>1985</v>
      </c>
      <c r="F2186">
        <v>3.504</v>
      </c>
      <c r="G2186" t="s">
        <v>16</v>
      </c>
    </row>
    <row r="2187" spans="1:7" hidden="1" x14ac:dyDescent="0.3">
      <c r="A2187">
        <v>2020</v>
      </c>
      <c r="B2187" t="s">
        <v>7</v>
      </c>
      <c r="C2187" t="s">
        <v>64</v>
      </c>
      <c r="D2187" t="s">
        <v>21</v>
      </c>
      <c r="E2187">
        <v>1996</v>
      </c>
      <c r="F2187">
        <v>1.615</v>
      </c>
      <c r="G2187" t="s">
        <v>16</v>
      </c>
    </row>
    <row r="2188" spans="1:7" hidden="1" x14ac:dyDescent="0.3">
      <c r="A2188">
        <v>2020</v>
      </c>
      <c r="B2188" t="s">
        <v>7</v>
      </c>
      <c r="C2188" t="s">
        <v>64</v>
      </c>
      <c r="D2188" t="s">
        <v>21</v>
      </c>
      <c r="E2188">
        <v>2003</v>
      </c>
      <c r="F2188">
        <v>0.38800000000000001</v>
      </c>
      <c r="G2188" t="s">
        <v>11</v>
      </c>
    </row>
    <row r="2189" spans="1:7" hidden="1" x14ac:dyDescent="0.3">
      <c r="A2189">
        <v>2020</v>
      </c>
      <c r="B2189" t="s">
        <v>7</v>
      </c>
      <c r="C2189" t="s">
        <v>64</v>
      </c>
      <c r="D2189" t="s">
        <v>21</v>
      </c>
      <c r="E2189">
        <v>2007</v>
      </c>
      <c r="F2189">
        <v>0.36799999999999999</v>
      </c>
      <c r="G2189" t="s">
        <v>11</v>
      </c>
    </row>
    <row r="2190" spans="1:7" hidden="1" x14ac:dyDescent="0.3">
      <c r="A2190">
        <v>2020</v>
      </c>
      <c r="B2190" t="s">
        <v>7</v>
      </c>
      <c r="C2190" t="s">
        <v>64</v>
      </c>
      <c r="D2190" t="s">
        <v>21</v>
      </c>
      <c r="E2190">
        <v>2011</v>
      </c>
      <c r="F2190">
        <v>0.36799999999999999</v>
      </c>
      <c r="G2190" t="s">
        <v>11</v>
      </c>
    </row>
    <row r="2191" spans="1:7" hidden="1" x14ac:dyDescent="0.3">
      <c r="A2191">
        <v>2020</v>
      </c>
      <c r="B2191" t="s">
        <v>7</v>
      </c>
      <c r="C2191" t="s">
        <v>64</v>
      </c>
      <c r="D2191" t="s">
        <v>21</v>
      </c>
      <c r="E2191">
        <v>2015</v>
      </c>
      <c r="F2191">
        <v>0.27600000000000002</v>
      </c>
      <c r="G2191" t="s">
        <v>11</v>
      </c>
    </row>
    <row r="2192" spans="1:7" hidden="1" x14ac:dyDescent="0.3">
      <c r="A2192">
        <v>2020</v>
      </c>
      <c r="B2192" t="s">
        <v>7</v>
      </c>
      <c r="C2192" t="s">
        <v>64</v>
      </c>
      <c r="D2192" t="s">
        <v>21</v>
      </c>
      <c r="E2192">
        <v>2017</v>
      </c>
      <c r="F2192">
        <v>0.27600000000000002</v>
      </c>
      <c r="G2192" t="s">
        <v>14</v>
      </c>
    </row>
    <row r="2193" spans="1:7" hidden="1" x14ac:dyDescent="0.3">
      <c r="A2193">
        <v>2020</v>
      </c>
      <c r="B2193" t="s">
        <v>7</v>
      </c>
      <c r="C2193" t="s">
        <v>64</v>
      </c>
      <c r="D2193" t="s">
        <v>21</v>
      </c>
      <c r="E2193">
        <v>2020</v>
      </c>
      <c r="F2193">
        <v>9.1999999999999998E-2</v>
      </c>
      <c r="G2193" t="s">
        <v>14</v>
      </c>
    </row>
    <row r="2194" spans="1:7" hidden="1" x14ac:dyDescent="0.3">
      <c r="A2194">
        <v>2020</v>
      </c>
      <c r="B2194" t="s">
        <v>7</v>
      </c>
      <c r="C2194" t="s">
        <v>64</v>
      </c>
      <c r="D2194" t="s">
        <v>21</v>
      </c>
      <c r="E2194" t="s">
        <v>18</v>
      </c>
      <c r="F2194">
        <v>9.1999999999999998E-2</v>
      </c>
      <c r="G2194" t="s">
        <v>19</v>
      </c>
    </row>
    <row r="2195" spans="1:7" hidden="1" x14ac:dyDescent="0.3">
      <c r="A2195">
        <v>2020</v>
      </c>
      <c r="B2195" t="s">
        <v>7</v>
      </c>
      <c r="C2195" t="s">
        <v>64</v>
      </c>
      <c r="D2195" t="s">
        <v>22</v>
      </c>
      <c r="E2195">
        <v>1975</v>
      </c>
      <c r="F2195">
        <v>0.48199999999999998</v>
      </c>
      <c r="G2195" t="s">
        <v>16</v>
      </c>
    </row>
    <row r="2196" spans="1:7" hidden="1" x14ac:dyDescent="0.3">
      <c r="A2196">
        <v>2020</v>
      </c>
      <c r="B2196" t="s">
        <v>7</v>
      </c>
      <c r="C2196" t="s">
        <v>64</v>
      </c>
      <c r="D2196" t="s">
        <v>22</v>
      </c>
      <c r="E2196">
        <v>1985</v>
      </c>
      <c r="F2196">
        <v>0.72599999999999998</v>
      </c>
      <c r="G2196" t="s">
        <v>16</v>
      </c>
    </row>
    <row r="2197" spans="1:7" hidden="1" x14ac:dyDescent="0.3">
      <c r="A2197">
        <v>2020</v>
      </c>
      <c r="B2197" t="s">
        <v>7</v>
      </c>
      <c r="C2197" t="s">
        <v>64</v>
      </c>
      <c r="D2197" t="s">
        <v>22</v>
      </c>
      <c r="E2197">
        <v>1996</v>
      </c>
      <c r="F2197">
        <v>0.39500000000000002</v>
      </c>
      <c r="G2197" t="s">
        <v>16</v>
      </c>
    </row>
    <row r="2198" spans="1:7" hidden="1" x14ac:dyDescent="0.3">
      <c r="A2198">
        <v>2020</v>
      </c>
      <c r="B2198" t="s">
        <v>7</v>
      </c>
      <c r="C2198" t="s">
        <v>64</v>
      </c>
      <c r="D2198" t="s">
        <v>22</v>
      </c>
      <c r="E2198">
        <v>2003</v>
      </c>
      <c r="F2198">
        <v>0.122</v>
      </c>
      <c r="G2198" t="s">
        <v>11</v>
      </c>
    </row>
    <row r="2199" spans="1:7" hidden="1" x14ac:dyDescent="0.3">
      <c r="A2199">
        <v>2020</v>
      </c>
      <c r="B2199" t="s">
        <v>7</v>
      </c>
      <c r="C2199" t="s">
        <v>64</v>
      </c>
      <c r="D2199" t="s">
        <v>22</v>
      </c>
      <c r="E2199">
        <v>2007</v>
      </c>
      <c r="F2199">
        <v>6.7000000000000004E-2</v>
      </c>
      <c r="G2199" t="s">
        <v>11</v>
      </c>
    </row>
    <row r="2200" spans="1:7" hidden="1" x14ac:dyDescent="0.3">
      <c r="A2200">
        <v>2020</v>
      </c>
      <c r="B2200" t="s">
        <v>7</v>
      </c>
      <c r="C2200" t="s">
        <v>64</v>
      </c>
      <c r="D2200" t="s">
        <v>22</v>
      </c>
      <c r="E2200">
        <v>2011</v>
      </c>
      <c r="F2200">
        <v>6.7000000000000004E-2</v>
      </c>
      <c r="G2200" t="s">
        <v>11</v>
      </c>
    </row>
    <row r="2201" spans="1:7" hidden="1" x14ac:dyDescent="0.3">
      <c r="A2201">
        <v>2020</v>
      </c>
      <c r="B2201" t="s">
        <v>7</v>
      </c>
      <c r="C2201" t="s">
        <v>64</v>
      </c>
      <c r="D2201" t="s">
        <v>22</v>
      </c>
      <c r="E2201">
        <v>2015</v>
      </c>
      <c r="F2201">
        <v>0.05</v>
      </c>
      <c r="G2201" t="s">
        <v>11</v>
      </c>
    </row>
    <row r="2202" spans="1:7" hidden="1" x14ac:dyDescent="0.3">
      <c r="A2202">
        <v>2020</v>
      </c>
      <c r="B2202" t="s">
        <v>7</v>
      </c>
      <c r="C2202" t="s">
        <v>64</v>
      </c>
      <c r="D2202" t="s">
        <v>22</v>
      </c>
      <c r="E2202">
        <v>2017</v>
      </c>
      <c r="F2202">
        <v>0.05</v>
      </c>
      <c r="G2202" t="s">
        <v>14</v>
      </c>
    </row>
    <row r="2203" spans="1:7" hidden="1" x14ac:dyDescent="0.3">
      <c r="A2203">
        <v>2020</v>
      </c>
      <c r="B2203" t="s">
        <v>7</v>
      </c>
      <c r="C2203" t="s">
        <v>64</v>
      </c>
      <c r="D2203" t="s">
        <v>22</v>
      </c>
      <c r="E2203">
        <v>2020</v>
      </c>
      <c r="F2203">
        <v>1.7000000000000001E-2</v>
      </c>
      <c r="G2203" t="s">
        <v>14</v>
      </c>
    </row>
    <row r="2204" spans="1:7" hidden="1" x14ac:dyDescent="0.3">
      <c r="A2204">
        <v>2020</v>
      </c>
      <c r="B2204" t="s">
        <v>7</v>
      </c>
      <c r="C2204" t="s">
        <v>64</v>
      </c>
      <c r="D2204" t="s">
        <v>22</v>
      </c>
      <c r="E2204" t="s">
        <v>18</v>
      </c>
      <c r="F2204">
        <v>1.7000000000000001E-2</v>
      </c>
      <c r="G2204" t="s">
        <v>19</v>
      </c>
    </row>
    <row r="2205" spans="1:7" hidden="1" x14ac:dyDescent="0.3">
      <c r="A2205">
        <v>2020</v>
      </c>
      <c r="B2205" t="s">
        <v>7</v>
      </c>
      <c r="C2205" t="s">
        <v>64</v>
      </c>
      <c r="D2205" t="s">
        <v>23</v>
      </c>
      <c r="E2205">
        <v>1975</v>
      </c>
      <c r="F2205">
        <v>0.28299999999999997</v>
      </c>
      <c r="G2205" t="s">
        <v>16</v>
      </c>
    </row>
    <row r="2206" spans="1:7" hidden="1" x14ac:dyDescent="0.3">
      <c r="A2206">
        <v>2020</v>
      </c>
      <c r="B2206" t="s">
        <v>7</v>
      </c>
      <c r="C2206" t="s">
        <v>64</v>
      </c>
      <c r="D2206" t="s">
        <v>23</v>
      </c>
      <c r="E2206">
        <v>1985</v>
      </c>
      <c r="F2206">
        <v>0.42699999999999999</v>
      </c>
      <c r="G2206" t="s">
        <v>16</v>
      </c>
    </row>
    <row r="2207" spans="1:7" hidden="1" x14ac:dyDescent="0.3">
      <c r="A2207">
        <v>2020</v>
      </c>
      <c r="B2207" t="s">
        <v>7</v>
      </c>
      <c r="C2207" t="s">
        <v>64</v>
      </c>
      <c r="D2207" t="s">
        <v>23</v>
      </c>
      <c r="E2207">
        <v>1996</v>
      </c>
      <c r="F2207">
        <v>0.23200000000000001</v>
      </c>
      <c r="G2207" t="s">
        <v>16</v>
      </c>
    </row>
    <row r="2208" spans="1:7" hidden="1" x14ac:dyDescent="0.3">
      <c r="A2208">
        <v>2020</v>
      </c>
      <c r="B2208" t="s">
        <v>7</v>
      </c>
      <c r="C2208" t="s">
        <v>64</v>
      </c>
      <c r="D2208" t="s">
        <v>23</v>
      </c>
      <c r="E2208">
        <v>2003</v>
      </c>
      <c r="F2208">
        <v>7.1999999999999995E-2</v>
      </c>
      <c r="G2208" t="s">
        <v>11</v>
      </c>
    </row>
    <row r="2209" spans="1:7" hidden="1" x14ac:dyDescent="0.3">
      <c r="A2209">
        <v>2020</v>
      </c>
      <c r="B2209" t="s">
        <v>7</v>
      </c>
      <c r="C2209" t="s">
        <v>64</v>
      </c>
      <c r="D2209" t="s">
        <v>23</v>
      </c>
      <c r="E2209">
        <v>2007</v>
      </c>
      <c r="F2209">
        <v>3.9E-2</v>
      </c>
      <c r="G2209" t="s">
        <v>11</v>
      </c>
    </row>
    <row r="2210" spans="1:7" hidden="1" x14ac:dyDescent="0.3">
      <c r="A2210">
        <v>2020</v>
      </c>
      <c r="B2210" t="s">
        <v>7</v>
      </c>
      <c r="C2210" t="s">
        <v>64</v>
      </c>
      <c r="D2210" t="s">
        <v>23</v>
      </c>
      <c r="E2210">
        <v>2011</v>
      </c>
      <c r="F2210">
        <v>3.9E-2</v>
      </c>
      <c r="G2210" t="s">
        <v>11</v>
      </c>
    </row>
    <row r="2211" spans="1:7" hidden="1" x14ac:dyDescent="0.3">
      <c r="A2211">
        <v>2020</v>
      </c>
      <c r="B2211" t="s">
        <v>7</v>
      </c>
      <c r="C2211" t="s">
        <v>64</v>
      </c>
      <c r="D2211" t="s">
        <v>23</v>
      </c>
      <c r="E2211">
        <v>2015</v>
      </c>
      <c r="F2211">
        <v>0.03</v>
      </c>
      <c r="G2211" t="s">
        <v>11</v>
      </c>
    </row>
    <row r="2212" spans="1:7" hidden="1" x14ac:dyDescent="0.3">
      <c r="A2212">
        <v>2020</v>
      </c>
      <c r="B2212" t="s">
        <v>7</v>
      </c>
      <c r="C2212" t="s">
        <v>64</v>
      </c>
      <c r="D2212" t="s">
        <v>23</v>
      </c>
      <c r="E2212">
        <v>2017</v>
      </c>
      <c r="F2212">
        <v>0.03</v>
      </c>
      <c r="G2212" t="s">
        <v>14</v>
      </c>
    </row>
    <row r="2213" spans="1:7" hidden="1" x14ac:dyDescent="0.3">
      <c r="A2213">
        <v>2020</v>
      </c>
      <c r="B2213" t="s">
        <v>7</v>
      </c>
      <c r="C2213" t="s">
        <v>64</v>
      </c>
      <c r="D2213" t="s">
        <v>23</v>
      </c>
      <c r="E2213">
        <v>2020</v>
      </c>
      <c r="F2213">
        <v>0.01</v>
      </c>
      <c r="G2213" t="s">
        <v>14</v>
      </c>
    </row>
    <row r="2214" spans="1:7" hidden="1" x14ac:dyDescent="0.3">
      <c r="A2214">
        <v>2020</v>
      </c>
      <c r="B2214" t="s">
        <v>7</v>
      </c>
      <c r="C2214" t="s">
        <v>64</v>
      </c>
      <c r="D2214" t="s">
        <v>23</v>
      </c>
      <c r="E2214" t="s">
        <v>18</v>
      </c>
      <c r="F2214">
        <v>0.01</v>
      </c>
      <c r="G2214" t="s">
        <v>19</v>
      </c>
    </row>
    <row r="2215" spans="1:7" hidden="1" x14ac:dyDescent="0.3">
      <c r="A2215">
        <v>2020</v>
      </c>
      <c r="B2215" t="s">
        <v>7</v>
      </c>
      <c r="C2215" t="s">
        <v>64</v>
      </c>
      <c r="D2215" t="s">
        <v>24</v>
      </c>
      <c r="E2215">
        <v>1975</v>
      </c>
      <c r="F2215">
        <v>0.24199999999999999</v>
      </c>
      <c r="G2215" t="s">
        <v>16</v>
      </c>
    </row>
    <row r="2216" spans="1:7" hidden="1" x14ac:dyDescent="0.3">
      <c r="A2216">
        <v>2020</v>
      </c>
      <c r="B2216" t="s">
        <v>7</v>
      </c>
      <c r="C2216" t="s">
        <v>64</v>
      </c>
      <c r="D2216" t="s">
        <v>24</v>
      </c>
      <c r="E2216">
        <v>1985</v>
      </c>
      <c r="F2216">
        <v>0.39600000000000002</v>
      </c>
      <c r="G2216" t="s">
        <v>16</v>
      </c>
    </row>
    <row r="2217" spans="1:7" hidden="1" x14ac:dyDescent="0.3">
      <c r="A2217">
        <v>2020</v>
      </c>
      <c r="B2217" t="s">
        <v>7</v>
      </c>
      <c r="C2217" t="s">
        <v>64</v>
      </c>
      <c r="D2217" t="s">
        <v>24</v>
      </c>
      <c r="E2217">
        <v>1996</v>
      </c>
      <c r="F2217">
        <v>0.36199999999999999</v>
      </c>
      <c r="G2217" t="s">
        <v>16</v>
      </c>
    </row>
    <row r="2218" spans="1:7" hidden="1" x14ac:dyDescent="0.3">
      <c r="A2218">
        <v>2020</v>
      </c>
      <c r="B2218" t="s">
        <v>7</v>
      </c>
      <c r="C2218" t="s">
        <v>64</v>
      </c>
      <c r="D2218" t="s">
        <v>24</v>
      </c>
      <c r="E2218">
        <v>2003</v>
      </c>
      <c r="F2218">
        <v>0.13600000000000001</v>
      </c>
      <c r="G2218" t="s">
        <v>11</v>
      </c>
    </row>
    <row r="2219" spans="1:7" hidden="1" x14ac:dyDescent="0.3">
      <c r="A2219">
        <v>2020</v>
      </c>
      <c r="B2219" t="s">
        <v>7</v>
      </c>
      <c r="C2219" t="s">
        <v>64</v>
      </c>
      <c r="D2219" t="s">
        <v>24</v>
      </c>
      <c r="E2219">
        <v>2007</v>
      </c>
      <c r="F2219">
        <v>9.0999999999999998E-2</v>
      </c>
      <c r="G2219" t="s">
        <v>11</v>
      </c>
    </row>
    <row r="2220" spans="1:7" hidden="1" x14ac:dyDescent="0.3">
      <c r="A2220">
        <v>2020</v>
      </c>
      <c r="B2220" t="s">
        <v>7</v>
      </c>
      <c r="C2220" t="s">
        <v>64</v>
      </c>
      <c r="D2220" t="s">
        <v>24</v>
      </c>
      <c r="E2220">
        <v>2011</v>
      </c>
      <c r="F2220">
        <v>9.0999999999999998E-2</v>
      </c>
      <c r="G2220" t="s">
        <v>11</v>
      </c>
    </row>
    <row r="2221" spans="1:7" hidden="1" x14ac:dyDescent="0.3">
      <c r="A2221">
        <v>2020</v>
      </c>
      <c r="B2221" t="s">
        <v>7</v>
      </c>
      <c r="C2221" t="s">
        <v>64</v>
      </c>
      <c r="D2221" t="s">
        <v>24</v>
      </c>
      <c r="E2221">
        <v>2015</v>
      </c>
      <c r="F2221">
        <v>6.8000000000000005E-2</v>
      </c>
      <c r="G2221" t="s">
        <v>11</v>
      </c>
    </row>
    <row r="2222" spans="1:7" hidden="1" x14ac:dyDescent="0.3">
      <c r="A2222">
        <v>2020</v>
      </c>
      <c r="B2222" t="s">
        <v>7</v>
      </c>
      <c r="C2222" t="s">
        <v>64</v>
      </c>
      <c r="D2222" t="s">
        <v>24</v>
      </c>
      <c r="E2222">
        <v>2017</v>
      </c>
      <c r="F2222">
        <v>6.8000000000000005E-2</v>
      </c>
      <c r="G2222" t="s">
        <v>14</v>
      </c>
    </row>
    <row r="2223" spans="1:7" hidden="1" x14ac:dyDescent="0.3">
      <c r="A2223">
        <v>2020</v>
      </c>
      <c r="B2223" t="s">
        <v>7</v>
      </c>
      <c r="C2223" t="s">
        <v>64</v>
      </c>
      <c r="D2223" t="s">
        <v>24</v>
      </c>
      <c r="E2223">
        <v>2020</v>
      </c>
      <c r="F2223">
        <v>2.3E-2</v>
      </c>
      <c r="G2223" t="s">
        <v>14</v>
      </c>
    </row>
    <row r="2224" spans="1:7" hidden="1" x14ac:dyDescent="0.3">
      <c r="A2224">
        <v>2020</v>
      </c>
      <c r="B2224" t="s">
        <v>7</v>
      </c>
      <c r="C2224" t="s">
        <v>64</v>
      </c>
      <c r="D2224" t="s">
        <v>24</v>
      </c>
      <c r="E2224" t="s">
        <v>18</v>
      </c>
      <c r="F2224">
        <v>2.3E-2</v>
      </c>
      <c r="G2224" t="s">
        <v>19</v>
      </c>
    </row>
    <row r="2225" spans="1:7" hidden="1" x14ac:dyDescent="0.3">
      <c r="A2225">
        <v>2020</v>
      </c>
      <c r="B2225" t="s">
        <v>7</v>
      </c>
      <c r="C2225" t="s">
        <v>64</v>
      </c>
      <c r="D2225" t="s">
        <v>25</v>
      </c>
      <c r="E2225">
        <v>1975</v>
      </c>
      <c r="F2225">
        <v>0.79700000000000004</v>
      </c>
      <c r="G2225" t="s">
        <v>16</v>
      </c>
    </row>
    <row r="2226" spans="1:7" hidden="1" x14ac:dyDescent="0.3">
      <c r="A2226">
        <v>2020</v>
      </c>
      <c r="B2226" t="s">
        <v>7</v>
      </c>
      <c r="C2226" t="s">
        <v>64</v>
      </c>
      <c r="D2226" t="s">
        <v>25</v>
      </c>
      <c r="E2226">
        <v>1985</v>
      </c>
      <c r="F2226">
        <v>1.66</v>
      </c>
      <c r="G2226" t="s">
        <v>16</v>
      </c>
    </row>
    <row r="2227" spans="1:7" hidden="1" x14ac:dyDescent="0.3">
      <c r="A2227">
        <v>2020</v>
      </c>
      <c r="B2227" t="s">
        <v>7</v>
      </c>
      <c r="C2227" t="s">
        <v>64</v>
      </c>
      <c r="D2227" t="s">
        <v>25</v>
      </c>
      <c r="E2227">
        <v>1996</v>
      </c>
      <c r="F2227">
        <v>2.0720000000000001</v>
      </c>
      <c r="G2227" t="s">
        <v>16</v>
      </c>
    </row>
    <row r="2228" spans="1:7" hidden="1" x14ac:dyDescent="0.3">
      <c r="A2228">
        <v>2020</v>
      </c>
      <c r="B2228" t="s">
        <v>7</v>
      </c>
      <c r="C2228" t="s">
        <v>64</v>
      </c>
      <c r="D2228" t="s">
        <v>25</v>
      </c>
      <c r="E2228">
        <v>2003</v>
      </c>
      <c r="F2228">
        <v>0.51300000000000001</v>
      </c>
      <c r="G2228" t="s">
        <v>11</v>
      </c>
    </row>
    <row r="2229" spans="1:7" hidden="1" x14ac:dyDescent="0.3">
      <c r="A2229">
        <v>2020</v>
      </c>
      <c r="B2229" t="s">
        <v>7</v>
      </c>
      <c r="C2229" t="s">
        <v>64</v>
      </c>
      <c r="D2229" t="s">
        <v>25</v>
      </c>
      <c r="E2229">
        <v>2007</v>
      </c>
      <c r="F2229">
        <v>0.52800000000000002</v>
      </c>
      <c r="G2229" t="s">
        <v>11</v>
      </c>
    </row>
    <row r="2230" spans="1:7" hidden="1" x14ac:dyDescent="0.3">
      <c r="A2230">
        <v>2020</v>
      </c>
      <c r="B2230" t="s">
        <v>7</v>
      </c>
      <c r="C2230" t="s">
        <v>64</v>
      </c>
      <c r="D2230" t="s">
        <v>25</v>
      </c>
      <c r="E2230">
        <v>2011</v>
      </c>
      <c r="F2230">
        <v>0.52800000000000002</v>
      </c>
      <c r="G2230" t="s">
        <v>11</v>
      </c>
    </row>
    <row r="2231" spans="1:7" hidden="1" x14ac:dyDescent="0.3">
      <c r="A2231">
        <v>2020</v>
      </c>
      <c r="B2231" t="s">
        <v>7</v>
      </c>
      <c r="C2231" t="s">
        <v>64</v>
      </c>
      <c r="D2231" t="s">
        <v>25</v>
      </c>
      <c r="E2231">
        <v>2015</v>
      </c>
      <c r="F2231">
        <v>0.39600000000000002</v>
      </c>
      <c r="G2231" t="s">
        <v>11</v>
      </c>
    </row>
    <row r="2232" spans="1:7" hidden="1" x14ac:dyDescent="0.3">
      <c r="A2232">
        <v>2020</v>
      </c>
      <c r="B2232" t="s">
        <v>7</v>
      </c>
      <c r="C2232" t="s">
        <v>64</v>
      </c>
      <c r="D2232" t="s">
        <v>25</v>
      </c>
      <c r="E2232">
        <v>2017</v>
      </c>
      <c r="F2232">
        <v>0.39600000000000002</v>
      </c>
      <c r="G2232" t="s">
        <v>14</v>
      </c>
    </row>
    <row r="2233" spans="1:7" hidden="1" x14ac:dyDescent="0.3">
      <c r="A2233">
        <v>2020</v>
      </c>
      <c r="B2233" t="s">
        <v>7</v>
      </c>
      <c r="C2233" t="s">
        <v>64</v>
      </c>
      <c r="D2233" t="s">
        <v>25</v>
      </c>
      <c r="E2233">
        <v>2020</v>
      </c>
      <c r="F2233">
        <v>0.13200000000000001</v>
      </c>
      <c r="G2233" t="s">
        <v>14</v>
      </c>
    </row>
    <row r="2234" spans="1:7" hidden="1" x14ac:dyDescent="0.3">
      <c r="A2234">
        <v>2020</v>
      </c>
      <c r="B2234" t="s">
        <v>7</v>
      </c>
      <c r="C2234" t="s">
        <v>64</v>
      </c>
      <c r="D2234" t="s">
        <v>25</v>
      </c>
      <c r="E2234" t="s">
        <v>18</v>
      </c>
      <c r="F2234">
        <v>0.13200000000000001</v>
      </c>
      <c r="G2234" t="s">
        <v>19</v>
      </c>
    </row>
    <row r="2235" spans="1:7" hidden="1" x14ac:dyDescent="0.3">
      <c r="A2235">
        <v>2020</v>
      </c>
      <c r="B2235" t="s">
        <v>7</v>
      </c>
      <c r="C2235" t="s">
        <v>64</v>
      </c>
      <c r="D2235" t="s">
        <v>26</v>
      </c>
      <c r="E2235">
        <v>1975</v>
      </c>
      <c r="F2235">
        <v>1.756</v>
      </c>
      <c r="G2235" t="s">
        <v>16</v>
      </c>
    </row>
    <row r="2236" spans="1:7" hidden="1" x14ac:dyDescent="0.3">
      <c r="A2236">
        <v>2020</v>
      </c>
      <c r="B2236" t="s">
        <v>7</v>
      </c>
      <c r="C2236" t="s">
        <v>64</v>
      </c>
      <c r="D2236" t="s">
        <v>26</v>
      </c>
      <c r="E2236">
        <v>1985</v>
      </c>
      <c r="F2236">
        <v>2.7290000000000001</v>
      </c>
      <c r="G2236" t="s">
        <v>16</v>
      </c>
    </row>
    <row r="2237" spans="1:7" hidden="1" x14ac:dyDescent="0.3">
      <c r="A2237">
        <v>2020</v>
      </c>
      <c r="B2237" t="s">
        <v>7</v>
      </c>
      <c r="C2237" t="s">
        <v>64</v>
      </c>
      <c r="D2237" t="s">
        <v>26</v>
      </c>
      <c r="E2237">
        <v>1996</v>
      </c>
      <c r="F2237">
        <v>2.2320000000000002</v>
      </c>
      <c r="G2237" t="s">
        <v>16</v>
      </c>
    </row>
    <row r="2238" spans="1:7" hidden="1" x14ac:dyDescent="0.3">
      <c r="A2238">
        <v>2020</v>
      </c>
      <c r="B2238" t="s">
        <v>7</v>
      </c>
      <c r="C2238" t="s">
        <v>64</v>
      </c>
      <c r="D2238" t="s">
        <v>26</v>
      </c>
      <c r="E2238">
        <v>2003</v>
      </c>
      <c r="F2238">
        <v>0.92700000000000005</v>
      </c>
      <c r="G2238" t="s">
        <v>11</v>
      </c>
    </row>
    <row r="2239" spans="1:7" hidden="1" x14ac:dyDescent="0.3">
      <c r="A2239">
        <v>2020</v>
      </c>
      <c r="B2239" t="s">
        <v>7</v>
      </c>
      <c r="C2239" t="s">
        <v>64</v>
      </c>
      <c r="D2239" t="s">
        <v>26</v>
      </c>
      <c r="E2239">
        <v>2007</v>
      </c>
      <c r="F2239">
        <v>0.55300000000000005</v>
      </c>
      <c r="G2239" t="s">
        <v>11</v>
      </c>
    </row>
    <row r="2240" spans="1:7" hidden="1" x14ac:dyDescent="0.3">
      <c r="A2240">
        <v>2020</v>
      </c>
      <c r="B2240" t="s">
        <v>7</v>
      </c>
      <c r="C2240" t="s">
        <v>64</v>
      </c>
      <c r="D2240" t="s">
        <v>26</v>
      </c>
      <c r="E2240">
        <v>2011</v>
      </c>
      <c r="F2240">
        <v>0.55300000000000005</v>
      </c>
      <c r="G2240" t="s">
        <v>11</v>
      </c>
    </row>
    <row r="2241" spans="1:7" hidden="1" x14ac:dyDescent="0.3">
      <c r="A2241">
        <v>2020</v>
      </c>
      <c r="B2241" t="s">
        <v>7</v>
      </c>
      <c r="C2241" t="s">
        <v>64</v>
      </c>
      <c r="D2241" t="s">
        <v>26</v>
      </c>
      <c r="E2241">
        <v>2015</v>
      </c>
      <c r="F2241">
        <v>0.41499999999999998</v>
      </c>
      <c r="G2241" t="s">
        <v>11</v>
      </c>
    </row>
    <row r="2242" spans="1:7" hidden="1" x14ac:dyDescent="0.3">
      <c r="A2242">
        <v>2020</v>
      </c>
      <c r="B2242" t="s">
        <v>7</v>
      </c>
      <c r="C2242" t="s">
        <v>64</v>
      </c>
      <c r="D2242" t="s">
        <v>26</v>
      </c>
      <c r="E2242">
        <v>2017</v>
      </c>
      <c r="F2242">
        <v>0.41499999999999998</v>
      </c>
      <c r="G2242" t="s">
        <v>14</v>
      </c>
    </row>
    <row r="2243" spans="1:7" hidden="1" x14ac:dyDescent="0.3">
      <c r="A2243">
        <v>2020</v>
      </c>
      <c r="B2243" t="s">
        <v>7</v>
      </c>
      <c r="C2243" t="s">
        <v>64</v>
      </c>
      <c r="D2243" t="s">
        <v>26</v>
      </c>
      <c r="E2243">
        <v>2020</v>
      </c>
      <c r="F2243">
        <v>0.13800000000000001</v>
      </c>
      <c r="G2243" t="s">
        <v>14</v>
      </c>
    </row>
    <row r="2244" spans="1:7" hidden="1" x14ac:dyDescent="0.3">
      <c r="A2244">
        <v>2020</v>
      </c>
      <c r="B2244" t="s">
        <v>7</v>
      </c>
      <c r="C2244" t="s">
        <v>64</v>
      </c>
      <c r="D2244" t="s">
        <v>26</v>
      </c>
      <c r="E2244" t="s">
        <v>18</v>
      </c>
      <c r="F2244">
        <v>0.13800000000000001</v>
      </c>
      <c r="G2244" t="s">
        <v>19</v>
      </c>
    </row>
    <row r="2245" spans="1:7" hidden="1" x14ac:dyDescent="0.3">
      <c r="A2245">
        <v>2020</v>
      </c>
      <c r="B2245" t="s">
        <v>7</v>
      </c>
      <c r="C2245" t="s">
        <v>64</v>
      </c>
      <c r="D2245" t="s">
        <v>27</v>
      </c>
      <c r="E2245">
        <v>1975</v>
      </c>
      <c r="F2245">
        <v>2E-3</v>
      </c>
      <c r="G2245" t="s">
        <v>16</v>
      </c>
    </row>
    <row r="2246" spans="1:7" hidden="1" x14ac:dyDescent="0.3">
      <c r="A2246">
        <v>2020</v>
      </c>
      <c r="B2246" t="s">
        <v>7</v>
      </c>
      <c r="C2246" t="s">
        <v>64</v>
      </c>
      <c r="D2246" t="s">
        <v>27</v>
      </c>
      <c r="E2246">
        <v>1985</v>
      </c>
      <c r="F2246">
        <v>4.0000000000000001E-3</v>
      </c>
      <c r="G2246" t="s">
        <v>16</v>
      </c>
    </row>
    <row r="2247" spans="1:7" hidden="1" x14ac:dyDescent="0.3">
      <c r="A2247">
        <v>2020</v>
      </c>
      <c r="B2247" t="s">
        <v>7</v>
      </c>
      <c r="C2247" t="s">
        <v>64</v>
      </c>
      <c r="D2247" t="s">
        <v>27</v>
      </c>
      <c r="E2247">
        <v>1996</v>
      </c>
      <c r="F2247">
        <v>3.0000000000000001E-3</v>
      </c>
      <c r="G2247" t="s">
        <v>16</v>
      </c>
    </row>
    <row r="2248" spans="1:7" hidden="1" x14ac:dyDescent="0.3">
      <c r="A2248">
        <v>2020</v>
      </c>
      <c r="B2248" t="s">
        <v>7</v>
      </c>
      <c r="C2248" t="s">
        <v>64</v>
      </c>
      <c r="D2248" t="s">
        <v>27</v>
      </c>
      <c r="E2248">
        <v>2003</v>
      </c>
      <c r="F2248">
        <v>1E-3</v>
      </c>
      <c r="G2248" t="s">
        <v>11</v>
      </c>
    </row>
    <row r="2249" spans="1:7" hidden="1" x14ac:dyDescent="0.3">
      <c r="A2249">
        <v>2020</v>
      </c>
      <c r="B2249" t="s">
        <v>7</v>
      </c>
      <c r="C2249" t="s">
        <v>64</v>
      </c>
      <c r="D2249" t="s">
        <v>27</v>
      </c>
      <c r="E2249">
        <v>2007</v>
      </c>
      <c r="F2249">
        <v>1E-3</v>
      </c>
      <c r="G2249" t="s">
        <v>11</v>
      </c>
    </row>
    <row r="2250" spans="1:7" hidden="1" x14ac:dyDescent="0.3">
      <c r="A2250">
        <v>2020</v>
      </c>
      <c r="B2250" t="s">
        <v>7</v>
      </c>
      <c r="C2250" t="s">
        <v>64</v>
      </c>
      <c r="D2250" t="s">
        <v>27</v>
      </c>
      <c r="E2250">
        <v>2011</v>
      </c>
      <c r="F2250">
        <v>1E-3</v>
      </c>
      <c r="G2250" t="s">
        <v>11</v>
      </c>
    </row>
    <row r="2251" spans="1:7" hidden="1" x14ac:dyDescent="0.3">
      <c r="A2251">
        <v>2020</v>
      </c>
      <c r="B2251" t="s">
        <v>7</v>
      </c>
      <c r="C2251" t="s">
        <v>64</v>
      </c>
      <c r="D2251" t="s">
        <v>27</v>
      </c>
      <c r="E2251">
        <v>2015</v>
      </c>
      <c r="F2251">
        <v>1E-3</v>
      </c>
      <c r="G2251" t="s">
        <v>11</v>
      </c>
    </row>
    <row r="2252" spans="1:7" hidden="1" x14ac:dyDescent="0.3">
      <c r="A2252">
        <v>2020</v>
      </c>
      <c r="B2252" t="s">
        <v>7</v>
      </c>
      <c r="C2252" t="s">
        <v>64</v>
      </c>
      <c r="D2252" t="s">
        <v>27</v>
      </c>
      <c r="E2252">
        <v>2017</v>
      </c>
      <c r="F2252">
        <v>1E-3</v>
      </c>
      <c r="G2252" t="s">
        <v>14</v>
      </c>
    </row>
    <row r="2253" spans="1:7" hidden="1" x14ac:dyDescent="0.3">
      <c r="A2253">
        <v>2020</v>
      </c>
      <c r="B2253" t="s">
        <v>7</v>
      </c>
      <c r="C2253" t="s">
        <v>64</v>
      </c>
      <c r="D2253" t="s">
        <v>27</v>
      </c>
      <c r="E2253">
        <v>2020</v>
      </c>
      <c r="F2253">
        <v>1E-3</v>
      </c>
      <c r="G2253" t="s">
        <v>14</v>
      </c>
    </row>
    <row r="2254" spans="1:7" hidden="1" x14ac:dyDescent="0.3">
      <c r="A2254">
        <v>2020</v>
      </c>
      <c r="B2254" t="s">
        <v>7</v>
      </c>
      <c r="C2254" t="s">
        <v>64</v>
      </c>
      <c r="D2254" t="s">
        <v>27</v>
      </c>
      <c r="E2254" t="s">
        <v>18</v>
      </c>
      <c r="F2254">
        <v>1E-3</v>
      </c>
      <c r="G2254" t="s">
        <v>19</v>
      </c>
    </row>
    <row r="2255" spans="1:7" hidden="1" x14ac:dyDescent="0.3">
      <c r="A2255">
        <v>2020</v>
      </c>
      <c r="B2255" t="s">
        <v>30</v>
      </c>
      <c r="C2255" t="s">
        <v>40</v>
      </c>
      <c r="D2255" t="s">
        <v>23</v>
      </c>
      <c r="E2255">
        <v>1975</v>
      </c>
      <c r="F2255">
        <v>0.216</v>
      </c>
      <c r="G2255" t="s">
        <v>16</v>
      </c>
    </row>
    <row r="2256" spans="1:7" hidden="1" x14ac:dyDescent="0.3">
      <c r="A2256">
        <v>2020</v>
      </c>
      <c r="B2256" t="s">
        <v>30</v>
      </c>
      <c r="C2256" t="s">
        <v>40</v>
      </c>
      <c r="D2256" t="s">
        <v>23</v>
      </c>
      <c r="E2256">
        <v>1985</v>
      </c>
      <c r="F2256">
        <v>0.115</v>
      </c>
      <c r="G2256" t="s">
        <v>16</v>
      </c>
    </row>
    <row r="2257" spans="1:7" hidden="1" x14ac:dyDescent="0.3">
      <c r="A2257">
        <v>2020</v>
      </c>
      <c r="B2257" t="s">
        <v>30</v>
      </c>
      <c r="C2257" t="s">
        <v>40</v>
      </c>
      <c r="D2257" t="s">
        <v>23</v>
      </c>
      <c r="E2257">
        <v>1996</v>
      </c>
      <c r="F2257">
        <v>5.6000000000000001E-2</v>
      </c>
      <c r="G2257" t="s">
        <v>16</v>
      </c>
    </row>
    <row r="2258" spans="1:7" hidden="1" x14ac:dyDescent="0.3">
      <c r="A2258">
        <v>2020</v>
      </c>
      <c r="B2258" t="s">
        <v>30</v>
      </c>
      <c r="C2258" t="s">
        <v>40</v>
      </c>
      <c r="D2258" t="s">
        <v>23</v>
      </c>
      <c r="E2258">
        <v>2003</v>
      </c>
      <c r="F2258">
        <v>2.8000000000000001E-2</v>
      </c>
      <c r="G2258" t="s">
        <v>11</v>
      </c>
    </row>
    <row r="2259" spans="1:7" hidden="1" x14ac:dyDescent="0.3">
      <c r="A2259">
        <v>2020</v>
      </c>
      <c r="B2259" t="s">
        <v>30</v>
      </c>
      <c r="C2259" t="s">
        <v>40</v>
      </c>
      <c r="D2259" t="s">
        <v>23</v>
      </c>
      <c r="E2259">
        <v>2007</v>
      </c>
      <c r="F2259">
        <v>1.7999999999999999E-2</v>
      </c>
      <c r="G2259" t="s">
        <v>11</v>
      </c>
    </row>
    <row r="2260" spans="1:7" hidden="1" x14ac:dyDescent="0.3">
      <c r="A2260">
        <v>2020</v>
      </c>
      <c r="B2260" t="s">
        <v>30</v>
      </c>
      <c r="C2260" t="s">
        <v>40</v>
      </c>
      <c r="D2260" t="s">
        <v>23</v>
      </c>
      <c r="E2260">
        <v>2011</v>
      </c>
      <c r="F2260">
        <v>1.7999999999999999E-2</v>
      </c>
      <c r="G2260" t="s">
        <v>11</v>
      </c>
    </row>
    <row r="2261" spans="1:7" hidden="1" x14ac:dyDescent="0.3">
      <c r="A2261">
        <v>2020</v>
      </c>
      <c r="B2261" t="s">
        <v>30</v>
      </c>
      <c r="C2261" t="s">
        <v>40</v>
      </c>
      <c r="D2261" t="s">
        <v>23</v>
      </c>
      <c r="E2261">
        <v>2015</v>
      </c>
      <c r="F2261">
        <v>1.2999999999999999E-2</v>
      </c>
      <c r="G2261" t="s">
        <v>11</v>
      </c>
    </row>
    <row r="2262" spans="1:7" hidden="1" x14ac:dyDescent="0.3">
      <c r="A2262">
        <v>2020</v>
      </c>
      <c r="B2262" t="s">
        <v>30</v>
      </c>
      <c r="C2262" t="s">
        <v>40</v>
      </c>
      <c r="D2262" t="s">
        <v>23</v>
      </c>
      <c r="E2262">
        <v>2017</v>
      </c>
      <c r="F2262">
        <v>1.2999999999999999E-2</v>
      </c>
      <c r="G2262" t="s">
        <v>14</v>
      </c>
    </row>
    <row r="2263" spans="1:7" hidden="1" x14ac:dyDescent="0.3">
      <c r="A2263">
        <v>2020</v>
      </c>
      <c r="B2263" t="s">
        <v>30</v>
      </c>
      <c r="C2263" t="s">
        <v>40</v>
      </c>
      <c r="D2263" t="s">
        <v>23</v>
      </c>
      <c r="E2263">
        <v>2020</v>
      </c>
      <c r="F2263">
        <v>4.0000000000000001E-3</v>
      </c>
      <c r="G2263" t="s">
        <v>14</v>
      </c>
    </row>
    <row r="2264" spans="1:7" hidden="1" x14ac:dyDescent="0.3">
      <c r="A2264">
        <v>2020</v>
      </c>
      <c r="B2264" t="s">
        <v>30</v>
      </c>
      <c r="C2264" t="s">
        <v>40</v>
      </c>
      <c r="D2264" t="s">
        <v>23</v>
      </c>
      <c r="E2264" t="s">
        <v>18</v>
      </c>
      <c r="F2264">
        <v>4.0000000000000001E-3</v>
      </c>
      <c r="G2264" t="s">
        <v>19</v>
      </c>
    </row>
    <row r="2265" spans="1:7" hidden="1" x14ac:dyDescent="0.3">
      <c r="A2265">
        <v>2020</v>
      </c>
      <c r="B2265" t="s">
        <v>30</v>
      </c>
      <c r="C2265" t="s">
        <v>40</v>
      </c>
      <c r="D2265" t="s">
        <v>31</v>
      </c>
      <c r="E2265">
        <v>1975</v>
      </c>
      <c r="F2265">
        <v>18.175000000000001</v>
      </c>
      <c r="G2265" t="s">
        <v>16</v>
      </c>
    </row>
    <row r="2266" spans="1:7" hidden="1" x14ac:dyDescent="0.3">
      <c r="A2266">
        <v>2020</v>
      </c>
      <c r="B2266" t="s">
        <v>30</v>
      </c>
      <c r="C2266" t="s">
        <v>40</v>
      </c>
      <c r="D2266" t="s">
        <v>31</v>
      </c>
      <c r="E2266">
        <v>1985</v>
      </c>
      <c r="F2266">
        <v>9.64</v>
      </c>
      <c r="G2266" t="s">
        <v>16</v>
      </c>
    </row>
    <row r="2267" spans="1:7" hidden="1" x14ac:dyDescent="0.3">
      <c r="A2267">
        <v>2020</v>
      </c>
      <c r="B2267" t="s">
        <v>30</v>
      </c>
      <c r="C2267" t="s">
        <v>40</v>
      </c>
      <c r="D2267" t="s">
        <v>31</v>
      </c>
      <c r="E2267">
        <v>1996</v>
      </c>
      <c r="F2267">
        <v>4.6950000000000003</v>
      </c>
      <c r="G2267" t="s">
        <v>16</v>
      </c>
    </row>
    <row r="2268" spans="1:7" hidden="1" x14ac:dyDescent="0.3">
      <c r="A2268">
        <v>2020</v>
      </c>
      <c r="B2268" t="s">
        <v>30</v>
      </c>
      <c r="C2268" t="s">
        <v>40</v>
      </c>
      <c r="D2268" t="s">
        <v>31</v>
      </c>
      <c r="E2268">
        <v>2003</v>
      </c>
      <c r="F2268">
        <v>2.331</v>
      </c>
      <c r="G2268" t="s">
        <v>11</v>
      </c>
    </row>
    <row r="2269" spans="1:7" hidden="1" x14ac:dyDescent="0.3">
      <c r="A2269">
        <v>2020</v>
      </c>
      <c r="B2269" t="s">
        <v>30</v>
      </c>
      <c r="C2269" t="s">
        <v>40</v>
      </c>
      <c r="D2269" t="s">
        <v>31</v>
      </c>
      <c r="E2269">
        <v>2007</v>
      </c>
      <c r="F2269">
        <v>1.4670000000000001</v>
      </c>
      <c r="G2269" t="s">
        <v>11</v>
      </c>
    </row>
    <row r="2270" spans="1:7" hidden="1" x14ac:dyDescent="0.3">
      <c r="A2270">
        <v>2020</v>
      </c>
      <c r="B2270" t="s">
        <v>30</v>
      </c>
      <c r="C2270" t="s">
        <v>40</v>
      </c>
      <c r="D2270" t="s">
        <v>31</v>
      </c>
      <c r="E2270">
        <v>2011</v>
      </c>
      <c r="F2270">
        <v>1.4670000000000001</v>
      </c>
      <c r="G2270" t="s">
        <v>11</v>
      </c>
    </row>
    <row r="2271" spans="1:7" hidden="1" x14ac:dyDescent="0.3">
      <c r="A2271">
        <v>2020</v>
      </c>
      <c r="B2271" t="s">
        <v>30</v>
      </c>
      <c r="C2271" t="s">
        <v>40</v>
      </c>
      <c r="D2271" t="s">
        <v>31</v>
      </c>
      <c r="E2271">
        <v>2015</v>
      </c>
      <c r="F2271">
        <v>1.1000000000000001</v>
      </c>
      <c r="G2271" t="s">
        <v>11</v>
      </c>
    </row>
    <row r="2272" spans="1:7" hidden="1" x14ac:dyDescent="0.3">
      <c r="A2272">
        <v>2020</v>
      </c>
      <c r="B2272" t="s">
        <v>30</v>
      </c>
      <c r="C2272" t="s">
        <v>40</v>
      </c>
      <c r="D2272" t="s">
        <v>31</v>
      </c>
      <c r="E2272">
        <v>2017</v>
      </c>
      <c r="F2272">
        <v>1.1000000000000001</v>
      </c>
      <c r="G2272" t="s">
        <v>14</v>
      </c>
    </row>
    <row r="2273" spans="1:7" hidden="1" x14ac:dyDescent="0.3">
      <c r="A2273">
        <v>2020</v>
      </c>
      <c r="B2273" t="s">
        <v>30</v>
      </c>
      <c r="C2273" t="s">
        <v>40</v>
      </c>
      <c r="D2273" t="s">
        <v>31</v>
      </c>
      <c r="E2273">
        <v>2020</v>
      </c>
      <c r="F2273">
        <v>0.36699999999999999</v>
      </c>
      <c r="G2273" t="s">
        <v>14</v>
      </c>
    </row>
    <row r="2274" spans="1:7" hidden="1" x14ac:dyDescent="0.3">
      <c r="A2274">
        <v>2020</v>
      </c>
      <c r="B2274" t="s">
        <v>30</v>
      </c>
      <c r="C2274" t="s">
        <v>40</v>
      </c>
      <c r="D2274" t="s">
        <v>31</v>
      </c>
      <c r="E2274" t="s">
        <v>18</v>
      </c>
      <c r="F2274">
        <v>0.36699999999999999</v>
      </c>
      <c r="G2274" t="s">
        <v>19</v>
      </c>
    </row>
    <row r="2275" spans="1:7" hidden="1" x14ac:dyDescent="0.3">
      <c r="A2275">
        <v>2020</v>
      </c>
      <c r="B2275" t="s">
        <v>30</v>
      </c>
      <c r="C2275" t="s">
        <v>40</v>
      </c>
      <c r="D2275" t="s">
        <v>32</v>
      </c>
      <c r="E2275">
        <v>1975</v>
      </c>
      <c r="F2275">
        <v>26.542000000000002</v>
      </c>
      <c r="G2275" t="s">
        <v>16</v>
      </c>
    </row>
    <row r="2276" spans="1:7" hidden="1" x14ac:dyDescent="0.3">
      <c r="A2276">
        <v>2020</v>
      </c>
      <c r="B2276" t="s">
        <v>30</v>
      </c>
      <c r="C2276" t="s">
        <v>40</v>
      </c>
      <c r="D2276" t="s">
        <v>32</v>
      </c>
      <c r="E2276">
        <v>1985</v>
      </c>
      <c r="F2276">
        <v>14.036</v>
      </c>
      <c r="G2276" t="s">
        <v>16</v>
      </c>
    </row>
    <row r="2277" spans="1:7" hidden="1" x14ac:dyDescent="0.3">
      <c r="A2277">
        <v>2020</v>
      </c>
      <c r="B2277" t="s">
        <v>30</v>
      </c>
      <c r="C2277" t="s">
        <v>40</v>
      </c>
      <c r="D2277" t="s">
        <v>32</v>
      </c>
      <c r="E2277">
        <v>1996</v>
      </c>
      <c r="F2277">
        <v>6.8659999999999997</v>
      </c>
      <c r="G2277" t="s">
        <v>16</v>
      </c>
    </row>
    <row r="2278" spans="1:7" hidden="1" x14ac:dyDescent="0.3">
      <c r="A2278">
        <v>2020</v>
      </c>
      <c r="B2278" t="s">
        <v>30</v>
      </c>
      <c r="C2278" t="s">
        <v>40</v>
      </c>
      <c r="D2278" t="s">
        <v>32</v>
      </c>
      <c r="E2278">
        <v>2003</v>
      </c>
      <c r="F2278">
        <v>3.4180000000000001</v>
      </c>
      <c r="G2278" t="s">
        <v>11</v>
      </c>
    </row>
    <row r="2279" spans="1:7" hidden="1" x14ac:dyDescent="0.3">
      <c r="A2279">
        <v>2020</v>
      </c>
      <c r="B2279" t="s">
        <v>30</v>
      </c>
      <c r="C2279" t="s">
        <v>40</v>
      </c>
      <c r="D2279" t="s">
        <v>32</v>
      </c>
      <c r="E2279">
        <v>2007</v>
      </c>
      <c r="F2279">
        <v>2.1349999999999998</v>
      </c>
      <c r="G2279" t="s">
        <v>11</v>
      </c>
    </row>
    <row r="2280" spans="1:7" hidden="1" x14ac:dyDescent="0.3">
      <c r="A2280">
        <v>2020</v>
      </c>
      <c r="B2280" t="s">
        <v>30</v>
      </c>
      <c r="C2280" t="s">
        <v>40</v>
      </c>
      <c r="D2280" t="s">
        <v>32</v>
      </c>
      <c r="E2280">
        <v>2011</v>
      </c>
      <c r="F2280">
        <v>2.1349999999999998</v>
      </c>
      <c r="G2280" t="s">
        <v>11</v>
      </c>
    </row>
    <row r="2281" spans="1:7" hidden="1" x14ac:dyDescent="0.3">
      <c r="A2281">
        <v>2020</v>
      </c>
      <c r="B2281" t="s">
        <v>30</v>
      </c>
      <c r="C2281" t="s">
        <v>40</v>
      </c>
      <c r="D2281" t="s">
        <v>32</v>
      </c>
      <c r="E2281">
        <v>2015</v>
      </c>
      <c r="F2281">
        <v>1.601</v>
      </c>
      <c r="G2281" t="s">
        <v>11</v>
      </c>
    </row>
    <row r="2282" spans="1:7" hidden="1" x14ac:dyDescent="0.3">
      <c r="A2282">
        <v>2020</v>
      </c>
      <c r="B2282" t="s">
        <v>30</v>
      </c>
      <c r="C2282" t="s">
        <v>40</v>
      </c>
      <c r="D2282" t="s">
        <v>32</v>
      </c>
      <c r="E2282">
        <v>2017</v>
      </c>
      <c r="F2282">
        <v>1.601</v>
      </c>
      <c r="G2282" t="s">
        <v>14</v>
      </c>
    </row>
    <row r="2283" spans="1:7" hidden="1" x14ac:dyDescent="0.3">
      <c r="A2283">
        <v>2020</v>
      </c>
      <c r="B2283" t="s">
        <v>30</v>
      </c>
      <c r="C2283" t="s">
        <v>40</v>
      </c>
      <c r="D2283" t="s">
        <v>32</v>
      </c>
      <c r="E2283">
        <v>2020</v>
      </c>
      <c r="F2283">
        <v>0.53400000000000003</v>
      </c>
      <c r="G2283" t="s">
        <v>14</v>
      </c>
    </row>
    <row r="2284" spans="1:7" hidden="1" x14ac:dyDescent="0.3">
      <c r="A2284">
        <v>2020</v>
      </c>
      <c r="B2284" t="s">
        <v>30</v>
      </c>
      <c r="C2284" t="s">
        <v>40</v>
      </c>
      <c r="D2284" t="s">
        <v>32</v>
      </c>
      <c r="E2284" t="s">
        <v>18</v>
      </c>
      <c r="F2284">
        <v>0.53400000000000003</v>
      </c>
      <c r="G2284" t="s">
        <v>19</v>
      </c>
    </row>
    <row r="2285" spans="1:7" hidden="1" x14ac:dyDescent="0.3">
      <c r="A2285">
        <v>2020</v>
      </c>
      <c r="B2285" t="s">
        <v>30</v>
      </c>
      <c r="C2285" t="s">
        <v>40</v>
      </c>
      <c r="D2285" t="s">
        <v>33</v>
      </c>
      <c r="E2285">
        <v>1975</v>
      </c>
      <c r="F2285">
        <v>12.478</v>
      </c>
      <c r="G2285" t="s">
        <v>16</v>
      </c>
    </row>
    <row r="2286" spans="1:7" hidden="1" x14ac:dyDescent="0.3">
      <c r="A2286">
        <v>2020</v>
      </c>
      <c r="B2286" t="s">
        <v>30</v>
      </c>
      <c r="C2286" t="s">
        <v>40</v>
      </c>
      <c r="D2286" t="s">
        <v>33</v>
      </c>
      <c r="E2286">
        <v>1985</v>
      </c>
      <c r="F2286">
        <v>6.3970000000000002</v>
      </c>
      <c r="G2286" t="s">
        <v>16</v>
      </c>
    </row>
    <row r="2287" spans="1:7" hidden="1" x14ac:dyDescent="0.3">
      <c r="A2287">
        <v>2020</v>
      </c>
      <c r="B2287" t="s">
        <v>30</v>
      </c>
      <c r="C2287" t="s">
        <v>40</v>
      </c>
      <c r="D2287" t="s">
        <v>33</v>
      </c>
      <c r="E2287">
        <v>1996</v>
      </c>
      <c r="F2287">
        <v>3.274</v>
      </c>
      <c r="G2287" t="s">
        <v>16</v>
      </c>
    </row>
    <row r="2288" spans="1:7" hidden="1" x14ac:dyDescent="0.3">
      <c r="A2288">
        <v>2020</v>
      </c>
      <c r="B2288" t="s">
        <v>30</v>
      </c>
      <c r="C2288" t="s">
        <v>40</v>
      </c>
      <c r="D2288" t="s">
        <v>33</v>
      </c>
      <c r="E2288">
        <v>2003</v>
      </c>
      <c r="F2288">
        <v>1.677</v>
      </c>
      <c r="G2288" t="s">
        <v>11</v>
      </c>
    </row>
    <row r="2289" spans="1:7" hidden="1" x14ac:dyDescent="0.3">
      <c r="A2289">
        <v>2020</v>
      </c>
      <c r="B2289" t="s">
        <v>30</v>
      </c>
      <c r="C2289" t="s">
        <v>40</v>
      </c>
      <c r="D2289" t="s">
        <v>33</v>
      </c>
      <c r="E2289">
        <v>2007</v>
      </c>
      <c r="F2289">
        <v>0.96599999999999997</v>
      </c>
      <c r="G2289" t="s">
        <v>11</v>
      </c>
    </row>
    <row r="2290" spans="1:7" hidden="1" x14ac:dyDescent="0.3">
      <c r="A2290">
        <v>2020</v>
      </c>
      <c r="B2290" t="s">
        <v>30</v>
      </c>
      <c r="C2290" t="s">
        <v>40</v>
      </c>
      <c r="D2290" t="s">
        <v>33</v>
      </c>
      <c r="E2290">
        <v>2011</v>
      </c>
      <c r="F2290">
        <v>0.96599999999999997</v>
      </c>
      <c r="G2290" t="s">
        <v>11</v>
      </c>
    </row>
    <row r="2291" spans="1:7" hidden="1" x14ac:dyDescent="0.3">
      <c r="A2291">
        <v>2020</v>
      </c>
      <c r="B2291" t="s">
        <v>30</v>
      </c>
      <c r="C2291" t="s">
        <v>40</v>
      </c>
      <c r="D2291" t="s">
        <v>33</v>
      </c>
      <c r="E2291">
        <v>2015</v>
      </c>
      <c r="F2291">
        <v>0.72499999999999998</v>
      </c>
      <c r="G2291" t="s">
        <v>11</v>
      </c>
    </row>
    <row r="2292" spans="1:7" hidden="1" x14ac:dyDescent="0.3">
      <c r="A2292">
        <v>2020</v>
      </c>
      <c r="B2292" t="s">
        <v>30</v>
      </c>
      <c r="C2292" t="s">
        <v>40</v>
      </c>
      <c r="D2292" t="s">
        <v>33</v>
      </c>
      <c r="E2292">
        <v>2017</v>
      </c>
      <c r="F2292">
        <v>0.72499999999999998</v>
      </c>
      <c r="G2292" t="s">
        <v>14</v>
      </c>
    </row>
    <row r="2293" spans="1:7" hidden="1" x14ac:dyDescent="0.3">
      <c r="A2293">
        <v>2020</v>
      </c>
      <c r="B2293" t="s">
        <v>30</v>
      </c>
      <c r="C2293" t="s">
        <v>40</v>
      </c>
      <c r="D2293" t="s">
        <v>33</v>
      </c>
      <c r="E2293">
        <v>2020</v>
      </c>
      <c r="F2293">
        <v>0.24199999999999999</v>
      </c>
      <c r="G2293" t="s">
        <v>14</v>
      </c>
    </row>
    <row r="2294" spans="1:7" hidden="1" x14ac:dyDescent="0.3">
      <c r="A2294">
        <v>2020</v>
      </c>
      <c r="B2294" t="s">
        <v>30</v>
      </c>
      <c r="C2294" t="s">
        <v>40</v>
      </c>
      <c r="D2294" t="s">
        <v>33</v>
      </c>
      <c r="E2294" t="s">
        <v>18</v>
      </c>
      <c r="F2294">
        <v>0.24199999999999999</v>
      </c>
      <c r="G2294" t="s">
        <v>19</v>
      </c>
    </row>
    <row r="2295" spans="1:7" hidden="1" x14ac:dyDescent="0.3">
      <c r="A2295">
        <v>2020</v>
      </c>
      <c r="B2295" t="s">
        <v>30</v>
      </c>
      <c r="C2295" t="s">
        <v>40</v>
      </c>
      <c r="D2295" t="s">
        <v>34</v>
      </c>
      <c r="E2295">
        <v>1975</v>
      </c>
      <c r="F2295">
        <v>3.9940000000000002</v>
      </c>
      <c r="G2295" t="s">
        <v>16</v>
      </c>
    </row>
    <row r="2296" spans="1:7" hidden="1" x14ac:dyDescent="0.3">
      <c r="A2296">
        <v>2020</v>
      </c>
      <c r="B2296" t="s">
        <v>30</v>
      </c>
      <c r="C2296" t="s">
        <v>40</v>
      </c>
      <c r="D2296" t="s">
        <v>34</v>
      </c>
      <c r="E2296">
        <v>1985</v>
      </c>
      <c r="F2296">
        <v>9.3059999999999992</v>
      </c>
      <c r="G2296" t="s">
        <v>16</v>
      </c>
    </row>
    <row r="2297" spans="1:7" hidden="1" x14ac:dyDescent="0.3">
      <c r="A2297">
        <v>2020</v>
      </c>
      <c r="B2297" t="s">
        <v>30</v>
      </c>
      <c r="C2297" t="s">
        <v>40</v>
      </c>
      <c r="D2297" t="s">
        <v>34</v>
      </c>
      <c r="E2297">
        <v>1996</v>
      </c>
      <c r="F2297">
        <v>5.6660000000000004</v>
      </c>
      <c r="G2297" t="s">
        <v>16</v>
      </c>
    </row>
    <row r="2298" spans="1:7" hidden="1" x14ac:dyDescent="0.3">
      <c r="A2298">
        <v>2020</v>
      </c>
      <c r="B2298" t="s">
        <v>30</v>
      </c>
      <c r="C2298" t="s">
        <v>40</v>
      </c>
      <c r="D2298" t="s">
        <v>34</v>
      </c>
      <c r="E2298">
        <v>2003</v>
      </c>
      <c r="F2298">
        <v>5.2880000000000003</v>
      </c>
      <c r="G2298" t="s">
        <v>11</v>
      </c>
    </row>
    <row r="2299" spans="1:7" hidden="1" x14ac:dyDescent="0.3">
      <c r="A2299">
        <v>2020</v>
      </c>
      <c r="B2299" t="s">
        <v>30</v>
      </c>
      <c r="C2299" t="s">
        <v>40</v>
      </c>
      <c r="D2299" t="s">
        <v>34</v>
      </c>
      <c r="E2299">
        <v>2007</v>
      </c>
      <c r="F2299">
        <v>2.9380000000000002</v>
      </c>
      <c r="G2299" t="s">
        <v>11</v>
      </c>
    </row>
    <row r="2300" spans="1:7" hidden="1" x14ac:dyDescent="0.3">
      <c r="A2300">
        <v>2020</v>
      </c>
      <c r="B2300" t="s">
        <v>30</v>
      </c>
      <c r="C2300" t="s">
        <v>40</v>
      </c>
      <c r="D2300" t="s">
        <v>34</v>
      </c>
      <c r="E2300">
        <v>2011</v>
      </c>
      <c r="F2300">
        <v>2.9380000000000002</v>
      </c>
      <c r="G2300" t="s">
        <v>11</v>
      </c>
    </row>
    <row r="2301" spans="1:7" hidden="1" x14ac:dyDescent="0.3">
      <c r="A2301">
        <v>2020</v>
      </c>
      <c r="B2301" t="s">
        <v>30</v>
      </c>
      <c r="C2301" t="s">
        <v>40</v>
      </c>
      <c r="D2301" t="s">
        <v>34</v>
      </c>
      <c r="E2301">
        <v>2015</v>
      </c>
      <c r="F2301">
        <v>2.2040000000000002</v>
      </c>
      <c r="G2301" t="s">
        <v>11</v>
      </c>
    </row>
    <row r="2302" spans="1:7" hidden="1" x14ac:dyDescent="0.3">
      <c r="A2302">
        <v>2020</v>
      </c>
      <c r="B2302" t="s">
        <v>30</v>
      </c>
      <c r="C2302" t="s">
        <v>40</v>
      </c>
      <c r="D2302" t="s">
        <v>34</v>
      </c>
      <c r="E2302">
        <v>2017</v>
      </c>
      <c r="F2302">
        <v>2.2040000000000002</v>
      </c>
      <c r="G2302" t="s">
        <v>14</v>
      </c>
    </row>
    <row r="2303" spans="1:7" hidden="1" x14ac:dyDescent="0.3">
      <c r="A2303">
        <v>2020</v>
      </c>
      <c r="B2303" t="s">
        <v>30</v>
      </c>
      <c r="C2303" t="s">
        <v>40</v>
      </c>
      <c r="D2303" t="s">
        <v>34</v>
      </c>
      <c r="E2303">
        <v>2020</v>
      </c>
      <c r="F2303">
        <v>0.73499999999999999</v>
      </c>
      <c r="G2303" t="s">
        <v>14</v>
      </c>
    </row>
    <row r="2304" spans="1:7" hidden="1" x14ac:dyDescent="0.3">
      <c r="A2304">
        <v>2020</v>
      </c>
      <c r="B2304" t="s">
        <v>30</v>
      </c>
      <c r="C2304" t="s">
        <v>40</v>
      </c>
      <c r="D2304" t="s">
        <v>34</v>
      </c>
      <c r="E2304" t="s">
        <v>18</v>
      </c>
      <c r="F2304">
        <v>0.73499999999999999</v>
      </c>
      <c r="G2304" t="s">
        <v>19</v>
      </c>
    </row>
    <row r="2305" spans="1:7" hidden="1" x14ac:dyDescent="0.3">
      <c r="A2305">
        <v>2020</v>
      </c>
      <c r="B2305" t="s">
        <v>30</v>
      </c>
      <c r="C2305" t="s">
        <v>40</v>
      </c>
      <c r="D2305" t="s">
        <v>26</v>
      </c>
      <c r="E2305">
        <v>1975</v>
      </c>
      <c r="F2305">
        <v>0.89900000000000002</v>
      </c>
      <c r="G2305" t="s">
        <v>16</v>
      </c>
    </row>
    <row r="2306" spans="1:7" hidden="1" x14ac:dyDescent="0.3">
      <c r="A2306">
        <v>2020</v>
      </c>
      <c r="B2306" t="s">
        <v>30</v>
      </c>
      <c r="C2306" t="s">
        <v>40</v>
      </c>
      <c r="D2306" t="s">
        <v>26</v>
      </c>
      <c r="E2306">
        <v>1985</v>
      </c>
      <c r="F2306">
        <v>1.085</v>
      </c>
      <c r="G2306" t="s">
        <v>16</v>
      </c>
    </row>
    <row r="2307" spans="1:7" hidden="1" x14ac:dyDescent="0.3">
      <c r="A2307">
        <v>2020</v>
      </c>
      <c r="B2307" t="s">
        <v>30</v>
      </c>
      <c r="C2307" t="s">
        <v>40</v>
      </c>
      <c r="D2307" t="s">
        <v>26</v>
      </c>
      <c r="E2307">
        <v>1996</v>
      </c>
      <c r="F2307">
        <v>0.90300000000000002</v>
      </c>
      <c r="G2307" t="s">
        <v>16</v>
      </c>
    </row>
    <row r="2308" spans="1:7" hidden="1" x14ac:dyDescent="0.3">
      <c r="A2308">
        <v>2020</v>
      </c>
      <c r="B2308" t="s">
        <v>30</v>
      </c>
      <c r="C2308" t="s">
        <v>40</v>
      </c>
      <c r="D2308" t="s">
        <v>26</v>
      </c>
      <c r="E2308">
        <v>2003</v>
      </c>
      <c r="F2308">
        <v>0.34899999999999998</v>
      </c>
      <c r="G2308" t="s">
        <v>11</v>
      </c>
    </row>
    <row r="2309" spans="1:7" hidden="1" x14ac:dyDescent="0.3">
      <c r="A2309">
        <v>2020</v>
      </c>
      <c r="B2309" t="s">
        <v>30</v>
      </c>
      <c r="C2309" t="s">
        <v>40</v>
      </c>
      <c r="D2309" t="s">
        <v>26</v>
      </c>
      <c r="E2309">
        <v>2007</v>
      </c>
      <c r="F2309">
        <v>0.223</v>
      </c>
      <c r="G2309" t="s">
        <v>11</v>
      </c>
    </row>
    <row r="2310" spans="1:7" hidden="1" x14ac:dyDescent="0.3">
      <c r="A2310">
        <v>2020</v>
      </c>
      <c r="B2310" t="s">
        <v>30</v>
      </c>
      <c r="C2310" t="s">
        <v>40</v>
      </c>
      <c r="D2310" t="s">
        <v>26</v>
      </c>
      <c r="E2310">
        <v>2011</v>
      </c>
      <c r="F2310">
        <v>0.223</v>
      </c>
      <c r="G2310" t="s">
        <v>11</v>
      </c>
    </row>
    <row r="2311" spans="1:7" hidden="1" x14ac:dyDescent="0.3">
      <c r="A2311">
        <v>2020</v>
      </c>
      <c r="B2311" t="s">
        <v>30</v>
      </c>
      <c r="C2311" t="s">
        <v>40</v>
      </c>
      <c r="D2311" t="s">
        <v>26</v>
      </c>
      <c r="E2311">
        <v>2015</v>
      </c>
      <c r="F2311">
        <v>0.16700000000000001</v>
      </c>
      <c r="G2311" t="s">
        <v>11</v>
      </c>
    </row>
    <row r="2312" spans="1:7" hidden="1" x14ac:dyDescent="0.3">
      <c r="A2312">
        <v>2020</v>
      </c>
      <c r="B2312" t="s">
        <v>30</v>
      </c>
      <c r="C2312" t="s">
        <v>40</v>
      </c>
      <c r="D2312" t="s">
        <v>26</v>
      </c>
      <c r="E2312">
        <v>2017</v>
      </c>
      <c r="F2312">
        <v>0.16700000000000001</v>
      </c>
      <c r="G2312" t="s">
        <v>14</v>
      </c>
    </row>
    <row r="2313" spans="1:7" hidden="1" x14ac:dyDescent="0.3">
      <c r="A2313">
        <v>2020</v>
      </c>
      <c r="B2313" t="s">
        <v>30</v>
      </c>
      <c r="C2313" t="s">
        <v>40</v>
      </c>
      <c r="D2313" t="s">
        <v>26</v>
      </c>
      <c r="E2313">
        <v>2020</v>
      </c>
      <c r="F2313">
        <v>5.6000000000000001E-2</v>
      </c>
      <c r="G2313" t="s">
        <v>14</v>
      </c>
    </row>
    <row r="2314" spans="1:7" hidden="1" x14ac:dyDescent="0.3">
      <c r="A2314">
        <v>2020</v>
      </c>
      <c r="B2314" t="s">
        <v>30</v>
      </c>
      <c r="C2314" t="s">
        <v>40</v>
      </c>
      <c r="D2314" t="s">
        <v>26</v>
      </c>
      <c r="E2314" t="s">
        <v>18</v>
      </c>
      <c r="F2314">
        <v>5.6000000000000001E-2</v>
      </c>
      <c r="G2314" t="s">
        <v>19</v>
      </c>
    </row>
    <row r="2315" spans="1:7" hidden="1" x14ac:dyDescent="0.3">
      <c r="A2315">
        <v>2020</v>
      </c>
      <c r="B2315" t="s">
        <v>30</v>
      </c>
      <c r="C2315" t="s">
        <v>40</v>
      </c>
      <c r="D2315" t="s">
        <v>35</v>
      </c>
      <c r="E2315">
        <v>1975</v>
      </c>
      <c r="F2315">
        <v>1.8779999999999999</v>
      </c>
      <c r="G2315" t="s">
        <v>16</v>
      </c>
    </row>
    <row r="2316" spans="1:7" hidden="1" x14ac:dyDescent="0.3">
      <c r="A2316">
        <v>2020</v>
      </c>
      <c r="B2316" t="s">
        <v>30</v>
      </c>
      <c r="C2316" t="s">
        <v>40</v>
      </c>
      <c r="D2316" t="s">
        <v>35</v>
      </c>
      <c r="E2316">
        <v>1985</v>
      </c>
      <c r="F2316">
        <v>1.9159999999999999</v>
      </c>
      <c r="G2316" t="s">
        <v>16</v>
      </c>
    </row>
    <row r="2317" spans="1:7" hidden="1" x14ac:dyDescent="0.3">
      <c r="A2317">
        <v>2020</v>
      </c>
      <c r="B2317" t="s">
        <v>30</v>
      </c>
      <c r="C2317" t="s">
        <v>40</v>
      </c>
      <c r="D2317" t="s">
        <v>35</v>
      </c>
      <c r="E2317">
        <v>1996</v>
      </c>
      <c r="F2317">
        <v>1.1519999999999999</v>
      </c>
      <c r="G2317" t="s">
        <v>16</v>
      </c>
    </row>
    <row r="2318" spans="1:7" hidden="1" x14ac:dyDescent="0.3">
      <c r="A2318">
        <v>2020</v>
      </c>
      <c r="B2318" t="s">
        <v>30</v>
      </c>
      <c r="C2318" t="s">
        <v>40</v>
      </c>
      <c r="D2318" t="s">
        <v>35</v>
      </c>
      <c r="E2318">
        <v>2003</v>
      </c>
      <c r="F2318">
        <v>0.877</v>
      </c>
      <c r="G2318" t="s">
        <v>11</v>
      </c>
    </row>
    <row r="2319" spans="1:7" hidden="1" x14ac:dyDescent="0.3">
      <c r="A2319">
        <v>2020</v>
      </c>
      <c r="B2319" t="s">
        <v>30</v>
      </c>
      <c r="C2319" t="s">
        <v>40</v>
      </c>
      <c r="D2319" t="s">
        <v>35</v>
      </c>
      <c r="E2319">
        <v>2007</v>
      </c>
      <c r="F2319">
        <v>0.48599999999999999</v>
      </c>
      <c r="G2319" t="s">
        <v>11</v>
      </c>
    </row>
    <row r="2320" spans="1:7" hidden="1" x14ac:dyDescent="0.3">
      <c r="A2320">
        <v>2020</v>
      </c>
      <c r="B2320" t="s">
        <v>30</v>
      </c>
      <c r="C2320" t="s">
        <v>40</v>
      </c>
      <c r="D2320" t="s">
        <v>35</v>
      </c>
      <c r="E2320">
        <v>2011</v>
      </c>
      <c r="F2320">
        <v>0.48599999999999999</v>
      </c>
      <c r="G2320" t="s">
        <v>11</v>
      </c>
    </row>
    <row r="2321" spans="1:7" hidden="1" x14ac:dyDescent="0.3">
      <c r="A2321">
        <v>2020</v>
      </c>
      <c r="B2321" t="s">
        <v>30</v>
      </c>
      <c r="C2321" t="s">
        <v>40</v>
      </c>
      <c r="D2321" t="s">
        <v>35</v>
      </c>
      <c r="E2321">
        <v>2015</v>
      </c>
      <c r="F2321">
        <v>0.36399999999999999</v>
      </c>
      <c r="G2321" t="s">
        <v>11</v>
      </c>
    </row>
    <row r="2322" spans="1:7" hidden="1" x14ac:dyDescent="0.3">
      <c r="A2322">
        <v>2020</v>
      </c>
      <c r="B2322" t="s">
        <v>30</v>
      </c>
      <c r="C2322" t="s">
        <v>40</v>
      </c>
      <c r="D2322" t="s">
        <v>35</v>
      </c>
      <c r="E2322">
        <v>2017</v>
      </c>
      <c r="F2322">
        <v>0.36399999999999999</v>
      </c>
      <c r="G2322" t="s">
        <v>14</v>
      </c>
    </row>
    <row r="2323" spans="1:7" hidden="1" x14ac:dyDescent="0.3">
      <c r="A2323">
        <v>2020</v>
      </c>
      <c r="B2323" t="s">
        <v>30</v>
      </c>
      <c r="C2323" t="s">
        <v>40</v>
      </c>
      <c r="D2323" t="s">
        <v>35</v>
      </c>
      <c r="E2323">
        <v>2020</v>
      </c>
      <c r="F2323">
        <v>0.122</v>
      </c>
      <c r="G2323" t="s">
        <v>14</v>
      </c>
    </row>
    <row r="2324" spans="1:7" hidden="1" x14ac:dyDescent="0.3">
      <c r="A2324">
        <v>2020</v>
      </c>
      <c r="B2324" t="s">
        <v>30</v>
      </c>
      <c r="C2324" t="s">
        <v>40</v>
      </c>
      <c r="D2324" t="s">
        <v>35</v>
      </c>
      <c r="E2324" t="s">
        <v>18</v>
      </c>
      <c r="F2324">
        <v>0.122</v>
      </c>
      <c r="G2324" t="s">
        <v>19</v>
      </c>
    </row>
    <row r="2325" spans="1:7" hidden="1" x14ac:dyDescent="0.3">
      <c r="A2325">
        <v>2020</v>
      </c>
      <c r="B2325" t="s">
        <v>30</v>
      </c>
      <c r="C2325" t="s">
        <v>40</v>
      </c>
      <c r="D2325" t="s">
        <v>36</v>
      </c>
      <c r="E2325">
        <v>1975</v>
      </c>
      <c r="F2325">
        <v>1.446</v>
      </c>
      <c r="G2325" t="s">
        <v>16</v>
      </c>
    </row>
    <row r="2326" spans="1:7" hidden="1" x14ac:dyDescent="0.3">
      <c r="A2326">
        <v>2020</v>
      </c>
      <c r="B2326" t="s">
        <v>30</v>
      </c>
      <c r="C2326" t="s">
        <v>40</v>
      </c>
      <c r="D2326" t="s">
        <v>36</v>
      </c>
      <c r="E2326">
        <v>1985</v>
      </c>
      <c r="F2326">
        <v>3.3690000000000002</v>
      </c>
      <c r="G2326" t="s">
        <v>16</v>
      </c>
    </row>
    <row r="2327" spans="1:7" hidden="1" x14ac:dyDescent="0.3">
      <c r="A2327">
        <v>2020</v>
      </c>
      <c r="B2327" t="s">
        <v>30</v>
      </c>
      <c r="C2327" t="s">
        <v>40</v>
      </c>
      <c r="D2327" t="s">
        <v>36</v>
      </c>
      <c r="E2327">
        <v>1996</v>
      </c>
      <c r="F2327">
        <v>2.0510000000000002</v>
      </c>
      <c r="G2327" t="s">
        <v>16</v>
      </c>
    </row>
    <row r="2328" spans="1:7" hidden="1" x14ac:dyDescent="0.3">
      <c r="A2328">
        <v>2020</v>
      </c>
      <c r="B2328" t="s">
        <v>30</v>
      </c>
      <c r="C2328" t="s">
        <v>40</v>
      </c>
      <c r="D2328" t="s">
        <v>36</v>
      </c>
      <c r="E2328">
        <v>2003</v>
      </c>
      <c r="F2328">
        <v>1.9139999999999999</v>
      </c>
      <c r="G2328" t="s">
        <v>11</v>
      </c>
    </row>
    <row r="2329" spans="1:7" hidden="1" x14ac:dyDescent="0.3">
      <c r="A2329">
        <v>2020</v>
      </c>
      <c r="B2329" t="s">
        <v>30</v>
      </c>
      <c r="C2329" t="s">
        <v>40</v>
      </c>
      <c r="D2329" t="s">
        <v>36</v>
      </c>
      <c r="E2329">
        <v>2007</v>
      </c>
      <c r="F2329">
        <v>1.0640000000000001</v>
      </c>
      <c r="G2329" t="s">
        <v>11</v>
      </c>
    </row>
    <row r="2330" spans="1:7" hidden="1" x14ac:dyDescent="0.3">
      <c r="A2330">
        <v>2020</v>
      </c>
      <c r="B2330" t="s">
        <v>30</v>
      </c>
      <c r="C2330" t="s">
        <v>40</v>
      </c>
      <c r="D2330" t="s">
        <v>36</v>
      </c>
      <c r="E2330">
        <v>2011</v>
      </c>
      <c r="F2330">
        <v>1.0640000000000001</v>
      </c>
      <c r="G2330" t="s">
        <v>11</v>
      </c>
    </row>
    <row r="2331" spans="1:7" hidden="1" x14ac:dyDescent="0.3">
      <c r="A2331">
        <v>2020</v>
      </c>
      <c r="B2331" t="s">
        <v>30</v>
      </c>
      <c r="C2331" t="s">
        <v>40</v>
      </c>
      <c r="D2331" t="s">
        <v>36</v>
      </c>
      <c r="E2331">
        <v>2015</v>
      </c>
      <c r="F2331">
        <v>0.79800000000000004</v>
      </c>
      <c r="G2331" t="s">
        <v>11</v>
      </c>
    </row>
    <row r="2332" spans="1:7" hidden="1" x14ac:dyDescent="0.3">
      <c r="A2332">
        <v>2020</v>
      </c>
      <c r="B2332" t="s">
        <v>30</v>
      </c>
      <c r="C2332" t="s">
        <v>40</v>
      </c>
      <c r="D2332" t="s">
        <v>36</v>
      </c>
      <c r="E2332">
        <v>2017</v>
      </c>
      <c r="F2332">
        <v>0.79800000000000004</v>
      </c>
      <c r="G2332" t="s">
        <v>14</v>
      </c>
    </row>
    <row r="2333" spans="1:7" hidden="1" x14ac:dyDescent="0.3">
      <c r="A2333">
        <v>2020</v>
      </c>
      <c r="B2333" t="s">
        <v>30</v>
      </c>
      <c r="C2333" t="s">
        <v>40</v>
      </c>
      <c r="D2333" t="s">
        <v>36</v>
      </c>
      <c r="E2333">
        <v>2020</v>
      </c>
      <c r="F2333">
        <v>0.26600000000000001</v>
      </c>
      <c r="G2333" t="s">
        <v>14</v>
      </c>
    </row>
    <row r="2334" spans="1:7" hidden="1" x14ac:dyDescent="0.3">
      <c r="A2334">
        <v>2020</v>
      </c>
      <c r="B2334" t="s">
        <v>30</v>
      </c>
      <c r="C2334" t="s">
        <v>40</v>
      </c>
      <c r="D2334" t="s">
        <v>36</v>
      </c>
      <c r="E2334" t="s">
        <v>18</v>
      </c>
      <c r="F2334">
        <v>0.26600000000000001</v>
      </c>
      <c r="G2334" t="s">
        <v>19</v>
      </c>
    </row>
    <row r="2335" spans="1:7" hidden="1" x14ac:dyDescent="0.3">
      <c r="A2335">
        <v>2020</v>
      </c>
      <c r="B2335" t="s">
        <v>30</v>
      </c>
      <c r="C2335" t="s">
        <v>40</v>
      </c>
      <c r="D2335" t="s">
        <v>27</v>
      </c>
      <c r="E2335">
        <v>1975</v>
      </c>
      <c r="F2335">
        <v>0.88800000000000001</v>
      </c>
      <c r="G2335" t="s">
        <v>16</v>
      </c>
    </row>
    <row r="2336" spans="1:7" hidden="1" x14ac:dyDescent="0.3">
      <c r="A2336">
        <v>2020</v>
      </c>
      <c r="B2336" t="s">
        <v>30</v>
      </c>
      <c r="C2336" t="s">
        <v>40</v>
      </c>
      <c r="D2336" t="s">
        <v>27</v>
      </c>
      <c r="E2336">
        <v>1985</v>
      </c>
      <c r="F2336">
        <v>1.175</v>
      </c>
      <c r="G2336" t="s">
        <v>16</v>
      </c>
    </row>
    <row r="2337" spans="1:7" hidden="1" x14ac:dyDescent="0.3">
      <c r="A2337">
        <v>2020</v>
      </c>
      <c r="B2337" t="s">
        <v>30</v>
      </c>
      <c r="C2337" t="s">
        <v>40</v>
      </c>
      <c r="D2337" t="s">
        <v>27</v>
      </c>
      <c r="E2337">
        <v>1996</v>
      </c>
      <c r="F2337">
        <v>0.78600000000000003</v>
      </c>
      <c r="G2337" t="s">
        <v>16</v>
      </c>
    </row>
    <row r="2338" spans="1:7" hidden="1" x14ac:dyDescent="0.3">
      <c r="A2338">
        <v>2020</v>
      </c>
      <c r="B2338" t="s">
        <v>30</v>
      </c>
      <c r="C2338" t="s">
        <v>40</v>
      </c>
      <c r="D2338" t="s">
        <v>27</v>
      </c>
      <c r="E2338">
        <v>2003</v>
      </c>
      <c r="F2338">
        <v>0.53500000000000003</v>
      </c>
      <c r="G2338" t="s">
        <v>11</v>
      </c>
    </row>
    <row r="2339" spans="1:7" hidden="1" x14ac:dyDescent="0.3">
      <c r="A2339">
        <v>2020</v>
      </c>
      <c r="B2339" t="s">
        <v>30</v>
      </c>
      <c r="C2339" t="s">
        <v>40</v>
      </c>
      <c r="D2339" t="s">
        <v>27</v>
      </c>
      <c r="E2339">
        <v>2007</v>
      </c>
      <c r="F2339">
        <v>0.30599999999999999</v>
      </c>
      <c r="G2339" t="s">
        <v>11</v>
      </c>
    </row>
    <row r="2340" spans="1:7" hidden="1" x14ac:dyDescent="0.3">
      <c r="A2340">
        <v>2020</v>
      </c>
      <c r="B2340" t="s">
        <v>30</v>
      </c>
      <c r="C2340" t="s">
        <v>40</v>
      </c>
      <c r="D2340" t="s">
        <v>27</v>
      </c>
      <c r="E2340">
        <v>2011</v>
      </c>
      <c r="F2340">
        <v>0.30599999999999999</v>
      </c>
      <c r="G2340" t="s">
        <v>11</v>
      </c>
    </row>
    <row r="2341" spans="1:7" hidden="1" x14ac:dyDescent="0.3">
      <c r="A2341">
        <v>2020</v>
      </c>
      <c r="B2341" t="s">
        <v>30</v>
      </c>
      <c r="C2341" t="s">
        <v>40</v>
      </c>
      <c r="D2341" t="s">
        <v>27</v>
      </c>
      <c r="E2341">
        <v>2015</v>
      </c>
      <c r="F2341">
        <v>0.23</v>
      </c>
      <c r="G2341" t="s">
        <v>11</v>
      </c>
    </row>
    <row r="2342" spans="1:7" hidden="1" x14ac:dyDescent="0.3">
      <c r="A2342">
        <v>2020</v>
      </c>
      <c r="B2342" t="s">
        <v>30</v>
      </c>
      <c r="C2342" t="s">
        <v>40</v>
      </c>
      <c r="D2342" t="s">
        <v>27</v>
      </c>
      <c r="E2342">
        <v>2017</v>
      </c>
      <c r="F2342">
        <v>0.23</v>
      </c>
      <c r="G2342" t="s">
        <v>14</v>
      </c>
    </row>
    <row r="2343" spans="1:7" hidden="1" x14ac:dyDescent="0.3">
      <c r="A2343">
        <v>2020</v>
      </c>
      <c r="B2343" t="s">
        <v>30</v>
      </c>
      <c r="C2343" t="s">
        <v>40</v>
      </c>
      <c r="D2343" t="s">
        <v>27</v>
      </c>
      <c r="E2343">
        <v>2020</v>
      </c>
      <c r="F2343">
        <v>7.6999999999999999E-2</v>
      </c>
      <c r="G2343" t="s">
        <v>14</v>
      </c>
    </row>
    <row r="2344" spans="1:7" hidden="1" x14ac:dyDescent="0.3">
      <c r="A2344">
        <v>2020</v>
      </c>
      <c r="B2344" t="s">
        <v>30</v>
      </c>
      <c r="C2344" t="s">
        <v>40</v>
      </c>
      <c r="D2344" t="s">
        <v>27</v>
      </c>
      <c r="E2344" t="s">
        <v>18</v>
      </c>
      <c r="F2344">
        <v>7.6999999999999999E-2</v>
      </c>
      <c r="G2344" t="s">
        <v>19</v>
      </c>
    </row>
    <row r="2345" spans="1:7" hidden="1" x14ac:dyDescent="0.3">
      <c r="A2345">
        <v>2020</v>
      </c>
      <c r="B2345" t="s">
        <v>30</v>
      </c>
      <c r="C2345" t="s">
        <v>41</v>
      </c>
      <c r="D2345" t="s">
        <v>23</v>
      </c>
      <c r="E2345">
        <v>1975</v>
      </c>
      <c r="F2345">
        <v>8.9999999999999993E-3</v>
      </c>
      <c r="G2345" t="s">
        <v>16</v>
      </c>
    </row>
    <row r="2346" spans="1:7" hidden="1" x14ac:dyDescent="0.3">
      <c r="A2346">
        <v>2020</v>
      </c>
      <c r="B2346" t="s">
        <v>30</v>
      </c>
      <c r="C2346" t="s">
        <v>41</v>
      </c>
      <c r="D2346" t="s">
        <v>23</v>
      </c>
      <c r="E2346">
        <v>1985</v>
      </c>
      <c r="F2346">
        <v>3.0000000000000001E-3</v>
      </c>
      <c r="G2346" t="s">
        <v>16</v>
      </c>
    </row>
    <row r="2347" spans="1:7" hidden="1" x14ac:dyDescent="0.3">
      <c r="A2347">
        <v>2020</v>
      </c>
      <c r="B2347" t="s">
        <v>30</v>
      </c>
      <c r="C2347" t="s">
        <v>41</v>
      </c>
      <c r="D2347" t="s">
        <v>23</v>
      </c>
      <c r="E2347">
        <v>1996</v>
      </c>
      <c r="F2347">
        <v>2E-3</v>
      </c>
      <c r="G2347" t="s">
        <v>16</v>
      </c>
    </row>
    <row r="2348" spans="1:7" hidden="1" x14ac:dyDescent="0.3">
      <c r="A2348">
        <v>2020</v>
      </c>
      <c r="B2348" t="s">
        <v>30</v>
      </c>
      <c r="C2348" t="s">
        <v>41</v>
      </c>
      <c r="D2348" t="s">
        <v>23</v>
      </c>
      <c r="E2348">
        <v>2003</v>
      </c>
      <c r="F2348">
        <v>1E-3</v>
      </c>
      <c r="G2348" t="s">
        <v>11</v>
      </c>
    </row>
    <row r="2349" spans="1:7" hidden="1" x14ac:dyDescent="0.3">
      <c r="A2349">
        <v>2020</v>
      </c>
      <c r="B2349" t="s">
        <v>30</v>
      </c>
      <c r="C2349" t="s">
        <v>41</v>
      </c>
      <c r="D2349" t="s">
        <v>23</v>
      </c>
      <c r="E2349">
        <v>2007</v>
      </c>
      <c r="F2349">
        <v>1E-3</v>
      </c>
      <c r="G2349" t="s">
        <v>11</v>
      </c>
    </row>
    <row r="2350" spans="1:7" hidden="1" x14ac:dyDescent="0.3">
      <c r="A2350">
        <v>2020</v>
      </c>
      <c r="B2350" t="s">
        <v>30</v>
      </c>
      <c r="C2350" t="s">
        <v>41</v>
      </c>
      <c r="D2350" t="s">
        <v>23</v>
      </c>
      <c r="E2350">
        <v>2011</v>
      </c>
      <c r="F2350">
        <v>1E-3</v>
      </c>
      <c r="G2350" t="s">
        <v>11</v>
      </c>
    </row>
    <row r="2351" spans="1:7" hidden="1" x14ac:dyDescent="0.3">
      <c r="A2351">
        <v>2020</v>
      </c>
      <c r="B2351" t="s">
        <v>30</v>
      </c>
      <c r="C2351" t="s">
        <v>41</v>
      </c>
      <c r="D2351" t="s">
        <v>23</v>
      </c>
      <c r="E2351">
        <v>2015</v>
      </c>
      <c r="F2351">
        <v>1E-3</v>
      </c>
      <c r="G2351" t="s">
        <v>11</v>
      </c>
    </row>
    <row r="2352" spans="1:7" hidden="1" x14ac:dyDescent="0.3">
      <c r="A2352">
        <v>2020</v>
      </c>
      <c r="B2352" t="s">
        <v>30</v>
      </c>
      <c r="C2352" t="s">
        <v>41</v>
      </c>
      <c r="D2352" t="s">
        <v>23</v>
      </c>
      <c r="E2352">
        <v>2017</v>
      </c>
      <c r="F2352">
        <v>1E-3</v>
      </c>
      <c r="G2352" t="s">
        <v>14</v>
      </c>
    </row>
    <row r="2353" spans="1:7" hidden="1" x14ac:dyDescent="0.3">
      <c r="A2353">
        <v>2020</v>
      </c>
      <c r="B2353" t="s">
        <v>30</v>
      </c>
      <c r="C2353" t="s">
        <v>41</v>
      </c>
      <c r="D2353" t="s">
        <v>23</v>
      </c>
      <c r="E2353">
        <v>2020</v>
      </c>
      <c r="F2353">
        <v>1E-3</v>
      </c>
      <c r="G2353" t="s">
        <v>14</v>
      </c>
    </row>
    <row r="2354" spans="1:7" hidden="1" x14ac:dyDescent="0.3">
      <c r="A2354">
        <v>2020</v>
      </c>
      <c r="B2354" t="s">
        <v>30</v>
      </c>
      <c r="C2354" t="s">
        <v>41</v>
      </c>
      <c r="D2354" t="s">
        <v>23</v>
      </c>
      <c r="E2354" t="s">
        <v>18</v>
      </c>
      <c r="F2354">
        <v>1E-3</v>
      </c>
      <c r="G2354" t="s">
        <v>19</v>
      </c>
    </row>
    <row r="2355" spans="1:7" hidden="1" x14ac:dyDescent="0.3">
      <c r="A2355">
        <v>2020</v>
      </c>
      <c r="B2355" t="s">
        <v>30</v>
      </c>
      <c r="C2355" t="s">
        <v>41</v>
      </c>
      <c r="D2355" t="s">
        <v>31</v>
      </c>
      <c r="E2355">
        <v>1975</v>
      </c>
      <c r="F2355">
        <v>7.226</v>
      </c>
      <c r="G2355" t="s">
        <v>16</v>
      </c>
    </row>
    <row r="2356" spans="1:7" hidden="1" x14ac:dyDescent="0.3">
      <c r="A2356">
        <v>2020</v>
      </c>
      <c r="B2356" t="s">
        <v>30</v>
      </c>
      <c r="C2356" t="s">
        <v>41</v>
      </c>
      <c r="D2356" t="s">
        <v>31</v>
      </c>
      <c r="E2356">
        <v>1985</v>
      </c>
      <c r="F2356">
        <v>2.4740000000000002</v>
      </c>
      <c r="G2356" t="s">
        <v>16</v>
      </c>
    </row>
    <row r="2357" spans="1:7" hidden="1" x14ac:dyDescent="0.3">
      <c r="A2357">
        <v>2020</v>
      </c>
      <c r="B2357" t="s">
        <v>30</v>
      </c>
      <c r="C2357" t="s">
        <v>41</v>
      </c>
      <c r="D2357" t="s">
        <v>31</v>
      </c>
      <c r="E2357">
        <v>1996</v>
      </c>
      <c r="F2357">
        <v>1.675</v>
      </c>
      <c r="G2357" t="s">
        <v>16</v>
      </c>
    </row>
    <row r="2358" spans="1:7" hidden="1" x14ac:dyDescent="0.3">
      <c r="A2358">
        <v>2020</v>
      </c>
      <c r="B2358" t="s">
        <v>30</v>
      </c>
      <c r="C2358" t="s">
        <v>41</v>
      </c>
      <c r="D2358" t="s">
        <v>31</v>
      </c>
      <c r="E2358">
        <v>2003</v>
      </c>
      <c r="F2358">
        <v>0.97899999999999998</v>
      </c>
      <c r="G2358" t="s">
        <v>11</v>
      </c>
    </row>
    <row r="2359" spans="1:7" hidden="1" x14ac:dyDescent="0.3">
      <c r="A2359">
        <v>2020</v>
      </c>
      <c r="B2359" t="s">
        <v>30</v>
      </c>
      <c r="C2359" t="s">
        <v>41</v>
      </c>
      <c r="D2359" t="s">
        <v>31</v>
      </c>
      <c r="E2359">
        <v>2007</v>
      </c>
      <c r="F2359">
        <v>0.435</v>
      </c>
      <c r="G2359" t="s">
        <v>11</v>
      </c>
    </row>
    <row r="2360" spans="1:7" hidden="1" x14ac:dyDescent="0.3">
      <c r="A2360">
        <v>2020</v>
      </c>
      <c r="B2360" t="s">
        <v>30</v>
      </c>
      <c r="C2360" t="s">
        <v>41</v>
      </c>
      <c r="D2360" t="s">
        <v>31</v>
      </c>
      <c r="E2360">
        <v>2011</v>
      </c>
      <c r="F2360">
        <v>0.435</v>
      </c>
      <c r="G2360" t="s">
        <v>11</v>
      </c>
    </row>
    <row r="2361" spans="1:7" hidden="1" x14ac:dyDescent="0.3">
      <c r="A2361">
        <v>2020</v>
      </c>
      <c r="B2361" t="s">
        <v>30</v>
      </c>
      <c r="C2361" t="s">
        <v>41</v>
      </c>
      <c r="D2361" t="s">
        <v>31</v>
      </c>
      <c r="E2361">
        <v>2015</v>
      </c>
      <c r="F2361">
        <v>0.32600000000000001</v>
      </c>
      <c r="G2361" t="s">
        <v>11</v>
      </c>
    </row>
    <row r="2362" spans="1:7" hidden="1" x14ac:dyDescent="0.3">
      <c r="A2362">
        <v>2020</v>
      </c>
      <c r="B2362" t="s">
        <v>30</v>
      </c>
      <c r="C2362" t="s">
        <v>41</v>
      </c>
      <c r="D2362" t="s">
        <v>31</v>
      </c>
      <c r="E2362">
        <v>2017</v>
      </c>
      <c r="F2362">
        <v>0.32600000000000001</v>
      </c>
      <c r="G2362" t="s">
        <v>14</v>
      </c>
    </row>
    <row r="2363" spans="1:7" hidden="1" x14ac:dyDescent="0.3">
      <c r="A2363">
        <v>2020</v>
      </c>
      <c r="B2363" t="s">
        <v>30</v>
      </c>
      <c r="C2363" t="s">
        <v>41</v>
      </c>
      <c r="D2363" t="s">
        <v>31</v>
      </c>
      <c r="E2363">
        <v>2020</v>
      </c>
      <c r="F2363">
        <v>0.109</v>
      </c>
      <c r="G2363" t="s">
        <v>14</v>
      </c>
    </row>
    <row r="2364" spans="1:7" hidden="1" x14ac:dyDescent="0.3">
      <c r="A2364">
        <v>2020</v>
      </c>
      <c r="B2364" t="s">
        <v>30</v>
      </c>
      <c r="C2364" t="s">
        <v>41</v>
      </c>
      <c r="D2364" t="s">
        <v>31</v>
      </c>
      <c r="E2364" t="s">
        <v>18</v>
      </c>
      <c r="F2364">
        <v>0.109</v>
      </c>
      <c r="G2364" t="s">
        <v>19</v>
      </c>
    </row>
    <row r="2365" spans="1:7" hidden="1" x14ac:dyDescent="0.3">
      <c r="A2365">
        <v>2020</v>
      </c>
      <c r="B2365" t="s">
        <v>30</v>
      </c>
      <c r="C2365" t="s">
        <v>41</v>
      </c>
      <c r="D2365" t="s">
        <v>32</v>
      </c>
      <c r="E2365">
        <v>1975</v>
      </c>
      <c r="F2365">
        <v>11.773</v>
      </c>
      <c r="G2365" t="s">
        <v>16</v>
      </c>
    </row>
    <row r="2366" spans="1:7" hidden="1" x14ac:dyDescent="0.3">
      <c r="A2366">
        <v>2020</v>
      </c>
      <c r="B2366" t="s">
        <v>30</v>
      </c>
      <c r="C2366" t="s">
        <v>41</v>
      </c>
      <c r="D2366" t="s">
        <v>32</v>
      </c>
      <c r="E2366">
        <v>1985</v>
      </c>
      <c r="F2366">
        <v>4.0209999999999999</v>
      </c>
      <c r="G2366" t="s">
        <v>16</v>
      </c>
    </row>
    <row r="2367" spans="1:7" hidden="1" x14ac:dyDescent="0.3">
      <c r="A2367">
        <v>2020</v>
      </c>
      <c r="B2367" t="s">
        <v>30</v>
      </c>
      <c r="C2367" t="s">
        <v>41</v>
      </c>
      <c r="D2367" t="s">
        <v>32</v>
      </c>
      <c r="E2367">
        <v>1996</v>
      </c>
      <c r="F2367">
        <v>2.653</v>
      </c>
      <c r="G2367" t="s">
        <v>16</v>
      </c>
    </row>
    <row r="2368" spans="1:7" hidden="1" x14ac:dyDescent="0.3">
      <c r="A2368">
        <v>2020</v>
      </c>
      <c r="B2368" t="s">
        <v>30</v>
      </c>
      <c r="C2368" t="s">
        <v>41</v>
      </c>
      <c r="D2368" t="s">
        <v>32</v>
      </c>
      <c r="E2368">
        <v>2003</v>
      </c>
      <c r="F2368">
        <v>1.5429999999999999</v>
      </c>
      <c r="G2368" t="s">
        <v>11</v>
      </c>
    </row>
    <row r="2369" spans="1:7" hidden="1" x14ac:dyDescent="0.3">
      <c r="A2369">
        <v>2020</v>
      </c>
      <c r="B2369" t="s">
        <v>30</v>
      </c>
      <c r="C2369" t="s">
        <v>41</v>
      </c>
      <c r="D2369" t="s">
        <v>32</v>
      </c>
      <c r="E2369">
        <v>2007</v>
      </c>
      <c r="F2369">
        <v>0.68899999999999995</v>
      </c>
      <c r="G2369" t="s">
        <v>11</v>
      </c>
    </row>
    <row r="2370" spans="1:7" hidden="1" x14ac:dyDescent="0.3">
      <c r="A2370">
        <v>2020</v>
      </c>
      <c r="B2370" t="s">
        <v>30</v>
      </c>
      <c r="C2370" t="s">
        <v>41</v>
      </c>
      <c r="D2370" t="s">
        <v>32</v>
      </c>
      <c r="E2370">
        <v>2011</v>
      </c>
      <c r="F2370">
        <v>0.68899999999999995</v>
      </c>
      <c r="G2370" t="s">
        <v>11</v>
      </c>
    </row>
    <row r="2371" spans="1:7" hidden="1" x14ac:dyDescent="0.3">
      <c r="A2371">
        <v>2020</v>
      </c>
      <c r="B2371" t="s">
        <v>30</v>
      </c>
      <c r="C2371" t="s">
        <v>41</v>
      </c>
      <c r="D2371" t="s">
        <v>32</v>
      </c>
      <c r="E2371">
        <v>2015</v>
      </c>
      <c r="F2371">
        <v>0.51700000000000002</v>
      </c>
      <c r="G2371" t="s">
        <v>11</v>
      </c>
    </row>
    <row r="2372" spans="1:7" hidden="1" x14ac:dyDescent="0.3">
      <c r="A2372">
        <v>2020</v>
      </c>
      <c r="B2372" t="s">
        <v>30</v>
      </c>
      <c r="C2372" t="s">
        <v>41</v>
      </c>
      <c r="D2372" t="s">
        <v>32</v>
      </c>
      <c r="E2372">
        <v>2017</v>
      </c>
      <c r="F2372">
        <v>0.51700000000000002</v>
      </c>
      <c r="G2372" t="s">
        <v>14</v>
      </c>
    </row>
    <row r="2373" spans="1:7" hidden="1" x14ac:dyDescent="0.3">
      <c r="A2373">
        <v>2020</v>
      </c>
      <c r="B2373" t="s">
        <v>30</v>
      </c>
      <c r="C2373" t="s">
        <v>41</v>
      </c>
      <c r="D2373" t="s">
        <v>32</v>
      </c>
      <c r="E2373">
        <v>2020</v>
      </c>
      <c r="F2373">
        <v>0.17199999999999999</v>
      </c>
      <c r="G2373" t="s">
        <v>14</v>
      </c>
    </row>
    <row r="2374" spans="1:7" hidden="1" x14ac:dyDescent="0.3">
      <c r="A2374">
        <v>2020</v>
      </c>
      <c r="B2374" t="s">
        <v>30</v>
      </c>
      <c r="C2374" t="s">
        <v>41</v>
      </c>
      <c r="D2374" t="s">
        <v>32</v>
      </c>
      <c r="E2374" t="s">
        <v>18</v>
      </c>
      <c r="F2374">
        <v>0.17199999999999999</v>
      </c>
      <c r="G2374" t="s">
        <v>19</v>
      </c>
    </row>
    <row r="2375" spans="1:7" hidden="1" x14ac:dyDescent="0.3">
      <c r="A2375">
        <v>2020</v>
      </c>
      <c r="B2375" t="s">
        <v>30</v>
      </c>
      <c r="C2375" t="s">
        <v>41</v>
      </c>
      <c r="D2375" t="s">
        <v>33</v>
      </c>
      <c r="E2375">
        <v>1975</v>
      </c>
      <c r="F2375">
        <v>2.427</v>
      </c>
      <c r="G2375" t="s">
        <v>16</v>
      </c>
    </row>
    <row r="2376" spans="1:7" hidden="1" x14ac:dyDescent="0.3">
      <c r="A2376">
        <v>2020</v>
      </c>
      <c r="B2376" t="s">
        <v>30</v>
      </c>
      <c r="C2376" t="s">
        <v>41</v>
      </c>
      <c r="D2376" t="s">
        <v>33</v>
      </c>
      <c r="E2376">
        <v>1985</v>
      </c>
      <c r="F2376">
        <v>0.84799999999999998</v>
      </c>
      <c r="G2376" t="s">
        <v>16</v>
      </c>
    </row>
    <row r="2377" spans="1:7" hidden="1" x14ac:dyDescent="0.3">
      <c r="A2377">
        <v>2020</v>
      </c>
      <c r="B2377" t="s">
        <v>30</v>
      </c>
      <c r="C2377" t="s">
        <v>41</v>
      </c>
      <c r="D2377" t="s">
        <v>33</v>
      </c>
      <c r="E2377">
        <v>1996</v>
      </c>
      <c r="F2377">
        <v>0.68400000000000005</v>
      </c>
      <c r="G2377" t="s">
        <v>16</v>
      </c>
    </row>
    <row r="2378" spans="1:7" hidden="1" x14ac:dyDescent="0.3">
      <c r="A2378">
        <v>2020</v>
      </c>
      <c r="B2378" t="s">
        <v>30</v>
      </c>
      <c r="C2378" t="s">
        <v>41</v>
      </c>
      <c r="D2378" t="s">
        <v>33</v>
      </c>
      <c r="E2378">
        <v>2003</v>
      </c>
      <c r="F2378">
        <v>0.41099999999999998</v>
      </c>
      <c r="G2378" t="s">
        <v>11</v>
      </c>
    </row>
    <row r="2379" spans="1:7" hidden="1" x14ac:dyDescent="0.3">
      <c r="A2379">
        <v>2020</v>
      </c>
      <c r="B2379" t="s">
        <v>30</v>
      </c>
      <c r="C2379" t="s">
        <v>41</v>
      </c>
      <c r="D2379" t="s">
        <v>33</v>
      </c>
      <c r="E2379">
        <v>2007</v>
      </c>
      <c r="F2379">
        <v>0.17599999999999999</v>
      </c>
      <c r="G2379" t="s">
        <v>11</v>
      </c>
    </row>
    <row r="2380" spans="1:7" hidden="1" x14ac:dyDescent="0.3">
      <c r="A2380">
        <v>2020</v>
      </c>
      <c r="B2380" t="s">
        <v>30</v>
      </c>
      <c r="C2380" t="s">
        <v>41</v>
      </c>
      <c r="D2380" t="s">
        <v>33</v>
      </c>
      <c r="E2380">
        <v>2011</v>
      </c>
      <c r="F2380">
        <v>0.17599999999999999</v>
      </c>
      <c r="G2380" t="s">
        <v>11</v>
      </c>
    </row>
    <row r="2381" spans="1:7" hidden="1" x14ac:dyDescent="0.3">
      <c r="A2381">
        <v>2020</v>
      </c>
      <c r="B2381" t="s">
        <v>30</v>
      </c>
      <c r="C2381" t="s">
        <v>41</v>
      </c>
      <c r="D2381" t="s">
        <v>33</v>
      </c>
      <c r="E2381">
        <v>2015</v>
      </c>
      <c r="F2381">
        <v>0.13200000000000001</v>
      </c>
      <c r="G2381" t="s">
        <v>11</v>
      </c>
    </row>
    <row r="2382" spans="1:7" hidden="1" x14ac:dyDescent="0.3">
      <c r="A2382">
        <v>2020</v>
      </c>
      <c r="B2382" t="s">
        <v>30</v>
      </c>
      <c r="C2382" t="s">
        <v>41</v>
      </c>
      <c r="D2382" t="s">
        <v>33</v>
      </c>
      <c r="E2382">
        <v>2017</v>
      </c>
      <c r="F2382">
        <v>0.13200000000000001</v>
      </c>
      <c r="G2382" t="s">
        <v>14</v>
      </c>
    </row>
    <row r="2383" spans="1:7" hidden="1" x14ac:dyDescent="0.3">
      <c r="A2383">
        <v>2020</v>
      </c>
      <c r="B2383" t="s">
        <v>30</v>
      </c>
      <c r="C2383" t="s">
        <v>41</v>
      </c>
      <c r="D2383" t="s">
        <v>33</v>
      </c>
      <c r="E2383">
        <v>2020</v>
      </c>
      <c r="F2383">
        <v>4.3999999999999997E-2</v>
      </c>
      <c r="G2383" t="s">
        <v>14</v>
      </c>
    </row>
    <row r="2384" spans="1:7" hidden="1" x14ac:dyDescent="0.3">
      <c r="A2384">
        <v>2020</v>
      </c>
      <c r="B2384" t="s">
        <v>30</v>
      </c>
      <c r="C2384" t="s">
        <v>41</v>
      </c>
      <c r="D2384" t="s">
        <v>33</v>
      </c>
      <c r="E2384" t="s">
        <v>18</v>
      </c>
      <c r="F2384">
        <v>4.3999999999999997E-2</v>
      </c>
      <c r="G2384" t="s">
        <v>19</v>
      </c>
    </row>
    <row r="2385" spans="1:7" hidden="1" x14ac:dyDescent="0.3">
      <c r="A2385">
        <v>2020</v>
      </c>
      <c r="B2385" t="s">
        <v>30</v>
      </c>
      <c r="C2385" t="s">
        <v>41</v>
      </c>
      <c r="D2385" t="s">
        <v>34</v>
      </c>
      <c r="E2385">
        <v>1975</v>
      </c>
      <c r="F2385">
        <v>2.2189999999999999</v>
      </c>
      <c r="G2385" t="s">
        <v>16</v>
      </c>
    </row>
    <row r="2386" spans="1:7" hidden="1" x14ac:dyDescent="0.3">
      <c r="A2386">
        <v>2020</v>
      </c>
      <c r="B2386" t="s">
        <v>30</v>
      </c>
      <c r="C2386" t="s">
        <v>41</v>
      </c>
      <c r="D2386" t="s">
        <v>34</v>
      </c>
      <c r="E2386">
        <v>1985</v>
      </c>
      <c r="F2386">
        <v>1.3480000000000001</v>
      </c>
      <c r="G2386" t="s">
        <v>16</v>
      </c>
    </row>
    <row r="2387" spans="1:7" hidden="1" x14ac:dyDescent="0.3">
      <c r="A2387">
        <v>2020</v>
      </c>
      <c r="B2387" t="s">
        <v>30</v>
      </c>
      <c r="C2387" t="s">
        <v>41</v>
      </c>
      <c r="D2387" t="s">
        <v>34</v>
      </c>
      <c r="E2387">
        <v>1996</v>
      </c>
      <c r="F2387">
        <v>0.93400000000000005</v>
      </c>
      <c r="G2387" t="s">
        <v>16</v>
      </c>
    </row>
    <row r="2388" spans="1:7" hidden="1" x14ac:dyDescent="0.3">
      <c r="A2388">
        <v>2020</v>
      </c>
      <c r="B2388" t="s">
        <v>30</v>
      </c>
      <c r="C2388" t="s">
        <v>41</v>
      </c>
      <c r="D2388" t="s">
        <v>34</v>
      </c>
      <c r="E2388">
        <v>2003</v>
      </c>
      <c r="F2388">
        <v>1.0089999999999999</v>
      </c>
      <c r="G2388" t="s">
        <v>11</v>
      </c>
    </row>
    <row r="2389" spans="1:7" hidden="1" x14ac:dyDescent="0.3">
      <c r="A2389">
        <v>2020</v>
      </c>
      <c r="B2389" t="s">
        <v>30</v>
      </c>
      <c r="C2389" t="s">
        <v>41</v>
      </c>
      <c r="D2389" t="s">
        <v>34</v>
      </c>
      <c r="E2389">
        <v>2007</v>
      </c>
      <c r="F2389">
        <v>0.42199999999999999</v>
      </c>
      <c r="G2389" t="s">
        <v>11</v>
      </c>
    </row>
    <row r="2390" spans="1:7" hidden="1" x14ac:dyDescent="0.3">
      <c r="A2390">
        <v>2020</v>
      </c>
      <c r="B2390" t="s">
        <v>30</v>
      </c>
      <c r="C2390" t="s">
        <v>41</v>
      </c>
      <c r="D2390" t="s">
        <v>34</v>
      </c>
      <c r="E2390">
        <v>2011</v>
      </c>
      <c r="F2390">
        <v>0.42199999999999999</v>
      </c>
      <c r="G2390" t="s">
        <v>11</v>
      </c>
    </row>
    <row r="2391" spans="1:7" hidden="1" x14ac:dyDescent="0.3">
      <c r="A2391">
        <v>2020</v>
      </c>
      <c r="B2391" t="s">
        <v>30</v>
      </c>
      <c r="C2391" t="s">
        <v>41</v>
      </c>
      <c r="D2391" t="s">
        <v>34</v>
      </c>
      <c r="E2391">
        <v>2015</v>
      </c>
      <c r="F2391">
        <v>0.316</v>
      </c>
      <c r="G2391" t="s">
        <v>11</v>
      </c>
    </row>
    <row r="2392" spans="1:7" hidden="1" x14ac:dyDescent="0.3">
      <c r="A2392">
        <v>2020</v>
      </c>
      <c r="B2392" t="s">
        <v>30</v>
      </c>
      <c r="C2392" t="s">
        <v>41</v>
      </c>
      <c r="D2392" t="s">
        <v>34</v>
      </c>
      <c r="E2392">
        <v>2017</v>
      </c>
      <c r="F2392">
        <v>0.316</v>
      </c>
      <c r="G2392" t="s">
        <v>14</v>
      </c>
    </row>
    <row r="2393" spans="1:7" hidden="1" x14ac:dyDescent="0.3">
      <c r="A2393">
        <v>2020</v>
      </c>
      <c r="B2393" t="s">
        <v>30</v>
      </c>
      <c r="C2393" t="s">
        <v>41</v>
      </c>
      <c r="D2393" t="s">
        <v>34</v>
      </c>
      <c r="E2393">
        <v>2020</v>
      </c>
      <c r="F2393">
        <v>0.105</v>
      </c>
      <c r="G2393" t="s">
        <v>14</v>
      </c>
    </row>
    <row r="2394" spans="1:7" hidden="1" x14ac:dyDescent="0.3">
      <c r="A2394">
        <v>2020</v>
      </c>
      <c r="B2394" t="s">
        <v>30</v>
      </c>
      <c r="C2394" t="s">
        <v>41</v>
      </c>
      <c r="D2394" t="s">
        <v>34</v>
      </c>
      <c r="E2394" t="s">
        <v>18</v>
      </c>
      <c r="F2394">
        <v>0.105</v>
      </c>
      <c r="G2394" t="s">
        <v>19</v>
      </c>
    </row>
    <row r="2395" spans="1:7" hidden="1" x14ac:dyDescent="0.3">
      <c r="A2395">
        <v>2020</v>
      </c>
      <c r="B2395" t="s">
        <v>30</v>
      </c>
      <c r="C2395" t="s">
        <v>41</v>
      </c>
      <c r="D2395" t="s">
        <v>26</v>
      </c>
      <c r="E2395">
        <v>1975</v>
      </c>
      <c r="F2395">
        <v>0.432</v>
      </c>
      <c r="G2395" t="s">
        <v>16</v>
      </c>
    </row>
    <row r="2396" spans="1:7" hidden="1" x14ac:dyDescent="0.3">
      <c r="A2396">
        <v>2020</v>
      </c>
      <c r="B2396" t="s">
        <v>30</v>
      </c>
      <c r="C2396" t="s">
        <v>41</v>
      </c>
      <c r="D2396" t="s">
        <v>26</v>
      </c>
      <c r="E2396">
        <v>1985</v>
      </c>
      <c r="F2396">
        <v>0.25600000000000001</v>
      </c>
      <c r="G2396" t="s">
        <v>16</v>
      </c>
    </row>
    <row r="2397" spans="1:7" hidden="1" x14ac:dyDescent="0.3">
      <c r="A2397">
        <v>2020</v>
      </c>
      <c r="B2397" t="s">
        <v>30</v>
      </c>
      <c r="C2397" t="s">
        <v>41</v>
      </c>
      <c r="D2397" t="s">
        <v>26</v>
      </c>
      <c r="E2397">
        <v>1996</v>
      </c>
      <c r="F2397">
        <v>0.186</v>
      </c>
      <c r="G2397" t="s">
        <v>16</v>
      </c>
    </row>
    <row r="2398" spans="1:7" hidden="1" x14ac:dyDescent="0.3">
      <c r="A2398">
        <v>2020</v>
      </c>
      <c r="B2398" t="s">
        <v>30</v>
      </c>
      <c r="C2398" t="s">
        <v>41</v>
      </c>
      <c r="D2398" t="s">
        <v>26</v>
      </c>
      <c r="E2398">
        <v>2003</v>
      </c>
      <c r="F2398">
        <v>0.20799999999999999</v>
      </c>
      <c r="G2398" t="s">
        <v>11</v>
      </c>
    </row>
    <row r="2399" spans="1:7" hidden="1" x14ac:dyDescent="0.3">
      <c r="A2399">
        <v>2020</v>
      </c>
      <c r="B2399" t="s">
        <v>30</v>
      </c>
      <c r="C2399" t="s">
        <v>41</v>
      </c>
      <c r="D2399" t="s">
        <v>26</v>
      </c>
      <c r="E2399">
        <v>2007</v>
      </c>
      <c r="F2399">
        <v>0.112</v>
      </c>
      <c r="G2399" t="s">
        <v>11</v>
      </c>
    </row>
    <row r="2400" spans="1:7" hidden="1" x14ac:dyDescent="0.3">
      <c r="A2400">
        <v>2020</v>
      </c>
      <c r="B2400" t="s">
        <v>30</v>
      </c>
      <c r="C2400" t="s">
        <v>41</v>
      </c>
      <c r="D2400" t="s">
        <v>26</v>
      </c>
      <c r="E2400">
        <v>2011</v>
      </c>
      <c r="F2400">
        <v>0.112</v>
      </c>
      <c r="G2400" t="s">
        <v>11</v>
      </c>
    </row>
    <row r="2401" spans="1:7" hidden="1" x14ac:dyDescent="0.3">
      <c r="A2401">
        <v>2020</v>
      </c>
      <c r="B2401" t="s">
        <v>30</v>
      </c>
      <c r="C2401" t="s">
        <v>41</v>
      </c>
      <c r="D2401" t="s">
        <v>26</v>
      </c>
      <c r="E2401">
        <v>2015</v>
      </c>
      <c r="F2401">
        <v>8.4000000000000005E-2</v>
      </c>
      <c r="G2401" t="s">
        <v>11</v>
      </c>
    </row>
    <row r="2402" spans="1:7" hidden="1" x14ac:dyDescent="0.3">
      <c r="A2402">
        <v>2020</v>
      </c>
      <c r="B2402" t="s">
        <v>30</v>
      </c>
      <c r="C2402" t="s">
        <v>41</v>
      </c>
      <c r="D2402" t="s">
        <v>26</v>
      </c>
      <c r="E2402">
        <v>2017</v>
      </c>
      <c r="F2402">
        <v>8.4000000000000005E-2</v>
      </c>
      <c r="G2402" t="s">
        <v>14</v>
      </c>
    </row>
    <row r="2403" spans="1:7" hidden="1" x14ac:dyDescent="0.3">
      <c r="A2403">
        <v>2020</v>
      </c>
      <c r="B2403" t="s">
        <v>30</v>
      </c>
      <c r="C2403" t="s">
        <v>41</v>
      </c>
      <c r="D2403" t="s">
        <v>26</v>
      </c>
      <c r="E2403">
        <v>2020</v>
      </c>
      <c r="F2403">
        <v>2.8000000000000001E-2</v>
      </c>
      <c r="G2403" t="s">
        <v>14</v>
      </c>
    </row>
    <row r="2404" spans="1:7" hidden="1" x14ac:dyDescent="0.3">
      <c r="A2404">
        <v>2020</v>
      </c>
      <c r="B2404" t="s">
        <v>30</v>
      </c>
      <c r="C2404" t="s">
        <v>41</v>
      </c>
      <c r="D2404" t="s">
        <v>26</v>
      </c>
      <c r="E2404" t="s">
        <v>18</v>
      </c>
      <c r="F2404">
        <v>2.8000000000000001E-2</v>
      </c>
      <c r="G2404" t="s">
        <v>19</v>
      </c>
    </row>
    <row r="2405" spans="1:7" hidden="1" x14ac:dyDescent="0.3">
      <c r="A2405">
        <v>2020</v>
      </c>
      <c r="B2405" t="s">
        <v>30</v>
      </c>
      <c r="C2405" t="s">
        <v>41</v>
      </c>
      <c r="D2405" t="s">
        <v>35</v>
      </c>
      <c r="E2405">
        <v>1975</v>
      </c>
      <c r="F2405">
        <v>0.82299999999999995</v>
      </c>
      <c r="G2405" t="s">
        <v>16</v>
      </c>
    </row>
    <row r="2406" spans="1:7" hidden="1" x14ac:dyDescent="0.3">
      <c r="A2406">
        <v>2020</v>
      </c>
      <c r="B2406" t="s">
        <v>30</v>
      </c>
      <c r="C2406" t="s">
        <v>41</v>
      </c>
      <c r="D2406" t="s">
        <v>35</v>
      </c>
      <c r="E2406">
        <v>1985</v>
      </c>
      <c r="F2406">
        <v>0.46500000000000002</v>
      </c>
      <c r="G2406" t="s">
        <v>16</v>
      </c>
    </row>
    <row r="2407" spans="1:7" hidden="1" x14ac:dyDescent="0.3">
      <c r="A2407">
        <v>2020</v>
      </c>
      <c r="B2407" t="s">
        <v>30</v>
      </c>
      <c r="C2407" t="s">
        <v>41</v>
      </c>
      <c r="D2407" t="s">
        <v>35</v>
      </c>
      <c r="E2407">
        <v>1996</v>
      </c>
      <c r="F2407">
        <v>0.32900000000000001</v>
      </c>
      <c r="G2407" t="s">
        <v>16</v>
      </c>
    </row>
    <row r="2408" spans="1:7" hidden="1" x14ac:dyDescent="0.3">
      <c r="A2408">
        <v>2020</v>
      </c>
      <c r="B2408" t="s">
        <v>30</v>
      </c>
      <c r="C2408" t="s">
        <v>41</v>
      </c>
      <c r="D2408" t="s">
        <v>35</v>
      </c>
      <c r="E2408">
        <v>2003</v>
      </c>
      <c r="F2408">
        <v>0.33600000000000002</v>
      </c>
      <c r="G2408" t="s">
        <v>11</v>
      </c>
    </row>
    <row r="2409" spans="1:7" hidden="1" x14ac:dyDescent="0.3">
      <c r="A2409">
        <v>2020</v>
      </c>
      <c r="B2409" t="s">
        <v>30</v>
      </c>
      <c r="C2409" t="s">
        <v>41</v>
      </c>
      <c r="D2409" t="s">
        <v>35</v>
      </c>
      <c r="E2409">
        <v>2007</v>
      </c>
      <c r="F2409">
        <v>0.14099999999999999</v>
      </c>
      <c r="G2409" t="s">
        <v>11</v>
      </c>
    </row>
    <row r="2410" spans="1:7" hidden="1" x14ac:dyDescent="0.3">
      <c r="A2410">
        <v>2020</v>
      </c>
      <c r="B2410" t="s">
        <v>30</v>
      </c>
      <c r="C2410" t="s">
        <v>41</v>
      </c>
      <c r="D2410" t="s">
        <v>35</v>
      </c>
      <c r="E2410">
        <v>2011</v>
      </c>
      <c r="F2410">
        <v>0.14099999999999999</v>
      </c>
      <c r="G2410" t="s">
        <v>11</v>
      </c>
    </row>
    <row r="2411" spans="1:7" hidden="1" x14ac:dyDescent="0.3">
      <c r="A2411">
        <v>2020</v>
      </c>
      <c r="B2411" t="s">
        <v>30</v>
      </c>
      <c r="C2411" t="s">
        <v>41</v>
      </c>
      <c r="D2411" t="s">
        <v>35</v>
      </c>
      <c r="E2411">
        <v>2015</v>
      </c>
      <c r="F2411">
        <v>0.106</v>
      </c>
      <c r="G2411" t="s">
        <v>11</v>
      </c>
    </row>
    <row r="2412" spans="1:7" hidden="1" x14ac:dyDescent="0.3">
      <c r="A2412">
        <v>2020</v>
      </c>
      <c r="B2412" t="s">
        <v>30</v>
      </c>
      <c r="C2412" t="s">
        <v>41</v>
      </c>
      <c r="D2412" t="s">
        <v>35</v>
      </c>
      <c r="E2412">
        <v>2017</v>
      </c>
      <c r="F2412">
        <v>0.106</v>
      </c>
      <c r="G2412" t="s">
        <v>14</v>
      </c>
    </row>
    <row r="2413" spans="1:7" hidden="1" x14ac:dyDescent="0.3">
      <c r="A2413">
        <v>2020</v>
      </c>
      <c r="B2413" t="s">
        <v>30</v>
      </c>
      <c r="C2413" t="s">
        <v>41</v>
      </c>
      <c r="D2413" t="s">
        <v>35</v>
      </c>
      <c r="E2413">
        <v>2020</v>
      </c>
      <c r="F2413">
        <v>3.5000000000000003E-2</v>
      </c>
      <c r="G2413" t="s">
        <v>14</v>
      </c>
    </row>
    <row r="2414" spans="1:7" hidden="1" x14ac:dyDescent="0.3">
      <c r="A2414">
        <v>2020</v>
      </c>
      <c r="B2414" t="s">
        <v>30</v>
      </c>
      <c r="C2414" t="s">
        <v>41</v>
      </c>
      <c r="D2414" t="s">
        <v>35</v>
      </c>
      <c r="E2414" t="s">
        <v>18</v>
      </c>
      <c r="F2414">
        <v>3.5000000000000003E-2</v>
      </c>
      <c r="G2414" t="s">
        <v>19</v>
      </c>
    </row>
    <row r="2415" spans="1:7" hidden="1" x14ac:dyDescent="0.3">
      <c r="A2415">
        <v>2020</v>
      </c>
      <c r="B2415" t="s">
        <v>30</v>
      </c>
      <c r="C2415" t="s">
        <v>41</v>
      </c>
      <c r="D2415" t="s">
        <v>36</v>
      </c>
      <c r="E2415">
        <v>1975</v>
      </c>
      <c r="F2415">
        <v>0.64600000000000002</v>
      </c>
      <c r="G2415" t="s">
        <v>16</v>
      </c>
    </row>
    <row r="2416" spans="1:7" hidden="1" x14ac:dyDescent="0.3">
      <c r="A2416">
        <v>2020</v>
      </c>
      <c r="B2416" t="s">
        <v>30</v>
      </c>
      <c r="C2416" t="s">
        <v>41</v>
      </c>
      <c r="D2416" t="s">
        <v>36</v>
      </c>
      <c r="E2416">
        <v>1985</v>
      </c>
      <c r="F2416">
        <v>0.39200000000000002</v>
      </c>
      <c r="G2416" t="s">
        <v>16</v>
      </c>
    </row>
    <row r="2417" spans="1:7" hidden="1" x14ac:dyDescent="0.3">
      <c r="A2417">
        <v>2020</v>
      </c>
      <c r="B2417" t="s">
        <v>30</v>
      </c>
      <c r="C2417" t="s">
        <v>41</v>
      </c>
      <c r="D2417" t="s">
        <v>36</v>
      </c>
      <c r="E2417">
        <v>1996</v>
      </c>
      <c r="F2417">
        <v>0.27200000000000002</v>
      </c>
      <c r="G2417" t="s">
        <v>16</v>
      </c>
    </row>
    <row r="2418" spans="1:7" hidden="1" x14ac:dyDescent="0.3">
      <c r="A2418">
        <v>2020</v>
      </c>
      <c r="B2418" t="s">
        <v>30</v>
      </c>
      <c r="C2418" t="s">
        <v>41</v>
      </c>
      <c r="D2418" t="s">
        <v>36</v>
      </c>
      <c r="E2418">
        <v>2003</v>
      </c>
      <c r="F2418">
        <v>0.29399999999999998</v>
      </c>
      <c r="G2418" t="s">
        <v>11</v>
      </c>
    </row>
    <row r="2419" spans="1:7" hidden="1" x14ac:dyDescent="0.3">
      <c r="A2419">
        <v>2020</v>
      </c>
      <c r="B2419" t="s">
        <v>30</v>
      </c>
      <c r="C2419" t="s">
        <v>41</v>
      </c>
      <c r="D2419" t="s">
        <v>36</v>
      </c>
      <c r="E2419">
        <v>2007</v>
      </c>
      <c r="F2419">
        <v>0.123</v>
      </c>
      <c r="G2419" t="s">
        <v>11</v>
      </c>
    </row>
    <row r="2420" spans="1:7" hidden="1" x14ac:dyDescent="0.3">
      <c r="A2420">
        <v>2020</v>
      </c>
      <c r="B2420" t="s">
        <v>30</v>
      </c>
      <c r="C2420" t="s">
        <v>41</v>
      </c>
      <c r="D2420" t="s">
        <v>36</v>
      </c>
      <c r="E2420">
        <v>2011</v>
      </c>
      <c r="F2420">
        <v>0.123</v>
      </c>
      <c r="G2420" t="s">
        <v>11</v>
      </c>
    </row>
    <row r="2421" spans="1:7" hidden="1" x14ac:dyDescent="0.3">
      <c r="A2421">
        <v>2020</v>
      </c>
      <c r="B2421" t="s">
        <v>30</v>
      </c>
      <c r="C2421" t="s">
        <v>41</v>
      </c>
      <c r="D2421" t="s">
        <v>36</v>
      </c>
      <c r="E2421">
        <v>2015</v>
      </c>
      <c r="F2421">
        <v>9.1999999999999998E-2</v>
      </c>
      <c r="G2421" t="s">
        <v>11</v>
      </c>
    </row>
    <row r="2422" spans="1:7" hidden="1" x14ac:dyDescent="0.3">
      <c r="A2422">
        <v>2020</v>
      </c>
      <c r="B2422" t="s">
        <v>30</v>
      </c>
      <c r="C2422" t="s">
        <v>41</v>
      </c>
      <c r="D2422" t="s">
        <v>36</v>
      </c>
      <c r="E2422">
        <v>2017</v>
      </c>
      <c r="F2422">
        <v>9.1999999999999998E-2</v>
      </c>
      <c r="G2422" t="s">
        <v>14</v>
      </c>
    </row>
    <row r="2423" spans="1:7" hidden="1" x14ac:dyDescent="0.3">
      <c r="A2423">
        <v>2020</v>
      </c>
      <c r="B2423" t="s">
        <v>30</v>
      </c>
      <c r="C2423" t="s">
        <v>41</v>
      </c>
      <c r="D2423" t="s">
        <v>36</v>
      </c>
      <c r="E2423">
        <v>2020</v>
      </c>
      <c r="F2423">
        <v>3.1E-2</v>
      </c>
      <c r="G2423" t="s">
        <v>14</v>
      </c>
    </row>
    <row r="2424" spans="1:7" hidden="1" x14ac:dyDescent="0.3">
      <c r="A2424">
        <v>2020</v>
      </c>
      <c r="B2424" t="s">
        <v>30</v>
      </c>
      <c r="C2424" t="s">
        <v>41</v>
      </c>
      <c r="D2424" t="s">
        <v>36</v>
      </c>
      <c r="E2424" t="s">
        <v>18</v>
      </c>
      <c r="F2424">
        <v>3.1E-2</v>
      </c>
      <c r="G2424" t="s">
        <v>19</v>
      </c>
    </row>
    <row r="2425" spans="1:7" hidden="1" x14ac:dyDescent="0.3">
      <c r="A2425">
        <v>2020</v>
      </c>
      <c r="B2425" t="s">
        <v>30</v>
      </c>
      <c r="C2425" t="s">
        <v>41</v>
      </c>
      <c r="D2425" t="s">
        <v>27</v>
      </c>
      <c r="E2425">
        <v>1975</v>
      </c>
      <c r="F2425">
        <v>1.4470000000000001</v>
      </c>
      <c r="G2425" t="s">
        <v>16</v>
      </c>
    </row>
    <row r="2426" spans="1:7" hidden="1" x14ac:dyDescent="0.3">
      <c r="A2426">
        <v>2020</v>
      </c>
      <c r="B2426" t="s">
        <v>30</v>
      </c>
      <c r="C2426" t="s">
        <v>41</v>
      </c>
      <c r="D2426" t="s">
        <v>27</v>
      </c>
      <c r="E2426">
        <v>1985</v>
      </c>
      <c r="F2426">
        <v>0.872</v>
      </c>
      <c r="G2426" t="s">
        <v>16</v>
      </c>
    </row>
    <row r="2427" spans="1:7" hidden="1" x14ac:dyDescent="0.3">
      <c r="A2427">
        <v>2020</v>
      </c>
      <c r="B2427" t="s">
        <v>30</v>
      </c>
      <c r="C2427" t="s">
        <v>41</v>
      </c>
      <c r="D2427" t="s">
        <v>27</v>
      </c>
      <c r="E2427">
        <v>1996</v>
      </c>
      <c r="F2427">
        <v>0.60699999999999998</v>
      </c>
      <c r="G2427" t="s">
        <v>16</v>
      </c>
    </row>
    <row r="2428" spans="1:7" hidden="1" x14ac:dyDescent="0.3">
      <c r="A2428">
        <v>2020</v>
      </c>
      <c r="B2428" t="s">
        <v>30</v>
      </c>
      <c r="C2428" t="s">
        <v>41</v>
      </c>
      <c r="D2428" t="s">
        <v>27</v>
      </c>
      <c r="E2428">
        <v>2003</v>
      </c>
      <c r="F2428">
        <v>0.65300000000000002</v>
      </c>
      <c r="G2428" t="s">
        <v>11</v>
      </c>
    </row>
    <row r="2429" spans="1:7" hidden="1" x14ac:dyDescent="0.3">
      <c r="A2429">
        <v>2020</v>
      </c>
      <c r="B2429" t="s">
        <v>30</v>
      </c>
      <c r="C2429" t="s">
        <v>41</v>
      </c>
      <c r="D2429" t="s">
        <v>27</v>
      </c>
      <c r="E2429">
        <v>2007</v>
      </c>
      <c r="F2429">
        <v>0.27700000000000002</v>
      </c>
      <c r="G2429" t="s">
        <v>11</v>
      </c>
    </row>
    <row r="2430" spans="1:7" hidden="1" x14ac:dyDescent="0.3">
      <c r="A2430">
        <v>2020</v>
      </c>
      <c r="B2430" t="s">
        <v>30</v>
      </c>
      <c r="C2430" t="s">
        <v>41</v>
      </c>
      <c r="D2430" t="s">
        <v>27</v>
      </c>
      <c r="E2430">
        <v>2011</v>
      </c>
      <c r="F2430">
        <v>0.27700000000000002</v>
      </c>
      <c r="G2430" t="s">
        <v>11</v>
      </c>
    </row>
    <row r="2431" spans="1:7" hidden="1" x14ac:dyDescent="0.3">
      <c r="A2431">
        <v>2020</v>
      </c>
      <c r="B2431" t="s">
        <v>30</v>
      </c>
      <c r="C2431" t="s">
        <v>41</v>
      </c>
      <c r="D2431" t="s">
        <v>27</v>
      </c>
      <c r="E2431">
        <v>2015</v>
      </c>
      <c r="F2431">
        <v>0.20799999999999999</v>
      </c>
      <c r="G2431" t="s">
        <v>11</v>
      </c>
    </row>
    <row r="2432" spans="1:7" hidden="1" x14ac:dyDescent="0.3">
      <c r="A2432">
        <v>2020</v>
      </c>
      <c r="B2432" t="s">
        <v>30</v>
      </c>
      <c r="C2432" t="s">
        <v>41</v>
      </c>
      <c r="D2432" t="s">
        <v>27</v>
      </c>
      <c r="E2432">
        <v>2017</v>
      </c>
      <c r="F2432">
        <v>0.20799999999999999</v>
      </c>
      <c r="G2432" t="s">
        <v>14</v>
      </c>
    </row>
    <row r="2433" spans="1:7" hidden="1" x14ac:dyDescent="0.3">
      <c r="A2433">
        <v>2020</v>
      </c>
      <c r="B2433" t="s">
        <v>30</v>
      </c>
      <c r="C2433" t="s">
        <v>41</v>
      </c>
      <c r="D2433" t="s">
        <v>27</v>
      </c>
      <c r="E2433">
        <v>2020</v>
      </c>
      <c r="F2433">
        <v>6.9000000000000006E-2</v>
      </c>
      <c r="G2433" t="s">
        <v>14</v>
      </c>
    </row>
    <row r="2434" spans="1:7" hidden="1" x14ac:dyDescent="0.3">
      <c r="A2434">
        <v>2020</v>
      </c>
      <c r="B2434" t="s">
        <v>30</v>
      </c>
      <c r="C2434" t="s">
        <v>41</v>
      </c>
      <c r="D2434" t="s">
        <v>27</v>
      </c>
      <c r="E2434" t="s">
        <v>18</v>
      </c>
      <c r="F2434">
        <v>6.9000000000000006E-2</v>
      </c>
      <c r="G2434" t="s">
        <v>19</v>
      </c>
    </row>
    <row r="2435" spans="1:7" hidden="1" x14ac:dyDescent="0.3">
      <c r="A2435">
        <v>2020</v>
      </c>
      <c r="B2435" t="s">
        <v>30</v>
      </c>
      <c r="C2435" t="s">
        <v>42</v>
      </c>
      <c r="D2435" t="s">
        <v>23</v>
      </c>
      <c r="E2435">
        <v>1975</v>
      </c>
      <c r="F2435">
        <v>5.0999999999999997E-2</v>
      </c>
      <c r="G2435" t="s">
        <v>16</v>
      </c>
    </row>
    <row r="2436" spans="1:7" hidden="1" x14ac:dyDescent="0.3">
      <c r="A2436">
        <v>2020</v>
      </c>
      <c r="B2436" t="s">
        <v>30</v>
      </c>
      <c r="C2436" t="s">
        <v>42</v>
      </c>
      <c r="D2436" t="s">
        <v>23</v>
      </c>
      <c r="E2436">
        <v>1985</v>
      </c>
      <c r="F2436">
        <v>6.0000000000000001E-3</v>
      </c>
      <c r="G2436" t="s">
        <v>16</v>
      </c>
    </row>
    <row r="2437" spans="1:7" hidden="1" x14ac:dyDescent="0.3">
      <c r="A2437">
        <v>2020</v>
      </c>
      <c r="B2437" t="s">
        <v>30</v>
      </c>
      <c r="C2437" t="s">
        <v>42</v>
      </c>
      <c r="D2437" t="s">
        <v>23</v>
      </c>
      <c r="E2437">
        <v>1996</v>
      </c>
      <c r="F2437">
        <v>5.0000000000000001E-3</v>
      </c>
      <c r="G2437" t="s">
        <v>16</v>
      </c>
    </row>
    <row r="2438" spans="1:7" hidden="1" x14ac:dyDescent="0.3">
      <c r="A2438">
        <v>2020</v>
      </c>
      <c r="B2438" t="s">
        <v>30</v>
      </c>
      <c r="C2438" t="s">
        <v>42</v>
      </c>
      <c r="D2438" t="s">
        <v>23</v>
      </c>
      <c r="E2438">
        <v>2003</v>
      </c>
      <c r="F2438">
        <v>4.0000000000000001E-3</v>
      </c>
      <c r="G2438" t="s">
        <v>11</v>
      </c>
    </row>
    <row r="2439" spans="1:7" hidden="1" x14ac:dyDescent="0.3">
      <c r="A2439">
        <v>2020</v>
      </c>
      <c r="B2439" t="s">
        <v>30</v>
      </c>
      <c r="C2439" t="s">
        <v>42</v>
      </c>
      <c r="D2439" t="s">
        <v>23</v>
      </c>
      <c r="E2439">
        <v>2007</v>
      </c>
      <c r="F2439">
        <v>1E-3</v>
      </c>
      <c r="G2439" t="s">
        <v>11</v>
      </c>
    </row>
    <row r="2440" spans="1:7" hidden="1" x14ac:dyDescent="0.3">
      <c r="A2440">
        <v>2020</v>
      </c>
      <c r="B2440" t="s">
        <v>30</v>
      </c>
      <c r="C2440" t="s">
        <v>42</v>
      </c>
      <c r="D2440" t="s">
        <v>23</v>
      </c>
      <c r="E2440">
        <v>2011</v>
      </c>
      <c r="F2440">
        <v>1E-3</v>
      </c>
      <c r="G2440" t="s">
        <v>11</v>
      </c>
    </row>
    <row r="2441" spans="1:7" hidden="1" x14ac:dyDescent="0.3">
      <c r="A2441">
        <v>2020</v>
      </c>
      <c r="B2441" t="s">
        <v>30</v>
      </c>
      <c r="C2441" t="s">
        <v>42</v>
      </c>
      <c r="D2441" t="s">
        <v>23</v>
      </c>
      <c r="E2441">
        <v>2015</v>
      </c>
      <c r="F2441">
        <v>1E-3</v>
      </c>
      <c r="G2441" t="s">
        <v>11</v>
      </c>
    </row>
    <row r="2442" spans="1:7" hidden="1" x14ac:dyDescent="0.3">
      <c r="A2442">
        <v>2020</v>
      </c>
      <c r="B2442" t="s">
        <v>30</v>
      </c>
      <c r="C2442" t="s">
        <v>42</v>
      </c>
      <c r="D2442" t="s">
        <v>23</v>
      </c>
      <c r="E2442">
        <v>2017</v>
      </c>
      <c r="F2442">
        <v>1E-3</v>
      </c>
      <c r="G2442" t="s">
        <v>14</v>
      </c>
    </row>
    <row r="2443" spans="1:7" hidden="1" x14ac:dyDescent="0.3">
      <c r="A2443">
        <v>2020</v>
      </c>
      <c r="B2443" t="s">
        <v>30</v>
      </c>
      <c r="C2443" t="s">
        <v>42</v>
      </c>
      <c r="D2443" t="s">
        <v>23</v>
      </c>
      <c r="E2443">
        <v>2020</v>
      </c>
      <c r="F2443">
        <v>1E-3</v>
      </c>
      <c r="G2443" t="s">
        <v>14</v>
      </c>
    </row>
    <row r="2444" spans="1:7" hidden="1" x14ac:dyDescent="0.3">
      <c r="A2444">
        <v>2020</v>
      </c>
      <c r="B2444" t="s">
        <v>30</v>
      </c>
      <c r="C2444" t="s">
        <v>42</v>
      </c>
      <c r="D2444" t="s">
        <v>23</v>
      </c>
      <c r="E2444" t="s">
        <v>18</v>
      </c>
      <c r="F2444">
        <v>1E-3</v>
      </c>
      <c r="G2444" t="s">
        <v>19</v>
      </c>
    </row>
    <row r="2445" spans="1:7" hidden="1" x14ac:dyDescent="0.3">
      <c r="A2445">
        <v>2020</v>
      </c>
      <c r="B2445" t="s">
        <v>30</v>
      </c>
      <c r="C2445" t="s">
        <v>42</v>
      </c>
      <c r="D2445" t="s">
        <v>31</v>
      </c>
      <c r="E2445">
        <v>1975</v>
      </c>
      <c r="F2445">
        <v>8.9890000000000008</v>
      </c>
      <c r="G2445" t="s">
        <v>16</v>
      </c>
    </row>
    <row r="2446" spans="1:7" hidden="1" x14ac:dyDescent="0.3">
      <c r="A2446">
        <v>2020</v>
      </c>
      <c r="B2446" t="s">
        <v>30</v>
      </c>
      <c r="C2446" t="s">
        <v>42</v>
      </c>
      <c r="D2446" t="s">
        <v>31</v>
      </c>
      <c r="E2446">
        <v>1985</v>
      </c>
      <c r="F2446">
        <v>1.0229999999999999</v>
      </c>
      <c r="G2446" t="s">
        <v>16</v>
      </c>
    </row>
    <row r="2447" spans="1:7" hidden="1" x14ac:dyDescent="0.3">
      <c r="A2447">
        <v>2020</v>
      </c>
      <c r="B2447" t="s">
        <v>30</v>
      </c>
      <c r="C2447" t="s">
        <v>42</v>
      </c>
      <c r="D2447" t="s">
        <v>31</v>
      </c>
      <c r="E2447">
        <v>1996</v>
      </c>
      <c r="F2447">
        <v>0.89</v>
      </c>
      <c r="G2447" t="s">
        <v>16</v>
      </c>
    </row>
    <row r="2448" spans="1:7" hidden="1" x14ac:dyDescent="0.3">
      <c r="A2448">
        <v>2020</v>
      </c>
      <c r="B2448" t="s">
        <v>30</v>
      </c>
      <c r="C2448" t="s">
        <v>42</v>
      </c>
      <c r="D2448" t="s">
        <v>31</v>
      </c>
      <c r="E2448">
        <v>2003</v>
      </c>
      <c r="F2448">
        <v>0.68</v>
      </c>
      <c r="G2448" t="s">
        <v>11</v>
      </c>
    </row>
    <row r="2449" spans="1:7" hidden="1" x14ac:dyDescent="0.3">
      <c r="A2449">
        <v>2020</v>
      </c>
      <c r="B2449" t="s">
        <v>30</v>
      </c>
      <c r="C2449" t="s">
        <v>42</v>
      </c>
      <c r="D2449" t="s">
        <v>31</v>
      </c>
      <c r="E2449">
        <v>2007</v>
      </c>
      <c r="F2449">
        <v>0.20399999999999999</v>
      </c>
      <c r="G2449" t="s">
        <v>11</v>
      </c>
    </row>
    <row r="2450" spans="1:7" hidden="1" x14ac:dyDescent="0.3">
      <c r="A2450">
        <v>2020</v>
      </c>
      <c r="B2450" t="s">
        <v>30</v>
      </c>
      <c r="C2450" t="s">
        <v>42</v>
      </c>
      <c r="D2450" t="s">
        <v>31</v>
      </c>
      <c r="E2450">
        <v>2011</v>
      </c>
      <c r="F2450">
        <v>0.20399999999999999</v>
      </c>
      <c r="G2450" t="s">
        <v>11</v>
      </c>
    </row>
    <row r="2451" spans="1:7" hidden="1" x14ac:dyDescent="0.3">
      <c r="A2451">
        <v>2020</v>
      </c>
      <c r="B2451" t="s">
        <v>30</v>
      </c>
      <c r="C2451" t="s">
        <v>42</v>
      </c>
      <c r="D2451" t="s">
        <v>31</v>
      </c>
      <c r="E2451">
        <v>2015</v>
      </c>
      <c r="F2451">
        <v>0.153</v>
      </c>
      <c r="G2451" t="s">
        <v>11</v>
      </c>
    </row>
    <row r="2452" spans="1:7" hidden="1" x14ac:dyDescent="0.3">
      <c r="A2452">
        <v>2020</v>
      </c>
      <c r="B2452" t="s">
        <v>30</v>
      </c>
      <c r="C2452" t="s">
        <v>42</v>
      </c>
      <c r="D2452" t="s">
        <v>31</v>
      </c>
      <c r="E2452">
        <v>2017</v>
      </c>
      <c r="F2452">
        <v>0.153</v>
      </c>
      <c r="G2452" t="s">
        <v>14</v>
      </c>
    </row>
    <row r="2453" spans="1:7" hidden="1" x14ac:dyDescent="0.3">
      <c r="A2453">
        <v>2020</v>
      </c>
      <c r="B2453" t="s">
        <v>30</v>
      </c>
      <c r="C2453" t="s">
        <v>42</v>
      </c>
      <c r="D2453" t="s">
        <v>31</v>
      </c>
      <c r="E2453">
        <v>2020</v>
      </c>
      <c r="F2453">
        <v>5.0999999999999997E-2</v>
      </c>
      <c r="G2453" t="s">
        <v>14</v>
      </c>
    </row>
    <row r="2454" spans="1:7" hidden="1" x14ac:dyDescent="0.3">
      <c r="A2454">
        <v>2020</v>
      </c>
      <c r="B2454" t="s">
        <v>30</v>
      </c>
      <c r="C2454" t="s">
        <v>42</v>
      </c>
      <c r="D2454" t="s">
        <v>31</v>
      </c>
      <c r="E2454" t="s">
        <v>18</v>
      </c>
      <c r="F2454">
        <v>5.0999999999999997E-2</v>
      </c>
      <c r="G2454" t="s">
        <v>19</v>
      </c>
    </row>
    <row r="2455" spans="1:7" hidden="1" x14ac:dyDescent="0.3">
      <c r="A2455">
        <v>2020</v>
      </c>
      <c r="B2455" t="s">
        <v>30</v>
      </c>
      <c r="C2455" t="s">
        <v>42</v>
      </c>
      <c r="D2455" t="s">
        <v>32</v>
      </c>
      <c r="E2455">
        <v>1975</v>
      </c>
      <c r="F2455">
        <v>15.589</v>
      </c>
      <c r="G2455" t="s">
        <v>16</v>
      </c>
    </row>
    <row r="2456" spans="1:7" hidden="1" x14ac:dyDescent="0.3">
      <c r="A2456">
        <v>2020</v>
      </c>
      <c r="B2456" t="s">
        <v>30</v>
      </c>
      <c r="C2456" t="s">
        <v>42</v>
      </c>
      <c r="D2456" t="s">
        <v>32</v>
      </c>
      <c r="E2456">
        <v>1985</v>
      </c>
      <c r="F2456">
        <v>1.7769999999999999</v>
      </c>
      <c r="G2456" t="s">
        <v>16</v>
      </c>
    </row>
    <row r="2457" spans="1:7" hidden="1" x14ac:dyDescent="0.3">
      <c r="A2457">
        <v>2020</v>
      </c>
      <c r="B2457" t="s">
        <v>30</v>
      </c>
      <c r="C2457" t="s">
        <v>42</v>
      </c>
      <c r="D2457" t="s">
        <v>32</v>
      </c>
      <c r="E2457">
        <v>1996</v>
      </c>
      <c r="F2457">
        <v>1.5609999999999999</v>
      </c>
      <c r="G2457" t="s">
        <v>16</v>
      </c>
    </row>
    <row r="2458" spans="1:7" hidden="1" x14ac:dyDescent="0.3">
      <c r="A2458">
        <v>2020</v>
      </c>
      <c r="B2458" t="s">
        <v>30</v>
      </c>
      <c r="C2458" t="s">
        <v>42</v>
      </c>
      <c r="D2458" t="s">
        <v>32</v>
      </c>
      <c r="E2458">
        <v>2003</v>
      </c>
      <c r="F2458">
        <v>1.232</v>
      </c>
      <c r="G2458" t="s">
        <v>11</v>
      </c>
    </row>
    <row r="2459" spans="1:7" hidden="1" x14ac:dyDescent="0.3">
      <c r="A2459">
        <v>2020</v>
      </c>
      <c r="B2459" t="s">
        <v>30</v>
      </c>
      <c r="C2459" t="s">
        <v>42</v>
      </c>
      <c r="D2459" t="s">
        <v>32</v>
      </c>
      <c r="E2459">
        <v>2007</v>
      </c>
      <c r="F2459">
        <v>0.36299999999999999</v>
      </c>
      <c r="G2459" t="s">
        <v>11</v>
      </c>
    </row>
    <row r="2460" spans="1:7" hidden="1" x14ac:dyDescent="0.3">
      <c r="A2460">
        <v>2020</v>
      </c>
      <c r="B2460" t="s">
        <v>30</v>
      </c>
      <c r="C2460" t="s">
        <v>42</v>
      </c>
      <c r="D2460" t="s">
        <v>32</v>
      </c>
      <c r="E2460">
        <v>2011</v>
      </c>
      <c r="F2460">
        <v>0.36299999999999999</v>
      </c>
      <c r="G2460" t="s">
        <v>11</v>
      </c>
    </row>
    <row r="2461" spans="1:7" hidden="1" x14ac:dyDescent="0.3">
      <c r="A2461">
        <v>2020</v>
      </c>
      <c r="B2461" t="s">
        <v>30</v>
      </c>
      <c r="C2461" t="s">
        <v>42</v>
      </c>
      <c r="D2461" t="s">
        <v>32</v>
      </c>
      <c r="E2461">
        <v>2015</v>
      </c>
      <c r="F2461">
        <v>0.27200000000000002</v>
      </c>
      <c r="G2461" t="s">
        <v>11</v>
      </c>
    </row>
    <row r="2462" spans="1:7" hidden="1" x14ac:dyDescent="0.3">
      <c r="A2462">
        <v>2020</v>
      </c>
      <c r="B2462" t="s">
        <v>30</v>
      </c>
      <c r="C2462" t="s">
        <v>42</v>
      </c>
      <c r="D2462" t="s">
        <v>32</v>
      </c>
      <c r="E2462">
        <v>2017</v>
      </c>
      <c r="F2462">
        <v>0.27200000000000002</v>
      </c>
      <c r="G2462" t="s">
        <v>14</v>
      </c>
    </row>
    <row r="2463" spans="1:7" hidden="1" x14ac:dyDescent="0.3">
      <c r="A2463">
        <v>2020</v>
      </c>
      <c r="B2463" t="s">
        <v>30</v>
      </c>
      <c r="C2463" t="s">
        <v>42</v>
      </c>
      <c r="D2463" t="s">
        <v>32</v>
      </c>
      <c r="E2463">
        <v>2020</v>
      </c>
      <c r="F2463">
        <v>9.0999999999999998E-2</v>
      </c>
      <c r="G2463" t="s">
        <v>14</v>
      </c>
    </row>
    <row r="2464" spans="1:7" hidden="1" x14ac:dyDescent="0.3">
      <c r="A2464">
        <v>2020</v>
      </c>
      <c r="B2464" t="s">
        <v>30</v>
      </c>
      <c r="C2464" t="s">
        <v>42</v>
      </c>
      <c r="D2464" t="s">
        <v>32</v>
      </c>
      <c r="E2464" t="s">
        <v>18</v>
      </c>
      <c r="F2464">
        <v>9.0999999999999998E-2</v>
      </c>
      <c r="G2464" t="s">
        <v>19</v>
      </c>
    </row>
    <row r="2465" spans="1:7" hidden="1" x14ac:dyDescent="0.3">
      <c r="A2465">
        <v>2020</v>
      </c>
      <c r="B2465" t="s">
        <v>30</v>
      </c>
      <c r="C2465" t="s">
        <v>42</v>
      </c>
      <c r="D2465" t="s">
        <v>33</v>
      </c>
      <c r="E2465">
        <v>1975</v>
      </c>
      <c r="F2465">
        <v>8.0809999999999995</v>
      </c>
      <c r="G2465" t="s">
        <v>16</v>
      </c>
    </row>
    <row r="2466" spans="1:7" hidden="1" x14ac:dyDescent="0.3">
      <c r="A2466">
        <v>2020</v>
      </c>
      <c r="B2466" t="s">
        <v>30</v>
      </c>
      <c r="C2466" t="s">
        <v>42</v>
      </c>
      <c r="D2466" t="s">
        <v>33</v>
      </c>
      <c r="E2466">
        <v>1985</v>
      </c>
      <c r="F2466">
        <v>0.92800000000000005</v>
      </c>
      <c r="G2466" t="s">
        <v>16</v>
      </c>
    </row>
    <row r="2467" spans="1:7" hidden="1" x14ac:dyDescent="0.3">
      <c r="A2467">
        <v>2020</v>
      </c>
      <c r="B2467" t="s">
        <v>30</v>
      </c>
      <c r="C2467" t="s">
        <v>42</v>
      </c>
      <c r="D2467" t="s">
        <v>33</v>
      </c>
      <c r="E2467">
        <v>1996</v>
      </c>
      <c r="F2467">
        <v>0.84199999999999997</v>
      </c>
      <c r="G2467" t="s">
        <v>16</v>
      </c>
    </row>
    <row r="2468" spans="1:7" hidden="1" x14ac:dyDescent="0.3">
      <c r="A2468">
        <v>2020</v>
      </c>
      <c r="B2468" t="s">
        <v>30</v>
      </c>
      <c r="C2468" t="s">
        <v>42</v>
      </c>
      <c r="D2468" t="s">
        <v>33</v>
      </c>
      <c r="E2468">
        <v>2003</v>
      </c>
      <c r="F2468">
        <v>0.74399999999999999</v>
      </c>
      <c r="G2468" t="s">
        <v>11</v>
      </c>
    </row>
    <row r="2469" spans="1:7" hidden="1" x14ac:dyDescent="0.3">
      <c r="A2469">
        <v>2020</v>
      </c>
      <c r="B2469" t="s">
        <v>30</v>
      </c>
      <c r="C2469" t="s">
        <v>42</v>
      </c>
      <c r="D2469" t="s">
        <v>33</v>
      </c>
      <c r="E2469">
        <v>2007</v>
      </c>
      <c r="F2469">
        <v>0.20399999999999999</v>
      </c>
      <c r="G2469" t="s">
        <v>11</v>
      </c>
    </row>
    <row r="2470" spans="1:7" hidden="1" x14ac:dyDescent="0.3">
      <c r="A2470">
        <v>2020</v>
      </c>
      <c r="B2470" t="s">
        <v>30</v>
      </c>
      <c r="C2470" t="s">
        <v>42</v>
      </c>
      <c r="D2470" t="s">
        <v>33</v>
      </c>
      <c r="E2470">
        <v>2011</v>
      </c>
      <c r="F2470">
        <v>0.20399999999999999</v>
      </c>
      <c r="G2470" t="s">
        <v>11</v>
      </c>
    </row>
    <row r="2471" spans="1:7" hidden="1" x14ac:dyDescent="0.3">
      <c r="A2471">
        <v>2020</v>
      </c>
      <c r="B2471" t="s">
        <v>30</v>
      </c>
      <c r="C2471" t="s">
        <v>42</v>
      </c>
      <c r="D2471" t="s">
        <v>33</v>
      </c>
      <c r="E2471">
        <v>2015</v>
      </c>
      <c r="F2471">
        <v>0.153</v>
      </c>
      <c r="G2471" t="s">
        <v>11</v>
      </c>
    </row>
    <row r="2472" spans="1:7" hidden="1" x14ac:dyDescent="0.3">
      <c r="A2472">
        <v>2020</v>
      </c>
      <c r="B2472" t="s">
        <v>30</v>
      </c>
      <c r="C2472" t="s">
        <v>42</v>
      </c>
      <c r="D2472" t="s">
        <v>33</v>
      </c>
      <c r="E2472">
        <v>2017</v>
      </c>
      <c r="F2472">
        <v>0.153</v>
      </c>
      <c r="G2472" t="s">
        <v>14</v>
      </c>
    </row>
    <row r="2473" spans="1:7" hidden="1" x14ac:dyDescent="0.3">
      <c r="A2473">
        <v>2020</v>
      </c>
      <c r="B2473" t="s">
        <v>30</v>
      </c>
      <c r="C2473" t="s">
        <v>42</v>
      </c>
      <c r="D2473" t="s">
        <v>33</v>
      </c>
      <c r="E2473">
        <v>2020</v>
      </c>
      <c r="F2473">
        <v>5.0999999999999997E-2</v>
      </c>
      <c r="G2473" t="s">
        <v>14</v>
      </c>
    </row>
    <row r="2474" spans="1:7" hidden="1" x14ac:dyDescent="0.3">
      <c r="A2474">
        <v>2020</v>
      </c>
      <c r="B2474" t="s">
        <v>30</v>
      </c>
      <c r="C2474" t="s">
        <v>42</v>
      </c>
      <c r="D2474" t="s">
        <v>33</v>
      </c>
      <c r="E2474" t="s">
        <v>18</v>
      </c>
      <c r="F2474">
        <v>5.0999999999999997E-2</v>
      </c>
      <c r="G2474" t="s">
        <v>19</v>
      </c>
    </row>
    <row r="2475" spans="1:7" hidden="1" x14ac:dyDescent="0.3">
      <c r="A2475">
        <v>2020</v>
      </c>
      <c r="B2475" t="s">
        <v>30</v>
      </c>
      <c r="C2475" t="s">
        <v>42</v>
      </c>
      <c r="D2475" t="s">
        <v>34</v>
      </c>
      <c r="E2475">
        <v>1975</v>
      </c>
      <c r="F2475">
        <v>5.5979999999999999</v>
      </c>
      <c r="G2475" t="s">
        <v>16</v>
      </c>
    </row>
    <row r="2476" spans="1:7" hidden="1" x14ac:dyDescent="0.3">
      <c r="A2476">
        <v>2020</v>
      </c>
      <c r="B2476" t="s">
        <v>30</v>
      </c>
      <c r="C2476" t="s">
        <v>42</v>
      </c>
      <c r="D2476" t="s">
        <v>34</v>
      </c>
      <c r="E2476">
        <v>1985</v>
      </c>
      <c r="F2476">
        <v>2.3980000000000001</v>
      </c>
      <c r="G2476" t="s">
        <v>16</v>
      </c>
    </row>
    <row r="2477" spans="1:7" hidden="1" x14ac:dyDescent="0.3">
      <c r="A2477">
        <v>2020</v>
      </c>
      <c r="B2477" t="s">
        <v>30</v>
      </c>
      <c r="C2477" t="s">
        <v>42</v>
      </c>
      <c r="D2477" t="s">
        <v>34</v>
      </c>
      <c r="E2477">
        <v>1996</v>
      </c>
      <c r="F2477">
        <v>2.4319999999999999</v>
      </c>
      <c r="G2477" t="s">
        <v>16</v>
      </c>
    </row>
    <row r="2478" spans="1:7" hidden="1" x14ac:dyDescent="0.3">
      <c r="A2478">
        <v>2020</v>
      </c>
      <c r="B2478" t="s">
        <v>30</v>
      </c>
      <c r="C2478" t="s">
        <v>42</v>
      </c>
      <c r="D2478" t="s">
        <v>34</v>
      </c>
      <c r="E2478">
        <v>2003</v>
      </c>
      <c r="F2478">
        <v>2.2480000000000002</v>
      </c>
      <c r="G2478" t="s">
        <v>11</v>
      </c>
    </row>
    <row r="2479" spans="1:7" hidden="1" x14ac:dyDescent="0.3">
      <c r="A2479">
        <v>2020</v>
      </c>
      <c r="B2479" t="s">
        <v>30</v>
      </c>
      <c r="C2479" t="s">
        <v>42</v>
      </c>
      <c r="D2479" t="s">
        <v>34</v>
      </c>
      <c r="E2479">
        <v>2007</v>
      </c>
      <c r="F2479">
        <v>0.56999999999999995</v>
      </c>
      <c r="G2479" t="s">
        <v>11</v>
      </c>
    </row>
    <row r="2480" spans="1:7" hidden="1" x14ac:dyDescent="0.3">
      <c r="A2480">
        <v>2020</v>
      </c>
      <c r="B2480" t="s">
        <v>30</v>
      </c>
      <c r="C2480" t="s">
        <v>42</v>
      </c>
      <c r="D2480" t="s">
        <v>34</v>
      </c>
      <c r="E2480">
        <v>2011</v>
      </c>
      <c r="F2480">
        <v>0.56999999999999995</v>
      </c>
      <c r="G2480" t="s">
        <v>11</v>
      </c>
    </row>
    <row r="2481" spans="1:7" hidden="1" x14ac:dyDescent="0.3">
      <c r="A2481">
        <v>2020</v>
      </c>
      <c r="B2481" t="s">
        <v>30</v>
      </c>
      <c r="C2481" t="s">
        <v>42</v>
      </c>
      <c r="D2481" t="s">
        <v>34</v>
      </c>
      <c r="E2481">
        <v>2015</v>
      </c>
      <c r="F2481">
        <v>0.42699999999999999</v>
      </c>
      <c r="G2481" t="s">
        <v>11</v>
      </c>
    </row>
    <row r="2482" spans="1:7" hidden="1" x14ac:dyDescent="0.3">
      <c r="A2482">
        <v>2020</v>
      </c>
      <c r="B2482" t="s">
        <v>30</v>
      </c>
      <c r="C2482" t="s">
        <v>42</v>
      </c>
      <c r="D2482" t="s">
        <v>34</v>
      </c>
      <c r="E2482">
        <v>2017</v>
      </c>
      <c r="F2482">
        <v>0.42699999999999999</v>
      </c>
      <c r="G2482" t="s">
        <v>14</v>
      </c>
    </row>
    <row r="2483" spans="1:7" hidden="1" x14ac:dyDescent="0.3">
      <c r="A2483">
        <v>2020</v>
      </c>
      <c r="B2483" t="s">
        <v>30</v>
      </c>
      <c r="C2483" t="s">
        <v>42</v>
      </c>
      <c r="D2483" t="s">
        <v>34</v>
      </c>
      <c r="E2483">
        <v>2020</v>
      </c>
      <c r="F2483">
        <v>0.14199999999999999</v>
      </c>
      <c r="G2483" t="s">
        <v>14</v>
      </c>
    </row>
    <row r="2484" spans="1:7" hidden="1" x14ac:dyDescent="0.3">
      <c r="A2484">
        <v>2020</v>
      </c>
      <c r="B2484" t="s">
        <v>30</v>
      </c>
      <c r="C2484" t="s">
        <v>42</v>
      </c>
      <c r="D2484" t="s">
        <v>34</v>
      </c>
      <c r="E2484" t="s">
        <v>18</v>
      </c>
      <c r="F2484">
        <v>0.14199999999999999</v>
      </c>
      <c r="G2484" t="s">
        <v>19</v>
      </c>
    </row>
    <row r="2485" spans="1:7" hidden="1" x14ac:dyDescent="0.3">
      <c r="A2485">
        <v>2020</v>
      </c>
      <c r="B2485" t="s">
        <v>30</v>
      </c>
      <c r="C2485" t="s">
        <v>42</v>
      </c>
      <c r="D2485" t="s">
        <v>26</v>
      </c>
      <c r="E2485">
        <v>1975</v>
      </c>
      <c r="F2485">
        <v>1.468</v>
      </c>
      <c r="G2485" t="s">
        <v>16</v>
      </c>
    </row>
    <row r="2486" spans="1:7" hidden="1" x14ac:dyDescent="0.3">
      <c r="A2486">
        <v>2020</v>
      </c>
      <c r="B2486" t="s">
        <v>30</v>
      </c>
      <c r="C2486" t="s">
        <v>42</v>
      </c>
      <c r="D2486" t="s">
        <v>26</v>
      </c>
      <c r="E2486">
        <v>1985</v>
      </c>
      <c r="F2486">
        <v>0.35799999999999998</v>
      </c>
      <c r="G2486" t="s">
        <v>16</v>
      </c>
    </row>
    <row r="2487" spans="1:7" hidden="1" x14ac:dyDescent="0.3">
      <c r="A2487">
        <v>2020</v>
      </c>
      <c r="B2487" t="s">
        <v>30</v>
      </c>
      <c r="C2487" t="s">
        <v>42</v>
      </c>
      <c r="D2487" t="s">
        <v>26</v>
      </c>
      <c r="E2487">
        <v>1996</v>
      </c>
      <c r="F2487">
        <v>0.45800000000000002</v>
      </c>
      <c r="G2487" t="s">
        <v>16</v>
      </c>
    </row>
    <row r="2488" spans="1:7" hidden="1" x14ac:dyDescent="0.3">
      <c r="A2488">
        <v>2020</v>
      </c>
      <c r="B2488" t="s">
        <v>30</v>
      </c>
      <c r="C2488" t="s">
        <v>42</v>
      </c>
      <c r="D2488" t="s">
        <v>26</v>
      </c>
      <c r="E2488">
        <v>2003</v>
      </c>
      <c r="F2488">
        <v>0.28000000000000003</v>
      </c>
      <c r="G2488" t="s">
        <v>11</v>
      </c>
    </row>
    <row r="2489" spans="1:7" hidden="1" x14ac:dyDescent="0.3">
      <c r="A2489">
        <v>2020</v>
      </c>
      <c r="B2489" t="s">
        <v>30</v>
      </c>
      <c r="C2489" t="s">
        <v>42</v>
      </c>
      <c r="D2489" t="s">
        <v>26</v>
      </c>
      <c r="E2489">
        <v>2007</v>
      </c>
      <c r="F2489">
        <v>0.125</v>
      </c>
      <c r="G2489" t="s">
        <v>11</v>
      </c>
    </row>
    <row r="2490" spans="1:7" hidden="1" x14ac:dyDescent="0.3">
      <c r="A2490">
        <v>2020</v>
      </c>
      <c r="B2490" t="s">
        <v>30</v>
      </c>
      <c r="C2490" t="s">
        <v>42</v>
      </c>
      <c r="D2490" t="s">
        <v>26</v>
      </c>
      <c r="E2490">
        <v>2011</v>
      </c>
      <c r="F2490">
        <v>0.125</v>
      </c>
      <c r="G2490" t="s">
        <v>11</v>
      </c>
    </row>
    <row r="2491" spans="1:7" hidden="1" x14ac:dyDescent="0.3">
      <c r="A2491">
        <v>2020</v>
      </c>
      <c r="B2491" t="s">
        <v>30</v>
      </c>
      <c r="C2491" t="s">
        <v>42</v>
      </c>
      <c r="D2491" t="s">
        <v>26</v>
      </c>
      <c r="E2491">
        <v>2015</v>
      </c>
      <c r="F2491">
        <v>9.4E-2</v>
      </c>
      <c r="G2491" t="s">
        <v>11</v>
      </c>
    </row>
    <row r="2492" spans="1:7" hidden="1" x14ac:dyDescent="0.3">
      <c r="A2492">
        <v>2020</v>
      </c>
      <c r="B2492" t="s">
        <v>30</v>
      </c>
      <c r="C2492" t="s">
        <v>42</v>
      </c>
      <c r="D2492" t="s">
        <v>26</v>
      </c>
      <c r="E2492">
        <v>2017</v>
      </c>
      <c r="F2492">
        <v>9.4E-2</v>
      </c>
      <c r="G2492" t="s">
        <v>14</v>
      </c>
    </row>
    <row r="2493" spans="1:7" hidden="1" x14ac:dyDescent="0.3">
      <c r="A2493">
        <v>2020</v>
      </c>
      <c r="B2493" t="s">
        <v>30</v>
      </c>
      <c r="C2493" t="s">
        <v>42</v>
      </c>
      <c r="D2493" t="s">
        <v>26</v>
      </c>
      <c r="E2493">
        <v>2020</v>
      </c>
      <c r="F2493">
        <v>3.1E-2</v>
      </c>
      <c r="G2493" t="s">
        <v>14</v>
      </c>
    </row>
    <row r="2494" spans="1:7" hidden="1" x14ac:dyDescent="0.3">
      <c r="A2494">
        <v>2020</v>
      </c>
      <c r="B2494" t="s">
        <v>30</v>
      </c>
      <c r="C2494" t="s">
        <v>42</v>
      </c>
      <c r="D2494" t="s">
        <v>26</v>
      </c>
      <c r="E2494" t="s">
        <v>18</v>
      </c>
      <c r="F2494">
        <v>3.1E-2</v>
      </c>
      <c r="G2494" t="s">
        <v>19</v>
      </c>
    </row>
    <row r="2495" spans="1:7" hidden="1" x14ac:dyDescent="0.3">
      <c r="A2495">
        <v>2020</v>
      </c>
      <c r="B2495" t="s">
        <v>30</v>
      </c>
      <c r="C2495" t="s">
        <v>42</v>
      </c>
      <c r="D2495" t="s">
        <v>35</v>
      </c>
      <c r="E2495">
        <v>1975</v>
      </c>
      <c r="F2495">
        <v>1.7949999999999999</v>
      </c>
      <c r="G2495" t="s">
        <v>16</v>
      </c>
    </row>
    <row r="2496" spans="1:7" hidden="1" x14ac:dyDescent="0.3">
      <c r="A2496">
        <v>2020</v>
      </c>
      <c r="B2496" t="s">
        <v>30</v>
      </c>
      <c r="C2496" t="s">
        <v>42</v>
      </c>
      <c r="D2496" t="s">
        <v>35</v>
      </c>
      <c r="E2496">
        <v>1985</v>
      </c>
      <c r="F2496">
        <v>0.52800000000000002</v>
      </c>
      <c r="G2496" t="s">
        <v>16</v>
      </c>
    </row>
    <row r="2497" spans="1:7" hidden="1" x14ac:dyDescent="0.3">
      <c r="A2497">
        <v>2020</v>
      </c>
      <c r="B2497" t="s">
        <v>30</v>
      </c>
      <c r="C2497" t="s">
        <v>42</v>
      </c>
      <c r="D2497" t="s">
        <v>35</v>
      </c>
      <c r="E2497">
        <v>1996</v>
      </c>
      <c r="F2497">
        <v>0.53700000000000003</v>
      </c>
      <c r="G2497" t="s">
        <v>16</v>
      </c>
    </row>
    <row r="2498" spans="1:7" hidden="1" x14ac:dyDescent="0.3">
      <c r="A2498">
        <v>2020</v>
      </c>
      <c r="B2498" t="s">
        <v>30</v>
      </c>
      <c r="C2498" t="s">
        <v>42</v>
      </c>
      <c r="D2498" t="s">
        <v>35</v>
      </c>
      <c r="E2498">
        <v>2003</v>
      </c>
      <c r="F2498">
        <v>0.495</v>
      </c>
      <c r="G2498" t="s">
        <v>11</v>
      </c>
    </row>
    <row r="2499" spans="1:7" hidden="1" x14ac:dyDescent="0.3">
      <c r="A2499">
        <v>2020</v>
      </c>
      <c r="B2499" t="s">
        <v>30</v>
      </c>
      <c r="C2499" t="s">
        <v>42</v>
      </c>
      <c r="D2499" t="s">
        <v>35</v>
      </c>
      <c r="E2499">
        <v>2007</v>
      </c>
      <c r="F2499">
        <v>0.129</v>
      </c>
      <c r="G2499" t="s">
        <v>11</v>
      </c>
    </row>
    <row r="2500" spans="1:7" hidden="1" x14ac:dyDescent="0.3">
      <c r="A2500">
        <v>2020</v>
      </c>
      <c r="B2500" t="s">
        <v>30</v>
      </c>
      <c r="C2500" t="s">
        <v>42</v>
      </c>
      <c r="D2500" t="s">
        <v>35</v>
      </c>
      <c r="E2500">
        <v>2011</v>
      </c>
      <c r="F2500">
        <v>0.129</v>
      </c>
      <c r="G2500" t="s">
        <v>11</v>
      </c>
    </row>
    <row r="2501" spans="1:7" hidden="1" x14ac:dyDescent="0.3">
      <c r="A2501">
        <v>2020</v>
      </c>
      <c r="B2501" t="s">
        <v>30</v>
      </c>
      <c r="C2501" t="s">
        <v>42</v>
      </c>
      <c r="D2501" t="s">
        <v>35</v>
      </c>
      <c r="E2501">
        <v>2015</v>
      </c>
      <c r="F2501">
        <v>9.7000000000000003E-2</v>
      </c>
      <c r="G2501" t="s">
        <v>11</v>
      </c>
    </row>
    <row r="2502" spans="1:7" hidden="1" x14ac:dyDescent="0.3">
      <c r="A2502">
        <v>2020</v>
      </c>
      <c r="B2502" t="s">
        <v>30</v>
      </c>
      <c r="C2502" t="s">
        <v>42</v>
      </c>
      <c r="D2502" t="s">
        <v>35</v>
      </c>
      <c r="E2502">
        <v>2017</v>
      </c>
      <c r="F2502">
        <v>9.7000000000000003E-2</v>
      </c>
      <c r="G2502" t="s">
        <v>14</v>
      </c>
    </row>
    <row r="2503" spans="1:7" hidden="1" x14ac:dyDescent="0.3">
      <c r="A2503">
        <v>2020</v>
      </c>
      <c r="B2503" t="s">
        <v>30</v>
      </c>
      <c r="C2503" t="s">
        <v>42</v>
      </c>
      <c r="D2503" t="s">
        <v>35</v>
      </c>
      <c r="E2503">
        <v>2020</v>
      </c>
      <c r="F2503">
        <v>3.2000000000000001E-2</v>
      </c>
      <c r="G2503" t="s">
        <v>14</v>
      </c>
    </row>
    <row r="2504" spans="1:7" hidden="1" x14ac:dyDescent="0.3">
      <c r="A2504">
        <v>2020</v>
      </c>
      <c r="B2504" t="s">
        <v>30</v>
      </c>
      <c r="C2504" t="s">
        <v>42</v>
      </c>
      <c r="D2504" t="s">
        <v>35</v>
      </c>
      <c r="E2504" t="s">
        <v>18</v>
      </c>
      <c r="F2504">
        <v>3.2000000000000001E-2</v>
      </c>
      <c r="G2504" t="s">
        <v>19</v>
      </c>
    </row>
    <row r="2505" spans="1:7" hidden="1" x14ac:dyDescent="0.3">
      <c r="A2505">
        <v>2020</v>
      </c>
      <c r="B2505" t="s">
        <v>30</v>
      </c>
      <c r="C2505" t="s">
        <v>42</v>
      </c>
      <c r="D2505" t="s">
        <v>36</v>
      </c>
      <c r="E2505">
        <v>1975</v>
      </c>
      <c r="F2505">
        <v>0.499</v>
      </c>
      <c r="G2505" t="s">
        <v>16</v>
      </c>
    </row>
    <row r="2506" spans="1:7" hidden="1" x14ac:dyDescent="0.3">
      <c r="A2506">
        <v>2020</v>
      </c>
      <c r="B2506" t="s">
        <v>30</v>
      </c>
      <c r="C2506" t="s">
        <v>42</v>
      </c>
      <c r="D2506" t="s">
        <v>36</v>
      </c>
      <c r="E2506">
        <v>1985</v>
      </c>
      <c r="F2506">
        <v>0.214</v>
      </c>
      <c r="G2506" t="s">
        <v>16</v>
      </c>
    </row>
    <row r="2507" spans="1:7" hidden="1" x14ac:dyDescent="0.3">
      <c r="A2507">
        <v>2020</v>
      </c>
      <c r="B2507" t="s">
        <v>30</v>
      </c>
      <c r="C2507" t="s">
        <v>42</v>
      </c>
      <c r="D2507" t="s">
        <v>36</v>
      </c>
      <c r="E2507">
        <v>1996</v>
      </c>
      <c r="F2507">
        <v>0.217</v>
      </c>
      <c r="G2507" t="s">
        <v>16</v>
      </c>
    </row>
    <row r="2508" spans="1:7" hidden="1" x14ac:dyDescent="0.3">
      <c r="A2508">
        <v>2020</v>
      </c>
      <c r="B2508" t="s">
        <v>30</v>
      </c>
      <c r="C2508" t="s">
        <v>42</v>
      </c>
      <c r="D2508" t="s">
        <v>36</v>
      </c>
      <c r="E2508">
        <v>2003</v>
      </c>
      <c r="F2508">
        <v>0.2</v>
      </c>
      <c r="G2508" t="s">
        <v>11</v>
      </c>
    </row>
    <row r="2509" spans="1:7" hidden="1" x14ac:dyDescent="0.3">
      <c r="A2509">
        <v>2020</v>
      </c>
      <c r="B2509" t="s">
        <v>30</v>
      </c>
      <c r="C2509" t="s">
        <v>42</v>
      </c>
      <c r="D2509" t="s">
        <v>36</v>
      </c>
      <c r="E2509">
        <v>2007</v>
      </c>
      <c r="F2509">
        <v>5.0999999999999997E-2</v>
      </c>
      <c r="G2509" t="s">
        <v>11</v>
      </c>
    </row>
    <row r="2510" spans="1:7" hidden="1" x14ac:dyDescent="0.3">
      <c r="A2510">
        <v>2020</v>
      </c>
      <c r="B2510" t="s">
        <v>30</v>
      </c>
      <c r="C2510" t="s">
        <v>42</v>
      </c>
      <c r="D2510" t="s">
        <v>36</v>
      </c>
      <c r="E2510">
        <v>2011</v>
      </c>
      <c r="F2510">
        <v>5.0999999999999997E-2</v>
      </c>
      <c r="G2510" t="s">
        <v>11</v>
      </c>
    </row>
    <row r="2511" spans="1:7" hidden="1" x14ac:dyDescent="0.3">
      <c r="A2511">
        <v>2020</v>
      </c>
      <c r="B2511" t="s">
        <v>30</v>
      </c>
      <c r="C2511" t="s">
        <v>42</v>
      </c>
      <c r="D2511" t="s">
        <v>36</v>
      </c>
      <c r="E2511">
        <v>2015</v>
      </c>
      <c r="F2511">
        <v>3.7999999999999999E-2</v>
      </c>
      <c r="G2511" t="s">
        <v>11</v>
      </c>
    </row>
    <row r="2512" spans="1:7" hidden="1" x14ac:dyDescent="0.3">
      <c r="A2512">
        <v>2020</v>
      </c>
      <c r="B2512" t="s">
        <v>30</v>
      </c>
      <c r="C2512" t="s">
        <v>42</v>
      </c>
      <c r="D2512" t="s">
        <v>36</v>
      </c>
      <c r="E2512">
        <v>2017</v>
      </c>
      <c r="F2512">
        <v>3.7999999999999999E-2</v>
      </c>
      <c r="G2512" t="s">
        <v>14</v>
      </c>
    </row>
    <row r="2513" spans="1:7" hidden="1" x14ac:dyDescent="0.3">
      <c r="A2513">
        <v>2020</v>
      </c>
      <c r="B2513" t="s">
        <v>30</v>
      </c>
      <c r="C2513" t="s">
        <v>42</v>
      </c>
      <c r="D2513" t="s">
        <v>36</v>
      </c>
      <c r="E2513">
        <v>2020</v>
      </c>
      <c r="F2513">
        <v>1.2999999999999999E-2</v>
      </c>
      <c r="G2513" t="s">
        <v>14</v>
      </c>
    </row>
    <row r="2514" spans="1:7" hidden="1" x14ac:dyDescent="0.3">
      <c r="A2514">
        <v>2020</v>
      </c>
      <c r="B2514" t="s">
        <v>30</v>
      </c>
      <c r="C2514" t="s">
        <v>42</v>
      </c>
      <c r="D2514" t="s">
        <v>36</v>
      </c>
      <c r="E2514" t="s">
        <v>18</v>
      </c>
      <c r="F2514">
        <v>1.2999999999999999E-2</v>
      </c>
      <c r="G2514" t="s">
        <v>19</v>
      </c>
    </row>
    <row r="2515" spans="1:7" hidden="1" x14ac:dyDescent="0.3">
      <c r="A2515">
        <v>2020</v>
      </c>
      <c r="B2515" t="s">
        <v>30</v>
      </c>
      <c r="C2515" t="s">
        <v>42</v>
      </c>
      <c r="D2515" t="s">
        <v>27</v>
      </c>
      <c r="E2515">
        <v>1975</v>
      </c>
      <c r="F2515">
        <v>0.77600000000000002</v>
      </c>
      <c r="G2515" t="s">
        <v>16</v>
      </c>
    </row>
    <row r="2516" spans="1:7" hidden="1" x14ac:dyDescent="0.3">
      <c r="A2516">
        <v>2020</v>
      </c>
      <c r="B2516" t="s">
        <v>30</v>
      </c>
      <c r="C2516" t="s">
        <v>42</v>
      </c>
      <c r="D2516" t="s">
        <v>27</v>
      </c>
      <c r="E2516">
        <v>1985</v>
      </c>
      <c r="F2516">
        <v>0.26100000000000001</v>
      </c>
      <c r="G2516" t="s">
        <v>16</v>
      </c>
    </row>
    <row r="2517" spans="1:7" hidden="1" x14ac:dyDescent="0.3">
      <c r="A2517">
        <v>2020</v>
      </c>
      <c r="B2517" t="s">
        <v>30</v>
      </c>
      <c r="C2517" t="s">
        <v>42</v>
      </c>
      <c r="D2517" t="s">
        <v>27</v>
      </c>
      <c r="E2517">
        <v>1996</v>
      </c>
      <c r="F2517">
        <v>0.27600000000000002</v>
      </c>
      <c r="G2517" t="s">
        <v>16</v>
      </c>
    </row>
    <row r="2518" spans="1:7" hidden="1" x14ac:dyDescent="0.3">
      <c r="A2518">
        <v>2020</v>
      </c>
      <c r="B2518" t="s">
        <v>30</v>
      </c>
      <c r="C2518" t="s">
        <v>42</v>
      </c>
      <c r="D2518" t="s">
        <v>27</v>
      </c>
      <c r="E2518">
        <v>2003</v>
      </c>
      <c r="F2518">
        <v>0.23799999999999999</v>
      </c>
      <c r="G2518" t="s">
        <v>11</v>
      </c>
    </row>
    <row r="2519" spans="1:7" hidden="1" x14ac:dyDescent="0.3">
      <c r="A2519">
        <v>2020</v>
      </c>
      <c r="B2519" t="s">
        <v>30</v>
      </c>
      <c r="C2519" t="s">
        <v>42</v>
      </c>
      <c r="D2519" t="s">
        <v>27</v>
      </c>
      <c r="E2519">
        <v>2007</v>
      </c>
      <c r="F2519">
        <v>6.7000000000000004E-2</v>
      </c>
      <c r="G2519" t="s">
        <v>11</v>
      </c>
    </row>
    <row r="2520" spans="1:7" hidden="1" x14ac:dyDescent="0.3">
      <c r="A2520">
        <v>2020</v>
      </c>
      <c r="B2520" t="s">
        <v>30</v>
      </c>
      <c r="C2520" t="s">
        <v>42</v>
      </c>
      <c r="D2520" t="s">
        <v>27</v>
      </c>
      <c r="E2520">
        <v>2011</v>
      </c>
      <c r="F2520">
        <v>6.7000000000000004E-2</v>
      </c>
      <c r="G2520" t="s">
        <v>11</v>
      </c>
    </row>
    <row r="2521" spans="1:7" hidden="1" x14ac:dyDescent="0.3">
      <c r="A2521">
        <v>2020</v>
      </c>
      <c r="B2521" t="s">
        <v>30</v>
      </c>
      <c r="C2521" t="s">
        <v>42</v>
      </c>
      <c r="D2521" t="s">
        <v>27</v>
      </c>
      <c r="E2521">
        <v>2015</v>
      </c>
      <c r="F2521">
        <v>0.05</v>
      </c>
      <c r="G2521" t="s">
        <v>11</v>
      </c>
    </row>
    <row r="2522" spans="1:7" hidden="1" x14ac:dyDescent="0.3">
      <c r="A2522">
        <v>2020</v>
      </c>
      <c r="B2522" t="s">
        <v>30</v>
      </c>
      <c r="C2522" t="s">
        <v>42</v>
      </c>
      <c r="D2522" t="s">
        <v>27</v>
      </c>
      <c r="E2522">
        <v>2017</v>
      </c>
      <c r="F2522">
        <v>0.05</v>
      </c>
      <c r="G2522" t="s">
        <v>14</v>
      </c>
    </row>
    <row r="2523" spans="1:7" hidden="1" x14ac:dyDescent="0.3">
      <c r="A2523">
        <v>2020</v>
      </c>
      <c r="B2523" t="s">
        <v>30</v>
      </c>
      <c r="C2523" t="s">
        <v>42</v>
      </c>
      <c r="D2523" t="s">
        <v>27</v>
      </c>
      <c r="E2523">
        <v>2020</v>
      </c>
      <c r="F2523">
        <v>1.7000000000000001E-2</v>
      </c>
      <c r="G2523" t="s">
        <v>14</v>
      </c>
    </row>
    <row r="2524" spans="1:7" hidden="1" x14ac:dyDescent="0.3">
      <c r="A2524">
        <v>2020</v>
      </c>
      <c r="B2524" t="s">
        <v>30</v>
      </c>
      <c r="C2524" t="s">
        <v>42</v>
      </c>
      <c r="D2524" t="s">
        <v>27</v>
      </c>
      <c r="E2524" t="s">
        <v>18</v>
      </c>
      <c r="F2524">
        <v>1.7000000000000001E-2</v>
      </c>
      <c r="G2524" t="s">
        <v>19</v>
      </c>
    </row>
    <row r="2525" spans="1:7" hidden="1" x14ac:dyDescent="0.3">
      <c r="A2525">
        <v>2020</v>
      </c>
      <c r="B2525" t="s">
        <v>30</v>
      </c>
      <c r="C2525" t="s">
        <v>43</v>
      </c>
      <c r="D2525" t="s">
        <v>23</v>
      </c>
      <c r="E2525">
        <v>1975</v>
      </c>
      <c r="F2525">
        <v>5.0999999999999997E-2</v>
      </c>
      <c r="G2525" t="s">
        <v>16</v>
      </c>
    </row>
    <row r="2526" spans="1:7" hidden="1" x14ac:dyDescent="0.3">
      <c r="A2526">
        <v>2020</v>
      </c>
      <c r="B2526" t="s">
        <v>30</v>
      </c>
      <c r="C2526" t="s">
        <v>43</v>
      </c>
      <c r="D2526" t="s">
        <v>23</v>
      </c>
      <c r="E2526">
        <v>1985</v>
      </c>
      <c r="F2526">
        <v>6.0000000000000001E-3</v>
      </c>
      <c r="G2526" t="s">
        <v>16</v>
      </c>
    </row>
    <row r="2527" spans="1:7" hidden="1" x14ac:dyDescent="0.3">
      <c r="A2527">
        <v>2020</v>
      </c>
      <c r="B2527" t="s">
        <v>30</v>
      </c>
      <c r="C2527" t="s">
        <v>43</v>
      </c>
      <c r="D2527" t="s">
        <v>23</v>
      </c>
      <c r="E2527">
        <v>1996</v>
      </c>
      <c r="F2527">
        <v>5.0000000000000001E-3</v>
      </c>
      <c r="G2527" t="s">
        <v>16</v>
      </c>
    </row>
    <row r="2528" spans="1:7" hidden="1" x14ac:dyDescent="0.3">
      <c r="A2528">
        <v>2020</v>
      </c>
      <c r="B2528" t="s">
        <v>30</v>
      </c>
      <c r="C2528" t="s">
        <v>43</v>
      </c>
      <c r="D2528" t="s">
        <v>23</v>
      </c>
      <c r="E2528">
        <v>2003</v>
      </c>
      <c r="F2528">
        <v>4.0000000000000001E-3</v>
      </c>
      <c r="G2528" t="s">
        <v>11</v>
      </c>
    </row>
    <row r="2529" spans="1:7" hidden="1" x14ac:dyDescent="0.3">
      <c r="A2529">
        <v>2020</v>
      </c>
      <c r="B2529" t="s">
        <v>30</v>
      </c>
      <c r="C2529" t="s">
        <v>43</v>
      </c>
      <c r="D2529" t="s">
        <v>23</v>
      </c>
      <c r="E2529">
        <v>2007</v>
      </c>
      <c r="F2529">
        <v>1E-3</v>
      </c>
      <c r="G2529" t="s">
        <v>11</v>
      </c>
    </row>
    <row r="2530" spans="1:7" hidden="1" x14ac:dyDescent="0.3">
      <c r="A2530">
        <v>2020</v>
      </c>
      <c r="B2530" t="s">
        <v>30</v>
      </c>
      <c r="C2530" t="s">
        <v>43</v>
      </c>
      <c r="D2530" t="s">
        <v>23</v>
      </c>
      <c r="E2530">
        <v>2011</v>
      </c>
      <c r="F2530">
        <v>1E-3</v>
      </c>
      <c r="G2530" t="s">
        <v>11</v>
      </c>
    </row>
    <row r="2531" spans="1:7" hidden="1" x14ac:dyDescent="0.3">
      <c r="A2531">
        <v>2020</v>
      </c>
      <c r="B2531" t="s">
        <v>30</v>
      </c>
      <c r="C2531" t="s">
        <v>43</v>
      </c>
      <c r="D2531" t="s">
        <v>23</v>
      </c>
      <c r="E2531">
        <v>2015</v>
      </c>
      <c r="F2531">
        <v>1E-3</v>
      </c>
      <c r="G2531" t="s">
        <v>11</v>
      </c>
    </row>
    <row r="2532" spans="1:7" hidden="1" x14ac:dyDescent="0.3">
      <c r="A2532">
        <v>2020</v>
      </c>
      <c r="B2532" t="s">
        <v>30</v>
      </c>
      <c r="C2532" t="s">
        <v>43</v>
      </c>
      <c r="D2532" t="s">
        <v>23</v>
      </c>
      <c r="E2532">
        <v>2017</v>
      </c>
      <c r="F2532">
        <v>1E-3</v>
      </c>
      <c r="G2532" t="s">
        <v>14</v>
      </c>
    </row>
    <row r="2533" spans="1:7" hidden="1" x14ac:dyDescent="0.3">
      <c r="A2533">
        <v>2020</v>
      </c>
      <c r="B2533" t="s">
        <v>30</v>
      </c>
      <c r="C2533" t="s">
        <v>43</v>
      </c>
      <c r="D2533" t="s">
        <v>23</v>
      </c>
      <c r="E2533">
        <v>2020</v>
      </c>
      <c r="F2533">
        <v>1E-3</v>
      </c>
      <c r="G2533" t="s">
        <v>14</v>
      </c>
    </row>
    <row r="2534" spans="1:7" hidden="1" x14ac:dyDescent="0.3">
      <c r="A2534">
        <v>2020</v>
      </c>
      <c r="B2534" t="s">
        <v>30</v>
      </c>
      <c r="C2534" t="s">
        <v>43</v>
      </c>
      <c r="D2534" t="s">
        <v>23</v>
      </c>
      <c r="E2534" t="s">
        <v>18</v>
      </c>
      <c r="F2534">
        <v>1E-3</v>
      </c>
      <c r="G2534" t="s">
        <v>19</v>
      </c>
    </row>
    <row r="2535" spans="1:7" hidden="1" x14ac:dyDescent="0.3">
      <c r="A2535">
        <v>2020</v>
      </c>
      <c r="B2535" t="s">
        <v>30</v>
      </c>
      <c r="C2535" t="s">
        <v>43</v>
      </c>
      <c r="D2535" t="s">
        <v>31</v>
      </c>
      <c r="E2535">
        <v>1975</v>
      </c>
      <c r="F2535">
        <v>8.9890000000000008</v>
      </c>
      <c r="G2535" t="s">
        <v>16</v>
      </c>
    </row>
    <row r="2536" spans="1:7" hidden="1" x14ac:dyDescent="0.3">
      <c r="A2536">
        <v>2020</v>
      </c>
      <c r="B2536" t="s">
        <v>30</v>
      </c>
      <c r="C2536" t="s">
        <v>43</v>
      </c>
      <c r="D2536" t="s">
        <v>31</v>
      </c>
      <c r="E2536">
        <v>1985</v>
      </c>
      <c r="F2536">
        <v>1.0229999999999999</v>
      </c>
      <c r="G2536" t="s">
        <v>16</v>
      </c>
    </row>
    <row r="2537" spans="1:7" hidden="1" x14ac:dyDescent="0.3">
      <c r="A2537">
        <v>2020</v>
      </c>
      <c r="B2537" t="s">
        <v>30</v>
      </c>
      <c r="C2537" t="s">
        <v>43</v>
      </c>
      <c r="D2537" t="s">
        <v>31</v>
      </c>
      <c r="E2537">
        <v>1996</v>
      </c>
      <c r="F2537">
        <v>0.89</v>
      </c>
      <c r="G2537" t="s">
        <v>16</v>
      </c>
    </row>
    <row r="2538" spans="1:7" hidden="1" x14ac:dyDescent="0.3">
      <c r="A2538">
        <v>2020</v>
      </c>
      <c r="B2538" t="s">
        <v>30</v>
      </c>
      <c r="C2538" t="s">
        <v>43</v>
      </c>
      <c r="D2538" t="s">
        <v>31</v>
      </c>
      <c r="E2538">
        <v>2003</v>
      </c>
      <c r="F2538">
        <v>0.68</v>
      </c>
      <c r="G2538" t="s">
        <v>11</v>
      </c>
    </row>
    <row r="2539" spans="1:7" hidden="1" x14ac:dyDescent="0.3">
      <c r="A2539">
        <v>2020</v>
      </c>
      <c r="B2539" t="s">
        <v>30</v>
      </c>
      <c r="C2539" t="s">
        <v>43</v>
      </c>
      <c r="D2539" t="s">
        <v>31</v>
      </c>
      <c r="E2539">
        <v>2007</v>
      </c>
      <c r="F2539">
        <v>0.20399999999999999</v>
      </c>
      <c r="G2539" t="s">
        <v>11</v>
      </c>
    </row>
    <row r="2540" spans="1:7" hidden="1" x14ac:dyDescent="0.3">
      <c r="A2540">
        <v>2020</v>
      </c>
      <c r="B2540" t="s">
        <v>30</v>
      </c>
      <c r="C2540" t="s">
        <v>43</v>
      </c>
      <c r="D2540" t="s">
        <v>31</v>
      </c>
      <c r="E2540">
        <v>2011</v>
      </c>
      <c r="F2540">
        <v>0.20399999999999999</v>
      </c>
      <c r="G2540" t="s">
        <v>11</v>
      </c>
    </row>
    <row r="2541" spans="1:7" hidden="1" x14ac:dyDescent="0.3">
      <c r="A2541">
        <v>2020</v>
      </c>
      <c r="B2541" t="s">
        <v>30</v>
      </c>
      <c r="C2541" t="s">
        <v>43</v>
      </c>
      <c r="D2541" t="s">
        <v>31</v>
      </c>
      <c r="E2541">
        <v>2015</v>
      </c>
      <c r="F2541">
        <v>0.153</v>
      </c>
      <c r="G2541" t="s">
        <v>11</v>
      </c>
    </row>
    <row r="2542" spans="1:7" hidden="1" x14ac:dyDescent="0.3">
      <c r="A2542">
        <v>2020</v>
      </c>
      <c r="B2542" t="s">
        <v>30</v>
      </c>
      <c r="C2542" t="s">
        <v>43</v>
      </c>
      <c r="D2542" t="s">
        <v>31</v>
      </c>
      <c r="E2542">
        <v>2017</v>
      </c>
      <c r="F2542">
        <v>0.153</v>
      </c>
      <c r="G2542" t="s">
        <v>14</v>
      </c>
    </row>
    <row r="2543" spans="1:7" hidden="1" x14ac:dyDescent="0.3">
      <c r="A2543">
        <v>2020</v>
      </c>
      <c r="B2543" t="s">
        <v>30</v>
      </c>
      <c r="C2543" t="s">
        <v>43</v>
      </c>
      <c r="D2543" t="s">
        <v>31</v>
      </c>
      <c r="E2543">
        <v>2020</v>
      </c>
      <c r="F2543">
        <v>5.0999999999999997E-2</v>
      </c>
      <c r="G2543" t="s">
        <v>14</v>
      </c>
    </row>
    <row r="2544" spans="1:7" hidden="1" x14ac:dyDescent="0.3">
      <c r="A2544">
        <v>2020</v>
      </c>
      <c r="B2544" t="s">
        <v>30</v>
      </c>
      <c r="C2544" t="s">
        <v>43</v>
      </c>
      <c r="D2544" t="s">
        <v>31</v>
      </c>
      <c r="E2544" t="s">
        <v>18</v>
      </c>
      <c r="F2544">
        <v>5.0999999999999997E-2</v>
      </c>
      <c r="G2544" t="s">
        <v>19</v>
      </c>
    </row>
    <row r="2545" spans="1:7" hidden="1" x14ac:dyDescent="0.3">
      <c r="A2545">
        <v>2020</v>
      </c>
      <c r="B2545" t="s">
        <v>30</v>
      </c>
      <c r="C2545" t="s">
        <v>43</v>
      </c>
      <c r="D2545" t="s">
        <v>32</v>
      </c>
      <c r="E2545">
        <v>1975</v>
      </c>
      <c r="F2545">
        <v>15.589</v>
      </c>
      <c r="G2545" t="s">
        <v>16</v>
      </c>
    </row>
    <row r="2546" spans="1:7" hidden="1" x14ac:dyDescent="0.3">
      <c r="A2546">
        <v>2020</v>
      </c>
      <c r="B2546" t="s">
        <v>30</v>
      </c>
      <c r="C2546" t="s">
        <v>43</v>
      </c>
      <c r="D2546" t="s">
        <v>32</v>
      </c>
      <c r="E2546">
        <v>1985</v>
      </c>
      <c r="F2546">
        <v>1.7769999999999999</v>
      </c>
      <c r="G2546" t="s">
        <v>16</v>
      </c>
    </row>
    <row r="2547" spans="1:7" hidden="1" x14ac:dyDescent="0.3">
      <c r="A2547">
        <v>2020</v>
      </c>
      <c r="B2547" t="s">
        <v>30</v>
      </c>
      <c r="C2547" t="s">
        <v>43</v>
      </c>
      <c r="D2547" t="s">
        <v>32</v>
      </c>
      <c r="E2547">
        <v>1996</v>
      </c>
      <c r="F2547">
        <v>1.5609999999999999</v>
      </c>
      <c r="G2547" t="s">
        <v>16</v>
      </c>
    </row>
    <row r="2548" spans="1:7" hidden="1" x14ac:dyDescent="0.3">
      <c r="A2548">
        <v>2020</v>
      </c>
      <c r="B2548" t="s">
        <v>30</v>
      </c>
      <c r="C2548" t="s">
        <v>43</v>
      </c>
      <c r="D2548" t="s">
        <v>32</v>
      </c>
      <c r="E2548">
        <v>2003</v>
      </c>
      <c r="F2548">
        <v>1.232</v>
      </c>
      <c r="G2548" t="s">
        <v>11</v>
      </c>
    </row>
    <row r="2549" spans="1:7" hidden="1" x14ac:dyDescent="0.3">
      <c r="A2549">
        <v>2020</v>
      </c>
      <c r="B2549" t="s">
        <v>30</v>
      </c>
      <c r="C2549" t="s">
        <v>43</v>
      </c>
      <c r="D2549" t="s">
        <v>32</v>
      </c>
      <c r="E2549">
        <v>2007</v>
      </c>
      <c r="F2549">
        <v>0.36299999999999999</v>
      </c>
      <c r="G2549" t="s">
        <v>11</v>
      </c>
    </row>
    <row r="2550" spans="1:7" hidden="1" x14ac:dyDescent="0.3">
      <c r="A2550">
        <v>2020</v>
      </c>
      <c r="B2550" t="s">
        <v>30</v>
      </c>
      <c r="C2550" t="s">
        <v>43</v>
      </c>
      <c r="D2550" t="s">
        <v>32</v>
      </c>
      <c r="E2550">
        <v>2011</v>
      </c>
      <c r="F2550">
        <v>0.36299999999999999</v>
      </c>
      <c r="G2550" t="s">
        <v>11</v>
      </c>
    </row>
    <row r="2551" spans="1:7" hidden="1" x14ac:dyDescent="0.3">
      <c r="A2551">
        <v>2020</v>
      </c>
      <c r="B2551" t="s">
        <v>30</v>
      </c>
      <c r="C2551" t="s">
        <v>43</v>
      </c>
      <c r="D2551" t="s">
        <v>32</v>
      </c>
      <c r="E2551">
        <v>2015</v>
      </c>
      <c r="F2551">
        <v>0.27200000000000002</v>
      </c>
      <c r="G2551" t="s">
        <v>11</v>
      </c>
    </row>
    <row r="2552" spans="1:7" hidden="1" x14ac:dyDescent="0.3">
      <c r="A2552">
        <v>2020</v>
      </c>
      <c r="B2552" t="s">
        <v>30</v>
      </c>
      <c r="C2552" t="s">
        <v>43</v>
      </c>
      <c r="D2552" t="s">
        <v>32</v>
      </c>
      <c r="E2552">
        <v>2017</v>
      </c>
      <c r="F2552">
        <v>0.27200000000000002</v>
      </c>
      <c r="G2552" t="s">
        <v>14</v>
      </c>
    </row>
    <row r="2553" spans="1:7" hidden="1" x14ac:dyDescent="0.3">
      <c r="A2553">
        <v>2020</v>
      </c>
      <c r="B2553" t="s">
        <v>30</v>
      </c>
      <c r="C2553" t="s">
        <v>43</v>
      </c>
      <c r="D2553" t="s">
        <v>32</v>
      </c>
      <c r="E2553">
        <v>2020</v>
      </c>
      <c r="F2553">
        <v>9.0999999999999998E-2</v>
      </c>
      <c r="G2553" t="s">
        <v>14</v>
      </c>
    </row>
    <row r="2554" spans="1:7" hidden="1" x14ac:dyDescent="0.3">
      <c r="A2554">
        <v>2020</v>
      </c>
      <c r="B2554" t="s">
        <v>30</v>
      </c>
      <c r="C2554" t="s">
        <v>43</v>
      </c>
      <c r="D2554" t="s">
        <v>32</v>
      </c>
      <c r="E2554" t="s">
        <v>18</v>
      </c>
      <c r="F2554">
        <v>9.0999999999999998E-2</v>
      </c>
      <c r="G2554" t="s">
        <v>19</v>
      </c>
    </row>
    <row r="2555" spans="1:7" hidden="1" x14ac:dyDescent="0.3">
      <c r="A2555">
        <v>2020</v>
      </c>
      <c r="B2555" t="s">
        <v>30</v>
      </c>
      <c r="C2555" t="s">
        <v>43</v>
      </c>
      <c r="D2555" t="s">
        <v>33</v>
      </c>
      <c r="E2555">
        <v>1975</v>
      </c>
      <c r="F2555">
        <v>8.0809999999999995</v>
      </c>
      <c r="G2555" t="s">
        <v>16</v>
      </c>
    </row>
    <row r="2556" spans="1:7" hidden="1" x14ac:dyDescent="0.3">
      <c r="A2556">
        <v>2020</v>
      </c>
      <c r="B2556" t="s">
        <v>30</v>
      </c>
      <c r="C2556" t="s">
        <v>43</v>
      </c>
      <c r="D2556" t="s">
        <v>33</v>
      </c>
      <c r="E2556">
        <v>1985</v>
      </c>
      <c r="F2556">
        <v>0.92800000000000005</v>
      </c>
      <c r="G2556" t="s">
        <v>16</v>
      </c>
    </row>
    <row r="2557" spans="1:7" hidden="1" x14ac:dyDescent="0.3">
      <c r="A2557">
        <v>2020</v>
      </c>
      <c r="B2557" t="s">
        <v>30</v>
      </c>
      <c r="C2557" t="s">
        <v>43</v>
      </c>
      <c r="D2557" t="s">
        <v>33</v>
      </c>
      <c r="E2557">
        <v>1996</v>
      </c>
      <c r="F2557">
        <v>0.84199999999999997</v>
      </c>
      <c r="G2557" t="s">
        <v>16</v>
      </c>
    </row>
    <row r="2558" spans="1:7" hidden="1" x14ac:dyDescent="0.3">
      <c r="A2558">
        <v>2020</v>
      </c>
      <c r="B2558" t="s">
        <v>30</v>
      </c>
      <c r="C2558" t="s">
        <v>43</v>
      </c>
      <c r="D2558" t="s">
        <v>33</v>
      </c>
      <c r="E2558">
        <v>2003</v>
      </c>
      <c r="F2558">
        <v>0.74399999999999999</v>
      </c>
      <c r="G2558" t="s">
        <v>11</v>
      </c>
    </row>
    <row r="2559" spans="1:7" hidden="1" x14ac:dyDescent="0.3">
      <c r="A2559">
        <v>2020</v>
      </c>
      <c r="B2559" t="s">
        <v>30</v>
      </c>
      <c r="C2559" t="s">
        <v>43</v>
      </c>
      <c r="D2559" t="s">
        <v>33</v>
      </c>
      <c r="E2559">
        <v>2007</v>
      </c>
      <c r="F2559">
        <v>0.20399999999999999</v>
      </c>
      <c r="G2559" t="s">
        <v>11</v>
      </c>
    </row>
    <row r="2560" spans="1:7" hidden="1" x14ac:dyDescent="0.3">
      <c r="A2560">
        <v>2020</v>
      </c>
      <c r="B2560" t="s">
        <v>30</v>
      </c>
      <c r="C2560" t="s">
        <v>43</v>
      </c>
      <c r="D2560" t="s">
        <v>33</v>
      </c>
      <c r="E2560">
        <v>2011</v>
      </c>
      <c r="F2560">
        <v>0.20399999999999999</v>
      </c>
      <c r="G2560" t="s">
        <v>11</v>
      </c>
    </row>
    <row r="2561" spans="1:7" hidden="1" x14ac:dyDescent="0.3">
      <c r="A2561">
        <v>2020</v>
      </c>
      <c r="B2561" t="s">
        <v>30</v>
      </c>
      <c r="C2561" t="s">
        <v>43</v>
      </c>
      <c r="D2561" t="s">
        <v>33</v>
      </c>
      <c r="E2561">
        <v>2015</v>
      </c>
      <c r="F2561">
        <v>0.153</v>
      </c>
      <c r="G2561" t="s">
        <v>11</v>
      </c>
    </row>
    <row r="2562" spans="1:7" hidden="1" x14ac:dyDescent="0.3">
      <c r="A2562">
        <v>2020</v>
      </c>
      <c r="B2562" t="s">
        <v>30</v>
      </c>
      <c r="C2562" t="s">
        <v>43</v>
      </c>
      <c r="D2562" t="s">
        <v>33</v>
      </c>
      <c r="E2562">
        <v>2017</v>
      </c>
      <c r="F2562">
        <v>0.153</v>
      </c>
      <c r="G2562" t="s">
        <v>14</v>
      </c>
    </row>
    <row r="2563" spans="1:7" hidden="1" x14ac:dyDescent="0.3">
      <c r="A2563">
        <v>2020</v>
      </c>
      <c r="B2563" t="s">
        <v>30</v>
      </c>
      <c r="C2563" t="s">
        <v>43</v>
      </c>
      <c r="D2563" t="s">
        <v>33</v>
      </c>
      <c r="E2563">
        <v>2020</v>
      </c>
      <c r="F2563">
        <v>5.0999999999999997E-2</v>
      </c>
      <c r="G2563" t="s">
        <v>14</v>
      </c>
    </row>
    <row r="2564" spans="1:7" hidden="1" x14ac:dyDescent="0.3">
      <c r="A2564">
        <v>2020</v>
      </c>
      <c r="B2564" t="s">
        <v>30</v>
      </c>
      <c r="C2564" t="s">
        <v>43</v>
      </c>
      <c r="D2564" t="s">
        <v>33</v>
      </c>
      <c r="E2564" t="s">
        <v>18</v>
      </c>
      <c r="F2564">
        <v>5.0999999999999997E-2</v>
      </c>
      <c r="G2564" t="s">
        <v>19</v>
      </c>
    </row>
    <row r="2565" spans="1:7" hidden="1" x14ac:dyDescent="0.3">
      <c r="A2565">
        <v>2020</v>
      </c>
      <c r="B2565" t="s">
        <v>30</v>
      </c>
      <c r="C2565" t="s">
        <v>43</v>
      </c>
      <c r="D2565" t="s">
        <v>34</v>
      </c>
      <c r="E2565">
        <v>1975</v>
      </c>
      <c r="F2565">
        <v>5.5979999999999999</v>
      </c>
      <c r="G2565" t="s">
        <v>16</v>
      </c>
    </row>
    <row r="2566" spans="1:7" hidden="1" x14ac:dyDescent="0.3">
      <c r="A2566">
        <v>2020</v>
      </c>
      <c r="B2566" t="s">
        <v>30</v>
      </c>
      <c r="C2566" t="s">
        <v>43</v>
      </c>
      <c r="D2566" t="s">
        <v>34</v>
      </c>
      <c r="E2566">
        <v>1985</v>
      </c>
      <c r="F2566">
        <v>2.3980000000000001</v>
      </c>
      <c r="G2566" t="s">
        <v>16</v>
      </c>
    </row>
    <row r="2567" spans="1:7" hidden="1" x14ac:dyDescent="0.3">
      <c r="A2567">
        <v>2020</v>
      </c>
      <c r="B2567" t="s">
        <v>30</v>
      </c>
      <c r="C2567" t="s">
        <v>43</v>
      </c>
      <c r="D2567" t="s">
        <v>34</v>
      </c>
      <c r="E2567">
        <v>1996</v>
      </c>
      <c r="F2567">
        <v>2.4319999999999999</v>
      </c>
      <c r="G2567" t="s">
        <v>16</v>
      </c>
    </row>
    <row r="2568" spans="1:7" hidden="1" x14ac:dyDescent="0.3">
      <c r="A2568">
        <v>2020</v>
      </c>
      <c r="B2568" t="s">
        <v>30</v>
      </c>
      <c r="C2568" t="s">
        <v>43</v>
      </c>
      <c r="D2568" t="s">
        <v>34</v>
      </c>
      <c r="E2568">
        <v>2003</v>
      </c>
      <c r="F2568">
        <v>2.2480000000000002</v>
      </c>
      <c r="G2568" t="s">
        <v>11</v>
      </c>
    </row>
    <row r="2569" spans="1:7" hidden="1" x14ac:dyDescent="0.3">
      <c r="A2569">
        <v>2020</v>
      </c>
      <c r="B2569" t="s">
        <v>30</v>
      </c>
      <c r="C2569" t="s">
        <v>43</v>
      </c>
      <c r="D2569" t="s">
        <v>34</v>
      </c>
      <c r="E2569">
        <v>2007</v>
      </c>
      <c r="F2569">
        <v>0.56999999999999995</v>
      </c>
      <c r="G2569" t="s">
        <v>11</v>
      </c>
    </row>
    <row r="2570" spans="1:7" hidden="1" x14ac:dyDescent="0.3">
      <c r="A2570">
        <v>2020</v>
      </c>
      <c r="B2570" t="s">
        <v>30</v>
      </c>
      <c r="C2570" t="s">
        <v>43</v>
      </c>
      <c r="D2570" t="s">
        <v>34</v>
      </c>
      <c r="E2570">
        <v>2011</v>
      </c>
      <c r="F2570">
        <v>0.56999999999999995</v>
      </c>
      <c r="G2570" t="s">
        <v>11</v>
      </c>
    </row>
    <row r="2571" spans="1:7" hidden="1" x14ac:dyDescent="0.3">
      <c r="A2571">
        <v>2020</v>
      </c>
      <c r="B2571" t="s">
        <v>30</v>
      </c>
      <c r="C2571" t="s">
        <v>43</v>
      </c>
      <c r="D2571" t="s">
        <v>34</v>
      </c>
      <c r="E2571">
        <v>2015</v>
      </c>
      <c r="F2571">
        <v>0.42699999999999999</v>
      </c>
      <c r="G2571" t="s">
        <v>11</v>
      </c>
    </row>
    <row r="2572" spans="1:7" hidden="1" x14ac:dyDescent="0.3">
      <c r="A2572">
        <v>2020</v>
      </c>
      <c r="B2572" t="s">
        <v>30</v>
      </c>
      <c r="C2572" t="s">
        <v>43</v>
      </c>
      <c r="D2572" t="s">
        <v>34</v>
      </c>
      <c r="E2572">
        <v>2017</v>
      </c>
      <c r="F2572">
        <v>0.42699999999999999</v>
      </c>
      <c r="G2572" t="s">
        <v>14</v>
      </c>
    </row>
    <row r="2573" spans="1:7" hidden="1" x14ac:dyDescent="0.3">
      <c r="A2573">
        <v>2020</v>
      </c>
      <c r="B2573" t="s">
        <v>30</v>
      </c>
      <c r="C2573" t="s">
        <v>43</v>
      </c>
      <c r="D2573" t="s">
        <v>34</v>
      </c>
      <c r="E2573">
        <v>2020</v>
      </c>
      <c r="F2573">
        <v>0.14199999999999999</v>
      </c>
      <c r="G2573" t="s">
        <v>14</v>
      </c>
    </row>
    <row r="2574" spans="1:7" hidden="1" x14ac:dyDescent="0.3">
      <c r="A2574">
        <v>2020</v>
      </c>
      <c r="B2574" t="s">
        <v>30</v>
      </c>
      <c r="C2574" t="s">
        <v>43</v>
      </c>
      <c r="D2574" t="s">
        <v>34</v>
      </c>
      <c r="E2574" t="s">
        <v>18</v>
      </c>
      <c r="F2574">
        <v>0.14199999999999999</v>
      </c>
      <c r="G2574" t="s">
        <v>19</v>
      </c>
    </row>
    <row r="2575" spans="1:7" hidden="1" x14ac:dyDescent="0.3">
      <c r="A2575">
        <v>2020</v>
      </c>
      <c r="B2575" t="s">
        <v>30</v>
      </c>
      <c r="C2575" t="s">
        <v>43</v>
      </c>
      <c r="D2575" t="s">
        <v>26</v>
      </c>
      <c r="E2575">
        <v>1975</v>
      </c>
      <c r="F2575">
        <v>1.468</v>
      </c>
      <c r="G2575" t="s">
        <v>16</v>
      </c>
    </row>
    <row r="2576" spans="1:7" hidden="1" x14ac:dyDescent="0.3">
      <c r="A2576">
        <v>2020</v>
      </c>
      <c r="B2576" t="s">
        <v>30</v>
      </c>
      <c r="C2576" t="s">
        <v>43</v>
      </c>
      <c r="D2576" t="s">
        <v>26</v>
      </c>
      <c r="E2576">
        <v>1985</v>
      </c>
      <c r="F2576">
        <v>0.35799999999999998</v>
      </c>
      <c r="G2576" t="s">
        <v>16</v>
      </c>
    </row>
    <row r="2577" spans="1:7" hidden="1" x14ac:dyDescent="0.3">
      <c r="A2577">
        <v>2020</v>
      </c>
      <c r="B2577" t="s">
        <v>30</v>
      </c>
      <c r="C2577" t="s">
        <v>43</v>
      </c>
      <c r="D2577" t="s">
        <v>26</v>
      </c>
      <c r="E2577">
        <v>1996</v>
      </c>
      <c r="F2577">
        <v>0.45800000000000002</v>
      </c>
      <c r="G2577" t="s">
        <v>16</v>
      </c>
    </row>
    <row r="2578" spans="1:7" hidden="1" x14ac:dyDescent="0.3">
      <c r="A2578">
        <v>2020</v>
      </c>
      <c r="B2578" t="s">
        <v>30</v>
      </c>
      <c r="C2578" t="s">
        <v>43</v>
      </c>
      <c r="D2578" t="s">
        <v>26</v>
      </c>
      <c r="E2578">
        <v>2003</v>
      </c>
      <c r="F2578">
        <v>0.28000000000000003</v>
      </c>
      <c r="G2578" t="s">
        <v>11</v>
      </c>
    </row>
    <row r="2579" spans="1:7" hidden="1" x14ac:dyDescent="0.3">
      <c r="A2579">
        <v>2020</v>
      </c>
      <c r="B2579" t="s">
        <v>30</v>
      </c>
      <c r="C2579" t="s">
        <v>43</v>
      </c>
      <c r="D2579" t="s">
        <v>26</v>
      </c>
      <c r="E2579">
        <v>2007</v>
      </c>
      <c r="F2579">
        <v>0.125</v>
      </c>
      <c r="G2579" t="s">
        <v>11</v>
      </c>
    </row>
    <row r="2580" spans="1:7" hidden="1" x14ac:dyDescent="0.3">
      <c r="A2580">
        <v>2020</v>
      </c>
      <c r="B2580" t="s">
        <v>30</v>
      </c>
      <c r="C2580" t="s">
        <v>43</v>
      </c>
      <c r="D2580" t="s">
        <v>26</v>
      </c>
      <c r="E2580">
        <v>2011</v>
      </c>
      <c r="F2580">
        <v>0.125</v>
      </c>
      <c r="G2580" t="s">
        <v>11</v>
      </c>
    </row>
    <row r="2581" spans="1:7" hidden="1" x14ac:dyDescent="0.3">
      <c r="A2581">
        <v>2020</v>
      </c>
      <c r="B2581" t="s">
        <v>30</v>
      </c>
      <c r="C2581" t="s">
        <v>43</v>
      </c>
      <c r="D2581" t="s">
        <v>26</v>
      </c>
      <c r="E2581">
        <v>2015</v>
      </c>
      <c r="F2581">
        <v>9.4E-2</v>
      </c>
      <c r="G2581" t="s">
        <v>11</v>
      </c>
    </row>
    <row r="2582" spans="1:7" hidden="1" x14ac:dyDescent="0.3">
      <c r="A2582">
        <v>2020</v>
      </c>
      <c r="B2582" t="s">
        <v>30</v>
      </c>
      <c r="C2582" t="s">
        <v>43</v>
      </c>
      <c r="D2582" t="s">
        <v>26</v>
      </c>
      <c r="E2582">
        <v>2017</v>
      </c>
      <c r="F2582">
        <v>9.4E-2</v>
      </c>
      <c r="G2582" t="s">
        <v>14</v>
      </c>
    </row>
    <row r="2583" spans="1:7" hidden="1" x14ac:dyDescent="0.3">
      <c r="A2583">
        <v>2020</v>
      </c>
      <c r="B2583" t="s">
        <v>30</v>
      </c>
      <c r="C2583" t="s">
        <v>43</v>
      </c>
      <c r="D2583" t="s">
        <v>26</v>
      </c>
      <c r="E2583">
        <v>2020</v>
      </c>
      <c r="F2583">
        <v>3.1E-2</v>
      </c>
      <c r="G2583" t="s">
        <v>14</v>
      </c>
    </row>
    <row r="2584" spans="1:7" hidden="1" x14ac:dyDescent="0.3">
      <c r="A2584">
        <v>2020</v>
      </c>
      <c r="B2584" t="s">
        <v>30</v>
      </c>
      <c r="C2584" t="s">
        <v>43</v>
      </c>
      <c r="D2584" t="s">
        <v>26</v>
      </c>
      <c r="E2584" t="s">
        <v>18</v>
      </c>
      <c r="F2584">
        <v>3.1E-2</v>
      </c>
      <c r="G2584" t="s">
        <v>19</v>
      </c>
    </row>
    <row r="2585" spans="1:7" hidden="1" x14ac:dyDescent="0.3">
      <c r="A2585">
        <v>2020</v>
      </c>
      <c r="B2585" t="s">
        <v>30</v>
      </c>
      <c r="C2585" t="s">
        <v>43</v>
      </c>
      <c r="D2585" t="s">
        <v>35</v>
      </c>
      <c r="E2585">
        <v>1975</v>
      </c>
      <c r="F2585">
        <v>1.7949999999999999</v>
      </c>
      <c r="G2585" t="s">
        <v>16</v>
      </c>
    </row>
    <row r="2586" spans="1:7" hidden="1" x14ac:dyDescent="0.3">
      <c r="A2586">
        <v>2020</v>
      </c>
      <c r="B2586" t="s">
        <v>30</v>
      </c>
      <c r="C2586" t="s">
        <v>43</v>
      </c>
      <c r="D2586" t="s">
        <v>35</v>
      </c>
      <c r="E2586">
        <v>1985</v>
      </c>
      <c r="F2586">
        <v>0.52800000000000002</v>
      </c>
      <c r="G2586" t="s">
        <v>16</v>
      </c>
    </row>
    <row r="2587" spans="1:7" hidden="1" x14ac:dyDescent="0.3">
      <c r="A2587">
        <v>2020</v>
      </c>
      <c r="B2587" t="s">
        <v>30</v>
      </c>
      <c r="C2587" t="s">
        <v>43</v>
      </c>
      <c r="D2587" t="s">
        <v>35</v>
      </c>
      <c r="E2587">
        <v>1996</v>
      </c>
      <c r="F2587">
        <v>0.53700000000000003</v>
      </c>
      <c r="G2587" t="s">
        <v>16</v>
      </c>
    </row>
    <row r="2588" spans="1:7" hidden="1" x14ac:dyDescent="0.3">
      <c r="A2588">
        <v>2020</v>
      </c>
      <c r="B2588" t="s">
        <v>30</v>
      </c>
      <c r="C2588" t="s">
        <v>43</v>
      </c>
      <c r="D2588" t="s">
        <v>35</v>
      </c>
      <c r="E2588">
        <v>2003</v>
      </c>
      <c r="F2588">
        <v>0.495</v>
      </c>
      <c r="G2588" t="s">
        <v>11</v>
      </c>
    </row>
    <row r="2589" spans="1:7" hidden="1" x14ac:dyDescent="0.3">
      <c r="A2589">
        <v>2020</v>
      </c>
      <c r="B2589" t="s">
        <v>30</v>
      </c>
      <c r="C2589" t="s">
        <v>43</v>
      </c>
      <c r="D2589" t="s">
        <v>35</v>
      </c>
      <c r="E2589">
        <v>2007</v>
      </c>
      <c r="F2589">
        <v>0.129</v>
      </c>
      <c r="G2589" t="s">
        <v>11</v>
      </c>
    </row>
    <row r="2590" spans="1:7" hidden="1" x14ac:dyDescent="0.3">
      <c r="A2590">
        <v>2020</v>
      </c>
      <c r="B2590" t="s">
        <v>30</v>
      </c>
      <c r="C2590" t="s">
        <v>43</v>
      </c>
      <c r="D2590" t="s">
        <v>35</v>
      </c>
      <c r="E2590">
        <v>2011</v>
      </c>
      <c r="F2590">
        <v>0.129</v>
      </c>
      <c r="G2590" t="s">
        <v>11</v>
      </c>
    </row>
    <row r="2591" spans="1:7" hidden="1" x14ac:dyDescent="0.3">
      <c r="A2591">
        <v>2020</v>
      </c>
      <c r="B2591" t="s">
        <v>30</v>
      </c>
      <c r="C2591" t="s">
        <v>43</v>
      </c>
      <c r="D2591" t="s">
        <v>35</v>
      </c>
      <c r="E2591">
        <v>2015</v>
      </c>
      <c r="F2591">
        <v>9.7000000000000003E-2</v>
      </c>
      <c r="G2591" t="s">
        <v>11</v>
      </c>
    </row>
    <row r="2592" spans="1:7" hidden="1" x14ac:dyDescent="0.3">
      <c r="A2592">
        <v>2020</v>
      </c>
      <c r="B2592" t="s">
        <v>30</v>
      </c>
      <c r="C2592" t="s">
        <v>43</v>
      </c>
      <c r="D2592" t="s">
        <v>35</v>
      </c>
      <c r="E2592">
        <v>2017</v>
      </c>
      <c r="F2592">
        <v>9.7000000000000003E-2</v>
      </c>
      <c r="G2592" t="s">
        <v>14</v>
      </c>
    </row>
    <row r="2593" spans="1:7" hidden="1" x14ac:dyDescent="0.3">
      <c r="A2593">
        <v>2020</v>
      </c>
      <c r="B2593" t="s">
        <v>30</v>
      </c>
      <c r="C2593" t="s">
        <v>43</v>
      </c>
      <c r="D2593" t="s">
        <v>35</v>
      </c>
      <c r="E2593">
        <v>2020</v>
      </c>
      <c r="F2593">
        <v>3.2000000000000001E-2</v>
      </c>
      <c r="G2593" t="s">
        <v>14</v>
      </c>
    </row>
    <row r="2594" spans="1:7" hidden="1" x14ac:dyDescent="0.3">
      <c r="A2594">
        <v>2020</v>
      </c>
      <c r="B2594" t="s">
        <v>30</v>
      </c>
      <c r="C2594" t="s">
        <v>43</v>
      </c>
      <c r="D2594" t="s">
        <v>35</v>
      </c>
      <c r="E2594" t="s">
        <v>18</v>
      </c>
      <c r="F2594">
        <v>3.2000000000000001E-2</v>
      </c>
      <c r="G2594" t="s">
        <v>19</v>
      </c>
    </row>
    <row r="2595" spans="1:7" hidden="1" x14ac:dyDescent="0.3">
      <c r="A2595">
        <v>2020</v>
      </c>
      <c r="B2595" t="s">
        <v>30</v>
      </c>
      <c r="C2595" t="s">
        <v>43</v>
      </c>
      <c r="D2595" t="s">
        <v>36</v>
      </c>
      <c r="E2595">
        <v>1975</v>
      </c>
      <c r="F2595">
        <v>0.499</v>
      </c>
      <c r="G2595" t="s">
        <v>16</v>
      </c>
    </row>
    <row r="2596" spans="1:7" hidden="1" x14ac:dyDescent="0.3">
      <c r="A2596">
        <v>2020</v>
      </c>
      <c r="B2596" t="s">
        <v>30</v>
      </c>
      <c r="C2596" t="s">
        <v>43</v>
      </c>
      <c r="D2596" t="s">
        <v>36</v>
      </c>
      <c r="E2596">
        <v>1985</v>
      </c>
      <c r="F2596">
        <v>0.214</v>
      </c>
      <c r="G2596" t="s">
        <v>16</v>
      </c>
    </row>
    <row r="2597" spans="1:7" hidden="1" x14ac:dyDescent="0.3">
      <c r="A2597">
        <v>2020</v>
      </c>
      <c r="B2597" t="s">
        <v>30</v>
      </c>
      <c r="C2597" t="s">
        <v>43</v>
      </c>
      <c r="D2597" t="s">
        <v>36</v>
      </c>
      <c r="E2597">
        <v>1996</v>
      </c>
      <c r="F2597">
        <v>0.217</v>
      </c>
      <c r="G2597" t="s">
        <v>16</v>
      </c>
    </row>
    <row r="2598" spans="1:7" hidden="1" x14ac:dyDescent="0.3">
      <c r="A2598">
        <v>2020</v>
      </c>
      <c r="B2598" t="s">
        <v>30</v>
      </c>
      <c r="C2598" t="s">
        <v>43</v>
      </c>
      <c r="D2598" t="s">
        <v>36</v>
      </c>
      <c r="E2598">
        <v>2003</v>
      </c>
      <c r="F2598">
        <v>0.2</v>
      </c>
      <c r="G2598" t="s">
        <v>11</v>
      </c>
    </row>
    <row r="2599" spans="1:7" hidden="1" x14ac:dyDescent="0.3">
      <c r="A2599">
        <v>2020</v>
      </c>
      <c r="B2599" t="s">
        <v>30</v>
      </c>
      <c r="C2599" t="s">
        <v>43</v>
      </c>
      <c r="D2599" t="s">
        <v>36</v>
      </c>
      <c r="E2599">
        <v>2007</v>
      </c>
      <c r="F2599">
        <v>5.0999999999999997E-2</v>
      </c>
      <c r="G2599" t="s">
        <v>11</v>
      </c>
    </row>
    <row r="2600" spans="1:7" hidden="1" x14ac:dyDescent="0.3">
      <c r="A2600">
        <v>2020</v>
      </c>
      <c r="B2600" t="s">
        <v>30</v>
      </c>
      <c r="C2600" t="s">
        <v>43</v>
      </c>
      <c r="D2600" t="s">
        <v>36</v>
      </c>
      <c r="E2600">
        <v>2011</v>
      </c>
      <c r="F2600">
        <v>5.0999999999999997E-2</v>
      </c>
      <c r="G2600" t="s">
        <v>11</v>
      </c>
    </row>
    <row r="2601" spans="1:7" hidden="1" x14ac:dyDescent="0.3">
      <c r="A2601">
        <v>2020</v>
      </c>
      <c r="B2601" t="s">
        <v>30</v>
      </c>
      <c r="C2601" t="s">
        <v>43</v>
      </c>
      <c r="D2601" t="s">
        <v>36</v>
      </c>
      <c r="E2601">
        <v>2015</v>
      </c>
      <c r="F2601">
        <v>3.7999999999999999E-2</v>
      </c>
      <c r="G2601" t="s">
        <v>11</v>
      </c>
    </row>
    <row r="2602" spans="1:7" hidden="1" x14ac:dyDescent="0.3">
      <c r="A2602">
        <v>2020</v>
      </c>
      <c r="B2602" t="s">
        <v>30</v>
      </c>
      <c r="C2602" t="s">
        <v>43</v>
      </c>
      <c r="D2602" t="s">
        <v>36</v>
      </c>
      <c r="E2602">
        <v>2017</v>
      </c>
      <c r="F2602">
        <v>3.7999999999999999E-2</v>
      </c>
      <c r="G2602" t="s">
        <v>14</v>
      </c>
    </row>
    <row r="2603" spans="1:7" hidden="1" x14ac:dyDescent="0.3">
      <c r="A2603">
        <v>2020</v>
      </c>
      <c r="B2603" t="s">
        <v>30</v>
      </c>
      <c r="C2603" t="s">
        <v>43</v>
      </c>
      <c r="D2603" t="s">
        <v>36</v>
      </c>
      <c r="E2603">
        <v>2020</v>
      </c>
      <c r="F2603">
        <v>1.2999999999999999E-2</v>
      </c>
      <c r="G2603" t="s">
        <v>14</v>
      </c>
    </row>
    <row r="2604" spans="1:7" hidden="1" x14ac:dyDescent="0.3">
      <c r="A2604">
        <v>2020</v>
      </c>
      <c r="B2604" t="s">
        <v>30</v>
      </c>
      <c r="C2604" t="s">
        <v>43</v>
      </c>
      <c r="D2604" t="s">
        <v>36</v>
      </c>
      <c r="E2604" t="s">
        <v>18</v>
      </c>
      <c r="F2604">
        <v>1.2999999999999999E-2</v>
      </c>
      <c r="G2604" t="s">
        <v>19</v>
      </c>
    </row>
    <row r="2605" spans="1:7" hidden="1" x14ac:dyDescent="0.3">
      <c r="A2605">
        <v>2020</v>
      </c>
      <c r="B2605" t="s">
        <v>30</v>
      </c>
      <c r="C2605" t="s">
        <v>43</v>
      </c>
      <c r="D2605" t="s">
        <v>27</v>
      </c>
      <c r="E2605">
        <v>1975</v>
      </c>
      <c r="F2605">
        <v>0.77600000000000002</v>
      </c>
      <c r="G2605" t="s">
        <v>16</v>
      </c>
    </row>
    <row r="2606" spans="1:7" hidden="1" x14ac:dyDescent="0.3">
      <c r="A2606">
        <v>2020</v>
      </c>
      <c r="B2606" t="s">
        <v>30</v>
      </c>
      <c r="C2606" t="s">
        <v>43</v>
      </c>
      <c r="D2606" t="s">
        <v>27</v>
      </c>
      <c r="E2606">
        <v>1985</v>
      </c>
      <c r="F2606">
        <v>0.26100000000000001</v>
      </c>
      <c r="G2606" t="s">
        <v>16</v>
      </c>
    </row>
    <row r="2607" spans="1:7" hidden="1" x14ac:dyDescent="0.3">
      <c r="A2607">
        <v>2020</v>
      </c>
      <c r="B2607" t="s">
        <v>30</v>
      </c>
      <c r="C2607" t="s">
        <v>43</v>
      </c>
      <c r="D2607" t="s">
        <v>27</v>
      </c>
      <c r="E2607">
        <v>1996</v>
      </c>
      <c r="F2607">
        <v>0.27600000000000002</v>
      </c>
      <c r="G2607" t="s">
        <v>16</v>
      </c>
    </row>
    <row r="2608" spans="1:7" hidden="1" x14ac:dyDescent="0.3">
      <c r="A2608">
        <v>2020</v>
      </c>
      <c r="B2608" t="s">
        <v>30</v>
      </c>
      <c r="C2608" t="s">
        <v>43</v>
      </c>
      <c r="D2608" t="s">
        <v>27</v>
      </c>
      <c r="E2608">
        <v>2003</v>
      </c>
      <c r="F2608">
        <v>0.23799999999999999</v>
      </c>
      <c r="G2608" t="s">
        <v>11</v>
      </c>
    </row>
    <row r="2609" spans="1:7" hidden="1" x14ac:dyDescent="0.3">
      <c r="A2609">
        <v>2020</v>
      </c>
      <c r="B2609" t="s">
        <v>30</v>
      </c>
      <c r="C2609" t="s">
        <v>43</v>
      </c>
      <c r="D2609" t="s">
        <v>27</v>
      </c>
      <c r="E2609">
        <v>2007</v>
      </c>
      <c r="F2609">
        <v>6.7000000000000004E-2</v>
      </c>
      <c r="G2609" t="s">
        <v>11</v>
      </c>
    </row>
    <row r="2610" spans="1:7" hidden="1" x14ac:dyDescent="0.3">
      <c r="A2610">
        <v>2020</v>
      </c>
      <c r="B2610" t="s">
        <v>30</v>
      </c>
      <c r="C2610" t="s">
        <v>43</v>
      </c>
      <c r="D2610" t="s">
        <v>27</v>
      </c>
      <c r="E2610">
        <v>2011</v>
      </c>
      <c r="F2610">
        <v>6.7000000000000004E-2</v>
      </c>
      <c r="G2610" t="s">
        <v>11</v>
      </c>
    </row>
    <row r="2611" spans="1:7" hidden="1" x14ac:dyDescent="0.3">
      <c r="A2611">
        <v>2020</v>
      </c>
      <c r="B2611" t="s">
        <v>30</v>
      </c>
      <c r="C2611" t="s">
        <v>43</v>
      </c>
      <c r="D2611" t="s">
        <v>27</v>
      </c>
      <c r="E2611">
        <v>2015</v>
      </c>
      <c r="F2611">
        <v>0.05</v>
      </c>
      <c r="G2611" t="s">
        <v>11</v>
      </c>
    </row>
    <row r="2612" spans="1:7" hidden="1" x14ac:dyDescent="0.3">
      <c r="A2612">
        <v>2020</v>
      </c>
      <c r="B2612" t="s">
        <v>30</v>
      </c>
      <c r="C2612" t="s">
        <v>43</v>
      </c>
      <c r="D2612" t="s">
        <v>27</v>
      </c>
      <c r="E2612">
        <v>2017</v>
      </c>
      <c r="F2612">
        <v>0.05</v>
      </c>
      <c r="G2612" t="s">
        <v>14</v>
      </c>
    </row>
    <row r="2613" spans="1:7" hidden="1" x14ac:dyDescent="0.3">
      <c r="A2613">
        <v>2020</v>
      </c>
      <c r="B2613" t="s">
        <v>30</v>
      </c>
      <c r="C2613" t="s">
        <v>43</v>
      </c>
      <c r="D2613" t="s">
        <v>27</v>
      </c>
      <c r="E2613">
        <v>2020</v>
      </c>
      <c r="F2613">
        <v>1.7000000000000001E-2</v>
      </c>
      <c r="G2613" t="s">
        <v>14</v>
      </c>
    </row>
    <row r="2614" spans="1:7" hidden="1" x14ac:dyDescent="0.3">
      <c r="A2614">
        <v>2020</v>
      </c>
      <c r="B2614" t="s">
        <v>30</v>
      </c>
      <c r="C2614" t="s">
        <v>43</v>
      </c>
      <c r="D2614" t="s">
        <v>27</v>
      </c>
      <c r="E2614" t="s">
        <v>18</v>
      </c>
      <c r="F2614">
        <v>1.7000000000000001E-2</v>
      </c>
      <c r="G2614" t="s">
        <v>19</v>
      </c>
    </row>
    <row r="2615" spans="1:7" hidden="1" x14ac:dyDescent="0.3">
      <c r="A2615">
        <v>2020</v>
      </c>
      <c r="B2615" t="s">
        <v>30</v>
      </c>
      <c r="C2615" t="s">
        <v>44</v>
      </c>
      <c r="D2615" t="s">
        <v>23</v>
      </c>
      <c r="E2615">
        <v>1975</v>
      </c>
      <c r="F2615">
        <v>5.0999999999999997E-2</v>
      </c>
      <c r="G2615" t="s">
        <v>16</v>
      </c>
    </row>
    <row r="2616" spans="1:7" hidden="1" x14ac:dyDescent="0.3">
      <c r="A2616">
        <v>2020</v>
      </c>
      <c r="B2616" t="s">
        <v>30</v>
      </c>
      <c r="C2616" t="s">
        <v>44</v>
      </c>
      <c r="D2616" t="s">
        <v>23</v>
      </c>
      <c r="E2616">
        <v>1985</v>
      </c>
      <c r="F2616">
        <v>6.0000000000000001E-3</v>
      </c>
      <c r="G2616" t="s">
        <v>16</v>
      </c>
    </row>
    <row r="2617" spans="1:7" hidden="1" x14ac:dyDescent="0.3">
      <c r="A2617">
        <v>2020</v>
      </c>
      <c r="B2617" t="s">
        <v>30</v>
      </c>
      <c r="C2617" t="s">
        <v>44</v>
      </c>
      <c r="D2617" t="s">
        <v>23</v>
      </c>
      <c r="E2617">
        <v>1996</v>
      </c>
      <c r="F2617">
        <v>5.0000000000000001E-3</v>
      </c>
      <c r="G2617" t="s">
        <v>16</v>
      </c>
    </row>
    <row r="2618" spans="1:7" hidden="1" x14ac:dyDescent="0.3">
      <c r="A2618">
        <v>2020</v>
      </c>
      <c r="B2618" t="s">
        <v>30</v>
      </c>
      <c r="C2618" t="s">
        <v>44</v>
      </c>
      <c r="D2618" t="s">
        <v>23</v>
      </c>
      <c r="E2618">
        <v>2003</v>
      </c>
      <c r="F2618">
        <v>4.0000000000000001E-3</v>
      </c>
      <c r="G2618" t="s">
        <v>11</v>
      </c>
    </row>
    <row r="2619" spans="1:7" hidden="1" x14ac:dyDescent="0.3">
      <c r="A2619">
        <v>2020</v>
      </c>
      <c r="B2619" t="s">
        <v>30</v>
      </c>
      <c r="C2619" t="s">
        <v>44</v>
      </c>
      <c r="D2619" t="s">
        <v>23</v>
      </c>
      <c r="E2619">
        <v>2007</v>
      </c>
      <c r="F2619">
        <v>1E-3</v>
      </c>
      <c r="G2619" t="s">
        <v>11</v>
      </c>
    </row>
    <row r="2620" spans="1:7" hidden="1" x14ac:dyDescent="0.3">
      <c r="A2620">
        <v>2020</v>
      </c>
      <c r="B2620" t="s">
        <v>30</v>
      </c>
      <c r="C2620" t="s">
        <v>44</v>
      </c>
      <c r="D2620" t="s">
        <v>23</v>
      </c>
      <c r="E2620">
        <v>2011</v>
      </c>
      <c r="F2620">
        <v>1E-3</v>
      </c>
      <c r="G2620" t="s">
        <v>11</v>
      </c>
    </row>
    <row r="2621" spans="1:7" hidden="1" x14ac:dyDescent="0.3">
      <c r="A2621">
        <v>2020</v>
      </c>
      <c r="B2621" t="s">
        <v>30</v>
      </c>
      <c r="C2621" t="s">
        <v>44</v>
      </c>
      <c r="D2621" t="s">
        <v>23</v>
      </c>
      <c r="E2621">
        <v>2015</v>
      </c>
      <c r="F2621">
        <v>1E-3</v>
      </c>
      <c r="G2621" t="s">
        <v>11</v>
      </c>
    </row>
    <row r="2622" spans="1:7" hidden="1" x14ac:dyDescent="0.3">
      <c r="A2622">
        <v>2020</v>
      </c>
      <c r="B2622" t="s">
        <v>30</v>
      </c>
      <c r="C2622" t="s">
        <v>44</v>
      </c>
      <c r="D2622" t="s">
        <v>23</v>
      </c>
      <c r="E2622">
        <v>2017</v>
      </c>
      <c r="F2622">
        <v>1E-3</v>
      </c>
      <c r="G2622" t="s">
        <v>14</v>
      </c>
    </row>
    <row r="2623" spans="1:7" hidden="1" x14ac:dyDescent="0.3">
      <c r="A2623">
        <v>2020</v>
      </c>
      <c r="B2623" t="s">
        <v>30</v>
      </c>
      <c r="C2623" t="s">
        <v>44</v>
      </c>
      <c r="D2623" t="s">
        <v>23</v>
      </c>
      <c r="E2623">
        <v>2020</v>
      </c>
      <c r="F2623">
        <v>1E-3</v>
      </c>
      <c r="G2623" t="s">
        <v>14</v>
      </c>
    </row>
    <row r="2624" spans="1:7" hidden="1" x14ac:dyDescent="0.3">
      <c r="A2624">
        <v>2020</v>
      </c>
      <c r="B2624" t="s">
        <v>30</v>
      </c>
      <c r="C2624" t="s">
        <v>44</v>
      </c>
      <c r="D2624" t="s">
        <v>23</v>
      </c>
      <c r="E2624" t="s">
        <v>18</v>
      </c>
      <c r="F2624">
        <v>1E-3</v>
      </c>
      <c r="G2624" t="s">
        <v>19</v>
      </c>
    </row>
    <row r="2625" spans="1:7" hidden="1" x14ac:dyDescent="0.3">
      <c r="A2625">
        <v>2020</v>
      </c>
      <c r="B2625" t="s">
        <v>30</v>
      </c>
      <c r="C2625" t="s">
        <v>44</v>
      </c>
      <c r="D2625" t="s">
        <v>31</v>
      </c>
      <c r="E2625">
        <v>1975</v>
      </c>
      <c r="F2625">
        <v>8.9890000000000008</v>
      </c>
      <c r="G2625" t="s">
        <v>16</v>
      </c>
    </row>
    <row r="2626" spans="1:7" hidden="1" x14ac:dyDescent="0.3">
      <c r="A2626">
        <v>2020</v>
      </c>
      <c r="B2626" t="s">
        <v>30</v>
      </c>
      <c r="C2626" t="s">
        <v>44</v>
      </c>
      <c r="D2626" t="s">
        <v>31</v>
      </c>
      <c r="E2626">
        <v>1985</v>
      </c>
      <c r="F2626">
        <v>1.0229999999999999</v>
      </c>
      <c r="G2626" t="s">
        <v>16</v>
      </c>
    </row>
    <row r="2627" spans="1:7" hidden="1" x14ac:dyDescent="0.3">
      <c r="A2627">
        <v>2020</v>
      </c>
      <c r="B2627" t="s">
        <v>30</v>
      </c>
      <c r="C2627" t="s">
        <v>44</v>
      </c>
      <c r="D2627" t="s">
        <v>31</v>
      </c>
      <c r="E2627">
        <v>1996</v>
      </c>
      <c r="F2627">
        <v>0.89</v>
      </c>
      <c r="G2627" t="s">
        <v>16</v>
      </c>
    </row>
    <row r="2628" spans="1:7" hidden="1" x14ac:dyDescent="0.3">
      <c r="A2628">
        <v>2020</v>
      </c>
      <c r="B2628" t="s">
        <v>30</v>
      </c>
      <c r="C2628" t="s">
        <v>44</v>
      </c>
      <c r="D2628" t="s">
        <v>31</v>
      </c>
      <c r="E2628">
        <v>2003</v>
      </c>
      <c r="F2628">
        <v>0.68</v>
      </c>
      <c r="G2628" t="s">
        <v>11</v>
      </c>
    </row>
    <row r="2629" spans="1:7" hidden="1" x14ac:dyDescent="0.3">
      <c r="A2629">
        <v>2020</v>
      </c>
      <c r="B2629" t="s">
        <v>30</v>
      </c>
      <c r="C2629" t="s">
        <v>44</v>
      </c>
      <c r="D2629" t="s">
        <v>31</v>
      </c>
      <c r="E2629">
        <v>2007</v>
      </c>
      <c r="F2629">
        <v>0.20399999999999999</v>
      </c>
      <c r="G2629" t="s">
        <v>11</v>
      </c>
    </row>
    <row r="2630" spans="1:7" hidden="1" x14ac:dyDescent="0.3">
      <c r="A2630">
        <v>2020</v>
      </c>
      <c r="B2630" t="s">
        <v>30</v>
      </c>
      <c r="C2630" t="s">
        <v>44</v>
      </c>
      <c r="D2630" t="s">
        <v>31</v>
      </c>
      <c r="E2630">
        <v>2011</v>
      </c>
      <c r="F2630">
        <v>0.20399999999999999</v>
      </c>
      <c r="G2630" t="s">
        <v>11</v>
      </c>
    </row>
    <row r="2631" spans="1:7" hidden="1" x14ac:dyDescent="0.3">
      <c r="A2631">
        <v>2020</v>
      </c>
      <c r="B2631" t="s">
        <v>30</v>
      </c>
      <c r="C2631" t="s">
        <v>44</v>
      </c>
      <c r="D2631" t="s">
        <v>31</v>
      </c>
      <c r="E2631">
        <v>2015</v>
      </c>
      <c r="F2631">
        <v>0.153</v>
      </c>
      <c r="G2631" t="s">
        <v>11</v>
      </c>
    </row>
    <row r="2632" spans="1:7" hidden="1" x14ac:dyDescent="0.3">
      <c r="A2632">
        <v>2020</v>
      </c>
      <c r="B2632" t="s">
        <v>30</v>
      </c>
      <c r="C2632" t="s">
        <v>44</v>
      </c>
      <c r="D2632" t="s">
        <v>31</v>
      </c>
      <c r="E2632">
        <v>2017</v>
      </c>
      <c r="F2632">
        <v>0.153</v>
      </c>
      <c r="G2632" t="s">
        <v>14</v>
      </c>
    </row>
    <row r="2633" spans="1:7" hidden="1" x14ac:dyDescent="0.3">
      <c r="A2633">
        <v>2020</v>
      </c>
      <c r="B2633" t="s">
        <v>30</v>
      </c>
      <c r="C2633" t="s">
        <v>44</v>
      </c>
      <c r="D2633" t="s">
        <v>31</v>
      </c>
      <c r="E2633">
        <v>2020</v>
      </c>
      <c r="F2633">
        <v>5.0999999999999997E-2</v>
      </c>
      <c r="G2633" t="s">
        <v>14</v>
      </c>
    </row>
    <row r="2634" spans="1:7" hidden="1" x14ac:dyDescent="0.3">
      <c r="A2634">
        <v>2020</v>
      </c>
      <c r="B2634" t="s">
        <v>30</v>
      </c>
      <c r="C2634" t="s">
        <v>44</v>
      </c>
      <c r="D2634" t="s">
        <v>31</v>
      </c>
      <c r="E2634" t="s">
        <v>18</v>
      </c>
      <c r="F2634">
        <v>5.0999999999999997E-2</v>
      </c>
      <c r="G2634" t="s">
        <v>19</v>
      </c>
    </row>
    <row r="2635" spans="1:7" hidden="1" x14ac:dyDescent="0.3">
      <c r="A2635">
        <v>2020</v>
      </c>
      <c r="B2635" t="s">
        <v>30</v>
      </c>
      <c r="C2635" t="s">
        <v>44</v>
      </c>
      <c r="D2635" t="s">
        <v>32</v>
      </c>
      <c r="E2635">
        <v>1975</v>
      </c>
      <c r="F2635">
        <v>15.589</v>
      </c>
      <c r="G2635" t="s">
        <v>16</v>
      </c>
    </row>
    <row r="2636" spans="1:7" hidden="1" x14ac:dyDescent="0.3">
      <c r="A2636">
        <v>2020</v>
      </c>
      <c r="B2636" t="s">
        <v>30</v>
      </c>
      <c r="C2636" t="s">
        <v>44</v>
      </c>
      <c r="D2636" t="s">
        <v>32</v>
      </c>
      <c r="E2636">
        <v>1985</v>
      </c>
      <c r="F2636">
        <v>1.7769999999999999</v>
      </c>
      <c r="G2636" t="s">
        <v>16</v>
      </c>
    </row>
    <row r="2637" spans="1:7" hidden="1" x14ac:dyDescent="0.3">
      <c r="A2637">
        <v>2020</v>
      </c>
      <c r="B2637" t="s">
        <v>30</v>
      </c>
      <c r="C2637" t="s">
        <v>44</v>
      </c>
      <c r="D2637" t="s">
        <v>32</v>
      </c>
      <c r="E2637">
        <v>1996</v>
      </c>
      <c r="F2637">
        <v>1.5609999999999999</v>
      </c>
      <c r="G2637" t="s">
        <v>16</v>
      </c>
    </row>
    <row r="2638" spans="1:7" hidden="1" x14ac:dyDescent="0.3">
      <c r="A2638">
        <v>2020</v>
      </c>
      <c r="B2638" t="s">
        <v>30</v>
      </c>
      <c r="C2638" t="s">
        <v>44</v>
      </c>
      <c r="D2638" t="s">
        <v>32</v>
      </c>
      <c r="E2638">
        <v>2003</v>
      </c>
      <c r="F2638">
        <v>1.232</v>
      </c>
      <c r="G2638" t="s">
        <v>11</v>
      </c>
    </row>
    <row r="2639" spans="1:7" hidden="1" x14ac:dyDescent="0.3">
      <c r="A2639">
        <v>2020</v>
      </c>
      <c r="B2639" t="s">
        <v>30</v>
      </c>
      <c r="C2639" t="s">
        <v>44</v>
      </c>
      <c r="D2639" t="s">
        <v>32</v>
      </c>
      <c r="E2639">
        <v>2007</v>
      </c>
      <c r="F2639">
        <v>0.36299999999999999</v>
      </c>
      <c r="G2639" t="s">
        <v>11</v>
      </c>
    </row>
    <row r="2640" spans="1:7" hidden="1" x14ac:dyDescent="0.3">
      <c r="A2640">
        <v>2020</v>
      </c>
      <c r="B2640" t="s">
        <v>30</v>
      </c>
      <c r="C2640" t="s">
        <v>44</v>
      </c>
      <c r="D2640" t="s">
        <v>32</v>
      </c>
      <c r="E2640">
        <v>2011</v>
      </c>
      <c r="F2640">
        <v>0.36299999999999999</v>
      </c>
      <c r="G2640" t="s">
        <v>11</v>
      </c>
    </row>
    <row r="2641" spans="1:7" hidden="1" x14ac:dyDescent="0.3">
      <c r="A2641">
        <v>2020</v>
      </c>
      <c r="B2641" t="s">
        <v>30</v>
      </c>
      <c r="C2641" t="s">
        <v>44</v>
      </c>
      <c r="D2641" t="s">
        <v>32</v>
      </c>
      <c r="E2641">
        <v>2015</v>
      </c>
      <c r="F2641">
        <v>0.27200000000000002</v>
      </c>
      <c r="G2641" t="s">
        <v>11</v>
      </c>
    </row>
    <row r="2642" spans="1:7" hidden="1" x14ac:dyDescent="0.3">
      <c r="A2642">
        <v>2020</v>
      </c>
      <c r="B2642" t="s">
        <v>30</v>
      </c>
      <c r="C2642" t="s">
        <v>44</v>
      </c>
      <c r="D2642" t="s">
        <v>32</v>
      </c>
      <c r="E2642">
        <v>2017</v>
      </c>
      <c r="F2642">
        <v>0.27200000000000002</v>
      </c>
      <c r="G2642" t="s">
        <v>14</v>
      </c>
    </row>
    <row r="2643" spans="1:7" hidden="1" x14ac:dyDescent="0.3">
      <c r="A2643">
        <v>2020</v>
      </c>
      <c r="B2643" t="s">
        <v>30</v>
      </c>
      <c r="C2643" t="s">
        <v>44</v>
      </c>
      <c r="D2643" t="s">
        <v>32</v>
      </c>
      <c r="E2643">
        <v>2020</v>
      </c>
      <c r="F2643">
        <v>9.0999999999999998E-2</v>
      </c>
      <c r="G2643" t="s">
        <v>14</v>
      </c>
    </row>
    <row r="2644" spans="1:7" hidden="1" x14ac:dyDescent="0.3">
      <c r="A2644">
        <v>2020</v>
      </c>
      <c r="B2644" t="s">
        <v>30</v>
      </c>
      <c r="C2644" t="s">
        <v>44</v>
      </c>
      <c r="D2644" t="s">
        <v>32</v>
      </c>
      <c r="E2644" t="s">
        <v>18</v>
      </c>
      <c r="F2644">
        <v>9.0999999999999998E-2</v>
      </c>
      <c r="G2644" t="s">
        <v>19</v>
      </c>
    </row>
    <row r="2645" spans="1:7" hidden="1" x14ac:dyDescent="0.3">
      <c r="A2645">
        <v>2020</v>
      </c>
      <c r="B2645" t="s">
        <v>30</v>
      </c>
      <c r="C2645" t="s">
        <v>44</v>
      </c>
      <c r="D2645" t="s">
        <v>33</v>
      </c>
      <c r="E2645">
        <v>1975</v>
      </c>
      <c r="F2645">
        <v>8.0809999999999995</v>
      </c>
      <c r="G2645" t="s">
        <v>16</v>
      </c>
    </row>
    <row r="2646" spans="1:7" hidden="1" x14ac:dyDescent="0.3">
      <c r="A2646">
        <v>2020</v>
      </c>
      <c r="B2646" t="s">
        <v>30</v>
      </c>
      <c r="C2646" t="s">
        <v>44</v>
      </c>
      <c r="D2646" t="s">
        <v>33</v>
      </c>
      <c r="E2646">
        <v>1985</v>
      </c>
      <c r="F2646">
        <v>0.92800000000000005</v>
      </c>
      <c r="G2646" t="s">
        <v>16</v>
      </c>
    </row>
    <row r="2647" spans="1:7" hidden="1" x14ac:dyDescent="0.3">
      <c r="A2647">
        <v>2020</v>
      </c>
      <c r="B2647" t="s">
        <v>30</v>
      </c>
      <c r="C2647" t="s">
        <v>44</v>
      </c>
      <c r="D2647" t="s">
        <v>33</v>
      </c>
      <c r="E2647">
        <v>1996</v>
      </c>
      <c r="F2647">
        <v>0.84199999999999997</v>
      </c>
      <c r="G2647" t="s">
        <v>16</v>
      </c>
    </row>
    <row r="2648" spans="1:7" hidden="1" x14ac:dyDescent="0.3">
      <c r="A2648">
        <v>2020</v>
      </c>
      <c r="B2648" t="s">
        <v>30</v>
      </c>
      <c r="C2648" t="s">
        <v>44</v>
      </c>
      <c r="D2648" t="s">
        <v>33</v>
      </c>
      <c r="E2648">
        <v>2003</v>
      </c>
      <c r="F2648">
        <v>0.74399999999999999</v>
      </c>
      <c r="G2648" t="s">
        <v>11</v>
      </c>
    </row>
    <row r="2649" spans="1:7" hidden="1" x14ac:dyDescent="0.3">
      <c r="A2649">
        <v>2020</v>
      </c>
      <c r="B2649" t="s">
        <v>30</v>
      </c>
      <c r="C2649" t="s">
        <v>44</v>
      </c>
      <c r="D2649" t="s">
        <v>33</v>
      </c>
      <c r="E2649">
        <v>2007</v>
      </c>
      <c r="F2649">
        <v>0.20399999999999999</v>
      </c>
      <c r="G2649" t="s">
        <v>11</v>
      </c>
    </row>
    <row r="2650" spans="1:7" hidden="1" x14ac:dyDescent="0.3">
      <c r="A2650">
        <v>2020</v>
      </c>
      <c r="B2650" t="s">
        <v>30</v>
      </c>
      <c r="C2650" t="s">
        <v>44</v>
      </c>
      <c r="D2650" t="s">
        <v>33</v>
      </c>
      <c r="E2650">
        <v>2011</v>
      </c>
      <c r="F2650">
        <v>0.20399999999999999</v>
      </c>
      <c r="G2650" t="s">
        <v>11</v>
      </c>
    </row>
    <row r="2651" spans="1:7" hidden="1" x14ac:dyDescent="0.3">
      <c r="A2651">
        <v>2020</v>
      </c>
      <c r="B2651" t="s">
        <v>30</v>
      </c>
      <c r="C2651" t="s">
        <v>44</v>
      </c>
      <c r="D2651" t="s">
        <v>33</v>
      </c>
      <c r="E2651">
        <v>2015</v>
      </c>
      <c r="F2651">
        <v>0.153</v>
      </c>
      <c r="G2651" t="s">
        <v>11</v>
      </c>
    </row>
    <row r="2652" spans="1:7" hidden="1" x14ac:dyDescent="0.3">
      <c r="A2652">
        <v>2020</v>
      </c>
      <c r="B2652" t="s">
        <v>30</v>
      </c>
      <c r="C2652" t="s">
        <v>44</v>
      </c>
      <c r="D2652" t="s">
        <v>33</v>
      </c>
      <c r="E2652">
        <v>2017</v>
      </c>
      <c r="F2652">
        <v>0.153</v>
      </c>
      <c r="G2652" t="s">
        <v>14</v>
      </c>
    </row>
    <row r="2653" spans="1:7" hidden="1" x14ac:dyDescent="0.3">
      <c r="A2653">
        <v>2020</v>
      </c>
      <c r="B2653" t="s">
        <v>30</v>
      </c>
      <c r="C2653" t="s">
        <v>44</v>
      </c>
      <c r="D2653" t="s">
        <v>33</v>
      </c>
      <c r="E2653">
        <v>2020</v>
      </c>
      <c r="F2653">
        <v>5.0999999999999997E-2</v>
      </c>
      <c r="G2653" t="s">
        <v>14</v>
      </c>
    </row>
    <row r="2654" spans="1:7" hidden="1" x14ac:dyDescent="0.3">
      <c r="A2654">
        <v>2020</v>
      </c>
      <c r="B2654" t="s">
        <v>30</v>
      </c>
      <c r="C2654" t="s">
        <v>44</v>
      </c>
      <c r="D2654" t="s">
        <v>33</v>
      </c>
      <c r="E2654" t="s">
        <v>18</v>
      </c>
      <c r="F2654">
        <v>5.0999999999999997E-2</v>
      </c>
      <c r="G2654" t="s">
        <v>19</v>
      </c>
    </row>
    <row r="2655" spans="1:7" hidden="1" x14ac:dyDescent="0.3">
      <c r="A2655">
        <v>2020</v>
      </c>
      <c r="B2655" t="s">
        <v>30</v>
      </c>
      <c r="C2655" t="s">
        <v>44</v>
      </c>
      <c r="D2655" t="s">
        <v>34</v>
      </c>
      <c r="E2655">
        <v>1975</v>
      </c>
      <c r="F2655">
        <v>5.5979999999999999</v>
      </c>
      <c r="G2655" t="s">
        <v>16</v>
      </c>
    </row>
    <row r="2656" spans="1:7" hidden="1" x14ac:dyDescent="0.3">
      <c r="A2656">
        <v>2020</v>
      </c>
      <c r="B2656" t="s">
        <v>30</v>
      </c>
      <c r="C2656" t="s">
        <v>44</v>
      </c>
      <c r="D2656" t="s">
        <v>34</v>
      </c>
      <c r="E2656">
        <v>1985</v>
      </c>
      <c r="F2656">
        <v>2.3980000000000001</v>
      </c>
      <c r="G2656" t="s">
        <v>16</v>
      </c>
    </row>
    <row r="2657" spans="1:7" hidden="1" x14ac:dyDescent="0.3">
      <c r="A2657">
        <v>2020</v>
      </c>
      <c r="B2657" t="s">
        <v>30</v>
      </c>
      <c r="C2657" t="s">
        <v>44</v>
      </c>
      <c r="D2657" t="s">
        <v>34</v>
      </c>
      <c r="E2657">
        <v>1996</v>
      </c>
      <c r="F2657">
        <v>2.4319999999999999</v>
      </c>
      <c r="G2657" t="s">
        <v>16</v>
      </c>
    </row>
    <row r="2658" spans="1:7" hidden="1" x14ac:dyDescent="0.3">
      <c r="A2658">
        <v>2020</v>
      </c>
      <c r="B2658" t="s">
        <v>30</v>
      </c>
      <c r="C2658" t="s">
        <v>44</v>
      </c>
      <c r="D2658" t="s">
        <v>34</v>
      </c>
      <c r="E2658">
        <v>2003</v>
      </c>
      <c r="F2658">
        <v>2.2480000000000002</v>
      </c>
      <c r="G2658" t="s">
        <v>11</v>
      </c>
    </row>
    <row r="2659" spans="1:7" hidden="1" x14ac:dyDescent="0.3">
      <c r="A2659">
        <v>2020</v>
      </c>
      <c r="B2659" t="s">
        <v>30</v>
      </c>
      <c r="C2659" t="s">
        <v>44</v>
      </c>
      <c r="D2659" t="s">
        <v>34</v>
      </c>
      <c r="E2659">
        <v>2007</v>
      </c>
      <c r="F2659">
        <v>0.56999999999999995</v>
      </c>
      <c r="G2659" t="s">
        <v>11</v>
      </c>
    </row>
    <row r="2660" spans="1:7" hidden="1" x14ac:dyDescent="0.3">
      <c r="A2660">
        <v>2020</v>
      </c>
      <c r="B2660" t="s">
        <v>30</v>
      </c>
      <c r="C2660" t="s">
        <v>44</v>
      </c>
      <c r="D2660" t="s">
        <v>34</v>
      </c>
      <c r="E2660">
        <v>2011</v>
      </c>
      <c r="F2660">
        <v>0.56999999999999995</v>
      </c>
      <c r="G2660" t="s">
        <v>11</v>
      </c>
    </row>
    <row r="2661" spans="1:7" hidden="1" x14ac:dyDescent="0.3">
      <c r="A2661">
        <v>2020</v>
      </c>
      <c r="B2661" t="s">
        <v>30</v>
      </c>
      <c r="C2661" t="s">
        <v>44</v>
      </c>
      <c r="D2661" t="s">
        <v>34</v>
      </c>
      <c r="E2661">
        <v>2015</v>
      </c>
      <c r="F2661">
        <v>0.42699999999999999</v>
      </c>
      <c r="G2661" t="s">
        <v>11</v>
      </c>
    </row>
    <row r="2662" spans="1:7" hidden="1" x14ac:dyDescent="0.3">
      <c r="A2662">
        <v>2020</v>
      </c>
      <c r="B2662" t="s">
        <v>30</v>
      </c>
      <c r="C2662" t="s">
        <v>44</v>
      </c>
      <c r="D2662" t="s">
        <v>34</v>
      </c>
      <c r="E2662">
        <v>2017</v>
      </c>
      <c r="F2662">
        <v>0.42699999999999999</v>
      </c>
      <c r="G2662" t="s">
        <v>14</v>
      </c>
    </row>
    <row r="2663" spans="1:7" hidden="1" x14ac:dyDescent="0.3">
      <c r="A2663">
        <v>2020</v>
      </c>
      <c r="B2663" t="s">
        <v>30</v>
      </c>
      <c r="C2663" t="s">
        <v>44</v>
      </c>
      <c r="D2663" t="s">
        <v>34</v>
      </c>
      <c r="E2663">
        <v>2020</v>
      </c>
      <c r="F2663">
        <v>0.14199999999999999</v>
      </c>
      <c r="G2663" t="s">
        <v>14</v>
      </c>
    </row>
    <row r="2664" spans="1:7" hidden="1" x14ac:dyDescent="0.3">
      <c r="A2664">
        <v>2020</v>
      </c>
      <c r="B2664" t="s">
        <v>30</v>
      </c>
      <c r="C2664" t="s">
        <v>44</v>
      </c>
      <c r="D2664" t="s">
        <v>34</v>
      </c>
      <c r="E2664" t="s">
        <v>18</v>
      </c>
      <c r="F2664">
        <v>0.14199999999999999</v>
      </c>
      <c r="G2664" t="s">
        <v>19</v>
      </c>
    </row>
    <row r="2665" spans="1:7" hidden="1" x14ac:dyDescent="0.3">
      <c r="A2665">
        <v>2020</v>
      </c>
      <c r="B2665" t="s">
        <v>30</v>
      </c>
      <c r="C2665" t="s">
        <v>44</v>
      </c>
      <c r="D2665" t="s">
        <v>26</v>
      </c>
      <c r="E2665">
        <v>1975</v>
      </c>
      <c r="F2665">
        <v>1.468</v>
      </c>
      <c r="G2665" t="s">
        <v>16</v>
      </c>
    </row>
    <row r="2666" spans="1:7" hidden="1" x14ac:dyDescent="0.3">
      <c r="A2666">
        <v>2020</v>
      </c>
      <c r="B2666" t="s">
        <v>30</v>
      </c>
      <c r="C2666" t="s">
        <v>44</v>
      </c>
      <c r="D2666" t="s">
        <v>26</v>
      </c>
      <c r="E2666">
        <v>1985</v>
      </c>
      <c r="F2666">
        <v>0.35799999999999998</v>
      </c>
      <c r="G2666" t="s">
        <v>16</v>
      </c>
    </row>
    <row r="2667" spans="1:7" hidden="1" x14ac:dyDescent="0.3">
      <c r="A2667">
        <v>2020</v>
      </c>
      <c r="B2667" t="s">
        <v>30</v>
      </c>
      <c r="C2667" t="s">
        <v>44</v>
      </c>
      <c r="D2667" t="s">
        <v>26</v>
      </c>
      <c r="E2667">
        <v>1996</v>
      </c>
      <c r="F2667">
        <v>0.45800000000000002</v>
      </c>
      <c r="G2667" t="s">
        <v>16</v>
      </c>
    </row>
    <row r="2668" spans="1:7" hidden="1" x14ac:dyDescent="0.3">
      <c r="A2668">
        <v>2020</v>
      </c>
      <c r="B2668" t="s">
        <v>30</v>
      </c>
      <c r="C2668" t="s">
        <v>44</v>
      </c>
      <c r="D2668" t="s">
        <v>26</v>
      </c>
      <c r="E2668">
        <v>2003</v>
      </c>
      <c r="F2668">
        <v>0.28000000000000003</v>
      </c>
      <c r="G2668" t="s">
        <v>11</v>
      </c>
    </row>
    <row r="2669" spans="1:7" hidden="1" x14ac:dyDescent="0.3">
      <c r="A2669">
        <v>2020</v>
      </c>
      <c r="B2669" t="s">
        <v>30</v>
      </c>
      <c r="C2669" t="s">
        <v>44</v>
      </c>
      <c r="D2669" t="s">
        <v>26</v>
      </c>
      <c r="E2669">
        <v>2007</v>
      </c>
      <c r="F2669">
        <v>0.125</v>
      </c>
      <c r="G2669" t="s">
        <v>11</v>
      </c>
    </row>
    <row r="2670" spans="1:7" hidden="1" x14ac:dyDescent="0.3">
      <c r="A2670">
        <v>2020</v>
      </c>
      <c r="B2670" t="s">
        <v>30</v>
      </c>
      <c r="C2670" t="s">
        <v>44</v>
      </c>
      <c r="D2670" t="s">
        <v>26</v>
      </c>
      <c r="E2670">
        <v>2011</v>
      </c>
      <c r="F2670">
        <v>0.125</v>
      </c>
      <c r="G2670" t="s">
        <v>11</v>
      </c>
    </row>
    <row r="2671" spans="1:7" hidden="1" x14ac:dyDescent="0.3">
      <c r="A2671">
        <v>2020</v>
      </c>
      <c r="B2671" t="s">
        <v>30</v>
      </c>
      <c r="C2671" t="s">
        <v>44</v>
      </c>
      <c r="D2671" t="s">
        <v>26</v>
      </c>
      <c r="E2671">
        <v>2015</v>
      </c>
      <c r="F2671">
        <v>9.4E-2</v>
      </c>
      <c r="G2671" t="s">
        <v>11</v>
      </c>
    </row>
    <row r="2672" spans="1:7" hidden="1" x14ac:dyDescent="0.3">
      <c r="A2672">
        <v>2020</v>
      </c>
      <c r="B2672" t="s">
        <v>30</v>
      </c>
      <c r="C2672" t="s">
        <v>44</v>
      </c>
      <c r="D2672" t="s">
        <v>26</v>
      </c>
      <c r="E2672">
        <v>2017</v>
      </c>
      <c r="F2672">
        <v>9.4E-2</v>
      </c>
      <c r="G2672" t="s">
        <v>14</v>
      </c>
    </row>
    <row r="2673" spans="1:7" hidden="1" x14ac:dyDescent="0.3">
      <c r="A2673">
        <v>2020</v>
      </c>
      <c r="B2673" t="s">
        <v>30</v>
      </c>
      <c r="C2673" t="s">
        <v>44</v>
      </c>
      <c r="D2673" t="s">
        <v>26</v>
      </c>
      <c r="E2673">
        <v>2020</v>
      </c>
      <c r="F2673">
        <v>3.1E-2</v>
      </c>
      <c r="G2673" t="s">
        <v>14</v>
      </c>
    </row>
    <row r="2674" spans="1:7" hidden="1" x14ac:dyDescent="0.3">
      <c r="A2674">
        <v>2020</v>
      </c>
      <c r="B2674" t="s">
        <v>30</v>
      </c>
      <c r="C2674" t="s">
        <v>44</v>
      </c>
      <c r="D2674" t="s">
        <v>26</v>
      </c>
      <c r="E2674" t="s">
        <v>18</v>
      </c>
      <c r="F2674">
        <v>3.1E-2</v>
      </c>
      <c r="G2674" t="s">
        <v>19</v>
      </c>
    </row>
    <row r="2675" spans="1:7" hidden="1" x14ac:dyDescent="0.3">
      <c r="A2675">
        <v>2020</v>
      </c>
      <c r="B2675" t="s">
        <v>30</v>
      </c>
      <c r="C2675" t="s">
        <v>44</v>
      </c>
      <c r="D2675" t="s">
        <v>35</v>
      </c>
      <c r="E2675">
        <v>1975</v>
      </c>
      <c r="F2675">
        <v>1.7949999999999999</v>
      </c>
      <c r="G2675" t="s">
        <v>16</v>
      </c>
    </row>
    <row r="2676" spans="1:7" hidden="1" x14ac:dyDescent="0.3">
      <c r="A2676">
        <v>2020</v>
      </c>
      <c r="B2676" t="s">
        <v>30</v>
      </c>
      <c r="C2676" t="s">
        <v>44</v>
      </c>
      <c r="D2676" t="s">
        <v>35</v>
      </c>
      <c r="E2676">
        <v>1985</v>
      </c>
      <c r="F2676">
        <v>0.52800000000000002</v>
      </c>
      <c r="G2676" t="s">
        <v>16</v>
      </c>
    </row>
    <row r="2677" spans="1:7" hidden="1" x14ac:dyDescent="0.3">
      <c r="A2677">
        <v>2020</v>
      </c>
      <c r="B2677" t="s">
        <v>30</v>
      </c>
      <c r="C2677" t="s">
        <v>44</v>
      </c>
      <c r="D2677" t="s">
        <v>35</v>
      </c>
      <c r="E2677">
        <v>1996</v>
      </c>
      <c r="F2677">
        <v>0.53700000000000003</v>
      </c>
      <c r="G2677" t="s">
        <v>16</v>
      </c>
    </row>
    <row r="2678" spans="1:7" hidden="1" x14ac:dyDescent="0.3">
      <c r="A2678">
        <v>2020</v>
      </c>
      <c r="B2678" t="s">
        <v>30</v>
      </c>
      <c r="C2678" t="s">
        <v>44</v>
      </c>
      <c r="D2678" t="s">
        <v>35</v>
      </c>
      <c r="E2678">
        <v>2003</v>
      </c>
      <c r="F2678">
        <v>0.495</v>
      </c>
      <c r="G2678" t="s">
        <v>11</v>
      </c>
    </row>
    <row r="2679" spans="1:7" hidden="1" x14ac:dyDescent="0.3">
      <c r="A2679">
        <v>2020</v>
      </c>
      <c r="B2679" t="s">
        <v>30</v>
      </c>
      <c r="C2679" t="s">
        <v>44</v>
      </c>
      <c r="D2679" t="s">
        <v>35</v>
      </c>
      <c r="E2679">
        <v>2007</v>
      </c>
      <c r="F2679">
        <v>0.129</v>
      </c>
      <c r="G2679" t="s">
        <v>11</v>
      </c>
    </row>
    <row r="2680" spans="1:7" hidden="1" x14ac:dyDescent="0.3">
      <c r="A2680">
        <v>2020</v>
      </c>
      <c r="B2680" t="s">
        <v>30</v>
      </c>
      <c r="C2680" t="s">
        <v>44</v>
      </c>
      <c r="D2680" t="s">
        <v>35</v>
      </c>
      <c r="E2680">
        <v>2011</v>
      </c>
      <c r="F2680">
        <v>0.129</v>
      </c>
      <c r="G2680" t="s">
        <v>11</v>
      </c>
    </row>
    <row r="2681" spans="1:7" hidden="1" x14ac:dyDescent="0.3">
      <c r="A2681">
        <v>2020</v>
      </c>
      <c r="B2681" t="s">
        <v>30</v>
      </c>
      <c r="C2681" t="s">
        <v>44</v>
      </c>
      <c r="D2681" t="s">
        <v>35</v>
      </c>
      <c r="E2681">
        <v>2015</v>
      </c>
      <c r="F2681">
        <v>9.7000000000000003E-2</v>
      </c>
      <c r="G2681" t="s">
        <v>11</v>
      </c>
    </row>
    <row r="2682" spans="1:7" hidden="1" x14ac:dyDescent="0.3">
      <c r="A2682">
        <v>2020</v>
      </c>
      <c r="B2682" t="s">
        <v>30</v>
      </c>
      <c r="C2682" t="s">
        <v>44</v>
      </c>
      <c r="D2682" t="s">
        <v>35</v>
      </c>
      <c r="E2682">
        <v>2017</v>
      </c>
      <c r="F2682">
        <v>9.7000000000000003E-2</v>
      </c>
      <c r="G2682" t="s">
        <v>14</v>
      </c>
    </row>
    <row r="2683" spans="1:7" hidden="1" x14ac:dyDescent="0.3">
      <c r="A2683">
        <v>2020</v>
      </c>
      <c r="B2683" t="s">
        <v>30</v>
      </c>
      <c r="C2683" t="s">
        <v>44</v>
      </c>
      <c r="D2683" t="s">
        <v>35</v>
      </c>
      <c r="E2683">
        <v>2020</v>
      </c>
      <c r="F2683">
        <v>3.2000000000000001E-2</v>
      </c>
      <c r="G2683" t="s">
        <v>14</v>
      </c>
    </row>
    <row r="2684" spans="1:7" hidden="1" x14ac:dyDescent="0.3">
      <c r="A2684">
        <v>2020</v>
      </c>
      <c r="B2684" t="s">
        <v>30</v>
      </c>
      <c r="C2684" t="s">
        <v>44</v>
      </c>
      <c r="D2684" t="s">
        <v>35</v>
      </c>
      <c r="E2684" t="s">
        <v>18</v>
      </c>
      <c r="F2684">
        <v>3.2000000000000001E-2</v>
      </c>
      <c r="G2684" t="s">
        <v>19</v>
      </c>
    </row>
    <row r="2685" spans="1:7" hidden="1" x14ac:dyDescent="0.3">
      <c r="A2685">
        <v>2020</v>
      </c>
      <c r="B2685" t="s">
        <v>30</v>
      </c>
      <c r="C2685" t="s">
        <v>44</v>
      </c>
      <c r="D2685" t="s">
        <v>36</v>
      </c>
      <c r="E2685">
        <v>1975</v>
      </c>
      <c r="F2685">
        <v>0.499</v>
      </c>
      <c r="G2685" t="s">
        <v>16</v>
      </c>
    </row>
    <row r="2686" spans="1:7" hidden="1" x14ac:dyDescent="0.3">
      <c r="A2686">
        <v>2020</v>
      </c>
      <c r="B2686" t="s">
        <v>30</v>
      </c>
      <c r="C2686" t="s">
        <v>44</v>
      </c>
      <c r="D2686" t="s">
        <v>36</v>
      </c>
      <c r="E2686">
        <v>1985</v>
      </c>
      <c r="F2686">
        <v>0.214</v>
      </c>
      <c r="G2686" t="s">
        <v>16</v>
      </c>
    </row>
    <row r="2687" spans="1:7" hidden="1" x14ac:dyDescent="0.3">
      <c r="A2687">
        <v>2020</v>
      </c>
      <c r="B2687" t="s">
        <v>30</v>
      </c>
      <c r="C2687" t="s">
        <v>44</v>
      </c>
      <c r="D2687" t="s">
        <v>36</v>
      </c>
      <c r="E2687">
        <v>1996</v>
      </c>
      <c r="F2687">
        <v>0.217</v>
      </c>
      <c r="G2687" t="s">
        <v>16</v>
      </c>
    </row>
    <row r="2688" spans="1:7" hidden="1" x14ac:dyDescent="0.3">
      <c r="A2688">
        <v>2020</v>
      </c>
      <c r="B2688" t="s">
        <v>30</v>
      </c>
      <c r="C2688" t="s">
        <v>44</v>
      </c>
      <c r="D2688" t="s">
        <v>36</v>
      </c>
      <c r="E2688">
        <v>2003</v>
      </c>
      <c r="F2688">
        <v>0.2</v>
      </c>
      <c r="G2688" t="s">
        <v>11</v>
      </c>
    </row>
    <row r="2689" spans="1:7" hidden="1" x14ac:dyDescent="0.3">
      <c r="A2689">
        <v>2020</v>
      </c>
      <c r="B2689" t="s">
        <v>30</v>
      </c>
      <c r="C2689" t="s">
        <v>44</v>
      </c>
      <c r="D2689" t="s">
        <v>36</v>
      </c>
      <c r="E2689">
        <v>2007</v>
      </c>
      <c r="F2689">
        <v>5.0999999999999997E-2</v>
      </c>
      <c r="G2689" t="s">
        <v>11</v>
      </c>
    </row>
    <row r="2690" spans="1:7" hidden="1" x14ac:dyDescent="0.3">
      <c r="A2690">
        <v>2020</v>
      </c>
      <c r="B2690" t="s">
        <v>30</v>
      </c>
      <c r="C2690" t="s">
        <v>44</v>
      </c>
      <c r="D2690" t="s">
        <v>36</v>
      </c>
      <c r="E2690">
        <v>2011</v>
      </c>
      <c r="F2690">
        <v>5.0999999999999997E-2</v>
      </c>
      <c r="G2690" t="s">
        <v>11</v>
      </c>
    </row>
    <row r="2691" spans="1:7" hidden="1" x14ac:dyDescent="0.3">
      <c r="A2691">
        <v>2020</v>
      </c>
      <c r="B2691" t="s">
        <v>30</v>
      </c>
      <c r="C2691" t="s">
        <v>44</v>
      </c>
      <c r="D2691" t="s">
        <v>36</v>
      </c>
      <c r="E2691">
        <v>2015</v>
      </c>
      <c r="F2691">
        <v>3.7999999999999999E-2</v>
      </c>
      <c r="G2691" t="s">
        <v>11</v>
      </c>
    </row>
    <row r="2692" spans="1:7" hidden="1" x14ac:dyDescent="0.3">
      <c r="A2692">
        <v>2020</v>
      </c>
      <c r="B2692" t="s">
        <v>30</v>
      </c>
      <c r="C2692" t="s">
        <v>44</v>
      </c>
      <c r="D2692" t="s">
        <v>36</v>
      </c>
      <c r="E2692">
        <v>2017</v>
      </c>
      <c r="F2692">
        <v>3.7999999999999999E-2</v>
      </c>
      <c r="G2692" t="s">
        <v>14</v>
      </c>
    </row>
    <row r="2693" spans="1:7" hidden="1" x14ac:dyDescent="0.3">
      <c r="A2693">
        <v>2020</v>
      </c>
      <c r="B2693" t="s">
        <v>30</v>
      </c>
      <c r="C2693" t="s">
        <v>44</v>
      </c>
      <c r="D2693" t="s">
        <v>36</v>
      </c>
      <c r="E2693">
        <v>2020</v>
      </c>
      <c r="F2693">
        <v>1.2999999999999999E-2</v>
      </c>
      <c r="G2693" t="s">
        <v>14</v>
      </c>
    </row>
    <row r="2694" spans="1:7" hidden="1" x14ac:dyDescent="0.3">
      <c r="A2694">
        <v>2020</v>
      </c>
      <c r="B2694" t="s">
        <v>30</v>
      </c>
      <c r="C2694" t="s">
        <v>44</v>
      </c>
      <c r="D2694" t="s">
        <v>36</v>
      </c>
      <c r="E2694" t="s">
        <v>18</v>
      </c>
      <c r="F2694">
        <v>1.2999999999999999E-2</v>
      </c>
      <c r="G2694" t="s">
        <v>19</v>
      </c>
    </row>
    <row r="2695" spans="1:7" hidden="1" x14ac:dyDescent="0.3">
      <c r="A2695">
        <v>2020</v>
      </c>
      <c r="B2695" t="s">
        <v>30</v>
      </c>
      <c r="C2695" t="s">
        <v>44</v>
      </c>
      <c r="D2695" t="s">
        <v>27</v>
      </c>
      <c r="E2695">
        <v>1975</v>
      </c>
      <c r="F2695">
        <v>0.77600000000000002</v>
      </c>
      <c r="G2695" t="s">
        <v>16</v>
      </c>
    </row>
    <row r="2696" spans="1:7" hidden="1" x14ac:dyDescent="0.3">
      <c r="A2696">
        <v>2020</v>
      </c>
      <c r="B2696" t="s">
        <v>30</v>
      </c>
      <c r="C2696" t="s">
        <v>44</v>
      </c>
      <c r="D2696" t="s">
        <v>27</v>
      </c>
      <c r="E2696">
        <v>1985</v>
      </c>
      <c r="F2696">
        <v>0.26100000000000001</v>
      </c>
      <c r="G2696" t="s">
        <v>16</v>
      </c>
    </row>
    <row r="2697" spans="1:7" hidden="1" x14ac:dyDescent="0.3">
      <c r="A2697">
        <v>2020</v>
      </c>
      <c r="B2697" t="s">
        <v>30</v>
      </c>
      <c r="C2697" t="s">
        <v>44</v>
      </c>
      <c r="D2697" t="s">
        <v>27</v>
      </c>
      <c r="E2697">
        <v>1996</v>
      </c>
      <c r="F2697">
        <v>0.27600000000000002</v>
      </c>
      <c r="G2697" t="s">
        <v>16</v>
      </c>
    </row>
    <row r="2698" spans="1:7" hidden="1" x14ac:dyDescent="0.3">
      <c r="A2698">
        <v>2020</v>
      </c>
      <c r="B2698" t="s">
        <v>30</v>
      </c>
      <c r="C2698" t="s">
        <v>44</v>
      </c>
      <c r="D2698" t="s">
        <v>27</v>
      </c>
      <c r="E2698">
        <v>2003</v>
      </c>
      <c r="F2698">
        <v>0.23799999999999999</v>
      </c>
      <c r="G2698" t="s">
        <v>11</v>
      </c>
    </row>
    <row r="2699" spans="1:7" hidden="1" x14ac:dyDescent="0.3">
      <c r="A2699">
        <v>2020</v>
      </c>
      <c r="B2699" t="s">
        <v>30</v>
      </c>
      <c r="C2699" t="s">
        <v>44</v>
      </c>
      <c r="D2699" t="s">
        <v>27</v>
      </c>
      <c r="E2699">
        <v>2007</v>
      </c>
      <c r="F2699">
        <v>6.7000000000000004E-2</v>
      </c>
      <c r="G2699" t="s">
        <v>11</v>
      </c>
    </row>
    <row r="2700" spans="1:7" hidden="1" x14ac:dyDescent="0.3">
      <c r="A2700">
        <v>2020</v>
      </c>
      <c r="B2700" t="s">
        <v>30</v>
      </c>
      <c r="C2700" t="s">
        <v>44</v>
      </c>
      <c r="D2700" t="s">
        <v>27</v>
      </c>
      <c r="E2700">
        <v>2011</v>
      </c>
      <c r="F2700">
        <v>6.7000000000000004E-2</v>
      </c>
      <c r="G2700" t="s">
        <v>11</v>
      </c>
    </row>
    <row r="2701" spans="1:7" hidden="1" x14ac:dyDescent="0.3">
      <c r="A2701">
        <v>2020</v>
      </c>
      <c r="B2701" t="s">
        <v>30</v>
      </c>
      <c r="C2701" t="s">
        <v>44</v>
      </c>
      <c r="D2701" t="s">
        <v>27</v>
      </c>
      <c r="E2701">
        <v>2015</v>
      </c>
      <c r="F2701">
        <v>0.05</v>
      </c>
      <c r="G2701" t="s">
        <v>11</v>
      </c>
    </row>
    <row r="2702" spans="1:7" hidden="1" x14ac:dyDescent="0.3">
      <c r="A2702">
        <v>2020</v>
      </c>
      <c r="B2702" t="s">
        <v>30</v>
      </c>
      <c r="C2702" t="s">
        <v>44</v>
      </c>
      <c r="D2702" t="s">
        <v>27</v>
      </c>
      <c r="E2702">
        <v>2017</v>
      </c>
      <c r="F2702">
        <v>0.05</v>
      </c>
      <c r="G2702" t="s">
        <v>14</v>
      </c>
    </row>
    <row r="2703" spans="1:7" hidden="1" x14ac:dyDescent="0.3">
      <c r="A2703">
        <v>2020</v>
      </c>
      <c r="B2703" t="s">
        <v>30</v>
      </c>
      <c r="C2703" t="s">
        <v>44</v>
      </c>
      <c r="D2703" t="s">
        <v>27</v>
      </c>
      <c r="E2703">
        <v>2020</v>
      </c>
      <c r="F2703">
        <v>1.7000000000000001E-2</v>
      </c>
      <c r="G2703" t="s">
        <v>14</v>
      </c>
    </row>
    <row r="2704" spans="1:7" hidden="1" x14ac:dyDescent="0.3">
      <c r="A2704">
        <v>2020</v>
      </c>
      <c r="B2704" t="s">
        <v>30</v>
      </c>
      <c r="C2704" t="s">
        <v>44</v>
      </c>
      <c r="D2704" t="s">
        <v>27</v>
      </c>
      <c r="E2704" t="s">
        <v>18</v>
      </c>
      <c r="F2704">
        <v>1.7000000000000001E-2</v>
      </c>
      <c r="G2704" t="s">
        <v>19</v>
      </c>
    </row>
    <row r="2705" spans="1:7" hidden="1" x14ac:dyDescent="0.3">
      <c r="A2705">
        <v>2020</v>
      </c>
      <c r="B2705" t="s">
        <v>30</v>
      </c>
      <c r="C2705" t="s">
        <v>45</v>
      </c>
      <c r="D2705" t="s">
        <v>23</v>
      </c>
      <c r="E2705">
        <v>1975</v>
      </c>
      <c r="F2705">
        <v>8.9999999999999993E-3</v>
      </c>
      <c r="G2705" t="s">
        <v>16</v>
      </c>
    </row>
    <row r="2706" spans="1:7" hidden="1" x14ac:dyDescent="0.3">
      <c r="A2706">
        <v>2020</v>
      </c>
      <c r="B2706" t="s">
        <v>30</v>
      </c>
      <c r="C2706" t="s">
        <v>45</v>
      </c>
      <c r="D2706" t="s">
        <v>23</v>
      </c>
      <c r="E2706">
        <v>1985</v>
      </c>
      <c r="F2706">
        <v>3.0000000000000001E-3</v>
      </c>
      <c r="G2706" t="s">
        <v>16</v>
      </c>
    </row>
    <row r="2707" spans="1:7" hidden="1" x14ac:dyDescent="0.3">
      <c r="A2707">
        <v>2020</v>
      </c>
      <c r="B2707" t="s">
        <v>30</v>
      </c>
      <c r="C2707" t="s">
        <v>45</v>
      </c>
      <c r="D2707" t="s">
        <v>23</v>
      </c>
      <c r="E2707">
        <v>1996</v>
      </c>
      <c r="F2707">
        <v>2E-3</v>
      </c>
      <c r="G2707" t="s">
        <v>16</v>
      </c>
    </row>
    <row r="2708" spans="1:7" hidden="1" x14ac:dyDescent="0.3">
      <c r="A2708">
        <v>2020</v>
      </c>
      <c r="B2708" t="s">
        <v>30</v>
      </c>
      <c r="C2708" t="s">
        <v>45</v>
      </c>
      <c r="D2708" t="s">
        <v>23</v>
      </c>
      <c r="E2708">
        <v>2003</v>
      </c>
      <c r="F2708">
        <v>1E-3</v>
      </c>
      <c r="G2708" t="s">
        <v>11</v>
      </c>
    </row>
    <row r="2709" spans="1:7" hidden="1" x14ac:dyDescent="0.3">
      <c r="A2709">
        <v>2020</v>
      </c>
      <c r="B2709" t="s">
        <v>30</v>
      </c>
      <c r="C2709" t="s">
        <v>45</v>
      </c>
      <c r="D2709" t="s">
        <v>23</v>
      </c>
      <c r="E2709">
        <v>2007</v>
      </c>
      <c r="F2709">
        <v>1E-3</v>
      </c>
      <c r="G2709" t="s">
        <v>11</v>
      </c>
    </row>
    <row r="2710" spans="1:7" hidden="1" x14ac:dyDescent="0.3">
      <c r="A2710">
        <v>2020</v>
      </c>
      <c r="B2710" t="s">
        <v>30</v>
      </c>
      <c r="C2710" t="s">
        <v>45</v>
      </c>
      <c r="D2710" t="s">
        <v>23</v>
      </c>
      <c r="E2710">
        <v>2011</v>
      </c>
      <c r="F2710">
        <v>1E-3</v>
      </c>
      <c r="G2710" t="s">
        <v>11</v>
      </c>
    </row>
    <row r="2711" spans="1:7" hidden="1" x14ac:dyDescent="0.3">
      <c r="A2711">
        <v>2020</v>
      </c>
      <c r="B2711" t="s">
        <v>30</v>
      </c>
      <c r="C2711" t="s">
        <v>45</v>
      </c>
      <c r="D2711" t="s">
        <v>23</v>
      </c>
      <c r="E2711">
        <v>2015</v>
      </c>
      <c r="F2711">
        <v>1E-3</v>
      </c>
      <c r="G2711" t="s">
        <v>11</v>
      </c>
    </row>
    <row r="2712" spans="1:7" hidden="1" x14ac:dyDescent="0.3">
      <c r="A2712">
        <v>2020</v>
      </c>
      <c r="B2712" t="s">
        <v>30</v>
      </c>
      <c r="C2712" t="s">
        <v>45</v>
      </c>
      <c r="D2712" t="s">
        <v>23</v>
      </c>
      <c r="E2712">
        <v>2017</v>
      </c>
      <c r="F2712">
        <v>1E-3</v>
      </c>
      <c r="G2712" t="s">
        <v>14</v>
      </c>
    </row>
    <row r="2713" spans="1:7" hidden="1" x14ac:dyDescent="0.3">
      <c r="A2713">
        <v>2020</v>
      </c>
      <c r="B2713" t="s">
        <v>30</v>
      </c>
      <c r="C2713" t="s">
        <v>45</v>
      </c>
      <c r="D2713" t="s">
        <v>23</v>
      </c>
      <c r="E2713">
        <v>2020</v>
      </c>
      <c r="F2713">
        <v>1E-3</v>
      </c>
      <c r="G2713" t="s">
        <v>14</v>
      </c>
    </row>
    <row r="2714" spans="1:7" hidden="1" x14ac:dyDescent="0.3">
      <c r="A2714">
        <v>2020</v>
      </c>
      <c r="B2714" t="s">
        <v>30</v>
      </c>
      <c r="C2714" t="s">
        <v>45</v>
      </c>
      <c r="D2714" t="s">
        <v>23</v>
      </c>
      <c r="E2714" t="s">
        <v>18</v>
      </c>
      <c r="F2714">
        <v>1E-3</v>
      </c>
      <c r="G2714" t="s">
        <v>19</v>
      </c>
    </row>
    <row r="2715" spans="1:7" hidden="1" x14ac:dyDescent="0.3">
      <c r="A2715">
        <v>2020</v>
      </c>
      <c r="B2715" t="s">
        <v>30</v>
      </c>
      <c r="C2715" t="s">
        <v>45</v>
      </c>
      <c r="D2715" t="s">
        <v>31</v>
      </c>
      <c r="E2715">
        <v>1975</v>
      </c>
      <c r="F2715">
        <v>7.226</v>
      </c>
      <c r="G2715" t="s">
        <v>16</v>
      </c>
    </row>
    <row r="2716" spans="1:7" hidden="1" x14ac:dyDescent="0.3">
      <c r="A2716">
        <v>2020</v>
      </c>
      <c r="B2716" t="s">
        <v>30</v>
      </c>
      <c r="C2716" t="s">
        <v>45</v>
      </c>
      <c r="D2716" t="s">
        <v>31</v>
      </c>
      <c r="E2716">
        <v>1985</v>
      </c>
      <c r="F2716">
        <v>2.4740000000000002</v>
      </c>
      <c r="G2716" t="s">
        <v>16</v>
      </c>
    </row>
    <row r="2717" spans="1:7" hidden="1" x14ac:dyDescent="0.3">
      <c r="A2717">
        <v>2020</v>
      </c>
      <c r="B2717" t="s">
        <v>30</v>
      </c>
      <c r="C2717" t="s">
        <v>45</v>
      </c>
      <c r="D2717" t="s">
        <v>31</v>
      </c>
      <c r="E2717">
        <v>1996</v>
      </c>
      <c r="F2717">
        <v>1.675</v>
      </c>
      <c r="G2717" t="s">
        <v>16</v>
      </c>
    </row>
    <row r="2718" spans="1:7" hidden="1" x14ac:dyDescent="0.3">
      <c r="A2718">
        <v>2020</v>
      </c>
      <c r="B2718" t="s">
        <v>30</v>
      </c>
      <c r="C2718" t="s">
        <v>45</v>
      </c>
      <c r="D2718" t="s">
        <v>31</v>
      </c>
      <c r="E2718">
        <v>2003</v>
      </c>
      <c r="F2718">
        <v>0.97899999999999998</v>
      </c>
      <c r="G2718" t="s">
        <v>11</v>
      </c>
    </row>
    <row r="2719" spans="1:7" hidden="1" x14ac:dyDescent="0.3">
      <c r="A2719">
        <v>2020</v>
      </c>
      <c r="B2719" t="s">
        <v>30</v>
      </c>
      <c r="C2719" t="s">
        <v>45</v>
      </c>
      <c r="D2719" t="s">
        <v>31</v>
      </c>
      <c r="E2719">
        <v>2007</v>
      </c>
      <c r="F2719">
        <v>0.435</v>
      </c>
      <c r="G2719" t="s">
        <v>11</v>
      </c>
    </row>
    <row r="2720" spans="1:7" hidden="1" x14ac:dyDescent="0.3">
      <c r="A2720">
        <v>2020</v>
      </c>
      <c r="B2720" t="s">
        <v>30</v>
      </c>
      <c r="C2720" t="s">
        <v>45</v>
      </c>
      <c r="D2720" t="s">
        <v>31</v>
      </c>
      <c r="E2720">
        <v>2011</v>
      </c>
      <c r="F2720">
        <v>0.435</v>
      </c>
      <c r="G2720" t="s">
        <v>11</v>
      </c>
    </row>
    <row r="2721" spans="1:7" hidden="1" x14ac:dyDescent="0.3">
      <c r="A2721">
        <v>2020</v>
      </c>
      <c r="B2721" t="s">
        <v>30</v>
      </c>
      <c r="C2721" t="s">
        <v>45</v>
      </c>
      <c r="D2721" t="s">
        <v>31</v>
      </c>
      <c r="E2721">
        <v>2015</v>
      </c>
      <c r="F2721">
        <v>0.32600000000000001</v>
      </c>
      <c r="G2721" t="s">
        <v>11</v>
      </c>
    </row>
    <row r="2722" spans="1:7" hidden="1" x14ac:dyDescent="0.3">
      <c r="A2722">
        <v>2020</v>
      </c>
      <c r="B2722" t="s">
        <v>30</v>
      </c>
      <c r="C2722" t="s">
        <v>45</v>
      </c>
      <c r="D2722" t="s">
        <v>31</v>
      </c>
      <c r="E2722">
        <v>2017</v>
      </c>
      <c r="F2722">
        <v>0.32600000000000001</v>
      </c>
      <c r="G2722" t="s">
        <v>14</v>
      </c>
    </row>
    <row r="2723" spans="1:7" hidden="1" x14ac:dyDescent="0.3">
      <c r="A2723">
        <v>2020</v>
      </c>
      <c r="B2723" t="s">
        <v>30</v>
      </c>
      <c r="C2723" t="s">
        <v>45</v>
      </c>
      <c r="D2723" t="s">
        <v>31</v>
      </c>
      <c r="E2723">
        <v>2020</v>
      </c>
      <c r="F2723">
        <v>0.109</v>
      </c>
      <c r="G2723" t="s">
        <v>14</v>
      </c>
    </row>
    <row r="2724" spans="1:7" hidden="1" x14ac:dyDescent="0.3">
      <c r="A2724">
        <v>2020</v>
      </c>
      <c r="B2724" t="s">
        <v>30</v>
      </c>
      <c r="C2724" t="s">
        <v>45</v>
      </c>
      <c r="D2724" t="s">
        <v>31</v>
      </c>
      <c r="E2724" t="s">
        <v>18</v>
      </c>
      <c r="F2724">
        <v>0.109</v>
      </c>
      <c r="G2724" t="s">
        <v>19</v>
      </c>
    </row>
    <row r="2725" spans="1:7" hidden="1" x14ac:dyDescent="0.3">
      <c r="A2725">
        <v>2020</v>
      </c>
      <c r="B2725" t="s">
        <v>30</v>
      </c>
      <c r="C2725" t="s">
        <v>45</v>
      </c>
      <c r="D2725" t="s">
        <v>32</v>
      </c>
      <c r="E2725">
        <v>1975</v>
      </c>
      <c r="F2725">
        <v>11.773</v>
      </c>
      <c r="G2725" t="s">
        <v>16</v>
      </c>
    </row>
    <row r="2726" spans="1:7" hidden="1" x14ac:dyDescent="0.3">
      <c r="A2726">
        <v>2020</v>
      </c>
      <c r="B2726" t="s">
        <v>30</v>
      </c>
      <c r="C2726" t="s">
        <v>45</v>
      </c>
      <c r="D2726" t="s">
        <v>32</v>
      </c>
      <c r="E2726">
        <v>1985</v>
      </c>
      <c r="F2726">
        <v>4.0209999999999999</v>
      </c>
      <c r="G2726" t="s">
        <v>16</v>
      </c>
    </row>
    <row r="2727" spans="1:7" hidden="1" x14ac:dyDescent="0.3">
      <c r="A2727">
        <v>2020</v>
      </c>
      <c r="B2727" t="s">
        <v>30</v>
      </c>
      <c r="C2727" t="s">
        <v>45</v>
      </c>
      <c r="D2727" t="s">
        <v>32</v>
      </c>
      <c r="E2727">
        <v>1996</v>
      </c>
      <c r="F2727">
        <v>2.653</v>
      </c>
      <c r="G2727" t="s">
        <v>16</v>
      </c>
    </row>
    <row r="2728" spans="1:7" hidden="1" x14ac:dyDescent="0.3">
      <c r="A2728">
        <v>2020</v>
      </c>
      <c r="B2728" t="s">
        <v>30</v>
      </c>
      <c r="C2728" t="s">
        <v>45</v>
      </c>
      <c r="D2728" t="s">
        <v>32</v>
      </c>
      <c r="E2728">
        <v>2003</v>
      </c>
      <c r="F2728">
        <v>1.5429999999999999</v>
      </c>
      <c r="G2728" t="s">
        <v>11</v>
      </c>
    </row>
    <row r="2729" spans="1:7" hidden="1" x14ac:dyDescent="0.3">
      <c r="A2729">
        <v>2020</v>
      </c>
      <c r="B2729" t="s">
        <v>30</v>
      </c>
      <c r="C2729" t="s">
        <v>45</v>
      </c>
      <c r="D2729" t="s">
        <v>32</v>
      </c>
      <c r="E2729">
        <v>2007</v>
      </c>
      <c r="F2729">
        <v>0.68899999999999995</v>
      </c>
      <c r="G2729" t="s">
        <v>11</v>
      </c>
    </row>
    <row r="2730" spans="1:7" hidden="1" x14ac:dyDescent="0.3">
      <c r="A2730">
        <v>2020</v>
      </c>
      <c r="B2730" t="s">
        <v>30</v>
      </c>
      <c r="C2730" t="s">
        <v>45</v>
      </c>
      <c r="D2730" t="s">
        <v>32</v>
      </c>
      <c r="E2730">
        <v>2011</v>
      </c>
      <c r="F2730">
        <v>0.68899999999999995</v>
      </c>
      <c r="G2730" t="s">
        <v>11</v>
      </c>
    </row>
    <row r="2731" spans="1:7" hidden="1" x14ac:dyDescent="0.3">
      <c r="A2731">
        <v>2020</v>
      </c>
      <c r="B2731" t="s">
        <v>30</v>
      </c>
      <c r="C2731" t="s">
        <v>45</v>
      </c>
      <c r="D2731" t="s">
        <v>32</v>
      </c>
      <c r="E2731">
        <v>2015</v>
      </c>
      <c r="F2731">
        <v>0.51700000000000002</v>
      </c>
      <c r="G2731" t="s">
        <v>11</v>
      </c>
    </row>
    <row r="2732" spans="1:7" hidden="1" x14ac:dyDescent="0.3">
      <c r="A2732">
        <v>2020</v>
      </c>
      <c r="B2732" t="s">
        <v>30</v>
      </c>
      <c r="C2732" t="s">
        <v>45</v>
      </c>
      <c r="D2732" t="s">
        <v>32</v>
      </c>
      <c r="E2732">
        <v>2017</v>
      </c>
      <c r="F2732">
        <v>0.51700000000000002</v>
      </c>
      <c r="G2732" t="s">
        <v>14</v>
      </c>
    </row>
    <row r="2733" spans="1:7" hidden="1" x14ac:dyDescent="0.3">
      <c r="A2733">
        <v>2020</v>
      </c>
      <c r="B2733" t="s">
        <v>30</v>
      </c>
      <c r="C2733" t="s">
        <v>45</v>
      </c>
      <c r="D2733" t="s">
        <v>32</v>
      </c>
      <c r="E2733">
        <v>2020</v>
      </c>
      <c r="F2733">
        <v>0.17199999999999999</v>
      </c>
      <c r="G2733" t="s">
        <v>14</v>
      </c>
    </row>
    <row r="2734" spans="1:7" hidden="1" x14ac:dyDescent="0.3">
      <c r="A2734">
        <v>2020</v>
      </c>
      <c r="B2734" t="s">
        <v>30</v>
      </c>
      <c r="C2734" t="s">
        <v>45</v>
      </c>
      <c r="D2734" t="s">
        <v>32</v>
      </c>
      <c r="E2734" t="s">
        <v>18</v>
      </c>
      <c r="F2734">
        <v>0.17199999999999999</v>
      </c>
      <c r="G2734" t="s">
        <v>19</v>
      </c>
    </row>
    <row r="2735" spans="1:7" hidden="1" x14ac:dyDescent="0.3">
      <c r="A2735">
        <v>2020</v>
      </c>
      <c r="B2735" t="s">
        <v>30</v>
      </c>
      <c r="C2735" t="s">
        <v>45</v>
      </c>
      <c r="D2735" t="s">
        <v>33</v>
      </c>
      <c r="E2735">
        <v>1975</v>
      </c>
      <c r="F2735">
        <v>2.427</v>
      </c>
      <c r="G2735" t="s">
        <v>16</v>
      </c>
    </row>
    <row r="2736" spans="1:7" hidden="1" x14ac:dyDescent="0.3">
      <c r="A2736">
        <v>2020</v>
      </c>
      <c r="B2736" t="s">
        <v>30</v>
      </c>
      <c r="C2736" t="s">
        <v>45</v>
      </c>
      <c r="D2736" t="s">
        <v>33</v>
      </c>
      <c r="E2736">
        <v>1985</v>
      </c>
      <c r="F2736">
        <v>0.84799999999999998</v>
      </c>
      <c r="G2736" t="s">
        <v>16</v>
      </c>
    </row>
    <row r="2737" spans="1:7" hidden="1" x14ac:dyDescent="0.3">
      <c r="A2737">
        <v>2020</v>
      </c>
      <c r="B2737" t="s">
        <v>30</v>
      </c>
      <c r="C2737" t="s">
        <v>45</v>
      </c>
      <c r="D2737" t="s">
        <v>33</v>
      </c>
      <c r="E2737">
        <v>1996</v>
      </c>
      <c r="F2737">
        <v>0.68400000000000005</v>
      </c>
      <c r="G2737" t="s">
        <v>16</v>
      </c>
    </row>
    <row r="2738" spans="1:7" hidden="1" x14ac:dyDescent="0.3">
      <c r="A2738">
        <v>2020</v>
      </c>
      <c r="B2738" t="s">
        <v>30</v>
      </c>
      <c r="C2738" t="s">
        <v>45</v>
      </c>
      <c r="D2738" t="s">
        <v>33</v>
      </c>
      <c r="E2738">
        <v>2003</v>
      </c>
      <c r="F2738">
        <v>0.41099999999999998</v>
      </c>
      <c r="G2738" t="s">
        <v>11</v>
      </c>
    </row>
    <row r="2739" spans="1:7" hidden="1" x14ac:dyDescent="0.3">
      <c r="A2739">
        <v>2020</v>
      </c>
      <c r="B2739" t="s">
        <v>30</v>
      </c>
      <c r="C2739" t="s">
        <v>45</v>
      </c>
      <c r="D2739" t="s">
        <v>33</v>
      </c>
      <c r="E2739">
        <v>2007</v>
      </c>
      <c r="F2739">
        <v>0.17599999999999999</v>
      </c>
      <c r="G2739" t="s">
        <v>11</v>
      </c>
    </row>
    <row r="2740" spans="1:7" hidden="1" x14ac:dyDescent="0.3">
      <c r="A2740">
        <v>2020</v>
      </c>
      <c r="B2740" t="s">
        <v>30</v>
      </c>
      <c r="C2740" t="s">
        <v>45</v>
      </c>
      <c r="D2740" t="s">
        <v>33</v>
      </c>
      <c r="E2740">
        <v>2011</v>
      </c>
      <c r="F2740">
        <v>0.17599999999999999</v>
      </c>
      <c r="G2740" t="s">
        <v>11</v>
      </c>
    </row>
    <row r="2741" spans="1:7" hidden="1" x14ac:dyDescent="0.3">
      <c r="A2741">
        <v>2020</v>
      </c>
      <c r="B2741" t="s">
        <v>30</v>
      </c>
      <c r="C2741" t="s">
        <v>45</v>
      </c>
      <c r="D2741" t="s">
        <v>33</v>
      </c>
      <c r="E2741">
        <v>2015</v>
      </c>
      <c r="F2741">
        <v>0.13200000000000001</v>
      </c>
      <c r="G2741" t="s">
        <v>11</v>
      </c>
    </row>
    <row r="2742" spans="1:7" hidden="1" x14ac:dyDescent="0.3">
      <c r="A2742">
        <v>2020</v>
      </c>
      <c r="B2742" t="s">
        <v>30</v>
      </c>
      <c r="C2742" t="s">
        <v>45</v>
      </c>
      <c r="D2742" t="s">
        <v>33</v>
      </c>
      <c r="E2742">
        <v>2017</v>
      </c>
      <c r="F2742">
        <v>0.13200000000000001</v>
      </c>
      <c r="G2742" t="s">
        <v>14</v>
      </c>
    </row>
    <row r="2743" spans="1:7" hidden="1" x14ac:dyDescent="0.3">
      <c r="A2743">
        <v>2020</v>
      </c>
      <c r="B2743" t="s">
        <v>30</v>
      </c>
      <c r="C2743" t="s">
        <v>45</v>
      </c>
      <c r="D2743" t="s">
        <v>33</v>
      </c>
      <c r="E2743">
        <v>2020</v>
      </c>
      <c r="F2743">
        <v>4.3999999999999997E-2</v>
      </c>
      <c r="G2743" t="s">
        <v>14</v>
      </c>
    </row>
    <row r="2744" spans="1:7" hidden="1" x14ac:dyDescent="0.3">
      <c r="A2744">
        <v>2020</v>
      </c>
      <c r="B2744" t="s">
        <v>30</v>
      </c>
      <c r="C2744" t="s">
        <v>45</v>
      </c>
      <c r="D2744" t="s">
        <v>33</v>
      </c>
      <c r="E2744" t="s">
        <v>18</v>
      </c>
      <c r="F2744">
        <v>4.3999999999999997E-2</v>
      </c>
      <c r="G2744" t="s">
        <v>19</v>
      </c>
    </row>
    <row r="2745" spans="1:7" hidden="1" x14ac:dyDescent="0.3">
      <c r="A2745">
        <v>2020</v>
      </c>
      <c r="B2745" t="s">
        <v>30</v>
      </c>
      <c r="C2745" t="s">
        <v>45</v>
      </c>
      <c r="D2745" t="s">
        <v>34</v>
      </c>
      <c r="E2745">
        <v>1975</v>
      </c>
      <c r="F2745">
        <v>2.2189999999999999</v>
      </c>
      <c r="G2745" t="s">
        <v>16</v>
      </c>
    </row>
    <row r="2746" spans="1:7" hidden="1" x14ac:dyDescent="0.3">
      <c r="A2746">
        <v>2020</v>
      </c>
      <c r="B2746" t="s">
        <v>30</v>
      </c>
      <c r="C2746" t="s">
        <v>45</v>
      </c>
      <c r="D2746" t="s">
        <v>34</v>
      </c>
      <c r="E2746">
        <v>1985</v>
      </c>
      <c r="F2746">
        <v>1.3480000000000001</v>
      </c>
      <c r="G2746" t="s">
        <v>16</v>
      </c>
    </row>
    <row r="2747" spans="1:7" hidden="1" x14ac:dyDescent="0.3">
      <c r="A2747">
        <v>2020</v>
      </c>
      <c r="B2747" t="s">
        <v>30</v>
      </c>
      <c r="C2747" t="s">
        <v>45</v>
      </c>
      <c r="D2747" t="s">
        <v>34</v>
      </c>
      <c r="E2747">
        <v>1996</v>
      </c>
      <c r="F2747">
        <v>0.93400000000000005</v>
      </c>
      <c r="G2747" t="s">
        <v>16</v>
      </c>
    </row>
    <row r="2748" spans="1:7" hidden="1" x14ac:dyDescent="0.3">
      <c r="A2748">
        <v>2020</v>
      </c>
      <c r="B2748" t="s">
        <v>30</v>
      </c>
      <c r="C2748" t="s">
        <v>45</v>
      </c>
      <c r="D2748" t="s">
        <v>34</v>
      </c>
      <c r="E2748">
        <v>2003</v>
      </c>
      <c r="F2748">
        <v>1.0089999999999999</v>
      </c>
      <c r="G2748" t="s">
        <v>11</v>
      </c>
    </row>
    <row r="2749" spans="1:7" hidden="1" x14ac:dyDescent="0.3">
      <c r="A2749">
        <v>2020</v>
      </c>
      <c r="B2749" t="s">
        <v>30</v>
      </c>
      <c r="C2749" t="s">
        <v>45</v>
      </c>
      <c r="D2749" t="s">
        <v>34</v>
      </c>
      <c r="E2749">
        <v>2007</v>
      </c>
      <c r="F2749">
        <v>0.42199999999999999</v>
      </c>
      <c r="G2749" t="s">
        <v>11</v>
      </c>
    </row>
    <row r="2750" spans="1:7" hidden="1" x14ac:dyDescent="0.3">
      <c r="A2750">
        <v>2020</v>
      </c>
      <c r="B2750" t="s">
        <v>30</v>
      </c>
      <c r="C2750" t="s">
        <v>45</v>
      </c>
      <c r="D2750" t="s">
        <v>34</v>
      </c>
      <c r="E2750">
        <v>2011</v>
      </c>
      <c r="F2750">
        <v>0.42199999999999999</v>
      </c>
      <c r="G2750" t="s">
        <v>11</v>
      </c>
    </row>
    <row r="2751" spans="1:7" hidden="1" x14ac:dyDescent="0.3">
      <c r="A2751">
        <v>2020</v>
      </c>
      <c r="B2751" t="s">
        <v>30</v>
      </c>
      <c r="C2751" t="s">
        <v>45</v>
      </c>
      <c r="D2751" t="s">
        <v>34</v>
      </c>
      <c r="E2751">
        <v>2015</v>
      </c>
      <c r="F2751">
        <v>0.316</v>
      </c>
      <c r="G2751" t="s">
        <v>11</v>
      </c>
    </row>
    <row r="2752" spans="1:7" hidden="1" x14ac:dyDescent="0.3">
      <c r="A2752">
        <v>2020</v>
      </c>
      <c r="B2752" t="s">
        <v>30</v>
      </c>
      <c r="C2752" t="s">
        <v>45</v>
      </c>
      <c r="D2752" t="s">
        <v>34</v>
      </c>
      <c r="E2752">
        <v>2017</v>
      </c>
      <c r="F2752">
        <v>0.316</v>
      </c>
      <c r="G2752" t="s">
        <v>14</v>
      </c>
    </row>
    <row r="2753" spans="1:7" hidden="1" x14ac:dyDescent="0.3">
      <c r="A2753">
        <v>2020</v>
      </c>
      <c r="B2753" t="s">
        <v>30</v>
      </c>
      <c r="C2753" t="s">
        <v>45</v>
      </c>
      <c r="D2753" t="s">
        <v>34</v>
      </c>
      <c r="E2753">
        <v>2020</v>
      </c>
      <c r="F2753">
        <v>0.105</v>
      </c>
      <c r="G2753" t="s">
        <v>14</v>
      </c>
    </row>
    <row r="2754" spans="1:7" hidden="1" x14ac:dyDescent="0.3">
      <c r="A2754">
        <v>2020</v>
      </c>
      <c r="B2754" t="s">
        <v>30</v>
      </c>
      <c r="C2754" t="s">
        <v>45</v>
      </c>
      <c r="D2754" t="s">
        <v>34</v>
      </c>
      <c r="E2754" t="s">
        <v>18</v>
      </c>
      <c r="F2754">
        <v>0.105</v>
      </c>
      <c r="G2754" t="s">
        <v>19</v>
      </c>
    </row>
    <row r="2755" spans="1:7" hidden="1" x14ac:dyDescent="0.3">
      <c r="A2755">
        <v>2020</v>
      </c>
      <c r="B2755" t="s">
        <v>30</v>
      </c>
      <c r="C2755" t="s">
        <v>45</v>
      </c>
      <c r="D2755" t="s">
        <v>26</v>
      </c>
      <c r="E2755">
        <v>1975</v>
      </c>
      <c r="F2755">
        <v>0.432</v>
      </c>
      <c r="G2755" t="s">
        <v>16</v>
      </c>
    </row>
    <row r="2756" spans="1:7" hidden="1" x14ac:dyDescent="0.3">
      <c r="A2756">
        <v>2020</v>
      </c>
      <c r="B2756" t="s">
        <v>30</v>
      </c>
      <c r="C2756" t="s">
        <v>45</v>
      </c>
      <c r="D2756" t="s">
        <v>26</v>
      </c>
      <c r="E2756">
        <v>1985</v>
      </c>
      <c r="F2756">
        <v>0.25600000000000001</v>
      </c>
      <c r="G2756" t="s">
        <v>16</v>
      </c>
    </row>
    <row r="2757" spans="1:7" hidden="1" x14ac:dyDescent="0.3">
      <c r="A2757">
        <v>2020</v>
      </c>
      <c r="B2757" t="s">
        <v>30</v>
      </c>
      <c r="C2757" t="s">
        <v>45</v>
      </c>
      <c r="D2757" t="s">
        <v>26</v>
      </c>
      <c r="E2757">
        <v>1996</v>
      </c>
      <c r="F2757">
        <v>0.186</v>
      </c>
      <c r="G2757" t="s">
        <v>16</v>
      </c>
    </row>
    <row r="2758" spans="1:7" hidden="1" x14ac:dyDescent="0.3">
      <c r="A2758">
        <v>2020</v>
      </c>
      <c r="B2758" t="s">
        <v>30</v>
      </c>
      <c r="C2758" t="s">
        <v>45</v>
      </c>
      <c r="D2758" t="s">
        <v>26</v>
      </c>
      <c r="E2758">
        <v>2003</v>
      </c>
      <c r="F2758">
        <v>0.20799999999999999</v>
      </c>
      <c r="G2758" t="s">
        <v>11</v>
      </c>
    </row>
    <row r="2759" spans="1:7" hidden="1" x14ac:dyDescent="0.3">
      <c r="A2759">
        <v>2020</v>
      </c>
      <c r="B2759" t="s">
        <v>30</v>
      </c>
      <c r="C2759" t="s">
        <v>45</v>
      </c>
      <c r="D2759" t="s">
        <v>26</v>
      </c>
      <c r="E2759">
        <v>2007</v>
      </c>
      <c r="F2759">
        <v>0.112</v>
      </c>
      <c r="G2759" t="s">
        <v>11</v>
      </c>
    </row>
    <row r="2760" spans="1:7" hidden="1" x14ac:dyDescent="0.3">
      <c r="A2760">
        <v>2020</v>
      </c>
      <c r="B2760" t="s">
        <v>30</v>
      </c>
      <c r="C2760" t="s">
        <v>45</v>
      </c>
      <c r="D2760" t="s">
        <v>26</v>
      </c>
      <c r="E2760">
        <v>2011</v>
      </c>
      <c r="F2760">
        <v>0.112</v>
      </c>
      <c r="G2760" t="s">
        <v>11</v>
      </c>
    </row>
    <row r="2761" spans="1:7" hidden="1" x14ac:dyDescent="0.3">
      <c r="A2761">
        <v>2020</v>
      </c>
      <c r="B2761" t="s">
        <v>30</v>
      </c>
      <c r="C2761" t="s">
        <v>45</v>
      </c>
      <c r="D2761" t="s">
        <v>26</v>
      </c>
      <c r="E2761">
        <v>2015</v>
      </c>
      <c r="F2761">
        <v>8.4000000000000005E-2</v>
      </c>
      <c r="G2761" t="s">
        <v>11</v>
      </c>
    </row>
    <row r="2762" spans="1:7" hidden="1" x14ac:dyDescent="0.3">
      <c r="A2762">
        <v>2020</v>
      </c>
      <c r="B2762" t="s">
        <v>30</v>
      </c>
      <c r="C2762" t="s">
        <v>45</v>
      </c>
      <c r="D2762" t="s">
        <v>26</v>
      </c>
      <c r="E2762">
        <v>2017</v>
      </c>
      <c r="F2762">
        <v>8.4000000000000005E-2</v>
      </c>
      <c r="G2762" t="s">
        <v>14</v>
      </c>
    </row>
    <row r="2763" spans="1:7" hidden="1" x14ac:dyDescent="0.3">
      <c r="A2763">
        <v>2020</v>
      </c>
      <c r="B2763" t="s">
        <v>30</v>
      </c>
      <c r="C2763" t="s">
        <v>45</v>
      </c>
      <c r="D2763" t="s">
        <v>26</v>
      </c>
      <c r="E2763">
        <v>2020</v>
      </c>
      <c r="F2763">
        <v>2.8000000000000001E-2</v>
      </c>
      <c r="G2763" t="s">
        <v>14</v>
      </c>
    </row>
    <row r="2764" spans="1:7" hidden="1" x14ac:dyDescent="0.3">
      <c r="A2764">
        <v>2020</v>
      </c>
      <c r="B2764" t="s">
        <v>30</v>
      </c>
      <c r="C2764" t="s">
        <v>45</v>
      </c>
      <c r="D2764" t="s">
        <v>26</v>
      </c>
      <c r="E2764" t="s">
        <v>18</v>
      </c>
      <c r="F2764">
        <v>2.8000000000000001E-2</v>
      </c>
      <c r="G2764" t="s">
        <v>19</v>
      </c>
    </row>
    <row r="2765" spans="1:7" hidden="1" x14ac:dyDescent="0.3">
      <c r="A2765">
        <v>2020</v>
      </c>
      <c r="B2765" t="s">
        <v>30</v>
      </c>
      <c r="C2765" t="s">
        <v>45</v>
      </c>
      <c r="D2765" t="s">
        <v>35</v>
      </c>
      <c r="E2765">
        <v>1975</v>
      </c>
      <c r="F2765">
        <v>0.82299999999999995</v>
      </c>
      <c r="G2765" t="s">
        <v>16</v>
      </c>
    </row>
    <row r="2766" spans="1:7" hidden="1" x14ac:dyDescent="0.3">
      <c r="A2766">
        <v>2020</v>
      </c>
      <c r="B2766" t="s">
        <v>30</v>
      </c>
      <c r="C2766" t="s">
        <v>45</v>
      </c>
      <c r="D2766" t="s">
        <v>35</v>
      </c>
      <c r="E2766">
        <v>1985</v>
      </c>
      <c r="F2766">
        <v>0.46500000000000002</v>
      </c>
      <c r="G2766" t="s">
        <v>16</v>
      </c>
    </row>
    <row r="2767" spans="1:7" hidden="1" x14ac:dyDescent="0.3">
      <c r="A2767">
        <v>2020</v>
      </c>
      <c r="B2767" t="s">
        <v>30</v>
      </c>
      <c r="C2767" t="s">
        <v>45</v>
      </c>
      <c r="D2767" t="s">
        <v>35</v>
      </c>
      <c r="E2767">
        <v>1996</v>
      </c>
      <c r="F2767">
        <v>0.32900000000000001</v>
      </c>
      <c r="G2767" t="s">
        <v>16</v>
      </c>
    </row>
    <row r="2768" spans="1:7" hidden="1" x14ac:dyDescent="0.3">
      <c r="A2768">
        <v>2020</v>
      </c>
      <c r="B2768" t="s">
        <v>30</v>
      </c>
      <c r="C2768" t="s">
        <v>45</v>
      </c>
      <c r="D2768" t="s">
        <v>35</v>
      </c>
      <c r="E2768">
        <v>2003</v>
      </c>
      <c r="F2768">
        <v>0.33600000000000002</v>
      </c>
      <c r="G2768" t="s">
        <v>11</v>
      </c>
    </row>
    <row r="2769" spans="1:7" hidden="1" x14ac:dyDescent="0.3">
      <c r="A2769">
        <v>2020</v>
      </c>
      <c r="B2769" t="s">
        <v>30</v>
      </c>
      <c r="C2769" t="s">
        <v>45</v>
      </c>
      <c r="D2769" t="s">
        <v>35</v>
      </c>
      <c r="E2769">
        <v>2007</v>
      </c>
      <c r="F2769">
        <v>0.14099999999999999</v>
      </c>
      <c r="G2769" t="s">
        <v>11</v>
      </c>
    </row>
    <row r="2770" spans="1:7" hidden="1" x14ac:dyDescent="0.3">
      <c r="A2770">
        <v>2020</v>
      </c>
      <c r="B2770" t="s">
        <v>30</v>
      </c>
      <c r="C2770" t="s">
        <v>45</v>
      </c>
      <c r="D2770" t="s">
        <v>35</v>
      </c>
      <c r="E2770">
        <v>2011</v>
      </c>
      <c r="F2770">
        <v>0.14099999999999999</v>
      </c>
      <c r="G2770" t="s">
        <v>11</v>
      </c>
    </row>
    <row r="2771" spans="1:7" hidden="1" x14ac:dyDescent="0.3">
      <c r="A2771">
        <v>2020</v>
      </c>
      <c r="B2771" t="s">
        <v>30</v>
      </c>
      <c r="C2771" t="s">
        <v>45</v>
      </c>
      <c r="D2771" t="s">
        <v>35</v>
      </c>
      <c r="E2771">
        <v>2015</v>
      </c>
      <c r="F2771">
        <v>0.106</v>
      </c>
      <c r="G2771" t="s">
        <v>11</v>
      </c>
    </row>
    <row r="2772" spans="1:7" hidden="1" x14ac:dyDescent="0.3">
      <c r="A2772">
        <v>2020</v>
      </c>
      <c r="B2772" t="s">
        <v>30</v>
      </c>
      <c r="C2772" t="s">
        <v>45</v>
      </c>
      <c r="D2772" t="s">
        <v>35</v>
      </c>
      <c r="E2772">
        <v>2017</v>
      </c>
      <c r="F2772">
        <v>0.106</v>
      </c>
      <c r="G2772" t="s">
        <v>14</v>
      </c>
    </row>
    <row r="2773" spans="1:7" hidden="1" x14ac:dyDescent="0.3">
      <c r="A2773">
        <v>2020</v>
      </c>
      <c r="B2773" t="s">
        <v>30</v>
      </c>
      <c r="C2773" t="s">
        <v>45</v>
      </c>
      <c r="D2773" t="s">
        <v>35</v>
      </c>
      <c r="E2773">
        <v>2020</v>
      </c>
      <c r="F2773">
        <v>3.5000000000000003E-2</v>
      </c>
      <c r="G2773" t="s">
        <v>14</v>
      </c>
    </row>
    <row r="2774" spans="1:7" hidden="1" x14ac:dyDescent="0.3">
      <c r="A2774">
        <v>2020</v>
      </c>
      <c r="B2774" t="s">
        <v>30</v>
      </c>
      <c r="C2774" t="s">
        <v>45</v>
      </c>
      <c r="D2774" t="s">
        <v>35</v>
      </c>
      <c r="E2774" t="s">
        <v>18</v>
      </c>
      <c r="F2774">
        <v>3.5000000000000003E-2</v>
      </c>
      <c r="G2774" t="s">
        <v>19</v>
      </c>
    </row>
    <row r="2775" spans="1:7" hidden="1" x14ac:dyDescent="0.3">
      <c r="A2775">
        <v>2020</v>
      </c>
      <c r="B2775" t="s">
        <v>30</v>
      </c>
      <c r="C2775" t="s">
        <v>45</v>
      </c>
      <c r="D2775" t="s">
        <v>36</v>
      </c>
      <c r="E2775">
        <v>1975</v>
      </c>
      <c r="F2775">
        <v>0.64600000000000002</v>
      </c>
      <c r="G2775" t="s">
        <v>16</v>
      </c>
    </row>
    <row r="2776" spans="1:7" hidden="1" x14ac:dyDescent="0.3">
      <c r="A2776">
        <v>2020</v>
      </c>
      <c r="B2776" t="s">
        <v>30</v>
      </c>
      <c r="C2776" t="s">
        <v>45</v>
      </c>
      <c r="D2776" t="s">
        <v>36</v>
      </c>
      <c r="E2776">
        <v>1985</v>
      </c>
      <c r="F2776">
        <v>0.39200000000000002</v>
      </c>
      <c r="G2776" t="s">
        <v>16</v>
      </c>
    </row>
    <row r="2777" spans="1:7" hidden="1" x14ac:dyDescent="0.3">
      <c r="A2777">
        <v>2020</v>
      </c>
      <c r="B2777" t="s">
        <v>30</v>
      </c>
      <c r="C2777" t="s">
        <v>45</v>
      </c>
      <c r="D2777" t="s">
        <v>36</v>
      </c>
      <c r="E2777">
        <v>1996</v>
      </c>
      <c r="F2777">
        <v>0.27200000000000002</v>
      </c>
      <c r="G2777" t="s">
        <v>16</v>
      </c>
    </row>
    <row r="2778" spans="1:7" hidden="1" x14ac:dyDescent="0.3">
      <c r="A2778">
        <v>2020</v>
      </c>
      <c r="B2778" t="s">
        <v>30</v>
      </c>
      <c r="C2778" t="s">
        <v>45</v>
      </c>
      <c r="D2778" t="s">
        <v>36</v>
      </c>
      <c r="E2778">
        <v>2003</v>
      </c>
      <c r="F2778">
        <v>0.29399999999999998</v>
      </c>
      <c r="G2778" t="s">
        <v>11</v>
      </c>
    </row>
    <row r="2779" spans="1:7" hidden="1" x14ac:dyDescent="0.3">
      <c r="A2779">
        <v>2020</v>
      </c>
      <c r="B2779" t="s">
        <v>30</v>
      </c>
      <c r="C2779" t="s">
        <v>45</v>
      </c>
      <c r="D2779" t="s">
        <v>36</v>
      </c>
      <c r="E2779">
        <v>2007</v>
      </c>
      <c r="F2779">
        <v>0.123</v>
      </c>
      <c r="G2779" t="s">
        <v>11</v>
      </c>
    </row>
    <row r="2780" spans="1:7" hidden="1" x14ac:dyDescent="0.3">
      <c r="A2780">
        <v>2020</v>
      </c>
      <c r="B2780" t="s">
        <v>30</v>
      </c>
      <c r="C2780" t="s">
        <v>45</v>
      </c>
      <c r="D2780" t="s">
        <v>36</v>
      </c>
      <c r="E2780">
        <v>2011</v>
      </c>
      <c r="F2780">
        <v>0.123</v>
      </c>
      <c r="G2780" t="s">
        <v>11</v>
      </c>
    </row>
    <row r="2781" spans="1:7" hidden="1" x14ac:dyDescent="0.3">
      <c r="A2781">
        <v>2020</v>
      </c>
      <c r="B2781" t="s">
        <v>30</v>
      </c>
      <c r="C2781" t="s">
        <v>45</v>
      </c>
      <c r="D2781" t="s">
        <v>36</v>
      </c>
      <c r="E2781">
        <v>2015</v>
      </c>
      <c r="F2781">
        <v>9.1999999999999998E-2</v>
      </c>
      <c r="G2781" t="s">
        <v>11</v>
      </c>
    </row>
    <row r="2782" spans="1:7" hidden="1" x14ac:dyDescent="0.3">
      <c r="A2782">
        <v>2020</v>
      </c>
      <c r="B2782" t="s">
        <v>30</v>
      </c>
      <c r="C2782" t="s">
        <v>45</v>
      </c>
      <c r="D2782" t="s">
        <v>36</v>
      </c>
      <c r="E2782">
        <v>2017</v>
      </c>
      <c r="F2782">
        <v>9.1999999999999998E-2</v>
      </c>
      <c r="G2782" t="s">
        <v>14</v>
      </c>
    </row>
    <row r="2783" spans="1:7" hidden="1" x14ac:dyDescent="0.3">
      <c r="A2783">
        <v>2020</v>
      </c>
      <c r="B2783" t="s">
        <v>30</v>
      </c>
      <c r="C2783" t="s">
        <v>45</v>
      </c>
      <c r="D2783" t="s">
        <v>36</v>
      </c>
      <c r="E2783">
        <v>2020</v>
      </c>
      <c r="F2783">
        <v>3.1E-2</v>
      </c>
      <c r="G2783" t="s">
        <v>14</v>
      </c>
    </row>
    <row r="2784" spans="1:7" hidden="1" x14ac:dyDescent="0.3">
      <c r="A2784">
        <v>2020</v>
      </c>
      <c r="B2784" t="s">
        <v>30</v>
      </c>
      <c r="C2784" t="s">
        <v>45</v>
      </c>
      <c r="D2784" t="s">
        <v>36</v>
      </c>
      <c r="E2784" t="s">
        <v>18</v>
      </c>
      <c r="F2784">
        <v>3.1E-2</v>
      </c>
      <c r="G2784" t="s">
        <v>19</v>
      </c>
    </row>
    <row r="2785" spans="1:7" hidden="1" x14ac:dyDescent="0.3">
      <c r="A2785">
        <v>2020</v>
      </c>
      <c r="B2785" t="s">
        <v>30</v>
      </c>
      <c r="C2785" t="s">
        <v>45</v>
      </c>
      <c r="D2785" t="s">
        <v>27</v>
      </c>
      <c r="E2785">
        <v>1975</v>
      </c>
      <c r="F2785">
        <v>1.4470000000000001</v>
      </c>
      <c r="G2785" t="s">
        <v>16</v>
      </c>
    </row>
    <row r="2786" spans="1:7" hidden="1" x14ac:dyDescent="0.3">
      <c r="A2786">
        <v>2020</v>
      </c>
      <c r="B2786" t="s">
        <v>30</v>
      </c>
      <c r="C2786" t="s">
        <v>45</v>
      </c>
      <c r="D2786" t="s">
        <v>27</v>
      </c>
      <c r="E2786">
        <v>1985</v>
      </c>
      <c r="F2786">
        <v>0.872</v>
      </c>
      <c r="G2786" t="s">
        <v>16</v>
      </c>
    </row>
    <row r="2787" spans="1:7" hidden="1" x14ac:dyDescent="0.3">
      <c r="A2787">
        <v>2020</v>
      </c>
      <c r="B2787" t="s">
        <v>30</v>
      </c>
      <c r="C2787" t="s">
        <v>45</v>
      </c>
      <c r="D2787" t="s">
        <v>27</v>
      </c>
      <c r="E2787">
        <v>1996</v>
      </c>
      <c r="F2787">
        <v>0.60699999999999998</v>
      </c>
      <c r="G2787" t="s">
        <v>16</v>
      </c>
    </row>
    <row r="2788" spans="1:7" hidden="1" x14ac:dyDescent="0.3">
      <c r="A2788">
        <v>2020</v>
      </c>
      <c r="B2788" t="s">
        <v>30</v>
      </c>
      <c r="C2788" t="s">
        <v>45</v>
      </c>
      <c r="D2788" t="s">
        <v>27</v>
      </c>
      <c r="E2788">
        <v>2003</v>
      </c>
      <c r="F2788">
        <v>0.65300000000000002</v>
      </c>
      <c r="G2788" t="s">
        <v>11</v>
      </c>
    </row>
    <row r="2789" spans="1:7" hidden="1" x14ac:dyDescent="0.3">
      <c r="A2789">
        <v>2020</v>
      </c>
      <c r="B2789" t="s">
        <v>30</v>
      </c>
      <c r="C2789" t="s">
        <v>45</v>
      </c>
      <c r="D2789" t="s">
        <v>27</v>
      </c>
      <c r="E2789">
        <v>2007</v>
      </c>
      <c r="F2789">
        <v>0.27700000000000002</v>
      </c>
      <c r="G2789" t="s">
        <v>11</v>
      </c>
    </row>
    <row r="2790" spans="1:7" hidden="1" x14ac:dyDescent="0.3">
      <c r="A2790">
        <v>2020</v>
      </c>
      <c r="B2790" t="s">
        <v>30</v>
      </c>
      <c r="C2790" t="s">
        <v>45</v>
      </c>
      <c r="D2790" t="s">
        <v>27</v>
      </c>
      <c r="E2790">
        <v>2011</v>
      </c>
      <c r="F2790">
        <v>0.27700000000000002</v>
      </c>
      <c r="G2790" t="s">
        <v>11</v>
      </c>
    </row>
    <row r="2791" spans="1:7" hidden="1" x14ac:dyDescent="0.3">
      <c r="A2791">
        <v>2020</v>
      </c>
      <c r="B2791" t="s">
        <v>30</v>
      </c>
      <c r="C2791" t="s">
        <v>45</v>
      </c>
      <c r="D2791" t="s">
        <v>27</v>
      </c>
      <c r="E2791">
        <v>2015</v>
      </c>
      <c r="F2791">
        <v>0.20799999999999999</v>
      </c>
      <c r="G2791" t="s">
        <v>11</v>
      </c>
    </row>
    <row r="2792" spans="1:7" hidden="1" x14ac:dyDescent="0.3">
      <c r="A2792">
        <v>2020</v>
      </c>
      <c r="B2792" t="s">
        <v>30</v>
      </c>
      <c r="C2792" t="s">
        <v>45</v>
      </c>
      <c r="D2792" t="s">
        <v>27</v>
      </c>
      <c r="E2792">
        <v>2017</v>
      </c>
      <c r="F2792">
        <v>0.20799999999999999</v>
      </c>
      <c r="G2792" t="s">
        <v>14</v>
      </c>
    </row>
    <row r="2793" spans="1:7" hidden="1" x14ac:dyDescent="0.3">
      <c r="A2793">
        <v>2020</v>
      </c>
      <c r="B2793" t="s">
        <v>30</v>
      </c>
      <c r="C2793" t="s">
        <v>45</v>
      </c>
      <c r="D2793" t="s">
        <v>27</v>
      </c>
      <c r="E2793">
        <v>2020</v>
      </c>
      <c r="F2793">
        <v>6.9000000000000006E-2</v>
      </c>
      <c r="G2793" t="s">
        <v>14</v>
      </c>
    </row>
    <row r="2794" spans="1:7" hidden="1" x14ac:dyDescent="0.3">
      <c r="A2794">
        <v>2020</v>
      </c>
      <c r="B2794" t="s">
        <v>30</v>
      </c>
      <c r="C2794" t="s">
        <v>45</v>
      </c>
      <c r="D2794" t="s">
        <v>27</v>
      </c>
      <c r="E2794" t="s">
        <v>18</v>
      </c>
      <c r="F2794">
        <v>6.9000000000000006E-2</v>
      </c>
      <c r="G2794" t="s">
        <v>19</v>
      </c>
    </row>
    <row r="2795" spans="1:7" hidden="1" x14ac:dyDescent="0.3">
      <c r="A2795">
        <v>2020</v>
      </c>
      <c r="B2795" t="s">
        <v>30</v>
      </c>
      <c r="C2795" t="s">
        <v>46</v>
      </c>
      <c r="D2795" t="s">
        <v>23</v>
      </c>
      <c r="E2795">
        <v>1975</v>
      </c>
      <c r="F2795">
        <v>8.9999999999999993E-3</v>
      </c>
      <c r="G2795" t="s">
        <v>16</v>
      </c>
    </row>
    <row r="2796" spans="1:7" hidden="1" x14ac:dyDescent="0.3">
      <c r="A2796">
        <v>2020</v>
      </c>
      <c r="B2796" t="s">
        <v>30</v>
      </c>
      <c r="C2796" t="s">
        <v>46</v>
      </c>
      <c r="D2796" t="s">
        <v>23</v>
      </c>
      <c r="E2796">
        <v>1985</v>
      </c>
      <c r="F2796">
        <v>3.0000000000000001E-3</v>
      </c>
      <c r="G2796" t="s">
        <v>16</v>
      </c>
    </row>
    <row r="2797" spans="1:7" hidden="1" x14ac:dyDescent="0.3">
      <c r="A2797">
        <v>2020</v>
      </c>
      <c r="B2797" t="s">
        <v>30</v>
      </c>
      <c r="C2797" t="s">
        <v>46</v>
      </c>
      <c r="D2797" t="s">
        <v>23</v>
      </c>
      <c r="E2797">
        <v>1996</v>
      </c>
      <c r="F2797">
        <v>2E-3</v>
      </c>
      <c r="G2797" t="s">
        <v>16</v>
      </c>
    </row>
    <row r="2798" spans="1:7" hidden="1" x14ac:dyDescent="0.3">
      <c r="A2798">
        <v>2020</v>
      </c>
      <c r="B2798" t="s">
        <v>30</v>
      </c>
      <c r="C2798" t="s">
        <v>46</v>
      </c>
      <c r="D2798" t="s">
        <v>23</v>
      </c>
      <c r="E2798">
        <v>2003</v>
      </c>
      <c r="F2798">
        <v>1E-3</v>
      </c>
      <c r="G2798" t="s">
        <v>11</v>
      </c>
    </row>
    <row r="2799" spans="1:7" hidden="1" x14ac:dyDescent="0.3">
      <c r="A2799">
        <v>2020</v>
      </c>
      <c r="B2799" t="s">
        <v>30</v>
      </c>
      <c r="C2799" t="s">
        <v>46</v>
      </c>
      <c r="D2799" t="s">
        <v>23</v>
      </c>
      <c r="E2799">
        <v>2007</v>
      </c>
      <c r="F2799">
        <v>1E-3</v>
      </c>
      <c r="G2799" t="s">
        <v>11</v>
      </c>
    </row>
    <row r="2800" spans="1:7" hidden="1" x14ac:dyDescent="0.3">
      <c r="A2800">
        <v>2020</v>
      </c>
      <c r="B2800" t="s">
        <v>30</v>
      </c>
      <c r="C2800" t="s">
        <v>46</v>
      </c>
      <c r="D2800" t="s">
        <v>23</v>
      </c>
      <c r="E2800">
        <v>2011</v>
      </c>
      <c r="F2800">
        <v>1E-3</v>
      </c>
      <c r="G2800" t="s">
        <v>11</v>
      </c>
    </row>
    <row r="2801" spans="1:7" hidden="1" x14ac:dyDescent="0.3">
      <c r="A2801">
        <v>2020</v>
      </c>
      <c r="B2801" t="s">
        <v>30</v>
      </c>
      <c r="C2801" t="s">
        <v>46</v>
      </c>
      <c r="D2801" t="s">
        <v>23</v>
      </c>
      <c r="E2801">
        <v>2015</v>
      </c>
      <c r="F2801">
        <v>1E-3</v>
      </c>
      <c r="G2801" t="s">
        <v>11</v>
      </c>
    </row>
    <row r="2802" spans="1:7" hidden="1" x14ac:dyDescent="0.3">
      <c r="A2802">
        <v>2020</v>
      </c>
      <c r="B2802" t="s">
        <v>30</v>
      </c>
      <c r="C2802" t="s">
        <v>46</v>
      </c>
      <c r="D2802" t="s">
        <v>23</v>
      </c>
      <c r="E2802">
        <v>2017</v>
      </c>
      <c r="F2802">
        <v>1E-3</v>
      </c>
      <c r="G2802" t="s">
        <v>14</v>
      </c>
    </row>
    <row r="2803" spans="1:7" hidden="1" x14ac:dyDescent="0.3">
      <c r="A2803">
        <v>2020</v>
      </c>
      <c r="B2803" t="s">
        <v>30</v>
      </c>
      <c r="C2803" t="s">
        <v>46</v>
      </c>
      <c r="D2803" t="s">
        <v>23</v>
      </c>
      <c r="E2803">
        <v>2020</v>
      </c>
      <c r="F2803">
        <v>1E-3</v>
      </c>
      <c r="G2803" t="s">
        <v>14</v>
      </c>
    </row>
    <row r="2804" spans="1:7" hidden="1" x14ac:dyDescent="0.3">
      <c r="A2804">
        <v>2020</v>
      </c>
      <c r="B2804" t="s">
        <v>30</v>
      </c>
      <c r="C2804" t="s">
        <v>46</v>
      </c>
      <c r="D2804" t="s">
        <v>23</v>
      </c>
      <c r="E2804" t="s">
        <v>18</v>
      </c>
      <c r="F2804">
        <v>1E-3</v>
      </c>
      <c r="G2804" t="s">
        <v>19</v>
      </c>
    </row>
    <row r="2805" spans="1:7" hidden="1" x14ac:dyDescent="0.3">
      <c r="A2805">
        <v>2020</v>
      </c>
      <c r="B2805" t="s">
        <v>30</v>
      </c>
      <c r="C2805" t="s">
        <v>46</v>
      </c>
      <c r="D2805" t="s">
        <v>31</v>
      </c>
      <c r="E2805">
        <v>1975</v>
      </c>
      <c r="F2805">
        <v>7.226</v>
      </c>
      <c r="G2805" t="s">
        <v>16</v>
      </c>
    </row>
    <row r="2806" spans="1:7" hidden="1" x14ac:dyDescent="0.3">
      <c r="A2806">
        <v>2020</v>
      </c>
      <c r="B2806" t="s">
        <v>30</v>
      </c>
      <c r="C2806" t="s">
        <v>46</v>
      </c>
      <c r="D2806" t="s">
        <v>31</v>
      </c>
      <c r="E2806">
        <v>1985</v>
      </c>
      <c r="F2806">
        <v>2.4740000000000002</v>
      </c>
      <c r="G2806" t="s">
        <v>16</v>
      </c>
    </row>
    <row r="2807" spans="1:7" hidden="1" x14ac:dyDescent="0.3">
      <c r="A2807">
        <v>2020</v>
      </c>
      <c r="B2807" t="s">
        <v>30</v>
      </c>
      <c r="C2807" t="s">
        <v>46</v>
      </c>
      <c r="D2807" t="s">
        <v>31</v>
      </c>
      <c r="E2807">
        <v>1996</v>
      </c>
      <c r="F2807">
        <v>1.675</v>
      </c>
      <c r="G2807" t="s">
        <v>16</v>
      </c>
    </row>
    <row r="2808" spans="1:7" hidden="1" x14ac:dyDescent="0.3">
      <c r="A2808">
        <v>2020</v>
      </c>
      <c r="B2808" t="s">
        <v>30</v>
      </c>
      <c r="C2808" t="s">
        <v>46</v>
      </c>
      <c r="D2808" t="s">
        <v>31</v>
      </c>
      <c r="E2808">
        <v>2003</v>
      </c>
      <c r="F2808">
        <v>0.97899999999999998</v>
      </c>
      <c r="G2808" t="s">
        <v>11</v>
      </c>
    </row>
    <row r="2809" spans="1:7" hidden="1" x14ac:dyDescent="0.3">
      <c r="A2809">
        <v>2020</v>
      </c>
      <c r="B2809" t="s">
        <v>30</v>
      </c>
      <c r="C2809" t="s">
        <v>46</v>
      </c>
      <c r="D2809" t="s">
        <v>31</v>
      </c>
      <c r="E2809">
        <v>2007</v>
      </c>
      <c r="F2809">
        <v>0.435</v>
      </c>
      <c r="G2809" t="s">
        <v>11</v>
      </c>
    </row>
    <row r="2810" spans="1:7" hidden="1" x14ac:dyDescent="0.3">
      <c r="A2810">
        <v>2020</v>
      </c>
      <c r="B2810" t="s">
        <v>30</v>
      </c>
      <c r="C2810" t="s">
        <v>46</v>
      </c>
      <c r="D2810" t="s">
        <v>31</v>
      </c>
      <c r="E2810">
        <v>2011</v>
      </c>
      <c r="F2810">
        <v>0.435</v>
      </c>
      <c r="G2810" t="s">
        <v>11</v>
      </c>
    </row>
    <row r="2811" spans="1:7" hidden="1" x14ac:dyDescent="0.3">
      <c r="A2811">
        <v>2020</v>
      </c>
      <c r="B2811" t="s">
        <v>30</v>
      </c>
      <c r="C2811" t="s">
        <v>46</v>
      </c>
      <c r="D2811" t="s">
        <v>31</v>
      </c>
      <c r="E2811">
        <v>2015</v>
      </c>
      <c r="F2811">
        <v>0.32600000000000001</v>
      </c>
      <c r="G2811" t="s">
        <v>11</v>
      </c>
    </row>
    <row r="2812" spans="1:7" hidden="1" x14ac:dyDescent="0.3">
      <c r="A2812">
        <v>2020</v>
      </c>
      <c r="B2812" t="s">
        <v>30</v>
      </c>
      <c r="C2812" t="s">
        <v>46</v>
      </c>
      <c r="D2812" t="s">
        <v>31</v>
      </c>
      <c r="E2812">
        <v>2017</v>
      </c>
      <c r="F2812">
        <v>0.32600000000000001</v>
      </c>
      <c r="G2812" t="s">
        <v>14</v>
      </c>
    </row>
    <row r="2813" spans="1:7" hidden="1" x14ac:dyDescent="0.3">
      <c r="A2813">
        <v>2020</v>
      </c>
      <c r="B2813" t="s">
        <v>30</v>
      </c>
      <c r="C2813" t="s">
        <v>46</v>
      </c>
      <c r="D2813" t="s">
        <v>31</v>
      </c>
      <c r="E2813">
        <v>2020</v>
      </c>
      <c r="F2813">
        <v>0.109</v>
      </c>
      <c r="G2813" t="s">
        <v>14</v>
      </c>
    </row>
    <row r="2814" spans="1:7" hidden="1" x14ac:dyDescent="0.3">
      <c r="A2814">
        <v>2020</v>
      </c>
      <c r="B2814" t="s">
        <v>30</v>
      </c>
      <c r="C2814" t="s">
        <v>46</v>
      </c>
      <c r="D2814" t="s">
        <v>31</v>
      </c>
      <c r="E2814" t="s">
        <v>18</v>
      </c>
      <c r="F2814">
        <v>0.109</v>
      </c>
      <c r="G2814" t="s">
        <v>19</v>
      </c>
    </row>
    <row r="2815" spans="1:7" hidden="1" x14ac:dyDescent="0.3">
      <c r="A2815">
        <v>2020</v>
      </c>
      <c r="B2815" t="s">
        <v>30</v>
      </c>
      <c r="C2815" t="s">
        <v>46</v>
      </c>
      <c r="D2815" t="s">
        <v>32</v>
      </c>
      <c r="E2815">
        <v>1975</v>
      </c>
      <c r="F2815">
        <v>11.773</v>
      </c>
      <c r="G2815" t="s">
        <v>16</v>
      </c>
    </row>
    <row r="2816" spans="1:7" hidden="1" x14ac:dyDescent="0.3">
      <c r="A2816">
        <v>2020</v>
      </c>
      <c r="B2816" t="s">
        <v>30</v>
      </c>
      <c r="C2816" t="s">
        <v>46</v>
      </c>
      <c r="D2816" t="s">
        <v>32</v>
      </c>
      <c r="E2816">
        <v>1985</v>
      </c>
      <c r="F2816">
        <v>4.0209999999999999</v>
      </c>
      <c r="G2816" t="s">
        <v>16</v>
      </c>
    </row>
    <row r="2817" spans="1:7" hidden="1" x14ac:dyDescent="0.3">
      <c r="A2817">
        <v>2020</v>
      </c>
      <c r="B2817" t="s">
        <v>30</v>
      </c>
      <c r="C2817" t="s">
        <v>46</v>
      </c>
      <c r="D2817" t="s">
        <v>32</v>
      </c>
      <c r="E2817">
        <v>1996</v>
      </c>
      <c r="F2817">
        <v>2.653</v>
      </c>
      <c r="G2817" t="s">
        <v>16</v>
      </c>
    </row>
    <row r="2818" spans="1:7" hidden="1" x14ac:dyDescent="0.3">
      <c r="A2818">
        <v>2020</v>
      </c>
      <c r="B2818" t="s">
        <v>30</v>
      </c>
      <c r="C2818" t="s">
        <v>46</v>
      </c>
      <c r="D2818" t="s">
        <v>32</v>
      </c>
      <c r="E2818">
        <v>2003</v>
      </c>
      <c r="F2818">
        <v>1.5429999999999999</v>
      </c>
      <c r="G2818" t="s">
        <v>11</v>
      </c>
    </row>
    <row r="2819" spans="1:7" hidden="1" x14ac:dyDescent="0.3">
      <c r="A2819">
        <v>2020</v>
      </c>
      <c r="B2819" t="s">
        <v>30</v>
      </c>
      <c r="C2819" t="s">
        <v>46</v>
      </c>
      <c r="D2819" t="s">
        <v>32</v>
      </c>
      <c r="E2819">
        <v>2007</v>
      </c>
      <c r="F2819">
        <v>0.68899999999999995</v>
      </c>
      <c r="G2819" t="s">
        <v>11</v>
      </c>
    </row>
    <row r="2820" spans="1:7" hidden="1" x14ac:dyDescent="0.3">
      <c r="A2820">
        <v>2020</v>
      </c>
      <c r="B2820" t="s">
        <v>30</v>
      </c>
      <c r="C2820" t="s">
        <v>46</v>
      </c>
      <c r="D2820" t="s">
        <v>32</v>
      </c>
      <c r="E2820">
        <v>2011</v>
      </c>
      <c r="F2820">
        <v>0.68899999999999995</v>
      </c>
      <c r="G2820" t="s">
        <v>11</v>
      </c>
    </row>
    <row r="2821" spans="1:7" hidden="1" x14ac:dyDescent="0.3">
      <c r="A2821">
        <v>2020</v>
      </c>
      <c r="B2821" t="s">
        <v>30</v>
      </c>
      <c r="C2821" t="s">
        <v>46</v>
      </c>
      <c r="D2821" t="s">
        <v>32</v>
      </c>
      <c r="E2821">
        <v>2015</v>
      </c>
      <c r="F2821">
        <v>0.51700000000000002</v>
      </c>
      <c r="G2821" t="s">
        <v>11</v>
      </c>
    </row>
    <row r="2822" spans="1:7" hidden="1" x14ac:dyDescent="0.3">
      <c r="A2822">
        <v>2020</v>
      </c>
      <c r="B2822" t="s">
        <v>30</v>
      </c>
      <c r="C2822" t="s">
        <v>46</v>
      </c>
      <c r="D2822" t="s">
        <v>32</v>
      </c>
      <c r="E2822">
        <v>2017</v>
      </c>
      <c r="F2822">
        <v>0.51700000000000002</v>
      </c>
      <c r="G2822" t="s">
        <v>14</v>
      </c>
    </row>
    <row r="2823" spans="1:7" hidden="1" x14ac:dyDescent="0.3">
      <c r="A2823">
        <v>2020</v>
      </c>
      <c r="B2823" t="s">
        <v>30</v>
      </c>
      <c r="C2823" t="s">
        <v>46</v>
      </c>
      <c r="D2823" t="s">
        <v>32</v>
      </c>
      <c r="E2823">
        <v>2020</v>
      </c>
      <c r="F2823">
        <v>0.17199999999999999</v>
      </c>
      <c r="G2823" t="s">
        <v>14</v>
      </c>
    </row>
    <row r="2824" spans="1:7" hidden="1" x14ac:dyDescent="0.3">
      <c r="A2824">
        <v>2020</v>
      </c>
      <c r="B2824" t="s">
        <v>30</v>
      </c>
      <c r="C2824" t="s">
        <v>46</v>
      </c>
      <c r="D2824" t="s">
        <v>32</v>
      </c>
      <c r="E2824" t="s">
        <v>18</v>
      </c>
      <c r="F2824">
        <v>0.17199999999999999</v>
      </c>
      <c r="G2824" t="s">
        <v>19</v>
      </c>
    </row>
    <row r="2825" spans="1:7" hidden="1" x14ac:dyDescent="0.3">
      <c r="A2825">
        <v>2020</v>
      </c>
      <c r="B2825" t="s">
        <v>30</v>
      </c>
      <c r="C2825" t="s">
        <v>46</v>
      </c>
      <c r="D2825" t="s">
        <v>33</v>
      </c>
      <c r="E2825">
        <v>1975</v>
      </c>
      <c r="F2825">
        <v>2.427</v>
      </c>
      <c r="G2825" t="s">
        <v>16</v>
      </c>
    </row>
    <row r="2826" spans="1:7" hidden="1" x14ac:dyDescent="0.3">
      <c r="A2826">
        <v>2020</v>
      </c>
      <c r="B2826" t="s">
        <v>30</v>
      </c>
      <c r="C2826" t="s">
        <v>46</v>
      </c>
      <c r="D2826" t="s">
        <v>33</v>
      </c>
      <c r="E2826">
        <v>1985</v>
      </c>
      <c r="F2826">
        <v>0.84799999999999998</v>
      </c>
      <c r="G2826" t="s">
        <v>16</v>
      </c>
    </row>
    <row r="2827" spans="1:7" hidden="1" x14ac:dyDescent="0.3">
      <c r="A2827">
        <v>2020</v>
      </c>
      <c r="B2827" t="s">
        <v>30</v>
      </c>
      <c r="C2827" t="s">
        <v>46</v>
      </c>
      <c r="D2827" t="s">
        <v>33</v>
      </c>
      <c r="E2827">
        <v>1996</v>
      </c>
      <c r="F2827">
        <v>0.68400000000000005</v>
      </c>
      <c r="G2827" t="s">
        <v>16</v>
      </c>
    </row>
    <row r="2828" spans="1:7" hidden="1" x14ac:dyDescent="0.3">
      <c r="A2828">
        <v>2020</v>
      </c>
      <c r="B2828" t="s">
        <v>30</v>
      </c>
      <c r="C2828" t="s">
        <v>46</v>
      </c>
      <c r="D2828" t="s">
        <v>33</v>
      </c>
      <c r="E2828">
        <v>2003</v>
      </c>
      <c r="F2828">
        <v>0.41099999999999998</v>
      </c>
      <c r="G2828" t="s">
        <v>11</v>
      </c>
    </row>
    <row r="2829" spans="1:7" hidden="1" x14ac:dyDescent="0.3">
      <c r="A2829">
        <v>2020</v>
      </c>
      <c r="B2829" t="s">
        <v>30</v>
      </c>
      <c r="C2829" t="s">
        <v>46</v>
      </c>
      <c r="D2829" t="s">
        <v>33</v>
      </c>
      <c r="E2829">
        <v>2007</v>
      </c>
      <c r="F2829">
        <v>0.17599999999999999</v>
      </c>
      <c r="G2829" t="s">
        <v>11</v>
      </c>
    </row>
    <row r="2830" spans="1:7" hidden="1" x14ac:dyDescent="0.3">
      <c r="A2830">
        <v>2020</v>
      </c>
      <c r="B2830" t="s">
        <v>30</v>
      </c>
      <c r="C2830" t="s">
        <v>46</v>
      </c>
      <c r="D2830" t="s">
        <v>33</v>
      </c>
      <c r="E2830">
        <v>2011</v>
      </c>
      <c r="F2830">
        <v>0.17599999999999999</v>
      </c>
      <c r="G2830" t="s">
        <v>11</v>
      </c>
    </row>
    <row r="2831" spans="1:7" hidden="1" x14ac:dyDescent="0.3">
      <c r="A2831">
        <v>2020</v>
      </c>
      <c r="B2831" t="s">
        <v>30</v>
      </c>
      <c r="C2831" t="s">
        <v>46</v>
      </c>
      <c r="D2831" t="s">
        <v>33</v>
      </c>
      <c r="E2831">
        <v>2015</v>
      </c>
      <c r="F2831">
        <v>0.13200000000000001</v>
      </c>
      <c r="G2831" t="s">
        <v>11</v>
      </c>
    </row>
    <row r="2832" spans="1:7" hidden="1" x14ac:dyDescent="0.3">
      <c r="A2832">
        <v>2020</v>
      </c>
      <c r="B2832" t="s">
        <v>30</v>
      </c>
      <c r="C2832" t="s">
        <v>46</v>
      </c>
      <c r="D2832" t="s">
        <v>33</v>
      </c>
      <c r="E2832">
        <v>2017</v>
      </c>
      <c r="F2832">
        <v>0.13200000000000001</v>
      </c>
      <c r="G2832" t="s">
        <v>14</v>
      </c>
    </row>
    <row r="2833" spans="1:7" hidden="1" x14ac:dyDescent="0.3">
      <c r="A2833">
        <v>2020</v>
      </c>
      <c r="B2833" t="s">
        <v>30</v>
      </c>
      <c r="C2833" t="s">
        <v>46</v>
      </c>
      <c r="D2833" t="s">
        <v>33</v>
      </c>
      <c r="E2833">
        <v>2020</v>
      </c>
      <c r="F2833">
        <v>4.3999999999999997E-2</v>
      </c>
      <c r="G2833" t="s">
        <v>14</v>
      </c>
    </row>
    <row r="2834" spans="1:7" hidden="1" x14ac:dyDescent="0.3">
      <c r="A2834">
        <v>2020</v>
      </c>
      <c r="B2834" t="s">
        <v>30</v>
      </c>
      <c r="C2834" t="s">
        <v>46</v>
      </c>
      <c r="D2834" t="s">
        <v>33</v>
      </c>
      <c r="E2834" t="s">
        <v>18</v>
      </c>
      <c r="F2834">
        <v>4.3999999999999997E-2</v>
      </c>
      <c r="G2834" t="s">
        <v>19</v>
      </c>
    </row>
    <row r="2835" spans="1:7" hidden="1" x14ac:dyDescent="0.3">
      <c r="A2835">
        <v>2020</v>
      </c>
      <c r="B2835" t="s">
        <v>30</v>
      </c>
      <c r="C2835" t="s">
        <v>46</v>
      </c>
      <c r="D2835" t="s">
        <v>34</v>
      </c>
      <c r="E2835">
        <v>1975</v>
      </c>
      <c r="F2835">
        <v>2.2189999999999999</v>
      </c>
      <c r="G2835" t="s">
        <v>16</v>
      </c>
    </row>
    <row r="2836" spans="1:7" hidden="1" x14ac:dyDescent="0.3">
      <c r="A2836">
        <v>2020</v>
      </c>
      <c r="B2836" t="s">
        <v>30</v>
      </c>
      <c r="C2836" t="s">
        <v>46</v>
      </c>
      <c r="D2836" t="s">
        <v>34</v>
      </c>
      <c r="E2836">
        <v>1985</v>
      </c>
      <c r="F2836">
        <v>1.3480000000000001</v>
      </c>
      <c r="G2836" t="s">
        <v>16</v>
      </c>
    </row>
    <row r="2837" spans="1:7" hidden="1" x14ac:dyDescent="0.3">
      <c r="A2837">
        <v>2020</v>
      </c>
      <c r="B2837" t="s">
        <v>30</v>
      </c>
      <c r="C2837" t="s">
        <v>46</v>
      </c>
      <c r="D2837" t="s">
        <v>34</v>
      </c>
      <c r="E2837">
        <v>1996</v>
      </c>
      <c r="F2837">
        <v>0.93400000000000005</v>
      </c>
      <c r="G2837" t="s">
        <v>16</v>
      </c>
    </row>
    <row r="2838" spans="1:7" hidden="1" x14ac:dyDescent="0.3">
      <c r="A2838">
        <v>2020</v>
      </c>
      <c r="B2838" t="s">
        <v>30</v>
      </c>
      <c r="C2838" t="s">
        <v>46</v>
      </c>
      <c r="D2838" t="s">
        <v>34</v>
      </c>
      <c r="E2838">
        <v>2003</v>
      </c>
      <c r="F2838">
        <v>1.0089999999999999</v>
      </c>
      <c r="G2838" t="s">
        <v>11</v>
      </c>
    </row>
    <row r="2839" spans="1:7" hidden="1" x14ac:dyDescent="0.3">
      <c r="A2839">
        <v>2020</v>
      </c>
      <c r="B2839" t="s">
        <v>30</v>
      </c>
      <c r="C2839" t="s">
        <v>46</v>
      </c>
      <c r="D2839" t="s">
        <v>34</v>
      </c>
      <c r="E2839">
        <v>2007</v>
      </c>
      <c r="F2839">
        <v>0.42199999999999999</v>
      </c>
      <c r="G2839" t="s">
        <v>11</v>
      </c>
    </row>
    <row r="2840" spans="1:7" hidden="1" x14ac:dyDescent="0.3">
      <c r="A2840">
        <v>2020</v>
      </c>
      <c r="B2840" t="s">
        <v>30</v>
      </c>
      <c r="C2840" t="s">
        <v>46</v>
      </c>
      <c r="D2840" t="s">
        <v>34</v>
      </c>
      <c r="E2840">
        <v>2011</v>
      </c>
      <c r="F2840">
        <v>0.42199999999999999</v>
      </c>
      <c r="G2840" t="s">
        <v>11</v>
      </c>
    </row>
    <row r="2841" spans="1:7" hidden="1" x14ac:dyDescent="0.3">
      <c r="A2841">
        <v>2020</v>
      </c>
      <c r="B2841" t="s">
        <v>30</v>
      </c>
      <c r="C2841" t="s">
        <v>46</v>
      </c>
      <c r="D2841" t="s">
        <v>34</v>
      </c>
      <c r="E2841">
        <v>2015</v>
      </c>
      <c r="F2841">
        <v>0.316</v>
      </c>
      <c r="G2841" t="s">
        <v>11</v>
      </c>
    </row>
    <row r="2842" spans="1:7" hidden="1" x14ac:dyDescent="0.3">
      <c r="A2842">
        <v>2020</v>
      </c>
      <c r="B2842" t="s">
        <v>30</v>
      </c>
      <c r="C2842" t="s">
        <v>46</v>
      </c>
      <c r="D2842" t="s">
        <v>34</v>
      </c>
      <c r="E2842">
        <v>2017</v>
      </c>
      <c r="F2842">
        <v>0.316</v>
      </c>
      <c r="G2842" t="s">
        <v>14</v>
      </c>
    </row>
    <row r="2843" spans="1:7" hidden="1" x14ac:dyDescent="0.3">
      <c r="A2843">
        <v>2020</v>
      </c>
      <c r="B2843" t="s">
        <v>30</v>
      </c>
      <c r="C2843" t="s">
        <v>46</v>
      </c>
      <c r="D2843" t="s">
        <v>34</v>
      </c>
      <c r="E2843">
        <v>2020</v>
      </c>
      <c r="F2843">
        <v>0.105</v>
      </c>
      <c r="G2843" t="s">
        <v>14</v>
      </c>
    </row>
    <row r="2844" spans="1:7" hidden="1" x14ac:dyDescent="0.3">
      <c r="A2844">
        <v>2020</v>
      </c>
      <c r="B2844" t="s">
        <v>30</v>
      </c>
      <c r="C2844" t="s">
        <v>46</v>
      </c>
      <c r="D2844" t="s">
        <v>34</v>
      </c>
      <c r="E2844" t="s">
        <v>18</v>
      </c>
      <c r="F2844">
        <v>0.105</v>
      </c>
      <c r="G2844" t="s">
        <v>19</v>
      </c>
    </row>
    <row r="2845" spans="1:7" hidden="1" x14ac:dyDescent="0.3">
      <c r="A2845">
        <v>2020</v>
      </c>
      <c r="B2845" t="s">
        <v>30</v>
      </c>
      <c r="C2845" t="s">
        <v>46</v>
      </c>
      <c r="D2845" t="s">
        <v>26</v>
      </c>
      <c r="E2845">
        <v>1975</v>
      </c>
      <c r="F2845">
        <v>0.432</v>
      </c>
      <c r="G2845" t="s">
        <v>16</v>
      </c>
    </row>
    <row r="2846" spans="1:7" hidden="1" x14ac:dyDescent="0.3">
      <c r="A2846">
        <v>2020</v>
      </c>
      <c r="B2846" t="s">
        <v>30</v>
      </c>
      <c r="C2846" t="s">
        <v>46</v>
      </c>
      <c r="D2846" t="s">
        <v>26</v>
      </c>
      <c r="E2846">
        <v>1985</v>
      </c>
      <c r="F2846">
        <v>0.25600000000000001</v>
      </c>
      <c r="G2846" t="s">
        <v>16</v>
      </c>
    </row>
    <row r="2847" spans="1:7" hidden="1" x14ac:dyDescent="0.3">
      <c r="A2847">
        <v>2020</v>
      </c>
      <c r="B2847" t="s">
        <v>30</v>
      </c>
      <c r="C2847" t="s">
        <v>46</v>
      </c>
      <c r="D2847" t="s">
        <v>26</v>
      </c>
      <c r="E2847">
        <v>1996</v>
      </c>
      <c r="F2847">
        <v>0.186</v>
      </c>
      <c r="G2847" t="s">
        <v>16</v>
      </c>
    </row>
    <row r="2848" spans="1:7" hidden="1" x14ac:dyDescent="0.3">
      <c r="A2848">
        <v>2020</v>
      </c>
      <c r="B2848" t="s">
        <v>30</v>
      </c>
      <c r="C2848" t="s">
        <v>46</v>
      </c>
      <c r="D2848" t="s">
        <v>26</v>
      </c>
      <c r="E2848">
        <v>2003</v>
      </c>
      <c r="F2848">
        <v>0.20799999999999999</v>
      </c>
      <c r="G2848" t="s">
        <v>11</v>
      </c>
    </row>
    <row r="2849" spans="1:7" hidden="1" x14ac:dyDescent="0.3">
      <c r="A2849">
        <v>2020</v>
      </c>
      <c r="B2849" t="s">
        <v>30</v>
      </c>
      <c r="C2849" t="s">
        <v>46</v>
      </c>
      <c r="D2849" t="s">
        <v>26</v>
      </c>
      <c r="E2849">
        <v>2007</v>
      </c>
      <c r="F2849">
        <v>0.112</v>
      </c>
      <c r="G2849" t="s">
        <v>11</v>
      </c>
    </row>
    <row r="2850" spans="1:7" hidden="1" x14ac:dyDescent="0.3">
      <c r="A2850">
        <v>2020</v>
      </c>
      <c r="B2850" t="s">
        <v>30</v>
      </c>
      <c r="C2850" t="s">
        <v>46</v>
      </c>
      <c r="D2850" t="s">
        <v>26</v>
      </c>
      <c r="E2850">
        <v>2011</v>
      </c>
      <c r="F2850">
        <v>0.112</v>
      </c>
      <c r="G2850" t="s">
        <v>11</v>
      </c>
    </row>
    <row r="2851" spans="1:7" hidden="1" x14ac:dyDescent="0.3">
      <c r="A2851">
        <v>2020</v>
      </c>
      <c r="B2851" t="s">
        <v>30</v>
      </c>
      <c r="C2851" t="s">
        <v>46</v>
      </c>
      <c r="D2851" t="s">
        <v>26</v>
      </c>
      <c r="E2851">
        <v>2015</v>
      </c>
      <c r="F2851">
        <v>8.4000000000000005E-2</v>
      </c>
      <c r="G2851" t="s">
        <v>11</v>
      </c>
    </row>
    <row r="2852" spans="1:7" hidden="1" x14ac:dyDescent="0.3">
      <c r="A2852">
        <v>2020</v>
      </c>
      <c r="B2852" t="s">
        <v>30</v>
      </c>
      <c r="C2852" t="s">
        <v>46</v>
      </c>
      <c r="D2852" t="s">
        <v>26</v>
      </c>
      <c r="E2852">
        <v>2017</v>
      </c>
      <c r="F2852">
        <v>8.4000000000000005E-2</v>
      </c>
      <c r="G2852" t="s">
        <v>14</v>
      </c>
    </row>
    <row r="2853" spans="1:7" hidden="1" x14ac:dyDescent="0.3">
      <c r="A2853">
        <v>2020</v>
      </c>
      <c r="B2853" t="s">
        <v>30</v>
      </c>
      <c r="C2853" t="s">
        <v>46</v>
      </c>
      <c r="D2853" t="s">
        <v>26</v>
      </c>
      <c r="E2853">
        <v>2020</v>
      </c>
      <c r="F2853">
        <v>2.8000000000000001E-2</v>
      </c>
      <c r="G2853" t="s">
        <v>14</v>
      </c>
    </row>
    <row r="2854" spans="1:7" hidden="1" x14ac:dyDescent="0.3">
      <c r="A2854">
        <v>2020</v>
      </c>
      <c r="B2854" t="s">
        <v>30</v>
      </c>
      <c r="C2854" t="s">
        <v>46</v>
      </c>
      <c r="D2854" t="s">
        <v>26</v>
      </c>
      <c r="E2854" t="s">
        <v>18</v>
      </c>
      <c r="F2854">
        <v>2.8000000000000001E-2</v>
      </c>
      <c r="G2854" t="s">
        <v>19</v>
      </c>
    </row>
    <row r="2855" spans="1:7" hidden="1" x14ac:dyDescent="0.3">
      <c r="A2855">
        <v>2020</v>
      </c>
      <c r="B2855" t="s">
        <v>30</v>
      </c>
      <c r="C2855" t="s">
        <v>46</v>
      </c>
      <c r="D2855" t="s">
        <v>35</v>
      </c>
      <c r="E2855">
        <v>1975</v>
      </c>
      <c r="F2855">
        <v>0.82299999999999995</v>
      </c>
      <c r="G2855" t="s">
        <v>16</v>
      </c>
    </row>
    <row r="2856" spans="1:7" hidden="1" x14ac:dyDescent="0.3">
      <c r="A2856">
        <v>2020</v>
      </c>
      <c r="B2856" t="s">
        <v>30</v>
      </c>
      <c r="C2856" t="s">
        <v>46</v>
      </c>
      <c r="D2856" t="s">
        <v>35</v>
      </c>
      <c r="E2856">
        <v>1985</v>
      </c>
      <c r="F2856">
        <v>0.46500000000000002</v>
      </c>
      <c r="G2856" t="s">
        <v>16</v>
      </c>
    </row>
    <row r="2857" spans="1:7" hidden="1" x14ac:dyDescent="0.3">
      <c r="A2857">
        <v>2020</v>
      </c>
      <c r="B2857" t="s">
        <v>30</v>
      </c>
      <c r="C2857" t="s">
        <v>46</v>
      </c>
      <c r="D2857" t="s">
        <v>35</v>
      </c>
      <c r="E2857">
        <v>1996</v>
      </c>
      <c r="F2857">
        <v>0.32900000000000001</v>
      </c>
      <c r="G2857" t="s">
        <v>16</v>
      </c>
    </row>
    <row r="2858" spans="1:7" hidden="1" x14ac:dyDescent="0.3">
      <c r="A2858">
        <v>2020</v>
      </c>
      <c r="B2858" t="s">
        <v>30</v>
      </c>
      <c r="C2858" t="s">
        <v>46</v>
      </c>
      <c r="D2858" t="s">
        <v>35</v>
      </c>
      <c r="E2858">
        <v>2003</v>
      </c>
      <c r="F2858">
        <v>0.33600000000000002</v>
      </c>
      <c r="G2858" t="s">
        <v>11</v>
      </c>
    </row>
    <row r="2859" spans="1:7" hidden="1" x14ac:dyDescent="0.3">
      <c r="A2859">
        <v>2020</v>
      </c>
      <c r="B2859" t="s">
        <v>30</v>
      </c>
      <c r="C2859" t="s">
        <v>46</v>
      </c>
      <c r="D2859" t="s">
        <v>35</v>
      </c>
      <c r="E2859">
        <v>2007</v>
      </c>
      <c r="F2859">
        <v>0.14099999999999999</v>
      </c>
      <c r="G2859" t="s">
        <v>11</v>
      </c>
    </row>
    <row r="2860" spans="1:7" hidden="1" x14ac:dyDescent="0.3">
      <c r="A2860">
        <v>2020</v>
      </c>
      <c r="B2860" t="s">
        <v>30</v>
      </c>
      <c r="C2860" t="s">
        <v>46</v>
      </c>
      <c r="D2860" t="s">
        <v>35</v>
      </c>
      <c r="E2860">
        <v>2011</v>
      </c>
      <c r="F2860">
        <v>0.14099999999999999</v>
      </c>
      <c r="G2860" t="s">
        <v>11</v>
      </c>
    </row>
    <row r="2861" spans="1:7" hidden="1" x14ac:dyDescent="0.3">
      <c r="A2861">
        <v>2020</v>
      </c>
      <c r="B2861" t="s">
        <v>30</v>
      </c>
      <c r="C2861" t="s">
        <v>46</v>
      </c>
      <c r="D2861" t="s">
        <v>35</v>
      </c>
      <c r="E2861">
        <v>2015</v>
      </c>
      <c r="F2861">
        <v>0.106</v>
      </c>
      <c r="G2861" t="s">
        <v>11</v>
      </c>
    </row>
    <row r="2862" spans="1:7" hidden="1" x14ac:dyDescent="0.3">
      <c r="A2862">
        <v>2020</v>
      </c>
      <c r="B2862" t="s">
        <v>30</v>
      </c>
      <c r="C2862" t="s">
        <v>46</v>
      </c>
      <c r="D2862" t="s">
        <v>35</v>
      </c>
      <c r="E2862">
        <v>2017</v>
      </c>
      <c r="F2862">
        <v>0.106</v>
      </c>
      <c r="G2862" t="s">
        <v>14</v>
      </c>
    </row>
    <row r="2863" spans="1:7" hidden="1" x14ac:dyDescent="0.3">
      <c r="A2863">
        <v>2020</v>
      </c>
      <c r="B2863" t="s">
        <v>30</v>
      </c>
      <c r="C2863" t="s">
        <v>46</v>
      </c>
      <c r="D2863" t="s">
        <v>35</v>
      </c>
      <c r="E2863">
        <v>2020</v>
      </c>
      <c r="F2863">
        <v>3.5000000000000003E-2</v>
      </c>
      <c r="G2863" t="s">
        <v>14</v>
      </c>
    </row>
    <row r="2864" spans="1:7" hidden="1" x14ac:dyDescent="0.3">
      <c r="A2864">
        <v>2020</v>
      </c>
      <c r="B2864" t="s">
        <v>30</v>
      </c>
      <c r="C2864" t="s">
        <v>46</v>
      </c>
      <c r="D2864" t="s">
        <v>35</v>
      </c>
      <c r="E2864" t="s">
        <v>18</v>
      </c>
      <c r="F2864">
        <v>3.5000000000000003E-2</v>
      </c>
      <c r="G2864" t="s">
        <v>19</v>
      </c>
    </row>
    <row r="2865" spans="1:7" hidden="1" x14ac:dyDescent="0.3">
      <c r="A2865">
        <v>2020</v>
      </c>
      <c r="B2865" t="s">
        <v>30</v>
      </c>
      <c r="C2865" t="s">
        <v>46</v>
      </c>
      <c r="D2865" t="s">
        <v>36</v>
      </c>
      <c r="E2865">
        <v>1975</v>
      </c>
      <c r="F2865">
        <v>0.64600000000000002</v>
      </c>
      <c r="G2865" t="s">
        <v>16</v>
      </c>
    </row>
    <row r="2866" spans="1:7" hidden="1" x14ac:dyDescent="0.3">
      <c r="A2866">
        <v>2020</v>
      </c>
      <c r="B2866" t="s">
        <v>30</v>
      </c>
      <c r="C2866" t="s">
        <v>46</v>
      </c>
      <c r="D2866" t="s">
        <v>36</v>
      </c>
      <c r="E2866">
        <v>1985</v>
      </c>
      <c r="F2866">
        <v>0.39200000000000002</v>
      </c>
      <c r="G2866" t="s">
        <v>16</v>
      </c>
    </row>
    <row r="2867" spans="1:7" hidden="1" x14ac:dyDescent="0.3">
      <c r="A2867">
        <v>2020</v>
      </c>
      <c r="B2867" t="s">
        <v>30</v>
      </c>
      <c r="C2867" t="s">
        <v>46</v>
      </c>
      <c r="D2867" t="s">
        <v>36</v>
      </c>
      <c r="E2867">
        <v>1996</v>
      </c>
      <c r="F2867">
        <v>0.27200000000000002</v>
      </c>
      <c r="G2867" t="s">
        <v>16</v>
      </c>
    </row>
    <row r="2868" spans="1:7" hidden="1" x14ac:dyDescent="0.3">
      <c r="A2868">
        <v>2020</v>
      </c>
      <c r="B2868" t="s">
        <v>30</v>
      </c>
      <c r="C2868" t="s">
        <v>46</v>
      </c>
      <c r="D2868" t="s">
        <v>36</v>
      </c>
      <c r="E2868">
        <v>2003</v>
      </c>
      <c r="F2868">
        <v>0.29399999999999998</v>
      </c>
      <c r="G2868" t="s">
        <v>11</v>
      </c>
    </row>
    <row r="2869" spans="1:7" hidden="1" x14ac:dyDescent="0.3">
      <c r="A2869">
        <v>2020</v>
      </c>
      <c r="B2869" t="s">
        <v>30</v>
      </c>
      <c r="C2869" t="s">
        <v>46</v>
      </c>
      <c r="D2869" t="s">
        <v>36</v>
      </c>
      <c r="E2869">
        <v>2007</v>
      </c>
      <c r="F2869">
        <v>0.123</v>
      </c>
      <c r="G2869" t="s">
        <v>11</v>
      </c>
    </row>
    <row r="2870" spans="1:7" hidden="1" x14ac:dyDescent="0.3">
      <c r="A2870">
        <v>2020</v>
      </c>
      <c r="B2870" t="s">
        <v>30</v>
      </c>
      <c r="C2870" t="s">
        <v>46</v>
      </c>
      <c r="D2870" t="s">
        <v>36</v>
      </c>
      <c r="E2870">
        <v>2011</v>
      </c>
      <c r="F2870">
        <v>0.123</v>
      </c>
      <c r="G2870" t="s">
        <v>11</v>
      </c>
    </row>
    <row r="2871" spans="1:7" hidden="1" x14ac:dyDescent="0.3">
      <c r="A2871">
        <v>2020</v>
      </c>
      <c r="B2871" t="s">
        <v>30</v>
      </c>
      <c r="C2871" t="s">
        <v>46</v>
      </c>
      <c r="D2871" t="s">
        <v>36</v>
      </c>
      <c r="E2871">
        <v>2015</v>
      </c>
      <c r="F2871">
        <v>9.1999999999999998E-2</v>
      </c>
      <c r="G2871" t="s">
        <v>11</v>
      </c>
    </row>
    <row r="2872" spans="1:7" hidden="1" x14ac:dyDescent="0.3">
      <c r="A2872">
        <v>2020</v>
      </c>
      <c r="B2872" t="s">
        <v>30</v>
      </c>
      <c r="C2872" t="s">
        <v>46</v>
      </c>
      <c r="D2872" t="s">
        <v>36</v>
      </c>
      <c r="E2872">
        <v>2017</v>
      </c>
      <c r="F2872">
        <v>9.1999999999999998E-2</v>
      </c>
      <c r="G2872" t="s">
        <v>14</v>
      </c>
    </row>
    <row r="2873" spans="1:7" hidden="1" x14ac:dyDescent="0.3">
      <c r="A2873">
        <v>2020</v>
      </c>
      <c r="B2873" t="s">
        <v>30</v>
      </c>
      <c r="C2873" t="s">
        <v>46</v>
      </c>
      <c r="D2873" t="s">
        <v>36</v>
      </c>
      <c r="E2873">
        <v>2020</v>
      </c>
      <c r="F2873">
        <v>3.1E-2</v>
      </c>
      <c r="G2873" t="s">
        <v>14</v>
      </c>
    </row>
    <row r="2874" spans="1:7" hidden="1" x14ac:dyDescent="0.3">
      <c r="A2874">
        <v>2020</v>
      </c>
      <c r="B2874" t="s">
        <v>30</v>
      </c>
      <c r="C2874" t="s">
        <v>46</v>
      </c>
      <c r="D2874" t="s">
        <v>36</v>
      </c>
      <c r="E2874" t="s">
        <v>18</v>
      </c>
      <c r="F2874">
        <v>3.1E-2</v>
      </c>
      <c r="G2874" t="s">
        <v>19</v>
      </c>
    </row>
    <row r="2875" spans="1:7" hidden="1" x14ac:dyDescent="0.3">
      <c r="A2875">
        <v>2020</v>
      </c>
      <c r="B2875" t="s">
        <v>30</v>
      </c>
      <c r="C2875" t="s">
        <v>46</v>
      </c>
      <c r="D2875" t="s">
        <v>27</v>
      </c>
      <c r="E2875">
        <v>1975</v>
      </c>
      <c r="F2875">
        <v>1.4470000000000001</v>
      </c>
      <c r="G2875" t="s">
        <v>16</v>
      </c>
    </row>
    <row r="2876" spans="1:7" hidden="1" x14ac:dyDescent="0.3">
      <c r="A2876">
        <v>2020</v>
      </c>
      <c r="B2876" t="s">
        <v>30</v>
      </c>
      <c r="C2876" t="s">
        <v>46</v>
      </c>
      <c r="D2876" t="s">
        <v>27</v>
      </c>
      <c r="E2876">
        <v>1985</v>
      </c>
      <c r="F2876">
        <v>0.872</v>
      </c>
      <c r="G2876" t="s">
        <v>16</v>
      </c>
    </row>
    <row r="2877" spans="1:7" hidden="1" x14ac:dyDescent="0.3">
      <c r="A2877">
        <v>2020</v>
      </c>
      <c r="B2877" t="s">
        <v>30</v>
      </c>
      <c r="C2877" t="s">
        <v>46</v>
      </c>
      <c r="D2877" t="s">
        <v>27</v>
      </c>
      <c r="E2877">
        <v>1996</v>
      </c>
      <c r="F2877">
        <v>0.60699999999999998</v>
      </c>
      <c r="G2877" t="s">
        <v>16</v>
      </c>
    </row>
    <row r="2878" spans="1:7" hidden="1" x14ac:dyDescent="0.3">
      <c r="A2878">
        <v>2020</v>
      </c>
      <c r="B2878" t="s">
        <v>30</v>
      </c>
      <c r="C2878" t="s">
        <v>46</v>
      </c>
      <c r="D2878" t="s">
        <v>27</v>
      </c>
      <c r="E2878">
        <v>2003</v>
      </c>
      <c r="F2878">
        <v>0.65300000000000002</v>
      </c>
      <c r="G2878" t="s">
        <v>11</v>
      </c>
    </row>
    <row r="2879" spans="1:7" hidden="1" x14ac:dyDescent="0.3">
      <c r="A2879">
        <v>2020</v>
      </c>
      <c r="B2879" t="s">
        <v>30</v>
      </c>
      <c r="C2879" t="s">
        <v>46</v>
      </c>
      <c r="D2879" t="s">
        <v>27</v>
      </c>
      <c r="E2879">
        <v>2007</v>
      </c>
      <c r="F2879">
        <v>0.27700000000000002</v>
      </c>
      <c r="G2879" t="s">
        <v>11</v>
      </c>
    </row>
    <row r="2880" spans="1:7" hidden="1" x14ac:dyDescent="0.3">
      <c r="A2880">
        <v>2020</v>
      </c>
      <c r="B2880" t="s">
        <v>30</v>
      </c>
      <c r="C2880" t="s">
        <v>46</v>
      </c>
      <c r="D2880" t="s">
        <v>27</v>
      </c>
      <c r="E2880">
        <v>2011</v>
      </c>
      <c r="F2880">
        <v>0.27700000000000002</v>
      </c>
      <c r="G2880" t="s">
        <v>11</v>
      </c>
    </row>
    <row r="2881" spans="1:7" hidden="1" x14ac:dyDescent="0.3">
      <c r="A2881">
        <v>2020</v>
      </c>
      <c r="B2881" t="s">
        <v>30</v>
      </c>
      <c r="C2881" t="s">
        <v>46</v>
      </c>
      <c r="D2881" t="s">
        <v>27</v>
      </c>
      <c r="E2881">
        <v>2015</v>
      </c>
      <c r="F2881">
        <v>0.20799999999999999</v>
      </c>
      <c r="G2881" t="s">
        <v>11</v>
      </c>
    </row>
    <row r="2882" spans="1:7" hidden="1" x14ac:dyDescent="0.3">
      <c r="A2882">
        <v>2020</v>
      </c>
      <c r="B2882" t="s">
        <v>30</v>
      </c>
      <c r="C2882" t="s">
        <v>46</v>
      </c>
      <c r="D2882" t="s">
        <v>27</v>
      </c>
      <c r="E2882">
        <v>2017</v>
      </c>
      <c r="F2882">
        <v>0.20799999999999999</v>
      </c>
      <c r="G2882" t="s">
        <v>14</v>
      </c>
    </row>
    <row r="2883" spans="1:7" hidden="1" x14ac:dyDescent="0.3">
      <c r="A2883">
        <v>2020</v>
      </c>
      <c r="B2883" t="s">
        <v>30</v>
      </c>
      <c r="C2883" t="s">
        <v>46</v>
      </c>
      <c r="D2883" t="s">
        <v>27</v>
      </c>
      <c r="E2883">
        <v>2020</v>
      </c>
      <c r="F2883">
        <v>6.9000000000000006E-2</v>
      </c>
      <c r="G2883" t="s">
        <v>14</v>
      </c>
    </row>
    <row r="2884" spans="1:7" hidden="1" x14ac:dyDescent="0.3">
      <c r="A2884">
        <v>2020</v>
      </c>
      <c r="B2884" t="s">
        <v>30</v>
      </c>
      <c r="C2884" t="s">
        <v>46</v>
      </c>
      <c r="D2884" t="s">
        <v>27</v>
      </c>
      <c r="E2884" t="s">
        <v>18</v>
      </c>
      <c r="F2884">
        <v>6.9000000000000006E-2</v>
      </c>
      <c r="G2884" t="s">
        <v>19</v>
      </c>
    </row>
    <row r="2885" spans="1:7" x14ac:dyDescent="0.3">
      <c r="A2885">
        <v>2020</v>
      </c>
      <c r="B2885" t="s">
        <v>30</v>
      </c>
      <c r="C2885" t="s">
        <v>47</v>
      </c>
      <c r="D2885" t="s">
        <v>23</v>
      </c>
      <c r="E2885">
        <v>1975</v>
      </c>
      <c r="F2885">
        <v>0.20599999999999999</v>
      </c>
      <c r="G2885" t="s">
        <v>16</v>
      </c>
    </row>
    <row r="2886" spans="1:7" x14ac:dyDescent="0.3">
      <c r="A2886">
        <v>2020</v>
      </c>
      <c r="B2886" t="s">
        <v>30</v>
      </c>
      <c r="C2886" t="s">
        <v>47</v>
      </c>
      <c r="D2886" t="s">
        <v>23</v>
      </c>
      <c r="E2886">
        <v>1985</v>
      </c>
      <c r="F2886">
        <v>0.127</v>
      </c>
      <c r="G2886" t="s">
        <v>16</v>
      </c>
    </row>
    <row r="2887" spans="1:7" x14ac:dyDescent="0.3">
      <c r="A2887">
        <v>2020</v>
      </c>
      <c r="B2887" t="s">
        <v>30</v>
      </c>
      <c r="C2887" t="s">
        <v>47</v>
      </c>
      <c r="D2887" t="s">
        <v>23</v>
      </c>
      <c r="E2887">
        <v>1996</v>
      </c>
      <c r="F2887">
        <v>7.1999999999999995E-2</v>
      </c>
      <c r="G2887" t="s">
        <v>16</v>
      </c>
    </row>
    <row r="2888" spans="1:7" x14ac:dyDescent="0.3">
      <c r="A2888">
        <v>2020</v>
      </c>
      <c r="B2888" t="s">
        <v>30</v>
      </c>
      <c r="C2888" t="s">
        <v>47</v>
      </c>
      <c r="D2888" t="s">
        <v>23</v>
      </c>
      <c r="E2888">
        <v>2003</v>
      </c>
      <c r="F2888">
        <v>3.1E-2</v>
      </c>
      <c r="G2888" t="s">
        <v>11</v>
      </c>
    </row>
    <row r="2889" spans="1:7" x14ac:dyDescent="0.3">
      <c r="A2889">
        <v>2020</v>
      </c>
      <c r="B2889" t="s">
        <v>30</v>
      </c>
      <c r="C2889" t="s">
        <v>47</v>
      </c>
      <c r="D2889" t="s">
        <v>23</v>
      </c>
      <c r="E2889">
        <v>2007</v>
      </c>
      <c r="F2889">
        <v>0.02</v>
      </c>
      <c r="G2889" t="s">
        <v>11</v>
      </c>
    </row>
    <row r="2890" spans="1:7" x14ac:dyDescent="0.3">
      <c r="A2890">
        <v>2020</v>
      </c>
      <c r="B2890" t="s">
        <v>30</v>
      </c>
      <c r="C2890" t="s">
        <v>47</v>
      </c>
      <c r="D2890" t="s">
        <v>23</v>
      </c>
      <c r="E2890">
        <v>2011</v>
      </c>
      <c r="F2890">
        <v>0.02</v>
      </c>
      <c r="G2890" t="s">
        <v>11</v>
      </c>
    </row>
    <row r="2891" spans="1:7" x14ac:dyDescent="0.3">
      <c r="A2891">
        <v>2020</v>
      </c>
      <c r="B2891" t="s">
        <v>30</v>
      </c>
      <c r="C2891" t="s">
        <v>47</v>
      </c>
      <c r="D2891" t="s">
        <v>23</v>
      </c>
      <c r="E2891">
        <v>2015</v>
      </c>
      <c r="F2891">
        <v>1.4999999999999999E-2</v>
      </c>
      <c r="G2891" t="s">
        <v>11</v>
      </c>
    </row>
    <row r="2892" spans="1:7" x14ac:dyDescent="0.3">
      <c r="A2892">
        <v>2020</v>
      </c>
      <c r="B2892" t="s">
        <v>30</v>
      </c>
      <c r="C2892" t="s">
        <v>47</v>
      </c>
      <c r="D2892" t="s">
        <v>23</v>
      </c>
      <c r="E2892">
        <v>2017</v>
      </c>
      <c r="F2892">
        <v>1.4999999999999999E-2</v>
      </c>
      <c r="G2892" t="s">
        <v>14</v>
      </c>
    </row>
    <row r="2893" spans="1:7" x14ac:dyDescent="0.3">
      <c r="A2893">
        <v>2020</v>
      </c>
      <c r="B2893" t="s">
        <v>30</v>
      </c>
      <c r="C2893" t="s">
        <v>47</v>
      </c>
      <c r="D2893" t="s">
        <v>23</v>
      </c>
      <c r="E2893">
        <v>2020</v>
      </c>
      <c r="F2893">
        <v>5.0000000000000001E-3</v>
      </c>
      <c r="G2893" t="s">
        <v>14</v>
      </c>
    </row>
    <row r="2894" spans="1:7" x14ac:dyDescent="0.3">
      <c r="A2894">
        <v>2020</v>
      </c>
      <c r="B2894" t="s">
        <v>30</v>
      </c>
      <c r="C2894" t="s">
        <v>47</v>
      </c>
      <c r="D2894" t="s">
        <v>23</v>
      </c>
      <c r="E2894" t="s">
        <v>18</v>
      </c>
      <c r="F2894">
        <v>5.0000000000000001E-3</v>
      </c>
      <c r="G2894" t="s">
        <v>19</v>
      </c>
    </row>
    <row r="2895" spans="1:7" x14ac:dyDescent="0.3">
      <c r="A2895">
        <v>2020</v>
      </c>
      <c r="B2895" t="s">
        <v>30</v>
      </c>
      <c r="C2895" t="s">
        <v>47</v>
      </c>
      <c r="D2895" t="s">
        <v>31</v>
      </c>
      <c r="E2895">
        <v>1975</v>
      </c>
      <c r="F2895">
        <v>10.257999999999999</v>
      </c>
      <c r="G2895" t="s">
        <v>16</v>
      </c>
    </row>
    <row r="2896" spans="1:7" x14ac:dyDescent="0.3">
      <c r="A2896">
        <v>2020</v>
      </c>
      <c r="B2896" t="s">
        <v>30</v>
      </c>
      <c r="C2896" t="s">
        <v>47</v>
      </c>
      <c r="D2896" t="s">
        <v>31</v>
      </c>
      <c r="E2896">
        <v>1985</v>
      </c>
      <c r="F2896">
        <v>6.3579999999999997</v>
      </c>
      <c r="G2896" t="s">
        <v>16</v>
      </c>
    </row>
    <row r="2897" spans="1:7" x14ac:dyDescent="0.3">
      <c r="A2897">
        <v>2020</v>
      </c>
      <c r="B2897" t="s">
        <v>30</v>
      </c>
      <c r="C2897" t="s">
        <v>47</v>
      </c>
      <c r="D2897" t="s">
        <v>31</v>
      </c>
      <c r="E2897">
        <v>1996</v>
      </c>
      <c r="F2897">
        <v>3.6059999999999999</v>
      </c>
      <c r="G2897" t="s">
        <v>16</v>
      </c>
    </row>
    <row r="2898" spans="1:7" x14ac:dyDescent="0.3">
      <c r="A2898">
        <v>2020</v>
      </c>
      <c r="B2898" t="s">
        <v>30</v>
      </c>
      <c r="C2898" t="s">
        <v>47</v>
      </c>
      <c r="D2898" t="s">
        <v>31</v>
      </c>
      <c r="E2898">
        <v>2003</v>
      </c>
      <c r="F2898">
        <v>1.5680000000000001</v>
      </c>
      <c r="G2898" t="s">
        <v>11</v>
      </c>
    </row>
    <row r="2899" spans="1:7" x14ac:dyDescent="0.3">
      <c r="A2899">
        <v>2020</v>
      </c>
      <c r="B2899" t="s">
        <v>30</v>
      </c>
      <c r="C2899" t="s">
        <v>47</v>
      </c>
      <c r="D2899" t="s">
        <v>31</v>
      </c>
      <c r="E2899">
        <v>2007</v>
      </c>
      <c r="F2899">
        <v>1.004</v>
      </c>
      <c r="G2899" t="s">
        <v>11</v>
      </c>
    </row>
    <row r="2900" spans="1:7" x14ac:dyDescent="0.3">
      <c r="A2900">
        <v>2020</v>
      </c>
      <c r="B2900" t="s">
        <v>30</v>
      </c>
      <c r="C2900" t="s">
        <v>47</v>
      </c>
      <c r="D2900" t="s">
        <v>31</v>
      </c>
      <c r="E2900">
        <v>2011</v>
      </c>
      <c r="F2900">
        <v>1.004</v>
      </c>
      <c r="G2900" t="s">
        <v>11</v>
      </c>
    </row>
    <row r="2901" spans="1:7" x14ac:dyDescent="0.3">
      <c r="A2901">
        <v>2020</v>
      </c>
      <c r="B2901" t="s">
        <v>30</v>
      </c>
      <c r="C2901" t="s">
        <v>47</v>
      </c>
      <c r="D2901" t="s">
        <v>31</v>
      </c>
      <c r="E2901">
        <v>2015</v>
      </c>
      <c r="F2901">
        <v>0.753</v>
      </c>
      <c r="G2901" t="s">
        <v>11</v>
      </c>
    </row>
    <row r="2902" spans="1:7" x14ac:dyDescent="0.3">
      <c r="A2902">
        <v>2020</v>
      </c>
      <c r="B2902" t="s">
        <v>30</v>
      </c>
      <c r="C2902" t="s">
        <v>47</v>
      </c>
      <c r="D2902" t="s">
        <v>31</v>
      </c>
      <c r="E2902">
        <v>2017</v>
      </c>
      <c r="F2902">
        <v>0.753</v>
      </c>
      <c r="G2902" t="s">
        <v>14</v>
      </c>
    </row>
    <row r="2903" spans="1:7" x14ac:dyDescent="0.3">
      <c r="A2903">
        <v>2020</v>
      </c>
      <c r="B2903" t="s">
        <v>30</v>
      </c>
      <c r="C2903" t="s">
        <v>47</v>
      </c>
      <c r="D2903" t="s">
        <v>31</v>
      </c>
      <c r="E2903">
        <v>2020</v>
      </c>
      <c r="F2903">
        <v>0.251</v>
      </c>
      <c r="G2903" t="s">
        <v>14</v>
      </c>
    </row>
    <row r="2904" spans="1:7" x14ac:dyDescent="0.3">
      <c r="A2904">
        <v>2020</v>
      </c>
      <c r="B2904" t="s">
        <v>30</v>
      </c>
      <c r="C2904" t="s">
        <v>47</v>
      </c>
      <c r="D2904" t="s">
        <v>31</v>
      </c>
      <c r="E2904" t="s">
        <v>18</v>
      </c>
      <c r="F2904">
        <v>0.251</v>
      </c>
      <c r="G2904" t="s">
        <v>19</v>
      </c>
    </row>
    <row r="2905" spans="1:7" x14ac:dyDescent="0.3">
      <c r="A2905">
        <v>2020</v>
      </c>
      <c r="B2905" t="s">
        <v>30</v>
      </c>
      <c r="C2905" t="s">
        <v>47</v>
      </c>
      <c r="D2905" t="s">
        <v>32</v>
      </c>
      <c r="E2905">
        <v>1975</v>
      </c>
      <c r="F2905">
        <v>14.994999999999999</v>
      </c>
      <c r="G2905" t="s">
        <v>16</v>
      </c>
    </row>
    <row r="2906" spans="1:7" x14ac:dyDescent="0.3">
      <c r="A2906">
        <v>2020</v>
      </c>
      <c r="B2906" t="s">
        <v>30</v>
      </c>
      <c r="C2906" t="s">
        <v>47</v>
      </c>
      <c r="D2906" t="s">
        <v>32</v>
      </c>
      <c r="E2906">
        <v>1985</v>
      </c>
      <c r="F2906">
        <v>9.3689999999999998</v>
      </c>
      <c r="G2906" t="s">
        <v>16</v>
      </c>
    </row>
    <row r="2907" spans="1:7" x14ac:dyDescent="0.3">
      <c r="A2907">
        <v>2020</v>
      </c>
      <c r="B2907" t="s">
        <v>30</v>
      </c>
      <c r="C2907" t="s">
        <v>47</v>
      </c>
      <c r="D2907" t="s">
        <v>32</v>
      </c>
      <c r="E2907">
        <v>1996</v>
      </c>
      <c r="F2907">
        <v>5.2889999999999997</v>
      </c>
      <c r="G2907" t="s">
        <v>16</v>
      </c>
    </row>
    <row r="2908" spans="1:7" x14ac:dyDescent="0.3">
      <c r="A2908">
        <v>2020</v>
      </c>
      <c r="B2908" t="s">
        <v>30</v>
      </c>
      <c r="C2908" t="s">
        <v>47</v>
      </c>
      <c r="D2908" t="s">
        <v>32</v>
      </c>
      <c r="E2908">
        <v>2003</v>
      </c>
      <c r="F2908">
        <v>2.3250000000000002</v>
      </c>
      <c r="G2908" t="s">
        <v>11</v>
      </c>
    </row>
    <row r="2909" spans="1:7" x14ac:dyDescent="0.3">
      <c r="A2909">
        <v>2020</v>
      </c>
      <c r="B2909" t="s">
        <v>30</v>
      </c>
      <c r="C2909" t="s">
        <v>47</v>
      </c>
      <c r="D2909" t="s">
        <v>32</v>
      </c>
      <c r="E2909">
        <v>2007</v>
      </c>
      <c r="F2909">
        <v>1.4810000000000001</v>
      </c>
      <c r="G2909" t="s">
        <v>11</v>
      </c>
    </row>
    <row r="2910" spans="1:7" x14ac:dyDescent="0.3">
      <c r="A2910">
        <v>2020</v>
      </c>
      <c r="B2910" t="s">
        <v>30</v>
      </c>
      <c r="C2910" t="s">
        <v>47</v>
      </c>
      <c r="D2910" t="s">
        <v>32</v>
      </c>
      <c r="E2910">
        <v>2011</v>
      </c>
      <c r="F2910">
        <v>1.4810000000000001</v>
      </c>
      <c r="G2910" t="s">
        <v>11</v>
      </c>
    </row>
    <row r="2911" spans="1:7" x14ac:dyDescent="0.3">
      <c r="A2911">
        <v>2020</v>
      </c>
      <c r="B2911" t="s">
        <v>30</v>
      </c>
      <c r="C2911" t="s">
        <v>47</v>
      </c>
      <c r="D2911" t="s">
        <v>32</v>
      </c>
      <c r="E2911">
        <v>2015</v>
      </c>
      <c r="F2911">
        <v>1.111</v>
      </c>
      <c r="G2911" t="s">
        <v>11</v>
      </c>
    </row>
    <row r="2912" spans="1:7" x14ac:dyDescent="0.3">
      <c r="A2912">
        <v>2020</v>
      </c>
      <c r="B2912" t="s">
        <v>30</v>
      </c>
      <c r="C2912" t="s">
        <v>47</v>
      </c>
      <c r="D2912" t="s">
        <v>32</v>
      </c>
      <c r="E2912">
        <v>2017</v>
      </c>
      <c r="F2912">
        <v>1.111</v>
      </c>
      <c r="G2912" t="s">
        <v>14</v>
      </c>
    </row>
    <row r="2913" spans="1:7" x14ac:dyDescent="0.3">
      <c r="A2913">
        <v>2020</v>
      </c>
      <c r="B2913" t="s">
        <v>30</v>
      </c>
      <c r="C2913" t="s">
        <v>47</v>
      </c>
      <c r="D2913" t="s">
        <v>32</v>
      </c>
      <c r="E2913">
        <v>2020</v>
      </c>
      <c r="F2913">
        <v>0.37</v>
      </c>
      <c r="G2913" t="s">
        <v>14</v>
      </c>
    </row>
    <row r="2914" spans="1:7" x14ac:dyDescent="0.3">
      <c r="A2914">
        <v>2020</v>
      </c>
      <c r="B2914" t="s">
        <v>30</v>
      </c>
      <c r="C2914" t="s">
        <v>47</v>
      </c>
      <c r="D2914" t="s">
        <v>32</v>
      </c>
      <c r="E2914" t="s">
        <v>18</v>
      </c>
      <c r="F2914">
        <v>0.37</v>
      </c>
      <c r="G2914" t="s">
        <v>19</v>
      </c>
    </row>
    <row r="2915" spans="1:7" x14ac:dyDescent="0.3">
      <c r="A2915">
        <v>2020</v>
      </c>
      <c r="B2915" t="s">
        <v>30</v>
      </c>
      <c r="C2915" t="s">
        <v>47</v>
      </c>
      <c r="D2915" t="s">
        <v>33</v>
      </c>
      <c r="E2915">
        <v>1975</v>
      </c>
      <c r="F2915">
        <v>6.7510000000000003</v>
      </c>
      <c r="G2915" t="s">
        <v>16</v>
      </c>
    </row>
    <row r="2916" spans="1:7" x14ac:dyDescent="0.3">
      <c r="A2916">
        <v>2020</v>
      </c>
      <c r="B2916" t="s">
        <v>30</v>
      </c>
      <c r="C2916" t="s">
        <v>47</v>
      </c>
      <c r="D2916" t="s">
        <v>33</v>
      </c>
      <c r="E2916">
        <v>1985</v>
      </c>
      <c r="F2916">
        <v>4.4080000000000004</v>
      </c>
      <c r="G2916" t="s">
        <v>16</v>
      </c>
    </row>
    <row r="2917" spans="1:7" x14ac:dyDescent="0.3">
      <c r="A2917">
        <v>2020</v>
      </c>
      <c r="B2917" t="s">
        <v>30</v>
      </c>
      <c r="C2917" t="s">
        <v>47</v>
      </c>
      <c r="D2917" t="s">
        <v>33</v>
      </c>
      <c r="E2917">
        <v>1996</v>
      </c>
      <c r="F2917">
        <v>2.4249999999999998</v>
      </c>
      <c r="G2917" t="s">
        <v>16</v>
      </c>
    </row>
    <row r="2918" spans="1:7" x14ac:dyDescent="0.3">
      <c r="A2918">
        <v>2020</v>
      </c>
      <c r="B2918" t="s">
        <v>30</v>
      </c>
      <c r="C2918" t="s">
        <v>47</v>
      </c>
      <c r="D2918" t="s">
        <v>33</v>
      </c>
      <c r="E2918">
        <v>2003</v>
      </c>
      <c r="F2918">
        <v>1.129</v>
      </c>
      <c r="G2918" t="s">
        <v>11</v>
      </c>
    </row>
    <row r="2919" spans="1:7" x14ac:dyDescent="0.3">
      <c r="A2919">
        <v>2020</v>
      </c>
      <c r="B2919" t="s">
        <v>30</v>
      </c>
      <c r="C2919" t="s">
        <v>47</v>
      </c>
      <c r="D2919" t="s">
        <v>33</v>
      </c>
      <c r="E2919">
        <v>2007</v>
      </c>
      <c r="F2919">
        <v>0.69899999999999995</v>
      </c>
      <c r="G2919" t="s">
        <v>11</v>
      </c>
    </row>
    <row r="2920" spans="1:7" x14ac:dyDescent="0.3">
      <c r="A2920">
        <v>2020</v>
      </c>
      <c r="B2920" t="s">
        <v>30</v>
      </c>
      <c r="C2920" t="s">
        <v>47</v>
      </c>
      <c r="D2920" t="s">
        <v>33</v>
      </c>
      <c r="E2920">
        <v>2011</v>
      </c>
      <c r="F2920">
        <v>0.69899999999999995</v>
      </c>
      <c r="G2920" t="s">
        <v>11</v>
      </c>
    </row>
    <row r="2921" spans="1:7" x14ac:dyDescent="0.3">
      <c r="A2921">
        <v>2020</v>
      </c>
      <c r="B2921" t="s">
        <v>30</v>
      </c>
      <c r="C2921" t="s">
        <v>47</v>
      </c>
      <c r="D2921" t="s">
        <v>33</v>
      </c>
      <c r="E2921">
        <v>2015</v>
      </c>
      <c r="F2921">
        <v>0.52400000000000002</v>
      </c>
      <c r="G2921" t="s">
        <v>11</v>
      </c>
    </row>
    <row r="2922" spans="1:7" x14ac:dyDescent="0.3">
      <c r="A2922">
        <v>2020</v>
      </c>
      <c r="B2922" t="s">
        <v>30</v>
      </c>
      <c r="C2922" t="s">
        <v>47</v>
      </c>
      <c r="D2922" t="s">
        <v>33</v>
      </c>
      <c r="E2922">
        <v>2017</v>
      </c>
      <c r="F2922">
        <v>0.52400000000000002</v>
      </c>
      <c r="G2922" t="s">
        <v>14</v>
      </c>
    </row>
    <row r="2923" spans="1:7" x14ac:dyDescent="0.3">
      <c r="A2923">
        <v>2020</v>
      </c>
      <c r="B2923" t="s">
        <v>30</v>
      </c>
      <c r="C2923" t="s">
        <v>47</v>
      </c>
      <c r="D2923" t="s">
        <v>33</v>
      </c>
      <c r="E2923">
        <v>2020</v>
      </c>
      <c r="F2923">
        <v>0.17499999999999999</v>
      </c>
      <c r="G2923" t="s">
        <v>14</v>
      </c>
    </row>
    <row r="2924" spans="1:7" x14ac:dyDescent="0.3">
      <c r="A2924">
        <v>2020</v>
      </c>
      <c r="B2924" t="s">
        <v>30</v>
      </c>
      <c r="C2924" t="s">
        <v>47</v>
      </c>
      <c r="D2924" t="s">
        <v>33</v>
      </c>
      <c r="E2924" t="s">
        <v>18</v>
      </c>
      <c r="F2924">
        <v>0.17499999999999999</v>
      </c>
      <c r="G2924" t="s">
        <v>19</v>
      </c>
    </row>
    <row r="2925" spans="1:7" x14ac:dyDescent="0.3">
      <c r="A2925">
        <v>2020</v>
      </c>
      <c r="B2925" t="s">
        <v>30</v>
      </c>
      <c r="C2925" t="s">
        <v>47</v>
      </c>
      <c r="D2925" t="s">
        <v>34</v>
      </c>
      <c r="E2925">
        <v>1975</v>
      </c>
      <c r="F2925">
        <v>5.3390000000000004</v>
      </c>
      <c r="G2925" t="s">
        <v>16</v>
      </c>
    </row>
    <row r="2926" spans="1:7" x14ac:dyDescent="0.3">
      <c r="A2926">
        <v>2020</v>
      </c>
      <c r="B2926" t="s">
        <v>30</v>
      </c>
      <c r="C2926" t="s">
        <v>47</v>
      </c>
      <c r="D2926" t="s">
        <v>34</v>
      </c>
      <c r="E2926">
        <v>1985</v>
      </c>
      <c r="F2926">
        <v>8.6760000000000002</v>
      </c>
      <c r="G2926" t="s">
        <v>16</v>
      </c>
    </row>
    <row r="2927" spans="1:7" x14ac:dyDescent="0.3">
      <c r="A2927">
        <v>2020</v>
      </c>
      <c r="B2927" t="s">
        <v>30</v>
      </c>
      <c r="C2927" t="s">
        <v>47</v>
      </c>
      <c r="D2927" t="s">
        <v>34</v>
      </c>
      <c r="E2927">
        <v>1996</v>
      </c>
      <c r="F2927">
        <v>4.5359999999999996</v>
      </c>
      <c r="G2927" t="s">
        <v>16</v>
      </c>
    </row>
    <row r="2928" spans="1:7" x14ac:dyDescent="0.3">
      <c r="A2928">
        <v>2020</v>
      </c>
      <c r="B2928" t="s">
        <v>30</v>
      </c>
      <c r="C2928" t="s">
        <v>47</v>
      </c>
      <c r="D2928" t="s">
        <v>34</v>
      </c>
      <c r="E2928">
        <v>2003</v>
      </c>
      <c r="F2928">
        <v>3.226</v>
      </c>
      <c r="G2928" t="s">
        <v>11</v>
      </c>
    </row>
    <row r="2929" spans="1:7" x14ac:dyDescent="0.3">
      <c r="A2929">
        <v>2020</v>
      </c>
      <c r="B2929" t="s">
        <v>30</v>
      </c>
      <c r="C2929" t="s">
        <v>47</v>
      </c>
      <c r="D2929" t="s">
        <v>34</v>
      </c>
      <c r="E2929">
        <v>2007</v>
      </c>
      <c r="F2929">
        <v>2.0009999999999999</v>
      </c>
      <c r="G2929" t="s">
        <v>11</v>
      </c>
    </row>
    <row r="2930" spans="1:7" x14ac:dyDescent="0.3">
      <c r="A2930">
        <v>2020</v>
      </c>
      <c r="B2930" t="s">
        <v>30</v>
      </c>
      <c r="C2930" t="s">
        <v>47</v>
      </c>
      <c r="D2930" t="s">
        <v>34</v>
      </c>
      <c r="E2930">
        <v>2011</v>
      </c>
      <c r="F2930">
        <v>2.0009999999999999</v>
      </c>
      <c r="G2930" t="s">
        <v>11</v>
      </c>
    </row>
    <row r="2931" spans="1:7" x14ac:dyDescent="0.3">
      <c r="A2931">
        <v>2020</v>
      </c>
      <c r="B2931" t="s">
        <v>30</v>
      </c>
      <c r="C2931" t="s">
        <v>47</v>
      </c>
      <c r="D2931" t="s">
        <v>34</v>
      </c>
      <c r="E2931">
        <v>2015</v>
      </c>
      <c r="F2931">
        <v>1.5009999999999999</v>
      </c>
      <c r="G2931" t="s">
        <v>11</v>
      </c>
    </row>
    <row r="2932" spans="1:7" x14ac:dyDescent="0.3">
      <c r="A2932">
        <v>2020</v>
      </c>
      <c r="B2932" t="s">
        <v>30</v>
      </c>
      <c r="C2932" t="s">
        <v>47</v>
      </c>
      <c r="D2932" t="s">
        <v>34</v>
      </c>
      <c r="E2932">
        <v>2017</v>
      </c>
      <c r="F2932">
        <v>1.5009999999999999</v>
      </c>
      <c r="G2932" t="s">
        <v>14</v>
      </c>
    </row>
    <row r="2933" spans="1:7" x14ac:dyDescent="0.3">
      <c r="A2933">
        <v>2020</v>
      </c>
      <c r="B2933" t="s">
        <v>30</v>
      </c>
      <c r="C2933" t="s">
        <v>47</v>
      </c>
      <c r="D2933" t="s">
        <v>34</v>
      </c>
      <c r="E2933">
        <v>2020</v>
      </c>
      <c r="F2933">
        <v>0.5</v>
      </c>
      <c r="G2933" t="s">
        <v>14</v>
      </c>
    </row>
    <row r="2934" spans="1:7" x14ac:dyDescent="0.3">
      <c r="A2934">
        <v>2020</v>
      </c>
      <c r="B2934" t="s">
        <v>30</v>
      </c>
      <c r="C2934" t="s">
        <v>47</v>
      </c>
      <c r="D2934" t="s">
        <v>34</v>
      </c>
      <c r="E2934" t="s">
        <v>18</v>
      </c>
      <c r="F2934">
        <v>0.5</v>
      </c>
      <c r="G2934" t="s">
        <v>19</v>
      </c>
    </row>
    <row r="2935" spans="1:7" x14ac:dyDescent="0.3">
      <c r="A2935">
        <v>2020</v>
      </c>
      <c r="B2935" t="s">
        <v>30</v>
      </c>
      <c r="C2935" t="s">
        <v>47</v>
      </c>
      <c r="D2935" t="s">
        <v>26</v>
      </c>
      <c r="E2935">
        <v>1975</v>
      </c>
      <c r="F2935">
        <v>1.32</v>
      </c>
      <c r="G2935" t="s">
        <v>16</v>
      </c>
    </row>
    <row r="2936" spans="1:7" x14ac:dyDescent="0.3">
      <c r="A2936">
        <v>2020</v>
      </c>
      <c r="B2936" t="s">
        <v>30</v>
      </c>
      <c r="C2936" t="s">
        <v>47</v>
      </c>
      <c r="D2936" t="s">
        <v>26</v>
      </c>
      <c r="E2936">
        <v>1985</v>
      </c>
      <c r="F2936">
        <v>0.83399999999999996</v>
      </c>
      <c r="G2936" t="s">
        <v>16</v>
      </c>
    </row>
    <row r="2937" spans="1:7" x14ac:dyDescent="0.3">
      <c r="A2937">
        <v>2020</v>
      </c>
      <c r="B2937" t="s">
        <v>30</v>
      </c>
      <c r="C2937" t="s">
        <v>47</v>
      </c>
      <c r="D2937" t="s">
        <v>26</v>
      </c>
      <c r="E2937">
        <v>1996</v>
      </c>
      <c r="F2937">
        <v>0.67900000000000005</v>
      </c>
      <c r="G2937" t="s">
        <v>16</v>
      </c>
    </row>
    <row r="2938" spans="1:7" x14ac:dyDescent="0.3">
      <c r="A2938">
        <v>2020</v>
      </c>
      <c r="B2938" t="s">
        <v>30</v>
      </c>
      <c r="C2938" t="s">
        <v>47</v>
      </c>
      <c r="D2938" t="s">
        <v>26</v>
      </c>
      <c r="E2938">
        <v>2003</v>
      </c>
      <c r="F2938">
        <v>0.38200000000000001</v>
      </c>
      <c r="G2938" t="s">
        <v>11</v>
      </c>
    </row>
    <row r="2939" spans="1:7" x14ac:dyDescent="0.3">
      <c r="A2939">
        <v>2020</v>
      </c>
      <c r="B2939" t="s">
        <v>30</v>
      </c>
      <c r="C2939" t="s">
        <v>47</v>
      </c>
      <c r="D2939" t="s">
        <v>26</v>
      </c>
      <c r="E2939">
        <v>2007</v>
      </c>
      <c r="F2939">
        <v>0.25</v>
      </c>
      <c r="G2939" t="s">
        <v>11</v>
      </c>
    </row>
    <row r="2940" spans="1:7" x14ac:dyDescent="0.3">
      <c r="A2940">
        <v>2020</v>
      </c>
      <c r="B2940" t="s">
        <v>30</v>
      </c>
      <c r="C2940" t="s">
        <v>47</v>
      </c>
      <c r="D2940" t="s">
        <v>26</v>
      </c>
      <c r="E2940">
        <v>2011</v>
      </c>
      <c r="F2940">
        <v>0.25</v>
      </c>
      <c r="G2940" t="s">
        <v>11</v>
      </c>
    </row>
    <row r="2941" spans="1:7" x14ac:dyDescent="0.3">
      <c r="A2941">
        <v>2020</v>
      </c>
      <c r="B2941" t="s">
        <v>30</v>
      </c>
      <c r="C2941" t="s">
        <v>47</v>
      </c>
      <c r="D2941" t="s">
        <v>26</v>
      </c>
      <c r="E2941">
        <v>2015</v>
      </c>
      <c r="F2941">
        <v>0.187</v>
      </c>
      <c r="G2941" t="s">
        <v>11</v>
      </c>
    </row>
    <row r="2942" spans="1:7" x14ac:dyDescent="0.3">
      <c r="A2942">
        <v>2020</v>
      </c>
      <c r="B2942" t="s">
        <v>30</v>
      </c>
      <c r="C2942" t="s">
        <v>47</v>
      </c>
      <c r="D2942" t="s">
        <v>26</v>
      </c>
      <c r="E2942">
        <v>2017</v>
      </c>
      <c r="F2942">
        <v>0.187</v>
      </c>
      <c r="G2942" t="s">
        <v>14</v>
      </c>
    </row>
    <row r="2943" spans="1:7" x14ac:dyDescent="0.3">
      <c r="A2943">
        <v>2020</v>
      </c>
      <c r="B2943" t="s">
        <v>30</v>
      </c>
      <c r="C2943" t="s">
        <v>47</v>
      </c>
      <c r="D2943" t="s">
        <v>26</v>
      </c>
      <c r="E2943">
        <v>2020</v>
      </c>
      <c r="F2943">
        <v>6.3E-2</v>
      </c>
      <c r="G2943" t="s">
        <v>14</v>
      </c>
    </row>
    <row r="2944" spans="1:7" x14ac:dyDescent="0.3">
      <c r="A2944">
        <v>2020</v>
      </c>
      <c r="B2944" t="s">
        <v>30</v>
      </c>
      <c r="C2944" t="s">
        <v>47</v>
      </c>
      <c r="D2944" t="s">
        <v>26</v>
      </c>
      <c r="E2944" t="s">
        <v>18</v>
      </c>
      <c r="F2944">
        <v>6.3E-2</v>
      </c>
      <c r="G2944" t="s">
        <v>19</v>
      </c>
    </row>
    <row r="2945" spans="1:7" x14ac:dyDescent="0.3">
      <c r="A2945">
        <v>2020</v>
      </c>
      <c r="B2945" t="s">
        <v>30</v>
      </c>
      <c r="C2945" t="s">
        <v>47</v>
      </c>
      <c r="D2945" t="s">
        <v>35</v>
      </c>
      <c r="E2945">
        <v>1975</v>
      </c>
      <c r="F2945">
        <v>1.5309999999999999</v>
      </c>
      <c r="G2945" t="s">
        <v>16</v>
      </c>
    </row>
    <row r="2946" spans="1:7" x14ac:dyDescent="0.3">
      <c r="A2946">
        <v>2020</v>
      </c>
      <c r="B2946" t="s">
        <v>30</v>
      </c>
      <c r="C2946" t="s">
        <v>47</v>
      </c>
      <c r="D2946" t="s">
        <v>35</v>
      </c>
      <c r="E2946">
        <v>1985</v>
      </c>
      <c r="F2946">
        <v>1.9810000000000001</v>
      </c>
      <c r="G2946" t="s">
        <v>16</v>
      </c>
    </row>
    <row r="2947" spans="1:7" x14ac:dyDescent="0.3">
      <c r="A2947">
        <v>2020</v>
      </c>
      <c r="B2947" t="s">
        <v>30</v>
      </c>
      <c r="C2947" t="s">
        <v>47</v>
      </c>
      <c r="D2947" t="s">
        <v>35</v>
      </c>
      <c r="E2947">
        <v>1996</v>
      </c>
      <c r="F2947">
        <v>1.06</v>
      </c>
      <c r="G2947" t="s">
        <v>16</v>
      </c>
    </row>
    <row r="2948" spans="1:7" x14ac:dyDescent="0.3">
      <c r="A2948">
        <v>2020</v>
      </c>
      <c r="B2948" t="s">
        <v>30</v>
      </c>
      <c r="C2948" t="s">
        <v>47</v>
      </c>
      <c r="D2948" t="s">
        <v>35</v>
      </c>
      <c r="E2948">
        <v>2003</v>
      </c>
      <c r="F2948">
        <v>0.71199999999999997</v>
      </c>
      <c r="G2948" t="s">
        <v>11</v>
      </c>
    </row>
    <row r="2949" spans="1:7" x14ac:dyDescent="0.3">
      <c r="A2949">
        <v>2020</v>
      </c>
      <c r="B2949" t="s">
        <v>30</v>
      </c>
      <c r="C2949" t="s">
        <v>47</v>
      </c>
      <c r="D2949" t="s">
        <v>35</v>
      </c>
      <c r="E2949">
        <v>2007</v>
      </c>
      <c r="F2949">
        <v>0.441</v>
      </c>
      <c r="G2949" t="s">
        <v>11</v>
      </c>
    </row>
    <row r="2950" spans="1:7" x14ac:dyDescent="0.3">
      <c r="A2950">
        <v>2020</v>
      </c>
      <c r="B2950" t="s">
        <v>30</v>
      </c>
      <c r="C2950" t="s">
        <v>47</v>
      </c>
      <c r="D2950" t="s">
        <v>35</v>
      </c>
      <c r="E2950">
        <v>2011</v>
      </c>
      <c r="F2950">
        <v>0.441</v>
      </c>
      <c r="G2950" t="s">
        <v>11</v>
      </c>
    </row>
    <row r="2951" spans="1:7" x14ac:dyDescent="0.3">
      <c r="A2951">
        <v>2020</v>
      </c>
      <c r="B2951" t="s">
        <v>30</v>
      </c>
      <c r="C2951" t="s">
        <v>47</v>
      </c>
      <c r="D2951" t="s">
        <v>35</v>
      </c>
      <c r="E2951">
        <v>2015</v>
      </c>
      <c r="F2951">
        <v>0.33100000000000002</v>
      </c>
      <c r="G2951" t="s">
        <v>11</v>
      </c>
    </row>
    <row r="2952" spans="1:7" x14ac:dyDescent="0.3">
      <c r="A2952">
        <v>2020</v>
      </c>
      <c r="B2952" t="s">
        <v>30</v>
      </c>
      <c r="C2952" t="s">
        <v>47</v>
      </c>
      <c r="D2952" t="s">
        <v>35</v>
      </c>
      <c r="E2952">
        <v>2017</v>
      </c>
      <c r="F2952">
        <v>0.33100000000000002</v>
      </c>
      <c r="G2952" t="s">
        <v>14</v>
      </c>
    </row>
    <row r="2953" spans="1:7" x14ac:dyDescent="0.3">
      <c r="A2953">
        <v>2020</v>
      </c>
      <c r="B2953" t="s">
        <v>30</v>
      </c>
      <c r="C2953" t="s">
        <v>47</v>
      </c>
      <c r="D2953" t="s">
        <v>35</v>
      </c>
      <c r="E2953">
        <v>2020</v>
      </c>
      <c r="F2953">
        <v>0.11</v>
      </c>
      <c r="G2953" t="s">
        <v>14</v>
      </c>
    </row>
    <row r="2954" spans="1:7" x14ac:dyDescent="0.3">
      <c r="A2954">
        <v>2020</v>
      </c>
      <c r="B2954" t="s">
        <v>30</v>
      </c>
      <c r="C2954" t="s">
        <v>47</v>
      </c>
      <c r="D2954" t="s">
        <v>35</v>
      </c>
      <c r="E2954" t="s">
        <v>18</v>
      </c>
      <c r="F2954">
        <v>0.11</v>
      </c>
      <c r="G2954" t="s">
        <v>19</v>
      </c>
    </row>
    <row r="2955" spans="1:7" x14ac:dyDescent="0.3">
      <c r="A2955">
        <v>2020</v>
      </c>
      <c r="B2955" t="s">
        <v>30</v>
      </c>
      <c r="C2955" t="s">
        <v>47</v>
      </c>
      <c r="D2955" t="s">
        <v>36</v>
      </c>
      <c r="E2955">
        <v>1975</v>
      </c>
      <c r="F2955">
        <v>0.751</v>
      </c>
      <c r="G2955" t="s">
        <v>16</v>
      </c>
    </row>
    <row r="2956" spans="1:7" x14ac:dyDescent="0.3">
      <c r="A2956">
        <v>2020</v>
      </c>
      <c r="B2956" t="s">
        <v>30</v>
      </c>
      <c r="C2956" t="s">
        <v>47</v>
      </c>
      <c r="D2956" t="s">
        <v>36</v>
      </c>
      <c r="E2956">
        <v>1985</v>
      </c>
      <c r="F2956">
        <v>1.22</v>
      </c>
      <c r="G2956" t="s">
        <v>16</v>
      </c>
    </row>
    <row r="2957" spans="1:7" x14ac:dyDescent="0.3">
      <c r="A2957">
        <v>2020</v>
      </c>
      <c r="B2957" t="s">
        <v>30</v>
      </c>
      <c r="C2957" t="s">
        <v>47</v>
      </c>
      <c r="D2957" t="s">
        <v>36</v>
      </c>
      <c r="E2957">
        <v>1996</v>
      </c>
      <c r="F2957">
        <v>0.63800000000000001</v>
      </c>
      <c r="G2957" t="s">
        <v>16</v>
      </c>
    </row>
    <row r="2958" spans="1:7" x14ac:dyDescent="0.3">
      <c r="A2958">
        <v>2020</v>
      </c>
      <c r="B2958" t="s">
        <v>30</v>
      </c>
      <c r="C2958" t="s">
        <v>47</v>
      </c>
      <c r="D2958" t="s">
        <v>36</v>
      </c>
      <c r="E2958">
        <v>2003</v>
      </c>
      <c r="F2958">
        <v>0.45400000000000001</v>
      </c>
      <c r="G2958" t="s">
        <v>11</v>
      </c>
    </row>
    <row r="2959" spans="1:7" x14ac:dyDescent="0.3">
      <c r="A2959">
        <v>2020</v>
      </c>
      <c r="B2959" t="s">
        <v>30</v>
      </c>
      <c r="C2959" t="s">
        <v>47</v>
      </c>
      <c r="D2959" t="s">
        <v>36</v>
      </c>
      <c r="E2959">
        <v>2007</v>
      </c>
      <c r="F2959">
        <v>0.28100000000000003</v>
      </c>
      <c r="G2959" t="s">
        <v>11</v>
      </c>
    </row>
    <row r="2960" spans="1:7" x14ac:dyDescent="0.3">
      <c r="A2960">
        <v>2020</v>
      </c>
      <c r="B2960" t="s">
        <v>30</v>
      </c>
      <c r="C2960" t="s">
        <v>47</v>
      </c>
      <c r="D2960" t="s">
        <v>36</v>
      </c>
      <c r="E2960">
        <v>2011</v>
      </c>
      <c r="F2960">
        <v>0.28100000000000003</v>
      </c>
      <c r="G2960" t="s">
        <v>11</v>
      </c>
    </row>
    <row r="2961" spans="1:7" x14ac:dyDescent="0.3">
      <c r="A2961">
        <v>2020</v>
      </c>
      <c r="B2961" t="s">
        <v>30</v>
      </c>
      <c r="C2961" t="s">
        <v>47</v>
      </c>
      <c r="D2961" t="s">
        <v>36</v>
      </c>
      <c r="E2961">
        <v>2015</v>
      </c>
      <c r="F2961">
        <v>0.21099999999999999</v>
      </c>
      <c r="G2961" t="s">
        <v>11</v>
      </c>
    </row>
    <row r="2962" spans="1:7" x14ac:dyDescent="0.3">
      <c r="A2962">
        <v>2020</v>
      </c>
      <c r="B2962" t="s">
        <v>30</v>
      </c>
      <c r="C2962" t="s">
        <v>47</v>
      </c>
      <c r="D2962" t="s">
        <v>36</v>
      </c>
      <c r="E2962">
        <v>2017</v>
      </c>
      <c r="F2962">
        <v>0.21099999999999999</v>
      </c>
      <c r="G2962" t="s">
        <v>14</v>
      </c>
    </row>
    <row r="2963" spans="1:7" x14ac:dyDescent="0.3">
      <c r="A2963">
        <v>2020</v>
      </c>
      <c r="B2963" t="s">
        <v>30</v>
      </c>
      <c r="C2963" t="s">
        <v>47</v>
      </c>
      <c r="D2963" t="s">
        <v>36</v>
      </c>
      <c r="E2963">
        <v>2020</v>
      </c>
      <c r="F2963">
        <v>7.0000000000000007E-2</v>
      </c>
      <c r="G2963" t="s">
        <v>14</v>
      </c>
    </row>
    <row r="2964" spans="1:7" x14ac:dyDescent="0.3">
      <c r="A2964">
        <v>2020</v>
      </c>
      <c r="B2964" t="s">
        <v>30</v>
      </c>
      <c r="C2964" t="s">
        <v>47</v>
      </c>
      <c r="D2964" t="s">
        <v>36</v>
      </c>
      <c r="E2964" t="s">
        <v>18</v>
      </c>
      <c r="F2964">
        <v>7.0000000000000007E-2</v>
      </c>
      <c r="G2964" t="s">
        <v>19</v>
      </c>
    </row>
    <row r="2965" spans="1:7" x14ac:dyDescent="0.3">
      <c r="A2965">
        <v>2020</v>
      </c>
      <c r="B2965" t="s">
        <v>30</v>
      </c>
      <c r="C2965" t="s">
        <v>47</v>
      </c>
      <c r="D2965" t="s">
        <v>27</v>
      </c>
      <c r="E2965">
        <v>1975</v>
      </c>
      <c r="F2965">
        <v>0.67700000000000005</v>
      </c>
      <c r="G2965" t="s">
        <v>16</v>
      </c>
    </row>
    <row r="2966" spans="1:7" x14ac:dyDescent="0.3">
      <c r="A2966">
        <v>2020</v>
      </c>
      <c r="B2966" t="s">
        <v>30</v>
      </c>
      <c r="C2966" t="s">
        <v>47</v>
      </c>
      <c r="D2966" t="s">
        <v>27</v>
      </c>
      <c r="E2966">
        <v>1985</v>
      </c>
      <c r="F2966">
        <v>0.72699999999999998</v>
      </c>
      <c r="G2966" t="s">
        <v>16</v>
      </c>
    </row>
    <row r="2967" spans="1:7" x14ac:dyDescent="0.3">
      <c r="A2967">
        <v>2020</v>
      </c>
      <c r="B2967" t="s">
        <v>30</v>
      </c>
      <c r="C2967" t="s">
        <v>47</v>
      </c>
      <c r="D2967" t="s">
        <v>27</v>
      </c>
      <c r="E2967">
        <v>1996</v>
      </c>
      <c r="F2967">
        <v>0.433</v>
      </c>
      <c r="G2967" t="s">
        <v>16</v>
      </c>
    </row>
    <row r="2968" spans="1:7" x14ac:dyDescent="0.3">
      <c r="A2968">
        <v>2020</v>
      </c>
      <c r="B2968" t="s">
        <v>30</v>
      </c>
      <c r="C2968" t="s">
        <v>47</v>
      </c>
      <c r="D2968" t="s">
        <v>27</v>
      </c>
      <c r="E2968">
        <v>2003</v>
      </c>
      <c r="F2968">
        <v>0.27800000000000002</v>
      </c>
      <c r="G2968" t="s">
        <v>11</v>
      </c>
    </row>
    <row r="2969" spans="1:7" x14ac:dyDescent="0.3">
      <c r="A2969">
        <v>2020</v>
      </c>
      <c r="B2969" t="s">
        <v>30</v>
      </c>
      <c r="C2969" t="s">
        <v>47</v>
      </c>
      <c r="D2969" t="s">
        <v>27</v>
      </c>
      <c r="E2969">
        <v>2007</v>
      </c>
      <c r="F2969">
        <v>0.17499999999999999</v>
      </c>
      <c r="G2969" t="s">
        <v>11</v>
      </c>
    </row>
    <row r="2970" spans="1:7" x14ac:dyDescent="0.3">
      <c r="A2970">
        <v>2020</v>
      </c>
      <c r="B2970" t="s">
        <v>30</v>
      </c>
      <c r="C2970" t="s">
        <v>47</v>
      </c>
      <c r="D2970" t="s">
        <v>27</v>
      </c>
      <c r="E2970">
        <v>2011</v>
      </c>
      <c r="F2970">
        <v>0.17499999999999999</v>
      </c>
      <c r="G2970" t="s">
        <v>11</v>
      </c>
    </row>
    <row r="2971" spans="1:7" x14ac:dyDescent="0.3">
      <c r="A2971">
        <v>2020</v>
      </c>
      <c r="B2971" t="s">
        <v>30</v>
      </c>
      <c r="C2971" t="s">
        <v>47</v>
      </c>
      <c r="D2971" t="s">
        <v>27</v>
      </c>
      <c r="E2971">
        <v>2015</v>
      </c>
      <c r="F2971">
        <v>0.13100000000000001</v>
      </c>
      <c r="G2971" t="s">
        <v>11</v>
      </c>
    </row>
    <row r="2972" spans="1:7" x14ac:dyDescent="0.3">
      <c r="A2972">
        <v>2020</v>
      </c>
      <c r="B2972" t="s">
        <v>30</v>
      </c>
      <c r="C2972" t="s">
        <v>47</v>
      </c>
      <c r="D2972" t="s">
        <v>27</v>
      </c>
      <c r="E2972">
        <v>2017</v>
      </c>
      <c r="F2972">
        <v>0.13100000000000001</v>
      </c>
      <c r="G2972" t="s">
        <v>14</v>
      </c>
    </row>
    <row r="2973" spans="1:7" x14ac:dyDescent="0.3">
      <c r="A2973">
        <v>2020</v>
      </c>
      <c r="B2973" t="s">
        <v>30</v>
      </c>
      <c r="C2973" t="s">
        <v>47</v>
      </c>
      <c r="D2973" t="s">
        <v>27</v>
      </c>
      <c r="E2973">
        <v>2020</v>
      </c>
      <c r="F2973">
        <v>4.3999999999999997E-2</v>
      </c>
      <c r="G2973" t="s">
        <v>14</v>
      </c>
    </row>
    <row r="2974" spans="1:7" x14ac:dyDescent="0.3">
      <c r="A2974">
        <v>2020</v>
      </c>
      <c r="B2974" t="s">
        <v>30</v>
      </c>
      <c r="C2974" t="s">
        <v>47</v>
      </c>
      <c r="D2974" t="s">
        <v>27</v>
      </c>
      <c r="E2974" t="s">
        <v>18</v>
      </c>
      <c r="F2974">
        <v>4.3999999999999997E-2</v>
      </c>
      <c r="G2974" t="s">
        <v>19</v>
      </c>
    </row>
    <row r="2975" spans="1:7" hidden="1" x14ac:dyDescent="0.3">
      <c r="A2975">
        <v>2020</v>
      </c>
      <c r="B2975" t="s">
        <v>30</v>
      </c>
      <c r="C2975" t="s">
        <v>48</v>
      </c>
      <c r="D2975" t="s">
        <v>23</v>
      </c>
      <c r="E2975">
        <v>1975</v>
      </c>
      <c r="F2975">
        <v>5.1999999999999998E-2</v>
      </c>
      <c r="G2975" t="s">
        <v>16</v>
      </c>
    </row>
    <row r="2976" spans="1:7" hidden="1" x14ac:dyDescent="0.3">
      <c r="A2976">
        <v>2020</v>
      </c>
      <c r="B2976" t="s">
        <v>30</v>
      </c>
      <c r="C2976" t="s">
        <v>48</v>
      </c>
      <c r="D2976" t="s">
        <v>23</v>
      </c>
      <c r="E2976">
        <v>1985</v>
      </c>
      <c r="F2976">
        <v>6.7000000000000004E-2</v>
      </c>
      <c r="G2976" t="s">
        <v>16</v>
      </c>
    </row>
    <row r="2977" spans="1:7" hidden="1" x14ac:dyDescent="0.3">
      <c r="A2977">
        <v>2020</v>
      </c>
      <c r="B2977" t="s">
        <v>30</v>
      </c>
      <c r="C2977" t="s">
        <v>48</v>
      </c>
      <c r="D2977" t="s">
        <v>23</v>
      </c>
      <c r="E2977">
        <v>1996</v>
      </c>
      <c r="F2977">
        <v>1.7999999999999999E-2</v>
      </c>
      <c r="G2977" t="s">
        <v>16</v>
      </c>
    </row>
    <row r="2978" spans="1:7" hidden="1" x14ac:dyDescent="0.3">
      <c r="A2978">
        <v>2020</v>
      </c>
      <c r="B2978" t="s">
        <v>30</v>
      </c>
      <c r="C2978" t="s">
        <v>48</v>
      </c>
      <c r="D2978" t="s">
        <v>23</v>
      </c>
      <c r="E2978">
        <v>2003</v>
      </c>
      <c r="F2978">
        <v>0.01</v>
      </c>
      <c r="G2978" t="s">
        <v>11</v>
      </c>
    </row>
    <row r="2979" spans="1:7" hidden="1" x14ac:dyDescent="0.3">
      <c r="A2979">
        <v>2020</v>
      </c>
      <c r="B2979" t="s">
        <v>30</v>
      </c>
      <c r="C2979" t="s">
        <v>48</v>
      </c>
      <c r="D2979" t="s">
        <v>23</v>
      </c>
      <c r="E2979">
        <v>2007</v>
      </c>
      <c r="F2979">
        <v>4.0000000000000001E-3</v>
      </c>
      <c r="G2979" t="s">
        <v>11</v>
      </c>
    </row>
    <row r="2980" spans="1:7" hidden="1" x14ac:dyDescent="0.3">
      <c r="A2980">
        <v>2020</v>
      </c>
      <c r="B2980" t="s">
        <v>30</v>
      </c>
      <c r="C2980" t="s">
        <v>48</v>
      </c>
      <c r="D2980" t="s">
        <v>23</v>
      </c>
      <c r="E2980">
        <v>2011</v>
      </c>
      <c r="F2980">
        <v>4.0000000000000001E-3</v>
      </c>
      <c r="G2980" t="s">
        <v>11</v>
      </c>
    </row>
    <row r="2981" spans="1:7" hidden="1" x14ac:dyDescent="0.3">
      <c r="A2981">
        <v>2020</v>
      </c>
      <c r="B2981" t="s">
        <v>30</v>
      </c>
      <c r="C2981" t="s">
        <v>48</v>
      </c>
      <c r="D2981" t="s">
        <v>23</v>
      </c>
      <c r="E2981">
        <v>2015</v>
      </c>
      <c r="F2981">
        <v>3.0000000000000001E-3</v>
      </c>
      <c r="G2981" t="s">
        <v>11</v>
      </c>
    </row>
    <row r="2982" spans="1:7" hidden="1" x14ac:dyDescent="0.3">
      <c r="A2982">
        <v>2020</v>
      </c>
      <c r="B2982" t="s">
        <v>30</v>
      </c>
      <c r="C2982" t="s">
        <v>48</v>
      </c>
      <c r="D2982" t="s">
        <v>23</v>
      </c>
      <c r="E2982">
        <v>2017</v>
      </c>
      <c r="F2982">
        <v>3.0000000000000001E-3</v>
      </c>
      <c r="G2982" t="s">
        <v>14</v>
      </c>
    </row>
    <row r="2983" spans="1:7" hidden="1" x14ac:dyDescent="0.3">
      <c r="A2983">
        <v>2020</v>
      </c>
      <c r="B2983" t="s">
        <v>30</v>
      </c>
      <c r="C2983" t="s">
        <v>48</v>
      </c>
      <c r="D2983" t="s">
        <v>23</v>
      </c>
      <c r="E2983">
        <v>2020</v>
      </c>
      <c r="F2983">
        <v>1E-3</v>
      </c>
      <c r="G2983" t="s">
        <v>14</v>
      </c>
    </row>
    <row r="2984" spans="1:7" hidden="1" x14ac:dyDescent="0.3">
      <c r="A2984">
        <v>2020</v>
      </c>
      <c r="B2984" t="s">
        <v>30</v>
      </c>
      <c r="C2984" t="s">
        <v>48</v>
      </c>
      <c r="D2984" t="s">
        <v>23</v>
      </c>
      <c r="E2984" t="s">
        <v>18</v>
      </c>
      <c r="F2984">
        <v>1E-3</v>
      </c>
      <c r="G2984" t="s">
        <v>19</v>
      </c>
    </row>
    <row r="2985" spans="1:7" hidden="1" x14ac:dyDescent="0.3">
      <c r="A2985">
        <v>2020</v>
      </c>
      <c r="B2985" t="s">
        <v>30</v>
      </c>
      <c r="C2985" t="s">
        <v>48</v>
      </c>
      <c r="D2985" t="s">
        <v>31</v>
      </c>
      <c r="E2985">
        <v>1975</v>
      </c>
      <c r="F2985">
        <v>6.0209999999999999</v>
      </c>
      <c r="G2985" t="s">
        <v>16</v>
      </c>
    </row>
    <row r="2986" spans="1:7" hidden="1" x14ac:dyDescent="0.3">
      <c r="A2986">
        <v>2020</v>
      </c>
      <c r="B2986" t="s">
        <v>30</v>
      </c>
      <c r="C2986" t="s">
        <v>48</v>
      </c>
      <c r="D2986" t="s">
        <v>31</v>
      </c>
      <c r="E2986">
        <v>1985</v>
      </c>
      <c r="F2986">
        <v>7.8730000000000002</v>
      </c>
      <c r="G2986" t="s">
        <v>16</v>
      </c>
    </row>
    <row r="2987" spans="1:7" hidden="1" x14ac:dyDescent="0.3">
      <c r="A2987">
        <v>2020</v>
      </c>
      <c r="B2987" t="s">
        <v>30</v>
      </c>
      <c r="C2987" t="s">
        <v>48</v>
      </c>
      <c r="D2987" t="s">
        <v>31</v>
      </c>
      <c r="E2987">
        <v>1996</v>
      </c>
      <c r="F2987">
        <v>2.1120000000000001</v>
      </c>
      <c r="G2987" t="s">
        <v>16</v>
      </c>
    </row>
    <row r="2988" spans="1:7" hidden="1" x14ac:dyDescent="0.3">
      <c r="A2988">
        <v>2020</v>
      </c>
      <c r="B2988" t="s">
        <v>30</v>
      </c>
      <c r="C2988" t="s">
        <v>48</v>
      </c>
      <c r="D2988" t="s">
        <v>31</v>
      </c>
      <c r="E2988">
        <v>2003</v>
      </c>
      <c r="F2988">
        <v>1.1439999999999999</v>
      </c>
      <c r="G2988" t="s">
        <v>11</v>
      </c>
    </row>
    <row r="2989" spans="1:7" hidden="1" x14ac:dyDescent="0.3">
      <c r="A2989">
        <v>2020</v>
      </c>
      <c r="B2989" t="s">
        <v>30</v>
      </c>
      <c r="C2989" t="s">
        <v>48</v>
      </c>
      <c r="D2989" t="s">
        <v>31</v>
      </c>
      <c r="E2989">
        <v>2007</v>
      </c>
      <c r="F2989">
        <v>0.48</v>
      </c>
      <c r="G2989" t="s">
        <v>11</v>
      </c>
    </row>
    <row r="2990" spans="1:7" hidden="1" x14ac:dyDescent="0.3">
      <c r="A2990">
        <v>2020</v>
      </c>
      <c r="B2990" t="s">
        <v>30</v>
      </c>
      <c r="C2990" t="s">
        <v>48</v>
      </c>
      <c r="D2990" t="s">
        <v>31</v>
      </c>
      <c r="E2990">
        <v>2011</v>
      </c>
      <c r="F2990">
        <v>0.48</v>
      </c>
      <c r="G2990" t="s">
        <v>11</v>
      </c>
    </row>
    <row r="2991" spans="1:7" hidden="1" x14ac:dyDescent="0.3">
      <c r="A2991">
        <v>2020</v>
      </c>
      <c r="B2991" t="s">
        <v>30</v>
      </c>
      <c r="C2991" t="s">
        <v>48</v>
      </c>
      <c r="D2991" t="s">
        <v>31</v>
      </c>
      <c r="E2991">
        <v>2015</v>
      </c>
      <c r="F2991">
        <v>0.36</v>
      </c>
      <c r="G2991" t="s">
        <v>11</v>
      </c>
    </row>
    <row r="2992" spans="1:7" hidden="1" x14ac:dyDescent="0.3">
      <c r="A2992">
        <v>2020</v>
      </c>
      <c r="B2992" t="s">
        <v>30</v>
      </c>
      <c r="C2992" t="s">
        <v>48</v>
      </c>
      <c r="D2992" t="s">
        <v>31</v>
      </c>
      <c r="E2992">
        <v>2017</v>
      </c>
      <c r="F2992">
        <v>0.36</v>
      </c>
      <c r="G2992" t="s">
        <v>14</v>
      </c>
    </row>
    <row r="2993" spans="1:7" hidden="1" x14ac:dyDescent="0.3">
      <c r="A2993">
        <v>2020</v>
      </c>
      <c r="B2993" t="s">
        <v>30</v>
      </c>
      <c r="C2993" t="s">
        <v>48</v>
      </c>
      <c r="D2993" t="s">
        <v>31</v>
      </c>
      <c r="E2993">
        <v>2020</v>
      </c>
      <c r="F2993">
        <v>0.12</v>
      </c>
      <c r="G2993" t="s">
        <v>14</v>
      </c>
    </row>
    <row r="2994" spans="1:7" hidden="1" x14ac:dyDescent="0.3">
      <c r="A2994">
        <v>2020</v>
      </c>
      <c r="B2994" t="s">
        <v>30</v>
      </c>
      <c r="C2994" t="s">
        <v>48</v>
      </c>
      <c r="D2994" t="s">
        <v>31</v>
      </c>
      <c r="E2994" t="s">
        <v>18</v>
      </c>
      <c r="F2994">
        <v>0.12</v>
      </c>
      <c r="G2994" t="s">
        <v>19</v>
      </c>
    </row>
    <row r="2995" spans="1:7" hidden="1" x14ac:dyDescent="0.3">
      <c r="A2995">
        <v>2020</v>
      </c>
      <c r="B2995" t="s">
        <v>30</v>
      </c>
      <c r="C2995" t="s">
        <v>48</v>
      </c>
      <c r="D2995" t="s">
        <v>32</v>
      </c>
      <c r="E2995">
        <v>1975</v>
      </c>
      <c r="F2995">
        <v>3.8839999999999999</v>
      </c>
      <c r="G2995" t="s">
        <v>16</v>
      </c>
    </row>
    <row r="2996" spans="1:7" hidden="1" x14ac:dyDescent="0.3">
      <c r="A2996">
        <v>2020</v>
      </c>
      <c r="B2996" t="s">
        <v>30</v>
      </c>
      <c r="C2996" t="s">
        <v>48</v>
      </c>
      <c r="D2996" t="s">
        <v>32</v>
      </c>
      <c r="E2996">
        <v>1985</v>
      </c>
      <c r="F2996">
        <v>5.0730000000000004</v>
      </c>
      <c r="G2996" t="s">
        <v>16</v>
      </c>
    </row>
    <row r="2997" spans="1:7" hidden="1" x14ac:dyDescent="0.3">
      <c r="A2997">
        <v>2020</v>
      </c>
      <c r="B2997" t="s">
        <v>30</v>
      </c>
      <c r="C2997" t="s">
        <v>48</v>
      </c>
      <c r="D2997" t="s">
        <v>32</v>
      </c>
      <c r="E2997">
        <v>1996</v>
      </c>
      <c r="F2997">
        <v>1.36</v>
      </c>
      <c r="G2997" t="s">
        <v>16</v>
      </c>
    </row>
    <row r="2998" spans="1:7" hidden="1" x14ac:dyDescent="0.3">
      <c r="A2998">
        <v>2020</v>
      </c>
      <c r="B2998" t="s">
        <v>30</v>
      </c>
      <c r="C2998" t="s">
        <v>48</v>
      </c>
      <c r="D2998" t="s">
        <v>32</v>
      </c>
      <c r="E2998">
        <v>2003</v>
      </c>
      <c r="F2998">
        <v>0.74299999999999999</v>
      </c>
      <c r="G2998" t="s">
        <v>11</v>
      </c>
    </row>
    <row r="2999" spans="1:7" hidden="1" x14ac:dyDescent="0.3">
      <c r="A2999">
        <v>2020</v>
      </c>
      <c r="B2999" t="s">
        <v>30</v>
      </c>
      <c r="C2999" t="s">
        <v>48</v>
      </c>
      <c r="D2999" t="s">
        <v>32</v>
      </c>
      <c r="E2999">
        <v>2007</v>
      </c>
      <c r="F2999">
        <v>0.30299999999999999</v>
      </c>
      <c r="G2999" t="s">
        <v>11</v>
      </c>
    </row>
    <row r="3000" spans="1:7" hidden="1" x14ac:dyDescent="0.3">
      <c r="A3000">
        <v>2020</v>
      </c>
      <c r="B3000" t="s">
        <v>30</v>
      </c>
      <c r="C3000" t="s">
        <v>48</v>
      </c>
      <c r="D3000" t="s">
        <v>32</v>
      </c>
      <c r="E3000">
        <v>2011</v>
      </c>
      <c r="F3000">
        <v>0.30299999999999999</v>
      </c>
      <c r="G3000" t="s">
        <v>11</v>
      </c>
    </row>
    <row r="3001" spans="1:7" hidden="1" x14ac:dyDescent="0.3">
      <c r="A3001">
        <v>2020</v>
      </c>
      <c r="B3001" t="s">
        <v>30</v>
      </c>
      <c r="C3001" t="s">
        <v>48</v>
      </c>
      <c r="D3001" t="s">
        <v>32</v>
      </c>
      <c r="E3001">
        <v>2015</v>
      </c>
      <c r="F3001">
        <v>0.22700000000000001</v>
      </c>
      <c r="G3001" t="s">
        <v>11</v>
      </c>
    </row>
    <row r="3002" spans="1:7" hidden="1" x14ac:dyDescent="0.3">
      <c r="A3002">
        <v>2020</v>
      </c>
      <c r="B3002" t="s">
        <v>30</v>
      </c>
      <c r="C3002" t="s">
        <v>48</v>
      </c>
      <c r="D3002" t="s">
        <v>32</v>
      </c>
      <c r="E3002">
        <v>2017</v>
      </c>
      <c r="F3002">
        <v>0.22700000000000001</v>
      </c>
      <c r="G3002" t="s">
        <v>14</v>
      </c>
    </row>
    <row r="3003" spans="1:7" hidden="1" x14ac:dyDescent="0.3">
      <c r="A3003">
        <v>2020</v>
      </c>
      <c r="B3003" t="s">
        <v>30</v>
      </c>
      <c r="C3003" t="s">
        <v>48</v>
      </c>
      <c r="D3003" t="s">
        <v>32</v>
      </c>
      <c r="E3003">
        <v>2020</v>
      </c>
      <c r="F3003">
        <v>7.5999999999999998E-2</v>
      </c>
      <c r="G3003" t="s">
        <v>14</v>
      </c>
    </row>
    <row r="3004" spans="1:7" hidden="1" x14ac:dyDescent="0.3">
      <c r="A3004">
        <v>2020</v>
      </c>
      <c r="B3004" t="s">
        <v>30</v>
      </c>
      <c r="C3004" t="s">
        <v>48</v>
      </c>
      <c r="D3004" t="s">
        <v>32</v>
      </c>
      <c r="E3004" t="s">
        <v>18</v>
      </c>
      <c r="F3004">
        <v>7.5999999999999998E-2</v>
      </c>
      <c r="G3004" t="s">
        <v>19</v>
      </c>
    </row>
    <row r="3005" spans="1:7" hidden="1" x14ac:dyDescent="0.3">
      <c r="A3005">
        <v>2020</v>
      </c>
      <c r="B3005" t="s">
        <v>30</v>
      </c>
      <c r="C3005" t="s">
        <v>48</v>
      </c>
      <c r="D3005" t="s">
        <v>33</v>
      </c>
      <c r="E3005">
        <v>1975</v>
      </c>
      <c r="F3005">
        <v>2.76</v>
      </c>
      <c r="G3005" t="s">
        <v>16</v>
      </c>
    </row>
    <row r="3006" spans="1:7" hidden="1" x14ac:dyDescent="0.3">
      <c r="A3006">
        <v>2020</v>
      </c>
      <c r="B3006" t="s">
        <v>30</v>
      </c>
      <c r="C3006" t="s">
        <v>48</v>
      </c>
      <c r="D3006" t="s">
        <v>33</v>
      </c>
      <c r="E3006">
        <v>1985</v>
      </c>
      <c r="F3006">
        <v>3.681</v>
      </c>
      <c r="G3006" t="s">
        <v>16</v>
      </c>
    </row>
    <row r="3007" spans="1:7" hidden="1" x14ac:dyDescent="0.3">
      <c r="A3007">
        <v>2020</v>
      </c>
      <c r="B3007" t="s">
        <v>30</v>
      </c>
      <c r="C3007" t="s">
        <v>48</v>
      </c>
      <c r="D3007" t="s">
        <v>33</v>
      </c>
      <c r="E3007">
        <v>1996</v>
      </c>
      <c r="F3007">
        <v>0.99</v>
      </c>
      <c r="G3007" t="s">
        <v>16</v>
      </c>
    </row>
    <row r="3008" spans="1:7" hidden="1" x14ac:dyDescent="0.3">
      <c r="A3008">
        <v>2020</v>
      </c>
      <c r="B3008" t="s">
        <v>30</v>
      </c>
      <c r="C3008" t="s">
        <v>48</v>
      </c>
      <c r="D3008" t="s">
        <v>33</v>
      </c>
      <c r="E3008">
        <v>2003</v>
      </c>
      <c r="F3008">
        <v>0.47099999999999997</v>
      </c>
      <c r="G3008" t="s">
        <v>11</v>
      </c>
    </row>
    <row r="3009" spans="1:7" hidden="1" x14ac:dyDescent="0.3">
      <c r="A3009">
        <v>2020</v>
      </c>
      <c r="B3009" t="s">
        <v>30</v>
      </c>
      <c r="C3009" t="s">
        <v>48</v>
      </c>
      <c r="D3009" t="s">
        <v>33</v>
      </c>
      <c r="E3009">
        <v>2007</v>
      </c>
      <c r="F3009">
        <v>0.30099999999999999</v>
      </c>
      <c r="G3009" t="s">
        <v>11</v>
      </c>
    </row>
    <row r="3010" spans="1:7" hidden="1" x14ac:dyDescent="0.3">
      <c r="A3010">
        <v>2020</v>
      </c>
      <c r="B3010" t="s">
        <v>30</v>
      </c>
      <c r="C3010" t="s">
        <v>48</v>
      </c>
      <c r="D3010" t="s">
        <v>33</v>
      </c>
      <c r="E3010">
        <v>2011</v>
      </c>
      <c r="F3010">
        <v>0.30099999999999999</v>
      </c>
      <c r="G3010" t="s">
        <v>11</v>
      </c>
    </row>
    <row r="3011" spans="1:7" hidden="1" x14ac:dyDescent="0.3">
      <c r="A3011">
        <v>2020</v>
      </c>
      <c r="B3011" t="s">
        <v>30</v>
      </c>
      <c r="C3011" t="s">
        <v>48</v>
      </c>
      <c r="D3011" t="s">
        <v>33</v>
      </c>
      <c r="E3011">
        <v>2015</v>
      </c>
      <c r="F3011">
        <v>0.22600000000000001</v>
      </c>
      <c r="G3011" t="s">
        <v>11</v>
      </c>
    </row>
    <row r="3012" spans="1:7" hidden="1" x14ac:dyDescent="0.3">
      <c r="A3012">
        <v>2020</v>
      </c>
      <c r="B3012" t="s">
        <v>30</v>
      </c>
      <c r="C3012" t="s">
        <v>48</v>
      </c>
      <c r="D3012" t="s">
        <v>33</v>
      </c>
      <c r="E3012">
        <v>2017</v>
      </c>
      <c r="F3012">
        <v>0.22600000000000001</v>
      </c>
      <c r="G3012" t="s">
        <v>14</v>
      </c>
    </row>
    <row r="3013" spans="1:7" hidden="1" x14ac:dyDescent="0.3">
      <c r="A3013">
        <v>2020</v>
      </c>
      <c r="B3013" t="s">
        <v>30</v>
      </c>
      <c r="C3013" t="s">
        <v>48</v>
      </c>
      <c r="D3013" t="s">
        <v>33</v>
      </c>
      <c r="E3013">
        <v>2020</v>
      </c>
      <c r="F3013">
        <v>7.4999999999999997E-2</v>
      </c>
      <c r="G3013" t="s">
        <v>14</v>
      </c>
    </row>
    <row r="3014" spans="1:7" hidden="1" x14ac:dyDescent="0.3">
      <c r="A3014">
        <v>2020</v>
      </c>
      <c r="B3014" t="s">
        <v>30</v>
      </c>
      <c r="C3014" t="s">
        <v>48</v>
      </c>
      <c r="D3014" t="s">
        <v>33</v>
      </c>
      <c r="E3014" t="s">
        <v>18</v>
      </c>
      <c r="F3014">
        <v>7.4999999999999997E-2</v>
      </c>
      <c r="G3014" t="s">
        <v>19</v>
      </c>
    </row>
    <row r="3015" spans="1:7" hidden="1" x14ac:dyDescent="0.3">
      <c r="A3015">
        <v>2020</v>
      </c>
      <c r="B3015" t="s">
        <v>30</v>
      </c>
      <c r="C3015" t="s">
        <v>48</v>
      </c>
      <c r="D3015" t="s">
        <v>34</v>
      </c>
      <c r="E3015">
        <v>1975</v>
      </c>
      <c r="F3015">
        <v>0.48399999999999999</v>
      </c>
      <c r="G3015" t="s">
        <v>16</v>
      </c>
    </row>
    <row r="3016" spans="1:7" hidden="1" x14ac:dyDescent="0.3">
      <c r="A3016">
        <v>2020</v>
      </c>
      <c r="B3016" t="s">
        <v>30</v>
      </c>
      <c r="C3016" t="s">
        <v>48</v>
      </c>
      <c r="D3016" t="s">
        <v>34</v>
      </c>
      <c r="E3016">
        <v>1985</v>
      </c>
      <c r="F3016">
        <v>1.4410000000000001</v>
      </c>
      <c r="G3016" t="s">
        <v>16</v>
      </c>
    </row>
    <row r="3017" spans="1:7" hidden="1" x14ac:dyDescent="0.3">
      <c r="A3017">
        <v>2020</v>
      </c>
      <c r="B3017" t="s">
        <v>30</v>
      </c>
      <c r="C3017" t="s">
        <v>48</v>
      </c>
      <c r="D3017" t="s">
        <v>34</v>
      </c>
      <c r="E3017">
        <v>1996</v>
      </c>
      <c r="F3017">
        <v>0.25</v>
      </c>
      <c r="G3017" t="s">
        <v>16</v>
      </c>
    </row>
    <row r="3018" spans="1:7" hidden="1" x14ac:dyDescent="0.3">
      <c r="A3018">
        <v>2020</v>
      </c>
      <c r="B3018" t="s">
        <v>30</v>
      </c>
      <c r="C3018" t="s">
        <v>48</v>
      </c>
      <c r="D3018" t="s">
        <v>34</v>
      </c>
      <c r="E3018">
        <v>2003</v>
      </c>
      <c r="F3018">
        <v>0.39500000000000002</v>
      </c>
      <c r="G3018" t="s">
        <v>11</v>
      </c>
    </row>
    <row r="3019" spans="1:7" hidden="1" x14ac:dyDescent="0.3">
      <c r="A3019">
        <v>2020</v>
      </c>
      <c r="B3019" t="s">
        <v>30</v>
      </c>
      <c r="C3019" t="s">
        <v>48</v>
      </c>
      <c r="D3019" t="s">
        <v>34</v>
      </c>
      <c r="E3019">
        <v>2007</v>
      </c>
      <c r="F3019">
        <v>0.215</v>
      </c>
      <c r="G3019" t="s">
        <v>11</v>
      </c>
    </row>
    <row r="3020" spans="1:7" hidden="1" x14ac:dyDescent="0.3">
      <c r="A3020">
        <v>2020</v>
      </c>
      <c r="B3020" t="s">
        <v>30</v>
      </c>
      <c r="C3020" t="s">
        <v>48</v>
      </c>
      <c r="D3020" t="s">
        <v>34</v>
      </c>
      <c r="E3020">
        <v>2011</v>
      </c>
      <c r="F3020">
        <v>0.215</v>
      </c>
      <c r="G3020" t="s">
        <v>11</v>
      </c>
    </row>
    <row r="3021" spans="1:7" hidden="1" x14ac:dyDescent="0.3">
      <c r="A3021">
        <v>2020</v>
      </c>
      <c r="B3021" t="s">
        <v>30</v>
      </c>
      <c r="C3021" t="s">
        <v>48</v>
      </c>
      <c r="D3021" t="s">
        <v>34</v>
      </c>
      <c r="E3021">
        <v>2015</v>
      </c>
      <c r="F3021">
        <v>0.161</v>
      </c>
      <c r="G3021" t="s">
        <v>11</v>
      </c>
    </row>
    <row r="3022" spans="1:7" hidden="1" x14ac:dyDescent="0.3">
      <c r="A3022">
        <v>2020</v>
      </c>
      <c r="B3022" t="s">
        <v>30</v>
      </c>
      <c r="C3022" t="s">
        <v>48</v>
      </c>
      <c r="D3022" t="s">
        <v>34</v>
      </c>
      <c r="E3022">
        <v>2017</v>
      </c>
      <c r="F3022">
        <v>0.161</v>
      </c>
      <c r="G3022" t="s">
        <v>14</v>
      </c>
    </row>
    <row r="3023" spans="1:7" hidden="1" x14ac:dyDescent="0.3">
      <c r="A3023">
        <v>2020</v>
      </c>
      <c r="B3023" t="s">
        <v>30</v>
      </c>
      <c r="C3023" t="s">
        <v>48</v>
      </c>
      <c r="D3023" t="s">
        <v>34</v>
      </c>
      <c r="E3023">
        <v>2020</v>
      </c>
      <c r="F3023">
        <v>5.3999999999999999E-2</v>
      </c>
      <c r="G3023" t="s">
        <v>14</v>
      </c>
    </row>
    <row r="3024" spans="1:7" hidden="1" x14ac:dyDescent="0.3">
      <c r="A3024">
        <v>2020</v>
      </c>
      <c r="B3024" t="s">
        <v>30</v>
      </c>
      <c r="C3024" t="s">
        <v>48</v>
      </c>
      <c r="D3024" t="s">
        <v>34</v>
      </c>
      <c r="E3024" t="s">
        <v>18</v>
      </c>
      <c r="F3024">
        <v>5.3999999999999999E-2</v>
      </c>
      <c r="G3024" t="s">
        <v>19</v>
      </c>
    </row>
    <row r="3025" spans="1:7" hidden="1" x14ac:dyDescent="0.3">
      <c r="A3025">
        <v>2020</v>
      </c>
      <c r="B3025" t="s">
        <v>30</v>
      </c>
      <c r="C3025" t="s">
        <v>48</v>
      </c>
      <c r="D3025" t="s">
        <v>26</v>
      </c>
      <c r="E3025">
        <v>1975</v>
      </c>
      <c r="F3025">
        <v>0.16300000000000001</v>
      </c>
      <c r="G3025" t="s">
        <v>16</v>
      </c>
    </row>
    <row r="3026" spans="1:7" hidden="1" x14ac:dyDescent="0.3">
      <c r="A3026">
        <v>2020</v>
      </c>
      <c r="B3026" t="s">
        <v>30</v>
      </c>
      <c r="C3026" t="s">
        <v>48</v>
      </c>
      <c r="D3026" t="s">
        <v>26</v>
      </c>
      <c r="E3026">
        <v>1985</v>
      </c>
      <c r="F3026">
        <v>0.21</v>
      </c>
      <c r="G3026" t="s">
        <v>16</v>
      </c>
    </row>
    <row r="3027" spans="1:7" hidden="1" x14ac:dyDescent="0.3">
      <c r="A3027">
        <v>2020</v>
      </c>
      <c r="B3027" t="s">
        <v>30</v>
      </c>
      <c r="C3027" t="s">
        <v>48</v>
      </c>
      <c r="D3027" t="s">
        <v>26</v>
      </c>
      <c r="E3027">
        <v>1996</v>
      </c>
      <c r="F3027">
        <v>0.10100000000000001</v>
      </c>
      <c r="G3027" t="s">
        <v>16</v>
      </c>
    </row>
    <row r="3028" spans="1:7" hidden="1" x14ac:dyDescent="0.3">
      <c r="A3028">
        <v>2020</v>
      </c>
      <c r="B3028" t="s">
        <v>30</v>
      </c>
      <c r="C3028" t="s">
        <v>48</v>
      </c>
      <c r="D3028" t="s">
        <v>26</v>
      </c>
      <c r="E3028">
        <v>2003</v>
      </c>
      <c r="F3028">
        <v>3.1E-2</v>
      </c>
      <c r="G3028" t="s">
        <v>11</v>
      </c>
    </row>
    <row r="3029" spans="1:7" hidden="1" x14ac:dyDescent="0.3">
      <c r="A3029">
        <v>2020</v>
      </c>
      <c r="B3029" t="s">
        <v>30</v>
      </c>
      <c r="C3029" t="s">
        <v>48</v>
      </c>
      <c r="D3029" t="s">
        <v>26</v>
      </c>
      <c r="E3029">
        <v>2007</v>
      </c>
      <c r="F3029">
        <v>0.03</v>
      </c>
      <c r="G3029" t="s">
        <v>11</v>
      </c>
    </row>
    <row r="3030" spans="1:7" hidden="1" x14ac:dyDescent="0.3">
      <c r="A3030">
        <v>2020</v>
      </c>
      <c r="B3030" t="s">
        <v>30</v>
      </c>
      <c r="C3030" t="s">
        <v>48</v>
      </c>
      <c r="D3030" t="s">
        <v>26</v>
      </c>
      <c r="E3030">
        <v>2011</v>
      </c>
      <c r="F3030">
        <v>0.03</v>
      </c>
      <c r="G3030" t="s">
        <v>11</v>
      </c>
    </row>
    <row r="3031" spans="1:7" hidden="1" x14ac:dyDescent="0.3">
      <c r="A3031">
        <v>2020</v>
      </c>
      <c r="B3031" t="s">
        <v>30</v>
      </c>
      <c r="C3031" t="s">
        <v>48</v>
      </c>
      <c r="D3031" t="s">
        <v>26</v>
      </c>
      <c r="E3031">
        <v>2015</v>
      </c>
      <c r="F3031">
        <v>2.1999999999999999E-2</v>
      </c>
      <c r="G3031" t="s">
        <v>11</v>
      </c>
    </row>
    <row r="3032" spans="1:7" hidden="1" x14ac:dyDescent="0.3">
      <c r="A3032">
        <v>2020</v>
      </c>
      <c r="B3032" t="s">
        <v>30</v>
      </c>
      <c r="C3032" t="s">
        <v>48</v>
      </c>
      <c r="D3032" t="s">
        <v>26</v>
      </c>
      <c r="E3032">
        <v>2017</v>
      </c>
      <c r="F3032">
        <v>2.1999999999999999E-2</v>
      </c>
      <c r="G3032" t="s">
        <v>14</v>
      </c>
    </row>
    <row r="3033" spans="1:7" hidden="1" x14ac:dyDescent="0.3">
      <c r="A3033">
        <v>2020</v>
      </c>
      <c r="B3033" t="s">
        <v>30</v>
      </c>
      <c r="C3033" t="s">
        <v>48</v>
      </c>
      <c r="D3033" t="s">
        <v>26</v>
      </c>
      <c r="E3033">
        <v>2020</v>
      </c>
      <c r="F3033">
        <v>8.0000000000000002E-3</v>
      </c>
      <c r="G3033" t="s">
        <v>14</v>
      </c>
    </row>
    <row r="3034" spans="1:7" hidden="1" x14ac:dyDescent="0.3">
      <c r="A3034">
        <v>2020</v>
      </c>
      <c r="B3034" t="s">
        <v>30</v>
      </c>
      <c r="C3034" t="s">
        <v>48</v>
      </c>
      <c r="D3034" t="s">
        <v>26</v>
      </c>
      <c r="E3034" t="s">
        <v>18</v>
      </c>
      <c r="F3034">
        <v>8.0000000000000002E-3</v>
      </c>
      <c r="G3034" t="s">
        <v>19</v>
      </c>
    </row>
    <row r="3035" spans="1:7" hidden="1" x14ac:dyDescent="0.3">
      <c r="A3035">
        <v>2020</v>
      </c>
      <c r="B3035" t="s">
        <v>30</v>
      </c>
      <c r="C3035" t="s">
        <v>48</v>
      </c>
      <c r="D3035" t="s">
        <v>35</v>
      </c>
      <c r="E3035">
        <v>1975</v>
      </c>
      <c r="F3035">
        <v>0.32</v>
      </c>
      <c r="G3035" t="s">
        <v>16</v>
      </c>
    </row>
    <row r="3036" spans="1:7" hidden="1" x14ac:dyDescent="0.3">
      <c r="A3036">
        <v>2020</v>
      </c>
      <c r="B3036" t="s">
        <v>30</v>
      </c>
      <c r="C3036" t="s">
        <v>48</v>
      </c>
      <c r="D3036" t="s">
        <v>35</v>
      </c>
      <c r="E3036">
        <v>1985</v>
      </c>
      <c r="F3036">
        <v>0.67100000000000004</v>
      </c>
      <c r="G3036" t="s">
        <v>16</v>
      </c>
    </row>
    <row r="3037" spans="1:7" hidden="1" x14ac:dyDescent="0.3">
      <c r="A3037">
        <v>2020</v>
      </c>
      <c r="B3037" t="s">
        <v>30</v>
      </c>
      <c r="C3037" t="s">
        <v>48</v>
      </c>
      <c r="D3037" t="s">
        <v>35</v>
      </c>
      <c r="E3037">
        <v>1996</v>
      </c>
      <c r="F3037">
        <v>0.14599999999999999</v>
      </c>
      <c r="G3037" t="s">
        <v>16</v>
      </c>
    </row>
    <row r="3038" spans="1:7" hidden="1" x14ac:dyDescent="0.3">
      <c r="A3038">
        <v>2020</v>
      </c>
      <c r="B3038" t="s">
        <v>30</v>
      </c>
      <c r="C3038" t="s">
        <v>48</v>
      </c>
      <c r="D3038" t="s">
        <v>35</v>
      </c>
      <c r="E3038">
        <v>2003</v>
      </c>
      <c r="F3038">
        <v>0.13800000000000001</v>
      </c>
      <c r="G3038" t="s">
        <v>11</v>
      </c>
    </row>
    <row r="3039" spans="1:7" hidden="1" x14ac:dyDescent="0.3">
      <c r="A3039">
        <v>2020</v>
      </c>
      <c r="B3039" t="s">
        <v>30</v>
      </c>
      <c r="C3039" t="s">
        <v>48</v>
      </c>
      <c r="D3039" t="s">
        <v>35</v>
      </c>
      <c r="E3039">
        <v>2007</v>
      </c>
      <c r="F3039">
        <v>9.7000000000000003E-2</v>
      </c>
      <c r="G3039" t="s">
        <v>11</v>
      </c>
    </row>
    <row r="3040" spans="1:7" hidden="1" x14ac:dyDescent="0.3">
      <c r="A3040">
        <v>2020</v>
      </c>
      <c r="B3040" t="s">
        <v>30</v>
      </c>
      <c r="C3040" t="s">
        <v>48</v>
      </c>
      <c r="D3040" t="s">
        <v>35</v>
      </c>
      <c r="E3040">
        <v>2011</v>
      </c>
      <c r="F3040">
        <v>9.7000000000000003E-2</v>
      </c>
      <c r="G3040" t="s">
        <v>11</v>
      </c>
    </row>
    <row r="3041" spans="1:7" hidden="1" x14ac:dyDescent="0.3">
      <c r="A3041">
        <v>2020</v>
      </c>
      <c r="B3041" t="s">
        <v>30</v>
      </c>
      <c r="C3041" t="s">
        <v>48</v>
      </c>
      <c r="D3041" t="s">
        <v>35</v>
      </c>
      <c r="E3041">
        <v>2015</v>
      </c>
      <c r="F3041">
        <v>7.2999999999999995E-2</v>
      </c>
      <c r="G3041" t="s">
        <v>11</v>
      </c>
    </row>
    <row r="3042" spans="1:7" hidden="1" x14ac:dyDescent="0.3">
      <c r="A3042">
        <v>2020</v>
      </c>
      <c r="B3042" t="s">
        <v>30</v>
      </c>
      <c r="C3042" t="s">
        <v>48</v>
      </c>
      <c r="D3042" t="s">
        <v>35</v>
      </c>
      <c r="E3042">
        <v>2017</v>
      </c>
      <c r="F3042">
        <v>7.2999999999999995E-2</v>
      </c>
      <c r="G3042" t="s">
        <v>14</v>
      </c>
    </row>
    <row r="3043" spans="1:7" hidden="1" x14ac:dyDescent="0.3">
      <c r="A3043">
        <v>2020</v>
      </c>
      <c r="B3043" t="s">
        <v>30</v>
      </c>
      <c r="C3043" t="s">
        <v>48</v>
      </c>
      <c r="D3043" t="s">
        <v>35</v>
      </c>
      <c r="E3043">
        <v>2020</v>
      </c>
      <c r="F3043">
        <v>2.4E-2</v>
      </c>
      <c r="G3043" t="s">
        <v>14</v>
      </c>
    </row>
    <row r="3044" spans="1:7" hidden="1" x14ac:dyDescent="0.3">
      <c r="A3044">
        <v>2020</v>
      </c>
      <c r="B3044" t="s">
        <v>30</v>
      </c>
      <c r="C3044" t="s">
        <v>48</v>
      </c>
      <c r="D3044" t="s">
        <v>35</v>
      </c>
      <c r="E3044" t="s">
        <v>18</v>
      </c>
      <c r="F3044">
        <v>2.4E-2</v>
      </c>
      <c r="G3044" t="s">
        <v>19</v>
      </c>
    </row>
    <row r="3045" spans="1:7" hidden="1" x14ac:dyDescent="0.3">
      <c r="A3045">
        <v>2020</v>
      </c>
      <c r="B3045" t="s">
        <v>30</v>
      </c>
      <c r="C3045" t="s">
        <v>48</v>
      </c>
      <c r="D3045" t="s">
        <v>36</v>
      </c>
      <c r="E3045">
        <v>1975</v>
      </c>
      <c r="F3045">
        <v>1.238</v>
      </c>
      <c r="G3045" t="s">
        <v>16</v>
      </c>
    </row>
    <row r="3046" spans="1:7" hidden="1" x14ac:dyDescent="0.3">
      <c r="A3046">
        <v>2020</v>
      </c>
      <c r="B3046" t="s">
        <v>30</v>
      </c>
      <c r="C3046" t="s">
        <v>48</v>
      </c>
      <c r="D3046" t="s">
        <v>36</v>
      </c>
      <c r="E3046">
        <v>1985</v>
      </c>
      <c r="F3046">
        <v>3.6859999999999999</v>
      </c>
      <c r="G3046" t="s">
        <v>16</v>
      </c>
    </row>
    <row r="3047" spans="1:7" hidden="1" x14ac:dyDescent="0.3">
      <c r="A3047">
        <v>2020</v>
      </c>
      <c r="B3047" t="s">
        <v>30</v>
      </c>
      <c r="C3047" t="s">
        <v>48</v>
      </c>
      <c r="D3047" t="s">
        <v>36</v>
      </c>
      <c r="E3047">
        <v>1996</v>
      </c>
      <c r="F3047">
        <v>0.63900000000000001</v>
      </c>
      <c r="G3047" t="s">
        <v>16</v>
      </c>
    </row>
    <row r="3048" spans="1:7" hidden="1" x14ac:dyDescent="0.3">
      <c r="A3048">
        <v>2020</v>
      </c>
      <c r="B3048" t="s">
        <v>30</v>
      </c>
      <c r="C3048" t="s">
        <v>48</v>
      </c>
      <c r="D3048" t="s">
        <v>36</v>
      </c>
      <c r="E3048">
        <v>2003</v>
      </c>
      <c r="F3048">
        <v>1.0089999999999999</v>
      </c>
      <c r="G3048" t="s">
        <v>11</v>
      </c>
    </row>
    <row r="3049" spans="1:7" hidden="1" x14ac:dyDescent="0.3">
      <c r="A3049">
        <v>2020</v>
      </c>
      <c r="B3049" t="s">
        <v>30</v>
      </c>
      <c r="C3049" t="s">
        <v>48</v>
      </c>
      <c r="D3049" t="s">
        <v>36</v>
      </c>
      <c r="E3049">
        <v>2007</v>
      </c>
      <c r="F3049">
        <v>0.54900000000000004</v>
      </c>
      <c r="G3049" t="s">
        <v>11</v>
      </c>
    </row>
    <row r="3050" spans="1:7" hidden="1" x14ac:dyDescent="0.3">
      <c r="A3050">
        <v>2020</v>
      </c>
      <c r="B3050" t="s">
        <v>30</v>
      </c>
      <c r="C3050" t="s">
        <v>48</v>
      </c>
      <c r="D3050" t="s">
        <v>36</v>
      </c>
      <c r="E3050">
        <v>2011</v>
      </c>
      <c r="F3050">
        <v>0.54900000000000004</v>
      </c>
      <c r="G3050" t="s">
        <v>11</v>
      </c>
    </row>
    <row r="3051" spans="1:7" hidden="1" x14ac:dyDescent="0.3">
      <c r="A3051">
        <v>2020</v>
      </c>
      <c r="B3051" t="s">
        <v>30</v>
      </c>
      <c r="C3051" t="s">
        <v>48</v>
      </c>
      <c r="D3051" t="s">
        <v>36</v>
      </c>
      <c r="E3051">
        <v>2015</v>
      </c>
      <c r="F3051">
        <v>0.41199999999999998</v>
      </c>
      <c r="G3051" t="s">
        <v>11</v>
      </c>
    </row>
    <row r="3052" spans="1:7" hidden="1" x14ac:dyDescent="0.3">
      <c r="A3052">
        <v>2020</v>
      </c>
      <c r="B3052" t="s">
        <v>30</v>
      </c>
      <c r="C3052" t="s">
        <v>48</v>
      </c>
      <c r="D3052" t="s">
        <v>36</v>
      </c>
      <c r="E3052">
        <v>2017</v>
      </c>
      <c r="F3052">
        <v>0.41199999999999998</v>
      </c>
      <c r="G3052" t="s">
        <v>14</v>
      </c>
    </row>
    <row r="3053" spans="1:7" hidden="1" x14ac:dyDescent="0.3">
      <c r="A3053">
        <v>2020</v>
      </c>
      <c r="B3053" t="s">
        <v>30</v>
      </c>
      <c r="C3053" t="s">
        <v>48</v>
      </c>
      <c r="D3053" t="s">
        <v>36</v>
      </c>
      <c r="E3053">
        <v>2020</v>
      </c>
      <c r="F3053">
        <v>0.13700000000000001</v>
      </c>
      <c r="G3053" t="s">
        <v>14</v>
      </c>
    </row>
    <row r="3054" spans="1:7" hidden="1" x14ac:dyDescent="0.3">
      <c r="A3054">
        <v>2020</v>
      </c>
      <c r="B3054" t="s">
        <v>30</v>
      </c>
      <c r="C3054" t="s">
        <v>48</v>
      </c>
      <c r="D3054" t="s">
        <v>36</v>
      </c>
      <c r="E3054" t="s">
        <v>18</v>
      </c>
      <c r="F3054">
        <v>0.13700000000000001</v>
      </c>
      <c r="G3054" t="s">
        <v>19</v>
      </c>
    </row>
    <row r="3055" spans="1:7" hidden="1" x14ac:dyDescent="0.3">
      <c r="A3055">
        <v>2020</v>
      </c>
      <c r="B3055" t="s">
        <v>30</v>
      </c>
      <c r="C3055" t="s">
        <v>48</v>
      </c>
      <c r="D3055" t="s">
        <v>27</v>
      </c>
      <c r="E3055">
        <v>1975</v>
      </c>
      <c r="F3055">
        <v>0.56399999999999995</v>
      </c>
      <c r="G3055" t="s">
        <v>16</v>
      </c>
    </row>
    <row r="3056" spans="1:7" hidden="1" x14ac:dyDescent="0.3">
      <c r="A3056">
        <v>2020</v>
      </c>
      <c r="B3056" t="s">
        <v>30</v>
      </c>
      <c r="C3056" t="s">
        <v>48</v>
      </c>
      <c r="D3056" t="s">
        <v>27</v>
      </c>
      <c r="E3056">
        <v>1985</v>
      </c>
      <c r="F3056">
        <v>0.83</v>
      </c>
      <c r="G3056" t="s">
        <v>16</v>
      </c>
    </row>
    <row r="3057" spans="1:7" hidden="1" x14ac:dyDescent="0.3">
      <c r="A3057">
        <v>2020</v>
      </c>
      <c r="B3057" t="s">
        <v>30</v>
      </c>
      <c r="C3057" t="s">
        <v>48</v>
      </c>
      <c r="D3057" t="s">
        <v>27</v>
      </c>
      <c r="E3057">
        <v>1996</v>
      </c>
      <c r="F3057">
        <v>0.25900000000000001</v>
      </c>
      <c r="G3057" t="s">
        <v>16</v>
      </c>
    </row>
    <row r="3058" spans="1:7" hidden="1" x14ac:dyDescent="0.3">
      <c r="A3058">
        <v>2020</v>
      </c>
      <c r="B3058" t="s">
        <v>30</v>
      </c>
      <c r="C3058" t="s">
        <v>48</v>
      </c>
      <c r="D3058" t="s">
        <v>27</v>
      </c>
      <c r="E3058">
        <v>2003</v>
      </c>
      <c r="F3058">
        <v>0.10299999999999999</v>
      </c>
      <c r="G3058" t="s">
        <v>11</v>
      </c>
    </row>
    <row r="3059" spans="1:7" hidden="1" x14ac:dyDescent="0.3">
      <c r="A3059">
        <v>2020</v>
      </c>
      <c r="B3059" t="s">
        <v>30</v>
      </c>
      <c r="C3059" t="s">
        <v>48</v>
      </c>
      <c r="D3059" t="s">
        <v>27</v>
      </c>
      <c r="E3059">
        <v>2007</v>
      </c>
      <c r="F3059">
        <v>0.11600000000000001</v>
      </c>
      <c r="G3059" t="s">
        <v>11</v>
      </c>
    </row>
    <row r="3060" spans="1:7" hidden="1" x14ac:dyDescent="0.3">
      <c r="A3060">
        <v>2020</v>
      </c>
      <c r="B3060" t="s">
        <v>30</v>
      </c>
      <c r="C3060" t="s">
        <v>48</v>
      </c>
      <c r="D3060" t="s">
        <v>27</v>
      </c>
      <c r="E3060">
        <v>2011</v>
      </c>
      <c r="F3060">
        <v>0.11600000000000001</v>
      </c>
      <c r="G3060" t="s">
        <v>11</v>
      </c>
    </row>
    <row r="3061" spans="1:7" hidden="1" x14ac:dyDescent="0.3">
      <c r="A3061">
        <v>2020</v>
      </c>
      <c r="B3061" t="s">
        <v>30</v>
      </c>
      <c r="C3061" t="s">
        <v>48</v>
      </c>
      <c r="D3061" t="s">
        <v>27</v>
      </c>
      <c r="E3061">
        <v>2015</v>
      </c>
      <c r="F3061">
        <v>8.6999999999999994E-2</v>
      </c>
      <c r="G3061" t="s">
        <v>11</v>
      </c>
    </row>
    <row r="3062" spans="1:7" hidden="1" x14ac:dyDescent="0.3">
      <c r="A3062">
        <v>2020</v>
      </c>
      <c r="B3062" t="s">
        <v>30</v>
      </c>
      <c r="C3062" t="s">
        <v>48</v>
      </c>
      <c r="D3062" t="s">
        <v>27</v>
      </c>
      <c r="E3062">
        <v>2017</v>
      </c>
      <c r="F3062">
        <v>8.6999999999999994E-2</v>
      </c>
      <c r="G3062" t="s">
        <v>14</v>
      </c>
    </row>
    <row r="3063" spans="1:7" hidden="1" x14ac:dyDescent="0.3">
      <c r="A3063">
        <v>2020</v>
      </c>
      <c r="B3063" t="s">
        <v>30</v>
      </c>
      <c r="C3063" t="s">
        <v>48</v>
      </c>
      <c r="D3063" t="s">
        <v>27</v>
      </c>
      <c r="E3063">
        <v>2020</v>
      </c>
      <c r="F3063">
        <v>2.9000000000000001E-2</v>
      </c>
      <c r="G3063" t="s">
        <v>14</v>
      </c>
    </row>
    <row r="3064" spans="1:7" hidden="1" x14ac:dyDescent="0.3">
      <c r="A3064">
        <v>2020</v>
      </c>
      <c r="B3064" t="s">
        <v>30</v>
      </c>
      <c r="C3064" t="s">
        <v>48</v>
      </c>
      <c r="D3064" t="s">
        <v>27</v>
      </c>
      <c r="E3064" t="s">
        <v>18</v>
      </c>
      <c r="F3064">
        <v>2.9000000000000001E-2</v>
      </c>
      <c r="G3064" t="s">
        <v>19</v>
      </c>
    </row>
    <row r="3065" spans="1:7" hidden="1" x14ac:dyDescent="0.3">
      <c r="A3065">
        <v>2020</v>
      </c>
      <c r="B3065" t="s">
        <v>30</v>
      </c>
      <c r="C3065" t="s">
        <v>49</v>
      </c>
      <c r="D3065" t="s">
        <v>23</v>
      </c>
      <c r="E3065">
        <v>1975</v>
      </c>
      <c r="F3065">
        <v>0.44900000000000001</v>
      </c>
      <c r="G3065" t="s">
        <v>16</v>
      </c>
    </row>
    <row r="3066" spans="1:7" hidden="1" x14ac:dyDescent="0.3">
      <c r="A3066">
        <v>2020</v>
      </c>
      <c r="B3066" t="s">
        <v>30</v>
      </c>
      <c r="C3066" t="s">
        <v>49</v>
      </c>
      <c r="D3066" t="s">
        <v>23</v>
      </c>
      <c r="E3066">
        <v>1985</v>
      </c>
      <c r="F3066">
        <v>0.30599999999999999</v>
      </c>
      <c r="G3066" t="s">
        <v>16</v>
      </c>
    </row>
    <row r="3067" spans="1:7" hidden="1" x14ac:dyDescent="0.3">
      <c r="A3067">
        <v>2020</v>
      </c>
      <c r="B3067" t="s">
        <v>30</v>
      </c>
      <c r="C3067" t="s">
        <v>49</v>
      </c>
      <c r="D3067" t="s">
        <v>23</v>
      </c>
      <c r="E3067">
        <v>1996</v>
      </c>
      <c r="F3067">
        <v>9.0999999999999998E-2</v>
      </c>
      <c r="G3067" t="s">
        <v>16</v>
      </c>
    </row>
    <row r="3068" spans="1:7" hidden="1" x14ac:dyDescent="0.3">
      <c r="A3068">
        <v>2020</v>
      </c>
      <c r="B3068" t="s">
        <v>30</v>
      </c>
      <c r="C3068" t="s">
        <v>49</v>
      </c>
      <c r="D3068" t="s">
        <v>23</v>
      </c>
      <c r="E3068">
        <v>2003</v>
      </c>
      <c r="F3068">
        <v>8.3000000000000004E-2</v>
      </c>
      <c r="G3068" t="s">
        <v>11</v>
      </c>
    </row>
    <row r="3069" spans="1:7" hidden="1" x14ac:dyDescent="0.3">
      <c r="A3069">
        <v>2020</v>
      </c>
      <c r="B3069" t="s">
        <v>30</v>
      </c>
      <c r="C3069" t="s">
        <v>49</v>
      </c>
      <c r="D3069" t="s">
        <v>23</v>
      </c>
      <c r="E3069">
        <v>2007</v>
      </c>
      <c r="F3069">
        <v>2.5000000000000001E-2</v>
      </c>
      <c r="G3069" t="s">
        <v>11</v>
      </c>
    </row>
    <row r="3070" spans="1:7" hidden="1" x14ac:dyDescent="0.3">
      <c r="A3070">
        <v>2020</v>
      </c>
      <c r="B3070" t="s">
        <v>30</v>
      </c>
      <c r="C3070" t="s">
        <v>49</v>
      </c>
      <c r="D3070" t="s">
        <v>23</v>
      </c>
      <c r="E3070">
        <v>2011</v>
      </c>
      <c r="F3070">
        <v>2.5000000000000001E-2</v>
      </c>
      <c r="G3070" t="s">
        <v>11</v>
      </c>
    </row>
    <row r="3071" spans="1:7" hidden="1" x14ac:dyDescent="0.3">
      <c r="A3071">
        <v>2020</v>
      </c>
      <c r="B3071" t="s">
        <v>30</v>
      </c>
      <c r="C3071" t="s">
        <v>49</v>
      </c>
      <c r="D3071" t="s">
        <v>23</v>
      </c>
      <c r="E3071">
        <v>2015</v>
      </c>
      <c r="F3071">
        <v>1.9E-2</v>
      </c>
      <c r="G3071" t="s">
        <v>11</v>
      </c>
    </row>
    <row r="3072" spans="1:7" hidden="1" x14ac:dyDescent="0.3">
      <c r="A3072">
        <v>2020</v>
      </c>
      <c r="B3072" t="s">
        <v>30</v>
      </c>
      <c r="C3072" t="s">
        <v>49</v>
      </c>
      <c r="D3072" t="s">
        <v>23</v>
      </c>
      <c r="E3072">
        <v>2017</v>
      </c>
      <c r="F3072">
        <v>1.9E-2</v>
      </c>
      <c r="G3072" t="s">
        <v>14</v>
      </c>
    </row>
    <row r="3073" spans="1:7" hidden="1" x14ac:dyDescent="0.3">
      <c r="A3073">
        <v>2020</v>
      </c>
      <c r="B3073" t="s">
        <v>30</v>
      </c>
      <c r="C3073" t="s">
        <v>49</v>
      </c>
      <c r="D3073" t="s">
        <v>23</v>
      </c>
      <c r="E3073">
        <v>2020</v>
      </c>
      <c r="F3073">
        <v>6.0000000000000001E-3</v>
      </c>
      <c r="G3073" t="s">
        <v>14</v>
      </c>
    </row>
    <row r="3074" spans="1:7" hidden="1" x14ac:dyDescent="0.3">
      <c r="A3074">
        <v>2020</v>
      </c>
      <c r="B3074" t="s">
        <v>30</v>
      </c>
      <c r="C3074" t="s">
        <v>49</v>
      </c>
      <c r="D3074" t="s">
        <v>23</v>
      </c>
      <c r="E3074" t="s">
        <v>18</v>
      </c>
      <c r="F3074">
        <v>6.0000000000000001E-3</v>
      </c>
      <c r="G3074" t="s">
        <v>19</v>
      </c>
    </row>
    <row r="3075" spans="1:7" hidden="1" x14ac:dyDescent="0.3">
      <c r="A3075">
        <v>2020</v>
      </c>
      <c r="B3075" t="s">
        <v>30</v>
      </c>
      <c r="C3075" t="s">
        <v>49</v>
      </c>
      <c r="D3075" t="s">
        <v>31</v>
      </c>
      <c r="E3075">
        <v>1975</v>
      </c>
      <c r="F3075">
        <v>6.7519999999999998</v>
      </c>
      <c r="G3075" t="s">
        <v>16</v>
      </c>
    </row>
    <row r="3076" spans="1:7" hidden="1" x14ac:dyDescent="0.3">
      <c r="A3076">
        <v>2020</v>
      </c>
      <c r="B3076" t="s">
        <v>30</v>
      </c>
      <c r="C3076" t="s">
        <v>49</v>
      </c>
      <c r="D3076" t="s">
        <v>31</v>
      </c>
      <c r="E3076">
        <v>1985</v>
      </c>
      <c r="F3076">
        <v>4.4619999999999997</v>
      </c>
      <c r="G3076" t="s">
        <v>16</v>
      </c>
    </row>
    <row r="3077" spans="1:7" hidden="1" x14ac:dyDescent="0.3">
      <c r="A3077">
        <v>2020</v>
      </c>
      <c r="B3077" t="s">
        <v>30</v>
      </c>
      <c r="C3077" t="s">
        <v>49</v>
      </c>
      <c r="D3077" t="s">
        <v>31</v>
      </c>
      <c r="E3077">
        <v>1996</v>
      </c>
      <c r="F3077">
        <v>1.357</v>
      </c>
      <c r="G3077" t="s">
        <v>16</v>
      </c>
    </row>
    <row r="3078" spans="1:7" hidden="1" x14ac:dyDescent="0.3">
      <c r="A3078">
        <v>2020</v>
      </c>
      <c r="B3078" t="s">
        <v>30</v>
      </c>
      <c r="C3078" t="s">
        <v>49</v>
      </c>
      <c r="D3078" t="s">
        <v>31</v>
      </c>
      <c r="E3078">
        <v>2003</v>
      </c>
      <c r="F3078">
        <v>1.244</v>
      </c>
      <c r="G3078" t="s">
        <v>11</v>
      </c>
    </row>
    <row r="3079" spans="1:7" hidden="1" x14ac:dyDescent="0.3">
      <c r="A3079">
        <v>2020</v>
      </c>
      <c r="B3079" t="s">
        <v>30</v>
      </c>
      <c r="C3079" t="s">
        <v>49</v>
      </c>
      <c r="D3079" t="s">
        <v>31</v>
      </c>
      <c r="E3079">
        <v>2007</v>
      </c>
      <c r="F3079">
        <v>0.39200000000000002</v>
      </c>
      <c r="G3079" t="s">
        <v>11</v>
      </c>
    </row>
    <row r="3080" spans="1:7" hidden="1" x14ac:dyDescent="0.3">
      <c r="A3080">
        <v>2020</v>
      </c>
      <c r="B3080" t="s">
        <v>30</v>
      </c>
      <c r="C3080" t="s">
        <v>49</v>
      </c>
      <c r="D3080" t="s">
        <v>31</v>
      </c>
      <c r="E3080">
        <v>2011</v>
      </c>
      <c r="F3080">
        <v>0.39200000000000002</v>
      </c>
      <c r="G3080" t="s">
        <v>11</v>
      </c>
    </row>
    <row r="3081" spans="1:7" hidden="1" x14ac:dyDescent="0.3">
      <c r="A3081">
        <v>2020</v>
      </c>
      <c r="B3081" t="s">
        <v>30</v>
      </c>
      <c r="C3081" t="s">
        <v>49</v>
      </c>
      <c r="D3081" t="s">
        <v>31</v>
      </c>
      <c r="E3081">
        <v>2015</v>
      </c>
      <c r="F3081">
        <v>0.29399999999999998</v>
      </c>
      <c r="G3081" t="s">
        <v>11</v>
      </c>
    </row>
    <row r="3082" spans="1:7" hidden="1" x14ac:dyDescent="0.3">
      <c r="A3082">
        <v>2020</v>
      </c>
      <c r="B3082" t="s">
        <v>30</v>
      </c>
      <c r="C3082" t="s">
        <v>49</v>
      </c>
      <c r="D3082" t="s">
        <v>31</v>
      </c>
      <c r="E3082">
        <v>2017</v>
      </c>
      <c r="F3082">
        <v>0.29399999999999998</v>
      </c>
      <c r="G3082" t="s">
        <v>14</v>
      </c>
    </row>
    <row r="3083" spans="1:7" hidden="1" x14ac:dyDescent="0.3">
      <c r="A3083">
        <v>2020</v>
      </c>
      <c r="B3083" t="s">
        <v>30</v>
      </c>
      <c r="C3083" t="s">
        <v>49</v>
      </c>
      <c r="D3083" t="s">
        <v>31</v>
      </c>
      <c r="E3083">
        <v>2020</v>
      </c>
      <c r="F3083">
        <v>9.8000000000000004E-2</v>
      </c>
      <c r="G3083" t="s">
        <v>14</v>
      </c>
    </row>
    <row r="3084" spans="1:7" hidden="1" x14ac:dyDescent="0.3">
      <c r="A3084">
        <v>2020</v>
      </c>
      <c r="B3084" t="s">
        <v>30</v>
      </c>
      <c r="C3084" t="s">
        <v>49</v>
      </c>
      <c r="D3084" t="s">
        <v>31</v>
      </c>
      <c r="E3084" t="s">
        <v>18</v>
      </c>
      <c r="F3084">
        <v>9.8000000000000004E-2</v>
      </c>
      <c r="G3084" t="s">
        <v>19</v>
      </c>
    </row>
    <row r="3085" spans="1:7" hidden="1" x14ac:dyDescent="0.3">
      <c r="A3085">
        <v>2020</v>
      </c>
      <c r="B3085" t="s">
        <v>30</v>
      </c>
      <c r="C3085" t="s">
        <v>49</v>
      </c>
      <c r="D3085" t="s">
        <v>32</v>
      </c>
      <c r="E3085">
        <v>1975</v>
      </c>
      <c r="F3085">
        <v>7.2140000000000004</v>
      </c>
      <c r="G3085" t="s">
        <v>16</v>
      </c>
    </row>
    <row r="3086" spans="1:7" hidden="1" x14ac:dyDescent="0.3">
      <c r="A3086">
        <v>2020</v>
      </c>
      <c r="B3086" t="s">
        <v>30</v>
      </c>
      <c r="C3086" t="s">
        <v>49</v>
      </c>
      <c r="D3086" t="s">
        <v>32</v>
      </c>
      <c r="E3086">
        <v>1985</v>
      </c>
      <c r="F3086">
        <v>4.7190000000000003</v>
      </c>
      <c r="G3086" t="s">
        <v>16</v>
      </c>
    </row>
    <row r="3087" spans="1:7" hidden="1" x14ac:dyDescent="0.3">
      <c r="A3087">
        <v>2020</v>
      </c>
      <c r="B3087" t="s">
        <v>30</v>
      </c>
      <c r="C3087" t="s">
        <v>49</v>
      </c>
      <c r="D3087" t="s">
        <v>32</v>
      </c>
      <c r="E3087">
        <v>1996</v>
      </c>
      <c r="F3087">
        <v>1.444</v>
      </c>
      <c r="G3087" t="s">
        <v>16</v>
      </c>
    </row>
    <row r="3088" spans="1:7" hidden="1" x14ac:dyDescent="0.3">
      <c r="A3088">
        <v>2020</v>
      </c>
      <c r="B3088" t="s">
        <v>30</v>
      </c>
      <c r="C3088" t="s">
        <v>49</v>
      </c>
      <c r="D3088" t="s">
        <v>32</v>
      </c>
      <c r="E3088">
        <v>2003</v>
      </c>
      <c r="F3088">
        <v>1.327</v>
      </c>
      <c r="G3088" t="s">
        <v>11</v>
      </c>
    </row>
    <row r="3089" spans="1:7" hidden="1" x14ac:dyDescent="0.3">
      <c r="A3089">
        <v>2020</v>
      </c>
      <c r="B3089" t="s">
        <v>30</v>
      </c>
      <c r="C3089" t="s">
        <v>49</v>
      </c>
      <c r="D3089" t="s">
        <v>32</v>
      </c>
      <c r="E3089">
        <v>2007</v>
      </c>
      <c r="F3089">
        <v>0.42499999999999999</v>
      </c>
      <c r="G3089" t="s">
        <v>11</v>
      </c>
    </row>
    <row r="3090" spans="1:7" hidden="1" x14ac:dyDescent="0.3">
      <c r="A3090">
        <v>2020</v>
      </c>
      <c r="B3090" t="s">
        <v>30</v>
      </c>
      <c r="C3090" t="s">
        <v>49</v>
      </c>
      <c r="D3090" t="s">
        <v>32</v>
      </c>
      <c r="E3090">
        <v>2011</v>
      </c>
      <c r="F3090">
        <v>0.42499999999999999</v>
      </c>
      <c r="G3090" t="s">
        <v>11</v>
      </c>
    </row>
    <row r="3091" spans="1:7" hidden="1" x14ac:dyDescent="0.3">
      <c r="A3091">
        <v>2020</v>
      </c>
      <c r="B3091" t="s">
        <v>30</v>
      </c>
      <c r="C3091" t="s">
        <v>49</v>
      </c>
      <c r="D3091" t="s">
        <v>32</v>
      </c>
      <c r="E3091">
        <v>2015</v>
      </c>
      <c r="F3091">
        <v>0.31900000000000001</v>
      </c>
      <c r="G3091" t="s">
        <v>11</v>
      </c>
    </row>
    <row r="3092" spans="1:7" hidden="1" x14ac:dyDescent="0.3">
      <c r="A3092">
        <v>2020</v>
      </c>
      <c r="B3092" t="s">
        <v>30</v>
      </c>
      <c r="C3092" t="s">
        <v>49</v>
      </c>
      <c r="D3092" t="s">
        <v>32</v>
      </c>
      <c r="E3092">
        <v>2017</v>
      </c>
      <c r="F3092">
        <v>0.31900000000000001</v>
      </c>
      <c r="G3092" t="s">
        <v>14</v>
      </c>
    </row>
    <row r="3093" spans="1:7" hidden="1" x14ac:dyDescent="0.3">
      <c r="A3093">
        <v>2020</v>
      </c>
      <c r="B3093" t="s">
        <v>30</v>
      </c>
      <c r="C3093" t="s">
        <v>49</v>
      </c>
      <c r="D3093" t="s">
        <v>32</v>
      </c>
      <c r="E3093">
        <v>2020</v>
      </c>
      <c r="F3093">
        <v>0.106</v>
      </c>
      <c r="G3093" t="s">
        <v>14</v>
      </c>
    </row>
    <row r="3094" spans="1:7" hidden="1" x14ac:dyDescent="0.3">
      <c r="A3094">
        <v>2020</v>
      </c>
      <c r="B3094" t="s">
        <v>30</v>
      </c>
      <c r="C3094" t="s">
        <v>49</v>
      </c>
      <c r="D3094" t="s">
        <v>32</v>
      </c>
      <c r="E3094" t="s">
        <v>18</v>
      </c>
      <c r="F3094">
        <v>0.106</v>
      </c>
      <c r="G3094" t="s">
        <v>19</v>
      </c>
    </row>
    <row r="3095" spans="1:7" hidden="1" x14ac:dyDescent="0.3">
      <c r="A3095">
        <v>2020</v>
      </c>
      <c r="B3095" t="s">
        <v>30</v>
      </c>
      <c r="C3095" t="s">
        <v>49</v>
      </c>
      <c r="D3095" t="s">
        <v>33</v>
      </c>
      <c r="E3095">
        <v>1975</v>
      </c>
      <c r="F3095">
        <v>3.8130000000000002</v>
      </c>
      <c r="G3095" t="s">
        <v>16</v>
      </c>
    </row>
    <row r="3096" spans="1:7" hidden="1" x14ac:dyDescent="0.3">
      <c r="A3096">
        <v>2020</v>
      </c>
      <c r="B3096" t="s">
        <v>30</v>
      </c>
      <c r="C3096" t="s">
        <v>49</v>
      </c>
      <c r="D3096" t="s">
        <v>33</v>
      </c>
      <c r="E3096">
        <v>1985</v>
      </c>
      <c r="F3096">
        <v>2.085</v>
      </c>
      <c r="G3096" t="s">
        <v>16</v>
      </c>
    </row>
    <row r="3097" spans="1:7" hidden="1" x14ac:dyDescent="0.3">
      <c r="A3097">
        <v>2020</v>
      </c>
      <c r="B3097" t="s">
        <v>30</v>
      </c>
      <c r="C3097" t="s">
        <v>49</v>
      </c>
      <c r="D3097" t="s">
        <v>33</v>
      </c>
      <c r="E3097">
        <v>1996</v>
      </c>
      <c r="F3097">
        <v>0.71299999999999997</v>
      </c>
      <c r="G3097" t="s">
        <v>16</v>
      </c>
    </row>
    <row r="3098" spans="1:7" hidden="1" x14ac:dyDescent="0.3">
      <c r="A3098">
        <v>2020</v>
      </c>
      <c r="B3098" t="s">
        <v>30</v>
      </c>
      <c r="C3098" t="s">
        <v>49</v>
      </c>
      <c r="D3098" t="s">
        <v>33</v>
      </c>
      <c r="E3098">
        <v>2003</v>
      </c>
      <c r="F3098">
        <v>0.68700000000000006</v>
      </c>
      <c r="G3098" t="s">
        <v>11</v>
      </c>
    </row>
    <row r="3099" spans="1:7" hidden="1" x14ac:dyDescent="0.3">
      <c r="A3099">
        <v>2020</v>
      </c>
      <c r="B3099" t="s">
        <v>30</v>
      </c>
      <c r="C3099" t="s">
        <v>49</v>
      </c>
      <c r="D3099" t="s">
        <v>33</v>
      </c>
      <c r="E3099">
        <v>2007</v>
      </c>
      <c r="F3099">
        <v>0.27</v>
      </c>
      <c r="G3099" t="s">
        <v>11</v>
      </c>
    </row>
    <row r="3100" spans="1:7" hidden="1" x14ac:dyDescent="0.3">
      <c r="A3100">
        <v>2020</v>
      </c>
      <c r="B3100" t="s">
        <v>30</v>
      </c>
      <c r="C3100" t="s">
        <v>49</v>
      </c>
      <c r="D3100" t="s">
        <v>33</v>
      </c>
      <c r="E3100">
        <v>2011</v>
      </c>
      <c r="F3100">
        <v>0.27</v>
      </c>
      <c r="G3100" t="s">
        <v>11</v>
      </c>
    </row>
    <row r="3101" spans="1:7" hidden="1" x14ac:dyDescent="0.3">
      <c r="A3101">
        <v>2020</v>
      </c>
      <c r="B3101" t="s">
        <v>30</v>
      </c>
      <c r="C3101" t="s">
        <v>49</v>
      </c>
      <c r="D3101" t="s">
        <v>33</v>
      </c>
      <c r="E3101">
        <v>2015</v>
      </c>
      <c r="F3101">
        <v>0.20300000000000001</v>
      </c>
      <c r="G3101" t="s">
        <v>11</v>
      </c>
    </row>
    <row r="3102" spans="1:7" hidden="1" x14ac:dyDescent="0.3">
      <c r="A3102">
        <v>2020</v>
      </c>
      <c r="B3102" t="s">
        <v>30</v>
      </c>
      <c r="C3102" t="s">
        <v>49</v>
      </c>
      <c r="D3102" t="s">
        <v>33</v>
      </c>
      <c r="E3102">
        <v>2017</v>
      </c>
      <c r="F3102">
        <v>0.20300000000000001</v>
      </c>
      <c r="G3102" t="s">
        <v>14</v>
      </c>
    </row>
    <row r="3103" spans="1:7" hidden="1" x14ac:dyDescent="0.3">
      <c r="A3103">
        <v>2020</v>
      </c>
      <c r="B3103" t="s">
        <v>30</v>
      </c>
      <c r="C3103" t="s">
        <v>49</v>
      </c>
      <c r="D3103" t="s">
        <v>33</v>
      </c>
      <c r="E3103">
        <v>2020</v>
      </c>
      <c r="F3103">
        <v>6.8000000000000005E-2</v>
      </c>
      <c r="G3103" t="s">
        <v>14</v>
      </c>
    </row>
    <row r="3104" spans="1:7" hidden="1" x14ac:dyDescent="0.3">
      <c r="A3104">
        <v>2020</v>
      </c>
      <c r="B3104" t="s">
        <v>30</v>
      </c>
      <c r="C3104" t="s">
        <v>49</v>
      </c>
      <c r="D3104" t="s">
        <v>33</v>
      </c>
      <c r="E3104" t="s">
        <v>18</v>
      </c>
      <c r="F3104">
        <v>6.8000000000000005E-2</v>
      </c>
      <c r="G3104" t="s">
        <v>19</v>
      </c>
    </row>
    <row r="3105" spans="1:7" hidden="1" x14ac:dyDescent="0.3">
      <c r="A3105">
        <v>2020</v>
      </c>
      <c r="B3105" t="s">
        <v>30</v>
      </c>
      <c r="C3105" t="s">
        <v>49</v>
      </c>
      <c r="D3105" t="s">
        <v>34</v>
      </c>
      <c r="E3105">
        <v>1975</v>
      </c>
      <c r="F3105">
        <v>2.3809999999999998</v>
      </c>
      <c r="G3105" t="s">
        <v>16</v>
      </c>
    </row>
    <row r="3106" spans="1:7" hidden="1" x14ac:dyDescent="0.3">
      <c r="A3106">
        <v>2020</v>
      </c>
      <c r="B3106" t="s">
        <v>30</v>
      </c>
      <c r="C3106" t="s">
        <v>49</v>
      </c>
      <c r="D3106" t="s">
        <v>34</v>
      </c>
      <c r="E3106">
        <v>1985</v>
      </c>
      <c r="F3106">
        <v>2.8159999999999998</v>
      </c>
      <c r="G3106" t="s">
        <v>16</v>
      </c>
    </row>
    <row r="3107" spans="1:7" hidden="1" x14ac:dyDescent="0.3">
      <c r="A3107">
        <v>2020</v>
      </c>
      <c r="B3107" t="s">
        <v>30</v>
      </c>
      <c r="C3107" t="s">
        <v>49</v>
      </c>
      <c r="D3107" t="s">
        <v>34</v>
      </c>
      <c r="E3107">
        <v>1996</v>
      </c>
      <c r="F3107">
        <v>1.657</v>
      </c>
      <c r="G3107" t="s">
        <v>16</v>
      </c>
    </row>
    <row r="3108" spans="1:7" hidden="1" x14ac:dyDescent="0.3">
      <c r="A3108">
        <v>2020</v>
      </c>
      <c r="B3108" t="s">
        <v>30</v>
      </c>
      <c r="C3108" t="s">
        <v>49</v>
      </c>
      <c r="D3108" t="s">
        <v>34</v>
      </c>
      <c r="E3108">
        <v>2003</v>
      </c>
      <c r="F3108">
        <v>0.58899999999999997</v>
      </c>
      <c r="G3108" t="s">
        <v>11</v>
      </c>
    </row>
    <row r="3109" spans="1:7" hidden="1" x14ac:dyDescent="0.3">
      <c r="A3109">
        <v>2020</v>
      </c>
      <c r="B3109" t="s">
        <v>30</v>
      </c>
      <c r="C3109" t="s">
        <v>49</v>
      </c>
      <c r="D3109" t="s">
        <v>34</v>
      </c>
      <c r="E3109">
        <v>2007</v>
      </c>
      <c r="F3109">
        <v>0.46300000000000002</v>
      </c>
      <c r="G3109" t="s">
        <v>11</v>
      </c>
    </row>
    <row r="3110" spans="1:7" hidden="1" x14ac:dyDescent="0.3">
      <c r="A3110">
        <v>2020</v>
      </c>
      <c r="B3110" t="s">
        <v>30</v>
      </c>
      <c r="C3110" t="s">
        <v>49</v>
      </c>
      <c r="D3110" t="s">
        <v>34</v>
      </c>
      <c r="E3110">
        <v>2011</v>
      </c>
      <c r="F3110">
        <v>0.46300000000000002</v>
      </c>
      <c r="G3110" t="s">
        <v>11</v>
      </c>
    </row>
    <row r="3111" spans="1:7" hidden="1" x14ac:dyDescent="0.3">
      <c r="A3111">
        <v>2020</v>
      </c>
      <c r="B3111" t="s">
        <v>30</v>
      </c>
      <c r="C3111" t="s">
        <v>49</v>
      </c>
      <c r="D3111" t="s">
        <v>34</v>
      </c>
      <c r="E3111">
        <v>2015</v>
      </c>
      <c r="F3111">
        <v>0.34699999999999998</v>
      </c>
      <c r="G3111" t="s">
        <v>11</v>
      </c>
    </row>
    <row r="3112" spans="1:7" hidden="1" x14ac:dyDescent="0.3">
      <c r="A3112">
        <v>2020</v>
      </c>
      <c r="B3112" t="s">
        <v>30</v>
      </c>
      <c r="C3112" t="s">
        <v>49</v>
      </c>
      <c r="D3112" t="s">
        <v>34</v>
      </c>
      <c r="E3112">
        <v>2017</v>
      </c>
      <c r="F3112">
        <v>0.34699999999999998</v>
      </c>
      <c r="G3112" t="s">
        <v>14</v>
      </c>
    </row>
    <row r="3113" spans="1:7" hidden="1" x14ac:dyDescent="0.3">
      <c r="A3113">
        <v>2020</v>
      </c>
      <c r="B3113" t="s">
        <v>30</v>
      </c>
      <c r="C3113" t="s">
        <v>49</v>
      </c>
      <c r="D3113" t="s">
        <v>34</v>
      </c>
      <c r="E3113">
        <v>2020</v>
      </c>
      <c r="F3113">
        <v>0.11600000000000001</v>
      </c>
      <c r="G3113" t="s">
        <v>14</v>
      </c>
    </row>
    <row r="3114" spans="1:7" hidden="1" x14ac:dyDescent="0.3">
      <c r="A3114">
        <v>2020</v>
      </c>
      <c r="B3114" t="s">
        <v>30</v>
      </c>
      <c r="C3114" t="s">
        <v>49</v>
      </c>
      <c r="D3114" t="s">
        <v>34</v>
      </c>
      <c r="E3114" t="s">
        <v>18</v>
      </c>
      <c r="F3114">
        <v>0.11600000000000001</v>
      </c>
      <c r="G3114" t="s">
        <v>19</v>
      </c>
    </row>
    <row r="3115" spans="1:7" hidden="1" x14ac:dyDescent="0.3">
      <c r="A3115">
        <v>2020</v>
      </c>
      <c r="B3115" t="s">
        <v>30</v>
      </c>
      <c r="C3115" t="s">
        <v>49</v>
      </c>
      <c r="D3115" t="s">
        <v>26</v>
      </c>
      <c r="E3115">
        <v>1975</v>
      </c>
      <c r="F3115">
        <v>0.438</v>
      </c>
      <c r="G3115" t="s">
        <v>16</v>
      </c>
    </row>
    <row r="3116" spans="1:7" hidden="1" x14ac:dyDescent="0.3">
      <c r="A3116">
        <v>2020</v>
      </c>
      <c r="B3116" t="s">
        <v>30</v>
      </c>
      <c r="C3116" t="s">
        <v>49</v>
      </c>
      <c r="D3116" t="s">
        <v>26</v>
      </c>
      <c r="E3116">
        <v>1985</v>
      </c>
      <c r="F3116">
        <v>0.51</v>
      </c>
      <c r="G3116" t="s">
        <v>16</v>
      </c>
    </row>
    <row r="3117" spans="1:7" hidden="1" x14ac:dyDescent="0.3">
      <c r="A3117">
        <v>2020</v>
      </c>
      <c r="B3117" t="s">
        <v>30</v>
      </c>
      <c r="C3117" t="s">
        <v>49</v>
      </c>
      <c r="D3117" t="s">
        <v>26</v>
      </c>
      <c r="E3117">
        <v>1996</v>
      </c>
      <c r="F3117">
        <v>0.42299999999999999</v>
      </c>
      <c r="G3117" t="s">
        <v>16</v>
      </c>
    </row>
    <row r="3118" spans="1:7" hidden="1" x14ac:dyDescent="0.3">
      <c r="A3118">
        <v>2020</v>
      </c>
      <c r="B3118" t="s">
        <v>30</v>
      </c>
      <c r="C3118" t="s">
        <v>49</v>
      </c>
      <c r="D3118" t="s">
        <v>26</v>
      </c>
      <c r="E3118">
        <v>2003</v>
      </c>
      <c r="F3118">
        <v>7.6999999999999999E-2</v>
      </c>
      <c r="G3118" t="s">
        <v>11</v>
      </c>
    </row>
    <row r="3119" spans="1:7" hidden="1" x14ac:dyDescent="0.3">
      <c r="A3119">
        <v>2020</v>
      </c>
      <c r="B3119" t="s">
        <v>30</v>
      </c>
      <c r="C3119" t="s">
        <v>49</v>
      </c>
      <c r="D3119" t="s">
        <v>26</v>
      </c>
      <c r="E3119">
        <v>2007</v>
      </c>
      <c r="F3119">
        <v>7.0999999999999994E-2</v>
      </c>
      <c r="G3119" t="s">
        <v>11</v>
      </c>
    </row>
    <row r="3120" spans="1:7" hidden="1" x14ac:dyDescent="0.3">
      <c r="A3120">
        <v>2020</v>
      </c>
      <c r="B3120" t="s">
        <v>30</v>
      </c>
      <c r="C3120" t="s">
        <v>49</v>
      </c>
      <c r="D3120" t="s">
        <v>26</v>
      </c>
      <c r="E3120">
        <v>2011</v>
      </c>
      <c r="F3120">
        <v>7.0999999999999994E-2</v>
      </c>
      <c r="G3120" t="s">
        <v>11</v>
      </c>
    </row>
    <row r="3121" spans="1:7" hidden="1" x14ac:dyDescent="0.3">
      <c r="A3121">
        <v>2020</v>
      </c>
      <c r="B3121" t="s">
        <v>30</v>
      </c>
      <c r="C3121" t="s">
        <v>49</v>
      </c>
      <c r="D3121" t="s">
        <v>26</v>
      </c>
      <c r="E3121">
        <v>2015</v>
      </c>
      <c r="F3121">
        <v>5.2999999999999999E-2</v>
      </c>
      <c r="G3121" t="s">
        <v>11</v>
      </c>
    </row>
    <row r="3122" spans="1:7" hidden="1" x14ac:dyDescent="0.3">
      <c r="A3122">
        <v>2020</v>
      </c>
      <c r="B3122" t="s">
        <v>30</v>
      </c>
      <c r="C3122" t="s">
        <v>49</v>
      </c>
      <c r="D3122" t="s">
        <v>26</v>
      </c>
      <c r="E3122">
        <v>2017</v>
      </c>
      <c r="F3122">
        <v>5.2999999999999999E-2</v>
      </c>
      <c r="G3122" t="s">
        <v>14</v>
      </c>
    </row>
    <row r="3123" spans="1:7" hidden="1" x14ac:dyDescent="0.3">
      <c r="A3123">
        <v>2020</v>
      </c>
      <c r="B3123" t="s">
        <v>30</v>
      </c>
      <c r="C3123" t="s">
        <v>49</v>
      </c>
      <c r="D3123" t="s">
        <v>26</v>
      </c>
      <c r="E3123">
        <v>2020</v>
      </c>
      <c r="F3123">
        <v>1.7999999999999999E-2</v>
      </c>
      <c r="G3123" t="s">
        <v>14</v>
      </c>
    </row>
    <row r="3124" spans="1:7" hidden="1" x14ac:dyDescent="0.3">
      <c r="A3124">
        <v>2020</v>
      </c>
      <c r="B3124" t="s">
        <v>30</v>
      </c>
      <c r="C3124" t="s">
        <v>49</v>
      </c>
      <c r="D3124" t="s">
        <v>26</v>
      </c>
      <c r="E3124" t="s">
        <v>18</v>
      </c>
      <c r="F3124">
        <v>1.7999999999999999E-2</v>
      </c>
      <c r="G3124" t="s">
        <v>19</v>
      </c>
    </row>
    <row r="3125" spans="1:7" hidden="1" x14ac:dyDescent="0.3">
      <c r="A3125">
        <v>2020</v>
      </c>
      <c r="B3125" t="s">
        <v>30</v>
      </c>
      <c r="C3125" t="s">
        <v>49</v>
      </c>
      <c r="D3125" t="s">
        <v>35</v>
      </c>
      <c r="E3125">
        <v>1975</v>
      </c>
      <c r="F3125">
        <v>0.52200000000000002</v>
      </c>
      <c r="G3125" t="s">
        <v>16</v>
      </c>
    </row>
    <row r="3126" spans="1:7" hidden="1" x14ac:dyDescent="0.3">
      <c r="A3126">
        <v>2020</v>
      </c>
      <c r="B3126" t="s">
        <v>30</v>
      </c>
      <c r="C3126" t="s">
        <v>49</v>
      </c>
      <c r="D3126" t="s">
        <v>35</v>
      </c>
      <c r="E3126">
        <v>1985</v>
      </c>
      <c r="F3126">
        <v>0.46300000000000002</v>
      </c>
      <c r="G3126" t="s">
        <v>16</v>
      </c>
    </row>
    <row r="3127" spans="1:7" hidden="1" x14ac:dyDescent="0.3">
      <c r="A3127">
        <v>2020</v>
      </c>
      <c r="B3127" t="s">
        <v>30</v>
      </c>
      <c r="C3127" t="s">
        <v>49</v>
      </c>
      <c r="D3127" t="s">
        <v>35</v>
      </c>
      <c r="E3127">
        <v>1996</v>
      </c>
      <c r="F3127">
        <v>0.246</v>
      </c>
      <c r="G3127" t="s">
        <v>16</v>
      </c>
    </row>
    <row r="3128" spans="1:7" hidden="1" x14ac:dyDescent="0.3">
      <c r="A3128">
        <v>2020</v>
      </c>
      <c r="B3128" t="s">
        <v>30</v>
      </c>
      <c r="C3128" t="s">
        <v>49</v>
      </c>
      <c r="D3128" t="s">
        <v>35</v>
      </c>
      <c r="E3128">
        <v>2003</v>
      </c>
      <c r="F3128">
        <v>0.113</v>
      </c>
      <c r="G3128" t="s">
        <v>11</v>
      </c>
    </row>
    <row r="3129" spans="1:7" hidden="1" x14ac:dyDescent="0.3">
      <c r="A3129">
        <v>2020</v>
      </c>
      <c r="B3129" t="s">
        <v>30</v>
      </c>
      <c r="C3129" t="s">
        <v>49</v>
      </c>
      <c r="D3129" t="s">
        <v>35</v>
      </c>
      <c r="E3129">
        <v>2007</v>
      </c>
      <c r="F3129">
        <v>7.3999999999999996E-2</v>
      </c>
      <c r="G3129" t="s">
        <v>11</v>
      </c>
    </row>
    <row r="3130" spans="1:7" hidden="1" x14ac:dyDescent="0.3">
      <c r="A3130">
        <v>2020</v>
      </c>
      <c r="B3130" t="s">
        <v>30</v>
      </c>
      <c r="C3130" t="s">
        <v>49</v>
      </c>
      <c r="D3130" t="s">
        <v>35</v>
      </c>
      <c r="E3130">
        <v>2011</v>
      </c>
      <c r="F3130">
        <v>7.3999999999999996E-2</v>
      </c>
      <c r="G3130" t="s">
        <v>11</v>
      </c>
    </row>
    <row r="3131" spans="1:7" hidden="1" x14ac:dyDescent="0.3">
      <c r="A3131">
        <v>2020</v>
      </c>
      <c r="B3131" t="s">
        <v>30</v>
      </c>
      <c r="C3131" t="s">
        <v>49</v>
      </c>
      <c r="D3131" t="s">
        <v>35</v>
      </c>
      <c r="E3131">
        <v>2015</v>
      </c>
      <c r="F3131">
        <v>5.6000000000000001E-2</v>
      </c>
      <c r="G3131" t="s">
        <v>11</v>
      </c>
    </row>
    <row r="3132" spans="1:7" hidden="1" x14ac:dyDescent="0.3">
      <c r="A3132">
        <v>2020</v>
      </c>
      <c r="B3132" t="s">
        <v>30</v>
      </c>
      <c r="C3132" t="s">
        <v>49</v>
      </c>
      <c r="D3132" t="s">
        <v>35</v>
      </c>
      <c r="E3132">
        <v>2017</v>
      </c>
      <c r="F3132">
        <v>5.6000000000000001E-2</v>
      </c>
      <c r="G3132" t="s">
        <v>14</v>
      </c>
    </row>
    <row r="3133" spans="1:7" hidden="1" x14ac:dyDescent="0.3">
      <c r="A3133">
        <v>2020</v>
      </c>
      <c r="B3133" t="s">
        <v>30</v>
      </c>
      <c r="C3133" t="s">
        <v>49</v>
      </c>
      <c r="D3133" t="s">
        <v>35</v>
      </c>
      <c r="E3133">
        <v>2020</v>
      </c>
      <c r="F3133">
        <v>1.9E-2</v>
      </c>
      <c r="G3133" t="s">
        <v>14</v>
      </c>
    </row>
    <row r="3134" spans="1:7" hidden="1" x14ac:dyDescent="0.3">
      <c r="A3134">
        <v>2020</v>
      </c>
      <c r="B3134" t="s">
        <v>30</v>
      </c>
      <c r="C3134" t="s">
        <v>49</v>
      </c>
      <c r="D3134" t="s">
        <v>35</v>
      </c>
      <c r="E3134" t="s">
        <v>18</v>
      </c>
      <c r="F3134">
        <v>1.9E-2</v>
      </c>
      <c r="G3134" t="s">
        <v>19</v>
      </c>
    </row>
    <row r="3135" spans="1:7" hidden="1" x14ac:dyDescent="0.3">
      <c r="A3135">
        <v>2020</v>
      </c>
      <c r="B3135" t="s">
        <v>30</v>
      </c>
      <c r="C3135" t="s">
        <v>49</v>
      </c>
      <c r="D3135" t="s">
        <v>36</v>
      </c>
      <c r="E3135">
        <v>1975</v>
      </c>
      <c r="F3135">
        <v>0.49299999999999999</v>
      </c>
      <c r="G3135" t="s">
        <v>16</v>
      </c>
    </row>
    <row r="3136" spans="1:7" hidden="1" x14ac:dyDescent="0.3">
      <c r="A3136">
        <v>2020</v>
      </c>
      <c r="B3136" t="s">
        <v>30</v>
      </c>
      <c r="C3136" t="s">
        <v>49</v>
      </c>
      <c r="D3136" t="s">
        <v>36</v>
      </c>
      <c r="E3136">
        <v>1985</v>
      </c>
      <c r="F3136">
        <v>0.58299999999999996</v>
      </c>
      <c r="G3136" t="s">
        <v>16</v>
      </c>
    </row>
    <row r="3137" spans="1:7" hidden="1" x14ac:dyDescent="0.3">
      <c r="A3137">
        <v>2020</v>
      </c>
      <c r="B3137" t="s">
        <v>30</v>
      </c>
      <c r="C3137" t="s">
        <v>49</v>
      </c>
      <c r="D3137" t="s">
        <v>36</v>
      </c>
      <c r="E3137">
        <v>1996</v>
      </c>
      <c r="F3137">
        <v>0.34300000000000003</v>
      </c>
      <c r="G3137" t="s">
        <v>16</v>
      </c>
    </row>
    <row r="3138" spans="1:7" hidden="1" x14ac:dyDescent="0.3">
      <c r="A3138">
        <v>2020</v>
      </c>
      <c r="B3138" t="s">
        <v>30</v>
      </c>
      <c r="C3138" t="s">
        <v>49</v>
      </c>
      <c r="D3138" t="s">
        <v>36</v>
      </c>
      <c r="E3138">
        <v>2003</v>
      </c>
      <c r="F3138">
        <v>0.122</v>
      </c>
      <c r="G3138" t="s">
        <v>11</v>
      </c>
    </row>
    <row r="3139" spans="1:7" hidden="1" x14ac:dyDescent="0.3">
      <c r="A3139">
        <v>2020</v>
      </c>
      <c r="B3139" t="s">
        <v>30</v>
      </c>
      <c r="C3139" t="s">
        <v>49</v>
      </c>
      <c r="D3139" t="s">
        <v>36</v>
      </c>
      <c r="E3139">
        <v>2007</v>
      </c>
      <c r="F3139">
        <v>9.6000000000000002E-2</v>
      </c>
      <c r="G3139" t="s">
        <v>11</v>
      </c>
    </row>
    <row r="3140" spans="1:7" hidden="1" x14ac:dyDescent="0.3">
      <c r="A3140">
        <v>2020</v>
      </c>
      <c r="B3140" t="s">
        <v>30</v>
      </c>
      <c r="C3140" t="s">
        <v>49</v>
      </c>
      <c r="D3140" t="s">
        <v>36</v>
      </c>
      <c r="E3140">
        <v>2011</v>
      </c>
      <c r="F3140">
        <v>9.6000000000000002E-2</v>
      </c>
      <c r="G3140" t="s">
        <v>11</v>
      </c>
    </row>
    <row r="3141" spans="1:7" hidden="1" x14ac:dyDescent="0.3">
      <c r="A3141">
        <v>2020</v>
      </c>
      <c r="B3141" t="s">
        <v>30</v>
      </c>
      <c r="C3141" t="s">
        <v>49</v>
      </c>
      <c r="D3141" t="s">
        <v>36</v>
      </c>
      <c r="E3141">
        <v>2015</v>
      </c>
      <c r="F3141">
        <v>7.1999999999999995E-2</v>
      </c>
      <c r="G3141" t="s">
        <v>11</v>
      </c>
    </row>
    <row r="3142" spans="1:7" hidden="1" x14ac:dyDescent="0.3">
      <c r="A3142">
        <v>2020</v>
      </c>
      <c r="B3142" t="s">
        <v>30</v>
      </c>
      <c r="C3142" t="s">
        <v>49</v>
      </c>
      <c r="D3142" t="s">
        <v>36</v>
      </c>
      <c r="E3142">
        <v>2017</v>
      </c>
      <c r="F3142">
        <v>7.1999999999999995E-2</v>
      </c>
      <c r="G3142" t="s">
        <v>14</v>
      </c>
    </row>
    <row r="3143" spans="1:7" hidden="1" x14ac:dyDescent="0.3">
      <c r="A3143">
        <v>2020</v>
      </c>
      <c r="B3143" t="s">
        <v>30</v>
      </c>
      <c r="C3143" t="s">
        <v>49</v>
      </c>
      <c r="D3143" t="s">
        <v>36</v>
      </c>
      <c r="E3143">
        <v>2020</v>
      </c>
      <c r="F3143">
        <v>2.4E-2</v>
      </c>
      <c r="G3143" t="s">
        <v>14</v>
      </c>
    </row>
    <row r="3144" spans="1:7" hidden="1" x14ac:dyDescent="0.3">
      <c r="A3144">
        <v>2020</v>
      </c>
      <c r="B3144" t="s">
        <v>30</v>
      </c>
      <c r="C3144" t="s">
        <v>49</v>
      </c>
      <c r="D3144" t="s">
        <v>36</v>
      </c>
      <c r="E3144" t="s">
        <v>18</v>
      </c>
      <c r="F3144">
        <v>2.4E-2</v>
      </c>
      <c r="G3144" t="s">
        <v>19</v>
      </c>
    </row>
    <row r="3145" spans="1:7" hidden="1" x14ac:dyDescent="0.3">
      <c r="A3145">
        <v>2020</v>
      </c>
      <c r="B3145" t="s">
        <v>30</v>
      </c>
      <c r="C3145" t="s">
        <v>49</v>
      </c>
      <c r="D3145" t="s">
        <v>27</v>
      </c>
      <c r="E3145">
        <v>1975</v>
      </c>
      <c r="F3145">
        <v>0.32900000000000001</v>
      </c>
      <c r="G3145" t="s">
        <v>16</v>
      </c>
    </row>
    <row r="3146" spans="1:7" hidden="1" x14ac:dyDescent="0.3">
      <c r="A3146">
        <v>2020</v>
      </c>
      <c r="B3146" t="s">
        <v>30</v>
      </c>
      <c r="C3146" t="s">
        <v>49</v>
      </c>
      <c r="D3146" t="s">
        <v>27</v>
      </c>
      <c r="E3146">
        <v>1985</v>
      </c>
      <c r="F3146">
        <v>0.36099999999999999</v>
      </c>
      <c r="G3146" t="s">
        <v>16</v>
      </c>
    </row>
    <row r="3147" spans="1:7" hidden="1" x14ac:dyDescent="0.3">
      <c r="A3147">
        <v>2020</v>
      </c>
      <c r="B3147" t="s">
        <v>30</v>
      </c>
      <c r="C3147" t="s">
        <v>49</v>
      </c>
      <c r="D3147" t="s">
        <v>27</v>
      </c>
      <c r="E3147">
        <v>1996</v>
      </c>
      <c r="F3147">
        <v>0.224</v>
      </c>
      <c r="G3147" t="s">
        <v>16</v>
      </c>
    </row>
    <row r="3148" spans="1:7" hidden="1" x14ac:dyDescent="0.3">
      <c r="A3148">
        <v>2020</v>
      </c>
      <c r="B3148" t="s">
        <v>30</v>
      </c>
      <c r="C3148" t="s">
        <v>49</v>
      </c>
      <c r="D3148" t="s">
        <v>27</v>
      </c>
      <c r="E3148">
        <v>2003</v>
      </c>
      <c r="F3148">
        <v>7.3999999999999996E-2</v>
      </c>
      <c r="G3148" t="s">
        <v>11</v>
      </c>
    </row>
    <row r="3149" spans="1:7" hidden="1" x14ac:dyDescent="0.3">
      <c r="A3149">
        <v>2020</v>
      </c>
      <c r="B3149" t="s">
        <v>30</v>
      </c>
      <c r="C3149" t="s">
        <v>49</v>
      </c>
      <c r="D3149" t="s">
        <v>27</v>
      </c>
      <c r="E3149">
        <v>2007</v>
      </c>
      <c r="F3149">
        <v>5.7000000000000002E-2</v>
      </c>
      <c r="G3149" t="s">
        <v>11</v>
      </c>
    </row>
    <row r="3150" spans="1:7" hidden="1" x14ac:dyDescent="0.3">
      <c r="A3150">
        <v>2020</v>
      </c>
      <c r="B3150" t="s">
        <v>30</v>
      </c>
      <c r="C3150" t="s">
        <v>49</v>
      </c>
      <c r="D3150" t="s">
        <v>27</v>
      </c>
      <c r="E3150">
        <v>2011</v>
      </c>
      <c r="F3150">
        <v>5.7000000000000002E-2</v>
      </c>
      <c r="G3150" t="s">
        <v>11</v>
      </c>
    </row>
    <row r="3151" spans="1:7" hidden="1" x14ac:dyDescent="0.3">
      <c r="A3151">
        <v>2020</v>
      </c>
      <c r="B3151" t="s">
        <v>30</v>
      </c>
      <c r="C3151" t="s">
        <v>49</v>
      </c>
      <c r="D3151" t="s">
        <v>27</v>
      </c>
      <c r="E3151">
        <v>2015</v>
      </c>
      <c r="F3151">
        <v>4.2999999999999997E-2</v>
      </c>
      <c r="G3151" t="s">
        <v>11</v>
      </c>
    </row>
    <row r="3152" spans="1:7" hidden="1" x14ac:dyDescent="0.3">
      <c r="A3152">
        <v>2020</v>
      </c>
      <c r="B3152" t="s">
        <v>30</v>
      </c>
      <c r="C3152" t="s">
        <v>49</v>
      </c>
      <c r="D3152" t="s">
        <v>27</v>
      </c>
      <c r="E3152">
        <v>2017</v>
      </c>
      <c r="F3152">
        <v>4.2999999999999997E-2</v>
      </c>
      <c r="G3152" t="s">
        <v>14</v>
      </c>
    </row>
    <row r="3153" spans="1:7" hidden="1" x14ac:dyDescent="0.3">
      <c r="A3153">
        <v>2020</v>
      </c>
      <c r="B3153" t="s">
        <v>30</v>
      </c>
      <c r="C3153" t="s">
        <v>49</v>
      </c>
      <c r="D3153" t="s">
        <v>27</v>
      </c>
      <c r="E3153">
        <v>2020</v>
      </c>
      <c r="F3153">
        <v>1.4E-2</v>
      </c>
      <c r="G3153" t="s">
        <v>14</v>
      </c>
    </row>
    <row r="3154" spans="1:7" hidden="1" x14ac:dyDescent="0.3">
      <c r="A3154">
        <v>2020</v>
      </c>
      <c r="B3154" t="s">
        <v>30</v>
      </c>
      <c r="C3154" t="s">
        <v>49</v>
      </c>
      <c r="D3154" t="s">
        <v>27</v>
      </c>
      <c r="E3154" t="s">
        <v>18</v>
      </c>
      <c r="F3154">
        <v>1.4E-2</v>
      </c>
      <c r="G3154" t="s">
        <v>19</v>
      </c>
    </row>
    <row r="3155" spans="1:7" hidden="1" x14ac:dyDescent="0.3">
      <c r="A3155">
        <v>2020</v>
      </c>
      <c r="B3155" t="s">
        <v>30</v>
      </c>
      <c r="C3155" t="s">
        <v>50</v>
      </c>
      <c r="D3155" t="s">
        <v>23</v>
      </c>
      <c r="E3155">
        <v>1975</v>
      </c>
      <c r="F3155">
        <v>5.1999999999999998E-2</v>
      </c>
      <c r="G3155" t="s">
        <v>16</v>
      </c>
    </row>
    <row r="3156" spans="1:7" hidden="1" x14ac:dyDescent="0.3">
      <c r="A3156">
        <v>2020</v>
      </c>
      <c r="B3156" t="s">
        <v>30</v>
      </c>
      <c r="C3156" t="s">
        <v>50</v>
      </c>
      <c r="D3156" t="s">
        <v>23</v>
      </c>
      <c r="E3156">
        <v>1985</v>
      </c>
      <c r="F3156">
        <v>6.7000000000000004E-2</v>
      </c>
      <c r="G3156" t="s">
        <v>16</v>
      </c>
    </row>
    <row r="3157" spans="1:7" hidden="1" x14ac:dyDescent="0.3">
      <c r="A3157">
        <v>2020</v>
      </c>
      <c r="B3157" t="s">
        <v>30</v>
      </c>
      <c r="C3157" t="s">
        <v>50</v>
      </c>
      <c r="D3157" t="s">
        <v>23</v>
      </c>
      <c r="E3157">
        <v>1996</v>
      </c>
      <c r="F3157">
        <v>1.7999999999999999E-2</v>
      </c>
      <c r="G3157" t="s">
        <v>16</v>
      </c>
    </row>
    <row r="3158" spans="1:7" hidden="1" x14ac:dyDescent="0.3">
      <c r="A3158">
        <v>2020</v>
      </c>
      <c r="B3158" t="s">
        <v>30</v>
      </c>
      <c r="C3158" t="s">
        <v>50</v>
      </c>
      <c r="D3158" t="s">
        <v>23</v>
      </c>
      <c r="E3158">
        <v>2003</v>
      </c>
      <c r="F3158">
        <v>0.01</v>
      </c>
      <c r="G3158" t="s">
        <v>11</v>
      </c>
    </row>
    <row r="3159" spans="1:7" hidden="1" x14ac:dyDescent="0.3">
      <c r="A3159">
        <v>2020</v>
      </c>
      <c r="B3159" t="s">
        <v>30</v>
      </c>
      <c r="C3159" t="s">
        <v>50</v>
      </c>
      <c r="D3159" t="s">
        <v>23</v>
      </c>
      <c r="E3159">
        <v>2007</v>
      </c>
      <c r="F3159">
        <v>4.0000000000000001E-3</v>
      </c>
      <c r="G3159" t="s">
        <v>11</v>
      </c>
    </row>
    <row r="3160" spans="1:7" hidden="1" x14ac:dyDescent="0.3">
      <c r="A3160">
        <v>2020</v>
      </c>
      <c r="B3160" t="s">
        <v>30</v>
      </c>
      <c r="C3160" t="s">
        <v>50</v>
      </c>
      <c r="D3160" t="s">
        <v>23</v>
      </c>
      <c r="E3160">
        <v>2011</v>
      </c>
      <c r="F3160">
        <v>4.0000000000000001E-3</v>
      </c>
      <c r="G3160" t="s">
        <v>11</v>
      </c>
    </row>
    <row r="3161" spans="1:7" hidden="1" x14ac:dyDescent="0.3">
      <c r="A3161">
        <v>2020</v>
      </c>
      <c r="B3161" t="s">
        <v>30</v>
      </c>
      <c r="C3161" t="s">
        <v>50</v>
      </c>
      <c r="D3161" t="s">
        <v>23</v>
      </c>
      <c r="E3161">
        <v>2015</v>
      </c>
      <c r="F3161">
        <v>3.0000000000000001E-3</v>
      </c>
      <c r="G3161" t="s">
        <v>11</v>
      </c>
    </row>
    <row r="3162" spans="1:7" hidden="1" x14ac:dyDescent="0.3">
      <c r="A3162">
        <v>2020</v>
      </c>
      <c r="B3162" t="s">
        <v>30</v>
      </c>
      <c r="C3162" t="s">
        <v>50</v>
      </c>
      <c r="D3162" t="s">
        <v>23</v>
      </c>
      <c r="E3162">
        <v>2017</v>
      </c>
      <c r="F3162">
        <v>3.0000000000000001E-3</v>
      </c>
      <c r="G3162" t="s">
        <v>14</v>
      </c>
    </row>
    <row r="3163" spans="1:7" hidden="1" x14ac:dyDescent="0.3">
      <c r="A3163">
        <v>2020</v>
      </c>
      <c r="B3163" t="s">
        <v>30</v>
      </c>
      <c r="C3163" t="s">
        <v>50</v>
      </c>
      <c r="D3163" t="s">
        <v>23</v>
      </c>
      <c r="E3163">
        <v>2020</v>
      </c>
      <c r="F3163">
        <v>1E-3</v>
      </c>
      <c r="G3163" t="s">
        <v>14</v>
      </c>
    </row>
    <row r="3164" spans="1:7" hidden="1" x14ac:dyDescent="0.3">
      <c r="A3164">
        <v>2020</v>
      </c>
      <c r="B3164" t="s">
        <v>30</v>
      </c>
      <c r="C3164" t="s">
        <v>50</v>
      </c>
      <c r="D3164" t="s">
        <v>23</v>
      </c>
      <c r="E3164" t="s">
        <v>18</v>
      </c>
      <c r="F3164">
        <v>1E-3</v>
      </c>
      <c r="G3164" t="s">
        <v>19</v>
      </c>
    </row>
    <row r="3165" spans="1:7" hidden="1" x14ac:dyDescent="0.3">
      <c r="A3165">
        <v>2020</v>
      </c>
      <c r="B3165" t="s">
        <v>30</v>
      </c>
      <c r="C3165" t="s">
        <v>50</v>
      </c>
      <c r="D3165" t="s">
        <v>31</v>
      </c>
      <c r="E3165">
        <v>1975</v>
      </c>
      <c r="F3165">
        <v>6.0209999999999999</v>
      </c>
      <c r="G3165" t="s">
        <v>16</v>
      </c>
    </row>
    <row r="3166" spans="1:7" hidden="1" x14ac:dyDescent="0.3">
      <c r="A3166">
        <v>2020</v>
      </c>
      <c r="B3166" t="s">
        <v>30</v>
      </c>
      <c r="C3166" t="s">
        <v>50</v>
      </c>
      <c r="D3166" t="s">
        <v>31</v>
      </c>
      <c r="E3166">
        <v>1985</v>
      </c>
      <c r="F3166">
        <v>7.8730000000000002</v>
      </c>
      <c r="G3166" t="s">
        <v>16</v>
      </c>
    </row>
    <row r="3167" spans="1:7" hidden="1" x14ac:dyDescent="0.3">
      <c r="A3167">
        <v>2020</v>
      </c>
      <c r="B3167" t="s">
        <v>30</v>
      </c>
      <c r="C3167" t="s">
        <v>50</v>
      </c>
      <c r="D3167" t="s">
        <v>31</v>
      </c>
      <c r="E3167">
        <v>1996</v>
      </c>
      <c r="F3167">
        <v>2.1120000000000001</v>
      </c>
      <c r="G3167" t="s">
        <v>16</v>
      </c>
    </row>
    <row r="3168" spans="1:7" hidden="1" x14ac:dyDescent="0.3">
      <c r="A3168">
        <v>2020</v>
      </c>
      <c r="B3168" t="s">
        <v>30</v>
      </c>
      <c r="C3168" t="s">
        <v>50</v>
      </c>
      <c r="D3168" t="s">
        <v>31</v>
      </c>
      <c r="E3168">
        <v>2003</v>
      </c>
      <c r="F3168">
        <v>1.1439999999999999</v>
      </c>
      <c r="G3168" t="s">
        <v>11</v>
      </c>
    </row>
    <row r="3169" spans="1:7" hidden="1" x14ac:dyDescent="0.3">
      <c r="A3169">
        <v>2020</v>
      </c>
      <c r="B3169" t="s">
        <v>30</v>
      </c>
      <c r="C3169" t="s">
        <v>50</v>
      </c>
      <c r="D3169" t="s">
        <v>31</v>
      </c>
      <c r="E3169">
        <v>2007</v>
      </c>
      <c r="F3169">
        <v>0.48</v>
      </c>
      <c r="G3169" t="s">
        <v>11</v>
      </c>
    </row>
    <row r="3170" spans="1:7" hidden="1" x14ac:dyDescent="0.3">
      <c r="A3170">
        <v>2020</v>
      </c>
      <c r="B3170" t="s">
        <v>30</v>
      </c>
      <c r="C3170" t="s">
        <v>50</v>
      </c>
      <c r="D3170" t="s">
        <v>31</v>
      </c>
      <c r="E3170">
        <v>2011</v>
      </c>
      <c r="F3170">
        <v>0.48</v>
      </c>
      <c r="G3170" t="s">
        <v>11</v>
      </c>
    </row>
    <row r="3171" spans="1:7" hidden="1" x14ac:dyDescent="0.3">
      <c r="A3171">
        <v>2020</v>
      </c>
      <c r="B3171" t="s">
        <v>30</v>
      </c>
      <c r="C3171" t="s">
        <v>50</v>
      </c>
      <c r="D3171" t="s">
        <v>31</v>
      </c>
      <c r="E3171">
        <v>2015</v>
      </c>
      <c r="F3171">
        <v>0.36</v>
      </c>
      <c r="G3171" t="s">
        <v>11</v>
      </c>
    </row>
    <row r="3172" spans="1:7" hidden="1" x14ac:dyDescent="0.3">
      <c r="A3172">
        <v>2020</v>
      </c>
      <c r="B3172" t="s">
        <v>30</v>
      </c>
      <c r="C3172" t="s">
        <v>50</v>
      </c>
      <c r="D3172" t="s">
        <v>31</v>
      </c>
      <c r="E3172">
        <v>2017</v>
      </c>
      <c r="F3172">
        <v>0.36</v>
      </c>
      <c r="G3172" t="s">
        <v>14</v>
      </c>
    </row>
    <row r="3173" spans="1:7" hidden="1" x14ac:dyDescent="0.3">
      <c r="A3173">
        <v>2020</v>
      </c>
      <c r="B3173" t="s">
        <v>30</v>
      </c>
      <c r="C3173" t="s">
        <v>50</v>
      </c>
      <c r="D3173" t="s">
        <v>31</v>
      </c>
      <c r="E3173">
        <v>2020</v>
      </c>
      <c r="F3173">
        <v>0.12</v>
      </c>
      <c r="G3173" t="s">
        <v>14</v>
      </c>
    </row>
    <row r="3174" spans="1:7" hidden="1" x14ac:dyDescent="0.3">
      <c r="A3174">
        <v>2020</v>
      </c>
      <c r="B3174" t="s">
        <v>30</v>
      </c>
      <c r="C3174" t="s">
        <v>50</v>
      </c>
      <c r="D3174" t="s">
        <v>31</v>
      </c>
      <c r="E3174" t="s">
        <v>18</v>
      </c>
      <c r="F3174">
        <v>0.12</v>
      </c>
      <c r="G3174" t="s">
        <v>19</v>
      </c>
    </row>
    <row r="3175" spans="1:7" hidden="1" x14ac:dyDescent="0.3">
      <c r="A3175">
        <v>2020</v>
      </c>
      <c r="B3175" t="s">
        <v>30</v>
      </c>
      <c r="C3175" t="s">
        <v>50</v>
      </c>
      <c r="D3175" t="s">
        <v>32</v>
      </c>
      <c r="E3175">
        <v>1975</v>
      </c>
      <c r="F3175">
        <v>3.8839999999999999</v>
      </c>
      <c r="G3175" t="s">
        <v>16</v>
      </c>
    </row>
    <row r="3176" spans="1:7" hidden="1" x14ac:dyDescent="0.3">
      <c r="A3176">
        <v>2020</v>
      </c>
      <c r="B3176" t="s">
        <v>30</v>
      </c>
      <c r="C3176" t="s">
        <v>50</v>
      </c>
      <c r="D3176" t="s">
        <v>32</v>
      </c>
      <c r="E3176">
        <v>1985</v>
      </c>
      <c r="F3176">
        <v>5.0730000000000004</v>
      </c>
      <c r="G3176" t="s">
        <v>16</v>
      </c>
    </row>
    <row r="3177" spans="1:7" hidden="1" x14ac:dyDescent="0.3">
      <c r="A3177">
        <v>2020</v>
      </c>
      <c r="B3177" t="s">
        <v>30</v>
      </c>
      <c r="C3177" t="s">
        <v>50</v>
      </c>
      <c r="D3177" t="s">
        <v>32</v>
      </c>
      <c r="E3177">
        <v>1996</v>
      </c>
      <c r="F3177">
        <v>1.36</v>
      </c>
      <c r="G3177" t="s">
        <v>16</v>
      </c>
    </row>
    <row r="3178" spans="1:7" hidden="1" x14ac:dyDescent="0.3">
      <c r="A3178">
        <v>2020</v>
      </c>
      <c r="B3178" t="s">
        <v>30</v>
      </c>
      <c r="C3178" t="s">
        <v>50</v>
      </c>
      <c r="D3178" t="s">
        <v>32</v>
      </c>
      <c r="E3178">
        <v>2003</v>
      </c>
      <c r="F3178">
        <v>0.74299999999999999</v>
      </c>
      <c r="G3178" t="s">
        <v>11</v>
      </c>
    </row>
    <row r="3179" spans="1:7" hidden="1" x14ac:dyDescent="0.3">
      <c r="A3179">
        <v>2020</v>
      </c>
      <c r="B3179" t="s">
        <v>30</v>
      </c>
      <c r="C3179" t="s">
        <v>50</v>
      </c>
      <c r="D3179" t="s">
        <v>32</v>
      </c>
      <c r="E3179">
        <v>2007</v>
      </c>
      <c r="F3179">
        <v>0.30299999999999999</v>
      </c>
      <c r="G3179" t="s">
        <v>11</v>
      </c>
    </row>
    <row r="3180" spans="1:7" hidden="1" x14ac:dyDescent="0.3">
      <c r="A3180">
        <v>2020</v>
      </c>
      <c r="B3180" t="s">
        <v>30</v>
      </c>
      <c r="C3180" t="s">
        <v>50</v>
      </c>
      <c r="D3180" t="s">
        <v>32</v>
      </c>
      <c r="E3180">
        <v>2011</v>
      </c>
      <c r="F3180">
        <v>0.30299999999999999</v>
      </c>
      <c r="G3180" t="s">
        <v>11</v>
      </c>
    </row>
    <row r="3181" spans="1:7" hidden="1" x14ac:dyDescent="0.3">
      <c r="A3181">
        <v>2020</v>
      </c>
      <c r="B3181" t="s">
        <v>30</v>
      </c>
      <c r="C3181" t="s">
        <v>50</v>
      </c>
      <c r="D3181" t="s">
        <v>32</v>
      </c>
      <c r="E3181">
        <v>2015</v>
      </c>
      <c r="F3181">
        <v>0.22700000000000001</v>
      </c>
      <c r="G3181" t="s">
        <v>11</v>
      </c>
    </row>
    <row r="3182" spans="1:7" hidden="1" x14ac:dyDescent="0.3">
      <c r="A3182">
        <v>2020</v>
      </c>
      <c r="B3182" t="s">
        <v>30</v>
      </c>
      <c r="C3182" t="s">
        <v>50</v>
      </c>
      <c r="D3182" t="s">
        <v>32</v>
      </c>
      <c r="E3182">
        <v>2017</v>
      </c>
      <c r="F3182">
        <v>0.22700000000000001</v>
      </c>
      <c r="G3182" t="s">
        <v>14</v>
      </c>
    </row>
    <row r="3183" spans="1:7" hidden="1" x14ac:dyDescent="0.3">
      <c r="A3183">
        <v>2020</v>
      </c>
      <c r="B3183" t="s">
        <v>30</v>
      </c>
      <c r="C3183" t="s">
        <v>50</v>
      </c>
      <c r="D3183" t="s">
        <v>32</v>
      </c>
      <c r="E3183">
        <v>2020</v>
      </c>
      <c r="F3183">
        <v>7.5999999999999998E-2</v>
      </c>
      <c r="G3183" t="s">
        <v>14</v>
      </c>
    </row>
    <row r="3184" spans="1:7" hidden="1" x14ac:dyDescent="0.3">
      <c r="A3184">
        <v>2020</v>
      </c>
      <c r="B3184" t="s">
        <v>30</v>
      </c>
      <c r="C3184" t="s">
        <v>50</v>
      </c>
      <c r="D3184" t="s">
        <v>32</v>
      </c>
      <c r="E3184" t="s">
        <v>18</v>
      </c>
      <c r="F3184">
        <v>7.5999999999999998E-2</v>
      </c>
      <c r="G3184" t="s">
        <v>19</v>
      </c>
    </row>
    <row r="3185" spans="1:7" hidden="1" x14ac:dyDescent="0.3">
      <c r="A3185">
        <v>2020</v>
      </c>
      <c r="B3185" t="s">
        <v>30</v>
      </c>
      <c r="C3185" t="s">
        <v>50</v>
      </c>
      <c r="D3185" t="s">
        <v>33</v>
      </c>
      <c r="E3185">
        <v>1975</v>
      </c>
      <c r="F3185">
        <v>2.76</v>
      </c>
      <c r="G3185" t="s">
        <v>16</v>
      </c>
    </row>
    <row r="3186" spans="1:7" hidden="1" x14ac:dyDescent="0.3">
      <c r="A3186">
        <v>2020</v>
      </c>
      <c r="B3186" t="s">
        <v>30</v>
      </c>
      <c r="C3186" t="s">
        <v>50</v>
      </c>
      <c r="D3186" t="s">
        <v>33</v>
      </c>
      <c r="E3186">
        <v>1985</v>
      </c>
      <c r="F3186">
        <v>3.681</v>
      </c>
      <c r="G3186" t="s">
        <v>16</v>
      </c>
    </row>
    <row r="3187" spans="1:7" hidden="1" x14ac:dyDescent="0.3">
      <c r="A3187">
        <v>2020</v>
      </c>
      <c r="B3187" t="s">
        <v>30</v>
      </c>
      <c r="C3187" t="s">
        <v>50</v>
      </c>
      <c r="D3187" t="s">
        <v>33</v>
      </c>
      <c r="E3187">
        <v>1996</v>
      </c>
      <c r="F3187">
        <v>0.99</v>
      </c>
      <c r="G3187" t="s">
        <v>16</v>
      </c>
    </row>
    <row r="3188" spans="1:7" hidden="1" x14ac:dyDescent="0.3">
      <c r="A3188">
        <v>2020</v>
      </c>
      <c r="B3188" t="s">
        <v>30</v>
      </c>
      <c r="C3188" t="s">
        <v>50</v>
      </c>
      <c r="D3188" t="s">
        <v>33</v>
      </c>
      <c r="E3188">
        <v>2003</v>
      </c>
      <c r="F3188">
        <v>0.47099999999999997</v>
      </c>
      <c r="G3188" t="s">
        <v>11</v>
      </c>
    </row>
    <row r="3189" spans="1:7" hidden="1" x14ac:dyDescent="0.3">
      <c r="A3189">
        <v>2020</v>
      </c>
      <c r="B3189" t="s">
        <v>30</v>
      </c>
      <c r="C3189" t="s">
        <v>50</v>
      </c>
      <c r="D3189" t="s">
        <v>33</v>
      </c>
      <c r="E3189">
        <v>2007</v>
      </c>
      <c r="F3189">
        <v>0.30099999999999999</v>
      </c>
      <c r="G3189" t="s">
        <v>11</v>
      </c>
    </row>
    <row r="3190" spans="1:7" hidden="1" x14ac:dyDescent="0.3">
      <c r="A3190">
        <v>2020</v>
      </c>
      <c r="B3190" t="s">
        <v>30</v>
      </c>
      <c r="C3190" t="s">
        <v>50</v>
      </c>
      <c r="D3190" t="s">
        <v>33</v>
      </c>
      <c r="E3190">
        <v>2011</v>
      </c>
      <c r="F3190">
        <v>0.30099999999999999</v>
      </c>
      <c r="G3190" t="s">
        <v>11</v>
      </c>
    </row>
    <row r="3191" spans="1:7" hidden="1" x14ac:dyDescent="0.3">
      <c r="A3191">
        <v>2020</v>
      </c>
      <c r="B3191" t="s">
        <v>30</v>
      </c>
      <c r="C3191" t="s">
        <v>50</v>
      </c>
      <c r="D3191" t="s">
        <v>33</v>
      </c>
      <c r="E3191">
        <v>2015</v>
      </c>
      <c r="F3191">
        <v>0.22600000000000001</v>
      </c>
      <c r="G3191" t="s">
        <v>11</v>
      </c>
    </row>
    <row r="3192" spans="1:7" hidden="1" x14ac:dyDescent="0.3">
      <c r="A3192">
        <v>2020</v>
      </c>
      <c r="B3192" t="s">
        <v>30</v>
      </c>
      <c r="C3192" t="s">
        <v>50</v>
      </c>
      <c r="D3192" t="s">
        <v>33</v>
      </c>
      <c r="E3192">
        <v>2017</v>
      </c>
      <c r="F3192">
        <v>0.22600000000000001</v>
      </c>
      <c r="G3192" t="s">
        <v>14</v>
      </c>
    </row>
    <row r="3193" spans="1:7" hidden="1" x14ac:dyDescent="0.3">
      <c r="A3193">
        <v>2020</v>
      </c>
      <c r="B3193" t="s">
        <v>30</v>
      </c>
      <c r="C3193" t="s">
        <v>50</v>
      </c>
      <c r="D3193" t="s">
        <v>33</v>
      </c>
      <c r="E3193">
        <v>2020</v>
      </c>
      <c r="F3193">
        <v>7.4999999999999997E-2</v>
      </c>
      <c r="G3193" t="s">
        <v>14</v>
      </c>
    </row>
    <row r="3194" spans="1:7" hidden="1" x14ac:dyDescent="0.3">
      <c r="A3194">
        <v>2020</v>
      </c>
      <c r="B3194" t="s">
        <v>30</v>
      </c>
      <c r="C3194" t="s">
        <v>50</v>
      </c>
      <c r="D3194" t="s">
        <v>33</v>
      </c>
      <c r="E3194" t="s">
        <v>18</v>
      </c>
      <c r="F3194">
        <v>7.4999999999999997E-2</v>
      </c>
      <c r="G3194" t="s">
        <v>19</v>
      </c>
    </row>
    <row r="3195" spans="1:7" hidden="1" x14ac:dyDescent="0.3">
      <c r="A3195">
        <v>2020</v>
      </c>
      <c r="B3195" t="s">
        <v>30</v>
      </c>
      <c r="C3195" t="s">
        <v>50</v>
      </c>
      <c r="D3195" t="s">
        <v>34</v>
      </c>
      <c r="E3195">
        <v>1975</v>
      </c>
      <c r="F3195">
        <v>0.48399999999999999</v>
      </c>
      <c r="G3195" t="s">
        <v>16</v>
      </c>
    </row>
    <row r="3196" spans="1:7" hidden="1" x14ac:dyDescent="0.3">
      <c r="A3196">
        <v>2020</v>
      </c>
      <c r="B3196" t="s">
        <v>30</v>
      </c>
      <c r="C3196" t="s">
        <v>50</v>
      </c>
      <c r="D3196" t="s">
        <v>34</v>
      </c>
      <c r="E3196">
        <v>1985</v>
      </c>
      <c r="F3196">
        <v>1.4410000000000001</v>
      </c>
      <c r="G3196" t="s">
        <v>16</v>
      </c>
    </row>
    <row r="3197" spans="1:7" hidden="1" x14ac:dyDescent="0.3">
      <c r="A3197">
        <v>2020</v>
      </c>
      <c r="B3197" t="s">
        <v>30</v>
      </c>
      <c r="C3197" t="s">
        <v>50</v>
      </c>
      <c r="D3197" t="s">
        <v>34</v>
      </c>
      <c r="E3197">
        <v>1996</v>
      </c>
      <c r="F3197">
        <v>0.25</v>
      </c>
      <c r="G3197" t="s">
        <v>16</v>
      </c>
    </row>
    <row r="3198" spans="1:7" hidden="1" x14ac:dyDescent="0.3">
      <c r="A3198">
        <v>2020</v>
      </c>
      <c r="B3198" t="s">
        <v>30</v>
      </c>
      <c r="C3198" t="s">
        <v>50</v>
      </c>
      <c r="D3198" t="s">
        <v>34</v>
      </c>
      <c r="E3198">
        <v>2003</v>
      </c>
      <c r="F3198">
        <v>0.39500000000000002</v>
      </c>
      <c r="G3198" t="s">
        <v>11</v>
      </c>
    </row>
    <row r="3199" spans="1:7" hidden="1" x14ac:dyDescent="0.3">
      <c r="A3199">
        <v>2020</v>
      </c>
      <c r="B3199" t="s">
        <v>30</v>
      </c>
      <c r="C3199" t="s">
        <v>50</v>
      </c>
      <c r="D3199" t="s">
        <v>34</v>
      </c>
      <c r="E3199">
        <v>2007</v>
      </c>
      <c r="F3199">
        <v>0.215</v>
      </c>
      <c r="G3199" t="s">
        <v>11</v>
      </c>
    </row>
    <row r="3200" spans="1:7" hidden="1" x14ac:dyDescent="0.3">
      <c r="A3200">
        <v>2020</v>
      </c>
      <c r="B3200" t="s">
        <v>30</v>
      </c>
      <c r="C3200" t="s">
        <v>50</v>
      </c>
      <c r="D3200" t="s">
        <v>34</v>
      </c>
      <c r="E3200">
        <v>2011</v>
      </c>
      <c r="F3200">
        <v>0.215</v>
      </c>
      <c r="G3200" t="s">
        <v>11</v>
      </c>
    </row>
    <row r="3201" spans="1:7" hidden="1" x14ac:dyDescent="0.3">
      <c r="A3201">
        <v>2020</v>
      </c>
      <c r="B3201" t="s">
        <v>30</v>
      </c>
      <c r="C3201" t="s">
        <v>50</v>
      </c>
      <c r="D3201" t="s">
        <v>34</v>
      </c>
      <c r="E3201">
        <v>2015</v>
      </c>
      <c r="F3201">
        <v>0.161</v>
      </c>
      <c r="G3201" t="s">
        <v>11</v>
      </c>
    </row>
    <row r="3202" spans="1:7" hidden="1" x14ac:dyDescent="0.3">
      <c r="A3202">
        <v>2020</v>
      </c>
      <c r="B3202" t="s">
        <v>30</v>
      </c>
      <c r="C3202" t="s">
        <v>50</v>
      </c>
      <c r="D3202" t="s">
        <v>34</v>
      </c>
      <c r="E3202">
        <v>2017</v>
      </c>
      <c r="F3202">
        <v>0.161</v>
      </c>
      <c r="G3202" t="s">
        <v>14</v>
      </c>
    </row>
    <row r="3203" spans="1:7" hidden="1" x14ac:dyDescent="0.3">
      <c r="A3203">
        <v>2020</v>
      </c>
      <c r="B3203" t="s">
        <v>30</v>
      </c>
      <c r="C3203" t="s">
        <v>50</v>
      </c>
      <c r="D3203" t="s">
        <v>34</v>
      </c>
      <c r="E3203">
        <v>2020</v>
      </c>
      <c r="F3203">
        <v>5.3999999999999999E-2</v>
      </c>
      <c r="G3203" t="s">
        <v>14</v>
      </c>
    </row>
    <row r="3204" spans="1:7" hidden="1" x14ac:dyDescent="0.3">
      <c r="A3204">
        <v>2020</v>
      </c>
      <c r="B3204" t="s">
        <v>30</v>
      </c>
      <c r="C3204" t="s">
        <v>50</v>
      </c>
      <c r="D3204" t="s">
        <v>34</v>
      </c>
      <c r="E3204" t="s">
        <v>18</v>
      </c>
      <c r="F3204">
        <v>5.3999999999999999E-2</v>
      </c>
      <c r="G3204" t="s">
        <v>19</v>
      </c>
    </row>
    <row r="3205" spans="1:7" hidden="1" x14ac:dyDescent="0.3">
      <c r="A3205">
        <v>2020</v>
      </c>
      <c r="B3205" t="s">
        <v>30</v>
      </c>
      <c r="C3205" t="s">
        <v>50</v>
      </c>
      <c r="D3205" t="s">
        <v>26</v>
      </c>
      <c r="E3205">
        <v>1975</v>
      </c>
      <c r="F3205">
        <v>0.16300000000000001</v>
      </c>
      <c r="G3205" t="s">
        <v>16</v>
      </c>
    </row>
    <row r="3206" spans="1:7" hidden="1" x14ac:dyDescent="0.3">
      <c r="A3206">
        <v>2020</v>
      </c>
      <c r="B3206" t="s">
        <v>30</v>
      </c>
      <c r="C3206" t="s">
        <v>50</v>
      </c>
      <c r="D3206" t="s">
        <v>26</v>
      </c>
      <c r="E3206">
        <v>1985</v>
      </c>
      <c r="F3206">
        <v>0.21</v>
      </c>
      <c r="G3206" t="s">
        <v>16</v>
      </c>
    </row>
    <row r="3207" spans="1:7" hidden="1" x14ac:dyDescent="0.3">
      <c r="A3207">
        <v>2020</v>
      </c>
      <c r="B3207" t="s">
        <v>30</v>
      </c>
      <c r="C3207" t="s">
        <v>50</v>
      </c>
      <c r="D3207" t="s">
        <v>26</v>
      </c>
      <c r="E3207">
        <v>1996</v>
      </c>
      <c r="F3207">
        <v>0.10100000000000001</v>
      </c>
      <c r="G3207" t="s">
        <v>16</v>
      </c>
    </row>
    <row r="3208" spans="1:7" hidden="1" x14ac:dyDescent="0.3">
      <c r="A3208">
        <v>2020</v>
      </c>
      <c r="B3208" t="s">
        <v>30</v>
      </c>
      <c r="C3208" t="s">
        <v>50</v>
      </c>
      <c r="D3208" t="s">
        <v>26</v>
      </c>
      <c r="E3208">
        <v>2003</v>
      </c>
      <c r="F3208">
        <v>3.1E-2</v>
      </c>
      <c r="G3208" t="s">
        <v>11</v>
      </c>
    </row>
    <row r="3209" spans="1:7" hidden="1" x14ac:dyDescent="0.3">
      <c r="A3209">
        <v>2020</v>
      </c>
      <c r="B3209" t="s">
        <v>30</v>
      </c>
      <c r="C3209" t="s">
        <v>50</v>
      </c>
      <c r="D3209" t="s">
        <v>26</v>
      </c>
      <c r="E3209">
        <v>2007</v>
      </c>
      <c r="F3209">
        <v>0.03</v>
      </c>
      <c r="G3209" t="s">
        <v>11</v>
      </c>
    </row>
    <row r="3210" spans="1:7" hidden="1" x14ac:dyDescent="0.3">
      <c r="A3210">
        <v>2020</v>
      </c>
      <c r="B3210" t="s">
        <v>30</v>
      </c>
      <c r="C3210" t="s">
        <v>50</v>
      </c>
      <c r="D3210" t="s">
        <v>26</v>
      </c>
      <c r="E3210">
        <v>2011</v>
      </c>
      <c r="F3210">
        <v>0.03</v>
      </c>
      <c r="G3210" t="s">
        <v>11</v>
      </c>
    </row>
    <row r="3211" spans="1:7" hidden="1" x14ac:dyDescent="0.3">
      <c r="A3211">
        <v>2020</v>
      </c>
      <c r="B3211" t="s">
        <v>30</v>
      </c>
      <c r="C3211" t="s">
        <v>50</v>
      </c>
      <c r="D3211" t="s">
        <v>26</v>
      </c>
      <c r="E3211">
        <v>2015</v>
      </c>
      <c r="F3211">
        <v>2.1999999999999999E-2</v>
      </c>
      <c r="G3211" t="s">
        <v>11</v>
      </c>
    </row>
    <row r="3212" spans="1:7" hidden="1" x14ac:dyDescent="0.3">
      <c r="A3212">
        <v>2020</v>
      </c>
      <c r="B3212" t="s">
        <v>30</v>
      </c>
      <c r="C3212" t="s">
        <v>50</v>
      </c>
      <c r="D3212" t="s">
        <v>26</v>
      </c>
      <c r="E3212">
        <v>2017</v>
      </c>
      <c r="F3212">
        <v>2.1999999999999999E-2</v>
      </c>
      <c r="G3212" t="s">
        <v>14</v>
      </c>
    </row>
    <row r="3213" spans="1:7" hidden="1" x14ac:dyDescent="0.3">
      <c r="A3213">
        <v>2020</v>
      </c>
      <c r="B3213" t="s">
        <v>30</v>
      </c>
      <c r="C3213" t="s">
        <v>50</v>
      </c>
      <c r="D3213" t="s">
        <v>26</v>
      </c>
      <c r="E3213">
        <v>2020</v>
      </c>
      <c r="F3213">
        <v>8.0000000000000002E-3</v>
      </c>
      <c r="G3213" t="s">
        <v>14</v>
      </c>
    </row>
    <row r="3214" spans="1:7" hidden="1" x14ac:dyDescent="0.3">
      <c r="A3214">
        <v>2020</v>
      </c>
      <c r="B3214" t="s">
        <v>30</v>
      </c>
      <c r="C3214" t="s">
        <v>50</v>
      </c>
      <c r="D3214" t="s">
        <v>26</v>
      </c>
      <c r="E3214" t="s">
        <v>18</v>
      </c>
      <c r="F3214">
        <v>8.0000000000000002E-3</v>
      </c>
      <c r="G3214" t="s">
        <v>19</v>
      </c>
    </row>
    <row r="3215" spans="1:7" hidden="1" x14ac:dyDescent="0.3">
      <c r="A3215">
        <v>2020</v>
      </c>
      <c r="B3215" t="s">
        <v>30</v>
      </c>
      <c r="C3215" t="s">
        <v>50</v>
      </c>
      <c r="D3215" t="s">
        <v>35</v>
      </c>
      <c r="E3215">
        <v>1975</v>
      </c>
      <c r="F3215">
        <v>0.32</v>
      </c>
      <c r="G3215" t="s">
        <v>16</v>
      </c>
    </row>
    <row r="3216" spans="1:7" hidden="1" x14ac:dyDescent="0.3">
      <c r="A3216">
        <v>2020</v>
      </c>
      <c r="B3216" t="s">
        <v>30</v>
      </c>
      <c r="C3216" t="s">
        <v>50</v>
      </c>
      <c r="D3216" t="s">
        <v>35</v>
      </c>
      <c r="E3216">
        <v>1985</v>
      </c>
      <c r="F3216">
        <v>0.67100000000000004</v>
      </c>
      <c r="G3216" t="s">
        <v>16</v>
      </c>
    </row>
    <row r="3217" spans="1:7" hidden="1" x14ac:dyDescent="0.3">
      <c r="A3217">
        <v>2020</v>
      </c>
      <c r="B3217" t="s">
        <v>30</v>
      </c>
      <c r="C3217" t="s">
        <v>50</v>
      </c>
      <c r="D3217" t="s">
        <v>35</v>
      </c>
      <c r="E3217">
        <v>1996</v>
      </c>
      <c r="F3217">
        <v>0.14599999999999999</v>
      </c>
      <c r="G3217" t="s">
        <v>16</v>
      </c>
    </row>
    <row r="3218" spans="1:7" hidden="1" x14ac:dyDescent="0.3">
      <c r="A3218">
        <v>2020</v>
      </c>
      <c r="B3218" t="s">
        <v>30</v>
      </c>
      <c r="C3218" t="s">
        <v>50</v>
      </c>
      <c r="D3218" t="s">
        <v>35</v>
      </c>
      <c r="E3218">
        <v>2003</v>
      </c>
      <c r="F3218">
        <v>0.13800000000000001</v>
      </c>
      <c r="G3218" t="s">
        <v>11</v>
      </c>
    </row>
    <row r="3219" spans="1:7" hidden="1" x14ac:dyDescent="0.3">
      <c r="A3219">
        <v>2020</v>
      </c>
      <c r="B3219" t="s">
        <v>30</v>
      </c>
      <c r="C3219" t="s">
        <v>50</v>
      </c>
      <c r="D3219" t="s">
        <v>35</v>
      </c>
      <c r="E3219">
        <v>2007</v>
      </c>
      <c r="F3219">
        <v>9.7000000000000003E-2</v>
      </c>
      <c r="G3219" t="s">
        <v>11</v>
      </c>
    </row>
    <row r="3220" spans="1:7" hidden="1" x14ac:dyDescent="0.3">
      <c r="A3220">
        <v>2020</v>
      </c>
      <c r="B3220" t="s">
        <v>30</v>
      </c>
      <c r="C3220" t="s">
        <v>50</v>
      </c>
      <c r="D3220" t="s">
        <v>35</v>
      </c>
      <c r="E3220">
        <v>2011</v>
      </c>
      <c r="F3220">
        <v>9.7000000000000003E-2</v>
      </c>
      <c r="G3220" t="s">
        <v>11</v>
      </c>
    </row>
    <row r="3221" spans="1:7" hidden="1" x14ac:dyDescent="0.3">
      <c r="A3221">
        <v>2020</v>
      </c>
      <c r="B3221" t="s">
        <v>30</v>
      </c>
      <c r="C3221" t="s">
        <v>50</v>
      </c>
      <c r="D3221" t="s">
        <v>35</v>
      </c>
      <c r="E3221">
        <v>2015</v>
      </c>
      <c r="F3221">
        <v>7.2999999999999995E-2</v>
      </c>
      <c r="G3221" t="s">
        <v>11</v>
      </c>
    </row>
    <row r="3222" spans="1:7" hidden="1" x14ac:dyDescent="0.3">
      <c r="A3222">
        <v>2020</v>
      </c>
      <c r="B3222" t="s">
        <v>30</v>
      </c>
      <c r="C3222" t="s">
        <v>50</v>
      </c>
      <c r="D3222" t="s">
        <v>35</v>
      </c>
      <c r="E3222">
        <v>2017</v>
      </c>
      <c r="F3222">
        <v>7.2999999999999995E-2</v>
      </c>
      <c r="G3222" t="s">
        <v>14</v>
      </c>
    </row>
    <row r="3223" spans="1:7" hidden="1" x14ac:dyDescent="0.3">
      <c r="A3223">
        <v>2020</v>
      </c>
      <c r="B3223" t="s">
        <v>30</v>
      </c>
      <c r="C3223" t="s">
        <v>50</v>
      </c>
      <c r="D3223" t="s">
        <v>35</v>
      </c>
      <c r="E3223">
        <v>2020</v>
      </c>
      <c r="F3223">
        <v>2.4E-2</v>
      </c>
      <c r="G3223" t="s">
        <v>14</v>
      </c>
    </row>
    <row r="3224" spans="1:7" hidden="1" x14ac:dyDescent="0.3">
      <c r="A3224">
        <v>2020</v>
      </c>
      <c r="B3224" t="s">
        <v>30</v>
      </c>
      <c r="C3224" t="s">
        <v>50</v>
      </c>
      <c r="D3224" t="s">
        <v>35</v>
      </c>
      <c r="E3224" t="s">
        <v>18</v>
      </c>
      <c r="F3224">
        <v>2.4E-2</v>
      </c>
      <c r="G3224" t="s">
        <v>19</v>
      </c>
    </row>
    <row r="3225" spans="1:7" hidden="1" x14ac:dyDescent="0.3">
      <c r="A3225">
        <v>2020</v>
      </c>
      <c r="B3225" t="s">
        <v>30</v>
      </c>
      <c r="C3225" t="s">
        <v>50</v>
      </c>
      <c r="D3225" t="s">
        <v>36</v>
      </c>
      <c r="E3225">
        <v>1975</v>
      </c>
      <c r="F3225">
        <v>1.238</v>
      </c>
      <c r="G3225" t="s">
        <v>16</v>
      </c>
    </row>
    <row r="3226" spans="1:7" hidden="1" x14ac:dyDescent="0.3">
      <c r="A3226">
        <v>2020</v>
      </c>
      <c r="B3226" t="s">
        <v>30</v>
      </c>
      <c r="C3226" t="s">
        <v>50</v>
      </c>
      <c r="D3226" t="s">
        <v>36</v>
      </c>
      <c r="E3226">
        <v>1985</v>
      </c>
      <c r="F3226">
        <v>3.6859999999999999</v>
      </c>
      <c r="G3226" t="s">
        <v>16</v>
      </c>
    </row>
    <row r="3227" spans="1:7" hidden="1" x14ac:dyDescent="0.3">
      <c r="A3227">
        <v>2020</v>
      </c>
      <c r="B3227" t="s">
        <v>30</v>
      </c>
      <c r="C3227" t="s">
        <v>50</v>
      </c>
      <c r="D3227" t="s">
        <v>36</v>
      </c>
      <c r="E3227">
        <v>1996</v>
      </c>
      <c r="F3227">
        <v>0.63900000000000001</v>
      </c>
      <c r="G3227" t="s">
        <v>16</v>
      </c>
    </row>
    <row r="3228" spans="1:7" hidden="1" x14ac:dyDescent="0.3">
      <c r="A3228">
        <v>2020</v>
      </c>
      <c r="B3228" t="s">
        <v>30</v>
      </c>
      <c r="C3228" t="s">
        <v>50</v>
      </c>
      <c r="D3228" t="s">
        <v>36</v>
      </c>
      <c r="E3228">
        <v>2003</v>
      </c>
      <c r="F3228">
        <v>1.0089999999999999</v>
      </c>
      <c r="G3228" t="s">
        <v>11</v>
      </c>
    </row>
    <row r="3229" spans="1:7" hidden="1" x14ac:dyDescent="0.3">
      <c r="A3229">
        <v>2020</v>
      </c>
      <c r="B3229" t="s">
        <v>30</v>
      </c>
      <c r="C3229" t="s">
        <v>50</v>
      </c>
      <c r="D3229" t="s">
        <v>36</v>
      </c>
      <c r="E3229">
        <v>2007</v>
      </c>
      <c r="F3229">
        <v>0.54900000000000004</v>
      </c>
      <c r="G3229" t="s">
        <v>11</v>
      </c>
    </row>
    <row r="3230" spans="1:7" hidden="1" x14ac:dyDescent="0.3">
      <c r="A3230">
        <v>2020</v>
      </c>
      <c r="B3230" t="s">
        <v>30</v>
      </c>
      <c r="C3230" t="s">
        <v>50</v>
      </c>
      <c r="D3230" t="s">
        <v>36</v>
      </c>
      <c r="E3230">
        <v>2011</v>
      </c>
      <c r="F3230">
        <v>0.54900000000000004</v>
      </c>
      <c r="G3230" t="s">
        <v>11</v>
      </c>
    </row>
    <row r="3231" spans="1:7" hidden="1" x14ac:dyDescent="0.3">
      <c r="A3231">
        <v>2020</v>
      </c>
      <c r="B3231" t="s">
        <v>30</v>
      </c>
      <c r="C3231" t="s">
        <v>50</v>
      </c>
      <c r="D3231" t="s">
        <v>36</v>
      </c>
      <c r="E3231">
        <v>2015</v>
      </c>
      <c r="F3231">
        <v>0.41199999999999998</v>
      </c>
      <c r="G3231" t="s">
        <v>11</v>
      </c>
    </row>
    <row r="3232" spans="1:7" hidden="1" x14ac:dyDescent="0.3">
      <c r="A3232">
        <v>2020</v>
      </c>
      <c r="B3232" t="s">
        <v>30</v>
      </c>
      <c r="C3232" t="s">
        <v>50</v>
      </c>
      <c r="D3232" t="s">
        <v>36</v>
      </c>
      <c r="E3232">
        <v>2017</v>
      </c>
      <c r="F3232">
        <v>0.41199999999999998</v>
      </c>
      <c r="G3232" t="s">
        <v>14</v>
      </c>
    </row>
    <row r="3233" spans="1:7" hidden="1" x14ac:dyDescent="0.3">
      <c r="A3233">
        <v>2020</v>
      </c>
      <c r="B3233" t="s">
        <v>30</v>
      </c>
      <c r="C3233" t="s">
        <v>50</v>
      </c>
      <c r="D3233" t="s">
        <v>36</v>
      </c>
      <c r="E3233">
        <v>2020</v>
      </c>
      <c r="F3233">
        <v>0.13700000000000001</v>
      </c>
      <c r="G3233" t="s">
        <v>14</v>
      </c>
    </row>
    <row r="3234" spans="1:7" hidden="1" x14ac:dyDescent="0.3">
      <c r="A3234">
        <v>2020</v>
      </c>
      <c r="B3234" t="s">
        <v>30</v>
      </c>
      <c r="C3234" t="s">
        <v>50</v>
      </c>
      <c r="D3234" t="s">
        <v>36</v>
      </c>
      <c r="E3234" t="s">
        <v>18</v>
      </c>
      <c r="F3234">
        <v>0.13700000000000001</v>
      </c>
      <c r="G3234" t="s">
        <v>19</v>
      </c>
    </row>
    <row r="3235" spans="1:7" hidden="1" x14ac:dyDescent="0.3">
      <c r="A3235">
        <v>2020</v>
      </c>
      <c r="B3235" t="s">
        <v>30</v>
      </c>
      <c r="C3235" t="s">
        <v>50</v>
      </c>
      <c r="D3235" t="s">
        <v>27</v>
      </c>
      <c r="E3235">
        <v>1975</v>
      </c>
      <c r="F3235">
        <v>0.56399999999999995</v>
      </c>
      <c r="G3235" t="s">
        <v>16</v>
      </c>
    </row>
    <row r="3236" spans="1:7" hidden="1" x14ac:dyDescent="0.3">
      <c r="A3236">
        <v>2020</v>
      </c>
      <c r="B3236" t="s">
        <v>30</v>
      </c>
      <c r="C3236" t="s">
        <v>50</v>
      </c>
      <c r="D3236" t="s">
        <v>27</v>
      </c>
      <c r="E3236">
        <v>1985</v>
      </c>
      <c r="F3236">
        <v>0.83</v>
      </c>
      <c r="G3236" t="s">
        <v>16</v>
      </c>
    </row>
    <row r="3237" spans="1:7" hidden="1" x14ac:dyDescent="0.3">
      <c r="A3237">
        <v>2020</v>
      </c>
      <c r="B3237" t="s">
        <v>30</v>
      </c>
      <c r="C3237" t="s">
        <v>50</v>
      </c>
      <c r="D3237" t="s">
        <v>27</v>
      </c>
      <c r="E3237">
        <v>1996</v>
      </c>
      <c r="F3237">
        <v>0.25900000000000001</v>
      </c>
      <c r="G3237" t="s">
        <v>16</v>
      </c>
    </row>
    <row r="3238" spans="1:7" hidden="1" x14ac:dyDescent="0.3">
      <c r="A3238">
        <v>2020</v>
      </c>
      <c r="B3238" t="s">
        <v>30</v>
      </c>
      <c r="C3238" t="s">
        <v>50</v>
      </c>
      <c r="D3238" t="s">
        <v>27</v>
      </c>
      <c r="E3238">
        <v>2003</v>
      </c>
      <c r="F3238">
        <v>0.10299999999999999</v>
      </c>
      <c r="G3238" t="s">
        <v>11</v>
      </c>
    </row>
    <row r="3239" spans="1:7" hidden="1" x14ac:dyDescent="0.3">
      <c r="A3239">
        <v>2020</v>
      </c>
      <c r="B3239" t="s">
        <v>30</v>
      </c>
      <c r="C3239" t="s">
        <v>50</v>
      </c>
      <c r="D3239" t="s">
        <v>27</v>
      </c>
      <c r="E3239">
        <v>2007</v>
      </c>
      <c r="F3239">
        <v>0.11600000000000001</v>
      </c>
      <c r="G3239" t="s">
        <v>11</v>
      </c>
    </row>
    <row r="3240" spans="1:7" hidden="1" x14ac:dyDescent="0.3">
      <c r="A3240">
        <v>2020</v>
      </c>
      <c r="B3240" t="s">
        <v>30</v>
      </c>
      <c r="C3240" t="s">
        <v>50</v>
      </c>
      <c r="D3240" t="s">
        <v>27</v>
      </c>
      <c r="E3240">
        <v>2011</v>
      </c>
      <c r="F3240">
        <v>0.11600000000000001</v>
      </c>
      <c r="G3240" t="s">
        <v>11</v>
      </c>
    </row>
    <row r="3241" spans="1:7" hidden="1" x14ac:dyDescent="0.3">
      <c r="A3241">
        <v>2020</v>
      </c>
      <c r="B3241" t="s">
        <v>30</v>
      </c>
      <c r="C3241" t="s">
        <v>50</v>
      </c>
      <c r="D3241" t="s">
        <v>27</v>
      </c>
      <c r="E3241">
        <v>2015</v>
      </c>
      <c r="F3241">
        <v>8.6999999999999994E-2</v>
      </c>
      <c r="G3241" t="s">
        <v>11</v>
      </c>
    </row>
    <row r="3242" spans="1:7" hidden="1" x14ac:dyDescent="0.3">
      <c r="A3242">
        <v>2020</v>
      </c>
      <c r="B3242" t="s">
        <v>30</v>
      </c>
      <c r="C3242" t="s">
        <v>50</v>
      </c>
      <c r="D3242" t="s">
        <v>27</v>
      </c>
      <c r="E3242">
        <v>2017</v>
      </c>
      <c r="F3242">
        <v>8.6999999999999994E-2</v>
      </c>
      <c r="G3242" t="s">
        <v>14</v>
      </c>
    </row>
    <row r="3243" spans="1:7" hidden="1" x14ac:dyDescent="0.3">
      <c r="A3243">
        <v>2020</v>
      </c>
      <c r="B3243" t="s">
        <v>30</v>
      </c>
      <c r="C3243" t="s">
        <v>50</v>
      </c>
      <c r="D3243" t="s">
        <v>27</v>
      </c>
      <c r="E3243">
        <v>2020</v>
      </c>
      <c r="F3243">
        <v>2.9000000000000001E-2</v>
      </c>
      <c r="G3243" t="s">
        <v>14</v>
      </c>
    </row>
    <row r="3244" spans="1:7" hidden="1" x14ac:dyDescent="0.3">
      <c r="A3244">
        <v>2020</v>
      </c>
      <c r="B3244" t="s">
        <v>30</v>
      </c>
      <c r="C3244" t="s">
        <v>50</v>
      </c>
      <c r="D3244" t="s">
        <v>27</v>
      </c>
      <c r="E3244" t="s">
        <v>18</v>
      </c>
      <c r="F3244">
        <v>2.9000000000000001E-2</v>
      </c>
      <c r="G3244" t="s">
        <v>19</v>
      </c>
    </row>
    <row r="3245" spans="1:7" hidden="1" x14ac:dyDescent="0.3">
      <c r="A3245">
        <v>2020</v>
      </c>
      <c r="B3245" t="s">
        <v>30</v>
      </c>
      <c r="C3245" t="s">
        <v>51</v>
      </c>
      <c r="D3245" t="s">
        <v>23</v>
      </c>
      <c r="E3245">
        <v>1975</v>
      </c>
      <c r="F3245">
        <v>0.216</v>
      </c>
      <c r="G3245" t="s">
        <v>16</v>
      </c>
    </row>
    <row r="3246" spans="1:7" hidden="1" x14ac:dyDescent="0.3">
      <c r="A3246">
        <v>2020</v>
      </c>
      <c r="B3246" t="s">
        <v>30</v>
      </c>
      <c r="C3246" t="s">
        <v>51</v>
      </c>
      <c r="D3246" t="s">
        <v>23</v>
      </c>
      <c r="E3246">
        <v>1985</v>
      </c>
      <c r="F3246">
        <v>0.115</v>
      </c>
      <c r="G3246" t="s">
        <v>16</v>
      </c>
    </row>
    <row r="3247" spans="1:7" hidden="1" x14ac:dyDescent="0.3">
      <c r="A3247">
        <v>2020</v>
      </c>
      <c r="B3247" t="s">
        <v>30</v>
      </c>
      <c r="C3247" t="s">
        <v>51</v>
      </c>
      <c r="D3247" t="s">
        <v>23</v>
      </c>
      <c r="E3247">
        <v>1996</v>
      </c>
      <c r="F3247">
        <v>5.6000000000000001E-2</v>
      </c>
      <c r="G3247" t="s">
        <v>16</v>
      </c>
    </row>
    <row r="3248" spans="1:7" hidden="1" x14ac:dyDescent="0.3">
      <c r="A3248">
        <v>2020</v>
      </c>
      <c r="B3248" t="s">
        <v>30</v>
      </c>
      <c r="C3248" t="s">
        <v>51</v>
      </c>
      <c r="D3248" t="s">
        <v>23</v>
      </c>
      <c r="E3248">
        <v>2003</v>
      </c>
      <c r="F3248">
        <v>2.8000000000000001E-2</v>
      </c>
      <c r="G3248" t="s">
        <v>11</v>
      </c>
    </row>
    <row r="3249" spans="1:7" hidden="1" x14ac:dyDescent="0.3">
      <c r="A3249">
        <v>2020</v>
      </c>
      <c r="B3249" t="s">
        <v>30</v>
      </c>
      <c r="C3249" t="s">
        <v>51</v>
      </c>
      <c r="D3249" t="s">
        <v>23</v>
      </c>
      <c r="E3249">
        <v>2007</v>
      </c>
      <c r="F3249">
        <v>1.7999999999999999E-2</v>
      </c>
      <c r="G3249" t="s">
        <v>11</v>
      </c>
    </row>
    <row r="3250" spans="1:7" hidden="1" x14ac:dyDescent="0.3">
      <c r="A3250">
        <v>2020</v>
      </c>
      <c r="B3250" t="s">
        <v>30</v>
      </c>
      <c r="C3250" t="s">
        <v>51</v>
      </c>
      <c r="D3250" t="s">
        <v>23</v>
      </c>
      <c r="E3250">
        <v>2011</v>
      </c>
      <c r="F3250">
        <v>1.7999999999999999E-2</v>
      </c>
      <c r="G3250" t="s">
        <v>11</v>
      </c>
    </row>
    <row r="3251" spans="1:7" hidden="1" x14ac:dyDescent="0.3">
      <c r="A3251">
        <v>2020</v>
      </c>
      <c r="B3251" t="s">
        <v>30</v>
      </c>
      <c r="C3251" t="s">
        <v>51</v>
      </c>
      <c r="D3251" t="s">
        <v>23</v>
      </c>
      <c r="E3251">
        <v>2015</v>
      </c>
      <c r="F3251">
        <v>1.2999999999999999E-2</v>
      </c>
      <c r="G3251" t="s">
        <v>11</v>
      </c>
    </row>
    <row r="3252" spans="1:7" hidden="1" x14ac:dyDescent="0.3">
      <c r="A3252">
        <v>2020</v>
      </c>
      <c r="B3252" t="s">
        <v>30</v>
      </c>
      <c r="C3252" t="s">
        <v>51</v>
      </c>
      <c r="D3252" t="s">
        <v>23</v>
      </c>
      <c r="E3252">
        <v>2017</v>
      </c>
      <c r="F3252">
        <v>1.2999999999999999E-2</v>
      </c>
      <c r="G3252" t="s">
        <v>14</v>
      </c>
    </row>
    <row r="3253" spans="1:7" hidden="1" x14ac:dyDescent="0.3">
      <c r="A3253">
        <v>2020</v>
      </c>
      <c r="B3253" t="s">
        <v>30</v>
      </c>
      <c r="C3253" t="s">
        <v>51</v>
      </c>
      <c r="D3253" t="s">
        <v>23</v>
      </c>
      <c r="E3253">
        <v>2020</v>
      </c>
      <c r="F3253">
        <v>4.0000000000000001E-3</v>
      </c>
      <c r="G3253" t="s">
        <v>14</v>
      </c>
    </row>
    <row r="3254" spans="1:7" hidden="1" x14ac:dyDescent="0.3">
      <c r="A3254">
        <v>2020</v>
      </c>
      <c r="B3254" t="s">
        <v>30</v>
      </c>
      <c r="C3254" t="s">
        <v>51</v>
      </c>
      <c r="D3254" t="s">
        <v>23</v>
      </c>
      <c r="E3254" t="s">
        <v>18</v>
      </c>
      <c r="F3254">
        <v>4.0000000000000001E-3</v>
      </c>
      <c r="G3254" t="s">
        <v>19</v>
      </c>
    </row>
    <row r="3255" spans="1:7" hidden="1" x14ac:dyDescent="0.3">
      <c r="A3255">
        <v>2020</v>
      </c>
      <c r="B3255" t="s">
        <v>30</v>
      </c>
      <c r="C3255" t="s">
        <v>51</v>
      </c>
      <c r="D3255" t="s">
        <v>31</v>
      </c>
      <c r="E3255">
        <v>1975</v>
      </c>
      <c r="F3255">
        <v>18.175000000000001</v>
      </c>
      <c r="G3255" t="s">
        <v>16</v>
      </c>
    </row>
    <row r="3256" spans="1:7" hidden="1" x14ac:dyDescent="0.3">
      <c r="A3256">
        <v>2020</v>
      </c>
      <c r="B3256" t="s">
        <v>30</v>
      </c>
      <c r="C3256" t="s">
        <v>51</v>
      </c>
      <c r="D3256" t="s">
        <v>31</v>
      </c>
      <c r="E3256">
        <v>1985</v>
      </c>
      <c r="F3256">
        <v>9.64</v>
      </c>
      <c r="G3256" t="s">
        <v>16</v>
      </c>
    </row>
    <row r="3257" spans="1:7" hidden="1" x14ac:dyDescent="0.3">
      <c r="A3257">
        <v>2020</v>
      </c>
      <c r="B3257" t="s">
        <v>30</v>
      </c>
      <c r="C3257" t="s">
        <v>51</v>
      </c>
      <c r="D3257" t="s">
        <v>31</v>
      </c>
      <c r="E3257">
        <v>1996</v>
      </c>
      <c r="F3257">
        <v>4.6950000000000003</v>
      </c>
      <c r="G3257" t="s">
        <v>16</v>
      </c>
    </row>
    <row r="3258" spans="1:7" hidden="1" x14ac:dyDescent="0.3">
      <c r="A3258">
        <v>2020</v>
      </c>
      <c r="B3258" t="s">
        <v>30</v>
      </c>
      <c r="C3258" t="s">
        <v>51</v>
      </c>
      <c r="D3258" t="s">
        <v>31</v>
      </c>
      <c r="E3258">
        <v>2003</v>
      </c>
      <c r="F3258">
        <v>2.331</v>
      </c>
      <c r="G3258" t="s">
        <v>11</v>
      </c>
    </row>
    <row r="3259" spans="1:7" hidden="1" x14ac:dyDescent="0.3">
      <c r="A3259">
        <v>2020</v>
      </c>
      <c r="B3259" t="s">
        <v>30</v>
      </c>
      <c r="C3259" t="s">
        <v>51</v>
      </c>
      <c r="D3259" t="s">
        <v>31</v>
      </c>
      <c r="E3259">
        <v>2007</v>
      </c>
      <c r="F3259">
        <v>1.4670000000000001</v>
      </c>
      <c r="G3259" t="s">
        <v>11</v>
      </c>
    </row>
    <row r="3260" spans="1:7" hidden="1" x14ac:dyDescent="0.3">
      <c r="A3260">
        <v>2020</v>
      </c>
      <c r="B3260" t="s">
        <v>30</v>
      </c>
      <c r="C3260" t="s">
        <v>51</v>
      </c>
      <c r="D3260" t="s">
        <v>31</v>
      </c>
      <c r="E3260">
        <v>2011</v>
      </c>
      <c r="F3260">
        <v>1.4670000000000001</v>
      </c>
      <c r="G3260" t="s">
        <v>11</v>
      </c>
    </row>
    <row r="3261" spans="1:7" hidden="1" x14ac:dyDescent="0.3">
      <c r="A3261">
        <v>2020</v>
      </c>
      <c r="B3261" t="s">
        <v>30</v>
      </c>
      <c r="C3261" t="s">
        <v>51</v>
      </c>
      <c r="D3261" t="s">
        <v>31</v>
      </c>
      <c r="E3261">
        <v>2015</v>
      </c>
      <c r="F3261">
        <v>1.1000000000000001</v>
      </c>
      <c r="G3261" t="s">
        <v>11</v>
      </c>
    </row>
    <row r="3262" spans="1:7" hidden="1" x14ac:dyDescent="0.3">
      <c r="A3262">
        <v>2020</v>
      </c>
      <c r="B3262" t="s">
        <v>30</v>
      </c>
      <c r="C3262" t="s">
        <v>51</v>
      </c>
      <c r="D3262" t="s">
        <v>31</v>
      </c>
      <c r="E3262">
        <v>2017</v>
      </c>
      <c r="F3262">
        <v>1.1000000000000001</v>
      </c>
      <c r="G3262" t="s">
        <v>14</v>
      </c>
    </row>
    <row r="3263" spans="1:7" hidden="1" x14ac:dyDescent="0.3">
      <c r="A3263">
        <v>2020</v>
      </c>
      <c r="B3263" t="s">
        <v>30</v>
      </c>
      <c r="C3263" t="s">
        <v>51</v>
      </c>
      <c r="D3263" t="s">
        <v>31</v>
      </c>
      <c r="E3263">
        <v>2020</v>
      </c>
      <c r="F3263">
        <v>0.36699999999999999</v>
      </c>
      <c r="G3263" t="s">
        <v>14</v>
      </c>
    </row>
    <row r="3264" spans="1:7" hidden="1" x14ac:dyDescent="0.3">
      <c r="A3264">
        <v>2020</v>
      </c>
      <c r="B3264" t="s">
        <v>30</v>
      </c>
      <c r="C3264" t="s">
        <v>51</v>
      </c>
      <c r="D3264" t="s">
        <v>31</v>
      </c>
      <c r="E3264" t="s">
        <v>18</v>
      </c>
      <c r="F3264">
        <v>0.36699999999999999</v>
      </c>
      <c r="G3264" t="s">
        <v>19</v>
      </c>
    </row>
    <row r="3265" spans="1:7" hidden="1" x14ac:dyDescent="0.3">
      <c r="A3265">
        <v>2020</v>
      </c>
      <c r="B3265" t="s">
        <v>30</v>
      </c>
      <c r="C3265" t="s">
        <v>51</v>
      </c>
      <c r="D3265" t="s">
        <v>32</v>
      </c>
      <c r="E3265">
        <v>1975</v>
      </c>
      <c r="F3265">
        <v>26.542000000000002</v>
      </c>
      <c r="G3265" t="s">
        <v>16</v>
      </c>
    </row>
    <row r="3266" spans="1:7" hidden="1" x14ac:dyDescent="0.3">
      <c r="A3266">
        <v>2020</v>
      </c>
      <c r="B3266" t="s">
        <v>30</v>
      </c>
      <c r="C3266" t="s">
        <v>51</v>
      </c>
      <c r="D3266" t="s">
        <v>32</v>
      </c>
      <c r="E3266">
        <v>1985</v>
      </c>
      <c r="F3266">
        <v>14.036</v>
      </c>
      <c r="G3266" t="s">
        <v>16</v>
      </c>
    </row>
    <row r="3267" spans="1:7" hidden="1" x14ac:dyDescent="0.3">
      <c r="A3267">
        <v>2020</v>
      </c>
      <c r="B3267" t="s">
        <v>30</v>
      </c>
      <c r="C3267" t="s">
        <v>51</v>
      </c>
      <c r="D3267" t="s">
        <v>32</v>
      </c>
      <c r="E3267">
        <v>1996</v>
      </c>
      <c r="F3267">
        <v>6.8659999999999997</v>
      </c>
      <c r="G3267" t="s">
        <v>16</v>
      </c>
    </row>
    <row r="3268" spans="1:7" hidden="1" x14ac:dyDescent="0.3">
      <c r="A3268">
        <v>2020</v>
      </c>
      <c r="B3268" t="s">
        <v>30</v>
      </c>
      <c r="C3268" t="s">
        <v>51</v>
      </c>
      <c r="D3268" t="s">
        <v>32</v>
      </c>
      <c r="E3268">
        <v>2003</v>
      </c>
      <c r="F3268">
        <v>3.4180000000000001</v>
      </c>
      <c r="G3268" t="s">
        <v>11</v>
      </c>
    </row>
    <row r="3269" spans="1:7" hidden="1" x14ac:dyDescent="0.3">
      <c r="A3269">
        <v>2020</v>
      </c>
      <c r="B3269" t="s">
        <v>30</v>
      </c>
      <c r="C3269" t="s">
        <v>51</v>
      </c>
      <c r="D3269" t="s">
        <v>32</v>
      </c>
      <c r="E3269">
        <v>2007</v>
      </c>
      <c r="F3269">
        <v>2.1349999999999998</v>
      </c>
      <c r="G3269" t="s">
        <v>11</v>
      </c>
    </row>
    <row r="3270" spans="1:7" hidden="1" x14ac:dyDescent="0.3">
      <c r="A3270">
        <v>2020</v>
      </c>
      <c r="B3270" t="s">
        <v>30</v>
      </c>
      <c r="C3270" t="s">
        <v>51</v>
      </c>
      <c r="D3270" t="s">
        <v>32</v>
      </c>
      <c r="E3270">
        <v>2011</v>
      </c>
      <c r="F3270">
        <v>2.1349999999999998</v>
      </c>
      <c r="G3270" t="s">
        <v>11</v>
      </c>
    </row>
    <row r="3271" spans="1:7" hidden="1" x14ac:dyDescent="0.3">
      <c r="A3271">
        <v>2020</v>
      </c>
      <c r="B3271" t="s">
        <v>30</v>
      </c>
      <c r="C3271" t="s">
        <v>51</v>
      </c>
      <c r="D3271" t="s">
        <v>32</v>
      </c>
      <c r="E3271">
        <v>2015</v>
      </c>
      <c r="F3271">
        <v>1.601</v>
      </c>
      <c r="G3271" t="s">
        <v>11</v>
      </c>
    </row>
    <row r="3272" spans="1:7" hidden="1" x14ac:dyDescent="0.3">
      <c r="A3272">
        <v>2020</v>
      </c>
      <c r="B3272" t="s">
        <v>30</v>
      </c>
      <c r="C3272" t="s">
        <v>51</v>
      </c>
      <c r="D3272" t="s">
        <v>32</v>
      </c>
      <c r="E3272">
        <v>2017</v>
      </c>
      <c r="F3272">
        <v>1.601</v>
      </c>
      <c r="G3272" t="s">
        <v>14</v>
      </c>
    </row>
    <row r="3273" spans="1:7" hidden="1" x14ac:dyDescent="0.3">
      <c r="A3273">
        <v>2020</v>
      </c>
      <c r="B3273" t="s">
        <v>30</v>
      </c>
      <c r="C3273" t="s">
        <v>51</v>
      </c>
      <c r="D3273" t="s">
        <v>32</v>
      </c>
      <c r="E3273">
        <v>2020</v>
      </c>
      <c r="F3273">
        <v>0.53400000000000003</v>
      </c>
      <c r="G3273" t="s">
        <v>14</v>
      </c>
    </row>
    <row r="3274" spans="1:7" hidden="1" x14ac:dyDescent="0.3">
      <c r="A3274">
        <v>2020</v>
      </c>
      <c r="B3274" t="s">
        <v>30</v>
      </c>
      <c r="C3274" t="s">
        <v>51</v>
      </c>
      <c r="D3274" t="s">
        <v>32</v>
      </c>
      <c r="E3274" t="s">
        <v>18</v>
      </c>
      <c r="F3274">
        <v>0.53400000000000003</v>
      </c>
      <c r="G3274" t="s">
        <v>19</v>
      </c>
    </row>
    <row r="3275" spans="1:7" hidden="1" x14ac:dyDescent="0.3">
      <c r="A3275">
        <v>2020</v>
      </c>
      <c r="B3275" t="s">
        <v>30</v>
      </c>
      <c r="C3275" t="s">
        <v>51</v>
      </c>
      <c r="D3275" t="s">
        <v>33</v>
      </c>
      <c r="E3275">
        <v>1975</v>
      </c>
      <c r="F3275">
        <v>12.478</v>
      </c>
      <c r="G3275" t="s">
        <v>16</v>
      </c>
    </row>
    <row r="3276" spans="1:7" hidden="1" x14ac:dyDescent="0.3">
      <c r="A3276">
        <v>2020</v>
      </c>
      <c r="B3276" t="s">
        <v>30</v>
      </c>
      <c r="C3276" t="s">
        <v>51</v>
      </c>
      <c r="D3276" t="s">
        <v>33</v>
      </c>
      <c r="E3276">
        <v>1985</v>
      </c>
      <c r="F3276">
        <v>6.3970000000000002</v>
      </c>
      <c r="G3276" t="s">
        <v>16</v>
      </c>
    </row>
    <row r="3277" spans="1:7" hidden="1" x14ac:dyDescent="0.3">
      <c r="A3277">
        <v>2020</v>
      </c>
      <c r="B3277" t="s">
        <v>30</v>
      </c>
      <c r="C3277" t="s">
        <v>51</v>
      </c>
      <c r="D3277" t="s">
        <v>33</v>
      </c>
      <c r="E3277">
        <v>1996</v>
      </c>
      <c r="F3277">
        <v>3.274</v>
      </c>
      <c r="G3277" t="s">
        <v>16</v>
      </c>
    </row>
    <row r="3278" spans="1:7" hidden="1" x14ac:dyDescent="0.3">
      <c r="A3278">
        <v>2020</v>
      </c>
      <c r="B3278" t="s">
        <v>30</v>
      </c>
      <c r="C3278" t="s">
        <v>51</v>
      </c>
      <c r="D3278" t="s">
        <v>33</v>
      </c>
      <c r="E3278">
        <v>2003</v>
      </c>
      <c r="F3278">
        <v>1.677</v>
      </c>
      <c r="G3278" t="s">
        <v>11</v>
      </c>
    </row>
    <row r="3279" spans="1:7" hidden="1" x14ac:dyDescent="0.3">
      <c r="A3279">
        <v>2020</v>
      </c>
      <c r="B3279" t="s">
        <v>30</v>
      </c>
      <c r="C3279" t="s">
        <v>51</v>
      </c>
      <c r="D3279" t="s">
        <v>33</v>
      </c>
      <c r="E3279">
        <v>2007</v>
      </c>
      <c r="F3279">
        <v>0.96599999999999997</v>
      </c>
      <c r="G3279" t="s">
        <v>11</v>
      </c>
    </row>
    <row r="3280" spans="1:7" hidden="1" x14ac:dyDescent="0.3">
      <c r="A3280">
        <v>2020</v>
      </c>
      <c r="B3280" t="s">
        <v>30</v>
      </c>
      <c r="C3280" t="s">
        <v>51</v>
      </c>
      <c r="D3280" t="s">
        <v>33</v>
      </c>
      <c r="E3280">
        <v>2011</v>
      </c>
      <c r="F3280">
        <v>0.96599999999999997</v>
      </c>
      <c r="G3280" t="s">
        <v>11</v>
      </c>
    </row>
    <row r="3281" spans="1:7" hidden="1" x14ac:dyDescent="0.3">
      <c r="A3281">
        <v>2020</v>
      </c>
      <c r="B3281" t="s">
        <v>30</v>
      </c>
      <c r="C3281" t="s">
        <v>51</v>
      </c>
      <c r="D3281" t="s">
        <v>33</v>
      </c>
      <c r="E3281">
        <v>2015</v>
      </c>
      <c r="F3281">
        <v>0.72499999999999998</v>
      </c>
      <c r="G3281" t="s">
        <v>11</v>
      </c>
    </row>
    <row r="3282" spans="1:7" hidden="1" x14ac:dyDescent="0.3">
      <c r="A3282">
        <v>2020</v>
      </c>
      <c r="B3282" t="s">
        <v>30</v>
      </c>
      <c r="C3282" t="s">
        <v>51</v>
      </c>
      <c r="D3282" t="s">
        <v>33</v>
      </c>
      <c r="E3282">
        <v>2017</v>
      </c>
      <c r="F3282">
        <v>0.72499999999999998</v>
      </c>
      <c r="G3282" t="s">
        <v>14</v>
      </c>
    </row>
    <row r="3283" spans="1:7" hidden="1" x14ac:dyDescent="0.3">
      <c r="A3283">
        <v>2020</v>
      </c>
      <c r="B3283" t="s">
        <v>30</v>
      </c>
      <c r="C3283" t="s">
        <v>51</v>
      </c>
      <c r="D3283" t="s">
        <v>33</v>
      </c>
      <c r="E3283">
        <v>2020</v>
      </c>
      <c r="F3283">
        <v>0.24199999999999999</v>
      </c>
      <c r="G3283" t="s">
        <v>14</v>
      </c>
    </row>
    <row r="3284" spans="1:7" hidden="1" x14ac:dyDescent="0.3">
      <c r="A3284">
        <v>2020</v>
      </c>
      <c r="B3284" t="s">
        <v>30</v>
      </c>
      <c r="C3284" t="s">
        <v>51</v>
      </c>
      <c r="D3284" t="s">
        <v>33</v>
      </c>
      <c r="E3284" t="s">
        <v>18</v>
      </c>
      <c r="F3284">
        <v>0.24199999999999999</v>
      </c>
      <c r="G3284" t="s">
        <v>19</v>
      </c>
    </row>
    <row r="3285" spans="1:7" hidden="1" x14ac:dyDescent="0.3">
      <c r="A3285">
        <v>2020</v>
      </c>
      <c r="B3285" t="s">
        <v>30</v>
      </c>
      <c r="C3285" t="s">
        <v>51</v>
      </c>
      <c r="D3285" t="s">
        <v>34</v>
      </c>
      <c r="E3285">
        <v>1975</v>
      </c>
      <c r="F3285">
        <v>3.9940000000000002</v>
      </c>
      <c r="G3285" t="s">
        <v>16</v>
      </c>
    </row>
    <row r="3286" spans="1:7" hidden="1" x14ac:dyDescent="0.3">
      <c r="A3286">
        <v>2020</v>
      </c>
      <c r="B3286" t="s">
        <v>30</v>
      </c>
      <c r="C3286" t="s">
        <v>51</v>
      </c>
      <c r="D3286" t="s">
        <v>34</v>
      </c>
      <c r="E3286">
        <v>1985</v>
      </c>
      <c r="F3286">
        <v>9.3059999999999992</v>
      </c>
      <c r="G3286" t="s">
        <v>16</v>
      </c>
    </row>
    <row r="3287" spans="1:7" hidden="1" x14ac:dyDescent="0.3">
      <c r="A3287">
        <v>2020</v>
      </c>
      <c r="B3287" t="s">
        <v>30</v>
      </c>
      <c r="C3287" t="s">
        <v>51</v>
      </c>
      <c r="D3287" t="s">
        <v>34</v>
      </c>
      <c r="E3287">
        <v>1996</v>
      </c>
      <c r="F3287">
        <v>5.6660000000000004</v>
      </c>
      <c r="G3287" t="s">
        <v>16</v>
      </c>
    </row>
    <row r="3288" spans="1:7" hidden="1" x14ac:dyDescent="0.3">
      <c r="A3288">
        <v>2020</v>
      </c>
      <c r="B3288" t="s">
        <v>30</v>
      </c>
      <c r="C3288" t="s">
        <v>51</v>
      </c>
      <c r="D3288" t="s">
        <v>34</v>
      </c>
      <c r="E3288">
        <v>2003</v>
      </c>
      <c r="F3288">
        <v>5.2880000000000003</v>
      </c>
      <c r="G3288" t="s">
        <v>11</v>
      </c>
    </row>
    <row r="3289" spans="1:7" hidden="1" x14ac:dyDescent="0.3">
      <c r="A3289">
        <v>2020</v>
      </c>
      <c r="B3289" t="s">
        <v>30</v>
      </c>
      <c r="C3289" t="s">
        <v>51</v>
      </c>
      <c r="D3289" t="s">
        <v>34</v>
      </c>
      <c r="E3289">
        <v>2007</v>
      </c>
      <c r="F3289">
        <v>2.9380000000000002</v>
      </c>
      <c r="G3289" t="s">
        <v>11</v>
      </c>
    </row>
    <row r="3290" spans="1:7" hidden="1" x14ac:dyDescent="0.3">
      <c r="A3290">
        <v>2020</v>
      </c>
      <c r="B3290" t="s">
        <v>30</v>
      </c>
      <c r="C3290" t="s">
        <v>51</v>
      </c>
      <c r="D3290" t="s">
        <v>34</v>
      </c>
      <c r="E3290">
        <v>2011</v>
      </c>
      <c r="F3290">
        <v>2.9380000000000002</v>
      </c>
      <c r="G3290" t="s">
        <v>11</v>
      </c>
    </row>
    <row r="3291" spans="1:7" hidden="1" x14ac:dyDescent="0.3">
      <c r="A3291">
        <v>2020</v>
      </c>
      <c r="B3291" t="s">
        <v>30</v>
      </c>
      <c r="C3291" t="s">
        <v>51</v>
      </c>
      <c r="D3291" t="s">
        <v>34</v>
      </c>
      <c r="E3291">
        <v>2015</v>
      </c>
      <c r="F3291">
        <v>2.2040000000000002</v>
      </c>
      <c r="G3291" t="s">
        <v>11</v>
      </c>
    </row>
    <row r="3292" spans="1:7" hidden="1" x14ac:dyDescent="0.3">
      <c r="A3292">
        <v>2020</v>
      </c>
      <c r="B3292" t="s">
        <v>30</v>
      </c>
      <c r="C3292" t="s">
        <v>51</v>
      </c>
      <c r="D3292" t="s">
        <v>34</v>
      </c>
      <c r="E3292">
        <v>2017</v>
      </c>
      <c r="F3292">
        <v>2.2040000000000002</v>
      </c>
      <c r="G3292" t="s">
        <v>14</v>
      </c>
    </row>
    <row r="3293" spans="1:7" hidden="1" x14ac:dyDescent="0.3">
      <c r="A3293">
        <v>2020</v>
      </c>
      <c r="B3293" t="s">
        <v>30</v>
      </c>
      <c r="C3293" t="s">
        <v>51</v>
      </c>
      <c r="D3293" t="s">
        <v>34</v>
      </c>
      <c r="E3293">
        <v>2020</v>
      </c>
      <c r="F3293">
        <v>0.73499999999999999</v>
      </c>
      <c r="G3293" t="s">
        <v>14</v>
      </c>
    </row>
    <row r="3294" spans="1:7" hidden="1" x14ac:dyDescent="0.3">
      <c r="A3294">
        <v>2020</v>
      </c>
      <c r="B3294" t="s">
        <v>30</v>
      </c>
      <c r="C3294" t="s">
        <v>51</v>
      </c>
      <c r="D3294" t="s">
        <v>34</v>
      </c>
      <c r="E3294" t="s">
        <v>18</v>
      </c>
      <c r="F3294">
        <v>0.73499999999999999</v>
      </c>
      <c r="G3294" t="s">
        <v>19</v>
      </c>
    </row>
    <row r="3295" spans="1:7" hidden="1" x14ac:dyDescent="0.3">
      <c r="A3295">
        <v>2020</v>
      </c>
      <c r="B3295" t="s">
        <v>30</v>
      </c>
      <c r="C3295" t="s">
        <v>51</v>
      </c>
      <c r="D3295" t="s">
        <v>26</v>
      </c>
      <c r="E3295">
        <v>1975</v>
      </c>
      <c r="F3295">
        <v>0.89900000000000002</v>
      </c>
      <c r="G3295" t="s">
        <v>16</v>
      </c>
    </row>
    <row r="3296" spans="1:7" hidden="1" x14ac:dyDescent="0.3">
      <c r="A3296">
        <v>2020</v>
      </c>
      <c r="B3296" t="s">
        <v>30</v>
      </c>
      <c r="C3296" t="s">
        <v>51</v>
      </c>
      <c r="D3296" t="s">
        <v>26</v>
      </c>
      <c r="E3296">
        <v>1985</v>
      </c>
      <c r="F3296">
        <v>1.085</v>
      </c>
      <c r="G3296" t="s">
        <v>16</v>
      </c>
    </row>
    <row r="3297" spans="1:7" hidden="1" x14ac:dyDescent="0.3">
      <c r="A3297">
        <v>2020</v>
      </c>
      <c r="B3297" t="s">
        <v>30</v>
      </c>
      <c r="C3297" t="s">
        <v>51</v>
      </c>
      <c r="D3297" t="s">
        <v>26</v>
      </c>
      <c r="E3297">
        <v>1996</v>
      </c>
      <c r="F3297">
        <v>0.90300000000000002</v>
      </c>
      <c r="G3297" t="s">
        <v>16</v>
      </c>
    </row>
    <row r="3298" spans="1:7" hidden="1" x14ac:dyDescent="0.3">
      <c r="A3298">
        <v>2020</v>
      </c>
      <c r="B3298" t="s">
        <v>30</v>
      </c>
      <c r="C3298" t="s">
        <v>51</v>
      </c>
      <c r="D3298" t="s">
        <v>26</v>
      </c>
      <c r="E3298">
        <v>2003</v>
      </c>
      <c r="F3298">
        <v>0.34899999999999998</v>
      </c>
      <c r="G3298" t="s">
        <v>11</v>
      </c>
    </row>
    <row r="3299" spans="1:7" hidden="1" x14ac:dyDescent="0.3">
      <c r="A3299">
        <v>2020</v>
      </c>
      <c r="B3299" t="s">
        <v>30</v>
      </c>
      <c r="C3299" t="s">
        <v>51</v>
      </c>
      <c r="D3299" t="s">
        <v>26</v>
      </c>
      <c r="E3299">
        <v>2007</v>
      </c>
      <c r="F3299">
        <v>0.223</v>
      </c>
      <c r="G3299" t="s">
        <v>11</v>
      </c>
    </row>
    <row r="3300" spans="1:7" hidden="1" x14ac:dyDescent="0.3">
      <c r="A3300">
        <v>2020</v>
      </c>
      <c r="B3300" t="s">
        <v>30</v>
      </c>
      <c r="C3300" t="s">
        <v>51</v>
      </c>
      <c r="D3300" t="s">
        <v>26</v>
      </c>
      <c r="E3300">
        <v>2011</v>
      </c>
      <c r="F3300">
        <v>0.223</v>
      </c>
      <c r="G3300" t="s">
        <v>11</v>
      </c>
    </row>
    <row r="3301" spans="1:7" hidden="1" x14ac:dyDescent="0.3">
      <c r="A3301">
        <v>2020</v>
      </c>
      <c r="B3301" t="s">
        <v>30</v>
      </c>
      <c r="C3301" t="s">
        <v>51</v>
      </c>
      <c r="D3301" t="s">
        <v>26</v>
      </c>
      <c r="E3301">
        <v>2015</v>
      </c>
      <c r="F3301">
        <v>0.16700000000000001</v>
      </c>
      <c r="G3301" t="s">
        <v>11</v>
      </c>
    </row>
    <row r="3302" spans="1:7" hidden="1" x14ac:dyDescent="0.3">
      <c r="A3302">
        <v>2020</v>
      </c>
      <c r="B3302" t="s">
        <v>30</v>
      </c>
      <c r="C3302" t="s">
        <v>51</v>
      </c>
      <c r="D3302" t="s">
        <v>26</v>
      </c>
      <c r="E3302">
        <v>2017</v>
      </c>
      <c r="F3302">
        <v>0.16700000000000001</v>
      </c>
      <c r="G3302" t="s">
        <v>14</v>
      </c>
    </row>
    <row r="3303" spans="1:7" hidden="1" x14ac:dyDescent="0.3">
      <c r="A3303">
        <v>2020</v>
      </c>
      <c r="B3303" t="s">
        <v>30</v>
      </c>
      <c r="C3303" t="s">
        <v>51</v>
      </c>
      <c r="D3303" t="s">
        <v>26</v>
      </c>
      <c r="E3303">
        <v>2020</v>
      </c>
      <c r="F3303">
        <v>5.6000000000000001E-2</v>
      </c>
      <c r="G3303" t="s">
        <v>14</v>
      </c>
    </row>
    <row r="3304" spans="1:7" hidden="1" x14ac:dyDescent="0.3">
      <c r="A3304">
        <v>2020</v>
      </c>
      <c r="B3304" t="s">
        <v>30</v>
      </c>
      <c r="C3304" t="s">
        <v>51</v>
      </c>
      <c r="D3304" t="s">
        <v>26</v>
      </c>
      <c r="E3304" t="s">
        <v>18</v>
      </c>
      <c r="F3304">
        <v>5.6000000000000001E-2</v>
      </c>
      <c r="G3304" t="s">
        <v>19</v>
      </c>
    </row>
    <row r="3305" spans="1:7" hidden="1" x14ac:dyDescent="0.3">
      <c r="A3305">
        <v>2020</v>
      </c>
      <c r="B3305" t="s">
        <v>30</v>
      </c>
      <c r="C3305" t="s">
        <v>51</v>
      </c>
      <c r="D3305" t="s">
        <v>35</v>
      </c>
      <c r="E3305">
        <v>1975</v>
      </c>
      <c r="F3305">
        <v>1.8779999999999999</v>
      </c>
      <c r="G3305" t="s">
        <v>16</v>
      </c>
    </row>
    <row r="3306" spans="1:7" hidden="1" x14ac:dyDescent="0.3">
      <c r="A3306">
        <v>2020</v>
      </c>
      <c r="B3306" t="s">
        <v>30</v>
      </c>
      <c r="C3306" t="s">
        <v>51</v>
      </c>
      <c r="D3306" t="s">
        <v>35</v>
      </c>
      <c r="E3306">
        <v>1985</v>
      </c>
      <c r="F3306">
        <v>1.9159999999999999</v>
      </c>
      <c r="G3306" t="s">
        <v>16</v>
      </c>
    </row>
    <row r="3307" spans="1:7" hidden="1" x14ac:dyDescent="0.3">
      <c r="A3307">
        <v>2020</v>
      </c>
      <c r="B3307" t="s">
        <v>30</v>
      </c>
      <c r="C3307" t="s">
        <v>51</v>
      </c>
      <c r="D3307" t="s">
        <v>35</v>
      </c>
      <c r="E3307">
        <v>1996</v>
      </c>
      <c r="F3307">
        <v>1.1519999999999999</v>
      </c>
      <c r="G3307" t="s">
        <v>16</v>
      </c>
    </row>
    <row r="3308" spans="1:7" hidden="1" x14ac:dyDescent="0.3">
      <c r="A3308">
        <v>2020</v>
      </c>
      <c r="B3308" t="s">
        <v>30</v>
      </c>
      <c r="C3308" t="s">
        <v>51</v>
      </c>
      <c r="D3308" t="s">
        <v>35</v>
      </c>
      <c r="E3308">
        <v>2003</v>
      </c>
      <c r="F3308">
        <v>0.877</v>
      </c>
      <c r="G3308" t="s">
        <v>11</v>
      </c>
    </row>
    <row r="3309" spans="1:7" hidden="1" x14ac:dyDescent="0.3">
      <c r="A3309">
        <v>2020</v>
      </c>
      <c r="B3309" t="s">
        <v>30</v>
      </c>
      <c r="C3309" t="s">
        <v>51</v>
      </c>
      <c r="D3309" t="s">
        <v>35</v>
      </c>
      <c r="E3309">
        <v>2007</v>
      </c>
      <c r="F3309">
        <v>0.48599999999999999</v>
      </c>
      <c r="G3309" t="s">
        <v>11</v>
      </c>
    </row>
    <row r="3310" spans="1:7" hidden="1" x14ac:dyDescent="0.3">
      <c r="A3310">
        <v>2020</v>
      </c>
      <c r="B3310" t="s">
        <v>30</v>
      </c>
      <c r="C3310" t="s">
        <v>51</v>
      </c>
      <c r="D3310" t="s">
        <v>35</v>
      </c>
      <c r="E3310">
        <v>2011</v>
      </c>
      <c r="F3310">
        <v>0.48599999999999999</v>
      </c>
      <c r="G3310" t="s">
        <v>11</v>
      </c>
    </row>
    <row r="3311" spans="1:7" hidden="1" x14ac:dyDescent="0.3">
      <c r="A3311">
        <v>2020</v>
      </c>
      <c r="B3311" t="s">
        <v>30</v>
      </c>
      <c r="C3311" t="s">
        <v>51</v>
      </c>
      <c r="D3311" t="s">
        <v>35</v>
      </c>
      <c r="E3311">
        <v>2015</v>
      </c>
      <c r="F3311">
        <v>0.36399999999999999</v>
      </c>
      <c r="G3311" t="s">
        <v>11</v>
      </c>
    </row>
    <row r="3312" spans="1:7" hidden="1" x14ac:dyDescent="0.3">
      <c r="A3312">
        <v>2020</v>
      </c>
      <c r="B3312" t="s">
        <v>30</v>
      </c>
      <c r="C3312" t="s">
        <v>51</v>
      </c>
      <c r="D3312" t="s">
        <v>35</v>
      </c>
      <c r="E3312">
        <v>2017</v>
      </c>
      <c r="F3312">
        <v>0.36399999999999999</v>
      </c>
      <c r="G3312" t="s">
        <v>14</v>
      </c>
    </row>
    <row r="3313" spans="1:7" hidden="1" x14ac:dyDescent="0.3">
      <c r="A3313">
        <v>2020</v>
      </c>
      <c r="B3313" t="s">
        <v>30</v>
      </c>
      <c r="C3313" t="s">
        <v>51</v>
      </c>
      <c r="D3313" t="s">
        <v>35</v>
      </c>
      <c r="E3313">
        <v>2020</v>
      </c>
      <c r="F3313">
        <v>0.122</v>
      </c>
      <c r="G3313" t="s">
        <v>14</v>
      </c>
    </row>
    <row r="3314" spans="1:7" hidden="1" x14ac:dyDescent="0.3">
      <c r="A3314">
        <v>2020</v>
      </c>
      <c r="B3314" t="s">
        <v>30</v>
      </c>
      <c r="C3314" t="s">
        <v>51</v>
      </c>
      <c r="D3314" t="s">
        <v>35</v>
      </c>
      <c r="E3314" t="s">
        <v>18</v>
      </c>
      <c r="F3314">
        <v>0.122</v>
      </c>
      <c r="G3314" t="s">
        <v>19</v>
      </c>
    </row>
    <row r="3315" spans="1:7" hidden="1" x14ac:dyDescent="0.3">
      <c r="A3315">
        <v>2020</v>
      </c>
      <c r="B3315" t="s">
        <v>30</v>
      </c>
      <c r="C3315" t="s">
        <v>51</v>
      </c>
      <c r="D3315" t="s">
        <v>36</v>
      </c>
      <c r="E3315">
        <v>1975</v>
      </c>
      <c r="F3315">
        <v>1.446</v>
      </c>
      <c r="G3315" t="s">
        <v>16</v>
      </c>
    </row>
    <row r="3316" spans="1:7" hidden="1" x14ac:dyDescent="0.3">
      <c r="A3316">
        <v>2020</v>
      </c>
      <c r="B3316" t="s">
        <v>30</v>
      </c>
      <c r="C3316" t="s">
        <v>51</v>
      </c>
      <c r="D3316" t="s">
        <v>36</v>
      </c>
      <c r="E3316">
        <v>1985</v>
      </c>
      <c r="F3316">
        <v>3.3690000000000002</v>
      </c>
      <c r="G3316" t="s">
        <v>16</v>
      </c>
    </row>
    <row r="3317" spans="1:7" hidden="1" x14ac:dyDescent="0.3">
      <c r="A3317">
        <v>2020</v>
      </c>
      <c r="B3317" t="s">
        <v>30</v>
      </c>
      <c r="C3317" t="s">
        <v>51</v>
      </c>
      <c r="D3317" t="s">
        <v>36</v>
      </c>
      <c r="E3317">
        <v>1996</v>
      </c>
      <c r="F3317">
        <v>2.0510000000000002</v>
      </c>
      <c r="G3317" t="s">
        <v>16</v>
      </c>
    </row>
    <row r="3318" spans="1:7" hidden="1" x14ac:dyDescent="0.3">
      <c r="A3318">
        <v>2020</v>
      </c>
      <c r="B3318" t="s">
        <v>30</v>
      </c>
      <c r="C3318" t="s">
        <v>51</v>
      </c>
      <c r="D3318" t="s">
        <v>36</v>
      </c>
      <c r="E3318">
        <v>2003</v>
      </c>
      <c r="F3318">
        <v>1.9139999999999999</v>
      </c>
      <c r="G3318" t="s">
        <v>11</v>
      </c>
    </row>
    <row r="3319" spans="1:7" hidden="1" x14ac:dyDescent="0.3">
      <c r="A3319">
        <v>2020</v>
      </c>
      <c r="B3319" t="s">
        <v>30</v>
      </c>
      <c r="C3319" t="s">
        <v>51</v>
      </c>
      <c r="D3319" t="s">
        <v>36</v>
      </c>
      <c r="E3319">
        <v>2007</v>
      </c>
      <c r="F3319">
        <v>1.0640000000000001</v>
      </c>
      <c r="G3319" t="s">
        <v>11</v>
      </c>
    </row>
    <row r="3320" spans="1:7" hidden="1" x14ac:dyDescent="0.3">
      <c r="A3320">
        <v>2020</v>
      </c>
      <c r="B3320" t="s">
        <v>30</v>
      </c>
      <c r="C3320" t="s">
        <v>51</v>
      </c>
      <c r="D3320" t="s">
        <v>36</v>
      </c>
      <c r="E3320">
        <v>2011</v>
      </c>
      <c r="F3320">
        <v>1.0640000000000001</v>
      </c>
      <c r="G3320" t="s">
        <v>11</v>
      </c>
    </row>
    <row r="3321" spans="1:7" hidden="1" x14ac:dyDescent="0.3">
      <c r="A3321">
        <v>2020</v>
      </c>
      <c r="B3321" t="s">
        <v>30</v>
      </c>
      <c r="C3321" t="s">
        <v>51</v>
      </c>
      <c r="D3321" t="s">
        <v>36</v>
      </c>
      <c r="E3321">
        <v>2015</v>
      </c>
      <c r="F3321">
        <v>0.79800000000000004</v>
      </c>
      <c r="G3321" t="s">
        <v>11</v>
      </c>
    </row>
    <row r="3322" spans="1:7" hidden="1" x14ac:dyDescent="0.3">
      <c r="A3322">
        <v>2020</v>
      </c>
      <c r="B3322" t="s">
        <v>30</v>
      </c>
      <c r="C3322" t="s">
        <v>51</v>
      </c>
      <c r="D3322" t="s">
        <v>36</v>
      </c>
      <c r="E3322">
        <v>2017</v>
      </c>
      <c r="F3322">
        <v>0.79800000000000004</v>
      </c>
      <c r="G3322" t="s">
        <v>14</v>
      </c>
    </row>
    <row r="3323" spans="1:7" hidden="1" x14ac:dyDescent="0.3">
      <c r="A3323">
        <v>2020</v>
      </c>
      <c r="B3323" t="s">
        <v>30</v>
      </c>
      <c r="C3323" t="s">
        <v>51</v>
      </c>
      <c r="D3323" t="s">
        <v>36</v>
      </c>
      <c r="E3323">
        <v>2020</v>
      </c>
      <c r="F3323">
        <v>0.26600000000000001</v>
      </c>
      <c r="G3323" t="s">
        <v>14</v>
      </c>
    </row>
    <row r="3324" spans="1:7" hidden="1" x14ac:dyDescent="0.3">
      <c r="A3324">
        <v>2020</v>
      </c>
      <c r="B3324" t="s">
        <v>30</v>
      </c>
      <c r="C3324" t="s">
        <v>51</v>
      </c>
      <c r="D3324" t="s">
        <v>36</v>
      </c>
      <c r="E3324" t="s">
        <v>18</v>
      </c>
      <c r="F3324">
        <v>0.26600000000000001</v>
      </c>
      <c r="G3324" t="s">
        <v>19</v>
      </c>
    </row>
    <row r="3325" spans="1:7" hidden="1" x14ac:dyDescent="0.3">
      <c r="A3325">
        <v>2020</v>
      </c>
      <c r="B3325" t="s">
        <v>30</v>
      </c>
      <c r="C3325" t="s">
        <v>51</v>
      </c>
      <c r="D3325" t="s">
        <v>27</v>
      </c>
      <c r="E3325">
        <v>1975</v>
      </c>
      <c r="F3325">
        <v>0.88800000000000001</v>
      </c>
      <c r="G3325" t="s">
        <v>16</v>
      </c>
    </row>
    <row r="3326" spans="1:7" hidden="1" x14ac:dyDescent="0.3">
      <c r="A3326">
        <v>2020</v>
      </c>
      <c r="B3326" t="s">
        <v>30</v>
      </c>
      <c r="C3326" t="s">
        <v>51</v>
      </c>
      <c r="D3326" t="s">
        <v>27</v>
      </c>
      <c r="E3326">
        <v>1985</v>
      </c>
      <c r="F3326">
        <v>1.175</v>
      </c>
      <c r="G3326" t="s">
        <v>16</v>
      </c>
    </row>
    <row r="3327" spans="1:7" hidden="1" x14ac:dyDescent="0.3">
      <c r="A3327">
        <v>2020</v>
      </c>
      <c r="B3327" t="s">
        <v>30</v>
      </c>
      <c r="C3327" t="s">
        <v>51</v>
      </c>
      <c r="D3327" t="s">
        <v>27</v>
      </c>
      <c r="E3327">
        <v>1996</v>
      </c>
      <c r="F3327">
        <v>0.78600000000000003</v>
      </c>
      <c r="G3327" t="s">
        <v>16</v>
      </c>
    </row>
    <row r="3328" spans="1:7" hidden="1" x14ac:dyDescent="0.3">
      <c r="A3328">
        <v>2020</v>
      </c>
      <c r="B3328" t="s">
        <v>30</v>
      </c>
      <c r="C3328" t="s">
        <v>51</v>
      </c>
      <c r="D3328" t="s">
        <v>27</v>
      </c>
      <c r="E3328">
        <v>2003</v>
      </c>
      <c r="F3328">
        <v>0.53500000000000003</v>
      </c>
      <c r="G3328" t="s">
        <v>11</v>
      </c>
    </row>
    <row r="3329" spans="1:7" hidden="1" x14ac:dyDescent="0.3">
      <c r="A3329">
        <v>2020</v>
      </c>
      <c r="B3329" t="s">
        <v>30</v>
      </c>
      <c r="C3329" t="s">
        <v>51</v>
      </c>
      <c r="D3329" t="s">
        <v>27</v>
      </c>
      <c r="E3329">
        <v>2007</v>
      </c>
      <c r="F3329">
        <v>0.30599999999999999</v>
      </c>
      <c r="G3329" t="s">
        <v>11</v>
      </c>
    </row>
    <row r="3330" spans="1:7" hidden="1" x14ac:dyDescent="0.3">
      <c r="A3330">
        <v>2020</v>
      </c>
      <c r="B3330" t="s">
        <v>30</v>
      </c>
      <c r="C3330" t="s">
        <v>51</v>
      </c>
      <c r="D3330" t="s">
        <v>27</v>
      </c>
      <c r="E3330">
        <v>2011</v>
      </c>
      <c r="F3330">
        <v>0.30599999999999999</v>
      </c>
      <c r="G3330" t="s">
        <v>11</v>
      </c>
    </row>
    <row r="3331" spans="1:7" hidden="1" x14ac:dyDescent="0.3">
      <c r="A3331">
        <v>2020</v>
      </c>
      <c r="B3331" t="s">
        <v>30</v>
      </c>
      <c r="C3331" t="s">
        <v>51</v>
      </c>
      <c r="D3331" t="s">
        <v>27</v>
      </c>
      <c r="E3331">
        <v>2015</v>
      </c>
      <c r="F3331">
        <v>0.23</v>
      </c>
      <c r="G3331" t="s">
        <v>11</v>
      </c>
    </row>
    <row r="3332" spans="1:7" hidden="1" x14ac:dyDescent="0.3">
      <c r="A3332">
        <v>2020</v>
      </c>
      <c r="B3332" t="s">
        <v>30</v>
      </c>
      <c r="C3332" t="s">
        <v>51</v>
      </c>
      <c r="D3332" t="s">
        <v>27</v>
      </c>
      <c r="E3332">
        <v>2017</v>
      </c>
      <c r="F3332">
        <v>0.23</v>
      </c>
      <c r="G3332" t="s">
        <v>14</v>
      </c>
    </row>
    <row r="3333" spans="1:7" hidden="1" x14ac:dyDescent="0.3">
      <c r="A3333">
        <v>2020</v>
      </c>
      <c r="B3333" t="s">
        <v>30</v>
      </c>
      <c r="C3333" t="s">
        <v>51</v>
      </c>
      <c r="D3333" t="s">
        <v>27</v>
      </c>
      <c r="E3333">
        <v>2020</v>
      </c>
      <c r="F3333">
        <v>7.6999999999999999E-2</v>
      </c>
      <c r="G3333" t="s">
        <v>14</v>
      </c>
    </row>
    <row r="3334" spans="1:7" hidden="1" x14ac:dyDescent="0.3">
      <c r="A3334">
        <v>2020</v>
      </c>
      <c r="B3334" t="s">
        <v>30</v>
      </c>
      <c r="C3334" t="s">
        <v>51</v>
      </c>
      <c r="D3334" t="s">
        <v>27</v>
      </c>
      <c r="E3334" t="s">
        <v>18</v>
      </c>
      <c r="F3334">
        <v>7.6999999999999999E-2</v>
      </c>
      <c r="G3334" t="s">
        <v>19</v>
      </c>
    </row>
    <row r="3335" spans="1:7" hidden="1" x14ac:dyDescent="0.3">
      <c r="A3335">
        <v>2020</v>
      </c>
      <c r="B3335" t="s">
        <v>30</v>
      </c>
      <c r="C3335" t="s">
        <v>52</v>
      </c>
      <c r="D3335" t="s">
        <v>23</v>
      </c>
      <c r="E3335">
        <v>1975</v>
      </c>
      <c r="F3335">
        <v>0.216</v>
      </c>
      <c r="G3335" t="s">
        <v>16</v>
      </c>
    </row>
    <row r="3336" spans="1:7" hidden="1" x14ac:dyDescent="0.3">
      <c r="A3336">
        <v>2020</v>
      </c>
      <c r="B3336" t="s">
        <v>30</v>
      </c>
      <c r="C3336" t="s">
        <v>52</v>
      </c>
      <c r="D3336" t="s">
        <v>23</v>
      </c>
      <c r="E3336">
        <v>1985</v>
      </c>
      <c r="F3336">
        <v>0.115</v>
      </c>
      <c r="G3336" t="s">
        <v>16</v>
      </c>
    </row>
    <row r="3337" spans="1:7" hidden="1" x14ac:dyDescent="0.3">
      <c r="A3337">
        <v>2020</v>
      </c>
      <c r="B3337" t="s">
        <v>30</v>
      </c>
      <c r="C3337" t="s">
        <v>52</v>
      </c>
      <c r="D3337" t="s">
        <v>23</v>
      </c>
      <c r="E3337">
        <v>1996</v>
      </c>
      <c r="F3337">
        <v>5.6000000000000001E-2</v>
      </c>
      <c r="G3337" t="s">
        <v>16</v>
      </c>
    </row>
    <row r="3338" spans="1:7" hidden="1" x14ac:dyDescent="0.3">
      <c r="A3338">
        <v>2020</v>
      </c>
      <c r="B3338" t="s">
        <v>30</v>
      </c>
      <c r="C3338" t="s">
        <v>52</v>
      </c>
      <c r="D3338" t="s">
        <v>23</v>
      </c>
      <c r="E3338">
        <v>2003</v>
      </c>
      <c r="F3338">
        <v>2.8000000000000001E-2</v>
      </c>
      <c r="G3338" t="s">
        <v>11</v>
      </c>
    </row>
    <row r="3339" spans="1:7" hidden="1" x14ac:dyDescent="0.3">
      <c r="A3339">
        <v>2020</v>
      </c>
      <c r="B3339" t="s">
        <v>30</v>
      </c>
      <c r="C3339" t="s">
        <v>52</v>
      </c>
      <c r="D3339" t="s">
        <v>23</v>
      </c>
      <c r="E3339">
        <v>2007</v>
      </c>
      <c r="F3339">
        <v>1.7999999999999999E-2</v>
      </c>
      <c r="G3339" t="s">
        <v>11</v>
      </c>
    </row>
    <row r="3340" spans="1:7" hidden="1" x14ac:dyDescent="0.3">
      <c r="A3340">
        <v>2020</v>
      </c>
      <c r="B3340" t="s">
        <v>30</v>
      </c>
      <c r="C3340" t="s">
        <v>52</v>
      </c>
      <c r="D3340" t="s">
        <v>23</v>
      </c>
      <c r="E3340">
        <v>2011</v>
      </c>
      <c r="F3340">
        <v>1.7999999999999999E-2</v>
      </c>
      <c r="G3340" t="s">
        <v>11</v>
      </c>
    </row>
    <row r="3341" spans="1:7" hidden="1" x14ac:dyDescent="0.3">
      <c r="A3341">
        <v>2020</v>
      </c>
      <c r="B3341" t="s">
        <v>30</v>
      </c>
      <c r="C3341" t="s">
        <v>52</v>
      </c>
      <c r="D3341" t="s">
        <v>23</v>
      </c>
      <c r="E3341">
        <v>2015</v>
      </c>
      <c r="F3341">
        <v>1.2999999999999999E-2</v>
      </c>
      <c r="G3341" t="s">
        <v>11</v>
      </c>
    </row>
    <row r="3342" spans="1:7" hidden="1" x14ac:dyDescent="0.3">
      <c r="A3342">
        <v>2020</v>
      </c>
      <c r="B3342" t="s">
        <v>30</v>
      </c>
      <c r="C3342" t="s">
        <v>52</v>
      </c>
      <c r="D3342" t="s">
        <v>23</v>
      </c>
      <c r="E3342">
        <v>2017</v>
      </c>
      <c r="F3342">
        <v>1.2999999999999999E-2</v>
      </c>
      <c r="G3342" t="s">
        <v>14</v>
      </c>
    </row>
    <row r="3343" spans="1:7" hidden="1" x14ac:dyDescent="0.3">
      <c r="A3343">
        <v>2020</v>
      </c>
      <c r="B3343" t="s">
        <v>30</v>
      </c>
      <c r="C3343" t="s">
        <v>52</v>
      </c>
      <c r="D3343" t="s">
        <v>23</v>
      </c>
      <c r="E3343">
        <v>2020</v>
      </c>
      <c r="F3343">
        <v>4.0000000000000001E-3</v>
      </c>
      <c r="G3343" t="s">
        <v>14</v>
      </c>
    </row>
    <row r="3344" spans="1:7" hidden="1" x14ac:dyDescent="0.3">
      <c r="A3344">
        <v>2020</v>
      </c>
      <c r="B3344" t="s">
        <v>30</v>
      </c>
      <c r="C3344" t="s">
        <v>52</v>
      </c>
      <c r="D3344" t="s">
        <v>23</v>
      </c>
      <c r="E3344" t="s">
        <v>18</v>
      </c>
      <c r="F3344">
        <v>4.0000000000000001E-3</v>
      </c>
      <c r="G3344" t="s">
        <v>19</v>
      </c>
    </row>
    <row r="3345" spans="1:7" hidden="1" x14ac:dyDescent="0.3">
      <c r="A3345">
        <v>2020</v>
      </c>
      <c r="B3345" t="s">
        <v>30</v>
      </c>
      <c r="C3345" t="s">
        <v>52</v>
      </c>
      <c r="D3345" t="s">
        <v>31</v>
      </c>
      <c r="E3345">
        <v>1975</v>
      </c>
      <c r="F3345">
        <v>18.175000000000001</v>
      </c>
      <c r="G3345" t="s">
        <v>16</v>
      </c>
    </row>
    <row r="3346" spans="1:7" hidden="1" x14ac:dyDescent="0.3">
      <c r="A3346">
        <v>2020</v>
      </c>
      <c r="B3346" t="s">
        <v>30</v>
      </c>
      <c r="C3346" t="s">
        <v>52</v>
      </c>
      <c r="D3346" t="s">
        <v>31</v>
      </c>
      <c r="E3346">
        <v>1985</v>
      </c>
      <c r="F3346">
        <v>9.64</v>
      </c>
      <c r="G3346" t="s">
        <v>16</v>
      </c>
    </row>
    <row r="3347" spans="1:7" hidden="1" x14ac:dyDescent="0.3">
      <c r="A3347">
        <v>2020</v>
      </c>
      <c r="B3347" t="s">
        <v>30</v>
      </c>
      <c r="C3347" t="s">
        <v>52</v>
      </c>
      <c r="D3347" t="s">
        <v>31</v>
      </c>
      <c r="E3347">
        <v>1996</v>
      </c>
      <c r="F3347">
        <v>4.6950000000000003</v>
      </c>
      <c r="G3347" t="s">
        <v>16</v>
      </c>
    </row>
    <row r="3348" spans="1:7" hidden="1" x14ac:dyDescent="0.3">
      <c r="A3348">
        <v>2020</v>
      </c>
      <c r="B3348" t="s">
        <v>30</v>
      </c>
      <c r="C3348" t="s">
        <v>52</v>
      </c>
      <c r="D3348" t="s">
        <v>31</v>
      </c>
      <c r="E3348">
        <v>2003</v>
      </c>
      <c r="F3348">
        <v>2.331</v>
      </c>
      <c r="G3348" t="s">
        <v>11</v>
      </c>
    </row>
    <row r="3349" spans="1:7" hidden="1" x14ac:dyDescent="0.3">
      <c r="A3349">
        <v>2020</v>
      </c>
      <c r="B3349" t="s">
        <v>30</v>
      </c>
      <c r="C3349" t="s">
        <v>52</v>
      </c>
      <c r="D3349" t="s">
        <v>31</v>
      </c>
      <c r="E3349">
        <v>2007</v>
      </c>
      <c r="F3349">
        <v>1.4670000000000001</v>
      </c>
      <c r="G3349" t="s">
        <v>11</v>
      </c>
    </row>
    <row r="3350" spans="1:7" hidden="1" x14ac:dyDescent="0.3">
      <c r="A3350">
        <v>2020</v>
      </c>
      <c r="B3350" t="s">
        <v>30</v>
      </c>
      <c r="C3350" t="s">
        <v>52</v>
      </c>
      <c r="D3350" t="s">
        <v>31</v>
      </c>
      <c r="E3350">
        <v>2011</v>
      </c>
      <c r="F3350">
        <v>1.4670000000000001</v>
      </c>
      <c r="G3350" t="s">
        <v>11</v>
      </c>
    </row>
    <row r="3351" spans="1:7" hidden="1" x14ac:dyDescent="0.3">
      <c r="A3351">
        <v>2020</v>
      </c>
      <c r="B3351" t="s">
        <v>30</v>
      </c>
      <c r="C3351" t="s">
        <v>52</v>
      </c>
      <c r="D3351" t="s">
        <v>31</v>
      </c>
      <c r="E3351">
        <v>2015</v>
      </c>
      <c r="F3351">
        <v>1.1000000000000001</v>
      </c>
      <c r="G3351" t="s">
        <v>11</v>
      </c>
    </row>
    <row r="3352" spans="1:7" hidden="1" x14ac:dyDescent="0.3">
      <c r="A3352">
        <v>2020</v>
      </c>
      <c r="B3352" t="s">
        <v>30</v>
      </c>
      <c r="C3352" t="s">
        <v>52</v>
      </c>
      <c r="D3352" t="s">
        <v>31</v>
      </c>
      <c r="E3352">
        <v>2017</v>
      </c>
      <c r="F3352">
        <v>1.1000000000000001</v>
      </c>
      <c r="G3352" t="s">
        <v>14</v>
      </c>
    </row>
    <row r="3353" spans="1:7" hidden="1" x14ac:dyDescent="0.3">
      <c r="A3353">
        <v>2020</v>
      </c>
      <c r="B3353" t="s">
        <v>30</v>
      </c>
      <c r="C3353" t="s">
        <v>52</v>
      </c>
      <c r="D3353" t="s">
        <v>31</v>
      </c>
      <c r="E3353">
        <v>2020</v>
      </c>
      <c r="F3353">
        <v>0.36699999999999999</v>
      </c>
      <c r="G3353" t="s">
        <v>14</v>
      </c>
    </row>
    <row r="3354" spans="1:7" hidden="1" x14ac:dyDescent="0.3">
      <c r="A3354">
        <v>2020</v>
      </c>
      <c r="B3354" t="s">
        <v>30</v>
      </c>
      <c r="C3354" t="s">
        <v>52</v>
      </c>
      <c r="D3354" t="s">
        <v>31</v>
      </c>
      <c r="E3354" t="s">
        <v>18</v>
      </c>
      <c r="F3354">
        <v>0.36699999999999999</v>
      </c>
      <c r="G3354" t="s">
        <v>19</v>
      </c>
    </row>
    <row r="3355" spans="1:7" hidden="1" x14ac:dyDescent="0.3">
      <c r="A3355">
        <v>2020</v>
      </c>
      <c r="B3355" t="s">
        <v>30</v>
      </c>
      <c r="C3355" t="s">
        <v>52</v>
      </c>
      <c r="D3355" t="s">
        <v>32</v>
      </c>
      <c r="E3355">
        <v>1975</v>
      </c>
      <c r="F3355">
        <v>26.542000000000002</v>
      </c>
      <c r="G3355" t="s">
        <v>16</v>
      </c>
    </row>
    <row r="3356" spans="1:7" hidden="1" x14ac:dyDescent="0.3">
      <c r="A3356">
        <v>2020</v>
      </c>
      <c r="B3356" t="s">
        <v>30</v>
      </c>
      <c r="C3356" t="s">
        <v>52</v>
      </c>
      <c r="D3356" t="s">
        <v>32</v>
      </c>
      <c r="E3356">
        <v>1985</v>
      </c>
      <c r="F3356">
        <v>14.036</v>
      </c>
      <c r="G3356" t="s">
        <v>16</v>
      </c>
    </row>
    <row r="3357" spans="1:7" hidden="1" x14ac:dyDescent="0.3">
      <c r="A3357">
        <v>2020</v>
      </c>
      <c r="B3357" t="s">
        <v>30</v>
      </c>
      <c r="C3357" t="s">
        <v>52</v>
      </c>
      <c r="D3357" t="s">
        <v>32</v>
      </c>
      <c r="E3357">
        <v>1996</v>
      </c>
      <c r="F3357">
        <v>6.8659999999999997</v>
      </c>
      <c r="G3357" t="s">
        <v>16</v>
      </c>
    </row>
    <row r="3358" spans="1:7" hidden="1" x14ac:dyDescent="0.3">
      <c r="A3358">
        <v>2020</v>
      </c>
      <c r="B3358" t="s">
        <v>30</v>
      </c>
      <c r="C3358" t="s">
        <v>52</v>
      </c>
      <c r="D3358" t="s">
        <v>32</v>
      </c>
      <c r="E3358">
        <v>2003</v>
      </c>
      <c r="F3358">
        <v>3.4180000000000001</v>
      </c>
      <c r="G3358" t="s">
        <v>11</v>
      </c>
    </row>
    <row r="3359" spans="1:7" hidden="1" x14ac:dyDescent="0.3">
      <c r="A3359">
        <v>2020</v>
      </c>
      <c r="B3359" t="s">
        <v>30</v>
      </c>
      <c r="C3359" t="s">
        <v>52</v>
      </c>
      <c r="D3359" t="s">
        <v>32</v>
      </c>
      <c r="E3359">
        <v>2007</v>
      </c>
      <c r="F3359">
        <v>2.1349999999999998</v>
      </c>
      <c r="G3359" t="s">
        <v>11</v>
      </c>
    </row>
    <row r="3360" spans="1:7" hidden="1" x14ac:dyDescent="0.3">
      <c r="A3360">
        <v>2020</v>
      </c>
      <c r="B3360" t="s">
        <v>30</v>
      </c>
      <c r="C3360" t="s">
        <v>52</v>
      </c>
      <c r="D3360" t="s">
        <v>32</v>
      </c>
      <c r="E3360">
        <v>2011</v>
      </c>
      <c r="F3360">
        <v>2.1349999999999998</v>
      </c>
      <c r="G3360" t="s">
        <v>11</v>
      </c>
    </row>
    <row r="3361" spans="1:7" hidden="1" x14ac:dyDescent="0.3">
      <c r="A3361">
        <v>2020</v>
      </c>
      <c r="B3361" t="s">
        <v>30</v>
      </c>
      <c r="C3361" t="s">
        <v>52</v>
      </c>
      <c r="D3361" t="s">
        <v>32</v>
      </c>
      <c r="E3361">
        <v>2015</v>
      </c>
      <c r="F3361">
        <v>1.601</v>
      </c>
      <c r="G3361" t="s">
        <v>11</v>
      </c>
    </row>
    <row r="3362" spans="1:7" hidden="1" x14ac:dyDescent="0.3">
      <c r="A3362">
        <v>2020</v>
      </c>
      <c r="B3362" t="s">
        <v>30</v>
      </c>
      <c r="C3362" t="s">
        <v>52</v>
      </c>
      <c r="D3362" t="s">
        <v>32</v>
      </c>
      <c r="E3362">
        <v>2017</v>
      </c>
      <c r="F3362">
        <v>1.601</v>
      </c>
      <c r="G3362" t="s">
        <v>14</v>
      </c>
    </row>
    <row r="3363" spans="1:7" hidden="1" x14ac:dyDescent="0.3">
      <c r="A3363">
        <v>2020</v>
      </c>
      <c r="B3363" t="s">
        <v>30</v>
      </c>
      <c r="C3363" t="s">
        <v>52</v>
      </c>
      <c r="D3363" t="s">
        <v>32</v>
      </c>
      <c r="E3363">
        <v>2020</v>
      </c>
      <c r="F3363">
        <v>0.53400000000000003</v>
      </c>
      <c r="G3363" t="s">
        <v>14</v>
      </c>
    </row>
    <row r="3364" spans="1:7" hidden="1" x14ac:dyDescent="0.3">
      <c r="A3364">
        <v>2020</v>
      </c>
      <c r="B3364" t="s">
        <v>30</v>
      </c>
      <c r="C3364" t="s">
        <v>52</v>
      </c>
      <c r="D3364" t="s">
        <v>32</v>
      </c>
      <c r="E3364" t="s">
        <v>18</v>
      </c>
      <c r="F3364">
        <v>0.53400000000000003</v>
      </c>
      <c r="G3364" t="s">
        <v>19</v>
      </c>
    </row>
    <row r="3365" spans="1:7" hidden="1" x14ac:dyDescent="0.3">
      <c r="A3365">
        <v>2020</v>
      </c>
      <c r="B3365" t="s">
        <v>30</v>
      </c>
      <c r="C3365" t="s">
        <v>52</v>
      </c>
      <c r="D3365" t="s">
        <v>33</v>
      </c>
      <c r="E3365">
        <v>1975</v>
      </c>
      <c r="F3365">
        <v>12.478</v>
      </c>
      <c r="G3365" t="s">
        <v>16</v>
      </c>
    </row>
    <row r="3366" spans="1:7" hidden="1" x14ac:dyDescent="0.3">
      <c r="A3366">
        <v>2020</v>
      </c>
      <c r="B3366" t="s">
        <v>30</v>
      </c>
      <c r="C3366" t="s">
        <v>52</v>
      </c>
      <c r="D3366" t="s">
        <v>33</v>
      </c>
      <c r="E3366">
        <v>1985</v>
      </c>
      <c r="F3366">
        <v>6.3970000000000002</v>
      </c>
      <c r="G3366" t="s">
        <v>16</v>
      </c>
    </row>
    <row r="3367" spans="1:7" hidden="1" x14ac:dyDescent="0.3">
      <c r="A3367">
        <v>2020</v>
      </c>
      <c r="B3367" t="s">
        <v>30</v>
      </c>
      <c r="C3367" t="s">
        <v>52</v>
      </c>
      <c r="D3367" t="s">
        <v>33</v>
      </c>
      <c r="E3367">
        <v>1996</v>
      </c>
      <c r="F3367">
        <v>3.274</v>
      </c>
      <c r="G3367" t="s">
        <v>16</v>
      </c>
    </row>
    <row r="3368" spans="1:7" hidden="1" x14ac:dyDescent="0.3">
      <c r="A3368">
        <v>2020</v>
      </c>
      <c r="B3368" t="s">
        <v>30</v>
      </c>
      <c r="C3368" t="s">
        <v>52</v>
      </c>
      <c r="D3368" t="s">
        <v>33</v>
      </c>
      <c r="E3368">
        <v>2003</v>
      </c>
      <c r="F3368">
        <v>1.677</v>
      </c>
      <c r="G3368" t="s">
        <v>11</v>
      </c>
    </row>
    <row r="3369" spans="1:7" hidden="1" x14ac:dyDescent="0.3">
      <c r="A3369">
        <v>2020</v>
      </c>
      <c r="B3369" t="s">
        <v>30</v>
      </c>
      <c r="C3369" t="s">
        <v>52</v>
      </c>
      <c r="D3369" t="s">
        <v>33</v>
      </c>
      <c r="E3369">
        <v>2007</v>
      </c>
      <c r="F3369">
        <v>0.96599999999999997</v>
      </c>
      <c r="G3369" t="s">
        <v>11</v>
      </c>
    </row>
    <row r="3370" spans="1:7" hidden="1" x14ac:dyDescent="0.3">
      <c r="A3370">
        <v>2020</v>
      </c>
      <c r="B3370" t="s">
        <v>30</v>
      </c>
      <c r="C3370" t="s">
        <v>52</v>
      </c>
      <c r="D3370" t="s">
        <v>33</v>
      </c>
      <c r="E3370">
        <v>2011</v>
      </c>
      <c r="F3370">
        <v>0.96599999999999997</v>
      </c>
      <c r="G3370" t="s">
        <v>11</v>
      </c>
    </row>
    <row r="3371" spans="1:7" hidden="1" x14ac:dyDescent="0.3">
      <c r="A3371">
        <v>2020</v>
      </c>
      <c r="B3371" t="s">
        <v>30</v>
      </c>
      <c r="C3371" t="s">
        <v>52</v>
      </c>
      <c r="D3371" t="s">
        <v>33</v>
      </c>
      <c r="E3371">
        <v>2015</v>
      </c>
      <c r="F3371">
        <v>0.72499999999999998</v>
      </c>
      <c r="G3371" t="s">
        <v>11</v>
      </c>
    </row>
    <row r="3372" spans="1:7" hidden="1" x14ac:dyDescent="0.3">
      <c r="A3372">
        <v>2020</v>
      </c>
      <c r="B3372" t="s">
        <v>30</v>
      </c>
      <c r="C3372" t="s">
        <v>52</v>
      </c>
      <c r="D3372" t="s">
        <v>33</v>
      </c>
      <c r="E3372">
        <v>2017</v>
      </c>
      <c r="F3372">
        <v>0.72499999999999998</v>
      </c>
      <c r="G3372" t="s">
        <v>14</v>
      </c>
    </row>
    <row r="3373" spans="1:7" hidden="1" x14ac:dyDescent="0.3">
      <c r="A3373">
        <v>2020</v>
      </c>
      <c r="B3373" t="s">
        <v>30</v>
      </c>
      <c r="C3373" t="s">
        <v>52</v>
      </c>
      <c r="D3373" t="s">
        <v>33</v>
      </c>
      <c r="E3373">
        <v>2020</v>
      </c>
      <c r="F3373">
        <v>0.24199999999999999</v>
      </c>
      <c r="G3373" t="s">
        <v>14</v>
      </c>
    </row>
    <row r="3374" spans="1:7" hidden="1" x14ac:dyDescent="0.3">
      <c r="A3374">
        <v>2020</v>
      </c>
      <c r="B3374" t="s">
        <v>30</v>
      </c>
      <c r="C3374" t="s">
        <v>52</v>
      </c>
      <c r="D3374" t="s">
        <v>33</v>
      </c>
      <c r="E3374" t="s">
        <v>18</v>
      </c>
      <c r="F3374">
        <v>0.24199999999999999</v>
      </c>
      <c r="G3374" t="s">
        <v>19</v>
      </c>
    </row>
    <row r="3375" spans="1:7" hidden="1" x14ac:dyDescent="0.3">
      <c r="A3375">
        <v>2020</v>
      </c>
      <c r="B3375" t="s">
        <v>30</v>
      </c>
      <c r="C3375" t="s">
        <v>52</v>
      </c>
      <c r="D3375" t="s">
        <v>34</v>
      </c>
      <c r="E3375">
        <v>1975</v>
      </c>
      <c r="F3375">
        <v>3.9940000000000002</v>
      </c>
      <c r="G3375" t="s">
        <v>16</v>
      </c>
    </row>
    <row r="3376" spans="1:7" hidden="1" x14ac:dyDescent="0.3">
      <c r="A3376">
        <v>2020</v>
      </c>
      <c r="B3376" t="s">
        <v>30</v>
      </c>
      <c r="C3376" t="s">
        <v>52</v>
      </c>
      <c r="D3376" t="s">
        <v>34</v>
      </c>
      <c r="E3376">
        <v>1985</v>
      </c>
      <c r="F3376">
        <v>9.3059999999999992</v>
      </c>
      <c r="G3376" t="s">
        <v>16</v>
      </c>
    </row>
    <row r="3377" spans="1:7" hidden="1" x14ac:dyDescent="0.3">
      <c r="A3377">
        <v>2020</v>
      </c>
      <c r="B3377" t="s">
        <v>30</v>
      </c>
      <c r="C3377" t="s">
        <v>52</v>
      </c>
      <c r="D3377" t="s">
        <v>34</v>
      </c>
      <c r="E3377">
        <v>1996</v>
      </c>
      <c r="F3377">
        <v>5.6660000000000004</v>
      </c>
      <c r="G3377" t="s">
        <v>16</v>
      </c>
    </row>
    <row r="3378" spans="1:7" hidden="1" x14ac:dyDescent="0.3">
      <c r="A3378">
        <v>2020</v>
      </c>
      <c r="B3378" t="s">
        <v>30</v>
      </c>
      <c r="C3378" t="s">
        <v>52</v>
      </c>
      <c r="D3378" t="s">
        <v>34</v>
      </c>
      <c r="E3378">
        <v>2003</v>
      </c>
      <c r="F3378">
        <v>5.2880000000000003</v>
      </c>
      <c r="G3378" t="s">
        <v>11</v>
      </c>
    </row>
    <row r="3379" spans="1:7" hidden="1" x14ac:dyDescent="0.3">
      <c r="A3379">
        <v>2020</v>
      </c>
      <c r="B3379" t="s">
        <v>30</v>
      </c>
      <c r="C3379" t="s">
        <v>52</v>
      </c>
      <c r="D3379" t="s">
        <v>34</v>
      </c>
      <c r="E3379">
        <v>2007</v>
      </c>
      <c r="F3379">
        <v>2.9380000000000002</v>
      </c>
      <c r="G3379" t="s">
        <v>11</v>
      </c>
    </row>
    <row r="3380" spans="1:7" hidden="1" x14ac:dyDescent="0.3">
      <c r="A3380">
        <v>2020</v>
      </c>
      <c r="B3380" t="s">
        <v>30</v>
      </c>
      <c r="C3380" t="s">
        <v>52</v>
      </c>
      <c r="D3380" t="s">
        <v>34</v>
      </c>
      <c r="E3380">
        <v>2011</v>
      </c>
      <c r="F3380">
        <v>2.9380000000000002</v>
      </c>
      <c r="G3380" t="s">
        <v>11</v>
      </c>
    </row>
    <row r="3381" spans="1:7" hidden="1" x14ac:dyDescent="0.3">
      <c r="A3381">
        <v>2020</v>
      </c>
      <c r="B3381" t="s">
        <v>30</v>
      </c>
      <c r="C3381" t="s">
        <v>52</v>
      </c>
      <c r="D3381" t="s">
        <v>34</v>
      </c>
      <c r="E3381">
        <v>2015</v>
      </c>
      <c r="F3381">
        <v>2.2040000000000002</v>
      </c>
      <c r="G3381" t="s">
        <v>11</v>
      </c>
    </row>
    <row r="3382" spans="1:7" hidden="1" x14ac:dyDescent="0.3">
      <c r="A3382">
        <v>2020</v>
      </c>
      <c r="B3382" t="s">
        <v>30</v>
      </c>
      <c r="C3382" t="s">
        <v>52</v>
      </c>
      <c r="D3382" t="s">
        <v>34</v>
      </c>
      <c r="E3382">
        <v>2017</v>
      </c>
      <c r="F3382">
        <v>2.2040000000000002</v>
      </c>
      <c r="G3382" t="s">
        <v>14</v>
      </c>
    </row>
    <row r="3383" spans="1:7" hidden="1" x14ac:dyDescent="0.3">
      <c r="A3383">
        <v>2020</v>
      </c>
      <c r="B3383" t="s">
        <v>30</v>
      </c>
      <c r="C3383" t="s">
        <v>52</v>
      </c>
      <c r="D3383" t="s">
        <v>34</v>
      </c>
      <c r="E3383">
        <v>2020</v>
      </c>
      <c r="F3383">
        <v>0.73499999999999999</v>
      </c>
      <c r="G3383" t="s">
        <v>14</v>
      </c>
    </row>
    <row r="3384" spans="1:7" hidden="1" x14ac:dyDescent="0.3">
      <c r="A3384">
        <v>2020</v>
      </c>
      <c r="B3384" t="s">
        <v>30</v>
      </c>
      <c r="C3384" t="s">
        <v>52</v>
      </c>
      <c r="D3384" t="s">
        <v>34</v>
      </c>
      <c r="E3384" t="s">
        <v>18</v>
      </c>
      <c r="F3384">
        <v>0.73499999999999999</v>
      </c>
      <c r="G3384" t="s">
        <v>19</v>
      </c>
    </row>
    <row r="3385" spans="1:7" hidden="1" x14ac:dyDescent="0.3">
      <c r="A3385">
        <v>2020</v>
      </c>
      <c r="B3385" t="s">
        <v>30</v>
      </c>
      <c r="C3385" t="s">
        <v>52</v>
      </c>
      <c r="D3385" t="s">
        <v>26</v>
      </c>
      <c r="E3385">
        <v>1975</v>
      </c>
      <c r="F3385">
        <v>0.89900000000000002</v>
      </c>
      <c r="G3385" t="s">
        <v>16</v>
      </c>
    </row>
    <row r="3386" spans="1:7" hidden="1" x14ac:dyDescent="0.3">
      <c r="A3386">
        <v>2020</v>
      </c>
      <c r="B3386" t="s">
        <v>30</v>
      </c>
      <c r="C3386" t="s">
        <v>52</v>
      </c>
      <c r="D3386" t="s">
        <v>26</v>
      </c>
      <c r="E3386">
        <v>1985</v>
      </c>
      <c r="F3386">
        <v>1.085</v>
      </c>
      <c r="G3386" t="s">
        <v>16</v>
      </c>
    </row>
    <row r="3387" spans="1:7" hidden="1" x14ac:dyDescent="0.3">
      <c r="A3387">
        <v>2020</v>
      </c>
      <c r="B3387" t="s">
        <v>30</v>
      </c>
      <c r="C3387" t="s">
        <v>52</v>
      </c>
      <c r="D3387" t="s">
        <v>26</v>
      </c>
      <c r="E3387">
        <v>1996</v>
      </c>
      <c r="F3387">
        <v>0.90300000000000002</v>
      </c>
      <c r="G3387" t="s">
        <v>16</v>
      </c>
    </row>
    <row r="3388" spans="1:7" hidden="1" x14ac:dyDescent="0.3">
      <c r="A3388">
        <v>2020</v>
      </c>
      <c r="B3388" t="s">
        <v>30</v>
      </c>
      <c r="C3388" t="s">
        <v>52</v>
      </c>
      <c r="D3388" t="s">
        <v>26</v>
      </c>
      <c r="E3388">
        <v>2003</v>
      </c>
      <c r="F3388">
        <v>0.34899999999999998</v>
      </c>
      <c r="G3388" t="s">
        <v>11</v>
      </c>
    </row>
    <row r="3389" spans="1:7" hidden="1" x14ac:dyDescent="0.3">
      <c r="A3389">
        <v>2020</v>
      </c>
      <c r="B3389" t="s">
        <v>30</v>
      </c>
      <c r="C3389" t="s">
        <v>52</v>
      </c>
      <c r="D3389" t="s">
        <v>26</v>
      </c>
      <c r="E3389">
        <v>2007</v>
      </c>
      <c r="F3389">
        <v>0.223</v>
      </c>
      <c r="G3389" t="s">
        <v>11</v>
      </c>
    </row>
    <row r="3390" spans="1:7" hidden="1" x14ac:dyDescent="0.3">
      <c r="A3390">
        <v>2020</v>
      </c>
      <c r="B3390" t="s">
        <v>30</v>
      </c>
      <c r="C3390" t="s">
        <v>52</v>
      </c>
      <c r="D3390" t="s">
        <v>26</v>
      </c>
      <c r="E3390">
        <v>2011</v>
      </c>
      <c r="F3390">
        <v>0.223</v>
      </c>
      <c r="G3390" t="s">
        <v>11</v>
      </c>
    </row>
    <row r="3391" spans="1:7" hidden="1" x14ac:dyDescent="0.3">
      <c r="A3391">
        <v>2020</v>
      </c>
      <c r="B3391" t="s">
        <v>30</v>
      </c>
      <c r="C3391" t="s">
        <v>52</v>
      </c>
      <c r="D3391" t="s">
        <v>26</v>
      </c>
      <c r="E3391">
        <v>2015</v>
      </c>
      <c r="F3391">
        <v>0.16700000000000001</v>
      </c>
      <c r="G3391" t="s">
        <v>11</v>
      </c>
    </row>
    <row r="3392" spans="1:7" hidden="1" x14ac:dyDescent="0.3">
      <c r="A3392">
        <v>2020</v>
      </c>
      <c r="B3392" t="s">
        <v>30</v>
      </c>
      <c r="C3392" t="s">
        <v>52</v>
      </c>
      <c r="D3392" t="s">
        <v>26</v>
      </c>
      <c r="E3392">
        <v>2017</v>
      </c>
      <c r="F3392">
        <v>0.16700000000000001</v>
      </c>
      <c r="G3392" t="s">
        <v>14</v>
      </c>
    </row>
    <row r="3393" spans="1:7" hidden="1" x14ac:dyDescent="0.3">
      <c r="A3393">
        <v>2020</v>
      </c>
      <c r="B3393" t="s">
        <v>30</v>
      </c>
      <c r="C3393" t="s">
        <v>52</v>
      </c>
      <c r="D3393" t="s">
        <v>26</v>
      </c>
      <c r="E3393">
        <v>2020</v>
      </c>
      <c r="F3393">
        <v>5.6000000000000001E-2</v>
      </c>
      <c r="G3393" t="s">
        <v>14</v>
      </c>
    </row>
    <row r="3394" spans="1:7" hidden="1" x14ac:dyDescent="0.3">
      <c r="A3394">
        <v>2020</v>
      </c>
      <c r="B3394" t="s">
        <v>30</v>
      </c>
      <c r="C3394" t="s">
        <v>52</v>
      </c>
      <c r="D3394" t="s">
        <v>26</v>
      </c>
      <c r="E3394" t="s">
        <v>18</v>
      </c>
      <c r="F3394">
        <v>5.6000000000000001E-2</v>
      </c>
      <c r="G3394" t="s">
        <v>19</v>
      </c>
    </row>
    <row r="3395" spans="1:7" hidden="1" x14ac:dyDescent="0.3">
      <c r="A3395">
        <v>2020</v>
      </c>
      <c r="B3395" t="s">
        <v>30</v>
      </c>
      <c r="C3395" t="s">
        <v>52</v>
      </c>
      <c r="D3395" t="s">
        <v>35</v>
      </c>
      <c r="E3395">
        <v>1975</v>
      </c>
      <c r="F3395">
        <v>1.8779999999999999</v>
      </c>
      <c r="G3395" t="s">
        <v>16</v>
      </c>
    </row>
    <row r="3396" spans="1:7" hidden="1" x14ac:dyDescent="0.3">
      <c r="A3396">
        <v>2020</v>
      </c>
      <c r="B3396" t="s">
        <v>30</v>
      </c>
      <c r="C3396" t="s">
        <v>52</v>
      </c>
      <c r="D3396" t="s">
        <v>35</v>
      </c>
      <c r="E3396">
        <v>1985</v>
      </c>
      <c r="F3396">
        <v>1.9159999999999999</v>
      </c>
      <c r="G3396" t="s">
        <v>16</v>
      </c>
    </row>
    <row r="3397" spans="1:7" hidden="1" x14ac:dyDescent="0.3">
      <c r="A3397">
        <v>2020</v>
      </c>
      <c r="B3397" t="s">
        <v>30</v>
      </c>
      <c r="C3397" t="s">
        <v>52</v>
      </c>
      <c r="D3397" t="s">
        <v>35</v>
      </c>
      <c r="E3397">
        <v>1996</v>
      </c>
      <c r="F3397">
        <v>1.1519999999999999</v>
      </c>
      <c r="G3397" t="s">
        <v>16</v>
      </c>
    </row>
    <row r="3398" spans="1:7" hidden="1" x14ac:dyDescent="0.3">
      <c r="A3398">
        <v>2020</v>
      </c>
      <c r="B3398" t="s">
        <v>30</v>
      </c>
      <c r="C3398" t="s">
        <v>52</v>
      </c>
      <c r="D3398" t="s">
        <v>35</v>
      </c>
      <c r="E3398">
        <v>2003</v>
      </c>
      <c r="F3398">
        <v>0.877</v>
      </c>
      <c r="G3398" t="s">
        <v>11</v>
      </c>
    </row>
    <row r="3399" spans="1:7" hidden="1" x14ac:dyDescent="0.3">
      <c r="A3399">
        <v>2020</v>
      </c>
      <c r="B3399" t="s">
        <v>30</v>
      </c>
      <c r="C3399" t="s">
        <v>52</v>
      </c>
      <c r="D3399" t="s">
        <v>35</v>
      </c>
      <c r="E3399">
        <v>2007</v>
      </c>
      <c r="F3399">
        <v>0.48599999999999999</v>
      </c>
      <c r="G3399" t="s">
        <v>11</v>
      </c>
    </row>
    <row r="3400" spans="1:7" hidden="1" x14ac:dyDescent="0.3">
      <c r="A3400">
        <v>2020</v>
      </c>
      <c r="B3400" t="s">
        <v>30</v>
      </c>
      <c r="C3400" t="s">
        <v>52</v>
      </c>
      <c r="D3400" t="s">
        <v>35</v>
      </c>
      <c r="E3400">
        <v>2011</v>
      </c>
      <c r="F3400">
        <v>0.48599999999999999</v>
      </c>
      <c r="G3400" t="s">
        <v>11</v>
      </c>
    </row>
    <row r="3401" spans="1:7" hidden="1" x14ac:dyDescent="0.3">
      <c r="A3401">
        <v>2020</v>
      </c>
      <c r="B3401" t="s">
        <v>30</v>
      </c>
      <c r="C3401" t="s">
        <v>52</v>
      </c>
      <c r="D3401" t="s">
        <v>35</v>
      </c>
      <c r="E3401">
        <v>2015</v>
      </c>
      <c r="F3401">
        <v>0.36399999999999999</v>
      </c>
      <c r="G3401" t="s">
        <v>11</v>
      </c>
    </row>
    <row r="3402" spans="1:7" hidden="1" x14ac:dyDescent="0.3">
      <c r="A3402">
        <v>2020</v>
      </c>
      <c r="B3402" t="s">
        <v>30</v>
      </c>
      <c r="C3402" t="s">
        <v>52</v>
      </c>
      <c r="D3402" t="s">
        <v>35</v>
      </c>
      <c r="E3402">
        <v>2017</v>
      </c>
      <c r="F3402">
        <v>0.36399999999999999</v>
      </c>
      <c r="G3402" t="s">
        <v>14</v>
      </c>
    </row>
    <row r="3403" spans="1:7" hidden="1" x14ac:dyDescent="0.3">
      <c r="A3403">
        <v>2020</v>
      </c>
      <c r="B3403" t="s">
        <v>30</v>
      </c>
      <c r="C3403" t="s">
        <v>52</v>
      </c>
      <c r="D3403" t="s">
        <v>35</v>
      </c>
      <c r="E3403">
        <v>2020</v>
      </c>
      <c r="F3403">
        <v>0.122</v>
      </c>
      <c r="G3403" t="s">
        <v>14</v>
      </c>
    </row>
    <row r="3404" spans="1:7" hidden="1" x14ac:dyDescent="0.3">
      <c r="A3404">
        <v>2020</v>
      </c>
      <c r="B3404" t="s">
        <v>30</v>
      </c>
      <c r="C3404" t="s">
        <v>52</v>
      </c>
      <c r="D3404" t="s">
        <v>35</v>
      </c>
      <c r="E3404" t="s">
        <v>18</v>
      </c>
      <c r="F3404">
        <v>0.122</v>
      </c>
      <c r="G3404" t="s">
        <v>19</v>
      </c>
    </row>
    <row r="3405" spans="1:7" hidden="1" x14ac:dyDescent="0.3">
      <c r="A3405">
        <v>2020</v>
      </c>
      <c r="B3405" t="s">
        <v>30</v>
      </c>
      <c r="C3405" t="s">
        <v>52</v>
      </c>
      <c r="D3405" t="s">
        <v>36</v>
      </c>
      <c r="E3405">
        <v>1975</v>
      </c>
      <c r="F3405">
        <v>1.446</v>
      </c>
      <c r="G3405" t="s">
        <v>16</v>
      </c>
    </row>
    <row r="3406" spans="1:7" hidden="1" x14ac:dyDescent="0.3">
      <c r="A3406">
        <v>2020</v>
      </c>
      <c r="B3406" t="s">
        <v>30</v>
      </c>
      <c r="C3406" t="s">
        <v>52</v>
      </c>
      <c r="D3406" t="s">
        <v>36</v>
      </c>
      <c r="E3406">
        <v>1985</v>
      </c>
      <c r="F3406">
        <v>3.3690000000000002</v>
      </c>
      <c r="G3406" t="s">
        <v>16</v>
      </c>
    </row>
    <row r="3407" spans="1:7" hidden="1" x14ac:dyDescent="0.3">
      <c r="A3407">
        <v>2020</v>
      </c>
      <c r="B3407" t="s">
        <v>30</v>
      </c>
      <c r="C3407" t="s">
        <v>52</v>
      </c>
      <c r="D3407" t="s">
        <v>36</v>
      </c>
      <c r="E3407">
        <v>1996</v>
      </c>
      <c r="F3407">
        <v>2.0510000000000002</v>
      </c>
      <c r="G3407" t="s">
        <v>16</v>
      </c>
    </row>
    <row r="3408" spans="1:7" hidden="1" x14ac:dyDescent="0.3">
      <c r="A3408">
        <v>2020</v>
      </c>
      <c r="B3408" t="s">
        <v>30</v>
      </c>
      <c r="C3408" t="s">
        <v>52</v>
      </c>
      <c r="D3408" t="s">
        <v>36</v>
      </c>
      <c r="E3408">
        <v>2003</v>
      </c>
      <c r="F3408">
        <v>1.9139999999999999</v>
      </c>
      <c r="G3408" t="s">
        <v>11</v>
      </c>
    </row>
    <row r="3409" spans="1:7" hidden="1" x14ac:dyDescent="0.3">
      <c r="A3409">
        <v>2020</v>
      </c>
      <c r="B3409" t="s">
        <v>30</v>
      </c>
      <c r="C3409" t="s">
        <v>52</v>
      </c>
      <c r="D3409" t="s">
        <v>36</v>
      </c>
      <c r="E3409">
        <v>2007</v>
      </c>
      <c r="F3409">
        <v>1.0640000000000001</v>
      </c>
      <c r="G3409" t="s">
        <v>11</v>
      </c>
    </row>
    <row r="3410" spans="1:7" hidden="1" x14ac:dyDescent="0.3">
      <c r="A3410">
        <v>2020</v>
      </c>
      <c r="B3410" t="s">
        <v>30</v>
      </c>
      <c r="C3410" t="s">
        <v>52</v>
      </c>
      <c r="D3410" t="s">
        <v>36</v>
      </c>
      <c r="E3410">
        <v>2011</v>
      </c>
      <c r="F3410">
        <v>1.0640000000000001</v>
      </c>
      <c r="G3410" t="s">
        <v>11</v>
      </c>
    </row>
    <row r="3411" spans="1:7" hidden="1" x14ac:dyDescent="0.3">
      <c r="A3411">
        <v>2020</v>
      </c>
      <c r="B3411" t="s">
        <v>30</v>
      </c>
      <c r="C3411" t="s">
        <v>52</v>
      </c>
      <c r="D3411" t="s">
        <v>36</v>
      </c>
      <c r="E3411">
        <v>2015</v>
      </c>
      <c r="F3411">
        <v>0.79800000000000004</v>
      </c>
      <c r="G3411" t="s">
        <v>11</v>
      </c>
    </row>
    <row r="3412" spans="1:7" hidden="1" x14ac:dyDescent="0.3">
      <c r="A3412">
        <v>2020</v>
      </c>
      <c r="B3412" t="s">
        <v>30</v>
      </c>
      <c r="C3412" t="s">
        <v>52</v>
      </c>
      <c r="D3412" t="s">
        <v>36</v>
      </c>
      <c r="E3412">
        <v>2017</v>
      </c>
      <c r="F3412">
        <v>0.79800000000000004</v>
      </c>
      <c r="G3412" t="s">
        <v>14</v>
      </c>
    </row>
    <row r="3413" spans="1:7" hidden="1" x14ac:dyDescent="0.3">
      <c r="A3413">
        <v>2020</v>
      </c>
      <c r="B3413" t="s">
        <v>30</v>
      </c>
      <c r="C3413" t="s">
        <v>52</v>
      </c>
      <c r="D3413" t="s">
        <v>36</v>
      </c>
      <c r="E3413">
        <v>2020</v>
      </c>
      <c r="F3413">
        <v>0.26600000000000001</v>
      </c>
      <c r="G3413" t="s">
        <v>14</v>
      </c>
    </row>
    <row r="3414" spans="1:7" hidden="1" x14ac:dyDescent="0.3">
      <c r="A3414">
        <v>2020</v>
      </c>
      <c r="B3414" t="s">
        <v>30</v>
      </c>
      <c r="C3414" t="s">
        <v>52</v>
      </c>
      <c r="D3414" t="s">
        <v>36</v>
      </c>
      <c r="E3414" t="s">
        <v>18</v>
      </c>
      <c r="F3414">
        <v>0.26600000000000001</v>
      </c>
      <c r="G3414" t="s">
        <v>19</v>
      </c>
    </row>
    <row r="3415" spans="1:7" hidden="1" x14ac:dyDescent="0.3">
      <c r="A3415">
        <v>2020</v>
      </c>
      <c r="B3415" t="s">
        <v>30</v>
      </c>
      <c r="C3415" t="s">
        <v>52</v>
      </c>
      <c r="D3415" t="s">
        <v>27</v>
      </c>
      <c r="E3415">
        <v>1975</v>
      </c>
      <c r="F3415">
        <v>0.88800000000000001</v>
      </c>
      <c r="G3415" t="s">
        <v>16</v>
      </c>
    </row>
    <row r="3416" spans="1:7" hidden="1" x14ac:dyDescent="0.3">
      <c r="A3416">
        <v>2020</v>
      </c>
      <c r="B3416" t="s">
        <v>30</v>
      </c>
      <c r="C3416" t="s">
        <v>52</v>
      </c>
      <c r="D3416" t="s">
        <v>27</v>
      </c>
      <c r="E3416">
        <v>1985</v>
      </c>
      <c r="F3416">
        <v>1.175</v>
      </c>
      <c r="G3416" t="s">
        <v>16</v>
      </c>
    </row>
    <row r="3417" spans="1:7" hidden="1" x14ac:dyDescent="0.3">
      <c r="A3417">
        <v>2020</v>
      </c>
      <c r="B3417" t="s">
        <v>30</v>
      </c>
      <c r="C3417" t="s">
        <v>52</v>
      </c>
      <c r="D3417" t="s">
        <v>27</v>
      </c>
      <c r="E3417">
        <v>1996</v>
      </c>
      <c r="F3417">
        <v>0.78600000000000003</v>
      </c>
      <c r="G3417" t="s">
        <v>16</v>
      </c>
    </row>
    <row r="3418" spans="1:7" hidden="1" x14ac:dyDescent="0.3">
      <c r="A3418">
        <v>2020</v>
      </c>
      <c r="B3418" t="s">
        <v>30</v>
      </c>
      <c r="C3418" t="s">
        <v>52</v>
      </c>
      <c r="D3418" t="s">
        <v>27</v>
      </c>
      <c r="E3418">
        <v>2003</v>
      </c>
      <c r="F3418">
        <v>0.53500000000000003</v>
      </c>
      <c r="G3418" t="s">
        <v>11</v>
      </c>
    </row>
    <row r="3419" spans="1:7" hidden="1" x14ac:dyDescent="0.3">
      <c r="A3419">
        <v>2020</v>
      </c>
      <c r="B3419" t="s">
        <v>30</v>
      </c>
      <c r="C3419" t="s">
        <v>52</v>
      </c>
      <c r="D3419" t="s">
        <v>27</v>
      </c>
      <c r="E3419">
        <v>2007</v>
      </c>
      <c r="F3419">
        <v>0.30599999999999999</v>
      </c>
      <c r="G3419" t="s">
        <v>11</v>
      </c>
    </row>
    <row r="3420" spans="1:7" hidden="1" x14ac:dyDescent="0.3">
      <c r="A3420">
        <v>2020</v>
      </c>
      <c r="B3420" t="s">
        <v>30</v>
      </c>
      <c r="C3420" t="s">
        <v>52</v>
      </c>
      <c r="D3420" t="s">
        <v>27</v>
      </c>
      <c r="E3420">
        <v>2011</v>
      </c>
      <c r="F3420">
        <v>0.30599999999999999</v>
      </c>
      <c r="G3420" t="s">
        <v>11</v>
      </c>
    </row>
    <row r="3421" spans="1:7" hidden="1" x14ac:dyDescent="0.3">
      <c r="A3421">
        <v>2020</v>
      </c>
      <c r="B3421" t="s">
        <v>30</v>
      </c>
      <c r="C3421" t="s">
        <v>52</v>
      </c>
      <c r="D3421" t="s">
        <v>27</v>
      </c>
      <c r="E3421">
        <v>2015</v>
      </c>
      <c r="F3421">
        <v>0.23</v>
      </c>
      <c r="G3421" t="s">
        <v>11</v>
      </c>
    </row>
    <row r="3422" spans="1:7" hidden="1" x14ac:dyDescent="0.3">
      <c r="A3422">
        <v>2020</v>
      </c>
      <c r="B3422" t="s">
        <v>30</v>
      </c>
      <c r="C3422" t="s">
        <v>52</v>
      </c>
      <c r="D3422" t="s">
        <v>27</v>
      </c>
      <c r="E3422">
        <v>2017</v>
      </c>
      <c r="F3422">
        <v>0.23</v>
      </c>
      <c r="G3422" t="s">
        <v>14</v>
      </c>
    </row>
    <row r="3423" spans="1:7" hidden="1" x14ac:dyDescent="0.3">
      <c r="A3423">
        <v>2020</v>
      </c>
      <c r="B3423" t="s">
        <v>30</v>
      </c>
      <c r="C3423" t="s">
        <v>52</v>
      </c>
      <c r="D3423" t="s">
        <v>27</v>
      </c>
      <c r="E3423">
        <v>2020</v>
      </c>
      <c r="F3423">
        <v>7.6999999999999999E-2</v>
      </c>
      <c r="G3423" t="s">
        <v>14</v>
      </c>
    </row>
    <row r="3424" spans="1:7" hidden="1" x14ac:dyDescent="0.3">
      <c r="A3424">
        <v>2020</v>
      </c>
      <c r="B3424" t="s">
        <v>30</v>
      </c>
      <c r="C3424" t="s">
        <v>52</v>
      </c>
      <c r="D3424" t="s">
        <v>27</v>
      </c>
      <c r="E3424" t="s">
        <v>18</v>
      </c>
      <c r="F3424">
        <v>7.6999999999999999E-2</v>
      </c>
      <c r="G3424" t="s">
        <v>19</v>
      </c>
    </row>
    <row r="3425" spans="1:7" hidden="1" x14ac:dyDescent="0.3">
      <c r="A3425">
        <v>2020</v>
      </c>
      <c r="B3425" t="s">
        <v>30</v>
      </c>
      <c r="C3425" t="s">
        <v>53</v>
      </c>
      <c r="D3425" t="s">
        <v>23</v>
      </c>
      <c r="E3425">
        <v>1975</v>
      </c>
      <c r="F3425">
        <v>5.1999999999999998E-2</v>
      </c>
      <c r="G3425" t="s">
        <v>16</v>
      </c>
    </row>
    <row r="3426" spans="1:7" hidden="1" x14ac:dyDescent="0.3">
      <c r="A3426">
        <v>2020</v>
      </c>
      <c r="B3426" t="s">
        <v>30</v>
      </c>
      <c r="C3426" t="s">
        <v>53</v>
      </c>
      <c r="D3426" t="s">
        <v>23</v>
      </c>
      <c r="E3426">
        <v>1985</v>
      </c>
      <c r="F3426">
        <v>6.7000000000000004E-2</v>
      </c>
      <c r="G3426" t="s">
        <v>16</v>
      </c>
    </row>
    <row r="3427" spans="1:7" hidden="1" x14ac:dyDescent="0.3">
      <c r="A3427">
        <v>2020</v>
      </c>
      <c r="B3427" t="s">
        <v>30</v>
      </c>
      <c r="C3427" t="s">
        <v>53</v>
      </c>
      <c r="D3427" t="s">
        <v>23</v>
      </c>
      <c r="E3427">
        <v>1996</v>
      </c>
      <c r="F3427">
        <v>1.7999999999999999E-2</v>
      </c>
      <c r="G3427" t="s">
        <v>16</v>
      </c>
    </row>
    <row r="3428" spans="1:7" hidden="1" x14ac:dyDescent="0.3">
      <c r="A3428">
        <v>2020</v>
      </c>
      <c r="B3428" t="s">
        <v>30</v>
      </c>
      <c r="C3428" t="s">
        <v>53</v>
      </c>
      <c r="D3428" t="s">
        <v>23</v>
      </c>
      <c r="E3428">
        <v>2003</v>
      </c>
      <c r="F3428">
        <v>0.01</v>
      </c>
      <c r="G3428" t="s">
        <v>11</v>
      </c>
    </row>
    <row r="3429" spans="1:7" hidden="1" x14ac:dyDescent="0.3">
      <c r="A3429">
        <v>2020</v>
      </c>
      <c r="B3429" t="s">
        <v>30</v>
      </c>
      <c r="C3429" t="s">
        <v>53</v>
      </c>
      <c r="D3429" t="s">
        <v>23</v>
      </c>
      <c r="E3429">
        <v>2007</v>
      </c>
      <c r="F3429">
        <v>4.0000000000000001E-3</v>
      </c>
      <c r="G3429" t="s">
        <v>11</v>
      </c>
    </row>
    <row r="3430" spans="1:7" hidden="1" x14ac:dyDescent="0.3">
      <c r="A3430">
        <v>2020</v>
      </c>
      <c r="B3430" t="s">
        <v>30</v>
      </c>
      <c r="C3430" t="s">
        <v>53</v>
      </c>
      <c r="D3430" t="s">
        <v>23</v>
      </c>
      <c r="E3430">
        <v>2011</v>
      </c>
      <c r="F3430">
        <v>4.0000000000000001E-3</v>
      </c>
      <c r="G3430" t="s">
        <v>11</v>
      </c>
    </row>
    <row r="3431" spans="1:7" hidden="1" x14ac:dyDescent="0.3">
      <c r="A3431">
        <v>2020</v>
      </c>
      <c r="B3431" t="s">
        <v>30</v>
      </c>
      <c r="C3431" t="s">
        <v>53</v>
      </c>
      <c r="D3431" t="s">
        <v>23</v>
      </c>
      <c r="E3431">
        <v>2015</v>
      </c>
      <c r="F3431">
        <v>3.0000000000000001E-3</v>
      </c>
      <c r="G3431" t="s">
        <v>11</v>
      </c>
    </row>
    <row r="3432" spans="1:7" hidden="1" x14ac:dyDescent="0.3">
      <c r="A3432">
        <v>2020</v>
      </c>
      <c r="B3432" t="s">
        <v>30</v>
      </c>
      <c r="C3432" t="s">
        <v>53</v>
      </c>
      <c r="D3432" t="s">
        <v>23</v>
      </c>
      <c r="E3432">
        <v>2017</v>
      </c>
      <c r="F3432">
        <v>3.0000000000000001E-3</v>
      </c>
      <c r="G3432" t="s">
        <v>14</v>
      </c>
    </row>
    <row r="3433" spans="1:7" hidden="1" x14ac:dyDescent="0.3">
      <c r="A3433">
        <v>2020</v>
      </c>
      <c r="B3433" t="s">
        <v>30</v>
      </c>
      <c r="C3433" t="s">
        <v>53</v>
      </c>
      <c r="D3433" t="s">
        <v>23</v>
      </c>
      <c r="E3433">
        <v>2020</v>
      </c>
      <c r="F3433">
        <v>1E-3</v>
      </c>
      <c r="G3433" t="s">
        <v>14</v>
      </c>
    </row>
    <row r="3434" spans="1:7" hidden="1" x14ac:dyDescent="0.3">
      <c r="A3434">
        <v>2020</v>
      </c>
      <c r="B3434" t="s">
        <v>30</v>
      </c>
      <c r="C3434" t="s">
        <v>53</v>
      </c>
      <c r="D3434" t="s">
        <v>23</v>
      </c>
      <c r="E3434" t="s">
        <v>18</v>
      </c>
      <c r="F3434">
        <v>1E-3</v>
      </c>
      <c r="G3434" t="s">
        <v>19</v>
      </c>
    </row>
    <row r="3435" spans="1:7" hidden="1" x14ac:dyDescent="0.3">
      <c r="A3435">
        <v>2020</v>
      </c>
      <c r="B3435" t="s">
        <v>30</v>
      </c>
      <c r="C3435" t="s">
        <v>53</v>
      </c>
      <c r="D3435" t="s">
        <v>31</v>
      </c>
      <c r="E3435">
        <v>1975</v>
      </c>
      <c r="F3435">
        <v>6.0209999999999999</v>
      </c>
      <c r="G3435" t="s">
        <v>16</v>
      </c>
    </row>
    <row r="3436" spans="1:7" hidden="1" x14ac:dyDescent="0.3">
      <c r="A3436">
        <v>2020</v>
      </c>
      <c r="B3436" t="s">
        <v>30</v>
      </c>
      <c r="C3436" t="s">
        <v>53</v>
      </c>
      <c r="D3436" t="s">
        <v>31</v>
      </c>
      <c r="E3436">
        <v>1985</v>
      </c>
      <c r="F3436">
        <v>7.8730000000000002</v>
      </c>
      <c r="G3436" t="s">
        <v>16</v>
      </c>
    </row>
    <row r="3437" spans="1:7" hidden="1" x14ac:dyDescent="0.3">
      <c r="A3437">
        <v>2020</v>
      </c>
      <c r="B3437" t="s">
        <v>30</v>
      </c>
      <c r="C3437" t="s">
        <v>53</v>
      </c>
      <c r="D3437" t="s">
        <v>31</v>
      </c>
      <c r="E3437">
        <v>1996</v>
      </c>
      <c r="F3437">
        <v>2.1120000000000001</v>
      </c>
      <c r="G3437" t="s">
        <v>16</v>
      </c>
    </row>
    <row r="3438" spans="1:7" hidden="1" x14ac:dyDescent="0.3">
      <c r="A3438">
        <v>2020</v>
      </c>
      <c r="B3438" t="s">
        <v>30</v>
      </c>
      <c r="C3438" t="s">
        <v>53</v>
      </c>
      <c r="D3438" t="s">
        <v>31</v>
      </c>
      <c r="E3438">
        <v>2003</v>
      </c>
      <c r="F3438">
        <v>1.1439999999999999</v>
      </c>
      <c r="G3438" t="s">
        <v>11</v>
      </c>
    </row>
    <row r="3439" spans="1:7" hidden="1" x14ac:dyDescent="0.3">
      <c r="A3439">
        <v>2020</v>
      </c>
      <c r="B3439" t="s">
        <v>30</v>
      </c>
      <c r="C3439" t="s">
        <v>53</v>
      </c>
      <c r="D3439" t="s">
        <v>31</v>
      </c>
      <c r="E3439">
        <v>2007</v>
      </c>
      <c r="F3439">
        <v>0.48</v>
      </c>
      <c r="G3439" t="s">
        <v>11</v>
      </c>
    </row>
    <row r="3440" spans="1:7" hidden="1" x14ac:dyDescent="0.3">
      <c r="A3440">
        <v>2020</v>
      </c>
      <c r="B3440" t="s">
        <v>30</v>
      </c>
      <c r="C3440" t="s">
        <v>53</v>
      </c>
      <c r="D3440" t="s">
        <v>31</v>
      </c>
      <c r="E3440">
        <v>2011</v>
      </c>
      <c r="F3440">
        <v>0.48</v>
      </c>
      <c r="G3440" t="s">
        <v>11</v>
      </c>
    </row>
    <row r="3441" spans="1:7" hidden="1" x14ac:dyDescent="0.3">
      <c r="A3441">
        <v>2020</v>
      </c>
      <c r="B3441" t="s">
        <v>30</v>
      </c>
      <c r="C3441" t="s">
        <v>53</v>
      </c>
      <c r="D3441" t="s">
        <v>31</v>
      </c>
      <c r="E3441">
        <v>2015</v>
      </c>
      <c r="F3441">
        <v>0.36</v>
      </c>
      <c r="G3441" t="s">
        <v>11</v>
      </c>
    </row>
    <row r="3442" spans="1:7" hidden="1" x14ac:dyDescent="0.3">
      <c r="A3442">
        <v>2020</v>
      </c>
      <c r="B3442" t="s">
        <v>30</v>
      </c>
      <c r="C3442" t="s">
        <v>53</v>
      </c>
      <c r="D3442" t="s">
        <v>31</v>
      </c>
      <c r="E3442">
        <v>2017</v>
      </c>
      <c r="F3442">
        <v>0.36</v>
      </c>
      <c r="G3442" t="s">
        <v>14</v>
      </c>
    </row>
    <row r="3443" spans="1:7" hidden="1" x14ac:dyDescent="0.3">
      <c r="A3443">
        <v>2020</v>
      </c>
      <c r="B3443" t="s">
        <v>30</v>
      </c>
      <c r="C3443" t="s">
        <v>53</v>
      </c>
      <c r="D3443" t="s">
        <v>31</v>
      </c>
      <c r="E3443">
        <v>2020</v>
      </c>
      <c r="F3443">
        <v>0.12</v>
      </c>
      <c r="G3443" t="s">
        <v>14</v>
      </c>
    </row>
    <row r="3444" spans="1:7" hidden="1" x14ac:dyDescent="0.3">
      <c r="A3444">
        <v>2020</v>
      </c>
      <c r="B3444" t="s">
        <v>30</v>
      </c>
      <c r="C3444" t="s">
        <v>53</v>
      </c>
      <c r="D3444" t="s">
        <v>31</v>
      </c>
      <c r="E3444" t="s">
        <v>18</v>
      </c>
      <c r="F3444">
        <v>0.12</v>
      </c>
      <c r="G3444" t="s">
        <v>19</v>
      </c>
    </row>
    <row r="3445" spans="1:7" hidden="1" x14ac:dyDescent="0.3">
      <c r="A3445">
        <v>2020</v>
      </c>
      <c r="B3445" t="s">
        <v>30</v>
      </c>
      <c r="C3445" t="s">
        <v>53</v>
      </c>
      <c r="D3445" t="s">
        <v>32</v>
      </c>
      <c r="E3445">
        <v>1975</v>
      </c>
      <c r="F3445">
        <v>3.8839999999999999</v>
      </c>
      <c r="G3445" t="s">
        <v>16</v>
      </c>
    </row>
    <row r="3446" spans="1:7" hidden="1" x14ac:dyDescent="0.3">
      <c r="A3446">
        <v>2020</v>
      </c>
      <c r="B3446" t="s">
        <v>30</v>
      </c>
      <c r="C3446" t="s">
        <v>53</v>
      </c>
      <c r="D3446" t="s">
        <v>32</v>
      </c>
      <c r="E3446">
        <v>1985</v>
      </c>
      <c r="F3446">
        <v>5.0730000000000004</v>
      </c>
      <c r="G3446" t="s">
        <v>16</v>
      </c>
    </row>
    <row r="3447" spans="1:7" hidden="1" x14ac:dyDescent="0.3">
      <c r="A3447">
        <v>2020</v>
      </c>
      <c r="B3447" t="s">
        <v>30</v>
      </c>
      <c r="C3447" t="s">
        <v>53</v>
      </c>
      <c r="D3447" t="s">
        <v>32</v>
      </c>
      <c r="E3447">
        <v>1996</v>
      </c>
      <c r="F3447">
        <v>1.36</v>
      </c>
      <c r="G3447" t="s">
        <v>16</v>
      </c>
    </row>
    <row r="3448" spans="1:7" hidden="1" x14ac:dyDescent="0.3">
      <c r="A3448">
        <v>2020</v>
      </c>
      <c r="B3448" t="s">
        <v>30</v>
      </c>
      <c r="C3448" t="s">
        <v>53</v>
      </c>
      <c r="D3448" t="s">
        <v>32</v>
      </c>
      <c r="E3448">
        <v>2003</v>
      </c>
      <c r="F3448">
        <v>0.74299999999999999</v>
      </c>
      <c r="G3448" t="s">
        <v>11</v>
      </c>
    </row>
    <row r="3449" spans="1:7" hidden="1" x14ac:dyDescent="0.3">
      <c r="A3449">
        <v>2020</v>
      </c>
      <c r="B3449" t="s">
        <v>30</v>
      </c>
      <c r="C3449" t="s">
        <v>53</v>
      </c>
      <c r="D3449" t="s">
        <v>32</v>
      </c>
      <c r="E3449">
        <v>2007</v>
      </c>
      <c r="F3449">
        <v>0.30299999999999999</v>
      </c>
      <c r="G3449" t="s">
        <v>11</v>
      </c>
    </row>
    <row r="3450" spans="1:7" hidden="1" x14ac:dyDescent="0.3">
      <c r="A3450">
        <v>2020</v>
      </c>
      <c r="B3450" t="s">
        <v>30</v>
      </c>
      <c r="C3450" t="s">
        <v>53</v>
      </c>
      <c r="D3450" t="s">
        <v>32</v>
      </c>
      <c r="E3450">
        <v>2011</v>
      </c>
      <c r="F3450">
        <v>0.30299999999999999</v>
      </c>
      <c r="G3450" t="s">
        <v>11</v>
      </c>
    </row>
    <row r="3451" spans="1:7" hidden="1" x14ac:dyDescent="0.3">
      <c r="A3451">
        <v>2020</v>
      </c>
      <c r="B3451" t="s">
        <v>30</v>
      </c>
      <c r="C3451" t="s">
        <v>53</v>
      </c>
      <c r="D3451" t="s">
        <v>32</v>
      </c>
      <c r="E3451">
        <v>2015</v>
      </c>
      <c r="F3451">
        <v>0.22700000000000001</v>
      </c>
      <c r="G3451" t="s">
        <v>11</v>
      </c>
    </row>
    <row r="3452" spans="1:7" hidden="1" x14ac:dyDescent="0.3">
      <c r="A3452">
        <v>2020</v>
      </c>
      <c r="B3452" t="s">
        <v>30</v>
      </c>
      <c r="C3452" t="s">
        <v>53</v>
      </c>
      <c r="D3452" t="s">
        <v>32</v>
      </c>
      <c r="E3452">
        <v>2017</v>
      </c>
      <c r="F3452">
        <v>0.22700000000000001</v>
      </c>
      <c r="G3452" t="s">
        <v>14</v>
      </c>
    </row>
    <row r="3453" spans="1:7" hidden="1" x14ac:dyDescent="0.3">
      <c r="A3453">
        <v>2020</v>
      </c>
      <c r="B3453" t="s">
        <v>30</v>
      </c>
      <c r="C3453" t="s">
        <v>53</v>
      </c>
      <c r="D3453" t="s">
        <v>32</v>
      </c>
      <c r="E3453">
        <v>2020</v>
      </c>
      <c r="F3453">
        <v>7.5999999999999998E-2</v>
      </c>
      <c r="G3453" t="s">
        <v>14</v>
      </c>
    </row>
    <row r="3454" spans="1:7" hidden="1" x14ac:dyDescent="0.3">
      <c r="A3454">
        <v>2020</v>
      </c>
      <c r="B3454" t="s">
        <v>30</v>
      </c>
      <c r="C3454" t="s">
        <v>53</v>
      </c>
      <c r="D3454" t="s">
        <v>32</v>
      </c>
      <c r="E3454" t="s">
        <v>18</v>
      </c>
      <c r="F3454">
        <v>7.5999999999999998E-2</v>
      </c>
      <c r="G3454" t="s">
        <v>19</v>
      </c>
    </row>
    <row r="3455" spans="1:7" hidden="1" x14ac:dyDescent="0.3">
      <c r="A3455">
        <v>2020</v>
      </c>
      <c r="B3455" t="s">
        <v>30</v>
      </c>
      <c r="C3455" t="s">
        <v>53</v>
      </c>
      <c r="D3455" t="s">
        <v>33</v>
      </c>
      <c r="E3455">
        <v>1975</v>
      </c>
      <c r="F3455">
        <v>2.76</v>
      </c>
      <c r="G3455" t="s">
        <v>16</v>
      </c>
    </row>
    <row r="3456" spans="1:7" hidden="1" x14ac:dyDescent="0.3">
      <c r="A3456">
        <v>2020</v>
      </c>
      <c r="B3456" t="s">
        <v>30</v>
      </c>
      <c r="C3456" t="s">
        <v>53</v>
      </c>
      <c r="D3456" t="s">
        <v>33</v>
      </c>
      <c r="E3456">
        <v>1985</v>
      </c>
      <c r="F3456">
        <v>3.681</v>
      </c>
      <c r="G3456" t="s">
        <v>16</v>
      </c>
    </row>
    <row r="3457" spans="1:7" hidden="1" x14ac:dyDescent="0.3">
      <c r="A3457">
        <v>2020</v>
      </c>
      <c r="B3457" t="s">
        <v>30</v>
      </c>
      <c r="C3457" t="s">
        <v>53</v>
      </c>
      <c r="D3457" t="s">
        <v>33</v>
      </c>
      <c r="E3457">
        <v>1996</v>
      </c>
      <c r="F3457">
        <v>0.99</v>
      </c>
      <c r="G3457" t="s">
        <v>16</v>
      </c>
    </row>
    <row r="3458" spans="1:7" hidden="1" x14ac:dyDescent="0.3">
      <c r="A3458">
        <v>2020</v>
      </c>
      <c r="B3458" t="s">
        <v>30</v>
      </c>
      <c r="C3458" t="s">
        <v>53</v>
      </c>
      <c r="D3458" t="s">
        <v>33</v>
      </c>
      <c r="E3458">
        <v>2003</v>
      </c>
      <c r="F3458">
        <v>0.47099999999999997</v>
      </c>
      <c r="G3458" t="s">
        <v>11</v>
      </c>
    </row>
    <row r="3459" spans="1:7" hidden="1" x14ac:dyDescent="0.3">
      <c r="A3459">
        <v>2020</v>
      </c>
      <c r="B3459" t="s">
        <v>30</v>
      </c>
      <c r="C3459" t="s">
        <v>53</v>
      </c>
      <c r="D3459" t="s">
        <v>33</v>
      </c>
      <c r="E3459">
        <v>2007</v>
      </c>
      <c r="F3459">
        <v>0.30099999999999999</v>
      </c>
      <c r="G3459" t="s">
        <v>11</v>
      </c>
    </row>
    <row r="3460" spans="1:7" hidden="1" x14ac:dyDescent="0.3">
      <c r="A3460">
        <v>2020</v>
      </c>
      <c r="B3460" t="s">
        <v>30</v>
      </c>
      <c r="C3460" t="s">
        <v>53</v>
      </c>
      <c r="D3460" t="s">
        <v>33</v>
      </c>
      <c r="E3460">
        <v>2011</v>
      </c>
      <c r="F3460">
        <v>0.30099999999999999</v>
      </c>
      <c r="G3460" t="s">
        <v>11</v>
      </c>
    </row>
    <row r="3461" spans="1:7" hidden="1" x14ac:dyDescent="0.3">
      <c r="A3461">
        <v>2020</v>
      </c>
      <c r="B3461" t="s">
        <v>30</v>
      </c>
      <c r="C3461" t="s">
        <v>53</v>
      </c>
      <c r="D3461" t="s">
        <v>33</v>
      </c>
      <c r="E3461">
        <v>2015</v>
      </c>
      <c r="F3461">
        <v>0.22600000000000001</v>
      </c>
      <c r="G3461" t="s">
        <v>11</v>
      </c>
    </row>
    <row r="3462" spans="1:7" hidden="1" x14ac:dyDescent="0.3">
      <c r="A3462">
        <v>2020</v>
      </c>
      <c r="B3462" t="s">
        <v>30</v>
      </c>
      <c r="C3462" t="s">
        <v>53</v>
      </c>
      <c r="D3462" t="s">
        <v>33</v>
      </c>
      <c r="E3462">
        <v>2017</v>
      </c>
      <c r="F3462">
        <v>0.22600000000000001</v>
      </c>
      <c r="G3462" t="s">
        <v>14</v>
      </c>
    </row>
    <row r="3463" spans="1:7" hidden="1" x14ac:dyDescent="0.3">
      <c r="A3463">
        <v>2020</v>
      </c>
      <c r="B3463" t="s">
        <v>30</v>
      </c>
      <c r="C3463" t="s">
        <v>53</v>
      </c>
      <c r="D3463" t="s">
        <v>33</v>
      </c>
      <c r="E3463">
        <v>2020</v>
      </c>
      <c r="F3463">
        <v>7.4999999999999997E-2</v>
      </c>
      <c r="G3463" t="s">
        <v>14</v>
      </c>
    </row>
    <row r="3464" spans="1:7" hidden="1" x14ac:dyDescent="0.3">
      <c r="A3464">
        <v>2020</v>
      </c>
      <c r="B3464" t="s">
        <v>30</v>
      </c>
      <c r="C3464" t="s">
        <v>53</v>
      </c>
      <c r="D3464" t="s">
        <v>33</v>
      </c>
      <c r="E3464" t="s">
        <v>18</v>
      </c>
      <c r="F3464">
        <v>7.4999999999999997E-2</v>
      </c>
      <c r="G3464" t="s">
        <v>19</v>
      </c>
    </row>
    <row r="3465" spans="1:7" hidden="1" x14ac:dyDescent="0.3">
      <c r="A3465">
        <v>2020</v>
      </c>
      <c r="B3465" t="s">
        <v>30</v>
      </c>
      <c r="C3465" t="s">
        <v>53</v>
      </c>
      <c r="D3465" t="s">
        <v>34</v>
      </c>
      <c r="E3465">
        <v>1975</v>
      </c>
      <c r="F3465">
        <v>0.48399999999999999</v>
      </c>
      <c r="G3465" t="s">
        <v>16</v>
      </c>
    </row>
    <row r="3466" spans="1:7" hidden="1" x14ac:dyDescent="0.3">
      <c r="A3466">
        <v>2020</v>
      </c>
      <c r="B3466" t="s">
        <v>30</v>
      </c>
      <c r="C3466" t="s">
        <v>53</v>
      </c>
      <c r="D3466" t="s">
        <v>34</v>
      </c>
      <c r="E3466">
        <v>1985</v>
      </c>
      <c r="F3466">
        <v>1.4410000000000001</v>
      </c>
      <c r="G3466" t="s">
        <v>16</v>
      </c>
    </row>
    <row r="3467" spans="1:7" hidden="1" x14ac:dyDescent="0.3">
      <c r="A3467">
        <v>2020</v>
      </c>
      <c r="B3467" t="s">
        <v>30</v>
      </c>
      <c r="C3467" t="s">
        <v>53</v>
      </c>
      <c r="D3467" t="s">
        <v>34</v>
      </c>
      <c r="E3467">
        <v>1996</v>
      </c>
      <c r="F3467">
        <v>0.25</v>
      </c>
      <c r="G3467" t="s">
        <v>16</v>
      </c>
    </row>
    <row r="3468" spans="1:7" hidden="1" x14ac:dyDescent="0.3">
      <c r="A3468">
        <v>2020</v>
      </c>
      <c r="B3468" t="s">
        <v>30</v>
      </c>
      <c r="C3468" t="s">
        <v>53</v>
      </c>
      <c r="D3468" t="s">
        <v>34</v>
      </c>
      <c r="E3468">
        <v>2003</v>
      </c>
      <c r="F3468">
        <v>0.39500000000000002</v>
      </c>
      <c r="G3468" t="s">
        <v>11</v>
      </c>
    </row>
    <row r="3469" spans="1:7" hidden="1" x14ac:dyDescent="0.3">
      <c r="A3469">
        <v>2020</v>
      </c>
      <c r="B3469" t="s">
        <v>30</v>
      </c>
      <c r="C3469" t="s">
        <v>53</v>
      </c>
      <c r="D3469" t="s">
        <v>34</v>
      </c>
      <c r="E3469">
        <v>2007</v>
      </c>
      <c r="F3469">
        <v>0.215</v>
      </c>
      <c r="G3469" t="s">
        <v>11</v>
      </c>
    </row>
    <row r="3470" spans="1:7" hidden="1" x14ac:dyDescent="0.3">
      <c r="A3470">
        <v>2020</v>
      </c>
      <c r="B3470" t="s">
        <v>30</v>
      </c>
      <c r="C3470" t="s">
        <v>53</v>
      </c>
      <c r="D3470" t="s">
        <v>34</v>
      </c>
      <c r="E3470">
        <v>2011</v>
      </c>
      <c r="F3470">
        <v>0.215</v>
      </c>
      <c r="G3470" t="s">
        <v>11</v>
      </c>
    </row>
    <row r="3471" spans="1:7" hidden="1" x14ac:dyDescent="0.3">
      <c r="A3471">
        <v>2020</v>
      </c>
      <c r="B3471" t="s">
        <v>30</v>
      </c>
      <c r="C3471" t="s">
        <v>53</v>
      </c>
      <c r="D3471" t="s">
        <v>34</v>
      </c>
      <c r="E3471">
        <v>2015</v>
      </c>
      <c r="F3471">
        <v>0.161</v>
      </c>
      <c r="G3471" t="s">
        <v>11</v>
      </c>
    </row>
    <row r="3472" spans="1:7" hidden="1" x14ac:dyDescent="0.3">
      <c r="A3472">
        <v>2020</v>
      </c>
      <c r="B3472" t="s">
        <v>30</v>
      </c>
      <c r="C3472" t="s">
        <v>53</v>
      </c>
      <c r="D3472" t="s">
        <v>34</v>
      </c>
      <c r="E3472">
        <v>2017</v>
      </c>
      <c r="F3472">
        <v>0.161</v>
      </c>
      <c r="G3472" t="s">
        <v>14</v>
      </c>
    </row>
    <row r="3473" spans="1:7" hidden="1" x14ac:dyDescent="0.3">
      <c r="A3473">
        <v>2020</v>
      </c>
      <c r="B3473" t="s">
        <v>30</v>
      </c>
      <c r="C3473" t="s">
        <v>53</v>
      </c>
      <c r="D3473" t="s">
        <v>34</v>
      </c>
      <c r="E3473">
        <v>2020</v>
      </c>
      <c r="F3473">
        <v>5.3999999999999999E-2</v>
      </c>
      <c r="G3473" t="s">
        <v>14</v>
      </c>
    </row>
    <row r="3474" spans="1:7" hidden="1" x14ac:dyDescent="0.3">
      <c r="A3474">
        <v>2020</v>
      </c>
      <c r="B3474" t="s">
        <v>30</v>
      </c>
      <c r="C3474" t="s">
        <v>53</v>
      </c>
      <c r="D3474" t="s">
        <v>34</v>
      </c>
      <c r="E3474" t="s">
        <v>18</v>
      </c>
      <c r="F3474">
        <v>5.3999999999999999E-2</v>
      </c>
      <c r="G3474" t="s">
        <v>19</v>
      </c>
    </row>
    <row r="3475" spans="1:7" hidden="1" x14ac:dyDescent="0.3">
      <c r="A3475">
        <v>2020</v>
      </c>
      <c r="B3475" t="s">
        <v>30</v>
      </c>
      <c r="C3475" t="s">
        <v>53</v>
      </c>
      <c r="D3475" t="s">
        <v>26</v>
      </c>
      <c r="E3475">
        <v>1975</v>
      </c>
      <c r="F3475">
        <v>0.16300000000000001</v>
      </c>
      <c r="G3475" t="s">
        <v>16</v>
      </c>
    </row>
    <row r="3476" spans="1:7" hidden="1" x14ac:dyDescent="0.3">
      <c r="A3476">
        <v>2020</v>
      </c>
      <c r="B3476" t="s">
        <v>30</v>
      </c>
      <c r="C3476" t="s">
        <v>53</v>
      </c>
      <c r="D3476" t="s">
        <v>26</v>
      </c>
      <c r="E3476">
        <v>1985</v>
      </c>
      <c r="F3476">
        <v>0.21</v>
      </c>
      <c r="G3476" t="s">
        <v>16</v>
      </c>
    </row>
    <row r="3477" spans="1:7" hidden="1" x14ac:dyDescent="0.3">
      <c r="A3477">
        <v>2020</v>
      </c>
      <c r="B3477" t="s">
        <v>30</v>
      </c>
      <c r="C3477" t="s">
        <v>53</v>
      </c>
      <c r="D3477" t="s">
        <v>26</v>
      </c>
      <c r="E3477">
        <v>1996</v>
      </c>
      <c r="F3477">
        <v>0.10100000000000001</v>
      </c>
      <c r="G3477" t="s">
        <v>16</v>
      </c>
    </row>
    <row r="3478" spans="1:7" hidden="1" x14ac:dyDescent="0.3">
      <c r="A3478">
        <v>2020</v>
      </c>
      <c r="B3478" t="s">
        <v>30</v>
      </c>
      <c r="C3478" t="s">
        <v>53</v>
      </c>
      <c r="D3478" t="s">
        <v>26</v>
      </c>
      <c r="E3478">
        <v>2003</v>
      </c>
      <c r="F3478">
        <v>3.1E-2</v>
      </c>
      <c r="G3478" t="s">
        <v>11</v>
      </c>
    </row>
    <row r="3479" spans="1:7" hidden="1" x14ac:dyDescent="0.3">
      <c r="A3479">
        <v>2020</v>
      </c>
      <c r="B3479" t="s">
        <v>30</v>
      </c>
      <c r="C3479" t="s">
        <v>53</v>
      </c>
      <c r="D3479" t="s">
        <v>26</v>
      </c>
      <c r="E3479">
        <v>2007</v>
      </c>
      <c r="F3479">
        <v>0.03</v>
      </c>
      <c r="G3479" t="s">
        <v>11</v>
      </c>
    </row>
    <row r="3480" spans="1:7" hidden="1" x14ac:dyDescent="0.3">
      <c r="A3480">
        <v>2020</v>
      </c>
      <c r="B3480" t="s">
        <v>30</v>
      </c>
      <c r="C3480" t="s">
        <v>53</v>
      </c>
      <c r="D3480" t="s">
        <v>26</v>
      </c>
      <c r="E3480">
        <v>2011</v>
      </c>
      <c r="F3480">
        <v>0.03</v>
      </c>
      <c r="G3480" t="s">
        <v>11</v>
      </c>
    </row>
    <row r="3481" spans="1:7" hidden="1" x14ac:dyDescent="0.3">
      <c r="A3481">
        <v>2020</v>
      </c>
      <c r="B3481" t="s">
        <v>30</v>
      </c>
      <c r="C3481" t="s">
        <v>53</v>
      </c>
      <c r="D3481" t="s">
        <v>26</v>
      </c>
      <c r="E3481">
        <v>2015</v>
      </c>
      <c r="F3481">
        <v>2.1999999999999999E-2</v>
      </c>
      <c r="G3481" t="s">
        <v>11</v>
      </c>
    </row>
    <row r="3482" spans="1:7" hidden="1" x14ac:dyDescent="0.3">
      <c r="A3482">
        <v>2020</v>
      </c>
      <c r="B3482" t="s">
        <v>30</v>
      </c>
      <c r="C3482" t="s">
        <v>53</v>
      </c>
      <c r="D3482" t="s">
        <v>26</v>
      </c>
      <c r="E3482">
        <v>2017</v>
      </c>
      <c r="F3482">
        <v>2.1999999999999999E-2</v>
      </c>
      <c r="G3482" t="s">
        <v>14</v>
      </c>
    </row>
    <row r="3483" spans="1:7" hidden="1" x14ac:dyDescent="0.3">
      <c r="A3483">
        <v>2020</v>
      </c>
      <c r="B3483" t="s">
        <v>30</v>
      </c>
      <c r="C3483" t="s">
        <v>53</v>
      </c>
      <c r="D3483" t="s">
        <v>26</v>
      </c>
      <c r="E3483">
        <v>2020</v>
      </c>
      <c r="F3483">
        <v>8.0000000000000002E-3</v>
      </c>
      <c r="G3483" t="s">
        <v>14</v>
      </c>
    </row>
    <row r="3484" spans="1:7" hidden="1" x14ac:dyDescent="0.3">
      <c r="A3484">
        <v>2020</v>
      </c>
      <c r="B3484" t="s">
        <v>30</v>
      </c>
      <c r="C3484" t="s">
        <v>53</v>
      </c>
      <c r="D3484" t="s">
        <v>26</v>
      </c>
      <c r="E3484" t="s">
        <v>18</v>
      </c>
      <c r="F3484">
        <v>8.0000000000000002E-3</v>
      </c>
      <c r="G3484" t="s">
        <v>19</v>
      </c>
    </row>
    <row r="3485" spans="1:7" hidden="1" x14ac:dyDescent="0.3">
      <c r="A3485">
        <v>2020</v>
      </c>
      <c r="B3485" t="s">
        <v>30</v>
      </c>
      <c r="C3485" t="s">
        <v>53</v>
      </c>
      <c r="D3485" t="s">
        <v>35</v>
      </c>
      <c r="E3485">
        <v>1975</v>
      </c>
      <c r="F3485">
        <v>0.32</v>
      </c>
      <c r="G3485" t="s">
        <v>16</v>
      </c>
    </row>
    <row r="3486" spans="1:7" hidden="1" x14ac:dyDescent="0.3">
      <c r="A3486">
        <v>2020</v>
      </c>
      <c r="B3486" t="s">
        <v>30</v>
      </c>
      <c r="C3486" t="s">
        <v>53</v>
      </c>
      <c r="D3486" t="s">
        <v>35</v>
      </c>
      <c r="E3486">
        <v>1985</v>
      </c>
      <c r="F3486">
        <v>0.67100000000000004</v>
      </c>
      <c r="G3486" t="s">
        <v>16</v>
      </c>
    </row>
    <row r="3487" spans="1:7" hidden="1" x14ac:dyDescent="0.3">
      <c r="A3487">
        <v>2020</v>
      </c>
      <c r="B3487" t="s">
        <v>30</v>
      </c>
      <c r="C3487" t="s">
        <v>53</v>
      </c>
      <c r="D3487" t="s">
        <v>35</v>
      </c>
      <c r="E3487">
        <v>1996</v>
      </c>
      <c r="F3487">
        <v>0.14599999999999999</v>
      </c>
      <c r="G3487" t="s">
        <v>16</v>
      </c>
    </row>
    <row r="3488" spans="1:7" hidden="1" x14ac:dyDescent="0.3">
      <c r="A3488">
        <v>2020</v>
      </c>
      <c r="B3488" t="s">
        <v>30</v>
      </c>
      <c r="C3488" t="s">
        <v>53</v>
      </c>
      <c r="D3488" t="s">
        <v>35</v>
      </c>
      <c r="E3488">
        <v>2003</v>
      </c>
      <c r="F3488">
        <v>0.13800000000000001</v>
      </c>
      <c r="G3488" t="s">
        <v>11</v>
      </c>
    </row>
    <row r="3489" spans="1:7" hidden="1" x14ac:dyDescent="0.3">
      <c r="A3489">
        <v>2020</v>
      </c>
      <c r="B3489" t="s">
        <v>30</v>
      </c>
      <c r="C3489" t="s">
        <v>53</v>
      </c>
      <c r="D3489" t="s">
        <v>35</v>
      </c>
      <c r="E3489">
        <v>2007</v>
      </c>
      <c r="F3489">
        <v>9.7000000000000003E-2</v>
      </c>
      <c r="G3489" t="s">
        <v>11</v>
      </c>
    </row>
    <row r="3490" spans="1:7" hidden="1" x14ac:dyDescent="0.3">
      <c r="A3490">
        <v>2020</v>
      </c>
      <c r="B3490" t="s">
        <v>30</v>
      </c>
      <c r="C3490" t="s">
        <v>53</v>
      </c>
      <c r="D3490" t="s">
        <v>35</v>
      </c>
      <c r="E3490">
        <v>2011</v>
      </c>
      <c r="F3490">
        <v>9.7000000000000003E-2</v>
      </c>
      <c r="G3490" t="s">
        <v>11</v>
      </c>
    </row>
    <row r="3491" spans="1:7" hidden="1" x14ac:dyDescent="0.3">
      <c r="A3491">
        <v>2020</v>
      </c>
      <c r="B3491" t="s">
        <v>30</v>
      </c>
      <c r="C3491" t="s">
        <v>53</v>
      </c>
      <c r="D3491" t="s">
        <v>35</v>
      </c>
      <c r="E3491">
        <v>2015</v>
      </c>
      <c r="F3491">
        <v>7.2999999999999995E-2</v>
      </c>
      <c r="G3491" t="s">
        <v>11</v>
      </c>
    </row>
    <row r="3492" spans="1:7" hidden="1" x14ac:dyDescent="0.3">
      <c r="A3492">
        <v>2020</v>
      </c>
      <c r="B3492" t="s">
        <v>30</v>
      </c>
      <c r="C3492" t="s">
        <v>53</v>
      </c>
      <c r="D3492" t="s">
        <v>35</v>
      </c>
      <c r="E3492">
        <v>2017</v>
      </c>
      <c r="F3492">
        <v>7.2999999999999995E-2</v>
      </c>
      <c r="G3492" t="s">
        <v>14</v>
      </c>
    </row>
    <row r="3493" spans="1:7" hidden="1" x14ac:dyDescent="0.3">
      <c r="A3493">
        <v>2020</v>
      </c>
      <c r="B3493" t="s">
        <v>30</v>
      </c>
      <c r="C3493" t="s">
        <v>53</v>
      </c>
      <c r="D3493" t="s">
        <v>35</v>
      </c>
      <c r="E3493">
        <v>2020</v>
      </c>
      <c r="F3493">
        <v>2.4E-2</v>
      </c>
      <c r="G3493" t="s">
        <v>14</v>
      </c>
    </row>
    <row r="3494" spans="1:7" hidden="1" x14ac:dyDescent="0.3">
      <c r="A3494">
        <v>2020</v>
      </c>
      <c r="B3494" t="s">
        <v>30</v>
      </c>
      <c r="C3494" t="s">
        <v>53</v>
      </c>
      <c r="D3494" t="s">
        <v>35</v>
      </c>
      <c r="E3494" t="s">
        <v>18</v>
      </c>
      <c r="F3494">
        <v>2.4E-2</v>
      </c>
      <c r="G3494" t="s">
        <v>19</v>
      </c>
    </row>
    <row r="3495" spans="1:7" hidden="1" x14ac:dyDescent="0.3">
      <c r="A3495">
        <v>2020</v>
      </c>
      <c r="B3495" t="s">
        <v>30</v>
      </c>
      <c r="C3495" t="s">
        <v>53</v>
      </c>
      <c r="D3495" t="s">
        <v>36</v>
      </c>
      <c r="E3495">
        <v>1975</v>
      </c>
      <c r="F3495">
        <v>1.238</v>
      </c>
      <c r="G3495" t="s">
        <v>16</v>
      </c>
    </row>
    <row r="3496" spans="1:7" hidden="1" x14ac:dyDescent="0.3">
      <c r="A3496">
        <v>2020</v>
      </c>
      <c r="B3496" t="s">
        <v>30</v>
      </c>
      <c r="C3496" t="s">
        <v>53</v>
      </c>
      <c r="D3496" t="s">
        <v>36</v>
      </c>
      <c r="E3496">
        <v>1985</v>
      </c>
      <c r="F3496">
        <v>3.6859999999999999</v>
      </c>
      <c r="G3496" t="s">
        <v>16</v>
      </c>
    </row>
    <row r="3497" spans="1:7" hidden="1" x14ac:dyDescent="0.3">
      <c r="A3497">
        <v>2020</v>
      </c>
      <c r="B3497" t="s">
        <v>30</v>
      </c>
      <c r="C3497" t="s">
        <v>53</v>
      </c>
      <c r="D3497" t="s">
        <v>36</v>
      </c>
      <c r="E3497">
        <v>1996</v>
      </c>
      <c r="F3497">
        <v>0.63900000000000001</v>
      </c>
      <c r="G3497" t="s">
        <v>16</v>
      </c>
    </row>
    <row r="3498" spans="1:7" hidden="1" x14ac:dyDescent="0.3">
      <c r="A3498">
        <v>2020</v>
      </c>
      <c r="B3498" t="s">
        <v>30</v>
      </c>
      <c r="C3498" t="s">
        <v>53</v>
      </c>
      <c r="D3498" t="s">
        <v>36</v>
      </c>
      <c r="E3498">
        <v>2003</v>
      </c>
      <c r="F3498">
        <v>1.0089999999999999</v>
      </c>
      <c r="G3498" t="s">
        <v>11</v>
      </c>
    </row>
    <row r="3499" spans="1:7" hidden="1" x14ac:dyDescent="0.3">
      <c r="A3499">
        <v>2020</v>
      </c>
      <c r="B3499" t="s">
        <v>30</v>
      </c>
      <c r="C3499" t="s">
        <v>53</v>
      </c>
      <c r="D3499" t="s">
        <v>36</v>
      </c>
      <c r="E3499">
        <v>2007</v>
      </c>
      <c r="F3499">
        <v>0.54900000000000004</v>
      </c>
      <c r="G3499" t="s">
        <v>11</v>
      </c>
    </row>
    <row r="3500" spans="1:7" hidden="1" x14ac:dyDescent="0.3">
      <c r="A3500">
        <v>2020</v>
      </c>
      <c r="B3500" t="s">
        <v>30</v>
      </c>
      <c r="C3500" t="s">
        <v>53</v>
      </c>
      <c r="D3500" t="s">
        <v>36</v>
      </c>
      <c r="E3500">
        <v>2011</v>
      </c>
      <c r="F3500">
        <v>0.54900000000000004</v>
      </c>
      <c r="G3500" t="s">
        <v>11</v>
      </c>
    </row>
    <row r="3501" spans="1:7" hidden="1" x14ac:dyDescent="0.3">
      <c r="A3501">
        <v>2020</v>
      </c>
      <c r="B3501" t="s">
        <v>30</v>
      </c>
      <c r="C3501" t="s">
        <v>53</v>
      </c>
      <c r="D3501" t="s">
        <v>36</v>
      </c>
      <c r="E3501">
        <v>2015</v>
      </c>
      <c r="F3501">
        <v>0.41199999999999998</v>
      </c>
      <c r="G3501" t="s">
        <v>11</v>
      </c>
    </row>
    <row r="3502" spans="1:7" hidden="1" x14ac:dyDescent="0.3">
      <c r="A3502">
        <v>2020</v>
      </c>
      <c r="B3502" t="s">
        <v>30</v>
      </c>
      <c r="C3502" t="s">
        <v>53</v>
      </c>
      <c r="D3502" t="s">
        <v>36</v>
      </c>
      <c r="E3502">
        <v>2017</v>
      </c>
      <c r="F3502">
        <v>0.41199999999999998</v>
      </c>
      <c r="G3502" t="s">
        <v>14</v>
      </c>
    </row>
    <row r="3503" spans="1:7" hidden="1" x14ac:dyDescent="0.3">
      <c r="A3503">
        <v>2020</v>
      </c>
      <c r="B3503" t="s">
        <v>30</v>
      </c>
      <c r="C3503" t="s">
        <v>53</v>
      </c>
      <c r="D3503" t="s">
        <v>36</v>
      </c>
      <c r="E3503">
        <v>2020</v>
      </c>
      <c r="F3503">
        <v>0.13700000000000001</v>
      </c>
      <c r="G3503" t="s">
        <v>14</v>
      </c>
    </row>
    <row r="3504" spans="1:7" hidden="1" x14ac:dyDescent="0.3">
      <c r="A3504">
        <v>2020</v>
      </c>
      <c r="B3504" t="s">
        <v>30</v>
      </c>
      <c r="C3504" t="s">
        <v>53</v>
      </c>
      <c r="D3504" t="s">
        <v>36</v>
      </c>
      <c r="E3504" t="s">
        <v>18</v>
      </c>
      <c r="F3504">
        <v>0.13700000000000001</v>
      </c>
      <c r="G3504" t="s">
        <v>19</v>
      </c>
    </row>
    <row r="3505" spans="1:7" hidden="1" x14ac:dyDescent="0.3">
      <c r="A3505">
        <v>2020</v>
      </c>
      <c r="B3505" t="s">
        <v>30</v>
      </c>
      <c r="C3505" t="s">
        <v>53</v>
      </c>
      <c r="D3505" t="s">
        <v>27</v>
      </c>
      <c r="E3505">
        <v>1975</v>
      </c>
      <c r="F3505">
        <v>0.56399999999999995</v>
      </c>
      <c r="G3505" t="s">
        <v>16</v>
      </c>
    </row>
    <row r="3506" spans="1:7" hidden="1" x14ac:dyDescent="0.3">
      <c r="A3506">
        <v>2020</v>
      </c>
      <c r="B3506" t="s">
        <v>30</v>
      </c>
      <c r="C3506" t="s">
        <v>53</v>
      </c>
      <c r="D3506" t="s">
        <v>27</v>
      </c>
      <c r="E3506">
        <v>1985</v>
      </c>
      <c r="F3506">
        <v>0.83</v>
      </c>
      <c r="G3506" t="s">
        <v>16</v>
      </c>
    </row>
    <row r="3507" spans="1:7" hidden="1" x14ac:dyDescent="0.3">
      <c r="A3507">
        <v>2020</v>
      </c>
      <c r="B3507" t="s">
        <v>30</v>
      </c>
      <c r="C3507" t="s">
        <v>53</v>
      </c>
      <c r="D3507" t="s">
        <v>27</v>
      </c>
      <c r="E3507">
        <v>1996</v>
      </c>
      <c r="F3507">
        <v>0.25900000000000001</v>
      </c>
      <c r="G3507" t="s">
        <v>16</v>
      </c>
    </row>
    <row r="3508" spans="1:7" hidden="1" x14ac:dyDescent="0.3">
      <c r="A3508">
        <v>2020</v>
      </c>
      <c r="B3508" t="s">
        <v>30</v>
      </c>
      <c r="C3508" t="s">
        <v>53</v>
      </c>
      <c r="D3508" t="s">
        <v>27</v>
      </c>
      <c r="E3508">
        <v>2003</v>
      </c>
      <c r="F3508">
        <v>0.10299999999999999</v>
      </c>
      <c r="G3508" t="s">
        <v>11</v>
      </c>
    </row>
    <row r="3509" spans="1:7" hidden="1" x14ac:dyDescent="0.3">
      <c r="A3509">
        <v>2020</v>
      </c>
      <c r="B3509" t="s">
        <v>30</v>
      </c>
      <c r="C3509" t="s">
        <v>53</v>
      </c>
      <c r="D3509" t="s">
        <v>27</v>
      </c>
      <c r="E3509">
        <v>2007</v>
      </c>
      <c r="F3509">
        <v>0.11600000000000001</v>
      </c>
      <c r="G3509" t="s">
        <v>11</v>
      </c>
    </row>
    <row r="3510" spans="1:7" hidden="1" x14ac:dyDescent="0.3">
      <c r="A3510">
        <v>2020</v>
      </c>
      <c r="B3510" t="s">
        <v>30</v>
      </c>
      <c r="C3510" t="s">
        <v>53</v>
      </c>
      <c r="D3510" t="s">
        <v>27</v>
      </c>
      <c r="E3510">
        <v>2011</v>
      </c>
      <c r="F3510">
        <v>0.11600000000000001</v>
      </c>
      <c r="G3510" t="s">
        <v>11</v>
      </c>
    </row>
    <row r="3511" spans="1:7" hidden="1" x14ac:dyDescent="0.3">
      <c r="A3511">
        <v>2020</v>
      </c>
      <c r="B3511" t="s">
        <v>30</v>
      </c>
      <c r="C3511" t="s">
        <v>53</v>
      </c>
      <c r="D3511" t="s">
        <v>27</v>
      </c>
      <c r="E3511">
        <v>2015</v>
      </c>
      <c r="F3511">
        <v>8.6999999999999994E-2</v>
      </c>
      <c r="G3511" t="s">
        <v>11</v>
      </c>
    </row>
    <row r="3512" spans="1:7" hidden="1" x14ac:dyDescent="0.3">
      <c r="A3512">
        <v>2020</v>
      </c>
      <c r="B3512" t="s">
        <v>30</v>
      </c>
      <c r="C3512" t="s">
        <v>53</v>
      </c>
      <c r="D3512" t="s">
        <v>27</v>
      </c>
      <c r="E3512">
        <v>2017</v>
      </c>
      <c r="F3512">
        <v>8.6999999999999994E-2</v>
      </c>
      <c r="G3512" t="s">
        <v>14</v>
      </c>
    </row>
    <row r="3513" spans="1:7" hidden="1" x14ac:dyDescent="0.3">
      <c r="A3513">
        <v>2020</v>
      </c>
      <c r="B3513" t="s">
        <v>30</v>
      </c>
      <c r="C3513" t="s">
        <v>53</v>
      </c>
      <c r="D3513" t="s">
        <v>27</v>
      </c>
      <c r="E3513">
        <v>2020</v>
      </c>
      <c r="F3513">
        <v>2.9000000000000001E-2</v>
      </c>
      <c r="G3513" t="s">
        <v>14</v>
      </c>
    </row>
    <row r="3514" spans="1:7" hidden="1" x14ac:dyDescent="0.3">
      <c r="A3514">
        <v>2020</v>
      </c>
      <c r="B3514" t="s">
        <v>30</v>
      </c>
      <c r="C3514" t="s">
        <v>53</v>
      </c>
      <c r="D3514" t="s">
        <v>27</v>
      </c>
      <c r="E3514" t="s">
        <v>18</v>
      </c>
      <c r="F3514">
        <v>2.9000000000000001E-2</v>
      </c>
      <c r="G3514" t="s">
        <v>19</v>
      </c>
    </row>
    <row r="3515" spans="1:7" hidden="1" x14ac:dyDescent="0.3">
      <c r="A3515">
        <v>2020</v>
      </c>
      <c r="B3515" t="s">
        <v>30</v>
      </c>
      <c r="C3515" t="s">
        <v>54</v>
      </c>
      <c r="D3515" t="s">
        <v>23</v>
      </c>
      <c r="E3515">
        <v>1975</v>
      </c>
      <c r="F3515">
        <v>0.44900000000000001</v>
      </c>
      <c r="G3515" t="s">
        <v>16</v>
      </c>
    </row>
    <row r="3516" spans="1:7" hidden="1" x14ac:dyDescent="0.3">
      <c r="A3516">
        <v>2020</v>
      </c>
      <c r="B3516" t="s">
        <v>30</v>
      </c>
      <c r="C3516" t="s">
        <v>54</v>
      </c>
      <c r="D3516" t="s">
        <v>23</v>
      </c>
      <c r="E3516">
        <v>1985</v>
      </c>
      <c r="F3516">
        <v>0.30599999999999999</v>
      </c>
      <c r="G3516" t="s">
        <v>16</v>
      </c>
    </row>
    <row r="3517" spans="1:7" hidden="1" x14ac:dyDescent="0.3">
      <c r="A3517">
        <v>2020</v>
      </c>
      <c r="B3517" t="s">
        <v>30</v>
      </c>
      <c r="C3517" t="s">
        <v>54</v>
      </c>
      <c r="D3517" t="s">
        <v>23</v>
      </c>
      <c r="E3517">
        <v>1996</v>
      </c>
      <c r="F3517">
        <v>9.0999999999999998E-2</v>
      </c>
      <c r="G3517" t="s">
        <v>16</v>
      </c>
    </row>
    <row r="3518" spans="1:7" hidden="1" x14ac:dyDescent="0.3">
      <c r="A3518">
        <v>2020</v>
      </c>
      <c r="B3518" t="s">
        <v>30</v>
      </c>
      <c r="C3518" t="s">
        <v>54</v>
      </c>
      <c r="D3518" t="s">
        <v>23</v>
      </c>
      <c r="E3518">
        <v>2003</v>
      </c>
      <c r="F3518">
        <v>8.3000000000000004E-2</v>
      </c>
      <c r="G3518" t="s">
        <v>11</v>
      </c>
    </row>
    <row r="3519" spans="1:7" hidden="1" x14ac:dyDescent="0.3">
      <c r="A3519">
        <v>2020</v>
      </c>
      <c r="B3519" t="s">
        <v>30</v>
      </c>
      <c r="C3519" t="s">
        <v>54</v>
      </c>
      <c r="D3519" t="s">
        <v>23</v>
      </c>
      <c r="E3519">
        <v>2007</v>
      </c>
      <c r="F3519">
        <v>2.5000000000000001E-2</v>
      </c>
      <c r="G3519" t="s">
        <v>11</v>
      </c>
    </row>
    <row r="3520" spans="1:7" hidden="1" x14ac:dyDescent="0.3">
      <c r="A3520">
        <v>2020</v>
      </c>
      <c r="B3520" t="s">
        <v>30</v>
      </c>
      <c r="C3520" t="s">
        <v>54</v>
      </c>
      <c r="D3520" t="s">
        <v>23</v>
      </c>
      <c r="E3520">
        <v>2011</v>
      </c>
      <c r="F3520">
        <v>2.5000000000000001E-2</v>
      </c>
      <c r="G3520" t="s">
        <v>11</v>
      </c>
    </row>
    <row r="3521" spans="1:7" hidden="1" x14ac:dyDescent="0.3">
      <c r="A3521">
        <v>2020</v>
      </c>
      <c r="B3521" t="s">
        <v>30</v>
      </c>
      <c r="C3521" t="s">
        <v>54</v>
      </c>
      <c r="D3521" t="s">
        <v>23</v>
      </c>
      <c r="E3521">
        <v>2015</v>
      </c>
      <c r="F3521">
        <v>1.9E-2</v>
      </c>
      <c r="G3521" t="s">
        <v>11</v>
      </c>
    </row>
    <row r="3522" spans="1:7" hidden="1" x14ac:dyDescent="0.3">
      <c r="A3522">
        <v>2020</v>
      </c>
      <c r="B3522" t="s">
        <v>30</v>
      </c>
      <c r="C3522" t="s">
        <v>54</v>
      </c>
      <c r="D3522" t="s">
        <v>23</v>
      </c>
      <c r="E3522">
        <v>2017</v>
      </c>
      <c r="F3522">
        <v>1.9E-2</v>
      </c>
      <c r="G3522" t="s">
        <v>14</v>
      </c>
    </row>
    <row r="3523" spans="1:7" hidden="1" x14ac:dyDescent="0.3">
      <c r="A3523">
        <v>2020</v>
      </c>
      <c r="B3523" t="s">
        <v>30</v>
      </c>
      <c r="C3523" t="s">
        <v>54</v>
      </c>
      <c r="D3523" t="s">
        <v>23</v>
      </c>
      <c r="E3523">
        <v>2020</v>
      </c>
      <c r="F3523">
        <v>6.0000000000000001E-3</v>
      </c>
      <c r="G3523" t="s">
        <v>14</v>
      </c>
    </row>
    <row r="3524" spans="1:7" hidden="1" x14ac:dyDescent="0.3">
      <c r="A3524">
        <v>2020</v>
      </c>
      <c r="B3524" t="s">
        <v>30</v>
      </c>
      <c r="C3524" t="s">
        <v>54</v>
      </c>
      <c r="D3524" t="s">
        <v>23</v>
      </c>
      <c r="E3524" t="s">
        <v>18</v>
      </c>
      <c r="F3524">
        <v>6.0000000000000001E-3</v>
      </c>
      <c r="G3524" t="s">
        <v>19</v>
      </c>
    </row>
    <row r="3525" spans="1:7" hidden="1" x14ac:dyDescent="0.3">
      <c r="A3525">
        <v>2020</v>
      </c>
      <c r="B3525" t="s">
        <v>30</v>
      </c>
      <c r="C3525" t="s">
        <v>54</v>
      </c>
      <c r="D3525" t="s">
        <v>31</v>
      </c>
      <c r="E3525">
        <v>1975</v>
      </c>
      <c r="F3525">
        <v>6.7519999999999998</v>
      </c>
      <c r="G3525" t="s">
        <v>16</v>
      </c>
    </row>
    <row r="3526" spans="1:7" hidden="1" x14ac:dyDescent="0.3">
      <c r="A3526">
        <v>2020</v>
      </c>
      <c r="B3526" t="s">
        <v>30</v>
      </c>
      <c r="C3526" t="s">
        <v>54</v>
      </c>
      <c r="D3526" t="s">
        <v>31</v>
      </c>
      <c r="E3526">
        <v>1985</v>
      </c>
      <c r="F3526">
        <v>4.4619999999999997</v>
      </c>
      <c r="G3526" t="s">
        <v>16</v>
      </c>
    </row>
    <row r="3527" spans="1:7" hidden="1" x14ac:dyDescent="0.3">
      <c r="A3527">
        <v>2020</v>
      </c>
      <c r="B3527" t="s">
        <v>30</v>
      </c>
      <c r="C3527" t="s">
        <v>54</v>
      </c>
      <c r="D3527" t="s">
        <v>31</v>
      </c>
      <c r="E3527">
        <v>1996</v>
      </c>
      <c r="F3527">
        <v>1.357</v>
      </c>
      <c r="G3527" t="s">
        <v>16</v>
      </c>
    </row>
    <row r="3528" spans="1:7" hidden="1" x14ac:dyDescent="0.3">
      <c r="A3528">
        <v>2020</v>
      </c>
      <c r="B3528" t="s">
        <v>30</v>
      </c>
      <c r="C3528" t="s">
        <v>54</v>
      </c>
      <c r="D3528" t="s">
        <v>31</v>
      </c>
      <c r="E3528">
        <v>2003</v>
      </c>
      <c r="F3528">
        <v>1.244</v>
      </c>
      <c r="G3528" t="s">
        <v>11</v>
      </c>
    </row>
    <row r="3529" spans="1:7" hidden="1" x14ac:dyDescent="0.3">
      <c r="A3529">
        <v>2020</v>
      </c>
      <c r="B3529" t="s">
        <v>30</v>
      </c>
      <c r="C3529" t="s">
        <v>54</v>
      </c>
      <c r="D3529" t="s">
        <v>31</v>
      </c>
      <c r="E3529">
        <v>2007</v>
      </c>
      <c r="F3529">
        <v>0.39200000000000002</v>
      </c>
      <c r="G3529" t="s">
        <v>11</v>
      </c>
    </row>
    <row r="3530" spans="1:7" hidden="1" x14ac:dyDescent="0.3">
      <c r="A3530">
        <v>2020</v>
      </c>
      <c r="B3530" t="s">
        <v>30</v>
      </c>
      <c r="C3530" t="s">
        <v>54</v>
      </c>
      <c r="D3530" t="s">
        <v>31</v>
      </c>
      <c r="E3530">
        <v>2011</v>
      </c>
      <c r="F3530">
        <v>0.39200000000000002</v>
      </c>
      <c r="G3530" t="s">
        <v>11</v>
      </c>
    </row>
    <row r="3531" spans="1:7" hidden="1" x14ac:dyDescent="0.3">
      <c r="A3531">
        <v>2020</v>
      </c>
      <c r="B3531" t="s">
        <v>30</v>
      </c>
      <c r="C3531" t="s">
        <v>54</v>
      </c>
      <c r="D3531" t="s">
        <v>31</v>
      </c>
      <c r="E3531">
        <v>2015</v>
      </c>
      <c r="F3531">
        <v>0.29399999999999998</v>
      </c>
      <c r="G3531" t="s">
        <v>11</v>
      </c>
    </row>
    <row r="3532" spans="1:7" hidden="1" x14ac:dyDescent="0.3">
      <c r="A3532">
        <v>2020</v>
      </c>
      <c r="B3532" t="s">
        <v>30</v>
      </c>
      <c r="C3532" t="s">
        <v>54</v>
      </c>
      <c r="D3532" t="s">
        <v>31</v>
      </c>
      <c r="E3532">
        <v>2017</v>
      </c>
      <c r="F3532">
        <v>0.29399999999999998</v>
      </c>
      <c r="G3532" t="s">
        <v>14</v>
      </c>
    </row>
    <row r="3533" spans="1:7" hidden="1" x14ac:dyDescent="0.3">
      <c r="A3533">
        <v>2020</v>
      </c>
      <c r="B3533" t="s">
        <v>30</v>
      </c>
      <c r="C3533" t="s">
        <v>54</v>
      </c>
      <c r="D3533" t="s">
        <v>31</v>
      </c>
      <c r="E3533">
        <v>2020</v>
      </c>
      <c r="F3533">
        <v>9.8000000000000004E-2</v>
      </c>
      <c r="G3533" t="s">
        <v>14</v>
      </c>
    </row>
    <row r="3534" spans="1:7" hidden="1" x14ac:dyDescent="0.3">
      <c r="A3534">
        <v>2020</v>
      </c>
      <c r="B3534" t="s">
        <v>30</v>
      </c>
      <c r="C3534" t="s">
        <v>54</v>
      </c>
      <c r="D3534" t="s">
        <v>31</v>
      </c>
      <c r="E3534" t="s">
        <v>18</v>
      </c>
      <c r="F3534">
        <v>9.8000000000000004E-2</v>
      </c>
      <c r="G3534" t="s">
        <v>19</v>
      </c>
    </row>
    <row r="3535" spans="1:7" hidden="1" x14ac:dyDescent="0.3">
      <c r="A3535">
        <v>2020</v>
      </c>
      <c r="B3535" t="s">
        <v>30</v>
      </c>
      <c r="C3535" t="s">
        <v>54</v>
      </c>
      <c r="D3535" t="s">
        <v>32</v>
      </c>
      <c r="E3535">
        <v>1975</v>
      </c>
      <c r="F3535">
        <v>7.2140000000000004</v>
      </c>
      <c r="G3535" t="s">
        <v>16</v>
      </c>
    </row>
    <row r="3536" spans="1:7" hidden="1" x14ac:dyDescent="0.3">
      <c r="A3536">
        <v>2020</v>
      </c>
      <c r="B3536" t="s">
        <v>30</v>
      </c>
      <c r="C3536" t="s">
        <v>54</v>
      </c>
      <c r="D3536" t="s">
        <v>32</v>
      </c>
      <c r="E3536">
        <v>1985</v>
      </c>
      <c r="F3536">
        <v>4.7190000000000003</v>
      </c>
      <c r="G3536" t="s">
        <v>16</v>
      </c>
    </row>
    <row r="3537" spans="1:7" hidden="1" x14ac:dyDescent="0.3">
      <c r="A3537">
        <v>2020</v>
      </c>
      <c r="B3537" t="s">
        <v>30</v>
      </c>
      <c r="C3537" t="s">
        <v>54</v>
      </c>
      <c r="D3537" t="s">
        <v>32</v>
      </c>
      <c r="E3537">
        <v>1996</v>
      </c>
      <c r="F3537">
        <v>1.444</v>
      </c>
      <c r="G3537" t="s">
        <v>16</v>
      </c>
    </row>
    <row r="3538" spans="1:7" hidden="1" x14ac:dyDescent="0.3">
      <c r="A3538">
        <v>2020</v>
      </c>
      <c r="B3538" t="s">
        <v>30</v>
      </c>
      <c r="C3538" t="s">
        <v>54</v>
      </c>
      <c r="D3538" t="s">
        <v>32</v>
      </c>
      <c r="E3538">
        <v>2003</v>
      </c>
      <c r="F3538">
        <v>1.327</v>
      </c>
      <c r="G3538" t="s">
        <v>11</v>
      </c>
    </row>
    <row r="3539" spans="1:7" hidden="1" x14ac:dyDescent="0.3">
      <c r="A3539">
        <v>2020</v>
      </c>
      <c r="B3539" t="s">
        <v>30</v>
      </c>
      <c r="C3539" t="s">
        <v>54</v>
      </c>
      <c r="D3539" t="s">
        <v>32</v>
      </c>
      <c r="E3539">
        <v>2007</v>
      </c>
      <c r="F3539">
        <v>0.42499999999999999</v>
      </c>
      <c r="G3539" t="s">
        <v>11</v>
      </c>
    </row>
    <row r="3540" spans="1:7" hidden="1" x14ac:dyDescent="0.3">
      <c r="A3540">
        <v>2020</v>
      </c>
      <c r="B3540" t="s">
        <v>30</v>
      </c>
      <c r="C3540" t="s">
        <v>54</v>
      </c>
      <c r="D3540" t="s">
        <v>32</v>
      </c>
      <c r="E3540">
        <v>2011</v>
      </c>
      <c r="F3540">
        <v>0.42499999999999999</v>
      </c>
      <c r="G3540" t="s">
        <v>11</v>
      </c>
    </row>
    <row r="3541" spans="1:7" hidden="1" x14ac:dyDescent="0.3">
      <c r="A3541">
        <v>2020</v>
      </c>
      <c r="B3541" t="s">
        <v>30</v>
      </c>
      <c r="C3541" t="s">
        <v>54</v>
      </c>
      <c r="D3541" t="s">
        <v>32</v>
      </c>
      <c r="E3541">
        <v>2015</v>
      </c>
      <c r="F3541">
        <v>0.31900000000000001</v>
      </c>
      <c r="G3541" t="s">
        <v>11</v>
      </c>
    </row>
    <row r="3542" spans="1:7" hidden="1" x14ac:dyDescent="0.3">
      <c r="A3542">
        <v>2020</v>
      </c>
      <c r="B3542" t="s">
        <v>30</v>
      </c>
      <c r="C3542" t="s">
        <v>54</v>
      </c>
      <c r="D3542" t="s">
        <v>32</v>
      </c>
      <c r="E3542">
        <v>2017</v>
      </c>
      <c r="F3542">
        <v>0.31900000000000001</v>
      </c>
      <c r="G3542" t="s">
        <v>14</v>
      </c>
    </row>
    <row r="3543" spans="1:7" hidden="1" x14ac:dyDescent="0.3">
      <c r="A3543">
        <v>2020</v>
      </c>
      <c r="B3543" t="s">
        <v>30</v>
      </c>
      <c r="C3543" t="s">
        <v>54</v>
      </c>
      <c r="D3543" t="s">
        <v>32</v>
      </c>
      <c r="E3543">
        <v>2020</v>
      </c>
      <c r="F3543">
        <v>0.106</v>
      </c>
      <c r="G3543" t="s">
        <v>14</v>
      </c>
    </row>
    <row r="3544" spans="1:7" hidden="1" x14ac:dyDescent="0.3">
      <c r="A3544">
        <v>2020</v>
      </c>
      <c r="B3544" t="s">
        <v>30</v>
      </c>
      <c r="C3544" t="s">
        <v>54</v>
      </c>
      <c r="D3544" t="s">
        <v>32</v>
      </c>
      <c r="E3544" t="s">
        <v>18</v>
      </c>
      <c r="F3544">
        <v>0.106</v>
      </c>
      <c r="G3544" t="s">
        <v>19</v>
      </c>
    </row>
    <row r="3545" spans="1:7" hidden="1" x14ac:dyDescent="0.3">
      <c r="A3545">
        <v>2020</v>
      </c>
      <c r="B3545" t="s">
        <v>30</v>
      </c>
      <c r="C3545" t="s">
        <v>54</v>
      </c>
      <c r="D3545" t="s">
        <v>33</v>
      </c>
      <c r="E3545">
        <v>1975</v>
      </c>
      <c r="F3545">
        <v>3.8130000000000002</v>
      </c>
      <c r="G3545" t="s">
        <v>16</v>
      </c>
    </row>
    <row r="3546" spans="1:7" hidden="1" x14ac:dyDescent="0.3">
      <c r="A3546">
        <v>2020</v>
      </c>
      <c r="B3546" t="s">
        <v>30</v>
      </c>
      <c r="C3546" t="s">
        <v>54</v>
      </c>
      <c r="D3546" t="s">
        <v>33</v>
      </c>
      <c r="E3546">
        <v>1985</v>
      </c>
      <c r="F3546">
        <v>2.085</v>
      </c>
      <c r="G3546" t="s">
        <v>16</v>
      </c>
    </row>
    <row r="3547" spans="1:7" hidden="1" x14ac:dyDescent="0.3">
      <c r="A3547">
        <v>2020</v>
      </c>
      <c r="B3547" t="s">
        <v>30</v>
      </c>
      <c r="C3547" t="s">
        <v>54</v>
      </c>
      <c r="D3547" t="s">
        <v>33</v>
      </c>
      <c r="E3547">
        <v>1996</v>
      </c>
      <c r="F3547">
        <v>0.71299999999999997</v>
      </c>
      <c r="G3547" t="s">
        <v>16</v>
      </c>
    </row>
    <row r="3548" spans="1:7" hidden="1" x14ac:dyDescent="0.3">
      <c r="A3548">
        <v>2020</v>
      </c>
      <c r="B3548" t="s">
        <v>30</v>
      </c>
      <c r="C3548" t="s">
        <v>54</v>
      </c>
      <c r="D3548" t="s">
        <v>33</v>
      </c>
      <c r="E3548">
        <v>2003</v>
      </c>
      <c r="F3548">
        <v>0.68700000000000006</v>
      </c>
      <c r="G3548" t="s">
        <v>11</v>
      </c>
    </row>
    <row r="3549" spans="1:7" hidden="1" x14ac:dyDescent="0.3">
      <c r="A3549">
        <v>2020</v>
      </c>
      <c r="B3549" t="s">
        <v>30</v>
      </c>
      <c r="C3549" t="s">
        <v>54</v>
      </c>
      <c r="D3549" t="s">
        <v>33</v>
      </c>
      <c r="E3549">
        <v>2007</v>
      </c>
      <c r="F3549">
        <v>0.27</v>
      </c>
      <c r="G3549" t="s">
        <v>11</v>
      </c>
    </row>
    <row r="3550" spans="1:7" hidden="1" x14ac:dyDescent="0.3">
      <c r="A3550">
        <v>2020</v>
      </c>
      <c r="B3550" t="s">
        <v>30</v>
      </c>
      <c r="C3550" t="s">
        <v>54</v>
      </c>
      <c r="D3550" t="s">
        <v>33</v>
      </c>
      <c r="E3550">
        <v>2011</v>
      </c>
      <c r="F3550">
        <v>0.27</v>
      </c>
      <c r="G3550" t="s">
        <v>11</v>
      </c>
    </row>
    <row r="3551" spans="1:7" hidden="1" x14ac:dyDescent="0.3">
      <c r="A3551">
        <v>2020</v>
      </c>
      <c r="B3551" t="s">
        <v>30</v>
      </c>
      <c r="C3551" t="s">
        <v>54</v>
      </c>
      <c r="D3551" t="s">
        <v>33</v>
      </c>
      <c r="E3551">
        <v>2015</v>
      </c>
      <c r="F3551">
        <v>0.20300000000000001</v>
      </c>
      <c r="G3551" t="s">
        <v>11</v>
      </c>
    </row>
    <row r="3552" spans="1:7" hidden="1" x14ac:dyDescent="0.3">
      <c r="A3552">
        <v>2020</v>
      </c>
      <c r="B3552" t="s">
        <v>30</v>
      </c>
      <c r="C3552" t="s">
        <v>54</v>
      </c>
      <c r="D3552" t="s">
        <v>33</v>
      </c>
      <c r="E3552">
        <v>2017</v>
      </c>
      <c r="F3552">
        <v>0.20300000000000001</v>
      </c>
      <c r="G3552" t="s">
        <v>14</v>
      </c>
    </row>
    <row r="3553" spans="1:7" hidden="1" x14ac:dyDescent="0.3">
      <c r="A3553">
        <v>2020</v>
      </c>
      <c r="B3553" t="s">
        <v>30</v>
      </c>
      <c r="C3553" t="s">
        <v>54</v>
      </c>
      <c r="D3553" t="s">
        <v>33</v>
      </c>
      <c r="E3553">
        <v>2020</v>
      </c>
      <c r="F3553">
        <v>6.8000000000000005E-2</v>
      </c>
      <c r="G3553" t="s">
        <v>14</v>
      </c>
    </row>
    <row r="3554" spans="1:7" hidden="1" x14ac:dyDescent="0.3">
      <c r="A3554">
        <v>2020</v>
      </c>
      <c r="B3554" t="s">
        <v>30</v>
      </c>
      <c r="C3554" t="s">
        <v>54</v>
      </c>
      <c r="D3554" t="s">
        <v>33</v>
      </c>
      <c r="E3554" t="s">
        <v>18</v>
      </c>
      <c r="F3554">
        <v>6.8000000000000005E-2</v>
      </c>
      <c r="G3554" t="s">
        <v>19</v>
      </c>
    </row>
    <row r="3555" spans="1:7" hidden="1" x14ac:dyDescent="0.3">
      <c r="A3555">
        <v>2020</v>
      </c>
      <c r="B3555" t="s">
        <v>30</v>
      </c>
      <c r="C3555" t="s">
        <v>54</v>
      </c>
      <c r="D3555" t="s">
        <v>34</v>
      </c>
      <c r="E3555">
        <v>1975</v>
      </c>
      <c r="F3555">
        <v>2.3809999999999998</v>
      </c>
      <c r="G3555" t="s">
        <v>16</v>
      </c>
    </row>
    <row r="3556" spans="1:7" hidden="1" x14ac:dyDescent="0.3">
      <c r="A3556">
        <v>2020</v>
      </c>
      <c r="B3556" t="s">
        <v>30</v>
      </c>
      <c r="C3556" t="s">
        <v>54</v>
      </c>
      <c r="D3556" t="s">
        <v>34</v>
      </c>
      <c r="E3556">
        <v>1985</v>
      </c>
      <c r="F3556">
        <v>2.8159999999999998</v>
      </c>
      <c r="G3556" t="s">
        <v>16</v>
      </c>
    </row>
    <row r="3557" spans="1:7" hidden="1" x14ac:dyDescent="0.3">
      <c r="A3557">
        <v>2020</v>
      </c>
      <c r="B3557" t="s">
        <v>30</v>
      </c>
      <c r="C3557" t="s">
        <v>54</v>
      </c>
      <c r="D3557" t="s">
        <v>34</v>
      </c>
      <c r="E3557">
        <v>1996</v>
      </c>
      <c r="F3557">
        <v>1.657</v>
      </c>
      <c r="G3557" t="s">
        <v>16</v>
      </c>
    </row>
    <row r="3558" spans="1:7" hidden="1" x14ac:dyDescent="0.3">
      <c r="A3558">
        <v>2020</v>
      </c>
      <c r="B3558" t="s">
        <v>30</v>
      </c>
      <c r="C3558" t="s">
        <v>54</v>
      </c>
      <c r="D3558" t="s">
        <v>34</v>
      </c>
      <c r="E3558">
        <v>2003</v>
      </c>
      <c r="F3558">
        <v>0.58899999999999997</v>
      </c>
      <c r="G3558" t="s">
        <v>11</v>
      </c>
    </row>
    <row r="3559" spans="1:7" hidden="1" x14ac:dyDescent="0.3">
      <c r="A3559">
        <v>2020</v>
      </c>
      <c r="B3559" t="s">
        <v>30</v>
      </c>
      <c r="C3559" t="s">
        <v>54</v>
      </c>
      <c r="D3559" t="s">
        <v>34</v>
      </c>
      <c r="E3559">
        <v>2007</v>
      </c>
      <c r="F3559">
        <v>0.46300000000000002</v>
      </c>
      <c r="G3559" t="s">
        <v>11</v>
      </c>
    </row>
    <row r="3560" spans="1:7" hidden="1" x14ac:dyDescent="0.3">
      <c r="A3560">
        <v>2020</v>
      </c>
      <c r="B3560" t="s">
        <v>30</v>
      </c>
      <c r="C3560" t="s">
        <v>54</v>
      </c>
      <c r="D3560" t="s">
        <v>34</v>
      </c>
      <c r="E3560">
        <v>2011</v>
      </c>
      <c r="F3560">
        <v>0.46300000000000002</v>
      </c>
      <c r="G3560" t="s">
        <v>11</v>
      </c>
    </row>
    <row r="3561" spans="1:7" hidden="1" x14ac:dyDescent="0.3">
      <c r="A3561">
        <v>2020</v>
      </c>
      <c r="B3561" t="s">
        <v>30</v>
      </c>
      <c r="C3561" t="s">
        <v>54</v>
      </c>
      <c r="D3561" t="s">
        <v>34</v>
      </c>
      <c r="E3561">
        <v>2015</v>
      </c>
      <c r="F3561">
        <v>0.34699999999999998</v>
      </c>
      <c r="G3561" t="s">
        <v>11</v>
      </c>
    </row>
    <row r="3562" spans="1:7" hidden="1" x14ac:dyDescent="0.3">
      <c r="A3562">
        <v>2020</v>
      </c>
      <c r="B3562" t="s">
        <v>30</v>
      </c>
      <c r="C3562" t="s">
        <v>54</v>
      </c>
      <c r="D3562" t="s">
        <v>34</v>
      </c>
      <c r="E3562">
        <v>2017</v>
      </c>
      <c r="F3562">
        <v>0.34699999999999998</v>
      </c>
      <c r="G3562" t="s">
        <v>14</v>
      </c>
    </row>
    <row r="3563" spans="1:7" hidden="1" x14ac:dyDescent="0.3">
      <c r="A3563">
        <v>2020</v>
      </c>
      <c r="B3563" t="s">
        <v>30</v>
      </c>
      <c r="C3563" t="s">
        <v>54</v>
      </c>
      <c r="D3563" t="s">
        <v>34</v>
      </c>
      <c r="E3563">
        <v>2020</v>
      </c>
      <c r="F3563">
        <v>0.11600000000000001</v>
      </c>
      <c r="G3563" t="s">
        <v>14</v>
      </c>
    </row>
    <row r="3564" spans="1:7" hidden="1" x14ac:dyDescent="0.3">
      <c r="A3564">
        <v>2020</v>
      </c>
      <c r="B3564" t="s">
        <v>30</v>
      </c>
      <c r="C3564" t="s">
        <v>54</v>
      </c>
      <c r="D3564" t="s">
        <v>34</v>
      </c>
      <c r="E3564" t="s">
        <v>18</v>
      </c>
      <c r="F3564">
        <v>0.11600000000000001</v>
      </c>
      <c r="G3564" t="s">
        <v>19</v>
      </c>
    </row>
    <row r="3565" spans="1:7" hidden="1" x14ac:dyDescent="0.3">
      <c r="A3565">
        <v>2020</v>
      </c>
      <c r="B3565" t="s">
        <v>30</v>
      </c>
      <c r="C3565" t="s">
        <v>54</v>
      </c>
      <c r="D3565" t="s">
        <v>26</v>
      </c>
      <c r="E3565">
        <v>1975</v>
      </c>
      <c r="F3565">
        <v>0.438</v>
      </c>
      <c r="G3565" t="s">
        <v>16</v>
      </c>
    </row>
    <row r="3566" spans="1:7" hidden="1" x14ac:dyDescent="0.3">
      <c r="A3566">
        <v>2020</v>
      </c>
      <c r="B3566" t="s">
        <v>30</v>
      </c>
      <c r="C3566" t="s">
        <v>54</v>
      </c>
      <c r="D3566" t="s">
        <v>26</v>
      </c>
      <c r="E3566">
        <v>1985</v>
      </c>
      <c r="F3566">
        <v>0.51</v>
      </c>
      <c r="G3566" t="s">
        <v>16</v>
      </c>
    </row>
    <row r="3567" spans="1:7" hidden="1" x14ac:dyDescent="0.3">
      <c r="A3567">
        <v>2020</v>
      </c>
      <c r="B3567" t="s">
        <v>30</v>
      </c>
      <c r="C3567" t="s">
        <v>54</v>
      </c>
      <c r="D3567" t="s">
        <v>26</v>
      </c>
      <c r="E3567">
        <v>1996</v>
      </c>
      <c r="F3567">
        <v>0.42299999999999999</v>
      </c>
      <c r="G3567" t="s">
        <v>16</v>
      </c>
    </row>
    <row r="3568" spans="1:7" hidden="1" x14ac:dyDescent="0.3">
      <c r="A3568">
        <v>2020</v>
      </c>
      <c r="B3568" t="s">
        <v>30</v>
      </c>
      <c r="C3568" t="s">
        <v>54</v>
      </c>
      <c r="D3568" t="s">
        <v>26</v>
      </c>
      <c r="E3568">
        <v>2003</v>
      </c>
      <c r="F3568">
        <v>7.6999999999999999E-2</v>
      </c>
      <c r="G3568" t="s">
        <v>11</v>
      </c>
    </row>
    <row r="3569" spans="1:7" hidden="1" x14ac:dyDescent="0.3">
      <c r="A3569">
        <v>2020</v>
      </c>
      <c r="B3569" t="s">
        <v>30</v>
      </c>
      <c r="C3569" t="s">
        <v>54</v>
      </c>
      <c r="D3569" t="s">
        <v>26</v>
      </c>
      <c r="E3569">
        <v>2007</v>
      </c>
      <c r="F3569">
        <v>7.0999999999999994E-2</v>
      </c>
      <c r="G3569" t="s">
        <v>11</v>
      </c>
    </row>
    <row r="3570" spans="1:7" hidden="1" x14ac:dyDescent="0.3">
      <c r="A3570">
        <v>2020</v>
      </c>
      <c r="B3570" t="s">
        <v>30</v>
      </c>
      <c r="C3570" t="s">
        <v>54</v>
      </c>
      <c r="D3570" t="s">
        <v>26</v>
      </c>
      <c r="E3570">
        <v>2011</v>
      </c>
      <c r="F3570">
        <v>7.0999999999999994E-2</v>
      </c>
      <c r="G3570" t="s">
        <v>11</v>
      </c>
    </row>
    <row r="3571" spans="1:7" hidden="1" x14ac:dyDescent="0.3">
      <c r="A3571">
        <v>2020</v>
      </c>
      <c r="B3571" t="s">
        <v>30</v>
      </c>
      <c r="C3571" t="s">
        <v>54</v>
      </c>
      <c r="D3571" t="s">
        <v>26</v>
      </c>
      <c r="E3571">
        <v>2015</v>
      </c>
      <c r="F3571">
        <v>5.2999999999999999E-2</v>
      </c>
      <c r="G3571" t="s">
        <v>11</v>
      </c>
    </row>
    <row r="3572" spans="1:7" hidden="1" x14ac:dyDescent="0.3">
      <c r="A3572">
        <v>2020</v>
      </c>
      <c r="B3572" t="s">
        <v>30</v>
      </c>
      <c r="C3572" t="s">
        <v>54</v>
      </c>
      <c r="D3572" t="s">
        <v>26</v>
      </c>
      <c r="E3572">
        <v>2017</v>
      </c>
      <c r="F3572">
        <v>5.2999999999999999E-2</v>
      </c>
      <c r="G3572" t="s">
        <v>14</v>
      </c>
    </row>
    <row r="3573" spans="1:7" hidden="1" x14ac:dyDescent="0.3">
      <c r="A3573">
        <v>2020</v>
      </c>
      <c r="B3573" t="s">
        <v>30</v>
      </c>
      <c r="C3573" t="s">
        <v>54</v>
      </c>
      <c r="D3573" t="s">
        <v>26</v>
      </c>
      <c r="E3573">
        <v>2020</v>
      </c>
      <c r="F3573">
        <v>1.7999999999999999E-2</v>
      </c>
      <c r="G3573" t="s">
        <v>14</v>
      </c>
    </row>
    <row r="3574" spans="1:7" hidden="1" x14ac:dyDescent="0.3">
      <c r="A3574">
        <v>2020</v>
      </c>
      <c r="B3574" t="s">
        <v>30</v>
      </c>
      <c r="C3574" t="s">
        <v>54</v>
      </c>
      <c r="D3574" t="s">
        <v>26</v>
      </c>
      <c r="E3574" t="s">
        <v>18</v>
      </c>
      <c r="F3574">
        <v>1.7999999999999999E-2</v>
      </c>
      <c r="G3574" t="s">
        <v>19</v>
      </c>
    </row>
    <row r="3575" spans="1:7" hidden="1" x14ac:dyDescent="0.3">
      <c r="A3575">
        <v>2020</v>
      </c>
      <c r="B3575" t="s">
        <v>30</v>
      </c>
      <c r="C3575" t="s">
        <v>54</v>
      </c>
      <c r="D3575" t="s">
        <v>35</v>
      </c>
      <c r="E3575">
        <v>1975</v>
      </c>
      <c r="F3575">
        <v>0.52200000000000002</v>
      </c>
      <c r="G3575" t="s">
        <v>16</v>
      </c>
    </row>
    <row r="3576" spans="1:7" hidden="1" x14ac:dyDescent="0.3">
      <c r="A3576">
        <v>2020</v>
      </c>
      <c r="B3576" t="s">
        <v>30</v>
      </c>
      <c r="C3576" t="s">
        <v>54</v>
      </c>
      <c r="D3576" t="s">
        <v>35</v>
      </c>
      <c r="E3576">
        <v>1985</v>
      </c>
      <c r="F3576">
        <v>0.46300000000000002</v>
      </c>
      <c r="G3576" t="s">
        <v>16</v>
      </c>
    </row>
    <row r="3577" spans="1:7" hidden="1" x14ac:dyDescent="0.3">
      <c r="A3577">
        <v>2020</v>
      </c>
      <c r="B3577" t="s">
        <v>30</v>
      </c>
      <c r="C3577" t="s">
        <v>54</v>
      </c>
      <c r="D3577" t="s">
        <v>35</v>
      </c>
      <c r="E3577">
        <v>1996</v>
      </c>
      <c r="F3577">
        <v>0.246</v>
      </c>
      <c r="G3577" t="s">
        <v>16</v>
      </c>
    </row>
    <row r="3578" spans="1:7" hidden="1" x14ac:dyDescent="0.3">
      <c r="A3578">
        <v>2020</v>
      </c>
      <c r="B3578" t="s">
        <v>30</v>
      </c>
      <c r="C3578" t="s">
        <v>54</v>
      </c>
      <c r="D3578" t="s">
        <v>35</v>
      </c>
      <c r="E3578">
        <v>2003</v>
      </c>
      <c r="F3578">
        <v>0.113</v>
      </c>
      <c r="G3578" t="s">
        <v>11</v>
      </c>
    </row>
    <row r="3579" spans="1:7" hidden="1" x14ac:dyDescent="0.3">
      <c r="A3579">
        <v>2020</v>
      </c>
      <c r="B3579" t="s">
        <v>30</v>
      </c>
      <c r="C3579" t="s">
        <v>54</v>
      </c>
      <c r="D3579" t="s">
        <v>35</v>
      </c>
      <c r="E3579">
        <v>2007</v>
      </c>
      <c r="F3579">
        <v>7.3999999999999996E-2</v>
      </c>
      <c r="G3579" t="s">
        <v>11</v>
      </c>
    </row>
    <row r="3580" spans="1:7" hidden="1" x14ac:dyDescent="0.3">
      <c r="A3580">
        <v>2020</v>
      </c>
      <c r="B3580" t="s">
        <v>30</v>
      </c>
      <c r="C3580" t="s">
        <v>54</v>
      </c>
      <c r="D3580" t="s">
        <v>35</v>
      </c>
      <c r="E3580">
        <v>2011</v>
      </c>
      <c r="F3580">
        <v>7.3999999999999996E-2</v>
      </c>
      <c r="G3580" t="s">
        <v>11</v>
      </c>
    </row>
    <row r="3581" spans="1:7" hidden="1" x14ac:dyDescent="0.3">
      <c r="A3581">
        <v>2020</v>
      </c>
      <c r="B3581" t="s">
        <v>30</v>
      </c>
      <c r="C3581" t="s">
        <v>54</v>
      </c>
      <c r="D3581" t="s">
        <v>35</v>
      </c>
      <c r="E3581">
        <v>2015</v>
      </c>
      <c r="F3581">
        <v>5.6000000000000001E-2</v>
      </c>
      <c r="G3581" t="s">
        <v>11</v>
      </c>
    </row>
    <row r="3582" spans="1:7" hidden="1" x14ac:dyDescent="0.3">
      <c r="A3582">
        <v>2020</v>
      </c>
      <c r="B3582" t="s">
        <v>30</v>
      </c>
      <c r="C3582" t="s">
        <v>54</v>
      </c>
      <c r="D3582" t="s">
        <v>35</v>
      </c>
      <c r="E3582">
        <v>2017</v>
      </c>
      <c r="F3582">
        <v>5.6000000000000001E-2</v>
      </c>
      <c r="G3582" t="s">
        <v>14</v>
      </c>
    </row>
    <row r="3583" spans="1:7" hidden="1" x14ac:dyDescent="0.3">
      <c r="A3583">
        <v>2020</v>
      </c>
      <c r="B3583" t="s">
        <v>30</v>
      </c>
      <c r="C3583" t="s">
        <v>54</v>
      </c>
      <c r="D3583" t="s">
        <v>35</v>
      </c>
      <c r="E3583">
        <v>2020</v>
      </c>
      <c r="F3583">
        <v>1.9E-2</v>
      </c>
      <c r="G3583" t="s">
        <v>14</v>
      </c>
    </row>
    <row r="3584" spans="1:7" hidden="1" x14ac:dyDescent="0.3">
      <c r="A3584">
        <v>2020</v>
      </c>
      <c r="B3584" t="s">
        <v>30</v>
      </c>
      <c r="C3584" t="s">
        <v>54</v>
      </c>
      <c r="D3584" t="s">
        <v>35</v>
      </c>
      <c r="E3584" t="s">
        <v>18</v>
      </c>
      <c r="F3584">
        <v>1.9E-2</v>
      </c>
      <c r="G3584" t="s">
        <v>19</v>
      </c>
    </row>
    <row r="3585" spans="1:7" hidden="1" x14ac:dyDescent="0.3">
      <c r="A3585">
        <v>2020</v>
      </c>
      <c r="B3585" t="s">
        <v>30</v>
      </c>
      <c r="C3585" t="s">
        <v>54</v>
      </c>
      <c r="D3585" t="s">
        <v>36</v>
      </c>
      <c r="E3585">
        <v>1975</v>
      </c>
      <c r="F3585">
        <v>0.49299999999999999</v>
      </c>
      <c r="G3585" t="s">
        <v>16</v>
      </c>
    </row>
    <row r="3586" spans="1:7" hidden="1" x14ac:dyDescent="0.3">
      <c r="A3586">
        <v>2020</v>
      </c>
      <c r="B3586" t="s">
        <v>30</v>
      </c>
      <c r="C3586" t="s">
        <v>54</v>
      </c>
      <c r="D3586" t="s">
        <v>36</v>
      </c>
      <c r="E3586">
        <v>1985</v>
      </c>
      <c r="F3586">
        <v>0.58299999999999996</v>
      </c>
      <c r="G3586" t="s">
        <v>16</v>
      </c>
    </row>
    <row r="3587" spans="1:7" hidden="1" x14ac:dyDescent="0.3">
      <c r="A3587">
        <v>2020</v>
      </c>
      <c r="B3587" t="s">
        <v>30</v>
      </c>
      <c r="C3587" t="s">
        <v>54</v>
      </c>
      <c r="D3587" t="s">
        <v>36</v>
      </c>
      <c r="E3587">
        <v>1996</v>
      </c>
      <c r="F3587">
        <v>0.34300000000000003</v>
      </c>
      <c r="G3587" t="s">
        <v>16</v>
      </c>
    </row>
    <row r="3588" spans="1:7" hidden="1" x14ac:dyDescent="0.3">
      <c r="A3588">
        <v>2020</v>
      </c>
      <c r="B3588" t="s">
        <v>30</v>
      </c>
      <c r="C3588" t="s">
        <v>54</v>
      </c>
      <c r="D3588" t="s">
        <v>36</v>
      </c>
      <c r="E3588">
        <v>2003</v>
      </c>
      <c r="F3588">
        <v>0.122</v>
      </c>
      <c r="G3588" t="s">
        <v>11</v>
      </c>
    </row>
    <row r="3589" spans="1:7" hidden="1" x14ac:dyDescent="0.3">
      <c r="A3589">
        <v>2020</v>
      </c>
      <c r="B3589" t="s">
        <v>30</v>
      </c>
      <c r="C3589" t="s">
        <v>54</v>
      </c>
      <c r="D3589" t="s">
        <v>36</v>
      </c>
      <c r="E3589">
        <v>2007</v>
      </c>
      <c r="F3589">
        <v>9.6000000000000002E-2</v>
      </c>
      <c r="G3589" t="s">
        <v>11</v>
      </c>
    </row>
    <row r="3590" spans="1:7" hidden="1" x14ac:dyDescent="0.3">
      <c r="A3590">
        <v>2020</v>
      </c>
      <c r="B3590" t="s">
        <v>30</v>
      </c>
      <c r="C3590" t="s">
        <v>54</v>
      </c>
      <c r="D3590" t="s">
        <v>36</v>
      </c>
      <c r="E3590">
        <v>2011</v>
      </c>
      <c r="F3590">
        <v>9.6000000000000002E-2</v>
      </c>
      <c r="G3590" t="s">
        <v>11</v>
      </c>
    </row>
    <row r="3591" spans="1:7" hidden="1" x14ac:dyDescent="0.3">
      <c r="A3591">
        <v>2020</v>
      </c>
      <c r="B3591" t="s">
        <v>30</v>
      </c>
      <c r="C3591" t="s">
        <v>54</v>
      </c>
      <c r="D3591" t="s">
        <v>36</v>
      </c>
      <c r="E3591">
        <v>2015</v>
      </c>
      <c r="F3591">
        <v>7.1999999999999995E-2</v>
      </c>
      <c r="G3591" t="s">
        <v>11</v>
      </c>
    </row>
    <row r="3592" spans="1:7" hidden="1" x14ac:dyDescent="0.3">
      <c r="A3592">
        <v>2020</v>
      </c>
      <c r="B3592" t="s">
        <v>30</v>
      </c>
      <c r="C3592" t="s">
        <v>54</v>
      </c>
      <c r="D3592" t="s">
        <v>36</v>
      </c>
      <c r="E3592">
        <v>2017</v>
      </c>
      <c r="F3592">
        <v>7.1999999999999995E-2</v>
      </c>
      <c r="G3592" t="s">
        <v>14</v>
      </c>
    </row>
    <row r="3593" spans="1:7" hidden="1" x14ac:dyDescent="0.3">
      <c r="A3593">
        <v>2020</v>
      </c>
      <c r="B3593" t="s">
        <v>30</v>
      </c>
      <c r="C3593" t="s">
        <v>54</v>
      </c>
      <c r="D3593" t="s">
        <v>36</v>
      </c>
      <c r="E3593">
        <v>2020</v>
      </c>
      <c r="F3593">
        <v>2.4E-2</v>
      </c>
      <c r="G3593" t="s">
        <v>14</v>
      </c>
    </row>
    <row r="3594" spans="1:7" hidden="1" x14ac:dyDescent="0.3">
      <c r="A3594">
        <v>2020</v>
      </c>
      <c r="B3594" t="s">
        <v>30</v>
      </c>
      <c r="C3594" t="s">
        <v>54</v>
      </c>
      <c r="D3594" t="s">
        <v>36</v>
      </c>
      <c r="E3594" t="s">
        <v>18</v>
      </c>
      <c r="F3594">
        <v>2.4E-2</v>
      </c>
      <c r="G3594" t="s">
        <v>19</v>
      </c>
    </row>
    <row r="3595" spans="1:7" hidden="1" x14ac:dyDescent="0.3">
      <c r="A3595">
        <v>2020</v>
      </c>
      <c r="B3595" t="s">
        <v>30</v>
      </c>
      <c r="C3595" t="s">
        <v>54</v>
      </c>
      <c r="D3595" t="s">
        <v>27</v>
      </c>
      <c r="E3595">
        <v>1975</v>
      </c>
      <c r="F3595">
        <v>0.32900000000000001</v>
      </c>
      <c r="G3595" t="s">
        <v>16</v>
      </c>
    </row>
    <row r="3596" spans="1:7" hidden="1" x14ac:dyDescent="0.3">
      <c r="A3596">
        <v>2020</v>
      </c>
      <c r="B3596" t="s">
        <v>30</v>
      </c>
      <c r="C3596" t="s">
        <v>54</v>
      </c>
      <c r="D3596" t="s">
        <v>27</v>
      </c>
      <c r="E3596">
        <v>1985</v>
      </c>
      <c r="F3596">
        <v>0.36099999999999999</v>
      </c>
      <c r="G3596" t="s">
        <v>16</v>
      </c>
    </row>
    <row r="3597" spans="1:7" hidden="1" x14ac:dyDescent="0.3">
      <c r="A3597">
        <v>2020</v>
      </c>
      <c r="B3597" t="s">
        <v>30</v>
      </c>
      <c r="C3597" t="s">
        <v>54</v>
      </c>
      <c r="D3597" t="s">
        <v>27</v>
      </c>
      <c r="E3597">
        <v>1996</v>
      </c>
      <c r="F3597">
        <v>0.224</v>
      </c>
      <c r="G3597" t="s">
        <v>16</v>
      </c>
    </row>
    <row r="3598" spans="1:7" hidden="1" x14ac:dyDescent="0.3">
      <c r="A3598">
        <v>2020</v>
      </c>
      <c r="B3598" t="s">
        <v>30</v>
      </c>
      <c r="C3598" t="s">
        <v>54</v>
      </c>
      <c r="D3598" t="s">
        <v>27</v>
      </c>
      <c r="E3598">
        <v>2003</v>
      </c>
      <c r="F3598">
        <v>7.3999999999999996E-2</v>
      </c>
      <c r="G3598" t="s">
        <v>11</v>
      </c>
    </row>
    <row r="3599" spans="1:7" hidden="1" x14ac:dyDescent="0.3">
      <c r="A3599">
        <v>2020</v>
      </c>
      <c r="B3599" t="s">
        <v>30</v>
      </c>
      <c r="C3599" t="s">
        <v>54</v>
      </c>
      <c r="D3599" t="s">
        <v>27</v>
      </c>
      <c r="E3599">
        <v>2007</v>
      </c>
      <c r="F3599">
        <v>5.7000000000000002E-2</v>
      </c>
      <c r="G3599" t="s">
        <v>11</v>
      </c>
    </row>
    <row r="3600" spans="1:7" hidden="1" x14ac:dyDescent="0.3">
      <c r="A3600">
        <v>2020</v>
      </c>
      <c r="B3600" t="s">
        <v>30</v>
      </c>
      <c r="C3600" t="s">
        <v>54</v>
      </c>
      <c r="D3600" t="s">
        <v>27</v>
      </c>
      <c r="E3600">
        <v>2011</v>
      </c>
      <c r="F3600">
        <v>5.7000000000000002E-2</v>
      </c>
      <c r="G3600" t="s">
        <v>11</v>
      </c>
    </row>
    <row r="3601" spans="1:7" hidden="1" x14ac:dyDescent="0.3">
      <c r="A3601">
        <v>2020</v>
      </c>
      <c r="B3601" t="s">
        <v>30</v>
      </c>
      <c r="C3601" t="s">
        <v>54</v>
      </c>
      <c r="D3601" t="s">
        <v>27</v>
      </c>
      <c r="E3601">
        <v>2015</v>
      </c>
      <c r="F3601">
        <v>4.2999999999999997E-2</v>
      </c>
      <c r="G3601" t="s">
        <v>11</v>
      </c>
    </row>
    <row r="3602" spans="1:7" hidden="1" x14ac:dyDescent="0.3">
      <c r="A3602">
        <v>2020</v>
      </c>
      <c r="B3602" t="s">
        <v>30</v>
      </c>
      <c r="C3602" t="s">
        <v>54</v>
      </c>
      <c r="D3602" t="s">
        <v>27</v>
      </c>
      <c r="E3602">
        <v>2017</v>
      </c>
      <c r="F3602">
        <v>4.2999999999999997E-2</v>
      </c>
      <c r="G3602" t="s">
        <v>14</v>
      </c>
    </row>
    <row r="3603" spans="1:7" hidden="1" x14ac:dyDescent="0.3">
      <c r="A3603">
        <v>2020</v>
      </c>
      <c r="B3603" t="s">
        <v>30</v>
      </c>
      <c r="C3603" t="s">
        <v>54</v>
      </c>
      <c r="D3603" t="s">
        <v>27</v>
      </c>
      <c r="E3603">
        <v>2020</v>
      </c>
      <c r="F3603">
        <v>1.4E-2</v>
      </c>
      <c r="G3603" t="s">
        <v>14</v>
      </c>
    </row>
    <row r="3604" spans="1:7" hidden="1" x14ac:dyDescent="0.3">
      <c r="A3604">
        <v>2020</v>
      </c>
      <c r="B3604" t="s">
        <v>30</v>
      </c>
      <c r="C3604" t="s">
        <v>54</v>
      </c>
      <c r="D3604" t="s">
        <v>27</v>
      </c>
      <c r="E3604" t="s">
        <v>18</v>
      </c>
      <c r="F3604">
        <v>1.4E-2</v>
      </c>
      <c r="G3604" t="s">
        <v>19</v>
      </c>
    </row>
    <row r="3605" spans="1:7" hidden="1" x14ac:dyDescent="0.3">
      <c r="A3605">
        <v>2020</v>
      </c>
      <c r="B3605" t="s">
        <v>30</v>
      </c>
      <c r="C3605" t="s">
        <v>55</v>
      </c>
      <c r="D3605" t="s">
        <v>23</v>
      </c>
      <c r="E3605">
        <v>1975</v>
      </c>
      <c r="F3605">
        <v>0.49099999999999999</v>
      </c>
      <c r="G3605" t="s">
        <v>16</v>
      </c>
    </row>
    <row r="3606" spans="1:7" hidden="1" x14ac:dyDescent="0.3">
      <c r="A3606">
        <v>2020</v>
      </c>
      <c r="B3606" t="s">
        <v>30</v>
      </c>
      <c r="C3606" t="s">
        <v>55</v>
      </c>
      <c r="D3606" t="s">
        <v>23</v>
      </c>
      <c r="E3606">
        <v>1985</v>
      </c>
      <c r="F3606">
        <v>0.61699999999999999</v>
      </c>
      <c r="G3606" t="s">
        <v>16</v>
      </c>
    </row>
    <row r="3607" spans="1:7" hidden="1" x14ac:dyDescent="0.3">
      <c r="A3607">
        <v>2020</v>
      </c>
      <c r="B3607" t="s">
        <v>30</v>
      </c>
      <c r="C3607" t="s">
        <v>55</v>
      </c>
      <c r="D3607" t="s">
        <v>23</v>
      </c>
      <c r="E3607">
        <v>1996</v>
      </c>
      <c r="F3607">
        <v>0.11700000000000001</v>
      </c>
      <c r="G3607" t="s">
        <v>16</v>
      </c>
    </row>
    <row r="3608" spans="1:7" hidden="1" x14ac:dyDescent="0.3">
      <c r="A3608">
        <v>2020</v>
      </c>
      <c r="B3608" t="s">
        <v>30</v>
      </c>
      <c r="C3608" t="s">
        <v>55</v>
      </c>
      <c r="D3608" t="s">
        <v>23</v>
      </c>
      <c r="E3608">
        <v>2003</v>
      </c>
      <c r="F3608">
        <v>6.2E-2</v>
      </c>
      <c r="G3608" t="s">
        <v>11</v>
      </c>
    </row>
    <row r="3609" spans="1:7" hidden="1" x14ac:dyDescent="0.3">
      <c r="A3609">
        <v>2020</v>
      </c>
      <c r="B3609" t="s">
        <v>30</v>
      </c>
      <c r="C3609" t="s">
        <v>55</v>
      </c>
      <c r="D3609" t="s">
        <v>23</v>
      </c>
      <c r="E3609">
        <v>2007</v>
      </c>
      <c r="F3609">
        <v>2.1000000000000001E-2</v>
      </c>
      <c r="G3609" t="s">
        <v>11</v>
      </c>
    </row>
    <row r="3610" spans="1:7" hidden="1" x14ac:dyDescent="0.3">
      <c r="A3610">
        <v>2020</v>
      </c>
      <c r="B3610" t="s">
        <v>30</v>
      </c>
      <c r="C3610" t="s">
        <v>55</v>
      </c>
      <c r="D3610" t="s">
        <v>23</v>
      </c>
      <c r="E3610">
        <v>2011</v>
      </c>
      <c r="F3610">
        <v>2.1000000000000001E-2</v>
      </c>
      <c r="G3610" t="s">
        <v>11</v>
      </c>
    </row>
    <row r="3611" spans="1:7" hidden="1" x14ac:dyDescent="0.3">
      <c r="A3611">
        <v>2020</v>
      </c>
      <c r="B3611" t="s">
        <v>30</v>
      </c>
      <c r="C3611" t="s">
        <v>55</v>
      </c>
      <c r="D3611" t="s">
        <v>23</v>
      </c>
      <c r="E3611">
        <v>2015</v>
      </c>
      <c r="F3611">
        <v>1.6E-2</v>
      </c>
      <c r="G3611" t="s">
        <v>11</v>
      </c>
    </row>
    <row r="3612" spans="1:7" hidden="1" x14ac:dyDescent="0.3">
      <c r="A3612">
        <v>2020</v>
      </c>
      <c r="B3612" t="s">
        <v>30</v>
      </c>
      <c r="C3612" t="s">
        <v>55</v>
      </c>
      <c r="D3612" t="s">
        <v>23</v>
      </c>
      <c r="E3612">
        <v>2017</v>
      </c>
      <c r="F3612">
        <v>1.6E-2</v>
      </c>
      <c r="G3612" t="s">
        <v>14</v>
      </c>
    </row>
    <row r="3613" spans="1:7" hidden="1" x14ac:dyDescent="0.3">
      <c r="A3613">
        <v>2020</v>
      </c>
      <c r="B3613" t="s">
        <v>30</v>
      </c>
      <c r="C3613" t="s">
        <v>55</v>
      </c>
      <c r="D3613" t="s">
        <v>23</v>
      </c>
      <c r="E3613">
        <v>2020</v>
      </c>
      <c r="F3613">
        <v>5.0000000000000001E-3</v>
      </c>
      <c r="G3613" t="s">
        <v>14</v>
      </c>
    </row>
    <row r="3614" spans="1:7" hidden="1" x14ac:dyDescent="0.3">
      <c r="A3614">
        <v>2020</v>
      </c>
      <c r="B3614" t="s">
        <v>30</v>
      </c>
      <c r="C3614" t="s">
        <v>55</v>
      </c>
      <c r="D3614" t="s">
        <v>23</v>
      </c>
      <c r="E3614" t="s">
        <v>18</v>
      </c>
      <c r="F3614">
        <v>5.0000000000000001E-3</v>
      </c>
      <c r="G3614" t="s">
        <v>19</v>
      </c>
    </row>
    <row r="3615" spans="1:7" hidden="1" x14ac:dyDescent="0.3">
      <c r="A3615">
        <v>2020</v>
      </c>
      <c r="B3615" t="s">
        <v>30</v>
      </c>
      <c r="C3615" t="s">
        <v>55</v>
      </c>
      <c r="D3615" t="s">
        <v>31</v>
      </c>
      <c r="E3615">
        <v>1975</v>
      </c>
      <c r="F3615">
        <v>44.014000000000003</v>
      </c>
      <c r="G3615" t="s">
        <v>16</v>
      </c>
    </row>
    <row r="3616" spans="1:7" hidden="1" x14ac:dyDescent="0.3">
      <c r="A3616">
        <v>2020</v>
      </c>
      <c r="B3616" t="s">
        <v>30</v>
      </c>
      <c r="C3616" t="s">
        <v>55</v>
      </c>
      <c r="D3616" t="s">
        <v>31</v>
      </c>
      <c r="E3616">
        <v>1985</v>
      </c>
      <c r="F3616">
        <v>55.204000000000001</v>
      </c>
      <c r="G3616" t="s">
        <v>16</v>
      </c>
    </row>
    <row r="3617" spans="1:7" hidden="1" x14ac:dyDescent="0.3">
      <c r="A3617">
        <v>2020</v>
      </c>
      <c r="B3617" t="s">
        <v>30</v>
      </c>
      <c r="C3617" t="s">
        <v>55</v>
      </c>
      <c r="D3617" t="s">
        <v>31</v>
      </c>
      <c r="E3617">
        <v>1996</v>
      </c>
      <c r="F3617">
        <v>10.214</v>
      </c>
      <c r="G3617" t="s">
        <v>16</v>
      </c>
    </row>
    <row r="3618" spans="1:7" hidden="1" x14ac:dyDescent="0.3">
      <c r="A3618">
        <v>2020</v>
      </c>
      <c r="B3618" t="s">
        <v>30</v>
      </c>
      <c r="C3618" t="s">
        <v>55</v>
      </c>
      <c r="D3618" t="s">
        <v>31</v>
      </c>
      <c r="E3618">
        <v>2003</v>
      </c>
      <c r="F3618">
        <v>5.5190000000000001</v>
      </c>
      <c r="G3618" t="s">
        <v>11</v>
      </c>
    </row>
    <row r="3619" spans="1:7" hidden="1" x14ac:dyDescent="0.3">
      <c r="A3619">
        <v>2020</v>
      </c>
      <c r="B3619" t="s">
        <v>30</v>
      </c>
      <c r="C3619" t="s">
        <v>55</v>
      </c>
      <c r="D3619" t="s">
        <v>31</v>
      </c>
      <c r="E3619">
        <v>2007</v>
      </c>
      <c r="F3619">
        <v>2.16</v>
      </c>
      <c r="G3619" t="s">
        <v>11</v>
      </c>
    </row>
    <row r="3620" spans="1:7" hidden="1" x14ac:dyDescent="0.3">
      <c r="A3620">
        <v>2020</v>
      </c>
      <c r="B3620" t="s">
        <v>30</v>
      </c>
      <c r="C3620" t="s">
        <v>55</v>
      </c>
      <c r="D3620" t="s">
        <v>31</v>
      </c>
      <c r="E3620">
        <v>2011</v>
      </c>
      <c r="F3620">
        <v>2.16</v>
      </c>
      <c r="G3620" t="s">
        <v>11</v>
      </c>
    </row>
    <row r="3621" spans="1:7" hidden="1" x14ac:dyDescent="0.3">
      <c r="A3621">
        <v>2020</v>
      </c>
      <c r="B3621" t="s">
        <v>30</v>
      </c>
      <c r="C3621" t="s">
        <v>55</v>
      </c>
      <c r="D3621" t="s">
        <v>31</v>
      </c>
      <c r="E3621">
        <v>2015</v>
      </c>
      <c r="F3621">
        <v>1.62</v>
      </c>
      <c r="G3621" t="s">
        <v>11</v>
      </c>
    </row>
    <row r="3622" spans="1:7" hidden="1" x14ac:dyDescent="0.3">
      <c r="A3622">
        <v>2020</v>
      </c>
      <c r="B3622" t="s">
        <v>30</v>
      </c>
      <c r="C3622" t="s">
        <v>55</v>
      </c>
      <c r="D3622" t="s">
        <v>31</v>
      </c>
      <c r="E3622">
        <v>2017</v>
      </c>
      <c r="F3622">
        <v>1.62</v>
      </c>
      <c r="G3622" t="s">
        <v>14</v>
      </c>
    </row>
    <row r="3623" spans="1:7" hidden="1" x14ac:dyDescent="0.3">
      <c r="A3623">
        <v>2020</v>
      </c>
      <c r="B3623" t="s">
        <v>30</v>
      </c>
      <c r="C3623" t="s">
        <v>55</v>
      </c>
      <c r="D3623" t="s">
        <v>31</v>
      </c>
      <c r="E3623">
        <v>2020</v>
      </c>
      <c r="F3623">
        <v>0.54</v>
      </c>
      <c r="G3623" t="s">
        <v>14</v>
      </c>
    </row>
    <row r="3624" spans="1:7" hidden="1" x14ac:dyDescent="0.3">
      <c r="A3624">
        <v>2020</v>
      </c>
      <c r="B3624" t="s">
        <v>30</v>
      </c>
      <c r="C3624" t="s">
        <v>55</v>
      </c>
      <c r="D3624" t="s">
        <v>31</v>
      </c>
      <c r="E3624" t="s">
        <v>18</v>
      </c>
      <c r="F3624">
        <v>0.54</v>
      </c>
      <c r="G3624" t="s">
        <v>19</v>
      </c>
    </row>
    <row r="3625" spans="1:7" hidden="1" x14ac:dyDescent="0.3">
      <c r="A3625">
        <v>2020</v>
      </c>
      <c r="B3625" t="s">
        <v>30</v>
      </c>
      <c r="C3625" t="s">
        <v>55</v>
      </c>
      <c r="D3625" t="s">
        <v>32</v>
      </c>
      <c r="E3625">
        <v>1975</v>
      </c>
      <c r="F3625">
        <v>53.51</v>
      </c>
      <c r="G3625" t="s">
        <v>16</v>
      </c>
    </row>
    <row r="3626" spans="1:7" hidden="1" x14ac:dyDescent="0.3">
      <c r="A3626">
        <v>2020</v>
      </c>
      <c r="B3626" t="s">
        <v>30</v>
      </c>
      <c r="C3626" t="s">
        <v>55</v>
      </c>
      <c r="D3626" t="s">
        <v>32</v>
      </c>
      <c r="E3626">
        <v>1985</v>
      </c>
      <c r="F3626">
        <v>67.081000000000003</v>
      </c>
      <c r="G3626" t="s">
        <v>16</v>
      </c>
    </row>
    <row r="3627" spans="1:7" hidden="1" x14ac:dyDescent="0.3">
      <c r="A3627">
        <v>2020</v>
      </c>
      <c r="B3627" t="s">
        <v>30</v>
      </c>
      <c r="C3627" t="s">
        <v>55</v>
      </c>
      <c r="D3627" t="s">
        <v>32</v>
      </c>
      <c r="E3627">
        <v>1996</v>
      </c>
      <c r="F3627">
        <v>12.348000000000001</v>
      </c>
      <c r="G3627" t="s">
        <v>16</v>
      </c>
    </row>
    <row r="3628" spans="1:7" hidden="1" x14ac:dyDescent="0.3">
      <c r="A3628">
        <v>2020</v>
      </c>
      <c r="B3628" t="s">
        <v>30</v>
      </c>
      <c r="C3628" t="s">
        <v>55</v>
      </c>
      <c r="D3628" t="s">
        <v>32</v>
      </c>
      <c r="E3628">
        <v>2003</v>
      </c>
      <c r="F3628">
        <v>6.69</v>
      </c>
      <c r="G3628" t="s">
        <v>11</v>
      </c>
    </row>
    <row r="3629" spans="1:7" hidden="1" x14ac:dyDescent="0.3">
      <c r="A3629">
        <v>2020</v>
      </c>
      <c r="B3629" t="s">
        <v>30</v>
      </c>
      <c r="C3629" t="s">
        <v>55</v>
      </c>
      <c r="D3629" t="s">
        <v>32</v>
      </c>
      <c r="E3629">
        <v>2007</v>
      </c>
      <c r="F3629">
        <v>2.6909999999999998</v>
      </c>
      <c r="G3629" t="s">
        <v>11</v>
      </c>
    </row>
    <row r="3630" spans="1:7" hidden="1" x14ac:dyDescent="0.3">
      <c r="A3630">
        <v>2020</v>
      </c>
      <c r="B3630" t="s">
        <v>30</v>
      </c>
      <c r="C3630" t="s">
        <v>55</v>
      </c>
      <c r="D3630" t="s">
        <v>32</v>
      </c>
      <c r="E3630">
        <v>2011</v>
      </c>
      <c r="F3630">
        <v>2.6909999999999998</v>
      </c>
      <c r="G3630" t="s">
        <v>11</v>
      </c>
    </row>
    <row r="3631" spans="1:7" hidden="1" x14ac:dyDescent="0.3">
      <c r="A3631">
        <v>2020</v>
      </c>
      <c r="B3631" t="s">
        <v>30</v>
      </c>
      <c r="C3631" t="s">
        <v>55</v>
      </c>
      <c r="D3631" t="s">
        <v>32</v>
      </c>
      <c r="E3631">
        <v>2015</v>
      </c>
      <c r="F3631">
        <v>2.0179999999999998</v>
      </c>
      <c r="G3631" t="s">
        <v>11</v>
      </c>
    </row>
    <row r="3632" spans="1:7" hidden="1" x14ac:dyDescent="0.3">
      <c r="A3632">
        <v>2020</v>
      </c>
      <c r="B3632" t="s">
        <v>30</v>
      </c>
      <c r="C3632" t="s">
        <v>55</v>
      </c>
      <c r="D3632" t="s">
        <v>32</v>
      </c>
      <c r="E3632">
        <v>2017</v>
      </c>
      <c r="F3632">
        <v>2.0179999999999998</v>
      </c>
      <c r="G3632" t="s">
        <v>14</v>
      </c>
    </row>
    <row r="3633" spans="1:7" hidden="1" x14ac:dyDescent="0.3">
      <c r="A3633">
        <v>2020</v>
      </c>
      <c r="B3633" t="s">
        <v>30</v>
      </c>
      <c r="C3633" t="s">
        <v>55</v>
      </c>
      <c r="D3633" t="s">
        <v>32</v>
      </c>
      <c r="E3633">
        <v>2020</v>
      </c>
      <c r="F3633">
        <v>0.67300000000000004</v>
      </c>
      <c r="G3633" t="s">
        <v>14</v>
      </c>
    </row>
    <row r="3634" spans="1:7" hidden="1" x14ac:dyDescent="0.3">
      <c r="A3634">
        <v>2020</v>
      </c>
      <c r="B3634" t="s">
        <v>30</v>
      </c>
      <c r="C3634" t="s">
        <v>55</v>
      </c>
      <c r="D3634" t="s">
        <v>32</v>
      </c>
      <c r="E3634" t="s">
        <v>18</v>
      </c>
      <c r="F3634">
        <v>0.67300000000000004</v>
      </c>
      <c r="G3634" t="s">
        <v>19</v>
      </c>
    </row>
    <row r="3635" spans="1:7" hidden="1" x14ac:dyDescent="0.3">
      <c r="A3635">
        <v>2020</v>
      </c>
      <c r="B3635" t="s">
        <v>30</v>
      </c>
      <c r="C3635" t="s">
        <v>55</v>
      </c>
      <c r="D3635" t="s">
        <v>33</v>
      </c>
      <c r="E3635">
        <v>1975</v>
      </c>
      <c r="F3635">
        <v>32.47</v>
      </c>
      <c r="G3635" t="s">
        <v>16</v>
      </c>
    </row>
    <row r="3636" spans="1:7" hidden="1" x14ac:dyDescent="0.3">
      <c r="A3636">
        <v>2020</v>
      </c>
      <c r="B3636" t="s">
        <v>30</v>
      </c>
      <c r="C3636" t="s">
        <v>55</v>
      </c>
      <c r="D3636" t="s">
        <v>33</v>
      </c>
      <c r="E3636">
        <v>1985</v>
      </c>
      <c r="F3636">
        <v>40.31</v>
      </c>
      <c r="G3636" t="s">
        <v>16</v>
      </c>
    </row>
    <row r="3637" spans="1:7" hidden="1" x14ac:dyDescent="0.3">
      <c r="A3637">
        <v>2020</v>
      </c>
      <c r="B3637" t="s">
        <v>30</v>
      </c>
      <c r="C3637" t="s">
        <v>55</v>
      </c>
      <c r="D3637" t="s">
        <v>33</v>
      </c>
      <c r="E3637">
        <v>1996</v>
      </c>
      <c r="F3637">
        <v>6.6879999999999997</v>
      </c>
      <c r="G3637" t="s">
        <v>16</v>
      </c>
    </row>
    <row r="3638" spans="1:7" hidden="1" x14ac:dyDescent="0.3">
      <c r="A3638">
        <v>2020</v>
      </c>
      <c r="B3638" t="s">
        <v>30</v>
      </c>
      <c r="C3638" t="s">
        <v>55</v>
      </c>
      <c r="D3638" t="s">
        <v>33</v>
      </c>
      <c r="E3638">
        <v>2003</v>
      </c>
      <c r="F3638">
        <v>3.84</v>
      </c>
      <c r="G3638" t="s">
        <v>11</v>
      </c>
    </row>
    <row r="3639" spans="1:7" hidden="1" x14ac:dyDescent="0.3">
      <c r="A3639">
        <v>2020</v>
      </c>
      <c r="B3639" t="s">
        <v>30</v>
      </c>
      <c r="C3639" t="s">
        <v>55</v>
      </c>
      <c r="D3639" t="s">
        <v>33</v>
      </c>
      <c r="E3639">
        <v>2007</v>
      </c>
      <c r="F3639">
        <v>2.39</v>
      </c>
      <c r="G3639" t="s">
        <v>11</v>
      </c>
    </row>
    <row r="3640" spans="1:7" hidden="1" x14ac:dyDescent="0.3">
      <c r="A3640">
        <v>2020</v>
      </c>
      <c r="B3640" t="s">
        <v>30</v>
      </c>
      <c r="C3640" t="s">
        <v>55</v>
      </c>
      <c r="D3640" t="s">
        <v>33</v>
      </c>
      <c r="E3640">
        <v>2011</v>
      </c>
      <c r="F3640">
        <v>2.39</v>
      </c>
      <c r="G3640" t="s">
        <v>11</v>
      </c>
    </row>
    <row r="3641" spans="1:7" hidden="1" x14ac:dyDescent="0.3">
      <c r="A3641">
        <v>2020</v>
      </c>
      <c r="B3641" t="s">
        <v>30</v>
      </c>
      <c r="C3641" t="s">
        <v>55</v>
      </c>
      <c r="D3641" t="s">
        <v>33</v>
      </c>
      <c r="E3641">
        <v>2015</v>
      </c>
      <c r="F3641">
        <v>1.792</v>
      </c>
      <c r="G3641" t="s">
        <v>11</v>
      </c>
    </row>
    <row r="3642" spans="1:7" hidden="1" x14ac:dyDescent="0.3">
      <c r="A3642">
        <v>2020</v>
      </c>
      <c r="B3642" t="s">
        <v>30</v>
      </c>
      <c r="C3642" t="s">
        <v>55</v>
      </c>
      <c r="D3642" t="s">
        <v>33</v>
      </c>
      <c r="E3642">
        <v>2017</v>
      </c>
      <c r="F3642">
        <v>1.792</v>
      </c>
      <c r="G3642" t="s">
        <v>14</v>
      </c>
    </row>
    <row r="3643" spans="1:7" hidden="1" x14ac:dyDescent="0.3">
      <c r="A3643">
        <v>2020</v>
      </c>
      <c r="B3643" t="s">
        <v>30</v>
      </c>
      <c r="C3643" t="s">
        <v>55</v>
      </c>
      <c r="D3643" t="s">
        <v>33</v>
      </c>
      <c r="E3643">
        <v>2020</v>
      </c>
      <c r="F3643">
        <v>0.59699999999999998</v>
      </c>
      <c r="G3643" t="s">
        <v>14</v>
      </c>
    </row>
    <row r="3644" spans="1:7" hidden="1" x14ac:dyDescent="0.3">
      <c r="A3644">
        <v>2020</v>
      </c>
      <c r="B3644" t="s">
        <v>30</v>
      </c>
      <c r="C3644" t="s">
        <v>55</v>
      </c>
      <c r="D3644" t="s">
        <v>33</v>
      </c>
      <c r="E3644" t="s">
        <v>18</v>
      </c>
      <c r="F3644">
        <v>0.59699999999999998</v>
      </c>
      <c r="G3644" t="s">
        <v>19</v>
      </c>
    </row>
    <row r="3645" spans="1:7" hidden="1" x14ac:dyDescent="0.3">
      <c r="A3645">
        <v>2020</v>
      </c>
      <c r="B3645" t="s">
        <v>30</v>
      </c>
      <c r="C3645" t="s">
        <v>55</v>
      </c>
      <c r="D3645" t="s">
        <v>34</v>
      </c>
      <c r="E3645">
        <v>1975</v>
      </c>
      <c r="F3645">
        <v>8.5060000000000002</v>
      </c>
      <c r="G3645" t="s">
        <v>16</v>
      </c>
    </row>
    <row r="3646" spans="1:7" hidden="1" x14ac:dyDescent="0.3">
      <c r="A3646">
        <v>2020</v>
      </c>
      <c r="B3646" t="s">
        <v>30</v>
      </c>
      <c r="C3646" t="s">
        <v>55</v>
      </c>
      <c r="D3646" t="s">
        <v>34</v>
      </c>
      <c r="E3646">
        <v>1985</v>
      </c>
      <c r="F3646">
        <v>13.454000000000001</v>
      </c>
      <c r="G3646" t="s">
        <v>16</v>
      </c>
    </row>
    <row r="3647" spans="1:7" hidden="1" x14ac:dyDescent="0.3">
      <c r="A3647">
        <v>2020</v>
      </c>
      <c r="B3647" t="s">
        <v>30</v>
      </c>
      <c r="C3647" t="s">
        <v>55</v>
      </c>
      <c r="D3647" t="s">
        <v>34</v>
      </c>
      <c r="E3647">
        <v>1996</v>
      </c>
      <c r="F3647">
        <v>3.573</v>
      </c>
      <c r="G3647" t="s">
        <v>16</v>
      </c>
    </row>
    <row r="3648" spans="1:7" hidden="1" x14ac:dyDescent="0.3">
      <c r="A3648">
        <v>2020</v>
      </c>
      <c r="B3648" t="s">
        <v>30</v>
      </c>
      <c r="C3648" t="s">
        <v>55</v>
      </c>
      <c r="D3648" t="s">
        <v>34</v>
      </c>
      <c r="E3648">
        <v>2003</v>
      </c>
      <c r="F3648">
        <v>4.5590000000000002</v>
      </c>
      <c r="G3648" t="s">
        <v>11</v>
      </c>
    </row>
    <row r="3649" spans="1:7" hidden="1" x14ac:dyDescent="0.3">
      <c r="A3649">
        <v>2020</v>
      </c>
      <c r="B3649" t="s">
        <v>30</v>
      </c>
      <c r="C3649" t="s">
        <v>55</v>
      </c>
      <c r="D3649" t="s">
        <v>34</v>
      </c>
      <c r="E3649">
        <v>2007</v>
      </c>
      <c r="F3649">
        <v>2.1269999999999998</v>
      </c>
      <c r="G3649" t="s">
        <v>11</v>
      </c>
    </row>
    <row r="3650" spans="1:7" hidden="1" x14ac:dyDescent="0.3">
      <c r="A3650">
        <v>2020</v>
      </c>
      <c r="B3650" t="s">
        <v>30</v>
      </c>
      <c r="C3650" t="s">
        <v>55</v>
      </c>
      <c r="D3650" t="s">
        <v>34</v>
      </c>
      <c r="E3650">
        <v>2011</v>
      </c>
      <c r="F3650">
        <v>2.1269999999999998</v>
      </c>
      <c r="G3650" t="s">
        <v>11</v>
      </c>
    </row>
    <row r="3651" spans="1:7" hidden="1" x14ac:dyDescent="0.3">
      <c r="A3651">
        <v>2020</v>
      </c>
      <c r="B3651" t="s">
        <v>30</v>
      </c>
      <c r="C3651" t="s">
        <v>55</v>
      </c>
      <c r="D3651" t="s">
        <v>34</v>
      </c>
      <c r="E3651">
        <v>2015</v>
      </c>
      <c r="F3651">
        <v>1.595</v>
      </c>
      <c r="G3651" t="s">
        <v>11</v>
      </c>
    </row>
    <row r="3652" spans="1:7" hidden="1" x14ac:dyDescent="0.3">
      <c r="A3652">
        <v>2020</v>
      </c>
      <c r="B3652" t="s">
        <v>30</v>
      </c>
      <c r="C3652" t="s">
        <v>55</v>
      </c>
      <c r="D3652" t="s">
        <v>34</v>
      </c>
      <c r="E3652">
        <v>2017</v>
      </c>
      <c r="F3652">
        <v>1.595</v>
      </c>
      <c r="G3652" t="s">
        <v>14</v>
      </c>
    </row>
    <row r="3653" spans="1:7" hidden="1" x14ac:dyDescent="0.3">
      <c r="A3653">
        <v>2020</v>
      </c>
      <c r="B3653" t="s">
        <v>30</v>
      </c>
      <c r="C3653" t="s">
        <v>55</v>
      </c>
      <c r="D3653" t="s">
        <v>34</v>
      </c>
      <c r="E3653">
        <v>2020</v>
      </c>
      <c r="F3653">
        <v>0.53200000000000003</v>
      </c>
      <c r="G3653" t="s">
        <v>14</v>
      </c>
    </row>
    <row r="3654" spans="1:7" hidden="1" x14ac:dyDescent="0.3">
      <c r="A3654">
        <v>2020</v>
      </c>
      <c r="B3654" t="s">
        <v>30</v>
      </c>
      <c r="C3654" t="s">
        <v>55</v>
      </c>
      <c r="D3654" t="s">
        <v>34</v>
      </c>
      <c r="E3654" t="s">
        <v>18</v>
      </c>
      <c r="F3654">
        <v>0.53200000000000003</v>
      </c>
      <c r="G3654" t="s">
        <v>19</v>
      </c>
    </row>
    <row r="3655" spans="1:7" hidden="1" x14ac:dyDescent="0.3">
      <c r="A3655">
        <v>2020</v>
      </c>
      <c r="B3655" t="s">
        <v>30</v>
      </c>
      <c r="C3655" t="s">
        <v>55</v>
      </c>
      <c r="D3655" t="s">
        <v>26</v>
      </c>
      <c r="E3655">
        <v>1975</v>
      </c>
      <c r="F3655">
        <v>1.3879999999999999</v>
      </c>
      <c r="G3655" t="s">
        <v>16</v>
      </c>
    </row>
    <row r="3656" spans="1:7" hidden="1" x14ac:dyDescent="0.3">
      <c r="A3656">
        <v>2020</v>
      </c>
      <c r="B3656" t="s">
        <v>30</v>
      </c>
      <c r="C3656" t="s">
        <v>55</v>
      </c>
      <c r="D3656" t="s">
        <v>26</v>
      </c>
      <c r="E3656">
        <v>1985</v>
      </c>
      <c r="F3656">
        <v>1.5449999999999999</v>
      </c>
      <c r="G3656" t="s">
        <v>16</v>
      </c>
    </row>
    <row r="3657" spans="1:7" hidden="1" x14ac:dyDescent="0.3">
      <c r="A3657">
        <v>2020</v>
      </c>
      <c r="B3657" t="s">
        <v>30</v>
      </c>
      <c r="C3657" t="s">
        <v>55</v>
      </c>
      <c r="D3657" t="s">
        <v>26</v>
      </c>
      <c r="E3657">
        <v>1996</v>
      </c>
      <c r="F3657">
        <v>0.36</v>
      </c>
      <c r="G3657" t="s">
        <v>16</v>
      </c>
    </row>
    <row r="3658" spans="1:7" hidden="1" x14ac:dyDescent="0.3">
      <c r="A3658">
        <v>2020</v>
      </c>
      <c r="B3658" t="s">
        <v>30</v>
      </c>
      <c r="C3658" t="s">
        <v>55</v>
      </c>
      <c r="D3658" t="s">
        <v>26</v>
      </c>
      <c r="E3658">
        <v>2003</v>
      </c>
      <c r="F3658">
        <v>0.16700000000000001</v>
      </c>
      <c r="G3658" t="s">
        <v>11</v>
      </c>
    </row>
    <row r="3659" spans="1:7" hidden="1" x14ac:dyDescent="0.3">
      <c r="A3659">
        <v>2020</v>
      </c>
      <c r="B3659" t="s">
        <v>30</v>
      </c>
      <c r="C3659" t="s">
        <v>55</v>
      </c>
      <c r="D3659" t="s">
        <v>26</v>
      </c>
      <c r="E3659">
        <v>2007</v>
      </c>
      <c r="F3659">
        <v>0.19600000000000001</v>
      </c>
      <c r="G3659" t="s">
        <v>11</v>
      </c>
    </row>
    <row r="3660" spans="1:7" hidden="1" x14ac:dyDescent="0.3">
      <c r="A3660">
        <v>2020</v>
      </c>
      <c r="B3660" t="s">
        <v>30</v>
      </c>
      <c r="C3660" t="s">
        <v>55</v>
      </c>
      <c r="D3660" t="s">
        <v>26</v>
      </c>
      <c r="E3660">
        <v>2011</v>
      </c>
      <c r="F3660">
        <v>0.19600000000000001</v>
      </c>
      <c r="G3660" t="s">
        <v>11</v>
      </c>
    </row>
    <row r="3661" spans="1:7" hidden="1" x14ac:dyDescent="0.3">
      <c r="A3661">
        <v>2020</v>
      </c>
      <c r="B3661" t="s">
        <v>30</v>
      </c>
      <c r="C3661" t="s">
        <v>55</v>
      </c>
      <c r="D3661" t="s">
        <v>26</v>
      </c>
      <c r="E3661">
        <v>2015</v>
      </c>
      <c r="F3661">
        <v>0.14699999999999999</v>
      </c>
      <c r="G3661" t="s">
        <v>11</v>
      </c>
    </row>
    <row r="3662" spans="1:7" hidden="1" x14ac:dyDescent="0.3">
      <c r="A3662">
        <v>2020</v>
      </c>
      <c r="B3662" t="s">
        <v>30</v>
      </c>
      <c r="C3662" t="s">
        <v>55</v>
      </c>
      <c r="D3662" t="s">
        <v>26</v>
      </c>
      <c r="E3662">
        <v>2017</v>
      </c>
      <c r="F3662">
        <v>0.14699999999999999</v>
      </c>
      <c r="G3662" t="s">
        <v>14</v>
      </c>
    </row>
    <row r="3663" spans="1:7" hidden="1" x14ac:dyDescent="0.3">
      <c r="A3663">
        <v>2020</v>
      </c>
      <c r="B3663" t="s">
        <v>30</v>
      </c>
      <c r="C3663" t="s">
        <v>55</v>
      </c>
      <c r="D3663" t="s">
        <v>26</v>
      </c>
      <c r="E3663">
        <v>2020</v>
      </c>
      <c r="F3663">
        <v>4.9000000000000002E-2</v>
      </c>
      <c r="G3663" t="s">
        <v>14</v>
      </c>
    </row>
    <row r="3664" spans="1:7" hidden="1" x14ac:dyDescent="0.3">
      <c r="A3664">
        <v>2020</v>
      </c>
      <c r="B3664" t="s">
        <v>30</v>
      </c>
      <c r="C3664" t="s">
        <v>55</v>
      </c>
      <c r="D3664" t="s">
        <v>26</v>
      </c>
      <c r="E3664" t="s">
        <v>18</v>
      </c>
      <c r="F3664">
        <v>4.9000000000000002E-2</v>
      </c>
      <c r="G3664" t="s">
        <v>19</v>
      </c>
    </row>
    <row r="3665" spans="1:7" hidden="1" x14ac:dyDescent="0.3">
      <c r="A3665">
        <v>2020</v>
      </c>
      <c r="B3665" t="s">
        <v>30</v>
      </c>
      <c r="C3665" t="s">
        <v>55</v>
      </c>
      <c r="D3665" t="s">
        <v>35</v>
      </c>
      <c r="E3665">
        <v>1975</v>
      </c>
      <c r="F3665">
        <v>2.4540000000000002</v>
      </c>
      <c r="G3665" t="s">
        <v>16</v>
      </c>
    </row>
    <row r="3666" spans="1:7" hidden="1" x14ac:dyDescent="0.3">
      <c r="A3666">
        <v>2020</v>
      </c>
      <c r="B3666" t="s">
        <v>30</v>
      </c>
      <c r="C3666" t="s">
        <v>55</v>
      </c>
      <c r="D3666" t="s">
        <v>35</v>
      </c>
      <c r="E3666">
        <v>1985</v>
      </c>
      <c r="F3666">
        <v>3.33</v>
      </c>
      <c r="G3666" t="s">
        <v>16</v>
      </c>
    </row>
    <row r="3667" spans="1:7" hidden="1" x14ac:dyDescent="0.3">
      <c r="A3667">
        <v>2020</v>
      </c>
      <c r="B3667" t="s">
        <v>30</v>
      </c>
      <c r="C3667" t="s">
        <v>55</v>
      </c>
      <c r="D3667" t="s">
        <v>35</v>
      </c>
      <c r="E3667">
        <v>1996</v>
      </c>
      <c r="F3667">
        <v>0.66400000000000003</v>
      </c>
      <c r="G3667" t="s">
        <v>16</v>
      </c>
    </row>
    <row r="3668" spans="1:7" hidden="1" x14ac:dyDescent="0.3">
      <c r="A3668">
        <v>2020</v>
      </c>
      <c r="B3668" t="s">
        <v>30</v>
      </c>
      <c r="C3668" t="s">
        <v>55</v>
      </c>
      <c r="D3668" t="s">
        <v>35</v>
      </c>
      <c r="E3668">
        <v>2003</v>
      </c>
      <c r="F3668">
        <v>0.65900000000000003</v>
      </c>
      <c r="G3668" t="s">
        <v>11</v>
      </c>
    </row>
    <row r="3669" spans="1:7" hidden="1" x14ac:dyDescent="0.3">
      <c r="A3669">
        <v>2020</v>
      </c>
      <c r="B3669" t="s">
        <v>30</v>
      </c>
      <c r="C3669" t="s">
        <v>55</v>
      </c>
      <c r="D3669" t="s">
        <v>35</v>
      </c>
      <c r="E3669">
        <v>2007</v>
      </c>
      <c r="F3669">
        <v>0.38100000000000001</v>
      </c>
      <c r="G3669" t="s">
        <v>11</v>
      </c>
    </row>
    <row r="3670" spans="1:7" hidden="1" x14ac:dyDescent="0.3">
      <c r="A3670">
        <v>2020</v>
      </c>
      <c r="B3670" t="s">
        <v>30</v>
      </c>
      <c r="C3670" t="s">
        <v>55</v>
      </c>
      <c r="D3670" t="s">
        <v>35</v>
      </c>
      <c r="E3670">
        <v>2011</v>
      </c>
      <c r="F3670">
        <v>0.38100000000000001</v>
      </c>
      <c r="G3670" t="s">
        <v>11</v>
      </c>
    </row>
    <row r="3671" spans="1:7" hidden="1" x14ac:dyDescent="0.3">
      <c r="A3671">
        <v>2020</v>
      </c>
      <c r="B3671" t="s">
        <v>30</v>
      </c>
      <c r="C3671" t="s">
        <v>55</v>
      </c>
      <c r="D3671" t="s">
        <v>35</v>
      </c>
      <c r="E3671">
        <v>2015</v>
      </c>
      <c r="F3671">
        <v>0.28599999999999998</v>
      </c>
      <c r="G3671" t="s">
        <v>11</v>
      </c>
    </row>
    <row r="3672" spans="1:7" hidden="1" x14ac:dyDescent="0.3">
      <c r="A3672">
        <v>2020</v>
      </c>
      <c r="B3672" t="s">
        <v>30</v>
      </c>
      <c r="C3672" t="s">
        <v>55</v>
      </c>
      <c r="D3672" t="s">
        <v>35</v>
      </c>
      <c r="E3672">
        <v>2017</v>
      </c>
      <c r="F3672">
        <v>0.28599999999999998</v>
      </c>
      <c r="G3672" t="s">
        <v>14</v>
      </c>
    </row>
    <row r="3673" spans="1:7" hidden="1" x14ac:dyDescent="0.3">
      <c r="A3673">
        <v>2020</v>
      </c>
      <c r="B3673" t="s">
        <v>30</v>
      </c>
      <c r="C3673" t="s">
        <v>55</v>
      </c>
      <c r="D3673" t="s">
        <v>35</v>
      </c>
      <c r="E3673">
        <v>2020</v>
      </c>
      <c r="F3673">
        <v>9.5000000000000001E-2</v>
      </c>
      <c r="G3673" t="s">
        <v>14</v>
      </c>
    </row>
    <row r="3674" spans="1:7" hidden="1" x14ac:dyDescent="0.3">
      <c r="A3674">
        <v>2020</v>
      </c>
      <c r="B3674" t="s">
        <v>30</v>
      </c>
      <c r="C3674" t="s">
        <v>55</v>
      </c>
      <c r="D3674" t="s">
        <v>35</v>
      </c>
      <c r="E3674" t="s">
        <v>18</v>
      </c>
      <c r="F3674">
        <v>9.5000000000000001E-2</v>
      </c>
      <c r="G3674" t="s">
        <v>19</v>
      </c>
    </row>
    <row r="3675" spans="1:7" hidden="1" x14ac:dyDescent="0.3">
      <c r="A3675">
        <v>2020</v>
      </c>
      <c r="B3675" t="s">
        <v>30</v>
      </c>
      <c r="C3675" t="s">
        <v>55</v>
      </c>
      <c r="D3675" t="s">
        <v>36</v>
      </c>
      <c r="E3675">
        <v>1975</v>
      </c>
      <c r="F3675">
        <v>2.3239999999999998</v>
      </c>
      <c r="G3675" t="s">
        <v>16</v>
      </c>
    </row>
    <row r="3676" spans="1:7" hidden="1" x14ac:dyDescent="0.3">
      <c r="A3676">
        <v>2020</v>
      </c>
      <c r="B3676" t="s">
        <v>30</v>
      </c>
      <c r="C3676" t="s">
        <v>55</v>
      </c>
      <c r="D3676" t="s">
        <v>36</v>
      </c>
      <c r="E3676">
        <v>1985</v>
      </c>
      <c r="F3676">
        <v>3.677</v>
      </c>
      <c r="G3676" t="s">
        <v>16</v>
      </c>
    </row>
    <row r="3677" spans="1:7" hidden="1" x14ac:dyDescent="0.3">
      <c r="A3677">
        <v>2020</v>
      </c>
      <c r="B3677" t="s">
        <v>30</v>
      </c>
      <c r="C3677" t="s">
        <v>55</v>
      </c>
      <c r="D3677" t="s">
        <v>36</v>
      </c>
      <c r="E3677">
        <v>1996</v>
      </c>
      <c r="F3677">
        <v>0.97599999999999998</v>
      </c>
      <c r="G3677" t="s">
        <v>16</v>
      </c>
    </row>
    <row r="3678" spans="1:7" hidden="1" x14ac:dyDescent="0.3">
      <c r="A3678">
        <v>2020</v>
      </c>
      <c r="B3678" t="s">
        <v>30</v>
      </c>
      <c r="C3678" t="s">
        <v>55</v>
      </c>
      <c r="D3678" t="s">
        <v>36</v>
      </c>
      <c r="E3678">
        <v>2003</v>
      </c>
      <c r="F3678">
        <v>1.246</v>
      </c>
      <c r="G3678" t="s">
        <v>11</v>
      </c>
    </row>
    <row r="3679" spans="1:7" hidden="1" x14ac:dyDescent="0.3">
      <c r="A3679">
        <v>2020</v>
      </c>
      <c r="B3679" t="s">
        <v>30</v>
      </c>
      <c r="C3679" t="s">
        <v>55</v>
      </c>
      <c r="D3679" t="s">
        <v>36</v>
      </c>
      <c r="E3679">
        <v>2007</v>
      </c>
      <c r="F3679">
        <v>0.58099999999999996</v>
      </c>
      <c r="G3679" t="s">
        <v>11</v>
      </c>
    </row>
    <row r="3680" spans="1:7" hidden="1" x14ac:dyDescent="0.3">
      <c r="A3680">
        <v>2020</v>
      </c>
      <c r="B3680" t="s">
        <v>30</v>
      </c>
      <c r="C3680" t="s">
        <v>55</v>
      </c>
      <c r="D3680" t="s">
        <v>36</v>
      </c>
      <c r="E3680">
        <v>2011</v>
      </c>
      <c r="F3680">
        <v>0.58099999999999996</v>
      </c>
      <c r="G3680" t="s">
        <v>11</v>
      </c>
    </row>
    <row r="3681" spans="1:7" hidden="1" x14ac:dyDescent="0.3">
      <c r="A3681">
        <v>2020</v>
      </c>
      <c r="B3681" t="s">
        <v>30</v>
      </c>
      <c r="C3681" t="s">
        <v>55</v>
      </c>
      <c r="D3681" t="s">
        <v>36</v>
      </c>
      <c r="E3681">
        <v>2015</v>
      </c>
      <c r="F3681">
        <v>0.436</v>
      </c>
      <c r="G3681" t="s">
        <v>11</v>
      </c>
    </row>
    <row r="3682" spans="1:7" hidden="1" x14ac:dyDescent="0.3">
      <c r="A3682">
        <v>2020</v>
      </c>
      <c r="B3682" t="s">
        <v>30</v>
      </c>
      <c r="C3682" t="s">
        <v>55</v>
      </c>
      <c r="D3682" t="s">
        <v>36</v>
      </c>
      <c r="E3682">
        <v>2017</v>
      </c>
      <c r="F3682">
        <v>0.436</v>
      </c>
      <c r="G3682" t="s">
        <v>14</v>
      </c>
    </row>
    <row r="3683" spans="1:7" hidden="1" x14ac:dyDescent="0.3">
      <c r="A3683">
        <v>2020</v>
      </c>
      <c r="B3683" t="s">
        <v>30</v>
      </c>
      <c r="C3683" t="s">
        <v>55</v>
      </c>
      <c r="D3683" t="s">
        <v>36</v>
      </c>
      <c r="E3683">
        <v>2020</v>
      </c>
      <c r="F3683">
        <v>0.14499999999999999</v>
      </c>
      <c r="G3683" t="s">
        <v>14</v>
      </c>
    </row>
    <row r="3684" spans="1:7" hidden="1" x14ac:dyDescent="0.3">
      <c r="A3684">
        <v>2020</v>
      </c>
      <c r="B3684" t="s">
        <v>30</v>
      </c>
      <c r="C3684" t="s">
        <v>55</v>
      </c>
      <c r="D3684" t="s">
        <v>36</v>
      </c>
      <c r="E3684" t="s">
        <v>18</v>
      </c>
      <c r="F3684">
        <v>0.14499999999999999</v>
      </c>
      <c r="G3684" t="s">
        <v>19</v>
      </c>
    </row>
    <row r="3685" spans="1:7" hidden="1" x14ac:dyDescent="0.3">
      <c r="A3685">
        <v>2020</v>
      </c>
      <c r="B3685" t="s">
        <v>30</v>
      </c>
      <c r="C3685" t="s">
        <v>55</v>
      </c>
      <c r="D3685" t="s">
        <v>27</v>
      </c>
      <c r="E3685">
        <v>1975</v>
      </c>
      <c r="F3685">
        <v>1.177</v>
      </c>
      <c r="G3685" t="s">
        <v>16</v>
      </c>
    </row>
    <row r="3686" spans="1:7" hidden="1" x14ac:dyDescent="0.3">
      <c r="A3686">
        <v>2020</v>
      </c>
      <c r="B3686" t="s">
        <v>30</v>
      </c>
      <c r="C3686" t="s">
        <v>55</v>
      </c>
      <c r="D3686" t="s">
        <v>27</v>
      </c>
      <c r="E3686">
        <v>1985</v>
      </c>
      <c r="F3686">
        <v>1.5329999999999999</v>
      </c>
      <c r="G3686" t="s">
        <v>16</v>
      </c>
    </row>
    <row r="3687" spans="1:7" hidden="1" x14ac:dyDescent="0.3">
      <c r="A3687">
        <v>2020</v>
      </c>
      <c r="B3687" t="s">
        <v>30</v>
      </c>
      <c r="C3687" t="s">
        <v>55</v>
      </c>
      <c r="D3687" t="s">
        <v>27</v>
      </c>
      <c r="E3687">
        <v>1996</v>
      </c>
      <c r="F3687">
        <v>0.30199999999999999</v>
      </c>
      <c r="G3687" t="s">
        <v>16</v>
      </c>
    </row>
    <row r="3688" spans="1:7" hidden="1" x14ac:dyDescent="0.3">
      <c r="A3688">
        <v>2020</v>
      </c>
      <c r="B3688" t="s">
        <v>30</v>
      </c>
      <c r="C3688" t="s">
        <v>55</v>
      </c>
      <c r="D3688" t="s">
        <v>27</v>
      </c>
      <c r="E3688">
        <v>2003</v>
      </c>
      <c r="F3688">
        <v>0.26500000000000001</v>
      </c>
      <c r="G3688" t="s">
        <v>11</v>
      </c>
    </row>
    <row r="3689" spans="1:7" hidden="1" x14ac:dyDescent="0.3">
      <c r="A3689">
        <v>2020</v>
      </c>
      <c r="B3689" t="s">
        <v>30</v>
      </c>
      <c r="C3689" t="s">
        <v>55</v>
      </c>
      <c r="D3689" t="s">
        <v>27</v>
      </c>
      <c r="E3689">
        <v>2007</v>
      </c>
      <c r="F3689">
        <v>0.17100000000000001</v>
      </c>
      <c r="G3689" t="s">
        <v>11</v>
      </c>
    </row>
    <row r="3690" spans="1:7" hidden="1" x14ac:dyDescent="0.3">
      <c r="A3690">
        <v>2020</v>
      </c>
      <c r="B3690" t="s">
        <v>30</v>
      </c>
      <c r="C3690" t="s">
        <v>55</v>
      </c>
      <c r="D3690" t="s">
        <v>27</v>
      </c>
      <c r="E3690">
        <v>2011</v>
      </c>
      <c r="F3690">
        <v>0.17100000000000001</v>
      </c>
      <c r="G3690" t="s">
        <v>11</v>
      </c>
    </row>
    <row r="3691" spans="1:7" hidden="1" x14ac:dyDescent="0.3">
      <c r="A3691">
        <v>2020</v>
      </c>
      <c r="B3691" t="s">
        <v>30</v>
      </c>
      <c r="C3691" t="s">
        <v>55</v>
      </c>
      <c r="D3691" t="s">
        <v>27</v>
      </c>
      <c r="E3691">
        <v>2015</v>
      </c>
      <c r="F3691">
        <v>0.129</v>
      </c>
      <c r="G3691" t="s">
        <v>11</v>
      </c>
    </row>
    <row r="3692" spans="1:7" hidden="1" x14ac:dyDescent="0.3">
      <c r="A3692">
        <v>2020</v>
      </c>
      <c r="B3692" t="s">
        <v>30</v>
      </c>
      <c r="C3692" t="s">
        <v>55</v>
      </c>
      <c r="D3692" t="s">
        <v>27</v>
      </c>
      <c r="E3692">
        <v>2017</v>
      </c>
      <c r="F3692">
        <v>0.129</v>
      </c>
      <c r="G3692" t="s">
        <v>14</v>
      </c>
    </row>
    <row r="3693" spans="1:7" hidden="1" x14ac:dyDescent="0.3">
      <c r="A3693">
        <v>2020</v>
      </c>
      <c r="B3693" t="s">
        <v>30</v>
      </c>
      <c r="C3693" t="s">
        <v>55</v>
      </c>
      <c r="D3693" t="s">
        <v>27</v>
      </c>
      <c r="E3693">
        <v>2020</v>
      </c>
      <c r="F3693">
        <v>4.2999999999999997E-2</v>
      </c>
      <c r="G3693" t="s">
        <v>14</v>
      </c>
    </row>
    <row r="3694" spans="1:7" hidden="1" x14ac:dyDescent="0.3">
      <c r="A3694">
        <v>2020</v>
      </c>
      <c r="B3694" t="s">
        <v>30</v>
      </c>
      <c r="C3694" t="s">
        <v>55</v>
      </c>
      <c r="D3694" t="s">
        <v>27</v>
      </c>
      <c r="E3694" t="s">
        <v>18</v>
      </c>
      <c r="F3694">
        <v>4.2999999999999997E-2</v>
      </c>
      <c r="G3694" t="s">
        <v>19</v>
      </c>
    </row>
    <row r="3695" spans="1:7" hidden="1" x14ac:dyDescent="0.3">
      <c r="A3695">
        <v>2020</v>
      </c>
      <c r="B3695" t="s">
        <v>30</v>
      </c>
      <c r="C3695" t="s">
        <v>56</v>
      </c>
      <c r="D3695" t="s">
        <v>23</v>
      </c>
      <c r="E3695">
        <v>1975</v>
      </c>
      <c r="F3695">
        <v>0.161</v>
      </c>
      <c r="G3695" t="s">
        <v>16</v>
      </c>
    </row>
    <row r="3696" spans="1:7" hidden="1" x14ac:dyDescent="0.3">
      <c r="A3696">
        <v>2020</v>
      </c>
      <c r="B3696" t="s">
        <v>30</v>
      </c>
      <c r="C3696" t="s">
        <v>56</v>
      </c>
      <c r="D3696" t="s">
        <v>23</v>
      </c>
      <c r="E3696">
        <v>1985</v>
      </c>
      <c r="F3696">
        <v>0.09</v>
      </c>
      <c r="G3696" t="s">
        <v>16</v>
      </c>
    </row>
    <row r="3697" spans="1:7" hidden="1" x14ac:dyDescent="0.3">
      <c r="A3697">
        <v>2020</v>
      </c>
      <c r="B3697" t="s">
        <v>30</v>
      </c>
      <c r="C3697" t="s">
        <v>56</v>
      </c>
      <c r="D3697" t="s">
        <v>23</v>
      </c>
      <c r="E3697">
        <v>1996</v>
      </c>
      <c r="F3697">
        <v>3.4000000000000002E-2</v>
      </c>
      <c r="G3697" t="s">
        <v>16</v>
      </c>
    </row>
    <row r="3698" spans="1:7" hidden="1" x14ac:dyDescent="0.3">
      <c r="A3698">
        <v>2020</v>
      </c>
      <c r="B3698" t="s">
        <v>30</v>
      </c>
      <c r="C3698" t="s">
        <v>56</v>
      </c>
      <c r="D3698" t="s">
        <v>23</v>
      </c>
      <c r="E3698">
        <v>2003</v>
      </c>
      <c r="F3698">
        <v>1.2999999999999999E-2</v>
      </c>
      <c r="G3698" t="s">
        <v>11</v>
      </c>
    </row>
    <row r="3699" spans="1:7" hidden="1" x14ac:dyDescent="0.3">
      <c r="A3699">
        <v>2020</v>
      </c>
      <c r="B3699" t="s">
        <v>30</v>
      </c>
      <c r="C3699" t="s">
        <v>56</v>
      </c>
      <c r="D3699" t="s">
        <v>23</v>
      </c>
      <c r="E3699">
        <v>2007</v>
      </c>
      <c r="F3699">
        <v>1.2E-2</v>
      </c>
      <c r="G3699" t="s">
        <v>11</v>
      </c>
    </row>
    <row r="3700" spans="1:7" hidden="1" x14ac:dyDescent="0.3">
      <c r="A3700">
        <v>2020</v>
      </c>
      <c r="B3700" t="s">
        <v>30</v>
      </c>
      <c r="C3700" t="s">
        <v>56</v>
      </c>
      <c r="D3700" t="s">
        <v>23</v>
      </c>
      <c r="E3700">
        <v>2011</v>
      </c>
      <c r="F3700">
        <v>1.2E-2</v>
      </c>
      <c r="G3700" t="s">
        <v>11</v>
      </c>
    </row>
    <row r="3701" spans="1:7" hidden="1" x14ac:dyDescent="0.3">
      <c r="A3701">
        <v>2020</v>
      </c>
      <c r="B3701" t="s">
        <v>30</v>
      </c>
      <c r="C3701" t="s">
        <v>56</v>
      </c>
      <c r="D3701" t="s">
        <v>23</v>
      </c>
      <c r="E3701">
        <v>2015</v>
      </c>
      <c r="F3701">
        <v>8.9999999999999993E-3</v>
      </c>
      <c r="G3701" t="s">
        <v>11</v>
      </c>
    </row>
    <row r="3702" spans="1:7" hidden="1" x14ac:dyDescent="0.3">
      <c r="A3702">
        <v>2020</v>
      </c>
      <c r="B3702" t="s">
        <v>30</v>
      </c>
      <c r="C3702" t="s">
        <v>56</v>
      </c>
      <c r="D3702" t="s">
        <v>23</v>
      </c>
      <c r="E3702">
        <v>2017</v>
      </c>
      <c r="F3702">
        <v>8.9999999999999993E-3</v>
      </c>
      <c r="G3702" t="s">
        <v>14</v>
      </c>
    </row>
    <row r="3703" spans="1:7" hidden="1" x14ac:dyDescent="0.3">
      <c r="A3703">
        <v>2020</v>
      </c>
      <c r="B3703" t="s">
        <v>30</v>
      </c>
      <c r="C3703" t="s">
        <v>56</v>
      </c>
      <c r="D3703" t="s">
        <v>23</v>
      </c>
      <c r="E3703">
        <v>2020</v>
      </c>
      <c r="F3703">
        <v>3.0000000000000001E-3</v>
      </c>
      <c r="G3703" t="s">
        <v>14</v>
      </c>
    </row>
    <row r="3704" spans="1:7" hidden="1" x14ac:dyDescent="0.3">
      <c r="A3704">
        <v>2020</v>
      </c>
      <c r="B3704" t="s">
        <v>30</v>
      </c>
      <c r="C3704" t="s">
        <v>56</v>
      </c>
      <c r="D3704" t="s">
        <v>23</v>
      </c>
      <c r="E3704" t="s">
        <v>18</v>
      </c>
      <c r="F3704">
        <v>3.0000000000000001E-3</v>
      </c>
      <c r="G3704" t="s">
        <v>19</v>
      </c>
    </row>
    <row r="3705" spans="1:7" hidden="1" x14ac:dyDescent="0.3">
      <c r="A3705">
        <v>2020</v>
      </c>
      <c r="B3705" t="s">
        <v>30</v>
      </c>
      <c r="C3705" t="s">
        <v>56</v>
      </c>
      <c r="D3705" t="s">
        <v>31</v>
      </c>
      <c r="E3705">
        <v>1975</v>
      </c>
      <c r="F3705">
        <v>13.919</v>
      </c>
      <c r="G3705" t="s">
        <v>16</v>
      </c>
    </row>
    <row r="3706" spans="1:7" hidden="1" x14ac:dyDescent="0.3">
      <c r="A3706">
        <v>2020</v>
      </c>
      <c r="B3706" t="s">
        <v>30</v>
      </c>
      <c r="C3706" t="s">
        <v>56</v>
      </c>
      <c r="D3706" t="s">
        <v>31</v>
      </c>
      <c r="E3706">
        <v>1985</v>
      </c>
      <c r="F3706">
        <v>7.758</v>
      </c>
      <c r="G3706" t="s">
        <v>16</v>
      </c>
    </row>
    <row r="3707" spans="1:7" hidden="1" x14ac:dyDescent="0.3">
      <c r="A3707">
        <v>2020</v>
      </c>
      <c r="B3707" t="s">
        <v>30</v>
      </c>
      <c r="C3707" t="s">
        <v>56</v>
      </c>
      <c r="D3707" t="s">
        <v>31</v>
      </c>
      <c r="E3707">
        <v>1996</v>
      </c>
      <c r="F3707">
        <v>2.9849999999999999</v>
      </c>
      <c r="G3707" t="s">
        <v>16</v>
      </c>
    </row>
    <row r="3708" spans="1:7" hidden="1" x14ac:dyDescent="0.3">
      <c r="A3708">
        <v>2020</v>
      </c>
      <c r="B3708" t="s">
        <v>30</v>
      </c>
      <c r="C3708" t="s">
        <v>56</v>
      </c>
      <c r="D3708" t="s">
        <v>31</v>
      </c>
      <c r="E3708">
        <v>2003</v>
      </c>
      <c r="F3708">
        <v>1.21</v>
      </c>
      <c r="G3708" t="s">
        <v>11</v>
      </c>
    </row>
    <row r="3709" spans="1:7" hidden="1" x14ac:dyDescent="0.3">
      <c r="A3709">
        <v>2020</v>
      </c>
      <c r="B3709" t="s">
        <v>30</v>
      </c>
      <c r="C3709" t="s">
        <v>56</v>
      </c>
      <c r="D3709" t="s">
        <v>31</v>
      </c>
      <c r="E3709">
        <v>2007</v>
      </c>
      <c r="F3709">
        <v>1.0389999999999999</v>
      </c>
      <c r="G3709" t="s">
        <v>11</v>
      </c>
    </row>
    <row r="3710" spans="1:7" hidden="1" x14ac:dyDescent="0.3">
      <c r="A3710">
        <v>2020</v>
      </c>
      <c r="B3710" t="s">
        <v>30</v>
      </c>
      <c r="C3710" t="s">
        <v>56</v>
      </c>
      <c r="D3710" t="s">
        <v>31</v>
      </c>
      <c r="E3710">
        <v>2011</v>
      </c>
      <c r="F3710">
        <v>1.0389999999999999</v>
      </c>
      <c r="G3710" t="s">
        <v>11</v>
      </c>
    </row>
    <row r="3711" spans="1:7" hidden="1" x14ac:dyDescent="0.3">
      <c r="A3711">
        <v>2020</v>
      </c>
      <c r="B3711" t="s">
        <v>30</v>
      </c>
      <c r="C3711" t="s">
        <v>56</v>
      </c>
      <c r="D3711" t="s">
        <v>31</v>
      </c>
      <c r="E3711">
        <v>2015</v>
      </c>
      <c r="F3711">
        <v>0.77900000000000003</v>
      </c>
      <c r="G3711" t="s">
        <v>11</v>
      </c>
    </row>
    <row r="3712" spans="1:7" hidden="1" x14ac:dyDescent="0.3">
      <c r="A3712">
        <v>2020</v>
      </c>
      <c r="B3712" t="s">
        <v>30</v>
      </c>
      <c r="C3712" t="s">
        <v>56</v>
      </c>
      <c r="D3712" t="s">
        <v>31</v>
      </c>
      <c r="E3712">
        <v>2017</v>
      </c>
      <c r="F3712">
        <v>0.77900000000000003</v>
      </c>
      <c r="G3712" t="s">
        <v>14</v>
      </c>
    </row>
    <row r="3713" spans="1:7" hidden="1" x14ac:dyDescent="0.3">
      <c r="A3713">
        <v>2020</v>
      </c>
      <c r="B3713" t="s">
        <v>30</v>
      </c>
      <c r="C3713" t="s">
        <v>56</v>
      </c>
      <c r="D3713" t="s">
        <v>31</v>
      </c>
      <c r="E3713">
        <v>2020</v>
      </c>
      <c r="F3713">
        <v>0.26</v>
      </c>
      <c r="G3713" t="s">
        <v>14</v>
      </c>
    </row>
    <row r="3714" spans="1:7" hidden="1" x14ac:dyDescent="0.3">
      <c r="A3714">
        <v>2020</v>
      </c>
      <c r="B3714" t="s">
        <v>30</v>
      </c>
      <c r="C3714" t="s">
        <v>56</v>
      </c>
      <c r="D3714" t="s">
        <v>31</v>
      </c>
      <c r="E3714" t="s">
        <v>18</v>
      </c>
      <c r="F3714">
        <v>0.26</v>
      </c>
      <c r="G3714" t="s">
        <v>19</v>
      </c>
    </row>
    <row r="3715" spans="1:7" hidden="1" x14ac:dyDescent="0.3">
      <c r="A3715">
        <v>2020</v>
      </c>
      <c r="B3715" t="s">
        <v>30</v>
      </c>
      <c r="C3715" t="s">
        <v>56</v>
      </c>
      <c r="D3715" t="s">
        <v>32</v>
      </c>
      <c r="E3715">
        <v>1975</v>
      </c>
      <c r="F3715">
        <v>16.797000000000001</v>
      </c>
      <c r="G3715" t="s">
        <v>16</v>
      </c>
    </row>
    <row r="3716" spans="1:7" hidden="1" x14ac:dyDescent="0.3">
      <c r="A3716">
        <v>2020</v>
      </c>
      <c r="B3716" t="s">
        <v>30</v>
      </c>
      <c r="C3716" t="s">
        <v>56</v>
      </c>
      <c r="D3716" t="s">
        <v>32</v>
      </c>
      <c r="E3716">
        <v>1985</v>
      </c>
      <c r="F3716">
        <v>9.3550000000000004</v>
      </c>
      <c r="G3716" t="s">
        <v>16</v>
      </c>
    </row>
    <row r="3717" spans="1:7" hidden="1" x14ac:dyDescent="0.3">
      <c r="A3717">
        <v>2020</v>
      </c>
      <c r="B3717" t="s">
        <v>30</v>
      </c>
      <c r="C3717" t="s">
        <v>56</v>
      </c>
      <c r="D3717" t="s">
        <v>32</v>
      </c>
      <c r="E3717">
        <v>1996</v>
      </c>
      <c r="F3717">
        <v>3.6179999999999999</v>
      </c>
      <c r="G3717" t="s">
        <v>16</v>
      </c>
    </row>
    <row r="3718" spans="1:7" hidden="1" x14ac:dyDescent="0.3">
      <c r="A3718">
        <v>2020</v>
      </c>
      <c r="B3718" t="s">
        <v>30</v>
      </c>
      <c r="C3718" t="s">
        <v>56</v>
      </c>
      <c r="D3718" t="s">
        <v>32</v>
      </c>
      <c r="E3718">
        <v>2003</v>
      </c>
      <c r="F3718">
        <v>1.4730000000000001</v>
      </c>
      <c r="G3718" t="s">
        <v>11</v>
      </c>
    </row>
    <row r="3719" spans="1:7" hidden="1" x14ac:dyDescent="0.3">
      <c r="A3719">
        <v>2020</v>
      </c>
      <c r="B3719" t="s">
        <v>30</v>
      </c>
      <c r="C3719" t="s">
        <v>56</v>
      </c>
      <c r="D3719" t="s">
        <v>32</v>
      </c>
      <c r="E3719">
        <v>2007</v>
      </c>
      <c r="F3719">
        <v>1.254</v>
      </c>
      <c r="G3719" t="s">
        <v>11</v>
      </c>
    </row>
    <row r="3720" spans="1:7" hidden="1" x14ac:dyDescent="0.3">
      <c r="A3720">
        <v>2020</v>
      </c>
      <c r="B3720" t="s">
        <v>30</v>
      </c>
      <c r="C3720" t="s">
        <v>56</v>
      </c>
      <c r="D3720" t="s">
        <v>32</v>
      </c>
      <c r="E3720">
        <v>2011</v>
      </c>
      <c r="F3720">
        <v>1.254</v>
      </c>
      <c r="G3720" t="s">
        <v>11</v>
      </c>
    </row>
    <row r="3721" spans="1:7" hidden="1" x14ac:dyDescent="0.3">
      <c r="A3721">
        <v>2020</v>
      </c>
      <c r="B3721" t="s">
        <v>30</v>
      </c>
      <c r="C3721" t="s">
        <v>56</v>
      </c>
      <c r="D3721" t="s">
        <v>32</v>
      </c>
      <c r="E3721">
        <v>2015</v>
      </c>
      <c r="F3721">
        <v>0.94</v>
      </c>
      <c r="G3721" t="s">
        <v>11</v>
      </c>
    </row>
    <row r="3722" spans="1:7" hidden="1" x14ac:dyDescent="0.3">
      <c r="A3722">
        <v>2020</v>
      </c>
      <c r="B3722" t="s">
        <v>30</v>
      </c>
      <c r="C3722" t="s">
        <v>56</v>
      </c>
      <c r="D3722" t="s">
        <v>32</v>
      </c>
      <c r="E3722">
        <v>2017</v>
      </c>
      <c r="F3722">
        <v>0.94</v>
      </c>
      <c r="G3722" t="s">
        <v>14</v>
      </c>
    </row>
    <row r="3723" spans="1:7" hidden="1" x14ac:dyDescent="0.3">
      <c r="A3723">
        <v>2020</v>
      </c>
      <c r="B3723" t="s">
        <v>30</v>
      </c>
      <c r="C3723" t="s">
        <v>56</v>
      </c>
      <c r="D3723" t="s">
        <v>32</v>
      </c>
      <c r="E3723">
        <v>2020</v>
      </c>
      <c r="F3723">
        <v>0.314</v>
      </c>
      <c r="G3723" t="s">
        <v>14</v>
      </c>
    </row>
    <row r="3724" spans="1:7" hidden="1" x14ac:dyDescent="0.3">
      <c r="A3724">
        <v>2020</v>
      </c>
      <c r="B3724" t="s">
        <v>30</v>
      </c>
      <c r="C3724" t="s">
        <v>56</v>
      </c>
      <c r="D3724" t="s">
        <v>32</v>
      </c>
      <c r="E3724" t="s">
        <v>18</v>
      </c>
      <c r="F3724">
        <v>0.314</v>
      </c>
      <c r="G3724" t="s">
        <v>19</v>
      </c>
    </row>
    <row r="3725" spans="1:7" hidden="1" x14ac:dyDescent="0.3">
      <c r="A3725">
        <v>2020</v>
      </c>
      <c r="B3725" t="s">
        <v>30</v>
      </c>
      <c r="C3725" t="s">
        <v>56</v>
      </c>
      <c r="D3725" t="s">
        <v>33</v>
      </c>
      <c r="E3725">
        <v>1975</v>
      </c>
      <c r="F3725">
        <v>8.7479999999999993</v>
      </c>
      <c r="G3725" t="s">
        <v>16</v>
      </c>
    </row>
    <row r="3726" spans="1:7" hidden="1" x14ac:dyDescent="0.3">
      <c r="A3726">
        <v>2020</v>
      </c>
      <c r="B3726" t="s">
        <v>30</v>
      </c>
      <c r="C3726" t="s">
        <v>56</v>
      </c>
      <c r="D3726" t="s">
        <v>33</v>
      </c>
      <c r="E3726">
        <v>1985</v>
      </c>
      <c r="F3726">
        <v>4.7839999999999998</v>
      </c>
      <c r="G3726" t="s">
        <v>16</v>
      </c>
    </row>
    <row r="3727" spans="1:7" hidden="1" x14ac:dyDescent="0.3">
      <c r="A3727">
        <v>2020</v>
      </c>
      <c r="B3727" t="s">
        <v>30</v>
      </c>
      <c r="C3727" t="s">
        <v>56</v>
      </c>
      <c r="D3727" t="s">
        <v>33</v>
      </c>
      <c r="E3727">
        <v>1996</v>
      </c>
      <c r="F3727">
        <v>2.0680000000000001</v>
      </c>
      <c r="G3727" t="s">
        <v>16</v>
      </c>
    </row>
    <row r="3728" spans="1:7" hidden="1" x14ac:dyDescent="0.3">
      <c r="A3728">
        <v>2020</v>
      </c>
      <c r="B3728" t="s">
        <v>30</v>
      </c>
      <c r="C3728" t="s">
        <v>56</v>
      </c>
      <c r="D3728" t="s">
        <v>33</v>
      </c>
      <c r="E3728">
        <v>2003</v>
      </c>
      <c r="F3728">
        <v>0.91700000000000004</v>
      </c>
      <c r="G3728" t="s">
        <v>11</v>
      </c>
    </row>
    <row r="3729" spans="1:7" hidden="1" x14ac:dyDescent="0.3">
      <c r="A3729">
        <v>2020</v>
      </c>
      <c r="B3729" t="s">
        <v>30</v>
      </c>
      <c r="C3729" t="s">
        <v>56</v>
      </c>
      <c r="D3729" t="s">
        <v>33</v>
      </c>
      <c r="E3729">
        <v>2007</v>
      </c>
      <c r="F3729">
        <v>0.65600000000000003</v>
      </c>
      <c r="G3729" t="s">
        <v>11</v>
      </c>
    </row>
    <row r="3730" spans="1:7" hidden="1" x14ac:dyDescent="0.3">
      <c r="A3730">
        <v>2020</v>
      </c>
      <c r="B3730" t="s">
        <v>30</v>
      </c>
      <c r="C3730" t="s">
        <v>56</v>
      </c>
      <c r="D3730" t="s">
        <v>33</v>
      </c>
      <c r="E3730">
        <v>2011</v>
      </c>
      <c r="F3730">
        <v>0.65600000000000003</v>
      </c>
      <c r="G3730" t="s">
        <v>11</v>
      </c>
    </row>
    <row r="3731" spans="1:7" hidden="1" x14ac:dyDescent="0.3">
      <c r="A3731">
        <v>2020</v>
      </c>
      <c r="B3731" t="s">
        <v>30</v>
      </c>
      <c r="C3731" t="s">
        <v>56</v>
      </c>
      <c r="D3731" t="s">
        <v>33</v>
      </c>
      <c r="E3731">
        <v>2015</v>
      </c>
      <c r="F3731">
        <v>0.49199999999999999</v>
      </c>
      <c r="G3731" t="s">
        <v>11</v>
      </c>
    </row>
    <row r="3732" spans="1:7" hidden="1" x14ac:dyDescent="0.3">
      <c r="A3732">
        <v>2020</v>
      </c>
      <c r="B3732" t="s">
        <v>30</v>
      </c>
      <c r="C3732" t="s">
        <v>56</v>
      </c>
      <c r="D3732" t="s">
        <v>33</v>
      </c>
      <c r="E3732">
        <v>2017</v>
      </c>
      <c r="F3732">
        <v>0.49199999999999999</v>
      </c>
      <c r="G3732" t="s">
        <v>14</v>
      </c>
    </row>
    <row r="3733" spans="1:7" hidden="1" x14ac:dyDescent="0.3">
      <c r="A3733">
        <v>2020</v>
      </c>
      <c r="B3733" t="s">
        <v>30</v>
      </c>
      <c r="C3733" t="s">
        <v>56</v>
      </c>
      <c r="D3733" t="s">
        <v>33</v>
      </c>
      <c r="E3733">
        <v>2020</v>
      </c>
      <c r="F3733">
        <v>0.16400000000000001</v>
      </c>
      <c r="G3733" t="s">
        <v>14</v>
      </c>
    </row>
    <row r="3734" spans="1:7" hidden="1" x14ac:dyDescent="0.3">
      <c r="A3734">
        <v>2020</v>
      </c>
      <c r="B3734" t="s">
        <v>30</v>
      </c>
      <c r="C3734" t="s">
        <v>56</v>
      </c>
      <c r="D3734" t="s">
        <v>33</v>
      </c>
      <c r="E3734" t="s">
        <v>18</v>
      </c>
      <c r="F3734">
        <v>0.16400000000000001</v>
      </c>
      <c r="G3734" t="s">
        <v>19</v>
      </c>
    </row>
    <row r="3735" spans="1:7" hidden="1" x14ac:dyDescent="0.3">
      <c r="A3735">
        <v>2020</v>
      </c>
      <c r="B3735" t="s">
        <v>30</v>
      </c>
      <c r="C3735" t="s">
        <v>56</v>
      </c>
      <c r="D3735" t="s">
        <v>34</v>
      </c>
      <c r="E3735">
        <v>1975</v>
      </c>
      <c r="F3735">
        <v>8.3140000000000001</v>
      </c>
      <c r="G3735" t="s">
        <v>16</v>
      </c>
    </row>
    <row r="3736" spans="1:7" hidden="1" x14ac:dyDescent="0.3">
      <c r="A3736">
        <v>2020</v>
      </c>
      <c r="B3736" t="s">
        <v>30</v>
      </c>
      <c r="C3736" t="s">
        <v>56</v>
      </c>
      <c r="D3736" t="s">
        <v>34</v>
      </c>
      <c r="E3736">
        <v>1985</v>
      </c>
      <c r="F3736">
        <v>7.7809999999999997</v>
      </c>
      <c r="G3736" t="s">
        <v>16</v>
      </c>
    </row>
    <row r="3737" spans="1:7" hidden="1" x14ac:dyDescent="0.3">
      <c r="A3737">
        <v>2020</v>
      </c>
      <c r="B3737" t="s">
        <v>30</v>
      </c>
      <c r="C3737" t="s">
        <v>56</v>
      </c>
      <c r="D3737" t="s">
        <v>34</v>
      </c>
      <c r="E3737">
        <v>1996</v>
      </c>
      <c r="F3737">
        <v>4.149</v>
      </c>
      <c r="G3737" t="s">
        <v>16</v>
      </c>
    </row>
    <row r="3738" spans="1:7" hidden="1" x14ac:dyDescent="0.3">
      <c r="A3738">
        <v>2020</v>
      </c>
      <c r="B3738" t="s">
        <v>30</v>
      </c>
      <c r="C3738" t="s">
        <v>56</v>
      </c>
      <c r="D3738" t="s">
        <v>34</v>
      </c>
      <c r="E3738">
        <v>2003</v>
      </c>
      <c r="F3738">
        <v>3.04</v>
      </c>
      <c r="G3738" t="s">
        <v>11</v>
      </c>
    </row>
    <row r="3739" spans="1:7" hidden="1" x14ac:dyDescent="0.3">
      <c r="A3739">
        <v>2020</v>
      </c>
      <c r="B3739" t="s">
        <v>30</v>
      </c>
      <c r="C3739" t="s">
        <v>56</v>
      </c>
      <c r="D3739" t="s">
        <v>34</v>
      </c>
      <c r="E3739">
        <v>2007</v>
      </c>
      <c r="F3739">
        <v>1.581</v>
      </c>
      <c r="G3739" t="s">
        <v>11</v>
      </c>
    </row>
    <row r="3740" spans="1:7" hidden="1" x14ac:dyDescent="0.3">
      <c r="A3740">
        <v>2020</v>
      </c>
      <c r="B3740" t="s">
        <v>30</v>
      </c>
      <c r="C3740" t="s">
        <v>56</v>
      </c>
      <c r="D3740" t="s">
        <v>34</v>
      </c>
      <c r="E3740">
        <v>2011</v>
      </c>
      <c r="F3740">
        <v>1.581</v>
      </c>
      <c r="G3740" t="s">
        <v>11</v>
      </c>
    </row>
    <row r="3741" spans="1:7" hidden="1" x14ac:dyDescent="0.3">
      <c r="A3741">
        <v>2020</v>
      </c>
      <c r="B3741" t="s">
        <v>30</v>
      </c>
      <c r="C3741" t="s">
        <v>56</v>
      </c>
      <c r="D3741" t="s">
        <v>34</v>
      </c>
      <c r="E3741">
        <v>2015</v>
      </c>
      <c r="F3741">
        <v>1.1859999999999999</v>
      </c>
      <c r="G3741" t="s">
        <v>11</v>
      </c>
    </row>
    <row r="3742" spans="1:7" hidden="1" x14ac:dyDescent="0.3">
      <c r="A3742">
        <v>2020</v>
      </c>
      <c r="B3742" t="s">
        <v>30</v>
      </c>
      <c r="C3742" t="s">
        <v>56</v>
      </c>
      <c r="D3742" t="s">
        <v>34</v>
      </c>
      <c r="E3742">
        <v>2017</v>
      </c>
      <c r="F3742">
        <v>1.1859999999999999</v>
      </c>
      <c r="G3742" t="s">
        <v>14</v>
      </c>
    </row>
    <row r="3743" spans="1:7" hidden="1" x14ac:dyDescent="0.3">
      <c r="A3743">
        <v>2020</v>
      </c>
      <c r="B3743" t="s">
        <v>30</v>
      </c>
      <c r="C3743" t="s">
        <v>56</v>
      </c>
      <c r="D3743" t="s">
        <v>34</v>
      </c>
      <c r="E3743">
        <v>2020</v>
      </c>
      <c r="F3743">
        <v>0.39500000000000002</v>
      </c>
      <c r="G3743" t="s">
        <v>14</v>
      </c>
    </row>
    <row r="3744" spans="1:7" hidden="1" x14ac:dyDescent="0.3">
      <c r="A3744">
        <v>2020</v>
      </c>
      <c r="B3744" t="s">
        <v>30</v>
      </c>
      <c r="C3744" t="s">
        <v>56</v>
      </c>
      <c r="D3744" t="s">
        <v>34</v>
      </c>
      <c r="E3744" t="s">
        <v>18</v>
      </c>
      <c r="F3744">
        <v>0.39500000000000002</v>
      </c>
      <c r="G3744" t="s">
        <v>19</v>
      </c>
    </row>
    <row r="3745" spans="1:7" hidden="1" x14ac:dyDescent="0.3">
      <c r="A3745">
        <v>2020</v>
      </c>
      <c r="B3745" t="s">
        <v>30</v>
      </c>
      <c r="C3745" t="s">
        <v>56</v>
      </c>
      <c r="D3745" t="s">
        <v>26</v>
      </c>
      <c r="E3745">
        <v>1975</v>
      </c>
      <c r="F3745">
        <v>2.7120000000000002</v>
      </c>
      <c r="G3745" t="s">
        <v>16</v>
      </c>
    </row>
    <row r="3746" spans="1:7" hidden="1" x14ac:dyDescent="0.3">
      <c r="A3746">
        <v>2020</v>
      </c>
      <c r="B3746" t="s">
        <v>30</v>
      </c>
      <c r="C3746" t="s">
        <v>56</v>
      </c>
      <c r="D3746" t="s">
        <v>26</v>
      </c>
      <c r="E3746">
        <v>1985</v>
      </c>
      <c r="F3746">
        <v>1.5129999999999999</v>
      </c>
      <c r="G3746" t="s">
        <v>16</v>
      </c>
    </row>
    <row r="3747" spans="1:7" hidden="1" x14ac:dyDescent="0.3">
      <c r="A3747">
        <v>2020</v>
      </c>
      <c r="B3747" t="s">
        <v>30</v>
      </c>
      <c r="C3747" t="s">
        <v>56</v>
      </c>
      <c r="D3747" t="s">
        <v>26</v>
      </c>
      <c r="E3747">
        <v>1996</v>
      </c>
      <c r="F3747">
        <v>0.85599999999999998</v>
      </c>
      <c r="G3747" t="s">
        <v>16</v>
      </c>
    </row>
    <row r="3748" spans="1:7" hidden="1" x14ac:dyDescent="0.3">
      <c r="A3748">
        <v>2020</v>
      </c>
      <c r="B3748" t="s">
        <v>30</v>
      </c>
      <c r="C3748" t="s">
        <v>56</v>
      </c>
      <c r="D3748" t="s">
        <v>26</v>
      </c>
      <c r="E3748">
        <v>2003</v>
      </c>
      <c r="F3748">
        <v>0.40300000000000002</v>
      </c>
      <c r="G3748" t="s">
        <v>11</v>
      </c>
    </row>
    <row r="3749" spans="1:7" hidden="1" x14ac:dyDescent="0.3">
      <c r="A3749">
        <v>2020</v>
      </c>
      <c r="B3749" t="s">
        <v>30</v>
      </c>
      <c r="C3749" t="s">
        <v>56</v>
      </c>
      <c r="D3749" t="s">
        <v>26</v>
      </c>
      <c r="E3749">
        <v>2007</v>
      </c>
      <c r="F3749">
        <v>0.23699999999999999</v>
      </c>
      <c r="G3749" t="s">
        <v>11</v>
      </c>
    </row>
    <row r="3750" spans="1:7" hidden="1" x14ac:dyDescent="0.3">
      <c r="A3750">
        <v>2020</v>
      </c>
      <c r="B3750" t="s">
        <v>30</v>
      </c>
      <c r="C3750" t="s">
        <v>56</v>
      </c>
      <c r="D3750" t="s">
        <v>26</v>
      </c>
      <c r="E3750">
        <v>2011</v>
      </c>
      <c r="F3750">
        <v>0.23699999999999999</v>
      </c>
      <c r="G3750" t="s">
        <v>11</v>
      </c>
    </row>
    <row r="3751" spans="1:7" hidden="1" x14ac:dyDescent="0.3">
      <c r="A3751">
        <v>2020</v>
      </c>
      <c r="B3751" t="s">
        <v>30</v>
      </c>
      <c r="C3751" t="s">
        <v>56</v>
      </c>
      <c r="D3751" t="s">
        <v>26</v>
      </c>
      <c r="E3751">
        <v>2015</v>
      </c>
      <c r="F3751">
        <v>0.17799999999999999</v>
      </c>
      <c r="G3751" t="s">
        <v>11</v>
      </c>
    </row>
    <row r="3752" spans="1:7" hidden="1" x14ac:dyDescent="0.3">
      <c r="A3752">
        <v>2020</v>
      </c>
      <c r="B3752" t="s">
        <v>30</v>
      </c>
      <c r="C3752" t="s">
        <v>56</v>
      </c>
      <c r="D3752" t="s">
        <v>26</v>
      </c>
      <c r="E3752">
        <v>2017</v>
      </c>
      <c r="F3752">
        <v>0.17799999999999999</v>
      </c>
      <c r="G3752" t="s">
        <v>14</v>
      </c>
    </row>
    <row r="3753" spans="1:7" hidden="1" x14ac:dyDescent="0.3">
      <c r="A3753">
        <v>2020</v>
      </c>
      <c r="B3753" t="s">
        <v>30</v>
      </c>
      <c r="C3753" t="s">
        <v>56</v>
      </c>
      <c r="D3753" t="s">
        <v>26</v>
      </c>
      <c r="E3753">
        <v>2020</v>
      </c>
      <c r="F3753">
        <v>5.8999999999999997E-2</v>
      </c>
      <c r="G3753" t="s">
        <v>14</v>
      </c>
    </row>
    <row r="3754" spans="1:7" hidden="1" x14ac:dyDescent="0.3">
      <c r="A3754">
        <v>2020</v>
      </c>
      <c r="B3754" t="s">
        <v>30</v>
      </c>
      <c r="C3754" t="s">
        <v>56</v>
      </c>
      <c r="D3754" t="s">
        <v>26</v>
      </c>
      <c r="E3754" t="s">
        <v>18</v>
      </c>
      <c r="F3754">
        <v>5.8999999999999997E-2</v>
      </c>
      <c r="G3754" t="s">
        <v>19</v>
      </c>
    </row>
    <row r="3755" spans="1:7" hidden="1" x14ac:dyDescent="0.3">
      <c r="A3755">
        <v>2020</v>
      </c>
      <c r="B3755" t="s">
        <v>30</v>
      </c>
      <c r="C3755" t="s">
        <v>56</v>
      </c>
      <c r="D3755" t="s">
        <v>35</v>
      </c>
      <c r="E3755">
        <v>1975</v>
      </c>
      <c r="F3755">
        <v>1.3240000000000001</v>
      </c>
      <c r="G3755" t="s">
        <v>16</v>
      </c>
    </row>
    <row r="3756" spans="1:7" hidden="1" x14ac:dyDescent="0.3">
      <c r="A3756">
        <v>2020</v>
      </c>
      <c r="B3756" t="s">
        <v>30</v>
      </c>
      <c r="C3756" t="s">
        <v>56</v>
      </c>
      <c r="D3756" t="s">
        <v>35</v>
      </c>
      <c r="E3756">
        <v>1985</v>
      </c>
      <c r="F3756">
        <v>1.0660000000000001</v>
      </c>
      <c r="G3756" t="s">
        <v>16</v>
      </c>
    </row>
    <row r="3757" spans="1:7" hidden="1" x14ac:dyDescent="0.3">
      <c r="A3757">
        <v>2020</v>
      </c>
      <c r="B3757" t="s">
        <v>30</v>
      </c>
      <c r="C3757" t="s">
        <v>56</v>
      </c>
      <c r="D3757" t="s">
        <v>35</v>
      </c>
      <c r="E3757">
        <v>1996</v>
      </c>
      <c r="F3757">
        <v>0.56499999999999995</v>
      </c>
      <c r="G3757" t="s">
        <v>16</v>
      </c>
    </row>
    <row r="3758" spans="1:7" hidden="1" x14ac:dyDescent="0.3">
      <c r="A3758">
        <v>2020</v>
      </c>
      <c r="B3758" t="s">
        <v>30</v>
      </c>
      <c r="C3758" t="s">
        <v>56</v>
      </c>
      <c r="D3758" t="s">
        <v>35</v>
      </c>
      <c r="E3758">
        <v>2003</v>
      </c>
      <c r="F3758">
        <v>0.38300000000000001</v>
      </c>
      <c r="G3758" t="s">
        <v>11</v>
      </c>
    </row>
    <row r="3759" spans="1:7" hidden="1" x14ac:dyDescent="0.3">
      <c r="A3759">
        <v>2020</v>
      </c>
      <c r="B3759" t="s">
        <v>30</v>
      </c>
      <c r="C3759" t="s">
        <v>56</v>
      </c>
      <c r="D3759" t="s">
        <v>35</v>
      </c>
      <c r="E3759">
        <v>2007</v>
      </c>
      <c r="F3759">
        <v>0.20300000000000001</v>
      </c>
      <c r="G3759" t="s">
        <v>11</v>
      </c>
    </row>
    <row r="3760" spans="1:7" hidden="1" x14ac:dyDescent="0.3">
      <c r="A3760">
        <v>2020</v>
      </c>
      <c r="B3760" t="s">
        <v>30</v>
      </c>
      <c r="C3760" t="s">
        <v>56</v>
      </c>
      <c r="D3760" t="s">
        <v>35</v>
      </c>
      <c r="E3760">
        <v>2011</v>
      </c>
      <c r="F3760">
        <v>0.20300000000000001</v>
      </c>
      <c r="G3760" t="s">
        <v>11</v>
      </c>
    </row>
    <row r="3761" spans="1:7" hidden="1" x14ac:dyDescent="0.3">
      <c r="A3761">
        <v>2020</v>
      </c>
      <c r="B3761" t="s">
        <v>30</v>
      </c>
      <c r="C3761" t="s">
        <v>56</v>
      </c>
      <c r="D3761" t="s">
        <v>35</v>
      </c>
      <c r="E3761">
        <v>2015</v>
      </c>
      <c r="F3761">
        <v>0.152</v>
      </c>
      <c r="G3761" t="s">
        <v>11</v>
      </c>
    </row>
    <row r="3762" spans="1:7" hidden="1" x14ac:dyDescent="0.3">
      <c r="A3762">
        <v>2020</v>
      </c>
      <c r="B3762" t="s">
        <v>30</v>
      </c>
      <c r="C3762" t="s">
        <v>56</v>
      </c>
      <c r="D3762" t="s">
        <v>35</v>
      </c>
      <c r="E3762">
        <v>2017</v>
      </c>
      <c r="F3762">
        <v>0.152</v>
      </c>
      <c r="G3762" t="s">
        <v>14</v>
      </c>
    </row>
    <row r="3763" spans="1:7" hidden="1" x14ac:dyDescent="0.3">
      <c r="A3763">
        <v>2020</v>
      </c>
      <c r="B3763" t="s">
        <v>30</v>
      </c>
      <c r="C3763" t="s">
        <v>56</v>
      </c>
      <c r="D3763" t="s">
        <v>35</v>
      </c>
      <c r="E3763">
        <v>2020</v>
      </c>
      <c r="F3763">
        <v>5.0999999999999997E-2</v>
      </c>
      <c r="G3763" t="s">
        <v>14</v>
      </c>
    </row>
    <row r="3764" spans="1:7" hidden="1" x14ac:dyDescent="0.3">
      <c r="A3764">
        <v>2020</v>
      </c>
      <c r="B3764" t="s">
        <v>30</v>
      </c>
      <c r="C3764" t="s">
        <v>56</v>
      </c>
      <c r="D3764" t="s">
        <v>35</v>
      </c>
      <c r="E3764" t="s">
        <v>18</v>
      </c>
      <c r="F3764">
        <v>5.0999999999999997E-2</v>
      </c>
      <c r="G3764" t="s">
        <v>19</v>
      </c>
    </row>
    <row r="3765" spans="1:7" hidden="1" x14ac:dyDescent="0.3">
      <c r="A3765">
        <v>2020</v>
      </c>
      <c r="B3765" t="s">
        <v>30</v>
      </c>
      <c r="C3765" t="s">
        <v>56</v>
      </c>
      <c r="D3765" t="s">
        <v>36</v>
      </c>
      <c r="E3765">
        <v>1975</v>
      </c>
      <c r="F3765">
        <v>2.2719999999999998</v>
      </c>
      <c r="G3765" t="s">
        <v>16</v>
      </c>
    </row>
    <row r="3766" spans="1:7" hidden="1" x14ac:dyDescent="0.3">
      <c r="A3766">
        <v>2020</v>
      </c>
      <c r="B3766" t="s">
        <v>30</v>
      </c>
      <c r="C3766" t="s">
        <v>56</v>
      </c>
      <c r="D3766" t="s">
        <v>36</v>
      </c>
      <c r="E3766">
        <v>1985</v>
      </c>
      <c r="F3766">
        <v>2.1259999999999999</v>
      </c>
      <c r="G3766" t="s">
        <v>16</v>
      </c>
    </row>
    <row r="3767" spans="1:7" hidden="1" x14ac:dyDescent="0.3">
      <c r="A3767">
        <v>2020</v>
      </c>
      <c r="B3767" t="s">
        <v>30</v>
      </c>
      <c r="C3767" t="s">
        <v>56</v>
      </c>
      <c r="D3767" t="s">
        <v>36</v>
      </c>
      <c r="E3767">
        <v>1996</v>
      </c>
      <c r="F3767">
        <v>1.1339999999999999</v>
      </c>
      <c r="G3767" t="s">
        <v>16</v>
      </c>
    </row>
    <row r="3768" spans="1:7" hidden="1" x14ac:dyDescent="0.3">
      <c r="A3768">
        <v>2020</v>
      </c>
      <c r="B3768" t="s">
        <v>30</v>
      </c>
      <c r="C3768" t="s">
        <v>56</v>
      </c>
      <c r="D3768" t="s">
        <v>36</v>
      </c>
      <c r="E3768">
        <v>2003</v>
      </c>
      <c r="F3768">
        <v>0.83099999999999996</v>
      </c>
      <c r="G3768" t="s">
        <v>11</v>
      </c>
    </row>
    <row r="3769" spans="1:7" hidden="1" x14ac:dyDescent="0.3">
      <c r="A3769">
        <v>2020</v>
      </c>
      <c r="B3769" t="s">
        <v>30</v>
      </c>
      <c r="C3769" t="s">
        <v>56</v>
      </c>
      <c r="D3769" t="s">
        <v>36</v>
      </c>
      <c r="E3769">
        <v>2007</v>
      </c>
      <c r="F3769">
        <v>0.432</v>
      </c>
      <c r="G3769" t="s">
        <v>11</v>
      </c>
    </row>
    <row r="3770" spans="1:7" hidden="1" x14ac:dyDescent="0.3">
      <c r="A3770">
        <v>2020</v>
      </c>
      <c r="B3770" t="s">
        <v>30</v>
      </c>
      <c r="C3770" t="s">
        <v>56</v>
      </c>
      <c r="D3770" t="s">
        <v>36</v>
      </c>
      <c r="E3770">
        <v>2011</v>
      </c>
      <c r="F3770">
        <v>0.432</v>
      </c>
      <c r="G3770" t="s">
        <v>11</v>
      </c>
    </row>
    <row r="3771" spans="1:7" hidden="1" x14ac:dyDescent="0.3">
      <c r="A3771">
        <v>2020</v>
      </c>
      <c r="B3771" t="s">
        <v>30</v>
      </c>
      <c r="C3771" t="s">
        <v>56</v>
      </c>
      <c r="D3771" t="s">
        <v>36</v>
      </c>
      <c r="E3771">
        <v>2015</v>
      </c>
      <c r="F3771">
        <v>0.32400000000000001</v>
      </c>
      <c r="G3771" t="s">
        <v>11</v>
      </c>
    </row>
    <row r="3772" spans="1:7" hidden="1" x14ac:dyDescent="0.3">
      <c r="A3772">
        <v>2020</v>
      </c>
      <c r="B3772" t="s">
        <v>30</v>
      </c>
      <c r="C3772" t="s">
        <v>56</v>
      </c>
      <c r="D3772" t="s">
        <v>36</v>
      </c>
      <c r="E3772">
        <v>2017</v>
      </c>
      <c r="F3772">
        <v>0.32400000000000001</v>
      </c>
      <c r="G3772" t="s">
        <v>14</v>
      </c>
    </row>
    <row r="3773" spans="1:7" hidden="1" x14ac:dyDescent="0.3">
      <c r="A3773">
        <v>2020</v>
      </c>
      <c r="B3773" t="s">
        <v>30</v>
      </c>
      <c r="C3773" t="s">
        <v>56</v>
      </c>
      <c r="D3773" t="s">
        <v>36</v>
      </c>
      <c r="E3773">
        <v>2020</v>
      </c>
      <c r="F3773">
        <v>0.108</v>
      </c>
      <c r="G3773" t="s">
        <v>14</v>
      </c>
    </row>
    <row r="3774" spans="1:7" hidden="1" x14ac:dyDescent="0.3">
      <c r="A3774">
        <v>2020</v>
      </c>
      <c r="B3774" t="s">
        <v>30</v>
      </c>
      <c r="C3774" t="s">
        <v>56</v>
      </c>
      <c r="D3774" t="s">
        <v>36</v>
      </c>
      <c r="E3774" t="s">
        <v>18</v>
      </c>
      <c r="F3774">
        <v>0.108</v>
      </c>
      <c r="G3774" t="s">
        <v>19</v>
      </c>
    </row>
    <row r="3775" spans="1:7" hidden="1" x14ac:dyDescent="0.3">
      <c r="A3775">
        <v>2020</v>
      </c>
      <c r="B3775" t="s">
        <v>30</v>
      </c>
      <c r="C3775" t="s">
        <v>56</v>
      </c>
      <c r="D3775" t="s">
        <v>27</v>
      </c>
      <c r="E3775">
        <v>1975</v>
      </c>
      <c r="F3775">
        <v>0.83699999999999997</v>
      </c>
      <c r="G3775" t="s">
        <v>16</v>
      </c>
    </row>
    <row r="3776" spans="1:7" hidden="1" x14ac:dyDescent="0.3">
      <c r="A3776">
        <v>2020</v>
      </c>
      <c r="B3776" t="s">
        <v>30</v>
      </c>
      <c r="C3776" t="s">
        <v>56</v>
      </c>
      <c r="D3776" t="s">
        <v>27</v>
      </c>
      <c r="E3776">
        <v>1985</v>
      </c>
      <c r="F3776">
        <v>0.57799999999999996</v>
      </c>
      <c r="G3776" t="s">
        <v>16</v>
      </c>
    </row>
    <row r="3777" spans="1:7" hidden="1" x14ac:dyDescent="0.3">
      <c r="A3777">
        <v>2020</v>
      </c>
      <c r="B3777" t="s">
        <v>30</v>
      </c>
      <c r="C3777" t="s">
        <v>56</v>
      </c>
      <c r="D3777" t="s">
        <v>27</v>
      </c>
      <c r="E3777">
        <v>1996</v>
      </c>
      <c r="F3777">
        <v>0.313</v>
      </c>
      <c r="G3777" t="s">
        <v>16</v>
      </c>
    </row>
    <row r="3778" spans="1:7" hidden="1" x14ac:dyDescent="0.3">
      <c r="A3778">
        <v>2020</v>
      </c>
      <c r="B3778" t="s">
        <v>30</v>
      </c>
      <c r="C3778" t="s">
        <v>56</v>
      </c>
      <c r="D3778" t="s">
        <v>27</v>
      </c>
      <c r="E3778">
        <v>2003</v>
      </c>
      <c r="F3778">
        <v>0.188</v>
      </c>
      <c r="G3778" t="s">
        <v>11</v>
      </c>
    </row>
    <row r="3779" spans="1:7" hidden="1" x14ac:dyDescent="0.3">
      <c r="A3779">
        <v>2020</v>
      </c>
      <c r="B3779" t="s">
        <v>30</v>
      </c>
      <c r="C3779" t="s">
        <v>56</v>
      </c>
      <c r="D3779" t="s">
        <v>27</v>
      </c>
      <c r="E3779">
        <v>2007</v>
      </c>
      <c r="F3779">
        <v>0.10299999999999999</v>
      </c>
      <c r="G3779" t="s">
        <v>11</v>
      </c>
    </row>
    <row r="3780" spans="1:7" hidden="1" x14ac:dyDescent="0.3">
      <c r="A3780">
        <v>2020</v>
      </c>
      <c r="B3780" t="s">
        <v>30</v>
      </c>
      <c r="C3780" t="s">
        <v>56</v>
      </c>
      <c r="D3780" t="s">
        <v>27</v>
      </c>
      <c r="E3780">
        <v>2011</v>
      </c>
      <c r="F3780">
        <v>0.10299999999999999</v>
      </c>
      <c r="G3780" t="s">
        <v>11</v>
      </c>
    </row>
    <row r="3781" spans="1:7" hidden="1" x14ac:dyDescent="0.3">
      <c r="A3781">
        <v>2020</v>
      </c>
      <c r="B3781" t="s">
        <v>30</v>
      </c>
      <c r="C3781" t="s">
        <v>56</v>
      </c>
      <c r="D3781" t="s">
        <v>27</v>
      </c>
      <c r="E3781">
        <v>2015</v>
      </c>
      <c r="F3781">
        <v>7.6999999999999999E-2</v>
      </c>
      <c r="G3781" t="s">
        <v>11</v>
      </c>
    </row>
    <row r="3782" spans="1:7" hidden="1" x14ac:dyDescent="0.3">
      <c r="A3782">
        <v>2020</v>
      </c>
      <c r="B3782" t="s">
        <v>30</v>
      </c>
      <c r="C3782" t="s">
        <v>56</v>
      </c>
      <c r="D3782" t="s">
        <v>27</v>
      </c>
      <c r="E3782">
        <v>2017</v>
      </c>
      <c r="F3782">
        <v>7.6999999999999999E-2</v>
      </c>
      <c r="G3782" t="s">
        <v>14</v>
      </c>
    </row>
    <row r="3783" spans="1:7" hidden="1" x14ac:dyDescent="0.3">
      <c r="A3783">
        <v>2020</v>
      </c>
      <c r="B3783" t="s">
        <v>30</v>
      </c>
      <c r="C3783" t="s">
        <v>56</v>
      </c>
      <c r="D3783" t="s">
        <v>27</v>
      </c>
      <c r="E3783">
        <v>2020</v>
      </c>
      <c r="F3783">
        <v>2.5999999999999999E-2</v>
      </c>
      <c r="G3783" t="s">
        <v>14</v>
      </c>
    </row>
    <row r="3784" spans="1:7" hidden="1" x14ac:dyDescent="0.3">
      <c r="A3784">
        <v>2020</v>
      </c>
      <c r="B3784" t="s">
        <v>30</v>
      </c>
      <c r="C3784" t="s">
        <v>56</v>
      </c>
      <c r="D3784" t="s">
        <v>27</v>
      </c>
      <c r="E3784" t="s">
        <v>18</v>
      </c>
      <c r="F3784">
        <v>2.5999999999999999E-2</v>
      </c>
      <c r="G3784" t="s">
        <v>19</v>
      </c>
    </row>
    <row r="3785" spans="1:7" hidden="1" x14ac:dyDescent="0.3">
      <c r="A3785">
        <v>2020</v>
      </c>
      <c r="B3785" t="s">
        <v>30</v>
      </c>
      <c r="C3785" t="s">
        <v>57</v>
      </c>
      <c r="D3785" t="s">
        <v>23</v>
      </c>
      <c r="E3785">
        <v>1975</v>
      </c>
      <c r="F3785">
        <v>5.0999999999999997E-2</v>
      </c>
      <c r="G3785" t="s">
        <v>16</v>
      </c>
    </row>
    <row r="3786" spans="1:7" hidden="1" x14ac:dyDescent="0.3">
      <c r="A3786">
        <v>2020</v>
      </c>
      <c r="B3786" t="s">
        <v>30</v>
      </c>
      <c r="C3786" t="s">
        <v>57</v>
      </c>
      <c r="D3786" t="s">
        <v>23</v>
      </c>
      <c r="E3786">
        <v>1985</v>
      </c>
      <c r="F3786">
        <v>4.8000000000000001E-2</v>
      </c>
      <c r="G3786" t="s">
        <v>16</v>
      </c>
    </row>
    <row r="3787" spans="1:7" hidden="1" x14ac:dyDescent="0.3">
      <c r="A3787">
        <v>2020</v>
      </c>
      <c r="B3787" t="s">
        <v>30</v>
      </c>
      <c r="C3787" t="s">
        <v>57</v>
      </c>
      <c r="D3787" t="s">
        <v>23</v>
      </c>
      <c r="E3787">
        <v>1996</v>
      </c>
      <c r="F3787">
        <v>1.9E-2</v>
      </c>
      <c r="G3787" t="s">
        <v>16</v>
      </c>
    </row>
    <row r="3788" spans="1:7" hidden="1" x14ac:dyDescent="0.3">
      <c r="A3788">
        <v>2020</v>
      </c>
      <c r="B3788" t="s">
        <v>30</v>
      </c>
      <c r="C3788" t="s">
        <v>57</v>
      </c>
      <c r="D3788" t="s">
        <v>23</v>
      </c>
      <c r="E3788">
        <v>2003</v>
      </c>
      <c r="F3788">
        <v>8.0000000000000002E-3</v>
      </c>
      <c r="G3788" t="s">
        <v>11</v>
      </c>
    </row>
    <row r="3789" spans="1:7" hidden="1" x14ac:dyDescent="0.3">
      <c r="A3789">
        <v>2020</v>
      </c>
      <c r="B3789" t="s">
        <v>30</v>
      </c>
      <c r="C3789" t="s">
        <v>57</v>
      </c>
      <c r="D3789" t="s">
        <v>23</v>
      </c>
      <c r="E3789">
        <v>2007</v>
      </c>
      <c r="F3789">
        <v>7.0000000000000001E-3</v>
      </c>
      <c r="G3789" t="s">
        <v>11</v>
      </c>
    </row>
    <row r="3790" spans="1:7" hidden="1" x14ac:dyDescent="0.3">
      <c r="A3790">
        <v>2020</v>
      </c>
      <c r="B3790" t="s">
        <v>30</v>
      </c>
      <c r="C3790" t="s">
        <v>57</v>
      </c>
      <c r="D3790" t="s">
        <v>23</v>
      </c>
      <c r="E3790">
        <v>2011</v>
      </c>
      <c r="F3790">
        <v>7.0000000000000001E-3</v>
      </c>
      <c r="G3790" t="s">
        <v>11</v>
      </c>
    </row>
    <row r="3791" spans="1:7" hidden="1" x14ac:dyDescent="0.3">
      <c r="A3791">
        <v>2020</v>
      </c>
      <c r="B3791" t="s">
        <v>30</v>
      </c>
      <c r="C3791" t="s">
        <v>57</v>
      </c>
      <c r="D3791" t="s">
        <v>23</v>
      </c>
      <c r="E3791">
        <v>2015</v>
      </c>
      <c r="F3791">
        <v>5.0000000000000001E-3</v>
      </c>
      <c r="G3791" t="s">
        <v>11</v>
      </c>
    </row>
    <row r="3792" spans="1:7" hidden="1" x14ac:dyDescent="0.3">
      <c r="A3792">
        <v>2020</v>
      </c>
      <c r="B3792" t="s">
        <v>30</v>
      </c>
      <c r="C3792" t="s">
        <v>57</v>
      </c>
      <c r="D3792" t="s">
        <v>23</v>
      </c>
      <c r="E3792">
        <v>2017</v>
      </c>
      <c r="F3792">
        <v>5.0000000000000001E-3</v>
      </c>
      <c r="G3792" t="s">
        <v>14</v>
      </c>
    </row>
    <row r="3793" spans="1:7" hidden="1" x14ac:dyDescent="0.3">
      <c r="A3793">
        <v>2020</v>
      </c>
      <c r="B3793" t="s">
        <v>30</v>
      </c>
      <c r="C3793" t="s">
        <v>57</v>
      </c>
      <c r="D3793" t="s">
        <v>23</v>
      </c>
      <c r="E3793">
        <v>2020</v>
      </c>
      <c r="F3793">
        <v>2E-3</v>
      </c>
      <c r="G3793" t="s">
        <v>14</v>
      </c>
    </row>
    <row r="3794" spans="1:7" hidden="1" x14ac:dyDescent="0.3">
      <c r="A3794">
        <v>2020</v>
      </c>
      <c r="B3794" t="s">
        <v>30</v>
      </c>
      <c r="C3794" t="s">
        <v>57</v>
      </c>
      <c r="D3794" t="s">
        <v>23</v>
      </c>
      <c r="E3794" t="s">
        <v>18</v>
      </c>
      <c r="F3794">
        <v>2E-3</v>
      </c>
      <c r="G3794" t="s">
        <v>19</v>
      </c>
    </row>
    <row r="3795" spans="1:7" hidden="1" x14ac:dyDescent="0.3">
      <c r="A3795">
        <v>2020</v>
      </c>
      <c r="B3795" t="s">
        <v>30</v>
      </c>
      <c r="C3795" t="s">
        <v>57</v>
      </c>
      <c r="D3795" t="s">
        <v>31</v>
      </c>
      <c r="E3795">
        <v>1975</v>
      </c>
      <c r="F3795">
        <v>3.5329999999999999</v>
      </c>
      <c r="G3795" t="s">
        <v>16</v>
      </c>
    </row>
    <row r="3796" spans="1:7" hidden="1" x14ac:dyDescent="0.3">
      <c r="A3796">
        <v>2020</v>
      </c>
      <c r="B3796" t="s">
        <v>30</v>
      </c>
      <c r="C3796" t="s">
        <v>57</v>
      </c>
      <c r="D3796" t="s">
        <v>31</v>
      </c>
      <c r="E3796">
        <v>1985</v>
      </c>
      <c r="F3796">
        <v>3.29</v>
      </c>
      <c r="G3796" t="s">
        <v>16</v>
      </c>
    </row>
    <row r="3797" spans="1:7" hidden="1" x14ac:dyDescent="0.3">
      <c r="A3797">
        <v>2020</v>
      </c>
      <c r="B3797" t="s">
        <v>30</v>
      </c>
      <c r="C3797" t="s">
        <v>57</v>
      </c>
      <c r="D3797" t="s">
        <v>31</v>
      </c>
      <c r="E3797">
        <v>1996</v>
      </c>
      <c r="F3797">
        <v>1.2989999999999999</v>
      </c>
      <c r="G3797" t="s">
        <v>16</v>
      </c>
    </row>
    <row r="3798" spans="1:7" hidden="1" x14ac:dyDescent="0.3">
      <c r="A3798">
        <v>2020</v>
      </c>
      <c r="B3798" t="s">
        <v>30</v>
      </c>
      <c r="C3798" t="s">
        <v>57</v>
      </c>
      <c r="D3798" t="s">
        <v>31</v>
      </c>
      <c r="E3798">
        <v>2003</v>
      </c>
      <c r="F3798">
        <v>0.55700000000000005</v>
      </c>
      <c r="G3798" t="s">
        <v>11</v>
      </c>
    </row>
    <row r="3799" spans="1:7" hidden="1" x14ac:dyDescent="0.3">
      <c r="A3799">
        <v>2020</v>
      </c>
      <c r="B3799" t="s">
        <v>30</v>
      </c>
      <c r="C3799" t="s">
        <v>57</v>
      </c>
      <c r="D3799" t="s">
        <v>31</v>
      </c>
      <c r="E3799">
        <v>2007</v>
      </c>
      <c r="F3799">
        <v>0.48899999999999999</v>
      </c>
      <c r="G3799" t="s">
        <v>11</v>
      </c>
    </row>
    <row r="3800" spans="1:7" hidden="1" x14ac:dyDescent="0.3">
      <c r="A3800">
        <v>2020</v>
      </c>
      <c r="B3800" t="s">
        <v>30</v>
      </c>
      <c r="C3800" t="s">
        <v>57</v>
      </c>
      <c r="D3800" t="s">
        <v>31</v>
      </c>
      <c r="E3800">
        <v>2011</v>
      </c>
      <c r="F3800">
        <v>0.48899999999999999</v>
      </c>
      <c r="G3800" t="s">
        <v>11</v>
      </c>
    </row>
    <row r="3801" spans="1:7" hidden="1" x14ac:dyDescent="0.3">
      <c r="A3801">
        <v>2020</v>
      </c>
      <c r="B3801" t="s">
        <v>30</v>
      </c>
      <c r="C3801" t="s">
        <v>57</v>
      </c>
      <c r="D3801" t="s">
        <v>31</v>
      </c>
      <c r="E3801">
        <v>2015</v>
      </c>
      <c r="F3801">
        <v>0.36699999999999999</v>
      </c>
      <c r="G3801" t="s">
        <v>11</v>
      </c>
    </row>
    <row r="3802" spans="1:7" hidden="1" x14ac:dyDescent="0.3">
      <c r="A3802">
        <v>2020</v>
      </c>
      <c r="B3802" t="s">
        <v>30</v>
      </c>
      <c r="C3802" t="s">
        <v>57</v>
      </c>
      <c r="D3802" t="s">
        <v>31</v>
      </c>
      <c r="E3802">
        <v>2017</v>
      </c>
      <c r="F3802">
        <v>0.36699999999999999</v>
      </c>
      <c r="G3802" t="s">
        <v>14</v>
      </c>
    </row>
    <row r="3803" spans="1:7" hidden="1" x14ac:dyDescent="0.3">
      <c r="A3803">
        <v>2020</v>
      </c>
      <c r="B3803" t="s">
        <v>30</v>
      </c>
      <c r="C3803" t="s">
        <v>57</v>
      </c>
      <c r="D3803" t="s">
        <v>31</v>
      </c>
      <c r="E3803">
        <v>2020</v>
      </c>
      <c r="F3803">
        <v>0.122</v>
      </c>
      <c r="G3803" t="s">
        <v>14</v>
      </c>
    </row>
    <row r="3804" spans="1:7" hidden="1" x14ac:dyDescent="0.3">
      <c r="A3804">
        <v>2020</v>
      </c>
      <c r="B3804" t="s">
        <v>30</v>
      </c>
      <c r="C3804" t="s">
        <v>57</v>
      </c>
      <c r="D3804" t="s">
        <v>31</v>
      </c>
      <c r="E3804" t="s">
        <v>18</v>
      </c>
      <c r="F3804">
        <v>0.122</v>
      </c>
      <c r="G3804" t="s">
        <v>19</v>
      </c>
    </row>
    <row r="3805" spans="1:7" hidden="1" x14ac:dyDescent="0.3">
      <c r="A3805">
        <v>2020</v>
      </c>
      <c r="B3805" t="s">
        <v>30</v>
      </c>
      <c r="C3805" t="s">
        <v>57</v>
      </c>
      <c r="D3805" t="s">
        <v>32</v>
      </c>
      <c r="E3805">
        <v>1975</v>
      </c>
      <c r="F3805">
        <v>4.0679999999999996</v>
      </c>
      <c r="G3805" t="s">
        <v>16</v>
      </c>
    </row>
    <row r="3806" spans="1:7" hidden="1" x14ac:dyDescent="0.3">
      <c r="A3806">
        <v>2020</v>
      </c>
      <c r="B3806" t="s">
        <v>30</v>
      </c>
      <c r="C3806" t="s">
        <v>57</v>
      </c>
      <c r="D3806" t="s">
        <v>32</v>
      </c>
      <c r="E3806">
        <v>1985</v>
      </c>
      <c r="F3806">
        <v>3.7770000000000001</v>
      </c>
      <c r="G3806" t="s">
        <v>16</v>
      </c>
    </row>
    <row r="3807" spans="1:7" hidden="1" x14ac:dyDescent="0.3">
      <c r="A3807">
        <v>2020</v>
      </c>
      <c r="B3807" t="s">
        <v>30</v>
      </c>
      <c r="C3807" t="s">
        <v>57</v>
      </c>
      <c r="D3807" t="s">
        <v>32</v>
      </c>
      <c r="E3807">
        <v>1996</v>
      </c>
      <c r="F3807">
        <v>1.488</v>
      </c>
      <c r="G3807" t="s">
        <v>16</v>
      </c>
    </row>
    <row r="3808" spans="1:7" hidden="1" x14ac:dyDescent="0.3">
      <c r="A3808">
        <v>2020</v>
      </c>
      <c r="B3808" t="s">
        <v>30</v>
      </c>
      <c r="C3808" t="s">
        <v>57</v>
      </c>
      <c r="D3808" t="s">
        <v>32</v>
      </c>
      <c r="E3808">
        <v>2003</v>
      </c>
      <c r="F3808">
        <v>0.66400000000000003</v>
      </c>
      <c r="G3808" t="s">
        <v>11</v>
      </c>
    </row>
    <row r="3809" spans="1:7" hidden="1" x14ac:dyDescent="0.3">
      <c r="A3809">
        <v>2020</v>
      </c>
      <c r="B3809" t="s">
        <v>30</v>
      </c>
      <c r="C3809" t="s">
        <v>57</v>
      </c>
      <c r="D3809" t="s">
        <v>32</v>
      </c>
      <c r="E3809">
        <v>2007</v>
      </c>
      <c r="F3809">
        <v>0.55200000000000005</v>
      </c>
      <c r="G3809" t="s">
        <v>11</v>
      </c>
    </row>
    <row r="3810" spans="1:7" hidden="1" x14ac:dyDescent="0.3">
      <c r="A3810">
        <v>2020</v>
      </c>
      <c r="B3810" t="s">
        <v>30</v>
      </c>
      <c r="C3810" t="s">
        <v>57</v>
      </c>
      <c r="D3810" t="s">
        <v>32</v>
      </c>
      <c r="E3810">
        <v>2011</v>
      </c>
      <c r="F3810">
        <v>0.55200000000000005</v>
      </c>
      <c r="G3810" t="s">
        <v>11</v>
      </c>
    </row>
    <row r="3811" spans="1:7" hidden="1" x14ac:dyDescent="0.3">
      <c r="A3811">
        <v>2020</v>
      </c>
      <c r="B3811" t="s">
        <v>30</v>
      </c>
      <c r="C3811" t="s">
        <v>57</v>
      </c>
      <c r="D3811" t="s">
        <v>32</v>
      </c>
      <c r="E3811">
        <v>2015</v>
      </c>
      <c r="F3811">
        <v>0.41399999999999998</v>
      </c>
      <c r="G3811" t="s">
        <v>11</v>
      </c>
    </row>
    <row r="3812" spans="1:7" hidden="1" x14ac:dyDescent="0.3">
      <c r="A3812">
        <v>2020</v>
      </c>
      <c r="B3812" t="s">
        <v>30</v>
      </c>
      <c r="C3812" t="s">
        <v>57</v>
      </c>
      <c r="D3812" t="s">
        <v>32</v>
      </c>
      <c r="E3812">
        <v>2017</v>
      </c>
      <c r="F3812">
        <v>0.41399999999999998</v>
      </c>
      <c r="G3812" t="s">
        <v>14</v>
      </c>
    </row>
    <row r="3813" spans="1:7" hidden="1" x14ac:dyDescent="0.3">
      <c r="A3813">
        <v>2020</v>
      </c>
      <c r="B3813" t="s">
        <v>30</v>
      </c>
      <c r="C3813" t="s">
        <v>57</v>
      </c>
      <c r="D3813" t="s">
        <v>32</v>
      </c>
      <c r="E3813">
        <v>2020</v>
      </c>
      <c r="F3813">
        <v>0.13800000000000001</v>
      </c>
      <c r="G3813" t="s">
        <v>14</v>
      </c>
    </row>
    <row r="3814" spans="1:7" hidden="1" x14ac:dyDescent="0.3">
      <c r="A3814">
        <v>2020</v>
      </c>
      <c r="B3814" t="s">
        <v>30</v>
      </c>
      <c r="C3814" t="s">
        <v>57</v>
      </c>
      <c r="D3814" t="s">
        <v>32</v>
      </c>
      <c r="E3814" t="s">
        <v>18</v>
      </c>
      <c r="F3814">
        <v>0.13800000000000001</v>
      </c>
      <c r="G3814" t="s">
        <v>19</v>
      </c>
    </row>
    <row r="3815" spans="1:7" hidden="1" x14ac:dyDescent="0.3">
      <c r="A3815">
        <v>2020</v>
      </c>
      <c r="B3815" t="s">
        <v>30</v>
      </c>
      <c r="C3815" t="s">
        <v>57</v>
      </c>
      <c r="D3815" t="s">
        <v>33</v>
      </c>
      <c r="E3815">
        <v>1975</v>
      </c>
      <c r="F3815">
        <v>2.2810000000000001</v>
      </c>
      <c r="G3815" t="s">
        <v>16</v>
      </c>
    </row>
    <row r="3816" spans="1:7" hidden="1" x14ac:dyDescent="0.3">
      <c r="A3816">
        <v>2020</v>
      </c>
      <c r="B3816" t="s">
        <v>30</v>
      </c>
      <c r="C3816" t="s">
        <v>57</v>
      </c>
      <c r="D3816" t="s">
        <v>33</v>
      </c>
      <c r="E3816">
        <v>1985</v>
      </c>
      <c r="F3816">
        <v>2.0880000000000001</v>
      </c>
      <c r="G3816" t="s">
        <v>16</v>
      </c>
    </row>
    <row r="3817" spans="1:7" hidden="1" x14ac:dyDescent="0.3">
      <c r="A3817">
        <v>2020</v>
      </c>
      <c r="B3817" t="s">
        <v>30</v>
      </c>
      <c r="C3817" t="s">
        <v>57</v>
      </c>
      <c r="D3817" t="s">
        <v>33</v>
      </c>
      <c r="E3817">
        <v>1996</v>
      </c>
      <c r="F3817">
        <v>0.81200000000000006</v>
      </c>
      <c r="G3817" t="s">
        <v>16</v>
      </c>
    </row>
    <row r="3818" spans="1:7" hidden="1" x14ac:dyDescent="0.3">
      <c r="A3818">
        <v>2020</v>
      </c>
      <c r="B3818" t="s">
        <v>30</v>
      </c>
      <c r="C3818" t="s">
        <v>57</v>
      </c>
      <c r="D3818" t="s">
        <v>33</v>
      </c>
      <c r="E3818">
        <v>2003</v>
      </c>
      <c r="F3818">
        <v>0.438</v>
      </c>
      <c r="G3818" t="s">
        <v>11</v>
      </c>
    </row>
    <row r="3819" spans="1:7" hidden="1" x14ac:dyDescent="0.3">
      <c r="A3819">
        <v>2020</v>
      </c>
      <c r="B3819" t="s">
        <v>30</v>
      </c>
      <c r="C3819" t="s">
        <v>57</v>
      </c>
      <c r="D3819" t="s">
        <v>33</v>
      </c>
      <c r="E3819">
        <v>2007</v>
      </c>
      <c r="F3819">
        <v>0.27700000000000002</v>
      </c>
      <c r="G3819" t="s">
        <v>11</v>
      </c>
    </row>
    <row r="3820" spans="1:7" hidden="1" x14ac:dyDescent="0.3">
      <c r="A3820">
        <v>2020</v>
      </c>
      <c r="B3820" t="s">
        <v>30</v>
      </c>
      <c r="C3820" t="s">
        <v>57</v>
      </c>
      <c r="D3820" t="s">
        <v>33</v>
      </c>
      <c r="E3820">
        <v>2011</v>
      </c>
      <c r="F3820">
        <v>0.27700000000000002</v>
      </c>
      <c r="G3820" t="s">
        <v>11</v>
      </c>
    </row>
    <row r="3821" spans="1:7" hidden="1" x14ac:dyDescent="0.3">
      <c r="A3821">
        <v>2020</v>
      </c>
      <c r="B3821" t="s">
        <v>30</v>
      </c>
      <c r="C3821" t="s">
        <v>57</v>
      </c>
      <c r="D3821" t="s">
        <v>33</v>
      </c>
      <c r="E3821">
        <v>2015</v>
      </c>
      <c r="F3821">
        <v>0.20699999999999999</v>
      </c>
      <c r="G3821" t="s">
        <v>11</v>
      </c>
    </row>
    <row r="3822" spans="1:7" hidden="1" x14ac:dyDescent="0.3">
      <c r="A3822">
        <v>2020</v>
      </c>
      <c r="B3822" t="s">
        <v>30</v>
      </c>
      <c r="C3822" t="s">
        <v>57</v>
      </c>
      <c r="D3822" t="s">
        <v>33</v>
      </c>
      <c r="E3822">
        <v>2017</v>
      </c>
      <c r="F3822">
        <v>0.20699999999999999</v>
      </c>
      <c r="G3822" t="s">
        <v>14</v>
      </c>
    </row>
    <row r="3823" spans="1:7" hidden="1" x14ac:dyDescent="0.3">
      <c r="A3823">
        <v>2020</v>
      </c>
      <c r="B3823" t="s">
        <v>30</v>
      </c>
      <c r="C3823" t="s">
        <v>57</v>
      </c>
      <c r="D3823" t="s">
        <v>33</v>
      </c>
      <c r="E3823">
        <v>2020</v>
      </c>
      <c r="F3823">
        <v>6.9000000000000006E-2</v>
      </c>
      <c r="G3823" t="s">
        <v>14</v>
      </c>
    </row>
    <row r="3824" spans="1:7" hidden="1" x14ac:dyDescent="0.3">
      <c r="A3824">
        <v>2020</v>
      </c>
      <c r="B3824" t="s">
        <v>30</v>
      </c>
      <c r="C3824" t="s">
        <v>57</v>
      </c>
      <c r="D3824" t="s">
        <v>33</v>
      </c>
      <c r="E3824" t="s">
        <v>18</v>
      </c>
      <c r="F3824">
        <v>6.9000000000000006E-2</v>
      </c>
      <c r="G3824" t="s">
        <v>19</v>
      </c>
    </row>
    <row r="3825" spans="1:7" hidden="1" x14ac:dyDescent="0.3">
      <c r="A3825">
        <v>2020</v>
      </c>
      <c r="B3825" t="s">
        <v>30</v>
      </c>
      <c r="C3825" t="s">
        <v>57</v>
      </c>
      <c r="D3825" t="s">
        <v>34</v>
      </c>
      <c r="E3825">
        <v>1975</v>
      </c>
      <c r="F3825">
        <v>1.6819999999999999</v>
      </c>
      <c r="G3825" t="s">
        <v>16</v>
      </c>
    </row>
    <row r="3826" spans="1:7" hidden="1" x14ac:dyDescent="0.3">
      <c r="A3826">
        <v>2020</v>
      </c>
      <c r="B3826" t="s">
        <v>30</v>
      </c>
      <c r="C3826" t="s">
        <v>57</v>
      </c>
      <c r="D3826" t="s">
        <v>34</v>
      </c>
      <c r="E3826">
        <v>1985</v>
      </c>
      <c r="F3826">
        <v>3.1549999999999998</v>
      </c>
      <c r="G3826" t="s">
        <v>16</v>
      </c>
    </row>
    <row r="3827" spans="1:7" hidden="1" x14ac:dyDescent="0.3">
      <c r="A3827">
        <v>2020</v>
      </c>
      <c r="B3827" t="s">
        <v>30</v>
      </c>
      <c r="C3827" t="s">
        <v>57</v>
      </c>
      <c r="D3827" t="s">
        <v>34</v>
      </c>
      <c r="E3827">
        <v>1996</v>
      </c>
      <c r="F3827">
        <v>1.726</v>
      </c>
      <c r="G3827" t="s">
        <v>16</v>
      </c>
    </row>
    <row r="3828" spans="1:7" hidden="1" x14ac:dyDescent="0.3">
      <c r="A3828">
        <v>2020</v>
      </c>
      <c r="B3828" t="s">
        <v>30</v>
      </c>
      <c r="C3828" t="s">
        <v>57</v>
      </c>
      <c r="D3828" t="s">
        <v>34</v>
      </c>
      <c r="E3828">
        <v>2003</v>
      </c>
      <c r="F3828">
        <v>1.8919999999999999</v>
      </c>
      <c r="G3828" t="s">
        <v>11</v>
      </c>
    </row>
    <row r="3829" spans="1:7" hidden="1" x14ac:dyDescent="0.3">
      <c r="A3829">
        <v>2020</v>
      </c>
      <c r="B3829" t="s">
        <v>30</v>
      </c>
      <c r="C3829" t="s">
        <v>57</v>
      </c>
      <c r="D3829" t="s">
        <v>34</v>
      </c>
      <c r="E3829">
        <v>2007</v>
      </c>
      <c r="F3829">
        <v>0.64300000000000002</v>
      </c>
      <c r="G3829" t="s">
        <v>11</v>
      </c>
    </row>
    <row r="3830" spans="1:7" hidden="1" x14ac:dyDescent="0.3">
      <c r="A3830">
        <v>2020</v>
      </c>
      <c r="B3830" t="s">
        <v>30</v>
      </c>
      <c r="C3830" t="s">
        <v>57</v>
      </c>
      <c r="D3830" t="s">
        <v>34</v>
      </c>
      <c r="E3830">
        <v>2011</v>
      </c>
      <c r="F3830">
        <v>0.64300000000000002</v>
      </c>
      <c r="G3830" t="s">
        <v>11</v>
      </c>
    </row>
    <row r="3831" spans="1:7" hidden="1" x14ac:dyDescent="0.3">
      <c r="A3831">
        <v>2020</v>
      </c>
      <c r="B3831" t="s">
        <v>30</v>
      </c>
      <c r="C3831" t="s">
        <v>57</v>
      </c>
      <c r="D3831" t="s">
        <v>34</v>
      </c>
      <c r="E3831">
        <v>2015</v>
      </c>
      <c r="F3831">
        <v>0.48199999999999998</v>
      </c>
      <c r="G3831" t="s">
        <v>11</v>
      </c>
    </row>
    <row r="3832" spans="1:7" hidden="1" x14ac:dyDescent="0.3">
      <c r="A3832">
        <v>2020</v>
      </c>
      <c r="B3832" t="s">
        <v>30</v>
      </c>
      <c r="C3832" t="s">
        <v>57</v>
      </c>
      <c r="D3832" t="s">
        <v>34</v>
      </c>
      <c r="E3832">
        <v>2017</v>
      </c>
      <c r="F3832">
        <v>0.48199999999999998</v>
      </c>
      <c r="G3832" t="s">
        <v>14</v>
      </c>
    </row>
    <row r="3833" spans="1:7" hidden="1" x14ac:dyDescent="0.3">
      <c r="A3833">
        <v>2020</v>
      </c>
      <c r="B3833" t="s">
        <v>30</v>
      </c>
      <c r="C3833" t="s">
        <v>57</v>
      </c>
      <c r="D3833" t="s">
        <v>34</v>
      </c>
      <c r="E3833">
        <v>2020</v>
      </c>
      <c r="F3833">
        <v>0.161</v>
      </c>
      <c r="G3833" t="s">
        <v>14</v>
      </c>
    </row>
    <row r="3834" spans="1:7" hidden="1" x14ac:dyDescent="0.3">
      <c r="A3834">
        <v>2020</v>
      </c>
      <c r="B3834" t="s">
        <v>30</v>
      </c>
      <c r="C3834" t="s">
        <v>57</v>
      </c>
      <c r="D3834" t="s">
        <v>34</v>
      </c>
      <c r="E3834" t="s">
        <v>18</v>
      </c>
      <c r="F3834">
        <v>0.161</v>
      </c>
      <c r="G3834" t="s">
        <v>19</v>
      </c>
    </row>
    <row r="3835" spans="1:7" hidden="1" x14ac:dyDescent="0.3">
      <c r="A3835">
        <v>2020</v>
      </c>
      <c r="B3835" t="s">
        <v>30</v>
      </c>
      <c r="C3835" t="s">
        <v>57</v>
      </c>
      <c r="D3835" t="s">
        <v>26</v>
      </c>
      <c r="E3835">
        <v>1975</v>
      </c>
      <c r="F3835">
        <v>0.20899999999999999</v>
      </c>
      <c r="G3835" t="s">
        <v>16</v>
      </c>
    </row>
    <row r="3836" spans="1:7" hidden="1" x14ac:dyDescent="0.3">
      <c r="A3836">
        <v>2020</v>
      </c>
      <c r="B3836" t="s">
        <v>30</v>
      </c>
      <c r="C3836" t="s">
        <v>57</v>
      </c>
      <c r="D3836" t="s">
        <v>26</v>
      </c>
      <c r="E3836">
        <v>1985</v>
      </c>
      <c r="F3836">
        <v>0.22</v>
      </c>
      <c r="G3836" t="s">
        <v>16</v>
      </c>
    </row>
    <row r="3837" spans="1:7" hidden="1" x14ac:dyDescent="0.3">
      <c r="A3837">
        <v>2020</v>
      </c>
      <c r="B3837" t="s">
        <v>30</v>
      </c>
      <c r="C3837" t="s">
        <v>57</v>
      </c>
      <c r="D3837" t="s">
        <v>26</v>
      </c>
      <c r="E3837">
        <v>1996</v>
      </c>
      <c r="F3837">
        <v>0.17</v>
      </c>
      <c r="G3837" t="s">
        <v>16</v>
      </c>
    </row>
    <row r="3838" spans="1:7" hidden="1" x14ac:dyDescent="0.3">
      <c r="A3838">
        <v>2020</v>
      </c>
      <c r="B3838" t="s">
        <v>30</v>
      </c>
      <c r="C3838" t="s">
        <v>57</v>
      </c>
      <c r="D3838" t="s">
        <v>26</v>
      </c>
      <c r="E3838">
        <v>2003</v>
      </c>
      <c r="F3838">
        <v>8.7999999999999995E-2</v>
      </c>
      <c r="G3838" t="s">
        <v>11</v>
      </c>
    </row>
    <row r="3839" spans="1:7" hidden="1" x14ac:dyDescent="0.3">
      <c r="A3839">
        <v>2020</v>
      </c>
      <c r="B3839" t="s">
        <v>30</v>
      </c>
      <c r="C3839" t="s">
        <v>57</v>
      </c>
      <c r="D3839" t="s">
        <v>26</v>
      </c>
      <c r="E3839">
        <v>2007</v>
      </c>
      <c r="F3839">
        <v>4.3999999999999997E-2</v>
      </c>
      <c r="G3839" t="s">
        <v>11</v>
      </c>
    </row>
    <row r="3840" spans="1:7" hidden="1" x14ac:dyDescent="0.3">
      <c r="A3840">
        <v>2020</v>
      </c>
      <c r="B3840" t="s">
        <v>30</v>
      </c>
      <c r="C3840" t="s">
        <v>57</v>
      </c>
      <c r="D3840" t="s">
        <v>26</v>
      </c>
      <c r="E3840">
        <v>2011</v>
      </c>
      <c r="F3840">
        <v>4.3999999999999997E-2</v>
      </c>
      <c r="G3840" t="s">
        <v>11</v>
      </c>
    </row>
    <row r="3841" spans="1:7" hidden="1" x14ac:dyDescent="0.3">
      <c r="A3841">
        <v>2020</v>
      </c>
      <c r="B3841" t="s">
        <v>30</v>
      </c>
      <c r="C3841" t="s">
        <v>57</v>
      </c>
      <c r="D3841" t="s">
        <v>26</v>
      </c>
      <c r="E3841">
        <v>2015</v>
      </c>
      <c r="F3841">
        <v>3.3000000000000002E-2</v>
      </c>
      <c r="G3841" t="s">
        <v>11</v>
      </c>
    </row>
    <row r="3842" spans="1:7" hidden="1" x14ac:dyDescent="0.3">
      <c r="A3842">
        <v>2020</v>
      </c>
      <c r="B3842" t="s">
        <v>30</v>
      </c>
      <c r="C3842" t="s">
        <v>57</v>
      </c>
      <c r="D3842" t="s">
        <v>26</v>
      </c>
      <c r="E3842">
        <v>2017</v>
      </c>
      <c r="F3842">
        <v>3.3000000000000002E-2</v>
      </c>
      <c r="G3842" t="s">
        <v>14</v>
      </c>
    </row>
    <row r="3843" spans="1:7" hidden="1" x14ac:dyDescent="0.3">
      <c r="A3843">
        <v>2020</v>
      </c>
      <c r="B3843" t="s">
        <v>30</v>
      </c>
      <c r="C3843" t="s">
        <v>57</v>
      </c>
      <c r="D3843" t="s">
        <v>26</v>
      </c>
      <c r="E3843">
        <v>2020</v>
      </c>
      <c r="F3843">
        <v>1.0999999999999999E-2</v>
      </c>
      <c r="G3843" t="s">
        <v>14</v>
      </c>
    </row>
    <row r="3844" spans="1:7" hidden="1" x14ac:dyDescent="0.3">
      <c r="A3844">
        <v>2020</v>
      </c>
      <c r="B3844" t="s">
        <v>30</v>
      </c>
      <c r="C3844" t="s">
        <v>57</v>
      </c>
      <c r="D3844" t="s">
        <v>26</v>
      </c>
      <c r="E3844" t="s">
        <v>18</v>
      </c>
      <c r="F3844">
        <v>1.0999999999999999E-2</v>
      </c>
      <c r="G3844" t="s">
        <v>19</v>
      </c>
    </row>
    <row r="3845" spans="1:7" hidden="1" x14ac:dyDescent="0.3">
      <c r="A3845">
        <v>2020</v>
      </c>
      <c r="B3845" t="s">
        <v>30</v>
      </c>
      <c r="C3845" t="s">
        <v>57</v>
      </c>
      <c r="D3845" t="s">
        <v>35</v>
      </c>
      <c r="E3845">
        <v>1975</v>
      </c>
      <c r="F3845">
        <v>0.433</v>
      </c>
      <c r="G3845" t="s">
        <v>16</v>
      </c>
    </row>
    <row r="3846" spans="1:7" hidden="1" x14ac:dyDescent="0.3">
      <c r="A3846">
        <v>2020</v>
      </c>
      <c r="B3846" t="s">
        <v>30</v>
      </c>
      <c r="C3846" t="s">
        <v>57</v>
      </c>
      <c r="D3846" t="s">
        <v>35</v>
      </c>
      <c r="E3846">
        <v>1985</v>
      </c>
      <c r="F3846">
        <v>0.65900000000000003</v>
      </c>
      <c r="G3846" t="s">
        <v>16</v>
      </c>
    </row>
    <row r="3847" spans="1:7" hidden="1" x14ac:dyDescent="0.3">
      <c r="A3847">
        <v>2020</v>
      </c>
      <c r="B3847" t="s">
        <v>30</v>
      </c>
      <c r="C3847" t="s">
        <v>57</v>
      </c>
      <c r="D3847" t="s">
        <v>35</v>
      </c>
      <c r="E3847">
        <v>1996</v>
      </c>
      <c r="F3847">
        <v>0.34499999999999997</v>
      </c>
      <c r="G3847" t="s">
        <v>16</v>
      </c>
    </row>
    <row r="3848" spans="1:7" hidden="1" x14ac:dyDescent="0.3">
      <c r="A3848">
        <v>2020</v>
      </c>
      <c r="B3848" t="s">
        <v>30</v>
      </c>
      <c r="C3848" t="s">
        <v>57</v>
      </c>
      <c r="D3848" t="s">
        <v>35</v>
      </c>
      <c r="E3848">
        <v>2003</v>
      </c>
      <c r="F3848">
        <v>0.34799999999999998</v>
      </c>
      <c r="G3848" t="s">
        <v>11</v>
      </c>
    </row>
    <row r="3849" spans="1:7" hidden="1" x14ac:dyDescent="0.3">
      <c r="A3849">
        <v>2020</v>
      </c>
      <c r="B3849" t="s">
        <v>30</v>
      </c>
      <c r="C3849" t="s">
        <v>57</v>
      </c>
      <c r="D3849" t="s">
        <v>35</v>
      </c>
      <c r="E3849">
        <v>2007</v>
      </c>
      <c r="F3849">
        <v>0.123</v>
      </c>
      <c r="G3849" t="s">
        <v>11</v>
      </c>
    </row>
    <row r="3850" spans="1:7" hidden="1" x14ac:dyDescent="0.3">
      <c r="A3850">
        <v>2020</v>
      </c>
      <c r="B3850" t="s">
        <v>30</v>
      </c>
      <c r="C3850" t="s">
        <v>57</v>
      </c>
      <c r="D3850" t="s">
        <v>35</v>
      </c>
      <c r="E3850">
        <v>2011</v>
      </c>
      <c r="F3850">
        <v>0.123</v>
      </c>
      <c r="G3850" t="s">
        <v>11</v>
      </c>
    </row>
    <row r="3851" spans="1:7" hidden="1" x14ac:dyDescent="0.3">
      <c r="A3851">
        <v>2020</v>
      </c>
      <c r="B3851" t="s">
        <v>30</v>
      </c>
      <c r="C3851" t="s">
        <v>57</v>
      </c>
      <c r="D3851" t="s">
        <v>35</v>
      </c>
      <c r="E3851">
        <v>2015</v>
      </c>
      <c r="F3851">
        <v>9.1999999999999998E-2</v>
      </c>
      <c r="G3851" t="s">
        <v>11</v>
      </c>
    </row>
    <row r="3852" spans="1:7" hidden="1" x14ac:dyDescent="0.3">
      <c r="A3852">
        <v>2020</v>
      </c>
      <c r="B3852" t="s">
        <v>30</v>
      </c>
      <c r="C3852" t="s">
        <v>57</v>
      </c>
      <c r="D3852" t="s">
        <v>35</v>
      </c>
      <c r="E3852">
        <v>2017</v>
      </c>
      <c r="F3852">
        <v>9.1999999999999998E-2</v>
      </c>
      <c r="G3852" t="s">
        <v>14</v>
      </c>
    </row>
    <row r="3853" spans="1:7" hidden="1" x14ac:dyDescent="0.3">
      <c r="A3853">
        <v>2020</v>
      </c>
      <c r="B3853" t="s">
        <v>30</v>
      </c>
      <c r="C3853" t="s">
        <v>57</v>
      </c>
      <c r="D3853" t="s">
        <v>35</v>
      </c>
      <c r="E3853">
        <v>2020</v>
      </c>
      <c r="F3853">
        <v>3.1E-2</v>
      </c>
      <c r="G3853" t="s">
        <v>14</v>
      </c>
    </row>
    <row r="3854" spans="1:7" hidden="1" x14ac:dyDescent="0.3">
      <c r="A3854">
        <v>2020</v>
      </c>
      <c r="B3854" t="s">
        <v>30</v>
      </c>
      <c r="C3854" t="s">
        <v>57</v>
      </c>
      <c r="D3854" t="s">
        <v>35</v>
      </c>
      <c r="E3854" t="s">
        <v>18</v>
      </c>
      <c r="F3854">
        <v>3.1E-2</v>
      </c>
      <c r="G3854" t="s">
        <v>19</v>
      </c>
    </row>
    <row r="3855" spans="1:7" hidden="1" x14ac:dyDescent="0.3">
      <c r="A3855">
        <v>2020</v>
      </c>
      <c r="B3855" t="s">
        <v>30</v>
      </c>
      <c r="C3855" t="s">
        <v>57</v>
      </c>
      <c r="D3855" t="s">
        <v>36</v>
      </c>
      <c r="E3855">
        <v>1975</v>
      </c>
      <c r="F3855">
        <v>0.32900000000000001</v>
      </c>
      <c r="G3855" t="s">
        <v>16</v>
      </c>
    </row>
    <row r="3856" spans="1:7" hidden="1" x14ac:dyDescent="0.3">
      <c r="A3856">
        <v>2020</v>
      </c>
      <c r="B3856" t="s">
        <v>30</v>
      </c>
      <c r="C3856" t="s">
        <v>57</v>
      </c>
      <c r="D3856" t="s">
        <v>36</v>
      </c>
      <c r="E3856">
        <v>1985</v>
      </c>
      <c r="F3856">
        <v>0.61699999999999999</v>
      </c>
      <c r="G3856" t="s">
        <v>16</v>
      </c>
    </row>
    <row r="3857" spans="1:7" hidden="1" x14ac:dyDescent="0.3">
      <c r="A3857">
        <v>2020</v>
      </c>
      <c r="B3857" t="s">
        <v>30</v>
      </c>
      <c r="C3857" t="s">
        <v>57</v>
      </c>
      <c r="D3857" t="s">
        <v>36</v>
      </c>
      <c r="E3857">
        <v>1996</v>
      </c>
      <c r="F3857">
        <v>0.33800000000000002</v>
      </c>
      <c r="G3857" t="s">
        <v>16</v>
      </c>
    </row>
    <row r="3858" spans="1:7" hidden="1" x14ac:dyDescent="0.3">
      <c r="A3858">
        <v>2020</v>
      </c>
      <c r="B3858" t="s">
        <v>30</v>
      </c>
      <c r="C3858" t="s">
        <v>57</v>
      </c>
      <c r="D3858" t="s">
        <v>36</v>
      </c>
      <c r="E3858">
        <v>2003</v>
      </c>
      <c r="F3858">
        <v>0.37</v>
      </c>
      <c r="G3858" t="s">
        <v>11</v>
      </c>
    </row>
    <row r="3859" spans="1:7" hidden="1" x14ac:dyDescent="0.3">
      <c r="A3859">
        <v>2020</v>
      </c>
      <c r="B3859" t="s">
        <v>30</v>
      </c>
      <c r="C3859" t="s">
        <v>57</v>
      </c>
      <c r="D3859" t="s">
        <v>36</v>
      </c>
      <c r="E3859">
        <v>2007</v>
      </c>
      <c r="F3859">
        <v>0.126</v>
      </c>
      <c r="G3859" t="s">
        <v>11</v>
      </c>
    </row>
    <row r="3860" spans="1:7" hidden="1" x14ac:dyDescent="0.3">
      <c r="A3860">
        <v>2020</v>
      </c>
      <c r="B3860" t="s">
        <v>30</v>
      </c>
      <c r="C3860" t="s">
        <v>57</v>
      </c>
      <c r="D3860" t="s">
        <v>36</v>
      </c>
      <c r="E3860">
        <v>2011</v>
      </c>
      <c r="F3860">
        <v>0.126</v>
      </c>
      <c r="G3860" t="s">
        <v>11</v>
      </c>
    </row>
    <row r="3861" spans="1:7" hidden="1" x14ac:dyDescent="0.3">
      <c r="A3861">
        <v>2020</v>
      </c>
      <c r="B3861" t="s">
        <v>30</v>
      </c>
      <c r="C3861" t="s">
        <v>57</v>
      </c>
      <c r="D3861" t="s">
        <v>36</v>
      </c>
      <c r="E3861">
        <v>2015</v>
      </c>
      <c r="F3861">
        <v>9.4E-2</v>
      </c>
      <c r="G3861" t="s">
        <v>11</v>
      </c>
    </row>
    <row r="3862" spans="1:7" hidden="1" x14ac:dyDescent="0.3">
      <c r="A3862">
        <v>2020</v>
      </c>
      <c r="B3862" t="s">
        <v>30</v>
      </c>
      <c r="C3862" t="s">
        <v>57</v>
      </c>
      <c r="D3862" t="s">
        <v>36</v>
      </c>
      <c r="E3862">
        <v>2017</v>
      </c>
      <c r="F3862">
        <v>9.4E-2</v>
      </c>
      <c r="G3862" t="s">
        <v>14</v>
      </c>
    </row>
    <row r="3863" spans="1:7" hidden="1" x14ac:dyDescent="0.3">
      <c r="A3863">
        <v>2020</v>
      </c>
      <c r="B3863" t="s">
        <v>30</v>
      </c>
      <c r="C3863" t="s">
        <v>57</v>
      </c>
      <c r="D3863" t="s">
        <v>36</v>
      </c>
      <c r="E3863">
        <v>2020</v>
      </c>
      <c r="F3863">
        <v>3.1E-2</v>
      </c>
      <c r="G3863" t="s">
        <v>14</v>
      </c>
    </row>
    <row r="3864" spans="1:7" hidden="1" x14ac:dyDescent="0.3">
      <c r="A3864">
        <v>2020</v>
      </c>
      <c r="B3864" t="s">
        <v>30</v>
      </c>
      <c r="C3864" t="s">
        <v>57</v>
      </c>
      <c r="D3864" t="s">
        <v>36</v>
      </c>
      <c r="E3864" t="s">
        <v>18</v>
      </c>
      <c r="F3864">
        <v>3.1E-2</v>
      </c>
      <c r="G3864" t="s">
        <v>19</v>
      </c>
    </row>
    <row r="3865" spans="1:7" hidden="1" x14ac:dyDescent="0.3">
      <c r="A3865">
        <v>2020</v>
      </c>
      <c r="B3865" t="s">
        <v>30</v>
      </c>
      <c r="C3865" t="s">
        <v>57</v>
      </c>
      <c r="D3865" t="s">
        <v>27</v>
      </c>
      <c r="E3865">
        <v>1975</v>
      </c>
      <c r="F3865">
        <v>0.17299999999999999</v>
      </c>
      <c r="G3865" t="s">
        <v>16</v>
      </c>
    </row>
    <row r="3866" spans="1:7" hidden="1" x14ac:dyDescent="0.3">
      <c r="A3866">
        <v>2020</v>
      </c>
      <c r="B3866" t="s">
        <v>30</v>
      </c>
      <c r="C3866" t="s">
        <v>57</v>
      </c>
      <c r="D3866" t="s">
        <v>27</v>
      </c>
      <c r="E3866">
        <v>1985</v>
      </c>
      <c r="F3866">
        <v>0.248</v>
      </c>
      <c r="G3866" t="s">
        <v>16</v>
      </c>
    </row>
    <row r="3867" spans="1:7" hidden="1" x14ac:dyDescent="0.3">
      <c r="A3867">
        <v>2020</v>
      </c>
      <c r="B3867" t="s">
        <v>30</v>
      </c>
      <c r="C3867" t="s">
        <v>57</v>
      </c>
      <c r="D3867" t="s">
        <v>27</v>
      </c>
      <c r="E3867">
        <v>1996</v>
      </c>
      <c r="F3867">
        <v>0.14199999999999999</v>
      </c>
      <c r="G3867" t="s">
        <v>16</v>
      </c>
    </row>
    <row r="3868" spans="1:7" hidden="1" x14ac:dyDescent="0.3">
      <c r="A3868">
        <v>2020</v>
      </c>
      <c r="B3868" t="s">
        <v>30</v>
      </c>
      <c r="C3868" t="s">
        <v>57</v>
      </c>
      <c r="D3868" t="s">
        <v>27</v>
      </c>
      <c r="E3868">
        <v>2003</v>
      </c>
      <c r="F3868">
        <v>0.127</v>
      </c>
      <c r="G3868" t="s">
        <v>11</v>
      </c>
    </row>
    <row r="3869" spans="1:7" hidden="1" x14ac:dyDescent="0.3">
      <c r="A3869">
        <v>2020</v>
      </c>
      <c r="B3869" t="s">
        <v>30</v>
      </c>
      <c r="C3869" t="s">
        <v>57</v>
      </c>
      <c r="D3869" t="s">
        <v>27</v>
      </c>
      <c r="E3869">
        <v>2007</v>
      </c>
      <c r="F3869">
        <v>4.7E-2</v>
      </c>
      <c r="G3869" t="s">
        <v>11</v>
      </c>
    </row>
    <row r="3870" spans="1:7" hidden="1" x14ac:dyDescent="0.3">
      <c r="A3870">
        <v>2020</v>
      </c>
      <c r="B3870" t="s">
        <v>30</v>
      </c>
      <c r="C3870" t="s">
        <v>57</v>
      </c>
      <c r="D3870" t="s">
        <v>27</v>
      </c>
      <c r="E3870">
        <v>2011</v>
      </c>
      <c r="F3870">
        <v>4.7E-2</v>
      </c>
      <c r="G3870" t="s">
        <v>11</v>
      </c>
    </row>
    <row r="3871" spans="1:7" hidden="1" x14ac:dyDescent="0.3">
      <c r="A3871">
        <v>2020</v>
      </c>
      <c r="B3871" t="s">
        <v>30</v>
      </c>
      <c r="C3871" t="s">
        <v>57</v>
      </c>
      <c r="D3871" t="s">
        <v>27</v>
      </c>
      <c r="E3871">
        <v>2015</v>
      </c>
      <c r="F3871">
        <v>3.5000000000000003E-2</v>
      </c>
      <c r="G3871" t="s">
        <v>11</v>
      </c>
    </row>
    <row r="3872" spans="1:7" hidden="1" x14ac:dyDescent="0.3">
      <c r="A3872">
        <v>2020</v>
      </c>
      <c r="B3872" t="s">
        <v>30</v>
      </c>
      <c r="C3872" t="s">
        <v>57</v>
      </c>
      <c r="D3872" t="s">
        <v>27</v>
      </c>
      <c r="E3872">
        <v>2017</v>
      </c>
      <c r="F3872">
        <v>3.5000000000000003E-2</v>
      </c>
      <c r="G3872" t="s">
        <v>14</v>
      </c>
    </row>
    <row r="3873" spans="1:7" hidden="1" x14ac:dyDescent="0.3">
      <c r="A3873">
        <v>2020</v>
      </c>
      <c r="B3873" t="s">
        <v>30</v>
      </c>
      <c r="C3873" t="s">
        <v>57</v>
      </c>
      <c r="D3873" t="s">
        <v>27</v>
      </c>
      <c r="E3873">
        <v>2020</v>
      </c>
      <c r="F3873">
        <v>1.2E-2</v>
      </c>
      <c r="G3873" t="s">
        <v>14</v>
      </c>
    </row>
    <row r="3874" spans="1:7" hidden="1" x14ac:dyDescent="0.3">
      <c r="A3874">
        <v>2020</v>
      </c>
      <c r="B3874" t="s">
        <v>30</v>
      </c>
      <c r="C3874" t="s">
        <v>57</v>
      </c>
      <c r="D3874" t="s">
        <v>27</v>
      </c>
      <c r="E3874" t="s">
        <v>18</v>
      </c>
      <c r="F3874">
        <v>1.2E-2</v>
      </c>
      <c r="G3874" t="s">
        <v>19</v>
      </c>
    </row>
    <row r="3875" spans="1:7" hidden="1" x14ac:dyDescent="0.3">
      <c r="A3875">
        <v>2020</v>
      </c>
      <c r="B3875" t="s">
        <v>30</v>
      </c>
      <c r="C3875" t="s">
        <v>58</v>
      </c>
      <c r="D3875" t="s">
        <v>23</v>
      </c>
      <c r="E3875">
        <v>1975</v>
      </c>
      <c r="F3875">
        <v>5.0999999999999997E-2</v>
      </c>
      <c r="G3875" t="s">
        <v>16</v>
      </c>
    </row>
    <row r="3876" spans="1:7" hidden="1" x14ac:dyDescent="0.3">
      <c r="A3876">
        <v>2020</v>
      </c>
      <c r="B3876" t="s">
        <v>30</v>
      </c>
      <c r="C3876" t="s">
        <v>58</v>
      </c>
      <c r="D3876" t="s">
        <v>23</v>
      </c>
      <c r="E3876">
        <v>1985</v>
      </c>
      <c r="F3876">
        <v>4.8000000000000001E-2</v>
      </c>
      <c r="G3876" t="s">
        <v>16</v>
      </c>
    </row>
    <row r="3877" spans="1:7" hidden="1" x14ac:dyDescent="0.3">
      <c r="A3877">
        <v>2020</v>
      </c>
      <c r="B3877" t="s">
        <v>30</v>
      </c>
      <c r="C3877" t="s">
        <v>58</v>
      </c>
      <c r="D3877" t="s">
        <v>23</v>
      </c>
      <c r="E3877">
        <v>1996</v>
      </c>
      <c r="F3877">
        <v>1.9E-2</v>
      </c>
      <c r="G3877" t="s">
        <v>16</v>
      </c>
    </row>
    <row r="3878" spans="1:7" hidden="1" x14ac:dyDescent="0.3">
      <c r="A3878">
        <v>2020</v>
      </c>
      <c r="B3878" t="s">
        <v>30</v>
      </c>
      <c r="C3878" t="s">
        <v>58</v>
      </c>
      <c r="D3878" t="s">
        <v>23</v>
      </c>
      <c r="E3878">
        <v>2003</v>
      </c>
      <c r="F3878">
        <v>8.0000000000000002E-3</v>
      </c>
      <c r="G3878" t="s">
        <v>11</v>
      </c>
    </row>
    <row r="3879" spans="1:7" hidden="1" x14ac:dyDescent="0.3">
      <c r="A3879">
        <v>2020</v>
      </c>
      <c r="B3879" t="s">
        <v>30</v>
      </c>
      <c r="C3879" t="s">
        <v>58</v>
      </c>
      <c r="D3879" t="s">
        <v>23</v>
      </c>
      <c r="E3879">
        <v>2007</v>
      </c>
      <c r="F3879">
        <v>7.0000000000000001E-3</v>
      </c>
      <c r="G3879" t="s">
        <v>11</v>
      </c>
    </row>
    <row r="3880" spans="1:7" hidden="1" x14ac:dyDescent="0.3">
      <c r="A3880">
        <v>2020</v>
      </c>
      <c r="B3880" t="s">
        <v>30</v>
      </c>
      <c r="C3880" t="s">
        <v>58</v>
      </c>
      <c r="D3880" t="s">
        <v>23</v>
      </c>
      <c r="E3880">
        <v>2011</v>
      </c>
      <c r="F3880">
        <v>7.0000000000000001E-3</v>
      </c>
      <c r="G3880" t="s">
        <v>11</v>
      </c>
    </row>
    <row r="3881" spans="1:7" hidden="1" x14ac:dyDescent="0.3">
      <c r="A3881">
        <v>2020</v>
      </c>
      <c r="B3881" t="s">
        <v>30</v>
      </c>
      <c r="C3881" t="s">
        <v>58</v>
      </c>
      <c r="D3881" t="s">
        <v>23</v>
      </c>
      <c r="E3881">
        <v>2015</v>
      </c>
      <c r="F3881">
        <v>5.0000000000000001E-3</v>
      </c>
      <c r="G3881" t="s">
        <v>11</v>
      </c>
    </row>
    <row r="3882" spans="1:7" hidden="1" x14ac:dyDescent="0.3">
      <c r="A3882">
        <v>2020</v>
      </c>
      <c r="B3882" t="s">
        <v>30</v>
      </c>
      <c r="C3882" t="s">
        <v>58</v>
      </c>
      <c r="D3882" t="s">
        <v>23</v>
      </c>
      <c r="E3882">
        <v>2017</v>
      </c>
      <c r="F3882">
        <v>5.0000000000000001E-3</v>
      </c>
      <c r="G3882" t="s">
        <v>14</v>
      </c>
    </row>
    <row r="3883" spans="1:7" hidden="1" x14ac:dyDescent="0.3">
      <c r="A3883">
        <v>2020</v>
      </c>
      <c r="B3883" t="s">
        <v>30</v>
      </c>
      <c r="C3883" t="s">
        <v>58</v>
      </c>
      <c r="D3883" t="s">
        <v>23</v>
      </c>
      <c r="E3883">
        <v>2020</v>
      </c>
      <c r="F3883">
        <v>2E-3</v>
      </c>
      <c r="G3883" t="s">
        <v>14</v>
      </c>
    </row>
    <row r="3884" spans="1:7" hidden="1" x14ac:dyDescent="0.3">
      <c r="A3884">
        <v>2020</v>
      </c>
      <c r="B3884" t="s">
        <v>30</v>
      </c>
      <c r="C3884" t="s">
        <v>58</v>
      </c>
      <c r="D3884" t="s">
        <v>23</v>
      </c>
      <c r="E3884" t="s">
        <v>18</v>
      </c>
      <c r="F3884">
        <v>2E-3</v>
      </c>
      <c r="G3884" t="s">
        <v>19</v>
      </c>
    </row>
    <row r="3885" spans="1:7" hidden="1" x14ac:dyDescent="0.3">
      <c r="A3885">
        <v>2020</v>
      </c>
      <c r="B3885" t="s">
        <v>30</v>
      </c>
      <c r="C3885" t="s">
        <v>58</v>
      </c>
      <c r="D3885" t="s">
        <v>31</v>
      </c>
      <c r="E3885">
        <v>1975</v>
      </c>
      <c r="F3885">
        <v>3.5329999999999999</v>
      </c>
      <c r="G3885" t="s">
        <v>16</v>
      </c>
    </row>
    <row r="3886" spans="1:7" hidden="1" x14ac:dyDescent="0.3">
      <c r="A3886">
        <v>2020</v>
      </c>
      <c r="B3886" t="s">
        <v>30</v>
      </c>
      <c r="C3886" t="s">
        <v>58</v>
      </c>
      <c r="D3886" t="s">
        <v>31</v>
      </c>
      <c r="E3886">
        <v>1985</v>
      </c>
      <c r="F3886">
        <v>3.29</v>
      </c>
      <c r="G3886" t="s">
        <v>16</v>
      </c>
    </row>
    <row r="3887" spans="1:7" hidden="1" x14ac:dyDescent="0.3">
      <c r="A3887">
        <v>2020</v>
      </c>
      <c r="B3887" t="s">
        <v>30</v>
      </c>
      <c r="C3887" t="s">
        <v>58</v>
      </c>
      <c r="D3887" t="s">
        <v>31</v>
      </c>
      <c r="E3887">
        <v>1996</v>
      </c>
      <c r="F3887">
        <v>1.2989999999999999</v>
      </c>
      <c r="G3887" t="s">
        <v>16</v>
      </c>
    </row>
    <row r="3888" spans="1:7" hidden="1" x14ac:dyDescent="0.3">
      <c r="A3888">
        <v>2020</v>
      </c>
      <c r="B3888" t="s">
        <v>30</v>
      </c>
      <c r="C3888" t="s">
        <v>58</v>
      </c>
      <c r="D3888" t="s">
        <v>31</v>
      </c>
      <c r="E3888">
        <v>2003</v>
      </c>
      <c r="F3888">
        <v>0.55700000000000005</v>
      </c>
      <c r="G3888" t="s">
        <v>11</v>
      </c>
    </row>
    <row r="3889" spans="1:7" hidden="1" x14ac:dyDescent="0.3">
      <c r="A3889">
        <v>2020</v>
      </c>
      <c r="B3889" t="s">
        <v>30</v>
      </c>
      <c r="C3889" t="s">
        <v>58</v>
      </c>
      <c r="D3889" t="s">
        <v>31</v>
      </c>
      <c r="E3889">
        <v>2007</v>
      </c>
      <c r="F3889">
        <v>0.48899999999999999</v>
      </c>
      <c r="G3889" t="s">
        <v>11</v>
      </c>
    </row>
    <row r="3890" spans="1:7" hidden="1" x14ac:dyDescent="0.3">
      <c r="A3890">
        <v>2020</v>
      </c>
      <c r="B3890" t="s">
        <v>30</v>
      </c>
      <c r="C3890" t="s">
        <v>58</v>
      </c>
      <c r="D3890" t="s">
        <v>31</v>
      </c>
      <c r="E3890">
        <v>2011</v>
      </c>
      <c r="F3890">
        <v>0.48899999999999999</v>
      </c>
      <c r="G3890" t="s">
        <v>11</v>
      </c>
    </row>
    <row r="3891" spans="1:7" hidden="1" x14ac:dyDescent="0.3">
      <c r="A3891">
        <v>2020</v>
      </c>
      <c r="B3891" t="s">
        <v>30</v>
      </c>
      <c r="C3891" t="s">
        <v>58</v>
      </c>
      <c r="D3891" t="s">
        <v>31</v>
      </c>
      <c r="E3891">
        <v>2015</v>
      </c>
      <c r="F3891">
        <v>0.36699999999999999</v>
      </c>
      <c r="G3891" t="s">
        <v>11</v>
      </c>
    </row>
    <row r="3892" spans="1:7" hidden="1" x14ac:dyDescent="0.3">
      <c r="A3892">
        <v>2020</v>
      </c>
      <c r="B3892" t="s">
        <v>30</v>
      </c>
      <c r="C3892" t="s">
        <v>58</v>
      </c>
      <c r="D3892" t="s">
        <v>31</v>
      </c>
      <c r="E3892">
        <v>2017</v>
      </c>
      <c r="F3892">
        <v>0.36699999999999999</v>
      </c>
      <c r="G3892" t="s">
        <v>14</v>
      </c>
    </row>
    <row r="3893" spans="1:7" hidden="1" x14ac:dyDescent="0.3">
      <c r="A3893">
        <v>2020</v>
      </c>
      <c r="B3893" t="s">
        <v>30</v>
      </c>
      <c r="C3893" t="s">
        <v>58</v>
      </c>
      <c r="D3893" t="s">
        <v>31</v>
      </c>
      <c r="E3893">
        <v>2020</v>
      </c>
      <c r="F3893">
        <v>0.122</v>
      </c>
      <c r="G3893" t="s">
        <v>14</v>
      </c>
    </row>
    <row r="3894" spans="1:7" hidden="1" x14ac:dyDescent="0.3">
      <c r="A3894">
        <v>2020</v>
      </c>
      <c r="B3894" t="s">
        <v>30</v>
      </c>
      <c r="C3894" t="s">
        <v>58</v>
      </c>
      <c r="D3894" t="s">
        <v>31</v>
      </c>
      <c r="E3894" t="s">
        <v>18</v>
      </c>
      <c r="F3894">
        <v>0.122</v>
      </c>
      <c r="G3894" t="s">
        <v>19</v>
      </c>
    </row>
    <row r="3895" spans="1:7" hidden="1" x14ac:dyDescent="0.3">
      <c r="A3895">
        <v>2020</v>
      </c>
      <c r="B3895" t="s">
        <v>30</v>
      </c>
      <c r="C3895" t="s">
        <v>58</v>
      </c>
      <c r="D3895" t="s">
        <v>32</v>
      </c>
      <c r="E3895">
        <v>1975</v>
      </c>
      <c r="F3895">
        <v>4.0679999999999996</v>
      </c>
      <c r="G3895" t="s">
        <v>16</v>
      </c>
    </row>
    <row r="3896" spans="1:7" hidden="1" x14ac:dyDescent="0.3">
      <c r="A3896">
        <v>2020</v>
      </c>
      <c r="B3896" t="s">
        <v>30</v>
      </c>
      <c r="C3896" t="s">
        <v>58</v>
      </c>
      <c r="D3896" t="s">
        <v>32</v>
      </c>
      <c r="E3896">
        <v>1985</v>
      </c>
      <c r="F3896">
        <v>3.7770000000000001</v>
      </c>
      <c r="G3896" t="s">
        <v>16</v>
      </c>
    </row>
    <row r="3897" spans="1:7" hidden="1" x14ac:dyDescent="0.3">
      <c r="A3897">
        <v>2020</v>
      </c>
      <c r="B3897" t="s">
        <v>30</v>
      </c>
      <c r="C3897" t="s">
        <v>58</v>
      </c>
      <c r="D3897" t="s">
        <v>32</v>
      </c>
      <c r="E3897">
        <v>1996</v>
      </c>
      <c r="F3897">
        <v>1.488</v>
      </c>
      <c r="G3897" t="s">
        <v>16</v>
      </c>
    </row>
    <row r="3898" spans="1:7" hidden="1" x14ac:dyDescent="0.3">
      <c r="A3898">
        <v>2020</v>
      </c>
      <c r="B3898" t="s">
        <v>30</v>
      </c>
      <c r="C3898" t="s">
        <v>58</v>
      </c>
      <c r="D3898" t="s">
        <v>32</v>
      </c>
      <c r="E3898">
        <v>2003</v>
      </c>
      <c r="F3898">
        <v>0.66400000000000003</v>
      </c>
      <c r="G3898" t="s">
        <v>11</v>
      </c>
    </row>
    <row r="3899" spans="1:7" hidden="1" x14ac:dyDescent="0.3">
      <c r="A3899">
        <v>2020</v>
      </c>
      <c r="B3899" t="s">
        <v>30</v>
      </c>
      <c r="C3899" t="s">
        <v>58</v>
      </c>
      <c r="D3899" t="s">
        <v>32</v>
      </c>
      <c r="E3899">
        <v>2007</v>
      </c>
      <c r="F3899">
        <v>0.55200000000000005</v>
      </c>
      <c r="G3899" t="s">
        <v>11</v>
      </c>
    </row>
    <row r="3900" spans="1:7" hidden="1" x14ac:dyDescent="0.3">
      <c r="A3900">
        <v>2020</v>
      </c>
      <c r="B3900" t="s">
        <v>30</v>
      </c>
      <c r="C3900" t="s">
        <v>58</v>
      </c>
      <c r="D3900" t="s">
        <v>32</v>
      </c>
      <c r="E3900">
        <v>2011</v>
      </c>
      <c r="F3900">
        <v>0.55200000000000005</v>
      </c>
      <c r="G3900" t="s">
        <v>11</v>
      </c>
    </row>
    <row r="3901" spans="1:7" hidden="1" x14ac:dyDescent="0.3">
      <c r="A3901">
        <v>2020</v>
      </c>
      <c r="B3901" t="s">
        <v>30</v>
      </c>
      <c r="C3901" t="s">
        <v>58</v>
      </c>
      <c r="D3901" t="s">
        <v>32</v>
      </c>
      <c r="E3901">
        <v>2015</v>
      </c>
      <c r="F3901">
        <v>0.41399999999999998</v>
      </c>
      <c r="G3901" t="s">
        <v>11</v>
      </c>
    </row>
    <row r="3902" spans="1:7" hidden="1" x14ac:dyDescent="0.3">
      <c r="A3902">
        <v>2020</v>
      </c>
      <c r="B3902" t="s">
        <v>30</v>
      </c>
      <c r="C3902" t="s">
        <v>58</v>
      </c>
      <c r="D3902" t="s">
        <v>32</v>
      </c>
      <c r="E3902">
        <v>2017</v>
      </c>
      <c r="F3902">
        <v>0.41399999999999998</v>
      </c>
      <c r="G3902" t="s">
        <v>14</v>
      </c>
    </row>
    <row r="3903" spans="1:7" hidden="1" x14ac:dyDescent="0.3">
      <c r="A3903">
        <v>2020</v>
      </c>
      <c r="B3903" t="s">
        <v>30</v>
      </c>
      <c r="C3903" t="s">
        <v>58</v>
      </c>
      <c r="D3903" t="s">
        <v>32</v>
      </c>
      <c r="E3903">
        <v>2020</v>
      </c>
      <c r="F3903">
        <v>0.13800000000000001</v>
      </c>
      <c r="G3903" t="s">
        <v>14</v>
      </c>
    </row>
    <row r="3904" spans="1:7" hidden="1" x14ac:dyDescent="0.3">
      <c r="A3904">
        <v>2020</v>
      </c>
      <c r="B3904" t="s">
        <v>30</v>
      </c>
      <c r="C3904" t="s">
        <v>58</v>
      </c>
      <c r="D3904" t="s">
        <v>32</v>
      </c>
      <c r="E3904" t="s">
        <v>18</v>
      </c>
      <c r="F3904">
        <v>0.13800000000000001</v>
      </c>
      <c r="G3904" t="s">
        <v>19</v>
      </c>
    </row>
    <row r="3905" spans="1:7" hidden="1" x14ac:dyDescent="0.3">
      <c r="A3905">
        <v>2020</v>
      </c>
      <c r="B3905" t="s">
        <v>30</v>
      </c>
      <c r="C3905" t="s">
        <v>58</v>
      </c>
      <c r="D3905" t="s">
        <v>33</v>
      </c>
      <c r="E3905">
        <v>1975</v>
      </c>
      <c r="F3905">
        <v>2.2810000000000001</v>
      </c>
      <c r="G3905" t="s">
        <v>16</v>
      </c>
    </row>
    <row r="3906" spans="1:7" hidden="1" x14ac:dyDescent="0.3">
      <c r="A3906">
        <v>2020</v>
      </c>
      <c r="B3906" t="s">
        <v>30</v>
      </c>
      <c r="C3906" t="s">
        <v>58</v>
      </c>
      <c r="D3906" t="s">
        <v>33</v>
      </c>
      <c r="E3906">
        <v>1985</v>
      </c>
      <c r="F3906">
        <v>2.0880000000000001</v>
      </c>
      <c r="G3906" t="s">
        <v>16</v>
      </c>
    </row>
    <row r="3907" spans="1:7" hidden="1" x14ac:dyDescent="0.3">
      <c r="A3907">
        <v>2020</v>
      </c>
      <c r="B3907" t="s">
        <v>30</v>
      </c>
      <c r="C3907" t="s">
        <v>58</v>
      </c>
      <c r="D3907" t="s">
        <v>33</v>
      </c>
      <c r="E3907">
        <v>1996</v>
      </c>
      <c r="F3907">
        <v>0.81200000000000006</v>
      </c>
      <c r="G3907" t="s">
        <v>16</v>
      </c>
    </row>
    <row r="3908" spans="1:7" hidden="1" x14ac:dyDescent="0.3">
      <c r="A3908">
        <v>2020</v>
      </c>
      <c r="B3908" t="s">
        <v>30</v>
      </c>
      <c r="C3908" t="s">
        <v>58</v>
      </c>
      <c r="D3908" t="s">
        <v>33</v>
      </c>
      <c r="E3908">
        <v>2003</v>
      </c>
      <c r="F3908">
        <v>0.438</v>
      </c>
      <c r="G3908" t="s">
        <v>11</v>
      </c>
    </row>
    <row r="3909" spans="1:7" hidden="1" x14ac:dyDescent="0.3">
      <c r="A3909">
        <v>2020</v>
      </c>
      <c r="B3909" t="s">
        <v>30</v>
      </c>
      <c r="C3909" t="s">
        <v>58</v>
      </c>
      <c r="D3909" t="s">
        <v>33</v>
      </c>
      <c r="E3909">
        <v>2007</v>
      </c>
      <c r="F3909">
        <v>0.27700000000000002</v>
      </c>
      <c r="G3909" t="s">
        <v>11</v>
      </c>
    </row>
    <row r="3910" spans="1:7" hidden="1" x14ac:dyDescent="0.3">
      <c r="A3910">
        <v>2020</v>
      </c>
      <c r="B3910" t="s">
        <v>30</v>
      </c>
      <c r="C3910" t="s">
        <v>58</v>
      </c>
      <c r="D3910" t="s">
        <v>33</v>
      </c>
      <c r="E3910">
        <v>2011</v>
      </c>
      <c r="F3910">
        <v>0.27700000000000002</v>
      </c>
      <c r="G3910" t="s">
        <v>11</v>
      </c>
    </row>
    <row r="3911" spans="1:7" hidden="1" x14ac:dyDescent="0.3">
      <c r="A3911">
        <v>2020</v>
      </c>
      <c r="B3911" t="s">
        <v>30</v>
      </c>
      <c r="C3911" t="s">
        <v>58</v>
      </c>
      <c r="D3911" t="s">
        <v>33</v>
      </c>
      <c r="E3911">
        <v>2015</v>
      </c>
      <c r="F3911">
        <v>0.20699999999999999</v>
      </c>
      <c r="G3911" t="s">
        <v>11</v>
      </c>
    </row>
    <row r="3912" spans="1:7" hidden="1" x14ac:dyDescent="0.3">
      <c r="A3912">
        <v>2020</v>
      </c>
      <c r="B3912" t="s">
        <v>30</v>
      </c>
      <c r="C3912" t="s">
        <v>58</v>
      </c>
      <c r="D3912" t="s">
        <v>33</v>
      </c>
      <c r="E3912">
        <v>2017</v>
      </c>
      <c r="F3912">
        <v>0.20699999999999999</v>
      </c>
      <c r="G3912" t="s">
        <v>14</v>
      </c>
    </row>
    <row r="3913" spans="1:7" hidden="1" x14ac:dyDescent="0.3">
      <c r="A3913">
        <v>2020</v>
      </c>
      <c r="B3913" t="s">
        <v>30</v>
      </c>
      <c r="C3913" t="s">
        <v>58</v>
      </c>
      <c r="D3913" t="s">
        <v>33</v>
      </c>
      <c r="E3913">
        <v>2020</v>
      </c>
      <c r="F3913">
        <v>6.9000000000000006E-2</v>
      </c>
      <c r="G3913" t="s">
        <v>14</v>
      </c>
    </row>
    <row r="3914" spans="1:7" hidden="1" x14ac:dyDescent="0.3">
      <c r="A3914">
        <v>2020</v>
      </c>
      <c r="B3914" t="s">
        <v>30</v>
      </c>
      <c r="C3914" t="s">
        <v>58</v>
      </c>
      <c r="D3914" t="s">
        <v>33</v>
      </c>
      <c r="E3914" t="s">
        <v>18</v>
      </c>
      <c r="F3914">
        <v>6.9000000000000006E-2</v>
      </c>
      <c r="G3914" t="s">
        <v>19</v>
      </c>
    </row>
    <row r="3915" spans="1:7" hidden="1" x14ac:dyDescent="0.3">
      <c r="A3915">
        <v>2020</v>
      </c>
      <c r="B3915" t="s">
        <v>30</v>
      </c>
      <c r="C3915" t="s">
        <v>58</v>
      </c>
      <c r="D3915" t="s">
        <v>34</v>
      </c>
      <c r="E3915">
        <v>1975</v>
      </c>
      <c r="F3915">
        <v>1.6819999999999999</v>
      </c>
      <c r="G3915" t="s">
        <v>16</v>
      </c>
    </row>
    <row r="3916" spans="1:7" hidden="1" x14ac:dyDescent="0.3">
      <c r="A3916">
        <v>2020</v>
      </c>
      <c r="B3916" t="s">
        <v>30</v>
      </c>
      <c r="C3916" t="s">
        <v>58</v>
      </c>
      <c r="D3916" t="s">
        <v>34</v>
      </c>
      <c r="E3916">
        <v>1985</v>
      </c>
      <c r="F3916">
        <v>3.1549999999999998</v>
      </c>
      <c r="G3916" t="s">
        <v>16</v>
      </c>
    </row>
    <row r="3917" spans="1:7" hidden="1" x14ac:dyDescent="0.3">
      <c r="A3917">
        <v>2020</v>
      </c>
      <c r="B3917" t="s">
        <v>30</v>
      </c>
      <c r="C3917" t="s">
        <v>58</v>
      </c>
      <c r="D3917" t="s">
        <v>34</v>
      </c>
      <c r="E3917">
        <v>1996</v>
      </c>
      <c r="F3917">
        <v>1.726</v>
      </c>
      <c r="G3917" t="s">
        <v>16</v>
      </c>
    </row>
    <row r="3918" spans="1:7" hidden="1" x14ac:dyDescent="0.3">
      <c r="A3918">
        <v>2020</v>
      </c>
      <c r="B3918" t="s">
        <v>30</v>
      </c>
      <c r="C3918" t="s">
        <v>58</v>
      </c>
      <c r="D3918" t="s">
        <v>34</v>
      </c>
      <c r="E3918">
        <v>2003</v>
      </c>
      <c r="F3918">
        <v>1.8919999999999999</v>
      </c>
      <c r="G3918" t="s">
        <v>11</v>
      </c>
    </row>
    <row r="3919" spans="1:7" hidden="1" x14ac:dyDescent="0.3">
      <c r="A3919">
        <v>2020</v>
      </c>
      <c r="B3919" t="s">
        <v>30</v>
      </c>
      <c r="C3919" t="s">
        <v>58</v>
      </c>
      <c r="D3919" t="s">
        <v>34</v>
      </c>
      <c r="E3919">
        <v>2007</v>
      </c>
      <c r="F3919">
        <v>0.64300000000000002</v>
      </c>
      <c r="G3919" t="s">
        <v>11</v>
      </c>
    </row>
    <row r="3920" spans="1:7" hidden="1" x14ac:dyDescent="0.3">
      <c r="A3920">
        <v>2020</v>
      </c>
      <c r="B3920" t="s">
        <v>30</v>
      </c>
      <c r="C3920" t="s">
        <v>58</v>
      </c>
      <c r="D3920" t="s">
        <v>34</v>
      </c>
      <c r="E3920">
        <v>2011</v>
      </c>
      <c r="F3920">
        <v>0.64300000000000002</v>
      </c>
      <c r="G3920" t="s">
        <v>11</v>
      </c>
    </row>
    <row r="3921" spans="1:7" hidden="1" x14ac:dyDescent="0.3">
      <c r="A3921">
        <v>2020</v>
      </c>
      <c r="B3921" t="s">
        <v>30</v>
      </c>
      <c r="C3921" t="s">
        <v>58</v>
      </c>
      <c r="D3921" t="s">
        <v>34</v>
      </c>
      <c r="E3921">
        <v>2015</v>
      </c>
      <c r="F3921">
        <v>0.48199999999999998</v>
      </c>
      <c r="G3921" t="s">
        <v>11</v>
      </c>
    </row>
    <row r="3922" spans="1:7" hidden="1" x14ac:dyDescent="0.3">
      <c r="A3922">
        <v>2020</v>
      </c>
      <c r="B3922" t="s">
        <v>30</v>
      </c>
      <c r="C3922" t="s">
        <v>58</v>
      </c>
      <c r="D3922" t="s">
        <v>34</v>
      </c>
      <c r="E3922">
        <v>2017</v>
      </c>
      <c r="F3922">
        <v>0.48199999999999998</v>
      </c>
      <c r="G3922" t="s">
        <v>14</v>
      </c>
    </row>
    <row r="3923" spans="1:7" hidden="1" x14ac:dyDescent="0.3">
      <c r="A3923">
        <v>2020</v>
      </c>
      <c r="B3923" t="s">
        <v>30</v>
      </c>
      <c r="C3923" t="s">
        <v>58</v>
      </c>
      <c r="D3923" t="s">
        <v>34</v>
      </c>
      <c r="E3923">
        <v>2020</v>
      </c>
      <c r="F3923">
        <v>0.161</v>
      </c>
      <c r="G3923" t="s">
        <v>14</v>
      </c>
    </row>
    <row r="3924" spans="1:7" hidden="1" x14ac:dyDescent="0.3">
      <c r="A3924">
        <v>2020</v>
      </c>
      <c r="B3924" t="s">
        <v>30</v>
      </c>
      <c r="C3924" t="s">
        <v>58</v>
      </c>
      <c r="D3924" t="s">
        <v>34</v>
      </c>
      <c r="E3924" t="s">
        <v>18</v>
      </c>
      <c r="F3924">
        <v>0.161</v>
      </c>
      <c r="G3924" t="s">
        <v>19</v>
      </c>
    </row>
    <row r="3925" spans="1:7" hidden="1" x14ac:dyDescent="0.3">
      <c r="A3925">
        <v>2020</v>
      </c>
      <c r="B3925" t="s">
        <v>30</v>
      </c>
      <c r="C3925" t="s">
        <v>58</v>
      </c>
      <c r="D3925" t="s">
        <v>26</v>
      </c>
      <c r="E3925">
        <v>1975</v>
      </c>
      <c r="F3925">
        <v>0.20899999999999999</v>
      </c>
      <c r="G3925" t="s">
        <v>16</v>
      </c>
    </row>
    <row r="3926" spans="1:7" hidden="1" x14ac:dyDescent="0.3">
      <c r="A3926">
        <v>2020</v>
      </c>
      <c r="B3926" t="s">
        <v>30</v>
      </c>
      <c r="C3926" t="s">
        <v>58</v>
      </c>
      <c r="D3926" t="s">
        <v>26</v>
      </c>
      <c r="E3926">
        <v>1985</v>
      </c>
      <c r="F3926">
        <v>0.22</v>
      </c>
      <c r="G3926" t="s">
        <v>16</v>
      </c>
    </row>
    <row r="3927" spans="1:7" hidden="1" x14ac:dyDescent="0.3">
      <c r="A3927">
        <v>2020</v>
      </c>
      <c r="B3927" t="s">
        <v>30</v>
      </c>
      <c r="C3927" t="s">
        <v>58</v>
      </c>
      <c r="D3927" t="s">
        <v>26</v>
      </c>
      <c r="E3927">
        <v>1996</v>
      </c>
      <c r="F3927">
        <v>0.17</v>
      </c>
      <c r="G3927" t="s">
        <v>16</v>
      </c>
    </row>
    <row r="3928" spans="1:7" hidden="1" x14ac:dyDescent="0.3">
      <c r="A3928">
        <v>2020</v>
      </c>
      <c r="B3928" t="s">
        <v>30</v>
      </c>
      <c r="C3928" t="s">
        <v>58</v>
      </c>
      <c r="D3928" t="s">
        <v>26</v>
      </c>
      <c r="E3928">
        <v>2003</v>
      </c>
      <c r="F3928">
        <v>8.7999999999999995E-2</v>
      </c>
      <c r="G3928" t="s">
        <v>11</v>
      </c>
    </row>
    <row r="3929" spans="1:7" hidden="1" x14ac:dyDescent="0.3">
      <c r="A3929">
        <v>2020</v>
      </c>
      <c r="B3929" t="s">
        <v>30</v>
      </c>
      <c r="C3929" t="s">
        <v>58</v>
      </c>
      <c r="D3929" t="s">
        <v>26</v>
      </c>
      <c r="E3929">
        <v>2007</v>
      </c>
      <c r="F3929">
        <v>4.3999999999999997E-2</v>
      </c>
      <c r="G3929" t="s">
        <v>11</v>
      </c>
    </row>
    <row r="3930" spans="1:7" hidden="1" x14ac:dyDescent="0.3">
      <c r="A3930">
        <v>2020</v>
      </c>
      <c r="B3930" t="s">
        <v>30</v>
      </c>
      <c r="C3930" t="s">
        <v>58</v>
      </c>
      <c r="D3930" t="s">
        <v>26</v>
      </c>
      <c r="E3930">
        <v>2011</v>
      </c>
      <c r="F3930">
        <v>4.3999999999999997E-2</v>
      </c>
      <c r="G3930" t="s">
        <v>11</v>
      </c>
    </row>
    <row r="3931" spans="1:7" hidden="1" x14ac:dyDescent="0.3">
      <c r="A3931">
        <v>2020</v>
      </c>
      <c r="B3931" t="s">
        <v>30</v>
      </c>
      <c r="C3931" t="s">
        <v>58</v>
      </c>
      <c r="D3931" t="s">
        <v>26</v>
      </c>
      <c r="E3931">
        <v>2015</v>
      </c>
      <c r="F3931">
        <v>3.3000000000000002E-2</v>
      </c>
      <c r="G3931" t="s">
        <v>11</v>
      </c>
    </row>
    <row r="3932" spans="1:7" hidden="1" x14ac:dyDescent="0.3">
      <c r="A3932">
        <v>2020</v>
      </c>
      <c r="B3932" t="s">
        <v>30</v>
      </c>
      <c r="C3932" t="s">
        <v>58</v>
      </c>
      <c r="D3932" t="s">
        <v>26</v>
      </c>
      <c r="E3932">
        <v>2017</v>
      </c>
      <c r="F3932">
        <v>3.3000000000000002E-2</v>
      </c>
      <c r="G3932" t="s">
        <v>14</v>
      </c>
    </row>
    <row r="3933" spans="1:7" hidden="1" x14ac:dyDescent="0.3">
      <c r="A3933">
        <v>2020</v>
      </c>
      <c r="B3933" t="s">
        <v>30</v>
      </c>
      <c r="C3933" t="s">
        <v>58</v>
      </c>
      <c r="D3933" t="s">
        <v>26</v>
      </c>
      <c r="E3933">
        <v>2020</v>
      </c>
      <c r="F3933">
        <v>1.0999999999999999E-2</v>
      </c>
      <c r="G3933" t="s">
        <v>14</v>
      </c>
    </row>
    <row r="3934" spans="1:7" hidden="1" x14ac:dyDescent="0.3">
      <c r="A3934">
        <v>2020</v>
      </c>
      <c r="B3934" t="s">
        <v>30</v>
      </c>
      <c r="C3934" t="s">
        <v>58</v>
      </c>
      <c r="D3934" t="s">
        <v>26</v>
      </c>
      <c r="E3934" t="s">
        <v>18</v>
      </c>
      <c r="F3934">
        <v>1.0999999999999999E-2</v>
      </c>
      <c r="G3934" t="s">
        <v>19</v>
      </c>
    </row>
    <row r="3935" spans="1:7" hidden="1" x14ac:dyDescent="0.3">
      <c r="A3935">
        <v>2020</v>
      </c>
      <c r="B3935" t="s">
        <v>30</v>
      </c>
      <c r="C3935" t="s">
        <v>58</v>
      </c>
      <c r="D3935" t="s">
        <v>35</v>
      </c>
      <c r="E3935">
        <v>1975</v>
      </c>
      <c r="F3935">
        <v>0.433</v>
      </c>
      <c r="G3935" t="s">
        <v>16</v>
      </c>
    </row>
    <row r="3936" spans="1:7" hidden="1" x14ac:dyDescent="0.3">
      <c r="A3936">
        <v>2020</v>
      </c>
      <c r="B3936" t="s">
        <v>30</v>
      </c>
      <c r="C3936" t="s">
        <v>58</v>
      </c>
      <c r="D3936" t="s">
        <v>35</v>
      </c>
      <c r="E3936">
        <v>1985</v>
      </c>
      <c r="F3936">
        <v>0.65900000000000003</v>
      </c>
      <c r="G3936" t="s">
        <v>16</v>
      </c>
    </row>
    <row r="3937" spans="1:7" hidden="1" x14ac:dyDescent="0.3">
      <c r="A3937">
        <v>2020</v>
      </c>
      <c r="B3937" t="s">
        <v>30</v>
      </c>
      <c r="C3937" t="s">
        <v>58</v>
      </c>
      <c r="D3937" t="s">
        <v>35</v>
      </c>
      <c r="E3937">
        <v>1996</v>
      </c>
      <c r="F3937">
        <v>0.34499999999999997</v>
      </c>
      <c r="G3937" t="s">
        <v>16</v>
      </c>
    </row>
    <row r="3938" spans="1:7" hidden="1" x14ac:dyDescent="0.3">
      <c r="A3938">
        <v>2020</v>
      </c>
      <c r="B3938" t="s">
        <v>30</v>
      </c>
      <c r="C3938" t="s">
        <v>58</v>
      </c>
      <c r="D3938" t="s">
        <v>35</v>
      </c>
      <c r="E3938">
        <v>2003</v>
      </c>
      <c r="F3938">
        <v>0.34799999999999998</v>
      </c>
      <c r="G3938" t="s">
        <v>11</v>
      </c>
    </row>
    <row r="3939" spans="1:7" hidden="1" x14ac:dyDescent="0.3">
      <c r="A3939">
        <v>2020</v>
      </c>
      <c r="B3939" t="s">
        <v>30</v>
      </c>
      <c r="C3939" t="s">
        <v>58</v>
      </c>
      <c r="D3939" t="s">
        <v>35</v>
      </c>
      <c r="E3939">
        <v>2007</v>
      </c>
      <c r="F3939">
        <v>0.123</v>
      </c>
      <c r="G3939" t="s">
        <v>11</v>
      </c>
    </row>
    <row r="3940" spans="1:7" hidden="1" x14ac:dyDescent="0.3">
      <c r="A3940">
        <v>2020</v>
      </c>
      <c r="B3940" t="s">
        <v>30</v>
      </c>
      <c r="C3940" t="s">
        <v>58</v>
      </c>
      <c r="D3940" t="s">
        <v>35</v>
      </c>
      <c r="E3940">
        <v>2011</v>
      </c>
      <c r="F3940">
        <v>0.123</v>
      </c>
      <c r="G3940" t="s">
        <v>11</v>
      </c>
    </row>
    <row r="3941" spans="1:7" hidden="1" x14ac:dyDescent="0.3">
      <c r="A3941">
        <v>2020</v>
      </c>
      <c r="B3941" t="s">
        <v>30</v>
      </c>
      <c r="C3941" t="s">
        <v>58</v>
      </c>
      <c r="D3941" t="s">
        <v>35</v>
      </c>
      <c r="E3941">
        <v>2015</v>
      </c>
      <c r="F3941">
        <v>9.1999999999999998E-2</v>
      </c>
      <c r="G3941" t="s">
        <v>11</v>
      </c>
    </row>
    <row r="3942" spans="1:7" hidden="1" x14ac:dyDescent="0.3">
      <c r="A3942">
        <v>2020</v>
      </c>
      <c r="B3942" t="s">
        <v>30</v>
      </c>
      <c r="C3942" t="s">
        <v>58</v>
      </c>
      <c r="D3942" t="s">
        <v>35</v>
      </c>
      <c r="E3942">
        <v>2017</v>
      </c>
      <c r="F3942">
        <v>9.1999999999999998E-2</v>
      </c>
      <c r="G3942" t="s">
        <v>14</v>
      </c>
    </row>
    <row r="3943" spans="1:7" hidden="1" x14ac:dyDescent="0.3">
      <c r="A3943">
        <v>2020</v>
      </c>
      <c r="B3943" t="s">
        <v>30</v>
      </c>
      <c r="C3943" t="s">
        <v>58</v>
      </c>
      <c r="D3943" t="s">
        <v>35</v>
      </c>
      <c r="E3943">
        <v>2020</v>
      </c>
      <c r="F3943">
        <v>3.1E-2</v>
      </c>
      <c r="G3943" t="s">
        <v>14</v>
      </c>
    </row>
    <row r="3944" spans="1:7" hidden="1" x14ac:dyDescent="0.3">
      <c r="A3944">
        <v>2020</v>
      </c>
      <c r="B3944" t="s">
        <v>30</v>
      </c>
      <c r="C3944" t="s">
        <v>58</v>
      </c>
      <c r="D3944" t="s">
        <v>35</v>
      </c>
      <c r="E3944" t="s">
        <v>18</v>
      </c>
      <c r="F3944">
        <v>3.1E-2</v>
      </c>
      <c r="G3944" t="s">
        <v>19</v>
      </c>
    </row>
    <row r="3945" spans="1:7" hidden="1" x14ac:dyDescent="0.3">
      <c r="A3945">
        <v>2020</v>
      </c>
      <c r="B3945" t="s">
        <v>30</v>
      </c>
      <c r="C3945" t="s">
        <v>58</v>
      </c>
      <c r="D3945" t="s">
        <v>36</v>
      </c>
      <c r="E3945">
        <v>1975</v>
      </c>
      <c r="F3945">
        <v>0.32900000000000001</v>
      </c>
      <c r="G3945" t="s">
        <v>16</v>
      </c>
    </row>
    <row r="3946" spans="1:7" hidden="1" x14ac:dyDescent="0.3">
      <c r="A3946">
        <v>2020</v>
      </c>
      <c r="B3946" t="s">
        <v>30</v>
      </c>
      <c r="C3946" t="s">
        <v>58</v>
      </c>
      <c r="D3946" t="s">
        <v>36</v>
      </c>
      <c r="E3946">
        <v>1985</v>
      </c>
      <c r="F3946">
        <v>0.61699999999999999</v>
      </c>
      <c r="G3946" t="s">
        <v>16</v>
      </c>
    </row>
    <row r="3947" spans="1:7" hidden="1" x14ac:dyDescent="0.3">
      <c r="A3947">
        <v>2020</v>
      </c>
      <c r="B3947" t="s">
        <v>30</v>
      </c>
      <c r="C3947" t="s">
        <v>58</v>
      </c>
      <c r="D3947" t="s">
        <v>36</v>
      </c>
      <c r="E3947">
        <v>1996</v>
      </c>
      <c r="F3947">
        <v>0.33800000000000002</v>
      </c>
      <c r="G3947" t="s">
        <v>16</v>
      </c>
    </row>
    <row r="3948" spans="1:7" hidden="1" x14ac:dyDescent="0.3">
      <c r="A3948">
        <v>2020</v>
      </c>
      <c r="B3948" t="s">
        <v>30</v>
      </c>
      <c r="C3948" t="s">
        <v>58</v>
      </c>
      <c r="D3948" t="s">
        <v>36</v>
      </c>
      <c r="E3948">
        <v>2003</v>
      </c>
      <c r="F3948">
        <v>0.37</v>
      </c>
      <c r="G3948" t="s">
        <v>11</v>
      </c>
    </row>
    <row r="3949" spans="1:7" hidden="1" x14ac:dyDescent="0.3">
      <c r="A3949">
        <v>2020</v>
      </c>
      <c r="B3949" t="s">
        <v>30</v>
      </c>
      <c r="C3949" t="s">
        <v>58</v>
      </c>
      <c r="D3949" t="s">
        <v>36</v>
      </c>
      <c r="E3949">
        <v>2007</v>
      </c>
      <c r="F3949">
        <v>0.126</v>
      </c>
      <c r="G3949" t="s">
        <v>11</v>
      </c>
    </row>
    <row r="3950" spans="1:7" hidden="1" x14ac:dyDescent="0.3">
      <c r="A3950">
        <v>2020</v>
      </c>
      <c r="B3950" t="s">
        <v>30</v>
      </c>
      <c r="C3950" t="s">
        <v>58</v>
      </c>
      <c r="D3950" t="s">
        <v>36</v>
      </c>
      <c r="E3950">
        <v>2011</v>
      </c>
      <c r="F3950">
        <v>0.126</v>
      </c>
      <c r="G3950" t="s">
        <v>11</v>
      </c>
    </row>
    <row r="3951" spans="1:7" hidden="1" x14ac:dyDescent="0.3">
      <c r="A3951">
        <v>2020</v>
      </c>
      <c r="B3951" t="s">
        <v>30</v>
      </c>
      <c r="C3951" t="s">
        <v>58</v>
      </c>
      <c r="D3951" t="s">
        <v>36</v>
      </c>
      <c r="E3951">
        <v>2015</v>
      </c>
      <c r="F3951">
        <v>9.4E-2</v>
      </c>
      <c r="G3951" t="s">
        <v>11</v>
      </c>
    </row>
    <row r="3952" spans="1:7" hidden="1" x14ac:dyDescent="0.3">
      <c r="A3952">
        <v>2020</v>
      </c>
      <c r="B3952" t="s">
        <v>30</v>
      </c>
      <c r="C3952" t="s">
        <v>58</v>
      </c>
      <c r="D3952" t="s">
        <v>36</v>
      </c>
      <c r="E3952">
        <v>2017</v>
      </c>
      <c r="F3952">
        <v>9.4E-2</v>
      </c>
      <c r="G3952" t="s">
        <v>14</v>
      </c>
    </row>
    <row r="3953" spans="1:7" hidden="1" x14ac:dyDescent="0.3">
      <c r="A3953">
        <v>2020</v>
      </c>
      <c r="B3953" t="s">
        <v>30</v>
      </c>
      <c r="C3953" t="s">
        <v>58</v>
      </c>
      <c r="D3953" t="s">
        <v>36</v>
      </c>
      <c r="E3953">
        <v>2020</v>
      </c>
      <c r="F3953">
        <v>3.1E-2</v>
      </c>
      <c r="G3953" t="s">
        <v>14</v>
      </c>
    </row>
    <row r="3954" spans="1:7" hidden="1" x14ac:dyDescent="0.3">
      <c r="A3954">
        <v>2020</v>
      </c>
      <c r="B3954" t="s">
        <v>30</v>
      </c>
      <c r="C3954" t="s">
        <v>58</v>
      </c>
      <c r="D3954" t="s">
        <v>36</v>
      </c>
      <c r="E3954" t="s">
        <v>18</v>
      </c>
      <c r="F3954">
        <v>3.1E-2</v>
      </c>
      <c r="G3954" t="s">
        <v>19</v>
      </c>
    </row>
    <row r="3955" spans="1:7" hidden="1" x14ac:dyDescent="0.3">
      <c r="A3955">
        <v>2020</v>
      </c>
      <c r="B3955" t="s">
        <v>30</v>
      </c>
      <c r="C3955" t="s">
        <v>58</v>
      </c>
      <c r="D3955" t="s">
        <v>27</v>
      </c>
      <c r="E3955">
        <v>1975</v>
      </c>
      <c r="F3955">
        <v>0.17299999999999999</v>
      </c>
      <c r="G3955" t="s">
        <v>16</v>
      </c>
    </row>
    <row r="3956" spans="1:7" hidden="1" x14ac:dyDescent="0.3">
      <c r="A3956">
        <v>2020</v>
      </c>
      <c r="B3956" t="s">
        <v>30</v>
      </c>
      <c r="C3956" t="s">
        <v>58</v>
      </c>
      <c r="D3956" t="s">
        <v>27</v>
      </c>
      <c r="E3956">
        <v>1985</v>
      </c>
      <c r="F3956">
        <v>0.248</v>
      </c>
      <c r="G3956" t="s">
        <v>16</v>
      </c>
    </row>
    <row r="3957" spans="1:7" hidden="1" x14ac:dyDescent="0.3">
      <c r="A3957">
        <v>2020</v>
      </c>
      <c r="B3957" t="s">
        <v>30</v>
      </c>
      <c r="C3957" t="s">
        <v>58</v>
      </c>
      <c r="D3957" t="s">
        <v>27</v>
      </c>
      <c r="E3957">
        <v>1996</v>
      </c>
      <c r="F3957">
        <v>0.14199999999999999</v>
      </c>
      <c r="G3957" t="s">
        <v>16</v>
      </c>
    </row>
    <row r="3958" spans="1:7" hidden="1" x14ac:dyDescent="0.3">
      <c r="A3958">
        <v>2020</v>
      </c>
      <c r="B3958" t="s">
        <v>30</v>
      </c>
      <c r="C3958" t="s">
        <v>58</v>
      </c>
      <c r="D3958" t="s">
        <v>27</v>
      </c>
      <c r="E3958">
        <v>2003</v>
      </c>
      <c r="F3958">
        <v>0.127</v>
      </c>
      <c r="G3958" t="s">
        <v>11</v>
      </c>
    </row>
    <row r="3959" spans="1:7" hidden="1" x14ac:dyDescent="0.3">
      <c r="A3959">
        <v>2020</v>
      </c>
      <c r="B3959" t="s">
        <v>30</v>
      </c>
      <c r="C3959" t="s">
        <v>58</v>
      </c>
      <c r="D3959" t="s">
        <v>27</v>
      </c>
      <c r="E3959">
        <v>2007</v>
      </c>
      <c r="F3959">
        <v>4.7E-2</v>
      </c>
      <c r="G3959" t="s">
        <v>11</v>
      </c>
    </row>
    <row r="3960" spans="1:7" hidden="1" x14ac:dyDescent="0.3">
      <c r="A3960">
        <v>2020</v>
      </c>
      <c r="B3960" t="s">
        <v>30</v>
      </c>
      <c r="C3960" t="s">
        <v>58</v>
      </c>
      <c r="D3960" t="s">
        <v>27</v>
      </c>
      <c r="E3960">
        <v>2011</v>
      </c>
      <c r="F3960">
        <v>4.7E-2</v>
      </c>
      <c r="G3960" t="s">
        <v>11</v>
      </c>
    </row>
    <row r="3961" spans="1:7" hidden="1" x14ac:dyDescent="0.3">
      <c r="A3961">
        <v>2020</v>
      </c>
      <c r="B3961" t="s">
        <v>30</v>
      </c>
      <c r="C3961" t="s">
        <v>58</v>
      </c>
      <c r="D3961" t="s">
        <v>27</v>
      </c>
      <c r="E3961">
        <v>2015</v>
      </c>
      <c r="F3961">
        <v>3.5000000000000003E-2</v>
      </c>
      <c r="G3961" t="s">
        <v>11</v>
      </c>
    </row>
    <row r="3962" spans="1:7" hidden="1" x14ac:dyDescent="0.3">
      <c r="A3962">
        <v>2020</v>
      </c>
      <c r="B3962" t="s">
        <v>30</v>
      </c>
      <c r="C3962" t="s">
        <v>58</v>
      </c>
      <c r="D3962" t="s">
        <v>27</v>
      </c>
      <c r="E3962">
        <v>2017</v>
      </c>
      <c r="F3962">
        <v>3.5000000000000003E-2</v>
      </c>
      <c r="G3962" t="s">
        <v>14</v>
      </c>
    </row>
    <row r="3963" spans="1:7" hidden="1" x14ac:dyDescent="0.3">
      <c r="A3963">
        <v>2020</v>
      </c>
      <c r="B3963" t="s">
        <v>30</v>
      </c>
      <c r="C3963" t="s">
        <v>58</v>
      </c>
      <c r="D3963" t="s">
        <v>27</v>
      </c>
      <c r="E3963">
        <v>2020</v>
      </c>
      <c r="F3963">
        <v>1.2E-2</v>
      </c>
      <c r="G3963" t="s">
        <v>14</v>
      </c>
    </row>
    <row r="3964" spans="1:7" hidden="1" x14ac:dyDescent="0.3">
      <c r="A3964">
        <v>2020</v>
      </c>
      <c r="B3964" t="s">
        <v>30</v>
      </c>
      <c r="C3964" t="s">
        <v>58</v>
      </c>
      <c r="D3964" t="s">
        <v>27</v>
      </c>
      <c r="E3964" t="s">
        <v>18</v>
      </c>
      <c r="F3964">
        <v>1.2E-2</v>
      </c>
      <c r="G3964" t="s">
        <v>19</v>
      </c>
    </row>
    <row r="3965" spans="1:7" hidden="1" x14ac:dyDescent="0.3">
      <c r="A3965">
        <v>2020</v>
      </c>
      <c r="B3965" t="s">
        <v>30</v>
      </c>
      <c r="C3965" t="s">
        <v>59</v>
      </c>
      <c r="D3965" t="s">
        <v>23</v>
      </c>
      <c r="E3965">
        <v>1975</v>
      </c>
      <c r="F3965">
        <v>0.25600000000000001</v>
      </c>
      <c r="G3965" t="s">
        <v>16</v>
      </c>
    </row>
    <row r="3966" spans="1:7" hidden="1" x14ac:dyDescent="0.3">
      <c r="A3966">
        <v>2020</v>
      </c>
      <c r="B3966" t="s">
        <v>30</v>
      </c>
      <c r="C3966" t="s">
        <v>59</v>
      </c>
      <c r="D3966" t="s">
        <v>23</v>
      </c>
      <c r="E3966">
        <v>1985</v>
      </c>
      <c r="F3966">
        <v>0.19900000000000001</v>
      </c>
      <c r="G3966" t="s">
        <v>16</v>
      </c>
    </row>
    <row r="3967" spans="1:7" hidden="1" x14ac:dyDescent="0.3">
      <c r="A3967">
        <v>2020</v>
      </c>
      <c r="B3967" t="s">
        <v>30</v>
      </c>
      <c r="C3967" t="s">
        <v>59</v>
      </c>
      <c r="D3967" t="s">
        <v>23</v>
      </c>
      <c r="E3967">
        <v>1996</v>
      </c>
      <c r="F3967">
        <v>0.10199999999999999</v>
      </c>
      <c r="G3967" t="s">
        <v>16</v>
      </c>
    </row>
    <row r="3968" spans="1:7" hidden="1" x14ac:dyDescent="0.3">
      <c r="A3968">
        <v>2020</v>
      </c>
      <c r="B3968" t="s">
        <v>30</v>
      </c>
      <c r="C3968" t="s">
        <v>59</v>
      </c>
      <c r="D3968" t="s">
        <v>23</v>
      </c>
      <c r="E3968">
        <v>2003</v>
      </c>
      <c r="F3968">
        <v>4.3999999999999997E-2</v>
      </c>
      <c r="G3968" t="s">
        <v>11</v>
      </c>
    </row>
    <row r="3969" spans="1:7" hidden="1" x14ac:dyDescent="0.3">
      <c r="A3969">
        <v>2020</v>
      </c>
      <c r="B3969" t="s">
        <v>30</v>
      </c>
      <c r="C3969" t="s">
        <v>59</v>
      </c>
      <c r="D3969" t="s">
        <v>23</v>
      </c>
      <c r="E3969">
        <v>2007</v>
      </c>
      <c r="F3969">
        <v>2.9000000000000001E-2</v>
      </c>
      <c r="G3969" t="s">
        <v>11</v>
      </c>
    </row>
    <row r="3970" spans="1:7" hidden="1" x14ac:dyDescent="0.3">
      <c r="A3970">
        <v>2020</v>
      </c>
      <c r="B3970" t="s">
        <v>30</v>
      </c>
      <c r="C3970" t="s">
        <v>59</v>
      </c>
      <c r="D3970" t="s">
        <v>23</v>
      </c>
      <c r="E3970">
        <v>2011</v>
      </c>
      <c r="F3970">
        <v>2.9000000000000001E-2</v>
      </c>
      <c r="G3970" t="s">
        <v>11</v>
      </c>
    </row>
    <row r="3971" spans="1:7" hidden="1" x14ac:dyDescent="0.3">
      <c r="A3971">
        <v>2020</v>
      </c>
      <c r="B3971" t="s">
        <v>30</v>
      </c>
      <c r="C3971" t="s">
        <v>59</v>
      </c>
      <c r="D3971" t="s">
        <v>23</v>
      </c>
      <c r="E3971">
        <v>2015</v>
      </c>
      <c r="F3971">
        <v>2.1999999999999999E-2</v>
      </c>
      <c r="G3971" t="s">
        <v>11</v>
      </c>
    </row>
    <row r="3972" spans="1:7" hidden="1" x14ac:dyDescent="0.3">
      <c r="A3972">
        <v>2020</v>
      </c>
      <c r="B3972" t="s">
        <v>30</v>
      </c>
      <c r="C3972" t="s">
        <v>59</v>
      </c>
      <c r="D3972" t="s">
        <v>23</v>
      </c>
      <c r="E3972">
        <v>2017</v>
      </c>
      <c r="F3972">
        <v>2.1999999999999999E-2</v>
      </c>
      <c r="G3972" t="s">
        <v>14</v>
      </c>
    </row>
    <row r="3973" spans="1:7" hidden="1" x14ac:dyDescent="0.3">
      <c r="A3973">
        <v>2020</v>
      </c>
      <c r="B3973" t="s">
        <v>30</v>
      </c>
      <c r="C3973" t="s">
        <v>59</v>
      </c>
      <c r="D3973" t="s">
        <v>23</v>
      </c>
      <c r="E3973">
        <v>2020</v>
      </c>
      <c r="F3973">
        <v>7.0000000000000001E-3</v>
      </c>
      <c r="G3973" t="s">
        <v>14</v>
      </c>
    </row>
    <row r="3974" spans="1:7" hidden="1" x14ac:dyDescent="0.3">
      <c r="A3974">
        <v>2020</v>
      </c>
      <c r="B3974" t="s">
        <v>30</v>
      </c>
      <c r="C3974" t="s">
        <v>59</v>
      </c>
      <c r="D3974" t="s">
        <v>23</v>
      </c>
      <c r="E3974" t="s">
        <v>18</v>
      </c>
      <c r="F3974">
        <v>7.0000000000000001E-3</v>
      </c>
      <c r="G3974" t="s">
        <v>19</v>
      </c>
    </row>
    <row r="3975" spans="1:7" hidden="1" x14ac:dyDescent="0.3">
      <c r="A3975">
        <v>2020</v>
      </c>
      <c r="B3975" t="s">
        <v>30</v>
      </c>
      <c r="C3975" t="s">
        <v>59</v>
      </c>
      <c r="D3975" t="s">
        <v>31</v>
      </c>
      <c r="E3975">
        <v>1975</v>
      </c>
      <c r="F3975">
        <v>14.254</v>
      </c>
      <c r="G3975" t="s">
        <v>16</v>
      </c>
    </row>
    <row r="3976" spans="1:7" hidden="1" x14ac:dyDescent="0.3">
      <c r="A3976">
        <v>2020</v>
      </c>
      <c r="B3976" t="s">
        <v>30</v>
      </c>
      <c r="C3976" t="s">
        <v>59</v>
      </c>
      <c r="D3976" t="s">
        <v>31</v>
      </c>
      <c r="E3976">
        <v>1985</v>
      </c>
      <c r="F3976">
        <v>11.102</v>
      </c>
      <c r="G3976" t="s">
        <v>16</v>
      </c>
    </row>
    <row r="3977" spans="1:7" hidden="1" x14ac:dyDescent="0.3">
      <c r="A3977">
        <v>2020</v>
      </c>
      <c r="B3977" t="s">
        <v>30</v>
      </c>
      <c r="C3977" t="s">
        <v>59</v>
      </c>
      <c r="D3977" t="s">
        <v>31</v>
      </c>
      <c r="E3977">
        <v>1996</v>
      </c>
      <c r="F3977">
        <v>5.6589999999999998</v>
      </c>
      <c r="G3977" t="s">
        <v>16</v>
      </c>
    </row>
    <row r="3978" spans="1:7" hidden="1" x14ac:dyDescent="0.3">
      <c r="A3978">
        <v>2020</v>
      </c>
      <c r="B3978" t="s">
        <v>30</v>
      </c>
      <c r="C3978" t="s">
        <v>59</v>
      </c>
      <c r="D3978" t="s">
        <v>31</v>
      </c>
      <c r="E3978">
        <v>2003</v>
      </c>
      <c r="F3978">
        <v>2.5019999999999998</v>
      </c>
      <c r="G3978" t="s">
        <v>11</v>
      </c>
    </row>
    <row r="3979" spans="1:7" hidden="1" x14ac:dyDescent="0.3">
      <c r="A3979">
        <v>2020</v>
      </c>
      <c r="B3979" t="s">
        <v>30</v>
      </c>
      <c r="C3979" t="s">
        <v>59</v>
      </c>
      <c r="D3979" t="s">
        <v>31</v>
      </c>
      <c r="E3979">
        <v>2007</v>
      </c>
      <c r="F3979">
        <v>1.611</v>
      </c>
      <c r="G3979" t="s">
        <v>11</v>
      </c>
    </row>
    <row r="3980" spans="1:7" hidden="1" x14ac:dyDescent="0.3">
      <c r="A3980">
        <v>2020</v>
      </c>
      <c r="B3980" t="s">
        <v>30</v>
      </c>
      <c r="C3980" t="s">
        <v>59</v>
      </c>
      <c r="D3980" t="s">
        <v>31</v>
      </c>
      <c r="E3980">
        <v>2011</v>
      </c>
      <c r="F3980">
        <v>1.611</v>
      </c>
      <c r="G3980" t="s">
        <v>11</v>
      </c>
    </row>
    <row r="3981" spans="1:7" hidden="1" x14ac:dyDescent="0.3">
      <c r="A3981">
        <v>2020</v>
      </c>
      <c r="B3981" t="s">
        <v>30</v>
      </c>
      <c r="C3981" t="s">
        <v>59</v>
      </c>
      <c r="D3981" t="s">
        <v>31</v>
      </c>
      <c r="E3981">
        <v>2015</v>
      </c>
      <c r="F3981">
        <v>1.208</v>
      </c>
      <c r="G3981" t="s">
        <v>11</v>
      </c>
    </row>
    <row r="3982" spans="1:7" hidden="1" x14ac:dyDescent="0.3">
      <c r="A3982">
        <v>2020</v>
      </c>
      <c r="B3982" t="s">
        <v>30</v>
      </c>
      <c r="C3982" t="s">
        <v>59</v>
      </c>
      <c r="D3982" t="s">
        <v>31</v>
      </c>
      <c r="E3982">
        <v>2017</v>
      </c>
      <c r="F3982">
        <v>1.208</v>
      </c>
      <c r="G3982" t="s">
        <v>14</v>
      </c>
    </row>
    <row r="3983" spans="1:7" hidden="1" x14ac:dyDescent="0.3">
      <c r="A3983">
        <v>2020</v>
      </c>
      <c r="B3983" t="s">
        <v>30</v>
      </c>
      <c r="C3983" t="s">
        <v>59</v>
      </c>
      <c r="D3983" t="s">
        <v>31</v>
      </c>
      <c r="E3983">
        <v>2020</v>
      </c>
      <c r="F3983">
        <v>0.40300000000000002</v>
      </c>
      <c r="G3983" t="s">
        <v>14</v>
      </c>
    </row>
    <row r="3984" spans="1:7" hidden="1" x14ac:dyDescent="0.3">
      <c r="A3984">
        <v>2020</v>
      </c>
      <c r="B3984" t="s">
        <v>30</v>
      </c>
      <c r="C3984" t="s">
        <v>59</v>
      </c>
      <c r="D3984" t="s">
        <v>31</v>
      </c>
      <c r="E3984" t="s">
        <v>18</v>
      </c>
      <c r="F3984">
        <v>0.40300000000000002</v>
      </c>
      <c r="G3984" t="s">
        <v>19</v>
      </c>
    </row>
    <row r="3985" spans="1:7" hidden="1" x14ac:dyDescent="0.3">
      <c r="A3985">
        <v>2020</v>
      </c>
      <c r="B3985" t="s">
        <v>30</v>
      </c>
      <c r="C3985" t="s">
        <v>59</v>
      </c>
      <c r="D3985" t="s">
        <v>32</v>
      </c>
      <c r="E3985">
        <v>1975</v>
      </c>
      <c r="F3985">
        <v>16.087</v>
      </c>
      <c r="G3985" t="s">
        <v>16</v>
      </c>
    </row>
    <row r="3986" spans="1:7" hidden="1" x14ac:dyDescent="0.3">
      <c r="A3986">
        <v>2020</v>
      </c>
      <c r="B3986" t="s">
        <v>30</v>
      </c>
      <c r="C3986" t="s">
        <v>59</v>
      </c>
      <c r="D3986" t="s">
        <v>32</v>
      </c>
      <c r="E3986">
        <v>1985</v>
      </c>
      <c r="F3986">
        <v>12.661</v>
      </c>
      <c r="G3986" t="s">
        <v>16</v>
      </c>
    </row>
    <row r="3987" spans="1:7" hidden="1" x14ac:dyDescent="0.3">
      <c r="A3987">
        <v>2020</v>
      </c>
      <c r="B3987" t="s">
        <v>30</v>
      </c>
      <c r="C3987" t="s">
        <v>59</v>
      </c>
      <c r="D3987" t="s">
        <v>32</v>
      </c>
      <c r="E3987">
        <v>1996</v>
      </c>
      <c r="F3987">
        <v>6.4240000000000004</v>
      </c>
      <c r="G3987" t="s">
        <v>16</v>
      </c>
    </row>
    <row r="3988" spans="1:7" hidden="1" x14ac:dyDescent="0.3">
      <c r="A3988">
        <v>2020</v>
      </c>
      <c r="B3988" t="s">
        <v>30</v>
      </c>
      <c r="C3988" t="s">
        <v>59</v>
      </c>
      <c r="D3988" t="s">
        <v>32</v>
      </c>
      <c r="E3988">
        <v>2003</v>
      </c>
      <c r="F3988">
        <v>2.907</v>
      </c>
      <c r="G3988" t="s">
        <v>11</v>
      </c>
    </row>
    <row r="3989" spans="1:7" hidden="1" x14ac:dyDescent="0.3">
      <c r="A3989">
        <v>2020</v>
      </c>
      <c r="B3989" t="s">
        <v>30</v>
      </c>
      <c r="C3989" t="s">
        <v>59</v>
      </c>
      <c r="D3989" t="s">
        <v>32</v>
      </c>
      <c r="E3989">
        <v>2007</v>
      </c>
      <c r="F3989">
        <v>1.845</v>
      </c>
      <c r="G3989" t="s">
        <v>11</v>
      </c>
    </row>
    <row r="3990" spans="1:7" hidden="1" x14ac:dyDescent="0.3">
      <c r="A3990">
        <v>2020</v>
      </c>
      <c r="B3990" t="s">
        <v>30</v>
      </c>
      <c r="C3990" t="s">
        <v>59</v>
      </c>
      <c r="D3990" t="s">
        <v>32</v>
      </c>
      <c r="E3990">
        <v>2011</v>
      </c>
      <c r="F3990">
        <v>1.845</v>
      </c>
      <c r="G3990" t="s">
        <v>11</v>
      </c>
    </row>
    <row r="3991" spans="1:7" hidden="1" x14ac:dyDescent="0.3">
      <c r="A3991">
        <v>2020</v>
      </c>
      <c r="B3991" t="s">
        <v>30</v>
      </c>
      <c r="C3991" t="s">
        <v>59</v>
      </c>
      <c r="D3991" t="s">
        <v>32</v>
      </c>
      <c r="E3991">
        <v>2015</v>
      </c>
      <c r="F3991">
        <v>1.3839999999999999</v>
      </c>
      <c r="G3991" t="s">
        <v>11</v>
      </c>
    </row>
    <row r="3992" spans="1:7" hidden="1" x14ac:dyDescent="0.3">
      <c r="A3992">
        <v>2020</v>
      </c>
      <c r="B3992" t="s">
        <v>30</v>
      </c>
      <c r="C3992" t="s">
        <v>59</v>
      </c>
      <c r="D3992" t="s">
        <v>32</v>
      </c>
      <c r="E3992">
        <v>2017</v>
      </c>
      <c r="F3992">
        <v>1.3839999999999999</v>
      </c>
      <c r="G3992" t="s">
        <v>14</v>
      </c>
    </row>
    <row r="3993" spans="1:7" hidden="1" x14ac:dyDescent="0.3">
      <c r="A3993">
        <v>2020</v>
      </c>
      <c r="B3993" t="s">
        <v>30</v>
      </c>
      <c r="C3993" t="s">
        <v>59</v>
      </c>
      <c r="D3993" t="s">
        <v>32</v>
      </c>
      <c r="E3993">
        <v>2020</v>
      </c>
      <c r="F3993">
        <v>0.46100000000000002</v>
      </c>
      <c r="G3993" t="s">
        <v>14</v>
      </c>
    </row>
    <row r="3994" spans="1:7" hidden="1" x14ac:dyDescent="0.3">
      <c r="A3994">
        <v>2020</v>
      </c>
      <c r="B3994" t="s">
        <v>30</v>
      </c>
      <c r="C3994" t="s">
        <v>59</v>
      </c>
      <c r="D3994" t="s">
        <v>32</v>
      </c>
      <c r="E3994" t="s">
        <v>18</v>
      </c>
      <c r="F3994">
        <v>0.46100000000000002</v>
      </c>
      <c r="G3994" t="s">
        <v>19</v>
      </c>
    </row>
    <row r="3995" spans="1:7" hidden="1" x14ac:dyDescent="0.3">
      <c r="A3995">
        <v>2020</v>
      </c>
      <c r="B3995" t="s">
        <v>30</v>
      </c>
      <c r="C3995" t="s">
        <v>59</v>
      </c>
      <c r="D3995" t="s">
        <v>33</v>
      </c>
      <c r="E3995">
        <v>1975</v>
      </c>
      <c r="F3995">
        <v>8.423</v>
      </c>
      <c r="G3995" t="s">
        <v>16</v>
      </c>
    </row>
    <row r="3996" spans="1:7" hidden="1" x14ac:dyDescent="0.3">
      <c r="A3996">
        <v>2020</v>
      </c>
      <c r="B3996" t="s">
        <v>30</v>
      </c>
      <c r="C3996" t="s">
        <v>59</v>
      </c>
      <c r="D3996" t="s">
        <v>33</v>
      </c>
      <c r="E3996">
        <v>1985</v>
      </c>
      <c r="F3996">
        <v>6.891</v>
      </c>
      <c r="G3996" t="s">
        <v>16</v>
      </c>
    </row>
    <row r="3997" spans="1:7" hidden="1" x14ac:dyDescent="0.3">
      <c r="A3997">
        <v>2020</v>
      </c>
      <c r="B3997" t="s">
        <v>30</v>
      </c>
      <c r="C3997" t="s">
        <v>59</v>
      </c>
      <c r="D3997" t="s">
        <v>33</v>
      </c>
      <c r="E3997">
        <v>1996</v>
      </c>
      <c r="F3997">
        <v>3.4369999999999998</v>
      </c>
      <c r="G3997" t="s">
        <v>16</v>
      </c>
    </row>
    <row r="3998" spans="1:7" hidden="1" x14ac:dyDescent="0.3">
      <c r="A3998">
        <v>2020</v>
      </c>
      <c r="B3998" t="s">
        <v>30</v>
      </c>
      <c r="C3998" t="s">
        <v>59</v>
      </c>
      <c r="D3998" t="s">
        <v>33</v>
      </c>
      <c r="E3998">
        <v>2003</v>
      </c>
      <c r="F3998">
        <v>1.6879999999999999</v>
      </c>
      <c r="G3998" t="s">
        <v>11</v>
      </c>
    </row>
    <row r="3999" spans="1:7" hidden="1" x14ac:dyDescent="0.3">
      <c r="A3999">
        <v>2020</v>
      </c>
      <c r="B3999" t="s">
        <v>30</v>
      </c>
      <c r="C3999" t="s">
        <v>59</v>
      </c>
      <c r="D3999" t="s">
        <v>33</v>
      </c>
      <c r="E3999">
        <v>2007</v>
      </c>
      <c r="F3999">
        <v>1.0209999999999999</v>
      </c>
      <c r="G3999" t="s">
        <v>11</v>
      </c>
    </row>
    <row r="4000" spans="1:7" hidden="1" x14ac:dyDescent="0.3">
      <c r="A4000">
        <v>2020</v>
      </c>
      <c r="B4000" t="s">
        <v>30</v>
      </c>
      <c r="C4000" t="s">
        <v>59</v>
      </c>
      <c r="D4000" t="s">
        <v>33</v>
      </c>
      <c r="E4000">
        <v>2011</v>
      </c>
      <c r="F4000">
        <v>1.0209999999999999</v>
      </c>
      <c r="G4000" t="s">
        <v>11</v>
      </c>
    </row>
    <row r="4001" spans="1:7" hidden="1" x14ac:dyDescent="0.3">
      <c r="A4001">
        <v>2020</v>
      </c>
      <c r="B4001" t="s">
        <v>30</v>
      </c>
      <c r="C4001" t="s">
        <v>59</v>
      </c>
      <c r="D4001" t="s">
        <v>33</v>
      </c>
      <c r="E4001">
        <v>2015</v>
      </c>
      <c r="F4001">
        <v>0.76600000000000001</v>
      </c>
      <c r="G4001" t="s">
        <v>11</v>
      </c>
    </row>
    <row r="4002" spans="1:7" hidden="1" x14ac:dyDescent="0.3">
      <c r="A4002">
        <v>2020</v>
      </c>
      <c r="B4002" t="s">
        <v>30</v>
      </c>
      <c r="C4002" t="s">
        <v>59</v>
      </c>
      <c r="D4002" t="s">
        <v>33</v>
      </c>
      <c r="E4002">
        <v>2017</v>
      </c>
      <c r="F4002">
        <v>0.76600000000000001</v>
      </c>
      <c r="G4002" t="s">
        <v>14</v>
      </c>
    </row>
    <row r="4003" spans="1:7" hidden="1" x14ac:dyDescent="0.3">
      <c r="A4003">
        <v>2020</v>
      </c>
      <c r="B4003" t="s">
        <v>30</v>
      </c>
      <c r="C4003" t="s">
        <v>59</v>
      </c>
      <c r="D4003" t="s">
        <v>33</v>
      </c>
      <c r="E4003">
        <v>2020</v>
      </c>
      <c r="F4003">
        <v>0.255</v>
      </c>
      <c r="G4003" t="s">
        <v>14</v>
      </c>
    </row>
    <row r="4004" spans="1:7" hidden="1" x14ac:dyDescent="0.3">
      <c r="A4004">
        <v>2020</v>
      </c>
      <c r="B4004" t="s">
        <v>30</v>
      </c>
      <c r="C4004" t="s">
        <v>59</v>
      </c>
      <c r="D4004" t="s">
        <v>33</v>
      </c>
      <c r="E4004" t="s">
        <v>18</v>
      </c>
      <c r="F4004">
        <v>0.255</v>
      </c>
      <c r="G4004" t="s">
        <v>19</v>
      </c>
    </row>
    <row r="4005" spans="1:7" hidden="1" x14ac:dyDescent="0.3">
      <c r="A4005">
        <v>2020</v>
      </c>
      <c r="B4005" t="s">
        <v>30</v>
      </c>
      <c r="C4005" t="s">
        <v>59</v>
      </c>
      <c r="D4005" t="s">
        <v>34</v>
      </c>
      <c r="E4005">
        <v>1975</v>
      </c>
      <c r="F4005">
        <v>5.2119999999999997</v>
      </c>
      <c r="G4005" t="s">
        <v>16</v>
      </c>
    </row>
    <row r="4006" spans="1:7" hidden="1" x14ac:dyDescent="0.3">
      <c r="A4006">
        <v>2020</v>
      </c>
      <c r="B4006" t="s">
        <v>30</v>
      </c>
      <c r="C4006" t="s">
        <v>59</v>
      </c>
      <c r="D4006" t="s">
        <v>34</v>
      </c>
      <c r="E4006">
        <v>1985</v>
      </c>
      <c r="F4006">
        <v>11.766999999999999</v>
      </c>
      <c r="G4006" t="s">
        <v>16</v>
      </c>
    </row>
    <row r="4007" spans="1:7" hidden="1" x14ac:dyDescent="0.3">
      <c r="A4007">
        <v>2020</v>
      </c>
      <c r="B4007" t="s">
        <v>30</v>
      </c>
      <c r="C4007" t="s">
        <v>59</v>
      </c>
      <c r="D4007" t="s">
        <v>34</v>
      </c>
      <c r="E4007">
        <v>1996</v>
      </c>
      <c r="F4007">
        <v>5.9619999999999997</v>
      </c>
      <c r="G4007" t="s">
        <v>16</v>
      </c>
    </row>
    <row r="4008" spans="1:7" hidden="1" x14ac:dyDescent="0.3">
      <c r="A4008">
        <v>2020</v>
      </c>
      <c r="B4008" t="s">
        <v>30</v>
      </c>
      <c r="C4008" t="s">
        <v>59</v>
      </c>
      <c r="D4008" t="s">
        <v>34</v>
      </c>
      <c r="E4008">
        <v>2003</v>
      </c>
      <c r="F4008">
        <v>5.1859999999999999</v>
      </c>
      <c r="G4008" t="s">
        <v>11</v>
      </c>
    </row>
    <row r="4009" spans="1:7" hidden="1" x14ac:dyDescent="0.3">
      <c r="A4009">
        <v>2020</v>
      </c>
      <c r="B4009" t="s">
        <v>30</v>
      </c>
      <c r="C4009" t="s">
        <v>59</v>
      </c>
      <c r="D4009" t="s">
        <v>34</v>
      </c>
      <c r="E4009">
        <v>2007</v>
      </c>
      <c r="F4009">
        <v>2.778</v>
      </c>
      <c r="G4009" t="s">
        <v>11</v>
      </c>
    </row>
    <row r="4010" spans="1:7" hidden="1" x14ac:dyDescent="0.3">
      <c r="A4010">
        <v>2020</v>
      </c>
      <c r="B4010" t="s">
        <v>30</v>
      </c>
      <c r="C4010" t="s">
        <v>59</v>
      </c>
      <c r="D4010" t="s">
        <v>34</v>
      </c>
      <c r="E4010">
        <v>2011</v>
      </c>
      <c r="F4010">
        <v>2.778</v>
      </c>
      <c r="G4010" t="s">
        <v>11</v>
      </c>
    </row>
    <row r="4011" spans="1:7" hidden="1" x14ac:dyDescent="0.3">
      <c r="A4011">
        <v>2020</v>
      </c>
      <c r="B4011" t="s">
        <v>30</v>
      </c>
      <c r="C4011" t="s">
        <v>59</v>
      </c>
      <c r="D4011" t="s">
        <v>34</v>
      </c>
      <c r="E4011">
        <v>2015</v>
      </c>
      <c r="F4011">
        <v>2.0830000000000002</v>
      </c>
      <c r="G4011" t="s">
        <v>11</v>
      </c>
    </row>
    <row r="4012" spans="1:7" hidden="1" x14ac:dyDescent="0.3">
      <c r="A4012">
        <v>2020</v>
      </c>
      <c r="B4012" t="s">
        <v>30</v>
      </c>
      <c r="C4012" t="s">
        <v>59</v>
      </c>
      <c r="D4012" t="s">
        <v>34</v>
      </c>
      <c r="E4012">
        <v>2017</v>
      </c>
      <c r="F4012">
        <v>2.0830000000000002</v>
      </c>
      <c r="G4012" t="s">
        <v>14</v>
      </c>
    </row>
    <row r="4013" spans="1:7" hidden="1" x14ac:dyDescent="0.3">
      <c r="A4013">
        <v>2020</v>
      </c>
      <c r="B4013" t="s">
        <v>30</v>
      </c>
      <c r="C4013" t="s">
        <v>59</v>
      </c>
      <c r="D4013" t="s">
        <v>34</v>
      </c>
      <c r="E4013">
        <v>2020</v>
      </c>
      <c r="F4013">
        <v>0.69399999999999995</v>
      </c>
      <c r="G4013" t="s">
        <v>14</v>
      </c>
    </row>
    <row r="4014" spans="1:7" hidden="1" x14ac:dyDescent="0.3">
      <c r="A4014">
        <v>2020</v>
      </c>
      <c r="B4014" t="s">
        <v>30</v>
      </c>
      <c r="C4014" t="s">
        <v>59</v>
      </c>
      <c r="D4014" t="s">
        <v>34</v>
      </c>
      <c r="E4014" t="s">
        <v>18</v>
      </c>
      <c r="F4014">
        <v>0.69399999999999995</v>
      </c>
      <c r="G4014" t="s">
        <v>19</v>
      </c>
    </row>
    <row r="4015" spans="1:7" hidden="1" x14ac:dyDescent="0.3">
      <c r="A4015">
        <v>2020</v>
      </c>
      <c r="B4015" t="s">
        <v>30</v>
      </c>
      <c r="C4015" t="s">
        <v>59</v>
      </c>
      <c r="D4015" t="s">
        <v>26</v>
      </c>
      <c r="E4015">
        <v>1975</v>
      </c>
      <c r="F4015">
        <v>1.3859999999999999</v>
      </c>
      <c r="G4015" t="s">
        <v>16</v>
      </c>
    </row>
    <row r="4016" spans="1:7" hidden="1" x14ac:dyDescent="0.3">
      <c r="A4016">
        <v>2020</v>
      </c>
      <c r="B4016" t="s">
        <v>30</v>
      </c>
      <c r="C4016" t="s">
        <v>59</v>
      </c>
      <c r="D4016" t="s">
        <v>26</v>
      </c>
      <c r="E4016">
        <v>1985</v>
      </c>
      <c r="F4016">
        <v>0.996</v>
      </c>
      <c r="G4016" t="s">
        <v>16</v>
      </c>
    </row>
    <row r="4017" spans="1:7" hidden="1" x14ac:dyDescent="0.3">
      <c r="A4017">
        <v>2020</v>
      </c>
      <c r="B4017" t="s">
        <v>30</v>
      </c>
      <c r="C4017" t="s">
        <v>59</v>
      </c>
      <c r="D4017" t="s">
        <v>26</v>
      </c>
      <c r="E4017">
        <v>1996</v>
      </c>
      <c r="F4017">
        <v>0.84</v>
      </c>
      <c r="G4017" t="s">
        <v>16</v>
      </c>
    </row>
    <row r="4018" spans="1:7" hidden="1" x14ac:dyDescent="0.3">
      <c r="A4018">
        <v>2020</v>
      </c>
      <c r="B4018" t="s">
        <v>30</v>
      </c>
      <c r="C4018" t="s">
        <v>59</v>
      </c>
      <c r="D4018" t="s">
        <v>26</v>
      </c>
      <c r="E4018">
        <v>2003</v>
      </c>
      <c r="F4018">
        <v>0.47299999999999998</v>
      </c>
      <c r="G4018" t="s">
        <v>11</v>
      </c>
    </row>
    <row r="4019" spans="1:7" hidden="1" x14ac:dyDescent="0.3">
      <c r="A4019">
        <v>2020</v>
      </c>
      <c r="B4019" t="s">
        <v>30</v>
      </c>
      <c r="C4019" t="s">
        <v>59</v>
      </c>
      <c r="D4019" t="s">
        <v>26</v>
      </c>
      <c r="E4019">
        <v>2007</v>
      </c>
      <c r="F4019">
        <v>0.30599999999999999</v>
      </c>
      <c r="G4019" t="s">
        <v>11</v>
      </c>
    </row>
    <row r="4020" spans="1:7" hidden="1" x14ac:dyDescent="0.3">
      <c r="A4020">
        <v>2020</v>
      </c>
      <c r="B4020" t="s">
        <v>30</v>
      </c>
      <c r="C4020" t="s">
        <v>59</v>
      </c>
      <c r="D4020" t="s">
        <v>26</v>
      </c>
      <c r="E4020">
        <v>2011</v>
      </c>
      <c r="F4020">
        <v>0.30599999999999999</v>
      </c>
      <c r="G4020" t="s">
        <v>11</v>
      </c>
    </row>
    <row r="4021" spans="1:7" hidden="1" x14ac:dyDescent="0.3">
      <c r="A4021">
        <v>2020</v>
      </c>
      <c r="B4021" t="s">
        <v>30</v>
      </c>
      <c r="C4021" t="s">
        <v>59</v>
      </c>
      <c r="D4021" t="s">
        <v>26</v>
      </c>
      <c r="E4021">
        <v>2015</v>
      </c>
      <c r="F4021">
        <v>0.22900000000000001</v>
      </c>
      <c r="G4021" t="s">
        <v>11</v>
      </c>
    </row>
    <row r="4022" spans="1:7" hidden="1" x14ac:dyDescent="0.3">
      <c r="A4022">
        <v>2020</v>
      </c>
      <c r="B4022" t="s">
        <v>30</v>
      </c>
      <c r="C4022" t="s">
        <v>59</v>
      </c>
      <c r="D4022" t="s">
        <v>26</v>
      </c>
      <c r="E4022">
        <v>2017</v>
      </c>
      <c r="F4022">
        <v>0.22900000000000001</v>
      </c>
      <c r="G4022" t="s">
        <v>14</v>
      </c>
    </row>
    <row r="4023" spans="1:7" hidden="1" x14ac:dyDescent="0.3">
      <c r="A4023">
        <v>2020</v>
      </c>
      <c r="B4023" t="s">
        <v>30</v>
      </c>
      <c r="C4023" t="s">
        <v>59</v>
      </c>
      <c r="D4023" t="s">
        <v>26</v>
      </c>
      <c r="E4023">
        <v>2020</v>
      </c>
      <c r="F4023">
        <v>7.5999999999999998E-2</v>
      </c>
      <c r="G4023" t="s">
        <v>14</v>
      </c>
    </row>
    <row r="4024" spans="1:7" hidden="1" x14ac:dyDescent="0.3">
      <c r="A4024">
        <v>2020</v>
      </c>
      <c r="B4024" t="s">
        <v>30</v>
      </c>
      <c r="C4024" t="s">
        <v>59</v>
      </c>
      <c r="D4024" t="s">
        <v>26</v>
      </c>
      <c r="E4024" t="s">
        <v>18</v>
      </c>
      <c r="F4024">
        <v>7.5999999999999998E-2</v>
      </c>
      <c r="G4024" t="s">
        <v>19</v>
      </c>
    </row>
    <row r="4025" spans="1:7" hidden="1" x14ac:dyDescent="0.3">
      <c r="A4025">
        <v>2020</v>
      </c>
      <c r="B4025" t="s">
        <v>30</v>
      </c>
      <c r="C4025" t="s">
        <v>59</v>
      </c>
      <c r="D4025" t="s">
        <v>35</v>
      </c>
      <c r="E4025">
        <v>1975</v>
      </c>
      <c r="F4025">
        <v>1.4550000000000001</v>
      </c>
      <c r="G4025" t="s">
        <v>16</v>
      </c>
    </row>
    <row r="4026" spans="1:7" hidden="1" x14ac:dyDescent="0.3">
      <c r="A4026">
        <v>2020</v>
      </c>
      <c r="B4026" t="s">
        <v>30</v>
      </c>
      <c r="C4026" t="s">
        <v>59</v>
      </c>
      <c r="D4026" t="s">
        <v>35</v>
      </c>
      <c r="E4026">
        <v>1985</v>
      </c>
      <c r="F4026">
        <v>2.0819999999999999</v>
      </c>
      <c r="G4026" t="s">
        <v>16</v>
      </c>
    </row>
    <row r="4027" spans="1:7" hidden="1" x14ac:dyDescent="0.3">
      <c r="A4027">
        <v>2020</v>
      </c>
      <c r="B4027" t="s">
        <v>30</v>
      </c>
      <c r="C4027" t="s">
        <v>59</v>
      </c>
      <c r="D4027" t="s">
        <v>35</v>
      </c>
      <c r="E4027">
        <v>1996</v>
      </c>
      <c r="F4027">
        <v>1.0469999999999999</v>
      </c>
      <c r="G4027" t="s">
        <v>16</v>
      </c>
    </row>
    <row r="4028" spans="1:7" hidden="1" x14ac:dyDescent="0.3">
      <c r="A4028">
        <v>2020</v>
      </c>
      <c r="B4028" t="s">
        <v>30</v>
      </c>
      <c r="C4028" t="s">
        <v>59</v>
      </c>
      <c r="D4028" t="s">
        <v>35</v>
      </c>
      <c r="E4028">
        <v>2003</v>
      </c>
      <c r="F4028">
        <v>0.79200000000000004</v>
      </c>
      <c r="G4028" t="s">
        <v>11</v>
      </c>
    </row>
    <row r="4029" spans="1:7" hidden="1" x14ac:dyDescent="0.3">
      <c r="A4029">
        <v>2020</v>
      </c>
      <c r="B4029" t="s">
        <v>30</v>
      </c>
      <c r="C4029" t="s">
        <v>59</v>
      </c>
      <c r="D4029" t="s">
        <v>35</v>
      </c>
      <c r="E4029">
        <v>2007</v>
      </c>
      <c r="F4029">
        <v>0.432</v>
      </c>
      <c r="G4029" t="s">
        <v>11</v>
      </c>
    </row>
    <row r="4030" spans="1:7" hidden="1" x14ac:dyDescent="0.3">
      <c r="A4030">
        <v>2020</v>
      </c>
      <c r="B4030" t="s">
        <v>30</v>
      </c>
      <c r="C4030" t="s">
        <v>59</v>
      </c>
      <c r="D4030" t="s">
        <v>35</v>
      </c>
      <c r="E4030">
        <v>2011</v>
      </c>
      <c r="F4030">
        <v>0.432</v>
      </c>
      <c r="G4030" t="s">
        <v>11</v>
      </c>
    </row>
    <row r="4031" spans="1:7" hidden="1" x14ac:dyDescent="0.3">
      <c r="A4031">
        <v>2020</v>
      </c>
      <c r="B4031" t="s">
        <v>30</v>
      </c>
      <c r="C4031" t="s">
        <v>59</v>
      </c>
      <c r="D4031" t="s">
        <v>35</v>
      </c>
      <c r="E4031">
        <v>2015</v>
      </c>
      <c r="F4031">
        <v>0.32400000000000001</v>
      </c>
      <c r="G4031" t="s">
        <v>11</v>
      </c>
    </row>
    <row r="4032" spans="1:7" hidden="1" x14ac:dyDescent="0.3">
      <c r="A4032">
        <v>2020</v>
      </c>
      <c r="B4032" t="s">
        <v>30</v>
      </c>
      <c r="C4032" t="s">
        <v>59</v>
      </c>
      <c r="D4032" t="s">
        <v>35</v>
      </c>
      <c r="E4032">
        <v>2017</v>
      </c>
      <c r="F4032">
        <v>0.32400000000000001</v>
      </c>
      <c r="G4032" t="s">
        <v>14</v>
      </c>
    </row>
    <row r="4033" spans="1:7" hidden="1" x14ac:dyDescent="0.3">
      <c r="A4033">
        <v>2020</v>
      </c>
      <c r="B4033" t="s">
        <v>30</v>
      </c>
      <c r="C4033" t="s">
        <v>59</v>
      </c>
      <c r="D4033" t="s">
        <v>35</v>
      </c>
      <c r="E4033">
        <v>2020</v>
      </c>
      <c r="F4033">
        <v>0.108</v>
      </c>
      <c r="G4033" t="s">
        <v>14</v>
      </c>
    </row>
    <row r="4034" spans="1:7" hidden="1" x14ac:dyDescent="0.3">
      <c r="A4034">
        <v>2020</v>
      </c>
      <c r="B4034" t="s">
        <v>30</v>
      </c>
      <c r="C4034" t="s">
        <v>59</v>
      </c>
      <c r="D4034" t="s">
        <v>35</v>
      </c>
      <c r="E4034" t="s">
        <v>18</v>
      </c>
      <c r="F4034">
        <v>0.108</v>
      </c>
      <c r="G4034" t="s">
        <v>19</v>
      </c>
    </row>
    <row r="4035" spans="1:7" hidden="1" x14ac:dyDescent="0.3">
      <c r="A4035">
        <v>2020</v>
      </c>
      <c r="B4035" t="s">
        <v>30</v>
      </c>
      <c r="C4035" t="s">
        <v>59</v>
      </c>
      <c r="D4035" t="s">
        <v>36</v>
      </c>
      <c r="E4035">
        <v>1975</v>
      </c>
      <c r="F4035">
        <v>0.72799999999999998</v>
      </c>
      <c r="G4035" t="s">
        <v>16</v>
      </c>
    </row>
    <row r="4036" spans="1:7" hidden="1" x14ac:dyDescent="0.3">
      <c r="A4036">
        <v>2020</v>
      </c>
      <c r="B4036" t="s">
        <v>30</v>
      </c>
      <c r="C4036" t="s">
        <v>59</v>
      </c>
      <c r="D4036" t="s">
        <v>36</v>
      </c>
      <c r="E4036">
        <v>1985</v>
      </c>
      <c r="F4036">
        <v>1.643</v>
      </c>
      <c r="G4036" t="s">
        <v>16</v>
      </c>
    </row>
    <row r="4037" spans="1:7" hidden="1" x14ac:dyDescent="0.3">
      <c r="A4037">
        <v>2020</v>
      </c>
      <c r="B4037" t="s">
        <v>30</v>
      </c>
      <c r="C4037" t="s">
        <v>59</v>
      </c>
      <c r="D4037" t="s">
        <v>36</v>
      </c>
      <c r="E4037">
        <v>1996</v>
      </c>
      <c r="F4037">
        <v>0.83299999999999996</v>
      </c>
      <c r="G4037" t="s">
        <v>16</v>
      </c>
    </row>
    <row r="4038" spans="1:7" hidden="1" x14ac:dyDescent="0.3">
      <c r="A4038">
        <v>2020</v>
      </c>
      <c r="B4038" t="s">
        <v>30</v>
      </c>
      <c r="C4038" t="s">
        <v>59</v>
      </c>
      <c r="D4038" t="s">
        <v>36</v>
      </c>
      <c r="E4038">
        <v>2003</v>
      </c>
      <c r="F4038">
        <v>0.72399999999999998</v>
      </c>
      <c r="G4038" t="s">
        <v>11</v>
      </c>
    </row>
    <row r="4039" spans="1:7" hidden="1" x14ac:dyDescent="0.3">
      <c r="A4039">
        <v>2020</v>
      </c>
      <c r="B4039" t="s">
        <v>30</v>
      </c>
      <c r="C4039" t="s">
        <v>59</v>
      </c>
      <c r="D4039" t="s">
        <v>36</v>
      </c>
      <c r="E4039">
        <v>2007</v>
      </c>
      <c r="F4039">
        <v>0.38800000000000001</v>
      </c>
      <c r="G4039" t="s">
        <v>11</v>
      </c>
    </row>
    <row r="4040" spans="1:7" hidden="1" x14ac:dyDescent="0.3">
      <c r="A4040">
        <v>2020</v>
      </c>
      <c r="B4040" t="s">
        <v>30</v>
      </c>
      <c r="C4040" t="s">
        <v>59</v>
      </c>
      <c r="D4040" t="s">
        <v>36</v>
      </c>
      <c r="E4040">
        <v>2011</v>
      </c>
      <c r="F4040">
        <v>0.38800000000000001</v>
      </c>
      <c r="G4040" t="s">
        <v>11</v>
      </c>
    </row>
    <row r="4041" spans="1:7" hidden="1" x14ac:dyDescent="0.3">
      <c r="A4041">
        <v>2020</v>
      </c>
      <c r="B4041" t="s">
        <v>30</v>
      </c>
      <c r="C4041" t="s">
        <v>59</v>
      </c>
      <c r="D4041" t="s">
        <v>36</v>
      </c>
      <c r="E4041">
        <v>2015</v>
      </c>
      <c r="F4041">
        <v>0.29099999999999998</v>
      </c>
      <c r="G4041" t="s">
        <v>11</v>
      </c>
    </row>
    <row r="4042" spans="1:7" hidden="1" x14ac:dyDescent="0.3">
      <c r="A4042">
        <v>2020</v>
      </c>
      <c r="B4042" t="s">
        <v>30</v>
      </c>
      <c r="C4042" t="s">
        <v>59</v>
      </c>
      <c r="D4042" t="s">
        <v>36</v>
      </c>
      <c r="E4042">
        <v>2017</v>
      </c>
      <c r="F4042">
        <v>0.29099999999999998</v>
      </c>
      <c r="G4042" t="s">
        <v>14</v>
      </c>
    </row>
    <row r="4043" spans="1:7" hidden="1" x14ac:dyDescent="0.3">
      <c r="A4043">
        <v>2020</v>
      </c>
      <c r="B4043" t="s">
        <v>30</v>
      </c>
      <c r="C4043" t="s">
        <v>59</v>
      </c>
      <c r="D4043" t="s">
        <v>36</v>
      </c>
      <c r="E4043">
        <v>2020</v>
      </c>
      <c r="F4043">
        <v>9.7000000000000003E-2</v>
      </c>
      <c r="G4043" t="s">
        <v>14</v>
      </c>
    </row>
    <row r="4044" spans="1:7" hidden="1" x14ac:dyDescent="0.3">
      <c r="A4044">
        <v>2020</v>
      </c>
      <c r="B4044" t="s">
        <v>30</v>
      </c>
      <c r="C4044" t="s">
        <v>59</v>
      </c>
      <c r="D4044" t="s">
        <v>36</v>
      </c>
      <c r="E4044" t="s">
        <v>18</v>
      </c>
      <c r="F4044">
        <v>9.7000000000000003E-2</v>
      </c>
      <c r="G4044" t="s">
        <v>19</v>
      </c>
    </row>
    <row r="4045" spans="1:7" hidden="1" x14ac:dyDescent="0.3">
      <c r="A4045">
        <v>2020</v>
      </c>
      <c r="B4045" t="s">
        <v>30</v>
      </c>
      <c r="C4045" t="s">
        <v>59</v>
      </c>
      <c r="D4045" t="s">
        <v>27</v>
      </c>
      <c r="E4045">
        <v>1975</v>
      </c>
      <c r="F4045">
        <v>0.33700000000000002</v>
      </c>
      <c r="G4045" t="s">
        <v>16</v>
      </c>
    </row>
    <row r="4046" spans="1:7" hidden="1" x14ac:dyDescent="0.3">
      <c r="A4046">
        <v>2020</v>
      </c>
      <c r="B4046" t="s">
        <v>30</v>
      </c>
      <c r="C4046" t="s">
        <v>59</v>
      </c>
      <c r="D4046" t="s">
        <v>27</v>
      </c>
      <c r="E4046">
        <v>1985</v>
      </c>
      <c r="F4046">
        <v>0.375</v>
      </c>
      <c r="G4046" t="s">
        <v>16</v>
      </c>
    </row>
    <row r="4047" spans="1:7" hidden="1" x14ac:dyDescent="0.3">
      <c r="A4047">
        <v>2020</v>
      </c>
      <c r="B4047" t="s">
        <v>30</v>
      </c>
      <c r="C4047" t="s">
        <v>59</v>
      </c>
      <c r="D4047" t="s">
        <v>27</v>
      </c>
      <c r="E4047">
        <v>1996</v>
      </c>
      <c r="F4047">
        <v>0.23400000000000001</v>
      </c>
      <c r="G4047" t="s">
        <v>16</v>
      </c>
    </row>
    <row r="4048" spans="1:7" hidden="1" x14ac:dyDescent="0.3">
      <c r="A4048">
        <v>2020</v>
      </c>
      <c r="B4048" t="s">
        <v>30</v>
      </c>
      <c r="C4048" t="s">
        <v>59</v>
      </c>
      <c r="D4048" t="s">
        <v>27</v>
      </c>
      <c r="E4048">
        <v>2003</v>
      </c>
      <c r="F4048">
        <v>0.159</v>
      </c>
      <c r="G4048" t="s">
        <v>11</v>
      </c>
    </row>
    <row r="4049" spans="1:7" hidden="1" x14ac:dyDescent="0.3">
      <c r="A4049">
        <v>2020</v>
      </c>
      <c r="B4049" t="s">
        <v>30</v>
      </c>
      <c r="C4049" t="s">
        <v>59</v>
      </c>
      <c r="D4049" t="s">
        <v>27</v>
      </c>
      <c r="E4049">
        <v>2007</v>
      </c>
      <c r="F4049">
        <v>9.2999999999999999E-2</v>
      </c>
      <c r="G4049" t="s">
        <v>11</v>
      </c>
    </row>
    <row r="4050" spans="1:7" hidden="1" x14ac:dyDescent="0.3">
      <c r="A4050">
        <v>2020</v>
      </c>
      <c r="B4050" t="s">
        <v>30</v>
      </c>
      <c r="C4050" t="s">
        <v>59</v>
      </c>
      <c r="D4050" t="s">
        <v>27</v>
      </c>
      <c r="E4050">
        <v>2011</v>
      </c>
      <c r="F4050">
        <v>9.2999999999999999E-2</v>
      </c>
      <c r="G4050" t="s">
        <v>11</v>
      </c>
    </row>
    <row r="4051" spans="1:7" hidden="1" x14ac:dyDescent="0.3">
      <c r="A4051">
        <v>2020</v>
      </c>
      <c r="B4051" t="s">
        <v>30</v>
      </c>
      <c r="C4051" t="s">
        <v>59</v>
      </c>
      <c r="D4051" t="s">
        <v>27</v>
      </c>
      <c r="E4051">
        <v>2015</v>
      </c>
      <c r="F4051">
        <v>7.0000000000000007E-2</v>
      </c>
      <c r="G4051" t="s">
        <v>11</v>
      </c>
    </row>
    <row r="4052" spans="1:7" hidden="1" x14ac:dyDescent="0.3">
      <c r="A4052">
        <v>2020</v>
      </c>
      <c r="B4052" t="s">
        <v>30</v>
      </c>
      <c r="C4052" t="s">
        <v>59</v>
      </c>
      <c r="D4052" t="s">
        <v>27</v>
      </c>
      <c r="E4052">
        <v>2017</v>
      </c>
      <c r="F4052">
        <v>7.0000000000000007E-2</v>
      </c>
      <c r="G4052" t="s">
        <v>14</v>
      </c>
    </row>
    <row r="4053" spans="1:7" hidden="1" x14ac:dyDescent="0.3">
      <c r="A4053">
        <v>2020</v>
      </c>
      <c r="B4053" t="s">
        <v>30</v>
      </c>
      <c r="C4053" t="s">
        <v>59</v>
      </c>
      <c r="D4053" t="s">
        <v>27</v>
      </c>
      <c r="E4053">
        <v>2020</v>
      </c>
      <c r="F4053">
        <v>2.3E-2</v>
      </c>
      <c r="G4053" t="s">
        <v>14</v>
      </c>
    </row>
    <row r="4054" spans="1:7" hidden="1" x14ac:dyDescent="0.3">
      <c r="A4054">
        <v>2020</v>
      </c>
      <c r="B4054" t="s">
        <v>30</v>
      </c>
      <c r="C4054" t="s">
        <v>59</v>
      </c>
      <c r="D4054" t="s">
        <v>27</v>
      </c>
      <c r="E4054" t="s">
        <v>18</v>
      </c>
      <c r="F4054">
        <v>2.3E-2</v>
      </c>
      <c r="G4054" t="s">
        <v>19</v>
      </c>
    </row>
    <row r="4055" spans="1:7" hidden="1" x14ac:dyDescent="0.3">
      <c r="A4055">
        <v>2020</v>
      </c>
      <c r="B4055" t="s">
        <v>30</v>
      </c>
      <c r="C4055" t="s">
        <v>60</v>
      </c>
      <c r="D4055" t="s">
        <v>23</v>
      </c>
      <c r="E4055">
        <v>1975</v>
      </c>
      <c r="F4055">
        <v>0.25600000000000001</v>
      </c>
      <c r="G4055" t="s">
        <v>16</v>
      </c>
    </row>
    <row r="4056" spans="1:7" hidden="1" x14ac:dyDescent="0.3">
      <c r="A4056">
        <v>2020</v>
      </c>
      <c r="B4056" t="s">
        <v>30</v>
      </c>
      <c r="C4056" t="s">
        <v>60</v>
      </c>
      <c r="D4056" t="s">
        <v>23</v>
      </c>
      <c r="E4056">
        <v>1985</v>
      </c>
      <c r="F4056">
        <v>0.19900000000000001</v>
      </c>
      <c r="G4056" t="s">
        <v>16</v>
      </c>
    </row>
    <row r="4057" spans="1:7" hidden="1" x14ac:dyDescent="0.3">
      <c r="A4057">
        <v>2020</v>
      </c>
      <c r="B4057" t="s">
        <v>30</v>
      </c>
      <c r="C4057" t="s">
        <v>60</v>
      </c>
      <c r="D4057" t="s">
        <v>23</v>
      </c>
      <c r="E4057">
        <v>1996</v>
      </c>
      <c r="F4057">
        <v>0.10199999999999999</v>
      </c>
      <c r="G4057" t="s">
        <v>16</v>
      </c>
    </row>
    <row r="4058" spans="1:7" hidden="1" x14ac:dyDescent="0.3">
      <c r="A4058">
        <v>2020</v>
      </c>
      <c r="B4058" t="s">
        <v>30</v>
      </c>
      <c r="C4058" t="s">
        <v>60</v>
      </c>
      <c r="D4058" t="s">
        <v>23</v>
      </c>
      <c r="E4058">
        <v>2003</v>
      </c>
      <c r="F4058">
        <v>4.3999999999999997E-2</v>
      </c>
      <c r="G4058" t="s">
        <v>11</v>
      </c>
    </row>
    <row r="4059" spans="1:7" hidden="1" x14ac:dyDescent="0.3">
      <c r="A4059">
        <v>2020</v>
      </c>
      <c r="B4059" t="s">
        <v>30</v>
      </c>
      <c r="C4059" t="s">
        <v>60</v>
      </c>
      <c r="D4059" t="s">
        <v>23</v>
      </c>
      <c r="E4059">
        <v>2007</v>
      </c>
      <c r="F4059">
        <v>2.9000000000000001E-2</v>
      </c>
      <c r="G4059" t="s">
        <v>11</v>
      </c>
    </row>
    <row r="4060" spans="1:7" hidden="1" x14ac:dyDescent="0.3">
      <c r="A4060">
        <v>2020</v>
      </c>
      <c r="B4060" t="s">
        <v>30</v>
      </c>
      <c r="C4060" t="s">
        <v>60</v>
      </c>
      <c r="D4060" t="s">
        <v>23</v>
      </c>
      <c r="E4060">
        <v>2011</v>
      </c>
      <c r="F4060">
        <v>2.9000000000000001E-2</v>
      </c>
      <c r="G4060" t="s">
        <v>11</v>
      </c>
    </row>
    <row r="4061" spans="1:7" hidden="1" x14ac:dyDescent="0.3">
      <c r="A4061">
        <v>2020</v>
      </c>
      <c r="B4061" t="s">
        <v>30</v>
      </c>
      <c r="C4061" t="s">
        <v>60</v>
      </c>
      <c r="D4061" t="s">
        <v>23</v>
      </c>
      <c r="E4061">
        <v>2015</v>
      </c>
      <c r="F4061">
        <v>2.1999999999999999E-2</v>
      </c>
      <c r="G4061" t="s">
        <v>11</v>
      </c>
    </row>
    <row r="4062" spans="1:7" hidden="1" x14ac:dyDescent="0.3">
      <c r="A4062">
        <v>2020</v>
      </c>
      <c r="B4062" t="s">
        <v>30</v>
      </c>
      <c r="C4062" t="s">
        <v>60</v>
      </c>
      <c r="D4062" t="s">
        <v>23</v>
      </c>
      <c r="E4062">
        <v>2017</v>
      </c>
      <c r="F4062">
        <v>2.1999999999999999E-2</v>
      </c>
      <c r="G4062" t="s">
        <v>14</v>
      </c>
    </row>
    <row r="4063" spans="1:7" hidden="1" x14ac:dyDescent="0.3">
      <c r="A4063">
        <v>2020</v>
      </c>
      <c r="B4063" t="s">
        <v>30</v>
      </c>
      <c r="C4063" t="s">
        <v>60</v>
      </c>
      <c r="D4063" t="s">
        <v>23</v>
      </c>
      <c r="E4063">
        <v>2020</v>
      </c>
      <c r="F4063">
        <v>7.0000000000000001E-3</v>
      </c>
      <c r="G4063" t="s">
        <v>14</v>
      </c>
    </row>
    <row r="4064" spans="1:7" hidden="1" x14ac:dyDescent="0.3">
      <c r="A4064">
        <v>2020</v>
      </c>
      <c r="B4064" t="s">
        <v>30</v>
      </c>
      <c r="C4064" t="s">
        <v>60</v>
      </c>
      <c r="D4064" t="s">
        <v>23</v>
      </c>
      <c r="E4064" t="s">
        <v>18</v>
      </c>
      <c r="F4064">
        <v>7.0000000000000001E-3</v>
      </c>
      <c r="G4064" t="s">
        <v>19</v>
      </c>
    </row>
    <row r="4065" spans="1:7" hidden="1" x14ac:dyDescent="0.3">
      <c r="A4065">
        <v>2020</v>
      </c>
      <c r="B4065" t="s">
        <v>30</v>
      </c>
      <c r="C4065" t="s">
        <v>60</v>
      </c>
      <c r="D4065" t="s">
        <v>31</v>
      </c>
      <c r="E4065">
        <v>1975</v>
      </c>
      <c r="F4065">
        <v>14.254</v>
      </c>
      <c r="G4065" t="s">
        <v>16</v>
      </c>
    </row>
    <row r="4066" spans="1:7" hidden="1" x14ac:dyDescent="0.3">
      <c r="A4066">
        <v>2020</v>
      </c>
      <c r="B4066" t="s">
        <v>30</v>
      </c>
      <c r="C4066" t="s">
        <v>60</v>
      </c>
      <c r="D4066" t="s">
        <v>31</v>
      </c>
      <c r="E4066">
        <v>1985</v>
      </c>
      <c r="F4066">
        <v>11.102</v>
      </c>
      <c r="G4066" t="s">
        <v>16</v>
      </c>
    </row>
    <row r="4067" spans="1:7" hidden="1" x14ac:dyDescent="0.3">
      <c r="A4067">
        <v>2020</v>
      </c>
      <c r="B4067" t="s">
        <v>30</v>
      </c>
      <c r="C4067" t="s">
        <v>60</v>
      </c>
      <c r="D4067" t="s">
        <v>31</v>
      </c>
      <c r="E4067">
        <v>1996</v>
      </c>
      <c r="F4067">
        <v>5.6589999999999998</v>
      </c>
      <c r="G4067" t="s">
        <v>16</v>
      </c>
    </row>
    <row r="4068" spans="1:7" hidden="1" x14ac:dyDescent="0.3">
      <c r="A4068">
        <v>2020</v>
      </c>
      <c r="B4068" t="s">
        <v>30</v>
      </c>
      <c r="C4068" t="s">
        <v>60</v>
      </c>
      <c r="D4068" t="s">
        <v>31</v>
      </c>
      <c r="E4068">
        <v>2003</v>
      </c>
      <c r="F4068">
        <v>2.5019999999999998</v>
      </c>
      <c r="G4068" t="s">
        <v>11</v>
      </c>
    </row>
    <row r="4069" spans="1:7" hidden="1" x14ac:dyDescent="0.3">
      <c r="A4069">
        <v>2020</v>
      </c>
      <c r="B4069" t="s">
        <v>30</v>
      </c>
      <c r="C4069" t="s">
        <v>60</v>
      </c>
      <c r="D4069" t="s">
        <v>31</v>
      </c>
      <c r="E4069">
        <v>2007</v>
      </c>
      <c r="F4069">
        <v>1.611</v>
      </c>
      <c r="G4069" t="s">
        <v>11</v>
      </c>
    </row>
    <row r="4070" spans="1:7" hidden="1" x14ac:dyDescent="0.3">
      <c r="A4070">
        <v>2020</v>
      </c>
      <c r="B4070" t="s">
        <v>30</v>
      </c>
      <c r="C4070" t="s">
        <v>60</v>
      </c>
      <c r="D4070" t="s">
        <v>31</v>
      </c>
      <c r="E4070">
        <v>2011</v>
      </c>
      <c r="F4070">
        <v>1.611</v>
      </c>
      <c r="G4070" t="s">
        <v>11</v>
      </c>
    </row>
    <row r="4071" spans="1:7" hidden="1" x14ac:dyDescent="0.3">
      <c r="A4071">
        <v>2020</v>
      </c>
      <c r="B4071" t="s">
        <v>30</v>
      </c>
      <c r="C4071" t="s">
        <v>60</v>
      </c>
      <c r="D4071" t="s">
        <v>31</v>
      </c>
      <c r="E4071">
        <v>2015</v>
      </c>
      <c r="F4071">
        <v>1.208</v>
      </c>
      <c r="G4071" t="s">
        <v>11</v>
      </c>
    </row>
    <row r="4072" spans="1:7" hidden="1" x14ac:dyDescent="0.3">
      <c r="A4072">
        <v>2020</v>
      </c>
      <c r="B4072" t="s">
        <v>30</v>
      </c>
      <c r="C4072" t="s">
        <v>60</v>
      </c>
      <c r="D4072" t="s">
        <v>31</v>
      </c>
      <c r="E4072">
        <v>2017</v>
      </c>
      <c r="F4072">
        <v>1.208</v>
      </c>
      <c r="G4072" t="s">
        <v>14</v>
      </c>
    </row>
    <row r="4073" spans="1:7" hidden="1" x14ac:dyDescent="0.3">
      <c r="A4073">
        <v>2020</v>
      </c>
      <c r="B4073" t="s">
        <v>30</v>
      </c>
      <c r="C4073" t="s">
        <v>60</v>
      </c>
      <c r="D4073" t="s">
        <v>31</v>
      </c>
      <c r="E4073">
        <v>2020</v>
      </c>
      <c r="F4073">
        <v>0.40300000000000002</v>
      </c>
      <c r="G4073" t="s">
        <v>14</v>
      </c>
    </row>
    <row r="4074" spans="1:7" hidden="1" x14ac:dyDescent="0.3">
      <c r="A4074">
        <v>2020</v>
      </c>
      <c r="B4074" t="s">
        <v>30</v>
      </c>
      <c r="C4074" t="s">
        <v>60</v>
      </c>
      <c r="D4074" t="s">
        <v>31</v>
      </c>
      <c r="E4074" t="s">
        <v>18</v>
      </c>
      <c r="F4074">
        <v>0.40300000000000002</v>
      </c>
      <c r="G4074" t="s">
        <v>19</v>
      </c>
    </row>
    <row r="4075" spans="1:7" hidden="1" x14ac:dyDescent="0.3">
      <c r="A4075">
        <v>2020</v>
      </c>
      <c r="B4075" t="s">
        <v>30</v>
      </c>
      <c r="C4075" t="s">
        <v>60</v>
      </c>
      <c r="D4075" t="s">
        <v>32</v>
      </c>
      <c r="E4075">
        <v>1975</v>
      </c>
      <c r="F4075">
        <v>16.087</v>
      </c>
      <c r="G4075" t="s">
        <v>16</v>
      </c>
    </row>
    <row r="4076" spans="1:7" hidden="1" x14ac:dyDescent="0.3">
      <c r="A4076">
        <v>2020</v>
      </c>
      <c r="B4076" t="s">
        <v>30</v>
      </c>
      <c r="C4076" t="s">
        <v>60</v>
      </c>
      <c r="D4076" t="s">
        <v>32</v>
      </c>
      <c r="E4076">
        <v>1985</v>
      </c>
      <c r="F4076">
        <v>12.661</v>
      </c>
      <c r="G4076" t="s">
        <v>16</v>
      </c>
    </row>
    <row r="4077" spans="1:7" hidden="1" x14ac:dyDescent="0.3">
      <c r="A4077">
        <v>2020</v>
      </c>
      <c r="B4077" t="s">
        <v>30</v>
      </c>
      <c r="C4077" t="s">
        <v>60</v>
      </c>
      <c r="D4077" t="s">
        <v>32</v>
      </c>
      <c r="E4077">
        <v>1996</v>
      </c>
      <c r="F4077">
        <v>6.4240000000000004</v>
      </c>
      <c r="G4077" t="s">
        <v>16</v>
      </c>
    </row>
    <row r="4078" spans="1:7" hidden="1" x14ac:dyDescent="0.3">
      <c r="A4078">
        <v>2020</v>
      </c>
      <c r="B4078" t="s">
        <v>30</v>
      </c>
      <c r="C4078" t="s">
        <v>60</v>
      </c>
      <c r="D4078" t="s">
        <v>32</v>
      </c>
      <c r="E4078">
        <v>2003</v>
      </c>
      <c r="F4078">
        <v>2.907</v>
      </c>
      <c r="G4078" t="s">
        <v>11</v>
      </c>
    </row>
    <row r="4079" spans="1:7" hidden="1" x14ac:dyDescent="0.3">
      <c r="A4079">
        <v>2020</v>
      </c>
      <c r="B4079" t="s">
        <v>30</v>
      </c>
      <c r="C4079" t="s">
        <v>60</v>
      </c>
      <c r="D4079" t="s">
        <v>32</v>
      </c>
      <c r="E4079">
        <v>2007</v>
      </c>
      <c r="F4079">
        <v>1.845</v>
      </c>
      <c r="G4079" t="s">
        <v>11</v>
      </c>
    </row>
    <row r="4080" spans="1:7" hidden="1" x14ac:dyDescent="0.3">
      <c r="A4080">
        <v>2020</v>
      </c>
      <c r="B4080" t="s">
        <v>30</v>
      </c>
      <c r="C4080" t="s">
        <v>60</v>
      </c>
      <c r="D4080" t="s">
        <v>32</v>
      </c>
      <c r="E4080">
        <v>2011</v>
      </c>
      <c r="F4080">
        <v>1.845</v>
      </c>
      <c r="G4080" t="s">
        <v>11</v>
      </c>
    </row>
    <row r="4081" spans="1:7" hidden="1" x14ac:dyDescent="0.3">
      <c r="A4081">
        <v>2020</v>
      </c>
      <c r="B4081" t="s">
        <v>30</v>
      </c>
      <c r="C4081" t="s">
        <v>60</v>
      </c>
      <c r="D4081" t="s">
        <v>32</v>
      </c>
      <c r="E4081">
        <v>2015</v>
      </c>
      <c r="F4081">
        <v>1.3839999999999999</v>
      </c>
      <c r="G4081" t="s">
        <v>11</v>
      </c>
    </row>
    <row r="4082" spans="1:7" hidden="1" x14ac:dyDescent="0.3">
      <c r="A4082">
        <v>2020</v>
      </c>
      <c r="B4082" t="s">
        <v>30</v>
      </c>
      <c r="C4082" t="s">
        <v>60</v>
      </c>
      <c r="D4082" t="s">
        <v>32</v>
      </c>
      <c r="E4082">
        <v>2017</v>
      </c>
      <c r="F4082">
        <v>1.3839999999999999</v>
      </c>
      <c r="G4082" t="s">
        <v>14</v>
      </c>
    </row>
    <row r="4083" spans="1:7" hidden="1" x14ac:dyDescent="0.3">
      <c r="A4083">
        <v>2020</v>
      </c>
      <c r="B4083" t="s">
        <v>30</v>
      </c>
      <c r="C4083" t="s">
        <v>60</v>
      </c>
      <c r="D4083" t="s">
        <v>32</v>
      </c>
      <c r="E4083">
        <v>2020</v>
      </c>
      <c r="F4083">
        <v>0.46100000000000002</v>
      </c>
      <c r="G4083" t="s">
        <v>14</v>
      </c>
    </row>
    <row r="4084" spans="1:7" hidden="1" x14ac:dyDescent="0.3">
      <c r="A4084">
        <v>2020</v>
      </c>
      <c r="B4084" t="s">
        <v>30</v>
      </c>
      <c r="C4084" t="s">
        <v>60</v>
      </c>
      <c r="D4084" t="s">
        <v>32</v>
      </c>
      <c r="E4084" t="s">
        <v>18</v>
      </c>
      <c r="F4084">
        <v>0.46100000000000002</v>
      </c>
      <c r="G4084" t="s">
        <v>19</v>
      </c>
    </row>
    <row r="4085" spans="1:7" hidden="1" x14ac:dyDescent="0.3">
      <c r="A4085">
        <v>2020</v>
      </c>
      <c r="B4085" t="s">
        <v>30</v>
      </c>
      <c r="C4085" t="s">
        <v>60</v>
      </c>
      <c r="D4085" t="s">
        <v>33</v>
      </c>
      <c r="E4085">
        <v>1975</v>
      </c>
      <c r="F4085">
        <v>8.423</v>
      </c>
      <c r="G4085" t="s">
        <v>16</v>
      </c>
    </row>
    <row r="4086" spans="1:7" hidden="1" x14ac:dyDescent="0.3">
      <c r="A4086">
        <v>2020</v>
      </c>
      <c r="B4086" t="s">
        <v>30</v>
      </c>
      <c r="C4086" t="s">
        <v>60</v>
      </c>
      <c r="D4086" t="s">
        <v>33</v>
      </c>
      <c r="E4086">
        <v>1985</v>
      </c>
      <c r="F4086">
        <v>6.891</v>
      </c>
      <c r="G4086" t="s">
        <v>16</v>
      </c>
    </row>
    <row r="4087" spans="1:7" hidden="1" x14ac:dyDescent="0.3">
      <c r="A4087">
        <v>2020</v>
      </c>
      <c r="B4087" t="s">
        <v>30</v>
      </c>
      <c r="C4087" t="s">
        <v>60</v>
      </c>
      <c r="D4087" t="s">
        <v>33</v>
      </c>
      <c r="E4087">
        <v>1996</v>
      </c>
      <c r="F4087">
        <v>3.4369999999999998</v>
      </c>
      <c r="G4087" t="s">
        <v>16</v>
      </c>
    </row>
    <row r="4088" spans="1:7" hidden="1" x14ac:dyDescent="0.3">
      <c r="A4088">
        <v>2020</v>
      </c>
      <c r="B4088" t="s">
        <v>30</v>
      </c>
      <c r="C4088" t="s">
        <v>60</v>
      </c>
      <c r="D4088" t="s">
        <v>33</v>
      </c>
      <c r="E4088">
        <v>2003</v>
      </c>
      <c r="F4088">
        <v>1.6879999999999999</v>
      </c>
      <c r="G4088" t="s">
        <v>11</v>
      </c>
    </row>
    <row r="4089" spans="1:7" hidden="1" x14ac:dyDescent="0.3">
      <c r="A4089">
        <v>2020</v>
      </c>
      <c r="B4089" t="s">
        <v>30</v>
      </c>
      <c r="C4089" t="s">
        <v>60</v>
      </c>
      <c r="D4089" t="s">
        <v>33</v>
      </c>
      <c r="E4089">
        <v>2007</v>
      </c>
      <c r="F4089">
        <v>1.0209999999999999</v>
      </c>
      <c r="G4089" t="s">
        <v>11</v>
      </c>
    </row>
    <row r="4090" spans="1:7" hidden="1" x14ac:dyDescent="0.3">
      <c r="A4090">
        <v>2020</v>
      </c>
      <c r="B4090" t="s">
        <v>30</v>
      </c>
      <c r="C4090" t="s">
        <v>60</v>
      </c>
      <c r="D4090" t="s">
        <v>33</v>
      </c>
      <c r="E4090">
        <v>2011</v>
      </c>
      <c r="F4090">
        <v>1.0209999999999999</v>
      </c>
      <c r="G4090" t="s">
        <v>11</v>
      </c>
    </row>
    <row r="4091" spans="1:7" hidden="1" x14ac:dyDescent="0.3">
      <c r="A4091">
        <v>2020</v>
      </c>
      <c r="B4091" t="s">
        <v>30</v>
      </c>
      <c r="C4091" t="s">
        <v>60</v>
      </c>
      <c r="D4091" t="s">
        <v>33</v>
      </c>
      <c r="E4091">
        <v>2015</v>
      </c>
      <c r="F4091">
        <v>0.76600000000000001</v>
      </c>
      <c r="G4091" t="s">
        <v>11</v>
      </c>
    </row>
    <row r="4092" spans="1:7" hidden="1" x14ac:dyDescent="0.3">
      <c r="A4092">
        <v>2020</v>
      </c>
      <c r="B4092" t="s">
        <v>30</v>
      </c>
      <c r="C4092" t="s">
        <v>60</v>
      </c>
      <c r="D4092" t="s">
        <v>33</v>
      </c>
      <c r="E4092">
        <v>2017</v>
      </c>
      <c r="F4092">
        <v>0.76600000000000001</v>
      </c>
      <c r="G4092" t="s">
        <v>14</v>
      </c>
    </row>
    <row r="4093" spans="1:7" hidden="1" x14ac:dyDescent="0.3">
      <c r="A4093">
        <v>2020</v>
      </c>
      <c r="B4093" t="s">
        <v>30</v>
      </c>
      <c r="C4093" t="s">
        <v>60</v>
      </c>
      <c r="D4093" t="s">
        <v>33</v>
      </c>
      <c r="E4093">
        <v>2020</v>
      </c>
      <c r="F4093">
        <v>0.255</v>
      </c>
      <c r="G4093" t="s">
        <v>14</v>
      </c>
    </row>
    <row r="4094" spans="1:7" hidden="1" x14ac:dyDescent="0.3">
      <c r="A4094">
        <v>2020</v>
      </c>
      <c r="B4094" t="s">
        <v>30</v>
      </c>
      <c r="C4094" t="s">
        <v>60</v>
      </c>
      <c r="D4094" t="s">
        <v>33</v>
      </c>
      <c r="E4094" t="s">
        <v>18</v>
      </c>
      <c r="F4094">
        <v>0.255</v>
      </c>
      <c r="G4094" t="s">
        <v>19</v>
      </c>
    </row>
    <row r="4095" spans="1:7" hidden="1" x14ac:dyDescent="0.3">
      <c r="A4095">
        <v>2020</v>
      </c>
      <c r="B4095" t="s">
        <v>30</v>
      </c>
      <c r="C4095" t="s">
        <v>60</v>
      </c>
      <c r="D4095" t="s">
        <v>34</v>
      </c>
      <c r="E4095">
        <v>1975</v>
      </c>
      <c r="F4095">
        <v>5.2119999999999997</v>
      </c>
      <c r="G4095" t="s">
        <v>16</v>
      </c>
    </row>
    <row r="4096" spans="1:7" hidden="1" x14ac:dyDescent="0.3">
      <c r="A4096">
        <v>2020</v>
      </c>
      <c r="B4096" t="s">
        <v>30</v>
      </c>
      <c r="C4096" t="s">
        <v>60</v>
      </c>
      <c r="D4096" t="s">
        <v>34</v>
      </c>
      <c r="E4096">
        <v>1985</v>
      </c>
      <c r="F4096">
        <v>11.766999999999999</v>
      </c>
      <c r="G4096" t="s">
        <v>16</v>
      </c>
    </row>
    <row r="4097" spans="1:7" hidden="1" x14ac:dyDescent="0.3">
      <c r="A4097">
        <v>2020</v>
      </c>
      <c r="B4097" t="s">
        <v>30</v>
      </c>
      <c r="C4097" t="s">
        <v>60</v>
      </c>
      <c r="D4097" t="s">
        <v>34</v>
      </c>
      <c r="E4097">
        <v>1996</v>
      </c>
      <c r="F4097">
        <v>5.9619999999999997</v>
      </c>
      <c r="G4097" t="s">
        <v>16</v>
      </c>
    </row>
    <row r="4098" spans="1:7" hidden="1" x14ac:dyDescent="0.3">
      <c r="A4098">
        <v>2020</v>
      </c>
      <c r="B4098" t="s">
        <v>30</v>
      </c>
      <c r="C4098" t="s">
        <v>60</v>
      </c>
      <c r="D4098" t="s">
        <v>34</v>
      </c>
      <c r="E4098">
        <v>2003</v>
      </c>
      <c r="F4098">
        <v>5.1859999999999999</v>
      </c>
      <c r="G4098" t="s">
        <v>11</v>
      </c>
    </row>
    <row r="4099" spans="1:7" hidden="1" x14ac:dyDescent="0.3">
      <c r="A4099">
        <v>2020</v>
      </c>
      <c r="B4099" t="s">
        <v>30</v>
      </c>
      <c r="C4099" t="s">
        <v>60</v>
      </c>
      <c r="D4099" t="s">
        <v>34</v>
      </c>
      <c r="E4099">
        <v>2007</v>
      </c>
      <c r="F4099">
        <v>2.778</v>
      </c>
      <c r="G4099" t="s">
        <v>11</v>
      </c>
    </row>
    <row r="4100" spans="1:7" hidden="1" x14ac:dyDescent="0.3">
      <c r="A4100">
        <v>2020</v>
      </c>
      <c r="B4100" t="s">
        <v>30</v>
      </c>
      <c r="C4100" t="s">
        <v>60</v>
      </c>
      <c r="D4100" t="s">
        <v>34</v>
      </c>
      <c r="E4100">
        <v>2011</v>
      </c>
      <c r="F4100">
        <v>2.778</v>
      </c>
      <c r="G4100" t="s">
        <v>11</v>
      </c>
    </row>
    <row r="4101" spans="1:7" hidden="1" x14ac:dyDescent="0.3">
      <c r="A4101">
        <v>2020</v>
      </c>
      <c r="B4101" t="s">
        <v>30</v>
      </c>
      <c r="C4101" t="s">
        <v>60</v>
      </c>
      <c r="D4101" t="s">
        <v>34</v>
      </c>
      <c r="E4101">
        <v>2015</v>
      </c>
      <c r="F4101">
        <v>2.0830000000000002</v>
      </c>
      <c r="G4101" t="s">
        <v>11</v>
      </c>
    </row>
    <row r="4102" spans="1:7" hidden="1" x14ac:dyDescent="0.3">
      <c r="A4102">
        <v>2020</v>
      </c>
      <c r="B4102" t="s">
        <v>30</v>
      </c>
      <c r="C4102" t="s">
        <v>60</v>
      </c>
      <c r="D4102" t="s">
        <v>34</v>
      </c>
      <c r="E4102">
        <v>2017</v>
      </c>
      <c r="F4102">
        <v>2.0830000000000002</v>
      </c>
      <c r="G4102" t="s">
        <v>14</v>
      </c>
    </row>
    <row r="4103" spans="1:7" hidden="1" x14ac:dyDescent="0.3">
      <c r="A4103">
        <v>2020</v>
      </c>
      <c r="B4103" t="s">
        <v>30</v>
      </c>
      <c r="C4103" t="s">
        <v>60</v>
      </c>
      <c r="D4103" t="s">
        <v>34</v>
      </c>
      <c r="E4103">
        <v>2020</v>
      </c>
      <c r="F4103">
        <v>0.69399999999999995</v>
      </c>
      <c r="G4103" t="s">
        <v>14</v>
      </c>
    </row>
    <row r="4104" spans="1:7" hidden="1" x14ac:dyDescent="0.3">
      <c r="A4104">
        <v>2020</v>
      </c>
      <c r="B4104" t="s">
        <v>30</v>
      </c>
      <c r="C4104" t="s">
        <v>60</v>
      </c>
      <c r="D4104" t="s">
        <v>34</v>
      </c>
      <c r="E4104" t="s">
        <v>18</v>
      </c>
      <c r="F4104">
        <v>0.69399999999999995</v>
      </c>
      <c r="G4104" t="s">
        <v>19</v>
      </c>
    </row>
    <row r="4105" spans="1:7" hidden="1" x14ac:dyDescent="0.3">
      <c r="A4105">
        <v>2020</v>
      </c>
      <c r="B4105" t="s">
        <v>30</v>
      </c>
      <c r="C4105" t="s">
        <v>60</v>
      </c>
      <c r="D4105" t="s">
        <v>26</v>
      </c>
      <c r="E4105">
        <v>1975</v>
      </c>
      <c r="F4105">
        <v>1.3859999999999999</v>
      </c>
      <c r="G4105" t="s">
        <v>16</v>
      </c>
    </row>
    <row r="4106" spans="1:7" hidden="1" x14ac:dyDescent="0.3">
      <c r="A4106">
        <v>2020</v>
      </c>
      <c r="B4106" t="s">
        <v>30</v>
      </c>
      <c r="C4106" t="s">
        <v>60</v>
      </c>
      <c r="D4106" t="s">
        <v>26</v>
      </c>
      <c r="E4106">
        <v>1985</v>
      </c>
      <c r="F4106">
        <v>0.996</v>
      </c>
      <c r="G4106" t="s">
        <v>16</v>
      </c>
    </row>
    <row r="4107" spans="1:7" hidden="1" x14ac:dyDescent="0.3">
      <c r="A4107">
        <v>2020</v>
      </c>
      <c r="B4107" t="s">
        <v>30</v>
      </c>
      <c r="C4107" t="s">
        <v>60</v>
      </c>
      <c r="D4107" t="s">
        <v>26</v>
      </c>
      <c r="E4107">
        <v>1996</v>
      </c>
      <c r="F4107">
        <v>0.84</v>
      </c>
      <c r="G4107" t="s">
        <v>16</v>
      </c>
    </row>
    <row r="4108" spans="1:7" hidden="1" x14ac:dyDescent="0.3">
      <c r="A4108">
        <v>2020</v>
      </c>
      <c r="B4108" t="s">
        <v>30</v>
      </c>
      <c r="C4108" t="s">
        <v>60</v>
      </c>
      <c r="D4108" t="s">
        <v>26</v>
      </c>
      <c r="E4108">
        <v>2003</v>
      </c>
      <c r="F4108">
        <v>0.47299999999999998</v>
      </c>
      <c r="G4108" t="s">
        <v>11</v>
      </c>
    </row>
    <row r="4109" spans="1:7" hidden="1" x14ac:dyDescent="0.3">
      <c r="A4109">
        <v>2020</v>
      </c>
      <c r="B4109" t="s">
        <v>30</v>
      </c>
      <c r="C4109" t="s">
        <v>60</v>
      </c>
      <c r="D4109" t="s">
        <v>26</v>
      </c>
      <c r="E4109">
        <v>2007</v>
      </c>
      <c r="F4109">
        <v>0.30599999999999999</v>
      </c>
      <c r="G4109" t="s">
        <v>11</v>
      </c>
    </row>
    <row r="4110" spans="1:7" hidden="1" x14ac:dyDescent="0.3">
      <c r="A4110">
        <v>2020</v>
      </c>
      <c r="B4110" t="s">
        <v>30</v>
      </c>
      <c r="C4110" t="s">
        <v>60</v>
      </c>
      <c r="D4110" t="s">
        <v>26</v>
      </c>
      <c r="E4110">
        <v>2011</v>
      </c>
      <c r="F4110">
        <v>0.30599999999999999</v>
      </c>
      <c r="G4110" t="s">
        <v>11</v>
      </c>
    </row>
    <row r="4111" spans="1:7" hidden="1" x14ac:dyDescent="0.3">
      <c r="A4111">
        <v>2020</v>
      </c>
      <c r="B4111" t="s">
        <v>30</v>
      </c>
      <c r="C4111" t="s">
        <v>60</v>
      </c>
      <c r="D4111" t="s">
        <v>26</v>
      </c>
      <c r="E4111">
        <v>2015</v>
      </c>
      <c r="F4111">
        <v>0.22900000000000001</v>
      </c>
      <c r="G4111" t="s">
        <v>11</v>
      </c>
    </row>
    <row r="4112" spans="1:7" hidden="1" x14ac:dyDescent="0.3">
      <c r="A4112">
        <v>2020</v>
      </c>
      <c r="B4112" t="s">
        <v>30</v>
      </c>
      <c r="C4112" t="s">
        <v>60</v>
      </c>
      <c r="D4112" t="s">
        <v>26</v>
      </c>
      <c r="E4112">
        <v>2017</v>
      </c>
      <c r="F4112">
        <v>0.22900000000000001</v>
      </c>
      <c r="G4112" t="s">
        <v>14</v>
      </c>
    </row>
    <row r="4113" spans="1:7" hidden="1" x14ac:dyDescent="0.3">
      <c r="A4113">
        <v>2020</v>
      </c>
      <c r="B4113" t="s">
        <v>30</v>
      </c>
      <c r="C4113" t="s">
        <v>60</v>
      </c>
      <c r="D4113" t="s">
        <v>26</v>
      </c>
      <c r="E4113">
        <v>2020</v>
      </c>
      <c r="F4113">
        <v>7.5999999999999998E-2</v>
      </c>
      <c r="G4113" t="s">
        <v>14</v>
      </c>
    </row>
    <row r="4114" spans="1:7" hidden="1" x14ac:dyDescent="0.3">
      <c r="A4114">
        <v>2020</v>
      </c>
      <c r="B4114" t="s">
        <v>30</v>
      </c>
      <c r="C4114" t="s">
        <v>60</v>
      </c>
      <c r="D4114" t="s">
        <v>26</v>
      </c>
      <c r="E4114" t="s">
        <v>18</v>
      </c>
      <c r="F4114">
        <v>7.5999999999999998E-2</v>
      </c>
      <c r="G4114" t="s">
        <v>19</v>
      </c>
    </row>
    <row r="4115" spans="1:7" hidden="1" x14ac:dyDescent="0.3">
      <c r="A4115">
        <v>2020</v>
      </c>
      <c r="B4115" t="s">
        <v>30</v>
      </c>
      <c r="C4115" t="s">
        <v>60</v>
      </c>
      <c r="D4115" t="s">
        <v>35</v>
      </c>
      <c r="E4115">
        <v>1975</v>
      </c>
      <c r="F4115">
        <v>1.4550000000000001</v>
      </c>
      <c r="G4115" t="s">
        <v>16</v>
      </c>
    </row>
    <row r="4116" spans="1:7" hidden="1" x14ac:dyDescent="0.3">
      <c r="A4116">
        <v>2020</v>
      </c>
      <c r="B4116" t="s">
        <v>30</v>
      </c>
      <c r="C4116" t="s">
        <v>60</v>
      </c>
      <c r="D4116" t="s">
        <v>35</v>
      </c>
      <c r="E4116">
        <v>1985</v>
      </c>
      <c r="F4116">
        <v>2.0819999999999999</v>
      </c>
      <c r="G4116" t="s">
        <v>16</v>
      </c>
    </row>
    <row r="4117" spans="1:7" hidden="1" x14ac:dyDescent="0.3">
      <c r="A4117">
        <v>2020</v>
      </c>
      <c r="B4117" t="s">
        <v>30</v>
      </c>
      <c r="C4117" t="s">
        <v>60</v>
      </c>
      <c r="D4117" t="s">
        <v>35</v>
      </c>
      <c r="E4117">
        <v>1996</v>
      </c>
      <c r="F4117">
        <v>1.0469999999999999</v>
      </c>
      <c r="G4117" t="s">
        <v>16</v>
      </c>
    </row>
    <row r="4118" spans="1:7" hidden="1" x14ac:dyDescent="0.3">
      <c r="A4118">
        <v>2020</v>
      </c>
      <c r="B4118" t="s">
        <v>30</v>
      </c>
      <c r="C4118" t="s">
        <v>60</v>
      </c>
      <c r="D4118" t="s">
        <v>35</v>
      </c>
      <c r="E4118">
        <v>2003</v>
      </c>
      <c r="F4118">
        <v>0.79200000000000004</v>
      </c>
      <c r="G4118" t="s">
        <v>11</v>
      </c>
    </row>
    <row r="4119" spans="1:7" hidden="1" x14ac:dyDescent="0.3">
      <c r="A4119">
        <v>2020</v>
      </c>
      <c r="B4119" t="s">
        <v>30</v>
      </c>
      <c r="C4119" t="s">
        <v>60</v>
      </c>
      <c r="D4119" t="s">
        <v>35</v>
      </c>
      <c r="E4119">
        <v>2007</v>
      </c>
      <c r="F4119">
        <v>0.432</v>
      </c>
      <c r="G4119" t="s">
        <v>11</v>
      </c>
    </row>
    <row r="4120" spans="1:7" hidden="1" x14ac:dyDescent="0.3">
      <c r="A4120">
        <v>2020</v>
      </c>
      <c r="B4120" t="s">
        <v>30</v>
      </c>
      <c r="C4120" t="s">
        <v>60</v>
      </c>
      <c r="D4120" t="s">
        <v>35</v>
      </c>
      <c r="E4120">
        <v>2011</v>
      </c>
      <c r="F4120">
        <v>0.432</v>
      </c>
      <c r="G4120" t="s">
        <v>11</v>
      </c>
    </row>
    <row r="4121" spans="1:7" hidden="1" x14ac:dyDescent="0.3">
      <c r="A4121">
        <v>2020</v>
      </c>
      <c r="B4121" t="s">
        <v>30</v>
      </c>
      <c r="C4121" t="s">
        <v>60</v>
      </c>
      <c r="D4121" t="s">
        <v>35</v>
      </c>
      <c r="E4121">
        <v>2015</v>
      </c>
      <c r="F4121">
        <v>0.32400000000000001</v>
      </c>
      <c r="G4121" t="s">
        <v>11</v>
      </c>
    </row>
    <row r="4122" spans="1:7" hidden="1" x14ac:dyDescent="0.3">
      <c r="A4122">
        <v>2020</v>
      </c>
      <c r="B4122" t="s">
        <v>30</v>
      </c>
      <c r="C4122" t="s">
        <v>60</v>
      </c>
      <c r="D4122" t="s">
        <v>35</v>
      </c>
      <c r="E4122">
        <v>2017</v>
      </c>
      <c r="F4122">
        <v>0.32400000000000001</v>
      </c>
      <c r="G4122" t="s">
        <v>14</v>
      </c>
    </row>
    <row r="4123" spans="1:7" hidden="1" x14ac:dyDescent="0.3">
      <c r="A4123">
        <v>2020</v>
      </c>
      <c r="B4123" t="s">
        <v>30</v>
      </c>
      <c r="C4123" t="s">
        <v>60</v>
      </c>
      <c r="D4123" t="s">
        <v>35</v>
      </c>
      <c r="E4123">
        <v>2020</v>
      </c>
      <c r="F4123">
        <v>0.108</v>
      </c>
      <c r="G4123" t="s">
        <v>14</v>
      </c>
    </row>
    <row r="4124" spans="1:7" hidden="1" x14ac:dyDescent="0.3">
      <c r="A4124">
        <v>2020</v>
      </c>
      <c r="B4124" t="s">
        <v>30</v>
      </c>
      <c r="C4124" t="s">
        <v>60</v>
      </c>
      <c r="D4124" t="s">
        <v>35</v>
      </c>
      <c r="E4124" t="s">
        <v>18</v>
      </c>
      <c r="F4124">
        <v>0.108</v>
      </c>
      <c r="G4124" t="s">
        <v>19</v>
      </c>
    </row>
    <row r="4125" spans="1:7" hidden="1" x14ac:dyDescent="0.3">
      <c r="A4125">
        <v>2020</v>
      </c>
      <c r="B4125" t="s">
        <v>30</v>
      </c>
      <c r="C4125" t="s">
        <v>60</v>
      </c>
      <c r="D4125" t="s">
        <v>36</v>
      </c>
      <c r="E4125">
        <v>1975</v>
      </c>
      <c r="F4125">
        <v>0.72799999999999998</v>
      </c>
      <c r="G4125" t="s">
        <v>16</v>
      </c>
    </row>
    <row r="4126" spans="1:7" hidden="1" x14ac:dyDescent="0.3">
      <c r="A4126">
        <v>2020</v>
      </c>
      <c r="B4126" t="s">
        <v>30</v>
      </c>
      <c r="C4126" t="s">
        <v>60</v>
      </c>
      <c r="D4126" t="s">
        <v>36</v>
      </c>
      <c r="E4126">
        <v>1985</v>
      </c>
      <c r="F4126">
        <v>1.643</v>
      </c>
      <c r="G4126" t="s">
        <v>16</v>
      </c>
    </row>
    <row r="4127" spans="1:7" hidden="1" x14ac:dyDescent="0.3">
      <c r="A4127">
        <v>2020</v>
      </c>
      <c r="B4127" t="s">
        <v>30</v>
      </c>
      <c r="C4127" t="s">
        <v>60</v>
      </c>
      <c r="D4127" t="s">
        <v>36</v>
      </c>
      <c r="E4127">
        <v>1996</v>
      </c>
      <c r="F4127">
        <v>0.83299999999999996</v>
      </c>
      <c r="G4127" t="s">
        <v>16</v>
      </c>
    </row>
    <row r="4128" spans="1:7" hidden="1" x14ac:dyDescent="0.3">
      <c r="A4128">
        <v>2020</v>
      </c>
      <c r="B4128" t="s">
        <v>30</v>
      </c>
      <c r="C4128" t="s">
        <v>60</v>
      </c>
      <c r="D4128" t="s">
        <v>36</v>
      </c>
      <c r="E4128">
        <v>2003</v>
      </c>
      <c r="F4128">
        <v>0.72399999999999998</v>
      </c>
      <c r="G4128" t="s">
        <v>11</v>
      </c>
    </row>
    <row r="4129" spans="1:7" hidden="1" x14ac:dyDescent="0.3">
      <c r="A4129">
        <v>2020</v>
      </c>
      <c r="B4129" t="s">
        <v>30</v>
      </c>
      <c r="C4129" t="s">
        <v>60</v>
      </c>
      <c r="D4129" t="s">
        <v>36</v>
      </c>
      <c r="E4129">
        <v>2007</v>
      </c>
      <c r="F4129">
        <v>0.38800000000000001</v>
      </c>
      <c r="G4129" t="s">
        <v>11</v>
      </c>
    </row>
    <row r="4130" spans="1:7" hidden="1" x14ac:dyDescent="0.3">
      <c r="A4130">
        <v>2020</v>
      </c>
      <c r="B4130" t="s">
        <v>30</v>
      </c>
      <c r="C4130" t="s">
        <v>60</v>
      </c>
      <c r="D4130" t="s">
        <v>36</v>
      </c>
      <c r="E4130">
        <v>2011</v>
      </c>
      <c r="F4130">
        <v>0.38800000000000001</v>
      </c>
      <c r="G4130" t="s">
        <v>11</v>
      </c>
    </row>
    <row r="4131" spans="1:7" hidden="1" x14ac:dyDescent="0.3">
      <c r="A4131">
        <v>2020</v>
      </c>
      <c r="B4131" t="s">
        <v>30</v>
      </c>
      <c r="C4131" t="s">
        <v>60</v>
      </c>
      <c r="D4131" t="s">
        <v>36</v>
      </c>
      <c r="E4131">
        <v>2015</v>
      </c>
      <c r="F4131">
        <v>0.29099999999999998</v>
      </c>
      <c r="G4131" t="s">
        <v>11</v>
      </c>
    </row>
    <row r="4132" spans="1:7" hidden="1" x14ac:dyDescent="0.3">
      <c r="A4132">
        <v>2020</v>
      </c>
      <c r="B4132" t="s">
        <v>30</v>
      </c>
      <c r="C4132" t="s">
        <v>60</v>
      </c>
      <c r="D4132" t="s">
        <v>36</v>
      </c>
      <c r="E4132">
        <v>2017</v>
      </c>
      <c r="F4132">
        <v>0.29099999999999998</v>
      </c>
      <c r="G4132" t="s">
        <v>14</v>
      </c>
    </row>
    <row r="4133" spans="1:7" hidden="1" x14ac:dyDescent="0.3">
      <c r="A4133">
        <v>2020</v>
      </c>
      <c r="B4133" t="s">
        <v>30</v>
      </c>
      <c r="C4133" t="s">
        <v>60</v>
      </c>
      <c r="D4133" t="s">
        <v>36</v>
      </c>
      <c r="E4133">
        <v>2020</v>
      </c>
      <c r="F4133">
        <v>9.7000000000000003E-2</v>
      </c>
      <c r="G4133" t="s">
        <v>14</v>
      </c>
    </row>
    <row r="4134" spans="1:7" hidden="1" x14ac:dyDescent="0.3">
      <c r="A4134">
        <v>2020</v>
      </c>
      <c r="B4134" t="s">
        <v>30</v>
      </c>
      <c r="C4134" t="s">
        <v>60</v>
      </c>
      <c r="D4134" t="s">
        <v>36</v>
      </c>
      <c r="E4134" t="s">
        <v>18</v>
      </c>
      <c r="F4134">
        <v>9.7000000000000003E-2</v>
      </c>
      <c r="G4134" t="s">
        <v>19</v>
      </c>
    </row>
    <row r="4135" spans="1:7" hidden="1" x14ac:dyDescent="0.3">
      <c r="A4135">
        <v>2020</v>
      </c>
      <c r="B4135" t="s">
        <v>30</v>
      </c>
      <c r="C4135" t="s">
        <v>60</v>
      </c>
      <c r="D4135" t="s">
        <v>27</v>
      </c>
      <c r="E4135">
        <v>1975</v>
      </c>
      <c r="F4135">
        <v>0.33700000000000002</v>
      </c>
      <c r="G4135" t="s">
        <v>16</v>
      </c>
    </row>
    <row r="4136" spans="1:7" hidden="1" x14ac:dyDescent="0.3">
      <c r="A4136">
        <v>2020</v>
      </c>
      <c r="B4136" t="s">
        <v>30</v>
      </c>
      <c r="C4136" t="s">
        <v>60</v>
      </c>
      <c r="D4136" t="s">
        <v>27</v>
      </c>
      <c r="E4136">
        <v>1985</v>
      </c>
      <c r="F4136">
        <v>0.375</v>
      </c>
      <c r="G4136" t="s">
        <v>16</v>
      </c>
    </row>
    <row r="4137" spans="1:7" hidden="1" x14ac:dyDescent="0.3">
      <c r="A4137">
        <v>2020</v>
      </c>
      <c r="B4137" t="s">
        <v>30</v>
      </c>
      <c r="C4137" t="s">
        <v>60</v>
      </c>
      <c r="D4137" t="s">
        <v>27</v>
      </c>
      <c r="E4137">
        <v>1996</v>
      </c>
      <c r="F4137">
        <v>0.23400000000000001</v>
      </c>
      <c r="G4137" t="s">
        <v>16</v>
      </c>
    </row>
    <row r="4138" spans="1:7" hidden="1" x14ac:dyDescent="0.3">
      <c r="A4138">
        <v>2020</v>
      </c>
      <c r="B4138" t="s">
        <v>30</v>
      </c>
      <c r="C4138" t="s">
        <v>60</v>
      </c>
      <c r="D4138" t="s">
        <v>27</v>
      </c>
      <c r="E4138">
        <v>2003</v>
      </c>
      <c r="F4138">
        <v>0.159</v>
      </c>
      <c r="G4138" t="s">
        <v>11</v>
      </c>
    </row>
    <row r="4139" spans="1:7" hidden="1" x14ac:dyDescent="0.3">
      <c r="A4139">
        <v>2020</v>
      </c>
      <c r="B4139" t="s">
        <v>30</v>
      </c>
      <c r="C4139" t="s">
        <v>60</v>
      </c>
      <c r="D4139" t="s">
        <v>27</v>
      </c>
      <c r="E4139">
        <v>2007</v>
      </c>
      <c r="F4139">
        <v>9.2999999999999999E-2</v>
      </c>
      <c r="G4139" t="s">
        <v>11</v>
      </c>
    </row>
    <row r="4140" spans="1:7" hidden="1" x14ac:dyDescent="0.3">
      <c r="A4140">
        <v>2020</v>
      </c>
      <c r="B4140" t="s">
        <v>30</v>
      </c>
      <c r="C4140" t="s">
        <v>60</v>
      </c>
      <c r="D4140" t="s">
        <v>27</v>
      </c>
      <c r="E4140">
        <v>2011</v>
      </c>
      <c r="F4140">
        <v>9.2999999999999999E-2</v>
      </c>
      <c r="G4140" t="s">
        <v>11</v>
      </c>
    </row>
    <row r="4141" spans="1:7" hidden="1" x14ac:dyDescent="0.3">
      <c r="A4141">
        <v>2020</v>
      </c>
      <c r="B4141" t="s">
        <v>30</v>
      </c>
      <c r="C4141" t="s">
        <v>60</v>
      </c>
      <c r="D4141" t="s">
        <v>27</v>
      </c>
      <c r="E4141">
        <v>2015</v>
      </c>
      <c r="F4141">
        <v>7.0000000000000007E-2</v>
      </c>
      <c r="G4141" t="s">
        <v>11</v>
      </c>
    </row>
    <row r="4142" spans="1:7" hidden="1" x14ac:dyDescent="0.3">
      <c r="A4142">
        <v>2020</v>
      </c>
      <c r="B4142" t="s">
        <v>30</v>
      </c>
      <c r="C4142" t="s">
        <v>60</v>
      </c>
      <c r="D4142" t="s">
        <v>27</v>
      </c>
      <c r="E4142">
        <v>2017</v>
      </c>
      <c r="F4142">
        <v>7.0000000000000007E-2</v>
      </c>
      <c r="G4142" t="s">
        <v>14</v>
      </c>
    </row>
    <row r="4143" spans="1:7" hidden="1" x14ac:dyDescent="0.3">
      <c r="A4143">
        <v>2020</v>
      </c>
      <c r="B4143" t="s">
        <v>30</v>
      </c>
      <c r="C4143" t="s">
        <v>60</v>
      </c>
      <c r="D4143" t="s">
        <v>27</v>
      </c>
      <c r="E4143">
        <v>2020</v>
      </c>
      <c r="F4143">
        <v>2.3E-2</v>
      </c>
      <c r="G4143" t="s">
        <v>14</v>
      </c>
    </row>
    <row r="4144" spans="1:7" hidden="1" x14ac:dyDescent="0.3">
      <c r="A4144">
        <v>2020</v>
      </c>
      <c r="B4144" t="s">
        <v>30</v>
      </c>
      <c r="C4144" t="s">
        <v>60</v>
      </c>
      <c r="D4144" t="s">
        <v>27</v>
      </c>
      <c r="E4144" t="s">
        <v>18</v>
      </c>
      <c r="F4144">
        <v>2.3E-2</v>
      </c>
      <c r="G4144" t="s">
        <v>19</v>
      </c>
    </row>
    <row r="4145" spans="1:7" hidden="1" x14ac:dyDescent="0.3">
      <c r="A4145">
        <v>2020</v>
      </c>
      <c r="B4145" t="s">
        <v>30</v>
      </c>
      <c r="C4145" t="s">
        <v>61</v>
      </c>
      <c r="D4145" t="s">
        <v>23</v>
      </c>
      <c r="E4145">
        <v>1975</v>
      </c>
      <c r="F4145">
        <v>0.25600000000000001</v>
      </c>
      <c r="G4145" t="s">
        <v>16</v>
      </c>
    </row>
    <row r="4146" spans="1:7" hidden="1" x14ac:dyDescent="0.3">
      <c r="A4146">
        <v>2020</v>
      </c>
      <c r="B4146" t="s">
        <v>30</v>
      </c>
      <c r="C4146" t="s">
        <v>61</v>
      </c>
      <c r="D4146" t="s">
        <v>23</v>
      </c>
      <c r="E4146">
        <v>1985</v>
      </c>
      <c r="F4146">
        <v>0.19900000000000001</v>
      </c>
      <c r="G4146" t="s">
        <v>16</v>
      </c>
    </row>
    <row r="4147" spans="1:7" hidden="1" x14ac:dyDescent="0.3">
      <c r="A4147">
        <v>2020</v>
      </c>
      <c r="B4147" t="s">
        <v>30</v>
      </c>
      <c r="C4147" t="s">
        <v>61</v>
      </c>
      <c r="D4147" t="s">
        <v>23</v>
      </c>
      <c r="E4147">
        <v>1996</v>
      </c>
      <c r="F4147">
        <v>0.10199999999999999</v>
      </c>
      <c r="G4147" t="s">
        <v>16</v>
      </c>
    </row>
    <row r="4148" spans="1:7" hidden="1" x14ac:dyDescent="0.3">
      <c r="A4148">
        <v>2020</v>
      </c>
      <c r="B4148" t="s">
        <v>30</v>
      </c>
      <c r="C4148" t="s">
        <v>61</v>
      </c>
      <c r="D4148" t="s">
        <v>23</v>
      </c>
      <c r="E4148">
        <v>2003</v>
      </c>
      <c r="F4148">
        <v>4.3999999999999997E-2</v>
      </c>
      <c r="G4148" t="s">
        <v>11</v>
      </c>
    </row>
    <row r="4149" spans="1:7" hidden="1" x14ac:dyDescent="0.3">
      <c r="A4149">
        <v>2020</v>
      </c>
      <c r="B4149" t="s">
        <v>30</v>
      </c>
      <c r="C4149" t="s">
        <v>61</v>
      </c>
      <c r="D4149" t="s">
        <v>23</v>
      </c>
      <c r="E4149">
        <v>2007</v>
      </c>
      <c r="F4149">
        <v>2.9000000000000001E-2</v>
      </c>
      <c r="G4149" t="s">
        <v>11</v>
      </c>
    </row>
    <row r="4150" spans="1:7" hidden="1" x14ac:dyDescent="0.3">
      <c r="A4150">
        <v>2020</v>
      </c>
      <c r="B4150" t="s">
        <v>30</v>
      </c>
      <c r="C4150" t="s">
        <v>61</v>
      </c>
      <c r="D4150" t="s">
        <v>23</v>
      </c>
      <c r="E4150">
        <v>2011</v>
      </c>
      <c r="F4150">
        <v>2.9000000000000001E-2</v>
      </c>
      <c r="G4150" t="s">
        <v>11</v>
      </c>
    </row>
    <row r="4151" spans="1:7" hidden="1" x14ac:dyDescent="0.3">
      <c r="A4151">
        <v>2020</v>
      </c>
      <c r="B4151" t="s">
        <v>30</v>
      </c>
      <c r="C4151" t="s">
        <v>61</v>
      </c>
      <c r="D4151" t="s">
        <v>23</v>
      </c>
      <c r="E4151">
        <v>2015</v>
      </c>
      <c r="F4151">
        <v>2.1999999999999999E-2</v>
      </c>
      <c r="G4151" t="s">
        <v>11</v>
      </c>
    </row>
    <row r="4152" spans="1:7" hidden="1" x14ac:dyDescent="0.3">
      <c r="A4152">
        <v>2020</v>
      </c>
      <c r="B4152" t="s">
        <v>30</v>
      </c>
      <c r="C4152" t="s">
        <v>61</v>
      </c>
      <c r="D4152" t="s">
        <v>23</v>
      </c>
      <c r="E4152">
        <v>2017</v>
      </c>
      <c r="F4152">
        <v>2.1999999999999999E-2</v>
      </c>
      <c r="G4152" t="s">
        <v>14</v>
      </c>
    </row>
    <row r="4153" spans="1:7" hidden="1" x14ac:dyDescent="0.3">
      <c r="A4153">
        <v>2020</v>
      </c>
      <c r="B4153" t="s">
        <v>30</v>
      </c>
      <c r="C4153" t="s">
        <v>61</v>
      </c>
      <c r="D4153" t="s">
        <v>23</v>
      </c>
      <c r="E4153">
        <v>2020</v>
      </c>
      <c r="F4153">
        <v>7.0000000000000001E-3</v>
      </c>
      <c r="G4153" t="s">
        <v>14</v>
      </c>
    </row>
    <row r="4154" spans="1:7" hidden="1" x14ac:dyDescent="0.3">
      <c r="A4154">
        <v>2020</v>
      </c>
      <c r="B4154" t="s">
        <v>30</v>
      </c>
      <c r="C4154" t="s">
        <v>61</v>
      </c>
      <c r="D4154" t="s">
        <v>23</v>
      </c>
      <c r="E4154" t="s">
        <v>18</v>
      </c>
      <c r="F4154">
        <v>7.0000000000000001E-3</v>
      </c>
      <c r="G4154" t="s">
        <v>19</v>
      </c>
    </row>
    <row r="4155" spans="1:7" hidden="1" x14ac:dyDescent="0.3">
      <c r="A4155">
        <v>2020</v>
      </c>
      <c r="B4155" t="s">
        <v>30</v>
      </c>
      <c r="C4155" t="s">
        <v>61</v>
      </c>
      <c r="D4155" t="s">
        <v>31</v>
      </c>
      <c r="E4155">
        <v>1975</v>
      </c>
      <c r="F4155">
        <v>14.254</v>
      </c>
      <c r="G4155" t="s">
        <v>16</v>
      </c>
    </row>
    <row r="4156" spans="1:7" hidden="1" x14ac:dyDescent="0.3">
      <c r="A4156">
        <v>2020</v>
      </c>
      <c r="B4156" t="s">
        <v>30</v>
      </c>
      <c r="C4156" t="s">
        <v>61</v>
      </c>
      <c r="D4156" t="s">
        <v>31</v>
      </c>
      <c r="E4156">
        <v>1985</v>
      </c>
      <c r="F4156">
        <v>11.102</v>
      </c>
      <c r="G4156" t="s">
        <v>16</v>
      </c>
    </row>
    <row r="4157" spans="1:7" hidden="1" x14ac:dyDescent="0.3">
      <c r="A4157">
        <v>2020</v>
      </c>
      <c r="B4157" t="s">
        <v>30</v>
      </c>
      <c r="C4157" t="s">
        <v>61</v>
      </c>
      <c r="D4157" t="s">
        <v>31</v>
      </c>
      <c r="E4157">
        <v>1996</v>
      </c>
      <c r="F4157">
        <v>5.6589999999999998</v>
      </c>
      <c r="G4157" t="s">
        <v>16</v>
      </c>
    </row>
    <row r="4158" spans="1:7" hidden="1" x14ac:dyDescent="0.3">
      <c r="A4158">
        <v>2020</v>
      </c>
      <c r="B4158" t="s">
        <v>30</v>
      </c>
      <c r="C4158" t="s">
        <v>61</v>
      </c>
      <c r="D4158" t="s">
        <v>31</v>
      </c>
      <c r="E4158">
        <v>2003</v>
      </c>
      <c r="F4158">
        <v>2.5019999999999998</v>
      </c>
      <c r="G4158" t="s">
        <v>11</v>
      </c>
    </row>
    <row r="4159" spans="1:7" hidden="1" x14ac:dyDescent="0.3">
      <c r="A4159">
        <v>2020</v>
      </c>
      <c r="B4159" t="s">
        <v>30</v>
      </c>
      <c r="C4159" t="s">
        <v>61</v>
      </c>
      <c r="D4159" t="s">
        <v>31</v>
      </c>
      <c r="E4159">
        <v>2007</v>
      </c>
      <c r="F4159">
        <v>1.611</v>
      </c>
      <c r="G4159" t="s">
        <v>11</v>
      </c>
    </row>
    <row r="4160" spans="1:7" hidden="1" x14ac:dyDescent="0.3">
      <c r="A4160">
        <v>2020</v>
      </c>
      <c r="B4160" t="s">
        <v>30</v>
      </c>
      <c r="C4160" t="s">
        <v>61</v>
      </c>
      <c r="D4160" t="s">
        <v>31</v>
      </c>
      <c r="E4160">
        <v>2011</v>
      </c>
      <c r="F4160">
        <v>1.611</v>
      </c>
      <c r="G4160" t="s">
        <v>11</v>
      </c>
    </row>
    <row r="4161" spans="1:7" hidden="1" x14ac:dyDescent="0.3">
      <c r="A4161">
        <v>2020</v>
      </c>
      <c r="B4161" t="s">
        <v>30</v>
      </c>
      <c r="C4161" t="s">
        <v>61</v>
      </c>
      <c r="D4161" t="s">
        <v>31</v>
      </c>
      <c r="E4161">
        <v>2015</v>
      </c>
      <c r="F4161">
        <v>1.208</v>
      </c>
      <c r="G4161" t="s">
        <v>11</v>
      </c>
    </row>
    <row r="4162" spans="1:7" hidden="1" x14ac:dyDescent="0.3">
      <c r="A4162">
        <v>2020</v>
      </c>
      <c r="B4162" t="s">
        <v>30</v>
      </c>
      <c r="C4162" t="s">
        <v>61</v>
      </c>
      <c r="D4162" t="s">
        <v>31</v>
      </c>
      <c r="E4162">
        <v>2017</v>
      </c>
      <c r="F4162">
        <v>1.208</v>
      </c>
      <c r="G4162" t="s">
        <v>14</v>
      </c>
    </row>
    <row r="4163" spans="1:7" hidden="1" x14ac:dyDescent="0.3">
      <c r="A4163">
        <v>2020</v>
      </c>
      <c r="B4163" t="s">
        <v>30</v>
      </c>
      <c r="C4163" t="s">
        <v>61</v>
      </c>
      <c r="D4163" t="s">
        <v>31</v>
      </c>
      <c r="E4163">
        <v>2020</v>
      </c>
      <c r="F4163">
        <v>0.40300000000000002</v>
      </c>
      <c r="G4163" t="s">
        <v>14</v>
      </c>
    </row>
    <row r="4164" spans="1:7" hidden="1" x14ac:dyDescent="0.3">
      <c r="A4164">
        <v>2020</v>
      </c>
      <c r="B4164" t="s">
        <v>30</v>
      </c>
      <c r="C4164" t="s">
        <v>61</v>
      </c>
      <c r="D4164" t="s">
        <v>31</v>
      </c>
      <c r="E4164" t="s">
        <v>18</v>
      </c>
      <c r="F4164">
        <v>0.40300000000000002</v>
      </c>
      <c r="G4164" t="s">
        <v>19</v>
      </c>
    </row>
    <row r="4165" spans="1:7" hidden="1" x14ac:dyDescent="0.3">
      <c r="A4165">
        <v>2020</v>
      </c>
      <c r="B4165" t="s">
        <v>30</v>
      </c>
      <c r="C4165" t="s">
        <v>61</v>
      </c>
      <c r="D4165" t="s">
        <v>32</v>
      </c>
      <c r="E4165">
        <v>1975</v>
      </c>
      <c r="F4165">
        <v>16.087</v>
      </c>
      <c r="G4165" t="s">
        <v>16</v>
      </c>
    </row>
    <row r="4166" spans="1:7" hidden="1" x14ac:dyDescent="0.3">
      <c r="A4166">
        <v>2020</v>
      </c>
      <c r="B4166" t="s">
        <v>30</v>
      </c>
      <c r="C4166" t="s">
        <v>61</v>
      </c>
      <c r="D4166" t="s">
        <v>32</v>
      </c>
      <c r="E4166">
        <v>1985</v>
      </c>
      <c r="F4166">
        <v>12.661</v>
      </c>
      <c r="G4166" t="s">
        <v>16</v>
      </c>
    </row>
    <row r="4167" spans="1:7" hidden="1" x14ac:dyDescent="0.3">
      <c r="A4167">
        <v>2020</v>
      </c>
      <c r="B4167" t="s">
        <v>30</v>
      </c>
      <c r="C4167" t="s">
        <v>61</v>
      </c>
      <c r="D4167" t="s">
        <v>32</v>
      </c>
      <c r="E4167">
        <v>1996</v>
      </c>
      <c r="F4167">
        <v>6.4240000000000004</v>
      </c>
      <c r="G4167" t="s">
        <v>16</v>
      </c>
    </row>
    <row r="4168" spans="1:7" hidden="1" x14ac:dyDescent="0.3">
      <c r="A4168">
        <v>2020</v>
      </c>
      <c r="B4168" t="s">
        <v>30</v>
      </c>
      <c r="C4168" t="s">
        <v>61</v>
      </c>
      <c r="D4168" t="s">
        <v>32</v>
      </c>
      <c r="E4168">
        <v>2003</v>
      </c>
      <c r="F4168">
        <v>2.907</v>
      </c>
      <c r="G4168" t="s">
        <v>11</v>
      </c>
    </row>
    <row r="4169" spans="1:7" hidden="1" x14ac:dyDescent="0.3">
      <c r="A4169">
        <v>2020</v>
      </c>
      <c r="B4169" t="s">
        <v>30</v>
      </c>
      <c r="C4169" t="s">
        <v>61</v>
      </c>
      <c r="D4169" t="s">
        <v>32</v>
      </c>
      <c r="E4169">
        <v>2007</v>
      </c>
      <c r="F4169">
        <v>1.845</v>
      </c>
      <c r="G4169" t="s">
        <v>11</v>
      </c>
    </row>
    <row r="4170" spans="1:7" hidden="1" x14ac:dyDescent="0.3">
      <c r="A4170">
        <v>2020</v>
      </c>
      <c r="B4170" t="s">
        <v>30</v>
      </c>
      <c r="C4170" t="s">
        <v>61</v>
      </c>
      <c r="D4170" t="s">
        <v>32</v>
      </c>
      <c r="E4170">
        <v>2011</v>
      </c>
      <c r="F4170">
        <v>1.845</v>
      </c>
      <c r="G4170" t="s">
        <v>11</v>
      </c>
    </row>
    <row r="4171" spans="1:7" hidden="1" x14ac:dyDescent="0.3">
      <c r="A4171">
        <v>2020</v>
      </c>
      <c r="B4171" t="s">
        <v>30</v>
      </c>
      <c r="C4171" t="s">
        <v>61</v>
      </c>
      <c r="D4171" t="s">
        <v>32</v>
      </c>
      <c r="E4171">
        <v>2015</v>
      </c>
      <c r="F4171">
        <v>1.3839999999999999</v>
      </c>
      <c r="G4171" t="s">
        <v>11</v>
      </c>
    </row>
    <row r="4172" spans="1:7" hidden="1" x14ac:dyDescent="0.3">
      <c r="A4172">
        <v>2020</v>
      </c>
      <c r="B4172" t="s">
        <v>30</v>
      </c>
      <c r="C4172" t="s">
        <v>61</v>
      </c>
      <c r="D4172" t="s">
        <v>32</v>
      </c>
      <c r="E4172">
        <v>2017</v>
      </c>
      <c r="F4172">
        <v>1.3839999999999999</v>
      </c>
      <c r="G4172" t="s">
        <v>14</v>
      </c>
    </row>
    <row r="4173" spans="1:7" hidden="1" x14ac:dyDescent="0.3">
      <c r="A4173">
        <v>2020</v>
      </c>
      <c r="B4173" t="s">
        <v>30</v>
      </c>
      <c r="C4173" t="s">
        <v>61</v>
      </c>
      <c r="D4173" t="s">
        <v>32</v>
      </c>
      <c r="E4173">
        <v>2020</v>
      </c>
      <c r="F4173">
        <v>0.46100000000000002</v>
      </c>
      <c r="G4173" t="s">
        <v>14</v>
      </c>
    </row>
    <row r="4174" spans="1:7" hidden="1" x14ac:dyDescent="0.3">
      <c r="A4174">
        <v>2020</v>
      </c>
      <c r="B4174" t="s">
        <v>30</v>
      </c>
      <c r="C4174" t="s">
        <v>61</v>
      </c>
      <c r="D4174" t="s">
        <v>32</v>
      </c>
      <c r="E4174" t="s">
        <v>18</v>
      </c>
      <c r="F4174">
        <v>0.46100000000000002</v>
      </c>
      <c r="G4174" t="s">
        <v>19</v>
      </c>
    </row>
    <row r="4175" spans="1:7" hidden="1" x14ac:dyDescent="0.3">
      <c r="A4175">
        <v>2020</v>
      </c>
      <c r="B4175" t="s">
        <v>30</v>
      </c>
      <c r="C4175" t="s">
        <v>61</v>
      </c>
      <c r="D4175" t="s">
        <v>33</v>
      </c>
      <c r="E4175">
        <v>1975</v>
      </c>
      <c r="F4175">
        <v>8.423</v>
      </c>
      <c r="G4175" t="s">
        <v>16</v>
      </c>
    </row>
    <row r="4176" spans="1:7" hidden="1" x14ac:dyDescent="0.3">
      <c r="A4176">
        <v>2020</v>
      </c>
      <c r="B4176" t="s">
        <v>30</v>
      </c>
      <c r="C4176" t="s">
        <v>61</v>
      </c>
      <c r="D4176" t="s">
        <v>33</v>
      </c>
      <c r="E4176">
        <v>1985</v>
      </c>
      <c r="F4176">
        <v>6.891</v>
      </c>
      <c r="G4176" t="s">
        <v>16</v>
      </c>
    </row>
    <row r="4177" spans="1:7" hidden="1" x14ac:dyDescent="0.3">
      <c r="A4177">
        <v>2020</v>
      </c>
      <c r="B4177" t="s">
        <v>30</v>
      </c>
      <c r="C4177" t="s">
        <v>61</v>
      </c>
      <c r="D4177" t="s">
        <v>33</v>
      </c>
      <c r="E4177">
        <v>1996</v>
      </c>
      <c r="F4177">
        <v>3.4369999999999998</v>
      </c>
      <c r="G4177" t="s">
        <v>16</v>
      </c>
    </row>
    <row r="4178" spans="1:7" hidden="1" x14ac:dyDescent="0.3">
      <c r="A4178">
        <v>2020</v>
      </c>
      <c r="B4178" t="s">
        <v>30</v>
      </c>
      <c r="C4178" t="s">
        <v>61</v>
      </c>
      <c r="D4178" t="s">
        <v>33</v>
      </c>
      <c r="E4178">
        <v>2003</v>
      </c>
      <c r="F4178">
        <v>1.6879999999999999</v>
      </c>
      <c r="G4178" t="s">
        <v>11</v>
      </c>
    </row>
    <row r="4179" spans="1:7" hidden="1" x14ac:dyDescent="0.3">
      <c r="A4179">
        <v>2020</v>
      </c>
      <c r="B4179" t="s">
        <v>30</v>
      </c>
      <c r="C4179" t="s">
        <v>61</v>
      </c>
      <c r="D4179" t="s">
        <v>33</v>
      </c>
      <c r="E4179">
        <v>2007</v>
      </c>
      <c r="F4179">
        <v>1.0209999999999999</v>
      </c>
      <c r="G4179" t="s">
        <v>11</v>
      </c>
    </row>
    <row r="4180" spans="1:7" hidden="1" x14ac:dyDescent="0.3">
      <c r="A4180">
        <v>2020</v>
      </c>
      <c r="B4180" t="s">
        <v>30</v>
      </c>
      <c r="C4180" t="s">
        <v>61</v>
      </c>
      <c r="D4180" t="s">
        <v>33</v>
      </c>
      <c r="E4180">
        <v>2011</v>
      </c>
      <c r="F4180">
        <v>1.0209999999999999</v>
      </c>
      <c r="G4180" t="s">
        <v>11</v>
      </c>
    </row>
    <row r="4181" spans="1:7" hidden="1" x14ac:dyDescent="0.3">
      <c r="A4181">
        <v>2020</v>
      </c>
      <c r="B4181" t="s">
        <v>30</v>
      </c>
      <c r="C4181" t="s">
        <v>61</v>
      </c>
      <c r="D4181" t="s">
        <v>33</v>
      </c>
      <c r="E4181">
        <v>2015</v>
      </c>
      <c r="F4181">
        <v>0.76600000000000001</v>
      </c>
      <c r="G4181" t="s">
        <v>11</v>
      </c>
    </row>
    <row r="4182" spans="1:7" hidden="1" x14ac:dyDescent="0.3">
      <c r="A4182">
        <v>2020</v>
      </c>
      <c r="B4182" t="s">
        <v>30</v>
      </c>
      <c r="C4182" t="s">
        <v>61</v>
      </c>
      <c r="D4182" t="s">
        <v>33</v>
      </c>
      <c r="E4182">
        <v>2017</v>
      </c>
      <c r="F4182">
        <v>0.76600000000000001</v>
      </c>
      <c r="G4182" t="s">
        <v>14</v>
      </c>
    </row>
    <row r="4183" spans="1:7" hidden="1" x14ac:dyDescent="0.3">
      <c r="A4183">
        <v>2020</v>
      </c>
      <c r="B4183" t="s">
        <v>30</v>
      </c>
      <c r="C4183" t="s">
        <v>61</v>
      </c>
      <c r="D4183" t="s">
        <v>33</v>
      </c>
      <c r="E4183">
        <v>2020</v>
      </c>
      <c r="F4183">
        <v>0.255</v>
      </c>
      <c r="G4183" t="s">
        <v>14</v>
      </c>
    </row>
    <row r="4184" spans="1:7" hidden="1" x14ac:dyDescent="0.3">
      <c r="A4184">
        <v>2020</v>
      </c>
      <c r="B4184" t="s">
        <v>30</v>
      </c>
      <c r="C4184" t="s">
        <v>61</v>
      </c>
      <c r="D4184" t="s">
        <v>33</v>
      </c>
      <c r="E4184" t="s">
        <v>18</v>
      </c>
      <c r="F4184">
        <v>0.255</v>
      </c>
      <c r="G4184" t="s">
        <v>19</v>
      </c>
    </row>
    <row r="4185" spans="1:7" hidden="1" x14ac:dyDescent="0.3">
      <c r="A4185">
        <v>2020</v>
      </c>
      <c r="B4185" t="s">
        <v>30</v>
      </c>
      <c r="C4185" t="s">
        <v>61</v>
      </c>
      <c r="D4185" t="s">
        <v>34</v>
      </c>
      <c r="E4185">
        <v>1975</v>
      </c>
      <c r="F4185">
        <v>5.2119999999999997</v>
      </c>
      <c r="G4185" t="s">
        <v>16</v>
      </c>
    </row>
    <row r="4186" spans="1:7" hidden="1" x14ac:dyDescent="0.3">
      <c r="A4186">
        <v>2020</v>
      </c>
      <c r="B4186" t="s">
        <v>30</v>
      </c>
      <c r="C4186" t="s">
        <v>61</v>
      </c>
      <c r="D4186" t="s">
        <v>34</v>
      </c>
      <c r="E4186">
        <v>1985</v>
      </c>
      <c r="F4186">
        <v>11.766999999999999</v>
      </c>
      <c r="G4186" t="s">
        <v>16</v>
      </c>
    </row>
    <row r="4187" spans="1:7" hidden="1" x14ac:dyDescent="0.3">
      <c r="A4187">
        <v>2020</v>
      </c>
      <c r="B4187" t="s">
        <v>30</v>
      </c>
      <c r="C4187" t="s">
        <v>61</v>
      </c>
      <c r="D4187" t="s">
        <v>34</v>
      </c>
      <c r="E4187">
        <v>1996</v>
      </c>
      <c r="F4187">
        <v>5.9619999999999997</v>
      </c>
      <c r="G4187" t="s">
        <v>16</v>
      </c>
    </row>
    <row r="4188" spans="1:7" hidden="1" x14ac:dyDescent="0.3">
      <c r="A4188">
        <v>2020</v>
      </c>
      <c r="B4188" t="s">
        <v>30</v>
      </c>
      <c r="C4188" t="s">
        <v>61</v>
      </c>
      <c r="D4188" t="s">
        <v>34</v>
      </c>
      <c r="E4188">
        <v>2003</v>
      </c>
      <c r="F4188">
        <v>5.1859999999999999</v>
      </c>
      <c r="G4188" t="s">
        <v>11</v>
      </c>
    </row>
    <row r="4189" spans="1:7" hidden="1" x14ac:dyDescent="0.3">
      <c r="A4189">
        <v>2020</v>
      </c>
      <c r="B4189" t="s">
        <v>30</v>
      </c>
      <c r="C4189" t="s">
        <v>61</v>
      </c>
      <c r="D4189" t="s">
        <v>34</v>
      </c>
      <c r="E4189">
        <v>2007</v>
      </c>
      <c r="F4189">
        <v>2.778</v>
      </c>
      <c r="G4189" t="s">
        <v>11</v>
      </c>
    </row>
    <row r="4190" spans="1:7" hidden="1" x14ac:dyDescent="0.3">
      <c r="A4190">
        <v>2020</v>
      </c>
      <c r="B4190" t="s">
        <v>30</v>
      </c>
      <c r="C4190" t="s">
        <v>61</v>
      </c>
      <c r="D4190" t="s">
        <v>34</v>
      </c>
      <c r="E4190">
        <v>2011</v>
      </c>
      <c r="F4190">
        <v>2.778</v>
      </c>
      <c r="G4190" t="s">
        <v>11</v>
      </c>
    </row>
    <row r="4191" spans="1:7" hidden="1" x14ac:dyDescent="0.3">
      <c r="A4191">
        <v>2020</v>
      </c>
      <c r="B4191" t="s">
        <v>30</v>
      </c>
      <c r="C4191" t="s">
        <v>61</v>
      </c>
      <c r="D4191" t="s">
        <v>34</v>
      </c>
      <c r="E4191">
        <v>2015</v>
      </c>
      <c r="F4191">
        <v>2.0830000000000002</v>
      </c>
      <c r="G4191" t="s">
        <v>11</v>
      </c>
    </row>
    <row r="4192" spans="1:7" hidden="1" x14ac:dyDescent="0.3">
      <c r="A4192">
        <v>2020</v>
      </c>
      <c r="B4192" t="s">
        <v>30</v>
      </c>
      <c r="C4192" t="s">
        <v>61</v>
      </c>
      <c r="D4192" t="s">
        <v>34</v>
      </c>
      <c r="E4192">
        <v>2017</v>
      </c>
      <c r="F4192">
        <v>2.0830000000000002</v>
      </c>
      <c r="G4192" t="s">
        <v>14</v>
      </c>
    </row>
    <row r="4193" spans="1:7" hidden="1" x14ac:dyDescent="0.3">
      <c r="A4193">
        <v>2020</v>
      </c>
      <c r="B4193" t="s">
        <v>30</v>
      </c>
      <c r="C4193" t="s">
        <v>61</v>
      </c>
      <c r="D4193" t="s">
        <v>34</v>
      </c>
      <c r="E4193">
        <v>2020</v>
      </c>
      <c r="F4193">
        <v>0.69399999999999995</v>
      </c>
      <c r="G4193" t="s">
        <v>14</v>
      </c>
    </row>
    <row r="4194" spans="1:7" hidden="1" x14ac:dyDescent="0.3">
      <c r="A4194">
        <v>2020</v>
      </c>
      <c r="B4194" t="s">
        <v>30</v>
      </c>
      <c r="C4194" t="s">
        <v>61</v>
      </c>
      <c r="D4194" t="s">
        <v>34</v>
      </c>
      <c r="E4194" t="s">
        <v>18</v>
      </c>
      <c r="F4194">
        <v>0.69399999999999995</v>
      </c>
      <c r="G4194" t="s">
        <v>19</v>
      </c>
    </row>
    <row r="4195" spans="1:7" hidden="1" x14ac:dyDescent="0.3">
      <c r="A4195">
        <v>2020</v>
      </c>
      <c r="B4195" t="s">
        <v>30</v>
      </c>
      <c r="C4195" t="s">
        <v>61</v>
      </c>
      <c r="D4195" t="s">
        <v>26</v>
      </c>
      <c r="E4195">
        <v>1975</v>
      </c>
      <c r="F4195">
        <v>1.3859999999999999</v>
      </c>
      <c r="G4195" t="s">
        <v>16</v>
      </c>
    </row>
    <row r="4196" spans="1:7" hidden="1" x14ac:dyDescent="0.3">
      <c r="A4196">
        <v>2020</v>
      </c>
      <c r="B4196" t="s">
        <v>30</v>
      </c>
      <c r="C4196" t="s">
        <v>61</v>
      </c>
      <c r="D4196" t="s">
        <v>26</v>
      </c>
      <c r="E4196">
        <v>1985</v>
      </c>
      <c r="F4196">
        <v>0.996</v>
      </c>
      <c r="G4196" t="s">
        <v>16</v>
      </c>
    </row>
    <row r="4197" spans="1:7" hidden="1" x14ac:dyDescent="0.3">
      <c r="A4197">
        <v>2020</v>
      </c>
      <c r="B4197" t="s">
        <v>30</v>
      </c>
      <c r="C4197" t="s">
        <v>61</v>
      </c>
      <c r="D4197" t="s">
        <v>26</v>
      </c>
      <c r="E4197">
        <v>1996</v>
      </c>
      <c r="F4197">
        <v>0.84</v>
      </c>
      <c r="G4197" t="s">
        <v>16</v>
      </c>
    </row>
    <row r="4198" spans="1:7" hidden="1" x14ac:dyDescent="0.3">
      <c r="A4198">
        <v>2020</v>
      </c>
      <c r="B4198" t="s">
        <v>30</v>
      </c>
      <c r="C4198" t="s">
        <v>61</v>
      </c>
      <c r="D4198" t="s">
        <v>26</v>
      </c>
      <c r="E4198">
        <v>2003</v>
      </c>
      <c r="F4198">
        <v>0.47299999999999998</v>
      </c>
      <c r="G4198" t="s">
        <v>11</v>
      </c>
    </row>
    <row r="4199" spans="1:7" hidden="1" x14ac:dyDescent="0.3">
      <c r="A4199">
        <v>2020</v>
      </c>
      <c r="B4199" t="s">
        <v>30</v>
      </c>
      <c r="C4199" t="s">
        <v>61</v>
      </c>
      <c r="D4199" t="s">
        <v>26</v>
      </c>
      <c r="E4199">
        <v>2007</v>
      </c>
      <c r="F4199">
        <v>0.30599999999999999</v>
      </c>
      <c r="G4199" t="s">
        <v>11</v>
      </c>
    </row>
    <row r="4200" spans="1:7" hidden="1" x14ac:dyDescent="0.3">
      <c r="A4200">
        <v>2020</v>
      </c>
      <c r="B4200" t="s">
        <v>30</v>
      </c>
      <c r="C4200" t="s">
        <v>61</v>
      </c>
      <c r="D4200" t="s">
        <v>26</v>
      </c>
      <c r="E4200">
        <v>2011</v>
      </c>
      <c r="F4200">
        <v>0.30599999999999999</v>
      </c>
      <c r="G4200" t="s">
        <v>11</v>
      </c>
    </row>
    <row r="4201" spans="1:7" hidden="1" x14ac:dyDescent="0.3">
      <c r="A4201">
        <v>2020</v>
      </c>
      <c r="B4201" t="s">
        <v>30</v>
      </c>
      <c r="C4201" t="s">
        <v>61</v>
      </c>
      <c r="D4201" t="s">
        <v>26</v>
      </c>
      <c r="E4201">
        <v>2015</v>
      </c>
      <c r="F4201">
        <v>0.22900000000000001</v>
      </c>
      <c r="G4201" t="s">
        <v>11</v>
      </c>
    </row>
    <row r="4202" spans="1:7" hidden="1" x14ac:dyDescent="0.3">
      <c r="A4202">
        <v>2020</v>
      </c>
      <c r="B4202" t="s">
        <v>30</v>
      </c>
      <c r="C4202" t="s">
        <v>61</v>
      </c>
      <c r="D4202" t="s">
        <v>26</v>
      </c>
      <c r="E4202">
        <v>2017</v>
      </c>
      <c r="F4202">
        <v>0.22900000000000001</v>
      </c>
      <c r="G4202" t="s">
        <v>14</v>
      </c>
    </row>
    <row r="4203" spans="1:7" hidden="1" x14ac:dyDescent="0.3">
      <c r="A4203">
        <v>2020</v>
      </c>
      <c r="B4203" t="s">
        <v>30</v>
      </c>
      <c r="C4203" t="s">
        <v>61</v>
      </c>
      <c r="D4203" t="s">
        <v>26</v>
      </c>
      <c r="E4203">
        <v>2020</v>
      </c>
      <c r="F4203">
        <v>7.5999999999999998E-2</v>
      </c>
      <c r="G4203" t="s">
        <v>14</v>
      </c>
    </row>
    <row r="4204" spans="1:7" hidden="1" x14ac:dyDescent="0.3">
      <c r="A4204">
        <v>2020</v>
      </c>
      <c r="B4204" t="s">
        <v>30</v>
      </c>
      <c r="C4204" t="s">
        <v>61</v>
      </c>
      <c r="D4204" t="s">
        <v>26</v>
      </c>
      <c r="E4204" t="s">
        <v>18</v>
      </c>
      <c r="F4204">
        <v>7.5999999999999998E-2</v>
      </c>
      <c r="G4204" t="s">
        <v>19</v>
      </c>
    </row>
    <row r="4205" spans="1:7" hidden="1" x14ac:dyDescent="0.3">
      <c r="A4205">
        <v>2020</v>
      </c>
      <c r="B4205" t="s">
        <v>30</v>
      </c>
      <c r="C4205" t="s">
        <v>61</v>
      </c>
      <c r="D4205" t="s">
        <v>35</v>
      </c>
      <c r="E4205">
        <v>1975</v>
      </c>
      <c r="F4205">
        <v>1.4550000000000001</v>
      </c>
      <c r="G4205" t="s">
        <v>16</v>
      </c>
    </row>
    <row r="4206" spans="1:7" hidden="1" x14ac:dyDescent="0.3">
      <c r="A4206">
        <v>2020</v>
      </c>
      <c r="B4206" t="s">
        <v>30</v>
      </c>
      <c r="C4206" t="s">
        <v>61</v>
      </c>
      <c r="D4206" t="s">
        <v>35</v>
      </c>
      <c r="E4206">
        <v>1985</v>
      </c>
      <c r="F4206">
        <v>2.0819999999999999</v>
      </c>
      <c r="G4206" t="s">
        <v>16</v>
      </c>
    </row>
    <row r="4207" spans="1:7" hidden="1" x14ac:dyDescent="0.3">
      <c r="A4207">
        <v>2020</v>
      </c>
      <c r="B4207" t="s">
        <v>30</v>
      </c>
      <c r="C4207" t="s">
        <v>61</v>
      </c>
      <c r="D4207" t="s">
        <v>35</v>
      </c>
      <c r="E4207">
        <v>1996</v>
      </c>
      <c r="F4207">
        <v>1.0469999999999999</v>
      </c>
      <c r="G4207" t="s">
        <v>16</v>
      </c>
    </row>
    <row r="4208" spans="1:7" hidden="1" x14ac:dyDescent="0.3">
      <c r="A4208">
        <v>2020</v>
      </c>
      <c r="B4208" t="s">
        <v>30</v>
      </c>
      <c r="C4208" t="s">
        <v>61</v>
      </c>
      <c r="D4208" t="s">
        <v>35</v>
      </c>
      <c r="E4208">
        <v>2003</v>
      </c>
      <c r="F4208">
        <v>0.79200000000000004</v>
      </c>
      <c r="G4208" t="s">
        <v>11</v>
      </c>
    </row>
    <row r="4209" spans="1:7" hidden="1" x14ac:dyDescent="0.3">
      <c r="A4209">
        <v>2020</v>
      </c>
      <c r="B4209" t="s">
        <v>30</v>
      </c>
      <c r="C4209" t="s">
        <v>61</v>
      </c>
      <c r="D4209" t="s">
        <v>35</v>
      </c>
      <c r="E4209">
        <v>2007</v>
      </c>
      <c r="F4209">
        <v>0.432</v>
      </c>
      <c r="G4209" t="s">
        <v>11</v>
      </c>
    </row>
    <row r="4210" spans="1:7" hidden="1" x14ac:dyDescent="0.3">
      <c r="A4210">
        <v>2020</v>
      </c>
      <c r="B4210" t="s">
        <v>30</v>
      </c>
      <c r="C4210" t="s">
        <v>61</v>
      </c>
      <c r="D4210" t="s">
        <v>35</v>
      </c>
      <c r="E4210">
        <v>2011</v>
      </c>
      <c r="F4210">
        <v>0.432</v>
      </c>
      <c r="G4210" t="s">
        <v>11</v>
      </c>
    </row>
    <row r="4211" spans="1:7" hidden="1" x14ac:dyDescent="0.3">
      <c r="A4211">
        <v>2020</v>
      </c>
      <c r="B4211" t="s">
        <v>30</v>
      </c>
      <c r="C4211" t="s">
        <v>61</v>
      </c>
      <c r="D4211" t="s">
        <v>35</v>
      </c>
      <c r="E4211">
        <v>2015</v>
      </c>
      <c r="F4211">
        <v>0.32400000000000001</v>
      </c>
      <c r="G4211" t="s">
        <v>11</v>
      </c>
    </row>
    <row r="4212" spans="1:7" hidden="1" x14ac:dyDescent="0.3">
      <c r="A4212">
        <v>2020</v>
      </c>
      <c r="B4212" t="s">
        <v>30</v>
      </c>
      <c r="C4212" t="s">
        <v>61</v>
      </c>
      <c r="D4212" t="s">
        <v>35</v>
      </c>
      <c r="E4212">
        <v>2017</v>
      </c>
      <c r="F4212">
        <v>0.32400000000000001</v>
      </c>
      <c r="G4212" t="s">
        <v>14</v>
      </c>
    </row>
    <row r="4213" spans="1:7" hidden="1" x14ac:dyDescent="0.3">
      <c r="A4213">
        <v>2020</v>
      </c>
      <c r="B4213" t="s">
        <v>30</v>
      </c>
      <c r="C4213" t="s">
        <v>61</v>
      </c>
      <c r="D4213" t="s">
        <v>35</v>
      </c>
      <c r="E4213">
        <v>2020</v>
      </c>
      <c r="F4213">
        <v>0.108</v>
      </c>
      <c r="G4213" t="s">
        <v>14</v>
      </c>
    </row>
    <row r="4214" spans="1:7" hidden="1" x14ac:dyDescent="0.3">
      <c r="A4214">
        <v>2020</v>
      </c>
      <c r="B4214" t="s">
        <v>30</v>
      </c>
      <c r="C4214" t="s">
        <v>61</v>
      </c>
      <c r="D4214" t="s">
        <v>35</v>
      </c>
      <c r="E4214" t="s">
        <v>18</v>
      </c>
      <c r="F4214">
        <v>0.108</v>
      </c>
      <c r="G4214" t="s">
        <v>19</v>
      </c>
    </row>
    <row r="4215" spans="1:7" hidden="1" x14ac:dyDescent="0.3">
      <c r="A4215">
        <v>2020</v>
      </c>
      <c r="B4215" t="s">
        <v>30</v>
      </c>
      <c r="C4215" t="s">
        <v>61</v>
      </c>
      <c r="D4215" t="s">
        <v>36</v>
      </c>
      <c r="E4215">
        <v>1975</v>
      </c>
      <c r="F4215">
        <v>0.72799999999999998</v>
      </c>
      <c r="G4215" t="s">
        <v>16</v>
      </c>
    </row>
    <row r="4216" spans="1:7" hidden="1" x14ac:dyDescent="0.3">
      <c r="A4216">
        <v>2020</v>
      </c>
      <c r="B4216" t="s">
        <v>30</v>
      </c>
      <c r="C4216" t="s">
        <v>61</v>
      </c>
      <c r="D4216" t="s">
        <v>36</v>
      </c>
      <c r="E4216">
        <v>1985</v>
      </c>
      <c r="F4216">
        <v>1.643</v>
      </c>
      <c r="G4216" t="s">
        <v>16</v>
      </c>
    </row>
    <row r="4217" spans="1:7" hidden="1" x14ac:dyDescent="0.3">
      <c r="A4217">
        <v>2020</v>
      </c>
      <c r="B4217" t="s">
        <v>30</v>
      </c>
      <c r="C4217" t="s">
        <v>61</v>
      </c>
      <c r="D4217" t="s">
        <v>36</v>
      </c>
      <c r="E4217">
        <v>1996</v>
      </c>
      <c r="F4217">
        <v>0.83299999999999996</v>
      </c>
      <c r="G4217" t="s">
        <v>16</v>
      </c>
    </row>
    <row r="4218" spans="1:7" hidden="1" x14ac:dyDescent="0.3">
      <c r="A4218">
        <v>2020</v>
      </c>
      <c r="B4218" t="s">
        <v>30</v>
      </c>
      <c r="C4218" t="s">
        <v>61</v>
      </c>
      <c r="D4218" t="s">
        <v>36</v>
      </c>
      <c r="E4218">
        <v>2003</v>
      </c>
      <c r="F4218">
        <v>0.72399999999999998</v>
      </c>
      <c r="G4218" t="s">
        <v>11</v>
      </c>
    </row>
    <row r="4219" spans="1:7" hidden="1" x14ac:dyDescent="0.3">
      <c r="A4219">
        <v>2020</v>
      </c>
      <c r="B4219" t="s">
        <v>30</v>
      </c>
      <c r="C4219" t="s">
        <v>61</v>
      </c>
      <c r="D4219" t="s">
        <v>36</v>
      </c>
      <c r="E4219">
        <v>2007</v>
      </c>
      <c r="F4219">
        <v>0.38800000000000001</v>
      </c>
      <c r="G4219" t="s">
        <v>11</v>
      </c>
    </row>
    <row r="4220" spans="1:7" hidden="1" x14ac:dyDescent="0.3">
      <c r="A4220">
        <v>2020</v>
      </c>
      <c r="B4220" t="s">
        <v>30</v>
      </c>
      <c r="C4220" t="s">
        <v>61</v>
      </c>
      <c r="D4220" t="s">
        <v>36</v>
      </c>
      <c r="E4220">
        <v>2011</v>
      </c>
      <c r="F4220">
        <v>0.38800000000000001</v>
      </c>
      <c r="G4220" t="s">
        <v>11</v>
      </c>
    </row>
    <row r="4221" spans="1:7" hidden="1" x14ac:dyDescent="0.3">
      <c r="A4221">
        <v>2020</v>
      </c>
      <c r="B4221" t="s">
        <v>30</v>
      </c>
      <c r="C4221" t="s">
        <v>61</v>
      </c>
      <c r="D4221" t="s">
        <v>36</v>
      </c>
      <c r="E4221">
        <v>2015</v>
      </c>
      <c r="F4221">
        <v>0.29099999999999998</v>
      </c>
      <c r="G4221" t="s">
        <v>11</v>
      </c>
    </row>
    <row r="4222" spans="1:7" hidden="1" x14ac:dyDescent="0.3">
      <c r="A4222">
        <v>2020</v>
      </c>
      <c r="B4222" t="s">
        <v>30</v>
      </c>
      <c r="C4222" t="s">
        <v>61</v>
      </c>
      <c r="D4222" t="s">
        <v>36</v>
      </c>
      <c r="E4222">
        <v>2017</v>
      </c>
      <c r="F4222">
        <v>0.29099999999999998</v>
      </c>
      <c r="G4222" t="s">
        <v>14</v>
      </c>
    </row>
    <row r="4223" spans="1:7" hidden="1" x14ac:dyDescent="0.3">
      <c r="A4223">
        <v>2020</v>
      </c>
      <c r="B4223" t="s">
        <v>30</v>
      </c>
      <c r="C4223" t="s">
        <v>61</v>
      </c>
      <c r="D4223" t="s">
        <v>36</v>
      </c>
      <c r="E4223">
        <v>2020</v>
      </c>
      <c r="F4223">
        <v>9.7000000000000003E-2</v>
      </c>
      <c r="G4223" t="s">
        <v>14</v>
      </c>
    </row>
    <row r="4224" spans="1:7" hidden="1" x14ac:dyDescent="0.3">
      <c r="A4224">
        <v>2020</v>
      </c>
      <c r="B4224" t="s">
        <v>30</v>
      </c>
      <c r="C4224" t="s">
        <v>61</v>
      </c>
      <c r="D4224" t="s">
        <v>36</v>
      </c>
      <c r="E4224" t="s">
        <v>18</v>
      </c>
      <c r="F4224">
        <v>9.7000000000000003E-2</v>
      </c>
      <c r="G4224" t="s">
        <v>19</v>
      </c>
    </row>
    <row r="4225" spans="1:7" hidden="1" x14ac:dyDescent="0.3">
      <c r="A4225">
        <v>2020</v>
      </c>
      <c r="B4225" t="s">
        <v>30</v>
      </c>
      <c r="C4225" t="s">
        <v>61</v>
      </c>
      <c r="D4225" t="s">
        <v>27</v>
      </c>
      <c r="E4225">
        <v>1975</v>
      </c>
      <c r="F4225">
        <v>0.33700000000000002</v>
      </c>
      <c r="G4225" t="s">
        <v>16</v>
      </c>
    </row>
    <row r="4226" spans="1:7" hidden="1" x14ac:dyDescent="0.3">
      <c r="A4226">
        <v>2020</v>
      </c>
      <c r="B4226" t="s">
        <v>30</v>
      </c>
      <c r="C4226" t="s">
        <v>61</v>
      </c>
      <c r="D4226" t="s">
        <v>27</v>
      </c>
      <c r="E4226">
        <v>1985</v>
      </c>
      <c r="F4226">
        <v>0.375</v>
      </c>
      <c r="G4226" t="s">
        <v>16</v>
      </c>
    </row>
    <row r="4227" spans="1:7" hidden="1" x14ac:dyDescent="0.3">
      <c r="A4227">
        <v>2020</v>
      </c>
      <c r="B4227" t="s">
        <v>30</v>
      </c>
      <c r="C4227" t="s">
        <v>61</v>
      </c>
      <c r="D4227" t="s">
        <v>27</v>
      </c>
      <c r="E4227">
        <v>1996</v>
      </c>
      <c r="F4227">
        <v>0.23400000000000001</v>
      </c>
      <c r="G4227" t="s">
        <v>16</v>
      </c>
    </row>
    <row r="4228" spans="1:7" hidden="1" x14ac:dyDescent="0.3">
      <c r="A4228">
        <v>2020</v>
      </c>
      <c r="B4228" t="s">
        <v>30</v>
      </c>
      <c r="C4228" t="s">
        <v>61</v>
      </c>
      <c r="D4228" t="s">
        <v>27</v>
      </c>
      <c r="E4228">
        <v>2003</v>
      </c>
      <c r="F4228">
        <v>0.159</v>
      </c>
      <c r="G4228" t="s">
        <v>11</v>
      </c>
    </row>
    <row r="4229" spans="1:7" hidden="1" x14ac:dyDescent="0.3">
      <c r="A4229">
        <v>2020</v>
      </c>
      <c r="B4229" t="s">
        <v>30</v>
      </c>
      <c r="C4229" t="s">
        <v>61</v>
      </c>
      <c r="D4229" t="s">
        <v>27</v>
      </c>
      <c r="E4229">
        <v>2007</v>
      </c>
      <c r="F4229">
        <v>9.2999999999999999E-2</v>
      </c>
      <c r="G4229" t="s">
        <v>11</v>
      </c>
    </row>
    <row r="4230" spans="1:7" hidden="1" x14ac:dyDescent="0.3">
      <c r="A4230">
        <v>2020</v>
      </c>
      <c r="B4230" t="s">
        <v>30</v>
      </c>
      <c r="C4230" t="s">
        <v>61</v>
      </c>
      <c r="D4230" t="s">
        <v>27</v>
      </c>
      <c r="E4230">
        <v>2011</v>
      </c>
      <c r="F4230">
        <v>9.2999999999999999E-2</v>
      </c>
      <c r="G4230" t="s">
        <v>11</v>
      </c>
    </row>
    <row r="4231" spans="1:7" hidden="1" x14ac:dyDescent="0.3">
      <c r="A4231">
        <v>2020</v>
      </c>
      <c r="B4231" t="s">
        <v>30</v>
      </c>
      <c r="C4231" t="s">
        <v>61</v>
      </c>
      <c r="D4231" t="s">
        <v>27</v>
      </c>
      <c r="E4231">
        <v>2015</v>
      </c>
      <c r="F4231">
        <v>7.0000000000000007E-2</v>
      </c>
      <c r="G4231" t="s">
        <v>11</v>
      </c>
    </row>
    <row r="4232" spans="1:7" hidden="1" x14ac:dyDescent="0.3">
      <c r="A4232">
        <v>2020</v>
      </c>
      <c r="B4232" t="s">
        <v>30</v>
      </c>
      <c r="C4232" t="s">
        <v>61</v>
      </c>
      <c r="D4232" t="s">
        <v>27</v>
      </c>
      <c r="E4232">
        <v>2017</v>
      </c>
      <c r="F4232">
        <v>7.0000000000000007E-2</v>
      </c>
      <c r="G4232" t="s">
        <v>14</v>
      </c>
    </row>
    <row r="4233" spans="1:7" hidden="1" x14ac:dyDescent="0.3">
      <c r="A4233">
        <v>2020</v>
      </c>
      <c r="B4233" t="s">
        <v>30</v>
      </c>
      <c r="C4233" t="s">
        <v>61</v>
      </c>
      <c r="D4233" t="s">
        <v>27</v>
      </c>
      <c r="E4233">
        <v>2020</v>
      </c>
      <c r="F4233">
        <v>2.3E-2</v>
      </c>
      <c r="G4233" t="s">
        <v>14</v>
      </c>
    </row>
    <row r="4234" spans="1:7" hidden="1" x14ac:dyDescent="0.3">
      <c r="A4234">
        <v>2020</v>
      </c>
      <c r="B4234" t="s">
        <v>30</v>
      </c>
      <c r="C4234" t="s">
        <v>61</v>
      </c>
      <c r="D4234" t="s">
        <v>27</v>
      </c>
      <c r="E4234" t="s">
        <v>18</v>
      </c>
      <c r="F4234">
        <v>2.3E-2</v>
      </c>
      <c r="G4234" t="s">
        <v>19</v>
      </c>
    </row>
    <row r="4235" spans="1:7" hidden="1" x14ac:dyDescent="0.3">
      <c r="A4235">
        <v>2020</v>
      </c>
      <c r="B4235" t="s">
        <v>30</v>
      </c>
      <c r="C4235" t="s">
        <v>62</v>
      </c>
      <c r="D4235" t="s">
        <v>23</v>
      </c>
      <c r="E4235">
        <v>1975</v>
      </c>
      <c r="F4235">
        <v>1.4E-2</v>
      </c>
      <c r="G4235" t="s">
        <v>16</v>
      </c>
    </row>
    <row r="4236" spans="1:7" hidden="1" x14ac:dyDescent="0.3">
      <c r="A4236">
        <v>2020</v>
      </c>
      <c r="B4236" t="s">
        <v>30</v>
      </c>
      <c r="C4236" t="s">
        <v>62</v>
      </c>
      <c r="D4236" t="s">
        <v>23</v>
      </c>
      <c r="E4236">
        <v>1985</v>
      </c>
      <c r="F4236">
        <v>0.01</v>
      </c>
      <c r="G4236" t="s">
        <v>16</v>
      </c>
    </row>
    <row r="4237" spans="1:7" hidden="1" x14ac:dyDescent="0.3">
      <c r="A4237">
        <v>2020</v>
      </c>
      <c r="B4237" t="s">
        <v>30</v>
      </c>
      <c r="C4237" t="s">
        <v>62</v>
      </c>
      <c r="D4237" t="s">
        <v>23</v>
      </c>
      <c r="E4237">
        <v>1996</v>
      </c>
      <c r="F4237">
        <v>5.0000000000000001E-3</v>
      </c>
      <c r="G4237" t="s">
        <v>16</v>
      </c>
    </row>
    <row r="4238" spans="1:7" hidden="1" x14ac:dyDescent="0.3">
      <c r="A4238">
        <v>2020</v>
      </c>
      <c r="B4238" t="s">
        <v>30</v>
      </c>
      <c r="C4238" t="s">
        <v>62</v>
      </c>
      <c r="D4238" t="s">
        <v>23</v>
      </c>
      <c r="E4238">
        <v>2003</v>
      </c>
      <c r="F4238">
        <v>3.0000000000000001E-3</v>
      </c>
      <c r="G4238" t="s">
        <v>11</v>
      </c>
    </row>
    <row r="4239" spans="1:7" hidden="1" x14ac:dyDescent="0.3">
      <c r="A4239">
        <v>2020</v>
      </c>
      <c r="B4239" t="s">
        <v>30</v>
      </c>
      <c r="C4239" t="s">
        <v>62</v>
      </c>
      <c r="D4239" t="s">
        <v>23</v>
      </c>
      <c r="E4239">
        <v>2007</v>
      </c>
      <c r="F4239">
        <v>1E-3</v>
      </c>
      <c r="G4239" t="s">
        <v>11</v>
      </c>
    </row>
    <row r="4240" spans="1:7" hidden="1" x14ac:dyDescent="0.3">
      <c r="A4240">
        <v>2020</v>
      </c>
      <c r="B4240" t="s">
        <v>30</v>
      </c>
      <c r="C4240" t="s">
        <v>62</v>
      </c>
      <c r="D4240" t="s">
        <v>23</v>
      </c>
      <c r="E4240">
        <v>2011</v>
      </c>
      <c r="F4240">
        <v>1E-3</v>
      </c>
      <c r="G4240" t="s">
        <v>11</v>
      </c>
    </row>
    <row r="4241" spans="1:7" hidden="1" x14ac:dyDescent="0.3">
      <c r="A4241">
        <v>2020</v>
      </c>
      <c r="B4241" t="s">
        <v>30</v>
      </c>
      <c r="C4241" t="s">
        <v>62</v>
      </c>
      <c r="D4241" t="s">
        <v>23</v>
      </c>
      <c r="E4241">
        <v>2015</v>
      </c>
      <c r="F4241">
        <v>1E-3</v>
      </c>
      <c r="G4241" t="s">
        <v>11</v>
      </c>
    </row>
    <row r="4242" spans="1:7" hidden="1" x14ac:dyDescent="0.3">
      <c r="A4242">
        <v>2020</v>
      </c>
      <c r="B4242" t="s">
        <v>30</v>
      </c>
      <c r="C4242" t="s">
        <v>62</v>
      </c>
      <c r="D4242" t="s">
        <v>23</v>
      </c>
      <c r="E4242">
        <v>2017</v>
      </c>
      <c r="F4242">
        <v>1E-3</v>
      </c>
      <c r="G4242" t="s">
        <v>14</v>
      </c>
    </row>
    <row r="4243" spans="1:7" hidden="1" x14ac:dyDescent="0.3">
      <c r="A4243">
        <v>2020</v>
      </c>
      <c r="B4243" t="s">
        <v>30</v>
      </c>
      <c r="C4243" t="s">
        <v>62</v>
      </c>
      <c r="D4243" t="s">
        <v>23</v>
      </c>
      <c r="E4243">
        <v>2020</v>
      </c>
      <c r="F4243">
        <v>1E-3</v>
      </c>
      <c r="G4243" t="s">
        <v>14</v>
      </c>
    </row>
    <row r="4244" spans="1:7" hidden="1" x14ac:dyDescent="0.3">
      <c r="A4244">
        <v>2020</v>
      </c>
      <c r="B4244" t="s">
        <v>30</v>
      </c>
      <c r="C4244" t="s">
        <v>62</v>
      </c>
      <c r="D4244" t="s">
        <v>23</v>
      </c>
      <c r="E4244" t="s">
        <v>18</v>
      </c>
      <c r="F4244">
        <v>1E-3</v>
      </c>
      <c r="G4244" t="s">
        <v>19</v>
      </c>
    </row>
    <row r="4245" spans="1:7" hidden="1" x14ac:dyDescent="0.3">
      <c r="A4245">
        <v>2020</v>
      </c>
      <c r="B4245" t="s">
        <v>30</v>
      </c>
      <c r="C4245" t="s">
        <v>62</v>
      </c>
      <c r="D4245" t="s">
        <v>31</v>
      </c>
      <c r="E4245">
        <v>1975</v>
      </c>
      <c r="F4245">
        <v>11.912000000000001</v>
      </c>
      <c r="G4245" t="s">
        <v>16</v>
      </c>
    </row>
    <row r="4246" spans="1:7" hidden="1" x14ac:dyDescent="0.3">
      <c r="A4246">
        <v>2020</v>
      </c>
      <c r="B4246" t="s">
        <v>30</v>
      </c>
      <c r="C4246" t="s">
        <v>62</v>
      </c>
      <c r="D4246" t="s">
        <v>31</v>
      </c>
      <c r="E4246">
        <v>1985</v>
      </c>
      <c r="F4246">
        <v>8.5069999999999997</v>
      </c>
      <c r="G4246" t="s">
        <v>16</v>
      </c>
    </row>
    <row r="4247" spans="1:7" hidden="1" x14ac:dyDescent="0.3">
      <c r="A4247">
        <v>2020</v>
      </c>
      <c r="B4247" t="s">
        <v>30</v>
      </c>
      <c r="C4247" t="s">
        <v>62</v>
      </c>
      <c r="D4247" t="s">
        <v>31</v>
      </c>
      <c r="E4247">
        <v>1996</v>
      </c>
      <c r="F4247">
        <v>4.0149999999999997</v>
      </c>
      <c r="G4247" t="s">
        <v>16</v>
      </c>
    </row>
    <row r="4248" spans="1:7" hidden="1" x14ac:dyDescent="0.3">
      <c r="A4248">
        <v>2020</v>
      </c>
      <c r="B4248" t="s">
        <v>30</v>
      </c>
      <c r="C4248" t="s">
        <v>62</v>
      </c>
      <c r="D4248" t="s">
        <v>31</v>
      </c>
      <c r="E4248">
        <v>2003</v>
      </c>
      <c r="F4248">
        <v>2.395</v>
      </c>
      <c r="G4248" t="s">
        <v>11</v>
      </c>
    </row>
    <row r="4249" spans="1:7" hidden="1" x14ac:dyDescent="0.3">
      <c r="A4249">
        <v>2020</v>
      </c>
      <c r="B4249" t="s">
        <v>30</v>
      </c>
      <c r="C4249" t="s">
        <v>62</v>
      </c>
      <c r="D4249" t="s">
        <v>31</v>
      </c>
      <c r="E4249">
        <v>2007</v>
      </c>
      <c r="F4249">
        <v>1.155</v>
      </c>
      <c r="G4249" t="s">
        <v>11</v>
      </c>
    </row>
    <row r="4250" spans="1:7" hidden="1" x14ac:dyDescent="0.3">
      <c r="A4250">
        <v>2020</v>
      </c>
      <c r="B4250" t="s">
        <v>30</v>
      </c>
      <c r="C4250" t="s">
        <v>62</v>
      </c>
      <c r="D4250" t="s">
        <v>31</v>
      </c>
      <c r="E4250">
        <v>2011</v>
      </c>
      <c r="F4250">
        <v>1.155</v>
      </c>
      <c r="G4250" t="s">
        <v>11</v>
      </c>
    </row>
    <row r="4251" spans="1:7" hidden="1" x14ac:dyDescent="0.3">
      <c r="A4251">
        <v>2020</v>
      </c>
      <c r="B4251" t="s">
        <v>30</v>
      </c>
      <c r="C4251" t="s">
        <v>62</v>
      </c>
      <c r="D4251" t="s">
        <v>31</v>
      </c>
      <c r="E4251">
        <v>2015</v>
      </c>
      <c r="F4251">
        <v>0.86599999999999999</v>
      </c>
      <c r="G4251" t="s">
        <v>11</v>
      </c>
    </row>
    <row r="4252" spans="1:7" hidden="1" x14ac:dyDescent="0.3">
      <c r="A4252">
        <v>2020</v>
      </c>
      <c r="B4252" t="s">
        <v>30</v>
      </c>
      <c r="C4252" t="s">
        <v>62</v>
      </c>
      <c r="D4252" t="s">
        <v>31</v>
      </c>
      <c r="E4252">
        <v>2017</v>
      </c>
      <c r="F4252">
        <v>0.86599999999999999</v>
      </c>
      <c r="G4252" t="s">
        <v>14</v>
      </c>
    </row>
    <row r="4253" spans="1:7" hidden="1" x14ac:dyDescent="0.3">
      <c r="A4253">
        <v>2020</v>
      </c>
      <c r="B4253" t="s">
        <v>30</v>
      </c>
      <c r="C4253" t="s">
        <v>62</v>
      </c>
      <c r="D4253" t="s">
        <v>31</v>
      </c>
      <c r="E4253">
        <v>2020</v>
      </c>
      <c r="F4253">
        <v>0.28899999999999998</v>
      </c>
      <c r="G4253" t="s">
        <v>14</v>
      </c>
    </row>
    <row r="4254" spans="1:7" hidden="1" x14ac:dyDescent="0.3">
      <c r="A4254">
        <v>2020</v>
      </c>
      <c r="B4254" t="s">
        <v>30</v>
      </c>
      <c r="C4254" t="s">
        <v>62</v>
      </c>
      <c r="D4254" t="s">
        <v>31</v>
      </c>
      <c r="E4254" t="s">
        <v>18</v>
      </c>
      <c r="F4254">
        <v>0.28899999999999998</v>
      </c>
      <c r="G4254" t="s">
        <v>19</v>
      </c>
    </row>
    <row r="4255" spans="1:7" hidden="1" x14ac:dyDescent="0.3">
      <c r="A4255">
        <v>2020</v>
      </c>
      <c r="B4255" t="s">
        <v>30</v>
      </c>
      <c r="C4255" t="s">
        <v>62</v>
      </c>
      <c r="D4255" t="s">
        <v>32</v>
      </c>
      <c r="E4255">
        <v>1975</v>
      </c>
      <c r="F4255">
        <v>36.28</v>
      </c>
      <c r="G4255" t="s">
        <v>16</v>
      </c>
    </row>
    <row r="4256" spans="1:7" hidden="1" x14ac:dyDescent="0.3">
      <c r="A4256">
        <v>2020</v>
      </c>
      <c r="B4256" t="s">
        <v>30</v>
      </c>
      <c r="C4256" t="s">
        <v>62</v>
      </c>
      <c r="D4256" t="s">
        <v>32</v>
      </c>
      <c r="E4256">
        <v>1985</v>
      </c>
      <c r="F4256">
        <v>25.658000000000001</v>
      </c>
      <c r="G4256" t="s">
        <v>16</v>
      </c>
    </row>
    <row r="4257" spans="1:7" hidden="1" x14ac:dyDescent="0.3">
      <c r="A4257">
        <v>2020</v>
      </c>
      <c r="B4257" t="s">
        <v>30</v>
      </c>
      <c r="C4257" t="s">
        <v>62</v>
      </c>
      <c r="D4257" t="s">
        <v>32</v>
      </c>
      <c r="E4257">
        <v>1996</v>
      </c>
      <c r="F4257">
        <v>12.156000000000001</v>
      </c>
      <c r="G4257" t="s">
        <v>16</v>
      </c>
    </row>
    <row r="4258" spans="1:7" hidden="1" x14ac:dyDescent="0.3">
      <c r="A4258">
        <v>2020</v>
      </c>
      <c r="B4258" t="s">
        <v>30</v>
      </c>
      <c r="C4258" t="s">
        <v>62</v>
      </c>
      <c r="D4258" t="s">
        <v>32</v>
      </c>
      <c r="E4258">
        <v>2003</v>
      </c>
      <c r="F4258">
        <v>7.0469999999999997</v>
      </c>
      <c r="G4258" t="s">
        <v>11</v>
      </c>
    </row>
    <row r="4259" spans="1:7" hidden="1" x14ac:dyDescent="0.3">
      <c r="A4259">
        <v>2020</v>
      </c>
      <c r="B4259" t="s">
        <v>30</v>
      </c>
      <c r="C4259" t="s">
        <v>62</v>
      </c>
      <c r="D4259" t="s">
        <v>32</v>
      </c>
      <c r="E4259">
        <v>2007</v>
      </c>
      <c r="F4259">
        <v>3.4359999999999999</v>
      </c>
      <c r="G4259" t="s">
        <v>11</v>
      </c>
    </row>
    <row r="4260" spans="1:7" hidden="1" x14ac:dyDescent="0.3">
      <c r="A4260">
        <v>2020</v>
      </c>
      <c r="B4260" t="s">
        <v>30</v>
      </c>
      <c r="C4260" t="s">
        <v>62</v>
      </c>
      <c r="D4260" t="s">
        <v>32</v>
      </c>
      <c r="E4260">
        <v>2011</v>
      </c>
      <c r="F4260">
        <v>3.4359999999999999</v>
      </c>
      <c r="G4260" t="s">
        <v>11</v>
      </c>
    </row>
    <row r="4261" spans="1:7" hidden="1" x14ac:dyDescent="0.3">
      <c r="A4261">
        <v>2020</v>
      </c>
      <c r="B4261" t="s">
        <v>30</v>
      </c>
      <c r="C4261" t="s">
        <v>62</v>
      </c>
      <c r="D4261" t="s">
        <v>32</v>
      </c>
      <c r="E4261">
        <v>2015</v>
      </c>
      <c r="F4261">
        <v>2.577</v>
      </c>
      <c r="G4261" t="s">
        <v>11</v>
      </c>
    </row>
    <row r="4262" spans="1:7" hidden="1" x14ac:dyDescent="0.3">
      <c r="A4262">
        <v>2020</v>
      </c>
      <c r="B4262" t="s">
        <v>30</v>
      </c>
      <c r="C4262" t="s">
        <v>62</v>
      </c>
      <c r="D4262" t="s">
        <v>32</v>
      </c>
      <c r="E4262">
        <v>2017</v>
      </c>
      <c r="F4262">
        <v>2.577</v>
      </c>
      <c r="G4262" t="s">
        <v>14</v>
      </c>
    </row>
    <row r="4263" spans="1:7" hidden="1" x14ac:dyDescent="0.3">
      <c r="A4263">
        <v>2020</v>
      </c>
      <c r="B4263" t="s">
        <v>30</v>
      </c>
      <c r="C4263" t="s">
        <v>62</v>
      </c>
      <c r="D4263" t="s">
        <v>32</v>
      </c>
      <c r="E4263">
        <v>2020</v>
      </c>
      <c r="F4263">
        <v>0.85899999999999999</v>
      </c>
      <c r="G4263" t="s">
        <v>14</v>
      </c>
    </row>
    <row r="4264" spans="1:7" hidden="1" x14ac:dyDescent="0.3">
      <c r="A4264">
        <v>2020</v>
      </c>
      <c r="B4264" t="s">
        <v>30</v>
      </c>
      <c r="C4264" t="s">
        <v>62</v>
      </c>
      <c r="D4264" t="s">
        <v>32</v>
      </c>
      <c r="E4264" t="s">
        <v>18</v>
      </c>
      <c r="F4264">
        <v>0.85899999999999999</v>
      </c>
      <c r="G4264" t="s">
        <v>19</v>
      </c>
    </row>
    <row r="4265" spans="1:7" hidden="1" x14ac:dyDescent="0.3">
      <c r="A4265">
        <v>2020</v>
      </c>
      <c r="B4265" t="s">
        <v>30</v>
      </c>
      <c r="C4265" t="s">
        <v>62</v>
      </c>
      <c r="D4265" t="s">
        <v>33</v>
      </c>
      <c r="E4265">
        <v>1975</v>
      </c>
      <c r="F4265">
        <v>8.6880000000000006</v>
      </c>
      <c r="G4265" t="s">
        <v>16</v>
      </c>
    </row>
    <row r="4266" spans="1:7" hidden="1" x14ac:dyDescent="0.3">
      <c r="A4266">
        <v>2020</v>
      </c>
      <c r="B4266" t="s">
        <v>30</v>
      </c>
      <c r="C4266" t="s">
        <v>62</v>
      </c>
      <c r="D4266" t="s">
        <v>33</v>
      </c>
      <c r="E4266">
        <v>1985</v>
      </c>
      <c r="F4266">
        <v>6.8230000000000004</v>
      </c>
      <c r="G4266" t="s">
        <v>16</v>
      </c>
    </row>
    <row r="4267" spans="1:7" hidden="1" x14ac:dyDescent="0.3">
      <c r="A4267">
        <v>2020</v>
      </c>
      <c r="B4267" t="s">
        <v>30</v>
      </c>
      <c r="C4267" t="s">
        <v>62</v>
      </c>
      <c r="D4267" t="s">
        <v>33</v>
      </c>
      <c r="E4267">
        <v>1996</v>
      </c>
      <c r="F4267">
        <v>3.109</v>
      </c>
      <c r="G4267" t="s">
        <v>16</v>
      </c>
    </row>
    <row r="4268" spans="1:7" hidden="1" x14ac:dyDescent="0.3">
      <c r="A4268">
        <v>2020</v>
      </c>
      <c r="B4268" t="s">
        <v>30</v>
      </c>
      <c r="C4268" t="s">
        <v>62</v>
      </c>
      <c r="D4268" t="s">
        <v>33</v>
      </c>
      <c r="E4268">
        <v>2003</v>
      </c>
      <c r="F4268">
        <v>2.359</v>
      </c>
      <c r="G4268" t="s">
        <v>11</v>
      </c>
    </row>
    <row r="4269" spans="1:7" hidden="1" x14ac:dyDescent="0.3">
      <c r="A4269">
        <v>2020</v>
      </c>
      <c r="B4269" t="s">
        <v>30</v>
      </c>
      <c r="C4269" t="s">
        <v>62</v>
      </c>
      <c r="D4269" t="s">
        <v>33</v>
      </c>
      <c r="E4269">
        <v>2007</v>
      </c>
      <c r="F4269">
        <v>1.042</v>
      </c>
      <c r="G4269" t="s">
        <v>11</v>
      </c>
    </row>
    <row r="4270" spans="1:7" hidden="1" x14ac:dyDescent="0.3">
      <c r="A4270">
        <v>2020</v>
      </c>
      <c r="B4270" t="s">
        <v>30</v>
      </c>
      <c r="C4270" t="s">
        <v>62</v>
      </c>
      <c r="D4270" t="s">
        <v>33</v>
      </c>
      <c r="E4270">
        <v>2011</v>
      </c>
      <c r="F4270">
        <v>1.042</v>
      </c>
      <c r="G4270" t="s">
        <v>11</v>
      </c>
    </row>
    <row r="4271" spans="1:7" hidden="1" x14ac:dyDescent="0.3">
      <c r="A4271">
        <v>2020</v>
      </c>
      <c r="B4271" t="s">
        <v>30</v>
      </c>
      <c r="C4271" t="s">
        <v>62</v>
      </c>
      <c r="D4271" t="s">
        <v>33</v>
      </c>
      <c r="E4271">
        <v>2015</v>
      </c>
      <c r="F4271">
        <v>0.78200000000000003</v>
      </c>
      <c r="G4271" t="s">
        <v>11</v>
      </c>
    </row>
    <row r="4272" spans="1:7" hidden="1" x14ac:dyDescent="0.3">
      <c r="A4272">
        <v>2020</v>
      </c>
      <c r="B4272" t="s">
        <v>30</v>
      </c>
      <c r="C4272" t="s">
        <v>62</v>
      </c>
      <c r="D4272" t="s">
        <v>33</v>
      </c>
      <c r="E4272">
        <v>2017</v>
      </c>
      <c r="F4272">
        <v>0.78200000000000003</v>
      </c>
      <c r="G4272" t="s">
        <v>14</v>
      </c>
    </row>
    <row r="4273" spans="1:7" hidden="1" x14ac:dyDescent="0.3">
      <c r="A4273">
        <v>2020</v>
      </c>
      <c r="B4273" t="s">
        <v>30</v>
      </c>
      <c r="C4273" t="s">
        <v>62</v>
      </c>
      <c r="D4273" t="s">
        <v>33</v>
      </c>
      <c r="E4273">
        <v>2020</v>
      </c>
      <c r="F4273">
        <v>0.26100000000000001</v>
      </c>
      <c r="G4273" t="s">
        <v>14</v>
      </c>
    </row>
    <row r="4274" spans="1:7" hidden="1" x14ac:dyDescent="0.3">
      <c r="A4274">
        <v>2020</v>
      </c>
      <c r="B4274" t="s">
        <v>30</v>
      </c>
      <c r="C4274" t="s">
        <v>62</v>
      </c>
      <c r="D4274" t="s">
        <v>33</v>
      </c>
      <c r="E4274" t="s">
        <v>18</v>
      </c>
      <c r="F4274">
        <v>0.26100000000000001</v>
      </c>
      <c r="G4274" t="s">
        <v>19</v>
      </c>
    </row>
    <row r="4275" spans="1:7" hidden="1" x14ac:dyDescent="0.3">
      <c r="A4275">
        <v>2020</v>
      </c>
      <c r="B4275" t="s">
        <v>30</v>
      </c>
      <c r="C4275" t="s">
        <v>62</v>
      </c>
      <c r="D4275" t="s">
        <v>34</v>
      </c>
      <c r="E4275">
        <v>1975</v>
      </c>
      <c r="F4275">
        <v>4.7370000000000001</v>
      </c>
      <c r="G4275" t="s">
        <v>16</v>
      </c>
    </row>
    <row r="4276" spans="1:7" hidden="1" x14ac:dyDescent="0.3">
      <c r="A4276">
        <v>2020</v>
      </c>
      <c r="B4276" t="s">
        <v>30</v>
      </c>
      <c r="C4276" t="s">
        <v>62</v>
      </c>
      <c r="D4276" t="s">
        <v>34</v>
      </c>
      <c r="E4276">
        <v>1985</v>
      </c>
      <c r="F4276">
        <v>22.896000000000001</v>
      </c>
      <c r="G4276" t="s">
        <v>16</v>
      </c>
    </row>
    <row r="4277" spans="1:7" hidden="1" x14ac:dyDescent="0.3">
      <c r="A4277">
        <v>2020</v>
      </c>
      <c r="B4277" t="s">
        <v>30</v>
      </c>
      <c r="C4277" t="s">
        <v>62</v>
      </c>
      <c r="D4277" t="s">
        <v>34</v>
      </c>
      <c r="E4277">
        <v>1996</v>
      </c>
      <c r="F4277">
        <v>12.33</v>
      </c>
      <c r="G4277" t="s">
        <v>16</v>
      </c>
    </row>
    <row r="4278" spans="1:7" hidden="1" x14ac:dyDescent="0.3">
      <c r="A4278">
        <v>2020</v>
      </c>
      <c r="B4278" t="s">
        <v>30</v>
      </c>
      <c r="C4278" t="s">
        <v>62</v>
      </c>
      <c r="D4278" t="s">
        <v>34</v>
      </c>
      <c r="E4278">
        <v>2003</v>
      </c>
      <c r="F4278">
        <v>16.818999999999999</v>
      </c>
      <c r="G4278" t="s">
        <v>11</v>
      </c>
    </row>
    <row r="4279" spans="1:7" hidden="1" x14ac:dyDescent="0.3">
      <c r="A4279">
        <v>2020</v>
      </c>
      <c r="B4279" t="s">
        <v>30</v>
      </c>
      <c r="C4279" t="s">
        <v>62</v>
      </c>
      <c r="D4279" t="s">
        <v>34</v>
      </c>
      <c r="E4279">
        <v>2007</v>
      </c>
      <c r="F4279">
        <v>11.106999999999999</v>
      </c>
      <c r="G4279" t="s">
        <v>11</v>
      </c>
    </row>
    <row r="4280" spans="1:7" hidden="1" x14ac:dyDescent="0.3">
      <c r="A4280">
        <v>2020</v>
      </c>
      <c r="B4280" t="s">
        <v>30</v>
      </c>
      <c r="C4280" t="s">
        <v>62</v>
      </c>
      <c r="D4280" t="s">
        <v>34</v>
      </c>
      <c r="E4280">
        <v>2011</v>
      </c>
      <c r="F4280">
        <v>11.106999999999999</v>
      </c>
      <c r="G4280" t="s">
        <v>11</v>
      </c>
    </row>
    <row r="4281" spans="1:7" hidden="1" x14ac:dyDescent="0.3">
      <c r="A4281">
        <v>2020</v>
      </c>
      <c r="B4281" t="s">
        <v>30</v>
      </c>
      <c r="C4281" t="s">
        <v>62</v>
      </c>
      <c r="D4281" t="s">
        <v>34</v>
      </c>
      <c r="E4281">
        <v>2015</v>
      </c>
      <c r="F4281">
        <v>8.3309999999999995</v>
      </c>
      <c r="G4281" t="s">
        <v>11</v>
      </c>
    </row>
    <row r="4282" spans="1:7" hidden="1" x14ac:dyDescent="0.3">
      <c r="A4282">
        <v>2020</v>
      </c>
      <c r="B4282" t="s">
        <v>30</v>
      </c>
      <c r="C4282" t="s">
        <v>62</v>
      </c>
      <c r="D4282" t="s">
        <v>34</v>
      </c>
      <c r="E4282">
        <v>2017</v>
      </c>
      <c r="F4282">
        <v>8.3309999999999995</v>
      </c>
      <c r="G4282" t="s">
        <v>14</v>
      </c>
    </row>
    <row r="4283" spans="1:7" hidden="1" x14ac:dyDescent="0.3">
      <c r="A4283">
        <v>2020</v>
      </c>
      <c r="B4283" t="s">
        <v>30</v>
      </c>
      <c r="C4283" t="s">
        <v>62</v>
      </c>
      <c r="D4283" t="s">
        <v>34</v>
      </c>
      <c r="E4283">
        <v>2020</v>
      </c>
      <c r="F4283">
        <v>2.7770000000000001</v>
      </c>
      <c r="G4283" t="s">
        <v>14</v>
      </c>
    </row>
    <row r="4284" spans="1:7" hidden="1" x14ac:dyDescent="0.3">
      <c r="A4284">
        <v>2020</v>
      </c>
      <c r="B4284" t="s">
        <v>30</v>
      </c>
      <c r="C4284" t="s">
        <v>62</v>
      </c>
      <c r="D4284" t="s">
        <v>34</v>
      </c>
      <c r="E4284" t="s">
        <v>18</v>
      </c>
      <c r="F4284">
        <v>2.7770000000000001</v>
      </c>
      <c r="G4284" t="s">
        <v>19</v>
      </c>
    </row>
    <row r="4285" spans="1:7" hidden="1" x14ac:dyDescent="0.3">
      <c r="A4285">
        <v>2020</v>
      </c>
      <c r="B4285" t="s">
        <v>30</v>
      </c>
      <c r="C4285" t="s">
        <v>62</v>
      </c>
      <c r="D4285" t="s">
        <v>26</v>
      </c>
      <c r="E4285">
        <v>1975</v>
      </c>
      <c r="F4285">
        <v>0.504</v>
      </c>
      <c r="G4285" t="s">
        <v>16</v>
      </c>
    </row>
    <row r="4286" spans="1:7" hidden="1" x14ac:dyDescent="0.3">
      <c r="A4286">
        <v>2020</v>
      </c>
      <c r="B4286" t="s">
        <v>30</v>
      </c>
      <c r="C4286" t="s">
        <v>62</v>
      </c>
      <c r="D4286" t="s">
        <v>26</v>
      </c>
      <c r="E4286">
        <v>1985</v>
      </c>
      <c r="F4286">
        <v>0.89</v>
      </c>
      <c r="G4286" t="s">
        <v>16</v>
      </c>
    </row>
    <row r="4287" spans="1:7" hidden="1" x14ac:dyDescent="0.3">
      <c r="A4287">
        <v>2020</v>
      </c>
      <c r="B4287" t="s">
        <v>30</v>
      </c>
      <c r="C4287" t="s">
        <v>62</v>
      </c>
      <c r="D4287" t="s">
        <v>26</v>
      </c>
      <c r="E4287">
        <v>1996</v>
      </c>
      <c r="F4287">
        <v>0.97099999999999997</v>
      </c>
      <c r="G4287" t="s">
        <v>16</v>
      </c>
    </row>
    <row r="4288" spans="1:7" hidden="1" x14ac:dyDescent="0.3">
      <c r="A4288">
        <v>2020</v>
      </c>
      <c r="B4288" t="s">
        <v>30</v>
      </c>
      <c r="C4288" t="s">
        <v>62</v>
      </c>
      <c r="D4288" t="s">
        <v>26</v>
      </c>
      <c r="E4288">
        <v>2003</v>
      </c>
      <c r="F4288">
        <v>0.55100000000000005</v>
      </c>
      <c r="G4288" t="s">
        <v>11</v>
      </c>
    </row>
    <row r="4289" spans="1:7" hidden="1" x14ac:dyDescent="0.3">
      <c r="A4289">
        <v>2020</v>
      </c>
      <c r="B4289" t="s">
        <v>30</v>
      </c>
      <c r="C4289" t="s">
        <v>62</v>
      </c>
      <c r="D4289" t="s">
        <v>26</v>
      </c>
      <c r="E4289">
        <v>2007</v>
      </c>
      <c r="F4289">
        <v>0.376</v>
      </c>
      <c r="G4289" t="s">
        <v>11</v>
      </c>
    </row>
    <row r="4290" spans="1:7" hidden="1" x14ac:dyDescent="0.3">
      <c r="A4290">
        <v>2020</v>
      </c>
      <c r="B4290" t="s">
        <v>30</v>
      </c>
      <c r="C4290" t="s">
        <v>62</v>
      </c>
      <c r="D4290" t="s">
        <v>26</v>
      </c>
      <c r="E4290">
        <v>2011</v>
      </c>
      <c r="F4290">
        <v>0.376</v>
      </c>
      <c r="G4290" t="s">
        <v>11</v>
      </c>
    </row>
    <row r="4291" spans="1:7" hidden="1" x14ac:dyDescent="0.3">
      <c r="A4291">
        <v>2020</v>
      </c>
      <c r="B4291" t="s">
        <v>30</v>
      </c>
      <c r="C4291" t="s">
        <v>62</v>
      </c>
      <c r="D4291" t="s">
        <v>26</v>
      </c>
      <c r="E4291">
        <v>2015</v>
      </c>
      <c r="F4291">
        <v>0.28199999999999997</v>
      </c>
      <c r="G4291" t="s">
        <v>11</v>
      </c>
    </row>
    <row r="4292" spans="1:7" hidden="1" x14ac:dyDescent="0.3">
      <c r="A4292">
        <v>2020</v>
      </c>
      <c r="B4292" t="s">
        <v>30</v>
      </c>
      <c r="C4292" t="s">
        <v>62</v>
      </c>
      <c r="D4292" t="s">
        <v>26</v>
      </c>
      <c r="E4292">
        <v>2017</v>
      </c>
      <c r="F4292">
        <v>0.28199999999999997</v>
      </c>
      <c r="G4292" t="s">
        <v>14</v>
      </c>
    </row>
    <row r="4293" spans="1:7" hidden="1" x14ac:dyDescent="0.3">
      <c r="A4293">
        <v>2020</v>
      </c>
      <c r="B4293" t="s">
        <v>30</v>
      </c>
      <c r="C4293" t="s">
        <v>62</v>
      </c>
      <c r="D4293" t="s">
        <v>26</v>
      </c>
      <c r="E4293">
        <v>2020</v>
      </c>
      <c r="F4293">
        <v>9.4E-2</v>
      </c>
      <c r="G4293" t="s">
        <v>14</v>
      </c>
    </row>
    <row r="4294" spans="1:7" hidden="1" x14ac:dyDescent="0.3">
      <c r="A4294">
        <v>2020</v>
      </c>
      <c r="B4294" t="s">
        <v>30</v>
      </c>
      <c r="C4294" t="s">
        <v>62</v>
      </c>
      <c r="D4294" t="s">
        <v>26</v>
      </c>
      <c r="E4294" t="s">
        <v>18</v>
      </c>
      <c r="F4294">
        <v>9.4E-2</v>
      </c>
      <c r="G4294" t="s">
        <v>19</v>
      </c>
    </row>
    <row r="4295" spans="1:7" hidden="1" x14ac:dyDescent="0.3">
      <c r="A4295">
        <v>2020</v>
      </c>
      <c r="B4295" t="s">
        <v>30</v>
      </c>
      <c r="C4295" t="s">
        <v>62</v>
      </c>
      <c r="D4295" t="s">
        <v>35</v>
      </c>
      <c r="E4295">
        <v>1975</v>
      </c>
      <c r="F4295">
        <v>0.24</v>
      </c>
      <c r="G4295" t="s">
        <v>16</v>
      </c>
    </row>
    <row r="4296" spans="1:7" hidden="1" x14ac:dyDescent="0.3">
      <c r="A4296">
        <v>2020</v>
      </c>
      <c r="B4296" t="s">
        <v>30</v>
      </c>
      <c r="C4296" t="s">
        <v>62</v>
      </c>
      <c r="D4296" t="s">
        <v>35</v>
      </c>
      <c r="E4296">
        <v>1985</v>
      </c>
      <c r="F4296">
        <v>0.52200000000000002</v>
      </c>
      <c r="G4296" t="s">
        <v>16</v>
      </c>
    </row>
    <row r="4297" spans="1:7" hidden="1" x14ac:dyDescent="0.3">
      <c r="A4297">
        <v>2020</v>
      </c>
      <c r="B4297" t="s">
        <v>30</v>
      </c>
      <c r="C4297" t="s">
        <v>62</v>
      </c>
      <c r="D4297" t="s">
        <v>35</v>
      </c>
      <c r="E4297">
        <v>1996</v>
      </c>
      <c r="F4297">
        <v>0.317</v>
      </c>
      <c r="G4297" t="s">
        <v>16</v>
      </c>
    </row>
    <row r="4298" spans="1:7" hidden="1" x14ac:dyDescent="0.3">
      <c r="A4298">
        <v>2020</v>
      </c>
      <c r="B4298" t="s">
        <v>30</v>
      </c>
      <c r="C4298" t="s">
        <v>62</v>
      </c>
      <c r="D4298" t="s">
        <v>35</v>
      </c>
      <c r="E4298">
        <v>2003</v>
      </c>
      <c r="F4298">
        <v>0.33700000000000002</v>
      </c>
      <c r="G4298" t="s">
        <v>11</v>
      </c>
    </row>
    <row r="4299" spans="1:7" hidden="1" x14ac:dyDescent="0.3">
      <c r="A4299">
        <v>2020</v>
      </c>
      <c r="B4299" t="s">
        <v>30</v>
      </c>
      <c r="C4299" t="s">
        <v>62</v>
      </c>
      <c r="D4299" t="s">
        <v>35</v>
      </c>
      <c r="E4299">
        <v>2007</v>
      </c>
      <c r="F4299">
        <v>0.215</v>
      </c>
      <c r="G4299" t="s">
        <v>11</v>
      </c>
    </row>
    <row r="4300" spans="1:7" hidden="1" x14ac:dyDescent="0.3">
      <c r="A4300">
        <v>2020</v>
      </c>
      <c r="B4300" t="s">
        <v>30</v>
      </c>
      <c r="C4300" t="s">
        <v>62</v>
      </c>
      <c r="D4300" t="s">
        <v>35</v>
      </c>
      <c r="E4300">
        <v>2011</v>
      </c>
      <c r="F4300">
        <v>0.215</v>
      </c>
      <c r="G4300" t="s">
        <v>11</v>
      </c>
    </row>
    <row r="4301" spans="1:7" hidden="1" x14ac:dyDescent="0.3">
      <c r="A4301">
        <v>2020</v>
      </c>
      <c r="B4301" t="s">
        <v>30</v>
      </c>
      <c r="C4301" t="s">
        <v>62</v>
      </c>
      <c r="D4301" t="s">
        <v>35</v>
      </c>
      <c r="E4301">
        <v>2015</v>
      </c>
      <c r="F4301">
        <v>0.161</v>
      </c>
      <c r="G4301" t="s">
        <v>11</v>
      </c>
    </row>
    <row r="4302" spans="1:7" hidden="1" x14ac:dyDescent="0.3">
      <c r="A4302">
        <v>2020</v>
      </c>
      <c r="B4302" t="s">
        <v>30</v>
      </c>
      <c r="C4302" t="s">
        <v>62</v>
      </c>
      <c r="D4302" t="s">
        <v>35</v>
      </c>
      <c r="E4302">
        <v>2017</v>
      </c>
      <c r="F4302">
        <v>0.161</v>
      </c>
      <c r="G4302" t="s">
        <v>14</v>
      </c>
    </row>
    <row r="4303" spans="1:7" hidden="1" x14ac:dyDescent="0.3">
      <c r="A4303">
        <v>2020</v>
      </c>
      <c r="B4303" t="s">
        <v>30</v>
      </c>
      <c r="C4303" t="s">
        <v>62</v>
      </c>
      <c r="D4303" t="s">
        <v>35</v>
      </c>
      <c r="E4303">
        <v>2020</v>
      </c>
      <c r="F4303">
        <v>5.3999999999999999E-2</v>
      </c>
      <c r="G4303" t="s">
        <v>14</v>
      </c>
    </row>
    <row r="4304" spans="1:7" hidden="1" x14ac:dyDescent="0.3">
      <c r="A4304">
        <v>2020</v>
      </c>
      <c r="B4304" t="s">
        <v>30</v>
      </c>
      <c r="C4304" t="s">
        <v>62</v>
      </c>
      <c r="D4304" t="s">
        <v>35</v>
      </c>
      <c r="E4304" t="s">
        <v>18</v>
      </c>
      <c r="F4304">
        <v>5.3999999999999999E-2</v>
      </c>
      <c r="G4304" t="s">
        <v>19</v>
      </c>
    </row>
    <row r="4305" spans="1:7" hidden="1" x14ac:dyDescent="0.3">
      <c r="A4305">
        <v>2020</v>
      </c>
      <c r="B4305" t="s">
        <v>30</v>
      </c>
      <c r="C4305" t="s">
        <v>62</v>
      </c>
      <c r="D4305" t="s">
        <v>36</v>
      </c>
      <c r="E4305">
        <v>1975</v>
      </c>
      <c r="F4305">
        <v>8.6999999999999994E-2</v>
      </c>
      <c r="G4305" t="s">
        <v>16</v>
      </c>
    </row>
    <row r="4306" spans="1:7" hidden="1" x14ac:dyDescent="0.3">
      <c r="A4306">
        <v>2020</v>
      </c>
      <c r="B4306" t="s">
        <v>30</v>
      </c>
      <c r="C4306" t="s">
        <v>62</v>
      </c>
      <c r="D4306" t="s">
        <v>36</v>
      </c>
      <c r="E4306">
        <v>1985</v>
      </c>
      <c r="F4306">
        <v>0.42099999999999999</v>
      </c>
      <c r="G4306" t="s">
        <v>16</v>
      </c>
    </row>
    <row r="4307" spans="1:7" hidden="1" x14ac:dyDescent="0.3">
      <c r="A4307">
        <v>2020</v>
      </c>
      <c r="B4307" t="s">
        <v>30</v>
      </c>
      <c r="C4307" t="s">
        <v>62</v>
      </c>
      <c r="D4307" t="s">
        <v>36</v>
      </c>
      <c r="E4307">
        <v>1996</v>
      </c>
      <c r="F4307">
        <v>0.22700000000000001</v>
      </c>
      <c r="G4307" t="s">
        <v>16</v>
      </c>
    </row>
    <row r="4308" spans="1:7" hidden="1" x14ac:dyDescent="0.3">
      <c r="A4308">
        <v>2020</v>
      </c>
      <c r="B4308" t="s">
        <v>30</v>
      </c>
      <c r="C4308" t="s">
        <v>62</v>
      </c>
      <c r="D4308" t="s">
        <v>36</v>
      </c>
      <c r="E4308">
        <v>2003</v>
      </c>
      <c r="F4308">
        <v>0.309</v>
      </c>
      <c r="G4308" t="s">
        <v>11</v>
      </c>
    </row>
    <row r="4309" spans="1:7" hidden="1" x14ac:dyDescent="0.3">
      <c r="A4309">
        <v>2020</v>
      </c>
      <c r="B4309" t="s">
        <v>30</v>
      </c>
      <c r="C4309" t="s">
        <v>62</v>
      </c>
      <c r="D4309" t="s">
        <v>36</v>
      </c>
      <c r="E4309">
        <v>2007</v>
      </c>
      <c r="F4309">
        <v>0.20399999999999999</v>
      </c>
      <c r="G4309" t="s">
        <v>11</v>
      </c>
    </row>
    <row r="4310" spans="1:7" hidden="1" x14ac:dyDescent="0.3">
      <c r="A4310">
        <v>2020</v>
      </c>
      <c r="B4310" t="s">
        <v>30</v>
      </c>
      <c r="C4310" t="s">
        <v>62</v>
      </c>
      <c r="D4310" t="s">
        <v>36</v>
      </c>
      <c r="E4310">
        <v>2011</v>
      </c>
      <c r="F4310">
        <v>0.20399999999999999</v>
      </c>
      <c r="G4310" t="s">
        <v>11</v>
      </c>
    </row>
    <row r="4311" spans="1:7" hidden="1" x14ac:dyDescent="0.3">
      <c r="A4311">
        <v>2020</v>
      </c>
      <c r="B4311" t="s">
        <v>30</v>
      </c>
      <c r="C4311" t="s">
        <v>62</v>
      </c>
      <c r="D4311" t="s">
        <v>36</v>
      </c>
      <c r="E4311">
        <v>2015</v>
      </c>
      <c r="F4311">
        <v>0.153</v>
      </c>
      <c r="G4311" t="s">
        <v>11</v>
      </c>
    </row>
    <row r="4312" spans="1:7" hidden="1" x14ac:dyDescent="0.3">
      <c r="A4312">
        <v>2020</v>
      </c>
      <c r="B4312" t="s">
        <v>30</v>
      </c>
      <c r="C4312" t="s">
        <v>62</v>
      </c>
      <c r="D4312" t="s">
        <v>36</v>
      </c>
      <c r="E4312">
        <v>2017</v>
      </c>
      <c r="F4312">
        <v>0.153</v>
      </c>
      <c r="G4312" t="s">
        <v>14</v>
      </c>
    </row>
    <row r="4313" spans="1:7" hidden="1" x14ac:dyDescent="0.3">
      <c r="A4313">
        <v>2020</v>
      </c>
      <c r="B4313" t="s">
        <v>30</v>
      </c>
      <c r="C4313" t="s">
        <v>62</v>
      </c>
      <c r="D4313" t="s">
        <v>36</v>
      </c>
      <c r="E4313">
        <v>2020</v>
      </c>
      <c r="F4313">
        <v>5.0999999999999997E-2</v>
      </c>
      <c r="G4313" t="s">
        <v>14</v>
      </c>
    </row>
    <row r="4314" spans="1:7" hidden="1" x14ac:dyDescent="0.3">
      <c r="A4314">
        <v>2020</v>
      </c>
      <c r="B4314" t="s">
        <v>30</v>
      </c>
      <c r="C4314" t="s">
        <v>62</v>
      </c>
      <c r="D4314" t="s">
        <v>36</v>
      </c>
      <c r="E4314" t="s">
        <v>18</v>
      </c>
      <c r="F4314">
        <v>5.0999999999999997E-2</v>
      </c>
      <c r="G4314" t="s">
        <v>19</v>
      </c>
    </row>
    <row r="4315" spans="1:7" hidden="1" x14ac:dyDescent="0.3">
      <c r="A4315">
        <v>2020</v>
      </c>
      <c r="B4315" t="s">
        <v>30</v>
      </c>
      <c r="C4315" t="s">
        <v>62</v>
      </c>
      <c r="D4315" t="s">
        <v>27</v>
      </c>
      <c r="E4315">
        <v>1975</v>
      </c>
      <c r="F4315">
        <v>0.111</v>
      </c>
      <c r="G4315" t="s">
        <v>16</v>
      </c>
    </row>
    <row r="4316" spans="1:7" hidden="1" x14ac:dyDescent="0.3">
      <c r="A4316">
        <v>2020</v>
      </c>
      <c r="B4316" t="s">
        <v>30</v>
      </c>
      <c r="C4316" t="s">
        <v>62</v>
      </c>
      <c r="D4316" t="s">
        <v>27</v>
      </c>
      <c r="E4316">
        <v>1985</v>
      </c>
      <c r="F4316">
        <v>0.42699999999999999</v>
      </c>
      <c r="G4316" t="s">
        <v>16</v>
      </c>
    </row>
    <row r="4317" spans="1:7" hidden="1" x14ac:dyDescent="0.3">
      <c r="A4317">
        <v>2020</v>
      </c>
      <c r="B4317" t="s">
        <v>30</v>
      </c>
      <c r="C4317" t="s">
        <v>62</v>
      </c>
      <c r="D4317" t="s">
        <v>27</v>
      </c>
      <c r="E4317">
        <v>1996</v>
      </c>
      <c r="F4317">
        <v>0.251</v>
      </c>
      <c r="G4317" t="s">
        <v>16</v>
      </c>
    </row>
    <row r="4318" spans="1:7" hidden="1" x14ac:dyDescent="0.3">
      <c r="A4318">
        <v>2020</v>
      </c>
      <c r="B4318" t="s">
        <v>30</v>
      </c>
      <c r="C4318" t="s">
        <v>62</v>
      </c>
      <c r="D4318" t="s">
        <v>27</v>
      </c>
      <c r="E4318">
        <v>2003</v>
      </c>
      <c r="F4318">
        <v>0.30599999999999999</v>
      </c>
      <c r="G4318" t="s">
        <v>11</v>
      </c>
    </row>
    <row r="4319" spans="1:7" hidden="1" x14ac:dyDescent="0.3">
      <c r="A4319">
        <v>2020</v>
      </c>
      <c r="B4319" t="s">
        <v>30</v>
      </c>
      <c r="C4319" t="s">
        <v>62</v>
      </c>
      <c r="D4319" t="s">
        <v>27</v>
      </c>
      <c r="E4319">
        <v>2007</v>
      </c>
      <c r="F4319">
        <v>0.20200000000000001</v>
      </c>
      <c r="G4319" t="s">
        <v>11</v>
      </c>
    </row>
    <row r="4320" spans="1:7" hidden="1" x14ac:dyDescent="0.3">
      <c r="A4320">
        <v>2020</v>
      </c>
      <c r="B4320" t="s">
        <v>30</v>
      </c>
      <c r="C4320" t="s">
        <v>62</v>
      </c>
      <c r="D4320" t="s">
        <v>27</v>
      </c>
      <c r="E4320">
        <v>2011</v>
      </c>
      <c r="F4320">
        <v>0.20200000000000001</v>
      </c>
      <c r="G4320" t="s">
        <v>11</v>
      </c>
    </row>
    <row r="4321" spans="1:7" hidden="1" x14ac:dyDescent="0.3">
      <c r="A4321">
        <v>2020</v>
      </c>
      <c r="B4321" t="s">
        <v>30</v>
      </c>
      <c r="C4321" t="s">
        <v>62</v>
      </c>
      <c r="D4321" t="s">
        <v>27</v>
      </c>
      <c r="E4321">
        <v>2015</v>
      </c>
      <c r="F4321">
        <v>0.152</v>
      </c>
      <c r="G4321" t="s">
        <v>11</v>
      </c>
    </row>
    <row r="4322" spans="1:7" hidden="1" x14ac:dyDescent="0.3">
      <c r="A4322">
        <v>2020</v>
      </c>
      <c r="B4322" t="s">
        <v>30</v>
      </c>
      <c r="C4322" t="s">
        <v>62</v>
      </c>
      <c r="D4322" t="s">
        <v>27</v>
      </c>
      <c r="E4322">
        <v>2017</v>
      </c>
      <c r="F4322">
        <v>0.152</v>
      </c>
      <c r="G4322" t="s">
        <v>14</v>
      </c>
    </row>
    <row r="4323" spans="1:7" hidden="1" x14ac:dyDescent="0.3">
      <c r="A4323">
        <v>2020</v>
      </c>
      <c r="B4323" t="s">
        <v>30</v>
      </c>
      <c r="C4323" t="s">
        <v>62</v>
      </c>
      <c r="D4323" t="s">
        <v>27</v>
      </c>
      <c r="E4323">
        <v>2020</v>
      </c>
      <c r="F4323">
        <v>5.0999999999999997E-2</v>
      </c>
      <c r="G4323" t="s">
        <v>14</v>
      </c>
    </row>
    <row r="4324" spans="1:7" hidden="1" x14ac:dyDescent="0.3">
      <c r="A4324">
        <v>2020</v>
      </c>
      <c r="B4324" t="s">
        <v>30</v>
      </c>
      <c r="C4324" t="s">
        <v>62</v>
      </c>
      <c r="D4324" t="s">
        <v>27</v>
      </c>
      <c r="E4324" t="s">
        <v>18</v>
      </c>
      <c r="F4324">
        <v>5.0999999999999997E-2</v>
      </c>
      <c r="G4324" t="s">
        <v>19</v>
      </c>
    </row>
    <row r="4325" spans="1:7" hidden="1" x14ac:dyDescent="0.3">
      <c r="A4325">
        <v>2020</v>
      </c>
      <c r="B4325" t="s">
        <v>30</v>
      </c>
      <c r="C4325" t="s">
        <v>63</v>
      </c>
      <c r="D4325" t="s">
        <v>23</v>
      </c>
      <c r="E4325">
        <v>1975</v>
      </c>
      <c r="F4325">
        <v>1.4E-2</v>
      </c>
      <c r="G4325" t="s">
        <v>16</v>
      </c>
    </row>
    <row r="4326" spans="1:7" hidden="1" x14ac:dyDescent="0.3">
      <c r="A4326">
        <v>2020</v>
      </c>
      <c r="B4326" t="s">
        <v>30</v>
      </c>
      <c r="C4326" t="s">
        <v>63</v>
      </c>
      <c r="D4326" t="s">
        <v>23</v>
      </c>
      <c r="E4326">
        <v>1985</v>
      </c>
      <c r="F4326">
        <v>0.01</v>
      </c>
      <c r="G4326" t="s">
        <v>16</v>
      </c>
    </row>
    <row r="4327" spans="1:7" hidden="1" x14ac:dyDescent="0.3">
      <c r="A4327">
        <v>2020</v>
      </c>
      <c r="B4327" t="s">
        <v>30</v>
      </c>
      <c r="C4327" t="s">
        <v>63</v>
      </c>
      <c r="D4327" t="s">
        <v>23</v>
      </c>
      <c r="E4327">
        <v>1996</v>
      </c>
      <c r="F4327">
        <v>5.0000000000000001E-3</v>
      </c>
      <c r="G4327" t="s">
        <v>16</v>
      </c>
    </row>
    <row r="4328" spans="1:7" hidden="1" x14ac:dyDescent="0.3">
      <c r="A4328">
        <v>2020</v>
      </c>
      <c r="B4328" t="s">
        <v>30</v>
      </c>
      <c r="C4328" t="s">
        <v>63</v>
      </c>
      <c r="D4328" t="s">
        <v>23</v>
      </c>
      <c r="E4328">
        <v>2003</v>
      </c>
      <c r="F4328">
        <v>3.0000000000000001E-3</v>
      </c>
      <c r="G4328" t="s">
        <v>11</v>
      </c>
    </row>
    <row r="4329" spans="1:7" hidden="1" x14ac:dyDescent="0.3">
      <c r="A4329">
        <v>2020</v>
      </c>
      <c r="B4329" t="s">
        <v>30</v>
      </c>
      <c r="C4329" t="s">
        <v>63</v>
      </c>
      <c r="D4329" t="s">
        <v>23</v>
      </c>
      <c r="E4329">
        <v>2007</v>
      </c>
      <c r="F4329">
        <v>1E-3</v>
      </c>
      <c r="G4329" t="s">
        <v>11</v>
      </c>
    </row>
    <row r="4330" spans="1:7" hidden="1" x14ac:dyDescent="0.3">
      <c r="A4330">
        <v>2020</v>
      </c>
      <c r="B4330" t="s">
        <v>30</v>
      </c>
      <c r="C4330" t="s">
        <v>63</v>
      </c>
      <c r="D4330" t="s">
        <v>23</v>
      </c>
      <c r="E4330">
        <v>2011</v>
      </c>
      <c r="F4330">
        <v>1E-3</v>
      </c>
      <c r="G4330" t="s">
        <v>11</v>
      </c>
    </row>
    <row r="4331" spans="1:7" hidden="1" x14ac:dyDescent="0.3">
      <c r="A4331">
        <v>2020</v>
      </c>
      <c r="B4331" t="s">
        <v>30</v>
      </c>
      <c r="C4331" t="s">
        <v>63</v>
      </c>
      <c r="D4331" t="s">
        <v>23</v>
      </c>
      <c r="E4331">
        <v>2015</v>
      </c>
      <c r="F4331">
        <v>1E-3</v>
      </c>
      <c r="G4331" t="s">
        <v>11</v>
      </c>
    </row>
    <row r="4332" spans="1:7" hidden="1" x14ac:dyDescent="0.3">
      <c r="A4332">
        <v>2020</v>
      </c>
      <c r="B4332" t="s">
        <v>30</v>
      </c>
      <c r="C4332" t="s">
        <v>63</v>
      </c>
      <c r="D4332" t="s">
        <v>23</v>
      </c>
      <c r="E4332">
        <v>2017</v>
      </c>
      <c r="F4332">
        <v>1E-3</v>
      </c>
      <c r="G4332" t="s">
        <v>14</v>
      </c>
    </row>
    <row r="4333" spans="1:7" hidden="1" x14ac:dyDescent="0.3">
      <c r="A4333">
        <v>2020</v>
      </c>
      <c r="B4333" t="s">
        <v>30</v>
      </c>
      <c r="C4333" t="s">
        <v>63</v>
      </c>
      <c r="D4333" t="s">
        <v>23</v>
      </c>
      <c r="E4333">
        <v>2020</v>
      </c>
      <c r="F4333">
        <v>1E-3</v>
      </c>
      <c r="G4333" t="s">
        <v>14</v>
      </c>
    </row>
    <row r="4334" spans="1:7" hidden="1" x14ac:dyDescent="0.3">
      <c r="A4334">
        <v>2020</v>
      </c>
      <c r="B4334" t="s">
        <v>30</v>
      </c>
      <c r="C4334" t="s">
        <v>63</v>
      </c>
      <c r="D4334" t="s">
        <v>23</v>
      </c>
      <c r="E4334" t="s">
        <v>18</v>
      </c>
      <c r="F4334">
        <v>1E-3</v>
      </c>
      <c r="G4334" t="s">
        <v>19</v>
      </c>
    </row>
    <row r="4335" spans="1:7" hidden="1" x14ac:dyDescent="0.3">
      <c r="A4335">
        <v>2020</v>
      </c>
      <c r="B4335" t="s">
        <v>30</v>
      </c>
      <c r="C4335" t="s">
        <v>63</v>
      </c>
      <c r="D4335" t="s">
        <v>31</v>
      </c>
      <c r="E4335">
        <v>1975</v>
      </c>
      <c r="F4335">
        <v>11.912000000000001</v>
      </c>
      <c r="G4335" t="s">
        <v>16</v>
      </c>
    </row>
    <row r="4336" spans="1:7" hidden="1" x14ac:dyDescent="0.3">
      <c r="A4336">
        <v>2020</v>
      </c>
      <c r="B4336" t="s">
        <v>30</v>
      </c>
      <c r="C4336" t="s">
        <v>63</v>
      </c>
      <c r="D4336" t="s">
        <v>31</v>
      </c>
      <c r="E4336">
        <v>1985</v>
      </c>
      <c r="F4336">
        <v>8.5069999999999997</v>
      </c>
      <c r="G4336" t="s">
        <v>16</v>
      </c>
    </row>
    <row r="4337" spans="1:7" hidden="1" x14ac:dyDescent="0.3">
      <c r="A4337">
        <v>2020</v>
      </c>
      <c r="B4337" t="s">
        <v>30</v>
      </c>
      <c r="C4337" t="s">
        <v>63</v>
      </c>
      <c r="D4337" t="s">
        <v>31</v>
      </c>
      <c r="E4337">
        <v>1996</v>
      </c>
      <c r="F4337">
        <v>4.0149999999999997</v>
      </c>
      <c r="G4337" t="s">
        <v>16</v>
      </c>
    </row>
    <row r="4338" spans="1:7" hidden="1" x14ac:dyDescent="0.3">
      <c r="A4338">
        <v>2020</v>
      </c>
      <c r="B4338" t="s">
        <v>30</v>
      </c>
      <c r="C4338" t="s">
        <v>63</v>
      </c>
      <c r="D4338" t="s">
        <v>31</v>
      </c>
      <c r="E4338">
        <v>2003</v>
      </c>
      <c r="F4338">
        <v>2.395</v>
      </c>
      <c r="G4338" t="s">
        <v>11</v>
      </c>
    </row>
    <row r="4339" spans="1:7" hidden="1" x14ac:dyDescent="0.3">
      <c r="A4339">
        <v>2020</v>
      </c>
      <c r="B4339" t="s">
        <v>30</v>
      </c>
      <c r="C4339" t="s">
        <v>63</v>
      </c>
      <c r="D4339" t="s">
        <v>31</v>
      </c>
      <c r="E4339">
        <v>2007</v>
      </c>
      <c r="F4339">
        <v>1.155</v>
      </c>
      <c r="G4339" t="s">
        <v>11</v>
      </c>
    </row>
    <row r="4340" spans="1:7" hidden="1" x14ac:dyDescent="0.3">
      <c r="A4340">
        <v>2020</v>
      </c>
      <c r="B4340" t="s">
        <v>30</v>
      </c>
      <c r="C4340" t="s">
        <v>63</v>
      </c>
      <c r="D4340" t="s">
        <v>31</v>
      </c>
      <c r="E4340">
        <v>2011</v>
      </c>
      <c r="F4340">
        <v>1.155</v>
      </c>
      <c r="G4340" t="s">
        <v>11</v>
      </c>
    </row>
    <row r="4341" spans="1:7" hidden="1" x14ac:dyDescent="0.3">
      <c r="A4341">
        <v>2020</v>
      </c>
      <c r="B4341" t="s">
        <v>30</v>
      </c>
      <c r="C4341" t="s">
        <v>63</v>
      </c>
      <c r="D4341" t="s">
        <v>31</v>
      </c>
      <c r="E4341">
        <v>2015</v>
      </c>
      <c r="F4341">
        <v>0.86599999999999999</v>
      </c>
      <c r="G4341" t="s">
        <v>11</v>
      </c>
    </row>
    <row r="4342" spans="1:7" hidden="1" x14ac:dyDescent="0.3">
      <c r="A4342">
        <v>2020</v>
      </c>
      <c r="B4342" t="s">
        <v>30</v>
      </c>
      <c r="C4342" t="s">
        <v>63</v>
      </c>
      <c r="D4342" t="s">
        <v>31</v>
      </c>
      <c r="E4342">
        <v>2017</v>
      </c>
      <c r="F4342">
        <v>0.86599999999999999</v>
      </c>
      <c r="G4342" t="s">
        <v>14</v>
      </c>
    </row>
    <row r="4343" spans="1:7" hidden="1" x14ac:dyDescent="0.3">
      <c r="A4343">
        <v>2020</v>
      </c>
      <c r="B4343" t="s">
        <v>30</v>
      </c>
      <c r="C4343" t="s">
        <v>63</v>
      </c>
      <c r="D4343" t="s">
        <v>31</v>
      </c>
      <c r="E4343">
        <v>2020</v>
      </c>
      <c r="F4343">
        <v>0.28899999999999998</v>
      </c>
      <c r="G4343" t="s">
        <v>14</v>
      </c>
    </row>
    <row r="4344" spans="1:7" hidden="1" x14ac:dyDescent="0.3">
      <c r="A4344">
        <v>2020</v>
      </c>
      <c r="B4344" t="s">
        <v>30</v>
      </c>
      <c r="C4344" t="s">
        <v>63</v>
      </c>
      <c r="D4344" t="s">
        <v>31</v>
      </c>
      <c r="E4344" t="s">
        <v>18</v>
      </c>
      <c r="F4344">
        <v>0.28899999999999998</v>
      </c>
      <c r="G4344" t="s">
        <v>19</v>
      </c>
    </row>
    <row r="4345" spans="1:7" hidden="1" x14ac:dyDescent="0.3">
      <c r="A4345">
        <v>2020</v>
      </c>
      <c r="B4345" t="s">
        <v>30</v>
      </c>
      <c r="C4345" t="s">
        <v>63</v>
      </c>
      <c r="D4345" t="s">
        <v>32</v>
      </c>
      <c r="E4345">
        <v>1975</v>
      </c>
      <c r="F4345">
        <v>36.28</v>
      </c>
      <c r="G4345" t="s">
        <v>16</v>
      </c>
    </row>
    <row r="4346" spans="1:7" hidden="1" x14ac:dyDescent="0.3">
      <c r="A4346">
        <v>2020</v>
      </c>
      <c r="B4346" t="s">
        <v>30</v>
      </c>
      <c r="C4346" t="s">
        <v>63</v>
      </c>
      <c r="D4346" t="s">
        <v>32</v>
      </c>
      <c r="E4346">
        <v>1985</v>
      </c>
      <c r="F4346">
        <v>25.658000000000001</v>
      </c>
      <c r="G4346" t="s">
        <v>16</v>
      </c>
    </row>
    <row r="4347" spans="1:7" hidden="1" x14ac:dyDescent="0.3">
      <c r="A4347">
        <v>2020</v>
      </c>
      <c r="B4347" t="s">
        <v>30</v>
      </c>
      <c r="C4347" t="s">
        <v>63</v>
      </c>
      <c r="D4347" t="s">
        <v>32</v>
      </c>
      <c r="E4347">
        <v>1996</v>
      </c>
      <c r="F4347">
        <v>12.156000000000001</v>
      </c>
      <c r="G4347" t="s">
        <v>16</v>
      </c>
    </row>
    <row r="4348" spans="1:7" hidden="1" x14ac:dyDescent="0.3">
      <c r="A4348">
        <v>2020</v>
      </c>
      <c r="B4348" t="s">
        <v>30</v>
      </c>
      <c r="C4348" t="s">
        <v>63</v>
      </c>
      <c r="D4348" t="s">
        <v>32</v>
      </c>
      <c r="E4348">
        <v>2003</v>
      </c>
      <c r="F4348">
        <v>7.0469999999999997</v>
      </c>
      <c r="G4348" t="s">
        <v>11</v>
      </c>
    </row>
    <row r="4349" spans="1:7" hidden="1" x14ac:dyDescent="0.3">
      <c r="A4349">
        <v>2020</v>
      </c>
      <c r="B4349" t="s">
        <v>30</v>
      </c>
      <c r="C4349" t="s">
        <v>63</v>
      </c>
      <c r="D4349" t="s">
        <v>32</v>
      </c>
      <c r="E4349">
        <v>2007</v>
      </c>
      <c r="F4349">
        <v>3.4359999999999999</v>
      </c>
      <c r="G4349" t="s">
        <v>11</v>
      </c>
    </row>
    <row r="4350" spans="1:7" hidden="1" x14ac:dyDescent="0.3">
      <c r="A4350">
        <v>2020</v>
      </c>
      <c r="B4350" t="s">
        <v>30</v>
      </c>
      <c r="C4350" t="s">
        <v>63</v>
      </c>
      <c r="D4350" t="s">
        <v>32</v>
      </c>
      <c r="E4350">
        <v>2011</v>
      </c>
      <c r="F4350">
        <v>3.4359999999999999</v>
      </c>
      <c r="G4350" t="s">
        <v>11</v>
      </c>
    </row>
    <row r="4351" spans="1:7" hidden="1" x14ac:dyDescent="0.3">
      <c r="A4351">
        <v>2020</v>
      </c>
      <c r="B4351" t="s">
        <v>30</v>
      </c>
      <c r="C4351" t="s">
        <v>63</v>
      </c>
      <c r="D4351" t="s">
        <v>32</v>
      </c>
      <c r="E4351">
        <v>2015</v>
      </c>
      <c r="F4351">
        <v>2.577</v>
      </c>
      <c r="G4351" t="s">
        <v>11</v>
      </c>
    </row>
    <row r="4352" spans="1:7" hidden="1" x14ac:dyDescent="0.3">
      <c r="A4352">
        <v>2020</v>
      </c>
      <c r="B4352" t="s">
        <v>30</v>
      </c>
      <c r="C4352" t="s">
        <v>63</v>
      </c>
      <c r="D4352" t="s">
        <v>32</v>
      </c>
      <c r="E4352">
        <v>2017</v>
      </c>
      <c r="F4352">
        <v>2.577</v>
      </c>
      <c r="G4352" t="s">
        <v>14</v>
      </c>
    </row>
    <row r="4353" spans="1:7" hidden="1" x14ac:dyDescent="0.3">
      <c r="A4353">
        <v>2020</v>
      </c>
      <c r="B4353" t="s">
        <v>30</v>
      </c>
      <c r="C4353" t="s">
        <v>63</v>
      </c>
      <c r="D4353" t="s">
        <v>32</v>
      </c>
      <c r="E4353">
        <v>2020</v>
      </c>
      <c r="F4353">
        <v>0.85899999999999999</v>
      </c>
      <c r="G4353" t="s">
        <v>14</v>
      </c>
    </row>
    <row r="4354" spans="1:7" hidden="1" x14ac:dyDescent="0.3">
      <c r="A4354">
        <v>2020</v>
      </c>
      <c r="B4354" t="s">
        <v>30</v>
      </c>
      <c r="C4354" t="s">
        <v>63</v>
      </c>
      <c r="D4354" t="s">
        <v>32</v>
      </c>
      <c r="E4354" t="s">
        <v>18</v>
      </c>
      <c r="F4354">
        <v>0.85899999999999999</v>
      </c>
      <c r="G4354" t="s">
        <v>19</v>
      </c>
    </row>
    <row r="4355" spans="1:7" hidden="1" x14ac:dyDescent="0.3">
      <c r="A4355">
        <v>2020</v>
      </c>
      <c r="B4355" t="s">
        <v>30</v>
      </c>
      <c r="C4355" t="s">
        <v>63</v>
      </c>
      <c r="D4355" t="s">
        <v>33</v>
      </c>
      <c r="E4355">
        <v>1975</v>
      </c>
      <c r="F4355">
        <v>8.6880000000000006</v>
      </c>
      <c r="G4355" t="s">
        <v>16</v>
      </c>
    </row>
    <row r="4356" spans="1:7" hidden="1" x14ac:dyDescent="0.3">
      <c r="A4356">
        <v>2020</v>
      </c>
      <c r="B4356" t="s">
        <v>30</v>
      </c>
      <c r="C4356" t="s">
        <v>63</v>
      </c>
      <c r="D4356" t="s">
        <v>33</v>
      </c>
      <c r="E4356">
        <v>1985</v>
      </c>
      <c r="F4356">
        <v>6.8230000000000004</v>
      </c>
      <c r="G4356" t="s">
        <v>16</v>
      </c>
    </row>
    <row r="4357" spans="1:7" hidden="1" x14ac:dyDescent="0.3">
      <c r="A4357">
        <v>2020</v>
      </c>
      <c r="B4357" t="s">
        <v>30</v>
      </c>
      <c r="C4357" t="s">
        <v>63</v>
      </c>
      <c r="D4357" t="s">
        <v>33</v>
      </c>
      <c r="E4357">
        <v>1996</v>
      </c>
      <c r="F4357">
        <v>3.109</v>
      </c>
      <c r="G4357" t="s">
        <v>16</v>
      </c>
    </row>
    <row r="4358" spans="1:7" hidden="1" x14ac:dyDescent="0.3">
      <c r="A4358">
        <v>2020</v>
      </c>
      <c r="B4358" t="s">
        <v>30</v>
      </c>
      <c r="C4358" t="s">
        <v>63</v>
      </c>
      <c r="D4358" t="s">
        <v>33</v>
      </c>
      <c r="E4358">
        <v>2003</v>
      </c>
      <c r="F4358">
        <v>2.359</v>
      </c>
      <c r="G4358" t="s">
        <v>11</v>
      </c>
    </row>
    <row r="4359" spans="1:7" hidden="1" x14ac:dyDescent="0.3">
      <c r="A4359">
        <v>2020</v>
      </c>
      <c r="B4359" t="s">
        <v>30</v>
      </c>
      <c r="C4359" t="s">
        <v>63</v>
      </c>
      <c r="D4359" t="s">
        <v>33</v>
      </c>
      <c r="E4359">
        <v>2007</v>
      </c>
      <c r="F4359">
        <v>1.042</v>
      </c>
      <c r="G4359" t="s">
        <v>11</v>
      </c>
    </row>
    <row r="4360" spans="1:7" hidden="1" x14ac:dyDescent="0.3">
      <c r="A4360">
        <v>2020</v>
      </c>
      <c r="B4360" t="s">
        <v>30</v>
      </c>
      <c r="C4360" t="s">
        <v>63</v>
      </c>
      <c r="D4360" t="s">
        <v>33</v>
      </c>
      <c r="E4360">
        <v>2011</v>
      </c>
      <c r="F4360">
        <v>1.042</v>
      </c>
      <c r="G4360" t="s">
        <v>11</v>
      </c>
    </row>
    <row r="4361" spans="1:7" hidden="1" x14ac:dyDescent="0.3">
      <c r="A4361">
        <v>2020</v>
      </c>
      <c r="B4361" t="s">
        <v>30</v>
      </c>
      <c r="C4361" t="s">
        <v>63</v>
      </c>
      <c r="D4361" t="s">
        <v>33</v>
      </c>
      <c r="E4361">
        <v>2015</v>
      </c>
      <c r="F4361">
        <v>0.78200000000000003</v>
      </c>
      <c r="G4361" t="s">
        <v>11</v>
      </c>
    </row>
    <row r="4362" spans="1:7" hidden="1" x14ac:dyDescent="0.3">
      <c r="A4362">
        <v>2020</v>
      </c>
      <c r="B4362" t="s">
        <v>30</v>
      </c>
      <c r="C4362" t="s">
        <v>63</v>
      </c>
      <c r="D4362" t="s">
        <v>33</v>
      </c>
      <c r="E4362">
        <v>2017</v>
      </c>
      <c r="F4362">
        <v>0.78200000000000003</v>
      </c>
      <c r="G4362" t="s">
        <v>14</v>
      </c>
    </row>
    <row r="4363" spans="1:7" hidden="1" x14ac:dyDescent="0.3">
      <c r="A4363">
        <v>2020</v>
      </c>
      <c r="B4363" t="s">
        <v>30</v>
      </c>
      <c r="C4363" t="s">
        <v>63</v>
      </c>
      <c r="D4363" t="s">
        <v>33</v>
      </c>
      <c r="E4363">
        <v>2020</v>
      </c>
      <c r="F4363">
        <v>0.26100000000000001</v>
      </c>
      <c r="G4363" t="s">
        <v>14</v>
      </c>
    </row>
    <row r="4364" spans="1:7" hidden="1" x14ac:dyDescent="0.3">
      <c r="A4364">
        <v>2020</v>
      </c>
      <c r="B4364" t="s">
        <v>30</v>
      </c>
      <c r="C4364" t="s">
        <v>63</v>
      </c>
      <c r="D4364" t="s">
        <v>33</v>
      </c>
      <c r="E4364" t="s">
        <v>18</v>
      </c>
      <c r="F4364">
        <v>0.26100000000000001</v>
      </c>
      <c r="G4364" t="s">
        <v>19</v>
      </c>
    </row>
    <row r="4365" spans="1:7" hidden="1" x14ac:dyDescent="0.3">
      <c r="A4365">
        <v>2020</v>
      </c>
      <c r="B4365" t="s">
        <v>30</v>
      </c>
      <c r="C4365" t="s">
        <v>63</v>
      </c>
      <c r="D4365" t="s">
        <v>34</v>
      </c>
      <c r="E4365">
        <v>1975</v>
      </c>
      <c r="F4365">
        <v>4.7370000000000001</v>
      </c>
      <c r="G4365" t="s">
        <v>16</v>
      </c>
    </row>
    <row r="4366" spans="1:7" hidden="1" x14ac:dyDescent="0.3">
      <c r="A4366">
        <v>2020</v>
      </c>
      <c r="B4366" t="s">
        <v>30</v>
      </c>
      <c r="C4366" t="s">
        <v>63</v>
      </c>
      <c r="D4366" t="s">
        <v>34</v>
      </c>
      <c r="E4366">
        <v>1985</v>
      </c>
      <c r="F4366">
        <v>22.896000000000001</v>
      </c>
      <c r="G4366" t="s">
        <v>16</v>
      </c>
    </row>
    <row r="4367" spans="1:7" hidden="1" x14ac:dyDescent="0.3">
      <c r="A4367">
        <v>2020</v>
      </c>
      <c r="B4367" t="s">
        <v>30</v>
      </c>
      <c r="C4367" t="s">
        <v>63</v>
      </c>
      <c r="D4367" t="s">
        <v>34</v>
      </c>
      <c r="E4367">
        <v>1996</v>
      </c>
      <c r="F4367">
        <v>12.33</v>
      </c>
      <c r="G4367" t="s">
        <v>16</v>
      </c>
    </row>
    <row r="4368" spans="1:7" hidden="1" x14ac:dyDescent="0.3">
      <c r="A4368">
        <v>2020</v>
      </c>
      <c r="B4368" t="s">
        <v>30</v>
      </c>
      <c r="C4368" t="s">
        <v>63</v>
      </c>
      <c r="D4368" t="s">
        <v>34</v>
      </c>
      <c r="E4368">
        <v>2003</v>
      </c>
      <c r="F4368">
        <v>16.818999999999999</v>
      </c>
      <c r="G4368" t="s">
        <v>11</v>
      </c>
    </row>
    <row r="4369" spans="1:7" hidden="1" x14ac:dyDescent="0.3">
      <c r="A4369">
        <v>2020</v>
      </c>
      <c r="B4369" t="s">
        <v>30</v>
      </c>
      <c r="C4369" t="s">
        <v>63</v>
      </c>
      <c r="D4369" t="s">
        <v>34</v>
      </c>
      <c r="E4369">
        <v>2007</v>
      </c>
      <c r="F4369">
        <v>11.106999999999999</v>
      </c>
      <c r="G4369" t="s">
        <v>11</v>
      </c>
    </row>
    <row r="4370" spans="1:7" hidden="1" x14ac:dyDescent="0.3">
      <c r="A4370">
        <v>2020</v>
      </c>
      <c r="B4370" t="s">
        <v>30</v>
      </c>
      <c r="C4370" t="s">
        <v>63</v>
      </c>
      <c r="D4370" t="s">
        <v>34</v>
      </c>
      <c r="E4370">
        <v>2011</v>
      </c>
      <c r="F4370">
        <v>11.106999999999999</v>
      </c>
      <c r="G4370" t="s">
        <v>11</v>
      </c>
    </row>
    <row r="4371" spans="1:7" hidden="1" x14ac:dyDescent="0.3">
      <c r="A4371">
        <v>2020</v>
      </c>
      <c r="B4371" t="s">
        <v>30</v>
      </c>
      <c r="C4371" t="s">
        <v>63</v>
      </c>
      <c r="D4371" t="s">
        <v>34</v>
      </c>
      <c r="E4371">
        <v>2015</v>
      </c>
      <c r="F4371">
        <v>8.3309999999999995</v>
      </c>
      <c r="G4371" t="s">
        <v>11</v>
      </c>
    </row>
    <row r="4372" spans="1:7" hidden="1" x14ac:dyDescent="0.3">
      <c r="A4372">
        <v>2020</v>
      </c>
      <c r="B4372" t="s">
        <v>30</v>
      </c>
      <c r="C4372" t="s">
        <v>63</v>
      </c>
      <c r="D4372" t="s">
        <v>34</v>
      </c>
      <c r="E4372">
        <v>2017</v>
      </c>
      <c r="F4372">
        <v>8.3309999999999995</v>
      </c>
      <c r="G4372" t="s">
        <v>14</v>
      </c>
    </row>
    <row r="4373" spans="1:7" hidden="1" x14ac:dyDescent="0.3">
      <c r="A4373">
        <v>2020</v>
      </c>
      <c r="B4373" t="s">
        <v>30</v>
      </c>
      <c r="C4373" t="s">
        <v>63</v>
      </c>
      <c r="D4373" t="s">
        <v>34</v>
      </c>
      <c r="E4373">
        <v>2020</v>
      </c>
      <c r="F4373">
        <v>2.7770000000000001</v>
      </c>
      <c r="G4373" t="s">
        <v>14</v>
      </c>
    </row>
    <row r="4374" spans="1:7" hidden="1" x14ac:dyDescent="0.3">
      <c r="A4374">
        <v>2020</v>
      </c>
      <c r="B4374" t="s">
        <v>30</v>
      </c>
      <c r="C4374" t="s">
        <v>63</v>
      </c>
      <c r="D4374" t="s">
        <v>34</v>
      </c>
      <c r="E4374" t="s">
        <v>18</v>
      </c>
      <c r="F4374">
        <v>2.7770000000000001</v>
      </c>
      <c r="G4374" t="s">
        <v>19</v>
      </c>
    </row>
    <row r="4375" spans="1:7" hidden="1" x14ac:dyDescent="0.3">
      <c r="A4375">
        <v>2020</v>
      </c>
      <c r="B4375" t="s">
        <v>30</v>
      </c>
      <c r="C4375" t="s">
        <v>63</v>
      </c>
      <c r="D4375" t="s">
        <v>26</v>
      </c>
      <c r="E4375">
        <v>1975</v>
      </c>
      <c r="F4375">
        <v>0.504</v>
      </c>
      <c r="G4375" t="s">
        <v>16</v>
      </c>
    </row>
    <row r="4376" spans="1:7" hidden="1" x14ac:dyDescent="0.3">
      <c r="A4376">
        <v>2020</v>
      </c>
      <c r="B4376" t="s">
        <v>30</v>
      </c>
      <c r="C4376" t="s">
        <v>63</v>
      </c>
      <c r="D4376" t="s">
        <v>26</v>
      </c>
      <c r="E4376">
        <v>1985</v>
      </c>
      <c r="F4376">
        <v>0.89</v>
      </c>
      <c r="G4376" t="s">
        <v>16</v>
      </c>
    </row>
    <row r="4377" spans="1:7" hidden="1" x14ac:dyDescent="0.3">
      <c r="A4377">
        <v>2020</v>
      </c>
      <c r="B4377" t="s">
        <v>30</v>
      </c>
      <c r="C4377" t="s">
        <v>63</v>
      </c>
      <c r="D4377" t="s">
        <v>26</v>
      </c>
      <c r="E4377">
        <v>1996</v>
      </c>
      <c r="F4377">
        <v>0.97099999999999997</v>
      </c>
      <c r="G4377" t="s">
        <v>16</v>
      </c>
    </row>
    <row r="4378" spans="1:7" hidden="1" x14ac:dyDescent="0.3">
      <c r="A4378">
        <v>2020</v>
      </c>
      <c r="B4378" t="s">
        <v>30</v>
      </c>
      <c r="C4378" t="s">
        <v>63</v>
      </c>
      <c r="D4378" t="s">
        <v>26</v>
      </c>
      <c r="E4378">
        <v>2003</v>
      </c>
      <c r="F4378">
        <v>0.55100000000000005</v>
      </c>
      <c r="G4378" t="s">
        <v>11</v>
      </c>
    </row>
    <row r="4379" spans="1:7" hidden="1" x14ac:dyDescent="0.3">
      <c r="A4379">
        <v>2020</v>
      </c>
      <c r="B4379" t="s">
        <v>30</v>
      </c>
      <c r="C4379" t="s">
        <v>63</v>
      </c>
      <c r="D4379" t="s">
        <v>26</v>
      </c>
      <c r="E4379">
        <v>2007</v>
      </c>
      <c r="F4379">
        <v>0.376</v>
      </c>
      <c r="G4379" t="s">
        <v>11</v>
      </c>
    </row>
    <row r="4380" spans="1:7" hidden="1" x14ac:dyDescent="0.3">
      <c r="A4380">
        <v>2020</v>
      </c>
      <c r="B4380" t="s">
        <v>30</v>
      </c>
      <c r="C4380" t="s">
        <v>63</v>
      </c>
      <c r="D4380" t="s">
        <v>26</v>
      </c>
      <c r="E4380">
        <v>2011</v>
      </c>
      <c r="F4380">
        <v>0.376</v>
      </c>
      <c r="G4380" t="s">
        <v>11</v>
      </c>
    </row>
    <row r="4381" spans="1:7" hidden="1" x14ac:dyDescent="0.3">
      <c r="A4381">
        <v>2020</v>
      </c>
      <c r="B4381" t="s">
        <v>30</v>
      </c>
      <c r="C4381" t="s">
        <v>63</v>
      </c>
      <c r="D4381" t="s">
        <v>26</v>
      </c>
      <c r="E4381">
        <v>2015</v>
      </c>
      <c r="F4381">
        <v>0.28199999999999997</v>
      </c>
      <c r="G4381" t="s">
        <v>11</v>
      </c>
    </row>
    <row r="4382" spans="1:7" hidden="1" x14ac:dyDescent="0.3">
      <c r="A4382">
        <v>2020</v>
      </c>
      <c r="B4382" t="s">
        <v>30</v>
      </c>
      <c r="C4382" t="s">
        <v>63</v>
      </c>
      <c r="D4382" t="s">
        <v>26</v>
      </c>
      <c r="E4382">
        <v>2017</v>
      </c>
      <c r="F4382">
        <v>0.28199999999999997</v>
      </c>
      <c r="G4382" t="s">
        <v>14</v>
      </c>
    </row>
    <row r="4383" spans="1:7" hidden="1" x14ac:dyDescent="0.3">
      <c r="A4383">
        <v>2020</v>
      </c>
      <c r="B4383" t="s">
        <v>30</v>
      </c>
      <c r="C4383" t="s">
        <v>63</v>
      </c>
      <c r="D4383" t="s">
        <v>26</v>
      </c>
      <c r="E4383">
        <v>2020</v>
      </c>
      <c r="F4383">
        <v>9.4E-2</v>
      </c>
      <c r="G4383" t="s">
        <v>14</v>
      </c>
    </row>
    <row r="4384" spans="1:7" hidden="1" x14ac:dyDescent="0.3">
      <c r="A4384">
        <v>2020</v>
      </c>
      <c r="B4384" t="s">
        <v>30</v>
      </c>
      <c r="C4384" t="s">
        <v>63</v>
      </c>
      <c r="D4384" t="s">
        <v>26</v>
      </c>
      <c r="E4384" t="s">
        <v>18</v>
      </c>
      <c r="F4384">
        <v>9.4E-2</v>
      </c>
      <c r="G4384" t="s">
        <v>19</v>
      </c>
    </row>
    <row r="4385" spans="1:7" hidden="1" x14ac:dyDescent="0.3">
      <c r="A4385">
        <v>2020</v>
      </c>
      <c r="B4385" t="s">
        <v>30</v>
      </c>
      <c r="C4385" t="s">
        <v>63</v>
      </c>
      <c r="D4385" t="s">
        <v>35</v>
      </c>
      <c r="E4385">
        <v>1975</v>
      </c>
      <c r="F4385">
        <v>0.24</v>
      </c>
      <c r="G4385" t="s">
        <v>16</v>
      </c>
    </row>
    <row r="4386" spans="1:7" hidden="1" x14ac:dyDescent="0.3">
      <c r="A4386">
        <v>2020</v>
      </c>
      <c r="B4386" t="s">
        <v>30</v>
      </c>
      <c r="C4386" t="s">
        <v>63</v>
      </c>
      <c r="D4386" t="s">
        <v>35</v>
      </c>
      <c r="E4386">
        <v>1985</v>
      </c>
      <c r="F4386">
        <v>0.52200000000000002</v>
      </c>
      <c r="G4386" t="s">
        <v>16</v>
      </c>
    </row>
    <row r="4387" spans="1:7" hidden="1" x14ac:dyDescent="0.3">
      <c r="A4387">
        <v>2020</v>
      </c>
      <c r="B4387" t="s">
        <v>30</v>
      </c>
      <c r="C4387" t="s">
        <v>63</v>
      </c>
      <c r="D4387" t="s">
        <v>35</v>
      </c>
      <c r="E4387">
        <v>1996</v>
      </c>
      <c r="F4387">
        <v>0.317</v>
      </c>
      <c r="G4387" t="s">
        <v>16</v>
      </c>
    </row>
    <row r="4388" spans="1:7" hidden="1" x14ac:dyDescent="0.3">
      <c r="A4388">
        <v>2020</v>
      </c>
      <c r="B4388" t="s">
        <v>30</v>
      </c>
      <c r="C4388" t="s">
        <v>63</v>
      </c>
      <c r="D4388" t="s">
        <v>35</v>
      </c>
      <c r="E4388">
        <v>2003</v>
      </c>
      <c r="F4388">
        <v>0.33700000000000002</v>
      </c>
      <c r="G4388" t="s">
        <v>11</v>
      </c>
    </row>
    <row r="4389" spans="1:7" hidden="1" x14ac:dyDescent="0.3">
      <c r="A4389">
        <v>2020</v>
      </c>
      <c r="B4389" t="s">
        <v>30</v>
      </c>
      <c r="C4389" t="s">
        <v>63</v>
      </c>
      <c r="D4389" t="s">
        <v>35</v>
      </c>
      <c r="E4389">
        <v>2007</v>
      </c>
      <c r="F4389">
        <v>0.215</v>
      </c>
      <c r="G4389" t="s">
        <v>11</v>
      </c>
    </row>
    <row r="4390" spans="1:7" hidden="1" x14ac:dyDescent="0.3">
      <c r="A4390">
        <v>2020</v>
      </c>
      <c r="B4390" t="s">
        <v>30</v>
      </c>
      <c r="C4390" t="s">
        <v>63</v>
      </c>
      <c r="D4390" t="s">
        <v>35</v>
      </c>
      <c r="E4390">
        <v>2011</v>
      </c>
      <c r="F4390">
        <v>0.215</v>
      </c>
      <c r="G4390" t="s">
        <v>11</v>
      </c>
    </row>
    <row r="4391" spans="1:7" hidden="1" x14ac:dyDescent="0.3">
      <c r="A4391">
        <v>2020</v>
      </c>
      <c r="B4391" t="s">
        <v>30</v>
      </c>
      <c r="C4391" t="s">
        <v>63</v>
      </c>
      <c r="D4391" t="s">
        <v>35</v>
      </c>
      <c r="E4391">
        <v>2015</v>
      </c>
      <c r="F4391">
        <v>0.161</v>
      </c>
      <c r="G4391" t="s">
        <v>11</v>
      </c>
    </row>
    <row r="4392" spans="1:7" hidden="1" x14ac:dyDescent="0.3">
      <c r="A4392">
        <v>2020</v>
      </c>
      <c r="B4392" t="s">
        <v>30</v>
      </c>
      <c r="C4392" t="s">
        <v>63</v>
      </c>
      <c r="D4392" t="s">
        <v>35</v>
      </c>
      <c r="E4392">
        <v>2017</v>
      </c>
      <c r="F4392">
        <v>0.161</v>
      </c>
      <c r="G4392" t="s">
        <v>14</v>
      </c>
    </row>
    <row r="4393" spans="1:7" hidden="1" x14ac:dyDescent="0.3">
      <c r="A4393">
        <v>2020</v>
      </c>
      <c r="B4393" t="s">
        <v>30</v>
      </c>
      <c r="C4393" t="s">
        <v>63</v>
      </c>
      <c r="D4393" t="s">
        <v>35</v>
      </c>
      <c r="E4393">
        <v>2020</v>
      </c>
      <c r="F4393">
        <v>5.3999999999999999E-2</v>
      </c>
      <c r="G4393" t="s">
        <v>14</v>
      </c>
    </row>
    <row r="4394" spans="1:7" hidden="1" x14ac:dyDescent="0.3">
      <c r="A4394">
        <v>2020</v>
      </c>
      <c r="B4394" t="s">
        <v>30</v>
      </c>
      <c r="C4394" t="s">
        <v>63</v>
      </c>
      <c r="D4394" t="s">
        <v>35</v>
      </c>
      <c r="E4394" t="s">
        <v>18</v>
      </c>
      <c r="F4394">
        <v>5.3999999999999999E-2</v>
      </c>
      <c r="G4394" t="s">
        <v>19</v>
      </c>
    </row>
    <row r="4395" spans="1:7" hidden="1" x14ac:dyDescent="0.3">
      <c r="A4395">
        <v>2020</v>
      </c>
      <c r="B4395" t="s">
        <v>30</v>
      </c>
      <c r="C4395" t="s">
        <v>63</v>
      </c>
      <c r="D4395" t="s">
        <v>36</v>
      </c>
      <c r="E4395">
        <v>1975</v>
      </c>
      <c r="F4395">
        <v>8.6999999999999994E-2</v>
      </c>
      <c r="G4395" t="s">
        <v>16</v>
      </c>
    </row>
    <row r="4396" spans="1:7" hidden="1" x14ac:dyDescent="0.3">
      <c r="A4396">
        <v>2020</v>
      </c>
      <c r="B4396" t="s">
        <v>30</v>
      </c>
      <c r="C4396" t="s">
        <v>63</v>
      </c>
      <c r="D4396" t="s">
        <v>36</v>
      </c>
      <c r="E4396">
        <v>1985</v>
      </c>
      <c r="F4396">
        <v>0.42099999999999999</v>
      </c>
      <c r="G4396" t="s">
        <v>16</v>
      </c>
    </row>
    <row r="4397" spans="1:7" hidden="1" x14ac:dyDescent="0.3">
      <c r="A4397">
        <v>2020</v>
      </c>
      <c r="B4397" t="s">
        <v>30</v>
      </c>
      <c r="C4397" t="s">
        <v>63</v>
      </c>
      <c r="D4397" t="s">
        <v>36</v>
      </c>
      <c r="E4397">
        <v>1996</v>
      </c>
      <c r="F4397">
        <v>0.22700000000000001</v>
      </c>
      <c r="G4397" t="s">
        <v>16</v>
      </c>
    </row>
    <row r="4398" spans="1:7" hidden="1" x14ac:dyDescent="0.3">
      <c r="A4398">
        <v>2020</v>
      </c>
      <c r="B4398" t="s">
        <v>30</v>
      </c>
      <c r="C4398" t="s">
        <v>63</v>
      </c>
      <c r="D4398" t="s">
        <v>36</v>
      </c>
      <c r="E4398">
        <v>2003</v>
      </c>
      <c r="F4398">
        <v>0.309</v>
      </c>
      <c r="G4398" t="s">
        <v>11</v>
      </c>
    </row>
    <row r="4399" spans="1:7" hidden="1" x14ac:dyDescent="0.3">
      <c r="A4399">
        <v>2020</v>
      </c>
      <c r="B4399" t="s">
        <v>30</v>
      </c>
      <c r="C4399" t="s">
        <v>63</v>
      </c>
      <c r="D4399" t="s">
        <v>36</v>
      </c>
      <c r="E4399">
        <v>2007</v>
      </c>
      <c r="F4399">
        <v>0.20399999999999999</v>
      </c>
      <c r="G4399" t="s">
        <v>11</v>
      </c>
    </row>
    <row r="4400" spans="1:7" hidden="1" x14ac:dyDescent="0.3">
      <c r="A4400">
        <v>2020</v>
      </c>
      <c r="B4400" t="s">
        <v>30</v>
      </c>
      <c r="C4400" t="s">
        <v>63</v>
      </c>
      <c r="D4400" t="s">
        <v>36</v>
      </c>
      <c r="E4400">
        <v>2011</v>
      </c>
      <c r="F4400">
        <v>0.20399999999999999</v>
      </c>
      <c r="G4400" t="s">
        <v>11</v>
      </c>
    </row>
    <row r="4401" spans="1:7" hidden="1" x14ac:dyDescent="0.3">
      <c r="A4401">
        <v>2020</v>
      </c>
      <c r="B4401" t="s">
        <v>30</v>
      </c>
      <c r="C4401" t="s">
        <v>63</v>
      </c>
      <c r="D4401" t="s">
        <v>36</v>
      </c>
      <c r="E4401">
        <v>2015</v>
      </c>
      <c r="F4401">
        <v>0.153</v>
      </c>
      <c r="G4401" t="s">
        <v>11</v>
      </c>
    </row>
    <row r="4402" spans="1:7" hidden="1" x14ac:dyDescent="0.3">
      <c r="A4402">
        <v>2020</v>
      </c>
      <c r="B4402" t="s">
        <v>30</v>
      </c>
      <c r="C4402" t="s">
        <v>63</v>
      </c>
      <c r="D4402" t="s">
        <v>36</v>
      </c>
      <c r="E4402">
        <v>2017</v>
      </c>
      <c r="F4402">
        <v>0.153</v>
      </c>
      <c r="G4402" t="s">
        <v>14</v>
      </c>
    </row>
    <row r="4403" spans="1:7" hidden="1" x14ac:dyDescent="0.3">
      <c r="A4403">
        <v>2020</v>
      </c>
      <c r="B4403" t="s">
        <v>30</v>
      </c>
      <c r="C4403" t="s">
        <v>63</v>
      </c>
      <c r="D4403" t="s">
        <v>36</v>
      </c>
      <c r="E4403">
        <v>2020</v>
      </c>
      <c r="F4403">
        <v>5.0999999999999997E-2</v>
      </c>
      <c r="G4403" t="s">
        <v>14</v>
      </c>
    </row>
    <row r="4404" spans="1:7" hidden="1" x14ac:dyDescent="0.3">
      <c r="A4404">
        <v>2020</v>
      </c>
      <c r="B4404" t="s">
        <v>30</v>
      </c>
      <c r="C4404" t="s">
        <v>63</v>
      </c>
      <c r="D4404" t="s">
        <v>36</v>
      </c>
      <c r="E4404" t="s">
        <v>18</v>
      </c>
      <c r="F4404">
        <v>5.0999999999999997E-2</v>
      </c>
      <c r="G4404" t="s">
        <v>19</v>
      </c>
    </row>
    <row r="4405" spans="1:7" hidden="1" x14ac:dyDescent="0.3">
      <c r="A4405">
        <v>2020</v>
      </c>
      <c r="B4405" t="s">
        <v>30</v>
      </c>
      <c r="C4405" t="s">
        <v>63</v>
      </c>
      <c r="D4405" t="s">
        <v>27</v>
      </c>
      <c r="E4405">
        <v>1975</v>
      </c>
      <c r="F4405">
        <v>0.111</v>
      </c>
      <c r="G4405" t="s">
        <v>16</v>
      </c>
    </row>
    <row r="4406" spans="1:7" hidden="1" x14ac:dyDescent="0.3">
      <c r="A4406">
        <v>2020</v>
      </c>
      <c r="B4406" t="s">
        <v>30</v>
      </c>
      <c r="C4406" t="s">
        <v>63</v>
      </c>
      <c r="D4406" t="s">
        <v>27</v>
      </c>
      <c r="E4406">
        <v>1985</v>
      </c>
      <c r="F4406">
        <v>0.42699999999999999</v>
      </c>
      <c r="G4406" t="s">
        <v>16</v>
      </c>
    </row>
    <row r="4407" spans="1:7" hidden="1" x14ac:dyDescent="0.3">
      <c r="A4407">
        <v>2020</v>
      </c>
      <c r="B4407" t="s">
        <v>30</v>
      </c>
      <c r="C4407" t="s">
        <v>63</v>
      </c>
      <c r="D4407" t="s">
        <v>27</v>
      </c>
      <c r="E4407">
        <v>1996</v>
      </c>
      <c r="F4407">
        <v>0.251</v>
      </c>
      <c r="G4407" t="s">
        <v>16</v>
      </c>
    </row>
    <row r="4408" spans="1:7" hidden="1" x14ac:dyDescent="0.3">
      <c r="A4408">
        <v>2020</v>
      </c>
      <c r="B4408" t="s">
        <v>30</v>
      </c>
      <c r="C4408" t="s">
        <v>63</v>
      </c>
      <c r="D4408" t="s">
        <v>27</v>
      </c>
      <c r="E4408">
        <v>2003</v>
      </c>
      <c r="F4408">
        <v>0.30599999999999999</v>
      </c>
      <c r="G4408" t="s">
        <v>11</v>
      </c>
    </row>
    <row r="4409" spans="1:7" hidden="1" x14ac:dyDescent="0.3">
      <c r="A4409">
        <v>2020</v>
      </c>
      <c r="B4409" t="s">
        <v>30</v>
      </c>
      <c r="C4409" t="s">
        <v>63</v>
      </c>
      <c r="D4409" t="s">
        <v>27</v>
      </c>
      <c r="E4409">
        <v>2007</v>
      </c>
      <c r="F4409">
        <v>0.20200000000000001</v>
      </c>
      <c r="G4409" t="s">
        <v>11</v>
      </c>
    </row>
    <row r="4410" spans="1:7" hidden="1" x14ac:dyDescent="0.3">
      <c r="A4410">
        <v>2020</v>
      </c>
      <c r="B4410" t="s">
        <v>30</v>
      </c>
      <c r="C4410" t="s">
        <v>63</v>
      </c>
      <c r="D4410" t="s">
        <v>27</v>
      </c>
      <c r="E4410">
        <v>2011</v>
      </c>
      <c r="F4410">
        <v>0.20200000000000001</v>
      </c>
      <c r="G4410" t="s">
        <v>11</v>
      </c>
    </row>
    <row r="4411" spans="1:7" hidden="1" x14ac:dyDescent="0.3">
      <c r="A4411">
        <v>2020</v>
      </c>
      <c r="B4411" t="s">
        <v>30</v>
      </c>
      <c r="C4411" t="s">
        <v>63</v>
      </c>
      <c r="D4411" t="s">
        <v>27</v>
      </c>
      <c r="E4411">
        <v>2015</v>
      </c>
      <c r="F4411">
        <v>0.152</v>
      </c>
      <c r="G4411" t="s">
        <v>11</v>
      </c>
    </row>
    <row r="4412" spans="1:7" hidden="1" x14ac:dyDescent="0.3">
      <c r="A4412">
        <v>2020</v>
      </c>
      <c r="B4412" t="s">
        <v>30</v>
      </c>
      <c r="C4412" t="s">
        <v>63</v>
      </c>
      <c r="D4412" t="s">
        <v>27</v>
      </c>
      <c r="E4412">
        <v>2017</v>
      </c>
      <c r="F4412">
        <v>0.152</v>
      </c>
      <c r="G4412" t="s">
        <v>14</v>
      </c>
    </row>
    <row r="4413" spans="1:7" hidden="1" x14ac:dyDescent="0.3">
      <c r="A4413">
        <v>2020</v>
      </c>
      <c r="B4413" t="s">
        <v>30</v>
      </c>
      <c r="C4413" t="s">
        <v>63</v>
      </c>
      <c r="D4413" t="s">
        <v>27</v>
      </c>
      <c r="E4413">
        <v>2020</v>
      </c>
      <c r="F4413">
        <v>5.0999999999999997E-2</v>
      </c>
      <c r="G4413" t="s">
        <v>14</v>
      </c>
    </row>
    <row r="4414" spans="1:7" hidden="1" x14ac:dyDescent="0.3">
      <c r="A4414">
        <v>2020</v>
      </c>
      <c r="B4414" t="s">
        <v>30</v>
      </c>
      <c r="C4414" t="s">
        <v>63</v>
      </c>
      <c r="D4414" t="s">
        <v>27</v>
      </c>
      <c r="E4414" t="s">
        <v>18</v>
      </c>
      <c r="F4414">
        <v>5.0999999999999997E-2</v>
      </c>
      <c r="G4414" t="s">
        <v>19</v>
      </c>
    </row>
    <row r="4415" spans="1:7" hidden="1" x14ac:dyDescent="0.3">
      <c r="A4415">
        <v>2020</v>
      </c>
      <c r="B4415" t="s">
        <v>30</v>
      </c>
      <c r="C4415" t="s">
        <v>64</v>
      </c>
      <c r="D4415" t="s">
        <v>31</v>
      </c>
      <c r="E4415">
        <v>1975</v>
      </c>
      <c r="F4415">
        <v>2.024</v>
      </c>
      <c r="G4415" t="s">
        <v>16</v>
      </c>
    </row>
    <row r="4416" spans="1:7" hidden="1" x14ac:dyDescent="0.3">
      <c r="A4416">
        <v>2020</v>
      </c>
      <c r="B4416" t="s">
        <v>30</v>
      </c>
      <c r="C4416" t="s">
        <v>64</v>
      </c>
      <c r="D4416" t="s">
        <v>31</v>
      </c>
      <c r="E4416">
        <v>1985</v>
      </c>
      <c r="F4416">
        <v>0.872</v>
      </c>
      <c r="G4416" t="s">
        <v>16</v>
      </c>
    </row>
    <row r="4417" spans="1:7" hidden="1" x14ac:dyDescent="0.3">
      <c r="A4417">
        <v>2020</v>
      </c>
      <c r="B4417" t="s">
        <v>30</v>
      </c>
      <c r="C4417" t="s">
        <v>64</v>
      </c>
      <c r="D4417" t="s">
        <v>31</v>
      </c>
      <c r="E4417">
        <v>1996</v>
      </c>
      <c r="F4417">
        <v>0.91100000000000003</v>
      </c>
      <c r="G4417" t="s">
        <v>16</v>
      </c>
    </row>
    <row r="4418" spans="1:7" hidden="1" x14ac:dyDescent="0.3">
      <c r="A4418">
        <v>2020</v>
      </c>
      <c r="B4418" t="s">
        <v>30</v>
      </c>
      <c r="C4418" t="s">
        <v>64</v>
      </c>
      <c r="D4418" t="s">
        <v>31</v>
      </c>
      <c r="E4418">
        <v>2003</v>
      </c>
      <c r="F4418">
        <v>0.34100000000000003</v>
      </c>
      <c r="G4418" t="s">
        <v>11</v>
      </c>
    </row>
    <row r="4419" spans="1:7" hidden="1" x14ac:dyDescent="0.3">
      <c r="A4419">
        <v>2020</v>
      </c>
      <c r="B4419" t="s">
        <v>30</v>
      </c>
      <c r="C4419" t="s">
        <v>64</v>
      </c>
      <c r="D4419" t="s">
        <v>31</v>
      </c>
      <c r="E4419">
        <v>2007</v>
      </c>
      <c r="F4419">
        <v>0.21299999999999999</v>
      </c>
      <c r="G4419" t="s">
        <v>11</v>
      </c>
    </row>
    <row r="4420" spans="1:7" hidden="1" x14ac:dyDescent="0.3">
      <c r="A4420">
        <v>2020</v>
      </c>
      <c r="B4420" t="s">
        <v>30</v>
      </c>
      <c r="C4420" t="s">
        <v>64</v>
      </c>
      <c r="D4420" t="s">
        <v>31</v>
      </c>
      <c r="E4420">
        <v>2011</v>
      </c>
      <c r="F4420">
        <v>0.21299999999999999</v>
      </c>
      <c r="G4420" t="s">
        <v>11</v>
      </c>
    </row>
    <row r="4421" spans="1:7" hidden="1" x14ac:dyDescent="0.3">
      <c r="A4421">
        <v>2020</v>
      </c>
      <c r="B4421" t="s">
        <v>30</v>
      </c>
      <c r="C4421" t="s">
        <v>64</v>
      </c>
      <c r="D4421" t="s">
        <v>31</v>
      </c>
      <c r="E4421">
        <v>2015</v>
      </c>
      <c r="F4421">
        <v>0.16</v>
      </c>
      <c r="G4421" t="s">
        <v>11</v>
      </c>
    </row>
    <row r="4422" spans="1:7" hidden="1" x14ac:dyDescent="0.3">
      <c r="A4422">
        <v>2020</v>
      </c>
      <c r="B4422" t="s">
        <v>30</v>
      </c>
      <c r="C4422" t="s">
        <v>64</v>
      </c>
      <c r="D4422" t="s">
        <v>31</v>
      </c>
      <c r="E4422">
        <v>2017</v>
      </c>
      <c r="F4422">
        <v>0.16</v>
      </c>
      <c r="G4422" t="s">
        <v>14</v>
      </c>
    </row>
    <row r="4423" spans="1:7" hidden="1" x14ac:dyDescent="0.3">
      <c r="A4423">
        <v>2020</v>
      </c>
      <c r="B4423" t="s">
        <v>30</v>
      </c>
      <c r="C4423" t="s">
        <v>64</v>
      </c>
      <c r="D4423" t="s">
        <v>31</v>
      </c>
      <c r="E4423">
        <v>2020</v>
      </c>
      <c r="F4423">
        <v>5.2999999999999999E-2</v>
      </c>
      <c r="G4423" t="s">
        <v>14</v>
      </c>
    </row>
    <row r="4424" spans="1:7" hidden="1" x14ac:dyDescent="0.3">
      <c r="A4424">
        <v>2020</v>
      </c>
      <c r="B4424" t="s">
        <v>30</v>
      </c>
      <c r="C4424" t="s">
        <v>64</v>
      </c>
      <c r="D4424" t="s">
        <v>31</v>
      </c>
      <c r="E4424" t="s">
        <v>18</v>
      </c>
      <c r="F4424">
        <v>5.2999999999999999E-2</v>
      </c>
      <c r="G4424" t="s">
        <v>19</v>
      </c>
    </row>
    <row r="4425" spans="1:7" hidden="1" x14ac:dyDescent="0.3">
      <c r="A4425">
        <v>2020</v>
      </c>
      <c r="B4425" t="s">
        <v>30</v>
      </c>
      <c r="C4425" t="s">
        <v>64</v>
      </c>
      <c r="D4425" t="s">
        <v>32</v>
      </c>
      <c r="E4425">
        <v>1975</v>
      </c>
      <c r="F4425">
        <v>2.6880000000000002</v>
      </c>
      <c r="G4425" t="s">
        <v>16</v>
      </c>
    </row>
    <row r="4426" spans="1:7" hidden="1" x14ac:dyDescent="0.3">
      <c r="A4426">
        <v>2020</v>
      </c>
      <c r="B4426" t="s">
        <v>30</v>
      </c>
      <c r="C4426" t="s">
        <v>64</v>
      </c>
      <c r="D4426" t="s">
        <v>32</v>
      </c>
      <c r="E4426">
        <v>1985</v>
      </c>
      <c r="F4426">
        <v>1.163</v>
      </c>
      <c r="G4426" t="s">
        <v>16</v>
      </c>
    </row>
    <row r="4427" spans="1:7" hidden="1" x14ac:dyDescent="0.3">
      <c r="A4427">
        <v>2020</v>
      </c>
      <c r="B4427" t="s">
        <v>30</v>
      </c>
      <c r="C4427" t="s">
        <v>64</v>
      </c>
      <c r="D4427" t="s">
        <v>32</v>
      </c>
      <c r="E4427">
        <v>1996</v>
      </c>
      <c r="F4427">
        <v>1.218</v>
      </c>
      <c r="G4427" t="s">
        <v>16</v>
      </c>
    </row>
    <row r="4428" spans="1:7" hidden="1" x14ac:dyDescent="0.3">
      <c r="A4428">
        <v>2020</v>
      </c>
      <c r="B4428" t="s">
        <v>30</v>
      </c>
      <c r="C4428" t="s">
        <v>64</v>
      </c>
      <c r="D4428" t="s">
        <v>32</v>
      </c>
      <c r="E4428">
        <v>2003</v>
      </c>
      <c r="F4428">
        <v>0.46</v>
      </c>
      <c r="G4428" t="s">
        <v>11</v>
      </c>
    </row>
    <row r="4429" spans="1:7" hidden="1" x14ac:dyDescent="0.3">
      <c r="A4429">
        <v>2020</v>
      </c>
      <c r="B4429" t="s">
        <v>30</v>
      </c>
      <c r="C4429" t="s">
        <v>64</v>
      </c>
      <c r="D4429" t="s">
        <v>32</v>
      </c>
      <c r="E4429">
        <v>2007</v>
      </c>
      <c r="F4429">
        <v>0.28499999999999998</v>
      </c>
      <c r="G4429" t="s">
        <v>11</v>
      </c>
    </row>
    <row r="4430" spans="1:7" hidden="1" x14ac:dyDescent="0.3">
      <c r="A4430">
        <v>2020</v>
      </c>
      <c r="B4430" t="s">
        <v>30</v>
      </c>
      <c r="C4430" t="s">
        <v>64</v>
      </c>
      <c r="D4430" t="s">
        <v>32</v>
      </c>
      <c r="E4430">
        <v>2011</v>
      </c>
      <c r="F4430">
        <v>0.28499999999999998</v>
      </c>
      <c r="G4430" t="s">
        <v>11</v>
      </c>
    </row>
    <row r="4431" spans="1:7" hidden="1" x14ac:dyDescent="0.3">
      <c r="A4431">
        <v>2020</v>
      </c>
      <c r="B4431" t="s">
        <v>30</v>
      </c>
      <c r="C4431" t="s">
        <v>64</v>
      </c>
      <c r="D4431" t="s">
        <v>32</v>
      </c>
      <c r="E4431">
        <v>2015</v>
      </c>
      <c r="F4431">
        <v>0.214</v>
      </c>
      <c r="G4431" t="s">
        <v>11</v>
      </c>
    </row>
    <row r="4432" spans="1:7" hidden="1" x14ac:dyDescent="0.3">
      <c r="A4432">
        <v>2020</v>
      </c>
      <c r="B4432" t="s">
        <v>30</v>
      </c>
      <c r="C4432" t="s">
        <v>64</v>
      </c>
      <c r="D4432" t="s">
        <v>32</v>
      </c>
      <c r="E4432">
        <v>2017</v>
      </c>
      <c r="F4432">
        <v>0.214</v>
      </c>
      <c r="G4432" t="s">
        <v>14</v>
      </c>
    </row>
    <row r="4433" spans="1:7" hidden="1" x14ac:dyDescent="0.3">
      <c r="A4433">
        <v>2020</v>
      </c>
      <c r="B4433" t="s">
        <v>30</v>
      </c>
      <c r="C4433" t="s">
        <v>64</v>
      </c>
      <c r="D4433" t="s">
        <v>32</v>
      </c>
      <c r="E4433">
        <v>2020</v>
      </c>
      <c r="F4433">
        <v>7.0999999999999994E-2</v>
      </c>
      <c r="G4433" t="s">
        <v>14</v>
      </c>
    </row>
    <row r="4434" spans="1:7" hidden="1" x14ac:dyDescent="0.3">
      <c r="A4434">
        <v>2020</v>
      </c>
      <c r="B4434" t="s">
        <v>30</v>
      </c>
      <c r="C4434" t="s">
        <v>64</v>
      </c>
      <c r="D4434" t="s">
        <v>32</v>
      </c>
      <c r="E4434" t="s">
        <v>18</v>
      </c>
      <c r="F4434">
        <v>7.0999999999999994E-2</v>
      </c>
      <c r="G4434" t="s">
        <v>19</v>
      </c>
    </row>
    <row r="4435" spans="1:7" hidden="1" x14ac:dyDescent="0.3">
      <c r="A4435">
        <v>2020</v>
      </c>
      <c r="B4435" t="s">
        <v>30</v>
      </c>
      <c r="C4435" t="s">
        <v>64</v>
      </c>
      <c r="D4435" t="s">
        <v>33</v>
      </c>
      <c r="E4435">
        <v>1975</v>
      </c>
      <c r="F4435">
        <v>0.70299999999999996</v>
      </c>
      <c r="G4435" t="s">
        <v>16</v>
      </c>
    </row>
    <row r="4436" spans="1:7" hidden="1" x14ac:dyDescent="0.3">
      <c r="A4436">
        <v>2020</v>
      </c>
      <c r="B4436" t="s">
        <v>30</v>
      </c>
      <c r="C4436" t="s">
        <v>64</v>
      </c>
      <c r="D4436" t="s">
        <v>33</v>
      </c>
      <c r="E4436">
        <v>1985</v>
      </c>
      <c r="F4436">
        <v>0.33500000000000002</v>
      </c>
      <c r="G4436" t="s">
        <v>16</v>
      </c>
    </row>
    <row r="4437" spans="1:7" hidden="1" x14ac:dyDescent="0.3">
      <c r="A4437">
        <v>2020</v>
      </c>
      <c r="B4437" t="s">
        <v>30</v>
      </c>
      <c r="C4437" t="s">
        <v>64</v>
      </c>
      <c r="D4437" t="s">
        <v>33</v>
      </c>
      <c r="E4437">
        <v>1996</v>
      </c>
      <c r="F4437">
        <v>0.39100000000000001</v>
      </c>
      <c r="G4437" t="s">
        <v>16</v>
      </c>
    </row>
    <row r="4438" spans="1:7" hidden="1" x14ac:dyDescent="0.3">
      <c r="A4438">
        <v>2020</v>
      </c>
      <c r="B4438" t="s">
        <v>30</v>
      </c>
      <c r="C4438" t="s">
        <v>64</v>
      </c>
      <c r="D4438" t="s">
        <v>33</v>
      </c>
      <c r="E4438">
        <v>2003</v>
      </c>
      <c r="F4438">
        <v>0.182</v>
      </c>
      <c r="G4438" t="s">
        <v>11</v>
      </c>
    </row>
    <row r="4439" spans="1:7" hidden="1" x14ac:dyDescent="0.3">
      <c r="A4439">
        <v>2020</v>
      </c>
      <c r="B4439" t="s">
        <v>30</v>
      </c>
      <c r="C4439" t="s">
        <v>64</v>
      </c>
      <c r="D4439" t="s">
        <v>33</v>
      </c>
      <c r="E4439">
        <v>2007</v>
      </c>
      <c r="F4439">
        <v>9.1999999999999998E-2</v>
      </c>
      <c r="G4439" t="s">
        <v>11</v>
      </c>
    </row>
    <row r="4440" spans="1:7" hidden="1" x14ac:dyDescent="0.3">
      <c r="A4440">
        <v>2020</v>
      </c>
      <c r="B4440" t="s">
        <v>30</v>
      </c>
      <c r="C4440" t="s">
        <v>64</v>
      </c>
      <c r="D4440" t="s">
        <v>33</v>
      </c>
      <c r="E4440">
        <v>2011</v>
      </c>
      <c r="F4440">
        <v>9.1999999999999998E-2</v>
      </c>
      <c r="G4440" t="s">
        <v>11</v>
      </c>
    </row>
    <row r="4441" spans="1:7" hidden="1" x14ac:dyDescent="0.3">
      <c r="A4441">
        <v>2020</v>
      </c>
      <c r="B4441" t="s">
        <v>30</v>
      </c>
      <c r="C4441" t="s">
        <v>64</v>
      </c>
      <c r="D4441" t="s">
        <v>33</v>
      </c>
      <c r="E4441">
        <v>2015</v>
      </c>
      <c r="F4441">
        <v>6.9000000000000006E-2</v>
      </c>
      <c r="G4441" t="s">
        <v>11</v>
      </c>
    </row>
    <row r="4442" spans="1:7" hidden="1" x14ac:dyDescent="0.3">
      <c r="A4442">
        <v>2020</v>
      </c>
      <c r="B4442" t="s">
        <v>30</v>
      </c>
      <c r="C4442" t="s">
        <v>64</v>
      </c>
      <c r="D4442" t="s">
        <v>33</v>
      </c>
      <c r="E4442">
        <v>2017</v>
      </c>
      <c r="F4442">
        <v>6.9000000000000006E-2</v>
      </c>
      <c r="G4442" t="s">
        <v>14</v>
      </c>
    </row>
    <row r="4443" spans="1:7" hidden="1" x14ac:dyDescent="0.3">
      <c r="A4443">
        <v>2020</v>
      </c>
      <c r="B4443" t="s">
        <v>30</v>
      </c>
      <c r="C4443" t="s">
        <v>64</v>
      </c>
      <c r="D4443" t="s">
        <v>33</v>
      </c>
      <c r="E4443">
        <v>2020</v>
      </c>
      <c r="F4443">
        <v>2.3E-2</v>
      </c>
      <c r="G4443" t="s">
        <v>14</v>
      </c>
    </row>
    <row r="4444" spans="1:7" hidden="1" x14ac:dyDescent="0.3">
      <c r="A4444">
        <v>2020</v>
      </c>
      <c r="B4444" t="s">
        <v>30</v>
      </c>
      <c r="C4444" t="s">
        <v>64</v>
      </c>
      <c r="D4444" t="s">
        <v>33</v>
      </c>
      <c r="E4444" t="s">
        <v>18</v>
      </c>
      <c r="F4444">
        <v>2.3E-2</v>
      </c>
      <c r="G4444" t="s">
        <v>19</v>
      </c>
    </row>
    <row r="4445" spans="1:7" hidden="1" x14ac:dyDescent="0.3">
      <c r="A4445">
        <v>2020</v>
      </c>
      <c r="B4445" t="s">
        <v>30</v>
      </c>
      <c r="C4445" t="s">
        <v>64</v>
      </c>
      <c r="D4445" t="s">
        <v>34</v>
      </c>
      <c r="E4445">
        <v>1975</v>
      </c>
      <c r="F4445">
        <v>0.58099999999999996</v>
      </c>
      <c r="G4445" t="s">
        <v>16</v>
      </c>
    </row>
    <row r="4446" spans="1:7" hidden="1" x14ac:dyDescent="0.3">
      <c r="A4446">
        <v>2020</v>
      </c>
      <c r="B4446" t="s">
        <v>30</v>
      </c>
      <c r="C4446" t="s">
        <v>64</v>
      </c>
      <c r="D4446" t="s">
        <v>34</v>
      </c>
      <c r="E4446">
        <v>1985</v>
      </c>
      <c r="F4446">
        <v>0.48199999999999998</v>
      </c>
      <c r="G4446" t="s">
        <v>16</v>
      </c>
    </row>
    <row r="4447" spans="1:7" hidden="1" x14ac:dyDescent="0.3">
      <c r="A4447">
        <v>2020</v>
      </c>
      <c r="B4447" t="s">
        <v>30</v>
      </c>
      <c r="C4447" t="s">
        <v>64</v>
      </c>
      <c r="D4447" t="s">
        <v>34</v>
      </c>
      <c r="E4447">
        <v>1996</v>
      </c>
      <c r="F4447">
        <v>1.7629999999999999</v>
      </c>
      <c r="G4447" t="s">
        <v>16</v>
      </c>
    </row>
    <row r="4448" spans="1:7" hidden="1" x14ac:dyDescent="0.3">
      <c r="A4448">
        <v>2020</v>
      </c>
      <c r="B4448" t="s">
        <v>30</v>
      </c>
      <c r="C4448" t="s">
        <v>64</v>
      </c>
      <c r="D4448" t="s">
        <v>34</v>
      </c>
      <c r="E4448">
        <v>2003</v>
      </c>
      <c r="F4448">
        <v>0.23100000000000001</v>
      </c>
      <c r="G4448" t="s">
        <v>11</v>
      </c>
    </row>
    <row r="4449" spans="1:7" hidden="1" x14ac:dyDescent="0.3">
      <c r="A4449">
        <v>2020</v>
      </c>
      <c r="B4449" t="s">
        <v>30</v>
      </c>
      <c r="C4449" t="s">
        <v>64</v>
      </c>
      <c r="D4449" t="s">
        <v>34</v>
      </c>
      <c r="E4449">
        <v>2007</v>
      </c>
      <c r="F4449">
        <v>0.22</v>
      </c>
      <c r="G4449" t="s">
        <v>11</v>
      </c>
    </row>
    <row r="4450" spans="1:7" hidden="1" x14ac:dyDescent="0.3">
      <c r="A4450">
        <v>2020</v>
      </c>
      <c r="B4450" t="s">
        <v>30</v>
      </c>
      <c r="C4450" t="s">
        <v>64</v>
      </c>
      <c r="D4450" t="s">
        <v>34</v>
      </c>
      <c r="E4450">
        <v>2011</v>
      </c>
      <c r="F4450">
        <v>0.22</v>
      </c>
      <c r="G4450" t="s">
        <v>11</v>
      </c>
    </row>
    <row r="4451" spans="1:7" hidden="1" x14ac:dyDescent="0.3">
      <c r="A4451">
        <v>2020</v>
      </c>
      <c r="B4451" t="s">
        <v>30</v>
      </c>
      <c r="C4451" t="s">
        <v>64</v>
      </c>
      <c r="D4451" t="s">
        <v>34</v>
      </c>
      <c r="E4451">
        <v>2015</v>
      </c>
      <c r="F4451">
        <v>0.16500000000000001</v>
      </c>
      <c r="G4451" t="s">
        <v>11</v>
      </c>
    </row>
    <row r="4452" spans="1:7" hidden="1" x14ac:dyDescent="0.3">
      <c r="A4452">
        <v>2020</v>
      </c>
      <c r="B4452" t="s">
        <v>30</v>
      </c>
      <c r="C4452" t="s">
        <v>64</v>
      </c>
      <c r="D4452" t="s">
        <v>34</v>
      </c>
      <c r="E4452">
        <v>2017</v>
      </c>
      <c r="F4452">
        <v>0.16500000000000001</v>
      </c>
      <c r="G4452" t="s">
        <v>14</v>
      </c>
    </row>
    <row r="4453" spans="1:7" hidden="1" x14ac:dyDescent="0.3">
      <c r="A4453">
        <v>2020</v>
      </c>
      <c r="B4453" t="s">
        <v>30</v>
      </c>
      <c r="C4453" t="s">
        <v>64</v>
      </c>
      <c r="D4453" t="s">
        <v>34</v>
      </c>
      <c r="E4453">
        <v>2020</v>
      </c>
      <c r="F4453">
        <v>5.5E-2</v>
      </c>
      <c r="G4453" t="s">
        <v>14</v>
      </c>
    </row>
    <row r="4454" spans="1:7" hidden="1" x14ac:dyDescent="0.3">
      <c r="A4454">
        <v>2020</v>
      </c>
      <c r="B4454" t="s">
        <v>30</v>
      </c>
      <c r="C4454" t="s">
        <v>64</v>
      </c>
      <c r="D4454" t="s">
        <v>34</v>
      </c>
      <c r="E4454" t="s">
        <v>18</v>
      </c>
      <c r="F4454">
        <v>5.5E-2</v>
      </c>
      <c r="G4454" t="s">
        <v>19</v>
      </c>
    </row>
    <row r="4455" spans="1:7" hidden="1" x14ac:dyDescent="0.3">
      <c r="A4455">
        <v>2020</v>
      </c>
      <c r="B4455" t="s">
        <v>30</v>
      </c>
      <c r="C4455" t="s">
        <v>64</v>
      </c>
      <c r="D4455" t="s">
        <v>26</v>
      </c>
      <c r="E4455">
        <v>1975</v>
      </c>
      <c r="F4455">
        <v>0.23200000000000001</v>
      </c>
      <c r="G4455" t="s">
        <v>16</v>
      </c>
    </row>
    <row r="4456" spans="1:7" hidden="1" x14ac:dyDescent="0.3">
      <c r="A4456">
        <v>2020</v>
      </c>
      <c r="B4456" t="s">
        <v>30</v>
      </c>
      <c r="C4456" t="s">
        <v>64</v>
      </c>
      <c r="D4456" t="s">
        <v>26</v>
      </c>
      <c r="E4456">
        <v>1985</v>
      </c>
      <c r="F4456">
        <v>1.2949999999999999</v>
      </c>
      <c r="G4456" t="s">
        <v>16</v>
      </c>
    </row>
    <row r="4457" spans="1:7" hidden="1" x14ac:dyDescent="0.3">
      <c r="A4457">
        <v>2020</v>
      </c>
      <c r="B4457" t="s">
        <v>30</v>
      </c>
      <c r="C4457" t="s">
        <v>64</v>
      </c>
      <c r="D4457" t="s">
        <v>26</v>
      </c>
      <c r="E4457">
        <v>1996</v>
      </c>
      <c r="F4457">
        <v>0.76700000000000002</v>
      </c>
      <c r="G4457" t="s">
        <v>16</v>
      </c>
    </row>
    <row r="4458" spans="1:7" hidden="1" x14ac:dyDescent="0.3">
      <c r="A4458">
        <v>2020</v>
      </c>
      <c r="B4458" t="s">
        <v>30</v>
      </c>
      <c r="C4458" t="s">
        <v>64</v>
      </c>
      <c r="D4458" t="s">
        <v>26</v>
      </c>
      <c r="E4458">
        <v>2003</v>
      </c>
      <c r="F4458">
        <v>0.21099999999999999</v>
      </c>
      <c r="G4458" t="s">
        <v>11</v>
      </c>
    </row>
    <row r="4459" spans="1:7" hidden="1" x14ac:dyDescent="0.3">
      <c r="A4459">
        <v>2020</v>
      </c>
      <c r="B4459" t="s">
        <v>30</v>
      </c>
      <c r="C4459" t="s">
        <v>64</v>
      </c>
      <c r="D4459" t="s">
        <v>26</v>
      </c>
      <c r="E4459">
        <v>2007</v>
      </c>
      <c r="F4459">
        <v>0.29799999999999999</v>
      </c>
      <c r="G4459" t="s">
        <v>11</v>
      </c>
    </row>
    <row r="4460" spans="1:7" hidden="1" x14ac:dyDescent="0.3">
      <c r="A4460">
        <v>2020</v>
      </c>
      <c r="B4460" t="s">
        <v>30</v>
      </c>
      <c r="C4460" t="s">
        <v>64</v>
      </c>
      <c r="D4460" t="s">
        <v>26</v>
      </c>
      <c r="E4460">
        <v>2011</v>
      </c>
      <c r="F4460">
        <v>0.29799999999999999</v>
      </c>
      <c r="G4460" t="s">
        <v>11</v>
      </c>
    </row>
    <row r="4461" spans="1:7" hidden="1" x14ac:dyDescent="0.3">
      <c r="A4461">
        <v>2020</v>
      </c>
      <c r="B4461" t="s">
        <v>30</v>
      </c>
      <c r="C4461" t="s">
        <v>64</v>
      </c>
      <c r="D4461" t="s">
        <v>26</v>
      </c>
      <c r="E4461">
        <v>2015</v>
      </c>
      <c r="F4461">
        <v>0.224</v>
      </c>
      <c r="G4461" t="s">
        <v>11</v>
      </c>
    </row>
    <row r="4462" spans="1:7" hidden="1" x14ac:dyDescent="0.3">
      <c r="A4462">
        <v>2020</v>
      </c>
      <c r="B4462" t="s">
        <v>30</v>
      </c>
      <c r="C4462" t="s">
        <v>64</v>
      </c>
      <c r="D4462" t="s">
        <v>26</v>
      </c>
      <c r="E4462">
        <v>2017</v>
      </c>
      <c r="F4462">
        <v>0.224</v>
      </c>
      <c r="G4462" t="s">
        <v>14</v>
      </c>
    </row>
    <row r="4463" spans="1:7" hidden="1" x14ac:dyDescent="0.3">
      <c r="A4463">
        <v>2020</v>
      </c>
      <c r="B4463" t="s">
        <v>30</v>
      </c>
      <c r="C4463" t="s">
        <v>64</v>
      </c>
      <c r="D4463" t="s">
        <v>26</v>
      </c>
      <c r="E4463">
        <v>2020</v>
      </c>
      <c r="F4463">
        <v>7.4999999999999997E-2</v>
      </c>
      <c r="G4463" t="s">
        <v>14</v>
      </c>
    </row>
    <row r="4464" spans="1:7" hidden="1" x14ac:dyDescent="0.3">
      <c r="A4464">
        <v>2020</v>
      </c>
      <c r="B4464" t="s">
        <v>30</v>
      </c>
      <c r="C4464" t="s">
        <v>64</v>
      </c>
      <c r="D4464" t="s">
        <v>26</v>
      </c>
      <c r="E4464" t="s">
        <v>18</v>
      </c>
      <c r="F4464">
        <v>7.4999999999999997E-2</v>
      </c>
      <c r="G4464" t="s">
        <v>19</v>
      </c>
    </row>
    <row r="4465" spans="1:7" hidden="1" x14ac:dyDescent="0.3">
      <c r="A4465">
        <v>2020</v>
      </c>
      <c r="B4465" t="s">
        <v>30</v>
      </c>
      <c r="C4465" t="s">
        <v>64</v>
      </c>
      <c r="D4465" t="s">
        <v>35</v>
      </c>
      <c r="E4465">
        <v>1975</v>
      </c>
      <c r="F4465">
        <v>8.9999999999999993E-3</v>
      </c>
      <c r="G4465" t="s">
        <v>16</v>
      </c>
    </row>
    <row r="4466" spans="1:7" hidden="1" x14ac:dyDescent="0.3">
      <c r="A4466">
        <v>2020</v>
      </c>
      <c r="B4466" t="s">
        <v>30</v>
      </c>
      <c r="C4466" t="s">
        <v>64</v>
      </c>
      <c r="D4466" t="s">
        <v>35</v>
      </c>
      <c r="E4466">
        <v>1985</v>
      </c>
      <c r="F4466">
        <v>7.0000000000000001E-3</v>
      </c>
      <c r="G4466" t="s">
        <v>16</v>
      </c>
    </row>
    <row r="4467" spans="1:7" hidden="1" x14ac:dyDescent="0.3">
      <c r="A4467">
        <v>2020</v>
      </c>
      <c r="B4467" t="s">
        <v>30</v>
      </c>
      <c r="C4467" t="s">
        <v>64</v>
      </c>
      <c r="D4467" t="s">
        <v>35</v>
      </c>
      <c r="E4467">
        <v>1996</v>
      </c>
      <c r="F4467">
        <v>2.1999999999999999E-2</v>
      </c>
      <c r="G4467" t="s">
        <v>16</v>
      </c>
    </row>
    <row r="4468" spans="1:7" hidden="1" x14ac:dyDescent="0.3">
      <c r="A4468">
        <v>2020</v>
      </c>
      <c r="B4468" t="s">
        <v>30</v>
      </c>
      <c r="C4468" t="s">
        <v>64</v>
      </c>
      <c r="D4468" t="s">
        <v>35</v>
      </c>
      <c r="E4468">
        <v>2003</v>
      </c>
      <c r="F4468">
        <v>3.0000000000000001E-3</v>
      </c>
      <c r="G4468" t="s">
        <v>11</v>
      </c>
    </row>
    <row r="4469" spans="1:7" hidden="1" x14ac:dyDescent="0.3">
      <c r="A4469">
        <v>2020</v>
      </c>
      <c r="B4469" t="s">
        <v>30</v>
      </c>
      <c r="C4469" t="s">
        <v>64</v>
      </c>
      <c r="D4469" t="s">
        <v>35</v>
      </c>
      <c r="E4469">
        <v>2007</v>
      </c>
      <c r="F4469">
        <v>3.0000000000000001E-3</v>
      </c>
      <c r="G4469" t="s">
        <v>11</v>
      </c>
    </row>
    <row r="4470" spans="1:7" hidden="1" x14ac:dyDescent="0.3">
      <c r="A4470">
        <v>2020</v>
      </c>
      <c r="B4470" t="s">
        <v>30</v>
      </c>
      <c r="C4470" t="s">
        <v>64</v>
      </c>
      <c r="D4470" t="s">
        <v>35</v>
      </c>
      <c r="E4470">
        <v>2011</v>
      </c>
      <c r="F4470">
        <v>3.0000000000000001E-3</v>
      </c>
      <c r="G4470" t="s">
        <v>11</v>
      </c>
    </row>
    <row r="4471" spans="1:7" hidden="1" x14ac:dyDescent="0.3">
      <c r="A4471">
        <v>2020</v>
      </c>
      <c r="B4471" t="s">
        <v>30</v>
      </c>
      <c r="C4471" t="s">
        <v>64</v>
      </c>
      <c r="D4471" t="s">
        <v>35</v>
      </c>
      <c r="E4471">
        <v>2015</v>
      </c>
      <c r="F4471">
        <v>2E-3</v>
      </c>
      <c r="G4471" t="s">
        <v>11</v>
      </c>
    </row>
    <row r="4472" spans="1:7" hidden="1" x14ac:dyDescent="0.3">
      <c r="A4472">
        <v>2020</v>
      </c>
      <c r="B4472" t="s">
        <v>30</v>
      </c>
      <c r="C4472" t="s">
        <v>64</v>
      </c>
      <c r="D4472" t="s">
        <v>35</v>
      </c>
      <c r="E4472">
        <v>2017</v>
      </c>
      <c r="F4472">
        <v>2E-3</v>
      </c>
      <c r="G4472" t="s">
        <v>14</v>
      </c>
    </row>
    <row r="4473" spans="1:7" hidden="1" x14ac:dyDescent="0.3">
      <c r="A4473">
        <v>2020</v>
      </c>
      <c r="B4473" t="s">
        <v>30</v>
      </c>
      <c r="C4473" t="s">
        <v>64</v>
      </c>
      <c r="D4473" t="s">
        <v>35</v>
      </c>
      <c r="E4473">
        <v>2020</v>
      </c>
      <c r="F4473">
        <v>1E-3</v>
      </c>
      <c r="G4473" t="s">
        <v>14</v>
      </c>
    </row>
    <row r="4474" spans="1:7" hidden="1" x14ac:dyDescent="0.3">
      <c r="A4474">
        <v>2020</v>
      </c>
      <c r="B4474" t="s">
        <v>30</v>
      </c>
      <c r="C4474" t="s">
        <v>64</v>
      </c>
      <c r="D4474" t="s">
        <v>35</v>
      </c>
      <c r="E4474" t="s">
        <v>18</v>
      </c>
      <c r="F4474">
        <v>1E-3</v>
      </c>
      <c r="G4474" t="s">
        <v>19</v>
      </c>
    </row>
    <row r="4475" spans="1:7" hidden="1" x14ac:dyDescent="0.3">
      <c r="A4475">
        <v>2020</v>
      </c>
      <c r="B4475" t="s">
        <v>30</v>
      </c>
      <c r="C4475" t="s">
        <v>64</v>
      </c>
      <c r="D4475" t="s">
        <v>36</v>
      </c>
      <c r="E4475">
        <v>1975</v>
      </c>
      <c r="F4475">
        <v>3.7999999999999999E-2</v>
      </c>
      <c r="G4475" t="s">
        <v>16</v>
      </c>
    </row>
    <row r="4476" spans="1:7" hidden="1" x14ac:dyDescent="0.3">
      <c r="A4476">
        <v>2020</v>
      </c>
      <c r="B4476" t="s">
        <v>30</v>
      </c>
      <c r="C4476" t="s">
        <v>64</v>
      </c>
      <c r="D4476" t="s">
        <v>36</v>
      </c>
      <c r="E4476">
        <v>1985</v>
      </c>
      <c r="F4476">
        <v>3.1E-2</v>
      </c>
      <c r="G4476" t="s">
        <v>16</v>
      </c>
    </row>
    <row r="4477" spans="1:7" hidden="1" x14ac:dyDescent="0.3">
      <c r="A4477">
        <v>2020</v>
      </c>
      <c r="B4477" t="s">
        <v>30</v>
      </c>
      <c r="C4477" t="s">
        <v>64</v>
      </c>
      <c r="D4477" t="s">
        <v>36</v>
      </c>
      <c r="E4477">
        <v>1996</v>
      </c>
      <c r="F4477">
        <v>0.115</v>
      </c>
      <c r="G4477" t="s">
        <v>16</v>
      </c>
    </row>
    <row r="4478" spans="1:7" hidden="1" x14ac:dyDescent="0.3">
      <c r="A4478">
        <v>2020</v>
      </c>
      <c r="B4478" t="s">
        <v>30</v>
      </c>
      <c r="C4478" t="s">
        <v>64</v>
      </c>
      <c r="D4478" t="s">
        <v>36</v>
      </c>
      <c r="E4478">
        <v>2003</v>
      </c>
      <c r="F4478">
        <v>1.4999999999999999E-2</v>
      </c>
      <c r="G4478" t="s">
        <v>11</v>
      </c>
    </row>
    <row r="4479" spans="1:7" hidden="1" x14ac:dyDescent="0.3">
      <c r="A4479">
        <v>2020</v>
      </c>
      <c r="B4479" t="s">
        <v>30</v>
      </c>
      <c r="C4479" t="s">
        <v>64</v>
      </c>
      <c r="D4479" t="s">
        <v>36</v>
      </c>
      <c r="E4479">
        <v>2007</v>
      </c>
      <c r="F4479">
        <v>1.4E-2</v>
      </c>
      <c r="G4479" t="s">
        <v>11</v>
      </c>
    </row>
    <row r="4480" spans="1:7" hidden="1" x14ac:dyDescent="0.3">
      <c r="A4480">
        <v>2020</v>
      </c>
      <c r="B4480" t="s">
        <v>30</v>
      </c>
      <c r="C4480" t="s">
        <v>64</v>
      </c>
      <c r="D4480" t="s">
        <v>36</v>
      </c>
      <c r="E4480">
        <v>2011</v>
      </c>
      <c r="F4480">
        <v>1.4E-2</v>
      </c>
      <c r="G4480" t="s">
        <v>11</v>
      </c>
    </row>
    <row r="4481" spans="1:7" hidden="1" x14ac:dyDescent="0.3">
      <c r="A4481">
        <v>2020</v>
      </c>
      <c r="B4481" t="s">
        <v>30</v>
      </c>
      <c r="C4481" t="s">
        <v>64</v>
      </c>
      <c r="D4481" t="s">
        <v>36</v>
      </c>
      <c r="E4481">
        <v>2015</v>
      </c>
      <c r="F4481">
        <v>1.0999999999999999E-2</v>
      </c>
      <c r="G4481" t="s">
        <v>11</v>
      </c>
    </row>
    <row r="4482" spans="1:7" hidden="1" x14ac:dyDescent="0.3">
      <c r="A4482">
        <v>2020</v>
      </c>
      <c r="B4482" t="s">
        <v>30</v>
      </c>
      <c r="C4482" t="s">
        <v>64</v>
      </c>
      <c r="D4482" t="s">
        <v>36</v>
      </c>
      <c r="E4482">
        <v>2017</v>
      </c>
      <c r="F4482">
        <v>1.0999999999999999E-2</v>
      </c>
      <c r="G4482" t="s">
        <v>14</v>
      </c>
    </row>
    <row r="4483" spans="1:7" hidden="1" x14ac:dyDescent="0.3">
      <c r="A4483">
        <v>2020</v>
      </c>
      <c r="B4483" t="s">
        <v>30</v>
      </c>
      <c r="C4483" t="s">
        <v>64</v>
      </c>
      <c r="D4483" t="s">
        <v>36</v>
      </c>
      <c r="E4483">
        <v>2020</v>
      </c>
      <c r="F4483">
        <v>4.0000000000000001E-3</v>
      </c>
      <c r="G4483" t="s">
        <v>14</v>
      </c>
    </row>
    <row r="4484" spans="1:7" hidden="1" x14ac:dyDescent="0.3">
      <c r="A4484">
        <v>2020</v>
      </c>
      <c r="B4484" t="s">
        <v>30</v>
      </c>
      <c r="C4484" t="s">
        <v>64</v>
      </c>
      <c r="D4484" t="s">
        <v>36</v>
      </c>
      <c r="E4484" t="s">
        <v>18</v>
      </c>
      <c r="F4484">
        <v>4.0000000000000001E-3</v>
      </c>
      <c r="G4484" t="s">
        <v>19</v>
      </c>
    </row>
    <row r="4485" spans="1:7" hidden="1" x14ac:dyDescent="0.3">
      <c r="A4485">
        <v>2020</v>
      </c>
      <c r="B4485" t="s">
        <v>30</v>
      </c>
      <c r="C4485" t="s">
        <v>64</v>
      </c>
      <c r="D4485" t="s">
        <v>27</v>
      </c>
      <c r="E4485">
        <v>1975</v>
      </c>
      <c r="F4485">
        <v>6.0000000000000001E-3</v>
      </c>
      <c r="G4485" t="s">
        <v>16</v>
      </c>
    </row>
    <row r="4486" spans="1:7" hidden="1" x14ac:dyDescent="0.3">
      <c r="A4486">
        <v>2020</v>
      </c>
      <c r="B4486" t="s">
        <v>30</v>
      </c>
      <c r="C4486" t="s">
        <v>64</v>
      </c>
      <c r="D4486" t="s">
        <v>27</v>
      </c>
      <c r="E4486">
        <v>1985</v>
      </c>
      <c r="F4486">
        <v>2.5999999999999999E-2</v>
      </c>
      <c r="G4486" t="s">
        <v>16</v>
      </c>
    </row>
    <row r="4487" spans="1:7" hidden="1" x14ac:dyDescent="0.3">
      <c r="A4487">
        <v>2020</v>
      </c>
      <c r="B4487" t="s">
        <v>30</v>
      </c>
      <c r="C4487" t="s">
        <v>64</v>
      </c>
      <c r="D4487" t="s">
        <v>27</v>
      </c>
      <c r="E4487">
        <v>1996</v>
      </c>
      <c r="F4487">
        <v>1.6E-2</v>
      </c>
      <c r="G4487" t="s">
        <v>16</v>
      </c>
    </row>
    <row r="4488" spans="1:7" hidden="1" x14ac:dyDescent="0.3">
      <c r="A4488">
        <v>2020</v>
      </c>
      <c r="B4488" t="s">
        <v>30</v>
      </c>
      <c r="C4488" t="s">
        <v>64</v>
      </c>
      <c r="D4488" t="s">
        <v>27</v>
      </c>
      <c r="E4488">
        <v>2003</v>
      </c>
      <c r="F4488">
        <v>5.0000000000000001E-3</v>
      </c>
      <c r="G4488" t="s">
        <v>11</v>
      </c>
    </row>
    <row r="4489" spans="1:7" hidden="1" x14ac:dyDescent="0.3">
      <c r="A4489">
        <v>2020</v>
      </c>
      <c r="B4489" t="s">
        <v>30</v>
      </c>
      <c r="C4489" t="s">
        <v>64</v>
      </c>
      <c r="D4489" t="s">
        <v>27</v>
      </c>
      <c r="E4489">
        <v>2007</v>
      </c>
      <c r="F4489">
        <v>6.0000000000000001E-3</v>
      </c>
      <c r="G4489" t="s">
        <v>11</v>
      </c>
    </row>
    <row r="4490" spans="1:7" hidden="1" x14ac:dyDescent="0.3">
      <c r="A4490">
        <v>2020</v>
      </c>
      <c r="B4490" t="s">
        <v>30</v>
      </c>
      <c r="C4490" t="s">
        <v>64</v>
      </c>
      <c r="D4490" t="s">
        <v>27</v>
      </c>
      <c r="E4490">
        <v>2011</v>
      </c>
      <c r="F4490">
        <v>6.0000000000000001E-3</v>
      </c>
      <c r="G4490" t="s">
        <v>11</v>
      </c>
    </row>
    <row r="4491" spans="1:7" hidden="1" x14ac:dyDescent="0.3">
      <c r="A4491">
        <v>2020</v>
      </c>
      <c r="B4491" t="s">
        <v>30</v>
      </c>
      <c r="C4491" t="s">
        <v>64</v>
      </c>
      <c r="D4491" t="s">
        <v>27</v>
      </c>
      <c r="E4491">
        <v>2015</v>
      </c>
      <c r="F4491">
        <v>5.0000000000000001E-3</v>
      </c>
      <c r="G4491" t="s">
        <v>11</v>
      </c>
    </row>
    <row r="4492" spans="1:7" hidden="1" x14ac:dyDescent="0.3">
      <c r="A4492">
        <v>2020</v>
      </c>
      <c r="B4492" t="s">
        <v>30</v>
      </c>
      <c r="C4492" t="s">
        <v>64</v>
      </c>
      <c r="D4492" t="s">
        <v>27</v>
      </c>
      <c r="E4492">
        <v>2017</v>
      </c>
      <c r="F4492">
        <v>5.0000000000000001E-3</v>
      </c>
      <c r="G4492" t="s">
        <v>14</v>
      </c>
    </row>
    <row r="4493" spans="1:7" hidden="1" x14ac:dyDescent="0.3">
      <c r="A4493">
        <v>2020</v>
      </c>
      <c r="B4493" t="s">
        <v>30</v>
      </c>
      <c r="C4493" t="s">
        <v>64</v>
      </c>
      <c r="D4493" t="s">
        <v>27</v>
      </c>
      <c r="E4493">
        <v>2020</v>
      </c>
      <c r="F4493">
        <v>2E-3</v>
      </c>
      <c r="G4493" t="s">
        <v>14</v>
      </c>
    </row>
    <row r="4494" spans="1:7" hidden="1" x14ac:dyDescent="0.3">
      <c r="A4494">
        <v>2020</v>
      </c>
      <c r="B4494" t="s">
        <v>30</v>
      </c>
      <c r="C4494" t="s">
        <v>64</v>
      </c>
      <c r="D4494" t="s">
        <v>27</v>
      </c>
      <c r="E4494" t="s">
        <v>18</v>
      </c>
      <c r="F4494">
        <v>2E-3</v>
      </c>
      <c r="G4494" t="s">
        <v>19</v>
      </c>
    </row>
    <row r="4495" spans="1:7" hidden="1" x14ac:dyDescent="0.3">
      <c r="A4495">
        <v>2020</v>
      </c>
      <c r="B4495" t="s">
        <v>37</v>
      </c>
      <c r="C4495" t="s">
        <v>40</v>
      </c>
      <c r="D4495" t="s">
        <v>23</v>
      </c>
      <c r="E4495">
        <v>1975</v>
      </c>
      <c r="F4495">
        <v>0.216</v>
      </c>
      <c r="G4495" t="s">
        <v>16</v>
      </c>
    </row>
    <row r="4496" spans="1:7" hidden="1" x14ac:dyDescent="0.3">
      <c r="A4496">
        <v>2020</v>
      </c>
      <c r="B4496" t="s">
        <v>37</v>
      </c>
      <c r="C4496" t="s">
        <v>40</v>
      </c>
      <c r="D4496" t="s">
        <v>23</v>
      </c>
      <c r="E4496">
        <v>1985</v>
      </c>
      <c r="F4496">
        <v>0.115</v>
      </c>
      <c r="G4496" t="s">
        <v>16</v>
      </c>
    </row>
    <row r="4497" spans="1:7" hidden="1" x14ac:dyDescent="0.3">
      <c r="A4497">
        <v>2020</v>
      </c>
      <c r="B4497" t="s">
        <v>37</v>
      </c>
      <c r="C4497" t="s">
        <v>40</v>
      </c>
      <c r="D4497" t="s">
        <v>23</v>
      </c>
      <c r="E4497">
        <v>1996</v>
      </c>
      <c r="F4497">
        <v>5.6000000000000001E-2</v>
      </c>
      <c r="G4497" t="s">
        <v>16</v>
      </c>
    </row>
    <row r="4498" spans="1:7" hidden="1" x14ac:dyDescent="0.3">
      <c r="A4498">
        <v>2020</v>
      </c>
      <c r="B4498" t="s">
        <v>37</v>
      </c>
      <c r="C4498" t="s">
        <v>40</v>
      </c>
      <c r="D4498" t="s">
        <v>23</v>
      </c>
      <c r="E4498">
        <v>2003</v>
      </c>
      <c r="F4498">
        <v>2.8000000000000001E-2</v>
      </c>
      <c r="G4498" t="s">
        <v>11</v>
      </c>
    </row>
    <row r="4499" spans="1:7" hidden="1" x14ac:dyDescent="0.3">
      <c r="A4499">
        <v>2020</v>
      </c>
      <c r="B4499" t="s">
        <v>37</v>
      </c>
      <c r="C4499" t="s">
        <v>40</v>
      </c>
      <c r="D4499" t="s">
        <v>23</v>
      </c>
      <c r="E4499">
        <v>2007</v>
      </c>
      <c r="F4499">
        <v>1.7999999999999999E-2</v>
      </c>
      <c r="G4499" t="s">
        <v>11</v>
      </c>
    </row>
    <row r="4500" spans="1:7" hidden="1" x14ac:dyDescent="0.3">
      <c r="A4500">
        <v>2020</v>
      </c>
      <c r="B4500" t="s">
        <v>37</v>
      </c>
      <c r="C4500" t="s">
        <v>40</v>
      </c>
      <c r="D4500" t="s">
        <v>23</v>
      </c>
      <c r="E4500">
        <v>2011</v>
      </c>
      <c r="F4500">
        <v>1.7999999999999999E-2</v>
      </c>
      <c r="G4500" t="s">
        <v>11</v>
      </c>
    </row>
    <row r="4501" spans="1:7" hidden="1" x14ac:dyDescent="0.3">
      <c r="A4501">
        <v>2020</v>
      </c>
      <c r="B4501" t="s">
        <v>37</v>
      </c>
      <c r="C4501" t="s">
        <v>40</v>
      </c>
      <c r="D4501" t="s">
        <v>23</v>
      </c>
      <c r="E4501">
        <v>2015</v>
      </c>
      <c r="F4501">
        <v>1.2999999999999999E-2</v>
      </c>
      <c r="G4501" t="s">
        <v>11</v>
      </c>
    </row>
    <row r="4502" spans="1:7" hidden="1" x14ac:dyDescent="0.3">
      <c r="A4502">
        <v>2020</v>
      </c>
      <c r="B4502" t="s">
        <v>37</v>
      </c>
      <c r="C4502" t="s">
        <v>40</v>
      </c>
      <c r="D4502" t="s">
        <v>23</v>
      </c>
      <c r="E4502">
        <v>2017</v>
      </c>
      <c r="F4502">
        <v>1.2999999999999999E-2</v>
      </c>
      <c r="G4502" t="s">
        <v>14</v>
      </c>
    </row>
    <row r="4503" spans="1:7" hidden="1" x14ac:dyDescent="0.3">
      <c r="A4503">
        <v>2020</v>
      </c>
      <c r="B4503" t="s">
        <v>37</v>
      </c>
      <c r="C4503" t="s">
        <v>40</v>
      </c>
      <c r="D4503" t="s">
        <v>23</v>
      </c>
      <c r="E4503">
        <v>2020</v>
      </c>
      <c r="F4503">
        <v>4.0000000000000001E-3</v>
      </c>
      <c r="G4503" t="s">
        <v>14</v>
      </c>
    </row>
    <row r="4504" spans="1:7" hidden="1" x14ac:dyDescent="0.3">
      <c r="A4504">
        <v>2020</v>
      </c>
      <c r="B4504" t="s">
        <v>37</v>
      </c>
      <c r="C4504" t="s">
        <v>40</v>
      </c>
      <c r="D4504" t="s">
        <v>23</v>
      </c>
      <c r="E4504" t="s">
        <v>18</v>
      </c>
      <c r="F4504">
        <v>4.0000000000000001E-3</v>
      </c>
      <c r="G4504" t="s">
        <v>19</v>
      </c>
    </row>
    <row r="4505" spans="1:7" hidden="1" x14ac:dyDescent="0.3">
      <c r="A4505">
        <v>2020</v>
      </c>
      <c r="B4505" t="s">
        <v>37</v>
      </c>
      <c r="C4505" t="s">
        <v>40</v>
      </c>
      <c r="D4505" t="s">
        <v>31</v>
      </c>
      <c r="E4505">
        <v>1975</v>
      </c>
      <c r="F4505">
        <v>19.931999999999999</v>
      </c>
      <c r="G4505" t="s">
        <v>16</v>
      </c>
    </row>
    <row r="4506" spans="1:7" hidden="1" x14ac:dyDescent="0.3">
      <c r="A4506">
        <v>2020</v>
      </c>
      <c r="B4506" t="s">
        <v>37</v>
      </c>
      <c r="C4506" t="s">
        <v>40</v>
      </c>
      <c r="D4506" t="s">
        <v>31</v>
      </c>
      <c r="E4506">
        <v>1985</v>
      </c>
      <c r="F4506">
        <v>10.416</v>
      </c>
      <c r="G4506" t="s">
        <v>16</v>
      </c>
    </row>
    <row r="4507" spans="1:7" hidden="1" x14ac:dyDescent="0.3">
      <c r="A4507">
        <v>2020</v>
      </c>
      <c r="B4507" t="s">
        <v>37</v>
      </c>
      <c r="C4507" t="s">
        <v>40</v>
      </c>
      <c r="D4507" t="s">
        <v>31</v>
      </c>
      <c r="E4507">
        <v>1996</v>
      </c>
      <c r="F4507">
        <v>5.1769999999999996</v>
      </c>
      <c r="G4507" t="s">
        <v>16</v>
      </c>
    </row>
    <row r="4508" spans="1:7" hidden="1" x14ac:dyDescent="0.3">
      <c r="A4508">
        <v>2020</v>
      </c>
      <c r="B4508" t="s">
        <v>37</v>
      </c>
      <c r="C4508" t="s">
        <v>40</v>
      </c>
      <c r="D4508" t="s">
        <v>31</v>
      </c>
      <c r="E4508">
        <v>2003</v>
      </c>
      <c r="F4508">
        <v>2.5459999999999998</v>
      </c>
      <c r="G4508" t="s">
        <v>11</v>
      </c>
    </row>
    <row r="4509" spans="1:7" hidden="1" x14ac:dyDescent="0.3">
      <c r="A4509">
        <v>2020</v>
      </c>
      <c r="B4509" t="s">
        <v>37</v>
      </c>
      <c r="C4509" t="s">
        <v>40</v>
      </c>
      <c r="D4509" t="s">
        <v>31</v>
      </c>
      <c r="E4509">
        <v>2007</v>
      </c>
      <c r="F4509">
        <v>1.5980000000000001</v>
      </c>
      <c r="G4509" t="s">
        <v>11</v>
      </c>
    </row>
    <row r="4510" spans="1:7" hidden="1" x14ac:dyDescent="0.3">
      <c r="A4510">
        <v>2020</v>
      </c>
      <c r="B4510" t="s">
        <v>37</v>
      </c>
      <c r="C4510" t="s">
        <v>40</v>
      </c>
      <c r="D4510" t="s">
        <v>31</v>
      </c>
      <c r="E4510">
        <v>2011</v>
      </c>
      <c r="F4510">
        <v>1.5980000000000001</v>
      </c>
      <c r="G4510" t="s">
        <v>11</v>
      </c>
    </row>
    <row r="4511" spans="1:7" hidden="1" x14ac:dyDescent="0.3">
      <c r="A4511">
        <v>2020</v>
      </c>
      <c r="B4511" t="s">
        <v>37</v>
      </c>
      <c r="C4511" t="s">
        <v>40</v>
      </c>
      <c r="D4511" t="s">
        <v>31</v>
      </c>
      <c r="E4511">
        <v>2015</v>
      </c>
      <c r="F4511">
        <v>1.198</v>
      </c>
      <c r="G4511" t="s">
        <v>11</v>
      </c>
    </row>
    <row r="4512" spans="1:7" hidden="1" x14ac:dyDescent="0.3">
      <c r="A4512">
        <v>2020</v>
      </c>
      <c r="B4512" t="s">
        <v>37</v>
      </c>
      <c r="C4512" t="s">
        <v>40</v>
      </c>
      <c r="D4512" t="s">
        <v>31</v>
      </c>
      <c r="E4512">
        <v>2017</v>
      </c>
      <c r="F4512">
        <v>1.198</v>
      </c>
      <c r="G4512" t="s">
        <v>14</v>
      </c>
    </row>
    <row r="4513" spans="1:7" hidden="1" x14ac:dyDescent="0.3">
      <c r="A4513">
        <v>2020</v>
      </c>
      <c r="B4513" t="s">
        <v>37</v>
      </c>
      <c r="C4513" t="s">
        <v>40</v>
      </c>
      <c r="D4513" t="s">
        <v>31</v>
      </c>
      <c r="E4513">
        <v>2020</v>
      </c>
      <c r="F4513">
        <v>0.39900000000000002</v>
      </c>
      <c r="G4513" t="s">
        <v>14</v>
      </c>
    </row>
    <row r="4514" spans="1:7" hidden="1" x14ac:dyDescent="0.3">
      <c r="A4514">
        <v>2020</v>
      </c>
      <c r="B4514" t="s">
        <v>37</v>
      </c>
      <c r="C4514" t="s">
        <v>40</v>
      </c>
      <c r="D4514" t="s">
        <v>31</v>
      </c>
      <c r="E4514" t="s">
        <v>18</v>
      </c>
      <c r="F4514">
        <v>0.39900000000000002</v>
      </c>
      <c r="G4514" t="s">
        <v>19</v>
      </c>
    </row>
    <row r="4515" spans="1:7" hidden="1" x14ac:dyDescent="0.3">
      <c r="A4515">
        <v>2020</v>
      </c>
      <c r="B4515" t="s">
        <v>37</v>
      </c>
      <c r="C4515" t="s">
        <v>40</v>
      </c>
      <c r="D4515" t="s">
        <v>32</v>
      </c>
      <c r="E4515">
        <v>1975</v>
      </c>
      <c r="F4515">
        <v>30.07</v>
      </c>
      <c r="G4515" t="s">
        <v>16</v>
      </c>
    </row>
    <row r="4516" spans="1:7" hidden="1" x14ac:dyDescent="0.3">
      <c r="A4516">
        <v>2020</v>
      </c>
      <c r="B4516" t="s">
        <v>37</v>
      </c>
      <c r="C4516" t="s">
        <v>40</v>
      </c>
      <c r="D4516" t="s">
        <v>32</v>
      </c>
      <c r="E4516">
        <v>1985</v>
      </c>
      <c r="F4516">
        <v>15.593999999999999</v>
      </c>
      <c r="G4516" t="s">
        <v>16</v>
      </c>
    </row>
    <row r="4517" spans="1:7" hidden="1" x14ac:dyDescent="0.3">
      <c r="A4517">
        <v>2020</v>
      </c>
      <c r="B4517" t="s">
        <v>37</v>
      </c>
      <c r="C4517" t="s">
        <v>40</v>
      </c>
      <c r="D4517" t="s">
        <v>32</v>
      </c>
      <c r="E4517">
        <v>1996</v>
      </c>
      <c r="F4517">
        <v>7.835</v>
      </c>
      <c r="G4517" t="s">
        <v>16</v>
      </c>
    </row>
    <row r="4518" spans="1:7" hidden="1" x14ac:dyDescent="0.3">
      <c r="A4518">
        <v>2020</v>
      </c>
      <c r="B4518" t="s">
        <v>37</v>
      </c>
      <c r="C4518" t="s">
        <v>40</v>
      </c>
      <c r="D4518" t="s">
        <v>32</v>
      </c>
      <c r="E4518">
        <v>2003</v>
      </c>
      <c r="F4518">
        <v>3.85</v>
      </c>
      <c r="G4518" t="s">
        <v>11</v>
      </c>
    </row>
    <row r="4519" spans="1:7" hidden="1" x14ac:dyDescent="0.3">
      <c r="A4519">
        <v>2020</v>
      </c>
      <c r="B4519" t="s">
        <v>37</v>
      </c>
      <c r="C4519" t="s">
        <v>40</v>
      </c>
      <c r="D4519" t="s">
        <v>32</v>
      </c>
      <c r="E4519">
        <v>2007</v>
      </c>
      <c r="F4519">
        <v>2.3969999999999998</v>
      </c>
      <c r="G4519" t="s">
        <v>11</v>
      </c>
    </row>
    <row r="4520" spans="1:7" hidden="1" x14ac:dyDescent="0.3">
      <c r="A4520">
        <v>2020</v>
      </c>
      <c r="B4520" t="s">
        <v>37</v>
      </c>
      <c r="C4520" t="s">
        <v>40</v>
      </c>
      <c r="D4520" t="s">
        <v>32</v>
      </c>
      <c r="E4520">
        <v>2011</v>
      </c>
      <c r="F4520">
        <v>2.3969999999999998</v>
      </c>
      <c r="G4520" t="s">
        <v>11</v>
      </c>
    </row>
    <row r="4521" spans="1:7" hidden="1" x14ac:dyDescent="0.3">
      <c r="A4521">
        <v>2020</v>
      </c>
      <c r="B4521" t="s">
        <v>37</v>
      </c>
      <c r="C4521" t="s">
        <v>40</v>
      </c>
      <c r="D4521" t="s">
        <v>32</v>
      </c>
      <c r="E4521">
        <v>2015</v>
      </c>
      <c r="F4521">
        <v>1.798</v>
      </c>
      <c r="G4521" t="s">
        <v>11</v>
      </c>
    </row>
    <row r="4522" spans="1:7" hidden="1" x14ac:dyDescent="0.3">
      <c r="A4522">
        <v>2020</v>
      </c>
      <c r="B4522" t="s">
        <v>37</v>
      </c>
      <c r="C4522" t="s">
        <v>40</v>
      </c>
      <c r="D4522" t="s">
        <v>32</v>
      </c>
      <c r="E4522">
        <v>2017</v>
      </c>
      <c r="F4522">
        <v>1.798</v>
      </c>
      <c r="G4522" t="s">
        <v>14</v>
      </c>
    </row>
    <row r="4523" spans="1:7" hidden="1" x14ac:dyDescent="0.3">
      <c r="A4523">
        <v>2020</v>
      </c>
      <c r="B4523" t="s">
        <v>37</v>
      </c>
      <c r="C4523" t="s">
        <v>40</v>
      </c>
      <c r="D4523" t="s">
        <v>32</v>
      </c>
      <c r="E4523">
        <v>2020</v>
      </c>
      <c r="F4523">
        <v>0.59899999999999998</v>
      </c>
      <c r="G4523" t="s">
        <v>14</v>
      </c>
    </row>
    <row r="4524" spans="1:7" hidden="1" x14ac:dyDescent="0.3">
      <c r="A4524">
        <v>2020</v>
      </c>
      <c r="B4524" t="s">
        <v>37</v>
      </c>
      <c r="C4524" t="s">
        <v>40</v>
      </c>
      <c r="D4524" t="s">
        <v>32</v>
      </c>
      <c r="E4524" t="s">
        <v>18</v>
      </c>
      <c r="F4524">
        <v>0.59899999999999998</v>
      </c>
      <c r="G4524" t="s">
        <v>19</v>
      </c>
    </row>
    <row r="4525" spans="1:7" hidden="1" x14ac:dyDescent="0.3">
      <c r="A4525">
        <v>2020</v>
      </c>
      <c r="B4525" t="s">
        <v>37</v>
      </c>
      <c r="C4525" t="s">
        <v>40</v>
      </c>
      <c r="D4525" t="s">
        <v>33</v>
      </c>
      <c r="E4525">
        <v>1975</v>
      </c>
      <c r="F4525">
        <v>25.899000000000001</v>
      </c>
      <c r="G4525" t="s">
        <v>16</v>
      </c>
    </row>
    <row r="4526" spans="1:7" hidden="1" x14ac:dyDescent="0.3">
      <c r="A4526">
        <v>2020</v>
      </c>
      <c r="B4526" t="s">
        <v>37</v>
      </c>
      <c r="C4526" t="s">
        <v>40</v>
      </c>
      <c r="D4526" t="s">
        <v>33</v>
      </c>
      <c r="E4526">
        <v>1985</v>
      </c>
      <c r="F4526">
        <v>12.41</v>
      </c>
      <c r="G4526" t="s">
        <v>16</v>
      </c>
    </row>
    <row r="4527" spans="1:7" hidden="1" x14ac:dyDescent="0.3">
      <c r="A4527">
        <v>2020</v>
      </c>
      <c r="B4527" t="s">
        <v>37</v>
      </c>
      <c r="C4527" t="s">
        <v>40</v>
      </c>
      <c r="D4527" t="s">
        <v>33</v>
      </c>
      <c r="E4527">
        <v>1996</v>
      </c>
      <c r="F4527">
        <v>7.2910000000000004</v>
      </c>
      <c r="G4527" t="s">
        <v>16</v>
      </c>
    </row>
    <row r="4528" spans="1:7" hidden="1" x14ac:dyDescent="0.3">
      <c r="A4528">
        <v>2020</v>
      </c>
      <c r="B4528" t="s">
        <v>37</v>
      </c>
      <c r="C4528" t="s">
        <v>40</v>
      </c>
      <c r="D4528" t="s">
        <v>33</v>
      </c>
      <c r="E4528">
        <v>2003</v>
      </c>
      <c r="F4528">
        <v>3.528</v>
      </c>
      <c r="G4528" t="s">
        <v>11</v>
      </c>
    </row>
    <row r="4529" spans="1:7" hidden="1" x14ac:dyDescent="0.3">
      <c r="A4529">
        <v>2020</v>
      </c>
      <c r="B4529" t="s">
        <v>37</v>
      </c>
      <c r="C4529" t="s">
        <v>40</v>
      </c>
      <c r="D4529" t="s">
        <v>33</v>
      </c>
      <c r="E4529">
        <v>2007</v>
      </c>
      <c r="F4529">
        <v>1.99</v>
      </c>
      <c r="G4529" t="s">
        <v>11</v>
      </c>
    </row>
    <row r="4530" spans="1:7" hidden="1" x14ac:dyDescent="0.3">
      <c r="A4530">
        <v>2020</v>
      </c>
      <c r="B4530" t="s">
        <v>37</v>
      </c>
      <c r="C4530" t="s">
        <v>40</v>
      </c>
      <c r="D4530" t="s">
        <v>33</v>
      </c>
      <c r="E4530">
        <v>2011</v>
      </c>
      <c r="F4530">
        <v>1.99</v>
      </c>
      <c r="G4530" t="s">
        <v>11</v>
      </c>
    </row>
    <row r="4531" spans="1:7" hidden="1" x14ac:dyDescent="0.3">
      <c r="A4531">
        <v>2020</v>
      </c>
      <c r="B4531" t="s">
        <v>37</v>
      </c>
      <c r="C4531" t="s">
        <v>40</v>
      </c>
      <c r="D4531" t="s">
        <v>33</v>
      </c>
      <c r="E4531">
        <v>2015</v>
      </c>
      <c r="F4531">
        <v>1.4930000000000001</v>
      </c>
      <c r="G4531" t="s">
        <v>11</v>
      </c>
    </row>
    <row r="4532" spans="1:7" hidden="1" x14ac:dyDescent="0.3">
      <c r="A4532">
        <v>2020</v>
      </c>
      <c r="B4532" t="s">
        <v>37</v>
      </c>
      <c r="C4532" t="s">
        <v>40</v>
      </c>
      <c r="D4532" t="s">
        <v>33</v>
      </c>
      <c r="E4532">
        <v>2017</v>
      </c>
      <c r="F4532">
        <v>1.4930000000000001</v>
      </c>
      <c r="G4532" t="s">
        <v>14</v>
      </c>
    </row>
    <row r="4533" spans="1:7" hidden="1" x14ac:dyDescent="0.3">
      <c r="A4533">
        <v>2020</v>
      </c>
      <c r="B4533" t="s">
        <v>37</v>
      </c>
      <c r="C4533" t="s">
        <v>40</v>
      </c>
      <c r="D4533" t="s">
        <v>33</v>
      </c>
      <c r="E4533">
        <v>2020</v>
      </c>
      <c r="F4533">
        <v>0.498</v>
      </c>
      <c r="G4533" t="s">
        <v>14</v>
      </c>
    </row>
    <row r="4534" spans="1:7" hidden="1" x14ac:dyDescent="0.3">
      <c r="A4534">
        <v>2020</v>
      </c>
      <c r="B4534" t="s">
        <v>37</v>
      </c>
      <c r="C4534" t="s">
        <v>40</v>
      </c>
      <c r="D4534" t="s">
        <v>33</v>
      </c>
      <c r="E4534" t="s">
        <v>18</v>
      </c>
      <c r="F4534">
        <v>0.498</v>
      </c>
      <c r="G4534" t="s">
        <v>19</v>
      </c>
    </row>
    <row r="4535" spans="1:7" hidden="1" x14ac:dyDescent="0.3">
      <c r="A4535">
        <v>2020</v>
      </c>
      <c r="B4535" t="s">
        <v>37</v>
      </c>
      <c r="C4535" t="s">
        <v>40</v>
      </c>
      <c r="D4535" t="s">
        <v>34</v>
      </c>
      <c r="E4535">
        <v>1975</v>
      </c>
      <c r="F4535">
        <v>3.9940000000000002</v>
      </c>
      <c r="G4535" t="s">
        <v>16</v>
      </c>
    </row>
    <row r="4536" spans="1:7" hidden="1" x14ac:dyDescent="0.3">
      <c r="A4536">
        <v>2020</v>
      </c>
      <c r="B4536" t="s">
        <v>37</v>
      </c>
      <c r="C4536" t="s">
        <v>40</v>
      </c>
      <c r="D4536" t="s">
        <v>34</v>
      </c>
      <c r="E4536">
        <v>1985</v>
      </c>
      <c r="F4536">
        <v>9.3059999999999992</v>
      </c>
      <c r="G4536" t="s">
        <v>16</v>
      </c>
    </row>
    <row r="4537" spans="1:7" hidden="1" x14ac:dyDescent="0.3">
      <c r="A4537">
        <v>2020</v>
      </c>
      <c r="B4537" t="s">
        <v>37</v>
      </c>
      <c r="C4537" t="s">
        <v>40</v>
      </c>
      <c r="D4537" t="s">
        <v>34</v>
      </c>
      <c r="E4537">
        <v>1996</v>
      </c>
      <c r="F4537">
        <v>5.6660000000000004</v>
      </c>
      <c r="G4537" t="s">
        <v>16</v>
      </c>
    </row>
    <row r="4538" spans="1:7" hidden="1" x14ac:dyDescent="0.3">
      <c r="A4538">
        <v>2020</v>
      </c>
      <c r="B4538" t="s">
        <v>37</v>
      </c>
      <c r="C4538" t="s">
        <v>40</v>
      </c>
      <c r="D4538" t="s">
        <v>34</v>
      </c>
      <c r="E4538">
        <v>2003</v>
      </c>
      <c r="F4538">
        <v>5.2880000000000003</v>
      </c>
      <c r="G4538" t="s">
        <v>11</v>
      </c>
    </row>
    <row r="4539" spans="1:7" hidden="1" x14ac:dyDescent="0.3">
      <c r="A4539">
        <v>2020</v>
      </c>
      <c r="B4539" t="s">
        <v>37</v>
      </c>
      <c r="C4539" t="s">
        <v>40</v>
      </c>
      <c r="D4539" t="s">
        <v>34</v>
      </c>
      <c r="E4539">
        <v>2007</v>
      </c>
      <c r="F4539">
        <v>2.9380000000000002</v>
      </c>
      <c r="G4539" t="s">
        <v>11</v>
      </c>
    </row>
    <row r="4540" spans="1:7" hidden="1" x14ac:dyDescent="0.3">
      <c r="A4540">
        <v>2020</v>
      </c>
      <c r="B4540" t="s">
        <v>37</v>
      </c>
      <c r="C4540" t="s">
        <v>40</v>
      </c>
      <c r="D4540" t="s">
        <v>34</v>
      </c>
      <c r="E4540">
        <v>2011</v>
      </c>
      <c r="F4540">
        <v>2.9380000000000002</v>
      </c>
      <c r="G4540" t="s">
        <v>11</v>
      </c>
    </row>
    <row r="4541" spans="1:7" hidden="1" x14ac:dyDescent="0.3">
      <c r="A4541">
        <v>2020</v>
      </c>
      <c r="B4541" t="s">
        <v>37</v>
      </c>
      <c r="C4541" t="s">
        <v>40</v>
      </c>
      <c r="D4541" t="s">
        <v>34</v>
      </c>
      <c r="E4541">
        <v>2015</v>
      </c>
      <c r="F4541">
        <v>2.2040000000000002</v>
      </c>
      <c r="G4541" t="s">
        <v>11</v>
      </c>
    </row>
    <row r="4542" spans="1:7" hidden="1" x14ac:dyDescent="0.3">
      <c r="A4542">
        <v>2020</v>
      </c>
      <c r="B4542" t="s">
        <v>37</v>
      </c>
      <c r="C4542" t="s">
        <v>40</v>
      </c>
      <c r="D4542" t="s">
        <v>34</v>
      </c>
      <c r="E4542">
        <v>2017</v>
      </c>
      <c r="F4542">
        <v>2.2040000000000002</v>
      </c>
      <c r="G4542" t="s">
        <v>14</v>
      </c>
    </row>
    <row r="4543" spans="1:7" hidden="1" x14ac:dyDescent="0.3">
      <c r="A4543">
        <v>2020</v>
      </c>
      <c r="B4543" t="s">
        <v>37</v>
      </c>
      <c r="C4543" t="s">
        <v>40</v>
      </c>
      <c r="D4543" t="s">
        <v>34</v>
      </c>
      <c r="E4543">
        <v>2020</v>
      </c>
      <c r="F4543">
        <v>0.73499999999999999</v>
      </c>
      <c r="G4543" t="s">
        <v>14</v>
      </c>
    </row>
    <row r="4544" spans="1:7" hidden="1" x14ac:dyDescent="0.3">
      <c r="A4544">
        <v>2020</v>
      </c>
      <c r="B4544" t="s">
        <v>37</v>
      </c>
      <c r="C4544" t="s">
        <v>40</v>
      </c>
      <c r="D4544" t="s">
        <v>34</v>
      </c>
      <c r="E4544" t="s">
        <v>18</v>
      </c>
      <c r="F4544">
        <v>0.73499999999999999</v>
      </c>
      <c r="G4544" t="s">
        <v>19</v>
      </c>
    </row>
    <row r="4545" spans="1:7" hidden="1" x14ac:dyDescent="0.3">
      <c r="A4545">
        <v>2020</v>
      </c>
      <c r="B4545" t="s">
        <v>37</v>
      </c>
      <c r="C4545" t="s">
        <v>40</v>
      </c>
      <c r="D4545" t="s">
        <v>26</v>
      </c>
      <c r="E4545">
        <v>1975</v>
      </c>
      <c r="F4545">
        <v>0.89900000000000002</v>
      </c>
      <c r="G4545" t="s">
        <v>16</v>
      </c>
    </row>
    <row r="4546" spans="1:7" hidden="1" x14ac:dyDescent="0.3">
      <c r="A4546">
        <v>2020</v>
      </c>
      <c r="B4546" t="s">
        <v>37</v>
      </c>
      <c r="C4546" t="s">
        <v>40</v>
      </c>
      <c r="D4546" t="s">
        <v>26</v>
      </c>
      <c r="E4546">
        <v>1985</v>
      </c>
      <c r="F4546">
        <v>1.085</v>
      </c>
      <c r="G4546" t="s">
        <v>16</v>
      </c>
    </row>
    <row r="4547" spans="1:7" hidden="1" x14ac:dyDescent="0.3">
      <c r="A4547">
        <v>2020</v>
      </c>
      <c r="B4547" t="s">
        <v>37</v>
      </c>
      <c r="C4547" t="s">
        <v>40</v>
      </c>
      <c r="D4547" t="s">
        <v>26</v>
      </c>
      <c r="E4547">
        <v>1996</v>
      </c>
      <c r="F4547">
        <v>0.90300000000000002</v>
      </c>
      <c r="G4547" t="s">
        <v>16</v>
      </c>
    </row>
    <row r="4548" spans="1:7" hidden="1" x14ac:dyDescent="0.3">
      <c r="A4548">
        <v>2020</v>
      </c>
      <c r="B4548" t="s">
        <v>37</v>
      </c>
      <c r="C4548" t="s">
        <v>40</v>
      </c>
      <c r="D4548" t="s">
        <v>26</v>
      </c>
      <c r="E4548">
        <v>2003</v>
      </c>
      <c r="F4548">
        <v>0.34899999999999998</v>
      </c>
      <c r="G4548" t="s">
        <v>11</v>
      </c>
    </row>
    <row r="4549" spans="1:7" hidden="1" x14ac:dyDescent="0.3">
      <c r="A4549">
        <v>2020</v>
      </c>
      <c r="B4549" t="s">
        <v>37</v>
      </c>
      <c r="C4549" t="s">
        <v>40</v>
      </c>
      <c r="D4549" t="s">
        <v>26</v>
      </c>
      <c r="E4549">
        <v>2007</v>
      </c>
      <c r="F4549">
        <v>0.223</v>
      </c>
      <c r="G4549" t="s">
        <v>11</v>
      </c>
    </row>
    <row r="4550" spans="1:7" hidden="1" x14ac:dyDescent="0.3">
      <c r="A4550">
        <v>2020</v>
      </c>
      <c r="B4550" t="s">
        <v>37</v>
      </c>
      <c r="C4550" t="s">
        <v>40</v>
      </c>
      <c r="D4550" t="s">
        <v>26</v>
      </c>
      <c r="E4550">
        <v>2011</v>
      </c>
      <c r="F4550">
        <v>0.223</v>
      </c>
      <c r="G4550" t="s">
        <v>11</v>
      </c>
    </row>
    <row r="4551" spans="1:7" hidden="1" x14ac:dyDescent="0.3">
      <c r="A4551">
        <v>2020</v>
      </c>
      <c r="B4551" t="s">
        <v>37</v>
      </c>
      <c r="C4551" t="s">
        <v>40</v>
      </c>
      <c r="D4551" t="s">
        <v>26</v>
      </c>
      <c r="E4551">
        <v>2015</v>
      </c>
      <c r="F4551">
        <v>0.16700000000000001</v>
      </c>
      <c r="G4551" t="s">
        <v>11</v>
      </c>
    </row>
    <row r="4552" spans="1:7" hidden="1" x14ac:dyDescent="0.3">
      <c r="A4552">
        <v>2020</v>
      </c>
      <c r="B4552" t="s">
        <v>37</v>
      </c>
      <c r="C4552" t="s">
        <v>40</v>
      </c>
      <c r="D4552" t="s">
        <v>26</v>
      </c>
      <c r="E4552">
        <v>2017</v>
      </c>
      <c r="F4552">
        <v>0.16700000000000001</v>
      </c>
      <c r="G4552" t="s">
        <v>14</v>
      </c>
    </row>
    <row r="4553" spans="1:7" hidden="1" x14ac:dyDescent="0.3">
      <c r="A4553">
        <v>2020</v>
      </c>
      <c r="B4553" t="s">
        <v>37</v>
      </c>
      <c r="C4553" t="s">
        <v>40</v>
      </c>
      <c r="D4553" t="s">
        <v>26</v>
      </c>
      <c r="E4553">
        <v>2020</v>
      </c>
      <c r="F4553">
        <v>5.6000000000000001E-2</v>
      </c>
      <c r="G4553" t="s">
        <v>14</v>
      </c>
    </row>
    <row r="4554" spans="1:7" hidden="1" x14ac:dyDescent="0.3">
      <c r="A4554">
        <v>2020</v>
      </c>
      <c r="B4554" t="s">
        <v>37</v>
      </c>
      <c r="C4554" t="s">
        <v>40</v>
      </c>
      <c r="D4554" t="s">
        <v>26</v>
      </c>
      <c r="E4554" t="s">
        <v>18</v>
      </c>
      <c r="F4554">
        <v>5.6000000000000001E-2</v>
      </c>
      <c r="G4554" t="s">
        <v>19</v>
      </c>
    </row>
    <row r="4555" spans="1:7" hidden="1" x14ac:dyDescent="0.3">
      <c r="A4555">
        <v>2020</v>
      </c>
      <c r="B4555" t="s">
        <v>37</v>
      </c>
      <c r="C4555" t="s">
        <v>40</v>
      </c>
      <c r="D4555" t="s">
        <v>35</v>
      </c>
      <c r="E4555">
        <v>1975</v>
      </c>
      <c r="F4555">
        <v>1.8779999999999999</v>
      </c>
      <c r="G4555" t="s">
        <v>16</v>
      </c>
    </row>
    <row r="4556" spans="1:7" hidden="1" x14ac:dyDescent="0.3">
      <c r="A4556">
        <v>2020</v>
      </c>
      <c r="B4556" t="s">
        <v>37</v>
      </c>
      <c r="C4556" t="s">
        <v>40</v>
      </c>
      <c r="D4556" t="s">
        <v>35</v>
      </c>
      <c r="E4556">
        <v>1985</v>
      </c>
      <c r="F4556">
        <v>1.9159999999999999</v>
      </c>
      <c r="G4556" t="s">
        <v>16</v>
      </c>
    </row>
    <row r="4557" spans="1:7" hidden="1" x14ac:dyDescent="0.3">
      <c r="A4557">
        <v>2020</v>
      </c>
      <c r="B4557" t="s">
        <v>37</v>
      </c>
      <c r="C4557" t="s">
        <v>40</v>
      </c>
      <c r="D4557" t="s">
        <v>35</v>
      </c>
      <c r="E4557">
        <v>1996</v>
      </c>
      <c r="F4557">
        <v>1.1519999999999999</v>
      </c>
      <c r="G4557" t="s">
        <v>16</v>
      </c>
    </row>
    <row r="4558" spans="1:7" hidden="1" x14ac:dyDescent="0.3">
      <c r="A4558">
        <v>2020</v>
      </c>
      <c r="B4558" t="s">
        <v>37</v>
      </c>
      <c r="C4558" t="s">
        <v>40</v>
      </c>
      <c r="D4558" t="s">
        <v>35</v>
      </c>
      <c r="E4558">
        <v>2003</v>
      </c>
      <c r="F4558">
        <v>0.877</v>
      </c>
      <c r="G4558" t="s">
        <v>11</v>
      </c>
    </row>
    <row r="4559" spans="1:7" hidden="1" x14ac:dyDescent="0.3">
      <c r="A4559">
        <v>2020</v>
      </c>
      <c r="B4559" t="s">
        <v>37</v>
      </c>
      <c r="C4559" t="s">
        <v>40</v>
      </c>
      <c r="D4559" t="s">
        <v>35</v>
      </c>
      <c r="E4559">
        <v>2007</v>
      </c>
      <c r="F4559">
        <v>0.48599999999999999</v>
      </c>
      <c r="G4559" t="s">
        <v>11</v>
      </c>
    </row>
    <row r="4560" spans="1:7" hidden="1" x14ac:dyDescent="0.3">
      <c r="A4560">
        <v>2020</v>
      </c>
      <c r="B4560" t="s">
        <v>37</v>
      </c>
      <c r="C4560" t="s">
        <v>40</v>
      </c>
      <c r="D4560" t="s">
        <v>35</v>
      </c>
      <c r="E4560">
        <v>2011</v>
      </c>
      <c r="F4560">
        <v>0.48599999999999999</v>
      </c>
      <c r="G4560" t="s">
        <v>11</v>
      </c>
    </row>
    <row r="4561" spans="1:7" hidden="1" x14ac:dyDescent="0.3">
      <c r="A4561">
        <v>2020</v>
      </c>
      <c r="B4561" t="s">
        <v>37</v>
      </c>
      <c r="C4561" t="s">
        <v>40</v>
      </c>
      <c r="D4561" t="s">
        <v>35</v>
      </c>
      <c r="E4561">
        <v>2015</v>
      </c>
      <c r="F4561">
        <v>0.36399999999999999</v>
      </c>
      <c r="G4561" t="s">
        <v>11</v>
      </c>
    </row>
    <row r="4562" spans="1:7" hidden="1" x14ac:dyDescent="0.3">
      <c r="A4562">
        <v>2020</v>
      </c>
      <c r="B4562" t="s">
        <v>37</v>
      </c>
      <c r="C4562" t="s">
        <v>40</v>
      </c>
      <c r="D4562" t="s">
        <v>35</v>
      </c>
      <c r="E4562">
        <v>2017</v>
      </c>
      <c r="F4562">
        <v>0.36399999999999999</v>
      </c>
      <c r="G4562" t="s">
        <v>14</v>
      </c>
    </row>
    <row r="4563" spans="1:7" hidden="1" x14ac:dyDescent="0.3">
      <c r="A4563">
        <v>2020</v>
      </c>
      <c r="B4563" t="s">
        <v>37</v>
      </c>
      <c r="C4563" t="s">
        <v>40</v>
      </c>
      <c r="D4563" t="s">
        <v>35</v>
      </c>
      <c r="E4563">
        <v>2020</v>
      </c>
      <c r="F4563">
        <v>0.122</v>
      </c>
      <c r="G4563" t="s">
        <v>14</v>
      </c>
    </row>
    <row r="4564" spans="1:7" hidden="1" x14ac:dyDescent="0.3">
      <c r="A4564">
        <v>2020</v>
      </c>
      <c r="B4564" t="s">
        <v>37</v>
      </c>
      <c r="C4564" t="s">
        <v>40</v>
      </c>
      <c r="D4564" t="s">
        <v>35</v>
      </c>
      <c r="E4564" t="s">
        <v>18</v>
      </c>
      <c r="F4564">
        <v>0.122</v>
      </c>
      <c r="G4564" t="s">
        <v>19</v>
      </c>
    </row>
    <row r="4565" spans="1:7" hidden="1" x14ac:dyDescent="0.3">
      <c r="A4565">
        <v>2020</v>
      </c>
      <c r="B4565" t="s">
        <v>37</v>
      </c>
      <c r="C4565" t="s">
        <v>40</v>
      </c>
      <c r="D4565" t="s">
        <v>36</v>
      </c>
      <c r="E4565">
        <v>1975</v>
      </c>
      <c r="F4565">
        <v>1.446</v>
      </c>
      <c r="G4565" t="s">
        <v>16</v>
      </c>
    </row>
    <row r="4566" spans="1:7" hidden="1" x14ac:dyDescent="0.3">
      <c r="A4566">
        <v>2020</v>
      </c>
      <c r="B4566" t="s">
        <v>37</v>
      </c>
      <c r="C4566" t="s">
        <v>40</v>
      </c>
      <c r="D4566" t="s">
        <v>36</v>
      </c>
      <c r="E4566">
        <v>1985</v>
      </c>
      <c r="F4566">
        <v>3.3690000000000002</v>
      </c>
      <c r="G4566" t="s">
        <v>16</v>
      </c>
    </row>
    <row r="4567" spans="1:7" hidden="1" x14ac:dyDescent="0.3">
      <c r="A4567">
        <v>2020</v>
      </c>
      <c r="B4567" t="s">
        <v>37</v>
      </c>
      <c r="C4567" t="s">
        <v>40</v>
      </c>
      <c r="D4567" t="s">
        <v>36</v>
      </c>
      <c r="E4567">
        <v>1996</v>
      </c>
      <c r="F4567">
        <v>2.0510000000000002</v>
      </c>
      <c r="G4567" t="s">
        <v>16</v>
      </c>
    </row>
    <row r="4568" spans="1:7" hidden="1" x14ac:dyDescent="0.3">
      <c r="A4568">
        <v>2020</v>
      </c>
      <c r="B4568" t="s">
        <v>37</v>
      </c>
      <c r="C4568" t="s">
        <v>40</v>
      </c>
      <c r="D4568" t="s">
        <v>36</v>
      </c>
      <c r="E4568">
        <v>2003</v>
      </c>
      <c r="F4568">
        <v>1.9139999999999999</v>
      </c>
      <c r="G4568" t="s">
        <v>11</v>
      </c>
    </row>
    <row r="4569" spans="1:7" hidden="1" x14ac:dyDescent="0.3">
      <c r="A4569">
        <v>2020</v>
      </c>
      <c r="B4569" t="s">
        <v>37</v>
      </c>
      <c r="C4569" t="s">
        <v>40</v>
      </c>
      <c r="D4569" t="s">
        <v>36</v>
      </c>
      <c r="E4569">
        <v>2007</v>
      </c>
      <c r="F4569">
        <v>1.0640000000000001</v>
      </c>
      <c r="G4569" t="s">
        <v>11</v>
      </c>
    </row>
    <row r="4570" spans="1:7" hidden="1" x14ac:dyDescent="0.3">
      <c r="A4570">
        <v>2020</v>
      </c>
      <c r="B4570" t="s">
        <v>37</v>
      </c>
      <c r="C4570" t="s">
        <v>40</v>
      </c>
      <c r="D4570" t="s">
        <v>36</v>
      </c>
      <c r="E4570">
        <v>2011</v>
      </c>
      <c r="F4570">
        <v>1.0640000000000001</v>
      </c>
      <c r="G4570" t="s">
        <v>11</v>
      </c>
    </row>
    <row r="4571" spans="1:7" hidden="1" x14ac:dyDescent="0.3">
      <c r="A4571">
        <v>2020</v>
      </c>
      <c r="B4571" t="s">
        <v>37</v>
      </c>
      <c r="C4571" t="s">
        <v>40</v>
      </c>
      <c r="D4571" t="s">
        <v>36</v>
      </c>
      <c r="E4571">
        <v>2015</v>
      </c>
      <c r="F4571">
        <v>0.79800000000000004</v>
      </c>
      <c r="G4571" t="s">
        <v>11</v>
      </c>
    </row>
    <row r="4572" spans="1:7" hidden="1" x14ac:dyDescent="0.3">
      <c r="A4572">
        <v>2020</v>
      </c>
      <c r="B4572" t="s">
        <v>37</v>
      </c>
      <c r="C4572" t="s">
        <v>40</v>
      </c>
      <c r="D4572" t="s">
        <v>36</v>
      </c>
      <c r="E4572">
        <v>2017</v>
      </c>
      <c r="F4572">
        <v>0.79800000000000004</v>
      </c>
      <c r="G4572" t="s">
        <v>14</v>
      </c>
    </row>
    <row r="4573" spans="1:7" hidden="1" x14ac:dyDescent="0.3">
      <c r="A4573">
        <v>2020</v>
      </c>
      <c r="B4573" t="s">
        <v>37</v>
      </c>
      <c r="C4573" t="s">
        <v>40</v>
      </c>
      <c r="D4573" t="s">
        <v>36</v>
      </c>
      <c r="E4573">
        <v>2020</v>
      </c>
      <c r="F4573">
        <v>0.26600000000000001</v>
      </c>
      <c r="G4573" t="s">
        <v>14</v>
      </c>
    </row>
    <row r="4574" spans="1:7" hidden="1" x14ac:dyDescent="0.3">
      <c r="A4574">
        <v>2020</v>
      </c>
      <c r="B4574" t="s">
        <v>37</v>
      </c>
      <c r="C4574" t="s">
        <v>40</v>
      </c>
      <c r="D4574" t="s">
        <v>36</v>
      </c>
      <c r="E4574" t="s">
        <v>18</v>
      </c>
      <c r="F4574">
        <v>0.26600000000000001</v>
      </c>
      <c r="G4574" t="s">
        <v>19</v>
      </c>
    </row>
    <row r="4575" spans="1:7" hidden="1" x14ac:dyDescent="0.3">
      <c r="A4575">
        <v>2020</v>
      </c>
      <c r="B4575" t="s">
        <v>37</v>
      </c>
      <c r="C4575" t="s">
        <v>40</v>
      </c>
      <c r="D4575" t="s">
        <v>27</v>
      </c>
      <c r="E4575">
        <v>1975</v>
      </c>
      <c r="F4575">
        <v>0.88800000000000001</v>
      </c>
      <c r="G4575" t="s">
        <v>16</v>
      </c>
    </row>
    <row r="4576" spans="1:7" hidden="1" x14ac:dyDescent="0.3">
      <c r="A4576">
        <v>2020</v>
      </c>
      <c r="B4576" t="s">
        <v>37</v>
      </c>
      <c r="C4576" t="s">
        <v>40</v>
      </c>
      <c r="D4576" t="s">
        <v>27</v>
      </c>
      <c r="E4576">
        <v>1985</v>
      </c>
      <c r="F4576">
        <v>1.175</v>
      </c>
      <c r="G4576" t="s">
        <v>16</v>
      </c>
    </row>
    <row r="4577" spans="1:7" hidden="1" x14ac:dyDescent="0.3">
      <c r="A4577">
        <v>2020</v>
      </c>
      <c r="B4577" t="s">
        <v>37</v>
      </c>
      <c r="C4577" t="s">
        <v>40</v>
      </c>
      <c r="D4577" t="s">
        <v>27</v>
      </c>
      <c r="E4577">
        <v>1996</v>
      </c>
      <c r="F4577">
        <v>0.78600000000000003</v>
      </c>
      <c r="G4577" t="s">
        <v>16</v>
      </c>
    </row>
    <row r="4578" spans="1:7" hidden="1" x14ac:dyDescent="0.3">
      <c r="A4578">
        <v>2020</v>
      </c>
      <c r="B4578" t="s">
        <v>37</v>
      </c>
      <c r="C4578" t="s">
        <v>40</v>
      </c>
      <c r="D4578" t="s">
        <v>27</v>
      </c>
      <c r="E4578">
        <v>2003</v>
      </c>
      <c r="F4578">
        <v>0.53500000000000003</v>
      </c>
      <c r="G4578" t="s">
        <v>11</v>
      </c>
    </row>
    <row r="4579" spans="1:7" hidden="1" x14ac:dyDescent="0.3">
      <c r="A4579">
        <v>2020</v>
      </c>
      <c r="B4579" t="s">
        <v>37</v>
      </c>
      <c r="C4579" t="s">
        <v>40</v>
      </c>
      <c r="D4579" t="s">
        <v>27</v>
      </c>
      <c r="E4579">
        <v>2007</v>
      </c>
      <c r="F4579">
        <v>0.30599999999999999</v>
      </c>
      <c r="G4579" t="s">
        <v>11</v>
      </c>
    </row>
    <row r="4580" spans="1:7" hidden="1" x14ac:dyDescent="0.3">
      <c r="A4580">
        <v>2020</v>
      </c>
      <c r="B4580" t="s">
        <v>37</v>
      </c>
      <c r="C4580" t="s">
        <v>40</v>
      </c>
      <c r="D4580" t="s">
        <v>27</v>
      </c>
      <c r="E4580">
        <v>2011</v>
      </c>
      <c r="F4580">
        <v>0.30599999999999999</v>
      </c>
      <c r="G4580" t="s">
        <v>11</v>
      </c>
    </row>
    <row r="4581" spans="1:7" hidden="1" x14ac:dyDescent="0.3">
      <c r="A4581">
        <v>2020</v>
      </c>
      <c r="B4581" t="s">
        <v>37</v>
      </c>
      <c r="C4581" t="s">
        <v>40</v>
      </c>
      <c r="D4581" t="s">
        <v>27</v>
      </c>
      <c r="E4581">
        <v>2015</v>
      </c>
      <c r="F4581">
        <v>0.23</v>
      </c>
      <c r="G4581" t="s">
        <v>11</v>
      </c>
    </row>
    <row r="4582" spans="1:7" hidden="1" x14ac:dyDescent="0.3">
      <c r="A4582">
        <v>2020</v>
      </c>
      <c r="B4582" t="s">
        <v>37</v>
      </c>
      <c r="C4582" t="s">
        <v>40</v>
      </c>
      <c r="D4582" t="s">
        <v>27</v>
      </c>
      <c r="E4582">
        <v>2017</v>
      </c>
      <c r="F4582">
        <v>0.23</v>
      </c>
      <c r="G4582" t="s">
        <v>14</v>
      </c>
    </row>
    <row r="4583" spans="1:7" hidden="1" x14ac:dyDescent="0.3">
      <c r="A4583">
        <v>2020</v>
      </c>
      <c r="B4583" t="s">
        <v>37</v>
      </c>
      <c r="C4583" t="s">
        <v>40</v>
      </c>
      <c r="D4583" t="s">
        <v>27</v>
      </c>
      <c r="E4583">
        <v>2020</v>
      </c>
      <c r="F4583">
        <v>7.6999999999999999E-2</v>
      </c>
      <c r="G4583" t="s">
        <v>14</v>
      </c>
    </row>
    <row r="4584" spans="1:7" hidden="1" x14ac:dyDescent="0.3">
      <c r="A4584">
        <v>2020</v>
      </c>
      <c r="B4584" t="s">
        <v>37</v>
      </c>
      <c r="C4584" t="s">
        <v>40</v>
      </c>
      <c r="D4584" t="s">
        <v>27</v>
      </c>
      <c r="E4584" t="s">
        <v>18</v>
      </c>
      <c r="F4584">
        <v>7.6999999999999999E-2</v>
      </c>
      <c r="G4584" t="s">
        <v>19</v>
      </c>
    </row>
    <row r="4585" spans="1:7" hidden="1" x14ac:dyDescent="0.3">
      <c r="A4585">
        <v>2020</v>
      </c>
      <c r="B4585" t="s">
        <v>37</v>
      </c>
      <c r="C4585" t="s">
        <v>41</v>
      </c>
      <c r="D4585" t="s">
        <v>23</v>
      </c>
      <c r="E4585">
        <v>1975</v>
      </c>
      <c r="F4585">
        <v>8.9999999999999993E-3</v>
      </c>
      <c r="G4585" t="s">
        <v>16</v>
      </c>
    </row>
    <row r="4586" spans="1:7" hidden="1" x14ac:dyDescent="0.3">
      <c r="A4586">
        <v>2020</v>
      </c>
      <c r="B4586" t="s">
        <v>37</v>
      </c>
      <c r="C4586" t="s">
        <v>41</v>
      </c>
      <c r="D4586" t="s">
        <v>23</v>
      </c>
      <c r="E4586">
        <v>1985</v>
      </c>
      <c r="F4586">
        <v>3.0000000000000001E-3</v>
      </c>
      <c r="G4586" t="s">
        <v>16</v>
      </c>
    </row>
    <row r="4587" spans="1:7" hidden="1" x14ac:dyDescent="0.3">
      <c r="A4587">
        <v>2020</v>
      </c>
      <c r="B4587" t="s">
        <v>37</v>
      </c>
      <c r="C4587" t="s">
        <v>41</v>
      </c>
      <c r="D4587" t="s">
        <v>23</v>
      </c>
      <c r="E4587">
        <v>1996</v>
      </c>
      <c r="F4587">
        <v>2E-3</v>
      </c>
      <c r="G4587" t="s">
        <v>16</v>
      </c>
    </row>
    <row r="4588" spans="1:7" hidden="1" x14ac:dyDescent="0.3">
      <c r="A4588">
        <v>2020</v>
      </c>
      <c r="B4588" t="s">
        <v>37</v>
      </c>
      <c r="C4588" t="s">
        <v>41</v>
      </c>
      <c r="D4588" t="s">
        <v>23</v>
      </c>
      <c r="E4588">
        <v>2003</v>
      </c>
      <c r="F4588">
        <v>1E-3</v>
      </c>
      <c r="G4588" t="s">
        <v>11</v>
      </c>
    </row>
    <row r="4589" spans="1:7" hidden="1" x14ac:dyDescent="0.3">
      <c r="A4589">
        <v>2020</v>
      </c>
      <c r="B4589" t="s">
        <v>37</v>
      </c>
      <c r="C4589" t="s">
        <v>41</v>
      </c>
      <c r="D4589" t="s">
        <v>23</v>
      </c>
      <c r="E4589">
        <v>2007</v>
      </c>
      <c r="F4589">
        <v>1E-3</v>
      </c>
      <c r="G4589" t="s">
        <v>11</v>
      </c>
    </row>
    <row r="4590" spans="1:7" hidden="1" x14ac:dyDescent="0.3">
      <c r="A4590">
        <v>2020</v>
      </c>
      <c r="B4590" t="s">
        <v>37</v>
      </c>
      <c r="C4590" t="s">
        <v>41</v>
      </c>
      <c r="D4590" t="s">
        <v>23</v>
      </c>
      <c r="E4590">
        <v>2011</v>
      </c>
      <c r="F4590">
        <v>1E-3</v>
      </c>
      <c r="G4590" t="s">
        <v>11</v>
      </c>
    </row>
    <row r="4591" spans="1:7" hidden="1" x14ac:dyDescent="0.3">
      <c r="A4591">
        <v>2020</v>
      </c>
      <c r="B4591" t="s">
        <v>37</v>
      </c>
      <c r="C4591" t="s">
        <v>41</v>
      </c>
      <c r="D4591" t="s">
        <v>23</v>
      </c>
      <c r="E4591">
        <v>2015</v>
      </c>
      <c r="F4591">
        <v>1E-3</v>
      </c>
      <c r="G4591" t="s">
        <v>11</v>
      </c>
    </row>
    <row r="4592" spans="1:7" hidden="1" x14ac:dyDescent="0.3">
      <c r="A4592">
        <v>2020</v>
      </c>
      <c r="B4592" t="s">
        <v>37</v>
      </c>
      <c r="C4592" t="s">
        <v>41</v>
      </c>
      <c r="D4592" t="s">
        <v>23</v>
      </c>
      <c r="E4592">
        <v>2017</v>
      </c>
      <c r="F4592">
        <v>1E-3</v>
      </c>
      <c r="G4592" t="s">
        <v>14</v>
      </c>
    </row>
    <row r="4593" spans="1:7" hidden="1" x14ac:dyDescent="0.3">
      <c r="A4593">
        <v>2020</v>
      </c>
      <c r="B4593" t="s">
        <v>37</v>
      </c>
      <c r="C4593" t="s">
        <v>41</v>
      </c>
      <c r="D4593" t="s">
        <v>23</v>
      </c>
      <c r="E4593">
        <v>2020</v>
      </c>
      <c r="F4593">
        <v>1E-3</v>
      </c>
      <c r="G4593" t="s">
        <v>14</v>
      </c>
    </row>
    <row r="4594" spans="1:7" hidden="1" x14ac:dyDescent="0.3">
      <c r="A4594">
        <v>2020</v>
      </c>
      <c r="B4594" t="s">
        <v>37</v>
      </c>
      <c r="C4594" t="s">
        <v>41</v>
      </c>
      <c r="D4594" t="s">
        <v>23</v>
      </c>
      <c r="E4594" t="s">
        <v>18</v>
      </c>
      <c r="F4594">
        <v>1E-3</v>
      </c>
      <c r="G4594" t="s">
        <v>19</v>
      </c>
    </row>
    <row r="4595" spans="1:7" hidden="1" x14ac:dyDescent="0.3">
      <c r="A4595">
        <v>2020</v>
      </c>
      <c r="B4595" t="s">
        <v>37</v>
      </c>
      <c r="C4595" t="s">
        <v>41</v>
      </c>
      <c r="D4595" t="s">
        <v>31</v>
      </c>
      <c r="E4595">
        <v>1975</v>
      </c>
      <c r="F4595">
        <v>8.9269999999999996</v>
      </c>
      <c r="G4595" t="s">
        <v>16</v>
      </c>
    </row>
    <row r="4596" spans="1:7" hidden="1" x14ac:dyDescent="0.3">
      <c r="A4596">
        <v>2020</v>
      </c>
      <c r="B4596" t="s">
        <v>37</v>
      </c>
      <c r="C4596" t="s">
        <v>41</v>
      </c>
      <c r="D4596" t="s">
        <v>31</v>
      </c>
      <c r="E4596">
        <v>1985</v>
      </c>
      <c r="F4596">
        <v>2.669</v>
      </c>
      <c r="G4596" t="s">
        <v>16</v>
      </c>
    </row>
    <row r="4597" spans="1:7" hidden="1" x14ac:dyDescent="0.3">
      <c r="A4597">
        <v>2020</v>
      </c>
      <c r="B4597" t="s">
        <v>37</v>
      </c>
      <c r="C4597" t="s">
        <v>41</v>
      </c>
      <c r="D4597" t="s">
        <v>31</v>
      </c>
      <c r="E4597">
        <v>1996</v>
      </c>
      <c r="F4597">
        <v>1.819</v>
      </c>
      <c r="G4597" t="s">
        <v>16</v>
      </c>
    </row>
    <row r="4598" spans="1:7" hidden="1" x14ac:dyDescent="0.3">
      <c r="A4598">
        <v>2020</v>
      </c>
      <c r="B4598" t="s">
        <v>37</v>
      </c>
      <c r="C4598" t="s">
        <v>41</v>
      </c>
      <c r="D4598" t="s">
        <v>31</v>
      </c>
      <c r="E4598">
        <v>2003</v>
      </c>
      <c r="F4598">
        <v>1.0660000000000001</v>
      </c>
      <c r="G4598" t="s">
        <v>11</v>
      </c>
    </row>
    <row r="4599" spans="1:7" hidden="1" x14ac:dyDescent="0.3">
      <c r="A4599">
        <v>2020</v>
      </c>
      <c r="B4599" t="s">
        <v>37</v>
      </c>
      <c r="C4599" t="s">
        <v>41</v>
      </c>
      <c r="D4599" t="s">
        <v>31</v>
      </c>
      <c r="E4599">
        <v>2007</v>
      </c>
      <c r="F4599">
        <v>0.47</v>
      </c>
      <c r="G4599" t="s">
        <v>11</v>
      </c>
    </row>
    <row r="4600" spans="1:7" hidden="1" x14ac:dyDescent="0.3">
      <c r="A4600">
        <v>2020</v>
      </c>
      <c r="B4600" t="s">
        <v>37</v>
      </c>
      <c r="C4600" t="s">
        <v>41</v>
      </c>
      <c r="D4600" t="s">
        <v>31</v>
      </c>
      <c r="E4600">
        <v>2011</v>
      </c>
      <c r="F4600">
        <v>0.47</v>
      </c>
      <c r="G4600" t="s">
        <v>11</v>
      </c>
    </row>
    <row r="4601" spans="1:7" hidden="1" x14ac:dyDescent="0.3">
      <c r="A4601">
        <v>2020</v>
      </c>
      <c r="B4601" t="s">
        <v>37</v>
      </c>
      <c r="C4601" t="s">
        <v>41</v>
      </c>
      <c r="D4601" t="s">
        <v>31</v>
      </c>
      <c r="E4601">
        <v>2015</v>
      </c>
      <c r="F4601">
        <v>0.35299999999999998</v>
      </c>
      <c r="G4601" t="s">
        <v>11</v>
      </c>
    </row>
    <row r="4602" spans="1:7" hidden="1" x14ac:dyDescent="0.3">
      <c r="A4602">
        <v>2020</v>
      </c>
      <c r="B4602" t="s">
        <v>37</v>
      </c>
      <c r="C4602" t="s">
        <v>41</v>
      </c>
      <c r="D4602" t="s">
        <v>31</v>
      </c>
      <c r="E4602">
        <v>2017</v>
      </c>
      <c r="F4602">
        <v>0.35299999999999998</v>
      </c>
      <c r="G4602" t="s">
        <v>14</v>
      </c>
    </row>
    <row r="4603" spans="1:7" hidden="1" x14ac:dyDescent="0.3">
      <c r="A4603">
        <v>2020</v>
      </c>
      <c r="B4603" t="s">
        <v>37</v>
      </c>
      <c r="C4603" t="s">
        <v>41</v>
      </c>
      <c r="D4603" t="s">
        <v>31</v>
      </c>
      <c r="E4603">
        <v>2020</v>
      </c>
      <c r="F4603">
        <v>0.11799999999999999</v>
      </c>
      <c r="G4603" t="s">
        <v>14</v>
      </c>
    </row>
    <row r="4604" spans="1:7" hidden="1" x14ac:dyDescent="0.3">
      <c r="A4604">
        <v>2020</v>
      </c>
      <c r="B4604" t="s">
        <v>37</v>
      </c>
      <c r="C4604" t="s">
        <v>41</v>
      </c>
      <c r="D4604" t="s">
        <v>31</v>
      </c>
      <c r="E4604" t="s">
        <v>18</v>
      </c>
      <c r="F4604">
        <v>0.11799999999999999</v>
      </c>
      <c r="G4604" t="s">
        <v>19</v>
      </c>
    </row>
    <row r="4605" spans="1:7" hidden="1" x14ac:dyDescent="0.3">
      <c r="A4605">
        <v>2020</v>
      </c>
      <c r="B4605" t="s">
        <v>37</v>
      </c>
      <c r="C4605" t="s">
        <v>41</v>
      </c>
      <c r="D4605" t="s">
        <v>32</v>
      </c>
      <c r="E4605">
        <v>1975</v>
      </c>
      <c r="F4605">
        <v>15.19</v>
      </c>
      <c r="G4605" t="s">
        <v>16</v>
      </c>
    </row>
    <row r="4606" spans="1:7" hidden="1" x14ac:dyDescent="0.3">
      <c r="A4606">
        <v>2020</v>
      </c>
      <c r="B4606" t="s">
        <v>37</v>
      </c>
      <c r="C4606" t="s">
        <v>41</v>
      </c>
      <c r="D4606" t="s">
        <v>32</v>
      </c>
      <c r="E4606">
        <v>1985</v>
      </c>
      <c r="F4606">
        <v>4.4109999999999996</v>
      </c>
      <c r="G4606" t="s">
        <v>16</v>
      </c>
    </row>
    <row r="4607" spans="1:7" hidden="1" x14ac:dyDescent="0.3">
      <c r="A4607">
        <v>2020</v>
      </c>
      <c r="B4607" t="s">
        <v>37</v>
      </c>
      <c r="C4607" t="s">
        <v>41</v>
      </c>
      <c r="D4607" t="s">
        <v>32</v>
      </c>
      <c r="E4607">
        <v>1996</v>
      </c>
      <c r="F4607">
        <v>2.9420000000000002</v>
      </c>
      <c r="G4607" t="s">
        <v>16</v>
      </c>
    </row>
    <row r="4608" spans="1:7" hidden="1" x14ac:dyDescent="0.3">
      <c r="A4608">
        <v>2020</v>
      </c>
      <c r="B4608" t="s">
        <v>37</v>
      </c>
      <c r="C4608" t="s">
        <v>41</v>
      </c>
      <c r="D4608" t="s">
        <v>32</v>
      </c>
      <c r="E4608">
        <v>2003</v>
      </c>
      <c r="F4608">
        <v>1.718</v>
      </c>
      <c r="G4608" t="s">
        <v>11</v>
      </c>
    </row>
    <row r="4609" spans="1:7" hidden="1" x14ac:dyDescent="0.3">
      <c r="A4609">
        <v>2020</v>
      </c>
      <c r="B4609" t="s">
        <v>37</v>
      </c>
      <c r="C4609" t="s">
        <v>41</v>
      </c>
      <c r="D4609" t="s">
        <v>32</v>
      </c>
      <c r="E4609">
        <v>2007</v>
      </c>
      <c r="F4609">
        <v>0.76100000000000001</v>
      </c>
      <c r="G4609" t="s">
        <v>11</v>
      </c>
    </row>
    <row r="4610" spans="1:7" hidden="1" x14ac:dyDescent="0.3">
      <c r="A4610">
        <v>2020</v>
      </c>
      <c r="B4610" t="s">
        <v>37</v>
      </c>
      <c r="C4610" t="s">
        <v>41</v>
      </c>
      <c r="D4610" t="s">
        <v>32</v>
      </c>
      <c r="E4610">
        <v>2011</v>
      </c>
      <c r="F4610">
        <v>0.76100000000000001</v>
      </c>
      <c r="G4610" t="s">
        <v>11</v>
      </c>
    </row>
    <row r="4611" spans="1:7" hidden="1" x14ac:dyDescent="0.3">
      <c r="A4611">
        <v>2020</v>
      </c>
      <c r="B4611" t="s">
        <v>37</v>
      </c>
      <c r="C4611" t="s">
        <v>41</v>
      </c>
      <c r="D4611" t="s">
        <v>32</v>
      </c>
      <c r="E4611">
        <v>2015</v>
      </c>
      <c r="F4611">
        <v>0.57099999999999995</v>
      </c>
      <c r="G4611" t="s">
        <v>11</v>
      </c>
    </row>
    <row r="4612" spans="1:7" hidden="1" x14ac:dyDescent="0.3">
      <c r="A4612">
        <v>2020</v>
      </c>
      <c r="B4612" t="s">
        <v>37</v>
      </c>
      <c r="C4612" t="s">
        <v>41</v>
      </c>
      <c r="D4612" t="s">
        <v>32</v>
      </c>
      <c r="E4612">
        <v>2017</v>
      </c>
      <c r="F4612">
        <v>0.57099999999999995</v>
      </c>
      <c r="G4612" t="s">
        <v>14</v>
      </c>
    </row>
    <row r="4613" spans="1:7" hidden="1" x14ac:dyDescent="0.3">
      <c r="A4613">
        <v>2020</v>
      </c>
      <c r="B4613" t="s">
        <v>37</v>
      </c>
      <c r="C4613" t="s">
        <v>41</v>
      </c>
      <c r="D4613" t="s">
        <v>32</v>
      </c>
      <c r="E4613">
        <v>2020</v>
      </c>
      <c r="F4613">
        <v>0.19</v>
      </c>
      <c r="G4613" t="s">
        <v>14</v>
      </c>
    </row>
    <row r="4614" spans="1:7" hidden="1" x14ac:dyDescent="0.3">
      <c r="A4614">
        <v>2020</v>
      </c>
      <c r="B4614" t="s">
        <v>37</v>
      </c>
      <c r="C4614" t="s">
        <v>41</v>
      </c>
      <c r="D4614" t="s">
        <v>32</v>
      </c>
      <c r="E4614" t="s">
        <v>18</v>
      </c>
      <c r="F4614">
        <v>0.19</v>
      </c>
      <c r="G4614" t="s">
        <v>19</v>
      </c>
    </row>
    <row r="4615" spans="1:7" hidden="1" x14ac:dyDescent="0.3">
      <c r="A4615">
        <v>2020</v>
      </c>
      <c r="B4615" t="s">
        <v>37</v>
      </c>
      <c r="C4615" t="s">
        <v>41</v>
      </c>
      <c r="D4615" t="s">
        <v>33</v>
      </c>
      <c r="E4615">
        <v>1975</v>
      </c>
      <c r="F4615">
        <v>15.384</v>
      </c>
      <c r="G4615" t="s">
        <v>16</v>
      </c>
    </row>
    <row r="4616" spans="1:7" hidden="1" x14ac:dyDescent="0.3">
      <c r="A4616">
        <v>2020</v>
      </c>
      <c r="B4616" t="s">
        <v>37</v>
      </c>
      <c r="C4616" t="s">
        <v>41</v>
      </c>
      <c r="D4616" t="s">
        <v>33</v>
      </c>
      <c r="E4616">
        <v>1985</v>
      </c>
      <c r="F4616">
        <v>2.2530000000000001</v>
      </c>
      <c r="G4616" t="s">
        <v>16</v>
      </c>
    </row>
    <row r="4617" spans="1:7" hidden="1" x14ac:dyDescent="0.3">
      <c r="A4617">
        <v>2020</v>
      </c>
      <c r="B4617" t="s">
        <v>37</v>
      </c>
      <c r="C4617" t="s">
        <v>41</v>
      </c>
      <c r="D4617" t="s">
        <v>33</v>
      </c>
      <c r="E4617">
        <v>1996</v>
      </c>
      <c r="F4617">
        <v>1.915</v>
      </c>
      <c r="G4617" t="s">
        <v>16</v>
      </c>
    </row>
    <row r="4618" spans="1:7" hidden="1" x14ac:dyDescent="0.3">
      <c r="A4618">
        <v>2020</v>
      </c>
      <c r="B4618" t="s">
        <v>37</v>
      </c>
      <c r="C4618" t="s">
        <v>41</v>
      </c>
      <c r="D4618" t="s">
        <v>33</v>
      </c>
      <c r="E4618">
        <v>2003</v>
      </c>
      <c r="F4618">
        <v>1.181</v>
      </c>
      <c r="G4618" t="s">
        <v>11</v>
      </c>
    </row>
    <row r="4619" spans="1:7" hidden="1" x14ac:dyDescent="0.3">
      <c r="A4619">
        <v>2020</v>
      </c>
      <c r="B4619" t="s">
        <v>37</v>
      </c>
      <c r="C4619" t="s">
        <v>41</v>
      </c>
      <c r="D4619" t="s">
        <v>33</v>
      </c>
      <c r="E4619">
        <v>2007</v>
      </c>
      <c r="F4619">
        <v>0.47399999999999998</v>
      </c>
      <c r="G4619" t="s">
        <v>11</v>
      </c>
    </row>
    <row r="4620" spans="1:7" hidden="1" x14ac:dyDescent="0.3">
      <c r="A4620">
        <v>2020</v>
      </c>
      <c r="B4620" t="s">
        <v>37</v>
      </c>
      <c r="C4620" t="s">
        <v>41</v>
      </c>
      <c r="D4620" t="s">
        <v>33</v>
      </c>
      <c r="E4620">
        <v>2011</v>
      </c>
      <c r="F4620">
        <v>0.47399999999999998</v>
      </c>
      <c r="G4620" t="s">
        <v>11</v>
      </c>
    </row>
    <row r="4621" spans="1:7" hidden="1" x14ac:dyDescent="0.3">
      <c r="A4621">
        <v>2020</v>
      </c>
      <c r="B4621" t="s">
        <v>37</v>
      </c>
      <c r="C4621" t="s">
        <v>41</v>
      </c>
      <c r="D4621" t="s">
        <v>33</v>
      </c>
      <c r="E4621">
        <v>2015</v>
      </c>
      <c r="F4621">
        <v>0.35599999999999998</v>
      </c>
      <c r="G4621" t="s">
        <v>11</v>
      </c>
    </row>
    <row r="4622" spans="1:7" hidden="1" x14ac:dyDescent="0.3">
      <c r="A4622">
        <v>2020</v>
      </c>
      <c r="B4622" t="s">
        <v>37</v>
      </c>
      <c r="C4622" t="s">
        <v>41</v>
      </c>
      <c r="D4622" t="s">
        <v>33</v>
      </c>
      <c r="E4622">
        <v>2017</v>
      </c>
      <c r="F4622">
        <v>0.35599999999999998</v>
      </c>
      <c r="G4622" t="s">
        <v>14</v>
      </c>
    </row>
    <row r="4623" spans="1:7" hidden="1" x14ac:dyDescent="0.3">
      <c r="A4623">
        <v>2020</v>
      </c>
      <c r="B4623" t="s">
        <v>37</v>
      </c>
      <c r="C4623" t="s">
        <v>41</v>
      </c>
      <c r="D4623" t="s">
        <v>33</v>
      </c>
      <c r="E4623">
        <v>2020</v>
      </c>
      <c r="F4623">
        <v>0.11899999999999999</v>
      </c>
      <c r="G4623" t="s">
        <v>14</v>
      </c>
    </row>
    <row r="4624" spans="1:7" hidden="1" x14ac:dyDescent="0.3">
      <c r="A4624">
        <v>2020</v>
      </c>
      <c r="B4624" t="s">
        <v>37</v>
      </c>
      <c r="C4624" t="s">
        <v>41</v>
      </c>
      <c r="D4624" t="s">
        <v>33</v>
      </c>
      <c r="E4624" t="s">
        <v>18</v>
      </c>
      <c r="F4624">
        <v>0.11899999999999999</v>
      </c>
      <c r="G4624" t="s">
        <v>19</v>
      </c>
    </row>
    <row r="4625" spans="1:7" hidden="1" x14ac:dyDescent="0.3">
      <c r="A4625">
        <v>2020</v>
      </c>
      <c r="B4625" t="s">
        <v>37</v>
      </c>
      <c r="C4625" t="s">
        <v>41</v>
      </c>
      <c r="D4625" t="s">
        <v>34</v>
      </c>
      <c r="E4625">
        <v>1975</v>
      </c>
      <c r="F4625">
        <v>2.2189999999999999</v>
      </c>
      <c r="G4625" t="s">
        <v>16</v>
      </c>
    </row>
    <row r="4626" spans="1:7" hidden="1" x14ac:dyDescent="0.3">
      <c r="A4626">
        <v>2020</v>
      </c>
      <c r="B4626" t="s">
        <v>37</v>
      </c>
      <c r="C4626" t="s">
        <v>41</v>
      </c>
      <c r="D4626" t="s">
        <v>34</v>
      </c>
      <c r="E4626">
        <v>1985</v>
      </c>
      <c r="F4626">
        <v>1.3480000000000001</v>
      </c>
      <c r="G4626" t="s">
        <v>16</v>
      </c>
    </row>
    <row r="4627" spans="1:7" hidden="1" x14ac:dyDescent="0.3">
      <c r="A4627">
        <v>2020</v>
      </c>
      <c r="B4627" t="s">
        <v>37</v>
      </c>
      <c r="C4627" t="s">
        <v>41</v>
      </c>
      <c r="D4627" t="s">
        <v>34</v>
      </c>
      <c r="E4627">
        <v>1996</v>
      </c>
      <c r="F4627">
        <v>0.93400000000000005</v>
      </c>
      <c r="G4627" t="s">
        <v>16</v>
      </c>
    </row>
    <row r="4628" spans="1:7" hidden="1" x14ac:dyDescent="0.3">
      <c r="A4628">
        <v>2020</v>
      </c>
      <c r="B4628" t="s">
        <v>37</v>
      </c>
      <c r="C4628" t="s">
        <v>41</v>
      </c>
      <c r="D4628" t="s">
        <v>34</v>
      </c>
      <c r="E4628">
        <v>2003</v>
      </c>
      <c r="F4628">
        <v>1.0089999999999999</v>
      </c>
      <c r="G4628" t="s">
        <v>11</v>
      </c>
    </row>
    <row r="4629" spans="1:7" hidden="1" x14ac:dyDescent="0.3">
      <c r="A4629">
        <v>2020</v>
      </c>
      <c r="B4629" t="s">
        <v>37</v>
      </c>
      <c r="C4629" t="s">
        <v>41</v>
      </c>
      <c r="D4629" t="s">
        <v>34</v>
      </c>
      <c r="E4629">
        <v>2007</v>
      </c>
      <c r="F4629">
        <v>0.42199999999999999</v>
      </c>
      <c r="G4629" t="s">
        <v>11</v>
      </c>
    </row>
    <row r="4630" spans="1:7" hidden="1" x14ac:dyDescent="0.3">
      <c r="A4630">
        <v>2020</v>
      </c>
      <c r="B4630" t="s">
        <v>37</v>
      </c>
      <c r="C4630" t="s">
        <v>41</v>
      </c>
      <c r="D4630" t="s">
        <v>34</v>
      </c>
      <c r="E4630">
        <v>2011</v>
      </c>
      <c r="F4630">
        <v>0.42199999999999999</v>
      </c>
      <c r="G4630" t="s">
        <v>11</v>
      </c>
    </row>
    <row r="4631" spans="1:7" hidden="1" x14ac:dyDescent="0.3">
      <c r="A4631">
        <v>2020</v>
      </c>
      <c r="B4631" t="s">
        <v>37</v>
      </c>
      <c r="C4631" t="s">
        <v>41</v>
      </c>
      <c r="D4631" t="s">
        <v>34</v>
      </c>
      <c r="E4631">
        <v>2015</v>
      </c>
      <c r="F4631">
        <v>0.316</v>
      </c>
      <c r="G4631" t="s">
        <v>11</v>
      </c>
    </row>
    <row r="4632" spans="1:7" hidden="1" x14ac:dyDescent="0.3">
      <c r="A4632">
        <v>2020</v>
      </c>
      <c r="B4632" t="s">
        <v>37</v>
      </c>
      <c r="C4632" t="s">
        <v>41</v>
      </c>
      <c r="D4632" t="s">
        <v>34</v>
      </c>
      <c r="E4632">
        <v>2017</v>
      </c>
      <c r="F4632">
        <v>0.316</v>
      </c>
      <c r="G4632" t="s">
        <v>14</v>
      </c>
    </row>
    <row r="4633" spans="1:7" hidden="1" x14ac:dyDescent="0.3">
      <c r="A4633">
        <v>2020</v>
      </c>
      <c r="B4633" t="s">
        <v>37</v>
      </c>
      <c r="C4633" t="s">
        <v>41</v>
      </c>
      <c r="D4633" t="s">
        <v>34</v>
      </c>
      <c r="E4633">
        <v>2020</v>
      </c>
      <c r="F4633">
        <v>0.105</v>
      </c>
      <c r="G4633" t="s">
        <v>14</v>
      </c>
    </row>
    <row r="4634" spans="1:7" hidden="1" x14ac:dyDescent="0.3">
      <c r="A4634">
        <v>2020</v>
      </c>
      <c r="B4634" t="s">
        <v>37</v>
      </c>
      <c r="C4634" t="s">
        <v>41</v>
      </c>
      <c r="D4634" t="s">
        <v>34</v>
      </c>
      <c r="E4634" t="s">
        <v>18</v>
      </c>
      <c r="F4634">
        <v>0.105</v>
      </c>
      <c r="G4634" t="s">
        <v>19</v>
      </c>
    </row>
    <row r="4635" spans="1:7" hidden="1" x14ac:dyDescent="0.3">
      <c r="A4635">
        <v>2020</v>
      </c>
      <c r="B4635" t="s">
        <v>37</v>
      </c>
      <c r="C4635" t="s">
        <v>41</v>
      </c>
      <c r="D4635" t="s">
        <v>26</v>
      </c>
      <c r="E4635">
        <v>1975</v>
      </c>
      <c r="F4635">
        <v>0.432</v>
      </c>
      <c r="G4635" t="s">
        <v>16</v>
      </c>
    </row>
    <row r="4636" spans="1:7" hidden="1" x14ac:dyDescent="0.3">
      <c r="A4636">
        <v>2020</v>
      </c>
      <c r="B4636" t="s">
        <v>37</v>
      </c>
      <c r="C4636" t="s">
        <v>41</v>
      </c>
      <c r="D4636" t="s">
        <v>26</v>
      </c>
      <c r="E4636">
        <v>1985</v>
      </c>
      <c r="F4636">
        <v>0.25600000000000001</v>
      </c>
      <c r="G4636" t="s">
        <v>16</v>
      </c>
    </row>
    <row r="4637" spans="1:7" hidden="1" x14ac:dyDescent="0.3">
      <c r="A4637">
        <v>2020</v>
      </c>
      <c r="B4637" t="s">
        <v>37</v>
      </c>
      <c r="C4637" t="s">
        <v>41</v>
      </c>
      <c r="D4637" t="s">
        <v>26</v>
      </c>
      <c r="E4637">
        <v>1996</v>
      </c>
      <c r="F4637">
        <v>0.186</v>
      </c>
      <c r="G4637" t="s">
        <v>16</v>
      </c>
    </row>
    <row r="4638" spans="1:7" hidden="1" x14ac:dyDescent="0.3">
      <c r="A4638">
        <v>2020</v>
      </c>
      <c r="B4638" t="s">
        <v>37</v>
      </c>
      <c r="C4638" t="s">
        <v>41</v>
      </c>
      <c r="D4638" t="s">
        <v>26</v>
      </c>
      <c r="E4638">
        <v>2003</v>
      </c>
      <c r="F4638">
        <v>0.20799999999999999</v>
      </c>
      <c r="G4638" t="s">
        <v>11</v>
      </c>
    </row>
    <row r="4639" spans="1:7" hidden="1" x14ac:dyDescent="0.3">
      <c r="A4639">
        <v>2020</v>
      </c>
      <c r="B4639" t="s">
        <v>37</v>
      </c>
      <c r="C4639" t="s">
        <v>41</v>
      </c>
      <c r="D4639" t="s">
        <v>26</v>
      </c>
      <c r="E4639">
        <v>2007</v>
      </c>
      <c r="F4639">
        <v>0.112</v>
      </c>
      <c r="G4639" t="s">
        <v>11</v>
      </c>
    </row>
    <row r="4640" spans="1:7" hidden="1" x14ac:dyDescent="0.3">
      <c r="A4640">
        <v>2020</v>
      </c>
      <c r="B4640" t="s">
        <v>37</v>
      </c>
      <c r="C4640" t="s">
        <v>41</v>
      </c>
      <c r="D4640" t="s">
        <v>26</v>
      </c>
      <c r="E4640">
        <v>2011</v>
      </c>
      <c r="F4640">
        <v>0.112</v>
      </c>
      <c r="G4640" t="s">
        <v>11</v>
      </c>
    </row>
    <row r="4641" spans="1:7" hidden="1" x14ac:dyDescent="0.3">
      <c r="A4641">
        <v>2020</v>
      </c>
      <c r="B4641" t="s">
        <v>37</v>
      </c>
      <c r="C4641" t="s">
        <v>41</v>
      </c>
      <c r="D4641" t="s">
        <v>26</v>
      </c>
      <c r="E4641">
        <v>2015</v>
      </c>
      <c r="F4641">
        <v>8.4000000000000005E-2</v>
      </c>
      <c r="G4641" t="s">
        <v>11</v>
      </c>
    </row>
    <row r="4642" spans="1:7" hidden="1" x14ac:dyDescent="0.3">
      <c r="A4642">
        <v>2020</v>
      </c>
      <c r="B4642" t="s">
        <v>37</v>
      </c>
      <c r="C4642" t="s">
        <v>41</v>
      </c>
      <c r="D4642" t="s">
        <v>26</v>
      </c>
      <c r="E4642">
        <v>2017</v>
      </c>
      <c r="F4642">
        <v>8.4000000000000005E-2</v>
      </c>
      <c r="G4642" t="s">
        <v>14</v>
      </c>
    </row>
    <row r="4643" spans="1:7" hidden="1" x14ac:dyDescent="0.3">
      <c r="A4643">
        <v>2020</v>
      </c>
      <c r="B4643" t="s">
        <v>37</v>
      </c>
      <c r="C4643" t="s">
        <v>41</v>
      </c>
      <c r="D4643" t="s">
        <v>26</v>
      </c>
      <c r="E4643">
        <v>2020</v>
      </c>
      <c r="F4643">
        <v>2.8000000000000001E-2</v>
      </c>
      <c r="G4643" t="s">
        <v>14</v>
      </c>
    </row>
    <row r="4644" spans="1:7" hidden="1" x14ac:dyDescent="0.3">
      <c r="A4644">
        <v>2020</v>
      </c>
      <c r="B4644" t="s">
        <v>37</v>
      </c>
      <c r="C4644" t="s">
        <v>41</v>
      </c>
      <c r="D4644" t="s">
        <v>26</v>
      </c>
      <c r="E4644" t="s">
        <v>18</v>
      </c>
      <c r="F4644">
        <v>2.8000000000000001E-2</v>
      </c>
      <c r="G4644" t="s">
        <v>19</v>
      </c>
    </row>
    <row r="4645" spans="1:7" hidden="1" x14ac:dyDescent="0.3">
      <c r="A4645">
        <v>2020</v>
      </c>
      <c r="B4645" t="s">
        <v>37</v>
      </c>
      <c r="C4645" t="s">
        <v>41</v>
      </c>
      <c r="D4645" t="s">
        <v>35</v>
      </c>
      <c r="E4645">
        <v>1975</v>
      </c>
      <c r="F4645">
        <v>0.82299999999999995</v>
      </c>
      <c r="G4645" t="s">
        <v>16</v>
      </c>
    </row>
    <row r="4646" spans="1:7" hidden="1" x14ac:dyDescent="0.3">
      <c r="A4646">
        <v>2020</v>
      </c>
      <c r="B4646" t="s">
        <v>37</v>
      </c>
      <c r="C4646" t="s">
        <v>41</v>
      </c>
      <c r="D4646" t="s">
        <v>35</v>
      </c>
      <c r="E4646">
        <v>1985</v>
      </c>
      <c r="F4646">
        <v>0.46500000000000002</v>
      </c>
      <c r="G4646" t="s">
        <v>16</v>
      </c>
    </row>
    <row r="4647" spans="1:7" hidden="1" x14ac:dyDescent="0.3">
      <c r="A4647">
        <v>2020</v>
      </c>
      <c r="B4647" t="s">
        <v>37</v>
      </c>
      <c r="C4647" t="s">
        <v>41</v>
      </c>
      <c r="D4647" t="s">
        <v>35</v>
      </c>
      <c r="E4647">
        <v>1996</v>
      </c>
      <c r="F4647">
        <v>0.32900000000000001</v>
      </c>
      <c r="G4647" t="s">
        <v>16</v>
      </c>
    </row>
    <row r="4648" spans="1:7" hidden="1" x14ac:dyDescent="0.3">
      <c r="A4648">
        <v>2020</v>
      </c>
      <c r="B4648" t="s">
        <v>37</v>
      </c>
      <c r="C4648" t="s">
        <v>41</v>
      </c>
      <c r="D4648" t="s">
        <v>35</v>
      </c>
      <c r="E4648">
        <v>2003</v>
      </c>
      <c r="F4648">
        <v>0.33600000000000002</v>
      </c>
      <c r="G4648" t="s">
        <v>11</v>
      </c>
    </row>
    <row r="4649" spans="1:7" hidden="1" x14ac:dyDescent="0.3">
      <c r="A4649">
        <v>2020</v>
      </c>
      <c r="B4649" t="s">
        <v>37</v>
      </c>
      <c r="C4649" t="s">
        <v>41</v>
      </c>
      <c r="D4649" t="s">
        <v>35</v>
      </c>
      <c r="E4649">
        <v>2007</v>
      </c>
      <c r="F4649">
        <v>0.14099999999999999</v>
      </c>
      <c r="G4649" t="s">
        <v>11</v>
      </c>
    </row>
    <row r="4650" spans="1:7" hidden="1" x14ac:dyDescent="0.3">
      <c r="A4650">
        <v>2020</v>
      </c>
      <c r="B4650" t="s">
        <v>37</v>
      </c>
      <c r="C4650" t="s">
        <v>41</v>
      </c>
      <c r="D4650" t="s">
        <v>35</v>
      </c>
      <c r="E4650">
        <v>2011</v>
      </c>
      <c r="F4650">
        <v>0.14099999999999999</v>
      </c>
      <c r="G4650" t="s">
        <v>11</v>
      </c>
    </row>
    <row r="4651" spans="1:7" hidden="1" x14ac:dyDescent="0.3">
      <c r="A4651">
        <v>2020</v>
      </c>
      <c r="B4651" t="s">
        <v>37</v>
      </c>
      <c r="C4651" t="s">
        <v>41</v>
      </c>
      <c r="D4651" t="s">
        <v>35</v>
      </c>
      <c r="E4651">
        <v>2015</v>
      </c>
      <c r="F4651">
        <v>0.106</v>
      </c>
      <c r="G4651" t="s">
        <v>11</v>
      </c>
    </row>
    <row r="4652" spans="1:7" hidden="1" x14ac:dyDescent="0.3">
      <c r="A4652">
        <v>2020</v>
      </c>
      <c r="B4652" t="s">
        <v>37</v>
      </c>
      <c r="C4652" t="s">
        <v>41</v>
      </c>
      <c r="D4652" t="s">
        <v>35</v>
      </c>
      <c r="E4652">
        <v>2017</v>
      </c>
      <c r="F4652">
        <v>0.106</v>
      </c>
      <c r="G4652" t="s">
        <v>14</v>
      </c>
    </row>
    <row r="4653" spans="1:7" hidden="1" x14ac:dyDescent="0.3">
      <c r="A4653">
        <v>2020</v>
      </c>
      <c r="B4653" t="s">
        <v>37</v>
      </c>
      <c r="C4653" t="s">
        <v>41</v>
      </c>
      <c r="D4653" t="s">
        <v>35</v>
      </c>
      <c r="E4653">
        <v>2020</v>
      </c>
      <c r="F4653">
        <v>3.5000000000000003E-2</v>
      </c>
      <c r="G4653" t="s">
        <v>14</v>
      </c>
    </row>
    <row r="4654" spans="1:7" hidden="1" x14ac:dyDescent="0.3">
      <c r="A4654">
        <v>2020</v>
      </c>
      <c r="B4654" t="s">
        <v>37</v>
      </c>
      <c r="C4654" t="s">
        <v>41</v>
      </c>
      <c r="D4654" t="s">
        <v>35</v>
      </c>
      <c r="E4654" t="s">
        <v>18</v>
      </c>
      <c r="F4654">
        <v>3.5000000000000003E-2</v>
      </c>
      <c r="G4654" t="s">
        <v>19</v>
      </c>
    </row>
    <row r="4655" spans="1:7" hidden="1" x14ac:dyDescent="0.3">
      <c r="A4655">
        <v>2020</v>
      </c>
      <c r="B4655" t="s">
        <v>37</v>
      </c>
      <c r="C4655" t="s">
        <v>41</v>
      </c>
      <c r="D4655" t="s">
        <v>36</v>
      </c>
      <c r="E4655">
        <v>1975</v>
      </c>
      <c r="F4655">
        <v>0.64600000000000002</v>
      </c>
      <c r="G4655" t="s">
        <v>16</v>
      </c>
    </row>
    <row r="4656" spans="1:7" hidden="1" x14ac:dyDescent="0.3">
      <c r="A4656">
        <v>2020</v>
      </c>
      <c r="B4656" t="s">
        <v>37</v>
      </c>
      <c r="C4656" t="s">
        <v>41</v>
      </c>
      <c r="D4656" t="s">
        <v>36</v>
      </c>
      <c r="E4656">
        <v>1985</v>
      </c>
      <c r="F4656">
        <v>0.39200000000000002</v>
      </c>
      <c r="G4656" t="s">
        <v>16</v>
      </c>
    </row>
    <row r="4657" spans="1:7" hidden="1" x14ac:dyDescent="0.3">
      <c r="A4657">
        <v>2020</v>
      </c>
      <c r="B4657" t="s">
        <v>37</v>
      </c>
      <c r="C4657" t="s">
        <v>41</v>
      </c>
      <c r="D4657" t="s">
        <v>36</v>
      </c>
      <c r="E4657">
        <v>1996</v>
      </c>
      <c r="F4657">
        <v>0.27200000000000002</v>
      </c>
      <c r="G4657" t="s">
        <v>16</v>
      </c>
    </row>
    <row r="4658" spans="1:7" hidden="1" x14ac:dyDescent="0.3">
      <c r="A4658">
        <v>2020</v>
      </c>
      <c r="B4658" t="s">
        <v>37</v>
      </c>
      <c r="C4658" t="s">
        <v>41</v>
      </c>
      <c r="D4658" t="s">
        <v>36</v>
      </c>
      <c r="E4658">
        <v>2003</v>
      </c>
      <c r="F4658">
        <v>0.29399999999999998</v>
      </c>
      <c r="G4658" t="s">
        <v>11</v>
      </c>
    </row>
    <row r="4659" spans="1:7" hidden="1" x14ac:dyDescent="0.3">
      <c r="A4659">
        <v>2020</v>
      </c>
      <c r="B4659" t="s">
        <v>37</v>
      </c>
      <c r="C4659" t="s">
        <v>41</v>
      </c>
      <c r="D4659" t="s">
        <v>36</v>
      </c>
      <c r="E4659">
        <v>2007</v>
      </c>
      <c r="F4659">
        <v>0.123</v>
      </c>
      <c r="G4659" t="s">
        <v>11</v>
      </c>
    </row>
    <row r="4660" spans="1:7" hidden="1" x14ac:dyDescent="0.3">
      <c r="A4660">
        <v>2020</v>
      </c>
      <c r="B4660" t="s">
        <v>37</v>
      </c>
      <c r="C4660" t="s">
        <v>41</v>
      </c>
      <c r="D4660" t="s">
        <v>36</v>
      </c>
      <c r="E4660">
        <v>2011</v>
      </c>
      <c r="F4660">
        <v>0.123</v>
      </c>
      <c r="G4660" t="s">
        <v>11</v>
      </c>
    </row>
    <row r="4661" spans="1:7" hidden="1" x14ac:dyDescent="0.3">
      <c r="A4661">
        <v>2020</v>
      </c>
      <c r="B4661" t="s">
        <v>37</v>
      </c>
      <c r="C4661" t="s">
        <v>41</v>
      </c>
      <c r="D4661" t="s">
        <v>36</v>
      </c>
      <c r="E4661">
        <v>2015</v>
      </c>
      <c r="F4661">
        <v>9.1999999999999998E-2</v>
      </c>
      <c r="G4661" t="s">
        <v>11</v>
      </c>
    </row>
    <row r="4662" spans="1:7" hidden="1" x14ac:dyDescent="0.3">
      <c r="A4662">
        <v>2020</v>
      </c>
      <c r="B4662" t="s">
        <v>37</v>
      </c>
      <c r="C4662" t="s">
        <v>41</v>
      </c>
      <c r="D4662" t="s">
        <v>36</v>
      </c>
      <c r="E4662">
        <v>2017</v>
      </c>
      <c r="F4662">
        <v>9.1999999999999998E-2</v>
      </c>
      <c r="G4662" t="s">
        <v>14</v>
      </c>
    </row>
    <row r="4663" spans="1:7" hidden="1" x14ac:dyDescent="0.3">
      <c r="A4663">
        <v>2020</v>
      </c>
      <c r="B4663" t="s">
        <v>37</v>
      </c>
      <c r="C4663" t="s">
        <v>41</v>
      </c>
      <c r="D4663" t="s">
        <v>36</v>
      </c>
      <c r="E4663">
        <v>2020</v>
      </c>
      <c r="F4663">
        <v>3.1E-2</v>
      </c>
      <c r="G4663" t="s">
        <v>14</v>
      </c>
    </row>
    <row r="4664" spans="1:7" hidden="1" x14ac:dyDescent="0.3">
      <c r="A4664">
        <v>2020</v>
      </c>
      <c r="B4664" t="s">
        <v>37</v>
      </c>
      <c r="C4664" t="s">
        <v>41</v>
      </c>
      <c r="D4664" t="s">
        <v>36</v>
      </c>
      <c r="E4664" t="s">
        <v>18</v>
      </c>
      <c r="F4664">
        <v>3.1E-2</v>
      </c>
      <c r="G4664" t="s">
        <v>19</v>
      </c>
    </row>
    <row r="4665" spans="1:7" hidden="1" x14ac:dyDescent="0.3">
      <c r="A4665">
        <v>2020</v>
      </c>
      <c r="B4665" t="s">
        <v>37</v>
      </c>
      <c r="C4665" t="s">
        <v>41</v>
      </c>
      <c r="D4665" t="s">
        <v>27</v>
      </c>
      <c r="E4665">
        <v>1975</v>
      </c>
      <c r="F4665">
        <v>1.4470000000000001</v>
      </c>
      <c r="G4665" t="s">
        <v>16</v>
      </c>
    </row>
    <row r="4666" spans="1:7" hidden="1" x14ac:dyDescent="0.3">
      <c r="A4666">
        <v>2020</v>
      </c>
      <c r="B4666" t="s">
        <v>37</v>
      </c>
      <c r="C4666" t="s">
        <v>41</v>
      </c>
      <c r="D4666" t="s">
        <v>27</v>
      </c>
      <c r="E4666">
        <v>1985</v>
      </c>
      <c r="F4666">
        <v>0.872</v>
      </c>
      <c r="G4666" t="s">
        <v>16</v>
      </c>
    </row>
    <row r="4667" spans="1:7" hidden="1" x14ac:dyDescent="0.3">
      <c r="A4667">
        <v>2020</v>
      </c>
      <c r="B4667" t="s">
        <v>37</v>
      </c>
      <c r="C4667" t="s">
        <v>41</v>
      </c>
      <c r="D4667" t="s">
        <v>27</v>
      </c>
      <c r="E4667">
        <v>1996</v>
      </c>
      <c r="F4667">
        <v>0.60699999999999998</v>
      </c>
      <c r="G4667" t="s">
        <v>16</v>
      </c>
    </row>
    <row r="4668" spans="1:7" hidden="1" x14ac:dyDescent="0.3">
      <c r="A4668">
        <v>2020</v>
      </c>
      <c r="B4668" t="s">
        <v>37</v>
      </c>
      <c r="C4668" t="s">
        <v>41</v>
      </c>
      <c r="D4668" t="s">
        <v>27</v>
      </c>
      <c r="E4668">
        <v>2003</v>
      </c>
      <c r="F4668">
        <v>0.65300000000000002</v>
      </c>
      <c r="G4668" t="s">
        <v>11</v>
      </c>
    </row>
    <row r="4669" spans="1:7" hidden="1" x14ac:dyDescent="0.3">
      <c r="A4669">
        <v>2020</v>
      </c>
      <c r="B4669" t="s">
        <v>37</v>
      </c>
      <c r="C4669" t="s">
        <v>41</v>
      </c>
      <c r="D4669" t="s">
        <v>27</v>
      </c>
      <c r="E4669">
        <v>2007</v>
      </c>
      <c r="F4669">
        <v>0.27700000000000002</v>
      </c>
      <c r="G4669" t="s">
        <v>11</v>
      </c>
    </row>
    <row r="4670" spans="1:7" hidden="1" x14ac:dyDescent="0.3">
      <c r="A4670">
        <v>2020</v>
      </c>
      <c r="B4670" t="s">
        <v>37</v>
      </c>
      <c r="C4670" t="s">
        <v>41</v>
      </c>
      <c r="D4670" t="s">
        <v>27</v>
      </c>
      <c r="E4670">
        <v>2011</v>
      </c>
      <c r="F4670">
        <v>0.27700000000000002</v>
      </c>
      <c r="G4670" t="s">
        <v>11</v>
      </c>
    </row>
    <row r="4671" spans="1:7" hidden="1" x14ac:dyDescent="0.3">
      <c r="A4671">
        <v>2020</v>
      </c>
      <c r="B4671" t="s">
        <v>37</v>
      </c>
      <c r="C4671" t="s">
        <v>41</v>
      </c>
      <c r="D4671" t="s">
        <v>27</v>
      </c>
      <c r="E4671">
        <v>2015</v>
      </c>
      <c r="F4671">
        <v>0.20799999999999999</v>
      </c>
      <c r="G4671" t="s">
        <v>11</v>
      </c>
    </row>
    <row r="4672" spans="1:7" hidden="1" x14ac:dyDescent="0.3">
      <c r="A4672">
        <v>2020</v>
      </c>
      <c r="B4672" t="s">
        <v>37</v>
      </c>
      <c r="C4672" t="s">
        <v>41</v>
      </c>
      <c r="D4672" t="s">
        <v>27</v>
      </c>
      <c r="E4672">
        <v>2017</v>
      </c>
      <c r="F4672">
        <v>0.20799999999999999</v>
      </c>
      <c r="G4672" t="s">
        <v>14</v>
      </c>
    </row>
    <row r="4673" spans="1:7" hidden="1" x14ac:dyDescent="0.3">
      <c r="A4673">
        <v>2020</v>
      </c>
      <c r="B4673" t="s">
        <v>37</v>
      </c>
      <c r="C4673" t="s">
        <v>41</v>
      </c>
      <c r="D4673" t="s">
        <v>27</v>
      </c>
      <c r="E4673">
        <v>2020</v>
      </c>
      <c r="F4673">
        <v>6.9000000000000006E-2</v>
      </c>
      <c r="G4673" t="s">
        <v>14</v>
      </c>
    </row>
    <row r="4674" spans="1:7" hidden="1" x14ac:dyDescent="0.3">
      <c r="A4674">
        <v>2020</v>
      </c>
      <c r="B4674" t="s">
        <v>37</v>
      </c>
      <c r="C4674" t="s">
        <v>41</v>
      </c>
      <c r="D4674" t="s">
        <v>27</v>
      </c>
      <c r="E4674" t="s">
        <v>18</v>
      </c>
      <c r="F4674">
        <v>6.9000000000000006E-2</v>
      </c>
      <c r="G4674" t="s">
        <v>19</v>
      </c>
    </row>
    <row r="4675" spans="1:7" hidden="1" x14ac:dyDescent="0.3">
      <c r="A4675">
        <v>2020</v>
      </c>
      <c r="B4675" t="s">
        <v>37</v>
      </c>
      <c r="C4675" t="s">
        <v>42</v>
      </c>
      <c r="D4675" t="s">
        <v>23</v>
      </c>
      <c r="E4675">
        <v>1975</v>
      </c>
      <c r="F4675">
        <v>5.0999999999999997E-2</v>
      </c>
      <c r="G4675" t="s">
        <v>16</v>
      </c>
    </row>
    <row r="4676" spans="1:7" hidden="1" x14ac:dyDescent="0.3">
      <c r="A4676">
        <v>2020</v>
      </c>
      <c r="B4676" t="s">
        <v>37</v>
      </c>
      <c r="C4676" t="s">
        <v>42</v>
      </c>
      <c r="D4676" t="s">
        <v>23</v>
      </c>
      <c r="E4676">
        <v>1985</v>
      </c>
      <c r="F4676">
        <v>6.0000000000000001E-3</v>
      </c>
      <c r="G4676" t="s">
        <v>16</v>
      </c>
    </row>
    <row r="4677" spans="1:7" hidden="1" x14ac:dyDescent="0.3">
      <c r="A4677">
        <v>2020</v>
      </c>
      <c r="B4677" t="s">
        <v>37</v>
      </c>
      <c r="C4677" t="s">
        <v>42</v>
      </c>
      <c r="D4677" t="s">
        <v>23</v>
      </c>
      <c r="E4677">
        <v>1996</v>
      </c>
      <c r="F4677">
        <v>5.0000000000000001E-3</v>
      </c>
      <c r="G4677" t="s">
        <v>16</v>
      </c>
    </row>
    <row r="4678" spans="1:7" hidden="1" x14ac:dyDescent="0.3">
      <c r="A4678">
        <v>2020</v>
      </c>
      <c r="B4678" t="s">
        <v>37</v>
      </c>
      <c r="C4678" t="s">
        <v>42</v>
      </c>
      <c r="D4678" t="s">
        <v>23</v>
      </c>
      <c r="E4678">
        <v>2003</v>
      </c>
      <c r="F4678">
        <v>4.0000000000000001E-3</v>
      </c>
      <c r="G4678" t="s">
        <v>11</v>
      </c>
    </row>
    <row r="4679" spans="1:7" hidden="1" x14ac:dyDescent="0.3">
      <c r="A4679">
        <v>2020</v>
      </c>
      <c r="B4679" t="s">
        <v>37</v>
      </c>
      <c r="C4679" t="s">
        <v>42</v>
      </c>
      <c r="D4679" t="s">
        <v>23</v>
      </c>
      <c r="E4679">
        <v>2007</v>
      </c>
      <c r="F4679">
        <v>1E-3</v>
      </c>
      <c r="G4679" t="s">
        <v>11</v>
      </c>
    </row>
    <row r="4680" spans="1:7" hidden="1" x14ac:dyDescent="0.3">
      <c r="A4680">
        <v>2020</v>
      </c>
      <c r="B4680" t="s">
        <v>37</v>
      </c>
      <c r="C4680" t="s">
        <v>42</v>
      </c>
      <c r="D4680" t="s">
        <v>23</v>
      </c>
      <c r="E4680">
        <v>2011</v>
      </c>
      <c r="F4680">
        <v>1E-3</v>
      </c>
      <c r="G4680" t="s">
        <v>11</v>
      </c>
    </row>
    <row r="4681" spans="1:7" hidden="1" x14ac:dyDescent="0.3">
      <c r="A4681">
        <v>2020</v>
      </c>
      <c r="B4681" t="s">
        <v>37</v>
      </c>
      <c r="C4681" t="s">
        <v>42</v>
      </c>
      <c r="D4681" t="s">
        <v>23</v>
      </c>
      <c r="E4681">
        <v>2015</v>
      </c>
      <c r="F4681">
        <v>1E-3</v>
      </c>
      <c r="G4681" t="s">
        <v>11</v>
      </c>
    </row>
    <row r="4682" spans="1:7" hidden="1" x14ac:dyDescent="0.3">
      <c r="A4682">
        <v>2020</v>
      </c>
      <c r="B4682" t="s">
        <v>37</v>
      </c>
      <c r="C4682" t="s">
        <v>42</v>
      </c>
      <c r="D4682" t="s">
        <v>23</v>
      </c>
      <c r="E4682">
        <v>2017</v>
      </c>
      <c r="F4682">
        <v>1E-3</v>
      </c>
      <c r="G4682" t="s">
        <v>14</v>
      </c>
    </row>
    <row r="4683" spans="1:7" hidden="1" x14ac:dyDescent="0.3">
      <c r="A4683">
        <v>2020</v>
      </c>
      <c r="B4683" t="s">
        <v>37</v>
      </c>
      <c r="C4683" t="s">
        <v>42</v>
      </c>
      <c r="D4683" t="s">
        <v>23</v>
      </c>
      <c r="E4683">
        <v>2020</v>
      </c>
      <c r="F4683">
        <v>1E-3</v>
      </c>
      <c r="G4683" t="s">
        <v>14</v>
      </c>
    </row>
    <row r="4684" spans="1:7" hidden="1" x14ac:dyDescent="0.3">
      <c r="A4684">
        <v>2020</v>
      </c>
      <c r="B4684" t="s">
        <v>37</v>
      </c>
      <c r="C4684" t="s">
        <v>42</v>
      </c>
      <c r="D4684" t="s">
        <v>23</v>
      </c>
      <c r="E4684" t="s">
        <v>18</v>
      </c>
      <c r="F4684">
        <v>1E-3</v>
      </c>
      <c r="G4684" t="s">
        <v>19</v>
      </c>
    </row>
    <row r="4685" spans="1:7" hidden="1" x14ac:dyDescent="0.3">
      <c r="A4685">
        <v>2020</v>
      </c>
      <c r="B4685" t="s">
        <v>37</v>
      </c>
      <c r="C4685" t="s">
        <v>42</v>
      </c>
      <c r="D4685" t="s">
        <v>31</v>
      </c>
      <c r="E4685">
        <v>1975</v>
      </c>
      <c r="F4685">
        <v>10.282</v>
      </c>
      <c r="G4685" t="s">
        <v>16</v>
      </c>
    </row>
    <row r="4686" spans="1:7" hidden="1" x14ac:dyDescent="0.3">
      <c r="A4686">
        <v>2020</v>
      </c>
      <c r="B4686" t="s">
        <v>37</v>
      </c>
      <c r="C4686" t="s">
        <v>42</v>
      </c>
      <c r="D4686" t="s">
        <v>31</v>
      </c>
      <c r="E4686">
        <v>1985</v>
      </c>
      <c r="F4686">
        <v>1.075</v>
      </c>
      <c r="G4686" t="s">
        <v>16</v>
      </c>
    </row>
    <row r="4687" spans="1:7" hidden="1" x14ac:dyDescent="0.3">
      <c r="A4687">
        <v>2020</v>
      </c>
      <c r="B4687" t="s">
        <v>37</v>
      </c>
      <c r="C4687" t="s">
        <v>42</v>
      </c>
      <c r="D4687" t="s">
        <v>31</v>
      </c>
      <c r="E4687">
        <v>1996</v>
      </c>
      <c r="F4687">
        <v>0.94799999999999995</v>
      </c>
      <c r="G4687" t="s">
        <v>16</v>
      </c>
    </row>
    <row r="4688" spans="1:7" hidden="1" x14ac:dyDescent="0.3">
      <c r="A4688">
        <v>2020</v>
      </c>
      <c r="B4688" t="s">
        <v>37</v>
      </c>
      <c r="C4688" t="s">
        <v>42</v>
      </c>
      <c r="D4688" t="s">
        <v>31</v>
      </c>
      <c r="E4688">
        <v>2003</v>
      </c>
      <c r="F4688">
        <v>0.75800000000000001</v>
      </c>
      <c r="G4688" t="s">
        <v>11</v>
      </c>
    </row>
    <row r="4689" spans="1:7" hidden="1" x14ac:dyDescent="0.3">
      <c r="A4689">
        <v>2020</v>
      </c>
      <c r="B4689" t="s">
        <v>37</v>
      </c>
      <c r="C4689" t="s">
        <v>42</v>
      </c>
      <c r="D4689" t="s">
        <v>31</v>
      </c>
      <c r="E4689">
        <v>2007</v>
      </c>
      <c r="F4689">
        <v>0.22500000000000001</v>
      </c>
      <c r="G4689" t="s">
        <v>11</v>
      </c>
    </row>
    <row r="4690" spans="1:7" hidden="1" x14ac:dyDescent="0.3">
      <c r="A4690">
        <v>2020</v>
      </c>
      <c r="B4690" t="s">
        <v>37</v>
      </c>
      <c r="C4690" t="s">
        <v>42</v>
      </c>
      <c r="D4690" t="s">
        <v>31</v>
      </c>
      <c r="E4690">
        <v>2011</v>
      </c>
      <c r="F4690">
        <v>0.22500000000000001</v>
      </c>
      <c r="G4690" t="s">
        <v>11</v>
      </c>
    </row>
    <row r="4691" spans="1:7" hidden="1" x14ac:dyDescent="0.3">
      <c r="A4691">
        <v>2020</v>
      </c>
      <c r="B4691" t="s">
        <v>37</v>
      </c>
      <c r="C4691" t="s">
        <v>42</v>
      </c>
      <c r="D4691" t="s">
        <v>31</v>
      </c>
      <c r="E4691">
        <v>2015</v>
      </c>
      <c r="F4691">
        <v>0.16900000000000001</v>
      </c>
      <c r="G4691" t="s">
        <v>11</v>
      </c>
    </row>
    <row r="4692" spans="1:7" hidden="1" x14ac:dyDescent="0.3">
      <c r="A4692">
        <v>2020</v>
      </c>
      <c r="B4692" t="s">
        <v>37</v>
      </c>
      <c r="C4692" t="s">
        <v>42</v>
      </c>
      <c r="D4692" t="s">
        <v>31</v>
      </c>
      <c r="E4692">
        <v>2017</v>
      </c>
      <c r="F4692">
        <v>0.16900000000000001</v>
      </c>
      <c r="G4692" t="s">
        <v>14</v>
      </c>
    </row>
    <row r="4693" spans="1:7" hidden="1" x14ac:dyDescent="0.3">
      <c r="A4693">
        <v>2020</v>
      </c>
      <c r="B4693" t="s">
        <v>37</v>
      </c>
      <c r="C4693" t="s">
        <v>42</v>
      </c>
      <c r="D4693" t="s">
        <v>31</v>
      </c>
      <c r="E4693">
        <v>2020</v>
      </c>
      <c r="F4693">
        <v>5.6000000000000001E-2</v>
      </c>
      <c r="G4693" t="s">
        <v>14</v>
      </c>
    </row>
    <row r="4694" spans="1:7" hidden="1" x14ac:dyDescent="0.3">
      <c r="A4694">
        <v>2020</v>
      </c>
      <c r="B4694" t="s">
        <v>37</v>
      </c>
      <c r="C4694" t="s">
        <v>42</v>
      </c>
      <c r="D4694" t="s">
        <v>31</v>
      </c>
      <c r="E4694" t="s">
        <v>18</v>
      </c>
      <c r="F4694">
        <v>5.6000000000000001E-2</v>
      </c>
      <c r="G4694" t="s">
        <v>19</v>
      </c>
    </row>
    <row r="4695" spans="1:7" hidden="1" x14ac:dyDescent="0.3">
      <c r="A4695">
        <v>2020</v>
      </c>
      <c r="B4695" t="s">
        <v>37</v>
      </c>
      <c r="C4695" t="s">
        <v>42</v>
      </c>
      <c r="D4695" t="s">
        <v>32</v>
      </c>
      <c r="E4695">
        <v>1975</v>
      </c>
      <c r="F4695">
        <v>18.187000000000001</v>
      </c>
      <c r="G4695" t="s">
        <v>16</v>
      </c>
    </row>
    <row r="4696" spans="1:7" hidden="1" x14ac:dyDescent="0.3">
      <c r="A4696">
        <v>2020</v>
      </c>
      <c r="B4696" t="s">
        <v>37</v>
      </c>
      <c r="C4696" t="s">
        <v>42</v>
      </c>
      <c r="D4696" t="s">
        <v>32</v>
      </c>
      <c r="E4696">
        <v>1985</v>
      </c>
      <c r="F4696">
        <v>1.8819999999999999</v>
      </c>
      <c r="G4696" t="s">
        <v>16</v>
      </c>
    </row>
    <row r="4697" spans="1:7" hidden="1" x14ac:dyDescent="0.3">
      <c r="A4697">
        <v>2020</v>
      </c>
      <c r="B4697" t="s">
        <v>37</v>
      </c>
      <c r="C4697" t="s">
        <v>42</v>
      </c>
      <c r="D4697" t="s">
        <v>32</v>
      </c>
      <c r="E4697">
        <v>1996</v>
      </c>
      <c r="F4697">
        <v>1.6759999999999999</v>
      </c>
      <c r="G4697" t="s">
        <v>16</v>
      </c>
    </row>
    <row r="4698" spans="1:7" hidden="1" x14ac:dyDescent="0.3">
      <c r="A4698">
        <v>2020</v>
      </c>
      <c r="B4698" t="s">
        <v>37</v>
      </c>
      <c r="C4698" t="s">
        <v>42</v>
      </c>
      <c r="D4698" t="s">
        <v>32</v>
      </c>
      <c r="E4698">
        <v>2003</v>
      </c>
      <c r="F4698">
        <v>1.39</v>
      </c>
      <c r="G4698" t="s">
        <v>11</v>
      </c>
    </row>
    <row r="4699" spans="1:7" hidden="1" x14ac:dyDescent="0.3">
      <c r="A4699">
        <v>2020</v>
      </c>
      <c r="B4699" t="s">
        <v>37</v>
      </c>
      <c r="C4699" t="s">
        <v>42</v>
      </c>
      <c r="D4699" t="s">
        <v>32</v>
      </c>
      <c r="E4699">
        <v>2007</v>
      </c>
      <c r="F4699">
        <v>0.40300000000000002</v>
      </c>
      <c r="G4699" t="s">
        <v>11</v>
      </c>
    </row>
    <row r="4700" spans="1:7" hidden="1" x14ac:dyDescent="0.3">
      <c r="A4700">
        <v>2020</v>
      </c>
      <c r="B4700" t="s">
        <v>37</v>
      </c>
      <c r="C4700" t="s">
        <v>42</v>
      </c>
      <c r="D4700" t="s">
        <v>32</v>
      </c>
      <c r="E4700">
        <v>2011</v>
      </c>
      <c r="F4700">
        <v>0.40300000000000002</v>
      </c>
      <c r="G4700" t="s">
        <v>11</v>
      </c>
    </row>
    <row r="4701" spans="1:7" hidden="1" x14ac:dyDescent="0.3">
      <c r="A4701">
        <v>2020</v>
      </c>
      <c r="B4701" t="s">
        <v>37</v>
      </c>
      <c r="C4701" t="s">
        <v>42</v>
      </c>
      <c r="D4701" t="s">
        <v>32</v>
      </c>
      <c r="E4701">
        <v>2015</v>
      </c>
      <c r="F4701">
        <v>0.30299999999999999</v>
      </c>
      <c r="G4701" t="s">
        <v>11</v>
      </c>
    </row>
    <row r="4702" spans="1:7" hidden="1" x14ac:dyDescent="0.3">
      <c r="A4702">
        <v>2020</v>
      </c>
      <c r="B4702" t="s">
        <v>37</v>
      </c>
      <c r="C4702" t="s">
        <v>42</v>
      </c>
      <c r="D4702" t="s">
        <v>32</v>
      </c>
      <c r="E4702">
        <v>2017</v>
      </c>
      <c r="F4702">
        <v>0.30299999999999999</v>
      </c>
      <c r="G4702" t="s">
        <v>14</v>
      </c>
    </row>
    <row r="4703" spans="1:7" hidden="1" x14ac:dyDescent="0.3">
      <c r="A4703">
        <v>2020</v>
      </c>
      <c r="B4703" t="s">
        <v>37</v>
      </c>
      <c r="C4703" t="s">
        <v>42</v>
      </c>
      <c r="D4703" t="s">
        <v>32</v>
      </c>
      <c r="E4703">
        <v>2020</v>
      </c>
      <c r="F4703">
        <v>0.10100000000000001</v>
      </c>
      <c r="G4703" t="s">
        <v>14</v>
      </c>
    </row>
    <row r="4704" spans="1:7" hidden="1" x14ac:dyDescent="0.3">
      <c r="A4704">
        <v>2020</v>
      </c>
      <c r="B4704" t="s">
        <v>37</v>
      </c>
      <c r="C4704" t="s">
        <v>42</v>
      </c>
      <c r="D4704" t="s">
        <v>32</v>
      </c>
      <c r="E4704" t="s">
        <v>18</v>
      </c>
      <c r="F4704">
        <v>0.10100000000000001</v>
      </c>
      <c r="G4704" t="s">
        <v>19</v>
      </c>
    </row>
    <row r="4705" spans="1:7" hidden="1" x14ac:dyDescent="0.3">
      <c r="A4705">
        <v>2020</v>
      </c>
      <c r="B4705" t="s">
        <v>37</v>
      </c>
      <c r="C4705" t="s">
        <v>42</v>
      </c>
      <c r="D4705" t="s">
        <v>33</v>
      </c>
      <c r="E4705">
        <v>1975</v>
      </c>
      <c r="F4705">
        <v>17.43</v>
      </c>
      <c r="G4705" t="s">
        <v>16</v>
      </c>
    </row>
    <row r="4706" spans="1:7" hidden="1" x14ac:dyDescent="0.3">
      <c r="A4706">
        <v>2020</v>
      </c>
      <c r="B4706" t="s">
        <v>37</v>
      </c>
      <c r="C4706" t="s">
        <v>42</v>
      </c>
      <c r="D4706" t="s">
        <v>33</v>
      </c>
      <c r="E4706">
        <v>1985</v>
      </c>
      <c r="F4706">
        <v>1.4</v>
      </c>
      <c r="G4706" t="s">
        <v>16</v>
      </c>
    </row>
    <row r="4707" spans="1:7" hidden="1" x14ac:dyDescent="0.3">
      <c r="A4707">
        <v>2020</v>
      </c>
      <c r="B4707" t="s">
        <v>37</v>
      </c>
      <c r="C4707" t="s">
        <v>42</v>
      </c>
      <c r="D4707" t="s">
        <v>33</v>
      </c>
      <c r="E4707">
        <v>1996</v>
      </c>
      <c r="F4707">
        <v>1.4079999999999999</v>
      </c>
      <c r="G4707" t="s">
        <v>16</v>
      </c>
    </row>
    <row r="4708" spans="1:7" hidden="1" x14ac:dyDescent="0.3">
      <c r="A4708">
        <v>2020</v>
      </c>
      <c r="B4708" t="s">
        <v>37</v>
      </c>
      <c r="C4708" t="s">
        <v>42</v>
      </c>
      <c r="D4708" t="s">
        <v>33</v>
      </c>
      <c r="E4708">
        <v>2003</v>
      </c>
      <c r="F4708">
        <v>1.486</v>
      </c>
      <c r="G4708" t="s">
        <v>11</v>
      </c>
    </row>
    <row r="4709" spans="1:7" hidden="1" x14ac:dyDescent="0.3">
      <c r="A4709">
        <v>2020</v>
      </c>
      <c r="B4709" t="s">
        <v>37</v>
      </c>
      <c r="C4709" t="s">
        <v>42</v>
      </c>
      <c r="D4709" t="s">
        <v>33</v>
      </c>
      <c r="E4709">
        <v>2007</v>
      </c>
      <c r="F4709">
        <v>0.35499999999999998</v>
      </c>
      <c r="G4709" t="s">
        <v>11</v>
      </c>
    </row>
    <row r="4710" spans="1:7" hidden="1" x14ac:dyDescent="0.3">
      <c r="A4710">
        <v>2020</v>
      </c>
      <c r="B4710" t="s">
        <v>37</v>
      </c>
      <c r="C4710" t="s">
        <v>42</v>
      </c>
      <c r="D4710" t="s">
        <v>33</v>
      </c>
      <c r="E4710">
        <v>2011</v>
      </c>
      <c r="F4710">
        <v>0.35499999999999998</v>
      </c>
      <c r="G4710" t="s">
        <v>11</v>
      </c>
    </row>
    <row r="4711" spans="1:7" hidden="1" x14ac:dyDescent="0.3">
      <c r="A4711">
        <v>2020</v>
      </c>
      <c r="B4711" t="s">
        <v>37</v>
      </c>
      <c r="C4711" t="s">
        <v>42</v>
      </c>
      <c r="D4711" t="s">
        <v>33</v>
      </c>
      <c r="E4711">
        <v>2015</v>
      </c>
      <c r="F4711">
        <v>0.26700000000000002</v>
      </c>
      <c r="G4711" t="s">
        <v>11</v>
      </c>
    </row>
    <row r="4712" spans="1:7" hidden="1" x14ac:dyDescent="0.3">
      <c r="A4712">
        <v>2020</v>
      </c>
      <c r="B4712" t="s">
        <v>37</v>
      </c>
      <c r="C4712" t="s">
        <v>42</v>
      </c>
      <c r="D4712" t="s">
        <v>33</v>
      </c>
      <c r="E4712">
        <v>2017</v>
      </c>
      <c r="F4712">
        <v>0.26700000000000002</v>
      </c>
      <c r="G4712" t="s">
        <v>14</v>
      </c>
    </row>
    <row r="4713" spans="1:7" hidden="1" x14ac:dyDescent="0.3">
      <c r="A4713">
        <v>2020</v>
      </c>
      <c r="B4713" t="s">
        <v>37</v>
      </c>
      <c r="C4713" t="s">
        <v>42</v>
      </c>
      <c r="D4713" t="s">
        <v>33</v>
      </c>
      <c r="E4713">
        <v>2020</v>
      </c>
      <c r="F4713">
        <v>8.8999999999999996E-2</v>
      </c>
      <c r="G4713" t="s">
        <v>14</v>
      </c>
    </row>
    <row r="4714" spans="1:7" hidden="1" x14ac:dyDescent="0.3">
      <c r="A4714">
        <v>2020</v>
      </c>
      <c r="B4714" t="s">
        <v>37</v>
      </c>
      <c r="C4714" t="s">
        <v>42</v>
      </c>
      <c r="D4714" t="s">
        <v>33</v>
      </c>
      <c r="E4714" t="s">
        <v>18</v>
      </c>
      <c r="F4714">
        <v>8.8999999999999996E-2</v>
      </c>
      <c r="G4714" t="s">
        <v>19</v>
      </c>
    </row>
    <row r="4715" spans="1:7" hidden="1" x14ac:dyDescent="0.3">
      <c r="A4715">
        <v>2020</v>
      </c>
      <c r="B4715" t="s">
        <v>37</v>
      </c>
      <c r="C4715" t="s">
        <v>42</v>
      </c>
      <c r="D4715" t="s">
        <v>34</v>
      </c>
      <c r="E4715">
        <v>1975</v>
      </c>
      <c r="F4715">
        <v>5.5979999999999999</v>
      </c>
      <c r="G4715" t="s">
        <v>16</v>
      </c>
    </row>
    <row r="4716" spans="1:7" hidden="1" x14ac:dyDescent="0.3">
      <c r="A4716">
        <v>2020</v>
      </c>
      <c r="B4716" t="s">
        <v>37</v>
      </c>
      <c r="C4716" t="s">
        <v>42</v>
      </c>
      <c r="D4716" t="s">
        <v>34</v>
      </c>
      <c r="E4716">
        <v>1985</v>
      </c>
      <c r="F4716">
        <v>2.3980000000000001</v>
      </c>
      <c r="G4716" t="s">
        <v>16</v>
      </c>
    </row>
    <row r="4717" spans="1:7" hidden="1" x14ac:dyDescent="0.3">
      <c r="A4717">
        <v>2020</v>
      </c>
      <c r="B4717" t="s">
        <v>37</v>
      </c>
      <c r="C4717" t="s">
        <v>42</v>
      </c>
      <c r="D4717" t="s">
        <v>34</v>
      </c>
      <c r="E4717">
        <v>1996</v>
      </c>
      <c r="F4717">
        <v>2.4319999999999999</v>
      </c>
      <c r="G4717" t="s">
        <v>16</v>
      </c>
    </row>
    <row r="4718" spans="1:7" hidden="1" x14ac:dyDescent="0.3">
      <c r="A4718">
        <v>2020</v>
      </c>
      <c r="B4718" t="s">
        <v>37</v>
      </c>
      <c r="C4718" t="s">
        <v>42</v>
      </c>
      <c r="D4718" t="s">
        <v>34</v>
      </c>
      <c r="E4718">
        <v>2003</v>
      </c>
      <c r="F4718">
        <v>2.2480000000000002</v>
      </c>
      <c r="G4718" t="s">
        <v>11</v>
      </c>
    </row>
    <row r="4719" spans="1:7" hidden="1" x14ac:dyDescent="0.3">
      <c r="A4719">
        <v>2020</v>
      </c>
      <c r="B4719" t="s">
        <v>37</v>
      </c>
      <c r="C4719" t="s">
        <v>42</v>
      </c>
      <c r="D4719" t="s">
        <v>34</v>
      </c>
      <c r="E4719">
        <v>2007</v>
      </c>
      <c r="F4719">
        <v>0.56999999999999995</v>
      </c>
      <c r="G4719" t="s">
        <v>11</v>
      </c>
    </row>
    <row r="4720" spans="1:7" hidden="1" x14ac:dyDescent="0.3">
      <c r="A4720">
        <v>2020</v>
      </c>
      <c r="B4720" t="s">
        <v>37</v>
      </c>
      <c r="C4720" t="s">
        <v>42</v>
      </c>
      <c r="D4720" t="s">
        <v>34</v>
      </c>
      <c r="E4720">
        <v>2011</v>
      </c>
      <c r="F4720">
        <v>0.56999999999999995</v>
      </c>
      <c r="G4720" t="s">
        <v>11</v>
      </c>
    </row>
    <row r="4721" spans="1:7" hidden="1" x14ac:dyDescent="0.3">
      <c r="A4721">
        <v>2020</v>
      </c>
      <c r="B4721" t="s">
        <v>37</v>
      </c>
      <c r="C4721" t="s">
        <v>42</v>
      </c>
      <c r="D4721" t="s">
        <v>34</v>
      </c>
      <c r="E4721">
        <v>2015</v>
      </c>
      <c r="F4721">
        <v>0.42699999999999999</v>
      </c>
      <c r="G4721" t="s">
        <v>11</v>
      </c>
    </row>
    <row r="4722" spans="1:7" hidden="1" x14ac:dyDescent="0.3">
      <c r="A4722">
        <v>2020</v>
      </c>
      <c r="B4722" t="s">
        <v>37</v>
      </c>
      <c r="C4722" t="s">
        <v>42</v>
      </c>
      <c r="D4722" t="s">
        <v>34</v>
      </c>
      <c r="E4722">
        <v>2017</v>
      </c>
      <c r="F4722">
        <v>0.42699999999999999</v>
      </c>
      <c r="G4722" t="s">
        <v>14</v>
      </c>
    </row>
    <row r="4723" spans="1:7" hidden="1" x14ac:dyDescent="0.3">
      <c r="A4723">
        <v>2020</v>
      </c>
      <c r="B4723" t="s">
        <v>37</v>
      </c>
      <c r="C4723" t="s">
        <v>42</v>
      </c>
      <c r="D4723" t="s">
        <v>34</v>
      </c>
      <c r="E4723">
        <v>2020</v>
      </c>
      <c r="F4723">
        <v>0.14199999999999999</v>
      </c>
      <c r="G4723" t="s">
        <v>14</v>
      </c>
    </row>
    <row r="4724" spans="1:7" hidden="1" x14ac:dyDescent="0.3">
      <c r="A4724">
        <v>2020</v>
      </c>
      <c r="B4724" t="s">
        <v>37</v>
      </c>
      <c r="C4724" t="s">
        <v>42</v>
      </c>
      <c r="D4724" t="s">
        <v>34</v>
      </c>
      <c r="E4724" t="s">
        <v>18</v>
      </c>
      <c r="F4724">
        <v>0.14199999999999999</v>
      </c>
      <c r="G4724" t="s">
        <v>19</v>
      </c>
    </row>
    <row r="4725" spans="1:7" hidden="1" x14ac:dyDescent="0.3">
      <c r="A4725">
        <v>2020</v>
      </c>
      <c r="B4725" t="s">
        <v>37</v>
      </c>
      <c r="C4725" t="s">
        <v>42</v>
      </c>
      <c r="D4725" t="s">
        <v>26</v>
      </c>
      <c r="E4725">
        <v>1975</v>
      </c>
      <c r="F4725">
        <v>1.468</v>
      </c>
      <c r="G4725" t="s">
        <v>16</v>
      </c>
    </row>
    <row r="4726" spans="1:7" hidden="1" x14ac:dyDescent="0.3">
      <c r="A4726">
        <v>2020</v>
      </c>
      <c r="B4726" t="s">
        <v>37</v>
      </c>
      <c r="C4726" t="s">
        <v>42</v>
      </c>
      <c r="D4726" t="s">
        <v>26</v>
      </c>
      <c r="E4726">
        <v>1985</v>
      </c>
      <c r="F4726">
        <v>0.35799999999999998</v>
      </c>
      <c r="G4726" t="s">
        <v>16</v>
      </c>
    </row>
    <row r="4727" spans="1:7" hidden="1" x14ac:dyDescent="0.3">
      <c r="A4727">
        <v>2020</v>
      </c>
      <c r="B4727" t="s">
        <v>37</v>
      </c>
      <c r="C4727" t="s">
        <v>42</v>
      </c>
      <c r="D4727" t="s">
        <v>26</v>
      </c>
      <c r="E4727">
        <v>1996</v>
      </c>
      <c r="F4727">
        <v>0.45800000000000002</v>
      </c>
      <c r="G4727" t="s">
        <v>16</v>
      </c>
    </row>
    <row r="4728" spans="1:7" hidden="1" x14ac:dyDescent="0.3">
      <c r="A4728">
        <v>2020</v>
      </c>
      <c r="B4728" t="s">
        <v>37</v>
      </c>
      <c r="C4728" t="s">
        <v>42</v>
      </c>
      <c r="D4728" t="s">
        <v>26</v>
      </c>
      <c r="E4728">
        <v>2003</v>
      </c>
      <c r="F4728">
        <v>0.28000000000000003</v>
      </c>
      <c r="G4728" t="s">
        <v>11</v>
      </c>
    </row>
    <row r="4729" spans="1:7" hidden="1" x14ac:dyDescent="0.3">
      <c r="A4729">
        <v>2020</v>
      </c>
      <c r="B4729" t="s">
        <v>37</v>
      </c>
      <c r="C4729" t="s">
        <v>42</v>
      </c>
      <c r="D4729" t="s">
        <v>26</v>
      </c>
      <c r="E4729">
        <v>2007</v>
      </c>
      <c r="F4729">
        <v>0.125</v>
      </c>
      <c r="G4729" t="s">
        <v>11</v>
      </c>
    </row>
    <row r="4730" spans="1:7" hidden="1" x14ac:dyDescent="0.3">
      <c r="A4730">
        <v>2020</v>
      </c>
      <c r="B4730" t="s">
        <v>37</v>
      </c>
      <c r="C4730" t="s">
        <v>42</v>
      </c>
      <c r="D4730" t="s">
        <v>26</v>
      </c>
      <c r="E4730">
        <v>2011</v>
      </c>
      <c r="F4730">
        <v>0.125</v>
      </c>
      <c r="G4730" t="s">
        <v>11</v>
      </c>
    </row>
    <row r="4731" spans="1:7" hidden="1" x14ac:dyDescent="0.3">
      <c r="A4731">
        <v>2020</v>
      </c>
      <c r="B4731" t="s">
        <v>37</v>
      </c>
      <c r="C4731" t="s">
        <v>42</v>
      </c>
      <c r="D4731" t="s">
        <v>26</v>
      </c>
      <c r="E4731">
        <v>2015</v>
      </c>
      <c r="F4731">
        <v>9.4E-2</v>
      </c>
      <c r="G4731" t="s">
        <v>11</v>
      </c>
    </row>
    <row r="4732" spans="1:7" hidden="1" x14ac:dyDescent="0.3">
      <c r="A4732">
        <v>2020</v>
      </c>
      <c r="B4732" t="s">
        <v>37</v>
      </c>
      <c r="C4732" t="s">
        <v>42</v>
      </c>
      <c r="D4732" t="s">
        <v>26</v>
      </c>
      <c r="E4732">
        <v>2017</v>
      </c>
      <c r="F4732">
        <v>9.4E-2</v>
      </c>
      <c r="G4732" t="s">
        <v>14</v>
      </c>
    </row>
    <row r="4733" spans="1:7" hidden="1" x14ac:dyDescent="0.3">
      <c r="A4733">
        <v>2020</v>
      </c>
      <c r="B4733" t="s">
        <v>37</v>
      </c>
      <c r="C4733" t="s">
        <v>42</v>
      </c>
      <c r="D4733" t="s">
        <v>26</v>
      </c>
      <c r="E4733">
        <v>2020</v>
      </c>
      <c r="F4733">
        <v>3.1E-2</v>
      </c>
      <c r="G4733" t="s">
        <v>14</v>
      </c>
    </row>
    <row r="4734" spans="1:7" hidden="1" x14ac:dyDescent="0.3">
      <c r="A4734">
        <v>2020</v>
      </c>
      <c r="B4734" t="s">
        <v>37</v>
      </c>
      <c r="C4734" t="s">
        <v>42</v>
      </c>
      <c r="D4734" t="s">
        <v>26</v>
      </c>
      <c r="E4734" t="s">
        <v>18</v>
      </c>
      <c r="F4734">
        <v>3.1E-2</v>
      </c>
      <c r="G4734" t="s">
        <v>19</v>
      </c>
    </row>
    <row r="4735" spans="1:7" hidden="1" x14ac:dyDescent="0.3">
      <c r="A4735">
        <v>2020</v>
      </c>
      <c r="B4735" t="s">
        <v>37</v>
      </c>
      <c r="C4735" t="s">
        <v>42</v>
      </c>
      <c r="D4735" t="s">
        <v>35</v>
      </c>
      <c r="E4735">
        <v>1975</v>
      </c>
      <c r="F4735">
        <v>1.7949999999999999</v>
      </c>
      <c r="G4735" t="s">
        <v>16</v>
      </c>
    </row>
    <row r="4736" spans="1:7" hidden="1" x14ac:dyDescent="0.3">
      <c r="A4736">
        <v>2020</v>
      </c>
      <c r="B4736" t="s">
        <v>37</v>
      </c>
      <c r="C4736" t="s">
        <v>42</v>
      </c>
      <c r="D4736" t="s">
        <v>35</v>
      </c>
      <c r="E4736">
        <v>1985</v>
      </c>
      <c r="F4736">
        <v>0.52800000000000002</v>
      </c>
      <c r="G4736" t="s">
        <v>16</v>
      </c>
    </row>
    <row r="4737" spans="1:7" hidden="1" x14ac:dyDescent="0.3">
      <c r="A4737">
        <v>2020</v>
      </c>
      <c r="B4737" t="s">
        <v>37</v>
      </c>
      <c r="C4737" t="s">
        <v>42</v>
      </c>
      <c r="D4737" t="s">
        <v>35</v>
      </c>
      <c r="E4737">
        <v>1996</v>
      </c>
      <c r="F4737">
        <v>0.53700000000000003</v>
      </c>
      <c r="G4737" t="s">
        <v>16</v>
      </c>
    </row>
    <row r="4738" spans="1:7" hidden="1" x14ac:dyDescent="0.3">
      <c r="A4738">
        <v>2020</v>
      </c>
      <c r="B4738" t="s">
        <v>37</v>
      </c>
      <c r="C4738" t="s">
        <v>42</v>
      </c>
      <c r="D4738" t="s">
        <v>35</v>
      </c>
      <c r="E4738">
        <v>2003</v>
      </c>
      <c r="F4738">
        <v>0.495</v>
      </c>
      <c r="G4738" t="s">
        <v>11</v>
      </c>
    </row>
    <row r="4739" spans="1:7" hidden="1" x14ac:dyDescent="0.3">
      <c r="A4739">
        <v>2020</v>
      </c>
      <c r="B4739" t="s">
        <v>37</v>
      </c>
      <c r="C4739" t="s">
        <v>42</v>
      </c>
      <c r="D4739" t="s">
        <v>35</v>
      </c>
      <c r="E4739">
        <v>2007</v>
      </c>
      <c r="F4739">
        <v>0.129</v>
      </c>
      <c r="G4739" t="s">
        <v>11</v>
      </c>
    </row>
    <row r="4740" spans="1:7" hidden="1" x14ac:dyDescent="0.3">
      <c r="A4740">
        <v>2020</v>
      </c>
      <c r="B4740" t="s">
        <v>37</v>
      </c>
      <c r="C4740" t="s">
        <v>42</v>
      </c>
      <c r="D4740" t="s">
        <v>35</v>
      </c>
      <c r="E4740">
        <v>2011</v>
      </c>
      <c r="F4740">
        <v>0.129</v>
      </c>
      <c r="G4740" t="s">
        <v>11</v>
      </c>
    </row>
    <row r="4741" spans="1:7" hidden="1" x14ac:dyDescent="0.3">
      <c r="A4741">
        <v>2020</v>
      </c>
      <c r="B4741" t="s">
        <v>37</v>
      </c>
      <c r="C4741" t="s">
        <v>42</v>
      </c>
      <c r="D4741" t="s">
        <v>35</v>
      </c>
      <c r="E4741">
        <v>2015</v>
      </c>
      <c r="F4741">
        <v>9.7000000000000003E-2</v>
      </c>
      <c r="G4741" t="s">
        <v>11</v>
      </c>
    </row>
    <row r="4742" spans="1:7" hidden="1" x14ac:dyDescent="0.3">
      <c r="A4742">
        <v>2020</v>
      </c>
      <c r="B4742" t="s">
        <v>37</v>
      </c>
      <c r="C4742" t="s">
        <v>42</v>
      </c>
      <c r="D4742" t="s">
        <v>35</v>
      </c>
      <c r="E4742">
        <v>2017</v>
      </c>
      <c r="F4742">
        <v>9.7000000000000003E-2</v>
      </c>
      <c r="G4742" t="s">
        <v>14</v>
      </c>
    </row>
    <row r="4743" spans="1:7" hidden="1" x14ac:dyDescent="0.3">
      <c r="A4743">
        <v>2020</v>
      </c>
      <c r="B4743" t="s">
        <v>37</v>
      </c>
      <c r="C4743" t="s">
        <v>42</v>
      </c>
      <c r="D4743" t="s">
        <v>35</v>
      </c>
      <c r="E4743">
        <v>2020</v>
      </c>
      <c r="F4743">
        <v>3.2000000000000001E-2</v>
      </c>
      <c r="G4743" t="s">
        <v>14</v>
      </c>
    </row>
    <row r="4744" spans="1:7" hidden="1" x14ac:dyDescent="0.3">
      <c r="A4744">
        <v>2020</v>
      </c>
      <c r="B4744" t="s">
        <v>37</v>
      </c>
      <c r="C4744" t="s">
        <v>42</v>
      </c>
      <c r="D4744" t="s">
        <v>35</v>
      </c>
      <c r="E4744" t="s">
        <v>18</v>
      </c>
      <c r="F4744">
        <v>3.2000000000000001E-2</v>
      </c>
      <c r="G4744" t="s">
        <v>19</v>
      </c>
    </row>
    <row r="4745" spans="1:7" hidden="1" x14ac:dyDescent="0.3">
      <c r="A4745">
        <v>2020</v>
      </c>
      <c r="B4745" t="s">
        <v>37</v>
      </c>
      <c r="C4745" t="s">
        <v>42</v>
      </c>
      <c r="D4745" t="s">
        <v>36</v>
      </c>
      <c r="E4745">
        <v>1975</v>
      </c>
      <c r="F4745">
        <v>0.499</v>
      </c>
      <c r="G4745" t="s">
        <v>16</v>
      </c>
    </row>
    <row r="4746" spans="1:7" hidden="1" x14ac:dyDescent="0.3">
      <c r="A4746">
        <v>2020</v>
      </c>
      <c r="B4746" t="s">
        <v>37</v>
      </c>
      <c r="C4746" t="s">
        <v>42</v>
      </c>
      <c r="D4746" t="s">
        <v>36</v>
      </c>
      <c r="E4746">
        <v>1985</v>
      </c>
      <c r="F4746">
        <v>0.214</v>
      </c>
      <c r="G4746" t="s">
        <v>16</v>
      </c>
    </row>
    <row r="4747" spans="1:7" hidden="1" x14ac:dyDescent="0.3">
      <c r="A4747">
        <v>2020</v>
      </c>
      <c r="B4747" t="s">
        <v>37</v>
      </c>
      <c r="C4747" t="s">
        <v>42</v>
      </c>
      <c r="D4747" t="s">
        <v>36</v>
      </c>
      <c r="E4747">
        <v>1996</v>
      </c>
      <c r="F4747">
        <v>0.217</v>
      </c>
      <c r="G4747" t="s">
        <v>16</v>
      </c>
    </row>
    <row r="4748" spans="1:7" hidden="1" x14ac:dyDescent="0.3">
      <c r="A4748">
        <v>2020</v>
      </c>
      <c r="B4748" t="s">
        <v>37</v>
      </c>
      <c r="C4748" t="s">
        <v>42</v>
      </c>
      <c r="D4748" t="s">
        <v>36</v>
      </c>
      <c r="E4748">
        <v>2003</v>
      </c>
      <c r="F4748">
        <v>0.2</v>
      </c>
      <c r="G4748" t="s">
        <v>11</v>
      </c>
    </row>
    <row r="4749" spans="1:7" hidden="1" x14ac:dyDescent="0.3">
      <c r="A4749">
        <v>2020</v>
      </c>
      <c r="B4749" t="s">
        <v>37</v>
      </c>
      <c r="C4749" t="s">
        <v>42</v>
      </c>
      <c r="D4749" t="s">
        <v>36</v>
      </c>
      <c r="E4749">
        <v>2007</v>
      </c>
      <c r="F4749">
        <v>5.0999999999999997E-2</v>
      </c>
      <c r="G4749" t="s">
        <v>11</v>
      </c>
    </row>
    <row r="4750" spans="1:7" hidden="1" x14ac:dyDescent="0.3">
      <c r="A4750">
        <v>2020</v>
      </c>
      <c r="B4750" t="s">
        <v>37</v>
      </c>
      <c r="C4750" t="s">
        <v>42</v>
      </c>
      <c r="D4750" t="s">
        <v>36</v>
      </c>
      <c r="E4750">
        <v>2011</v>
      </c>
      <c r="F4750">
        <v>5.0999999999999997E-2</v>
      </c>
      <c r="G4750" t="s">
        <v>11</v>
      </c>
    </row>
    <row r="4751" spans="1:7" hidden="1" x14ac:dyDescent="0.3">
      <c r="A4751">
        <v>2020</v>
      </c>
      <c r="B4751" t="s">
        <v>37</v>
      </c>
      <c r="C4751" t="s">
        <v>42</v>
      </c>
      <c r="D4751" t="s">
        <v>36</v>
      </c>
      <c r="E4751">
        <v>2015</v>
      </c>
      <c r="F4751">
        <v>3.7999999999999999E-2</v>
      </c>
      <c r="G4751" t="s">
        <v>11</v>
      </c>
    </row>
    <row r="4752" spans="1:7" hidden="1" x14ac:dyDescent="0.3">
      <c r="A4752">
        <v>2020</v>
      </c>
      <c r="B4752" t="s">
        <v>37</v>
      </c>
      <c r="C4752" t="s">
        <v>42</v>
      </c>
      <c r="D4752" t="s">
        <v>36</v>
      </c>
      <c r="E4752">
        <v>2017</v>
      </c>
      <c r="F4752">
        <v>3.7999999999999999E-2</v>
      </c>
      <c r="G4752" t="s">
        <v>14</v>
      </c>
    </row>
    <row r="4753" spans="1:7" hidden="1" x14ac:dyDescent="0.3">
      <c r="A4753">
        <v>2020</v>
      </c>
      <c r="B4753" t="s">
        <v>37</v>
      </c>
      <c r="C4753" t="s">
        <v>42</v>
      </c>
      <c r="D4753" t="s">
        <v>36</v>
      </c>
      <c r="E4753">
        <v>2020</v>
      </c>
      <c r="F4753">
        <v>1.2999999999999999E-2</v>
      </c>
      <c r="G4753" t="s">
        <v>14</v>
      </c>
    </row>
    <row r="4754" spans="1:7" hidden="1" x14ac:dyDescent="0.3">
      <c r="A4754">
        <v>2020</v>
      </c>
      <c r="B4754" t="s">
        <v>37</v>
      </c>
      <c r="C4754" t="s">
        <v>42</v>
      </c>
      <c r="D4754" t="s">
        <v>36</v>
      </c>
      <c r="E4754" t="s">
        <v>18</v>
      </c>
      <c r="F4754">
        <v>1.2999999999999999E-2</v>
      </c>
      <c r="G4754" t="s">
        <v>19</v>
      </c>
    </row>
    <row r="4755" spans="1:7" hidden="1" x14ac:dyDescent="0.3">
      <c r="A4755">
        <v>2020</v>
      </c>
      <c r="B4755" t="s">
        <v>37</v>
      </c>
      <c r="C4755" t="s">
        <v>42</v>
      </c>
      <c r="D4755" t="s">
        <v>27</v>
      </c>
      <c r="E4755">
        <v>1975</v>
      </c>
      <c r="F4755">
        <v>0.77600000000000002</v>
      </c>
      <c r="G4755" t="s">
        <v>16</v>
      </c>
    </row>
    <row r="4756" spans="1:7" hidden="1" x14ac:dyDescent="0.3">
      <c r="A4756">
        <v>2020</v>
      </c>
      <c r="B4756" t="s">
        <v>37</v>
      </c>
      <c r="C4756" t="s">
        <v>42</v>
      </c>
      <c r="D4756" t="s">
        <v>27</v>
      </c>
      <c r="E4756">
        <v>1985</v>
      </c>
      <c r="F4756">
        <v>0.26100000000000001</v>
      </c>
      <c r="G4756" t="s">
        <v>16</v>
      </c>
    </row>
    <row r="4757" spans="1:7" hidden="1" x14ac:dyDescent="0.3">
      <c r="A4757">
        <v>2020</v>
      </c>
      <c r="B4757" t="s">
        <v>37</v>
      </c>
      <c r="C4757" t="s">
        <v>42</v>
      </c>
      <c r="D4757" t="s">
        <v>27</v>
      </c>
      <c r="E4757">
        <v>1996</v>
      </c>
      <c r="F4757">
        <v>0.27600000000000002</v>
      </c>
      <c r="G4757" t="s">
        <v>16</v>
      </c>
    </row>
    <row r="4758" spans="1:7" hidden="1" x14ac:dyDescent="0.3">
      <c r="A4758">
        <v>2020</v>
      </c>
      <c r="B4758" t="s">
        <v>37</v>
      </c>
      <c r="C4758" t="s">
        <v>42</v>
      </c>
      <c r="D4758" t="s">
        <v>27</v>
      </c>
      <c r="E4758">
        <v>2003</v>
      </c>
      <c r="F4758">
        <v>0.23799999999999999</v>
      </c>
      <c r="G4758" t="s">
        <v>11</v>
      </c>
    </row>
    <row r="4759" spans="1:7" hidden="1" x14ac:dyDescent="0.3">
      <c r="A4759">
        <v>2020</v>
      </c>
      <c r="B4759" t="s">
        <v>37</v>
      </c>
      <c r="C4759" t="s">
        <v>42</v>
      </c>
      <c r="D4759" t="s">
        <v>27</v>
      </c>
      <c r="E4759">
        <v>2007</v>
      </c>
      <c r="F4759">
        <v>6.7000000000000004E-2</v>
      </c>
      <c r="G4759" t="s">
        <v>11</v>
      </c>
    </row>
    <row r="4760" spans="1:7" hidden="1" x14ac:dyDescent="0.3">
      <c r="A4760">
        <v>2020</v>
      </c>
      <c r="B4760" t="s">
        <v>37</v>
      </c>
      <c r="C4760" t="s">
        <v>42</v>
      </c>
      <c r="D4760" t="s">
        <v>27</v>
      </c>
      <c r="E4760">
        <v>2011</v>
      </c>
      <c r="F4760">
        <v>6.7000000000000004E-2</v>
      </c>
      <c r="G4760" t="s">
        <v>11</v>
      </c>
    </row>
    <row r="4761" spans="1:7" hidden="1" x14ac:dyDescent="0.3">
      <c r="A4761">
        <v>2020</v>
      </c>
      <c r="B4761" t="s">
        <v>37</v>
      </c>
      <c r="C4761" t="s">
        <v>42</v>
      </c>
      <c r="D4761" t="s">
        <v>27</v>
      </c>
      <c r="E4761">
        <v>2015</v>
      </c>
      <c r="F4761">
        <v>0.05</v>
      </c>
      <c r="G4761" t="s">
        <v>11</v>
      </c>
    </row>
    <row r="4762" spans="1:7" hidden="1" x14ac:dyDescent="0.3">
      <c r="A4762">
        <v>2020</v>
      </c>
      <c r="B4762" t="s">
        <v>37</v>
      </c>
      <c r="C4762" t="s">
        <v>42</v>
      </c>
      <c r="D4762" t="s">
        <v>27</v>
      </c>
      <c r="E4762">
        <v>2017</v>
      </c>
      <c r="F4762">
        <v>0.05</v>
      </c>
      <c r="G4762" t="s">
        <v>14</v>
      </c>
    </row>
    <row r="4763" spans="1:7" hidden="1" x14ac:dyDescent="0.3">
      <c r="A4763">
        <v>2020</v>
      </c>
      <c r="B4763" t="s">
        <v>37</v>
      </c>
      <c r="C4763" t="s">
        <v>42</v>
      </c>
      <c r="D4763" t="s">
        <v>27</v>
      </c>
      <c r="E4763">
        <v>2020</v>
      </c>
      <c r="F4763">
        <v>1.7000000000000001E-2</v>
      </c>
      <c r="G4763" t="s">
        <v>14</v>
      </c>
    </row>
    <row r="4764" spans="1:7" hidden="1" x14ac:dyDescent="0.3">
      <c r="A4764">
        <v>2020</v>
      </c>
      <c r="B4764" t="s">
        <v>37</v>
      </c>
      <c r="C4764" t="s">
        <v>42</v>
      </c>
      <c r="D4764" t="s">
        <v>27</v>
      </c>
      <c r="E4764" t="s">
        <v>18</v>
      </c>
      <c r="F4764">
        <v>1.7000000000000001E-2</v>
      </c>
      <c r="G4764" t="s">
        <v>19</v>
      </c>
    </row>
    <row r="4765" spans="1:7" hidden="1" x14ac:dyDescent="0.3">
      <c r="A4765">
        <v>2020</v>
      </c>
      <c r="B4765" t="s">
        <v>37</v>
      </c>
      <c r="C4765" t="s">
        <v>43</v>
      </c>
      <c r="D4765" t="s">
        <v>23</v>
      </c>
      <c r="E4765">
        <v>1975</v>
      </c>
      <c r="F4765">
        <v>5.0999999999999997E-2</v>
      </c>
      <c r="G4765" t="s">
        <v>16</v>
      </c>
    </row>
    <row r="4766" spans="1:7" hidden="1" x14ac:dyDescent="0.3">
      <c r="A4766">
        <v>2020</v>
      </c>
      <c r="B4766" t="s">
        <v>37</v>
      </c>
      <c r="C4766" t="s">
        <v>43</v>
      </c>
      <c r="D4766" t="s">
        <v>23</v>
      </c>
      <c r="E4766">
        <v>1985</v>
      </c>
      <c r="F4766">
        <v>6.0000000000000001E-3</v>
      </c>
      <c r="G4766" t="s">
        <v>16</v>
      </c>
    </row>
    <row r="4767" spans="1:7" hidden="1" x14ac:dyDescent="0.3">
      <c r="A4767">
        <v>2020</v>
      </c>
      <c r="B4767" t="s">
        <v>37</v>
      </c>
      <c r="C4767" t="s">
        <v>43</v>
      </c>
      <c r="D4767" t="s">
        <v>23</v>
      </c>
      <c r="E4767">
        <v>1996</v>
      </c>
      <c r="F4767">
        <v>5.0000000000000001E-3</v>
      </c>
      <c r="G4767" t="s">
        <v>16</v>
      </c>
    </row>
    <row r="4768" spans="1:7" hidden="1" x14ac:dyDescent="0.3">
      <c r="A4768">
        <v>2020</v>
      </c>
      <c r="B4768" t="s">
        <v>37</v>
      </c>
      <c r="C4768" t="s">
        <v>43</v>
      </c>
      <c r="D4768" t="s">
        <v>23</v>
      </c>
      <c r="E4768">
        <v>2003</v>
      </c>
      <c r="F4768">
        <v>4.0000000000000001E-3</v>
      </c>
      <c r="G4768" t="s">
        <v>11</v>
      </c>
    </row>
    <row r="4769" spans="1:7" hidden="1" x14ac:dyDescent="0.3">
      <c r="A4769">
        <v>2020</v>
      </c>
      <c r="B4769" t="s">
        <v>37</v>
      </c>
      <c r="C4769" t="s">
        <v>43</v>
      </c>
      <c r="D4769" t="s">
        <v>23</v>
      </c>
      <c r="E4769">
        <v>2007</v>
      </c>
      <c r="F4769">
        <v>1E-3</v>
      </c>
      <c r="G4769" t="s">
        <v>11</v>
      </c>
    </row>
    <row r="4770" spans="1:7" hidden="1" x14ac:dyDescent="0.3">
      <c r="A4770">
        <v>2020</v>
      </c>
      <c r="B4770" t="s">
        <v>37</v>
      </c>
      <c r="C4770" t="s">
        <v>43</v>
      </c>
      <c r="D4770" t="s">
        <v>23</v>
      </c>
      <c r="E4770">
        <v>2011</v>
      </c>
      <c r="F4770">
        <v>1E-3</v>
      </c>
      <c r="G4770" t="s">
        <v>11</v>
      </c>
    </row>
    <row r="4771" spans="1:7" hidden="1" x14ac:dyDescent="0.3">
      <c r="A4771">
        <v>2020</v>
      </c>
      <c r="B4771" t="s">
        <v>37</v>
      </c>
      <c r="C4771" t="s">
        <v>43</v>
      </c>
      <c r="D4771" t="s">
        <v>23</v>
      </c>
      <c r="E4771">
        <v>2015</v>
      </c>
      <c r="F4771">
        <v>1E-3</v>
      </c>
      <c r="G4771" t="s">
        <v>11</v>
      </c>
    </row>
    <row r="4772" spans="1:7" hidden="1" x14ac:dyDescent="0.3">
      <c r="A4772">
        <v>2020</v>
      </c>
      <c r="B4772" t="s">
        <v>37</v>
      </c>
      <c r="C4772" t="s">
        <v>43</v>
      </c>
      <c r="D4772" t="s">
        <v>23</v>
      </c>
      <c r="E4772">
        <v>2017</v>
      </c>
      <c r="F4772">
        <v>1E-3</v>
      </c>
      <c r="G4772" t="s">
        <v>14</v>
      </c>
    </row>
    <row r="4773" spans="1:7" hidden="1" x14ac:dyDescent="0.3">
      <c r="A4773">
        <v>2020</v>
      </c>
      <c r="B4773" t="s">
        <v>37</v>
      </c>
      <c r="C4773" t="s">
        <v>43</v>
      </c>
      <c r="D4773" t="s">
        <v>23</v>
      </c>
      <c r="E4773">
        <v>2020</v>
      </c>
      <c r="F4773">
        <v>1E-3</v>
      </c>
      <c r="G4773" t="s">
        <v>14</v>
      </c>
    </row>
    <row r="4774" spans="1:7" hidden="1" x14ac:dyDescent="0.3">
      <c r="A4774">
        <v>2020</v>
      </c>
      <c r="B4774" t="s">
        <v>37</v>
      </c>
      <c r="C4774" t="s">
        <v>43</v>
      </c>
      <c r="D4774" t="s">
        <v>23</v>
      </c>
      <c r="E4774" t="s">
        <v>18</v>
      </c>
      <c r="F4774">
        <v>1E-3</v>
      </c>
      <c r="G4774" t="s">
        <v>19</v>
      </c>
    </row>
    <row r="4775" spans="1:7" hidden="1" x14ac:dyDescent="0.3">
      <c r="A4775">
        <v>2020</v>
      </c>
      <c r="B4775" t="s">
        <v>37</v>
      </c>
      <c r="C4775" t="s">
        <v>43</v>
      </c>
      <c r="D4775" t="s">
        <v>31</v>
      </c>
      <c r="E4775">
        <v>1975</v>
      </c>
      <c r="F4775">
        <v>10.282</v>
      </c>
      <c r="G4775" t="s">
        <v>16</v>
      </c>
    </row>
    <row r="4776" spans="1:7" hidden="1" x14ac:dyDescent="0.3">
      <c r="A4776">
        <v>2020</v>
      </c>
      <c r="B4776" t="s">
        <v>37</v>
      </c>
      <c r="C4776" t="s">
        <v>43</v>
      </c>
      <c r="D4776" t="s">
        <v>31</v>
      </c>
      <c r="E4776">
        <v>1985</v>
      </c>
      <c r="F4776">
        <v>1.075</v>
      </c>
      <c r="G4776" t="s">
        <v>16</v>
      </c>
    </row>
    <row r="4777" spans="1:7" hidden="1" x14ac:dyDescent="0.3">
      <c r="A4777">
        <v>2020</v>
      </c>
      <c r="B4777" t="s">
        <v>37</v>
      </c>
      <c r="C4777" t="s">
        <v>43</v>
      </c>
      <c r="D4777" t="s">
        <v>31</v>
      </c>
      <c r="E4777">
        <v>1996</v>
      </c>
      <c r="F4777">
        <v>0.94799999999999995</v>
      </c>
      <c r="G4777" t="s">
        <v>16</v>
      </c>
    </row>
    <row r="4778" spans="1:7" hidden="1" x14ac:dyDescent="0.3">
      <c r="A4778">
        <v>2020</v>
      </c>
      <c r="B4778" t="s">
        <v>37</v>
      </c>
      <c r="C4778" t="s">
        <v>43</v>
      </c>
      <c r="D4778" t="s">
        <v>31</v>
      </c>
      <c r="E4778">
        <v>2003</v>
      </c>
      <c r="F4778">
        <v>0.75800000000000001</v>
      </c>
      <c r="G4778" t="s">
        <v>11</v>
      </c>
    </row>
    <row r="4779" spans="1:7" hidden="1" x14ac:dyDescent="0.3">
      <c r="A4779">
        <v>2020</v>
      </c>
      <c r="B4779" t="s">
        <v>37</v>
      </c>
      <c r="C4779" t="s">
        <v>43</v>
      </c>
      <c r="D4779" t="s">
        <v>31</v>
      </c>
      <c r="E4779">
        <v>2007</v>
      </c>
      <c r="F4779">
        <v>0.22500000000000001</v>
      </c>
      <c r="G4779" t="s">
        <v>11</v>
      </c>
    </row>
    <row r="4780" spans="1:7" hidden="1" x14ac:dyDescent="0.3">
      <c r="A4780">
        <v>2020</v>
      </c>
      <c r="B4780" t="s">
        <v>37</v>
      </c>
      <c r="C4780" t="s">
        <v>43</v>
      </c>
      <c r="D4780" t="s">
        <v>31</v>
      </c>
      <c r="E4780">
        <v>2011</v>
      </c>
      <c r="F4780">
        <v>0.22500000000000001</v>
      </c>
      <c r="G4780" t="s">
        <v>11</v>
      </c>
    </row>
    <row r="4781" spans="1:7" hidden="1" x14ac:dyDescent="0.3">
      <c r="A4781">
        <v>2020</v>
      </c>
      <c r="B4781" t="s">
        <v>37</v>
      </c>
      <c r="C4781" t="s">
        <v>43</v>
      </c>
      <c r="D4781" t="s">
        <v>31</v>
      </c>
      <c r="E4781">
        <v>2015</v>
      </c>
      <c r="F4781">
        <v>0.16900000000000001</v>
      </c>
      <c r="G4781" t="s">
        <v>11</v>
      </c>
    </row>
    <row r="4782" spans="1:7" hidden="1" x14ac:dyDescent="0.3">
      <c r="A4782">
        <v>2020</v>
      </c>
      <c r="B4782" t="s">
        <v>37</v>
      </c>
      <c r="C4782" t="s">
        <v>43</v>
      </c>
      <c r="D4782" t="s">
        <v>31</v>
      </c>
      <c r="E4782">
        <v>2017</v>
      </c>
      <c r="F4782">
        <v>0.16900000000000001</v>
      </c>
      <c r="G4782" t="s">
        <v>14</v>
      </c>
    </row>
    <row r="4783" spans="1:7" hidden="1" x14ac:dyDescent="0.3">
      <c r="A4783">
        <v>2020</v>
      </c>
      <c r="B4783" t="s">
        <v>37</v>
      </c>
      <c r="C4783" t="s">
        <v>43</v>
      </c>
      <c r="D4783" t="s">
        <v>31</v>
      </c>
      <c r="E4783">
        <v>2020</v>
      </c>
      <c r="F4783">
        <v>5.6000000000000001E-2</v>
      </c>
      <c r="G4783" t="s">
        <v>14</v>
      </c>
    </row>
    <row r="4784" spans="1:7" hidden="1" x14ac:dyDescent="0.3">
      <c r="A4784">
        <v>2020</v>
      </c>
      <c r="B4784" t="s">
        <v>37</v>
      </c>
      <c r="C4784" t="s">
        <v>43</v>
      </c>
      <c r="D4784" t="s">
        <v>31</v>
      </c>
      <c r="E4784" t="s">
        <v>18</v>
      </c>
      <c r="F4784">
        <v>5.6000000000000001E-2</v>
      </c>
      <c r="G4784" t="s">
        <v>19</v>
      </c>
    </row>
    <row r="4785" spans="1:7" hidden="1" x14ac:dyDescent="0.3">
      <c r="A4785">
        <v>2020</v>
      </c>
      <c r="B4785" t="s">
        <v>37</v>
      </c>
      <c r="C4785" t="s">
        <v>43</v>
      </c>
      <c r="D4785" t="s">
        <v>32</v>
      </c>
      <c r="E4785">
        <v>1975</v>
      </c>
      <c r="F4785">
        <v>18.187000000000001</v>
      </c>
      <c r="G4785" t="s">
        <v>16</v>
      </c>
    </row>
    <row r="4786" spans="1:7" hidden="1" x14ac:dyDescent="0.3">
      <c r="A4786">
        <v>2020</v>
      </c>
      <c r="B4786" t="s">
        <v>37</v>
      </c>
      <c r="C4786" t="s">
        <v>43</v>
      </c>
      <c r="D4786" t="s">
        <v>32</v>
      </c>
      <c r="E4786">
        <v>1985</v>
      </c>
      <c r="F4786">
        <v>1.8819999999999999</v>
      </c>
      <c r="G4786" t="s">
        <v>16</v>
      </c>
    </row>
    <row r="4787" spans="1:7" hidden="1" x14ac:dyDescent="0.3">
      <c r="A4787">
        <v>2020</v>
      </c>
      <c r="B4787" t="s">
        <v>37</v>
      </c>
      <c r="C4787" t="s">
        <v>43</v>
      </c>
      <c r="D4787" t="s">
        <v>32</v>
      </c>
      <c r="E4787">
        <v>1996</v>
      </c>
      <c r="F4787">
        <v>1.6759999999999999</v>
      </c>
      <c r="G4787" t="s">
        <v>16</v>
      </c>
    </row>
    <row r="4788" spans="1:7" hidden="1" x14ac:dyDescent="0.3">
      <c r="A4788">
        <v>2020</v>
      </c>
      <c r="B4788" t="s">
        <v>37</v>
      </c>
      <c r="C4788" t="s">
        <v>43</v>
      </c>
      <c r="D4788" t="s">
        <v>32</v>
      </c>
      <c r="E4788">
        <v>2003</v>
      </c>
      <c r="F4788">
        <v>1.39</v>
      </c>
      <c r="G4788" t="s">
        <v>11</v>
      </c>
    </row>
    <row r="4789" spans="1:7" hidden="1" x14ac:dyDescent="0.3">
      <c r="A4789">
        <v>2020</v>
      </c>
      <c r="B4789" t="s">
        <v>37</v>
      </c>
      <c r="C4789" t="s">
        <v>43</v>
      </c>
      <c r="D4789" t="s">
        <v>32</v>
      </c>
      <c r="E4789">
        <v>2007</v>
      </c>
      <c r="F4789">
        <v>0.40300000000000002</v>
      </c>
      <c r="G4789" t="s">
        <v>11</v>
      </c>
    </row>
    <row r="4790" spans="1:7" hidden="1" x14ac:dyDescent="0.3">
      <c r="A4790">
        <v>2020</v>
      </c>
      <c r="B4790" t="s">
        <v>37</v>
      </c>
      <c r="C4790" t="s">
        <v>43</v>
      </c>
      <c r="D4790" t="s">
        <v>32</v>
      </c>
      <c r="E4790">
        <v>2011</v>
      </c>
      <c r="F4790">
        <v>0.40300000000000002</v>
      </c>
      <c r="G4790" t="s">
        <v>11</v>
      </c>
    </row>
    <row r="4791" spans="1:7" hidden="1" x14ac:dyDescent="0.3">
      <c r="A4791">
        <v>2020</v>
      </c>
      <c r="B4791" t="s">
        <v>37</v>
      </c>
      <c r="C4791" t="s">
        <v>43</v>
      </c>
      <c r="D4791" t="s">
        <v>32</v>
      </c>
      <c r="E4791">
        <v>2015</v>
      </c>
      <c r="F4791">
        <v>0.30299999999999999</v>
      </c>
      <c r="G4791" t="s">
        <v>11</v>
      </c>
    </row>
    <row r="4792" spans="1:7" hidden="1" x14ac:dyDescent="0.3">
      <c r="A4792">
        <v>2020</v>
      </c>
      <c r="B4792" t="s">
        <v>37</v>
      </c>
      <c r="C4792" t="s">
        <v>43</v>
      </c>
      <c r="D4792" t="s">
        <v>32</v>
      </c>
      <c r="E4792">
        <v>2017</v>
      </c>
      <c r="F4792">
        <v>0.30299999999999999</v>
      </c>
      <c r="G4792" t="s">
        <v>14</v>
      </c>
    </row>
    <row r="4793" spans="1:7" hidden="1" x14ac:dyDescent="0.3">
      <c r="A4793">
        <v>2020</v>
      </c>
      <c r="B4793" t="s">
        <v>37</v>
      </c>
      <c r="C4793" t="s">
        <v>43</v>
      </c>
      <c r="D4793" t="s">
        <v>32</v>
      </c>
      <c r="E4793">
        <v>2020</v>
      </c>
      <c r="F4793">
        <v>0.10100000000000001</v>
      </c>
      <c r="G4793" t="s">
        <v>14</v>
      </c>
    </row>
    <row r="4794" spans="1:7" hidden="1" x14ac:dyDescent="0.3">
      <c r="A4794">
        <v>2020</v>
      </c>
      <c r="B4794" t="s">
        <v>37</v>
      </c>
      <c r="C4794" t="s">
        <v>43</v>
      </c>
      <c r="D4794" t="s">
        <v>32</v>
      </c>
      <c r="E4794" t="s">
        <v>18</v>
      </c>
      <c r="F4794">
        <v>0.10100000000000001</v>
      </c>
      <c r="G4794" t="s">
        <v>19</v>
      </c>
    </row>
    <row r="4795" spans="1:7" hidden="1" x14ac:dyDescent="0.3">
      <c r="A4795">
        <v>2020</v>
      </c>
      <c r="B4795" t="s">
        <v>37</v>
      </c>
      <c r="C4795" t="s">
        <v>43</v>
      </c>
      <c r="D4795" t="s">
        <v>33</v>
      </c>
      <c r="E4795">
        <v>1975</v>
      </c>
      <c r="F4795">
        <v>17.43</v>
      </c>
      <c r="G4795" t="s">
        <v>16</v>
      </c>
    </row>
    <row r="4796" spans="1:7" hidden="1" x14ac:dyDescent="0.3">
      <c r="A4796">
        <v>2020</v>
      </c>
      <c r="B4796" t="s">
        <v>37</v>
      </c>
      <c r="C4796" t="s">
        <v>43</v>
      </c>
      <c r="D4796" t="s">
        <v>33</v>
      </c>
      <c r="E4796">
        <v>1985</v>
      </c>
      <c r="F4796">
        <v>1.4</v>
      </c>
      <c r="G4796" t="s">
        <v>16</v>
      </c>
    </row>
    <row r="4797" spans="1:7" hidden="1" x14ac:dyDescent="0.3">
      <c r="A4797">
        <v>2020</v>
      </c>
      <c r="B4797" t="s">
        <v>37</v>
      </c>
      <c r="C4797" t="s">
        <v>43</v>
      </c>
      <c r="D4797" t="s">
        <v>33</v>
      </c>
      <c r="E4797">
        <v>1996</v>
      </c>
      <c r="F4797">
        <v>1.4079999999999999</v>
      </c>
      <c r="G4797" t="s">
        <v>16</v>
      </c>
    </row>
    <row r="4798" spans="1:7" hidden="1" x14ac:dyDescent="0.3">
      <c r="A4798">
        <v>2020</v>
      </c>
      <c r="B4798" t="s">
        <v>37</v>
      </c>
      <c r="C4798" t="s">
        <v>43</v>
      </c>
      <c r="D4798" t="s">
        <v>33</v>
      </c>
      <c r="E4798">
        <v>2003</v>
      </c>
      <c r="F4798">
        <v>1.486</v>
      </c>
      <c r="G4798" t="s">
        <v>11</v>
      </c>
    </row>
    <row r="4799" spans="1:7" hidden="1" x14ac:dyDescent="0.3">
      <c r="A4799">
        <v>2020</v>
      </c>
      <c r="B4799" t="s">
        <v>37</v>
      </c>
      <c r="C4799" t="s">
        <v>43</v>
      </c>
      <c r="D4799" t="s">
        <v>33</v>
      </c>
      <c r="E4799">
        <v>2007</v>
      </c>
      <c r="F4799">
        <v>0.35499999999999998</v>
      </c>
      <c r="G4799" t="s">
        <v>11</v>
      </c>
    </row>
    <row r="4800" spans="1:7" hidden="1" x14ac:dyDescent="0.3">
      <c r="A4800">
        <v>2020</v>
      </c>
      <c r="B4800" t="s">
        <v>37</v>
      </c>
      <c r="C4800" t="s">
        <v>43</v>
      </c>
      <c r="D4800" t="s">
        <v>33</v>
      </c>
      <c r="E4800">
        <v>2011</v>
      </c>
      <c r="F4800">
        <v>0.35499999999999998</v>
      </c>
      <c r="G4800" t="s">
        <v>11</v>
      </c>
    </row>
    <row r="4801" spans="1:7" hidden="1" x14ac:dyDescent="0.3">
      <c r="A4801">
        <v>2020</v>
      </c>
      <c r="B4801" t="s">
        <v>37</v>
      </c>
      <c r="C4801" t="s">
        <v>43</v>
      </c>
      <c r="D4801" t="s">
        <v>33</v>
      </c>
      <c r="E4801">
        <v>2015</v>
      </c>
      <c r="F4801">
        <v>0.26700000000000002</v>
      </c>
      <c r="G4801" t="s">
        <v>11</v>
      </c>
    </row>
    <row r="4802" spans="1:7" hidden="1" x14ac:dyDescent="0.3">
      <c r="A4802">
        <v>2020</v>
      </c>
      <c r="B4802" t="s">
        <v>37</v>
      </c>
      <c r="C4802" t="s">
        <v>43</v>
      </c>
      <c r="D4802" t="s">
        <v>33</v>
      </c>
      <c r="E4802">
        <v>2017</v>
      </c>
      <c r="F4802">
        <v>0.26700000000000002</v>
      </c>
      <c r="G4802" t="s">
        <v>14</v>
      </c>
    </row>
    <row r="4803" spans="1:7" hidden="1" x14ac:dyDescent="0.3">
      <c r="A4803">
        <v>2020</v>
      </c>
      <c r="B4803" t="s">
        <v>37</v>
      </c>
      <c r="C4803" t="s">
        <v>43</v>
      </c>
      <c r="D4803" t="s">
        <v>33</v>
      </c>
      <c r="E4803">
        <v>2020</v>
      </c>
      <c r="F4803">
        <v>8.8999999999999996E-2</v>
      </c>
      <c r="G4803" t="s">
        <v>14</v>
      </c>
    </row>
    <row r="4804" spans="1:7" hidden="1" x14ac:dyDescent="0.3">
      <c r="A4804">
        <v>2020</v>
      </c>
      <c r="B4804" t="s">
        <v>37</v>
      </c>
      <c r="C4804" t="s">
        <v>43</v>
      </c>
      <c r="D4804" t="s">
        <v>33</v>
      </c>
      <c r="E4804" t="s">
        <v>18</v>
      </c>
      <c r="F4804">
        <v>8.8999999999999996E-2</v>
      </c>
      <c r="G4804" t="s">
        <v>19</v>
      </c>
    </row>
    <row r="4805" spans="1:7" hidden="1" x14ac:dyDescent="0.3">
      <c r="A4805">
        <v>2020</v>
      </c>
      <c r="B4805" t="s">
        <v>37</v>
      </c>
      <c r="C4805" t="s">
        <v>43</v>
      </c>
      <c r="D4805" t="s">
        <v>34</v>
      </c>
      <c r="E4805">
        <v>1975</v>
      </c>
      <c r="F4805">
        <v>5.5979999999999999</v>
      </c>
      <c r="G4805" t="s">
        <v>16</v>
      </c>
    </row>
    <row r="4806" spans="1:7" hidden="1" x14ac:dyDescent="0.3">
      <c r="A4806">
        <v>2020</v>
      </c>
      <c r="B4806" t="s">
        <v>37</v>
      </c>
      <c r="C4806" t="s">
        <v>43</v>
      </c>
      <c r="D4806" t="s">
        <v>34</v>
      </c>
      <c r="E4806">
        <v>1985</v>
      </c>
      <c r="F4806">
        <v>2.3980000000000001</v>
      </c>
      <c r="G4806" t="s">
        <v>16</v>
      </c>
    </row>
    <row r="4807" spans="1:7" hidden="1" x14ac:dyDescent="0.3">
      <c r="A4807">
        <v>2020</v>
      </c>
      <c r="B4807" t="s">
        <v>37</v>
      </c>
      <c r="C4807" t="s">
        <v>43</v>
      </c>
      <c r="D4807" t="s">
        <v>34</v>
      </c>
      <c r="E4807">
        <v>1996</v>
      </c>
      <c r="F4807">
        <v>2.4319999999999999</v>
      </c>
      <c r="G4807" t="s">
        <v>16</v>
      </c>
    </row>
    <row r="4808" spans="1:7" hidden="1" x14ac:dyDescent="0.3">
      <c r="A4808">
        <v>2020</v>
      </c>
      <c r="B4808" t="s">
        <v>37</v>
      </c>
      <c r="C4808" t="s">
        <v>43</v>
      </c>
      <c r="D4808" t="s">
        <v>34</v>
      </c>
      <c r="E4808">
        <v>2003</v>
      </c>
      <c r="F4808">
        <v>2.2480000000000002</v>
      </c>
      <c r="G4808" t="s">
        <v>11</v>
      </c>
    </row>
    <row r="4809" spans="1:7" hidden="1" x14ac:dyDescent="0.3">
      <c r="A4809">
        <v>2020</v>
      </c>
      <c r="B4809" t="s">
        <v>37</v>
      </c>
      <c r="C4809" t="s">
        <v>43</v>
      </c>
      <c r="D4809" t="s">
        <v>34</v>
      </c>
      <c r="E4809">
        <v>2007</v>
      </c>
      <c r="F4809">
        <v>0.56999999999999995</v>
      </c>
      <c r="G4809" t="s">
        <v>11</v>
      </c>
    </row>
    <row r="4810" spans="1:7" hidden="1" x14ac:dyDescent="0.3">
      <c r="A4810">
        <v>2020</v>
      </c>
      <c r="B4810" t="s">
        <v>37</v>
      </c>
      <c r="C4810" t="s">
        <v>43</v>
      </c>
      <c r="D4810" t="s">
        <v>34</v>
      </c>
      <c r="E4810">
        <v>2011</v>
      </c>
      <c r="F4810">
        <v>0.56999999999999995</v>
      </c>
      <c r="G4810" t="s">
        <v>11</v>
      </c>
    </row>
    <row r="4811" spans="1:7" hidden="1" x14ac:dyDescent="0.3">
      <c r="A4811">
        <v>2020</v>
      </c>
      <c r="B4811" t="s">
        <v>37</v>
      </c>
      <c r="C4811" t="s">
        <v>43</v>
      </c>
      <c r="D4811" t="s">
        <v>34</v>
      </c>
      <c r="E4811">
        <v>2015</v>
      </c>
      <c r="F4811">
        <v>0.42699999999999999</v>
      </c>
      <c r="G4811" t="s">
        <v>11</v>
      </c>
    </row>
    <row r="4812" spans="1:7" hidden="1" x14ac:dyDescent="0.3">
      <c r="A4812">
        <v>2020</v>
      </c>
      <c r="B4812" t="s">
        <v>37</v>
      </c>
      <c r="C4812" t="s">
        <v>43</v>
      </c>
      <c r="D4812" t="s">
        <v>34</v>
      </c>
      <c r="E4812">
        <v>2017</v>
      </c>
      <c r="F4812">
        <v>0.42699999999999999</v>
      </c>
      <c r="G4812" t="s">
        <v>14</v>
      </c>
    </row>
    <row r="4813" spans="1:7" hidden="1" x14ac:dyDescent="0.3">
      <c r="A4813">
        <v>2020</v>
      </c>
      <c r="B4813" t="s">
        <v>37</v>
      </c>
      <c r="C4813" t="s">
        <v>43</v>
      </c>
      <c r="D4813" t="s">
        <v>34</v>
      </c>
      <c r="E4813">
        <v>2020</v>
      </c>
      <c r="F4813">
        <v>0.14199999999999999</v>
      </c>
      <c r="G4813" t="s">
        <v>14</v>
      </c>
    </row>
    <row r="4814" spans="1:7" hidden="1" x14ac:dyDescent="0.3">
      <c r="A4814">
        <v>2020</v>
      </c>
      <c r="B4814" t="s">
        <v>37</v>
      </c>
      <c r="C4814" t="s">
        <v>43</v>
      </c>
      <c r="D4814" t="s">
        <v>34</v>
      </c>
      <c r="E4814" t="s">
        <v>18</v>
      </c>
      <c r="F4814">
        <v>0.14199999999999999</v>
      </c>
      <c r="G4814" t="s">
        <v>19</v>
      </c>
    </row>
    <row r="4815" spans="1:7" hidden="1" x14ac:dyDescent="0.3">
      <c r="A4815">
        <v>2020</v>
      </c>
      <c r="B4815" t="s">
        <v>37</v>
      </c>
      <c r="C4815" t="s">
        <v>43</v>
      </c>
      <c r="D4815" t="s">
        <v>26</v>
      </c>
      <c r="E4815">
        <v>1975</v>
      </c>
      <c r="F4815">
        <v>1.468</v>
      </c>
      <c r="G4815" t="s">
        <v>16</v>
      </c>
    </row>
    <row r="4816" spans="1:7" hidden="1" x14ac:dyDescent="0.3">
      <c r="A4816">
        <v>2020</v>
      </c>
      <c r="B4816" t="s">
        <v>37</v>
      </c>
      <c r="C4816" t="s">
        <v>43</v>
      </c>
      <c r="D4816" t="s">
        <v>26</v>
      </c>
      <c r="E4816">
        <v>1985</v>
      </c>
      <c r="F4816">
        <v>0.35799999999999998</v>
      </c>
      <c r="G4816" t="s">
        <v>16</v>
      </c>
    </row>
    <row r="4817" spans="1:7" hidden="1" x14ac:dyDescent="0.3">
      <c r="A4817">
        <v>2020</v>
      </c>
      <c r="B4817" t="s">
        <v>37</v>
      </c>
      <c r="C4817" t="s">
        <v>43</v>
      </c>
      <c r="D4817" t="s">
        <v>26</v>
      </c>
      <c r="E4817">
        <v>1996</v>
      </c>
      <c r="F4817">
        <v>0.45800000000000002</v>
      </c>
      <c r="G4817" t="s">
        <v>16</v>
      </c>
    </row>
    <row r="4818" spans="1:7" hidden="1" x14ac:dyDescent="0.3">
      <c r="A4818">
        <v>2020</v>
      </c>
      <c r="B4818" t="s">
        <v>37</v>
      </c>
      <c r="C4818" t="s">
        <v>43</v>
      </c>
      <c r="D4818" t="s">
        <v>26</v>
      </c>
      <c r="E4818">
        <v>2003</v>
      </c>
      <c r="F4818">
        <v>0.28000000000000003</v>
      </c>
      <c r="G4818" t="s">
        <v>11</v>
      </c>
    </row>
    <row r="4819" spans="1:7" hidden="1" x14ac:dyDescent="0.3">
      <c r="A4819">
        <v>2020</v>
      </c>
      <c r="B4819" t="s">
        <v>37</v>
      </c>
      <c r="C4819" t="s">
        <v>43</v>
      </c>
      <c r="D4819" t="s">
        <v>26</v>
      </c>
      <c r="E4819">
        <v>2007</v>
      </c>
      <c r="F4819">
        <v>0.125</v>
      </c>
      <c r="G4819" t="s">
        <v>11</v>
      </c>
    </row>
    <row r="4820" spans="1:7" hidden="1" x14ac:dyDescent="0.3">
      <c r="A4820">
        <v>2020</v>
      </c>
      <c r="B4820" t="s">
        <v>37</v>
      </c>
      <c r="C4820" t="s">
        <v>43</v>
      </c>
      <c r="D4820" t="s">
        <v>26</v>
      </c>
      <c r="E4820">
        <v>2011</v>
      </c>
      <c r="F4820">
        <v>0.125</v>
      </c>
      <c r="G4820" t="s">
        <v>11</v>
      </c>
    </row>
    <row r="4821" spans="1:7" hidden="1" x14ac:dyDescent="0.3">
      <c r="A4821">
        <v>2020</v>
      </c>
      <c r="B4821" t="s">
        <v>37</v>
      </c>
      <c r="C4821" t="s">
        <v>43</v>
      </c>
      <c r="D4821" t="s">
        <v>26</v>
      </c>
      <c r="E4821">
        <v>2015</v>
      </c>
      <c r="F4821">
        <v>9.4E-2</v>
      </c>
      <c r="G4821" t="s">
        <v>11</v>
      </c>
    </row>
    <row r="4822" spans="1:7" hidden="1" x14ac:dyDescent="0.3">
      <c r="A4822">
        <v>2020</v>
      </c>
      <c r="B4822" t="s">
        <v>37</v>
      </c>
      <c r="C4822" t="s">
        <v>43</v>
      </c>
      <c r="D4822" t="s">
        <v>26</v>
      </c>
      <c r="E4822">
        <v>2017</v>
      </c>
      <c r="F4822">
        <v>9.4E-2</v>
      </c>
      <c r="G4822" t="s">
        <v>14</v>
      </c>
    </row>
    <row r="4823" spans="1:7" hidden="1" x14ac:dyDescent="0.3">
      <c r="A4823">
        <v>2020</v>
      </c>
      <c r="B4823" t="s">
        <v>37</v>
      </c>
      <c r="C4823" t="s">
        <v>43</v>
      </c>
      <c r="D4823" t="s">
        <v>26</v>
      </c>
      <c r="E4823">
        <v>2020</v>
      </c>
      <c r="F4823">
        <v>3.1E-2</v>
      </c>
      <c r="G4823" t="s">
        <v>14</v>
      </c>
    </row>
    <row r="4824" spans="1:7" hidden="1" x14ac:dyDescent="0.3">
      <c r="A4824">
        <v>2020</v>
      </c>
      <c r="B4824" t="s">
        <v>37</v>
      </c>
      <c r="C4824" t="s">
        <v>43</v>
      </c>
      <c r="D4824" t="s">
        <v>26</v>
      </c>
      <c r="E4824" t="s">
        <v>18</v>
      </c>
      <c r="F4824">
        <v>3.1E-2</v>
      </c>
      <c r="G4824" t="s">
        <v>19</v>
      </c>
    </row>
    <row r="4825" spans="1:7" hidden="1" x14ac:dyDescent="0.3">
      <c r="A4825">
        <v>2020</v>
      </c>
      <c r="B4825" t="s">
        <v>37</v>
      </c>
      <c r="C4825" t="s">
        <v>43</v>
      </c>
      <c r="D4825" t="s">
        <v>35</v>
      </c>
      <c r="E4825">
        <v>1975</v>
      </c>
      <c r="F4825">
        <v>1.7949999999999999</v>
      </c>
      <c r="G4825" t="s">
        <v>16</v>
      </c>
    </row>
    <row r="4826" spans="1:7" hidden="1" x14ac:dyDescent="0.3">
      <c r="A4826">
        <v>2020</v>
      </c>
      <c r="B4826" t="s">
        <v>37</v>
      </c>
      <c r="C4826" t="s">
        <v>43</v>
      </c>
      <c r="D4826" t="s">
        <v>35</v>
      </c>
      <c r="E4826">
        <v>1985</v>
      </c>
      <c r="F4826">
        <v>0.52800000000000002</v>
      </c>
      <c r="G4826" t="s">
        <v>16</v>
      </c>
    </row>
    <row r="4827" spans="1:7" hidden="1" x14ac:dyDescent="0.3">
      <c r="A4827">
        <v>2020</v>
      </c>
      <c r="B4827" t="s">
        <v>37</v>
      </c>
      <c r="C4827" t="s">
        <v>43</v>
      </c>
      <c r="D4827" t="s">
        <v>35</v>
      </c>
      <c r="E4827">
        <v>1996</v>
      </c>
      <c r="F4827">
        <v>0.53700000000000003</v>
      </c>
      <c r="G4827" t="s">
        <v>16</v>
      </c>
    </row>
    <row r="4828" spans="1:7" hidden="1" x14ac:dyDescent="0.3">
      <c r="A4828">
        <v>2020</v>
      </c>
      <c r="B4828" t="s">
        <v>37</v>
      </c>
      <c r="C4828" t="s">
        <v>43</v>
      </c>
      <c r="D4828" t="s">
        <v>35</v>
      </c>
      <c r="E4828">
        <v>2003</v>
      </c>
      <c r="F4828">
        <v>0.495</v>
      </c>
      <c r="G4828" t="s">
        <v>11</v>
      </c>
    </row>
    <row r="4829" spans="1:7" hidden="1" x14ac:dyDescent="0.3">
      <c r="A4829">
        <v>2020</v>
      </c>
      <c r="B4829" t="s">
        <v>37</v>
      </c>
      <c r="C4829" t="s">
        <v>43</v>
      </c>
      <c r="D4829" t="s">
        <v>35</v>
      </c>
      <c r="E4829">
        <v>2007</v>
      </c>
      <c r="F4829">
        <v>0.129</v>
      </c>
      <c r="G4829" t="s">
        <v>11</v>
      </c>
    </row>
    <row r="4830" spans="1:7" hidden="1" x14ac:dyDescent="0.3">
      <c r="A4830">
        <v>2020</v>
      </c>
      <c r="B4830" t="s">
        <v>37</v>
      </c>
      <c r="C4830" t="s">
        <v>43</v>
      </c>
      <c r="D4830" t="s">
        <v>35</v>
      </c>
      <c r="E4830">
        <v>2011</v>
      </c>
      <c r="F4830">
        <v>0.129</v>
      </c>
      <c r="G4830" t="s">
        <v>11</v>
      </c>
    </row>
    <row r="4831" spans="1:7" hidden="1" x14ac:dyDescent="0.3">
      <c r="A4831">
        <v>2020</v>
      </c>
      <c r="B4831" t="s">
        <v>37</v>
      </c>
      <c r="C4831" t="s">
        <v>43</v>
      </c>
      <c r="D4831" t="s">
        <v>35</v>
      </c>
      <c r="E4831">
        <v>2015</v>
      </c>
      <c r="F4831">
        <v>9.7000000000000003E-2</v>
      </c>
      <c r="G4831" t="s">
        <v>11</v>
      </c>
    </row>
    <row r="4832" spans="1:7" hidden="1" x14ac:dyDescent="0.3">
      <c r="A4832">
        <v>2020</v>
      </c>
      <c r="B4832" t="s">
        <v>37</v>
      </c>
      <c r="C4832" t="s">
        <v>43</v>
      </c>
      <c r="D4832" t="s">
        <v>35</v>
      </c>
      <c r="E4832">
        <v>2017</v>
      </c>
      <c r="F4832">
        <v>9.7000000000000003E-2</v>
      </c>
      <c r="G4832" t="s">
        <v>14</v>
      </c>
    </row>
    <row r="4833" spans="1:7" hidden="1" x14ac:dyDescent="0.3">
      <c r="A4833">
        <v>2020</v>
      </c>
      <c r="B4833" t="s">
        <v>37</v>
      </c>
      <c r="C4833" t="s">
        <v>43</v>
      </c>
      <c r="D4833" t="s">
        <v>35</v>
      </c>
      <c r="E4833">
        <v>2020</v>
      </c>
      <c r="F4833">
        <v>3.2000000000000001E-2</v>
      </c>
      <c r="G4833" t="s">
        <v>14</v>
      </c>
    </row>
    <row r="4834" spans="1:7" hidden="1" x14ac:dyDescent="0.3">
      <c r="A4834">
        <v>2020</v>
      </c>
      <c r="B4834" t="s">
        <v>37</v>
      </c>
      <c r="C4834" t="s">
        <v>43</v>
      </c>
      <c r="D4834" t="s">
        <v>35</v>
      </c>
      <c r="E4834" t="s">
        <v>18</v>
      </c>
      <c r="F4834">
        <v>3.2000000000000001E-2</v>
      </c>
      <c r="G4834" t="s">
        <v>19</v>
      </c>
    </row>
    <row r="4835" spans="1:7" hidden="1" x14ac:dyDescent="0.3">
      <c r="A4835">
        <v>2020</v>
      </c>
      <c r="B4835" t="s">
        <v>37</v>
      </c>
      <c r="C4835" t="s">
        <v>43</v>
      </c>
      <c r="D4835" t="s">
        <v>36</v>
      </c>
      <c r="E4835">
        <v>1975</v>
      </c>
      <c r="F4835">
        <v>0.499</v>
      </c>
      <c r="G4835" t="s">
        <v>16</v>
      </c>
    </row>
    <row r="4836" spans="1:7" hidden="1" x14ac:dyDescent="0.3">
      <c r="A4836">
        <v>2020</v>
      </c>
      <c r="B4836" t="s">
        <v>37</v>
      </c>
      <c r="C4836" t="s">
        <v>43</v>
      </c>
      <c r="D4836" t="s">
        <v>36</v>
      </c>
      <c r="E4836">
        <v>1985</v>
      </c>
      <c r="F4836">
        <v>0.214</v>
      </c>
      <c r="G4836" t="s">
        <v>16</v>
      </c>
    </row>
    <row r="4837" spans="1:7" hidden="1" x14ac:dyDescent="0.3">
      <c r="A4837">
        <v>2020</v>
      </c>
      <c r="B4837" t="s">
        <v>37</v>
      </c>
      <c r="C4837" t="s">
        <v>43</v>
      </c>
      <c r="D4837" t="s">
        <v>36</v>
      </c>
      <c r="E4837">
        <v>1996</v>
      </c>
      <c r="F4837">
        <v>0.217</v>
      </c>
      <c r="G4837" t="s">
        <v>16</v>
      </c>
    </row>
    <row r="4838" spans="1:7" hidden="1" x14ac:dyDescent="0.3">
      <c r="A4838">
        <v>2020</v>
      </c>
      <c r="B4838" t="s">
        <v>37</v>
      </c>
      <c r="C4838" t="s">
        <v>43</v>
      </c>
      <c r="D4838" t="s">
        <v>36</v>
      </c>
      <c r="E4838">
        <v>2003</v>
      </c>
      <c r="F4838">
        <v>0.2</v>
      </c>
      <c r="G4838" t="s">
        <v>11</v>
      </c>
    </row>
    <row r="4839" spans="1:7" hidden="1" x14ac:dyDescent="0.3">
      <c r="A4839">
        <v>2020</v>
      </c>
      <c r="B4839" t="s">
        <v>37</v>
      </c>
      <c r="C4839" t="s">
        <v>43</v>
      </c>
      <c r="D4839" t="s">
        <v>36</v>
      </c>
      <c r="E4839">
        <v>2007</v>
      </c>
      <c r="F4839">
        <v>5.0999999999999997E-2</v>
      </c>
      <c r="G4839" t="s">
        <v>11</v>
      </c>
    </row>
    <row r="4840" spans="1:7" hidden="1" x14ac:dyDescent="0.3">
      <c r="A4840">
        <v>2020</v>
      </c>
      <c r="B4840" t="s">
        <v>37</v>
      </c>
      <c r="C4840" t="s">
        <v>43</v>
      </c>
      <c r="D4840" t="s">
        <v>36</v>
      </c>
      <c r="E4840">
        <v>2011</v>
      </c>
      <c r="F4840">
        <v>5.0999999999999997E-2</v>
      </c>
      <c r="G4840" t="s">
        <v>11</v>
      </c>
    </row>
    <row r="4841" spans="1:7" hidden="1" x14ac:dyDescent="0.3">
      <c r="A4841">
        <v>2020</v>
      </c>
      <c r="B4841" t="s">
        <v>37</v>
      </c>
      <c r="C4841" t="s">
        <v>43</v>
      </c>
      <c r="D4841" t="s">
        <v>36</v>
      </c>
      <c r="E4841">
        <v>2015</v>
      </c>
      <c r="F4841">
        <v>3.7999999999999999E-2</v>
      </c>
      <c r="G4841" t="s">
        <v>11</v>
      </c>
    </row>
    <row r="4842" spans="1:7" hidden="1" x14ac:dyDescent="0.3">
      <c r="A4842">
        <v>2020</v>
      </c>
      <c r="B4842" t="s">
        <v>37</v>
      </c>
      <c r="C4842" t="s">
        <v>43</v>
      </c>
      <c r="D4842" t="s">
        <v>36</v>
      </c>
      <c r="E4842">
        <v>2017</v>
      </c>
      <c r="F4842">
        <v>3.7999999999999999E-2</v>
      </c>
      <c r="G4842" t="s">
        <v>14</v>
      </c>
    </row>
    <row r="4843" spans="1:7" hidden="1" x14ac:dyDescent="0.3">
      <c r="A4843">
        <v>2020</v>
      </c>
      <c r="B4843" t="s">
        <v>37</v>
      </c>
      <c r="C4843" t="s">
        <v>43</v>
      </c>
      <c r="D4843" t="s">
        <v>36</v>
      </c>
      <c r="E4843">
        <v>2020</v>
      </c>
      <c r="F4843">
        <v>1.2999999999999999E-2</v>
      </c>
      <c r="G4843" t="s">
        <v>14</v>
      </c>
    </row>
    <row r="4844" spans="1:7" hidden="1" x14ac:dyDescent="0.3">
      <c r="A4844">
        <v>2020</v>
      </c>
      <c r="B4844" t="s">
        <v>37</v>
      </c>
      <c r="C4844" t="s">
        <v>43</v>
      </c>
      <c r="D4844" t="s">
        <v>36</v>
      </c>
      <c r="E4844" t="s">
        <v>18</v>
      </c>
      <c r="F4844">
        <v>1.2999999999999999E-2</v>
      </c>
      <c r="G4844" t="s">
        <v>19</v>
      </c>
    </row>
    <row r="4845" spans="1:7" hidden="1" x14ac:dyDescent="0.3">
      <c r="A4845">
        <v>2020</v>
      </c>
      <c r="B4845" t="s">
        <v>37</v>
      </c>
      <c r="C4845" t="s">
        <v>43</v>
      </c>
      <c r="D4845" t="s">
        <v>27</v>
      </c>
      <c r="E4845">
        <v>1975</v>
      </c>
      <c r="F4845">
        <v>0.77600000000000002</v>
      </c>
      <c r="G4845" t="s">
        <v>16</v>
      </c>
    </row>
    <row r="4846" spans="1:7" hidden="1" x14ac:dyDescent="0.3">
      <c r="A4846">
        <v>2020</v>
      </c>
      <c r="B4846" t="s">
        <v>37</v>
      </c>
      <c r="C4846" t="s">
        <v>43</v>
      </c>
      <c r="D4846" t="s">
        <v>27</v>
      </c>
      <c r="E4846">
        <v>1985</v>
      </c>
      <c r="F4846">
        <v>0.26100000000000001</v>
      </c>
      <c r="G4846" t="s">
        <v>16</v>
      </c>
    </row>
    <row r="4847" spans="1:7" hidden="1" x14ac:dyDescent="0.3">
      <c r="A4847">
        <v>2020</v>
      </c>
      <c r="B4847" t="s">
        <v>37</v>
      </c>
      <c r="C4847" t="s">
        <v>43</v>
      </c>
      <c r="D4847" t="s">
        <v>27</v>
      </c>
      <c r="E4847">
        <v>1996</v>
      </c>
      <c r="F4847">
        <v>0.27600000000000002</v>
      </c>
      <c r="G4847" t="s">
        <v>16</v>
      </c>
    </row>
    <row r="4848" spans="1:7" hidden="1" x14ac:dyDescent="0.3">
      <c r="A4848">
        <v>2020</v>
      </c>
      <c r="B4848" t="s">
        <v>37</v>
      </c>
      <c r="C4848" t="s">
        <v>43</v>
      </c>
      <c r="D4848" t="s">
        <v>27</v>
      </c>
      <c r="E4848">
        <v>2003</v>
      </c>
      <c r="F4848">
        <v>0.23799999999999999</v>
      </c>
      <c r="G4848" t="s">
        <v>11</v>
      </c>
    </row>
    <row r="4849" spans="1:7" hidden="1" x14ac:dyDescent="0.3">
      <c r="A4849">
        <v>2020</v>
      </c>
      <c r="B4849" t="s">
        <v>37</v>
      </c>
      <c r="C4849" t="s">
        <v>43</v>
      </c>
      <c r="D4849" t="s">
        <v>27</v>
      </c>
      <c r="E4849">
        <v>2007</v>
      </c>
      <c r="F4849">
        <v>6.7000000000000004E-2</v>
      </c>
      <c r="G4849" t="s">
        <v>11</v>
      </c>
    </row>
    <row r="4850" spans="1:7" hidden="1" x14ac:dyDescent="0.3">
      <c r="A4850">
        <v>2020</v>
      </c>
      <c r="B4850" t="s">
        <v>37</v>
      </c>
      <c r="C4850" t="s">
        <v>43</v>
      </c>
      <c r="D4850" t="s">
        <v>27</v>
      </c>
      <c r="E4850">
        <v>2011</v>
      </c>
      <c r="F4850">
        <v>6.7000000000000004E-2</v>
      </c>
      <c r="G4850" t="s">
        <v>11</v>
      </c>
    </row>
    <row r="4851" spans="1:7" hidden="1" x14ac:dyDescent="0.3">
      <c r="A4851">
        <v>2020</v>
      </c>
      <c r="B4851" t="s">
        <v>37</v>
      </c>
      <c r="C4851" t="s">
        <v>43</v>
      </c>
      <c r="D4851" t="s">
        <v>27</v>
      </c>
      <c r="E4851">
        <v>2015</v>
      </c>
      <c r="F4851">
        <v>0.05</v>
      </c>
      <c r="G4851" t="s">
        <v>11</v>
      </c>
    </row>
    <row r="4852" spans="1:7" hidden="1" x14ac:dyDescent="0.3">
      <c r="A4852">
        <v>2020</v>
      </c>
      <c r="B4852" t="s">
        <v>37</v>
      </c>
      <c r="C4852" t="s">
        <v>43</v>
      </c>
      <c r="D4852" t="s">
        <v>27</v>
      </c>
      <c r="E4852">
        <v>2017</v>
      </c>
      <c r="F4852">
        <v>0.05</v>
      </c>
      <c r="G4852" t="s">
        <v>14</v>
      </c>
    </row>
    <row r="4853" spans="1:7" hidden="1" x14ac:dyDescent="0.3">
      <c r="A4853">
        <v>2020</v>
      </c>
      <c r="B4853" t="s">
        <v>37</v>
      </c>
      <c r="C4853" t="s">
        <v>43</v>
      </c>
      <c r="D4853" t="s">
        <v>27</v>
      </c>
      <c r="E4853">
        <v>2020</v>
      </c>
      <c r="F4853">
        <v>1.7000000000000001E-2</v>
      </c>
      <c r="G4853" t="s">
        <v>14</v>
      </c>
    </row>
    <row r="4854" spans="1:7" hidden="1" x14ac:dyDescent="0.3">
      <c r="A4854">
        <v>2020</v>
      </c>
      <c r="B4854" t="s">
        <v>37</v>
      </c>
      <c r="C4854" t="s">
        <v>43</v>
      </c>
      <c r="D4854" t="s">
        <v>27</v>
      </c>
      <c r="E4854" t="s">
        <v>18</v>
      </c>
      <c r="F4854">
        <v>1.7000000000000001E-2</v>
      </c>
      <c r="G4854" t="s">
        <v>19</v>
      </c>
    </row>
    <row r="4855" spans="1:7" hidden="1" x14ac:dyDescent="0.3">
      <c r="A4855">
        <v>2020</v>
      </c>
      <c r="B4855" t="s">
        <v>37</v>
      </c>
      <c r="C4855" t="s">
        <v>44</v>
      </c>
      <c r="D4855" t="s">
        <v>23</v>
      </c>
      <c r="E4855">
        <v>1975</v>
      </c>
      <c r="F4855">
        <v>5.0999999999999997E-2</v>
      </c>
      <c r="G4855" t="s">
        <v>16</v>
      </c>
    </row>
    <row r="4856" spans="1:7" hidden="1" x14ac:dyDescent="0.3">
      <c r="A4856">
        <v>2020</v>
      </c>
      <c r="B4856" t="s">
        <v>37</v>
      </c>
      <c r="C4856" t="s">
        <v>44</v>
      </c>
      <c r="D4856" t="s">
        <v>23</v>
      </c>
      <c r="E4856">
        <v>1985</v>
      </c>
      <c r="F4856">
        <v>6.0000000000000001E-3</v>
      </c>
      <c r="G4856" t="s">
        <v>16</v>
      </c>
    </row>
    <row r="4857" spans="1:7" hidden="1" x14ac:dyDescent="0.3">
      <c r="A4857">
        <v>2020</v>
      </c>
      <c r="B4857" t="s">
        <v>37</v>
      </c>
      <c r="C4857" t="s">
        <v>44</v>
      </c>
      <c r="D4857" t="s">
        <v>23</v>
      </c>
      <c r="E4857">
        <v>1996</v>
      </c>
      <c r="F4857">
        <v>5.0000000000000001E-3</v>
      </c>
      <c r="G4857" t="s">
        <v>16</v>
      </c>
    </row>
    <row r="4858" spans="1:7" hidden="1" x14ac:dyDescent="0.3">
      <c r="A4858">
        <v>2020</v>
      </c>
      <c r="B4858" t="s">
        <v>37</v>
      </c>
      <c r="C4858" t="s">
        <v>44</v>
      </c>
      <c r="D4858" t="s">
        <v>23</v>
      </c>
      <c r="E4858">
        <v>2003</v>
      </c>
      <c r="F4858">
        <v>4.0000000000000001E-3</v>
      </c>
      <c r="G4858" t="s">
        <v>11</v>
      </c>
    </row>
    <row r="4859" spans="1:7" hidden="1" x14ac:dyDescent="0.3">
      <c r="A4859">
        <v>2020</v>
      </c>
      <c r="B4859" t="s">
        <v>37</v>
      </c>
      <c r="C4859" t="s">
        <v>44</v>
      </c>
      <c r="D4859" t="s">
        <v>23</v>
      </c>
      <c r="E4859">
        <v>2007</v>
      </c>
      <c r="F4859">
        <v>1E-3</v>
      </c>
      <c r="G4859" t="s">
        <v>11</v>
      </c>
    </row>
    <row r="4860" spans="1:7" hidden="1" x14ac:dyDescent="0.3">
      <c r="A4860">
        <v>2020</v>
      </c>
      <c r="B4860" t="s">
        <v>37</v>
      </c>
      <c r="C4860" t="s">
        <v>44</v>
      </c>
      <c r="D4860" t="s">
        <v>23</v>
      </c>
      <c r="E4860">
        <v>2011</v>
      </c>
      <c r="F4860">
        <v>1E-3</v>
      </c>
      <c r="G4860" t="s">
        <v>11</v>
      </c>
    </row>
    <row r="4861" spans="1:7" hidden="1" x14ac:dyDescent="0.3">
      <c r="A4861">
        <v>2020</v>
      </c>
      <c r="B4861" t="s">
        <v>37</v>
      </c>
      <c r="C4861" t="s">
        <v>44</v>
      </c>
      <c r="D4861" t="s">
        <v>23</v>
      </c>
      <c r="E4861">
        <v>2015</v>
      </c>
      <c r="F4861">
        <v>1E-3</v>
      </c>
      <c r="G4861" t="s">
        <v>11</v>
      </c>
    </row>
    <row r="4862" spans="1:7" hidden="1" x14ac:dyDescent="0.3">
      <c r="A4862">
        <v>2020</v>
      </c>
      <c r="B4862" t="s">
        <v>37</v>
      </c>
      <c r="C4862" t="s">
        <v>44</v>
      </c>
      <c r="D4862" t="s">
        <v>23</v>
      </c>
      <c r="E4862">
        <v>2017</v>
      </c>
      <c r="F4862">
        <v>1E-3</v>
      </c>
      <c r="G4862" t="s">
        <v>14</v>
      </c>
    </row>
    <row r="4863" spans="1:7" hidden="1" x14ac:dyDescent="0.3">
      <c r="A4863">
        <v>2020</v>
      </c>
      <c r="B4863" t="s">
        <v>37</v>
      </c>
      <c r="C4863" t="s">
        <v>44</v>
      </c>
      <c r="D4863" t="s">
        <v>23</v>
      </c>
      <c r="E4863">
        <v>2020</v>
      </c>
      <c r="F4863">
        <v>1E-3</v>
      </c>
      <c r="G4863" t="s">
        <v>14</v>
      </c>
    </row>
    <row r="4864" spans="1:7" hidden="1" x14ac:dyDescent="0.3">
      <c r="A4864">
        <v>2020</v>
      </c>
      <c r="B4864" t="s">
        <v>37</v>
      </c>
      <c r="C4864" t="s">
        <v>44</v>
      </c>
      <c r="D4864" t="s">
        <v>23</v>
      </c>
      <c r="E4864" t="s">
        <v>18</v>
      </c>
      <c r="F4864">
        <v>1E-3</v>
      </c>
      <c r="G4864" t="s">
        <v>19</v>
      </c>
    </row>
    <row r="4865" spans="1:7" hidden="1" x14ac:dyDescent="0.3">
      <c r="A4865">
        <v>2020</v>
      </c>
      <c r="B4865" t="s">
        <v>37</v>
      </c>
      <c r="C4865" t="s">
        <v>44</v>
      </c>
      <c r="D4865" t="s">
        <v>31</v>
      </c>
      <c r="E4865">
        <v>1975</v>
      </c>
      <c r="F4865">
        <v>10.282</v>
      </c>
      <c r="G4865" t="s">
        <v>16</v>
      </c>
    </row>
    <row r="4866" spans="1:7" hidden="1" x14ac:dyDescent="0.3">
      <c r="A4866">
        <v>2020</v>
      </c>
      <c r="B4866" t="s">
        <v>37</v>
      </c>
      <c r="C4866" t="s">
        <v>44</v>
      </c>
      <c r="D4866" t="s">
        <v>31</v>
      </c>
      <c r="E4866">
        <v>1985</v>
      </c>
      <c r="F4866">
        <v>1.075</v>
      </c>
      <c r="G4866" t="s">
        <v>16</v>
      </c>
    </row>
    <row r="4867" spans="1:7" hidden="1" x14ac:dyDescent="0.3">
      <c r="A4867">
        <v>2020</v>
      </c>
      <c r="B4867" t="s">
        <v>37</v>
      </c>
      <c r="C4867" t="s">
        <v>44</v>
      </c>
      <c r="D4867" t="s">
        <v>31</v>
      </c>
      <c r="E4867">
        <v>1996</v>
      </c>
      <c r="F4867">
        <v>0.94799999999999995</v>
      </c>
      <c r="G4867" t="s">
        <v>16</v>
      </c>
    </row>
    <row r="4868" spans="1:7" hidden="1" x14ac:dyDescent="0.3">
      <c r="A4868">
        <v>2020</v>
      </c>
      <c r="B4868" t="s">
        <v>37</v>
      </c>
      <c r="C4868" t="s">
        <v>44</v>
      </c>
      <c r="D4868" t="s">
        <v>31</v>
      </c>
      <c r="E4868">
        <v>2003</v>
      </c>
      <c r="F4868">
        <v>0.75800000000000001</v>
      </c>
      <c r="G4868" t="s">
        <v>11</v>
      </c>
    </row>
    <row r="4869" spans="1:7" hidden="1" x14ac:dyDescent="0.3">
      <c r="A4869">
        <v>2020</v>
      </c>
      <c r="B4869" t="s">
        <v>37</v>
      </c>
      <c r="C4869" t="s">
        <v>44</v>
      </c>
      <c r="D4869" t="s">
        <v>31</v>
      </c>
      <c r="E4869">
        <v>2007</v>
      </c>
      <c r="F4869">
        <v>0.22500000000000001</v>
      </c>
      <c r="G4869" t="s">
        <v>11</v>
      </c>
    </row>
    <row r="4870" spans="1:7" hidden="1" x14ac:dyDescent="0.3">
      <c r="A4870">
        <v>2020</v>
      </c>
      <c r="B4870" t="s">
        <v>37</v>
      </c>
      <c r="C4870" t="s">
        <v>44</v>
      </c>
      <c r="D4870" t="s">
        <v>31</v>
      </c>
      <c r="E4870">
        <v>2011</v>
      </c>
      <c r="F4870">
        <v>0.22500000000000001</v>
      </c>
      <c r="G4870" t="s">
        <v>11</v>
      </c>
    </row>
    <row r="4871" spans="1:7" hidden="1" x14ac:dyDescent="0.3">
      <c r="A4871">
        <v>2020</v>
      </c>
      <c r="B4871" t="s">
        <v>37</v>
      </c>
      <c r="C4871" t="s">
        <v>44</v>
      </c>
      <c r="D4871" t="s">
        <v>31</v>
      </c>
      <c r="E4871">
        <v>2015</v>
      </c>
      <c r="F4871">
        <v>0.16900000000000001</v>
      </c>
      <c r="G4871" t="s">
        <v>11</v>
      </c>
    </row>
    <row r="4872" spans="1:7" hidden="1" x14ac:dyDescent="0.3">
      <c r="A4872">
        <v>2020</v>
      </c>
      <c r="B4872" t="s">
        <v>37</v>
      </c>
      <c r="C4872" t="s">
        <v>44</v>
      </c>
      <c r="D4872" t="s">
        <v>31</v>
      </c>
      <c r="E4872">
        <v>2017</v>
      </c>
      <c r="F4872">
        <v>0.16900000000000001</v>
      </c>
      <c r="G4872" t="s">
        <v>14</v>
      </c>
    </row>
    <row r="4873" spans="1:7" hidden="1" x14ac:dyDescent="0.3">
      <c r="A4873">
        <v>2020</v>
      </c>
      <c r="B4873" t="s">
        <v>37</v>
      </c>
      <c r="C4873" t="s">
        <v>44</v>
      </c>
      <c r="D4873" t="s">
        <v>31</v>
      </c>
      <c r="E4873">
        <v>2020</v>
      </c>
      <c r="F4873">
        <v>5.6000000000000001E-2</v>
      </c>
      <c r="G4873" t="s">
        <v>14</v>
      </c>
    </row>
    <row r="4874" spans="1:7" hidden="1" x14ac:dyDescent="0.3">
      <c r="A4874">
        <v>2020</v>
      </c>
      <c r="B4874" t="s">
        <v>37</v>
      </c>
      <c r="C4874" t="s">
        <v>44</v>
      </c>
      <c r="D4874" t="s">
        <v>31</v>
      </c>
      <c r="E4874" t="s">
        <v>18</v>
      </c>
      <c r="F4874">
        <v>5.6000000000000001E-2</v>
      </c>
      <c r="G4874" t="s">
        <v>19</v>
      </c>
    </row>
    <row r="4875" spans="1:7" hidden="1" x14ac:dyDescent="0.3">
      <c r="A4875">
        <v>2020</v>
      </c>
      <c r="B4875" t="s">
        <v>37</v>
      </c>
      <c r="C4875" t="s">
        <v>44</v>
      </c>
      <c r="D4875" t="s">
        <v>32</v>
      </c>
      <c r="E4875">
        <v>1975</v>
      </c>
      <c r="F4875">
        <v>18.187000000000001</v>
      </c>
      <c r="G4875" t="s">
        <v>16</v>
      </c>
    </row>
    <row r="4876" spans="1:7" hidden="1" x14ac:dyDescent="0.3">
      <c r="A4876">
        <v>2020</v>
      </c>
      <c r="B4876" t="s">
        <v>37</v>
      </c>
      <c r="C4876" t="s">
        <v>44</v>
      </c>
      <c r="D4876" t="s">
        <v>32</v>
      </c>
      <c r="E4876">
        <v>1985</v>
      </c>
      <c r="F4876">
        <v>1.8819999999999999</v>
      </c>
      <c r="G4876" t="s">
        <v>16</v>
      </c>
    </row>
    <row r="4877" spans="1:7" hidden="1" x14ac:dyDescent="0.3">
      <c r="A4877">
        <v>2020</v>
      </c>
      <c r="B4877" t="s">
        <v>37</v>
      </c>
      <c r="C4877" t="s">
        <v>44</v>
      </c>
      <c r="D4877" t="s">
        <v>32</v>
      </c>
      <c r="E4877">
        <v>1996</v>
      </c>
      <c r="F4877">
        <v>1.6759999999999999</v>
      </c>
      <c r="G4877" t="s">
        <v>16</v>
      </c>
    </row>
    <row r="4878" spans="1:7" hidden="1" x14ac:dyDescent="0.3">
      <c r="A4878">
        <v>2020</v>
      </c>
      <c r="B4878" t="s">
        <v>37</v>
      </c>
      <c r="C4878" t="s">
        <v>44</v>
      </c>
      <c r="D4878" t="s">
        <v>32</v>
      </c>
      <c r="E4878">
        <v>2003</v>
      </c>
      <c r="F4878">
        <v>1.39</v>
      </c>
      <c r="G4878" t="s">
        <v>11</v>
      </c>
    </row>
    <row r="4879" spans="1:7" hidden="1" x14ac:dyDescent="0.3">
      <c r="A4879">
        <v>2020</v>
      </c>
      <c r="B4879" t="s">
        <v>37</v>
      </c>
      <c r="C4879" t="s">
        <v>44</v>
      </c>
      <c r="D4879" t="s">
        <v>32</v>
      </c>
      <c r="E4879">
        <v>2007</v>
      </c>
      <c r="F4879">
        <v>0.40300000000000002</v>
      </c>
      <c r="G4879" t="s">
        <v>11</v>
      </c>
    </row>
    <row r="4880" spans="1:7" hidden="1" x14ac:dyDescent="0.3">
      <c r="A4880">
        <v>2020</v>
      </c>
      <c r="B4880" t="s">
        <v>37</v>
      </c>
      <c r="C4880" t="s">
        <v>44</v>
      </c>
      <c r="D4880" t="s">
        <v>32</v>
      </c>
      <c r="E4880">
        <v>2011</v>
      </c>
      <c r="F4880">
        <v>0.40300000000000002</v>
      </c>
      <c r="G4880" t="s">
        <v>11</v>
      </c>
    </row>
    <row r="4881" spans="1:7" hidden="1" x14ac:dyDescent="0.3">
      <c r="A4881">
        <v>2020</v>
      </c>
      <c r="B4881" t="s">
        <v>37</v>
      </c>
      <c r="C4881" t="s">
        <v>44</v>
      </c>
      <c r="D4881" t="s">
        <v>32</v>
      </c>
      <c r="E4881">
        <v>2015</v>
      </c>
      <c r="F4881">
        <v>0.30299999999999999</v>
      </c>
      <c r="G4881" t="s">
        <v>11</v>
      </c>
    </row>
    <row r="4882" spans="1:7" hidden="1" x14ac:dyDescent="0.3">
      <c r="A4882">
        <v>2020</v>
      </c>
      <c r="B4882" t="s">
        <v>37</v>
      </c>
      <c r="C4882" t="s">
        <v>44</v>
      </c>
      <c r="D4882" t="s">
        <v>32</v>
      </c>
      <c r="E4882">
        <v>2017</v>
      </c>
      <c r="F4882">
        <v>0.30299999999999999</v>
      </c>
      <c r="G4882" t="s">
        <v>14</v>
      </c>
    </row>
    <row r="4883" spans="1:7" hidden="1" x14ac:dyDescent="0.3">
      <c r="A4883">
        <v>2020</v>
      </c>
      <c r="B4883" t="s">
        <v>37</v>
      </c>
      <c r="C4883" t="s">
        <v>44</v>
      </c>
      <c r="D4883" t="s">
        <v>32</v>
      </c>
      <c r="E4883">
        <v>2020</v>
      </c>
      <c r="F4883">
        <v>0.10100000000000001</v>
      </c>
      <c r="G4883" t="s">
        <v>14</v>
      </c>
    </row>
    <row r="4884" spans="1:7" hidden="1" x14ac:dyDescent="0.3">
      <c r="A4884">
        <v>2020</v>
      </c>
      <c r="B4884" t="s">
        <v>37</v>
      </c>
      <c r="C4884" t="s">
        <v>44</v>
      </c>
      <c r="D4884" t="s">
        <v>32</v>
      </c>
      <c r="E4884" t="s">
        <v>18</v>
      </c>
      <c r="F4884">
        <v>0.10100000000000001</v>
      </c>
      <c r="G4884" t="s">
        <v>19</v>
      </c>
    </row>
    <row r="4885" spans="1:7" hidden="1" x14ac:dyDescent="0.3">
      <c r="A4885">
        <v>2020</v>
      </c>
      <c r="B4885" t="s">
        <v>37</v>
      </c>
      <c r="C4885" t="s">
        <v>44</v>
      </c>
      <c r="D4885" t="s">
        <v>33</v>
      </c>
      <c r="E4885">
        <v>1975</v>
      </c>
      <c r="F4885">
        <v>17.43</v>
      </c>
      <c r="G4885" t="s">
        <v>16</v>
      </c>
    </row>
    <row r="4886" spans="1:7" hidden="1" x14ac:dyDescent="0.3">
      <c r="A4886">
        <v>2020</v>
      </c>
      <c r="B4886" t="s">
        <v>37</v>
      </c>
      <c r="C4886" t="s">
        <v>44</v>
      </c>
      <c r="D4886" t="s">
        <v>33</v>
      </c>
      <c r="E4886">
        <v>1985</v>
      </c>
      <c r="F4886">
        <v>1.4</v>
      </c>
      <c r="G4886" t="s">
        <v>16</v>
      </c>
    </row>
    <row r="4887" spans="1:7" hidden="1" x14ac:dyDescent="0.3">
      <c r="A4887">
        <v>2020</v>
      </c>
      <c r="B4887" t="s">
        <v>37</v>
      </c>
      <c r="C4887" t="s">
        <v>44</v>
      </c>
      <c r="D4887" t="s">
        <v>33</v>
      </c>
      <c r="E4887">
        <v>1996</v>
      </c>
      <c r="F4887">
        <v>1.4079999999999999</v>
      </c>
      <c r="G4887" t="s">
        <v>16</v>
      </c>
    </row>
    <row r="4888" spans="1:7" hidden="1" x14ac:dyDescent="0.3">
      <c r="A4888">
        <v>2020</v>
      </c>
      <c r="B4888" t="s">
        <v>37</v>
      </c>
      <c r="C4888" t="s">
        <v>44</v>
      </c>
      <c r="D4888" t="s">
        <v>33</v>
      </c>
      <c r="E4888">
        <v>2003</v>
      </c>
      <c r="F4888">
        <v>1.486</v>
      </c>
      <c r="G4888" t="s">
        <v>11</v>
      </c>
    </row>
    <row r="4889" spans="1:7" hidden="1" x14ac:dyDescent="0.3">
      <c r="A4889">
        <v>2020</v>
      </c>
      <c r="B4889" t="s">
        <v>37</v>
      </c>
      <c r="C4889" t="s">
        <v>44</v>
      </c>
      <c r="D4889" t="s">
        <v>33</v>
      </c>
      <c r="E4889">
        <v>2007</v>
      </c>
      <c r="F4889">
        <v>0.35499999999999998</v>
      </c>
      <c r="G4889" t="s">
        <v>11</v>
      </c>
    </row>
    <row r="4890" spans="1:7" hidden="1" x14ac:dyDescent="0.3">
      <c r="A4890">
        <v>2020</v>
      </c>
      <c r="B4890" t="s">
        <v>37</v>
      </c>
      <c r="C4890" t="s">
        <v>44</v>
      </c>
      <c r="D4890" t="s">
        <v>33</v>
      </c>
      <c r="E4890">
        <v>2011</v>
      </c>
      <c r="F4890">
        <v>0.35499999999999998</v>
      </c>
      <c r="G4890" t="s">
        <v>11</v>
      </c>
    </row>
    <row r="4891" spans="1:7" hidden="1" x14ac:dyDescent="0.3">
      <c r="A4891">
        <v>2020</v>
      </c>
      <c r="B4891" t="s">
        <v>37</v>
      </c>
      <c r="C4891" t="s">
        <v>44</v>
      </c>
      <c r="D4891" t="s">
        <v>33</v>
      </c>
      <c r="E4891">
        <v>2015</v>
      </c>
      <c r="F4891">
        <v>0.26700000000000002</v>
      </c>
      <c r="G4891" t="s">
        <v>11</v>
      </c>
    </row>
    <row r="4892" spans="1:7" hidden="1" x14ac:dyDescent="0.3">
      <c r="A4892">
        <v>2020</v>
      </c>
      <c r="B4892" t="s">
        <v>37</v>
      </c>
      <c r="C4892" t="s">
        <v>44</v>
      </c>
      <c r="D4892" t="s">
        <v>33</v>
      </c>
      <c r="E4892">
        <v>2017</v>
      </c>
      <c r="F4892">
        <v>0.26700000000000002</v>
      </c>
      <c r="G4892" t="s">
        <v>14</v>
      </c>
    </row>
    <row r="4893" spans="1:7" hidden="1" x14ac:dyDescent="0.3">
      <c r="A4893">
        <v>2020</v>
      </c>
      <c r="B4893" t="s">
        <v>37</v>
      </c>
      <c r="C4893" t="s">
        <v>44</v>
      </c>
      <c r="D4893" t="s">
        <v>33</v>
      </c>
      <c r="E4893">
        <v>2020</v>
      </c>
      <c r="F4893">
        <v>8.8999999999999996E-2</v>
      </c>
      <c r="G4893" t="s">
        <v>14</v>
      </c>
    </row>
    <row r="4894" spans="1:7" hidden="1" x14ac:dyDescent="0.3">
      <c r="A4894">
        <v>2020</v>
      </c>
      <c r="B4894" t="s">
        <v>37</v>
      </c>
      <c r="C4894" t="s">
        <v>44</v>
      </c>
      <c r="D4894" t="s">
        <v>33</v>
      </c>
      <c r="E4894" t="s">
        <v>18</v>
      </c>
      <c r="F4894">
        <v>8.8999999999999996E-2</v>
      </c>
      <c r="G4894" t="s">
        <v>19</v>
      </c>
    </row>
    <row r="4895" spans="1:7" hidden="1" x14ac:dyDescent="0.3">
      <c r="A4895">
        <v>2020</v>
      </c>
      <c r="B4895" t="s">
        <v>37</v>
      </c>
      <c r="C4895" t="s">
        <v>44</v>
      </c>
      <c r="D4895" t="s">
        <v>34</v>
      </c>
      <c r="E4895">
        <v>1975</v>
      </c>
      <c r="F4895">
        <v>5.5979999999999999</v>
      </c>
      <c r="G4895" t="s">
        <v>16</v>
      </c>
    </row>
    <row r="4896" spans="1:7" hidden="1" x14ac:dyDescent="0.3">
      <c r="A4896">
        <v>2020</v>
      </c>
      <c r="B4896" t="s">
        <v>37</v>
      </c>
      <c r="C4896" t="s">
        <v>44</v>
      </c>
      <c r="D4896" t="s">
        <v>34</v>
      </c>
      <c r="E4896">
        <v>1985</v>
      </c>
      <c r="F4896">
        <v>2.3980000000000001</v>
      </c>
      <c r="G4896" t="s">
        <v>16</v>
      </c>
    </row>
    <row r="4897" spans="1:7" hidden="1" x14ac:dyDescent="0.3">
      <c r="A4897">
        <v>2020</v>
      </c>
      <c r="B4897" t="s">
        <v>37</v>
      </c>
      <c r="C4897" t="s">
        <v>44</v>
      </c>
      <c r="D4897" t="s">
        <v>34</v>
      </c>
      <c r="E4897">
        <v>1996</v>
      </c>
      <c r="F4897">
        <v>2.4319999999999999</v>
      </c>
      <c r="G4897" t="s">
        <v>16</v>
      </c>
    </row>
    <row r="4898" spans="1:7" hidden="1" x14ac:dyDescent="0.3">
      <c r="A4898">
        <v>2020</v>
      </c>
      <c r="B4898" t="s">
        <v>37</v>
      </c>
      <c r="C4898" t="s">
        <v>44</v>
      </c>
      <c r="D4898" t="s">
        <v>34</v>
      </c>
      <c r="E4898">
        <v>2003</v>
      </c>
      <c r="F4898">
        <v>2.2480000000000002</v>
      </c>
      <c r="G4898" t="s">
        <v>11</v>
      </c>
    </row>
    <row r="4899" spans="1:7" hidden="1" x14ac:dyDescent="0.3">
      <c r="A4899">
        <v>2020</v>
      </c>
      <c r="B4899" t="s">
        <v>37</v>
      </c>
      <c r="C4899" t="s">
        <v>44</v>
      </c>
      <c r="D4899" t="s">
        <v>34</v>
      </c>
      <c r="E4899">
        <v>2007</v>
      </c>
      <c r="F4899">
        <v>0.56999999999999995</v>
      </c>
      <c r="G4899" t="s">
        <v>11</v>
      </c>
    </row>
    <row r="4900" spans="1:7" hidden="1" x14ac:dyDescent="0.3">
      <c r="A4900">
        <v>2020</v>
      </c>
      <c r="B4900" t="s">
        <v>37</v>
      </c>
      <c r="C4900" t="s">
        <v>44</v>
      </c>
      <c r="D4900" t="s">
        <v>34</v>
      </c>
      <c r="E4900">
        <v>2011</v>
      </c>
      <c r="F4900">
        <v>0.56999999999999995</v>
      </c>
      <c r="G4900" t="s">
        <v>11</v>
      </c>
    </row>
    <row r="4901" spans="1:7" hidden="1" x14ac:dyDescent="0.3">
      <c r="A4901">
        <v>2020</v>
      </c>
      <c r="B4901" t="s">
        <v>37</v>
      </c>
      <c r="C4901" t="s">
        <v>44</v>
      </c>
      <c r="D4901" t="s">
        <v>34</v>
      </c>
      <c r="E4901">
        <v>2015</v>
      </c>
      <c r="F4901">
        <v>0.42699999999999999</v>
      </c>
      <c r="G4901" t="s">
        <v>11</v>
      </c>
    </row>
    <row r="4902" spans="1:7" hidden="1" x14ac:dyDescent="0.3">
      <c r="A4902">
        <v>2020</v>
      </c>
      <c r="B4902" t="s">
        <v>37</v>
      </c>
      <c r="C4902" t="s">
        <v>44</v>
      </c>
      <c r="D4902" t="s">
        <v>34</v>
      </c>
      <c r="E4902">
        <v>2017</v>
      </c>
      <c r="F4902">
        <v>0.42699999999999999</v>
      </c>
      <c r="G4902" t="s">
        <v>14</v>
      </c>
    </row>
    <row r="4903" spans="1:7" hidden="1" x14ac:dyDescent="0.3">
      <c r="A4903">
        <v>2020</v>
      </c>
      <c r="B4903" t="s">
        <v>37</v>
      </c>
      <c r="C4903" t="s">
        <v>44</v>
      </c>
      <c r="D4903" t="s">
        <v>34</v>
      </c>
      <c r="E4903">
        <v>2020</v>
      </c>
      <c r="F4903">
        <v>0.14199999999999999</v>
      </c>
      <c r="G4903" t="s">
        <v>14</v>
      </c>
    </row>
    <row r="4904" spans="1:7" hidden="1" x14ac:dyDescent="0.3">
      <c r="A4904">
        <v>2020</v>
      </c>
      <c r="B4904" t="s">
        <v>37</v>
      </c>
      <c r="C4904" t="s">
        <v>44</v>
      </c>
      <c r="D4904" t="s">
        <v>34</v>
      </c>
      <c r="E4904" t="s">
        <v>18</v>
      </c>
      <c r="F4904">
        <v>0.14199999999999999</v>
      </c>
      <c r="G4904" t="s">
        <v>19</v>
      </c>
    </row>
    <row r="4905" spans="1:7" hidden="1" x14ac:dyDescent="0.3">
      <c r="A4905">
        <v>2020</v>
      </c>
      <c r="B4905" t="s">
        <v>37</v>
      </c>
      <c r="C4905" t="s">
        <v>44</v>
      </c>
      <c r="D4905" t="s">
        <v>26</v>
      </c>
      <c r="E4905">
        <v>1975</v>
      </c>
      <c r="F4905">
        <v>1.468</v>
      </c>
      <c r="G4905" t="s">
        <v>16</v>
      </c>
    </row>
    <row r="4906" spans="1:7" hidden="1" x14ac:dyDescent="0.3">
      <c r="A4906">
        <v>2020</v>
      </c>
      <c r="B4906" t="s">
        <v>37</v>
      </c>
      <c r="C4906" t="s">
        <v>44</v>
      </c>
      <c r="D4906" t="s">
        <v>26</v>
      </c>
      <c r="E4906">
        <v>1985</v>
      </c>
      <c r="F4906">
        <v>0.35799999999999998</v>
      </c>
      <c r="G4906" t="s">
        <v>16</v>
      </c>
    </row>
    <row r="4907" spans="1:7" hidden="1" x14ac:dyDescent="0.3">
      <c r="A4907">
        <v>2020</v>
      </c>
      <c r="B4907" t="s">
        <v>37</v>
      </c>
      <c r="C4907" t="s">
        <v>44</v>
      </c>
      <c r="D4907" t="s">
        <v>26</v>
      </c>
      <c r="E4907">
        <v>1996</v>
      </c>
      <c r="F4907">
        <v>0.45800000000000002</v>
      </c>
      <c r="G4907" t="s">
        <v>16</v>
      </c>
    </row>
    <row r="4908" spans="1:7" hidden="1" x14ac:dyDescent="0.3">
      <c r="A4908">
        <v>2020</v>
      </c>
      <c r="B4908" t="s">
        <v>37</v>
      </c>
      <c r="C4908" t="s">
        <v>44</v>
      </c>
      <c r="D4908" t="s">
        <v>26</v>
      </c>
      <c r="E4908">
        <v>2003</v>
      </c>
      <c r="F4908">
        <v>0.28000000000000003</v>
      </c>
      <c r="G4908" t="s">
        <v>11</v>
      </c>
    </row>
    <row r="4909" spans="1:7" hidden="1" x14ac:dyDescent="0.3">
      <c r="A4909">
        <v>2020</v>
      </c>
      <c r="B4909" t="s">
        <v>37</v>
      </c>
      <c r="C4909" t="s">
        <v>44</v>
      </c>
      <c r="D4909" t="s">
        <v>26</v>
      </c>
      <c r="E4909">
        <v>2007</v>
      </c>
      <c r="F4909">
        <v>0.125</v>
      </c>
      <c r="G4909" t="s">
        <v>11</v>
      </c>
    </row>
    <row r="4910" spans="1:7" hidden="1" x14ac:dyDescent="0.3">
      <c r="A4910">
        <v>2020</v>
      </c>
      <c r="B4910" t="s">
        <v>37</v>
      </c>
      <c r="C4910" t="s">
        <v>44</v>
      </c>
      <c r="D4910" t="s">
        <v>26</v>
      </c>
      <c r="E4910">
        <v>2011</v>
      </c>
      <c r="F4910">
        <v>0.125</v>
      </c>
      <c r="G4910" t="s">
        <v>11</v>
      </c>
    </row>
    <row r="4911" spans="1:7" hidden="1" x14ac:dyDescent="0.3">
      <c r="A4911">
        <v>2020</v>
      </c>
      <c r="B4911" t="s">
        <v>37</v>
      </c>
      <c r="C4911" t="s">
        <v>44</v>
      </c>
      <c r="D4911" t="s">
        <v>26</v>
      </c>
      <c r="E4911">
        <v>2015</v>
      </c>
      <c r="F4911">
        <v>9.4E-2</v>
      </c>
      <c r="G4911" t="s">
        <v>11</v>
      </c>
    </row>
    <row r="4912" spans="1:7" hidden="1" x14ac:dyDescent="0.3">
      <c r="A4912">
        <v>2020</v>
      </c>
      <c r="B4912" t="s">
        <v>37</v>
      </c>
      <c r="C4912" t="s">
        <v>44</v>
      </c>
      <c r="D4912" t="s">
        <v>26</v>
      </c>
      <c r="E4912">
        <v>2017</v>
      </c>
      <c r="F4912">
        <v>9.4E-2</v>
      </c>
      <c r="G4912" t="s">
        <v>14</v>
      </c>
    </row>
    <row r="4913" spans="1:7" hidden="1" x14ac:dyDescent="0.3">
      <c r="A4913">
        <v>2020</v>
      </c>
      <c r="B4913" t="s">
        <v>37</v>
      </c>
      <c r="C4913" t="s">
        <v>44</v>
      </c>
      <c r="D4913" t="s">
        <v>26</v>
      </c>
      <c r="E4913">
        <v>2020</v>
      </c>
      <c r="F4913">
        <v>3.1E-2</v>
      </c>
      <c r="G4913" t="s">
        <v>14</v>
      </c>
    </row>
    <row r="4914" spans="1:7" hidden="1" x14ac:dyDescent="0.3">
      <c r="A4914">
        <v>2020</v>
      </c>
      <c r="B4914" t="s">
        <v>37</v>
      </c>
      <c r="C4914" t="s">
        <v>44</v>
      </c>
      <c r="D4914" t="s">
        <v>26</v>
      </c>
      <c r="E4914" t="s">
        <v>18</v>
      </c>
      <c r="F4914">
        <v>3.1E-2</v>
      </c>
      <c r="G4914" t="s">
        <v>19</v>
      </c>
    </row>
    <row r="4915" spans="1:7" hidden="1" x14ac:dyDescent="0.3">
      <c r="A4915">
        <v>2020</v>
      </c>
      <c r="B4915" t="s">
        <v>37</v>
      </c>
      <c r="C4915" t="s">
        <v>44</v>
      </c>
      <c r="D4915" t="s">
        <v>35</v>
      </c>
      <c r="E4915">
        <v>1975</v>
      </c>
      <c r="F4915">
        <v>1.7949999999999999</v>
      </c>
      <c r="G4915" t="s">
        <v>16</v>
      </c>
    </row>
    <row r="4916" spans="1:7" hidden="1" x14ac:dyDescent="0.3">
      <c r="A4916">
        <v>2020</v>
      </c>
      <c r="B4916" t="s">
        <v>37</v>
      </c>
      <c r="C4916" t="s">
        <v>44</v>
      </c>
      <c r="D4916" t="s">
        <v>35</v>
      </c>
      <c r="E4916">
        <v>1985</v>
      </c>
      <c r="F4916">
        <v>0.52800000000000002</v>
      </c>
      <c r="G4916" t="s">
        <v>16</v>
      </c>
    </row>
    <row r="4917" spans="1:7" hidden="1" x14ac:dyDescent="0.3">
      <c r="A4917">
        <v>2020</v>
      </c>
      <c r="B4917" t="s">
        <v>37</v>
      </c>
      <c r="C4917" t="s">
        <v>44</v>
      </c>
      <c r="D4917" t="s">
        <v>35</v>
      </c>
      <c r="E4917">
        <v>1996</v>
      </c>
      <c r="F4917">
        <v>0.53700000000000003</v>
      </c>
      <c r="G4917" t="s">
        <v>16</v>
      </c>
    </row>
    <row r="4918" spans="1:7" hidden="1" x14ac:dyDescent="0.3">
      <c r="A4918">
        <v>2020</v>
      </c>
      <c r="B4918" t="s">
        <v>37</v>
      </c>
      <c r="C4918" t="s">
        <v>44</v>
      </c>
      <c r="D4918" t="s">
        <v>35</v>
      </c>
      <c r="E4918">
        <v>2003</v>
      </c>
      <c r="F4918">
        <v>0.495</v>
      </c>
      <c r="G4918" t="s">
        <v>11</v>
      </c>
    </row>
    <row r="4919" spans="1:7" hidden="1" x14ac:dyDescent="0.3">
      <c r="A4919">
        <v>2020</v>
      </c>
      <c r="B4919" t="s">
        <v>37</v>
      </c>
      <c r="C4919" t="s">
        <v>44</v>
      </c>
      <c r="D4919" t="s">
        <v>35</v>
      </c>
      <c r="E4919">
        <v>2007</v>
      </c>
      <c r="F4919">
        <v>0.129</v>
      </c>
      <c r="G4919" t="s">
        <v>11</v>
      </c>
    </row>
    <row r="4920" spans="1:7" hidden="1" x14ac:dyDescent="0.3">
      <c r="A4920">
        <v>2020</v>
      </c>
      <c r="B4920" t="s">
        <v>37</v>
      </c>
      <c r="C4920" t="s">
        <v>44</v>
      </c>
      <c r="D4920" t="s">
        <v>35</v>
      </c>
      <c r="E4920">
        <v>2011</v>
      </c>
      <c r="F4920">
        <v>0.129</v>
      </c>
      <c r="G4920" t="s">
        <v>11</v>
      </c>
    </row>
    <row r="4921" spans="1:7" hidden="1" x14ac:dyDescent="0.3">
      <c r="A4921">
        <v>2020</v>
      </c>
      <c r="B4921" t="s">
        <v>37</v>
      </c>
      <c r="C4921" t="s">
        <v>44</v>
      </c>
      <c r="D4921" t="s">
        <v>35</v>
      </c>
      <c r="E4921">
        <v>2015</v>
      </c>
      <c r="F4921">
        <v>9.7000000000000003E-2</v>
      </c>
      <c r="G4921" t="s">
        <v>11</v>
      </c>
    </row>
    <row r="4922" spans="1:7" hidden="1" x14ac:dyDescent="0.3">
      <c r="A4922">
        <v>2020</v>
      </c>
      <c r="B4922" t="s">
        <v>37</v>
      </c>
      <c r="C4922" t="s">
        <v>44</v>
      </c>
      <c r="D4922" t="s">
        <v>35</v>
      </c>
      <c r="E4922">
        <v>2017</v>
      </c>
      <c r="F4922">
        <v>9.7000000000000003E-2</v>
      </c>
      <c r="G4922" t="s">
        <v>14</v>
      </c>
    </row>
    <row r="4923" spans="1:7" hidden="1" x14ac:dyDescent="0.3">
      <c r="A4923">
        <v>2020</v>
      </c>
      <c r="B4923" t="s">
        <v>37</v>
      </c>
      <c r="C4923" t="s">
        <v>44</v>
      </c>
      <c r="D4923" t="s">
        <v>35</v>
      </c>
      <c r="E4923">
        <v>2020</v>
      </c>
      <c r="F4923">
        <v>3.2000000000000001E-2</v>
      </c>
      <c r="G4923" t="s">
        <v>14</v>
      </c>
    </row>
    <row r="4924" spans="1:7" hidden="1" x14ac:dyDescent="0.3">
      <c r="A4924">
        <v>2020</v>
      </c>
      <c r="B4924" t="s">
        <v>37</v>
      </c>
      <c r="C4924" t="s">
        <v>44</v>
      </c>
      <c r="D4924" t="s">
        <v>35</v>
      </c>
      <c r="E4924" t="s">
        <v>18</v>
      </c>
      <c r="F4924">
        <v>3.2000000000000001E-2</v>
      </c>
      <c r="G4924" t="s">
        <v>19</v>
      </c>
    </row>
    <row r="4925" spans="1:7" hidden="1" x14ac:dyDescent="0.3">
      <c r="A4925">
        <v>2020</v>
      </c>
      <c r="B4925" t="s">
        <v>37</v>
      </c>
      <c r="C4925" t="s">
        <v>44</v>
      </c>
      <c r="D4925" t="s">
        <v>36</v>
      </c>
      <c r="E4925">
        <v>1975</v>
      </c>
      <c r="F4925">
        <v>0.499</v>
      </c>
      <c r="G4925" t="s">
        <v>16</v>
      </c>
    </row>
    <row r="4926" spans="1:7" hidden="1" x14ac:dyDescent="0.3">
      <c r="A4926">
        <v>2020</v>
      </c>
      <c r="B4926" t="s">
        <v>37</v>
      </c>
      <c r="C4926" t="s">
        <v>44</v>
      </c>
      <c r="D4926" t="s">
        <v>36</v>
      </c>
      <c r="E4926">
        <v>1985</v>
      </c>
      <c r="F4926">
        <v>0.214</v>
      </c>
      <c r="G4926" t="s">
        <v>16</v>
      </c>
    </row>
    <row r="4927" spans="1:7" hidden="1" x14ac:dyDescent="0.3">
      <c r="A4927">
        <v>2020</v>
      </c>
      <c r="B4927" t="s">
        <v>37</v>
      </c>
      <c r="C4927" t="s">
        <v>44</v>
      </c>
      <c r="D4927" t="s">
        <v>36</v>
      </c>
      <c r="E4927">
        <v>1996</v>
      </c>
      <c r="F4927">
        <v>0.217</v>
      </c>
      <c r="G4927" t="s">
        <v>16</v>
      </c>
    </row>
    <row r="4928" spans="1:7" hidden="1" x14ac:dyDescent="0.3">
      <c r="A4928">
        <v>2020</v>
      </c>
      <c r="B4928" t="s">
        <v>37</v>
      </c>
      <c r="C4928" t="s">
        <v>44</v>
      </c>
      <c r="D4928" t="s">
        <v>36</v>
      </c>
      <c r="E4928">
        <v>2003</v>
      </c>
      <c r="F4928">
        <v>0.2</v>
      </c>
      <c r="G4928" t="s">
        <v>11</v>
      </c>
    </row>
    <row r="4929" spans="1:7" hidden="1" x14ac:dyDescent="0.3">
      <c r="A4929">
        <v>2020</v>
      </c>
      <c r="B4929" t="s">
        <v>37</v>
      </c>
      <c r="C4929" t="s">
        <v>44</v>
      </c>
      <c r="D4929" t="s">
        <v>36</v>
      </c>
      <c r="E4929">
        <v>2007</v>
      </c>
      <c r="F4929">
        <v>5.0999999999999997E-2</v>
      </c>
      <c r="G4929" t="s">
        <v>11</v>
      </c>
    </row>
    <row r="4930" spans="1:7" hidden="1" x14ac:dyDescent="0.3">
      <c r="A4930">
        <v>2020</v>
      </c>
      <c r="B4930" t="s">
        <v>37</v>
      </c>
      <c r="C4930" t="s">
        <v>44</v>
      </c>
      <c r="D4930" t="s">
        <v>36</v>
      </c>
      <c r="E4930">
        <v>2011</v>
      </c>
      <c r="F4930">
        <v>5.0999999999999997E-2</v>
      </c>
      <c r="G4930" t="s">
        <v>11</v>
      </c>
    </row>
    <row r="4931" spans="1:7" hidden="1" x14ac:dyDescent="0.3">
      <c r="A4931">
        <v>2020</v>
      </c>
      <c r="B4931" t="s">
        <v>37</v>
      </c>
      <c r="C4931" t="s">
        <v>44</v>
      </c>
      <c r="D4931" t="s">
        <v>36</v>
      </c>
      <c r="E4931">
        <v>2015</v>
      </c>
      <c r="F4931">
        <v>3.7999999999999999E-2</v>
      </c>
      <c r="G4931" t="s">
        <v>11</v>
      </c>
    </row>
    <row r="4932" spans="1:7" hidden="1" x14ac:dyDescent="0.3">
      <c r="A4932">
        <v>2020</v>
      </c>
      <c r="B4932" t="s">
        <v>37</v>
      </c>
      <c r="C4932" t="s">
        <v>44</v>
      </c>
      <c r="D4932" t="s">
        <v>36</v>
      </c>
      <c r="E4932">
        <v>2017</v>
      </c>
      <c r="F4932">
        <v>3.7999999999999999E-2</v>
      </c>
      <c r="G4932" t="s">
        <v>14</v>
      </c>
    </row>
    <row r="4933" spans="1:7" hidden="1" x14ac:dyDescent="0.3">
      <c r="A4933">
        <v>2020</v>
      </c>
      <c r="B4933" t="s">
        <v>37</v>
      </c>
      <c r="C4933" t="s">
        <v>44</v>
      </c>
      <c r="D4933" t="s">
        <v>36</v>
      </c>
      <c r="E4933">
        <v>2020</v>
      </c>
      <c r="F4933">
        <v>1.2999999999999999E-2</v>
      </c>
      <c r="G4933" t="s">
        <v>14</v>
      </c>
    </row>
    <row r="4934" spans="1:7" hidden="1" x14ac:dyDescent="0.3">
      <c r="A4934">
        <v>2020</v>
      </c>
      <c r="B4934" t="s">
        <v>37</v>
      </c>
      <c r="C4934" t="s">
        <v>44</v>
      </c>
      <c r="D4934" t="s">
        <v>36</v>
      </c>
      <c r="E4934" t="s">
        <v>18</v>
      </c>
      <c r="F4934">
        <v>1.2999999999999999E-2</v>
      </c>
      <c r="G4934" t="s">
        <v>19</v>
      </c>
    </row>
    <row r="4935" spans="1:7" hidden="1" x14ac:dyDescent="0.3">
      <c r="A4935">
        <v>2020</v>
      </c>
      <c r="B4935" t="s">
        <v>37</v>
      </c>
      <c r="C4935" t="s">
        <v>44</v>
      </c>
      <c r="D4935" t="s">
        <v>27</v>
      </c>
      <c r="E4935">
        <v>1975</v>
      </c>
      <c r="F4935">
        <v>0.77600000000000002</v>
      </c>
      <c r="G4935" t="s">
        <v>16</v>
      </c>
    </row>
    <row r="4936" spans="1:7" hidden="1" x14ac:dyDescent="0.3">
      <c r="A4936">
        <v>2020</v>
      </c>
      <c r="B4936" t="s">
        <v>37</v>
      </c>
      <c r="C4936" t="s">
        <v>44</v>
      </c>
      <c r="D4936" t="s">
        <v>27</v>
      </c>
      <c r="E4936">
        <v>1985</v>
      </c>
      <c r="F4936">
        <v>0.26100000000000001</v>
      </c>
      <c r="G4936" t="s">
        <v>16</v>
      </c>
    </row>
    <row r="4937" spans="1:7" hidden="1" x14ac:dyDescent="0.3">
      <c r="A4937">
        <v>2020</v>
      </c>
      <c r="B4937" t="s">
        <v>37</v>
      </c>
      <c r="C4937" t="s">
        <v>44</v>
      </c>
      <c r="D4937" t="s">
        <v>27</v>
      </c>
      <c r="E4937">
        <v>1996</v>
      </c>
      <c r="F4937">
        <v>0.27600000000000002</v>
      </c>
      <c r="G4937" t="s">
        <v>16</v>
      </c>
    </row>
    <row r="4938" spans="1:7" hidden="1" x14ac:dyDescent="0.3">
      <c r="A4938">
        <v>2020</v>
      </c>
      <c r="B4938" t="s">
        <v>37</v>
      </c>
      <c r="C4938" t="s">
        <v>44</v>
      </c>
      <c r="D4938" t="s">
        <v>27</v>
      </c>
      <c r="E4938">
        <v>2003</v>
      </c>
      <c r="F4938">
        <v>0.23799999999999999</v>
      </c>
      <c r="G4938" t="s">
        <v>11</v>
      </c>
    </row>
    <row r="4939" spans="1:7" hidden="1" x14ac:dyDescent="0.3">
      <c r="A4939">
        <v>2020</v>
      </c>
      <c r="B4939" t="s">
        <v>37</v>
      </c>
      <c r="C4939" t="s">
        <v>44</v>
      </c>
      <c r="D4939" t="s">
        <v>27</v>
      </c>
      <c r="E4939">
        <v>2007</v>
      </c>
      <c r="F4939">
        <v>6.7000000000000004E-2</v>
      </c>
      <c r="G4939" t="s">
        <v>11</v>
      </c>
    </row>
    <row r="4940" spans="1:7" hidden="1" x14ac:dyDescent="0.3">
      <c r="A4940">
        <v>2020</v>
      </c>
      <c r="B4940" t="s">
        <v>37</v>
      </c>
      <c r="C4940" t="s">
        <v>44</v>
      </c>
      <c r="D4940" t="s">
        <v>27</v>
      </c>
      <c r="E4940">
        <v>2011</v>
      </c>
      <c r="F4940">
        <v>6.7000000000000004E-2</v>
      </c>
      <c r="G4940" t="s">
        <v>11</v>
      </c>
    </row>
    <row r="4941" spans="1:7" hidden="1" x14ac:dyDescent="0.3">
      <c r="A4941">
        <v>2020</v>
      </c>
      <c r="B4941" t="s">
        <v>37</v>
      </c>
      <c r="C4941" t="s">
        <v>44</v>
      </c>
      <c r="D4941" t="s">
        <v>27</v>
      </c>
      <c r="E4941">
        <v>2015</v>
      </c>
      <c r="F4941">
        <v>0.05</v>
      </c>
      <c r="G4941" t="s">
        <v>11</v>
      </c>
    </row>
    <row r="4942" spans="1:7" hidden="1" x14ac:dyDescent="0.3">
      <c r="A4942">
        <v>2020</v>
      </c>
      <c r="B4942" t="s">
        <v>37</v>
      </c>
      <c r="C4942" t="s">
        <v>44</v>
      </c>
      <c r="D4942" t="s">
        <v>27</v>
      </c>
      <c r="E4942">
        <v>2017</v>
      </c>
      <c r="F4942">
        <v>0.05</v>
      </c>
      <c r="G4942" t="s">
        <v>14</v>
      </c>
    </row>
    <row r="4943" spans="1:7" hidden="1" x14ac:dyDescent="0.3">
      <c r="A4943">
        <v>2020</v>
      </c>
      <c r="B4943" t="s">
        <v>37</v>
      </c>
      <c r="C4943" t="s">
        <v>44</v>
      </c>
      <c r="D4943" t="s">
        <v>27</v>
      </c>
      <c r="E4943">
        <v>2020</v>
      </c>
      <c r="F4943">
        <v>1.7000000000000001E-2</v>
      </c>
      <c r="G4943" t="s">
        <v>14</v>
      </c>
    </row>
    <row r="4944" spans="1:7" hidden="1" x14ac:dyDescent="0.3">
      <c r="A4944">
        <v>2020</v>
      </c>
      <c r="B4944" t="s">
        <v>37</v>
      </c>
      <c r="C4944" t="s">
        <v>44</v>
      </c>
      <c r="D4944" t="s">
        <v>27</v>
      </c>
      <c r="E4944" t="s">
        <v>18</v>
      </c>
      <c r="F4944">
        <v>1.7000000000000001E-2</v>
      </c>
      <c r="G4944" t="s">
        <v>19</v>
      </c>
    </row>
    <row r="4945" spans="1:7" hidden="1" x14ac:dyDescent="0.3">
      <c r="A4945">
        <v>2020</v>
      </c>
      <c r="B4945" t="s">
        <v>37</v>
      </c>
      <c r="C4945" t="s">
        <v>45</v>
      </c>
      <c r="D4945" t="s">
        <v>23</v>
      </c>
      <c r="E4945">
        <v>1975</v>
      </c>
      <c r="F4945">
        <v>8.9999999999999993E-3</v>
      </c>
      <c r="G4945" t="s">
        <v>16</v>
      </c>
    </row>
    <row r="4946" spans="1:7" hidden="1" x14ac:dyDescent="0.3">
      <c r="A4946">
        <v>2020</v>
      </c>
      <c r="B4946" t="s">
        <v>37</v>
      </c>
      <c r="C4946" t="s">
        <v>45</v>
      </c>
      <c r="D4946" t="s">
        <v>23</v>
      </c>
      <c r="E4946">
        <v>1985</v>
      </c>
      <c r="F4946">
        <v>3.0000000000000001E-3</v>
      </c>
      <c r="G4946" t="s">
        <v>16</v>
      </c>
    </row>
    <row r="4947" spans="1:7" hidden="1" x14ac:dyDescent="0.3">
      <c r="A4947">
        <v>2020</v>
      </c>
      <c r="B4947" t="s">
        <v>37</v>
      </c>
      <c r="C4947" t="s">
        <v>45</v>
      </c>
      <c r="D4947" t="s">
        <v>23</v>
      </c>
      <c r="E4947">
        <v>1996</v>
      </c>
      <c r="F4947">
        <v>2E-3</v>
      </c>
      <c r="G4947" t="s">
        <v>16</v>
      </c>
    </row>
    <row r="4948" spans="1:7" hidden="1" x14ac:dyDescent="0.3">
      <c r="A4948">
        <v>2020</v>
      </c>
      <c r="B4948" t="s">
        <v>37</v>
      </c>
      <c r="C4948" t="s">
        <v>45</v>
      </c>
      <c r="D4948" t="s">
        <v>23</v>
      </c>
      <c r="E4948">
        <v>2003</v>
      </c>
      <c r="F4948">
        <v>1E-3</v>
      </c>
      <c r="G4948" t="s">
        <v>11</v>
      </c>
    </row>
    <row r="4949" spans="1:7" hidden="1" x14ac:dyDescent="0.3">
      <c r="A4949">
        <v>2020</v>
      </c>
      <c r="B4949" t="s">
        <v>37</v>
      </c>
      <c r="C4949" t="s">
        <v>45</v>
      </c>
      <c r="D4949" t="s">
        <v>23</v>
      </c>
      <c r="E4949">
        <v>2007</v>
      </c>
      <c r="F4949">
        <v>1E-3</v>
      </c>
      <c r="G4949" t="s">
        <v>11</v>
      </c>
    </row>
    <row r="4950" spans="1:7" hidden="1" x14ac:dyDescent="0.3">
      <c r="A4950">
        <v>2020</v>
      </c>
      <c r="B4950" t="s">
        <v>37</v>
      </c>
      <c r="C4950" t="s">
        <v>45</v>
      </c>
      <c r="D4950" t="s">
        <v>23</v>
      </c>
      <c r="E4950">
        <v>2011</v>
      </c>
      <c r="F4950">
        <v>1E-3</v>
      </c>
      <c r="G4950" t="s">
        <v>11</v>
      </c>
    </row>
    <row r="4951" spans="1:7" hidden="1" x14ac:dyDescent="0.3">
      <c r="A4951">
        <v>2020</v>
      </c>
      <c r="B4951" t="s">
        <v>37</v>
      </c>
      <c r="C4951" t="s">
        <v>45</v>
      </c>
      <c r="D4951" t="s">
        <v>23</v>
      </c>
      <c r="E4951">
        <v>2015</v>
      </c>
      <c r="F4951">
        <v>1E-3</v>
      </c>
      <c r="G4951" t="s">
        <v>11</v>
      </c>
    </row>
    <row r="4952" spans="1:7" hidden="1" x14ac:dyDescent="0.3">
      <c r="A4952">
        <v>2020</v>
      </c>
      <c r="B4952" t="s">
        <v>37</v>
      </c>
      <c r="C4952" t="s">
        <v>45</v>
      </c>
      <c r="D4952" t="s">
        <v>23</v>
      </c>
      <c r="E4952">
        <v>2017</v>
      </c>
      <c r="F4952">
        <v>1E-3</v>
      </c>
      <c r="G4952" t="s">
        <v>14</v>
      </c>
    </row>
    <row r="4953" spans="1:7" hidden="1" x14ac:dyDescent="0.3">
      <c r="A4953">
        <v>2020</v>
      </c>
      <c r="B4953" t="s">
        <v>37</v>
      </c>
      <c r="C4953" t="s">
        <v>45</v>
      </c>
      <c r="D4953" t="s">
        <v>23</v>
      </c>
      <c r="E4953">
        <v>2020</v>
      </c>
      <c r="F4953">
        <v>1E-3</v>
      </c>
      <c r="G4953" t="s">
        <v>14</v>
      </c>
    </row>
    <row r="4954" spans="1:7" hidden="1" x14ac:dyDescent="0.3">
      <c r="A4954">
        <v>2020</v>
      </c>
      <c r="B4954" t="s">
        <v>37</v>
      </c>
      <c r="C4954" t="s">
        <v>45</v>
      </c>
      <c r="D4954" t="s">
        <v>23</v>
      </c>
      <c r="E4954" t="s">
        <v>18</v>
      </c>
      <c r="F4954">
        <v>1E-3</v>
      </c>
      <c r="G4954" t="s">
        <v>19</v>
      </c>
    </row>
    <row r="4955" spans="1:7" hidden="1" x14ac:dyDescent="0.3">
      <c r="A4955">
        <v>2020</v>
      </c>
      <c r="B4955" t="s">
        <v>37</v>
      </c>
      <c r="C4955" t="s">
        <v>45</v>
      </c>
      <c r="D4955" t="s">
        <v>31</v>
      </c>
      <c r="E4955">
        <v>1975</v>
      </c>
      <c r="F4955">
        <v>8.9269999999999996</v>
      </c>
      <c r="G4955" t="s">
        <v>16</v>
      </c>
    </row>
    <row r="4956" spans="1:7" hidden="1" x14ac:dyDescent="0.3">
      <c r="A4956">
        <v>2020</v>
      </c>
      <c r="B4956" t="s">
        <v>37</v>
      </c>
      <c r="C4956" t="s">
        <v>45</v>
      </c>
      <c r="D4956" t="s">
        <v>31</v>
      </c>
      <c r="E4956">
        <v>1985</v>
      </c>
      <c r="F4956">
        <v>2.669</v>
      </c>
      <c r="G4956" t="s">
        <v>16</v>
      </c>
    </row>
    <row r="4957" spans="1:7" hidden="1" x14ac:dyDescent="0.3">
      <c r="A4957">
        <v>2020</v>
      </c>
      <c r="B4957" t="s">
        <v>37</v>
      </c>
      <c r="C4957" t="s">
        <v>45</v>
      </c>
      <c r="D4957" t="s">
        <v>31</v>
      </c>
      <c r="E4957">
        <v>1996</v>
      </c>
      <c r="F4957">
        <v>1.819</v>
      </c>
      <c r="G4957" t="s">
        <v>16</v>
      </c>
    </row>
    <row r="4958" spans="1:7" hidden="1" x14ac:dyDescent="0.3">
      <c r="A4958">
        <v>2020</v>
      </c>
      <c r="B4958" t="s">
        <v>37</v>
      </c>
      <c r="C4958" t="s">
        <v>45</v>
      </c>
      <c r="D4958" t="s">
        <v>31</v>
      </c>
      <c r="E4958">
        <v>2003</v>
      </c>
      <c r="F4958">
        <v>1.0660000000000001</v>
      </c>
      <c r="G4958" t="s">
        <v>11</v>
      </c>
    </row>
    <row r="4959" spans="1:7" hidden="1" x14ac:dyDescent="0.3">
      <c r="A4959">
        <v>2020</v>
      </c>
      <c r="B4959" t="s">
        <v>37</v>
      </c>
      <c r="C4959" t="s">
        <v>45</v>
      </c>
      <c r="D4959" t="s">
        <v>31</v>
      </c>
      <c r="E4959">
        <v>2007</v>
      </c>
      <c r="F4959">
        <v>0.47</v>
      </c>
      <c r="G4959" t="s">
        <v>11</v>
      </c>
    </row>
    <row r="4960" spans="1:7" hidden="1" x14ac:dyDescent="0.3">
      <c r="A4960">
        <v>2020</v>
      </c>
      <c r="B4960" t="s">
        <v>37</v>
      </c>
      <c r="C4960" t="s">
        <v>45</v>
      </c>
      <c r="D4960" t="s">
        <v>31</v>
      </c>
      <c r="E4960">
        <v>2011</v>
      </c>
      <c r="F4960">
        <v>0.47</v>
      </c>
      <c r="G4960" t="s">
        <v>11</v>
      </c>
    </row>
    <row r="4961" spans="1:7" hidden="1" x14ac:dyDescent="0.3">
      <c r="A4961">
        <v>2020</v>
      </c>
      <c r="B4961" t="s">
        <v>37</v>
      </c>
      <c r="C4961" t="s">
        <v>45</v>
      </c>
      <c r="D4961" t="s">
        <v>31</v>
      </c>
      <c r="E4961">
        <v>2015</v>
      </c>
      <c r="F4961">
        <v>0.35299999999999998</v>
      </c>
      <c r="G4961" t="s">
        <v>11</v>
      </c>
    </row>
    <row r="4962" spans="1:7" hidden="1" x14ac:dyDescent="0.3">
      <c r="A4962">
        <v>2020</v>
      </c>
      <c r="B4962" t="s">
        <v>37</v>
      </c>
      <c r="C4962" t="s">
        <v>45</v>
      </c>
      <c r="D4962" t="s">
        <v>31</v>
      </c>
      <c r="E4962">
        <v>2017</v>
      </c>
      <c r="F4962">
        <v>0.35299999999999998</v>
      </c>
      <c r="G4962" t="s">
        <v>14</v>
      </c>
    </row>
    <row r="4963" spans="1:7" hidden="1" x14ac:dyDescent="0.3">
      <c r="A4963">
        <v>2020</v>
      </c>
      <c r="B4963" t="s">
        <v>37</v>
      </c>
      <c r="C4963" t="s">
        <v>45</v>
      </c>
      <c r="D4963" t="s">
        <v>31</v>
      </c>
      <c r="E4963">
        <v>2020</v>
      </c>
      <c r="F4963">
        <v>0.11799999999999999</v>
      </c>
      <c r="G4963" t="s">
        <v>14</v>
      </c>
    </row>
    <row r="4964" spans="1:7" hidden="1" x14ac:dyDescent="0.3">
      <c r="A4964">
        <v>2020</v>
      </c>
      <c r="B4964" t="s">
        <v>37</v>
      </c>
      <c r="C4964" t="s">
        <v>45</v>
      </c>
      <c r="D4964" t="s">
        <v>31</v>
      </c>
      <c r="E4964" t="s">
        <v>18</v>
      </c>
      <c r="F4964">
        <v>0.11799999999999999</v>
      </c>
      <c r="G4964" t="s">
        <v>19</v>
      </c>
    </row>
    <row r="4965" spans="1:7" hidden="1" x14ac:dyDescent="0.3">
      <c r="A4965">
        <v>2020</v>
      </c>
      <c r="B4965" t="s">
        <v>37</v>
      </c>
      <c r="C4965" t="s">
        <v>45</v>
      </c>
      <c r="D4965" t="s">
        <v>32</v>
      </c>
      <c r="E4965">
        <v>1975</v>
      </c>
      <c r="F4965">
        <v>15.19</v>
      </c>
      <c r="G4965" t="s">
        <v>16</v>
      </c>
    </row>
    <row r="4966" spans="1:7" hidden="1" x14ac:dyDescent="0.3">
      <c r="A4966">
        <v>2020</v>
      </c>
      <c r="B4966" t="s">
        <v>37</v>
      </c>
      <c r="C4966" t="s">
        <v>45</v>
      </c>
      <c r="D4966" t="s">
        <v>32</v>
      </c>
      <c r="E4966">
        <v>1985</v>
      </c>
      <c r="F4966">
        <v>4.4109999999999996</v>
      </c>
      <c r="G4966" t="s">
        <v>16</v>
      </c>
    </row>
    <row r="4967" spans="1:7" hidden="1" x14ac:dyDescent="0.3">
      <c r="A4967">
        <v>2020</v>
      </c>
      <c r="B4967" t="s">
        <v>37</v>
      </c>
      <c r="C4967" t="s">
        <v>45</v>
      </c>
      <c r="D4967" t="s">
        <v>32</v>
      </c>
      <c r="E4967">
        <v>1996</v>
      </c>
      <c r="F4967">
        <v>2.9420000000000002</v>
      </c>
      <c r="G4967" t="s">
        <v>16</v>
      </c>
    </row>
    <row r="4968" spans="1:7" hidden="1" x14ac:dyDescent="0.3">
      <c r="A4968">
        <v>2020</v>
      </c>
      <c r="B4968" t="s">
        <v>37</v>
      </c>
      <c r="C4968" t="s">
        <v>45</v>
      </c>
      <c r="D4968" t="s">
        <v>32</v>
      </c>
      <c r="E4968">
        <v>2003</v>
      </c>
      <c r="F4968">
        <v>1.718</v>
      </c>
      <c r="G4968" t="s">
        <v>11</v>
      </c>
    </row>
    <row r="4969" spans="1:7" hidden="1" x14ac:dyDescent="0.3">
      <c r="A4969">
        <v>2020</v>
      </c>
      <c r="B4969" t="s">
        <v>37</v>
      </c>
      <c r="C4969" t="s">
        <v>45</v>
      </c>
      <c r="D4969" t="s">
        <v>32</v>
      </c>
      <c r="E4969">
        <v>2007</v>
      </c>
      <c r="F4969">
        <v>0.76100000000000001</v>
      </c>
      <c r="G4969" t="s">
        <v>11</v>
      </c>
    </row>
    <row r="4970" spans="1:7" hidden="1" x14ac:dyDescent="0.3">
      <c r="A4970">
        <v>2020</v>
      </c>
      <c r="B4970" t="s">
        <v>37</v>
      </c>
      <c r="C4970" t="s">
        <v>45</v>
      </c>
      <c r="D4970" t="s">
        <v>32</v>
      </c>
      <c r="E4970">
        <v>2011</v>
      </c>
      <c r="F4970">
        <v>0.76100000000000001</v>
      </c>
      <c r="G4970" t="s">
        <v>11</v>
      </c>
    </row>
    <row r="4971" spans="1:7" hidden="1" x14ac:dyDescent="0.3">
      <c r="A4971">
        <v>2020</v>
      </c>
      <c r="B4971" t="s">
        <v>37</v>
      </c>
      <c r="C4971" t="s">
        <v>45</v>
      </c>
      <c r="D4971" t="s">
        <v>32</v>
      </c>
      <c r="E4971">
        <v>2015</v>
      </c>
      <c r="F4971">
        <v>0.57099999999999995</v>
      </c>
      <c r="G4971" t="s">
        <v>11</v>
      </c>
    </row>
    <row r="4972" spans="1:7" hidden="1" x14ac:dyDescent="0.3">
      <c r="A4972">
        <v>2020</v>
      </c>
      <c r="B4972" t="s">
        <v>37</v>
      </c>
      <c r="C4972" t="s">
        <v>45</v>
      </c>
      <c r="D4972" t="s">
        <v>32</v>
      </c>
      <c r="E4972">
        <v>2017</v>
      </c>
      <c r="F4972">
        <v>0.57099999999999995</v>
      </c>
      <c r="G4972" t="s">
        <v>14</v>
      </c>
    </row>
    <row r="4973" spans="1:7" hidden="1" x14ac:dyDescent="0.3">
      <c r="A4973">
        <v>2020</v>
      </c>
      <c r="B4973" t="s">
        <v>37</v>
      </c>
      <c r="C4973" t="s">
        <v>45</v>
      </c>
      <c r="D4973" t="s">
        <v>32</v>
      </c>
      <c r="E4973">
        <v>2020</v>
      </c>
      <c r="F4973">
        <v>0.19</v>
      </c>
      <c r="G4973" t="s">
        <v>14</v>
      </c>
    </row>
    <row r="4974" spans="1:7" hidden="1" x14ac:dyDescent="0.3">
      <c r="A4974">
        <v>2020</v>
      </c>
      <c r="B4974" t="s">
        <v>37</v>
      </c>
      <c r="C4974" t="s">
        <v>45</v>
      </c>
      <c r="D4974" t="s">
        <v>32</v>
      </c>
      <c r="E4974" t="s">
        <v>18</v>
      </c>
      <c r="F4974">
        <v>0.19</v>
      </c>
      <c r="G4974" t="s">
        <v>19</v>
      </c>
    </row>
    <row r="4975" spans="1:7" hidden="1" x14ac:dyDescent="0.3">
      <c r="A4975">
        <v>2020</v>
      </c>
      <c r="B4975" t="s">
        <v>37</v>
      </c>
      <c r="C4975" t="s">
        <v>45</v>
      </c>
      <c r="D4975" t="s">
        <v>33</v>
      </c>
      <c r="E4975">
        <v>1975</v>
      </c>
      <c r="F4975">
        <v>15.384</v>
      </c>
      <c r="G4975" t="s">
        <v>16</v>
      </c>
    </row>
    <row r="4976" spans="1:7" hidden="1" x14ac:dyDescent="0.3">
      <c r="A4976">
        <v>2020</v>
      </c>
      <c r="B4976" t="s">
        <v>37</v>
      </c>
      <c r="C4976" t="s">
        <v>45</v>
      </c>
      <c r="D4976" t="s">
        <v>33</v>
      </c>
      <c r="E4976">
        <v>1985</v>
      </c>
      <c r="F4976">
        <v>2.2530000000000001</v>
      </c>
      <c r="G4976" t="s">
        <v>16</v>
      </c>
    </row>
    <row r="4977" spans="1:7" hidden="1" x14ac:dyDescent="0.3">
      <c r="A4977">
        <v>2020</v>
      </c>
      <c r="B4977" t="s">
        <v>37</v>
      </c>
      <c r="C4977" t="s">
        <v>45</v>
      </c>
      <c r="D4977" t="s">
        <v>33</v>
      </c>
      <c r="E4977">
        <v>1996</v>
      </c>
      <c r="F4977">
        <v>1.915</v>
      </c>
      <c r="G4977" t="s">
        <v>16</v>
      </c>
    </row>
    <row r="4978" spans="1:7" hidden="1" x14ac:dyDescent="0.3">
      <c r="A4978">
        <v>2020</v>
      </c>
      <c r="B4978" t="s">
        <v>37</v>
      </c>
      <c r="C4978" t="s">
        <v>45</v>
      </c>
      <c r="D4978" t="s">
        <v>33</v>
      </c>
      <c r="E4978">
        <v>2003</v>
      </c>
      <c r="F4978">
        <v>1.181</v>
      </c>
      <c r="G4978" t="s">
        <v>11</v>
      </c>
    </row>
    <row r="4979" spans="1:7" hidden="1" x14ac:dyDescent="0.3">
      <c r="A4979">
        <v>2020</v>
      </c>
      <c r="B4979" t="s">
        <v>37</v>
      </c>
      <c r="C4979" t="s">
        <v>45</v>
      </c>
      <c r="D4979" t="s">
        <v>33</v>
      </c>
      <c r="E4979">
        <v>2007</v>
      </c>
      <c r="F4979">
        <v>0.47399999999999998</v>
      </c>
      <c r="G4979" t="s">
        <v>11</v>
      </c>
    </row>
    <row r="4980" spans="1:7" hidden="1" x14ac:dyDescent="0.3">
      <c r="A4980">
        <v>2020</v>
      </c>
      <c r="B4980" t="s">
        <v>37</v>
      </c>
      <c r="C4980" t="s">
        <v>45</v>
      </c>
      <c r="D4980" t="s">
        <v>33</v>
      </c>
      <c r="E4980">
        <v>2011</v>
      </c>
      <c r="F4980">
        <v>0.47399999999999998</v>
      </c>
      <c r="G4980" t="s">
        <v>11</v>
      </c>
    </row>
    <row r="4981" spans="1:7" hidden="1" x14ac:dyDescent="0.3">
      <c r="A4981">
        <v>2020</v>
      </c>
      <c r="B4981" t="s">
        <v>37</v>
      </c>
      <c r="C4981" t="s">
        <v>45</v>
      </c>
      <c r="D4981" t="s">
        <v>33</v>
      </c>
      <c r="E4981">
        <v>2015</v>
      </c>
      <c r="F4981">
        <v>0.35599999999999998</v>
      </c>
      <c r="G4981" t="s">
        <v>11</v>
      </c>
    </row>
    <row r="4982" spans="1:7" hidden="1" x14ac:dyDescent="0.3">
      <c r="A4982">
        <v>2020</v>
      </c>
      <c r="B4982" t="s">
        <v>37</v>
      </c>
      <c r="C4982" t="s">
        <v>45</v>
      </c>
      <c r="D4982" t="s">
        <v>33</v>
      </c>
      <c r="E4982">
        <v>2017</v>
      </c>
      <c r="F4982">
        <v>0.35599999999999998</v>
      </c>
      <c r="G4982" t="s">
        <v>14</v>
      </c>
    </row>
    <row r="4983" spans="1:7" hidden="1" x14ac:dyDescent="0.3">
      <c r="A4983">
        <v>2020</v>
      </c>
      <c r="B4983" t="s">
        <v>37</v>
      </c>
      <c r="C4983" t="s">
        <v>45</v>
      </c>
      <c r="D4983" t="s">
        <v>33</v>
      </c>
      <c r="E4983">
        <v>2020</v>
      </c>
      <c r="F4983">
        <v>0.11899999999999999</v>
      </c>
      <c r="G4983" t="s">
        <v>14</v>
      </c>
    </row>
    <row r="4984" spans="1:7" hidden="1" x14ac:dyDescent="0.3">
      <c r="A4984">
        <v>2020</v>
      </c>
      <c r="B4984" t="s">
        <v>37</v>
      </c>
      <c r="C4984" t="s">
        <v>45</v>
      </c>
      <c r="D4984" t="s">
        <v>33</v>
      </c>
      <c r="E4984" t="s">
        <v>18</v>
      </c>
      <c r="F4984">
        <v>0.11899999999999999</v>
      </c>
      <c r="G4984" t="s">
        <v>19</v>
      </c>
    </row>
    <row r="4985" spans="1:7" hidden="1" x14ac:dyDescent="0.3">
      <c r="A4985">
        <v>2020</v>
      </c>
      <c r="B4985" t="s">
        <v>37</v>
      </c>
      <c r="C4985" t="s">
        <v>45</v>
      </c>
      <c r="D4985" t="s">
        <v>34</v>
      </c>
      <c r="E4985">
        <v>1975</v>
      </c>
      <c r="F4985">
        <v>2.2189999999999999</v>
      </c>
      <c r="G4985" t="s">
        <v>16</v>
      </c>
    </row>
    <row r="4986" spans="1:7" hidden="1" x14ac:dyDescent="0.3">
      <c r="A4986">
        <v>2020</v>
      </c>
      <c r="B4986" t="s">
        <v>37</v>
      </c>
      <c r="C4986" t="s">
        <v>45</v>
      </c>
      <c r="D4986" t="s">
        <v>34</v>
      </c>
      <c r="E4986">
        <v>1985</v>
      </c>
      <c r="F4986">
        <v>1.3480000000000001</v>
      </c>
      <c r="G4986" t="s">
        <v>16</v>
      </c>
    </row>
    <row r="4987" spans="1:7" hidden="1" x14ac:dyDescent="0.3">
      <c r="A4987">
        <v>2020</v>
      </c>
      <c r="B4987" t="s">
        <v>37</v>
      </c>
      <c r="C4987" t="s">
        <v>45</v>
      </c>
      <c r="D4987" t="s">
        <v>34</v>
      </c>
      <c r="E4987">
        <v>1996</v>
      </c>
      <c r="F4987">
        <v>0.93400000000000005</v>
      </c>
      <c r="G4987" t="s">
        <v>16</v>
      </c>
    </row>
    <row r="4988" spans="1:7" hidden="1" x14ac:dyDescent="0.3">
      <c r="A4988">
        <v>2020</v>
      </c>
      <c r="B4988" t="s">
        <v>37</v>
      </c>
      <c r="C4988" t="s">
        <v>45</v>
      </c>
      <c r="D4988" t="s">
        <v>34</v>
      </c>
      <c r="E4988">
        <v>2003</v>
      </c>
      <c r="F4988">
        <v>1.0089999999999999</v>
      </c>
      <c r="G4988" t="s">
        <v>11</v>
      </c>
    </row>
    <row r="4989" spans="1:7" hidden="1" x14ac:dyDescent="0.3">
      <c r="A4989">
        <v>2020</v>
      </c>
      <c r="B4989" t="s">
        <v>37</v>
      </c>
      <c r="C4989" t="s">
        <v>45</v>
      </c>
      <c r="D4989" t="s">
        <v>34</v>
      </c>
      <c r="E4989">
        <v>2007</v>
      </c>
      <c r="F4989">
        <v>0.42199999999999999</v>
      </c>
      <c r="G4989" t="s">
        <v>11</v>
      </c>
    </row>
    <row r="4990" spans="1:7" hidden="1" x14ac:dyDescent="0.3">
      <c r="A4990">
        <v>2020</v>
      </c>
      <c r="B4990" t="s">
        <v>37</v>
      </c>
      <c r="C4990" t="s">
        <v>45</v>
      </c>
      <c r="D4990" t="s">
        <v>34</v>
      </c>
      <c r="E4990">
        <v>2011</v>
      </c>
      <c r="F4990">
        <v>0.42199999999999999</v>
      </c>
      <c r="G4990" t="s">
        <v>11</v>
      </c>
    </row>
    <row r="4991" spans="1:7" hidden="1" x14ac:dyDescent="0.3">
      <c r="A4991">
        <v>2020</v>
      </c>
      <c r="B4991" t="s">
        <v>37</v>
      </c>
      <c r="C4991" t="s">
        <v>45</v>
      </c>
      <c r="D4991" t="s">
        <v>34</v>
      </c>
      <c r="E4991">
        <v>2015</v>
      </c>
      <c r="F4991">
        <v>0.316</v>
      </c>
      <c r="G4991" t="s">
        <v>11</v>
      </c>
    </row>
    <row r="4992" spans="1:7" hidden="1" x14ac:dyDescent="0.3">
      <c r="A4992">
        <v>2020</v>
      </c>
      <c r="B4992" t="s">
        <v>37</v>
      </c>
      <c r="C4992" t="s">
        <v>45</v>
      </c>
      <c r="D4992" t="s">
        <v>34</v>
      </c>
      <c r="E4992">
        <v>2017</v>
      </c>
      <c r="F4992">
        <v>0.316</v>
      </c>
      <c r="G4992" t="s">
        <v>14</v>
      </c>
    </row>
    <row r="4993" spans="1:7" hidden="1" x14ac:dyDescent="0.3">
      <c r="A4993">
        <v>2020</v>
      </c>
      <c r="B4993" t="s">
        <v>37</v>
      </c>
      <c r="C4993" t="s">
        <v>45</v>
      </c>
      <c r="D4993" t="s">
        <v>34</v>
      </c>
      <c r="E4993">
        <v>2020</v>
      </c>
      <c r="F4993">
        <v>0.105</v>
      </c>
      <c r="G4993" t="s">
        <v>14</v>
      </c>
    </row>
    <row r="4994" spans="1:7" hidden="1" x14ac:dyDescent="0.3">
      <c r="A4994">
        <v>2020</v>
      </c>
      <c r="B4994" t="s">
        <v>37</v>
      </c>
      <c r="C4994" t="s">
        <v>45</v>
      </c>
      <c r="D4994" t="s">
        <v>34</v>
      </c>
      <c r="E4994" t="s">
        <v>18</v>
      </c>
      <c r="F4994">
        <v>0.105</v>
      </c>
      <c r="G4994" t="s">
        <v>19</v>
      </c>
    </row>
    <row r="4995" spans="1:7" hidden="1" x14ac:dyDescent="0.3">
      <c r="A4995">
        <v>2020</v>
      </c>
      <c r="B4995" t="s">
        <v>37</v>
      </c>
      <c r="C4995" t="s">
        <v>45</v>
      </c>
      <c r="D4995" t="s">
        <v>26</v>
      </c>
      <c r="E4995">
        <v>1975</v>
      </c>
      <c r="F4995">
        <v>0.432</v>
      </c>
      <c r="G4995" t="s">
        <v>16</v>
      </c>
    </row>
    <row r="4996" spans="1:7" hidden="1" x14ac:dyDescent="0.3">
      <c r="A4996">
        <v>2020</v>
      </c>
      <c r="B4996" t="s">
        <v>37</v>
      </c>
      <c r="C4996" t="s">
        <v>45</v>
      </c>
      <c r="D4996" t="s">
        <v>26</v>
      </c>
      <c r="E4996">
        <v>1985</v>
      </c>
      <c r="F4996">
        <v>0.25600000000000001</v>
      </c>
      <c r="G4996" t="s">
        <v>16</v>
      </c>
    </row>
    <row r="4997" spans="1:7" hidden="1" x14ac:dyDescent="0.3">
      <c r="A4997">
        <v>2020</v>
      </c>
      <c r="B4997" t="s">
        <v>37</v>
      </c>
      <c r="C4997" t="s">
        <v>45</v>
      </c>
      <c r="D4997" t="s">
        <v>26</v>
      </c>
      <c r="E4997">
        <v>1996</v>
      </c>
      <c r="F4997">
        <v>0.186</v>
      </c>
      <c r="G4997" t="s">
        <v>16</v>
      </c>
    </row>
    <row r="4998" spans="1:7" hidden="1" x14ac:dyDescent="0.3">
      <c r="A4998">
        <v>2020</v>
      </c>
      <c r="B4998" t="s">
        <v>37</v>
      </c>
      <c r="C4998" t="s">
        <v>45</v>
      </c>
      <c r="D4998" t="s">
        <v>26</v>
      </c>
      <c r="E4998">
        <v>2003</v>
      </c>
      <c r="F4998">
        <v>0.20799999999999999</v>
      </c>
      <c r="G4998" t="s">
        <v>11</v>
      </c>
    </row>
    <row r="4999" spans="1:7" hidden="1" x14ac:dyDescent="0.3">
      <c r="A4999">
        <v>2020</v>
      </c>
      <c r="B4999" t="s">
        <v>37</v>
      </c>
      <c r="C4999" t="s">
        <v>45</v>
      </c>
      <c r="D4999" t="s">
        <v>26</v>
      </c>
      <c r="E4999">
        <v>2007</v>
      </c>
      <c r="F4999">
        <v>0.112</v>
      </c>
      <c r="G4999" t="s">
        <v>11</v>
      </c>
    </row>
    <row r="5000" spans="1:7" hidden="1" x14ac:dyDescent="0.3">
      <c r="A5000">
        <v>2020</v>
      </c>
      <c r="B5000" t="s">
        <v>37</v>
      </c>
      <c r="C5000" t="s">
        <v>45</v>
      </c>
      <c r="D5000" t="s">
        <v>26</v>
      </c>
      <c r="E5000">
        <v>2011</v>
      </c>
      <c r="F5000">
        <v>0.112</v>
      </c>
      <c r="G5000" t="s">
        <v>11</v>
      </c>
    </row>
    <row r="5001" spans="1:7" hidden="1" x14ac:dyDescent="0.3">
      <c r="A5001">
        <v>2020</v>
      </c>
      <c r="B5001" t="s">
        <v>37</v>
      </c>
      <c r="C5001" t="s">
        <v>45</v>
      </c>
      <c r="D5001" t="s">
        <v>26</v>
      </c>
      <c r="E5001">
        <v>2015</v>
      </c>
      <c r="F5001">
        <v>8.4000000000000005E-2</v>
      </c>
      <c r="G5001" t="s">
        <v>11</v>
      </c>
    </row>
    <row r="5002" spans="1:7" hidden="1" x14ac:dyDescent="0.3">
      <c r="A5002">
        <v>2020</v>
      </c>
      <c r="B5002" t="s">
        <v>37</v>
      </c>
      <c r="C5002" t="s">
        <v>45</v>
      </c>
      <c r="D5002" t="s">
        <v>26</v>
      </c>
      <c r="E5002">
        <v>2017</v>
      </c>
      <c r="F5002">
        <v>8.4000000000000005E-2</v>
      </c>
      <c r="G5002" t="s">
        <v>14</v>
      </c>
    </row>
    <row r="5003" spans="1:7" hidden="1" x14ac:dyDescent="0.3">
      <c r="A5003">
        <v>2020</v>
      </c>
      <c r="B5003" t="s">
        <v>37</v>
      </c>
      <c r="C5003" t="s">
        <v>45</v>
      </c>
      <c r="D5003" t="s">
        <v>26</v>
      </c>
      <c r="E5003">
        <v>2020</v>
      </c>
      <c r="F5003">
        <v>2.8000000000000001E-2</v>
      </c>
      <c r="G5003" t="s">
        <v>14</v>
      </c>
    </row>
    <row r="5004" spans="1:7" hidden="1" x14ac:dyDescent="0.3">
      <c r="A5004">
        <v>2020</v>
      </c>
      <c r="B5004" t="s">
        <v>37</v>
      </c>
      <c r="C5004" t="s">
        <v>45</v>
      </c>
      <c r="D5004" t="s">
        <v>26</v>
      </c>
      <c r="E5004" t="s">
        <v>18</v>
      </c>
      <c r="F5004">
        <v>2.8000000000000001E-2</v>
      </c>
      <c r="G5004" t="s">
        <v>19</v>
      </c>
    </row>
    <row r="5005" spans="1:7" hidden="1" x14ac:dyDescent="0.3">
      <c r="A5005">
        <v>2020</v>
      </c>
      <c r="B5005" t="s">
        <v>37</v>
      </c>
      <c r="C5005" t="s">
        <v>45</v>
      </c>
      <c r="D5005" t="s">
        <v>35</v>
      </c>
      <c r="E5005">
        <v>1975</v>
      </c>
      <c r="F5005">
        <v>0.82299999999999995</v>
      </c>
      <c r="G5005" t="s">
        <v>16</v>
      </c>
    </row>
    <row r="5006" spans="1:7" hidden="1" x14ac:dyDescent="0.3">
      <c r="A5006">
        <v>2020</v>
      </c>
      <c r="B5006" t="s">
        <v>37</v>
      </c>
      <c r="C5006" t="s">
        <v>45</v>
      </c>
      <c r="D5006" t="s">
        <v>35</v>
      </c>
      <c r="E5006">
        <v>1985</v>
      </c>
      <c r="F5006">
        <v>0.46500000000000002</v>
      </c>
      <c r="G5006" t="s">
        <v>16</v>
      </c>
    </row>
    <row r="5007" spans="1:7" hidden="1" x14ac:dyDescent="0.3">
      <c r="A5007">
        <v>2020</v>
      </c>
      <c r="B5007" t="s">
        <v>37</v>
      </c>
      <c r="C5007" t="s">
        <v>45</v>
      </c>
      <c r="D5007" t="s">
        <v>35</v>
      </c>
      <c r="E5007">
        <v>1996</v>
      </c>
      <c r="F5007">
        <v>0.32900000000000001</v>
      </c>
      <c r="G5007" t="s">
        <v>16</v>
      </c>
    </row>
    <row r="5008" spans="1:7" hidden="1" x14ac:dyDescent="0.3">
      <c r="A5008">
        <v>2020</v>
      </c>
      <c r="B5008" t="s">
        <v>37</v>
      </c>
      <c r="C5008" t="s">
        <v>45</v>
      </c>
      <c r="D5008" t="s">
        <v>35</v>
      </c>
      <c r="E5008">
        <v>2003</v>
      </c>
      <c r="F5008">
        <v>0.33600000000000002</v>
      </c>
      <c r="G5008" t="s">
        <v>11</v>
      </c>
    </row>
    <row r="5009" spans="1:7" hidden="1" x14ac:dyDescent="0.3">
      <c r="A5009">
        <v>2020</v>
      </c>
      <c r="B5009" t="s">
        <v>37</v>
      </c>
      <c r="C5009" t="s">
        <v>45</v>
      </c>
      <c r="D5009" t="s">
        <v>35</v>
      </c>
      <c r="E5009">
        <v>2007</v>
      </c>
      <c r="F5009">
        <v>0.14099999999999999</v>
      </c>
      <c r="G5009" t="s">
        <v>11</v>
      </c>
    </row>
    <row r="5010" spans="1:7" hidden="1" x14ac:dyDescent="0.3">
      <c r="A5010">
        <v>2020</v>
      </c>
      <c r="B5010" t="s">
        <v>37</v>
      </c>
      <c r="C5010" t="s">
        <v>45</v>
      </c>
      <c r="D5010" t="s">
        <v>35</v>
      </c>
      <c r="E5010">
        <v>2011</v>
      </c>
      <c r="F5010">
        <v>0.14099999999999999</v>
      </c>
      <c r="G5010" t="s">
        <v>11</v>
      </c>
    </row>
    <row r="5011" spans="1:7" hidden="1" x14ac:dyDescent="0.3">
      <c r="A5011">
        <v>2020</v>
      </c>
      <c r="B5011" t="s">
        <v>37</v>
      </c>
      <c r="C5011" t="s">
        <v>45</v>
      </c>
      <c r="D5011" t="s">
        <v>35</v>
      </c>
      <c r="E5011">
        <v>2015</v>
      </c>
      <c r="F5011">
        <v>0.106</v>
      </c>
      <c r="G5011" t="s">
        <v>11</v>
      </c>
    </row>
    <row r="5012" spans="1:7" hidden="1" x14ac:dyDescent="0.3">
      <c r="A5012">
        <v>2020</v>
      </c>
      <c r="B5012" t="s">
        <v>37</v>
      </c>
      <c r="C5012" t="s">
        <v>45</v>
      </c>
      <c r="D5012" t="s">
        <v>35</v>
      </c>
      <c r="E5012">
        <v>2017</v>
      </c>
      <c r="F5012">
        <v>0.106</v>
      </c>
      <c r="G5012" t="s">
        <v>14</v>
      </c>
    </row>
    <row r="5013" spans="1:7" hidden="1" x14ac:dyDescent="0.3">
      <c r="A5013">
        <v>2020</v>
      </c>
      <c r="B5013" t="s">
        <v>37</v>
      </c>
      <c r="C5013" t="s">
        <v>45</v>
      </c>
      <c r="D5013" t="s">
        <v>35</v>
      </c>
      <c r="E5013">
        <v>2020</v>
      </c>
      <c r="F5013">
        <v>3.5000000000000003E-2</v>
      </c>
      <c r="G5013" t="s">
        <v>14</v>
      </c>
    </row>
    <row r="5014" spans="1:7" hidden="1" x14ac:dyDescent="0.3">
      <c r="A5014">
        <v>2020</v>
      </c>
      <c r="B5014" t="s">
        <v>37</v>
      </c>
      <c r="C5014" t="s">
        <v>45</v>
      </c>
      <c r="D5014" t="s">
        <v>35</v>
      </c>
      <c r="E5014" t="s">
        <v>18</v>
      </c>
      <c r="F5014">
        <v>3.5000000000000003E-2</v>
      </c>
      <c r="G5014" t="s">
        <v>19</v>
      </c>
    </row>
    <row r="5015" spans="1:7" hidden="1" x14ac:dyDescent="0.3">
      <c r="A5015">
        <v>2020</v>
      </c>
      <c r="B5015" t="s">
        <v>37</v>
      </c>
      <c r="C5015" t="s">
        <v>45</v>
      </c>
      <c r="D5015" t="s">
        <v>36</v>
      </c>
      <c r="E5015">
        <v>1975</v>
      </c>
      <c r="F5015">
        <v>0.64600000000000002</v>
      </c>
      <c r="G5015" t="s">
        <v>16</v>
      </c>
    </row>
    <row r="5016" spans="1:7" hidden="1" x14ac:dyDescent="0.3">
      <c r="A5016">
        <v>2020</v>
      </c>
      <c r="B5016" t="s">
        <v>37</v>
      </c>
      <c r="C5016" t="s">
        <v>45</v>
      </c>
      <c r="D5016" t="s">
        <v>36</v>
      </c>
      <c r="E5016">
        <v>1985</v>
      </c>
      <c r="F5016">
        <v>0.39200000000000002</v>
      </c>
      <c r="G5016" t="s">
        <v>16</v>
      </c>
    </row>
    <row r="5017" spans="1:7" hidden="1" x14ac:dyDescent="0.3">
      <c r="A5017">
        <v>2020</v>
      </c>
      <c r="B5017" t="s">
        <v>37</v>
      </c>
      <c r="C5017" t="s">
        <v>45</v>
      </c>
      <c r="D5017" t="s">
        <v>36</v>
      </c>
      <c r="E5017">
        <v>1996</v>
      </c>
      <c r="F5017">
        <v>0.27200000000000002</v>
      </c>
      <c r="G5017" t="s">
        <v>16</v>
      </c>
    </row>
    <row r="5018" spans="1:7" hidden="1" x14ac:dyDescent="0.3">
      <c r="A5018">
        <v>2020</v>
      </c>
      <c r="B5018" t="s">
        <v>37</v>
      </c>
      <c r="C5018" t="s">
        <v>45</v>
      </c>
      <c r="D5018" t="s">
        <v>36</v>
      </c>
      <c r="E5018">
        <v>2003</v>
      </c>
      <c r="F5018">
        <v>0.29399999999999998</v>
      </c>
      <c r="G5018" t="s">
        <v>11</v>
      </c>
    </row>
    <row r="5019" spans="1:7" hidden="1" x14ac:dyDescent="0.3">
      <c r="A5019">
        <v>2020</v>
      </c>
      <c r="B5019" t="s">
        <v>37</v>
      </c>
      <c r="C5019" t="s">
        <v>45</v>
      </c>
      <c r="D5019" t="s">
        <v>36</v>
      </c>
      <c r="E5019">
        <v>2007</v>
      </c>
      <c r="F5019">
        <v>0.123</v>
      </c>
      <c r="G5019" t="s">
        <v>11</v>
      </c>
    </row>
    <row r="5020" spans="1:7" hidden="1" x14ac:dyDescent="0.3">
      <c r="A5020">
        <v>2020</v>
      </c>
      <c r="B5020" t="s">
        <v>37</v>
      </c>
      <c r="C5020" t="s">
        <v>45</v>
      </c>
      <c r="D5020" t="s">
        <v>36</v>
      </c>
      <c r="E5020">
        <v>2011</v>
      </c>
      <c r="F5020">
        <v>0.123</v>
      </c>
      <c r="G5020" t="s">
        <v>11</v>
      </c>
    </row>
    <row r="5021" spans="1:7" hidden="1" x14ac:dyDescent="0.3">
      <c r="A5021">
        <v>2020</v>
      </c>
      <c r="B5021" t="s">
        <v>37</v>
      </c>
      <c r="C5021" t="s">
        <v>45</v>
      </c>
      <c r="D5021" t="s">
        <v>36</v>
      </c>
      <c r="E5021">
        <v>2015</v>
      </c>
      <c r="F5021">
        <v>9.1999999999999998E-2</v>
      </c>
      <c r="G5021" t="s">
        <v>11</v>
      </c>
    </row>
    <row r="5022" spans="1:7" hidden="1" x14ac:dyDescent="0.3">
      <c r="A5022">
        <v>2020</v>
      </c>
      <c r="B5022" t="s">
        <v>37</v>
      </c>
      <c r="C5022" t="s">
        <v>45</v>
      </c>
      <c r="D5022" t="s">
        <v>36</v>
      </c>
      <c r="E5022">
        <v>2017</v>
      </c>
      <c r="F5022">
        <v>9.1999999999999998E-2</v>
      </c>
      <c r="G5022" t="s">
        <v>14</v>
      </c>
    </row>
    <row r="5023" spans="1:7" hidden="1" x14ac:dyDescent="0.3">
      <c r="A5023">
        <v>2020</v>
      </c>
      <c r="B5023" t="s">
        <v>37</v>
      </c>
      <c r="C5023" t="s">
        <v>45</v>
      </c>
      <c r="D5023" t="s">
        <v>36</v>
      </c>
      <c r="E5023">
        <v>2020</v>
      </c>
      <c r="F5023">
        <v>3.1E-2</v>
      </c>
      <c r="G5023" t="s">
        <v>14</v>
      </c>
    </row>
    <row r="5024" spans="1:7" hidden="1" x14ac:dyDescent="0.3">
      <c r="A5024">
        <v>2020</v>
      </c>
      <c r="B5024" t="s">
        <v>37</v>
      </c>
      <c r="C5024" t="s">
        <v>45</v>
      </c>
      <c r="D5024" t="s">
        <v>36</v>
      </c>
      <c r="E5024" t="s">
        <v>18</v>
      </c>
      <c r="F5024">
        <v>3.1E-2</v>
      </c>
      <c r="G5024" t="s">
        <v>19</v>
      </c>
    </row>
    <row r="5025" spans="1:7" hidden="1" x14ac:dyDescent="0.3">
      <c r="A5025">
        <v>2020</v>
      </c>
      <c r="B5025" t="s">
        <v>37</v>
      </c>
      <c r="C5025" t="s">
        <v>45</v>
      </c>
      <c r="D5025" t="s">
        <v>27</v>
      </c>
      <c r="E5025">
        <v>1975</v>
      </c>
      <c r="F5025">
        <v>1.4470000000000001</v>
      </c>
      <c r="G5025" t="s">
        <v>16</v>
      </c>
    </row>
    <row r="5026" spans="1:7" hidden="1" x14ac:dyDescent="0.3">
      <c r="A5026">
        <v>2020</v>
      </c>
      <c r="B5026" t="s">
        <v>37</v>
      </c>
      <c r="C5026" t="s">
        <v>45</v>
      </c>
      <c r="D5026" t="s">
        <v>27</v>
      </c>
      <c r="E5026">
        <v>1985</v>
      </c>
      <c r="F5026">
        <v>0.872</v>
      </c>
      <c r="G5026" t="s">
        <v>16</v>
      </c>
    </row>
    <row r="5027" spans="1:7" hidden="1" x14ac:dyDescent="0.3">
      <c r="A5027">
        <v>2020</v>
      </c>
      <c r="B5027" t="s">
        <v>37</v>
      </c>
      <c r="C5027" t="s">
        <v>45</v>
      </c>
      <c r="D5027" t="s">
        <v>27</v>
      </c>
      <c r="E5027">
        <v>1996</v>
      </c>
      <c r="F5027">
        <v>0.60699999999999998</v>
      </c>
      <c r="G5027" t="s">
        <v>16</v>
      </c>
    </row>
    <row r="5028" spans="1:7" hidden="1" x14ac:dyDescent="0.3">
      <c r="A5028">
        <v>2020</v>
      </c>
      <c r="B5028" t="s">
        <v>37</v>
      </c>
      <c r="C5028" t="s">
        <v>45</v>
      </c>
      <c r="D5028" t="s">
        <v>27</v>
      </c>
      <c r="E5028">
        <v>2003</v>
      </c>
      <c r="F5028">
        <v>0.65300000000000002</v>
      </c>
      <c r="G5028" t="s">
        <v>11</v>
      </c>
    </row>
    <row r="5029" spans="1:7" hidden="1" x14ac:dyDescent="0.3">
      <c r="A5029">
        <v>2020</v>
      </c>
      <c r="B5029" t="s">
        <v>37</v>
      </c>
      <c r="C5029" t="s">
        <v>45</v>
      </c>
      <c r="D5029" t="s">
        <v>27</v>
      </c>
      <c r="E5029">
        <v>2007</v>
      </c>
      <c r="F5029">
        <v>0.27700000000000002</v>
      </c>
      <c r="G5029" t="s">
        <v>11</v>
      </c>
    </row>
    <row r="5030" spans="1:7" hidden="1" x14ac:dyDescent="0.3">
      <c r="A5030">
        <v>2020</v>
      </c>
      <c r="B5030" t="s">
        <v>37</v>
      </c>
      <c r="C5030" t="s">
        <v>45</v>
      </c>
      <c r="D5030" t="s">
        <v>27</v>
      </c>
      <c r="E5030">
        <v>2011</v>
      </c>
      <c r="F5030">
        <v>0.27700000000000002</v>
      </c>
      <c r="G5030" t="s">
        <v>11</v>
      </c>
    </row>
    <row r="5031" spans="1:7" hidden="1" x14ac:dyDescent="0.3">
      <c r="A5031">
        <v>2020</v>
      </c>
      <c r="B5031" t="s">
        <v>37</v>
      </c>
      <c r="C5031" t="s">
        <v>45</v>
      </c>
      <c r="D5031" t="s">
        <v>27</v>
      </c>
      <c r="E5031">
        <v>2015</v>
      </c>
      <c r="F5031">
        <v>0.20799999999999999</v>
      </c>
      <c r="G5031" t="s">
        <v>11</v>
      </c>
    </row>
    <row r="5032" spans="1:7" hidden="1" x14ac:dyDescent="0.3">
      <c r="A5032">
        <v>2020</v>
      </c>
      <c r="B5032" t="s">
        <v>37</v>
      </c>
      <c r="C5032" t="s">
        <v>45</v>
      </c>
      <c r="D5032" t="s">
        <v>27</v>
      </c>
      <c r="E5032">
        <v>2017</v>
      </c>
      <c r="F5032">
        <v>0.20799999999999999</v>
      </c>
      <c r="G5032" t="s">
        <v>14</v>
      </c>
    </row>
    <row r="5033" spans="1:7" hidden="1" x14ac:dyDescent="0.3">
      <c r="A5033">
        <v>2020</v>
      </c>
      <c r="B5033" t="s">
        <v>37</v>
      </c>
      <c r="C5033" t="s">
        <v>45</v>
      </c>
      <c r="D5033" t="s">
        <v>27</v>
      </c>
      <c r="E5033">
        <v>2020</v>
      </c>
      <c r="F5033">
        <v>6.9000000000000006E-2</v>
      </c>
      <c r="G5033" t="s">
        <v>14</v>
      </c>
    </row>
    <row r="5034" spans="1:7" hidden="1" x14ac:dyDescent="0.3">
      <c r="A5034">
        <v>2020</v>
      </c>
      <c r="B5034" t="s">
        <v>37</v>
      </c>
      <c r="C5034" t="s">
        <v>45</v>
      </c>
      <c r="D5034" t="s">
        <v>27</v>
      </c>
      <c r="E5034" t="s">
        <v>18</v>
      </c>
      <c r="F5034">
        <v>6.9000000000000006E-2</v>
      </c>
      <c r="G5034" t="s">
        <v>19</v>
      </c>
    </row>
    <row r="5035" spans="1:7" hidden="1" x14ac:dyDescent="0.3">
      <c r="A5035">
        <v>2020</v>
      </c>
      <c r="B5035" t="s">
        <v>37</v>
      </c>
      <c r="C5035" t="s">
        <v>46</v>
      </c>
      <c r="D5035" t="s">
        <v>23</v>
      </c>
      <c r="E5035">
        <v>1975</v>
      </c>
      <c r="F5035">
        <v>8.9999999999999993E-3</v>
      </c>
      <c r="G5035" t="s">
        <v>16</v>
      </c>
    </row>
    <row r="5036" spans="1:7" hidden="1" x14ac:dyDescent="0.3">
      <c r="A5036">
        <v>2020</v>
      </c>
      <c r="B5036" t="s">
        <v>37</v>
      </c>
      <c r="C5036" t="s">
        <v>46</v>
      </c>
      <c r="D5036" t="s">
        <v>23</v>
      </c>
      <c r="E5036">
        <v>1985</v>
      </c>
      <c r="F5036">
        <v>3.0000000000000001E-3</v>
      </c>
      <c r="G5036" t="s">
        <v>16</v>
      </c>
    </row>
    <row r="5037" spans="1:7" hidden="1" x14ac:dyDescent="0.3">
      <c r="A5037">
        <v>2020</v>
      </c>
      <c r="B5037" t="s">
        <v>37</v>
      </c>
      <c r="C5037" t="s">
        <v>46</v>
      </c>
      <c r="D5037" t="s">
        <v>23</v>
      </c>
      <c r="E5037">
        <v>1996</v>
      </c>
      <c r="F5037">
        <v>2E-3</v>
      </c>
      <c r="G5037" t="s">
        <v>16</v>
      </c>
    </row>
    <row r="5038" spans="1:7" hidden="1" x14ac:dyDescent="0.3">
      <c r="A5038">
        <v>2020</v>
      </c>
      <c r="B5038" t="s">
        <v>37</v>
      </c>
      <c r="C5038" t="s">
        <v>46</v>
      </c>
      <c r="D5038" t="s">
        <v>23</v>
      </c>
      <c r="E5038">
        <v>2003</v>
      </c>
      <c r="F5038">
        <v>1E-3</v>
      </c>
      <c r="G5038" t="s">
        <v>11</v>
      </c>
    </row>
    <row r="5039" spans="1:7" hidden="1" x14ac:dyDescent="0.3">
      <c r="A5039">
        <v>2020</v>
      </c>
      <c r="B5039" t="s">
        <v>37</v>
      </c>
      <c r="C5039" t="s">
        <v>46</v>
      </c>
      <c r="D5039" t="s">
        <v>23</v>
      </c>
      <c r="E5039">
        <v>2007</v>
      </c>
      <c r="F5039">
        <v>1E-3</v>
      </c>
      <c r="G5039" t="s">
        <v>11</v>
      </c>
    </row>
    <row r="5040" spans="1:7" hidden="1" x14ac:dyDescent="0.3">
      <c r="A5040">
        <v>2020</v>
      </c>
      <c r="B5040" t="s">
        <v>37</v>
      </c>
      <c r="C5040" t="s">
        <v>46</v>
      </c>
      <c r="D5040" t="s">
        <v>23</v>
      </c>
      <c r="E5040">
        <v>2011</v>
      </c>
      <c r="F5040">
        <v>1E-3</v>
      </c>
      <c r="G5040" t="s">
        <v>11</v>
      </c>
    </row>
    <row r="5041" spans="1:7" hidden="1" x14ac:dyDescent="0.3">
      <c r="A5041">
        <v>2020</v>
      </c>
      <c r="B5041" t="s">
        <v>37</v>
      </c>
      <c r="C5041" t="s">
        <v>46</v>
      </c>
      <c r="D5041" t="s">
        <v>23</v>
      </c>
      <c r="E5041">
        <v>2015</v>
      </c>
      <c r="F5041">
        <v>1E-3</v>
      </c>
      <c r="G5041" t="s">
        <v>11</v>
      </c>
    </row>
    <row r="5042" spans="1:7" hidden="1" x14ac:dyDescent="0.3">
      <c r="A5042">
        <v>2020</v>
      </c>
      <c r="B5042" t="s">
        <v>37</v>
      </c>
      <c r="C5042" t="s">
        <v>46</v>
      </c>
      <c r="D5042" t="s">
        <v>23</v>
      </c>
      <c r="E5042">
        <v>2017</v>
      </c>
      <c r="F5042">
        <v>1E-3</v>
      </c>
      <c r="G5042" t="s">
        <v>14</v>
      </c>
    </row>
    <row r="5043" spans="1:7" hidden="1" x14ac:dyDescent="0.3">
      <c r="A5043">
        <v>2020</v>
      </c>
      <c r="B5043" t="s">
        <v>37</v>
      </c>
      <c r="C5043" t="s">
        <v>46</v>
      </c>
      <c r="D5043" t="s">
        <v>23</v>
      </c>
      <c r="E5043">
        <v>2020</v>
      </c>
      <c r="F5043">
        <v>1E-3</v>
      </c>
      <c r="G5043" t="s">
        <v>14</v>
      </c>
    </row>
    <row r="5044" spans="1:7" hidden="1" x14ac:dyDescent="0.3">
      <c r="A5044">
        <v>2020</v>
      </c>
      <c r="B5044" t="s">
        <v>37</v>
      </c>
      <c r="C5044" t="s">
        <v>46</v>
      </c>
      <c r="D5044" t="s">
        <v>23</v>
      </c>
      <c r="E5044" t="s">
        <v>18</v>
      </c>
      <c r="F5044">
        <v>1E-3</v>
      </c>
      <c r="G5044" t="s">
        <v>19</v>
      </c>
    </row>
    <row r="5045" spans="1:7" hidden="1" x14ac:dyDescent="0.3">
      <c r="A5045">
        <v>2020</v>
      </c>
      <c r="B5045" t="s">
        <v>37</v>
      </c>
      <c r="C5045" t="s">
        <v>46</v>
      </c>
      <c r="D5045" t="s">
        <v>31</v>
      </c>
      <c r="E5045">
        <v>1975</v>
      </c>
      <c r="F5045">
        <v>8.9269999999999996</v>
      </c>
      <c r="G5045" t="s">
        <v>16</v>
      </c>
    </row>
    <row r="5046" spans="1:7" hidden="1" x14ac:dyDescent="0.3">
      <c r="A5046">
        <v>2020</v>
      </c>
      <c r="B5046" t="s">
        <v>37</v>
      </c>
      <c r="C5046" t="s">
        <v>46</v>
      </c>
      <c r="D5046" t="s">
        <v>31</v>
      </c>
      <c r="E5046">
        <v>1985</v>
      </c>
      <c r="F5046">
        <v>2.669</v>
      </c>
      <c r="G5046" t="s">
        <v>16</v>
      </c>
    </row>
    <row r="5047" spans="1:7" hidden="1" x14ac:dyDescent="0.3">
      <c r="A5047">
        <v>2020</v>
      </c>
      <c r="B5047" t="s">
        <v>37</v>
      </c>
      <c r="C5047" t="s">
        <v>46</v>
      </c>
      <c r="D5047" t="s">
        <v>31</v>
      </c>
      <c r="E5047">
        <v>1996</v>
      </c>
      <c r="F5047">
        <v>1.819</v>
      </c>
      <c r="G5047" t="s">
        <v>16</v>
      </c>
    </row>
    <row r="5048" spans="1:7" hidden="1" x14ac:dyDescent="0.3">
      <c r="A5048">
        <v>2020</v>
      </c>
      <c r="B5048" t="s">
        <v>37</v>
      </c>
      <c r="C5048" t="s">
        <v>46</v>
      </c>
      <c r="D5048" t="s">
        <v>31</v>
      </c>
      <c r="E5048">
        <v>2003</v>
      </c>
      <c r="F5048">
        <v>1.0660000000000001</v>
      </c>
      <c r="G5048" t="s">
        <v>11</v>
      </c>
    </row>
    <row r="5049" spans="1:7" hidden="1" x14ac:dyDescent="0.3">
      <c r="A5049">
        <v>2020</v>
      </c>
      <c r="B5049" t="s">
        <v>37</v>
      </c>
      <c r="C5049" t="s">
        <v>46</v>
      </c>
      <c r="D5049" t="s">
        <v>31</v>
      </c>
      <c r="E5049">
        <v>2007</v>
      </c>
      <c r="F5049">
        <v>0.47</v>
      </c>
      <c r="G5049" t="s">
        <v>11</v>
      </c>
    </row>
    <row r="5050" spans="1:7" hidden="1" x14ac:dyDescent="0.3">
      <c r="A5050">
        <v>2020</v>
      </c>
      <c r="B5050" t="s">
        <v>37</v>
      </c>
      <c r="C5050" t="s">
        <v>46</v>
      </c>
      <c r="D5050" t="s">
        <v>31</v>
      </c>
      <c r="E5050">
        <v>2011</v>
      </c>
      <c r="F5050">
        <v>0.47</v>
      </c>
      <c r="G5050" t="s">
        <v>11</v>
      </c>
    </row>
    <row r="5051" spans="1:7" hidden="1" x14ac:dyDescent="0.3">
      <c r="A5051">
        <v>2020</v>
      </c>
      <c r="B5051" t="s">
        <v>37</v>
      </c>
      <c r="C5051" t="s">
        <v>46</v>
      </c>
      <c r="D5051" t="s">
        <v>31</v>
      </c>
      <c r="E5051">
        <v>2015</v>
      </c>
      <c r="F5051">
        <v>0.35299999999999998</v>
      </c>
      <c r="G5051" t="s">
        <v>11</v>
      </c>
    </row>
    <row r="5052" spans="1:7" hidden="1" x14ac:dyDescent="0.3">
      <c r="A5052">
        <v>2020</v>
      </c>
      <c r="B5052" t="s">
        <v>37</v>
      </c>
      <c r="C5052" t="s">
        <v>46</v>
      </c>
      <c r="D5052" t="s">
        <v>31</v>
      </c>
      <c r="E5052">
        <v>2017</v>
      </c>
      <c r="F5052">
        <v>0.35299999999999998</v>
      </c>
      <c r="G5052" t="s">
        <v>14</v>
      </c>
    </row>
    <row r="5053" spans="1:7" hidden="1" x14ac:dyDescent="0.3">
      <c r="A5053">
        <v>2020</v>
      </c>
      <c r="B5053" t="s">
        <v>37</v>
      </c>
      <c r="C5053" t="s">
        <v>46</v>
      </c>
      <c r="D5053" t="s">
        <v>31</v>
      </c>
      <c r="E5053">
        <v>2020</v>
      </c>
      <c r="F5053">
        <v>0.11799999999999999</v>
      </c>
      <c r="G5053" t="s">
        <v>14</v>
      </c>
    </row>
    <row r="5054" spans="1:7" hidden="1" x14ac:dyDescent="0.3">
      <c r="A5054">
        <v>2020</v>
      </c>
      <c r="B5054" t="s">
        <v>37</v>
      </c>
      <c r="C5054" t="s">
        <v>46</v>
      </c>
      <c r="D5054" t="s">
        <v>31</v>
      </c>
      <c r="E5054" t="s">
        <v>18</v>
      </c>
      <c r="F5054">
        <v>0.11799999999999999</v>
      </c>
      <c r="G5054" t="s">
        <v>19</v>
      </c>
    </row>
    <row r="5055" spans="1:7" hidden="1" x14ac:dyDescent="0.3">
      <c r="A5055">
        <v>2020</v>
      </c>
      <c r="B5055" t="s">
        <v>37</v>
      </c>
      <c r="C5055" t="s">
        <v>46</v>
      </c>
      <c r="D5055" t="s">
        <v>32</v>
      </c>
      <c r="E5055">
        <v>1975</v>
      </c>
      <c r="F5055">
        <v>15.19</v>
      </c>
      <c r="G5055" t="s">
        <v>16</v>
      </c>
    </row>
    <row r="5056" spans="1:7" hidden="1" x14ac:dyDescent="0.3">
      <c r="A5056">
        <v>2020</v>
      </c>
      <c r="B5056" t="s">
        <v>37</v>
      </c>
      <c r="C5056" t="s">
        <v>46</v>
      </c>
      <c r="D5056" t="s">
        <v>32</v>
      </c>
      <c r="E5056">
        <v>1985</v>
      </c>
      <c r="F5056">
        <v>4.4109999999999996</v>
      </c>
      <c r="G5056" t="s">
        <v>16</v>
      </c>
    </row>
    <row r="5057" spans="1:7" hidden="1" x14ac:dyDescent="0.3">
      <c r="A5057">
        <v>2020</v>
      </c>
      <c r="B5057" t="s">
        <v>37</v>
      </c>
      <c r="C5057" t="s">
        <v>46</v>
      </c>
      <c r="D5057" t="s">
        <v>32</v>
      </c>
      <c r="E5057">
        <v>1996</v>
      </c>
      <c r="F5057">
        <v>2.9420000000000002</v>
      </c>
      <c r="G5057" t="s">
        <v>16</v>
      </c>
    </row>
    <row r="5058" spans="1:7" hidden="1" x14ac:dyDescent="0.3">
      <c r="A5058">
        <v>2020</v>
      </c>
      <c r="B5058" t="s">
        <v>37</v>
      </c>
      <c r="C5058" t="s">
        <v>46</v>
      </c>
      <c r="D5058" t="s">
        <v>32</v>
      </c>
      <c r="E5058">
        <v>2003</v>
      </c>
      <c r="F5058">
        <v>1.718</v>
      </c>
      <c r="G5058" t="s">
        <v>11</v>
      </c>
    </row>
    <row r="5059" spans="1:7" hidden="1" x14ac:dyDescent="0.3">
      <c r="A5059">
        <v>2020</v>
      </c>
      <c r="B5059" t="s">
        <v>37</v>
      </c>
      <c r="C5059" t="s">
        <v>46</v>
      </c>
      <c r="D5059" t="s">
        <v>32</v>
      </c>
      <c r="E5059">
        <v>2007</v>
      </c>
      <c r="F5059">
        <v>0.76100000000000001</v>
      </c>
      <c r="G5059" t="s">
        <v>11</v>
      </c>
    </row>
    <row r="5060" spans="1:7" hidden="1" x14ac:dyDescent="0.3">
      <c r="A5060">
        <v>2020</v>
      </c>
      <c r="B5060" t="s">
        <v>37</v>
      </c>
      <c r="C5060" t="s">
        <v>46</v>
      </c>
      <c r="D5060" t="s">
        <v>32</v>
      </c>
      <c r="E5060">
        <v>2011</v>
      </c>
      <c r="F5060">
        <v>0.76100000000000001</v>
      </c>
      <c r="G5060" t="s">
        <v>11</v>
      </c>
    </row>
    <row r="5061" spans="1:7" hidden="1" x14ac:dyDescent="0.3">
      <c r="A5061">
        <v>2020</v>
      </c>
      <c r="B5061" t="s">
        <v>37</v>
      </c>
      <c r="C5061" t="s">
        <v>46</v>
      </c>
      <c r="D5061" t="s">
        <v>32</v>
      </c>
      <c r="E5061">
        <v>2015</v>
      </c>
      <c r="F5061">
        <v>0.57099999999999995</v>
      </c>
      <c r="G5061" t="s">
        <v>11</v>
      </c>
    </row>
    <row r="5062" spans="1:7" hidden="1" x14ac:dyDescent="0.3">
      <c r="A5062">
        <v>2020</v>
      </c>
      <c r="B5062" t="s">
        <v>37</v>
      </c>
      <c r="C5062" t="s">
        <v>46</v>
      </c>
      <c r="D5062" t="s">
        <v>32</v>
      </c>
      <c r="E5062">
        <v>2017</v>
      </c>
      <c r="F5062">
        <v>0.57099999999999995</v>
      </c>
      <c r="G5062" t="s">
        <v>14</v>
      </c>
    </row>
    <row r="5063" spans="1:7" hidden="1" x14ac:dyDescent="0.3">
      <c r="A5063">
        <v>2020</v>
      </c>
      <c r="B5063" t="s">
        <v>37</v>
      </c>
      <c r="C5063" t="s">
        <v>46</v>
      </c>
      <c r="D5063" t="s">
        <v>32</v>
      </c>
      <c r="E5063">
        <v>2020</v>
      </c>
      <c r="F5063">
        <v>0.19</v>
      </c>
      <c r="G5063" t="s">
        <v>14</v>
      </c>
    </row>
    <row r="5064" spans="1:7" hidden="1" x14ac:dyDescent="0.3">
      <c r="A5064">
        <v>2020</v>
      </c>
      <c r="B5064" t="s">
        <v>37</v>
      </c>
      <c r="C5064" t="s">
        <v>46</v>
      </c>
      <c r="D5064" t="s">
        <v>32</v>
      </c>
      <c r="E5064" t="s">
        <v>18</v>
      </c>
      <c r="F5064">
        <v>0.19</v>
      </c>
      <c r="G5064" t="s">
        <v>19</v>
      </c>
    </row>
    <row r="5065" spans="1:7" hidden="1" x14ac:dyDescent="0.3">
      <c r="A5065">
        <v>2020</v>
      </c>
      <c r="B5065" t="s">
        <v>37</v>
      </c>
      <c r="C5065" t="s">
        <v>46</v>
      </c>
      <c r="D5065" t="s">
        <v>33</v>
      </c>
      <c r="E5065">
        <v>1975</v>
      </c>
      <c r="F5065">
        <v>15.384</v>
      </c>
      <c r="G5065" t="s">
        <v>16</v>
      </c>
    </row>
    <row r="5066" spans="1:7" hidden="1" x14ac:dyDescent="0.3">
      <c r="A5066">
        <v>2020</v>
      </c>
      <c r="B5066" t="s">
        <v>37</v>
      </c>
      <c r="C5066" t="s">
        <v>46</v>
      </c>
      <c r="D5066" t="s">
        <v>33</v>
      </c>
      <c r="E5066">
        <v>1985</v>
      </c>
      <c r="F5066">
        <v>2.2530000000000001</v>
      </c>
      <c r="G5066" t="s">
        <v>16</v>
      </c>
    </row>
    <row r="5067" spans="1:7" hidden="1" x14ac:dyDescent="0.3">
      <c r="A5067">
        <v>2020</v>
      </c>
      <c r="B5067" t="s">
        <v>37</v>
      </c>
      <c r="C5067" t="s">
        <v>46</v>
      </c>
      <c r="D5067" t="s">
        <v>33</v>
      </c>
      <c r="E5067">
        <v>1996</v>
      </c>
      <c r="F5067">
        <v>1.915</v>
      </c>
      <c r="G5067" t="s">
        <v>16</v>
      </c>
    </row>
    <row r="5068" spans="1:7" hidden="1" x14ac:dyDescent="0.3">
      <c r="A5068">
        <v>2020</v>
      </c>
      <c r="B5068" t="s">
        <v>37</v>
      </c>
      <c r="C5068" t="s">
        <v>46</v>
      </c>
      <c r="D5068" t="s">
        <v>33</v>
      </c>
      <c r="E5068">
        <v>2003</v>
      </c>
      <c r="F5068">
        <v>1.181</v>
      </c>
      <c r="G5068" t="s">
        <v>11</v>
      </c>
    </row>
    <row r="5069" spans="1:7" hidden="1" x14ac:dyDescent="0.3">
      <c r="A5069">
        <v>2020</v>
      </c>
      <c r="B5069" t="s">
        <v>37</v>
      </c>
      <c r="C5069" t="s">
        <v>46</v>
      </c>
      <c r="D5069" t="s">
        <v>33</v>
      </c>
      <c r="E5069">
        <v>2007</v>
      </c>
      <c r="F5069">
        <v>0.47399999999999998</v>
      </c>
      <c r="G5069" t="s">
        <v>11</v>
      </c>
    </row>
    <row r="5070" spans="1:7" hidden="1" x14ac:dyDescent="0.3">
      <c r="A5070">
        <v>2020</v>
      </c>
      <c r="B5070" t="s">
        <v>37</v>
      </c>
      <c r="C5070" t="s">
        <v>46</v>
      </c>
      <c r="D5070" t="s">
        <v>33</v>
      </c>
      <c r="E5070">
        <v>2011</v>
      </c>
      <c r="F5070">
        <v>0.47399999999999998</v>
      </c>
      <c r="G5070" t="s">
        <v>11</v>
      </c>
    </row>
    <row r="5071" spans="1:7" hidden="1" x14ac:dyDescent="0.3">
      <c r="A5071">
        <v>2020</v>
      </c>
      <c r="B5071" t="s">
        <v>37</v>
      </c>
      <c r="C5071" t="s">
        <v>46</v>
      </c>
      <c r="D5071" t="s">
        <v>33</v>
      </c>
      <c r="E5071">
        <v>2015</v>
      </c>
      <c r="F5071">
        <v>0.35599999999999998</v>
      </c>
      <c r="G5071" t="s">
        <v>11</v>
      </c>
    </row>
    <row r="5072" spans="1:7" hidden="1" x14ac:dyDescent="0.3">
      <c r="A5072">
        <v>2020</v>
      </c>
      <c r="B5072" t="s">
        <v>37</v>
      </c>
      <c r="C5072" t="s">
        <v>46</v>
      </c>
      <c r="D5072" t="s">
        <v>33</v>
      </c>
      <c r="E5072">
        <v>2017</v>
      </c>
      <c r="F5072">
        <v>0.35599999999999998</v>
      </c>
      <c r="G5072" t="s">
        <v>14</v>
      </c>
    </row>
    <row r="5073" spans="1:7" hidden="1" x14ac:dyDescent="0.3">
      <c r="A5073">
        <v>2020</v>
      </c>
      <c r="B5073" t="s">
        <v>37</v>
      </c>
      <c r="C5073" t="s">
        <v>46</v>
      </c>
      <c r="D5073" t="s">
        <v>33</v>
      </c>
      <c r="E5073">
        <v>2020</v>
      </c>
      <c r="F5073">
        <v>0.11899999999999999</v>
      </c>
      <c r="G5073" t="s">
        <v>14</v>
      </c>
    </row>
    <row r="5074" spans="1:7" hidden="1" x14ac:dyDescent="0.3">
      <c r="A5074">
        <v>2020</v>
      </c>
      <c r="B5074" t="s">
        <v>37</v>
      </c>
      <c r="C5074" t="s">
        <v>46</v>
      </c>
      <c r="D5074" t="s">
        <v>33</v>
      </c>
      <c r="E5074" t="s">
        <v>18</v>
      </c>
      <c r="F5074">
        <v>0.11899999999999999</v>
      </c>
      <c r="G5074" t="s">
        <v>19</v>
      </c>
    </row>
    <row r="5075" spans="1:7" hidden="1" x14ac:dyDescent="0.3">
      <c r="A5075">
        <v>2020</v>
      </c>
      <c r="B5075" t="s">
        <v>37</v>
      </c>
      <c r="C5075" t="s">
        <v>46</v>
      </c>
      <c r="D5075" t="s">
        <v>34</v>
      </c>
      <c r="E5075">
        <v>1975</v>
      </c>
      <c r="F5075">
        <v>2.2189999999999999</v>
      </c>
      <c r="G5075" t="s">
        <v>16</v>
      </c>
    </row>
    <row r="5076" spans="1:7" hidden="1" x14ac:dyDescent="0.3">
      <c r="A5076">
        <v>2020</v>
      </c>
      <c r="B5076" t="s">
        <v>37</v>
      </c>
      <c r="C5076" t="s">
        <v>46</v>
      </c>
      <c r="D5076" t="s">
        <v>34</v>
      </c>
      <c r="E5076">
        <v>1985</v>
      </c>
      <c r="F5076">
        <v>1.3480000000000001</v>
      </c>
      <c r="G5076" t="s">
        <v>16</v>
      </c>
    </row>
    <row r="5077" spans="1:7" hidden="1" x14ac:dyDescent="0.3">
      <c r="A5077">
        <v>2020</v>
      </c>
      <c r="B5077" t="s">
        <v>37</v>
      </c>
      <c r="C5077" t="s">
        <v>46</v>
      </c>
      <c r="D5077" t="s">
        <v>34</v>
      </c>
      <c r="E5077">
        <v>1996</v>
      </c>
      <c r="F5077">
        <v>0.93400000000000005</v>
      </c>
      <c r="G5077" t="s">
        <v>16</v>
      </c>
    </row>
    <row r="5078" spans="1:7" hidden="1" x14ac:dyDescent="0.3">
      <c r="A5078">
        <v>2020</v>
      </c>
      <c r="B5078" t="s">
        <v>37</v>
      </c>
      <c r="C5078" t="s">
        <v>46</v>
      </c>
      <c r="D5078" t="s">
        <v>34</v>
      </c>
      <c r="E5078">
        <v>2003</v>
      </c>
      <c r="F5078">
        <v>1.0089999999999999</v>
      </c>
      <c r="G5078" t="s">
        <v>11</v>
      </c>
    </row>
    <row r="5079" spans="1:7" hidden="1" x14ac:dyDescent="0.3">
      <c r="A5079">
        <v>2020</v>
      </c>
      <c r="B5079" t="s">
        <v>37</v>
      </c>
      <c r="C5079" t="s">
        <v>46</v>
      </c>
      <c r="D5079" t="s">
        <v>34</v>
      </c>
      <c r="E5079">
        <v>2007</v>
      </c>
      <c r="F5079">
        <v>0.42199999999999999</v>
      </c>
      <c r="G5079" t="s">
        <v>11</v>
      </c>
    </row>
    <row r="5080" spans="1:7" hidden="1" x14ac:dyDescent="0.3">
      <c r="A5080">
        <v>2020</v>
      </c>
      <c r="B5080" t="s">
        <v>37</v>
      </c>
      <c r="C5080" t="s">
        <v>46</v>
      </c>
      <c r="D5080" t="s">
        <v>34</v>
      </c>
      <c r="E5080">
        <v>2011</v>
      </c>
      <c r="F5080">
        <v>0.42199999999999999</v>
      </c>
      <c r="G5080" t="s">
        <v>11</v>
      </c>
    </row>
    <row r="5081" spans="1:7" hidden="1" x14ac:dyDescent="0.3">
      <c r="A5081">
        <v>2020</v>
      </c>
      <c r="B5081" t="s">
        <v>37</v>
      </c>
      <c r="C5081" t="s">
        <v>46</v>
      </c>
      <c r="D5081" t="s">
        <v>34</v>
      </c>
      <c r="E5081">
        <v>2015</v>
      </c>
      <c r="F5081">
        <v>0.316</v>
      </c>
      <c r="G5081" t="s">
        <v>11</v>
      </c>
    </row>
    <row r="5082" spans="1:7" hidden="1" x14ac:dyDescent="0.3">
      <c r="A5082">
        <v>2020</v>
      </c>
      <c r="B5082" t="s">
        <v>37</v>
      </c>
      <c r="C5082" t="s">
        <v>46</v>
      </c>
      <c r="D5082" t="s">
        <v>34</v>
      </c>
      <c r="E5082">
        <v>2017</v>
      </c>
      <c r="F5082">
        <v>0.316</v>
      </c>
      <c r="G5082" t="s">
        <v>14</v>
      </c>
    </row>
    <row r="5083" spans="1:7" hidden="1" x14ac:dyDescent="0.3">
      <c r="A5083">
        <v>2020</v>
      </c>
      <c r="B5083" t="s">
        <v>37</v>
      </c>
      <c r="C5083" t="s">
        <v>46</v>
      </c>
      <c r="D5083" t="s">
        <v>34</v>
      </c>
      <c r="E5083">
        <v>2020</v>
      </c>
      <c r="F5083">
        <v>0.105</v>
      </c>
      <c r="G5083" t="s">
        <v>14</v>
      </c>
    </row>
    <row r="5084" spans="1:7" hidden="1" x14ac:dyDescent="0.3">
      <c r="A5084">
        <v>2020</v>
      </c>
      <c r="B5084" t="s">
        <v>37</v>
      </c>
      <c r="C5084" t="s">
        <v>46</v>
      </c>
      <c r="D5084" t="s">
        <v>34</v>
      </c>
      <c r="E5084" t="s">
        <v>18</v>
      </c>
      <c r="F5084">
        <v>0.105</v>
      </c>
      <c r="G5084" t="s">
        <v>19</v>
      </c>
    </row>
    <row r="5085" spans="1:7" hidden="1" x14ac:dyDescent="0.3">
      <c r="A5085">
        <v>2020</v>
      </c>
      <c r="B5085" t="s">
        <v>37</v>
      </c>
      <c r="C5085" t="s">
        <v>46</v>
      </c>
      <c r="D5085" t="s">
        <v>26</v>
      </c>
      <c r="E5085">
        <v>1975</v>
      </c>
      <c r="F5085">
        <v>0.432</v>
      </c>
      <c r="G5085" t="s">
        <v>16</v>
      </c>
    </row>
    <row r="5086" spans="1:7" hidden="1" x14ac:dyDescent="0.3">
      <c r="A5086">
        <v>2020</v>
      </c>
      <c r="B5086" t="s">
        <v>37</v>
      </c>
      <c r="C5086" t="s">
        <v>46</v>
      </c>
      <c r="D5086" t="s">
        <v>26</v>
      </c>
      <c r="E5086">
        <v>1985</v>
      </c>
      <c r="F5086">
        <v>0.25600000000000001</v>
      </c>
      <c r="G5086" t="s">
        <v>16</v>
      </c>
    </row>
    <row r="5087" spans="1:7" hidden="1" x14ac:dyDescent="0.3">
      <c r="A5087">
        <v>2020</v>
      </c>
      <c r="B5087" t="s">
        <v>37</v>
      </c>
      <c r="C5087" t="s">
        <v>46</v>
      </c>
      <c r="D5087" t="s">
        <v>26</v>
      </c>
      <c r="E5087">
        <v>1996</v>
      </c>
      <c r="F5087">
        <v>0.186</v>
      </c>
      <c r="G5087" t="s">
        <v>16</v>
      </c>
    </row>
    <row r="5088" spans="1:7" hidden="1" x14ac:dyDescent="0.3">
      <c r="A5088">
        <v>2020</v>
      </c>
      <c r="B5088" t="s">
        <v>37</v>
      </c>
      <c r="C5088" t="s">
        <v>46</v>
      </c>
      <c r="D5088" t="s">
        <v>26</v>
      </c>
      <c r="E5088">
        <v>2003</v>
      </c>
      <c r="F5088">
        <v>0.20799999999999999</v>
      </c>
      <c r="G5088" t="s">
        <v>11</v>
      </c>
    </row>
    <row r="5089" spans="1:7" hidden="1" x14ac:dyDescent="0.3">
      <c r="A5089">
        <v>2020</v>
      </c>
      <c r="B5089" t="s">
        <v>37</v>
      </c>
      <c r="C5089" t="s">
        <v>46</v>
      </c>
      <c r="D5089" t="s">
        <v>26</v>
      </c>
      <c r="E5089">
        <v>2007</v>
      </c>
      <c r="F5089">
        <v>0.112</v>
      </c>
      <c r="G5089" t="s">
        <v>11</v>
      </c>
    </row>
    <row r="5090" spans="1:7" hidden="1" x14ac:dyDescent="0.3">
      <c r="A5090">
        <v>2020</v>
      </c>
      <c r="B5090" t="s">
        <v>37</v>
      </c>
      <c r="C5090" t="s">
        <v>46</v>
      </c>
      <c r="D5090" t="s">
        <v>26</v>
      </c>
      <c r="E5090">
        <v>2011</v>
      </c>
      <c r="F5090">
        <v>0.112</v>
      </c>
      <c r="G5090" t="s">
        <v>11</v>
      </c>
    </row>
    <row r="5091" spans="1:7" hidden="1" x14ac:dyDescent="0.3">
      <c r="A5091">
        <v>2020</v>
      </c>
      <c r="B5091" t="s">
        <v>37</v>
      </c>
      <c r="C5091" t="s">
        <v>46</v>
      </c>
      <c r="D5091" t="s">
        <v>26</v>
      </c>
      <c r="E5091">
        <v>2015</v>
      </c>
      <c r="F5091">
        <v>8.4000000000000005E-2</v>
      </c>
      <c r="G5091" t="s">
        <v>11</v>
      </c>
    </row>
    <row r="5092" spans="1:7" hidden="1" x14ac:dyDescent="0.3">
      <c r="A5092">
        <v>2020</v>
      </c>
      <c r="B5092" t="s">
        <v>37</v>
      </c>
      <c r="C5092" t="s">
        <v>46</v>
      </c>
      <c r="D5092" t="s">
        <v>26</v>
      </c>
      <c r="E5092">
        <v>2017</v>
      </c>
      <c r="F5092">
        <v>8.4000000000000005E-2</v>
      </c>
      <c r="G5092" t="s">
        <v>14</v>
      </c>
    </row>
    <row r="5093" spans="1:7" hidden="1" x14ac:dyDescent="0.3">
      <c r="A5093">
        <v>2020</v>
      </c>
      <c r="B5093" t="s">
        <v>37</v>
      </c>
      <c r="C5093" t="s">
        <v>46</v>
      </c>
      <c r="D5093" t="s">
        <v>26</v>
      </c>
      <c r="E5093">
        <v>2020</v>
      </c>
      <c r="F5093">
        <v>2.8000000000000001E-2</v>
      </c>
      <c r="G5093" t="s">
        <v>14</v>
      </c>
    </row>
    <row r="5094" spans="1:7" hidden="1" x14ac:dyDescent="0.3">
      <c r="A5094">
        <v>2020</v>
      </c>
      <c r="B5094" t="s">
        <v>37</v>
      </c>
      <c r="C5094" t="s">
        <v>46</v>
      </c>
      <c r="D5094" t="s">
        <v>26</v>
      </c>
      <c r="E5094" t="s">
        <v>18</v>
      </c>
      <c r="F5094">
        <v>2.8000000000000001E-2</v>
      </c>
      <c r="G5094" t="s">
        <v>19</v>
      </c>
    </row>
    <row r="5095" spans="1:7" hidden="1" x14ac:dyDescent="0.3">
      <c r="A5095">
        <v>2020</v>
      </c>
      <c r="B5095" t="s">
        <v>37</v>
      </c>
      <c r="C5095" t="s">
        <v>46</v>
      </c>
      <c r="D5095" t="s">
        <v>35</v>
      </c>
      <c r="E5095">
        <v>1975</v>
      </c>
      <c r="F5095">
        <v>0.82299999999999995</v>
      </c>
      <c r="G5095" t="s">
        <v>16</v>
      </c>
    </row>
    <row r="5096" spans="1:7" hidden="1" x14ac:dyDescent="0.3">
      <c r="A5096">
        <v>2020</v>
      </c>
      <c r="B5096" t="s">
        <v>37</v>
      </c>
      <c r="C5096" t="s">
        <v>46</v>
      </c>
      <c r="D5096" t="s">
        <v>35</v>
      </c>
      <c r="E5096">
        <v>1985</v>
      </c>
      <c r="F5096">
        <v>0.46500000000000002</v>
      </c>
      <c r="G5096" t="s">
        <v>16</v>
      </c>
    </row>
    <row r="5097" spans="1:7" hidden="1" x14ac:dyDescent="0.3">
      <c r="A5097">
        <v>2020</v>
      </c>
      <c r="B5097" t="s">
        <v>37</v>
      </c>
      <c r="C5097" t="s">
        <v>46</v>
      </c>
      <c r="D5097" t="s">
        <v>35</v>
      </c>
      <c r="E5097">
        <v>1996</v>
      </c>
      <c r="F5097">
        <v>0.32900000000000001</v>
      </c>
      <c r="G5097" t="s">
        <v>16</v>
      </c>
    </row>
    <row r="5098" spans="1:7" hidden="1" x14ac:dyDescent="0.3">
      <c r="A5098">
        <v>2020</v>
      </c>
      <c r="B5098" t="s">
        <v>37</v>
      </c>
      <c r="C5098" t="s">
        <v>46</v>
      </c>
      <c r="D5098" t="s">
        <v>35</v>
      </c>
      <c r="E5098">
        <v>2003</v>
      </c>
      <c r="F5098">
        <v>0.33600000000000002</v>
      </c>
      <c r="G5098" t="s">
        <v>11</v>
      </c>
    </row>
    <row r="5099" spans="1:7" hidden="1" x14ac:dyDescent="0.3">
      <c r="A5099">
        <v>2020</v>
      </c>
      <c r="B5099" t="s">
        <v>37</v>
      </c>
      <c r="C5099" t="s">
        <v>46</v>
      </c>
      <c r="D5099" t="s">
        <v>35</v>
      </c>
      <c r="E5099">
        <v>2007</v>
      </c>
      <c r="F5099">
        <v>0.14099999999999999</v>
      </c>
      <c r="G5099" t="s">
        <v>11</v>
      </c>
    </row>
    <row r="5100" spans="1:7" hidden="1" x14ac:dyDescent="0.3">
      <c r="A5100">
        <v>2020</v>
      </c>
      <c r="B5100" t="s">
        <v>37</v>
      </c>
      <c r="C5100" t="s">
        <v>46</v>
      </c>
      <c r="D5100" t="s">
        <v>35</v>
      </c>
      <c r="E5100">
        <v>2011</v>
      </c>
      <c r="F5100">
        <v>0.14099999999999999</v>
      </c>
      <c r="G5100" t="s">
        <v>11</v>
      </c>
    </row>
    <row r="5101" spans="1:7" hidden="1" x14ac:dyDescent="0.3">
      <c r="A5101">
        <v>2020</v>
      </c>
      <c r="B5101" t="s">
        <v>37</v>
      </c>
      <c r="C5101" t="s">
        <v>46</v>
      </c>
      <c r="D5101" t="s">
        <v>35</v>
      </c>
      <c r="E5101">
        <v>2015</v>
      </c>
      <c r="F5101">
        <v>0.106</v>
      </c>
      <c r="G5101" t="s">
        <v>11</v>
      </c>
    </row>
    <row r="5102" spans="1:7" hidden="1" x14ac:dyDescent="0.3">
      <c r="A5102">
        <v>2020</v>
      </c>
      <c r="B5102" t="s">
        <v>37</v>
      </c>
      <c r="C5102" t="s">
        <v>46</v>
      </c>
      <c r="D5102" t="s">
        <v>35</v>
      </c>
      <c r="E5102">
        <v>2017</v>
      </c>
      <c r="F5102">
        <v>0.106</v>
      </c>
      <c r="G5102" t="s">
        <v>14</v>
      </c>
    </row>
    <row r="5103" spans="1:7" hidden="1" x14ac:dyDescent="0.3">
      <c r="A5103">
        <v>2020</v>
      </c>
      <c r="B5103" t="s">
        <v>37</v>
      </c>
      <c r="C5103" t="s">
        <v>46</v>
      </c>
      <c r="D5103" t="s">
        <v>35</v>
      </c>
      <c r="E5103">
        <v>2020</v>
      </c>
      <c r="F5103">
        <v>3.5000000000000003E-2</v>
      </c>
      <c r="G5103" t="s">
        <v>14</v>
      </c>
    </row>
    <row r="5104" spans="1:7" hidden="1" x14ac:dyDescent="0.3">
      <c r="A5104">
        <v>2020</v>
      </c>
      <c r="B5104" t="s">
        <v>37</v>
      </c>
      <c r="C5104" t="s">
        <v>46</v>
      </c>
      <c r="D5104" t="s">
        <v>35</v>
      </c>
      <c r="E5104" t="s">
        <v>18</v>
      </c>
      <c r="F5104">
        <v>3.5000000000000003E-2</v>
      </c>
      <c r="G5104" t="s">
        <v>19</v>
      </c>
    </row>
    <row r="5105" spans="1:7" hidden="1" x14ac:dyDescent="0.3">
      <c r="A5105">
        <v>2020</v>
      </c>
      <c r="B5105" t="s">
        <v>37</v>
      </c>
      <c r="C5105" t="s">
        <v>46</v>
      </c>
      <c r="D5105" t="s">
        <v>36</v>
      </c>
      <c r="E5105">
        <v>1975</v>
      </c>
      <c r="F5105">
        <v>0.64600000000000002</v>
      </c>
      <c r="G5105" t="s">
        <v>16</v>
      </c>
    </row>
    <row r="5106" spans="1:7" hidden="1" x14ac:dyDescent="0.3">
      <c r="A5106">
        <v>2020</v>
      </c>
      <c r="B5106" t="s">
        <v>37</v>
      </c>
      <c r="C5106" t="s">
        <v>46</v>
      </c>
      <c r="D5106" t="s">
        <v>36</v>
      </c>
      <c r="E5106">
        <v>1985</v>
      </c>
      <c r="F5106">
        <v>0.39200000000000002</v>
      </c>
      <c r="G5106" t="s">
        <v>16</v>
      </c>
    </row>
    <row r="5107" spans="1:7" hidden="1" x14ac:dyDescent="0.3">
      <c r="A5107">
        <v>2020</v>
      </c>
      <c r="B5107" t="s">
        <v>37</v>
      </c>
      <c r="C5107" t="s">
        <v>46</v>
      </c>
      <c r="D5107" t="s">
        <v>36</v>
      </c>
      <c r="E5107">
        <v>1996</v>
      </c>
      <c r="F5107">
        <v>0.27200000000000002</v>
      </c>
      <c r="G5107" t="s">
        <v>16</v>
      </c>
    </row>
    <row r="5108" spans="1:7" hidden="1" x14ac:dyDescent="0.3">
      <c r="A5108">
        <v>2020</v>
      </c>
      <c r="B5108" t="s">
        <v>37</v>
      </c>
      <c r="C5108" t="s">
        <v>46</v>
      </c>
      <c r="D5108" t="s">
        <v>36</v>
      </c>
      <c r="E5108">
        <v>2003</v>
      </c>
      <c r="F5108">
        <v>0.29399999999999998</v>
      </c>
      <c r="G5108" t="s">
        <v>11</v>
      </c>
    </row>
    <row r="5109" spans="1:7" hidden="1" x14ac:dyDescent="0.3">
      <c r="A5109">
        <v>2020</v>
      </c>
      <c r="B5109" t="s">
        <v>37</v>
      </c>
      <c r="C5109" t="s">
        <v>46</v>
      </c>
      <c r="D5109" t="s">
        <v>36</v>
      </c>
      <c r="E5109">
        <v>2007</v>
      </c>
      <c r="F5109">
        <v>0.123</v>
      </c>
      <c r="G5109" t="s">
        <v>11</v>
      </c>
    </row>
    <row r="5110" spans="1:7" hidden="1" x14ac:dyDescent="0.3">
      <c r="A5110">
        <v>2020</v>
      </c>
      <c r="B5110" t="s">
        <v>37</v>
      </c>
      <c r="C5110" t="s">
        <v>46</v>
      </c>
      <c r="D5110" t="s">
        <v>36</v>
      </c>
      <c r="E5110">
        <v>2011</v>
      </c>
      <c r="F5110">
        <v>0.123</v>
      </c>
      <c r="G5110" t="s">
        <v>11</v>
      </c>
    </row>
    <row r="5111" spans="1:7" hidden="1" x14ac:dyDescent="0.3">
      <c r="A5111">
        <v>2020</v>
      </c>
      <c r="B5111" t="s">
        <v>37</v>
      </c>
      <c r="C5111" t="s">
        <v>46</v>
      </c>
      <c r="D5111" t="s">
        <v>36</v>
      </c>
      <c r="E5111">
        <v>2015</v>
      </c>
      <c r="F5111">
        <v>9.1999999999999998E-2</v>
      </c>
      <c r="G5111" t="s">
        <v>11</v>
      </c>
    </row>
    <row r="5112" spans="1:7" hidden="1" x14ac:dyDescent="0.3">
      <c r="A5112">
        <v>2020</v>
      </c>
      <c r="B5112" t="s">
        <v>37</v>
      </c>
      <c r="C5112" t="s">
        <v>46</v>
      </c>
      <c r="D5112" t="s">
        <v>36</v>
      </c>
      <c r="E5112">
        <v>2017</v>
      </c>
      <c r="F5112">
        <v>9.1999999999999998E-2</v>
      </c>
      <c r="G5112" t="s">
        <v>14</v>
      </c>
    </row>
    <row r="5113" spans="1:7" hidden="1" x14ac:dyDescent="0.3">
      <c r="A5113">
        <v>2020</v>
      </c>
      <c r="B5113" t="s">
        <v>37</v>
      </c>
      <c r="C5113" t="s">
        <v>46</v>
      </c>
      <c r="D5113" t="s">
        <v>36</v>
      </c>
      <c r="E5113">
        <v>2020</v>
      </c>
      <c r="F5113">
        <v>3.1E-2</v>
      </c>
      <c r="G5113" t="s">
        <v>14</v>
      </c>
    </row>
    <row r="5114" spans="1:7" hidden="1" x14ac:dyDescent="0.3">
      <c r="A5114">
        <v>2020</v>
      </c>
      <c r="B5114" t="s">
        <v>37</v>
      </c>
      <c r="C5114" t="s">
        <v>46</v>
      </c>
      <c r="D5114" t="s">
        <v>36</v>
      </c>
      <c r="E5114" t="s">
        <v>18</v>
      </c>
      <c r="F5114">
        <v>3.1E-2</v>
      </c>
      <c r="G5114" t="s">
        <v>19</v>
      </c>
    </row>
    <row r="5115" spans="1:7" hidden="1" x14ac:dyDescent="0.3">
      <c r="A5115">
        <v>2020</v>
      </c>
      <c r="B5115" t="s">
        <v>37</v>
      </c>
      <c r="C5115" t="s">
        <v>46</v>
      </c>
      <c r="D5115" t="s">
        <v>27</v>
      </c>
      <c r="E5115">
        <v>1975</v>
      </c>
      <c r="F5115">
        <v>1.4470000000000001</v>
      </c>
      <c r="G5115" t="s">
        <v>16</v>
      </c>
    </row>
    <row r="5116" spans="1:7" hidden="1" x14ac:dyDescent="0.3">
      <c r="A5116">
        <v>2020</v>
      </c>
      <c r="B5116" t="s">
        <v>37</v>
      </c>
      <c r="C5116" t="s">
        <v>46</v>
      </c>
      <c r="D5116" t="s">
        <v>27</v>
      </c>
      <c r="E5116">
        <v>1985</v>
      </c>
      <c r="F5116">
        <v>0.872</v>
      </c>
      <c r="G5116" t="s">
        <v>16</v>
      </c>
    </row>
    <row r="5117" spans="1:7" hidden="1" x14ac:dyDescent="0.3">
      <c r="A5117">
        <v>2020</v>
      </c>
      <c r="B5117" t="s">
        <v>37</v>
      </c>
      <c r="C5117" t="s">
        <v>46</v>
      </c>
      <c r="D5117" t="s">
        <v>27</v>
      </c>
      <c r="E5117">
        <v>1996</v>
      </c>
      <c r="F5117">
        <v>0.60699999999999998</v>
      </c>
      <c r="G5117" t="s">
        <v>16</v>
      </c>
    </row>
    <row r="5118" spans="1:7" hidden="1" x14ac:dyDescent="0.3">
      <c r="A5118">
        <v>2020</v>
      </c>
      <c r="B5118" t="s">
        <v>37</v>
      </c>
      <c r="C5118" t="s">
        <v>46</v>
      </c>
      <c r="D5118" t="s">
        <v>27</v>
      </c>
      <c r="E5118">
        <v>2003</v>
      </c>
      <c r="F5118">
        <v>0.65300000000000002</v>
      </c>
      <c r="G5118" t="s">
        <v>11</v>
      </c>
    </row>
    <row r="5119" spans="1:7" hidden="1" x14ac:dyDescent="0.3">
      <c r="A5119">
        <v>2020</v>
      </c>
      <c r="B5119" t="s">
        <v>37</v>
      </c>
      <c r="C5119" t="s">
        <v>46</v>
      </c>
      <c r="D5119" t="s">
        <v>27</v>
      </c>
      <c r="E5119">
        <v>2007</v>
      </c>
      <c r="F5119">
        <v>0.27700000000000002</v>
      </c>
      <c r="G5119" t="s">
        <v>11</v>
      </c>
    </row>
    <row r="5120" spans="1:7" hidden="1" x14ac:dyDescent="0.3">
      <c r="A5120">
        <v>2020</v>
      </c>
      <c r="B5120" t="s">
        <v>37</v>
      </c>
      <c r="C5120" t="s">
        <v>46</v>
      </c>
      <c r="D5120" t="s">
        <v>27</v>
      </c>
      <c r="E5120">
        <v>2011</v>
      </c>
      <c r="F5120">
        <v>0.27700000000000002</v>
      </c>
      <c r="G5120" t="s">
        <v>11</v>
      </c>
    </row>
    <row r="5121" spans="1:7" hidden="1" x14ac:dyDescent="0.3">
      <c r="A5121">
        <v>2020</v>
      </c>
      <c r="B5121" t="s">
        <v>37</v>
      </c>
      <c r="C5121" t="s">
        <v>46</v>
      </c>
      <c r="D5121" t="s">
        <v>27</v>
      </c>
      <c r="E5121">
        <v>2015</v>
      </c>
      <c r="F5121">
        <v>0.20799999999999999</v>
      </c>
      <c r="G5121" t="s">
        <v>11</v>
      </c>
    </row>
    <row r="5122" spans="1:7" hidden="1" x14ac:dyDescent="0.3">
      <c r="A5122">
        <v>2020</v>
      </c>
      <c r="B5122" t="s">
        <v>37</v>
      </c>
      <c r="C5122" t="s">
        <v>46</v>
      </c>
      <c r="D5122" t="s">
        <v>27</v>
      </c>
      <c r="E5122">
        <v>2017</v>
      </c>
      <c r="F5122">
        <v>0.20799999999999999</v>
      </c>
      <c r="G5122" t="s">
        <v>14</v>
      </c>
    </row>
    <row r="5123" spans="1:7" hidden="1" x14ac:dyDescent="0.3">
      <c r="A5123">
        <v>2020</v>
      </c>
      <c r="B5123" t="s">
        <v>37</v>
      </c>
      <c r="C5123" t="s">
        <v>46</v>
      </c>
      <c r="D5123" t="s">
        <v>27</v>
      </c>
      <c r="E5123">
        <v>2020</v>
      </c>
      <c r="F5123">
        <v>6.9000000000000006E-2</v>
      </c>
      <c r="G5123" t="s">
        <v>14</v>
      </c>
    </row>
    <row r="5124" spans="1:7" hidden="1" x14ac:dyDescent="0.3">
      <c r="A5124">
        <v>2020</v>
      </c>
      <c r="B5124" t="s">
        <v>37</v>
      </c>
      <c r="C5124" t="s">
        <v>46</v>
      </c>
      <c r="D5124" t="s">
        <v>27</v>
      </c>
      <c r="E5124" t="s">
        <v>18</v>
      </c>
      <c r="F5124">
        <v>6.9000000000000006E-2</v>
      </c>
      <c r="G5124" t="s">
        <v>19</v>
      </c>
    </row>
    <row r="5125" spans="1:7" x14ac:dyDescent="0.3">
      <c r="A5125">
        <v>2020</v>
      </c>
      <c r="B5125" t="s">
        <v>37</v>
      </c>
      <c r="C5125" t="s">
        <v>47</v>
      </c>
      <c r="D5125" t="s">
        <v>23</v>
      </c>
      <c r="E5125">
        <v>1975</v>
      </c>
      <c r="F5125">
        <v>0.20599999999999999</v>
      </c>
      <c r="G5125" t="s">
        <v>16</v>
      </c>
    </row>
    <row r="5126" spans="1:7" x14ac:dyDescent="0.3">
      <c r="A5126">
        <v>2020</v>
      </c>
      <c r="B5126" t="s">
        <v>37</v>
      </c>
      <c r="C5126" t="s">
        <v>47</v>
      </c>
      <c r="D5126" t="s">
        <v>23</v>
      </c>
      <c r="E5126">
        <v>1985</v>
      </c>
      <c r="F5126">
        <v>0.127</v>
      </c>
      <c r="G5126" t="s">
        <v>16</v>
      </c>
    </row>
    <row r="5127" spans="1:7" x14ac:dyDescent="0.3">
      <c r="A5127">
        <v>2020</v>
      </c>
      <c r="B5127" t="s">
        <v>37</v>
      </c>
      <c r="C5127" t="s">
        <v>47</v>
      </c>
      <c r="D5127" t="s">
        <v>23</v>
      </c>
      <c r="E5127">
        <v>1996</v>
      </c>
      <c r="F5127">
        <v>7.1999999999999995E-2</v>
      </c>
      <c r="G5127" t="s">
        <v>16</v>
      </c>
    </row>
    <row r="5128" spans="1:7" x14ac:dyDescent="0.3">
      <c r="A5128">
        <v>2020</v>
      </c>
      <c r="B5128" t="s">
        <v>37</v>
      </c>
      <c r="C5128" t="s">
        <v>47</v>
      </c>
      <c r="D5128" t="s">
        <v>23</v>
      </c>
      <c r="E5128">
        <v>2003</v>
      </c>
      <c r="F5128">
        <v>3.1E-2</v>
      </c>
      <c r="G5128" t="s">
        <v>11</v>
      </c>
    </row>
    <row r="5129" spans="1:7" x14ac:dyDescent="0.3">
      <c r="A5129">
        <v>2020</v>
      </c>
      <c r="B5129" t="s">
        <v>37</v>
      </c>
      <c r="C5129" t="s">
        <v>47</v>
      </c>
      <c r="D5129" t="s">
        <v>23</v>
      </c>
      <c r="E5129">
        <v>2007</v>
      </c>
      <c r="F5129">
        <v>0.02</v>
      </c>
      <c r="G5129" t="s">
        <v>11</v>
      </c>
    </row>
    <row r="5130" spans="1:7" x14ac:dyDescent="0.3">
      <c r="A5130">
        <v>2020</v>
      </c>
      <c r="B5130" t="s">
        <v>37</v>
      </c>
      <c r="C5130" t="s">
        <v>47</v>
      </c>
      <c r="D5130" t="s">
        <v>23</v>
      </c>
      <c r="E5130">
        <v>2011</v>
      </c>
      <c r="F5130">
        <v>0.02</v>
      </c>
      <c r="G5130" t="s">
        <v>11</v>
      </c>
    </row>
    <row r="5131" spans="1:7" x14ac:dyDescent="0.3">
      <c r="A5131">
        <v>2020</v>
      </c>
      <c r="B5131" t="s">
        <v>37</v>
      </c>
      <c r="C5131" t="s">
        <v>47</v>
      </c>
      <c r="D5131" t="s">
        <v>23</v>
      </c>
      <c r="E5131">
        <v>2015</v>
      </c>
      <c r="F5131">
        <v>1.4999999999999999E-2</v>
      </c>
      <c r="G5131" t="s">
        <v>11</v>
      </c>
    </row>
    <row r="5132" spans="1:7" x14ac:dyDescent="0.3">
      <c r="A5132">
        <v>2020</v>
      </c>
      <c r="B5132" t="s">
        <v>37</v>
      </c>
      <c r="C5132" t="s">
        <v>47</v>
      </c>
      <c r="D5132" t="s">
        <v>23</v>
      </c>
      <c r="E5132">
        <v>2017</v>
      </c>
      <c r="F5132">
        <v>1.4999999999999999E-2</v>
      </c>
      <c r="G5132" t="s">
        <v>14</v>
      </c>
    </row>
    <row r="5133" spans="1:7" x14ac:dyDescent="0.3">
      <c r="A5133">
        <v>2020</v>
      </c>
      <c r="B5133" t="s">
        <v>37</v>
      </c>
      <c r="C5133" t="s">
        <v>47</v>
      </c>
      <c r="D5133" t="s">
        <v>23</v>
      </c>
      <c r="E5133">
        <v>2020</v>
      </c>
      <c r="F5133">
        <v>5.0000000000000001E-3</v>
      </c>
      <c r="G5133" t="s">
        <v>14</v>
      </c>
    </row>
    <row r="5134" spans="1:7" x14ac:dyDescent="0.3">
      <c r="A5134">
        <v>2020</v>
      </c>
      <c r="B5134" t="s">
        <v>37</v>
      </c>
      <c r="C5134" t="s">
        <v>47</v>
      </c>
      <c r="D5134" t="s">
        <v>23</v>
      </c>
      <c r="E5134" t="s">
        <v>18</v>
      </c>
      <c r="F5134">
        <v>5.0000000000000001E-3</v>
      </c>
      <c r="G5134" t="s">
        <v>19</v>
      </c>
    </row>
    <row r="5135" spans="1:7" x14ac:dyDescent="0.3">
      <c r="A5135">
        <v>2020</v>
      </c>
      <c r="B5135" t="s">
        <v>37</v>
      </c>
      <c r="C5135" t="s">
        <v>47</v>
      </c>
      <c r="D5135" t="s">
        <v>31</v>
      </c>
      <c r="E5135">
        <v>1975</v>
      </c>
      <c r="F5135">
        <v>11.445</v>
      </c>
      <c r="G5135" t="s">
        <v>16</v>
      </c>
    </row>
    <row r="5136" spans="1:7" x14ac:dyDescent="0.3">
      <c r="A5136">
        <v>2020</v>
      </c>
      <c r="B5136" t="s">
        <v>37</v>
      </c>
      <c r="C5136" t="s">
        <v>47</v>
      </c>
      <c r="D5136" t="s">
        <v>31</v>
      </c>
      <c r="E5136">
        <v>1985</v>
      </c>
      <c r="F5136">
        <v>7.024</v>
      </c>
      <c r="G5136" t="s">
        <v>16</v>
      </c>
    </row>
    <row r="5137" spans="1:7" x14ac:dyDescent="0.3">
      <c r="A5137">
        <v>2020</v>
      </c>
      <c r="B5137" t="s">
        <v>37</v>
      </c>
      <c r="C5137" t="s">
        <v>47</v>
      </c>
      <c r="D5137" t="s">
        <v>31</v>
      </c>
      <c r="E5137">
        <v>1996</v>
      </c>
      <c r="F5137">
        <v>3.95</v>
      </c>
      <c r="G5137" t="s">
        <v>16</v>
      </c>
    </row>
    <row r="5138" spans="1:7" x14ac:dyDescent="0.3">
      <c r="A5138">
        <v>2020</v>
      </c>
      <c r="B5138" t="s">
        <v>37</v>
      </c>
      <c r="C5138" t="s">
        <v>47</v>
      </c>
      <c r="D5138" t="s">
        <v>31</v>
      </c>
      <c r="E5138">
        <v>2003</v>
      </c>
      <c r="F5138">
        <v>1.734</v>
      </c>
      <c r="G5138" t="s">
        <v>11</v>
      </c>
    </row>
    <row r="5139" spans="1:7" x14ac:dyDescent="0.3">
      <c r="A5139">
        <v>2020</v>
      </c>
      <c r="B5139" t="s">
        <v>37</v>
      </c>
      <c r="C5139" t="s">
        <v>47</v>
      </c>
      <c r="D5139" t="s">
        <v>31</v>
      </c>
      <c r="E5139">
        <v>2007</v>
      </c>
      <c r="F5139">
        <v>1.1200000000000001</v>
      </c>
      <c r="G5139" t="s">
        <v>11</v>
      </c>
    </row>
    <row r="5140" spans="1:7" x14ac:dyDescent="0.3">
      <c r="A5140">
        <v>2020</v>
      </c>
      <c r="B5140" t="s">
        <v>37</v>
      </c>
      <c r="C5140" t="s">
        <v>47</v>
      </c>
      <c r="D5140" t="s">
        <v>31</v>
      </c>
      <c r="E5140">
        <v>2011</v>
      </c>
      <c r="F5140">
        <v>1.1200000000000001</v>
      </c>
      <c r="G5140" t="s">
        <v>11</v>
      </c>
    </row>
    <row r="5141" spans="1:7" x14ac:dyDescent="0.3">
      <c r="A5141">
        <v>2020</v>
      </c>
      <c r="B5141" t="s">
        <v>37</v>
      </c>
      <c r="C5141" t="s">
        <v>47</v>
      </c>
      <c r="D5141" t="s">
        <v>31</v>
      </c>
      <c r="E5141">
        <v>2015</v>
      </c>
      <c r="F5141">
        <v>0.84</v>
      </c>
      <c r="G5141" t="s">
        <v>11</v>
      </c>
    </row>
    <row r="5142" spans="1:7" x14ac:dyDescent="0.3">
      <c r="A5142">
        <v>2020</v>
      </c>
      <c r="B5142" t="s">
        <v>37</v>
      </c>
      <c r="C5142" t="s">
        <v>47</v>
      </c>
      <c r="D5142" t="s">
        <v>31</v>
      </c>
      <c r="E5142">
        <v>2017</v>
      </c>
      <c r="F5142">
        <v>0.84</v>
      </c>
      <c r="G5142" t="s">
        <v>14</v>
      </c>
    </row>
    <row r="5143" spans="1:7" x14ac:dyDescent="0.3">
      <c r="A5143">
        <v>2020</v>
      </c>
      <c r="B5143" t="s">
        <v>37</v>
      </c>
      <c r="C5143" t="s">
        <v>47</v>
      </c>
      <c r="D5143" t="s">
        <v>31</v>
      </c>
      <c r="E5143">
        <v>2020</v>
      </c>
      <c r="F5143">
        <v>0.28000000000000003</v>
      </c>
      <c r="G5143" t="s">
        <v>14</v>
      </c>
    </row>
    <row r="5144" spans="1:7" x14ac:dyDescent="0.3">
      <c r="A5144">
        <v>2020</v>
      </c>
      <c r="B5144" t="s">
        <v>37</v>
      </c>
      <c r="C5144" t="s">
        <v>47</v>
      </c>
      <c r="D5144" t="s">
        <v>31</v>
      </c>
      <c r="E5144" t="s">
        <v>18</v>
      </c>
      <c r="F5144">
        <v>0.28000000000000003</v>
      </c>
      <c r="G5144" t="s">
        <v>19</v>
      </c>
    </row>
    <row r="5145" spans="1:7" x14ac:dyDescent="0.3">
      <c r="A5145">
        <v>2020</v>
      </c>
      <c r="B5145" t="s">
        <v>37</v>
      </c>
      <c r="C5145" t="s">
        <v>47</v>
      </c>
      <c r="D5145" t="s">
        <v>32</v>
      </c>
      <c r="E5145">
        <v>1975</v>
      </c>
      <c r="F5145">
        <v>17.378</v>
      </c>
      <c r="G5145" t="s">
        <v>16</v>
      </c>
    </row>
    <row r="5146" spans="1:7" x14ac:dyDescent="0.3">
      <c r="A5146">
        <v>2020</v>
      </c>
      <c r="B5146" t="s">
        <v>37</v>
      </c>
      <c r="C5146" t="s">
        <v>47</v>
      </c>
      <c r="D5146" t="s">
        <v>32</v>
      </c>
      <c r="E5146">
        <v>1985</v>
      </c>
      <c r="F5146">
        <v>10.706</v>
      </c>
      <c r="G5146" t="s">
        <v>16</v>
      </c>
    </row>
    <row r="5147" spans="1:7" x14ac:dyDescent="0.3">
      <c r="A5147">
        <v>2020</v>
      </c>
      <c r="B5147" t="s">
        <v>37</v>
      </c>
      <c r="C5147" t="s">
        <v>47</v>
      </c>
      <c r="D5147" t="s">
        <v>32</v>
      </c>
      <c r="E5147">
        <v>1996</v>
      </c>
      <c r="F5147">
        <v>5.98</v>
      </c>
      <c r="G5147" t="s">
        <v>16</v>
      </c>
    </row>
    <row r="5148" spans="1:7" x14ac:dyDescent="0.3">
      <c r="A5148">
        <v>2020</v>
      </c>
      <c r="B5148" t="s">
        <v>37</v>
      </c>
      <c r="C5148" t="s">
        <v>47</v>
      </c>
      <c r="D5148" t="s">
        <v>32</v>
      </c>
      <c r="E5148">
        <v>2003</v>
      </c>
      <c r="F5148">
        <v>2.6579999999999999</v>
      </c>
      <c r="G5148" t="s">
        <v>11</v>
      </c>
    </row>
    <row r="5149" spans="1:7" x14ac:dyDescent="0.3">
      <c r="A5149">
        <v>2020</v>
      </c>
      <c r="B5149" t="s">
        <v>37</v>
      </c>
      <c r="C5149" t="s">
        <v>47</v>
      </c>
      <c r="D5149" t="s">
        <v>32</v>
      </c>
      <c r="E5149">
        <v>2007</v>
      </c>
      <c r="F5149">
        <v>1.714</v>
      </c>
      <c r="G5149" t="s">
        <v>11</v>
      </c>
    </row>
    <row r="5150" spans="1:7" x14ac:dyDescent="0.3">
      <c r="A5150">
        <v>2020</v>
      </c>
      <c r="B5150" t="s">
        <v>37</v>
      </c>
      <c r="C5150" t="s">
        <v>47</v>
      </c>
      <c r="D5150" t="s">
        <v>32</v>
      </c>
      <c r="E5150">
        <v>2011</v>
      </c>
      <c r="F5150">
        <v>1.714</v>
      </c>
      <c r="G5150" t="s">
        <v>11</v>
      </c>
    </row>
    <row r="5151" spans="1:7" x14ac:dyDescent="0.3">
      <c r="A5151">
        <v>2020</v>
      </c>
      <c r="B5151" t="s">
        <v>37</v>
      </c>
      <c r="C5151" t="s">
        <v>47</v>
      </c>
      <c r="D5151" t="s">
        <v>32</v>
      </c>
      <c r="E5151">
        <v>2015</v>
      </c>
      <c r="F5151">
        <v>1.2849999999999999</v>
      </c>
      <c r="G5151" t="s">
        <v>11</v>
      </c>
    </row>
    <row r="5152" spans="1:7" x14ac:dyDescent="0.3">
      <c r="A5152">
        <v>2020</v>
      </c>
      <c r="B5152" t="s">
        <v>37</v>
      </c>
      <c r="C5152" t="s">
        <v>47</v>
      </c>
      <c r="D5152" t="s">
        <v>32</v>
      </c>
      <c r="E5152">
        <v>2017</v>
      </c>
      <c r="F5152">
        <v>1.2849999999999999</v>
      </c>
      <c r="G5152" t="s">
        <v>14</v>
      </c>
    </row>
    <row r="5153" spans="1:7" x14ac:dyDescent="0.3">
      <c r="A5153">
        <v>2020</v>
      </c>
      <c r="B5153" t="s">
        <v>37</v>
      </c>
      <c r="C5153" t="s">
        <v>47</v>
      </c>
      <c r="D5153" t="s">
        <v>32</v>
      </c>
      <c r="E5153">
        <v>2020</v>
      </c>
      <c r="F5153">
        <v>0.42799999999999999</v>
      </c>
      <c r="G5153" t="s">
        <v>14</v>
      </c>
    </row>
    <row r="5154" spans="1:7" x14ac:dyDescent="0.3">
      <c r="A5154">
        <v>2020</v>
      </c>
      <c r="B5154" t="s">
        <v>37</v>
      </c>
      <c r="C5154" t="s">
        <v>47</v>
      </c>
      <c r="D5154" t="s">
        <v>32</v>
      </c>
      <c r="E5154" t="s">
        <v>18</v>
      </c>
      <c r="F5154">
        <v>0.42799999999999999</v>
      </c>
      <c r="G5154" t="s">
        <v>19</v>
      </c>
    </row>
    <row r="5155" spans="1:7" x14ac:dyDescent="0.3">
      <c r="A5155">
        <v>2020</v>
      </c>
      <c r="B5155" t="s">
        <v>37</v>
      </c>
      <c r="C5155" t="s">
        <v>47</v>
      </c>
      <c r="D5155" t="s">
        <v>33</v>
      </c>
      <c r="E5155">
        <v>1975</v>
      </c>
      <c r="F5155">
        <v>15.622</v>
      </c>
      <c r="G5155" t="s">
        <v>16</v>
      </c>
    </row>
    <row r="5156" spans="1:7" x14ac:dyDescent="0.3">
      <c r="A5156">
        <v>2020</v>
      </c>
      <c r="B5156" t="s">
        <v>37</v>
      </c>
      <c r="C5156" t="s">
        <v>47</v>
      </c>
      <c r="D5156" t="s">
        <v>33</v>
      </c>
      <c r="E5156">
        <v>1985</v>
      </c>
      <c r="F5156">
        <v>10.044</v>
      </c>
      <c r="G5156" t="s">
        <v>16</v>
      </c>
    </row>
    <row r="5157" spans="1:7" x14ac:dyDescent="0.3">
      <c r="A5157">
        <v>2020</v>
      </c>
      <c r="B5157" t="s">
        <v>37</v>
      </c>
      <c r="C5157" t="s">
        <v>47</v>
      </c>
      <c r="D5157" t="s">
        <v>33</v>
      </c>
      <c r="E5157">
        <v>1996</v>
      </c>
      <c r="F5157">
        <v>5.5990000000000002</v>
      </c>
      <c r="G5157" t="s">
        <v>16</v>
      </c>
    </row>
    <row r="5158" spans="1:7" x14ac:dyDescent="0.3">
      <c r="A5158">
        <v>2020</v>
      </c>
      <c r="B5158" t="s">
        <v>37</v>
      </c>
      <c r="C5158" t="s">
        <v>47</v>
      </c>
      <c r="D5158" t="s">
        <v>33</v>
      </c>
      <c r="E5158">
        <v>2003</v>
      </c>
      <c r="F5158">
        <v>2.702</v>
      </c>
      <c r="G5158" t="s">
        <v>11</v>
      </c>
    </row>
    <row r="5159" spans="1:7" x14ac:dyDescent="0.3">
      <c r="A5159">
        <v>2020</v>
      </c>
      <c r="B5159" t="s">
        <v>37</v>
      </c>
      <c r="C5159" t="s">
        <v>47</v>
      </c>
      <c r="D5159" t="s">
        <v>33</v>
      </c>
      <c r="E5159">
        <v>2007</v>
      </c>
      <c r="F5159">
        <v>1.66</v>
      </c>
      <c r="G5159" t="s">
        <v>11</v>
      </c>
    </row>
    <row r="5160" spans="1:7" x14ac:dyDescent="0.3">
      <c r="A5160">
        <v>2020</v>
      </c>
      <c r="B5160" t="s">
        <v>37</v>
      </c>
      <c r="C5160" t="s">
        <v>47</v>
      </c>
      <c r="D5160" t="s">
        <v>33</v>
      </c>
      <c r="E5160">
        <v>2011</v>
      </c>
      <c r="F5160">
        <v>1.66</v>
      </c>
      <c r="G5160" t="s">
        <v>11</v>
      </c>
    </row>
    <row r="5161" spans="1:7" x14ac:dyDescent="0.3">
      <c r="A5161">
        <v>2020</v>
      </c>
      <c r="B5161" t="s">
        <v>37</v>
      </c>
      <c r="C5161" t="s">
        <v>47</v>
      </c>
      <c r="D5161" t="s">
        <v>33</v>
      </c>
      <c r="E5161">
        <v>2015</v>
      </c>
      <c r="F5161">
        <v>1.2450000000000001</v>
      </c>
      <c r="G5161" t="s">
        <v>11</v>
      </c>
    </row>
    <row r="5162" spans="1:7" x14ac:dyDescent="0.3">
      <c r="A5162">
        <v>2020</v>
      </c>
      <c r="B5162" t="s">
        <v>37</v>
      </c>
      <c r="C5162" t="s">
        <v>47</v>
      </c>
      <c r="D5162" t="s">
        <v>33</v>
      </c>
      <c r="E5162">
        <v>2017</v>
      </c>
      <c r="F5162">
        <v>1.2450000000000001</v>
      </c>
      <c r="G5162" t="s">
        <v>14</v>
      </c>
    </row>
    <row r="5163" spans="1:7" x14ac:dyDescent="0.3">
      <c r="A5163">
        <v>2020</v>
      </c>
      <c r="B5163" t="s">
        <v>37</v>
      </c>
      <c r="C5163" t="s">
        <v>47</v>
      </c>
      <c r="D5163" t="s">
        <v>33</v>
      </c>
      <c r="E5163">
        <v>2020</v>
      </c>
      <c r="F5163">
        <v>0.41499999999999998</v>
      </c>
      <c r="G5163" t="s">
        <v>14</v>
      </c>
    </row>
    <row r="5164" spans="1:7" x14ac:dyDescent="0.3">
      <c r="A5164">
        <v>2020</v>
      </c>
      <c r="B5164" t="s">
        <v>37</v>
      </c>
      <c r="C5164" t="s">
        <v>47</v>
      </c>
      <c r="D5164" t="s">
        <v>33</v>
      </c>
      <c r="E5164" t="s">
        <v>18</v>
      </c>
      <c r="F5164">
        <v>0.41499999999999998</v>
      </c>
      <c r="G5164" t="s">
        <v>19</v>
      </c>
    </row>
    <row r="5165" spans="1:7" x14ac:dyDescent="0.3">
      <c r="A5165">
        <v>2020</v>
      </c>
      <c r="B5165" t="s">
        <v>37</v>
      </c>
      <c r="C5165" t="s">
        <v>47</v>
      </c>
      <c r="D5165" t="s">
        <v>34</v>
      </c>
      <c r="E5165">
        <v>1975</v>
      </c>
      <c r="F5165">
        <v>5.3390000000000004</v>
      </c>
      <c r="G5165" t="s">
        <v>16</v>
      </c>
    </row>
    <row r="5166" spans="1:7" x14ac:dyDescent="0.3">
      <c r="A5166">
        <v>2020</v>
      </c>
      <c r="B5166" t="s">
        <v>37</v>
      </c>
      <c r="C5166" t="s">
        <v>47</v>
      </c>
      <c r="D5166" t="s">
        <v>34</v>
      </c>
      <c r="E5166">
        <v>1985</v>
      </c>
      <c r="F5166">
        <v>8.6760000000000002</v>
      </c>
      <c r="G5166" t="s">
        <v>16</v>
      </c>
    </row>
    <row r="5167" spans="1:7" x14ac:dyDescent="0.3">
      <c r="A5167">
        <v>2020</v>
      </c>
      <c r="B5167" t="s">
        <v>37</v>
      </c>
      <c r="C5167" t="s">
        <v>47</v>
      </c>
      <c r="D5167" t="s">
        <v>34</v>
      </c>
      <c r="E5167">
        <v>1996</v>
      </c>
      <c r="F5167">
        <v>4.5359999999999996</v>
      </c>
      <c r="G5167" t="s">
        <v>16</v>
      </c>
    </row>
    <row r="5168" spans="1:7" x14ac:dyDescent="0.3">
      <c r="A5168">
        <v>2020</v>
      </c>
      <c r="B5168" t="s">
        <v>37</v>
      </c>
      <c r="C5168" t="s">
        <v>47</v>
      </c>
      <c r="D5168" t="s">
        <v>34</v>
      </c>
      <c r="E5168">
        <v>2003</v>
      </c>
      <c r="F5168">
        <v>3.226</v>
      </c>
      <c r="G5168" t="s">
        <v>11</v>
      </c>
    </row>
    <row r="5169" spans="1:7" x14ac:dyDescent="0.3">
      <c r="A5169">
        <v>2020</v>
      </c>
      <c r="B5169" t="s">
        <v>37</v>
      </c>
      <c r="C5169" t="s">
        <v>47</v>
      </c>
      <c r="D5169" t="s">
        <v>34</v>
      </c>
      <c r="E5169">
        <v>2007</v>
      </c>
      <c r="F5169">
        <v>2.0009999999999999</v>
      </c>
      <c r="G5169" t="s">
        <v>11</v>
      </c>
    </row>
    <row r="5170" spans="1:7" x14ac:dyDescent="0.3">
      <c r="A5170">
        <v>2020</v>
      </c>
      <c r="B5170" t="s">
        <v>37</v>
      </c>
      <c r="C5170" t="s">
        <v>47</v>
      </c>
      <c r="D5170" t="s">
        <v>34</v>
      </c>
      <c r="E5170">
        <v>2011</v>
      </c>
      <c r="F5170">
        <v>2.0009999999999999</v>
      </c>
      <c r="G5170" t="s">
        <v>11</v>
      </c>
    </row>
    <row r="5171" spans="1:7" x14ac:dyDescent="0.3">
      <c r="A5171">
        <v>2020</v>
      </c>
      <c r="B5171" t="s">
        <v>37</v>
      </c>
      <c r="C5171" t="s">
        <v>47</v>
      </c>
      <c r="D5171" t="s">
        <v>34</v>
      </c>
      <c r="E5171">
        <v>2015</v>
      </c>
      <c r="F5171">
        <v>1.5009999999999999</v>
      </c>
      <c r="G5171" t="s">
        <v>11</v>
      </c>
    </row>
    <row r="5172" spans="1:7" x14ac:dyDescent="0.3">
      <c r="A5172">
        <v>2020</v>
      </c>
      <c r="B5172" t="s">
        <v>37</v>
      </c>
      <c r="C5172" t="s">
        <v>47</v>
      </c>
      <c r="D5172" t="s">
        <v>34</v>
      </c>
      <c r="E5172">
        <v>2017</v>
      </c>
      <c r="F5172">
        <v>1.5009999999999999</v>
      </c>
      <c r="G5172" t="s">
        <v>14</v>
      </c>
    </row>
    <row r="5173" spans="1:7" x14ac:dyDescent="0.3">
      <c r="A5173">
        <v>2020</v>
      </c>
      <c r="B5173" t="s">
        <v>37</v>
      </c>
      <c r="C5173" t="s">
        <v>47</v>
      </c>
      <c r="D5173" t="s">
        <v>34</v>
      </c>
      <c r="E5173">
        <v>2020</v>
      </c>
      <c r="F5173">
        <v>0.5</v>
      </c>
      <c r="G5173" t="s">
        <v>14</v>
      </c>
    </row>
    <row r="5174" spans="1:7" x14ac:dyDescent="0.3">
      <c r="A5174">
        <v>2020</v>
      </c>
      <c r="B5174" t="s">
        <v>37</v>
      </c>
      <c r="C5174" t="s">
        <v>47</v>
      </c>
      <c r="D5174" t="s">
        <v>34</v>
      </c>
      <c r="E5174" t="s">
        <v>18</v>
      </c>
      <c r="F5174">
        <v>0.5</v>
      </c>
      <c r="G5174" t="s">
        <v>19</v>
      </c>
    </row>
    <row r="5175" spans="1:7" x14ac:dyDescent="0.3">
      <c r="A5175">
        <v>2020</v>
      </c>
      <c r="B5175" t="s">
        <v>37</v>
      </c>
      <c r="C5175" t="s">
        <v>47</v>
      </c>
      <c r="D5175" t="s">
        <v>26</v>
      </c>
      <c r="E5175">
        <v>1975</v>
      </c>
      <c r="F5175">
        <v>1.32</v>
      </c>
      <c r="G5175" t="s">
        <v>16</v>
      </c>
    </row>
    <row r="5176" spans="1:7" x14ac:dyDescent="0.3">
      <c r="A5176">
        <v>2020</v>
      </c>
      <c r="B5176" t="s">
        <v>37</v>
      </c>
      <c r="C5176" t="s">
        <v>47</v>
      </c>
      <c r="D5176" t="s">
        <v>26</v>
      </c>
      <c r="E5176">
        <v>1985</v>
      </c>
      <c r="F5176">
        <v>0.83399999999999996</v>
      </c>
      <c r="G5176" t="s">
        <v>16</v>
      </c>
    </row>
    <row r="5177" spans="1:7" x14ac:dyDescent="0.3">
      <c r="A5177">
        <v>2020</v>
      </c>
      <c r="B5177" t="s">
        <v>37</v>
      </c>
      <c r="C5177" t="s">
        <v>47</v>
      </c>
      <c r="D5177" t="s">
        <v>26</v>
      </c>
      <c r="E5177">
        <v>1996</v>
      </c>
      <c r="F5177">
        <v>0.67900000000000005</v>
      </c>
      <c r="G5177" t="s">
        <v>16</v>
      </c>
    </row>
    <row r="5178" spans="1:7" x14ac:dyDescent="0.3">
      <c r="A5178">
        <v>2020</v>
      </c>
      <c r="B5178" t="s">
        <v>37</v>
      </c>
      <c r="C5178" t="s">
        <v>47</v>
      </c>
      <c r="D5178" t="s">
        <v>26</v>
      </c>
      <c r="E5178">
        <v>2003</v>
      </c>
      <c r="F5178">
        <v>0.38200000000000001</v>
      </c>
      <c r="G5178" t="s">
        <v>11</v>
      </c>
    </row>
    <row r="5179" spans="1:7" x14ac:dyDescent="0.3">
      <c r="A5179">
        <v>2020</v>
      </c>
      <c r="B5179" t="s">
        <v>37</v>
      </c>
      <c r="C5179" t="s">
        <v>47</v>
      </c>
      <c r="D5179" t="s">
        <v>26</v>
      </c>
      <c r="E5179">
        <v>2007</v>
      </c>
      <c r="F5179">
        <v>0.25</v>
      </c>
      <c r="G5179" t="s">
        <v>11</v>
      </c>
    </row>
    <row r="5180" spans="1:7" x14ac:dyDescent="0.3">
      <c r="A5180">
        <v>2020</v>
      </c>
      <c r="B5180" t="s">
        <v>37</v>
      </c>
      <c r="C5180" t="s">
        <v>47</v>
      </c>
      <c r="D5180" t="s">
        <v>26</v>
      </c>
      <c r="E5180">
        <v>2011</v>
      </c>
      <c r="F5180">
        <v>0.25</v>
      </c>
      <c r="G5180" t="s">
        <v>11</v>
      </c>
    </row>
    <row r="5181" spans="1:7" x14ac:dyDescent="0.3">
      <c r="A5181">
        <v>2020</v>
      </c>
      <c r="B5181" t="s">
        <v>37</v>
      </c>
      <c r="C5181" t="s">
        <v>47</v>
      </c>
      <c r="D5181" t="s">
        <v>26</v>
      </c>
      <c r="E5181">
        <v>2015</v>
      </c>
      <c r="F5181">
        <v>0.187</v>
      </c>
      <c r="G5181" t="s">
        <v>11</v>
      </c>
    </row>
    <row r="5182" spans="1:7" x14ac:dyDescent="0.3">
      <c r="A5182">
        <v>2020</v>
      </c>
      <c r="B5182" t="s">
        <v>37</v>
      </c>
      <c r="C5182" t="s">
        <v>47</v>
      </c>
      <c r="D5182" t="s">
        <v>26</v>
      </c>
      <c r="E5182">
        <v>2017</v>
      </c>
      <c r="F5182">
        <v>0.187</v>
      </c>
      <c r="G5182" t="s">
        <v>14</v>
      </c>
    </row>
    <row r="5183" spans="1:7" x14ac:dyDescent="0.3">
      <c r="A5183">
        <v>2020</v>
      </c>
      <c r="B5183" t="s">
        <v>37</v>
      </c>
      <c r="C5183" t="s">
        <v>47</v>
      </c>
      <c r="D5183" t="s">
        <v>26</v>
      </c>
      <c r="E5183">
        <v>2020</v>
      </c>
      <c r="F5183">
        <v>6.3E-2</v>
      </c>
      <c r="G5183" t="s">
        <v>14</v>
      </c>
    </row>
    <row r="5184" spans="1:7" x14ac:dyDescent="0.3">
      <c r="A5184">
        <v>2020</v>
      </c>
      <c r="B5184" t="s">
        <v>37</v>
      </c>
      <c r="C5184" t="s">
        <v>47</v>
      </c>
      <c r="D5184" t="s">
        <v>26</v>
      </c>
      <c r="E5184" t="s">
        <v>18</v>
      </c>
      <c r="F5184">
        <v>6.3E-2</v>
      </c>
      <c r="G5184" t="s">
        <v>19</v>
      </c>
    </row>
    <row r="5185" spans="1:7" x14ac:dyDescent="0.3">
      <c r="A5185">
        <v>2020</v>
      </c>
      <c r="B5185" t="s">
        <v>37</v>
      </c>
      <c r="C5185" t="s">
        <v>47</v>
      </c>
      <c r="D5185" t="s">
        <v>35</v>
      </c>
      <c r="E5185">
        <v>1975</v>
      </c>
      <c r="F5185">
        <v>1.5309999999999999</v>
      </c>
      <c r="G5185" t="s">
        <v>16</v>
      </c>
    </row>
    <row r="5186" spans="1:7" x14ac:dyDescent="0.3">
      <c r="A5186">
        <v>2020</v>
      </c>
      <c r="B5186" t="s">
        <v>37</v>
      </c>
      <c r="C5186" t="s">
        <v>47</v>
      </c>
      <c r="D5186" t="s">
        <v>35</v>
      </c>
      <c r="E5186">
        <v>1985</v>
      </c>
      <c r="F5186">
        <v>1.9810000000000001</v>
      </c>
      <c r="G5186" t="s">
        <v>16</v>
      </c>
    </row>
    <row r="5187" spans="1:7" x14ac:dyDescent="0.3">
      <c r="A5187">
        <v>2020</v>
      </c>
      <c r="B5187" t="s">
        <v>37</v>
      </c>
      <c r="C5187" t="s">
        <v>47</v>
      </c>
      <c r="D5187" t="s">
        <v>35</v>
      </c>
      <c r="E5187">
        <v>1996</v>
      </c>
      <c r="F5187">
        <v>1.06</v>
      </c>
      <c r="G5187" t="s">
        <v>16</v>
      </c>
    </row>
    <row r="5188" spans="1:7" x14ac:dyDescent="0.3">
      <c r="A5188">
        <v>2020</v>
      </c>
      <c r="B5188" t="s">
        <v>37</v>
      </c>
      <c r="C5188" t="s">
        <v>47</v>
      </c>
      <c r="D5188" t="s">
        <v>35</v>
      </c>
      <c r="E5188">
        <v>2003</v>
      </c>
      <c r="F5188">
        <v>0.71199999999999997</v>
      </c>
      <c r="G5188" t="s">
        <v>11</v>
      </c>
    </row>
    <row r="5189" spans="1:7" x14ac:dyDescent="0.3">
      <c r="A5189">
        <v>2020</v>
      </c>
      <c r="B5189" t="s">
        <v>37</v>
      </c>
      <c r="C5189" t="s">
        <v>47</v>
      </c>
      <c r="D5189" t="s">
        <v>35</v>
      </c>
      <c r="E5189">
        <v>2007</v>
      </c>
      <c r="F5189">
        <v>0.441</v>
      </c>
      <c r="G5189" t="s">
        <v>11</v>
      </c>
    </row>
    <row r="5190" spans="1:7" x14ac:dyDescent="0.3">
      <c r="A5190">
        <v>2020</v>
      </c>
      <c r="B5190" t="s">
        <v>37</v>
      </c>
      <c r="C5190" t="s">
        <v>47</v>
      </c>
      <c r="D5190" t="s">
        <v>35</v>
      </c>
      <c r="E5190">
        <v>2011</v>
      </c>
      <c r="F5190">
        <v>0.441</v>
      </c>
      <c r="G5190" t="s">
        <v>11</v>
      </c>
    </row>
    <row r="5191" spans="1:7" x14ac:dyDescent="0.3">
      <c r="A5191">
        <v>2020</v>
      </c>
      <c r="B5191" t="s">
        <v>37</v>
      </c>
      <c r="C5191" t="s">
        <v>47</v>
      </c>
      <c r="D5191" t="s">
        <v>35</v>
      </c>
      <c r="E5191">
        <v>2015</v>
      </c>
      <c r="F5191">
        <v>0.33100000000000002</v>
      </c>
      <c r="G5191" t="s">
        <v>11</v>
      </c>
    </row>
    <row r="5192" spans="1:7" x14ac:dyDescent="0.3">
      <c r="A5192">
        <v>2020</v>
      </c>
      <c r="B5192" t="s">
        <v>37</v>
      </c>
      <c r="C5192" t="s">
        <v>47</v>
      </c>
      <c r="D5192" t="s">
        <v>35</v>
      </c>
      <c r="E5192">
        <v>2017</v>
      </c>
      <c r="F5192">
        <v>0.33100000000000002</v>
      </c>
      <c r="G5192" t="s">
        <v>14</v>
      </c>
    </row>
    <row r="5193" spans="1:7" x14ac:dyDescent="0.3">
      <c r="A5193">
        <v>2020</v>
      </c>
      <c r="B5193" t="s">
        <v>37</v>
      </c>
      <c r="C5193" t="s">
        <v>47</v>
      </c>
      <c r="D5193" t="s">
        <v>35</v>
      </c>
      <c r="E5193">
        <v>2020</v>
      </c>
      <c r="F5193">
        <v>0.11</v>
      </c>
      <c r="G5193" t="s">
        <v>14</v>
      </c>
    </row>
    <row r="5194" spans="1:7" x14ac:dyDescent="0.3">
      <c r="A5194">
        <v>2020</v>
      </c>
      <c r="B5194" t="s">
        <v>37</v>
      </c>
      <c r="C5194" t="s">
        <v>47</v>
      </c>
      <c r="D5194" t="s">
        <v>35</v>
      </c>
      <c r="E5194" t="s">
        <v>18</v>
      </c>
      <c r="F5194">
        <v>0.11</v>
      </c>
      <c r="G5194" t="s">
        <v>19</v>
      </c>
    </row>
    <row r="5195" spans="1:7" x14ac:dyDescent="0.3">
      <c r="A5195">
        <v>2020</v>
      </c>
      <c r="B5195" t="s">
        <v>37</v>
      </c>
      <c r="C5195" t="s">
        <v>47</v>
      </c>
      <c r="D5195" t="s">
        <v>36</v>
      </c>
      <c r="E5195">
        <v>1975</v>
      </c>
      <c r="F5195">
        <v>0.751</v>
      </c>
      <c r="G5195" t="s">
        <v>16</v>
      </c>
    </row>
    <row r="5196" spans="1:7" x14ac:dyDescent="0.3">
      <c r="A5196">
        <v>2020</v>
      </c>
      <c r="B5196" t="s">
        <v>37</v>
      </c>
      <c r="C5196" t="s">
        <v>47</v>
      </c>
      <c r="D5196" t="s">
        <v>36</v>
      </c>
      <c r="E5196">
        <v>1985</v>
      </c>
      <c r="F5196">
        <v>1.22</v>
      </c>
      <c r="G5196" t="s">
        <v>16</v>
      </c>
    </row>
    <row r="5197" spans="1:7" x14ac:dyDescent="0.3">
      <c r="A5197">
        <v>2020</v>
      </c>
      <c r="B5197" t="s">
        <v>37</v>
      </c>
      <c r="C5197" t="s">
        <v>47</v>
      </c>
      <c r="D5197" t="s">
        <v>36</v>
      </c>
      <c r="E5197">
        <v>1996</v>
      </c>
      <c r="F5197">
        <v>0.63800000000000001</v>
      </c>
      <c r="G5197" t="s">
        <v>16</v>
      </c>
    </row>
    <row r="5198" spans="1:7" x14ac:dyDescent="0.3">
      <c r="A5198">
        <v>2020</v>
      </c>
      <c r="B5198" t="s">
        <v>37</v>
      </c>
      <c r="C5198" t="s">
        <v>47</v>
      </c>
      <c r="D5198" t="s">
        <v>36</v>
      </c>
      <c r="E5198">
        <v>2003</v>
      </c>
      <c r="F5198">
        <v>0.45400000000000001</v>
      </c>
      <c r="G5198" t="s">
        <v>11</v>
      </c>
    </row>
    <row r="5199" spans="1:7" x14ac:dyDescent="0.3">
      <c r="A5199">
        <v>2020</v>
      </c>
      <c r="B5199" t="s">
        <v>37</v>
      </c>
      <c r="C5199" t="s">
        <v>47</v>
      </c>
      <c r="D5199" t="s">
        <v>36</v>
      </c>
      <c r="E5199">
        <v>2007</v>
      </c>
      <c r="F5199">
        <v>0.28100000000000003</v>
      </c>
      <c r="G5199" t="s">
        <v>11</v>
      </c>
    </row>
    <row r="5200" spans="1:7" x14ac:dyDescent="0.3">
      <c r="A5200">
        <v>2020</v>
      </c>
      <c r="B5200" t="s">
        <v>37</v>
      </c>
      <c r="C5200" t="s">
        <v>47</v>
      </c>
      <c r="D5200" t="s">
        <v>36</v>
      </c>
      <c r="E5200">
        <v>2011</v>
      </c>
      <c r="F5200">
        <v>0.28100000000000003</v>
      </c>
      <c r="G5200" t="s">
        <v>11</v>
      </c>
    </row>
    <row r="5201" spans="1:7" x14ac:dyDescent="0.3">
      <c r="A5201">
        <v>2020</v>
      </c>
      <c r="B5201" t="s">
        <v>37</v>
      </c>
      <c r="C5201" t="s">
        <v>47</v>
      </c>
      <c r="D5201" t="s">
        <v>36</v>
      </c>
      <c r="E5201">
        <v>2015</v>
      </c>
      <c r="F5201">
        <v>0.21099999999999999</v>
      </c>
      <c r="G5201" t="s">
        <v>11</v>
      </c>
    </row>
    <row r="5202" spans="1:7" x14ac:dyDescent="0.3">
      <c r="A5202">
        <v>2020</v>
      </c>
      <c r="B5202" t="s">
        <v>37</v>
      </c>
      <c r="C5202" t="s">
        <v>47</v>
      </c>
      <c r="D5202" t="s">
        <v>36</v>
      </c>
      <c r="E5202">
        <v>2017</v>
      </c>
      <c r="F5202">
        <v>0.21099999999999999</v>
      </c>
      <c r="G5202" t="s">
        <v>14</v>
      </c>
    </row>
    <row r="5203" spans="1:7" x14ac:dyDescent="0.3">
      <c r="A5203">
        <v>2020</v>
      </c>
      <c r="B5203" t="s">
        <v>37</v>
      </c>
      <c r="C5203" t="s">
        <v>47</v>
      </c>
      <c r="D5203" t="s">
        <v>36</v>
      </c>
      <c r="E5203">
        <v>2020</v>
      </c>
      <c r="F5203">
        <v>7.0000000000000007E-2</v>
      </c>
      <c r="G5203" t="s">
        <v>14</v>
      </c>
    </row>
    <row r="5204" spans="1:7" x14ac:dyDescent="0.3">
      <c r="A5204">
        <v>2020</v>
      </c>
      <c r="B5204" t="s">
        <v>37</v>
      </c>
      <c r="C5204" t="s">
        <v>47</v>
      </c>
      <c r="D5204" t="s">
        <v>36</v>
      </c>
      <c r="E5204" t="s">
        <v>18</v>
      </c>
      <c r="F5204">
        <v>7.0000000000000007E-2</v>
      </c>
      <c r="G5204" t="s">
        <v>19</v>
      </c>
    </row>
    <row r="5205" spans="1:7" x14ac:dyDescent="0.3">
      <c r="A5205">
        <v>2020</v>
      </c>
      <c r="B5205" t="s">
        <v>37</v>
      </c>
      <c r="C5205" t="s">
        <v>47</v>
      </c>
      <c r="D5205" t="s">
        <v>27</v>
      </c>
      <c r="E5205">
        <v>1975</v>
      </c>
      <c r="F5205">
        <v>0.67700000000000005</v>
      </c>
      <c r="G5205" t="s">
        <v>16</v>
      </c>
    </row>
    <row r="5206" spans="1:7" x14ac:dyDescent="0.3">
      <c r="A5206">
        <v>2020</v>
      </c>
      <c r="B5206" t="s">
        <v>37</v>
      </c>
      <c r="C5206" t="s">
        <v>47</v>
      </c>
      <c r="D5206" t="s">
        <v>27</v>
      </c>
      <c r="E5206">
        <v>1985</v>
      </c>
      <c r="F5206">
        <v>0.72699999999999998</v>
      </c>
      <c r="G5206" t="s">
        <v>16</v>
      </c>
    </row>
    <row r="5207" spans="1:7" x14ac:dyDescent="0.3">
      <c r="A5207">
        <v>2020</v>
      </c>
      <c r="B5207" t="s">
        <v>37</v>
      </c>
      <c r="C5207" t="s">
        <v>47</v>
      </c>
      <c r="D5207" t="s">
        <v>27</v>
      </c>
      <c r="E5207">
        <v>1996</v>
      </c>
      <c r="F5207">
        <v>0.433</v>
      </c>
      <c r="G5207" t="s">
        <v>16</v>
      </c>
    </row>
    <row r="5208" spans="1:7" x14ac:dyDescent="0.3">
      <c r="A5208">
        <v>2020</v>
      </c>
      <c r="B5208" t="s">
        <v>37</v>
      </c>
      <c r="C5208" t="s">
        <v>47</v>
      </c>
      <c r="D5208" t="s">
        <v>27</v>
      </c>
      <c r="E5208">
        <v>2003</v>
      </c>
      <c r="F5208">
        <v>0.27800000000000002</v>
      </c>
      <c r="G5208" t="s">
        <v>11</v>
      </c>
    </row>
    <row r="5209" spans="1:7" x14ac:dyDescent="0.3">
      <c r="A5209">
        <v>2020</v>
      </c>
      <c r="B5209" t="s">
        <v>37</v>
      </c>
      <c r="C5209" t="s">
        <v>47</v>
      </c>
      <c r="D5209" t="s">
        <v>27</v>
      </c>
      <c r="E5209">
        <v>2007</v>
      </c>
      <c r="F5209">
        <v>0.17499999999999999</v>
      </c>
      <c r="G5209" t="s">
        <v>11</v>
      </c>
    </row>
    <row r="5210" spans="1:7" x14ac:dyDescent="0.3">
      <c r="A5210">
        <v>2020</v>
      </c>
      <c r="B5210" t="s">
        <v>37</v>
      </c>
      <c r="C5210" t="s">
        <v>47</v>
      </c>
      <c r="D5210" t="s">
        <v>27</v>
      </c>
      <c r="E5210">
        <v>2011</v>
      </c>
      <c r="F5210">
        <v>0.17499999999999999</v>
      </c>
      <c r="G5210" t="s">
        <v>11</v>
      </c>
    </row>
    <row r="5211" spans="1:7" x14ac:dyDescent="0.3">
      <c r="A5211">
        <v>2020</v>
      </c>
      <c r="B5211" t="s">
        <v>37</v>
      </c>
      <c r="C5211" t="s">
        <v>47</v>
      </c>
      <c r="D5211" t="s">
        <v>27</v>
      </c>
      <c r="E5211">
        <v>2015</v>
      </c>
      <c r="F5211">
        <v>0.13100000000000001</v>
      </c>
      <c r="G5211" t="s">
        <v>11</v>
      </c>
    </row>
    <row r="5212" spans="1:7" x14ac:dyDescent="0.3">
      <c r="A5212">
        <v>2020</v>
      </c>
      <c r="B5212" t="s">
        <v>37</v>
      </c>
      <c r="C5212" t="s">
        <v>47</v>
      </c>
      <c r="D5212" t="s">
        <v>27</v>
      </c>
      <c r="E5212">
        <v>2017</v>
      </c>
      <c r="F5212">
        <v>0.13100000000000001</v>
      </c>
      <c r="G5212" t="s">
        <v>14</v>
      </c>
    </row>
    <row r="5213" spans="1:7" x14ac:dyDescent="0.3">
      <c r="A5213">
        <v>2020</v>
      </c>
      <c r="B5213" t="s">
        <v>37</v>
      </c>
      <c r="C5213" t="s">
        <v>47</v>
      </c>
      <c r="D5213" t="s">
        <v>27</v>
      </c>
      <c r="E5213">
        <v>2020</v>
      </c>
      <c r="F5213">
        <v>4.3999999999999997E-2</v>
      </c>
      <c r="G5213" t="s">
        <v>14</v>
      </c>
    </row>
    <row r="5214" spans="1:7" x14ac:dyDescent="0.3">
      <c r="A5214">
        <v>2020</v>
      </c>
      <c r="B5214" t="s">
        <v>37</v>
      </c>
      <c r="C5214" t="s">
        <v>47</v>
      </c>
      <c r="D5214" t="s">
        <v>27</v>
      </c>
      <c r="E5214" t="s">
        <v>18</v>
      </c>
      <c r="F5214">
        <v>4.3999999999999997E-2</v>
      </c>
      <c r="G5214" t="s">
        <v>19</v>
      </c>
    </row>
    <row r="5215" spans="1:7" hidden="1" x14ac:dyDescent="0.3">
      <c r="A5215">
        <v>2020</v>
      </c>
      <c r="B5215" t="s">
        <v>37</v>
      </c>
      <c r="C5215" t="s">
        <v>48</v>
      </c>
      <c r="D5215" t="s">
        <v>23</v>
      </c>
      <c r="E5215">
        <v>1975</v>
      </c>
      <c r="F5215">
        <v>5.1999999999999998E-2</v>
      </c>
      <c r="G5215" t="s">
        <v>16</v>
      </c>
    </row>
    <row r="5216" spans="1:7" hidden="1" x14ac:dyDescent="0.3">
      <c r="A5216">
        <v>2020</v>
      </c>
      <c r="B5216" t="s">
        <v>37</v>
      </c>
      <c r="C5216" t="s">
        <v>48</v>
      </c>
      <c r="D5216" t="s">
        <v>23</v>
      </c>
      <c r="E5216">
        <v>1985</v>
      </c>
      <c r="F5216">
        <v>6.7000000000000004E-2</v>
      </c>
      <c r="G5216" t="s">
        <v>16</v>
      </c>
    </row>
    <row r="5217" spans="1:7" hidden="1" x14ac:dyDescent="0.3">
      <c r="A5217">
        <v>2020</v>
      </c>
      <c r="B5217" t="s">
        <v>37</v>
      </c>
      <c r="C5217" t="s">
        <v>48</v>
      </c>
      <c r="D5217" t="s">
        <v>23</v>
      </c>
      <c r="E5217">
        <v>1996</v>
      </c>
      <c r="F5217">
        <v>1.7999999999999999E-2</v>
      </c>
      <c r="G5217" t="s">
        <v>16</v>
      </c>
    </row>
    <row r="5218" spans="1:7" hidden="1" x14ac:dyDescent="0.3">
      <c r="A5218">
        <v>2020</v>
      </c>
      <c r="B5218" t="s">
        <v>37</v>
      </c>
      <c r="C5218" t="s">
        <v>48</v>
      </c>
      <c r="D5218" t="s">
        <v>23</v>
      </c>
      <c r="E5218">
        <v>2003</v>
      </c>
      <c r="F5218">
        <v>0.01</v>
      </c>
      <c r="G5218" t="s">
        <v>11</v>
      </c>
    </row>
    <row r="5219" spans="1:7" hidden="1" x14ac:dyDescent="0.3">
      <c r="A5219">
        <v>2020</v>
      </c>
      <c r="B5219" t="s">
        <v>37</v>
      </c>
      <c r="C5219" t="s">
        <v>48</v>
      </c>
      <c r="D5219" t="s">
        <v>23</v>
      </c>
      <c r="E5219">
        <v>2007</v>
      </c>
      <c r="F5219">
        <v>4.0000000000000001E-3</v>
      </c>
      <c r="G5219" t="s">
        <v>11</v>
      </c>
    </row>
    <row r="5220" spans="1:7" hidden="1" x14ac:dyDescent="0.3">
      <c r="A5220">
        <v>2020</v>
      </c>
      <c r="B5220" t="s">
        <v>37</v>
      </c>
      <c r="C5220" t="s">
        <v>48</v>
      </c>
      <c r="D5220" t="s">
        <v>23</v>
      </c>
      <c r="E5220">
        <v>2011</v>
      </c>
      <c r="F5220">
        <v>4.0000000000000001E-3</v>
      </c>
      <c r="G5220" t="s">
        <v>11</v>
      </c>
    </row>
    <row r="5221" spans="1:7" hidden="1" x14ac:dyDescent="0.3">
      <c r="A5221">
        <v>2020</v>
      </c>
      <c r="B5221" t="s">
        <v>37</v>
      </c>
      <c r="C5221" t="s">
        <v>48</v>
      </c>
      <c r="D5221" t="s">
        <v>23</v>
      </c>
      <c r="E5221">
        <v>2015</v>
      </c>
      <c r="F5221">
        <v>3.0000000000000001E-3</v>
      </c>
      <c r="G5221" t="s">
        <v>11</v>
      </c>
    </row>
    <row r="5222" spans="1:7" hidden="1" x14ac:dyDescent="0.3">
      <c r="A5222">
        <v>2020</v>
      </c>
      <c r="B5222" t="s">
        <v>37</v>
      </c>
      <c r="C5222" t="s">
        <v>48</v>
      </c>
      <c r="D5222" t="s">
        <v>23</v>
      </c>
      <c r="E5222">
        <v>2017</v>
      </c>
      <c r="F5222">
        <v>3.0000000000000001E-3</v>
      </c>
      <c r="G5222" t="s">
        <v>14</v>
      </c>
    </row>
    <row r="5223" spans="1:7" hidden="1" x14ac:dyDescent="0.3">
      <c r="A5223">
        <v>2020</v>
      </c>
      <c r="B5223" t="s">
        <v>37</v>
      </c>
      <c r="C5223" t="s">
        <v>48</v>
      </c>
      <c r="D5223" t="s">
        <v>23</v>
      </c>
      <c r="E5223">
        <v>2020</v>
      </c>
      <c r="F5223">
        <v>1E-3</v>
      </c>
      <c r="G5223" t="s">
        <v>14</v>
      </c>
    </row>
    <row r="5224" spans="1:7" hidden="1" x14ac:dyDescent="0.3">
      <c r="A5224">
        <v>2020</v>
      </c>
      <c r="B5224" t="s">
        <v>37</v>
      </c>
      <c r="C5224" t="s">
        <v>48</v>
      </c>
      <c r="D5224" t="s">
        <v>23</v>
      </c>
      <c r="E5224" t="s">
        <v>18</v>
      </c>
      <c r="F5224">
        <v>1E-3</v>
      </c>
      <c r="G5224" t="s">
        <v>19</v>
      </c>
    </row>
    <row r="5225" spans="1:7" hidden="1" x14ac:dyDescent="0.3">
      <c r="A5225">
        <v>2020</v>
      </c>
      <c r="B5225" t="s">
        <v>37</v>
      </c>
      <c r="C5225" t="s">
        <v>48</v>
      </c>
      <c r="D5225" t="s">
        <v>31</v>
      </c>
      <c r="E5225">
        <v>1975</v>
      </c>
      <c r="F5225">
        <v>6.7809999999999997</v>
      </c>
      <c r="G5225" t="s">
        <v>16</v>
      </c>
    </row>
    <row r="5226" spans="1:7" hidden="1" x14ac:dyDescent="0.3">
      <c r="A5226">
        <v>2020</v>
      </c>
      <c r="B5226" t="s">
        <v>37</v>
      </c>
      <c r="C5226" t="s">
        <v>48</v>
      </c>
      <c r="D5226" t="s">
        <v>31</v>
      </c>
      <c r="E5226">
        <v>1985</v>
      </c>
      <c r="F5226">
        <v>8.4740000000000002</v>
      </c>
      <c r="G5226" t="s">
        <v>16</v>
      </c>
    </row>
    <row r="5227" spans="1:7" hidden="1" x14ac:dyDescent="0.3">
      <c r="A5227">
        <v>2020</v>
      </c>
      <c r="B5227" t="s">
        <v>37</v>
      </c>
      <c r="C5227" t="s">
        <v>48</v>
      </c>
      <c r="D5227" t="s">
        <v>31</v>
      </c>
      <c r="E5227">
        <v>1996</v>
      </c>
      <c r="F5227">
        <v>2.3090000000000002</v>
      </c>
      <c r="G5227" t="s">
        <v>16</v>
      </c>
    </row>
    <row r="5228" spans="1:7" hidden="1" x14ac:dyDescent="0.3">
      <c r="A5228">
        <v>2020</v>
      </c>
      <c r="B5228" t="s">
        <v>37</v>
      </c>
      <c r="C5228" t="s">
        <v>48</v>
      </c>
      <c r="D5228" t="s">
        <v>31</v>
      </c>
      <c r="E5228">
        <v>2003</v>
      </c>
      <c r="F5228">
        <v>1.2250000000000001</v>
      </c>
      <c r="G5228" t="s">
        <v>11</v>
      </c>
    </row>
    <row r="5229" spans="1:7" hidden="1" x14ac:dyDescent="0.3">
      <c r="A5229">
        <v>2020</v>
      </c>
      <c r="B5229" t="s">
        <v>37</v>
      </c>
      <c r="C5229" t="s">
        <v>48</v>
      </c>
      <c r="D5229" t="s">
        <v>31</v>
      </c>
      <c r="E5229">
        <v>2007</v>
      </c>
      <c r="F5229">
        <v>0.56399999999999995</v>
      </c>
      <c r="G5229" t="s">
        <v>11</v>
      </c>
    </row>
    <row r="5230" spans="1:7" hidden="1" x14ac:dyDescent="0.3">
      <c r="A5230">
        <v>2020</v>
      </c>
      <c r="B5230" t="s">
        <v>37</v>
      </c>
      <c r="C5230" t="s">
        <v>48</v>
      </c>
      <c r="D5230" t="s">
        <v>31</v>
      </c>
      <c r="E5230">
        <v>2011</v>
      </c>
      <c r="F5230">
        <v>0.56399999999999995</v>
      </c>
      <c r="G5230" t="s">
        <v>11</v>
      </c>
    </row>
    <row r="5231" spans="1:7" hidden="1" x14ac:dyDescent="0.3">
      <c r="A5231">
        <v>2020</v>
      </c>
      <c r="B5231" t="s">
        <v>37</v>
      </c>
      <c r="C5231" t="s">
        <v>48</v>
      </c>
      <c r="D5231" t="s">
        <v>31</v>
      </c>
      <c r="E5231">
        <v>2015</v>
      </c>
      <c r="F5231">
        <v>0.42299999999999999</v>
      </c>
      <c r="G5231" t="s">
        <v>11</v>
      </c>
    </row>
    <row r="5232" spans="1:7" hidden="1" x14ac:dyDescent="0.3">
      <c r="A5232">
        <v>2020</v>
      </c>
      <c r="B5232" t="s">
        <v>37</v>
      </c>
      <c r="C5232" t="s">
        <v>48</v>
      </c>
      <c r="D5232" t="s">
        <v>31</v>
      </c>
      <c r="E5232">
        <v>2017</v>
      </c>
      <c r="F5232">
        <v>0.42299999999999999</v>
      </c>
      <c r="G5232" t="s">
        <v>14</v>
      </c>
    </row>
    <row r="5233" spans="1:7" hidden="1" x14ac:dyDescent="0.3">
      <c r="A5233">
        <v>2020</v>
      </c>
      <c r="B5233" t="s">
        <v>37</v>
      </c>
      <c r="C5233" t="s">
        <v>48</v>
      </c>
      <c r="D5233" t="s">
        <v>31</v>
      </c>
      <c r="E5233">
        <v>2020</v>
      </c>
      <c r="F5233">
        <v>0.14099999999999999</v>
      </c>
      <c r="G5233" t="s">
        <v>14</v>
      </c>
    </row>
    <row r="5234" spans="1:7" hidden="1" x14ac:dyDescent="0.3">
      <c r="A5234">
        <v>2020</v>
      </c>
      <c r="B5234" t="s">
        <v>37</v>
      </c>
      <c r="C5234" t="s">
        <v>48</v>
      </c>
      <c r="D5234" t="s">
        <v>31</v>
      </c>
      <c r="E5234" t="s">
        <v>18</v>
      </c>
      <c r="F5234">
        <v>0.14099999999999999</v>
      </c>
      <c r="G5234" t="s">
        <v>19</v>
      </c>
    </row>
    <row r="5235" spans="1:7" hidden="1" x14ac:dyDescent="0.3">
      <c r="A5235">
        <v>2020</v>
      </c>
      <c r="B5235" t="s">
        <v>37</v>
      </c>
      <c r="C5235" t="s">
        <v>48</v>
      </c>
      <c r="D5235" t="s">
        <v>32</v>
      </c>
      <c r="E5235">
        <v>1975</v>
      </c>
      <c r="F5235">
        <v>5.4109999999999996</v>
      </c>
      <c r="G5235" t="s">
        <v>16</v>
      </c>
    </row>
    <row r="5236" spans="1:7" hidden="1" x14ac:dyDescent="0.3">
      <c r="A5236">
        <v>2020</v>
      </c>
      <c r="B5236" t="s">
        <v>37</v>
      </c>
      <c r="C5236" t="s">
        <v>48</v>
      </c>
      <c r="D5236" t="s">
        <v>32</v>
      </c>
      <c r="E5236">
        <v>1985</v>
      </c>
      <c r="F5236">
        <v>6.2789999999999999</v>
      </c>
      <c r="G5236" t="s">
        <v>16</v>
      </c>
    </row>
    <row r="5237" spans="1:7" hidden="1" x14ac:dyDescent="0.3">
      <c r="A5237">
        <v>2020</v>
      </c>
      <c r="B5237" t="s">
        <v>37</v>
      </c>
      <c r="C5237" t="s">
        <v>48</v>
      </c>
      <c r="D5237" t="s">
        <v>32</v>
      </c>
      <c r="E5237">
        <v>1996</v>
      </c>
      <c r="F5237">
        <v>1.7569999999999999</v>
      </c>
      <c r="G5237" t="s">
        <v>16</v>
      </c>
    </row>
    <row r="5238" spans="1:7" hidden="1" x14ac:dyDescent="0.3">
      <c r="A5238">
        <v>2020</v>
      </c>
      <c r="B5238" t="s">
        <v>37</v>
      </c>
      <c r="C5238" t="s">
        <v>48</v>
      </c>
      <c r="D5238" t="s">
        <v>32</v>
      </c>
      <c r="E5238">
        <v>2003</v>
      </c>
      <c r="F5238">
        <v>0.90400000000000003</v>
      </c>
      <c r="G5238" t="s">
        <v>11</v>
      </c>
    </row>
    <row r="5239" spans="1:7" hidden="1" x14ac:dyDescent="0.3">
      <c r="A5239">
        <v>2020</v>
      </c>
      <c r="B5239" t="s">
        <v>37</v>
      </c>
      <c r="C5239" t="s">
        <v>48</v>
      </c>
      <c r="D5239" t="s">
        <v>32</v>
      </c>
      <c r="E5239">
        <v>2007</v>
      </c>
      <c r="F5239">
        <v>0.47299999999999998</v>
      </c>
      <c r="G5239" t="s">
        <v>11</v>
      </c>
    </row>
    <row r="5240" spans="1:7" hidden="1" x14ac:dyDescent="0.3">
      <c r="A5240">
        <v>2020</v>
      </c>
      <c r="B5240" t="s">
        <v>37</v>
      </c>
      <c r="C5240" t="s">
        <v>48</v>
      </c>
      <c r="D5240" t="s">
        <v>32</v>
      </c>
      <c r="E5240">
        <v>2011</v>
      </c>
      <c r="F5240">
        <v>0.47299999999999998</v>
      </c>
      <c r="G5240" t="s">
        <v>11</v>
      </c>
    </row>
    <row r="5241" spans="1:7" hidden="1" x14ac:dyDescent="0.3">
      <c r="A5241">
        <v>2020</v>
      </c>
      <c r="B5241" t="s">
        <v>37</v>
      </c>
      <c r="C5241" t="s">
        <v>48</v>
      </c>
      <c r="D5241" t="s">
        <v>32</v>
      </c>
      <c r="E5241">
        <v>2015</v>
      </c>
      <c r="F5241">
        <v>0.35499999999999998</v>
      </c>
      <c r="G5241" t="s">
        <v>11</v>
      </c>
    </row>
    <row r="5242" spans="1:7" hidden="1" x14ac:dyDescent="0.3">
      <c r="A5242">
        <v>2020</v>
      </c>
      <c r="B5242" t="s">
        <v>37</v>
      </c>
      <c r="C5242" t="s">
        <v>48</v>
      </c>
      <c r="D5242" t="s">
        <v>32</v>
      </c>
      <c r="E5242">
        <v>2017</v>
      </c>
      <c r="F5242">
        <v>0.35499999999999998</v>
      </c>
      <c r="G5242" t="s">
        <v>14</v>
      </c>
    </row>
    <row r="5243" spans="1:7" hidden="1" x14ac:dyDescent="0.3">
      <c r="A5243">
        <v>2020</v>
      </c>
      <c r="B5243" t="s">
        <v>37</v>
      </c>
      <c r="C5243" t="s">
        <v>48</v>
      </c>
      <c r="D5243" t="s">
        <v>32</v>
      </c>
      <c r="E5243">
        <v>2020</v>
      </c>
      <c r="F5243">
        <v>0.11799999999999999</v>
      </c>
      <c r="G5243" t="s">
        <v>14</v>
      </c>
    </row>
    <row r="5244" spans="1:7" hidden="1" x14ac:dyDescent="0.3">
      <c r="A5244">
        <v>2020</v>
      </c>
      <c r="B5244" t="s">
        <v>37</v>
      </c>
      <c r="C5244" t="s">
        <v>48</v>
      </c>
      <c r="D5244" t="s">
        <v>32</v>
      </c>
      <c r="E5244" t="s">
        <v>18</v>
      </c>
      <c r="F5244">
        <v>0.11799999999999999</v>
      </c>
      <c r="G5244" t="s">
        <v>19</v>
      </c>
    </row>
    <row r="5245" spans="1:7" hidden="1" x14ac:dyDescent="0.3">
      <c r="A5245">
        <v>2020</v>
      </c>
      <c r="B5245" t="s">
        <v>37</v>
      </c>
      <c r="C5245" t="s">
        <v>48</v>
      </c>
      <c r="D5245" t="s">
        <v>33</v>
      </c>
      <c r="E5245">
        <v>1975</v>
      </c>
      <c r="F5245">
        <v>8.1820000000000004</v>
      </c>
      <c r="G5245" t="s">
        <v>16</v>
      </c>
    </row>
    <row r="5246" spans="1:7" hidden="1" x14ac:dyDescent="0.3">
      <c r="A5246">
        <v>2020</v>
      </c>
      <c r="B5246" t="s">
        <v>37</v>
      </c>
      <c r="C5246" t="s">
        <v>48</v>
      </c>
      <c r="D5246" t="s">
        <v>33</v>
      </c>
      <c r="E5246">
        <v>1985</v>
      </c>
      <c r="F5246">
        <v>8.2720000000000002</v>
      </c>
      <c r="G5246" t="s">
        <v>16</v>
      </c>
    </row>
    <row r="5247" spans="1:7" hidden="1" x14ac:dyDescent="0.3">
      <c r="A5247">
        <v>2020</v>
      </c>
      <c r="B5247" t="s">
        <v>37</v>
      </c>
      <c r="C5247" t="s">
        <v>48</v>
      </c>
      <c r="D5247" t="s">
        <v>33</v>
      </c>
      <c r="E5247">
        <v>1996</v>
      </c>
      <c r="F5247">
        <v>2.4260000000000002</v>
      </c>
      <c r="G5247" t="s">
        <v>16</v>
      </c>
    </row>
    <row r="5248" spans="1:7" hidden="1" x14ac:dyDescent="0.3">
      <c r="A5248">
        <v>2020</v>
      </c>
      <c r="B5248" t="s">
        <v>37</v>
      </c>
      <c r="C5248" t="s">
        <v>48</v>
      </c>
      <c r="D5248" t="s">
        <v>33</v>
      </c>
      <c r="E5248">
        <v>2003</v>
      </c>
      <c r="F5248">
        <v>1.0389999999999999</v>
      </c>
      <c r="G5248" t="s">
        <v>11</v>
      </c>
    </row>
    <row r="5249" spans="1:7" hidden="1" x14ac:dyDescent="0.3">
      <c r="A5249">
        <v>2020</v>
      </c>
      <c r="B5249" t="s">
        <v>37</v>
      </c>
      <c r="C5249" t="s">
        <v>48</v>
      </c>
      <c r="D5249" t="s">
        <v>33</v>
      </c>
      <c r="E5249">
        <v>2007</v>
      </c>
      <c r="F5249">
        <v>0.86099999999999999</v>
      </c>
      <c r="G5249" t="s">
        <v>11</v>
      </c>
    </row>
    <row r="5250" spans="1:7" hidden="1" x14ac:dyDescent="0.3">
      <c r="A5250">
        <v>2020</v>
      </c>
      <c r="B5250" t="s">
        <v>37</v>
      </c>
      <c r="C5250" t="s">
        <v>48</v>
      </c>
      <c r="D5250" t="s">
        <v>33</v>
      </c>
      <c r="E5250">
        <v>2011</v>
      </c>
      <c r="F5250">
        <v>0.86099999999999999</v>
      </c>
      <c r="G5250" t="s">
        <v>11</v>
      </c>
    </row>
    <row r="5251" spans="1:7" hidden="1" x14ac:dyDescent="0.3">
      <c r="A5251">
        <v>2020</v>
      </c>
      <c r="B5251" t="s">
        <v>37</v>
      </c>
      <c r="C5251" t="s">
        <v>48</v>
      </c>
      <c r="D5251" t="s">
        <v>33</v>
      </c>
      <c r="E5251">
        <v>2015</v>
      </c>
      <c r="F5251">
        <v>0.64600000000000002</v>
      </c>
      <c r="G5251" t="s">
        <v>11</v>
      </c>
    </row>
    <row r="5252" spans="1:7" hidden="1" x14ac:dyDescent="0.3">
      <c r="A5252">
        <v>2020</v>
      </c>
      <c r="B5252" t="s">
        <v>37</v>
      </c>
      <c r="C5252" t="s">
        <v>48</v>
      </c>
      <c r="D5252" t="s">
        <v>33</v>
      </c>
      <c r="E5252">
        <v>2017</v>
      </c>
      <c r="F5252">
        <v>0.64600000000000002</v>
      </c>
      <c r="G5252" t="s">
        <v>14</v>
      </c>
    </row>
    <row r="5253" spans="1:7" hidden="1" x14ac:dyDescent="0.3">
      <c r="A5253">
        <v>2020</v>
      </c>
      <c r="B5253" t="s">
        <v>37</v>
      </c>
      <c r="C5253" t="s">
        <v>48</v>
      </c>
      <c r="D5253" t="s">
        <v>33</v>
      </c>
      <c r="E5253">
        <v>2020</v>
      </c>
      <c r="F5253">
        <v>0.215</v>
      </c>
      <c r="G5253" t="s">
        <v>14</v>
      </c>
    </row>
    <row r="5254" spans="1:7" hidden="1" x14ac:dyDescent="0.3">
      <c r="A5254">
        <v>2020</v>
      </c>
      <c r="B5254" t="s">
        <v>37</v>
      </c>
      <c r="C5254" t="s">
        <v>48</v>
      </c>
      <c r="D5254" t="s">
        <v>33</v>
      </c>
      <c r="E5254" t="s">
        <v>18</v>
      </c>
      <c r="F5254">
        <v>0.215</v>
      </c>
      <c r="G5254" t="s">
        <v>19</v>
      </c>
    </row>
    <row r="5255" spans="1:7" hidden="1" x14ac:dyDescent="0.3">
      <c r="A5255">
        <v>2020</v>
      </c>
      <c r="B5255" t="s">
        <v>37</v>
      </c>
      <c r="C5255" t="s">
        <v>48</v>
      </c>
      <c r="D5255" t="s">
        <v>34</v>
      </c>
      <c r="E5255">
        <v>1975</v>
      </c>
      <c r="F5255">
        <v>0.48399999999999999</v>
      </c>
      <c r="G5255" t="s">
        <v>16</v>
      </c>
    </row>
    <row r="5256" spans="1:7" hidden="1" x14ac:dyDescent="0.3">
      <c r="A5256">
        <v>2020</v>
      </c>
      <c r="B5256" t="s">
        <v>37</v>
      </c>
      <c r="C5256" t="s">
        <v>48</v>
      </c>
      <c r="D5256" t="s">
        <v>34</v>
      </c>
      <c r="E5256">
        <v>1985</v>
      </c>
      <c r="F5256">
        <v>1.4410000000000001</v>
      </c>
      <c r="G5256" t="s">
        <v>16</v>
      </c>
    </row>
    <row r="5257" spans="1:7" hidden="1" x14ac:dyDescent="0.3">
      <c r="A5257">
        <v>2020</v>
      </c>
      <c r="B5257" t="s">
        <v>37</v>
      </c>
      <c r="C5257" t="s">
        <v>48</v>
      </c>
      <c r="D5257" t="s">
        <v>34</v>
      </c>
      <c r="E5257">
        <v>1996</v>
      </c>
      <c r="F5257">
        <v>0.25</v>
      </c>
      <c r="G5257" t="s">
        <v>16</v>
      </c>
    </row>
    <row r="5258" spans="1:7" hidden="1" x14ac:dyDescent="0.3">
      <c r="A5258">
        <v>2020</v>
      </c>
      <c r="B5258" t="s">
        <v>37</v>
      </c>
      <c r="C5258" t="s">
        <v>48</v>
      </c>
      <c r="D5258" t="s">
        <v>34</v>
      </c>
      <c r="E5258">
        <v>2003</v>
      </c>
      <c r="F5258">
        <v>0.39500000000000002</v>
      </c>
      <c r="G5258" t="s">
        <v>11</v>
      </c>
    </row>
    <row r="5259" spans="1:7" hidden="1" x14ac:dyDescent="0.3">
      <c r="A5259">
        <v>2020</v>
      </c>
      <c r="B5259" t="s">
        <v>37</v>
      </c>
      <c r="C5259" t="s">
        <v>48</v>
      </c>
      <c r="D5259" t="s">
        <v>34</v>
      </c>
      <c r="E5259">
        <v>2007</v>
      </c>
      <c r="F5259">
        <v>0.215</v>
      </c>
      <c r="G5259" t="s">
        <v>11</v>
      </c>
    </row>
    <row r="5260" spans="1:7" hidden="1" x14ac:dyDescent="0.3">
      <c r="A5260">
        <v>2020</v>
      </c>
      <c r="B5260" t="s">
        <v>37</v>
      </c>
      <c r="C5260" t="s">
        <v>48</v>
      </c>
      <c r="D5260" t="s">
        <v>34</v>
      </c>
      <c r="E5260">
        <v>2011</v>
      </c>
      <c r="F5260">
        <v>0.215</v>
      </c>
      <c r="G5260" t="s">
        <v>11</v>
      </c>
    </row>
    <row r="5261" spans="1:7" hidden="1" x14ac:dyDescent="0.3">
      <c r="A5261">
        <v>2020</v>
      </c>
      <c r="B5261" t="s">
        <v>37</v>
      </c>
      <c r="C5261" t="s">
        <v>48</v>
      </c>
      <c r="D5261" t="s">
        <v>34</v>
      </c>
      <c r="E5261">
        <v>2015</v>
      </c>
      <c r="F5261">
        <v>0.161</v>
      </c>
      <c r="G5261" t="s">
        <v>11</v>
      </c>
    </row>
    <row r="5262" spans="1:7" hidden="1" x14ac:dyDescent="0.3">
      <c r="A5262">
        <v>2020</v>
      </c>
      <c r="B5262" t="s">
        <v>37</v>
      </c>
      <c r="C5262" t="s">
        <v>48</v>
      </c>
      <c r="D5262" t="s">
        <v>34</v>
      </c>
      <c r="E5262">
        <v>2017</v>
      </c>
      <c r="F5262">
        <v>0.161</v>
      </c>
      <c r="G5262" t="s">
        <v>14</v>
      </c>
    </row>
    <row r="5263" spans="1:7" hidden="1" x14ac:dyDescent="0.3">
      <c r="A5263">
        <v>2020</v>
      </c>
      <c r="B5263" t="s">
        <v>37</v>
      </c>
      <c r="C5263" t="s">
        <v>48</v>
      </c>
      <c r="D5263" t="s">
        <v>34</v>
      </c>
      <c r="E5263">
        <v>2020</v>
      </c>
      <c r="F5263">
        <v>5.3999999999999999E-2</v>
      </c>
      <c r="G5263" t="s">
        <v>14</v>
      </c>
    </row>
    <row r="5264" spans="1:7" hidden="1" x14ac:dyDescent="0.3">
      <c r="A5264">
        <v>2020</v>
      </c>
      <c r="B5264" t="s">
        <v>37</v>
      </c>
      <c r="C5264" t="s">
        <v>48</v>
      </c>
      <c r="D5264" t="s">
        <v>34</v>
      </c>
      <c r="E5264" t="s">
        <v>18</v>
      </c>
      <c r="F5264">
        <v>5.3999999999999999E-2</v>
      </c>
      <c r="G5264" t="s">
        <v>19</v>
      </c>
    </row>
    <row r="5265" spans="1:7" hidden="1" x14ac:dyDescent="0.3">
      <c r="A5265">
        <v>2020</v>
      </c>
      <c r="B5265" t="s">
        <v>37</v>
      </c>
      <c r="C5265" t="s">
        <v>48</v>
      </c>
      <c r="D5265" t="s">
        <v>26</v>
      </c>
      <c r="E5265">
        <v>1975</v>
      </c>
      <c r="F5265">
        <v>0.16300000000000001</v>
      </c>
      <c r="G5265" t="s">
        <v>16</v>
      </c>
    </row>
    <row r="5266" spans="1:7" hidden="1" x14ac:dyDescent="0.3">
      <c r="A5266">
        <v>2020</v>
      </c>
      <c r="B5266" t="s">
        <v>37</v>
      </c>
      <c r="C5266" t="s">
        <v>48</v>
      </c>
      <c r="D5266" t="s">
        <v>26</v>
      </c>
      <c r="E5266">
        <v>1985</v>
      </c>
      <c r="F5266">
        <v>0.21</v>
      </c>
      <c r="G5266" t="s">
        <v>16</v>
      </c>
    </row>
    <row r="5267" spans="1:7" hidden="1" x14ac:dyDescent="0.3">
      <c r="A5267">
        <v>2020</v>
      </c>
      <c r="B5267" t="s">
        <v>37</v>
      </c>
      <c r="C5267" t="s">
        <v>48</v>
      </c>
      <c r="D5267" t="s">
        <v>26</v>
      </c>
      <c r="E5267">
        <v>1996</v>
      </c>
      <c r="F5267">
        <v>0.10100000000000001</v>
      </c>
      <c r="G5267" t="s">
        <v>16</v>
      </c>
    </row>
    <row r="5268" spans="1:7" hidden="1" x14ac:dyDescent="0.3">
      <c r="A5268">
        <v>2020</v>
      </c>
      <c r="B5268" t="s">
        <v>37</v>
      </c>
      <c r="C5268" t="s">
        <v>48</v>
      </c>
      <c r="D5268" t="s">
        <v>26</v>
      </c>
      <c r="E5268">
        <v>2003</v>
      </c>
      <c r="F5268">
        <v>3.1E-2</v>
      </c>
      <c r="G5268" t="s">
        <v>11</v>
      </c>
    </row>
    <row r="5269" spans="1:7" hidden="1" x14ac:dyDescent="0.3">
      <c r="A5269">
        <v>2020</v>
      </c>
      <c r="B5269" t="s">
        <v>37</v>
      </c>
      <c r="C5269" t="s">
        <v>48</v>
      </c>
      <c r="D5269" t="s">
        <v>26</v>
      </c>
      <c r="E5269">
        <v>2007</v>
      </c>
      <c r="F5269">
        <v>0.03</v>
      </c>
      <c r="G5269" t="s">
        <v>11</v>
      </c>
    </row>
    <row r="5270" spans="1:7" hidden="1" x14ac:dyDescent="0.3">
      <c r="A5270">
        <v>2020</v>
      </c>
      <c r="B5270" t="s">
        <v>37</v>
      </c>
      <c r="C5270" t="s">
        <v>48</v>
      </c>
      <c r="D5270" t="s">
        <v>26</v>
      </c>
      <c r="E5270">
        <v>2011</v>
      </c>
      <c r="F5270">
        <v>0.03</v>
      </c>
      <c r="G5270" t="s">
        <v>11</v>
      </c>
    </row>
    <row r="5271" spans="1:7" hidden="1" x14ac:dyDescent="0.3">
      <c r="A5271">
        <v>2020</v>
      </c>
      <c r="B5271" t="s">
        <v>37</v>
      </c>
      <c r="C5271" t="s">
        <v>48</v>
      </c>
      <c r="D5271" t="s">
        <v>26</v>
      </c>
      <c r="E5271">
        <v>2015</v>
      </c>
      <c r="F5271">
        <v>2.1999999999999999E-2</v>
      </c>
      <c r="G5271" t="s">
        <v>11</v>
      </c>
    </row>
    <row r="5272" spans="1:7" hidden="1" x14ac:dyDescent="0.3">
      <c r="A5272">
        <v>2020</v>
      </c>
      <c r="B5272" t="s">
        <v>37</v>
      </c>
      <c r="C5272" t="s">
        <v>48</v>
      </c>
      <c r="D5272" t="s">
        <v>26</v>
      </c>
      <c r="E5272">
        <v>2017</v>
      </c>
      <c r="F5272">
        <v>2.1999999999999999E-2</v>
      </c>
      <c r="G5272" t="s">
        <v>14</v>
      </c>
    </row>
    <row r="5273" spans="1:7" hidden="1" x14ac:dyDescent="0.3">
      <c r="A5273">
        <v>2020</v>
      </c>
      <c r="B5273" t="s">
        <v>37</v>
      </c>
      <c r="C5273" t="s">
        <v>48</v>
      </c>
      <c r="D5273" t="s">
        <v>26</v>
      </c>
      <c r="E5273">
        <v>2020</v>
      </c>
      <c r="F5273">
        <v>8.0000000000000002E-3</v>
      </c>
      <c r="G5273" t="s">
        <v>14</v>
      </c>
    </row>
    <row r="5274" spans="1:7" hidden="1" x14ac:dyDescent="0.3">
      <c r="A5274">
        <v>2020</v>
      </c>
      <c r="B5274" t="s">
        <v>37</v>
      </c>
      <c r="C5274" t="s">
        <v>48</v>
      </c>
      <c r="D5274" t="s">
        <v>26</v>
      </c>
      <c r="E5274" t="s">
        <v>18</v>
      </c>
      <c r="F5274">
        <v>8.0000000000000002E-3</v>
      </c>
      <c r="G5274" t="s">
        <v>19</v>
      </c>
    </row>
    <row r="5275" spans="1:7" hidden="1" x14ac:dyDescent="0.3">
      <c r="A5275">
        <v>2020</v>
      </c>
      <c r="B5275" t="s">
        <v>37</v>
      </c>
      <c r="C5275" t="s">
        <v>48</v>
      </c>
      <c r="D5275" t="s">
        <v>35</v>
      </c>
      <c r="E5275">
        <v>1975</v>
      </c>
      <c r="F5275">
        <v>0.32</v>
      </c>
      <c r="G5275" t="s">
        <v>16</v>
      </c>
    </row>
    <row r="5276" spans="1:7" hidden="1" x14ac:dyDescent="0.3">
      <c r="A5276">
        <v>2020</v>
      </c>
      <c r="B5276" t="s">
        <v>37</v>
      </c>
      <c r="C5276" t="s">
        <v>48</v>
      </c>
      <c r="D5276" t="s">
        <v>35</v>
      </c>
      <c r="E5276">
        <v>1985</v>
      </c>
      <c r="F5276">
        <v>0.67100000000000004</v>
      </c>
      <c r="G5276" t="s">
        <v>16</v>
      </c>
    </row>
    <row r="5277" spans="1:7" hidden="1" x14ac:dyDescent="0.3">
      <c r="A5277">
        <v>2020</v>
      </c>
      <c r="B5277" t="s">
        <v>37</v>
      </c>
      <c r="C5277" t="s">
        <v>48</v>
      </c>
      <c r="D5277" t="s">
        <v>35</v>
      </c>
      <c r="E5277">
        <v>1996</v>
      </c>
      <c r="F5277">
        <v>0.14599999999999999</v>
      </c>
      <c r="G5277" t="s">
        <v>16</v>
      </c>
    </row>
    <row r="5278" spans="1:7" hidden="1" x14ac:dyDescent="0.3">
      <c r="A5278">
        <v>2020</v>
      </c>
      <c r="B5278" t="s">
        <v>37</v>
      </c>
      <c r="C5278" t="s">
        <v>48</v>
      </c>
      <c r="D5278" t="s">
        <v>35</v>
      </c>
      <c r="E5278">
        <v>2003</v>
      </c>
      <c r="F5278">
        <v>0.13800000000000001</v>
      </c>
      <c r="G5278" t="s">
        <v>11</v>
      </c>
    </row>
    <row r="5279" spans="1:7" hidden="1" x14ac:dyDescent="0.3">
      <c r="A5279">
        <v>2020</v>
      </c>
      <c r="B5279" t="s">
        <v>37</v>
      </c>
      <c r="C5279" t="s">
        <v>48</v>
      </c>
      <c r="D5279" t="s">
        <v>35</v>
      </c>
      <c r="E5279">
        <v>2007</v>
      </c>
      <c r="F5279">
        <v>9.7000000000000003E-2</v>
      </c>
      <c r="G5279" t="s">
        <v>11</v>
      </c>
    </row>
    <row r="5280" spans="1:7" hidden="1" x14ac:dyDescent="0.3">
      <c r="A5280">
        <v>2020</v>
      </c>
      <c r="B5280" t="s">
        <v>37</v>
      </c>
      <c r="C5280" t="s">
        <v>48</v>
      </c>
      <c r="D5280" t="s">
        <v>35</v>
      </c>
      <c r="E5280">
        <v>2011</v>
      </c>
      <c r="F5280">
        <v>9.7000000000000003E-2</v>
      </c>
      <c r="G5280" t="s">
        <v>11</v>
      </c>
    </row>
    <row r="5281" spans="1:7" hidden="1" x14ac:dyDescent="0.3">
      <c r="A5281">
        <v>2020</v>
      </c>
      <c r="B5281" t="s">
        <v>37</v>
      </c>
      <c r="C5281" t="s">
        <v>48</v>
      </c>
      <c r="D5281" t="s">
        <v>35</v>
      </c>
      <c r="E5281">
        <v>2015</v>
      </c>
      <c r="F5281">
        <v>7.2999999999999995E-2</v>
      </c>
      <c r="G5281" t="s">
        <v>11</v>
      </c>
    </row>
    <row r="5282" spans="1:7" hidden="1" x14ac:dyDescent="0.3">
      <c r="A5282">
        <v>2020</v>
      </c>
      <c r="B5282" t="s">
        <v>37</v>
      </c>
      <c r="C5282" t="s">
        <v>48</v>
      </c>
      <c r="D5282" t="s">
        <v>35</v>
      </c>
      <c r="E5282">
        <v>2017</v>
      </c>
      <c r="F5282">
        <v>7.2999999999999995E-2</v>
      </c>
      <c r="G5282" t="s">
        <v>14</v>
      </c>
    </row>
    <row r="5283" spans="1:7" hidden="1" x14ac:dyDescent="0.3">
      <c r="A5283">
        <v>2020</v>
      </c>
      <c r="B5283" t="s">
        <v>37</v>
      </c>
      <c r="C5283" t="s">
        <v>48</v>
      </c>
      <c r="D5283" t="s">
        <v>35</v>
      </c>
      <c r="E5283">
        <v>2020</v>
      </c>
      <c r="F5283">
        <v>2.4E-2</v>
      </c>
      <c r="G5283" t="s">
        <v>14</v>
      </c>
    </row>
    <row r="5284" spans="1:7" hidden="1" x14ac:dyDescent="0.3">
      <c r="A5284">
        <v>2020</v>
      </c>
      <c r="B5284" t="s">
        <v>37</v>
      </c>
      <c r="C5284" t="s">
        <v>48</v>
      </c>
      <c r="D5284" t="s">
        <v>35</v>
      </c>
      <c r="E5284" t="s">
        <v>18</v>
      </c>
      <c r="F5284">
        <v>2.4E-2</v>
      </c>
      <c r="G5284" t="s">
        <v>19</v>
      </c>
    </row>
    <row r="5285" spans="1:7" hidden="1" x14ac:dyDescent="0.3">
      <c r="A5285">
        <v>2020</v>
      </c>
      <c r="B5285" t="s">
        <v>37</v>
      </c>
      <c r="C5285" t="s">
        <v>48</v>
      </c>
      <c r="D5285" t="s">
        <v>36</v>
      </c>
      <c r="E5285">
        <v>1975</v>
      </c>
      <c r="F5285">
        <v>1.238</v>
      </c>
      <c r="G5285" t="s">
        <v>16</v>
      </c>
    </row>
    <row r="5286" spans="1:7" hidden="1" x14ac:dyDescent="0.3">
      <c r="A5286">
        <v>2020</v>
      </c>
      <c r="B5286" t="s">
        <v>37</v>
      </c>
      <c r="C5286" t="s">
        <v>48</v>
      </c>
      <c r="D5286" t="s">
        <v>36</v>
      </c>
      <c r="E5286">
        <v>1985</v>
      </c>
      <c r="F5286">
        <v>3.6859999999999999</v>
      </c>
      <c r="G5286" t="s">
        <v>16</v>
      </c>
    </row>
    <row r="5287" spans="1:7" hidden="1" x14ac:dyDescent="0.3">
      <c r="A5287">
        <v>2020</v>
      </c>
      <c r="B5287" t="s">
        <v>37</v>
      </c>
      <c r="C5287" t="s">
        <v>48</v>
      </c>
      <c r="D5287" t="s">
        <v>36</v>
      </c>
      <c r="E5287">
        <v>1996</v>
      </c>
      <c r="F5287">
        <v>0.63900000000000001</v>
      </c>
      <c r="G5287" t="s">
        <v>16</v>
      </c>
    </row>
    <row r="5288" spans="1:7" hidden="1" x14ac:dyDescent="0.3">
      <c r="A5288">
        <v>2020</v>
      </c>
      <c r="B5288" t="s">
        <v>37</v>
      </c>
      <c r="C5288" t="s">
        <v>48</v>
      </c>
      <c r="D5288" t="s">
        <v>36</v>
      </c>
      <c r="E5288">
        <v>2003</v>
      </c>
      <c r="F5288">
        <v>1.0089999999999999</v>
      </c>
      <c r="G5288" t="s">
        <v>11</v>
      </c>
    </row>
    <row r="5289" spans="1:7" hidden="1" x14ac:dyDescent="0.3">
      <c r="A5289">
        <v>2020</v>
      </c>
      <c r="B5289" t="s">
        <v>37</v>
      </c>
      <c r="C5289" t="s">
        <v>48</v>
      </c>
      <c r="D5289" t="s">
        <v>36</v>
      </c>
      <c r="E5289">
        <v>2007</v>
      </c>
      <c r="F5289">
        <v>0.54900000000000004</v>
      </c>
      <c r="G5289" t="s">
        <v>11</v>
      </c>
    </row>
    <row r="5290" spans="1:7" hidden="1" x14ac:dyDescent="0.3">
      <c r="A5290">
        <v>2020</v>
      </c>
      <c r="B5290" t="s">
        <v>37</v>
      </c>
      <c r="C5290" t="s">
        <v>48</v>
      </c>
      <c r="D5290" t="s">
        <v>36</v>
      </c>
      <c r="E5290">
        <v>2011</v>
      </c>
      <c r="F5290">
        <v>0.54900000000000004</v>
      </c>
      <c r="G5290" t="s">
        <v>11</v>
      </c>
    </row>
    <row r="5291" spans="1:7" hidden="1" x14ac:dyDescent="0.3">
      <c r="A5291">
        <v>2020</v>
      </c>
      <c r="B5291" t="s">
        <v>37</v>
      </c>
      <c r="C5291" t="s">
        <v>48</v>
      </c>
      <c r="D5291" t="s">
        <v>36</v>
      </c>
      <c r="E5291">
        <v>2015</v>
      </c>
      <c r="F5291">
        <v>0.41199999999999998</v>
      </c>
      <c r="G5291" t="s">
        <v>11</v>
      </c>
    </row>
    <row r="5292" spans="1:7" hidden="1" x14ac:dyDescent="0.3">
      <c r="A5292">
        <v>2020</v>
      </c>
      <c r="B5292" t="s">
        <v>37</v>
      </c>
      <c r="C5292" t="s">
        <v>48</v>
      </c>
      <c r="D5292" t="s">
        <v>36</v>
      </c>
      <c r="E5292">
        <v>2017</v>
      </c>
      <c r="F5292">
        <v>0.41199999999999998</v>
      </c>
      <c r="G5292" t="s">
        <v>14</v>
      </c>
    </row>
    <row r="5293" spans="1:7" hidden="1" x14ac:dyDescent="0.3">
      <c r="A5293">
        <v>2020</v>
      </c>
      <c r="B5293" t="s">
        <v>37</v>
      </c>
      <c r="C5293" t="s">
        <v>48</v>
      </c>
      <c r="D5293" t="s">
        <v>36</v>
      </c>
      <c r="E5293">
        <v>2020</v>
      </c>
      <c r="F5293">
        <v>0.13700000000000001</v>
      </c>
      <c r="G5293" t="s">
        <v>14</v>
      </c>
    </row>
    <row r="5294" spans="1:7" hidden="1" x14ac:dyDescent="0.3">
      <c r="A5294">
        <v>2020</v>
      </c>
      <c r="B5294" t="s">
        <v>37</v>
      </c>
      <c r="C5294" t="s">
        <v>48</v>
      </c>
      <c r="D5294" t="s">
        <v>36</v>
      </c>
      <c r="E5294" t="s">
        <v>18</v>
      </c>
      <c r="F5294">
        <v>0.13700000000000001</v>
      </c>
      <c r="G5294" t="s">
        <v>19</v>
      </c>
    </row>
    <row r="5295" spans="1:7" hidden="1" x14ac:dyDescent="0.3">
      <c r="A5295">
        <v>2020</v>
      </c>
      <c r="B5295" t="s">
        <v>37</v>
      </c>
      <c r="C5295" t="s">
        <v>48</v>
      </c>
      <c r="D5295" t="s">
        <v>27</v>
      </c>
      <c r="E5295">
        <v>1975</v>
      </c>
      <c r="F5295">
        <v>0.56399999999999995</v>
      </c>
      <c r="G5295" t="s">
        <v>16</v>
      </c>
    </row>
    <row r="5296" spans="1:7" hidden="1" x14ac:dyDescent="0.3">
      <c r="A5296">
        <v>2020</v>
      </c>
      <c r="B5296" t="s">
        <v>37</v>
      </c>
      <c r="C5296" t="s">
        <v>48</v>
      </c>
      <c r="D5296" t="s">
        <v>27</v>
      </c>
      <c r="E5296">
        <v>1985</v>
      </c>
      <c r="F5296">
        <v>0.83</v>
      </c>
      <c r="G5296" t="s">
        <v>16</v>
      </c>
    </row>
    <row r="5297" spans="1:7" hidden="1" x14ac:dyDescent="0.3">
      <c r="A5297">
        <v>2020</v>
      </c>
      <c r="B5297" t="s">
        <v>37</v>
      </c>
      <c r="C5297" t="s">
        <v>48</v>
      </c>
      <c r="D5297" t="s">
        <v>27</v>
      </c>
      <c r="E5297">
        <v>1996</v>
      </c>
      <c r="F5297">
        <v>0.25900000000000001</v>
      </c>
      <c r="G5297" t="s">
        <v>16</v>
      </c>
    </row>
    <row r="5298" spans="1:7" hidden="1" x14ac:dyDescent="0.3">
      <c r="A5298">
        <v>2020</v>
      </c>
      <c r="B5298" t="s">
        <v>37</v>
      </c>
      <c r="C5298" t="s">
        <v>48</v>
      </c>
      <c r="D5298" t="s">
        <v>27</v>
      </c>
      <c r="E5298">
        <v>2003</v>
      </c>
      <c r="F5298">
        <v>0.10299999999999999</v>
      </c>
      <c r="G5298" t="s">
        <v>11</v>
      </c>
    </row>
    <row r="5299" spans="1:7" hidden="1" x14ac:dyDescent="0.3">
      <c r="A5299">
        <v>2020</v>
      </c>
      <c r="B5299" t="s">
        <v>37</v>
      </c>
      <c r="C5299" t="s">
        <v>48</v>
      </c>
      <c r="D5299" t="s">
        <v>27</v>
      </c>
      <c r="E5299">
        <v>2007</v>
      </c>
      <c r="F5299">
        <v>0.11600000000000001</v>
      </c>
      <c r="G5299" t="s">
        <v>11</v>
      </c>
    </row>
    <row r="5300" spans="1:7" hidden="1" x14ac:dyDescent="0.3">
      <c r="A5300">
        <v>2020</v>
      </c>
      <c r="B5300" t="s">
        <v>37</v>
      </c>
      <c r="C5300" t="s">
        <v>48</v>
      </c>
      <c r="D5300" t="s">
        <v>27</v>
      </c>
      <c r="E5300">
        <v>2011</v>
      </c>
      <c r="F5300">
        <v>0.11600000000000001</v>
      </c>
      <c r="G5300" t="s">
        <v>11</v>
      </c>
    </row>
    <row r="5301" spans="1:7" hidden="1" x14ac:dyDescent="0.3">
      <c r="A5301">
        <v>2020</v>
      </c>
      <c r="B5301" t="s">
        <v>37</v>
      </c>
      <c r="C5301" t="s">
        <v>48</v>
      </c>
      <c r="D5301" t="s">
        <v>27</v>
      </c>
      <c r="E5301">
        <v>2015</v>
      </c>
      <c r="F5301">
        <v>8.6999999999999994E-2</v>
      </c>
      <c r="G5301" t="s">
        <v>11</v>
      </c>
    </row>
    <row r="5302" spans="1:7" hidden="1" x14ac:dyDescent="0.3">
      <c r="A5302">
        <v>2020</v>
      </c>
      <c r="B5302" t="s">
        <v>37</v>
      </c>
      <c r="C5302" t="s">
        <v>48</v>
      </c>
      <c r="D5302" t="s">
        <v>27</v>
      </c>
      <c r="E5302">
        <v>2017</v>
      </c>
      <c r="F5302">
        <v>8.6999999999999994E-2</v>
      </c>
      <c r="G5302" t="s">
        <v>14</v>
      </c>
    </row>
    <row r="5303" spans="1:7" hidden="1" x14ac:dyDescent="0.3">
      <c r="A5303">
        <v>2020</v>
      </c>
      <c r="B5303" t="s">
        <v>37</v>
      </c>
      <c r="C5303" t="s">
        <v>48</v>
      </c>
      <c r="D5303" t="s">
        <v>27</v>
      </c>
      <c r="E5303">
        <v>2020</v>
      </c>
      <c r="F5303">
        <v>2.9000000000000001E-2</v>
      </c>
      <c r="G5303" t="s">
        <v>14</v>
      </c>
    </row>
    <row r="5304" spans="1:7" hidden="1" x14ac:dyDescent="0.3">
      <c r="A5304">
        <v>2020</v>
      </c>
      <c r="B5304" t="s">
        <v>37</v>
      </c>
      <c r="C5304" t="s">
        <v>48</v>
      </c>
      <c r="D5304" t="s">
        <v>27</v>
      </c>
      <c r="E5304" t="s">
        <v>18</v>
      </c>
      <c r="F5304">
        <v>2.9000000000000001E-2</v>
      </c>
      <c r="G5304" t="s">
        <v>19</v>
      </c>
    </row>
    <row r="5305" spans="1:7" hidden="1" x14ac:dyDescent="0.3">
      <c r="A5305">
        <v>2020</v>
      </c>
      <c r="B5305" t="s">
        <v>37</v>
      </c>
      <c r="C5305" t="s">
        <v>49</v>
      </c>
      <c r="D5305" t="s">
        <v>23</v>
      </c>
      <c r="E5305">
        <v>1975</v>
      </c>
      <c r="F5305">
        <v>0.44900000000000001</v>
      </c>
      <c r="G5305" t="s">
        <v>16</v>
      </c>
    </row>
    <row r="5306" spans="1:7" hidden="1" x14ac:dyDescent="0.3">
      <c r="A5306">
        <v>2020</v>
      </c>
      <c r="B5306" t="s">
        <v>37</v>
      </c>
      <c r="C5306" t="s">
        <v>49</v>
      </c>
      <c r="D5306" t="s">
        <v>23</v>
      </c>
      <c r="E5306">
        <v>1985</v>
      </c>
      <c r="F5306">
        <v>0.30599999999999999</v>
      </c>
      <c r="G5306" t="s">
        <v>16</v>
      </c>
    </row>
    <row r="5307" spans="1:7" hidden="1" x14ac:dyDescent="0.3">
      <c r="A5307">
        <v>2020</v>
      </c>
      <c r="B5307" t="s">
        <v>37</v>
      </c>
      <c r="C5307" t="s">
        <v>49</v>
      </c>
      <c r="D5307" t="s">
        <v>23</v>
      </c>
      <c r="E5307">
        <v>1996</v>
      </c>
      <c r="F5307">
        <v>9.0999999999999998E-2</v>
      </c>
      <c r="G5307" t="s">
        <v>16</v>
      </c>
    </row>
    <row r="5308" spans="1:7" hidden="1" x14ac:dyDescent="0.3">
      <c r="A5308">
        <v>2020</v>
      </c>
      <c r="B5308" t="s">
        <v>37</v>
      </c>
      <c r="C5308" t="s">
        <v>49</v>
      </c>
      <c r="D5308" t="s">
        <v>23</v>
      </c>
      <c r="E5308">
        <v>2003</v>
      </c>
      <c r="F5308">
        <v>8.3000000000000004E-2</v>
      </c>
      <c r="G5308" t="s">
        <v>11</v>
      </c>
    </row>
    <row r="5309" spans="1:7" hidden="1" x14ac:dyDescent="0.3">
      <c r="A5309">
        <v>2020</v>
      </c>
      <c r="B5309" t="s">
        <v>37</v>
      </c>
      <c r="C5309" t="s">
        <v>49</v>
      </c>
      <c r="D5309" t="s">
        <v>23</v>
      </c>
      <c r="E5309">
        <v>2007</v>
      </c>
      <c r="F5309">
        <v>2.5000000000000001E-2</v>
      </c>
      <c r="G5309" t="s">
        <v>11</v>
      </c>
    </row>
    <row r="5310" spans="1:7" hidden="1" x14ac:dyDescent="0.3">
      <c r="A5310">
        <v>2020</v>
      </c>
      <c r="B5310" t="s">
        <v>37</v>
      </c>
      <c r="C5310" t="s">
        <v>49</v>
      </c>
      <c r="D5310" t="s">
        <v>23</v>
      </c>
      <c r="E5310">
        <v>2011</v>
      </c>
      <c r="F5310">
        <v>2.5000000000000001E-2</v>
      </c>
      <c r="G5310" t="s">
        <v>11</v>
      </c>
    </row>
    <row r="5311" spans="1:7" hidden="1" x14ac:dyDescent="0.3">
      <c r="A5311">
        <v>2020</v>
      </c>
      <c r="B5311" t="s">
        <v>37</v>
      </c>
      <c r="C5311" t="s">
        <v>49</v>
      </c>
      <c r="D5311" t="s">
        <v>23</v>
      </c>
      <c r="E5311">
        <v>2015</v>
      </c>
      <c r="F5311">
        <v>1.9E-2</v>
      </c>
      <c r="G5311" t="s">
        <v>11</v>
      </c>
    </row>
    <row r="5312" spans="1:7" hidden="1" x14ac:dyDescent="0.3">
      <c r="A5312">
        <v>2020</v>
      </c>
      <c r="B5312" t="s">
        <v>37</v>
      </c>
      <c r="C5312" t="s">
        <v>49</v>
      </c>
      <c r="D5312" t="s">
        <v>23</v>
      </c>
      <c r="E5312">
        <v>2017</v>
      </c>
      <c r="F5312">
        <v>1.9E-2</v>
      </c>
      <c r="G5312" t="s">
        <v>14</v>
      </c>
    </row>
    <row r="5313" spans="1:7" hidden="1" x14ac:dyDescent="0.3">
      <c r="A5313">
        <v>2020</v>
      </c>
      <c r="B5313" t="s">
        <v>37</v>
      </c>
      <c r="C5313" t="s">
        <v>49</v>
      </c>
      <c r="D5313" t="s">
        <v>23</v>
      </c>
      <c r="E5313">
        <v>2020</v>
      </c>
      <c r="F5313">
        <v>6.0000000000000001E-3</v>
      </c>
      <c r="G5313" t="s">
        <v>14</v>
      </c>
    </row>
    <row r="5314" spans="1:7" hidden="1" x14ac:dyDescent="0.3">
      <c r="A5314">
        <v>2020</v>
      </c>
      <c r="B5314" t="s">
        <v>37</v>
      </c>
      <c r="C5314" t="s">
        <v>49</v>
      </c>
      <c r="D5314" t="s">
        <v>23</v>
      </c>
      <c r="E5314" t="s">
        <v>18</v>
      </c>
      <c r="F5314">
        <v>6.0000000000000001E-3</v>
      </c>
      <c r="G5314" t="s">
        <v>19</v>
      </c>
    </row>
    <row r="5315" spans="1:7" hidden="1" x14ac:dyDescent="0.3">
      <c r="A5315">
        <v>2020</v>
      </c>
      <c r="B5315" t="s">
        <v>37</v>
      </c>
      <c r="C5315" t="s">
        <v>49</v>
      </c>
      <c r="D5315" t="s">
        <v>31</v>
      </c>
      <c r="E5315">
        <v>1975</v>
      </c>
      <c r="F5315">
        <v>7.7629999999999999</v>
      </c>
      <c r="G5315" t="s">
        <v>16</v>
      </c>
    </row>
    <row r="5316" spans="1:7" hidden="1" x14ac:dyDescent="0.3">
      <c r="A5316">
        <v>2020</v>
      </c>
      <c r="B5316" t="s">
        <v>37</v>
      </c>
      <c r="C5316" t="s">
        <v>49</v>
      </c>
      <c r="D5316" t="s">
        <v>31</v>
      </c>
      <c r="E5316">
        <v>1985</v>
      </c>
      <c r="F5316">
        <v>4.9080000000000004</v>
      </c>
      <c r="G5316" t="s">
        <v>16</v>
      </c>
    </row>
    <row r="5317" spans="1:7" hidden="1" x14ac:dyDescent="0.3">
      <c r="A5317">
        <v>2020</v>
      </c>
      <c r="B5317" t="s">
        <v>37</v>
      </c>
      <c r="C5317" t="s">
        <v>49</v>
      </c>
      <c r="D5317" t="s">
        <v>31</v>
      </c>
      <c r="E5317">
        <v>1996</v>
      </c>
      <c r="F5317">
        <v>1.4890000000000001</v>
      </c>
      <c r="G5317" t="s">
        <v>16</v>
      </c>
    </row>
    <row r="5318" spans="1:7" hidden="1" x14ac:dyDescent="0.3">
      <c r="A5318">
        <v>2020</v>
      </c>
      <c r="B5318" t="s">
        <v>37</v>
      </c>
      <c r="C5318" t="s">
        <v>49</v>
      </c>
      <c r="D5318" t="s">
        <v>31</v>
      </c>
      <c r="E5318">
        <v>2003</v>
      </c>
      <c r="F5318">
        <v>1.375</v>
      </c>
      <c r="G5318" t="s">
        <v>11</v>
      </c>
    </row>
    <row r="5319" spans="1:7" hidden="1" x14ac:dyDescent="0.3">
      <c r="A5319">
        <v>2020</v>
      </c>
      <c r="B5319" t="s">
        <v>37</v>
      </c>
      <c r="C5319" t="s">
        <v>49</v>
      </c>
      <c r="D5319" t="s">
        <v>31</v>
      </c>
      <c r="E5319">
        <v>2007</v>
      </c>
      <c r="F5319">
        <v>0.45200000000000001</v>
      </c>
      <c r="G5319" t="s">
        <v>11</v>
      </c>
    </row>
    <row r="5320" spans="1:7" hidden="1" x14ac:dyDescent="0.3">
      <c r="A5320">
        <v>2020</v>
      </c>
      <c r="B5320" t="s">
        <v>37</v>
      </c>
      <c r="C5320" t="s">
        <v>49</v>
      </c>
      <c r="D5320" t="s">
        <v>31</v>
      </c>
      <c r="E5320">
        <v>2011</v>
      </c>
      <c r="F5320">
        <v>0.45200000000000001</v>
      </c>
      <c r="G5320" t="s">
        <v>11</v>
      </c>
    </row>
    <row r="5321" spans="1:7" hidden="1" x14ac:dyDescent="0.3">
      <c r="A5321">
        <v>2020</v>
      </c>
      <c r="B5321" t="s">
        <v>37</v>
      </c>
      <c r="C5321" t="s">
        <v>49</v>
      </c>
      <c r="D5321" t="s">
        <v>31</v>
      </c>
      <c r="E5321">
        <v>2015</v>
      </c>
      <c r="F5321">
        <v>0.33900000000000002</v>
      </c>
      <c r="G5321" t="s">
        <v>11</v>
      </c>
    </row>
    <row r="5322" spans="1:7" hidden="1" x14ac:dyDescent="0.3">
      <c r="A5322">
        <v>2020</v>
      </c>
      <c r="B5322" t="s">
        <v>37</v>
      </c>
      <c r="C5322" t="s">
        <v>49</v>
      </c>
      <c r="D5322" t="s">
        <v>31</v>
      </c>
      <c r="E5322">
        <v>2017</v>
      </c>
      <c r="F5322">
        <v>0.33900000000000002</v>
      </c>
      <c r="G5322" t="s">
        <v>14</v>
      </c>
    </row>
    <row r="5323" spans="1:7" hidden="1" x14ac:dyDescent="0.3">
      <c r="A5323">
        <v>2020</v>
      </c>
      <c r="B5323" t="s">
        <v>37</v>
      </c>
      <c r="C5323" t="s">
        <v>49</v>
      </c>
      <c r="D5323" t="s">
        <v>31</v>
      </c>
      <c r="E5323">
        <v>2020</v>
      </c>
      <c r="F5323">
        <v>0.113</v>
      </c>
      <c r="G5323" t="s">
        <v>14</v>
      </c>
    </row>
    <row r="5324" spans="1:7" hidden="1" x14ac:dyDescent="0.3">
      <c r="A5324">
        <v>2020</v>
      </c>
      <c r="B5324" t="s">
        <v>37</v>
      </c>
      <c r="C5324" t="s">
        <v>49</v>
      </c>
      <c r="D5324" t="s">
        <v>31</v>
      </c>
      <c r="E5324" t="s">
        <v>18</v>
      </c>
      <c r="F5324">
        <v>0.113</v>
      </c>
      <c r="G5324" t="s">
        <v>19</v>
      </c>
    </row>
    <row r="5325" spans="1:7" hidden="1" x14ac:dyDescent="0.3">
      <c r="A5325">
        <v>2020</v>
      </c>
      <c r="B5325" t="s">
        <v>37</v>
      </c>
      <c r="C5325" t="s">
        <v>49</v>
      </c>
      <c r="D5325" t="s">
        <v>32</v>
      </c>
      <c r="E5325">
        <v>1975</v>
      </c>
      <c r="F5325">
        <v>9.2460000000000004</v>
      </c>
      <c r="G5325" t="s">
        <v>16</v>
      </c>
    </row>
    <row r="5326" spans="1:7" hidden="1" x14ac:dyDescent="0.3">
      <c r="A5326">
        <v>2020</v>
      </c>
      <c r="B5326" t="s">
        <v>37</v>
      </c>
      <c r="C5326" t="s">
        <v>49</v>
      </c>
      <c r="D5326" t="s">
        <v>32</v>
      </c>
      <c r="E5326">
        <v>1985</v>
      </c>
      <c r="F5326">
        <v>5.6159999999999997</v>
      </c>
      <c r="G5326" t="s">
        <v>16</v>
      </c>
    </row>
    <row r="5327" spans="1:7" hidden="1" x14ac:dyDescent="0.3">
      <c r="A5327">
        <v>2020</v>
      </c>
      <c r="B5327" t="s">
        <v>37</v>
      </c>
      <c r="C5327" t="s">
        <v>49</v>
      </c>
      <c r="D5327" t="s">
        <v>32</v>
      </c>
      <c r="E5327">
        <v>1996</v>
      </c>
      <c r="F5327">
        <v>1.7090000000000001</v>
      </c>
      <c r="G5327" t="s">
        <v>16</v>
      </c>
    </row>
    <row r="5328" spans="1:7" hidden="1" x14ac:dyDescent="0.3">
      <c r="A5328">
        <v>2020</v>
      </c>
      <c r="B5328" t="s">
        <v>37</v>
      </c>
      <c r="C5328" t="s">
        <v>49</v>
      </c>
      <c r="D5328" t="s">
        <v>32</v>
      </c>
      <c r="E5328">
        <v>2003</v>
      </c>
      <c r="F5328">
        <v>1.59</v>
      </c>
      <c r="G5328" t="s">
        <v>11</v>
      </c>
    </row>
    <row r="5329" spans="1:7" hidden="1" x14ac:dyDescent="0.3">
      <c r="A5329">
        <v>2020</v>
      </c>
      <c r="B5329" t="s">
        <v>37</v>
      </c>
      <c r="C5329" t="s">
        <v>49</v>
      </c>
      <c r="D5329" t="s">
        <v>32</v>
      </c>
      <c r="E5329">
        <v>2007</v>
      </c>
      <c r="F5329">
        <v>0.54500000000000004</v>
      </c>
      <c r="G5329" t="s">
        <v>11</v>
      </c>
    </row>
    <row r="5330" spans="1:7" hidden="1" x14ac:dyDescent="0.3">
      <c r="A5330">
        <v>2020</v>
      </c>
      <c r="B5330" t="s">
        <v>37</v>
      </c>
      <c r="C5330" t="s">
        <v>49</v>
      </c>
      <c r="D5330" t="s">
        <v>32</v>
      </c>
      <c r="E5330">
        <v>2011</v>
      </c>
      <c r="F5330">
        <v>0.54500000000000004</v>
      </c>
      <c r="G5330" t="s">
        <v>11</v>
      </c>
    </row>
    <row r="5331" spans="1:7" hidden="1" x14ac:dyDescent="0.3">
      <c r="A5331">
        <v>2020</v>
      </c>
      <c r="B5331" t="s">
        <v>37</v>
      </c>
      <c r="C5331" t="s">
        <v>49</v>
      </c>
      <c r="D5331" t="s">
        <v>32</v>
      </c>
      <c r="E5331">
        <v>2015</v>
      </c>
      <c r="F5331">
        <v>0.40899999999999997</v>
      </c>
      <c r="G5331" t="s">
        <v>11</v>
      </c>
    </row>
    <row r="5332" spans="1:7" hidden="1" x14ac:dyDescent="0.3">
      <c r="A5332">
        <v>2020</v>
      </c>
      <c r="B5332" t="s">
        <v>37</v>
      </c>
      <c r="C5332" t="s">
        <v>49</v>
      </c>
      <c r="D5332" t="s">
        <v>32</v>
      </c>
      <c r="E5332">
        <v>2017</v>
      </c>
      <c r="F5332">
        <v>0.40899999999999997</v>
      </c>
      <c r="G5332" t="s">
        <v>14</v>
      </c>
    </row>
    <row r="5333" spans="1:7" hidden="1" x14ac:dyDescent="0.3">
      <c r="A5333">
        <v>2020</v>
      </c>
      <c r="B5333" t="s">
        <v>37</v>
      </c>
      <c r="C5333" t="s">
        <v>49</v>
      </c>
      <c r="D5333" t="s">
        <v>32</v>
      </c>
      <c r="E5333">
        <v>2020</v>
      </c>
      <c r="F5333">
        <v>0.13600000000000001</v>
      </c>
      <c r="G5333" t="s">
        <v>14</v>
      </c>
    </row>
    <row r="5334" spans="1:7" hidden="1" x14ac:dyDescent="0.3">
      <c r="A5334">
        <v>2020</v>
      </c>
      <c r="B5334" t="s">
        <v>37</v>
      </c>
      <c r="C5334" t="s">
        <v>49</v>
      </c>
      <c r="D5334" t="s">
        <v>32</v>
      </c>
      <c r="E5334" t="s">
        <v>18</v>
      </c>
      <c r="F5334">
        <v>0.13600000000000001</v>
      </c>
      <c r="G5334" t="s">
        <v>19</v>
      </c>
    </row>
    <row r="5335" spans="1:7" hidden="1" x14ac:dyDescent="0.3">
      <c r="A5335">
        <v>2020</v>
      </c>
      <c r="B5335" t="s">
        <v>37</v>
      </c>
      <c r="C5335" t="s">
        <v>49</v>
      </c>
      <c r="D5335" t="s">
        <v>33</v>
      </c>
      <c r="E5335">
        <v>1975</v>
      </c>
      <c r="F5335">
        <v>11.308999999999999</v>
      </c>
      <c r="G5335" t="s">
        <v>16</v>
      </c>
    </row>
    <row r="5336" spans="1:7" hidden="1" x14ac:dyDescent="0.3">
      <c r="A5336">
        <v>2020</v>
      </c>
      <c r="B5336" t="s">
        <v>37</v>
      </c>
      <c r="C5336" t="s">
        <v>49</v>
      </c>
      <c r="D5336" t="s">
        <v>33</v>
      </c>
      <c r="E5336">
        <v>1985</v>
      </c>
      <c r="F5336">
        <v>5.7910000000000004</v>
      </c>
      <c r="G5336" t="s">
        <v>16</v>
      </c>
    </row>
    <row r="5337" spans="1:7" hidden="1" x14ac:dyDescent="0.3">
      <c r="A5337">
        <v>2020</v>
      </c>
      <c r="B5337" t="s">
        <v>37</v>
      </c>
      <c r="C5337" t="s">
        <v>49</v>
      </c>
      <c r="D5337" t="s">
        <v>33</v>
      </c>
      <c r="E5337">
        <v>1996</v>
      </c>
      <c r="F5337">
        <v>1.94</v>
      </c>
      <c r="G5337" t="s">
        <v>16</v>
      </c>
    </row>
    <row r="5338" spans="1:7" hidden="1" x14ac:dyDescent="0.3">
      <c r="A5338">
        <v>2020</v>
      </c>
      <c r="B5338" t="s">
        <v>37</v>
      </c>
      <c r="C5338" t="s">
        <v>49</v>
      </c>
      <c r="D5338" t="s">
        <v>33</v>
      </c>
      <c r="E5338">
        <v>2003</v>
      </c>
      <c r="F5338">
        <v>1.8939999999999999</v>
      </c>
      <c r="G5338" t="s">
        <v>11</v>
      </c>
    </row>
    <row r="5339" spans="1:7" hidden="1" x14ac:dyDescent="0.3">
      <c r="A5339">
        <v>2020</v>
      </c>
      <c r="B5339" t="s">
        <v>37</v>
      </c>
      <c r="C5339" t="s">
        <v>49</v>
      </c>
      <c r="D5339" t="s">
        <v>33</v>
      </c>
      <c r="E5339">
        <v>2007</v>
      </c>
      <c r="F5339">
        <v>0.746</v>
      </c>
      <c r="G5339" t="s">
        <v>11</v>
      </c>
    </row>
    <row r="5340" spans="1:7" hidden="1" x14ac:dyDescent="0.3">
      <c r="A5340">
        <v>2020</v>
      </c>
      <c r="B5340" t="s">
        <v>37</v>
      </c>
      <c r="C5340" t="s">
        <v>49</v>
      </c>
      <c r="D5340" t="s">
        <v>33</v>
      </c>
      <c r="E5340">
        <v>2011</v>
      </c>
      <c r="F5340">
        <v>0.746</v>
      </c>
      <c r="G5340" t="s">
        <v>11</v>
      </c>
    </row>
    <row r="5341" spans="1:7" hidden="1" x14ac:dyDescent="0.3">
      <c r="A5341">
        <v>2020</v>
      </c>
      <c r="B5341" t="s">
        <v>37</v>
      </c>
      <c r="C5341" t="s">
        <v>49</v>
      </c>
      <c r="D5341" t="s">
        <v>33</v>
      </c>
      <c r="E5341">
        <v>2015</v>
      </c>
      <c r="F5341">
        <v>0.55900000000000005</v>
      </c>
      <c r="G5341" t="s">
        <v>11</v>
      </c>
    </row>
    <row r="5342" spans="1:7" hidden="1" x14ac:dyDescent="0.3">
      <c r="A5342">
        <v>2020</v>
      </c>
      <c r="B5342" t="s">
        <v>37</v>
      </c>
      <c r="C5342" t="s">
        <v>49</v>
      </c>
      <c r="D5342" t="s">
        <v>33</v>
      </c>
      <c r="E5342">
        <v>2017</v>
      </c>
      <c r="F5342">
        <v>0.55900000000000005</v>
      </c>
      <c r="G5342" t="s">
        <v>14</v>
      </c>
    </row>
    <row r="5343" spans="1:7" hidden="1" x14ac:dyDescent="0.3">
      <c r="A5343">
        <v>2020</v>
      </c>
      <c r="B5343" t="s">
        <v>37</v>
      </c>
      <c r="C5343" t="s">
        <v>49</v>
      </c>
      <c r="D5343" t="s">
        <v>33</v>
      </c>
      <c r="E5343">
        <v>2020</v>
      </c>
      <c r="F5343">
        <v>0.187</v>
      </c>
      <c r="G5343" t="s">
        <v>14</v>
      </c>
    </row>
    <row r="5344" spans="1:7" hidden="1" x14ac:dyDescent="0.3">
      <c r="A5344">
        <v>2020</v>
      </c>
      <c r="B5344" t="s">
        <v>37</v>
      </c>
      <c r="C5344" t="s">
        <v>49</v>
      </c>
      <c r="D5344" t="s">
        <v>33</v>
      </c>
      <c r="E5344" t="s">
        <v>18</v>
      </c>
      <c r="F5344">
        <v>0.187</v>
      </c>
      <c r="G5344" t="s">
        <v>19</v>
      </c>
    </row>
    <row r="5345" spans="1:7" hidden="1" x14ac:dyDescent="0.3">
      <c r="A5345">
        <v>2020</v>
      </c>
      <c r="B5345" t="s">
        <v>37</v>
      </c>
      <c r="C5345" t="s">
        <v>49</v>
      </c>
      <c r="D5345" t="s">
        <v>34</v>
      </c>
      <c r="E5345">
        <v>1975</v>
      </c>
      <c r="F5345">
        <v>2.3809999999999998</v>
      </c>
      <c r="G5345" t="s">
        <v>16</v>
      </c>
    </row>
    <row r="5346" spans="1:7" hidden="1" x14ac:dyDescent="0.3">
      <c r="A5346">
        <v>2020</v>
      </c>
      <c r="B5346" t="s">
        <v>37</v>
      </c>
      <c r="C5346" t="s">
        <v>49</v>
      </c>
      <c r="D5346" t="s">
        <v>34</v>
      </c>
      <c r="E5346">
        <v>1985</v>
      </c>
      <c r="F5346">
        <v>2.8159999999999998</v>
      </c>
      <c r="G5346" t="s">
        <v>16</v>
      </c>
    </row>
    <row r="5347" spans="1:7" hidden="1" x14ac:dyDescent="0.3">
      <c r="A5347">
        <v>2020</v>
      </c>
      <c r="B5347" t="s">
        <v>37</v>
      </c>
      <c r="C5347" t="s">
        <v>49</v>
      </c>
      <c r="D5347" t="s">
        <v>34</v>
      </c>
      <c r="E5347">
        <v>1996</v>
      </c>
      <c r="F5347">
        <v>1.657</v>
      </c>
      <c r="G5347" t="s">
        <v>16</v>
      </c>
    </row>
    <row r="5348" spans="1:7" hidden="1" x14ac:dyDescent="0.3">
      <c r="A5348">
        <v>2020</v>
      </c>
      <c r="B5348" t="s">
        <v>37</v>
      </c>
      <c r="C5348" t="s">
        <v>49</v>
      </c>
      <c r="D5348" t="s">
        <v>34</v>
      </c>
      <c r="E5348">
        <v>2003</v>
      </c>
      <c r="F5348">
        <v>0.58899999999999997</v>
      </c>
      <c r="G5348" t="s">
        <v>11</v>
      </c>
    </row>
    <row r="5349" spans="1:7" hidden="1" x14ac:dyDescent="0.3">
      <c r="A5349">
        <v>2020</v>
      </c>
      <c r="B5349" t="s">
        <v>37</v>
      </c>
      <c r="C5349" t="s">
        <v>49</v>
      </c>
      <c r="D5349" t="s">
        <v>34</v>
      </c>
      <c r="E5349">
        <v>2007</v>
      </c>
      <c r="F5349">
        <v>0.46300000000000002</v>
      </c>
      <c r="G5349" t="s">
        <v>11</v>
      </c>
    </row>
    <row r="5350" spans="1:7" hidden="1" x14ac:dyDescent="0.3">
      <c r="A5350">
        <v>2020</v>
      </c>
      <c r="B5350" t="s">
        <v>37</v>
      </c>
      <c r="C5350" t="s">
        <v>49</v>
      </c>
      <c r="D5350" t="s">
        <v>34</v>
      </c>
      <c r="E5350">
        <v>2011</v>
      </c>
      <c r="F5350">
        <v>0.46300000000000002</v>
      </c>
      <c r="G5350" t="s">
        <v>11</v>
      </c>
    </row>
    <row r="5351" spans="1:7" hidden="1" x14ac:dyDescent="0.3">
      <c r="A5351">
        <v>2020</v>
      </c>
      <c r="B5351" t="s">
        <v>37</v>
      </c>
      <c r="C5351" t="s">
        <v>49</v>
      </c>
      <c r="D5351" t="s">
        <v>34</v>
      </c>
      <c r="E5351">
        <v>2015</v>
      </c>
      <c r="F5351">
        <v>0.34699999999999998</v>
      </c>
      <c r="G5351" t="s">
        <v>11</v>
      </c>
    </row>
    <row r="5352" spans="1:7" hidden="1" x14ac:dyDescent="0.3">
      <c r="A5352">
        <v>2020</v>
      </c>
      <c r="B5352" t="s">
        <v>37</v>
      </c>
      <c r="C5352" t="s">
        <v>49</v>
      </c>
      <c r="D5352" t="s">
        <v>34</v>
      </c>
      <c r="E5352">
        <v>2017</v>
      </c>
      <c r="F5352">
        <v>0.34699999999999998</v>
      </c>
      <c r="G5352" t="s">
        <v>14</v>
      </c>
    </row>
    <row r="5353" spans="1:7" hidden="1" x14ac:dyDescent="0.3">
      <c r="A5353">
        <v>2020</v>
      </c>
      <c r="B5353" t="s">
        <v>37</v>
      </c>
      <c r="C5353" t="s">
        <v>49</v>
      </c>
      <c r="D5353" t="s">
        <v>34</v>
      </c>
      <c r="E5353">
        <v>2020</v>
      </c>
      <c r="F5353">
        <v>0.11600000000000001</v>
      </c>
      <c r="G5353" t="s">
        <v>14</v>
      </c>
    </row>
    <row r="5354" spans="1:7" hidden="1" x14ac:dyDescent="0.3">
      <c r="A5354">
        <v>2020</v>
      </c>
      <c r="B5354" t="s">
        <v>37</v>
      </c>
      <c r="C5354" t="s">
        <v>49</v>
      </c>
      <c r="D5354" t="s">
        <v>34</v>
      </c>
      <c r="E5354" t="s">
        <v>18</v>
      </c>
      <c r="F5354">
        <v>0.11600000000000001</v>
      </c>
      <c r="G5354" t="s">
        <v>19</v>
      </c>
    </row>
    <row r="5355" spans="1:7" hidden="1" x14ac:dyDescent="0.3">
      <c r="A5355">
        <v>2020</v>
      </c>
      <c r="B5355" t="s">
        <v>37</v>
      </c>
      <c r="C5355" t="s">
        <v>49</v>
      </c>
      <c r="D5355" t="s">
        <v>26</v>
      </c>
      <c r="E5355">
        <v>1975</v>
      </c>
      <c r="F5355">
        <v>0.438</v>
      </c>
      <c r="G5355" t="s">
        <v>16</v>
      </c>
    </row>
    <row r="5356" spans="1:7" hidden="1" x14ac:dyDescent="0.3">
      <c r="A5356">
        <v>2020</v>
      </c>
      <c r="B5356" t="s">
        <v>37</v>
      </c>
      <c r="C5356" t="s">
        <v>49</v>
      </c>
      <c r="D5356" t="s">
        <v>26</v>
      </c>
      <c r="E5356">
        <v>1985</v>
      </c>
      <c r="F5356">
        <v>0.51</v>
      </c>
      <c r="G5356" t="s">
        <v>16</v>
      </c>
    </row>
    <row r="5357" spans="1:7" hidden="1" x14ac:dyDescent="0.3">
      <c r="A5357">
        <v>2020</v>
      </c>
      <c r="B5357" t="s">
        <v>37</v>
      </c>
      <c r="C5357" t="s">
        <v>49</v>
      </c>
      <c r="D5357" t="s">
        <v>26</v>
      </c>
      <c r="E5357">
        <v>1996</v>
      </c>
      <c r="F5357">
        <v>0.42299999999999999</v>
      </c>
      <c r="G5357" t="s">
        <v>16</v>
      </c>
    </row>
    <row r="5358" spans="1:7" hidden="1" x14ac:dyDescent="0.3">
      <c r="A5358">
        <v>2020</v>
      </c>
      <c r="B5358" t="s">
        <v>37</v>
      </c>
      <c r="C5358" t="s">
        <v>49</v>
      </c>
      <c r="D5358" t="s">
        <v>26</v>
      </c>
      <c r="E5358">
        <v>2003</v>
      </c>
      <c r="F5358">
        <v>7.6999999999999999E-2</v>
      </c>
      <c r="G5358" t="s">
        <v>11</v>
      </c>
    </row>
    <row r="5359" spans="1:7" hidden="1" x14ac:dyDescent="0.3">
      <c r="A5359">
        <v>2020</v>
      </c>
      <c r="B5359" t="s">
        <v>37</v>
      </c>
      <c r="C5359" t="s">
        <v>49</v>
      </c>
      <c r="D5359" t="s">
        <v>26</v>
      </c>
      <c r="E5359">
        <v>2007</v>
      </c>
      <c r="F5359">
        <v>7.0999999999999994E-2</v>
      </c>
      <c r="G5359" t="s">
        <v>11</v>
      </c>
    </row>
    <row r="5360" spans="1:7" hidden="1" x14ac:dyDescent="0.3">
      <c r="A5360">
        <v>2020</v>
      </c>
      <c r="B5360" t="s">
        <v>37</v>
      </c>
      <c r="C5360" t="s">
        <v>49</v>
      </c>
      <c r="D5360" t="s">
        <v>26</v>
      </c>
      <c r="E5360">
        <v>2011</v>
      </c>
      <c r="F5360">
        <v>7.0999999999999994E-2</v>
      </c>
      <c r="G5360" t="s">
        <v>11</v>
      </c>
    </row>
    <row r="5361" spans="1:7" hidden="1" x14ac:dyDescent="0.3">
      <c r="A5361">
        <v>2020</v>
      </c>
      <c r="B5361" t="s">
        <v>37</v>
      </c>
      <c r="C5361" t="s">
        <v>49</v>
      </c>
      <c r="D5361" t="s">
        <v>26</v>
      </c>
      <c r="E5361">
        <v>2015</v>
      </c>
      <c r="F5361">
        <v>5.2999999999999999E-2</v>
      </c>
      <c r="G5361" t="s">
        <v>11</v>
      </c>
    </row>
    <row r="5362" spans="1:7" hidden="1" x14ac:dyDescent="0.3">
      <c r="A5362">
        <v>2020</v>
      </c>
      <c r="B5362" t="s">
        <v>37</v>
      </c>
      <c r="C5362" t="s">
        <v>49</v>
      </c>
      <c r="D5362" t="s">
        <v>26</v>
      </c>
      <c r="E5362">
        <v>2017</v>
      </c>
      <c r="F5362">
        <v>5.2999999999999999E-2</v>
      </c>
      <c r="G5362" t="s">
        <v>14</v>
      </c>
    </row>
    <row r="5363" spans="1:7" hidden="1" x14ac:dyDescent="0.3">
      <c r="A5363">
        <v>2020</v>
      </c>
      <c r="B5363" t="s">
        <v>37</v>
      </c>
      <c r="C5363" t="s">
        <v>49</v>
      </c>
      <c r="D5363" t="s">
        <v>26</v>
      </c>
      <c r="E5363">
        <v>2020</v>
      </c>
      <c r="F5363">
        <v>1.7999999999999999E-2</v>
      </c>
      <c r="G5363" t="s">
        <v>14</v>
      </c>
    </row>
    <row r="5364" spans="1:7" hidden="1" x14ac:dyDescent="0.3">
      <c r="A5364">
        <v>2020</v>
      </c>
      <c r="B5364" t="s">
        <v>37</v>
      </c>
      <c r="C5364" t="s">
        <v>49</v>
      </c>
      <c r="D5364" t="s">
        <v>26</v>
      </c>
      <c r="E5364" t="s">
        <v>18</v>
      </c>
      <c r="F5364">
        <v>1.7999999999999999E-2</v>
      </c>
      <c r="G5364" t="s">
        <v>19</v>
      </c>
    </row>
    <row r="5365" spans="1:7" hidden="1" x14ac:dyDescent="0.3">
      <c r="A5365">
        <v>2020</v>
      </c>
      <c r="B5365" t="s">
        <v>37</v>
      </c>
      <c r="C5365" t="s">
        <v>49</v>
      </c>
      <c r="D5365" t="s">
        <v>35</v>
      </c>
      <c r="E5365">
        <v>1975</v>
      </c>
      <c r="F5365">
        <v>0.52200000000000002</v>
      </c>
      <c r="G5365" t="s">
        <v>16</v>
      </c>
    </row>
    <row r="5366" spans="1:7" hidden="1" x14ac:dyDescent="0.3">
      <c r="A5366">
        <v>2020</v>
      </c>
      <c r="B5366" t="s">
        <v>37</v>
      </c>
      <c r="C5366" t="s">
        <v>49</v>
      </c>
      <c r="D5366" t="s">
        <v>35</v>
      </c>
      <c r="E5366">
        <v>1985</v>
      </c>
      <c r="F5366">
        <v>0.46300000000000002</v>
      </c>
      <c r="G5366" t="s">
        <v>16</v>
      </c>
    </row>
    <row r="5367" spans="1:7" hidden="1" x14ac:dyDescent="0.3">
      <c r="A5367">
        <v>2020</v>
      </c>
      <c r="B5367" t="s">
        <v>37</v>
      </c>
      <c r="C5367" t="s">
        <v>49</v>
      </c>
      <c r="D5367" t="s">
        <v>35</v>
      </c>
      <c r="E5367">
        <v>1996</v>
      </c>
      <c r="F5367">
        <v>0.246</v>
      </c>
      <c r="G5367" t="s">
        <v>16</v>
      </c>
    </row>
    <row r="5368" spans="1:7" hidden="1" x14ac:dyDescent="0.3">
      <c r="A5368">
        <v>2020</v>
      </c>
      <c r="B5368" t="s">
        <v>37</v>
      </c>
      <c r="C5368" t="s">
        <v>49</v>
      </c>
      <c r="D5368" t="s">
        <v>35</v>
      </c>
      <c r="E5368">
        <v>2003</v>
      </c>
      <c r="F5368">
        <v>0.113</v>
      </c>
      <c r="G5368" t="s">
        <v>11</v>
      </c>
    </row>
    <row r="5369" spans="1:7" hidden="1" x14ac:dyDescent="0.3">
      <c r="A5369">
        <v>2020</v>
      </c>
      <c r="B5369" t="s">
        <v>37</v>
      </c>
      <c r="C5369" t="s">
        <v>49</v>
      </c>
      <c r="D5369" t="s">
        <v>35</v>
      </c>
      <c r="E5369">
        <v>2007</v>
      </c>
      <c r="F5369">
        <v>7.3999999999999996E-2</v>
      </c>
      <c r="G5369" t="s">
        <v>11</v>
      </c>
    </row>
    <row r="5370" spans="1:7" hidden="1" x14ac:dyDescent="0.3">
      <c r="A5370">
        <v>2020</v>
      </c>
      <c r="B5370" t="s">
        <v>37</v>
      </c>
      <c r="C5370" t="s">
        <v>49</v>
      </c>
      <c r="D5370" t="s">
        <v>35</v>
      </c>
      <c r="E5370">
        <v>2011</v>
      </c>
      <c r="F5370">
        <v>7.3999999999999996E-2</v>
      </c>
      <c r="G5370" t="s">
        <v>11</v>
      </c>
    </row>
    <row r="5371" spans="1:7" hidden="1" x14ac:dyDescent="0.3">
      <c r="A5371">
        <v>2020</v>
      </c>
      <c r="B5371" t="s">
        <v>37</v>
      </c>
      <c r="C5371" t="s">
        <v>49</v>
      </c>
      <c r="D5371" t="s">
        <v>35</v>
      </c>
      <c r="E5371">
        <v>2015</v>
      </c>
      <c r="F5371">
        <v>5.6000000000000001E-2</v>
      </c>
      <c r="G5371" t="s">
        <v>11</v>
      </c>
    </row>
    <row r="5372" spans="1:7" hidden="1" x14ac:dyDescent="0.3">
      <c r="A5372">
        <v>2020</v>
      </c>
      <c r="B5372" t="s">
        <v>37</v>
      </c>
      <c r="C5372" t="s">
        <v>49</v>
      </c>
      <c r="D5372" t="s">
        <v>35</v>
      </c>
      <c r="E5372">
        <v>2017</v>
      </c>
      <c r="F5372">
        <v>5.6000000000000001E-2</v>
      </c>
      <c r="G5372" t="s">
        <v>14</v>
      </c>
    </row>
    <row r="5373" spans="1:7" hidden="1" x14ac:dyDescent="0.3">
      <c r="A5373">
        <v>2020</v>
      </c>
      <c r="B5373" t="s">
        <v>37</v>
      </c>
      <c r="C5373" t="s">
        <v>49</v>
      </c>
      <c r="D5373" t="s">
        <v>35</v>
      </c>
      <c r="E5373">
        <v>2020</v>
      </c>
      <c r="F5373">
        <v>1.9E-2</v>
      </c>
      <c r="G5373" t="s">
        <v>14</v>
      </c>
    </row>
    <row r="5374" spans="1:7" hidden="1" x14ac:dyDescent="0.3">
      <c r="A5374">
        <v>2020</v>
      </c>
      <c r="B5374" t="s">
        <v>37</v>
      </c>
      <c r="C5374" t="s">
        <v>49</v>
      </c>
      <c r="D5374" t="s">
        <v>35</v>
      </c>
      <c r="E5374" t="s">
        <v>18</v>
      </c>
      <c r="F5374">
        <v>1.9E-2</v>
      </c>
      <c r="G5374" t="s">
        <v>19</v>
      </c>
    </row>
    <row r="5375" spans="1:7" hidden="1" x14ac:dyDescent="0.3">
      <c r="A5375">
        <v>2020</v>
      </c>
      <c r="B5375" t="s">
        <v>37</v>
      </c>
      <c r="C5375" t="s">
        <v>49</v>
      </c>
      <c r="D5375" t="s">
        <v>36</v>
      </c>
      <c r="E5375">
        <v>1975</v>
      </c>
      <c r="F5375">
        <v>0.49299999999999999</v>
      </c>
      <c r="G5375" t="s">
        <v>16</v>
      </c>
    </row>
    <row r="5376" spans="1:7" hidden="1" x14ac:dyDescent="0.3">
      <c r="A5376">
        <v>2020</v>
      </c>
      <c r="B5376" t="s">
        <v>37</v>
      </c>
      <c r="C5376" t="s">
        <v>49</v>
      </c>
      <c r="D5376" t="s">
        <v>36</v>
      </c>
      <c r="E5376">
        <v>1985</v>
      </c>
      <c r="F5376">
        <v>0.58299999999999996</v>
      </c>
      <c r="G5376" t="s">
        <v>16</v>
      </c>
    </row>
    <row r="5377" spans="1:7" hidden="1" x14ac:dyDescent="0.3">
      <c r="A5377">
        <v>2020</v>
      </c>
      <c r="B5377" t="s">
        <v>37</v>
      </c>
      <c r="C5377" t="s">
        <v>49</v>
      </c>
      <c r="D5377" t="s">
        <v>36</v>
      </c>
      <c r="E5377">
        <v>1996</v>
      </c>
      <c r="F5377">
        <v>0.34300000000000003</v>
      </c>
      <c r="G5377" t="s">
        <v>16</v>
      </c>
    </row>
    <row r="5378" spans="1:7" hidden="1" x14ac:dyDescent="0.3">
      <c r="A5378">
        <v>2020</v>
      </c>
      <c r="B5378" t="s">
        <v>37</v>
      </c>
      <c r="C5378" t="s">
        <v>49</v>
      </c>
      <c r="D5378" t="s">
        <v>36</v>
      </c>
      <c r="E5378">
        <v>2003</v>
      </c>
      <c r="F5378">
        <v>0.122</v>
      </c>
      <c r="G5378" t="s">
        <v>11</v>
      </c>
    </row>
    <row r="5379" spans="1:7" hidden="1" x14ac:dyDescent="0.3">
      <c r="A5379">
        <v>2020</v>
      </c>
      <c r="B5379" t="s">
        <v>37</v>
      </c>
      <c r="C5379" t="s">
        <v>49</v>
      </c>
      <c r="D5379" t="s">
        <v>36</v>
      </c>
      <c r="E5379">
        <v>2007</v>
      </c>
      <c r="F5379">
        <v>9.6000000000000002E-2</v>
      </c>
      <c r="G5379" t="s">
        <v>11</v>
      </c>
    </row>
    <row r="5380" spans="1:7" hidden="1" x14ac:dyDescent="0.3">
      <c r="A5380">
        <v>2020</v>
      </c>
      <c r="B5380" t="s">
        <v>37</v>
      </c>
      <c r="C5380" t="s">
        <v>49</v>
      </c>
      <c r="D5380" t="s">
        <v>36</v>
      </c>
      <c r="E5380">
        <v>2011</v>
      </c>
      <c r="F5380">
        <v>9.6000000000000002E-2</v>
      </c>
      <c r="G5380" t="s">
        <v>11</v>
      </c>
    </row>
    <row r="5381" spans="1:7" hidden="1" x14ac:dyDescent="0.3">
      <c r="A5381">
        <v>2020</v>
      </c>
      <c r="B5381" t="s">
        <v>37</v>
      </c>
      <c r="C5381" t="s">
        <v>49</v>
      </c>
      <c r="D5381" t="s">
        <v>36</v>
      </c>
      <c r="E5381">
        <v>2015</v>
      </c>
      <c r="F5381">
        <v>7.1999999999999995E-2</v>
      </c>
      <c r="G5381" t="s">
        <v>11</v>
      </c>
    </row>
    <row r="5382" spans="1:7" hidden="1" x14ac:dyDescent="0.3">
      <c r="A5382">
        <v>2020</v>
      </c>
      <c r="B5382" t="s">
        <v>37</v>
      </c>
      <c r="C5382" t="s">
        <v>49</v>
      </c>
      <c r="D5382" t="s">
        <v>36</v>
      </c>
      <c r="E5382">
        <v>2017</v>
      </c>
      <c r="F5382">
        <v>7.1999999999999995E-2</v>
      </c>
      <c r="G5382" t="s">
        <v>14</v>
      </c>
    </row>
    <row r="5383" spans="1:7" hidden="1" x14ac:dyDescent="0.3">
      <c r="A5383">
        <v>2020</v>
      </c>
      <c r="B5383" t="s">
        <v>37</v>
      </c>
      <c r="C5383" t="s">
        <v>49</v>
      </c>
      <c r="D5383" t="s">
        <v>36</v>
      </c>
      <c r="E5383">
        <v>2020</v>
      </c>
      <c r="F5383">
        <v>2.4E-2</v>
      </c>
      <c r="G5383" t="s">
        <v>14</v>
      </c>
    </row>
    <row r="5384" spans="1:7" hidden="1" x14ac:dyDescent="0.3">
      <c r="A5384">
        <v>2020</v>
      </c>
      <c r="B5384" t="s">
        <v>37</v>
      </c>
      <c r="C5384" t="s">
        <v>49</v>
      </c>
      <c r="D5384" t="s">
        <v>36</v>
      </c>
      <c r="E5384" t="s">
        <v>18</v>
      </c>
      <c r="F5384">
        <v>2.4E-2</v>
      </c>
      <c r="G5384" t="s">
        <v>19</v>
      </c>
    </row>
    <row r="5385" spans="1:7" hidden="1" x14ac:dyDescent="0.3">
      <c r="A5385">
        <v>2020</v>
      </c>
      <c r="B5385" t="s">
        <v>37</v>
      </c>
      <c r="C5385" t="s">
        <v>49</v>
      </c>
      <c r="D5385" t="s">
        <v>27</v>
      </c>
      <c r="E5385">
        <v>1975</v>
      </c>
      <c r="F5385">
        <v>0.32900000000000001</v>
      </c>
      <c r="G5385" t="s">
        <v>16</v>
      </c>
    </row>
    <row r="5386" spans="1:7" hidden="1" x14ac:dyDescent="0.3">
      <c r="A5386">
        <v>2020</v>
      </c>
      <c r="B5386" t="s">
        <v>37</v>
      </c>
      <c r="C5386" t="s">
        <v>49</v>
      </c>
      <c r="D5386" t="s">
        <v>27</v>
      </c>
      <c r="E5386">
        <v>1985</v>
      </c>
      <c r="F5386">
        <v>0.36099999999999999</v>
      </c>
      <c r="G5386" t="s">
        <v>16</v>
      </c>
    </row>
    <row r="5387" spans="1:7" hidden="1" x14ac:dyDescent="0.3">
      <c r="A5387">
        <v>2020</v>
      </c>
      <c r="B5387" t="s">
        <v>37</v>
      </c>
      <c r="C5387" t="s">
        <v>49</v>
      </c>
      <c r="D5387" t="s">
        <v>27</v>
      </c>
      <c r="E5387">
        <v>1996</v>
      </c>
      <c r="F5387">
        <v>0.224</v>
      </c>
      <c r="G5387" t="s">
        <v>16</v>
      </c>
    </row>
    <row r="5388" spans="1:7" hidden="1" x14ac:dyDescent="0.3">
      <c r="A5388">
        <v>2020</v>
      </c>
      <c r="B5388" t="s">
        <v>37</v>
      </c>
      <c r="C5388" t="s">
        <v>49</v>
      </c>
      <c r="D5388" t="s">
        <v>27</v>
      </c>
      <c r="E5388">
        <v>2003</v>
      </c>
      <c r="F5388">
        <v>7.3999999999999996E-2</v>
      </c>
      <c r="G5388" t="s">
        <v>11</v>
      </c>
    </row>
    <row r="5389" spans="1:7" hidden="1" x14ac:dyDescent="0.3">
      <c r="A5389">
        <v>2020</v>
      </c>
      <c r="B5389" t="s">
        <v>37</v>
      </c>
      <c r="C5389" t="s">
        <v>49</v>
      </c>
      <c r="D5389" t="s">
        <v>27</v>
      </c>
      <c r="E5389">
        <v>2007</v>
      </c>
      <c r="F5389">
        <v>5.7000000000000002E-2</v>
      </c>
      <c r="G5389" t="s">
        <v>11</v>
      </c>
    </row>
    <row r="5390" spans="1:7" hidden="1" x14ac:dyDescent="0.3">
      <c r="A5390">
        <v>2020</v>
      </c>
      <c r="B5390" t="s">
        <v>37</v>
      </c>
      <c r="C5390" t="s">
        <v>49</v>
      </c>
      <c r="D5390" t="s">
        <v>27</v>
      </c>
      <c r="E5390">
        <v>2011</v>
      </c>
      <c r="F5390">
        <v>5.7000000000000002E-2</v>
      </c>
      <c r="G5390" t="s">
        <v>11</v>
      </c>
    </row>
    <row r="5391" spans="1:7" hidden="1" x14ac:dyDescent="0.3">
      <c r="A5391">
        <v>2020</v>
      </c>
      <c r="B5391" t="s">
        <v>37</v>
      </c>
      <c r="C5391" t="s">
        <v>49</v>
      </c>
      <c r="D5391" t="s">
        <v>27</v>
      </c>
      <c r="E5391">
        <v>2015</v>
      </c>
      <c r="F5391">
        <v>4.2999999999999997E-2</v>
      </c>
      <c r="G5391" t="s">
        <v>11</v>
      </c>
    </row>
    <row r="5392" spans="1:7" hidden="1" x14ac:dyDescent="0.3">
      <c r="A5392">
        <v>2020</v>
      </c>
      <c r="B5392" t="s">
        <v>37</v>
      </c>
      <c r="C5392" t="s">
        <v>49</v>
      </c>
      <c r="D5392" t="s">
        <v>27</v>
      </c>
      <c r="E5392">
        <v>2017</v>
      </c>
      <c r="F5392">
        <v>4.2999999999999997E-2</v>
      </c>
      <c r="G5392" t="s">
        <v>14</v>
      </c>
    </row>
    <row r="5393" spans="1:7" hidden="1" x14ac:dyDescent="0.3">
      <c r="A5393">
        <v>2020</v>
      </c>
      <c r="B5393" t="s">
        <v>37</v>
      </c>
      <c r="C5393" t="s">
        <v>49</v>
      </c>
      <c r="D5393" t="s">
        <v>27</v>
      </c>
      <c r="E5393">
        <v>2020</v>
      </c>
      <c r="F5393">
        <v>1.4E-2</v>
      </c>
      <c r="G5393" t="s">
        <v>14</v>
      </c>
    </row>
    <row r="5394" spans="1:7" hidden="1" x14ac:dyDescent="0.3">
      <c r="A5394">
        <v>2020</v>
      </c>
      <c r="B5394" t="s">
        <v>37</v>
      </c>
      <c r="C5394" t="s">
        <v>49</v>
      </c>
      <c r="D5394" t="s">
        <v>27</v>
      </c>
      <c r="E5394" t="s">
        <v>18</v>
      </c>
      <c r="F5394">
        <v>1.4E-2</v>
      </c>
      <c r="G5394" t="s">
        <v>19</v>
      </c>
    </row>
    <row r="5395" spans="1:7" hidden="1" x14ac:dyDescent="0.3">
      <c r="A5395">
        <v>2020</v>
      </c>
      <c r="B5395" t="s">
        <v>37</v>
      </c>
      <c r="C5395" t="s">
        <v>50</v>
      </c>
      <c r="D5395" t="s">
        <v>23</v>
      </c>
      <c r="E5395">
        <v>1975</v>
      </c>
      <c r="F5395">
        <v>5.1999999999999998E-2</v>
      </c>
      <c r="G5395" t="s">
        <v>16</v>
      </c>
    </row>
    <row r="5396" spans="1:7" hidden="1" x14ac:dyDescent="0.3">
      <c r="A5396">
        <v>2020</v>
      </c>
      <c r="B5396" t="s">
        <v>37</v>
      </c>
      <c r="C5396" t="s">
        <v>50</v>
      </c>
      <c r="D5396" t="s">
        <v>23</v>
      </c>
      <c r="E5396">
        <v>1985</v>
      </c>
      <c r="F5396">
        <v>6.7000000000000004E-2</v>
      </c>
      <c r="G5396" t="s">
        <v>16</v>
      </c>
    </row>
    <row r="5397" spans="1:7" hidden="1" x14ac:dyDescent="0.3">
      <c r="A5397">
        <v>2020</v>
      </c>
      <c r="B5397" t="s">
        <v>37</v>
      </c>
      <c r="C5397" t="s">
        <v>50</v>
      </c>
      <c r="D5397" t="s">
        <v>23</v>
      </c>
      <c r="E5397">
        <v>1996</v>
      </c>
      <c r="F5397">
        <v>1.7999999999999999E-2</v>
      </c>
      <c r="G5397" t="s">
        <v>16</v>
      </c>
    </row>
    <row r="5398" spans="1:7" hidden="1" x14ac:dyDescent="0.3">
      <c r="A5398">
        <v>2020</v>
      </c>
      <c r="B5398" t="s">
        <v>37</v>
      </c>
      <c r="C5398" t="s">
        <v>50</v>
      </c>
      <c r="D5398" t="s">
        <v>23</v>
      </c>
      <c r="E5398">
        <v>2003</v>
      </c>
      <c r="F5398">
        <v>0.01</v>
      </c>
      <c r="G5398" t="s">
        <v>11</v>
      </c>
    </row>
    <row r="5399" spans="1:7" hidden="1" x14ac:dyDescent="0.3">
      <c r="A5399">
        <v>2020</v>
      </c>
      <c r="B5399" t="s">
        <v>37</v>
      </c>
      <c r="C5399" t="s">
        <v>50</v>
      </c>
      <c r="D5399" t="s">
        <v>23</v>
      </c>
      <c r="E5399">
        <v>2007</v>
      </c>
      <c r="F5399">
        <v>4.0000000000000001E-3</v>
      </c>
      <c r="G5399" t="s">
        <v>11</v>
      </c>
    </row>
    <row r="5400" spans="1:7" hidden="1" x14ac:dyDescent="0.3">
      <c r="A5400">
        <v>2020</v>
      </c>
      <c r="B5400" t="s">
        <v>37</v>
      </c>
      <c r="C5400" t="s">
        <v>50</v>
      </c>
      <c r="D5400" t="s">
        <v>23</v>
      </c>
      <c r="E5400">
        <v>2011</v>
      </c>
      <c r="F5400">
        <v>4.0000000000000001E-3</v>
      </c>
      <c r="G5400" t="s">
        <v>11</v>
      </c>
    </row>
    <row r="5401" spans="1:7" hidden="1" x14ac:dyDescent="0.3">
      <c r="A5401">
        <v>2020</v>
      </c>
      <c r="B5401" t="s">
        <v>37</v>
      </c>
      <c r="C5401" t="s">
        <v>50</v>
      </c>
      <c r="D5401" t="s">
        <v>23</v>
      </c>
      <c r="E5401">
        <v>2015</v>
      </c>
      <c r="F5401">
        <v>3.0000000000000001E-3</v>
      </c>
      <c r="G5401" t="s">
        <v>11</v>
      </c>
    </row>
    <row r="5402" spans="1:7" hidden="1" x14ac:dyDescent="0.3">
      <c r="A5402">
        <v>2020</v>
      </c>
      <c r="B5402" t="s">
        <v>37</v>
      </c>
      <c r="C5402" t="s">
        <v>50</v>
      </c>
      <c r="D5402" t="s">
        <v>23</v>
      </c>
      <c r="E5402">
        <v>2017</v>
      </c>
      <c r="F5402">
        <v>3.0000000000000001E-3</v>
      </c>
      <c r="G5402" t="s">
        <v>14</v>
      </c>
    </row>
    <row r="5403" spans="1:7" hidden="1" x14ac:dyDescent="0.3">
      <c r="A5403">
        <v>2020</v>
      </c>
      <c r="B5403" t="s">
        <v>37</v>
      </c>
      <c r="C5403" t="s">
        <v>50</v>
      </c>
      <c r="D5403" t="s">
        <v>23</v>
      </c>
      <c r="E5403">
        <v>2020</v>
      </c>
      <c r="F5403">
        <v>1E-3</v>
      </c>
      <c r="G5403" t="s">
        <v>14</v>
      </c>
    </row>
    <row r="5404" spans="1:7" hidden="1" x14ac:dyDescent="0.3">
      <c r="A5404">
        <v>2020</v>
      </c>
      <c r="B5404" t="s">
        <v>37</v>
      </c>
      <c r="C5404" t="s">
        <v>50</v>
      </c>
      <c r="D5404" t="s">
        <v>23</v>
      </c>
      <c r="E5404" t="s">
        <v>18</v>
      </c>
      <c r="F5404">
        <v>1E-3</v>
      </c>
      <c r="G5404" t="s">
        <v>19</v>
      </c>
    </row>
    <row r="5405" spans="1:7" hidden="1" x14ac:dyDescent="0.3">
      <c r="A5405">
        <v>2020</v>
      </c>
      <c r="B5405" t="s">
        <v>37</v>
      </c>
      <c r="C5405" t="s">
        <v>50</v>
      </c>
      <c r="D5405" t="s">
        <v>31</v>
      </c>
      <c r="E5405">
        <v>1975</v>
      </c>
      <c r="F5405">
        <v>6.7809999999999997</v>
      </c>
      <c r="G5405" t="s">
        <v>16</v>
      </c>
    </row>
    <row r="5406" spans="1:7" hidden="1" x14ac:dyDescent="0.3">
      <c r="A5406">
        <v>2020</v>
      </c>
      <c r="B5406" t="s">
        <v>37</v>
      </c>
      <c r="C5406" t="s">
        <v>50</v>
      </c>
      <c r="D5406" t="s">
        <v>31</v>
      </c>
      <c r="E5406">
        <v>1985</v>
      </c>
      <c r="F5406">
        <v>8.4740000000000002</v>
      </c>
      <c r="G5406" t="s">
        <v>16</v>
      </c>
    </row>
    <row r="5407" spans="1:7" hidden="1" x14ac:dyDescent="0.3">
      <c r="A5407">
        <v>2020</v>
      </c>
      <c r="B5407" t="s">
        <v>37</v>
      </c>
      <c r="C5407" t="s">
        <v>50</v>
      </c>
      <c r="D5407" t="s">
        <v>31</v>
      </c>
      <c r="E5407">
        <v>1996</v>
      </c>
      <c r="F5407">
        <v>2.3090000000000002</v>
      </c>
      <c r="G5407" t="s">
        <v>16</v>
      </c>
    </row>
    <row r="5408" spans="1:7" hidden="1" x14ac:dyDescent="0.3">
      <c r="A5408">
        <v>2020</v>
      </c>
      <c r="B5408" t="s">
        <v>37</v>
      </c>
      <c r="C5408" t="s">
        <v>50</v>
      </c>
      <c r="D5408" t="s">
        <v>31</v>
      </c>
      <c r="E5408">
        <v>2003</v>
      </c>
      <c r="F5408">
        <v>1.2250000000000001</v>
      </c>
      <c r="G5408" t="s">
        <v>11</v>
      </c>
    </row>
    <row r="5409" spans="1:7" hidden="1" x14ac:dyDescent="0.3">
      <c r="A5409">
        <v>2020</v>
      </c>
      <c r="B5409" t="s">
        <v>37</v>
      </c>
      <c r="C5409" t="s">
        <v>50</v>
      </c>
      <c r="D5409" t="s">
        <v>31</v>
      </c>
      <c r="E5409">
        <v>2007</v>
      </c>
      <c r="F5409">
        <v>0.56399999999999995</v>
      </c>
      <c r="G5409" t="s">
        <v>11</v>
      </c>
    </row>
    <row r="5410" spans="1:7" hidden="1" x14ac:dyDescent="0.3">
      <c r="A5410">
        <v>2020</v>
      </c>
      <c r="B5410" t="s">
        <v>37</v>
      </c>
      <c r="C5410" t="s">
        <v>50</v>
      </c>
      <c r="D5410" t="s">
        <v>31</v>
      </c>
      <c r="E5410">
        <v>2011</v>
      </c>
      <c r="F5410">
        <v>0.56399999999999995</v>
      </c>
      <c r="G5410" t="s">
        <v>11</v>
      </c>
    </row>
    <row r="5411" spans="1:7" hidden="1" x14ac:dyDescent="0.3">
      <c r="A5411">
        <v>2020</v>
      </c>
      <c r="B5411" t="s">
        <v>37</v>
      </c>
      <c r="C5411" t="s">
        <v>50</v>
      </c>
      <c r="D5411" t="s">
        <v>31</v>
      </c>
      <c r="E5411">
        <v>2015</v>
      </c>
      <c r="F5411">
        <v>0.42299999999999999</v>
      </c>
      <c r="G5411" t="s">
        <v>11</v>
      </c>
    </row>
    <row r="5412" spans="1:7" hidden="1" x14ac:dyDescent="0.3">
      <c r="A5412">
        <v>2020</v>
      </c>
      <c r="B5412" t="s">
        <v>37</v>
      </c>
      <c r="C5412" t="s">
        <v>50</v>
      </c>
      <c r="D5412" t="s">
        <v>31</v>
      </c>
      <c r="E5412">
        <v>2017</v>
      </c>
      <c r="F5412">
        <v>0.42299999999999999</v>
      </c>
      <c r="G5412" t="s">
        <v>14</v>
      </c>
    </row>
    <row r="5413" spans="1:7" hidden="1" x14ac:dyDescent="0.3">
      <c r="A5413">
        <v>2020</v>
      </c>
      <c r="B5413" t="s">
        <v>37</v>
      </c>
      <c r="C5413" t="s">
        <v>50</v>
      </c>
      <c r="D5413" t="s">
        <v>31</v>
      </c>
      <c r="E5413">
        <v>2020</v>
      </c>
      <c r="F5413">
        <v>0.14099999999999999</v>
      </c>
      <c r="G5413" t="s">
        <v>14</v>
      </c>
    </row>
    <row r="5414" spans="1:7" hidden="1" x14ac:dyDescent="0.3">
      <c r="A5414">
        <v>2020</v>
      </c>
      <c r="B5414" t="s">
        <v>37</v>
      </c>
      <c r="C5414" t="s">
        <v>50</v>
      </c>
      <c r="D5414" t="s">
        <v>31</v>
      </c>
      <c r="E5414" t="s">
        <v>18</v>
      </c>
      <c r="F5414">
        <v>0.14099999999999999</v>
      </c>
      <c r="G5414" t="s">
        <v>19</v>
      </c>
    </row>
    <row r="5415" spans="1:7" hidden="1" x14ac:dyDescent="0.3">
      <c r="A5415">
        <v>2020</v>
      </c>
      <c r="B5415" t="s">
        <v>37</v>
      </c>
      <c r="C5415" t="s">
        <v>50</v>
      </c>
      <c r="D5415" t="s">
        <v>32</v>
      </c>
      <c r="E5415">
        <v>1975</v>
      </c>
      <c r="F5415">
        <v>5.4109999999999996</v>
      </c>
      <c r="G5415" t="s">
        <v>16</v>
      </c>
    </row>
    <row r="5416" spans="1:7" hidden="1" x14ac:dyDescent="0.3">
      <c r="A5416">
        <v>2020</v>
      </c>
      <c r="B5416" t="s">
        <v>37</v>
      </c>
      <c r="C5416" t="s">
        <v>50</v>
      </c>
      <c r="D5416" t="s">
        <v>32</v>
      </c>
      <c r="E5416">
        <v>1985</v>
      </c>
      <c r="F5416">
        <v>6.2789999999999999</v>
      </c>
      <c r="G5416" t="s">
        <v>16</v>
      </c>
    </row>
    <row r="5417" spans="1:7" hidden="1" x14ac:dyDescent="0.3">
      <c r="A5417">
        <v>2020</v>
      </c>
      <c r="B5417" t="s">
        <v>37</v>
      </c>
      <c r="C5417" t="s">
        <v>50</v>
      </c>
      <c r="D5417" t="s">
        <v>32</v>
      </c>
      <c r="E5417">
        <v>1996</v>
      </c>
      <c r="F5417">
        <v>1.7569999999999999</v>
      </c>
      <c r="G5417" t="s">
        <v>16</v>
      </c>
    </row>
    <row r="5418" spans="1:7" hidden="1" x14ac:dyDescent="0.3">
      <c r="A5418">
        <v>2020</v>
      </c>
      <c r="B5418" t="s">
        <v>37</v>
      </c>
      <c r="C5418" t="s">
        <v>50</v>
      </c>
      <c r="D5418" t="s">
        <v>32</v>
      </c>
      <c r="E5418">
        <v>2003</v>
      </c>
      <c r="F5418">
        <v>0.90400000000000003</v>
      </c>
      <c r="G5418" t="s">
        <v>11</v>
      </c>
    </row>
    <row r="5419" spans="1:7" hidden="1" x14ac:dyDescent="0.3">
      <c r="A5419">
        <v>2020</v>
      </c>
      <c r="B5419" t="s">
        <v>37</v>
      </c>
      <c r="C5419" t="s">
        <v>50</v>
      </c>
      <c r="D5419" t="s">
        <v>32</v>
      </c>
      <c r="E5419">
        <v>2007</v>
      </c>
      <c r="F5419">
        <v>0.47299999999999998</v>
      </c>
      <c r="G5419" t="s">
        <v>11</v>
      </c>
    </row>
    <row r="5420" spans="1:7" hidden="1" x14ac:dyDescent="0.3">
      <c r="A5420">
        <v>2020</v>
      </c>
      <c r="B5420" t="s">
        <v>37</v>
      </c>
      <c r="C5420" t="s">
        <v>50</v>
      </c>
      <c r="D5420" t="s">
        <v>32</v>
      </c>
      <c r="E5420">
        <v>2011</v>
      </c>
      <c r="F5420">
        <v>0.47299999999999998</v>
      </c>
      <c r="G5420" t="s">
        <v>11</v>
      </c>
    </row>
    <row r="5421" spans="1:7" hidden="1" x14ac:dyDescent="0.3">
      <c r="A5421">
        <v>2020</v>
      </c>
      <c r="B5421" t="s">
        <v>37</v>
      </c>
      <c r="C5421" t="s">
        <v>50</v>
      </c>
      <c r="D5421" t="s">
        <v>32</v>
      </c>
      <c r="E5421">
        <v>2015</v>
      </c>
      <c r="F5421">
        <v>0.35499999999999998</v>
      </c>
      <c r="G5421" t="s">
        <v>11</v>
      </c>
    </row>
    <row r="5422" spans="1:7" hidden="1" x14ac:dyDescent="0.3">
      <c r="A5422">
        <v>2020</v>
      </c>
      <c r="B5422" t="s">
        <v>37</v>
      </c>
      <c r="C5422" t="s">
        <v>50</v>
      </c>
      <c r="D5422" t="s">
        <v>32</v>
      </c>
      <c r="E5422">
        <v>2017</v>
      </c>
      <c r="F5422">
        <v>0.35499999999999998</v>
      </c>
      <c r="G5422" t="s">
        <v>14</v>
      </c>
    </row>
    <row r="5423" spans="1:7" hidden="1" x14ac:dyDescent="0.3">
      <c r="A5423">
        <v>2020</v>
      </c>
      <c r="B5423" t="s">
        <v>37</v>
      </c>
      <c r="C5423" t="s">
        <v>50</v>
      </c>
      <c r="D5423" t="s">
        <v>32</v>
      </c>
      <c r="E5423">
        <v>2020</v>
      </c>
      <c r="F5423">
        <v>0.11799999999999999</v>
      </c>
      <c r="G5423" t="s">
        <v>14</v>
      </c>
    </row>
    <row r="5424" spans="1:7" hidden="1" x14ac:dyDescent="0.3">
      <c r="A5424">
        <v>2020</v>
      </c>
      <c r="B5424" t="s">
        <v>37</v>
      </c>
      <c r="C5424" t="s">
        <v>50</v>
      </c>
      <c r="D5424" t="s">
        <v>32</v>
      </c>
      <c r="E5424" t="s">
        <v>18</v>
      </c>
      <c r="F5424">
        <v>0.11799999999999999</v>
      </c>
      <c r="G5424" t="s">
        <v>19</v>
      </c>
    </row>
    <row r="5425" spans="1:7" hidden="1" x14ac:dyDescent="0.3">
      <c r="A5425">
        <v>2020</v>
      </c>
      <c r="B5425" t="s">
        <v>37</v>
      </c>
      <c r="C5425" t="s">
        <v>50</v>
      </c>
      <c r="D5425" t="s">
        <v>33</v>
      </c>
      <c r="E5425">
        <v>1975</v>
      </c>
      <c r="F5425">
        <v>8.1820000000000004</v>
      </c>
      <c r="G5425" t="s">
        <v>16</v>
      </c>
    </row>
    <row r="5426" spans="1:7" hidden="1" x14ac:dyDescent="0.3">
      <c r="A5426">
        <v>2020</v>
      </c>
      <c r="B5426" t="s">
        <v>37</v>
      </c>
      <c r="C5426" t="s">
        <v>50</v>
      </c>
      <c r="D5426" t="s">
        <v>33</v>
      </c>
      <c r="E5426">
        <v>1985</v>
      </c>
      <c r="F5426">
        <v>8.2720000000000002</v>
      </c>
      <c r="G5426" t="s">
        <v>16</v>
      </c>
    </row>
    <row r="5427" spans="1:7" hidden="1" x14ac:dyDescent="0.3">
      <c r="A5427">
        <v>2020</v>
      </c>
      <c r="B5427" t="s">
        <v>37</v>
      </c>
      <c r="C5427" t="s">
        <v>50</v>
      </c>
      <c r="D5427" t="s">
        <v>33</v>
      </c>
      <c r="E5427">
        <v>1996</v>
      </c>
      <c r="F5427">
        <v>2.4260000000000002</v>
      </c>
      <c r="G5427" t="s">
        <v>16</v>
      </c>
    </row>
    <row r="5428" spans="1:7" hidden="1" x14ac:dyDescent="0.3">
      <c r="A5428">
        <v>2020</v>
      </c>
      <c r="B5428" t="s">
        <v>37</v>
      </c>
      <c r="C5428" t="s">
        <v>50</v>
      </c>
      <c r="D5428" t="s">
        <v>33</v>
      </c>
      <c r="E5428">
        <v>2003</v>
      </c>
      <c r="F5428">
        <v>1.0389999999999999</v>
      </c>
      <c r="G5428" t="s">
        <v>11</v>
      </c>
    </row>
    <row r="5429" spans="1:7" hidden="1" x14ac:dyDescent="0.3">
      <c r="A5429">
        <v>2020</v>
      </c>
      <c r="B5429" t="s">
        <v>37</v>
      </c>
      <c r="C5429" t="s">
        <v>50</v>
      </c>
      <c r="D5429" t="s">
        <v>33</v>
      </c>
      <c r="E5429">
        <v>2007</v>
      </c>
      <c r="F5429">
        <v>0.86099999999999999</v>
      </c>
      <c r="G5429" t="s">
        <v>11</v>
      </c>
    </row>
    <row r="5430" spans="1:7" hidden="1" x14ac:dyDescent="0.3">
      <c r="A5430">
        <v>2020</v>
      </c>
      <c r="B5430" t="s">
        <v>37</v>
      </c>
      <c r="C5430" t="s">
        <v>50</v>
      </c>
      <c r="D5430" t="s">
        <v>33</v>
      </c>
      <c r="E5430">
        <v>2011</v>
      </c>
      <c r="F5430">
        <v>0.86099999999999999</v>
      </c>
      <c r="G5430" t="s">
        <v>11</v>
      </c>
    </row>
    <row r="5431" spans="1:7" hidden="1" x14ac:dyDescent="0.3">
      <c r="A5431">
        <v>2020</v>
      </c>
      <c r="B5431" t="s">
        <v>37</v>
      </c>
      <c r="C5431" t="s">
        <v>50</v>
      </c>
      <c r="D5431" t="s">
        <v>33</v>
      </c>
      <c r="E5431">
        <v>2015</v>
      </c>
      <c r="F5431">
        <v>0.64600000000000002</v>
      </c>
      <c r="G5431" t="s">
        <v>11</v>
      </c>
    </row>
    <row r="5432" spans="1:7" hidden="1" x14ac:dyDescent="0.3">
      <c r="A5432">
        <v>2020</v>
      </c>
      <c r="B5432" t="s">
        <v>37</v>
      </c>
      <c r="C5432" t="s">
        <v>50</v>
      </c>
      <c r="D5432" t="s">
        <v>33</v>
      </c>
      <c r="E5432">
        <v>2017</v>
      </c>
      <c r="F5432">
        <v>0.64600000000000002</v>
      </c>
      <c r="G5432" t="s">
        <v>14</v>
      </c>
    </row>
    <row r="5433" spans="1:7" hidden="1" x14ac:dyDescent="0.3">
      <c r="A5433">
        <v>2020</v>
      </c>
      <c r="B5433" t="s">
        <v>37</v>
      </c>
      <c r="C5433" t="s">
        <v>50</v>
      </c>
      <c r="D5433" t="s">
        <v>33</v>
      </c>
      <c r="E5433">
        <v>2020</v>
      </c>
      <c r="F5433">
        <v>0.215</v>
      </c>
      <c r="G5433" t="s">
        <v>14</v>
      </c>
    </row>
    <row r="5434" spans="1:7" hidden="1" x14ac:dyDescent="0.3">
      <c r="A5434">
        <v>2020</v>
      </c>
      <c r="B5434" t="s">
        <v>37</v>
      </c>
      <c r="C5434" t="s">
        <v>50</v>
      </c>
      <c r="D5434" t="s">
        <v>33</v>
      </c>
      <c r="E5434" t="s">
        <v>18</v>
      </c>
      <c r="F5434">
        <v>0.215</v>
      </c>
      <c r="G5434" t="s">
        <v>19</v>
      </c>
    </row>
    <row r="5435" spans="1:7" hidden="1" x14ac:dyDescent="0.3">
      <c r="A5435">
        <v>2020</v>
      </c>
      <c r="B5435" t="s">
        <v>37</v>
      </c>
      <c r="C5435" t="s">
        <v>50</v>
      </c>
      <c r="D5435" t="s">
        <v>34</v>
      </c>
      <c r="E5435">
        <v>1975</v>
      </c>
      <c r="F5435">
        <v>0.48399999999999999</v>
      </c>
      <c r="G5435" t="s">
        <v>16</v>
      </c>
    </row>
    <row r="5436" spans="1:7" hidden="1" x14ac:dyDescent="0.3">
      <c r="A5436">
        <v>2020</v>
      </c>
      <c r="B5436" t="s">
        <v>37</v>
      </c>
      <c r="C5436" t="s">
        <v>50</v>
      </c>
      <c r="D5436" t="s">
        <v>34</v>
      </c>
      <c r="E5436">
        <v>1985</v>
      </c>
      <c r="F5436">
        <v>1.4410000000000001</v>
      </c>
      <c r="G5436" t="s">
        <v>16</v>
      </c>
    </row>
    <row r="5437" spans="1:7" hidden="1" x14ac:dyDescent="0.3">
      <c r="A5437">
        <v>2020</v>
      </c>
      <c r="B5437" t="s">
        <v>37</v>
      </c>
      <c r="C5437" t="s">
        <v>50</v>
      </c>
      <c r="D5437" t="s">
        <v>34</v>
      </c>
      <c r="E5437">
        <v>1996</v>
      </c>
      <c r="F5437">
        <v>0.25</v>
      </c>
      <c r="G5437" t="s">
        <v>16</v>
      </c>
    </row>
    <row r="5438" spans="1:7" hidden="1" x14ac:dyDescent="0.3">
      <c r="A5438">
        <v>2020</v>
      </c>
      <c r="B5438" t="s">
        <v>37</v>
      </c>
      <c r="C5438" t="s">
        <v>50</v>
      </c>
      <c r="D5438" t="s">
        <v>34</v>
      </c>
      <c r="E5438">
        <v>2003</v>
      </c>
      <c r="F5438">
        <v>0.39500000000000002</v>
      </c>
      <c r="G5438" t="s">
        <v>11</v>
      </c>
    </row>
    <row r="5439" spans="1:7" hidden="1" x14ac:dyDescent="0.3">
      <c r="A5439">
        <v>2020</v>
      </c>
      <c r="B5439" t="s">
        <v>37</v>
      </c>
      <c r="C5439" t="s">
        <v>50</v>
      </c>
      <c r="D5439" t="s">
        <v>34</v>
      </c>
      <c r="E5439">
        <v>2007</v>
      </c>
      <c r="F5439">
        <v>0.215</v>
      </c>
      <c r="G5439" t="s">
        <v>11</v>
      </c>
    </row>
    <row r="5440" spans="1:7" hidden="1" x14ac:dyDescent="0.3">
      <c r="A5440">
        <v>2020</v>
      </c>
      <c r="B5440" t="s">
        <v>37</v>
      </c>
      <c r="C5440" t="s">
        <v>50</v>
      </c>
      <c r="D5440" t="s">
        <v>34</v>
      </c>
      <c r="E5440">
        <v>2011</v>
      </c>
      <c r="F5440">
        <v>0.215</v>
      </c>
      <c r="G5440" t="s">
        <v>11</v>
      </c>
    </row>
    <row r="5441" spans="1:7" hidden="1" x14ac:dyDescent="0.3">
      <c r="A5441">
        <v>2020</v>
      </c>
      <c r="B5441" t="s">
        <v>37</v>
      </c>
      <c r="C5441" t="s">
        <v>50</v>
      </c>
      <c r="D5441" t="s">
        <v>34</v>
      </c>
      <c r="E5441">
        <v>2015</v>
      </c>
      <c r="F5441">
        <v>0.161</v>
      </c>
      <c r="G5441" t="s">
        <v>11</v>
      </c>
    </row>
    <row r="5442" spans="1:7" hidden="1" x14ac:dyDescent="0.3">
      <c r="A5442">
        <v>2020</v>
      </c>
      <c r="B5442" t="s">
        <v>37</v>
      </c>
      <c r="C5442" t="s">
        <v>50</v>
      </c>
      <c r="D5442" t="s">
        <v>34</v>
      </c>
      <c r="E5442">
        <v>2017</v>
      </c>
      <c r="F5442">
        <v>0.161</v>
      </c>
      <c r="G5442" t="s">
        <v>14</v>
      </c>
    </row>
    <row r="5443" spans="1:7" hidden="1" x14ac:dyDescent="0.3">
      <c r="A5443">
        <v>2020</v>
      </c>
      <c r="B5443" t="s">
        <v>37</v>
      </c>
      <c r="C5443" t="s">
        <v>50</v>
      </c>
      <c r="D5443" t="s">
        <v>34</v>
      </c>
      <c r="E5443">
        <v>2020</v>
      </c>
      <c r="F5443">
        <v>5.3999999999999999E-2</v>
      </c>
      <c r="G5443" t="s">
        <v>14</v>
      </c>
    </row>
    <row r="5444" spans="1:7" hidden="1" x14ac:dyDescent="0.3">
      <c r="A5444">
        <v>2020</v>
      </c>
      <c r="B5444" t="s">
        <v>37</v>
      </c>
      <c r="C5444" t="s">
        <v>50</v>
      </c>
      <c r="D5444" t="s">
        <v>34</v>
      </c>
      <c r="E5444" t="s">
        <v>18</v>
      </c>
      <c r="F5444">
        <v>5.3999999999999999E-2</v>
      </c>
      <c r="G5444" t="s">
        <v>19</v>
      </c>
    </row>
    <row r="5445" spans="1:7" hidden="1" x14ac:dyDescent="0.3">
      <c r="A5445">
        <v>2020</v>
      </c>
      <c r="B5445" t="s">
        <v>37</v>
      </c>
      <c r="C5445" t="s">
        <v>50</v>
      </c>
      <c r="D5445" t="s">
        <v>26</v>
      </c>
      <c r="E5445">
        <v>1975</v>
      </c>
      <c r="F5445">
        <v>0.16300000000000001</v>
      </c>
      <c r="G5445" t="s">
        <v>16</v>
      </c>
    </row>
    <row r="5446" spans="1:7" hidden="1" x14ac:dyDescent="0.3">
      <c r="A5446">
        <v>2020</v>
      </c>
      <c r="B5446" t="s">
        <v>37</v>
      </c>
      <c r="C5446" t="s">
        <v>50</v>
      </c>
      <c r="D5446" t="s">
        <v>26</v>
      </c>
      <c r="E5446">
        <v>1985</v>
      </c>
      <c r="F5446">
        <v>0.21</v>
      </c>
      <c r="G5446" t="s">
        <v>16</v>
      </c>
    </row>
    <row r="5447" spans="1:7" hidden="1" x14ac:dyDescent="0.3">
      <c r="A5447">
        <v>2020</v>
      </c>
      <c r="B5447" t="s">
        <v>37</v>
      </c>
      <c r="C5447" t="s">
        <v>50</v>
      </c>
      <c r="D5447" t="s">
        <v>26</v>
      </c>
      <c r="E5447">
        <v>1996</v>
      </c>
      <c r="F5447">
        <v>0.10100000000000001</v>
      </c>
      <c r="G5447" t="s">
        <v>16</v>
      </c>
    </row>
    <row r="5448" spans="1:7" hidden="1" x14ac:dyDescent="0.3">
      <c r="A5448">
        <v>2020</v>
      </c>
      <c r="B5448" t="s">
        <v>37</v>
      </c>
      <c r="C5448" t="s">
        <v>50</v>
      </c>
      <c r="D5448" t="s">
        <v>26</v>
      </c>
      <c r="E5448">
        <v>2003</v>
      </c>
      <c r="F5448">
        <v>3.1E-2</v>
      </c>
      <c r="G5448" t="s">
        <v>11</v>
      </c>
    </row>
    <row r="5449" spans="1:7" hidden="1" x14ac:dyDescent="0.3">
      <c r="A5449">
        <v>2020</v>
      </c>
      <c r="B5449" t="s">
        <v>37</v>
      </c>
      <c r="C5449" t="s">
        <v>50</v>
      </c>
      <c r="D5449" t="s">
        <v>26</v>
      </c>
      <c r="E5449">
        <v>2007</v>
      </c>
      <c r="F5449">
        <v>0.03</v>
      </c>
      <c r="G5449" t="s">
        <v>11</v>
      </c>
    </row>
    <row r="5450" spans="1:7" hidden="1" x14ac:dyDescent="0.3">
      <c r="A5450">
        <v>2020</v>
      </c>
      <c r="B5450" t="s">
        <v>37</v>
      </c>
      <c r="C5450" t="s">
        <v>50</v>
      </c>
      <c r="D5450" t="s">
        <v>26</v>
      </c>
      <c r="E5450">
        <v>2011</v>
      </c>
      <c r="F5450">
        <v>0.03</v>
      </c>
      <c r="G5450" t="s">
        <v>11</v>
      </c>
    </row>
    <row r="5451" spans="1:7" hidden="1" x14ac:dyDescent="0.3">
      <c r="A5451">
        <v>2020</v>
      </c>
      <c r="B5451" t="s">
        <v>37</v>
      </c>
      <c r="C5451" t="s">
        <v>50</v>
      </c>
      <c r="D5451" t="s">
        <v>26</v>
      </c>
      <c r="E5451">
        <v>2015</v>
      </c>
      <c r="F5451">
        <v>2.1999999999999999E-2</v>
      </c>
      <c r="G5451" t="s">
        <v>11</v>
      </c>
    </row>
    <row r="5452" spans="1:7" hidden="1" x14ac:dyDescent="0.3">
      <c r="A5452">
        <v>2020</v>
      </c>
      <c r="B5452" t="s">
        <v>37</v>
      </c>
      <c r="C5452" t="s">
        <v>50</v>
      </c>
      <c r="D5452" t="s">
        <v>26</v>
      </c>
      <c r="E5452">
        <v>2017</v>
      </c>
      <c r="F5452">
        <v>2.1999999999999999E-2</v>
      </c>
      <c r="G5452" t="s">
        <v>14</v>
      </c>
    </row>
    <row r="5453" spans="1:7" hidden="1" x14ac:dyDescent="0.3">
      <c r="A5453">
        <v>2020</v>
      </c>
      <c r="B5453" t="s">
        <v>37</v>
      </c>
      <c r="C5453" t="s">
        <v>50</v>
      </c>
      <c r="D5453" t="s">
        <v>26</v>
      </c>
      <c r="E5453">
        <v>2020</v>
      </c>
      <c r="F5453">
        <v>8.0000000000000002E-3</v>
      </c>
      <c r="G5453" t="s">
        <v>14</v>
      </c>
    </row>
    <row r="5454" spans="1:7" hidden="1" x14ac:dyDescent="0.3">
      <c r="A5454">
        <v>2020</v>
      </c>
      <c r="B5454" t="s">
        <v>37</v>
      </c>
      <c r="C5454" t="s">
        <v>50</v>
      </c>
      <c r="D5454" t="s">
        <v>26</v>
      </c>
      <c r="E5454" t="s">
        <v>18</v>
      </c>
      <c r="F5454">
        <v>8.0000000000000002E-3</v>
      </c>
      <c r="G5454" t="s">
        <v>19</v>
      </c>
    </row>
    <row r="5455" spans="1:7" hidden="1" x14ac:dyDescent="0.3">
      <c r="A5455">
        <v>2020</v>
      </c>
      <c r="B5455" t="s">
        <v>37</v>
      </c>
      <c r="C5455" t="s">
        <v>50</v>
      </c>
      <c r="D5455" t="s">
        <v>35</v>
      </c>
      <c r="E5455">
        <v>1975</v>
      </c>
      <c r="F5455">
        <v>0.32</v>
      </c>
      <c r="G5455" t="s">
        <v>16</v>
      </c>
    </row>
    <row r="5456" spans="1:7" hidden="1" x14ac:dyDescent="0.3">
      <c r="A5456">
        <v>2020</v>
      </c>
      <c r="B5456" t="s">
        <v>37</v>
      </c>
      <c r="C5456" t="s">
        <v>50</v>
      </c>
      <c r="D5456" t="s">
        <v>35</v>
      </c>
      <c r="E5456">
        <v>1985</v>
      </c>
      <c r="F5456">
        <v>0.67100000000000004</v>
      </c>
      <c r="G5456" t="s">
        <v>16</v>
      </c>
    </row>
    <row r="5457" spans="1:7" hidden="1" x14ac:dyDescent="0.3">
      <c r="A5457">
        <v>2020</v>
      </c>
      <c r="B5457" t="s">
        <v>37</v>
      </c>
      <c r="C5457" t="s">
        <v>50</v>
      </c>
      <c r="D5457" t="s">
        <v>35</v>
      </c>
      <c r="E5457">
        <v>1996</v>
      </c>
      <c r="F5457">
        <v>0.14599999999999999</v>
      </c>
      <c r="G5457" t="s">
        <v>16</v>
      </c>
    </row>
    <row r="5458" spans="1:7" hidden="1" x14ac:dyDescent="0.3">
      <c r="A5458">
        <v>2020</v>
      </c>
      <c r="B5458" t="s">
        <v>37</v>
      </c>
      <c r="C5458" t="s">
        <v>50</v>
      </c>
      <c r="D5458" t="s">
        <v>35</v>
      </c>
      <c r="E5458">
        <v>2003</v>
      </c>
      <c r="F5458">
        <v>0.13800000000000001</v>
      </c>
      <c r="G5458" t="s">
        <v>11</v>
      </c>
    </row>
    <row r="5459" spans="1:7" hidden="1" x14ac:dyDescent="0.3">
      <c r="A5459">
        <v>2020</v>
      </c>
      <c r="B5459" t="s">
        <v>37</v>
      </c>
      <c r="C5459" t="s">
        <v>50</v>
      </c>
      <c r="D5459" t="s">
        <v>35</v>
      </c>
      <c r="E5459">
        <v>2007</v>
      </c>
      <c r="F5459">
        <v>9.7000000000000003E-2</v>
      </c>
      <c r="G5459" t="s">
        <v>11</v>
      </c>
    </row>
    <row r="5460" spans="1:7" hidden="1" x14ac:dyDescent="0.3">
      <c r="A5460">
        <v>2020</v>
      </c>
      <c r="B5460" t="s">
        <v>37</v>
      </c>
      <c r="C5460" t="s">
        <v>50</v>
      </c>
      <c r="D5460" t="s">
        <v>35</v>
      </c>
      <c r="E5460">
        <v>2011</v>
      </c>
      <c r="F5460">
        <v>9.7000000000000003E-2</v>
      </c>
      <c r="G5460" t="s">
        <v>11</v>
      </c>
    </row>
    <row r="5461" spans="1:7" hidden="1" x14ac:dyDescent="0.3">
      <c r="A5461">
        <v>2020</v>
      </c>
      <c r="B5461" t="s">
        <v>37</v>
      </c>
      <c r="C5461" t="s">
        <v>50</v>
      </c>
      <c r="D5461" t="s">
        <v>35</v>
      </c>
      <c r="E5461">
        <v>2015</v>
      </c>
      <c r="F5461">
        <v>7.2999999999999995E-2</v>
      </c>
      <c r="G5461" t="s">
        <v>11</v>
      </c>
    </row>
    <row r="5462" spans="1:7" hidden="1" x14ac:dyDescent="0.3">
      <c r="A5462">
        <v>2020</v>
      </c>
      <c r="B5462" t="s">
        <v>37</v>
      </c>
      <c r="C5462" t="s">
        <v>50</v>
      </c>
      <c r="D5462" t="s">
        <v>35</v>
      </c>
      <c r="E5462">
        <v>2017</v>
      </c>
      <c r="F5462">
        <v>7.2999999999999995E-2</v>
      </c>
      <c r="G5462" t="s">
        <v>14</v>
      </c>
    </row>
    <row r="5463" spans="1:7" hidden="1" x14ac:dyDescent="0.3">
      <c r="A5463">
        <v>2020</v>
      </c>
      <c r="B5463" t="s">
        <v>37</v>
      </c>
      <c r="C5463" t="s">
        <v>50</v>
      </c>
      <c r="D5463" t="s">
        <v>35</v>
      </c>
      <c r="E5463">
        <v>2020</v>
      </c>
      <c r="F5463">
        <v>2.4E-2</v>
      </c>
      <c r="G5463" t="s">
        <v>14</v>
      </c>
    </row>
    <row r="5464" spans="1:7" hidden="1" x14ac:dyDescent="0.3">
      <c r="A5464">
        <v>2020</v>
      </c>
      <c r="B5464" t="s">
        <v>37</v>
      </c>
      <c r="C5464" t="s">
        <v>50</v>
      </c>
      <c r="D5464" t="s">
        <v>35</v>
      </c>
      <c r="E5464" t="s">
        <v>18</v>
      </c>
      <c r="F5464">
        <v>2.4E-2</v>
      </c>
      <c r="G5464" t="s">
        <v>19</v>
      </c>
    </row>
    <row r="5465" spans="1:7" hidden="1" x14ac:dyDescent="0.3">
      <c r="A5465">
        <v>2020</v>
      </c>
      <c r="B5465" t="s">
        <v>37</v>
      </c>
      <c r="C5465" t="s">
        <v>50</v>
      </c>
      <c r="D5465" t="s">
        <v>36</v>
      </c>
      <c r="E5465">
        <v>1975</v>
      </c>
      <c r="F5465">
        <v>1.238</v>
      </c>
      <c r="G5465" t="s">
        <v>16</v>
      </c>
    </row>
    <row r="5466" spans="1:7" hidden="1" x14ac:dyDescent="0.3">
      <c r="A5466">
        <v>2020</v>
      </c>
      <c r="B5466" t="s">
        <v>37</v>
      </c>
      <c r="C5466" t="s">
        <v>50</v>
      </c>
      <c r="D5466" t="s">
        <v>36</v>
      </c>
      <c r="E5466">
        <v>1985</v>
      </c>
      <c r="F5466">
        <v>3.6859999999999999</v>
      </c>
      <c r="G5466" t="s">
        <v>16</v>
      </c>
    </row>
    <row r="5467" spans="1:7" hidden="1" x14ac:dyDescent="0.3">
      <c r="A5467">
        <v>2020</v>
      </c>
      <c r="B5467" t="s">
        <v>37</v>
      </c>
      <c r="C5467" t="s">
        <v>50</v>
      </c>
      <c r="D5467" t="s">
        <v>36</v>
      </c>
      <c r="E5467">
        <v>1996</v>
      </c>
      <c r="F5467">
        <v>0.63900000000000001</v>
      </c>
      <c r="G5467" t="s">
        <v>16</v>
      </c>
    </row>
    <row r="5468" spans="1:7" hidden="1" x14ac:dyDescent="0.3">
      <c r="A5468">
        <v>2020</v>
      </c>
      <c r="B5468" t="s">
        <v>37</v>
      </c>
      <c r="C5468" t="s">
        <v>50</v>
      </c>
      <c r="D5468" t="s">
        <v>36</v>
      </c>
      <c r="E5468">
        <v>2003</v>
      </c>
      <c r="F5468">
        <v>1.0089999999999999</v>
      </c>
      <c r="G5468" t="s">
        <v>11</v>
      </c>
    </row>
    <row r="5469" spans="1:7" hidden="1" x14ac:dyDescent="0.3">
      <c r="A5469">
        <v>2020</v>
      </c>
      <c r="B5469" t="s">
        <v>37</v>
      </c>
      <c r="C5469" t="s">
        <v>50</v>
      </c>
      <c r="D5469" t="s">
        <v>36</v>
      </c>
      <c r="E5469">
        <v>2007</v>
      </c>
      <c r="F5469">
        <v>0.54900000000000004</v>
      </c>
      <c r="G5469" t="s">
        <v>11</v>
      </c>
    </row>
    <row r="5470" spans="1:7" hidden="1" x14ac:dyDescent="0.3">
      <c r="A5470">
        <v>2020</v>
      </c>
      <c r="B5470" t="s">
        <v>37</v>
      </c>
      <c r="C5470" t="s">
        <v>50</v>
      </c>
      <c r="D5470" t="s">
        <v>36</v>
      </c>
      <c r="E5470">
        <v>2011</v>
      </c>
      <c r="F5470">
        <v>0.54900000000000004</v>
      </c>
      <c r="G5470" t="s">
        <v>11</v>
      </c>
    </row>
    <row r="5471" spans="1:7" hidden="1" x14ac:dyDescent="0.3">
      <c r="A5471">
        <v>2020</v>
      </c>
      <c r="B5471" t="s">
        <v>37</v>
      </c>
      <c r="C5471" t="s">
        <v>50</v>
      </c>
      <c r="D5471" t="s">
        <v>36</v>
      </c>
      <c r="E5471">
        <v>2015</v>
      </c>
      <c r="F5471">
        <v>0.41199999999999998</v>
      </c>
      <c r="G5471" t="s">
        <v>11</v>
      </c>
    </row>
    <row r="5472" spans="1:7" hidden="1" x14ac:dyDescent="0.3">
      <c r="A5472">
        <v>2020</v>
      </c>
      <c r="B5472" t="s">
        <v>37</v>
      </c>
      <c r="C5472" t="s">
        <v>50</v>
      </c>
      <c r="D5472" t="s">
        <v>36</v>
      </c>
      <c r="E5472">
        <v>2017</v>
      </c>
      <c r="F5472">
        <v>0.41199999999999998</v>
      </c>
      <c r="G5472" t="s">
        <v>14</v>
      </c>
    </row>
    <row r="5473" spans="1:7" hidden="1" x14ac:dyDescent="0.3">
      <c r="A5473">
        <v>2020</v>
      </c>
      <c r="B5473" t="s">
        <v>37</v>
      </c>
      <c r="C5473" t="s">
        <v>50</v>
      </c>
      <c r="D5473" t="s">
        <v>36</v>
      </c>
      <c r="E5473">
        <v>2020</v>
      </c>
      <c r="F5473">
        <v>0.13700000000000001</v>
      </c>
      <c r="G5473" t="s">
        <v>14</v>
      </c>
    </row>
    <row r="5474" spans="1:7" hidden="1" x14ac:dyDescent="0.3">
      <c r="A5474">
        <v>2020</v>
      </c>
      <c r="B5474" t="s">
        <v>37</v>
      </c>
      <c r="C5474" t="s">
        <v>50</v>
      </c>
      <c r="D5474" t="s">
        <v>36</v>
      </c>
      <c r="E5474" t="s">
        <v>18</v>
      </c>
      <c r="F5474">
        <v>0.13700000000000001</v>
      </c>
      <c r="G5474" t="s">
        <v>19</v>
      </c>
    </row>
    <row r="5475" spans="1:7" hidden="1" x14ac:dyDescent="0.3">
      <c r="A5475">
        <v>2020</v>
      </c>
      <c r="B5475" t="s">
        <v>37</v>
      </c>
      <c r="C5475" t="s">
        <v>50</v>
      </c>
      <c r="D5475" t="s">
        <v>27</v>
      </c>
      <c r="E5475">
        <v>1975</v>
      </c>
      <c r="F5475">
        <v>0.56399999999999995</v>
      </c>
      <c r="G5475" t="s">
        <v>16</v>
      </c>
    </row>
    <row r="5476" spans="1:7" hidden="1" x14ac:dyDescent="0.3">
      <c r="A5476">
        <v>2020</v>
      </c>
      <c r="B5476" t="s">
        <v>37</v>
      </c>
      <c r="C5476" t="s">
        <v>50</v>
      </c>
      <c r="D5476" t="s">
        <v>27</v>
      </c>
      <c r="E5476">
        <v>1985</v>
      </c>
      <c r="F5476">
        <v>0.83</v>
      </c>
      <c r="G5476" t="s">
        <v>16</v>
      </c>
    </row>
    <row r="5477" spans="1:7" hidden="1" x14ac:dyDescent="0.3">
      <c r="A5477">
        <v>2020</v>
      </c>
      <c r="B5477" t="s">
        <v>37</v>
      </c>
      <c r="C5477" t="s">
        <v>50</v>
      </c>
      <c r="D5477" t="s">
        <v>27</v>
      </c>
      <c r="E5477">
        <v>1996</v>
      </c>
      <c r="F5477">
        <v>0.25900000000000001</v>
      </c>
      <c r="G5477" t="s">
        <v>16</v>
      </c>
    </row>
    <row r="5478" spans="1:7" hidden="1" x14ac:dyDescent="0.3">
      <c r="A5478">
        <v>2020</v>
      </c>
      <c r="B5478" t="s">
        <v>37</v>
      </c>
      <c r="C5478" t="s">
        <v>50</v>
      </c>
      <c r="D5478" t="s">
        <v>27</v>
      </c>
      <c r="E5478">
        <v>2003</v>
      </c>
      <c r="F5478">
        <v>0.10299999999999999</v>
      </c>
      <c r="G5478" t="s">
        <v>11</v>
      </c>
    </row>
    <row r="5479" spans="1:7" hidden="1" x14ac:dyDescent="0.3">
      <c r="A5479">
        <v>2020</v>
      </c>
      <c r="B5479" t="s">
        <v>37</v>
      </c>
      <c r="C5479" t="s">
        <v>50</v>
      </c>
      <c r="D5479" t="s">
        <v>27</v>
      </c>
      <c r="E5479">
        <v>2007</v>
      </c>
      <c r="F5479">
        <v>0.11600000000000001</v>
      </c>
      <c r="G5479" t="s">
        <v>11</v>
      </c>
    </row>
    <row r="5480" spans="1:7" hidden="1" x14ac:dyDescent="0.3">
      <c r="A5480">
        <v>2020</v>
      </c>
      <c r="B5480" t="s">
        <v>37</v>
      </c>
      <c r="C5480" t="s">
        <v>50</v>
      </c>
      <c r="D5480" t="s">
        <v>27</v>
      </c>
      <c r="E5480">
        <v>2011</v>
      </c>
      <c r="F5480">
        <v>0.11600000000000001</v>
      </c>
      <c r="G5480" t="s">
        <v>11</v>
      </c>
    </row>
    <row r="5481" spans="1:7" hidden="1" x14ac:dyDescent="0.3">
      <c r="A5481">
        <v>2020</v>
      </c>
      <c r="B5481" t="s">
        <v>37</v>
      </c>
      <c r="C5481" t="s">
        <v>50</v>
      </c>
      <c r="D5481" t="s">
        <v>27</v>
      </c>
      <c r="E5481">
        <v>2015</v>
      </c>
      <c r="F5481">
        <v>8.6999999999999994E-2</v>
      </c>
      <c r="G5481" t="s">
        <v>11</v>
      </c>
    </row>
    <row r="5482" spans="1:7" hidden="1" x14ac:dyDescent="0.3">
      <c r="A5482">
        <v>2020</v>
      </c>
      <c r="B5482" t="s">
        <v>37</v>
      </c>
      <c r="C5482" t="s">
        <v>50</v>
      </c>
      <c r="D5482" t="s">
        <v>27</v>
      </c>
      <c r="E5482">
        <v>2017</v>
      </c>
      <c r="F5482">
        <v>8.6999999999999994E-2</v>
      </c>
      <c r="G5482" t="s">
        <v>14</v>
      </c>
    </row>
    <row r="5483" spans="1:7" hidden="1" x14ac:dyDescent="0.3">
      <c r="A5483">
        <v>2020</v>
      </c>
      <c r="B5483" t="s">
        <v>37</v>
      </c>
      <c r="C5483" t="s">
        <v>50</v>
      </c>
      <c r="D5483" t="s">
        <v>27</v>
      </c>
      <c r="E5483">
        <v>2020</v>
      </c>
      <c r="F5483">
        <v>2.9000000000000001E-2</v>
      </c>
      <c r="G5483" t="s">
        <v>14</v>
      </c>
    </row>
    <row r="5484" spans="1:7" hidden="1" x14ac:dyDescent="0.3">
      <c r="A5484">
        <v>2020</v>
      </c>
      <c r="B5484" t="s">
        <v>37</v>
      </c>
      <c r="C5484" t="s">
        <v>50</v>
      </c>
      <c r="D5484" t="s">
        <v>27</v>
      </c>
      <c r="E5484" t="s">
        <v>18</v>
      </c>
      <c r="F5484">
        <v>2.9000000000000001E-2</v>
      </c>
      <c r="G5484" t="s">
        <v>19</v>
      </c>
    </row>
    <row r="5485" spans="1:7" hidden="1" x14ac:dyDescent="0.3">
      <c r="A5485">
        <v>2020</v>
      </c>
      <c r="B5485" t="s">
        <v>37</v>
      </c>
      <c r="C5485" t="s">
        <v>51</v>
      </c>
      <c r="D5485" t="s">
        <v>23</v>
      </c>
      <c r="E5485">
        <v>1975</v>
      </c>
      <c r="F5485">
        <v>0.216</v>
      </c>
      <c r="G5485" t="s">
        <v>16</v>
      </c>
    </row>
    <row r="5486" spans="1:7" hidden="1" x14ac:dyDescent="0.3">
      <c r="A5486">
        <v>2020</v>
      </c>
      <c r="B5486" t="s">
        <v>37</v>
      </c>
      <c r="C5486" t="s">
        <v>51</v>
      </c>
      <c r="D5486" t="s">
        <v>23</v>
      </c>
      <c r="E5486">
        <v>1985</v>
      </c>
      <c r="F5486">
        <v>0.115</v>
      </c>
      <c r="G5486" t="s">
        <v>16</v>
      </c>
    </row>
    <row r="5487" spans="1:7" hidden="1" x14ac:dyDescent="0.3">
      <c r="A5487">
        <v>2020</v>
      </c>
      <c r="B5487" t="s">
        <v>37</v>
      </c>
      <c r="C5487" t="s">
        <v>51</v>
      </c>
      <c r="D5487" t="s">
        <v>23</v>
      </c>
      <c r="E5487">
        <v>1996</v>
      </c>
      <c r="F5487">
        <v>5.6000000000000001E-2</v>
      </c>
      <c r="G5487" t="s">
        <v>16</v>
      </c>
    </row>
    <row r="5488" spans="1:7" hidden="1" x14ac:dyDescent="0.3">
      <c r="A5488">
        <v>2020</v>
      </c>
      <c r="B5488" t="s">
        <v>37</v>
      </c>
      <c r="C5488" t="s">
        <v>51</v>
      </c>
      <c r="D5488" t="s">
        <v>23</v>
      </c>
      <c r="E5488">
        <v>2003</v>
      </c>
      <c r="F5488">
        <v>2.8000000000000001E-2</v>
      </c>
      <c r="G5488" t="s">
        <v>11</v>
      </c>
    </row>
    <row r="5489" spans="1:7" hidden="1" x14ac:dyDescent="0.3">
      <c r="A5489">
        <v>2020</v>
      </c>
      <c r="B5489" t="s">
        <v>37</v>
      </c>
      <c r="C5489" t="s">
        <v>51</v>
      </c>
      <c r="D5489" t="s">
        <v>23</v>
      </c>
      <c r="E5489">
        <v>2007</v>
      </c>
      <c r="F5489">
        <v>1.7999999999999999E-2</v>
      </c>
      <c r="G5489" t="s">
        <v>11</v>
      </c>
    </row>
    <row r="5490" spans="1:7" hidden="1" x14ac:dyDescent="0.3">
      <c r="A5490">
        <v>2020</v>
      </c>
      <c r="B5490" t="s">
        <v>37</v>
      </c>
      <c r="C5490" t="s">
        <v>51</v>
      </c>
      <c r="D5490" t="s">
        <v>23</v>
      </c>
      <c r="E5490">
        <v>2011</v>
      </c>
      <c r="F5490">
        <v>1.7999999999999999E-2</v>
      </c>
      <c r="G5490" t="s">
        <v>11</v>
      </c>
    </row>
    <row r="5491" spans="1:7" hidden="1" x14ac:dyDescent="0.3">
      <c r="A5491">
        <v>2020</v>
      </c>
      <c r="B5491" t="s">
        <v>37</v>
      </c>
      <c r="C5491" t="s">
        <v>51</v>
      </c>
      <c r="D5491" t="s">
        <v>23</v>
      </c>
      <c r="E5491">
        <v>2015</v>
      </c>
      <c r="F5491">
        <v>1.2999999999999999E-2</v>
      </c>
      <c r="G5491" t="s">
        <v>11</v>
      </c>
    </row>
    <row r="5492" spans="1:7" hidden="1" x14ac:dyDescent="0.3">
      <c r="A5492">
        <v>2020</v>
      </c>
      <c r="B5492" t="s">
        <v>37</v>
      </c>
      <c r="C5492" t="s">
        <v>51</v>
      </c>
      <c r="D5492" t="s">
        <v>23</v>
      </c>
      <c r="E5492">
        <v>2017</v>
      </c>
      <c r="F5492">
        <v>1.2999999999999999E-2</v>
      </c>
      <c r="G5492" t="s">
        <v>14</v>
      </c>
    </row>
    <row r="5493" spans="1:7" hidden="1" x14ac:dyDescent="0.3">
      <c r="A5493">
        <v>2020</v>
      </c>
      <c r="B5493" t="s">
        <v>37</v>
      </c>
      <c r="C5493" t="s">
        <v>51</v>
      </c>
      <c r="D5493" t="s">
        <v>23</v>
      </c>
      <c r="E5493">
        <v>2020</v>
      </c>
      <c r="F5493">
        <v>4.0000000000000001E-3</v>
      </c>
      <c r="G5493" t="s">
        <v>14</v>
      </c>
    </row>
    <row r="5494" spans="1:7" hidden="1" x14ac:dyDescent="0.3">
      <c r="A5494">
        <v>2020</v>
      </c>
      <c r="B5494" t="s">
        <v>37</v>
      </c>
      <c r="C5494" t="s">
        <v>51</v>
      </c>
      <c r="D5494" t="s">
        <v>23</v>
      </c>
      <c r="E5494" t="s">
        <v>18</v>
      </c>
      <c r="F5494">
        <v>4.0000000000000001E-3</v>
      </c>
      <c r="G5494" t="s">
        <v>19</v>
      </c>
    </row>
    <row r="5495" spans="1:7" hidden="1" x14ac:dyDescent="0.3">
      <c r="A5495">
        <v>2020</v>
      </c>
      <c r="B5495" t="s">
        <v>37</v>
      </c>
      <c r="C5495" t="s">
        <v>51</v>
      </c>
      <c r="D5495" t="s">
        <v>31</v>
      </c>
      <c r="E5495">
        <v>1975</v>
      </c>
      <c r="F5495">
        <v>19.931999999999999</v>
      </c>
      <c r="G5495" t="s">
        <v>16</v>
      </c>
    </row>
    <row r="5496" spans="1:7" hidden="1" x14ac:dyDescent="0.3">
      <c r="A5496">
        <v>2020</v>
      </c>
      <c r="B5496" t="s">
        <v>37</v>
      </c>
      <c r="C5496" t="s">
        <v>51</v>
      </c>
      <c r="D5496" t="s">
        <v>31</v>
      </c>
      <c r="E5496">
        <v>1985</v>
      </c>
      <c r="F5496">
        <v>10.416</v>
      </c>
      <c r="G5496" t="s">
        <v>16</v>
      </c>
    </row>
    <row r="5497" spans="1:7" hidden="1" x14ac:dyDescent="0.3">
      <c r="A5497">
        <v>2020</v>
      </c>
      <c r="B5497" t="s">
        <v>37</v>
      </c>
      <c r="C5497" t="s">
        <v>51</v>
      </c>
      <c r="D5497" t="s">
        <v>31</v>
      </c>
      <c r="E5497">
        <v>1996</v>
      </c>
      <c r="F5497">
        <v>5.1769999999999996</v>
      </c>
      <c r="G5497" t="s">
        <v>16</v>
      </c>
    </row>
    <row r="5498" spans="1:7" hidden="1" x14ac:dyDescent="0.3">
      <c r="A5498">
        <v>2020</v>
      </c>
      <c r="B5498" t="s">
        <v>37</v>
      </c>
      <c r="C5498" t="s">
        <v>51</v>
      </c>
      <c r="D5498" t="s">
        <v>31</v>
      </c>
      <c r="E5498">
        <v>2003</v>
      </c>
      <c r="F5498">
        <v>2.5459999999999998</v>
      </c>
      <c r="G5498" t="s">
        <v>11</v>
      </c>
    </row>
    <row r="5499" spans="1:7" hidden="1" x14ac:dyDescent="0.3">
      <c r="A5499">
        <v>2020</v>
      </c>
      <c r="B5499" t="s">
        <v>37</v>
      </c>
      <c r="C5499" t="s">
        <v>51</v>
      </c>
      <c r="D5499" t="s">
        <v>31</v>
      </c>
      <c r="E5499">
        <v>2007</v>
      </c>
      <c r="F5499">
        <v>1.5980000000000001</v>
      </c>
      <c r="G5499" t="s">
        <v>11</v>
      </c>
    </row>
    <row r="5500" spans="1:7" hidden="1" x14ac:dyDescent="0.3">
      <c r="A5500">
        <v>2020</v>
      </c>
      <c r="B5500" t="s">
        <v>37</v>
      </c>
      <c r="C5500" t="s">
        <v>51</v>
      </c>
      <c r="D5500" t="s">
        <v>31</v>
      </c>
      <c r="E5500">
        <v>2011</v>
      </c>
      <c r="F5500">
        <v>1.5980000000000001</v>
      </c>
      <c r="G5500" t="s">
        <v>11</v>
      </c>
    </row>
    <row r="5501" spans="1:7" hidden="1" x14ac:dyDescent="0.3">
      <c r="A5501">
        <v>2020</v>
      </c>
      <c r="B5501" t="s">
        <v>37</v>
      </c>
      <c r="C5501" t="s">
        <v>51</v>
      </c>
      <c r="D5501" t="s">
        <v>31</v>
      </c>
      <c r="E5501">
        <v>2015</v>
      </c>
      <c r="F5501">
        <v>1.198</v>
      </c>
      <c r="G5501" t="s">
        <v>11</v>
      </c>
    </row>
    <row r="5502" spans="1:7" hidden="1" x14ac:dyDescent="0.3">
      <c r="A5502">
        <v>2020</v>
      </c>
      <c r="B5502" t="s">
        <v>37</v>
      </c>
      <c r="C5502" t="s">
        <v>51</v>
      </c>
      <c r="D5502" t="s">
        <v>31</v>
      </c>
      <c r="E5502">
        <v>2017</v>
      </c>
      <c r="F5502">
        <v>1.198</v>
      </c>
      <c r="G5502" t="s">
        <v>14</v>
      </c>
    </row>
    <row r="5503" spans="1:7" hidden="1" x14ac:dyDescent="0.3">
      <c r="A5503">
        <v>2020</v>
      </c>
      <c r="B5503" t="s">
        <v>37</v>
      </c>
      <c r="C5503" t="s">
        <v>51</v>
      </c>
      <c r="D5503" t="s">
        <v>31</v>
      </c>
      <c r="E5503">
        <v>2020</v>
      </c>
      <c r="F5503">
        <v>0.39900000000000002</v>
      </c>
      <c r="G5503" t="s">
        <v>14</v>
      </c>
    </row>
    <row r="5504" spans="1:7" hidden="1" x14ac:dyDescent="0.3">
      <c r="A5504">
        <v>2020</v>
      </c>
      <c r="B5504" t="s">
        <v>37</v>
      </c>
      <c r="C5504" t="s">
        <v>51</v>
      </c>
      <c r="D5504" t="s">
        <v>31</v>
      </c>
      <c r="E5504" t="s">
        <v>18</v>
      </c>
      <c r="F5504">
        <v>0.39900000000000002</v>
      </c>
      <c r="G5504" t="s">
        <v>19</v>
      </c>
    </row>
    <row r="5505" spans="1:7" hidden="1" x14ac:dyDescent="0.3">
      <c r="A5505">
        <v>2020</v>
      </c>
      <c r="B5505" t="s">
        <v>37</v>
      </c>
      <c r="C5505" t="s">
        <v>51</v>
      </c>
      <c r="D5505" t="s">
        <v>32</v>
      </c>
      <c r="E5505">
        <v>1975</v>
      </c>
      <c r="F5505">
        <v>30.07</v>
      </c>
      <c r="G5505" t="s">
        <v>16</v>
      </c>
    </row>
    <row r="5506" spans="1:7" hidden="1" x14ac:dyDescent="0.3">
      <c r="A5506">
        <v>2020</v>
      </c>
      <c r="B5506" t="s">
        <v>37</v>
      </c>
      <c r="C5506" t="s">
        <v>51</v>
      </c>
      <c r="D5506" t="s">
        <v>32</v>
      </c>
      <c r="E5506">
        <v>1985</v>
      </c>
      <c r="F5506">
        <v>15.593999999999999</v>
      </c>
      <c r="G5506" t="s">
        <v>16</v>
      </c>
    </row>
    <row r="5507" spans="1:7" hidden="1" x14ac:dyDescent="0.3">
      <c r="A5507">
        <v>2020</v>
      </c>
      <c r="B5507" t="s">
        <v>37</v>
      </c>
      <c r="C5507" t="s">
        <v>51</v>
      </c>
      <c r="D5507" t="s">
        <v>32</v>
      </c>
      <c r="E5507">
        <v>1996</v>
      </c>
      <c r="F5507">
        <v>7.835</v>
      </c>
      <c r="G5507" t="s">
        <v>16</v>
      </c>
    </row>
    <row r="5508" spans="1:7" hidden="1" x14ac:dyDescent="0.3">
      <c r="A5508">
        <v>2020</v>
      </c>
      <c r="B5508" t="s">
        <v>37</v>
      </c>
      <c r="C5508" t="s">
        <v>51</v>
      </c>
      <c r="D5508" t="s">
        <v>32</v>
      </c>
      <c r="E5508">
        <v>2003</v>
      </c>
      <c r="F5508">
        <v>3.85</v>
      </c>
      <c r="G5508" t="s">
        <v>11</v>
      </c>
    </row>
    <row r="5509" spans="1:7" hidden="1" x14ac:dyDescent="0.3">
      <c r="A5509">
        <v>2020</v>
      </c>
      <c r="B5509" t="s">
        <v>37</v>
      </c>
      <c r="C5509" t="s">
        <v>51</v>
      </c>
      <c r="D5509" t="s">
        <v>32</v>
      </c>
      <c r="E5509">
        <v>2007</v>
      </c>
      <c r="F5509">
        <v>2.3969999999999998</v>
      </c>
      <c r="G5509" t="s">
        <v>11</v>
      </c>
    </row>
    <row r="5510" spans="1:7" hidden="1" x14ac:dyDescent="0.3">
      <c r="A5510">
        <v>2020</v>
      </c>
      <c r="B5510" t="s">
        <v>37</v>
      </c>
      <c r="C5510" t="s">
        <v>51</v>
      </c>
      <c r="D5510" t="s">
        <v>32</v>
      </c>
      <c r="E5510">
        <v>2011</v>
      </c>
      <c r="F5510">
        <v>2.3969999999999998</v>
      </c>
      <c r="G5510" t="s">
        <v>11</v>
      </c>
    </row>
    <row r="5511" spans="1:7" hidden="1" x14ac:dyDescent="0.3">
      <c r="A5511">
        <v>2020</v>
      </c>
      <c r="B5511" t="s">
        <v>37</v>
      </c>
      <c r="C5511" t="s">
        <v>51</v>
      </c>
      <c r="D5511" t="s">
        <v>32</v>
      </c>
      <c r="E5511">
        <v>2015</v>
      </c>
      <c r="F5511">
        <v>1.798</v>
      </c>
      <c r="G5511" t="s">
        <v>11</v>
      </c>
    </row>
    <row r="5512" spans="1:7" hidden="1" x14ac:dyDescent="0.3">
      <c r="A5512">
        <v>2020</v>
      </c>
      <c r="B5512" t="s">
        <v>37</v>
      </c>
      <c r="C5512" t="s">
        <v>51</v>
      </c>
      <c r="D5512" t="s">
        <v>32</v>
      </c>
      <c r="E5512">
        <v>2017</v>
      </c>
      <c r="F5512">
        <v>1.798</v>
      </c>
      <c r="G5512" t="s">
        <v>14</v>
      </c>
    </row>
    <row r="5513" spans="1:7" hidden="1" x14ac:dyDescent="0.3">
      <c r="A5513">
        <v>2020</v>
      </c>
      <c r="B5513" t="s">
        <v>37</v>
      </c>
      <c r="C5513" t="s">
        <v>51</v>
      </c>
      <c r="D5513" t="s">
        <v>32</v>
      </c>
      <c r="E5513">
        <v>2020</v>
      </c>
      <c r="F5513">
        <v>0.59899999999999998</v>
      </c>
      <c r="G5513" t="s">
        <v>14</v>
      </c>
    </row>
    <row r="5514" spans="1:7" hidden="1" x14ac:dyDescent="0.3">
      <c r="A5514">
        <v>2020</v>
      </c>
      <c r="B5514" t="s">
        <v>37</v>
      </c>
      <c r="C5514" t="s">
        <v>51</v>
      </c>
      <c r="D5514" t="s">
        <v>32</v>
      </c>
      <c r="E5514" t="s">
        <v>18</v>
      </c>
      <c r="F5514">
        <v>0.59899999999999998</v>
      </c>
      <c r="G5514" t="s">
        <v>19</v>
      </c>
    </row>
    <row r="5515" spans="1:7" hidden="1" x14ac:dyDescent="0.3">
      <c r="A5515">
        <v>2020</v>
      </c>
      <c r="B5515" t="s">
        <v>37</v>
      </c>
      <c r="C5515" t="s">
        <v>51</v>
      </c>
      <c r="D5515" t="s">
        <v>33</v>
      </c>
      <c r="E5515">
        <v>1975</v>
      </c>
      <c r="F5515">
        <v>25.899000000000001</v>
      </c>
      <c r="G5515" t="s">
        <v>16</v>
      </c>
    </row>
    <row r="5516" spans="1:7" hidden="1" x14ac:dyDescent="0.3">
      <c r="A5516">
        <v>2020</v>
      </c>
      <c r="B5516" t="s">
        <v>37</v>
      </c>
      <c r="C5516" t="s">
        <v>51</v>
      </c>
      <c r="D5516" t="s">
        <v>33</v>
      </c>
      <c r="E5516">
        <v>1985</v>
      </c>
      <c r="F5516">
        <v>12.41</v>
      </c>
      <c r="G5516" t="s">
        <v>16</v>
      </c>
    </row>
    <row r="5517" spans="1:7" hidden="1" x14ac:dyDescent="0.3">
      <c r="A5517">
        <v>2020</v>
      </c>
      <c r="B5517" t="s">
        <v>37</v>
      </c>
      <c r="C5517" t="s">
        <v>51</v>
      </c>
      <c r="D5517" t="s">
        <v>33</v>
      </c>
      <c r="E5517">
        <v>1996</v>
      </c>
      <c r="F5517">
        <v>7.2910000000000004</v>
      </c>
      <c r="G5517" t="s">
        <v>16</v>
      </c>
    </row>
    <row r="5518" spans="1:7" hidden="1" x14ac:dyDescent="0.3">
      <c r="A5518">
        <v>2020</v>
      </c>
      <c r="B5518" t="s">
        <v>37</v>
      </c>
      <c r="C5518" t="s">
        <v>51</v>
      </c>
      <c r="D5518" t="s">
        <v>33</v>
      </c>
      <c r="E5518">
        <v>2003</v>
      </c>
      <c r="F5518">
        <v>3.528</v>
      </c>
      <c r="G5518" t="s">
        <v>11</v>
      </c>
    </row>
    <row r="5519" spans="1:7" hidden="1" x14ac:dyDescent="0.3">
      <c r="A5519">
        <v>2020</v>
      </c>
      <c r="B5519" t="s">
        <v>37</v>
      </c>
      <c r="C5519" t="s">
        <v>51</v>
      </c>
      <c r="D5519" t="s">
        <v>33</v>
      </c>
      <c r="E5519">
        <v>2007</v>
      </c>
      <c r="F5519">
        <v>1.99</v>
      </c>
      <c r="G5519" t="s">
        <v>11</v>
      </c>
    </row>
    <row r="5520" spans="1:7" hidden="1" x14ac:dyDescent="0.3">
      <c r="A5520">
        <v>2020</v>
      </c>
      <c r="B5520" t="s">
        <v>37</v>
      </c>
      <c r="C5520" t="s">
        <v>51</v>
      </c>
      <c r="D5520" t="s">
        <v>33</v>
      </c>
      <c r="E5520">
        <v>2011</v>
      </c>
      <c r="F5520">
        <v>1.99</v>
      </c>
      <c r="G5520" t="s">
        <v>11</v>
      </c>
    </row>
    <row r="5521" spans="1:7" hidden="1" x14ac:dyDescent="0.3">
      <c r="A5521">
        <v>2020</v>
      </c>
      <c r="B5521" t="s">
        <v>37</v>
      </c>
      <c r="C5521" t="s">
        <v>51</v>
      </c>
      <c r="D5521" t="s">
        <v>33</v>
      </c>
      <c r="E5521">
        <v>2015</v>
      </c>
      <c r="F5521">
        <v>1.4930000000000001</v>
      </c>
      <c r="G5521" t="s">
        <v>11</v>
      </c>
    </row>
    <row r="5522" spans="1:7" hidden="1" x14ac:dyDescent="0.3">
      <c r="A5522">
        <v>2020</v>
      </c>
      <c r="B5522" t="s">
        <v>37</v>
      </c>
      <c r="C5522" t="s">
        <v>51</v>
      </c>
      <c r="D5522" t="s">
        <v>33</v>
      </c>
      <c r="E5522">
        <v>2017</v>
      </c>
      <c r="F5522">
        <v>1.4930000000000001</v>
      </c>
      <c r="G5522" t="s">
        <v>14</v>
      </c>
    </row>
    <row r="5523" spans="1:7" hidden="1" x14ac:dyDescent="0.3">
      <c r="A5523">
        <v>2020</v>
      </c>
      <c r="B5523" t="s">
        <v>37</v>
      </c>
      <c r="C5523" t="s">
        <v>51</v>
      </c>
      <c r="D5523" t="s">
        <v>33</v>
      </c>
      <c r="E5523">
        <v>2020</v>
      </c>
      <c r="F5523">
        <v>0.498</v>
      </c>
      <c r="G5523" t="s">
        <v>14</v>
      </c>
    </row>
    <row r="5524" spans="1:7" hidden="1" x14ac:dyDescent="0.3">
      <c r="A5524">
        <v>2020</v>
      </c>
      <c r="B5524" t="s">
        <v>37</v>
      </c>
      <c r="C5524" t="s">
        <v>51</v>
      </c>
      <c r="D5524" t="s">
        <v>33</v>
      </c>
      <c r="E5524" t="s">
        <v>18</v>
      </c>
      <c r="F5524">
        <v>0.498</v>
      </c>
      <c r="G5524" t="s">
        <v>19</v>
      </c>
    </row>
    <row r="5525" spans="1:7" hidden="1" x14ac:dyDescent="0.3">
      <c r="A5525">
        <v>2020</v>
      </c>
      <c r="B5525" t="s">
        <v>37</v>
      </c>
      <c r="C5525" t="s">
        <v>51</v>
      </c>
      <c r="D5525" t="s">
        <v>34</v>
      </c>
      <c r="E5525">
        <v>1975</v>
      </c>
      <c r="F5525">
        <v>3.9940000000000002</v>
      </c>
      <c r="G5525" t="s">
        <v>16</v>
      </c>
    </row>
    <row r="5526" spans="1:7" hidden="1" x14ac:dyDescent="0.3">
      <c r="A5526">
        <v>2020</v>
      </c>
      <c r="B5526" t="s">
        <v>37</v>
      </c>
      <c r="C5526" t="s">
        <v>51</v>
      </c>
      <c r="D5526" t="s">
        <v>34</v>
      </c>
      <c r="E5526">
        <v>1985</v>
      </c>
      <c r="F5526">
        <v>9.3059999999999992</v>
      </c>
      <c r="G5526" t="s">
        <v>16</v>
      </c>
    </row>
    <row r="5527" spans="1:7" hidden="1" x14ac:dyDescent="0.3">
      <c r="A5527">
        <v>2020</v>
      </c>
      <c r="B5527" t="s">
        <v>37</v>
      </c>
      <c r="C5527" t="s">
        <v>51</v>
      </c>
      <c r="D5527" t="s">
        <v>34</v>
      </c>
      <c r="E5527">
        <v>1996</v>
      </c>
      <c r="F5527">
        <v>5.6660000000000004</v>
      </c>
      <c r="G5527" t="s">
        <v>16</v>
      </c>
    </row>
    <row r="5528" spans="1:7" hidden="1" x14ac:dyDescent="0.3">
      <c r="A5528">
        <v>2020</v>
      </c>
      <c r="B5528" t="s">
        <v>37</v>
      </c>
      <c r="C5528" t="s">
        <v>51</v>
      </c>
      <c r="D5528" t="s">
        <v>34</v>
      </c>
      <c r="E5528">
        <v>2003</v>
      </c>
      <c r="F5528">
        <v>5.2880000000000003</v>
      </c>
      <c r="G5528" t="s">
        <v>11</v>
      </c>
    </row>
    <row r="5529" spans="1:7" hidden="1" x14ac:dyDescent="0.3">
      <c r="A5529">
        <v>2020</v>
      </c>
      <c r="B5529" t="s">
        <v>37</v>
      </c>
      <c r="C5529" t="s">
        <v>51</v>
      </c>
      <c r="D5529" t="s">
        <v>34</v>
      </c>
      <c r="E5529">
        <v>2007</v>
      </c>
      <c r="F5529">
        <v>2.9380000000000002</v>
      </c>
      <c r="G5529" t="s">
        <v>11</v>
      </c>
    </row>
    <row r="5530" spans="1:7" hidden="1" x14ac:dyDescent="0.3">
      <c r="A5530">
        <v>2020</v>
      </c>
      <c r="B5530" t="s">
        <v>37</v>
      </c>
      <c r="C5530" t="s">
        <v>51</v>
      </c>
      <c r="D5530" t="s">
        <v>34</v>
      </c>
      <c r="E5530">
        <v>2011</v>
      </c>
      <c r="F5530">
        <v>2.9380000000000002</v>
      </c>
      <c r="G5530" t="s">
        <v>11</v>
      </c>
    </row>
    <row r="5531" spans="1:7" hidden="1" x14ac:dyDescent="0.3">
      <c r="A5531">
        <v>2020</v>
      </c>
      <c r="B5531" t="s">
        <v>37</v>
      </c>
      <c r="C5531" t="s">
        <v>51</v>
      </c>
      <c r="D5531" t="s">
        <v>34</v>
      </c>
      <c r="E5531">
        <v>2015</v>
      </c>
      <c r="F5531">
        <v>2.2040000000000002</v>
      </c>
      <c r="G5531" t="s">
        <v>11</v>
      </c>
    </row>
    <row r="5532" spans="1:7" hidden="1" x14ac:dyDescent="0.3">
      <c r="A5532">
        <v>2020</v>
      </c>
      <c r="B5532" t="s">
        <v>37</v>
      </c>
      <c r="C5532" t="s">
        <v>51</v>
      </c>
      <c r="D5532" t="s">
        <v>34</v>
      </c>
      <c r="E5532">
        <v>2017</v>
      </c>
      <c r="F5532">
        <v>2.2040000000000002</v>
      </c>
      <c r="G5532" t="s">
        <v>14</v>
      </c>
    </row>
    <row r="5533" spans="1:7" hidden="1" x14ac:dyDescent="0.3">
      <c r="A5533">
        <v>2020</v>
      </c>
      <c r="B5533" t="s">
        <v>37</v>
      </c>
      <c r="C5533" t="s">
        <v>51</v>
      </c>
      <c r="D5533" t="s">
        <v>34</v>
      </c>
      <c r="E5533">
        <v>2020</v>
      </c>
      <c r="F5533">
        <v>0.73499999999999999</v>
      </c>
      <c r="G5533" t="s">
        <v>14</v>
      </c>
    </row>
    <row r="5534" spans="1:7" hidden="1" x14ac:dyDescent="0.3">
      <c r="A5534">
        <v>2020</v>
      </c>
      <c r="B5534" t="s">
        <v>37</v>
      </c>
      <c r="C5534" t="s">
        <v>51</v>
      </c>
      <c r="D5534" t="s">
        <v>34</v>
      </c>
      <c r="E5534" t="s">
        <v>18</v>
      </c>
      <c r="F5534">
        <v>0.73499999999999999</v>
      </c>
      <c r="G5534" t="s">
        <v>19</v>
      </c>
    </row>
    <row r="5535" spans="1:7" hidden="1" x14ac:dyDescent="0.3">
      <c r="A5535">
        <v>2020</v>
      </c>
      <c r="B5535" t="s">
        <v>37</v>
      </c>
      <c r="C5535" t="s">
        <v>51</v>
      </c>
      <c r="D5535" t="s">
        <v>26</v>
      </c>
      <c r="E5535">
        <v>1975</v>
      </c>
      <c r="F5535">
        <v>0.89900000000000002</v>
      </c>
      <c r="G5535" t="s">
        <v>16</v>
      </c>
    </row>
    <row r="5536" spans="1:7" hidden="1" x14ac:dyDescent="0.3">
      <c r="A5536">
        <v>2020</v>
      </c>
      <c r="B5536" t="s">
        <v>37</v>
      </c>
      <c r="C5536" t="s">
        <v>51</v>
      </c>
      <c r="D5536" t="s">
        <v>26</v>
      </c>
      <c r="E5536">
        <v>1985</v>
      </c>
      <c r="F5536">
        <v>1.085</v>
      </c>
      <c r="G5536" t="s">
        <v>16</v>
      </c>
    </row>
    <row r="5537" spans="1:7" hidden="1" x14ac:dyDescent="0.3">
      <c r="A5537">
        <v>2020</v>
      </c>
      <c r="B5537" t="s">
        <v>37</v>
      </c>
      <c r="C5537" t="s">
        <v>51</v>
      </c>
      <c r="D5537" t="s">
        <v>26</v>
      </c>
      <c r="E5537">
        <v>1996</v>
      </c>
      <c r="F5537">
        <v>0.90300000000000002</v>
      </c>
      <c r="G5537" t="s">
        <v>16</v>
      </c>
    </row>
    <row r="5538" spans="1:7" hidden="1" x14ac:dyDescent="0.3">
      <c r="A5538">
        <v>2020</v>
      </c>
      <c r="B5538" t="s">
        <v>37</v>
      </c>
      <c r="C5538" t="s">
        <v>51</v>
      </c>
      <c r="D5538" t="s">
        <v>26</v>
      </c>
      <c r="E5538">
        <v>2003</v>
      </c>
      <c r="F5538">
        <v>0.34899999999999998</v>
      </c>
      <c r="G5538" t="s">
        <v>11</v>
      </c>
    </row>
    <row r="5539" spans="1:7" hidden="1" x14ac:dyDescent="0.3">
      <c r="A5539">
        <v>2020</v>
      </c>
      <c r="B5539" t="s">
        <v>37</v>
      </c>
      <c r="C5539" t="s">
        <v>51</v>
      </c>
      <c r="D5539" t="s">
        <v>26</v>
      </c>
      <c r="E5539">
        <v>2007</v>
      </c>
      <c r="F5539">
        <v>0.223</v>
      </c>
      <c r="G5539" t="s">
        <v>11</v>
      </c>
    </row>
    <row r="5540" spans="1:7" hidden="1" x14ac:dyDescent="0.3">
      <c r="A5540">
        <v>2020</v>
      </c>
      <c r="B5540" t="s">
        <v>37</v>
      </c>
      <c r="C5540" t="s">
        <v>51</v>
      </c>
      <c r="D5540" t="s">
        <v>26</v>
      </c>
      <c r="E5540">
        <v>2011</v>
      </c>
      <c r="F5540">
        <v>0.223</v>
      </c>
      <c r="G5540" t="s">
        <v>11</v>
      </c>
    </row>
    <row r="5541" spans="1:7" hidden="1" x14ac:dyDescent="0.3">
      <c r="A5541">
        <v>2020</v>
      </c>
      <c r="B5541" t="s">
        <v>37</v>
      </c>
      <c r="C5541" t="s">
        <v>51</v>
      </c>
      <c r="D5541" t="s">
        <v>26</v>
      </c>
      <c r="E5541">
        <v>2015</v>
      </c>
      <c r="F5541">
        <v>0.16700000000000001</v>
      </c>
      <c r="G5541" t="s">
        <v>11</v>
      </c>
    </row>
    <row r="5542" spans="1:7" hidden="1" x14ac:dyDescent="0.3">
      <c r="A5542">
        <v>2020</v>
      </c>
      <c r="B5542" t="s">
        <v>37</v>
      </c>
      <c r="C5542" t="s">
        <v>51</v>
      </c>
      <c r="D5542" t="s">
        <v>26</v>
      </c>
      <c r="E5542">
        <v>2017</v>
      </c>
      <c r="F5542">
        <v>0.16700000000000001</v>
      </c>
      <c r="G5542" t="s">
        <v>14</v>
      </c>
    </row>
    <row r="5543" spans="1:7" hidden="1" x14ac:dyDescent="0.3">
      <c r="A5543">
        <v>2020</v>
      </c>
      <c r="B5543" t="s">
        <v>37</v>
      </c>
      <c r="C5543" t="s">
        <v>51</v>
      </c>
      <c r="D5543" t="s">
        <v>26</v>
      </c>
      <c r="E5543">
        <v>2020</v>
      </c>
      <c r="F5543">
        <v>5.6000000000000001E-2</v>
      </c>
      <c r="G5543" t="s">
        <v>14</v>
      </c>
    </row>
    <row r="5544" spans="1:7" hidden="1" x14ac:dyDescent="0.3">
      <c r="A5544">
        <v>2020</v>
      </c>
      <c r="B5544" t="s">
        <v>37</v>
      </c>
      <c r="C5544" t="s">
        <v>51</v>
      </c>
      <c r="D5544" t="s">
        <v>26</v>
      </c>
      <c r="E5544" t="s">
        <v>18</v>
      </c>
      <c r="F5544">
        <v>5.6000000000000001E-2</v>
      </c>
      <c r="G5544" t="s">
        <v>19</v>
      </c>
    </row>
    <row r="5545" spans="1:7" hidden="1" x14ac:dyDescent="0.3">
      <c r="A5545">
        <v>2020</v>
      </c>
      <c r="B5545" t="s">
        <v>37</v>
      </c>
      <c r="C5545" t="s">
        <v>51</v>
      </c>
      <c r="D5545" t="s">
        <v>35</v>
      </c>
      <c r="E5545">
        <v>1975</v>
      </c>
      <c r="F5545">
        <v>1.8779999999999999</v>
      </c>
      <c r="G5545" t="s">
        <v>16</v>
      </c>
    </row>
    <row r="5546" spans="1:7" hidden="1" x14ac:dyDescent="0.3">
      <c r="A5546">
        <v>2020</v>
      </c>
      <c r="B5546" t="s">
        <v>37</v>
      </c>
      <c r="C5546" t="s">
        <v>51</v>
      </c>
      <c r="D5546" t="s">
        <v>35</v>
      </c>
      <c r="E5546">
        <v>1985</v>
      </c>
      <c r="F5546">
        <v>1.9159999999999999</v>
      </c>
      <c r="G5546" t="s">
        <v>16</v>
      </c>
    </row>
    <row r="5547" spans="1:7" hidden="1" x14ac:dyDescent="0.3">
      <c r="A5547">
        <v>2020</v>
      </c>
      <c r="B5547" t="s">
        <v>37</v>
      </c>
      <c r="C5547" t="s">
        <v>51</v>
      </c>
      <c r="D5547" t="s">
        <v>35</v>
      </c>
      <c r="E5547">
        <v>1996</v>
      </c>
      <c r="F5547">
        <v>1.1519999999999999</v>
      </c>
      <c r="G5547" t="s">
        <v>16</v>
      </c>
    </row>
    <row r="5548" spans="1:7" hidden="1" x14ac:dyDescent="0.3">
      <c r="A5548">
        <v>2020</v>
      </c>
      <c r="B5548" t="s">
        <v>37</v>
      </c>
      <c r="C5548" t="s">
        <v>51</v>
      </c>
      <c r="D5548" t="s">
        <v>35</v>
      </c>
      <c r="E5548">
        <v>2003</v>
      </c>
      <c r="F5548">
        <v>0.877</v>
      </c>
      <c r="G5548" t="s">
        <v>11</v>
      </c>
    </row>
    <row r="5549" spans="1:7" hidden="1" x14ac:dyDescent="0.3">
      <c r="A5549">
        <v>2020</v>
      </c>
      <c r="B5549" t="s">
        <v>37</v>
      </c>
      <c r="C5549" t="s">
        <v>51</v>
      </c>
      <c r="D5549" t="s">
        <v>35</v>
      </c>
      <c r="E5549">
        <v>2007</v>
      </c>
      <c r="F5549">
        <v>0.48599999999999999</v>
      </c>
      <c r="G5549" t="s">
        <v>11</v>
      </c>
    </row>
    <row r="5550" spans="1:7" hidden="1" x14ac:dyDescent="0.3">
      <c r="A5550">
        <v>2020</v>
      </c>
      <c r="B5550" t="s">
        <v>37</v>
      </c>
      <c r="C5550" t="s">
        <v>51</v>
      </c>
      <c r="D5550" t="s">
        <v>35</v>
      </c>
      <c r="E5550">
        <v>2011</v>
      </c>
      <c r="F5550">
        <v>0.48599999999999999</v>
      </c>
      <c r="G5550" t="s">
        <v>11</v>
      </c>
    </row>
    <row r="5551" spans="1:7" hidden="1" x14ac:dyDescent="0.3">
      <c r="A5551">
        <v>2020</v>
      </c>
      <c r="B5551" t="s">
        <v>37</v>
      </c>
      <c r="C5551" t="s">
        <v>51</v>
      </c>
      <c r="D5551" t="s">
        <v>35</v>
      </c>
      <c r="E5551">
        <v>2015</v>
      </c>
      <c r="F5551">
        <v>0.36399999999999999</v>
      </c>
      <c r="G5551" t="s">
        <v>11</v>
      </c>
    </row>
    <row r="5552" spans="1:7" hidden="1" x14ac:dyDescent="0.3">
      <c r="A5552">
        <v>2020</v>
      </c>
      <c r="B5552" t="s">
        <v>37</v>
      </c>
      <c r="C5552" t="s">
        <v>51</v>
      </c>
      <c r="D5552" t="s">
        <v>35</v>
      </c>
      <c r="E5552">
        <v>2017</v>
      </c>
      <c r="F5552">
        <v>0.36399999999999999</v>
      </c>
      <c r="G5552" t="s">
        <v>14</v>
      </c>
    </row>
    <row r="5553" spans="1:7" hidden="1" x14ac:dyDescent="0.3">
      <c r="A5553">
        <v>2020</v>
      </c>
      <c r="B5553" t="s">
        <v>37</v>
      </c>
      <c r="C5553" t="s">
        <v>51</v>
      </c>
      <c r="D5553" t="s">
        <v>35</v>
      </c>
      <c r="E5553">
        <v>2020</v>
      </c>
      <c r="F5553">
        <v>0.122</v>
      </c>
      <c r="G5553" t="s">
        <v>14</v>
      </c>
    </row>
    <row r="5554" spans="1:7" hidden="1" x14ac:dyDescent="0.3">
      <c r="A5554">
        <v>2020</v>
      </c>
      <c r="B5554" t="s">
        <v>37</v>
      </c>
      <c r="C5554" t="s">
        <v>51</v>
      </c>
      <c r="D5554" t="s">
        <v>35</v>
      </c>
      <c r="E5554" t="s">
        <v>18</v>
      </c>
      <c r="F5554">
        <v>0.122</v>
      </c>
      <c r="G5554" t="s">
        <v>19</v>
      </c>
    </row>
    <row r="5555" spans="1:7" hidden="1" x14ac:dyDescent="0.3">
      <c r="A5555">
        <v>2020</v>
      </c>
      <c r="B5555" t="s">
        <v>37</v>
      </c>
      <c r="C5555" t="s">
        <v>51</v>
      </c>
      <c r="D5555" t="s">
        <v>36</v>
      </c>
      <c r="E5555">
        <v>1975</v>
      </c>
      <c r="F5555">
        <v>1.446</v>
      </c>
      <c r="G5555" t="s">
        <v>16</v>
      </c>
    </row>
    <row r="5556" spans="1:7" hidden="1" x14ac:dyDescent="0.3">
      <c r="A5556">
        <v>2020</v>
      </c>
      <c r="B5556" t="s">
        <v>37</v>
      </c>
      <c r="C5556" t="s">
        <v>51</v>
      </c>
      <c r="D5556" t="s">
        <v>36</v>
      </c>
      <c r="E5556">
        <v>1985</v>
      </c>
      <c r="F5556">
        <v>3.3690000000000002</v>
      </c>
      <c r="G5556" t="s">
        <v>16</v>
      </c>
    </row>
    <row r="5557" spans="1:7" hidden="1" x14ac:dyDescent="0.3">
      <c r="A5557">
        <v>2020</v>
      </c>
      <c r="B5557" t="s">
        <v>37</v>
      </c>
      <c r="C5557" t="s">
        <v>51</v>
      </c>
      <c r="D5557" t="s">
        <v>36</v>
      </c>
      <c r="E5557">
        <v>1996</v>
      </c>
      <c r="F5557">
        <v>2.0510000000000002</v>
      </c>
      <c r="G5557" t="s">
        <v>16</v>
      </c>
    </row>
    <row r="5558" spans="1:7" hidden="1" x14ac:dyDescent="0.3">
      <c r="A5558">
        <v>2020</v>
      </c>
      <c r="B5558" t="s">
        <v>37</v>
      </c>
      <c r="C5558" t="s">
        <v>51</v>
      </c>
      <c r="D5558" t="s">
        <v>36</v>
      </c>
      <c r="E5558">
        <v>2003</v>
      </c>
      <c r="F5558">
        <v>1.9139999999999999</v>
      </c>
      <c r="G5558" t="s">
        <v>11</v>
      </c>
    </row>
    <row r="5559" spans="1:7" hidden="1" x14ac:dyDescent="0.3">
      <c r="A5559">
        <v>2020</v>
      </c>
      <c r="B5559" t="s">
        <v>37</v>
      </c>
      <c r="C5559" t="s">
        <v>51</v>
      </c>
      <c r="D5559" t="s">
        <v>36</v>
      </c>
      <c r="E5559">
        <v>2007</v>
      </c>
      <c r="F5559">
        <v>1.0640000000000001</v>
      </c>
      <c r="G5559" t="s">
        <v>11</v>
      </c>
    </row>
    <row r="5560" spans="1:7" hidden="1" x14ac:dyDescent="0.3">
      <c r="A5560">
        <v>2020</v>
      </c>
      <c r="B5560" t="s">
        <v>37</v>
      </c>
      <c r="C5560" t="s">
        <v>51</v>
      </c>
      <c r="D5560" t="s">
        <v>36</v>
      </c>
      <c r="E5560">
        <v>2011</v>
      </c>
      <c r="F5560">
        <v>1.0640000000000001</v>
      </c>
      <c r="G5560" t="s">
        <v>11</v>
      </c>
    </row>
    <row r="5561" spans="1:7" hidden="1" x14ac:dyDescent="0.3">
      <c r="A5561">
        <v>2020</v>
      </c>
      <c r="B5561" t="s">
        <v>37</v>
      </c>
      <c r="C5561" t="s">
        <v>51</v>
      </c>
      <c r="D5561" t="s">
        <v>36</v>
      </c>
      <c r="E5561">
        <v>2015</v>
      </c>
      <c r="F5561">
        <v>0.79800000000000004</v>
      </c>
      <c r="G5561" t="s">
        <v>11</v>
      </c>
    </row>
    <row r="5562" spans="1:7" hidden="1" x14ac:dyDescent="0.3">
      <c r="A5562">
        <v>2020</v>
      </c>
      <c r="B5562" t="s">
        <v>37</v>
      </c>
      <c r="C5562" t="s">
        <v>51</v>
      </c>
      <c r="D5562" t="s">
        <v>36</v>
      </c>
      <c r="E5562">
        <v>2017</v>
      </c>
      <c r="F5562">
        <v>0.79800000000000004</v>
      </c>
      <c r="G5562" t="s">
        <v>14</v>
      </c>
    </row>
    <row r="5563" spans="1:7" hidden="1" x14ac:dyDescent="0.3">
      <c r="A5563">
        <v>2020</v>
      </c>
      <c r="B5563" t="s">
        <v>37</v>
      </c>
      <c r="C5563" t="s">
        <v>51</v>
      </c>
      <c r="D5563" t="s">
        <v>36</v>
      </c>
      <c r="E5563">
        <v>2020</v>
      </c>
      <c r="F5563">
        <v>0.26600000000000001</v>
      </c>
      <c r="G5563" t="s">
        <v>14</v>
      </c>
    </row>
    <row r="5564" spans="1:7" hidden="1" x14ac:dyDescent="0.3">
      <c r="A5564">
        <v>2020</v>
      </c>
      <c r="B5564" t="s">
        <v>37</v>
      </c>
      <c r="C5564" t="s">
        <v>51</v>
      </c>
      <c r="D5564" t="s">
        <v>36</v>
      </c>
      <c r="E5564" t="s">
        <v>18</v>
      </c>
      <c r="F5564">
        <v>0.26600000000000001</v>
      </c>
      <c r="G5564" t="s">
        <v>19</v>
      </c>
    </row>
    <row r="5565" spans="1:7" hidden="1" x14ac:dyDescent="0.3">
      <c r="A5565">
        <v>2020</v>
      </c>
      <c r="B5565" t="s">
        <v>37</v>
      </c>
      <c r="C5565" t="s">
        <v>51</v>
      </c>
      <c r="D5565" t="s">
        <v>27</v>
      </c>
      <c r="E5565">
        <v>1975</v>
      </c>
      <c r="F5565">
        <v>0.88800000000000001</v>
      </c>
      <c r="G5565" t="s">
        <v>16</v>
      </c>
    </row>
    <row r="5566" spans="1:7" hidden="1" x14ac:dyDescent="0.3">
      <c r="A5566">
        <v>2020</v>
      </c>
      <c r="B5566" t="s">
        <v>37</v>
      </c>
      <c r="C5566" t="s">
        <v>51</v>
      </c>
      <c r="D5566" t="s">
        <v>27</v>
      </c>
      <c r="E5566">
        <v>1985</v>
      </c>
      <c r="F5566">
        <v>1.175</v>
      </c>
      <c r="G5566" t="s">
        <v>16</v>
      </c>
    </row>
    <row r="5567" spans="1:7" hidden="1" x14ac:dyDescent="0.3">
      <c r="A5567">
        <v>2020</v>
      </c>
      <c r="B5567" t="s">
        <v>37</v>
      </c>
      <c r="C5567" t="s">
        <v>51</v>
      </c>
      <c r="D5567" t="s">
        <v>27</v>
      </c>
      <c r="E5567">
        <v>1996</v>
      </c>
      <c r="F5567">
        <v>0.78600000000000003</v>
      </c>
      <c r="G5567" t="s">
        <v>16</v>
      </c>
    </row>
    <row r="5568" spans="1:7" hidden="1" x14ac:dyDescent="0.3">
      <c r="A5568">
        <v>2020</v>
      </c>
      <c r="B5568" t="s">
        <v>37</v>
      </c>
      <c r="C5568" t="s">
        <v>51</v>
      </c>
      <c r="D5568" t="s">
        <v>27</v>
      </c>
      <c r="E5568">
        <v>2003</v>
      </c>
      <c r="F5568">
        <v>0.53500000000000003</v>
      </c>
      <c r="G5568" t="s">
        <v>11</v>
      </c>
    </row>
    <row r="5569" spans="1:7" hidden="1" x14ac:dyDescent="0.3">
      <c r="A5569">
        <v>2020</v>
      </c>
      <c r="B5569" t="s">
        <v>37</v>
      </c>
      <c r="C5569" t="s">
        <v>51</v>
      </c>
      <c r="D5569" t="s">
        <v>27</v>
      </c>
      <c r="E5569">
        <v>2007</v>
      </c>
      <c r="F5569">
        <v>0.30599999999999999</v>
      </c>
      <c r="G5569" t="s">
        <v>11</v>
      </c>
    </row>
    <row r="5570" spans="1:7" hidden="1" x14ac:dyDescent="0.3">
      <c r="A5570">
        <v>2020</v>
      </c>
      <c r="B5570" t="s">
        <v>37</v>
      </c>
      <c r="C5570" t="s">
        <v>51</v>
      </c>
      <c r="D5570" t="s">
        <v>27</v>
      </c>
      <c r="E5570">
        <v>2011</v>
      </c>
      <c r="F5570">
        <v>0.30599999999999999</v>
      </c>
      <c r="G5570" t="s">
        <v>11</v>
      </c>
    </row>
    <row r="5571" spans="1:7" hidden="1" x14ac:dyDescent="0.3">
      <c r="A5571">
        <v>2020</v>
      </c>
      <c r="B5571" t="s">
        <v>37</v>
      </c>
      <c r="C5571" t="s">
        <v>51</v>
      </c>
      <c r="D5571" t="s">
        <v>27</v>
      </c>
      <c r="E5571">
        <v>2015</v>
      </c>
      <c r="F5571">
        <v>0.23</v>
      </c>
      <c r="G5571" t="s">
        <v>11</v>
      </c>
    </row>
    <row r="5572" spans="1:7" hidden="1" x14ac:dyDescent="0.3">
      <c r="A5572">
        <v>2020</v>
      </c>
      <c r="B5572" t="s">
        <v>37</v>
      </c>
      <c r="C5572" t="s">
        <v>51</v>
      </c>
      <c r="D5572" t="s">
        <v>27</v>
      </c>
      <c r="E5572">
        <v>2017</v>
      </c>
      <c r="F5572">
        <v>0.23</v>
      </c>
      <c r="G5572" t="s">
        <v>14</v>
      </c>
    </row>
    <row r="5573" spans="1:7" hidden="1" x14ac:dyDescent="0.3">
      <c r="A5573">
        <v>2020</v>
      </c>
      <c r="B5573" t="s">
        <v>37</v>
      </c>
      <c r="C5573" t="s">
        <v>51</v>
      </c>
      <c r="D5573" t="s">
        <v>27</v>
      </c>
      <c r="E5573">
        <v>2020</v>
      </c>
      <c r="F5573">
        <v>7.6999999999999999E-2</v>
      </c>
      <c r="G5573" t="s">
        <v>14</v>
      </c>
    </row>
    <row r="5574" spans="1:7" hidden="1" x14ac:dyDescent="0.3">
      <c r="A5574">
        <v>2020</v>
      </c>
      <c r="B5574" t="s">
        <v>37</v>
      </c>
      <c r="C5574" t="s">
        <v>51</v>
      </c>
      <c r="D5574" t="s">
        <v>27</v>
      </c>
      <c r="E5574" t="s">
        <v>18</v>
      </c>
      <c r="F5574">
        <v>7.6999999999999999E-2</v>
      </c>
      <c r="G5574" t="s">
        <v>19</v>
      </c>
    </row>
    <row r="5575" spans="1:7" hidden="1" x14ac:dyDescent="0.3">
      <c r="A5575">
        <v>2020</v>
      </c>
      <c r="B5575" t="s">
        <v>37</v>
      </c>
      <c r="C5575" t="s">
        <v>52</v>
      </c>
      <c r="D5575" t="s">
        <v>23</v>
      </c>
      <c r="E5575">
        <v>1975</v>
      </c>
      <c r="F5575">
        <v>0.216</v>
      </c>
      <c r="G5575" t="s">
        <v>16</v>
      </c>
    </row>
    <row r="5576" spans="1:7" hidden="1" x14ac:dyDescent="0.3">
      <c r="A5576">
        <v>2020</v>
      </c>
      <c r="B5576" t="s">
        <v>37</v>
      </c>
      <c r="C5576" t="s">
        <v>52</v>
      </c>
      <c r="D5576" t="s">
        <v>23</v>
      </c>
      <c r="E5576">
        <v>1985</v>
      </c>
      <c r="F5576">
        <v>0.115</v>
      </c>
      <c r="G5576" t="s">
        <v>16</v>
      </c>
    </row>
    <row r="5577" spans="1:7" hidden="1" x14ac:dyDescent="0.3">
      <c r="A5577">
        <v>2020</v>
      </c>
      <c r="B5577" t="s">
        <v>37</v>
      </c>
      <c r="C5577" t="s">
        <v>52</v>
      </c>
      <c r="D5577" t="s">
        <v>23</v>
      </c>
      <c r="E5577">
        <v>1996</v>
      </c>
      <c r="F5577">
        <v>5.6000000000000001E-2</v>
      </c>
      <c r="G5577" t="s">
        <v>16</v>
      </c>
    </row>
    <row r="5578" spans="1:7" hidden="1" x14ac:dyDescent="0.3">
      <c r="A5578">
        <v>2020</v>
      </c>
      <c r="B5578" t="s">
        <v>37</v>
      </c>
      <c r="C5578" t="s">
        <v>52</v>
      </c>
      <c r="D5578" t="s">
        <v>23</v>
      </c>
      <c r="E5578">
        <v>2003</v>
      </c>
      <c r="F5578">
        <v>2.8000000000000001E-2</v>
      </c>
      <c r="G5578" t="s">
        <v>11</v>
      </c>
    </row>
    <row r="5579" spans="1:7" hidden="1" x14ac:dyDescent="0.3">
      <c r="A5579">
        <v>2020</v>
      </c>
      <c r="B5579" t="s">
        <v>37</v>
      </c>
      <c r="C5579" t="s">
        <v>52</v>
      </c>
      <c r="D5579" t="s">
        <v>23</v>
      </c>
      <c r="E5579">
        <v>2007</v>
      </c>
      <c r="F5579">
        <v>1.7999999999999999E-2</v>
      </c>
      <c r="G5579" t="s">
        <v>11</v>
      </c>
    </row>
    <row r="5580" spans="1:7" hidden="1" x14ac:dyDescent="0.3">
      <c r="A5580">
        <v>2020</v>
      </c>
      <c r="B5580" t="s">
        <v>37</v>
      </c>
      <c r="C5580" t="s">
        <v>52</v>
      </c>
      <c r="D5580" t="s">
        <v>23</v>
      </c>
      <c r="E5580">
        <v>2011</v>
      </c>
      <c r="F5580">
        <v>1.7999999999999999E-2</v>
      </c>
      <c r="G5580" t="s">
        <v>11</v>
      </c>
    </row>
    <row r="5581" spans="1:7" hidden="1" x14ac:dyDescent="0.3">
      <c r="A5581">
        <v>2020</v>
      </c>
      <c r="B5581" t="s">
        <v>37</v>
      </c>
      <c r="C5581" t="s">
        <v>52</v>
      </c>
      <c r="D5581" t="s">
        <v>23</v>
      </c>
      <c r="E5581">
        <v>2015</v>
      </c>
      <c r="F5581">
        <v>1.2999999999999999E-2</v>
      </c>
      <c r="G5581" t="s">
        <v>11</v>
      </c>
    </row>
    <row r="5582" spans="1:7" hidden="1" x14ac:dyDescent="0.3">
      <c r="A5582">
        <v>2020</v>
      </c>
      <c r="B5582" t="s">
        <v>37</v>
      </c>
      <c r="C5582" t="s">
        <v>52</v>
      </c>
      <c r="D5582" t="s">
        <v>23</v>
      </c>
      <c r="E5582">
        <v>2017</v>
      </c>
      <c r="F5582">
        <v>1.2999999999999999E-2</v>
      </c>
      <c r="G5582" t="s">
        <v>14</v>
      </c>
    </row>
    <row r="5583" spans="1:7" hidden="1" x14ac:dyDescent="0.3">
      <c r="A5583">
        <v>2020</v>
      </c>
      <c r="B5583" t="s">
        <v>37</v>
      </c>
      <c r="C5583" t="s">
        <v>52</v>
      </c>
      <c r="D5583" t="s">
        <v>23</v>
      </c>
      <c r="E5583">
        <v>2020</v>
      </c>
      <c r="F5583">
        <v>4.0000000000000001E-3</v>
      </c>
      <c r="G5583" t="s">
        <v>14</v>
      </c>
    </row>
    <row r="5584" spans="1:7" hidden="1" x14ac:dyDescent="0.3">
      <c r="A5584">
        <v>2020</v>
      </c>
      <c r="B5584" t="s">
        <v>37</v>
      </c>
      <c r="C5584" t="s">
        <v>52</v>
      </c>
      <c r="D5584" t="s">
        <v>23</v>
      </c>
      <c r="E5584" t="s">
        <v>18</v>
      </c>
      <c r="F5584">
        <v>4.0000000000000001E-3</v>
      </c>
      <c r="G5584" t="s">
        <v>19</v>
      </c>
    </row>
    <row r="5585" spans="1:7" hidden="1" x14ac:dyDescent="0.3">
      <c r="A5585">
        <v>2020</v>
      </c>
      <c r="B5585" t="s">
        <v>37</v>
      </c>
      <c r="C5585" t="s">
        <v>52</v>
      </c>
      <c r="D5585" t="s">
        <v>31</v>
      </c>
      <c r="E5585">
        <v>1975</v>
      </c>
      <c r="F5585">
        <v>19.931999999999999</v>
      </c>
      <c r="G5585" t="s">
        <v>16</v>
      </c>
    </row>
    <row r="5586" spans="1:7" hidden="1" x14ac:dyDescent="0.3">
      <c r="A5586">
        <v>2020</v>
      </c>
      <c r="B5586" t="s">
        <v>37</v>
      </c>
      <c r="C5586" t="s">
        <v>52</v>
      </c>
      <c r="D5586" t="s">
        <v>31</v>
      </c>
      <c r="E5586">
        <v>1985</v>
      </c>
      <c r="F5586">
        <v>10.416</v>
      </c>
      <c r="G5586" t="s">
        <v>16</v>
      </c>
    </row>
    <row r="5587" spans="1:7" hidden="1" x14ac:dyDescent="0.3">
      <c r="A5587">
        <v>2020</v>
      </c>
      <c r="B5587" t="s">
        <v>37</v>
      </c>
      <c r="C5587" t="s">
        <v>52</v>
      </c>
      <c r="D5587" t="s">
        <v>31</v>
      </c>
      <c r="E5587">
        <v>1996</v>
      </c>
      <c r="F5587">
        <v>5.1769999999999996</v>
      </c>
      <c r="G5587" t="s">
        <v>16</v>
      </c>
    </row>
    <row r="5588" spans="1:7" hidden="1" x14ac:dyDescent="0.3">
      <c r="A5588">
        <v>2020</v>
      </c>
      <c r="B5588" t="s">
        <v>37</v>
      </c>
      <c r="C5588" t="s">
        <v>52</v>
      </c>
      <c r="D5588" t="s">
        <v>31</v>
      </c>
      <c r="E5588">
        <v>2003</v>
      </c>
      <c r="F5588">
        <v>2.5459999999999998</v>
      </c>
      <c r="G5588" t="s">
        <v>11</v>
      </c>
    </row>
    <row r="5589" spans="1:7" hidden="1" x14ac:dyDescent="0.3">
      <c r="A5589">
        <v>2020</v>
      </c>
      <c r="B5589" t="s">
        <v>37</v>
      </c>
      <c r="C5589" t="s">
        <v>52</v>
      </c>
      <c r="D5589" t="s">
        <v>31</v>
      </c>
      <c r="E5589">
        <v>2007</v>
      </c>
      <c r="F5589">
        <v>1.5980000000000001</v>
      </c>
      <c r="G5589" t="s">
        <v>11</v>
      </c>
    </row>
    <row r="5590" spans="1:7" hidden="1" x14ac:dyDescent="0.3">
      <c r="A5590">
        <v>2020</v>
      </c>
      <c r="B5590" t="s">
        <v>37</v>
      </c>
      <c r="C5590" t="s">
        <v>52</v>
      </c>
      <c r="D5590" t="s">
        <v>31</v>
      </c>
      <c r="E5590">
        <v>2011</v>
      </c>
      <c r="F5590">
        <v>1.5980000000000001</v>
      </c>
      <c r="G5590" t="s">
        <v>11</v>
      </c>
    </row>
    <row r="5591" spans="1:7" hidden="1" x14ac:dyDescent="0.3">
      <c r="A5591">
        <v>2020</v>
      </c>
      <c r="B5591" t="s">
        <v>37</v>
      </c>
      <c r="C5591" t="s">
        <v>52</v>
      </c>
      <c r="D5591" t="s">
        <v>31</v>
      </c>
      <c r="E5591">
        <v>2015</v>
      </c>
      <c r="F5591">
        <v>1.198</v>
      </c>
      <c r="G5591" t="s">
        <v>11</v>
      </c>
    </row>
    <row r="5592" spans="1:7" hidden="1" x14ac:dyDescent="0.3">
      <c r="A5592">
        <v>2020</v>
      </c>
      <c r="B5592" t="s">
        <v>37</v>
      </c>
      <c r="C5592" t="s">
        <v>52</v>
      </c>
      <c r="D5592" t="s">
        <v>31</v>
      </c>
      <c r="E5592">
        <v>2017</v>
      </c>
      <c r="F5592">
        <v>1.198</v>
      </c>
      <c r="G5592" t="s">
        <v>14</v>
      </c>
    </row>
    <row r="5593" spans="1:7" hidden="1" x14ac:dyDescent="0.3">
      <c r="A5593">
        <v>2020</v>
      </c>
      <c r="B5593" t="s">
        <v>37</v>
      </c>
      <c r="C5593" t="s">
        <v>52</v>
      </c>
      <c r="D5593" t="s">
        <v>31</v>
      </c>
      <c r="E5593">
        <v>2020</v>
      </c>
      <c r="F5593">
        <v>0.39900000000000002</v>
      </c>
      <c r="G5593" t="s">
        <v>14</v>
      </c>
    </row>
    <row r="5594" spans="1:7" hidden="1" x14ac:dyDescent="0.3">
      <c r="A5594">
        <v>2020</v>
      </c>
      <c r="B5594" t="s">
        <v>37</v>
      </c>
      <c r="C5594" t="s">
        <v>52</v>
      </c>
      <c r="D5594" t="s">
        <v>31</v>
      </c>
      <c r="E5594" t="s">
        <v>18</v>
      </c>
      <c r="F5594">
        <v>0.39900000000000002</v>
      </c>
      <c r="G5594" t="s">
        <v>19</v>
      </c>
    </row>
    <row r="5595" spans="1:7" hidden="1" x14ac:dyDescent="0.3">
      <c r="A5595">
        <v>2020</v>
      </c>
      <c r="B5595" t="s">
        <v>37</v>
      </c>
      <c r="C5595" t="s">
        <v>52</v>
      </c>
      <c r="D5595" t="s">
        <v>32</v>
      </c>
      <c r="E5595">
        <v>1975</v>
      </c>
      <c r="F5595">
        <v>30.07</v>
      </c>
      <c r="G5595" t="s">
        <v>16</v>
      </c>
    </row>
    <row r="5596" spans="1:7" hidden="1" x14ac:dyDescent="0.3">
      <c r="A5596">
        <v>2020</v>
      </c>
      <c r="B5596" t="s">
        <v>37</v>
      </c>
      <c r="C5596" t="s">
        <v>52</v>
      </c>
      <c r="D5596" t="s">
        <v>32</v>
      </c>
      <c r="E5596">
        <v>1985</v>
      </c>
      <c r="F5596">
        <v>15.593999999999999</v>
      </c>
      <c r="G5596" t="s">
        <v>16</v>
      </c>
    </row>
    <row r="5597" spans="1:7" hidden="1" x14ac:dyDescent="0.3">
      <c r="A5597">
        <v>2020</v>
      </c>
      <c r="B5597" t="s">
        <v>37</v>
      </c>
      <c r="C5597" t="s">
        <v>52</v>
      </c>
      <c r="D5597" t="s">
        <v>32</v>
      </c>
      <c r="E5597">
        <v>1996</v>
      </c>
      <c r="F5597">
        <v>7.835</v>
      </c>
      <c r="G5597" t="s">
        <v>16</v>
      </c>
    </row>
    <row r="5598" spans="1:7" hidden="1" x14ac:dyDescent="0.3">
      <c r="A5598">
        <v>2020</v>
      </c>
      <c r="B5598" t="s">
        <v>37</v>
      </c>
      <c r="C5598" t="s">
        <v>52</v>
      </c>
      <c r="D5598" t="s">
        <v>32</v>
      </c>
      <c r="E5598">
        <v>2003</v>
      </c>
      <c r="F5598">
        <v>3.85</v>
      </c>
      <c r="G5598" t="s">
        <v>11</v>
      </c>
    </row>
    <row r="5599" spans="1:7" hidden="1" x14ac:dyDescent="0.3">
      <c r="A5599">
        <v>2020</v>
      </c>
      <c r="B5599" t="s">
        <v>37</v>
      </c>
      <c r="C5599" t="s">
        <v>52</v>
      </c>
      <c r="D5599" t="s">
        <v>32</v>
      </c>
      <c r="E5599">
        <v>2007</v>
      </c>
      <c r="F5599">
        <v>2.3969999999999998</v>
      </c>
      <c r="G5599" t="s">
        <v>11</v>
      </c>
    </row>
    <row r="5600" spans="1:7" hidden="1" x14ac:dyDescent="0.3">
      <c r="A5600">
        <v>2020</v>
      </c>
      <c r="B5600" t="s">
        <v>37</v>
      </c>
      <c r="C5600" t="s">
        <v>52</v>
      </c>
      <c r="D5600" t="s">
        <v>32</v>
      </c>
      <c r="E5600">
        <v>2011</v>
      </c>
      <c r="F5600">
        <v>2.3969999999999998</v>
      </c>
      <c r="G5600" t="s">
        <v>11</v>
      </c>
    </row>
    <row r="5601" spans="1:7" hidden="1" x14ac:dyDescent="0.3">
      <c r="A5601">
        <v>2020</v>
      </c>
      <c r="B5601" t="s">
        <v>37</v>
      </c>
      <c r="C5601" t="s">
        <v>52</v>
      </c>
      <c r="D5601" t="s">
        <v>32</v>
      </c>
      <c r="E5601">
        <v>2015</v>
      </c>
      <c r="F5601">
        <v>1.798</v>
      </c>
      <c r="G5601" t="s">
        <v>11</v>
      </c>
    </row>
    <row r="5602" spans="1:7" hidden="1" x14ac:dyDescent="0.3">
      <c r="A5602">
        <v>2020</v>
      </c>
      <c r="B5602" t="s">
        <v>37</v>
      </c>
      <c r="C5602" t="s">
        <v>52</v>
      </c>
      <c r="D5602" t="s">
        <v>32</v>
      </c>
      <c r="E5602">
        <v>2017</v>
      </c>
      <c r="F5602">
        <v>1.798</v>
      </c>
      <c r="G5602" t="s">
        <v>14</v>
      </c>
    </row>
    <row r="5603" spans="1:7" hidden="1" x14ac:dyDescent="0.3">
      <c r="A5603">
        <v>2020</v>
      </c>
      <c r="B5603" t="s">
        <v>37</v>
      </c>
      <c r="C5603" t="s">
        <v>52</v>
      </c>
      <c r="D5603" t="s">
        <v>32</v>
      </c>
      <c r="E5603">
        <v>2020</v>
      </c>
      <c r="F5603">
        <v>0.59899999999999998</v>
      </c>
      <c r="G5603" t="s">
        <v>14</v>
      </c>
    </row>
    <row r="5604" spans="1:7" hidden="1" x14ac:dyDescent="0.3">
      <c r="A5604">
        <v>2020</v>
      </c>
      <c r="B5604" t="s">
        <v>37</v>
      </c>
      <c r="C5604" t="s">
        <v>52</v>
      </c>
      <c r="D5604" t="s">
        <v>32</v>
      </c>
      <c r="E5604" t="s">
        <v>18</v>
      </c>
      <c r="F5604">
        <v>0.59899999999999998</v>
      </c>
      <c r="G5604" t="s">
        <v>19</v>
      </c>
    </row>
    <row r="5605" spans="1:7" hidden="1" x14ac:dyDescent="0.3">
      <c r="A5605">
        <v>2020</v>
      </c>
      <c r="B5605" t="s">
        <v>37</v>
      </c>
      <c r="C5605" t="s">
        <v>52</v>
      </c>
      <c r="D5605" t="s">
        <v>33</v>
      </c>
      <c r="E5605">
        <v>1975</v>
      </c>
      <c r="F5605">
        <v>25.899000000000001</v>
      </c>
      <c r="G5605" t="s">
        <v>16</v>
      </c>
    </row>
    <row r="5606" spans="1:7" hidden="1" x14ac:dyDescent="0.3">
      <c r="A5606">
        <v>2020</v>
      </c>
      <c r="B5606" t="s">
        <v>37</v>
      </c>
      <c r="C5606" t="s">
        <v>52</v>
      </c>
      <c r="D5606" t="s">
        <v>33</v>
      </c>
      <c r="E5606">
        <v>1985</v>
      </c>
      <c r="F5606">
        <v>12.41</v>
      </c>
      <c r="G5606" t="s">
        <v>16</v>
      </c>
    </row>
    <row r="5607" spans="1:7" hidden="1" x14ac:dyDescent="0.3">
      <c r="A5607">
        <v>2020</v>
      </c>
      <c r="B5607" t="s">
        <v>37</v>
      </c>
      <c r="C5607" t="s">
        <v>52</v>
      </c>
      <c r="D5607" t="s">
        <v>33</v>
      </c>
      <c r="E5607">
        <v>1996</v>
      </c>
      <c r="F5607">
        <v>7.2910000000000004</v>
      </c>
      <c r="G5607" t="s">
        <v>16</v>
      </c>
    </row>
    <row r="5608" spans="1:7" hidden="1" x14ac:dyDescent="0.3">
      <c r="A5608">
        <v>2020</v>
      </c>
      <c r="B5608" t="s">
        <v>37</v>
      </c>
      <c r="C5608" t="s">
        <v>52</v>
      </c>
      <c r="D5608" t="s">
        <v>33</v>
      </c>
      <c r="E5608">
        <v>2003</v>
      </c>
      <c r="F5608">
        <v>3.528</v>
      </c>
      <c r="G5608" t="s">
        <v>11</v>
      </c>
    </row>
    <row r="5609" spans="1:7" hidden="1" x14ac:dyDescent="0.3">
      <c r="A5609">
        <v>2020</v>
      </c>
      <c r="B5609" t="s">
        <v>37</v>
      </c>
      <c r="C5609" t="s">
        <v>52</v>
      </c>
      <c r="D5609" t="s">
        <v>33</v>
      </c>
      <c r="E5609">
        <v>2007</v>
      </c>
      <c r="F5609">
        <v>1.99</v>
      </c>
      <c r="G5609" t="s">
        <v>11</v>
      </c>
    </row>
    <row r="5610" spans="1:7" hidden="1" x14ac:dyDescent="0.3">
      <c r="A5610">
        <v>2020</v>
      </c>
      <c r="B5610" t="s">
        <v>37</v>
      </c>
      <c r="C5610" t="s">
        <v>52</v>
      </c>
      <c r="D5610" t="s">
        <v>33</v>
      </c>
      <c r="E5610">
        <v>2011</v>
      </c>
      <c r="F5610">
        <v>1.99</v>
      </c>
      <c r="G5610" t="s">
        <v>11</v>
      </c>
    </row>
    <row r="5611" spans="1:7" hidden="1" x14ac:dyDescent="0.3">
      <c r="A5611">
        <v>2020</v>
      </c>
      <c r="B5611" t="s">
        <v>37</v>
      </c>
      <c r="C5611" t="s">
        <v>52</v>
      </c>
      <c r="D5611" t="s">
        <v>33</v>
      </c>
      <c r="E5611">
        <v>2015</v>
      </c>
      <c r="F5611">
        <v>1.4930000000000001</v>
      </c>
      <c r="G5611" t="s">
        <v>11</v>
      </c>
    </row>
    <row r="5612" spans="1:7" hidden="1" x14ac:dyDescent="0.3">
      <c r="A5612">
        <v>2020</v>
      </c>
      <c r="B5612" t="s">
        <v>37</v>
      </c>
      <c r="C5612" t="s">
        <v>52</v>
      </c>
      <c r="D5612" t="s">
        <v>33</v>
      </c>
      <c r="E5612">
        <v>2017</v>
      </c>
      <c r="F5612">
        <v>1.4930000000000001</v>
      </c>
      <c r="G5612" t="s">
        <v>14</v>
      </c>
    </row>
    <row r="5613" spans="1:7" hidden="1" x14ac:dyDescent="0.3">
      <c r="A5613">
        <v>2020</v>
      </c>
      <c r="B5613" t="s">
        <v>37</v>
      </c>
      <c r="C5613" t="s">
        <v>52</v>
      </c>
      <c r="D5613" t="s">
        <v>33</v>
      </c>
      <c r="E5613">
        <v>2020</v>
      </c>
      <c r="F5613">
        <v>0.498</v>
      </c>
      <c r="G5613" t="s">
        <v>14</v>
      </c>
    </row>
    <row r="5614" spans="1:7" hidden="1" x14ac:dyDescent="0.3">
      <c r="A5614">
        <v>2020</v>
      </c>
      <c r="B5614" t="s">
        <v>37</v>
      </c>
      <c r="C5614" t="s">
        <v>52</v>
      </c>
      <c r="D5614" t="s">
        <v>33</v>
      </c>
      <c r="E5614" t="s">
        <v>18</v>
      </c>
      <c r="F5614">
        <v>0.498</v>
      </c>
      <c r="G5614" t="s">
        <v>19</v>
      </c>
    </row>
    <row r="5615" spans="1:7" hidden="1" x14ac:dyDescent="0.3">
      <c r="A5615">
        <v>2020</v>
      </c>
      <c r="B5615" t="s">
        <v>37</v>
      </c>
      <c r="C5615" t="s">
        <v>52</v>
      </c>
      <c r="D5615" t="s">
        <v>34</v>
      </c>
      <c r="E5615">
        <v>1975</v>
      </c>
      <c r="F5615">
        <v>3.9940000000000002</v>
      </c>
      <c r="G5615" t="s">
        <v>16</v>
      </c>
    </row>
    <row r="5616" spans="1:7" hidden="1" x14ac:dyDescent="0.3">
      <c r="A5616">
        <v>2020</v>
      </c>
      <c r="B5616" t="s">
        <v>37</v>
      </c>
      <c r="C5616" t="s">
        <v>52</v>
      </c>
      <c r="D5616" t="s">
        <v>34</v>
      </c>
      <c r="E5616">
        <v>1985</v>
      </c>
      <c r="F5616">
        <v>9.3059999999999992</v>
      </c>
      <c r="G5616" t="s">
        <v>16</v>
      </c>
    </row>
    <row r="5617" spans="1:7" hidden="1" x14ac:dyDescent="0.3">
      <c r="A5617">
        <v>2020</v>
      </c>
      <c r="B5617" t="s">
        <v>37</v>
      </c>
      <c r="C5617" t="s">
        <v>52</v>
      </c>
      <c r="D5617" t="s">
        <v>34</v>
      </c>
      <c r="E5617">
        <v>1996</v>
      </c>
      <c r="F5617">
        <v>5.6660000000000004</v>
      </c>
      <c r="G5617" t="s">
        <v>16</v>
      </c>
    </row>
    <row r="5618" spans="1:7" hidden="1" x14ac:dyDescent="0.3">
      <c r="A5618">
        <v>2020</v>
      </c>
      <c r="B5618" t="s">
        <v>37</v>
      </c>
      <c r="C5618" t="s">
        <v>52</v>
      </c>
      <c r="D5618" t="s">
        <v>34</v>
      </c>
      <c r="E5618">
        <v>2003</v>
      </c>
      <c r="F5618">
        <v>5.2880000000000003</v>
      </c>
      <c r="G5618" t="s">
        <v>11</v>
      </c>
    </row>
    <row r="5619" spans="1:7" hidden="1" x14ac:dyDescent="0.3">
      <c r="A5619">
        <v>2020</v>
      </c>
      <c r="B5619" t="s">
        <v>37</v>
      </c>
      <c r="C5619" t="s">
        <v>52</v>
      </c>
      <c r="D5619" t="s">
        <v>34</v>
      </c>
      <c r="E5619">
        <v>2007</v>
      </c>
      <c r="F5619">
        <v>2.9380000000000002</v>
      </c>
      <c r="G5619" t="s">
        <v>11</v>
      </c>
    </row>
    <row r="5620" spans="1:7" hidden="1" x14ac:dyDescent="0.3">
      <c r="A5620">
        <v>2020</v>
      </c>
      <c r="B5620" t="s">
        <v>37</v>
      </c>
      <c r="C5620" t="s">
        <v>52</v>
      </c>
      <c r="D5620" t="s">
        <v>34</v>
      </c>
      <c r="E5620">
        <v>2011</v>
      </c>
      <c r="F5620">
        <v>2.9380000000000002</v>
      </c>
      <c r="G5620" t="s">
        <v>11</v>
      </c>
    </row>
    <row r="5621" spans="1:7" hidden="1" x14ac:dyDescent="0.3">
      <c r="A5621">
        <v>2020</v>
      </c>
      <c r="B5621" t="s">
        <v>37</v>
      </c>
      <c r="C5621" t="s">
        <v>52</v>
      </c>
      <c r="D5621" t="s">
        <v>34</v>
      </c>
      <c r="E5621">
        <v>2015</v>
      </c>
      <c r="F5621">
        <v>2.2040000000000002</v>
      </c>
      <c r="G5621" t="s">
        <v>11</v>
      </c>
    </row>
    <row r="5622" spans="1:7" hidden="1" x14ac:dyDescent="0.3">
      <c r="A5622">
        <v>2020</v>
      </c>
      <c r="B5622" t="s">
        <v>37</v>
      </c>
      <c r="C5622" t="s">
        <v>52</v>
      </c>
      <c r="D5622" t="s">
        <v>34</v>
      </c>
      <c r="E5622">
        <v>2017</v>
      </c>
      <c r="F5622">
        <v>2.2040000000000002</v>
      </c>
      <c r="G5622" t="s">
        <v>14</v>
      </c>
    </row>
    <row r="5623" spans="1:7" hidden="1" x14ac:dyDescent="0.3">
      <c r="A5623">
        <v>2020</v>
      </c>
      <c r="B5623" t="s">
        <v>37</v>
      </c>
      <c r="C5623" t="s">
        <v>52</v>
      </c>
      <c r="D5623" t="s">
        <v>34</v>
      </c>
      <c r="E5623">
        <v>2020</v>
      </c>
      <c r="F5623">
        <v>0.73499999999999999</v>
      </c>
      <c r="G5623" t="s">
        <v>14</v>
      </c>
    </row>
    <row r="5624" spans="1:7" hidden="1" x14ac:dyDescent="0.3">
      <c r="A5624">
        <v>2020</v>
      </c>
      <c r="B5624" t="s">
        <v>37</v>
      </c>
      <c r="C5624" t="s">
        <v>52</v>
      </c>
      <c r="D5624" t="s">
        <v>34</v>
      </c>
      <c r="E5624" t="s">
        <v>18</v>
      </c>
      <c r="F5624">
        <v>0.73499999999999999</v>
      </c>
      <c r="G5624" t="s">
        <v>19</v>
      </c>
    </row>
    <row r="5625" spans="1:7" hidden="1" x14ac:dyDescent="0.3">
      <c r="A5625">
        <v>2020</v>
      </c>
      <c r="B5625" t="s">
        <v>37</v>
      </c>
      <c r="C5625" t="s">
        <v>52</v>
      </c>
      <c r="D5625" t="s">
        <v>26</v>
      </c>
      <c r="E5625">
        <v>1975</v>
      </c>
      <c r="F5625">
        <v>0.89900000000000002</v>
      </c>
      <c r="G5625" t="s">
        <v>16</v>
      </c>
    </row>
    <row r="5626" spans="1:7" hidden="1" x14ac:dyDescent="0.3">
      <c r="A5626">
        <v>2020</v>
      </c>
      <c r="B5626" t="s">
        <v>37</v>
      </c>
      <c r="C5626" t="s">
        <v>52</v>
      </c>
      <c r="D5626" t="s">
        <v>26</v>
      </c>
      <c r="E5626">
        <v>1985</v>
      </c>
      <c r="F5626">
        <v>1.085</v>
      </c>
      <c r="G5626" t="s">
        <v>16</v>
      </c>
    </row>
    <row r="5627" spans="1:7" hidden="1" x14ac:dyDescent="0.3">
      <c r="A5627">
        <v>2020</v>
      </c>
      <c r="B5627" t="s">
        <v>37</v>
      </c>
      <c r="C5627" t="s">
        <v>52</v>
      </c>
      <c r="D5627" t="s">
        <v>26</v>
      </c>
      <c r="E5627">
        <v>1996</v>
      </c>
      <c r="F5627">
        <v>0.90300000000000002</v>
      </c>
      <c r="G5627" t="s">
        <v>16</v>
      </c>
    </row>
    <row r="5628" spans="1:7" hidden="1" x14ac:dyDescent="0.3">
      <c r="A5628">
        <v>2020</v>
      </c>
      <c r="B5628" t="s">
        <v>37</v>
      </c>
      <c r="C5628" t="s">
        <v>52</v>
      </c>
      <c r="D5628" t="s">
        <v>26</v>
      </c>
      <c r="E5628">
        <v>2003</v>
      </c>
      <c r="F5628">
        <v>0.34899999999999998</v>
      </c>
      <c r="G5628" t="s">
        <v>11</v>
      </c>
    </row>
    <row r="5629" spans="1:7" hidden="1" x14ac:dyDescent="0.3">
      <c r="A5629">
        <v>2020</v>
      </c>
      <c r="B5629" t="s">
        <v>37</v>
      </c>
      <c r="C5629" t="s">
        <v>52</v>
      </c>
      <c r="D5629" t="s">
        <v>26</v>
      </c>
      <c r="E5629">
        <v>2007</v>
      </c>
      <c r="F5629">
        <v>0.223</v>
      </c>
      <c r="G5629" t="s">
        <v>11</v>
      </c>
    </row>
    <row r="5630" spans="1:7" hidden="1" x14ac:dyDescent="0.3">
      <c r="A5630">
        <v>2020</v>
      </c>
      <c r="B5630" t="s">
        <v>37</v>
      </c>
      <c r="C5630" t="s">
        <v>52</v>
      </c>
      <c r="D5630" t="s">
        <v>26</v>
      </c>
      <c r="E5630">
        <v>2011</v>
      </c>
      <c r="F5630">
        <v>0.223</v>
      </c>
      <c r="G5630" t="s">
        <v>11</v>
      </c>
    </row>
    <row r="5631" spans="1:7" hidden="1" x14ac:dyDescent="0.3">
      <c r="A5631">
        <v>2020</v>
      </c>
      <c r="B5631" t="s">
        <v>37</v>
      </c>
      <c r="C5631" t="s">
        <v>52</v>
      </c>
      <c r="D5631" t="s">
        <v>26</v>
      </c>
      <c r="E5631">
        <v>2015</v>
      </c>
      <c r="F5631">
        <v>0.16700000000000001</v>
      </c>
      <c r="G5631" t="s">
        <v>11</v>
      </c>
    </row>
    <row r="5632" spans="1:7" hidden="1" x14ac:dyDescent="0.3">
      <c r="A5632">
        <v>2020</v>
      </c>
      <c r="B5632" t="s">
        <v>37</v>
      </c>
      <c r="C5632" t="s">
        <v>52</v>
      </c>
      <c r="D5632" t="s">
        <v>26</v>
      </c>
      <c r="E5632">
        <v>2017</v>
      </c>
      <c r="F5632">
        <v>0.16700000000000001</v>
      </c>
      <c r="G5632" t="s">
        <v>14</v>
      </c>
    </row>
    <row r="5633" spans="1:7" hidden="1" x14ac:dyDescent="0.3">
      <c r="A5633">
        <v>2020</v>
      </c>
      <c r="B5633" t="s">
        <v>37</v>
      </c>
      <c r="C5633" t="s">
        <v>52</v>
      </c>
      <c r="D5633" t="s">
        <v>26</v>
      </c>
      <c r="E5633">
        <v>2020</v>
      </c>
      <c r="F5633">
        <v>5.6000000000000001E-2</v>
      </c>
      <c r="G5633" t="s">
        <v>14</v>
      </c>
    </row>
    <row r="5634" spans="1:7" hidden="1" x14ac:dyDescent="0.3">
      <c r="A5634">
        <v>2020</v>
      </c>
      <c r="B5634" t="s">
        <v>37</v>
      </c>
      <c r="C5634" t="s">
        <v>52</v>
      </c>
      <c r="D5634" t="s">
        <v>26</v>
      </c>
      <c r="E5634" t="s">
        <v>18</v>
      </c>
      <c r="F5634">
        <v>5.6000000000000001E-2</v>
      </c>
      <c r="G5634" t="s">
        <v>19</v>
      </c>
    </row>
    <row r="5635" spans="1:7" hidden="1" x14ac:dyDescent="0.3">
      <c r="A5635">
        <v>2020</v>
      </c>
      <c r="B5635" t="s">
        <v>37</v>
      </c>
      <c r="C5635" t="s">
        <v>52</v>
      </c>
      <c r="D5635" t="s">
        <v>35</v>
      </c>
      <c r="E5635">
        <v>1975</v>
      </c>
      <c r="F5635">
        <v>1.8779999999999999</v>
      </c>
      <c r="G5635" t="s">
        <v>16</v>
      </c>
    </row>
    <row r="5636" spans="1:7" hidden="1" x14ac:dyDescent="0.3">
      <c r="A5636">
        <v>2020</v>
      </c>
      <c r="B5636" t="s">
        <v>37</v>
      </c>
      <c r="C5636" t="s">
        <v>52</v>
      </c>
      <c r="D5636" t="s">
        <v>35</v>
      </c>
      <c r="E5636">
        <v>1985</v>
      </c>
      <c r="F5636">
        <v>1.9159999999999999</v>
      </c>
      <c r="G5636" t="s">
        <v>16</v>
      </c>
    </row>
    <row r="5637" spans="1:7" hidden="1" x14ac:dyDescent="0.3">
      <c r="A5637">
        <v>2020</v>
      </c>
      <c r="B5637" t="s">
        <v>37</v>
      </c>
      <c r="C5637" t="s">
        <v>52</v>
      </c>
      <c r="D5637" t="s">
        <v>35</v>
      </c>
      <c r="E5637">
        <v>1996</v>
      </c>
      <c r="F5637">
        <v>1.1519999999999999</v>
      </c>
      <c r="G5637" t="s">
        <v>16</v>
      </c>
    </row>
    <row r="5638" spans="1:7" hidden="1" x14ac:dyDescent="0.3">
      <c r="A5638">
        <v>2020</v>
      </c>
      <c r="B5638" t="s">
        <v>37</v>
      </c>
      <c r="C5638" t="s">
        <v>52</v>
      </c>
      <c r="D5638" t="s">
        <v>35</v>
      </c>
      <c r="E5638">
        <v>2003</v>
      </c>
      <c r="F5638">
        <v>0.877</v>
      </c>
      <c r="G5638" t="s">
        <v>11</v>
      </c>
    </row>
    <row r="5639" spans="1:7" hidden="1" x14ac:dyDescent="0.3">
      <c r="A5639">
        <v>2020</v>
      </c>
      <c r="B5639" t="s">
        <v>37</v>
      </c>
      <c r="C5639" t="s">
        <v>52</v>
      </c>
      <c r="D5639" t="s">
        <v>35</v>
      </c>
      <c r="E5639">
        <v>2007</v>
      </c>
      <c r="F5639">
        <v>0.48599999999999999</v>
      </c>
      <c r="G5639" t="s">
        <v>11</v>
      </c>
    </row>
    <row r="5640" spans="1:7" hidden="1" x14ac:dyDescent="0.3">
      <c r="A5640">
        <v>2020</v>
      </c>
      <c r="B5640" t="s">
        <v>37</v>
      </c>
      <c r="C5640" t="s">
        <v>52</v>
      </c>
      <c r="D5640" t="s">
        <v>35</v>
      </c>
      <c r="E5640">
        <v>2011</v>
      </c>
      <c r="F5640">
        <v>0.48599999999999999</v>
      </c>
      <c r="G5640" t="s">
        <v>11</v>
      </c>
    </row>
    <row r="5641" spans="1:7" hidden="1" x14ac:dyDescent="0.3">
      <c r="A5641">
        <v>2020</v>
      </c>
      <c r="B5641" t="s">
        <v>37</v>
      </c>
      <c r="C5641" t="s">
        <v>52</v>
      </c>
      <c r="D5641" t="s">
        <v>35</v>
      </c>
      <c r="E5641">
        <v>2015</v>
      </c>
      <c r="F5641">
        <v>0.36399999999999999</v>
      </c>
      <c r="G5641" t="s">
        <v>11</v>
      </c>
    </row>
    <row r="5642" spans="1:7" hidden="1" x14ac:dyDescent="0.3">
      <c r="A5642">
        <v>2020</v>
      </c>
      <c r="B5642" t="s">
        <v>37</v>
      </c>
      <c r="C5642" t="s">
        <v>52</v>
      </c>
      <c r="D5642" t="s">
        <v>35</v>
      </c>
      <c r="E5642">
        <v>2017</v>
      </c>
      <c r="F5642">
        <v>0.36399999999999999</v>
      </c>
      <c r="G5642" t="s">
        <v>14</v>
      </c>
    </row>
    <row r="5643" spans="1:7" hidden="1" x14ac:dyDescent="0.3">
      <c r="A5643">
        <v>2020</v>
      </c>
      <c r="B5643" t="s">
        <v>37</v>
      </c>
      <c r="C5643" t="s">
        <v>52</v>
      </c>
      <c r="D5643" t="s">
        <v>35</v>
      </c>
      <c r="E5643">
        <v>2020</v>
      </c>
      <c r="F5643">
        <v>0.122</v>
      </c>
      <c r="G5643" t="s">
        <v>14</v>
      </c>
    </row>
    <row r="5644" spans="1:7" hidden="1" x14ac:dyDescent="0.3">
      <c r="A5644">
        <v>2020</v>
      </c>
      <c r="B5644" t="s">
        <v>37</v>
      </c>
      <c r="C5644" t="s">
        <v>52</v>
      </c>
      <c r="D5644" t="s">
        <v>35</v>
      </c>
      <c r="E5644" t="s">
        <v>18</v>
      </c>
      <c r="F5644">
        <v>0.122</v>
      </c>
      <c r="G5644" t="s">
        <v>19</v>
      </c>
    </row>
    <row r="5645" spans="1:7" hidden="1" x14ac:dyDescent="0.3">
      <c r="A5645">
        <v>2020</v>
      </c>
      <c r="B5645" t="s">
        <v>37</v>
      </c>
      <c r="C5645" t="s">
        <v>52</v>
      </c>
      <c r="D5645" t="s">
        <v>36</v>
      </c>
      <c r="E5645">
        <v>1975</v>
      </c>
      <c r="F5645">
        <v>1.446</v>
      </c>
      <c r="G5645" t="s">
        <v>16</v>
      </c>
    </row>
    <row r="5646" spans="1:7" hidden="1" x14ac:dyDescent="0.3">
      <c r="A5646">
        <v>2020</v>
      </c>
      <c r="B5646" t="s">
        <v>37</v>
      </c>
      <c r="C5646" t="s">
        <v>52</v>
      </c>
      <c r="D5646" t="s">
        <v>36</v>
      </c>
      <c r="E5646">
        <v>1985</v>
      </c>
      <c r="F5646">
        <v>3.3690000000000002</v>
      </c>
      <c r="G5646" t="s">
        <v>16</v>
      </c>
    </row>
    <row r="5647" spans="1:7" hidden="1" x14ac:dyDescent="0.3">
      <c r="A5647">
        <v>2020</v>
      </c>
      <c r="B5647" t="s">
        <v>37</v>
      </c>
      <c r="C5647" t="s">
        <v>52</v>
      </c>
      <c r="D5647" t="s">
        <v>36</v>
      </c>
      <c r="E5647">
        <v>1996</v>
      </c>
      <c r="F5647">
        <v>2.0510000000000002</v>
      </c>
      <c r="G5647" t="s">
        <v>16</v>
      </c>
    </row>
    <row r="5648" spans="1:7" hidden="1" x14ac:dyDescent="0.3">
      <c r="A5648">
        <v>2020</v>
      </c>
      <c r="B5648" t="s">
        <v>37</v>
      </c>
      <c r="C5648" t="s">
        <v>52</v>
      </c>
      <c r="D5648" t="s">
        <v>36</v>
      </c>
      <c r="E5648">
        <v>2003</v>
      </c>
      <c r="F5648">
        <v>1.9139999999999999</v>
      </c>
      <c r="G5648" t="s">
        <v>11</v>
      </c>
    </row>
    <row r="5649" spans="1:7" hidden="1" x14ac:dyDescent="0.3">
      <c r="A5649">
        <v>2020</v>
      </c>
      <c r="B5649" t="s">
        <v>37</v>
      </c>
      <c r="C5649" t="s">
        <v>52</v>
      </c>
      <c r="D5649" t="s">
        <v>36</v>
      </c>
      <c r="E5649">
        <v>2007</v>
      </c>
      <c r="F5649">
        <v>1.0640000000000001</v>
      </c>
      <c r="G5649" t="s">
        <v>11</v>
      </c>
    </row>
    <row r="5650" spans="1:7" hidden="1" x14ac:dyDescent="0.3">
      <c r="A5650">
        <v>2020</v>
      </c>
      <c r="B5650" t="s">
        <v>37</v>
      </c>
      <c r="C5650" t="s">
        <v>52</v>
      </c>
      <c r="D5650" t="s">
        <v>36</v>
      </c>
      <c r="E5650">
        <v>2011</v>
      </c>
      <c r="F5650">
        <v>1.0640000000000001</v>
      </c>
      <c r="G5650" t="s">
        <v>11</v>
      </c>
    </row>
    <row r="5651" spans="1:7" hidden="1" x14ac:dyDescent="0.3">
      <c r="A5651">
        <v>2020</v>
      </c>
      <c r="B5651" t="s">
        <v>37</v>
      </c>
      <c r="C5651" t="s">
        <v>52</v>
      </c>
      <c r="D5651" t="s">
        <v>36</v>
      </c>
      <c r="E5651">
        <v>2015</v>
      </c>
      <c r="F5651">
        <v>0.79800000000000004</v>
      </c>
      <c r="G5651" t="s">
        <v>11</v>
      </c>
    </row>
    <row r="5652" spans="1:7" hidden="1" x14ac:dyDescent="0.3">
      <c r="A5652">
        <v>2020</v>
      </c>
      <c r="B5652" t="s">
        <v>37</v>
      </c>
      <c r="C5652" t="s">
        <v>52</v>
      </c>
      <c r="D5652" t="s">
        <v>36</v>
      </c>
      <c r="E5652">
        <v>2017</v>
      </c>
      <c r="F5652">
        <v>0.79800000000000004</v>
      </c>
      <c r="G5652" t="s">
        <v>14</v>
      </c>
    </row>
    <row r="5653" spans="1:7" hidden="1" x14ac:dyDescent="0.3">
      <c r="A5653">
        <v>2020</v>
      </c>
      <c r="B5653" t="s">
        <v>37</v>
      </c>
      <c r="C5653" t="s">
        <v>52</v>
      </c>
      <c r="D5653" t="s">
        <v>36</v>
      </c>
      <c r="E5653">
        <v>2020</v>
      </c>
      <c r="F5653">
        <v>0.26600000000000001</v>
      </c>
      <c r="G5653" t="s">
        <v>14</v>
      </c>
    </row>
    <row r="5654" spans="1:7" hidden="1" x14ac:dyDescent="0.3">
      <c r="A5654">
        <v>2020</v>
      </c>
      <c r="B5654" t="s">
        <v>37</v>
      </c>
      <c r="C5654" t="s">
        <v>52</v>
      </c>
      <c r="D5654" t="s">
        <v>36</v>
      </c>
      <c r="E5654" t="s">
        <v>18</v>
      </c>
      <c r="F5654">
        <v>0.26600000000000001</v>
      </c>
      <c r="G5654" t="s">
        <v>19</v>
      </c>
    </row>
    <row r="5655" spans="1:7" hidden="1" x14ac:dyDescent="0.3">
      <c r="A5655">
        <v>2020</v>
      </c>
      <c r="B5655" t="s">
        <v>37</v>
      </c>
      <c r="C5655" t="s">
        <v>52</v>
      </c>
      <c r="D5655" t="s">
        <v>27</v>
      </c>
      <c r="E5655">
        <v>1975</v>
      </c>
      <c r="F5655">
        <v>0.88800000000000001</v>
      </c>
      <c r="G5655" t="s">
        <v>16</v>
      </c>
    </row>
    <row r="5656" spans="1:7" hidden="1" x14ac:dyDescent="0.3">
      <c r="A5656">
        <v>2020</v>
      </c>
      <c r="B5656" t="s">
        <v>37</v>
      </c>
      <c r="C5656" t="s">
        <v>52</v>
      </c>
      <c r="D5656" t="s">
        <v>27</v>
      </c>
      <c r="E5656">
        <v>1985</v>
      </c>
      <c r="F5656">
        <v>1.175</v>
      </c>
      <c r="G5656" t="s">
        <v>16</v>
      </c>
    </row>
    <row r="5657" spans="1:7" hidden="1" x14ac:dyDescent="0.3">
      <c r="A5657">
        <v>2020</v>
      </c>
      <c r="B5657" t="s">
        <v>37</v>
      </c>
      <c r="C5657" t="s">
        <v>52</v>
      </c>
      <c r="D5657" t="s">
        <v>27</v>
      </c>
      <c r="E5657">
        <v>1996</v>
      </c>
      <c r="F5657">
        <v>0.78600000000000003</v>
      </c>
      <c r="G5657" t="s">
        <v>16</v>
      </c>
    </row>
    <row r="5658" spans="1:7" hidden="1" x14ac:dyDescent="0.3">
      <c r="A5658">
        <v>2020</v>
      </c>
      <c r="B5658" t="s">
        <v>37</v>
      </c>
      <c r="C5658" t="s">
        <v>52</v>
      </c>
      <c r="D5658" t="s">
        <v>27</v>
      </c>
      <c r="E5658">
        <v>2003</v>
      </c>
      <c r="F5658">
        <v>0.53500000000000003</v>
      </c>
      <c r="G5658" t="s">
        <v>11</v>
      </c>
    </row>
    <row r="5659" spans="1:7" hidden="1" x14ac:dyDescent="0.3">
      <c r="A5659">
        <v>2020</v>
      </c>
      <c r="B5659" t="s">
        <v>37</v>
      </c>
      <c r="C5659" t="s">
        <v>52</v>
      </c>
      <c r="D5659" t="s">
        <v>27</v>
      </c>
      <c r="E5659">
        <v>2007</v>
      </c>
      <c r="F5659">
        <v>0.30599999999999999</v>
      </c>
      <c r="G5659" t="s">
        <v>11</v>
      </c>
    </row>
    <row r="5660" spans="1:7" hidden="1" x14ac:dyDescent="0.3">
      <c r="A5660">
        <v>2020</v>
      </c>
      <c r="B5660" t="s">
        <v>37</v>
      </c>
      <c r="C5660" t="s">
        <v>52</v>
      </c>
      <c r="D5660" t="s">
        <v>27</v>
      </c>
      <c r="E5660">
        <v>2011</v>
      </c>
      <c r="F5660">
        <v>0.30599999999999999</v>
      </c>
      <c r="G5660" t="s">
        <v>11</v>
      </c>
    </row>
    <row r="5661" spans="1:7" hidden="1" x14ac:dyDescent="0.3">
      <c r="A5661">
        <v>2020</v>
      </c>
      <c r="B5661" t="s">
        <v>37</v>
      </c>
      <c r="C5661" t="s">
        <v>52</v>
      </c>
      <c r="D5661" t="s">
        <v>27</v>
      </c>
      <c r="E5661">
        <v>2015</v>
      </c>
      <c r="F5661">
        <v>0.23</v>
      </c>
      <c r="G5661" t="s">
        <v>11</v>
      </c>
    </row>
    <row r="5662" spans="1:7" hidden="1" x14ac:dyDescent="0.3">
      <c r="A5662">
        <v>2020</v>
      </c>
      <c r="B5662" t="s">
        <v>37</v>
      </c>
      <c r="C5662" t="s">
        <v>52</v>
      </c>
      <c r="D5662" t="s">
        <v>27</v>
      </c>
      <c r="E5662">
        <v>2017</v>
      </c>
      <c r="F5662">
        <v>0.23</v>
      </c>
      <c r="G5662" t="s">
        <v>14</v>
      </c>
    </row>
    <row r="5663" spans="1:7" hidden="1" x14ac:dyDescent="0.3">
      <c r="A5663">
        <v>2020</v>
      </c>
      <c r="B5663" t="s">
        <v>37</v>
      </c>
      <c r="C5663" t="s">
        <v>52</v>
      </c>
      <c r="D5663" t="s">
        <v>27</v>
      </c>
      <c r="E5663">
        <v>2020</v>
      </c>
      <c r="F5663">
        <v>7.6999999999999999E-2</v>
      </c>
      <c r="G5663" t="s">
        <v>14</v>
      </c>
    </row>
    <row r="5664" spans="1:7" hidden="1" x14ac:dyDescent="0.3">
      <c r="A5664">
        <v>2020</v>
      </c>
      <c r="B5664" t="s">
        <v>37</v>
      </c>
      <c r="C5664" t="s">
        <v>52</v>
      </c>
      <c r="D5664" t="s">
        <v>27</v>
      </c>
      <c r="E5664" t="s">
        <v>18</v>
      </c>
      <c r="F5664">
        <v>7.6999999999999999E-2</v>
      </c>
      <c r="G5664" t="s">
        <v>19</v>
      </c>
    </row>
    <row r="5665" spans="1:7" hidden="1" x14ac:dyDescent="0.3">
      <c r="A5665">
        <v>2020</v>
      </c>
      <c r="B5665" t="s">
        <v>37</v>
      </c>
      <c r="C5665" t="s">
        <v>53</v>
      </c>
      <c r="D5665" t="s">
        <v>23</v>
      </c>
      <c r="E5665">
        <v>1975</v>
      </c>
      <c r="F5665">
        <v>5.1999999999999998E-2</v>
      </c>
      <c r="G5665" t="s">
        <v>16</v>
      </c>
    </row>
    <row r="5666" spans="1:7" hidden="1" x14ac:dyDescent="0.3">
      <c r="A5666">
        <v>2020</v>
      </c>
      <c r="B5666" t="s">
        <v>37</v>
      </c>
      <c r="C5666" t="s">
        <v>53</v>
      </c>
      <c r="D5666" t="s">
        <v>23</v>
      </c>
      <c r="E5666">
        <v>1985</v>
      </c>
      <c r="F5666">
        <v>6.7000000000000004E-2</v>
      </c>
      <c r="G5666" t="s">
        <v>16</v>
      </c>
    </row>
    <row r="5667" spans="1:7" hidden="1" x14ac:dyDescent="0.3">
      <c r="A5667">
        <v>2020</v>
      </c>
      <c r="B5667" t="s">
        <v>37</v>
      </c>
      <c r="C5667" t="s">
        <v>53</v>
      </c>
      <c r="D5667" t="s">
        <v>23</v>
      </c>
      <c r="E5667">
        <v>1996</v>
      </c>
      <c r="F5667">
        <v>1.7999999999999999E-2</v>
      </c>
      <c r="G5667" t="s">
        <v>16</v>
      </c>
    </row>
    <row r="5668" spans="1:7" hidden="1" x14ac:dyDescent="0.3">
      <c r="A5668">
        <v>2020</v>
      </c>
      <c r="B5668" t="s">
        <v>37</v>
      </c>
      <c r="C5668" t="s">
        <v>53</v>
      </c>
      <c r="D5668" t="s">
        <v>23</v>
      </c>
      <c r="E5668">
        <v>2003</v>
      </c>
      <c r="F5668">
        <v>0.01</v>
      </c>
      <c r="G5668" t="s">
        <v>11</v>
      </c>
    </row>
    <row r="5669" spans="1:7" hidden="1" x14ac:dyDescent="0.3">
      <c r="A5669">
        <v>2020</v>
      </c>
      <c r="B5669" t="s">
        <v>37</v>
      </c>
      <c r="C5669" t="s">
        <v>53</v>
      </c>
      <c r="D5669" t="s">
        <v>23</v>
      </c>
      <c r="E5669">
        <v>2007</v>
      </c>
      <c r="F5669">
        <v>4.0000000000000001E-3</v>
      </c>
      <c r="G5669" t="s">
        <v>11</v>
      </c>
    </row>
    <row r="5670" spans="1:7" hidden="1" x14ac:dyDescent="0.3">
      <c r="A5670">
        <v>2020</v>
      </c>
      <c r="B5670" t="s">
        <v>37</v>
      </c>
      <c r="C5670" t="s">
        <v>53</v>
      </c>
      <c r="D5670" t="s">
        <v>23</v>
      </c>
      <c r="E5670">
        <v>2011</v>
      </c>
      <c r="F5670">
        <v>4.0000000000000001E-3</v>
      </c>
      <c r="G5670" t="s">
        <v>11</v>
      </c>
    </row>
    <row r="5671" spans="1:7" hidden="1" x14ac:dyDescent="0.3">
      <c r="A5671">
        <v>2020</v>
      </c>
      <c r="B5671" t="s">
        <v>37</v>
      </c>
      <c r="C5671" t="s">
        <v>53</v>
      </c>
      <c r="D5671" t="s">
        <v>23</v>
      </c>
      <c r="E5671">
        <v>2015</v>
      </c>
      <c r="F5671">
        <v>3.0000000000000001E-3</v>
      </c>
      <c r="G5671" t="s">
        <v>11</v>
      </c>
    </row>
    <row r="5672" spans="1:7" hidden="1" x14ac:dyDescent="0.3">
      <c r="A5672">
        <v>2020</v>
      </c>
      <c r="B5672" t="s">
        <v>37</v>
      </c>
      <c r="C5672" t="s">
        <v>53</v>
      </c>
      <c r="D5672" t="s">
        <v>23</v>
      </c>
      <c r="E5672">
        <v>2017</v>
      </c>
      <c r="F5672">
        <v>3.0000000000000001E-3</v>
      </c>
      <c r="G5672" t="s">
        <v>14</v>
      </c>
    </row>
    <row r="5673" spans="1:7" hidden="1" x14ac:dyDescent="0.3">
      <c r="A5673">
        <v>2020</v>
      </c>
      <c r="B5673" t="s">
        <v>37</v>
      </c>
      <c r="C5673" t="s">
        <v>53</v>
      </c>
      <c r="D5673" t="s">
        <v>23</v>
      </c>
      <c r="E5673">
        <v>2020</v>
      </c>
      <c r="F5673">
        <v>1E-3</v>
      </c>
      <c r="G5673" t="s">
        <v>14</v>
      </c>
    </row>
    <row r="5674" spans="1:7" hidden="1" x14ac:dyDescent="0.3">
      <c r="A5674">
        <v>2020</v>
      </c>
      <c r="B5674" t="s">
        <v>37</v>
      </c>
      <c r="C5674" t="s">
        <v>53</v>
      </c>
      <c r="D5674" t="s">
        <v>23</v>
      </c>
      <c r="E5674" t="s">
        <v>18</v>
      </c>
      <c r="F5674">
        <v>1E-3</v>
      </c>
      <c r="G5674" t="s">
        <v>19</v>
      </c>
    </row>
    <row r="5675" spans="1:7" hidden="1" x14ac:dyDescent="0.3">
      <c r="A5675">
        <v>2020</v>
      </c>
      <c r="B5675" t="s">
        <v>37</v>
      </c>
      <c r="C5675" t="s">
        <v>53</v>
      </c>
      <c r="D5675" t="s">
        <v>31</v>
      </c>
      <c r="E5675">
        <v>1975</v>
      </c>
      <c r="F5675">
        <v>6.7809999999999997</v>
      </c>
      <c r="G5675" t="s">
        <v>16</v>
      </c>
    </row>
    <row r="5676" spans="1:7" hidden="1" x14ac:dyDescent="0.3">
      <c r="A5676">
        <v>2020</v>
      </c>
      <c r="B5676" t="s">
        <v>37</v>
      </c>
      <c r="C5676" t="s">
        <v>53</v>
      </c>
      <c r="D5676" t="s">
        <v>31</v>
      </c>
      <c r="E5676">
        <v>1985</v>
      </c>
      <c r="F5676">
        <v>8.4740000000000002</v>
      </c>
      <c r="G5676" t="s">
        <v>16</v>
      </c>
    </row>
    <row r="5677" spans="1:7" hidden="1" x14ac:dyDescent="0.3">
      <c r="A5677">
        <v>2020</v>
      </c>
      <c r="B5677" t="s">
        <v>37</v>
      </c>
      <c r="C5677" t="s">
        <v>53</v>
      </c>
      <c r="D5677" t="s">
        <v>31</v>
      </c>
      <c r="E5677">
        <v>1996</v>
      </c>
      <c r="F5677">
        <v>2.3090000000000002</v>
      </c>
      <c r="G5677" t="s">
        <v>16</v>
      </c>
    </row>
    <row r="5678" spans="1:7" hidden="1" x14ac:dyDescent="0.3">
      <c r="A5678">
        <v>2020</v>
      </c>
      <c r="B5678" t="s">
        <v>37</v>
      </c>
      <c r="C5678" t="s">
        <v>53</v>
      </c>
      <c r="D5678" t="s">
        <v>31</v>
      </c>
      <c r="E5678">
        <v>2003</v>
      </c>
      <c r="F5678">
        <v>1.2250000000000001</v>
      </c>
      <c r="G5678" t="s">
        <v>11</v>
      </c>
    </row>
    <row r="5679" spans="1:7" hidden="1" x14ac:dyDescent="0.3">
      <c r="A5679">
        <v>2020</v>
      </c>
      <c r="B5679" t="s">
        <v>37</v>
      </c>
      <c r="C5679" t="s">
        <v>53</v>
      </c>
      <c r="D5679" t="s">
        <v>31</v>
      </c>
      <c r="E5679">
        <v>2007</v>
      </c>
      <c r="F5679">
        <v>0.56399999999999995</v>
      </c>
      <c r="G5679" t="s">
        <v>11</v>
      </c>
    </row>
    <row r="5680" spans="1:7" hidden="1" x14ac:dyDescent="0.3">
      <c r="A5680">
        <v>2020</v>
      </c>
      <c r="B5680" t="s">
        <v>37</v>
      </c>
      <c r="C5680" t="s">
        <v>53</v>
      </c>
      <c r="D5680" t="s">
        <v>31</v>
      </c>
      <c r="E5680">
        <v>2011</v>
      </c>
      <c r="F5680">
        <v>0.56399999999999995</v>
      </c>
      <c r="G5680" t="s">
        <v>11</v>
      </c>
    </row>
    <row r="5681" spans="1:7" hidden="1" x14ac:dyDescent="0.3">
      <c r="A5681">
        <v>2020</v>
      </c>
      <c r="B5681" t="s">
        <v>37</v>
      </c>
      <c r="C5681" t="s">
        <v>53</v>
      </c>
      <c r="D5681" t="s">
        <v>31</v>
      </c>
      <c r="E5681">
        <v>2015</v>
      </c>
      <c r="F5681">
        <v>0.42299999999999999</v>
      </c>
      <c r="G5681" t="s">
        <v>11</v>
      </c>
    </row>
    <row r="5682" spans="1:7" hidden="1" x14ac:dyDescent="0.3">
      <c r="A5682">
        <v>2020</v>
      </c>
      <c r="B5682" t="s">
        <v>37</v>
      </c>
      <c r="C5682" t="s">
        <v>53</v>
      </c>
      <c r="D5682" t="s">
        <v>31</v>
      </c>
      <c r="E5682">
        <v>2017</v>
      </c>
      <c r="F5682">
        <v>0.42299999999999999</v>
      </c>
      <c r="G5682" t="s">
        <v>14</v>
      </c>
    </row>
    <row r="5683" spans="1:7" hidden="1" x14ac:dyDescent="0.3">
      <c r="A5683">
        <v>2020</v>
      </c>
      <c r="B5683" t="s">
        <v>37</v>
      </c>
      <c r="C5683" t="s">
        <v>53</v>
      </c>
      <c r="D5683" t="s">
        <v>31</v>
      </c>
      <c r="E5683">
        <v>2020</v>
      </c>
      <c r="F5683">
        <v>0.14099999999999999</v>
      </c>
      <c r="G5683" t="s">
        <v>14</v>
      </c>
    </row>
    <row r="5684" spans="1:7" hidden="1" x14ac:dyDescent="0.3">
      <c r="A5684">
        <v>2020</v>
      </c>
      <c r="B5684" t="s">
        <v>37</v>
      </c>
      <c r="C5684" t="s">
        <v>53</v>
      </c>
      <c r="D5684" t="s">
        <v>31</v>
      </c>
      <c r="E5684" t="s">
        <v>18</v>
      </c>
      <c r="F5684">
        <v>0.14099999999999999</v>
      </c>
      <c r="G5684" t="s">
        <v>19</v>
      </c>
    </row>
    <row r="5685" spans="1:7" hidden="1" x14ac:dyDescent="0.3">
      <c r="A5685">
        <v>2020</v>
      </c>
      <c r="B5685" t="s">
        <v>37</v>
      </c>
      <c r="C5685" t="s">
        <v>53</v>
      </c>
      <c r="D5685" t="s">
        <v>32</v>
      </c>
      <c r="E5685">
        <v>1975</v>
      </c>
      <c r="F5685">
        <v>5.4109999999999996</v>
      </c>
      <c r="G5685" t="s">
        <v>16</v>
      </c>
    </row>
    <row r="5686" spans="1:7" hidden="1" x14ac:dyDescent="0.3">
      <c r="A5686">
        <v>2020</v>
      </c>
      <c r="B5686" t="s">
        <v>37</v>
      </c>
      <c r="C5686" t="s">
        <v>53</v>
      </c>
      <c r="D5686" t="s">
        <v>32</v>
      </c>
      <c r="E5686">
        <v>1985</v>
      </c>
      <c r="F5686">
        <v>6.2789999999999999</v>
      </c>
      <c r="G5686" t="s">
        <v>16</v>
      </c>
    </row>
    <row r="5687" spans="1:7" hidden="1" x14ac:dyDescent="0.3">
      <c r="A5687">
        <v>2020</v>
      </c>
      <c r="B5687" t="s">
        <v>37</v>
      </c>
      <c r="C5687" t="s">
        <v>53</v>
      </c>
      <c r="D5687" t="s">
        <v>32</v>
      </c>
      <c r="E5687">
        <v>1996</v>
      </c>
      <c r="F5687">
        <v>1.7569999999999999</v>
      </c>
      <c r="G5687" t="s">
        <v>16</v>
      </c>
    </row>
    <row r="5688" spans="1:7" hidden="1" x14ac:dyDescent="0.3">
      <c r="A5688">
        <v>2020</v>
      </c>
      <c r="B5688" t="s">
        <v>37</v>
      </c>
      <c r="C5688" t="s">
        <v>53</v>
      </c>
      <c r="D5688" t="s">
        <v>32</v>
      </c>
      <c r="E5688">
        <v>2003</v>
      </c>
      <c r="F5688">
        <v>0.90400000000000003</v>
      </c>
      <c r="G5688" t="s">
        <v>11</v>
      </c>
    </row>
    <row r="5689" spans="1:7" hidden="1" x14ac:dyDescent="0.3">
      <c r="A5689">
        <v>2020</v>
      </c>
      <c r="B5689" t="s">
        <v>37</v>
      </c>
      <c r="C5689" t="s">
        <v>53</v>
      </c>
      <c r="D5689" t="s">
        <v>32</v>
      </c>
      <c r="E5689">
        <v>2007</v>
      </c>
      <c r="F5689">
        <v>0.47299999999999998</v>
      </c>
      <c r="G5689" t="s">
        <v>11</v>
      </c>
    </row>
    <row r="5690" spans="1:7" hidden="1" x14ac:dyDescent="0.3">
      <c r="A5690">
        <v>2020</v>
      </c>
      <c r="B5690" t="s">
        <v>37</v>
      </c>
      <c r="C5690" t="s">
        <v>53</v>
      </c>
      <c r="D5690" t="s">
        <v>32</v>
      </c>
      <c r="E5690">
        <v>2011</v>
      </c>
      <c r="F5690">
        <v>0.47299999999999998</v>
      </c>
      <c r="G5690" t="s">
        <v>11</v>
      </c>
    </row>
    <row r="5691" spans="1:7" hidden="1" x14ac:dyDescent="0.3">
      <c r="A5691">
        <v>2020</v>
      </c>
      <c r="B5691" t="s">
        <v>37</v>
      </c>
      <c r="C5691" t="s">
        <v>53</v>
      </c>
      <c r="D5691" t="s">
        <v>32</v>
      </c>
      <c r="E5691">
        <v>2015</v>
      </c>
      <c r="F5691">
        <v>0.35499999999999998</v>
      </c>
      <c r="G5691" t="s">
        <v>11</v>
      </c>
    </row>
    <row r="5692" spans="1:7" hidden="1" x14ac:dyDescent="0.3">
      <c r="A5692">
        <v>2020</v>
      </c>
      <c r="B5692" t="s">
        <v>37</v>
      </c>
      <c r="C5692" t="s">
        <v>53</v>
      </c>
      <c r="D5692" t="s">
        <v>32</v>
      </c>
      <c r="E5692">
        <v>2017</v>
      </c>
      <c r="F5692">
        <v>0.35499999999999998</v>
      </c>
      <c r="G5692" t="s">
        <v>14</v>
      </c>
    </row>
    <row r="5693" spans="1:7" hidden="1" x14ac:dyDescent="0.3">
      <c r="A5693">
        <v>2020</v>
      </c>
      <c r="B5693" t="s">
        <v>37</v>
      </c>
      <c r="C5693" t="s">
        <v>53</v>
      </c>
      <c r="D5693" t="s">
        <v>32</v>
      </c>
      <c r="E5693">
        <v>2020</v>
      </c>
      <c r="F5693">
        <v>0.11799999999999999</v>
      </c>
      <c r="G5693" t="s">
        <v>14</v>
      </c>
    </row>
    <row r="5694" spans="1:7" hidden="1" x14ac:dyDescent="0.3">
      <c r="A5694">
        <v>2020</v>
      </c>
      <c r="B5694" t="s">
        <v>37</v>
      </c>
      <c r="C5694" t="s">
        <v>53</v>
      </c>
      <c r="D5694" t="s">
        <v>32</v>
      </c>
      <c r="E5694" t="s">
        <v>18</v>
      </c>
      <c r="F5694">
        <v>0.11799999999999999</v>
      </c>
      <c r="G5694" t="s">
        <v>19</v>
      </c>
    </row>
    <row r="5695" spans="1:7" hidden="1" x14ac:dyDescent="0.3">
      <c r="A5695">
        <v>2020</v>
      </c>
      <c r="B5695" t="s">
        <v>37</v>
      </c>
      <c r="C5695" t="s">
        <v>53</v>
      </c>
      <c r="D5695" t="s">
        <v>33</v>
      </c>
      <c r="E5695">
        <v>1975</v>
      </c>
      <c r="F5695">
        <v>8.1820000000000004</v>
      </c>
      <c r="G5695" t="s">
        <v>16</v>
      </c>
    </row>
    <row r="5696" spans="1:7" hidden="1" x14ac:dyDescent="0.3">
      <c r="A5696">
        <v>2020</v>
      </c>
      <c r="B5696" t="s">
        <v>37</v>
      </c>
      <c r="C5696" t="s">
        <v>53</v>
      </c>
      <c r="D5696" t="s">
        <v>33</v>
      </c>
      <c r="E5696">
        <v>1985</v>
      </c>
      <c r="F5696">
        <v>8.2720000000000002</v>
      </c>
      <c r="G5696" t="s">
        <v>16</v>
      </c>
    </row>
    <row r="5697" spans="1:7" hidden="1" x14ac:dyDescent="0.3">
      <c r="A5697">
        <v>2020</v>
      </c>
      <c r="B5697" t="s">
        <v>37</v>
      </c>
      <c r="C5697" t="s">
        <v>53</v>
      </c>
      <c r="D5697" t="s">
        <v>33</v>
      </c>
      <c r="E5697">
        <v>1996</v>
      </c>
      <c r="F5697">
        <v>2.4260000000000002</v>
      </c>
      <c r="G5697" t="s">
        <v>16</v>
      </c>
    </row>
    <row r="5698" spans="1:7" hidden="1" x14ac:dyDescent="0.3">
      <c r="A5698">
        <v>2020</v>
      </c>
      <c r="B5698" t="s">
        <v>37</v>
      </c>
      <c r="C5698" t="s">
        <v>53</v>
      </c>
      <c r="D5698" t="s">
        <v>33</v>
      </c>
      <c r="E5698">
        <v>2003</v>
      </c>
      <c r="F5698">
        <v>1.0389999999999999</v>
      </c>
      <c r="G5698" t="s">
        <v>11</v>
      </c>
    </row>
    <row r="5699" spans="1:7" hidden="1" x14ac:dyDescent="0.3">
      <c r="A5699">
        <v>2020</v>
      </c>
      <c r="B5699" t="s">
        <v>37</v>
      </c>
      <c r="C5699" t="s">
        <v>53</v>
      </c>
      <c r="D5699" t="s">
        <v>33</v>
      </c>
      <c r="E5699">
        <v>2007</v>
      </c>
      <c r="F5699">
        <v>0.86099999999999999</v>
      </c>
      <c r="G5699" t="s">
        <v>11</v>
      </c>
    </row>
    <row r="5700" spans="1:7" hidden="1" x14ac:dyDescent="0.3">
      <c r="A5700">
        <v>2020</v>
      </c>
      <c r="B5700" t="s">
        <v>37</v>
      </c>
      <c r="C5700" t="s">
        <v>53</v>
      </c>
      <c r="D5700" t="s">
        <v>33</v>
      </c>
      <c r="E5700">
        <v>2011</v>
      </c>
      <c r="F5700">
        <v>0.86099999999999999</v>
      </c>
      <c r="G5700" t="s">
        <v>11</v>
      </c>
    </row>
    <row r="5701" spans="1:7" hidden="1" x14ac:dyDescent="0.3">
      <c r="A5701">
        <v>2020</v>
      </c>
      <c r="B5701" t="s">
        <v>37</v>
      </c>
      <c r="C5701" t="s">
        <v>53</v>
      </c>
      <c r="D5701" t="s">
        <v>33</v>
      </c>
      <c r="E5701">
        <v>2015</v>
      </c>
      <c r="F5701">
        <v>0.64600000000000002</v>
      </c>
      <c r="G5701" t="s">
        <v>11</v>
      </c>
    </row>
    <row r="5702" spans="1:7" hidden="1" x14ac:dyDescent="0.3">
      <c r="A5702">
        <v>2020</v>
      </c>
      <c r="B5702" t="s">
        <v>37</v>
      </c>
      <c r="C5702" t="s">
        <v>53</v>
      </c>
      <c r="D5702" t="s">
        <v>33</v>
      </c>
      <c r="E5702">
        <v>2017</v>
      </c>
      <c r="F5702">
        <v>0.64600000000000002</v>
      </c>
      <c r="G5702" t="s">
        <v>14</v>
      </c>
    </row>
    <row r="5703" spans="1:7" hidden="1" x14ac:dyDescent="0.3">
      <c r="A5703">
        <v>2020</v>
      </c>
      <c r="B5703" t="s">
        <v>37</v>
      </c>
      <c r="C5703" t="s">
        <v>53</v>
      </c>
      <c r="D5703" t="s">
        <v>33</v>
      </c>
      <c r="E5703">
        <v>2020</v>
      </c>
      <c r="F5703">
        <v>0.215</v>
      </c>
      <c r="G5703" t="s">
        <v>14</v>
      </c>
    </row>
    <row r="5704" spans="1:7" hidden="1" x14ac:dyDescent="0.3">
      <c r="A5704">
        <v>2020</v>
      </c>
      <c r="B5704" t="s">
        <v>37</v>
      </c>
      <c r="C5704" t="s">
        <v>53</v>
      </c>
      <c r="D5704" t="s">
        <v>33</v>
      </c>
      <c r="E5704" t="s">
        <v>18</v>
      </c>
      <c r="F5704">
        <v>0.215</v>
      </c>
      <c r="G5704" t="s">
        <v>19</v>
      </c>
    </row>
    <row r="5705" spans="1:7" hidden="1" x14ac:dyDescent="0.3">
      <c r="A5705">
        <v>2020</v>
      </c>
      <c r="B5705" t="s">
        <v>37</v>
      </c>
      <c r="C5705" t="s">
        <v>53</v>
      </c>
      <c r="D5705" t="s">
        <v>34</v>
      </c>
      <c r="E5705">
        <v>1975</v>
      </c>
      <c r="F5705">
        <v>0.48399999999999999</v>
      </c>
      <c r="G5705" t="s">
        <v>16</v>
      </c>
    </row>
    <row r="5706" spans="1:7" hidden="1" x14ac:dyDescent="0.3">
      <c r="A5706">
        <v>2020</v>
      </c>
      <c r="B5706" t="s">
        <v>37</v>
      </c>
      <c r="C5706" t="s">
        <v>53</v>
      </c>
      <c r="D5706" t="s">
        <v>34</v>
      </c>
      <c r="E5706">
        <v>1985</v>
      </c>
      <c r="F5706">
        <v>1.4410000000000001</v>
      </c>
      <c r="G5706" t="s">
        <v>16</v>
      </c>
    </row>
    <row r="5707" spans="1:7" hidden="1" x14ac:dyDescent="0.3">
      <c r="A5707">
        <v>2020</v>
      </c>
      <c r="B5707" t="s">
        <v>37</v>
      </c>
      <c r="C5707" t="s">
        <v>53</v>
      </c>
      <c r="D5707" t="s">
        <v>34</v>
      </c>
      <c r="E5707">
        <v>1996</v>
      </c>
      <c r="F5707">
        <v>0.25</v>
      </c>
      <c r="G5707" t="s">
        <v>16</v>
      </c>
    </row>
    <row r="5708" spans="1:7" hidden="1" x14ac:dyDescent="0.3">
      <c r="A5708">
        <v>2020</v>
      </c>
      <c r="B5708" t="s">
        <v>37</v>
      </c>
      <c r="C5708" t="s">
        <v>53</v>
      </c>
      <c r="D5708" t="s">
        <v>34</v>
      </c>
      <c r="E5708">
        <v>2003</v>
      </c>
      <c r="F5708">
        <v>0.39500000000000002</v>
      </c>
      <c r="G5708" t="s">
        <v>11</v>
      </c>
    </row>
    <row r="5709" spans="1:7" hidden="1" x14ac:dyDescent="0.3">
      <c r="A5709">
        <v>2020</v>
      </c>
      <c r="B5709" t="s">
        <v>37</v>
      </c>
      <c r="C5709" t="s">
        <v>53</v>
      </c>
      <c r="D5709" t="s">
        <v>34</v>
      </c>
      <c r="E5709">
        <v>2007</v>
      </c>
      <c r="F5709">
        <v>0.215</v>
      </c>
      <c r="G5709" t="s">
        <v>11</v>
      </c>
    </row>
    <row r="5710" spans="1:7" hidden="1" x14ac:dyDescent="0.3">
      <c r="A5710">
        <v>2020</v>
      </c>
      <c r="B5710" t="s">
        <v>37</v>
      </c>
      <c r="C5710" t="s">
        <v>53</v>
      </c>
      <c r="D5710" t="s">
        <v>34</v>
      </c>
      <c r="E5710">
        <v>2011</v>
      </c>
      <c r="F5710">
        <v>0.215</v>
      </c>
      <c r="G5710" t="s">
        <v>11</v>
      </c>
    </row>
    <row r="5711" spans="1:7" hidden="1" x14ac:dyDescent="0.3">
      <c r="A5711">
        <v>2020</v>
      </c>
      <c r="B5711" t="s">
        <v>37</v>
      </c>
      <c r="C5711" t="s">
        <v>53</v>
      </c>
      <c r="D5711" t="s">
        <v>34</v>
      </c>
      <c r="E5711">
        <v>2015</v>
      </c>
      <c r="F5711">
        <v>0.161</v>
      </c>
      <c r="G5711" t="s">
        <v>11</v>
      </c>
    </row>
    <row r="5712" spans="1:7" hidden="1" x14ac:dyDescent="0.3">
      <c r="A5712">
        <v>2020</v>
      </c>
      <c r="B5712" t="s">
        <v>37</v>
      </c>
      <c r="C5712" t="s">
        <v>53</v>
      </c>
      <c r="D5712" t="s">
        <v>34</v>
      </c>
      <c r="E5712">
        <v>2017</v>
      </c>
      <c r="F5712">
        <v>0.161</v>
      </c>
      <c r="G5712" t="s">
        <v>14</v>
      </c>
    </row>
    <row r="5713" spans="1:7" hidden="1" x14ac:dyDescent="0.3">
      <c r="A5713">
        <v>2020</v>
      </c>
      <c r="B5713" t="s">
        <v>37</v>
      </c>
      <c r="C5713" t="s">
        <v>53</v>
      </c>
      <c r="D5713" t="s">
        <v>34</v>
      </c>
      <c r="E5713">
        <v>2020</v>
      </c>
      <c r="F5713">
        <v>5.3999999999999999E-2</v>
      </c>
      <c r="G5713" t="s">
        <v>14</v>
      </c>
    </row>
    <row r="5714" spans="1:7" hidden="1" x14ac:dyDescent="0.3">
      <c r="A5714">
        <v>2020</v>
      </c>
      <c r="B5714" t="s">
        <v>37</v>
      </c>
      <c r="C5714" t="s">
        <v>53</v>
      </c>
      <c r="D5714" t="s">
        <v>34</v>
      </c>
      <c r="E5714" t="s">
        <v>18</v>
      </c>
      <c r="F5714">
        <v>5.3999999999999999E-2</v>
      </c>
      <c r="G5714" t="s">
        <v>19</v>
      </c>
    </row>
    <row r="5715" spans="1:7" hidden="1" x14ac:dyDescent="0.3">
      <c r="A5715">
        <v>2020</v>
      </c>
      <c r="B5715" t="s">
        <v>37</v>
      </c>
      <c r="C5715" t="s">
        <v>53</v>
      </c>
      <c r="D5715" t="s">
        <v>26</v>
      </c>
      <c r="E5715">
        <v>1975</v>
      </c>
      <c r="F5715">
        <v>0.16300000000000001</v>
      </c>
      <c r="G5715" t="s">
        <v>16</v>
      </c>
    </row>
    <row r="5716" spans="1:7" hidden="1" x14ac:dyDescent="0.3">
      <c r="A5716">
        <v>2020</v>
      </c>
      <c r="B5716" t="s">
        <v>37</v>
      </c>
      <c r="C5716" t="s">
        <v>53</v>
      </c>
      <c r="D5716" t="s">
        <v>26</v>
      </c>
      <c r="E5716">
        <v>1985</v>
      </c>
      <c r="F5716">
        <v>0.21</v>
      </c>
      <c r="G5716" t="s">
        <v>16</v>
      </c>
    </row>
    <row r="5717" spans="1:7" hidden="1" x14ac:dyDescent="0.3">
      <c r="A5717">
        <v>2020</v>
      </c>
      <c r="B5717" t="s">
        <v>37</v>
      </c>
      <c r="C5717" t="s">
        <v>53</v>
      </c>
      <c r="D5717" t="s">
        <v>26</v>
      </c>
      <c r="E5717">
        <v>1996</v>
      </c>
      <c r="F5717">
        <v>0.10100000000000001</v>
      </c>
      <c r="G5717" t="s">
        <v>16</v>
      </c>
    </row>
    <row r="5718" spans="1:7" hidden="1" x14ac:dyDescent="0.3">
      <c r="A5718">
        <v>2020</v>
      </c>
      <c r="B5718" t="s">
        <v>37</v>
      </c>
      <c r="C5718" t="s">
        <v>53</v>
      </c>
      <c r="D5718" t="s">
        <v>26</v>
      </c>
      <c r="E5718">
        <v>2003</v>
      </c>
      <c r="F5718">
        <v>3.1E-2</v>
      </c>
      <c r="G5718" t="s">
        <v>11</v>
      </c>
    </row>
    <row r="5719" spans="1:7" hidden="1" x14ac:dyDescent="0.3">
      <c r="A5719">
        <v>2020</v>
      </c>
      <c r="B5719" t="s">
        <v>37</v>
      </c>
      <c r="C5719" t="s">
        <v>53</v>
      </c>
      <c r="D5719" t="s">
        <v>26</v>
      </c>
      <c r="E5719">
        <v>2007</v>
      </c>
      <c r="F5719">
        <v>0.03</v>
      </c>
      <c r="G5719" t="s">
        <v>11</v>
      </c>
    </row>
    <row r="5720" spans="1:7" hidden="1" x14ac:dyDescent="0.3">
      <c r="A5720">
        <v>2020</v>
      </c>
      <c r="B5720" t="s">
        <v>37</v>
      </c>
      <c r="C5720" t="s">
        <v>53</v>
      </c>
      <c r="D5720" t="s">
        <v>26</v>
      </c>
      <c r="E5720">
        <v>2011</v>
      </c>
      <c r="F5720">
        <v>0.03</v>
      </c>
      <c r="G5720" t="s">
        <v>11</v>
      </c>
    </row>
    <row r="5721" spans="1:7" hidden="1" x14ac:dyDescent="0.3">
      <c r="A5721">
        <v>2020</v>
      </c>
      <c r="B5721" t="s">
        <v>37</v>
      </c>
      <c r="C5721" t="s">
        <v>53</v>
      </c>
      <c r="D5721" t="s">
        <v>26</v>
      </c>
      <c r="E5721">
        <v>2015</v>
      </c>
      <c r="F5721">
        <v>2.1999999999999999E-2</v>
      </c>
      <c r="G5721" t="s">
        <v>11</v>
      </c>
    </row>
    <row r="5722" spans="1:7" hidden="1" x14ac:dyDescent="0.3">
      <c r="A5722">
        <v>2020</v>
      </c>
      <c r="B5722" t="s">
        <v>37</v>
      </c>
      <c r="C5722" t="s">
        <v>53</v>
      </c>
      <c r="D5722" t="s">
        <v>26</v>
      </c>
      <c r="E5722">
        <v>2017</v>
      </c>
      <c r="F5722">
        <v>2.1999999999999999E-2</v>
      </c>
      <c r="G5722" t="s">
        <v>14</v>
      </c>
    </row>
    <row r="5723" spans="1:7" hidden="1" x14ac:dyDescent="0.3">
      <c r="A5723">
        <v>2020</v>
      </c>
      <c r="B5723" t="s">
        <v>37</v>
      </c>
      <c r="C5723" t="s">
        <v>53</v>
      </c>
      <c r="D5723" t="s">
        <v>26</v>
      </c>
      <c r="E5723">
        <v>2020</v>
      </c>
      <c r="F5723">
        <v>8.0000000000000002E-3</v>
      </c>
      <c r="G5723" t="s">
        <v>14</v>
      </c>
    </row>
    <row r="5724" spans="1:7" hidden="1" x14ac:dyDescent="0.3">
      <c r="A5724">
        <v>2020</v>
      </c>
      <c r="B5724" t="s">
        <v>37</v>
      </c>
      <c r="C5724" t="s">
        <v>53</v>
      </c>
      <c r="D5724" t="s">
        <v>26</v>
      </c>
      <c r="E5724" t="s">
        <v>18</v>
      </c>
      <c r="F5724">
        <v>8.0000000000000002E-3</v>
      </c>
      <c r="G5724" t="s">
        <v>19</v>
      </c>
    </row>
    <row r="5725" spans="1:7" hidden="1" x14ac:dyDescent="0.3">
      <c r="A5725">
        <v>2020</v>
      </c>
      <c r="B5725" t="s">
        <v>37</v>
      </c>
      <c r="C5725" t="s">
        <v>53</v>
      </c>
      <c r="D5725" t="s">
        <v>35</v>
      </c>
      <c r="E5725">
        <v>1975</v>
      </c>
      <c r="F5725">
        <v>0.32</v>
      </c>
      <c r="G5725" t="s">
        <v>16</v>
      </c>
    </row>
    <row r="5726" spans="1:7" hidden="1" x14ac:dyDescent="0.3">
      <c r="A5726">
        <v>2020</v>
      </c>
      <c r="B5726" t="s">
        <v>37</v>
      </c>
      <c r="C5726" t="s">
        <v>53</v>
      </c>
      <c r="D5726" t="s">
        <v>35</v>
      </c>
      <c r="E5726">
        <v>1985</v>
      </c>
      <c r="F5726">
        <v>0.67100000000000004</v>
      </c>
      <c r="G5726" t="s">
        <v>16</v>
      </c>
    </row>
    <row r="5727" spans="1:7" hidden="1" x14ac:dyDescent="0.3">
      <c r="A5727">
        <v>2020</v>
      </c>
      <c r="B5727" t="s">
        <v>37</v>
      </c>
      <c r="C5727" t="s">
        <v>53</v>
      </c>
      <c r="D5727" t="s">
        <v>35</v>
      </c>
      <c r="E5727">
        <v>1996</v>
      </c>
      <c r="F5727">
        <v>0.14599999999999999</v>
      </c>
      <c r="G5727" t="s">
        <v>16</v>
      </c>
    </row>
    <row r="5728" spans="1:7" hidden="1" x14ac:dyDescent="0.3">
      <c r="A5728">
        <v>2020</v>
      </c>
      <c r="B5728" t="s">
        <v>37</v>
      </c>
      <c r="C5728" t="s">
        <v>53</v>
      </c>
      <c r="D5728" t="s">
        <v>35</v>
      </c>
      <c r="E5728">
        <v>2003</v>
      </c>
      <c r="F5728">
        <v>0.13800000000000001</v>
      </c>
      <c r="G5728" t="s">
        <v>11</v>
      </c>
    </row>
    <row r="5729" spans="1:7" hidden="1" x14ac:dyDescent="0.3">
      <c r="A5729">
        <v>2020</v>
      </c>
      <c r="B5729" t="s">
        <v>37</v>
      </c>
      <c r="C5729" t="s">
        <v>53</v>
      </c>
      <c r="D5729" t="s">
        <v>35</v>
      </c>
      <c r="E5729">
        <v>2007</v>
      </c>
      <c r="F5729">
        <v>9.7000000000000003E-2</v>
      </c>
      <c r="G5729" t="s">
        <v>11</v>
      </c>
    </row>
    <row r="5730" spans="1:7" hidden="1" x14ac:dyDescent="0.3">
      <c r="A5730">
        <v>2020</v>
      </c>
      <c r="B5730" t="s">
        <v>37</v>
      </c>
      <c r="C5730" t="s">
        <v>53</v>
      </c>
      <c r="D5730" t="s">
        <v>35</v>
      </c>
      <c r="E5730">
        <v>2011</v>
      </c>
      <c r="F5730">
        <v>9.7000000000000003E-2</v>
      </c>
      <c r="G5730" t="s">
        <v>11</v>
      </c>
    </row>
    <row r="5731" spans="1:7" hidden="1" x14ac:dyDescent="0.3">
      <c r="A5731">
        <v>2020</v>
      </c>
      <c r="B5731" t="s">
        <v>37</v>
      </c>
      <c r="C5731" t="s">
        <v>53</v>
      </c>
      <c r="D5731" t="s">
        <v>35</v>
      </c>
      <c r="E5731">
        <v>2015</v>
      </c>
      <c r="F5731">
        <v>7.2999999999999995E-2</v>
      </c>
      <c r="G5731" t="s">
        <v>11</v>
      </c>
    </row>
    <row r="5732" spans="1:7" hidden="1" x14ac:dyDescent="0.3">
      <c r="A5732">
        <v>2020</v>
      </c>
      <c r="B5732" t="s">
        <v>37</v>
      </c>
      <c r="C5732" t="s">
        <v>53</v>
      </c>
      <c r="D5732" t="s">
        <v>35</v>
      </c>
      <c r="E5732">
        <v>2017</v>
      </c>
      <c r="F5732">
        <v>7.2999999999999995E-2</v>
      </c>
      <c r="G5732" t="s">
        <v>14</v>
      </c>
    </row>
    <row r="5733" spans="1:7" hidden="1" x14ac:dyDescent="0.3">
      <c r="A5733">
        <v>2020</v>
      </c>
      <c r="B5733" t="s">
        <v>37</v>
      </c>
      <c r="C5733" t="s">
        <v>53</v>
      </c>
      <c r="D5733" t="s">
        <v>35</v>
      </c>
      <c r="E5733">
        <v>2020</v>
      </c>
      <c r="F5733">
        <v>2.4E-2</v>
      </c>
      <c r="G5733" t="s">
        <v>14</v>
      </c>
    </row>
    <row r="5734" spans="1:7" hidden="1" x14ac:dyDescent="0.3">
      <c r="A5734">
        <v>2020</v>
      </c>
      <c r="B5734" t="s">
        <v>37</v>
      </c>
      <c r="C5734" t="s">
        <v>53</v>
      </c>
      <c r="D5734" t="s">
        <v>35</v>
      </c>
      <c r="E5734" t="s">
        <v>18</v>
      </c>
      <c r="F5734">
        <v>2.4E-2</v>
      </c>
      <c r="G5734" t="s">
        <v>19</v>
      </c>
    </row>
    <row r="5735" spans="1:7" hidden="1" x14ac:dyDescent="0.3">
      <c r="A5735">
        <v>2020</v>
      </c>
      <c r="B5735" t="s">
        <v>37</v>
      </c>
      <c r="C5735" t="s">
        <v>53</v>
      </c>
      <c r="D5735" t="s">
        <v>36</v>
      </c>
      <c r="E5735">
        <v>1975</v>
      </c>
      <c r="F5735">
        <v>1.238</v>
      </c>
      <c r="G5735" t="s">
        <v>16</v>
      </c>
    </row>
    <row r="5736" spans="1:7" hidden="1" x14ac:dyDescent="0.3">
      <c r="A5736">
        <v>2020</v>
      </c>
      <c r="B5736" t="s">
        <v>37</v>
      </c>
      <c r="C5736" t="s">
        <v>53</v>
      </c>
      <c r="D5736" t="s">
        <v>36</v>
      </c>
      <c r="E5736">
        <v>1985</v>
      </c>
      <c r="F5736">
        <v>3.6859999999999999</v>
      </c>
      <c r="G5736" t="s">
        <v>16</v>
      </c>
    </row>
    <row r="5737" spans="1:7" hidden="1" x14ac:dyDescent="0.3">
      <c r="A5737">
        <v>2020</v>
      </c>
      <c r="B5737" t="s">
        <v>37</v>
      </c>
      <c r="C5737" t="s">
        <v>53</v>
      </c>
      <c r="D5737" t="s">
        <v>36</v>
      </c>
      <c r="E5737">
        <v>1996</v>
      </c>
      <c r="F5737">
        <v>0.63900000000000001</v>
      </c>
      <c r="G5737" t="s">
        <v>16</v>
      </c>
    </row>
    <row r="5738" spans="1:7" hidden="1" x14ac:dyDescent="0.3">
      <c r="A5738">
        <v>2020</v>
      </c>
      <c r="B5738" t="s">
        <v>37</v>
      </c>
      <c r="C5738" t="s">
        <v>53</v>
      </c>
      <c r="D5738" t="s">
        <v>36</v>
      </c>
      <c r="E5738">
        <v>2003</v>
      </c>
      <c r="F5738">
        <v>1.0089999999999999</v>
      </c>
      <c r="G5738" t="s">
        <v>11</v>
      </c>
    </row>
    <row r="5739" spans="1:7" hidden="1" x14ac:dyDescent="0.3">
      <c r="A5739">
        <v>2020</v>
      </c>
      <c r="B5739" t="s">
        <v>37</v>
      </c>
      <c r="C5739" t="s">
        <v>53</v>
      </c>
      <c r="D5739" t="s">
        <v>36</v>
      </c>
      <c r="E5739">
        <v>2007</v>
      </c>
      <c r="F5739">
        <v>0.54900000000000004</v>
      </c>
      <c r="G5739" t="s">
        <v>11</v>
      </c>
    </row>
    <row r="5740" spans="1:7" hidden="1" x14ac:dyDescent="0.3">
      <c r="A5740">
        <v>2020</v>
      </c>
      <c r="B5740" t="s">
        <v>37</v>
      </c>
      <c r="C5740" t="s">
        <v>53</v>
      </c>
      <c r="D5740" t="s">
        <v>36</v>
      </c>
      <c r="E5740">
        <v>2011</v>
      </c>
      <c r="F5740">
        <v>0.54900000000000004</v>
      </c>
      <c r="G5740" t="s">
        <v>11</v>
      </c>
    </row>
    <row r="5741" spans="1:7" hidden="1" x14ac:dyDescent="0.3">
      <c r="A5741">
        <v>2020</v>
      </c>
      <c r="B5741" t="s">
        <v>37</v>
      </c>
      <c r="C5741" t="s">
        <v>53</v>
      </c>
      <c r="D5741" t="s">
        <v>36</v>
      </c>
      <c r="E5741">
        <v>2015</v>
      </c>
      <c r="F5741">
        <v>0.41199999999999998</v>
      </c>
      <c r="G5741" t="s">
        <v>11</v>
      </c>
    </row>
    <row r="5742" spans="1:7" hidden="1" x14ac:dyDescent="0.3">
      <c r="A5742">
        <v>2020</v>
      </c>
      <c r="B5742" t="s">
        <v>37</v>
      </c>
      <c r="C5742" t="s">
        <v>53</v>
      </c>
      <c r="D5742" t="s">
        <v>36</v>
      </c>
      <c r="E5742">
        <v>2017</v>
      </c>
      <c r="F5742">
        <v>0.41199999999999998</v>
      </c>
      <c r="G5742" t="s">
        <v>14</v>
      </c>
    </row>
    <row r="5743" spans="1:7" hidden="1" x14ac:dyDescent="0.3">
      <c r="A5743">
        <v>2020</v>
      </c>
      <c r="B5743" t="s">
        <v>37</v>
      </c>
      <c r="C5743" t="s">
        <v>53</v>
      </c>
      <c r="D5743" t="s">
        <v>36</v>
      </c>
      <c r="E5743">
        <v>2020</v>
      </c>
      <c r="F5743">
        <v>0.13700000000000001</v>
      </c>
      <c r="G5743" t="s">
        <v>14</v>
      </c>
    </row>
    <row r="5744" spans="1:7" hidden="1" x14ac:dyDescent="0.3">
      <c r="A5744">
        <v>2020</v>
      </c>
      <c r="B5744" t="s">
        <v>37</v>
      </c>
      <c r="C5744" t="s">
        <v>53</v>
      </c>
      <c r="D5744" t="s">
        <v>36</v>
      </c>
      <c r="E5744" t="s">
        <v>18</v>
      </c>
      <c r="F5744">
        <v>0.13700000000000001</v>
      </c>
      <c r="G5744" t="s">
        <v>19</v>
      </c>
    </row>
    <row r="5745" spans="1:7" hidden="1" x14ac:dyDescent="0.3">
      <c r="A5745">
        <v>2020</v>
      </c>
      <c r="B5745" t="s">
        <v>37</v>
      </c>
      <c r="C5745" t="s">
        <v>53</v>
      </c>
      <c r="D5745" t="s">
        <v>27</v>
      </c>
      <c r="E5745">
        <v>1975</v>
      </c>
      <c r="F5745">
        <v>0.56399999999999995</v>
      </c>
      <c r="G5745" t="s">
        <v>16</v>
      </c>
    </row>
    <row r="5746" spans="1:7" hidden="1" x14ac:dyDescent="0.3">
      <c r="A5746">
        <v>2020</v>
      </c>
      <c r="B5746" t="s">
        <v>37</v>
      </c>
      <c r="C5746" t="s">
        <v>53</v>
      </c>
      <c r="D5746" t="s">
        <v>27</v>
      </c>
      <c r="E5746">
        <v>1985</v>
      </c>
      <c r="F5746">
        <v>0.83</v>
      </c>
      <c r="G5746" t="s">
        <v>16</v>
      </c>
    </row>
    <row r="5747" spans="1:7" hidden="1" x14ac:dyDescent="0.3">
      <c r="A5747">
        <v>2020</v>
      </c>
      <c r="B5747" t="s">
        <v>37</v>
      </c>
      <c r="C5747" t="s">
        <v>53</v>
      </c>
      <c r="D5747" t="s">
        <v>27</v>
      </c>
      <c r="E5747">
        <v>1996</v>
      </c>
      <c r="F5747">
        <v>0.25900000000000001</v>
      </c>
      <c r="G5747" t="s">
        <v>16</v>
      </c>
    </row>
    <row r="5748" spans="1:7" hidden="1" x14ac:dyDescent="0.3">
      <c r="A5748">
        <v>2020</v>
      </c>
      <c r="B5748" t="s">
        <v>37</v>
      </c>
      <c r="C5748" t="s">
        <v>53</v>
      </c>
      <c r="D5748" t="s">
        <v>27</v>
      </c>
      <c r="E5748">
        <v>2003</v>
      </c>
      <c r="F5748">
        <v>0.10299999999999999</v>
      </c>
      <c r="G5748" t="s">
        <v>11</v>
      </c>
    </row>
    <row r="5749" spans="1:7" hidden="1" x14ac:dyDescent="0.3">
      <c r="A5749">
        <v>2020</v>
      </c>
      <c r="B5749" t="s">
        <v>37</v>
      </c>
      <c r="C5749" t="s">
        <v>53</v>
      </c>
      <c r="D5749" t="s">
        <v>27</v>
      </c>
      <c r="E5749">
        <v>2007</v>
      </c>
      <c r="F5749">
        <v>0.11600000000000001</v>
      </c>
      <c r="G5749" t="s">
        <v>11</v>
      </c>
    </row>
    <row r="5750" spans="1:7" hidden="1" x14ac:dyDescent="0.3">
      <c r="A5750">
        <v>2020</v>
      </c>
      <c r="B5750" t="s">
        <v>37</v>
      </c>
      <c r="C5750" t="s">
        <v>53</v>
      </c>
      <c r="D5750" t="s">
        <v>27</v>
      </c>
      <c r="E5750">
        <v>2011</v>
      </c>
      <c r="F5750">
        <v>0.11600000000000001</v>
      </c>
      <c r="G5750" t="s">
        <v>11</v>
      </c>
    </row>
    <row r="5751" spans="1:7" hidden="1" x14ac:dyDescent="0.3">
      <c r="A5751">
        <v>2020</v>
      </c>
      <c r="B5751" t="s">
        <v>37</v>
      </c>
      <c r="C5751" t="s">
        <v>53</v>
      </c>
      <c r="D5751" t="s">
        <v>27</v>
      </c>
      <c r="E5751">
        <v>2015</v>
      </c>
      <c r="F5751">
        <v>8.6999999999999994E-2</v>
      </c>
      <c r="G5751" t="s">
        <v>11</v>
      </c>
    </row>
    <row r="5752" spans="1:7" hidden="1" x14ac:dyDescent="0.3">
      <c r="A5752">
        <v>2020</v>
      </c>
      <c r="B5752" t="s">
        <v>37</v>
      </c>
      <c r="C5752" t="s">
        <v>53</v>
      </c>
      <c r="D5752" t="s">
        <v>27</v>
      </c>
      <c r="E5752">
        <v>2017</v>
      </c>
      <c r="F5752">
        <v>8.6999999999999994E-2</v>
      </c>
      <c r="G5752" t="s">
        <v>14</v>
      </c>
    </row>
    <row r="5753" spans="1:7" hidden="1" x14ac:dyDescent="0.3">
      <c r="A5753">
        <v>2020</v>
      </c>
      <c r="B5753" t="s">
        <v>37</v>
      </c>
      <c r="C5753" t="s">
        <v>53</v>
      </c>
      <c r="D5753" t="s">
        <v>27</v>
      </c>
      <c r="E5753">
        <v>2020</v>
      </c>
      <c r="F5753">
        <v>2.9000000000000001E-2</v>
      </c>
      <c r="G5753" t="s">
        <v>14</v>
      </c>
    </row>
    <row r="5754" spans="1:7" hidden="1" x14ac:dyDescent="0.3">
      <c r="A5754">
        <v>2020</v>
      </c>
      <c r="B5754" t="s">
        <v>37</v>
      </c>
      <c r="C5754" t="s">
        <v>53</v>
      </c>
      <c r="D5754" t="s">
        <v>27</v>
      </c>
      <c r="E5754" t="s">
        <v>18</v>
      </c>
      <c r="F5754">
        <v>2.9000000000000001E-2</v>
      </c>
      <c r="G5754" t="s">
        <v>19</v>
      </c>
    </row>
    <row r="5755" spans="1:7" hidden="1" x14ac:dyDescent="0.3">
      <c r="A5755">
        <v>2020</v>
      </c>
      <c r="B5755" t="s">
        <v>37</v>
      </c>
      <c r="C5755" t="s">
        <v>54</v>
      </c>
      <c r="D5755" t="s">
        <v>23</v>
      </c>
      <c r="E5755">
        <v>1975</v>
      </c>
      <c r="F5755">
        <v>0.44900000000000001</v>
      </c>
      <c r="G5755" t="s">
        <v>16</v>
      </c>
    </row>
    <row r="5756" spans="1:7" hidden="1" x14ac:dyDescent="0.3">
      <c r="A5756">
        <v>2020</v>
      </c>
      <c r="B5756" t="s">
        <v>37</v>
      </c>
      <c r="C5756" t="s">
        <v>54</v>
      </c>
      <c r="D5756" t="s">
        <v>23</v>
      </c>
      <c r="E5756">
        <v>1985</v>
      </c>
      <c r="F5756">
        <v>0.30599999999999999</v>
      </c>
      <c r="G5756" t="s">
        <v>16</v>
      </c>
    </row>
    <row r="5757" spans="1:7" hidden="1" x14ac:dyDescent="0.3">
      <c r="A5757">
        <v>2020</v>
      </c>
      <c r="B5757" t="s">
        <v>37</v>
      </c>
      <c r="C5757" t="s">
        <v>54</v>
      </c>
      <c r="D5757" t="s">
        <v>23</v>
      </c>
      <c r="E5757">
        <v>1996</v>
      </c>
      <c r="F5757">
        <v>9.0999999999999998E-2</v>
      </c>
      <c r="G5757" t="s">
        <v>16</v>
      </c>
    </row>
    <row r="5758" spans="1:7" hidden="1" x14ac:dyDescent="0.3">
      <c r="A5758">
        <v>2020</v>
      </c>
      <c r="B5758" t="s">
        <v>37</v>
      </c>
      <c r="C5758" t="s">
        <v>54</v>
      </c>
      <c r="D5758" t="s">
        <v>23</v>
      </c>
      <c r="E5758">
        <v>2003</v>
      </c>
      <c r="F5758">
        <v>8.3000000000000004E-2</v>
      </c>
      <c r="G5758" t="s">
        <v>11</v>
      </c>
    </row>
    <row r="5759" spans="1:7" hidden="1" x14ac:dyDescent="0.3">
      <c r="A5759">
        <v>2020</v>
      </c>
      <c r="B5759" t="s">
        <v>37</v>
      </c>
      <c r="C5759" t="s">
        <v>54</v>
      </c>
      <c r="D5759" t="s">
        <v>23</v>
      </c>
      <c r="E5759">
        <v>2007</v>
      </c>
      <c r="F5759">
        <v>2.5000000000000001E-2</v>
      </c>
      <c r="G5759" t="s">
        <v>11</v>
      </c>
    </row>
    <row r="5760" spans="1:7" hidden="1" x14ac:dyDescent="0.3">
      <c r="A5760">
        <v>2020</v>
      </c>
      <c r="B5760" t="s">
        <v>37</v>
      </c>
      <c r="C5760" t="s">
        <v>54</v>
      </c>
      <c r="D5760" t="s">
        <v>23</v>
      </c>
      <c r="E5760">
        <v>2011</v>
      </c>
      <c r="F5760">
        <v>2.5000000000000001E-2</v>
      </c>
      <c r="G5760" t="s">
        <v>11</v>
      </c>
    </row>
    <row r="5761" spans="1:7" hidden="1" x14ac:dyDescent="0.3">
      <c r="A5761">
        <v>2020</v>
      </c>
      <c r="B5761" t="s">
        <v>37</v>
      </c>
      <c r="C5761" t="s">
        <v>54</v>
      </c>
      <c r="D5761" t="s">
        <v>23</v>
      </c>
      <c r="E5761">
        <v>2015</v>
      </c>
      <c r="F5761">
        <v>1.9E-2</v>
      </c>
      <c r="G5761" t="s">
        <v>11</v>
      </c>
    </row>
    <row r="5762" spans="1:7" hidden="1" x14ac:dyDescent="0.3">
      <c r="A5762">
        <v>2020</v>
      </c>
      <c r="B5762" t="s">
        <v>37</v>
      </c>
      <c r="C5762" t="s">
        <v>54</v>
      </c>
      <c r="D5762" t="s">
        <v>23</v>
      </c>
      <c r="E5762">
        <v>2017</v>
      </c>
      <c r="F5762">
        <v>1.9E-2</v>
      </c>
      <c r="G5762" t="s">
        <v>14</v>
      </c>
    </row>
    <row r="5763" spans="1:7" hidden="1" x14ac:dyDescent="0.3">
      <c r="A5763">
        <v>2020</v>
      </c>
      <c r="B5763" t="s">
        <v>37</v>
      </c>
      <c r="C5763" t="s">
        <v>54</v>
      </c>
      <c r="D5763" t="s">
        <v>23</v>
      </c>
      <c r="E5763">
        <v>2020</v>
      </c>
      <c r="F5763">
        <v>6.0000000000000001E-3</v>
      </c>
      <c r="G5763" t="s">
        <v>14</v>
      </c>
    </row>
    <row r="5764" spans="1:7" hidden="1" x14ac:dyDescent="0.3">
      <c r="A5764">
        <v>2020</v>
      </c>
      <c r="B5764" t="s">
        <v>37</v>
      </c>
      <c r="C5764" t="s">
        <v>54</v>
      </c>
      <c r="D5764" t="s">
        <v>23</v>
      </c>
      <c r="E5764" t="s">
        <v>18</v>
      </c>
      <c r="F5764">
        <v>6.0000000000000001E-3</v>
      </c>
      <c r="G5764" t="s">
        <v>19</v>
      </c>
    </row>
    <row r="5765" spans="1:7" hidden="1" x14ac:dyDescent="0.3">
      <c r="A5765">
        <v>2020</v>
      </c>
      <c r="B5765" t="s">
        <v>37</v>
      </c>
      <c r="C5765" t="s">
        <v>54</v>
      </c>
      <c r="D5765" t="s">
        <v>31</v>
      </c>
      <c r="E5765">
        <v>1975</v>
      </c>
      <c r="F5765">
        <v>7.7629999999999999</v>
      </c>
      <c r="G5765" t="s">
        <v>16</v>
      </c>
    </row>
    <row r="5766" spans="1:7" hidden="1" x14ac:dyDescent="0.3">
      <c r="A5766">
        <v>2020</v>
      </c>
      <c r="B5766" t="s">
        <v>37</v>
      </c>
      <c r="C5766" t="s">
        <v>54</v>
      </c>
      <c r="D5766" t="s">
        <v>31</v>
      </c>
      <c r="E5766">
        <v>1985</v>
      </c>
      <c r="F5766">
        <v>4.9080000000000004</v>
      </c>
      <c r="G5766" t="s">
        <v>16</v>
      </c>
    </row>
    <row r="5767" spans="1:7" hidden="1" x14ac:dyDescent="0.3">
      <c r="A5767">
        <v>2020</v>
      </c>
      <c r="B5767" t="s">
        <v>37</v>
      </c>
      <c r="C5767" t="s">
        <v>54</v>
      </c>
      <c r="D5767" t="s">
        <v>31</v>
      </c>
      <c r="E5767">
        <v>1996</v>
      </c>
      <c r="F5767">
        <v>1.4890000000000001</v>
      </c>
      <c r="G5767" t="s">
        <v>16</v>
      </c>
    </row>
    <row r="5768" spans="1:7" hidden="1" x14ac:dyDescent="0.3">
      <c r="A5768">
        <v>2020</v>
      </c>
      <c r="B5768" t="s">
        <v>37</v>
      </c>
      <c r="C5768" t="s">
        <v>54</v>
      </c>
      <c r="D5768" t="s">
        <v>31</v>
      </c>
      <c r="E5768">
        <v>2003</v>
      </c>
      <c r="F5768">
        <v>1.375</v>
      </c>
      <c r="G5768" t="s">
        <v>11</v>
      </c>
    </row>
    <row r="5769" spans="1:7" hidden="1" x14ac:dyDescent="0.3">
      <c r="A5769">
        <v>2020</v>
      </c>
      <c r="B5769" t="s">
        <v>37</v>
      </c>
      <c r="C5769" t="s">
        <v>54</v>
      </c>
      <c r="D5769" t="s">
        <v>31</v>
      </c>
      <c r="E5769">
        <v>2007</v>
      </c>
      <c r="F5769">
        <v>0.45200000000000001</v>
      </c>
      <c r="G5769" t="s">
        <v>11</v>
      </c>
    </row>
    <row r="5770" spans="1:7" hidden="1" x14ac:dyDescent="0.3">
      <c r="A5770">
        <v>2020</v>
      </c>
      <c r="B5770" t="s">
        <v>37</v>
      </c>
      <c r="C5770" t="s">
        <v>54</v>
      </c>
      <c r="D5770" t="s">
        <v>31</v>
      </c>
      <c r="E5770">
        <v>2011</v>
      </c>
      <c r="F5770">
        <v>0.45200000000000001</v>
      </c>
      <c r="G5770" t="s">
        <v>11</v>
      </c>
    </row>
    <row r="5771" spans="1:7" hidden="1" x14ac:dyDescent="0.3">
      <c r="A5771">
        <v>2020</v>
      </c>
      <c r="B5771" t="s">
        <v>37</v>
      </c>
      <c r="C5771" t="s">
        <v>54</v>
      </c>
      <c r="D5771" t="s">
        <v>31</v>
      </c>
      <c r="E5771">
        <v>2015</v>
      </c>
      <c r="F5771">
        <v>0.33900000000000002</v>
      </c>
      <c r="G5771" t="s">
        <v>11</v>
      </c>
    </row>
    <row r="5772" spans="1:7" hidden="1" x14ac:dyDescent="0.3">
      <c r="A5772">
        <v>2020</v>
      </c>
      <c r="B5772" t="s">
        <v>37</v>
      </c>
      <c r="C5772" t="s">
        <v>54</v>
      </c>
      <c r="D5772" t="s">
        <v>31</v>
      </c>
      <c r="E5772">
        <v>2017</v>
      </c>
      <c r="F5772">
        <v>0.33900000000000002</v>
      </c>
      <c r="G5772" t="s">
        <v>14</v>
      </c>
    </row>
    <row r="5773" spans="1:7" hidden="1" x14ac:dyDescent="0.3">
      <c r="A5773">
        <v>2020</v>
      </c>
      <c r="B5773" t="s">
        <v>37</v>
      </c>
      <c r="C5773" t="s">
        <v>54</v>
      </c>
      <c r="D5773" t="s">
        <v>31</v>
      </c>
      <c r="E5773">
        <v>2020</v>
      </c>
      <c r="F5773">
        <v>0.113</v>
      </c>
      <c r="G5773" t="s">
        <v>14</v>
      </c>
    </row>
    <row r="5774" spans="1:7" hidden="1" x14ac:dyDescent="0.3">
      <c r="A5774">
        <v>2020</v>
      </c>
      <c r="B5774" t="s">
        <v>37</v>
      </c>
      <c r="C5774" t="s">
        <v>54</v>
      </c>
      <c r="D5774" t="s">
        <v>31</v>
      </c>
      <c r="E5774" t="s">
        <v>18</v>
      </c>
      <c r="F5774">
        <v>0.113</v>
      </c>
      <c r="G5774" t="s">
        <v>19</v>
      </c>
    </row>
    <row r="5775" spans="1:7" hidden="1" x14ac:dyDescent="0.3">
      <c r="A5775">
        <v>2020</v>
      </c>
      <c r="B5775" t="s">
        <v>37</v>
      </c>
      <c r="C5775" t="s">
        <v>54</v>
      </c>
      <c r="D5775" t="s">
        <v>32</v>
      </c>
      <c r="E5775">
        <v>1975</v>
      </c>
      <c r="F5775">
        <v>9.2460000000000004</v>
      </c>
      <c r="G5775" t="s">
        <v>16</v>
      </c>
    </row>
    <row r="5776" spans="1:7" hidden="1" x14ac:dyDescent="0.3">
      <c r="A5776">
        <v>2020</v>
      </c>
      <c r="B5776" t="s">
        <v>37</v>
      </c>
      <c r="C5776" t="s">
        <v>54</v>
      </c>
      <c r="D5776" t="s">
        <v>32</v>
      </c>
      <c r="E5776">
        <v>1985</v>
      </c>
      <c r="F5776">
        <v>5.6159999999999997</v>
      </c>
      <c r="G5776" t="s">
        <v>16</v>
      </c>
    </row>
    <row r="5777" spans="1:7" hidden="1" x14ac:dyDescent="0.3">
      <c r="A5777">
        <v>2020</v>
      </c>
      <c r="B5777" t="s">
        <v>37</v>
      </c>
      <c r="C5777" t="s">
        <v>54</v>
      </c>
      <c r="D5777" t="s">
        <v>32</v>
      </c>
      <c r="E5777">
        <v>1996</v>
      </c>
      <c r="F5777">
        <v>1.7090000000000001</v>
      </c>
      <c r="G5777" t="s">
        <v>16</v>
      </c>
    </row>
    <row r="5778" spans="1:7" hidden="1" x14ac:dyDescent="0.3">
      <c r="A5778">
        <v>2020</v>
      </c>
      <c r="B5778" t="s">
        <v>37</v>
      </c>
      <c r="C5778" t="s">
        <v>54</v>
      </c>
      <c r="D5778" t="s">
        <v>32</v>
      </c>
      <c r="E5778">
        <v>2003</v>
      </c>
      <c r="F5778">
        <v>1.59</v>
      </c>
      <c r="G5778" t="s">
        <v>11</v>
      </c>
    </row>
    <row r="5779" spans="1:7" hidden="1" x14ac:dyDescent="0.3">
      <c r="A5779">
        <v>2020</v>
      </c>
      <c r="B5779" t="s">
        <v>37</v>
      </c>
      <c r="C5779" t="s">
        <v>54</v>
      </c>
      <c r="D5779" t="s">
        <v>32</v>
      </c>
      <c r="E5779">
        <v>2007</v>
      </c>
      <c r="F5779">
        <v>0.54500000000000004</v>
      </c>
      <c r="G5779" t="s">
        <v>11</v>
      </c>
    </row>
    <row r="5780" spans="1:7" hidden="1" x14ac:dyDescent="0.3">
      <c r="A5780">
        <v>2020</v>
      </c>
      <c r="B5780" t="s">
        <v>37</v>
      </c>
      <c r="C5780" t="s">
        <v>54</v>
      </c>
      <c r="D5780" t="s">
        <v>32</v>
      </c>
      <c r="E5780">
        <v>2011</v>
      </c>
      <c r="F5780">
        <v>0.54500000000000004</v>
      </c>
      <c r="G5780" t="s">
        <v>11</v>
      </c>
    </row>
    <row r="5781" spans="1:7" hidden="1" x14ac:dyDescent="0.3">
      <c r="A5781">
        <v>2020</v>
      </c>
      <c r="B5781" t="s">
        <v>37</v>
      </c>
      <c r="C5781" t="s">
        <v>54</v>
      </c>
      <c r="D5781" t="s">
        <v>32</v>
      </c>
      <c r="E5781">
        <v>2015</v>
      </c>
      <c r="F5781">
        <v>0.40899999999999997</v>
      </c>
      <c r="G5781" t="s">
        <v>11</v>
      </c>
    </row>
    <row r="5782" spans="1:7" hidden="1" x14ac:dyDescent="0.3">
      <c r="A5782">
        <v>2020</v>
      </c>
      <c r="B5782" t="s">
        <v>37</v>
      </c>
      <c r="C5782" t="s">
        <v>54</v>
      </c>
      <c r="D5782" t="s">
        <v>32</v>
      </c>
      <c r="E5782">
        <v>2017</v>
      </c>
      <c r="F5782">
        <v>0.40899999999999997</v>
      </c>
      <c r="G5782" t="s">
        <v>14</v>
      </c>
    </row>
    <row r="5783" spans="1:7" hidden="1" x14ac:dyDescent="0.3">
      <c r="A5783">
        <v>2020</v>
      </c>
      <c r="B5783" t="s">
        <v>37</v>
      </c>
      <c r="C5783" t="s">
        <v>54</v>
      </c>
      <c r="D5783" t="s">
        <v>32</v>
      </c>
      <c r="E5783">
        <v>2020</v>
      </c>
      <c r="F5783">
        <v>0.13600000000000001</v>
      </c>
      <c r="G5783" t="s">
        <v>14</v>
      </c>
    </row>
    <row r="5784" spans="1:7" hidden="1" x14ac:dyDescent="0.3">
      <c r="A5784">
        <v>2020</v>
      </c>
      <c r="B5784" t="s">
        <v>37</v>
      </c>
      <c r="C5784" t="s">
        <v>54</v>
      </c>
      <c r="D5784" t="s">
        <v>32</v>
      </c>
      <c r="E5784" t="s">
        <v>18</v>
      </c>
      <c r="F5784">
        <v>0.13600000000000001</v>
      </c>
      <c r="G5784" t="s">
        <v>19</v>
      </c>
    </row>
    <row r="5785" spans="1:7" hidden="1" x14ac:dyDescent="0.3">
      <c r="A5785">
        <v>2020</v>
      </c>
      <c r="B5785" t="s">
        <v>37</v>
      </c>
      <c r="C5785" t="s">
        <v>54</v>
      </c>
      <c r="D5785" t="s">
        <v>33</v>
      </c>
      <c r="E5785">
        <v>1975</v>
      </c>
      <c r="F5785">
        <v>11.308999999999999</v>
      </c>
      <c r="G5785" t="s">
        <v>16</v>
      </c>
    </row>
    <row r="5786" spans="1:7" hidden="1" x14ac:dyDescent="0.3">
      <c r="A5786">
        <v>2020</v>
      </c>
      <c r="B5786" t="s">
        <v>37</v>
      </c>
      <c r="C5786" t="s">
        <v>54</v>
      </c>
      <c r="D5786" t="s">
        <v>33</v>
      </c>
      <c r="E5786">
        <v>1985</v>
      </c>
      <c r="F5786">
        <v>5.7910000000000004</v>
      </c>
      <c r="G5786" t="s">
        <v>16</v>
      </c>
    </row>
    <row r="5787" spans="1:7" hidden="1" x14ac:dyDescent="0.3">
      <c r="A5787">
        <v>2020</v>
      </c>
      <c r="B5787" t="s">
        <v>37</v>
      </c>
      <c r="C5787" t="s">
        <v>54</v>
      </c>
      <c r="D5787" t="s">
        <v>33</v>
      </c>
      <c r="E5787">
        <v>1996</v>
      </c>
      <c r="F5787">
        <v>1.94</v>
      </c>
      <c r="G5787" t="s">
        <v>16</v>
      </c>
    </row>
    <row r="5788" spans="1:7" hidden="1" x14ac:dyDescent="0.3">
      <c r="A5788">
        <v>2020</v>
      </c>
      <c r="B5788" t="s">
        <v>37</v>
      </c>
      <c r="C5788" t="s">
        <v>54</v>
      </c>
      <c r="D5788" t="s">
        <v>33</v>
      </c>
      <c r="E5788">
        <v>2003</v>
      </c>
      <c r="F5788">
        <v>1.8939999999999999</v>
      </c>
      <c r="G5788" t="s">
        <v>11</v>
      </c>
    </row>
    <row r="5789" spans="1:7" hidden="1" x14ac:dyDescent="0.3">
      <c r="A5789">
        <v>2020</v>
      </c>
      <c r="B5789" t="s">
        <v>37</v>
      </c>
      <c r="C5789" t="s">
        <v>54</v>
      </c>
      <c r="D5789" t="s">
        <v>33</v>
      </c>
      <c r="E5789">
        <v>2007</v>
      </c>
      <c r="F5789">
        <v>0.746</v>
      </c>
      <c r="G5789" t="s">
        <v>11</v>
      </c>
    </row>
    <row r="5790" spans="1:7" hidden="1" x14ac:dyDescent="0.3">
      <c r="A5790">
        <v>2020</v>
      </c>
      <c r="B5790" t="s">
        <v>37</v>
      </c>
      <c r="C5790" t="s">
        <v>54</v>
      </c>
      <c r="D5790" t="s">
        <v>33</v>
      </c>
      <c r="E5790">
        <v>2011</v>
      </c>
      <c r="F5790">
        <v>0.746</v>
      </c>
      <c r="G5790" t="s">
        <v>11</v>
      </c>
    </row>
    <row r="5791" spans="1:7" hidden="1" x14ac:dyDescent="0.3">
      <c r="A5791">
        <v>2020</v>
      </c>
      <c r="B5791" t="s">
        <v>37</v>
      </c>
      <c r="C5791" t="s">
        <v>54</v>
      </c>
      <c r="D5791" t="s">
        <v>33</v>
      </c>
      <c r="E5791">
        <v>2015</v>
      </c>
      <c r="F5791">
        <v>0.55900000000000005</v>
      </c>
      <c r="G5791" t="s">
        <v>11</v>
      </c>
    </row>
    <row r="5792" spans="1:7" hidden="1" x14ac:dyDescent="0.3">
      <c r="A5792">
        <v>2020</v>
      </c>
      <c r="B5792" t="s">
        <v>37</v>
      </c>
      <c r="C5792" t="s">
        <v>54</v>
      </c>
      <c r="D5792" t="s">
        <v>33</v>
      </c>
      <c r="E5792">
        <v>2017</v>
      </c>
      <c r="F5792">
        <v>0.55900000000000005</v>
      </c>
      <c r="G5792" t="s">
        <v>14</v>
      </c>
    </row>
    <row r="5793" spans="1:7" hidden="1" x14ac:dyDescent="0.3">
      <c r="A5793">
        <v>2020</v>
      </c>
      <c r="B5793" t="s">
        <v>37</v>
      </c>
      <c r="C5793" t="s">
        <v>54</v>
      </c>
      <c r="D5793" t="s">
        <v>33</v>
      </c>
      <c r="E5793">
        <v>2020</v>
      </c>
      <c r="F5793">
        <v>0.187</v>
      </c>
      <c r="G5793" t="s">
        <v>14</v>
      </c>
    </row>
    <row r="5794" spans="1:7" hidden="1" x14ac:dyDescent="0.3">
      <c r="A5794">
        <v>2020</v>
      </c>
      <c r="B5794" t="s">
        <v>37</v>
      </c>
      <c r="C5794" t="s">
        <v>54</v>
      </c>
      <c r="D5794" t="s">
        <v>33</v>
      </c>
      <c r="E5794" t="s">
        <v>18</v>
      </c>
      <c r="F5794">
        <v>0.187</v>
      </c>
      <c r="G5794" t="s">
        <v>19</v>
      </c>
    </row>
    <row r="5795" spans="1:7" hidden="1" x14ac:dyDescent="0.3">
      <c r="A5795">
        <v>2020</v>
      </c>
      <c r="B5795" t="s">
        <v>37</v>
      </c>
      <c r="C5795" t="s">
        <v>54</v>
      </c>
      <c r="D5795" t="s">
        <v>34</v>
      </c>
      <c r="E5795">
        <v>1975</v>
      </c>
      <c r="F5795">
        <v>2.3809999999999998</v>
      </c>
      <c r="G5795" t="s">
        <v>16</v>
      </c>
    </row>
    <row r="5796" spans="1:7" hidden="1" x14ac:dyDescent="0.3">
      <c r="A5796">
        <v>2020</v>
      </c>
      <c r="B5796" t="s">
        <v>37</v>
      </c>
      <c r="C5796" t="s">
        <v>54</v>
      </c>
      <c r="D5796" t="s">
        <v>34</v>
      </c>
      <c r="E5796">
        <v>1985</v>
      </c>
      <c r="F5796">
        <v>2.8159999999999998</v>
      </c>
      <c r="G5796" t="s">
        <v>16</v>
      </c>
    </row>
    <row r="5797" spans="1:7" hidden="1" x14ac:dyDescent="0.3">
      <c r="A5797">
        <v>2020</v>
      </c>
      <c r="B5797" t="s">
        <v>37</v>
      </c>
      <c r="C5797" t="s">
        <v>54</v>
      </c>
      <c r="D5797" t="s">
        <v>34</v>
      </c>
      <c r="E5797">
        <v>1996</v>
      </c>
      <c r="F5797">
        <v>1.657</v>
      </c>
      <c r="G5797" t="s">
        <v>16</v>
      </c>
    </row>
    <row r="5798" spans="1:7" hidden="1" x14ac:dyDescent="0.3">
      <c r="A5798">
        <v>2020</v>
      </c>
      <c r="B5798" t="s">
        <v>37</v>
      </c>
      <c r="C5798" t="s">
        <v>54</v>
      </c>
      <c r="D5798" t="s">
        <v>34</v>
      </c>
      <c r="E5798">
        <v>2003</v>
      </c>
      <c r="F5798">
        <v>0.58899999999999997</v>
      </c>
      <c r="G5798" t="s">
        <v>11</v>
      </c>
    </row>
    <row r="5799" spans="1:7" hidden="1" x14ac:dyDescent="0.3">
      <c r="A5799">
        <v>2020</v>
      </c>
      <c r="B5799" t="s">
        <v>37</v>
      </c>
      <c r="C5799" t="s">
        <v>54</v>
      </c>
      <c r="D5799" t="s">
        <v>34</v>
      </c>
      <c r="E5799">
        <v>2007</v>
      </c>
      <c r="F5799">
        <v>0.46300000000000002</v>
      </c>
      <c r="G5799" t="s">
        <v>11</v>
      </c>
    </row>
    <row r="5800" spans="1:7" hidden="1" x14ac:dyDescent="0.3">
      <c r="A5800">
        <v>2020</v>
      </c>
      <c r="B5800" t="s">
        <v>37</v>
      </c>
      <c r="C5800" t="s">
        <v>54</v>
      </c>
      <c r="D5800" t="s">
        <v>34</v>
      </c>
      <c r="E5800">
        <v>2011</v>
      </c>
      <c r="F5800">
        <v>0.46300000000000002</v>
      </c>
      <c r="G5800" t="s">
        <v>11</v>
      </c>
    </row>
    <row r="5801" spans="1:7" hidden="1" x14ac:dyDescent="0.3">
      <c r="A5801">
        <v>2020</v>
      </c>
      <c r="B5801" t="s">
        <v>37</v>
      </c>
      <c r="C5801" t="s">
        <v>54</v>
      </c>
      <c r="D5801" t="s">
        <v>34</v>
      </c>
      <c r="E5801">
        <v>2015</v>
      </c>
      <c r="F5801">
        <v>0.34699999999999998</v>
      </c>
      <c r="G5801" t="s">
        <v>11</v>
      </c>
    </row>
    <row r="5802" spans="1:7" hidden="1" x14ac:dyDescent="0.3">
      <c r="A5802">
        <v>2020</v>
      </c>
      <c r="B5802" t="s">
        <v>37</v>
      </c>
      <c r="C5802" t="s">
        <v>54</v>
      </c>
      <c r="D5802" t="s">
        <v>34</v>
      </c>
      <c r="E5802">
        <v>2017</v>
      </c>
      <c r="F5802">
        <v>0.34699999999999998</v>
      </c>
      <c r="G5802" t="s">
        <v>14</v>
      </c>
    </row>
    <row r="5803" spans="1:7" hidden="1" x14ac:dyDescent="0.3">
      <c r="A5803">
        <v>2020</v>
      </c>
      <c r="B5803" t="s">
        <v>37</v>
      </c>
      <c r="C5803" t="s">
        <v>54</v>
      </c>
      <c r="D5803" t="s">
        <v>34</v>
      </c>
      <c r="E5803">
        <v>2020</v>
      </c>
      <c r="F5803">
        <v>0.11600000000000001</v>
      </c>
      <c r="G5803" t="s">
        <v>14</v>
      </c>
    </row>
    <row r="5804" spans="1:7" hidden="1" x14ac:dyDescent="0.3">
      <c r="A5804">
        <v>2020</v>
      </c>
      <c r="B5804" t="s">
        <v>37</v>
      </c>
      <c r="C5804" t="s">
        <v>54</v>
      </c>
      <c r="D5804" t="s">
        <v>34</v>
      </c>
      <c r="E5804" t="s">
        <v>18</v>
      </c>
      <c r="F5804">
        <v>0.11600000000000001</v>
      </c>
      <c r="G5804" t="s">
        <v>19</v>
      </c>
    </row>
    <row r="5805" spans="1:7" hidden="1" x14ac:dyDescent="0.3">
      <c r="A5805">
        <v>2020</v>
      </c>
      <c r="B5805" t="s">
        <v>37</v>
      </c>
      <c r="C5805" t="s">
        <v>54</v>
      </c>
      <c r="D5805" t="s">
        <v>26</v>
      </c>
      <c r="E5805">
        <v>1975</v>
      </c>
      <c r="F5805">
        <v>0.438</v>
      </c>
      <c r="G5805" t="s">
        <v>16</v>
      </c>
    </row>
    <row r="5806" spans="1:7" hidden="1" x14ac:dyDescent="0.3">
      <c r="A5806">
        <v>2020</v>
      </c>
      <c r="B5806" t="s">
        <v>37</v>
      </c>
      <c r="C5806" t="s">
        <v>54</v>
      </c>
      <c r="D5806" t="s">
        <v>26</v>
      </c>
      <c r="E5806">
        <v>1985</v>
      </c>
      <c r="F5806">
        <v>0.51</v>
      </c>
      <c r="G5806" t="s">
        <v>16</v>
      </c>
    </row>
    <row r="5807" spans="1:7" hidden="1" x14ac:dyDescent="0.3">
      <c r="A5807">
        <v>2020</v>
      </c>
      <c r="B5807" t="s">
        <v>37</v>
      </c>
      <c r="C5807" t="s">
        <v>54</v>
      </c>
      <c r="D5807" t="s">
        <v>26</v>
      </c>
      <c r="E5807">
        <v>1996</v>
      </c>
      <c r="F5807">
        <v>0.42299999999999999</v>
      </c>
      <c r="G5807" t="s">
        <v>16</v>
      </c>
    </row>
    <row r="5808" spans="1:7" hidden="1" x14ac:dyDescent="0.3">
      <c r="A5808">
        <v>2020</v>
      </c>
      <c r="B5808" t="s">
        <v>37</v>
      </c>
      <c r="C5808" t="s">
        <v>54</v>
      </c>
      <c r="D5808" t="s">
        <v>26</v>
      </c>
      <c r="E5808">
        <v>2003</v>
      </c>
      <c r="F5808">
        <v>7.6999999999999999E-2</v>
      </c>
      <c r="G5808" t="s">
        <v>11</v>
      </c>
    </row>
    <row r="5809" spans="1:7" hidden="1" x14ac:dyDescent="0.3">
      <c r="A5809">
        <v>2020</v>
      </c>
      <c r="B5809" t="s">
        <v>37</v>
      </c>
      <c r="C5809" t="s">
        <v>54</v>
      </c>
      <c r="D5809" t="s">
        <v>26</v>
      </c>
      <c r="E5809">
        <v>2007</v>
      </c>
      <c r="F5809">
        <v>7.0999999999999994E-2</v>
      </c>
      <c r="G5809" t="s">
        <v>11</v>
      </c>
    </row>
    <row r="5810" spans="1:7" hidden="1" x14ac:dyDescent="0.3">
      <c r="A5810">
        <v>2020</v>
      </c>
      <c r="B5810" t="s">
        <v>37</v>
      </c>
      <c r="C5810" t="s">
        <v>54</v>
      </c>
      <c r="D5810" t="s">
        <v>26</v>
      </c>
      <c r="E5810">
        <v>2011</v>
      </c>
      <c r="F5810">
        <v>7.0999999999999994E-2</v>
      </c>
      <c r="G5810" t="s">
        <v>11</v>
      </c>
    </row>
    <row r="5811" spans="1:7" hidden="1" x14ac:dyDescent="0.3">
      <c r="A5811">
        <v>2020</v>
      </c>
      <c r="B5811" t="s">
        <v>37</v>
      </c>
      <c r="C5811" t="s">
        <v>54</v>
      </c>
      <c r="D5811" t="s">
        <v>26</v>
      </c>
      <c r="E5811">
        <v>2015</v>
      </c>
      <c r="F5811">
        <v>5.2999999999999999E-2</v>
      </c>
      <c r="G5811" t="s">
        <v>11</v>
      </c>
    </row>
    <row r="5812" spans="1:7" hidden="1" x14ac:dyDescent="0.3">
      <c r="A5812">
        <v>2020</v>
      </c>
      <c r="B5812" t="s">
        <v>37</v>
      </c>
      <c r="C5812" t="s">
        <v>54</v>
      </c>
      <c r="D5812" t="s">
        <v>26</v>
      </c>
      <c r="E5812">
        <v>2017</v>
      </c>
      <c r="F5812">
        <v>5.2999999999999999E-2</v>
      </c>
      <c r="G5812" t="s">
        <v>14</v>
      </c>
    </row>
    <row r="5813" spans="1:7" hidden="1" x14ac:dyDescent="0.3">
      <c r="A5813">
        <v>2020</v>
      </c>
      <c r="B5813" t="s">
        <v>37</v>
      </c>
      <c r="C5813" t="s">
        <v>54</v>
      </c>
      <c r="D5813" t="s">
        <v>26</v>
      </c>
      <c r="E5813">
        <v>2020</v>
      </c>
      <c r="F5813">
        <v>1.7999999999999999E-2</v>
      </c>
      <c r="G5813" t="s">
        <v>14</v>
      </c>
    </row>
    <row r="5814" spans="1:7" hidden="1" x14ac:dyDescent="0.3">
      <c r="A5814">
        <v>2020</v>
      </c>
      <c r="B5814" t="s">
        <v>37</v>
      </c>
      <c r="C5814" t="s">
        <v>54</v>
      </c>
      <c r="D5814" t="s">
        <v>26</v>
      </c>
      <c r="E5814" t="s">
        <v>18</v>
      </c>
      <c r="F5814">
        <v>1.7999999999999999E-2</v>
      </c>
      <c r="G5814" t="s">
        <v>19</v>
      </c>
    </row>
    <row r="5815" spans="1:7" hidden="1" x14ac:dyDescent="0.3">
      <c r="A5815">
        <v>2020</v>
      </c>
      <c r="B5815" t="s">
        <v>37</v>
      </c>
      <c r="C5815" t="s">
        <v>54</v>
      </c>
      <c r="D5815" t="s">
        <v>35</v>
      </c>
      <c r="E5815">
        <v>1975</v>
      </c>
      <c r="F5815">
        <v>0.52200000000000002</v>
      </c>
      <c r="G5815" t="s">
        <v>16</v>
      </c>
    </row>
    <row r="5816" spans="1:7" hidden="1" x14ac:dyDescent="0.3">
      <c r="A5816">
        <v>2020</v>
      </c>
      <c r="B5816" t="s">
        <v>37</v>
      </c>
      <c r="C5816" t="s">
        <v>54</v>
      </c>
      <c r="D5816" t="s">
        <v>35</v>
      </c>
      <c r="E5816">
        <v>1985</v>
      </c>
      <c r="F5816">
        <v>0.46300000000000002</v>
      </c>
      <c r="G5816" t="s">
        <v>16</v>
      </c>
    </row>
    <row r="5817" spans="1:7" hidden="1" x14ac:dyDescent="0.3">
      <c r="A5817">
        <v>2020</v>
      </c>
      <c r="B5817" t="s">
        <v>37</v>
      </c>
      <c r="C5817" t="s">
        <v>54</v>
      </c>
      <c r="D5817" t="s">
        <v>35</v>
      </c>
      <c r="E5817">
        <v>1996</v>
      </c>
      <c r="F5817">
        <v>0.246</v>
      </c>
      <c r="G5817" t="s">
        <v>16</v>
      </c>
    </row>
    <row r="5818" spans="1:7" hidden="1" x14ac:dyDescent="0.3">
      <c r="A5818">
        <v>2020</v>
      </c>
      <c r="B5818" t="s">
        <v>37</v>
      </c>
      <c r="C5818" t="s">
        <v>54</v>
      </c>
      <c r="D5818" t="s">
        <v>35</v>
      </c>
      <c r="E5818">
        <v>2003</v>
      </c>
      <c r="F5818">
        <v>0.113</v>
      </c>
      <c r="G5818" t="s">
        <v>11</v>
      </c>
    </row>
    <row r="5819" spans="1:7" hidden="1" x14ac:dyDescent="0.3">
      <c r="A5819">
        <v>2020</v>
      </c>
      <c r="B5819" t="s">
        <v>37</v>
      </c>
      <c r="C5819" t="s">
        <v>54</v>
      </c>
      <c r="D5819" t="s">
        <v>35</v>
      </c>
      <c r="E5819">
        <v>2007</v>
      </c>
      <c r="F5819">
        <v>7.3999999999999996E-2</v>
      </c>
      <c r="G5819" t="s">
        <v>11</v>
      </c>
    </row>
    <row r="5820" spans="1:7" hidden="1" x14ac:dyDescent="0.3">
      <c r="A5820">
        <v>2020</v>
      </c>
      <c r="B5820" t="s">
        <v>37</v>
      </c>
      <c r="C5820" t="s">
        <v>54</v>
      </c>
      <c r="D5820" t="s">
        <v>35</v>
      </c>
      <c r="E5820">
        <v>2011</v>
      </c>
      <c r="F5820">
        <v>7.3999999999999996E-2</v>
      </c>
      <c r="G5820" t="s">
        <v>11</v>
      </c>
    </row>
    <row r="5821" spans="1:7" hidden="1" x14ac:dyDescent="0.3">
      <c r="A5821">
        <v>2020</v>
      </c>
      <c r="B5821" t="s">
        <v>37</v>
      </c>
      <c r="C5821" t="s">
        <v>54</v>
      </c>
      <c r="D5821" t="s">
        <v>35</v>
      </c>
      <c r="E5821">
        <v>2015</v>
      </c>
      <c r="F5821">
        <v>5.6000000000000001E-2</v>
      </c>
      <c r="G5821" t="s">
        <v>11</v>
      </c>
    </row>
    <row r="5822" spans="1:7" hidden="1" x14ac:dyDescent="0.3">
      <c r="A5822">
        <v>2020</v>
      </c>
      <c r="B5822" t="s">
        <v>37</v>
      </c>
      <c r="C5822" t="s">
        <v>54</v>
      </c>
      <c r="D5822" t="s">
        <v>35</v>
      </c>
      <c r="E5822">
        <v>2017</v>
      </c>
      <c r="F5822">
        <v>5.6000000000000001E-2</v>
      </c>
      <c r="G5822" t="s">
        <v>14</v>
      </c>
    </row>
    <row r="5823" spans="1:7" hidden="1" x14ac:dyDescent="0.3">
      <c r="A5823">
        <v>2020</v>
      </c>
      <c r="B5823" t="s">
        <v>37</v>
      </c>
      <c r="C5823" t="s">
        <v>54</v>
      </c>
      <c r="D5823" t="s">
        <v>35</v>
      </c>
      <c r="E5823">
        <v>2020</v>
      </c>
      <c r="F5823">
        <v>1.9E-2</v>
      </c>
      <c r="G5823" t="s">
        <v>14</v>
      </c>
    </row>
    <row r="5824" spans="1:7" hidden="1" x14ac:dyDescent="0.3">
      <c r="A5824">
        <v>2020</v>
      </c>
      <c r="B5824" t="s">
        <v>37</v>
      </c>
      <c r="C5824" t="s">
        <v>54</v>
      </c>
      <c r="D5824" t="s">
        <v>35</v>
      </c>
      <c r="E5824" t="s">
        <v>18</v>
      </c>
      <c r="F5824">
        <v>1.9E-2</v>
      </c>
      <c r="G5824" t="s">
        <v>19</v>
      </c>
    </row>
    <row r="5825" spans="1:7" hidden="1" x14ac:dyDescent="0.3">
      <c r="A5825">
        <v>2020</v>
      </c>
      <c r="B5825" t="s">
        <v>37</v>
      </c>
      <c r="C5825" t="s">
        <v>54</v>
      </c>
      <c r="D5825" t="s">
        <v>36</v>
      </c>
      <c r="E5825">
        <v>1975</v>
      </c>
      <c r="F5825">
        <v>0.49299999999999999</v>
      </c>
      <c r="G5825" t="s">
        <v>16</v>
      </c>
    </row>
    <row r="5826" spans="1:7" hidden="1" x14ac:dyDescent="0.3">
      <c r="A5826">
        <v>2020</v>
      </c>
      <c r="B5826" t="s">
        <v>37</v>
      </c>
      <c r="C5826" t="s">
        <v>54</v>
      </c>
      <c r="D5826" t="s">
        <v>36</v>
      </c>
      <c r="E5826">
        <v>1985</v>
      </c>
      <c r="F5826">
        <v>0.58299999999999996</v>
      </c>
      <c r="G5826" t="s">
        <v>16</v>
      </c>
    </row>
    <row r="5827" spans="1:7" hidden="1" x14ac:dyDescent="0.3">
      <c r="A5827">
        <v>2020</v>
      </c>
      <c r="B5827" t="s">
        <v>37</v>
      </c>
      <c r="C5827" t="s">
        <v>54</v>
      </c>
      <c r="D5827" t="s">
        <v>36</v>
      </c>
      <c r="E5827">
        <v>1996</v>
      </c>
      <c r="F5827">
        <v>0.34300000000000003</v>
      </c>
      <c r="G5827" t="s">
        <v>16</v>
      </c>
    </row>
    <row r="5828" spans="1:7" hidden="1" x14ac:dyDescent="0.3">
      <c r="A5828">
        <v>2020</v>
      </c>
      <c r="B5828" t="s">
        <v>37</v>
      </c>
      <c r="C5828" t="s">
        <v>54</v>
      </c>
      <c r="D5828" t="s">
        <v>36</v>
      </c>
      <c r="E5828">
        <v>2003</v>
      </c>
      <c r="F5828">
        <v>0.122</v>
      </c>
      <c r="G5828" t="s">
        <v>11</v>
      </c>
    </row>
    <row r="5829" spans="1:7" hidden="1" x14ac:dyDescent="0.3">
      <c r="A5829">
        <v>2020</v>
      </c>
      <c r="B5829" t="s">
        <v>37</v>
      </c>
      <c r="C5829" t="s">
        <v>54</v>
      </c>
      <c r="D5829" t="s">
        <v>36</v>
      </c>
      <c r="E5829">
        <v>2007</v>
      </c>
      <c r="F5829">
        <v>9.6000000000000002E-2</v>
      </c>
      <c r="G5829" t="s">
        <v>11</v>
      </c>
    </row>
    <row r="5830" spans="1:7" hidden="1" x14ac:dyDescent="0.3">
      <c r="A5830">
        <v>2020</v>
      </c>
      <c r="B5830" t="s">
        <v>37</v>
      </c>
      <c r="C5830" t="s">
        <v>54</v>
      </c>
      <c r="D5830" t="s">
        <v>36</v>
      </c>
      <c r="E5830">
        <v>2011</v>
      </c>
      <c r="F5830">
        <v>9.6000000000000002E-2</v>
      </c>
      <c r="G5830" t="s">
        <v>11</v>
      </c>
    </row>
    <row r="5831" spans="1:7" hidden="1" x14ac:dyDescent="0.3">
      <c r="A5831">
        <v>2020</v>
      </c>
      <c r="B5831" t="s">
        <v>37</v>
      </c>
      <c r="C5831" t="s">
        <v>54</v>
      </c>
      <c r="D5831" t="s">
        <v>36</v>
      </c>
      <c r="E5831">
        <v>2015</v>
      </c>
      <c r="F5831">
        <v>7.1999999999999995E-2</v>
      </c>
      <c r="G5831" t="s">
        <v>11</v>
      </c>
    </row>
    <row r="5832" spans="1:7" hidden="1" x14ac:dyDescent="0.3">
      <c r="A5832">
        <v>2020</v>
      </c>
      <c r="B5832" t="s">
        <v>37</v>
      </c>
      <c r="C5832" t="s">
        <v>54</v>
      </c>
      <c r="D5832" t="s">
        <v>36</v>
      </c>
      <c r="E5832">
        <v>2017</v>
      </c>
      <c r="F5832">
        <v>7.1999999999999995E-2</v>
      </c>
      <c r="G5832" t="s">
        <v>14</v>
      </c>
    </row>
    <row r="5833" spans="1:7" hidden="1" x14ac:dyDescent="0.3">
      <c r="A5833">
        <v>2020</v>
      </c>
      <c r="B5833" t="s">
        <v>37</v>
      </c>
      <c r="C5833" t="s">
        <v>54</v>
      </c>
      <c r="D5833" t="s">
        <v>36</v>
      </c>
      <c r="E5833">
        <v>2020</v>
      </c>
      <c r="F5833">
        <v>2.4E-2</v>
      </c>
      <c r="G5833" t="s">
        <v>14</v>
      </c>
    </row>
    <row r="5834" spans="1:7" hidden="1" x14ac:dyDescent="0.3">
      <c r="A5834">
        <v>2020</v>
      </c>
      <c r="B5834" t="s">
        <v>37</v>
      </c>
      <c r="C5834" t="s">
        <v>54</v>
      </c>
      <c r="D5834" t="s">
        <v>36</v>
      </c>
      <c r="E5834" t="s">
        <v>18</v>
      </c>
      <c r="F5834">
        <v>2.4E-2</v>
      </c>
      <c r="G5834" t="s">
        <v>19</v>
      </c>
    </row>
    <row r="5835" spans="1:7" hidden="1" x14ac:dyDescent="0.3">
      <c r="A5835">
        <v>2020</v>
      </c>
      <c r="B5835" t="s">
        <v>37</v>
      </c>
      <c r="C5835" t="s">
        <v>54</v>
      </c>
      <c r="D5835" t="s">
        <v>27</v>
      </c>
      <c r="E5835">
        <v>1975</v>
      </c>
      <c r="F5835">
        <v>0.32900000000000001</v>
      </c>
      <c r="G5835" t="s">
        <v>16</v>
      </c>
    </row>
    <row r="5836" spans="1:7" hidden="1" x14ac:dyDescent="0.3">
      <c r="A5836">
        <v>2020</v>
      </c>
      <c r="B5836" t="s">
        <v>37</v>
      </c>
      <c r="C5836" t="s">
        <v>54</v>
      </c>
      <c r="D5836" t="s">
        <v>27</v>
      </c>
      <c r="E5836">
        <v>1985</v>
      </c>
      <c r="F5836">
        <v>0.36099999999999999</v>
      </c>
      <c r="G5836" t="s">
        <v>16</v>
      </c>
    </row>
    <row r="5837" spans="1:7" hidden="1" x14ac:dyDescent="0.3">
      <c r="A5837">
        <v>2020</v>
      </c>
      <c r="B5837" t="s">
        <v>37</v>
      </c>
      <c r="C5837" t="s">
        <v>54</v>
      </c>
      <c r="D5837" t="s">
        <v>27</v>
      </c>
      <c r="E5837">
        <v>1996</v>
      </c>
      <c r="F5837">
        <v>0.224</v>
      </c>
      <c r="G5837" t="s">
        <v>16</v>
      </c>
    </row>
    <row r="5838" spans="1:7" hidden="1" x14ac:dyDescent="0.3">
      <c r="A5838">
        <v>2020</v>
      </c>
      <c r="B5838" t="s">
        <v>37</v>
      </c>
      <c r="C5838" t="s">
        <v>54</v>
      </c>
      <c r="D5838" t="s">
        <v>27</v>
      </c>
      <c r="E5838">
        <v>2003</v>
      </c>
      <c r="F5838">
        <v>7.3999999999999996E-2</v>
      </c>
      <c r="G5838" t="s">
        <v>11</v>
      </c>
    </row>
    <row r="5839" spans="1:7" hidden="1" x14ac:dyDescent="0.3">
      <c r="A5839">
        <v>2020</v>
      </c>
      <c r="B5839" t="s">
        <v>37</v>
      </c>
      <c r="C5839" t="s">
        <v>54</v>
      </c>
      <c r="D5839" t="s">
        <v>27</v>
      </c>
      <c r="E5839">
        <v>2007</v>
      </c>
      <c r="F5839">
        <v>5.7000000000000002E-2</v>
      </c>
      <c r="G5839" t="s">
        <v>11</v>
      </c>
    </row>
    <row r="5840" spans="1:7" hidden="1" x14ac:dyDescent="0.3">
      <c r="A5840">
        <v>2020</v>
      </c>
      <c r="B5840" t="s">
        <v>37</v>
      </c>
      <c r="C5840" t="s">
        <v>54</v>
      </c>
      <c r="D5840" t="s">
        <v>27</v>
      </c>
      <c r="E5840">
        <v>2011</v>
      </c>
      <c r="F5840">
        <v>5.7000000000000002E-2</v>
      </c>
      <c r="G5840" t="s">
        <v>11</v>
      </c>
    </row>
    <row r="5841" spans="1:7" hidden="1" x14ac:dyDescent="0.3">
      <c r="A5841">
        <v>2020</v>
      </c>
      <c r="B5841" t="s">
        <v>37</v>
      </c>
      <c r="C5841" t="s">
        <v>54</v>
      </c>
      <c r="D5841" t="s">
        <v>27</v>
      </c>
      <c r="E5841">
        <v>2015</v>
      </c>
      <c r="F5841">
        <v>4.2999999999999997E-2</v>
      </c>
      <c r="G5841" t="s">
        <v>11</v>
      </c>
    </row>
    <row r="5842" spans="1:7" hidden="1" x14ac:dyDescent="0.3">
      <c r="A5842">
        <v>2020</v>
      </c>
      <c r="B5842" t="s">
        <v>37</v>
      </c>
      <c r="C5842" t="s">
        <v>54</v>
      </c>
      <c r="D5842" t="s">
        <v>27</v>
      </c>
      <c r="E5842">
        <v>2017</v>
      </c>
      <c r="F5842">
        <v>4.2999999999999997E-2</v>
      </c>
      <c r="G5842" t="s">
        <v>14</v>
      </c>
    </row>
    <row r="5843" spans="1:7" hidden="1" x14ac:dyDescent="0.3">
      <c r="A5843">
        <v>2020</v>
      </c>
      <c r="B5843" t="s">
        <v>37</v>
      </c>
      <c r="C5843" t="s">
        <v>54</v>
      </c>
      <c r="D5843" t="s">
        <v>27</v>
      </c>
      <c r="E5843">
        <v>2020</v>
      </c>
      <c r="F5843">
        <v>1.4E-2</v>
      </c>
      <c r="G5843" t="s">
        <v>14</v>
      </c>
    </row>
    <row r="5844" spans="1:7" hidden="1" x14ac:dyDescent="0.3">
      <c r="A5844">
        <v>2020</v>
      </c>
      <c r="B5844" t="s">
        <v>37</v>
      </c>
      <c r="C5844" t="s">
        <v>54</v>
      </c>
      <c r="D5844" t="s">
        <v>27</v>
      </c>
      <c r="E5844" t="s">
        <v>18</v>
      </c>
      <c r="F5844">
        <v>1.4E-2</v>
      </c>
      <c r="G5844" t="s">
        <v>19</v>
      </c>
    </row>
    <row r="5845" spans="1:7" hidden="1" x14ac:dyDescent="0.3">
      <c r="A5845">
        <v>2020</v>
      </c>
      <c r="B5845" t="s">
        <v>37</v>
      </c>
      <c r="C5845" t="s">
        <v>55</v>
      </c>
      <c r="D5845" t="s">
        <v>23</v>
      </c>
      <c r="E5845">
        <v>1975</v>
      </c>
      <c r="F5845">
        <v>0.49099999999999999</v>
      </c>
      <c r="G5845" t="s">
        <v>16</v>
      </c>
    </row>
    <row r="5846" spans="1:7" hidden="1" x14ac:dyDescent="0.3">
      <c r="A5846">
        <v>2020</v>
      </c>
      <c r="B5846" t="s">
        <v>37</v>
      </c>
      <c r="C5846" t="s">
        <v>55</v>
      </c>
      <c r="D5846" t="s">
        <v>23</v>
      </c>
      <c r="E5846">
        <v>1985</v>
      </c>
      <c r="F5846">
        <v>0.61699999999999999</v>
      </c>
      <c r="G5846" t="s">
        <v>16</v>
      </c>
    </row>
    <row r="5847" spans="1:7" hidden="1" x14ac:dyDescent="0.3">
      <c r="A5847">
        <v>2020</v>
      </c>
      <c r="B5847" t="s">
        <v>37</v>
      </c>
      <c r="C5847" t="s">
        <v>55</v>
      </c>
      <c r="D5847" t="s">
        <v>23</v>
      </c>
      <c r="E5847">
        <v>1996</v>
      </c>
      <c r="F5847">
        <v>0.11700000000000001</v>
      </c>
      <c r="G5847" t="s">
        <v>16</v>
      </c>
    </row>
    <row r="5848" spans="1:7" hidden="1" x14ac:dyDescent="0.3">
      <c r="A5848">
        <v>2020</v>
      </c>
      <c r="B5848" t="s">
        <v>37</v>
      </c>
      <c r="C5848" t="s">
        <v>55</v>
      </c>
      <c r="D5848" t="s">
        <v>23</v>
      </c>
      <c r="E5848">
        <v>2003</v>
      </c>
      <c r="F5848">
        <v>6.2E-2</v>
      </c>
      <c r="G5848" t="s">
        <v>11</v>
      </c>
    </row>
    <row r="5849" spans="1:7" hidden="1" x14ac:dyDescent="0.3">
      <c r="A5849">
        <v>2020</v>
      </c>
      <c r="B5849" t="s">
        <v>37</v>
      </c>
      <c r="C5849" t="s">
        <v>55</v>
      </c>
      <c r="D5849" t="s">
        <v>23</v>
      </c>
      <c r="E5849">
        <v>2007</v>
      </c>
      <c r="F5849">
        <v>2.1000000000000001E-2</v>
      </c>
      <c r="G5849" t="s">
        <v>11</v>
      </c>
    </row>
    <row r="5850" spans="1:7" hidden="1" x14ac:dyDescent="0.3">
      <c r="A5850">
        <v>2020</v>
      </c>
      <c r="B5850" t="s">
        <v>37</v>
      </c>
      <c r="C5850" t="s">
        <v>55</v>
      </c>
      <c r="D5850" t="s">
        <v>23</v>
      </c>
      <c r="E5850">
        <v>2011</v>
      </c>
      <c r="F5850">
        <v>2.1000000000000001E-2</v>
      </c>
      <c r="G5850" t="s">
        <v>11</v>
      </c>
    </row>
    <row r="5851" spans="1:7" hidden="1" x14ac:dyDescent="0.3">
      <c r="A5851">
        <v>2020</v>
      </c>
      <c r="B5851" t="s">
        <v>37</v>
      </c>
      <c r="C5851" t="s">
        <v>55</v>
      </c>
      <c r="D5851" t="s">
        <v>23</v>
      </c>
      <c r="E5851">
        <v>2015</v>
      </c>
      <c r="F5851">
        <v>1.6E-2</v>
      </c>
      <c r="G5851" t="s">
        <v>11</v>
      </c>
    </row>
    <row r="5852" spans="1:7" hidden="1" x14ac:dyDescent="0.3">
      <c r="A5852">
        <v>2020</v>
      </c>
      <c r="B5852" t="s">
        <v>37</v>
      </c>
      <c r="C5852" t="s">
        <v>55</v>
      </c>
      <c r="D5852" t="s">
        <v>23</v>
      </c>
      <c r="E5852">
        <v>2017</v>
      </c>
      <c r="F5852">
        <v>1.6E-2</v>
      </c>
      <c r="G5852" t="s">
        <v>14</v>
      </c>
    </row>
    <row r="5853" spans="1:7" hidden="1" x14ac:dyDescent="0.3">
      <c r="A5853">
        <v>2020</v>
      </c>
      <c r="B5853" t="s">
        <v>37</v>
      </c>
      <c r="C5853" t="s">
        <v>55</v>
      </c>
      <c r="D5853" t="s">
        <v>23</v>
      </c>
      <c r="E5853">
        <v>2020</v>
      </c>
      <c r="F5853">
        <v>5.0000000000000001E-3</v>
      </c>
      <c r="G5853" t="s">
        <v>14</v>
      </c>
    </row>
    <row r="5854" spans="1:7" hidden="1" x14ac:dyDescent="0.3">
      <c r="A5854">
        <v>2020</v>
      </c>
      <c r="B5854" t="s">
        <v>37</v>
      </c>
      <c r="C5854" t="s">
        <v>55</v>
      </c>
      <c r="D5854" t="s">
        <v>23</v>
      </c>
      <c r="E5854" t="s">
        <v>18</v>
      </c>
      <c r="F5854">
        <v>5.0000000000000001E-3</v>
      </c>
      <c r="G5854" t="s">
        <v>19</v>
      </c>
    </row>
    <row r="5855" spans="1:7" hidden="1" x14ac:dyDescent="0.3">
      <c r="A5855">
        <v>2020</v>
      </c>
      <c r="B5855" t="s">
        <v>37</v>
      </c>
      <c r="C5855" t="s">
        <v>55</v>
      </c>
      <c r="D5855" t="s">
        <v>31</v>
      </c>
      <c r="E5855">
        <v>1975</v>
      </c>
      <c r="F5855">
        <v>54.372</v>
      </c>
      <c r="G5855" t="s">
        <v>16</v>
      </c>
    </row>
    <row r="5856" spans="1:7" hidden="1" x14ac:dyDescent="0.3">
      <c r="A5856">
        <v>2020</v>
      </c>
      <c r="B5856" t="s">
        <v>37</v>
      </c>
      <c r="C5856" t="s">
        <v>55</v>
      </c>
      <c r="D5856" t="s">
        <v>31</v>
      </c>
      <c r="E5856">
        <v>1985</v>
      </c>
      <c r="F5856">
        <v>62.470999999999997</v>
      </c>
      <c r="G5856" t="s">
        <v>16</v>
      </c>
    </row>
    <row r="5857" spans="1:7" hidden="1" x14ac:dyDescent="0.3">
      <c r="A5857">
        <v>2020</v>
      </c>
      <c r="B5857" t="s">
        <v>37</v>
      </c>
      <c r="C5857" t="s">
        <v>55</v>
      </c>
      <c r="D5857" t="s">
        <v>31</v>
      </c>
      <c r="E5857">
        <v>1996</v>
      </c>
      <c r="F5857">
        <v>11.545999999999999</v>
      </c>
      <c r="G5857" t="s">
        <v>16</v>
      </c>
    </row>
    <row r="5858" spans="1:7" hidden="1" x14ac:dyDescent="0.3">
      <c r="A5858">
        <v>2020</v>
      </c>
      <c r="B5858" t="s">
        <v>37</v>
      </c>
      <c r="C5858" t="s">
        <v>55</v>
      </c>
      <c r="D5858" t="s">
        <v>31</v>
      </c>
      <c r="E5858">
        <v>2003</v>
      </c>
      <c r="F5858">
        <v>6.2249999999999996</v>
      </c>
      <c r="G5858" t="s">
        <v>11</v>
      </c>
    </row>
    <row r="5859" spans="1:7" hidden="1" x14ac:dyDescent="0.3">
      <c r="A5859">
        <v>2020</v>
      </c>
      <c r="B5859" t="s">
        <v>37</v>
      </c>
      <c r="C5859" t="s">
        <v>55</v>
      </c>
      <c r="D5859" t="s">
        <v>31</v>
      </c>
      <c r="E5859">
        <v>2007</v>
      </c>
      <c r="F5859">
        <v>2.851</v>
      </c>
      <c r="G5859" t="s">
        <v>11</v>
      </c>
    </row>
    <row r="5860" spans="1:7" hidden="1" x14ac:dyDescent="0.3">
      <c r="A5860">
        <v>2020</v>
      </c>
      <c r="B5860" t="s">
        <v>37</v>
      </c>
      <c r="C5860" t="s">
        <v>55</v>
      </c>
      <c r="D5860" t="s">
        <v>31</v>
      </c>
      <c r="E5860">
        <v>2011</v>
      </c>
      <c r="F5860">
        <v>2.851</v>
      </c>
      <c r="G5860" t="s">
        <v>11</v>
      </c>
    </row>
    <row r="5861" spans="1:7" hidden="1" x14ac:dyDescent="0.3">
      <c r="A5861">
        <v>2020</v>
      </c>
      <c r="B5861" t="s">
        <v>37</v>
      </c>
      <c r="C5861" t="s">
        <v>55</v>
      </c>
      <c r="D5861" t="s">
        <v>31</v>
      </c>
      <c r="E5861">
        <v>2015</v>
      </c>
      <c r="F5861">
        <v>2.1389999999999998</v>
      </c>
      <c r="G5861" t="s">
        <v>11</v>
      </c>
    </row>
    <row r="5862" spans="1:7" hidden="1" x14ac:dyDescent="0.3">
      <c r="A5862">
        <v>2020</v>
      </c>
      <c r="B5862" t="s">
        <v>37</v>
      </c>
      <c r="C5862" t="s">
        <v>55</v>
      </c>
      <c r="D5862" t="s">
        <v>31</v>
      </c>
      <c r="E5862">
        <v>2017</v>
      </c>
      <c r="F5862">
        <v>2.1389999999999998</v>
      </c>
      <c r="G5862" t="s">
        <v>14</v>
      </c>
    </row>
    <row r="5863" spans="1:7" hidden="1" x14ac:dyDescent="0.3">
      <c r="A5863">
        <v>2020</v>
      </c>
      <c r="B5863" t="s">
        <v>37</v>
      </c>
      <c r="C5863" t="s">
        <v>55</v>
      </c>
      <c r="D5863" t="s">
        <v>31</v>
      </c>
      <c r="E5863">
        <v>2020</v>
      </c>
      <c r="F5863">
        <v>0.71299999999999997</v>
      </c>
      <c r="G5863" t="s">
        <v>14</v>
      </c>
    </row>
    <row r="5864" spans="1:7" hidden="1" x14ac:dyDescent="0.3">
      <c r="A5864">
        <v>2020</v>
      </c>
      <c r="B5864" t="s">
        <v>37</v>
      </c>
      <c r="C5864" t="s">
        <v>55</v>
      </c>
      <c r="D5864" t="s">
        <v>31</v>
      </c>
      <c r="E5864" t="s">
        <v>18</v>
      </c>
      <c r="F5864">
        <v>0.71299999999999997</v>
      </c>
      <c r="G5864" t="s">
        <v>19</v>
      </c>
    </row>
    <row r="5865" spans="1:7" hidden="1" x14ac:dyDescent="0.3">
      <c r="A5865">
        <v>2020</v>
      </c>
      <c r="B5865" t="s">
        <v>37</v>
      </c>
      <c r="C5865" t="s">
        <v>55</v>
      </c>
      <c r="D5865" t="s">
        <v>32</v>
      </c>
      <c r="E5865">
        <v>1975</v>
      </c>
      <c r="F5865">
        <v>74.313999999999993</v>
      </c>
      <c r="G5865" t="s">
        <v>16</v>
      </c>
    </row>
    <row r="5866" spans="1:7" hidden="1" x14ac:dyDescent="0.3">
      <c r="A5866">
        <v>2020</v>
      </c>
      <c r="B5866" t="s">
        <v>37</v>
      </c>
      <c r="C5866" t="s">
        <v>55</v>
      </c>
      <c r="D5866" t="s">
        <v>32</v>
      </c>
      <c r="E5866">
        <v>1985</v>
      </c>
      <c r="F5866">
        <v>81.676000000000002</v>
      </c>
      <c r="G5866" t="s">
        <v>16</v>
      </c>
    </row>
    <row r="5867" spans="1:7" hidden="1" x14ac:dyDescent="0.3">
      <c r="A5867">
        <v>2020</v>
      </c>
      <c r="B5867" t="s">
        <v>37</v>
      </c>
      <c r="C5867" t="s">
        <v>55</v>
      </c>
      <c r="D5867" t="s">
        <v>32</v>
      </c>
      <c r="E5867">
        <v>1996</v>
      </c>
      <c r="F5867">
        <v>15.023999999999999</v>
      </c>
      <c r="G5867" t="s">
        <v>16</v>
      </c>
    </row>
    <row r="5868" spans="1:7" hidden="1" x14ac:dyDescent="0.3">
      <c r="A5868">
        <v>2020</v>
      </c>
      <c r="B5868" t="s">
        <v>37</v>
      </c>
      <c r="C5868" t="s">
        <v>55</v>
      </c>
      <c r="D5868" t="s">
        <v>32</v>
      </c>
      <c r="E5868">
        <v>2003</v>
      </c>
      <c r="F5868">
        <v>8.1080000000000005</v>
      </c>
      <c r="G5868" t="s">
        <v>11</v>
      </c>
    </row>
    <row r="5869" spans="1:7" hidden="1" x14ac:dyDescent="0.3">
      <c r="A5869">
        <v>2020</v>
      </c>
      <c r="B5869" t="s">
        <v>37</v>
      </c>
      <c r="C5869" t="s">
        <v>55</v>
      </c>
      <c r="D5869" t="s">
        <v>32</v>
      </c>
      <c r="E5869">
        <v>2007</v>
      </c>
      <c r="F5869">
        <v>4.08</v>
      </c>
      <c r="G5869" t="s">
        <v>11</v>
      </c>
    </row>
    <row r="5870" spans="1:7" hidden="1" x14ac:dyDescent="0.3">
      <c r="A5870">
        <v>2020</v>
      </c>
      <c r="B5870" t="s">
        <v>37</v>
      </c>
      <c r="C5870" t="s">
        <v>55</v>
      </c>
      <c r="D5870" t="s">
        <v>32</v>
      </c>
      <c r="E5870">
        <v>2011</v>
      </c>
      <c r="F5870">
        <v>4.08</v>
      </c>
      <c r="G5870" t="s">
        <v>11</v>
      </c>
    </row>
    <row r="5871" spans="1:7" hidden="1" x14ac:dyDescent="0.3">
      <c r="A5871">
        <v>2020</v>
      </c>
      <c r="B5871" t="s">
        <v>37</v>
      </c>
      <c r="C5871" t="s">
        <v>55</v>
      </c>
      <c r="D5871" t="s">
        <v>32</v>
      </c>
      <c r="E5871">
        <v>2015</v>
      </c>
      <c r="F5871">
        <v>3.06</v>
      </c>
      <c r="G5871" t="s">
        <v>11</v>
      </c>
    </row>
    <row r="5872" spans="1:7" hidden="1" x14ac:dyDescent="0.3">
      <c r="A5872">
        <v>2020</v>
      </c>
      <c r="B5872" t="s">
        <v>37</v>
      </c>
      <c r="C5872" t="s">
        <v>55</v>
      </c>
      <c r="D5872" t="s">
        <v>32</v>
      </c>
      <c r="E5872">
        <v>2017</v>
      </c>
      <c r="F5872">
        <v>3.06</v>
      </c>
      <c r="G5872" t="s">
        <v>14</v>
      </c>
    </row>
    <row r="5873" spans="1:7" hidden="1" x14ac:dyDescent="0.3">
      <c r="A5873">
        <v>2020</v>
      </c>
      <c r="B5873" t="s">
        <v>37</v>
      </c>
      <c r="C5873" t="s">
        <v>55</v>
      </c>
      <c r="D5873" t="s">
        <v>32</v>
      </c>
      <c r="E5873">
        <v>2020</v>
      </c>
      <c r="F5873">
        <v>1.02</v>
      </c>
      <c r="G5873" t="s">
        <v>14</v>
      </c>
    </row>
    <row r="5874" spans="1:7" hidden="1" x14ac:dyDescent="0.3">
      <c r="A5874">
        <v>2020</v>
      </c>
      <c r="B5874" t="s">
        <v>37</v>
      </c>
      <c r="C5874" t="s">
        <v>55</v>
      </c>
      <c r="D5874" t="s">
        <v>32</v>
      </c>
      <c r="E5874" t="s">
        <v>18</v>
      </c>
      <c r="F5874">
        <v>1.02</v>
      </c>
      <c r="G5874" t="s">
        <v>19</v>
      </c>
    </row>
    <row r="5875" spans="1:7" hidden="1" x14ac:dyDescent="0.3">
      <c r="A5875">
        <v>2020</v>
      </c>
      <c r="B5875" t="s">
        <v>37</v>
      </c>
      <c r="C5875" t="s">
        <v>55</v>
      </c>
      <c r="D5875" t="s">
        <v>33</v>
      </c>
      <c r="E5875">
        <v>1975</v>
      </c>
      <c r="F5875">
        <v>111.917</v>
      </c>
      <c r="G5875" t="s">
        <v>16</v>
      </c>
    </row>
    <row r="5876" spans="1:7" hidden="1" x14ac:dyDescent="0.3">
      <c r="A5876">
        <v>2020</v>
      </c>
      <c r="B5876" t="s">
        <v>37</v>
      </c>
      <c r="C5876" t="s">
        <v>55</v>
      </c>
      <c r="D5876" t="s">
        <v>33</v>
      </c>
      <c r="E5876">
        <v>1985</v>
      </c>
      <c r="F5876">
        <v>95.451999999999998</v>
      </c>
      <c r="G5876" t="s">
        <v>16</v>
      </c>
    </row>
    <row r="5877" spans="1:7" hidden="1" x14ac:dyDescent="0.3">
      <c r="A5877">
        <v>2020</v>
      </c>
      <c r="B5877" t="s">
        <v>37</v>
      </c>
      <c r="C5877" t="s">
        <v>55</v>
      </c>
      <c r="D5877" t="s">
        <v>33</v>
      </c>
      <c r="E5877">
        <v>1996</v>
      </c>
      <c r="F5877">
        <v>15.744999999999999</v>
      </c>
      <c r="G5877" t="s">
        <v>16</v>
      </c>
    </row>
    <row r="5878" spans="1:7" hidden="1" x14ac:dyDescent="0.3">
      <c r="A5878">
        <v>2020</v>
      </c>
      <c r="B5878" t="s">
        <v>37</v>
      </c>
      <c r="C5878" t="s">
        <v>55</v>
      </c>
      <c r="D5878" t="s">
        <v>33</v>
      </c>
      <c r="E5878">
        <v>2003</v>
      </c>
      <c r="F5878">
        <v>9.0730000000000004</v>
      </c>
      <c r="G5878" t="s">
        <v>11</v>
      </c>
    </row>
    <row r="5879" spans="1:7" hidden="1" x14ac:dyDescent="0.3">
      <c r="A5879">
        <v>2020</v>
      </c>
      <c r="B5879" t="s">
        <v>37</v>
      </c>
      <c r="C5879" t="s">
        <v>55</v>
      </c>
      <c r="D5879" t="s">
        <v>33</v>
      </c>
      <c r="E5879">
        <v>2007</v>
      </c>
      <c r="F5879">
        <v>5.9249999999999998</v>
      </c>
      <c r="G5879" t="s">
        <v>11</v>
      </c>
    </row>
    <row r="5880" spans="1:7" hidden="1" x14ac:dyDescent="0.3">
      <c r="A5880">
        <v>2020</v>
      </c>
      <c r="B5880" t="s">
        <v>37</v>
      </c>
      <c r="C5880" t="s">
        <v>55</v>
      </c>
      <c r="D5880" t="s">
        <v>33</v>
      </c>
      <c r="E5880">
        <v>2011</v>
      </c>
      <c r="F5880">
        <v>5.9249999999999998</v>
      </c>
      <c r="G5880" t="s">
        <v>11</v>
      </c>
    </row>
    <row r="5881" spans="1:7" hidden="1" x14ac:dyDescent="0.3">
      <c r="A5881">
        <v>2020</v>
      </c>
      <c r="B5881" t="s">
        <v>37</v>
      </c>
      <c r="C5881" t="s">
        <v>55</v>
      </c>
      <c r="D5881" t="s">
        <v>33</v>
      </c>
      <c r="E5881">
        <v>2015</v>
      </c>
      <c r="F5881">
        <v>4.444</v>
      </c>
      <c r="G5881" t="s">
        <v>11</v>
      </c>
    </row>
    <row r="5882" spans="1:7" hidden="1" x14ac:dyDescent="0.3">
      <c r="A5882">
        <v>2020</v>
      </c>
      <c r="B5882" t="s">
        <v>37</v>
      </c>
      <c r="C5882" t="s">
        <v>55</v>
      </c>
      <c r="D5882" t="s">
        <v>33</v>
      </c>
      <c r="E5882">
        <v>2017</v>
      </c>
      <c r="F5882">
        <v>4.444</v>
      </c>
      <c r="G5882" t="s">
        <v>14</v>
      </c>
    </row>
    <row r="5883" spans="1:7" hidden="1" x14ac:dyDescent="0.3">
      <c r="A5883">
        <v>2020</v>
      </c>
      <c r="B5883" t="s">
        <v>37</v>
      </c>
      <c r="C5883" t="s">
        <v>55</v>
      </c>
      <c r="D5883" t="s">
        <v>33</v>
      </c>
      <c r="E5883">
        <v>2020</v>
      </c>
      <c r="F5883">
        <v>1.4810000000000001</v>
      </c>
      <c r="G5883" t="s">
        <v>14</v>
      </c>
    </row>
    <row r="5884" spans="1:7" hidden="1" x14ac:dyDescent="0.3">
      <c r="A5884">
        <v>2020</v>
      </c>
      <c r="B5884" t="s">
        <v>37</v>
      </c>
      <c r="C5884" t="s">
        <v>55</v>
      </c>
      <c r="D5884" t="s">
        <v>33</v>
      </c>
      <c r="E5884" t="s">
        <v>18</v>
      </c>
      <c r="F5884">
        <v>1.4810000000000001</v>
      </c>
      <c r="G5884" t="s">
        <v>19</v>
      </c>
    </row>
    <row r="5885" spans="1:7" hidden="1" x14ac:dyDescent="0.3">
      <c r="A5885">
        <v>2020</v>
      </c>
      <c r="B5885" t="s">
        <v>37</v>
      </c>
      <c r="C5885" t="s">
        <v>55</v>
      </c>
      <c r="D5885" t="s">
        <v>34</v>
      </c>
      <c r="E5885">
        <v>1975</v>
      </c>
      <c r="F5885">
        <v>8.5060000000000002</v>
      </c>
      <c r="G5885" t="s">
        <v>16</v>
      </c>
    </row>
    <row r="5886" spans="1:7" hidden="1" x14ac:dyDescent="0.3">
      <c r="A5886">
        <v>2020</v>
      </c>
      <c r="B5886" t="s">
        <v>37</v>
      </c>
      <c r="C5886" t="s">
        <v>55</v>
      </c>
      <c r="D5886" t="s">
        <v>34</v>
      </c>
      <c r="E5886">
        <v>1985</v>
      </c>
      <c r="F5886">
        <v>13.454000000000001</v>
      </c>
      <c r="G5886" t="s">
        <v>16</v>
      </c>
    </row>
    <row r="5887" spans="1:7" hidden="1" x14ac:dyDescent="0.3">
      <c r="A5887">
        <v>2020</v>
      </c>
      <c r="B5887" t="s">
        <v>37</v>
      </c>
      <c r="C5887" t="s">
        <v>55</v>
      </c>
      <c r="D5887" t="s">
        <v>34</v>
      </c>
      <c r="E5887">
        <v>1996</v>
      </c>
      <c r="F5887">
        <v>3.573</v>
      </c>
      <c r="G5887" t="s">
        <v>16</v>
      </c>
    </row>
    <row r="5888" spans="1:7" hidden="1" x14ac:dyDescent="0.3">
      <c r="A5888">
        <v>2020</v>
      </c>
      <c r="B5888" t="s">
        <v>37</v>
      </c>
      <c r="C5888" t="s">
        <v>55</v>
      </c>
      <c r="D5888" t="s">
        <v>34</v>
      </c>
      <c r="E5888">
        <v>2003</v>
      </c>
      <c r="F5888">
        <v>4.5590000000000002</v>
      </c>
      <c r="G5888" t="s">
        <v>11</v>
      </c>
    </row>
    <row r="5889" spans="1:7" hidden="1" x14ac:dyDescent="0.3">
      <c r="A5889">
        <v>2020</v>
      </c>
      <c r="B5889" t="s">
        <v>37</v>
      </c>
      <c r="C5889" t="s">
        <v>55</v>
      </c>
      <c r="D5889" t="s">
        <v>34</v>
      </c>
      <c r="E5889">
        <v>2007</v>
      </c>
      <c r="F5889">
        <v>2.1269999999999998</v>
      </c>
      <c r="G5889" t="s">
        <v>11</v>
      </c>
    </row>
    <row r="5890" spans="1:7" hidden="1" x14ac:dyDescent="0.3">
      <c r="A5890">
        <v>2020</v>
      </c>
      <c r="B5890" t="s">
        <v>37</v>
      </c>
      <c r="C5890" t="s">
        <v>55</v>
      </c>
      <c r="D5890" t="s">
        <v>34</v>
      </c>
      <c r="E5890">
        <v>2011</v>
      </c>
      <c r="F5890">
        <v>2.1269999999999998</v>
      </c>
      <c r="G5890" t="s">
        <v>11</v>
      </c>
    </row>
    <row r="5891" spans="1:7" hidden="1" x14ac:dyDescent="0.3">
      <c r="A5891">
        <v>2020</v>
      </c>
      <c r="B5891" t="s">
        <v>37</v>
      </c>
      <c r="C5891" t="s">
        <v>55</v>
      </c>
      <c r="D5891" t="s">
        <v>34</v>
      </c>
      <c r="E5891">
        <v>2015</v>
      </c>
      <c r="F5891">
        <v>1.595</v>
      </c>
      <c r="G5891" t="s">
        <v>11</v>
      </c>
    </row>
    <row r="5892" spans="1:7" hidden="1" x14ac:dyDescent="0.3">
      <c r="A5892">
        <v>2020</v>
      </c>
      <c r="B5892" t="s">
        <v>37</v>
      </c>
      <c r="C5892" t="s">
        <v>55</v>
      </c>
      <c r="D5892" t="s">
        <v>34</v>
      </c>
      <c r="E5892">
        <v>2017</v>
      </c>
      <c r="F5892">
        <v>1.595</v>
      </c>
      <c r="G5892" t="s">
        <v>14</v>
      </c>
    </row>
    <row r="5893" spans="1:7" hidden="1" x14ac:dyDescent="0.3">
      <c r="A5893">
        <v>2020</v>
      </c>
      <c r="B5893" t="s">
        <v>37</v>
      </c>
      <c r="C5893" t="s">
        <v>55</v>
      </c>
      <c r="D5893" t="s">
        <v>34</v>
      </c>
      <c r="E5893">
        <v>2020</v>
      </c>
      <c r="F5893">
        <v>0.53200000000000003</v>
      </c>
      <c r="G5893" t="s">
        <v>14</v>
      </c>
    </row>
    <row r="5894" spans="1:7" hidden="1" x14ac:dyDescent="0.3">
      <c r="A5894">
        <v>2020</v>
      </c>
      <c r="B5894" t="s">
        <v>37</v>
      </c>
      <c r="C5894" t="s">
        <v>55</v>
      </c>
      <c r="D5894" t="s">
        <v>34</v>
      </c>
      <c r="E5894" t="s">
        <v>18</v>
      </c>
      <c r="F5894">
        <v>0.53200000000000003</v>
      </c>
      <c r="G5894" t="s">
        <v>19</v>
      </c>
    </row>
    <row r="5895" spans="1:7" hidden="1" x14ac:dyDescent="0.3">
      <c r="A5895">
        <v>2020</v>
      </c>
      <c r="B5895" t="s">
        <v>37</v>
      </c>
      <c r="C5895" t="s">
        <v>55</v>
      </c>
      <c r="D5895" t="s">
        <v>26</v>
      </c>
      <c r="E5895">
        <v>1975</v>
      </c>
      <c r="F5895">
        <v>1.3879999999999999</v>
      </c>
      <c r="G5895" t="s">
        <v>16</v>
      </c>
    </row>
    <row r="5896" spans="1:7" hidden="1" x14ac:dyDescent="0.3">
      <c r="A5896">
        <v>2020</v>
      </c>
      <c r="B5896" t="s">
        <v>37</v>
      </c>
      <c r="C5896" t="s">
        <v>55</v>
      </c>
      <c r="D5896" t="s">
        <v>26</v>
      </c>
      <c r="E5896">
        <v>1985</v>
      </c>
      <c r="F5896">
        <v>1.5449999999999999</v>
      </c>
      <c r="G5896" t="s">
        <v>16</v>
      </c>
    </row>
    <row r="5897" spans="1:7" hidden="1" x14ac:dyDescent="0.3">
      <c r="A5897">
        <v>2020</v>
      </c>
      <c r="B5897" t="s">
        <v>37</v>
      </c>
      <c r="C5897" t="s">
        <v>55</v>
      </c>
      <c r="D5897" t="s">
        <v>26</v>
      </c>
      <c r="E5897">
        <v>1996</v>
      </c>
      <c r="F5897">
        <v>0.36</v>
      </c>
      <c r="G5897" t="s">
        <v>16</v>
      </c>
    </row>
    <row r="5898" spans="1:7" hidden="1" x14ac:dyDescent="0.3">
      <c r="A5898">
        <v>2020</v>
      </c>
      <c r="B5898" t="s">
        <v>37</v>
      </c>
      <c r="C5898" t="s">
        <v>55</v>
      </c>
      <c r="D5898" t="s">
        <v>26</v>
      </c>
      <c r="E5898">
        <v>2003</v>
      </c>
      <c r="F5898">
        <v>0.16700000000000001</v>
      </c>
      <c r="G5898" t="s">
        <v>11</v>
      </c>
    </row>
    <row r="5899" spans="1:7" hidden="1" x14ac:dyDescent="0.3">
      <c r="A5899">
        <v>2020</v>
      </c>
      <c r="B5899" t="s">
        <v>37</v>
      </c>
      <c r="C5899" t="s">
        <v>55</v>
      </c>
      <c r="D5899" t="s">
        <v>26</v>
      </c>
      <c r="E5899">
        <v>2007</v>
      </c>
      <c r="F5899">
        <v>0.19600000000000001</v>
      </c>
      <c r="G5899" t="s">
        <v>11</v>
      </c>
    </row>
    <row r="5900" spans="1:7" hidden="1" x14ac:dyDescent="0.3">
      <c r="A5900">
        <v>2020</v>
      </c>
      <c r="B5900" t="s">
        <v>37</v>
      </c>
      <c r="C5900" t="s">
        <v>55</v>
      </c>
      <c r="D5900" t="s">
        <v>26</v>
      </c>
      <c r="E5900">
        <v>2011</v>
      </c>
      <c r="F5900">
        <v>0.19600000000000001</v>
      </c>
      <c r="G5900" t="s">
        <v>11</v>
      </c>
    </row>
    <row r="5901" spans="1:7" hidden="1" x14ac:dyDescent="0.3">
      <c r="A5901">
        <v>2020</v>
      </c>
      <c r="B5901" t="s">
        <v>37</v>
      </c>
      <c r="C5901" t="s">
        <v>55</v>
      </c>
      <c r="D5901" t="s">
        <v>26</v>
      </c>
      <c r="E5901">
        <v>2015</v>
      </c>
      <c r="F5901">
        <v>0.14699999999999999</v>
      </c>
      <c r="G5901" t="s">
        <v>11</v>
      </c>
    </row>
    <row r="5902" spans="1:7" hidden="1" x14ac:dyDescent="0.3">
      <c r="A5902">
        <v>2020</v>
      </c>
      <c r="B5902" t="s">
        <v>37</v>
      </c>
      <c r="C5902" t="s">
        <v>55</v>
      </c>
      <c r="D5902" t="s">
        <v>26</v>
      </c>
      <c r="E5902">
        <v>2017</v>
      </c>
      <c r="F5902">
        <v>0.14699999999999999</v>
      </c>
      <c r="G5902" t="s">
        <v>14</v>
      </c>
    </row>
    <row r="5903" spans="1:7" hidden="1" x14ac:dyDescent="0.3">
      <c r="A5903">
        <v>2020</v>
      </c>
      <c r="B5903" t="s">
        <v>37</v>
      </c>
      <c r="C5903" t="s">
        <v>55</v>
      </c>
      <c r="D5903" t="s">
        <v>26</v>
      </c>
      <c r="E5903">
        <v>2020</v>
      </c>
      <c r="F5903">
        <v>4.9000000000000002E-2</v>
      </c>
      <c r="G5903" t="s">
        <v>14</v>
      </c>
    </row>
    <row r="5904" spans="1:7" hidden="1" x14ac:dyDescent="0.3">
      <c r="A5904">
        <v>2020</v>
      </c>
      <c r="B5904" t="s">
        <v>37</v>
      </c>
      <c r="C5904" t="s">
        <v>55</v>
      </c>
      <c r="D5904" t="s">
        <v>26</v>
      </c>
      <c r="E5904" t="s">
        <v>18</v>
      </c>
      <c r="F5904">
        <v>4.9000000000000002E-2</v>
      </c>
      <c r="G5904" t="s">
        <v>19</v>
      </c>
    </row>
    <row r="5905" spans="1:7" hidden="1" x14ac:dyDescent="0.3">
      <c r="A5905">
        <v>2020</v>
      </c>
      <c r="B5905" t="s">
        <v>37</v>
      </c>
      <c r="C5905" t="s">
        <v>55</v>
      </c>
      <c r="D5905" t="s">
        <v>35</v>
      </c>
      <c r="E5905">
        <v>1975</v>
      </c>
      <c r="F5905">
        <v>2.4540000000000002</v>
      </c>
      <c r="G5905" t="s">
        <v>16</v>
      </c>
    </row>
    <row r="5906" spans="1:7" hidden="1" x14ac:dyDescent="0.3">
      <c r="A5906">
        <v>2020</v>
      </c>
      <c r="B5906" t="s">
        <v>37</v>
      </c>
      <c r="C5906" t="s">
        <v>55</v>
      </c>
      <c r="D5906" t="s">
        <v>35</v>
      </c>
      <c r="E5906">
        <v>1985</v>
      </c>
      <c r="F5906">
        <v>3.33</v>
      </c>
      <c r="G5906" t="s">
        <v>16</v>
      </c>
    </row>
    <row r="5907" spans="1:7" hidden="1" x14ac:dyDescent="0.3">
      <c r="A5907">
        <v>2020</v>
      </c>
      <c r="B5907" t="s">
        <v>37</v>
      </c>
      <c r="C5907" t="s">
        <v>55</v>
      </c>
      <c r="D5907" t="s">
        <v>35</v>
      </c>
      <c r="E5907">
        <v>1996</v>
      </c>
      <c r="F5907">
        <v>0.66400000000000003</v>
      </c>
      <c r="G5907" t="s">
        <v>16</v>
      </c>
    </row>
    <row r="5908" spans="1:7" hidden="1" x14ac:dyDescent="0.3">
      <c r="A5908">
        <v>2020</v>
      </c>
      <c r="B5908" t="s">
        <v>37</v>
      </c>
      <c r="C5908" t="s">
        <v>55</v>
      </c>
      <c r="D5908" t="s">
        <v>35</v>
      </c>
      <c r="E5908">
        <v>2003</v>
      </c>
      <c r="F5908">
        <v>0.65900000000000003</v>
      </c>
      <c r="G5908" t="s">
        <v>11</v>
      </c>
    </row>
    <row r="5909" spans="1:7" hidden="1" x14ac:dyDescent="0.3">
      <c r="A5909">
        <v>2020</v>
      </c>
      <c r="B5909" t="s">
        <v>37</v>
      </c>
      <c r="C5909" t="s">
        <v>55</v>
      </c>
      <c r="D5909" t="s">
        <v>35</v>
      </c>
      <c r="E5909">
        <v>2007</v>
      </c>
      <c r="F5909">
        <v>0.38100000000000001</v>
      </c>
      <c r="G5909" t="s">
        <v>11</v>
      </c>
    </row>
    <row r="5910" spans="1:7" hidden="1" x14ac:dyDescent="0.3">
      <c r="A5910">
        <v>2020</v>
      </c>
      <c r="B5910" t="s">
        <v>37</v>
      </c>
      <c r="C5910" t="s">
        <v>55</v>
      </c>
      <c r="D5910" t="s">
        <v>35</v>
      </c>
      <c r="E5910">
        <v>2011</v>
      </c>
      <c r="F5910">
        <v>0.38100000000000001</v>
      </c>
      <c r="G5910" t="s">
        <v>11</v>
      </c>
    </row>
    <row r="5911" spans="1:7" hidden="1" x14ac:dyDescent="0.3">
      <c r="A5911">
        <v>2020</v>
      </c>
      <c r="B5911" t="s">
        <v>37</v>
      </c>
      <c r="C5911" t="s">
        <v>55</v>
      </c>
      <c r="D5911" t="s">
        <v>35</v>
      </c>
      <c r="E5911">
        <v>2015</v>
      </c>
      <c r="F5911">
        <v>0.28599999999999998</v>
      </c>
      <c r="G5911" t="s">
        <v>11</v>
      </c>
    </row>
    <row r="5912" spans="1:7" hidden="1" x14ac:dyDescent="0.3">
      <c r="A5912">
        <v>2020</v>
      </c>
      <c r="B5912" t="s">
        <v>37</v>
      </c>
      <c r="C5912" t="s">
        <v>55</v>
      </c>
      <c r="D5912" t="s">
        <v>35</v>
      </c>
      <c r="E5912">
        <v>2017</v>
      </c>
      <c r="F5912">
        <v>0.28599999999999998</v>
      </c>
      <c r="G5912" t="s">
        <v>14</v>
      </c>
    </row>
    <row r="5913" spans="1:7" hidden="1" x14ac:dyDescent="0.3">
      <c r="A5913">
        <v>2020</v>
      </c>
      <c r="B5913" t="s">
        <v>37</v>
      </c>
      <c r="C5913" t="s">
        <v>55</v>
      </c>
      <c r="D5913" t="s">
        <v>35</v>
      </c>
      <c r="E5913">
        <v>2020</v>
      </c>
      <c r="F5913">
        <v>9.5000000000000001E-2</v>
      </c>
      <c r="G5913" t="s">
        <v>14</v>
      </c>
    </row>
    <row r="5914" spans="1:7" hidden="1" x14ac:dyDescent="0.3">
      <c r="A5914">
        <v>2020</v>
      </c>
      <c r="B5914" t="s">
        <v>37</v>
      </c>
      <c r="C5914" t="s">
        <v>55</v>
      </c>
      <c r="D5914" t="s">
        <v>35</v>
      </c>
      <c r="E5914" t="s">
        <v>18</v>
      </c>
      <c r="F5914">
        <v>9.5000000000000001E-2</v>
      </c>
      <c r="G5914" t="s">
        <v>19</v>
      </c>
    </row>
    <row r="5915" spans="1:7" hidden="1" x14ac:dyDescent="0.3">
      <c r="A5915">
        <v>2020</v>
      </c>
      <c r="B5915" t="s">
        <v>37</v>
      </c>
      <c r="C5915" t="s">
        <v>55</v>
      </c>
      <c r="D5915" t="s">
        <v>36</v>
      </c>
      <c r="E5915">
        <v>1975</v>
      </c>
      <c r="F5915">
        <v>2.3239999999999998</v>
      </c>
      <c r="G5915" t="s">
        <v>16</v>
      </c>
    </row>
    <row r="5916" spans="1:7" hidden="1" x14ac:dyDescent="0.3">
      <c r="A5916">
        <v>2020</v>
      </c>
      <c r="B5916" t="s">
        <v>37</v>
      </c>
      <c r="C5916" t="s">
        <v>55</v>
      </c>
      <c r="D5916" t="s">
        <v>36</v>
      </c>
      <c r="E5916">
        <v>1985</v>
      </c>
      <c r="F5916">
        <v>3.677</v>
      </c>
      <c r="G5916" t="s">
        <v>16</v>
      </c>
    </row>
    <row r="5917" spans="1:7" hidden="1" x14ac:dyDescent="0.3">
      <c r="A5917">
        <v>2020</v>
      </c>
      <c r="B5917" t="s">
        <v>37</v>
      </c>
      <c r="C5917" t="s">
        <v>55</v>
      </c>
      <c r="D5917" t="s">
        <v>36</v>
      </c>
      <c r="E5917">
        <v>1996</v>
      </c>
      <c r="F5917">
        <v>0.97599999999999998</v>
      </c>
      <c r="G5917" t="s">
        <v>16</v>
      </c>
    </row>
    <row r="5918" spans="1:7" hidden="1" x14ac:dyDescent="0.3">
      <c r="A5918">
        <v>2020</v>
      </c>
      <c r="B5918" t="s">
        <v>37</v>
      </c>
      <c r="C5918" t="s">
        <v>55</v>
      </c>
      <c r="D5918" t="s">
        <v>36</v>
      </c>
      <c r="E5918">
        <v>2003</v>
      </c>
      <c r="F5918">
        <v>1.246</v>
      </c>
      <c r="G5918" t="s">
        <v>11</v>
      </c>
    </row>
    <row r="5919" spans="1:7" hidden="1" x14ac:dyDescent="0.3">
      <c r="A5919">
        <v>2020</v>
      </c>
      <c r="B5919" t="s">
        <v>37</v>
      </c>
      <c r="C5919" t="s">
        <v>55</v>
      </c>
      <c r="D5919" t="s">
        <v>36</v>
      </c>
      <c r="E5919">
        <v>2007</v>
      </c>
      <c r="F5919">
        <v>0.58099999999999996</v>
      </c>
      <c r="G5919" t="s">
        <v>11</v>
      </c>
    </row>
    <row r="5920" spans="1:7" hidden="1" x14ac:dyDescent="0.3">
      <c r="A5920">
        <v>2020</v>
      </c>
      <c r="B5920" t="s">
        <v>37</v>
      </c>
      <c r="C5920" t="s">
        <v>55</v>
      </c>
      <c r="D5920" t="s">
        <v>36</v>
      </c>
      <c r="E5920">
        <v>2011</v>
      </c>
      <c r="F5920">
        <v>0.58099999999999996</v>
      </c>
      <c r="G5920" t="s">
        <v>11</v>
      </c>
    </row>
    <row r="5921" spans="1:7" hidden="1" x14ac:dyDescent="0.3">
      <c r="A5921">
        <v>2020</v>
      </c>
      <c r="B5921" t="s">
        <v>37</v>
      </c>
      <c r="C5921" t="s">
        <v>55</v>
      </c>
      <c r="D5921" t="s">
        <v>36</v>
      </c>
      <c r="E5921">
        <v>2015</v>
      </c>
      <c r="F5921">
        <v>0.436</v>
      </c>
      <c r="G5921" t="s">
        <v>11</v>
      </c>
    </row>
    <row r="5922" spans="1:7" hidden="1" x14ac:dyDescent="0.3">
      <c r="A5922">
        <v>2020</v>
      </c>
      <c r="B5922" t="s">
        <v>37</v>
      </c>
      <c r="C5922" t="s">
        <v>55</v>
      </c>
      <c r="D5922" t="s">
        <v>36</v>
      </c>
      <c r="E5922">
        <v>2017</v>
      </c>
      <c r="F5922">
        <v>0.436</v>
      </c>
      <c r="G5922" t="s">
        <v>14</v>
      </c>
    </row>
    <row r="5923" spans="1:7" hidden="1" x14ac:dyDescent="0.3">
      <c r="A5923">
        <v>2020</v>
      </c>
      <c r="B5923" t="s">
        <v>37</v>
      </c>
      <c r="C5923" t="s">
        <v>55</v>
      </c>
      <c r="D5923" t="s">
        <v>36</v>
      </c>
      <c r="E5923">
        <v>2020</v>
      </c>
      <c r="F5923">
        <v>0.14499999999999999</v>
      </c>
      <c r="G5923" t="s">
        <v>14</v>
      </c>
    </row>
    <row r="5924" spans="1:7" hidden="1" x14ac:dyDescent="0.3">
      <c r="A5924">
        <v>2020</v>
      </c>
      <c r="B5924" t="s">
        <v>37</v>
      </c>
      <c r="C5924" t="s">
        <v>55</v>
      </c>
      <c r="D5924" t="s">
        <v>36</v>
      </c>
      <c r="E5924" t="s">
        <v>18</v>
      </c>
      <c r="F5924">
        <v>0.14499999999999999</v>
      </c>
      <c r="G5924" t="s">
        <v>19</v>
      </c>
    </row>
    <row r="5925" spans="1:7" hidden="1" x14ac:dyDescent="0.3">
      <c r="A5925">
        <v>2020</v>
      </c>
      <c r="B5925" t="s">
        <v>37</v>
      </c>
      <c r="C5925" t="s">
        <v>55</v>
      </c>
      <c r="D5925" t="s">
        <v>27</v>
      </c>
      <c r="E5925">
        <v>1975</v>
      </c>
      <c r="F5925">
        <v>1.177</v>
      </c>
      <c r="G5925" t="s">
        <v>16</v>
      </c>
    </row>
    <row r="5926" spans="1:7" hidden="1" x14ac:dyDescent="0.3">
      <c r="A5926">
        <v>2020</v>
      </c>
      <c r="B5926" t="s">
        <v>37</v>
      </c>
      <c r="C5926" t="s">
        <v>55</v>
      </c>
      <c r="D5926" t="s">
        <v>27</v>
      </c>
      <c r="E5926">
        <v>1985</v>
      </c>
      <c r="F5926">
        <v>1.5329999999999999</v>
      </c>
      <c r="G5926" t="s">
        <v>16</v>
      </c>
    </row>
    <row r="5927" spans="1:7" hidden="1" x14ac:dyDescent="0.3">
      <c r="A5927">
        <v>2020</v>
      </c>
      <c r="B5927" t="s">
        <v>37</v>
      </c>
      <c r="C5927" t="s">
        <v>55</v>
      </c>
      <c r="D5927" t="s">
        <v>27</v>
      </c>
      <c r="E5927">
        <v>1996</v>
      </c>
      <c r="F5927">
        <v>0.30199999999999999</v>
      </c>
      <c r="G5927" t="s">
        <v>16</v>
      </c>
    </row>
    <row r="5928" spans="1:7" hidden="1" x14ac:dyDescent="0.3">
      <c r="A5928">
        <v>2020</v>
      </c>
      <c r="B5928" t="s">
        <v>37</v>
      </c>
      <c r="C5928" t="s">
        <v>55</v>
      </c>
      <c r="D5928" t="s">
        <v>27</v>
      </c>
      <c r="E5928">
        <v>2003</v>
      </c>
      <c r="F5928">
        <v>0.26500000000000001</v>
      </c>
      <c r="G5928" t="s">
        <v>11</v>
      </c>
    </row>
    <row r="5929" spans="1:7" hidden="1" x14ac:dyDescent="0.3">
      <c r="A5929">
        <v>2020</v>
      </c>
      <c r="B5929" t="s">
        <v>37</v>
      </c>
      <c r="C5929" t="s">
        <v>55</v>
      </c>
      <c r="D5929" t="s">
        <v>27</v>
      </c>
      <c r="E5929">
        <v>2007</v>
      </c>
      <c r="F5929">
        <v>0.17100000000000001</v>
      </c>
      <c r="G5929" t="s">
        <v>11</v>
      </c>
    </row>
    <row r="5930" spans="1:7" hidden="1" x14ac:dyDescent="0.3">
      <c r="A5930">
        <v>2020</v>
      </c>
      <c r="B5930" t="s">
        <v>37</v>
      </c>
      <c r="C5930" t="s">
        <v>55</v>
      </c>
      <c r="D5930" t="s">
        <v>27</v>
      </c>
      <c r="E5930">
        <v>2011</v>
      </c>
      <c r="F5930">
        <v>0.17100000000000001</v>
      </c>
      <c r="G5930" t="s">
        <v>11</v>
      </c>
    </row>
    <row r="5931" spans="1:7" hidden="1" x14ac:dyDescent="0.3">
      <c r="A5931">
        <v>2020</v>
      </c>
      <c r="B5931" t="s">
        <v>37</v>
      </c>
      <c r="C5931" t="s">
        <v>55</v>
      </c>
      <c r="D5931" t="s">
        <v>27</v>
      </c>
      <c r="E5931">
        <v>2015</v>
      </c>
      <c r="F5931">
        <v>0.129</v>
      </c>
      <c r="G5931" t="s">
        <v>11</v>
      </c>
    </row>
    <row r="5932" spans="1:7" hidden="1" x14ac:dyDescent="0.3">
      <c r="A5932">
        <v>2020</v>
      </c>
      <c r="B5932" t="s">
        <v>37</v>
      </c>
      <c r="C5932" t="s">
        <v>55</v>
      </c>
      <c r="D5932" t="s">
        <v>27</v>
      </c>
      <c r="E5932">
        <v>2017</v>
      </c>
      <c r="F5932">
        <v>0.129</v>
      </c>
      <c r="G5932" t="s">
        <v>14</v>
      </c>
    </row>
    <row r="5933" spans="1:7" hidden="1" x14ac:dyDescent="0.3">
      <c r="A5933">
        <v>2020</v>
      </c>
      <c r="B5933" t="s">
        <v>37</v>
      </c>
      <c r="C5933" t="s">
        <v>55</v>
      </c>
      <c r="D5933" t="s">
        <v>27</v>
      </c>
      <c r="E5933">
        <v>2020</v>
      </c>
      <c r="F5933">
        <v>4.2999999999999997E-2</v>
      </c>
      <c r="G5933" t="s">
        <v>14</v>
      </c>
    </row>
    <row r="5934" spans="1:7" hidden="1" x14ac:dyDescent="0.3">
      <c r="A5934">
        <v>2020</v>
      </c>
      <c r="B5934" t="s">
        <v>37</v>
      </c>
      <c r="C5934" t="s">
        <v>55</v>
      </c>
      <c r="D5934" t="s">
        <v>27</v>
      </c>
      <c r="E5934" t="s">
        <v>18</v>
      </c>
      <c r="F5934">
        <v>4.2999999999999997E-2</v>
      </c>
      <c r="G5934" t="s">
        <v>19</v>
      </c>
    </row>
    <row r="5935" spans="1:7" hidden="1" x14ac:dyDescent="0.3">
      <c r="A5935">
        <v>2020</v>
      </c>
      <c r="B5935" t="s">
        <v>37</v>
      </c>
      <c r="C5935" t="s">
        <v>56</v>
      </c>
      <c r="D5935" t="s">
        <v>23</v>
      </c>
      <c r="E5935">
        <v>1975</v>
      </c>
      <c r="F5935">
        <v>0.161</v>
      </c>
      <c r="G5935" t="s">
        <v>16</v>
      </c>
    </row>
    <row r="5936" spans="1:7" hidden="1" x14ac:dyDescent="0.3">
      <c r="A5936">
        <v>2020</v>
      </c>
      <c r="B5936" t="s">
        <v>37</v>
      </c>
      <c r="C5936" t="s">
        <v>56</v>
      </c>
      <c r="D5936" t="s">
        <v>23</v>
      </c>
      <c r="E5936">
        <v>1985</v>
      </c>
      <c r="F5936">
        <v>0.09</v>
      </c>
      <c r="G5936" t="s">
        <v>16</v>
      </c>
    </row>
    <row r="5937" spans="1:7" hidden="1" x14ac:dyDescent="0.3">
      <c r="A5937">
        <v>2020</v>
      </c>
      <c r="B5937" t="s">
        <v>37</v>
      </c>
      <c r="C5937" t="s">
        <v>56</v>
      </c>
      <c r="D5937" t="s">
        <v>23</v>
      </c>
      <c r="E5937">
        <v>1996</v>
      </c>
      <c r="F5937">
        <v>3.4000000000000002E-2</v>
      </c>
      <c r="G5937" t="s">
        <v>16</v>
      </c>
    </row>
    <row r="5938" spans="1:7" hidden="1" x14ac:dyDescent="0.3">
      <c r="A5938">
        <v>2020</v>
      </c>
      <c r="B5938" t="s">
        <v>37</v>
      </c>
      <c r="C5938" t="s">
        <v>56</v>
      </c>
      <c r="D5938" t="s">
        <v>23</v>
      </c>
      <c r="E5938">
        <v>2003</v>
      </c>
      <c r="F5938">
        <v>1.2999999999999999E-2</v>
      </c>
      <c r="G5938" t="s">
        <v>11</v>
      </c>
    </row>
    <row r="5939" spans="1:7" hidden="1" x14ac:dyDescent="0.3">
      <c r="A5939">
        <v>2020</v>
      </c>
      <c r="B5939" t="s">
        <v>37</v>
      </c>
      <c r="C5939" t="s">
        <v>56</v>
      </c>
      <c r="D5939" t="s">
        <v>23</v>
      </c>
      <c r="E5939">
        <v>2007</v>
      </c>
      <c r="F5939">
        <v>1.2E-2</v>
      </c>
      <c r="G5939" t="s">
        <v>11</v>
      </c>
    </row>
    <row r="5940" spans="1:7" hidden="1" x14ac:dyDescent="0.3">
      <c r="A5940">
        <v>2020</v>
      </c>
      <c r="B5940" t="s">
        <v>37</v>
      </c>
      <c r="C5940" t="s">
        <v>56</v>
      </c>
      <c r="D5940" t="s">
        <v>23</v>
      </c>
      <c r="E5940">
        <v>2011</v>
      </c>
      <c r="F5940">
        <v>1.2E-2</v>
      </c>
      <c r="G5940" t="s">
        <v>11</v>
      </c>
    </row>
    <row r="5941" spans="1:7" hidden="1" x14ac:dyDescent="0.3">
      <c r="A5941">
        <v>2020</v>
      </c>
      <c r="B5941" t="s">
        <v>37</v>
      </c>
      <c r="C5941" t="s">
        <v>56</v>
      </c>
      <c r="D5941" t="s">
        <v>23</v>
      </c>
      <c r="E5941">
        <v>2015</v>
      </c>
      <c r="F5941">
        <v>8.9999999999999993E-3</v>
      </c>
      <c r="G5941" t="s">
        <v>11</v>
      </c>
    </row>
    <row r="5942" spans="1:7" hidden="1" x14ac:dyDescent="0.3">
      <c r="A5942">
        <v>2020</v>
      </c>
      <c r="B5942" t="s">
        <v>37</v>
      </c>
      <c r="C5942" t="s">
        <v>56</v>
      </c>
      <c r="D5942" t="s">
        <v>23</v>
      </c>
      <c r="E5942">
        <v>2017</v>
      </c>
      <c r="F5942">
        <v>8.9999999999999993E-3</v>
      </c>
      <c r="G5942" t="s">
        <v>14</v>
      </c>
    </row>
    <row r="5943" spans="1:7" hidden="1" x14ac:dyDescent="0.3">
      <c r="A5943">
        <v>2020</v>
      </c>
      <c r="B5943" t="s">
        <v>37</v>
      </c>
      <c r="C5943" t="s">
        <v>56</v>
      </c>
      <c r="D5943" t="s">
        <v>23</v>
      </c>
      <c r="E5943">
        <v>2020</v>
      </c>
      <c r="F5943">
        <v>3.0000000000000001E-3</v>
      </c>
      <c r="G5943" t="s">
        <v>14</v>
      </c>
    </row>
    <row r="5944" spans="1:7" hidden="1" x14ac:dyDescent="0.3">
      <c r="A5944">
        <v>2020</v>
      </c>
      <c r="B5944" t="s">
        <v>37</v>
      </c>
      <c r="C5944" t="s">
        <v>56</v>
      </c>
      <c r="D5944" t="s">
        <v>23</v>
      </c>
      <c r="E5944" t="s">
        <v>18</v>
      </c>
      <c r="F5944">
        <v>3.0000000000000001E-3</v>
      </c>
      <c r="G5944" t="s">
        <v>19</v>
      </c>
    </row>
    <row r="5945" spans="1:7" hidden="1" x14ac:dyDescent="0.3">
      <c r="A5945">
        <v>2020</v>
      </c>
      <c r="B5945" t="s">
        <v>37</v>
      </c>
      <c r="C5945" t="s">
        <v>56</v>
      </c>
      <c r="D5945" t="s">
        <v>31</v>
      </c>
      <c r="E5945">
        <v>1975</v>
      </c>
      <c r="F5945">
        <v>16.018000000000001</v>
      </c>
      <c r="G5945" t="s">
        <v>16</v>
      </c>
    </row>
    <row r="5946" spans="1:7" hidden="1" x14ac:dyDescent="0.3">
      <c r="A5946">
        <v>2020</v>
      </c>
      <c r="B5946" t="s">
        <v>37</v>
      </c>
      <c r="C5946" t="s">
        <v>56</v>
      </c>
      <c r="D5946" t="s">
        <v>31</v>
      </c>
      <c r="E5946">
        <v>1985</v>
      </c>
      <c r="F5946">
        <v>8.43</v>
      </c>
      <c r="G5946" t="s">
        <v>16</v>
      </c>
    </row>
    <row r="5947" spans="1:7" hidden="1" x14ac:dyDescent="0.3">
      <c r="A5947">
        <v>2020</v>
      </c>
      <c r="B5947" t="s">
        <v>37</v>
      </c>
      <c r="C5947" t="s">
        <v>56</v>
      </c>
      <c r="D5947" t="s">
        <v>31</v>
      </c>
      <c r="E5947">
        <v>1996</v>
      </c>
      <c r="F5947">
        <v>3.2930000000000001</v>
      </c>
      <c r="G5947" t="s">
        <v>16</v>
      </c>
    </row>
    <row r="5948" spans="1:7" hidden="1" x14ac:dyDescent="0.3">
      <c r="A5948">
        <v>2020</v>
      </c>
      <c r="B5948" t="s">
        <v>37</v>
      </c>
      <c r="C5948" t="s">
        <v>56</v>
      </c>
      <c r="D5948" t="s">
        <v>31</v>
      </c>
      <c r="E5948">
        <v>2003</v>
      </c>
      <c r="F5948">
        <v>1.351</v>
      </c>
      <c r="G5948" t="s">
        <v>11</v>
      </c>
    </row>
    <row r="5949" spans="1:7" hidden="1" x14ac:dyDescent="0.3">
      <c r="A5949">
        <v>2020</v>
      </c>
      <c r="B5949" t="s">
        <v>37</v>
      </c>
      <c r="C5949" t="s">
        <v>56</v>
      </c>
      <c r="D5949" t="s">
        <v>31</v>
      </c>
      <c r="E5949">
        <v>2007</v>
      </c>
      <c r="F5949">
        <v>1.1339999999999999</v>
      </c>
      <c r="G5949" t="s">
        <v>11</v>
      </c>
    </row>
    <row r="5950" spans="1:7" hidden="1" x14ac:dyDescent="0.3">
      <c r="A5950">
        <v>2020</v>
      </c>
      <c r="B5950" t="s">
        <v>37</v>
      </c>
      <c r="C5950" t="s">
        <v>56</v>
      </c>
      <c r="D5950" t="s">
        <v>31</v>
      </c>
      <c r="E5950">
        <v>2011</v>
      </c>
      <c r="F5950">
        <v>1.1339999999999999</v>
      </c>
      <c r="G5950" t="s">
        <v>11</v>
      </c>
    </row>
    <row r="5951" spans="1:7" hidden="1" x14ac:dyDescent="0.3">
      <c r="A5951">
        <v>2020</v>
      </c>
      <c r="B5951" t="s">
        <v>37</v>
      </c>
      <c r="C5951" t="s">
        <v>56</v>
      </c>
      <c r="D5951" t="s">
        <v>31</v>
      </c>
      <c r="E5951">
        <v>2015</v>
      </c>
      <c r="F5951">
        <v>0.85099999999999998</v>
      </c>
      <c r="G5951" t="s">
        <v>11</v>
      </c>
    </row>
    <row r="5952" spans="1:7" hidden="1" x14ac:dyDescent="0.3">
      <c r="A5952">
        <v>2020</v>
      </c>
      <c r="B5952" t="s">
        <v>37</v>
      </c>
      <c r="C5952" t="s">
        <v>56</v>
      </c>
      <c r="D5952" t="s">
        <v>31</v>
      </c>
      <c r="E5952">
        <v>2017</v>
      </c>
      <c r="F5952">
        <v>0.85099999999999998</v>
      </c>
      <c r="G5952" t="s">
        <v>14</v>
      </c>
    </row>
    <row r="5953" spans="1:7" hidden="1" x14ac:dyDescent="0.3">
      <c r="A5953">
        <v>2020</v>
      </c>
      <c r="B5953" t="s">
        <v>37</v>
      </c>
      <c r="C5953" t="s">
        <v>56</v>
      </c>
      <c r="D5953" t="s">
        <v>31</v>
      </c>
      <c r="E5953">
        <v>2020</v>
      </c>
      <c r="F5953">
        <v>0.28399999999999997</v>
      </c>
      <c r="G5953" t="s">
        <v>14</v>
      </c>
    </row>
    <row r="5954" spans="1:7" hidden="1" x14ac:dyDescent="0.3">
      <c r="A5954">
        <v>2020</v>
      </c>
      <c r="B5954" t="s">
        <v>37</v>
      </c>
      <c r="C5954" t="s">
        <v>56</v>
      </c>
      <c r="D5954" t="s">
        <v>31</v>
      </c>
      <c r="E5954" t="s">
        <v>18</v>
      </c>
      <c r="F5954">
        <v>0.28399999999999997</v>
      </c>
      <c r="G5954" t="s">
        <v>19</v>
      </c>
    </row>
    <row r="5955" spans="1:7" hidden="1" x14ac:dyDescent="0.3">
      <c r="A5955">
        <v>2020</v>
      </c>
      <c r="B5955" t="s">
        <v>37</v>
      </c>
      <c r="C5955" t="s">
        <v>56</v>
      </c>
      <c r="D5955" t="s">
        <v>32</v>
      </c>
      <c r="E5955">
        <v>1975</v>
      </c>
      <c r="F5955">
        <v>21.013000000000002</v>
      </c>
      <c r="G5955" t="s">
        <v>16</v>
      </c>
    </row>
    <row r="5956" spans="1:7" hidden="1" x14ac:dyDescent="0.3">
      <c r="A5956">
        <v>2020</v>
      </c>
      <c r="B5956" t="s">
        <v>37</v>
      </c>
      <c r="C5956" t="s">
        <v>56</v>
      </c>
      <c r="D5956" t="s">
        <v>32</v>
      </c>
      <c r="E5956">
        <v>1985</v>
      </c>
      <c r="F5956">
        <v>10.705</v>
      </c>
      <c r="G5956" t="s">
        <v>16</v>
      </c>
    </row>
    <row r="5957" spans="1:7" hidden="1" x14ac:dyDescent="0.3">
      <c r="A5957">
        <v>2020</v>
      </c>
      <c r="B5957" t="s">
        <v>37</v>
      </c>
      <c r="C5957" t="s">
        <v>56</v>
      </c>
      <c r="D5957" t="s">
        <v>32</v>
      </c>
      <c r="E5957">
        <v>1996</v>
      </c>
      <c r="F5957">
        <v>4.2359999999999998</v>
      </c>
      <c r="G5957" t="s">
        <v>16</v>
      </c>
    </row>
    <row r="5958" spans="1:7" hidden="1" x14ac:dyDescent="0.3">
      <c r="A5958">
        <v>2020</v>
      </c>
      <c r="B5958" t="s">
        <v>37</v>
      </c>
      <c r="C5958" t="s">
        <v>56</v>
      </c>
      <c r="D5958" t="s">
        <v>32</v>
      </c>
      <c r="E5958">
        <v>2003</v>
      </c>
      <c r="F5958">
        <v>1.7569999999999999</v>
      </c>
      <c r="G5958" t="s">
        <v>11</v>
      </c>
    </row>
    <row r="5959" spans="1:7" hidden="1" x14ac:dyDescent="0.3">
      <c r="A5959">
        <v>2020</v>
      </c>
      <c r="B5959" t="s">
        <v>37</v>
      </c>
      <c r="C5959" t="s">
        <v>56</v>
      </c>
      <c r="D5959" t="s">
        <v>32</v>
      </c>
      <c r="E5959">
        <v>2007</v>
      </c>
      <c r="F5959">
        <v>1.446</v>
      </c>
      <c r="G5959" t="s">
        <v>11</v>
      </c>
    </row>
    <row r="5960" spans="1:7" hidden="1" x14ac:dyDescent="0.3">
      <c r="A5960">
        <v>2020</v>
      </c>
      <c r="B5960" t="s">
        <v>37</v>
      </c>
      <c r="C5960" t="s">
        <v>56</v>
      </c>
      <c r="D5960" t="s">
        <v>32</v>
      </c>
      <c r="E5960">
        <v>2011</v>
      </c>
      <c r="F5960">
        <v>1.446</v>
      </c>
      <c r="G5960" t="s">
        <v>11</v>
      </c>
    </row>
    <row r="5961" spans="1:7" hidden="1" x14ac:dyDescent="0.3">
      <c r="A5961">
        <v>2020</v>
      </c>
      <c r="B5961" t="s">
        <v>37</v>
      </c>
      <c r="C5961" t="s">
        <v>56</v>
      </c>
      <c r="D5961" t="s">
        <v>32</v>
      </c>
      <c r="E5961">
        <v>2015</v>
      </c>
      <c r="F5961">
        <v>1.0840000000000001</v>
      </c>
      <c r="G5961" t="s">
        <v>11</v>
      </c>
    </row>
    <row r="5962" spans="1:7" hidden="1" x14ac:dyDescent="0.3">
      <c r="A5962">
        <v>2020</v>
      </c>
      <c r="B5962" t="s">
        <v>37</v>
      </c>
      <c r="C5962" t="s">
        <v>56</v>
      </c>
      <c r="D5962" t="s">
        <v>32</v>
      </c>
      <c r="E5962">
        <v>2017</v>
      </c>
      <c r="F5962">
        <v>1.0840000000000001</v>
      </c>
      <c r="G5962" t="s">
        <v>14</v>
      </c>
    </row>
    <row r="5963" spans="1:7" hidden="1" x14ac:dyDescent="0.3">
      <c r="A5963">
        <v>2020</v>
      </c>
      <c r="B5963" t="s">
        <v>37</v>
      </c>
      <c r="C5963" t="s">
        <v>56</v>
      </c>
      <c r="D5963" t="s">
        <v>32</v>
      </c>
      <c r="E5963">
        <v>2020</v>
      </c>
      <c r="F5963">
        <v>0.36199999999999999</v>
      </c>
      <c r="G5963" t="s">
        <v>14</v>
      </c>
    </row>
    <row r="5964" spans="1:7" hidden="1" x14ac:dyDescent="0.3">
      <c r="A5964">
        <v>2020</v>
      </c>
      <c r="B5964" t="s">
        <v>37</v>
      </c>
      <c r="C5964" t="s">
        <v>56</v>
      </c>
      <c r="D5964" t="s">
        <v>32</v>
      </c>
      <c r="E5964" t="s">
        <v>18</v>
      </c>
      <c r="F5964">
        <v>0.36199999999999999</v>
      </c>
      <c r="G5964" t="s">
        <v>19</v>
      </c>
    </row>
    <row r="5965" spans="1:7" hidden="1" x14ac:dyDescent="0.3">
      <c r="A5965">
        <v>2020</v>
      </c>
      <c r="B5965" t="s">
        <v>37</v>
      </c>
      <c r="C5965" t="s">
        <v>56</v>
      </c>
      <c r="D5965" t="s">
        <v>33</v>
      </c>
      <c r="E5965">
        <v>1975</v>
      </c>
      <c r="F5965">
        <v>23.86</v>
      </c>
      <c r="G5965" t="s">
        <v>16</v>
      </c>
    </row>
    <row r="5966" spans="1:7" hidden="1" x14ac:dyDescent="0.3">
      <c r="A5966">
        <v>2020</v>
      </c>
      <c r="B5966" t="s">
        <v>37</v>
      </c>
      <c r="C5966" t="s">
        <v>56</v>
      </c>
      <c r="D5966" t="s">
        <v>33</v>
      </c>
      <c r="E5966">
        <v>1985</v>
      </c>
      <c r="F5966">
        <v>10.359</v>
      </c>
      <c r="G5966" t="s">
        <v>16</v>
      </c>
    </row>
    <row r="5967" spans="1:7" hidden="1" x14ac:dyDescent="0.3">
      <c r="A5967">
        <v>2020</v>
      </c>
      <c r="B5967" t="s">
        <v>37</v>
      </c>
      <c r="C5967" t="s">
        <v>56</v>
      </c>
      <c r="D5967" t="s">
        <v>33</v>
      </c>
      <c r="E5967">
        <v>1996</v>
      </c>
      <c r="F5967">
        <v>4.8529999999999998</v>
      </c>
      <c r="G5967" t="s">
        <v>16</v>
      </c>
    </row>
    <row r="5968" spans="1:7" hidden="1" x14ac:dyDescent="0.3">
      <c r="A5968">
        <v>2020</v>
      </c>
      <c r="B5968" t="s">
        <v>37</v>
      </c>
      <c r="C5968" t="s">
        <v>56</v>
      </c>
      <c r="D5968" t="s">
        <v>33</v>
      </c>
      <c r="E5968">
        <v>2003</v>
      </c>
      <c r="F5968">
        <v>2.242</v>
      </c>
      <c r="G5968" t="s">
        <v>11</v>
      </c>
    </row>
    <row r="5969" spans="1:7" hidden="1" x14ac:dyDescent="0.3">
      <c r="A5969">
        <v>2020</v>
      </c>
      <c r="B5969" t="s">
        <v>37</v>
      </c>
      <c r="C5969" t="s">
        <v>56</v>
      </c>
      <c r="D5969" t="s">
        <v>33</v>
      </c>
      <c r="E5969">
        <v>2007</v>
      </c>
      <c r="F5969">
        <v>1.448</v>
      </c>
      <c r="G5969" t="s">
        <v>11</v>
      </c>
    </row>
    <row r="5970" spans="1:7" hidden="1" x14ac:dyDescent="0.3">
      <c r="A5970">
        <v>2020</v>
      </c>
      <c r="B5970" t="s">
        <v>37</v>
      </c>
      <c r="C5970" t="s">
        <v>56</v>
      </c>
      <c r="D5970" t="s">
        <v>33</v>
      </c>
      <c r="E5970">
        <v>2011</v>
      </c>
      <c r="F5970">
        <v>1.448</v>
      </c>
      <c r="G5970" t="s">
        <v>11</v>
      </c>
    </row>
    <row r="5971" spans="1:7" hidden="1" x14ac:dyDescent="0.3">
      <c r="A5971">
        <v>2020</v>
      </c>
      <c r="B5971" t="s">
        <v>37</v>
      </c>
      <c r="C5971" t="s">
        <v>56</v>
      </c>
      <c r="D5971" t="s">
        <v>33</v>
      </c>
      <c r="E5971">
        <v>2015</v>
      </c>
      <c r="F5971">
        <v>1.0860000000000001</v>
      </c>
      <c r="G5971" t="s">
        <v>11</v>
      </c>
    </row>
    <row r="5972" spans="1:7" hidden="1" x14ac:dyDescent="0.3">
      <c r="A5972">
        <v>2020</v>
      </c>
      <c r="B5972" t="s">
        <v>37</v>
      </c>
      <c r="C5972" t="s">
        <v>56</v>
      </c>
      <c r="D5972" t="s">
        <v>33</v>
      </c>
      <c r="E5972">
        <v>2017</v>
      </c>
      <c r="F5972">
        <v>1.0860000000000001</v>
      </c>
      <c r="G5972" t="s">
        <v>14</v>
      </c>
    </row>
    <row r="5973" spans="1:7" hidden="1" x14ac:dyDescent="0.3">
      <c r="A5973">
        <v>2020</v>
      </c>
      <c r="B5973" t="s">
        <v>37</v>
      </c>
      <c r="C5973" t="s">
        <v>56</v>
      </c>
      <c r="D5973" t="s">
        <v>33</v>
      </c>
      <c r="E5973">
        <v>2020</v>
      </c>
      <c r="F5973">
        <v>0.36199999999999999</v>
      </c>
      <c r="G5973" t="s">
        <v>14</v>
      </c>
    </row>
    <row r="5974" spans="1:7" hidden="1" x14ac:dyDescent="0.3">
      <c r="A5974">
        <v>2020</v>
      </c>
      <c r="B5974" t="s">
        <v>37</v>
      </c>
      <c r="C5974" t="s">
        <v>56</v>
      </c>
      <c r="D5974" t="s">
        <v>33</v>
      </c>
      <c r="E5974" t="s">
        <v>18</v>
      </c>
      <c r="F5974">
        <v>0.36199999999999999</v>
      </c>
      <c r="G5974" t="s">
        <v>19</v>
      </c>
    </row>
    <row r="5975" spans="1:7" hidden="1" x14ac:dyDescent="0.3">
      <c r="A5975">
        <v>2020</v>
      </c>
      <c r="B5975" t="s">
        <v>37</v>
      </c>
      <c r="C5975" t="s">
        <v>56</v>
      </c>
      <c r="D5975" t="s">
        <v>34</v>
      </c>
      <c r="E5975">
        <v>1975</v>
      </c>
      <c r="F5975">
        <v>8.3140000000000001</v>
      </c>
      <c r="G5975" t="s">
        <v>16</v>
      </c>
    </row>
    <row r="5976" spans="1:7" hidden="1" x14ac:dyDescent="0.3">
      <c r="A5976">
        <v>2020</v>
      </c>
      <c r="B5976" t="s">
        <v>37</v>
      </c>
      <c r="C5976" t="s">
        <v>56</v>
      </c>
      <c r="D5976" t="s">
        <v>34</v>
      </c>
      <c r="E5976">
        <v>1985</v>
      </c>
      <c r="F5976">
        <v>7.7809999999999997</v>
      </c>
      <c r="G5976" t="s">
        <v>16</v>
      </c>
    </row>
    <row r="5977" spans="1:7" hidden="1" x14ac:dyDescent="0.3">
      <c r="A5977">
        <v>2020</v>
      </c>
      <c r="B5977" t="s">
        <v>37</v>
      </c>
      <c r="C5977" t="s">
        <v>56</v>
      </c>
      <c r="D5977" t="s">
        <v>34</v>
      </c>
      <c r="E5977">
        <v>1996</v>
      </c>
      <c r="F5977">
        <v>4.149</v>
      </c>
      <c r="G5977" t="s">
        <v>16</v>
      </c>
    </row>
    <row r="5978" spans="1:7" hidden="1" x14ac:dyDescent="0.3">
      <c r="A5978">
        <v>2020</v>
      </c>
      <c r="B5978" t="s">
        <v>37</v>
      </c>
      <c r="C5978" t="s">
        <v>56</v>
      </c>
      <c r="D5978" t="s">
        <v>34</v>
      </c>
      <c r="E5978">
        <v>2003</v>
      </c>
      <c r="F5978">
        <v>3.04</v>
      </c>
      <c r="G5978" t="s">
        <v>11</v>
      </c>
    </row>
    <row r="5979" spans="1:7" hidden="1" x14ac:dyDescent="0.3">
      <c r="A5979">
        <v>2020</v>
      </c>
      <c r="B5979" t="s">
        <v>37</v>
      </c>
      <c r="C5979" t="s">
        <v>56</v>
      </c>
      <c r="D5979" t="s">
        <v>34</v>
      </c>
      <c r="E5979">
        <v>2007</v>
      </c>
      <c r="F5979">
        <v>1.581</v>
      </c>
      <c r="G5979" t="s">
        <v>11</v>
      </c>
    </row>
    <row r="5980" spans="1:7" hidden="1" x14ac:dyDescent="0.3">
      <c r="A5980">
        <v>2020</v>
      </c>
      <c r="B5980" t="s">
        <v>37</v>
      </c>
      <c r="C5980" t="s">
        <v>56</v>
      </c>
      <c r="D5980" t="s">
        <v>34</v>
      </c>
      <c r="E5980">
        <v>2011</v>
      </c>
      <c r="F5980">
        <v>1.581</v>
      </c>
      <c r="G5980" t="s">
        <v>11</v>
      </c>
    </row>
    <row r="5981" spans="1:7" hidden="1" x14ac:dyDescent="0.3">
      <c r="A5981">
        <v>2020</v>
      </c>
      <c r="B5981" t="s">
        <v>37</v>
      </c>
      <c r="C5981" t="s">
        <v>56</v>
      </c>
      <c r="D5981" t="s">
        <v>34</v>
      </c>
      <c r="E5981">
        <v>2015</v>
      </c>
      <c r="F5981">
        <v>1.1859999999999999</v>
      </c>
      <c r="G5981" t="s">
        <v>11</v>
      </c>
    </row>
    <row r="5982" spans="1:7" hidden="1" x14ac:dyDescent="0.3">
      <c r="A5982">
        <v>2020</v>
      </c>
      <c r="B5982" t="s">
        <v>37</v>
      </c>
      <c r="C5982" t="s">
        <v>56</v>
      </c>
      <c r="D5982" t="s">
        <v>34</v>
      </c>
      <c r="E5982">
        <v>2017</v>
      </c>
      <c r="F5982">
        <v>1.1859999999999999</v>
      </c>
      <c r="G5982" t="s">
        <v>14</v>
      </c>
    </row>
    <row r="5983" spans="1:7" hidden="1" x14ac:dyDescent="0.3">
      <c r="A5983">
        <v>2020</v>
      </c>
      <c r="B5983" t="s">
        <v>37</v>
      </c>
      <c r="C5983" t="s">
        <v>56</v>
      </c>
      <c r="D5983" t="s">
        <v>34</v>
      </c>
      <c r="E5983">
        <v>2020</v>
      </c>
      <c r="F5983">
        <v>0.39500000000000002</v>
      </c>
      <c r="G5983" t="s">
        <v>14</v>
      </c>
    </row>
    <row r="5984" spans="1:7" hidden="1" x14ac:dyDescent="0.3">
      <c r="A5984">
        <v>2020</v>
      </c>
      <c r="B5984" t="s">
        <v>37</v>
      </c>
      <c r="C5984" t="s">
        <v>56</v>
      </c>
      <c r="D5984" t="s">
        <v>34</v>
      </c>
      <c r="E5984" t="s">
        <v>18</v>
      </c>
      <c r="F5984">
        <v>0.39500000000000002</v>
      </c>
      <c r="G5984" t="s">
        <v>19</v>
      </c>
    </row>
    <row r="5985" spans="1:7" hidden="1" x14ac:dyDescent="0.3">
      <c r="A5985">
        <v>2020</v>
      </c>
      <c r="B5985" t="s">
        <v>37</v>
      </c>
      <c r="C5985" t="s">
        <v>56</v>
      </c>
      <c r="D5985" t="s">
        <v>26</v>
      </c>
      <c r="E5985">
        <v>1975</v>
      </c>
      <c r="F5985">
        <v>2.7120000000000002</v>
      </c>
      <c r="G5985" t="s">
        <v>16</v>
      </c>
    </row>
    <row r="5986" spans="1:7" hidden="1" x14ac:dyDescent="0.3">
      <c r="A5986">
        <v>2020</v>
      </c>
      <c r="B5986" t="s">
        <v>37</v>
      </c>
      <c r="C5986" t="s">
        <v>56</v>
      </c>
      <c r="D5986" t="s">
        <v>26</v>
      </c>
      <c r="E5986">
        <v>1985</v>
      </c>
      <c r="F5986">
        <v>1.5129999999999999</v>
      </c>
      <c r="G5986" t="s">
        <v>16</v>
      </c>
    </row>
    <row r="5987" spans="1:7" hidden="1" x14ac:dyDescent="0.3">
      <c r="A5987">
        <v>2020</v>
      </c>
      <c r="B5987" t="s">
        <v>37</v>
      </c>
      <c r="C5987" t="s">
        <v>56</v>
      </c>
      <c r="D5987" t="s">
        <v>26</v>
      </c>
      <c r="E5987">
        <v>1996</v>
      </c>
      <c r="F5987">
        <v>0.85599999999999998</v>
      </c>
      <c r="G5987" t="s">
        <v>16</v>
      </c>
    </row>
    <row r="5988" spans="1:7" hidden="1" x14ac:dyDescent="0.3">
      <c r="A5988">
        <v>2020</v>
      </c>
      <c r="B5988" t="s">
        <v>37</v>
      </c>
      <c r="C5988" t="s">
        <v>56</v>
      </c>
      <c r="D5988" t="s">
        <v>26</v>
      </c>
      <c r="E5988">
        <v>2003</v>
      </c>
      <c r="F5988">
        <v>0.40300000000000002</v>
      </c>
      <c r="G5988" t="s">
        <v>11</v>
      </c>
    </row>
    <row r="5989" spans="1:7" hidden="1" x14ac:dyDescent="0.3">
      <c r="A5989">
        <v>2020</v>
      </c>
      <c r="B5989" t="s">
        <v>37</v>
      </c>
      <c r="C5989" t="s">
        <v>56</v>
      </c>
      <c r="D5989" t="s">
        <v>26</v>
      </c>
      <c r="E5989">
        <v>2007</v>
      </c>
      <c r="F5989">
        <v>0.23699999999999999</v>
      </c>
      <c r="G5989" t="s">
        <v>11</v>
      </c>
    </row>
    <row r="5990" spans="1:7" hidden="1" x14ac:dyDescent="0.3">
      <c r="A5990">
        <v>2020</v>
      </c>
      <c r="B5990" t="s">
        <v>37</v>
      </c>
      <c r="C5990" t="s">
        <v>56</v>
      </c>
      <c r="D5990" t="s">
        <v>26</v>
      </c>
      <c r="E5990">
        <v>2011</v>
      </c>
      <c r="F5990">
        <v>0.23699999999999999</v>
      </c>
      <c r="G5990" t="s">
        <v>11</v>
      </c>
    </row>
    <row r="5991" spans="1:7" hidden="1" x14ac:dyDescent="0.3">
      <c r="A5991">
        <v>2020</v>
      </c>
      <c r="B5991" t="s">
        <v>37</v>
      </c>
      <c r="C5991" t="s">
        <v>56</v>
      </c>
      <c r="D5991" t="s">
        <v>26</v>
      </c>
      <c r="E5991">
        <v>2015</v>
      </c>
      <c r="F5991">
        <v>0.17799999999999999</v>
      </c>
      <c r="G5991" t="s">
        <v>11</v>
      </c>
    </row>
    <row r="5992" spans="1:7" hidden="1" x14ac:dyDescent="0.3">
      <c r="A5992">
        <v>2020</v>
      </c>
      <c r="B5992" t="s">
        <v>37</v>
      </c>
      <c r="C5992" t="s">
        <v>56</v>
      </c>
      <c r="D5992" t="s">
        <v>26</v>
      </c>
      <c r="E5992">
        <v>2017</v>
      </c>
      <c r="F5992">
        <v>0.17799999999999999</v>
      </c>
      <c r="G5992" t="s">
        <v>14</v>
      </c>
    </row>
    <row r="5993" spans="1:7" hidden="1" x14ac:dyDescent="0.3">
      <c r="A5993">
        <v>2020</v>
      </c>
      <c r="B5993" t="s">
        <v>37</v>
      </c>
      <c r="C5993" t="s">
        <v>56</v>
      </c>
      <c r="D5993" t="s">
        <v>26</v>
      </c>
      <c r="E5993">
        <v>2020</v>
      </c>
      <c r="F5993">
        <v>5.8999999999999997E-2</v>
      </c>
      <c r="G5993" t="s">
        <v>14</v>
      </c>
    </row>
    <row r="5994" spans="1:7" hidden="1" x14ac:dyDescent="0.3">
      <c r="A5994">
        <v>2020</v>
      </c>
      <c r="B5994" t="s">
        <v>37</v>
      </c>
      <c r="C5994" t="s">
        <v>56</v>
      </c>
      <c r="D5994" t="s">
        <v>26</v>
      </c>
      <c r="E5994" t="s">
        <v>18</v>
      </c>
      <c r="F5994">
        <v>5.8999999999999997E-2</v>
      </c>
      <c r="G5994" t="s">
        <v>19</v>
      </c>
    </row>
    <row r="5995" spans="1:7" hidden="1" x14ac:dyDescent="0.3">
      <c r="A5995">
        <v>2020</v>
      </c>
      <c r="B5995" t="s">
        <v>37</v>
      </c>
      <c r="C5995" t="s">
        <v>56</v>
      </c>
      <c r="D5995" t="s">
        <v>35</v>
      </c>
      <c r="E5995">
        <v>1975</v>
      </c>
      <c r="F5995">
        <v>1.3240000000000001</v>
      </c>
      <c r="G5995" t="s">
        <v>16</v>
      </c>
    </row>
    <row r="5996" spans="1:7" hidden="1" x14ac:dyDescent="0.3">
      <c r="A5996">
        <v>2020</v>
      </c>
      <c r="B5996" t="s">
        <v>37</v>
      </c>
      <c r="C5996" t="s">
        <v>56</v>
      </c>
      <c r="D5996" t="s">
        <v>35</v>
      </c>
      <c r="E5996">
        <v>1985</v>
      </c>
      <c r="F5996">
        <v>1.0660000000000001</v>
      </c>
      <c r="G5996" t="s">
        <v>16</v>
      </c>
    </row>
    <row r="5997" spans="1:7" hidden="1" x14ac:dyDescent="0.3">
      <c r="A5997">
        <v>2020</v>
      </c>
      <c r="B5997" t="s">
        <v>37</v>
      </c>
      <c r="C5997" t="s">
        <v>56</v>
      </c>
      <c r="D5997" t="s">
        <v>35</v>
      </c>
      <c r="E5997">
        <v>1996</v>
      </c>
      <c r="F5997">
        <v>0.56499999999999995</v>
      </c>
      <c r="G5997" t="s">
        <v>16</v>
      </c>
    </row>
    <row r="5998" spans="1:7" hidden="1" x14ac:dyDescent="0.3">
      <c r="A5998">
        <v>2020</v>
      </c>
      <c r="B5998" t="s">
        <v>37</v>
      </c>
      <c r="C5998" t="s">
        <v>56</v>
      </c>
      <c r="D5998" t="s">
        <v>35</v>
      </c>
      <c r="E5998">
        <v>2003</v>
      </c>
      <c r="F5998">
        <v>0.38300000000000001</v>
      </c>
      <c r="G5998" t="s">
        <v>11</v>
      </c>
    </row>
    <row r="5999" spans="1:7" hidden="1" x14ac:dyDescent="0.3">
      <c r="A5999">
        <v>2020</v>
      </c>
      <c r="B5999" t="s">
        <v>37</v>
      </c>
      <c r="C5999" t="s">
        <v>56</v>
      </c>
      <c r="D5999" t="s">
        <v>35</v>
      </c>
      <c r="E5999">
        <v>2007</v>
      </c>
      <c r="F5999">
        <v>0.20300000000000001</v>
      </c>
      <c r="G5999" t="s">
        <v>11</v>
      </c>
    </row>
    <row r="6000" spans="1:7" hidden="1" x14ac:dyDescent="0.3">
      <c r="A6000">
        <v>2020</v>
      </c>
      <c r="B6000" t="s">
        <v>37</v>
      </c>
      <c r="C6000" t="s">
        <v>56</v>
      </c>
      <c r="D6000" t="s">
        <v>35</v>
      </c>
      <c r="E6000">
        <v>2011</v>
      </c>
      <c r="F6000">
        <v>0.20300000000000001</v>
      </c>
      <c r="G6000" t="s">
        <v>11</v>
      </c>
    </row>
    <row r="6001" spans="1:7" hidden="1" x14ac:dyDescent="0.3">
      <c r="A6001">
        <v>2020</v>
      </c>
      <c r="B6001" t="s">
        <v>37</v>
      </c>
      <c r="C6001" t="s">
        <v>56</v>
      </c>
      <c r="D6001" t="s">
        <v>35</v>
      </c>
      <c r="E6001">
        <v>2015</v>
      </c>
      <c r="F6001">
        <v>0.152</v>
      </c>
      <c r="G6001" t="s">
        <v>11</v>
      </c>
    </row>
    <row r="6002" spans="1:7" hidden="1" x14ac:dyDescent="0.3">
      <c r="A6002">
        <v>2020</v>
      </c>
      <c r="B6002" t="s">
        <v>37</v>
      </c>
      <c r="C6002" t="s">
        <v>56</v>
      </c>
      <c r="D6002" t="s">
        <v>35</v>
      </c>
      <c r="E6002">
        <v>2017</v>
      </c>
      <c r="F6002">
        <v>0.152</v>
      </c>
      <c r="G6002" t="s">
        <v>14</v>
      </c>
    </row>
    <row r="6003" spans="1:7" hidden="1" x14ac:dyDescent="0.3">
      <c r="A6003">
        <v>2020</v>
      </c>
      <c r="B6003" t="s">
        <v>37</v>
      </c>
      <c r="C6003" t="s">
        <v>56</v>
      </c>
      <c r="D6003" t="s">
        <v>35</v>
      </c>
      <c r="E6003">
        <v>2020</v>
      </c>
      <c r="F6003">
        <v>5.0999999999999997E-2</v>
      </c>
      <c r="G6003" t="s">
        <v>14</v>
      </c>
    </row>
    <row r="6004" spans="1:7" hidden="1" x14ac:dyDescent="0.3">
      <c r="A6004">
        <v>2020</v>
      </c>
      <c r="B6004" t="s">
        <v>37</v>
      </c>
      <c r="C6004" t="s">
        <v>56</v>
      </c>
      <c r="D6004" t="s">
        <v>35</v>
      </c>
      <c r="E6004" t="s">
        <v>18</v>
      </c>
      <c r="F6004">
        <v>5.0999999999999997E-2</v>
      </c>
      <c r="G6004" t="s">
        <v>19</v>
      </c>
    </row>
    <row r="6005" spans="1:7" hidden="1" x14ac:dyDescent="0.3">
      <c r="A6005">
        <v>2020</v>
      </c>
      <c r="B6005" t="s">
        <v>37</v>
      </c>
      <c r="C6005" t="s">
        <v>56</v>
      </c>
      <c r="D6005" t="s">
        <v>36</v>
      </c>
      <c r="E6005">
        <v>1975</v>
      </c>
      <c r="F6005">
        <v>2.2719999999999998</v>
      </c>
      <c r="G6005" t="s">
        <v>16</v>
      </c>
    </row>
    <row r="6006" spans="1:7" hidden="1" x14ac:dyDescent="0.3">
      <c r="A6006">
        <v>2020</v>
      </c>
      <c r="B6006" t="s">
        <v>37</v>
      </c>
      <c r="C6006" t="s">
        <v>56</v>
      </c>
      <c r="D6006" t="s">
        <v>36</v>
      </c>
      <c r="E6006">
        <v>1985</v>
      </c>
      <c r="F6006">
        <v>2.1259999999999999</v>
      </c>
      <c r="G6006" t="s">
        <v>16</v>
      </c>
    </row>
    <row r="6007" spans="1:7" hidden="1" x14ac:dyDescent="0.3">
      <c r="A6007">
        <v>2020</v>
      </c>
      <c r="B6007" t="s">
        <v>37</v>
      </c>
      <c r="C6007" t="s">
        <v>56</v>
      </c>
      <c r="D6007" t="s">
        <v>36</v>
      </c>
      <c r="E6007">
        <v>1996</v>
      </c>
      <c r="F6007">
        <v>1.1339999999999999</v>
      </c>
      <c r="G6007" t="s">
        <v>16</v>
      </c>
    </row>
    <row r="6008" spans="1:7" hidden="1" x14ac:dyDescent="0.3">
      <c r="A6008">
        <v>2020</v>
      </c>
      <c r="B6008" t="s">
        <v>37</v>
      </c>
      <c r="C6008" t="s">
        <v>56</v>
      </c>
      <c r="D6008" t="s">
        <v>36</v>
      </c>
      <c r="E6008">
        <v>2003</v>
      </c>
      <c r="F6008">
        <v>0.83099999999999996</v>
      </c>
      <c r="G6008" t="s">
        <v>11</v>
      </c>
    </row>
    <row r="6009" spans="1:7" hidden="1" x14ac:dyDescent="0.3">
      <c r="A6009">
        <v>2020</v>
      </c>
      <c r="B6009" t="s">
        <v>37</v>
      </c>
      <c r="C6009" t="s">
        <v>56</v>
      </c>
      <c r="D6009" t="s">
        <v>36</v>
      </c>
      <c r="E6009">
        <v>2007</v>
      </c>
      <c r="F6009">
        <v>0.432</v>
      </c>
      <c r="G6009" t="s">
        <v>11</v>
      </c>
    </row>
    <row r="6010" spans="1:7" hidden="1" x14ac:dyDescent="0.3">
      <c r="A6010">
        <v>2020</v>
      </c>
      <c r="B6010" t="s">
        <v>37</v>
      </c>
      <c r="C6010" t="s">
        <v>56</v>
      </c>
      <c r="D6010" t="s">
        <v>36</v>
      </c>
      <c r="E6010">
        <v>2011</v>
      </c>
      <c r="F6010">
        <v>0.432</v>
      </c>
      <c r="G6010" t="s">
        <v>11</v>
      </c>
    </row>
    <row r="6011" spans="1:7" hidden="1" x14ac:dyDescent="0.3">
      <c r="A6011">
        <v>2020</v>
      </c>
      <c r="B6011" t="s">
        <v>37</v>
      </c>
      <c r="C6011" t="s">
        <v>56</v>
      </c>
      <c r="D6011" t="s">
        <v>36</v>
      </c>
      <c r="E6011">
        <v>2015</v>
      </c>
      <c r="F6011">
        <v>0.32400000000000001</v>
      </c>
      <c r="G6011" t="s">
        <v>11</v>
      </c>
    </row>
    <row r="6012" spans="1:7" hidden="1" x14ac:dyDescent="0.3">
      <c r="A6012">
        <v>2020</v>
      </c>
      <c r="B6012" t="s">
        <v>37</v>
      </c>
      <c r="C6012" t="s">
        <v>56</v>
      </c>
      <c r="D6012" t="s">
        <v>36</v>
      </c>
      <c r="E6012">
        <v>2017</v>
      </c>
      <c r="F6012">
        <v>0.32400000000000001</v>
      </c>
      <c r="G6012" t="s">
        <v>14</v>
      </c>
    </row>
    <row r="6013" spans="1:7" hidden="1" x14ac:dyDescent="0.3">
      <c r="A6013">
        <v>2020</v>
      </c>
      <c r="B6013" t="s">
        <v>37</v>
      </c>
      <c r="C6013" t="s">
        <v>56</v>
      </c>
      <c r="D6013" t="s">
        <v>36</v>
      </c>
      <c r="E6013">
        <v>2020</v>
      </c>
      <c r="F6013">
        <v>0.108</v>
      </c>
      <c r="G6013" t="s">
        <v>14</v>
      </c>
    </row>
    <row r="6014" spans="1:7" hidden="1" x14ac:dyDescent="0.3">
      <c r="A6014">
        <v>2020</v>
      </c>
      <c r="B6014" t="s">
        <v>37</v>
      </c>
      <c r="C6014" t="s">
        <v>56</v>
      </c>
      <c r="D6014" t="s">
        <v>36</v>
      </c>
      <c r="E6014" t="s">
        <v>18</v>
      </c>
      <c r="F6014">
        <v>0.108</v>
      </c>
      <c r="G6014" t="s">
        <v>19</v>
      </c>
    </row>
    <row r="6015" spans="1:7" hidden="1" x14ac:dyDescent="0.3">
      <c r="A6015">
        <v>2020</v>
      </c>
      <c r="B6015" t="s">
        <v>37</v>
      </c>
      <c r="C6015" t="s">
        <v>56</v>
      </c>
      <c r="D6015" t="s">
        <v>27</v>
      </c>
      <c r="E6015">
        <v>1975</v>
      </c>
      <c r="F6015">
        <v>0.83699999999999997</v>
      </c>
      <c r="G6015" t="s">
        <v>16</v>
      </c>
    </row>
    <row r="6016" spans="1:7" hidden="1" x14ac:dyDescent="0.3">
      <c r="A6016">
        <v>2020</v>
      </c>
      <c r="B6016" t="s">
        <v>37</v>
      </c>
      <c r="C6016" t="s">
        <v>56</v>
      </c>
      <c r="D6016" t="s">
        <v>27</v>
      </c>
      <c r="E6016">
        <v>1985</v>
      </c>
      <c r="F6016">
        <v>0.57799999999999996</v>
      </c>
      <c r="G6016" t="s">
        <v>16</v>
      </c>
    </row>
    <row r="6017" spans="1:7" hidden="1" x14ac:dyDescent="0.3">
      <c r="A6017">
        <v>2020</v>
      </c>
      <c r="B6017" t="s">
        <v>37</v>
      </c>
      <c r="C6017" t="s">
        <v>56</v>
      </c>
      <c r="D6017" t="s">
        <v>27</v>
      </c>
      <c r="E6017">
        <v>1996</v>
      </c>
      <c r="F6017">
        <v>0.313</v>
      </c>
      <c r="G6017" t="s">
        <v>16</v>
      </c>
    </row>
    <row r="6018" spans="1:7" hidden="1" x14ac:dyDescent="0.3">
      <c r="A6018">
        <v>2020</v>
      </c>
      <c r="B6018" t="s">
        <v>37</v>
      </c>
      <c r="C6018" t="s">
        <v>56</v>
      </c>
      <c r="D6018" t="s">
        <v>27</v>
      </c>
      <c r="E6018">
        <v>2003</v>
      </c>
      <c r="F6018">
        <v>0.188</v>
      </c>
      <c r="G6018" t="s">
        <v>11</v>
      </c>
    </row>
    <row r="6019" spans="1:7" hidden="1" x14ac:dyDescent="0.3">
      <c r="A6019">
        <v>2020</v>
      </c>
      <c r="B6019" t="s">
        <v>37</v>
      </c>
      <c r="C6019" t="s">
        <v>56</v>
      </c>
      <c r="D6019" t="s">
        <v>27</v>
      </c>
      <c r="E6019">
        <v>2007</v>
      </c>
      <c r="F6019">
        <v>0.10299999999999999</v>
      </c>
      <c r="G6019" t="s">
        <v>11</v>
      </c>
    </row>
    <row r="6020" spans="1:7" hidden="1" x14ac:dyDescent="0.3">
      <c r="A6020">
        <v>2020</v>
      </c>
      <c r="B6020" t="s">
        <v>37</v>
      </c>
      <c r="C6020" t="s">
        <v>56</v>
      </c>
      <c r="D6020" t="s">
        <v>27</v>
      </c>
      <c r="E6020">
        <v>2011</v>
      </c>
      <c r="F6020">
        <v>0.10299999999999999</v>
      </c>
      <c r="G6020" t="s">
        <v>11</v>
      </c>
    </row>
    <row r="6021" spans="1:7" hidden="1" x14ac:dyDescent="0.3">
      <c r="A6021">
        <v>2020</v>
      </c>
      <c r="B6021" t="s">
        <v>37</v>
      </c>
      <c r="C6021" t="s">
        <v>56</v>
      </c>
      <c r="D6021" t="s">
        <v>27</v>
      </c>
      <c r="E6021">
        <v>2015</v>
      </c>
      <c r="F6021">
        <v>7.6999999999999999E-2</v>
      </c>
      <c r="G6021" t="s">
        <v>11</v>
      </c>
    </row>
    <row r="6022" spans="1:7" hidden="1" x14ac:dyDescent="0.3">
      <c r="A6022">
        <v>2020</v>
      </c>
      <c r="B6022" t="s">
        <v>37</v>
      </c>
      <c r="C6022" t="s">
        <v>56</v>
      </c>
      <c r="D6022" t="s">
        <v>27</v>
      </c>
      <c r="E6022">
        <v>2017</v>
      </c>
      <c r="F6022">
        <v>7.6999999999999999E-2</v>
      </c>
      <c r="G6022" t="s">
        <v>14</v>
      </c>
    </row>
    <row r="6023" spans="1:7" hidden="1" x14ac:dyDescent="0.3">
      <c r="A6023">
        <v>2020</v>
      </c>
      <c r="B6023" t="s">
        <v>37</v>
      </c>
      <c r="C6023" t="s">
        <v>56</v>
      </c>
      <c r="D6023" t="s">
        <v>27</v>
      </c>
      <c r="E6023">
        <v>2020</v>
      </c>
      <c r="F6023">
        <v>2.5999999999999999E-2</v>
      </c>
      <c r="G6023" t="s">
        <v>14</v>
      </c>
    </row>
    <row r="6024" spans="1:7" hidden="1" x14ac:dyDescent="0.3">
      <c r="A6024">
        <v>2020</v>
      </c>
      <c r="B6024" t="s">
        <v>37</v>
      </c>
      <c r="C6024" t="s">
        <v>56</v>
      </c>
      <c r="D6024" t="s">
        <v>27</v>
      </c>
      <c r="E6024" t="s">
        <v>18</v>
      </c>
      <c r="F6024">
        <v>2.5999999999999999E-2</v>
      </c>
      <c r="G6024" t="s">
        <v>19</v>
      </c>
    </row>
    <row r="6025" spans="1:7" hidden="1" x14ac:dyDescent="0.3">
      <c r="A6025">
        <v>2020</v>
      </c>
      <c r="B6025" t="s">
        <v>37</v>
      </c>
      <c r="C6025" t="s">
        <v>57</v>
      </c>
      <c r="D6025" t="s">
        <v>23</v>
      </c>
      <c r="E6025">
        <v>1975</v>
      </c>
      <c r="F6025">
        <v>5.0999999999999997E-2</v>
      </c>
      <c r="G6025" t="s">
        <v>16</v>
      </c>
    </row>
    <row r="6026" spans="1:7" hidden="1" x14ac:dyDescent="0.3">
      <c r="A6026">
        <v>2020</v>
      </c>
      <c r="B6026" t="s">
        <v>37</v>
      </c>
      <c r="C6026" t="s">
        <v>57</v>
      </c>
      <c r="D6026" t="s">
        <v>23</v>
      </c>
      <c r="E6026">
        <v>1985</v>
      </c>
      <c r="F6026">
        <v>4.8000000000000001E-2</v>
      </c>
      <c r="G6026" t="s">
        <v>16</v>
      </c>
    </row>
    <row r="6027" spans="1:7" hidden="1" x14ac:dyDescent="0.3">
      <c r="A6027">
        <v>2020</v>
      </c>
      <c r="B6027" t="s">
        <v>37</v>
      </c>
      <c r="C6027" t="s">
        <v>57</v>
      </c>
      <c r="D6027" t="s">
        <v>23</v>
      </c>
      <c r="E6027">
        <v>1996</v>
      </c>
      <c r="F6027">
        <v>1.9E-2</v>
      </c>
      <c r="G6027" t="s">
        <v>16</v>
      </c>
    </row>
    <row r="6028" spans="1:7" hidden="1" x14ac:dyDescent="0.3">
      <c r="A6028">
        <v>2020</v>
      </c>
      <c r="B6028" t="s">
        <v>37</v>
      </c>
      <c r="C6028" t="s">
        <v>57</v>
      </c>
      <c r="D6028" t="s">
        <v>23</v>
      </c>
      <c r="E6028">
        <v>2003</v>
      </c>
      <c r="F6028">
        <v>8.0000000000000002E-3</v>
      </c>
      <c r="G6028" t="s">
        <v>11</v>
      </c>
    </row>
    <row r="6029" spans="1:7" hidden="1" x14ac:dyDescent="0.3">
      <c r="A6029">
        <v>2020</v>
      </c>
      <c r="B6029" t="s">
        <v>37</v>
      </c>
      <c r="C6029" t="s">
        <v>57</v>
      </c>
      <c r="D6029" t="s">
        <v>23</v>
      </c>
      <c r="E6029">
        <v>2007</v>
      </c>
      <c r="F6029">
        <v>7.0000000000000001E-3</v>
      </c>
      <c r="G6029" t="s">
        <v>11</v>
      </c>
    </row>
    <row r="6030" spans="1:7" hidden="1" x14ac:dyDescent="0.3">
      <c r="A6030">
        <v>2020</v>
      </c>
      <c r="B6030" t="s">
        <v>37</v>
      </c>
      <c r="C6030" t="s">
        <v>57</v>
      </c>
      <c r="D6030" t="s">
        <v>23</v>
      </c>
      <c r="E6030">
        <v>2011</v>
      </c>
      <c r="F6030">
        <v>7.0000000000000001E-3</v>
      </c>
      <c r="G6030" t="s">
        <v>11</v>
      </c>
    </row>
    <row r="6031" spans="1:7" hidden="1" x14ac:dyDescent="0.3">
      <c r="A6031">
        <v>2020</v>
      </c>
      <c r="B6031" t="s">
        <v>37</v>
      </c>
      <c r="C6031" t="s">
        <v>57</v>
      </c>
      <c r="D6031" t="s">
        <v>23</v>
      </c>
      <c r="E6031">
        <v>2015</v>
      </c>
      <c r="F6031">
        <v>5.0000000000000001E-3</v>
      </c>
      <c r="G6031" t="s">
        <v>11</v>
      </c>
    </row>
    <row r="6032" spans="1:7" hidden="1" x14ac:dyDescent="0.3">
      <c r="A6032">
        <v>2020</v>
      </c>
      <c r="B6032" t="s">
        <v>37</v>
      </c>
      <c r="C6032" t="s">
        <v>57</v>
      </c>
      <c r="D6032" t="s">
        <v>23</v>
      </c>
      <c r="E6032">
        <v>2017</v>
      </c>
      <c r="F6032">
        <v>5.0000000000000001E-3</v>
      </c>
      <c r="G6032" t="s">
        <v>14</v>
      </c>
    </row>
    <row r="6033" spans="1:7" hidden="1" x14ac:dyDescent="0.3">
      <c r="A6033">
        <v>2020</v>
      </c>
      <c r="B6033" t="s">
        <v>37</v>
      </c>
      <c r="C6033" t="s">
        <v>57</v>
      </c>
      <c r="D6033" t="s">
        <v>23</v>
      </c>
      <c r="E6033">
        <v>2020</v>
      </c>
      <c r="F6033">
        <v>2E-3</v>
      </c>
      <c r="G6033" t="s">
        <v>14</v>
      </c>
    </row>
    <row r="6034" spans="1:7" hidden="1" x14ac:dyDescent="0.3">
      <c r="A6034">
        <v>2020</v>
      </c>
      <c r="B6034" t="s">
        <v>37</v>
      </c>
      <c r="C6034" t="s">
        <v>57</v>
      </c>
      <c r="D6034" t="s">
        <v>23</v>
      </c>
      <c r="E6034" t="s">
        <v>18</v>
      </c>
      <c r="F6034">
        <v>2E-3</v>
      </c>
      <c r="G6034" t="s">
        <v>19</v>
      </c>
    </row>
    <row r="6035" spans="1:7" hidden="1" x14ac:dyDescent="0.3">
      <c r="A6035">
        <v>2020</v>
      </c>
      <c r="B6035" t="s">
        <v>37</v>
      </c>
      <c r="C6035" t="s">
        <v>57</v>
      </c>
      <c r="D6035" t="s">
        <v>31</v>
      </c>
      <c r="E6035">
        <v>1975</v>
      </c>
      <c r="F6035">
        <v>4.0590000000000002</v>
      </c>
      <c r="G6035" t="s">
        <v>16</v>
      </c>
    </row>
    <row r="6036" spans="1:7" hidden="1" x14ac:dyDescent="0.3">
      <c r="A6036">
        <v>2020</v>
      </c>
      <c r="B6036" t="s">
        <v>37</v>
      </c>
      <c r="C6036" t="s">
        <v>57</v>
      </c>
      <c r="D6036" t="s">
        <v>31</v>
      </c>
      <c r="E6036">
        <v>1985</v>
      </c>
      <c r="F6036">
        <v>3.597</v>
      </c>
      <c r="G6036" t="s">
        <v>16</v>
      </c>
    </row>
    <row r="6037" spans="1:7" hidden="1" x14ac:dyDescent="0.3">
      <c r="A6037">
        <v>2020</v>
      </c>
      <c r="B6037" t="s">
        <v>37</v>
      </c>
      <c r="C6037" t="s">
        <v>57</v>
      </c>
      <c r="D6037" t="s">
        <v>31</v>
      </c>
      <c r="E6037">
        <v>1996</v>
      </c>
      <c r="F6037">
        <v>1.3939999999999999</v>
      </c>
      <c r="G6037" t="s">
        <v>16</v>
      </c>
    </row>
    <row r="6038" spans="1:7" hidden="1" x14ac:dyDescent="0.3">
      <c r="A6038">
        <v>2020</v>
      </c>
      <c r="B6038" t="s">
        <v>37</v>
      </c>
      <c r="C6038" t="s">
        <v>57</v>
      </c>
      <c r="D6038" t="s">
        <v>31</v>
      </c>
      <c r="E6038">
        <v>2003</v>
      </c>
      <c r="F6038">
        <v>0.623</v>
      </c>
      <c r="G6038" t="s">
        <v>11</v>
      </c>
    </row>
    <row r="6039" spans="1:7" hidden="1" x14ac:dyDescent="0.3">
      <c r="A6039">
        <v>2020</v>
      </c>
      <c r="B6039" t="s">
        <v>37</v>
      </c>
      <c r="C6039" t="s">
        <v>57</v>
      </c>
      <c r="D6039" t="s">
        <v>31</v>
      </c>
      <c r="E6039">
        <v>2007</v>
      </c>
      <c r="F6039">
        <v>0.53300000000000003</v>
      </c>
      <c r="G6039" t="s">
        <v>11</v>
      </c>
    </row>
    <row r="6040" spans="1:7" hidden="1" x14ac:dyDescent="0.3">
      <c r="A6040">
        <v>2020</v>
      </c>
      <c r="B6040" t="s">
        <v>37</v>
      </c>
      <c r="C6040" t="s">
        <v>57</v>
      </c>
      <c r="D6040" t="s">
        <v>31</v>
      </c>
      <c r="E6040">
        <v>2011</v>
      </c>
      <c r="F6040">
        <v>0.53300000000000003</v>
      </c>
      <c r="G6040" t="s">
        <v>11</v>
      </c>
    </row>
    <row r="6041" spans="1:7" hidden="1" x14ac:dyDescent="0.3">
      <c r="A6041">
        <v>2020</v>
      </c>
      <c r="B6041" t="s">
        <v>37</v>
      </c>
      <c r="C6041" t="s">
        <v>57</v>
      </c>
      <c r="D6041" t="s">
        <v>31</v>
      </c>
      <c r="E6041">
        <v>2015</v>
      </c>
      <c r="F6041">
        <v>0.4</v>
      </c>
      <c r="G6041" t="s">
        <v>11</v>
      </c>
    </row>
    <row r="6042" spans="1:7" hidden="1" x14ac:dyDescent="0.3">
      <c r="A6042">
        <v>2020</v>
      </c>
      <c r="B6042" t="s">
        <v>37</v>
      </c>
      <c r="C6042" t="s">
        <v>57</v>
      </c>
      <c r="D6042" t="s">
        <v>31</v>
      </c>
      <c r="E6042">
        <v>2017</v>
      </c>
      <c r="F6042">
        <v>0.4</v>
      </c>
      <c r="G6042" t="s">
        <v>14</v>
      </c>
    </row>
    <row r="6043" spans="1:7" hidden="1" x14ac:dyDescent="0.3">
      <c r="A6043">
        <v>2020</v>
      </c>
      <c r="B6043" t="s">
        <v>37</v>
      </c>
      <c r="C6043" t="s">
        <v>57</v>
      </c>
      <c r="D6043" t="s">
        <v>31</v>
      </c>
      <c r="E6043">
        <v>2020</v>
      </c>
      <c r="F6043">
        <v>0.13300000000000001</v>
      </c>
      <c r="G6043" t="s">
        <v>14</v>
      </c>
    </row>
    <row r="6044" spans="1:7" hidden="1" x14ac:dyDescent="0.3">
      <c r="A6044">
        <v>2020</v>
      </c>
      <c r="B6044" t="s">
        <v>37</v>
      </c>
      <c r="C6044" t="s">
        <v>57</v>
      </c>
      <c r="D6044" t="s">
        <v>31</v>
      </c>
      <c r="E6044" t="s">
        <v>18</v>
      </c>
      <c r="F6044">
        <v>0.13300000000000001</v>
      </c>
      <c r="G6044" t="s">
        <v>19</v>
      </c>
    </row>
    <row r="6045" spans="1:7" hidden="1" x14ac:dyDescent="0.3">
      <c r="A6045">
        <v>2020</v>
      </c>
      <c r="B6045" t="s">
        <v>37</v>
      </c>
      <c r="C6045" t="s">
        <v>57</v>
      </c>
      <c r="D6045" t="s">
        <v>32</v>
      </c>
      <c r="E6045">
        <v>1975</v>
      </c>
      <c r="F6045">
        <v>5.125</v>
      </c>
      <c r="G6045" t="s">
        <v>16</v>
      </c>
    </row>
    <row r="6046" spans="1:7" hidden="1" x14ac:dyDescent="0.3">
      <c r="A6046">
        <v>2020</v>
      </c>
      <c r="B6046" t="s">
        <v>37</v>
      </c>
      <c r="C6046" t="s">
        <v>57</v>
      </c>
      <c r="D6046" t="s">
        <v>32</v>
      </c>
      <c r="E6046">
        <v>1985</v>
      </c>
      <c r="F6046">
        <v>4.3949999999999996</v>
      </c>
      <c r="G6046" t="s">
        <v>16</v>
      </c>
    </row>
    <row r="6047" spans="1:7" hidden="1" x14ac:dyDescent="0.3">
      <c r="A6047">
        <v>2020</v>
      </c>
      <c r="B6047" t="s">
        <v>37</v>
      </c>
      <c r="C6047" t="s">
        <v>57</v>
      </c>
      <c r="D6047" t="s">
        <v>32</v>
      </c>
      <c r="E6047">
        <v>1996</v>
      </c>
      <c r="F6047">
        <v>1.679</v>
      </c>
      <c r="G6047" t="s">
        <v>16</v>
      </c>
    </row>
    <row r="6048" spans="1:7" hidden="1" x14ac:dyDescent="0.3">
      <c r="A6048">
        <v>2020</v>
      </c>
      <c r="B6048" t="s">
        <v>37</v>
      </c>
      <c r="C6048" t="s">
        <v>57</v>
      </c>
      <c r="D6048" t="s">
        <v>32</v>
      </c>
      <c r="E6048">
        <v>2003</v>
      </c>
      <c r="F6048">
        <v>0.79700000000000004</v>
      </c>
      <c r="G6048" t="s">
        <v>11</v>
      </c>
    </row>
    <row r="6049" spans="1:7" hidden="1" x14ac:dyDescent="0.3">
      <c r="A6049">
        <v>2020</v>
      </c>
      <c r="B6049" t="s">
        <v>37</v>
      </c>
      <c r="C6049" t="s">
        <v>57</v>
      </c>
      <c r="D6049" t="s">
        <v>32</v>
      </c>
      <c r="E6049">
        <v>2007</v>
      </c>
      <c r="F6049">
        <v>0.64</v>
      </c>
      <c r="G6049" t="s">
        <v>11</v>
      </c>
    </row>
    <row r="6050" spans="1:7" hidden="1" x14ac:dyDescent="0.3">
      <c r="A6050">
        <v>2020</v>
      </c>
      <c r="B6050" t="s">
        <v>37</v>
      </c>
      <c r="C6050" t="s">
        <v>57</v>
      </c>
      <c r="D6050" t="s">
        <v>32</v>
      </c>
      <c r="E6050">
        <v>2011</v>
      </c>
      <c r="F6050">
        <v>0.64</v>
      </c>
      <c r="G6050" t="s">
        <v>11</v>
      </c>
    </row>
    <row r="6051" spans="1:7" hidden="1" x14ac:dyDescent="0.3">
      <c r="A6051">
        <v>2020</v>
      </c>
      <c r="B6051" t="s">
        <v>37</v>
      </c>
      <c r="C6051" t="s">
        <v>57</v>
      </c>
      <c r="D6051" t="s">
        <v>32</v>
      </c>
      <c r="E6051">
        <v>2015</v>
      </c>
      <c r="F6051">
        <v>0.48</v>
      </c>
      <c r="G6051" t="s">
        <v>11</v>
      </c>
    </row>
    <row r="6052" spans="1:7" hidden="1" x14ac:dyDescent="0.3">
      <c r="A6052">
        <v>2020</v>
      </c>
      <c r="B6052" t="s">
        <v>37</v>
      </c>
      <c r="C6052" t="s">
        <v>57</v>
      </c>
      <c r="D6052" t="s">
        <v>32</v>
      </c>
      <c r="E6052">
        <v>2017</v>
      </c>
      <c r="F6052">
        <v>0.48</v>
      </c>
      <c r="G6052" t="s">
        <v>14</v>
      </c>
    </row>
    <row r="6053" spans="1:7" hidden="1" x14ac:dyDescent="0.3">
      <c r="A6053">
        <v>2020</v>
      </c>
      <c r="B6053" t="s">
        <v>37</v>
      </c>
      <c r="C6053" t="s">
        <v>57</v>
      </c>
      <c r="D6053" t="s">
        <v>32</v>
      </c>
      <c r="E6053">
        <v>2020</v>
      </c>
      <c r="F6053">
        <v>0.16</v>
      </c>
      <c r="G6053" t="s">
        <v>14</v>
      </c>
    </row>
    <row r="6054" spans="1:7" hidden="1" x14ac:dyDescent="0.3">
      <c r="A6054">
        <v>2020</v>
      </c>
      <c r="B6054" t="s">
        <v>37</v>
      </c>
      <c r="C6054" t="s">
        <v>57</v>
      </c>
      <c r="D6054" t="s">
        <v>32</v>
      </c>
      <c r="E6054" t="s">
        <v>18</v>
      </c>
      <c r="F6054">
        <v>0.16</v>
      </c>
      <c r="G6054" t="s">
        <v>19</v>
      </c>
    </row>
    <row r="6055" spans="1:7" hidden="1" x14ac:dyDescent="0.3">
      <c r="A6055">
        <v>2020</v>
      </c>
      <c r="B6055" t="s">
        <v>37</v>
      </c>
      <c r="C6055" t="s">
        <v>57</v>
      </c>
      <c r="D6055" t="s">
        <v>33</v>
      </c>
      <c r="E6055">
        <v>1975</v>
      </c>
      <c r="F6055">
        <v>6.1790000000000003</v>
      </c>
      <c r="G6055" t="s">
        <v>16</v>
      </c>
    </row>
    <row r="6056" spans="1:7" hidden="1" x14ac:dyDescent="0.3">
      <c r="A6056">
        <v>2020</v>
      </c>
      <c r="B6056" t="s">
        <v>37</v>
      </c>
      <c r="C6056" t="s">
        <v>57</v>
      </c>
      <c r="D6056" t="s">
        <v>33</v>
      </c>
      <c r="E6056">
        <v>1985</v>
      </c>
      <c r="F6056">
        <v>4.5960000000000001</v>
      </c>
      <c r="G6056" t="s">
        <v>16</v>
      </c>
    </row>
    <row r="6057" spans="1:7" hidden="1" x14ac:dyDescent="0.3">
      <c r="A6057">
        <v>2020</v>
      </c>
      <c r="B6057" t="s">
        <v>37</v>
      </c>
      <c r="C6057" t="s">
        <v>57</v>
      </c>
      <c r="D6057" t="s">
        <v>33</v>
      </c>
      <c r="E6057">
        <v>1996</v>
      </c>
      <c r="F6057">
        <v>1.702</v>
      </c>
      <c r="G6057" t="s">
        <v>16</v>
      </c>
    </row>
    <row r="6058" spans="1:7" hidden="1" x14ac:dyDescent="0.3">
      <c r="A6058">
        <v>2020</v>
      </c>
      <c r="B6058" t="s">
        <v>37</v>
      </c>
      <c r="C6058" t="s">
        <v>57</v>
      </c>
      <c r="D6058" t="s">
        <v>33</v>
      </c>
      <c r="E6058">
        <v>2003</v>
      </c>
      <c r="F6058">
        <v>1.0569999999999999</v>
      </c>
      <c r="G6058" t="s">
        <v>11</v>
      </c>
    </row>
    <row r="6059" spans="1:7" hidden="1" x14ac:dyDescent="0.3">
      <c r="A6059">
        <v>2020</v>
      </c>
      <c r="B6059" t="s">
        <v>37</v>
      </c>
      <c r="C6059" t="s">
        <v>57</v>
      </c>
      <c r="D6059" t="s">
        <v>33</v>
      </c>
      <c r="E6059">
        <v>2007</v>
      </c>
      <c r="F6059">
        <v>0.55000000000000004</v>
      </c>
      <c r="G6059" t="s">
        <v>11</v>
      </c>
    </row>
    <row r="6060" spans="1:7" hidden="1" x14ac:dyDescent="0.3">
      <c r="A6060">
        <v>2020</v>
      </c>
      <c r="B6060" t="s">
        <v>37</v>
      </c>
      <c r="C6060" t="s">
        <v>57</v>
      </c>
      <c r="D6060" t="s">
        <v>33</v>
      </c>
      <c r="E6060">
        <v>2011</v>
      </c>
      <c r="F6060">
        <v>0.55000000000000004</v>
      </c>
      <c r="G6060" t="s">
        <v>11</v>
      </c>
    </row>
    <row r="6061" spans="1:7" hidden="1" x14ac:dyDescent="0.3">
      <c r="A6061">
        <v>2020</v>
      </c>
      <c r="B6061" t="s">
        <v>37</v>
      </c>
      <c r="C6061" t="s">
        <v>57</v>
      </c>
      <c r="D6061" t="s">
        <v>33</v>
      </c>
      <c r="E6061">
        <v>2015</v>
      </c>
      <c r="F6061">
        <v>0.41199999999999998</v>
      </c>
      <c r="G6061" t="s">
        <v>11</v>
      </c>
    </row>
    <row r="6062" spans="1:7" hidden="1" x14ac:dyDescent="0.3">
      <c r="A6062">
        <v>2020</v>
      </c>
      <c r="B6062" t="s">
        <v>37</v>
      </c>
      <c r="C6062" t="s">
        <v>57</v>
      </c>
      <c r="D6062" t="s">
        <v>33</v>
      </c>
      <c r="E6062">
        <v>2017</v>
      </c>
      <c r="F6062">
        <v>0.41199999999999998</v>
      </c>
      <c r="G6062" t="s">
        <v>14</v>
      </c>
    </row>
    <row r="6063" spans="1:7" hidden="1" x14ac:dyDescent="0.3">
      <c r="A6063">
        <v>2020</v>
      </c>
      <c r="B6063" t="s">
        <v>37</v>
      </c>
      <c r="C6063" t="s">
        <v>57</v>
      </c>
      <c r="D6063" t="s">
        <v>33</v>
      </c>
      <c r="E6063">
        <v>2020</v>
      </c>
      <c r="F6063">
        <v>0.13800000000000001</v>
      </c>
      <c r="G6063" t="s">
        <v>14</v>
      </c>
    </row>
    <row r="6064" spans="1:7" hidden="1" x14ac:dyDescent="0.3">
      <c r="A6064">
        <v>2020</v>
      </c>
      <c r="B6064" t="s">
        <v>37</v>
      </c>
      <c r="C6064" t="s">
        <v>57</v>
      </c>
      <c r="D6064" t="s">
        <v>33</v>
      </c>
      <c r="E6064" t="s">
        <v>18</v>
      </c>
      <c r="F6064">
        <v>0.13800000000000001</v>
      </c>
      <c r="G6064" t="s">
        <v>19</v>
      </c>
    </row>
    <row r="6065" spans="1:7" hidden="1" x14ac:dyDescent="0.3">
      <c r="A6065">
        <v>2020</v>
      </c>
      <c r="B6065" t="s">
        <v>37</v>
      </c>
      <c r="C6065" t="s">
        <v>57</v>
      </c>
      <c r="D6065" t="s">
        <v>34</v>
      </c>
      <c r="E6065">
        <v>1975</v>
      </c>
      <c r="F6065">
        <v>1.6819999999999999</v>
      </c>
      <c r="G6065" t="s">
        <v>16</v>
      </c>
    </row>
    <row r="6066" spans="1:7" hidden="1" x14ac:dyDescent="0.3">
      <c r="A6066">
        <v>2020</v>
      </c>
      <c r="B6066" t="s">
        <v>37</v>
      </c>
      <c r="C6066" t="s">
        <v>57</v>
      </c>
      <c r="D6066" t="s">
        <v>34</v>
      </c>
      <c r="E6066">
        <v>1985</v>
      </c>
      <c r="F6066">
        <v>3.1549999999999998</v>
      </c>
      <c r="G6066" t="s">
        <v>16</v>
      </c>
    </row>
    <row r="6067" spans="1:7" hidden="1" x14ac:dyDescent="0.3">
      <c r="A6067">
        <v>2020</v>
      </c>
      <c r="B6067" t="s">
        <v>37</v>
      </c>
      <c r="C6067" t="s">
        <v>57</v>
      </c>
      <c r="D6067" t="s">
        <v>34</v>
      </c>
      <c r="E6067">
        <v>1996</v>
      </c>
      <c r="F6067">
        <v>1.726</v>
      </c>
      <c r="G6067" t="s">
        <v>16</v>
      </c>
    </row>
    <row r="6068" spans="1:7" hidden="1" x14ac:dyDescent="0.3">
      <c r="A6068">
        <v>2020</v>
      </c>
      <c r="B6068" t="s">
        <v>37</v>
      </c>
      <c r="C6068" t="s">
        <v>57</v>
      </c>
      <c r="D6068" t="s">
        <v>34</v>
      </c>
      <c r="E6068">
        <v>2003</v>
      </c>
      <c r="F6068">
        <v>1.8919999999999999</v>
      </c>
      <c r="G6068" t="s">
        <v>11</v>
      </c>
    </row>
    <row r="6069" spans="1:7" hidden="1" x14ac:dyDescent="0.3">
      <c r="A6069">
        <v>2020</v>
      </c>
      <c r="B6069" t="s">
        <v>37</v>
      </c>
      <c r="C6069" t="s">
        <v>57</v>
      </c>
      <c r="D6069" t="s">
        <v>34</v>
      </c>
      <c r="E6069">
        <v>2007</v>
      </c>
      <c r="F6069">
        <v>0.64300000000000002</v>
      </c>
      <c r="G6069" t="s">
        <v>11</v>
      </c>
    </row>
    <row r="6070" spans="1:7" hidden="1" x14ac:dyDescent="0.3">
      <c r="A6070">
        <v>2020</v>
      </c>
      <c r="B6070" t="s">
        <v>37</v>
      </c>
      <c r="C6070" t="s">
        <v>57</v>
      </c>
      <c r="D6070" t="s">
        <v>34</v>
      </c>
      <c r="E6070">
        <v>2011</v>
      </c>
      <c r="F6070">
        <v>0.64300000000000002</v>
      </c>
      <c r="G6070" t="s">
        <v>11</v>
      </c>
    </row>
    <row r="6071" spans="1:7" hidden="1" x14ac:dyDescent="0.3">
      <c r="A6071">
        <v>2020</v>
      </c>
      <c r="B6071" t="s">
        <v>37</v>
      </c>
      <c r="C6071" t="s">
        <v>57</v>
      </c>
      <c r="D6071" t="s">
        <v>34</v>
      </c>
      <c r="E6071">
        <v>2015</v>
      </c>
      <c r="F6071">
        <v>0.48199999999999998</v>
      </c>
      <c r="G6071" t="s">
        <v>11</v>
      </c>
    </row>
    <row r="6072" spans="1:7" hidden="1" x14ac:dyDescent="0.3">
      <c r="A6072">
        <v>2020</v>
      </c>
      <c r="B6072" t="s">
        <v>37</v>
      </c>
      <c r="C6072" t="s">
        <v>57</v>
      </c>
      <c r="D6072" t="s">
        <v>34</v>
      </c>
      <c r="E6072">
        <v>2017</v>
      </c>
      <c r="F6072">
        <v>0.48199999999999998</v>
      </c>
      <c r="G6072" t="s">
        <v>14</v>
      </c>
    </row>
    <row r="6073" spans="1:7" hidden="1" x14ac:dyDescent="0.3">
      <c r="A6073">
        <v>2020</v>
      </c>
      <c r="B6073" t="s">
        <v>37</v>
      </c>
      <c r="C6073" t="s">
        <v>57</v>
      </c>
      <c r="D6073" t="s">
        <v>34</v>
      </c>
      <c r="E6073">
        <v>2020</v>
      </c>
      <c r="F6073">
        <v>0.161</v>
      </c>
      <c r="G6073" t="s">
        <v>14</v>
      </c>
    </row>
    <row r="6074" spans="1:7" hidden="1" x14ac:dyDescent="0.3">
      <c r="A6074">
        <v>2020</v>
      </c>
      <c r="B6074" t="s">
        <v>37</v>
      </c>
      <c r="C6074" t="s">
        <v>57</v>
      </c>
      <c r="D6074" t="s">
        <v>34</v>
      </c>
      <c r="E6074" t="s">
        <v>18</v>
      </c>
      <c r="F6074">
        <v>0.161</v>
      </c>
      <c r="G6074" t="s">
        <v>19</v>
      </c>
    </row>
    <row r="6075" spans="1:7" hidden="1" x14ac:dyDescent="0.3">
      <c r="A6075">
        <v>2020</v>
      </c>
      <c r="B6075" t="s">
        <v>37</v>
      </c>
      <c r="C6075" t="s">
        <v>57</v>
      </c>
      <c r="D6075" t="s">
        <v>26</v>
      </c>
      <c r="E6075">
        <v>1975</v>
      </c>
      <c r="F6075">
        <v>0.20899999999999999</v>
      </c>
      <c r="G6075" t="s">
        <v>16</v>
      </c>
    </row>
    <row r="6076" spans="1:7" hidden="1" x14ac:dyDescent="0.3">
      <c r="A6076">
        <v>2020</v>
      </c>
      <c r="B6076" t="s">
        <v>37</v>
      </c>
      <c r="C6076" t="s">
        <v>57</v>
      </c>
      <c r="D6076" t="s">
        <v>26</v>
      </c>
      <c r="E6076">
        <v>1985</v>
      </c>
      <c r="F6076">
        <v>0.22</v>
      </c>
      <c r="G6076" t="s">
        <v>16</v>
      </c>
    </row>
    <row r="6077" spans="1:7" hidden="1" x14ac:dyDescent="0.3">
      <c r="A6077">
        <v>2020</v>
      </c>
      <c r="B6077" t="s">
        <v>37</v>
      </c>
      <c r="C6077" t="s">
        <v>57</v>
      </c>
      <c r="D6077" t="s">
        <v>26</v>
      </c>
      <c r="E6077">
        <v>1996</v>
      </c>
      <c r="F6077">
        <v>0.17</v>
      </c>
      <c r="G6077" t="s">
        <v>16</v>
      </c>
    </row>
    <row r="6078" spans="1:7" hidden="1" x14ac:dyDescent="0.3">
      <c r="A6078">
        <v>2020</v>
      </c>
      <c r="B6078" t="s">
        <v>37</v>
      </c>
      <c r="C6078" t="s">
        <v>57</v>
      </c>
      <c r="D6078" t="s">
        <v>26</v>
      </c>
      <c r="E6078">
        <v>2003</v>
      </c>
      <c r="F6078">
        <v>8.7999999999999995E-2</v>
      </c>
      <c r="G6078" t="s">
        <v>11</v>
      </c>
    </row>
    <row r="6079" spans="1:7" hidden="1" x14ac:dyDescent="0.3">
      <c r="A6079">
        <v>2020</v>
      </c>
      <c r="B6079" t="s">
        <v>37</v>
      </c>
      <c r="C6079" t="s">
        <v>57</v>
      </c>
      <c r="D6079" t="s">
        <v>26</v>
      </c>
      <c r="E6079">
        <v>2007</v>
      </c>
      <c r="F6079">
        <v>4.3999999999999997E-2</v>
      </c>
      <c r="G6079" t="s">
        <v>11</v>
      </c>
    </row>
    <row r="6080" spans="1:7" hidden="1" x14ac:dyDescent="0.3">
      <c r="A6080">
        <v>2020</v>
      </c>
      <c r="B6080" t="s">
        <v>37</v>
      </c>
      <c r="C6080" t="s">
        <v>57</v>
      </c>
      <c r="D6080" t="s">
        <v>26</v>
      </c>
      <c r="E6080">
        <v>2011</v>
      </c>
      <c r="F6080">
        <v>4.3999999999999997E-2</v>
      </c>
      <c r="G6080" t="s">
        <v>11</v>
      </c>
    </row>
    <row r="6081" spans="1:7" hidden="1" x14ac:dyDescent="0.3">
      <c r="A6081">
        <v>2020</v>
      </c>
      <c r="B6081" t="s">
        <v>37</v>
      </c>
      <c r="C6081" t="s">
        <v>57</v>
      </c>
      <c r="D6081" t="s">
        <v>26</v>
      </c>
      <c r="E6081">
        <v>2015</v>
      </c>
      <c r="F6081">
        <v>3.3000000000000002E-2</v>
      </c>
      <c r="G6081" t="s">
        <v>11</v>
      </c>
    </row>
    <row r="6082" spans="1:7" hidden="1" x14ac:dyDescent="0.3">
      <c r="A6082">
        <v>2020</v>
      </c>
      <c r="B6082" t="s">
        <v>37</v>
      </c>
      <c r="C6082" t="s">
        <v>57</v>
      </c>
      <c r="D6082" t="s">
        <v>26</v>
      </c>
      <c r="E6082">
        <v>2017</v>
      </c>
      <c r="F6082">
        <v>3.3000000000000002E-2</v>
      </c>
      <c r="G6082" t="s">
        <v>14</v>
      </c>
    </row>
    <row r="6083" spans="1:7" hidden="1" x14ac:dyDescent="0.3">
      <c r="A6083">
        <v>2020</v>
      </c>
      <c r="B6083" t="s">
        <v>37</v>
      </c>
      <c r="C6083" t="s">
        <v>57</v>
      </c>
      <c r="D6083" t="s">
        <v>26</v>
      </c>
      <c r="E6083">
        <v>2020</v>
      </c>
      <c r="F6083">
        <v>1.0999999999999999E-2</v>
      </c>
      <c r="G6083" t="s">
        <v>14</v>
      </c>
    </row>
    <row r="6084" spans="1:7" hidden="1" x14ac:dyDescent="0.3">
      <c r="A6084">
        <v>2020</v>
      </c>
      <c r="B6084" t="s">
        <v>37</v>
      </c>
      <c r="C6084" t="s">
        <v>57</v>
      </c>
      <c r="D6084" t="s">
        <v>26</v>
      </c>
      <c r="E6084" t="s">
        <v>18</v>
      </c>
      <c r="F6084">
        <v>1.0999999999999999E-2</v>
      </c>
      <c r="G6084" t="s">
        <v>19</v>
      </c>
    </row>
    <row r="6085" spans="1:7" hidden="1" x14ac:dyDescent="0.3">
      <c r="A6085">
        <v>2020</v>
      </c>
      <c r="B6085" t="s">
        <v>37</v>
      </c>
      <c r="C6085" t="s">
        <v>57</v>
      </c>
      <c r="D6085" t="s">
        <v>35</v>
      </c>
      <c r="E6085">
        <v>1975</v>
      </c>
      <c r="F6085">
        <v>0.433</v>
      </c>
      <c r="G6085" t="s">
        <v>16</v>
      </c>
    </row>
    <row r="6086" spans="1:7" hidden="1" x14ac:dyDescent="0.3">
      <c r="A6086">
        <v>2020</v>
      </c>
      <c r="B6086" t="s">
        <v>37</v>
      </c>
      <c r="C6086" t="s">
        <v>57</v>
      </c>
      <c r="D6086" t="s">
        <v>35</v>
      </c>
      <c r="E6086">
        <v>1985</v>
      </c>
      <c r="F6086">
        <v>0.65900000000000003</v>
      </c>
      <c r="G6086" t="s">
        <v>16</v>
      </c>
    </row>
    <row r="6087" spans="1:7" hidden="1" x14ac:dyDescent="0.3">
      <c r="A6087">
        <v>2020</v>
      </c>
      <c r="B6087" t="s">
        <v>37</v>
      </c>
      <c r="C6087" t="s">
        <v>57</v>
      </c>
      <c r="D6087" t="s">
        <v>35</v>
      </c>
      <c r="E6087">
        <v>1996</v>
      </c>
      <c r="F6087">
        <v>0.34499999999999997</v>
      </c>
      <c r="G6087" t="s">
        <v>16</v>
      </c>
    </row>
    <row r="6088" spans="1:7" hidden="1" x14ac:dyDescent="0.3">
      <c r="A6088">
        <v>2020</v>
      </c>
      <c r="B6088" t="s">
        <v>37</v>
      </c>
      <c r="C6088" t="s">
        <v>57</v>
      </c>
      <c r="D6088" t="s">
        <v>35</v>
      </c>
      <c r="E6088">
        <v>2003</v>
      </c>
      <c r="F6088">
        <v>0.34799999999999998</v>
      </c>
      <c r="G6088" t="s">
        <v>11</v>
      </c>
    </row>
    <row r="6089" spans="1:7" hidden="1" x14ac:dyDescent="0.3">
      <c r="A6089">
        <v>2020</v>
      </c>
      <c r="B6089" t="s">
        <v>37</v>
      </c>
      <c r="C6089" t="s">
        <v>57</v>
      </c>
      <c r="D6089" t="s">
        <v>35</v>
      </c>
      <c r="E6089">
        <v>2007</v>
      </c>
      <c r="F6089">
        <v>0.123</v>
      </c>
      <c r="G6089" t="s">
        <v>11</v>
      </c>
    </row>
    <row r="6090" spans="1:7" hidden="1" x14ac:dyDescent="0.3">
      <c r="A6090">
        <v>2020</v>
      </c>
      <c r="B6090" t="s">
        <v>37</v>
      </c>
      <c r="C6090" t="s">
        <v>57</v>
      </c>
      <c r="D6090" t="s">
        <v>35</v>
      </c>
      <c r="E6090">
        <v>2011</v>
      </c>
      <c r="F6090">
        <v>0.123</v>
      </c>
      <c r="G6090" t="s">
        <v>11</v>
      </c>
    </row>
    <row r="6091" spans="1:7" hidden="1" x14ac:dyDescent="0.3">
      <c r="A6091">
        <v>2020</v>
      </c>
      <c r="B6091" t="s">
        <v>37</v>
      </c>
      <c r="C6091" t="s">
        <v>57</v>
      </c>
      <c r="D6091" t="s">
        <v>35</v>
      </c>
      <c r="E6091">
        <v>2015</v>
      </c>
      <c r="F6091">
        <v>9.1999999999999998E-2</v>
      </c>
      <c r="G6091" t="s">
        <v>11</v>
      </c>
    </row>
    <row r="6092" spans="1:7" hidden="1" x14ac:dyDescent="0.3">
      <c r="A6092">
        <v>2020</v>
      </c>
      <c r="B6092" t="s">
        <v>37</v>
      </c>
      <c r="C6092" t="s">
        <v>57</v>
      </c>
      <c r="D6092" t="s">
        <v>35</v>
      </c>
      <c r="E6092">
        <v>2017</v>
      </c>
      <c r="F6092">
        <v>9.1999999999999998E-2</v>
      </c>
      <c r="G6092" t="s">
        <v>14</v>
      </c>
    </row>
    <row r="6093" spans="1:7" hidden="1" x14ac:dyDescent="0.3">
      <c r="A6093">
        <v>2020</v>
      </c>
      <c r="B6093" t="s">
        <v>37</v>
      </c>
      <c r="C6093" t="s">
        <v>57</v>
      </c>
      <c r="D6093" t="s">
        <v>35</v>
      </c>
      <c r="E6093">
        <v>2020</v>
      </c>
      <c r="F6093">
        <v>3.1E-2</v>
      </c>
      <c r="G6093" t="s">
        <v>14</v>
      </c>
    </row>
    <row r="6094" spans="1:7" hidden="1" x14ac:dyDescent="0.3">
      <c r="A6094">
        <v>2020</v>
      </c>
      <c r="B6094" t="s">
        <v>37</v>
      </c>
      <c r="C6094" t="s">
        <v>57</v>
      </c>
      <c r="D6094" t="s">
        <v>35</v>
      </c>
      <c r="E6094" t="s">
        <v>18</v>
      </c>
      <c r="F6094">
        <v>3.1E-2</v>
      </c>
      <c r="G6094" t="s">
        <v>19</v>
      </c>
    </row>
    <row r="6095" spans="1:7" hidden="1" x14ac:dyDescent="0.3">
      <c r="A6095">
        <v>2020</v>
      </c>
      <c r="B6095" t="s">
        <v>37</v>
      </c>
      <c r="C6095" t="s">
        <v>57</v>
      </c>
      <c r="D6095" t="s">
        <v>36</v>
      </c>
      <c r="E6095">
        <v>1975</v>
      </c>
      <c r="F6095">
        <v>0.32900000000000001</v>
      </c>
      <c r="G6095" t="s">
        <v>16</v>
      </c>
    </row>
    <row r="6096" spans="1:7" hidden="1" x14ac:dyDescent="0.3">
      <c r="A6096">
        <v>2020</v>
      </c>
      <c r="B6096" t="s">
        <v>37</v>
      </c>
      <c r="C6096" t="s">
        <v>57</v>
      </c>
      <c r="D6096" t="s">
        <v>36</v>
      </c>
      <c r="E6096">
        <v>1985</v>
      </c>
      <c r="F6096">
        <v>0.61699999999999999</v>
      </c>
      <c r="G6096" t="s">
        <v>16</v>
      </c>
    </row>
    <row r="6097" spans="1:7" hidden="1" x14ac:dyDescent="0.3">
      <c r="A6097">
        <v>2020</v>
      </c>
      <c r="B6097" t="s">
        <v>37</v>
      </c>
      <c r="C6097" t="s">
        <v>57</v>
      </c>
      <c r="D6097" t="s">
        <v>36</v>
      </c>
      <c r="E6097">
        <v>1996</v>
      </c>
      <c r="F6097">
        <v>0.33800000000000002</v>
      </c>
      <c r="G6097" t="s">
        <v>16</v>
      </c>
    </row>
    <row r="6098" spans="1:7" hidden="1" x14ac:dyDescent="0.3">
      <c r="A6098">
        <v>2020</v>
      </c>
      <c r="B6098" t="s">
        <v>37</v>
      </c>
      <c r="C6098" t="s">
        <v>57</v>
      </c>
      <c r="D6098" t="s">
        <v>36</v>
      </c>
      <c r="E6098">
        <v>2003</v>
      </c>
      <c r="F6098">
        <v>0.37</v>
      </c>
      <c r="G6098" t="s">
        <v>11</v>
      </c>
    </row>
    <row r="6099" spans="1:7" hidden="1" x14ac:dyDescent="0.3">
      <c r="A6099">
        <v>2020</v>
      </c>
      <c r="B6099" t="s">
        <v>37</v>
      </c>
      <c r="C6099" t="s">
        <v>57</v>
      </c>
      <c r="D6099" t="s">
        <v>36</v>
      </c>
      <c r="E6099">
        <v>2007</v>
      </c>
      <c r="F6099">
        <v>0.126</v>
      </c>
      <c r="G6099" t="s">
        <v>11</v>
      </c>
    </row>
    <row r="6100" spans="1:7" hidden="1" x14ac:dyDescent="0.3">
      <c r="A6100">
        <v>2020</v>
      </c>
      <c r="B6100" t="s">
        <v>37</v>
      </c>
      <c r="C6100" t="s">
        <v>57</v>
      </c>
      <c r="D6100" t="s">
        <v>36</v>
      </c>
      <c r="E6100">
        <v>2011</v>
      </c>
      <c r="F6100">
        <v>0.126</v>
      </c>
      <c r="G6100" t="s">
        <v>11</v>
      </c>
    </row>
    <row r="6101" spans="1:7" hidden="1" x14ac:dyDescent="0.3">
      <c r="A6101">
        <v>2020</v>
      </c>
      <c r="B6101" t="s">
        <v>37</v>
      </c>
      <c r="C6101" t="s">
        <v>57</v>
      </c>
      <c r="D6101" t="s">
        <v>36</v>
      </c>
      <c r="E6101">
        <v>2015</v>
      </c>
      <c r="F6101">
        <v>9.4E-2</v>
      </c>
      <c r="G6101" t="s">
        <v>11</v>
      </c>
    </row>
    <row r="6102" spans="1:7" hidden="1" x14ac:dyDescent="0.3">
      <c r="A6102">
        <v>2020</v>
      </c>
      <c r="B6102" t="s">
        <v>37</v>
      </c>
      <c r="C6102" t="s">
        <v>57</v>
      </c>
      <c r="D6102" t="s">
        <v>36</v>
      </c>
      <c r="E6102">
        <v>2017</v>
      </c>
      <c r="F6102">
        <v>9.4E-2</v>
      </c>
      <c r="G6102" t="s">
        <v>14</v>
      </c>
    </row>
    <row r="6103" spans="1:7" hidden="1" x14ac:dyDescent="0.3">
      <c r="A6103">
        <v>2020</v>
      </c>
      <c r="B6103" t="s">
        <v>37</v>
      </c>
      <c r="C6103" t="s">
        <v>57</v>
      </c>
      <c r="D6103" t="s">
        <v>36</v>
      </c>
      <c r="E6103">
        <v>2020</v>
      </c>
      <c r="F6103">
        <v>3.1E-2</v>
      </c>
      <c r="G6103" t="s">
        <v>14</v>
      </c>
    </row>
    <row r="6104" spans="1:7" hidden="1" x14ac:dyDescent="0.3">
      <c r="A6104">
        <v>2020</v>
      </c>
      <c r="B6104" t="s">
        <v>37</v>
      </c>
      <c r="C6104" t="s">
        <v>57</v>
      </c>
      <c r="D6104" t="s">
        <v>36</v>
      </c>
      <c r="E6104" t="s">
        <v>18</v>
      </c>
      <c r="F6104">
        <v>3.1E-2</v>
      </c>
      <c r="G6104" t="s">
        <v>19</v>
      </c>
    </row>
    <row r="6105" spans="1:7" hidden="1" x14ac:dyDescent="0.3">
      <c r="A6105">
        <v>2020</v>
      </c>
      <c r="B6105" t="s">
        <v>37</v>
      </c>
      <c r="C6105" t="s">
        <v>57</v>
      </c>
      <c r="D6105" t="s">
        <v>27</v>
      </c>
      <c r="E6105">
        <v>1975</v>
      </c>
      <c r="F6105">
        <v>0.17299999999999999</v>
      </c>
      <c r="G6105" t="s">
        <v>16</v>
      </c>
    </row>
    <row r="6106" spans="1:7" hidden="1" x14ac:dyDescent="0.3">
      <c r="A6106">
        <v>2020</v>
      </c>
      <c r="B6106" t="s">
        <v>37</v>
      </c>
      <c r="C6106" t="s">
        <v>57</v>
      </c>
      <c r="D6106" t="s">
        <v>27</v>
      </c>
      <c r="E6106">
        <v>1985</v>
      </c>
      <c r="F6106">
        <v>0.248</v>
      </c>
      <c r="G6106" t="s">
        <v>16</v>
      </c>
    </row>
    <row r="6107" spans="1:7" hidden="1" x14ac:dyDescent="0.3">
      <c r="A6107">
        <v>2020</v>
      </c>
      <c r="B6107" t="s">
        <v>37</v>
      </c>
      <c r="C6107" t="s">
        <v>57</v>
      </c>
      <c r="D6107" t="s">
        <v>27</v>
      </c>
      <c r="E6107">
        <v>1996</v>
      </c>
      <c r="F6107">
        <v>0.14199999999999999</v>
      </c>
      <c r="G6107" t="s">
        <v>16</v>
      </c>
    </row>
    <row r="6108" spans="1:7" hidden="1" x14ac:dyDescent="0.3">
      <c r="A6108">
        <v>2020</v>
      </c>
      <c r="B6108" t="s">
        <v>37</v>
      </c>
      <c r="C6108" t="s">
        <v>57</v>
      </c>
      <c r="D6108" t="s">
        <v>27</v>
      </c>
      <c r="E6108">
        <v>2003</v>
      </c>
      <c r="F6108">
        <v>0.127</v>
      </c>
      <c r="G6108" t="s">
        <v>11</v>
      </c>
    </row>
    <row r="6109" spans="1:7" hidden="1" x14ac:dyDescent="0.3">
      <c r="A6109">
        <v>2020</v>
      </c>
      <c r="B6109" t="s">
        <v>37</v>
      </c>
      <c r="C6109" t="s">
        <v>57</v>
      </c>
      <c r="D6109" t="s">
        <v>27</v>
      </c>
      <c r="E6109">
        <v>2007</v>
      </c>
      <c r="F6109">
        <v>4.7E-2</v>
      </c>
      <c r="G6109" t="s">
        <v>11</v>
      </c>
    </row>
    <row r="6110" spans="1:7" hidden="1" x14ac:dyDescent="0.3">
      <c r="A6110">
        <v>2020</v>
      </c>
      <c r="B6110" t="s">
        <v>37</v>
      </c>
      <c r="C6110" t="s">
        <v>57</v>
      </c>
      <c r="D6110" t="s">
        <v>27</v>
      </c>
      <c r="E6110">
        <v>2011</v>
      </c>
      <c r="F6110">
        <v>4.7E-2</v>
      </c>
      <c r="G6110" t="s">
        <v>11</v>
      </c>
    </row>
    <row r="6111" spans="1:7" hidden="1" x14ac:dyDescent="0.3">
      <c r="A6111">
        <v>2020</v>
      </c>
      <c r="B6111" t="s">
        <v>37</v>
      </c>
      <c r="C6111" t="s">
        <v>57</v>
      </c>
      <c r="D6111" t="s">
        <v>27</v>
      </c>
      <c r="E6111">
        <v>2015</v>
      </c>
      <c r="F6111">
        <v>3.5000000000000003E-2</v>
      </c>
      <c r="G6111" t="s">
        <v>11</v>
      </c>
    </row>
    <row r="6112" spans="1:7" hidden="1" x14ac:dyDescent="0.3">
      <c r="A6112">
        <v>2020</v>
      </c>
      <c r="B6112" t="s">
        <v>37</v>
      </c>
      <c r="C6112" t="s">
        <v>57</v>
      </c>
      <c r="D6112" t="s">
        <v>27</v>
      </c>
      <c r="E6112">
        <v>2017</v>
      </c>
      <c r="F6112">
        <v>3.5000000000000003E-2</v>
      </c>
      <c r="G6112" t="s">
        <v>14</v>
      </c>
    </row>
    <row r="6113" spans="1:7" hidden="1" x14ac:dyDescent="0.3">
      <c r="A6113">
        <v>2020</v>
      </c>
      <c r="B6113" t="s">
        <v>37</v>
      </c>
      <c r="C6113" t="s">
        <v>57</v>
      </c>
      <c r="D6113" t="s">
        <v>27</v>
      </c>
      <c r="E6113">
        <v>2020</v>
      </c>
      <c r="F6113">
        <v>1.2E-2</v>
      </c>
      <c r="G6113" t="s">
        <v>14</v>
      </c>
    </row>
    <row r="6114" spans="1:7" hidden="1" x14ac:dyDescent="0.3">
      <c r="A6114">
        <v>2020</v>
      </c>
      <c r="B6114" t="s">
        <v>37</v>
      </c>
      <c r="C6114" t="s">
        <v>57</v>
      </c>
      <c r="D6114" t="s">
        <v>27</v>
      </c>
      <c r="E6114" t="s">
        <v>18</v>
      </c>
      <c r="F6114">
        <v>1.2E-2</v>
      </c>
      <c r="G6114" t="s">
        <v>19</v>
      </c>
    </row>
    <row r="6115" spans="1:7" hidden="1" x14ac:dyDescent="0.3">
      <c r="A6115">
        <v>2020</v>
      </c>
      <c r="B6115" t="s">
        <v>37</v>
      </c>
      <c r="C6115" t="s">
        <v>58</v>
      </c>
      <c r="D6115" t="s">
        <v>23</v>
      </c>
      <c r="E6115">
        <v>1975</v>
      </c>
      <c r="F6115">
        <v>5.0999999999999997E-2</v>
      </c>
      <c r="G6115" t="s">
        <v>16</v>
      </c>
    </row>
    <row r="6116" spans="1:7" hidden="1" x14ac:dyDescent="0.3">
      <c r="A6116">
        <v>2020</v>
      </c>
      <c r="B6116" t="s">
        <v>37</v>
      </c>
      <c r="C6116" t="s">
        <v>58</v>
      </c>
      <c r="D6116" t="s">
        <v>23</v>
      </c>
      <c r="E6116">
        <v>1985</v>
      </c>
      <c r="F6116">
        <v>4.8000000000000001E-2</v>
      </c>
      <c r="G6116" t="s">
        <v>16</v>
      </c>
    </row>
    <row r="6117" spans="1:7" hidden="1" x14ac:dyDescent="0.3">
      <c r="A6117">
        <v>2020</v>
      </c>
      <c r="B6117" t="s">
        <v>37</v>
      </c>
      <c r="C6117" t="s">
        <v>58</v>
      </c>
      <c r="D6117" t="s">
        <v>23</v>
      </c>
      <c r="E6117">
        <v>1996</v>
      </c>
      <c r="F6117">
        <v>1.9E-2</v>
      </c>
      <c r="G6117" t="s">
        <v>16</v>
      </c>
    </row>
    <row r="6118" spans="1:7" hidden="1" x14ac:dyDescent="0.3">
      <c r="A6118">
        <v>2020</v>
      </c>
      <c r="B6118" t="s">
        <v>37</v>
      </c>
      <c r="C6118" t="s">
        <v>58</v>
      </c>
      <c r="D6118" t="s">
        <v>23</v>
      </c>
      <c r="E6118">
        <v>2003</v>
      </c>
      <c r="F6118">
        <v>8.0000000000000002E-3</v>
      </c>
      <c r="G6118" t="s">
        <v>11</v>
      </c>
    </row>
    <row r="6119" spans="1:7" hidden="1" x14ac:dyDescent="0.3">
      <c r="A6119">
        <v>2020</v>
      </c>
      <c r="B6119" t="s">
        <v>37</v>
      </c>
      <c r="C6119" t="s">
        <v>58</v>
      </c>
      <c r="D6119" t="s">
        <v>23</v>
      </c>
      <c r="E6119">
        <v>2007</v>
      </c>
      <c r="F6119">
        <v>7.0000000000000001E-3</v>
      </c>
      <c r="G6119" t="s">
        <v>11</v>
      </c>
    </row>
    <row r="6120" spans="1:7" hidden="1" x14ac:dyDescent="0.3">
      <c r="A6120">
        <v>2020</v>
      </c>
      <c r="B6120" t="s">
        <v>37</v>
      </c>
      <c r="C6120" t="s">
        <v>58</v>
      </c>
      <c r="D6120" t="s">
        <v>23</v>
      </c>
      <c r="E6120">
        <v>2011</v>
      </c>
      <c r="F6120">
        <v>7.0000000000000001E-3</v>
      </c>
      <c r="G6120" t="s">
        <v>11</v>
      </c>
    </row>
    <row r="6121" spans="1:7" hidden="1" x14ac:dyDescent="0.3">
      <c r="A6121">
        <v>2020</v>
      </c>
      <c r="B6121" t="s">
        <v>37</v>
      </c>
      <c r="C6121" t="s">
        <v>58</v>
      </c>
      <c r="D6121" t="s">
        <v>23</v>
      </c>
      <c r="E6121">
        <v>2015</v>
      </c>
      <c r="F6121">
        <v>5.0000000000000001E-3</v>
      </c>
      <c r="G6121" t="s">
        <v>11</v>
      </c>
    </row>
    <row r="6122" spans="1:7" hidden="1" x14ac:dyDescent="0.3">
      <c r="A6122">
        <v>2020</v>
      </c>
      <c r="B6122" t="s">
        <v>37</v>
      </c>
      <c r="C6122" t="s">
        <v>58</v>
      </c>
      <c r="D6122" t="s">
        <v>23</v>
      </c>
      <c r="E6122">
        <v>2017</v>
      </c>
      <c r="F6122">
        <v>5.0000000000000001E-3</v>
      </c>
      <c r="G6122" t="s">
        <v>14</v>
      </c>
    </row>
    <row r="6123" spans="1:7" hidden="1" x14ac:dyDescent="0.3">
      <c r="A6123">
        <v>2020</v>
      </c>
      <c r="B6123" t="s">
        <v>37</v>
      </c>
      <c r="C6123" t="s">
        <v>58</v>
      </c>
      <c r="D6123" t="s">
        <v>23</v>
      </c>
      <c r="E6123">
        <v>2020</v>
      </c>
      <c r="F6123">
        <v>2E-3</v>
      </c>
      <c r="G6123" t="s">
        <v>14</v>
      </c>
    </row>
    <row r="6124" spans="1:7" hidden="1" x14ac:dyDescent="0.3">
      <c r="A6124">
        <v>2020</v>
      </c>
      <c r="B6124" t="s">
        <v>37</v>
      </c>
      <c r="C6124" t="s">
        <v>58</v>
      </c>
      <c r="D6124" t="s">
        <v>23</v>
      </c>
      <c r="E6124" t="s">
        <v>18</v>
      </c>
      <c r="F6124">
        <v>2E-3</v>
      </c>
      <c r="G6124" t="s">
        <v>19</v>
      </c>
    </row>
    <row r="6125" spans="1:7" hidden="1" x14ac:dyDescent="0.3">
      <c r="A6125">
        <v>2020</v>
      </c>
      <c r="B6125" t="s">
        <v>37</v>
      </c>
      <c r="C6125" t="s">
        <v>58</v>
      </c>
      <c r="D6125" t="s">
        <v>31</v>
      </c>
      <c r="E6125">
        <v>1975</v>
      </c>
      <c r="F6125">
        <v>4.0590000000000002</v>
      </c>
      <c r="G6125" t="s">
        <v>16</v>
      </c>
    </row>
    <row r="6126" spans="1:7" hidden="1" x14ac:dyDescent="0.3">
      <c r="A6126">
        <v>2020</v>
      </c>
      <c r="B6126" t="s">
        <v>37</v>
      </c>
      <c r="C6126" t="s">
        <v>58</v>
      </c>
      <c r="D6126" t="s">
        <v>31</v>
      </c>
      <c r="E6126">
        <v>1985</v>
      </c>
      <c r="F6126">
        <v>3.597</v>
      </c>
      <c r="G6126" t="s">
        <v>16</v>
      </c>
    </row>
    <row r="6127" spans="1:7" hidden="1" x14ac:dyDescent="0.3">
      <c r="A6127">
        <v>2020</v>
      </c>
      <c r="B6127" t="s">
        <v>37</v>
      </c>
      <c r="C6127" t="s">
        <v>58</v>
      </c>
      <c r="D6127" t="s">
        <v>31</v>
      </c>
      <c r="E6127">
        <v>1996</v>
      </c>
      <c r="F6127">
        <v>1.3939999999999999</v>
      </c>
      <c r="G6127" t="s">
        <v>16</v>
      </c>
    </row>
    <row r="6128" spans="1:7" hidden="1" x14ac:dyDescent="0.3">
      <c r="A6128">
        <v>2020</v>
      </c>
      <c r="B6128" t="s">
        <v>37</v>
      </c>
      <c r="C6128" t="s">
        <v>58</v>
      </c>
      <c r="D6128" t="s">
        <v>31</v>
      </c>
      <c r="E6128">
        <v>2003</v>
      </c>
      <c r="F6128">
        <v>0.623</v>
      </c>
      <c r="G6128" t="s">
        <v>11</v>
      </c>
    </row>
    <row r="6129" spans="1:7" hidden="1" x14ac:dyDescent="0.3">
      <c r="A6129">
        <v>2020</v>
      </c>
      <c r="B6129" t="s">
        <v>37</v>
      </c>
      <c r="C6129" t="s">
        <v>58</v>
      </c>
      <c r="D6129" t="s">
        <v>31</v>
      </c>
      <c r="E6129">
        <v>2007</v>
      </c>
      <c r="F6129">
        <v>0.53300000000000003</v>
      </c>
      <c r="G6129" t="s">
        <v>11</v>
      </c>
    </row>
    <row r="6130" spans="1:7" hidden="1" x14ac:dyDescent="0.3">
      <c r="A6130">
        <v>2020</v>
      </c>
      <c r="B6130" t="s">
        <v>37</v>
      </c>
      <c r="C6130" t="s">
        <v>58</v>
      </c>
      <c r="D6130" t="s">
        <v>31</v>
      </c>
      <c r="E6130">
        <v>2011</v>
      </c>
      <c r="F6130">
        <v>0.53300000000000003</v>
      </c>
      <c r="G6130" t="s">
        <v>11</v>
      </c>
    </row>
    <row r="6131" spans="1:7" hidden="1" x14ac:dyDescent="0.3">
      <c r="A6131">
        <v>2020</v>
      </c>
      <c r="B6131" t="s">
        <v>37</v>
      </c>
      <c r="C6131" t="s">
        <v>58</v>
      </c>
      <c r="D6131" t="s">
        <v>31</v>
      </c>
      <c r="E6131">
        <v>2015</v>
      </c>
      <c r="F6131">
        <v>0.4</v>
      </c>
      <c r="G6131" t="s">
        <v>11</v>
      </c>
    </row>
    <row r="6132" spans="1:7" hidden="1" x14ac:dyDescent="0.3">
      <c r="A6132">
        <v>2020</v>
      </c>
      <c r="B6132" t="s">
        <v>37</v>
      </c>
      <c r="C6132" t="s">
        <v>58</v>
      </c>
      <c r="D6132" t="s">
        <v>31</v>
      </c>
      <c r="E6132">
        <v>2017</v>
      </c>
      <c r="F6132">
        <v>0.4</v>
      </c>
      <c r="G6132" t="s">
        <v>14</v>
      </c>
    </row>
    <row r="6133" spans="1:7" hidden="1" x14ac:dyDescent="0.3">
      <c r="A6133">
        <v>2020</v>
      </c>
      <c r="B6133" t="s">
        <v>37</v>
      </c>
      <c r="C6133" t="s">
        <v>58</v>
      </c>
      <c r="D6133" t="s">
        <v>31</v>
      </c>
      <c r="E6133">
        <v>2020</v>
      </c>
      <c r="F6133">
        <v>0.13300000000000001</v>
      </c>
      <c r="G6133" t="s">
        <v>14</v>
      </c>
    </row>
    <row r="6134" spans="1:7" hidden="1" x14ac:dyDescent="0.3">
      <c r="A6134">
        <v>2020</v>
      </c>
      <c r="B6134" t="s">
        <v>37</v>
      </c>
      <c r="C6134" t="s">
        <v>58</v>
      </c>
      <c r="D6134" t="s">
        <v>31</v>
      </c>
      <c r="E6134" t="s">
        <v>18</v>
      </c>
      <c r="F6134">
        <v>0.13300000000000001</v>
      </c>
      <c r="G6134" t="s">
        <v>19</v>
      </c>
    </row>
    <row r="6135" spans="1:7" hidden="1" x14ac:dyDescent="0.3">
      <c r="A6135">
        <v>2020</v>
      </c>
      <c r="B6135" t="s">
        <v>37</v>
      </c>
      <c r="C6135" t="s">
        <v>58</v>
      </c>
      <c r="D6135" t="s">
        <v>32</v>
      </c>
      <c r="E6135">
        <v>1975</v>
      </c>
      <c r="F6135">
        <v>5.125</v>
      </c>
      <c r="G6135" t="s">
        <v>16</v>
      </c>
    </row>
    <row r="6136" spans="1:7" hidden="1" x14ac:dyDescent="0.3">
      <c r="A6136">
        <v>2020</v>
      </c>
      <c r="B6136" t="s">
        <v>37</v>
      </c>
      <c r="C6136" t="s">
        <v>58</v>
      </c>
      <c r="D6136" t="s">
        <v>32</v>
      </c>
      <c r="E6136">
        <v>1985</v>
      </c>
      <c r="F6136">
        <v>4.3949999999999996</v>
      </c>
      <c r="G6136" t="s">
        <v>16</v>
      </c>
    </row>
    <row r="6137" spans="1:7" hidden="1" x14ac:dyDescent="0.3">
      <c r="A6137">
        <v>2020</v>
      </c>
      <c r="B6137" t="s">
        <v>37</v>
      </c>
      <c r="C6137" t="s">
        <v>58</v>
      </c>
      <c r="D6137" t="s">
        <v>32</v>
      </c>
      <c r="E6137">
        <v>1996</v>
      </c>
      <c r="F6137">
        <v>1.679</v>
      </c>
      <c r="G6137" t="s">
        <v>16</v>
      </c>
    </row>
    <row r="6138" spans="1:7" hidden="1" x14ac:dyDescent="0.3">
      <c r="A6138">
        <v>2020</v>
      </c>
      <c r="B6138" t="s">
        <v>37</v>
      </c>
      <c r="C6138" t="s">
        <v>58</v>
      </c>
      <c r="D6138" t="s">
        <v>32</v>
      </c>
      <c r="E6138">
        <v>2003</v>
      </c>
      <c r="F6138">
        <v>0.79700000000000004</v>
      </c>
      <c r="G6138" t="s">
        <v>11</v>
      </c>
    </row>
    <row r="6139" spans="1:7" hidden="1" x14ac:dyDescent="0.3">
      <c r="A6139">
        <v>2020</v>
      </c>
      <c r="B6139" t="s">
        <v>37</v>
      </c>
      <c r="C6139" t="s">
        <v>58</v>
      </c>
      <c r="D6139" t="s">
        <v>32</v>
      </c>
      <c r="E6139">
        <v>2007</v>
      </c>
      <c r="F6139">
        <v>0.64</v>
      </c>
      <c r="G6139" t="s">
        <v>11</v>
      </c>
    </row>
    <row r="6140" spans="1:7" hidden="1" x14ac:dyDescent="0.3">
      <c r="A6140">
        <v>2020</v>
      </c>
      <c r="B6140" t="s">
        <v>37</v>
      </c>
      <c r="C6140" t="s">
        <v>58</v>
      </c>
      <c r="D6140" t="s">
        <v>32</v>
      </c>
      <c r="E6140">
        <v>2011</v>
      </c>
      <c r="F6140">
        <v>0.64</v>
      </c>
      <c r="G6140" t="s">
        <v>11</v>
      </c>
    </row>
    <row r="6141" spans="1:7" hidden="1" x14ac:dyDescent="0.3">
      <c r="A6141">
        <v>2020</v>
      </c>
      <c r="B6141" t="s">
        <v>37</v>
      </c>
      <c r="C6141" t="s">
        <v>58</v>
      </c>
      <c r="D6141" t="s">
        <v>32</v>
      </c>
      <c r="E6141">
        <v>2015</v>
      </c>
      <c r="F6141">
        <v>0.48</v>
      </c>
      <c r="G6141" t="s">
        <v>11</v>
      </c>
    </row>
    <row r="6142" spans="1:7" hidden="1" x14ac:dyDescent="0.3">
      <c r="A6142">
        <v>2020</v>
      </c>
      <c r="B6142" t="s">
        <v>37</v>
      </c>
      <c r="C6142" t="s">
        <v>58</v>
      </c>
      <c r="D6142" t="s">
        <v>32</v>
      </c>
      <c r="E6142">
        <v>2017</v>
      </c>
      <c r="F6142">
        <v>0.48</v>
      </c>
      <c r="G6142" t="s">
        <v>14</v>
      </c>
    </row>
    <row r="6143" spans="1:7" hidden="1" x14ac:dyDescent="0.3">
      <c r="A6143">
        <v>2020</v>
      </c>
      <c r="B6143" t="s">
        <v>37</v>
      </c>
      <c r="C6143" t="s">
        <v>58</v>
      </c>
      <c r="D6143" t="s">
        <v>32</v>
      </c>
      <c r="E6143">
        <v>2020</v>
      </c>
      <c r="F6143">
        <v>0.16</v>
      </c>
      <c r="G6143" t="s">
        <v>14</v>
      </c>
    </row>
    <row r="6144" spans="1:7" hidden="1" x14ac:dyDescent="0.3">
      <c r="A6144">
        <v>2020</v>
      </c>
      <c r="B6144" t="s">
        <v>37</v>
      </c>
      <c r="C6144" t="s">
        <v>58</v>
      </c>
      <c r="D6144" t="s">
        <v>32</v>
      </c>
      <c r="E6144" t="s">
        <v>18</v>
      </c>
      <c r="F6144">
        <v>0.16</v>
      </c>
      <c r="G6144" t="s">
        <v>19</v>
      </c>
    </row>
    <row r="6145" spans="1:7" hidden="1" x14ac:dyDescent="0.3">
      <c r="A6145">
        <v>2020</v>
      </c>
      <c r="B6145" t="s">
        <v>37</v>
      </c>
      <c r="C6145" t="s">
        <v>58</v>
      </c>
      <c r="D6145" t="s">
        <v>33</v>
      </c>
      <c r="E6145">
        <v>1975</v>
      </c>
      <c r="F6145">
        <v>6.1790000000000003</v>
      </c>
      <c r="G6145" t="s">
        <v>16</v>
      </c>
    </row>
    <row r="6146" spans="1:7" hidden="1" x14ac:dyDescent="0.3">
      <c r="A6146">
        <v>2020</v>
      </c>
      <c r="B6146" t="s">
        <v>37</v>
      </c>
      <c r="C6146" t="s">
        <v>58</v>
      </c>
      <c r="D6146" t="s">
        <v>33</v>
      </c>
      <c r="E6146">
        <v>1985</v>
      </c>
      <c r="F6146">
        <v>4.5960000000000001</v>
      </c>
      <c r="G6146" t="s">
        <v>16</v>
      </c>
    </row>
    <row r="6147" spans="1:7" hidden="1" x14ac:dyDescent="0.3">
      <c r="A6147">
        <v>2020</v>
      </c>
      <c r="B6147" t="s">
        <v>37</v>
      </c>
      <c r="C6147" t="s">
        <v>58</v>
      </c>
      <c r="D6147" t="s">
        <v>33</v>
      </c>
      <c r="E6147">
        <v>1996</v>
      </c>
      <c r="F6147">
        <v>1.702</v>
      </c>
      <c r="G6147" t="s">
        <v>16</v>
      </c>
    </row>
    <row r="6148" spans="1:7" hidden="1" x14ac:dyDescent="0.3">
      <c r="A6148">
        <v>2020</v>
      </c>
      <c r="B6148" t="s">
        <v>37</v>
      </c>
      <c r="C6148" t="s">
        <v>58</v>
      </c>
      <c r="D6148" t="s">
        <v>33</v>
      </c>
      <c r="E6148">
        <v>2003</v>
      </c>
      <c r="F6148">
        <v>1.0569999999999999</v>
      </c>
      <c r="G6148" t="s">
        <v>11</v>
      </c>
    </row>
    <row r="6149" spans="1:7" hidden="1" x14ac:dyDescent="0.3">
      <c r="A6149">
        <v>2020</v>
      </c>
      <c r="B6149" t="s">
        <v>37</v>
      </c>
      <c r="C6149" t="s">
        <v>58</v>
      </c>
      <c r="D6149" t="s">
        <v>33</v>
      </c>
      <c r="E6149">
        <v>2007</v>
      </c>
      <c r="F6149">
        <v>0.55000000000000004</v>
      </c>
      <c r="G6149" t="s">
        <v>11</v>
      </c>
    </row>
    <row r="6150" spans="1:7" hidden="1" x14ac:dyDescent="0.3">
      <c r="A6150">
        <v>2020</v>
      </c>
      <c r="B6150" t="s">
        <v>37</v>
      </c>
      <c r="C6150" t="s">
        <v>58</v>
      </c>
      <c r="D6150" t="s">
        <v>33</v>
      </c>
      <c r="E6150">
        <v>2011</v>
      </c>
      <c r="F6150">
        <v>0.55000000000000004</v>
      </c>
      <c r="G6150" t="s">
        <v>11</v>
      </c>
    </row>
    <row r="6151" spans="1:7" hidden="1" x14ac:dyDescent="0.3">
      <c r="A6151">
        <v>2020</v>
      </c>
      <c r="B6151" t="s">
        <v>37</v>
      </c>
      <c r="C6151" t="s">
        <v>58</v>
      </c>
      <c r="D6151" t="s">
        <v>33</v>
      </c>
      <c r="E6151">
        <v>2015</v>
      </c>
      <c r="F6151">
        <v>0.41199999999999998</v>
      </c>
      <c r="G6151" t="s">
        <v>11</v>
      </c>
    </row>
    <row r="6152" spans="1:7" hidden="1" x14ac:dyDescent="0.3">
      <c r="A6152">
        <v>2020</v>
      </c>
      <c r="B6152" t="s">
        <v>37</v>
      </c>
      <c r="C6152" t="s">
        <v>58</v>
      </c>
      <c r="D6152" t="s">
        <v>33</v>
      </c>
      <c r="E6152">
        <v>2017</v>
      </c>
      <c r="F6152">
        <v>0.41199999999999998</v>
      </c>
      <c r="G6152" t="s">
        <v>14</v>
      </c>
    </row>
    <row r="6153" spans="1:7" hidden="1" x14ac:dyDescent="0.3">
      <c r="A6153">
        <v>2020</v>
      </c>
      <c r="B6153" t="s">
        <v>37</v>
      </c>
      <c r="C6153" t="s">
        <v>58</v>
      </c>
      <c r="D6153" t="s">
        <v>33</v>
      </c>
      <c r="E6153">
        <v>2020</v>
      </c>
      <c r="F6153">
        <v>0.13800000000000001</v>
      </c>
      <c r="G6153" t="s">
        <v>14</v>
      </c>
    </row>
    <row r="6154" spans="1:7" hidden="1" x14ac:dyDescent="0.3">
      <c r="A6154">
        <v>2020</v>
      </c>
      <c r="B6154" t="s">
        <v>37</v>
      </c>
      <c r="C6154" t="s">
        <v>58</v>
      </c>
      <c r="D6154" t="s">
        <v>33</v>
      </c>
      <c r="E6154" t="s">
        <v>18</v>
      </c>
      <c r="F6154">
        <v>0.13800000000000001</v>
      </c>
      <c r="G6154" t="s">
        <v>19</v>
      </c>
    </row>
    <row r="6155" spans="1:7" hidden="1" x14ac:dyDescent="0.3">
      <c r="A6155">
        <v>2020</v>
      </c>
      <c r="B6155" t="s">
        <v>37</v>
      </c>
      <c r="C6155" t="s">
        <v>58</v>
      </c>
      <c r="D6155" t="s">
        <v>34</v>
      </c>
      <c r="E6155">
        <v>1975</v>
      </c>
      <c r="F6155">
        <v>1.6819999999999999</v>
      </c>
      <c r="G6155" t="s">
        <v>16</v>
      </c>
    </row>
    <row r="6156" spans="1:7" hidden="1" x14ac:dyDescent="0.3">
      <c r="A6156">
        <v>2020</v>
      </c>
      <c r="B6156" t="s">
        <v>37</v>
      </c>
      <c r="C6156" t="s">
        <v>58</v>
      </c>
      <c r="D6156" t="s">
        <v>34</v>
      </c>
      <c r="E6156">
        <v>1985</v>
      </c>
      <c r="F6156">
        <v>3.1549999999999998</v>
      </c>
      <c r="G6156" t="s">
        <v>16</v>
      </c>
    </row>
    <row r="6157" spans="1:7" hidden="1" x14ac:dyDescent="0.3">
      <c r="A6157">
        <v>2020</v>
      </c>
      <c r="B6157" t="s">
        <v>37</v>
      </c>
      <c r="C6157" t="s">
        <v>58</v>
      </c>
      <c r="D6157" t="s">
        <v>34</v>
      </c>
      <c r="E6157">
        <v>1996</v>
      </c>
      <c r="F6157">
        <v>1.726</v>
      </c>
      <c r="G6157" t="s">
        <v>16</v>
      </c>
    </row>
    <row r="6158" spans="1:7" hidden="1" x14ac:dyDescent="0.3">
      <c r="A6158">
        <v>2020</v>
      </c>
      <c r="B6158" t="s">
        <v>37</v>
      </c>
      <c r="C6158" t="s">
        <v>58</v>
      </c>
      <c r="D6158" t="s">
        <v>34</v>
      </c>
      <c r="E6158">
        <v>2003</v>
      </c>
      <c r="F6158">
        <v>1.8919999999999999</v>
      </c>
      <c r="G6158" t="s">
        <v>11</v>
      </c>
    </row>
    <row r="6159" spans="1:7" hidden="1" x14ac:dyDescent="0.3">
      <c r="A6159">
        <v>2020</v>
      </c>
      <c r="B6159" t="s">
        <v>37</v>
      </c>
      <c r="C6159" t="s">
        <v>58</v>
      </c>
      <c r="D6159" t="s">
        <v>34</v>
      </c>
      <c r="E6159">
        <v>2007</v>
      </c>
      <c r="F6159">
        <v>0.64300000000000002</v>
      </c>
      <c r="G6159" t="s">
        <v>11</v>
      </c>
    </row>
    <row r="6160" spans="1:7" hidden="1" x14ac:dyDescent="0.3">
      <c r="A6160">
        <v>2020</v>
      </c>
      <c r="B6160" t="s">
        <v>37</v>
      </c>
      <c r="C6160" t="s">
        <v>58</v>
      </c>
      <c r="D6160" t="s">
        <v>34</v>
      </c>
      <c r="E6160">
        <v>2011</v>
      </c>
      <c r="F6160">
        <v>0.64300000000000002</v>
      </c>
      <c r="G6160" t="s">
        <v>11</v>
      </c>
    </row>
    <row r="6161" spans="1:7" hidden="1" x14ac:dyDescent="0.3">
      <c r="A6161">
        <v>2020</v>
      </c>
      <c r="B6161" t="s">
        <v>37</v>
      </c>
      <c r="C6161" t="s">
        <v>58</v>
      </c>
      <c r="D6161" t="s">
        <v>34</v>
      </c>
      <c r="E6161">
        <v>2015</v>
      </c>
      <c r="F6161">
        <v>0.48199999999999998</v>
      </c>
      <c r="G6161" t="s">
        <v>11</v>
      </c>
    </row>
    <row r="6162" spans="1:7" hidden="1" x14ac:dyDescent="0.3">
      <c r="A6162">
        <v>2020</v>
      </c>
      <c r="B6162" t="s">
        <v>37</v>
      </c>
      <c r="C6162" t="s">
        <v>58</v>
      </c>
      <c r="D6162" t="s">
        <v>34</v>
      </c>
      <c r="E6162">
        <v>2017</v>
      </c>
      <c r="F6162">
        <v>0.48199999999999998</v>
      </c>
      <c r="G6162" t="s">
        <v>14</v>
      </c>
    </row>
    <row r="6163" spans="1:7" hidden="1" x14ac:dyDescent="0.3">
      <c r="A6163">
        <v>2020</v>
      </c>
      <c r="B6163" t="s">
        <v>37</v>
      </c>
      <c r="C6163" t="s">
        <v>58</v>
      </c>
      <c r="D6163" t="s">
        <v>34</v>
      </c>
      <c r="E6163">
        <v>2020</v>
      </c>
      <c r="F6163">
        <v>0.161</v>
      </c>
      <c r="G6163" t="s">
        <v>14</v>
      </c>
    </row>
    <row r="6164" spans="1:7" hidden="1" x14ac:dyDescent="0.3">
      <c r="A6164">
        <v>2020</v>
      </c>
      <c r="B6164" t="s">
        <v>37</v>
      </c>
      <c r="C6164" t="s">
        <v>58</v>
      </c>
      <c r="D6164" t="s">
        <v>34</v>
      </c>
      <c r="E6164" t="s">
        <v>18</v>
      </c>
      <c r="F6164">
        <v>0.161</v>
      </c>
      <c r="G6164" t="s">
        <v>19</v>
      </c>
    </row>
    <row r="6165" spans="1:7" hidden="1" x14ac:dyDescent="0.3">
      <c r="A6165">
        <v>2020</v>
      </c>
      <c r="B6165" t="s">
        <v>37</v>
      </c>
      <c r="C6165" t="s">
        <v>58</v>
      </c>
      <c r="D6165" t="s">
        <v>26</v>
      </c>
      <c r="E6165">
        <v>1975</v>
      </c>
      <c r="F6165">
        <v>0.20899999999999999</v>
      </c>
      <c r="G6165" t="s">
        <v>16</v>
      </c>
    </row>
    <row r="6166" spans="1:7" hidden="1" x14ac:dyDescent="0.3">
      <c r="A6166">
        <v>2020</v>
      </c>
      <c r="B6166" t="s">
        <v>37</v>
      </c>
      <c r="C6166" t="s">
        <v>58</v>
      </c>
      <c r="D6166" t="s">
        <v>26</v>
      </c>
      <c r="E6166">
        <v>1985</v>
      </c>
      <c r="F6166">
        <v>0.22</v>
      </c>
      <c r="G6166" t="s">
        <v>16</v>
      </c>
    </row>
    <row r="6167" spans="1:7" hidden="1" x14ac:dyDescent="0.3">
      <c r="A6167">
        <v>2020</v>
      </c>
      <c r="B6167" t="s">
        <v>37</v>
      </c>
      <c r="C6167" t="s">
        <v>58</v>
      </c>
      <c r="D6167" t="s">
        <v>26</v>
      </c>
      <c r="E6167">
        <v>1996</v>
      </c>
      <c r="F6167">
        <v>0.17</v>
      </c>
      <c r="G6167" t="s">
        <v>16</v>
      </c>
    </row>
    <row r="6168" spans="1:7" hidden="1" x14ac:dyDescent="0.3">
      <c r="A6168">
        <v>2020</v>
      </c>
      <c r="B6168" t="s">
        <v>37</v>
      </c>
      <c r="C6168" t="s">
        <v>58</v>
      </c>
      <c r="D6168" t="s">
        <v>26</v>
      </c>
      <c r="E6168">
        <v>2003</v>
      </c>
      <c r="F6168">
        <v>8.7999999999999995E-2</v>
      </c>
      <c r="G6168" t="s">
        <v>11</v>
      </c>
    </row>
    <row r="6169" spans="1:7" hidden="1" x14ac:dyDescent="0.3">
      <c r="A6169">
        <v>2020</v>
      </c>
      <c r="B6169" t="s">
        <v>37</v>
      </c>
      <c r="C6169" t="s">
        <v>58</v>
      </c>
      <c r="D6169" t="s">
        <v>26</v>
      </c>
      <c r="E6169">
        <v>2007</v>
      </c>
      <c r="F6169">
        <v>4.3999999999999997E-2</v>
      </c>
      <c r="G6169" t="s">
        <v>11</v>
      </c>
    </row>
    <row r="6170" spans="1:7" hidden="1" x14ac:dyDescent="0.3">
      <c r="A6170">
        <v>2020</v>
      </c>
      <c r="B6170" t="s">
        <v>37</v>
      </c>
      <c r="C6170" t="s">
        <v>58</v>
      </c>
      <c r="D6170" t="s">
        <v>26</v>
      </c>
      <c r="E6170">
        <v>2011</v>
      </c>
      <c r="F6170">
        <v>4.3999999999999997E-2</v>
      </c>
      <c r="G6170" t="s">
        <v>11</v>
      </c>
    </row>
    <row r="6171" spans="1:7" hidden="1" x14ac:dyDescent="0.3">
      <c r="A6171">
        <v>2020</v>
      </c>
      <c r="B6171" t="s">
        <v>37</v>
      </c>
      <c r="C6171" t="s">
        <v>58</v>
      </c>
      <c r="D6171" t="s">
        <v>26</v>
      </c>
      <c r="E6171">
        <v>2015</v>
      </c>
      <c r="F6171">
        <v>3.3000000000000002E-2</v>
      </c>
      <c r="G6171" t="s">
        <v>11</v>
      </c>
    </row>
    <row r="6172" spans="1:7" hidden="1" x14ac:dyDescent="0.3">
      <c r="A6172">
        <v>2020</v>
      </c>
      <c r="B6172" t="s">
        <v>37</v>
      </c>
      <c r="C6172" t="s">
        <v>58</v>
      </c>
      <c r="D6172" t="s">
        <v>26</v>
      </c>
      <c r="E6172">
        <v>2017</v>
      </c>
      <c r="F6172">
        <v>3.3000000000000002E-2</v>
      </c>
      <c r="G6172" t="s">
        <v>14</v>
      </c>
    </row>
    <row r="6173" spans="1:7" hidden="1" x14ac:dyDescent="0.3">
      <c r="A6173">
        <v>2020</v>
      </c>
      <c r="B6173" t="s">
        <v>37</v>
      </c>
      <c r="C6173" t="s">
        <v>58</v>
      </c>
      <c r="D6173" t="s">
        <v>26</v>
      </c>
      <c r="E6173">
        <v>2020</v>
      </c>
      <c r="F6173">
        <v>1.0999999999999999E-2</v>
      </c>
      <c r="G6173" t="s">
        <v>14</v>
      </c>
    </row>
    <row r="6174" spans="1:7" hidden="1" x14ac:dyDescent="0.3">
      <c r="A6174">
        <v>2020</v>
      </c>
      <c r="B6174" t="s">
        <v>37</v>
      </c>
      <c r="C6174" t="s">
        <v>58</v>
      </c>
      <c r="D6174" t="s">
        <v>26</v>
      </c>
      <c r="E6174" t="s">
        <v>18</v>
      </c>
      <c r="F6174">
        <v>1.0999999999999999E-2</v>
      </c>
      <c r="G6174" t="s">
        <v>19</v>
      </c>
    </row>
    <row r="6175" spans="1:7" hidden="1" x14ac:dyDescent="0.3">
      <c r="A6175">
        <v>2020</v>
      </c>
      <c r="B6175" t="s">
        <v>37</v>
      </c>
      <c r="C6175" t="s">
        <v>58</v>
      </c>
      <c r="D6175" t="s">
        <v>35</v>
      </c>
      <c r="E6175">
        <v>1975</v>
      </c>
      <c r="F6175">
        <v>0.433</v>
      </c>
      <c r="G6175" t="s">
        <v>16</v>
      </c>
    </row>
    <row r="6176" spans="1:7" hidden="1" x14ac:dyDescent="0.3">
      <c r="A6176">
        <v>2020</v>
      </c>
      <c r="B6176" t="s">
        <v>37</v>
      </c>
      <c r="C6176" t="s">
        <v>58</v>
      </c>
      <c r="D6176" t="s">
        <v>35</v>
      </c>
      <c r="E6176">
        <v>1985</v>
      </c>
      <c r="F6176">
        <v>0.65900000000000003</v>
      </c>
      <c r="G6176" t="s">
        <v>16</v>
      </c>
    </row>
    <row r="6177" spans="1:7" hidden="1" x14ac:dyDescent="0.3">
      <c r="A6177">
        <v>2020</v>
      </c>
      <c r="B6177" t="s">
        <v>37</v>
      </c>
      <c r="C6177" t="s">
        <v>58</v>
      </c>
      <c r="D6177" t="s">
        <v>35</v>
      </c>
      <c r="E6177">
        <v>1996</v>
      </c>
      <c r="F6177">
        <v>0.34499999999999997</v>
      </c>
      <c r="G6177" t="s">
        <v>16</v>
      </c>
    </row>
    <row r="6178" spans="1:7" hidden="1" x14ac:dyDescent="0.3">
      <c r="A6178">
        <v>2020</v>
      </c>
      <c r="B6178" t="s">
        <v>37</v>
      </c>
      <c r="C6178" t="s">
        <v>58</v>
      </c>
      <c r="D6178" t="s">
        <v>35</v>
      </c>
      <c r="E6178">
        <v>2003</v>
      </c>
      <c r="F6178">
        <v>0.34799999999999998</v>
      </c>
      <c r="G6178" t="s">
        <v>11</v>
      </c>
    </row>
    <row r="6179" spans="1:7" hidden="1" x14ac:dyDescent="0.3">
      <c r="A6179">
        <v>2020</v>
      </c>
      <c r="B6179" t="s">
        <v>37</v>
      </c>
      <c r="C6179" t="s">
        <v>58</v>
      </c>
      <c r="D6179" t="s">
        <v>35</v>
      </c>
      <c r="E6179">
        <v>2007</v>
      </c>
      <c r="F6179">
        <v>0.123</v>
      </c>
      <c r="G6179" t="s">
        <v>11</v>
      </c>
    </row>
    <row r="6180" spans="1:7" hidden="1" x14ac:dyDescent="0.3">
      <c r="A6180">
        <v>2020</v>
      </c>
      <c r="B6180" t="s">
        <v>37</v>
      </c>
      <c r="C6180" t="s">
        <v>58</v>
      </c>
      <c r="D6180" t="s">
        <v>35</v>
      </c>
      <c r="E6180">
        <v>2011</v>
      </c>
      <c r="F6180">
        <v>0.123</v>
      </c>
      <c r="G6180" t="s">
        <v>11</v>
      </c>
    </row>
    <row r="6181" spans="1:7" hidden="1" x14ac:dyDescent="0.3">
      <c r="A6181">
        <v>2020</v>
      </c>
      <c r="B6181" t="s">
        <v>37</v>
      </c>
      <c r="C6181" t="s">
        <v>58</v>
      </c>
      <c r="D6181" t="s">
        <v>35</v>
      </c>
      <c r="E6181">
        <v>2015</v>
      </c>
      <c r="F6181">
        <v>9.1999999999999998E-2</v>
      </c>
      <c r="G6181" t="s">
        <v>11</v>
      </c>
    </row>
    <row r="6182" spans="1:7" hidden="1" x14ac:dyDescent="0.3">
      <c r="A6182">
        <v>2020</v>
      </c>
      <c r="B6182" t="s">
        <v>37</v>
      </c>
      <c r="C6182" t="s">
        <v>58</v>
      </c>
      <c r="D6182" t="s">
        <v>35</v>
      </c>
      <c r="E6182">
        <v>2017</v>
      </c>
      <c r="F6182">
        <v>9.1999999999999998E-2</v>
      </c>
      <c r="G6182" t="s">
        <v>14</v>
      </c>
    </row>
    <row r="6183" spans="1:7" hidden="1" x14ac:dyDescent="0.3">
      <c r="A6183">
        <v>2020</v>
      </c>
      <c r="B6183" t="s">
        <v>37</v>
      </c>
      <c r="C6183" t="s">
        <v>58</v>
      </c>
      <c r="D6183" t="s">
        <v>35</v>
      </c>
      <c r="E6183">
        <v>2020</v>
      </c>
      <c r="F6183">
        <v>3.1E-2</v>
      </c>
      <c r="G6183" t="s">
        <v>14</v>
      </c>
    </row>
    <row r="6184" spans="1:7" hidden="1" x14ac:dyDescent="0.3">
      <c r="A6184">
        <v>2020</v>
      </c>
      <c r="B6184" t="s">
        <v>37</v>
      </c>
      <c r="C6184" t="s">
        <v>58</v>
      </c>
      <c r="D6184" t="s">
        <v>35</v>
      </c>
      <c r="E6184" t="s">
        <v>18</v>
      </c>
      <c r="F6184">
        <v>3.1E-2</v>
      </c>
      <c r="G6184" t="s">
        <v>19</v>
      </c>
    </row>
    <row r="6185" spans="1:7" hidden="1" x14ac:dyDescent="0.3">
      <c r="A6185">
        <v>2020</v>
      </c>
      <c r="B6185" t="s">
        <v>37</v>
      </c>
      <c r="C6185" t="s">
        <v>58</v>
      </c>
      <c r="D6185" t="s">
        <v>36</v>
      </c>
      <c r="E6185">
        <v>1975</v>
      </c>
      <c r="F6185">
        <v>0.32900000000000001</v>
      </c>
      <c r="G6185" t="s">
        <v>16</v>
      </c>
    </row>
    <row r="6186" spans="1:7" hidden="1" x14ac:dyDescent="0.3">
      <c r="A6186">
        <v>2020</v>
      </c>
      <c r="B6186" t="s">
        <v>37</v>
      </c>
      <c r="C6186" t="s">
        <v>58</v>
      </c>
      <c r="D6186" t="s">
        <v>36</v>
      </c>
      <c r="E6186">
        <v>1985</v>
      </c>
      <c r="F6186">
        <v>0.61699999999999999</v>
      </c>
      <c r="G6186" t="s">
        <v>16</v>
      </c>
    </row>
    <row r="6187" spans="1:7" hidden="1" x14ac:dyDescent="0.3">
      <c r="A6187">
        <v>2020</v>
      </c>
      <c r="B6187" t="s">
        <v>37</v>
      </c>
      <c r="C6187" t="s">
        <v>58</v>
      </c>
      <c r="D6187" t="s">
        <v>36</v>
      </c>
      <c r="E6187">
        <v>1996</v>
      </c>
      <c r="F6187">
        <v>0.33800000000000002</v>
      </c>
      <c r="G6187" t="s">
        <v>16</v>
      </c>
    </row>
    <row r="6188" spans="1:7" hidden="1" x14ac:dyDescent="0.3">
      <c r="A6188">
        <v>2020</v>
      </c>
      <c r="B6188" t="s">
        <v>37</v>
      </c>
      <c r="C6188" t="s">
        <v>58</v>
      </c>
      <c r="D6188" t="s">
        <v>36</v>
      </c>
      <c r="E6188">
        <v>2003</v>
      </c>
      <c r="F6188">
        <v>0.37</v>
      </c>
      <c r="G6188" t="s">
        <v>11</v>
      </c>
    </row>
    <row r="6189" spans="1:7" hidden="1" x14ac:dyDescent="0.3">
      <c r="A6189">
        <v>2020</v>
      </c>
      <c r="B6189" t="s">
        <v>37</v>
      </c>
      <c r="C6189" t="s">
        <v>58</v>
      </c>
      <c r="D6189" t="s">
        <v>36</v>
      </c>
      <c r="E6189">
        <v>2007</v>
      </c>
      <c r="F6189">
        <v>0.126</v>
      </c>
      <c r="G6189" t="s">
        <v>11</v>
      </c>
    </row>
    <row r="6190" spans="1:7" hidden="1" x14ac:dyDescent="0.3">
      <c r="A6190">
        <v>2020</v>
      </c>
      <c r="B6190" t="s">
        <v>37</v>
      </c>
      <c r="C6190" t="s">
        <v>58</v>
      </c>
      <c r="D6190" t="s">
        <v>36</v>
      </c>
      <c r="E6190">
        <v>2011</v>
      </c>
      <c r="F6190">
        <v>0.126</v>
      </c>
      <c r="G6190" t="s">
        <v>11</v>
      </c>
    </row>
    <row r="6191" spans="1:7" hidden="1" x14ac:dyDescent="0.3">
      <c r="A6191">
        <v>2020</v>
      </c>
      <c r="B6191" t="s">
        <v>37</v>
      </c>
      <c r="C6191" t="s">
        <v>58</v>
      </c>
      <c r="D6191" t="s">
        <v>36</v>
      </c>
      <c r="E6191">
        <v>2015</v>
      </c>
      <c r="F6191">
        <v>9.4E-2</v>
      </c>
      <c r="G6191" t="s">
        <v>11</v>
      </c>
    </row>
    <row r="6192" spans="1:7" hidden="1" x14ac:dyDescent="0.3">
      <c r="A6192">
        <v>2020</v>
      </c>
      <c r="B6192" t="s">
        <v>37</v>
      </c>
      <c r="C6192" t="s">
        <v>58</v>
      </c>
      <c r="D6192" t="s">
        <v>36</v>
      </c>
      <c r="E6192">
        <v>2017</v>
      </c>
      <c r="F6192">
        <v>9.4E-2</v>
      </c>
      <c r="G6192" t="s">
        <v>14</v>
      </c>
    </row>
    <row r="6193" spans="1:7" hidden="1" x14ac:dyDescent="0.3">
      <c r="A6193">
        <v>2020</v>
      </c>
      <c r="B6193" t="s">
        <v>37</v>
      </c>
      <c r="C6193" t="s">
        <v>58</v>
      </c>
      <c r="D6193" t="s">
        <v>36</v>
      </c>
      <c r="E6193">
        <v>2020</v>
      </c>
      <c r="F6193">
        <v>3.1E-2</v>
      </c>
      <c r="G6193" t="s">
        <v>14</v>
      </c>
    </row>
    <row r="6194" spans="1:7" hidden="1" x14ac:dyDescent="0.3">
      <c r="A6194">
        <v>2020</v>
      </c>
      <c r="B6194" t="s">
        <v>37</v>
      </c>
      <c r="C6194" t="s">
        <v>58</v>
      </c>
      <c r="D6194" t="s">
        <v>36</v>
      </c>
      <c r="E6194" t="s">
        <v>18</v>
      </c>
      <c r="F6194">
        <v>3.1E-2</v>
      </c>
      <c r="G6194" t="s">
        <v>19</v>
      </c>
    </row>
    <row r="6195" spans="1:7" hidden="1" x14ac:dyDescent="0.3">
      <c r="A6195">
        <v>2020</v>
      </c>
      <c r="B6195" t="s">
        <v>37</v>
      </c>
      <c r="C6195" t="s">
        <v>58</v>
      </c>
      <c r="D6195" t="s">
        <v>27</v>
      </c>
      <c r="E6195">
        <v>1975</v>
      </c>
      <c r="F6195">
        <v>0.17299999999999999</v>
      </c>
      <c r="G6195" t="s">
        <v>16</v>
      </c>
    </row>
    <row r="6196" spans="1:7" hidden="1" x14ac:dyDescent="0.3">
      <c r="A6196">
        <v>2020</v>
      </c>
      <c r="B6196" t="s">
        <v>37</v>
      </c>
      <c r="C6196" t="s">
        <v>58</v>
      </c>
      <c r="D6196" t="s">
        <v>27</v>
      </c>
      <c r="E6196">
        <v>1985</v>
      </c>
      <c r="F6196">
        <v>0.248</v>
      </c>
      <c r="G6196" t="s">
        <v>16</v>
      </c>
    </row>
    <row r="6197" spans="1:7" hidden="1" x14ac:dyDescent="0.3">
      <c r="A6197">
        <v>2020</v>
      </c>
      <c r="B6197" t="s">
        <v>37</v>
      </c>
      <c r="C6197" t="s">
        <v>58</v>
      </c>
      <c r="D6197" t="s">
        <v>27</v>
      </c>
      <c r="E6197">
        <v>1996</v>
      </c>
      <c r="F6197">
        <v>0.14199999999999999</v>
      </c>
      <c r="G6197" t="s">
        <v>16</v>
      </c>
    </row>
    <row r="6198" spans="1:7" hidden="1" x14ac:dyDescent="0.3">
      <c r="A6198">
        <v>2020</v>
      </c>
      <c r="B6198" t="s">
        <v>37</v>
      </c>
      <c r="C6198" t="s">
        <v>58</v>
      </c>
      <c r="D6198" t="s">
        <v>27</v>
      </c>
      <c r="E6198">
        <v>2003</v>
      </c>
      <c r="F6198">
        <v>0.127</v>
      </c>
      <c r="G6198" t="s">
        <v>11</v>
      </c>
    </row>
    <row r="6199" spans="1:7" hidden="1" x14ac:dyDescent="0.3">
      <c r="A6199">
        <v>2020</v>
      </c>
      <c r="B6199" t="s">
        <v>37</v>
      </c>
      <c r="C6199" t="s">
        <v>58</v>
      </c>
      <c r="D6199" t="s">
        <v>27</v>
      </c>
      <c r="E6199">
        <v>2007</v>
      </c>
      <c r="F6199">
        <v>4.7E-2</v>
      </c>
      <c r="G6199" t="s">
        <v>11</v>
      </c>
    </row>
    <row r="6200" spans="1:7" hidden="1" x14ac:dyDescent="0.3">
      <c r="A6200">
        <v>2020</v>
      </c>
      <c r="B6200" t="s">
        <v>37</v>
      </c>
      <c r="C6200" t="s">
        <v>58</v>
      </c>
      <c r="D6200" t="s">
        <v>27</v>
      </c>
      <c r="E6200">
        <v>2011</v>
      </c>
      <c r="F6200">
        <v>4.7E-2</v>
      </c>
      <c r="G6200" t="s">
        <v>11</v>
      </c>
    </row>
    <row r="6201" spans="1:7" hidden="1" x14ac:dyDescent="0.3">
      <c r="A6201">
        <v>2020</v>
      </c>
      <c r="B6201" t="s">
        <v>37</v>
      </c>
      <c r="C6201" t="s">
        <v>58</v>
      </c>
      <c r="D6201" t="s">
        <v>27</v>
      </c>
      <c r="E6201">
        <v>2015</v>
      </c>
      <c r="F6201">
        <v>3.5000000000000003E-2</v>
      </c>
      <c r="G6201" t="s">
        <v>11</v>
      </c>
    </row>
    <row r="6202" spans="1:7" hidden="1" x14ac:dyDescent="0.3">
      <c r="A6202">
        <v>2020</v>
      </c>
      <c r="B6202" t="s">
        <v>37</v>
      </c>
      <c r="C6202" t="s">
        <v>58</v>
      </c>
      <c r="D6202" t="s">
        <v>27</v>
      </c>
      <c r="E6202">
        <v>2017</v>
      </c>
      <c r="F6202">
        <v>3.5000000000000003E-2</v>
      </c>
      <c r="G6202" t="s">
        <v>14</v>
      </c>
    </row>
    <row r="6203" spans="1:7" hidden="1" x14ac:dyDescent="0.3">
      <c r="A6203">
        <v>2020</v>
      </c>
      <c r="B6203" t="s">
        <v>37</v>
      </c>
      <c r="C6203" t="s">
        <v>58</v>
      </c>
      <c r="D6203" t="s">
        <v>27</v>
      </c>
      <c r="E6203">
        <v>2020</v>
      </c>
      <c r="F6203">
        <v>1.2E-2</v>
      </c>
      <c r="G6203" t="s">
        <v>14</v>
      </c>
    </row>
    <row r="6204" spans="1:7" hidden="1" x14ac:dyDescent="0.3">
      <c r="A6204">
        <v>2020</v>
      </c>
      <c r="B6204" t="s">
        <v>37</v>
      </c>
      <c r="C6204" t="s">
        <v>58</v>
      </c>
      <c r="D6204" t="s">
        <v>27</v>
      </c>
      <c r="E6204" t="s">
        <v>18</v>
      </c>
      <c r="F6204">
        <v>1.2E-2</v>
      </c>
      <c r="G6204" t="s">
        <v>19</v>
      </c>
    </row>
    <row r="6205" spans="1:7" hidden="1" x14ac:dyDescent="0.3">
      <c r="A6205">
        <v>2020</v>
      </c>
      <c r="B6205" t="s">
        <v>37</v>
      </c>
      <c r="C6205" t="s">
        <v>59</v>
      </c>
      <c r="D6205" t="s">
        <v>23</v>
      </c>
      <c r="E6205">
        <v>1975</v>
      </c>
      <c r="F6205">
        <v>0.25600000000000001</v>
      </c>
      <c r="G6205" t="s">
        <v>16</v>
      </c>
    </row>
    <row r="6206" spans="1:7" hidden="1" x14ac:dyDescent="0.3">
      <c r="A6206">
        <v>2020</v>
      </c>
      <c r="B6206" t="s">
        <v>37</v>
      </c>
      <c r="C6206" t="s">
        <v>59</v>
      </c>
      <c r="D6206" t="s">
        <v>23</v>
      </c>
      <c r="E6206">
        <v>1985</v>
      </c>
      <c r="F6206">
        <v>0.19900000000000001</v>
      </c>
      <c r="G6206" t="s">
        <v>16</v>
      </c>
    </row>
    <row r="6207" spans="1:7" hidden="1" x14ac:dyDescent="0.3">
      <c r="A6207">
        <v>2020</v>
      </c>
      <c r="B6207" t="s">
        <v>37</v>
      </c>
      <c r="C6207" t="s">
        <v>59</v>
      </c>
      <c r="D6207" t="s">
        <v>23</v>
      </c>
      <c r="E6207">
        <v>1996</v>
      </c>
      <c r="F6207">
        <v>0.10199999999999999</v>
      </c>
      <c r="G6207" t="s">
        <v>16</v>
      </c>
    </row>
    <row r="6208" spans="1:7" hidden="1" x14ac:dyDescent="0.3">
      <c r="A6208">
        <v>2020</v>
      </c>
      <c r="B6208" t="s">
        <v>37</v>
      </c>
      <c r="C6208" t="s">
        <v>59</v>
      </c>
      <c r="D6208" t="s">
        <v>23</v>
      </c>
      <c r="E6208">
        <v>2003</v>
      </c>
      <c r="F6208">
        <v>4.3999999999999997E-2</v>
      </c>
      <c r="G6208" t="s">
        <v>11</v>
      </c>
    </row>
    <row r="6209" spans="1:7" hidden="1" x14ac:dyDescent="0.3">
      <c r="A6209">
        <v>2020</v>
      </c>
      <c r="B6209" t="s">
        <v>37</v>
      </c>
      <c r="C6209" t="s">
        <v>59</v>
      </c>
      <c r="D6209" t="s">
        <v>23</v>
      </c>
      <c r="E6209">
        <v>2007</v>
      </c>
      <c r="F6209">
        <v>2.9000000000000001E-2</v>
      </c>
      <c r="G6209" t="s">
        <v>11</v>
      </c>
    </row>
    <row r="6210" spans="1:7" hidden="1" x14ac:dyDescent="0.3">
      <c r="A6210">
        <v>2020</v>
      </c>
      <c r="B6210" t="s">
        <v>37</v>
      </c>
      <c r="C6210" t="s">
        <v>59</v>
      </c>
      <c r="D6210" t="s">
        <v>23</v>
      </c>
      <c r="E6210">
        <v>2011</v>
      </c>
      <c r="F6210">
        <v>2.9000000000000001E-2</v>
      </c>
      <c r="G6210" t="s">
        <v>11</v>
      </c>
    </row>
    <row r="6211" spans="1:7" hidden="1" x14ac:dyDescent="0.3">
      <c r="A6211">
        <v>2020</v>
      </c>
      <c r="B6211" t="s">
        <v>37</v>
      </c>
      <c r="C6211" t="s">
        <v>59</v>
      </c>
      <c r="D6211" t="s">
        <v>23</v>
      </c>
      <c r="E6211">
        <v>2015</v>
      </c>
      <c r="F6211">
        <v>2.1999999999999999E-2</v>
      </c>
      <c r="G6211" t="s">
        <v>11</v>
      </c>
    </row>
    <row r="6212" spans="1:7" hidden="1" x14ac:dyDescent="0.3">
      <c r="A6212">
        <v>2020</v>
      </c>
      <c r="B6212" t="s">
        <v>37</v>
      </c>
      <c r="C6212" t="s">
        <v>59</v>
      </c>
      <c r="D6212" t="s">
        <v>23</v>
      </c>
      <c r="E6212">
        <v>2017</v>
      </c>
      <c r="F6212">
        <v>2.1999999999999999E-2</v>
      </c>
      <c r="G6212" t="s">
        <v>14</v>
      </c>
    </row>
    <row r="6213" spans="1:7" hidden="1" x14ac:dyDescent="0.3">
      <c r="A6213">
        <v>2020</v>
      </c>
      <c r="B6213" t="s">
        <v>37</v>
      </c>
      <c r="C6213" t="s">
        <v>59</v>
      </c>
      <c r="D6213" t="s">
        <v>23</v>
      </c>
      <c r="E6213">
        <v>2020</v>
      </c>
      <c r="F6213">
        <v>7.0000000000000001E-3</v>
      </c>
      <c r="G6213" t="s">
        <v>14</v>
      </c>
    </row>
    <row r="6214" spans="1:7" hidden="1" x14ac:dyDescent="0.3">
      <c r="A6214">
        <v>2020</v>
      </c>
      <c r="B6214" t="s">
        <v>37</v>
      </c>
      <c r="C6214" t="s">
        <v>59</v>
      </c>
      <c r="D6214" t="s">
        <v>23</v>
      </c>
      <c r="E6214" t="s">
        <v>18</v>
      </c>
      <c r="F6214">
        <v>7.0000000000000001E-3</v>
      </c>
      <c r="G6214" t="s">
        <v>19</v>
      </c>
    </row>
    <row r="6215" spans="1:7" hidden="1" x14ac:dyDescent="0.3">
      <c r="A6215">
        <v>2020</v>
      </c>
      <c r="B6215" t="s">
        <v>37</v>
      </c>
      <c r="C6215" t="s">
        <v>59</v>
      </c>
      <c r="D6215" t="s">
        <v>31</v>
      </c>
      <c r="E6215">
        <v>1975</v>
      </c>
      <c r="F6215">
        <v>15.776999999999999</v>
      </c>
      <c r="G6215" t="s">
        <v>16</v>
      </c>
    </row>
    <row r="6216" spans="1:7" hidden="1" x14ac:dyDescent="0.3">
      <c r="A6216">
        <v>2020</v>
      </c>
      <c r="B6216" t="s">
        <v>37</v>
      </c>
      <c r="C6216" t="s">
        <v>59</v>
      </c>
      <c r="D6216" t="s">
        <v>31</v>
      </c>
      <c r="E6216">
        <v>1985</v>
      </c>
      <c r="F6216">
        <v>12.086</v>
      </c>
      <c r="G6216" t="s">
        <v>16</v>
      </c>
    </row>
    <row r="6217" spans="1:7" hidden="1" x14ac:dyDescent="0.3">
      <c r="A6217">
        <v>2020</v>
      </c>
      <c r="B6217" t="s">
        <v>37</v>
      </c>
      <c r="C6217" t="s">
        <v>59</v>
      </c>
      <c r="D6217" t="s">
        <v>31</v>
      </c>
      <c r="E6217">
        <v>1996</v>
      </c>
      <c r="F6217">
        <v>6.1269999999999998</v>
      </c>
      <c r="G6217" t="s">
        <v>16</v>
      </c>
    </row>
    <row r="6218" spans="1:7" hidden="1" x14ac:dyDescent="0.3">
      <c r="A6218">
        <v>2020</v>
      </c>
      <c r="B6218" t="s">
        <v>37</v>
      </c>
      <c r="C6218" t="s">
        <v>59</v>
      </c>
      <c r="D6218" t="s">
        <v>31</v>
      </c>
      <c r="E6218">
        <v>2003</v>
      </c>
      <c r="F6218">
        <v>2.742</v>
      </c>
      <c r="G6218" t="s">
        <v>11</v>
      </c>
    </row>
    <row r="6219" spans="1:7" hidden="1" x14ac:dyDescent="0.3">
      <c r="A6219">
        <v>2020</v>
      </c>
      <c r="B6219" t="s">
        <v>37</v>
      </c>
      <c r="C6219" t="s">
        <v>59</v>
      </c>
      <c r="D6219" t="s">
        <v>31</v>
      </c>
      <c r="E6219">
        <v>2007</v>
      </c>
      <c r="F6219">
        <v>1.7769999999999999</v>
      </c>
      <c r="G6219" t="s">
        <v>11</v>
      </c>
    </row>
    <row r="6220" spans="1:7" hidden="1" x14ac:dyDescent="0.3">
      <c r="A6220">
        <v>2020</v>
      </c>
      <c r="B6220" t="s">
        <v>37</v>
      </c>
      <c r="C6220" t="s">
        <v>59</v>
      </c>
      <c r="D6220" t="s">
        <v>31</v>
      </c>
      <c r="E6220">
        <v>2011</v>
      </c>
      <c r="F6220">
        <v>1.7769999999999999</v>
      </c>
      <c r="G6220" t="s">
        <v>11</v>
      </c>
    </row>
    <row r="6221" spans="1:7" hidden="1" x14ac:dyDescent="0.3">
      <c r="A6221">
        <v>2020</v>
      </c>
      <c r="B6221" t="s">
        <v>37</v>
      </c>
      <c r="C6221" t="s">
        <v>59</v>
      </c>
      <c r="D6221" t="s">
        <v>31</v>
      </c>
      <c r="E6221">
        <v>2015</v>
      </c>
      <c r="F6221">
        <v>1.333</v>
      </c>
      <c r="G6221" t="s">
        <v>11</v>
      </c>
    </row>
    <row r="6222" spans="1:7" hidden="1" x14ac:dyDescent="0.3">
      <c r="A6222">
        <v>2020</v>
      </c>
      <c r="B6222" t="s">
        <v>37</v>
      </c>
      <c r="C6222" t="s">
        <v>59</v>
      </c>
      <c r="D6222" t="s">
        <v>31</v>
      </c>
      <c r="E6222">
        <v>2017</v>
      </c>
      <c r="F6222">
        <v>1.333</v>
      </c>
      <c r="G6222" t="s">
        <v>14</v>
      </c>
    </row>
    <row r="6223" spans="1:7" hidden="1" x14ac:dyDescent="0.3">
      <c r="A6223">
        <v>2020</v>
      </c>
      <c r="B6223" t="s">
        <v>37</v>
      </c>
      <c r="C6223" t="s">
        <v>59</v>
      </c>
      <c r="D6223" t="s">
        <v>31</v>
      </c>
      <c r="E6223">
        <v>2020</v>
      </c>
      <c r="F6223">
        <v>0.44400000000000001</v>
      </c>
      <c r="G6223" t="s">
        <v>14</v>
      </c>
    </row>
    <row r="6224" spans="1:7" hidden="1" x14ac:dyDescent="0.3">
      <c r="A6224">
        <v>2020</v>
      </c>
      <c r="B6224" t="s">
        <v>37</v>
      </c>
      <c r="C6224" t="s">
        <v>59</v>
      </c>
      <c r="D6224" t="s">
        <v>31</v>
      </c>
      <c r="E6224" t="s">
        <v>18</v>
      </c>
      <c r="F6224">
        <v>0.44400000000000001</v>
      </c>
      <c r="G6224" t="s">
        <v>19</v>
      </c>
    </row>
    <row r="6225" spans="1:7" hidden="1" x14ac:dyDescent="0.3">
      <c r="A6225">
        <v>2020</v>
      </c>
      <c r="B6225" t="s">
        <v>37</v>
      </c>
      <c r="C6225" t="s">
        <v>59</v>
      </c>
      <c r="D6225" t="s">
        <v>32</v>
      </c>
      <c r="E6225">
        <v>1975</v>
      </c>
      <c r="F6225">
        <v>19.146999999999998</v>
      </c>
      <c r="G6225" t="s">
        <v>16</v>
      </c>
    </row>
    <row r="6226" spans="1:7" hidden="1" x14ac:dyDescent="0.3">
      <c r="A6226">
        <v>2020</v>
      </c>
      <c r="B6226" t="s">
        <v>37</v>
      </c>
      <c r="C6226" t="s">
        <v>59</v>
      </c>
      <c r="D6226" t="s">
        <v>32</v>
      </c>
      <c r="E6226">
        <v>1985</v>
      </c>
      <c r="F6226">
        <v>14.635999999999999</v>
      </c>
      <c r="G6226" t="s">
        <v>16</v>
      </c>
    </row>
    <row r="6227" spans="1:7" hidden="1" x14ac:dyDescent="0.3">
      <c r="A6227">
        <v>2020</v>
      </c>
      <c r="B6227" t="s">
        <v>37</v>
      </c>
      <c r="C6227" t="s">
        <v>59</v>
      </c>
      <c r="D6227" t="s">
        <v>32</v>
      </c>
      <c r="E6227">
        <v>1996</v>
      </c>
      <c r="F6227">
        <v>7.3639999999999999</v>
      </c>
      <c r="G6227" t="s">
        <v>16</v>
      </c>
    </row>
    <row r="6228" spans="1:7" hidden="1" x14ac:dyDescent="0.3">
      <c r="A6228">
        <v>2020</v>
      </c>
      <c r="B6228" t="s">
        <v>37</v>
      </c>
      <c r="C6228" t="s">
        <v>59</v>
      </c>
      <c r="D6228" t="s">
        <v>32</v>
      </c>
      <c r="E6228">
        <v>2003</v>
      </c>
      <c r="F6228">
        <v>3.3889999999999998</v>
      </c>
      <c r="G6228" t="s">
        <v>11</v>
      </c>
    </row>
    <row r="6229" spans="1:7" hidden="1" x14ac:dyDescent="0.3">
      <c r="A6229">
        <v>2020</v>
      </c>
      <c r="B6229" t="s">
        <v>37</v>
      </c>
      <c r="C6229" t="s">
        <v>59</v>
      </c>
      <c r="D6229" t="s">
        <v>32</v>
      </c>
      <c r="E6229">
        <v>2007</v>
      </c>
      <c r="F6229">
        <v>2.1800000000000002</v>
      </c>
      <c r="G6229" t="s">
        <v>11</v>
      </c>
    </row>
    <row r="6230" spans="1:7" hidden="1" x14ac:dyDescent="0.3">
      <c r="A6230">
        <v>2020</v>
      </c>
      <c r="B6230" t="s">
        <v>37</v>
      </c>
      <c r="C6230" t="s">
        <v>59</v>
      </c>
      <c r="D6230" t="s">
        <v>32</v>
      </c>
      <c r="E6230">
        <v>2011</v>
      </c>
      <c r="F6230">
        <v>2.1800000000000002</v>
      </c>
      <c r="G6230" t="s">
        <v>11</v>
      </c>
    </row>
    <row r="6231" spans="1:7" hidden="1" x14ac:dyDescent="0.3">
      <c r="A6231">
        <v>2020</v>
      </c>
      <c r="B6231" t="s">
        <v>37</v>
      </c>
      <c r="C6231" t="s">
        <v>59</v>
      </c>
      <c r="D6231" t="s">
        <v>32</v>
      </c>
      <c r="E6231">
        <v>2015</v>
      </c>
      <c r="F6231">
        <v>1.635</v>
      </c>
      <c r="G6231" t="s">
        <v>11</v>
      </c>
    </row>
    <row r="6232" spans="1:7" hidden="1" x14ac:dyDescent="0.3">
      <c r="A6232">
        <v>2020</v>
      </c>
      <c r="B6232" t="s">
        <v>37</v>
      </c>
      <c r="C6232" t="s">
        <v>59</v>
      </c>
      <c r="D6232" t="s">
        <v>32</v>
      </c>
      <c r="E6232">
        <v>2017</v>
      </c>
      <c r="F6232">
        <v>1.635</v>
      </c>
      <c r="G6232" t="s">
        <v>14</v>
      </c>
    </row>
    <row r="6233" spans="1:7" hidden="1" x14ac:dyDescent="0.3">
      <c r="A6233">
        <v>2020</v>
      </c>
      <c r="B6233" t="s">
        <v>37</v>
      </c>
      <c r="C6233" t="s">
        <v>59</v>
      </c>
      <c r="D6233" t="s">
        <v>32</v>
      </c>
      <c r="E6233">
        <v>2020</v>
      </c>
      <c r="F6233">
        <v>0.54500000000000004</v>
      </c>
      <c r="G6233" t="s">
        <v>14</v>
      </c>
    </row>
    <row r="6234" spans="1:7" hidden="1" x14ac:dyDescent="0.3">
      <c r="A6234">
        <v>2020</v>
      </c>
      <c r="B6234" t="s">
        <v>37</v>
      </c>
      <c r="C6234" t="s">
        <v>59</v>
      </c>
      <c r="D6234" t="s">
        <v>32</v>
      </c>
      <c r="E6234" t="s">
        <v>18</v>
      </c>
      <c r="F6234">
        <v>0.54500000000000004</v>
      </c>
      <c r="G6234" t="s">
        <v>19</v>
      </c>
    </row>
    <row r="6235" spans="1:7" hidden="1" x14ac:dyDescent="0.3">
      <c r="A6235">
        <v>2020</v>
      </c>
      <c r="B6235" t="s">
        <v>37</v>
      </c>
      <c r="C6235" t="s">
        <v>59</v>
      </c>
      <c r="D6235" t="s">
        <v>33</v>
      </c>
      <c r="E6235">
        <v>1975</v>
      </c>
      <c r="F6235">
        <v>19.687000000000001</v>
      </c>
      <c r="G6235" t="s">
        <v>16</v>
      </c>
    </row>
    <row r="6236" spans="1:7" hidden="1" x14ac:dyDescent="0.3">
      <c r="A6236">
        <v>2020</v>
      </c>
      <c r="B6236" t="s">
        <v>37</v>
      </c>
      <c r="C6236" t="s">
        <v>59</v>
      </c>
      <c r="D6236" t="s">
        <v>33</v>
      </c>
      <c r="E6236">
        <v>1985</v>
      </c>
      <c r="F6236">
        <v>15.035</v>
      </c>
      <c r="G6236" t="s">
        <v>16</v>
      </c>
    </row>
    <row r="6237" spans="1:7" hidden="1" x14ac:dyDescent="0.3">
      <c r="A6237">
        <v>2020</v>
      </c>
      <c r="B6237" t="s">
        <v>37</v>
      </c>
      <c r="C6237" t="s">
        <v>59</v>
      </c>
      <c r="D6237" t="s">
        <v>33</v>
      </c>
      <c r="E6237">
        <v>1996</v>
      </c>
      <c r="F6237">
        <v>7.7220000000000004</v>
      </c>
      <c r="G6237" t="s">
        <v>16</v>
      </c>
    </row>
    <row r="6238" spans="1:7" hidden="1" x14ac:dyDescent="0.3">
      <c r="A6238">
        <v>2020</v>
      </c>
      <c r="B6238" t="s">
        <v>37</v>
      </c>
      <c r="C6238" t="s">
        <v>59</v>
      </c>
      <c r="D6238" t="s">
        <v>33</v>
      </c>
      <c r="E6238">
        <v>2003</v>
      </c>
      <c r="F6238">
        <v>3.9369999999999998</v>
      </c>
      <c r="G6238" t="s">
        <v>11</v>
      </c>
    </row>
    <row r="6239" spans="1:7" hidden="1" x14ac:dyDescent="0.3">
      <c r="A6239">
        <v>2020</v>
      </c>
      <c r="B6239" t="s">
        <v>37</v>
      </c>
      <c r="C6239" t="s">
        <v>59</v>
      </c>
      <c r="D6239" t="s">
        <v>33</v>
      </c>
      <c r="E6239">
        <v>2007</v>
      </c>
      <c r="F6239">
        <v>2.36</v>
      </c>
      <c r="G6239" t="s">
        <v>11</v>
      </c>
    </row>
    <row r="6240" spans="1:7" hidden="1" x14ac:dyDescent="0.3">
      <c r="A6240">
        <v>2020</v>
      </c>
      <c r="B6240" t="s">
        <v>37</v>
      </c>
      <c r="C6240" t="s">
        <v>59</v>
      </c>
      <c r="D6240" t="s">
        <v>33</v>
      </c>
      <c r="E6240">
        <v>2011</v>
      </c>
      <c r="F6240">
        <v>2.36</v>
      </c>
      <c r="G6240" t="s">
        <v>11</v>
      </c>
    </row>
    <row r="6241" spans="1:7" hidden="1" x14ac:dyDescent="0.3">
      <c r="A6241">
        <v>2020</v>
      </c>
      <c r="B6241" t="s">
        <v>37</v>
      </c>
      <c r="C6241" t="s">
        <v>59</v>
      </c>
      <c r="D6241" t="s">
        <v>33</v>
      </c>
      <c r="E6241">
        <v>2015</v>
      </c>
      <c r="F6241">
        <v>1.77</v>
      </c>
      <c r="G6241" t="s">
        <v>11</v>
      </c>
    </row>
    <row r="6242" spans="1:7" hidden="1" x14ac:dyDescent="0.3">
      <c r="A6242">
        <v>2020</v>
      </c>
      <c r="B6242" t="s">
        <v>37</v>
      </c>
      <c r="C6242" t="s">
        <v>59</v>
      </c>
      <c r="D6242" t="s">
        <v>33</v>
      </c>
      <c r="E6242">
        <v>2017</v>
      </c>
      <c r="F6242">
        <v>1.77</v>
      </c>
      <c r="G6242" t="s">
        <v>14</v>
      </c>
    </row>
    <row r="6243" spans="1:7" hidden="1" x14ac:dyDescent="0.3">
      <c r="A6243">
        <v>2020</v>
      </c>
      <c r="B6243" t="s">
        <v>37</v>
      </c>
      <c r="C6243" t="s">
        <v>59</v>
      </c>
      <c r="D6243" t="s">
        <v>33</v>
      </c>
      <c r="E6243">
        <v>2020</v>
      </c>
      <c r="F6243">
        <v>0.59</v>
      </c>
      <c r="G6243" t="s">
        <v>14</v>
      </c>
    </row>
    <row r="6244" spans="1:7" hidden="1" x14ac:dyDescent="0.3">
      <c r="A6244">
        <v>2020</v>
      </c>
      <c r="B6244" t="s">
        <v>37</v>
      </c>
      <c r="C6244" t="s">
        <v>59</v>
      </c>
      <c r="D6244" t="s">
        <v>33</v>
      </c>
      <c r="E6244" t="s">
        <v>18</v>
      </c>
      <c r="F6244">
        <v>0.59</v>
      </c>
      <c r="G6244" t="s">
        <v>19</v>
      </c>
    </row>
    <row r="6245" spans="1:7" hidden="1" x14ac:dyDescent="0.3">
      <c r="A6245">
        <v>2020</v>
      </c>
      <c r="B6245" t="s">
        <v>37</v>
      </c>
      <c r="C6245" t="s">
        <v>59</v>
      </c>
      <c r="D6245" t="s">
        <v>34</v>
      </c>
      <c r="E6245">
        <v>1975</v>
      </c>
      <c r="F6245">
        <v>5.2119999999999997</v>
      </c>
      <c r="G6245" t="s">
        <v>16</v>
      </c>
    </row>
    <row r="6246" spans="1:7" hidden="1" x14ac:dyDescent="0.3">
      <c r="A6246">
        <v>2020</v>
      </c>
      <c r="B6246" t="s">
        <v>37</v>
      </c>
      <c r="C6246" t="s">
        <v>59</v>
      </c>
      <c r="D6246" t="s">
        <v>34</v>
      </c>
      <c r="E6246">
        <v>1985</v>
      </c>
      <c r="F6246">
        <v>11.766999999999999</v>
      </c>
      <c r="G6246" t="s">
        <v>16</v>
      </c>
    </row>
    <row r="6247" spans="1:7" hidden="1" x14ac:dyDescent="0.3">
      <c r="A6247">
        <v>2020</v>
      </c>
      <c r="B6247" t="s">
        <v>37</v>
      </c>
      <c r="C6247" t="s">
        <v>59</v>
      </c>
      <c r="D6247" t="s">
        <v>34</v>
      </c>
      <c r="E6247">
        <v>1996</v>
      </c>
      <c r="F6247">
        <v>5.9619999999999997</v>
      </c>
      <c r="G6247" t="s">
        <v>16</v>
      </c>
    </row>
    <row r="6248" spans="1:7" hidden="1" x14ac:dyDescent="0.3">
      <c r="A6248">
        <v>2020</v>
      </c>
      <c r="B6248" t="s">
        <v>37</v>
      </c>
      <c r="C6248" t="s">
        <v>59</v>
      </c>
      <c r="D6248" t="s">
        <v>34</v>
      </c>
      <c r="E6248">
        <v>2003</v>
      </c>
      <c r="F6248">
        <v>5.1859999999999999</v>
      </c>
      <c r="G6248" t="s">
        <v>11</v>
      </c>
    </row>
    <row r="6249" spans="1:7" hidden="1" x14ac:dyDescent="0.3">
      <c r="A6249">
        <v>2020</v>
      </c>
      <c r="B6249" t="s">
        <v>37</v>
      </c>
      <c r="C6249" t="s">
        <v>59</v>
      </c>
      <c r="D6249" t="s">
        <v>34</v>
      </c>
      <c r="E6249">
        <v>2007</v>
      </c>
      <c r="F6249">
        <v>2.778</v>
      </c>
      <c r="G6249" t="s">
        <v>11</v>
      </c>
    </row>
    <row r="6250" spans="1:7" hidden="1" x14ac:dyDescent="0.3">
      <c r="A6250">
        <v>2020</v>
      </c>
      <c r="B6250" t="s">
        <v>37</v>
      </c>
      <c r="C6250" t="s">
        <v>59</v>
      </c>
      <c r="D6250" t="s">
        <v>34</v>
      </c>
      <c r="E6250">
        <v>2011</v>
      </c>
      <c r="F6250">
        <v>2.778</v>
      </c>
      <c r="G6250" t="s">
        <v>11</v>
      </c>
    </row>
    <row r="6251" spans="1:7" hidden="1" x14ac:dyDescent="0.3">
      <c r="A6251">
        <v>2020</v>
      </c>
      <c r="B6251" t="s">
        <v>37</v>
      </c>
      <c r="C6251" t="s">
        <v>59</v>
      </c>
      <c r="D6251" t="s">
        <v>34</v>
      </c>
      <c r="E6251">
        <v>2015</v>
      </c>
      <c r="F6251">
        <v>2.0830000000000002</v>
      </c>
      <c r="G6251" t="s">
        <v>11</v>
      </c>
    </row>
    <row r="6252" spans="1:7" hidden="1" x14ac:dyDescent="0.3">
      <c r="A6252">
        <v>2020</v>
      </c>
      <c r="B6252" t="s">
        <v>37</v>
      </c>
      <c r="C6252" t="s">
        <v>59</v>
      </c>
      <c r="D6252" t="s">
        <v>34</v>
      </c>
      <c r="E6252">
        <v>2017</v>
      </c>
      <c r="F6252">
        <v>2.0830000000000002</v>
      </c>
      <c r="G6252" t="s">
        <v>14</v>
      </c>
    </row>
    <row r="6253" spans="1:7" hidden="1" x14ac:dyDescent="0.3">
      <c r="A6253">
        <v>2020</v>
      </c>
      <c r="B6253" t="s">
        <v>37</v>
      </c>
      <c r="C6253" t="s">
        <v>59</v>
      </c>
      <c r="D6253" t="s">
        <v>34</v>
      </c>
      <c r="E6253">
        <v>2020</v>
      </c>
      <c r="F6253">
        <v>0.69399999999999995</v>
      </c>
      <c r="G6253" t="s">
        <v>14</v>
      </c>
    </row>
    <row r="6254" spans="1:7" hidden="1" x14ac:dyDescent="0.3">
      <c r="A6254">
        <v>2020</v>
      </c>
      <c r="B6254" t="s">
        <v>37</v>
      </c>
      <c r="C6254" t="s">
        <v>59</v>
      </c>
      <c r="D6254" t="s">
        <v>34</v>
      </c>
      <c r="E6254" t="s">
        <v>18</v>
      </c>
      <c r="F6254">
        <v>0.69399999999999995</v>
      </c>
      <c r="G6254" t="s">
        <v>19</v>
      </c>
    </row>
    <row r="6255" spans="1:7" hidden="1" x14ac:dyDescent="0.3">
      <c r="A6255">
        <v>2020</v>
      </c>
      <c r="B6255" t="s">
        <v>37</v>
      </c>
      <c r="C6255" t="s">
        <v>59</v>
      </c>
      <c r="D6255" t="s">
        <v>26</v>
      </c>
      <c r="E6255">
        <v>1975</v>
      </c>
      <c r="F6255">
        <v>1.3859999999999999</v>
      </c>
      <c r="G6255" t="s">
        <v>16</v>
      </c>
    </row>
    <row r="6256" spans="1:7" hidden="1" x14ac:dyDescent="0.3">
      <c r="A6256">
        <v>2020</v>
      </c>
      <c r="B6256" t="s">
        <v>37</v>
      </c>
      <c r="C6256" t="s">
        <v>59</v>
      </c>
      <c r="D6256" t="s">
        <v>26</v>
      </c>
      <c r="E6256">
        <v>1985</v>
      </c>
      <c r="F6256">
        <v>0.996</v>
      </c>
      <c r="G6256" t="s">
        <v>16</v>
      </c>
    </row>
    <row r="6257" spans="1:7" hidden="1" x14ac:dyDescent="0.3">
      <c r="A6257">
        <v>2020</v>
      </c>
      <c r="B6257" t="s">
        <v>37</v>
      </c>
      <c r="C6257" t="s">
        <v>59</v>
      </c>
      <c r="D6257" t="s">
        <v>26</v>
      </c>
      <c r="E6257">
        <v>1996</v>
      </c>
      <c r="F6257">
        <v>0.84</v>
      </c>
      <c r="G6257" t="s">
        <v>16</v>
      </c>
    </row>
    <row r="6258" spans="1:7" hidden="1" x14ac:dyDescent="0.3">
      <c r="A6258">
        <v>2020</v>
      </c>
      <c r="B6258" t="s">
        <v>37</v>
      </c>
      <c r="C6258" t="s">
        <v>59</v>
      </c>
      <c r="D6258" t="s">
        <v>26</v>
      </c>
      <c r="E6258">
        <v>2003</v>
      </c>
      <c r="F6258">
        <v>0.47299999999999998</v>
      </c>
      <c r="G6258" t="s">
        <v>11</v>
      </c>
    </row>
    <row r="6259" spans="1:7" hidden="1" x14ac:dyDescent="0.3">
      <c r="A6259">
        <v>2020</v>
      </c>
      <c r="B6259" t="s">
        <v>37</v>
      </c>
      <c r="C6259" t="s">
        <v>59</v>
      </c>
      <c r="D6259" t="s">
        <v>26</v>
      </c>
      <c r="E6259">
        <v>2007</v>
      </c>
      <c r="F6259">
        <v>0.30599999999999999</v>
      </c>
      <c r="G6259" t="s">
        <v>11</v>
      </c>
    </row>
    <row r="6260" spans="1:7" hidden="1" x14ac:dyDescent="0.3">
      <c r="A6260">
        <v>2020</v>
      </c>
      <c r="B6260" t="s">
        <v>37</v>
      </c>
      <c r="C6260" t="s">
        <v>59</v>
      </c>
      <c r="D6260" t="s">
        <v>26</v>
      </c>
      <c r="E6260">
        <v>2011</v>
      </c>
      <c r="F6260">
        <v>0.30599999999999999</v>
      </c>
      <c r="G6260" t="s">
        <v>11</v>
      </c>
    </row>
    <row r="6261" spans="1:7" hidden="1" x14ac:dyDescent="0.3">
      <c r="A6261">
        <v>2020</v>
      </c>
      <c r="B6261" t="s">
        <v>37</v>
      </c>
      <c r="C6261" t="s">
        <v>59</v>
      </c>
      <c r="D6261" t="s">
        <v>26</v>
      </c>
      <c r="E6261">
        <v>2015</v>
      </c>
      <c r="F6261">
        <v>0.22900000000000001</v>
      </c>
      <c r="G6261" t="s">
        <v>11</v>
      </c>
    </row>
    <row r="6262" spans="1:7" hidden="1" x14ac:dyDescent="0.3">
      <c r="A6262">
        <v>2020</v>
      </c>
      <c r="B6262" t="s">
        <v>37</v>
      </c>
      <c r="C6262" t="s">
        <v>59</v>
      </c>
      <c r="D6262" t="s">
        <v>26</v>
      </c>
      <c r="E6262">
        <v>2017</v>
      </c>
      <c r="F6262">
        <v>0.22900000000000001</v>
      </c>
      <c r="G6262" t="s">
        <v>14</v>
      </c>
    </row>
    <row r="6263" spans="1:7" hidden="1" x14ac:dyDescent="0.3">
      <c r="A6263">
        <v>2020</v>
      </c>
      <c r="B6263" t="s">
        <v>37</v>
      </c>
      <c r="C6263" t="s">
        <v>59</v>
      </c>
      <c r="D6263" t="s">
        <v>26</v>
      </c>
      <c r="E6263">
        <v>2020</v>
      </c>
      <c r="F6263">
        <v>7.5999999999999998E-2</v>
      </c>
      <c r="G6263" t="s">
        <v>14</v>
      </c>
    </row>
    <row r="6264" spans="1:7" hidden="1" x14ac:dyDescent="0.3">
      <c r="A6264">
        <v>2020</v>
      </c>
      <c r="B6264" t="s">
        <v>37</v>
      </c>
      <c r="C6264" t="s">
        <v>59</v>
      </c>
      <c r="D6264" t="s">
        <v>26</v>
      </c>
      <c r="E6264" t="s">
        <v>18</v>
      </c>
      <c r="F6264">
        <v>7.5999999999999998E-2</v>
      </c>
      <c r="G6264" t="s">
        <v>19</v>
      </c>
    </row>
    <row r="6265" spans="1:7" hidden="1" x14ac:dyDescent="0.3">
      <c r="A6265">
        <v>2020</v>
      </c>
      <c r="B6265" t="s">
        <v>37</v>
      </c>
      <c r="C6265" t="s">
        <v>59</v>
      </c>
      <c r="D6265" t="s">
        <v>35</v>
      </c>
      <c r="E6265">
        <v>1975</v>
      </c>
      <c r="F6265">
        <v>1.4550000000000001</v>
      </c>
      <c r="G6265" t="s">
        <v>16</v>
      </c>
    </row>
    <row r="6266" spans="1:7" hidden="1" x14ac:dyDescent="0.3">
      <c r="A6266">
        <v>2020</v>
      </c>
      <c r="B6266" t="s">
        <v>37</v>
      </c>
      <c r="C6266" t="s">
        <v>59</v>
      </c>
      <c r="D6266" t="s">
        <v>35</v>
      </c>
      <c r="E6266">
        <v>1985</v>
      </c>
      <c r="F6266">
        <v>2.0819999999999999</v>
      </c>
      <c r="G6266" t="s">
        <v>16</v>
      </c>
    </row>
    <row r="6267" spans="1:7" hidden="1" x14ac:dyDescent="0.3">
      <c r="A6267">
        <v>2020</v>
      </c>
      <c r="B6267" t="s">
        <v>37</v>
      </c>
      <c r="C6267" t="s">
        <v>59</v>
      </c>
      <c r="D6267" t="s">
        <v>35</v>
      </c>
      <c r="E6267">
        <v>1996</v>
      </c>
      <c r="F6267">
        <v>1.0469999999999999</v>
      </c>
      <c r="G6267" t="s">
        <v>16</v>
      </c>
    </row>
    <row r="6268" spans="1:7" hidden="1" x14ac:dyDescent="0.3">
      <c r="A6268">
        <v>2020</v>
      </c>
      <c r="B6268" t="s">
        <v>37</v>
      </c>
      <c r="C6268" t="s">
        <v>59</v>
      </c>
      <c r="D6268" t="s">
        <v>35</v>
      </c>
      <c r="E6268">
        <v>2003</v>
      </c>
      <c r="F6268">
        <v>0.79200000000000004</v>
      </c>
      <c r="G6268" t="s">
        <v>11</v>
      </c>
    </row>
    <row r="6269" spans="1:7" hidden="1" x14ac:dyDescent="0.3">
      <c r="A6269">
        <v>2020</v>
      </c>
      <c r="B6269" t="s">
        <v>37</v>
      </c>
      <c r="C6269" t="s">
        <v>59</v>
      </c>
      <c r="D6269" t="s">
        <v>35</v>
      </c>
      <c r="E6269">
        <v>2007</v>
      </c>
      <c r="F6269">
        <v>0.432</v>
      </c>
      <c r="G6269" t="s">
        <v>11</v>
      </c>
    </row>
    <row r="6270" spans="1:7" hidden="1" x14ac:dyDescent="0.3">
      <c r="A6270">
        <v>2020</v>
      </c>
      <c r="B6270" t="s">
        <v>37</v>
      </c>
      <c r="C6270" t="s">
        <v>59</v>
      </c>
      <c r="D6270" t="s">
        <v>35</v>
      </c>
      <c r="E6270">
        <v>2011</v>
      </c>
      <c r="F6270">
        <v>0.432</v>
      </c>
      <c r="G6270" t="s">
        <v>11</v>
      </c>
    </row>
    <row r="6271" spans="1:7" hidden="1" x14ac:dyDescent="0.3">
      <c r="A6271">
        <v>2020</v>
      </c>
      <c r="B6271" t="s">
        <v>37</v>
      </c>
      <c r="C6271" t="s">
        <v>59</v>
      </c>
      <c r="D6271" t="s">
        <v>35</v>
      </c>
      <c r="E6271">
        <v>2015</v>
      </c>
      <c r="F6271">
        <v>0.32400000000000001</v>
      </c>
      <c r="G6271" t="s">
        <v>11</v>
      </c>
    </row>
    <row r="6272" spans="1:7" hidden="1" x14ac:dyDescent="0.3">
      <c r="A6272">
        <v>2020</v>
      </c>
      <c r="B6272" t="s">
        <v>37</v>
      </c>
      <c r="C6272" t="s">
        <v>59</v>
      </c>
      <c r="D6272" t="s">
        <v>35</v>
      </c>
      <c r="E6272">
        <v>2017</v>
      </c>
      <c r="F6272">
        <v>0.32400000000000001</v>
      </c>
      <c r="G6272" t="s">
        <v>14</v>
      </c>
    </row>
    <row r="6273" spans="1:7" hidden="1" x14ac:dyDescent="0.3">
      <c r="A6273">
        <v>2020</v>
      </c>
      <c r="B6273" t="s">
        <v>37</v>
      </c>
      <c r="C6273" t="s">
        <v>59</v>
      </c>
      <c r="D6273" t="s">
        <v>35</v>
      </c>
      <c r="E6273">
        <v>2020</v>
      </c>
      <c r="F6273">
        <v>0.108</v>
      </c>
      <c r="G6273" t="s">
        <v>14</v>
      </c>
    </row>
    <row r="6274" spans="1:7" hidden="1" x14ac:dyDescent="0.3">
      <c r="A6274">
        <v>2020</v>
      </c>
      <c r="B6274" t="s">
        <v>37</v>
      </c>
      <c r="C6274" t="s">
        <v>59</v>
      </c>
      <c r="D6274" t="s">
        <v>35</v>
      </c>
      <c r="E6274" t="s">
        <v>18</v>
      </c>
      <c r="F6274">
        <v>0.108</v>
      </c>
      <c r="G6274" t="s">
        <v>19</v>
      </c>
    </row>
    <row r="6275" spans="1:7" hidden="1" x14ac:dyDescent="0.3">
      <c r="A6275">
        <v>2020</v>
      </c>
      <c r="B6275" t="s">
        <v>37</v>
      </c>
      <c r="C6275" t="s">
        <v>59</v>
      </c>
      <c r="D6275" t="s">
        <v>36</v>
      </c>
      <c r="E6275">
        <v>1975</v>
      </c>
      <c r="F6275">
        <v>0.72799999999999998</v>
      </c>
      <c r="G6275" t="s">
        <v>16</v>
      </c>
    </row>
    <row r="6276" spans="1:7" hidden="1" x14ac:dyDescent="0.3">
      <c r="A6276">
        <v>2020</v>
      </c>
      <c r="B6276" t="s">
        <v>37</v>
      </c>
      <c r="C6276" t="s">
        <v>59</v>
      </c>
      <c r="D6276" t="s">
        <v>36</v>
      </c>
      <c r="E6276">
        <v>1985</v>
      </c>
      <c r="F6276">
        <v>1.643</v>
      </c>
      <c r="G6276" t="s">
        <v>16</v>
      </c>
    </row>
    <row r="6277" spans="1:7" hidden="1" x14ac:dyDescent="0.3">
      <c r="A6277">
        <v>2020</v>
      </c>
      <c r="B6277" t="s">
        <v>37</v>
      </c>
      <c r="C6277" t="s">
        <v>59</v>
      </c>
      <c r="D6277" t="s">
        <v>36</v>
      </c>
      <c r="E6277">
        <v>1996</v>
      </c>
      <c r="F6277">
        <v>0.83299999999999996</v>
      </c>
      <c r="G6277" t="s">
        <v>16</v>
      </c>
    </row>
    <row r="6278" spans="1:7" hidden="1" x14ac:dyDescent="0.3">
      <c r="A6278">
        <v>2020</v>
      </c>
      <c r="B6278" t="s">
        <v>37</v>
      </c>
      <c r="C6278" t="s">
        <v>59</v>
      </c>
      <c r="D6278" t="s">
        <v>36</v>
      </c>
      <c r="E6278">
        <v>2003</v>
      </c>
      <c r="F6278">
        <v>0.72399999999999998</v>
      </c>
      <c r="G6278" t="s">
        <v>11</v>
      </c>
    </row>
    <row r="6279" spans="1:7" hidden="1" x14ac:dyDescent="0.3">
      <c r="A6279">
        <v>2020</v>
      </c>
      <c r="B6279" t="s">
        <v>37</v>
      </c>
      <c r="C6279" t="s">
        <v>59</v>
      </c>
      <c r="D6279" t="s">
        <v>36</v>
      </c>
      <c r="E6279">
        <v>2007</v>
      </c>
      <c r="F6279">
        <v>0.38800000000000001</v>
      </c>
      <c r="G6279" t="s">
        <v>11</v>
      </c>
    </row>
    <row r="6280" spans="1:7" hidden="1" x14ac:dyDescent="0.3">
      <c r="A6280">
        <v>2020</v>
      </c>
      <c r="B6280" t="s">
        <v>37</v>
      </c>
      <c r="C6280" t="s">
        <v>59</v>
      </c>
      <c r="D6280" t="s">
        <v>36</v>
      </c>
      <c r="E6280">
        <v>2011</v>
      </c>
      <c r="F6280">
        <v>0.38800000000000001</v>
      </c>
      <c r="G6280" t="s">
        <v>11</v>
      </c>
    </row>
    <row r="6281" spans="1:7" hidden="1" x14ac:dyDescent="0.3">
      <c r="A6281">
        <v>2020</v>
      </c>
      <c r="B6281" t="s">
        <v>37</v>
      </c>
      <c r="C6281" t="s">
        <v>59</v>
      </c>
      <c r="D6281" t="s">
        <v>36</v>
      </c>
      <c r="E6281">
        <v>2015</v>
      </c>
      <c r="F6281">
        <v>0.29099999999999998</v>
      </c>
      <c r="G6281" t="s">
        <v>11</v>
      </c>
    </row>
    <row r="6282" spans="1:7" hidden="1" x14ac:dyDescent="0.3">
      <c r="A6282">
        <v>2020</v>
      </c>
      <c r="B6282" t="s">
        <v>37</v>
      </c>
      <c r="C6282" t="s">
        <v>59</v>
      </c>
      <c r="D6282" t="s">
        <v>36</v>
      </c>
      <c r="E6282">
        <v>2017</v>
      </c>
      <c r="F6282">
        <v>0.29099999999999998</v>
      </c>
      <c r="G6282" t="s">
        <v>14</v>
      </c>
    </row>
    <row r="6283" spans="1:7" hidden="1" x14ac:dyDescent="0.3">
      <c r="A6283">
        <v>2020</v>
      </c>
      <c r="B6283" t="s">
        <v>37</v>
      </c>
      <c r="C6283" t="s">
        <v>59</v>
      </c>
      <c r="D6283" t="s">
        <v>36</v>
      </c>
      <c r="E6283">
        <v>2020</v>
      </c>
      <c r="F6283">
        <v>9.7000000000000003E-2</v>
      </c>
      <c r="G6283" t="s">
        <v>14</v>
      </c>
    </row>
    <row r="6284" spans="1:7" hidden="1" x14ac:dyDescent="0.3">
      <c r="A6284">
        <v>2020</v>
      </c>
      <c r="B6284" t="s">
        <v>37</v>
      </c>
      <c r="C6284" t="s">
        <v>59</v>
      </c>
      <c r="D6284" t="s">
        <v>36</v>
      </c>
      <c r="E6284" t="s">
        <v>18</v>
      </c>
      <c r="F6284">
        <v>9.7000000000000003E-2</v>
      </c>
      <c r="G6284" t="s">
        <v>19</v>
      </c>
    </row>
    <row r="6285" spans="1:7" hidden="1" x14ac:dyDescent="0.3">
      <c r="A6285">
        <v>2020</v>
      </c>
      <c r="B6285" t="s">
        <v>37</v>
      </c>
      <c r="C6285" t="s">
        <v>59</v>
      </c>
      <c r="D6285" t="s">
        <v>27</v>
      </c>
      <c r="E6285">
        <v>1975</v>
      </c>
      <c r="F6285">
        <v>0.33700000000000002</v>
      </c>
      <c r="G6285" t="s">
        <v>16</v>
      </c>
    </row>
    <row r="6286" spans="1:7" hidden="1" x14ac:dyDescent="0.3">
      <c r="A6286">
        <v>2020</v>
      </c>
      <c r="B6286" t="s">
        <v>37</v>
      </c>
      <c r="C6286" t="s">
        <v>59</v>
      </c>
      <c r="D6286" t="s">
        <v>27</v>
      </c>
      <c r="E6286">
        <v>1985</v>
      </c>
      <c r="F6286">
        <v>0.375</v>
      </c>
      <c r="G6286" t="s">
        <v>16</v>
      </c>
    </row>
    <row r="6287" spans="1:7" hidden="1" x14ac:dyDescent="0.3">
      <c r="A6287">
        <v>2020</v>
      </c>
      <c r="B6287" t="s">
        <v>37</v>
      </c>
      <c r="C6287" t="s">
        <v>59</v>
      </c>
      <c r="D6287" t="s">
        <v>27</v>
      </c>
      <c r="E6287">
        <v>1996</v>
      </c>
      <c r="F6287">
        <v>0.23400000000000001</v>
      </c>
      <c r="G6287" t="s">
        <v>16</v>
      </c>
    </row>
    <row r="6288" spans="1:7" hidden="1" x14ac:dyDescent="0.3">
      <c r="A6288">
        <v>2020</v>
      </c>
      <c r="B6288" t="s">
        <v>37</v>
      </c>
      <c r="C6288" t="s">
        <v>59</v>
      </c>
      <c r="D6288" t="s">
        <v>27</v>
      </c>
      <c r="E6288">
        <v>2003</v>
      </c>
      <c r="F6288">
        <v>0.159</v>
      </c>
      <c r="G6288" t="s">
        <v>11</v>
      </c>
    </row>
    <row r="6289" spans="1:7" hidden="1" x14ac:dyDescent="0.3">
      <c r="A6289">
        <v>2020</v>
      </c>
      <c r="B6289" t="s">
        <v>37</v>
      </c>
      <c r="C6289" t="s">
        <v>59</v>
      </c>
      <c r="D6289" t="s">
        <v>27</v>
      </c>
      <c r="E6289">
        <v>2007</v>
      </c>
      <c r="F6289">
        <v>9.2999999999999999E-2</v>
      </c>
      <c r="G6289" t="s">
        <v>11</v>
      </c>
    </row>
    <row r="6290" spans="1:7" hidden="1" x14ac:dyDescent="0.3">
      <c r="A6290">
        <v>2020</v>
      </c>
      <c r="B6290" t="s">
        <v>37</v>
      </c>
      <c r="C6290" t="s">
        <v>59</v>
      </c>
      <c r="D6290" t="s">
        <v>27</v>
      </c>
      <c r="E6290">
        <v>2011</v>
      </c>
      <c r="F6290">
        <v>9.2999999999999999E-2</v>
      </c>
      <c r="G6290" t="s">
        <v>11</v>
      </c>
    </row>
    <row r="6291" spans="1:7" hidden="1" x14ac:dyDescent="0.3">
      <c r="A6291">
        <v>2020</v>
      </c>
      <c r="B6291" t="s">
        <v>37</v>
      </c>
      <c r="C6291" t="s">
        <v>59</v>
      </c>
      <c r="D6291" t="s">
        <v>27</v>
      </c>
      <c r="E6291">
        <v>2015</v>
      </c>
      <c r="F6291">
        <v>7.0000000000000007E-2</v>
      </c>
      <c r="G6291" t="s">
        <v>11</v>
      </c>
    </row>
    <row r="6292" spans="1:7" hidden="1" x14ac:dyDescent="0.3">
      <c r="A6292">
        <v>2020</v>
      </c>
      <c r="B6292" t="s">
        <v>37</v>
      </c>
      <c r="C6292" t="s">
        <v>59</v>
      </c>
      <c r="D6292" t="s">
        <v>27</v>
      </c>
      <c r="E6292">
        <v>2017</v>
      </c>
      <c r="F6292">
        <v>7.0000000000000007E-2</v>
      </c>
      <c r="G6292" t="s">
        <v>14</v>
      </c>
    </row>
    <row r="6293" spans="1:7" hidden="1" x14ac:dyDescent="0.3">
      <c r="A6293">
        <v>2020</v>
      </c>
      <c r="B6293" t="s">
        <v>37</v>
      </c>
      <c r="C6293" t="s">
        <v>59</v>
      </c>
      <c r="D6293" t="s">
        <v>27</v>
      </c>
      <c r="E6293">
        <v>2020</v>
      </c>
      <c r="F6293">
        <v>2.3E-2</v>
      </c>
      <c r="G6293" t="s">
        <v>14</v>
      </c>
    </row>
    <row r="6294" spans="1:7" hidden="1" x14ac:dyDescent="0.3">
      <c r="A6294">
        <v>2020</v>
      </c>
      <c r="B6294" t="s">
        <v>37</v>
      </c>
      <c r="C6294" t="s">
        <v>59</v>
      </c>
      <c r="D6294" t="s">
        <v>27</v>
      </c>
      <c r="E6294" t="s">
        <v>18</v>
      </c>
      <c r="F6294">
        <v>2.3E-2</v>
      </c>
      <c r="G6294" t="s">
        <v>19</v>
      </c>
    </row>
    <row r="6295" spans="1:7" hidden="1" x14ac:dyDescent="0.3">
      <c r="A6295">
        <v>2020</v>
      </c>
      <c r="B6295" t="s">
        <v>37</v>
      </c>
      <c r="C6295" t="s">
        <v>60</v>
      </c>
      <c r="D6295" t="s">
        <v>23</v>
      </c>
      <c r="E6295">
        <v>1975</v>
      </c>
      <c r="F6295">
        <v>0.25600000000000001</v>
      </c>
      <c r="G6295" t="s">
        <v>16</v>
      </c>
    </row>
    <row r="6296" spans="1:7" hidden="1" x14ac:dyDescent="0.3">
      <c r="A6296">
        <v>2020</v>
      </c>
      <c r="B6296" t="s">
        <v>37</v>
      </c>
      <c r="C6296" t="s">
        <v>60</v>
      </c>
      <c r="D6296" t="s">
        <v>23</v>
      </c>
      <c r="E6296">
        <v>1985</v>
      </c>
      <c r="F6296">
        <v>0.19900000000000001</v>
      </c>
      <c r="G6296" t="s">
        <v>16</v>
      </c>
    </row>
    <row r="6297" spans="1:7" hidden="1" x14ac:dyDescent="0.3">
      <c r="A6297">
        <v>2020</v>
      </c>
      <c r="B6297" t="s">
        <v>37</v>
      </c>
      <c r="C6297" t="s">
        <v>60</v>
      </c>
      <c r="D6297" t="s">
        <v>23</v>
      </c>
      <c r="E6297">
        <v>1996</v>
      </c>
      <c r="F6297">
        <v>0.10199999999999999</v>
      </c>
      <c r="G6297" t="s">
        <v>16</v>
      </c>
    </row>
    <row r="6298" spans="1:7" hidden="1" x14ac:dyDescent="0.3">
      <c r="A6298">
        <v>2020</v>
      </c>
      <c r="B6298" t="s">
        <v>37</v>
      </c>
      <c r="C6298" t="s">
        <v>60</v>
      </c>
      <c r="D6298" t="s">
        <v>23</v>
      </c>
      <c r="E6298">
        <v>2003</v>
      </c>
      <c r="F6298">
        <v>4.3999999999999997E-2</v>
      </c>
      <c r="G6298" t="s">
        <v>11</v>
      </c>
    </row>
    <row r="6299" spans="1:7" hidden="1" x14ac:dyDescent="0.3">
      <c r="A6299">
        <v>2020</v>
      </c>
      <c r="B6299" t="s">
        <v>37</v>
      </c>
      <c r="C6299" t="s">
        <v>60</v>
      </c>
      <c r="D6299" t="s">
        <v>23</v>
      </c>
      <c r="E6299">
        <v>2007</v>
      </c>
      <c r="F6299">
        <v>2.9000000000000001E-2</v>
      </c>
      <c r="G6299" t="s">
        <v>11</v>
      </c>
    </row>
    <row r="6300" spans="1:7" hidden="1" x14ac:dyDescent="0.3">
      <c r="A6300">
        <v>2020</v>
      </c>
      <c r="B6300" t="s">
        <v>37</v>
      </c>
      <c r="C6300" t="s">
        <v>60</v>
      </c>
      <c r="D6300" t="s">
        <v>23</v>
      </c>
      <c r="E6300">
        <v>2011</v>
      </c>
      <c r="F6300">
        <v>2.9000000000000001E-2</v>
      </c>
      <c r="G6300" t="s">
        <v>11</v>
      </c>
    </row>
    <row r="6301" spans="1:7" hidden="1" x14ac:dyDescent="0.3">
      <c r="A6301">
        <v>2020</v>
      </c>
      <c r="B6301" t="s">
        <v>37</v>
      </c>
      <c r="C6301" t="s">
        <v>60</v>
      </c>
      <c r="D6301" t="s">
        <v>23</v>
      </c>
      <c r="E6301">
        <v>2015</v>
      </c>
      <c r="F6301">
        <v>2.1999999999999999E-2</v>
      </c>
      <c r="G6301" t="s">
        <v>11</v>
      </c>
    </row>
    <row r="6302" spans="1:7" hidden="1" x14ac:dyDescent="0.3">
      <c r="A6302">
        <v>2020</v>
      </c>
      <c r="B6302" t="s">
        <v>37</v>
      </c>
      <c r="C6302" t="s">
        <v>60</v>
      </c>
      <c r="D6302" t="s">
        <v>23</v>
      </c>
      <c r="E6302">
        <v>2017</v>
      </c>
      <c r="F6302">
        <v>2.1999999999999999E-2</v>
      </c>
      <c r="G6302" t="s">
        <v>14</v>
      </c>
    </row>
    <row r="6303" spans="1:7" hidden="1" x14ac:dyDescent="0.3">
      <c r="A6303">
        <v>2020</v>
      </c>
      <c r="B6303" t="s">
        <v>37</v>
      </c>
      <c r="C6303" t="s">
        <v>60</v>
      </c>
      <c r="D6303" t="s">
        <v>23</v>
      </c>
      <c r="E6303">
        <v>2020</v>
      </c>
      <c r="F6303">
        <v>7.0000000000000001E-3</v>
      </c>
      <c r="G6303" t="s">
        <v>14</v>
      </c>
    </row>
    <row r="6304" spans="1:7" hidden="1" x14ac:dyDescent="0.3">
      <c r="A6304">
        <v>2020</v>
      </c>
      <c r="B6304" t="s">
        <v>37</v>
      </c>
      <c r="C6304" t="s">
        <v>60</v>
      </c>
      <c r="D6304" t="s">
        <v>23</v>
      </c>
      <c r="E6304" t="s">
        <v>18</v>
      </c>
      <c r="F6304">
        <v>7.0000000000000001E-3</v>
      </c>
      <c r="G6304" t="s">
        <v>19</v>
      </c>
    </row>
    <row r="6305" spans="1:7" hidden="1" x14ac:dyDescent="0.3">
      <c r="A6305">
        <v>2020</v>
      </c>
      <c r="B6305" t="s">
        <v>37</v>
      </c>
      <c r="C6305" t="s">
        <v>60</v>
      </c>
      <c r="D6305" t="s">
        <v>31</v>
      </c>
      <c r="E6305">
        <v>1975</v>
      </c>
      <c r="F6305">
        <v>15.776999999999999</v>
      </c>
      <c r="G6305" t="s">
        <v>16</v>
      </c>
    </row>
    <row r="6306" spans="1:7" hidden="1" x14ac:dyDescent="0.3">
      <c r="A6306">
        <v>2020</v>
      </c>
      <c r="B6306" t="s">
        <v>37</v>
      </c>
      <c r="C6306" t="s">
        <v>60</v>
      </c>
      <c r="D6306" t="s">
        <v>31</v>
      </c>
      <c r="E6306">
        <v>1985</v>
      </c>
      <c r="F6306">
        <v>12.086</v>
      </c>
      <c r="G6306" t="s">
        <v>16</v>
      </c>
    </row>
    <row r="6307" spans="1:7" hidden="1" x14ac:dyDescent="0.3">
      <c r="A6307">
        <v>2020</v>
      </c>
      <c r="B6307" t="s">
        <v>37</v>
      </c>
      <c r="C6307" t="s">
        <v>60</v>
      </c>
      <c r="D6307" t="s">
        <v>31</v>
      </c>
      <c r="E6307">
        <v>1996</v>
      </c>
      <c r="F6307">
        <v>6.1269999999999998</v>
      </c>
      <c r="G6307" t="s">
        <v>16</v>
      </c>
    </row>
    <row r="6308" spans="1:7" hidden="1" x14ac:dyDescent="0.3">
      <c r="A6308">
        <v>2020</v>
      </c>
      <c r="B6308" t="s">
        <v>37</v>
      </c>
      <c r="C6308" t="s">
        <v>60</v>
      </c>
      <c r="D6308" t="s">
        <v>31</v>
      </c>
      <c r="E6308">
        <v>2003</v>
      </c>
      <c r="F6308">
        <v>2.742</v>
      </c>
      <c r="G6308" t="s">
        <v>11</v>
      </c>
    </row>
    <row r="6309" spans="1:7" hidden="1" x14ac:dyDescent="0.3">
      <c r="A6309">
        <v>2020</v>
      </c>
      <c r="B6309" t="s">
        <v>37</v>
      </c>
      <c r="C6309" t="s">
        <v>60</v>
      </c>
      <c r="D6309" t="s">
        <v>31</v>
      </c>
      <c r="E6309">
        <v>2007</v>
      </c>
      <c r="F6309">
        <v>1.7769999999999999</v>
      </c>
      <c r="G6309" t="s">
        <v>11</v>
      </c>
    </row>
    <row r="6310" spans="1:7" hidden="1" x14ac:dyDescent="0.3">
      <c r="A6310">
        <v>2020</v>
      </c>
      <c r="B6310" t="s">
        <v>37</v>
      </c>
      <c r="C6310" t="s">
        <v>60</v>
      </c>
      <c r="D6310" t="s">
        <v>31</v>
      </c>
      <c r="E6310">
        <v>2011</v>
      </c>
      <c r="F6310">
        <v>1.7769999999999999</v>
      </c>
      <c r="G6310" t="s">
        <v>11</v>
      </c>
    </row>
    <row r="6311" spans="1:7" hidden="1" x14ac:dyDescent="0.3">
      <c r="A6311">
        <v>2020</v>
      </c>
      <c r="B6311" t="s">
        <v>37</v>
      </c>
      <c r="C6311" t="s">
        <v>60</v>
      </c>
      <c r="D6311" t="s">
        <v>31</v>
      </c>
      <c r="E6311">
        <v>2015</v>
      </c>
      <c r="F6311">
        <v>1.333</v>
      </c>
      <c r="G6311" t="s">
        <v>11</v>
      </c>
    </row>
    <row r="6312" spans="1:7" hidden="1" x14ac:dyDescent="0.3">
      <c r="A6312">
        <v>2020</v>
      </c>
      <c r="B6312" t="s">
        <v>37</v>
      </c>
      <c r="C6312" t="s">
        <v>60</v>
      </c>
      <c r="D6312" t="s">
        <v>31</v>
      </c>
      <c r="E6312">
        <v>2017</v>
      </c>
      <c r="F6312">
        <v>1.333</v>
      </c>
      <c r="G6312" t="s">
        <v>14</v>
      </c>
    </row>
    <row r="6313" spans="1:7" hidden="1" x14ac:dyDescent="0.3">
      <c r="A6313">
        <v>2020</v>
      </c>
      <c r="B6313" t="s">
        <v>37</v>
      </c>
      <c r="C6313" t="s">
        <v>60</v>
      </c>
      <c r="D6313" t="s">
        <v>31</v>
      </c>
      <c r="E6313">
        <v>2020</v>
      </c>
      <c r="F6313">
        <v>0.44400000000000001</v>
      </c>
      <c r="G6313" t="s">
        <v>14</v>
      </c>
    </row>
    <row r="6314" spans="1:7" hidden="1" x14ac:dyDescent="0.3">
      <c r="A6314">
        <v>2020</v>
      </c>
      <c r="B6314" t="s">
        <v>37</v>
      </c>
      <c r="C6314" t="s">
        <v>60</v>
      </c>
      <c r="D6314" t="s">
        <v>31</v>
      </c>
      <c r="E6314" t="s">
        <v>18</v>
      </c>
      <c r="F6314">
        <v>0.44400000000000001</v>
      </c>
      <c r="G6314" t="s">
        <v>19</v>
      </c>
    </row>
    <row r="6315" spans="1:7" hidden="1" x14ac:dyDescent="0.3">
      <c r="A6315">
        <v>2020</v>
      </c>
      <c r="B6315" t="s">
        <v>37</v>
      </c>
      <c r="C6315" t="s">
        <v>60</v>
      </c>
      <c r="D6315" t="s">
        <v>32</v>
      </c>
      <c r="E6315">
        <v>1975</v>
      </c>
      <c r="F6315">
        <v>19.146999999999998</v>
      </c>
      <c r="G6315" t="s">
        <v>16</v>
      </c>
    </row>
    <row r="6316" spans="1:7" hidden="1" x14ac:dyDescent="0.3">
      <c r="A6316">
        <v>2020</v>
      </c>
      <c r="B6316" t="s">
        <v>37</v>
      </c>
      <c r="C6316" t="s">
        <v>60</v>
      </c>
      <c r="D6316" t="s">
        <v>32</v>
      </c>
      <c r="E6316">
        <v>1985</v>
      </c>
      <c r="F6316">
        <v>14.635999999999999</v>
      </c>
      <c r="G6316" t="s">
        <v>16</v>
      </c>
    </row>
    <row r="6317" spans="1:7" hidden="1" x14ac:dyDescent="0.3">
      <c r="A6317">
        <v>2020</v>
      </c>
      <c r="B6317" t="s">
        <v>37</v>
      </c>
      <c r="C6317" t="s">
        <v>60</v>
      </c>
      <c r="D6317" t="s">
        <v>32</v>
      </c>
      <c r="E6317">
        <v>1996</v>
      </c>
      <c r="F6317">
        <v>7.3639999999999999</v>
      </c>
      <c r="G6317" t="s">
        <v>16</v>
      </c>
    </row>
    <row r="6318" spans="1:7" hidden="1" x14ac:dyDescent="0.3">
      <c r="A6318">
        <v>2020</v>
      </c>
      <c r="B6318" t="s">
        <v>37</v>
      </c>
      <c r="C6318" t="s">
        <v>60</v>
      </c>
      <c r="D6318" t="s">
        <v>32</v>
      </c>
      <c r="E6318">
        <v>2003</v>
      </c>
      <c r="F6318">
        <v>3.3889999999999998</v>
      </c>
      <c r="G6318" t="s">
        <v>11</v>
      </c>
    </row>
    <row r="6319" spans="1:7" hidden="1" x14ac:dyDescent="0.3">
      <c r="A6319">
        <v>2020</v>
      </c>
      <c r="B6319" t="s">
        <v>37</v>
      </c>
      <c r="C6319" t="s">
        <v>60</v>
      </c>
      <c r="D6319" t="s">
        <v>32</v>
      </c>
      <c r="E6319">
        <v>2007</v>
      </c>
      <c r="F6319">
        <v>2.1800000000000002</v>
      </c>
      <c r="G6319" t="s">
        <v>11</v>
      </c>
    </row>
    <row r="6320" spans="1:7" hidden="1" x14ac:dyDescent="0.3">
      <c r="A6320">
        <v>2020</v>
      </c>
      <c r="B6320" t="s">
        <v>37</v>
      </c>
      <c r="C6320" t="s">
        <v>60</v>
      </c>
      <c r="D6320" t="s">
        <v>32</v>
      </c>
      <c r="E6320">
        <v>2011</v>
      </c>
      <c r="F6320">
        <v>2.1800000000000002</v>
      </c>
      <c r="G6320" t="s">
        <v>11</v>
      </c>
    </row>
    <row r="6321" spans="1:7" hidden="1" x14ac:dyDescent="0.3">
      <c r="A6321">
        <v>2020</v>
      </c>
      <c r="B6321" t="s">
        <v>37</v>
      </c>
      <c r="C6321" t="s">
        <v>60</v>
      </c>
      <c r="D6321" t="s">
        <v>32</v>
      </c>
      <c r="E6321">
        <v>2015</v>
      </c>
      <c r="F6321">
        <v>1.635</v>
      </c>
      <c r="G6321" t="s">
        <v>11</v>
      </c>
    </row>
    <row r="6322" spans="1:7" hidden="1" x14ac:dyDescent="0.3">
      <c r="A6322">
        <v>2020</v>
      </c>
      <c r="B6322" t="s">
        <v>37</v>
      </c>
      <c r="C6322" t="s">
        <v>60</v>
      </c>
      <c r="D6322" t="s">
        <v>32</v>
      </c>
      <c r="E6322">
        <v>2017</v>
      </c>
      <c r="F6322">
        <v>1.635</v>
      </c>
      <c r="G6322" t="s">
        <v>14</v>
      </c>
    </row>
    <row r="6323" spans="1:7" hidden="1" x14ac:dyDescent="0.3">
      <c r="A6323">
        <v>2020</v>
      </c>
      <c r="B6323" t="s">
        <v>37</v>
      </c>
      <c r="C6323" t="s">
        <v>60</v>
      </c>
      <c r="D6323" t="s">
        <v>32</v>
      </c>
      <c r="E6323">
        <v>2020</v>
      </c>
      <c r="F6323">
        <v>0.54500000000000004</v>
      </c>
      <c r="G6323" t="s">
        <v>14</v>
      </c>
    </row>
    <row r="6324" spans="1:7" hidden="1" x14ac:dyDescent="0.3">
      <c r="A6324">
        <v>2020</v>
      </c>
      <c r="B6324" t="s">
        <v>37</v>
      </c>
      <c r="C6324" t="s">
        <v>60</v>
      </c>
      <c r="D6324" t="s">
        <v>32</v>
      </c>
      <c r="E6324" t="s">
        <v>18</v>
      </c>
      <c r="F6324">
        <v>0.54500000000000004</v>
      </c>
      <c r="G6324" t="s">
        <v>19</v>
      </c>
    </row>
    <row r="6325" spans="1:7" hidden="1" x14ac:dyDescent="0.3">
      <c r="A6325">
        <v>2020</v>
      </c>
      <c r="B6325" t="s">
        <v>37</v>
      </c>
      <c r="C6325" t="s">
        <v>60</v>
      </c>
      <c r="D6325" t="s">
        <v>33</v>
      </c>
      <c r="E6325">
        <v>1975</v>
      </c>
      <c r="F6325">
        <v>19.687000000000001</v>
      </c>
      <c r="G6325" t="s">
        <v>16</v>
      </c>
    </row>
    <row r="6326" spans="1:7" hidden="1" x14ac:dyDescent="0.3">
      <c r="A6326">
        <v>2020</v>
      </c>
      <c r="B6326" t="s">
        <v>37</v>
      </c>
      <c r="C6326" t="s">
        <v>60</v>
      </c>
      <c r="D6326" t="s">
        <v>33</v>
      </c>
      <c r="E6326">
        <v>1985</v>
      </c>
      <c r="F6326">
        <v>15.035</v>
      </c>
      <c r="G6326" t="s">
        <v>16</v>
      </c>
    </row>
    <row r="6327" spans="1:7" hidden="1" x14ac:dyDescent="0.3">
      <c r="A6327">
        <v>2020</v>
      </c>
      <c r="B6327" t="s">
        <v>37</v>
      </c>
      <c r="C6327" t="s">
        <v>60</v>
      </c>
      <c r="D6327" t="s">
        <v>33</v>
      </c>
      <c r="E6327">
        <v>1996</v>
      </c>
      <c r="F6327">
        <v>7.7220000000000004</v>
      </c>
      <c r="G6327" t="s">
        <v>16</v>
      </c>
    </row>
    <row r="6328" spans="1:7" hidden="1" x14ac:dyDescent="0.3">
      <c r="A6328">
        <v>2020</v>
      </c>
      <c r="B6328" t="s">
        <v>37</v>
      </c>
      <c r="C6328" t="s">
        <v>60</v>
      </c>
      <c r="D6328" t="s">
        <v>33</v>
      </c>
      <c r="E6328">
        <v>2003</v>
      </c>
      <c r="F6328">
        <v>3.9369999999999998</v>
      </c>
      <c r="G6328" t="s">
        <v>11</v>
      </c>
    </row>
    <row r="6329" spans="1:7" hidden="1" x14ac:dyDescent="0.3">
      <c r="A6329">
        <v>2020</v>
      </c>
      <c r="B6329" t="s">
        <v>37</v>
      </c>
      <c r="C6329" t="s">
        <v>60</v>
      </c>
      <c r="D6329" t="s">
        <v>33</v>
      </c>
      <c r="E6329">
        <v>2007</v>
      </c>
      <c r="F6329">
        <v>2.36</v>
      </c>
      <c r="G6329" t="s">
        <v>11</v>
      </c>
    </row>
    <row r="6330" spans="1:7" hidden="1" x14ac:dyDescent="0.3">
      <c r="A6330">
        <v>2020</v>
      </c>
      <c r="B6330" t="s">
        <v>37</v>
      </c>
      <c r="C6330" t="s">
        <v>60</v>
      </c>
      <c r="D6330" t="s">
        <v>33</v>
      </c>
      <c r="E6330">
        <v>2011</v>
      </c>
      <c r="F6330">
        <v>2.36</v>
      </c>
      <c r="G6330" t="s">
        <v>11</v>
      </c>
    </row>
    <row r="6331" spans="1:7" hidden="1" x14ac:dyDescent="0.3">
      <c r="A6331">
        <v>2020</v>
      </c>
      <c r="B6331" t="s">
        <v>37</v>
      </c>
      <c r="C6331" t="s">
        <v>60</v>
      </c>
      <c r="D6331" t="s">
        <v>33</v>
      </c>
      <c r="E6331">
        <v>2015</v>
      </c>
      <c r="F6331">
        <v>1.77</v>
      </c>
      <c r="G6331" t="s">
        <v>11</v>
      </c>
    </row>
    <row r="6332" spans="1:7" hidden="1" x14ac:dyDescent="0.3">
      <c r="A6332">
        <v>2020</v>
      </c>
      <c r="B6332" t="s">
        <v>37</v>
      </c>
      <c r="C6332" t="s">
        <v>60</v>
      </c>
      <c r="D6332" t="s">
        <v>33</v>
      </c>
      <c r="E6332">
        <v>2017</v>
      </c>
      <c r="F6332">
        <v>1.77</v>
      </c>
      <c r="G6332" t="s">
        <v>14</v>
      </c>
    </row>
    <row r="6333" spans="1:7" hidden="1" x14ac:dyDescent="0.3">
      <c r="A6333">
        <v>2020</v>
      </c>
      <c r="B6333" t="s">
        <v>37</v>
      </c>
      <c r="C6333" t="s">
        <v>60</v>
      </c>
      <c r="D6333" t="s">
        <v>33</v>
      </c>
      <c r="E6333">
        <v>2020</v>
      </c>
      <c r="F6333">
        <v>0.59</v>
      </c>
      <c r="G6333" t="s">
        <v>14</v>
      </c>
    </row>
    <row r="6334" spans="1:7" hidden="1" x14ac:dyDescent="0.3">
      <c r="A6334">
        <v>2020</v>
      </c>
      <c r="B6334" t="s">
        <v>37</v>
      </c>
      <c r="C6334" t="s">
        <v>60</v>
      </c>
      <c r="D6334" t="s">
        <v>33</v>
      </c>
      <c r="E6334" t="s">
        <v>18</v>
      </c>
      <c r="F6334">
        <v>0.59</v>
      </c>
      <c r="G6334" t="s">
        <v>19</v>
      </c>
    </row>
    <row r="6335" spans="1:7" hidden="1" x14ac:dyDescent="0.3">
      <c r="A6335">
        <v>2020</v>
      </c>
      <c r="B6335" t="s">
        <v>37</v>
      </c>
      <c r="C6335" t="s">
        <v>60</v>
      </c>
      <c r="D6335" t="s">
        <v>34</v>
      </c>
      <c r="E6335">
        <v>1975</v>
      </c>
      <c r="F6335">
        <v>5.2119999999999997</v>
      </c>
      <c r="G6335" t="s">
        <v>16</v>
      </c>
    </row>
    <row r="6336" spans="1:7" hidden="1" x14ac:dyDescent="0.3">
      <c r="A6336">
        <v>2020</v>
      </c>
      <c r="B6336" t="s">
        <v>37</v>
      </c>
      <c r="C6336" t="s">
        <v>60</v>
      </c>
      <c r="D6336" t="s">
        <v>34</v>
      </c>
      <c r="E6336">
        <v>1985</v>
      </c>
      <c r="F6336">
        <v>11.766999999999999</v>
      </c>
      <c r="G6336" t="s">
        <v>16</v>
      </c>
    </row>
    <row r="6337" spans="1:7" hidden="1" x14ac:dyDescent="0.3">
      <c r="A6337">
        <v>2020</v>
      </c>
      <c r="B6337" t="s">
        <v>37</v>
      </c>
      <c r="C6337" t="s">
        <v>60</v>
      </c>
      <c r="D6337" t="s">
        <v>34</v>
      </c>
      <c r="E6337">
        <v>1996</v>
      </c>
      <c r="F6337">
        <v>5.9619999999999997</v>
      </c>
      <c r="G6337" t="s">
        <v>16</v>
      </c>
    </row>
    <row r="6338" spans="1:7" hidden="1" x14ac:dyDescent="0.3">
      <c r="A6338">
        <v>2020</v>
      </c>
      <c r="B6338" t="s">
        <v>37</v>
      </c>
      <c r="C6338" t="s">
        <v>60</v>
      </c>
      <c r="D6338" t="s">
        <v>34</v>
      </c>
      <c r="E6338">
        <v>2003</v>
      </c>
      <c r="F6338">
        <v>5.1859999999999999</v>
      </c>
      <c r="G6338" t="s">
        <v>11</v>
      </c>
    </row>
    <row r="6339" spans="1:7" hidden="1" x14ac:dyDescent="0.3">
      <c r="A6339">
        <v>2020</v>
      </c>
      <c r="B6339" t="s">
        <v>37</v>
      </c>
      <c r="C6339" t="s">
        <v>60</v>
      </c>
      <c r="D6339" t="s">
        <v>34</v>
      </c>
      <c r="E6339">
        <v>2007</v>
      </c>
      <c r="F6339">
        <v>2.778</v>
      </c>
      <c r="G6339" t="s">
        <v>11</v>
      </c>
    </row>
    <row r="6340" spans="1:7" hidden="1" x14ac:dyDescent="0.3">
      <c r="A6340">
        <v>2020</v>
      </c>
      <c r="B6340" t="s">
        <v>37</v>
      </c>
      <c r="C6340" t="s">
        <v>60</v>
      </c>
      <c r="D6340" t="s">
        <v>34</v>
      </c>
      <c r="E6340">
        <v>2011</v>
      </c>
      <c r="F6340">
        <v>2.778</v>
      </c>
      <c r="G6340" t="s">
        <v>11</v>
      </c>
    </row>
    <row r="6341" spans="1:7" hidden="1" x14ac:dyDescent="0.3">
      <c r="A6341">
        <v>2020</v>
      </c>
      <c r="B6341" t="s">
        <v>37</v>
      </c>
      <c r="C6341" t="s">
        <v>60</v>
      </c>
      <c r="D6341" t="s">
        <v>34</v>
      </c>
      <c r="E6341">
        <v>2015</v>
      </c>
      <c r="F6341">
        <v>2.0830000000000002</v>
      </c>
      <c r="G6341" t="s">
        <v>11</v>
      </c>
    </row>
    <row r="6342" spans="1:7" hidden="1" x14ac:dyDescent="0.3">
      <c r="A6342">
        <v>2020</v>
      </c>
      <c r="B6342" t="s">
        <v>37</v>
      </c>
      <c r="C6342" t="s">
        <v>60</v>
      </c>
      <c r="D6342" t="s">
        <v>34</v>
      </c>
      <c r="E6342">
        <v>2017</v>
      </c>
      <c r="F6342">
        <v>2.0830000000000002</v>
      </c>
      <c r="G6342" t="s">
        <v>14</v>
      </c>
    </row>
    <row r="6343" spans="1:7" hidden="1" x14ac:dyDescent="0.3">
      <c r="A6343">
        <v>2020</v>
      </c>
      <c r="B6343" t="s">
        <v>37</v>
      </c>
      <c r="C6343" t="s">
        <v>60</v>
      </c>
      <c r="D6343" t="s">
        <v>34</v>
      </c>
      <c r="E6343">
        <v>2020</v>
      </c>
      <c r="F6343">
        <v>0.69399999999999995</v>
      </c>
      <c r="G6343" t="s">
        <v>14</v>
      </c>
    </row>
    <row r="6344" spans="1:7" hidden="1" x14ac:dyDescent="0.3">
      <c r="A6344">
        <v>2020</v>
      </c>
      <c r="B6344" t="s">
        <v>37</v>
      </c>
      <c r="C6344" t="s">
        <v>60</v>
      </c>
      <c r="D6344" t="s">
        <v>34</v>
      </c>
      <c r="E6344" t="s">
        <v>18</v>
      </c>
      <c r="F6344">
        <v>0.69399999999999995</v>
      </c>
      <c r="G6344" t="s">
        <v>19</v>
      </c>
    </row>
    <row r="6345" spans="1:7" hidden="1" x14ac:dyDescent="0.3">
      <c r="A6345">
        <v>2020</v>
      </c>
      <c r="B6345" t="s">
        <v>37</v>
      </c>
      <c r="C6345" t="s">
        <v>60</v>
      </c>
      <c r="D6345" t="s">
        <v>26</v>
      </c>
      <c r="E6345">
        <v>1975</v>
      </c>
      <c r="F6345">
        <v>1.3859999999999999</v>
      </c>
      <c r="G6345" t="s">
        <v>16</v>
      </c>
    </row>
    <row r="6346" spans="1:7" hidden="1" x14ac:dyDescent="0.3">
      <c r="A6346">
        <v>2020</v>
      </c>
      <c r="B6346" t="s">
        <v>37</v>
      </c>
      <c r="C6346" t="s">
        <v>60</v>
      </c>
      <c r="D6346" t="s">
        <v>26</v>
      </c>
      <c r="E6346">
        <v>1985</v>
      </c>
      <c r="F6346">
        <v>0.996</v>
      </c>
      <c r="G6346" t="s">
        <v>16</v>
      </c>
    </row>
    <row r="6347" spans="1:7" hidden="1" x14ac:dyDescent="0.3">
      <c r="A6347">
        <v>2020</v>
      </c>
      <c r="B6347" t="s">
        <v>37</v>
      </c>
      <c r="C6347" t="s">
        <v>60</v>
      </c>
      <c r="D6347" t="s">
        <v>26</v>
      </c>
      <c r="E6347">
        <v>1996</v>
      </c>
      <c r="F6347">
        <v>0.84</v>
      </c>
      <c r="G6347" t="s">
        <v>16</v>
      </c>
    </row>
    <row r="6348" spans="1:7" hidden="1" x14ac:dyDescent="0.3">
      <c r="A6348">
        <v>2020</v>
      </c>
      <c r="B6348" t="s">
        <v>37</v>
      </c>
      <c r="C6348" t="s">
        <v>60</v>
      </c>
      <c r="D6348" t="s">
        <v>26</v>
      </c>
      <c r="E6348">
        <v>2003</v>
      </c>
      <c r="F6348">
        <v>0.47299999999999998</v>
      </c>
      <c r="G6348" t="s">
        <v>11</v>
      </c>
    </row>
    <row r="6349" spans="1:7" hidden="1" x14ac:dyDescent="0.3">
      <c r="A6349">
        <v>2020</v>
      </c>
      <c r="B6349" t="s">
        <v>37</v>
      </c>
      <c r="C6349" t="s">
        <v>60</v>
      </c>
      <c r="D6349" t="s">
        <v>26</v>
      </c>
      <c r="E6349">
        <v>2007</v>
      </c>
      <c r="F6349">
        <v>0.30599999999999999</v>
      </c>
      <c r="G6349" t="s">
        <v>11</v>
      </c>
    </row>
    <row r="6350" spans="1:7" hidden="1" x14ac:dyDescent="0.3">
      <c r="A6350">
        <v>2020</v>
      </c>
      <c r="B6350" t="s">
        <v>37</v>
      </c>
      <c r="C6350" t="s">
        <v>60</v>
      </c>
      <c r="D6350" t="s">
        <v>26</v>
      </c>
      <c r="E6350">
        <v>2011</v>
      </c>
      <c r="F6350">
        <v>0.30599999999999999</v>
      </c>
      <c r="G6350" t="s">
        <v>11</v>
      </c>
    </row>
    <row r="6351" spans="1:7" hidden="1" x14ac:dyDescent="0.3">
      <c r="A6351">
        <v>2020</v>
      </c>
      <c r="B6351" t="s">
        <v>37</v>
      </c>
      <c r="C6351" t="s">
        <v>60</v>
      </c>
      <c r="D6351" t="s">
        <v>26</v>
      </c>
      <c r="E6351">
        <v>2015</v>
      </c>
      <c r="F6351">
        <v>0.22900000000000001</v>
      </c>
      <c r="G6351" t="s">
        <v>11</v>
      </c>
    </row>
    <row r="6352" spans="1:7" hidden="1" x14ac:dyDescent="0.3">
      <c r="A6352">
        <v>2020</v>
      </c>
      <c r="B6352" t="s">
        <v>37</v>
      </c>
      <c r="C6352" t="s">
        <v>60</v>
      </c>
      <c r="D6352" t="s">
        <v>26</v>
      </c>
      <c r="E6352">
        <v>2017</v>
      </c>
      <c r="F6352">
        <v>0.22900000000000001</v>
      </c>
      <c r="G6352" t="s">
        <v>14</v>
      </c>
    </row>
    <row r="6353" spans="1:7" hidden="1" x14ac:dyDescent="0.3">
      <c r="A6353">
        <v>2020</v>
      </c>
      <c r="B6353" t="s">
        <v>37</v>
      </c>
      <c r="C6353" t="s">
        <v>60</v>
      </c>
      <c r="D6353" t="s">
        <v>26</v>
      </c>
      <c r="E6353">
        <v>2020</v>
      </c>
      <c r="F6353">
        <v>7.5999999999999998E-2</v>
      </c>
      <c r="G6353" t="s">
        <v>14</v>
      </c>
    </row>
    <row r="6354" spans="1:7" hidden="1" x14ac:dyDescent="0.3">
      <c r="A6354">
        <v>2020</v>
      </c>
      <c r="B6354" t="s">
        <v>37</v>
      </c>
      <c r="C6354" t="s">
        <v>60</v>
      </c>
      <c r="D6354" t="s">
        <v>26</v>
      </c>
      <c r="E6354" t="s">
        <v>18</v>
      </c>
      <c r="F6354">
        <v>7.5999999999999998E-2</v>
      </c>
      <c r="G6354" t="s">
        <v>19</v>
      </c>
    </row>
    <row r="6355" spans="1:7" hidden="1" x14ac:dyDescent="0.3">
      <c r="A6355">
        <v>2020</v>
      </c>
      <c r="B6355" t="s">
        <v>37</v>
      </c>
      <c r="C6355" t="s">
        <v>60</v>
      </c>
      <c r="D6355" t="s">
        <v>35</v>
      </c>
      <c r="E6355">
        <v>1975</v>
      </c>
      <c r="F6355">
        <v>1.4550000000000001</v>
      </c>
      <c r="G6355" t="s">
        <v>16</v>
      </c>
    </row>
    <row r="6356" spans="1:7" hidden="1" x14ac:dyDescent="0.3">
      <c r="A6356">
        <v>2020</v>
      </c>
      <c r="B6356" t="s">
        <v>37</v>
      </c>
      <c r="C6356" t="s">
        <v>60</v>
      </c>
      <c r="D6356" t="s">
        <v>35</v>
      </c>
      <c r="E6356">
        <v>1985</v>
      </c>
      <c r="F6356">
        <v>2.0819999999999999</v>
      </c>
      <c r="G6356" t="s">
        <v>16</v>
      </c>
    </row>
    <row r="6357" spans="1:7" hidden="1" x14ac:dyDescent="0.3">
      <c r="A6357">
        <v>2020</v>
      </c>
      <c r="B6357" t="s">
        <v>37</v>
      </c>
      <c r="C6357" t="s">
        <v>60</v>
      </c>
      <c r="D6357" t="s">
        <v>35</v>
      </c>
      <c r="E6357">
        <v>1996</v>
      </c>
      <c r="F6357">
        <v>1.0469999999999999</v>
      </c>
      <c r="G6357" t="s">
        <v>16</v>
      </c>
    </row>
    <row r="6358" spans="1:7" hidden="1" x14ac:dyDescent="0.3">
      <c r="A6358">
        <v>2020</v>
      </c>
      <c r="B6358" t="s">
        <v>37</v>
      </c>
      <c r="C6358" t="s">
        <v>60</v>
      </c>
      <c r="D6358" t="s">
        <v>35</v>
      </c>
      <c r="E6358">
        <v>2003</v>
      </c>
      <c r="F6358">
        <v>0.79200000000000004</v>
      </c>
      <c r="G6358" t="s">
        <v>11</v>
      </c>
    </row>
    <row r="6359" spans="1:7" hidden="1" x14ac:dyDescent="0.3">
      <c r="A6359">
        <v>2020</v>
      </c>
      <c r="B6359" t="s">
        <v>37</v>
      </c>
      <c r="C6359" t="s">
        <v>60</v>
      </c>
      <c r="D6359" t="s">
        <v>35</v>
      </c>
      <c r="E6359">
        <v>2007</v>
      </c>
      <c r="F6359">
        <v>0.432</v>
      </c>
      <c r="G6359" t="s">
        <v>11</v>
      </c>
    </row>
    <row r="6360" spans="1:7" hidden="1" x14ac:dyDescent="0.3">
      <c r="A6360">
        <v>2020</v>
      </c>
      <c r="B6360" t="s">
        <v>37</v>
      </c>
      <c r="C6360" t="s">
        <v>60</v>
      </c>
      <c r="D6360" t="s">
        <v>35</v>
      </c>
      <c r="E6360">
        <v>2011</v>
      </c>
      <c r="F6360">
        <v>0.432</v>
      </c>
      <c r="G6360" t="s">
        <v>11</v>
      </c>
    </row>
    <row r="6361" spans="1:7" hidden="1" x14ac:dyDescent="0.3">
      <c r="A6361">
        <v>2020</v>
      </c>
      <c r="B6361" t="s">
        <v>37</v>
      </c>
      <c r="C6361" t="s">
        <v>60</v>
      </c>
      <c r="D6361" t="s">
        <v>35</v>
      </c>
      <c r="E6361">
        <v>2015</v>
      </c>
      <c r="F6361">
        <v>0.32400000000000001</v>
      </c>
      <c r="G6361" t="s">
        <v>11</v>
      </c>
    </row>
    <row r="6362" spans="1:7" hidden="1" x14ac:dyDescent="0.3">
      <c r="A6362">
        <v>2020</v>
      </c>
      <c r="B6362" t="s">
        <v>37</v>
      </c>
      <c r="C6362" t="s">
        <v>60</v>
      </c>
      <c r="D6362" t="s">
        <v>35</v>
      </c>
      <c r="E6362">
        <v>2017</v>
      </c>
      <c r="F6362">
        <v>0.32400000000000001</v>
      </c>
      <c r="G6362" t="s">
        <v>14</v>
      </c>
    </row>
    <row r="6363" spans="1:7" hidden="1" x14ac:dyDescent="0.3">
      <c r="A6363">
        <v>2020</v>
      </c>
      <c r="B6363" t="s">
        <v>37</v>
      </c>
      <c r="C6363" t="s">
        <v>60</v>
      </c>
      <c r="D6363" t="s">
        <v>35</v>
      </c>
      <c r="E6363">
        <v>2020</v>
      </c>
      <c r="F6363">
        <v>0.108</v>
      </c>
      <c r="G6363" t="s">
        <v>14</v>
      </c>
    </row>
    <row r="6364" spans="1:7" hidden="1" x14ac:dyDescent="0.3">
      <c r="A6364">
        <v>2020</v>
      </c>
      <c r="B6364" t="s">
        <v>37</v>
      </c>
      <c r="C6364" t="s">
        <v>60</v>
      </c>
      <c r="D6364" t="s">
        <v>35</v>
      </c>
      <c r="E6364" t="s">
        <v>18</v>
      </c>
      <c r="F6364">
        <v>0.108</v>
      </c>
      <c r="G6364" t="s">
        <v>19</v>
      </c>
    </row>
    <row r="6365" spans="1:7" hidden="1" x14ac:dyDescent="0.3">
      <c r="A6365">
        <v>2020</v>
      </c>
      <c r="B6365" t="s">
        <v>37</v>
      </c>
      <c r="C6365" t="s">
        <v>60</v>
      </c>
      <c r="D6365" t="s">
        <v>36</v>
      </c>
      <c r="E6365">
        <v>1975</v>
      </c>
      <c r="F6365">
        <v>0.72799999999999998</v>
      </c>
      <c r="G6365" t="s">
        <v>16</v>
      </c>
    </row>
    <row r="6366" spans="1:7" hidden="1" x14ac:dyDescent="0.3">
      <c r="A6366">
        <v>2020</v>
      </c>
      <c r="B6366" t="s">
        <v>37</v>
      </c>
      <c r="C6366" t="s">
        <v>60</v>
      </c>
      <c r="D6366" t="s">
        <v>36</v>
      </c>
      <c r="E6366">
        <v>1985</v>
      </c>
      <c r="F6366">
        <v>1.643</v>
      </c>
      <c r="G6366" t="s">
        <v>16</v>
      </c>
    </row>
    <row r="6367" spans="1:7" hidden="1" x14ac:dyDescent="0.3">
      <c r="A6367">
        <v>2020</v>
      </c>
      <c r="B6367" t="s">
        <v>37</v>
      </c>
      <c r="C6367" t="s">
        <v>60</v>
      </c>
      <c r="D6367" t="s">
        <v>36</v>
      </c>
      <c r="E6367">
        <v>1996</v>
      </c>
      <c r="F6367">
        <v>0.83299999999999996</v>
      </c>
      <c r="G6367" t="s">
        <v>16</v>
      </c>
    </row>
    <row r="6368" spans="1:7" hidden="1" x14ac:dyDescent="0.3">
      <c r="A6368">
        <v>2020</v>
      </c>
      <c r="B6368" t="s">
        <v>37</v>
      </c>
      <c r="C6368" t="s">
        <v>60</v>
      </c>
      <c r="D6368" t="s">
        <v>36</v>
      </c>
      <c r="E6368">
        <v>2003</v>
      </c>
      <c r="F6368">
        <v>0.72399999999999998</v>
      </c>
      <c r="G6368" t="s">
        <v>11</v>
      </c>
    </row>
    <row r="6369" spans="1:7" hidden="1" x14ac:dyDescent="0.3">
      <c r="A6369">
        <v>2020</v>
      </c>
      <c r="B6369" t="s">
        <v>37</v>
      </c>
      <c r="C6369" t="s">
        <v>60</v>
      </c>
      <c r="D6369" t="s">
        <v>36</v>
      </c>
      <c r="E6369">
        <v>2007</v>
      </c>
      <c r="F6369">
        <v>0.38800000000000001</v>
      </c>
      <c r="G6369" t="s">
        <v>11</v>
      </c>
    </row>
    <row r="6370" spans="1:7" hidden="1" x14ac:dyDescent="0.3">
      <c r="A6370">
        <v>2020</v>
      </c>
      <c r="B6370" t="s">
        <v>37</v>
      </c>
      <c r="C6370" t="s">
        <v>60</v>
      </c>
      <c r="D6370" t="s">
        <v>36</v>
      </c>
      <c r="E6370">
        <v>2011</v>
      </c>
      <c r="F6370">
        <v>0.38800000000000001</v>
      </c>
      <c r="G6370" t="s">
        <v>11</v>
      </c>
    </row>
    <row r="6371" spans="1:7" hidden="1" x14ac:dyDescent="0.3">
      <c r="A6371">
        <v>2020</v>
      </c>
      <c r="B6371" t="s">
        <v>37</v>
      </c>
      <c r="C6371" t="s">
        <v>60</v>
      </c>
      <c r="D6371" t="s">
        <v>36</v>
      </c>
      <c r="E6371">
        <v>2015</v>
      </c>
      <c r="F6371">
        <v>0.29099999999999998</v>
      </c>
      <c r="G6371" t="s">
        <v>11</v>
      </c>
    </row>
    <row r="6372" spans="1:7" hidden="1" x14ac:dyDescent="0.3">
      <c r="A6372">
        <v>2020</v>
      </c>
      <c r="B6372" t="s">
        <v>37</v>
      </c>
      <c r="C6372" t="s">
        <v>60</v>
      </c>
      <c r="D6372" t="s">
        <v>36</v>
      </c>
      <c r="E6372">
        <v>2017</v>
      </c>
      <c r="F6372">
        <v>0.29099999999999998</v>
      </c>
      <c r="G6372" t="s">
        <v>14</v>
      </c>
    </row>
    <row r="6373" spans="1:7" hidden="1" x14ac:dyDescent="0.3">
      <c r="A6373">
        <v>2020</v>
      </c>
      <c r="B6373" t="s">
        <v>37</v>
      </c>
      <c r="C6373" t="s">
        <v>60</v>
      </c>
      <c r="D6373" t="s">
        <v>36</v>
      </c>
      <c r="E6373">
        <v>2020</v>
      </c>
      <c r="F6373">
        <v>9.7000000000000003E-2</v>
      </c>
      <c r="G6373" t="s">
        <v>14</v>
      </c>
    </row>
    <row r="6374" spans="1:7" hidden="1" x14ac:dyDescent="0.3">
      <c r="A6374">
        <v>2020</v>
      </c>
      <c r="B6374" t="s">
        <v>37</v>
      </c>
      <c r="C6374" t="s">
        <v>60</v>
      </c>
      <c r="D6374" t="s">
        <v>36</v>
      </c>
      <c r="E6374" t="s">
        <v>18</v>
      </c>
      <c r="F6374">
        <v>9.7000000000000003E-2</v>
      </c>
      <c r="G6374" t="s">
        <v>19</v>
      </c>
    </row>
    <row r="6375" spans="1:7" hidden="1" x14ac:dyDescent="0.3">
      <c r="A6375">
        <v>2020</v>
      </c>
      <c r="B6375" t="s">
        <v>37</v>
      </c>
      <c r="C6375" t="s">
        <v>60</v>
      </c>
      <c r="D6375" t="s">
        <v>27</v>
      </c>
      <c r="E6375">
        <v>1975</v>
      </c>
      <c r="F6375">
        <v>0.33700000000000002</v>
      </c>
      <c r="G6375" t="s">
        <v>16</v>
      </c>
    </row>
    <row r="6376" spans="1:7" hidden="1" x14ac:dyDescent="0.3">
      <c r="A6376">
        <v>2020</v>
      </c>
      <c r="B6376" t="s">
        <v>37</v>
      </c>
      <c r="C6376" t="s">
        <v>60</v>
      </c>
      <c r="D6376" t="s">
        <v>27</v>
      </c>
      <c r="E6376">
        <v>1985</v>
      </c>
      <c r="F6376">
        <v>0.375</v>
      </c>
      <c r="G6376" t="s">
        <v>16</v>
      </c>
    </row>
    <row r="6377" spans="1:7" hidden="1" x14ac:dyDescent="0.3">
      <c r="A6377">
        <v>2020</v>
      </c>
      <c r="B6377" t="s">
        <v>37</v>
      </c>
      <c r="C6377" t="s">
        <v>60</v>
      </c>
      <c r="D6377" t="s">
        <v>27</v>
      </c>
      <c r="E6377">
        <v>1996</v>
      </c>
      <c r="F6377">
        <v>0.23400000000000001</v>
      </c>
      <c r="G6377" t="s">
        <v>16</v>
      </c>
    </row>
    <row r="6378" spans="1:7" hidden="1" x14ac:dyDescent="0.3">
      <c r="A6378">
        <v>2020</v>
      </c>
      <c r="B6378" t="s">
        <v>37</v>
      </c>
      <c r="C6378" t="s">
        <v>60</v>
      </c>
      <c r="D6378" t="s">
        <v>27</v>
      </c>
      <c r="E6378">
        <v>2003</v>
      </c>
      <c r="F6378">
        <v>0.159</v>
      </c>
      <c r="G6378" t="s">
        <v>11</v>
      </c>
    </row>
    <row r="6379" spans="1:7" hidden="1" x14ac:dyDescent="0.3">
      <c r="A6379">
        <v>2020</v>
      </c>
      <c r="B6379" t="s">
        <v>37</v>
      </c>
      <c r="C6379" t="s">
        <v>60</v>
      </c>
      <c r="D6379" t="s">
        <v>27</v>
      </c>
      <c r="E6379">
        <v>2007</v>
      </c>
      <c r="F6379">
        <v>9.2999999999999999E-2</v>
      </c>
      <c r="G6379" t="s">
        <v>11</v>
      </c>
    </row>
    <row r="6380" spans="1:7" hidden="1" x14ac:dyDescent="0.3">
      <c r="A6380">
        <v>2020</v>
      </c>
      <c r="B6380" t="s">
        <v>37</v>
      </c>
      <c r="C6380" t="s">
        <v>60</v>
      </c>
      <c r="D6380" t="s">
        <v>27</v>
      </c>
      <c r="E6380">
        <v>2011</v>
      </c>
      <c r="F6380">
        <v>9.2999999999999999E-2</v>
      </c>
      <c r="G6380" t="s">
        <v>11</v>
      </c>
    </row>
    <row r="6381" spans="1:7" hidden="1" x14ac:dyDescent="0.3">
      <c r="A6381">
        <v>2020</v>
      </c>
      <c r="B6381" t="s">
        <v>37</v>
      </c>
      <c r="C6381" t="s">
        <v>60</v>
      </c>
      <c r="D6381" t="s">
        <v>27</v>
      </c>
      <c r="E6381">
        <v>2015</v>
      </c>
      <c r="F6381">
        <v>7.0000000000000007E-2</v>
      </c>
      <c r="G6381" t="s">
        <v>11</v>
      </c>
    </row>
    <row r="6382" spans="1:7" hidden="1" x14ac:dyDescent="0.3">
      <c r="A6382">
        <v>2020</v>
      </c>
      <c r="B6382" t="s">
        <v>37</v>
      </c>
      <c r="C6382" t="s">
        <v>60</v>
      </c>
      <c r="D6382" t="s">
        <v>27</v>
      </c>
      <c r="E6382">
        <v>2017</v>
      </c>
      <c r="F6382">
        <v>7.0000000000000007E-2</v>
      </c>
      <c r="G6382" t="s">
        <v>14</v>
      </c>
    </row>
    <row r="6383" spans="1:7" hidden="1" x14ac:dyDescent="0.3">
      <c r="A6383">
        <v>2020</v>
      </c>
      <c r="B6383" t="s">
        <v>37</v>
      </c>
      <c r="C6383" t="s">
        <v>60</v>
      </c>
      <c r="D6383" t="s">
        <v>27</v>
      </c>
      <c r="E6383">
        <v>2020</v>
      </c>
      <c r="F6383">
        <v>2.3E-2</v>
      </c>
      <c r="G6383" t="s">
        <v>14</v>
      </c>
    </row>
    <row r="6384" spans="1:7" hidden="1" x14ac:dyDescent="0.3">
      <c r="A6384">
        <v>2020</v>
      </c>
      <c r="B6384" t="s">
        <v>37</v>
      </c>
      <c r="C6384" t="s">
        <v>60</v>
      </c>
      <c r="D6384" t="s">
        <v>27</v>
      </c>
      <c r="E6384" t="s">
        <v>18</v>
      </c>
      <c r="F6384">
        <v>2.3E-2</v>
      </c>
      <c r="G6384" t="s">
        <v>19</v>
      </c>
    </row>
    <row r="6385" spans="1:7" hidden="1" x14ac:dyDescent="0.3">
      <c r="A6385">
        <v>2020</v>
      </c>
      <c r="B6385" t="s">
        <v>37</v>
      </c>
      <c r="C6385" t="s">
        <v>61</v>
      </c>
      <c r="D6385" t="s">
        <v>23</v>
      </c>
      <c r="E6385">
        <v>1975</v>
      </c>
      <c r="F6385">
        <v>0.25600000000000001</v>
      </c>
      <c r="G6385" t="s">
        <v>16</v>
      </c>
    </row>
    <row r="6386" spans="1:7" hidden="1" x14ac:dyDescent="0.3">
      <c r="A6386">
        <v>2020</v>
      </c>
      <c r="B6386" t="s">
        <v>37</v>
      </c>
      <c r="C6386" t="s">
        <v>61</v>
      </c>
      <c r="D6386" t="s">
        <v>23</v>
      </c>
      <c r="E6386">
        <v>1985</v>
      </c>
      <c r="F6386">
        <v>0.19900000000000001</v>
      </c>
      <c r="G6386" t="s">
        <v>16</v>
      </c>
    </row>
    <row r="6387" spans="1:7" hidden="1" x14ac:dyDescent="0.3">
      <c r="A6387">
        <v>2020</v>
      </c>
      <c r="B6387" t="s">
        <v>37</v>
      </c>
      <c r="C6387" t="s">
        <v>61</v>
      </c>
      <c r="D6387" t="s">
        <v>23</v>
      </c>
      <c r="E6387">
        <v>1996</v>
      </c>
      <c r="F6387">
        <v>0.10199999999999999</v>
      </c>
      <c r="G6387" t="s">
        <v>16</v>
      </c>
    </row>
    <row r="6388" spans="1:7" hidden="1" x14ac:dyDescent="0.3">
      <c r="A6388">
        <v>2020</v>
      </c>
      <c r="B6388" t="s">
        <v>37</v>
      </c>
      <c r="C6388" t="s">
        <v>61</v>
      </c>
      <c r="D6388" t="s">
        <v>23</v>
      </c>
      <c r="E6388">
        <v>2003</v>
      </c>
      <c r="F6388">
        <v>4.3999999999999997E-2</v>
      </c>
      <c r="G6388" t="s">
        <v>11</v>
      </c>
    </row>
    <row r="6389" spans="1:7" hidden="1" x14ac:dyDescent="0.3">
      <c r="A6389">
        <v>2020</v>
      </c>
      <c r="B6389" t="s">
        <v>37</v>
      </c>
      <c r="C6389" t="s">
        <v>61</v>
      </c>
      <c r="D6389" t="s">
        <v>23</v>
      </c>
      <c r="E6389">
        <v>2007</v>
      </c>
      <c r="F6389">
        <v>2.9000000000000001E-2</v>
      </c>
      <c r="G6389" t="s">
        <v>11</v>
      </c>
    </row>
    <row r="6390" spans="1:7" hidden="1" x14ac:dyDescent="0.3">
      <c r="A6390">
        <v>2020</v>
      </c>
      <c r="B6390" t="s">
        <v>37</v>
      </c>
      <c r="C6390" t="s">
        <v>61</v>
      </c>
      <c r="D6390" t="s">
        <v>23</v>
      </c>
      <c r="E6390">
        <v>2011</v>
      </c>
      <c r="F6390">
        <v>2.9000000000000001E-2</v>
      </c>
      <c r="G6390" t="s">
        <v>11</v>
      </c>
    </row>
    <row r="6391" spans="1:7" hidden="1" x14ac:dyDescent="0.3">
      <c r="A6391">
        <v>2020</v>
      </c>
      <c r="B6391" t="s">
        <v>37</v>
      </c>
      <c r="C6391" t="s">
        <v>61</v>
      </c>
      <c r="D6391" t="s">
        <v>23</v>
      </c>
      <c r="E6391">
        <v>2015</v>
      </c>
      <c r="F6391">
        <v>2.1999999999999999E-2</v>
      </c>
      <c r="G6391" t="s">
        <v>11</v>
      </c>
    </row>
    <row r="6392" spans="1:7" hidden="1" x14ac:dyDescent="0.3">
      <c r="A6392">
        <v>2020</v>
      </c>
      <c r="B6392" t="s">
        <v>37</v>
      </c>
      <c r="C6392" t="s">
        <v>61</v>
      </c>
      <c r="D6392" t="s">
        <v>23</v>
      </c>
      <c r="E6392">
        <v>2017</v>
      </c>
      <c r="F6392">
        <v>2.1999999999999999E-2</v>
      </c>
      <c r="G6392" t="s">
        <v>14</v>
      </c>
    </row>
    <row r="6393" spans="1:7" hidden="1" x14ac:dyDescent="0.3">
      <c r="A6393">
        <v>2020</v>
      </c>
      <c r="B6393" t="s">
        <v>37</v>
      </c>
      <c r="C6393" t="s">
        <v>61</v>
      </c>
      <c r="D6393" t="s">
        <v>23</v>
      </c>
      <c r="E6393">
        <v>2020</v>
      </c>
      <c r="F6393">
        <v>7.0000000000000001E-3</v>
      </c>
      <c r="G6393" t="s">
        <v>14</v>
      </c>
    </row>
    <row r="6394" spans="1:7" hidden="1" x14ac:dyDescent="0.3">
      <c r="A6394">
        <v>2020</v>
      </c>
      <c r="B6394" t="s">
        <v>37</v>
      </c>
      <c r="C6394" t="s">
        <v>61</v>
      </c>
      <c r="D6394" t="s">
        <v>23</v>
      </c>
      <c r="E6394" t="s">
        <v>18</v>
      </c>
      <c r="F6394">
        <v>7.0000000000000001E-3</v>
      </c>
      <c r="G6394" t="s">
        <v>19</v>
      </c>
    </row>
    <row r="6395" spans="1:7" hidden="1" x14ac:dyDescent="0.3">
      <c r="A6395">
        <v>2020</v>
      </c>
      <c r="B6395" t="s">
        <v>37</v>
      </c>
      <c r="C6395" t="s">
        <v>61</v>
      </c>
      <c r="D6395" t="s">
        <v>31</v>
      </c>
      <c r="E6395">
        <v>1975</v>
      </c>
      <c r="F6395">
        <v>15.776999999999999</v>
      </c>
      <c r="G6395" t="s">
        <v>16</v>
      </c>
    </row>
    <row r="6396" spans="1:7" hidden="1" x14ac:dyDescent="0.3">
      <c r="A6396">
        <v>2020</v>
      </c>
      <c r="B6396" t="s">
        <v>37</v>
      </c>
      <c r="C6396" t="s">
        <v>61</v>
      </c>
      <c r="D6396" t="s">
        <v>31</v>
      </c>
      <c r="E6396">
        <v>1985</v>
      </c>
      <c r="F6396">
        <v>12.086</v>
      </c>
      <c r="G6396" t="s">
        <v>16</v>
      </c>
    </row>
    <row r="6397" spans="1:7" hidden="1" x14ac:dyDescent="0.3">
      <c r="A6397">
        <v>2020</v>
      </c>
      <c r="B6397" t="s">
        <v>37</v>
      </c>
      <c r="C6397" t="s">
        <v>61</v>
      </c>
      <c r="D6397" t="s">
        <v>31</v>
      </c>
      <c r="E6397">
        <v>1996</v>
      </c>
      <c r="F6397">
        <v>6.1269999999999998</v>
      </c>
      <c r="G6397" t="s">
        <v>16</v>
      </c>
    </row>
    <row r="6398" spans="1:7" hidden="1" x14ac:dyDescent="0.3">
      <c r="A6398">
        <v>2020</v>
      </c>
      <c r="B6398" t="s">
        <v>37</v>
      </c>
      <c r="C6398" t="s">
        <v>61</v>
      </c>
      <c r="D6398" t="s">
        <v>31</v>
      </c>
      <c r="E6398">
        <v>2003</v>
      </c>
      <c r="F6398">
        <v>2.742</v>
      </c>
      <c r="G6398" t="s">
        <v>11</v>
      </c>
    </row>
    <row r="6399" spans="1:7" hidden="1" x14ac:dyDescent="0.3">
      <c r="A6399">
        <v>2020</v>
      </c>
      <c r="B6399" t="s">
        <v>37</v>
      </c>
      <c r="C6399" t="s">
        <v>61</v>
      </c>
      <c r="D6399" t="s">
        <v>31</v>
      </c>
      <c r="E6399">
        <v>2007</v>
      </c>
      <c r="F6399">
        <v>1.7769999999999999</v>
      </c>
      <c r="G6399" t="s">
        <v>11</v>
      </c>
    </row>
    <row r="6400" spans="1:7" hidden="1" x14ac:dyDescent="0.3">
      <c r="A6400">
        <v>2020</v>
      </c>
      <c r="B6400" t="s">
        <v>37</v>
      </c>
      <c r="C6400" t="s">
        <v>61</v>
      </c>
      <c r="D6400" t="s">
        <v>31</v>
      </c>
      <c r="E6400">
        <v>2011</v>
      </c>
      <c r="F6400">
        <v>1.7769999999999999</v>
      </c>
      <c r="G6400" t="s">
        <v>11</v>
      </c>
    </row>
    <row r="6401" spans="1:7" hidden="1" x14ac:dyDescent="0.3">
      <c r="A6401">
        <v>2020</v>
      </c>
      <c r="B6401" t="s">
        <v>37</v>
      </c>
      <c r="C6401" t="s">
        <v>61</v>
      </c>
      <c r="D6401" t="s">
        <v>31</v>
      </c>
      <c r="E6401">
        <v>2015</v>
      </c>
      <c r="F6401">
        <v>1.333</v>
      </c>
      <c r="G6401" t="s">
        <v>11</v>
      </c>
    </row>
    <row r="6402" spans="1:7" hidden="1" x14ac:dyDescent="0.3">
      <c r="A6402">
        <v>2020</v>
      </c>
      <c r="B6402" t="s">
        <v>37</v>
      </c>
      <c r="C6402" t="s">
        <v>61</v>
      </c>
      <c r="D6402" t="s">
        <v>31</v>
      </c>
      <c r="E6402">
        <v>2017</v>
      </c>
      <c r="F6402">
        <v>1.333</v>
      </c>
      <c r="G6402" t="s">
        <v>14</v>
      </c>
    </row>
    <row r="6403" spans="1:7" hidden="1" x14ac:dyDescent="0.3">
      <c r="A6403">
        <v>2020</v>
      </c>
      <c r="B6403" t="s">
        <v>37</v>
      </c>
      <c r="C6403" t="s">
        <v>61</v>
      </c>
      <c r="D6403" t="s">
        <v>31</v>
      </c>
      <c r="E6403">
        <v>2020</v>
      </c>
      <c r="F6403">
        <v>0.44400000000000001</v>
      </c>
      <c r="G6403" t="s">
        <v>14</v>
      </c>
    </row>
    <row r="6404" spans="1:7" hidden="1" x14ac:dyDescent="0.3">
      <c r="A6404">
        <v>2020</v>
      </c>
      <c r="B6404" t="s">
        <v>37</v>
      </c>
      <c r="C6404" t="s">
        <v>61</v>
      </c>
      <c r="D6404" t="s">
        <v>31</v>
      </c>
      <c r="E6404" t="s">
        <v>18</v>
      </c>
      <c r="F6404">
        <v>0.44400000000000001</v>
      </c>
      <c r="G6404" t="s">
        <v>19</v>
      </c>
    </row>
    <row r="6405" spans="1:7" hidden="1" x14ac:dyDescent="0.3">
      <c r="A6405">
        <v>2020</v>
      </c>
      <c r="B6405" t="s">
        <v>37</v>
      </c>
      <c r="C6405" t="s">
        <v>61</v>
      </c>
      <c r="D6405" t="s">
        <v>32</v>
      </c>
      <c r="E6405">
        <v>1975</v>
      </c>
      <c r="F6405">
        <v>19.146999999999998</v>
      </c>
      <c r="G6405" t="s">
        <v>16</v>
      </c>
    </row>
    <row r="6406" spans="1:7" hidden="1" x14ac:dyDescent="0.3">
      <c r="A6406">
        <v>2020</v>
      </c>
      <c r="B6406" t="s">
        <v>37</v>
      </c>
      <c r="C6406" t="s">
        <v>61</v>
      </c>
      <c r="D6406" t="s">
        <v>32</v>
      </c>
      <c r="E6406">
        <v>1985</v>
      </c>
      <c r="F6406">
        <v>14.635999999999999</v>
      </c>
      <c r="G6406" t="s">
        <v>16</v>
      </c>
    </row>
    <row r="6407" spans="1:7" hidden="1" x14ac:dyDescent="0.3">
      <c r="A6407">
        <v>2020</v>
      </c>
      <c r="B6407" t="s">
        <v>37</v>
      </c>
      <c r="C6407" t="s">
        <v>61</v>
      </c>
      <c r="D6407" t="s">
        <v>32</v>
      </c>
      <c r="E6407">
        <v>1996</v>
      </c>
      <c r="F6407">
        <v>7.3639999999999999</v>
      </c>
      <c r="G6407" t="s">
        <v>16</v>
      </c>
    </row>
    <row r="6408" spans="1:7" hidden="1" x14ac:dyDescent="0.3">
      <c r="A6408">
        <v>2020</v>
      </c>
      <c r="B6408" t="s">
        <v>37</v>
      </c>
      <c r="C6408" t="s">
        <v>61</v>
      </c>
      <c r="D6408" t="s">
        <v>32</v>
      </c>
      <c r="E6408">
        <v>2003</v>
      </c>
      <c r="F6408">
        <v>3.3889999999999998</v>
      </c>
      <c r="G6408" t="s">
        <v>11</v>
      </c>
    </row>
    <row r="6409" spans="1:7" hidden="1" x14ac:dyDescent="0.3">
      <c r="A6409">
        <v>2020</v>
      </c>
      <c r="B6409" t="s">
        <v>37</v>
      </c>
      <c r="C6409" t="s">
        <v>61</v>
      </c>
      <c r="D6409" t="s">
        <v>32</v>
      </c>
      <c r="E6409">
        <v>2007</v>
      </c>
      <c r="F6409">
        <v>2.1800000000000002</v>
      </c>
      <c r="G6409" t="s">
        <v>11</v>
      </c>
    </row>
    <row r="6410" spans="1:7" hidden="1" x14ac:dyDescent="0.3">
      <c r="A6410">
        <v>2020</v>
      </c>
      <c r="B6410" t="s">
        <v>37</v>
      </c>
      <c r="C6410" t="s">
        <v>61</v>
      </c>
      <c r="D6410" t="s">
        <v>32</v>
      </c>
      <c r="E6410">
        <v>2011</v>
      </c>
      <c r="F6410">
        <v>2.1800000000000002</v>
      </c>
      <c r="G6410" t="s">
        <v>11</v>
      </c>
    </row>
    <row r="6411" spans="1:7" hidden="1" x14ac:dyDescent="0.3">
      <c r="A6411">
        <v>2020</v>
      </c>
      <c r="B6411" t="s">
        <v>37</v>
      </c>
      <c r="C6411" t="s">
        <v>61</v>
      </c>
      <c r="D6411" t="s">
        <v>32</v>
      </c>
      <c r="E6411">
        <v>2015</v>
      </c>
      <c r="F6411">
        <v>1.635</v>
      </c>
      <c r="G6411" t="s">
        <v>11</v>
      </c>
    </row>
    <row r="6412" spans="1:7" hidden="1" x14ac:dyDescent="0.3">
      <c r="A6412">
        <v>2020</v>
      </c>
      <c r="B6412" t="s">
        <v>37</v>
      </c>
      <c r="C6412" t="s">
        <v>61</v>
      </c>
      <c r="D6412" t="s">
        <v>32</v>
      </c>
      <c r="E6412">
        <v>2017</v>
      </c>
      <c r="F6412">
        <v>1.635</v>
      </c>
      <c r="G6412" t="s">
        <v>14</v>
      </c>
    </row>
    <row r="6413" spans="1:7" hidden="1" x14ac:dyDescent="0.3">
      <c r="A6413">
        <v>2020</v>
      </c>
      <c r="B6413" t="s">
        <v>37</v>
      </c>
      <c r="C6413" t="s">
        <v>61</v>
      </c>
      <c r="D6413" t="s">
        <v>32</v>
      </c>
      <c r="E6413">
        <v>2020</v>
      </c>
      <c r="F6413">
        <v>0.54500000000000004</v>
      </c>
      <c r="G6413" t="s">
        <v>14</v>
      </c>
    </row>
    <row r="6414" spans="1:7" hidden="1" x14ac:dyDescent="0.3">
      <c r="A6414">
        <v>2020</v>
      </c>
      <c r="B6414" t="s">
        <v>37</v>
      </c>
      <c r="C6414" t="s">
        <v>61</v>
      </c>
      <c r="D6414" t="s">
        <v>32</v>
      </c>
      <c r="E6414" t="s">
        <v>18</v>
      </c>
      <c r="F6414">
        <v>0.54500000000000004</v>
      </c>
      <c r="G6414" t="s">
        <v>19</v>
      </c>
    </row>
    <row r="6415" spans="1:7" hidden="1" x14ac:dyDescent="0.3">
      <c r="A6415">
        <v>2020</v>
      </c>
      <c r="B6415" t="s">
        <v>37</v>
      </c>
      <c r="C6415" t="s">
        <v>61</v>
      </c>
      <c r="D6415" t="s">
        <v>33</v>
      </c>
      <c r="E6415">
        <v>1975</v>
      </c>
      <c r="F6415">
        <v>19.687000000000001</v>
      </c>
      <c r="G6415" t="s">
        <v>16</v>
      </c>
    </row>
    <row r="6416" spans="1:7" hidden="1" x14ac:dyDescent="0.3">
      <c r="A6416">
        <v>2020</v>
      </c>
      <c r="B6416" t="s">
        <v>37</v>
      </c>
      <c r="C6416" t="s">
        <v>61</v>
      </c>
      <c r="D6416" t="s">
        <v>33</v>
      </c>
      <c r="E6416">
        <v>1985</v>
      </c>
      <c r="F6416">
        <v>15.035</v>
      </c>
      <c r="G6416" t="s">
        <v>16</v>
      </c>
    </row>
    <row r="6417" spans="1:7" hidden="1" x14ac:dyDescent="0.3">
      <c r="A6417">
        <v>2020</v>
      </c>
      <c r="B6417" t="s">
        <v>37</v>
      </c>
      <c r="C6417" t="s">
        <v>61</v>
      </c>
      <c r="D6417" t="s">
        <v>33</v>
      </c>
      <c r="E6417">
        <v>1996</v>
      </c>
      <c r="F6417">
        <v>7.7220000000000004</v>
      </c>
      <c r="G6417" t="s">
        <v>16</v>
      </c>
    </row>
    <row r="6418" spans="1:7" hidden="1" x14ac:dyDescent="0.3">
      <c r="A6418">
        <v>2020</v>
      </c>
      <c r="B6418" t="s">
        <v>37</v>
      </c>
      <c r="C6418" t="s">
        <v>61</v>
      </c>
      <c r="D6418" t="s">
        <v>33</v>
      </c>
      <c r="E6418">
        <v>2003</v>
      </c>
      <c r="F6418">
        <v>3.9369999999999998</v>
      </c>
      <c r="G6418" t="s">
        <v>11</v>
      </c>
    </row>
    <row r="6419" spans="1:7" hidden="1" x14ac:dyDescent="0.3">
      <c r="A6419">
        <v>2020</v>
      </c>
      <c r="B6419" t="s">
        <v>37</v>
      </c>
      <c r="C6419" t="s">
        <v>61</v>
      </c>
      <c r="D6419" t="s">
        <v>33</v>
      </c>
      <c r="E6419">
        <v>2007</v>
      </c>
      <c r="F6419">
        <v>2.36</v>
      </c>
      <c r="G6419" t="s">
        <v>11</v>
      </c>
    </row>
    <row r="6420" spans="1:7" hidden="1" x14ac:dyDescent="0.3">
      <c r="A6420">
        <v>2020</v>
      </c>
      <c r="B6420" t="s">
        <v>37</v>
      </c>
      <c r="C6420" t="s">
        <v>61</v>
      </c>
      <c r="D6420" t="s">
        <v>33</v>
      </c>
      <c r="E6420">
        <v>2011</v>
      </c>
      <c r="F6420">
        <v>2.36</v>
      </c>
      <c r="G6420" t="s">
        <v>11</v>
      </c>
    </row>
    <row r="6421" spans="1:7" hidden="1" x14ac:dyDescent="0.3">
      <c r="A6421">
        <v>2020</v>
      </c>
      <c r="B6421" t="s">
        <v>37</v>
      </c>
      <c r="C6421" t="s">
        <v>61</v>
      </c>
      <c r="D6421" t="s">
        <v>33</v>
      </c>
      <c r="E6421">
        <v>2015</v>
      </c>
      <c r="F6421">
        <v>1.77</v>
      </c>
      <c r="G6421" t="s">
        <v>11</v>
      </c>
    </row>
    <row r="6422" spans="1:7" hidden="1" x14ac:dyDescent="0.3">
      <c r="A6422">
        <v>2020</v>
      </c>
      <c r="B6422" t="s">
        <v>37</v>
      </c>
      <c r="C6422" t="s">
        <v>61</v>
      </c>
      <c r="D6422" t="s">
        <v>33</v>
      </c>
      <c r="E6422">
        <v>2017</v>
      </c>
      <c r="F6422">
        <v>1.77</v>
      </c>
      <c r="G6422" t="s">
        <v>14</v>
      </c>
    </row>
    <row r="6423" spans="1:7" hidden="1" x14ac:dyDescent="0.3">
      <c r="A6423">
        <v>2020</v>
      </c>
      <c r="B6423" t="s">
        <v>37</v>
      </c>
      <c r="C6423" t="s">
        <v>61</v>
      </c>
      <c r="D6423" t="s">
        <v>33</v>
      </c>
      <c r="E6423">
        <v>2020</v>
      </c>
      <c r="F6423">
        <v>0.59</v>
      </c>
      <c r="G6423" t="s">
        <v>14</v>
      </c>
    </row>
    <row r="6424" spans="1:7" hidden="1" x14ac:dyDescent="0.3">
      <c r="A6424">
        <v>2020</v>
      </c>
      <c r="B6424" t="s">
        <v>37</v>
      </c>
      <c r="C6424" t="s">
        <v>61</v>
      </c>
      <c r="D6424" t="s">
        <v>33</v>
      </c>
      <c r="E6424" t="s">
        <v>18</v>
      </c>
      <c r="F6424">
        <v>0.59</v>
      </c>
      <c r="G6424" t="s">
        <v>19</v>
      </c>
    </row>
    <row r="6425" spans="1:7" hidden="1" x14ac:dyDescent="0.3">
      <c r="A6425">
        <v>2020</v>
      </c>
      <c r="B6425" t="s">
        <v>37</v>
      </c>
      <c r="C6425" t="s">
        <v>61</v>
      </c>
      <c r="D6425" t="s">
        <v>34</v>
      </c>
      <c r="E6425">
        <v>1975</v>
      </c>
      <c r="F6425">
        <v>5.2119999999999997</v>
      </c>
      <c r="G6425" t="s">
        <v>16</v>
      </c>
    </row>
    <row r="6426" spans="1:7" hidden="1" x14ac:dyDescent="0.3">
      <c r="A6426">
        <v>2020</v>
      </c>
      <c r="B6426" t="s">
        <v>37</v>
      </c>
      <c r="C6426" t="s">
        <v>61</v>
      </c>
      <c r="D6426" t="s">
        <v>34</v>
      </c>
      <c r="E6426">
        <v>1985</v>
      </c>
      <c r="F6426">
        <v>11.766999999999999</v>
      </c>
      <c r="G6426" t="s">
        <v>16</v>
      </c>
    </row>
    <row r="6427" spans="1:7" hidden="1" x14ac:dyDescent="0.3">
      <c r="A6427">
        <v>2020</v>
      </c>
      <c r="B6427" t="s">
        <v>37</v>
      </c>
      <c r="C6427" t="s">
        <v>61</v>
      </c>
      <c r="D6427" t="s">
        <v>34</v>
      </c>
      <c r="E6427">
        <v>1996</v>
      </c>
      <c r="F6427">
        <v>5.9619999999999997</v>
      </c>
      <c r="G6427" t="s">
        <v>16</v>
      </c>
    </row>
    <row r="6428" spans="1:7" hidden="1" x14ac:dyDescent="0.3">
      <c r="A6428">
        <v>2020</v>
      </c>
      <c r="B6428" t="s">
        <v>37</v>
      </c>
      <c r="C6428" t="s">
        <v>61</v>
      </c>
      <c r="D6428" t="s">
        <v>34</v>
      </c>
      <c r="E6428">
        <v>2003</v>
      </c>
      <c r="F6428">
        <v>5.1859999999999999</v>
      </c>
      <c r="G6428" t="s">
        <v>11</v>
      </c>
    </row>
    <row r="6429" spans="1:7" hidden="1" x14ac:dyDescent="0.3">
      <c r="A6429">
        <v>2020</v>
      </c>
      <c r="B6429" t="s">
        <v>37</v>
      </c>
      <c r="C6429" t="s">
        <v>61</v>
      </c>
      <c r="D6429" t="s">
        <v>34</v>
      </c>
      <c r="E6429">
        <v>2007</v>
      </c>
      <c r="F6429">
        <v>2.778</v>
      </c>
      <c r="G6429" t="s">
        <v>11</v>
      </c>
    </row>
    <row r="6430" spans="1:7" hidden="1" x14ac:dyDescent="0.3">
      <c r="A6430">
        <v>2020</v>
      </c>
      <c r="B6430" t="s">
        <v>37</v>
      </c>
      <c r="C6430" t="s">
        <v>61</v>
      </c>
      <c r="D6430" t="s">
        <v>34</v>
      </c>
      <c r="E6430">
        <v>2011</v>
      </c>
      <c r="F6430">
        <v>2.778</v>
      </c>
      <c r="G6430" t="s">
        <v>11</v>
      </c>
    </row>
    <row r="6431" spans="1:7" hidden="1" x14ac:dyDescent="0.3">
      <c r="A6431">
        <v>2020</v>
      </c>
      <c r="B6431" t="s">
        <v>37</v>
      </c>
      <c r="C6431" t="s">
        <v>61</v>
      </c>
      <c r="D6431" t="s">
        <v>34</v>
      </c>
      <c r="E6431">
        <v>2015</v>
      </c>
      <c r="F6431">
        <v>2.0830000000000002</v>
      </c>
      <c r="G6431" t="s">
        <v>11</v>
      </c>
    </row>
    <row r="6432" spans="1:7" hidden="1" x14ac:dyDescent="0.3">
      <c r="A6432">
        <v>2020</v>
      </c>
      <c r="B6432" t="s">
        <v>37</v>
      </c>
      <c r="C6432" t="s">
        <v>61</v>
      </c>
      <c r="D6432" t="s">
        <v>34</v>
      </c>
      <c r="E6432">
        <v>2017</v>
      </c>
      <c r="F6432">
        <v>2.0830000000000002</v>
      </c>
      <c r="G6432" t="s">
        <v>14</v>
      </c>
    </row>
    <row r="6433" spans="1:7" hidden="1" x14ac:dyDescent="0.3">
      <c r="A6433">
        <v>2020</v>
      </c>
      <c r="B6433" t="s">
        <v>37</v>
      </c>
      <c r="C6433" t="s">
        <v>61</v>
      </c>
      <c r="D6433" t="s">
        <v>34</v>
      </c>
      <c r="E6433">
        <v>2020</v>
      </c>
      <c r="F6433">
        <v>0.69399999999999995</v>
      </c>
      <c r="G6433" t="s">
        <v>14</v>
      </c>
    </row>
    <row r="6434" spans="1:7" hidden="1" x14ac:dyDescent="0.3">
      <c r="A6434">
        <v>2020</v>
      </c>
      <c r="B6434" t="s">
        <v>37</v>
      </c>
      <c r="C6434" t="s">
        <v>61</v>
      </c>
      <c r="D6434" t="s">
        <v>34</v>
      </c>
      <c r="E6434" t="s">
        <v>18</v>
      </c>
      <c r="F6434">
        <v>0.69399999999999995</v>
      </c>
      <c r="G6434" t="s">
        <v>19</v>
      </c>
    </row>
    <row r="6435" spans="1:7" hidden="1" x14ac:dyDescent="0.3">
      <c r="A6435">
        <v>2020</v>
      </c>
      <c r="B6435" t="s">
        <v>37</v>
      </c>
      <c r="C6435" t="s">
        <v>61</v>
      </c>
      <c r="D6435" t="s">
        <v>26</v>
      </c>
      <c r="E6435">
        <v>1975</v>
      </c>
      <c r="F6435">
        <v>1.3859999999999999</v>
      </c>
      <c r="G6435" t="s">
        <v>16</v>
      </c>
    </row>
    <row r="6436" spans="1:7" hidden="1" x14ac:dyDescent="0.3">
      <c r="A6436">
        <v>2020</v>
      </c>
      <c r="B6436" t="s">
        <v>37</v>
      </c>
      <c r="C6436" t="s">
        <v>61</v>
      </c>
      <c r="D6436" t="s">
        <v>26</v>
      </c>
      <c r="E6436">
        <v>1985</v>
      </c>
      <c r="F6436">
        <v>0.996</v>
      </c>
      <c r="G6436" t="s">
        <v>16</v>
      </c>
    </row>
    <row r="6437" spans="1:7" hidden="1" x14ac:dyDescent="0.3">
      <c r="A6437">
        <v>2020</v>
      </c>
      <c r="B6437" t="s">
        <v>37</v>
      </c>
      <c r="C6437" t="s">
        <v>61</v>
      </c>
      <c r="D6437" t="s">
        <v>26</v>
      </c>
      <c r="E6437">
        <v>1996</v>
      </c>
      <c r="F6437">
        <v>0.84</v>
      </c>
      <c r="G6437" t="s">
        <v>16</v>
      </c>
    </row>
    <row r="6438" spans="1:7" hidden="1" x14ac:dyDescent="0.3">
      <c r="A6438">
        <v>2020</v>
      </c>
      <c r="B6438" t="s">
        <v>37</v>
      </c>
      <c r="C6438" t="s">
        <v>61</v>
      </c>
      <c r="D6438" t="s">
        <v>26</v>
      </c>
      <c r="E6438">
        <v>2003</v>
      </c>
      <c r="F6438">
        <v>0.47299999999999998</v>
      </c>
      <c r="G6438" t="s">
        <v>11</v>
      </c>
    </row>
    <row r="6439" spans="1:7" hidden="1" x14ac:dyDescent="0.3">
      <c r="A6439">
        <v>2020</v>
      </c>
      <c r="B6439" t="s">
        <v>37</v>
      </c>
      <c r="C6439" t="s">
        <v>61</v>
      </c>
      <c r="D6439" t="s">
        <v>26</v>
      </c>
      <c r="E6439">
        <v>2007</v>
      </c>
      <c r="F6439">
        <v>0.30599999999999999</v>
      </c>
      <c r="G6439" t="s">
        <v>11</v>
      </c>
    </row>
    <row r="6440" spans="1:7" hidden="1" x14ac:dyDescent="0.3">
      <c r="A6440">
        <v>2020</v>
      </c>
      <c r="B6440" t="s">
        <v>37</v>
      </c>
      <c r="C6440" t="s">
        <v>61</v>
      </c>
      <c r="D6440" t="s">
        <v>26</v>
      </c>
      <c r="E6440">
        <v>2011</v>
      </c>
      <c r="F6440">
        <v>0.30599999999999999</v>
      </c>
      <c r="G6440" t="s">
        <v>11</v>
      </c>
    </row>
    <row r="6441" spans="1:7" hidden="1" x14ac:dyDescent="0.3">
      <c r="A6441">
        <v>2020</v>
      </c>
      <c r="B6441" t="s">
        <v>37</v>
      </c>
      <c r="C6441" t="s">
        <v>61</v>
      </c>
      <c r="D6441" t="s">
        <v>26</v>
      </c>
      <c r="E6441">
        <v>2015</v>
      </c>
      <c r="F6441">
        <v>0.22900000000000001</v>
      </c>
      <c r="G6441" t="s">
        <v>11</v>
      </c>
    </row>
    <row r="6442" spans="1:7" hidden="1" x14ac:dyDescent="0.3">
      <c r="A6442">
        <v>2020</v>
      </c>
      <c r="B6442" t="s">
        <v>37</v>
      </c>
      <c r="C6442" t="s">
        <v>61</v>
      </c>
      <c r="D6442" t="s">
        <v>26</v>
      </c>
      <c r="E6442">
        <v>2017</v>
      </c>
      <c r="F6442">
        <v>0.22900000000000001</v>
      </c>
      <c r="G6442" t="s">
        <v>14</v>
      </c>
    </row>
    <row r="6443" spans="1:7" hidden="1" x14ac:dyDescent="0.3">
      <c r="A6443">
        <v>2020</v>
      </c>
      <c r="B6443" t="s">
        <v>37</v>
      </c>
      <c r="C6443" t="s">
        <v>61</v>
      </c>
      <c r="D6443" t="s">
        <v>26</v>
      </c>
      <c r="E6443">
        <v>2020</v>
      </c>
      <c r="F6443">
        <v>7.5999999999999998E-2</v>
      </c>
      <c r="G6443" t="s">
        <v>14</v>
      </c>
    </row>
    <row r="6444" spans="1:7" hidden="1" x14ac:dyDescent="0.3">
      <c r="A6444">
        <v>2020</v>
      </c>
      <c r="B6444" t="s">
        <v>37</v>
      </c>
      <c r="C6444" t="s">
        <v>61</v>
      </c>
      <c r="D6444" t="s">
        <v>26</v>
      </c>
      <c r="E6444" t="s">
        <v>18</v>
      </c>
      <c r="F6444">
        <v>7.5999999999999998E-2</v>
      </c>
      <c r="G6444" t="s">
        <v>19</v>
      </c>
    </row>
    <row r="6445" spans="1:7" hidden="1" x14ac:dyDescent="0.3">
      <c r="A6445">
        <v>2020</v>
      </c>
      <c r="B6445" t="s">
        <v>37</v>
      </c>
      <c r="C6445" t="s">
        <v>61</v>
      </c>
      <c r="D6445" t="s">
        <v>35</v>
      </c>
      <c r="E6445">
        <v>1975</v>
      </c>
      <c r="F6445">
        <v>1.4550000000000001</v>
      </c>
      <c r="G6445" t="s">
        <v>16</v>
      </c>
    </row>
    <row r="6446" spans="1:7" hidden="1" x14ac:dyDescent="0.3">
      <c r="A6446">
        <v>2020</v>
      </c>
      <c r="B6446" t="s">
        <v>37</v>
      </c>
      <c r="C6446" t="s">
        <v>61</v>
      </c>
      <c r="D6446" t="s">
        <v>35</v>
      </c>
      <c r="E6446">
        <v>1985</v>
      </c>
      <c r="F6446">
        <v>2.0819999999999999</v>
      </c>
      <c r="G6446" t="s">
        <v>16</v>
      </c>
    </row>
    <row r="6447" spans="1:7" hidden="1" x14ac:dyDescent="0.3">
      <c r="A6447">
        <v>2020</v>
      </c>
      <c r="B6447" t="s">
        <v>37</v>
      </c>
      <c r="C6447" t="s">
        <v>61</v>
      </c>
      <c r="D6447" t="s">
        <v>35</v>
      </c>
      <c r="E6447">
        <v>1996</v>
      </c>
      <c r="F6447">
        <v>1.0469999999999999</v>
      </c>
      <c r="G6447" t="s">
        <v>16</v>
      </c>
    </row>
    <row r="6448" spans="1:7" hidden="1" x14ac:dyDescent="0.3">
      <c r="A6448">
        <v>2020</v>
      </c>
      <c r="B6448" t="s">
        <v>37</v>
      </c>
      <c r="C6448" t="s">
        <v>61</v>
      </c>
      <c r="D6448" t="s">
        <v>35</v>
      </c>
      <c r="E6448">
        <v>2003</v>
      </c>
      <c r="F6448">
        <v>0.79200000000000004</v>
      </c>
      <c r="G6448" t="s">
        <v>11</v>
      </c>
    </row>
    <row r="6449" spans="1:7" hidden="1" x14ac:dyDescent="0.3">
      <c r="A6449">
        <v>2020</v>
      </c>
      <c r="B6449" t="s">
        <v>37</v>
      </c>
      <c r="C6449" t="s">
        <v>61</v>
      </c>
      <c r="D6449" t="s">
        <v>35</v>
      </c>
      <c r="E6449">
        <v>2007</v>
      </c>
      <c r="F6449">
        <v>0.432</v>
      </c>
      <c r="G6449" t="s">
        <v>11</v>
      </c>
    </row>
    <row r="6450" spans="1:7" hidden="1" x14ac:dyDescent="0.3">
      <c r="A6450">
        <v>2020</v>
      </c>
      <c r="B6450" t="s">
        <v>37</v>
      </c>
      <c r="C6450" t="s">
        <v>61</v>
      </c>
      <c r="D6450" t="s">
        <v>35</v>
      </c>
      <c r="E6450">
        <v>2011</v>
      </c>
      <c r="F6450">
        <v>0.432</v>
      </c>
      <c r="G6450" t="s">
        <v>11</v>
      </c>
    </row>
    <row r="6451" spans="1:7" hidden="1" x14ac:dyDescent="0.3">
      <c r="A6451">
        <v>2020</v>
      </c>
      <c r="B6451" t="s">
        <v>37</v>
      </c>
      <c r="C6451" t="s">
        <v>61</v>
      </c>
      <c r="D6451" t="s">
        <v>35</v>
      </c>
      <c r="E6451">
        <v>2015</v>
      </c>
      <c r="F6451">
        <v>0.32400000000000001</v>
      </c>
      <c r="G6451" t="s">
        <v>11</v>
      </c>
    </row>
    <row r="6452" spans="1:7" hidden="1" x14ac:dyDescent="0.3">
      <c r="A6452">
        <v>2020</v>
      </c>
      <c r="B6452" t="s">
        <v>37</v>
      </c>
      <c r="C6452" t="s">
        <v>61</v>
      </c>
      <c r="D6452" t="s">
        <v>35</v>
      </c>
      <c r="E6452">
        <v>2017</v>
      </c>
      <c r="F6452">
        <v>0.32400000000000001</v>
      </c>
      <c r="G6452" t="s">
        <v>14</v>
      </c>
    </row>
    <row r="6453" spans="1:7" hidden="1" x14ac:dyDescent="0.3">
      <c r="A6453">
        <v>2020</v>
      </c>
      <c r="B6453" t="s">
        <v>37</v>
      </c>
      <c r="C6453" t="s">
        <v>61</v>
      </c>
      <c r="D6453" t="s">
        <v>35</v>
      </c>
      <c r="E6453">
        <v>2020</v>
      </c>
      <c r="F6453">
        <v>0.108</v>
      </c>
      <c r="G6453" t="s">
        <v>14</v>
      </c>
    </row>
    <row r="6454" spans="1:7" hidden="1" x14ac:dyDescent="0.3">
      <c r="A6454">
        <v>2020</v>
      </c>
      <c r="B6454" t="s">
        <v>37</v>
      </c>
      <c r="C6454" t="s">
        <v>61</v>
      </c>
      <c r="D6454" t="s">
        <v>35</v>
      </c>
      <c r="E6454" t="s">
        <v>18</v>
      </c>
      <c r="F6454">
        <v>0.108</v>
      </c>
      <c r="G6454" t="s">
        <v>19</v>
      </c>
    </row>
    <row r="6455" spans="1:7" hidden="1" x14ac:dyDescent="0.3">
      <c r="A6455">
        <v>2020</v>
      </c>
      <c r="B6455" t="s">
        <v>37</v>
      </c>
      <c r="C6455" t="s">
        <v>61</v>
      </c>
      <c r="D6455" t="s">
        <v>36</v>
      </c>
      <c r="E6455">
        <v>1975</v>
      </c>
      <c r="F6455">
        <v>0.72799999999999998</v>
      </c>
      <c r="G6455" t="s">
        <v>16</v>
      </c>
    </row>
    <row r="6456" spans="1:7" hidden="1" x14ac:dyDescent="0.3">
      <c r="A6456">
        <v>2020</v>
      </c>
      <c r="B6456" t="s">
        <v>37</v>
      </c>
      <c r="C6456" t="s">
        <v>61</v>
      </c>
      <c r="D6456" t="s">
        <v>36</v>
      </c>
      <c r="E6456">
        <v>1985</v>
      </c>
      <c r="F6456">
        <v>1.643</v>
      </c>
      <c r="G6456" t="s">
        <v>16</v>
      </c>
    </row>
    <row r="6457" spans="1:7" hidden="1" x14ac:dyDescent="0.3">
      <c r="A6457">
        <v>2020</v>
      </c>
      <c r="B6457" t="s">
        <v>37</v>
      </c>
      <c r="C6457" t="s">
        <v>61</v>
      </c>
      <c r="D6457" t="s">
        <v>36</v>
      </c>
      <c r="E6457">
        <v>1996</v>
      </c>
      <c r="F6457">
        <v>0.83299999999999996</v>
      </c>
      <c r="G6457" t="s">
        <v>16</v>
      </c>
    </row>
    <row r="6458" spans="1:7" hidden="1" x14ac:dyDescent="0.3">
      <c r="A6458">
        <v>2020</v>
      </c>
      <c r="B6458" t="s">
        <v>37</v>
      </c>
      <c r="C6458" t="s">
        <v>61</v>
      </c>
      <c r="D6458" t="s">
        <v>36</v>
      </c>
      <c r="E6458">
        <v>2003</v>
      </c>
      <c r="F6458">
        <v>0.72399999999999998</v>
      </c>
      <c r="G6458" t="s">
        <v>11</v>
      </c>
    </row>
    <row r="6459" spans="1:7" hidden="1" x14ac:dyDescent="0.3">
      <c r="A6459">
        <v>2020</v>
      </c>
      <c r="B6459" t="s">
        <v>37</v>
      </c>
      <c r="C6459" t="s">
        <v>61</v>
      </c>
      <c r="D6459" t="s">
        <v>36</v>
      </c>
      <c r="E6459">
        <v>2007</v>
      </c>
      <c r="F6459">
        <v>0.38800000000000001</v>
      </c>
      <c r="G6459" t="s">
        <v>11</v>
      </c>
    </row>
    <row r="6460" spans="1:7" hidden="1" x14ac:dyDescent="0.3">
      <c r="A6460">
        <v>2020</v>
      </c>
      <c r="B6460" t="s">
        <v>37</v>
      </c>
      <c r="C6460" t="s">
        <v>61</v>
      </c>
      <c r="D6460" t="s">
        <v>36</v>
      </c>
      <c r="E6460">
        <v>2011</v>
      </c>
      <c r="F6460">
        <v>0.38800000000000001</v>
      </c>
      <c r="G6460" t="s">
        <v>11</v>
      </c>
    </row>
    <row r="6461" spans="1:7" hidden="1" x14ac:dyDescent="0.3">
      <c r="A6461">
        <v>2020</v>
      </c>
      <c r="B6461" t="s">
        <v>37</v>
      </c>
      <c r="C6461" t="s">
        <v>61</v>
      </c>
      <c r="D6461" t="s">
        <v>36</v>
      </c>
      <c r="E6461">
        <v>2015</v>
      </c>
      <c r="F6461">
        <v>0.29099999999999998</v>
      </c>
      <c r="G6461" t="s">
        <v>11</v>
      </c>
    </row>
    <row r="6462" spans="1:7" hidden="1" x14ac:dyDescent="0.3">
      <c r="A6462">
        <v>2020</v>
      </c>
      <c r="B6462" t="s">
        <v>37</v>
      </c>
      <c r="C6462" t="s">
        <v>61</v>
      </c>
      <c r="D6462" t="s">
        <v>36</v>
      </c>
      <c r="E6462">
        <v>2017</v>
      </c>
      <c r="F6462">
        <v>0.29099999999999998</v>
      </c>
      <c r="G6462" t="s">
        <v>14</v>
      </c>
    </row>
    <row r="6463" spans="1:7" hidden="1" x14ac:dyDescent="0.3">
      <c r="A6463">
        <v>2020</v>
      </c>
      <c r="B6463" t="s">
        <v>37</v>
      </c>
      <c r="C6463" t="s">
        <v>61</v>
      </c>
      <c r="D6463" t="s">
        <v>36</v>
      </c>
      <c r="E6463">
        <v>2020</v>
      </c>
      <c r="F6463">
        <v>9.7000000000000003E-2</v>
      </c>
      <c r="G6463" t="s">
        <v>14</v>
      </c>
    </row>
    <row r="6464" spans="1:7" hidden="1" x14ac:dyDescent="0.3">
      <c r="A6464">
        <v>2020</v>
      </c>
      <c r="B6464" t="s">
        <v>37</v>
      </c>
      <c r="C6464" t="s">
        <v>61</v>
      </c>
      <c r="D6464" t="s">
        <v>36</v>
      </c>
      <c r="E6464" t="s">
        <v>18</v>
      </c>
      <c r="F6464">
        <v>9.7000000000000003E-2</v>
      </c>
      <c r="G6464" t="s">
        <v>19</v>
      </c>
    </row>
    <row r="6465" spans="1:7" hidden="1" x14ac:dyDescent="0.3">
      <c r="A6465">
        <v>2020</v>
      </c>
      <c r="B6465" t="s">
        <v>37</v>
      </c>
      <c r="C6465" t="s">
        <v>61</v>
      </c>
      <c r="D6465" t="s">
        <v>27</v>
      </c>
      <c r="E6465">
        <v>1975</v>
      </c>
      <c r="F6465">
        <v>0.33700000000000002</v>
      </c>
      <c r="G6465" t="s">
        <v>16</v>
      </c>
    </row>
    <row r="6466" spans="1:7" hidden="1" x14ac:dyDescent="0.3">
      <c r="A6466">
        <v>2020</v>
      </c>
      <c r="B6466" t="s">
        <v>37</v>
      </c>
      <c r="C6466" t="s">
        <v>61</v>
      </c>
      <c r="D6466" t="s">
        <v>27</v>
      </c>
      <c r="E6466">
        <v>1985</v>
      </c>
      <c r="F6466">
        <v>0.375</v>
      </c>
      <c r="G6466" t="s">
        <v>16</v>
      </c>
    </row>
    <row r="6467" spans="1:7" hidden="1" x14ac:dyDescent="0.3">
      <c r="A6467">
        <v>2020</v>
      </c>
      <c r="B6467" t="s">
        <v>37</v>
      </c>
      <c r="C6467" t="s">
        <v>61</v>
      </c>
      <c r="D6467" t="s">
        <v>27</v>
      </c>
      <c r="E6467">
        <v>1996</v>
      </c>
      <c r="F6467">
        <v>0.23400000000000001</v>
      </c>
      <c r="G6467" t="s">
        <v>16</v>
      </c>
    </row>
    <row r="6468" spans="1:7" hidden="1" x14ac:dyDescent="0.3">
      <c r="A6468">
        <v>2020</v>
      </c>
      <c r="B6468" t="s">
        <v>37</v>
      </c>
      <c r="C6468" t="s">
        <v>61</v>
      </c>
      <c r="D6468" t="s">
        <v>27</v>
      </c>
      <c r="E6468">
        <v>2003</v>
      </c>
      <c r="F6468">
        <v>0.159</v>
      </c>
      <c r="G6468" t="s">
        <v>11</v>
      </c>
    </row>
    <row r="6469" spans="1:7" hidden="1" x14ac:dyDescent="0.3">
      <c r="A6469">
        <v>2020</v>
      </c>
      <c r="B6469" t="s">
        <v>37</v>
      </c>
      <c r="C6469" t="s">
        <v>61</v>
      </c>
      <c r="D6469" t="s">
        <v>27</v>
      </c>
      <c r="E6469">
        <v>2007</v>
      </c>
      <c r="F6469">
        <v>9.2999999999999999E-2</v>
      </c>
      <c r="G6469" t="s">
        <v>11</v>
      </c>
    </row>
    <row r="6470" spans="1:7" hidden="1" x14ac:dyDescent="0.3">
      <c r="A6470">
        <v>2020</v>
      </c>
      <c r="B6470" t="s">
        <v>37</v>
      </c>
      <c r="C6470" t="s">
        <v>61</v>
      </c>
      <c r="D6470" t="s">
        <v>27</v>
      </c>
      <c r="E6470">
        <v>2011</v>
      </c>
      <c r="F6470">
        <v>9.2999999999999999E-2</v>
      </c>
      <c r="G6470" t="s">
        <v>11</v>
      </c>
    </row>
    <row r="6471" spans="1:7" hidden="1" x14ac:dyDescent="0.3">
      <c r="A6471">
        <v>2020</v>
      </c>
      <c r="B6471" t="s">
        <v>37</v>
      </c>
      <c r="C6471" t="s">
        <v>61</v>
      </c>
      <c r="D6471" t="s">
        <v>27</v>
      </c>
      <c r="E6471">
        <v>2015</v>
      </c>
      <c r="F6471">
        <v>7.0000000000000007E-2</v>
      </c>
      <c r="G6471" t="s">
        <v>11</v>
      </c>
    </row>
    <row r="6472" spans="1:7" hidden="1" x14ac:dyDescent="0.3">
      <c r="A6472">
        <v>2020</v>
      </c>
      <c r="B6472" t="s">
        <v>37</v>
      </c>
      <c r="C6472" t="s">
        <v>61</v>
      </c>
      <c r="D6472" t="s">
        <v>27</v>
      </c>
      <c r="E6472">
        <v>2017</v>
      </c>
      <c r="F6472">
        <v>7.0000000000000007E-2</v>
      </c>
      <c r="G6472" t="s">
        <v>14</v>
      </c>
    </row>
    <row r="6473" spans="1:7" hidden="1" x14ac:dyDescent="0.3">
      <c r="A6473">
        <v>2020</v>
      </c>
      <c r="B6473" t="s">
        <v>37</v>
      </c>
      <c r="C6473" t="s">
        <v>61</v>
      </c>
      <c r="D6473" t="s">
        <v>27</v>
      </c>
      <c r="E6473">
        <v>2020</v>
      </c>
      <c r="F6473">
        <v>2.3E-2</v>
      </c>
      <c r="G6473" t="s">
        <v>14</v>
      </c>
    </row>
    <row r="6474" spans="1:7" hidden="1" x14ac:dyDescent="0.3">
      <c r="A6474">
        <v>2020</v>
      </c>
      <c r="B6474" t="s">
        <v>37</v>
      </c>
      <c r="C6474" t="s">
        <v>61</v>
      </c>
      <c r="D6474" t="s">
        <v>27</v>
      </c>
      <c r="E6474" t="s">
        <v>18</v>
      </c>
      <c r="F6474">
        <v>2.3E-2</v>
      </c>
      <c r="G6474" t="s">
        <v>19</v>
      </c>
    </row>
    <row r="6475" spans="1:7" hidden="1" x14ac:dyDescent="0.3">
      <c r="A6475">
        <v>2020</v>
      </c>
      <c r="B6475" t="s">
        <v>37</v>
      </c>
      <c r="C6475" t="s">
        <v>62</v>
      </c>
      <c r="D6475" t="s">
        <v>23</v>
      </c>
      <c r="E6475">
        <v>1975</v>
      </c>
      <c r="F6475">
        <v>1.4E-2</v>
      </c>
      <c r="G6475" t="s">
        <v>16</v>
      </c>
    </row>
    <row r="6476" spans="1:7" hidden="1" x14ac:dyDescent="0.3">
      <c r="A6476">
        <v>2020</v>
      </c>
      <c r="B6476" t="s">
        <v>37</v>
      </c>
      <c r="C6476" t="s">
        <v>62</v>
      </c>
      <c r="D6476" t="s">
        <v>23</v>
      </c>
      <c r="E6476">
        <v>1985</v>
      </c>
      <c r="F6476">
        <v>0.01</v>
      </c>
      <c r="G6476" t="s">
        <v>16</v>
      </c>
    </row>
    <row r="6477" spans="1:7" hidden="1" x14ac:dyDescent="0.3">
      <c r="A6477">
        <v>2020</v>
      </c>
      <c r="B6477" t="s">
        <v>37</v>
      </c>
      <c r="C6477" t="s">
        <v>62</v>
      </c>
      <c r="D6477" t="s">
        <v>23</v>
      </c>
      <c r="E6477">
        <v>1996</v>
      </c>
      <c r="F6477">
        <v>5.0000000000000001E-3</v>
      </c>
      <c r="G6477" t="s">
        <v>16</v>
      </c>
    </row>
    <row r="6478" spans="1:7" hidden="1" x14ac:dyDescent="0.3">
      <c r="A6478">
        <v>2020</v>
      </c>
      <c r="B6478" t="s">
        <v>37</v>
      </c>
      <c r="C6478" t="s">
        <v>62</v>
      </c>
      <c r="D6478" t="s">
        <v>23</v>
      </c>
      <c r="E6478">
        <v>2003</v>
      </c>
      <c r="F6478">
        <v>3.0000000000000001E-3</v>
      </c>
      <c r="G6478" t="s">
        <v>11</v>
      </c>
    </row>
    <row r="6479" spans="1:7" hidden="1" x14ac:dyDescent="0.3">
      <c r="A6479">
        <v>2020</v>
      </c>
      <c r="B6479" t="s">
        <v>37</v>
      </c>
      <c r="C6479" t="s">
        <v>62</v>
      </c>
      <c r="D6479" t="s">
        <v>23</v>
      </c>
      <c r="E6479">
        <v>2007</v>
      </c>
      <c r="F6479">
        <v>1E-3</v>
      </c>
      <c r="G6479" t="s">
        <v>11</v>
      </c>
    </row>
    <row r="6480" spans="1:7" hidden="1" x14ac:dyDescent="0.3">
      <c r="A6480">
        <v>2020</v>
      </c>
      <c r="B6480" t="s">
        <v>37</v>
      </c>
      <c r="C6480" t="s">
        <v>62</v>
      </c>
      <c r="D6480" t="s">
        <v>23</v>
      </c>
      <c r="E6480">
        <v>2011</v>
      </c>
      <c r="F6480">
        <v>1E-3</v>
      </c>
      <c r="G6480" t="s">
        <v>11</v>
      </c>
    </row>
    <row r="6481" spans="1:7" hidden="1" x14ac:dyDescent="0.3">
      <c r="A6481">
        <v>2020</v>
      </c>
      <c r="B6481" t="s">
        <v>37</v>
      </c>
      <c r="C6481" t="s">
        <v>62</v>
      </c>
      <c r="D6481" t="s">
        <v>23</v>
      </c>
      <c r="E6481">
        <v>2015</v>
      </c>
      <c r="F6481">
        <v>1E-3</v>
      </c>
      <c r="G6481" t="s">
        <v>11</v>
      </c>
    </row>
    <row r="6482" spans="1:7" hidden="1" x14ac:dyDescent="0.3">
      <c r="A6482">
        <v>2020</v>
      </c>
      <c r="B6482" t="s">
        <v>37</v>
      </c>
      <c r="C6482" t="s">
        <v>62</v>
      </c>
      <c r="D6482" t="s">
        <v>23</v>
      </c>
      <c r="E6482">
        <v>2017</v>
      </c>
      <c r="F6482">
        <v>1E-3</v>
      </c>
      <c r="G6482" t="s">
        <v>14</v>
      </c>
    </row>
    <row r="6483" spans="1:7" hidden="1" x14ac:dyDescent="0.3">
      <c r="A6483">
        <v>2020</v>
      </c>
      <c r="B6483" t="s">
        <v>37</v>
      </c>
      <c r="C6483" t="s">
        <v>62</v>
      </c>
      <c r="D6483" t="s">
        <v>23</v>
      </c>
      <c r="E6483">
        <v>2020</v>
      </c>
      <c r="F6483">
        <v>1E-3</v>
      </c>
      <c r="G6483" t="s">
        <v>14</v>
      </c>
    </row>
    <row r="6484" spans="1:7" hidden="1" x14ac:dyDescent="0.3">
      <c r="A6484">
        <v>2020</v>
      </c>
      <c r="B6484" t="s">
        <v>37</v>
      </c>
      <c r="C6484" t="s">
        <v>62</v>
      </c>
      <c r="D6484" t="s">
        <v>23</v>
      </c>
      <c r="E6484" t="s">
        <v>18</v>
      </c>
      <c r="F6484">
        <v>1E-3</v>
      </c>
      <c r="G6484" t="s">
        <v>19</v>
      </c>
    </row>
    <row r="6485" spans="1:7" hidden="1" x14ac:dyDescent="0.3">
      <c r="A6485">
        <v>2020</v>
      </c>
      <c r="B6485" t="s">
        <v>37</v>
      </c>
      <c r="C6485" t="s">
        <v>62</v>
      </c>
      <c r="D6485" t="s">
        <v>31</v>
      </c>
      <c r="E6485">
        <v>1975</v>
      </c>
      <c r="F6485">
        <v>14.231999999999999</v>
      </c>
      <c r="G6485" t="s">
        <v>16</v>
      </c>
    </row>
    <row r="6486" spans="1:7" hidden="1" x14ac:dyDescent="0.3">
      <c r="A6486">
        <v>2020</v>
      </c>
      <c r="B6486" t="s">
        <v>37</v>
      </c>
      <c r="C6486" t="s">
        <v>62</v>
      </c>
      <c r="D6486" t="s">
        <v>31</v>
      </c>
      <c r="E6486">
        <v>1985</v>
      </c>
      <c r="F6486">
        <v>9.9749999999999996</v>
      </c>
      <c r="G6486" t="s">
        <v>16</v>
      </c>
    </row>
    <row r="6487" spans="1:7" hidden="1" x14ac:dyDescent="0.3">
      <c r="A6487">
        <v>2020</v>
      </c>
      <c r="B6487" t="s">
        <v>37</v>
      </c>
      <c r="C6487" t="s">
        <v>62</v>
      </c>
      <c r="D6487" t="s">
        <v>31</v>
      </c>
      <c r="E6487">
        <v>1996</v>
      </c>
      <c r="F6487">
        <v>4.625</v>
      </c>
      <c r="G6487" t="s">
        <v>16</v>
      </c>
    </row>
    <row r="6488" spans="1:7" hidden="1" x14ac:dyDescent="0.3">
      <c r="A6488">
        <v>2020</v>
      </c>
      <c r="B6488" t="s">
        <v>37</v>
      </c>
      <c r="C6488" t="s">
        <v>62</v>
      </c>
      <c r="D6488" t="s">
        <v>31</v>
      </c>
      <c r="E6488">
        <v>2003</v>
      </c>
      <c r="F6488">
        <v>2.8580000000000001</v>
      </c>
      <c r="G6488" t="s">
        <v>11</v>
      </c>
    </row>
    <row r="6489" spans="1:7" hidden="1" x14ac:dyDescent="0.3">
      <c r="A6489">
        <v>2020</v>
      </c>
      <c r="B6489" t="s">
        <v>37</v>
      </c>
      <c r="C6489" t="s">
        <v>62</v>
      </c>
      <c r="D6489" t="s">
        <v>31</v>
      </c>
      <c r="E6489">
        <v>2007</v>
      </c>
      <c r="F6489">
        <v>1.3819999999999999</v>
      </c>
      <c r="G6489" t="s">
        <v>11</v>
      </c>
    </row>
    <row r="6490" spans="1:7" hidden="1" x14ac:dyDescent="0.3">
      <c r="A6490">
        <v>2020</v>
      </c>
      <c r="B6490" t="s">
        <v>37</v>
      </c>
      <c r="C6490" t="s">
        <v>62</v>
      </c>
      <c r="D6490" t="s">
        <v>31</v>
      </c>
      <c r="E6490">
        <v>2011</v>
      </c>
      <c r="F6490">
        <v>1.3819999999999999</v>
      </c>
      <c r="G6490" t="s">
        <v>11</v>
      </c>
    </row>
    <row r="6491" spans="1:7" hidden="1" x14ac:dyDescent="0.3">
      <c r="A6491">
        <v>2020</v>
      </c>
      <c r="B6491" t="s">
        <v>37</v>
      </c>
      <c r="C6491" t="s">
        <v>62</v>
      </c>
      <c r="D6491" t="s">
        <v>31</v>
      </c>
      <c r="E6491">
        <v>2015</v>
      </c>
      <c r="F6491">
        <v>1.0369999999999999</v>
      </c>
      <c r="G6491" t="s">
        <v>11</v>
      </c>
    </row>
    <row r="6492" spans="1:7" hidden="1" x14ac:dyDescent="0.3">
      <c r="A6492">
        <v>2020</v>
      </c>
      <c r="B6492" t="s">
        <v>37</v>
      </c>
      <c r="C6492" t="s">
        <v>62</v>
      </c>
      <c r="D6492" t="s">
        <v>31</v>
      </c>
      <c r="E6492">
        <v>2017</v>
      </c>
      <c r="F6492">
        <v>1.0369999999999999</v>
      </c>
      <c r="G6492" t="s">
        <v>14</v>
      </c>
    </row>
    <row r="6493" spans="1:7" hidden="1" x14ac:dyDescent="0.3">
      <c r="A6493">
        <v>2020</v>
      </c>
      <c r="B6493" t="s">
        <v>37</v>
      </c>
      <c r="C6493" t="s">
        <v>62</v>
      </c>
      <c r="D6493" t="s">
        <v>31</v>
      </c>
      <c r="E6493">
        <v>2020</v>
      </c>
      <c r="F6493">
        <v>0.34599999999999997</v>
      </c>
      <c r="G6493" t="s">
        <v>14</v>
      </c>
    </row>
    <row r="6494" spans="1:7" hidden="1" x14ac:dyDescent="0.3">
      <c r="A6494">
        <v>2020</v>
      </c>
      <c r="B6494" t="s">
        <v>37</v>
      </c>
      <c r="C6494" t="s">
        <v>62</v>
      </c>
      <c r="D6494" t="s">
        <v>31</v>
      </c>
      <c r="E6494" t="s">
        <v>18</v>
      </c>
      <c r="F6494">
        <v>0.34599999999999997</v>
      </c>
      <c r="G6494" t="s">
        <v>19</v>
      </c>
    </row>
    <row r="6495" spans="1:7" hidden="1" x14ac:dyDescent="0.3">
      <c r="A6495">
        <v>2020</v>
      </c>
      <c r="B6495" t="s">
        <v>37</v>
      </c>
      <c r="C6495" t="s">
        <v>62</v>
      </c>
      <c r="D6495" t="s">
        <v>32</v>
      </c>
      <c r="E6495">
        <v>1975</v>
      </c>
      <c r="F6495">
        <v>40.94</v>
      </c>
      <c r="G6495" t="s">
        <v>16</v>
      </c>
    </row>
    <row r="6496" spans="1:7" hidden="1" x14ac:dyDescent="0.3">
      <c r="A6496">
        <v>2020</v>
      </c>
      <c r="B6496" t="s">
        <v>37</v>
      </c>
      <c r="C6496" t="s">
        <v>62</v>
      </c>
      <c r="D6496" t="s">
        <v>32</v>
      </c>
      <c r="E6496">
        <v>1985</v>
      </c>
      <c r="F6496">
        <v>28.608000000000001</v>
      </c>
      <c r="G6496" t="s">
        <v>16</v>
      </c>
    </row>
    <row r="6497" spans="1:7" hidden="1" x14ac:dyDescent="0.3">
      <c r="A6497">
        <v>2020</v>
      </c>
      <c r="B6497" t="s">
        <v>37</v>
      </c>
      <c r="C6497" t="s">
        <v>62</v>
      </c>
      <c r="D6497" t="s">
        <v>32</v>
      </c>
      <c r="E6497">
        <v>1996</v>
      </c>
      <c r="F6497">
        <v>13.381</v>
      </c>
      <c r="G6497" t="s">
        <v>16</v>
      </c>
    </row>
    <row r="6498" spans="1:7" hidden="1" x14ac:dyDescent="0.3">
      <c r="A6498">
        <v>2020</v>
      </c>
      <c r="B6498" t="s">
        <v>37</v>
      </c>
      <c r="C6498" t="s">
        <v>62</v>
      </c>
      <c r="D6498" t="s">
        <v>32</v>
      </c>
      <c r="E6498">
        <v>2003</v>
      </c>
      <c r="F6498">
        <v>7.9770000000000003</v>
      </c>
      <c r="G6498" t="s">
        <v>11</v>
      </c>
    </row>
    <row r="6499" spans="1:7" hidden="1" x14ac:dyDescent="0.3">
      <c r="A6499">
        <v>2020</v>
      </c>
      <c r="B6499" t="s">
        <v>37</v>
      </c>
      <c r="C6499" t="s">
        <v>62</v>
      </c>
      <c r="D6499" t="s">
        <v>32</v>
      </c>
      <c r="E6499">
        <v>2007</v>
      </c>
      <c r="F6499">
        <v>3.8929999999999998</v>
      </c>
      <c r="G6499" t="s">
        <v>11</v>
      </c>
    </row>
    <row r="6500" spans="1:7" hidden="1" x14ac:dyDescent="0.3">
      <c r="A6500">
        <v>2020</v>
      </c>
      <c r="B6500" t="s">
        <v>37</v>
      </c>
      <c r="C6500" t="s">
        <v>62</v>
      </c>
      <c r="D6500" t="s">
        <v>32</v>
      </c>
      <c r="E6500">
        <v>2011</v>
      </c>
      <c r="F6500">
        <v>3.8929999999999998</v>
      </c>
      <c r="G6500" t="s">
        <v>11</v>
      </c>
    </row>
    <row r="6501" spans="1:7" hidden="1" x14ac:dyDescent="0.3">
      <c r="A6501">
        <v>2020</v>
      </c>
      <c r="B6501" t="s">
        <v>37</v>
      </c>
      <c r="C6501" t="s">
        <v>62</v>
      </c>
      <c r="D6501" t="s">
        <v>32</v>
      </c>
      <c r="E6501">
        <v>2015</v>
      </c>
      <c r="F6501">
        <v>2.92</v>
      </c>
      <c r="G6501" t="s">
        <v>11</v>
      </c>
    </row>
    <row r="6502" spans="1:7" hidden="1" x14ac:dyDescent="0.3">
      <c r="A6502">
        <v>2020</v>
      </c>
      <c r="B6502" t="s">
        <v>37</v>
      </c>
      <c r="C6502" t="s">
        <v>62</v>
      </c>
      <c r="D6502" t="s">
        <v>32</v>
      </c>
      <c r="E6502">
        <v>2017</v>
      </c>
      <c r="F6502">
        <v>2.92</v>
      </c>
      <c r="G6502" t="s">
        <v>14</v>
      </c>
    </row>
    <row r="6503" spans="1:7" hidden="1" x14ac:dyDescent="0.3">
      <c r="A6503">
        <v>2020</v>
      </c>
      <c r="B6503" t="s">
        <v>37</v>
      </c>
      <c r="C6503" t="s">
        <v>62</v>
      </c>
      <c r="D6503" t="s">
        <v>32</v>
      </c>
      <c r="E6503">
        <v>2020</v>
      </c>
      <c r="F6503">
        <v>0.97299999999999998</v>
      </c>
      <c r="G6503" t="s">
        <v>14</v>
      </c>
    </row>
    <row r="6504" spans="1:7" hidden="1" x14ac:dyDescent="0.3">
      <c r="A6504">
        <v>2020</v>
      </c>
      <c r="B6504" t="s">
        <v>37</v>
      </c>
      <c r="C6504" t="s">
        <v>62</v>
      </c>
      <c r="D6504" t="s">
        <v>32</v>
      </c>
      <c r="E6504" t="s">
        <v>18</v>
      </c>
      <c r="F6504">
        <v>0.97299999999999998</v>
      </c>
      <c r="G6504" t="s">
        <v>19</v>
      </c>
    </row>
    <row r="6505" spans="1:7" hidden="1" x14ac:dyDescent="0.3">
      <c r="A6505">
        <v>2020</v>
      </c>
      <c r="B6505" t="s">
        <v>37</v>
      </c>
      <c r="C6505" t="s">
        <v>62</v>
      </c>
      <c r="D6505" t="s">
        <v>33</v>
      </c>
      <c r="E6505">
        <v>1975</v>
      </c>
      <c r="F6505">
        <v>24.952000000000002</v>
      </c>
      <c r="G6505" t="s">
        <v>16</v>
      </c>
    </row>
    <row r="6506" spans="1:7" hidden="1" x14ac:dyDescent="0.3">
      <c r="A6506">
        <v>2020</v>
      </c>
      <c r="B6506" t="s">
        <v>37</v>
      </c>
      <c r="C6506" t="s">
        <v>62</v>
      </c>
      <c r="D6506" t="s">
        <v>33</v>
      </c>
      <c r="E6506">
        <v>1985</v>
      </c>
      <c r="F6506">
        <v>18.779</v>
      </c>
      <c r="G6506" t="s">
        <v>16</v>
      </c>
    </row>
    <row r="6507" spans="1:7" hidden="1" x14ac:dyDescent="0.3">
      <c r="A6507">
        <v>2020</v>
      </c>
      <c r="B6507" t="s">
        <v>37</v>
      </c>
      <c r="C6507" t="s">
        <v>62</v>
      </c>
      <c r="D6507" t="s">
        <v>33</v>
      </c>
      <c r="E6507">
        <v>1996</v>
      </c>
      <c r="F6507">
        <v>8.4890000000000008</v>
      </c>
      <c r="G6507" t="s">
        <v>16</v>
      </c>
    </row>
    <row r="6508" spans="1:7" hidden="1" x14ac:dyDescent="0.3">
      <c r="A6508">
        <v>2020</v>
      </c>
      <c r="B6508" t="s">
        <v>37</v>
      </c>
      <c r="C6508" t="s">
        <v>62</v>
      </c>
      <c r="D6508" t="s">
        <v>33</v>
      </c>
      <c r="E6508">
        <v>2003</v>
      </c>
      <c r="F6508">
        <v>6.5579999999999998</v>
      </c>
      <c r="G6508" t="s">
        <v>11</v>
      </c>
    </row>
    <row r="6509" spans="1:7" hidden="1" x14ac:dyDescent="0.3">
      <c r="A6509">
        <v>2020</v>
      </c>
      <c r="B6509" t="s">
        <v>37</v>
      </c>
      <c r="C6509" t="s">
        <v>62</v>
      </c>
      <c r="D6509" t="s">
        <v>33</v>
      </c>
      <c r="E6509">
        <v>2007</v>
      </c>
      <c r="F6509">
        <v>2.7919999999999998</v>
      </c>
      <c r="G6509" t="s">
        <v>11</v>
      </c>
    </row>
    <row r="6510" spans="1:7" hidden="1" x14ac:dyDescent="0.3">
      <c r="A6510">
        <v>2020</v>
      </c>
      <c r="B6510" t="s">
        <v>37</v>
      </c>
      <c r="C6510" t="s">
        <v>62</v>
      </c>
      <c r="D6510" t="s">
        <v>33</v>
      </c>
      <c r="E6510">
        <v>2011</v>
      </c>
      <c r="F6510">
        <v>2.7919999999999998</v>
      </c>
      <c r="G6510" t="s">
        <v>11</v>
      </c>
    </row>
    <row r="6511" spans="1:7" hidden="1" x14ac:dyDescent="0.3">
      <c r="A6511">
        <v>2020</v>
      </c>
      <c r="B6511" t="s">
        <v>37</v>
      </c>
      <c r="C6511" t="s">
        <v>62</v>
      </c>
      <c r="D6511" t="s">
        <v>33</v>
      </c>
      <c r="E6511">
        <v>2015</v>
      </c>
      <c r="F6511">
        <v>2.0939999999999999</v>
      </c>
      <c r="G6511" t="s">
        <v>11</v>
      </c>
    </row>
    <row r="6512" spans="1:7" hidden="1" x14ac:dyDescent="0.3">
      <c r="A6512">
        <v>2020</v>
      </c>
      <c r="B6512" t="s">
        <v>37</v>
      </c>
      <c r="C6512" t="s">
        <v>62</v>
      </c>
      <c r="D6512" t="s">
        <v>33</v>
      </c>
      <c r="E6512">
        <v>2017</v>
      </c>
      <c r="F6512">
        <v>2.0939999999999999</v>
      </c>
      <c r="G6512" t="s">
        <v>14</v>
      </c>
    </row>
    <row r="6513" spans="1:7" hidden="1" x14ac:dyDescent="0.3">
      <c r="A6513">
        <v>2020</v>
      </c>
      <c r="B6513" t="s">
        <v>37</v>
      </c>
      <c r="C6513" t="s">
        <v>62</v>
      </c>
      <c r="D6513" t="s">
        <v>33</v>
      </c>
      <c r="E6513">
        <v>2020</v>
      </c>
      <c r="F6513">
        <v>0.69799999999999995</v>
      </c>
      <c r="G6513" t="s">
        <v>14</v>
      </c>
    </row>
    <row r="6514" spans="1:7" hidden="1" x14ac:dyDescent="0.3">
      <c r="A6514">
        <v>2020</v>
      </c>
      <c r="B6514" t="s">
        <v>37</v>
      </c>
      <c r="C6514" t="s">
        <v>62</v>
      </c>
      <c r="D6514" t="s">
        <v>33</v>
      </c>
      <c r="E6514" t="s">
        <v>18</v>
      </c>
      <c r="F6514">
        <v>0.69799999999999995</v>
      </c>
      <c r="G6514" t="s">
        <v>19</v>
      </c>
    </row>
    <row r="6515" spans="1:7" hidden="1" x14ac:dyDescent="0.3">
      <c r="A6515">
        <v>2020</v>
      </c>
      <c r="B6515" t="s">
        <v>37</v>
      </c>
      <c r="C6515" t="s">
        <v>62</v>
      </c>
      <c r="D6515" t="s">
        <v>34</v>
      </c>
      <c r="E6515">
        <v>1975</v>
      </c>
      <c r="F6515">
        <v>4.7370000000000001</v>
      </c>
      <c r="G6515" t="s">
        <v>16</v>
      </c>
    </row>
    <row r="6516" spans="1:7" hidden="1" x14ac:dyDescent="0.3">
      <c r="A6516">
        <v>2020</v>
      </c>
      <c r="B6516" t="s">
        <v>37</v>
      </c>
      <c r="C6516" t="s">
        <v>62</v>
      </c>
      <c r="D6516" t="s">
        <v>34</v>
      </c>
      <c r="E6516">
        <v>1985</v>
      </c>
      <c r="F6516">
        <v>22.896000000000001</v>
      </c>
      <c r="G6516" t="s">
        <v>16</v>
      </c>
    </row>
    <row r="6517" spans="1:7" hidden="1" x14ac:dyDescent="0.3">
      <c r="A6517">
        <v>2020</v>
      </c>
      <c r="B6517" t="s">
        <v>37</v>
      </c>
      <c r="C6517" t="s">
        <v>62</v>
      </c>
      <c r="D6517" t="s">
        <v>34</v>
      </c>
      <c r="E6517">
        <v>1996</v>
      </c>
      <c r="F6517">
        <v>12.33</v>
      </c>
      <c r="G6517" t="s">
        <v>16</v>
      </c>
    </row>
    <row r="6518" spans="1:7" hidden="1" x14ac:dyDescent="0.3">
      <c r="A6518">
        <v>2020</v>
      </c>
      <c r="B6518" t="s">
        <v>37</v>
      </c>
      <c r="C6518" t="s">
        <v>62</v>
      </c>
      <c r="D6518" t="s">
        <v>34</v>
      </c>
      <c r="E6518">
        <v>2003</v>
      </c>
      <c r="F6518">
        <v>16.818999999999999</v>
      </c>
      <c r="G6518" t="s">
        <v>11</v>
      </c>
    </row>
    <row r="6519" spans="1:7" hidden="1" x14ac:dyDescent="0.3">
      <c r="A6519">
        <v>2020</v>
      </c>
      <c r="B6519" t="s">
        <v>37</v>
      </c>
      <c r="C6519" t="s">
        <v>62</v>
      </c>
      <c r="D6519" t="s">
        <v>34</v>
      </c>
      <c r="E6519">
        <v>2007</v>
      </c>
      <c r="F6519">
        <v>11.106999999999999</v>
      </c>
      <c r="G6519" t="s">
        <v>11</v>
      </c>
    </row>
    <row r="6520" spans="1:7" hidden="1" x14ac:dyDescent="0.3">
      <c r="A6520">
        <v>2020</v>
      </c>
      <c r="B6520" t="s">
        <v>37</v>
      </c>
      <c r="C6520" t="s">
        <v>62</v>
      </c>
      <c r="D6520" t="s">
        <v>34</v>
      </c>
      <c r="E6520">
        <v>2011</v>
      </c>
      <c r="F6520">
        <v>11.106999999999999</v>
      </c>
      <c r="G6520" t="s">
        <v>11</v>
      </c>
    </row>
    <row r="6521" spans="1:7" hidden="1" x14ac:dyDescent="0.3">
      <c r="A6521">
        <v>2020</v>
      </c>
      <c r="B6521" t="s">
        <v>37</v>
      </c>
      <c r="C6521" t="s">
        <v>62</v>
      </c>
      <c r="D6521" t="s">
        <v>34</v>
      </c>
      <c r="E6521">
        <v>2015</v>
      </c>
      <c r="F6521">
        <v>8.3309999999999995</v>
      </c>
      <c r="G6521" t="s">
        <v>11</v>
      </c>
    </row>
    <row r="6522" spans="1:7" hidden="1" x14ac:dyDescent="0.3">
      <c r="A6522">
        <v>2020</v>
      </c>
      <c r="B6522" t="s">
        <v>37</v>
      </c>
      <c r="C6522" t="s">
        <v>62</v>
      </c>
      <c r="D6522" t="s">
        <v>34</v>
      </c>
      <c r="E6522">
        <v>2017</v>
      </c>
      <c r="F6522">
        <v>8.3309999999999995</v>
      </c>
      <c r="G6522" t="s">
        <v>14</v>
      </c>
    </row>
    <row r="6523" spans="1:7" hidden="1" x14ac:dyDescent="0.3">
      <c r="A6523">
        <v>2020</v>
      </c>
      <c r="B6523" t="s">
        <v>37</v>
      </c>
      <c r="C6523" t="s">
        <v>62</v>
      </c>
      <c r="D6523" t="s">
        <v>34</v>
      </c>
      <c r="E6523">
        <v>2020</v>
      </c>
      <c r="F6523">
        <v>2.7770000000000001</v>
      </c>
      <c r="G6523" t="s">
        <v>14</v>
      </c>
    </row>
    <row r="6524" spans="1:7" hidden="1" x14ac:dyDescent="0.3">
      <c r="A6524">
        <v>2020</v>
      </c>
      <c r="B6524" t="s">
        <v>37</v>
      </c>
      <c r="C6524" t="s">
        <v>62</v>
      </c>
      <c r="D6524" t="s">
        <v>34</v>
      </c>
      <c r="E6524" t="s">
        <v>18</v>
      </c>
      <c r="F6524">
        <v>2.7770000000000001</v>
      </c>
      <c r="G6524" t="s">
        <v>19</v>
      </c>
    </row>
    <row r="6525" spans="1:7" hidden="1" x14ac:dyDescent="0.3">
      <c r="A6525">
        <v>2020</v>
      </c>
      <c r="B6525" t="s">
        <v>37</v>
      </c>
      <c r="C6525" t="s">
        <v>62</v>
      </c>
      <c r="D6525" t="s">
        <v>26</v>
      </c>
      <c r="E6525">
        <v>1975</v>
      </c>
      <c r="F6525">
        <v>0.504</v>
      </c>
      <c r="G6525" t="s">
        <v>16</v>
      </c>
    </row>
    <row r="6526" spans="1:7" hidden="1" x14ac:dyDescent="0.3">
      <c r="A6526">
        <v>2020</v>
      </c>
      <c r="B6526" t="s">
        <v>37</v>
      </c>
      <c r="C6526" t="s">
        <v>62</v>
      </c>
      <c r="D6526" t="s">
        <v>26</v>
      </c>
      <c r="E6526">
        <v>1985</v>
      </c>
      <c r="F6526">
        <v>0.89</v>
      </c>
      <c r="G6526" t="s">
        <v>16</v>
      </c>
    </row>
    <row r="6527" spans="1:7" hidden="1" x14ac:dyDescent="0.3">
      <c r="A6527">
        <v>2020</v>
      </c>
      <c r="B6527" t="s">
        <v>37</v>
      </c>
      <c r="C6527" t="s">
        <v>62</v>
      </c>
      <c r="D6527" t="s">
        <v>26</v>
      </c>
      <c r="E6527">
        <v>1996</v>
      </c>
      <c r="F6527">
        <v>0.97099999999999997</v>
      </c>
      <c r="G6527" t="s">
        <v>16</v>
      </c>
    </row>
    <row r="6528" spans="1:7" hidden="1" x14ac:dyDescent="0.3">
      <c r="A6528">
        <v>2020</v>
      </c>
      <c r="B6528" t="s">
        <v>37</v>
      </c>
      <c r="C6528" t="s">
        <v>62</v>
      </c>
      <c r="D6528" t="s">
        <v>26</v>
      </c>
      <c r="E6528">
        <v>2003</v>
      </c>
      <c r="F6528">
        <v>0.55100000000000005</v>
      </c>
      <c r="G6528" t="s">
        <v>11</v>
      </c>
    </row>
    <row r="6529" spans="1:7" hidden="1" x14ac:dyDescent="0.3">
      <c r="A6529">
        <v>2020</v>
      </c>
      <c r="B6529" t="s">
        <v>37</v>
      </c>
      <c r="C6529" t="s">
        <v>62</v>
      </c>
      <c r="D6529" t="s">
        <v>26</v>
      </c>
      <c r="E6529">
        <v>2007</v>
      </c>
      <c r="F6529">
        <v>0.376</v>
      </c>
      <c r="G6529" t="s">
        <v>11</v>
      </c>
    </row>
    <row r="6530" spans="1:7" hidden="1" x14ac:dyDescent="0.3">
      <c r="A6530">
        <v>2020</v>
      </c>
      <c r="B6530" t="s">
        <v>37</v>
      </c>
      <c r="C6530" t="s">
        <v>62</v>
      </c>
      <c r="D6530" t="s">
        <v>26</v>
      </c>
      <c r="E6530">
        <v>2011</v>
      </c>
      <c r="F6530">
        <v>0.376</v>
      </c>
      <c r="G6530" t="s">
        <v>11</v>
      </c>
    </row>
    <row r="6531" spans="1:7" hidden="1" x14ac:dyDescent="0.3">
      <c r="A6531">
        <v>2020</v>
      </c>
      <c r="B6531" t="s">
        <v>37</v>
      </c>
      <c r="C6531" t="s">
        <v>62</v>
      </c>
      <c r="D6531" t="s">
        <v>26</v>
      </c>
      <c r="E6531">
        <v>2015</v>
      </c>
      <c r="F6531">
        <v>0.28199999999999997</v>
      </c>
      <c r="G6531" t="s">
        <v>11</v>
      </c>
    </row>
    <row r="6532" spans="1:7" hidden="1" x14ac:dyDescent="0.3">
      <c r="A6532">
        <v>2020</v>
      </c>
      <c r="B6532" t="s">
        <v>37</v>
      </c>
      <c r="C6532" t="s">
        <v>62</v>
      </c>
      <c r="D6532" t="s">
        <v>26</v>
      </c>
      <c r="E6532">
        <v>2017</v>
      </c>
      <c r="F6532">
        <v>0.28199999999999997</v>
      </c>
      <c r="G6532" t="s">
        <v>14</v>
      </c>
    </row>
    <row r="6533" spans="1:7" hidden="1" x14ac:dyDescent="0.3">
      <c r="A6533">
        <v>2020</v>
      </c>
      <c r="B6533" t="s">
        <v>37</v>
      </c>
      <c r="C6533" t="s">
        <v>62</v>
      </c>
      <c r="D6533" t="s">
        <v>26</v>
      </c>
      <c r="E6533">
        <v>2020</v>
      </c>
      <c r="F6533">
        <v>9.4E-2</v>
      </c>
      <c r="G6533" t="s">
        <v>14</v>
      </c>
    </row>
    <row r="6534" spans="1:7" hidden="1" x14ac:dyDescent="0.3">
      <c r="A6534">
        <v>2020</v>
      </c>
      <c r="B6534" t="s">
        <v>37</v>
      </c>
      <c r="C6534" t="s">
        <v>62</v>
      </c>
      <c r="D6534" t="s">
        <v>26</v>
      </c>
      <c r="E6534" t="s">
        <v>18</v>
      </c>
      <c r="F6534">
        <v>9.4E-2</v>
      </c>
      <c r="G6534" t="s">
        <v>19</v>
      </c>
    </row>
    <row r="6535" spans="1:7" hidden="1" x14ac:dyDescent="0.3">
      <c r="A6535">
        <v>2020</v>
      </c>
      <c r="B6535" t="s">
        <v>37</v>
      </c>
      <c r="C6535" t="s">
        <v>62</v>
      </c>
      <c r="D6535" t="s">
        <v>35</v>
      </c>
      <c r="E6535">
        <v>1975</v>
      </c>
      <c r="F6535">
        <v>0.24</v>
      </c>
      <c r="G6535" t="s">
        <v>16</v>
      </c>
    </row>
    <row r="6536" spans="1:7" hidden="1" x14ac:dyDescent="0.3">
      <c r="A6536">
        <v>2020</v>
      </c>
      <c r="B6536" t="s">
        <v>37</v>
      </c>
      <c r="C6536" t="s">
        <v>62</v>
      </c>
      <c r="D6536" t="s">
        <v>35</v>
      </c>
      <c r="E6536">
        <v>1985</v>
      </c>
      <c r="F6536">
        <v>0.52200000000000002</v>
      </c>
      <c r="G6536" t="s">
        <v>16</v>
      </c>
    </row>
    <row r="6537" spans="1:7" hidden="1" x14ac:dyDescent="0.3">
      <c r="A6537">
        <v>2020</v>
      </c>
      <c r="B6537" t="s">
        <v>37</v>
      </c>
      <c r="C6537" t="s">
        <v>62</v>
      </c>
      <c r="D6537" t="s">
        <v>35</v>
      </c>
      <c r="E6537">
        <v>1996</v>
      </c>
      <c r="F6537">
        <v>0.317</v>
      </c>
      <c r="G6537" t="s">
        <v>16</v>
      </c>
    </row>
    <row r="6538" spans="1:7" hidden="1" x14ac:dyDescent="0.3">
      <c r="A6538">
        <v>2020</v>
      </c>
      <c r="B6538" t="s">
        <v>37</v>
      </c>
      <c r="C6538" t="s">
        <v>62</v>
      </c>
      <c r="D6538" t="s">
        <v>35</v>
      </c>
      <c r="E6538">
        <v>2003</v>
      </c>
      <c r="F6538">
        <v>0.33700000000000002</v>
      </c>
      <c r="G6538" t="s">
        <v>11</v>
      </c>
    </row>
    <row r="6539" spans="1:7" hidden="1" x14ac:dyDescent="0.3">
      <c r="A6539">
        <v>2020</v>
      </c>
      <c r="B6539" t="s">
        <v>37</v>
      </c>
      <c r="C6539" t="s">
        <v>62</v>
      </c>
      <c r="D6539" t="s">
        <v>35</v>
      </c>
      <c r="E6539">
        <v>2007</v>
      </c>
      <c r="F6539">
        <v>0.215</v>
      </c>
      <c r="G6539" t="s">
        <v>11</v>
      </c>
    </row>
    <row r="6540" spans="1:7" hidden="1" x14ac:dyDescent="0.3">
      <c r="A6540">
        <v>2020</v>
      </c>
      <c r="B6540" t="s">
        <v>37</v>
      </c>
      <c r="C6540" t="s">
        <v>62</v>
      </c>
      <c r="D6540" t="s">
        <v>35</v>
      </c>
      <c r="E6540">
        <v>2011</v>
      </c>
      <c r="F6540">
        <v>0.215</v>
      </c>
      <c r="G6540" t="s">
        <v>11</v>
      </c>
    </row>
    <row r="6541" spans="1:7" hidden="1" x14ac:dyDescent="0.3">
      <c r="A6541">
        <v>2020</v>
      </c>
      <c r="B6541" t="s">
        <v>37</v>
      </c>
      <c r="C6541" t="s">
        <v>62</v>
      </c>
      <c r="D6541" t="s">
        <v>35</v>
      </c>
      <c r="E6541">
        <v>2015</v>
      </c>
      <c r="F6541">
        <v>0.161</v>
      </c>
      <c r="G6541" t="s">
        <v>11</v>
      </c>
    </row>
    <row r="6542" spans="1:7" hidden="1" x14ac:dyDescent="0.3">
      <c r="A6542">
        <v>2020</v>
      </c>
      <c r="B6542" t="s">
        <v>37</v>
      </c>
      <c r="C6542" t="s">
        <v>62</v>
      </c>
      <c r="D6542" t="s">
        <v>35</v>
      </c>
      <c r="E6542">
        <v>2017</v>
      </c>
      <c r="F6542">
        <v>0.161</v>
      </c>
      <c r="G6542" t="s">
        <v>14</v>
      </c>
    </row>
    <row r="6543" spans="1:7" hidden="1" x14ac:dyDescent="0.3">
      <c r="A6543">
        <v>2020</v>
      </c>
      <c r="B6543" t="s">
        <v>37</v>
      </c>
      <c r="C6543" t="s">
        <v>62</v>
      </c>
      <c r="D6543" t="s">
        <v>35</v>
      </c>
      <c r="E6543">
        <v>2020</v>
      </c>
      <c r="F6543">
        <v>5.3999999999999999E-2</v>
      </c>
      <c r="G6543" t="s">
        <v>14</v>
      </c>
    </row>
    <row r="6544" spans="1:7" hidden="1" x14ac:dyDescent="0.3">
      <c r="A6544">
        <v>2020</v>
      </c>
      <c r="B6544" t="s">
        <v>37</v>
      </c>
      <c r="C6544" t="s">
        <v>62</v>
      </c>
      <c r="D6544" t="s">
        <v>35</v>
      </c>
      <c r="E6544" t="s">
        <v>18</v>
      </c>
      <c r="F6544">
        <v>5.3999999999999999E-2</v>
      </c>
      <c r="G6544" t="s">
        <v>19</v>
      </c>
    </row>
    <row r="6545" spans="1:7" hidden="1" x14ac:dyDescent="0.3">
      <c r="A6545">
        <v>2020</v>
      </c>
      <c r="B6545" t="s">
        <v>37</v>
      </c>
      <c r="C6545" t="s">
        <v>62</v>
      </c>
      <c r="D6545" t="s">
        <v>36</v>
      </c>
      <c r="E6545">
        <v>1975</v>
      </c>
      <c r="F6545">
        <v>8.6999999999999994E-2</v>
      </c>
      <c r="G6545" t="s">
        <v>16</v>
      </c>
    </row>
    <row r="6546" spans="1:7" hidden="1" x14ac:dyDescent="0.3">
      <c r="A6546">
        <v>2020</v>
      </c>
      <c r="B6546" t="s">
        <v>37</v>
      </c>
      <c r="C6546" t="s">
        <v>62</v>
      </c>
      <c r="D6546" t="s">
        <v>36</v>
      </c>
      <c r="E6546">
        <v>1985</v>
      </c>
      <c r="F6546">
        <v>0.42099999999999999</v>
      </c>
      <c r="G6546" t="s">
        <v>16</v>
      </c>
    </row>
    <row r="6547" spans="1:7" hidden="1" x14ac:dyDescent="0.3">
      <c r="A6547">
        <v>2020</v>
      </c>
      <c r="B6547" t="s">
        <v>37</v>
      </c>
      <c r="C6547" t="s">
        <v>62</v>
      </c>
      <c r="D6547" t="s">
        <v>36</v>
      </c>
      <c r="E6547">
        <v>1996</v>
      </c>
      <c r="F6547">
        <v>0.22700000000000001</v>
      </c>
      <c r="G6547" t="s">
        <v>16</v>
      </c>
    </row>
    <row r="6548" spans="1:7" hidden="1" x14ac:dyDescent="0.3">
      <c r="A6548">
        <v>2020</v>
      </c>
      <c r="B6548" t="s">
        <v>37</v>
      </c>
      <c r="C6548" t="s">
        <v>62</v>
      </c>
      <c r="D6548" t="s">
        <v>36</v>
      </c>
      <c r="E6548">
        <v>2003</v>
      </c>
      <c r="F6548">
        <v>0.309</v>
      </c>
      <c r="G6548" t="s">
        <v>11</v>
      </c>
    </row>
    <row r="6549" spans="1:7" hidden="1" x14ac:dyDescent="0.3">
      <c r="A6549">
        <v>2020</v>
      </c>
      <c r="B6549" t="s">
        <v>37</v>
      </c>
      <c r="C6549" t="s">
        <v>62</v>
      </c>
      <c r="D6549" t="s">
        <v>36</v>
      </c>
      <c r="E6549">
        <v>2007</v>
      </c>
      <c r="F6549">
        <v>0.20399999999999999</v>
      </c>
      <c r="G6549" t="s">
        <v>11</v>
      </c>
    </row>
    <row r="6550" spans="1:7" hidden="1" x14ac:dyDescent="0.3">
      <c r="A6550">
        <v>2020</v>
      </c>
      <c r="B6550" t="s">
        <v>37</v>
      </c>
      <c r="C6550" t="s">
        <v>62</v>
      </c>
      <c r="D6550" t="s">
        <v>36</v>
      </c>
      <c r="E6550">
        <v>2011</v>
      </c>
      <c r="F6550">
        <v>0.20399999999999999</v>
      </c>
      <c r="G6550" t="s">
        <v>11</v>
      </c>
    </row>
    <row r="6551" spans="1:7" hidden="1" x14ac:dyDescent="0.3">
      <c r="A6551">
        <v>2020</v>
      </c>
      <c r="B6551" t="s">
        <v>37</v>
      </c>
      <c r="C6551" t="s">
        <v>62</v>
      </c>
      <c r="D6551" t="s">
        <v>36</v>
      </c>
      <c r="E6551">
        <v>2015</v>
      </c>
      <c r="F6551">
        <v>0.153</v>
      </c>
      <c r="G6551" t="s">
        <v>11</v>
      </c>
    </row>
    <row r="6552" spans="1:7" hidden="1" x14ac:dyDescent="0.3">
      <c r="A6552">
        <v>2020</v>
      </c>
      <c r="B6552" t="s">
        <v>37</v>
      </c>
      <c r="C6552" t="s">
        <v>62</v>
      </c>
      <c r="D6552" t="s">
        <v>36</v>
      </c>
      <c r="E6552">
        <v>2017</v>
      </c>
      <c r="F6552">
        <v>0.153</v>
      </c>
      <c r="G6552" t="s">
        <v>14</v>
      </c>
    </row>
    <row r="6553" spans="1:7" hidden="1" x14ac:dyDescent="0.3">
      <c r="A6553">
        <v>2020</v>
      </c>
      <c r="B6553" t="s">
        <v>37</v>
      </c>
      <c r="C6553" t="s">
        <v>62</v>
      </c>
      <c r="D6553" t="s">
        <v>36</v>
      </c>
      <c r="E6553">
        <v>2020</v>
      </c>
      <c r="F6553">
        <v>5.0999999999999997E-2</v>
      </c>
      <c r="G6553" t="s">
        <v>14</v>
      </c>
    </row>
    <row r="6554" spans="1:7" hidden="1" x14ac:dyDescent="0.3">
      <c r="A6554">
        <v>2020</v>
      </c>
      <c r="B6554" t="s">
        <v>37</v>
      </c>
      <c r="C6554" t="s">
        <v>62</v>
      </c>
      <c r="D6554" t="s">
        <v>36</v>
      </c>
      <c r="E6554" t="s">
        <v>18</v>
      </c>
      <c r="F6554">
        <v>5.0999999999999997E-2</v>
      </c>
      <c r="G6554" t="s">
        <v>19</v>
      </c>
    </row>
    <row r="6555" spans="1:7" hidden="1" x14ac:dyDescent="0.3">
      <c r="A6555">
        <v>2020</v>
      </c>
      <c r="B6555" t="s">
        <v>37</v>
      </c>
      <c r="C6555" t="s">
        <v>62</v>
      </c>
      <c r="D6555" t="s">
        <v>27</v>
      </c>
      <c r="E6555">
        <v>1975</v>
      </c>
      <c r="F6555">
        <v>0.111</v>
      </c>
      <c r="G6555" t="s">
        <v>16</v>
      </c>
    </row>
    <row r="6556" spans="1:7" hidden="1" x14ac:dyDescent="0.3">
      <c r="A6556">
        <v>2020</v>
      </c>
      <c r="B6556" t="s">
        <v>37</v>
      </c>
      <c r="C6556" t="s">
        <v>62</v>
      </c>
      <c r="D6556" t="s">
        <v>27</v>
      </c>
      <c r="E6556">
        <v>1985</v>
      </c>
      <c r="F6556">
        <v>0.42699999999999999</v>
      </c>
      <c r="G6556" t="s">
        <v>16</v>
      </c>
    </row>
    <row r="6557" spans="1:7" hidden="1" x14ac:dyDescent="0.3">
      <c r="A6557">
        <v>2020</v>
      </c>
      <c r="B6557" t="s">
        <v>37</v>
      </c>
      <c r="C6557" t="s">
        <v>62</v>
      </c>
      <c r="D6557" t="s">
        <v>27</v>
      </c>
      <c r="E6557">
        <v>1996</v>
      </c>
      <c r="F6557">
        <v>0.251</v>
      </c>
      <c r="G6557" t="s">
        <v>16</v>
      </c>
    </row>
    <row r="6558" spans="1:7" hidden="1" x14ac:dyDescent="0.3">
      <c r="A6558">
        <v>2020</v>
      </c>
      <c r="B6558" t="s">
        <v>37</v>
      </c>
      <c r="C6558" t="s">
        <v>62</v>
      </c>
      <c r="D6558" t="s">
        <v>27</v>
      </c>
      <c r="E6558">
        <v>2003</v>
      </c>
      <c r="F6558">
        <v>0.30599999999999999</v>
      </c>
      <c r="G6558" t="s">
        <v>11</v>
      </c>
    </row>
    <row r="6559" spans="1:7" hidden="1" x14ac:dyDescent="0.3">
      <c r="A6559">
        <v>2020</v>
      </c>
      <c r="B6559" t="s">
        <v>37</v>
      </c>
      <c r="C6559" t="s">
        <v>62</v>
      </c>
      <c r="D6559" t="s">
        <v>27</v>
      </c>
      <c r="E6559">
        <v>2007</v>
      </c>
      <c r="F6559">
        <v>0.20200000000000001</v>
      </c>
      <c r="G6559" t="s">
        <v>11</v>
      </c>
    </row>
    <row r="6560" spans="1:7" hidden="1" x14ac:dyDescent="0.3">
      <c r="A6560">
        <v>2020</v>
      </c>
      <c r="B6560" t="s">
        <v>37</v>
      </c>
      <c r="C6560" t="s">
        <v>62</v>
      </c>
      <c r="D6560" t="s">
        <v>27</v>
      </c>
      <c r="E6560">
        <v>2011</v>
      </c>
      <c r="F6560">
        <v>0.20200000000000001</v>
      </c>
      <c r="G6560" t="s">
        <v>11</v>
      </c>
    </row>
    <row r="6561" spans="1:7" hidden="1" x14ac:dyDescent="0.3">
      <c r="A6561">
        <v>2020</v>
      </c>
      <c r="B6561" t="s">
        <v>37</v>
      </c>
      <c r="C6561" t="s">
        <v>62</v>
      </c>
      <c r="D6561" t="s">
        <v>27</v>
      </c>
      <c r="E6561">
        <v>2015</v>
      </c>
      <c r="F6561">
        <v>0.152</v>
      </c>
      <c r="G6561" t="s">
        <v>11</v>
      </c>
    </row>
    <row r="6562" spans="1:7" hidden="1" x14ac:dyDescent="0.3">
      <c r="A6562">
        <v>2020</v>
      </c>
      <c r="B6562" t="s">
        <v>37</v>
      </c>
      <c r="C6562" t="s">
        <v>62</v>
      </c>
      <c r="D6562" t="s">
        <v>27</v>
      </c>
      <c r="E6562">
        <v>2017</v>
      </c>
      <c r="F6562">
        <v>0.152</v>
      </c>
      <c r="G6562" t="s">
        <v>14</v>
      </c>
    </row>
    <row r="6563" spans="1:7" hidden="1" x14ac:dyDescent="0.3">
      <c r="A6563">
        <v>2020</v>
      </c>
      <c r="B6563" t="s">
        <v>37</v>
      </c>
      <c r="C6563" t="s">
        <v>62</v>
      </c>
      <c r="D6563" t="s">
        <v>27</v>
      </c>
      <c r="E6563">
        <v>2020</v>
      </c>
      <c r="F6563">
        <v>5.0999999999999997E-2</v>
      </c>
      <c r="G6563" t="s">
        <v>14</v>
      </c>
    </row>
    <row r="6564" spans="1:7" hidden="1" x14ac:dyDescent="0.3">
      <c r="A6564">
        <v>2020</v>
      </c>
      <c r="B6564" t="s">
        <v>37</v>
      </c>
      <c r="C6564" t="s">
        <v>62</v>
      </c>
      <c r="D6564" t="s">
        <v>27</v>
      </c>
      <c r="E6564" t="s">
        <v>18</v>
      </c>
      <c r="F6564">
        <v>5.0999999999999997E-2</v>
      </c>
      <c r="G6564" t="s">
        <v>19</v>
      </c>
    </row>
    <row r="6565" spans="1:7" hidden="1" x14ac:dyDescent="0.3">
      <c r="A6565">
        <v>2020</v>
      </c>
      <c r="B6565" t="s">
        <v>37</v>
      </c>
      <c r="C6565" t="s">
        <v>63</v>
      </c>
      <c r="D6565" t="s">
        <v>23</v>
      </c>
      <c r="E6565">
        <v>1975</v>
      </c>
      <c r="F6565">
        <v>1.4E-2</v>
      </c>
      <c r="G6565" t="s">
        <v>16</v>
      </c>
    </row>
    <row r="6566" spans="1:7" hidden="1" x14ac:dyDescent="0.3">
      <c r="A6566">
        <v>2020</v>
      </c>
      <c r="B6566" t="s">
        <v>37</v>
      </c>
      <c r="C6566" t="s">
        <v>63</v>
      </c>
      <c r="D6566" t="s">
        <v>23</v>
      </c>
      <c r="E6566">
        <v>1985</v>
      </c>
      <c r="F6566">
        <v>0.01</v>
      </c>
      <c r="G6566" t="s">
        <v>16</v>
      </c>
    </row>
    <row r="6567" spans="1:7" hidden="1" x14ac:dyDescent="0.3">
      <c r="A6567">
        <v>2020</v>
      </c>
      <c r="B6567" t="s">
        <v>37</v>
      </c>
      <c r="C6567" t="s">
        <v>63</v>
      </c>
      <c r="D6567" t="s">
        <v>23</v>
      </c>
      <c r="E6567">
        <v>1996</v>
      </c>
      <c r="F6567">
        <v>5.0000000000000001E-3</v>
      </c>
      <c r="G6567" t="s">
        <v>16</v>
      </c>
    </row>
    <row r="6568" spans="1:7" hidden="1" x14ac:dyDescent="0.3">
      <c r="A6568">
        <v>2020</v>
      </c>
      <c r="B6568" t="s">
        <v>37</v>
      </c>
      <c r="C6568" t="s">
        <v>63</v>
      </c>
      <c r="D6568" t="s">
        <v>23</v>
      </c>
      <c r="E6568">
        <v>2003</v>
      </c>
      <c r="F6568">
        <v>3.0000000000000001E-3</v>
      </c>
      <c r="G6568" t="s">
        <v>11</v>
      </c>
    </row>
    <row r="6569" spans="1:7" hidden="1" x14ac:dyDescent="0.3">
      <c r="A6569">
        <v>2020</v>
      </c>
      <c r="B6569" t="s">
        <v>37</v>
      </c>
      <c r="C6569" t="s">
        <v>63</v>
      </c>
      <c r="D6569" t="s">
        <v>23</v>
      </c>
      <c r="E6569">
        <v>2007</v>
      </c>
      <c r="F6569">
        <v>1E-3</v>
      </c>
      <c r="G6569" t="s">
        <v>11</v>
      </c>
    </row>
    <row r="6570" spans="1:7" hidden="1" x14ac:dyDescent="0.3">
      <c r="A6570">
        <v>2020</v>
      </c>
      <c r="B6570" t="s">
        <v>37</v>
      </c>
      <c r="C6570" t="s">
        <v>63</v>
      </c>
      <c r="D6570" t="s">
        <v>23</v>
      </c>
      <c r="E6570">
        <v>2011</v>
      </c>
      <c r="F6570">
        <v>1E-3</v>
      </c>
      <c r="G6570" t="s">
        <v>11</v>
      </c>
    </row>
    <row r="6571" spans="1:7" hidden="1" x14ac:dyDescent="0.3">
      <c r="A6571">
        <v>2020</v>
      </c>
      <c r="B6571" t="s">
        <v>37</v>
      </c>
      <c r="C6571" t="s">
        <v>63</v>
      </c>
      <c r="D6571" t="s">
        <v>23</v>
      </c>
      <c r="E6571">
        <v>2015</v>
      </c>
      <c r="F6571">
        <v>1E-3</v>
      </c>
      <c r="G6571" t="s">
        <v>11</v>
      </c>
    </row>
    <row r="6572" spans="1:7" hidden="1" x14ac:dyDescent="0.3">
      <c r="A6572">
        <v>2020</v>
      </c>
      <c r="B6572" t="s">
        <v>37</v>
      </c>
      <c r="C6572" t="s">
        <v>63</v>
      </c>
      <c r="D6572" t="s">
        <v>23</v>
      </c>
      <c r="E6572">
        <v>2017</v>
      </c>
      <c r="F6572">
        <v>1E-3</v>
      </c>
      <c r="G6572" t="s">
        <v>14</v>
      </c>
    </row>
    <row r="6573" spans="1:7" hidden="1" x14ac:dyDescent="0.3">
      <c r="A6573">
        <v>2020</v>
      </c>
      <c r="B6573" t="s">
        <v>37</v>
      </c>
      <c r="C6573" t="s">
        <v>63</v>
      </c>
      <c r="D6573" t="s">
        <v>23</v>
      </c>
      <c r="E6573">
        <v>2020</v>
      </c>
      <c r="F6573">
        <v>1E-3</v>
      </c>
      <c r="G6573" t="s">
        <v>14</v>
      </c>
    </row>
    <row r="6574" spans="1:7" hidden="1" x14ac:dyDescent="0.3">
      <c r="A6574">
        <v>2020</v>
      </c>
      <c r="B6574" t="s">
        <v>37</v>
      </c>
      <c r="C6574" t="s">
        <v>63</v>
      </c>
      <c r="D6574" t="s">
        <v>23</v>
      </c>
      <c r="E6574" t="s">
        <v>18</v>
      </c>
      <c r="F6574">
        <v>1E-3</v>
      </c>
      <c r="G6574" t="s">
        <v>19</v>
      </c>
    </row>
    <row r="6575" spans="1:7" hidden="1" x14ac:dyDescent="0.3">
      <c r="A6575">
        <v>2020</v>
      </c>
      <c r="B6575" t="s">
        <v>37</v>
      </c>
      <c r="C6575" t="s">
        <v>63</v>
      </c>
      <c r="D6575" t="s">
        <v>31</v>
      </c>
      <c r="E6575">
        <v>1975</v>
      </c>
      <c r="F6575">
        <v>14.231999999999999</v>
      </c>
      <c r="G6575" t="s">
        <v>16</v>
      </c>
    </row>
    <row r="6576" spans="1:7" hidden="1" x14ac:dyDescent="0.3">
      <c r="A6576">
        <v>2020</v>
      </c>
      <c r="B6576" t="s">
        <v>37</v>
      </c>
      <c r="C6576" t="s">
        <v>63</v>
      </c>
      <c r="D6576" t="s">
        <v>31</v>
      </c>
      <c r="E6576">
        <v>1985</v>
      </c>
      <c r="F6576">
        <v>9.9749999999999996</v>
      </c>
      <c r="G6576" t="s">
        <v>16</v>
      </c>
    </row>
    <row r="6577" spans="1:7" hidden="1" x14ac:dyDescent="0.3">
      <c r="A6577">
        <v>2020</v>
      </c>
      <c r="B6577" t="s">
        <v>37</v>
      </c>
      <c r="C6577" t="s">
        <v>63</v>
      </c>
      <c r="D6577" t="s">
        <v>31</v>
      </c>
      <c r="E6577">
        <v>1996</v>
      </c>
      <c r="F6577">
        <v>4.625</v>
      </c>
      <c r="G6577" t="s">
        <v>16</v>
      </c>
    </row>
    <row r="6578" spans="1:7" hidden="1" x14ac:dyDescent="0.3">
      <c r="A6578">
        <v>2020</v>
      </c>
      <c r="B6578" t="s">
        <v>37</v>
      </c>
      <c r="C6578" t="s">
        <v>63</v>
      </c>
      <c r="D6578" t="s">
        <v>31</v>
      </c>
      <c r="E6578">
        <v>2003</v>
      </c>
      <c r="F6578">
        <v>2.8580000000000001</v>
      </c>
      <c r="G6578" t="s">
        <v>11</v>
      </c>
    </row>
    <row r="6579" spans="1:7" hidden="1" x14ac:dyDescent="0.3">
      <c r="A6579">
        <v>2020</v>
      </c>
      <c r="B6579" t="s">
        <v>37</v>
      </c>
      <c r="C6579" t="s">
        <v>63</v>
      </c>
      <c r="D6579" t="s">
        <v>31</v>
      </c>
      <c r="E6579">
        <v>2007</v>
      </c>
      <c r="F6579">
        <v>1.3819999999999999</v>
      </c>
      <c r="G6579" t="s">
        <v>11</v>
      </c>
    </row>
    <row r="6580" spans="1:7" hidden="1" x14ac:dyDescent="0.3">
      <c r="A6580">
        <v>2020</v>
      </c>
      <c r="B6580" t="s">
        <v>37</v>
      </c>
      <c r="C6580" t="s">
        <v>63</v>
      </c>
      <c r="D6580" t="s">
        <v>31</v>
      </c>
      <c r="E6580">
        <v>2011</v>
      </c>
      <c r="F6580">
        <v>1.3819999999999999</v>
      </c>
      <c r="G6580" t="s">
        <v>11</v>
      </c>
    </row>
    <row r="6581" spans="1:7" hidden="1" x14ac:dyDescent="0.3">
      <c r="A6581">
        <v>2020</v>
      </c>
      <c r="B6581" t="s">
        <v>37</v>
      </c>
      <c r="C6581" t="s">
        <v>63</v>
      </c>
      <c r="D6581" t="s">
        <v>31</v>
      </c>
      <c r="E6581">
        <v>2015</v>
      </c>
      <c r="F6581">
        <v>1.0369999999999999</v>
      </c>
      <c r="G6581" t="s">
        <v>11</v>
      </c>
    </row>
    <row r="6582" spans="1:7" hidden="1" x14ac:dyDescent="0.3">
      <c r="A6582">
        <v>2020</v>
      </c>
      <c r="B6582" t="s">
        <v>37</v>
      </c>
      <c r="C6582" t="s">
        <v>63</v>
      </c>
      <c r="D6582" t="s">
        <v>31</v>
      </c>
      <c r="E6582">
        <v>2017</v>
      </c>
      <c r="F6582">
        <v>1.0369999999999999</v>
      </c>
      <c r="G6582" t="s">
        <v>14</v>
      </c>
    </row>
    <row r="6583" spans="1:7" hidden="1" x14ac:dyDescent="0.3">
      <c r="A6583">
        <v>2020</v>
      </c>
      <c r="B6583" t="s">
        <v>37</v>
      </c>
      <c r="C6583" t="s">
        <v>63</v>
      </c>
      <c r="D6583" t="s">
        <v>31</v>
      </c>
      <c r="E6583">
        <v>2020</v>
      </c>
      <c r="F6583">
        <v>0.34599999999999997</v>
      </c>
      <c r="G6583" t="s">
        <v>14</v>
      </c>
    </row>
    <row r="6584" spans="1:7" hidden="1" x14ac:dyDescent="0.3">
      <c r="A6584">
        <v>2020</v>
      </c>
      <c r="B6584" t="s">
        <v>37</v>
      </c>
      <c r="C6584" t="s">
        <v>63</v>
      </c>
      <c r="D6584" t="s">
        <v>31</v>
      </c>
      <c r="E6584" t="s">
        <v>18</v>
      </c>
      <c r="F6584">
        <v>0.34599999999999997</v>
      </c>
      <c r="G6584" t="s">
        <v>19</v>
      </c>
    </row>
    <row r="6585" spans="1:7" hidden="1" x14ac:dyDescent="0.3">
      <c r="A6585">
        <v>2020</v>
      </c>
      <c r="B6585" t="s">
        <v>37</v>
      </c>
      <c r="C6585" t="s">
        <v>63</v>
      </c>
      <c r="D6585" t="s">
        <v>32</v>
      </c>
      <c r="E6585">
        <v>1975</v>
      </c>
      <c r="F6585">
        <v>40.94</v>
      </c>
      <c r="G6585" t="s">
        <v>16</v>
      </c>
    </row>
    <row r="6586" spans="1:7" hidden="1" x14ac:dyDescent="0.3">
      <c r="A6586">
        <v>2020</v>
      </c>
      <c r="B6586" t="s">
        <v>37</v>
      </c>
      <c r="C6586" t="s">
        <v>63</v>
      </c>
      <c r="D6586" t="s">
        <v>32</v>
      </c>
      <c r="E6586">
        <v>1985</v>
      </c>
      <c r="F6586">
        <v>28.608000000000001</v>
      </c>
      <c r="G6586" t="s">
        <v>16</v>
      </c>
    </row>
    <row r="6587" spans="1:7" hidden="1" x14ac:dyDescent="0.3">
      <c r="A6587">
        <v>2020</v>
      </c>
      <c r="B6587" t="s">
        <v>37</v>
      </c>
      <c r="C6587" t="s">
        <v>63</v>
      </c>
      <c r="D6587" t="s">
        <v>32</v>
      </c>
      <c r="E6587">
        <v>1996</v>
      </c>
      <c r="F6587">
        <v>13.381</v>
      </c>
      <c r="G6587" t="s">
        <v>16</v>
      </c>
    </row>
    <row r="6588" spans="1:7" hidden="1" x14ac:dyDescent="0.3">
      <c r="A6588">
        <v>2020</v>
      </c>
      <c r="B6588" t="s">
        <v>37</v>
      </c>
      <c r="C6588" t="s">
        <v>63</v>
      </c>
      <c r="D6588" t="s">
        <v>32</v>
      </c>
      <c r="E6588">
        <v>2003</v>
      </c>
      <c r="F6588">
        <v>7.9770000000000003</v>
      </c>
      <c r="G6588" t="s">
        <v>11</v>
      </c>
    </row>
    <row r="6589" spans="1:7" hidden="1" x14ac:dyDescent="0.3">
      <c r="A6589">
        <v>2020</v>
      </c>
      <c r="B6589" t="s">
        <v>37</v>
      </c>
      <c r="C6589" t="s">
        <v>63</v>
      </c>
      <c r="D6589" t="s">
        <v>32</v>
      </c>
      <c r="E6589">
        <v>2007</v>
      </c>
      <c r="F6589">
        <v>3.8929999999999998</v>
      </c>
      <c r="G6589" t="s">
        <v>11</v>
      </c>
    </row>
    <row r="6590" spans="1:7" hidden="1" x14ac:dyDescent="0.3">
      <c r="A6590">
        <v>2020</v>
      </c>
      <c r="B6590" t="s">
        <v>37</v>
      </c>
      <c r="C6590" t="s">
        <v>63</v>
      </c>
      <c r="D6590" t="s">
        <v>32</v>
      </c>
      <c r="E6590">
        <v>2011</v>
      </c>
      <c r="F6590">
        <v>3.8929999999999998</v>
      </c>
      <c r="G6590" t="s">
        <v>11</v>
      </c>
    </row>
    <row r="6591" spans="1:7" hidden="1" x14ac:dyDescent="0.3">
      <c r="A6591">
        <v>2020</v>
      </c>
      <c r="B6591" t="s">
        <v>37</v>
      </c>
      <c r="C6591" t="s">
        <v>63</v>
      </c>
      <c r="D6591" t="s">
        <v>32</v>
      </c>
      <c r="E6591">
        <v>2015</v>
      </c>
      <c r="F6591">
        <v>2.92</v>
      </c>
      <c r="G6591" t="s">
        <v>11</v>
      </c>
    </row>
    <row r="6592" spans="1:7" hidden="1" x14ac:dyDescent="0.3">
      <c r="A6592">
        <v>2020</v>
      </c>
      <c r="B6592" t="s">
        <v>37</v>
      </c>
      <c r="C6592" t="s">
        <v>63</v>
      </c>
      <c r="D6592" t="s">
        <v>32</v>
      </c>
      <c r="E6592">
        <v>2017</v>
      </c>
      <c r="F6592">
        <v>2.92</v>
      </c>
      <c r="G6592" t="s">
        <v>14</v>
      </c>
    </row>
    <row r="6593" spans="1:7" hidden="1" x14ac:dyDescent="0.3">
      <c r="A6593">
        <v>2020</v>
      </c>
      <c r="B6593" t="s">
        <v>37</v>
      </c>
      <c r="C6593" t="s">
        <v>63</v>
      </c>
      <c r="D6593" t="s">
        <v>32</v>
      </c>
      <c r="E6593">
        <v>2020</v>
      </c>
      <c r="F6593">
        <v>0.97299999999999998</v>
      </c>
      <c r="G6593" t="s">
        <v>14</v>
      </c>
    </row>
    <row r="6594" spans="1:7" hidden="1" x14ac:dyDescent="0.3">
      <c r="A6594">
        <v>2020</v>
      </c>
      <c r="B6594" t="s">
        <v>37</v>
      </c>
      <c r="C6594" t="s">
        <v>63</v>
      </c>
      <c r="D6594" t="s">
        <v>32</v>
      </c>
      <c r="E6594" t="s">
        <v>18</v>
      </c>
      <c r="F6594">
        <v>0.97299999999999998</v>
      </c>
      <c r="G6594" t="s">
        <v>19</v>
      </c>
    </row>
    <row r="6595" spans="1:7" hidden="1" x14ac:dyDescent="0.3">
      <c r="A6595">
        <v>2020</v>
      </c>
      <c r="B6595" t="s">
        <v>37</v>
      </c>
      <c r="C6595" t="s">
        <v>63</v>
      </c>
      <c r="D6595" t="s">
        <v>33</v>
      </c>
      <c r="E6595">
        <v>1975</v>
      </c>
      <c r="F6595">
        <v>24.952000000000002</v>
      </c>
      <c r="G6595" t="s">
        <v>16</v>
      </c>
    </row>
    <row r="6596" spans="1:7" hidden="1" x14ac:dyDescent="0.3">
      <c r="A6596">
        <v>2020</v>
      </c>
      <c r="B6596" t="s">
        <v>37</v>
      </c>
      <c r="C6596" t="s">
        <v>63</v>
      </c>
      <c r="D6596" t="s">
        <v>33</v>
      </c>
      <c r="E6596">
        <v>1985</v>
      </c>
      <c r="F6596">
        <v>18.779</v>
      </c>
      <c r="G6596" t="s">
        <v>16</v>
      </c>
    </row>
    <row r="6597" spans="1:7" hidden="1" x14ac:dyDescent="0.3">
      <c r="A6597">
        <v>2020</v>
      </c>
      <c r="B6597" t="s">
        <v>37</v>
      </c>
      <c r="C6597" t="s">
        <v>63</v>
      </c>
      <c r="D6597" t="s">
        <v>33</v>
      </c>
      <c r="E6597">
        <v>1996</v>
      </c>
      <c r="F6597">
        <v>8.4890000000000008</v>
      </c>
      <c r="G6597" t="s">
        <v>16</v>
      </c>
    </row>
    <row r="6598" spans="1:7" hidden="1" x14ac:dyDescent="0.3">
      <c r="A6598">
        <v>2020</v>
      </c>
      <c r="B6598" t="s">
        <v>37</v>
      </c>
      <c r="C6598" t="s">
        <v>63</v>
      </c>
      <c r="D6598" t="s">
        <v>33</v>
      </c>
      <c r="E6598">
        <v>2003</v>
      </c>
      <c r="F6598">
        <v>6.5579999999999998</v>
      </c>
      <c r="G6598" t="s">
        <v>11</v>
      </c>
    </row>
    <row r="6599" spans="1:7" hidden="1" x14ac:dyDescent="0.3">
      <c r="A6599">
        <v>2020</v>
      </c>
      <c r="B6599" t="s">
        <v>37</v>
      </c>
      <c r="C6599" t="s">
        <v>63</v>
      </c>
      <c r="D6599" t="s">
        <v>33</v>
      </c>
      <c r="E6599">
        <v>2007</v>
      </c>
      <c r="F6599">
        <v>2.7919999999999998</v>
      </c>
      <c r="G6599" t="s">
        <v>11</v>
      </c>
    </row>
    <row r="6600" spans="1:7" hidden="1" x14ac:dyDescent="0.3">
      <c r="A6600">
        <v>2020</v>
      </c>
      <c r="B6600" t="s">
        <v>37</v>
      </c>
      <c r="C6600" t="s">
        <v>63</v>
      </c>
      <c r="D6600" t="s">
        <v>33</v>
      </c>
      <c r="E6600">
        <v>2011</v>
      </c>
      <c r="F6600">
        <v>2.7919999999999998</v>
      </c>
      <c r="G6600" t="s">
        <v>11</v>
      </c>
    </row>
    <row r="6601" spans="1:7" hidden="1" x14ac:dyDescent="0.3">
      <c r="A6601">
        <v>2020</v>
      </c>
      <c r="B6601" t="s">
        <v>37</v>
      </c>
      <c r="C6601" t="s">
        <v>63</v>
      </c>
      <c r="D6601" t="s">
        <v>33</v>
      </c>
      <c r="E6601">
        <v>2015</v>
      </c>
      <c r="F6601">
        <v>2.0939999999999999</v>
      </c>
      <c r="G6601" t="s">
        <v>11</v>
      </c>
    </row>
    <row r="6602" spans="1:7" hidden="1" x14ac:dyDescent="0.3">
      <c r="A6602">
        <v>2020</v>
      </c>
      <c r="B6602" t="s">
        <v>37</v>
      </c>
      <c r="C6602" t="s">
        <v>63</v>
      </c>
      <c r="D6602" t="s">
        <v>33</v>
      </c>
      <c r="E6602">
        <v>2017</v>
      </c>
      <c r="F6602">
        <v>2.0939999999999999</v>
      </c>
      <c r="G6602" t="s">
        <v>14</v>
      </c>
    </row>
    <row r="6603" spans="1:7" hidden="1" x14ac:dyDescent="0.3">
      <c r="A6603">
        <v>2020</v>
      </c>
      <c r="B6603" t="s">
        <v>37</v>
      </c>
      <c r="C6603" t="s">
        <v>63</v>
      </c>
      <c r="D6603" t="s">
        <v>33</v>
      </c>
      <c r="E6603">
        <v>2020</v>
      </c>
      <c r="F6603">
        <v>0.69799999999999995</v>
      </c>
      <c r="G6603" t="s">
        <v>14</v>
      </c>
    </row>
    <row r="6604" spans="1:7" hidden="1" x14ac:dyDescent="0.3">
      <c r="A6604">
        <v>2020</v>
      </c>
      <c r="B6604" t="s">
        <v>37</v>
      </c>
      <c r="C6604" t="s">
        <v>63</v>
      </c>
      <c r="D6604" t="s">
        <v>33</v>
      </c>
      <c r="E6604" t="s">
        <v>18</v>
      </c>
      <c r="F6604">
        <v>0.69799999999999995</v>
      </c>
      <c r="G6604" t="s">
        <v>19</v>
      </c>
    </row>
    <row r="6605" spans="1:7" hidden="1" x14ac:dyDescent="0.3">
      <c r="A6605">
        <v>2020</v>
      </c>
      <c r="B6605" t="s">
        <v>37</v>
      </c>
      <c r="C6605" t="s">
        <v>63</v>
      </c>
      <c r="D6605" t="s">
        <v>34</v>
      </c>
      <c r="E6605">
        <v>1975</v>
      </c>
      <c r="F6605">
        <v>4.7370000000000001</v>
      </c>
      <c r="G6605" t="s">
        <v>16</v>
      </c>
    </row>
    <row r="6606" spans="1:7" hidden="1" x14ac:dyDescent="0.3">
      <c r="A6606">
        <v>2020</v>
      </c>
      <c r="B6606" t="s">
        <v>37</v>
      </c>
      <c r="C6606" t="s">
        <v>63</v>
      </c>
      <c r="D6606" t="s">
        <v>34</v>
      </c>
      <c r="E6606">
        <v>1985</v>
      </c>
      <c r="F6606">
        <v>22.896000000000001</v>
      </c>
      <c r="G6606" t="s">
        <v>16</v>
      </c>
    </row>
    <row r="6607" spans="1:7" hidden="1" x14ac:dyDescent="0.3">
      <c r="A6607">
        <v>2020</v>
      </c>
      <c r="B6607" t="s">
        <v>37</v>
      </c>
      <c r="C6607" t="s">
        <v>63</v>
      </c>
      <c r="D6607" t="s">
        <v>34</v>
      </c>
      <c r="E6607">
        <v>1996</v>
      </c>
      <c r="F6607">
        <v>12.33</v>
      </c>
      <c r="G6607" t="s">
        <v>16</v>
      </c>
    </row>
    <row r="6608" spans="1:7" hidden="1" x14ac:dyDescent="0.3">
      <c r="A6608">
        <v>2020</v>
      </c>
      <c r="B6608" t="s">
        <v>37</v>
      </c>
      <c r="C6608" t="s">
        <v>63</v>
      </c>
      <c r="D6608" t="s">
        <v>34</v>
      </c>
      <c r="E6608">
        <v>2003</v>
      </c>
      <c r="F6608">
        <v>16.818999999999999</v>
      </c>
      <c r="G6608" t="s">
        <v>11</v>
      </c>
    </row>
    <row r="6609" spans="1:7" hidden="1" x14ac:dyDescent="0.3">
      <c r="A6609">
        <v>2020</v>
      </c>
      <c r="B6609" t="s">
        <v>37</v>
      </c>
      <c r="C6609" t="s">
        <v>63</v>
      </c>
      <c r="D6609" t="s">
        <v>34</v>
      </c>
      <c r="E6609">
        <v>2007</v>
      </c>
      <c r="F6609">
        <v>11.106999999999999</v>
      </c>
      <c r="G6609" t="s">
        <v>11</v>
      </c>
    </row>
    <row r="6610" spans="1:7" hidden="1" x14ac:dyDescent="0.3">
      <c r="A6610">
        <v>2020</v>
      </c>
      <c r="B6610" t="s">
        <v>37</v>
      </c>
      <c r="C6610" t="s">
        <v>63</v>
      </c>
      <c r="D6610" t="s">
        <v>34</v>
      </c>
      <c r="E6610">
        <v>2011</v>
      </c>
      <c r="F6610">
        <v>11.106999999999999</v>
      </c>
      <c r="G6610" t="s">
        <v>11</v>
      </c>
    </row>
    <row r="6611" spans="1:7" hidden="1" x14ac:dyDescent="0.3">
      <c r="A6611">
        <v>2020</v>
      </c>
      <c r="B6611" t="s">
        <v>37</v>
      </c>
      <c r="C6611" t="s">
        <v>63</v>
      </c>
      <c r="D6611" t="s">
        <v>34</v>
      </c>
      <c r="E6611">
        <v>2015</v>
      </c>
      <c r="F6611">
        <v>8.3309999999999995</v>
      </c>
      <c r="G6611" t="s">
        <v>11</v>
      </c>
    </row>
    <row r="6612" spans="1:7" hidden="1" x14ac:dyDescent="0.3">
      <c r="A6612">
        <v>2020</v>
      </c>
      <c r="B6612" t="s">
        <v>37</v>
      </c>
      <c r="C6612" t="s">
        <v>63</v>
      </c>
      <c r="D6612" t="s">
        <v>34</v>
      </c>
      <c r="E6612">
        <v>2017</v>
      </c>
      <c r="F6612">
        <v>8.3309999999999995</v>
      </c>
      <c r="G6612" t="s">
        <v>14</v>
      </c>
    </row>
    <row r="6613" spans="1:7" hidden="1" x14ac:dyDescent="0.3">
      <c r="A6613">
        <v>2020</v>
      </c>
      <c r="B6613" t="s">
        <v>37</v>
      </c>
      <c r="C6613" t="s">
        <v>63</v>
      </c>
      <c r="D6613" t="s">
        <v>34</v>
      </c>
      <c r="E6613">
        <v>2020</v>
      </c>
      <c r="F6613">
        <v>2.7770000000000001</v>
      </c>
      <c r="G6613" t="s">
        <v>14</v>
      </c>
    </row>
    <row r="6614" spans="1:7" hidden="1" x14ac:dyDescent="0.3">
      <c r="A6614">
        <v>2020</v>
      </c>
      <c r="B6614" t="s">
        <v>37</v>
      </c>
      <c r="C6614" t="s">
        <v>63</v>
      </c>
      <c r="D6614" t="s">
        <v>34</v>
      </c>
      <c r="E6614" t="s">
        <v>18</v>
      </c>
      <c r="F6614">
        <v>2.7770000000000001</v>
      </c>
      <c r="G6614" t="s">
        <v>19</v>
      </c>
    </row>
    <row r="6615" spans="1:7" hidden="1" x14ac:dyDescent="0.3">
      <c r="A6615">
        <v>2020</v>
      </c>
      <c r="B6615" t="s">
        <v>37</v>
      </c>
      <c r="C6615" t="s">
        <v>63</v>
      </c>
      <c r="D6615" t="s">
        <v>26</v>
      </c>
      <c r="E6615">
        <v>1975</v>
      </c>
      <c r="F6615">
        <v>0.504</v>
      </c>
      <c r="G6615" t="s">
        <v>16</v>
      </c>
    </row>
    <row r="6616" spans="1:7" hidden="1" x14ac:dyDescent="0.3">
      <c r="A6616">
        <v>2020</v>
      </c>
      <c r="B6616" t="s">
        <v>37</v>
      </c>
      <c r="C6616" t="s">
        <v>63</v>
      </c>
      <c r="D6616" t="s">
        <v>26</v>
      </c>
      <c r="E6616">
        <v>1985</v>
      </c>
      <c r="F6616">
        <v>0.89</v>
      </c>
      <c r="G6616" t="s">
        <v>16</v>
      </c>
    </row>
    <row r="6617" spans="1:7" hidden="1" x14ac:dyDescent="0.3">
      <c r="A6617">
        <v>2020</v>
      </c>
      <c r="B6617" t="s">
        <v>37</v>
      </c>
      <c r="C6617" t="s">
        <v>63</v>
      </c>
      <c r="D6617" t="s">
        <v>26</v>
      </c>
      <c r="E6617">
        <v>1996</v>
      </c>
      <c r="F6617">
        <v>0.97099999999999997</v>
      </c>
      <c r="G6617" t="s">
        <v>16</v>
      </c>
    </row>
    <row r="6618" spans="1:7" hidden="1" x14ac:dyDescent="0.3">
      <c r="A6618">
        <v>2020</v>
      </c>
      <c r="B6618" t="s">
        <v>37</v>
      </c>
      <c r="C6618" t="s">
        <v>63</v>
      </c>
      <c r="D6618" t="s">
        <v>26</v>
      </c>
      <c r="E6618">
        <v>2003</v>
      </c>
      <c r="F6618">
        <v>0.55100000000000005</v>
      </c>
      <c r="G6618" t="s">
        <v>11</v>
      </c>
    </row>
    <row r="6619" spans="1:7" hidden="1" x14ac:dyDescent="0.3">
      <c r="A6619">
        <v>2020</v>
      </c>
      <c r="B6619" t="s">
        <v>37</v>
      </c>
      <c r="C6619" t="s">
        <v>63</v>
      </c>
      <c r="D6619" t="s">
        <v>26</v>
      </c>
      <c r="E6619">
        <v>2007</v>
      </c>
      <c r="F6619">
        <v>0.376</v>
      </c>
      <c r="G6619" t="s">
        <v>11</v>
      </c>
    </row>
    <row r="6620" spans="1:7" hidden="1" x14ac:dyDescent="0.3">
      <c r="A6620">
        <v>2020</v>
      </c>
      <c r="B6620" t="s">
        <v>37</v>
      </c>
      <c r="C6620" t="s">
        <v>63</v>
      </c>
      <c r="D6620" t="s">
        <v>26</v>
      </c>
      <c r="E6620">
        <v>2011</v>
      </c>
      <c r="F6620">
        <v>0.376</v>
      </c>
      <c r="G6620" t="s">
        <v>11</v>
      </c>
    </row>
    <row r="6621" spans="1:7" hidden="1" x14ac:dyDescent="0.3">
      <c r="A6621">
        <v>2020</v>
      </c>
      <c r="B6621" t="s">
        <v>37</v>
      </c>
      <c r="C6621" t="s">
        <v>63</v>
      </c>
      <c r="D6621" t="s">
        <v>26</v>
      </c>
      <c r="E6621">
        <v>2015</v>
      </c>
      <c r="F6621">
        <v>0.28199999999999997</v>
      </c>
      <c r="G6621" t="s">
        <v>11</v>
      </c>
    </row>
    <row r="6622" spans="1:7" hidden="1" x14ac:dyDescent="0.3">
      <c r="A6622">
        <v>2020</v>
      </c>
      <c r="B6622" t="s">
        <v>37</v>
      </c>
      <c r="C6622" t="s">
        <v>63</v>
      </c>
      <c r="D6622" t="s">
        <v>26</v>
      </c>
      <c r="E6622">
        <v>2017</v>
      </c>
      <c r="F6622">
        <v>0.28199999999999997</v>
      </c>
      <c r="G6622" t="s">
        <v>14</v>
      </c>
    </row>
    <row r="6623" spans="1:7" hidden="1" x14ac:dyDescent="0.3">
      <c r="A6623">
        <v>2020</v>
      </c>
      <c r="B6623" t="s">
        <v>37</v>
      </c>
      <c r="C6623" t="s">
        <v>63</v>
      </c>
      <c r="D6623" t="s">
        <v>26</v>
      </c>
      <c r="E6623">
        <v>2020</v>
      </c>
      <c r="F6623">
        <v>9.4E-2</v>
      </c>
      <c r="G6623" t="s">
        <v>14</v>
      </c>
    </row>
    <row r="6624" spans="1:7" hidden="1" x14ac:dyDescent="0.3">
      <c r="A6624">
        <v>2020</v>
      </c>
      <c r="B6624" t="s">
        <v>37</v>
      </c>
      <c r="C6624" t="s">
        <v>63</v>
      </c>
      <c r="D6624" t="s">
        <v>26</v>
      </c>
      <c r="E6624" t="s">
        <v>18</v>
      </c>
      <c r="F6624">
        <v>9.4E-2</v>
      </c>
      <c r="G6624" t="s">
        <v>19</v>
      </c>
    </row>
    <row r="6625" spans="1:7" hidden="1" x14ac:dyDescent="0.3">
      <c r="A6625">
        <v>2020</v>
      </c>
      <c r="B6625" t="s">
        <v>37</v>
      </c>
      <c r="C6625" t="s">
        <v>63</v>
      </c>
      <c r="D6625" t="s">
        <v>35</v>
      </c>
      <c r="E6625">
        <v>1975</v>
      </c>
      <c r="F6625">
        <v>0.24</v>
      </c>
      <c r="G6625" t="s">
        <v>16</v>
      </c>
    </row>
    <row r="6626" spans="1:7" hidden="1" x14ac:dyDescent="0.3">
      <c r="A6626">
        <v>2020</v>
      </c>
      <c r="B6626" t="s">
        <v>37</v>
      </c>
      <c r="C6626" t="s">
        <v>63</v>
      </c>
      <c r="D6626" t="s">
        <v>35</v>
      </c>
      <c r="E6626">
        <v>1985</v>
      </c>
      <c r="F6626">
        <v>0.52200000000000002</v>
      </c>
      <c r="G6626" t="s">
        <v>16</v>
      </c>
    </row>
    <row r="6627" spans="1:7" hidden="1" x14ac:dyDescent="0.3">
      <c r="A6627">
        <v>2020</v>
      </c>
      <c r="B6627" t="s">
        <v>37</v>
      </c>
      <c r="C6627" t="s">
        <v>63</v>
      </c>
      <c r="D6627" t="s">
        <v>35</v>
      </c>
      <c r="E6627">
        <v>1996</v>
      </c>
      <c r="F6627">
        <v>0.317</v>
      </c>
      <c r="G6627" t="s">
        <v>16</v>
      </c>
    </row>
    <row r="6628" spans="1:7" hidden="1" x14ac:dyDescent="0.3">
      <c r="A6628">
        <v>2020</v>
      </c>
      <c r="B6628" t="s">
        <v>37</v>
      </c>
      <c r="C6628" t="s">
        <v>63</v>
      </c>
      <c r="D6628" t="s">
        <v>35</v>
      </c>
      <c r="E6628">
        <v>2003</v>
      </c>
      <c r="F6628">
        <v>0.33700000000000002</v>
      </c>
      <c r="G6628" t="s">
        <v>11</v>
      </c>
    </row>
    <row r="6629" spans="1:7" hidden="1" x14ac:dyDescent="0.3">
      <c r="A6629">
        <v>2020</v>
      </c>
      <c r="B6629" t="s">
        <v>37</v>
      </c>
      <c r="C6629" t="s">
        <v>63</v>
      </c>
      <c r="D6629" t="s">
        <v>35</v>
      </c>
      <c r="E6629">
        <v>2007</v>
      </c>
      <c r="F6629">
        <v>0.215</v>
      </c>
      <c r="G6629" t="s">
        <v>11</v>
      </c>
    </row>
    <row r="6630" spans="1:7" hidden="1" x14ac:dyDescent="0.3">
      <c r="A6630">
        <v>2020</v>
      </c>
      <c r="B6630" t="s">
        <v>37</v>
      </c>
      <c r="C6630" t="s">
        <v>63</v>
      </c>
      <c r="D6630" t="s">
        <v>35</v>
      </c>
      <c r="E6630">
        <v>2011</v>
      </c>
      <c r="F6630">
        <v>0.215</v>
      </c>
      <c r="G6630" t="s">
        <v>11</v>
      </c>
    </row>
    <row r="6631" spans="1:7" hidden="1" x14ac:dyDescent="0.3">
      <c r="A6631">
        <v>2020</v>
      </c>
      <c r="B6631" t="s">
        <v>37</v>
      </c>
      <c r="C6631" t="s">
        <v>63</v>
      </c>
      <c r="D6631" t="s">
        <v>35</v>
      </c>
      <c r="E6631">
        <v>2015</v>
      </c>
      <c r="F6631">
        <v>0.161</v>
      </c>
      <c r="G6631" t="s">
        <v>11</v>
      </c>
    </row>
    <row r="6632" spans="1:7" hidden="1" x14ac:dyDescent="0.3">
      <c r="A6632">
        <v>2020</v>
      </c>
      <c r="B6632" t="s">
        <v>37</v>
      </c>
      <c r="C6632" t="s">
        <v>63</v>
      </c>
      <c r="D6632" t="s">
        <v>35</v>
      </c>
      <c r="E6632">
        <v>2017</v>
      </c>
      <c r="F6632">
        <v>0.161</v>
      </c>
      <c r="G6632" t="s">
        <v>14</v>
      </c>
    </row>
    <row r="6633" spans="1:7" hidden="1" x14ac:dyDescent="0.3">
      <c r="A6633">
        <v>2020</v>
      </c>
      <c r="B6633" t="s">
        <v>37</v>
      </c>
      <c r="C6633" t="s">
        <v>63</v>
      </c>
      <c r="D6633" t="s">
        <v>35</v>
      </c>
      <c r="E6633">
        <v>2020</v>
      </c>
      <c r="F6633">
        <v>5.3999999999999999E-2</v>
      </c>
      <c r="G6633" t="s">
        <v>14</v>
      </c>
    </row>
    <row r="6634" spans="1:7" hidden="1" x14ac:dyDescent="0.3">
      <c r="A6634">
        <v>2020</v>
      </c>
      <c r="B6634" t="s">
        <v>37</v>
      </c>
      <c r="C6634" t="s">
        <v>63</v>
      </c>
      <c r="D6634" t="s">
        <v>35</v>
      </c>
      <c r="E6634" t="s">
        <v>18</v>
      </c>
      <c r="F6634">
        <v>5.3999999999999999E-2</v>
      </c>
      <c r="G6634" t="s">
        <v>19</v>
      </c>
    </row>
    <row r="6635" spans="1:7" hidden="1" x14ac:dyDescent="0.3">
      <c r="A6635">
        <v>2020</v>
      </c>
      <c r="B6635" t="s">
        <v>37</v>
      </c>
      <c r="C6635" t="s">
        <v>63</v>
      </c>
      <c r="D6635" t="s">
        <v>36</v>
      </c>
      <c r="E6635">
        <v>1975</v>
      </c>
      <c r="F6635">
        <v>8.6999999999999994E-2</v>
      </c>
      <c r="G6635" t="s">
        <v>16</v>
      </c>
    </row>
    <row r="6636" spans="1:7" hidden="1" x14ac:dyDescent="0.3">
      <c r="A6636">
        <v>2020</v>
      </c>
      <c r="B6636" t="s">
        <v>37</v>
      </c>
      <c r="C6636" t="s">
        <v>63</v>
      </c>
      <c r="D6636" t="s">
        <v>36</v>
      </c>
      <c r="E6636">
        <v>1985</v>
      </c>
      <c r="F6636">
        <v>0.42099999999999999</v>
      </c>
      <c r="G6636" t="s">
        <v>16</v>
      </c>
    </row>
    <row r="6637" spans="1:7" hidden="1" x14ac:dyDescent="0.3">
      <c r="A6637">
        <v>2020</v>
      </c>
      <c r="B6637" t="s">
        <v>37</v>
      </c>
      <c r="C6637" t="s">
        <v>63</v>
      </c>
      <c r="D6637" t="s">
        <v>36</v>
      </c>
      <c r="E6637">
        <v>1996</v>
      </c>
      <c r="F6637">
        <v>0.22700000000000001</v>
      </c>
      <c r="G6637" t="s">
        <v>16</v>
      </c>
    </row>
    <row r="6638" spans="1:7" hidden="1" x14ac:dyDescent="0.3">
      <c r="A6638">
        <v>2020</v>
      </c>
      <c r="B6638" t="s">
        <v>37</v>
      </c>
      <c r="C6638" t="s">
        <v>63</v>
      </c>
      <c r="D6638" t="s">
        <v>36</v>
      </c>
      <c r="E6638">
        <v>2003</v>
      </c>
      <c r="F6638">
        <v>0.309</v>
      </c>
      <c r="G6638" t="s">
        <v>11</v>
      </c>
    </row>
    <row r="6639" spans="1:7" hidden="1" x14ac:dyDescent="0.3">
      <c r="A6639">
        <v>2020</v>
      </c>
      <c r="B6639" t="s">
        <v>37</v>
      </c>
      <c r="C6639" t="s">
        <v>63</v>
      </c>
      <c r="D6639" t="s">
        <v>36</v>
      </c>
      <c r="E6639">
        <v>2007</v>
      </c>
      <c r="F6639">
        <v>0.20399999999999999</v>
      </c>
      <c r="G6639" t="s">
        <v>11</v>
      </c>
    </row>
    <row r="6640" spans="1:7" hidden="1" x14ac:dyDescent="0.3">
      <c r="A6640">
        <v>2020</v>
      </c>
      <c r="B6640" t="s">
        <v>37</v>
      </c>
      <c r="C6640" t="s">
        <v>63</v>
      </c>
      <c r="D6640" t="s">
        <v>36</v>
      </c>
      <c r="E6640">
        <v>2011</v>
      </c>
      <c r="F6640">
        <v>0.20399999999999999</v>
      </c>
      <c r="G6640" t="s">
        <v>11</v>
      </c>
    </row>
    <row r="6641" spans="1:7" hidden="1" x14ac:dyDescent="0.3">
      <c r="A6641">
        <v>2020</v>
      </c>
      <c r="B6641" t="s">
        <v>37</v>
      </c>
      <c r="C6641" t="s">
        <v>63</v>
      </c>
      <c r="D6641" t="s">
        <v>36</v>
      </c>
      <c r="E6641">
        <v>2015</v>
      </c>
      <c r="F6641">
        <v>0.153</v>
      </c>
      <c r="G6641" t="s">
        <v>11</v>
      </c>
    </row>
    <row r="6642" spans="1:7" hidden="1" x14ac:dyDescent="0.3">
      <c r="A6642">
        <v>2020</v>
      </c>
      <c r="B6642" t="s">
        <v>37</v>
      </c>
      <c r="C6642" t="s">
        <v>63</v>
      </c>
      <c r="D6642" t="s">
        <v>36</v>
      </c>
      <c r="E6642">
        <v>2017</v>
      </c>
      <c r="F6642">
        <v>0.153</v>
      </c>
      <c r="G6642" t="s">
        <v>14</v>
      </c>
    </row>
    <row r="6643" spans="1:7" hidden="1" x14ac:dyDescent="0.3">
      <c r="A6643">
        <v>2020</v>
      </c>
      <c r="B6643" t="s">
        <v>37</v>
      </c>
      <c r="C6643" t="s">
        <v>63</v>
      </c>
      <c r="D6643" t="s">
        <v>36</v>
      </c>
      <c r="E6643">
        <v>2020</v>
      </c>
      <c r="F6643">
        <v>5.0999999999999997E-2</v>
      </c>
      <c r="G6643" t="s">
        <v>14</v>
      </c>
    </row>
    <row r="6644" spans="1:7" hidden="1" x14ac:dyDescent="0.3">
      <c r="A6644">
        <v>2020</v>
      </c>
      <c r="B6644" t="s">
        <v>37</v>
      </c>
      <c r="C6644" t="s">
        <v>63</v>
      </c>
      <c r="D6644" t="s">
        <v>36</v>
      </c>
      <c r="E6644" t="s">
        <v>18</v>
      </c>
      <c r="F6644">
        <v>5.0999999999999997E-2</v>
      </c>
      <c r="G6644" t="s">
        <v>19</v>
      </c>
    </row>
    <row r="6645" spans="1:7" hidden="1" x14ac:dyDescent="0.3">
      <c r="A6645">
        <v>2020</v>
      </c>
      <c r="B6645" t="s">
        <v>37</v>
      </c>
      <c r="C6645" t="s">
        <v>63</v>
      </c>
      <c r="D6645" t="s">
        <v>27</v>
      </c>
      <c r="E6645">
        <v>1975</v>
      </c>
      <c r="F6645">
        <v>0.111</v>
      </c>
      <c r="G6645" t="s">
        <v>16</v>
      </c>
    </row>
    <row r="6646" spans="1:7" hidden="1" x14ac:dyDescent="0.3">
      <c r="A6646">
        <v>2020</v>
      </c>
      <c r="B6646" t="s">
        <v>37</v>
      </c>
      <c r="C6646" t="s">
        <v>63</v>
      </c>
      <c r="D6646" t="s">
        <v>27</v>
      </c>
      <c r="E6646">
        <v>1985</v>
      </c>
      <c r="F6646">
        <v>0.42699999999999999</v>
      </c>
      <c r="G6646" t="s">
        <v>16</v>
      </c>
    </row>
    <row r="6647" spans="1:7" hidden="1" x14ac:dyDescent="0.3">
      <c r="A6647">
        <v>2020</v>
      </c>
      <c r="B6647" t="s">
        <v>37</v>
      </c>
      <c r="C6647" t="s">
        <v>63</v>
      </c>
      <c r="D6647" t="s">
        <v>27</v>
      </c>
      <c r="E6647">
        <v>1996</v>
      </c>
      <c r="F6647">
        <v>0.251</v>
      </c>
      <c r="G6647" t="s">
        <v>16</v>
      </c>
    </row>
    <row r="6648" spans="1:7" hidden="1" x14ac:dyDescent="0.3">
      <c r="A6648">
        <v>2020</v>
      </c>
      <c r="B6648" t="s">
        <v>37</v>
      </c>
      <c r="C6648" t="s">
        <v>63</v>
      </c>
      <c r="D6648" t="s">
        <v>27</v>
      </c>
      <c r="E6648">
        <v>2003</v>
      </c>
      <c r="F6648">
        <v>0.30599999999999999</v>
      </c>
      <c r="G6648" t="s">
        <v>11</v>
      </c>
    </row>
    <row r="6649" spans="1:7" hidden="1" x14ac:dyDescent="0.3">
      <c r="A6649">
        <v>2020</v>
      </c>
      <c r="B6649" t="s">
        <v>37</v>
      </c>
      <c r="C6649" t="s">
        <v>63</v>
      </c>
      <c r="D6649" t="s">
        <v>27</v>
      </c>
      <c r="E6649">
        <v>2007</v>
      </c>
      <c r="F6649">
        <v>0.20200000000000001</v>
      </c>
      <c r="G6649" t="s">
        <v>11</v>
      </c>
    </row>
    <row r="6650" spans="1:7" hidden="1" x14ac:dyDescent="0.3">
      <c r="A6650">
        <v>2020</v>
      </c>
      <c r="B6650" t="s">
        <v>37</v>
      </c>
      <c r="C6650" t="s">
        <v>63</v>
      </c>
      <c r="D6650" t="s">
        <v>27</v>
      </c>
      <c r="E6650">
        <v>2011</v>
      </c>
      <c r="F6650">
        <v>0.20200000000000001</v>
      </c>
      <c r="G6650" t="s">
        <v>11</v>
      </c>
    </row>
    <row r="6651" spans="1:7" hidden="1" x14ac:dyDescent="0.3">
      <c r="A6651">
        <v>2020</v>
      </c>
      <c r="B6651" t="s">
        <v>37</v>
      </c>
      <c r="C6651" t="s">
        <v>63</v>
      </c>
      <c r="D6651" t="s">
        <v>27</v>
      </c>
      <c r="E6651">
        <v>2015</v>
      </c>
      <c r="F6651">
        <v>0.152</v>
      </c>
      <c r="G6651" t="s">
        <v>11</v>
      </c>
    </row>
    <row r="6652" spans="1:7" hidden="1" x14ac:dyDescent="0.3">
      <c r="A6652">
        <v>2020</v>
      </c>
      <c r="B6652" t="s">
        <v>37</v>
      </c>
      <c r="C6652" t="s">
        <v>63</v>
      </c>
      <c r="D6652" t="s">
        <v>27</v>
      </c>
      <c r="E6652">
        <v>2017</v>
      </c>
      <c r="F6652">
        <v>0.152</v>
      </c>
      <c r="G6652" t="s">
        <v>14</v>
      </c>
    </row>
    <row r="6653" spans="1:7" hidden="1" x14ac:dyDescent="0.3">
      <c r="A6653">
        <v>2020</v>
      </c>
      <c r="B6653" t="s">
        <v>37</v>
      </c>
      <c r="C6653" t="s">
        <v>63</v>
      </c>
      <c r="D6653" t="s">
        <v>27</v>
      </c>
      <c r="E6653">
        <v>2020</v>
      </c>
      <c r="F6653">
        <v>5.0999999999999997E-2</v>
      </c>
      <c r="G6653" t="s">
        <v>14</v>
      </c>
    </row>
    <row r="6654" spans="1:7" hidden="1" x14ac:dyDescent="0.3">
      <c r="A6654">
        <v>2020</v>
      </c>
      <c r="B6654" t="s">
        <v>37</v>
      </c>
      <c r="C6654" t="s">
        <v>63</v>
      </c>
      <c r="D6654" t="s">
        <v>27</v>
      </c>
      <c r="E6654" t="s">
        <v>18</v>
      </c>
      <c r="F6654">
        <v>5.0999999999999997E-2</v>
      </c>
      <c r="G6654" t="s">
        <v>19</v>
      </c>
    </row>
    <row r="6655" spans="1:7" hidden="1" x14ac:dyDescent="0.3">
      <c r="A6655">
        <v>2020</v>
      </c>
      <c r="B6655" t="s">
        <v>37</v>
      </c>
      <c r="C6655" t="s">
        <v>64</v>
      </c>
      <c r="D6655" t="s">
        <v>31</v>
      </c>
      <c r="E6655">
        <v>1975</v>
      </c>
      <c r="F6655">
        <v>2.2080000000000002</v>
      </c>
      <c r="G6655" t="s">
        <v>16</v>
      </c>
    </row>
    <row r="6656" spans="1:7" hidden="1" x14ac:dyDescent="0.3">
      <c r="A6656">
        <v>2020</v>
      </c>
      <c r="B6656" t="s">
        <v>37</v>
      </c>
      <c r="C6656" t="s">
        <v>64</v>
      </c>
      <c r="D6656" t="s">
        <v>31</v>
      </c>
      <c r="E6656">
        <v>1985</v>
      </c>
      <c r="F6656">
        <v>0.94599999999999995</v>
      </c>
      <c r="G6656" t="s">
        <v>16</v>
      </c>
    </row>
    <row r="6657" spans="1:7" hidden="1" x14ac:dyDescent="0.3">
      <c r="A6657">
        <v>2020</v>
      </c>
      <c r="B6657" t="s">
        <v>37</v>
      </c>
      <c r="C6657" t="s">
        <v>64</v>
      </c>
      <c r="D6657" t="s">
        <v>31</v>
      </c>
      <c r="E6657">
        <v>1996</v>
      </c>
      <c r="F6657">
        <v>0.99099999999999999</v>
      </c>
      <c r="G6657" t="s">
        <v>16</v>
      </c>
    </row>
    <row r="6658" spans="1:7" hidden="1" x14ac:dyDescent="0.3">
      <c r="A6658">
        <v>2020</v>
      </c>
      <c r="B6658" t="s">
        <v>37</v>
      </c>
      <c r="C6658" t="s">
        <v>64</v>
      </c>
      <c r="D6658" t="s">
        <v>31</v>
      </c>
      <c r="E6658">
        <v>2003</v>
      </c>
      <c r="F6658">
        <v>0.378</v>
      </c>
      <c r="G6658" t="s">
        <v>11</v>
      </c>
    </row>
    <row r="6659" spans="1:7" hidden="1" x14ac:dyDescent="0.3">
      <c r="A6659">
        <v>2020</v>
      </c>
      <c r="B6659" t="s">
        <v>37</v>
      </c>
      <c r="C6659" t="s">
        <v>64</v>
      </c>
      <c r="D6659" t="s">
        <v>31</v>
      </c>
      <c r="E6659">
        <v>2007</v>
      </c>
      <c r="F6659">
        <v>0.23300000000000001</v>
      </c>
      <c r="G6659" t="s">
        <v>11</v>
      </c>
    </row>
    <row r="6660" spans="1:7" hidden="1" x14ac:dyDescent="0.3">
      <c r="A6660">
        <v>2020</v>
      </c>
      <c r="B6660" t="s">
        <v>37</v>
      </c>
      <c r="C6660" t="s">
        <v>64</v>
      </c>
      <c r="D6660" t="s">
        <v>31</v>
      </c>
      <c r="E6660">
        <v>2011</v>
      </c>
      <c r="F6660">
        <v>0.23300000000000001</v>
      </c>
      <c r="G6660" t="s">
        <v>11</v>
      </c>
    </row>
    <row r="6661" spans="1:7" hidden="1" x14ac:dyDescent="0.3">
      <c r="A6661">
        <v>2020</v>
      </c>
      <c r="B6661" t="s">
        <v>37</v>
      </c>
      <c r="C6661" t="s">
        <v>64</v>
      </c>
      <c r="D6661" t="s">
        <v>31</v>
      </c>
      <c r="E6661">
        <v>2015</v>
      </c>
      <c r="F6661">
        <v>0.17499999999999999</v>
      </c>
      <c r="G6661" t="s">
        <v>11</v>
      </c>
    </row>
    <row r="6662" spans="1:7" hidden="1" x14ac:dyDescent="0.3">
      <c r="A6662">
        <v>2020</v>
      </c>
      <c r="B6662" t="s">
        <v>37</v>
      </c>
      <c r="C6662" t="s">
        <v>64</v>
      </c>
      <c r="D6662" t="s">
        <v>31</v>
      </c>
      <c r="E6662">
        <v>2017</v>
      </c>
      <c r="F6662">
        <v>0.17499999999999999</v>
      </c>
      <c r="G6662" t="s">
        <v>14</v>
      </c>
    </row>
    <row r="6663" spans="1:7" hidden="1" x14ac:dyDescent="0.3">
      <c r="A6663">
        <v>2020</v>
      </c>
      <c r="B6663" t="s">
        <v>37</v>
      </c>
      <c r="C6663" t="s">
        <v>64</v>
      </c>
      <c r="D6663" t="s">
        <v>31</v>
      </c>
      <c r="E6663">
        <v>2020</v>
      </c>
      <c r="F6663">
        <v>5.8000000000000003E-2</v>
      </c>
      <c r="G6663" t="s">
        <v>14</v>
      </c>
    </row>
    <row r="6664" spans="1:7" hidden="1" x14ac:dyDescent="0.3">
      <c r="A6664">
        <v>2020</v>
      </c>
      <c r="B6664" t="s">
        <v>37</v>
      </c>
      <c r="C6664" t="s">
        <v>64</v>
      </c>
      <c r="D6664" t="s">
        <v>31</v>
      </c>
      <c r="E6664" t="s">
        <v>18</v>
      </c>
      <c r="F6664">
        <v>5.8000000000000003E-2</v>
      </c>
      <c r="G6664" t="s">
        <v>19</v>
      </c>
    </row>
    <row r="6665" spans="1:7" hidden="1" x14ac:dyDescent="0.3">
      <c r="A6665">
        <v>2020</v>
      </c>
      <c r="B6665" t="s">
        <v>37</v>
      </c>
      <c r="C6665" t="s">
        <v>64</v>
      </c>
      <c r="D6665" t="s">
        <v>32</v>
      </c>
      <c r="E6665">
        <v>1975</v>
      </c>
      <c r="F6665">
        <v>3.0579999999999998</v>
      </c>
      <c r="G6665" t="s">
        <v>16</v>
      </c>
    </row>
    <row r="6666" spans="1:7" hidden="1" x14ac:dyDescent="0.3">
      <c r="A6666">
        <v>2020</v>
      </c>
      <c r="B6666" t="s">
        <v>37</v>
      </c>
      <c r="C6666" t="s">
        <v>64</v>
      </c>
      <c r="D6666" t="s">
        <v>32</v>
      </c>
      <c r="E6666">
        <v>1985</v>
      </c>
      <c r="F6666">
        <v>1.31</v>
      </c>
      <c r="G6666" t="s">
        <v>16</v>
      </c>
    </row>
    <row r="6667" spans="1:7" hidden="1" x14ac:dyDescent="0.3">
      <c r="A6667">
        <v>2020</v>
      </c>
      <c r="B6667" t="s">
        <v>37</v>
      </c>
      <c r="C6667" t="s">
        <v>64</v>
      </c>
      <c r="D6667" t="s">
        <v>32</v>
      </c>
      <c r="E6667">
        <v>1996</v>
      </c>
      <c r="F6667">
        <v>1.38</v>
      </c>
      <c r="G6667" t="s">
        <v>16</v>
      </c>
    </row>
    <row r="6668" spans="1:7" hidden="1" x14ac:dyDescent="0.3">
      <c r="A6668">
        <v>2020</v>
      </c>
      <c r="B6668" t="s">
        <v>37</v>
      </c>
      <c r="C6668" t="s">
        <v>64</v>
      </c>
      <c r="D6668" t="s">
        <v>32</v>
      </c>
      <c r="E6668">
        <v>2003</v>
      </c>
      <c r="F6668">
        <v>0.53400000000000003</v>
      </c>
      <c r="G6668" t="s">
        <v>11</v>
      </c>
    </row>
    <row r="6669" spans="1:7" hidden="1" x14ac:dyDescent="0.3">
      <c r="A6669">
        <v>2020</v>
      </c>
      <c r="B6669" t="s">
        <v>37</v>
      </c>
      <c r="C6669" t="s">
        <v>64</v>
      </c>
      <c r="D6669" t="s">
        <v>32</v>
      </c>
      <c r="E6669">
        <v>2007</v>
      </c>
      <c r="F6669">
        <v>0.32500000000000001</v>
      </c>
      <c r="G6669" t="s">
        <v>11</v>
      </c>
    </row>
    <row r="6670" spans="1:7" hidden="1" x14ac:dyDescent="0.3">
      <c r="A6670">
        <v>2020</v>
      </c>
      <c r="B6670" t="s">
        <v>37</v>
      </c>
      <c r="C6670" t="s">
        <v>64</v>
      </c>
      <c r="D6670" t="s">
        <v>32</v>
      </c>
      <c r="E6670">
        <v>2011</v>
      </c>
      <c r="F6670">
        <v>0.32500000000000001</v>
      </c>
      <c r="G6670" t="s">
        <v>11</v>
      </c>
    </row>
    <row r="6671" spans="1:7" hidden="1" x14ac:dyDescent="0.3">
      <c r="A6671">
        <v>2020</v>
      </c>
      <c r="B6671" t="s">
        <v>37</v>
      </c>
      <c r="C6671" t="s">
        <v>64</v>
      </c>
      <c r="D6671" t="s">
        <v>32</v>
      </c>
      <c r="E6671">
        <v>2015</v>
      </c>
      <c r="F6671">
        <v>0.24399999999999999</v>
      </c>
      <c r="G6671" t="s">
        <v>11</v>
      </c>
    </row>
    <row r="6672" spans="1:7" hidden="1" x14ac:dyDescent="0.3">
      <c r="A6672">
        <v>2020</v>
      </c>
      <c r="B6672" t="s">
        <v>37</v>
      </c>
      <c r="C6672" t="s">
        <v>64</v>
      </c>
      <c r="D6672" t="s">
        <v>32</v>
      </c>
      <c r="E6672">
        <v>2017</v>
      </c>
      <c r="F6672">
        <v>0.24399999999999999</v>
      </c>
      <c r="G6672" t="s">
        <v>14</v>
      </c>
    </row>
    <row r="6673" spans="1:7" hidden="1" x14ac:dyDescent="0.3">
      <c r="A6673">
        <v>2020</v>
      </c>
      <c r="B6673" t="s">
        <v>37</v>
      </c>
      <c r="C6673" t="s">
        <v>64</v>
      </c>
      <c r="D6673" t="s">
        <v>32</v>
      </c>
      <c r="E6673">
        <v>2020</v>
      </c>
      <c r="F6673">
        <v>8.1000000000000003E-2</v>
      </c>
      <c r="G6673" t="s">
        <v>14</v>
      </c>
    </row>
    <row r="6674" spans="1:7" hidden="1" x14ac:dyDescent="0.3">
      <c r="A6674">
        <v>2020</v>
      </c>
      <c r="B6674" t="s">
        <v>37</v>
      </c>
      <c r="C6674" t="s">
        <v>64</v>
      </c>
      <c r="D6674" t="s">
        <v>32</v>
      </c>
      <c r="E6674" t="s">
        <v>18</v>
      </c>
      <c r="F6674">
        <v>8.1000000000000003E-2</v>
      </c>
      <c r="G6674" t="s">
        <v>19</v>
      </c>
    </row>
    <row r="6675" spans="1:7" hidden="1" x14ac:dyDescent="0.3">
      <c r="A6675">
        <v>2020</v>
      </c>
      <c r="B6675" t="s">
        <v>37</v>
      </c>
      <c r="C6675" t="s">
        <v>64</v>
      </c>
      <c r="D6675" t="s">
        <v>33</v>
      </c>
      <c r="E6675">
        <v>1975</v>
      </c>
      <c r="F6675">
        <v>2.0089999999999999</v>
      </c>
      <c r="G6675" t="s">
        <v>16</v>
      </c>
    </row>
    <row r="6676" spans="1:7" hidden="1" x14ac:dyDescent="0.3">
      <c r="A6676">
        <v>2020</v>
      </c>
      <c r="B6676" t="s">
        <v>37</v>
      </c>
      <c r="C6676" t="s">
        <v>64</v>
      </c>
      <c r="D6676" t="s">
        <v>33</v>
      </c>
      <c r="E6676">
        <v>1985</v>
      </c>
      <c r="F6676">
        <v>0.85399999999999998</v>
      </c>
      <c r="G6676" t="s">
        <v>16</v>
      </c>
    </row>
    <row r="6677" spans="1:7" hidden="1" x14ac:dyDescent="0.3">
      <c r="A6677">
        <v>2020</v>
      </c>
      <c r="B6677" t="s">
        <v>37</v>
      </c>
      <c r="C6677" t="s">
        <v>64</v>
      </c>
      <c r="D6677" t="s">
        <v>33</v>
      </c>
      <c r="E6677">
        <v>1996</v>
      </c>
      <c r="F6677">
        <v>1.026</v>
      </c>
      <c r="G6677" t="s">
        <v>16</v>
      </c>
    </row>
    <row r="6678" spans="1:7" hidden="1" x14ac:dyDescent="0.3">
      <c r="A6678">
        <v>2020</v>
      </c>
      <c r="B6678" t="s">
        <v>37</v>
      </c>
      <c r="C6678" t="s">
        <v>64</v>
      </c>
      <c r="D6678" t="s">
        <v>33</v>
      </c>
      <c r="E6678">
        <v>2003</v>
      </c>
      <c r="F6678">
        <v>0.47399999999999998</v>
      </c>
      <c r="G6678" t="s">
        <v>11</v>
      </c>
    </row>
    <row r="6679" spans="1:7" hidden="1" x14ac:dyDescent="0.3">
      <c r="A6679">
        <v>2020</v>
      </c>
      <c r="B6679" t="s">
        <v>37</v>
      </c>
      <c r="C6679" t="s">
        <v>64</v>
      </c>
      <c r="D6679" t="s">
        <v>33</v>
      </c>
      <c r="E6679">
        <v>2007</v>
      </c>
      <c r="F6679">
        <v>0.23699999999999999</v>
      </c>
      <c r="G6679" t="s">
        <v>11</v>
      </c>
    </row>
    <row r="6680" spans="1:7" hidden="1" x14ac:dyDescent="0.3">
      <c r="A6680">
        <v>2020</v>
      </c>
      <c r="B6680" t="s">
        <v>37</v>
      </c>
      <c r="C6680" t="s">
        <v>64</v>
      </c>
      <c r="D6680" t="s">
        <v>33</v>
      </c>
      <c r="E6680">
        <v>2011</v>
      </c>
      <c r="F6680">
        <v>0.23699999999999999</v>
      </c>
      <c r="G6680" t="s">
        <v>11</v>
      </c>
    </row>
    <row r="6681" spans="1:7" hidden="1" x14ac:dyDescent="0.3">
      <c r="A6681">
        <v>2020</v>
      </c>
      <c r="B6681" t="s">
        <v>37</v>
      </c>
      <c r="C6681" t="s">
        <v>64</v>
      </c>
      <c r="D6681" t="s">
        <v>33</v>
      </c>
      <c r="E6681">
        <v>2015</v>
      </c>
      <c r="F6681">
        <v>0.17799999999999999</v>
      </c>
      <c r="G6681" t="s">
        <v>11</v>
      </c>
    </row>
    <row r="6682" spans="1:7" hidden="1" x14ac:dyDescent="0.3">
      <c r="A6682">
        <v>2020</v>
      </c>
      <c r="B6682" t="s">
        <v>37</v>
      </c>
      <c r="C6682" t="s">
        <v>64</v>
      </c>
      <c r="D6682" t="s">
        <v>33</v>
      </c>
      <c r="E6682">
        <v>2017</v>
      </c>
      <c r="F6682">
        <v>0.17799999999999999</v>
      </c>
      <c r="G6682" t="s">
        <v>14</v>
      </c>
    </row>
    <row r="6683" spans="1:7" hidden="1" x14ac:dyDescent="0.3">
      <c r="A6683">
        <v>2020</v>
      </c>
      <c r="B6683" t="s">
        <v>37</v>
      </c>
      <c r="C6683" t="s">
        <v>64</v>
      </c>
      <c r="D6683" t="s">
        <v>33</v>
      </c>
      <c r="E6683">
        <v>2020</v>
      </c>
      <c r="F6683">
        <v>5.8999999999999997E-2</v>
      </c>
      <c r="G6683" t="s">
        <v>14</v>
      </c>
    </row>
    <row r="6684" spans="1:7" hidden="1" x14ac:dyDescent="0.3">
      <c r="A6684">
        <v>2020</v>
      </c>
      <c r="B6684" t="s">
        <v>37</v>
      </c>
      <c r="C6684" t="s">
        <v>64</v>
      </c>
      <c r="D6684" t="s">
        <v>33</v>
      </c>
      <c r="E6684" t="s">
        <v>18</v>
      </c>
      <c r="F6684">
        <v>5.8999999999999997E-2</v>
      </c>
      <c r="G6684" t="s">
        <v>19</v>
      </c>
    </row>
    <row r="6685" spans="1:7" hidden="1" x14ac:dyDescent="0.3">
      <c r="A6685">
        <v>2020</v>
      </c>
      <c r="B6685" t="s">
        <v>37</v>
      </c>
      <c r="C6685" t="s">
        <v>64</v>
      </c>
      <c r="D6685" t="s">
        <v>34</v>
      </c>
      <c r="E6685">
        <v>1975</v>
      </c>
      <c r="F6685">
        <v>0.58099999999999996</v>
      </c>
      <c r="G6685" t="s">
        <v>16</v>
      </c>
    </row>
    <row r="6686" spans="1:7" hidden="1" x14ac:dyDescent="0.3">
      <c r="A6686">
        <v>2020</v>
      </c>
      <c r="B6686" t="s">
        <v>37</v>
      </c>
      <c r="C6686" t="s">
        <v>64</v>
      </c>
      <c r="D6686" t="s">
        <v>34</v>
      </c>
      <c r="E6686">
        <v>1985</v>
      </c>
      <c r="F6686">
        <v>0.48199999999999998</v>
      </c>
      <c r="G6686" t="s">
        <v>16</v>
      </c>
    </row>
    <row r="6687" spans="1:7" hidden="1" x14ac:dyDescent="0.3">
      <c r="A6687">
        <v>2020</v>
      </c>
      <c r="B6687" t="s">
        <v>37</v>
      </c>
      <c r="C6687" t="s">
        <v>64</v>
      </c>
      <c r="D6687" t="s">
        <v>34</v>
      </c>
      <c r="E6687">
        <v>1996</v>
      </c>
      <c r="F6687">
        <v>1.7629999999999999</v>
      </c>
      <c r="G6687" t="s">
        <v>16</v>
      </c>
    </row>
    <row r="6688" spans="1:7" hidden="1" x14ac:dyDescent="0.3">
      <c r="A6688">
        <v>2020</v>
      </c>
      <c r="B6688" t="s">
        <v>37</v>
      </c>
      <c r="C6688" t="s">
        <v>64</v>
      </c>
      <c r="D6688" t="s">
        <v>34</v>
      </c>
      <c r="E6688">
        <v>2003</v>
      </c>
      <c r="F6688">
        <v>0.23100000000000001</v>
      </c>
      <c r="G6688" t="s">
        <v>11</v>
      </c>
    </row>
    <row r="6689" spans="1:7" hidden="1" x14ac:dyDescent="0.3">
      <c r="A6689">
        <v>2020</v>
      </c>
      <c r="B6689" t="s">
        <v>37</v>
      </c>
      <c r="C6689" t="s">
        <v>64</v>
      </c>
      <c r="D6689" t="s">
        <v>34</v>
      </c>
      <c r="E6689">
        <v>2007</v>
      </c>
      <c r="F6689">
        <v>0.22</v>
      </c>
      <c r="G6689" t="s">
        <v>11</v>
      </c>
    </row>
    <row r="6690" spans="1:7" hidden="1" x14ac:dyDescent="0.3">
      <c r="A6690">
        <v>2020</v>
      </c>
      <c r="B6690" t="s">
        <v>37</v>
      </c>
      <c r="C6690" t="s">
        <v>64</v>
      </c>
      <c r="D6690" t="s">
        <v>34</v>
      </c>
      <c r="E6690">
        <v>2011</v>
      </c>
      <c r="F6690">
        <v>0.22</v>
      </c>
      <c r="G6690" t="s">
        <v>11</v>
      </c>
    </row>
    <row r="6691" spans="1:7" hidden="1" x14ac:dyDescent="0.3">
      <c r="A6691">
        <v>2020</v>
      </c>
      <c r="B6691" t="s">
        <v>37</v>
      </c>
      <c r="C6691" t="s">
        <v>64</v>
      </c>
      <c r="D6691" t="s">
        <v>34</v>
      </c>
      <c r="E6691">
        <v>2015</v>
      </c>
      <c r="F6691">
        <v>0.16500000000000001</v>
      </c>
      <c r="G6691" t="s">
        <v>11</v>
      </c>
    </row>
    <row r="6692" spans="1:7" hidden="1" x14ac:dyDescent="0.3">
      <c r="A6692">
        <v>2020</v>
      </c>
      <c r="B6692" t="s">
        <v>37</v>
      </c>
      <c r="C6692" t="s">
        <v>64</v>
      </c>
      <c r="D6692" t="s">
        <v>34</v>
      </c>
      <c r="E6692">
        <v>2017</v>
      </c>
      <c r="F6692">
        <v>0.16500000000000001</v>
      </c>
      <c r="G6692" t="s">
        <v>14</v>
      </c>
    </row>
    <row r="6693" spans="1:7" hidden="1" x14ac:dyDescent="0.3">
      <c r="A6693">
        <v>2020</v>
      </c>
      <c r="B6693" t="s">
        <v>37</v>
      </c>
      <c r="C6693" t="s">
        <v>64</v>
      </c>
      <c r="D6693" t="s">
        <v>34</v>
      </c>
      <c r="E6693">
        <v>2020</v>
      </c>
      <c r="F6693">
        <v>5.5E-2</v>
      </c>
      <c r="G6693" t="s">
        <v>14</v>
      </c>
    </row>
    <row r="6694" spans="1:7" hidden="1" x14ac:dyDescent="0.3">
      <c r="A6694">
        <v>2020</v>
      </c>
      <c r="B6694" t="s">
        <v>37</v>
      </c>
      <c r="C6694" t="s">
        <v>64</v>
      </c>
      <c r="D6694" t="s">
        <v>34</v>
      </c>
      <c r="E6694" t="s">
        <v>18</v>
      </c>
      <c r="F6694">
        <v>5.5E-2</v>
      </c>
      <c r="G6694" t="s">
        <v>19</v>
      </c>
    </row>
    <row r="6695" spans="1:7" hidden="1" x14ac:dyDescent="0.3">
      <c r="A6695">
        <v>2020</v>
      </c>
      <c r="B6695" t="s">
        <v>37</v>
      </c>
      <c r="C6695" t="s">
        <v>64</v>
      </c>
      <c r="D6695" t="s">
        <v>26</v>
      </c>
      <c r="E6695">
        <v>1975</v>
      </c>
      <c r="F6695">
        <v>0.23200000000000001</v>
      </c>
      <c r="G6695" t="s">
        <v>16</v>
      </c>
    </row>
    <row r="6696" spans="1:7" hidden="1" x14ac:dyDescent="0.3">
      <c r="A6696">
        <v>2020</v>
      </c>
      <c r="B6696" t="s">
        <v>37</v>
      </c>
      <c r="C6696" t="s">
        <v>64</v>
      </c>
      <c r="D6696" t="s">
        <v>26</v>
      </c>
      <c r="E6696">
        <v>1985</v>
      </c>
      <c r="F6696">
        <v>1.2949999999999999</v>
      </c>
      <c r="G6696" t="s">
        <v>16</v>
      </c>
    </row>
    <row r="6697" spans="1:7" hidden="1" x14ac:dyDescent="0.3">
      <c r="A6697">
        <v>2020</v>
      </c>
      <c r="B6697" t="s">
        <v>37</v>
      </c>
      <c r="C6697" t="s">
        <v>64</v>
      </c>
      <c r="D6697" t="s">
        <v>26</v>
      </c>
      <c r="E6697">
        <v>1996</v>
      </c>
      <c r="F6697">
        <v>0.76700000000000002</v>
      </c>
      <c r="G6697" t="s">
        <v>16</v>
      </c>
    </row>
    <row r="6698" spans="1:7" hidden="1" x14ac:dyDescent="0.3">
      <c r="A6698">
        <v>2020</v>
      </c>
      <c r="B6698" t="s">
        <v>37</v>
      </c>
      <c r="C6698" t="s">
        <v>64</v>
      </c>
      <c r="D6698" t="s">
        <v>26</v>
      </c>
      <c r="E6698">
        <v>2003</v>
      </c>
      <c r="F6698">
        <v>0.21099999999999999</v>
      </c>
      <c r="G6698" t="s">
        <v>11</v>
      </c>
    </row>
    <row r="6699" spans="1:7" hidden="1" x14ac:dyDescent="0.3">
      <c r="A6699">
        <v>2020</v>
      </c>
      <c r="B6699" t="s">
        <v>37</v>
      </c>
      <c r="C6699" t="s">
        <v>64</v>
      </c>
      <c r="D6699" t="s">
        <v>26</v>
      </c>
      <c r="E6699">
        <v>2007</v>
      </c>
      <c r="F6699">
        <v>0.29799999999999999</v>
      </c>
      <c r="G6699" t="s">
        <v>11</v>
      </c>
    </row>
    <row r="6700" spans="1:7" hidden="1" x14ac:dyDescent="0.3">
      <c r="A6700">
        <v>2020</v>
      </c>
      <c r="B6700" t="s">
        <v>37</v>
      </c>
      <c r="C6700" t="s">
        <v>64</v>
      </c>
      <c r="D6700" t="s">
        <v>26</v>
      </c>
      <c r="E6700">
        <v>2011</v>
      </c>
      <c r="F6700">
        <v>0.29799999999999999</v>
      </c>
      <c r="G6700" t="s">
        <v>11</v>
      </c>
    </row>
    <row r="6701" spans="1:7" hidden="1" x14ac:dyDescent="0.3">
      <c r="A6701">
        <v>2020</v>
      </c>
      <c r="B6701" t="s">
        <v>37</v>
      </c>
      <c r="C6701" t="s">
        <v>64</v>
      </c>
      <c r="D6701" t="s">
        <v>26</v>
      </c>
      <c r="E6701">
        <v>2015</v>
      </c>
      <c r="F6701">
        <v>0.224</v>
      </c>
      <c r="G6701" t="s">
        <v>11</v>
      </c>
    </row>
    <row r="6702" spans="1:7" hidden="1" x14ac:dyDescent="0.3">
      <c r="A6702">
        <v>2020</v>
      </c>
      <c r="B6702" t="s">
        <v>37</v>
      </c>
      <c r="C6702" t="s">
        <v>64</v>
      </c>
      <c r="D6702" t="s">
        <v>26</v>
      </c>
      <c r="E6702">
        <v>2017</v>
      </c>
      <c r="F6702">
        <v>0.224</v>
      </c>
      <c r="G6702" t="s">
        <v>14</v>
      </c>
    </row>
    <row r="6703" spans="1:7" hidden="1" x14ac:dyDescent="0.3">
      <c r="A6703">
        <v>2020</v>
      </c>
      <c r="B6703" t="s">
        <v>37</v>
      </c>
      <c r="C6703" t="s">
        <v>64</v>
      </c>
      <c r="D6703" t="s">
        <v>26</v>
      </c>
      <c r="E6703">
        <v>2020</v>
      </c>
      <c r="F6703">
        <v>7.4999999999999997E-2</v>
      </c>
      <c r="G6703" t="s">
        <v>14</v>
      </c>
    </row>
    <row r="6704" spans="1:7" hidden="1" x14ac:dyDescent="0.3">
      <c r="A6704">
        <v>2020</v>
      </c>
      <c r="B6704" t="s">
        <v>37</v>
      </c>
      <c r="C6704" t="s">
        <v>64</v>
      </c>
      <c r="D6704" t="s">
        <v>26</v>
      </c>
      <c r="E6704" t="s">
        <v>18</v>
      </c>
      <c r="F6704">
        <v>7.4999999999999997E-2</v>
      </c>
      <c r="G6704" t="s">
        <v>19</v>
      </c>
    </row>
    <row r="6705" spans="1:7" hidden="1" x14ac:dyDescent="0.3">
      <c r="A6705">
        <v>2020</v>
      </c>
      <c r="B6705" t="s">
        <v>37</v>
      </c>
      <c r="C6705" t="s">
        <v>64</v>
      </c>
      <c r="D6705" t="s">
        <v>35</v>
      </c>
      <c r="E6705">
        <v>1975</v>
      </c>
      <c r="F6705">
        <v>8.9999999999999993E-3</v>
      </c>
      <c r="G6705" t="s">
        <v>16</v>
      </c>
    </row>
    <row r="6706" spans="1:7" hidden="1" x14ac:dyDescent="0.3">
      <c r="A6706">
        <v>2020</v>
      </c>
      <c r="B6706" t="s">
        <v>37</v>
      </c>
      <c r="C6706" t="s">
        <v>64</v>
      </c>
      <c r="D6706" t="s">
        <v>35</v>
      </c>
      <c r="E6706">
        <v>1985</v>
      </c>
      <c r="F6706">
        <v>7.0000000000000001E-3</v>
      </c>
      <c r="G6706" t="s">
        <v>16</v>
      </c>
    </row>
    <row r="6707" spans="1:7" hidden="1" x14ac:dyDescent="0.3">
      <c r="A6707">
        <v>2020</v>
      </c>
      <c r="B6707" t="s">
        <v>37</v>
      </c>
      <c r="C6707" t="s">
        <v>64</v>
      </c>
      <c r="D6707" t="s">
        <v>35</v>
      </c>
      <c r="E6707">
        <v>1996</v>
      </c>
      <c r="F6707">
        <v>2.1999999999999999E-2</v>
      </c>
      <c r="G6707" t="s">
        <v>16</v>
      </c>
    </row>
    <row r="6708" spans="1:7" hidden="1" x14ac:dyDescent="0.3">
      <c r="A6708">
        <v>2020</v>
      </c>
      <c r="B6708" t="s">
        <v>37</v>
      </c>
      <c r="C6708" t="s">
        <v>64</v>
      </c>
      <c r="D6708" t="s">
        <v>35</v>
      </c>
      <c r="E6708">
        <v>2003</v>
      </c>
      <c r="F6708">
        <v>3.0000000000000001E-3</v>
      </c>
      <c r="G6708" t="s">
        <v>11</v>
      </c>
    </row>
    <row r="6709" spans="1:7" hidden="1" x14ac:dyDescent="0.3">
      <c r="A6709">
        <v>2020</v>
      </c>
      <c r="B6709" t="s">
        <v>37</v>
      </c>
      <c r="C6709" t="s">
        <v>64</v>
      </c>
      <c r="D6709" t="s">
        <v>35</v>
      </c>
      <c r="E6709">
        <v>2007</v>
      </c>
      <c r="F6709">
        <v>3.0000000000000001E-3</v>
      </c>
      <c r="G6709" t="s">
        <v>11</v>
      </c>
    </row>
    <row r="6710" spans="1:7" hidden="1" x14ac:dyDescent="0.3">
      <c r="A6710">
        <v>2020</v>
      </c>
      <c r="B6710" t="s">
        <v>37</v>
      </c>
      <c r="C6710" t="s">
        <v>64</v>
      </c>
      <c r="D6710" t="s">
        <v>35</v>
      </c>
      <c r="E6710">
        <v>2011</v>
      </c>
      <c r="F6710">
        <v>3.0000000000000001E-3</v>
      </c>
      <c r="G6710" t="s">
        <v>11</v>
      </c>
    </row>
    <row r="6711" spans="1:7" hidden="1" x14ac:dyDescent="0.3">
      <c r="A6711">
        <v>2020</v>
      </c>
      <c r="B6711" t="s">
        <v>37</v>
      </c>
      <c r="C6711" t="s">
        <v>64</v>
      </c>
      <c r="D6711" t="s">
        <v>35</v>
      </c>
      <c r="E6711">
        <v>2015</v>
      </c>
      <c r="F6711">
        <v>2E-3</v>
      </c>
      <c r="G6711" t="s">
        <v>11</v>
      </c>
    </row>
    <row r="6712" spans="1:7" hidden="1" x14ac:dyDescent="0.3">
      <c r="A6712">
        <v>2020</v>
      </c>
      <c r="B6712" t="s">
        <v>37</v>
      </c>
      <c r="C6712" t="s">
        <v>64</v>
      </c>
      <c r="D6712" t="s">
        <v>35</v>
      </c>
      <c r="E6712">
        <v>2017</v>
      </c>
      <c r="F6712">
        <v>2E-3</v>
      </c>
      <c r="G6712" t="s">
        <v>14</v>
      </c>
    </row>
    <row r="6713" spans="1:7" hidden="1" x14ac:dyDescent="0.3">
      <c r="A6713">
        <v>2020</v>
      </c>
      <c r="B6713" t="s">
        <v>37</v>
      </c>
      <c r="C6713" t="s">
        <v>64</v>
      </c>
      <c r="D6713" t="s">
        <v>35</v>
      </c>
      <c r="E6713">
        <v>2020</v>
      </c>
      <c r="F6713">
        <v>1E-3</v>
      </c>
      <c r="G6713" t="s">
        <v>14</v>
      </c>
    </row>
    <row r="6714" spans="1:7" hidden="1" x14ac:dyDescent="0.3">
      <c r="A6714">
        <v>2020</v>
      </c>
      <c r="B6714" t="s">
        <v>37</v>
      </c>
      <c r="C6714" t="s">
        <v>64</v>
      </c>
      <c r="D6714" t="s">
        <v>35</v>
      </c>
      <c r="E6714" t="s">
        <v>18</v>
      </c>
      <c r="F6714">
        <v>1E-3</v>
      </c>
      <c r="G6714" t="s">
        <v>19</v>
      </c>
    </row>
    <row r="6715" spans="1:7" hidden="1" x14ac:dyDescent="0.3">
      <c r="A6715">
        <v>2020</v>
      </c>
      <c r="B6715" t="s">
        <v>37</v>
      </c>
      <c r="C6715" t="s">
        <v>64</v>
      </c>
      <c r="D6715" t="s">
        <v>36</v>
      </c>
      <c r="E6715">
        <v>1975</v>
      </c>
      <c r="F6715">
        <v>3.7999999999999999E-2</v>
      </c>
      <c r="G6715" t="s">
        <v>16</v>
      </c>
    </row>
    <row r="6716" spans="1:7" hidden="1" x14ac:dyDescent="0.3">
      <c r="A6716">
        <v>2020</v>
      </c>
      <c r="B6716" t="s">
        <v>37</v>
      </c>
      <c r="C6716" t="s">
        <v>64</v>
      </c>
      <c r="D6716" t="s">
        <v>36</v>
      </c>
      <c r="E6716">
        <v>1985</v>
      </c>
      <c r="F6716">
        <v>3.1E-2</v>
      </c>
      <c r="G6716" t="s">
        <v>16</v>
      </c>
    </row>
    <row r="6717" spans="1:7" hidden="1" x14ac:dyDescent="0.3">
      <c r="A6717">
        <v>2020</v>
      </c>
      <c r="B6717" t="s">
        <v>37</v>
      </c>
      <c r="C6717" t="s">
        <v>64</v>
      </c>
      <c r="D6717" t="s">
        <v>36</v>
      </c>
      <c r="E6717">
        <v>1996</v>
      </c>
      <c r="F6717">
        <v>0.115</v>
      </c>
      <c r="G6717" t="s">
        <v>16</v>
      </c>
    </row>
    <row r="6718" spans="1:7" hidden="1" x14ac:dyDescent="0.3">
      <c r="A6718">
        <v>2020</v>
      </c>
      <c r="B6718" t="s">
        <v>37</v>
      </c>
      <c r="C6718" t="s">
        <v>64</v>
      </c>
      <c r="D6718" t="s">
        <v>36</v>
      </c>
      <c r="E6718">
        <v>2003</v>
      </c>
      <c r="F6718">
        <v>1.4999999999999999E-2</v>
      </c>
      <c r="G6718" t="s">
        <v>11</v>
      </c>
    </row>
    <row r="6719" spans="1:7" hidden="1" x14ac:dyDescent="0.3">
      <c r="A6719">
        <v>2020</v>
      </c>
      <c r="B6719" t="s">
        <v>37</v>
      </c>
      <c r="C6719" t="s">
        <v>64</v>
      </c>
      <c r="D6719" t="s">
        <v>36</v>
      </c>
      <c r="E6719">
        <v>2007</v>
      </c>
      <c r="F6719">
        <v>1.4E-2</v>
      </c>
      <c r="G6719" t="s">
        <v>11</v>
      </c>
    </row>
    <row r="6720" spans="1:7" hidden="1" x14ac:dyDescent="0.3">
      <c r="A6720">
        <v>2020</v>
      </c>
      <c r="B6720" t="s">
        <v>37</v>
      </c>
      <c r="C6720" t="s">
        <v>64</v>
      </c>
      <c r="D6720" t="s">
        <v>36</v>
      </c>
      <c r="E6720">
        <v>2011</v>
      </c>
      <c r="F6720">
        <v>1.4E-2</v>
      </c>
      <c r="G6720" t="s">
        <v>11</v>
      </c>
    </row>
    <row r="6721" spans="1:7" hidden="1" x14ac:dyDescent="0.3">
      <c r="A6721">
        <v>2020</v>
      </c>
      <c r="B6721" t="s">
        <v>37</v>
      </c>
      <c r="C6721" t="s">
        <v>64</v>
      </c>
      <c r="D6721" t="s">
        <v>36</v>
      </c>
      <c r="E6721">
        <v>2015</v>
      </c>
      <c r="F6721">
        <v>1.0999999999999999E-2</v>
      </c>
      <c r="G6721" t="s">
        <v>11</v>
      </c>
    </row>
    <row r="6722" spans="1:7" hidden="1" x14ac:dyDescent="0.3">
      <c r="A6722">
        <v>2020</v>
      </c>
      <c r="B6722" t="s">
        <v>37</v>
      </c>
      <c r="C6722" t="s">
        <v>64</v>
      </c>
      <c r="D6722" t="s">
        <v>36</v>
      </c>
      <c r="E6722">
        <v>2017</v>
      </c>
      <c r="F6722">
        <v>1.0999999999999999E-2</v>
      </c>
      <c r="G6722" t="s">
        <v>14</v>
      </c>
    </row>
    <row r="6723" spans="1:7" hidden="1" x14ac:dyDescent="0.3">
      <c r="A6723">
        <v>2020</v>
      </c>
      <c r="B6723" t="s">
        <v>37</v>
      </c>
      <c r="C6723" t="s">
        <v>64</v>
      </c>
      <c r="D6723" t="s">
        <v>36</v>
      </c>
      <c r="E6723">
        <v>2020</v>
      </c>
      <c r="F6723">
        <v>4.0000000000000001E-3</v>
      </c>
      <c r="G6723" t="s">
        <v>14</v>
      </c>
    </row>
    <row r="6724" spans="1:7" hidden="1" x14ac:dyDescent="0.3">
      <c r="A6724">
        <v>2020</v>
      </c>
      <c r="B6724" t="s">
        <v>37</v>
      </c>
      <c r="C6724" t="s">
        <v>64</v>
      </c>
      <c r="D6724" t="s">
        <v>36</v>
      </c>
      <c r="E6724" t="s">
        <v>18</v>
      </c>
      <c r="F6724">
        <v>4.0000000000000001E-3</v>
      </c>
      <c r="G6724" t="s">
        <v>19</v>
      </c>
    </row>
    <row r="6725" spans="1:7" hidden="1" x14ac:dyDescent="0.3">
      <c r="A6725">
        <v>2020</v>
      </c>
      <c r="B6725" t="s">
        <v>37</v>
      </c>
      <c r="C6725" t="s">
        <v>64</v>
      </c>
      <c r="D6725" t="s">
        <v>27</v>
      </c>
      <c r="E6725">
        <v>1975</v>
      </c>
      <c r="F6725">
        <v>6.0000000000000001E-3</v>
      </c>
      <c r="G6725" t="s">
        <v>16</v>
      </c>
    </row>
    <row r="6726" spans="1:7" hidden="1" x14ac:dyDescent="0.3">
      <c r="A6726">
        <v>2020</v>
      </c>
      <c r="B6726" t="s">
        <v>37</v>
      </c>
      <c r="C6726" t="s">
        <v>64</v>
      </c>
      <c r="D6726" t="s">
        <v>27</v>
      </c>
      <c r="E6726">
        <v>1985</v>
      </c>
      <c r="F6726">
        <v>2.5999999999999999E-2</v>
      </c>
      <c r="G6726" t="s">
        <v>16</v>
      </c>
    </row>
    <row r="6727" spans="1:7" hidden="1" x14ac:dyDescent="0.3">
      <c r="A6727">
        <v>2020</v>
      </c>
      <c r="B6727" t="s">
        <v>37</v>
      </c>
      <c r="C6727" t="s">
        <v>64</v>
      </c>
      <c r="D6727" t="s">
        <v>27</v>
      </c>
      <c r="E6727">
        <v>1996</v>
      </c>
      <c r="F6727">
        <v>1.6E-2</v>
      </c>
      <c r="G6727" t="s">
        <v>16</v>
      </c>
    </row>
    <row r="6728" spans="1:7" hidden="1" x14ac:dyDescent="0.3">
      <c r="A6728">
        <v>2020</v>
      </c>
      <c r="B6728" t="s">
        <v>37</v>
      </c>
      <c r="C6728" t="s">
        <v>64</v>
      </c>
      <c r="D6728" t="s">
        <v>27</v>
      </c>
      <c r="E6728">
        <v>2003</v>
      </c>
      <c r="F6728">
        <v>5.0000000000000001E-3</v>
      </c>
      <c r="G6728" t="s">
        <v>11</v>
      </c>
    </row>
    <row r="6729" spans="1:7" hidden="1" x14ac:dyDescent="0.3">
      <c r="A6729">
        <v>2020</v>
      </c>
      <c r="B6729" t="s">
        <v>37</v>
      </c>
      <c r="C6729" t="s">
        <v>64</v>
      </c>
      <c r="D6729" t="s">
        <v>27</v>
      </c>
      <c r="E6729">
        <v>2007</v>
      </c>
      <c r="F6729">
        <v>6.0000000000000001E-3</v>
      </c>
      <c r="G6729" t="s">
        <v>11</v>
      </c>
    </row>
    <row r="6730" spans="1:7" hidden="1" x14ac:dyDescent="0.3">
      <c r="A6730">
        <v>2020</v>
      </c>
      <c r="B6730" t="s">
        <v>37</v>
      </c>
      <c r="C6730" t="s">
        <v>64</v>
      </c>
      <c r="D6730" t="s">
        <v>27</v>
      </c>
      <c r="E6730">
        <v>2011</v>
      </c>
      <c r="F6730">
        <v>6.0000000000000001E-3</v>
      </c>
      <c r="G6730" t="s">
        <v>11</v>
      </c>
    </row>
    <row r="6731" spans="1:7" hidden="1" x14ac:dyDescent="0.3">
      <c r="A6731">
        <v>2020</v>
      </c>
      <c r="B6731" t="s">
        <v>37</v>
      </c>
      <c r="C6731" t="s">
        <v>64</v>
      </c>
      <c r="D6731" t="s">
        <v>27</v>
      </c>
      <c r="E6731">
        <v>2015</v>
      </c>
      <c r="F6731">
        <v>5.0000000000000001E-3</v>
      </c>
      <c r="G6731" t="s">
        <v>11</v>
      </c>
    </row>
    <row r="6732" spans="1:7" hidden="1" x14ac:dyDescent="0.3">
      <c r="A6732">
        <v>2020</v>
      </c>
      <c r="B6732" t="s">
        <v>37</v>
      </c>
      <c r="C6732" t="s">
        <v>64</v>
      </c>
      <c r="D6732" t="s">
        <v>27</v>
      </c>
      <c r="E6732">
        <v>2017</v>
      </c>
      <c r="F6732">
        <v>5.0000000000000001E-3</v>
      </c>
      <c r="G6732" t="s">
        <v>14</v>
      </c>
    </row>
    <row r="6733" spans="1:7" hidden="1" x14ac:dyDescent="0.3">
      <c r="A6733">
        <v>2020</v>
      </c>
      <c r="B6733" t="s">
        <v>37</v>
      </c>
      <c r="C6733" t="s">
        <v>64</v>
      </c>
      <c r="D6733" t="s">
        <v>27</v>
      </c>
      <c r="E6733">
        <v>2020</v>
      </c>
      <c r="F6733">
        <v>2E-3</v>
      </c>
      <c r="G6733" t="s">
        <v>14</v>
      </c>
    </row>
    <row r="6734" spans="1:7" hidden="1" x14ac:dyDescent="0.3">
      <c r="A6734">
        <v>2020</v>
      </c>
      <c r="B6734" t="s">
        <v>37</v>
      </c>
      <c r="C6734" t="s">
        <v>64</v>
      </c>
      <c r="D6734" t="s">
        <v>27</v>
      </c>
      <c r="E6734" t="s">
        <v>18</v>
      </c>
      <c r="F6734">
        <v>2E-3</v>
      </c>
      <c r="G6734" t="s">
        <v>19</v>
      </c>
    </row>
    <row r="6735" spans="1:7" hidden="1" x14ac:dyDescent="0.3">
      <c r="A6735">
        <v>2020</v>
      </c>
      <c r="B6735" t="s">
        <v>39</v>
      </c>
      <c r="C6735" t="s">
        <v>40</v>
      </c>
      <c r="D6735" t="s">
        <v>31</v>
      </c>
      <c r="E6735">
        <v>1975</v>
      </c>
      <c r="F6735">
        <v>0.20100000000000001</v>
      </c>
      <c r="G6735" t="s">
        <v>16</v>
      </c>
    </row>
    <row r="6736" spans="1:7" hidden="1" x14ac:dyDescent="0.3">
      <c r="A6736">
        <v>2020</v>
      </c>
      <c r="B6736" t="s">
        <v>39</v>
      </c>
      <c r="C6736" t="s">
        <v>40</v>
      </c>
      <c r="D6736" t="s">
        <v>31</v>
      </c>
      <c r="E6736">
        <v>1985</v>
      </c>
      <c r="F6736">
        <v>0.307</v>
      </c>
      <c r="G6736" t="s">
        <v>16</v>
      </c>
    </row>
    <row r="6737" spans="1:7" hidden="1" x14ac:dyDescent="0.3">
      <c r="A6737">
        <v>2020</v>
      </c>
      <c r="B6737" t="s">
        <v>39</v>
      </c>
      <c r="C6737" t="s">
        <v>40</v>
      </c>
      <c r="D6737" t="s">
        <v>31</v>
      </c>
      <c r="E6737">
        <v>1996</v>
      </c>
      <c r="F6737">
        <v>0.20100000000000001</v>
      </c>
      <c r="G6737" t="s">
        <v>16</v>
      </c>
    </row>
    <row r="6738" spans="1:7" hidden="1" x14ac:dyDescent="0.3">
      <c r="A6738">
        <v>2020</v>
      </c>
      <c r="B6738" t="s">
        <v>39</v>
      </c>
      <c r="C6738" t="s">
        <v>40</v>
      </c>
      <c r="D6738" t="s">
        <v>31</v>
      </c>
      <c r="E6738">
        <v>2003</v>
      </c>
      <c r="F6738">
        <v>0.1</v>
      </c>
      <c r="G6738" t="s">
        <v>11</v>
      </c>
    </row>
    <row r="6739" spans="1:7" hidden="1" x14ac:dyDescent="0.3">
      <c r="A6739">
        <v>2020</v>
      </c>
      <c r="B6739" t="s">
        <v>39</v>
      </c>
      <c r="C6739" t="s">
        <v>40</v>
      </c>
      <c r="D6739" t="s">
        <v>31</v>
      </c>
      <c r="E6739">
        <v>2007</v>
      </c>
      <c r="F6739">
        <v>5.8999999999999997E-2</v>
      </c>
      <c r="G6739" t="s">
        <v>11</v>
      </c>
    </row>
    <row r="6740" spans="1:7" hidden="1" x14ac:dyDescent="0.3">
      <c r="A6740">
        <v>2020</v>
      </c>
      <c r="B6740" t="s">
        <v>39</v>
      </c>
      <c r="C6740" t="s">
        <v>40</v>
      </c>
      <c r="D6740" t="s">
        <v>31</v>
      </c>
      <c r="E6740">
        <v>2011</v>
      </c>
      <c r="F6740">
        <v>5.8999999999999997E-2</v>
      </c>
      <c r="G6740" t="s">
        <v>11</v>
      </c>
    </row>
    <row r="6741" spans="1:7" hidden="1" x14ac:dyDescent="0.3">
      <c r="A6741">
        <v>2020</v>
      </c>
      <c r="B6741" t="s">
        <v>39</v>
      </c>
      <c r="C6741" t="s">
        <v>40</v>
      </c>
      <c r="D6741" t="s">
        <v>31</v>
      </c>
      <c r="E6741">
        <v>2015</v>
      </c>
      <c r="F6741">
        <v>4.3999999999999997E-2</v>
      </c>
      <c r="G6741" t="s">
        <v>11</v>
      </c>
    </row>
    <row r="6742" spans="1:7" hidden="1" x14ac:dyDescent="0.3">
      <c r="A6742">
        <v>2020</v>
      </c>
      <c r="B6742" t="s">
        <v>39</v>
      </c>
      <c r="C6742" t="s">
        <v>40</v>
      </c>
      <c r="D6742" t="s">
        <v>31</v>
      </c>
      <c r="E6742">
        <v>2017</v>
      </c>
      <c r="F6742">
        <v>4.3999999999999997E-2</v>
      </c>
      <c r="G6742" t="s">
        <v>14</v>
      </c>
    </row>
    <row r="6743" spans="1:7" hidden="1" x14ac:dyDescent="0.3">
      <c r="A6743">
        <v>2020</v>
      </c>
      <c r="B6743" t="s">
        <v>39</v>
      </c>
      <c r="C6743" t="s">
        <v>40</v>
      </c>
      <c r="D6743" t="s">
        <v>31</v>
      </c>
      <c r="E6743">
        <v>2020</v>
      </c>
      <c r="F6743">
        <v>1.4999999999999999E-2</v>
      </c>
      <c r="G6743" t="s">
        <v>14</v>
      </c>
    </row>
    <row r="6744" spans="1:7" hidden="1" x14ac:dyDescent="0.3">
      <c r="A6744">
        <v>2020</v>
      </c>
      <c r="B6744" t="s">
        <v>39</v>
      </c>
      <c r="C6744" t="s">
        <v>40</v>
      </c>
      <c r="D6744" t="s">
        <v>31</v>
      </c>
      <c r="E6744" t="s">
        <v>18</v>
      </c>
      <c r="F6744">
        <v>1.4999999999999999E-2</v>
      </c>
      <c r="G6744" t="s">
        <v>19</v>
      </c>
    </row>
    <row r="6745" spans="1:7" hidden="1" x14ac:dyDescent="0.3">
      <c r="A6745">
        <v>2020</v>
      </c>
      <c r="B6745" t="s">
        <v>39</v>
      </c>
      <c r="C6745" t="s">
        <v>40</v>
      </c>
      <c r="D6745" t="s">
        <v>38</v>
      </c>
      <c r="E6745">
        <v>1975</v>
      </c>
      <c r="F6745">
        <v>3.8959999999999999</v>
      </c>
      <c r="G6745" t="s">
        <v>16</v>
      </c>
    </row>
    <row r="6746" spans="1:7" hidden="1" x14ac:dyDescent="0.3">
      <c r="A6746">
        <v>2020</v>
      </c>
      <c r="B6746" t="s">
        <v>39</v>
      </c>
      <c r="C6746" t="s">
        <v>40</v>
      </c>
      <c r="D6746" t="s">
        <v>38</v>
      </c>
      <c r="E6746">
        <v>1985</v>
      </c>
      <c r="F6746">
        <v>5.952</v>
      </c>
      <c r="G6746" t="s">
        <v>16</v>
      </c>
    </row>
    <row r="6747" spans="1:7" hidden="1" x14ac:dyDescent="0.3">
      <c r="A6747">
        <v>2020</v>
      </c>
      <c r="B6747" t="s">
        <v>39</v>
      </c>
      <c r="C6747" t="s">
        <v>40</v>
      </c>
      <c r="D6747" t="s">
        <v>38</v>
      </c>
      <c r="E6747">
        <v>1996</v>
      </c>
      <c r="F6747">
        <v>3.8879999999999999</v>
      </c>
      <c r="G6747" t="s">
        <v>16</v>
      </c>
    </row>
    <row r="6748" spans="1:7" hidden="1" x14ac:dyDescent="0.3">
      <c r="A6748">
        <v>2020</v>
      </c>
      <c r="B6748" t="s">
        <v>39</v>
      </c>
      <c r="C6748" t="s">
        <v>40</v>
      </c>
      <c r="D6748" t="s">
        <v>38</v>
      </c>
      <c r="E6748">
        <v>2003</v>
      </c>
      <c r="F6748">
        <v>1.9350000000000001</v>
      </c>
      <c r="G6748" t="s">
        <v>11</v>
      </c>
    </row>
    <row r="6749" spans="1:7" hidden="1" x14ac:dyDescent="0.3">
      <c r="A6749">
        <v>2020</v>
      </c>
      <c r="B6749" t="s">
        <v>39</v>
      </c>
      <c r="C6749" t="s">
        <v>40</v>
      </c>
      <c r="D6749" t="s">
        <v>38</v>
      </c>
      <c r="E6749">
        <v>2007</v>
      </c>
      <c r="F6749">
        <v>1.1419999999999999</v>
      </c>
      <c r="G6749" t="s">
        <v>11</v>
      </c>
    </row>
    <row r="6750" spans="1:7" hidden="1" x14ac:dyDescent="0.3">
      <c r="A6750">
        <v>2020</v>
      </c>
      <c r="B6750" t="s">
        <v>39</v>
      </c>
      <c r="C6750" t="s">
        <v>40</v>
      </c>
      <c r="D6750" t="s">
        <v>38</v>
      </c>
      <c r="E6750">
        <v>2011</v>
      </c>
      <c r="F6750">
        <v>1.1419999999999999</v>
      </c>
      <c r="G6750" t="s">
        <v>11</v>
      </c>
    </row>
    <row r="6751" spans="1:7" hidden="1" x14ac:dyDescent="0.3">
      <c r="A6751">
        <v>2020</v>
      </c>
      <c r="B6751" t="s">
        <v>39</v>
      </c>
      <c r="C6751" t="s">
        <v>40</v>
      </c>
      <c r="D6751" t="s">
        <v>38</v>
      </c>
      <c r="E6751">
        <v>2015</v>
      </c>
      <c r="F6751">
        <v>0.85599999999999998</v>
      </c>
      <c r="G6751" t="s">
        <v>11</v>
      </c>
    </row>
    <row r="6752" spans="1:7" hidden="1" x14ac:dyDescent="0.3">
      <c r="A6752">
        <v>2020</v>
      </c>
      <c r="B6752" t="s">
        <v>39</v>
      </c>
      <c r="C6752" t="s">
        <v>40</v>
      </c>
      <c r="D6752" t="s">
        <v>38</v>
      </c>
      <c r="E6752">
        <v>2017</v>
      </c>
      <c r="F6752">
        <v>0.85599999999999998</v>
      </c>
      <c r="G6752" t="s">
        <v>14</v>
      </c>
    </row>
    <row r="6753" spans="1:7" hidden="1" x14ac:dyDescent="0.3">
      <c r="A6753">
        <v>2020</v>
      </c>
      <c r="B6753" t="s">
        <v>39</v>
      </c>
      <c r="C6753" t="s">
        <v>40</v>
      </c>
      <c r="D6753" t="s">
        <v>38</v>
      </c>
      <c r="E6753">
        <v>2020</v>
      </c>
      <c r="F6753">
        <v>0.28599999999999998</v>
      </c>
      <c r="G6753" t="s">
        <v>14</v>
      </c>
    </row>
    <row r="6754" spans="1:7" hidden="1" x14ac:dyDescent="0.3">
      <c r="A6754">
        <v>2020</v>
      </c>
      <c r="B6754" t="s">
        <v>39</v>
      </c>
      <c r="C6754" t="s">
        <v>40</v>
      </c>
      <c r="D6754" t="s">
        <v>38</v>
      </c>
      <c r="E6754" t="s">
        <v>18</v>
      </c>
      <c r="F6754">
        <v>0.28599999999999998</v>
      </c>
      <c r="G6754" t="s">
        <v>19</v>
      </c>
    </row>
    <row r="6755" spans="1:7" hidden="1" x14ac:dyDescent="0.3">
      <c r="A6755">
        <v>2020</v>
      </c>
      <c r="B6755" t="s">
        <v>39</v>
      </c>
      <c r="C6755" t="s">
        <v>40</v>
      </c>
      <c r="D6755" t="s">
        <v>32</v>
      </c>
      <c r="E6755">
        <v>1975</v>
      </c>
      <c r="F6755">
        <v>0.123</v>
      </c>
      <c r="G6755" t="s">
        <v>16</v>
      </c>
    </row>
    <row r="6756" spans="1:7" hidden="1" x14ac:dyDescent="0.3">
      <c r="A6756">
        <v>2020</v>
      </c>
      <c r="B6756" t="s">
        <v>39</v>
      </c>
      <c r="C6756" t="s">
        <v>40</v>
      </c>
      <c r="D6756" t="s">
        <v>32</v>
      </c>
      <c r="E6756">
        <v>1985</v>
      </c>
      <c r="F6756">
        <v>0.189</v>
      </c>
      <c r="G6756" t="s">
        <v>16</v>
      </c>
    </row>
    <row r="6757" spans="1:7" hidden="1" x14ac:dyDescent="0.3">
      <c r="A6757">
        <v>2020</v>
      </c>
      <c r="B6757" t="s">
        <v>39</v>
      </c>
      <c r="C6757" t="s">
        <v>40</v>
      </c>
      <c r="D6757" t="s">
        <v>32</v>
      </c>
      <c r="E6757">
        <v>1996</v>
      </c>
      <c r="F6757">
        <v>0.123</v>
      </c>
      <c r="G6757" t="s">
        <v>16</v>
      </c>
    </row>
    <row r="6758" spans="1:7" hidden="1" x14ac:dyDescent="0.3">
      <c r="A6758">
        <v>2020</v>
      </c>
      <c r="B6758" t="s">
        <v>39</v>
      </c>
      <c r="C6758" t="s">
        <v>40</v>
      </c>
      <c r="D6758" t="s">
        <v>32</v>
      </c>
      <c r="E6758">
        <v>2003</v>
      </c>
      <c r="F6758">
        <v>6.0999999999999999E-2</v>
      </c>
      <c r="G6758" t="s">
        <v>11</v>
      </c>
    </row>
    <row r="6759" spans="1:7" hidden="1" x14ac:dyDescent="0.3">
      <c r="A6759">
        <v>2020</v>
      </c>
      <c r="B6759" t="s">
        <v>39</v>
      </c>
      <c r="C6759" t="s">
        <v>40</v>
      </c>
      <c r="D6759" t="s">
        <v>32</v>
      </c>
      <c r="E6759">
        <v>2007</v>
      </c>
      <c r="F6759">
        <v>3.5999999999999997E-2</v>
      </c>
      <c r="G6759" t="s">
        <v>11</v>
      </c>
    </row>
    <row r="6760" spans="1:7" hidden="1" x14ac:dyDescent="0.3">
      <c r="A6760">
        <v>2020</v>
      </c>
      <c r="B6760" t="s">
        <v>39</v>
      </c>
      <c r="C6760" t="s">
        <v>40</v>
      </c>
      <c r="D6760" t="s">
        <v>32</v>
      </c>
      <c r="E6760">
        <v>2011</v>
      </c>
      <c r="F6760">
        <v>3.5999999999999997E-2</v>
      </c>
      <c r="G6760" t="s">
        <v>11</v>
      </c>
    </row>
    <row r="6761" spans="1:7" hidden="1" x14ac:dyDescent="0.3">
      <c r="A6761">
        <v>2020</v>
      </c>
      <c r="B6761" t="s">
        <v>39</v>
      </c>
      <c r="C6761" t="s">
        <v>40</v>
      </c>
      <c r="D6761" t="s">
        <v>32</v>
      </c>
      <c r="E6761">
        <v>2015</v>
      </c>
      <c r="F6761">
        <v>2.7E-2</v>
      </c>
      <c r="G6761" t="s">
        <v>11</v>
      </c>
    </row>
    <row r="6762" spans="1:7" hidden="1" x14ac:dyDescent="0.3">
      <c r="A6762">
        <v>2020</v>
      </c>
      <c r="B6762" t="s">
        <v>39</v>
      </c>
      <c r="C6762" t="s">
        <v>40</v>
      </c>
      <c r="D6762" t="s">
        <v>32</v>
      </c>
      <c r="E6762">
        <v>2017</v>
      </c>
      <c r="F6762">
        <v>2.7E-2</v>
      </c>
      <c r="G6762" t="s">
        <v>14</v>
      </c>
    </row>
    <row r="6763" spans="1:7" hidden="1" x14ac:dyDescent="0.3">
      <c r="A6763">
        <v>2020</v>
      </c>
      <c r="B6763" t="s">
        <v>39</v>
      </c>
      <c r="C6763" t="s">
        <v>40</v>
      </c>
      <c r="D6763" t="s">
        <v>32</v>
      </c>
      <c r="E6763">
        <v>2020</v>
      </c>
      <c r="F6763">
        <v>8.9999999999999993E-3</v>
      </c>
      <c r="G6763" t="s">
        <v>14</v>
      </c>
    </row>
    <row r="6764" spans="1:7" hidden="1" x14ac:dyDescent="0.3">
      <c r="A6764">
        <v>2020</v>
      </c>
      <c r="B6764" t="s">
        <v>39</v>
      </c>
      <c r="C6764" t="s">
        <v>40</v>
      </c>
      <c r="D6764" t="s">
        <v>32</v>
      </c>
      <c r="E6764" t="s">
        <v>18</v>
      </c>
      <c r="F6764">
        <v>8.9999999999999993E-3</v>
      </c>
      <c r="G6764" t="s">
        <v>19</v>
      </c>
    </row>
    <row r="6765" spans="1:7" hidden="1" x14ac:dyDescent="0.3">
      <c r="A6765">
        <v>2020</v>
      </c>
      <c r="B6765" t="s">
        <v>39</v>
      </c>
      <c r="C6765" t="s">
        <v>40</v>
      </c>
      <c r="D6765" t="s">
        <v>34</v>
      </c>
      <c r="E6765">
        <v>1975</v>
      </c>
      <c r="F6765">
        <v>1.8720000000000001</v>
      </c>
      <c r="G6765" t="s">
        <v>16</v>
      </c>
    </row>
    <row r="6766" spans="1:7" hidden="1" x14ac:dyDescent="0.3">
      <c r="A6766">
        <v>2020</v>
      </c>
      <c r="B6766" t="s">
        <v>39</v>
      </c>
      <c r="C6766" t="s">
        <v>40</v>
      </c>
      <c r="D6766" t="s">
        <v>34</v>
      </c>
      <c r="E6766">
        <v>1985</v>
      </c>
      <c r="F6766">
        <v>2.86</v>
      </c>
      <c r="G6766" t="s">
        <v>16</v>
      </c>
    </row>
    <row r="6767" spans="1:7" hidden="1" x14ac:dyDescent="0.3">
      <c r="A6767">
        <v>2020</v>
      </c>
      <c r="B6767" t="s">
        <v>39</v>
      </c>
      <c r="C6767" t="s">
        <v>40</v>
      </c>
      <c r="D6767" t="s">
        <v>34</v>
      </c>
      <c r="E6767">
        <v>1996</v>
      </c>
      <c r="F6767">
        <v>1.8680000000000001</v>
      </c>
      <c r="G6767" t="s">
        <v>16</v>
      </c>
    </row>
    <row r="6768" spans="1:7" hidden="1" x14ac:dyDescent="0.3">
      <c r="A6768">
        <v>2020</v>
      </c>
      <c r="B6768" t="s">
        <v>39</v>
      </c>
      <c r="C6768" t="s">
        <v>40</v>
      </c>
      <c r="D6768" t="s">
        <v>34</v>
      </c>
      <c r="E6768">
        <v>2003</v>
      </c>
      <c r="F6768">
        <v>0.93</v>
      </c>
      <c r="G6768" t="s">
        <v>11</v>
      </c>
    </row>
    <row r="6769" spans="1:7" hidden="1" x14ac:dyDescent="0.3">
      <c r="A6769">
        <v>2020</v>
      </c>
      <c r="B6769" t="s">
        <v>39</v>
      </c>
      <c r="C6769" t="s">
        <v>40</v>
      </c>
      <c r="D6769" t="s">
        <v>34</v>
      </c>
      <c r="E6769">
        <v>2007</v>
      </c>
      <c r="F6769">
        <v>0.54900000000000004</v>
      </c>
      <c r="G6769" t="s">
        <v>11</v>
      </c>
    </row>
    <row r="6770" spans="1:7" hidden="1" x14ac:dyDescent="0.3">
      <c r="A6770">
        <v>2020</v>
      </c>
      <c r="B6770" t="s">
        <v>39</v>
      </c>
      <c r="C6770" t="s">
        <v>40</v>
      </c>
      <c r="D6770" t="s">
        <v>34</v>
      </c>
      <c r="E6770">
        <v>2011</v>
      </c>
      <c r="F6770">
        <v>0.54900000000000004</v>
      </c>
      <c r="G6770" t="s">
        <v>11</v>
      </c>
    </row>
    <row r="6771" spans="1:7" hidden="1" x14ac:dyDescent="0.3">
      <c r="A6771">
        <v>2020</v>
      </c>
      <c r="B6771" t="s">
        <v>39</v>
      </c>
      <c r="C6771" t="s">
        <v>40</v>
      </c>
      <c r="D6771" t="s">
        <v>34</v>
      </c>
      <c r="E6771">
        <v>2015</v>
      </c>
      <c r="F6771">
        <v>0.41199999999999998</v>
      </c>
      <c r="G6771" t="s">
        <v>11</v>
      </c>
    </row>
    <row r="6772" spans="1:7" hidden="1" x14ac:dyDescent="0.3">
      <c r="A6772">
        <v>2020</v>
      </c>
      <c r="B6772" t="s">
        <v>39</v>
      </c>
      <c r="C6772" t="s">
        <v>40</v>
      </c>
      <c r="D6772" t="s">
        <v>34</v>
      </c>
      <c r="E6772">
        <v>2017</v>
      </c>
      <c r="F6772">
        <v>0.41199999999999998</v>
      </c>
      <c r="G6772" t="s">
        <v>14</v>
      </c>
    </row>
    <row r="6773" spans="1:7" hidden="1" x14ac:dyDescent="0.3">
      <c r="A6773">
        <v>2020</v>
      </c>
      <c r="B6773" t="s">
        <v>39</v>
      </c>
      <c r="C6773" t="s">
        <v>40</v>
      </c>
      <c r="D6773" t="s">
        <v>34</v>
      </c>
      <c r="E6773">
        <v>2020</v>
      </c>
      <c r="F6773">
        <v>0.13700000000000001</v>
      </c>
      <c r="G6773" t="s">
        <v>14</v>
      </c>
    </row>
    <row r="6774" spans="1:7" hidden="1" x14ac:dyDescent="0.3">
      <c r="A6774">
        <v>2020</v>
      </c>
      <c r="B6774" t="s">
        <v>39</v>
      </c>
      <c r="C6774" t="s">
        <v>40</v>
      </c>
      <c r="D6774" t="s">
        <v>34</v>
      </c>
      <c r="E6774" t="s">
        <v>18</v>
      </c>
      <c r="F6774">
        <v>0.13700000000000001</v>
      </c>
      <c r="G6774" t="s">
        <v>19</v>
      </c>
    </row>
    <row r="6775" spans="1:7" hidden="1" x14ac:dyDescent="0.3">
      <c r="A6775">
        <v>2020</v>
      </c>
      <c r="B6775" t="s">
        <v>39</v>
      </c>
      <c r="C6775" t="s">
        <v>40</v>
      </c>
      <c r="D6775" t="s">
        <v>35</v>
      </c>
      <c r="E6775">
        <v>1975</v>
      </c>
      <c r="F6775">
        <v>5.8999999999999997E-2</v>
      </c>
      <c r="G6775" t="s">
        <v>16</v>
      </c>
    </row>
    <row r="6776" spans="1:7" hidden="1" x14ac:dyDescent="0.3">
      <c r="A6776">
        <v>2020</v>
      </c>
      <c r="B6776" t="s">
        <v>39</v>
      </c>
      <c r="C6776" t="s">
        <v>40</v>
      </c>
      <c r="D6776" t="s">
        <v>35</v>
      </c>
      <c r="E6776">
        <v>1985</v>
      </c>
      <c r="F6776">
        <v>0.09</v>
      </c>
      <c r="G6776" t="s">
        <v>16</v>
      </c>
    </row>
    <row r="6777" spans="1:7" hidden="1" x14ac:dyDescent="0.3">
      <c r="A6777">
        <v>2020</v>
      </c>
      <c r="B6777" t="s">
        <v>39</v>
      </c>
      <c r="C6777" t="s">
        <v>40</v>
      </c>
      <c r="D6777" t="s">
        <v>35</v>
      </c>
      <c r="E6777">
        <v>1996</v>
      </c>
      <c r="F6777">
        <v>5.8999999999999997E-2</v>
      </c>
      <c r="G6777" t="s">
        <v>16</v>
      </c>
    </row>
    <row r="6778" spans="1:7" hidden="1" x14ac:dyDescent="0.3">
      <c r="A6778">
        <v>2020</v>
      </c>
      <c r="B6778" t="s">
        <v>39</v>
      </c>
      <c r="C6778" t="s">
        <v>40</v>
      </c>
      <c r="D6778" t="s">
        <v>35</v>
      </c>
      <c r="E6778">
        <v>2003</v>
      </c>
      <c r="F6778">
        <v>2.9000000000000001E-2</v>
      </c>
      <c r="G6778" t="s">
        <v>11</v>
      </c>
    </row>
    <row r="6779" spans="1:7" hidden="1" x14ac:dyDescent="0.3">
      <c r="A6779">
        <v>2020</v>
      </c>
      <c r="B6779" t="s">
        <v>39</v>
      </c>
      <c r="C6779" t="s">
        <v>40</v>
      </c>
      <c r="D6779" t="s">
        <v>35</v>
      </c>
      <c r="E6779">
        <v>2007</v>
      </c>
      <c r="F6779">
        <v>1.7000000000000001E-2</v>
      </c>
      <c r="G6779" t="s">
        <v>11</v>
      </c>
    </row>
    <row r="6780" spans="1:7" hidden="1" x14ac:dyDescent="0.3">
      <c r="A6780">
        <v>2020</v>
      </c>
      <c r="B6780" t="s">
        <v>39</v>
      </c>
      <c r="C6780" t="s">
        <v>40</v>
      </c>
      <c r="D6780" t="s">
        <v>35</v>
      </c>
      <c r="E6780">
        <v>2011</v>
      </c>
      <c r="F6780">
        <v>1.7000000000000001E-2</v>
      </c>
      <c r="G6780" t="s">
        <v>11</v>
      </c>
    </row>
    <row r="6781" spans="1:7" hidden="1" x14ac:dyDescent="0.3">
      <c r="A6781">
        <v>2020</v>
      </c>
      <c r="B6781" t="s">
        <v>39</v>
      </c>
      <c r="C6781" t="s">
        <v>40</v>
      </c>
      <c r="D6781" t="s">
        <v>35</v>
      </c>
      <c r="E6781">
        <v>2015</v>
      </c>
      <c r="F6781">
        <v>1.2999999999999999E-2</v>
      </c>
      <c r="G6781" t="s">
        <v>11</v>
      </c>
    </row>
    <row r="6782" spans="1:7" hidden="1" x14ac:dyDescent="0.3">
      <c r="A6782">
        <v>2020</v>
      </c>
      <c r="B6782" t="s">
        <v>39</v>
      </c>
      <c r="C6782" t="s">
        <v>40</v>
      </c>
      <c r="D6782" t="s">
        <v>35</v>
      </c>
      <c r="E6782">
        <v>2017</v>
      </c>
      <c r="F6782">
        <v>1.2999999999999999E-2</v>
      </c>
      <c r="G6782" t="s">
        <v>14</v>
      </c>
    </row>
    <row r="6783" spans="1:7" hidden="1" x14ac:dyDescent="0.3">
      <c r="A6783">
        <v>2020</v>
      </c>
      <c r="B6783" t="s">
        <v>39</v>
      </c>
      <c r="C6783" t="s">
        <v>40</v>
      </c>
      <c r="D6783" t="s">
        <v>35</v>
      </c>
      <c r="E6783">
        <v>2020</v>
      </c>
      <c r="F6783">
        <v>4.0000000000000001E-3</v>
      </c>
      <c r="G6783" t="s">
        <v>14</v>
      </c>
    </row>
    <row r="6784" spans="1:7" hidden="1" x14ac:dyDescent="0.3">
      <c r="A6784">
        <v>2020</v>
      </c>
      <c r="B6784" t="s">
        <v>39</v>
      </c>
      <c r="C6784" t="s">
        <v>40</v>
      </c>
      <c r="D6784" t="s">
        <v>35</v>
      </c>
      <c r="E6784" t="s">
        <v>18</v>
      </c>
      <c r="F6784">
        <v>4.0000000000000001E-3</v>
      </c>
      <c r="G6784" t="s">
        <v>19</v>
      </c>
    </row>
    <row r="6785" spans="1:7" hidden="1" x14ac:dyDescent="0.3">
      <c r="A6785">
        <v>2020</v>
      </c>
      <c r="B6785" t="s">
        <v>39</v>
      </c>
      <c r="C6785" t="s">
        <v>40</v>
      </c>
      <c r="D6785" t="s">
        <v>36</v>
      </c>
      <c r="E6785">
        <v>1975</v>
      </c>
      <c r="F6785">
        <v>1.9E-2</v>
      </c>
      <c r="G6785" t="s">
        <v>16</v>
      </c>
    </row>
    <row r="6786" spans="1:7" hidden="1" x14ac:dyDescent="0.3">
      <c r="A6786">
        <v>2020</v>
      </c>
      <c r="B6786" t="s">
        <v>39</v>
      </c>
      <c r="C6786" t="s">
        <v>40</v>
      </c>
      <c r="D6786" t="s">
        <v>36</v>
      </c>
      <c r="E6786">
        <v>1985</v>
      </c>
      <c r="F6786">
        <v>2.9000000000000001E-2</v>
      </c>
      <c r="G6786" t="s">
        <v>16</v>
      </c>
    </row>
    <row r="6787" spans="1:7" hidden="1" x14ac:dyDescent="0.3">
      <c r="A6787">
        <v>2020</v>
      </c>
      <c r="B6787" t="s">
        <v>39</v>
      </c>
      <c r="C6787" t="s">
        <v>40</v>
      </c>
      <c r="D6787" t="s">
        <v>36</v>
      </c>
      <c r="E6787">
        <v>1996</v>
      </c>
      <c r="F6787">
        <v>1.9E-2</v>
      </c>
      <c r="G6787" t="s">
        <v>16</v>
      </c>
    </row>
    <row r="6788" spans="1:7" hidden="1" x14ac:dyDescent="0.3">
      <c r="A6788">
        <v>2020</v>
      </c>
      <c r="B6788" t="s">
        <v>39</v>
      </c>
      <c r="C6788" t="s">
        <v>40</v>
      </c>
      <c r="D6788" t="s">
        <v>36</v>
      </c>
      <c r="E6788">
        <v>2003</v>
      </c>
      <c r="F6788">
        <v>0.01</v>
      </c>
      <c r="G6788" t="s">
        <v>11</v>
      </c>
    </row>
    <row r="6789" spans="1:7" hidden="1" x14ac:dyDescent="0.3">
      <c r="A6789">
        <v>2020</v>
      </c>
      <c r="B6789" t="s">
        <v>39</v>
      </c>
      <c r="C6789" t="s">
        <v>40</v>
      </c>
      <c r="D6789" t="s">
        <v>36</v>
      </c>
      <c r="E6789">
        <v>2007</v>
      </c>
      <c r="F6789">
        <v>6.0000000000000001E-3</v>
      </c>
      <c r="G6789" t="s">
        <v>11</v>
      </c>
    </row>
    <row r="6790" spans="1:7" hidden="1" x14ac:dyDescent="0.3">
      <c r="A6790">
        <v>2020</v>
      </c>
      <c r="B6790" t="s">
        <v>39</v>
      </c>
      <c r="C6790" t="s">
        <v>40</v>
      </c>
      <c r="D6790" t="s">
        <v>36</v>
      </c>
      <c r="E6790">
        <v>2011</v>
      </c>
      <c r="F6790">
        <v>6.0000000000000001E-3</v>
      </c>
      <c r="G6790" t="s">
        <v>11</v>
      </c>
    </row>
    <row r="6791" spans="1:7" hidden="1" x14ac:dyDescent="0.3">
      <c r="A6791">
        <v>2020</v>
      </c>
      <c r="B6791" t="s">
        <v>39</v>
      </c>
      <c r="C6791" t="s">
        <v>40</v>
      </c>
      <c r="D6791" t="s">
        <v>36</v>
      </c>
      <c r="E6791">
        <v>2015</v>
      </c>
      <c r="F6791">
        <v>4.0000000000000001E-3</v>
      </c>
      <c r="G6791" t="s">
        <v>11</v>
      </c>
    </row>
    <row r="6792" spans="1:7" hidden="1" x14ac:dyDescent="0.3">
      <c r="A6792">
        <v>2020</v>
      </c>
      <c r="B6792" t="s">
        <v>39</v>
      </c>
      <c r="C6792" t="s">
        <v>40</v>
      </c>
      <c r="D6792" t="s">
        <v>36</v>
      </c>
      <c r="E6792">
        <v>2017</v>
      </c>
      <c r="F6792">
        <v>4.0000000000000001E-3</v>
      </c>
      <c r="G6792" t="s">
        <v>14</v>
      </c>
    </row>
    <row r="6793" spans="1:7" hidden="1" x14ac:dyDescent="0.3">
      <c r="A6793">
        <v>2020</v>
      </c>
      <c r="B6793" t="s">
        <v>39</v>
      </c>
      <c r="C6793" t="s">
        <v>40</v>
      </c>
      <c r="D6793" t="s">
        <v>36</v>
      </c>
      <c r="E6793">
        <v>2020</v>
      </c>
      <c r="F6793">
        <v>1E-3</v>
      </c>
      <c r="G6793" t="s">
        <v>14</v>
      </c>
    </row>
    <row r="6794" spans="1:7" hidden="1" x14ac:dyDescent="0.3">
      <c r="A6794">
        <v>2020</v>
      </c>
      <c r="B6794" t="s">
        <v>39</v>
      </c>
      <c r="C6794" t="s">
        <v>40</v>
      </c>
      <c r="D6794" t="s">
        <v>36</v>
      </c>
      <c r="E6794" t="s">
        <v>18</v>
      </c>
      <c r="F6794">
        <v>1E-3</v>
      </c>
      <c r="G6794" t="s">
        <v>19</v>
      </c>
    </row>
    <row r="6795" spans="1:7" hidden="1" x14ac:dyDescent="0.3">
      <c r="A6795">
        <v>2020</v>
      </c>
      <c r="B6795" t="s">
        <v>39</v>
      </c>
      <c r="C6795" t="s">
        <v>41</v>
      </c>
      <c r="D6795" t="s">
        <v>31</v>
      </c>
      <c r="E6795">
        <v>1975</v>
      </c>
      <c r="F6795">
        <v>2.5000000000000001E-2</v>
      </c>
      <c r="G6795" t="s">
        <v>16</v>
      </c>
    </row>
    <row r="6796" spans="1:7" hidden="1" x14ac:dyDescent="0.3">
      <c r="A6796">
        <v>2020</v>
      </c>
      <c r="B6796" t="s">
        <v>39</v>
      </c>
      <c r="C6796" t="s">
        <v>41</v>
      </c>
      <c r="D6796" t="s">
        <v>31</v>
      </c>
      <c r="E6796">
        <v>1985</v>
      </c>
      <c r="F6796">
        <v>2.1999999999999999E-2</v>
      </c>
      <c r="G6796" t="s">
        <v>16</v>
      </c>
    </row>
    <row r="6797" spans="1:7" hidden="1" x14ac:dyDescent="0.3">
      <c r="A6797">
        <v>2020</v>
      </c>
      <c r="B6797" t="s">
        <v>39</v>
      </c>
      <c r="C6797" t="s">
        <v>41</v>
      </c>
      <c r="D6797" t="s">
        <v>31</v>
      </c>
      <c r="E6797">
        <v>1996</v>
      </c>
      <c r="F6797">
        <v>1.2999999999999999E-2</v>
      </c>
      <c r="G6797" t="s">
        <v>16</v>
      </c>
    </row>
    <row r="6798" spans="1:7" hidden="1" x14ac:dyDescent="0.3">
      <c r="A6798">
        <v>2020</v>
      </c>
      <c r="B6798" t="s">
        <v>39</v>
      </c>
      <c r="C6798" t="s">
        <v>41</v>
      </c>
      <c r="D6798" t="s">
        <v>31</v>
      </c>
      <c r="E6798">
        <v>2003</v>
      </c>
      <c r="F6798">
        <v>1.0999999999999999E-2</v>
      </c>
      <c r="G6798" t="s">
        <v>11</v>
      </c>
    </row>
    <row r="6799" spans="1:7" hidden="1" x14ac:dyDescent="0.3">
      <c r="A6799">
        <v>2020</v>
      </c>
      <c r="B6799" t="s">
        <v>39</v>
      </c>
      <c r="C6799" t="s">
        <v>41</v>
      </c>
      <c r="D6799" t="s">
        <v>31</v>
      </c>
      <c r="E6799">
        <v>2007</v>
      </c>
      <c r="F6799">
        <v>3.0000000000000001E-3</v>
      </c>
      <c r="G6799" t="s">
        <v>11</v>
      </c>
    </row>
    <row r="6800" spans="1:7" hidden="1" x14ac:dyDescent="0.3">
      <c r="A6800">
        <v>2020</v>
      </c>
      <c r="B6800" t="s">
        <v>39</v>
      </c>
      <c r="C6800" t="s">
        <v>41</v>
      </c>
      <c r="D6800" t="s">
        <v>31</v>
      </c>
      <c r="E6800">
        <v>2011</v>
      </c>
      <c r="F6800">
        <v>3.0000000000000001E-3</v>
      </c>
      <c r="G6800" t="s">
        <v>11</v>
      </c>
    </row>
    <row r="6801" spans="1:7" hidden="1" x14ac:dyDescent="0.3">
      <c r="A6801">
        <v>2020</v>
      </c>
      <c r="B6801" t="s">
        <v>39</v>
      </c>
      <c r="C6801" t="s">
        <v>41</v>
      </c>
      <c r="D6801" t="s">
        <v>31</v>
      </c>
      <c r="E6801">
        <v>2015</v>
      </c>
      <c r="F6801">
        <v>3.0000000000000001E-3</v>
      </c>
      <c r="G6801" t="s">
        <v>11</v>
      </c>
    </row>
    <row r="6802" spans="1:7" hidden="1" x14ac:dyDescent="0.3">
      <c r="A6802">
        <v>2020</v>
      </c>
      <c r="B6802" t="s">
        <v>39</v>
      </c>
      <c r="C6802" t="s">
        <v>41</v>
      </c>
      <c r="D6802" t="s">
        <v>31</v>
      </c>
      <c r="E6802">
        <v>2017</v>
      </c>
      <c r="F6802">
        <v>3.0000000000000001E-3</v>
      </c>
      <c r="G6802" t="s">
        <v>14</v>
      </c>
    </row>
    <row r="6803" spans="1:7" hidden="1" x14ac:dyDescent="0.3">
      <c r="A6803">
        <v>2020</v>
      </c>
      <c r="B6803" t="s">
        <v>39</v>
      </c>
      <c r="C6803" t="s">
        <v>41</v>
      </c>
      <c r="D6803" t="s">
        <v>31</v>
      </c>
      <c r="E6803">
        <v>2020</v>
      </c>
      <c r="F6803">
        <v>1E-3</v>
      </c>
      <c r="G6803" t="s">
        <v>14</v>
      </c>
    </row>
    <row r="6804" spans="1:7" hidden="1" x14ac:dyDescent="0.3">
      <c r="A6804">
        <v>2020</v>
      </c>
      <c r="B6804" t="s">
        <v>39</v>
      </c>
      <c r="C6804" t="s">
        <v>41</v>
      </c>
      <c r="D6804" t="s">
        <v>31</v>
      </c>
      <c r="E6804" t="s">
        <v>18</v>
      </c>
      <c r="F6804">
        <v>1E-3</v>
      </c>
      <c r="G6804" t="s">
        <v>19</v>
      </c>
    </row>
    <row r="6805" spans="1:7" hidden="1" x14ac:dyDescent="0.3">
      <c r="A6805">
        <v>2020</v>
      </c>
      <c r="B6805" t="s">
        <v>39</v>
      </c>
      <c r="C6805" t="s">
        <v>41</v>
      </c>
      <c r="D6805" t="s">
        <v>38</v>
      </c>
      <c r="E6805">
        <v>1975</v>
      </c>
      <c r="F6805">
        <v>3.617</v>
      </c>
      <c r="G6805" t="s">
        <v>16</v>
      </c>
    </row>
    <row r="6806" spans="1:7" hidden="1" x14ac:dyDescent="0.3">
      <c r="A6806">
        <v>2020</v>
      </c>
      <c r="B6806" t="s">
        <v>39</v>
      </c>
      <c r="C6806" t="s">
        <v>41</v>
      </c>
      <c r="D6806" t="s">
        <v>38</v>
      </c>
      <c r="E6806">
        <v>1985</v>
      </c>
      <c r="F6806">
        <v>3.1509999999999998</v>
      </c>
      <c r="G6806" t="s">
        <v>16</v>
      </c>
    </row>
    <row r="6807" spans="1:7" hidden="1" x14ac:dyDescent="0.3">
      <c r="A6807">
        <v>2020</v>
      </c>
      <c r="B6807" t="s">
        <v>39</v>
      </c>
      <c r="C6807" t="s">
        <v>41</v>
      </c>
      <c r="D6807" t="s">
        <v>38</v>
      </c>
      <c r="E6807">
        <v>1996</v>
      </c>
      <c r="F6807">
        <v>1.792</v>
      </c>
      <c r="G6807" t="s">
        <v>16</v>
      </c>
    </row>
    <row r="6808" spans="1:7" hidden="1" x14ac:dyDescent="0.3">
      <c r="A6808">
        <v>2020</v>
      </c>
      <c r="B6808" t="s">
        <v>39</v>
      </c>
      <c r="C6808" t="s">
        <v>41</v>
      </c>
      <c r="D6808" t="s">
        <v>38</v>
      </c>
      <c r="E6808">
        <v>2003</v>
      </c>
      <c r="F6808">
        <v>1.5840000000000001</v>
      </c>
      <c r="G6808" t="s">
        <v>11</v>
      </c>
    </row>
    <row r="6809" spans="1:7" hidden="1" x14ac:dyDescent="0.3">
      <c r="A6809">
        <v>2020</v>
      </c>
      <c r="B6809" t="s">
        <v>39</v>
      </c>
      <c r="C6809" t="s">
        <v>41</v>
      </c>
      <c r="D6809" t="s">
        <v>38</v>
      </c>
      <c r="E6809">
        <v>2007</v>
      </c>
      <c r="F6809">
        <v>0.47299999999999998</v>
      </c>
      <c r="G6809" t="s">
        <v>11</v>
      </c>
    </row>
    <row r="6810" spans="1:7" hidden="1" x14ac:dyDescent="0.3">
      <c r="A6810">
        <v>2020</v>
      </c>
      <c r="B6810" t="s">
        <v>39</v>
      </c>
      <c r="C6810" t="s">
        <v>41</v>
      </c>
      <c r="D6810" t="s">
        <v>38</v>
      </c>
      <c r="E6810">
        <v>2011</v>
      </c>
      <c r="F6810">
        <v>0.47299999999999998</v>
      </c>
      <c r="G6810" t="s">
        <v>11</v>
      </c>
    </row>
    <row r="6811" spans="1:7" hidden="1" x14ac:dyDescent="0.3">
      <c r="A6811">
        <v>2020</v>
      </c>
      <c r="B6811" t="s">
        <v>39</v>
      </c>
      <c r="C6811" t="s">
        <v>41</v>
      </c>
      <c r="D6811" t="s">
        <v>38</v>
      </c>
      <c r="E6811">
        <v>2015</v>
      </c>
      <c r="F6811">
        <v>0.35499999999999998</v>
      </c>
      <c r="G6811" t="s">
        <v>11</v>
      </c>
    </row>
    <row r="6812" spans="1:7" hidden="1" x14ac:dyDescent="0.3">
      <c r="A6812">
        <v>2020</v>
      </c>
      <c r="B6812" t="s">
        <v>39</v>
      </c>
      <c r="C6812" t="s">
        <v>41</v>
      </c>
      <c r="D6812" t="s">
        <v>38</v>
      </c>
      <c r="E6812">
        <v>2017</v>
      </c>
      <c r="F6812">
        <v>0.35499999999999998</v>
      </c>
      <c r="G6812" t="s">
        <v>14</v>
      </c>
    </row>
    <row r="6813" spans="1:7" hidden="1" x14ac:dyDescent="0.3">
      <c r="A6813">
        <v>2020</v>
      </c>
      <c r="B6813" t="s">
        <v>39</v>
      </c>
      <c r="C6813" t="s">
        <v>41</v>
      </c>
      <c r="D6813" t="s">
        <v>38</v>
      </c>
      <c r="E6813">
        <v>2020</v>
      </c>
      <c r="F6813">
        <v>0.11799999999999999</v>
      </c>
      <c r="G6813" t="s">
        <v>14</v>
      </c>
    </row>
    <row r="6814" spans="1:7" hidden="1" x14ac:dyDescent="0.3">
      <c r="A6814">
        <v>2020</v>
      </c>
      <c r="B6814" t="s">
        <v>39</v>
      </c>
      <c r="C6814" t="s">
        <v>41</v>
      </c>
      <c r="D6814" t="s">
        <v>38</v>
      </c>
      <c r="E6814" t="s">
        <v>18</v>
      </c>
      <c r="F6814">
        <v>0.11799999999999999</v>
      </c>
      <c r="G6814" t="s">
        <v>19</v>
      </c>
    </row>
    <row r="6815" spans="1:7" hidden="1" x14ac:dyDescent="0.3">
      <c r="A6815">
        <v>2020</v>
      </c>
      <c r="B6815" t="s">
        <v>39</v>
      </c>
      <c r="C6815" t="s">
        <v>41</v>
      </c>
      <c r="D6815" t="s">
        <v>32</v>
      </c>
      <c r="E6815">
        <v>1975</v>
      </c>
      <c r="F6815">
        <v>4.2999999999999997E-2</v>
      </c>
      <c r="G6815" t="s">
        <v>16</v>
      </c>
    </row>
    <row r="6816" spans="1:7" hidden="1" x14ac:dyDescent="0.3">
      <c r="A6816">
        <v>2020</v>
      </c>
      <c r="B6816" t="s">
        <v>39</v>
      </c>
      <c r="C6816" t="s">
        <v>41</v>
      </c>
      <c r="D6816" t="s">
        <v>32</v>
      </c>
      <c r="E6816">
        <v>1985</v>
      </c>
      <c r="F6816">
        <v>3.7999999999999999E-2</v>
      </c>
      <c r="G6816" t="s">
        <v>16</v>
      </c>
    </row>
    <row r="6817" spans="1:7" hidden="1" x14ac:dyDescent="0.3">
      <c r="A6817">
        <v>2020</v>
      </c>
      <c r="B6817" t="s">
        <v>39</v>
      </c>
      <c r="C6817" t="s">
        <v>41</v>
      </c>
      <c r="D6817" t="s">
        <v>32</v>
      </c>
      <c r="E6817">
        <v>1996</v>
      </c>
      <c r="F6817">
        <v>2.1000000000000001E-2</v>
      </c>
      <c r="G6817" t="s">
        <v>16</v>
      </c>
    </row>
    <row r="6818" spans="1:7" hidden="1" x14ac:dyDescent="0.3">
      <c r="A6818">
        <v>2020</v>
      </c>
      <c r="B6818" t="s">
        <v>39</v>
      </c>
      <c r="C6818" t="s">
        <v>41</v>
      </c>
      <c r="D6818" t="s">
        <v>32</v>
      </c>
      <c r="E6818">
        <v>2003</v>
      </c>
      <c r="F6818">
        <v>1.9E-2</v>
      </c>
      <c r="G6818" t="s">
        <v>11</v>
      </c>
    </row>
    <row r="6819" spans="1:7" hidden="1" x14ac:dyDescent="0.3">
      <c r="A6819">
        <v>2020</v>
      </c>
      <c r="B6819" t="s">
        <v>39</v>
      </c>
      <c r="C6819" t="s">
        <v>41</v>
      </c>
      <c r="D6819" t="s">
        <v>32</v>
      </c>
      <c r="E6819">
        <v>2007</v>
      </c>
      <c r="F6819">
        <v>6.0000000000000001E-3</v>
      </c>
      <c r="G6819" t="s">
        <v>11</v>
      </c>
    </row>
    <row r="6820" spans="1:7" hidden="1" x14ac:dyDescent="0.3">
      <c r="A6820">
        <v>2020</v>
      </c>
      <c r="B6820" t="s">
        <v>39</v>
      </c>
      <c r="C6820" t="s">
        <v>41</v>
      </c>
      <c r="D6820" t="s">
        <v>32</v>
      </c>
      <c r="E6820">
        <v>2011</v>
      </c>
      <c r="F6820">
        <v>6.0000000000000001E-3</v>
      </c>
      <c r="G6820" t="s">
        <v>11</v>
      </c>
    </row>
    <row r="6821" spans="1:7" hidden="1" x14ac:dyDescent="0.3">
      <c r="A6821">
        <v>2020</v>
      </c>
      <c r="B6821" t="s">
        <v>39</v>
      </c>
      <c r="C6821" t="s">
        <v>41</v>
      </c>
      <c r="D6821" t="s">
        <v>32</v>
      </c>
      <c r="E6821">
        <v>2015</v>
      </c>
      <c r="F6821">
        <v>4.0000000000000001E-3</v>
      </c>
      <c r="G6821" t="s">
        <v>11</v>
      </c>
    </row>
    <row r="6822" spans="1:7" hidden="1" x14ac:dyDescent="0.3">
      <c r="A6822">
        <v>2020</v>
      </c>
      <c r="B6822" t="s">
        <v>39</v>
      </c>
      <c r="C6822" t="s">
        <v>41</v>
      </c>
      <c r="D6822" t="s">
        <v>32</v>
      </c>
      <c r="E6822">
        <v>2017</v>
      </c>
      <c r="F6822">
        <v>4.0000000000000001E-3</v>
      </c>
      <c r="G6822" t="s">
        <v>14</v>
      </c>
    </row>
    <row r="6823" spans="1:7" hidden="1" x14ac:dyDescent="0.3">
      <c r="A6823">
        <v>2020</v>
      </c>
      <c r="B6823" t="s">
        <v>39</v>
      </c>
      <c r="C6823" t="s">
        <v>41</v>
      </c>
      <c r="D6823" t="s">
        <v>32</v>
      </c>
      <c r="E6823">
        <v>2020</v>
      </c>
      <c r="F6823">
        <v>1E-3</v>
      </c>
      <c r="G6823" t="s">
        <v>14</v>
      </c>
    </row>
    <row r="6824" spans="1:7" hidden="1" x14ac:dyDescent="0.3">
      <c r="A6824">
        <v>2020</v>
      </c>
      <c r="B6824" t="s">
        <v>39</v>
      </c>
      <c r="C6824" t="s">
        <v>41</v>
      </c>
      <c r="D6824" t="s">
        <v>32</v>
      </c>
      <c r="E6824" t="s">
        <v>18</v>
      </c>
      <c r="F6824">
        <v>1E-3</v>
      </c>
      <c r="G6824" t="s">
        <v>19</v>
      </c>
    </row>
    <row r="6825" spans="1:7" hidden="1" x14ac:dyDescent="0.3">
      <c r="A6825">
        <v>2020</v>
      </c>
      <c r="B6825" t="s">
        <v>39</v>
      </c>
      <c r="C6825" t="s">
        <v>41</v>
      </c>
      <c r="D6825" t="s">
        <v>34</v>
      </c>
      <c r="E6825">
        <v>1975</v>
      </c>
      <c r="F6825">
        <v>1.1399999999999999</v>
      </c>
      <c r="G6825" t="s">
        <v>16</v>
      </c>
    </row>
    <row r="6826" spans="1:7" hidden="1" x14ac:dyDescent="0.3">
      <c r="A6826">
        <v>2020</v>
      </c>
      <c r="B6826" t="s">
        <v>39</v>
      </c>
      <c r="C6826" t="s">
        <v>41</v>
      </c>
      <c r="D6826" t="s">
        <v>34</v>
      </c>
      <c r="E6826">
        <v>1985</v>
      </c>
      <c r="F6826">
        <v>0.99299999999999999</v>
      </c>
      <c r="G6826" t="s">
        <v>16</v>
      </c>
    </row>
    <row r="6827" spans="1:7" hidden="1" x14ac:dyDescent="0.3">
      <c r="A6827">
        <v>2020</v>
      </c>
      <c r="B6827" t="s">
        <v>39</v>
      </c>
      <c r="C6827" t="s">
        <v>41</v>
      </c>
      <c r="D6827" t="s">
        <v>34</v>
      </c>
      <c r="E6827">
        <v>1996</v>
      </c>
      <c r="F6827">
        <v>0.56499999999999995</v>
      </c>
      <c r="G6827" t="s">
        <v>16</v>
      </c>
    </row>
    <row r="6828" spans="1:7" hidden="1" x14ac:dyDescent="0.3">
      <c r="A6828">
        <v>2020</v>
      </c>
      <c r="B6828" t="s">
        <v>39</v>
      </c>
      <c r="C6828" t="s">
        <v>41</v>
      </c>
      <c r="D6828" t="s">
        <v>34</v>
      </c>
      <c r="E6828">
        <v>2003</v>
      </c>
      <c r="F6828">
        <v>0.499</v>
      </c>
      <c r="G6828" t="s">
        <v>11</v>
      </c>
    </row>
    <row r="6829" spans="1:7" hidden="1" x14ac:dyDescent="0.3">
      <c r="A6829">
        <v>2020</v>
      </c>
      <c r="B6829" t="s">
        <v>39</v>
      </c>
      <c r="C6829" t="s">
        <v>41</v>
      </c>
      <c r="D6829" t="s">
        <v>34</v>
      </c>
      <c r="E6829">
        <v>2007</v>
      </c>
      <c r="F6829">
        <v>0.14899999999999999</v>
      </c>
      <c r="G6829" t="s">
        <v>11</v>
      </c>
    </row>
    <row r="6830" spans="1:7" hidden="1" x14ac:dyDescent="0.3">
      <c r="A6830">
        <v>2020</v>
      </c>
      <c r="B6830" t="s">
        <v>39</v>
      </c>
      <c r="C6830" t="s">
        <v>41</v>
      </c>
      <c r="D6830" t="s">
        <v>34</v>
      </c>
      <c r="E6830">
        <v>2011</v>
      </c>
      <c r="F6830">
        <v>0.14899999999999999</v>
      </c>
      <c r="G6830" t="s">
        <v>11</v>
      </c>
    </row>
    <row r="6831" spans="1:7" hidden="1" x14ac:dyDescent="0.3">
      <c r="A6831">
        <v>2020</v>
      </c>
      <c r="B6831" t="s">
        <v>39</v>
      </c>
      <c r="C6831" t="s">
        <v>41</v>
      </c>
      <c r="D6831" t="s">
        <v>34</v>
      </c>
      <c r="E6831">
        <v>2015</v>
      </c>
      <c r="F6831">
        <v>0.112</v>
      </c>
      <c r="G6831" t="s">
        <v>11</v>
      </c>
    </row>
    <row r="6832" spans="1:7" hidden="1" x14ac:dyDescent="0.3">
      <c r="A6832">
        <v>2020</v>
      </c>
      <c r="B6832" t="s">
        <v>39</v>
      </c>
      <c r="C6832" t="s">
        <v>41</v>
      </c>
      <c r="D6832" t="s">
        <v>34</v>
      </c>
      <c r="E6832">
        <v>2017</v>
      </c>
      <c r="F6832">
        <v>0.112</v>
      </c>
      <c r="G6832" t="s">
        <v>14</v>
      </c>
    </row>
    <row r="6833" spans="1:7" hidden="1" x14ac:dyDescent="0.3">
      <c r="A6833">
        <v>2020</v>
      </c>
      <c r="B6833" t="s">
        <v>39</v>
      </c>
      <c r="C6833" t="s">
        <v>41</v>
      </c>
      <c r="D6833" t="s">
        <v>34</v>
      </c>
      <c r="E6833">
        <v>2020</v>
      </c>
      <c r="F6833">
        <v>3.6999999999999998E-2</v>
      </c>
      <c r="G6833" t="s">
        <v>14</v>
      </c>
    </row>
    <row r="6834" spans="1:7" hidden="1" x14ac:dyDescent="0.3">
      <c r="A6834">
        <v>2020</v>
      </c>
      <c r="B6834" t="s">
        <v>39</v>
      </c>
      <c r="C6834" t="s">
        <v>41</v>
      </c>
      <c r="D6834" t="s">
        <v>34</v>
      </c>
      <c r="E6834" t="s">
        <v>18</v>
      </c>
      <c r="F6834">
        <v>3.6999999999999998E-2</v>
      </c>
      <c r="G6834" t="s">
        <v>19</v>
      </c>
    </row>
    <row r="6835" spans="1:7" hidden="1" x14ac:dyDescent="0.3">
      <c r="A6835">
        <v>2020</v>
      </c>
      <c r="B6835" t="s">
        <v>39</v>
      </c>
      <c r="C6835" t="s">
        <v>41</v>
      </c>
      <c r="D6835" t="s">
        <v>35</v>
      </c>
      <c r="E6835">
        <v>1975</v>
      </c>
      <c r="F6835">
        <v>2.5000000000000001E-2</v>
      </c>
      <c r="G6835" t="s">
        <v>16</v>
      </c>
    </row>
    <row r="6836" spans="1:7" hidden="1" x14ac:dyDescent="0.3">
      <c r="A6836">
        <v>2020</v>
      </c>
      <c r="B6836" t="s">
        <v>39</v>
      </c>
      <c r="C6836" t="s">
        <v>41</v>
      </c>
      <c r="D6836" t="s">
        <v>35</v>
      </c>
      <c r="E6836">
        <v>1985</v>
      </c>
      <c r="F6836">
        <v>2.1999999999999999E-2</v>
      </c>
      <c r="G6836" t="s">
        <v>16</v>
      </c>
    </row>
    <row r="6837" spans="1:7" hidden="1" x14ac:dyDescent="0.3">
      <c r="A6837">
        <v>2020</v>
      </c>
      <c r="B6837" t="s">
        <v>39</v>
      </c>
      <c r="C6837" t="s">
        <v>41</v>
      </c>
      <c r="D6837" t="s">
        <v>35</v>
      </c>
      <c r="E6837">
        <v>1996</v>
      </c>
      <c r="F6837">
        <v>1.2999999999999999E-2</v>
      </c>
      <c r="G6837" t="s">
        <v>16</v>
      </c>
    </row>
    <row r="6838" spans="1:7" hidden="1" x14ac:dyDescent="0.3">
      <c r="A6838">
        <v>2020</v>
      </c>
      <c r="B6838" t="s">
        <v>39</v>
      </c>
      <c r="C6838" t="s">
        <v>41</v>
      </c>
      <c r="D6838" t="s">
        <v>35</v>
      </c>
      <c r="E6838">
        <v>2003</v>
      </c>
      <c r="F6838">
        <v>1.0999999999999999E-2</v>
      </c>
      <c r="G6838" t="s">
        <v>11</v>
      </c>
    </row>
    <row r="6839" spans="1:7" hidden="1" x14ac:dyDescent="0.3">
      <c r="A6839">
        <v>2020</v>
      </c>
      <c r="B6839" t="s">
        <v>39</v>
      </c>
      <c r="C6839" t="s">
        <v>41</v>
      </c>
      <c r="D6839" t="s">
        <v>35</v>
      </c>
      <c r="E6839">
        <v>2007</v>
      </c>
      <c r="F6839">
        <v>3.0000000000000001E-3</v>
      </c>
      <c r="G6839" t="s">
        <v>11</v>
      </c>
    </row>
    <row r="6840" spans="1:7" hidden="1" x14ac:dyDescent="0.3">
      <c r="A6840">
        <v>2020</v>
      </c>
      <c r="B6840" t="s">
        <v>39</v>
      </c>
      <c r="C6840" t="s">
        <v>41</v>
      </c>
      <c r="D6840" t="s">
        <v>35</v>
      </c>
      <c r="E6840">
        <v>2011</v>
      </c>
      <c r="F6840">
        <v>3.0000000000000001E-3</v>
      </c>
      <c r="G6840" t="s">
        <v>11</v>
      </c>
    </row>
    <row r="6841" spans="1:7" hidden="1" x14ac:dyDescent="0.3">
      <c r="A6841">
        <v>2020</v>
      </c>
      <c r="B6841" t="s">
        <v>39</v>
      </c>
      <c r="C6841" t="s">
        <v>41</v>
      </c>
      <c r="D6841" t="s">
        <v>35</v>
      </c>
      <c r="E6841">
        <v>2015</v>
      </c>
      <c r="F6841">
        <v>3.0000000000000001E-3</v>
      </c>
      <c r="G6841" t="s">
        <v>11</v>
      </c>
    </row>
    <row r="6842" spans="1:7" hidden="1" x14ac:dyDescent="0.3">
      <c r="A6842">
        <v>2020</v>
      </c>
      <c r="B6842" t="s">
        <v>39</v>
      </c>
      <c r="C6842" t="s">
        <v>41</v>
      </c>
      <c r="D6842" t="s">
        <v>35</v>
      </c>
      <c r="E6842">
        <v>2017</v>
      </c>
      <c r="F6842">
        <v>3.0000000000000001E-3</v>
      </c>
      <c r="G6842" t="s">
        <v>14</v>
      </c>
    </row>
    <row r="6843" spans="1:7" hidden="1" x14ac:dyDescent="0.3">
      <c r="A6843">
        <v>2020</v>
      </c>
      <c r="B6843" t="s">
        <v>39</v>
      </c>
      <c r="C6843" t="s">
        <v>41</v>
      </c>
      <c r="D6843" t="s">
        <v>35</v>
      </c>
      <c r="E6843">
        <v>2020</v>
      </c>
      <c r="F6843">
        <v>1E-3</v>
      </c>
      <c r="G6843" t="s">
        <v>14</v>
      </c>
    </row>
    <row r="6844" spans="1:7" hidden="1" x14ac:dyDescent="0.3">
      <c r="A6844">
        <v>2020</v>
      </c>
      <c r="B6844" t="s">
        <v>39</v>
      </c>
      <c r="C6844" t="s">
        <v>41</v>
      </c>
      <c r="D6844" t="s">
        <v>35</v>
      </c>
      <c r="E6844" t="s">
        <v>18</v>
      </c>
      <c r="F6844">
        <v>1E-3</v>
      </c>
      <c r="G6844" t="s">
        <v>19</v>
      </c>
    </row>
    <row r="6845" spans="1:7" hidden="1" x14ac:dyDescent="0.3">
      <c r="A6845">
        <v>2020</v>
      </c>
      <c r="B6845" t="s">
        <v>39</v>
      </c>
      <c r="C6845" t="s">
        <v>42</v>
      </c>
      <c r="D6845" t="s">
        <v>31</v>
      </c>
      <c r="E6845">
        <v>1975</v>
      </c>
      <c r="F6845">
        <v>0.39</v>
      </c>
      <c r="G6845" t="s">
        <v>16</v>
      </c>
    </row>
    <row r="6846" spans="1:7" hidden="1" x14ac:dyDescent="0.3">
      <c r="A6846">
        <v>2020</v>
      </c>
      <c r="B6846" t="s">
        <v>39</v>
      </c>
      <c r="C6846" t="s">
        <v>42</v>
      </c>
      <c r="D6846" t="s">
        <v>31</v>
      </c>
      <c r="E6846">
        <v>1985</v>
      </c>
      <c r="F6846">
        <v>0.10100000000000001</v>
      </c>
      <c r="G6846" t="s">
        <v>16</v>
      </c>
    </row>
    <row r="6847" spans="1:7" hidden="1" x14ac:dyDescent="0.3">
      <c r="A6847">
        <v>2020</v>
      </c>
      <c r="B6847" t="s">
        <v>39</v>
      </c>
      <c r="C6847" t="s">
        <v>42</v>
      </c>
      <c r="D6847" t="s">
        <v>31</v>
      </c>
      <c r="E6847">
        <v>1996</v>
      </c>
      <c r="F6847">
        <v>0.104</v>
      </c>
      <c r="G6847" t="s">
        <v>16</v>
      </c>
    </row>
    <row r="6848" spans="1:7" hidden="1" x14ac:dyDescent="0.3">
      <c r="A6848">
        <v>2020</v>
      </c>
      <c r="B6848" t="s">
        <v>39</v>
      </c>
      <c r="C6848" t="s">
        <v>42</v>
      </c>
      <c r="D6848" t="s">
        <v>31</v>
      </c>
      <c r="E6848">
        <v>2003</v>
      </c>
      <c r="F6848">
        <v>7.5999999999999998E-2</v>
      </c>
      <c r="G6848" t="s">
        <v>11</v>
      </c>
    </row>
    <row r="6849" spans="1:7" hidden="1" x14ac:dyDescent="0.3">
      <c r="A6849">
        <v>2020</v>
      </c>
      <c r="B6849" t="s">
        <v>39</v>
      </c>
      <c r="C6849" t="s">
        <v>42</v>
      </c>
      <c r="D6849" t="s">
        <v>31</v>
      </c>
      <c r="E6849">
        <v>2007</v>
      </c>
      <c r="F6849">
        <v>1.7000000000000001E-2</v>
      </c>
      <c r="G6849" t="s">
        <v>11</v>
      </c>
    </row>
    <row r="6850" spans="1:7" hidden="1" x14ac:dyDescent="0.3">
      <c r="A6850">
        <v>2020</v>
      </c>
      <c r="B6850" t="s">
        <v>39</v>
      </c>
      <c r="C6850" t="s">
        <v>42</v>
      </c>
      <c r="D6850" t="s">
        <v>31</v>
      </c>
      <c r="E6850">
        <v>2011</v>
      </c>
      <c r="F6850">
        <v>1.7000000000000001E-2</v>
      </c>
      <c r="G6850" t="s">
        <v>11</v>
      </c>
    </row>
    <row r="6851" spans="1:7" hidden="1" x14ac:dyDescent="0.3">
      <c r="A6851">
        <v>2020</v>
      </c>
      <c r="B6851" t="s">
        <v>39</v>
      </c>
      <c r="C6851" t="s">
        <v>42</v>
      </c>
      <c r="D6851" t="s">
        <v>31</v>
      </c>
      <c r="E6851">
        <v>2015</v>
      </c>
      <c r="F6851">
        <v>1.2999999999999999E-2</v>
      </c>
      <c r="G6851" t="s">
        <v>11</v>
      </c>
    </row>
    <row r="6852" spans="1:7" hidden="1" x14ac:dyDescent="0.3">
      <c r="A6852">
        <v>2020</v>
      </c>
      <c r="B6852" t="s">
        <v>39</v>
      </c>
      <c r="C6852" t="s">
        <v>42</v>
      </c>
      <c r="D6852" t="s">
        <v>31</v>
      </c>
      <c r="E6852">
        <v>2017</v>
      </c>
      <c r="F6852">
        <v>1.2999999999999999E-2</v>
      </c>
      <c r="G6852" t="s">
        <v>14</v>
      </c>
    </row>
    <row r="6853" spans="1:7" hidden="1" x14ac:dyDescent="0.3">
      <c r="A6853">
        <v>2020</v>
      </c>
      <c r="B6853" t="s">
        <v>39</v>
      </c>
      <c r="C6853" t="s">
        <v>42</v>
      </c>
      <c r="D6853" t="s">
        <v>31</v>
      </c>
      <c r="E6853">
        <v>2020</v>
      </c>
      <c r="F6853">
        <v>4.0000000000000001E-3</v>
      </c>
      <c r="G6853" t="s">
        <v>14</v>
      </c>
    </row>
    <row r="6854" spans="1:7" hidden="1" x14ac:dyDescent="0.3">
      <c r="A6854">
        <v>2020</v>
      </c>
      <c r="B6854" t="s">
        <v>39</v>
      </c>
      <c r="C6854" t="s">
        <v>42</v>
      </c>
      <c r="D6854" t="s">
        <v>31</v>
      </c>
      <c r="E6854" t="s">
        <v>18</v>
      </c>
      <c r="F6854">
        <v>4.0000000000000001E-3</v>
      </c>
      <c r="G6854" t="s">
        <v>19</v>
      </c>
    </row>
    <row r="6855" spans="1:7" hidden="1" x14ac:dyDescent="0.3">
      <c r="A6855">
        <v>2020</v>
      </c>
      <c r="B6855" t="s">
        <v>39</v>
      </c>
      <c r="C6855" t="s">
        <v>42</v>
      </c>
      <c r="D6855" t="s">
        <v>38</v>
      </c>
      <c r="E6855">
        <v>1975</v>
      </c>
      <c r="F6855">
        <v>4.4740000000000002</v>
      </c>
      <c r="G6855" t="s">
        <v>16</v>
      </c>
    </row>
    <row r="6856" spans="1:7" hidden="1" x14ac:dyDescent="0.3">
      <c r="A6856">
        <v>2020</v>
      </c>
      <c r="B6856" t="s">
        <v>39</v>
      </c>
      <c r="C6856" t="s">
        <v>42</v>
      </c>
      <c r="D6856" t="s">
        <v>38</v>
      </c>
      <c r="E6856">
        <v>1985</v>
      </c>
      <c r="F6856">
        <v>1.161</v>
      </c>
      <c r="G6856" t="s">
        <v>16</v>
      </c>
    </row>
    <row r="6857" spans="1:7" hidden="1" x14ac:dyDescent="0.3">
      <c r="A6857">
        <v>2020</v>
      </c>
      <c r="B6857" t="s">
        <v>39</v>
      </c>
      <c r="C6857" t="s">
        <v>42</v>
      </c>
      <c r="D6857" t="s">
        <v>38</v>
      </c>
      <c r="E6857">
        <v>1996</v>
      </c>
      <c r="F6857">
        <v>1.194</v>
      </c>
      <c r="G6857" t="s">
        <v>16</v>
      </c>
    </row>
    <row r="6858" spans="1:7" hidden="1" x14ac:dyDescent="0.3">
      <c r="A6858">
        <v>2020</v>
      </c>
      <c r="B6858" t="s">
        <v>39</v>
      </c>
      <c r="C6858" t="s">
        <v>42</v>
      </c>
      <c r="D6858" t="s">
        <v>38</v>
      </c>
      <c r="E6858">
        <v>2003</v>
      </c>
      <c r="F6858">
        <v>0.874</v>
      </c>
      <c r="G6858" t="s">
        <v>11</v>
      </c>
    </row>
    <row r="6859" spans="1:7" hidden="1" x14ac:dyDescent="0.3">
      <c r="A6859">
        <v>2020</v>
      </c>
      <c r="B6859" t="s">
        <v>39</v>
      </c>
      <c r="C6859" t="s">
        <v>42</v>
      </c>
      <c r="D6859" t="s">
        <v>38</v>
      </c>
      <c r="E6859">
        <v>2007</v>
      </c>
      <c r="F6859">
        <v>0.19400000000000001</v>
      </c>
      <c r="G6859" t="s">
        <v>11</v>
      </c>
    </row>
    <row r="6860" spans="1:7" hidden="1" x14ac:dyDescent="0.3">
      <c r="A6860">
        <v>2020</v>
      </c>
      <c r="B6860" t="s">
        <v>39</v>
      </c>
      <c r="C6860" t="s">
        <v>42</v>
      </c>
      <c r="D6860" t="s">
        <v>38</v>
      </c>
      <c r="E6860">
        <v>2011</v>
      </c>
      <c r="F6860">
        <v>0.19400000000000001</v>
      </c>
      <c r="G6860" t="s">
        <v>11</v>
      </c>
    </row>
    <row r="6861" spans="1:7" hidden="1" x14ac:dyDescent="0.3">
      <c r="A6861">
        <v>2020</v>
      </c>
      <c r="B6861" t="s">
        <v>39</v>
      </c>
      <c r="C6861" t="s">
        <v>42</v>
      </c>
      <c r="D6861" t="s">
        <v>38</v>
      </c>
      <c r="E6861">
        <v>2015</v>
      </c>
      <c r="F6861">
        <v>0.14499999999999999</v>
      </c>
      <c r="G6861" t="s">
        <v>11</v>
      </c>
    </row>
    <row r="6862" spans="1:7" hidden="1" x14ac:dyDescent="0.3">
      <c r="A6862">
        <v>2020</v>
      </c>
      <c r="B6862" t="s">
        <v>39</v>
      </c>
      <c r="C6862" t="s">
        <v>42</v>
      </c>
      <c r="D6862" t="s">
        <v>38</v>
      </c>
      <c r="E6862">
        <v>2017</v>
      </c>
      <c r="F6862">
        <v>0.14499999999999999</v>
      </c>
      <c r="G6862" t="s">
        <v>14</v>
      </c>
    </row>
    <row r="6863" spans="1:7" hidden="1" x14ac:dyDescent="0.3">
      <c r="A6863">
        <v>2020</v>
      </c>
      <c r="B6863" t="s">
        <v>39</v>
      </c>
      <c r="C6863" t="s">
        <v>42</v>
      </c>
      <c r="D6863" t="s">
        <v>38</v>
      </c>
      <c r="E6863">
        <v>2020</v>
      </c>
      <c r="F6863">
        <v>4.8000000000000001E-2</v>
      </c>
      <c r="G6863" t="s">
        <v>14</v>
      </c>
    </row>
    <row r="6864" spans="1:7" hidden="1" x14ac:dyDescent="0.3">
      <c r="A6864">
        <v>2020</v>
      </c>
      <c r="B6864" t="s">
        <v>39</v>
      </c>
      <c r="C6864" t="s">
        <v>42</v>
      </c>
      <c r="D6864" t="s">
        <v>38</v>
      </c>
      <c r="E6864" t="s">
        <v>18</v>
      </c>
      <c r="F6864">
        <v>4.8000000000000001E-2</v>
      </c>
      <c r="G6864" t="s">
        <v>19</v>
      </c>
    </row>
    <row r="6865" spans="1:7" hidden="1" x14ac:dyDescent="0.3">
      <c r="A6865">
        <v>2020</v>
      </c>
      <c r="B6865" t="s">
        <v>39</v>
      </c>
      <c r="C6865" t="s">
        <v>42</v>
      </c>
      <c r="D6865" t="s">
        <v>32</v>
      </c>
      <c r="E6865">
        <v>1975</v>
      </c>
      <c r="F6865">
        <v>0.44</v>
      </c>
      <c r="G6865" t="s">
        <v>16</v>
      </c>
    </row>
    <row r="6866" spans="1:7" hidden="1" x14ac:dyDescent="0.3">
      <c r="A6866">
        <v>2020</v>
      </c>
      <c r="B6866" t="s">
        <v>39</v>
      </c>
      <c r="C6866" t="s">
        <v>42</v>
      </c>
      <c r="D6866" t="s">
        <v>32</v>
      </c>
      <c r="E6866">
        <v>1985</v>
      </c>
      <c r="F6866">
        <v>0.114</v>
      </c>
      <c r="G6866" t="s">
        <v>16</v>
      </c>
    </row>
    <row r="6867" spans="1:7" hidden="1" x14ac:dyDescent="0.3">
      <c r="A6867">
        <v>2020</v>
      </c>
      <c r="B6867" t="s">
        <v>39</v>
      </c>
      <c r="C6867" t="s">
        <v>42</v>
      </c>
      <c r="D6867" t="s">
        <v>32</v>
      </c>
      <c r="E6867">
        <v>1996</v>
      </c>
      <c r="F6867">
        <v>0.11700000000000001</v>
      </c>
      <c r="G6867" t="s">
        <v>16</v>
      </c>
    </row>
    <row r="6868" spans="1:7" hidden="1" x14ac:dyDescent="0.3">
      <c r="A6868">
        <v>2020</v>
      </c>
      <c r="B6868" t="s">
        <v>39</v>
      </c>
      <c r="C6868" t="s">
        <v>42</v>
      </c>
      <c r="D6868" t="s">
        <v>32</v>
      </c>
      <c r="E6868">
        <v>2003</v>
      </c>
      <c r="F6868">
        <v>8.5999999999999993E-2</v>
      </c>
      <c r="G6868" t="s">
        <v>11</v>
      </c>
    </row>
    <row r="6869" spans="1:7" hidden="1" x14ac:dyDescent="0.3">
      <c r="A6869">
        <v>2020</v>
      </c>
      <c r="B6869" t="s">
        <v>39</v>
      </c>
      <c r="C6869" t="s">
        <v>42</v>
      </c>
      <c r="D6869" t="s">
        <v>32</v>
      </c>
      <c r="E6869">
        <v>2007</v>
      </c>
      <c r="F6869">
        <v>1.9E-2</v>
      </c>
      <c r="G6869" t="s">
        <v>11</v>
      </c>
    </row>
    <row r="6870" spans="1:7" hidden="1" x14ac:dyDescent="0.3">
      <c r="A6870">
        <v>2020</v>
      </c>
      <c r="B6870" t="s">
        <v>39</v>
      </c>
      <c r="C6870" t="s">
        <v>42</v>
      </c>
      <c r="D6870" t="s">
        <v>32</v>
      </c>
      <c r="E6870">
        <v>2011</v>
      </c>
      <c r="F6870">
        <v>1.9E-2</v>
      </c>
      <c r="G6870" t="s">
        <v>11</v>
      </c>
    </row>
    <row r="6871" spans="1:7" hidden="1" x14ac:dyDescent="0.3">
      <c r="A6871">
        <v>2020</v>
      </c>
      <c r="B6871" t="s">
        <v>39</v>
      </c>
      <c r="C6871" t="s">
        <v>42</v>
      </c>
      <c r="D6871" t="s">
        <v>32</v>
      </c>
      <c r="E6871">
        <v>2015</v>
      </c>
      <c r="F6871">
        <v>1.4E-2</v>
      </c>
      <c r="G6871" t="s">
        <v>11</v>
      </c>
    </row>
    <row r="6872" spans="1:7" hidden="1" x14ac:dyDescent="0.3">
      <c r="A6872">
        <v>2020</v>
      </c>
      <c r="B6872" t="s">
        <v>39</v>
      </c>
      <c r="C6872" t="s">
        <v>42</v>
      </c>
      <c r="D6872" t="s">
        <v>32</v>
      </c>
      <c r="E6872">
        <v>2017</v>
      </c>
      <c r="F6872">
        <v>1.4E-2</v>
      </c>
      <c r="G6872" t="s">
        <v>14</v>
      </c>
    </row>
    <row r="6873" spans="1:7" hidden="1" x14ac:dyDescent="0.3">
      <c r="A6873">
        <v>2020</v>
      </c>
      <c r="B6873" t="s">
        <v>39</v>
      </c>
      <c r="C6873" t="s">
        <v>42</v>
      </c>
      <c r="D6873" t="s">
        <v>32</v>
      </c>
      <c r="E6873">
        <v>2020</v>
      </c>
      <c r="F6873">
        <v>5.0000000000000001E-3</v>
      </c>
      <c r="G6873" t="s">
        <v>14</v>
      </c>
    </row>
    <row r="6874" spans="1:7" hidden="1" x14ac:dyDescent="0.3">
      <c r="A6874">
        <v>2020</v>
      </c>
      <c r="B6874" t="s">
        <v>39</v>
      </c>
      <c r="C6874" t="s">
        <v>42</v>
      </c>
      <c r="D6874" t="s">
        <v>32</v>
      </c>
      <c r="E6874" t="s">
        <v>18</v>
      </c>
      <c r="F6874">
        <v>5.0000000000000001E-3</v>
      </c>
      <c r="G6874" t="s">
        <v>19</v>
      </c>
    </row>
    <row r="6875" spans="1:7" hidden="1" x14ac:dyDescent="0.3">
      <c r="A6875">
        <v>2020</v>
      </c>
      <c r="B6875" t="s">
        <v>39</v>
      </c>
      <c r="C6875" t="s">
        <v>42</v>
      </c>
      <c r="D6875" t="s">
        <v>34</v>
      </c>
      <c r="E6875">
        <v>1975</v>
      </c>
      <c r="F6875">
        <v>2.6059999999999999</v>
      </c>
      <c r="G6875" t="s">
        <v>16</v>
      </c>
    </row>
    <row r="6876" spans="1:7" hidden="1" x14ac:dyDescent="0.3">
      <c r="A6876">
        <v>2020</v>
      </c>
      <c r="B6876" t="s">
        <v>39</v>
      </c>
      <c r="C6876" t="s">
        <v>42</v>
      </c>
      <c r="D6876" t="s">
        <v>34</v>
      </c>
      <c r="E6876">
        <v>1985</v>
      </c>
      <c r="F6876">
        <v>0.67600000000000005</v>
      </c>
      <c r="G6876" t="s">
        <v>16</v>
      </c>
    </row>
    <row r="6877" spans="1:7" hidden="1" x14ac:dyDescent="0.3">
      <c r="A6877">
        <v>2020</v>
      </c>
      <c r="B6877" t="s">
        <v>39</v>
      </c>
      <c r="C6877" t="s">
        <v>42</v>
      </c>
      <c r="D6877" t="s">
        <v>34</v>
      </c>
      <c r="E6877">
        <v>1996</v>
      </c>
      <c r="F6877">
        <v>0.69599999999999995</v>
      </c>
      <c r="G6877" t="s">
        <v>16</v>
      </c>
    </row>
    <row r="6878" spans="1:7" hidden="1" x14ac:dyDescent="0.3">
      <c r="A6878">
        <v>2020</v>
      </c>
      <c r="B6878" t="s">
        <v>39</v>
      </c>
      <c r="C6878" t="s">
        <v>42</v>
      </c>
      <c r="D6878" t="s">
        <v>34</v>
      </c>
      <c r="E6878">
        <v>2003</v>
      </c>
      <c r="F6878">
        <v>0.50900000000000001</v>
      </c>
      <c r="G6878" t="s">
        <v>11</v>
      </c>
    </row>
    <row r="6879" spans="1:7" hidden="1" x14ac:dyDescent="0.3">
      <c r="A6879">
        <v>2020</v>
      </c>
      <c r="B6879" t="s">
        <v>39</v>
      </c>
      <c r="C6879" t="s">
        <v>42</v>
      </c>
      <c r="D6879" t="s">
        <v>34</v>
      </c>
      <c r="E6879">
        <v>2007</v>
      </c>
      <c r="F6879">
        <v>0.113</v>
      </c>
      <c r="G6879" t="s">
        <v>11</v>
      </c>
    </row>
    <row r="6880" spans="1:7" hidden="1" x14ac:dyDescent="0.3">
      <c r="A6880">
        <v>2020</v>
      </c>
      <c r="B6880" t="s">
        <v>39</v>
      </c>
      <c r="C6880" t="s">
        <v>42</v>
      </c>
      <c r="D6880" t="s">
        <v>34</v>
      </c>
      <c r="E6880">
        <v>2011</v>
      </c>
      <c r="F6880">
        <v>0.113</v>
      </c>
      <c r="G6880" t="s">
        <v>11</v>
      </c>
    </row>
    <row r="6881" spans="1:7" hidden="1" x14ac:dyDescent="0.3">
      <c r="A6881">
        <v>2020</v>
      </c>
      <c r="B6881" t="s">
        <v>39</v>
      </c>
      <c r="C6881" t="s">
        <v>42</v>
      </c>
      <c r="D6881" t="s">
        <v>34</v>
      </c>
      <c r="E6881">
        <v>2015</v>
      </c>
      <c r="F6881">
        <v>8.5000000000000006E-2</v>
      </c>
      <c r="G6881" t="s">
        <v>11</v>
      </c>
    </row>
    <row r="6882" spans="1:7" hidden="1" x14ac:dyDescent="0.3">
      <c r="A6882">
        <v>2020</v>
      </c>
      <c r="B6882" t="s">
        <v>39</v>
      </c>
      <c r="C6882" t="s">
        <v>42</v>
      </c>
      <c r="D6882" t="s">
        <v>34</v>
      </c>
      <c r="E6882">
        <v>2017</v>
      </c>
      <c r="F6882">
        <v>8.5000000000000006E-2</v>
      </c>
      <c r="G6882" t="s">
        <v>14</v>
      </c>
    </row>
    <row r="6883" spans="1:7" hidden="1" x14ac:dyDescent="0.3">
      <c r="A6883">
        <v>2020</v>
      </c>
      <c r="B6883" t="s">
        <v>39</v>
      </c>
      <c r="C6883" t="s">
        <v>42</v>
      </c>
      <c r="D6883" t="s">
        <v>34</v>
      </c>
      <c r="E6883">
        <v>2020</v>
      </c>
      <c r="F6883">
        <v>2.8000000000000001E-2</v>
      </c>
      <c r="G6883" t="s">
        <v>14</v>
      </c>
    </row>
    <row r="6884" spans="1:7" hidden="1" x14ac:dyDescent="0.3">
      <c r="A6884">
        <v>2020</v>
      </c>
      <c r="B6884" t="s">
        <v>39</v>
      </c>
      <c r="C6884" t="s">
        <v>42</v>
      </c>
      <c r="D6884" t="s">
        <v>34</v>
      </c>
      <c r="E6884" t="s">
        <v>18</v>
      </c>
      <c r="F6884">
        <v>2.8000000000000001E-2</v>
      </c>
      <c r="G6884" t="s">
        <v>19</v>
      </c>
    </row>
    <row r="6885" spans="1:7" hidden="1" x14ac:dyDescent="0.3">
      <c r="A6885">
        <v>2020</v>
      </c>
      <c r="B6885" t="s">
        <v>39</v>
      </c>
      <c r="C6885" t="s">
        <v>42</v>
      </c>
      <c r="D6885" t="s">
        <v>35</v>
      </c>
      <c r="E6885">
        <v>1975</v>
      </c>
      <c r="F6885">
        <v>7.0999999999999994E-2</v>
      </c>
      <c r="G6885" t="s">
        <v>16</v>
      </c>
    </row>
    <row r="6886" spans="1:7" hidden="1" x14ac:dyDescent="0.3">
      <c r="A6886">
        <v>2020</v>
      </c>
      <c r="B6886" t="s">
        <v>39</v>
      </c>
      <c r="C6886" t="s">
        <v>42</v>
      </c>
      <c r="D6886" t="s">
        <v>35</v>
      </c>
      <c r="E6886">
        <v>1985</v>
      </c>
      <c r="F6886">
        <v>1.9E-2</v>
      </c>
      <c r="G6886" t="s">
        <v>16</v>
      </c>
    </row>
    <row r="6887" spans="1:7" hidden="1" x14ac:dyDescent="0.3">
      <c r="A6887">
        <v>2020</v>
      </c>
      <c r="B6887" t="s">
        <v>39</v>
      </c>
      <c r="C6887" t="s">
        <v>42</v>
      </c>
      <c r="D6887" t="s">
        <v>35</v>
      </c>
      <c r="E6887">
        <v>1996</v>
      </c>
      <c r="F6887">
        <v>1.9E-2</v>
      </c>
      <c r="G6887" t="s">
        <v>16</v>
      </c>
    </row>
    <row r="6888" spans="1:7" hidden="1" x14ac:dyDescent="0.3">
      <c r="A6888">
        <v>2020</v>
      </c>
      <c r="B6888" t="s">
        <v>39</v>
      </c>
      <c r="C6888" t="s">
        <v>42</v>
      </c>
      <c r="D6888" t="s">
        <v>35</v>
      </c>
      <c r="E6888">
        <v>2003</v>
      </c>
      <c r="F6888">
        <v>1.4E-2</v>
      </c>
      <c r="G6888" t="s">
        <v>11</v>
      </c>
    </row>
    <row r="6889" spans="1:7" hidden="1" x14ac:dyDescent="0.3">
      <c r="A6889">
        <v>2020</v>
      </c>
      <c r="B6889" t="s">
        <v>39</v>
      </c>
      <c r="C6889" t="s">
        <v>42</v>
      </c>
      <c r="D6889" t="s">
        <v>35</v>
      </c>
      <c r="E6889">
        <v>2007</v>
      </c>
      <c r="F6889">
        <v>3.0000000000000001E-3</v>
      </c>
      <c r="G6889" t="s">
        <v>11</v>
      </c>
    </row>
    <row r="6890" spans="1:7" hidden="1" x14ac:dyDescent="0.3">
      <c r="A6890">
        <v>2020</v>
      </c>
      <c r="B6890" t="s">
        <v>39</v>
      </c>
      <c r="C6890" t="s">
        <v>42</v>
      </c>
      <c r="D6890" t="s">
        <v>35</v>
      </c>
      <c r="E6890">
        <v>2011</v>
      </c>
      <c r="F6890">
        <v>3.0000000000000001E-3</v>
      </c>
      <c r="G6890" t="s">
        <v>11</v>
      </c>
    </row>
    <row r="6891" spans="1:7" hidden="1" x14ac:dyDescent="0.3">
      <c r="A6891">
        <v>2020</v>
      </c>
      <c r="B6891" t="s">
        <v>39</v>
      </c>
      <c r="C6891" t="s">
        <v>42</v>
      </c>
      <c r="D6891" t="s">
        <v>35</v>
      </c>
      <c r="E6891">
        <v>2015</v>
      </c>
      <c r="F6891">
        <v>2E-3</v>
      </c>
      <c r="G6891" t="s">
        <v>11</v>
      </c>
    </row>
    <row r="6892" spans="1:7" hidden="1" x14ac:dyDescent="0.3">
      <c r="A6892">
        <v>2020</v>
      </c>
      <c r="B6892" t="s">
        <v>39</v>
      </c>
      <c r="C6892" t="s">
        <v>42</v>
      </c>
      <c r="D6892" t="s">
        <v>35</v>
      </c>
      <c r="E6892">
        <v>2017</v>
      </c>
      <c r="F6892">
        <v>2E-3</v>
      </c>
      <c r="G6892" t="s">
        <v>14</v>
      </c>
    </row>
    <row r="6893" spans="1:7" hidden="1" x14ac:dyDescent="0.3">
      <c r="A6893">
        <v>2020</v>
      </c>
      <c r="B6893" t="s">
        <v>39</v>
      </c>
      <c r="C6893" t="s">
        <v>42</v>
      </c>
      <c r="D6893" t="s">
        <v>35</v>
      </c>
      <c r="E6893">
        <v>2020</v>
      </c>
      <c r="F6893">
        <v>1E-3</v>
      </c>
      <c r="G6893" t="s">
        <v>14</v>
      </c>
    </row>
    <row r="6894" spans="1:7" hidden="1" x14ac:dyDescent="0.3">
      <c r="A6894">
        <v>2020</v>
      </c>
      <c r="B6894" t="s">
        <v>39</v>
      </c>
      <c r="C6894" t="s">
        <v>42</v>
      </c>
      <c r="D6894" t="s">
        <v>35</v>
      </c>
      <c r="E6894" t="s">
        <v>18</v>
      </c>
      <c r="F6894">
        <v>1E-3</v>
      </c>
      <c r="G6894" t="s">
        <v>19</v>
      </c>
    </row>
    <row r="6895" spans="1:7" hidden="1" x14ac:dyDescent="0.3">
      <c r="A6895">
        <v>2020</v>
      </c>
      <c r="B6895" t="s">
        <v>39</v>
      </c>
      <c r="C6895" t="s">
        <v>42</v>
      </c>
      <c r="D6895" t="s">
        <v>36</v>
      </c>
      <c r="E6895">
        <v>1975</v>
      </c>
      <c r="F6895">
        <v>1.9E-2</v>
      </c>
      <c r="G6895" t="s">
        <v>16</v>
      </c>
    </row>
    <row r="6896" spans="1:7" hidden="1" x14ac:dyDescent="0.3">
      <c r="A6896">
        <v>2020</v>
      </c>
      <c r="B6896" t="s">
        <v>39</v>
      </c>
      <c r="C6896" t="s">
        <v>42</v>
      </c>
      <c r="D6896" t="s">
        <v>36</v>
      </c>
      <c r="E6896">
        <v>1985</v>
      </c>
      <c r="F6896">
        <v>5.0000000000000001E-3</v>
      </c>
      <c r="G6896" t="s">
        <v>16</v>
      </c>
    </row>
    <row r="6897" spans="1:7" hidden="1" x14ac:dyDescent="0.3">
      <c r="A6897">
        <v>2020</v>
      </c>
      <c r="B6897" t="s">
        <v>39</v>
      </c>
      <c r="C6897" t="s">
        <v>42</v>
      </c>
      <c r="D6897" t="s">
        <v>36</v>
      </c>
      <c r="E6897">
        <v>1996</v>
      </c>
      <c r="F6897">
        <v>5.0000000000000001E-3</v>
      </c>
      <c r="G6897" t="s">
        <v>16</v>
      </c>
    </row>
    <row r="6898" spans="1:7" hidden="1" x14ac:dyDescent="0.3">
      <c r="A6898">
        <v>2020</v>
      </c>
      <c r="B6898" t="s">
        <v>39</v>
      </c>
      <c r="C6898" t="s">
        <v>42</v>
      </c>
      <c r="D6898" t="s">
        <v>36</v>
      </c>
      <c r="E6898">
        <v>2003</v>
      </c>
      <c r="F6898">
        <v>4.0000000000000001E-3</v>
      </c>
      <c r="G6898" t="s">
        <v>11</v>
      </c>
    </row>
    <row r="6899" spans="1:7" hidden="1" x14ac:dyDescent="0.3">
      <c r="A6899">
        <v>2020</v>
      </c>
      <c r="B6899" t="s">
        <v>39</v>
      </c>
      <c r="C6899" t="s">
        <v>42</v>
      </c>
      <c r="D6899" t="s">
        <v>36</v>
      </c>
      <c r="E6899">
        <v>2007</v>
      </c>
      <c r="F6899">
        <v>1E-3</v>
      </c>
      <c r="G6899" t="s">
        <v>11</v>
      </c>
    </row>
    <row r="6900" spans="1:7" hidden="1" x14ac:dyDescent="0.3">
      <c r="A6900">
        <v>2020</v>
      </c>
      <c r="B6900" t="s">
        <v>39</v>
      </c>
      <c r="C6900" t="s">
        <v>42</v>
      </c>
      <c r="D6900" t="s">
        <v>36</v>
      </c>
      <c r="E6900">
        <v>2011</v>
      </c>
      <c r="F6900">
        <v>1E-3</v>
      </c>
      <c r="G6900" t="s">
        <v>11</v>
      </c>
    </row>
    <row r="6901" spans="1:7" hidden="1" x14ac:dyDescent="0.3">
      <c r="A6901">
        <v>2020</v>
      </c>
      <c r="B6901" t="s">
        <v>39</v>
      </c>
      <c r="C6901" t="s">
        <v>42</v>
      </c>
      <c r="D6901" t="s">
        <v>36</v>
      </c>
      <c r="E6901">
        <v>2015</v>
      </c>
      <c r="F6901">
        <v>1E-3</v>
      </c>
      <c r="G6901" t="s">
        <v>11</v>
      </c>
    </row>
    <row r="6902" spans="1:7" hidden="1" x14ac:dyDescent="0.3">
      <c r="A6902">
        <v>2020</v>
      </c>
      <c r="B6902" t="s">
        <v>39</v>
      </c>
      <c r="C6902" t="s">
        <v>42</v>
      </c>
      <c r="D6902" t="s">
        <v>36</v>
      </c>
      <c r="E6902">
        <v>2017</v>
      </c>
      <c r="F6902">
        <v>1E-3</v>
      </c>
      <c r="G6902" t="s">
        <v>14</v>
      </c>
    </row>
    <row r="6903" spans="1:7" hidden="1" x14ac:dyDescent="0.3">
      <c r="A6903">
        <v>2020</v>
      </c>
      <c r="B6903" t="s">
        <v>39</v>
      </c>
      <c r="C6903" t="s">
        <v>42</v>
      </c>
      <c r="D6903" t="s">
        <v>36</v>
      </c>
      <c r="E6903">
        <v>2020</v>
      </c>
      <c r="F6903">
        <v>1E-3</v>
      </c>
      <c r="G6903" t="s">
        <v>14</v>
      </c>
    </row>
    <row r="6904" spans="1:7" hidden="1" x14ac:dyDescent="0.3">
      <c r="A6904">
        <v>2020</v>
      </c>
      <c r="B6904" t="s">
        <v>39</v>
      </c>
      <c r="C6904" t="s">
        <v>42</v>
      </c>
      <c r="D6904" t="s">
        <v>36</v>
      </c>
      <c r="E6904" t="s">
        <v>18</v>
      </c>
      <c r="F6904">
        <v>1E-3</v>
      </c>
      <c r="G6904" t="s">
        <v>19</v>
      </c>
    </row>
    <row r="6905" spans="1:7" hidden="1" x14ac:dyDescent="0.3">
      <c r="A6905">
        <v>2020</v>
      </c>
      <c r="B6905" t="s">
        <v>39</v>
      </c>
      <c r="C6905" t="s">
        <v>43</v>
      </c>
      <c r="D6905" t="s">
        <v>31</v>
      </c>
      <c r="E6905">
        <v>1975</v>
      </c>
      <c r="F6905">
        <v>0.39</v>
      </c>
      <c r="G6905" t="s">
        <v>16</v>
      </c>
    </row>
    <row r="6906" spans="1:7" hidden="1" x14ac:dyDescent="0.3">
      <c r="A6906">
        <v>2020</v>
      </c>
      <c r="B6906" t="s">
        <v>39</v>
      </c>
      <c r="C6906" t="s">
        <v>43</v>
      </c>
      <c r="D6906" t="s">
        <v>31</v>
      </c>
      <c r="E6906">
        <v>1985</v>
      </c>
      <c r="F6906">
        <v>0.10100000000000001</v>
      </c>
      <c r="G6906" t="s">
        <v>16</v>
      </c>
    </row>
    <row r="6907" spans="1:7" hidden="1" x14ac:dyDescent="0.3">
      <c r="A6907">
        <v>2020</v>
      </c>
      <c r="B6907" t="s">
        <v>39</v>
      </c>
      <c r="C6907" t="s">
        <v>43</v>
      </c>
      <c r="D6907" t="s">
        <v>31</v>
      </c>
      <c r="E6907">
        <v>1996</v>
      </c>
      <c r="F6907">
        <v>0.104</v>
      </c>
      <c r="G6907" t="s">
        <v>16</v>
      </c>
    </row>
    <row r="6908" spans="1:7" hidden="1" x14ac:dyDescent="0.3">
      <c r="A6908">
        <v>2020</v>
      </c>
      <c r="B6908" t="s">
        <v>39</v>
      </c>
      <c r="C6908" t="s">
        <v>43</v>
      </c>
      <c r="D6908" t="s">
        <v>31</v>
      </c>
      <c r="E6908">
        <v>2003</v>
      </c>
      <c r="F6908">
        <v>7.5999999999999998E-2</v>
      </c>
      <c r="G6908" t="s">
        <v>11</v>
      </c>
    </row>
    <row r="6909" spans="1:7" hidden="1" x14ac:dyDescent="0.3">
      <c r="A6909">
        <v>2020</v>
      </c>
      <c r="B6909" t="s">
        <v>39</v>
      </c>
      <c r="C6909" t="s">
        <v>43</v>
      </c>
      <c r="D6909" t="s">
        <v>31</v>
      </c>
      <c r="E6909">
        <v>2007</v>
      </c>
      <c r="F6909">
        <v>1.7000000000000001E-2</v>
      </c>
      <c r="G6909" t="s">
        <v>11</v>
      </c>
    </row>
    <row r="6910" spans="1:7" hidden="1" x14ac:dyDescent="0.3">
      <c r="A6910">
        <v>2020</v>
      </c>
      <c r="B6910" t="s">
        <v>39</v>
      </c>
      <c r="C6910" t="s">
        <v>43</v>
      </c>
      <c r="D6910" t="s">
        <v>31</v>
      </c>
      <c r="E6910">
        <v>2011</v>
      </c>
      <c r="F6910">
        <v>1.7000000000000001E-2</v>
      </c>
      <c r="G6910" t="s">
        <v>11</v>
      </c>
    </row>
    <row r="6911" spans="1:7" hidden="1" x14ac:dyDescent="0.3">
      <c r="A6911">
        <v>2020</v>
      </c>
      <c r="B6911" t="s">
        <v>39</v>
      </c>
      <c r="C6911" t="s">
        <v>43</v>
      </c>
      <c r="D6911" t="s">
        <v>31</v>
      </c>
      <c r="E6911">
        <v>2015</v>
      </c>
      <c r="F6911">
        <v>1.2999999999999999E-2</v>
      </c>
      <c r="G6911" t="s">
        <v>11</v>
      </c>
    </row>
    <row r="6912" spans="1:7" hidden="1" x14ac:dyDescent="0.3">
      <c r="A6912">
        <v>2020</v>
      </c>
      <c r="B6912" t="s">
        <v>39</v>
      </c>
      <c r="C6912" t="s">
        <v>43</v>
      </c>
      <c r="D6912" t="s">
        <v>31</v>
      </c>
      <c r="E6912">
        <v>2017</v>
      </c>
      <c r="F6912">
        <v>1.2999999999999999E-2</v>
      </c>
      <c r="G6912" t="s">
        <v>14</v>
      </c>
    </row>
    <row r="6913" spans="1:7" hidden="1" x14ac:dyDescent="0.3">
      <c r="A6913">
        <v>2020</v>
      </c>
      <c r="B6913" t="s">
        <v>39</v>
      </c>
      <c r="C6913" t="s">
        <v>43</v>
      </c>
      <c r="D6913" t="s">
        <v>31</v>
      </c>
      <c r="E6913">
        <v>2020</v>
      </c>
      <c r="F6913">
        <v>4.0000000000000001E-3</v>
      </c>
      <c r="G6913" t="s">
        <v>14</v>
      </c>
    </row>
    <row r="6914" spans="1:7" hidden="1" x14ac:dyDescent="0.3">
      <c r="A6914">
        <v>2020</v>
      </c>
      <c r="B6914" t="s">
        <v>39</v>
      </c>
      <c r="C6914" t="s">
        <v>43</v>
      </c>
      <c r="D6914" t="s">
        <v>31</v>
      </c>
      <c r="E6914" t="s">
        <v>18</v>
      </c>
      <c r="F6914">
        <v>4.0000000000000001E-3</v>
      </c>
      <c r="G6914" t="s">
        <v>19</v>
      </c>
    </row>
    <row r="6915" spans="1:7" hidden="1" x14ac:dyDescent="0.3">
      <c r="A6915">
        <v>2020</v>
      </c>
      <c r="B6915" t="s">
        <v>39</v>
      </c>
      <c r="C6915" t="s">
        <v>43</v>
      </c>
      <c r="D6915" t="s">
        <v>38</v>
      </c>
      <c r="E6915">
        <v>1975</v>
      </c>
      <c r="F6915">
        <v>4.4740000000000002</v>
      </c>
      <c r="G6915" t="s">
        <v>16</v>
      </c>
    </row>
    <row r="6916" spans="1:7" hidden="1" x14ac:dyDescent="0.3">
      <c r="A6916">
        <v>2020</v>
      </c>
      <c r="B6916" t="s">
        <v>39</v>
      </c>
      <c r="C6916" t="s">
        <v>43</v>
      </c>
      <c r="D6916" t="s">
        <v>38</v>
      </c>
      <c r="E6916">
        <v>1985</v>
      </c>
      <c r="F6916">
        <v>1.161</v>
      </c>
      <c r="G6916" t="s">
        <v>16</v>
      </c>
    </row>
    <row r="6917" spans="1:7" hidden="1" x14ac:dyDescent="0.3">
      <c r="A6917">
        <v>2020</v>
      </c>
      <c r="B6917" t="s">
        <v>39</v>
      </c>
      <c r="C6917" t="s">
        <v>43</v>
      </c>
      <c r="D6917" t="s">
        <v>38</v>
      </c>
      <c r="E6917">
        <v>1996</v>
      </c>
      <c r="F6917">
        <v>1.194</v>
      </c>
      <c r="G6917" t="s">
        <v>16</v>
      </c>
    </row>
    <row r="6918" spans="1:7" hidden="1" x14ac:dyDescent="0.3">
      <c r="A6918">
        <v>2020</v>
      </c>
      <c r="B6918" t="s">
        <v>39</v>
      </c>
      <c r="C6918" t="s">
        <v>43</v>
      </c>
      <c r="D6918" t="s">
        <v>38</v>
      </c>
      <c r="E6918">
        <v>2003</v>
      </c>
      <c r="F6918">
        <v>0.874</v>
      </c>
      <c r="G6918" t="s">
        <v>11</v>
      </c>
    </row>
    <row r="6919" spans="1:7" hidden="1" x14ac:dyDescent="0.3">
      <c r="A6919">
        <v>2020</v>
      </c>
      <c r="B6919" t="s">
        <v>39</v>
      </c>
      <c r="C6919" t="s">
        <v>43</v>
      </c>
      <c r="D6919" t="s">
        <v>38</v>
      </c>
      <c r="E6919">
        <v>2007</v>
      </c>
      <c r="F6919">
        <v>0.19400000000000001</v>
      </c>
      <c r="G6919" t="s">
        <v>11</v>
      </c>
    </row>
    <row r="6920" spans="1:7" hidden="1" x14ac:dyDescent="0.3">
      <c r="A6920">
        <v>2020</v>
      </c>
      <c r="B6920" t="s">
        <v>39</v>
      </c>
      <c r="C6920" t="s">
        <v>43</v>
      </c>
      <c r="D6920" t="s">
        <v>38</v>
      </c>
      <c r="E6920">
        <v>2011</v>
      </c>
      <c r="F6920">
        <v>0.19400000000000001</v>
      </c>
      <c r="G6920" t="s">
        <v>11</v>
      </c>
    </row>
    <row r="6921" spans="1:7" hidden="1" x14ac:dyDescent="0.3">
      <c r="A6921">
        <v>2020</v>
      </c>
      <c r="B6921" t="s">
        <v>39</v>
      </c>
      <c r="C6921" t="s">
        <v>43</v>
      </c>
      <c r="D6921" t="s">
        <v>38</v>
      </c>
      <c r="E6921">
        <v>2015</v>
      </c>
      <c r="F6921">
        <v>0.14499999999999999</v>
      </c>
      <c r="G6921" t="s">
        <v>11</v>
      </c>
    </row>
    <row r="6922" spans="1:7" hidden="1" x14ac:dyDescent="0.3">
      <c r="A6922">
        <v>2020</v>
      </c>
      <c r="B6922" t="s">
        <v>39</v>
      </c>
      <c r="C6922" t="s">
        <v>43</v>
      </c>
      <c r="D6922" t="s">
        <v>38</v>
      </c>
      <c r="E6922">
        <v>2017</v>
      </c>
      <c r="F6922">
        <v>0.14499999999999999</v>
      </c>
      <c r="G6922" t="s">
        <v>14</v>
      </c>
    </row>
    <row r="6923" spans="1:7" hidden="1" x14ac:dyDescent="0.3">
      <c r="A6923">
        <v>2020</v>
      </c>
      <c r="B6923" t="s">
        <v>39</v>
      </c>
      <c r="C6923" t="s">
        <v>43</v>
      </c>
      <c r="D6923" t="s">
        <v>38</v>
      </c>
      <c r="E6923">
        <v>2020</v>
      </c>
      <c r="F6923">
        <v>4.8000000000000001E-2</v>
      </c>
      <c r="G6923" t="s">
        <v>14</v>
      </c>
    </row>
    <row r="6924" spans="1:7" hidden="1" x14ac:dyDescent="0.3">
      <c r="A6924">
        <v>2020</v>
      </c>
      <c r="B6924" t="s">
        <v>39</v>
      </c>
      <c r="C6924" t="s">
        <v>43</v>
      </c>
      <c r="D6924" t="s">
        <v>38</v>
      </c>
      <c r="E6924" t="s">
        <v>18</v>
      </c>
      <c r="F6924">
        <v>4.8000000000000001E-2</v>
      </c>
      <c r="G6924" t="s">
        <v>19</v>
      </c>
    </row>
    <row r="6925" spans="1:7" hidden="1" x14ac:dyDescent="0.3">
      <c r="A6925">
        <v>2020</v>
      </c>
      <c r="B6925" t="s">
        <v>39</v>
      </c>
      <c r="C6925" t="s">
        <v>43</v>
      </c>
      <c r="D6925" t="s">
        <v>32</v>
      </c>
      <c r="E6925">
        <v>1975</v>
      </c>
      <c r="F6925">
        <v>0.44</v>
      </c>
      <c r="G6925" t="s">
        <v>16</v>
      </c>
    </row>
    <row r="6926" spans="1:7" hidden="1" x14ac:dyDescent="0.3">
      <c r="A6926">
        <v>2020</v>
      </c>
      <c r="B6926" t="s">
        <v>39</v>
      </c>
      <c r="C6926" t="s">
        <v>43</v>
      </c>
      <c r="D6926" t="s">
        <v>32</v>
      </c>
      <c r="E6926">
        <v>1985</v>
      </c>
      <c r="F6926">
        <v>0.114</v>
      </c>
      <c r="G6926" t="s">
        <v>16</v>
      </c>
    </row>
    <row r="6927" spans="1:7" hidden="1" x14ac:dyDescent="0.3">
      <c r="A6927">
        <v>2020</v>
      </c>
      <c r="B6927" t="s">
        <v>39</v>
      </c>
      <c r="C6927" t="s">
        <v>43</v>
      </c>
      <c r="D6927" t="s">
        <v>32</v>
      </c>
      <c r="E6927">
        <v>1996</v>
      </c>
      <c r="F6927">
        <v>0.11700000000000001</v>
      </c>
      <c r="G6927" t="s">
        <v>16</v>
      </c>
    </row>
    <row r="6928" spans="1:7" hidden="1" x14ac:dyDescent="0.3">
      <c r="A6928">
        <v>2020</v>
      </c>
      <c r="B6928" t="s">
        <v>39</v>
      </c>
      <c r="C6928" t="s">
        <v>43</v>
      </c>
      <c r="D6928" t="s">
        <v>32</v>
      </c>
      <c r="E6928">
        <v>2003</v>
      </c>
      <c r="F6928">
        <v>8.5999999999999993E-2</v>
      </c>
      <c r="G6928" t="s">
        <v>11</v>
      </c>
    </row>
    <row r="6929" spans="1:7" hidden="1" x14ac:dyDescent="0.3">
      <c r="A6929">
        <v>2020</v>
      </c>
      <c r="B6929" t="s">
        <v>39</v>
      </c>
      <c r="C6929" t="s">
        <v>43</v>
      </c>
      <c r="D6929" t="s">
        <v>32</v>
      </c>
      <c r="E6929">
        <v>2007</v>
      </c>
      <c r="F6929">
        <v>1.9E-2</v>
      </c>
      <c r="G6929" t="s">
        <v>11</v>
      </c>
    </row>
    <row r="6930" spans="1:7" hidden="1" x14ac:dyDescent="0.3">
      <c r="A6930">
        <v>2020</v>
      </c>
      <c r="B6930" t="s">
        <v>39</v>
      </c>
      <c r="C6930" t="s">
        <v>43</v>
      </c>
      <c r="D6930" t="s">
        <v>32</v>
      </c>
      <c r="E6930">
        <v>2011</v>
      </c>
      <c r="F6930">
        <v>1.9E-2</v>
      </c>
      <c r="G6930" t="s">
        <v>11</v>
      </c>
    </row>
    <row r="6931" spans="1:7" hidden="1" x14ac:dyDescent="0.3">
      <c r="A6931">
        <v>2020</v>
      </c>
      <c r="B6931" t="s">
        <v>39</v>
      </c>
      <c r="C6931" t="s">
        <v>43</v>
      </c>
      <c r="D6931" t="s">
        <v>32</v>
      </c>
      <c r="E6931">
        <v>2015</v>
      </c>
      <c r="F6931">
        <v>1.4E-2</v>
      </c>
      <c r="G6931" t="s">
        <v>11</v>
      </c>
    </row>
    <row r="6932" spans="1:7" hidden="1" x14ac:dyDescent="0.3">
      <c r="A6932">
        <v>2020</v>
      </c>
      <c r="B6932" t="s">
        <v>39</v>
      </c>
      <c r="C6932" t="s">
        <v>43</v>
      </c>
      <c r="D6932" t="s">
        <v>32</v>
      </c>
      <c r="E6932">
        <v>2017</v>
      </c>
      <c r="F6932">
        <v>1.4E-2</v>
      </c>
      <c r="G6932" t="s">
        <v>14</v>
      </c>
    </row>
    <row r="6933" spans="1:7" hidden="1" x14ac:dyDescent="0.3">
      <c r="A6933">
        <v>2020</v>
      </c>
      <c r="B6933" t="s">
        <v>39</v>
      </c>
      <c r="C6933" t="s">
        <v>43</v>
      </c>
      <c r="D6933" t="s">
        <v>32</v>
      </c>
      <c r="E6933">
        <v>2020</v>
      </c>
      <c r="F6933">
        <v>5.0000000000000001E-3</v>
      </c>
      <c r="G6933" t="s">
        <v>14</v>
      </c>
    </row>
    <row r="6934" spans="1:7" hidden="1" x14ac:dyDescent="0.3">
      <c r="A6934">
        <v>2020</v>
      </c>
      <c r="B6934" t="s">
        <v>39</v>
      </c>
      <c r="C6934" t="s">
        <v>43</v>
      </c>
      <c r="D6934" t="s">
        <v>32</v>
      </c>
      <c r="E6934" t="s">
        <v>18</v>
      </c>
      <c r="F6934">
        <v>5.0000000000000001E-3</v>
      </c>
      <c r="G6934" t="s">
        <v>19</v>
      </c>
    </row>
    <row r="6935" spans="1:7" hidden="1" x14ac:dyDescent="0.3">
      <c r="A6935">
        <v>2020</v>
      </c>
      <c r="B6935" t="s">
        <v>39</v>
      </c>
      <c r="C6935" t="s">
        <v>43</v>
      </c>
      <c r="D6935" t="s">
        <v>34</v>
      </c>
      <c r="E6935">
        <v>1975</v>
      </c>
      <c r="F6935">
        <v>2.6059999999999999</v>
      </c>
      <c r="G6935" t="s">
        <v>16</v>
      </c>
    </row>
    <row r="6936" spans="1:7" hidden="1" x14ac:dyDescent="0.3">
      <c r="A6936">
        <v>2020</v>
      </c>
      <c r="B6936" t="s">
        <v>39</v>
      </c>
      <c r="C6936" t="s">
        <v>43</v>
      </c>
      <c r="D6936" t="s">
        <v>34</v>
      </c>
      <c r="E6936">
        <v>1985</v>
      </c>
      <c r="F6936">
        <v>0.67600000000000005</v>
      </c>
      <c r="G6936" t="s">
        <v>16</v>
      </c>
    </row>
    <row r="6937" spans="1:7" hidden="1" x14ac:dyDescent="0.3">
      <c r="A6937">
        <v>2020</v>
      </c>
      <c r="B6937" t="s">
        <v>39</v>
      </c>
      <c r="C6937" t="s">
        <v>43</v>
      </c>
      <c r="D6937" t="s">
        <v>34</v>
      </c>
      <c r="E6937">
        <v>1996</v>
      </c>
      <c r="F6937">
        <v>0.69599999999999995</v>
      </c>
      <c r="G6937" t="s">
        <v>16</v>
      </c>
    </row>
    <row r="6938" spans="1:7" hidden="1" x14ac:dyDescent="0.3">
      <c r="A6938">
        <v>2020</v>
      </c>
      <c r="B6938" t="s">
        <v>39</v>
      </c>
      <c r="C6938" t="s">
        <v>43</v>
      </c>
      <c r="D6938" t="s">
        <v>34</v>
      </c>
      <c r="E6938">
        <v>2003</v>
      </c>
      <c r="F6938">
        <v>0.50900000000000001</v>
      </c>
      <c r="G6938" t="s">
        <v>11</v>
      </c>
    </row>
    <row r="6939" spans="1:7" hidden="1" x14ac:dyDescent="0.3">
      <c r="A6939">
        <v>2020</v>
      </c>
      <c r="B6939" t="s">
        <v>39</v>
      </c>
      <c r="C6939" t="s">
        <v>43</v>
      </c>
      <c r="D6939" t="s">
        <v>34</v>
      </c>
      <c r="E6939">
        <v>2007</v>
      </c>
      <c r="F6939">
        <v>0.113</v>
      </c>
      <c r="G6939" t="s">
        <v>11</v>
      </c>
    </row>
    <row r="6940" spans="1:7" hidden="1" x14ac:dyDescent="0.3">
      <c r="A6940">
        <v>2020</v>
      </c>
      <c r="B6940" t="s">
        <v>39</v>
      </c>
      <c r="C6940" t="s">
        <v>43</v>
      </c>
      <c r="D6940" t="s">
        <v>34</v>
      </c>
      <c r="E6940">
        <v>2011</v>
      </c>
      <c r="F6940">
        <v>0.113</v>
      </c>
      <c r="G6940" t="s">
        <v>11</v>
      </c>
    </row>
    <row r="6941" spans="1:7" hidden="1" x14ac:dyDescent="0.3">
      <c r="A6941">
        <v>2020</v>
      </c>
      <c r="B6941" t="s">
        <v>39</v>
      </c>
      <c r="C6941" t="s">
        <v>43</v>
      </c>
      <c r="D6941" t="s">
        <v>34</v>
      </c>
      <c r="E6941">
        <v>2015</v>
      </c>
      <c r="F6941">
        <v>8.5000000000000006E-2</v>
      </c>
      <c r="G6941" t="s">
        <v>11</v>
      </c>
    </row>
    <row r="6942" spans="1:7" hidden="1" x14ac:dyDescent="0.3">
      <c r="A6942">
        <v>2020</v>
      </c>
      <c r="B6942" t="s">
        <v>39</v>
      </c>
      <c r="C6942" t="s">
        <v>43</v>
      </c>
      <c r="D6942" t="s">
        <v>34</v>
      </c>
      <c r="E6942">
        <v>2017</v>
      </c>
      <c r="F6942">
        <v>8.5000000000000006E-2</v>
      </c>
      <c r="G6942" t="s">
        <v>14</v>
      </c>
    </row>
    <row r="6943" spans="1:7" hidden="1" x14ac:dyDescent="0.3">
      <c r="A6943">
        <v>2020</v>
      </c>
      <c r="B6943" t="s">
        <v>39</v>
      </c>
      <c r="C6943" t="s">
        <v>43</v>
      </c>
      <c r="D6943" t="s">
        <v>34</v>
      </c>
      <c r="E6943">
        <v>2020</v>
      </c>
      <c r="F6943">
        <v>2.8000000000000001E-2</v>
      </c>
      <c r="G6943" t="s">
        <v>14</v>
      </c>
    </row>
    <row r="6944" spans="1:7" hidden="1" x14ac:dyDescent="0.3">
      <c r="A6944">
        <v>2020</v>
      </c>
      <c r="B6944" t="s">
        <v>39</v>
      </c>
      <c r="C6944" t="s">
        <v>43</v>
      </c>
      <c r="D6944" t="s">
        <v>34</v>
      </c>
      <c r="E6944" t="s">
        <v>18</v>
      </c>
      <c r="F6944">
        <v>2.8000000000000001E-2</v>
      </c>
      <c r="G6944" t="s">
        <v>19</v>
      </c>
    </row>
    <row r="6945" spans="1:7" hidden="1" x14ac:dyDescent="0.3">
      <c r="A6945">
        <v>2020</v>
      </c>
      <c r="B6945" t="s">
        <v>39</v>
      </c>
      <c r="C6945" t="s">
        <v>43</v>
      </c>
      <c r="D6945" t="s">
        <v>35</v>
      </c>
      <c r="E6945">
        <v>1975</v>
      </c>
      <c r="F6945">
        <v>7.0999999999999994E-2</v>
      </c>
      <c r="G6945" t="s">
        <v>16</v>
      </c>
    </row>
    <row r="6946" spans="1:7" hidden="1" x14ac:dyDescent="0.3">
      <c r="A6946">
        <v>2020</v>
      </c>
      <c r="B6946" t="s">
        <v>39</v>
      </c>
      <c r="C6946" t="s">
        <v>43</v>
      </c>
      <c r="D6946" t="s">
        <v>35</v>
      </c>
      <c r="E6946">
        <v>1985</v>
      </c>
      <c r="F6946">
        <v>1.9E-2</v>
      </c>
      <c r="G6946" t="s">
        <v>16</v>
      </c>
    </row>
    <row r="6947" spans="1:7" hidden="1" x14ac:dyDescent="0.3">
      <c r="A6947">
        <v>2020</v>
      </c>
      <c r="B6947" t="s">
        <v>39</v>
      </c>
      <c r="C6947" t="s">
        <v>43</v>
      </c>
      <c r="D6947" t="s">
        <v>35</v>
      </c>
      <c r="E6947">
        <v>1996</v>
      </c>
      <c r="F6947">
        <v>1.9E-2</v>
      </c>
      <c r="G6947" t="s">
        <v>16</v>
      </c>
    </row>
    <row r="6948" spans="1:7" hidden="1" x14ac:dyDescent="0.3">
      <c r="A6948">
        <v>2020</v>
      </c>
      <c r="B6948" t="s">
        <v>39</v>
      </c>
      <c r="C6948" t="s">
        <v>43</v>
      </c>
      <c r="D6948" t="s">
        <v>35</v>
      </c>
      <c r="E6948">
        <v>2003</v>
      </c>
      <c r="F6948">
        <v>1.4E-2</v>
      </c>
      <c r="G6948" t="s">
        <v>11</v>
      </c>
    </row>
    <row r="6949" spans="1:7" hidden="1" x14ac:dyDescent="0.3">
      <c r="A6949">
        <v>2020</v>
      </c>
      <c r="B6949" t="s">
        <v>39</v>
      </c>
      <c r="C6949" t="s">
        <v>43</v>
      </c>
      <c r="D6949" t="s">
        <v>35</v>
      </c>
      <c r="E6949">
        <v>2007</v>
      </c>
      <c r="F6949">
        <v>3.0000000000000001E-3</v>
      </c>
      <c r="G6949" t="s">
        <v>11</v>
      </c>
    </row>
    <row r="6950" spans="1:7" hidden="1" x14ac:dyDescent="0.3">
      <c r="A6950">
        <v>2020</v>
      </c>
      <c r="B6950" t="s">
        <v>39</v>
      </c>
      <c r="C6950" t="s">
        <v>43</v>
      </c>
      <c r="D6950" t="s">
        <v>35</v>
      </c>
      <c r="E6950">
        <v>2011</v>
      </c>
      <c r="F6950">
        <v>3.0000000000000001E-3</v>
      </c>
      <c r="G6950" t="s">
        <v>11</v>
      </c>
    </row>
    <row r="6951" spans="1:7" hidden="1" x14ac:dyDescent="0.3">
      <c r="A6951">
        <v>2020</v>
      </c>
      <c r="B6951" t="s">
        <v>39</v>
      </c>
      <c r="C6951" t="s">
        <v>43</v>
      </c>
      <c r="D6951" t="s">
        <v>35</v>
      </c>
      <c r="E6951">
        <v>2015</v>
      </c>
      <c r="F6951">
        <v>2E-3</v>
      </c>
      <c r="G6951" t="s">
        <v>11</v>
      </c>
    </row>
    <row r="6952" spans="1:7" hidden="1" x14ac:dyDescent="0.3">
      <c r="A6952">
        <v>2020</v>
      </c>
      <c r="B6952" t="s">
        <v>39</v>
      </c>
      <c r="C6952" t="s">
        <v>43</v>
      </c>
      <c r="D6952" t="s">
        <v>35</v>
      </c>
      <c r="E6952">
        <v>2017</v>
      </c>
      <c r="F6952">
        <v>2E-3</v>
      </c>
      <c r="G6952" t="s">
        <v>14</v>
      </c>
    </row>
    <row r="6953" spans="1:7" hidden="1" x14ac:dyDescent="0.3">
      <c r="A6953">
        <v>2020</v>
      </c>
      <c r="B6953" t="s">
        <v>39</v>
      </c>
      <c r="C6953" t="s">
        <v>43</v>
      </c>
      <c r="D6953" t="s">
        <v>35</v>
      </c>
      <c r="E6953">
        <v>2020</v>
      </c>
      <c r="F6953">
        <v>1E-3</v>
      </c>
      <c r="G6953" t="s">
        <v>14</v>
      </c>
    </row>
    <row r="6954" spans="1:7" hidden="1" x14ac:dyDescent="0.3">
      <c r="A6954">
        <v>2020</v>
      </c>
      <c r="B6954" t="s">
        <v>39</v>
      </c>
      <c r="C6954" t="s">
        <v>43</v>
      </c>
      <c r="D6954" t="s">
        <v>35</v>
      </c>
      <c r="E6954" t="s">
        <v>18</v>
      </c>
      <c r="F6954">
        <v>1E-3</v>
      </c>
      <c r="G6954" t="s">
        <v>19</v>
      </c>
    </row>
    <row r="6955" spans="1:7" hidden="1" x14ac:dyDescent="0.3">
      <c r="A6955">
        <v>2020</v>
      </c>
      <c r="B6955" t="s">
        <v>39</v>
      </c>
      <c r="C6955" t="s">
        <v>43</v>
      </c>
      <c r="D6955" t="s">
        <v>36</v>
      </c>
      <c r="E6955">
        <v>1975</v>
      </c>
      <c r="F6955">
        <v>1.9E-2</v>
      </c>
      <c r="G6955" t="s">
        <v>16</v>
      </c>
    </row>
    <row r="6956" spans="1:7" hidden="1" x14ac:dyDescent="0.3">
      <c r="A6956">
        <v>2020</v>
      </c>
      <c r="B6956" t="s">
        <v>39</v>
      </c>
      <c r="C6956" t="s">
        <v>43</v>
      </c>
      <c r="D6956" t="s">
        <v>36</v>
      </c>
      <c r="E6956">
        <v>1985</v>
      </c>
      <c r="F6956">
        <v>5.0000000000000001E-3</v>
      </c>
      <c r="G6956" t="s">
        <v>16</v>
      </c>
    </row>
    <row r="6957" spans="1:7" hidden="1" x14ac:dyDescent="0.3">
      <c r="A6957">
        <v>2020</v>
      </c>
      <c r="B6957" t="s">
        <v>39</v>
      </c>
      <c r="C6957" t="s">
        <v>43</v>
      </c>
      <c r="D6957" t="s">
        <v>36</v>
      </c>
      <c r="E6957">
        <v>1996</v>
      </c>
      <c r="F6957">
        <v>5.0000000000000001E-3</v>
      </c>
      <c r="G6957" t="s">
        <v>16</v>
      </c>
    </row>
    <row r="6958" spans="1:7" hidden="1" x14ac:dyDescent="0.3">
      <c r="A6958">
        <v>2020</v>
      </c>
      <c r="B6958" t="s">
        <v>39</v>
      </c>
      <c r="C6958" t="s">
        <v>43</v>
      </c>
      <c r="D6958" t="s">
        <v>36</v>
      </c>
      <c r="E6958">
        <v>2003</v>
      </c>
      <c r="F6958">
        <v>4.0000000000000001E-3</v>
      </c>
      <c r="G6958" t="s">
        <v>11</v>
      </c>
    </row>
    <row r="6959" spans="1:7" hidden="1" x14ac:dyDescent="0.3">
      <c r="A6959">
        <v>2020</v>
      </c>
      <c r="B6959" t="s">
        <v>39</v>
      </c>
      <c r="C6959" t="s">
        <v>43</v>
      </c>
      <c r="D6959" t="s">
        <v>36</v>
      </c>
      <c r="E6959">
        <v>2007</v>
      </c>
      <c r="F6959">
        <v>1E-3</v>
      </c>
      <c r="G6959" t="s">
        <v>11</v>
      </c>
    </row>
    <row r="6960" spans="1:7" hidden="1" x14ac:dyDescent="0.3">
      <c r="A6960">
        <v>2020</v>
      </c>
      <c r="B6960" t="s">
        <v>39</v>
      </c>
      <c r="C6960" t="s">
        <v>43</v>
      </c>
      <c r="D6960" t="s">
        <v>36</v>
      </c>
      <c r="E6960">
        <v>2011</v>
      </c>
      <c r="F6960">
        <v>1E-3</v>
      </c>
      <c r="G6960" t="s">
        <v>11</v>
      </c>
    </row>
    <row r="6961" spans="1:7" hidden="1" x14ac:dyDescent="0.3">
      <c r="A6961">
        <v>2020</v>
      </c>
      <c r="B6961" t="s">
        <v>39</v>
      </c>
      <c r="C6961" t="s">
        <v>43</v>
      </c>
      <c r="D6961" t="s">
        <v>36</v>
      </c>
      <c r="E6961">
        <v>2015</v>
      </c>
      <c r="F6961">
        <v>1E-3</v>
      </c>
      <c r="G6961" t="s">
        <v>11</v>
      </c>
    </row>
    <row r="6962" spans="1:7" hidden="1" x14ac:dyDescent="0.3">
      <c r="A6962">
        <v>2020</v>
      </c>
      <c r="B6962" t="s">
        <v>39</v>
      </c>
      <c r="C6962" t="s">
        <v>43</v>
      </c>
      <c r="D6962" t="s">
        <v>36</v>
      </c>
      <c r="E6962">
        <v>2017</v>
      </c>
      <c r="F6962">
        <v>1E-3</v>
      </c>
      <c r="G6962" t="s">
        <v>14</v>
      </c>
    </row>
    <row r="6963" spans="1:7" hidden="1" x14ac:dyDescent="0.3">
      <c r="A6963">
        <v>2020</v>
      </c>
      <c r="B6963" t="s">
        <v>39</v>
      </c>
      <c r="C6963" t="s">
        <v>43</v>
      </c>
      <c r="D6963" t="s">
        <v>36</v>
      </c>
      <c r="E6963">
        <v>2020</v>
      </c>
      <c r="F6963">
        <v>1E-3</v>
      </c>
      <c r="G6963" t="s">
        <v>14</v>
      </c>
    </row>
    <row r="6964" spans="1:7" hidden="1" x14ac:dyDescent="0.3">
      <c r="A6964">
        <v>2020</v>
      </c>
      <c r="B6964" t="s">
        <v>39</v>
      </c>
      <c r="C6964" t="s">
        <v>43</v>
      </c>
      <c r="D6964" t="s">
        <v>36</v>
      </c>
      <c r="E6964" t="s">
        <v>18</v>
      </c>
      <c r="F6964">
        <v>1E-3</v>
      </c>
      <c r="G6964" t="s">
        <v>19</v>
      </c>
    </row>
    <row r="6965" spans="1:7" hidden="1" x14ac:dyDescent="0.3">
      <c r="A6965">
        <v>2020</v>
      </c>
      <c r="B6965" t="s">
        <v>39</v>
      </c>
      <c r="C6965" t="s">
        <v>44</v>
      </c>
      <c r="D6965" t="s">
        <v>31</v>
      </c>
      <c r="E6965">
        <v>1975</v>
      </c>
      <c r="F6965">
        <v>0.39</v>
      </c>
      <c r="G6965" t="s">
        <v>16</v>
      </c>
    </row>
    <row r="6966" spans="1:7" hidden="1" x14ac:dyDescent="0.3">
      <c r="A6966">
        <v>2020</v>
      </c>
      <c r="B6966" t="s">
        <v>39</v>
      </c>
      <c r="C6966" t="s">
        <v>44</v>
      </c>
      <c r="D6966" t="s">
        <v>31</v>
      </c>
      <c r="E6966">
        <v>1985</v>
      </c>
      <c r="F6966">
        <v>0.10100000000000001</v>
      </c>
      <c r="G6966" t="s">
        <v>16</v>
      </c>
    </row>
    <row r="6967" spans="1:7" hidden="1" x14ac:dyDescent="0.3">
      <c r="A6967">
        <v>2020</v>
      </c>
      <c r="B6967" t="s">
        <v>39</v>
      </c>
      <c r="C6967" t="s">
        <v>44</v>
      </c>
      <c r="D6967" t="s">
        <v>31</v>
      </c>
      <c r="E6967">
        <v>1996</v>
      </c>
      <c r="F6967">
        <v>0.104</v>
      </c>
      <c r="G6967" t="s">
        <v>16</v>
      </c>
    </row>
    <row r="6968" spans="1:7" hidden="1" x14ac:dyDescent="0.3">
      <c r="A6968">
        <v>2020</v>
      </c>
      <c r="B6968" t="s">
        <v>39</v>
      </c>
      <c r="C6968" t="s">
        <v>44</v>
      </c>
      <c r="D6968" t="s">
        <v>31</v>
      </c>
      <c r="E6968">
        <v>2003</v>
      </c>
      <c r="F6968">
        <v>7.5999999999999998E-2</v>
      </c>
      <c r="G6968" t="s">
        <v>11</v>
      </c>
    </row>
    <row r="6969" spans="1:7" hidden="1" x14ac:dyDescent="0.3">
      <c r="A6969">
        <v>2020</v>
      </c>
      <c r="B6969" t="s">
        <v>39</v>
      </c>
      <c r="C6969" t="s">
        <v>44</v>
      </c>
      <c r="D6969" t="s">
        <v>31</v>
      </c>
      <c r="E6969">
        <v>2007</v>
      </c>
      <c r="F6969">
        <v>1.7000000000000001E-2</v>
      </c>
      <c r="G6969" t="s">
        <v>11</v>
      </c>
    </row>
    <row r="6970" spans="1:7" hidden="1" x14ac:dyDescent="0.3">
      <c r="A6970">
        <v>2020</v>
      </c>
      <c r="B6970" t="s">
        <v>39</v>
      </c>
      <c r="C6970" t="s">
        <v>44</v>
      </c>
      <c r="D6970" t="s">
        <v>31</v>
      </c>
      <c r="E6970">
        <v>2011</v>
      </c>
      <c r="F6970">
        <v>1.7000000000000001E-2</v>
      </c>
      <c r="G6970" t="s">
        <v>11</v>
      </c>
    </row>
    <row r="6971" spans="1:7" hidden="1" x14ac:dyDescent="0.3">
      <c r="A6971">
        <v>2020</v>
      </c>
      <c r="B6971" t="s">
        <v>39</v>
      </c>
      <c r="C6971" t="s">
        <v>44</v>
      </c>
      <c r="D6971" t="s">
        <v>31</v>
      </c>
      <c r="E6971">
        <v>2015</v>
      </c>
      <c r="F6971">
        <v>1.2999999999999999E-2</v>
      </c>
      <c r="G6971" t="s">
        <v>11</v>
      </c>
    </row>
    <row r="6972" spans="1:7" hidden="1" x14ac:dyDescent="0.3">
      <c r="A6972">
        <v>2020</v>
      </c>
      <c r="B6972" t="s">
        <v>39</v>
      </c>
      <c r="C6972" t="s">
        <v>44</v>
      </c>
      <c r="D6972" t="s">
        <v>31</v>
      </c>
      <c r="E6972">
        <v>2017</v>
      </c>
      <c r="F6972">
        <v>1.2999999999999999E-2</v>
      </c>
      <c r="G6972" t="s">
        <v>14</v>
      </c>
    </row>
    <row r="6973" spans="1:7" hidden="1" x14ac:dyDescent="0.3">
      <c r="A6973">
        <v>2020</v>
      </c>
      <c r="B6973" t="s">
        <v>39</v>
      </c>
      <c r="C6973" t="s">
        <v>44</v>
      </c>
      <c r="D6973" t="s">
        <v>31</v>
      </c>
      <c r="E6973">
        <v>2020</v>
      </c>
      <c r="F6973">
        <v>4.0000000000000001E-3</v>
      </c>
      <c r="G6973" t="s">
        <v>14</v>
      </c>
    </row>
    <row r="6974" spans="1:7" hidden="1" x14ac:dyDescent="0.3">
      <c r="A6974">
        <v>2020</v>
      </c>
      <c r="B6974" t="s">
        <v>39</v>
      </c>
      <c r="C6974" t="s">
        <v>44</v>
      </c>
      <c r="D6974" t="s">
        <v>31</v>
      </c>
      <c r="E6974" t="s">
        <v>18</v>
      </c>
      <c r="F6974">
        <v>4.0000000000000001E-3</v>
      </c>
      <c r="G6974" t="s">
        <v>19</v>
      </c>
    </row>
    <row r="6975" spans="1:7" hidden="1" x14ac:dyDescent="0.3">
      <c r="A6975">
        <v>2020</v>
      </c>
      <c r="B6975" t="s">
        <v>39</v>
      </c>
      <c r="C6975" t="s">
        <v>44</v>
      </c>
      <c r="D6975" t="s">
        <v>38</v>
      </c>
      <c r="E6975">
        <v>1975</v>
      </c>
      <c r="F6975">
        <v>4.4740000000000002</v>
      </c>
      <c r="G6975" t="s">
        <v>16</v>
      </c>
    </row>
    <row r="6976" spans="1:7" hidden="1" x14ac:dyDescent="0.3">
      <c r="A6976">
        <v>2020</v>
      </c>
      <c r="B6976" t="s">
        <v>39</v>
      </c>
      <c r="C6976" t="s">
        <v>44</v>
      </c>
      <c r="D6976" t="s">
        <v>38</v>
      </c>
      <c r="E6976">
        <v>1985</v>
      </c>
      <c r="F6976">
        <v>1.161</v>
      </c>
      <c r="G6976" t="s">
        <v>16</v>
      </c>
    </row>
    <row r="6977" spans="1:7" hidden="1" x14ac:dyDescent="0.3">
      <c r="A6977">
        <v>2020</v>
      </c>
      <c r="B6977" t="s">
        <v>39</v>
      </c>
      <c r="C6977" t="s">
        <v>44</v>
      </c>
      <c r="D6977" t="s">
        <v>38</v>
      </c>
      <c r="E6977">
        <v>1996</v>
      </c>
      <c r="F6977">
        <v>1.194</v>
      </c>
      <c r="G6977" t="s">
        <v>16</v>
      </c>
    </row>
    <row r="6978" spans="1:7" hidden="1" x14ac:dyDescent="0.3">
      <c r="A6978">
        <v>2020</v>
      </c>
      <c r="B6978" t="s">
        <v>39</v>
      </c>
      <c r="C6978" t="s">
        <v>44</v>
      </c>
      <c r="D6978" t="s">
        <v>38</v>
      </c>
      <c r="E6978">
        <v>2003</v>
      </c>
      <c r="F6978">
        <v>0.874</v>
      </c>
      <c r="G6978" t="s">
        <v>11</v>
      </c>
    </row>
    <row r="6979" spans="1:7" hidden="1" x14ac:dyDescent="0.3">
      <c r="A6979">
        <v>2020</v>
      </c>
      <c r="B6979" t="s">
        <v>39</v>
      </c>
      <c r="C6979" t="s">
        <v>44</v>
      </c>
      <c r="D6979" t="s">
        <v>38</v>
      </c>
      <c r="E6979">
        <v>2007</v>
      </c>
      <c r="F6979">
        <v>0.19400000000000001</v>
      </c>
      <c r="G6979" t="s">
        <v>11</v>
      </c>
    </row>
    <row r="6980" spans="1:7" hidden="1" x14ac:dyDescent="0.3">
      <c r="A6980">
        <v>2020</v>
      </c>
      <c r="B6980" t="s">
        <v>39</v>
      </c>
      <c r="C6980" t="s">
        <v>44</v>
      </c>
      <c r="D6980" t="s">
        <v>38</v>
      </c>
      <c r="E6980">
        <v>2011</v>
      </c>
      <c r="F6980">
        <v>0.19400000000000001</v>
      </c>
      <c r="G6980" t="s">
        <v>11</v>
      </c>
    </row>
    <row r="6981" spans="1:7" hidden="1" x14ac:dyDescent="0.3">
      <c r="A6981">
        <v>2020</v>
      </c>
      <c r="B6981" t="s">
        <v>39</v>
      </c>
      <c r="C6981" t="s">
        <v>44</v>
      </c>
      <c r="D6981" t="s">
        <v>38</v>
      </c>
      <c r="E6981">
        <v>2015</v>
      </c>
      <c r="F6981">
        <v>0.14499999999999999</v>
      </c>
      <c r="G6981" t="s">
        <v>11</v>
      </c>
    </row>
    <row r="6982" spans="1:7" hidden="1" x14ac:dyDescent="0.3">
      <c r="A6982">
        <v>2020</v>
      </c>
      <c r="B6982" t="s">
        <v>39</v>
      </c>
      <c r="C6982" t="s">
        <v>44</v>
      </c>
      <c r="D6982" t="s">
        <v>38</v>
      </c>
      <c r="E6982">
        <v>2017</v>
      </c>
      <c r="F6982">
        <v>0.14499999999999999</v>
      </c>
      <c r="G6982" t="s">
        <v>14</v>
      </c>
    </row>
    <row r="6983" spans="1:7" hidden="1" x14ac:dyDescent="0.3">
      <c r="A6983">
        <v>2020</v>
      </c>
      <c r="B6983" t="s">
        <v>39</v>
      </c>
      <c r="C6983" t="s">
        <v>44</v>
      </c>
      <c r="D6983" t="s">
        <v>38</v>
      </c>
      <c r="E6983">
        <v>2020</v>
      </c>
      <c r="F6983">
        <v>4.8000000000000001E-2</v>
      </c>
      <c r="G6983" t="s">
        <v>14</v>
      </c>
    </row>
    <row r="6984" spans="1:7" hidden="1" x14ac:dyDescent="0.3">
      <c r="A6984">
        <v>2020</v>
      </c>
      <c r="B6984" t="s">
        <v>39</v>
      </c>
      <c r="C6984" t="s">
        <v>44</v>
      </c>
      <c r="D6984" t="s">
        <v>38</v>
      </c>
      <c r="E6984" t="s">
        <v>18</v>
      </c>
      <c r="F6984">
        <v>4.8000000000000001E-2</v>
      </c>
      <c r="G6984" t="s">
        <v>19</v>
      </c>
    </row>
    <row r="6985" spans="1:7" hidden="1" x14ac:dyDescent="0.3">
      <c r="A6985">
        <v>2020</v>
      </c>
      <c r="B6985" t="s">
        <v>39</v>
      </c>
      <c r="C6985" t="s">
        <v>44</v>
      </c>
      <c r="D6985" t="s">
        <v>32</v>
      </c>
      <c r="E6985">
        <v>1975</v>
      </c>
      <c r="F6985">
        <v>0.44</v>
      </c>
      <c r="G6985" t="s">
        <v>16</v>
      </c>
    </row>
    <row r="6986" spans="1:7" hidden="1" x14ac:dyDescent="0.3">
      <c r="A6986">
        <v>2020</v>
      </c>
      <c r="B6986" t="s">
        <v>39</v>
      </c>
      <c r="C6986" t="s">
        <v>44</v>
      </c>
      <c r="D6986" t="s">
        <v>32</v>
      </c>
      <c r="E6986">
        <v>1985</v>
      </c>
      <c r="F6986">
        <v>0.114</v>
      </c>
      <c r="G6986" t="s">
        <v>16</v>
      </c>
    </row>
    <row r="6987" spans="1:7" hidden="1" x14ac:dyDescent="0.3">
      <c r="A6987">
        <v>2020</v>
      </c>
      <c r="B6987" t="s">
        <v>39</v>
      </c>
      <c r="C6987" t="s">
        <v>44</v>
      </c>
      <c r="D6987" t="s">
        <v>32</v>
      </c>
      <c r="E6987">
        <v>1996</v>
      </c>
      <c r="F6987">
        <v>0.11700000000000001</v>
      </c>
      <c r="G6987" t="s">
        <v>16</v>
      </c>
    </row>
    <row r="6988" spans="1:7" hidden="1" x14ac:dyDescent="0.3">
      <c r="A6988">
        <v>2020</v>
      </c>
      <c r="B6988" t="s">
        <v>39</v>
      </c>
      <c r="C6988" t="s">
        <v>44</v>
      </c>
      <c r="D6988" t="s">
        <v>32</v>
      </c>
      <c r="E6988">
        <v>2003</v>
      </c>
      <c r="F6988">
        <v>8.5999999999999993E-2</v>
      </c>
      <c r="G6988" t="s">
        <v>11</v>
      </c>
    </row>
    <row r="6989" spans="1:7" hidden="1" x14ac:dyDescent="0.3">
      <c r="A6989">
        <v>2020</v>
      </c>
      <c r="B6989" t="s">
        <v>39</v>
      </c>
      <c r="C6989" t="s">
        <v>44</v>
      </c>
      <c r="D6989" t="s">
        <v>32</v>
      </c>
      <c r="E6989">
        <v>2007</v>
      </c>
      <c r="F6989">
        <v>1.9E-2</v>
      </c>
      <c r="G6989" t="s">
        <v>11</v>
      </c>
    </row>
    <row r="6990" spans="1:7" hidden="1" x14ac:dyDescent="0.3">
      <c r="A6990">
        <v>2020</v>
      </c>
      <c r="B6990" t="s">
        <v>39</v>
      </c>
      <c r="C6990" t="s">
        <v>44</v>
      </c>
      <c r="D6990" t="s">
        <v>32</v>
      </c>
      <c r="E6990">
        <v>2011</v>
      </c>
      <c r="F6990">
        <v>1.9E-2</v>
      </c>
      <c r="G6990" t="s">
        <v>11</v>
      </c>
    </row>
    <row r="6991" spans="1:7" hidden="1" x14ac:dyDescent="0.3">
      <c r="A6991">
        <v>2020</v>
      </c>
      <c r="B6991" t="s">
        <v>39</v>
      </c>
      <c r="C6991" t="s">
        <v>44</v>
      </c>
      <c r="D6991" t="s">
        <v>32</v>
      </c>
      <c r="E6991">
        <v>2015</v>
      </c>
      <c r="F6991">
        <v>1.4E-2</v>
      </c>
      <c r="G6991" t="s">
        <v>11</v>
      </c>
    </row>
    <row r="6992" spans="1:7" hidden="1" x14ac:dyDescent="0.3">
      <c r="A6992">
        <v>2020</v>
      </c>
      <c r="B6992" t="s">
        <v>39</v>
      </c>
      <c r="C6992" t="s">
        <v>44</v>
      </c>
      <c r="D6992" t="s">
        <v>32</v>
      </c>
      <c r="E6992">
        <v>2017</v>
      </c>
      <c r="F6992">
        <v>1.4E-2</v>
      </c>
      <c r="G6992" t="s">
        <v>14</v>
      </c>
    </row>
    <row r="6993" spans="1:7" hidden="1" x14ac:dyDescent="0.3">
      <c r="A6993">
        <v>2020</v>
      </c>
      <c r="B6993" t="s">
        <v>39</v>
      </c>
      <c r="C6993" t="s">
        <v>44</v>
      </c>
      <c r="D6993" t="s">
        <v>32</v>
      </c>
      <c r="E6993">
        <v>2020</v>
      </c>
      <c r="F6993">
        <v>5.0000000000000001E-3</v>
      </c>
      <c r="G6993" t="s">
        <v>14</v>
      </c>
    </row>
    <row r="6994" spans="1:7" hidden="1" x14ac:dyDescent="0.3">
      <c r="A6994">
        <v>2020</v>
      </c>
      <c r="B6994" t="s">
        <v>39</v>
      </c>
      <c r="C6994" t="s">
        <v>44</v>
      </c>
      <c r="D6994" t="s">
        <v>32</v>
      </c>
      <c r="E6994" t="s">
        <v>18</v>
      </c>
      <c r="F6994">
        <v>5.0000000000000001E-3</v>
      </c>
      <c r="G6994" t="s">
        <v>19</v>
      </c>
    </row>
    <row r="6995" spans="1:7" hidden="1" x14ac:dyDescent="0.3">
      <c r="A6995">
        <v>2020</v>
      </c>
      <c r="B6995" t="s">
        <v>39</v>
      </c>
      <c r="C6995" t="s">
        <v>44</v>
      </c>
      <c r="D6995" t="s">
        <v>34</v>
      </c>
      <c r="E6995">
        <v>1975</v>
      </c>
      <c r="F6995">
        <v>2.6059999999999999</v>
      </c>
      <c r="G6995" t="s">
        <v>16</v>
      </c>
    </row>
    <row r="6996" spans="1:7" hidden="1" x14ac:dyDescent="0.3">
      <c r="A6996">
        <v>2020</v>
      </c>
      <c r="B6996" t="s">
        <v>39</v>
      </c>
      <c r="C6996" t="s">
        <v>44</v>
      </c>
      <c r="D6996" t="s">
        <v>34</v>
      </c>
      <c r="E6996">
        <v>1985</v>
      </c>
      <c r="F6996">
        <v>0.67600000000000005</v>
      </c>
      <c r="G6996" t="s">
        <v>16</v>
      </c>
    </row>
    <row r="6997" spans="1:7" hidden="1" x14ac:dyDescent="0.3">
      <c r="A6997">
        <v>2020</v>
      </c>
      <c r="B6997" t="s">
        <v>39</v>
      </c>
      <c r="C6997" t="s">
        <v>44</v>
      </c>
      <c r="D6997" t="s">
        <v>34</v>
      </c>
      <c r="E6997">
        <v>1996</v>
      </c>
      <c r="F6997">
        <v>0.69599999999999995</v>
      </c>
      <c r="G6997" t="s">
        <v>16</v>
      </c>
    </row>
    <row r="6998" spans="1:7" hidden="1" x14ac:dyDescent="0.3">
      <c r="A6998">
        <v>2020</v>
      </c>
      <c r="B6998" t="s">
        <v>39</v>
      </c>
      <c r="C6998" t="s">
        <v>44</v>
      </c>
      <c r="D6998" t="s">
        <v>34</v>
      </c>
      <c r="E6998">
        <v>2003</v>
      </c>
      <c r="F6998">
        <v>0.50900000000000001</v>
      </c>
      <c r="G6998" t="s">
        <v>11</v>
      </c>
    </row>
    <row r="6999" spans="1:7" hidden="1" x14ac:dyDescent="0.3">
      <c r="A6999">
        <v>2020</v>
      </c>
      <c r="B6999" t="s">
        <v>39</v>
      </c>
      <c r="C6999" t="s">
        <v>44</v>
      </c>
      <c r="D6999" t="s">
        <v>34</v>
      </c>
      <c r="E6999">
        <v>2007</v>
      </c>
      <c r="F6999">
        <v>0.113</v>
      </c>
      <c r="G6999" t="s">
        <v>11</v>
      </c>
    </row>
    <row r="7000" spans="1:7" hidden="1" x14ac:dyDescent="0.3">
      <c r="A7000">
        <v>2020</v>
      </c>
      <c r="B7000" t="s">
        <v>39</v>
      </c>
      <c r="C7000" t="s">
        <v>44</v>
      </c>
      <c r="D7000" t="s">
        <v>34</v>
      </c>
      <c r="E7000">
        <v>2011</v>
      </c>
      <c r="F7000">
        <v>0.113</v>
      </c>
      <c r="G7000" t="s">
        <v>11</v>
      </c>
    </row>
    <row r="7001" spans="1:7" hidden="1" x14ac:dyDescent="0.3">
      <c r="A7001">
        <v>2020</v>
      </c>
      <c r="B7001" t="s">
        <v>39</v>
      </c>
      <c r="C7001" t="s">
        <v>44</v>
      </c>
      <c r="D7001" t="s">
        <v>34</v>
      </c>
      <c r="E7001">
        <v>2015</v>
      </c>
      <c r="F7001">
        <v>8.5000000000000006E-2</v>
      </c>
      <c r="G7001" t="s">
        <v>11</v>
      </c>
    </row>
    <row r="7002" spans="1:7" hidden="1" x14ac:dyDescent="0.3">
      <c r="A7002">
        <v>2020</v>
      </c>
      <c r="B7002" t="s">
        <v>39</v>
      </c>
      <c r="C7002" t="s">
        <v>44</v>
      </c>
      <c r="D7002" t="s">
        <v>34</v>
      </c>
      <c r="E7002">
        <v>2017</v>
      </c>
      <c r="F7002">
        <v>8.5000000000000006E-2</v>
      </c>
      <c r="G7002" t="s">
        <v>14</v>
      </c>
    </row>
    <row r="7003" spans="1:7" hidden="1" x14ac:dyDescent="0.3">
      <c r="A7003">
        <v>2020</v>
      </c>
      <c r="B7003" t="s">
        <v>39</v>
      </c>
      <c r="C7003" t="s">
        <v>44</v>
      </c>
      <c r="D7003" t="s">
        <v>34</v>
      </c>
      <c r="E7003">
        <v>2020</v>
      </c>
      <c r="F7003">
        <v>2.8000000000000001E-2</v>
      </c>
      <c r="G7003" t="s">
        <v>14</v>
      </c>
    </row>
    <row r="7004" spans="1:7" hidden="1" x14ac:dyDescent="0.3">
      <c r="A7004">
        <v>2020</v>
      </c>
      <c r="B7004" t="s">
        <v>39</v>
      </c>
      <c r="C7004" t="s">
        <v>44</v>
      </c>
      <c r="D7004" t="s">
        <v>34</v>
      </c>
      <c r="E7004" t="s">
        <v>18</v>
      </c>
      <c r="F7004">
        <v>2.8000000000000001E-2</v>
      </c>
      <c r="G7004" t="s">
        <v>19</v>
      </c>
    </row>
    <row r="7005" spans="1:7" hidden="1" x14ac:dyDescent="0.3">
      <c r="A7005">
        <v>2020</v>
      </c>
      <c r="B7005" t="s">
        <v>39</v>
      </c>
      <c r="C7005" t="s">
        <v>44</v>
      </c>
      <c r="D7005" t="s">
        <v>35</v>
      </c>
      <c r="E7005">
        <v>1975</v>
      </c>
      <c r="F7005">
        <v>7.0999999999999994E-2</v>
      </c>
      <c r="G7005" t="s">
        <v>16</v>
      </c>
    </row>
    <row r="7006" spans="1:7" hidden="1" x14ac:dyDescent="0.3">
      <c r="A7006">
        <v>2020</v>
      </c>
      <c r="B7006" t="s">
        <v>39</v>
      </c>
      <c r="C7006" t="s">
        <v>44</v>
      </c>
      <c r="D7006" t="s">
        <v>35</v>
      </c>
      <c r="E7006">
        <v>1985</v>
      </c>
      <c r="F7006">
        <v>1.9E-2</v>
      </c>
      <c r="G7006" t="s">
        <v>16</v>
      </c>
    </row>
    <row r="7007" spans="1:7" hidden="1" x14ac:dyDescent="0.3">
      <c r="A7007">
        <v>2020</v>
      </c>
      <c r="B7007" t="s">
        <v>39</v>
      </c>
      <c r="C7007" t="s">
        <v>44</v>
      </c>
      <c r="D7007" t="s">
        <v>35</v>
      </c>
      <c r="E7007">
        <v>1996</v>
      </c>
      <c r="F7007">
        <v>1.9E-2</v>
      </c>
      <c r="G7007" t="s">
        <v>16</v>
      </c>
    </row>
    <row r="7008" spans="1:7" hidden="1" x14ac:dyDescent="0.3">
      <c r="A7008">
        <v>2020</v>
      </c>
      <c r="B7008" t="s">
        <v>39</v>
      </c>
      <c r="C7008" t="s">
        <v>44</v>
      </c>
      <c r="D7008" t="s">
        <v>35</v>
      </c>
      <c r="E7008">
        <v>2003</v>
      </c>
      <c r="F7008">
        <v>1.4E-2</v>
      </c>
      <c r="G7008" t="s">
        <v>11</v>
      </c>
    </row>
    <row r="7009" spans="1:7" hidden="1" x14ac:dyDescent="0.3">
      <c r="A7009">
        <v>2020</v>
      </c>
      <c r="B7009" t="s">
        <v>39</v>
      </c>
      <c r="C7009" t="s">
        <v>44</v>
      </c>
      <c r="D7009" t="s">
        <v>35</v>
      </c>
      <c r="E7009">
        <v>2007</v>
      </c>
      <c r="F7009">
        <v>3.0000000000000001E-3</v>
      </c>
      <c r="G7009" t="s">
        <v>11</v>
      </c>
    </row>
    <row r="7010" spans="1:7" hidden="1" x14ac:dyDescent="0.3">
      <c r="A7010">
        <v>2020</v>
      </c>
      <c r="B7010" t="s">
        <v>39</v>
      </c>
      <c r="C7010" t="s">
        <v>44</v>
      </c>
      <c r="D7010" t="s">
        <v>35</v>
      </c>
      <c r="E7010">
        <v>2011</v>
      </c>
      <c r="F7010">
        <v>3.0000000000000001E-3</v>
      </c>
      <c r="G7010" t="s">
        <v>11</v>
      </c>
    </row>
    <row r="7011" spans="1:7" hidden="1" x14ac:dyDescent="0.3">
      <c r="A7011">
        <v>2020</v>
      </c>
      <c r="B7011" t="s">
        <v>39</v>
      </c>
      <c r="C7011" t="s">
        <v>44</v>
      </c>
      <c r="D7011" t="s">
        <v>35</v>
      </c>
      <c r="E7011">
        <v>2015</v>
      </c>
      <c r="F7011">
        <v>2E-3</v>
      </c>
      <c r="G7011" t="s">
        <v>11</v>
      </c>
    </row>
    <row r="7012" spans="1:7" hidden="1" x14ac:dyDescent="0.3">
      <c r="A7012">
        <v>2020</v>
      </c>
      <c r="B7012" t="s">
        <v>39</v>
      </c>
      <c r="C7012" t="s">
        <v>44</v>
      </c>
      <c r="D7012" t="s">
        <v>35</v>
      </c>
      <c r="E7012">
        <v>2017</v>
      </c>
      <c r="F7012">
        <v>2E-3</v>
      </c>
      <c r="G7012" t="s">
        <v>14</v>
      </c>
    </row>
    <row r="7013" spans="1:7" hidden="1" x14ac:dyDescent="0.3">
      <c r="A7013">
        <v>2020</v>
      </c>
      <c r="B7013" t="s">
        <v>39</v>
      </c>
      <c r="C7013" t="s">
        <v>44</v>
      </c>
      <c r="D7013" t="s">
        <v>35</v>
      </c>
      <c r="E7013">
        <v>2020</v>
      </c>
      <c r="F7013">
        <v>1E-3</v>
      </c>
      <c r="G7013" t="s">
        <v>14</v>
      </c>
    </row>
    <row r="7014" spans="1:7" hidden="1" x14ac:dyDescent="0.3">
      <c r="A7014">
        <v>2020</v>
      </c>
      <c r="B7014" t="s">
        <v>39</v>
      </c>
      <c r="C7014" t="s">
        <v>44</v>
      </c>
      <c r="D7014" t="s">
        <v>35</v>
      </c>
      <c r="E7014" t="s">
        <v>18</v>
      </c>
      <c r="F7014">
        <v>1E-3</v>
      </c>
      <c r="G7014" t="s">
        <v>19</v>
      </c>
    </row>
    <row r="7015" spans="1:7" hidden="1" x14ac:dyDescent="0.3">
      <c r="A7015">
        <v>2020</v>
      </c>
      <c r="B7015" t="s">
        <v>39</v>
      </c>
      <c r="C7015" t="s">
        <v>44</v>
      </c>
      <c r="D7015" t="s">
        <v>36</v>
      </c>
      <c r="E7015">
        <v>1975</v>
      </c>
      <c r="F7015">
        <v>1.9E-2</v>
      </c>
      <c r="G7015" t="s">
        <v>16</v>
      </c>
    </row>
    <row r="7016" spans="1:7" hidden="1" x14ac:dyDescent="0.3">
      <c r="A7016">
        <v>2020</v>
      </c>
      <c r="B7016" t="s">
        <v>39</v>
      </c>
      <c r="C7016" t="s">
        <v>44</v>
      </c>
      <c r="D7016" t="s">
        <v>36</v>
      </c>
      <c r="E7016">
        <v>1985</v>
      </c>
      <c r="F7016">
        <v>5.0000000000000001E-3</v>
      </c>
      <c r="G7016" t="s">
        <v>16</v>
      </c>
    </row>
    <row r="7017" spans="1:7" hidden="1" x14ac:dyDescent="0.3">
      <c r="A7017">
        <v>2020</v>
      </c>
      <c r="B7017" t="s">
        <v>39</v>
      </c>
      <c r="C7017" t="s">
        <v>44</v>
      </c>
      <c r="D7017" t="s">
        <v>36</v>
      </c>
      <c r="E7017">
        <v>1996</v>
      </c>
      <c r="F7017">
        <v>5.0000000000000001E-3</v>
      </c>
      <c r="G7017" t="s">
        <v>16</v>
      </c>
    </row>
    <row r="7018" spans="1:7" hidden="1" x14ac:dyDescent="0.3">
      <c r="A7018">
        <v>2020</v>
      </c>
      <c r="B7018" t="s">
        <v>39</v>
      </c>
      <c r="C7018" t="s">
        <v>44</v>
      </c>
      <c r="D7018" t="s">
        <v>36</v>
      </c>
      <c r="E7018">
        <v>2003</v>
      </c>
      <c r="F7018">
        <v>4.0000000000000001E-3</v>
      </c>
      <c r="G7018" t="s">
        <v>11</v>
      </c>
    </row>
    <row r="7019" spans="1:7" hidden="1" x14ac:dyDescent="0.3">
      <c r="A7019">
        <v>2020</v>
      </c>
      <c r="B7019" t="s">
        <v>39</v>
      </c>
      <c r="C7019" t="s">
        <v>44</v>
      </c>
      <c r="D7019" t="s">
        <v>36</v>
      </c>
      <c r="E7019">
        <v>2007</v>
      </c>
      <c r="F7019">
        <v>1E-3</v>
      </c>
      <c r="G7019" t="s">
        <v>11</v>
      </c>
    </row>
    <row r="7020" spans="1:7" hidden="1" x14ac:dyDescent="0.3">
      <c r="A7020">
        <v>2020</v>
      </c>
      <c r="B7020" t="s">
        <v>39</v>
      </c>
      <c r="C7020" t="s">
        <v>44</v>
      </c>
      <c r="D7020" t="s">
        <v>36</v>
      </c>
      <c r="E7020">
        <v>2011</v>
      </c>
      <c r="F7020">
        <v>1E-3</v>
      </c>
      <c r="G7020" t="s">
        <v>11</v>
      </c>
    </row>
    <row r="7021" spans="1:7" hidden="1" x14ac:dyDescent="0.3">
      <c r="A7021">
        <v>2020</v>
      </c>
      <c r="B7021" t="s">
        <v>39</v>
      </c>
      <c r="C7021" t="s">
        <v>44</v>
      </c>
      <c r="D7021" t="s">
        <v>36</v>
      </c>
      <c r="E7021">
        <v>2015</v>
      </c>
      <c r="F7021">
        <v>1E-3</v>
      </c>
      <c r="G7021" t="s">
        <v>11</v>
      </c>
    </row>
    <row r="7022" spans="1:7" hidden="1" x14ac:dyDescent="0.3">
      <c r="A7022">
        <v>2020</v>
      </c>
      <c r="B7022" t="s">
        <v>39</v>
      </c>
      <c r="C7022" t="s">
        <v>44</v>
      </c>
      <c r="D7022" t="s">
        <v>36</v>
      </c>
      <c r="E7022">
        <v>2017</v>
      </c>
      <c r="F7022">
        <v>1E-3</v>
      </c>
      <c r="G7022" t="s">
        <v>14</v>
      </c>
    </row>
    <row r="7023" spans="1:7" hidden="1" x14ac:dyDescent="0.3">
      <c r="A7023">
        <v>2020</v>
      </c>
      <c r="B7023" t="s">
        <v>39</v>
      </c>
      <c r="C7023" t="s">
        <v>44</v>
      </c>
      <c r="D7023" t="s">
        <v>36</v>
      </c>
      <c r="E7023">
        <v>2020</v>
      </c>
      <c r="F7023">
        <v>1E-3</v>
      </c>
      <c r="G7023" t="s">
        <v>14</v>
      </c>
    </row>
    <row r="7024" spans="1:7" hidden="1" x14ac:dyDescent="0.3">
      <c r="A7024">
        <v>2020</v>
      </c>
      <c r="B7024" t="s">
        <v>39</v>
      </c>
      <c r="C7024" t="s">
        <v>44</v>
      </c>
      <c r="D7024" t="s">
        <v>36</v>
      </c>
      <c r="E7024" t="s">
        <v>18</v>
      </c>
      <c r="F7024">
        <v>1E-3</v>
      </c>
      <c r="G7024" t="s">
        <v>19</v>
      </c>
    </row>
    <row r="7025" spans="1:7" hidden="1" x14ac:dyDescent="0.3">
      <c r="A7025">
        <v>2020</v>
      </c>
      <c r="B7025" t="s">
        <v>39</v>
      </c>
      <c r="C7025" t="s">
        <v>45</v>
      </c>
      <c r="D7025" t="s">
        <v>31</v>
      </c>
      <c r="E7025">
        <v>1975</v>
      </c>
      <c r="F7025">
        <v>2.5000000000000001E-2</v>
      </c>
      <c r="G7025" t="s">
        <v>16</v>
      </c>
    </row>
    <row r="7026" spans="1:7" hidden="1" x14ac:dyDescent="0.3">
      <c r="A7026">
        <v>2020</v>
      </c>
      <c r="B7026" t="s">
        <v>39</v>
      </c>
      <c r="C7026" t="s">
        <v>45</v>
      </c>
      <c r="D7026" t="s">
        <v>31</v>
      </c>
      <c r="E7026">
        <v>1985</v>
      </c>
      <c r="F7026">
        <v>2.1999999999999999E-2</v>
      </c>
      <c r="G7026" t="s">
        <v>16</v>
      </c>
    </row>
    <row r="7027" spans="1:7" hidden="1" x14ac:dyDescent="0.3">
      <c r="A7027">
        <v>2020</v>
      </c>
      <c r="B7027" t="s">
        <v>39</v>
      </c>
      <c r="C7027" t="s">
        <v>45</v>
      </c>
      <c r="D7027" t="s">
        <v>31</v>
      </c>
      <c r="E7027">
        <v>1996</v>
      </c>
      <c r="F7027">
        <v>1.2999999999999999E-2</v>
      </c>
      <c r="G7027" t="s">
        <v>16</v>
      </c>
    </row>
    <row r="7028" spans="1:7" hidden="1" x14ac:dyDescent="0.3">
      <c r="A7028">
        <v>2020</v>
      </c>
      <c r="B7028" t="s">
        <v>39</v>
      </c>
      <c r="C7028" t="s">
        <v>45</v>
      </c>
      <c r="D7028" t="s">
        <v>31</v>
      </c>
      <c r="E7028">
        <v>2003</v>
      </c>
      <c r="F7028">
        <v>1.0999999999999999E-2</v>
      </c>
      <c r="G7028" t="s">
        <v>11</v>
      </c>
    </row>
    <row r="7029" spans="1:7" hidden="1" x14ac:dyDescent="0.3">
      <c r="A7029">
        <v>2020</v>
      </c>
      <c r="B7029" t="s">
        <v>39</v>
      </c>
      <c r="C7029" t="s">
        <v>45</v>
      </c>
      <c r="D7029" t="s">
        <v>31</v>
      </c>
      <c r="E7029">
        <v>2007</v>
      </c>
      <c r="F7029">
        <v>3.0000000000000001E-3</v>
      </c>
      <c r="G7029" t="s">
        <v>11</v>
      </c>
    </row>
    <row r="7030" spans="1:7" hidden="1" x14ac:dyDescent="0.3">
      <c r="A7030">
        <v>2020</v>
      </c>
      <c r="B7030" t="s">
        <v>39</v>
      </c>
      <c r="C7030" t="s">
        <v>45</v>
      </c>
      <c r="D7030" t="s">
        <v>31</v>
      </c>
      <c r="E7030">
        <v>2011</v>
      </c>
      <c r="F7030">
        <v>3.0000000000000001E-3</v>
      </c>
      <c r="G7030" t="s">
        <v>11</v>
      </c>
    </row>
    <row r="7031" spans="1:7" hidden="1" x14ac:dyDescent="0.3">
      <c r="A7031">
        <v>2020</v>
      </c>
      <c r="B7031" t="s">
        <v>39</v>
      </c>
      <c r="C7031" t="s">
        <v>45</v>
      </c>
      <c r="D7031" t="s">
        <v>31</v>
      </c>
      <c r="E7031">
        <v>2015</v>
      </c>
      <c r="F7031">
        <v>3.0000000000000001E-3</v>
      </c>
      <c r="G7031" t="s">
        <v>11</v>
      </c>
    </row>
    <row r="7032" spans="1:7" hidden="1" x14ac:dyDescent="0.3">
      <c r="A7032">
        <v>2020</v>
      </c>
      <c r="B7032" t="s">
        <v>39</v>
      </c>
      <c r="C7032" t="s">
        <v>45</v>
      </c>
      <c r="D7032" t="s">
        <v>31</v>
      </c>
      <c r="E7032">
        <v>2017</v>
      </c>
      <c r="F7032">
        <v>3.0000000000000001E-3</v>
      </c>
      <c r="G7032" t="s">
        <v>14</v>
      </c>
    </row>
    <row r="7033" spans="1:7" hidden="1" x14ac:dyDescent="0.3">
      <c r="A7033">
        <v>2020</v>
      </c>
      <c r="B7033" t="s">
        <v>39</v>
      </c>
      <c r="C7033" t="s">
        <v>45</v>
      </c>
      <c r="D7033" t="s">
        <v>31</v>
      </c>
      <c r="E7033">
        <v>2020</v>
      </c>
      <c r="F7033">
        <v>1E-3</v>
      </c>
      <c r="G7033" t="s">
        <v>14</v>
      </c>
    </row>
    <row r="7034" spans="1:7" hidden="1" x14ac:dyDescent="0.3">
      <c r="A7034">
        <v>2020</v>
      </c>
      <c r="B7034" t="s">
        <v>39</v>
      </c>
      <c r="C7034" t="s">
        <v>45</v>
      </c>
      <c r="D7034" t="s">
        <v>31</v>
      </c>
      <c r="E7034" t="s">
        <v>18</v>
      </c>
      <c r="F7034">
        <v>1E-3</v>
      </c>
      <c r="G7034" t="s">
        <v>19</v>
      </c>
    </row>
    <row r="7035" spans="1:7" hidden="1" x14ac:dyDescent="0.3">
      <c r="A7035">
        <v>2020</v>
      </c>
      <c r="B7035" t="s">
        <v>39</v>
      </c>
      <c r="C7035" t="s">
        <v>45</v>
      </c>
      <c r="D7035" t="s">
        <v>38</v>
      </c>
      <c r="E7035">
        <v>1975</v>
      </c>
      <c r="F7035">
        <v>3.617</v>
      </c>
      <c r="G7035" t="s">
        <v>16</v>
      </c>
    </row>
    <row r="7036" spans="1:7" hidden="1" x14ac:dyDescent="0.3">
      <c r="A7036">
        <v>2020</v>
      </c>
      <c r="B7036" t="s">
        <v>39</v>
      </c>
      <c r="C7036" t="s">
        <v>45</v>
      </c>
      <c r="D7036" t="s">
        <v>38</v>
      </c>
      <c r="E7036">
        <v>1985</v>
      </c>
      <c r="F7036">
        <v>3.1509999999999998</v>
      </c>
      <c r="G7036" t="s">
        <v>16</v>
      </c>
    </row>
    <row r="7037" spans="1:7" hidden="1" x14ac:dyDescent="0.3">
      <c r="A7037">
        <v>2020</v>
      </c>
      <c r="B7037" t="s">
        <v>39</v>
      </c>
      <c r="C7037" t="s">
        <v>45</v>
      </c>
      <c r="D7037" t="s">
        <v>38</v>
      </c>
      <c r="E7037">
        <v>1996</v>
      </c>
      <c r="F7037">
        <v>1.792</v>
      </c>
      <c r="G7037" t="s">
        <v>16</v>
      </c>
    </row>
    <row r="7038" spans="1:7" hidden="1" x14ac:dyDescent="0.3">
      <c r="A7038">
        <v>2020</v>
      </c>
      <c r="B7038" t="s">
        <v>39</v>
      </c>
      <c r="C7038" t="s">
        <v>45</v>
      </c>
      <c r="D7038" t="s">
        <v>38</v>
      </c>
      <c r="E7038">
        <v>2003</v>
      </c>
      <c r="F7038">
        <v>1.5840000000000001</v>
      </c>
      <c r="G7038" t="s">
        <v>11</v>
      </c>
    </row>
    <row r="7039" spans="1:7" hidden="1" x14ac:dyDescent="0.3">
      <c r="A7039">
        <v>2020</v>
      </c>
      <c r="B7039" t="s">
        <v>39</v>
      </c>
      <c r="C7039" t="s">
        <v>45</v>
      </c>
      <c r="D7039" t="s">
        <v>38</v>
      </c>
      <c r="E7039">
        <v>2007</v>
      </c>
      <c r="F7039">
        <v>0.47299999999999998</v>
      </c>
      <c r="G7039" t="s">
        <v>11</v>
      </c>
    </row>
    <row r="7040" spans="1:7" hidden="1" x14ac:dyDescent="0.3">
      <c r="A7040">
        <v>2020</v>
      </c>
      <c r="B7040" t="s">
        <v>39</v>
      </c>
      <c r="C7040" t="s">
        <v>45</v>
      </c>
      <c r="D7040" t="s">
        <v>38</v>
      </c>
      <c r="E7040">
        <v>2011</v>
      </c>
      <c r="F7040">
        <v>0.47299999999999998</v>
      </c>
      <c r="G7040" t="s">
        <v>11</v>
      </c>
    </row>
    <row r="7041" spans="1:7" hidden="1" x14ac:dyDescent="0.3">
      <c r="A7041">
        <v>2020</v>
      </c>
      <c r="B7041" t="s">
        <v>39</v>
      </c>
      <c r="C7041" t="s">
        <v>45</v>
      </c>
      <c r="D7041" t="s">
        <v>38</v>
      </c>
      <c r="E7041">
        <v>2015</v>
      </c>
      <c r="F7041">
        <v>0.35499999999999998</v>
      </c>
      <c r="G7041" t="s">
        <v>11</v>
      </c>
    </row>
    <row r="7042" spans="1:7" hidden="1" x14ac:dyDescent="0.3">
      <c r="A7042">
        <v>2020</v>
      </c>
      <c r="B7042" t="s">
        <v>39</v>
      </c>
      <c r="C7042" t="s">
        <v>45</v>
      </c>
      <c r="D7042" t="s">
        <v>38</v>
      </c>
      <c r="E7042">
        <v>2017</v>
      </c>
      <c r="F7042">
        <v>0.35499999999999998</v>
      </c>
      <c r="G7042" t="s">
        <v>14</v>
      </c>
    </row>
    <row r="7043" spans="1:7" hidden="1" x14ac:dyDescent="0.3">
      <c r="A7043">
        <v>2020</v>
      </c>
      <c r="B7043" t="s">
        <v>39</v>
      </c>
      <c r="C7043" t="s">
        <v>45</v>
      </c>
      <c r="D7043" t="s">
        <v>38</v>
      </c>
      <c r="E7043">
        <v>2020</v>
      </c>
      <c r="F7043">
        <v>0.11799999999999999</v>
      </c>
      <c r="G7043" t="s">
        <v>14</v>
      </c>
    </row>
    <row r="7044" spans="1:7" hidden="1" x14ac:dyDescent="0.3">
      <c r="A7044">
        <v>2020</v>
      </c>
      <c r="B7044" t="s">
        <v>39</v>
      </c>
      <c r="C7044" t="s">
        <v>45</v>
      </c>
      <c r="D7044" t="s">
        <v>38</v>
      </c>
      <c r="E7044" t="s">
        <v>18</v>
      </c>
      <c r="F7044">
        <v>0.11799999999999999</v>
      </c>
      <c r="G7044" t="s">
        <v>19</v>
      </c>
    </row>
    <row r="7045" spans="1:7" hidden="1" x14ac:dyDescent="0.3">
      <c r="A7045">
        <v>2020</v>
      </c>
      <c r="B7045" t="s">
        <v>39</v>
      </c>
      <c r="C7045" t="s">
        <v>45</v>
      </c>
      <c r="D7045" t="s">
        <v>32</v>
      </c>
      <c r="E7045">
        <v>1975</v>
      </c>
      <c r="F7045">
        <v>4.2999999999999997E-2</v>
      </c>
      <c r="G7045" t="s">
        <v>16</v>
      </c>
    </row>
    <row r="7046" spans="1:7" hidden="1" x14ac:dyDescent="0.3">
      <c r="A7046">
        <v>2020</v>
      </c>
      <c r="B7046" t="s">
        <v>39</v>
      </c>
      <c r="C7046" t="s">
        <v>45</v>
      </c>
      <c r="D7046" t="s">
        <v>32</v>
      </c>
      <c r="E7046">
        <v>1985</v>
      </c>
      <c r="F7046">
        <v>3.7999999999999999E-2</v>
      </c>
      <c r="G7046" t="s">
        <v>16</v>
      </c>
    </row>
    <row r="7047" spans="1:7" hidden="1" x14ac:dyDescent="0.3">
      <c r="A7047">
        <v>2020</v>
      </c>
      <c r="B7047" t="s">
        <v>39</v>
      </c>
      <c r="C7047" t="s">
        <v>45</v>
      </c>
      <c r="D7047" t="s">
        <v>32</v>
      </c>
      <c r="E7047">
        <v>1996</v>
      </c>
      <c r="F7047">
        <v>2.1000000000000001E-2</v>
      </c>
      <c r="G7047" t="s">
        <v>16</v>
      </c>
    </row>
    <row r="7048" spans="1:7" hidden="1" x14ac:dyDescent="0.3">
      <c r="A7048">
        <v>2020</v>
      </c>
      <c r="B7048" t="s">
        <v>39</v>
      </c>
      <c r="C7048" t="s">
        <v>45</v>
      </c>
      <c r="D7048" t="s">
        <v>32</v>
      </c>
      <c r="E7048">
        <v>2003</v>
      </c>
      <c r="F7048">
        <v>1.9E-2</v>
      </c>
      <c r="G7048" t="s">
        <v>11</v>
      </c>
    </row>
    <row r="7049" spans="1:7" hidden="1" x14ac:dyDescent="0.3">
      <c r="A7049">
        <v>2020</v>
      </c>
      <c r="B7049" t="s">
        <v>39</v>
      </c>
      <c r="C7049" t="s">
        <v>45</v>
      </c>
      <c r="D7049" t="s">
        <v>32</v>
      </c>
      <c r="E7049">
        <v>2007</v>
      </c>
      <c r="F7049">
        <v>6.0000000000000001E-3</v>
      </c>
      <c r="G7049" t="s">
        <v>11</v>
      </c>
    </row>
    <row r="7050" spans="1:7" hidden="1" x14ac:dyDescent="0.3">
      <c r="A7050">
        <v>2020</v>
      </c>
      <c r="B7050" t="s">
        <v>39</v>
      </c>
      <c r="C7050" t="s">
        <v>45</v>
      </c>
      <c r="D7050" t="s">
        <v>32</v>
      </c>
      <c r="E7050">
        <v>2011</v>
      </c>
      <c r="F7050">
        <v>6.0000000000000001E-3</v>
      </c>
      <c r="G7050" t="s">
        <v>11</v>
      </c>
    </row>
    <row r="7051" spans="1:7" hidden="1" x14ac:dyDescent="0.3">
      <c r="A7051">
        <v>2020</v>
      </c>
      <c r="B7051" t="s">
        <v>39</v>
      </c>
      <c r="C7051" t="s">
        <v>45</v>
      </c>
      <c r="D7051" t="s">
        <v>32</v>
      </c>
      <c r="E7051">
        <v>2015</v>
      </c>
      <c r="F7051">
        <v>4.0000000000000001E-3</v>
      </c>
      <c r="G7051" t="s">
        <v>11</v>
      </c>
    </row>
    <row r="7052" spans="1:7" hidden="1" x14ac:dyDescent="0.3">
      <c r="A7052">
        <v>2020</v>
      </c>
      <c r="B7052" t="s">
        <v>39</v>
      </c>
      <c r="C7052" t="s">
        <v>45</v>
      </c>
      <c r="D7052" t="s">
        <v>32</v>
      </c>
      <c r="E7052">
        <v>2017</v>
      </c>
      <c r="F7052">
        <v>4.0000000000000001E-3</v>
      </c>
      <c r="G7052" t="s">
        <v>14</v>
      </c>
    </row>
    <row r="7053" spans="1:7" hidden="1" x14ac:dyDescent="0.3">
      <c r="A7053">
        <v>2020</v>
      </c>
      <c r="B7053" t="s">
        <v>39</v>
      </c>
      <c r="C7053" t="s">
        <v>45</v>
      </c>
      <c r="D7053" t="s">
        <v>32</v>
      </c>
      <c r="E7053">
        <v>2020</v>
      </c>
      <c r="F7053">
        <v>1E-3</v>
      </c>
      <c r="G7053" t="s">
        <v>14</v>
      </c>
    </row>
    <row r="7054" spans="1:7" hidden="1" x14ac:dyDescent="0.3">
      <c r="A7054">
        <v>2020</v>
      </c>
      <c r="B7054" t="s">
        <v>39</v>
      </c>
      <c r="C7054" t="s">
        <v>45</v>
      </c>
      <c r="D7054" t="s">
        <v>32</v>
      </c>
      <c r="E7054" t="s">
        <v>18</v>
      </c>
      <c r="F7054">
        <v>1E-3</v>
      </c>
      <c r="G7054" t="s">
        <v>19</v>
      </c>
    </row>
    <row r="7055" spans="1:7" hidden="1" x14ac:dyDescent="0.3">
      <c r="A7055">
        <v>2020</v>
      </c>
      <c r="B7055" t="s">
        <v>39</v>
      </c>
      <c r="C7055" t="s">
        <v>45</v>
      </c>
      <c r="D7055" t="s">
        <v>34</v>
      </c>
      <c r="E7055">
        <v>1975</v>
      </c>
      <c r="F7055">
        <v>1.1399999999999999</v>
      </c>
      <c r="G7055" t="s">
        <v>16</v>
      </c>
    </row>
    <row r="7056" spans="1:7" hidden="1" x14ac:dyDescent="0.3">
      <c r="A7056">
        <v>2020</v>
      </c>
      <c r="B7056" t="s">
        <v>39</v>
      </c>
      <c r="C7056" t="s">
        <v>45</v>
      </c>
      <c r="D7056" t="s">
        <v>34</v>
      </c>
      <c r="E7056">
        <v>1985</v>
      </c>
      <c r="F7056">
        <v>0.99299999999999999</v>
      </c>
      <c r="G7056" t="s">
        <v>16</v>
      </c>
    </row>
    <row r="7057" spans="1:7" hidden="1" x14ac:dyDescent="0.3">
      <c r="A7057">
        <v>2020</v>
      </c>
      <c r="B7057" t="s">
        <v>39</v>
      </c>
      <c r="C7057" t="s">
        <v>45</v>
      </c>
      <c r="D7057" t="s">
        <v>34</v>
      </c>
      <c r="E7057">
        <v>1996</v>
      </c>
      <c r="F7057">
        <v>0.56499999999999995</v>
      </c>
      <c r="G7057" t="s">
        <v>16</v>
      </c>
    </row>
    <row r="7058" spans="1:7" hidden="1" x14ac:dyDescent="0.3">
      <c r="A7058">
        <v>2020</v>
      </c>
      <c r="B7058" t="s">
        <v>39</v>
      </c>
      <c r="C7058" t="s">
        <v>45</v>
      </c>
      <c r="D7058" t="s">
        <v>34</v>
      </c>
      <c r="E7058">
        <v>2003</v>
      </c>
      <c r="F7058">
        <v>0.499</v>
      </c>
      <c r="G7058" t="s">
        <v>11</v>
      </c>
    </row>
    <row r="7059" spans="1:7" hidden="1" x14ac:dyDescent="0.3">
      <c r="A7059">
        <v>2020</v>
      </c>
      <c r="B7059" t="s">
        <v>39</v>
      </c>
      <c r="C7059" t="s">
        <v>45</v>
      </c>
      <c r="D7059" t="s">
        <v>34</v>
      </c>
      <c r="E7059">
        <v>2007</v>
      </c>
      <c r="F7059">
        <v>0.14899999999999999</v>
      </c>
      <c r="G7059" t="s">
        <v>11</v>
      </c>
    </row>
    <row r="7060" spans="1:7" hidden="1" x14ac:dyDescent="0.3">
      <c r="A7060">
        <v>2020</v>
      </c>
      <c r="B7060" t="s">
        <v>39</v>
      </c>
      <c r="C7060" t="s">
        <v>45</v>
      </c>
      <c r="D7060" t="s">
        <v>34</v>
      </c>
      <c r="E7060">
        <v>2011</v>
      </c>
      <c r="F7060">
        <v>0.14899999999999999</v>
      </c>
      <c r="G7060" t="s">
        <v>11</v>
      </c>
    </row>
    <row r="7061" spans="1:7" hidden="1" x14ac:dyDescent="0.3">
      <c r="A7061">
        <v>2020</v>
      </c>
      <c r="B7061" t="s">
        <v>39</v>
      </c>
      <c r="C7061" t="s">
        <v>45</v>
      </c>
      <c r="D7061" t="s">
        <v>34</v>
      </c>
      <c r="E7061">
        <v>2015</v>
      </c>
      <c r="F7061">
        <v>0.112</v>
      </c>
      <c r="G7061" t="s">
        <v>11</v>
      </c>
    </row>
    <row r="7062" spans="1:7" hidden="1" x14ac:dyDescent="0.3">
      <c r="A7062">
        <v>2020</v>
      </c>
      <c r="B7062" t="s">
        <v>39</v>
      </c>
      <c r="C7062" t="s">
        <v>45</v>
      </c>
      <c r="D7062" t="s">
        <v>34</v>
      </c>
      <c r="E7062">
        <v>2017</v>
      </c>
      <c r="F7062">
        <v>0.112</v>
      </c>
      <c r="G7062" t="s">
        <v>14</v>
      </c>
    </row>
    <row r="7063" spans="1:7" hidden="1" x14ac:dyDescent="0.3">
      <c r="A7063">
        <v>2020</v>
      </c>
      <c r="B7063" t="s">
        <v>39</v>
      </c>
      <c r="C7063" t="s">
        <v>45</v>
      </c>
      <c r="D7063" t="s">
        <v>34</v>
      </c>
      <c r="E7063">
        <v>2020</v>
      </c>
      <c r="F7063">
        <v>3.6999999999999998E-2</v>
      </c>
      <c r="G7063" t="s">
        <v>14</v>
      </c>
    </row>
    <row r="7064" spans="1:7" hidden="1" x14ac:dyDescent="0.3">
      <c r="A7064">
        <v>2020</v>
      </c>
      <c r="B7064" t="s">
        <v>39</v>
      </c>
      <c r="C7064" t="s">
        <v>45</v>
      </c>
      <c r="D7064" t="s">
        <v>34</v>
      </c>
      <c r="E7064" t="s">
        <v>18</v>
      </c>
      <c r="F7064">
        <v>3.6999999999999998E-2</v>
      </c>
      <c r="G7064" t="s">
        <v>19</v>
      </c>
    </row>
    <row r="7065" spans="1:7" hidden="1" x14ac:dyDescent="0.3">
      <c r="A7065">
        <v>2020</v>
      </c>
      <c r="B7065" t="s">
        <v>39</v>
      </c>
      <c r="C7065" t="s">
        <v>45</v>
      </c>
      <c r="D7065" t="s">
        <v>35</v>
      </c>
      <c r="E7065">
        <v>1975</v>
      </c>
      <c r="F7065">
        <v>2.5000000000000001E-2</v>
      </c>
      <c r="G7065" t="s">
        <v>16</v>
      </c>
    </row>
    <row r="7066" spans="1:7" hidden="1" x14ac:dyDescent="0.3">
      <c r="A7066">
        <v>2020</v>
      </c>
      <c r="B7066" t="s">
        <v>39</v>
      </c>
      <c r="C7066" t="s">
        <v>45</v>
      </c>
      <c r="D7066" t="s">
        <v>35</v>
      </c>
      <c r="E7066">
        <v>1985</v>
      </c>
      <c r="F7066">
        <v>2.1999999999999999E-2</v>
      </c>
      <c r="G7066" t="s">
        <v>16</v>
      </c>
    </row>
    <row r="7067" spans="1:7" hidden="1" x14ac:dyDescent="0.3">
      <c r="A7067">
        <v>2020</v>
      </c>
      <c r="B7067" t="s">
        <v>39</v>
      </c>
      <c r="C7067" t="s">
        <v>45</v>
      </c>
      <c r="D7067" t="s">
        <v>35</v>
      </c>
      <c r="E7067">
        <v>1996</v>
      </c>
      <c r="F7067">
        <v>1.2999999999999999E-2</v>
      </c>
      <c r="G7067" t="s">
        <v>16</v>
      </c>
    </row>
    <row r="7068" spans="1:7" hidden="1" x14ac:dyDescent="0.3">
      <c r="A7068">
        <v>2020</v>
      </c>
      <c r="B7068" t="s">
        <v>39</v>
      </c>
      <c r="C7068" t="s">
        <v>45</v>
      </c>
      <c r="D7068" t="s">
        <v>35</v>
      </c>
      <c r="E7068">
        <v>2003</v>
      </c>
      <c r="F7068">
        <v>1.0999999999999999E-2</v>
      </c>
      <c r="G7068" t="s">
        <v>11</v>
      </c>
    </row>
    <row r="7069" spans="1:7" hidden="1" x14ac:dyDescent="0.3">
      <c r="A7069">
        <v>2020</v>
      </c>
      <c r="B7069" t="s">
        <v>39</v>
      </c>
      <c r="C7069" t="s">
        <v>45</v>
      </c>
      <c r="D7069" t="s">
        <v>35</v>
      </c>
      <c r="E7069">
        <v>2007</v>
      </c>
      <c r="F7069">
        <v>3.0000000000000001E-3</v>
      </c>
      <c r="G7069" t="s">
        <v>11</v>
      </c>
    </row>
    <row r="7070" spans="1:7" hidden="1" x14ac:dyDescent="0.3">
      <c r="A7070">
        <v>2020</v>
      </c>
      <c r="B7070" t="s">
        <v>39</v>
      </c>
      <c r="C7070" t="s">
        <v>45</v>
      </c>
      <c r="D7070" t="s">
        <v>35</v>
      </c>
      <c r="E7070">
        <v>2011</v>
      </c>
      <c r="F7070">
        <v>3.0000000000000001E-3</v>
      </c>
      <c r="G7070" t="s">
        <v>11</v>
      </c>
    </row>
    <row r="7071" spans="1:7" hidden="1" x14ac:dyDescent="0.3">
      <c r="A7071">
        <v>2020</v>
      </c>
      <c r="B7071" t="s">
        <v>39</v>
      </c>
      <c r="C7071" t="s">
        <v>45</v>
      </c>
      <c r="D7071" t="s">
        <v>35</v>
      </c>
      <c r="E7071">
        <v>2015</v>
      </c>
      <c r="F7071">
        <v>3.0000000000000001E-3</v>
      </c>
      <c r="G7071" t="s">
        <v>11</v>
      </c>
    </row>
    <row r="7072" spans="1:7" hidden="1" x14ac:dyDescent="0.3">
      <c r="A7072">
        <v>2020</v>
      </c>
      <c r="B7072" t="s">
        <v>39</v>
      </c>
      <c r="C7072" t="s">
        <v>45</v>
      </c>
      <c r="D7072" t="s">
        <v>35</v>
      </c>
      <c r="E7072">
        <v>2017</v>
      </c>
      <c r="F7072">
        <v>3.0000000000000001E-3</v>
      </c>
      <c r="G7072" t="s">
        <v>14</v>
      </c>
    </row>
    <row r="7073" spans="1:7" hidden="1" x14ac:dyDescent="0.3">
      <c r="A7073">
        <v>2020</v>
      </c>
      <c r="B7073" t="s">
        <v>39</v>
      </c>
      <c r="C7073" t="s">
        <v>45</v>
      </c>
      <c r="D7073" t="s">
        <v>35</v>
      </c>
      <c r="E7073">
        <v>2020</v>
      </c>
      <c r="F7073">
        <v>1E-3</v>
      </c>
      <c r="G7073" t="s">
        <v>14</v>
      </c>
    </row>
    <row r="7074" spans="1:7" hidden="1" x14ac:dyDescent="0.3">
      <c r="A7074">
        <v>2020</v>
      </c>
      <c r="B7074" t="s">
        <v>39</v>
      </c>
      <c r="C7074" t="s">
        <v>45</v>
      </c>
      <c r="D7074" t="s">
        <v>35</v>
      </c>
      <c r="E7074" t="s">
        <v>18</v>
      </c>
      <c r="F7074">
        <v>1E-3</v>
      </c>
      <c r="G7074" t="s">
        <v>19</v>
      </c>
    </row>
    <row r="7075" spans="1:7" hidden="1" x14ac:dyDescent="0.3">
      <c r="A7075">
        <v>2020</v>
      </c>
      <c r="B7075" t="s">
        <v>39</v>
      </c>
      <c r="C7075" t="s">
        <v>46</v>
      </c>
      <c r="D7075" t="s">
        <v>31</v>
      </c>
      <c r="E7075">
        <v>1975</v>
      </c>
      <c r="F7075">
        <v>2.5000000000000001E-2</v>
      </c>
      <c r="G7075" t="s">
        <v>16</v>
      </c>
    </row>
    <row r="7076" spans="1:7" hidden="1" x14ac:dyDescent="0.3">
      <c r="A7076">
        <v>2020</v>
      </c>
      <c r="B7076" t="s">
        <v>39</v>
      </c>
      <c r="C7076" t="s">
        <v>46</v>
      </c>
      <c r="D7076" t="s">
        <v>31</v>
      </c>
      <c r="E7076">
        <v>1985</v>
      </c>
      <c r="F7076">
        <v>2.1999999999999999E-2</v>
      </c>
      <c r="G7076" t="s">
        <v>16</v>
      </c>
    </row>
    <row r="7077" spans="1:7" hidden="1" x14ac:dyDescent="0.3">
      <c r="A7077">
        <v>2020</v>
      </c>
      <c r="B7077" t="s">
        <v>39</v>
      </c>
      <c r="C7077" t="s">
        <v>46</v>
      </c>
      <c r="D7077" t="s">
        <v>31</v>
      </c>
      <c r="E7077">
        <v>1996</v>
      </c>
      <c r="F7077">
        <v>1.2999999999999999E-2</v>
      </c>
      <c r="G7077" t="s">
        <v>16</v>
      </c>
    </row>
    <row r="7078" spans="1:7" hidden="1" x14ac:dyDescent="0.3">
      <c r="A7078">
        <v>2020</v>
      </c>
      <c r="B7078" t="s">
        <v>39</v>
      </c>
      <c r="C7078" t="s">
        <v>46</v>
      </c>
      <c r="D7078" t="s">
        <v>31</v>
      </c>
      <c r="E7078">
        <v>2003</v>
      </c>
      <c r="F7078">
        <v>1.0999999999999999E-2</v>
      </c>
      <c r="G7078" t="s">
        <v>11</v>
      </c>
    </row>
    <row r="7079" spans="1:7" hidden="1" x14ac:dyDescent="0.3">
      <c r="A7079">
        <v>2020</v>
      </c>
      <c r="B7079" t="s">
        <v>39</v>
      </c>
      <c r="C7079" t="s">
        <v>46</v>
      </c>
      <c r="D7079" t="s">
        <v>31</v>
      </c>
      <c r="E7079">
        <v>2007</v>
      </c>
      <c r="F7079">
        <v>3.0000000000000001E-3</v>
      </c>
      <c r="G7079" t="s">
        <v>11</v>
      </c>
    </row>
    <row r="7080" spans="1:7" hidden="1" x14ac:dyDescent="0.3">
      <c r="A7080">
        <v>2020</v>
      </c>
      <c r="B7080" t="s">
        <v>39</v>
      </c>
      <c r="C7080" t="s">
        <v>46</v>
      </c>
      <c r="D7080" t="s">
        <v>31</v>
      </c>
      <c r="E7080">
        <v>2011</v>
      </c>
      <c r="F7080">
        <v>3.0000000000000001E-3</v>
      </c>
      <c r="G7080" t="s">
        <v>11</v>
      </c>
    </row>
    <row r="7081" spans="1:7" hidden="1" x14ac:dyDescent="0.3">
      <c r="A7081">
        <v>2020</v>
      </c>
      <c r="B7081" t="s">
        <v>39</v>
      </c>
      <c r="C7081" t="s">
        <v>46</v>
      </c>
      <c r="D7081" t="s">
        <v>31</v>
      </c>
      <c r="E7081">
        <v>2015</v>
      </c>
      <c r="F7081">
        <v>3.0000000000000001E-3</v>
      </c>
      <c r="G7081" t="s">
        <v>11</v>
      </c>
    </row>
    <row r="7082" spans="1:7" hidden="1" x14ac:dyDescent="0.3">
      <c r="A7082">
        <v>2020</v>
      </c>
      <c r="B7082" t="s">
        <v>39</v>
      </c>
      <c r="C7082" t="s">
        <v>46</v>
      </c>
      <c r="D7082" t="s">
        <v>31</v>
      </c>
      <c r="E7082">
        <v>2017</v>
      </c>
      <c r="F7082">
        <v>3.0000000000000001E-3</v>
      </c>
      <c r="G7082" t="s">
        <v>14</v>
      </c>
    </row>
    <row r="7083" spans="1:7" hidden="1" x14ac:dyDescent="0.3">
      <c r="A7083">
        <v>2020</v>
      </c>
      <c r="B7083" t="s">
        <v>39</v>
      </c>
      <c r="C7083" t="s">
        <v>46</v>
      </c>
      <c r="D7083" t="s">
        <v>31</v>
      </c>
      <c r="E7083">
        <v>2020</v>
      </c>
      <c r="F7083">
        <v>1E-3</v>
      </c>
      <c r="G7083" t="s">
        <v>14</v>
      </c>
    </row>
    <row r="7084" spans="1:7" hidden="1" x14ac:dyDescent="0.3">
      <c r="A7084">
        <v>2020</v>
      </c>
      <c r="B7084" t="s">
        <v>39</v>
      </c>
      <c r="C7084" t="s">
        <v>46</v>
      </c>
      <c r="D7084" t="s">
        <v>31</v>
      </c>
      <c r="E7084" t="s">
        <v>18</v>
      </c>
      <c r="F7084">
        <v>1E-3</v>
      </c>
      <c r="G7084" t="s">
        <v>19</v>
      </c>
    </row>
    <row r="7085" spans="1:7" hidden="1" x14ac:dyDescent="0.3">
      <c r="A7085">
        <v>2020</v>
      </c>
      <c r="B7085" t="s">
        <v>39</v>
      </c>
      <c r="C7085" t="s">
        <v>46</v>
      </c>
      <c r="D7085" t="s">
        <v>38</v>
      </c>
      <c r="E7085">
        <v>1975</v>
      </c>
      <c r="F7085">
        <v>3.617</v>
      </c>
      <c r="G7085" t="s">
        <v>16</v>
      </c>
    </row>
    <row r="7086" spans="1:7" hidden="1" x14ac:dyDescent="0.3">
      <c r="A7086">
        <v>2020</v>
      </c>
      <c r="B7086" t="s">
        <v>39</v>
      </c>
      <c r="C7086" t="s">
        <v>46</v>
      </c>
      <c r="D7086" t="s">
        <v>38</v>
      </c>
      <c r="E7086">
        <v>1985</v>
      </c>
      <c r="F7086">
        <v>3.1509999999999998</v>
      </c>
      <c r="G7086" t="s">
        <v>16</v>
      </c>
    </row>
    <row r="7087" spans="1:7" hidden="1" x14ac:dyDescent="0.3">
      <c r="A7087">
        <v>2020</v>
      </c>
      <c r="B7087" t="s">
        <v>39</v>
      </c>
      <c r="C7087" t="s">
        <v>46</v>
      </c>
      <c r="D7087" t="s">
        <v>38</v>
      </c>
      <c r="E7087">
        <v>1996</v>
      </c>
      <c r="F7087">
        <v>1.792</v>
      </c>
      <c r="G7087" t="s">
        <v>16</v>
      </c>
    </row>
    <row r="7088" spans="1:7" hidden="1" x14ac:dyDescent="0.3">
      <c r="A7088">
        <v>2020</v>
      </c>
      <c r="B7088" t="s">
        <v>39</v>
      </c>
      <c r="C7088" t="s">
        <v>46</v>
      </c>
      <c r="D7088" t="s">
        <v>38</v>
      </c>
      <c r="E7088">
        <v>2003</v>
      </c>
      <c r="F7088">
        <v>1.5840000000000001</v>
      </c>
      <c r="G7088" t="s">
        <v>11</v>
      </c>
    </row>
    <row r="7089" spans="1:7" hidden="1" x14ac:dyDescent="0.3">
      <c r="A7089">
        <v>2020</v>
      </c>
      <c r="B7089" t="s">
        <v>39</v>
      </c>
      <c r="C7089" t="s">
        <v>46</v>
      </c>
      <c r="D7089" t="s">
        <v>38</v>
      </c>
      <c r="E7089">
        <v>2007</v>
      </c>
      <c r="F7089">
        <v>0.47299999999999998</v>
      </c>
      <c r="G7089" t="s">
        <v>11</v>
      </c>
    </row>
    <row r="7090" spans="1:7" hidden="1" x14ac:dyDescent="0.3">
      <c r="A7090">
        <v>2020</v>
      </c>
      <c r="B7090" t="s">
        <v>39</v>
      </c>
      <c r="C7090" t="s">
        <v>46</v>
      </c>
      <c r="D7090" t="s">
        <v>38</v>
      </c>
      <c r="E7090">
        <v>2011</v>
      </c>
      <c r="F7090">
        <v>0.47299999999999998</v>
      </c>
      <c r="G7090" t="s">
        <v>11</v>
      </c>
    </row>
    <row r="7091" spans="1:7" hidden="1" x14ac:dyDescent="0.3">
      <c r="A7091">
        <v>2020</v>
      </c>
      <c r="B7091" t="s">
        <v>39</v>
      </c>
      <c r="C7091" t="s">
        <v>46</v>
      </c>
      <c r="D7091" t="s">
        <v>38</v>
      </c>
      <c r="E7091">
        <v>2015</v>
      </c>
      <c r="F7091">
        <v>0.35499999999999998</v>
      </c>
      <c r="G7091" t="s">
        <v>11</v>
      </c>
    </row>
    <row r="7092" spans="1:7" hidden="1" x14ac:dyDescent="0.3">
      <c r="A7092">
        <v>2020</v>
      </c>
      <c r="B7092" t="s">
        <v>39</v>
      </c>
      <c r="C7092" t="s">
        <v>46</v>
      </c>
      <c r="D7092" t="s">
        <v>38</v>
      </c>
      <c r="E7092">
        <v>2017</v>
      </c>
      <c r="F7092">
        <v>0.35499999999999998</v>
      </c>
      <c r="G7092" t="s">
        <v>14</v>
      </c>
    </row>
    <row r="7093" spans="1:7" hidden="1" x14ac:dyDescent="0.3">
      <c r="A7093">
        <v>2020</v>
      </c>
      <c r="B7093" t="s">
        <v>39</v>
      </c>
      <c r="C7093" t="s">
        <v>46</v>
      </c>
      <c r="D7093" t="s">
        <v>38</v>
      </c>
      <c r="E7093">
        <v>2020</v>
      </c>
      <c r="F7093">
        <v>0.11799999999999999</v>
      </c>
      <c r="G7093" t="s">
        <v>14</v>
      </c>
    </row>
    <row r="7094" spans="1:7" hidden="1" x14ac:dyDescent="0.3">
      <c r="A7094">
        <v>2020</v>
      </c>
      <c r="B7094" t="s">
        <v>39</v>
      </c>
      <c r="C7094" t="s">
        <v>46</v>
      </c>
      <c r="D7094" t="s">
        <v>38</v>
      </c>
      <c r="E7094" t="s">
        <v>18</v>
      </c>
      <c r="F7094">
        <v>0.11799999999999999</v>
      </c>
      <c r="G7094" t="s">
        <v>19</v>
      </c>
    </row>
    <row r="7095" spans="1:7" hidden="1" x14ac:dyDescent="0.3">
      <c r="A7095">
        <v>2020</v>
      </c>
      <c r="B7095" t="s">
        <v>39</v>
      </c>
      <c r="C7095" t="s">
        <v>46</v>
      </c>
      <c r="D7095" t="s">
        <v>32</v>
      </c>
      <c r="E7095">
        <v>1975</v>
      </c>
      <c r="F7095">
        <v>4.2999999999999997E-2</v>
      </c>
      <c r="G7095" t="s">
        <v>16</v>
      </c>
    </row>
    <row r="7096" spans="1:7" hidden="1" x14ac:dyDescent="0.3">
      <c r="A7096">
        <v>2020</v>
      </c>
      <c r="B7096" t="s">
        <v>39</v>
      </c>
      <c r="C7096" t="s">
        <v>46</v>
      </c>
      <c r="D7096" t="s">
        <v>32</v>
      </c>
      <c r="E7096">
        <v>1985</v>
      </c>
      <c r="F7096">
        <v>3.7999999999999999E-2</v>
      </c>
      <c r="G7096" t="s">
        <v>16</v>
      </c>
    </row>
    <row r="7097" spans="1:7" hidden="1" x14ac:dyDescent="0.3">
      <c r="A7097">
        <v>2020</v>
      </c>
      <c r="B7097" t="s">
        <v>39</v>
      </c>
      <c r="C7097" t="s">
        <v>46</v>
      </c>
      <c r="D7097" t="s">
        <v>32</v>
      </c>
      <c r="E7097">
        <v>1996</v>
      </c>
      <c r="F7097">
        <v>2.1000000000000001E-2</v>
      </c>
      <c r="G7097" t="s">
        <v>16</v>
      </c>
    </row>
    <row r="7098" spans="1:7" hidden="1" x14ac:dyDescent="0.3">
      <c r="A7098">
        <v>2020</v>
      </c>
      <c r="B7098" t="s">
        <v>39</v>
      </c>
      <c r="C7098" t="s">
        <v>46</v>
      </c>
      <c r="D7098" t="s">
        <v>32</v>
      </c>
      <c r="E7098">
        <v>2003</v>
      </c>
      <c r="F7098">
        <v>1.9E-2</v>
      </c>
      <c r="G7098" t="s">
        <v>11</v>
      </c>
    </row>
    <row r="7099" spans="1:7" hidden="1" x14ac:dyDescent="0.3">
      <c r="A7099">
        <v>2020</v>
      </c>
      <c r="B7099" t="s">
        <v>39</v>
      </c>
      <c r="C7099" t="s">
        <v>46</v>
      </c>
      <c r="D7099" t="s">
        <v>32</v>
      </c>
      <c r="E7099">
        <v>2007</v>
      </c>
      <c r="F7099">
        <v>6.0000000000000001E-3</v>
      </c>
      <c r="G7099" t="s">
        <v>11</v>
      </c>
    </row>
    <row r="7100" spans="1:7" hidden="1" x14ac:dyDescent="0.3">
      <c r="A7100">
        <v>2020</v>
      </c>
      <c r="B7100" t="s">
        <v>39</v>
      </c>
      <c r="C7100" t="s">
        <v>46</v>
      </c>
      <c r="D7100" t="s">
        <v>32</v>
      </c>
      <c r="E7100">
        <v>2011</v>
      </c>
      <c r="F7100">
        <v>6.0000000000000001E-3</v>
      </c>
      <c r="G7100" t="s">
        <v>11</v>
      </c>
    </row>
    <row r="7101" spans="1:7" hidden="1" x14ac:dyDescent="0.3">
      <c r="A7101">
        <v>2020</v>
      </c>
      <c r="B7101" t="s">
        <v>39</v>
      </c>
      <c r="C7101" t="s">
        <v>46</v>
      </c>
      <c r="D7101" t="s">
        <v>32</v>
      </c>
      <c r="E7101">
        <v>2015</v>
      </c>
      <c r="F7101">
        <v>4.0000000000000001E-3</v>
      </c>
      <c r="G7101" t="s">
        <v>11</v>
      </c>
    </row>
    <row r="7102" spans="1:7" hidden="1" x14ac:dyDescent="0.3">
      <c r="A7102">
        <v>2020</v>
      </c>
      <c r="B7102" t="s">
        <v>39</v>
      </c>
      <c r="C7102" t="s">
        <v>46</v>
      </c>
      <c r="D7102" t="s">
        <v>32</v>
      </c>
      <c r="E7102">
        <v>2017</v>
      </c>
      <c r="F7102">
        <v>4.0000000000000001E-3</v>
      </c>
      <c r="G7102" t="s">
        <v>14</v>
      </c>
    </row>
    <row r="7103" spans="1:7" hidden="1" x14ac:dyDescent="0.3">
      <c r="A7103">
        <v>2020</v>
      </c>
      <c r="B7103" t="s">
        <v>39</v>
      </c>
      <c r="C7103" t="s">
        <v>46</v>
      </c>
      <c r="D7103" t="s">
        <v>32</v>
      </c>
      <c r="E7103">
        <v>2020</v>
      </c>
      <c r="F7103">
        <v>1E-3</v>
      </c>
      <c r="G7103" t="s">
        <v>14</v>
      </c>
    </row>
    <row r="7104" spans="1:7" hidden="1" x14ac:dyDescent="0.3">
      <c r="A7104">
        <v>2020</v>
      </c>
      <c r="B7104" t="s">
        <v>39</v>
      </c>
      <c r="C7104" t="s">
        <v>46</v>
      </c>
      <c r="D7104" t="s">
        <v>32</v>
      </c>
      <c r="E7104" t="s">
        <v>18</v>
      </c>
      <c r="F7104">
        <v>1E-3</v>
      </c>
      <c r="G7104" t="s">
        <v>19</v>
      </c>
    </row>
    <row r="7105" spans="1:7" hidden="1" x14ac:dyDescent="0.3">
      <c r="A7105">
        <v>2020</v>
      </c>
      <c r="B7105" t="s">
        <v>39</v>
      </c>
      <c r="C7105" t="s">
        <v>46</v>
      </c>
      <c r="D7105" t="s">
        <v>34</v>
      </c>
      <c r="E7105">
        <v>1975</v>
      </c>
      <c r="F7105">
        <v>1.1399999999999999</v>
      </c>
      <c r="G7105" t="s">
        <v>16</v>
      </c>
    </row>
    <row r="7106" spans="1:7" hidden="1" x14ac:dyDescent="0.3">
      <c r="A7106">
        <v>2020</v>
      </c>
      <c r="B7106" t="s">
        <v>39</v>
      </c>
      <c r="C7106" t="s">
        <v>46</v>
      </c>
      <c r="D7106" t="s">
        <v>34</v>
      </c>
      <c r="E7106">
        <v>1985</v>
      </c>
      <c r="F7106">
        <v>0.99299999999999999</v>
      </c>
      <c r="G7106" t="s">
        <v>16</v>
      </c>
    </row>
    <row r="7107" spans="1:7" hidden="1" x14ac:dyDescent="0.3">
      <c r="A7107">
        <v>2020</v>
      </c>
      <c r="B7107" t="s">
        <v>39</v>
      </c>
      <c r="C7107" t="s">
        <v>46</v>
      </c>
      <c r="D7107" t="s">
        <v>34</v>
      </c>
      <c r="E7107">
        <v>1996</v>
      </c>
      <c r="F7107">
        <v>0.56499999999999995</v>
      </c>
      <c r="G7107" t="s">
        <v>16</v>
      </c>
    </row>
    <row r="7108" spans="1:7" hidden="1" x14ac:dyDescent="0.3">
      <c r="A7108">
        <v>2020</v>
      </c>
      <c r="B7108" t="s">
        <v>39</v>
      </c>
      <c r="C7108" t="s">
        <v>46</v>
      </c>
      <c r="D7108" t="s">
        <v>34</v>
      </c>
      <c r="E7108">
        <v>2003</v>
      </c>
      <c r="F7108">
        <v>0.499</v>
      </c>
      <c r="G7108" t="s">
        <v>11</v>
      </c>
    </row>
    <row r="7109" spans="1:7" hidden="1" x14ac:dyDescent="0.3">
      <c r="A7109">
        <v>2020</v>
      </c>
      <c r="B7109" t="s">
        <v>39</v>
      </c>
      <c r="C7109" t="s">
        <v>46</v>
      </c>
      <c r="D7109" t="s">
        <v>34</v>
      </c>
      <c r="E7109">
        <v>2007</v>
      </c>
      <c r="F7109">
        <v>0.14899999999999999</v>
      </c>
      <c r="G7109" t="s">
        <v>11</v>
      </c>
    </row>
    <row r="7110" spans="1:7" hidden="1" x14ac:dyDescent="0.3">
      <c r="A7110">
        <v>2020</v>
      </c>
      <c r="B7110" t="s">
        <v>39</v>
      </c>
      <c r="C7110" t="s">
        <v>46</v>
      </c>
      <c r="D7110" t="s">
        <v>34</v>
      </c>
      <c r="E7110">
        <v>2011</v>
      </c>
      <c r="F7110">
        <v>0.14899999999999999</v>
      </c>
      <c r="G7110" t="s">
        <v>11</v>
      </c>
    </row>
    <row r="7111" spans="1:7" hidden="1" x14ac:dyDescent="0.3">
      <c r="A7111">
        <v>2020</v>
      </c>
      <c r="B7111" t="s">
        <v>39</v>
      </c>
      <c r="C7111" t="s">
        <v>46</v>
      </c>
      <c r="D7111" t="s">
        <v>34</v>
      </c>
      <c r="E7111">
        <v>2015</v>
      </c>
      <c r="F7111">
        <v>0.112</v>
      </c>
      <c r="G7111" t="s">
        <v>11</v>
      </c>
    </row>
    <row r="7112" spans="1:7" hidden="1" x14ac:dyDescent="0.3">
      <c r="A7112">
        <v>2020</v>
      </c>
      <c r="B7112" t="s">
        <v>39</v>
      </c>
      <c r="C7112" t="s">
        <v>46</v>
      </c>
      <c r="D7112" t="s">
        <v>34</v>
      </c>
      <c r="E7112">
        <v>2017</v>
      </c>
      <c r="F7112">
        <v>0.112</v>
      </c>
      <c r="G7112" t="s">
        <v>14</v>
      </c>
    </row>
    <row r="7113" spans="1:7" hidden="1" x14ac:dyDescent="0.3">
      <c r="A7113">
        <v>2020</v>
      </c>
      <c r="B7113" t="s">
        <v>39</v>
      </c>
      <c r="C7113" t="s">
        <v>46</v>
      </c>
      <c r="D7113" t="s">
        <v>34</v>
      </c>
      <c r="E7113">
        <v>2020</v>
      </c>
      <c r="F7113">
        <v>3.6999999999999998E-2</v>
      </c>
      <c r="G7113" t="s">
        <v>14</v>
      </c>
    </row>
    <row r="7114" spans="1:7" hidden="1" x14ac:dyDescent="0.3">
      <c r="A7114">
        <v>2020</v>
      </c>
      <c r="B7114" t="s">
        <v>39</v>
      </c>
      <c r="C7114" t="s">
        <v>46</v>
      </c>
      <c r="D7114" t="s">
        <v>34</v>
      </c>
      <c r="E7114" t="s">
        <v>18</v>
      </c>
      <c r="F7114">
        <v>3.6999999999999998E-2</v>
      </c>
      <c r="G7114" t="s">
        <v>19</v>
      </c>
    </row>
    <row r="7115" spans="1:7" hidden="1" x14ac:dyDescent="0.3">
      <c r="A7115">
        <v>2020</v>
      </c>
      <c r="B7115" t="s">
        <v>39</v>
      </c>
      <c r="C7115" t="s">
        <v>46</v>
      </c>
      <c r="D7115" t="s">
        <v>35</v>
      </c>
      <c r="E7115">
        <v>1975</v>
      </c>
      <c r="F7115">
        <v>2.5000000000000001E-2</v>
      </c>
      <c r="G7115" t="s">
        <v>16</v>
      </c>
    </row>
    <row r="7116" spans="1:7" hidden="1" x14ac:dyDescent="0.3">
      <c r="A7116">
        <v>2020</v>
      </c>
      <c r="B7116" t="s">
        <v>39</v>
      </c>
      <c r="C7116" t="s">
        <v>46</v>
      </c>
      <c r="D7116" t="s">
        <v>35</v>
      </c>
      <c r="E7116">
        <v>1985</v>
      </c>
      <c r="F7116">
        <v>2.1999999999999999E-2</v>
      </c>
      <c r="G7116" t="s">
        <v>16</v>
      </c>
    </row>
    <row r="7117" spans="1:7" hidden="1" x14ac:dyDescent="0.3">
      <c r="A7117">
        <v>2020</v>
      </c>
      <c r="B7117" t="s">
        <v>39</v>
      </c>
      <c r="C7117" t="s">
        <v>46</v>
      </c>
      <c r="D7117" t="s">
        <v>35</v>
      </c>
      <c r="E7117">
        <v>1996</v>
      </c>
      <c r="F7117">
        <v>1.2999999999999999E-2</v>
      </c>
      <c r="G7117" t="s">
        <v>16</v>
      </c>
    </row>
    <row r="7118" spans="1:7" hidden="1" x14ac:dyDescent="0.3">
      <c r="A7118">
        <v>2020</v>
      </c>
      <c r="B7118" t="s">
        <v>39</v>
      </c>
      <c r="C7118" t="s">
        <v>46</v>
      </c>
      <c r="D7118" t="s">
        <v>35</v>
      </c>
      <c r="E7118">
        <v>2003</v>
      </c>
      <c r="F7118">
        <v>1.0999999999999999E-2</v>
      </c>
      <c r="G7118" t="s">
        <v>11</v>
      </c>
    </row>
    <row r="7119" spans="1:7" hidden="1" x14ac:dyDescent="0.3">
      <c r="A7119">
        <v>2020</v>
      </c>
      <c r="B7119" t="s">
        <v>39</v>
      </c>
      <c r="C7119" t="s">
        <v>46</v>
      </c>
      <c r="D7119" t="s">
        <v>35</v>
      </c>
      <c r="E7119">
        <v>2007</v>
      </c>
      <c r="F7119">
        <v>3.0000000000000001E-3</v>
      </c>
      <c r="G7119" t="s">
        <v>11</v>
      </c>
    </row>
    <row r="7120" spans="1:7" hidden="1" x14ac:dyDescent="0.3">
      <c r="A7120">
        <v>2020</v>
      </c>
      <c r="B7120" t="s">
        <v>39</v>
      </c>
      <c r="C7120" t="s">
        <v>46</v>
      </c>
      <c r="D7120" t="s">
        <v>35</v>
      </c>
      <c r="E7120">
        <v>2011</v>
      </c>
      <c r="F7120">
        <v>3.0000000000000001E-3</v>
      </c>
      <c r="G7120" t="s">
        <v>11</v>
      </c>
    </row>
    <row r="7121" spans="1:7" hidden="1" x14ac:dyDescent="0.3">
      <c r="A7121">
        <v>2020</v>
      </c>
      <c r="B7121" t="s">
        <v>39</v>
      </c>
      <c r="C7121" t="s">
        <v>46</v>
      </c>
      <c r="D7121" t="s">
        <v>35</v>
      </c>
      <c r="E7121">
        <v>2015</v>
      </c>
      <c r="F7121">
        <v>3.0000000000000001E-3</v>
      </c>
      <c r="G7121" t="s">
        <v>11</v>
      </c>
    </row>
    <row r="7122" spans="1:7" hidden="1" x14ac:dyDescent="0.3">
      <c r="A7122">
        <v>2020</v>
      </c>
      <c r="B7122" t="s">
        <v>39</v>
      </c>
      <c r="C7122" t="s">
        <v>46</v>
      </c>
      <c r="D7122" t="s">
        <v>35</v>
      </c>
      <c r="E7122">
        <v>2017</v>
      </c>
      <c r="F7122">
        <v>3.0000000000000001E-3</v>
      </c>
      <c r="G7122" t="s">
        <v>14</v>
      </c>
    </row>
    <row r="7123" spans="1:7" hidden="1" x14ac:dyDescent="0.3">
      <c r="A7123">
        <v>2020</v>
      </c>
      <c r="B7123" t="s">
        <v>39</v>
      </c>
      <c r="C7123" t="s">
        <v>46</v>
      </c>
      <c r="D7123" t="s">
        <v>35</v>
      </c>
      <c r="E7123">
        <v>2020</v>
      </c>
      <c r="F7123">
        <v>1E-3</v>
      </c>
      <c r="G7123" t="s">
        <v>14</v>
      </c>
    </row>
    <row r="7124" spans="1:7" hidden="1" x14ac:dyDescent="0.3">
      <c r="A7124">
        <v>2020</v>
      </c>
      <c r="B7124" t="s">
        <v>39</v>
      </c>
      <c r="C7124" t="s">
        <v>46</v>
      </c>
      <c r="D7124" t="s">
        <v>35</v>
      </c>
      <c r="E7124" t="s">
        <v>18</v>
      </c>
      <c r="F7124">
        <v>1E-3</v>
      </c>
      <c r="G7124" t="s">
        <v>19</v>
      </c>
    </row>
    <row r="7125" spans="1:7" x14ac:dyDescent="0.3">
      <c r="A7125">
        <v>2020</v>
      </c>
      <c r="B7125" t="s">
        <v>39</v>
      </c>
      <c r="C7125" t="s">
        <v>47</v>
      </c>
      <c r="D7125" t="s">
        <v>31</v>
      </c>
      <c r="E7125">
        <v>1975</v>
      </c>
      <c r="F7125">
        <v>0.312</v>
      </c>
      <c r="G7125" t="s">
        <v>16</v>
      </c>
    </row>
    <row r="7126" spans="1:7" x14ac:dyDescent="0.3">
      <c r="A7126">
        <v>2020</v>
      </c>
      <c r="B7126" t="s">
        <v>39</v>
      </c>
      <c r="C7126" t="s">
        <v>47</v>
      </c>
      <c r="D7126" t="s">
        <v>31</v>
      </c>
      <c r="E7126">
        <v>1985</v>
      </c>
      <c r="F7126">
        <v>0.77100000000000002</v>
      </c>
      <c r="G7126" t="s">
        <v>16</v>
      </c>
    </row>
    <row r="7127" spans="1:7" x14ac:dyDescent="0.3">
      <c r="A7127">
        <v>2020</v>
      </c>
      <c r="B7127" t="s">
        <v>39</v>
      </c>
      <c r="C7127" t="s">
        <v>47</v>
      </c>
      <c r="D7127" t="s">
        <v>31</v>
      </c>
      <c r="E7127">
        <v>1996</v>
      </c>
      <c r="F7127">
        <v>0.36899999999999999</v>
      </c>
      <c r="G7127" t="s">
        <v>16</v>
      </c>
    </row>
    <row r="7128" spans="1:7" x14ac:dyDescent="0.3">
      <c r="A7128">
        <v>2020</v>
      </c>
      <c r="B7128" t="s">
        <v>39</v>
      </c>
      <c r="C7128" t="s">
        <v>47</v>
      </c>
      <c r="D7128" t="s">
        <v>31</v>
      </c>
      <c r="E7128">
        <v>2003</v>
      </c>
      <c r="F7128">
        <v>0.185</v>
      </c>
      <c r="G7128" t="s">
        <v>11</v>
      </c>
    </row>
    <row r="7129" spans="1:7" x14ac:dyDescent="0.3">
      <c r="A7129">
        <v>2020</v>
      </c>
      <c r="B7129" t="s">
        <v>39</v>
      </c>
      <c r="C7129" t="s">
        <v>47</v>
      </c>
      <c r="D7129" t="s">
        <v>31</v>
      </c>
      <c r="E7129">
        <v>2007</v>
      </c>
      <c r="F7129">
        <v>0.107</v>
      </c>
      <c r="G7129" t="s">
        <v>11</v>
      </c>
    </row>
    <row r="7130" spans="1:7" x14ac:dyDescent="0.3">
      <c r="A7130">
        <v>2020</v>
      </c>
      <c r="B7130" t="s">
        <v>39</v>
      </c>
      <c r="C7130" t="s">
        <v>47</v>
      </c>
      <c r="D7130" t="s">
        <v>31</v>
      </c>
      <c r="E7130">
        <v>2011</v>
      </c>
      <c r="F7130">
        <v>0.107</v>
      </c>
      <c r="G7130" t="s">
        <v>11</v>
      </c>
    </row>
    <row r="7131" spans="1:7" x14ac:dyDescent="0.3">
      <c r="A7131">
        <v>2020</v>
      </c>
      <c r="B7131" t="s">
        <v>39</v>
      </c>
      <c r="C7131" t="s">
        <v>47</v>
      </c>
      <c r="D7131" t="s">
        <v>31</v>
      </c>
      <c r="E7131">
        <v>2015</v>
      </c>
      <c r="F7131">
        <v>0.08</v>
      </c>
      <c r="G7131" t="s">
        <v>11</v>
      </c>
    </row>
    <row r="7132" spans="1:7" x14ac:dyDescent="0.3">
      <c r="A7132">
        <v>2020</v>
      </c>
      <c r="B7132" t="s">
        <v>39</v>
      </c>
      <c r="C7132" t="s">
        <v>47</v>
      </c>
      <c r="D7132" t="s">
        <v>31</v>
      </c>
      <c r="E7132">
        <v>2017</v>
      </c>
      <c r="F7132">
        <v>0.08</v>
      </c>
      <c r="G7132" t="s">
        <v>14</v>
      </c>
    </row>
    <row r="7133" spans="1:7" x14ac:dyDescent="0.3">
      <c r="A7133">
        <v>2020</v>
      </c>
      <c r="B7133" t="s">
        <v>39</v>
      </c>
      <c r="C7133" t="s">
        <v>47</v>
      </c>
      <c r="D7133" t="s">
        <v>31</v>
      </c>
      <c r="E7133">
        <v>2020</v>
      </c>
      <c r="F7133">
        <v>2.7E-2</v>
      </c>
      <c r="G7133" t="s">
        <v>14</v>
      </c>
    </row>
    <row r="7134" spans="1:7" x14ac:dyDescent="0.3">
      <c r="A7134">
        <v>2020</v>
      </c>
      <c r="B7134" t="s">
        <v>39</v>
      </c>
      <c r="C7134" t="s">
        <v>47</v>
      </c>
      <c r="D7134" t="s">
        <v>31</v>
      </c>
      <c r="E7134" t="s">
        <v>18</v>
      </c>
      <c r="F7134">
        <v>2.7E-2</v>
      </c>
      <c r="G7134" t="s">
        <v>19</v>
      </c>
    </row>
    <row r="7135" spans="1:7" x14ac:dyDescent="0.3">
      <c r="A7135">
        <v>2020</v>
      </c>
      <c r="B7135" t="s">
        <v>39</v>
      </c>
      <c r="C7135" t="s">
        <v>47</v>
      </c>
      <c r="D7135" t="s">
        <v>38</v>
      </c>
      <c r="E7135">
        <v>1975</v>
      </c>
      <c r="F7135">
        <v>3.3639999999999999</v>
      </c>
      <c r="G7135" t="s">
        <v>16</v>
      </c>
    </row>
    <row r="7136" spans="1:7" x14ac:dyDescent="0.3">
      <c r="A7136">
        <v>2020</v>
      </c>
      <c r="B7136" t="s">
        <v>39</v>
      </c>
      <c r="C7136" t="s">
        <v>47</v>
      </c>
      <c r="D7136" t="s">
        <v>38</v>
      </c>
      <c r="E7136">
        <v>1985</v>
      </c>
      <c r="F7136">
        <v>8.3059999999999992</v>
      </c>
      <c r="G7136" t="s">
        <v>16</v>
      </c>
    </row>
    <row r="7137" spans="1:7" x14ac:dyDescent="0.3">
      <c r="A7137">
        <v>2020</v>
      </c>
      <c r="B7137" t="s">
        <v>39</v>
      </c>
      <c r="C7137" t="s">
        <v>47</v>
      </c>
      <c r="D7137" t="s">
        <v>38</v>
      </c>
      <c r="E7137">
        <v>1996</v>
      </c>
      <c r="F7137">
        <v>3.9769999999999999</v>
      </c>
      <c r="G7137" t="s">
        <v>16</v>
      </c>
    </row>
    <row r="7138" spans="1:7" x14ac:dyDescent="0.3">
      <c r="A7138">
        <v>2020</v>
      </c>
      <c r="B7138" t="s">
        <v>39</v>
      </c>
      <c r="C7138" t="s">
        <v>47</v>
      </c>
      <c r="D7138" t="s">
        <v>38</v>
      </c>
      <c r="E7138">
        <v>2003</v>
      </c>
      <c r="F7138">
        <v>1.9950000000000001</v>
      </c>
      <c r="G7138" t="s">
        <v>11</v>
      </c>
    </row>
    <row r="7139" spans="1:7" x14ac:dyDescent="0.3">
      <c r="A7139">
        <v>2020</v>
      </c>
      <c r="B7139" t="s">
        <v>39</v>
      </c>
      <c r="C7139" t="s">
        <v>47</v>
      </c>
      <c r="D7139" t="s">
        <v>38</v>
      </c>
      <c r="E7139">
        <v>2007</v>
      </c>
      <c r="F7139">
        <v>1.153</v>
      </c>
      <c r="G7139" t="s">
        <v>11</v>
      </c>
    </row>
    <row r="7140" spans="1:7" x14ac:dyDescent="0.3">
      <c r="A7140">
        <v>2020</v>
      </c>
      <c r="B7140" t="s">
        <v>39</v>
      </c>
      <c r="C7140" t="s">
        <v>47</v>
      </c>
      <c r="D7140" t="s">
        <v>38</v>
      </c>
      <c r="E7140">
        <v>2011</v>
      </c>
      <c r="F7140">
        <v>1.153</v>
      </c>
      <c r="G7140" t="s">
        <v>11</v>
      </c>
    </row>
    <row r="7141" spans="1:7" x14ac:dyDescent="0.3">
      <c r="A7141">
        <v>2020</v>
      </c>
      <c r="B7141" t="s">
        <v>39</v>
      </c>
      <c r="C7141" t="s">
        <v>47</v>
      </c>
      <c r="D7141" t="s">
        <v>38</v>
      </c>
      <c r="E7141">
        <v>2015</v>
      </c>
      <c r="F7141">
        <v>0.86499999999999999</v>
      </c>
      <c r="G7141" t="s">
        <v>11</v>
      </c>
    </row>
    <row r="7142" spans="1:7" x14ac:dyDescent="0.3">
      <c r="A7142">
        <v>2020</v>
      </c>
      <c r="B7142" t="s">
        <v>39</v>
      </c>
      <c r="C7142" t="s">
        <v>47</v>
      </c>
      <c r="D7142" t="s">
        <v>38</v>
      </c>
      <c r="E7142">
        <v>2017</v>
      </c>
      <c r="F7142">
        <v>0.86499999999999999</v>
      </c>
      <c r="G7142" t="s">
        <v>14</v>
      </c>
    </row>
    <row r="7143" spans="1:7" x14ac:dyDescent="0.3">
      <c r="A7143">
        <v>2020</v>
      </c>
      <c r="B7143" t="s">
        <v>39</v>
      </c>
      <c r="C7143" t="s">
        <v>47</v>
      </c>
      <c r="D7143" t="s">
        <v>38</v>
      </c>
      <c r="E7143">
        <v>2020</v>
      </c>
      <c r="F7143">
        <v>0.28799999999999998</v>
      </c>
      <c r="G7143" t="s">
        <v>14</v>
      </c>
    </row>
    <row r="7144" spans="1:7" x14ac:dyDescent="0.3">
      <c r="A7144">
        <v>2020</v>
      </c>
      <c r="B7144" t="s">
        <v>39</v>
      </c>
      <c r="C7144" t="s">
        <v>47</v>
      </c>
      <c r="D7144" t="s">
        <v>38</v>
      </c>
      <c r="E7144" t="s">
        <v>18</v>
      </c>
      <c r="F7144">
        <v>0.28799999999999998</v>
      </c>
      <c r="G7144" t="s">
        <v>19</v>
      </c>
    </row>
    <row r="7145" spans="1:7" x14ac:dyDescent="0.3">
      <c r="A7145">
        <v>2020</v>
      </c>
      <c r="B7145" t="s">
        <v>39</v>
      </c>
      <c r="C7145" t="s">
        <v>47</v>
      </c>
      <c r="D7145" t="s">
        <v>32</v>
      </c>
      <c r="E7145">
        <v>1975</v>
      </c>
      <c r="F7145">
        <v>0.129</v>
      </c>
      <c r="G7145" t="s">
        <v>16</v>
      </c>
    </row>
    <row r="7146" spans="1:7" x14ac:dyDescent="0.3">
      <c r="A7146">
        <v>2020</v>
      </c>
      <c r="B7146" t="s">
        <v>39</v>
      </c>
      <c r="C7146" t="s">
        <v>47</v>
      </c>
      <c r="D7146" t="s">
        <v>32</v>
      </c>
      <c r="E7146">
        <v>1985</v>
      </c>
      <c r="F7146">
        <v>0.31900000000000001</v>
      </c>
      <c r="G7146" t="s">
        <v>16</v>
      </c>
    </row>
    <row r="7147" spans="1:7" x14ac:dyDescent="0.3">
      <c r="A7147">
        <v>2020</v>
      </c>
      <c r="B7147" t="s">
        <v>39</v>
      </c>
      <c r="C7147" t="s">
        <v>47</v>
      </c>
      <c r="D7147" t="s">
        <v>32</v>
      </c>
      <c r="E7147">
        <v>1996</v>
      </c>
      <c r="F7147">
        <v>0.153</v>
      </c>
      <c r="G7147" t="s">
        <v>16</v>
      </c>
    </row>
    <row r="7148" spans="1:7" x14ac:dyDescent="0.3">
      <c r="A7148">
        <v>2020</v>
      </c>
      <c r="B7148" t="s">
        <v>39</v>
      </c>
      <c r="C7148" t="s">
        <v>47</v>
      </c>
      <c r="D7148" t="s">
        <v>32</v>
      </c>
      <c r="E7148">
        <v>2003</v>
      </c>
      <c r="F7148">
        <v>7.6999999999999999E-2</v>
      </c>
      <c r="G7148" t="s">
        <v>11</v>
      </c>
    </row>
    <row r="7149" spans="1:7" x14ac:dyDescent="0.3">
      <c r="A7149">
        <v>2020</v>
      </c>
      <c r="B7149" t="s">
        <v>39</v>
      </c>
      <c r="C7149" t="s">
        <v>47</v>
      </c>
      <c r="D7149" t="s">
        <v>32</v>
      </c>
      <c r="E7149">
        <v>2007</v>
      </c>
      <c r="F7149">
        <v>4.3999999999999997E-2</v>
      </c>
      <c r="G7149" t="s">
        <v>11</v>
      </c>
    </row>
    <row r="7150" spans="1:7" x14ac:dyDescent="0.3">
      <c r="A7150">
        <v>2020</v>
      </c>
      <c r="B7150" t="s">
        <v>39</v>
      </c>
      <c r="C7150" t="s">
        <v>47</v>
      </c>
      <c r="D7150" t="s">
        <v>32</v>
      </c>
      <c r="E7150">
        <v>2011</v>
      </c>
      <c r="F7150">
        <v>4.3999999999999997E-2</v>
      </c>
      <c r="G7150" t="s">
        <v>11</v>
      </c>
    </row>
    <row r="7151" spans="1:7" x14ac:dyDescent="0.3">
      <c r="A7151">
        <v>2020</v>
      </c>
      <c r="B7151" t="s">
        <v>39</v>
      </c>
      <c r="C7151" t="s">
        <v>47</v>
      </c>
      <c r="D7151" t="s">
        <v>32</v>
      </c>
      <c r="E7151">
        <v>2015</v>
      </c>
      <c r="F7151">
        <v>3.3000000000000002E-2</v>
      </c>
      <c r="G7151" t="s">
        <v>11</v>
      </c>
    </row>
    <row r="7152" spans="1:7" x14ac:dyDescent="0.3">
      <c r="A7152">
        <v>2020</v>
      </c>
      <c r="B7152" t="s">
        <v>39</v>
      </c>
      <c r="C7152" t="s">
        <v>47</v>
      </c>
      <c r="D7152" t="s">
        <v>32</v>
      </c>
      <c r="E7152">
        <v>2017</v>
      </c>
      <c r="F7152">
        <v>3.3000000000000002E-2</v>
      </c>
      <c r="G7152" t="s">
        <v>14</v>
      </c>
    </row>
    <row r="7153" spans="1:7" x14ac:dyDescent="0.3">
      <c r="A7153">
        <v>2020</v>
      </c>
      <c r="B7153" t="s">
        <v>39</v>
      </c>
      <c r="C7153" t="s">
        <v>47</v>
      </c>
      <c r="D7153" t="s">
        <v>32</v>
      </c>
      <c r="E7153">
        <v>2020</v>
      </c>
      <c r="F7153">
        <v>1.0999999999999999E-2</v>
      </c>
      <c r="G7153" t="s">
        <v>14</v>
      </c>
    </row>
    <row r="7154" spans="1:7" x14ac:dyDescent="0.3">
      <c r="A7154">
        <v>2020</v>
      </c>
      <c r="B7154" t="s">
        <v>39</v>
      </c>
      <c r="C7154" t="s">
        <v>47</v>
      </c>
      <c r="D7154" t="s">
        <v>32</v>
      </c>
      <c r="E7154" t="s">
        <v>18</v>
      </c>
      <c r="F7154">
        <v>1.0999999999999999E-2</v>
      </c>
      <c r="G7154" t="s">
        <v>19</v>
      </c>
    </row>
    <row r="7155" spans="1:7" x14ac:dyDescent="0.3">
      <c r="A7155">
        <v>2020</v>
      </c>
      <c r="B7155" t="s">
        <v>39</v>
      </c>
      <c r="C7155" t="s">
        <v>47</v>
      </c>
      <c r="D7155" t="s">
        <v>34</v>
      </c>
      <c r="E7155">
        <v>1975</v>
      </c>
      <c r="F7155">
        <v>1.423</v>
      </c>
      <c r="G7155" t="s">
        <v>16</v>
      </c>
    </row>
    <row r="7156" spans="1:7" x14ac:dyDescent="0.3">
      <c r="A7156">
        <v>2020</v>
      </c>
      <c r="B7156" t="s">
        <v>39</v>
      </c>
      <c r="C7156" t="s">
        <v>47</v>
      </c>
      <c r="D7156" t="s">
        <v>34</v>
      </c>
      <c r="E7156">
        <v>1985</v>
      </c>
      <c r="F7156">
        <v>3.5129999999999999</v>
      </c>
      <c r="G7156" t="s">
        <v>16</v>
      </c>
    </row>
    <row r="7157" spans="1:7" x14ac:dyDescent="0.3">
      <c r="A7157">
        <v>2020</v>
      </c>
      <c r="B7157" t="s">
        <v>39</v>
      </c>
      <c r="C7157" t="s">
        <v>47</v>
      </c>
      <c r="D7157" t="s">
        <v>34</v>
      </c>
      <c r="E7157">
        <v>1996</v>
      </c>
      <c r="F7157">
        <v>1.6819999999999999</v>
      </c>
      <c r="G7157" t="s">
        <v>16</v>
      </c>
    </row>
    <row r="7158" spans="1:7" x14ac:dyDescent="0.3">
      <c r="A7158">
        <v>2020</v>
      </c>
      <c r="B7158" t="s">
        <v>39</v>
      </c>
      <c r="C7158" t="s">
        <v>47</v>
      </c>
      <c r="D7158" t="s">
        <v>34</v>
      </c>
      <c r="E7158">
        <v>2003</v>
      </c>
      <c r="F7158">
        <v>0.84399999999999997</v>
      </c>
      <c r="G7158" t="s">
        <v>11</v>
      </c>
    </row>
    <row r="7159" spans="1:7" x14ac:dyDescent="0.3">
      <c r="A7159">
        <v>2020</v>
      </c>
      <c r="B7159" t="s">
        <v>39</v>
      </c>
      <c r="C7159" t="s">
        <v>47</v>
      </c>
      <c r="D7159" t="s">
        <v>34</v>
      </c>
      <c r="E7159">
        <v>2007</v>
      </c>
      <c r="F7159">
        <v>0.48799999999999999</v>
      </c>
      <c r="G7159" t="s">
        <v>11</v>
      </c>
    </row>
    <row r="7160" spans="1:7" x14ac:dyDescent="0.3">
      <c r="A7160">
        <v>2020</v>
      </c>
      <c r="B7160" t="s">
        <v>39</v>
      </c>
      <c r="C7160" t="s">
        <v>47</v>
      </c>
      <c r="D7160" t="s">
        <v>34</v>
      </c>
      <c r="E7160">
        <v>2011</v>
      </c>
      <c r="F7160">
        <v>0.48799999999999999</v>
      </c>
      <c r="G7160" t="s">
        <v>11</v>
      </c>
    </row>
    <row r="7161" spans="1:7" x14ac:dyDescent="0.3">
      <c r="A7161">
        <v>2020</v>
      </c>
      <c r="B7161" t="s">
        <v>39</v>
      </c>
      <c r="C7161" t="s">
        <v>47</v>
      </c>
      <c r="D7161" t="s">
        <v>34</v>
      </c>
      <c r="E7161">
        <v>2015</v>
      </c>
      <c r="F7161">
        <v>0.36599999999999999</v>
      </c>
      <c r="G7161" t="s">
        <v>11</v>
      </c>
    </row>
    <row r="7162" spans="1:7" x14ac:dyDescent="0.3">
      <c r="A7162">
        <v>2020</v>
      </c>
      <c r="B7162" t="s">
        <v>39</v>
      </c>
      <c r="C7162" t="s">
        <v>47</v>
      </c>
      <c r="D7162" t="s">
        <v>34</v>
      </c>
      <c r="E7162">
        <v>2017</v>
      </c>
      <c r="F7162">
        <v>0.36599999999999999</v>
      </c>
      <c r="G7162" t="s">
        <v>14</v>
      </c>
    </row>
    <row r="7163" spans="1:7" x14ac:dyDescent="0.3">
      <c r="A7163">
        <v>2020</v>
      </c>
      <c r="B7163" t="s">
        <v>39</v>
      </c>
      <c r="C7163" t="s">
        <v>47</v>
      </c>
      <c r="D7163" t="s">
        <v>34</v>
      </c>
      <c r="E7163">
        <v>2020</v>
      </c>
      <c r="F7163">
        <v>0.122</v>
      </c>
      <c r="G7163" t="s">
        <v>14</v>
      </c>
    </row>
    <row r="7164" spans="1:7" x14ac:dyDescent="0.3">
      <c r="A7164">
        <v>2020</v>
      </c>
      <c r="B7164" t="s">
        <v>39</v>
      </c>
      <c r="C7164" t="s">
        <v>47</v>
      </c>
      <c r="D7164" t="s">
        <v>34</v>
      </c>
      <c r="E7164" t="s">
        <v>18</v>
      </c>
      <c r="F7164">
        <v>0.122</v>
      </c>
      <c r="G7164" t="s">
        <v>19</v>
      </c>
    </row>
    <row r="7165" spans="1:7" x14ac:dyDescent="0.3">
      <c r="A7165">
        <v>2020</v>
      </c>
      <c r="B7165" t="s">
        <v>39</v>
      </c>
      <c r="C7165" t="s">
        <v>47</v>
      </c>
      <c r="D7165" t="s">
        <v>35</v>
      </c>
      <c r="E7165">
        <v>1975</v>
      </c>
      <c r="F7165">
        <v>0.02</v>
      </c>
      <c r="G7165" t="s">
        <v>16</v>
      </c>
    </row>
    <row r="7166" spans="1:7" x14ac:dyDescent="0.3">
      <c r="A7166">
        <v>2020</v>
      </c>
      <c r="B7166" t="s">
        <v>39</v>
      </c>
      <c r="C7166" t="s">
        <v>47</v>
      </c>
      <c r="D7166" t="s">
        <v>35</v>
      </c>
      <c r="E7166">
        <v>1985</v>
      </c>
      <c r="F7166">
        <v>4.9000000000000002E-2</v>
      </c>
      <c r="G7166" t="s">
        <v>16</v>
      </c>
    </row>
    <row r="7167" spans="1:7" x14ac:dyDescent="0.3">
      <c r="A7167">
        <v>2020</v>
      </c>
      <c r="B7167" t="s">
        <v>39</v>
      </c>
      <c r="C7167" t="s">
        <v>47</v>
      </c>
      <c r="D7167" t="s">
        <v>35</v>
      </c>
      <c r="E7167">
        <v>1996</v>
      </c>
      <c r="F7167">
        <v>2.4E-2</v>
      </c>
      <c r="G7167" t="s">
        <v>16</v>
      </c>
    </row>
    <row r="7168" spans="1:7" x14ac:dyDescent="0.3">
      <c r="A7168">
        <v>2020</v>
      </c>
      <c r="B7168" t="s">
        <v>39</v>
      </c>
      <c r="C7168" t="s">
        <v>47</v>
      </c>
      <c r="D7168" t="s">
        <v>35</v>
      </c>
      <c r="E7168">
        <v>2003</v>
      </c>
      <c r="F7168">
        <v>1.2E-2</v>
      </c>
      <c r="G7168" t="s">
        <v>11</v>
      </c>
    </row>
    <row r="7169" spans="1:7" x14ac:dyDescent="0.3">
      <c r="A7169">
        <v>2020</v>
      </c>
      <c r="B7169" t="s">
        <v>39</v>
      </c>
      <c r="C7169" t="s">
        <v>47</v>
      </c>
      <c r="D7169" t="s">
        <v>35</v>
      </c>
      <c r="E7169">
        <v>2007</v>
      </c>
      <c r="F7169">
        <v>7.0000000000000001E-3</v>
      </c>
      <c r="G7169" t="s">
        <v>11</v>
      </c>
    </row>
    <row r="7170" spans="1:7" x14ac:dyDescent="0.3">
      <c r="A7170">
        <v>2020</v>
      </c>
      <c r="B7170" t="s">
        <v>39</v>
      </c>
      <c r="C7170" t="s">
        <v>47</v>
      </c>
      <c r="D7170" t="s">
        <v>35</v>
      </c>
      <c r="E7170">
        <v>2011</v>
      </c>
      <c r="F7170">
        <v>7.0000000000000001E-3</v>
      </c>
      <c r="G7170" t="s">
        <v>11</v>
      </c>
    </row>
    <row r="7171" spans="1:7" x14ac:dyDescent="0.3">
      <c r="A7171">
        <v>2020</v>
      </c>
      <c r="B7171" t="s">
        <v>39</v>
      </c>
      <c r="C7171" t="s">
        <v>47</v>
      </c>
      <c r="D7171" t="s">
        <v>35</v>
      </c>
      <c r="E7171">
        <v>2015</v>
      </c>
      <c r="F7171">
        <v>5.0000000000000001E-3</v>
      </c>
      <c r="G7171" t="s">
        <v>11</v>
      </c>
    </row>
    <row r="7172" spans="1:7" x14ac:dyDescent="0.3">
      <c r="A7172">
        <v>2020</v>
      </c>
      <c r="B7172" t="s">
        <v>39</v>
      </c>
      <c r="C7172" t="s">
        <v>47</v>
      </c>
      <c r="D7172" t="s">
        <v>35</v>
      </c>
      <c r="E7172">
        <v>2017</v>
      </c>
      <c r="F7172">
        <v>5.0000000000000001E-3</v>
      </c>
      <c r="G7172" t="s">
        <v>14</v>
      </c>
    </row>
    <row r="7173" spans="1:7" x14ac:dyDescent="0.3">
      <c r="A7173">
        <v>2020</v>
      </c>
      <c r="B7173" t="s">
        <v>39</v>
      </c>
      <c r="C7173" t="s">
        <v>47</v>
      </c>
      <c r="D7173" t="s">
        <v>35</v>
      </c>
      <c r="E7173">
        <v>2020</v>
      </c>
      <c r="F7173">
        <v>2E-3</v>
      </c>
      <c r="G7173" t="s">
        <v>14</v>
      </c>
    </row>
    <row r="7174" spans="1:7" x14ac:dyDescent="0.3">
      <c r="A7174">
        <v>2020</v>
      </c>
      <c r="B7174" t="s">
        <v>39</v>
      </c>
      <c r="C7174" t="s">
        <v>47</v>
      </c>
      <c r="D7174" t="s">
        <v>35</v>
      </c>
      <c r="E7174" t="s">
        <v>18</v>
      </c>
      <c r="F7174">
        <v>2E-3</v>
      </c>
      <c r="G7174" t="s">
        <v>19</v>
      </c>
    </row>
    <row r="7175" spans="1:7" x14ac:dyDescent="0.3">
      <c r="A7175">
        <v>2020</v>
      </c>
      <c r="B7175" t="s">
        <v>39</v>
      </c>
      <c r="C7175" t="s">
        <v>47</v>
      </c>
      <c r="D7175" t="s">
        <v>36</v>
      </c>
      <c r="E7175">
        <v>1975</v>
      </c>
      <c r="F7175">
        <v>6.0000000000000001E-3</v>
      </c>
      <c r="G7175" t="s">
        <v>16</v>
      </c>
    </row>
    <row r="7176" spans="1:7" x14ac:dyDescent="0.3">
      <c r="A7176">
        <v>2020</v>
      </c>
      <c r="B7176" t="s">
        <v>39</v>
      </c>
      <c r="C7176" t="s">
        <v>47</v>
      </c>
      <c r="D7176" t="s">
        <v>36</v>
      </c>
      <c r="E7176">
        <v>1985</v>
      </c>
      <c r="F7176">
        <v>1.4E-2</v>
      </c>
      <c r="G7176" t="s">
        <v>16</v>
      </c>
    </row>
    <row r="7177" spans="1:7" x14ac:dyDescent="0.3">
      <c r="A7177">
        <v>2020</v>
      </c>
      <c r="B7177" t="s">
        <v>39</v>
      </c>
      <c r="C7177" t="s">
        <v>47</v>
      </c>
      <c r="D7177" t="s">
        <v>36</v>
      </c>
      <c r="E7177">
        <v>1996</v>
      </c>
      <c r="F7177">
        <v>7.0000000000000001E-3</v>
      </c>
      <c r="G7177" t="s">
        <v>16</v>
      </c>
    </row>
    <row r="7178" spans="1:7" x14ac:dyDescent="0.3">
      <c r="A7178">
        <v>2020</v>
      </c>
      <c r="B7178" t="s">
        <v>39</v>
      </c>
      <c r="C7178" t="s">
        <v>47</v>
      </c>
      <c r="D7178" t="s">
        <v>36</v>
      </c>
      <c r="E7178">
        <v>2003</v>
      </c>
      <c r="F7178">
        <v>3.0000000000000001E-3</v>
      </c>
      <c r="G7178" t="s">
        <v>11</v>
      </c>
    </row>
    <row r="7179" spans="1:7" x14ac:dyDescent="0.3">
      <c r="A7179">
        <v>2020</v>
      </c>
      <c r="B7179" t="s">
        <v>39</v>
      </c>
      <c r="C7179" t="s">
        <v>47</v>
      </c>
      <c r="D7179" t="s">
        <v>36</v>
      </c>
      <c r="E7179">
        <v>2007</v>
      </c>
      <c r="F7179">
        <v>2E-3</v>
      </c>
      <c r="G7179" t="s">
        <v>11</v>
      </c>
    </row>
    <row r="7180" spans="1:7" x14ac:dyDescent="0.3">
      <c r="A7180">
        <v>2020</v>
      </c>
      <c r="B7180" t="s">
        <v>39</v>
      </c>
      <c r="C7180" t="s">
        <v>47</v>
      </c>
      <c r="D7180" t="s">
        <v>36</v>
      </c>
      <c r="E7180">
        <v>2011</v>
      </c>
      <c r="F7180">
        <v>2E-3</v>
      </c>
      <c r="G7180" t="s">
        <v>11</v>
      </c>
    </row>
    <row r="7181" spans="1:7" x14ac:dyDescent="0.3">
      <c r="A7181">
        <v>2020</v>
      </c>
      <c r="B7181" t="s">
        <v>39</v>
      </c>
      <c r="C7181" t="s">
        <v>47</v>
      </c>
      <c r="D7181" t="s">
        <v>36</v>
      </c>
      <c r="E7181">
        <v>2015</v>
      </c>
      <c r="F7181">
        <v>2E-3</v>
      </c>
      <c r="G7181" t="s">
        <v>11</v>
      </c>
    </row>
    <row r="7182" spans="1:7" x14ac:dyDescent="0.3">
      <c r="A7182">
        <v>2020</v>
      </c>
      <c r="B7182" t="s">
        <v>39</v>
      </c>
      <c r="C7182" t="s">
        <v>47</v>
      </c>
      <c r="D7182" t="s">
        <v>36</v>
      </c>
      <c r="E7182">
        <v>2017</v>
      </c>
      <c r="F7182">
        <v>2E-3</v>
      </c>
      <c r="G7182" t="s">
        <v>14</v>
      </c>
    </row>
    <row r="7183" spans="1:7" x14ac:dyDescent="0.3">
      <c r="A7183">
        <v>2020</v>
      </c>
      <c r="B7183" t="s">
        <v>39</v>
      </c>
      <c r="C7183" t="s">
        <v>47</v>
      </c>
      <c r="D7183" t="s">
        <v>36</v>
      </c>
      <c r="E7183">
        <v>2020</v>
      </c>
      <c r="F7183">
        <v>1E-3</v>
      </c>
      <c r="G7183" t="s">
        <v>14</v>
      </c>
    </row>
    <row r="7184" spans="1:7" x14ac:dyDescent="0.3">
      <c r="A7184">
        <v>2020</v>
      </c>
      <c r="B7184" t="s">
        <v>39</v>
      </c>
      <c r="C7184" t="s">
        <v>47</v>
      </c>
      <c r="D7184" t="s">
        <v>36</v>
      </c>
      <c r="E7184" t="s">
        <v>18</v>
      </c>
      <c r="F7184">
        <v>1E-3</v>
      </c>
      <c r="G7184" t="s">
        <v>19</v>
      </c>
    </row>
    <row r="7185" spans="1:7" hidden="1" x14ac:dyDescent="0.3">
      <c r="A7185">
        <v>2020</v>
      </c>
      <c r="B7185" t="s">
        <v>39</v>
      </c>
      <c r="C7185" t="s">
        <v>48</v>
      </c>
      <c r="D7185" t="s">
        <v>31</v>
      </c>
      <c r="E7185">
        <v>1975</v>
      </c>
      <c r="F7185">
        <v>0.23</v>
      </c>
      <c r="G7185" t="s">
        <v>16</v>
      </c>
    </row>
    <row r="7186" spans="1:7" hidden="1" x14ac:dyDescent="0.3">
      <c r="A7186">
        <v>2020</v>
      </c>
      <c r="B7186" t="s">
        <v>39</v>
      </c>
      <c r="C7186" t="s">
        <v>48</v>
      </c>
      <c r="D7186" t="s">
        <v>31</v>
      </c>
      <c r="E7186">
        <v>1985</v>
      </c>
      <c r="F7186">
        <v>0.436</v>
      </c>
      <c r="G7186" t="s">
        <v>16</v>
      </c>
    </row>
    <row r="7187" spans="1:7" hidden="1" x14ac:dyDescent="0.3">
      <c r="A7187">
        <v>2020</v>
      </c>
      <c r="B7187" t="s">
        <v>39</v>
      </c>
      <c r="C7187" t="s">
        <v>48</v>
      </c>
      <c r="D7187" t="s">
        <v>31</v>
      </c>
      <c r="E7187">
        <v>1996</v>
      </c>
      <c r="F7187">
        <v>9.4E-2</v>
      </c>
      <c r="G7187" t="s">
        <v>16</v>
      </c>
    </row>
    <row r="7188" spans="1:7" hidden="1" x14ac:dyDescent="0.3">
      <c r="A7188">
        <v>2020</v>
      </c>
      <c r="B7188" t="s">
        <v>39</v>
      </c>
      <c r="C7188" t="s">
        <v>48</v>
      </c>
      <c r="D7188" t="s">
        <v>31</v>
      </c>
      <c r="E7188">
        <v>2003</v>
      </c>
      <c r="F7188">
        <v>0.13500000000000001</v>
      </c>
      <c r="G7188" t="s">
        <v>11</v>
      </c>
    </row>
    <row r="7189" spans="1:7" hidden="1" x14ac:dyDescent="0.3">
      <c r="A7189">
        <v>2020</v>
      </c>
      <c r="B7189" t="s">
        <v>39</v>
      </c>
      <c r="C7189" t="s">
        <v>48</v>
      </c>
      <c r="D7189" t="s">
        <v>31</v>
      </c>
      <c r="E7189">
        <v>2007</v>
      </c>
      <c r="F7189">
        <v>7.4999999999999997E-2</v>
      </c>
      <c r="G7189" t="s">
        <v>11</v>
      </c>
    </row>
    <row r="7190" spans="1:7" hidden="1" x14ac:dyDescent="0.3">
      <c r="A7190">
        <v>2020</v>
      </c>
      <c r="B7190" t="s">
        <v>39</v>
      </c>
      <c r="C7190" t="s">
        <v>48</v>
      </c>
      <c r="D7190" t="s">
        <v>31</v>
      </c>
      <c r="E7190">
        <v>2011</v>
      </c>
      <c r="F7190">
        <v>7.4999999999999997E-2</v>
      </c>
      <c r="G7190" t="s">
        <v>11</v>
      </c>
    </row>
    <row r="7191" spans="1:7" hidden="1" x14ac:dyDescent="0.3">
      <c r="A7191">
        <v>2020</v>
      </c>
      <c r="B7191" t="s">
        <v>39</v>
      </c>
      <c r="C7191" t="s">
        <v>48</v>
      </c>
      <c r="D7191" t="s">
        <v>31</v>
      </c>
      <c r="E7191">
        <v>2015</v>
      </c>
      <c r="F7191">
        <v>5.6000000000000001E-2</v>
      </c>
      <c r="G7191" t="s">
        <v>11</v>
      </c>
    </row>
    <row r="7192" spans="1:7" hidden="1" x14ac:dyDescent="0.3">
      <c r="A7192">
        <v>2020</v>
      </c>
      <c r="B7192" t="s">
        <v>39</v>
      </c>
      <c r="C7192" t="s">
        <v>48</v>
      </c>
      <c r="D7192" t="s">
        <v>31</v>
      </c>
      <c r="E7192">
        <v>2017</v>
      </c>
      <c r="F7192">
        <v>5.6000000000000001E-2</v>
      </c>
      <c r="G7192" t="s">
        <v>14</v>
      </c>
    </row>
    <row r="7193" spans="1:7" hidden="1" x14ac:dyDescent="0.3">
      <c r="A7193">
        <v>2020</v>
      </c>
      <c r="B7193" t="s">
        <v>39</v>
      </c>
      <c r="C7193" t="s">
        <v>48</v>
      </c>
      <c r="D7193" t="s">
        <v>31</v>
      </c>
      <c r="E7193">
        <v>2020</v>
      </c>
      <c r="F7193">
        <v>1.9E-2</v>
      </c>
      <c r="G7193" t="s">
        <v>14</v>
      </c>
    </row>
    <row r="7194" spans="1:7" hidden="1" x14ac:dyDescent="0.3">
      <c r="A7194">
        <v>2020</v>
      </c>
      <c r="B7194" t="s">
        <v>39</v>
      </c>
      <c r="C7194" t="s">
        <v>48</v>
      </c>
      <c r="D7194" t="s">
        <v>31</v>
      </c>
      <c r="E7194" t="s">
        <v>18</v>
      </c>
      <c r="F7194">
        <v>1.9E-2</v>
      </c>
      <c r="G7194" t="s">
        <v>19</v>
      </c>
    </row>
    <row r="7195" spans="1:7" hidden="1" x14ac:dyDescent="0.3">
      <c r="A7195">
        <v>2020</v>
      </c>
      <c r="B7195" t="s">
        <v>39</v>
      </c>
      <c r="C7195" t="s">
        <v>48</v>
      </c>
      <c r="D7195" t="s">
        <v>38</v>
      </c>
      <c r="E7195">
        <v>1975</v>
      </c>
      <c r="F7195">
        <v>3.9809999999999999</v>
      </c>
      <c r="G7195" t="s">
        <v>16</v>
      </c>
    </row>
    <row r="7196" spans="1:7" hidden="1" x14ac:dyDescent="0.3">
      <c r="A7196">
        <v>2020</v>
      </c>
      <c r="B7196" t="s">
        <v>39</v>
      </c>
      <c r="C7196" t="s">
        <v>48</v>
      </c>
      <c r="D7196" t="s">
        <v>38</v>
      </c>
      <c r="E7196">
        <v>1985</v>
      </c>
      <c r="F7196">
        <v>7.5540000000000003</v>
      </c>
      <c r="G7196" t="s">
        <v>16</v>
      </c>
    </row>
    <row r="7197" spans="1:7" hidden="1" x14ac:dyDescent="0.3">
      <c r="A7197">
        <v>2020</v>
      </c>
      <c r="B7197" t="s">
        <v>39</v>
      </c>
      <c r="C7197" t="s">
        <v>48</v>
      </c>
      <c r="D7197" t="s">
        <v>38</v>
      </c>
      <c r="E7197">
        <v>1996</v>
      </c>
      <c r="F7197">
        <v>1.63</v>
      </c>
      <c r="G7197" t="s">
        <v>16</v>
      </c>
    </row>
    <row r="7198" spans="1:7" hidden="1" x14ac:dyDescent="0.3">
      <c r="A7198">
        <v>2020</v>
      </c>
      <c r="B7198" t="s">
        <v>39</v>
      </c>
      <c r="C7198" t="s">
        <v>48</v>
      </c>
      <c r="D7198" t="s">
        <v>38</v>
      </c>
      <c r="E7198">
        <v>2003</v>
      </c>
      <c r="F7198">
        <v>2.3439999999999999</v>
      </c>
      <c r="G7198" t="s">
        <v>11</v>
      </c>
    </row>
    <row r="7199" spans="1:7" hidden="1" x14ac:dyDescent="0.3">
      <c r="A7199">
        <v>2020</v>
      </c>
      <c r="B7199" t="s">
        <v>39</v>
      </c>
      <c r="C7199" t="s">
        <v>48</v>
      </c>
      <c r="D7199" t="s">
        <v>38</v>
      </c>
      <c r="E7199">
        <v>2007</v>
      </c>
      <c r="F7199">
        <v>1.292</v>
      </c>
      <c r="G7199" t="s">
        <v>11</v>
      </c>
    </row>
    <row r="7200" spans="1:7" hidden="1" x14ac:dyDescent="0.3">
      <c r="A7200">
        <v>2020</v>
      </c>
      <c r="B7200" t="s">
        <v>39</v>
      </c>
      <c r="C7200" t="s">
        <v>48</v>
      </c>
      <c r="D7200" t="s">
        <v>38</v>
      </c>
      <c r="E7200">
        <v>2011</v>
      </c>
      <c r="F7200">
        <v>1.292</v>
      </c>
      <c r="G7200" t="s">
        <v>11</v>
      </c>
    </row>
    <row r="7201" spans="1:7" hidden="1" x14ac:dyDescent="0.3">
      <c r="A7201">
        <v>2020</v>
      </c>
      <c r="B7201" t="s">
        <v>39</v>
      </c>
      <c r="C7201" t="s">
        <v>48</v>
      </c>
      <c r="D7201" t="s">
        <v>38</v>
      </c>
      <c r="E7201">
        <v>2015</v>
      </c>
      <c r="F7201">
        <v>0.96899999999999997</v>
      </c>
      <c r="G7201" t="s">
        <v>11</v>
      </c>
    </row>
    <row r="7202" spans="1:7" hidden="1" x14ac:dyDescent="0.3">
      <c r="A7202">
        <v>2020</v>
      </c>
      <c r="B7202" t="s">
        <v>39</v>
      </c>
      <c r="C7202" t="s">
        <v>48</v>
      </c>
      <c r="D7202" t="s">
        <v>38</v>
      </c>
      <c r="E7202">
        <v>2017</v>
      </c>
      <c r="F7202">
        <v>0.96899999999999997</v>
      </c>
      <c r="G7202" t="s">
        <v>14</v>
      </c>
    </row>
    <row r="7203" spans="1:7" hidden="1" x14ac:dyDescent="0.3">
      <c r="A7203">
        <v>2020</v>
      </c>
      <c r="B7203" t="s">
        <v>39</v>
      </c>
      <c r="C7203" t="s">
        <v>48</v>
      </c>
      <c r="D7203" t="s">
        <v>38</v>
      </c>
      <c r="E7203">
        <v>2020</v>
      </c>
      <c r="F7203">
        <v>0.32300000000000001</v>
      </c>
      <c r="G7203" t="s">
        <v>14</v>
      </c>
    </row>
    <row r="7204" spans="1:7" hidden="1" x14ac:dyDescent="0.3">
      <c r="A7204">
        <v>2020</v>
      </c>
      <c r="B7204" t="s">
        <v>39</v>
      </c>
      <c r="C7204" t="s">
        <v>48</v>
      </c>
      <c r="D7204" t="s">
        <v>38</v>
      </c>
      <c r="E7204" t="s">
        <v>18</v>
      </c>
      <c r="F7204">
        <v>0.32300000000000001</v>
      </c>
      <c r="G7204" t="s">
        <v>19</v>
      </c>
    </row>
    <row r="7205" spans="1:7" hidden="1" x14ac:dyDescent="0.3">
      <c r="A7205">
        <v>2020</v>
      </c>
      <c r="B7205" t="s">
        <v>39</v>
      </c>
      <c r="C7205" t="s">
        <v>48</v>
      </c>
      <c r="D7205" t="s">
        <v>32</v>
      </c>
      <c r="E7205">
        <v>1975</v>
      </c>
      <c r="F7205">
        <v>1.4999999999999999E-2</v>
      </c>
      <c r="G7205" t="s">
        <v>16</v>
      </c>
    </row>
    <row r="7206" spans="1:7" hidden="1" x14ac:dyDescent="0.3">
      <c r="A7206">
        <v>2020</v>
      </c>
      <c r="B7206" t="s">
        <v>39</v>
      </c>
      <c r="C7206" t="s">
        <v>48</v>
      </c>
      <c r="D7206" t="s">
        <v>32</v>
      </c>
      <c r="E7206">
        <v>1985</v>
      </c>
      <c r="F7206">
        <v>2.8000000000000001E-2</v>
      </c>
      <c r="G7206" t="s">
        <v>16</v>
      </c>
    </row>
    <row r="7207" spans="1:7" hidden="1" x14ac:dyDescent="0.3">
      <c r="A7207">
        <v>2020</v>
      </c>
      <c r="B7207" t="s">
        <v>39</v>
      </c>
      <c r="C7207" t="s">
        <v>48</v>
      </c>
      <c r="D7207" t="s">
        <v>32</v>
      </c>
      <c r="E7207">
        <v>1996</v>
      </c>
      <c r="F7207">
        <v>6.0000000000000001E-3</v>
      </c>
      <c r="G7207" t="s">
        <v>16</v>
      </c>
    </row>
    <row r="7208" spans="1:7" hidden="1" x14ac:dyDescent="0.3">
      <c r="A7208">
        <v>2020</v>
      </c>
      <c r="B7208" t="s">
        <v>39</v>
      </c>
      <c r="C7208" t="s">
        <v>48</v>
      </c>
      <c r="D7208" t="s">
        <v>32</v>
      </c>
      <c r="E7208">
        <v>2003</v>
      </c>
      <c r="F7208">
        <v>8.9999999999999993E-3</v>
      </c>
      <c r="G7208" t="s">
        <v>11</v>
      </c>
    </row>
    <row r="7209" spans="1:7" hidden="1" x14ac:dyDescent="0.3">
      <c r="A7209">
        <v>2020</v>
      </c>
      <c r="B7209" t="s">
        <v>39</v>
      </c>
      <c r="C7209" t="s">
        <v>48</v>
      </c>
      <c r="D7209" t="s">
        <v>32</v>
      </c>
      <c r="E7209">
        <v>2007</v>
      </c>
      <c r="F7209">
        <v>5.0000000000000001E-3</v>
      </c>
      <c r="G7209" t="s">
        <v>11</v>
      </c>
    </row>
    <row r="7210" spans="1:7" hidden="1" x14ac:dyDescent="0.3">
      <c r="A7210">
        <v>2020</v>
      </c>
      <c r="B7210" t="s">
        <v>39</v>
      </c>
      <c r="C7210" t="s">
        <v>48</v>
      </c>
      <c r="D7210" t="s">
        <v>32</v>
      </c>
      <c r="E7210">
        <v>2011</v>
      </c>
      <c r="F7210">
        <v>5.0000000000000001E-3</v>
      </c>
      <c r="G7210" t="s">
        <v>11</v>
      </c>
    </row>
    <row r="7211" spans="1:7" hidden="1" x14ac:dyDescent="0.3">
      <c r="A7211">
        <v>2020</v>
      </c>
      <c r="B7211" t="s">
        <v>39</v>
      </c>
      <c r="C7211" t="s">
        <v>48</v>
      </c>
      <c r="D7211" t="s">
        <v>32</v>
      </c>
      <c r="E7211">
        <v>2015</v>
      </c>
      <c r="F7211">
        <v>4.0000000000000001E-3</v>
      </c>
      <c r="G7211" t="s">
        <v>11</v>
      </c>
    </row>
    <row r="7212" spans="1:7" hidden="1" x14ac:dyDescent="0.3">
      <c r="A7212">
        <v>2020</v>
      </c>
      <c r="B7212" t="s">
        <v>39</v>
      </c>
      <c r="C7212" t="s">
        <v>48</v>
      </c>
      <c r="D7212" t="s">
        <v>32</v>
      </c>
      <c r="E7212">
        <v>2017</v>
      </c>
      <c r="F7212">
        <v>4.0000000000000001E-3</v>
      </c>
      <c r="G7212" t="s">
        <v>14</v>
      </c>
    </row>
    <row r="7213" spans="1:7" hidden="1" x14ac:dyDescent="0.3">
      <c r="A7213">
        <v>2020</v>
      </c>
      <c r="B7213" t="s">
        <v>39</v>
      </c>
      <c r="C7213" t="s">
        <v>48</v>
      </c>
      <c r="D7213" t="s">
        <v>32</v>
      </c>
      <c r="E7213">
        <v>2020</v>
      </c>
      <c r="F7213">
        <v>1E-3</v>
      </c>
      <c r="G7213" t="s">
        <v>14</v>
      </c>
    </row>
    <row r="7214" spans="1:7" hidden="1" x14ac:dyDescent="0.3">
      <c r="A7214">
        <v>2020</v>
      </c>
      <c r="B7214" t="s">
        <v>39</v>
      </c>
      <c r="C7214" t="s">
        <v>48</v>
      </c>
      <c r="D7214" t="s">
        <v>32</v>
      </c>
      <c r="E7214" t="s">
        <v>18</v>
      </c>
      <c r="F7214">
        <v>1E-3</v>
      </c>
      <c r="G7214" t="s">
        <v>19</v>
      </c>
    </row>
    <row r="7215" spans="1:7" hidden="1" x14ac:dyDescent="0.3">
      <c r="A7215">
        <v>2020</v>
      </c>
      <c r="B7215" t="s">
        <v>39</v>
      </c>
      <c r="C7215" t="s">
        <v>48</v>
      </c>
      <c r="D7215" t="s">
        <v>34</v>
      </c>
      <c r="E7215">
        <v>1975</v>
      </c>
      <c r="F7215">
        <v>0.45100000000000001</v>
      </c>
      <c r="G7215" t="s">
        <v>16</v>
      </c>
    </row>
    <row r="7216" spans="1:7" hidden="1" x14ac:dyDescent="0.3">
      <c r="A7216">
        <v>2020</v>
      </c>
      <c r="B7216" t="s">
        <v>39</v>
      </c>
      <c r="C7216" t="s">
        <v>48</v>
      </c>
      <c r="D7216" t="s">
        <v>34</v>
      </c>
      <c r="E7216">
        <v>1985</v>
      </c>
      <c r="F7216">
        <v>0.85699999999999998</v>
      </c>
      <c r="G7216" t="s">
        <v>16</v>
      </c>
    </row>
    <row r="7217" spans="1:7" hidden="1" x14ac:dyDescent="0.3">
      <c r="A7217">
        <v>2020</v>
      </c>
      <c r="B7217" t="s">
        <v>39</v>
      </c>
      <c r="C7217" t="s">
        <v>48</v>
      </c>
      <c r="D7217" t="s">
        <v>34</v>
      </c>
      <c r="E7217">
        <v>1996</v>
      </c>
      <c r="F7217">
        <v>0.185</v>
      </c>
      <c r="G7217" t="s">
        <v>16</v>
      </c>
    </row>
    <row r="7218" spans="1:7" hidden="1" x14ac:dyDescent="0.3">
      <c r="A7218">
        <v>2020</v>
      </c>
      <c r="B7218" t="s">
        <v>39</v>
      </c>
      <c r="C7218" t="s">
        <v>48</v>
      </c>
      <c r="D7218" t="s">
        <v>34</v>
      </c>
      <c r="E7218">
        <v>2003</v>
      </c>
      <c r="F7218">
        <v>0.26600000000000001</v>
      </c>
      <c r="G7218" t="s">
        <v>11</v>
      </c>
    </row>
    <row r="7219" spans="1:7" hidden="1" x14ac:dyDescent="0.3">
      <c r="A7219">
        <v>2020</v>
      </c>
      <c r="B7219" t="s">
        <v>39</v>
      </c>
      <c r="C7219" t="s">
        <v>48</v>
      </c>
      <c r="D7219" t="s">
        <v>34</v>
      </c>
      <c r="E7219">
        <v>2007</v>
      </c>
      <c r="F7219">
        <v>0.14699999999999999</v>
      </c>
      <c r="G7219" t="s">
        <v>11</v>
      </c>
    </row>
    <row r="7220" spans="1:7" hidden="1" x14ac:dyDescent="0.3">
      <c r="A7220">
        <v>2020</v>
      </c>
      <c r="B7220" t="s">
        <v>39</v>
      </c>
      <c r="C7220" t="s">
        <v>48</v>
      </c>
      <c r="D7220" t="s">
        <v>34</v>
      </c>
      <c r="E7220">
        <v>2011</v>
      </c>
      <c r="F7220">
        <v>0.14699999999999999</v>
      </c>
      <c r="G7220" t="s">
        <v>11</v>
      </c>
    </row>
    <row r="7221" spans="1:7" hidden="1" x14ac:dyDescent="0.3">
      <c r="A7221">
        <v>2020</v>
      </c>
      <c r="B7221" t="s">
        <v>39</v>
      </c>
      <c r="C7221" t="s">
        <v>48</v>
      </c>
      <c r="D7221" t="s">
        <v>34</v>
      </c>
      <c r="E7221">
        <v>2015</v>
      </c>
      <c r="F7221">
        <v>0.11</v>
      </c>
      <c r="G7221" t="s">
        <v>11</v>
      </c>
    </row>
    <row r="7222" spans="1:7" hidden="1" x14ac:dyDescent="0.3">
      <c r="A7222">
        <v>2020</v>
      </c>
      <c r="B7222" t="s">
        <v>39</v>
      </c>
      <c r="C7222" t="s">
        <v>48</v>
      </c>
      <c r="D7222" t="s">
        <v>34</v>
      </c>
      <c r="E7222">
        <v>2017</v>
      </c>
      <c r="F7222">
        <v>0.11</v>
      </c>
      <c r="G7222" t="s">
        <v>14</v>
      </c>
    </row>
    <row r="7223" spans="1:7" hidden="1" x14ac:dyDescent="0.3">
      <c r="A7223">
        <v>2020</v>
      </c>
      <c r="B7223" t="s">
        <v>39</v>
      </c>
      <c r="C7223" t="s">
        <v>48</v>
      </c>
      <c r="D7223" t="s">
        <v>34</v>
      </c>
      <c r="E7223">
        <v>2020</v>
      </c>
      <c r="F7223">
        <v>3.6999999999999998E-2</v>
      </c>
      <c r="G7223" t="s">
        <v>14</v>
      </c>
    </row>
    <row r="7224" spans="1:7" hidden="1" x14ac:dyDescent="0.3">
      <c r="A7224">
        <v>2020</v>
      </c>
      <c r="B7224" t="s">
        <v>39</v>
      </c>
      <c r="C7224" t="s">
        <v>48</v>
      </c>
      <c r="D7224" t="s">
        <v>34</v>
      </c>
      <c r="E7224" t="s">
        <v>18</v>
      </c>
      <c r="F7224">
        <v>3.6999999999999998E-2</v>
      </c>
      <c r="G7224" t="s">
        <v>19</v>
      </c>
    </row>
    <row r="7225" spans="1:7" hidden="1" x14ac:dyDescent="0.3">
      <c r="A7225">
        <v>2020</v>
      </c>
      <c r="B7225" t="s">
        <v>39</v>
      </c>
      <c r="C7225" t="s">
        <v>48</v>
      </c>
      <c r="D7225" t="s">
        <v>35</v>
      </c>
      <c r="E7225">
        <v>1975</v>
      </c>
      <c r="F7225">
        <v>4.4999999999999998E-2</v>
      </c>
      <c r="G7225" t="s">
        <v>16</v>
      </c>
    </row>
    <row r="7226" spans="1:7" hidden="1" x14ac:dyDescent="0.3">
      <c r="A7226">
        <v>2020</v>
      </c>
      <c r="B7226" t="s">
        <v>39</v>
      </c>
      <c r="C7226" t="s">
        <v>48</v>
      </c>
      <c r="D7226" t="s">
        <v>35</v>
      </c>
      <c r="E7226">
        <v>1985</v>
      </c>
      <c r="F7226">
        <v>8.5000000000000006E-2</v>
      </c>
      <c r="G7226" t="s">
        <v>16</v>
      </c>
    </row>
    <row r="7227" spans="1:7" hidden="1" x14ac:dyDescent="0.3">
      <c r="A7227">
        <v>2020</v>
      </c>
      <c r="B7227" t="s">
        <v>39</v>
      </c>
      <c r="C7227" t="s">
        <v>48</v>
      </c>
      <c r="D7227" t="s">
        <v>35</v>
      </c>
      <c r="E7227">
        <v>1996</v>
      </c>
      <c r="F7227">
        <v>1.7999999999999999E-2</v>
      </c>
      <c r="G7227" t="s">
        <v>16</v>
      </c>
    </row>
    <row r="7228" spans="1:7" hidden="1" x14ac:dyDescent="0.3">
      <c r="A7228">
        <v>2020</v>
      </c>
      <c r="B7228" t="s">
        <v>39</v>
      </c>
      <c r="C7228" t="s">
        <v>48</v>
      </c>
      <c r="D7228" t="s">
        <v>35</v>
      </c>
      <c r="E7228">
        <v>2003</v>
      </c>
      <c r="F7228">
        <v>2.7E-2</v>
      </c>
      <c r="G7228" t="s">
        <v>11</v>
      </c>
    </row>
    <row r="7229" spans="1:7" hidden="1" x14ac:dyDescent="0.3">
      <c r="A7229">
        <v>2020</v>
      </c>
      <c r="B7229" t="s">
        <v>39</v>
      </c>
      <c r="C7229" t="s">
        <v>48</v>
      </c>
      <c r="D7229" t="s">
        <v>35</v>
      </c>
      <c r="E7229">
        <v>2007</v>
      </c>
      <c r="F7229">
        <v>1.4999999999999999E-2</v>
      </c>
      <c r="G7229" t="s">
        <v>11</v>
      </c>
    </row>
    <row r="7230" spans="1:7" hidden="1" x14ac:dyDescent="0.3">
      <c r="A7230">
        <v>2020</v>
      </c>
      <c r="B7230" t="s">
        <v>39</v>
      </c>
      <c r="C7230" t="s">
        <v>48</v>
      </c>
      <c r="D7230" t="s">
        <v>35</v>
      </c>
      <c r="E7230">
        <v>2011</v>
      </c>
      <c r="F7230">
        <v>1.4999999999999999E-2</v>
      </c>
      <c r="G7230" t="s">
        <v>11</v>
      </c>
    </row>
    <row r="7231" spans="1:7" hidden="1" x14ac:dyDescent="0.3">
      <c r="A7231">
        <v>2020</v>
      </c>
      <c r="B7231" t="s">
        <v>39</v>
      </c>
      <c r="C7231" t="s">
        <v>48</v>
      </c>
      <c r="D7231" t="s">
        <v>35</v>
      </c>
      <c r="E7231">
        <v>2015</v>
      </c>
      <c r="F7231">
        <v>1.0999999999999999E-2</v>
      </c>
      <c r="G7231" t="s">
        <v>11</v>
      </c>
    </row>
    <row r="7232" spans="1:7" hidden="1" x14ac:dyDescent="0.3">
      <c r="A7232">
        <v>2020</v>
      </c>
      <c r="B7232" t="s">
        <v>39</v>
      </c>
      <c r="C7232" t="s">
        <v>48</v>
      </c>
      <c r="D7232" t="s">
        <v>35</v>
      </c>
      <c r="E7232">
        <v>2017</v>
      </c>
      <c r="F7232">
        <v>1.0999999999999999E-2</v>
      </c>
      <c r="G7232" t="s">
        <v>14</v>
      </c>
    </row>
    <row r="7233" spans="1:7" hidden="1" x14ac:dyDescent="0.3">
      <c r="A7233">
        <v>2020</v>
      </c>
      <c r="B7233" t="s">
        <v>39</v>
      </c>
      <c r="C7233" t="s">
        <v>48</v>
      </c>
      <c r="D7233" t="s">
        <v>35</v>
      </c>
      <c r="E7233">
        <v>2020</v>
      </c>
      <c r="F7233">
        <v>4.0000000000000001E-3</v>
      </c>
      <c r="G7233" t="s">
        <v>14</v>
      </c>
    </row>
    <row r="7234" spans="1:7" hidden="1" x14ac:dyDescent="0.3">
      <c r="A7234">
        <v>2020</v>
      </c>
      <c r="B7234" t="s">
        <v>39</v>
      </c>
      <c r="C7234" t="s">
        <v>48</v>
      </c>
      <c r="D7234" t="s">
        <v>35</v>
      </c>
      <c r="E7234" t="s">
        <v>18</v>
      </c>
      <c r="F7234">
        <v>4.0000000000000001E-3</v>
      </c>
      <c r="G7234" t="s">
        <v>19</v>
      </c>
    </row>
    <row r="7235" spans="1:7" hidden="1" x14ac:dyDescent="0.3">
      <c r="A7235">
        <v>2020</v>
      </c>
      <c r="B7235" t="s">
        <v>39</v>
      </c>
      <c r="C7235" t="s">
        <v>48</v>
      </c>
      <c r="D7235" t="s">
        <v>36</v>
      </c>
      <c r="E7235">
        <v>1975</v>
      </c>
      <c r="F7235">
        <v>5.5E-2</v>
      </c>
      <c r="G7235" t="s">
        <v>16</v>
      </c>
    </row>
    <row r="7236" spans="1:7" hidden="1" x14ac:dyDescent="0.3">
      <c r="A7236">
        <v>2020</v>
      </c>
      <c r="B7236" t="s">
        <v>39</v>
      </c>
      <c r="C7236" t="s">
        <v>48</v>
      </c>
      <c r="D7236" t="s">
        <v>36</v>
      </c>
      <c r="E7236">
        <v>1985</v>
      </c>
      <c r="F7236">
        <v>0.10299999999999999</v>
      </c>
      <c r="G7236" t="s">
        <v>16</v>
      </c>
    </row>
    <row r="7237" spans="1:7" hidden="1" x14ac:dyDescent="0.3">
      <c r="A7237">
        <v>2020</v>
      </c>
      <c r="B7237" t="s">
        <v>39</v>
      </c>
      <c r="C7237" t="s">
        <v>48</v>
      </c>
      <c r="D7237" t="s">
        <v>36</v>
      </c>
      <c r="E7237">
        <v>1996</v>
      </c>
      <c r="F7237">
        <v>2.1999999999999999E-2</v>
      </c>
      <c r="G7237" t="s">
        <v>16</v>
      </c>
    </row>
    <row r="7238" spans="1:7" hidden="1" x14ac:dyDescent="0.3">
      <c r="A7238">
        <v>2020</v>
      </c>
      <c r="B7238" t="s">
        <v>39</v>
      </c>
      <c r="C7238" t="s">
        <v>48</v>
      </c>
      <c r="D7238" t="s">
        <v>36</v>
      </c>
      <c r="E7238">
        <v>2003</v>
      </c>
      <c r="F7238">
        <v>3.2000000000000001E-2</v>
      </c>
      <c r="G7238" t="s">
        <v>11</v>
      </c>
    </row>
    <row r="7239" spans="1:7" hidden="1" x14ac:dyDescent="0.3">
      <c r="A7239">
        <v>2020</v>
      </c>
      <c r="B7239" t="s">
        <v>39</v>
      </c>
      <c r="C7239" t="s">
        <v>48</v>
      </c>
      <c r="D7239" t="s">
        <v>36</v>
      </c>
      <c r="E7239">
        <v>2007</v>
      </c>
      <c r="F7239">
        <v>1.7999999999999999E-2</v>
      </c>
      <c r="G7239" t="s">
        <v>11</v>
      </c>
    </row>
    <row r="7240" spans="1:7" hidden="1" x14ac:dyDescent="0.3">
      <c r="A7240">
        <v>2020</v>
      </c>
      <c r="B7240" t="s">
        <v>39</v>
      </c>
      <c r="C7240" t="s">
        <v>48</v>
      </c>
      <c r="D7240" t="s">
        <v>36</v>
      </c>
      <c r="E7240">
        <v>2011</v>
      </c>
      <c r="F7240">
        <v>1.7999999999999999E-2</v>
      </c>
      <c r="G7240" t="s">
        <v>11</v>
      </c>
    </row>
    <row r="7241" spans="1:7" hidden="1" x14ac:dyDescent="0.3">
      <c r="A7241">
        <v>2020</v>
      </c>
      <c r="B7241" t="s">
        <v>39</v>
      </c>
      <c r="C7241" t="s">
        <v>48</v>
      </c>
      <c r="D7241" t="s">
        <v>36</v>
      </c>
      <c r="E7241">
        <v>2015</v>
      </c>
      <c r="F7241">
        <v>1.2999999999999999E-2</v>
      </c>
      <c r="G7241" t="s">
        <v>11</v>
      </c>
    </row>
    <row r="7242" spans="1:7" hidden="1" x14ac:dyDescent="0.3">
      <c r="A7242">
        <v>2020</v>
      </c>
      <c r="B7242" t="s">
        <v>39</v>
      </c>
      <c r="C7242" t="s">
        <v>48</v>
      </c>
      <c r="D7242" t="s">
        <v>36</v>
      </c>
      <c r="E7242">
        <v>2017</v>
      </c>
      <c r="F7242">
        <v>1.2999999999999999E-2</v>
      </c>
      <c r="G7242" t="s">
        <v>14</v>
      </c>
    </row>
    <row r="7243" spans="1:7" hidden="1" x14ac:dyDescent="0.3">
      <c r="A7243">
        <v>2020</v>
      </c>
      <c r="B7243" t="s">
        <v>39</v>
      </c>
      <c r="C7243" t="s">
        <v>48</v>
      </c>
      <c r="D7243" t="s">
        <v>36</v>
      </c>
      <c r="E7243">
        <v>2020</v>
      </c>
      <c r="F7243">
        <v>4.0000000000000001E-3</v>
      </c>
      <c r="G7243" t="s">
        <v>14</v>
      </c>
    </row>
    <row r="7244" spans="1:7" hidden="1" x14ac:dyDescent="0.3">
      <c r="A7244">
        <v>2020</v>
      </c>
      <c r="B7244" t="s">
        <v>39</v>
      </c>
      <c r="C7244" t="s">
        <v>48</v>
      </c>
      <c r="D7244" t="s">
        <v>36</v>
      </c>
      <c r="E7244" t="s">
        <v>18</v>
      </c>
      <c r="F7244">
        <v>4.0000000000000001E-3</v>
      </c>
      <c r="G7244" t="s">
        <v>19</v>
      </c>
    </row>
    <row r="7245" spans="1:7" hidden="1" x14ac:dyDescent="0.3">
      <c r="A7245">
        <v>2020</v>
      </c>
      <c r="B7245" t="s">
        <v>39</v>
      </c>
      <c r="C7245" t="s">
        <v>49</v>
      </c>
      <c r="D7245" t="s">
        <v>31</v>
      </c>
      <c r="E7245">
        <v>1975</v>
      </c>
      <c r="F7245">
        <v>0.14399999999999999</v>
      </c>
      <c r="G7245" t="s">
        <v>16</v>
      </c>
    </row>
    <row r="7246" spans="1:7" hidden="1" x14ac:dyDescent="0.3">
      <c r="A7246">
        <v>2020</v>
      </c>
      <c r="B7246" t="s">
        <v>39</v>
      </c>
      <c r="C7246" t="s">
        <v>49</v>
      </c>
      <c r="D7246" t="s">
        <v>31</v>
      </c>
      <c r="E7246">
        <v>1985</v>
      </c>
      <c r="F7246">
        <v>0.14299999999999999</v>
      </c>
      <c r="G7246" t="s">
        <v>16</v>
      </c>
    </row>
    <row r="7247" spans="1:7" hidden="1" x14ac:dyDescent="0.3">
      <c r="A7247">
        <v>2020</v>
      </c>
      <c r="B7247" t="s">
        <v>39</v>
      </c>
      <c r="C7247" t="s">
        <v>49</v>
      </c>
      <c r="D7247" t="s">
        <v>31</v>
      </c>
      <c r="E7247">
        <v>1996</v>
      </c>
      <c r="F7247">
        <v>4.7E-2</v>
      </c>
      <c r="G7247" t="s">
        <v>16</v>
      </c>
    </row>
    <row r="7248" spans="1:7" hidden="1" x14ac:dyDescent="0.3">
      <c r="A7248">
        <v>2020</v>
      </c>
      <c r="B7248" t="s">
        <v>39</v>
      </c>
      <c r="C7248" t="s">
        <v>49</v>
      </c>
      <c r="D7248" t="s">
        <v>31</v>
      </c>
      <c r="E7248">
        <v>2003</v>
      </c>
      <c r="F7248">
        <v>2.9000000000000001E-2</v>
      </c>
      <c r="G7248" t="s">
        <v>11</v>
      </c>
    </row>
    <row r="7249" spans="1:7" hidden="1" x14ac:dyDescent="0.3">
      <c r="A7249">
        <v>2020</v>
      </c>
      <c r="B7249" t="s">
        <v>39</v>
      </c>
      <c r="C7249" t="s">
        <v>49</v>
      </c>
      <c r="D7249" t="s">
        <v>31</v>
      </c>
      <c r="E7249">
        <v>2007</v>
      </c>
      <c r="F7249">
        <v>0.01</v>
      </c>
      <c r="G7249" t="s">
        <v>11</v>
      </c>
    </row>
    <row r="7250" spans="1:7" hidden="1" x14ac:dyDescent="0.3">
      <c r="A7250">
        <v>2020</v>
      </c>
      <c r="B7250" t="s">
        <v>39</v>
      </c>
      <c r="C7250" t="s">
        <v>49</v>
      </c>
      <c r="D7250" t="s">
        <v>31</v>
      </c>
      <c r="E7250">
        <v>2011</v>
      </c>
      <c r="F7250">
        <v>0.01</v>
      </c>
      <c r="G7250" t="s">
        <v>11</v>
      </c>
    </row>
    <row r="7251" spans="1:7" hidden="1" x14ac:dyDescent="0.3">
      <c r="A7251">
        <v>2020</v>
      </c>
      <c r="B7251" t="s">
        <v>39</v>
      </c>
      <c r="C7251" t="s">
        <v>49</v>
      </c>
      <c r="D7251" t="s">
        <v>31</v>
      </c>
      <c r="E7251">
        <v>2015</v>
      </c>
      <c r="F7251">
        <v>8.0000000000000002E-3</v>
      </c>
      <c r="G7251" t="s">
        <v>11</v>
      </c>
    </row>
    <row r="7252" spans="1:7" hidden="1" x14ac:dyDescent="0.3">
      <c r="A7252">
        <v>2020</v>
      </c>
      <c r="B7252" t="s">
        <v>39</v>
      </c>
      <c r="C7252" t="s">
        <v>49</v>
      </c>
      <c r="D7252" t="s">
        <v>31</v>
      </c>
      <c r="E7252">
        <v>2017</v>
      </c>
      <c r="F7252">
        <v>8.0000000000000002E-3</v>
      </c>
      <c r="G7252" t="s">
        <v>14</v>
      </c>
    </row>
    <row r="7253" spans="1:7" hidden="1" x14ac:dyDescent="0.3">
      <c r="A7253">
        <v>2020</v>
      </c>
      <c r="B7253" t="s">
        <v>39</v>
      </c>
      <c r="C7253" t="s">
        <v>49</v>
      </c>
      <c r="D7253" t="s">
        <v>31</v>
      </c>
      <c r="E7253">
        <v>2020</v>
      </c>
      <c r="F7253">
        <v>3.0000000000000001E-3</v>
      </c>
      <c r="G7253" t="s">
        <v>14</v>
      </c>
    </row>
    <row r="7254" spans="1:7" hidden="1" x14ac:dyDescent="0.3">
      <c r="A7254">
        <v>2020</v>
      </c>
      <c r="B7254" t="s">
        <v>39</v>
      </c>
      <c r="C7254" t="s">
        <v>49</v>
      </c>
      <c r="D7254" t="s">
        <v>31</v>
      </c>
      <c r="E7254" t="s">
        <v>18</v>
      </c>
      <c r="F7254">
        <v>3.0000000000000001E-3</v>
      </c>
      <c r="G7254" t="s">
        <v>19</v>
      </c>
    </row>
    <row r="7255" spans="1:7" hidden="1" x14ac:dyDescent="0.3">
      <c r="A7255">
        <v>2020</v>
      </c>
      <c r="B7255" t="s">
        <v>39</v>
      </c>
      <c r="C7255" t="s">
        <v>49</v>
      </c>
      <c r="D7255" t="s">
        <v>38</v>
      </c>
      <c r="E7255">
        <v>1975</v>
      </c>
      <c r="F7255">
        <v>4.6449999999999996</v>
      </c>
      <c r="G7255" t="s">
        <v>16</v>
      </c>
    </row>
    <row r="7256" spans="1:7" hidden="1" x14ac:dyDescent="0.3">
      <c r="A7256">
        <v>2020</v>
      </c>
      <c r="B7256" t="s">
        <v>39</v>
      </c>
      <c r="C7256" t="s">
        <v>49</v>
      </c>
      <c r="D7256" t="s">
        <v>38</v>
      </c>
      <c r="E7256">
        <v>1985</v>
      </c>
      <c r="F7256">
        <v>4.609</v>
      </c>
      <c r="G7256" t="s">
        <v>16</v>
      </c>
    </row>
    <row r="7257" spans="1:7" hidden="1" x14ac:dyDescent="0.3">
      <c r="A7257">
        <v>2020</v>
      </c>
      <c r="B7257" t="s">
        <v>39</v>
      </c>
      <c r="C7257" t="s">
        <v>49</v>
      </c>
      <c r="D7257" t="s">
        <v>38</v>
      </c>
      <c r="E7257">
        <v>1996</v>
      </c>
      <c r="F7257">
        <v>1.5009999999999999</v>
      </c>
      <c r="G7257" t="s">
        <v>16</v>
      </c>
    </row>
    <row r="7258" spans="1:7" hidden="1" x14ac:dyDescent="0.3">
      <c r="A7258">
        <v>2020</v>
      </c>
      <c r="B7258" t="s">
        <v>39</v>
      </c>
      <c r="C7258" t="s">
        <v>49</v>
      </c>
      <c r="D7258" t="s">
        <v>38</v>
      </c>
      <c r="E7258">
        <v>2003</v>
      </c>
      <c r="F7258">
        <v>0.92800000000000005</v>
      </c>
      <c r="G7258" t="s">
        <v>11</v>
      </c>
    </row>
    <row r="7259" spans="1:7" hidden="1" x14ac:dyDescent="0.3">
      <c r="A7259">
        <v>2020</v>
      </c>
      <c r="B7259" t="s">
        <v>39</v>
      </c>
      <c r="C7259" t="s">
        <v>49</v>
      </c>
      <c r="D7259" t="s">
        <v>38</v>
      </c>
      <c r="E7259">
        <v>2007</v>
      </c>
      <c r="F7259">
        <v>0.33400000000000002</v>
      </c>
      <c r="G7259" t="s">
        <v>11</v>
      </c>
    </row>
    <row r="7260" spans="1:7" hidden="1" x14ac:dyDescent="0.3">
      <c r="A7260">
        <v>2020</v>
      </c>
      <c r="B7260" t="s">
        <v>39</v>
      </c>
      <c r="C7260" t="s">
        <v>49</v>
      </c>
      <c r="D7260" t="s">
        <v>38</v>
      </c>
      <c r="E7260">
        <v>2011</v>
      </c>
      <c r="F7260">
        <v>0.33400000000000002</v>
      </c>
      <c r="G7260" t="s">
        <v>11</v>
      </c>
    </row>
    <row r="7261" spans="1:7" hidden="1" x14ac:dyDescent="0.3">
      <c r="A7261">
        <v>2020</v>
      </c>
      <c r="B7261" t="s">
        <v>39</v>
      </c>
      <c r="C7261" t="s">
        <v>49</v>
      </c>
      <c r="D7261" t="s">
        <v>38</v>
      </c>
      <c r="E7261">
        <v>2015</v>
      </c>
      <c r="F7261">
        <v>0.25</v>
      </c>
      <c r="G7261" t="s">
        <v>11</v>
      </c>
    </row>
    <row r="7262" spans="1:7" hidden="1" x14ac:dyDescent="0.3">
      <c r="A7262">
        <v>2020</v>
      </c>
      <c r="B7262" t="s">
        <v>39</v>
      </c>
      <c r="C7262" t="s">
        <v>49</v>
      </c>
      <c r="D7262" t="s">
        <v>38</v>
      </c>
      <c r="E7262">
        <v>2017</v>
      </c>
      <c r="F7262">
        <v>0.25</v>
      </c>
      <c r="G7262" t="s">
        <v>14</v>
      </c>
    </row>
    <row r="7263" spans="1:7" hidden="1" x14ac:dyDescent="0.3">
      <c r="A7263">
        <v>2020</v>
      </c>
      <c r="B7263" t="s">
        <v>39</v>
      </c>
      <c r="C7263" t="s">
        <v>49</v>
      </c>
      <c r="D7263" t="s">
        <v>38</v>
      </c>
      <c r="E7263">
        <v>2020</v>
      </c>
      <c r="F7263">
        <v>8.3000000000000004E-2</v>
      </c>
      <c r="G7263" t="s">
        <v>14</v>
      </c>
    </row>
    <row r="7264" spans="1:7" hidden="1" x14ac:dyDescent="0.3">
      <c r="A7264">
        <v>2020</v>
      </c>
      <c r="B7264" t="s">
        <v>39</v>
      </c>
      <c r="C7264" t="s">
        <v>49</v>
      </c>
      <c r="D7264" t="s">
        <v>38</v>
      </c>
      <c r="E7264" t="s">
        <v>18</v>
      </c>
      <c r="F7264">
        <v>8.3000000000000004E-2</v>
      </c>
      <c r="G7264" t="s">
        <v>19</v>
      </c>
    </row>
    <row r="7265" spans="1:7" hidden="1" x14ac:dyDescent="0.3">
      <c r="A7265">
        <v>2020</v>
      </c>
      <c r="B7265" t="s">
        <v>39</v>
      </c>
      <c r="C7265" t="s">
        <v>49</v>
      </c>
      <c r="D7265" t="s">
        <v>32</v>
      </c>
      <c r="E7265">
        <v>1975</v>
      </c>
      <c r="F7265">
        <v>0.26100000000000001</v>
      </c>
      <c r="G7265" t="s">
        <v>16</v>
      </c>
    </row>
    <row r="7266" spans="1:7" hidden="1" x14ac:dyDescent="0.3">
      <c r="A7266">
        <v>2020</v>
      </c>
      <c r="B7266" t="s">
        <v>39</v>
      </c>
      <c r="C7266" t="s">
        <v>49</v>
      </c>
      <c r="D7266" t="s">
        <v>32</v>
      </c>
      <c r="E7266">
        <v>1985</v>
      </c>
      <c r="F7266">
        <v>0.25900000000000001</v>
      </c>
      <c r="G7266" t="s">
        <v>16</v>
      </c>
    </row>
    <row r="7267" spans="1:7" hidden="1" x14ac:dyDescent="0.3">
      <c r="A7267">
        <v>2020</v>
      </c>
      <c r="B7267" t="s">
        <v>39</v>
      </c>
      <c r="C7267" t="s">
        <v>49</v>
      </c>
      <c r="D7267" t="s">
        <v>32</v>
      </c>
      <c r="E7267">
        <v>1996</v>
      </c>
      <c r="F7267">
        <v>8.4000000000000005E-2</v>
      </c>
      <c r="G7267" t="s">
        <v>16</v>
      </c>
    </row>
    <row r="7268" spans="1:7" hidden="1" x14ac:dyDescent="0.3">
      <c r="A7268">
        <v>2020</v>
      </c>
      <c r="B7268" t="s">
        <v>39</v>
      </c>
      <c r="C7268" t="s">
        <v>49</v>
      </c>
      <c r="D7268" t="s">
        <v>32</v>
      </c>
      <c r="E7268">
        <v>2003</v>
      </c>
      <c r="F7268">
        <v>5.1999999999999998E-2</v>
      </c>
      <c r="G7268" t="s">
        <v>11</v>
      </c>
    </row>
    <row r="7269" spans="1:7" hidden="1" x14ac:dyDescent="0.3">
      <c r="A7269">
        <v>2020</v>
      </c>
      <c r="B7269" t="s">
        <v>39</v>
      </c>
      <c r="C7269" t="s">
        <v>49</v>
      </c>
      <c r="D7269" t="s">
        <v>32</v>
      </c>
      <c r="E7269">
        <v>2007</v>
      </c>
      <c r="F7269">
        <v>1.9E-2</v>
      </c>
      <c r="G7269" t="s">
        <v>11</v>
      </c>
    </row>
    <row r="7270" spans="1:7" hidden="1" x14ac:dyDescent="0.3">
      <c r="A7270">
        <v>2020</v>
      </c>
      <c r="B7270" t="s">
        <v>39</v>
      </c>
      <c r="C7270" t="s">
        <v>49</v>
      </c>
      <c r="D7270" t="s">
        <v>32</v>
      </c>
      <c r="E7270">
        <v>2011</v>
      </c>
      <c r="F7270">
        <v>1.9E-2</v>
      </c>
      <c r="G7270" t="s">
        <v>11</v>
      </c>
    </row>
    <row r="7271" spans="1:7" hidden="1" x14ac:dyDescent="0.3">
      <c r="A7271">
        <v>2020</v>
      </c>
      <c r="B7271" t="s">
        <v>39</v>
      </c>
      <c r="C7271" t="s">
        <v>49</v>
      </c>
      <c r="D7271" t="s">
        <v>32</v>
      </c>
      <c r="E7271">
        <v>2015</v>
      </c>
      <c r="F7271">
        <v>1.4E-2</v>
      </c>
      <c r="G7271" t="s">
        <v>11</v>
      </c>
    </row>
    <row r="7272" spans="1:7" hidden="1" x14ac:dyDescent="0.3">
      <c r="A7272">
        <v>2020</v>
      </c>
      <c r="B7272" t="s">
        <v>39</v>
      </c>
      <c r="C7272" t="s">
        <v>49</v>
      </c>
      <c r="D7272" t="s">
        <v>32</v>
      </c>
      <c r="E7272">
        <v>2017</v>
      </c>
      <c r="F7272">
        <v>1.4E-2</v>
      </c>
      <c r="G7272" t="s">
        <v>14</v>
      </c>
    </row>
    <row r="7273" spans="1:7" hidden="1" x14ac:dyDescent="0.3">
      <c r="A7273">
        <v>2020</v>
      </c>
      <c r="B7273" t="s">
        <v>39</v>
      </c>
      <c r="C7273" t="s">
        <v>49</v>
      </c>
      <c r="D7273" t="s">
        <v>32</v>
      </c>
      <c r="E7273">
        <v>2020</v>
      </c>
      <c r="F7273">
        <v>5.0000000000000001E-3</v>
      </c>
      <c r="G7273" t="s">
        <v>14</v>
      </c>
    </row>
    <row r="7274" spans="1:7" hidden="1" x14ac:dyDescent="0.3">
      <c r="A7274">
        <v>2020</v>
      </c>
      <c r="B7274" t="s">
        <v>39</v>
      </c>
      <c r="C7274" t="s">
        <v>49</v>
      </c>
      <c r="D7274" t="s">
        <v>32</v>
      </c>
      <c r="E7274" t="s">
        <v>18</v>
      </c>
      <c r="F7274">
        <v>5.0000000000000001E-3</v>
      </c>
      <c r="G7274" t="s">
        <v>19</v>
      </c>
    </row>
    <row r="7275" spans="1:7" hidden="1" x14ac:dyDescent="0.3">
      <c r="A7275">
        <v>2020</v>
      </c>
      <c r="B7275" t="s">
        <v>39</v>
      </c>
      <c r="C7275" t="s">
        <v>49</v>
      </c>
      <c r="D7275" t="s">
        <v>34</v>
      </c>
      <c r="E7275">
        <v>1975</v>
      </c>
      <c r="F7275">
        <v>0.82599999999999996</v>
      </c>
      <c r="G7275" t="s">
        <v>16</v>
      </c>
    </row>
    <row r="7276" spans="1:7" hidden="1" x14ac:dyDescent="0.3">
      <c r="A7276">
        <v>2020</v>
      </c>
      <c r="B7276" t="s">
        <v>39</v>
      </c>
      <c r="C7276" t="s">
        <v>49</v>
      </c>
      <c r="D7276" t="s">
        <v>34</v>
      </c>
      <c r="E7276">
        <v>1985</v>
      </c>
      <c r="F7276">
        <v>0.81899999999999995</v>
      </c>
      <c r="G7276" t="s">
        <v>16</v>
      </c>
    </row>
    <row r="7277" spans="1:7" hidden="1" x14ac:dyDescent="0.3">
      <c r="A7277">
        <v>2020</v>
      </c>
      <c r="B7277" t="s">
        <v>39</v>
      </c>
      <c r="C7277" t="s">
        <v>49</v>
      </c>
      <c r="D7277" t="s">
        <v>34</v>
      </c>
      <c r="E7277">
        <v>1996</v>
      </c>
      <c r="F7277">
        <v>0.26700000000000002</v>
      </c>
      <c r="G7277" t="s">
        <v>16</v>
      </c>
    </row>
    <row r="7278" spans="1:7" hidden="1" x14ac:dyDescent="0.3">
      <c r="A7278">
        <v>2020</v>
      </c>
      <c r="B7278" t="s">
        <v>39</v>
      </c>
      <c r="C7278" t="s">
        <v>49</v>
      </c>
      <c r="D7278" t="s">
        <v>34</v>
      </c>
      <c r="E7278">
        <v>2003</v>
      </c>
      <c r="F7278">
        <v>0.16500000000000001</v>
      </c>
      <c r="G7278" t="s">
        <v>11</v>
      </c>
    </row>
    <row r="7279" spans="1:7" hidden="1" x14ac:dyDescent="0.3">
      <c r="A7279">
        <v>2020</v>
      </c>
      <c r="B7279" t="s">
        <v>39</v>
      </c>
      <c r="C7279" t="s">
        <v>49</v>
      </c>
      <c r="D7279" t="s">
        <v>34</v>
      </c>
      <c r="E7279">
        <v>2007</v>
      </c>
      <c r="F7279">
        <v>5.8999999999999997E-2</v>
      </c>
      <c r="G7279" t="s">
        <v>11</v>
      </c>
    </row>
    <row r="7280" spans="1:7" hidden="1" x14ac:dyDescent="0.3">
      <c r="A7280">
        <v>2020</v>
      </c>
      <c r="B7280" t="s">
        <v>39</v>
      </c>
      <c r="C7280" t="s">
        <v>49</v>
      </c>
      <c r="D7280" t="s">
        <v>34</v>
      </c>
      <c r="E7280">
        <v>2011</v>
      </c>
      <c r="F7280">
        <v>5.8999999999999997E-2</v>
      </c>
      <c r="G7280" t="s">
        <v>11</v>
      </c>
    </row>
    <row r="7281" spans="1:7" hidden="1" x14ac:dyDescent="0.3">
      <c r="A7281">
        <v>2020</v>
      </c>
      <c r="B7281" t="s">
        <v>39</v>
      </c>
      <c r="C7281" t="s">
        <v>49</v>
      </c>
      <c r="D7281" t="s">
        <v>34</v>
      </c>
      <c r="E7281">
        <v>2015</v>
      </c>
      <c r="F7281">
        <v>4.4999999999999998E-2</v>
      </c>
      <c r="G7281" t="s">
        <v>11</v>
      </c>
    </row>
    <row r="7282" spans="1:7" hidden="1" x14ac:dyDescent="0.3">
      <c r="A7282">
        <v>2020</v>
      </c>
      <c r="B7282" t="s">
        <v>39</v>
      </c>
      <c r="C7282" t="s">
        <v>49</v>
      </c>
      <c r="D7282" t="s">
        <v>34</v>
      </c>
      <c r="E7282">
        <v>2017</v>
      </c>
      <c r="F7282">
        <v>4.4999999999999998E-2</v>
      </c>
      <c r="G7282" t="s">
        <v>14</v>
      </c>
    </row>
    <row r="7283" spans="1:7" hidden="1" x14ac:dyDescent="0.3">
      <c r="A7283">
        <v>2020</v>
      </c>
      <c r="B7283" t="s">
        <v>39</v>
      </c>
      <c r="C7283" t="s">
        <v>49</v>
      </c>
      <c r="D7283" t="s">
        <v>34</v>
      </c>
      <c r="E7283">
        <v>2020</v>
      </c>
      <c r="F7283">
        <v>1.4999999999999999E-2</v>
      </c>
      <c r="G7283" t="s">
        <v>14</v>
      </c>
    </row>
    <row r="7284" spans="1:7" hidden="1" x14ac:dyDescent="0.3">
      <c r="A7284">
        <v>2020</v>
      </c>
      <c r="B7284" t="s">
        <v>39</v>
      </c>
      <c r="C7284" t="s">
        <v>49</v>
      </c>
      <c r="D7284" t="s">
        <v>34</v>
      </c>
      <c r="E7284" t="s">
        <v>18</v>
      </c>
      <c r="F7284">
        <v>1.4999999999999999E-2</v>
      </c>
      <c r="G7284" t="s">
        <v>19</v>
      </c>
    </row>
    <row r="7285" spans="1:7" hidden="1" x14ac:dyDescent="0.3">
      <c r="A7285">
        <v>2020</v>
      </c>
      <c r="B7285" t="s">
        <v>39</v>
      </c>
      <c r="C7285" t="s">
        <v>49</v>
      </c>
      <c r="D7285" t="s">
        <v>35</v>
      </c>
      <c r="E7285">
        <v>1975</v>
      </c>
      <c r="F7285">
        <v>4.0000000000000001E-3</v>
      </c>
      <c r="G7285" t="s">
        <v>16</v>
      </c>
    </row>
    <row r="7286" spans="1:7" hidden="1" x14ac:dyDescent="0.3">
      <c r="A7286">
        <v>2020</v>
      </c>
      <c r="B7286" t="s">
        <v>39</v>
      </c>
      <c r="C7286" t="s">
        <v>49</v>
      </c>
      <c r="D7286" t="s">
        <v>35</v>
      </c>
      <c r="E7286">
        <v>1985</v>
      </c>
      <c r="F7286">
        <v>4.0000000000000001E-3</v>
      </c>
      <c r="G7286" t="s">
        <v>16</v>
      </c>
    </row>
    <row r="7287" spans="1:7" hidden="1" x14ac:dyDescent="0.3">
      <c r="A7287">
        <v>2020</v>
      </c>
      <c r="B7287" t="s">
        <v>39</v>
      </c>
      <c r="C7287" t="s">
        <v>49</v>
      </c>
      <c r="D7287" t="s">
        <v>35</v>
      </c>
      <c r="E7287">
        <v>1996</v>
      </c>
      <c r="F7287">
        <v>1E-3</v>
      </c>
      <c r="G7287" t="s">
        <v>16</v>
      </c>
    </row>
    <row r="7288" spans="1:7" hidden="1" x14ac:dyDescent="0.3">
      <c r="A7288">
        <v>2020</v>
      </c>
      <c r="B7288" t="s">
        <v>39</v>
      </c>
      <c r="C7288" t="s">
        <v>49</v>
      </c>
      <c r="D7288" t="s">
        <v>35</v>
      </c>
      <c r="E7288">
        <v>2003</v>
      </c>
      <c r="F7288">
        <v>1E-3</v>
      </c>
      <c r="G7288" t="s">
        <v>11</v>
      </c>
    </row>
    <row r="7289" spans="1:7" hidden="1" x14ac:dyDescent="0.3">
      <c r="A7289">
        <v>2020</v>
      </c>
      <c r="B7289" t="s">
        <v>39</v>
      </c>
      <c r="C7289" t="s">
        <v>49</v>
      </c>
      <c r="D7289" t="s">
        <v>35</v>
      </c>
      <c r="E7289">
        <v>2007</v>
      </c>
      <c r="F7289">
        <v>1E-3</v>
      </c>
      <c r="G7289" t="s">
        <v>11</v>
      </c>
    </row>
    <row r="7290" spans="1:7" hidden="1" x14ac:dyDescent="0.3">
      <c r="A7290">
        <v>2020</v>
      </c>
      <c r="B7290" t="s">
        <v>39</v>
      </c>
      <c r="C7290" t="s">
        <v>49</v>
      </c>
      <c r="D7290" t="s">
        <v>35</v>
      </c>
      <c r="E7290">
        <v>2011</v>
      </c>
      <c r="F7290">
        <v>1E-3</v>
      </c>
      <c r="G7290" t="s">
        <v>11</v>
      </c>
    </row>
    <row r="7291" spans="1:7" hidden="1" x14ac:dyDescent="0.3">
      <c r="A7291">
        <v>2020</v>
      </c>
      <c r="B7291" t="s">
        <v>39</v>
      </c>
      <c r="C7291" t="s">
        <v>49</v>
      </c>
      <c r="D7291" t="s">
        <v>35</v>
      </c>
      <c r="E7291">
        <v>2015</v>
      </c>
      <c r="F7291">
        <v>1E-3</v>
      </c>
      <c r="G7291" t="s">
        <v>11</v>
      </c>
    </row>
    <row r="7292" spans="1:7" hidden="1" x14ac:dyDescent="0.3">
      <c r="A7292">
        <v>2020</v>
      </c>
      <c r="B7292" t="s">
        <v>39</v>
      </c>
      <c r="C7292" t="s">
        <v>49</v>
      </c>
      <c r="D7292" t="s">
        <v>35</v>
      </c>
      <c r="E7292">
        <v>2017</v>
      </c>
      <c r="F7292">
        <v>1E-3</v>
      </c>
      <c r="G7292" t="s">
        <v>14</v>
      </c>
    </row>
    <row r="7293" spans="1:7" hidden="1" x14ac:dyDescent="0.3">
      <c r="A7293">
        <v>2020</v>
      </c>
      <c r="B7293" t="s">
        <v>39</v>
      </c>
      <c r="C7293" t="s">
        <v>49</v>
      </c>
      <c r="D7293" t="s">
        <v>35</v>
      </c>
      <c r="E7293">
        <v>2020</v>
      </c>
      <c r="F7293">
        <v>1E-3</v>
      </c>
      <c r="G7293" t="s">
        <v>14</v>
      </c>
    </row>
    <row r="7294" spans="1:7" hidden="1" x14ac:dyDescent="0.3">
      <c r="A7294">
        <v>2020</v>
      </c>
      <c r="B7294" t="s">
        <v>39</v>
      </c>
      <c r="C7294" t="s">
        <v>49</v>
      </c>
      <c r="D7294" t="s">
        <v>35</v>
      </c>
      <c r="E7294" t="s">
        <v>18</v>
      </c>
      <c r="F7294">
        <v>1E-3</v>
      </c>
      <c r="G7294" t="s">
        <v>19</v>
      </c>
    </row>
    <row r="7295" spans="1:7" hidden="1" x14ac:dyDescent="0.3">
      <c r="A7295">
        <v>2020</v>
      </c>
      <c r="B7295" t="s">
        <v>39</v>
      </c>
      <c r="C7295" t="s">
        <v>50</v>
      </c>
      <c r="D7295" t="s">
        <v>31</v>
      </c>
      <c r="E7295">
        <v>1975</v>
      </c>
      <c r="F7295">
        <v>0.23</v>
      </c>
      <c r="G7295" t="s">
        <v>16</v>
      </c>
    </row>
    <row r="7296" spans="1:7" hidden="1" x14ac:dyDescent="0.3">
      <c r="A7296">
        <v>2020</v>
      </c>
      <c r="B7296" t="s">
        <v>39</v>
      </c>
      <c r="C7296" t="s">
        <v>50</v>
      </c>
      <c r="D7296" t="s">
        <v>31</v>
      </c>
      <c r="E7296">
        <v>1985</v>
      </c>
      <c r="F7296">
        <v>0.436</v>
      </c>
      <c r="G7296" t="s">
        <v>16</v>
      </c>
    </row>
    <row r="7297" spans="1:7" hidden="1" x14ac:dyDescent="0.3">
      <c r="A7297">
        <v>2020</v>
      </c>
      <c r="B7297" t="s">
        <v>39</v>
      </c>
      <c r="C7297" t="s">
        <v>50</v>
      </c>
      <c r="D7297" t="s">
        <v>31</v>
      </c>
      <c r="E7297">
        <v>1996</v>
      </c>
      <c r="F7297">
        <v>9.4E-2</v>
      </c>
      <c r="G7297" t="s">
        <v>16</v>
      </c>
    </row>
    <row r="7298" spans="1:7" hidden="1" x14ac:dyDescent="0.3">
      <c r="A7298">
        <v>2020</v>
      </c>
      <c r="B7298" t="s">
        <v>39</v>
      </c>
      <c r="C7298" t="s">
        <v>50</v>
      </c>
      <c r="D7298" t="s">
        <v>31</v>
      </c>
      <c r="E7298">
        <v>2003</v>
      </c>
      <c r="F7298">
        <v>0.13500000000000001</v>
      </c>
      <c r="G7298" t="s">
        <v>11</v>
      </c>
    </row>
    <row r="7299" spans="1:7" hidden="1" x14ac:dyDescent="0.3">
      <c r="A7299">
        <v>2020</v>
      </c>
      <c r="B7299" t="s">
        <v>39</v>
      </c>
      <c r="C7299" t="s">
        <v>50</v>
      </c>
      <c r="D7299" t="s">
        <v>31</v>
      </c>
      <c r="E7299">
        <v>2007</v>
      </c>
      <c r="F7299">
        <v>7.4999999999999997E-2</v>
      </c>
      <c r="G7299" t="s">
        <v>11</v>
      </c>
    </row>
    <row r="7300" spans="1:7" hidden="1" x14ac:dyDescent="0.3">
      <c r="A7300">
        <v>2020</v>
      </c>
      <c r="B7300" t="s">
        <v>39</v>
      </c>
      <c r="C7300" t="s">
        <v>50</v>
      </c>
      <c r="D7300" t="s">
        <v>31</v>
      </c>
      <c r="E7300">
        <v>2011</v>
      </c>
      <c r="F7300">
        <v>7.4999999999999997E-2</v>
      </c>
      <c r="G7300" t="s">
        <v>11</v>
      </c>
    </row>
    <row r="7301" spans="1:7" hidden="1" x14ac:dyDescent="0.3">
      <c r="A7301">
        <v>2020</v>
      </c>
      <c r="B7301" t="s">
        <v>39</v>
      </c>
      <c r="C7301" t="s">
        <v>50</v>
      </c>
      <c r="D7301" t="s">
        <v>31</v>
      </c>
      <c r="E7301">
        <v>2015</v>
      </c>
      <c r="F7301">
        <v>5.6000000000000001E-2</v>
      </c>
      <c r="G7301" t="s">
        <v>11</v>
      </c>
    </row>
    <row r="7302" spans="1:7" hidden="1" x14ac:dyDescent="0.3">
      <c r="A7302">
        <v>2020</v>
      </c>
      <c r="B7302" t="s">
        <v>39</v>
      </c>
      <c r="C7302" t="s">
        <v>50</v>
      </c>
      <c r="D7302" t="s">
        <v>31</v>
      </c>
      <c r="E7302">
        <v>2017</v>
      </c>
      <c r="F7302">
        <v>5.6000000000000001E-2</v>
      </c>
      <c r="G7302" t="s">
        <v>14</v>
      </c>
    </row>
    <row r="7303" spans="1:7" hidden="1" x14ac:dyDescent="0.3">
      <c r="A7303">
        <v>2020</v>
      </c>
      <c r="B7303" t="s">
        <v>39</v>
      </c>
      <c r="C7303" t="s">
        <v>50</v>
      </c>
      <c r="D7303" t="s">
        <v>31</v>
      </c>
      <c r="E7303">
        <v>2020</v>
      </c>
      <c r="F7303">
        <v>1.9E-2</v>
      </c>
      <c r="G7303" t="s">
        <v>14</v>
      </c>
    </row>
    <row r="7304" spans="1:7" hidden="1" x14ac:dyDescent="0.3">
      <c r="A7304">
        <v>2020</v>
      </c>
      <c r="B7304" t="s">
        <v>39</v>
      </c>
      <c r="C7304" t="s">
        <v>50</v>
      </c>
      <c r="D7304" t="s">
        <v>31</v>
      </c>
      <c r="E7304" t="s">
        <v>18</v>
      </c>
      <c r="F7304">
        <v>1.9E-2</v>
      </c>
      <c r="G7304" t="s">
        <v>19</v>
      </c>
    </row>
    <row r="7305" spans="1:7" hidden="1" x14ac:dyDescent="0.3">
      <c r="A7305">
        <v>2020</v>
      </c>
      <c r="B7305" t="s">
        <v>39</v>
      </c>
      <c r="C7305" t="s">
        <v>50</v>
      </c>
      <c r="D7305" t="s">
        <v>38</v>
      </c>
      <c r="E7305">
        <v>1975</v>
      </c>
      <c r="F7305">
        <v>3.9809999999999999</v>
      </c>
      <c r="G7305" t="s">
        <v>16</v>
      </c>
    </row>
    <row r="7306" spans="1:7" hidden="1" x14ac:dyDescent="0.3">
      <c r="A7306">
        <v>2020</v>
      </c>
      <c r="B7306" t="s">
        <v>39</v>
      </c>
      <c r="C7306" t="s">
        <v>50</v>
      </c>
      <c r="D7306" t="s">
        <v>38</v>
      </c>
      <c r="E7306">
        <v>1985</v>
      </c>
      <c r="F7306">
        <v>7.5540000000000003</v>
      </c>
      <c r="G7306" t="s">
        <v>16</v>
      </c>
    </row>
    <row r="7307" spans="1:7" hidden="1" x14ac:dyDescent="0.3">
      <c r="A7307">
        <v>2020</v>
      </c>
      <c r="B7307" t="s">
        <v>39</v>
      </c>
      <c r="C7307" t="s">
        <v>50</v>
      </c>
      <c r="D7307" t="s">
        <v>38</v>
      </c>
      <c r="E7307">
        <v>1996</v>
      </c>
      <c r="F7307">
        <v>1.63</v>
      </c>
      <c r="G7307" t="s">
        <v>16</v>
      </c>
    </row>
    <row r="7308" spans="1:7" hidden="1" x14ac:dyDescent="0.3">
      <c r="A7308">
        <v>2020</v>
      </c>
      <c r="B7308" t="s">
        <v>39</v>
      </c>
      <c r="C7308" t="s">
        <v>50</v>
      </c>
      <c r="D7308" t="s">
        <v>38</v>
      </c>
      <c r="E7308">
        <v>2003</v>
      </c>
      <c r="F7308">
        <v>2.3439999999999999</v>
      </c>
      <c r="G7308" t="s">
        <v>11</v>
      </c>
    </row>
    <row r="7309" spans="1:7" hidden="1" x14ac:dyDescent="0.3">
      <c r="A7309">
        <v>2020</v>
      </c>
      <c r="B7309" t="s">
        <v>39</v>
      </c>
      <c r="C7309" t="s">
        <v>50</v>
      </c>
      <c r="D7309" t="s">
        <v>38</v>
      </c>
      <c r="E7309">
        <v>2007</v>
      </c>
      <c r="F7309">
        <v>1.292</v>
      </c>
      <c r="G7309" t="s">
        <v>11</v>
      </c>
    </row>
    <row r="7310" spans="1:7" hidden="1" x14ac:dyDescent="0.3">
      <c r="A7310">
        <v>2020</v>
      </c>
      <c r="B7310" t="s">
        <v>39</v>
      </c>
      <c r="C7310" t="s">
        <v>50</v>
      </c>
      <c r="D7310" t="s">
        <v>38</v>
      </c>
      <c r="E7310">
        <v>2011</v>
      </c>
      <c r="F7310">
        <v>1.292</v>
      </c>
      <c r="G7310" t="s">
        <v>11</v>
      </c>
    </row>
    <row r="7311" spans="1:7" hidden="1" x14ac:dyDescent="0.3">
      <c r="A7311">
        <v>2020</v>
      </c>
      <c r="B7311" t="s">
        <v>39</v>
      </c>
      <c r="C7311" t="s">
        <v>50</v>
      </c>
      <c r="D7311" t="s">
        <v>38</v>
      </c>
      <c r="E7311">
        <v>2015</v>
      </c>
      <c r="F7311">
        <v>0.96899999999999997</v>
      </c>
      <c r="G7311" t="s">
        <v>11</v>
      </c>
    </row>
    <row r="7312" spans="1:7" hidden="1" x14ac:dyDescent="0.3">
      <c r="A7312">
        <v>2020</v>
      </c>
      <c r="B7312" t="s">
        <v>39</v>
      </c>
      <c r="C7312" t="s">
        <v>50</v>
      </c>
      <c r="D7312" t="s">
        <v>38</v>
      </c>
      <c r="E7312">
        <v>2017</v>
      </c>
      <c r="F7312">
        <v>0.96899999999999997</v>
      </c>
      <c r="G7312" t="s">
        <v>14</v>
      </c>
    </row>
    <row r="7313" spans="1:7" hidden="1" x14ac:dyDescent="0.3">
      <c r="A7313">
        <v>2020</v>
      </c>
      <c r="B7313" t="s">
        <v>39</v>
      </c>
      <c r="C7313" t="s">
        <v>50</v>
      </c>
      <c r="D7313" t="s">
        <v>38</v>
      </c>
      <c r="E7313">
        <v>2020</v>
      </c>
      <c r="F7313">
        <v>0.32300000000000001</v>
      </c>
      <c r="G7313" t="s">
        <v>14</v>
      </c>
    </row>
    <row r="7314" spans="1:7" hidden="1" x14ac:dyDescent="0.3">
      <c r="A7314">
        <v>2020</v>
      </c>
      <c r="B7314" t="s">
        <v>39</v>
      </c>
      <c r="C7314" t="s">
        <v>50</v>
      </c>
      <c r="D7314" t="s">
        <v>38</v>
      </c>
      <c r="E7314" t="s">
        <v>18</v>
      </c>
      <c r="F7314">
        <v>0.32300000000000001</v>
      </c>
      <c r="G7314" t="s">
        <v>19</v>
      </c>
    </row>
    <row r="7315" spans="1:7" hidden="1" x14ac:dyDescent="0.3">
      <c r="A7315">
        <v>2020</v>
      </c>
      <c r="B7315" t="s">
        <v>39</v>
      </c>
      <c r="C7315" t="s">
        <v>50</v>
      </c>
      <c r="D7315" t="s">
        <v>32</v>
      </c>
      <c r="E7315">
        <v>1975</v>
      </c>
      <c r="F7315">
        <v>1.4999999999999999E-2</v>
      </c>
      <c r="G7315" t="s">
        <v>16</v>
      </c>
    </row>
    <row r="7316" spans="1:7" hidden="1" x14ac:dyDescent="0.3">
      <c r="A7316">
        <v>2020</v>
      </c>
      <c r="B7316" t="s">
        <v>39</v>
      </c>
      <c r="C7316" t="s">
        <v>50</v>
      </c>
      <c r="D7316" t="s">
        <v>32</v>
      </c>
      <c r="E7316">
        <v>1985</v>
      </c>
      <c r="F7316">
        <v>2.8000000000000001E-2</v>
      </c>
      <c r="G7316" t="s">
        <v>16</v>
      </c>
    </row>
    <row r="7317" spans="1:7" hidden="1" x14ac:dyDescent="0.3">
      <c r="A7317">
        <v>2020</v>
      </c>
      <c r="B7317" t="s">
        <v>39</v>
      </c>
      <c r="C7317" t="s">
        <v>50</v>
      </c>
      <c r="D7317" t="s">
        <v>32</v>
      </c>
      <c r="E7317">
        <v>1996</v>
      </c>
      <c r="F7317">
        <v>6.0000000000000001E-3</v>
      </c>
      <c r="G7317" t="s">
        <v>16</v>
      </c>
    </row>
    <row r="7318" spans="1:7" hidden="1" x14ac:dyDescent="0.3">
      <c r="A7318">
        <v>2020</v>
      </c>
      <c r="B7318" t="s">
        <v>39</v>
      </c>
      <c r="C7318" t="s">
        <v>50</v>
      </c>
      <c r="D7318" t="s">
        <v>32</v>
      </c>
      <c r="E7318">
        <v>2003</v>
      </c>
      <c r="F7318">
        <v>8.9999999999999993E-3</v>
      </c>
      <c r="G7318" t="s">
        <v>11</v>
      </c>
    </row>
    <row r="7319" spans="1:7" hidden="1" x14ac:dyDescent="0.3">
      <c r="A7319">
        <v>2020</v>
      </c>
      <c r="B7319" t="s">
        <v>39</v>
      </c>
      <c r="C7319" t="s">
        <v>50</v>
      </c>
      <c r="D7319" t="s">
        <v>32</v>
      </c>
      <c r="E7319">
        <v>2007</v>
      </c>
      <c r="F7319">
        <v>5.0000000000000001E-3</v>
      </c>
      <c r="G7319" t="s">
        <v>11</v>
      </c>
    </row>
    <row r="7320" spans="1:7" hidden="1" x14ac:dyDescent="0.3">
      <c r="A7320">
        <v>2020</v>
      </c>
      <c r="B7320" t="s">
        <v>39</v>
      </c>
      <c r="C7320" t="s">
        <v>50</v>
      </c>
      <c r="D7320" t="s">
        <v>32</v>
      </c>
      <c r="E7320">
        <v>2011</v>
      </c>
      <c r="F7320">
        <v>5.0000000000000001E-3</v>
      </c>
      <c r="G7320" t="s">
        <v>11</v>
      </c>
    </row>
    <row r="7321" spans="1:7" hidden="1" x14ac:dyDescent="0.3">
      <c r="A7321">
        <v>2020</v>
      </c>
      <c r="B7321" t="s">
        <v>39</v>
      </c>
      <c r="C7321" t="s">
        <v>50</v>
      </c>
      <c r="D7321" t="s">
        <v>32</v>
      </c>
      <c r="E7321">
        <v>2015</v>
      </c>
      <c r="F7321">
        <v>4.0000000000000001E-3</v>
      </c>
      <c r="G7321" t="s">
        <v>11</v>
      </c>
    </row>
    <row r="7322" spans="1:7" hidden="1" x14ac:dyDescent="0.3">
      <c r="A7322">
        <v>2020</v>
      </c>
      <c r="B7322" t="s">
        <v>39</v>
      </c>
      <c r="C7322" t="s">
        <v>50</v>
      </c>
      <c r="D7322" t="s">
        <v>32</v>
      </c>
      <c r="E7322">
        <v>2017</v>
      </c>
      <c r="F7322">
        <v>4.0000000000000001E-3</v>
      </c>
      <c r="G7322" t="s">
        <v>14</v>
      </c>
    </row>
    <row r="7323" spans="1:7" hidden="1" x14ac:dyDescent="0.3">
      <c r="A7323">
        <v>2020</v>
      </c>
      <c r="B7323" t="s">
        <v>39</v>
      </c>
      <c r="C7323" t="s">
        <v>50</v>
      </c>
      <c r="D7323" t="s">
        <v>32</v>
      </c>
      <c r="E7323">
        <v>2020</v>
      </c>
      <c r="F7323">
        <v>1E-3</v>
      </c>
      <c r="G7323" t="s">
        <v>14</v>
      </c>
    </row>
    <row r="7324" spans="1:7" hidden="1" x14ac:dyDescent="0.3">
      <c r="A7324">
        <v>2020</v>
      </c>
      <c r="B7324" t="s">
        <v>39</v>
      </c>
      <c r="C7324" t="s">
        <v>50</v>
      </c>
      <c r="D7324" t="s">
        <v>32</v>
      </c>
      <c r="E7324" t="s">
        <v>18</v>
      </c>
      <c r="F7324">
        <v>1E-3</v>
      </c>
      <c r="G7324" t="s">
        <v>19</v>
      </c>
    </row>
    <row r="7325" spans="1:7" hidden="1" x14ac:dyDescent="0.3">
      <c r="A7325">
        <v>2020</v>
      </c>
      <c r="B7325" t="s">
        <v>39</v>
      </c>
      <c r="C7325" t="s">
        <v>50</v>
      </c>
      <c r="D7325" t="s">
        <v>34</v>
      </c>
      <c r="E7325">
        <v>1975</v>
      </c>
      <c r="F7325">
        <v>0.45100000000000001</v>
      </c>
      <c r="G7325" t="s">
        <v>16</v>
      </c>
    </row>
    <row r="7326" spans="1:7" hidden="1" x14ac:dyDescent="0.3">
      <c r="A7326">
        <v>2020</v>
      </c>
      <c r="B7326" t="s">
        <v>39</v>
      </c>
      <c r="C7326" t="s">
        <v>50</v>
      </c>
      <c r="D7326" t="s">
        <v>34</v>
      </c>
      <c r="E7326">
        <v>1985</v>
      </c>
      <c r="F7326">
        <v>0.85699999999999998</v>
      </c>
      <c r="G7326" t="s">
        <v>16</v>
      </c>
    </row>
    <row r="7327" spans="1:7" hidden="1" x14ac:dyDescent="0.3">
      <c r="A7327">
        <v>2020</v>
      </c>
      <c r="B7327" t="s">
        <v>39</v>
      </c>
      <c r="C7327" t="s">
        <v>50</v>
      </c>
      <c r="D7327" t="s">
        <v>34</v>
      </c>
      <c r="E7327">
        <v>1996</v>
      </c>
      <c r="F7327">
        <v>0.185</v>
      </c>
      <c r="G7327" t="s">
        <v>16</v>
      </c>
    </row>
    <row r="7328" spans="1:7" hidden="1" x14ac:dyDescent="0.3">
      <c r="A7328">
        <v>2020</v>
      </c>
      <c r="B7328" t="s">
        <v>39</v>
      </c>
      <c r="C7328" t="s">
        <v>50</v>
      </c>
      <c r="D7328" t="s">
        <v>34</v>
      </c>
      <c r="E7328">
        <v>2003</v>
      </c>
      <c r="F7328">
        <v>0.26600000000000001</v>
      </c>
      <c r="G7328" t="s">
        <v>11</v>
      </c>
    </row>
    <row r="7329" spans="1:7" hidden="1" x14ac:dyDescent="0.3">
      <c r="A7329">
        <v>2020</v>
      </c>
      <c r="B7329" t="s">
        <v>39</v>
      </c>
      <c r="C7329" t="s">
        <v>50</v>
      </c>
      <c r="D7329" t="s">
        <v>34</v>
      </c>
      <c r="E7329">
        <v>2007</v>
      </c>
      <c r="F7329">
        <v>0.14699999999999999</v>
      </c>
      <c r="G7329" t="s">
        <v>11</v>
      </c>
    </row>
    <row r="7330" spans="1:7" hidden="1" x14ac:dyDescent="0.3">
      <c r="A7330">
        <v>2020</v>
      </c>
      <c r="B7330" t="s">
        <v>39</v>
      </c>
      <c r="C7330" t="s">
        <v>50</v>
      </c>
      <c r="D7330" t="s">
        <v>34</v>
      </c>
      <c r="E7330">
        <v>2011</v>
      </c>
      <c r="F7330">
        <v>0.14699999999999999</v>
      </c>
      <c r="G7330" t="s">
        <v>11</v>
      </c>
    </row>
    <row r="7331" spans="1:7" hidden="1" x14ac:dyDescent="0.3">
      <c r="A7331">
        <v>2020</v>
      </c>
      <c r="B7331" t="s">
        <v>39</v>
      </c>
      <c r="C7331" t="s">
        <v>50</v>
      </c>
      <c r="D7331" t="s">
        <v>34</v>
      </c>
      <c r="E7331">
        <v>2015</v>
      </c>
      <c r="F7331">
        <v>0.11</v>
      </c>
      <c r="G7331" t="s">
        <v>11</v>
      </c>
    </row>
    <row r="7332" spans="1:7" hidden="1" x14ac:dyDescent="0.3">
      <c r="A7332">
        <v>2020</v>
      </c>
      <c r="B7332" t="s">
        <v>39</v>
      </c>
      <c r="C7332" t="s">
        <v>50</v>
      </c>
      <c r="D7332" t="s">
        <v>34</v>
      </c>
      <c r="E7332">
        <v>2017</v>
      </c>
      <c r="F7332">
        <v>0.11</v>
      </c>
      <c r="G7332" t="s">
        <v>14</v>
      </c>
    </row>
    <row r="7333" spans="1:7" hidden="1" x14ac:dyDescent="0.3">
      <c r="A7333">
        <v>2020</v>
      </c>
      <c r="B7333" t="s">
        <v>39</v>
      </c>
      <c r="C7333" t="s">
        <v>50</v>
      </c>
      <c r="D7333" t="s">
        <v>34</v>
      </c>
      <c r="E7333">
        <v>2020</v>
      </c>
      <c r="F7333">
        <v>3.6999999999999998E-2</v>
      </c>
      <c r="G7333" t="s">
        <v>14</v>
      </c>
    </row>
    <row r="7334" spans="1:7" hidden="1" x14ac:dyDescent="0.3">
      <c r="A7334">
        <v>2020</v>
      </c>
      <c r="B7334" t="s">
        <v>39</v>
      </c>
      <c r="C7334" t="s">
        <v>50</v>
      </c>
      <c r="D7334" t="s">
        <v>34</v>
      </c>
      <c r="E7334" t="s">
        <v>18</v>
      </c>
      <c r="F7334">
        <v>3.6999999999999998E-2</v>
      </c>
      <c r="G7334" t="s">
        <v>19</v>
      </c>
    </row>
    <row r="7335" spans="1:7" hidden="1" x14ac:dyDescent="0.3">
      <c r="A7335">
        <v>2020</v>
      </c>
      <c r="B7335" t="s">
        <v>39</v>
      </c>
      <c r="C7335" t="s">
        <v>50</v>
      </c>
      <c r="D7335" t="s">
        <v>35</v>
      </c>
      <c r="E7335">
        <v>1975</v>
      </c>
      <c r="F7335">
        <v>4.4999999999999998E-2</v>
      </c>
      <c r="G7335" t="s">
        <v>16</v>
      </c>
    </row>
    <row r="7336" spans="1:7" hidden="1" x14ac:dyDescent="0.3">
      <c r="A7336">
        <v>2020</v>
      </c>
      <c r="B7336" t="s">
        <v>39</v>
      </c>
      <c r="C7336" t="s">
        <v>50</v>
      </c>
      <c r="D7336" t="s">
        <v>35</v>
      </c>
      <c r="E7336">
        <v>1985</v>
      </c>
      <c r="F7336">
        <v>8.5000000000000006E-2</v>
      </c>
      <c r="G7336" t="s">
        <v>16</v>
      </c>
    </row>
    <row r="7337" spans="1:7" hidden="1" x14ac:dyDescent="0.3">
      <c r="A7337">
        <v>2020</v>
      </c>
      <c r="B7337" t="s">
        <v>39</v>
      </c>
      <c r="C7337" t="s">
        <v>50</v>
      </c>
      <c r="D7337" t="s">
        <v>35</v>
      </c>
      <c r="E7337">
        <v>1996</v>
      </c>
      <c r="F7337">
        <v>1.7999999999999999E-2</v>
      </c>
      <c r="G7337" t="s">
        <v>16</v>
      </c>
    </row>
    <row r="7338" spans="1:7" hidden="1" x14ac:dyDescent="0.3">
      <c r="A7338">
        <v>2020</v>
      </c>
      <c r="B7338" t="s">
        <v>39</v>
      </c>
      <c r="C7338" t="s">
        <v>50</v>
      </c>
      <c r="D7338" t="s">
        <v>35</v>
      </c>
      <c r="E7338">
        <v>2003</v>
      </c>
      <c r="F7338">
        <v>2.7E-2</v>
      </c>
      <c r="G7338" t="s">
        <v>11</v>
      </c>
    </row>
    <row r="7339" spans="1:7" hidden="1" x14ac:dyDescent="0.3">
      <c r="A7339">
        <v>2020</v>
      </c>
      <c r="B7339" t="s">
        <v>39</v>
      </c>
      <c r="C7339" t="s">
        <v>50</v>
      </c>
      <c r="D7339" t="s">
        <v>35</v>
      </c>
      <c r="E7339">
        <v>2007</v>
      </c>
      <c r="F7339">
        <v>1.4999999999999999E-2</v>
      </c>
      <c r="G7339" t="s">
        <v>11</v>
      </c>
    </row>
    <row r="7340" spans="1:7" hidden="1" x14ac:dyDescent="0.3">
      <c r="A7340">
        <v>2020</v>
      </c>
      <c r="B7340" t="s">
        <v>39</v>
      </c>
      <c r="C7340" t="s">
        <v>50</v>
      </c>
      <c r="D7340" t="s">
        <v>35</v>
      </c>
      <c r="E7340">
        <v>2011</v>
      </c>
      <c r="F7340">
        <v>1.4999999999999999E-2</v>
      </c>
      <c r="G7340" t="s">
        <v>11</v>
      </c>
    </row>
    <row r="7341" spans="1:7" hidden="1" x14ac:dyDescent="0.3">
      <c r="A7341">
        <v>2020</v>
      </c>
      <c r="B7341" t="s">
        <v>39</v>
      </c>
      <c r="C7341" t="s">
        <v>50</v>
      </c>
      <c r="D7341" t="s">
        <v>35</v>
      </c>
      <c r="E7341">
        <v>2015</v>
      </c>
      <c r="F7341">
        <v>1.0999999999999999E-2</v>
      </c>
      <c r="G7341" t="s">
        <v>11</v>
      </c>
    </row>
    <row r="7342" spans="1:7" hidden="1" x14ac:dyDescent="0.3">
      <c r="A7342">
        <v>2020</v>
      </c>
      <c r="B7342" t="s">
        <v>39</v>
      </c>
      <c r="C7342" t="s">
        <v>50</v>
      </c>
      <c r="D7342" t="s">
        <v>35</v>
      </c>
      <c r="E7342">
        <v>2017</v>
      </c>
      <c r="F7342">
        <v>1.0999999999999999E-2</v>
      </c>
      <c r="G7342" t="s">
        <v>14</v>
      </c>
    </row>
    <row r="7343" spans="1:7" hidden="1" x14ac:dyDescent="0.3">
      <c r="A7343">
        <v>2020</v>
      </c>
      <c r="B7343" t="s">
        <v>39</v>
      </c>
      <c r="C7343" t="s">
        <v>50</v>
      </c>
      <c r="D7343" t="s">
        <v>35</v>
      </c>
      <c r="E7343">
        <v>2020</v>
      </c>
      <c r="F7343">
        <v>4.0000000000000001E-3</v>
      </c>
      <c r="G7343" t="s">
        <v>14</v>
      </c>
    </row>
    <row r="7344" spans="1:7" hidden="1" x14ac:dyDescent="0.3">
      <c r="A7344">
        <v>2020</v>
      </c>
      <c r="B7344" t="s">
        <v>39</v>
      </c>
      <c r="C7344" t="s">
        <v>50</v>
      </c>
      <c r="D7344" t="s">
        <v>35</v>
      </c>
      <c r="E7344" t="s">
        <v>18</v>
      </c>
      <c r="F7344">
        <v>4.0000000000000001E-3</v>
      </c>
      <c r="G7344" t="s">
        <v>19</v>
      </c>
    </row>
    <row r="7345" spans="1:7" hidden="1" x14ac:dyDescent="0.3">
      <c r="A7345">
        <v>2020</v>
      </c>
      <c r="B7345" t="s">
        <v>39</v>
      </c>
      <c r="C7345" t="s">
        <v>50</v>
      </c>
      <c r="D7345" t="s">
        <v>36</v>
      </c>
      <c r="E7345">
        <v>1975</v>
      </c>
      <c r="F7345">
        <v>5.5E-2</v>
      </c>
      <c r="G7345" t="s">
        <v>16</v>
      </c>
    </row>
    <row r="7346" spans="1:7" hidden="1" x14ac:dyDescent="0.3">
      <c r="A7346">
        <v>2020</v>
      </c>
      <c r="B7346" t="s">
        <v>39</v>
      </c>
      <c r="C7346" t="s">
        <v>50</v>
      </c>
      <c r="D7346" t="s">
        <v>36</v>
      </c>
      <c r="E7346">
        <v>1985</v>
      </c>
      <c r="F7346">
        <v>0.10299999999999999</v>
      </c>
      <c r="G7346" t="s">
        <v>16</v>
      </c>
    </row>
    <row r="7347" spans="1:7" hidden="1" x14ac:dyDescent="0.3">
      <c r="A7347">
        <v>2020</v>
      </c>
      <c r="B7347" t="s">
        <v>39</v>
      </c>
      <c r="C7347" t="s">
        <v>50</v>
      </c>
      <c r="D7347" t="s">
        <v>36</v>
      </c>
      <c r="E7347">
        <v>1996</v>
      </c>
      <c r="F7347">
        <v>2.1999999999999999E-2</v>
      </c>
      <c r="G7347" t="s">
        <v>16</v>
      </c>
    </row>
    <row r="7348" spans="1:7" hidden="1" x14ac:dyDescent="0.3">
      <c r="A7348">
        <v>2020</v>
      </c>
      <c r="B7348" t="s">
        <v>39</v>
      </c>
      <c r="C7348" t="s">
        <v>50</v>
      </c>
      <c r="D7348" t="s">
        <v>36</v>
      </c>
      <c r="E7348">
        <v>2003</v>
      </c>
      <c r="F7348">
        <v>3.2000000000000001E-2</v>
      </c>
      <c r="G7348" t="s">
        <v>11</v>
      </c>
    </row>
    <row r="7349" spans="1:7" hidden="1" x14ac:dyDescent="0.3">
      <c r="A7349">
        <v>2020</v>
      </c>
      <c r="B7349" t="s">
        <v>39</v>
      </c>
      <c r="C7349" t="s">
        <v>50</v>
      </c>
      <c r="D7349" t="s">
        <v>36</v>
      </c>
      <c r="E7349">
        <v>2007</v>
      </c>
      <c r="F7349">
        <v>1.7999999999999999E-2</v>
      </c>
      <c r="G7349" t="s">
        <v>11</v>
      </c>
    </row>
    <row r="7350" spans="1:7" hidden="1" x14ac:dyDescent="0.3">
      <c r="A7350">
        <v>2020</v>
      </c>
      <c r="B7350" t="s">
        <v>39</v>
      </c>
      <c r="C7350" t="s">
        <v>50</v>
      </c>
      <c r="D7350" t="s">
        <v>36</v>
      </c>
      <c r="E7350">
        <v>2011</v>
      </c>
      <c r="F7350">
        <v>1.7999999999999999E-2</v>
      </c>
      <c r="G7350" t="s">
        <v>11</v>
      </c>
    </row>
    <row r="7351" spans="1:7" hidden="1" x14ac:dyDescent="0.3">
      <c r="A7351">
        <v>2020</v>
      </c>
      <c r="B7351" t="s">
        <v>39</v>
      </c>
      <c r="C7351" t="s">
        <v>50</v>
      </c>
      <c r="D7351" t="s">
        <v>36</v>
      </c>
      <c r="E7351">
        <v>2015</v>
      </c>
      <c r="F7351">
        <v>1.2999999999999999E-2</v>
      </c>
      <c r="G7351" t="s">
        <v>11</v>
      </c>
    </row>
    <row r="7352" spans="1:7" hidden="1" x14ac:dyDescent="0.3">
      <c r="A7352">
        <v>2020</v>
      </c>
      <c r="B7352" t="s">
        <v>39</v>
      </c>
      <c r="C7352" t="s">
        <v>50</v>
      </c>
      <c r="D7352" t="s">
        <v>36</v>
      </c>
      <c r="E7352">
        <v>2017</v>
      </c>
      <c r="F7352">
        <v>1.2999999999999999E-2</v>
      </c>
      <c r="G7352" t="s">
        <v>14</v>
      </c>
    </row>
    <row r="7353" spans="1:7" hidden="1" x14ac:dyDescent="0.3">
      <c r="A7353">
        <v>2020</v>
      </c>
      <c r="B7353" t="s">
        <v>39</v>
      </c>
      <c r="C7353" t="s">
        <v>50</v>
      </c>
      <c r="D7353" t="s">
        <v>36</v>
      </c>
      <c r="E7353">
        <v>2020</v>
      </c>
      <c r="F7353">
        <v>4.0000000000000001E-3</v>
      </c>
      <c r="G7353" t="s">
        <v>14</v>
      </c>
    </row>
    <row r="7354" spans="1:7" hidden="1" x14ac:dyDescent="0.3">
      <c r="A7354">
        <v>2020</v>
      </c>
      <c r="B7354" t="s">
        <v>39</v>
      </c>
      <c r="C7354" t="s">
        <v>50</v>
      </c>
      <c r="D7354" t="s">
        <v>36</v>
      </c>
      <c r="E7354" t="s">
        <v>18</v>
      </c>
      <c r="F7354">
        <v>4.0000000000000001E-3</v>
      </c>
      <c r="G7354" t="s">
        <v>19</v>
      </c>
    </row>
    <row r="7355" spans="1:7" hidden="1" x14ac:dyDescent="0.3">
      <c r="A7355">
        <v>2020</v>
      </c>
      <c r="B7355" t="s">
        <v>39</v>
      </c>
      <c r="C7355" t="s">
        <v>51</v>
      </c>
      <c r="D7355" t="s">
        <v>31</v>
      </c>
      <c r="E7355">
        <v>1975</v>
      </c>
      <c r="F7355">
        <v>0.20100000000000001</v>
      </c>
      <c r="G7355" t="s">
        <v>16</v>
      </c>
    </row>
    <row r="7356" spans="1:7" hidden="1" x14ac:dyDescent="0.3">
      <c r="A7356">
        <v>2020</v>
      </c>
      <c r="B7356" t="s">
        <v>39</v>
      </c>
      <c r="C7356" t="s">
        <v>51</v>
      </c>
      <c r="D7356" t="s">
        <v>31</v>
      </c>
      <c r="E7356">
        <v>1985</v>
      </c>
      <c r="F7356">
        <v>0.307</v>
      </c>
      <c r="G7356" t="s">
        <v>16</v>
      </c>
    </row>
    <row r="7357" spans="1:7" hidden="1" x14ac:dyDescent="0.3">
      <c r="A7357">
        <v>2020</v>
      </c>
      <c r="B7357" t="s">
        <v>39</v>
      </c>
      <c r="C7357" t="s">
        <v>51</v>
      </c>
      <c r="D7357" t="s">
        <v>31</v>
      </c>
      <c r="E7357">
        <v>1996</v>
      </c>
      <c r="F7357">
        <v>0.20100000000000001</v>
      </c>
      <c r="G7357" t="s">
        <v>16</v>
      </c>
    </row>
    <row r="7358" spans="1:7" hidden="1" x14ac:dyDescent="0.3">
      <c r="A7358">
        <v>2020</v>
      </c>
      <c r="B7358" t="s">
        <v>39</v>
      </c>
      <c r="C7358" t="s">
        <v>51</v>
      </c>
      <c r="D7358" t="s">
        <v>31</v>
      </c>
      <c r="E7358">
        <v>2003</v>
      </c>
      <c r="F7358">
        <v>0.1</v>
      </c>
      <c r="G7358" t="s">
        <v>11</v>
      </c>
    </row>
    <row r="7359" spans="1:7" hidden="1" x14ac:dyDescent="0.3">
      <c r="A7359">
        <v>2020</v>
      </c>
      <c r="B7359" t="s">
        <v>39</v>
      </c>
      <c r="C7359" t="s">
        <v>51</v>
      </c>
      <c r="D7359" t="s">
        <v>31</v>
      </c>
      <c r="E7359">
        <v>2007</v>
      </c>
      <c r="F7359">
        <v>5.8999999999999997E-2</v>
      </c>
      <c r="G7359" t="s">
        <v>11</v>
      </c>
    </row>
    <row r="7360" spans="1:7" hidden="1" x14ac:dyDescent="0.3">
      <c r="A7360">
        <v>2020</v>
      </c>
      <c r="B7360" t="s">
        <v>39</v>
      </c>
      <c r="C7360" t="s">
        <v>51</v>
      </c>
      <c r="D7360" t="s">
        <v>31</v>
      </c>
      <c r="E7360">
        <v>2011</v>
      </c>
      <c r="F7360">
        <v>5.8999999999999997E-2</v>
      </c>
      <c r="G7360" t="s">
        <v>11</v>
      </c>
    </row>
    <row r="7361" spans="1:7" hidden="1" x14ac:dyDescent="0.3">
      <c r="A7361">
        <v>2020</v>
      </c>
      <c r="B7361" t="s">
        <v>39</v>
      </c>
      <c r="C7361" t="s">
        <v>51</v>
      </c>
      <c r="D7361" t="s">
        <v>31</v>
      </c>
      <c r="E7361">
        <v>2015</v>
      </c>
      <c r="F7361">
        <v>4.3999999999999997E-2</v>
      </c>
      <c r="G7361" t="s">
        <v>11</v>
      </c>
    </row>
    <row r="7362" spans="1:7" hidden="1" x14ac:dyDescent="0.3">
      <c r="A7362">
        <v>2020</v>
      </c>
      <c r="B7362" t="s">
        <v>39</v>
      </c>
      <c r="C7362" t="s">
        <v>51</v>
      </c>
      <c r="D7362" t="s">
        <v>31</v>
      </c>
      <c r="E7362">
        <v>2017</v>
      </c>
      <c r="F7362">
        <v>4.3999999999999997E-2</v>
      </c>
      <c r="G7362" t="s">
        <v>14</v>
      </c>
    </row>
    <row r="7363" spans="1:7" hidden="1" x14ac:dyDescent="0.3">
      <c r="A7363">
        <v>2020</v>
      </c>
      <c r="B7363" t="s">
        <v>39</v>
      </c>
      <c r="C7363" t="s">
        <v>51</v>
      </c>
      <c r="D7363" t="s">
        <v>31</v>
      </c>
      <c r="E7363">
        <v>2020</v>
      </c>
      <c r="F7363">
        <v>1.4999999999999999E-2</v>
      </c>
      <c r="G7363" t="s">
        <v>14</v>
      </c>
    </row>
    <row r="7364" spans="1:7" hidden="1" x14ac:dyDescent="0.3">
      <c r="A7364">
        <v>2020</v>
      </c>
      <c r="B7364" t="s">
        <v>39</v>
      </c>
      <c r="C7364" t="s">
        <v>51</v>
      </c>
      <c r="D7364" t="s">
        <v>31</v>
      </c>
      <c r="E7364" t="s">
        <v>18</v>
      </c>
      <c r="F7364">
        <v>1.4999999999999999E-2</v>
      </c>
      <c r="G7364" t="s">
        <v>19</v>
      </c>
    </row>
    <row r="7365" spans="1:7" hidden="1" x14ac:dyDescent="0.3">
      <c r="A7365">
        <v>2020</v>
      </c>
      <c r="B7365" t="s">
        <v>39</v>
      </c>
      <c r="C7365" t="s">
        <v>51</v>
      </c>
      <c r="D7365" t="s">
        <v>38</v>
      </c>
      <c r="E7365">
        <v>1975</v>
      </c>
      <c r="F7365">
        <v>3.8959999999999999</v>
      </c>
      <c r="G7365" t="s">
        <v>16</v>
      </c>
    </row>
    <row r="7366" spans="1:7" hidden="1" x14ac:dyDescent="0.3">
      <c r="A7366">
        <v>2020</v>
      </c>
      <c r="B7366" t="s">
        <v>39</v>
      </c>
      <c r="C7366" t="s">
        <v>51</v>
      </c>
      <c r="D7366" t="s">
        <v>38</v>
      </c>
      <c r="E7366">
        <v>1985</v>
      </c>
      <c r="F7366">
        <v>5.952</v>
      </c>
      <c r="G7366" t="s">
        <v>16</v>
      </c>
    </row>
    <row r="7367" spans="1:7" hidden="1" x14ac:dyDescent="0.3">
      <c r="A7367">
        <v>2020</v>
      </c>
      <c r="B7367" t="s">
        <v>39</v>
      </c>
      <c r="C7367" t="s">
        <v>51</v>
      </c>
      <c r="D7367" t="s">
        <v>38</v>
      </c>
      <c r="E7367">
        <v>1996</v>
      </c>
      <c r="F7367">
        <v>3.8879999999999999</v>
      </c>
      <c r="G7367" t="s">
        <v>16</v>
      </c>
    </row>
    <row r="7368" spans="1:7" hidden="1" x14ac:dyDescent="0.3">
      <c r="A7368">
        <v>2020</v>
      </c>
      <c r="B7368" t="s">
        <v>39</v>
      </c>
      <c r="C7368" t="s">
        <v>51</v>
      </c>
      <c r="D7368" t="s">
        <v>38</v>
      </c>
      <c r="E7368">
        <v>2003</v>
      </c>
      <c r="F7368">
        <v>1.9350000000000001</v>
      </c>
      <c r="G7368" t="s">
        <v>11</v>
      </c>
    </row>
    <row r="7369" spans="1:7" hidden="1" x14ac:dyDescent="0.3">
      <c r="A7369">
        <v>2020</v>
      </c>
      <c r="B7369" t="s">
        <v>39</v>
      </c>
      <c r="C7369" t="s">
        <v>51</v>
      </c>
      <c r="D7369" t="s">
        <v>38</v>
      </c>
      <c r="E7369">
        <v>2007</v>
      </c>
      <c r="F7369">
        <v>1.1419999999999999</v>
      </c>
      <c r="G7369" t="s">
        <v>11</v>
      </c>
    </row>
    <row r="7370" spans="1:7" hidden="1" x14ac:dyDescent="0.3">
      <c r="A7370">
        <v>2020</v>
      </c>
      <c r="B7370" t="s">
        <v>39</v>
      </c>
      <c r="C7370" t="s">
        <v>51</v>
      </c>
      <c r="D7370" t="s">
        <v>38</v>
      </c>
      <c r="E7370">
        <v>2011</v>
      </c>
      <c r="F7370">
        <v>1.1419999999999999</v>
      </c>
      <c r="G7370" t="s">
        <v>11</v>
      </c>
    </row>
    <row r="7371" spans="1:7" hidden="1" x14ac:dyDescent="0.3">
      <c r="A7371">
        <v>2020</v>
      </c>
      <c r="B7371" t="s">
        <v>39</v>
      </c>
      <c r="C7371" t="s">
        <v>51</v>
      </c>
      <c r="D7371" t="s">
        <v>38</v>
      </c>
      <c r="E7371">
        <v>2015</v>
      </c>
      <c r="F7371">
        <v>0.85599999999999998</v>
      </c>
      <c r="G7371" t="s">
        <v>11</v>
      </c>
    </row>
    <row r="7372" spans="1:7" hidden="1" x14ac:dyDescent="0.3">
      <c r="A7372">
        <v>2020</v>
      </c>
      <c r="B7372" t="s">
        <v>39</v>
      </c>
      <c r="C7372" t="s">
        <v>51</v>
      </c>
      <c r="D7372" t="s">
        <v>38</v>
      </c>
      <c r="E7372">
        <v>2017</v>
      </c>
      <c r="F7372">
        <v>0.85599999999999998</v>
      </c>
      <c r="G7372" t="s">
        <v>14</v>
      </c>
    </row>
    <row r="7373" spans="1:7" hidden="1" x14ac:dyDescent="0.3">
      <c r="A7373">
        <v>2020</v>
      </c>
      <c r="B7373" t="s">
        <v>39</v>
      </c>
      <c r="C7373" t="s">
        <v>51</v>
      </c>
      <c r="D7373" t="s">
        <v>38</v>
      </c>
      <c r="E7373">
        <v>2020</v>
      </c>
      <c r="F7373">
        <v>0.28599999999999998</v>
      </c>
      <c r="G7373" t="s">
        <v>14</v>
      </c>
    </row>
    <row r="7374" spans="1:7" hidden="1" x14ac:dyDescent="0.3">
      <c r="A7374">
        <v>2020</v>
      </c>
      <c r="B7374" t="s">
        <v>39</v>
      </c>
      <c r="C7374" t="s">
        <v>51</v>
      </c>
      <c r="D7374" t="s">
        <v>38</v>
      </c>
      <c r="E7374" t="s">
        <v>18</v>
      </c>
      <c r="F7374">
        <v>0.28599999999999998</v>
      </c>
      <c r="G7374" t="s">
        <v>19</v>
      </c>
    </row>
    <row r="7375" spans="1:7" hidden="1" x14ac:dyDescent="0.3">
      <c r="A7375">
        <v>2020</v>
      </c>
      <c r="B7375" t="s">
        <v>39</v>
      </c>
      <c r="C7375" t="s">
        <v>51</v>
      </c>
      <c r="D7375" t="s">
        <v>32</v>
      </c>
      <c r="E7375">
        <v>1975</v>
      </c>
      <c r="F7375">
        <v>0.123</v>
      </c>
      <c r="G7375" t="s">
        <v>16</v>
      </c>
    </row>
    <row r="7376" spans="1:7" hidden="1" x14ac:dyDescent="0.3">
      <c r="A7376">
        <v>2020</v>
      </c>
      <c r="B7376" t="s">
        <v>39</v>
      </c>
      <c r="C7376" t="s">
        <v>51</v>
      </c>
      <c r="D7376" t="s">
        <v>32</v>
      </c>
      <c r="E7376">
        <v>1985</v>
      </c>
      <c r="F7376">
        <v>0.189</v>
      </c>
      <c r="G7376" t="s">
        <v>16</v>
      </c>
    </row>
    <row r="7377" spans="1:7" hidden="1" x14ac:dyDescent="0.3">
      <c r="A7377">
        <v>2020</v>
      </c>
      <c r="B7377" t="s">
        <v>39</v>
      </c>
      <c r="C7377" t="s">
        <v>51</v>
      </c>
      <c r="D7377" t="s">
        <v>32</v>
      </c>
      <c r="E7377">
        <v>1996</v>
      </c>
      <c r="F7377">
        <v>0.123</v>
      </c>
      <c r="G7377" t="s">
        <v>16</v>
      </c>
    </row>
    <row r="7378" spans="1:7" hidden="1" x14ac:dyDescent="0.3">
      <c r="A7378">
        <v>2020</v>
      </c>
      <c r="B7378" t="s">
        <v>39</v>
      </c>
      <c r="C7378" t="s">
        <v>51</v>
      </c>
      <c r="D7378" t="s">
        <v>32</v>
      </c>
      <c r="E7378">
        <v>2003</v>
      </c>
      <c r="F7378">
        <v>6.0999999999999999E-2</v>
      </c>
      <c r="G7378" t="s">
        <v>11</v>
      </c>
    </row>
    <row r="7379" spans="1:7" hidden="1" x14ac:dyDescent="0.3">
      <c r="A7379">
        <v>2020</v>
      </c>
      <c r="B7379" t="s">
        <v>39</v>
      </c>
      <c r="C7379" t="s">
        <v>51</v>
      </c>
      <c r="D7379" t="s">
        <v>32</v>
      </c>
      <c r="E7379">
        <v>2007</v>
      </c>
      <c r="F7379">
        <v>3.5999999999999997E-2</v>
      </c>
      <c r="G7379" t="s">
        <v>11</v>
      </c>
    </row>
    <row r="7380" spans="1:7" hidden="1" x14ac:dyDescent="0.3">
      <c r="A7380">
        <v>2020</v>
      </c>
      <c r="B7380" t="s">
        <v>39</v>
      </c>
      <c r="C7380" t="s">
        <v>51</v>
      </c>
      <c r="D7380" t="s">
        <v>32</v>
      </c>
      <c r="E7380">
        <v>2011</v>
      </c>
      <c r="F7380">
        <v>3.5999999999999997E-2</v>
      </c>
      <c r="G7380" t="s">
        <v>11</v>
      </c>
    </row>
    <row r="7381" spans="1:7" hidden="1" x14ac:dyDescent="0.3">
      <c r="A7381">
        <v>2020</v>
      </c>
      <c r="B7381" t="s">
        <v>39</v>
      </c>
      <c r="C7381" t="s">
        <v>51</v>
      </c>
      <c r="D7381" t="s">
        <v>32</v>
      </c>
      <c r="E7381">
        <v>2015</v>
      </c>
      <c r="F7381">
        <v>2.7E-2</v>
      </c>
      <c r="G7381" t="s">
        <v>11</v>
      </c>
    </row>
    <row r="7382" spans="1:7" hidden="1" x14ac:dyDescent="0.3">
      <c r="A7382">
        <v>2020</v>
      </c>
      <c r="B7382" t="s">
        <v>39</v>
      </c>
      <c r="C7382" t="s">
        <v>51</v>
      </c>
      <c r="D7382" t="s">
        <v>32</v>
      </c>
      <c r="E7382">
        <v>2017</v>
      </c>
      <c r="F7382">
        <v>2.7E-2</v>
      </c>
      <c r="G7382" t="s">
        <v>14</v>
      </c>
    </row>
    <row r="7383" spans="1:7" hidden="1" x14ac:dyDescent="0.3">
      <c r="A7383">
        <v>2020</v>
      </c>
      <c r="B7383" t="s">
        <v>39</v>
      </c>
      <c r="C7383" t="s">
        <v>51</v>
      </c>
      <c r="D7383" t="s">
        <v>32</v>
      </c>
      <c r="E7383">
        <v>2020</v>
      </c>
      <c r="F7383">
        <v>8.9999999999999993E-3</v>
      </c>
      <c r="G7383" t="s">
        <v>14</v>
      </c>
    </row>
    <row r="7384" spans="1:7" hidden="1" x14ac:dyDescent="0.3">
      <c r="A7384">
        <v>2020</v>
      </c>
      <c r="B7384" t="s">
        <v>39</v>
      </c>
      <c r="C7384" t="s">
        <v>51</v>
      </c>
      <c r="D7384" t="s">
        <v>32</v>
      </c>
      <c r="E7384" t="s">
        <v>18</v>
      </c>
      <c r="F7384">
        <v>8.9999999999999993E-3</v>
      </c>
      <c r="G7384" t="s">
        <v>19</v>
      </c>
    </row>
    <row r="7385" spans="1:7" hidden="1" x14ac:dyDescent="0.3">
      <c r="A7385">
        <v>2020</v>
      </c>
      <c r="B7385" t="s">
        <v>39</v>
      </c>
      <c r="C7385" t="s">
        <v>51</v>
      </c>
      <c r="D7385" t="s">
        <v>34</v>
      </c>
      <c r="E7385">
        <v>1975</v>
      </c>
      <c r="F7385">
        <v>1.8720000000000001</v>
      </c>
      <c r="G7385" t="s">
        <v>16</v>
      </c>
    </row>
    <row r="7386" spans="1:7" hidden="1" x14ac:dyDescent="0.3">
      <c r="A7386">
        <v>2020</v>
      </c>
      <c r="B7386" t="s">
        <v>39</v>
      </c>
      <c r="C7386" t="s">
        <v>51</v>
      </c>
      <c r="D7386" t="s">
        <v>34</v>
      </c>
      <c r="E7386">
        <v>1985</v>
      </c>
      <c r="F7386">
        <v>2.86</v>
      </c>
      <c r="G7386" t="s">
        <v>16</v>
      </c>
    </row>
    <row r="7387" spans="1:7" hidden="1" x14ac:dyDescent="0.3">
      <c r="A7387">
        <v>2020</v>
      </c>
      <c r="B7387" t="s">
        <v>39</v>
      </c>
      <c r="C7387" t="s">
        <v>51</v>
      </c>
      <c r="D7387" t="s">
        <v>34</v>
      </c>
      <c r="E7387">
        <v>1996</v>
      </c>
      <c r="F7387">
        <v>1.8680000000000001</v>
      </c>
      <c r="G7387" t="s">
        <v>16</v>
      </c>
    </row>
    <row r="7388" spans="1:7" hidden="1" x14ac:dyDescent="0.3">
      <c r="A7388">
        <v>2020</v>
      </c>
      <c r="B7388" t="s">
        <v>39</v>
      </c>
      <c r="C7388" t="s">
        <v>51</v>
      </c>
      <c r="D7388" t="s">
        <v>34</v>
      </c>
      <c r="E7388">
        <v>2003</v>
      </c>
      <c r="F7388">
        <v>0.93</v>
      </c>
      <c r="G7388" t="s">
        <v>11</v>
      </c>
    </row>
    <row r="7389" spans="1:7" hidden="1" x14ac:dyDescent="0.3">
      <c r="A7389">
        <v>2020</v>
      </c>
      <c r="B7389" t="s">
        <v>39</v>
      </c>
      <c r="C7389" t="s">
        <v>51</v>
      </c>
      <c r="D7389" t="s">
        <v>34</v>
      </c>
      <c r="E7389">
        <v>2007</v>
      </c>
      <c r="F7389">
        <v>0.54900000000000004</v>
      </c>
      <c r="G7389" t="s">
        <v>11</v>
      </c>
    </row>
    <row r="7390" spans="1:7" hidden="1" x14ac:dyDescent="0.3">
      <c r="A7390">
        <v>2020</v>
      </c>
      <c r="B7390" t="s">
        <v>39</v>
      </c>
      <c r="C7390" t="s">
        <v>51</v>
      </c>
      <c r="D7390" t="s">
        <v>34</v>
      </c>
      <c r="E7390">
        <v>2011</v>
      </c>
      <c r="F7390">
        <v>0.54900000000000004</v>
      </c>
      <c r="G7390" t="s">
        <v>11</v>
      </c>
    </row>
    <row r="7391" spans="1:7" hidden="1" x14ac:dyDescent="0.3">
      <c r="A7391">
        <v>2020</v>
      </c>
      <c r="B7391" t="s">
        <v>39</v>
      </c>
      <c r="C7391" t="s">
        <v>51</v>
      </c>
      <c r="D7391" t="s">
        <v>34</v>
      </c>
      <c r="E7391">
        <v>2015</v>
      </c>
      <c r="F7391">
        <v>0.41199999999999998</v>
      </c>
      <c r="G7391" t="s">
        <v>11</v>
      </c>
    </row>
    <row r="7392" spans="1:7" hidden="1" x14ac:dyDescent="0.3">
      <c r="A7392">
        <v>2020</v>
      </c>
      <c r="B7392" t="s">
        <v>39</v>
      </c>
      <c r="C7392" t="s">
        <v>51</v>
      </c>
      <c r="D7392" t="s">
        <v>34</v>
      </c>
      <c r="E7392">
        <v>2017</v>
      </c>
      <c r="F7392">
        <v>0.41199999999999998</v>
      </c>
      <c r="G7392" t="s">
        <v>14</v>
      </c>
    </row>
    <row r="7393" spans="1:7" hidden="1" x14ac:dyDescent="0.3">
      <c r="A7393">
        <v>2020</v>
      </c>
      <c r="B7393" t="s">
        <v>39</v>
      </c>
      <c r="C7393" t="s">
        <v>51</v>
      </c>
      <c r="D7393" t="s">
        <v>34</v>
      </c>
      <c r="E7393">
        <v>2020</v>
      </c>
      <c r="F7393">
        <v>0.13700000000000001</v>
      </c>
      <c r="G7393" t="s">
        <v>14</v>
      </c>
    </row>
    <row r="7394" spans="1:7" hidden="1" x14ac:dyDescent="0.3">
      <c r="A7394">
        <v>2020</v>
      </c>
      <c r="B7394" t="s">
        <v>39</v>
      </c>
      <c r="C7394" t="s">
        <v>51</v>
      </c>
      <c r="D7394" t="s">
        <v>34</v>
      </c>
      <c r="E7394" t="s">
        <v>18</v>
      </c>
      <c r="F7394">
        <v>0.13700000000000001</v>
      </c>
      <c r="G7394" t="s">
        <v>19</v>
      </c>
    </row>
    <row r="7395" spans="1:7" hidden="1" x14ac:dyDescent="0.3">
      <c r="A7395">
        <v>2020</v>
      </c>
      <c r="B7395" t="s">
        <v>39</v>
      </c>
      <c r="C7395" t="s">
        <v>51</v>
      </c>
      <c r="D7395" t="s">
        <v>35</v>
      </c>
      <c r="E7395">
        <v>1975</v>
      </c>
      <c r="F7395">
        <v>5.8999999999999997E-2</v>
      </c>
      <c r="G7395" t="s">
        <v>16</v>
      </c>
    </row>
    <row r="7396" spans="1:7" hidden="1" x14ac:dyDescent="0.3">
      <c r="A7396">
        <v>2020</v>
      </c>
      <c r="B7396" t="s">
        <v>39</v>
      </c>
      <c r="C7396" t="s">
        <v>51</v>
      </c>
      <c r="D7396" t="s">
        <v>35</v>
      </c>
      <c r="E7396">
        <v>1985</v>
      </c>
      <c r="F7396">
        <v>0.09</v>
      </c>
      <c r="G7396" t="s">
        <v>16</v>
      </c>
    </row>
    <row r="7397" spans="1:7" hidden="1" x14ac:dyDescent="0.3">
      <c r="A7397">
        <v>2020</v>
      </c>
      <c r="B7397" t="s">
        <v>39</v>
      </c>
      <c r="C7397" t="s">
        <v>51</v>
      </c>
      <c r="D7397" t="s">
        <v>35</v>
      </c>
      <c r="E7397">
        <v>1996</v>
      </c>
      <c r="F7397">
        <v>5.8999999999999997E-2</v>
      </c>
      <c r="G7397" t="s">
        <v>16</v>
      </c>
    </row>
    <row r="7398" spans="1:7" hidden="1" x14ac:dyDescent="0.3">
      <c r="A7398">
        <v>2020</v>
      </c>
      <c r="B7398" t="s">
        <v>39</v>
      </c>
      <c r="C7398" t="s">
        <v>51</v>
      </c>
      <c r="D7398" t="s">
        <v>35</v>
      </c>
      <c r="E7398">
        <v>2003</v>
      </c>
      <c r="F7398">
        <v>2.9000000000000001E-2</v>
      </c>
      <c r="G7398" t="s">
        <v>11</v>
      </c>
    </row>
    <row r="7399" spans="1:7" hidden="1" x14ac:dyDescent="0.3">
      <c r="A7399">
        <v>2020</v>
      </c>
      <c r="B7399" t="s">
        <v>39</v>
      </c>
      <c r="C7399" t="s">
        <v>51</v>
      </c>
      <c r="D7399" t="s">
        <v>35</v>
      </c>
      <c r="E7399">
        <v>2007</v>
      </c>
      <c r="F7399">
        <v>1.7000000000000001E-2</v>
      </c>
      <c r="G7399" t="s">
        <v>11</v>
      </c>
    </row>
    <row r="7400" spans="1:7" hidden="1" x14ac:dyDescent="0.3">
      <c r="A7400">
        <v>2020</v>
      </c>
      <c r="B7400" t="s">
        <v>39</v>
      </c>
      <c r="C7400" t="s">
        <v>51</v>
      </c>
      <c r="D7400" t="s">
        <v>35</v>
      </c>
      <c r="E7400">
        <v>2011</v>
      </c>
      <c r="F7400">
        <v>1.7000000000000001E-2</v>
      </c>
      <c r="G7400" t="s">
        <v>11</v>
      </c>
    </row>
    <row r="7401" spans="1:7" hidden="1" x14ac:dyDescent="0.3">
      <c r="A7401">
        <v>2020</v>
      </c>
      <c r="B7401" t="s">
        <v>39</v>
      </c>
      <c r="C7401" t="s">
        <v>51</v>
      </c>
      <c r="D7401" t="s">
        <v>35</v>
      </c>
      <c r="E7401">
        <v>2015</v>
      </c>
      <c r="F7401">
        <v>1.2999999999999999E-2</v>
      </c>
      <c r="G7401" t="s">
        <v>11</v>
      </c>
    </row>
    <row r="7402" spans="1:7" hidden="1" x14ac:dyDescent="0.3">
      <c r="A7402">
        <v>2020</v>
      </c>
      <c r="B7402" t="s">
        <v>39</v>
      </c>
      <c r="C7402" t="s">
        <v>51</v>
      </c>
      <c r="D7402" t="s">
        <v>35</v>
      </c>
      <c r="E7402">
        <v>2017</v>
      </c>
      <c r="F7402">
        <v>1.2999999999999999E-2</v>
      </c>
      <c r="G7402" t="s">
        <v>14</v>
      </c>
    </row>
    <row r="7403" spans="1:7" hidden="1" x14ac:dyDescent="0.3">
      <c r="A7403">
        <v>2020</v>
      </c>
      <c r="B7403" t="s">
        <v>39</v>
      </c>
      <c r="C7403" t="s">
        <v>51</v>
      </c>
      <c r="D7403" t="s">
        <v>35</v>
      </c>
      <c r="E7403">
        <v>2020</v>
      </c>
      <c r="F7403">
        <v>4.0000000000000001E-3</v>
      </c>
      <c r="G7403" t="s">
        <v>14</v>
      </c>
    </row>
    <row r="7404" spans="1:7" hidden="1" x14ac:dyDescent="0.3">
      <c r="A7404">
        <v>2020</v>
      </c>
      <c r="B7404" t="s">
        <v>39</v>
      </c>
      <c r="C7404" t="s">
        <v>51</v>
      </c>
      <c r="D7404" t="s">
        <v>35</v>
      </c>
      <c r="E7404" t="s">
        <v>18</v>
      </c>
      <c r="F7404">
        <v>4.0000000000000001E-3</v>
      </c>
      <c r="G7404" t="s">
        <v>19</v>
      </c>
    </row>
    <row r="7405" spans="1:7" hidden="1" x14ac:dyDescent="0.3">
      <c r="A7405">
        <v>2020</v>
      </c>
      <c r="B7405" t="s">
        <v>39</v>
      </c>
      <c r="C7405" t="s">
        <v>51</v>
      </c>
      <c r="D7405" t="s">
        <v>36</v>
      </c>
      <c r="E7405">
        <v>1975</v>
      </c>
      <c r="F7405">
        <v>1.9E-2</v>
      </c>
      <c r="G7405" t="s">
        <v>16</v>
      </c>
    </row>
    <row r="7406" spans="1:7" hidden="1" x14ac:dyDescent="0.3">
      <c r="A7406">
        <v>2020</v>
      </c>
      <c r="B7406" t="s">
        <v>39</v>
      </c>
      <c r="C7406" t="s">
        <v>51</v>
      </c>
      <c r="D7406" t="s">
        <v>36</v>
      </c>
      <c r="E7406">
        <v>1985</v>
      </c>
      <c r="F7406">
        <v>2.9000000000000001E-2</v>
      </c>
      <c r="G7406" t="s">
        <v>16</v>
      </c>
    </row>
    <row r="7407" spans="1:7" hidden="1" x14ac:dyDescent="0.3">
      <c r="A7407">
        <v>2020</v>
      </c>
      <c r="B7407" t="s">
        <v>39</v>
      </c>
      <c r="C7407" t="s">
        <v>51</v>
      </c>
      <c r="D7407" t="s">
        <v>36</v>
      </c>
      <c r="E7407">
        <v>1996</v>
      </c>
      <c r="F7407">
        <v>1.9E-2</v>
      </c>
      <c r="G7407" t="s">
        <v>16</v>
      </c>
    </row>
    <row r="7408" spans="1:7" hidden="1" x14ac:dyDescent="0.3">
      <c r="A7408">
        <v>2020</v>
      </c>
      <c r="B7408" t="s">
        <v>39</v>
      </c>
      <c r="C7408" t="s">
        <v>51</v>
      </c>
      <c r="D7408" t="s">
        <v>36</v>
      </c>
      <c r="E7408">
        <v>2003</v>
      </c>
      <c r="F7408">
        <v>0.01</v>
      </c>
      <c r="G7408" t="s">
        <v>11</v>
      </c>
    </row>
    <row r="7409" spans="1:7" hidden="1" x14ac:dyDescent="0.3">
      <c r="A7409">
        <v>2020</v>
      </c>
      <c r="B7409" t="s">
        <v>39</v>
      </c>
      <c r="C7409" t="s">
        <v>51</v>
      </c>
      <c r="D7409" t="s">
        <v>36</v>
      </c>
      <c r="E7409">
        <v>2007</v>
      </c>
      <c r="F7409">
        <v>6.0000000000000001E-3</v>
      </c>
      <c r="G7409" t="s">
        <v>11</v>
      </c>
    </row>
    <row r="7410" spans="1:7" hidden="1" x14ac:dyDescent="0.3">
      <c r="A7410">
        <v>2020</v>
      </c>
      <c r="B7410" t="s">
        <v>39</v>
      </c>
      <c r="C7410" t="s">
        <v>51</v>
      </c>
      <c r="D7410" t="s">
        <v>36</v>
      </c>
      <c r="E7410">
        <v>2011</v>
      </c>
      <c r="F7410">
        <v>6.0000000000000001E-3</v>
      </c>
      <c r="G7410" t="s">
        <v>11</v>
      </c>
    </row>
    <row r="7411" spans="1:7" hidden="1" x14ac:dyDescent="0.3">
      <c r="A7411">
        <v>2020</v>
      </c>
      <c r="B7411" t="s">
        <v>39</v>
      </c>
      <c r="C7411" t="s">
        <v>51</v>
      </c>
      <c r="D7411" t="s">
        <v>36</v>
      </c>
      <c r="E7411">
        <v>2015</v>
      </c>
      <c r="F7411">
        <v>4.0000000000000001E-3</v>
      </c>
      <c r="G7411" t="s">
        <v>11</v>
      </c>
    </row>
    <row r="7412" spans="1:7" hidden="1" x14ac:dyDescent="0.3">
      <c r="A7412">
        <v>2020</v>
      </c>
      <c r="B7412" t="s">
        <v>39</v>
      </c>
      <c r="C7412" t="s">
        <v>51</v>
      </c>
      <c r="D7412" t="s">
        <v>36</v>
      </c>
      <c r="E7412">
        <v>2017</v>
      </c>
      <c r="F7412">
        <v>4.0000000000000001E-3</v>
      </c>
      <c r="G7412" t="s">
        <v>14</v>
      </c>
    </row>
    <row r="7413" spans="1:7" hidden="1" x14ac:dyDescent="0.3">
      <c r="A7413">
        <v>2020</v>
      </c>
      <c r="B7413" t="s">
        <v>39</v>
      </c>
      <c r="C7413" t="s">
        <v>51</v>
      </c>
      <c r="D7413" t="s">
        <v>36</v>
      </c>
      <c r="E7413">
        <v>2020</v>
      </c>
      <c r="F7413">
        <v>1E-3</v>
      </c>
      <c r="G7413" t="s">
        <v>14</v>
      </c>
    </row>
    <row r="7414" spans="1:7" hidden="1" x14ac:dyDescent="0.3">
      <c r="A7414">
        <v>2020</v>
      </c>
      <c r="B7414" t="s">
        <v>39</v>
      </c>
      <c r="C7414" t="s">
        <v>51</v>
      </c>
      <c r="D7414" t="s">
        <v>36</v>
      </c>
      <c r="E7414" t="s">
        <v>18</v>
      </c>
      <c r="F7414">
        <v>1E-3</v>
      </c>
      <c r="G7414" t="s">
        <v>19</v>
      </c>
    </row>
    <row r="7415" spans="1:7" hidden="1" x14ac:dyDescent="0.3">
      <c r="A7415">
        <v>2020</v>
      </c>
      <c r="B7415" t="s">
        <v>39</v>
      </c>
      <c r="C7415" t="s">
        <v>52</v>
      </c>
      <c r="D7415" t="s">
        <v>31</v>
      </c>
      <c r="E7415">
        <v>1975</v>
      </c>
      <c r="F7415">
        <v>0.20100000000000001</v>
      </c>
      <c r="G7415" t="s">
        <v>16</v>
      </c>
    </row>
    <row r="7416" spans="1:7" hidden="1" x14ac:dyDescent="0.3">
      <c r="A7416">
        <v>2020</v>
      </c>
      <c r="B7416" t="s">
        <v>39</v>
      </c>
      <c r="C7416" t="s">
        <v>52</v>
      </c>
      <c r="D7416" t="s">
        <v>31</v>
      </c>
      <c r="E7416">
        <v>1985</v>
      </c>
      <c r="F7416">
        <v>0.307</v>
      </c>
      <c r="G7416" t="s">
        <v>16</v>
      </c>
    </row>
    <row r="7417" spans="1:7" hidden="1" x14ac:dyDescent="0.3">
      <c r="A7417">
        <v>2020</v>
      </c>
      <c r="B7417" t="s">
        <v>39</v>
      </c>
      <c r="C7417" t="s">
        <v>52</v>
      </c>
      <c r="D7417" t="s">
        <v>31</v>
      </c>
      <c r="E7417">
        <v>1996</v>
      </c>
      <c r="F7417">
        <v>0.20100000000000001</v>
      </c>
      <c r="G7417" t="s">
        <v>16</v>
      </c>
    </row>
    <row r="7418" spans="1:7" hidden="1" x14ac:dyDescent="0.3">
      <c r="A7418">
        <v>2020</v>
      </c>
      <c r="B7418" t="s">
        <v>39</v>
      </c>
      <c r="C7418" t="s">
        <v>52</v>
      </c>
      <c r="D7418" t="s">
        <v>31</v>
      </c>
      <c r="E7418">
        <v>2003</v>
      </c>
      <c r="F7418">
        <v>0.1</v>
      </c>
      <c r="G7418" t="s">
        <v>11</v>
      </c>
    </row>
    <row r="7419" spans="1:7" hidden="1" x14ac:dyDescent="0.3">
      <c r="A7419">
        <v>2020</v>
      </c>
      <c r="B7419" t="s">
        <v>39</v>
      </c>
      <c r="C7419" t="s">
        <v>52</v>
      </c>
      <c r="D7419" t="s">
        <v>31</v>
      </c>
      <c r="E7419">
        <v>2007</v>
      </c>
      <c r="F7419">
        <v>5.8999999999999997E-2</v>
      </c>
      <c r="G7419" t="s">
        <v>11</v>
      </c>
    </row>
    <row r="7420" spans="1:7" hidden="1" x14ac:dyDescent="0.3">
      <c r="A7420">
        <v>2020</v>
      </c>
      <c r="B7420" t="s">
        <v>39</v>
      </c>
      <c r="C7420" t="s">
        <v>52</v>
      </c>
      <c r="D7420" t="s">
        <v>31</v>
      </c>
      <c r="E7420">
        <v>2011</v>
      </c>
      <c r="F7420">
        <v>5.8999999999999997E-2</v>
      </c>
      <c r="G7420" t="s">
        <v>11</v>
      </c>
    </row>
    <row r="7421" spans="1:7" hidden="1" x14ac:dyDescent="0.3">
      <c r="A7421">
        <v>2020</v>
      </c>
      <c r="B7421" t="s">
        <v>39</v>
      </c>
      <c r="C7421" t="s">
        <v>52</v>
      </c>
      <c r="D7421" t="s">
        <v>31</v>
      </c>
      <c r="E7421">
        <v>2015</v>
      </c>
      <c r="F7421">
        <v>4.3999999999999997E-2</v>
      </c>
      <c r="G7421" t="s">
        <v>11</v>
      </c>
    </row>
    <row r="7422" spans="1:7" hidden="1" x14ac:dyDescent="0.3">
      <c r="A7422">
        <v>2020</v>
      </c>
      <c r="B7422" t="s">
        <v>39</v>
      </c>
      <c r="C7422" t="s">
        <v>52</v>
      </c>
      <c r="D7422" t="s">
        <v>31</v>
      </c>
      <c r="E7422">
        <v>2017</v>
      </c>
      <c r="F7422">
        <v>4.3999999999999997E-2</v>
      </c>
      <c r="G7422" t="s">
        <v>14</v>
      </c>
    </row>
    <row r="7423" spans="1:7" hidden="1" x14ac:dyDescent="0.3">
      <c r="A7423">
        <v>2020</v>
      </c>
      <c r="B7423" t="s">
        <v>39</v>
      </c>
      <c r="C7423" t="s">
        <v>52</v>
      </c>
      <c r="D7423" t="s">
        <v>31</v>
      </c>
      <c r="E7423">
        <v>2020</v>
      </c>
      <c r="F7423">
        <v>1.4999999999999999E-2</v>
      </c>
      <c r="G7423" t="s">
        <v>14</v>
      </c>
    </row>
    <row r="7424" spans="1:7" hidden="1" x14ac:dyDescent="0.3">
      <c r="A7424">
        <v>2020</v>
      </c>
      <c r="B7424" t="s">
        <v>39</v>
      </c>
      <c r="C7424" t="s">
        <v>52</v>
      </c>
      <c r="D7424" t="s">
        <v>31</v>
      </c>
      <c r="E7424" t="s">
        <v>18</v>
      </c>
      <c r="F7424">
        <v>1.4999999999999999E-2</v>
      </c>
      <c r="G7424" t="s">
        <v>19</v>
      </c>
    </row>
    <row r="7425" spans="1:7" hidden="1" x14ac:dyDescent="0.3">
      <c r="A7425">
        <v>2020</v>
      </c>
      <c r="B7425" t="s">
        <v>39</v>
      </c>
      <c r="C7425" t="s">
        <v>52</v>
      </c>
      <c r="D7425" t="s">
        <v>38</v>
      </c>
      <c r="E7425">
        <v>1975</v>
      </c>
      <c r="F7425">
        <v>3.8959999999999999</v>
      </c>
      <c r="G7425" t="s">
        <v>16</v>
      </c>
    </row>
    <row r="7426" spans="1:7" hidden="1" x14ac:dyDescent="0.3">
      <c r="A7426">
        <v>2020</v>
      </c>
      <c r="B7426" t="s">
        <v>39</v>
      </c>
      <c r="C7426" t="s">
        <v>52</v>
      </c>
      <c r="D7426" t="s">
        <v>38</v>
      </c>
      <c r="E7426">
        <v>1985</v>
      </c>
      <c r="F7426">
        <v>5.952</v>
      </c>
      <c r="G7426" t="s">
        <v>16</v>
      </c>
    </row>
    <row r="7427" spans="1:7" hidden="1" x14ac:dyDescent="0.3">
      <c r="A7427">
        <v>2020</v>
      </c>
      <c r="B7427" t="s">
        <v>39</v>
      </c>
      <c r="C7427" t="s">
        <v>52</v>
      </c>
      <c r="D7427" t="s">
        <v>38</v>
      </c>
      <c r="E7427">
        <v>1996</v>
      </c>
      <c r="F7427">
        <v>3.8879999999999999</v>
      </c>
      <c r="G7427" t="s">
        <v>16</v>
      </c>
    </row>
    <row r="7428" spans="1:7" hidden="1" x14ac:dyDescent="0.3">
      <c r="A7428">
        <v>2020</v>
      </c>
      <c r="B7428" t="s">
        <v>39</v>
      </c>
      <c r="C7428" t="s">
        <v>52</v>
      </c>
      <c r="D7428" t="s">
        <v>38</v>
      </c>
      <c r="E7428">
        <v>2003</v>
      </c>
      <c r="F7428">
        <v>1.9350000000000001</v>
      </c>
      <c r="G7428" t="s">
        <v>11</v>
      </c>
    </row>
    <row r="7429" spans="1:7" hidden="1" x14ac:dyDescent="0.3">
      <c r="A7429">
        <v>2020</v>
      </c>
      <c r="B7429" t="s">
        <v>39</v>
      </c>
      <c r="C7429" t="s">
        <v>52</v>
      </c>
      <c r="D7429" t="s">
        <v>38</v>
      </c>
      <c r="E7429">
        <v>2007</v>
      </c>
      <c r="F7429">
        <v>1.1419999999999999</v>
      </c>
      <c r="G7429" t="s">
        <v>11</v>
      </c>
    </row>
    <row r="7430" spans="1:7" hidden="1" x14ac:dyDescent="0.3">
      <c r="A7430">
        <v>2020</v>
      </c>
      <c r="B7430" t="s">
        <v>39</v>
      </c>
      <c r="C7430" t="s">
        <v>52</v>
      </c>
      <c r="D7430" t="s">
        <v>38</v>
      </c>
      <c r="E7430">
        <v>2011</v>
      </c>
      <c r="F7430">
        <v>1.1419999999999999</v>
      </c>
      <c r="G7430" t="s">
        <v>11</v>
      </c>
    </row>
    <row r="7431" spans="1:7" hidden="1" x14ac:dyDescent="0.3">
      <c r="A7431">
        <v>2020</v>
      </c>
      <c r="B7431" t="s">
        <v>39</v>
      </c>
      <c r="C7431" t="s">
        <v>52</v>
      </c>
      <c r="D7431" t="s">
        <v>38</v>
      </c>
      <c r="E7431">
        <v>2015</v>
      </c>
      <c r="F7431">
        <v>0.85599999999999998</v>
      </c>
      <c r="G7431" t="s">
        <v>11</v>
      </c>
    </row>
    <row r="7432" spans="1:7" hidden="1" x14ac:dyDescent="0.3">
      <c r="A7432">
        <v>2020</v>
      </c>
      <c r="B7432" t="s">
        <v>39</v>
      </c>
      <c r="C7432" t="s">
        <v>52</v>
      </c>
      <c r="D7432" t="s">
        <v>38</v>
      </c>
      <c r="E7432">
        <v>2017</v>
      </c>
      <c r="F7432">
        <v>0.85599999999999998</v>
      </c>
      <c r="G7432" t="s">
        <v>14</v>
      </c>
    </row>
    <row r="7433" spans="1:7" hidden="1" x14ac:dyDescent="0.3">
      <c r="A7433">
        <v>2020</v>
      </c>
      <c r="B7433" t="s">
        <v>39</v>
      </c>
      <c r="C7433" t="s">
        <v>52</v>
      </c>
      <c r="D7433" t="s">
        <v>38</v>
      </c>
      <c r="E7433">
        <v>2020</v>
      </c>
      <c r="F7433">
        <v>0.28599999999999998</v>
      </c>
      <c r="G7433" t="s">
        <v>14</v>
      </c>
    </row>
    <row r="7434" spans="1:7" hidden="1" x14ac:dyDescent="0.3">
      <c r="A7434">
        <v>2020</v>
      </c>
      <c r="B7434" t="s">
        <v>39</v>
      </c>
      <c r="C7434" t="s">
        <v>52</v>
      </c>
      <c r="D7434" t="s">
        <v>38</v>
      </c>
      <c r="E7434" t="s">
        <v>18</v>
      </c>
      <c r="F7434">
        <v>0.28599999999999998</v>
      </c>
      <c r="G7434" t="s">
        <v>19</v>
      </c>
    </row>
    <row r="7435" spans="1:7" hidden="1" x14ac:dyDescent="0.3">
      <c r="A7435">
        <v>2020</v>
      </c>
      <c r="B7435" t="s">
        <v>39</v>
      </c>
      <c r="C7435" t="s">
        <v>52</v>
      </c>
      <c r="D7435" t="s">
        <v>32</v>
      </c>
      <c r="E7435">
        <v>1975</v>
      </c>
      <c r="F7435">
        <v>0.123</v>
      </c>
      <c r="G7435" t="s">
        <v>16</v>
      </c>
    </row>
    <row r="7436" spans="1:7" hidden="1" x14ac:dyDescent="0.3">
      <c r="A7436">
        <v>2020</v>
      </c>
      <c r="B7436" t="s">
        <v>39</v>
      </c>
      <c r="C7436" t="s">
        <v>52</v>
      </c>
      <c r="D7436" t="s">
        <v>32</v>
      </c>
      <c r="E7436">
        <v>1985</v>
      </c>
      <c r="F7436">
        <v>0.189</v>
      </c>
      <c r="G7436" t="s">
        <v>16</v>
      </c>
    </row>
    <row r="7437" spans="1:7" hidden="1" x14ac:dyDescent="0.3">
      <c r="A7437">
        <v>2020</v>
      </c>
      <c r="B7437" t="s">
        <v>39</v>
      </c>
      <c r="C7437" t="s">
        <v>52</v>
      </c>
      <c r="D7437" t="s">
        <v>32</v>
      </c>
      <c r="E7437">
        <v>1996</v>
      </c>
      <c r="F7437">
        <v>0.123</v>
      </c>
      <c r="G7437" t="s">
        <v>16</v>
      </c>
    </row>
    <row r="7438" spans="1:7" hidden="1" x14ac:dyDescent="0.3">
      <c r="A7438">
        <v>2020</v>
      </c>
      <c r="B7438" t="s">
        <v>39</v>
      </c>
      <c r="C7438" t="s">
        <v>52</v>
      </c>
      <c r="D7438" t="s">
        <v>32</v>
      </c>
      <c r="E7438">
        <v>2003</v>
      </c>
      <c r="F7438">
        <v>6.0999999999999999E-2</v>
      </c>
      <c r="G7438" t="s">
        <v>11</v>
      </c>
    </row>
    <row r="7439" spans="1:7" hidden="1" x14ac:dyDescent="0.3">
      <c r="A7439">
        <v>2020</v>
      </c>
      <c r="B7439" t="s">
        <v>39</v>
      </c>
      <c r="C7439" t="s">
        <v>52</v>
      </c>
      <c r="D7439" t="s">
        <v>32</v>
      </c>
      <c r="E7439">
        <v>2007</v>
      </c>
      <c r="F7439">
        <v>3.5999999999999997E-2</v>
      </c>
      <c r="G7439" t="s">
        <v>11</v>
      </c>
    </row>
    <row r="7440" spans="1:7" hidden="1" x14ac:dyDescent="0.3">
      <c r="A7440">
        <v>2020</v>
      </c>
      <c r="B7440" t="s">
        <v>39</v>
      </c>
      <c r="C7440" t="s">
        <v>52</v>
      </c>
      <c r="D7440" t="s">
        <v>32</v>
      </c>
      <c r="E7440">
        <v>2011</v>
      </c>
      <c r="F7440">
        <v>3.5999999999999997E-2</v>
      </c>
      <c r="G7440" t="s">
        <v>11</v>
      </c>
    </row>
    <row r="7441" spans="1:7" hidden="1" x14ac:dyDescent="0.3">
      <c r="A7441">
        <v>2020</v>
      </c>
      <c r="B7441" t="s">
        <v>39</v>
      </c>
      <c r="C7441" t="s">
        <v>52</v>
      </c>
      <c r="D7441" t="s">
        <v>32</v>
      </c>
      <c r="E7441">
        <v>2015</v>
      </c>
      <c r="F7441">
        <v>2.7E-2</v>
      </c>
      <c r="G7441" t="s">
        <v>11</v>
      </c>
    </row>
    <row r="7442" spans="1:7" hidden="1" x14ac:dyDescent="0.3">
      <c r="A7442">
        <v>2020</v>
      </c>
      <c r="B7442" t="s">
        <v>39</v>
      </c>
      <c r="C7442" t="s">
        <v>52</v>
      </c>
      <c r="D7442" t="s">
        <v>32</v>
      </c>
      <c r="E7442">
        <v>2017</v>
      </c>
      <c r="F7442">
        <v>2.7E-2</v>
      </c>
      <c r="G7442" t="s">
        <v>14</v>
      </c>
    </row>
    <row r="7443" spans="1:7" hidden="1" x14ac:dyDescent="0.3">
      <c r="A7443">
        <v>2020</v>
      </c>
      <c r="B7443" t="s">
        <v>39</v>
      </c>
      <c r="C7443" t="s">
        <v>52</v>
      </c>
      <c r="D7443" t="s">
        <v>32</v>
      </c>
      <c r="E7443">
        <v>2020</v>
      </c>
      <c r="F7443">
        <v>8.9999999999999993E-3</v>
      </c>
      <c r="G7443" t="s">
        <v>14</v>
      </c>
    </row>
    <row r="7444" spans="1:7" hidden="1" x14ac:dyDescent="0.3">
      <c r="A7444">
        <v>2020</v>
      </c>
      <c r="B7444" t="s">
        <v>39</v>
      </c>
      <c r="C7444" t="s">
        <v>52</v>
      </c>
      <c r="D7444" t="s">
        <v>32</v>
      </c>
      <c r="E7444" t="s">
        <v>18</v>
      </c>
      <c r="F7444">
        <v>8.9999999999999993E-3</v>
      </c>
      <c r="G7444" t="s">
        <v>19</v>
      </c>
    </row>
    <row r="7445" spans="1:7" hidden="1" x14ac:dyDescent="0.3">
      <c r="A7445">
        <v>2020</v>
      </c>
      <c r="B7445" t="s">
        <v>39</v>
      </c>
      <c r="C7445" t="s">
        <v>52</v>
      </c>
      <c r="D7445" t="s">
        <v>34</v>
      </c>
      <c r="E7445">
        <v>1975</v>
      </c>
      <c r="F7445">
        <v>1.8720000000000001</v>
      </c>
      <c r="G7445" t="s">
        <v>16</v>
      </c>
    </row>
    <row r="7446" spans="1:7" hidden="1" x14ac:dyDescent="0.3">
      <c r="A7446">
        <v>2020</v>
      </c>
      <c r="B7446" t="s">
        <v>39</v>
      </c>
      <c r="C7446" t="s">
        <v>52</v>
      </c>
      <c r="D7446" t="s">
        <v>34</v>
      </c>
      <c r="E7446">
        <v>1985</v>
      </c>
      <c r="F7446">
        <v>2.86</v>
      </c>
      <c r="G7446" t="s">
        <v>16</v>
      </c>
    </row>
    <row r="7447" spans="1:7" hidden="1" x14ac:dyDescent="0.3">
      <c r="A7447">
        <v>2020</v>
      </c>
      <c r="B7447" t="s">
        <v>39</v>
      </c>
      <c r="C7447" t="s">
        <v>52</v>
      </c>
      <c r="D7447" t="s">
        <v>34</v>
      </c>
      <c r="E7447">
        <v>1996</v>
      </c>
      <c r="F7447">
        <v>1.8680000000000001</v>
      </c>
      <c r="G7447" t="s">
        <v>16</v>
      </c>
    </row>
    <row r="7448" spans="1:7" hidden="1" x14ac:dyDescent="0.3">
      <c r="A7448">
        <v>2020</v>
      </c>
      <c r="B7448" t="s">
        <v>39</v>
      </c>
      <c r="C7448" t="s">
        <v>52</v>
      </c>
      <c r="D7448" t="s">
        <v>34</v>
      </c>
      <c r="E7448">
        <v>2003</v>
      </c>
      <c r="F7448">
        <v>0.93</v>
      </c>
      <c r="G7448" t="s">
        <v>11</v>
      </c>
    </row>
    <row r="7449" spans="1:7" hidden="1" x14ac:dyDescent="0.3">
      <c r="A7449">
        <v>2020</v>
      </c>
      <c r="B7449" t="s">
        <v>39</v>
      </c>
      <c r="C7449" t="s">
        <v>52</v>
      </c>
      <c r="D7449" t="s">
        <v>34</v>
      </c>
      <c r="E7449">
        <v>2007</v>
      </c>
      <c r="F7449">
        <v>0.54900000000000004</v>
      </c>
      <c r="G7449" t="s">
        <v>11</v>
      </c>
    </row>
    <row r="7450" spans="1:7" hidden="1" x14ac:dyDescent="0.3">
      <c r="A7450">
        <v>2020</v>
      </c>
      <c r="B7450" t="s">
        <v>39</v>
      </c>
      <c r="C7450" t="s">
        <v>52</v>
      </c>
      <c r="D7450" t="s">
        <v>34</v>
      </c>
      <c r="E7450">
        <v>2011</v>
      </c>
      <c r="F7450">
        <v>0.54900000000000004</v>
      </c>
      <c r="G7450" t="s">
        <v>11</v>
      </c>
    </row>
    <row r="7451" spans="1:7" hidden="1" x14ac:dyDescent="0.3">
      <c r="A7451">
        <v>2020</v>
      </c>
      <c r="B7451" t="s">
        <v>39</v>
      </c>
      <c r="C7451" t="s">
        <v>52</v>
      </c>
      <c r="D7451" t="s">
        <v>34</v>
      </c>
      <c r="E7451">
        <v>2015</v>
      </c>
      <c r="F7451">
        <v>0.41199999999999998</v>
      </c>
      <c r="G7451" t="s">
        <v>11</v>
      </c>
    </row>
    <row r="7452" spans="1:7" hidden="1" x14ac:dyDescent="0.3">
      <c r="A7452">
        <v>2020</v>
      </c>
      <c r="B7452" t="s">
        <v>39</v>
      </c>
      <c r="C7452" t="s">
        <v>52</v>
      </c>
      <c r="D7452" t="s">
        <v>34</v>
      </c>
      <c r="E7452">
        <v>2017</v>
      </c>
      <c r="F7452">
        <v>0.41199999999999998</v>
      </c>
      <c r="G7452" t="s">
        <v>14</v>
      </c>
    </row>
    <row r="7453" spans="1:7" hidden="1" x14ac:dyDescent="0.3">
      <c r="A7453">
        <v>2020</v>
      </c>
      <c r="B7453" t="s">
        <v>39</v>
      </c>
      <c r="C7453" t="s">
        <v>52</v>
      </c>
      <c r="D7453" t="s">
        <v>34</v>
      </c>
      <c r="E7453">
        <v>2020</v>
      </c>
      <c r="F7453">
        <v>0.13700000000000001</v>
      </c>
      <c r="G7453" t="s">
        <v>14</v>
      </c>
    </row>
    <row r="7454" spans="1:7" hidden="1" x14ac:dyDescent="0.3">
      <c r="A7454">
        <v>2020</v>
      </c>
      <c r="B7454" t="s">
        <v>39</v>
      </c>
      <c r="C7454" t="s">
        <v>52</v>
      </c>
      <c r="D7454" t="s">
        <v>34</v>
      </c>
      <c r="E7454" t="s">
        <v>18</v>
      </c>
      <c r="F7454">
        <v>0.13700000000000001</v>
      </c>
      <c r="G7454" t="s">
        <v>19</v>
      </c>
    </row>
    <row r="7455" spans="1:7" hidden="1" x14ac:dyDescent="0.3">
      <c r="A7455">
        <v>2020</v>
      </c>
      <c r="B7455" t="s">
        <v>39</v>
      </c>
      <c r="C7455" t="s">
        <v>52</v>
      </c>
      <c r="D7455" t="s">
        <v>35</v>
      </c>
      <c r="E7455">
        <v>1975</v>
      </c>
      <c r="F7455">
        <v>5.8999999999999997E-2</v>
      </c>
      <c r="G7455" t="s">
        <v>16</v>
      </c>
    </row>
    <row r="7456" spans="1:7" hidden="1" x14ac:dyDescent="0.3">
      <c r="A7456">
        <v>2020</v>
      </c>
      <c r="B7456" t="s">
        <v>39</v>
      </c>
      <c r="C7456" t="s">
        <v>52</v>
      </c>
      <c r="D7456" t="s">
        <v>35</v>
      </c>
      <c r="E7456">
        <v>1985</v>
      </c>
      <c r="F7456">
        <v>0.09</v>
      </c>
      <c r="G7456" t="s">
        <v>16</v>
      </c>
    </row>
    <row r="7457" spans="1:7" hidden="1" x14ac:dyDescent="0.3">
      <c r="A7457">
        <v>2020</v>
      </c>
      <c r="B7457" t="s">
        <v>39</v>
      </c>
      <c r="C7457" t="s">
        <v>52</v>
      </c>
      <c r="D7457" t="s">
        <v>35</v>
      </c>
      <c r="E7457">
        <v>1996</v>
      </c>
      <c r="F7457">
        <v>5.8999999999999997E-2</v>
      </c>
      <c r="G7457" t="s">
        <v>16</v>
      </c>
    </row>
    <row r="7458" spans="1:7" hidden="1" x14ac:dyDescent="0.3">
      <c r="A7458">
        <v>2020</v>
      </c>
      <c r="B7458" t="s">
        <v>39</v>
      </c>
      <c r="C7458" t="s">
        <v>52</v>
      </c>
      <c r="D7458" t="s">
        <v>35</v>
      </c>
      <c r="E7458">
        <v>2003</v>
      </c>
      <c r="F7458">
        <v>2.9000000000000001E-2</v>
      </c>
      <c r="G7458" t="s">
        <v>11</v>
      </c>
    </row>
    <row r="7459" spans="1:7" hidden="1" x14ac:dyDescent="0.3">
      <c r="A7459">
        <v>2020</v>
      </c>
      <c r="B7459" t="s">
        <v>39</v>
      </c>
      <c r="C7459" t="s">
        <v>52</v>
      </c>
      <c r="D7459" t="s">
        <v>35</v>
      </c>
      <c r="E7459">
        <v>2007</v>
      </c>
      <c r="F7459">
        <v>1.7000000000000001E-2</v>
      </c>
      <c r="G7459" t="s">
        <v>11</v>
      </c>
    </row>
    <row r="7460" spans="1:7" hidden="1" x14ac:dyDescent="0.3">
      <c r="A7460">
        <v>2020</v>
      </c>
      <c r="B7460" t="s">
        <v>39</v>
      </c>
      <c r="C7460" t="s">
        <v>52</v>
      </c>
      <c r="D7460" t="s">
        <v>35</v>
      </c>
      <c r="E7460">
        <v>2011</v>
      </c>
      <c r="F7460">
        <v>1.7000000000000001E-2</v>
      </c>
      <c r="G7460" t="s">
        <v>11</v>
      </c>
    </row>
    <row r="7461" spans="1:7" hidden="1" x14ac:dyDescent="0.3">
      <c r="A7461">
        <v>2020</v>
      </c>
      <c r="B7461" t="s">
        <v>39</v>
      </c>
      <c r="C7461" t="s">
        <v>52</v>
      </c>
      <c r="D7461" t="s">
        <v>35</v>
      </c>
      <c r="E7461">
        <v>2015</v>
      </c>
      <c r="F7461">
        <v>1.2999999999999999E-2</v>
      </c>
      <c r="G7461" t="s">
        <v>11</v>
      </c>
    </row>
    <row r="7462" spans="1:7" hidden="1" x14ac:dyDescent="0.3">
      <c r="A7462">
        <v>2020</v>
      </c>
      <c r="B7462" t="s">
        <v>39</v>
      </c>
      <c r="C7462" t="s">
        <v>52</v>
      </c>
      <c r="D7462" t="s">
        <v>35</v>
      </c>
      <c r="E7462">
        <v>2017</v>
      </c>
      <c r="F7462">
        <v>1.2999999999999999E-2</v>
      </c>
      <c r="G7462" t="s">
        <v>14</v>
      </c>
    </row>
    <row r="7463" spans="1:7" hidden="1" x14ac:dyDescent="0.3">
      <c r="A7463">
        <v>2020</v>
      </c>
      <c r="B7463" t="s">
        <v>39</v>
      </c>
      <c r="C7463" t="s">
        <v>52</v>
      </c>
      <c r="D7463" t="s">
        <v>35</v>
      </c>
      <c r="E7463">
        <v>2020</v>
      </c>
      <c r="F7463">
        <v>4.0000000000000001E-3</v>
      </c>
      <c r="G7463" t="s">
        <v>14</v>
      </c>
    </row>
    <row r="7464" spans="1:7" hidden="1" x14ac:dyDescent="0.3">
      <c r="A7464">
        <v>2020</v>
      </c>
      <c r="B7464" t="s">
        <v>39</v>
      </c>
      <c r="C7464" t="s">
        <v>52</v>
      </c>
      <c r="D7464" t="s">
        <v>35</v>
      </c>
      <c r="E7464" t="s">
        <v>18</v>
      </c>
      <c r="F7464">
        <v>4.0000000000000001E-3</v>
      </c>
      <c r="G7464" t="s">
        <v>19</v>
      </c>
    </row>
    <row r="7465" spans="1:7" hidden="1" x14ac:dyDescent="0.3">
      <c r="A7465">
        <v>2020</v>
      </c>
      <c r="B7465" t="s">
        <v>39</v>
      </c>
      <c r="C7465" t="s">
        <v>52</v>
      </c>
      <c r="D7465" t="s">
        <v>36</v>
      </c>
      <c r="E7465">
        <v>1975</v>
      </c>
      <c r="F7465">
        <v>1.9E-2</v>
      </c>
      <c r="G7465" t="s">
        <v>16</v>
      </c>
    </row>
    <row r="7466" spans="1:7" hidden="1" x14ac:dyDescent="0.3">
      <c r="A7466">
        <v>2020</v>
      </c>
      <c r="B7466" t="s">
        <v>39</v>
      </c>
      <c r="C7466" t="s">
        <v>52</v>
      </c>
      <c r="D7466" t="s">
        <v>36</v>
      </c>
      <c r="E7466">
        <v>1985</v>
      </c>
      <c r="F7466">
        <v>2.9000000000000001E-2</v>
      </c>
      <c r="G7466" t="s">
        <v>16</v>
      </c>
    </row>
    <row r="7467" spans="1:7" hidden="1" x14ac:dyDescent="0.3">
      <c r="A7467">
        <v>2020</v>
      </c>
      <c r="B7467" t="s">
        <v>39</v>
      </c>
      <c r="C7467" t="s">
        <v>52</v>
      </c>
      <c r="D7467" t="s">
        <v>36</v>
      </c>
      <c r="E7467">
        <v>1996</v>
      </c>
      <c r="F7467">
        <v>1.9E-2</v>
      </c>
      <c r="G7467" t="s">
        <v>16</v>
      </c>
    </row>
    <row r="7468" spans="1:7" hidden="1" x14ac:dyDescent="0.3">
      <c r="A7468">
        <v>2020</v>
      </c>
      <c r="B7468" t="s">
        <v>39</v>
      </c>
      <c r="C7468" t="s">
        <v>52</v>
      </c>
      <c r="D7468" t="s">
        <v>36</v>
      </c>
      <c r="E7468">
        <v>2003</v>
      </c>
      <c r="F7468">
        <v>0.01</v>
      </c>
      <c r="G7468" t="s">
        <v>11</v>
      </c>
    </row>
    <row r="7469" spans="1:7" hidden="1" x14ac:dyDescent="0.3">
      <c r="A7469">
        <v>2020</v>
      </c>
      <c r="B7469" t="s">
        <v>39</v>
      </c>
      <c r="C7469" t="s">
        <v>52</v>
      </c>
      <c r="D7469" t="s">
        <v>36</v>
      </c>
      <c r="E7469">
        <v>2007</v>
      </c>
      <c r="F7469">
        <v>6.0000000000000001E-3</v>
      </c>
      <c r="G7469" t="s">
        <v>11</v>
      </c>
    </row>
    <row r="7470" spans="1:7" hidden="1" x14ac:dyDescent="0.3">
      <c r="A7470">
        <v>2020</v>
      </c>
      <c r="B7470" t="s">
        <v>39</v>
      </c>
      <c r="C7470" t="s">
        <v>52</v>
      </c>
      <c r="D7470" t="s">
        <v>36</v>
      </c>
      <c r="E7470">
        <v>2011</v>
      </c>
      <c r="F7470">
        <v>6.0000000000000001E-3</v>
      </c>
      <c r="G7470" t="s">
        <v>11</v>
      </c>
    </row>
    <row r="7471" spans="1:7" hidden="1" x14ac:dyDescent="0.3">
      <c r="A7471">
        <v>2020</v>
      </c>
      <c r="B7471" t="s">
        <v>39</v>
      </c>
      <c r="C7471" t="s">
        <v>52</v>
      </c>
      <c r="D7471" t="s">
        <v>36</v>
      </c>
      <c r="E7471">
        <v>2015</v>
      </c>
      <c r="F7471">
        <v>4.0000000000000001E-3</v>
      </c>
      <c r="G7471" t="s">
        <v>11</v>
      </c>
    </row>
    <row r="7472" spans="1:7" hidden="1" x14ac:dyDescent="0.3">
      <c r="A7472">
        <v>2020</v>
      </c>
      <c r="B7472" t="s">
        <v>39</v>
      </c>
      <c r="C7472" t="s">
        <v>52</v>
      </c>
      <c r="D7472" t="s">
        <v>36</v>
      </c>
      <c r="E7472">
        <v>2017</v>
      </c>
      <c r="F7472">
        <v>4.0000000000000001E-3</v>
      </c>
      <c r="G7472" t="s">
        <v>14</v>
      </c>
    </row>
    <row r="7473" spans="1:7" hidden="1" x14ac:dyDescent="0.3">
      <c r="A7473">
        <v>2020</v>
      </c>
      <c r="B7473" t="s">
        <v>39</v>
      </c>
      <c r="C7473" t="s">
        <v>52</v>
      </c>
      <c r="D7473" t="s">
        <v>36</v>
      </c>
      <c r="E7473">
        <v>2020</v>
      </c>
      <c r="F7473">
        <v>1E-3</v>
      </c>
      <c r="G7473" t="s">
        <v>14</v>
      </c>
    </row>
    <row r="7474" spans="1:7" hidden="1" x14ac:dyDescent="0.3">
      <c r="A7474">
        <v>2020</v>
      </c>
      <c r="B7474" t="s">
        <v>39</v>
      </c>
      <c r="C7474" t="s">
        <v>52</v>
      </c>
      <c r="D7474" t="s">
        <v>36</v>
      </c>
      <c r="E7474" t="s">
        <v>18</v>
      </c>
      <c r="F7474">
        <v>1E-3</v>
      </c>
      <c r="G7474" t="s">
        <v>19</v>
      </c>
    </row>
    <row r="7475" spans="1:7" hidden="1" x14ac:dyDescent="0.3">
      <c r="A7475">
        <v>2020</v>
      </c>
      <c r="B7475" t="s">
        <v>39</v>
      </c>
      <c r="C7475" t="s">
        <v>53</v>
      </c>
      <c r="D7475" t="s">
        <v>31</v>
      </c>
      <c r="E7475">
        <v>1975</v>
      </c>
      <c r="F7475">
        <v>0.23</v>
      </c>
      <c r="G7475" t="s">
        <v>16</v>
      </c>
    </row>
    <row r="7476" spans="1:7" hidden="1" x14ac:dyDescent="0.3">
      <c r="A7476">
        <v>2020</v>
      </c>
      <c r="B7476" t="s">
        <v>39</v>
      </c>
      <c r="C7476" t="s">
        <v>53</v>
      </c>
      <c r="D7476" t="s">
        <v>31</v>
      </c>
      <c r="E7476">
        <v>1985</v>
      </c>
      <c r="F7476">
        <v>0.436</v>
      </c>
      <c r="G7476" t="s">
        <v>16</v>
      </c>
    </row>
    <row r="7477" spans="1:7" hidden="1" x14ac:dyDescent="0.3">
      <c r="A7477">
        <v>2020</v>
      </c>
      <c r="B7477" t="s">
        <v>39</v>
      </c>
      <c r="C7477" t="s">
        <v>53</v>
      </c>
      <c r="D7477" t="s">
        <v>31</v>
      </c>
      <c r="E7477">
        <v>1996</v>
      </c>
      <c r="F7477">
        <v>9.4E-2</v>
      </c>
      <c r="G7477" t="s">
        <v>16</v>
      </c>
    </row>
    <row r="7478" spans="1:7" hidden="1" x14ac:dyDescent="0.3">
      <c r="A7478">
        <v>2020</v>
      </c>
      <c r="B7478" t="s">
        <v>39</v>
      </c>
      <c r="C7478" t="s">
        <v>53</v>
      </c>
      <c r="D7478" t="s">
        <v>31</v>
      </c>
      <c r="E7478">
        <v>2003</v>
      </c>
      <c r="F7478">
        <v>0.13500000000000001</v>
      </c>
      <c r="G7478" t="s">
        <v>11</v>
      </c>
    </row>
    <row r="7479" spans="1:7" hidden="1" x14ac:dyDescent="0.3">
      <c r="A7479">
        <v>2020</v>
      </c>
      <c r="B7479" t="s">
        <v>39</v>
      </c>
      <c r="C7479" t="s">
        <v>53</v>
      </c>
      <c r="D7479" t="s">
        <v>31</v>
      </c>
      <c r="E7479">
        <v>2007</v>
      </c>
      <c r="F7479">
        <v>7.4999999999999997E-2</v>
      </c>
      <c r="G7479" t="s">
        <v>11</v>
      </c>
    </row>
    <row r="7480" spans="1:7" hidden="1" x14ac:dyDescent="0.3">
      <c r="A7480">
        <v>2020</v>
      </c>
      <c r="B7480" t="s">
        <v>39</v>
      </c>
      <c r="C7480" t="s">
        <v>53</v>
      </c>
      <c r="D7480" t="s">
        <v>31</v>
      </c>
      <c r="E7480">
        <v>2011</v>
      </c>
      <c r="F7480">
        <v>7.4999999999999997E-2</v>
      </c>
      <c r="G7480" t="s">
        <v>11</v>
      </c>
    </row>
    <row r="7481" spans="1:7" hidden="1" x14ac:dyDescent="0.3">
      <c r="A7481">
        <v>2020</v>
      </c>
      <c r="B7481" t="s">
        <v>39</v>
      </c>
      <c r="C7481" t="s">
        <v>53</v>
      </c>
      <c r="D7481" t="s">
        <v>31</v>
      </c>
      <c r="E7481">
        <v>2015</v>
      </c>
      <c r="F7481">
        <v>5.6000000000000001E-2</v>
      </c>
      <c r="G7481" t="s">
        <v>11</v>
      </c>
    </row>
    <row r="7482" spans="1:7" hidden="1" x14ac:dyDescent="0.3">
      <c r="A7482">
        <v>2020</v>
      </c>
      <c r="B7482" t="s">
        <v>39</v>
      </c>
      <c r="C7482" t="s">
        <v>53</v>
      </c>
      <c r="D7482" t="s">
        <v>31</v>
      </c>
      <c r="E7482">
        <v>2017</v>
      </c>
      <c r="F7482">
        <v>5.6000000000000001E-2</v>
      </c>
      <c r="G7482" t="s">
        <v>14</v>
      </c>
    </row>
    <row r="7483" spans="1:7" hidden="1" x14ac:dyDescent="0.3">
      <c r="A7483">
        <v>2020</v>
      </c>
      <c r="B7483" t="s">
        <v>39</v>
      </c>
      <c r="C7483" t="s">
        <v>53</v>
      </c>
      <c r="D7483" t="s">
        <v>31</v>
      </c>
      <c r="E7483">
        <v>2020</v>
      </c>
      <c r="F7483">
        <v>1.9E-2</v>
      </c>
      <c r="G7483" t="s">
        <v>14</v>
      </c>
    </row>
    <row r="7484" spans="1:7" hidden="1" x14ac:dyDescent="0.3">
      <c r="A7484">
        <v>2020</v>
      </c>
      <c r="B7484" t="s">
        <v>39</v>
      </c>
      <c r="C7484" t="s">
        <v>53</v>
      </c>
      <c r="D7484" t="s">
        <v>31</v>
      </c>
      <c r="E7484" t="s">
        <v>18</v>
      </c>
      <c r="F7484">
        <v>1.9E-2</v>
      </c>
      <c r="G7484" t="s">
        <v>19</v>
      </c>
    </row>
    <row r="7485" spans="1:7" hidden="1" x14ac:dyDescent="0.3">
      <c r="A7485">
        <v>2020</v>
      </c>
      <c r="B7485" t="s">
        <v>39</v>
      </c>
      <c r="C7485" t="s">
        <v>53</v>
      </c>
      <c r="D7485" t="s">
        <v>38</v>
      </c>
      <c r="E7485">
        <v>1975</v>
      </c>
      <c r="F7485">
        <v>3.9809999999999999</v>
      </c>
      <c r="G7485" t="s">
        <v>16</v>
      </c>
    </row>
    <row r="7486" spans="1:7" hidden="1" x14ac:dyDescent="0.3">
      <c r="A7486">
        <v>2020</v>
      </c>
      <c r="B7486" t="s">
        <v>39</v>
      </c>
      <c r="C7486" t="s">
        <v>53</v>
      </c>
      <c r="D7486" t="s">
        <v>38</v>
      </c>
      <c r="E7486">
        <v>1985</v>
      </c>
      <c r="F7486">
        <v>7.5540000000000003</v>
      </c>
      <c r="G7486" t="s">
        <v>16</v>
      </c>
    </row>
    <row r="7487" spans="1:7" hidden="1" x14ac:dyDescent="0.3">
      <c r="A7487">
        <v>2020</v>
      </c>
      <c r="B7487" t="s">
        <v>39</v>
      </c>
      <c r="C7487" t="s">
        <v>53</v>
      </c>
      <c r="D7487" t="s">
        <v>38</v>
      </c>
      <c r="E7487">
        <v>1996</v>
      </c>
      <c r="F7487">
        <v>1.63</v>
      </c>
      <c r="G7487" t="s">
        <v>16</v>
      </c>
    </row>
    <row r="7488" spans="1:7" hidden="1" x14ac:dyDescent="0.3">
      <c r="A7488">
        <v>2020</v>
      </c>
      <c r="B7488" t="s">
        <v>39</v>
      </c>
      <c r="C7488" t="s">
        <v>53</v>
      </c>
      <c r="D7488" t="s">
        <v>38</v>
      </c>
      <c r="E7488">
        <v>2003</v>
      </c>
      <c r="F7488">
        <v>2.3439999999999999</v>
      </c>
      <c r="G7488" t="s">
        <v>11</v>
      </c>
    </row>
    <row r="7489" spans="1:7" hidden="1" x14ac:dyDescent="0.3">
      <c r="A7489">
        <v>2020</v>
      </c>
      <c r="B7489" t="s">
        <v>39</v>
      </c>
      <c r="C7489" t="s">
        <v>53</v>
      </c>
      <c r="D7489" t="s">
        <v>38</v>
      </c>
      <c r="E7489">
        <v>2007</v>
      </c>
      <c r="F7489">
        <v>1.292</v>
      </c>
      <c r="G7489" t="s">
        <v>11</v>
      </c>
    </row>
    <row r="7490" spans="1:7" hidden="1" x14ac:dyDescent="0.3">
      <c r="A7490">
        <v>2020</v>
      </c>
      <c r="B7490" t="s">
        <v>39</v>
      </c>
      <c r="C7490" t="s">
        <v>53</v>
      </c>
      <c r="D7490" t="s">
        <v>38</v>
      </c>
      <c r="E7490">
        <v>2011</v>
      </c>
      <c r="F7490">
        <v>1.292</v>
      </c>
      <c r="G7490" t="s">
        <v>11</v>
      </c>
    </row>
    <row r="7491" spans="1:7" hidden="1" x14ac:dyDescent="0.3">
      <c r="A7491">
        <v>2020</v>
      </c>
      <c r="B7491" t="s">
        <v>39</v>
      </c>
      <c r="C7491" t="s">
        <v>53</v>
      </c>
      <c r="D7491" t="s">
        <v>38</v>
      </c>
      <c r="E7491">
        <v>2015</v>
      </c>
      <c r="F7491">
        <v>0.96899999999999997</v>
      </c>
      <c r="G7491" t="s">
        <v>11</v>
      </c>
    </row>
    <row r="7492" spans="1:7" hidden="1" x14ac:dyDescent="0.3">
      <c r="A7492">
        <v>2020</v>
      </c>
      <c r="B7492" t="s">
        <v>39</v>
      </c>
      <c r="C7492" t="s">
        <v>53</v>
      </c>
      <c r="D7492" t="s">
        <v>38</v>
      </c>
      <c r="E7492">
        <v>2017</v>
      </c>
      <c r="F7492">
        <v>0.96899999999999997</v>
      </c>
      <c r="G7492" t="s">
        <v>14</v>
      </c>
    </row>
    <row r="7493" spans="1:7" hidden="1" x14ac:dyDescent="0.3">
      <c r="A7493">
        <v>2020</v>
      </c>
      <c r="B7493" t="s">
        <v>39</v>
      </c>
      <c r="C7493" t="s">
        <v>53</v>
      </c>
      <c r="D7493" t="s">
        <v>38</v>
      </c>
      <c r="E7493">
        <v>2020</v>
      </c>
      <c r="F7493">
        <v>0.32300000000000001</v>
      </c>
      <c r="G7493" t="s">
        <v>14</v>
      </c>
    </row>
    <row r="7494" spans="1:7" hidden="1" x14ac:dyDescent="0.3">
      <c r="A7494">
        <v>2020</v>
      </c>
      <c r="B7494" t="s">
        <v>39</v>
      </c>
      <c r="C7494" t="s">
        <v>53</v>
      </c>
      <c r="D7494" t="s">
        <v>38</v>
      </c>
      <c r="E7494" t="s">
        <v>18</v>
      </c>
      <c r="F7494">
        <v>0.32300000000000001</v>
      </c>
      <c r="G7494" t="s">
        <v>19</v>
      </c>
    </row>
    <row r="7495" spans="1:7" hidden="1" x14ac:dyDescent="0.3">
      <c r="A7495">
        <v>2020</v>
      </c>
      <c r="B7495" t="s">
        <v>39</v>
      </c>
      <c r="C7495" t="s">
        <v>53</v>
      </c>
      <c r="D7495" t="s">
        <v>32</v>
      </c>
      <c r="E7495">
        <v>1975</v>
      </c>
      <c r="F7495">
        <v>1.4999999999999999E-2</v>
      </c>
      <c r="G7495" t="s">
        <v>16</v>
      </c>
    </row>
    <row r="7496" spans="1:7" hidden="1" x14ac:dyDescent="0.3">
      <c r="A7496">
        <v>2020</v>
      </c>
      <c r="B7496" t="s">
        <v>39</v>
      </c>
      <c r="C7496" t="s">
        <v>53</v>
      </c>
      <c r="D7496" t="s">
        <v>32</v>
      </c>
      <c r="E7496">
        <v>1985</v>
      </c>
      <c r="F7496">
        <v>2.8000000000000001E-2</v>
      </c>
      <c r="G7496" t="s">
        <v>16</v>
      </c>
    </row>
    <row r="7497" spans="1:7" hidden="1" x14ac:dyDescent="0.3">
      <c r="A7497">
        <v>2020</v>
      </c>
      <c r="B7497" t="s">
        <v>39</v>
      </c>
      <c r="C7497" t="s">
        <v>53</v>
      </c>
      <c r="D7497" t="s">
        <v>32</v>
      </c>
      <c r="E7497">
        <v>1996</v>
      </c>
      <c r="F7497">
        <v>6.0000000000000001E-3</v>
      </c>
      <c r="G7497" t="s">
        <v>16</v>
      </c>
    </row>
    <row r="7498" spans="1:7" hidden="1" x14ac:dyDescent="0.3">
      <c r="A7498">
        <v>2020</v>
      </c>
      <c r="B7498" t="s">
        <v>39</v>
      </c>
      <c r="C7498" t="s">
        <v>53</v>
      </c>
      <c r="D7498" t="s">
        <v>32</v>
      </c>
      <c r="E7498">
        <v>2003</v>
      </c>
      <c r="F7498">
        <v>8.9999999999999993E-3</v>
      </c>
      <c r="G7498" t="s">
        <v>11</v>
      </c>
    </row>
    <row r="7499" spans="1:7" hidden="1" x14ac:dyDescent="0.3">
      <c r="A7499">
        <v>2020</v>
      </c>
      <c r="B7499" t="s">
        <v>39</v>
      </c>
      <c r="C7499" t="s">
        <v>53</v>
      </c>
      <c r="D7499" t="s">
        <v>32</v>
      </c>
      <c r="E7499">
        <v>2007</v>
      </c>
      <c r="F7499">
        <v>5.0000000000000001E-3</v>
      </c>
      <c r="G7499" t="s">
        <v>11</v>
      </c>
    </row>
    <row r="7500" spans="1:7" hidden="1" x14ac:dyDescent="0.3">
      <c r="A7500">
        <v>2020</v>
      </c>
      <c r="B7500" t="s">
        <v>39</v>
      </c>
      <c r="C7500" t="s">
        <v>53</v>
      </c>
      <c r="D7500" t="s">
        <v>32</v>
      </c>
      <c r="E7500">
        <v>2011</v>
      </c>
      <c r="F7500">
        <v>5.0000000000000001E-3</v>
      </c>
      <c r="G7500" t="s">
        <v>11</v>
      </c>
    </row>
    <row r="7501" spans="1:7" hidden="1" x14ac:dyDescent="0.3">
      <c r="A7501">
        <v>2020</v>
      </c>
      <c r="B7501" t="s">
        <v>39</v>
      </c>
      <c r="C7501" t="s">
        <v>53</v>
      </c>
      <c r="D7501" t="s">
        <v>32</v>
      </c>
      <c r="E7501">
        <v>2015</v>
      </c>
      <c r="F7501">
        <v>4.0000000000000001E-3</v>
      </c>
      <c r="G7501" t="s">
        <v>11</v>
      </c>
    </row>
    <row r="7502" spans="1:7" hidden="1" x14ac:dyDescent="0.3">
      <c r="A7502">
        <v>2020</v>
      </c>
      <c r="B7502" t="s">
        <v>39</v>
      </c>
      <c r="C7502" t="s">
        <v>53</v>
      </c>
      <c r="D7502" t="s">
        <v>32</v>
      </c>
      <c r="E7502">
        <v>2017</v>
      </c>
      <c r="F7502">
        <v>4.0000000000000001E-3</v>
      </c>
      <c r="G7502" t="s">
        <v>14</v>
      </c>
    </row>
    <row r="7503" spans="1:7" hidden="1" x14ac:dyDescent="0.3">
      <c r="A7503">
        <v>2020</v>
      </c>
      <c r="B7503" t="s">
        <v>39</v>
      </c>
      <c r="C7503" t="s">
        <v>53</v>
      </c>
      <c r="D7503" t="s">
        <v>32</v>
      </c>
      <c r="E7503">
        <v>2020</v>
      </c>
      <c r="F7503">
        <v>1E-3</v>
      </c>
      <c r="G7503" t="s">
        <v>14</v>
      </c>
    </row>
    <row r="7504" spans="1:7" hidden="1" x14ac:dyDescent="0.3">
      <c r="A7504">
        <v>2020</v>
      </c>
      <c r="B7504" t="s">
        <v>39</v>
      </c>
      <c r="C7504" t="s">
        <v>53</v>
      </c>
      <c r="D7504" t="s">
        <v>32</v>
      </c>
      <c r="E7504" t="s">
        <v>18</v>
      </c>
      <c r="F7504">
        <v>1E-3</v>
      </c>
      <c r="G7504" t="s">
        <v>19</v>
      </c>
    </row>
    <row r="7505" spans="1:7" hidden="1" x14ac:dyDescent="0.3">
      <c r="A7505">
        <v>2020</v>
      </c>
      <c r="B7505" t="s">
        <v>39</v>
      </c>
      <c r="C7505" t="s">
        <v>53</v>
      </c>
      <c r="D7505" t="s">
        <v>34</v>
      </c>
      <c r="E7505">
        <v>1975</v>
      </c>
      <c r="F7505">
        <v>0.45100000000000001</v>
      </c>
      <c r="G7505" t="s">
        <v>16</v>
      </c>
    </row>
    <row r="7506" spans="1:7" hidden="1" x14ac:dyDescent="0.3">
      <c r="A7506">
        <v>2020</v>
      </c>
      <c r="B7506" t="s">
        <v>39</v>
      </c>
      <c r="C7506" t="s">
        <v>53</v>
      </c>
      <c r="D7506" t="s">
        <v>34</v>
      </c>
      <c r="E7506">
        <v>1985</v>
      </c>
      <c r="F7506">
        <v>0.85699999999999998</v>
      </c>
      <c r="G7506" t="s">
        <v>16</v>
      </c>
    </row>
    <row r="7507" spans="1:7" hidden="1" x14ac:dyDescent="0.3">
      <c r="A7507">
        <v>2020</v>
      </c>
      <c r="B7507" t="s">
        <v>39</v>
      </c>
      <c r="C7507" t="s">
        <v>53</v>
      </c>
      <c r="D7507" t="s">
        <v>34</v>
      </c>
      <c r="E7507">
        <v>1996</v>
      </c>
      <c r="F7507">
        <v>0.185</v>
      </c>
      <c r="G7507" t="s">
        <v>16</v>
      </c>
    </row>
    <row r="7508" spans="1:7" hidden="1" x14ac:dyDescent="0.3">
      <c r="A7508">
        <v>2020</v>
      </c>
      <c r="B7508" t="s">
        <v>39</v>
      </c>
      <c r="C7508" t="s">
        <v>53</v>
      </c>
      <c r="D7508" t="s">
        <v>34</v>
      </c>
      <c r="E7508">
        <v>2003</v>
      </c>
      <c r="F7508">
        <v>0.26600000000000001</v>
      </c>
      <c r="G7508" t="s">
        <v>11</v>
      </c>
    </row>
    <row r="7509" spans="1:7" hidden="1" x14ac:dyDescent="0.3">
      <c r="A7509">
        <v>2020</v>
      </c>
      <c r="B7509" t="s">
        <v>39</v>
      </c>
      <c r="C7509" t="s">
        <v>53</v>
      </c>
      <c r="D7509" t="s">
        <v>34</v>
      </c>
      <c r="E7509">
        <v>2007</v>
      </c>
      <c r="F7509">
        <v>0.14699999999999999</v>
      </c>
      <c r="G7509" t="s">
        <v>11</v>
      </c>
    </row>
    <row r="7510" spans="1:7" hidden="1" x14ac:dyDescent="0.3">
      <c r="A7510">
        <v>2020</v>
      </c>
      <c r="B7510" t="s">
        <v>39</v>
      </c>
      <c r="C7510" t="s">
        <v>53</v>
      </c>
      <c r="D7510" t="s">
        <v>34</v>
      </c>
      <c r="E7510">
        <v>2011</v>
      </c>
      <c r="F7510">
        <v>0.14699999999999999</v>
      </c>
      <c r="G7510" t="s">
        <v>11</v>
      </c>
    </row>
    <row r="7511" spans="1:7" hidden="1" x14ac:dyDescent="0.3">
      <c r="A7511">
        <v>2020</v>
      </c>
      <c r="B7511" t="s">
        <v>39</v>
      </c>
      <c r="C7511" t="s">
        <v>53</v>
      </c>
      <c r="D7511" t="s">
        <v>34</v>
      </c>
      <c r="E7511">
        <v>2015</v>
      </c>
      <c r="F7511">
        <v>0.11</v>
      </c>
      <c r="G7511" t="s">
        <v>11</v>
      </c>
    </row>
    <row r="7512" spans="1:7" hidden="1" x14ac:dyDescent="0.3">
      <c r="A7512">
        <v>2020</v>
      </c>
      <c r="B7512" t="s">
        <v>39</v>
      </c>
      <c r="C7512" t="s">
        <v>53</v>
      </c>
      <c r="D7512" t="s">
        <v>34</v>
      </c>
      <c r="E7512">
        <v>2017</v>
      </c>
      <c r="F7512">
        <v>0.11</v>
      </c>
      <c r="G7512" t="s">
        <v>14</v>
      </c>
    </row>
    <row r="7513" spans="1:7" hidden="1" x14ac:dyDescent="0.3">
      <c r="A7513">
        <v>2020</v>
      </c>
      <c r="B7513" t="s">
        <v>39</v>
      </c>
      <c r="C7513" t="s">
        <v>53</v>
      </c>
      <c r="D7513" t="s">
        <v>34</v>
      </c>
      <c r="E7513">
        <v>2020</v>
      </c>
      <c r="F7513">
        <v>3.6999999999999998E-2</v>
      </c>
      <c r="G7513" t="s">
        <v>14</v>
      </c>
    </row>
    <row r="7514" spans="1:7" hidden="1" x14ac:dyDescent="0.3">
      <c r="A7514">
        <v>2020</v>
      </c>
      <c r="B7514" t="s">
        <v>39</v>
      </c>
      <c r="C7514" t="s">
        <v>53</v>
      </c>
      <c r="D7514" t="s">
        <v>34</v>
      </c>
      <c r="E7514" t="s">
        <v>18</v>
      </c>
      <c r="F7514">
        <v>3.6999999999999998E-2</v>
      </c>
      <c r="G7514" t="s">
        <v>19</v>
      </c>
    </row>
    <row r="7515" spans="1:7" hidden="1" x14ac:dyDescent="0.3">
      <c r="A7515">
        <v>2020</v>
      </c>
      <c r="B7515" t="s">
        <v>39</v>
      </c>
      <c r="C7515" t="s">
        <v>53</v>
      </c>
      <c r="D7515" t="s">
        <v>35</v>
      </c>
      <c r="E7515">
        <v>1975</v>
      </c>
      <c r="F7515">
        <v>4.4999999999999998E-2</v>
      </c>
      <c r="G7515" t="s">
        <v>16</v>
      </c>
    </row>
    <row r="7516" spans="1:7" hidden="1" x14ac:dyDescent="0.3">
      <c r="A7516">
        <v>2020</v>
      </c>
      <c r="B7516" t="s">
        <v>39</v>
      </c>
      <c r="C7516" t="s">
        <v>53</v>
      </c>
      <c r="D7516" t="s">
        <v>35</v>
      </c>
      <c r="E7516">
        <v>1985</v>
      </c>
      <c r="F7516">
        <v>8.5000000000000006E-2</v>
      </c>
      <c r="G7516" t="s">
        <v>16</v>
      </c>
    </row>
    <row r="7517" spans="1:7" hidden="1" x14ac:dyDescent="0.3">
      <c r="A7517">
        <v>2020</v>
      </c>
      <c r="B7517" t="s">
        <v>39</v>
      </c>
      <c r="C7517" t="s">
        <v>53</v>
      </c>
      <c r="D7517" t="s">
        <v>35</v>
      </c>
      <c r="E7517">
        <v>1996</v>
      </c>
      <c r="F7517">
        <v>1.7999999999999999E-2</v>
      </c>
      <c r="G7517" t="s">
        <v>16</v>
      </c>
    </row>
    <row r="7518" spans="1:7" hidden="1" x14ac:dyDescent="0.3">
      <c r="A7518">
        <v>2020</v>
      </c>
      <c r="B7518" t="s">
        <v>39</v>
      </c>
      <c r="C7518" t="s">
        <v>53</v>
      </c>
      <c r="D7518" t="s">
        <v>35</v>
      </c>
      <c r="E7518">
        <v>2003</v>
      </c>
      <c r="F7518">
        <v>2.7E-2</v>
      </c>
      <c r="G7518" t="s">
        <v>11</v>
      </c>
    </row>
    <row r="7519" spans="1:7" hidden="1" x14ac:dyDescent="0.3">
      <c r="A7519">
        <v>2020</v>
      </c>
      <c r="B7519" t="s">
        <v>39</v>
      </c>
      <c r="C7519" t="s">
        <v>53</v>
      </c>
      <c r="D7519" t="s">
        <v>35</v>
      </c>
      <c r="E7519">
        <v>2007</v>
      </c>
      <c r="F7519">
        <v>1.4999999999999999E-2</v>
      </c>
      <c r="G7519" t="s">
        <v>11</v>
      </c>
    </row>
    <row r="7520" spans="1:7" hidden="1" x14ac:dyDescent="0.3">
      <c r="A7520">
        <v>2020</v>
      </c>
      <c r="B7520" t="s">
        <v>39</v>
      </c>
      <c r="C7520" t="s">
        <v>53</v>
      </c>
      <c r="D7520" t="s">
        <v>35</v>
      </c>
      <c r="E7520">
        <v>2011</v>
      </c>
      <c r="F7520">
        <v>1.4999999999999999E-2</v>
      </c>
      <c r="G7520" t="s">
        <v>11</v>
      </c>
    </row>
    <row r="7521" spans="1:7" hidden="1" x14ac:dyDescent="0.3">
      <c r="A7521">
        <v>2020</v>
      </c>
      <c r="B7521" t="s">
        <v>39</v>
      </c>
      <c r="C7521" t="s">
        <v>53</v>
      </c>
      <c r="D7521" t="s">
        <v>35</v>
      </c>
      <c r="E7521">
        <v>2015</v>
      </c>
      <c r="F7521">
        <v>1.0999999999999999E-2</v>
      </c>
      <c r="G7521" t="s">
        <v>11</v>
      </c>
    </row>
    <row r="7522" spans="1:7" hidden="1" x14ac:dyDescent="0.3">
      <c r="A7522">
        <v>2020</v>
      </c>
      <c r="B7522" t="s">
        <v>39</v>
      </c>
      <c r="C7522" t="s">
        <v>53</v>
      </c>
      <c r="D7522" t="s">
        <v>35</v>
      </c>
      <c r="E7522">
        <v>2017</v>
      </c>
      <c r="F7522">
        <v>1.0999999999999999E-2</v>
      </c>
      <c r="G7522" t="s">
        <v>14</v>
      </c>
    </row>
    <row r="7523" spans="1:7" hidden="1" x14ac:dyDescent="0.3">
      <c r="A7523">
        <v>2020</v>
      </c>
      <c r="B7523" t="s">
        <v>39</v>
      </c>
      <c r="C7523" t="s">
        <v>53</v>
      </c>
      <c r="D7523" t="s">
        <v>35</v>
      </c>
      <c r="E7523">
        <v>2020</v>
      </c>
      <c r="F7523">
        <v>4.0000000000000001E-3</v>
      </c>
      <c r="G7523" t="s">
        <v>14</v>
      </c>
    </row>
    <row r="7524" spans="1:7" hidden="1" x14ac:dyDescent="0.3">
      <c r="A7524">
        <v>2020</v>
      </c>
      <c r="B7524" t="s">
        <v>39</v>
      </c>
      <c r="C7524" t="s">
        <v>53</v>
      </c>
      <c r="D7524" t="s">
        <v>35</v>
      </c>
      <c r="E7524" t="s">
        <v>18</v>
      </c>
      <c r="F7524">
        <v>4.0000000000000001E-3</v>
      </c>
      <c r="G7524" t="s">
        <v>19</v>
      </c>
    </row>
    <row r="7525" spans="1:7" hidden="1" x14ac:dyDescent="0.3">
      <c r="A7525">
        <v>2020</v>
      </c>
      <c r="B7525" t="s">
        <v>39</v>
      </c>
      <c r="C7525" t="s">
        <v>53</v>
      </c>
      <c r="D7525" t="s">
        <v>36</v>
      </c>
      <c r="E7525">
        <v>1975</v>
      </c>
      <c r="F7525">
        <v>5.5E-2</v>
      </c>
      <c r="G7525" t="s">
        <v>16</v>
      </c>
    </row>
    <row r="7526" spans="1:7" hidden="1" x14ac:dyDescent="0.3">
      <c r="A7526">
        <v>2020</v>
      </c>
      <c r="B7526" t="s">
        <v>39</v>
      </c>
      <c r="C7526" t="s">
        <v>53</v>
      </c>
      <c r="D7526" t="s">
        <v>36</v>
      </c>
      <c r="E7526">
        <v>1985</v>
      </c>
      <c r="F7526">
        <v>0.10299999999999999</v>
      </c>
      <c r="G7526" t="s">
        <v>16</v>
      </c>
    </row>
    <row r="7527" spans="1:7" hidden="1" x14ac:dyDescent="0.3">
      <c r="A7527">
        <v>2020</v>
      </c>
      <c r="B7527" t="s">
        <v>39</v>
      </c>
      <c r="C7527" t="s">
        <v>53</v>
      </c>
      <c r="D7527" t="s">
        <v>36</v>
      </c>
      <c r="E7527">
        <v>1996</v>
      </c>
      <c r="F7527">
        <v>2.1999999999999999E-2</v>
      </c>
      <c r="G7527" t="s">
        <v>16</v>
      </c>
    </row>
    <row r="7528" spans="1:7" hidden="1" x14ac:dyDescent="0.3">
      <c r="A7528">
        <v>2020</v>
      </c>
      <c r="B7528" t="s">
        <v>39</v>
      </c>
      <c r="C7528" t="s">
        <v>53</v>
      </c>
      <c r="D7528" t="s">
        <v>36</v>
      </c>
      <c r="E7528">
        <v>2003</v>
      </c>
      <c r="F7528">
        <v>3.2000000000000001E-2</v>
      </c>
      <c r="G7528" t="s">
        <v>11</v>
      </c>
    </row>
    <row r="7529" spans="1:7" hidden="1" x14ac:dyDescent="0.3">
      <c r="A7529">
        <v>2020</v>
      </c>
      <c r="B7529" t="s">
        <v>39</v>
      </c>
      <c r="C7529" t="s">
        <v>53</v>
      </c>
      <c r="D7529" t="s">
        <v>36</v>
      </c>
      <c r="E7529">
        <v>2007</v>
      </c>
      <c r="F7529">
        <v>1.7999999999999999E-2</v>
      </c>
      <c r="G7529" t="s">
        <v>11</v>
      </c>
    </row>
    <row r="7530" spans="1:7" hidden="1" x14ac:dyDescent="0.3">
      <c r="A7530">
        <v>2020</v>
      </c>
      <c r="B7530" t="s">
        <v>39</v>
      </c>
      <c r="C7530" t="s">
        <v>53</v>
      </c>
      <c r="D7530" t="s">
        <v>36</v>
      </c>
      <c r="E7530">
        <v>2011</v>
      </c>
      <c r="F7530">
        <v>1.7999999999999999E-2</v>
      </c>
      <c r="G7530" t="s">
        <v>11</v>
      </c>
    </row>
    <row r="7531" spans="1:7" hidden="1" x14ac:dyDescent="0.3">
      <c r="A7531">
        <v>2020</v>
      </c>
      <c r="B7531" t="s">
        <v>39</v>
      </c>
      <c r="C7531" t="s">
        <v>53</v>
      </c>
      <c r="D7531" t="s">
        <v>36</v>
      </c>
      <c r="E7531">
        <v>2015</v>
      </c>
      <c r="F7531">
        <v>1.2999999999999999E-2</v>
      </c>
      <c r="G7531" t="s">
        <v>11</v>
      </c>
    </row>
    <row r="7532" spans="1:7" hidden="1" x14ac:dyDescent="0.3">
      <c r="A7532">
        <v>2020</v>
      </c>
      <c r="B7532" t="s">
        <v>39</v>
      </c>
      <c r="C7532" t="s">
        <v>53</v>
      </c>
      <c r="D7532" t="s">
        <v>36</v>
      </c>
      <c r="E7532">
        <v>2017</v>
      </c>
      <c r="F7532">
        <v>1.2999999999999999E-2</v>
      </c>
      <c r="G7532" t="s">
        <v>14</v>
      </c>
    </row>
    <row r="7533" spans="1:7" hidden="1" x14ac:dyDescent="0.3">
      <c r="A7533">
        <v>2020</v>
      </c>
      <c r="B7533" t="s">
        <v>39</v>
      </c>
      <c r="C7533" t="s">
        <v>53</v>
      </c>
      <c r="D7533" t="s">
        <v>36</v>
      </c>
      <c r="E7533">
        <v>2020</v>
      </c>
      <c r="F7533">
        <v>4.0000000000000001E-3</v>
      </c>
      <c r="G7533" t="s">
        <v>14</v>
      </c>
    </row>
    <row r="7534" spans="1:7" hidden="1" x14ac:dyDescent="0.3">
      <c r="A7534">
        <v>2020</v>
      </c>
      <c r="B7534" t="s">
        <v>39</v>
      </c>
      <c r="C7534" t="s">
        <v>53</v>
      </c>
      <c r="D7534" t="s">
        <v>36</v>
      </c>
      <c r="E7534" t="s">
        <v>18</v>
      </c>
      <c r="F7534">
        <v>4.0000000000000001E-3</v>
      </c>
      <c r="G7534" t="s">
        <v>19</v>
      </c>
    </row>
    <row r="7535" spans="1:7" hidden="1" x14ac:dyDescent="0.3">
      <c r="A7535">
        <v>2020</v>
      </c>
      <c r="B7535" t="s">
        <v>39</v>
      </c>
      <c r="C7535" t="s">
        <v>54</v>
      </c>
      <c r="D7535" t="s">
        <v>31</v>
      </c>
      <c r="E7535">
        <v>1975</v>
      </c>
      <c r="F7535">
        <v>0.14399999999999999</v>
      </c>
      <c r="G7535" t="s">
        <v>16</v>
      </c>
    </row>
    <row r="7536" spans="1:7" hidden="1" x14ac:dyDescent="0.3">
      <c r="A7536">
        <v>2020</v>
      </c>
      <c r="B7536" t="s">
        <v>39</v>
      </c>
      <c r="C7536" t="s">
        <v>54</v>
      </c>
      <c r="D7536" t="s">
        <v>31</v>
      </c>
      <c r="E7536">
        <v>1985</v>
      </c>
      <c r="F7536">
        <v>0.14299999999999999</v>
      </c>
      <c r="G7536" t="s">
        <v>16</v>
      </c>
    </row>
    <row r="7537" spans="1:7" hidden="1" x14ac:dyDescent="0.3">
      <c r="A7537">
        <v>2020</v>
      </c>
      <c r="B7537" t="s">
        <v>39</v>
      </c>
      <c r="C7537" t="s">
        <v>54</v>
      </c>
      <c r="D7537" t="s">
        <v>31</v>
      </c>
      <c r="E7537">
        <v>1996</v>
      </c>
      <c r="F7537">
        <v>4.7E-2</v>
      </c>
      <c r="G7537" t="s">
        <v>16</v>
      </c>
    </row>
    <row r="7538" spans="1:7" hidden="1" x14ac:dyDescent="0.3">
      <c r="A7538">
        <v>2020</v>
      </c>
      <c r="B7538" t="s">
        <v>39</v>
      </c>
      <c r="C7538" t="s">
        <v>54</v>
      </c>
      <c r="D7538" t="s">
        <v>31</v>
      </c>
      <c r="E7538">
        <v>2003</v>
      </c>
      <c r="F7538">
        <v>2.9000000000000001E-2</v>
      </c>
      <c r="G7538" t="s">
        <v>11</v>
      </c>
    </row>
    <row r="7539" spans="1:7" hidden="1" x14ac:dyDescent="0.3">
      <c r="A7539">
        <v>2020</v>
      </c>
      <c r="B7539" t="s">
        <v>39</v>
      </c>
      <c r="C7539" t="s">
        <v>54</v>
      </c>
      <c r="D7539" t="s">
        <v>31</v>
      </c>
      <c r="E7539">
        <v>2007</v>
      </c>
      <c r="F7539">
        <v>0.01</v>
      </c>
      <c r="G7539" t="s">
        <v>11</v>
      </c>
    </row>
    <row r="7540" spans="1:7" hidden="1" x14ac:dyDescent="0.3">
      <c r="A7540">
        <v>2020</v>
      </c>
      <c r="B7540" t="s">
        <v>39</v>
      </c>
      <c r="C7540" t="s">
        <v>54</v>
      </c>
      <c r="D7540" t="s">
        <v>31</v>
      </c>
      <c r="E7540">
        <v>2011</v>
      </c>
      <c r="F7540">
        <v>0.01</v>
      </c>
      <c r="G7540" t="s">
        <v>11</v>
      </c>
    </row>
    <row r="7541" spans="1:7" hidden="1" x14ac:dyDescent="0.3">
      <c r="A7541">
        <v>2020</v>
      </c>
      <c r="B7541" t="s">
        <v>39</v>
      </c>
      <c r="C7541" t="s">
        <v>54</v>
      </c>
      <c r="D7541" t="s">
        <v>31</v>
      </c>
      <c r="E7541">
        <v>2015</v>
      </c>
      <c r="F7541">
        <v>8.0000000000000002E-3</v>
      </c>
      <c r="G7541" t="s">
        <v>11</v>
      </c>
    </row>
    <row r="7542" spans="1:7" hidden="1" x14ac:dyDescent="0.3">
      <c r="A7542">
        <v>2020</v>
      </c>
      <c r="B7542" t="s">
        <v>39</v>
      </c>
      <c r="C7542" t="s">
        <v>54</v>
      </c>
      <c r="D7542" t="s">
        <v>31</v>
      </c>
      <c r="E7542">
        <v>2017</v>
      </c>
      <c r="F7542">
        <v>8.0000000000000002E-3</v>
      </c>
      <c r="G7542" t="s">
        <v>14</v>
      </c>
    </row>
    <row r="7543" spans="1:7" hidden="1" x14ac:dyDescent="0.3">
      <c r="A7543">
        <v>2020</v>
      </c>
      <c r="B7543" t="s">
        <v>39</v>
      </c>
      <c r="C7543" t="s">
        <v>54</v>
      </c>
      <c r="D7543" t="s">
        <v>31</v>
      </c>
      <c r="E7543">
        <v>2020</v>
      </c>
      <c r="F7543">
        <v>3.0000000000000001E-3</v>
      </c>
      <c r="G7543" t="s">
        <v>14</v>
      </c>
    </row>
    <row r="7544" spans="1:7" hidden="1" x14ac:dyDescent="0.3">
      <c r="A7544">
        <v>2020</v>
      </c>
      <c r="B7544" t="s">
        <v>39</v>
      </c>
      <c r="C7544" t="s">
        <v>54</v>
      </c>
      <c r="D7544" t="s">
        <v>31</v>
      </c>
      <c r="E7544" t="s">
        <v>18</v>
      </c>
      <c r="F7544">
        <v>3.0000000000000001E-3</v>
      </c>
      <c r="G7544" t="s">
        <v>19</v>
      </c>
    </row>
    <row r="7545" spans="1:7" hidden="1" x14ac:dyDescent="0.3">
      <c r="A7545">
        <v>2020</v>
      </c>
      <c r="B7545" t="s">
        <v>39</v>
      </c>
      <c r="C7545" t="s">
        <v>54</v>
      </c>
      <c r="D7545" t="s">
        <v>38</v>
      </c>
      <c r="E7545">
        <v>1975</v>
      </c>
      <c r="F7545">
        <v>4.6449999999999996</v>
      </c>
      <c r="G7545" t="s">
        <v>16</v>
      </c>
    </row>
    <row r="7546" spans="1:7" hidden="1" x14ac:dyDescent="0.3">
      <c r="A7546">
        <v>2020</v>
      </c>
      <c r="B7546" t="s">
        <v>39</v>
      </c>
      <c r="C7546" t="s">
        <v>54</v>
      </c>
      <c r="D7546" t="s">
        <v>38</v>
      </c>
      <c r="E7546">
        <v>1985</v>
      </c>
      <c r="F7546">
        <v>4.609</v>
      </c>
      <c r="G7546" t="s">
        <v>16</v>
      </c>
    </row>
    <row r="7547" spans="1:7" hidden="1" x14ac:dyDescent="0.3">
      <c r="A7547">
        <v>2020</v>
      </c>
      <c r="B7547" t="s">
        <v>39</v>
      </c>
      <c r="C7547" t="s">
        <v>54</v>
      </c>
      <c r="D7547" t="s">
        <v>38</v>
      </c>
      <c r="E7547">
        <v>1996</v>
      </c>
      <c r="F7547">
        <v>1.5009999999999999</v>
      </c>
      <c r="G7547" t="s">
        <v>16</v>
      </c>
    </row>
    <row r="7548" spans="1:7" hidden="1" x14ac:dyDescent="0.3">
      <c r="A7548">
        <v>2020</v>
      </c>
      <c r="B7548" t="s">
        <v>39</v>
      </c>
      <c r="C7548" t="s">
        <v>54</v>
      </c>
      <c r="D7548" t="s">
        <v>38</v>
      </c>
      <c r="E7548">
        <v>2003</v>
      </c>
      <c r="F7548">
        <v>0.92800000000000005</v>
      </c>
      <c r="G7548" t="s">
        <v>11</v>
      </c>
    </row>
    <row r="7549" spans="1:7" hidden="1" x14ac:dyDescent="0.3">
      <c r="A7549">
        <v>2020</v>
      </c>
      <c r="B7549" t="s">
        <v>39</v>
      </c>
      <c r="C7549" t="s">
        <v>54</v>
      </c>
      <c r="D7549" t="s">
        <v>38</v>
      </c>
      <c r="E7549">
        <v>2007</v>
      </c>
      <c r="F7549">
        <v>0.33400000000000002</v>
      </c>
      <c r="G7549" t="s">
        <v>11</v>
      </c>
    </row>
    <row r="7550" spans="1:7" hidden="1" x14ac:dyDescent="0.3">
      <c r="A7550">
        <v>2020</v>
      </c>
      <c r="B7550" t="s">
        <v>39</v>
      </c>
      <c r="C7550" t="s">
        <v>54</v>
      </c>
      <c r="D7550" t="s">
        <v>38</v>
      </c>
      <c r="E7550">
        <v>2011</v>
      </c>
      <c r="F7550">
        <v>0.33400000000000002</v>
      </c>
      <c r="G7550" t="s">
        <v>11</v>
      </c>
    </row>
    <row r="7551" spans="1:7" hidden="1" x14ac:dyDescent="0.3">
      <c r="A7551">
        <v>2020</v>
      </c>
      <c r="B7551" t="s">
        <v>39</v>
      </c>
      <c r="C7551" t="s">
        <v>54</v>
      </c>
      <c r="D7551" t="s">
        <v>38</v>
      </c>
      <c r="E7551">
        <v>2015</v>
      </c>
      <c r="F7551">
        <v>0.25</v>
      </c>
      <c r="G7551" t="s">
        <v>11</v>
      </c>
    </row>
    <row r="7552" spans="1:7" hidden="1" x14ac:dyDescent="0.3">
      <c r="A7552">
        <v>2020</v>
      </c>
      <c r="B7552" t="s">
        <v>39</v>
      </c>
      <c r="C7552" t="s">
        <v>54</v>
      </c>
      <c r="D7552" t="s">
        <v>38</v>
      </c>
      <c r="E7552">
        <v>2017</v>
      </c>
      <c r="F7552">
        <v>0.25</v>
      </c>
      <c r="G7552" t="s">
        <v>14</v>
      </c>
    </row>
    <row r="7553" spans="1:7" hidden="1" x14ac:dyDescent="0.3">
      <c r="A7553">
        <v>2020</v>
      </c>
      <c r="B7553" t="s">
        <v>39</v>
      </c>
      <c r="C7553" t="s">
        <v>54</v>
      </c>
      <c r="D7553" t="s">
        <v>38</v>
      </c>
      <c r="E7553">
        <v>2020</v>
      </c>
      <c r="F7553">
        <v>8.3000000000000004E-2</v>
      </c>
      <c r="G7553" t="s">
        <v>14</v>
      </c>
    </row>
    <row r="7554" spans="1:7" hidden="1" x14ac:dyDescent="0.3">
      <c r="A7554">
        <v>2020</v>
      </c>
      <c r="B7554" t="s">
        <v>39</v>
      </c>
      <c r="C7554" t="s">
        <v>54</v>
      </c>
      <c r="D7554" t="s">
        <v>38</v>
      </c>
      <c r="E7554" t="s">
        <v>18</v>
      </c>
      <c r="F7554">
        <v>8.3000000000000004E-2</v>
      </c>
      <c r="G7554" t="s">
        <v>19</v>
      </c>
    </row>
    <row r="7555" spans="1:7" hidden="1" x14ac:dyDescent="0.3">
      <c r="A7555">
        <v>2020</v>
      </c>
      <c r="B7555" t="s">
        <v>39</v>
      </c>
      <c r="C7555" t="s">
        <v>54</v>
      </c>
      <c r="D7555" t="s">
        <v>32</v>
      </c>
      <c r="E7555">
        <v>1975</v>
      </c>
      <c r="F7555">
        <v>0.26100000000000001</v>
      </c>
      <c r="G7555" t="s">
        <v>16</v>
      </c>
    </row>
    <row r="7556" spans="1:7" hidden="1" x14ac:dyDescent="0.3">
      <c r="A7556">
        <v>2020</v>
      </c>
      <c r="B7556" t="s">
        <v>39</v>
      </c>
      <c r="C7556" t="s">
        <v>54</v>
      </c>
      <c r="D7556" t="s">
        <v>32</v>
      </c>
      <c r="E7556">
        <v>1985</v>
      </c>
      <c r="F7556">
        <v>0.25900000000000001</v>
      </c>
      <c r="G7556" t="s">
        <v>16</v>
      </c>
    </row>
    <row r="7557" spans="1:7" hidden="1" x14ac:dyDescent="0.3">
      <c r="A7557">
        <v>2020</v>
      </c>
      <c r="B7557" t="s">
        <v>39</v>
      </c>
      <c r="C7557" t="s">
        <v>54</v>
      </c>
      <c r="D7557" t="s">
        <v>32</v>
      </c>
      <c r="E7557">
        <v>1996</v>
      </c>
      <c r="F7557">
        <v>8.4000000000000005E-2</v>
      </c>
      <c r="G7557" t="s">
        <v>16</v>
      </c>
    </row>
    <row r="7558" spans="1:7" hidden="1" x14ac:dyDescent="0.3">
      <c r="A7558">
        <v>2020</v>
      </c>
      <c r="B7558" t="s">
        <v>39</v>
      </c>
      <c r="C7558" t="s">
        <v>54</v>
      </c>
      <c r="D7558" t="s">
        <v>32</v>
      </c>
      <c r="E7558">
        <v>2003</v>
      </c>
      <c r="F7558">
        <v>5.1999999999999998E-2</v>
      </c>
      <c r="G7558" t="s">
        <v>11</v>
      </c>
    </row>
    <row r="7559" spans="1:7" hidden="1" x14ac:dyDescent="0.3">
      <c r="A7559">
        <v>2020</v>
      </c>
      <c r="B7559" t="s">
        <v>39</v>
      </c>
      <c r="C7559" t="s">
        <v>54</v>
      </c>
      <c r="D7559" t="s">
        <v>32</v>
      </c>
      <c r="E7559">
        <v>2007</v>
      </c>
      <c r="F7559">
        <v>1.9E-2</v>
      </c>
      <c r="G7559" t="s">
        <v>11</v>
      </c>
    </row>
    <row r="7560" spans="1:7" hidden="1" x14ac:dyDescent="0.3">
      <c r="A7560">
        <v>2020</v>
      </c>
      <c r="B7560" t="s">
        <v>39</v>
      </c>
      <c r="C7560" t="s">
        <v>54</v>
      </c>
      <c r="D7560" t="s">
        <v>32</v>
      </c>
      <c r="E7560">
        <v>2011</v>
      </c>
      <c r="F7560">
        <v>1.9E-2</v>
      </c>
      <c r="G7560" t="s">
        <v>11</v>
      </c>
    </row>
    <row r="7561" spans="1:7" hidden="1" x14ac:dyDescent="0.3">
      <c r="A7561">
        <v>2020</v>
      </c>
      <c r="B7561" t="s">
        <v>39</v>
      </c>
      <c r="C7561" t="s">
        <v>54</v>
      </c>
      <c r="D7561" t="s">
        <v>32</v>
      </c>
      <c r="E7561">
        <v>2015</v>
      </c>
      <c r="F7561">
        <v>1.4E-2</v>
      </c>
      <c r="G7561" t="s">
        <v>11</v>
      </c>
    </row>
    <row r="7562" spans="1:7" hidden="1" x14ac:dyDescent="0.3">
      <c r="A7562">
        <v>2020</v>
      </c>
      <c r="B7562" t="s">
        <v>39</v>
      </c>
      <c r="C7562" t="s">
        <v>54</v>
      </c>
      <c r="D7562" t="s">
        <v>32</v>
      </c>
      <c r="E7562">
        <v>2017</v>
      </c>
      <c r="F7562">
        <v>1.4E-2</v>
      </c>
      <c r="G7562" t="s">
        <v>14</v>
      </c>
    </row>
    <row r="7563" spans="1:7" hidden="1" x14ac:dyDescent="0.3">
      <c r="A7563">
        <v>2020</v>
      </c>
      <c r="B7563" t="s">
        <v>39</v>
      </c>
      <c r="C7563" t="s">
        <v>54</v>
      </c>
      <c r="D7563" t="s">
        <v>32</v>
      </c>
      <c r="E7563">
        <v>2020</v>
      </c>
      <c r="F7563">
        <v>5.0000000000000001E-3</v>
      </c>
      <c r="G7563" t="s">
        <v>14</v>
      </c>
    </row>
    <row r="7564" spans="1:7" hidden="1" x14ac:dyDescent="0.3">
      <c r="A7564">
        <v>2020</v>
      </c>
      <c r="B7564" t="s">
        <v>39</v>
      </c>
      <c r="C7564" t="s">
        <v>54</v>
      </c>
      <c r="D7564" t="s">
        <v>32</v>
      </c>
      <c r="E7564" t="s">
        <v>18</v>
      </c>
      <c r="F7564">
        <v>5.0000000000000001E-3</v>
      </c>
      <c r="G7564" t="s">
        <v>19</v>
      </c>
    </row>
    <row r="7565" spans="1:7" hidden="1" x14ac:dyDescent="0.3">
      <c r="A7565">
        <v>2020</v>
      </c>
      <c r="B7565" t="s">
        <v>39</v>
      </c>
      <c r="C7565" t="s">
        <v>54</v>
      </c>
      <c r="D7565" t="s">
        <v>34</v>
      </c>
      <c r="E7565">
        <v>1975</v>
      </c>
      <c r="F7565">
        <v>0.82599999999999996</v>
      </c>
      <c r="G7565" t="s">
        <v>16</v>
      </c>
    </row>
    <row r="7566" spans="1:7" hidden="1" x14ac:dyDescent="0.3">
      <c r="A7566">
        <v>2020</v>
      </c>
      <c r="B7566" t="s">
        <v>39</v>
      </c>
      <c r="C7566" t="s">
        <v>54</v>
      </c>
      <c r="D7566" t="s">
        <v>34</v>
      </c>
      <c r="E7566">
        <v>1985</v>
      </c>
      <c r="F7566">
        <v>0.81899999999999995</v>
      </c>
      <c r="G7566" t="s">
        <v>16</v>
      </c>
    </row>
    <row r="7567" spans="1:7" hidden="1" x14ac:dyDescent="0.3">
      <c r="A7567">
        <v>2020</v>
      </c>
      <c r="B7567" t="s">
        <v>39</v>
      </c>
      <c r="C7567" t="s">
        <v>54</v>
      </c>
      <c r="D7567" t="s">
        <v>34</v>
      </c>
      <c r="E7567">
        <v>1996</v>
      </c>
      <c r="F7567">
        <v>0.26700000000000002</v>
      </c>
      <c r="G7567" t="s">
        <v>16</v>
      </c>
    </row>
    <row r="7568" spans="1:7" hidden="1" x14ac:dyDescent="0.3">
      <c r="A7568">
        <v>2020</v>
      </c>
      <c r="B7568" t="s">
        <v>39</v>
      </c>
      <c r="C7568" t="s">
        <v>54</v>
      </c>
      <c r="D7568" t="s">
        <v>34</v>
      </c>
      <c r="E7568">
        <v>2003</v>
      </c>
      <c r="F7568">
        <v>0.16500000000000001</v>
      </c>
      <c r="G7568" t="s">
        <v>11</v>
      </c>
    </row>
    <row r="7569" spans="1:7" hidden="1" x14ac:dyDescent="0.3">
      <c r="A7569">
        <v>2020</v>
      </c>
      <c r="B7569" t="s">
        <v>39</v>
      </c>
      <c r="C7569" t="s">
        <v>54</v>
      </c>
      <c r="D7569" t="s">
        <v>34</v>
      </c>
      <c r="E7569">
        <v>2007</v>
      </c>
      <c r="F7569">
        <v>5.8999999999999997E-2</v>
      </c>
      <c r="G7569" t="s">
        <v>11</v>
      </c>
    </row>
    <row r="7570" spans="1:7" hidden="1" x14ac:dyDescent="0.3">
      <c r="A7570">
        <v>2020</v>
      </c>
      <c r="B7570" t="s">
        <v>39</v>
      </c>
      <c r="C7570" t="s">
        <v>54</v>
      </c>
      <c r="D7570" t="s">
        <v>34</v>
      </c>
      <c r="E7570">
        <v>2011</v>
      </c>
      <c r="F7570">
        <v>5.8999999999999997E-2</v>
      </c>
      <c r="G7570" t="s">
        <v>11</v>
      </c>
    </row>
    <row r="7571" spans="1:7" hidden="1" x14ac:dyDescent="0.3">
      <c r="A7571">
        <v>2020</v>
      </c>
      <c r="B7571" t="s">
        <v>39</v>
      </c>
      <c r="C7571" t="s">
        <v>54</v>
      </c>
      <c r="D7571" t="s">
        <v>34</v>
      </c>
      <c r="E7571">
        <v>2015</v>
      </c>
      <c r="F7571">
        <v>4.4999999999999998E-2</v>
      </c>
      <c r="G7571" t="s">
        <v>11</v>
      </c>
    </row>
    <row r="7572" spans="1:7" hidden="1" x14ac:dyDescent="0.3">
      <c r="A7572">
        <v>2020</v>
      </c>
      <c r="B7572" t="s">
        <v>39</v>
      </c>
      <c r="C7572" t="s">
        <v>54</v>
      </c>
      <c r="D7572" t="s">
        <v>34</v>
      </c>
      <c r="E7572">
        <v>2017</v>
      </c>
      <c r="F7572">
        <v>4.4999999999999998E-2</v>
      </c>
      <c r="G7572" t="s">
        <v>14</v>
      </c>
    </row>
    <row r="7573" spans="1:7" hidden="1" x14ac:dyDescent="0.3">
      <c r="A7573">
        <v>2020</v>
      </c>
      <c r="B7573" t="s">
        <v>39</v>
      </c>
      <c r="C7573" t="s">
        <v>54</v>
      </c>
      <c r="D7573" t="s">
        <v>34</v>
      </c>
      <c r="E7573">
        <v>2020</v>
      </c>
      <c r="F7573">
        <v>1.4999999999999999E-2</v>
      </c>
      <c r="G7573" t="s">
        <v>14</v>
      </c>
    </row>
    <row r="7574" spans="1:7" hidden="1" x14ac:dyDescent="0.3">
      <c r="A7574">
        <v>2020</v>
      </c>
      <c r="B7574" t="s">
        <v>39</v>
      </c>
      <c r="C7574" t="s">
        <v>54</v>
      </c>
      <c r="D7574" t="s">
        <v>34</v>
      </c>
      <c r="E7574" t="s">
        <v>18</v>
      </c>
      <c r="F7574">
        <v>1.4999999999999999E-2</v>
      </c>
      <c r="G7574" t="s">
        <v>19</v>
      </c>
    </row>
    <row r="7575" spans="1:7" hidden="1" x14ac:dyDescent="0.3">
      <c r="A7575">
        <v>2020</v>
      </c>
      <c r="B7575" t="s">
        <v>39</v>
      </c>
      <c r="C7575" t="s">
        <v>54</v>
      </c>
      <c r="D7575" t="s">
        <v>35</v>
      </c>
      <c r="E7575">
        <v>1975</v>
      </c>
      <c r="F7575">
        <v>4.0000000000000001E-3</v>
      </c>
      <c r="G7575" t="s">
        <v>16</v>
      </c>
    </row>
    <row r="7576" spans="1:7" hidden="1" x14ac:dyDescent="0.3">
      <c r="A7576">
        <v>2020</v>
      </c>
      <c r="B7576" t="s">
        <v>39</v>
      </c>
      <c r="C7576" t="s">
        <v>54</v>
      </c>
      <c r="D7576" t="s">
        <v>35</v>
      </c>
      <c r="E7576">
        <v>1985</v>
      </c>
      <c r="F7576">
        <v>4.0000000000000001E-3</v>
      </c>
      <c r="G7576" t="s">
        <v>16</v>
      </c>
    </row>
    <row r="7577" spans="1:7" hidden="1" x14ac:dyDescent="0.3">
      <c r="A7577">
        <v>2020</v>
      </c>
      <c r="B7577" t="s">
        <v>39</v>
      </c>
      <c r="C7577" t="s">
        <v>54</v>
      </c>
      <c r="D7577" t="s">
        <v>35</v>
      </c>
      <c r="E7577">
        <v>1996</v>
      </c>
      <c r="F7577">
        <v>1E-3</v>
      </c>
      <c r="G7577" t="s">
        <v>16</v>
      </c>
    </row>
    <row r="7578" spans="1:7" hidden="1" x14ac:dyDescent="0.3">
      <c r="A7578">
        <v>2020</v>
      </c>
      <c r="B7578" t="s">
        <v>39</v>
      </c>
      <c r="C7578" t="s">
        <v>54</v>
      </c>
      <c r="D7578" t="s">
        <v>35</v>
      </c>
      <c r="E7578">
        <v>2003</v>
      </c>
      <c r="F7578">
        <v>1E-3</v>
      </c>
      <c r="G7578" t="s">
        <v>11</v>
      </c>
    </row>
    <row r="7579" spans="1:7" hidden="1" x14ac:dyDescent="0.3">
      <c r="A7579">
        <v>2020</v>
      </c>
      <c r="B7579" t="s">
        <v>39</v>
      </c>
      <c r="C7579" t="s">
        <v>54</v>
      </c>
      <c r="D7579" t="s">
        <v>35</v>
      </c>
      <c r="E7579">
        <v>2007</v>
      </c>
      <c r="F7579">
        <v>1E-3</v>
      </c>
      <c r="G7579" t="s">
        <v>11</v>
      </c>
    </row>
    <row r="7580" spans="1:7" hidden="1" x14ac:dyDescent="0.3">
      <c r="A7580">
        <v>2020</v>
      </c>
      <c r="B7580" t="s">
        <v>39</v>
      </c>
      <c r="C7580" t="s">
        <v>54</v>
      </c>
      <c r="D7580" t="s">
        <v>35</v>
      </c>
      <c r="E7580">
        <v>2011</v>
      </c>
      <c r="F7580">
        <v>1E-3</v>
      </c>
      <c r="G7580" t="s">
        <v>11</v>
      </c>
    </row>
    <row r="7581" spans="1:7" hidden="1" x14ac:dyDescent="0.3">
      <c r="A7581">
        <v>2020</v>
      </c>
      <c r="B7581" t="s">
        <v>39</v>
      </c>
      <c r="C7581" t="s">
        <v>54</v>
      </c>
      <c r="D7581" t="s">
        <v>35</v>
      </c>
      <c r="E7581">
        <v>2015</v>
      </c>
      <c r="F7581">
        <v>1E-3</v>
      </c>
      <c r="G7581" t="s">
        <v>11</v>
      </c>
    </row>
    <row r="7582" spans="1:7" hidden="1" x14ac:dyDescent="0.3">
      <c r="A7582">
        <v>2020</v>
      </c>
      <c r="B7582" t="s">
        <v>39</v>
      </c>
      <c r="C7582" t="s">
        <v>54</v>
      </c>
      <c r="D7582" t="s">
        <v>35</v>
      </c>
      <c r="E7582">
        <v>2017</v>
      </c>
      <c r="F7582">
        <v>1E-3</v>
      </c>
      <c r="G7582" t="s">
        <v>14</v>
      </c>
    </row>
    <row r="7583" spans="1:7" hidden="1" x14ac:dyDescent="0.3">
      <c r="A7583">
        <v>2020</v>
      </c>
      <c r="B7583" t="s">
        <v>39</v>
      </c>
      <c r="C7583" t="s">
        <v>54</v>
      </c>
      <c r="D7583" t="s">
        <v>35</v>
      </c>
      <c r="E7583">
        <v>2020</v>
      </c>
      <c r="F7583">
        <v>1E-3</v>
      </c>
      <c r="G7583" t="s">
        <v>14</v>
      </c>
    </row>
    <row r="7584" spans="1:7" hidden="1" x14ac:dyDescent="0.3">
      <c r="A7584">
        <v>2020</v>
      </c>
      <c r="B7584" t="s">
        <v>39</v>
      </c>
      <c r="C7584" t="s">
        <v>54</v>
      </c>
      <c r="D7584" t="s">
        <v>35</v>
      </c>
      <c r="E7584" t="s">
        <v>18</v>
      </c>
      <c r="F7584">
        <v>1E-3</v>
      </c>
      <c r="G7584" t="s">
        <v>19</v>
      </c>
    </row>
    <row r="7585" spans="1:7" hidden="1" x14ac:dyDescent="0.3">
      <c r="A7585">
        <v>2020</v>
      </c>
      <c r="B7585" t="s">
        <v>39</v>
      </c>
      <c r="C7585" t="s">
        <v>55</v>
      </c>
      <c r="D7585" t="s">
        <v>31</v>
      </c>
      <c r="E7585">
        <v>1975</v>
      </c>
      <c r="F7585">
        <v>0.23300000000000001</v>
      </c>
      <c r="G7585" t="s">
        <v>16</v>
      </c>
    </row>
    <row r="7586" spans="1:7" hidden="1" x14ac:dyDescent="0.3">
      <c r="A7586">
        <v>2020</v>
      </c>
      <c r="B7586" t="s">
        <v>39</v>
      </c>
      <c r="C7586" t="s">
        <v>55</v>
      </c>
      <c r="D7586" t="s">
        <v>31</v>
      </c>
      <c r="E7586">
        <v>1985</v>
      </c>
      <c r="F7586">
        <v>1.2809999999999999</v>
      </c>
      <c r="G7586" t="s">
        <v>16</v>
      </c>
    </row>
    <row r="7587" spans="1:7" hidden="1" x14ac:dyDescent="0.3">
      <c r="A7587">
        <v>2020</v>
      </c>
      <c r="B7587" t="s">
        <v>39</v>
      </c>
      <c r="C7587" t="s">
        <v>55</v>
      </c>
      <c r="D7587" t="s">
        <v>31</v>
      </c>
      <c r="E7587">
        <v>1996</v>
      </c>
      <c r="F7587">
        <v>0.35</v>
      </c>
      <c r="G7587" t="s">
        <v>16</v>
      </c>
    </row>
    <row r="7588" spans="1:7" hidden="1" x14ac:dyDescent="0.3">
      <c r="A7588">
        <v>2020</v>
      </c>
      <c r="B7588" t="s">
        <v>39</v>
      </c>
      <c r="C7588" t="s">
        <v>55</v>
      </c>
      <c r="D7588" t="s">
        <v>31</v>
      </c>
      <c r="E7588">
        <v>2003</v>
      </c>
      <c r="F7588">
        <v>0.20300000000000001</v>
      </c>
      <c r="G7588" t="s">
        <v>11</v>
      </c>
    </row>
    <row r="7589" spans="1:7" hidden="1" x14ac:dyDescent="0.3">
      <c r="A7589">
        <v>2020</v>
      </c>
      <c r="B7589" t="s">
        <v>39</v>
      </c>
      <c r="C7589" t="s">
        <v>55</v>
      </c>
      <c r="D7589" t="s">
        <v>31</v>
      </c>
      <c r="E7589">
        <v>2007</v>
      </c>
      <c r="F7589">
        <v>8.2000000000000003E-2</v>
      </c>
      <c r="G7589" t="s">
        <v>11</v>
      </c>
    </row>
    <row r="7590" spans="1:7" hidden="1" x14ac:dyDescent="0.3">
      <c r="A7590">
        <v>2020</v>
      </c>
      <c r="B7590" t="s">
        <v>39</v>
      </c>
      <c r="C7590" t="s">
        <v>55</v>
      </c>
      <c r="D7590" t="s">
        <v>31</v>
      </c>
      <c r="E7590">
        <v>2011</v>
      </c>
      <c r="F7590">
        <v>8.2000000000000003E-2</v>
      </c>
      <c r="G7590" t="s">
        <v>11</v>
      </c>
    </row>
    <row r="7591" spans="1:7" hidden="1" x14ac:dyDescent="0.3">
      <c r="A7591">
        <v>2020</v>
      </c>
      <c r="B7591" t="s">
        <v>39</v>
      </c>
      <c r="C7591" t="s">
        <v>55</v>
      </c>
      <c r="D7591" t="s">
        <v>31</v>
      </c>
      <c r="E7591">
        <v>2015</v>
      </c>
      <c r="F7591">
        <v>6.0999999999999999E-2</v>
      </c>
      <c r="G7591" t="s">
        <v>11</v>
      </c>
    </row>
    <row r="7592" spans="1:7" hidden="1" x14ac:dyDescent="0.3">
      <c r="A7592">
        <v>2020</v>
      </c>
      <c r="B7592" t="s">
        <v>39</v>
      </c>
      <c r="C7592" t="s">
        <v>55</v>
      </c>
      <c r="D7592" t="s">
        <v>31</v>
      </c>
      <c r="E7592">
        <v>2017</v>
      </c>
      <c r="F7592">
        <v>6.0999999999999999E-2</v>
      </c>
      <c r="G7592" t="s">
        <v>14</v>
      </c>
    </row>
    <row r="7593" spans="1:7" hidden="1" x14ac:dyDescent="0.3">
      <c r="A7593">
        <v>2020</v>
      </c>
      <c r="B7593" t="s">
        <v>39</v>
      </c>
      <c r="C7593" t="s">
        <v>55</v>
      </c>
      <c r="D7593" t="s">
        <v>31</v>
      </c>
      <c r="E7593">
        <v>2020</v>
      </c>
      <c r="F7593">
        <v>0.02</v>
      </c>
      <c r="G7593" t="s">
        <v>14</v>
      </c>
    </row>
    <row r="7594" spans="1:7" hidden="1" x14ac:dyDescent="0.3">
      <c r="A7594">
        <v>2020</v>
      </c>
      <c r="B7594" t="s">
        <v>39</v>
      </c>
      <c r="C7594" t="s">
        <v>55</v>
      </c>
      <c r="D7594" t="s">
        <v>31</v>
      </c>
      <c r="E7594" t="s">
        <v>18</v>
      </c>
      <c r="F7594">
        <v>0.02</v>
      </c>
      <c r="G7594" t="s">
        <v>19</v>
      </c>
    </row>
    <row r="7595" spans="1:7" hidden="1" x14ac:dyDescent="0.3">
      <c r="A7595">
        <v>2020</v>
      </c>
      <c r="B7595" t="s">
        <v>39</v>
      </c>
      <c r="C7595" t="s">
        <v>55</v>
      </c>
      <c r="D7595" t="s">
        <v>38</v>
      </c>
      <c r="E7595">
        <v>1975</v>
      </c>
      <c r="F7595">
        <v>8.3680000000000003</v>
      </c>
      <c r="G7595" t="s">
        <v>16</v>
      </c>
    </row>
    <row r="7596" spans="1:7" hidden="1" x14ac:dyDescent="0.3">
      <c r="A7596">
        <v>2020</v>
      </c>
      <c r="B7596" t="s">
        <v>39</v>
      </c>
      <c r="C7596" t="s">
        <v>55</v>
      </c>
      <c r="D7596" t="s">
        <v>38</v>
      </c>
      <c r="E7596">
        <v>1985</v>
      </c>
      <c r="F7596">
        <v>45.981000000000002</v>
      </c>
      <c r="G7596" t="s">
        <v>16</v>
      </c>
    </row>
    <row r="7597" spans="1:7" hidden="1" x14ac:dyDescent="0.3">
      <c r="A7597">
        <v>2020</v>
      </c>
      <c r="B7597" t="s">
        <v>39</v>
      </c>
      <c r="C7597" t="s">
        <v>55</v>
      </c>
      <c r="D7597" t="s">
        <v>38</v>
      </c>
      <c r="E7597">
        <v>1996</v>
      </c>
      <c r="F7597">
        <v>12.558999999999999</v>
      </c>
      <c r="G7597" t="s">
        <v>16</v>
      </c>
    </row>
    <row r="7598" spans="1:7" hidden="1" x14ac:dyDescent="0.3">
      <c r="A7598">
        <v>2020</v>
      </c>
      <c r="B7598" t="s">
        <v>39</v>
      </c>
      <c r="C7598" t="s">
        <v>55</v>
      </c>
      <c r="D7598" t="s">
        <v>38</v>
      </c>
      <c r="E7598">
        <v>2003</v>
      </c>
      <c r="F7598">
        <v>7.2839999999999998</v>
      </c>
      <c r="G7598" t="s">
        <v>11</v>
      </c>
    </row>
    <row r="7599" spans="1:7" hidden="1" x14ac:dyDescent="0.3">
      <c r="A7599">
        <v>2020</v>
      </c>
      <c r="B7599" t="s">
        <v>39</v>
      </c>
      <c r="C7599" t="s">
        <v>55</v>
      </c>
      <c r="D7599" t="s">
        <v>38</v>
      </c>
      <c r="E7599">
        <v>2007</v>
      </c>
      <c r="F7599">
        <v>2.9340000000000002</v>
      </c>
      <c r="G7599" t="s">
        <v>11</v>
      </c>
    </row>
    <row r="7600" spans="1:7" hidden="1" x14ac:dyDescent="0.3">
      <c r="A7600">
        <v>2020</v>
      </c>
      <c r="B7600" t="s">
        <v>39</v>
      </c>
      <c r="C7600" t="s">
        <v>55</v>
      </c>
      <c r="D7600" t="s">
        <v>38</v>
      </c>
      <c r="E7600">
        <v>2011</v>
      </c>
      <c r="F7600">
        <v>2.9340000000000002</v>
      </c>
      <c r="G7600" t="s">
        <v>11</v>
      </c>
    </row>
    <row r="7601" spans="1:7" hidden="1" x14ac:dyDescent="0.3">
      <c r="A7601">
        <v>2020</v>
      </c>
      <c r="B7601" t="s">
        <v>39</v>
      </c>
      <c r="C7601" t="s">
        <v>55</v>
      </c>
      <c r="D7601" t="s">
        <v>38</v>
      </c>
      <c r="E7601">
        <v>2015</v>
      </c>
      <c r="F7601">
        <v>2.2010000000000001</v>
      </c>
      <c r="G7601" t="s">
        <v>11</v>
      </c>
    </row>
    <row r="7602" spans="1:7" hidden="1" x14ac:dyDescent="0.3">
      <c r="A7602">
        <v>2020</v>
      </c>
      <c r="B7602" t="s">
        <v>39</v>
      </c>
      <c r="C7602" t="s">
        <v>55</v>
      </c>
      <c r="D7602" t="s">
        <v>38</v>
      </c>
      <c r="E7602">
        <v>2017</v>
      </c>
      <c r="F7602">
        <v>2.2010000000000001</v>
      </c>
      <c r="G7602" t="s">
        <v>14</v>
      </c>
    </row>
    <row r="7603" spans="1:7" hidden="1" x14ac:dyDescent="0.3">
      <c r="A7603">
        <v>2020</v>
      </c>
      <c r="B7603" t="s">
        <v>39</v>
      </c>
      <c r="C7603" t="s">
        <v>55</v>
      </c>
      <c r="D7603" t="s">
        <v>38</v>
      </c>
      <c r="E7603">
        <v>2020</v>
      </c>
      <c r="F7603">
        <v>0.73399999999999999</v>
      </c>
      <c r="G7603" t="s">
        <v>14</v>
      </c>
    </row>
    <row r="7604" spans="1:7" hidden="1" x14ac:dyDescent="0.3">
      <c r="A7604">
        <v>2020</v>
      </c>
      <c r="B7604" t="s">
        <v>39</v>
      </c>
      <c r="C7604" t="s">
        <v>55</v>
      </c>
      <c r="D7604" t="s">
        <v>38</v>
      </c>
      <c r="E7604" t="s">
        <v>18</v>
      </c>
      <c r="F7604">
        <v>0.73399999999999999</v>
      </c>
      <c r="G7604" t="s">
        <v>19</v>
      </c>
    </row>
    <row r="7605" spans="1:7" hidden="1" x14ac:dyDescent="0.3">
      <c r="A7605">
        <v>2020</v>
      </c>
      <c r="B7605" t="s">
        <v>39</v>
      </c>
      <c r="C7605" t="s">
        <v>55</v>
      </c>
      <c r="D7605" t="s">
        <v>32</v>
      </c>
      <c r="E7605">
        <v>1975</v>
      </c>
      <c r="F7605">
        <v>0.218</v>
      </c>
      <c r="G7605" t="s">
        <v>16</v>
      </c>
    </row>
    <row r="7606" spans="1:7" hidden="1" x14ac:dyDescent="0.3">
      <c r="A7606">
        <v>2020</v>
      </c>
      <c r="B7606" t="s">
        <v>39</v>
      </c>
      <c r="C7606" t="s">
        <v>55</v>
      </c>
      <c r="D7606" t="s">
        <v>32</v>
      </c>
      <c r="E7606">
        <v>1985</v>
      </c>
      <c r="F7606">
        <v>1.198</v>
      </c>
      <c r="G7606" t="s">
        <v>16</v>
      </c>
    </row>
    <row r="7607" spans="1:7" hidden="1" x14ac:dyDescent="0.3">
      <c r="A7607">
        <v>2020</v>
      </c>
      <c r="B7607" t="s">
        <v>39</v>
      </c>
      <c r="C7607" t="s">
        <v>55</v>
      </c>
      <c r="D7607" t="s">
        <v>32</v>
      </c>
      <c r="E7607">
        <v>1996</v>
      </c>
      <c r="F7607">
        <v>0.32700000000000001</v>
      </c>
      <c r="G7607" t="s">
        <v>16</v>
      </c>
    </row>
    <row r="7608" spans="1:7" hidden="1" x14ac:dyDescent="0.3">
      <c r="A7608">
        <v>2020</v>
      </c>
      <c r="B7608" t="s">
        <v>39</v>
      </c>
      <c r="C7608" t="s">
        <v>55</v>
      </c>
      <c r="D7608" t="s">
        <v>32</v>
      </c>
      <c r="E7608">
        <v>2003</v>
      </c>
      <c r="F7608">
        <v>0.19</v>
      </c>
      <c r="G7608" t="s">
        <v>11</v>
      </c>
    </row>
    <row r="7609" spans="1:7" hidden="1" x14ac:dyDescent="0.3">
      <c r="A7609">
        <v>2020</v>
      </c>
      <c r="B7609" t="s">
        <v>39</v>
      </c>
      <c r="C7609" t="s">
        <v>55</v>
      </c>
      <c r="D7609" t="s">
        <v>32</v>
      </c>
      <c r="E7609">
        <v>2007</v>
      </c>
      <c r="F7609">
        <v>7.6999999999999999E-2</v>
      </c>
      <c r="G7609" t="s">
        <v>11</v>
      </c>
    </row>
    <row r="7610" spans="1:7" hidden="1" x14ac:dyDescent="0.3">
      <c r="A7610">
        <v>2020</v>
      </c>
      <c r="B7610" t="s">
        <v>39</v>
      </c>
      <c r="C7610" t="s">
        <v>55</v>
      </c>
      <c r="D7610" t="s">
        <v>32</v>
      </c>
      <c r="E7610">
        <v>2011</v>
      </c>
      <c r="F7610">
        <v>7.6999999999999999E-2</v>
      </c>
      <c r="G7610" t="s">
        <v>11</v>
      </c>
    </row>
    <row r="7611" spans="1:7" hidden="1" x14ac:dyDescent="0.3">
      <c r="A7611">
        <v>2020</v>
      </c>
      <c r="B7611" t="s">
        <v>39</v>
      </c>
      <c r="C7611" t="s">
        <v>55</v>
      </c>
      <c r="D7611" t="s">
        <v>32</v>
      </c>
      <c r="E7611">
        <v>2015</v>
      </c>
      <c r="F7611">
        <v>5.7000000000000002E-2</v>
      </c>
      <c r="G7611" t="s">
        <v>11</v>
      </c>
    </row>
    <row r="7612" spans="1:7" hidden="1" x14ac:dyDescent="0.3">
      <c r="A7612">
        <v>2020</v>
      </c>
      <c r="B7612" t="s">
        <v>39</v>
      </c>
      <c r="C7612" t="s">
        <v>55</v>
      </c>
      <c r="D7612" t="s">
        <v>32</v>
      </c>
      <c r="E7612">
        <v>2017</v>
      </c>
      <c r="F7612">
        <v>5.7000000000000002E-2</v>
      </c>
      <c r="G7612" t="s">
        <v>14</v>
      </c>
    </row>
    <row r="7613" spans="1:7" hidden="1" x14ac:dyDescent="0.3">
      <c r="A7613">
        <v>2020</v>
      </c>
      <c r="B7613" t="s">
        <v>39</v>
      </c>
      <c r="C7613" t="s">
        <v>55</v>
      </c>
      <c r="D7613" t="s">
        <v>32</v>
      </c>
      <c r="E7613">
        <v>2020</v>
      </c>
      <c r="F7613">
        <v>1.9E-2</v>
      </c>
      <c r="G7613" t="s">
        <v>14</v>
      </c>
    </row>
    <row r="7614" spans="1:7" hidden="1" x14ac:dyDescent="0.3">
      <c r="A7614">
        <v>2020</v>
      </c>
      <c r="B7614" t="s">
        <v>39</v>
      </c>
      <c r="C7614" t="s">
        <v>55</v>
      </c>
      <c r="D7614" t="s">
        <v>32</v>
      </c>
      <c r="E7614" t="s">
        <v>18</v>
      </c>
      <c r="F7614">
        <v>1.9E-2</v>
      </c>
      <c r="G7614" t="s">
        <v>19</v>
      </c>
    </row>
    <row r="7615" spans="1:7" hidden="1" x14ac:dyDescent="0.3">
      <c r="A7615">
        <v>2020</v>
      </c>
      <c r="B7615" t="s">
        <v>39</v>
      </c>
      <c r="C7615" t="s">
        <v>55</v>
      </c>
      <c r="D7615" t="s">
        <v>34</v>
      </c>
      <c r="E7615">
        <v>1975</v>
      </c>
      <c r="F7615">
        <v>1.863</v>
      </c>
      <c r="G7615" t="s">
        <v>16</v>
      </c>
    </row>
    <row r="7616" spans="1:7" hidden="1" x14ac:dyDescent="0.3">
      <c r="A7616">
        <v>2020</v>
      </c>
      <c r="B7616" t="s">
        <v>39</v>
      </c>
      <c r="C7616" t="s">
        <v>55</v>
      </c>
      <c r="D7616" t="s">
        <v>34</v>
      </c>
      <c r="E7616">
        <v>1985</v>
      </c>
      <c r="F7616">
        <v>10.234999999999999</v>
      </c>
      <c r="G7616" t="s">
        <v>16</v>
      </c>
    </row>
    <row r="7617" spans="1:7" hidden="1" x14ac:dyDescent="0.3">
      <c r="A7617">
        <v>2020</v>
      </c>
      <c r="B7617" t="s">
        <v>39</v>
      </c>
      <c r="C7617" t="s">
        <v>55</v>
      </c>
      <c r="D7617" t="s">
        <v>34</v>
      </c>
      <c r="E7617">
        <v>1996</v>
      </c>
      <c r="F7617">
        <v>2.7959999999999998</v>
      </c>
      <c r="G7617" t="s">
        <v>16</v>
      </c>
    </row>
    <row r="7618" spans="1:7" hidden="1" x14ac:dyDescent="0.3">
      <c r="A7618">
        <v>2020</v>
      </c>
      <c r="B7618" t="s">
        <v>39</v>
      </c>
      <c r="C7618" t="s">
        <v>55</v>
      </c>
      <c r="D7618" t="s">
        <v>34</v>
      </c>
      <c r="E7618">
        <v>2003</v>
      </c>
      <c r="F7618">
        <v>1.621</v>
      </c>
      <c r="G7618" t="s">
        <v>11</v>
      </c>
    </row>
    <row r="7619" spans="1:7" hidden="1" x14ac:dyDescent="0.3">
      <c r="A7619">
        <v>2020</v>
      </c>
      <c r="B7619" t="s">
        <v>39</v>
      </c>
      <c r="C7619" t="s">
        <v>55</v>
      </c>
      <c r="D7619" t="s">
        <v>34</v>
      </c>
      <c r="E7619">
        <v>2007</v>
      </c>
      <c r="F7619">
        <v>0.65300000000000002</v>
      </c>
      <c r="G7619" t="s">
        <v>11</v>
      </c>
    </row>
    <row r="7620" spans="1:7" hidden="1" x14ac:dyDescent="0.3">
      <c r="A7620">
        <v>2020</v>
      </c>
      <c r="B7620" t="s">
        <v>39</v>
      </c>
      <c r="C7620" t="s">
        <v>55</v>
      </c>
      <c r="D7620" t="s">
        <v>34</v>
      </c>
      <c r="E7620">
        <v>2011</v>
      </c>
      <c r="F7620">
        <v>0.65300000000000002</v>
      </c>
      <c r="G7620" t="s">
        <v>11</v>
      </c>
    </row>
    <row r="7621" spans="1:7" hidden="1" x14ac:dyDescent="0.3">
      <c r="A7621">
        <v>2020</v>
      </c>
      <c r="B7621" t="s">
        <v>39</v>
      </c>
      <c r="C7621" t="s">
        <v>55</v>
      </c>
      <c r="D7621" t="s">
        <v>34</v>
      </c>
      <c r="E7621">
        <v>2015</v>
      </c>
      <c r="F7621">
        <v>0.49</v>
      </c>
      <c r="G7621" t="s">
        <v>11</v>
      </c>
    </row>
    <row r="7622" spans="1:7" hidden="1" x14ac:dyDescent="0.3">
      <c r="A7622">
        <v>2020</v>
      </c>
      <c r="B7622" t="s">
        <v>39</v>
      </c>
      <c r="C7622" t="s">
        <v>55</v>
      </c>
      <c r="D7622" t="s">
        <v>34</v>
      </c>
      <c r="E7622">
        <v>2017</v>
      </c>
      <c r="F7622">
        <v>0.49</v>
      </c>
      <c r="G7622" t="s">
        <v>14</v>
      </c>
    </row>
    <row r="7623" spans="1:7" hidden="1" x14ac:dyDescent="0.3">
      <c r="A7623">
        <v>2020</v>
      </c>
      <c r="B7623" t="s">
        <v>39</v>
      </c>
      <c r="C7623" t="s">
        <v>55</v>
      </c>
      <c r="D7623" t="s">
        <v>34</v>
      </c>
      <c r="E7623">
        <v>2020</v>
      </c>
      <c r="F7623">
        <v>0.16300000000000001</v>
      </c>
      <c r="G7623" t="s">
        <v>14</v>
      </c>
    </row>
    <row r="7624" spans="1:7" hidden="1" x14ac:dyDescent="0.3">
      <c r="A7624">
        <v>2020</v>
      </c>
      <c r="B7624" t="s">
        <v>39</v>
      </c>
      <c r="C7624" t="s">
        <v>55</v>
      </c>
      <c r="D7624" t="s">
        <v>34</v>
      </c>
      <c r="E7624" t="s">
        <v>18</v>
      </c>
      <c r="F7624">
        <v>0.16300000000000001</v>
      </c>
      <c r="G7624" t="s">
        <v>19</v>
      </c>
    </row>
    <row r="7625" spans="1:7" hidden="1" x14ac:dyDescent="0.3">
      <c r="A7625">
        <v>2020</v>
      </c>
      <c r="B7625" t="s">
        <v>39</v>
      </c>
      <c r="C7625" t="s">
        <v>55</v>
      </c>
      <c r="D7625" t="s">
        <v>35</v>
      </c>
      <c r="E7625">
        <v>1975</v>
      </c>
      <c r="F7625">
        <v>4.4999999999999998E-2</v>
      </c>
      <c r="G7625" t="s">
        <v>16</v>
      </c>
    </row>
    <row r="7626" spans="1:7" hidden="1" x14ac:dyDescent="0.3">
      <c r="A7626">
        <v>2020</v>
      </c>
      <c r="B7626" t="s">
        <v>39</v>
      </c>
      <c r="C7626" t="s">
        <v>55</v>
      </c>
      <c r="D7626" t="s">
        <v>35</v>
      </c>
      <c r="E7626">
        <v>1985</v>
      </c>
      <c r="F7626">
        <v>0.248</v>
      </c>
      <c r="G7626" t="s">
        <v>16</v>
      </c>
    </row>
    <row r="7627" spans="1:7" hidden="1" x14ac:dyDescent="0.3">
      <c r="A7627">
        <v>2020</v>
      </c>
      <c r="B7627" t="s">
        <v>39</v>
      </c>
      <c r="C7627" t="s">
        <v>55</v>
      </c>
      <c r="D7627" t="s">
        <v>35</v>
      </c>
      <c r="E7627">
        <v>1996</v>
      </c>
      <c r="F7627">
        <v>6.8000000000000005E-2</v>
      </c>
      <c r="G7627" t="s">
        <v>16</v>
      </c>
    </row>
    <row r="7628" spans="1:7" hidden="1" x14ac:dyDescent="0.3">
      <c r="A7628">
        <v>2020</v>
      </c>
      <c r="B7628" t="s">
        <v>39</v>
      </c>
      <c r="C7628" t="s">
        <v>55</v>
      </c>
      <c r="D7628" t="s">
        <v>35</v>
      </c>
      <c r="E7628">
        <v>2003</v>
      </c>
      <c r="F7628">
        <v>3.9E-2</v>
      </c>
      <c r="G7628" t="s">
        <v>11</v>
      </c>
    </row>
    <row r="7629" spans="1:7" hidden="1" x14ac:dyDescent="0.3">
      <c r="A7629">
        <v>2020</v>
      </c>
      <c r="B7629" t="s">
        <v>39</v>
      </c>
      <c r="C7629" t="s">
        <v>55</v>
      </c>
      <c r="D7629" t="s">
        <v>35</v>
      </c>
      <c r="E7629">
        <v>2007</v>
      </c>
      <c r="F7629">
        <v>1.6E-2</v>
      </c>
      <c r="G7629" t="s">
        <v>11</v>
      </c>
    </row>
    <row r="7630" spans="1:7" hidden="1" x14ac:dyDescent="0.3">
      <c r="A7630">
        <v>2020</v>
      </c>
      <c r="B7630" t="s">
        <v>39</v>
      </c>
      <c r="C7630" t="s">
        <v>55</v>
      </c>
      <c r="D7630" t="s">
        <v>35</v>
      </c>
      <c r="E7630">
        <v>2011</v>
      </c>
      <c r="F7630">
        <v>1.6E-2</v>
      </c>
      <c r="G7630" t="s">
        <v>11</v>
      </c>
    </row>
    <row r="7631" spans="1:7" hidden="1" x14ac:dyDescent="0.3">
      <c r="A7631">
        <v>2020</v>
      </c>
      <c r="B7631" t="s">
        <v>39</v>
      </c>
      <c r="C7631" t="s">
        <v>55</v>
      </c>
      <c r="D7631" t="s">
        <v>35</v>
      </c>
      <c r="E7631">
        <v>2015</v>
      </c>
      <c r="F7631">
        <v>1.2E-2</v>
      </c>
      <c r="G7631" t="s">
        <v>11</v>
      </c>
    </row>
    <row r="7632" spans="1:7" hidden="1" x14ac:dyDescent="0.3">
      <c r="A7632">
        <v>2020</v>
      </c>
      <c r="B7632" t="s">
        <v>39</v>
      </c>
      <c r="C7632" t="s">
        <v>55</v>
      </c>
      <c r="D7632" t="s">
        <v>35</v>
      </c>
      <c r="E7632">
        <v>2017</v>
      </c>
      <c r="F7632">
        <v>1.2E-2</v>
      </c>
      <c r="G7632" t="s">
        <v>14</v>
      </c>
    </row>
    <row r="7633" spans="1:7" hidden="1" x14ac:dyDescent="0.3">
      <c r="A7633">
        <v>2020</v>
      </c>
      <c r="B7633" t="s">
        <v>39</v>
      </c>
      <c r="C7633" t="s">
        <v>55</v>
      </c>
      <c r="D7633" t="s">
        <v>35</v>
      </c>
      <c r="E7633">
        <v>2020</v>
      </c>
      <c r="F7633">
        <v>4.0000000000000001E-3</v>
      </c>
      <c r="G7633" t="s">
        <v>14</v>
      </c>
    </row>
    <row r="7634" spans="1:7" hidden="1" x14ac:dyDescent="0.3">
      <c r="A7634">
        <v>2020</v>
      </c>
      <c r="B7634" t="s">
        <v>39</v>
      </c>
      <c r="C7634" t="s">
        <v>55</v>
      </c>
      <c r="D7634" t="s">
        <v>35</v>
      </c>
      <c r="E7634" t="s">
        <v>18</v>
      </c>
      <c r="F7634">
        <v>4.0000000000000001E-3</v>
      </c>
      <c r="G7634" t="s">
        <v>19</v>
      </c>
    </row>
    <row r="7635" spans="1:7" hidden="1" x14ac:dyDescent="0.3">
      <c r="A7635">
        <v>2020</v>
      </c>
      <c r="B7635" t="s">
        <v>39</v>
      </c>
      <c r="C7635" t="s">
        <v>55</v>
      </c>
      <c r="D7635" t="s">
        <v>36</v>
      </c>
      <c r="E7635">
        <v>1975</v>
      </c>
      <c r="F7635">
        <v>1.4E-2</v>
      </c>
      <c r="G7635" t="s">
        <v>16</v>
      </c>
    </row>
    <row r="7636" spans="1:7" hidden="1" x14ac:dyDescent="0.3">
      <c r="A7636">
        <v>2020</v>
      </c>
      <c r="B7636" t="s">
        <v>39</v>
      </c>
      <c r="C7636" t="s">
        <v>55</v>
      </c>
      <c r="D7636" t="s">
        <v>36</v>
      </c>
      <c r="E7636">
        <v>1985</v>
      </c>
      <c r="F7636">
        <v>7.6999999999999999E-2</v>
      </c>
      <c r="G7636" t="s">
        <v>16</v>
      </c>
    </row>
    <row r="7637" spans="1:7" hidden="1" x14ac:dyDescent="0.3">
      <c r="A7637">
        <v>2020</v>
      </c>
      <c r="B7637" t="s">
        <v>39</v>
      </c>
      <c r="C7637" t="s">
        <v>55</v>
      </c>
      <c r="D7637" t="s">
        <v>36</v>
      </c>
      <c r="E7637">
        <v>1996</v>
      </c>
      <c r="F7637">
        <v>2.1000000000000001E-2</v>
      </c>
      <c r="G7637" t="s">
        <v>16</v>
      </c>
    </row>
    <row r="7638" spans="1:7" hidden="1" x14ac:dyDescent="0.3">
      <c r="A7638">
        <v>2020</v>
      </c>
      <c r="B7638" t="s">
        <v>39</v>
      </c>
      <c r="C7638" t="s">
        <v>55</v>
      </c>
      <c r="D7638" t="s">
        <v>36</v>
      </c>
      <c r="E7638">
        <v>2003</v>
      </c>
      <c r="F7638">
        <v>1.2E-2</v>
      </c>
      <c r="G7638" t="s">
        <v>11</v>
      </c>
    </row>
    <row r="7639" spans="1:7" hidden="1" x14ac:dyDescent="0.3">
      <c r="A7639">
        <v>2020</v>
      </c>
      <c r="B7639" t="s">
        <v>39</v>
      </c>
      <c r="C7639" t="s">
        <v>55</v>
      </c>
      <c r="D7639" t="s">
        <v>36</v>
      </c>
      <c r="E7639">
        <v>2007</v>
      </c>
      <c r="F7639">
        <v>5.0000000000000001E-3</v>
      </c>
      <c r="G7639" t="s">
        <v>11</v>
      </c>
    </row>
    <row r="7640" spans="1:7" hidden="1" x14ac:dyDescent="0.3">
      <c r="A7640">
        <v>2020</v>
      </c>
      <c r="B7640" t="s">
        <v>39</v>
      </c>
      <c r="C7640" t="s">
        <v>55</v>
      </c>
      <c r="D7640" t="s">
        <v>36</v>
      </c>
      <c r="E7640">
        <v>2011</v>
      </c>
      <c r="F7640">
        <v>5.0000000000000001E-3</v>
      </c>
      <c r="G7640" t="s">
        <v>11</v>
      </c>
    </row>
    <row r="7641" spans="1:7" hidden="1" x14ac:dyDescent="0.3">
      <c r="A7641">
        <v>2020</v>
      </c>
      <c r="B7641" t="s">
        <v>39</v>
      </c>
      <c r="C7641" t="s">
        <v>55</v>
      </c>
      <c r="D7641" t="s">
        <v>36</v>
      </c>
      <c r="E7641">
        <v>2015</v>
      </c>
      <c r="F7641">
        <v>4.0000000000000001E-3</v>
      </c>
      <c r="G7641" t="s">
        <v>11</v>
      </c>
    </row>
    <row r="7642" spans="1:7" hidden="1" x14ac:dyDescent="0.3">
      <c r="A7642">
        <v>2020</v>
      </c>
      <c r="B7642" t="s">
        <v>39</v>
      </c>
      <c r="C7642" t="s">
        <v>55</v>
      </c>
      <c r="D7642" t="s">
        <v>36</v>
      </c>
      <c r="E7642">
        <v>2017</v>
      </c>
      <c r="F7642">
        <v>4.0000000000000001E-3</v>
      </c>
      <c r="G7642" t="s">
        <v>14</v>
      </c>
    </row>
    <row r="7643" spans="1:7" hidden="1" x14ac:dyDescent="0.3">
      <c r="A7643">
        <v>2020</v>
      </c>
      <c r="B7643" t="s">
        <v>39</v>
      </c>
      <c r="C7643" t="s">
        <v>55</v>
      </c>
      <c r="D7643" t="s">
        <v>36</v>
      </c>
      <c r="E7643">
        <v>2020</v>
      </c>
      <c r="F7643">
        <v>1E-3</v>
      </c>
      <c r="G7643" t="s">
        <v>14</v>
      </c>
    </row>
    <row r="7644" spans="1:7" hidden="1" x14ac:dyDescent="0.3">
      <c r="A7644">
        <v>2020</v>
      </c>
      <c r="B7644" t="s">
        <v>39</v>
      </c>
      <c r="C7644" t="s">
        <v>55</v>
      </c>
      <c r="D7644" t="s">
        <v>36</v>
      </c>
      <c r="E7644" t="s">
        <v>18</v>
      </c>
      <c r="F7644">
        <v>1E-3</v>
      </c>
      <c r="G7644" t="s">
        <v>19</v>
      </c>
    </row>
    <row r="7645" spans="1:7" hidden="1" x14ac:dyDescent="0.3">
      <c r="A7645">
        <v>2020</v>
      </c>
      <c r="B7645" t="s">
        <v>39</v>
      </c>
      <c r="C7645" t="s">
        <v>56</v>
      </c>
      <c r="D7645" t="s">
        <v>31</v>
      </c>
      <c r="E7645">
        <v>1975</v>
      </c>
      <c r="F7645">
        <v>0.65700000000000003</v>
      </c>
      <c r="G7645" t="s">
        <v>16</v>
      </c>
    </row>
    <row r="7646" spans="1:7" hidden="1" x14ac:dyDescent="0.3">
      <c r="A7646">
        <v>2020</v>
      </c>
      <c r="B7646" t="s">
        <v>39</v>
      </c>
      <c r="C7646" t="s">
        <v>56</v>
      </c>
      <c r="D7646" t="s">
        <v>31</v>
      </c>
      <c r="E7646">
        <v>1985</v>
      </c>
      <c r="F7646">
        <v>0.253</v>
      </c>
      <c r="G7646" t="s">
        <v>16</v>
      </c>
    </row>
    <row r="7647" spans="1:7" hidden="1" x14ac:dyDescent="0.3">
      <c r="A7647">
        <v>2020</v>
      </c>
      <c r="B7647" t="s">
        <v>39</v>
      </c>
      <c r="C7647" t="s">
        <v>56</v>
      </c>
      <c r="D7647" t="s">
        <v>31</v>
      </c>
      <c r="E7647">
        <v>1996</v>
      </c>
      <c r="F7647">
        <v>0.13400000000000001</v>
      </c>
      <c r="G7647" t="s">
        <v>16</v>
      </c>
    </row>
    <row r="7648" spans="1:7" hidden="1" x14ac:dyDescent="0.3">
      <c r="A7648">
        <v>2020</v>
      </c>
      <c r="B7648" t="s">
        <v>39</v>
      </c>
      <c r="C7648" t="s">
        <v>56</v>
      </c>
      <c r="D7648" t="s">
        <v>31</v>
      </c>
      <c r="E7648">
        <v>2003</v>
      </c>
      <c r="F7648">
        <v>6.3E-2</v>
      </c>
      <c r="G7648" t="s">
        <v>11</v>
      </c>
    </row>
    <row r="7649" spans="1:7" hidden="1" x14ac:dyDescent="0.3">
      <c r="A7649">
        <v>2020</v>
      </c>
      <c r="B7649" t="s">
        <v>39</v>
      </c>
      <c r="C7649" t="s">
        <v>56</v>
      </c>
      <c r="D7649" t="s">
        <v>31</v>
      </c>
      <c r="E7649">
        <v>2007</v>
      </c>
      <c r="F7649">
        <v>3.7999999999999999E-2</v>
      </c>
      <c r="G7649" t="s">
        <v>11</v>
      </c>
    </row>
    <row r="7650" spans="1:7" hidden="1" x14ac:dyDescent="0.3">
      <c r="A7650">
        <v>2020</v>
      </c>
      <c r="B7650" t="s">
        <v>39</v>
      </c>
      <c r="C7650" t="s">
        <v>56</v>
      </c>
      <c r="D7650" t="s">
        <v>31</v>
      </c>
      <c r="E7650">
        <v>2011</v>
      </c>
      <c r="F7650">
        <v>3.7999999999999999E-2</v>
      </c>
      <c r="G7650" t="s">
        <v>11</v>
      </c>
    </row>
    <row r="7651" spans="1:7" hidden="1" x14ac:dyDescent="0.3">
      <c r="A7651">
        <v>2020</v>
      </c>
      <c r="B7651" t="s">
        <v>39</v>
      </c>
      <c r="C7651" t="s">
        <v>56</v>
      </c>
      <c r="D7651" t="s">
        <v>31</v>
      </c>
      <c r="E7651">
        <v>2015</v>
      </c>
      <c r="F7651">
        <v>2.8000000000000001E-2</v>
      </c>
      <c r="G7651" t="s">
        <v>11</v>
      </c>
    </row>
    <row r="7652" spans="1:7" hidden="1" x14ac:dyDescent="0.3">
      <c r="A7652">
        <v>2020</v>
      </c>
      <c r="B7652" t="s">
        <v>39</v>
      </c>
      <c r="C7652" t="s">
        <v>56</v>
      </c>
      <c r="D7652" t="s">
        <v>31</v>
      </c>
      <c r="E7652">
        <v>2017</v>
      </c>
      <c r="F7652">
        <v>2.8000000000000001E-2</v>
      </c>
      <c r="G7652" t="s">
        <v>14</v>
      </c>
    </row>
    <row r="7653" spans="1:7" hidden="1" x14ac:dyDescent="0.3">
      <c r="A7653">
        <v>2020</v>
      </c>
      <c r="B7653" t="s">
        <v>39</v>
      </c>
      <c r="C7653" t="s">
        <v>56</v>
      </c>
      <c r="D7653" t="s">
        <v>31</v>
      </c>
      <c r="E7653">
        <v>2020</v>
      </c>
      <c r="F7653">
        <v>8.9999999999999993E-3</v>
      </c>
      <c r="G7653" t="s">
        <v>14</v>
      </c>
    </row>
    <row r="7654" spans="1:7" hidden="1" x14ac:dyDescent="0.3">
      <c r="A7654">
        <v>2020</v>
      </c>
      <c r="B7654" t="s">
        <v>39</v>
      </c>
      <c r="C7654" t="s">
        <v>56</v>
      </c>
      <c r="D7654" t="s">
        <v>31</v>
      </c>
      <c r="E7654" t="s">
        <v>18</v>
      </c>
      <c r="F7654">
        <v>8.9999999999999993E-3</v>
      </c>
      <c r="G7654" t="s">
        <v>19</v>
      </c>
    </row>
    <row r="7655" spans="1:7" hidden="1" x14ac:dyDescent="0.3">
      <c r="A7655">
        <v>2020</v>
      </c>
      <c r="B7655" t="s">
        <v>39</v>
      </c>
      <c r="C7655" t="s">
        <v>56</v>
      </c>
      <c r="D7655" t="s">
        <v>38</v>
      </c>
      <c r="E7655">
        <v>1975</v>
      </c>
      <c r="F7655">
        <v>23.568000000000001</v>
      </c>
      <c r="G7655" t="s">
        <v>16</v>
      </c>
    </row>
    <row r="7656" spans="1:7" hidden="1" x14ac:dyDescent="0.3">
      <c r="A7656">
        <v>2020</v>
      </c>
      <c r="B7656" t="s">
        <v>39</v>
      </c>
      <c r="C7656" t="s">
        <v>56</v>
      </c>
      <c r="D7656" t="s">
        <v>38</v>
      </c>
      <c r="E7656">
        <v>1985</v>
      </c>
      <c r="F7656">
        <v>9.0980000000000008</v>
      </c>
      <c r="G7656" t="s">
        <v>16</v>
      </c>
    </row>
    <row r="7657" spans="1:7" hidden="1" x14ac:dyDescent="0.3">
      <c r="A7657">
        <v>2020</v>
      </c>
      <c r="B7657" t="s">
        <v>39</v>
      </c>
      <c r="C7657" t="s">
        <v>56</v>
      </c>
      <c r="D7657" t="s">
        <v>38</v>
      </c>
      <c r="E7657">
        <v>1996</v>
      </c>
      <c r="F7657">
        <v>4.7969999999999997</v>
      </c>
      <c r="G7657" t="s">
        <v>16</v>
      </c>
    </row>
    <row r="7658" spans="1:7" hidden="1" x14ac:dyDescent="0.3">
      <c r="A7658">
        <v>2020</v>
      </c>
      <c r="B7658" t="s">
        <v>39</v>
      </c>
      <c r="C7658" t="s">
        <v>56</v>
      </c>
      <c r="D7658" t="s">
        <v>38</v>
      </c>
      <c r="E7658">
        <v>2003</v>
      </c>
      <c r="F7658">
        <v>2.2639999999999998</v>
      </c>
      <c r="G7658" t="s">
        <v>11</v>
      </c>
    </row>
    <row r="7659" spans="1:7" hidden="1" x14ac:dyDescent="0.3">
      <c r="A7659">
        <v>2020</v>
      </c>
      <c r="B7659" t="s">
        <v>39</v>
      </c>
      <c r="C7659" t="s">
        <v>56</v>
      </c>
      <c r="D7659" t="s">
        <v>38</v>
      </c>
      <c r="E7659">
        <v>2007</v>
      </c>
      <c r="F7659">
        <v>1.345</v>
      </c>
      <c r="G7659" t="s">
        <v>11</v>
      </c>
    </row>
    <row r="7660" spans="1:7" hidden="1" x14ac:dyDescent="0.3">
      <c r="A7660">
        <v>2020</v>
      </c>
      <c r="B7660" t="s">
        <v>39</v>
      </c>
      <c r="C7660" t="s">
        <v>56</v>
      </c>
      <c r="D7660" t="s">
        <v>38</v>
      </c>
      <c r="E7660">
        <v>2011</v>
      </c>
      <c r="F7660">
        <v>1.345</v>
      </c>
      <c r="G7660" t="s">
        <v>11</v>
      </c>
    </row>
    <row r="7661" spans="1:7" hidden="1" x14ac:dyDescent="0.3">
      <c r="A7661">
        <v>2020</v>
      </c>
      <c r="B7661" t="s">
        <v>39</v>
      </c>
      <c r="C7661" t="s">
        <v>56</v>
      </c>
      <c r="D7661" t="s">
        <v>38</v>
      </c>
      <c r="E7661">
        <v>2015</v>
      </c>
      <c r="F7661">
        <v>1.0089999999999999</v>
      </c>
      <c r="G7661" t="s">
        <v>11</v>
      </c>
    </row>
    <row r="7662" spans="1:7" hidden="1" x14ac:dyDescent="0.3">
      <c r="A7662">
        <v>2020</v>
      </c>
      <c r="B7662" t="s">
        <v>39</v>
      </c>
      <c r="C7662" t="s">
        <v>56</v>
      </c>
      <c r="D7662" t="s">
        <v>38</v>
      </c>
      <c r="E7662">
        <v>2017</v>
      </c>
      <c r="F7662">
        <v>1.0089999999999999</v>
      </c>
      <c r="G7662" t="s">
        <v>14</v>
      </c>
    </row>
    <row r="7663" spans="1:7" hidden="1" x14ac:dyDescent="0.3">
      <c r="A7663">
        <v>2020</v>
      </c>
      <c r="B7663" t="s">
        <v>39</v>
      </c>
      <c r="C7663" t="s">
        <v>56</v>
      </c>
      <c r="D7663" t="s">
        <v>38</v>
      </c>
      <c r="E7663">
        <v>2020</v>
      </c>
      <c r="F7663">
        <v>0.33600000000000002</v>
      </c>
      <c r="G7663" t="s">
        <v>14</v>
      </c>
    </row>
    <row r="7664" spans="1:7" hidden="1" x14ac:dyDescent="0.3">
      <c r="A7664">
        <v>2020</v>
      </c>
      <c r="B7664" t="s">
        <v>39</v>
      </c>
      <c r="C7664" t="s">
        <v>56</v>
      </c>
      <c r="D7664" t="s">
        <v>38</v>
      </c>
      <c r="E7664" t="s">
        <v>18</v>
      </c>
      <c r="F7664">
        <v>0.33600000000000002</v>
      </c>
      <c r="G7664" t="s">
        <v>19</v>
      </c>
    </row>
    <row r="7665" spans="1:7" hidden="1" x14ac:dyDescent="0.3">
      <c r="A7665">
        <v>2020</v>
      </c>
      <c r="B7665" t="s">
        <v>39</v>
      </c>
      <c r="C7665" t="s">
        <v>56</v>
      </c>
      <c r="D7665" t="s">
        <v>32</v>
      </c>
      <c r="E7665">
        <v>1975</v>
      </c>
      <c r="F7665">
        <v>0.61399999999999999</v>
      </c>
      <c r="G7665" t="s">
        <v>16</v>
      </c>
    </row>
    <row r="7666" spans="1:7" hidden="1" x14ac:dyDescent="0.3">
      <c r="A7666">
        <v>2020</v>
      </c>
      <c r="B7666" t="s">
        <v>39</v>
      </c>
      <c r="C7666" t="s">
        <v>56</v>
      </c>
      <c r="D7666" t="s">
        <v>32</v>
      </c>
      <c r="E7666">
        <v>1985</v>
      </c>
      <c r="F7666">
        <v>0.23699999999999999</v>
      </c>
      <c r="G7666" t="s">
        <v>16</v>
      </c>
    </row>
    <row r="7667" spans="1:7" hidden="1" x14ac:dyDescent="0.3">
      <c r="A7667">
        <v>2020</v>
      </c>
      <c r="B7667" t="s">
        <v>39</v>
      </c>
      <c r="C7667" t="s">
        <v>56</v>
      </c>
      <c r="D7667" t="s">
        <v>32</v>
      </c>
      <c r="E7667">
        <v>1996</v>
      </c>
      <c r="F7667">
        <v>0.125</v>
      </c>
      <c r="G7667" t="s">
        <v>16</v>
      </c>
    </row>
    <row r="7668" spans="1:7" hidden="1" x14ac:dyDescent="0.3">
      <c r="A7668">
        <v>2020</v>
      </c>
      <c r="B7668" t="s">
        <v>39</v>
      </c>
      <c r="C7668" t="s">
        <v>56</v>
      </c>
      <c r="D7668" t="s">
        <v>32</v>
      </c>
      <c r="E7668">
        <v>2003</v>
      </c>
      <c r="F7668">
        <v>5.8999999999999997E-2</v>
      </c>
      <c r="G7668" t="s">
        <v>11</v>
      </c>
    </row>
    <row r="7669" spans="1:7" hidden="1" x14ac:dyDescent="0.3">
      <c r="A7669">
        <v>2020</v>
      </c>
      <c r="B7669" t="s">
        <v>39</v>
      </c>
      <c r="C7669" t="s">
        <v>56</v>
      </c>
      <c r="D7669" t="s">
        <v>32</v>
      </c>
      <c r="E7669">
        <v>2007</v>
      </c>
      <c r="F7669">
        <v>3.5000000000000003E-2</v>
      </c>
      <c r="G7669" t="s">
        <v>11</v>
      </c>
    </row>
    <row r="7670" spans="1:7" hidden="1" x14ac:dyDescent="0.3">
      <c r="A7670">
        <v>2020</v>
      </c>
      <c r="B7670" t="s">
        <v>39</v>
      </c>
      <c r="C7670" t="s">
        <v>56</v>
      </c>
      <c r="D7670" t="s">
        <v>32</v>
      </c>
      <c r="E7670">
        <v>2011</v>
      </c>
      <c r="F7670">
        <v>3.5000000000000003E-2</v>
      </c>
      <c r="G7670" t="s">
        <v>11</v>
      </c>
    </row>
    <row r="7671" spans="1:7" hidden="1" x14ac:dyDescent="0.3">
      <c r="A7671">
        <v>2020</v>
      </c>
      <c r="B7671" t="s">
        <v>39</v>
      </c>
      <c r="C7671" t="s">
        <v>56</v>
      </c>
      <c r="D7671" t="s">
        <v>32</v>
      </c>
      <c r="E7671">
        <v>2015</v>
      </c>
      <c r="F7671">
        <v>2.5999999999999999E-2</v>
      </c>
      <c r="G7671" t="s">
        <v>11</v>
      </c>
    </row>
    <row r="7672" spans="1:7" hidden="1" x14ac:dyDescent="0.3">
      <c r="A7672">
        <v>2020</v>
      </c>
      <c r="B7672" t="s">
        <v>39</v>
      </c>
      <c r="C7672" t="s">
        <v>56</v>
      </c>
      <c r="D7672" t="s">
        <v>32</v>
      </c>
      <c r="E7672">
        <v>2017</v>
      </c>
      <c r="F7672">
        <v>2.5999999999999999E-2</v>
      </c>
      <c r="G7672" t="s">
        <v>14</v>
      </c>
    </row>
    <row r="7673" spans="1:7" hidden="1" x14ac:dyDescent="0.3">
      <c r="A7673">
        <v>2020</v>
      </c>
      <c r="B7673" t="s">
        <v>39</v>
      </c>
      <c r="C7673" t="s">
        <v>56</v>
      </c>
      <c r="D7673" t="s">
        <v>32</v>
      </c>
      <c r="E7673">
        <v>2020</v>
      </c>
      <c r="F7673">
        <v>8.9999999999999993E-3</v>
      </c>
      <c r="G7673" t="s">
        <v>14</v>
      </c>
    </row>
    <row r="7674" spans="1:7" hidden="1" x14ac:dyDescent="0.3">
      <c r="A7674">
        <v>2020</v>
      </c>
      <c r="B7674" t="s">
        <v>39</v>
      </c>
      <c r="C7674" t="s">
        <v>56</v>
      </c>
      <c r="D7674" t="s">
        <v>32</v>
      </c>
      <c r="E7674" t="s">
        <v>18</v>
      </c>
      <c r="F7674">
        <v>8.9999999999999993E-3</v>
      </c>
      <c r="G7674" t="s">
        <v>19</v>
      </c>
    </row>
    <row r="7675" spans="1:7" hidden="1" x14ac:dyDescent="0.3">
      <c r="A7675">
        <v>2020</v>
      </c>
      <c r="B7675" t="s">
        <v>39</v>
      </c>
      <c r="C7675" t="s">
        <v>56</v>
      </c>
      <c r="D7675" t="s">
        <v>34</v>
      </c>
      <c r="E7675">
        <v>1975</v>
      </c>
      <c r="F7675">
        <v>5.2460000000000004</v>
      </c>
      <c r="G7675" t="s">
        <v>16</v>
      </c>
    </row>
    <row r="7676" spans="1:7" hidden="1" x14ac:dyDescent="0.3">
      <c r="A7676">
        <v>2020</v>
      </c>
      <c r="B7676" t="s">
        <v>39</v>
      </c>
      <c r="C7676" t="s">
        <v>56</v>
      </c>
      <c r="D7676" t="s">
        <v>34</v>
      </c>
      <c r="E7676">
        <v>1985</v>
      </c>
      <c r="F7676">
        <v>2.0249999999999999</v>
      </c>
      <c r="G7676" t="s">
        <v>16</v>
      </c>
    </row>
    <row r="7677" spans="1:7" hidden="1" x14ac:dyDescent="0.3">
      <c r="A7677">
        <v>2020</v>
      </c>
      <c r="B7677" t="s">
        <v>39</v>
      </c>
      <c r="C7677" t="s">
        <v>56</v>
      </c>
      <c r="D7677" t="s">
        <v>34</v>
      </c>
      <c r="E7677">
        <v>1996</v>
      </c>
      <c r="F7677">
        <v>1.0680000000000001</v>
      </c>
      <c r="G7677" t="s">
        <v>16</v>
      </c>
    </row>
    <row r="7678" spans="1:7" hidden="1" x14ac:dyDescent="0.3">
      <c r="A7678">
        <v>2020</v>
      </c>
      <c r="B7678" t="s">
        <v>39</v>
      </c>
      <c r="C7678" t="s">
        <v>56</v>
      </c>
      <c r="D7678" t="s">
        <v>34</v>
      </c>
      <c r="E7678">
        <v>2003</v>
      </c>
      <c r="F7678">
        <v>0.504</v>
      </c>
      <c r="G7678" t="s">
        <v>11</v>
      </c>
    </row>
    <row r="7679" spans="1:7" hidden="1" x14ac:dyDescent="0.3">
      <c r="A7679">
        <v>2020</v>
      </c>
      <c r="B7679" t="s">
        <v>39</v>
      </c>
      <c r="C7679" t="s">
        <v>56</v>
      </c>
      <c r="D7679" t="s">
        <v>34</v>
      </c>
      <c r="E7679">
        <v>2007</v>
      </c>
      <c r="F7679">
        <v>0.29899999999999999</v>
      </c>
      <c r="G7679" t="s">
        <v>11</v>
      </c>
    </row>
    <row r="7680" spans="1:7" hidden="1" x14ac:dyDescent="0.3">
      <c r="A7680">
        <v>2020</v>
      </c>
      <c r="B7680" t="s">
        <v>39</v>
      </c>
      <c r="C7680" t="s">
        <v>56</v>
      </c>
      <c r="D7680" t="s">
        <v>34</v>
      </c>
      <c r="E7680">
        <v>2011</v>
      </c>
      <c r="F7680">
        <v>0.29899999999999999</v>
      </c>
      <c r="G7680" t="s">
        <v>11</v>
      </c>
    </row>
    <row r="7681" spans="1:7" hidden="1" x14ac:dyDescent="0.3">
      <c r="A7681">
        <v>2020</v>
      </c>
      <c r="B7681" t="s">
        <v>39</v>
      </c>
      <c r="C7681" t="s">
        <v>56</v>
      </c>
      <c r="D7681" t="s">
        <v>34</v>
      </c>
      <c r="E7681">
        <v>2015</v>
      </c>
      <c r="F7681">
        <v>0.22500000000000001</v>
      </c>
      <c r="G7681" t="s">
        <v>11</v>
      </c>
    </row>
    <row r="7682" spans="1:7" hidden="1" x14ac:dyDescent="0.3">
      <c r="A7682">
        <v>2020</v>
      </c>
      <c r="B7682" t="s">
        <v>39</v>
      </c>
      <c r="C7682" t="s">
        <v>56</v>
      </c>
      <c r="D7682" t="s">
        <v>34</v>
      </c>
      <c r="E7682">
        <v>2017</v>
      </c>
      <c r="F7682">
        <v>0.22500000000000001</v>
      </c>
      <c r="G7682" t="s">
        <v>14</v>
      </c>
    </row>
    <row r="7683" spans="1:7" hidden="1" x14ac:dyDescent="0.3">
      <c r="A7683">
        <v>2020</v>
      </c>
      <c r="B7683" t="s">
        <v>39</v>
      </c>
      <c r="C7683" t="s">
        <v>56</v>
      </c>
      <c r="D7683" t="s">
        <v>34</v>
      </c>
      <c r="E7683">
        <v>2020</v>
      </c>
      <c r="F7683">
        <v>7.4999999999999997E-2</v>
      </c>
      <c r="G7683" t="s">
        <v>14</v>
      </c>
    </row>
    <row r="7684" spans="1:7" hidden="1" x14ac:dyDescent="0.3">
      <c r="A7684">
        <v>2020</v>
      </c>
      <c r="B7684" t="s">
        <v>39</v>
      </c>
      <c r="C7684" t="s">
        <v>56</v>
      </c>
      <c r="D7684" t="s">
        <v>34</v>
      </c>
      <c r="E7684" t="s">
        <v>18</v>
      </c>
      <c r="F7684">
        <v>7.4999999999999997E-2</v>
      </c>
      <c r="G7684" t="s">
        <v>19</v>
      </c>
    </row>
    <row r="7685" spans="1:7" hidden="1" x14ac:dyDescent="0.3">
      <c r="A7685">
        <v>2020</v>
      </c>
      <c r="B7685" t="s">
        <v>39</v>
      </c>
      <c r="C7685" t="s">
        <v>56</v>
      </c>
      <c r="D7685" t="s">
        <v>35</v>
      </c>
      <c r="E7685">
        <v>1975</v>
      </c>
      <c r="F7685">
        <v>0.127</v>
      </c>
      <c r="G7685" t="s">
        <v>16</v>
      </c>
    </row>
    <row r="7686" spans="1:7" hidden="1" x14ac:dyDescent="0.3">
      <c r="A7686">
        <v>2020</v>
      </c>
      <c r="B7686" t="s">
        <v>39</v>
      </c>
      <c r="C7686" t="s">
        <v>56</v>
      </c>
      <c r="D7686" t="s">
        <v>35</v>
      </c>
      <c r="E7686">
        <v>1985</v>
      </c>
      <c r="F7686">
        <v>4.9000000000000002E-2</v>
      </c>
      <c r="G7686" t="s">
        <v>16</v>
      </c>
    </row>
    <row r="7687" spans="1:7" hidden="1" x14ac:dyDescent="0.3">
      <c r="A7687">
        <v>2020</v>
      </c>
      <c r="B7687" t="s">
        <v>39</v>
      </c>
      <c r="C7687" t="s">
        <v>56</v>
      </c>
      <c r="D7687" t="s">
        <v>35</v>
      </c>
      <c r="E7687">
        <v>1996</v>
      </c>
      <c r="F7687">
        <v>2.5999999999999999E-2</v>
      </c>
      <c r="G7687" t="s">
        <v>16</v>
      </c>
    </row>
    <row r="7688" spans="1:7" hidden="1" x14ac:dyDescent="0.3">
      <c r="A7688">
        <v>2020</v>
      </c>
      <c r="B7688" t="s">
        <v>39</v>
      </c>
      <c r="C7688" t="s">
        <v>56</v>
      </c>
      <c r="D7688" t="s">
        <v>35</v>
      </c>
      <c r="E7688">
        <v>2003</v>
      </c>
      <c r="F7688">
        <v>1.2E-2</v>
      </c>
      <c r="G7688" t="s">
        <v>11</v>
      </c>
    </row>
    <row r="7689" spans="1:7" hidden="1" x14ac:dyDescent="0.3">
      <c r="A7689">
        <v>2020</v>
      </c>
      <c r="B7689" t="s">
        <v>39</v>
      </c>
      <c r="C7689" t="s">
        <v>56</v>
      </c>
      <c r="D7689" t="s">
        <v>35</v>
      </c>
      <c r="E7689">
        <v>2007</v>
      </c>
      <c r="F7689">
        <v>7.0000000000000001E-3</v>
      </c>
      <c r="G7689" t="s">
        <v>11</v>
      </c>
    </row>
    <row r="7690" spans="1:7" hidden="1" x14ac:dyDescent="0.3">
      <c r="A7690">
        <v>2020</v>
      </c>
      <c r="B7690" t="s">
        <v>39</v>
      </c>
      <c r="C7690" t="s">
        <v>56</v>
      </c>
      <c r="D7690" t="s">
        <v>35</v>
      </c>
      <c r="E7690">
        <v>2011</v>
      </c>
      <c r="F7690">
        <v>7.0000000000000001E-3</v>
      </c>
      <c r="G7690" t="s">
        <v>11</v>
      </c>
    </row>
    <row r="7691" spans="1:7" hidden="1" x14ac:dyDescent="0.3">
      <c r="A7691">
        <v>2020</v>
      </c>
      <c r="B7691" t="s">
        <v>39</v>
      </c>
      <c r="C7691" t="s">
        <v>56</v>
      </c>
      <c r="D7691" t="s">
        <v>35</v>
      </c>
      <c r="E7691">
        <v>2015</v>
      </c>
      <c r="F7691">
        <v>6.0000000000000001E-3</v>
      </c>
      <c r="G7691" t="s">
        <v>11</v>
      </c>
    </row>
    <row r="7692" spans="1:7" hidden="1" x14ac:dyDescent="0.3">
      <c r="A7692">
        <v>2020</v>
      </c>
      <c r="B7692" t="s">
        <v>39</v>
      </c>
      <c r="C7692" t="s">
        <v>56</v>
      </c>
      <c r="D7692" t="s">
        <v>35</v>
      </c>
      <c r="E7692">
        <v>2017</v>
      </c>
      <c r="F7692">
        <v>6.0000000000000001E-3</v>
      </c>
      <c r="G7692" t="s">
        <v>14</v>
      </c>
    </row>
    <row r="7693" spans="1:7" hidden="1" x14ac:dyDescent="0.3">
      <c r="A7693">
        <v>2020</v>
      </c>
      <c r="B7693" t="s">
        <v>39</v>
      </c>
      <c r="C7693" t="s">
        <v>56</v>
      </c>
      <c r="D7693" t="s">
        <v>35</v>
      </c>
      <c r="E7693">
        <v>2020</v>
      </c>
      <c r="F7693">
        <v>2E-3</v>
      </c>
      <c r="G7693" t="s">
        <v>14</v>
      </c>
    </row>
    <row r="7694" spans="1:7" hidden="1" x14ac:dyDescent="0.3">
      <c r="A7694">
        <v>2020</v>
      </c>
      <c r="B7694" t="s">
        <v>39</v>
      </c>
      <c r="C7694" t="s">
        <v>56</v>
      </c>
      <c r="D7694" t="s">
        <v>35</v>
      </c>
      <c r="E7694" t="s">
        <v>18</v>
      </c>
      <c r="F7694">
        <v>2E-3</v>
      </c>
      <c r="G7694" t="s">
        <v>19</v>
      </c>
    </row>
    <row r="7695" spans="1:7" hidden="1" x14ac:dyDescent="0.3">
      <c r="A7695">
        <v>2020</v>
      </c>
      <c r="B7695" t="s">
        <v>39</v>
      </c>
      <c r="C7695" t="s">
        <v>56</v>
      </c>
      <c r="D7695" t="s">
        <v>36</v>
      </c>
      <c r="E7695">
        <v>1975</v>
      </c>
      <c r="F7695">
        <v>3.9E-2</v>
      </c>
      <c r="G7695" t="s">
        <v>16</v>
      </c>
    </row>
    <row r="7696" spans="1:7" hidden="1" x14ac:dyDescent="0.3">
      <c r="A7696">
        <v>2020</v>
      </c>
      <c r="B7696" t="s">
        <v>39</v>
      </c>
      <c r="C7696" t="s">
        <v>56</v>
      </c>
      <c r="D7696" t="s">
        <v>36</v>
      </c>
      <c r="E7696">
        <v>1985</v>
      </c>
      <c r="F7696">
        <v>1.4999999999999999E-2</v>
      </c>
      <c r="G7696" t="s">
        <v>16</v>
      </c>
    </row>
    <row r="7697" spans="1:7" hidden="1" x14ac:dyDescent="0.3">
      <c r="A7697">
        <v>2020</v>
      </c>
      <c r="B7697" t="s">
        <v>39</v>
      </c>
      <c r="C7697" t="s">
        <v>56</v>
      </c>
      <c r="D7697" t="s">
        <v>36</v>
      </c>
      <c r="E7697">
        <v>1996</v>
      </c>
      <c r="F7697">
        <v>8.0000000000000002E-3</v>
      </c>
      <c r="G7697" t="s">
        <v>16</v>
      </c>
    </row>
    <row r="7698" spans="1:7" hidden="1" x14ac:dyDescent="0.3">
      <c r="A7698">
        <v>2020</v>
      </c>
      <c r="B7698" t="s">
        <v>39</v>
      </c>
      <c r="C7698" t="s">
        <v>56</v>
      </c>
      <c r="D7698" t="s">
        <v>36</v>
      </c>
      <c r="E7698">
        <v>2003</v>
      </c>
      <c r="F7698">
        <v>4.0000000000000001E-3</v>
      </c>
      <c r="G7698" t="s">
        <v>11</v>
      </c>
    </row>
    <row r="7699" spans="1:7" hidden="1" x14ac:dyDescent="0.3">
      <c r="A7699">
        <v>2020</v>
      </c>
      <c r="B7699" t="s">
        <v>39</v>
      </c>
      <c r="C7699" t="s">
        <v>56</v>
      </c>
      <c r="D7699" t="s">
        <v>36</v>
      </c>
      <c r="E7699">
        <v>2007</v>
      </c>
      <c r="F7699">
        <v>2E-3</v>
      </c>
      <c r="G7699" t="s">
        <v>11</v>
      </c>
    </row>
    <row r="7700" spans="1:7" hidden="1" x14ac:dyDescent="0.3">
      <c r="A7700">
        <v>2020</v>
      </c>
      <c r="B7700" t="s">
        <v>39</v>
      </c>
      <c r="C7700" t="s">
        <v>56</v>
      </c>
      <c r="D7700" t="s">
        <v>36</v>
      </c>
      <c r="E7700">
        <v>2011</v>
      </c>
      <c r="F7700">
        <v>2E-3</v>
      </c>
      <c r="G7700" t="s">
        <v>11</v>
      </c>
    </row>
    <row r="7701" spans="1:7" hidden="1" x14ac:dyDescent="0.3">
      <c r="A7701">
        <v>2020</v>
      </c>
      <c r="B7701" t="s">
        <v>39</v>
      </c>
      <c r="C7701" t="s">
        <v>56</v>
      </c>
      <c r="D7701" t="s">
        <v>36</v>
      </c>
      <c r="E7701">
        <v>2015</v>
      </c>
      <c r="F7701">
        <v>2E-3</v>
      </c>
      <c r="G7701" t="s">
        <v>11</v>
      </c>
    </row>
    <row r="7702" spans="1:7" hidden="1" x14ac:dyDescent="0.3">
      <c r="A7702">
        <v>2020</v>
      </c>
      <c r="B7702" t="s">
        <v>39</v>
      </c>
      <c r="C7702" t="s">
        <v>56</v>
      </c>
      <c r="D7702" t="s">
        <v>36</v>
      </c>
      <c r="E7702">
        <v>2017</v>
      </c>
      <c r="F7702">
        <v>2E-3</v>
      </c>
      <c r="G7702" t="s">
        <v>14</v>
      </c>
    </row>
    <row r="7703" spans="1:7" hidden="1" x14ac:dyDescent="0.3">
      <c r="A7703">
        <v>2020</v>
      </c>
      <c r="B7703" t="s">
        <v>39</v>
      </c>
      <c r="C7703" t="s">
        <v>56</v>
      </c>
      <c r="D7703" t="s">
        <v>36</v>
      </c>
      <c r="E7703">
        <v>2020</v>
      </c>
      <c r="F7703">
        <v>1E-3</v>
      </c>
      <c r="G7703" t="s">
        <v>14</v>
      </c>
    </row>
    <row r="7704" spans="1:7" hidden="1" x14ac:dyDescent="0.3">
      <c r="A7704">
        <v>2020</v>
      </c>
      <c r="B7704" t="s">
        <v>39</v>
      </c>
      <c r="C7704" t="s">
        <v>56</v>
      </c>
      <c r="D7704" t="s">
        <v>36</v>
      </c>
      <c r="E7704" t="s">
        <v>18</v>
      </c>
      <c r="F7704">
        <v>1E-3</v>
      </c>
      <c r="G7704" t="s">
        <v>19</v>
      </c>
    </row>
    <row r="7705" spans="1:7" hidden="1" x14ac:dyDescent="0.3">
      <c r="A7705">
        <v>2020</v>
      </c>
      <c r="B7705" t="s">
        <v>39</v>
      </c>
      <c r="C7705" t="s">
        <v>57</v>
      </c>
      <c r="D7705" t="s">
        <v>31</v>
      </c>
      <c r="E7705">
        <v>1975</v>
      </c>
      <c r="F7705">
        <v>0.186</v>
      </c>
      <c r="G7705" t="s">
        <v>16</v>
      </c>
    </row>
    <row r="7706" spans="1:7" hidden="1" x14ac:dyDescent="0.3">
      <c r="A7706">
        <v>2020</v>
      </c>
      <c r="B7706" t="s">
        <v>39</v>
      </c>
      <c r="C7706" t="s">
        <v>57</v>
      </c>
      <c r="D7706" t="s">
        <v>31</v>
      </c>
      <c r="E7706">
        <v>1985</v>
      </c>
      <c r="F7706">
        <v>7.2999999999999995E-2</v>
      </c>
      <c r="G7706" t="s">
        <v>16</v>
      </c>
    </row>
    <row r="7707" spans="1:7" hidden="1" x14ac:dyDescent="0.3">
      <c r="A7707">
        <v>2020</v>
      </c>
      <c r="B7707" t="s">
        <v>39</v>
      </c>
      <c r="C7707" t="s">
        <v>57</v>
      </c>
      <c r="D7707" t="s">
        <v>31</v>
      </c>
      <c r="E7707">
        <v>1996</v>
      </c>
      <c r="F7707">
        <v>4.8000000000000001E-2</v>
      </c>
      <c r="G7707" t="s">
        <v>16</v>
      </c>
    </row>
    <row r="7708" spans="1:7" hidden="1" x14ac:dyDescent="0.3">
      <c r="A7708">
        <v>2020</v>
      </c>
      <c r="B7708" t="s">
        <v>39</v>
      </c>
      <c r="C7708" t="s">
        <v>57</v>
      </c>
      <c r="D7708" t="s">
        <v>31</v>
      </c>
      <c r="E7708">
        <v>2003</v>
      </c>
      <c r="F7708">
        <v>1.9E-2</v>
      </c>
      <c r="G7708" t="s">
        <v>11</v>
      </c>
    </row>
    <row r="7709" spans="1:7" hidden="1" x14ac:dyDescent="0.3">
      <c r="A7709">
        <v>2020</v>
      </c>
      <c r="B7709" t="s">
        <v>39</v>
      </c>
      <c r="C7709" t="s">
        <v>57</v>
      </c>
      <c r="D7709" t="s">
        <v>31</v>
      </c>
      <c r="E7709">
        <v>2007</v>
      </c>
      <c r="F7709">
        <v>1.2999999999999999E-2</v>
      </c>
      <c r="G7709" t="s">
        <v>11</v>
      </c>
    </row>
    <row r="7710" spans="1:7" hidden="1" x14ac:dyDescent="0.3">
      <c r="A7710">
        <v>2020</v>
      </c>
      <c r="B7710" t="s">
        <v>39</v>
      </c>
      <c r="C7710" t="s">
        <v>57</v>
      </c>
      <c r="D7710" t="s">
        <v>31</v>
      </c>
      <c r="E7710">
        <v>2011</v>
      </c>
      <c r="F7710">
        <v>1.2999999999999999E-2</v>
      </c>
      <c r="G7710" t="s">
        <v>11</v>
      </c>
    </row>
    <row r="7711" spans="1:7" hidden="1" x14ac:dyDescent="0.3">
      <c r="A7711">
        <v>2020</v>
      </c>
      <c r="B7711" t="s">
        <v>39</v>
      </c>
      <c r="C7711" t="s">
        <v>57</v>
      </c>
      <c r="D7711" t="s">
        <v>31</v>
      </c>
      <c r="E7711">
        <v>2015</v>
      </c>
      <c r="F7711">
        <v>0.01</v>
      </c>
      <c r="G7711" t="s">
        <v>11</v>
      </c>
    </row>
    <row r="7712" spans="1:7" hidden="1" x14ac:dyDescent="0.3">
      <c r="A7712">
        <v>2020</v>
      </c>
      <c r="B7712" t="s">
        <v>39</v>
      </c>
      <c r="C7712" t="s">
        <v>57</v>
      </c>
      <c r="D7712" t="s">
        <v>31</v>
      </c>
      <c r="E7712">
        <v>2017</v>
      </c>
      <c r="F7712">
        <v>0.01</v>
      </c>
      <c r="G7712" t="s">
        <v>14</v>
      </c>
    </row>
    <row r="7713" spans="1:7" hidden="1" x14ac:dyDescent="0.3">
      <c r="A7713">
        <v>2020</v>
      </c>
      <c r="B7713" t="s">
        <v>39</v>
      </c>
      <c r="C7713" t="s">
        <v>57</v>
      </c>
      <c r="D7713" t="s">
        <v>31</v>
      </c>
      <c r="E7713">
        <v>2020</v>
      </c>
      <c r="F7713">
        <v>3.0000000000000001E-3</v>
      </c>
      <c r="G7713" t="s">
        <v>14</v>
      </c>
    </row>
    <row r="7714" spans="1:7" hidden="1" x14ac:dyDescent="0.3">
      <c r="A7714">
        <v>2020</v>
      </c>
      <c r="B7714" t="s">
        <v>39</v>
      </c>
      <c r="C7714" t="s">
        <v>57</v>
      </c>
      <c r="D7714" t="s">
        <v>31</v>
      </c>
      <c r="E7714" t="s">
        <v>18</v>
      </c>
      <c r="F7714">
        <v>3.0000000000000001E-3</v>
      </c>
      <c r="G7714" t="s">
        <v>19</v>
      </c>
    </row>
    <row r="7715" spans="1:7" hidden="1" x14ac:dyDescent="0.3">
      <c r="A7715">
        <v>2020</v>
      </c>
      <c r="B7715" t="s">
        <v>39</v>
      </c>
      <c r="C7715" t="s">
        <v>57</v>
      </c>
      <c r="D7715" t="s">
        <v>38</v>
      </c>
      <c r="E7715">
        <v>1975</v>
      </c>
      <c r="F7715">
        <v>2.8540000000000001</v>
      </c>
      <c r="G7715" t="s">
        <v>16</v>
      </c>
    </row>
    <row r="7716" spans="1:7" hidden="1" x14ac:dyDescent="0.3">
      <c r="A7716">
        <v>2020</v>
      </c>
      <c r="B7716" t="s">
        <v>39</v>
      </c>
      <c r="C7716" t="s">
        <v>57</v>
      </c>
      <c r="D7716" t="s">
        <v>38</v>
      </c>
      <c r="E7716">
        <v>1985</v>
      </c>
      <c r="F7716">
        <v>1.125</v>
      </c>
      <c r="G7716" t="s">
        <v>16</v>
      </c>
    </row>
    <row r="7717" spans="1:7" hidden="1" x14ac:dyDescent="0.3">
      <c r="A7717">
        <v>2020</v>
      </c>
      <c r="B7717" t="s">
        <v>39</v>
      </c>
      <c r="C7717" t="s">
        <v>57</v>
      </c>
      <c r="D7717" t="s">
        <v>38</v>
      </c>
      <c r="E7717">
        <v>1996</v>
      </c>
      <c r="F7717">
        <v>0.73799999999999999</v>
      </c>
      <c r="G7717" t="s">
        <v>16</v>
      </c>
    </row>
    <row r="7718" spans="1:7" hidden="1" x14ac:dyDescent="0.3">
      <c r="A7718">
        <v>2020</v>
      </c>
      <c r="B7718" t="s">
        <v>39</v>
      </c>
      <c r="C7718" t="s">
        <v>57</v>
      </c>
      <c r="D7718" t="s">
        <v>38</v>
      </c>
      <c r="E7718">
        <v>2003</v>
      </c>
      <c r="F7718">
        <v>0.29599999999999999</v>
      </c>
      <c r="G7718" t="s">
        <v>11</v>
      </c>
    </row>
    <row r="7719" spans="1:7" hidden="1" x14ac:dyDescent="0.3">
      <c r="A7719">
        <v>2020</v>
      </c>
      <c r="B7719" t="s">
        <v>39</v>
      </c>
      <c r="C7719" t="s">
        <v>57</v>
      </c>
      <c r="D7719" t="s">
        <v>38</v>
      </c>
      <c r="E7719">
        <v>2007</v>
      </c>
      <c r="F7719">
        <v>0.20100000000000001</v>
      </c>
      <c r="G7719" t="s">
        <v>11</v>
      </c>
    </row>
    <row r="7720" spans="1:7" hidden="1" x14ac:dyDescent="0.3">
      <c r="A7720">
        <v>2020</v>
      </c>
      <c r="B7720" t="s">
        <v>39</v>
      </c>
      <c r="C7720" t="s">
        <v>57</v>
      </c>
      <c r="D7720" t="s">
        <v>38</v>
      </c>
      <c r="E7720">
        <v>2011</v>
      </c>
      <c r="F7720">
        <v>0.20100000000000001</v>
      </c>
      <c r="G7720" t="s">
        <v>11</v>
      </c>
    </row>
    <row r="7721" spans="1:7" hidden="1" x14ac:dyDescent="0.3">
      <c r="A7721">
        <v>2020</v>
      </c>
      <c r="B7721" t="s">
        <v>39</v>
      </c>
      <c r="C7721" t="s">
        <v>57</v>
      </c>
      <c r="D7721" t="s">
        <v>38</v>
      </c>
      <c r="E7721">
        <v>2015</v>
      </c>
      <c r="F7721">
        <v>0.151</v>
      </c>
      <c r="G7721" t="s">
        <v>11</v>
      </c>
    </row>
    <row r="7722" spans="1:7" hidden="1" x14ac:dyDescent="0.3">
      <c r="A7722">
        <v>2020</v>
      </c>
      <c r="B7722" t="s">
        <v>39</v>
      </c>
      <c r="C7722" t="s">
        <v>57</v>
      </c>
      <c r="D7722" t="s">
        <v>38</v>
      </c>
      <c r="E7722">
        <v>2017</v>
      </c>
      <c r="F7722">
        <v>0.151</v>
      </c>
      <c r="G7722" t="s">
        <v>14</v>
      </c>
    </row>
    <row r="7723" spans="1:7" hidden="1" x14ac:dyDescent="0.3">
      <c r="A7723">
        <v>2020</v>
      </c>
      <c r="B7723" t="s">
        <v>39</v>
      </c>
      <c r="C7723" t="s">
        <v>57</v>
      </c>
      <c r="D7723" t="s">
        <v>38</v>
      </c>
      <c r="E7723">
        <v>2020</v>
      </c>
      <c r="F7723">
        <v>0.05</v>
      </c>
      <c r="G7723" t="s">
        <v>14</v>
      </c>
    </row>
    <row r="7724" spans="1:7" hidden="1" x14ac:dyDescent="0.3">
      <c r="A7724">
        <v>2020</v>
      </c>
      <c r="B7724" t="s">
        <v>39</v>
      </c>
      <c r="C7724" t="s">
        <v>57</v>
      </c>
      <c r="D7724" t="s">
        <v>38</v>
      </c>
      <c r="E7724" t="s">
        <v>18</v>
      </c>
      <c r="F7724">
        <v>0.05</v>
      </c>
      <c r="G7724" t="s">
        <v>19</v>
      </c>
    </row>
    <row r="7725" spans="1:7" hidden="1" x14ac:dyDescent="0.3">
      <c r="A7725">
        <v>2020</v>
      </c>
      <c r="B7725" t="s">
        <v>39</v>
      </c>
      <c r="C7725" t="s">
        <v>57</v>
      </c>
      <c r="D7725" t="s">
        <v>32</v>
      </c>
      <c r="E7725">
        <v>1975</v>
      </c>
      <c r="F7725">
        <v>0.125</v>
      </c>
      <c r="G7725" t="s">
        <v>16</v>
      </c>
    </row>
    <row r="7726" spans="1:7" hidden="1" x14ac:dyDescent="0.3">
      <c r="A7726">
        <v>2020</v>
      </c>
      <c r="B7726" t="s">
        <v>39</v>
      </c>
      <c r="C7726" t="s">
        <v>57</v>
      </c>
      <c r="D7726" t="s">
        <v>32</v>
      </c>
      <c r="E7726">
        <v>1985</v>
      </c>
      <c r="F7726">
        <v>4.9000000000000002E-2</v>
      </c>
      <c r="G7726" t="s">
        <v>16</v>
      </c>
    </row>
    <row r="7727" spans="1:7" hidden="1" x14ac:dyDescent="0.3">
      <c r="A7727">
        <v>2020</v>
      </c>
      <c r="B7727" t="s">
        <v>39</v>
      </c>
      <c r="C7727" t="s">
        <v>57</v>
      </c>
      <c r="D7727" t="s">
        <v>32</v>
      </c>
      <c r="E7727">
        <v>1996</v>
      </c>
      <c r="F7727">
        <v>3.2000000000000001E-2</v>
      </c>
      <c r="G7727" t="s">
        <v>16</v>
      </c>
    </row>
    <row r="7728" spans="1:7" hidden="1" x14ac:dyDescent="0.3">
      <c r="A7728">
        <v>2020</v>
      </c>
      <c r="B7728" t="s">
        <v>39</v>
      </c>
      <c r="C7728" t="s">
        <v>57</v>
      </c>
      <c r="D7728" t="s">
        <v>32</v>
      </c>
      <c r="E7728">
        <v>2003</v>
      </c>
      <c r="F7728">
        <v>1.2999999999999999E-2</v>
      </c>
      <c r="G7728" t="s">
        <v>11</v>
      </c>
    </row>
    <row r="7729" spans="1:7" hidden="1" x14ac:dyDescent="0.3">
      <c r="A7729">
        <v>2020</v>
      </c>
      <c r="B7729" t="s">
        <v>39</v>
      </c>
      <c r="C7729" t="s">
        <v>57</v>
      </c>
      <c r="D7729" t="s">
        <v>32</v>
      </c>
      <c r="E7729">
        <v>2007</v>
      </c>
      <c r="F7729">
        <v>8.9999999999999993E-3</v>
      </c>
      <c r="G7729" t="s">
        <v>11</v>
      </c>
    </row>
    <row r="7730" spans="1:7" hidden="1" x14ac:dyDescent="0.3">
      <c r="A7730">
        <v>2020</v>
      </c>
      <c r="B7730" t="s">
        <v>39</v>
      </c>
      <c r="C7730" t="s">
        <v>57</v>
      </c>
      <c r="D7730" t="s">
        <v>32</v>
      </c>
      <c r="E7730">
        <v>2011</v>
      </c>
      <c r="F7730">
        <v>8.9999999999999993E-3</v>
      </c>
      <c r="G7730" t="s">
        <v>11</v>
      </c>
    </row>
    <row r="7731" spans="1:7" hidden="1" x14ac:dyDescent="0.3">
      <c r="A7731">
        <v>2020</v>
      </c>
      <c r="B7731" t="s">
        <v>39</v>
      </c>
      <c r="C7731" t="s">
        <v>57</v>
      </c>
      <c r="D7731" t="s">
        <v>32</v>
      </c>
      <c r="E7731">
        <v>2015</v>
      </c>
      <c r="F7731">
        <v>7.0000000000000001E-3</v>
      </c>
      <c r="G7731" t="s">
        <v>11</v>
      </c>
    </row>
    <row r="7732" spans="1:7" hidden="1" x14ac:dyDescent="0.3">
      <c r="A7732">
        <v>2020</v>
      </c>
      <c r="B7732" t="s">
        <v>39</v>
      </c>
      <c r="C7732" t="s">
        <v>57</v>
      </c>
      <c r="D7732" t="s">
        <v>32</v>
      </c>
      <c r="E7732">
        <v>2017</v>
      </c>
      <c r="F7732">
        <v>7.0000000000000001E-3</v>
      </c>
      <c r="G7732" t="s">
        <v>14</v>
      </c>
    </row>
    <row r="7733" spans="1:7" hidden="1" x14ac:dyDescent="0.3">
      <c r="A7733">
        <v>2020</v>
      </c>
      <c r="B7733" t="s">
        <v>39</v>
      </c>
      <c r="C7733" t="s">
        <v>57</v>
      </c>
      <c r="D7733" t="s">
        <v>32</v>
      </c>
      <c r="E7733">
        <v>2020</v>
      </c>
      <c r="F7733">
        <v>2E-3</v>
      </c>
      <c r="G7733" t="s">
        <v>14</v>
      </c>
    </row>
    <row r="7734" spans="1:7" hidden="1" x14ac:dyDescent="0.3">
      <c r="A7734">
        <v>2020</v>
      </c>
      <c r="B7734" t="s">
        <v>39</v>
      </c>
      <c r="C7734" t="s">
        <v>57</v>
      </c>
      <c r="D7734" t="s">
        <v>32</v>
      </c>
      <c r="E7734" t="s">
        <v>18</v>
      </c>
      <c r="F7734">
        <v>2E-3</v>
      </c>
      <c r="G7734" t="s">
        <v>19</v>
      </c>
    </row>
    <row r="7735" spans="1:7" hidden="1" x14ac:dyDescent="0.3">
      <c r="A7735">
        <v>2020</v>
      </c>
      <c r="B7735" t="s">
        <v>39</v>
      </c>
      <c r="C7735" t="s">
        <v>57</v>
      </c>
      <c r="D7735" t="s">
        <v>34</v>
      </c>
      <c r="E7735">
        <v>1975</v>
      </c>
      <c r="F7735">
        <v>0.89400000000000002</v>
      </c>
      <c r="G7735" t="s">
        <v>16</v>
      </c>
    </row>
    <row r="7736" spans="1:7" hidden="1" x14ac:dyDescent="0.3">
      <c r="A7736">
        <v>2020</v>
      </c>
      <c r="B7736" t="s">
        <v>39</v>
      </c>
      <c r="C7736" t="s">
        <v>57</v>
      </c>
      <c r="D7736" t="s">
        <v>34</v>
      </c>
      <c r="E7736">
        <v>1985</v>
      </c>
      <c r="F7736">
        <v>0.35199999999999998</v>
      </c>
      <c r="G7736" t="s">
        <v>16</v>
      </c>
    </row>
    <row r="7737" spans="1:7" hidden="1" x14ac:dyDescent="0.3">
      <c r="A7737">
        <v>2020</v>
      </c>
      <c r="B7737" t="s">
        <v>39</v>
      </c>
      <c r="C7737" t="s">
        <v>57</v>
      </c>
      <c r="D7737" t="s">
        <v>34</v>
      </c>
      <c r="E7737">
        <v>1996</v>
      </c>
      <c r="F7737">
        <v>0.23100000000000001</v>
      </c>
      <c r="G7737" t="s">
        <v>16</v>
      </c>
    </row>
    <row r="7738" spans="1:7" hidden="1" x14ac:dyDescent="0.3">
      <c r="A7738">
        <v>2020</v>
      </c>
      <c r="B7738" t="s">
        <v>39</v>
      </c>
      <c r="C7738" t="s">
        <v>57</v>
      </c>
      <c r="D7738" t="s">
        <v>34</v>
      </c>
      <c r="E7738">
        <v>2003</v>
      </c>
      <c r="F7738">
        <v>9.2999999999999999E-2</v>
      </c>
      <c r="G7738" t="s">
        <v>11</v>
      </c>
    </row>
    <row r="7739" spans="1:7" hidden="1" x14ac:dyDescent="0.3">
      <c r="A7739">
        <v>2020</v>
      </c>
      <c r="B7739" t="s">
        <v>39</v>
      </c>
      <c r="C7739" t="s">
        <v>57</v>
      </c>
      <c r="D7739" t="s">
        <v>34</v>
      </c>
      <c r="E7739">
        <v>2007</v>
      </c>
      <c r="F7739">
        <v>6.3E-2</v>
      </c>
      <c r="G7739" t="s">
        <v>11</v>
      </c>
    </row>
    <row r="7740" spans="1:7" hidden="1" x14ac:dyDescent="0.3">
      <c r="A7740">
        <v>2020</v>
      </c>
      <c r="B7740" t="s">
        <v>39</v>
      </c>
      <c r="C7740" t="s">
        <v>57</v>
      </c>
      <c r="D7740" t="s">
        <v>34</v>
      </c>
      <c r="E7740">
        <v>2011</v>
      </c>
      <c r="F7740">
        <v>6.3E-2</v>
      </c>
      <c r="G7740" t="s">
        <v>11</v>
      </c>
    </row>
    <row r="7741" spans="1:7" hidden="1" x14ac:dyDescent="0.3">
      <c r="A7741">
        <v>2020</v>
      </c>
      <c r="B7741" t="s">
        <v>39</v>
      </c>
      <c r="C7741" t="s">
        <v>57</v>
      </c>
      <c r="D7741" t="s">
        <v>34</v>
      </c>
      <c r="E7741">
        <v>2015</v>
      </c>
      <c r="F7741">
        <v>4.7E-2</v>
      </c>
      <c r="G7741" t="s">
        <v>11</v>
      </c>
    </row>
    <row r="7742" spans="1:7" hidden="1" x14ac:dyDescent="0.3">
      <c r="A7742">
        <v>2020</v>
      </c>
      <c r="B7742" t="s">
        <v>39</v>
      </c>
      <c r="C7742" t="s">
        <v>57</v>
      </c>
      <c r="D7742" t="s">
        <v>34</v>
      </c>
      <c r="E7742">
        <v>2017</v>
      </c>
      <c r="F7742">
        <v>4.7E-2</v>
      </c>
      <c r="G7742" t="s">
        <v>14</v>
      </c>
    </row>
    <row r="7743" spans="1:7" hidden="1" x14ac:dyDescent="0.3">
      <c r="A7743">
        <v>2020</v>
      </c>
      <c r="B7743" t="s">
        <v>39</v>
      </c>
      <c r="C7743" t="s">
        <v>57</v>
      </c>
      <c r="D7743" t="s">
        <v>34</v>
      </c>
      <c r="E7743">
        <v>2020</v>
      </c>
      <c r="F7743">
        <v>1.6E-2</v>
      </c>
      <c r="G7743" t="s">
        <v>14</v>
      </c>
    </row>
    <row r="7744" spans="1:7" hidden="1" x14ac:dyDescent="0.3">
      <c r="A7744">
        <v>2020</v>
      </c>
      <c r="B7744" t="s">
        <v>39</v>
      </c>
      <c r="C7744" t="s">
        <v>57</v>
      </c>
      <c r="D7744" t="s">
        <v>34</v>
      </c>
      <c r="E7744" t="s">
        <v>18</v>
      </c>
      <c r="F7744">
        <v>1.6E-2</v>
      </c>
      <c r="G7744" t="s">
        <v>19</v>
      </c>
    </row>
    <row r="7745" spans="1:7" hidden="1" x14ac:dyDescent="0.3">
      <c r="A7745">
        <v>2020</v>
      </c>
      <c r="B7745" t="s">
        <v>39</v>
      </c>
      <c r="C7745" t="s">
        <v>57</v>
      </c>
      <c r="D7745" t="s">
        <v>35</v>
      </c>
      <c r="E7745">
        <v>1975</v>
      </c>
      <c r="F7745">
        <v>8.9999999999999993E-3</v>
      </c>
      <c r="G7745" t="s">
        <v>16</v>
      </c>
    </row>
    <row r="7746" spans="1:7" hidden="1" x14ac:dyDescent="0.3">
      <c r="A7746">
        <v>2020</v>
      </c>
      <c r="B7746" t="s">
        <v>39</v>
      </c>
      <c r="C7746" t="s">
        <v>57</v>
      </c>
      <c r="D7746" t="s">
        <v>35</v>
      </c>
      <c r="E7746">
        <v>1985</v>
      </c>
      <c r="F7746">
        <v>3.0000000000000001E-3</v>
      </c>
      <c r="G7746" t="s">
        <v>16</v>
      </c>
    </row>
    <row r="7747" spans="1:7" hidden="1" x14ac:dyDescent="0.3">
      <c r="A7747">
        <v>2020</v>
      </c>
      <c r="B7747" t="s">
        <v>39</v>
      </c>
      <c r="C7747" t="s">
        <v>57</v>
      </c>
      <c r="D7747" t="s">
        <v>35</v>
      </c>
      <c r="E7747">
        <v>1996</v>
      </c>
      <c r="F7747">
        <v>2E-3</v>
      </c>
      <c r="G7747" t="s">
        <v>16</v>
      </c>
    </row>
    <row r="7748" spans="1:7" hidden="1" x14ac:dyDescent="0.3">
      <c r="A7748">
        <v>2020</v>
      </c>
      <c r="B7748" t="s">
        <v>39</v>
      </c>
      <c r="C7748" t="s">
        <v>57</v>
      </c>
      <c r="D7748" t="s">
        <v>35</v>
      </c>
      <c r="E7748">
        <v>2003</v>
      </c>
      <c r="F7748">
        <v>1E-3</v>
      </c>
      <c r="G7748" t="s">
        <v>11</v>
      </c>
    </row>
    <row r="7749" spans="1:7" hidden="1" x14ac:dyDescent="0.3">
      <c r="A7749">
        <v>2020</v>
      </c>
      <c r="B7749" t="s">
        <v>39</v>
      </c>
      <c r="C7749" t="s">
        <v>57</v>
      </c>
      <c r="D7749" t="s">
        <v>35</v>
      </c>
      <c r="E7749">
        <v>2007</v>
      </c>
      <c r="F7749">
        <v>1E-3</v>
      </c>
      <c r="G7749" t="s">
        <v>11</v>
      </c>
    </row>
    <row r="7750" spans="1:7" hidden="1" x14ac:dyDescent="0.3">
      <c r="A7750">
        <v>2020</v>
      </c>
      <c r="B7750" t="s">
        <v>39</v>
      </c>
      <c r="C7750" t="s">
        <v>57</v>
      </c>
      <c r="D7750" t="s">
        <v>35</v>
      </c>
      <c r="E7750">
        <v>2011</v>
      </c>
      <c r="F7750">
        <v>1E-3</v>
      </c>
      <c r="G7750" t="s">
        <v>11</v>
      </c>
    </row>
    <row r="7751" spans="1:7" hidden="1" x14ac:dyDescent="0.3">
      <c r="A7751">
        <v>2020</v>
      </c>
      <c r="B7751" t="s">
        <v>39</v>
      </c>
      <c r="C7751" t="s">
        <v>57</v>
      </c>
      <c r="D7751" t="s">
        <v>35</v>
      </c>
      <c r="E7751">
        <v>2015</v>
      </c>
      <c r="F7751">
        <v>1E-3</v>
      </c>
      <c r="G7751" t="s">
        <v>11</v>
      </c>
    </row>
    <row r="7752" spans="1:7" hidden="1" x14ac:dyDescent="0.3">
      <c r="A7752">
        <v>2020</v>
      </c>
      <c r="B7752" t="s">
        <v>39</v>
      </c>
      <c r="C7752" t="s">
        <v>57</v>
      </c>
      <c r="D7752" t="s">
        <v>35</v>
      </c>
      <c r="E7752">
        <v>2017</v>
      </c>
      <c r="F7752">
        <v>1E-3</v>
      </c>
      <c r="G7752" t="s">
        <v>14</v>
      </c>
    </row>
    <row r="7753" spans="1:7" hidden="1" x14ac:dyDescent="0.3">
      <c r="A7753">
        <v>2020</v>
      </c>
      <c r="B7753" t="s">
        <v>39</v>
      </c>
      <c r="C7753" t="s">
        <v>57</v>
      </c>
      <c r="D7753" t="s">
        <v>35</v>
      </c>
      <c r="E7753">
        <v>2020</v>
      </c>
      <c r="F7753">
        <v>1E-3</v>
      </c>
      <c r="G7753" t="s">
        <v>14</v>
      </c>
    </row>
    <row r="7754" spans="1:7" hidden="1" x14ac:dyDescent="0.3">
      <c r="A7754">
        <v>2020</v>
      </c>
      <c r="B7754" t="s">
        <v>39</v>
      </c>
      <c r="C7754" t="s">
        <v>57</v>
      </c>
      <c r="D7754" t="s">
        <v>35</v>
      </c>
      <c r="E7754" t="s">
        <v>18</v>
      </c>
      <c r="F7754">
        <v>1E-3</v>
      </c>
      <c r="G7754" t="s">
        <v>19</v>
      </c>
    </row>
    <row r="7755" spans="1:7" hidden="1" x14ac:dyDescent="0.3">
      <c r="A7755">
        <v>2020</v>
      </c>
      <c r="B7755" t="s">
        <v>39</v>
      </c>
      <c r="C7755" t="s">
        <v>57</v>
      </c>
      <c r="D7755" t="s">
        <v>36</v>
      </c>
      <c r="E7755">
        <v>1975</v>
      </c>
      <c r="F7755">
        <v>4.0000000000000001E-3</v>
      </c>
      <c r="G7755" t="s">
        <v>16</v>
      </c>
    </row>
    <row r="7756" spans="1:7" hidden="1" x14ac:dyDescent="0.3">
      <c r="A7756">
        <v>2020</v>
      </c>
      <c r="B7756" t="s">
        <v>39</v>
      </c>
      <c r="C7756" t="s">
        <v>57</v>
      </c>
      <c r="D7756" t="s">
        <v>36</v>
      </c>
      <c r="E7756">
        <v>1985</v>
      </c>
      <c r="F7756">
        <v>2E-3</v>
      </c>
      <c r="G7756" t="s">
        <v>16</v>
      </c>
    </row>
    <row r="7757" spans="1:7" hidden="1" x14ac:dyDescent="0.3">
      <c r="A7757">
        <v>2020</v>
      </c>
      <c r="B7757" t="s">
        <v>39</v>
      </c>
      <c r="C7757" t="s">
        <v>57</v>
      </c>
      <c r="D7757" t="s">
        <v>36</v>
      </c>
      <c r="E7757">
        <v>1996</v>
      </c>
      <c r="F7757">
        <v>1E-3</v>
      </c>
      <c r="G7757" t="s">
        <v>16</v>
      </c>
    </row>
    <row r="7758" spans="1:7" hidden="1" x14ac:dyDescent="0.3">
      <c r="A7758">
        <v>2020</v>
      </c>
      <c r="B7758" t="s">
        <v>39</v>
      </c>
      <c r="C7758" t="s">
        <v>57</v>
      </c>
      <c r="D7758" t="s">
        <v>36</v>
      </c>
      <c r="E7758">
        <v>2003</v>
      </c>
      <c r="F7758">
        <v>1E-3</v>
      </c>
      <c r="G7758" t="s">
        <v>11</v>
      </c>
    </row>
    <row r="7759" spans="1:7" hidden="1" x14ac:dyDescent="0.3">
      <c r="A7759">
        <v>2020</v>
      </c>
      <c r="B7759" t="s">
        <v>39</v>
      </c>
      <c r="C7759" t="s">
        <v>57</v>
      </c>
      <c r="D7759" t="s">
        <v>36</v>
      </c>
      <c r="E7759">
        <v>2007</v>
      </c>
      <c r="F7759">
        <v>1E-3</v>
      </c>
      <c r="G7759" t="s">
        <v>11</v>
      </c>
    </row>
    <row r="7760" spans="1:7" hidden="1" x14ac:dyDescent="0.3">
      <c r="A7760">
        <v>2020</v>
      </c>
      <c r="B7760" t="s">
        <v>39</v>
      </c>
      <c r="C7760" t="s">
        <v>57</v>
      </c>
      <c r="D7760" t="s">
        <v>36</v>
      </c>
      <c r="E7760">
        <v>2011</v>
      </c>
      <c r="F7760">
        <v>1E-3</v>
      </c>
      <c r="G7760" t="s">
        <v>11</v>
      </c>
    </row>
    <row r="7761" spans="1:7" hidden="1" x14ac:dyDescent="0.3">
      <c r="A7761">
        <v>2020</v>
      </c>
      <c r="B7761" t="s">
        <v>39</v>
      </c>
      <c r="C7761" t="s">
        <v>57</v>
      </c>
      <c r="D7761" t="s">
        <v>36</v>
      </c>
      <c r="E7761">
        <v>2015</v>
      </c>
      <c r="F7761">
        <v>1E-3</v>
      </c>
      <c r="G7761" t="s">
        <v>11</v>
      </c>
    </row>
    <row r="7762" spans="1:7" hidden="1" x14ac:dyDescent="0.3">
      <c r="A7762">
        <v>2020</v>
      </c>
      <c r="B7762" t="s">
        <v>39</v>
      </c>
      <c r="C7762" t="s">
        <v>57</v>
      </c>
      <c r="D7762" t="s">
        <v>36</v>
      </c>
      <c r="E7762">
        <v>2017</v>
      </c>
      <c r="F7762">
        <v>1E-3</v>
      </c>
      <c r="G7762" t="s">
        <v>14</v>
      </c>
    </row>
    <row r="7763" spans="1:7" hidden="1" x14ac:dyDescent="0.3">
      <c r="A7763">
        <v>2020</v>
      </c>
      <c r="B7763" t="s">
        <v>39</v>
      </c>
      <c r="C7763" t="s">
        <v>57</v>
      </c>
      <c r="D7763" t="s">
        <v>36</v>
      </c>
      <c r="E7763">
        <v>2020</v>
      </c>
      <c r="F7763">
        <v>1E-3</v>
      </c>
      <c r="G7763" t="s">
        <v>14</v>
      </c>
    </row>
    <row r="7764" spans="1:7" hidden="1" x14ac:dyDescent="0.3">
      <c r="A7764">
        <v>2020</v>
      </c>
      <c r="B7764" t="s">
        <v>39</v>
      </c>
      <c r="C7764" t="s">
        <v>57</v>
      </c>
      <c r="D7764" t="s">
        <v>36</v>
      </c>
      <c r="E7764" t="s">
        <v>18</v>
      </c>
      <c r="F7764">
        <v>1E-3</v>
      </c>
      <c r="G7764" t="s">
        <v>19</v>
      </c>
    </row>
    <row r="7765" spans="1:7" hidden="1" x14ac:dyDescent="0.3">
      <c r="A7765">
        <v>2020</v>
      </c>
      <c r="B7765" t="s">
        <v>39</v>
      </c>
      <c r="C7765" t="s">
        <v>58</v>
      </c>
      <c r="D7765" t="s">
        <v>31</v>
      </c>
      <c r="E7765">
        <v>1975</v>
      </c>
      <c r="F7765">
        <v>0.186</v>
      </c>
      <c r="G7765" t="s">
        <v>16</v>
      </c>
    </row>
    <row r="7766" spans="1:7" hidden="1" x14ac:dyDescent="0.3">
      <c r="A7766">
        <v>2020</v>
      </c>
      <c r="B7766" t="s">
        <v>39</v>
      </c>
      <c r="C7766" t="s">
        <v>58</v>
      </c>
      <c r="D7766" t="s">
        <v>31</v>
      </c>
      <c r="E7766">
        <v>1985</v>
      </c>
      <c r="F7766">
        <v>7.2999999999999995E-2</v>
      </c>
      <c r="G7766" t="s">
        <v>16</v>
      </c>
    </row>
    <row r="7767" spans="1:7" hidden="1" x14ac:dyDescent="0.3">
      <c r="A7767">
        <v>2020</v>
      </c>
      <c r="B7767" t="s">
        <v>39</v>
      </c>
      <c r="C7767" t="s">
        <v>58</v>
      </c>
      <c r="D7767" t="s">
        <v>31</v>
      </c>
      <c r="E7767">
        <v>1996</v>
      </c>
      <c r="F7767">
        <v>4.8000000000000001E-2</v>
      </c>
      <c r="G7767" t="s">
        <v>16</v>
      </c>
    </row>
    <row r="7768" spans="1:7" hidden="1" x14ac:dyDescent="0.3">
      <c r="A7768">
        <v>2020</v>
      </c>
      <c r="B7768" t="s">
        <v>39</v>
      </c>
      <c r="C7768" t="s">
        <v>58</v>
      </c>
      <c r="D7768" t="s">
        <v>31</v>
      </c>
      <c r="E7768">
        <v>2003</v>
      </c>
      <c r="F7768">
        <v>1.9E-2</v>
      </c>
      <c r="G7768" t="s">
        <v>11</v>
      </c>
    </row>
    <row r="7769" spans="1:7" hidden="1" x14ac:dyDescent="0.3">
      <c r="A7769">
        <v>2020</v>
      </c>
      <c r="B7769" t="s">
        <v>39</v>
      </c>
      <c r="C7769" t="s">
        <v>58</v>
      </c>
      <c r="D7769" t="s">
        <v>31</v>
      </c>
      <c r="E7769">
        <v>2007</v>
      </c>
      <c r="F7769">
        <v>1.2999999999999999E-2</v>
      </c>
      <c r="G7769" t="s">
        <v>11</v>
      </c>
    </row>
    <row r="7770" spans="1:7" hidden="1" x14ac:dyDescent="0.3">
      <c r="A7770">
        <v>2020</v>
      </c>
      <c r="B7770" t="s">
        <v>39</v>
      </c>
      <c r="C7770" t="s">
        <v>58</v>
      </c>
      <c r="D7770" t="s">
        <v>31</v>
      </c>
      <c r="E7770">
        <v>2011</v>
      </c>
      <c r="F7770">
        <v>1.2999999999999999E-2</v>
      </c>
      <c r="G7770" t="s">
        <v>11</v>
      </c>
    </row>
    <row r="7771" spans="1:7" hidden="1" x14ac:dyDescent="0.3">
      <c r="A7771">
        <v>2020</v>
      </c>
      <c r="B7771" t="s">
        <v>39</v>
      </c>
      <c r="C7771" t="s">
        <v>58</v>
      </c>
      <c r="D7771" t="s">
        <v>31</v>
      </c>
      <c r="E7771">
        <v>2015</v>
      </c>
      <c r="F7771">
        <v>0.01</v>
      </c>
      <c r="G7771" t="s">
        <v>11</v>
      </c>
    </row>
    <row r="7772" spans="1:7" hidden="1" x14ac:dyDescent="0.3">
      <c r="A7772">
        <v>2020</v>
      </c>
      <c r="B7772" t="s">
        <v>39</v>
      </c>
      <c r="C7772" t="s">
        <v>58</v>
      </c>
      <c r="D7772" t="s">
        <v>31</v>
      </c>
      <c r="E7772">
        <v>2017</v>
      </c>
      <c r="F7772">
        <v>0.01</v>
      </c>
      <c r="G7772" t="s">
        <v>14</v>
      </c>
    </row>
    <row r="7773" spans="1:7" hidden="1" x14ac:dyDescent="0.3">
      <c r="A7773">
        <v>2020</v>
      </c>
      <c r="B7773" t="s">
        <v>39</v>
      </c>
      <c r="C7773" t="s">
        <v>58</v>
      </c>
      <c r="D7773" t="s">
        <v>31</v>
      </c>
      <c r="E7773">
        <v>2020</v>
      </c>
      <c r="F7773">
        <v>3.0000000000000001E-3</v>
      </c>
      <c r="G7773" t="s">
        <v>14</v>
      </c>
    </row>
    <row r="7774" spans="1:7" hidden="1" x14ac:dyDescent="0.3">
      <c r="A7774">
        <v>2020</v>
      </c>
      <c r="B7774" t="s">
        <v>39</v>
      </c>
      <c r="C7774" t="s">
        <v>58</v>
      </c>
      <c r="D7774" t="s">
        <v>31</v>
      </c>
      <c r="E7774" t="s">
        <v>18</v>
      </c>
      <c r="F7774">
        <v>3.0000000000000001E-3</v>
      </c>
      <c r="G7774" t="s">
        <v>19</v>
      </c>
    </row>
    <row r="7775" spans="1:7" hidden="1" x14ac:dyDescent="0.3">
      <c r="A7775">
        <v>2020</v>
      </c>
      <c r="B7775" t="s">
        <v>39</v>
      </c>
      <c r="C7775" t="s">
        <v>58</v>
      </c>
      <c r="D7775" t="s">
        <v>38</v>
      </c>
      <c r="E7775">
        <v>1975</v>
      </c>
      <c r="F7775">
        <v>2.8540000000000001</v>
      </c>
      <c r="G7775" t="s">
        <v>16</v>
      </c>
    </row>
    <row r="7776" spans="1:7" hidden="1" x14ac:dyDescent="0.3">
      <c r="A7776">
        <v>2020</v>
      </c>
      <c r="B7776" t="s">
        <v>39</v>
      </c>
      <c r="C7776" t="s">
        <v>58</v>
      </c>
      <c r="D7776" t="s">
        <v>38</v>
      </c>
      <c r="E7776">
        <v>1985</v>
      </c>
      <c r="F7776">
        <v>1.125</v>
      </c>
      <c r="G7776" t="s">
        <v>16</v>
      </c>
    </row>
    <row r="7777" spans="1:7" hidden="1" x14ac:dyDescent="0.3">
      <c r="A7777">
        <v>2020</v>
      </c>
      <c r="B7777" t="s">
        <v>39</v>
      </c>
      <c r="C7777" t="s">
        <v>58</v>
      </c>
      <c r="D7777" t="s">
        <v>38</v>
      </c>
      <c r="E7777">
        <v>1996</v>
      </c>
      <c r="F7777">
        <v>0.73799999999999999</v>
      </c>
      <c r="G7777" t="s">
        <v>16</v>
      </c>
    </row>
    <row r="7778" spans="1:7" hidden="1" x14ac:dyDescent="0.3">
      <c r="A7778">
        <v>2020</v>
      </c>
      <c r="B7778" t="s">
        <v>39</v>
      </c>
      <c r="C7778" t="s">
        <v>58</v>
      </c>
      <c r="D7778" t="s">
        <v>38</v>
      </c>
      <c r="E7778">
        <v>2003</v>
      </c>
      <c r="F7778">
        <v>0.29599999999999999</v>
      </c>
      <c r="G7778" t="s">
        <v>11</v>
      </c>
    </row>
    <row r="7779" spans="1:7" hidden="1" x14ac:dyDescent="0.3">
      <c r="A7779">
        <v>2020</v>
      </c>
      <c r="B7779" t="s">
        <v>39</v>
      </c>
      <c r="C7779" t="s">
        <v>58</v>
      </c>
      <c r="D7779" t="s">
        <v>38</v>
      </c>
      <c r="E7779">
        <v>2007</v>
      </c>
      <c r="F7779">
        <v>0.20100000000000001</v>
      </c>
      <c r="G7779" t="s">
        <v>11</v>
      </c>
    </row>
    <row r="7780" spans="1:7" hidden="1" x14ac:dyDescent="0.3">
      <c r="A7780">
        <v>2020</v>
      </c>
      <c r="B7780" t="s">
        <v>39</v>
      </c>
      <c r="C7780" t="s">
        <v>58</v>
      </c>
      <c r="D7780" t="s">
        <v>38</v>
      </c>
      <c r="E7780">
        <v>2011</v>
      </c>
      <c r="F7780">
        <v>0.20100000000000001</v>
      </c>
      <c r="G7780" t="s">
        <v>11</v>
      </c>
    </row>
    <row r="7781" spans="1:7" hidden="1" x14ac:dyDescent="0.3">
      <c r="A7781">
        <v>2020</v>
      </c>
      <c r="B7781" t="s">
        <v>39</v>
      </c>
      <c r="C7781" t="s">
        <v>58</v>
      </c>
      <c r="D7781" t="s">
        <v>38</v>
      </c>
      <c r="E7781">
        <v>2015</v>
      </c>
      <c r="F7781">
        <v>0.151</v>
      </c>
      <c r="G7781" t="s">
        <v>11</v>
      </c>
    </row>
    <row r="7782" spans="1:7" hidden="1" x14ac:dyDescent="0.3">
      <c r="A7782">
        <v>2020</v>
      </c>
      <c r="B7782" t="s">
        <v>39</v>
      </c>
      <c r="C7782" t="s">
        <v>58</v>
      </c>
      <c r="D7782" t="s">
        <v>38</v>
      </c>
      <c r="E7782">
        <v>2017</v>
      </c>
      <c r="F7782">
        <v>0.151</v>
      </c>
      <c r="G7782" t="s">
        <v>14</v>
      </c>
    </row>
    <row r="7783" spans="1:7" hidden="1" x14ac:dyDescent="0.3">
      <c r="A7783">
        <v>2020</v>
      </c>
      <c r="B7783" t="s">
        <v>39</v>
      </c>
      <c r="C7783" t="s">
        <v>58</v>
      </c>
      <c r="D7783" t="s">
        <v>38</v>
      </c>
      <c r="E7783">
        <v>2020</v>
      </c>
      <c r="F7783">
        <v>0.05</v>
      </c>
      <c r="G7783" t="s">
        <v>14</v>
      </c>
    </row>
    <row r="7784" spans="1:7" hidden="1" x14ac:dyDescent="0.3">
      <c r="A7784">
        <v>2020</v>
      </c>
      <c r="B7784" t="s">
        <v>39</v>
      </c>
      <c r="C7784" t="s">
        <v>58</v>
      </c>
      <c r="D7784" t="s">
        <v>38</v>
      </c>
      <c r="E7784" t="s">
        <v>18</v>
      </c>
      <c r="F7784">
        <v>0.05</v>
      </c>
      <c r="G7784" t="s">
        <v>19</v>
      </c>
    </row>
    <row r="7785" spans="1:7" hidden="1" x14ac:dyDescent="0.3">
      <c r="A7785">
        <v>2020</v>
      </c>
      <c r="B7785" t="s">
        <v>39</v>
      </c>
      <c r="C7785" t="s">
        <v>58</v>
      </c>
      <c r="D7785" t="s">
        <v>32</v>
      </c>
      <c r="E7785">
        <v>1975</v>
      </c>
      <c r="F7785">
        <v>0.125</v>
      </c>
      <c r="G7785" t="s">
        <v>16</v>
      </c>
    </row>
    <row r="7786" spans="1:7" hidden="1" x14ac:dyDescent="0.3">
      <c r="A7786">
        <v>2020</v>
      </c>
      <c r="B7786" t="s">
        <v>39</v>
      </c>
      <c r="C7786" t="s">
        <v>58</v>
      </c>
      <c r="D7786" t="s">
        <v>32</v>
      </c>
      <c r="E7786">
        <v>1985</v>
      </c>
      <c r="F7786">
        <v>4.9000000000000002E-2</v>
      </c>
      <c r="G7786" t="s">
        <v>16</v>
      </c>
    </row>
    <row r="7787" spans="1:7" hidden="1" x14ac:dyDescent="0.3">
      <c r="A7787">
        <v>2020</v>
      </c>
      <c r="B7787" t="s">
        <v>39</v>
      </c>
      <c r="C7787" t="s">
        <v>58</v>
      </c>
      <c r="D7787" t="s">
        <v>32</v>
      </c>
      <c r="E7787">
        <v>1996</v>
      </c>
      <c r="F7787">
        <v>3.2000000000000001E-2</v>
      </c>
      <c r="G7787" t="s">
        <v>16</v>
      </c>
    </row>
    <row r="7788" spans="1:7" hidden="1" x14ac:dyDescent="0.3">
      <c r="A7788">
        <v>2020</v>
      </c>
      <c r="B7788" t="s">
        <v>39</v>
      </c>
      <c r="C7788" t="s">
        <v>58</v>
      </c>
      <c r="D7788" t="s">
        <v>32</v>
      </c>
      <c r="E7788">
        <v>2003</v>
      </c>
      <c r="F7788">
        <v>1.2999999999999999E-2</v>
      </c>
      <c r="G7788" t="s">
        <v>11</v>
      </c>
    </row>
    <row r="7789" spans="1:7" hidden="1" x14ac:dyDescent="0.3">
      <c r="A7789">
        <v>2020</v>
      </c>
      <c r="B7789" t="s">
        <v>39</v>
      </c>
      <c r="C7789" t="s">
        <v>58</v>
      </c>
      <c r="D7789" t="s">
        <v>32</v>
      </c>
      <c r="E7789">
        <v>2007</v>
      </c>
      <c r="F7789">
        <v>8.9999999999999993E-3</v>
      </c>
      <c r="G7789" t="s">
        <v>11</v>
      </c>
    </row>
    <row r="7790" spans="1:7" hidden="1" x14ac:dyDescent="0.3">
      <c r="A7790">
        <v>2020</v>
      </c>
      <c r="B7790" t="s">
        <v>39</v>
      </c>
      <c r="C7790" t="s">
        <v>58</v>
      </c>
      <c r="D7790" t="s">
        <v>32</v>
      </c>
      <c r="E7790">
        <v>2011</v>
      </c>
      <c r="F7790">
        <v>8.9999999999999993E-3</v>
      </c>
      <c r="G7790" t="s">
        <v>11</v>
      </c>
    </row>
    <row r="7791" spans="1:7" hidden="1" x14ac:dyDescent="0.3">
      <c r="A7791">
        <v>2020</v>
      </c>
      <c r="B7791" t="s">
        <v>39</v>
      </c>
      <c r="C7791" t="s">
        <v>58</v>
      </c>
      <c r="D7791" t="s">
        <v>32</v>
      </c>
      <c r="E7791">
        <v>2015</v>
      </c>
      <c r="F7791">
        <v>7.0000000000000001E-3</v>
      </c>
      <c r="G7791" t="s">
        <v>11</v>
      </c>
    </row>
    <row r="7792" spans="1:7" hidden="1" x14ac:dyDescent="0.3">
      <c r="A7792">
        <v>2020</v>
      </c>
      <c r="B7792" t="s">
        <v>39</v>
      </c>
      <c r="C7792" t="s">
        <v>58</v>
      </c>
      <c r="D7792" t="s">
        <v>32</v>
      </c>
      <c r="E7792">
        <v>2017</v>
      </c>
      <c r="F7792">
        <v>7.0000000000000001E-3</v>
      </c>
      <c r="G7792" t="s">
        <v>14</v>
      </c>
    </row>
    <row r="7793" spans="1:7" hidden="1" x14ac:dyDescent="0.3">
      <c r="A7793">
        <v>2020</v>
      </c>
      <c r="B7793" t="s">
        <v>39</v>
      </c>
      <c r="C7793" t="s">
        <v>58</v>
      </c>
      <c r="D7793" t="s">
        <v>32</v>
      </c>
      <c r="E7793">
        <v>2020</v>
      </c>
      <c r="F7793">
        <v>2E-3</v>
      </c>
      <c r="G7793" t="s">
        <v>14</v>
      </c>
    </row>
    <row r="7794" spans="1:7" hidden="1" x14ac:dyDescent="0.3">
      <c r="A7794">
        <v>2020</v>
      </c>
      <c r="B7794" t="s">
        <v>39</v>
      </c>
      <c r="C7794" t="s">
        <v>58</v>
      </c>
      <c r="D7794" t="s">
        <v>32</v>
      </c>
      <c r="E7794" t="s">
        <v>18</v>
      </c>
      <c r="F7794">
        <v>2E-3</v>
      </c>
      <c r="G7794" t="s">
        <v>19</v>
      </c>
    </row>
    <row r="7795" spans="1:7" hidden="1" x14ac:dyDescent="0.3">
      <c r="A7795">
        <v>2020</v>
      </c>
      <c r="B7795" t="s">
        <v>39</v>
      </c>
      <c r="C7795" t="s">
        <v>58</v>
      </c>
      <c r="D7795" t="s">
        <v>34</v>
      </c>
      <c r="E7795">
        <v>1975</v>
      </c>
      <c r="F7795">
        <v>0.89400000000000002</v>
      </c>
      <c r="G7795" t="s">
        <v>16</v>
      </c>
    </row>
    <row r="7796" spans="1:7" hidden="1" x14ac:dyDescent="0.3">
      <c r="A7796">
        <v>2020</v>
      </c>
      <c r="B7796" t="s">
        <v>39</v>
      </c>
      <c r="C7796" t="s">
        <v>58</v>
      </c>
      <c r="D7796" t="s">
        <v>34</v>
      </c>
      <c r="E7796">
        <v>1985</v>
      </c>
      <c r="F7796">
        <v>0.35199999999999998</v>
      </c>
      <c r="G7796" t="s">
        <v>16</v>
      </c>
    </row>
    <row r="7797" spans="1:7" hidden="1" x14ac:dyDescent="0.3">
      <c r="A7797">
        <v>2020</v>
      </c>
      <c r="B7797" t="s">
        <v>39</v>
      </c>
      <c r="C7797" t="s">
        <v>58</v>
      </c>
      <c r="D7797" t="s">
        <v>34</v>
      </c>
      <c r="E7797">
        <v>1996</v>
      </c>
      <c r="F7797">
        <v>0.23100000000000001</v>
      </c>
      <c r="G7797" t="s">
        <v>16</v>
      </c>
    </row>
    <row r="7798" spans="1:7" hidden="1" x14ac:dyDescent="0.3">
      <c r="A7798">
        <v>2020</v>
      </c>
      <c r="B7798" t="s">
        <v>39</v>
      </c>
      <c r="C7798" t="s">
        <v>58</v>
      </c>
      <c r="D7798" t="s">
        <v>34</v>
      </c>
      <c r="E7798">
        <v>2003</v>
      </c>
      <c r="F7798">
        <v>9.2999999999999999E-2</v>
      </c>
      <c r="G7798" t="s">
        <v>11</v>
      </c>
    </row>
    <row r="7799" spans="1:7" hidden="1" x14ac:dyDescent="0.3">
      <c r="A7799">
        <v>2020</v>
      </c>
      <c r="B7799" t="s">
        <v>39</v>
      </c>
      <c r="C7799" t="s">
        <v>58</v>
      </c>
      <c r="D7799" t="s">
        <v>34</v>
      </c>
      <c r="E7799">
        <v>2007</v>
      </c>
      <c r="F7799">
        <v>6.3E-2</v>
      </c>
      <c r="G7799" t="s">
        <v>11</v>
      </c>
    </row>
    <row r="7800" spans="1:7" hidden="1" x14ac:dyDescent="0.3">
      <c r="A7800">
        <v>2020</v>
      </c>
      <c r="B7800" t="s">
        <v>39</v>
      </c>
      <c r="C7800" t="s">
        <v>58</v>
      </c>
      <c r="D7800" t="s">
        <v>34</v>
      </c>
      <c r="E7800">
        <v>2011</v>
      </c>
      <c r="F7800">
        <v>6.3E-2</v>
      </c>
      <c r="G7800" t="s">
        <v>11</v>
      </c>
    </row>
    <row r="7801" spans="1:7" hidden="1" x14ac:dyDescent="0.3">
      <c r="A7801">
        <v>2020</v>
      </c>
      <c r="B7801" t="s">
        <v>39</v>
      </c>
      <c r="C7801" t="s">
        <v>58</v>
      </c>
      <c r="D7801" t="s">
        <v>34</v>
      </c>
      <c r="E7801">
        <v>2015</v>
      </c>
      <c r="F7801">
        <v>4.7E-2</v>
      </c>
      <c r="G7801" t="s">
        <v>11</v>
      </c>
    </row>
    <row r="7802" spans="1:7" hidden="1" x14ac:dyDescent="0.3">
      <c r="A7802">
        <v>2020</v>
      </c>
      <c r="B7802" t="s">
        <v>39</v>
      </c>
      <c r="C7802" t="s">
        <v>58</v>
      </c>
      <c r="D7802" t="s">
        <v>34</v>
      </c>
      <c r="E7802">
        <v>2017</v>
      </c>
      <c r="F7802">
        <v>4.7E-2</v>
      </c>
      <c r="G7802" t="s">
        <v>14</v>
      </c>
    </row>
    <row r="7803" spans="1:7" hidden="1" x14ac:dyDescent="0.3">
      <c r="A7803">
        <v>2020</v>
      </c>
      <c r="B7803" t="s">
        <v>39</v>
      </c>
      <c r="C7803" t="s">
        <v>58</v>
      </c>
      <c r="D7803" t="s">
        <v>34</v>
      </c>
      <c r="E7803">
        <v>2020</v>
      </c>
      <c r="F7803">
        <v>1.6E-2</v>
      </c>
      <c r="G7803" t="s">
        <v>14</v>
      </c>
    </row>
    <row r="7804" spans="1:7" hidden="1" x14ac:dyDescent="0.3">
      <c r="A7804">
        <v>2020</v>
      </c>
      <c r="B7804" t="s">
        <v>39</v>
      </c>
      <c r="C7804" t="s">
        <v>58</v>
      </c>
      <c r="D7804" t="s">
        <v>34</v>
      </c>
      <c r="E7804" t="s">
        <v>18</v>
      </c>
      <c r="F7804">
        <v>1.6E-2</v>
      </c>
      <c r="G7804" t="s">
        <v>19</v>
      </c>
    </row>
    <row r="7805" spans="1:7" hidden="1" x14ac:dyDescent="0.3">
      <c r="A7805">
        <v>2020</v>
      </c>
      <c r="B7805" t="s">
        <v>39</v>
      </c>
      <c r="C7805" t="s">
        <v>58</v>
      </c>
      <c r="D7805" t="s">
        <v>35</v>
      </c>
      <c r="E7805">
        <v>1975</v>
      </c>
      <c r="F7805">
        <v>8.9999999999999993E-3</v>
      </c>
      <c r="G7805" t="s">
        <v>16</v>
      </c>
    </row>
    <row r="7806" spans="1:7" hidden="1" x14ac:dyDescent="0.3">
      <c r="A7806">
        <v>2020</v>
      </c>
      <c r="B7806" t="s">
        <v>39</v>
      </c>
      <c r="C7806" t="s">
        <v>58</v>
      </c>
      <c r="D7806" t="s">
        <v>35</v>
      </c>
      <c r="E7806">
        <v>1985</v>
      </c>
      <c r="F7806">
        <v>3.0000000000000001E-3</v>
      </c>
      <c r="G7806" t="s">
        <v>16</v>
      </c>
    </row>
    <row r="7807" spans="1:7" hidden="1" x14ac:dyDescent="0.3">
      <c r="A7807">
        <v>2020</v>
      </c>
      <c r="B7807" t="s">
        <v>39</v>
      </c>
      <c r="C7807" t="s">
        <v>58</v>
      </c>
      <c r="D7807" t="s">
        <v>35</v>
      </c>
      <c r="E7807">
        <v>1996</v>
      </c>
      <c r="F7807">
        <v>2E-3</v>
      </c>
      <c r="G7807" t="s">
        <v>16</v>
      </c>
    </row>
    <row r="7808" spans="1:7" hidden="1" x14ac:dyDescent="0.3">
      <c r="A7808">
        <v>2020</v>
      </c>
      <c r="B7808" t="s">
        <v>39</v>
      </c>
      <c r="C7808" t="s">
        <v>58</v>
      </c>
      <c r="D7808" t="s">
        <v>35</v>
      </c>
      <c r="E7808">
        <v>2003</v>
      </c>
      <c r="F7808">
        <v>1E-3</v>
      </c>
      <c r="G7808" t="s">
        <v>11</v>
      </c>
    </row>
    <row r="7809" spans="1:7" hidden="1" x14ac:dyDescent="0.3">
      <c r="A7809">
        <v>2020</v>
      </c>
      <c r="B7809" t="s">
        <v>39</v>
      </c>
      <c r="C7809" t="s">
        <v>58</v>
      </c>
      <c r="D7809" t="s">
        <v>35</v>
      </c>
      <c r="E7809">
        <v>2007</v>
      </c>
      <c r="F7809">
        <v>1E-3</v>
      </c>
      <c r="G7809" t="s">
        <v>11</v>
      </c>
    </row>
    <row r="7810" spans="1:7" hidden="1" x14ac:dyDescent="0.3">
      <c r="A7810">
        <v>2020</v>
      </c>
      <c r="B7810" t="s">
        <v>39</v>
      </c>
      <c r="C7810" t="s">
        <v>58</v>
      </c>
      <c r="D7810" t="s">
        <v>35</v>
      </c>
      <c r="E7810">
        <v>2011</v>
      </c>
      <c r="F7810">
        <v>1E-3</v>
      </c>
      <c r="G7810" t="s">
        <v>11</v>
      </c>
    </row>
    <row r="7811" spans="1:7" hidden="1" x14ac:dyDescent="0.3">
      <c r="A7811">
        <v>2020</v>
      </c>
      <c r="B7811" t="s">
        <v>39</v>
      </c>
      <c r="C7811" t="s">
        <v>58</v>
      </c>
      <c r="D7811" t="s">
        <v>35</v>
      </c>
      <c r="E7811">
        <v>2015</v>
      </c>
      <c r="F7811">
        <v>1E-3</v>
      </c>
      <c r="G7811" t="s">
        <v>11</v>
      </c>
    </row>
    <row r="7812" spans="1:7" hidden="1" x14ac:dyDescent="0.3">
      <c r="A7812">
        <v>2020</v>
      </c>
      <c r="B7812" t="s">
        <v>39</v>
      </c>
      <c r="C7812" t="s">
        <v>58</v>
      </c>
      <c r="D7812" t="s">
        <v>35</v>
      </c>
      <c r="E7812">
        <v>2017</v>
      </c>
      <c r="F7812">
        <v>1E-3</v>
      </c>
      <c r="G7812" t="s">
        <v>14</v>
      </c>
    </row>
    <row r="7813" spans="1:7" hidden="1" x14ac:dyDescent="0.3">
      <c r="A7813">
        <v>2020</v>
      </c>
      <c r="B7813" t="s">
        <v>39</v>
      </c>
      <c r="C7813" t="s">
        <v>58</v>
      </c>
      <c r="D7813" t="s">
        <v>35</v>
      </c>
      <c r="E7813">
        <v>2020</v>
      </c>
      <c r="F7813">
        <v>1E-3</v>
      </c>
      <c r="G7813" t="s">
        <v>14</v>
      </c>
    </row>
    <row r="7814" spans="1:7" hidden="1" x14ac:dyDescent="0.3">
      <c r="A7814">
        <v>2020</v>
      </c>
      <c r="B7814" t="s">
        <v>39</v>
      </c>
      <c r="C7814" t="s">
        <v>58</v>
      </c>
      <c r="D7814" t="s">
        <v>35</v>
      </c>
      <c r="E7814" t="s">
        <v>18</v>
      </c>
      <c r="F7814">
        <v>1E-3</v>
      </c>
      <c r="G7814" t="s">
        <v>19</v>
      </c>
    </row>
    <row r="7815" spans="1:7" hidden="1" x14ac:dyDescent="0.3">
      <c r="A7815">
        <v>2020</v>
      </c>
      <c r="B7815" t="s">
        <v>39</v>
      </c>
      <c r="C7815" t="s">
        <v>58</v>
      </c>
      <c r="D7815" t="s">
        <v>36</v>
      </c>
      <c r="E7815">
        <v>1975</v>
      </c>
      <c r="F7815">
        <v>4.0000000000000001E-3</v>
      </c>
      <c r="G7815" t="s">
        <v>16</v>
      </c>
    </row>
    <row r="7816" spans="1:7" hidden="1" x14ac:dyDescent="0.3">
      <c r="A7816">
        <v>2020</v>
      </c>
      <c r="B7816" t="s">
        <v>39</v>
      </c>
      <c r="C7816" t="s">
        <v>58</v>
      </c>
      <c r="D7816" t="s">
        <v>36</v>
      </c>
      <c r="E7816">
        <v>1985</v>
      </c>
      <c r="F7816">
        <v>2E-3</v>
      </c>
      <c r="G7816" t="s">
        <v>16</v>
      </c>
    </row>
    <row r="7817" spans="1:7" hidden="1" x14ac:dyDescent="0.3">
      <c r="A7817">
        <v>2020</v>
      </c>
      <c r="B7817" t="s">
        <v>39</v>
      </c>
      <c r="C7817" t="s">
        <v>58</v>
      </c>
      <c r="D7817" t="s">
        <v>36</v>
      </c>
      <c r="E7817">
        <v>1996</v>
      </c>
      <c r="F7817">
        <v>1E-3</v>
      </c>
      <c r="G7817" t="s">
        <v>16</v>
      </c>
    </row>
    <row r="7818" spans="1:7" hidden="1" x14ac:dyDescent="0.3">
      <c r="A7818">
        <v>2020</v>
      </c>
      <c r="B7818" t="s">
        <v>39</v>
      </c>
      <c r="C7818" t="s">
        <v>58</v>
      </c>
      <c r="D7818" t="s">
        <v>36</v>
      </c>
      <c r="E7818">
        <v>2003</v>
      </c>
      <c r="F7818">
        <v>1E-3</v>
      </c>
      <c r="G7818" t="s">
        <v>11</v>
      </c>
    </row>
    <row r="7819" spans="1:7" hidden="1" x14ac:dyDescent="0.3">
      <c r="A7819">
        <v>2020</v>
      </c>
      <c r="B7819" t="s">
        <v>39</v>
      </c>
      <c r="C7819" t="s">
        <v>58</v>
      </c>
      <c r="D7819" t="s">
        <v>36</v>
      </c>
      <c r="E7819">
        <v>2007</v>
      </c>
      <c r="F7819">
        <v>1E-3</v>
      </c>
      <c r="G7819" t="s">
        <v>11</v>
      </c>
    </row>
    <row r="7820" spans="1:7" hidden="1" x14ac:dyDescent="0.3">
      <c r="A7820">
        <v>2020</v>
      </c>
      <c r="B7820" t="s">
        <v>39</v>
      </c>
      <c r="C7820" t="s">
        <v>58</v>
      </c>
      <c r="D7820" t="s">
        <v>36</v>
      </c>
      <c r="E7820">
        <v>2011</v>
      </c>
      <c r="F7820">
        <v>1E-3</v>
      </c>
      <c r="G7820" t="s">
        <v>11</v>
      </c>
    </row>
    <row r="7821" spans="1:7" hidden="1" x14ac:dyDescent="0.3">
      <c r="A7821">
        <v>2020</v>
      </c>
      <c r="B7821" t="s">
        <v>39</v>
      </c>
      <c r="C7821" t="s">
        <v>58</v>
      </c>
      <c r="D7821" t="s">
        <v>36</v>
      </c>
      <c r="E7821">
        <v>2015</v>
      </c>
      <c r="F7821">
        <v>1E-3</v>
      </c>
      <c r="G7821" t="s">
        <v>11</v>
      </c>
    </row>
    <row r="7822" spans="1:7" hidden="1" x14ac:dyDescent="0.3">
      <c r="A7822">
        <v>2020</v>
      </c>
      <c r="B7822" t="s">
        <v>39</v>
      </c>
      <c r="C7822" t="s">
        <v>58</v>
      </c>
      <c r="D7822" t="s">
        <v>36</v>
      </c>
      <c r="E7822">
        <v>2017</v>
      </c>
      <c r="F7822">
        <v>1E-3</v>
      </c>
      <c r="G7822" t="s">
        <v>14</v>
      </c>
    </row>
    <row r="7823" spans="1:7" hidden="1" x14ac:dyDescent="0.3">
      <c r="A7823">
        <v>2020</v>
      </c>
      <c r="B7823" t="s">
        <v>39</v>
      </c>
      <c r="C7823" t="s">
        <v>58</v>
      </c>
      <c r="D7823" t="s">
        <v>36</v>
      </c>
      <c r="E7823">
        <v>2020</v>
      </c>
      <c r="F7823">
        <v>1E-3</v>
      </c>
      <c r="G7823" t="s">
        <v>14</v>
      </c>
    </row>
    <row r="7824" spans="1:7" hidden="1" x14ac:dyDescent="0.3">
      <c r="A7824">
        <v>2020</v>
      </c>
      <c r="B7824" t="s">
        <v>39</v>
      </c>
      <c r="C7824" t="s">
        <v>58</v>
      </c>
      <c r="D7824" t="s">
        <v>36</v>
      </c>
      <c r="E7824" t="s">
        <v>18</v>
      </c>
      <c r="F7824">
        <v>1E-3</v>
      </c>
      <c r="G7824" t="s">
        <v>19</v>
      </c>
    </row>
    <row r="7825" spans="1:7" hidden="1" x14ac:dyDescent="0.3">
      <c r="A7825">
        <v>2020</v>
      </c>
      <c r="B7825" t="s">
        <v>39</v>
      </c>
      <c r="C7825" t="s">
        <v>59</v>
      </c>
      <c r="D7825" t="s">
        <v>31</v>
      </c>
      <c r="E7825">
        <v>1975</v>
      </c>
      <c r="F7825">
        <v>0.32800000000000001</v>
      </c>
      <c r="G7825" t="s">
        <v>16</v>
      </c>
    </row>
    <row r="7826" spans="1:7" hidden="1" x14ac:dyDescent="0.3">
      <c r="A7826">
        <v>2020</v>
      </c>
      <c r="B7826" t="s">
        <v>39</v>
      </c>
      <c r="C7826" t="s">
        <v>59</v>
      </c>
      <c r="D7826" t="s">
        <v>31</v>
      </c>
      <c r="E7826">
        <v>1985</v>
      </c>
      <c r="F7826">
        <v>0.41199999999999998</v>
      </c>
      <c r="G7826" t="s">
        <v>16</v>
      </c>
    </row>
    <row r="7827" spans="1:7" hidden="1" x14ac:dyDescent="0.3">
      <c r="A7827">
        <v>2020</v>
      </c>
      <c r="B7827" t="s">
        <v>39</v>
      </c>
      <c r="C7827" t="s">
        <v>59</v>
      </c>
      <c r="D7827" t="s">
        <v>31</v>
      </c>
      <c r="E7827">
        <v>1996</v>
      </c>
      <c r="F7827">
        <v>0.20899999999999999</v>
      </c>
      <c r="G7827" t="s">
        <v>16</v>
      </c>
    </row>
    <row r="7828" spans="1:7" hidden="1" x14ac:dyDescent="0.3">
      <c r="A7828">
        <v>2020</v>
      </c>
      <c r="B7828" t="s">
        <v>39</v>
      </c>
      <c r="C7828" t="s">
        <v>59</v>
      </c>
      <c r="D7828" t="s">
        <v>31</v>
      </c>
      <c r="E7828">
        <v>2003</v>
      </c>
      <c r="F7828">
        <v>0.1</v>
      </c>
      <c r="G7828" t="s">
        <v>11</v>
      </c>
    </row>
    <row r="7829" spans="1:7" hidden="1" x14ac:dyDescent="0.3">
      <c r="A7829">
        <v>2020</v>
      </c>
      <c r="B7829" t="s">
        <v>39</v>
      </c>
      <c r="C7829" t="s">
        <v>59</v>
      </c>
      <c r="D7829" t="s">
        <v>31</v>
      </c>
      <c r="E7829">
        <v>2007</v>
      </c>
      <c r="F7829">
        <v>5.8000000000000003E-2</v>
      </c>
      <c r="G7829" t="s">
        <v>11</v>
      </c>
    </row>
    <row r="7830" spans="1:7" hidden="1" x14ac:dyDescent="0.3">
      <c r="A7830">
        <v>2020</v>
      </c>
      <c r="B7830" t="s">
        <v>39</v>
      </c>
      <c r="C7830" t="s">
        <v>59</v>
      </c>
      <c r="D7830" t="s">
        <v>31</v>
      </c>
      <c r="E7830">
        <v>2011</v>
      </c>
      <c r="F7830">
        <v>5.8000000000000003E-2</v>
      </c>
      <c r="G7830" t="s">
        <v>11</v>
      </c>
    </row>
    <row r="7831" spans="1:7" hidden="1" x14ac:dyDescent="0.3">
      <c r="A7831">
        <v>2020</v>
      </c>
      <c r="B7831" t="s">
        <v>39</v>
      </c>
      <c r="C7831" t="s">
        <v>59</v>
      </c>
      <c r="D7831" t="s">
        <v>31</v>
      </c>
      <c r="E7831">
        <v>2015</v>
      </c>
      <c r="F7831">
        <v>4.2999999999999997E-2</v>
      </c>
      <c r="G7831" t="s">
        <v>11</v>
      </c>
    </row>
    <row r="7832" spans="1:7" hidden="1" x14ac:dyDescent="0.3">
      <c r="A7832">
        <v>2020</v>
      </c>
      <c r="B7832" t="s">
        <v>39</v>
      </c>
      <c r="C7832" t="s">
        <v>59</v>
      </c>
      <c r="D7832" t="s">
        <v>31</v>
      </c>
      <c r="E7832">
        <v>2017</v>
      </c>
      <c r="F7832">
        <v>4.2999999999999997E-2</v>
      </c>
      <c r="G7832" t="s">
        <v>14</v>
      </c>
    </row>
    <row r="7833" spans="1:7" hidden="1" x14ac:dyDescent="0.3">
      <c r="A7833">
        <v>2020</v>
      </c>
      <c r="B7833" t="s">
        <v>39</v>
      </c>
      <c r="C7833" t="s">
        <v>59</v>
      </c>
      <c r="D7833" t="s">
        <v>31</v>
      </c>
      <c r="E7833">
        <v>2020</v>
      </c>
      <c r="F7833">
        <v>1.4E-2</v>
      </c>
      <c r="G7833" t="s">
        <v>14</v>
      </c>
    </row>
    <row r="7834" spans="1:7" hidden="1" x14ac:dyDescent="0.3">
      <c r="A7834">
        <v>2020</v>
      </c>
      <c r="B7834" t="s">
        <v>39</v>
      </c>
      <c r="C7834" t="s">
        <v>59</v>
      </c>
      <c r="D7834" t="s">
        <v>31</v>
      </c>
      <c r="E7834" t="s">
        <v>18</v>
      </c>
      <c r="F7834">
        <v>1.4E-2</v>
      </c>
      <c r="G7834" t="s">
        <v>19</v>
      </c>
    </row>
    <row r="7835" spans="1:7" hidden="1" x14ac:dyDescent="0.3">
      <c r="A7835">
        <v>2020</v>
      </c>
      <c r="B7835" t="s">
        <v>39</v>
      </c>
      <c r="C7835" t="s">
        <v>59</v>
      </c>
      <c r="D7835" t="s">
        <v>38</v>
      </c>
      <c r="E7835">
        <v>1975</v>
      </c>
      <c r="F7835">
        <v>6.4</v>
      </c>
      <c r="G7835" t="s">
        <v>16</v>
      </c>
    </row>
    <row r="7836" spans="1:7" hidden="1" x14ac:dyDescent="0.3">
      <c r="A7836">
        <v>2020</v>
      </c>
      <c r="B7836" t="s">
        <v>39</v>
      </c>
      <c r="C7836" t="s">
        <v>59</v>
      </c>
      <c r="D7836" t="s">
        <v>38</v>
      </c>
      <c r="E7836">
        <v>1985</v>
      </c>
      <c r="F7836">
        <v>8.0359999999999996</v>
      </c>
      <c r="G7836" t="s">
        <v>16</v>
      </c>
    </row>
    <row r="7837" spans="1:7" hidden="1" x14ac:dyDescent="0.3">
      <c r="A7837">
        <v>2020</v>
      </c>
      <c r="B7837" t="s">
        <v>39</v>
      </c>
      <c r="C7837" t="s">
        <v>59</v>
      </c>
      <c r="D7837" t="s">
        <v>38</v>
      </c>
      <c r="E7837">
        <v>1996</v>
      </c>
      <c r="F7837">
        <v>4.0750000000000002</v>
      </c>
      <c r="G7837" t="s">
        <v>16</v>
      </c>
    </row>
    <row r="7838" spans="1:7" hidden="1" x14ac:dyDescent="0.3">
      <c r="A7838">
        <v>2020</v>
      </c>
      <c r="B7838" t="s">
        <v>39</v>
      </c>
      <c r="C7838" t="s">
        <v>59</v>
      </c>
      <c r="D7838" t="s">
        <v>38</v>
      </c>
      <c r="E7838">
        <v>2003</v>
      </c>
      <c r="F7838">
        <v>1.9570000000000001</v>
      </c>
      <c r="G7838" t="s">
        <v>11</v>
      </c>
    </row>
    <row r="7839" spans="1:7" hidden="1" x14ac:dyDescent="0.3">
      <c r="A7839">
        <v>2020</v>
      </c>
      <c r="B7839" t="s">
        <v>39</v>
      </c>
      <c r="C7839" t="s">
        <v>59</v>
      </c>
      <c r="D7839" t="s">
        <v>38</v>
      </c>
      <c r="E7839">
        <v>2007</v>
      </c>
      <c r="F7839">
        <v>1.1220000000000001</v>
      </c>
      <c r="G7839" t="s">
        <v>11</v>
      </c>
    </row>
    <row r="7840" spans="1:7" hidden="1" x14ac:dyDescent="0.3">
      <c r="A7840">
        <v>2020</v>
      </c>
      <c r="B7840" t="s">
        <v>39</v>
      </c>
      <c r="C7840" t="s">
        <v>59</v>
      </c>
      <c r="D7840" t="s">
        <v>38</v>
      </c>
      <c r="E7840">
        <v>2011</v>
      </c>
      <c r="F7840">
        <v>1.1220000000000001</v>
      </c>
      <c r="G7840" t="s">
        <v>11</v>
      </c>
    </row>
    <row r="7841" spans="1:7" hidden="1" x14ac:dyDescent="0.3">
      <c r="A7841">
        <v>2020</v>
      </c>
      <c r="B7841" t="s">
        <v>39</v>
      </c>
      <c r="C7841" t="s">
        <v>59</v>
      </c>
      <c r="D7841" t="s">
        <v>38</v>
      </c>
      <c r="E7841">
        <v>2015</v>
      </c>
      <c r="F7841">
        <v>0.84099999999999997</v>
      </c>
      <c r="G7841" t="s">
        <v>11</v>
      </c>
    </row>
    <row r="7842" spans="1:7" hidden="1" x14ac:dyDescent="0.3">
      <c r="A7842">
        <v>2020</v>
      </c>
      <c r="B7842" t="s">
        <v>39</v>
      </c>
      <c r="C7842" t="s">
        <v>59</v>
      </c>
      <c r="D7842" t="s">
        <v>38</v>
      </c>
      <c r="E7842">
        <v>2017</v>
      </c>
      <c r="F7842">
        <v>0.84099999999999997</v>
      </c>
      <c r="G7842" t="s">
        <v>14</v>
      </c>
    </row>
    <row r="7843" spans="1:7" hidden="1" x14ac:dyDescent="0.3">
      <c r="A7843">
        <v>2020</v>
      </c>
      <c r="B7843" t="s">
        <v>39</v>
      </c>
      <c r="C7843" t="s">
        <v>59</v>
      </c>
      <c r="D7843" t="s">
        <v>38</v>
      </c>
      <c r="E7843">
        <v>2020</v>
      </c>
      <c r="F7843">
        <v>0.28100000000000003</v>
      </c>
      <c r="G7843" t="s">
        <v>14</v>
      </c>
    </row>
    <row r="7844" spans="1:7" hidden="1" x14ac:dyDescent="0.3">
      <c r="A7844">
        <v>2020</v>
      </c>
      <c r="B7844" t="s">
        <v>39</v>
      </c>
      <c r="C7844" t="s">
        <v>59</v>
      </c>
      <c r="D7844" t="s">
        <v>38</v>
      </c>
      <c r="E7844" t="s">
        <v>18</v>
      </c>
      <c r="F7844">
        <v>0.28100000000000003</v>
      </c>
      <c r="G7844" t="s">
        <v>19</v>
      </c>
    </row>
    <row r="7845" spans="1:7" hidden="1" x14ac:dyDescent="0.3">
      <c r="A7845">
        <v>2020</v>
      </c>
      <c r="B7845" t="s">
        <v>39</v>
      </c>
      <c r="C7845" t="s">
        <v>59</v>
      </c>
      <c r="D7845" t="s">
        <v>32</v>
      </c>
      <c r="E7845">
        <v>1975</v>
      </c>
      <c r="F7845">
        <v>0.58899999999999997</v>
      </c>
      <c r="G7845" t="s">
        <v>16</v>
      </c>
    </row>
    <row r="7846" spans="1:7" hidden="1" x14ac:dyDescent="0.3">
      <c r="A7846">
        <v>2020</v>
      </c>
      <c r="B7846" t="s">
        <v>39</v>
      </c>
      <c r="C7846" t="s">
        <v>59</v>
      </c>
      <c r="D7846" t="s">
        <v>32</v>
      </c>
      <c r="E7846">
        <v>1985</v>
      </c>
      <c r="F7846">
        <v>0.73899999999999999</v>
      </c>
      <c r="G7846" t="s">
        <v>16</v>
      </c>
    </row>
    <row r="7847" spans="1:7" hidden="1" x14ac:dyDescent="0.3">
      <c r="A7847">
        <v>2020</v>
      </c>
      <c r="B7847" t="s">
        <v>39</v>
      </c>
      <c r="C7847" t="s">
        <v>59</v>
      </c>
      <c r="D7847" t="s">
        <v>32</v>
      </c>
      <c r="E7847">
        <v>1996</v>
      </c>
      <c r="F7847">
        <v>0.375</v>
      </c>
      <c r="G7847" t="s">
        <v>16</v>
      </c>
    </row>
    <row r="7848" spans="1:7" hidden="1" x14ac:dyDescent="0.3">
      <c r="A7848">
        <v>2020</v>
      </c>
      <c r="B7848" t="s">
        <v>39</v>
      </c>
      <c r="C7848" t="s">
        <v>59</v>
      </c>
      <c r="D7848" t="s">
        <v>32</v>
      </c>
      <c r="E7848">
        <v>2003</v>
      </c>
      <c r="F7848">
        <v>0.18</v>
      </c>
      <c r="G7848" t="s">
        <v>11</v>
      </c>
    </row>
    <row r="7849" spans="1:7" hidden="1" x14ac:dyDescent="0.3">
      <c r="A7849">
        <v>2020</v>
      </c>
      <c r="B7849" t="s">
        <v>39</v>
      </c>
      <c r="C7849" t="s">
        <v>59</v>
      </c>
      <c r="D7849" t="s">
        <v>32</v>
      </c>
      <c r="E7849">
        <v>2007</v>
      </c>
      <c r="F7849">
        <v>0.10299999999999999</v>
      </c>
      <c r="G7849" t="s">
        <v>11</v>
      </c>
    </row>
    <row r="7850" spans="1:7" hidden="1" x14ac:dyDescent="0.3">
      <c r="A7850">
        <v>2020</v>
      </c>
      <c r="B7850" t="s">
        <v>39</v>
      </c>
      <c r="C7850" t="s">
        <v>59</v>
      </c>
      <c r="D7850" t="s">
        <v>32</v>
      </c>
      <c r="E7850">
        <v>2011</v>
      </c>
      <c r="F7850">
        <v>0.10299999999999999</v>
      </c>
      <c r="G7850" t="s">
        <v>11</v>
      </c>
    </row>
    <row r="7851" spans="1:7" hidden="1" x14ac:dyDescent="0.3">
      <c r="A7851">
        <v>2020</v>
      </c>
      <c r="B7851" t="s">
        <v>39</v>
      </c>
      <c r="C7851" t="s">
        <v>59</v>
      </c>
      <c r="D7851" t="s">
        <v>32</v>
      </c>
      <c r="E7851">
        <v>2015</v>
      </c>
      <c r="F7851">
        <v>7.6999999999999999E-2</v>
      </c>
      <c r="G7851" t="s">
        <v>11</v>
      </c>
    </row>
    <row r="7852" spans="1:7" hidden="1" x14ac:dyDescent="0.3">
      <c r="A7852">
        <v>2020</v>
      </c>
      <c r="B7852" t="s">
        <v>39</v>
      </c>
      <c r="C7852" t="s">
        <v>59</v>
      </c>
      <c r="D7852" t="s">
        <v>32</v>
      </c>
      <c r="E7852">
        <v>2017</v>
      </c>
      <c r="F7852">
        <v>7.6999999999999999E-2</v>
      </c>
      <c r="G7852" t="s">
        <v>14</v>
      </c>
    </row>
    <row r="7853" spans="1:7" hidden="1" x14ac:dyDescent="0.3">
      <c r="A7853">
        <v>2020</v>
      </c>
      <c r="B7853" t="s">
        <v>39</v>
      </c>
      <c r="C7853" t="s">
        <v>59</v>
      </c>
      <c r="D7853" t="s">
        <v>32</v>
      </c>
      <c r="E7853">
        <v>2020</v>
      </c>
      <c r="F7853">
        <v>2.5999999999999999E-2</v>
      </c>
      <c r="G7853" t="s">
        <v>14</v>
      </c>
    </row>
    <row r="7854" spans="1:7" hidden="1" x14ac:dyDescent="0.3">
      <c r="A7854">
        <v>2020</v>
      </c>
      <c r="B7854" t="s">
        <v>39</v>
      </c>
      <c r="C7854" t="s">
        <v>59</v>
      </c>
      <c r="D7854" t="s">
        <v>32</v>
      </c>
      <c r="E7854" t="s">
        <v>18</v>
      </c>
      <c r="F7854">
        <v>2.5999999999999999E-2</v>
      </c>
      <c r="G7854" t="s">
        <v>19</v>
      </c>
    </row>
    <row r="7855" spans="1:7" hidden="1" x14ac:dyDescent="0.3">
      <c r="A7855">
        <v>2020</v>
      </c>
      <c r="B7855" t="s">
        <v>39</v>
      </c>
      <c r="C7855" t="s">
        <v>59</v>
      </c>
      <c r="D7855" t="s">
        <v>34</v>
      </c>
      <c r="E7855">
        <v>1975</v>
      </c>
      <c r="F7855">
        <v>2.383</v>
      </c>
      <c r="G7855" t="s">
        <v>16</v>
      </c>
    </row>
    <row r="7856" spans="1:7" hidden="1" x14ac:dyDescent="0.3">
      <c r="A7856">
        <v>2020</v>
      </c>
      <c r="B7856" t="s">
        <v>39</v>
      </c>
      <c r="C7856" t="s">
        <v>59</v>
      </c>
      <c r="D7856" t="s">
        <v>34</v>
      </c>
      <c r="E7856">
        <v>1985</v>
      </c>
      <c r="F7856">
        <v>2.9929999999999999</v>
      </c>
      <c r="G7856" t="s">
        <v>16</v>
      </c>
    </row>
    <row r="7857" spans="1:7" hidden="1" x14ac:dyDescent="0.3">
      <c r="A7857">
        <v>2020</v>
      </c>
      <c r="B7857" t="s">
        <v>39</v>
      </c>
      <c r="C7857" t="s">
        <v>59</v>
      </c>
      <c r="D7857" t="s">
        <v>34</v>
      </c>
      <c r="E7857">
        <v>1996</v>
      </c>
      <c r="F7857">
        <v>1.518</v>
      </c>
      <c r="G7857" t="s">
        <v>16</v>
      </c>
    </row>
    <row r="7858" spans="1:7" hidden="1" x14ac:dyDescent="0.3">
      <c r="A7858">
        <v>2020</v>
      </c>
      <c r="B7858" t="s">
        <v>39</v>
      </c>
      <c r="C7858" t="s">
        <v>59</v>
      </c>
      <c r="D7858" t="s">
        <v>34</v>
      </c>
      <c r="E7858">
        <v>2003</v>
      </c>
      <c r="F7858">
        <v>0.72899999999999998</v>
      </c>
      <c r="G7858" t="s">
        <v>11</v>
      </c>
    </row>
    <row r="7859" spans="1:7" hidden="1" x14ac:dyDescent="0.3">
      <c r="A7859">
        <v>2020</v>
      </c>
      <c r="B7859" t="s">
        <v>39</v>
      </c>
      <c r="C7859" t="s">
        <v>59</v>
      </c>
      <c r="D7859" t="s">
        <v>34</v>
      </c>
      <c r="E7859">
        <v>2007</v>
      </c>
      <c r="F7859">
        <v>0.41799999999999998</v>
      </c>
      <c r="G7859" t="s">
        <v>11</v>
      </c>
    </row>
    <row r="7860" spans="1:7" hidden="1" x14ac:dyDescent="0.3">
      <c r="A7860">
        <v>2020</v>
      </c>
      <c r="B7860" t="s">
        <v>39</v>
      </c>
      <c r="C7860" t="s">
        <v>59</v>
      </c>
      <c r="D7860" t="s">
        <v>34</v>
      </c>
      <c r="E7860">
        <v>2011</v>
      </c>
      <c r="F7860">
        <v>0.41799999999999998</v>
      </c>
      <c r="G7860" t="s">
        <v>11</v>
      </c>
    </row>
    <row r="7861" spans="1:7" hidden="1" x14ac:dyDescent="0.3">
      <c r="A7861">
        <v>2020</v>
      </c>
      <c r="B7861" t="s">
        <v>39</v>
      </c>
      <c r="C7861" t="s">
        <v>59</v>
      </c>
      <c r="D7861" t="s">
        <v>34</v>
      </c>
      <c r="E7861">
        <v>2015</v>
      </c>
      <c r="F7861">
        <v>0.313</v>
      </c>
      <c r="G7861" t="s">
        <v>11</v>
      </c>
    </row>
    <row r="7862" spans="1:7" hidden="1" x14ac:dyDescent="0.3">
      <c r="A7862">
        <v>2020</v>
      </c>
      <c r="B7862" t="s">
        <v>39</v>
      </c>
      <c r="C7862" t="s">
        <v>59</v>
      </c>
      <c r="D7862" t="s">
        <v>34</v>
      </c>
      <c r="E7862">
        <v>2017</v>
      </c>
      <c r="F7862">
        <v>0.313</v>
      </c>
      <c r="G7862" t="s">
        <v>14</v>
      </c>
    </row>
    <row r="7863" spans="1:7" hidden="1" x14ac:dyDescent="0.3">
      <c r="A7863">
        <v>2020</v>
      </c>
      <c r="B7863" t="s">
        <v>39</v>
      </c>
      <c r="C7863" t="s">
        <v>59</v>
      </c>
      <c r="D7863" t="s">
        <v>34</v>
      </c>
      <c r="E7863">
        <v>2020</v>
      </c>
      <c r="F7863">
        <v>0.105</v>
      </c>
      <c r="G7863" t="s">
        <v>14</v>
      </c>
    </row>
    <row r="7864" spans="1:7" hidden="1" x14ac:dyDescent="0.3">
      <c r="A7864">
        <v>2020</v>
      </c>
      <c r="B7864" t="s">
        <v>39</v>
      </c>
      <c r="C7864" t="s">
        <v>59</v>
      </c>
      <c r="D7864" t="s">
        <v>34</v>
      </c>
      <c r="E7864" t="s">
        <v>18</v>
      </c>
      <c r="F7864">
        <v>0.105</v>
      </c>
      <c r="G7864" t="s">
        <v>19</v>
      </c>
    </row>
    <row r="7865" spans="1:7" hidden="1" x14ac:dyDescent="0.3">
      <c r="A7865">
        <v>2020</v>
      </c>
      <c r="B7865" t="s">
        <v>39</v>
      </c>
      <c r="C7865" t="s">
        <v>59</v>
      </c>
      <c r="D7865" t="s">
        <v>35</v>
      </c>
      <c r="E7865">
        <v>1975</v>
      </c>
      <c r="F7865">
        <v>8.9999999999999993E-3</v>
      </c>
      <c r="G7865" t="s">
        <v>16</v>
      </c>
    </row>
    <row r="7866" spans="1:7" hidden="1" x14ac:dyDescent="0.3">
      <c r="A7866">
        <v>2020</v>
      </c>
      <c r="B7866" t="s">
        <v>39</v>
      </c>
      <c r="C7866" t="s">
        <v>59</v>
      </c>
      <c r="D7866" t="s">
        <v>35</v>
      </c>
      <c r="E7866">
        <v>1985</v>
      </c>
      <c r="F7866">
        <v>1.0999999999999999E-2</v>
      </c>
      <c r="G7866" t="s">
        <v>16</v>
      </c>
    </row>
    <row r="7867" spans="1:7" hidden="1" x14ac:dyDescent="0.3">
      <c r="A7867">
        <v>2020</v>
      </c>
      <c r="B7867" t="s">
        <v>39</v>
      </c>
      <c r="C7867" t="s">
        <v>59</v>
      </c>
      <c r="D7867" t="s">
        <v>35</v>
      </c>
      <c r="E7867">
        <v>1996</v>
      </c>
      <c r="F7867">
        <v>6.0000000000000001E-3</v>
      </c>
      <c r="G7867" t="s">
        <v>16</v>
      </c>
    </row>
    <row r="7868" spans="1:7" hidden="1" x14ac:dyDescent="0.3">
      <c r="A7868">
        <v>2020</v>
      </c>
      <c r="B7868" t="s">
        <v>39</v>
      </c>
      <c r="C7868" t="s">
        <v>59</v>
      </c>
      <c r="D7868" t="s">
        <v>35</v>
      </c>
      <c r="E7868">
        <v>2003</v>
      </c>
      <c r="F7868">
        <v>3.0000000000000001E-3</v>
      </c>
      <c r="G7868" t="s">
        <v>11</v>
      </c>
    </row>
    <row r="7869" spans="1:7" hidden="1" x14ac:dyDescent="0.3">
      <c r="A7869">
        <v>2020</v>
      </c>
      <c r="B7869" t="s">
        <v>39</v>
      </c>
      <c r="C7869" t="s">
        <v>59</v>
      </c>
      <c r="D7869" t="s">
        <v>35</v>
      </c>
      <c r="E7869">
        <v>2007</v>
      </c>
      <c r="F7869">
        <v>2E-3</v>
      </c>
      <c r="G7869" t="s">
        <v>11</v>
      </c>
    </row>
    <row r="7870" spans="1:7" hidden="1" x14ac:dyDescent="0.3">
      <c r="A7870">
        <v>2020</v>
      </c>
      <c r="B7870" t="s">
        <v>39</v>
      </c>
      <c r="C7870" t="s">
        <v>59</v>
      </c>
      <c r="D7870" t="s">
        <v>35</v>
      </c>
      <c r="E7870">
        <v>2011</v>
      </c>
      <c r="F7870">
        <v>2E-3</v>
      </c>
      <c r="G7870" t="s">
        <v>11</v>
      </c>
    </row>
    <row r="7871" spans="1:7" hidden="1" x14ac:dyDescent="0.3">
      <c r="A7871">
        <v>2020</v>
      </c>
      <c r="B7871" t="s">
        <v>39</v>
      </c>
      <c r="C7871" t="s">
        <v>59</v>
      </c>
      <c r="D7871" t="s">
        <v>35</v>
      </c>
      <c r="E7871">
        <v>2015</v>
      </c>
      <c r="F7871">
        <v>1E-3</v>
      </c>
      <c r="G7871" t="s">
        <v>11</v>
      </c>
    </row>
    <row r="7872" spans="1:7" hidden="1" x14ac:dyDescent="0.3">
      <c r="A7872">
        <v>2020</v>
      </c>
      <c r="B7872" t="s">
        <v>39</v>
      </c>
      <c r="C7872" t="s">
        <v>59</v>
      </c>
      <c r="D7872" t="s">
        <v>35</v>
      </c>
      <c r="E7872">
        <v>2017</v>
      </c>
      <c r="F7872">
        <v>1E-3</v>
      </c>
      <c r="G7872" t="s">
        <v>14</v>
      </c>
    </row>
    <row r="7873" spans="1:7" hidden="1" x14ac:dyDescent="0.3">
      <c r="A7873">
        <v>2020</v>
      </c>
      <c r="B7873" t="s">
        <v>39</v>
      </c>
      <c r="C7873" t="s">
        <v>59</v>
      </c>
      <c r="D7873" t="s">
        <v>35</v>
      </c>
      <c r="E7873">
        <v>2020</v>
      </c>
      <c r="F7873">
        <v>1E-3</v>
      </c>
      <c r="G7873" t="s">
        <v>14</v>
      </c>
    </row>
    <row r="7874" spans="1:7" hidden="1" x14ac:dyDescent="0.3">
      <c r="A7874">
        <v>2020</v>
      </c>
      <c r="B7874" t="s">
        <v>39</v>
      </c>
      <c r="C7874" t="s">
        <v>59</v>
      </c>
      <c r="D7874" t="s">
        <v>35</v>
      </c>
      <c r="E7874" t="s">
        <v>18</v>
      </c>
      <c r="F7874">
        <v>1E-3</v>
      </c>
      <c r="G7874" t="s">
        <v>19</v>
      </c>
    </row>
    <row r="7875" spans="1:7" hidden="1" x14ac:dyDescent="0.3">
      <c r="A7875">
        <v>2020</v>
      </c>
      <c r="B7875" t="s">
        <v>39</v>
      </c>
      <c r="C7875" t="s">
        <v>59</v>
      </c>
      <c r="D7875" t="s">
        <v>36</v>
      </c>
      <c r="E7875">
        <v>1975</v>
      </c>
      <c r="F7875">
        <v>3.0000000000000001E-3</v>
      </c>
      <c r="G7875" t="s">
        <v>16</v>
      </c>
    </row>
    <row r="7876" spans="1:7" hidden="1" x14ac:dyDescent="0.3">
      <c r="A7876">
        <v>2020</v>
      </c>
      <c r="B7876" t="s">
        <v>39</v>
      </c>
      <c r="C7876" t="s">
        <v>59</v>
      </c>
      <c r="D7876" t="s">
        <v>36</v>
      </c>
      <c r="E7876">
        <v>1985</v>
      </c>
      <c r="F7876">
        <v>4.0000000000000001E-3</v>
      </c>
      <c r="G7876" t="s">
        <v>16</v>
      </c>
    </row>
    <row r="7877" spans="1:7" hidden="1" x14ac:dyDescent="0.3">
      <c r="A7877">
        <v>2020</v>
      </c>
      <c r="B7877" t="s">
        <v>39</v>
      </c>
      <c r="C7877" t="s">
        <v>59</v>
      </c>
      <c r="D7877" t="s">
        <v>36</v>
      </c>
      <c r="E7877">
        <v>1996</v>
      </c>
      <c r="F7877">
        <v>2E-3</v>
      </c>
      <c r="G7877" t="s">
        <v>16</v>
      </c>
    </row>
    <row r="7878" spans="1:7" hidden="1" x14ac:dyDescent="0.3">
      <c r="A7878">
        <v>2020</v>
      </c>
      <c r="B7878" t="s">
        <v>39</v>
      </c>
      <c r="C7878" t="s">
        <v>59</v>
      </c>
      <c r="D7878" t="s">
        <v>36</v>
      </c>
      <c r="E7878">
        <v>2003</v>
      </c>
      <c r="F7878">
        <v>1E-3</v>
      </c>
      <c r="G7878" t="s">
        <v>11</v>
      </c>
    </row>
    <row r="7879" spans="1:7" hidden="1" x14ac:dyDescent="0.3">
      <c r="A7879">
        <v>2020</v>
      </c>
      <c r="B7879" t="s">
        <v>39</v>
      </c>
      <c r="C7879" t="s">
        <v>59</v>
      </c>
      <c r="D7879" t="s">
        <v>36</v>
      </c>
      <c r="E7879">
        <v>2007</v>
      </c>
      <c r="F7879">
        <v>1E-3</v>
      </c>
      <c r="G7879" t="s">
        <v>11</v>
      </c>
    </row>
    <row r="7880" spans="1:7" hidden="1" x14ac:dyDescent="0.3">
      <c r="A7880">
        <v>2020</v>
      </c>
      <c r="B7880" t="s">
        <v>39</v>
      </c>
      <c r="C7880" t="s">
        <v>59</v>
      </c>
      <c r="D7880" t="s">
        <v>36</v>
      </c>
      <c r="E7880">
        <v>2011</v>
      </c>
      <c r="F7880">
        <v>1E-3</v>
      </c>
      <c r="G7880" t="s">
        <v>11</v>
      </c>
    </row>
    <row r="7881" spans="1:7" hidden="1" x14ac:dyDescent="0.3">
      <c r="A7881">
        <v>2020</v>
      </c>
      <c r="B7881" t="s">
        <v>39</v>
      </c>
      <c r="C7881" t="s">
        <v>59</v>
      </c>
      <c r="D7881" t="s">
        <v>36</v>
      </c>
      <c r="E7881">
        <v>2015</v>
      </c>
      <c r="F7881">
        <v>1E-3</v>
      </c>
      <c r="G7881" t="s">
        <v>11</v>
      </c>
    </row>
    <row r="7882" spans="1:7" hidden="1" x14ac:dyDescent="0.3">
      <c r="A7882">
        <v>2020</v>
      </c>
      <c r="B7882" t="s">
        <v>39</v>
      </c>
      <c r="C7882" t="s">
        <v>59</v>
      </c>
      <c r="D7882" t="s">
        <v>36</v>
      </c>
      <c r="E7882">
        <v>2017</v>
      </c>
      <c r="F7882">
        <v>1E-3</v>
      </c>
      <c r="G7882" t="s">
        <v>14</v>
      </c>
    </row>
    <row r="7883" spans="1:7" hidden="1" x14ac:dyDescent="0.3">
      <c r="A7883">
        <v>2020</v>
      </c>
      <c r="B7883" t="s">
        <v>39</v>
      </c>
      <c r="C7883" t="s">
        <v>59</v>
      </c>
      <c r="D7883" t="s">
        <v>36</v>
      </c>
      <c r="E7883">
        <v>2020</v>
      </c>
      <c r="F7883">
        <v>1E-3</v>
      </c>
      <c r="G7883" t="s">
        <v>14</v>
      </c>
    </row>
    <row r="7884" spans="1:7" hidden="1" x14ac:dyDescent="0.3">
      <c r="A7884">
        <v>2020</v>
      </c>
      <c r="B7884" t="s">
        <v>39</v>
      </c>
      <c r="C7884" t="s">
        <v>59</v>
      </c>
      <c r="D7884" t="s">
        <v>36</v>
      </c>
      <c r="E7884" t="s">
        <v>18</v>
      </c>
      <c r="F7884">
        <v>1E-3</v>
      </c>
      <c r="G7884" t="s">
        <v>19</v>
      </c>
    </row>
    <row r="7885" spans="1:7" hidden="1" x14ac:dyDescent="0.3">
      <c r="A7885">
        <v>2020</v>
      </c>
      <c r="B7885" t="s">
        <v>39</v>
      </c>
      <c r="C7885" t="s">
        <v>60</v>
      </c>
      <c r="D7885" t="s">
        <v>31</v>
      </c>
      <c r="E7885">
        <v>1975</v>
      </c>
      <c r="F7885">
        <v>0.32800000000000001</v>
      </c>
      <c r="G7885" t="s">
        <v>16</v>
      </c>
    </row>
    <row r="7886" spans="1:7" hidden="1" x14ac:dyDescent="0.3">
      <c r="A7886">
        <v>2020</v>
      </c>
      <c r="B7886" t="s">
        <v>39</v>
      </c>
      <c r="C7886" t="s">
        <v>60</v>
      </c>
      <c r="D7886" t="s">
        <v>31</v>
      </c>
      <c r="E7886">
        <v>1985</v>
      </c>
      <c r="F7886">
        <v>0.41199999999999998</v>
      </c>
      <c r="G7886" t="s">
        <v>16</v>
      </c>
    </row>
    <row r="7887" spans="1:7" hidden="1" x14ac:dyDescent="0.3">
      <c r="A7887">
        <v>2020</v>
      </c>
      <c r="B7887" t="s">
        <v>39</v>
      </c>
      <c r="C7887" t="s">
        <v>60</v>
      </c>
      <c r="D7887" t="s">
        <v>31</v>
      </c>
      <c r="E7887">
        <v>1996</v>
      </c>
      <c r="F7887">
        <v>0.20899999999999999</v>
      </c>
      <c r="G7887" t="s">
        <v>16</v>
      </c>
    </row>
    <row r="7888" spans="1:7" hidden="1" x14ac:dyDescent="0.3">
      <c r="A7888">
        <v>2020</v>
      </c>
      <c r="B7888" t="s">
        <v>39</v>
      </c>
      <c r="C7888" t="s">
        <v>60</v>
      </c>
      <c r="D7888" t="s">
        <v>31</v>
      </c>
      <c r="E7888">
        <v>2003</v>
      </c>
      <c r="F7888">
        <v>0.1</v>
      </c>
      <c r="G7888" t="s">
        <v>11</v>
      </c>
    </row>
    <row r="7889" spans="1:7" hidden="1" x14ac:dyDescent="0.3">
      <c r="A7889">
        <v>2020</v>
      </c>
      <c r="B7889" t="s">
        <v>39</v>
      </c>
      <c r="C7889" t="s">
        <v>60</v>
      </c>
      <c r="D7889" t="s">
        <v>31</v>
      </c>
      <c r="E7889">
        <v>2007</v>
      </c>
      <c r="F7889">
        <v>5.8000000000000003E-2</v>
      </c>
      <c r="G7889" t="s">
        <v>11</v>
      </c>
    </row>
    <row r="7890" spans="1:7" hidden="1" x14ac:dyDescent="0.3">
      <c r="A7890">
        <v>2020</v>
      </c>
      <c r="B7890" t="s">
        <v>39</v>
      </c>
      <c r="C7890" t="s">
        <v>60</v>
      </c>
      <c r="D7890" t="s">
        <v>31</v>
      </c>
      <c r="E7890">
        <v>2011</v>
      </c>
      <c r="F7890">
        <v>5.8000000000000003E-2</v>
      </c>
      <c r="G7890" t="s">
        <v>11</v>
      </c>
    </row>
    <row r="7891" spans="1:7" hidden="1" x14ac:dyDescent="0.3">
      <c r="A7891">
        <v>2020</v>
      </c>
      <c r="B7891" t="s">
        <v>39</v>
      </c>
      <c r="C7891" t="s">
        <v>60</v>
      </c>
      <c r="D7891" t="s">
        <v>31</v>
      </c>
      <c r="E7891">
        <v>2015</v>
      </c>
      <c r="F7891">
        <v>4.2999999999999997E-2</v>
      </c>
      <c r="G7891" t="s">
        <v>11</v>
      </c>
    </row>
    <row r="7892" spans="1:7" hidden="1" x14ac:dyDescent="0.3">
      <c r="A7892">
        <v>2020</v>
      </c>
      <c r="B7892" t="s">
        <v>39</v>
      </c>
      <c r="C7892" t="s">
        <v>60</v>
      </c>
      <c r="D7892" t="s">
        <v>31</v>
      </c>
      <c r="E7892">
        <v>2017</v>
      </c>
      <c r="F7892">
        <v>4.2999999999999997E-2</v>
      </c>
      <c r="G7892" t="s">
        <v>14</v>
      </c>
    </row>
    <row r="7893" spans="1:7" hidden="1" x14ac:dyDescent="0.3">
      <c r="A7893">
        <v>2020</v>
      </c>
      <c r="B7893" t="s">
        <v>39</v>
      </c>
      <c r="C7893" t="s">
        <v>60</v>
      </c>
      <c r="D7893" t="s">
        <v>31</v>
      </c>
      <c r="E7893">
        <v>2020</v>
      </c>
      <c r="F7893">
        <v>1.4E-2</v>
      </c>
      <c r="G7893" t="s">
        <v>14</v>
      </c>
    </row>
    <row r="7894" spans="1:7" hidden="1" x14ac:dyDescent="0.3">
      <c r="A7894">
        <v>2020</v>
      </c>
      <c r="B7894" t="s">
        <v>39</v>
      </c>
      <c r="C7894" t="s">
        <v>60</v>
      </c>
      <c r="D7894" t="s">
        <v>31</v>
      </c>
      <c r="E7894" t="s">
        <v>18</v>
      </c>
      <c r="F7894">
        <v>1.4E-2</v>
      </c>
      <c r="G7894" t="s">
        <v>19</v>
      </c>
    </row>
    <row r="7895" spans="1:7" hidden="1" x14ac:dyDescent="0.3">
      <c r="A7895">
        <v>2020</v>
      </c>
      <c r="B7895" t="s">
        <v>39</v>
      </c>
      <c r="C7895" t="s">
        <v>60</v>
      </c>
      <c r="D7895" t="s">
        <v>38</v>
      </c>
      <c r="E7895">
        <v>1975</v>
      </c>
      <c r="F7895">
        <v>6.4</v>
      </c>
      <c r="G7895" t="s">
        <v>16</v>
      </c>
    </row>
    <row r="7896" spans="1:7" hidden="1" x14ac:dyDescent="0.3">
      <c r="A7896">
        <v>2020</v>
      </c>
      <c r="B7896" t="s">
        <v>39</v>
      </c>
      <c r="C7896" t="s">
        <v>60</v>
      </c>
      <c r="D7896" t="s">
        <v>38</v>
      </c>
      <c r="E7896">
        <v>1985</v>
      </c>
      <c r="F7896">
        <v>8.0359999999999996</v>
      </c>
      <c r="G7896" t="s">
        <v>16</v>
      </c>
    </row>
    <row r="7897" spans="1:7" hidden="1" x14ac:dyDescent="0.3">
      <c r="A7897">
        <v>2020</v>
      </c>
      <c r="B7897" t="s">
        <v>39</v>
      </c>
      <c r="C7897" t="s">
        <v>60</v>
      </c>
      <c r="D7897" t="s">
        <v>38</v>
      </c>
      <c r="E7897">
        <v>1996</v>
      </c>
      <c r="F7897">
        <v>4.0750000000000002</v>
      </c>
      <c r="G7897" t="s">
        <v>16</v>
      </c>
    </row>
    <row r="7898" spans="1:7" hidden="1" x14ac:dyDescent="0.3">
      <c r="A7898">
        <v>2020</v>
      </c>
      <c r="B7898" t="s">
        <v>39</v>
      </c>
      <c r="C7898" t="s">
        <v>60</v>
      </c>
      <c r="D7898" t="s">
        <v>38</v>
      </c>
      <c r="E7898">
        <v>2003</v>
      </c>
      <c r="F7898">
        <v>1.9570000000000001</v>
      </c>
      <c r="G7898" t="s">
        <v>11</v>
      </c>
    </row>
    <row r="7899" spans="1:7" hidden="1" x14ac:dyDescent="0.3">
      <c r="A7899">
        <v>2020</v>
      </c>
      <c r="B7899" t="s">
        <v>39</v>
      </c>
      <c r="C7899" t="s">
        <v>60</v>
      </c>
      <c r="D7899" t="s">
        <v>38</v>
      </c>
      <c r="E7899">
        <v>2007</v>
      </c>
      <c r="F7899">
        <v>1.1220000000000001</v>
      </c>
      <c r="G7899" t="s">
        <v>11</v>
      </c>
    </row>
    <row r="7900" spans="1:7" hidden="1" x14ac:dyDescent="0.3">
      <c r="A7900">
        <v>2020</v>
      </c>
      <c r="B7900" t="s">
        <v>39</v>
      </c>
      <c r="C7900" t="s">
        <v>60</v>
      </c>
      <c r="D7900" t="s">
        <v>38</v>
      </c>
      <c r="E7900">
        <v>2011</v>
      </c>
      <c r="F7900">
        <v>1.1220000000000001</v>
      </c>
      <c r="G7900" t="s">
        <v>11</v>
      </c>
    </row>
    <row r="7901" spans="1:7" hidden="1" x14ac:dyDescent="0.3">
      <c r="A7901">
        <v>2020</v>
      </c>
      <c r="B7901" t="s">
        <v>39</v>
      </c>
      <c r="C7901" t="s">
        <v>60</v>
      </c>
      <c r="D7901" t="s">
        <v>38</v>
      </c>
      <c r="E7901">
        <v>2015</v>
      </c>
      <c r="F7901">
        <v>0.84099999999999997</v>
      </c>
      <c r="G7901" t="s">
        <v>11</v>
      </c>
    </row>
    <row r="7902" spans="1:7" hidden="1" x14ac:dyDescent="0.3">
      <c r="A7902">
        <v>2020</v>
      </c>
      <c r="B7902" t="s">
        <v>39</v>
      </c>
      <c r="C7902" t="s">
        <v>60</v>
      </c>
      <c r="D7902" t="s">
        <v>38</v>
      </c>
      <c r="E7902">
        <v>2017</v>
      </c>
      <c r="F7902">
        <v>0.84099999999999997</v>
      </c>
      <c r="G7902" t="s">
        <v>14</v>
      </c>
    </row>
    <row r="7903" spans="1:7" hidden="1" x14ac:dyDescent="0.3">
      <c r="A7903">
        <v>2020</v>
      </c>
      <c r="B7903" t="s">
        <v>39</v>
      </c>
      <c r="C7903" t="s">
        <v>60</v>
      </c>
      <c r="D7903" t="s">
        <v>38</v>
      </c>
      <c r="E7903">
        <v>2020</v>
      </c>
      <c r="F7903">
        <v>0.28100000000000003</v>
      </c>
      <c r="G7903" t="s">
        <v>14</v>
      </c>
    </row>
    <row r="7904" spans="1:7" hidden="1" x14ac:dyDescent="0.3">
      <c r="A7904">
        <v>2020</v>
      </c>
      <c r="B7904" t="s">
        <v>39</v>
      </c>
      <c r="C7904" t="s">
        <v>60</v>
      </c>
      <c r="D7904" t="s">
        <v>38</v>
      </c>
      <c r="E7904" t="s">
        <v>18</v>
      </c>
      <c r="F7904">
        <v>0.28100000000000003</v>
      </c>
      <c r="G7904" t="s">
        <v>19</v>
      </c>
    </row>
    <row r="7905" spans="1:7" hidden="1" x14ac:dyDescent="0.3">
      <c r="A7905">
        <v>2020</v>
      </c>
      <c r="B7905" t="s">
        <v>39</v>
      </c>
      <c r="C7905" t="s">
        <v>60</v>
      </c>
      <c r="D7905" t="s">
        <v>32</v>
      </c>
      <c r="E7905">
        <v>1975</v>
      </c>
      <c r="F7905">
        <v>0.58899999999999997</v>
      </c>
      <c r="G7905" t="s">
        <v>16</v>
      </c>
    </row>
    <row r="7906" spans="1:7" hidden="1" x14ac:dyDescent="0.3">
      <c r="A7906">
        <v>2020</v>
      </c>
      <c r="B7906" t="s">
        <v>39</v>
      </c>
      <c r="C7906" t="s">
        <v>60</v>
      </c>
      <c r="D7906" t="s">
        <v>32</v>
      </c>
      <c r="E7906">
        <v>1985</v>
      </c>
      <c r="F7906">
        <v>0.73899999999999999</v>
      </c>
      <c r="G7906" t="s">
        <v>16</v>
      </c>
    </row>
    <row r="7907" spans="1:7" hidden="1" x14ac:dyDescent="0.3">
      <c r="A7907">
        <v>2020</v>
      </c>
      <c r="B7907" t="s">
        <v>39</v>
      </c>
      <c r="C7907" t="s">
        <v>60</v>
      </c>
      <c r="D7907" t="s">
        <v>32</v>
      </c>
      <c r="E7907">
        <v>1996</v>
      </c>
      <c r="F7907">
        <v>0.375</v>
      </c>
      <c r="G7907" t="s">
        <v>16</v>
      </c>
    </row>
    <row r="7908" spans="1:7" hidden="1" x14ac:dyDescent="0.3">
      <c r="A7908">
        <v>2020</v>
      </c>
      <c r="B7908" t="s">
        <v>39</v>
      </c>
      <c r="C7908" t="s">
        <v>60</v>
      </c>
      <c r="D7908" t="s">
        <v>32</v>
      </c>
      <c r="E7908">
        <v>2003</v>
      </c>
      <c r="F7908">
        <v>0.18</v>
      </c>
      <c r="G7908" t="s">
        <v>11</v>
      </c>
    </row>
    <row r="7909" spans="1:7" hidden="1" x14ac:dyDescent="0.3">
      <c r="A7909">
        <v>2020</v>
      </c>
      <c r="B7909" t="s">
        <v>39</v>
      </c>
      <c r="C7909" t="s">
        <v>60</v>
      </c>
      <c r="D7909" t="s">
        <v>32</v>
      </c>
      <c r="E7909">
        <v>2007</v>
      </c>
      <c r="F7909">
        <v>0.10299999999999999</v>
      </c>
      <c r="G7909" t="s">
        <v>11</v>
      </c>
    </row>
    <row r="7910" spans="1:7" hidden="1" x14ac:dyDescent="0.3">
      <c r="A7910">
        <v>2020</v>
      </c>
      <c r="B7910" t="s">
        <v>39</v>
      </c>
      <c r="C7910" t="s">
        <v>60</v>
      </c>
      <c r="D7910" t="s">
        <v>32</v>
      </c>
      <c r="E7910">
        <v>2011</v>
      </c>
      <c r="F7910">
        <v>0.10299999999999999</v>
      </c>
      <c r="G7910" t="s">
        <v>11</v>
      </c>
    </row>
    <row r="7911" spans="1:7" hidden="1" x14ac:dyDescent="0.3">
      <c r="A7911">
        <v>2020</v>
      </c>
      <c r="B7911" t="s">
        <v>39</v>
      </c>
      <c r="C7911" t="s">
        <v>60</v>
      </c>
      <c r="D7911" t="s">
        <v>32</v>
      </c>
      <c r="E7911">
        <v>2015</v>
      </c>
      <c r="F7911">
        <v>7.6999999999999999E-2</v>
      </c>
      <c r="G7911" t="s">
        <v>11</v>
      </c>
    </row>
    <row r="7912" spans="1:7" hidden="1" x14ac:dyDescent="0.3">
      <c r="A7912">
        <v>2020</v>
      </c>
      <c r="B7912" t="s">
        <v>39</v>
      </c>
      <c r="C7912" t="s">
        <v>60</v>
      </c>
      <c r="D7912" t="s">
        <v>32</v>
      </c>
      <c r="E7912">
        <v>2017</v>
      </c>
      <c r="F7912">
        <v>7.6999999999999999E-2</v>
      </c>
      <c r="G7912" t="s">
        <v>14</v>
      </c>
    </row>
    <row r="7913" spans="1:7" hidden="1" x14ac:dyDescent="0.3">
      <c r="A7913">
        <v>2020</v>
      </c>
      <c r="B7913" t="s">
        <v>39</v>
      </c>
      <c r="C7913" t="s">
        <v>60</v>
      </c>
      <c r="D7913" t="s">
        <v>32</v>
      </c>
      <c r="E7913">
        <v>2020</v>
      </c>
      <c r="F7913">
        <v>2.5999999999999999E-2</v>
      </c>
      <c r="G7913" t="s">
        <v>14</v>
      </c>
    </row>
    <row r="7914" spans="1:7" hidden="1" x14ac:dyDescent="0.3">
      <c r="A7914">
        <v>2020</v>
      </c>
      <c r="B7914" t="s">
        <v>39</v>
      </c>
      <c r="C7914" t="s">
        <v>60</v>
      </c>
      <c r="D7914" t="s">
        <v>32</v>
      </c>
      <c r="E7914" t="s">
        <v>18</v>
      </c>
      <c r="F7914">
        <v>2.5999999999999999E-2</v>
      </c>
      <c r="G7914" t="s">
        <v>19</v>
      </c>
    </row>
    <row r="7915" spans="1:7" hidden="1" x14ac:dyDescent="0.3">
      <c r="A7915">
        <v>2020</v>
      </c>
      <c r="B7915" t="s">
        <v>39</v>
      </c>
      <c r="C7915" t="s">
        <v>60</v>
      </c>
      <c r="D7915" t="s">
        <v>34</v>
      </c>
      <c r="E7915">
        <v>1975</v>
      </c>
      <c r="F7915">
        <v>2.383</v>
      </c>
      <c r="G7915" t="s">
        <v>16</v>
      </c>
    </row>
    <row r="7916" spans="1:7" hidden="1" x14ac:dyDescent="0.3">
      <c r="A7916">
        <v>2020</v>
      </c>
      <c r="B7916" t="s">
        <v>39</v>
      </c>
      <c r="C7916" t="s">
        <v>60</v>
      </c>
      <c r="D7916" t="s">
        <v>34</v>
      </c>
      <c r="E7916">
        <v>1985</v>
      </c>
      <c r="F7916">
        <v>2.9929999999999999</v>
      </c>
      <c r="G7916" t="s">
        <v>16</v>
      </c>
    </row>
    <row r="7917" spans="1:7" hidden="1" x14ac:dyDescent="0.3">
      <c r="A7917">
        <v>2020</v>
      </c>
      <c r="B7917" t="s">
        <v>39</v>
      </c>
      <c r="C7917" t="s">
        <v>60</v>
      </c>
      <c r="D7917" t="s">
        <v>34</v>
      </c>
      <c r="E7917">
        <v>1996</v>
      </c>
      <c r="F7917">
        <v>1.518</v>
      </c>
      <c r="G7917" t="s">
        <v>16</v>
      </c>
    </row>
    <row r="7918" spans="1:7" hidden="1" x14ac:dyDescent="0.3">
      <c r="A7918">
        <v>2020</v>
      </c>
      <c r="B7918" t="s">
        <v>39</v>
      </c>
      <c r="C7918" t="s">
        <v>60</v>
      </c>
      <c r="D7918" t="s">
        <v>34</v>
      </c>
      <c r="E7918">
        <v>2003</v>
      </c>
      <c r="F7918">
        <v>0.72899999999999998</v>
      </c>
      <c r="G7918" t="s">
        <v>11</v>
      </c>
    </row>
    <row r="7919" spans="1:7" hidden="1" x14ac:dyDescent="0.3">
      <c r="A7919">
        <v>2020</v>
      </c>
      <c r="B7919" t="s">
        <v>39</v>
      </c>
      <c r="C7919" t="s">
        <v>60</v>
      </c>
      <c r="D7919" t="s">
        <v>34</v>
      </c>
      <c r="E7919">
        <v>2007</v>
      </c>
      <c r="F7919">
        <v>0.41799999999999998</v>
      </c>
      <c r="G7919" t="s">
        <v>11</v>
      </c>
    </row>
    <row r="7920" spans="1:7" hidden="1" x14ac:dyDescent="0.3">
      <c r="A7920">
        <v>2020</v>
      </c>
      <c r="B7920" t="s">
        <v>39</v>
      </c>
      <c r="C7920" t="s">
        <v>60</v>
      </c>
      <c r="D7920" t="s">
        <v>34</v>
      </c>
      <c r="E7920">
        <v>2011</v>
      </c>
      <c r="F7920">
        <v>0.41799999999999998</v>
      </c>
      <c r="G7920" t="s">
        <v>11</v>
      </c>
    </row>
    <row r="7921" spans="1:7" hidden="1" x14ac:dyDescent="0.3">
      <c r="A7921">
        <v>2020</v>
      </c>
      <c r="B7921" t="s">
        <v>39</v>
      </c>
      <c r="C7921" t="s">
        <v>60</v>
      </c>
      <c r="D7921" t="s">
        <v>34</v>
      </c>
      <c r="E7921">
        <v>2015</v>
      </c>
      <c r="F7921">
        <v>0.313</v>
      </c>
      <c r="G7921" t="s">
        <v>11</v>
      </c>
    </row>
    <row r="7922" spans="1:7" hidden="1" x14ac:dyDescent="0.3">
      <c r="A7922">
        <v>2020</v>
      </c>
      <c r="B7922" t="s">
        <v>39</v>
      </c>
      <c r="C7922" t="s">
        <v>60</v>
      </c>
      <c r="D7922" t="s">
        <v>34</v>
      </c>
      <c r="E7922">
        <v>2017</v>
      </c>
      <c r="F7922">
        <v>0.313</v>
      </c>
      <c r="G7922" t="s">
        <v>14</v>
      </c>
    </row>
    <row r="7923" spans="1:7" hidden="1" x14ac:dyDescent="0.3">
      <c r="A7923">
        <v>2020</v>
      </c>
      <c r="B7923" t="s">
        <v>39</v>
      </c>
      <c r="C7923" t="s">
        <v>60</v>
      </c>
      <c r="D7923" t="s">
        <v>34</v>
      </c>
      <c r="E7923">
        <v>2020</v>
      </c>
      <c r="F7923">
        <v>0.105</v>
      </c>
      <c r="G7923" t="s">
        <v>14</v>
      </c>
    </row>
    <row r="7924" spans="1:7" hidden="1" x14ac:dyDescent="0.3">
      <c r="A7924">
        <v>2020</v>
      </c>
      <c r="B7924" t="s">
        <v>39</v>
      </c>
      <c r="C7924" t="s">
        <v>60</v>
      </c>
      <c r="D7924" t="s">
        <v>34</v>
      </c>
      <c r="E7924" t="s">
        <v>18</v>
      </c>
      <c r="F7924">
        <v>0.105</v>
      </c>
      <c r="G7924" t="s">
        <v>19</v>
      </c>
    </row>
    <row r="7925" spans="1:7" hidden="1" x14ac:dyDescent="0.3">
      <c r="A7925">
        <v>2020</v>
      </c>
      <c r="B7925" t="s">
        <v>39</v>
      </c>
      <c r="C7925" t="s">
        <v>60</v>
      </c>
      <c r="D7925" t="s">
        <v>35</v>
      </c>
      <c r="E7925">
        <v>1975</v>
      </c>
      <c r="F7925">
        <v>8.9999999999999993E-3</v>
      </c>
      <c r="G7925" t="s">
        <v>16</v>
      </c>
    </row>
    <row r="7926" spans="1:7" hidden="1" x14ac:dyDescent="0.3">
      <c r="A7926">
        <v>2020</v>
      </c>
      <c r="B7926" t="s">
        <v>39</v>
      </c>
      <c r="C7926" t="s">
        <v>60</v>
      </c>
      <c r="D7926" t="s">
        <v>35</v>
      </c>
      <c r="E7926">
        <v>1985</v>
      </c>
      <c r="F7926">
        <v>1.0999999999999999E-2</v>
      </c>
      <c r="G7926" t="s">
        <v>16</v>
      </c>
    </row>
    <row r="7927" spans="1:7" hidden="1" x14ac:dyDescent="0.3">
      <c r="A7927">
        <v>2020</v>
      </c>
      <c r="B7927" t="s">
        <v>39</v>
      </c>
      <c r="C7927" t="s">
        <v>60</v>
      </c>
      <c r="D7927" t="s">
        <v>35</v>
      </c>
      <c r="E7927">
        <v>1996</v>
      </c>
      <c r="F7927">
        <v>6.0000000000000001E-3</v>
      </c>
      <c r="G7927" t="s">
        <v>16</v>
      </c>
    </row>
    <row r="7928" spans="1:7" hidden="1" x14ac:dyDescent="0.3">
      <c r="A7928">
        <v>2020</v>
      </c>
      <c r="B7928" t="s">
        <v>39</v>
      </c>
      <c r="C7928" t="s">
        <v>60</v>
      </c>
      <c r="D7928" t="s">
        <v>35</v>
      </c>
      <c r="E7928">
        <v>2003</v>
      </c>
      <c r="F7928">
        <v>3.0000000000000001E-3</v>
      </c>
      <c r="G7928" t="s">
        <v>11</v>
      </c>
    </row>
    <row r="7929" spans="1:7" hidden="1" x14ac:dyDescent="0.3">
      <c r="A7929">
        <v>2020</v>
      </c>
      <c r="B7929" t="s">
        <v>39</v>
      </c>
      <c r="C7929" t="s">
        <v>60</v>
      </c>
      <c r="D7929" t="s">
        <v>35</v>
      </c>
      <c r="E7929">
        <v>2007</v>
      </c>
      <c r="F7929">
        <v>2E-3</v>
      </c>
      <c r="G7929" t="s">
        <v>11</v>
      </c>
    </row>
    <row r="7930" spans="1:7" hidden="1" x14ac:dyDescent="0.3">
      <c r="A7930">
        <v>2020</v>
      </c>
      <c r="B7930" t="s">
        <v>39</v>
      </c>
      <c r="C7930" t="s">
        <v>60</v>
      </c>
      <c r="D7930" t="s">
        <v>35</v>
      </c>
      <c r="E7930">
        <v>2011</v>
      </c>
      <c r="F7930">
        <v>2E-3</v>
      </c>
      <c r="G7930" t="s">
        <v>11</v>
      </c>
    </row>
    <row r="7931" spans="1:7" hidden="1" x14ac:dyDescent="0.3">
      <c r="A7931">
        <v>2020</v>
      </c>
      <c r="B7931" t="s">
        <v>39</v>
      </c>
      <c r="C7931" t="s">
        <v>60</v>
      </c>
      <c r="D7931" t="s">
        <v>35</v>
      </c>
      <c r="E7931">
        <v>2015</v>
      </c>
      <c r="F7931">
        <v>1E-3</v>
      </c>
      <c r="G7931" t="s">
        <v>11</v>
      </c>
    </row>
    <row r="7932" spans="1:7" hidden="1" x14ac:dyDescent="0.3">
      <c r="A7932">
        <v>2020</v>
      </c>
      <c r="B7932" t="s">
        <v>39</v>
      </c>
      <c r="C7932" t="s">
        <v>60</v>
      </c>
      <c r="D7932" t="s">
        <v>35</v>
      </c>
      <c r="E7932">
        <v>2017</v>
      </c>
      <c r="F7932">
        <v>1E-3</v>
      </c>
      <c r="G7932" t="s">
        <v>14</v>
      </c>
    </row>
    <row r="7933" spans="1:7" hidden="1" x14ac:dyDescent="0.3">
      <c r="A7933">
        <v>2020</v>
      </c>
      <c r="B7933" t="s">
        <v>39</v>
      </c>
      <c r="C7933" t="s">
        <v>60</v>
      </c>
      <c r="D7933" t="s">
        <v>35</v>
      </c>
      <c r="E7933">
        <v>2020</v>
      </c>
      <c r="F7933">
        <v>1E-3</v>
      </c>
      <c r="G7933" t="s">
        <v>14</v>
      </c>
    </row>
    <row r="7934" spans="1:7" hidden="1" x14ac:dyDescent="0.3">
      <c r="A7934">
        <v>2020</v>
      </c>
      <c r="B7934" t="s">
        <v>39</v>
      </c>
      <c r="C7934" t="s">
        <v>60</v>
      </c>
      <c r="D7934" t="s">
        <v>35</v>
      </c>
      <c r="E7934" t="s">
        <v>18</v>
      </c>
      <c r="F7934">
        <v>1E-3</v>
      </c>
      <c r="G7934" t="s">
        <v>19</v>
      </c>
    </row>
    <row r="7935" spans="1:7" hidden="1" x14ac:dyDescent="0.3">
      <c r="A7935">
        <v>2020</v>
      </c>
      <c r="B7935" t="s">
        <v>39</v>
      </c>
      <c r="C7935" t="s">
        <v>60</v>
      </c>
      <c r="D7935" t="s">
        <v>36</v>
      </c>
      <c r="E7935">
        <v>1975</v>
      </c>
      <c r="F7935">
        <v>3.0000000000000001E-3</v>
      </c>
      <c r="G7935" t="s">
        <v>16</v>
      </c>
    </row>
    <row r="7936" spans="1:7" hidden="1" x14ac:dyDescent="0.3">
      <c r="A7936">
        <v>2020</v>
      </c>
      <c r="B7936" t="s">
        <v>39</v>
      </c>
      <c r="C7936" t="s">
        <v>60</v>
      </c>
      <c r="D7936" t="s">
        <v>36</v>
      </c>
      <c r="E7936">
        <v>1985</v>
      </c>
      <c r="F7936">
        <v>4.0000000000000001E-3</v>
      </c>
      <c r="G7936" t="s">
        <v>16</v>
      </c>
    </row>
    <row r="7937" spans="1:7" hidden="1" x14ac:dyDescent="0.3">
      <c r="A7937">
        <v>2020</v>
      </c>
      <c r="B7937" t="s">
        <v>39</v>
      </c>
      <c r="C7937" t="s">
        <v>60</v>
      </c>
      <c r="D7937" t="s">
        <v>36</v>
      </c>
      <c r="E7937">
        <v>1996</v>
      </c>
      <c r="F7937">
        <v>2E-3</v>
      </c>
      <c r="G7937" t="s">
        <v>16</v>
      </c>
    </row>
    <row r="7938" spans="1:7" hidden="1" x14ac:dyDescent="0.3">
      <c r="A7938">
        <v>2020</v>
      </c>
      <c r="B7938" t="s">
        <v>39</v>
      </c>
      <c r="C7938" t="s">
        <v>60</v>
      </c>
      <c r="D7938" t="s">
        <v>36</v>
      </c>
      <c r="E7938">
        <v>2003</v>
      </c>
      <c r="F7938">
        <v>1E-3</v>
      </c>
      <c r="G7938" t="s">
        <v>11</v>
      </c>
    </row>
    <row r="7939" spans="1:7" hidden="1" x14ac:dyDescent="0.3">
      <c r="A7939">
        <v>2020</v>
      </c>
      <c r="B7939" t="s">
        <v>39</v>
      </c>
      <c r="C7939" t="s">
        <v>60</v>
      </c>
      <c r="D7939" t="s">
        <v>36</v>
      </c>
      <c r="E7939">
        <v>2007</v>
      </c>
      <c r="F7939">
        <v>1E-3</v>
      </c>
      <c r="G7939" t="s">
        <v>11</v>
      </c>
    </row>
    <row r="7940" spans="1:7" hidden="1" x14ac:dyDescent="0.3">
      <c r="A7940">
        <v>2020</v>
      </c>
      <c r="B7940" t="s">
        <v>39</v>
      </c>
      <c r="C7940" t="s">
        <v>60</v>
      </c>
      <c r="D7940" t="s">
        <v>36</v>
      </c>
      <c r="E7940">
        <v>2011</v>
      </c>
      <c r="F7940">
        <v>1E-3</v>
      </c>
      <c r="G7940" t="s">
        <v>11</v>
      </c>
    </row>
    <row r="7941" spans="1:7" hidden="1" x14ac:dyDescent="0.3">
      <c r="A7941">
        <v>2020</v>
      </c>
      <c r="B7941" t="s">
        <v>39</v>
      </c>
      <c r="C7941" t="s">
        <v>60</v>
      </c>
      <c r="D7941" t="s">
        <v>36</v>
      </c>
      <c r="E7941">
        <v>2015</v>
      </c>
      <c r="F7941">
        <v>1E-3</v>
      </c>
      <c r="G7941" t="s">
        <v>11</v>
      </c>
    </row>
    <row r="7942" spans="1:7" hidden="1" x14ac:dyDescent="0.3">
      <c r="A7942">
        <v>2020</v>
      </c>
      <c r="B7942" t="s">
        <v>39</v>
      </c>
      <c r="C7942" t="s">
        <v>60</v>
      </c>
      <c r="D7942" t="s">
        <v>36</v>
      </c>
      <c r="E7942">
        <v>2017</v>
      </c>
      <c r="F7942">
        <v>1E-3</v>
      </c>
      <c r="G7942" t="s">
        <v>14</v>
      </c>
    </row>
    <row r="7943" spans="1:7" hidden="1" x14ac:dyDescent="0.3">
      <c r="A7943">
        <v>2020</v>
      </c>
      <c r="B7943" t="s">
        <v>39</v>
      </c>
      <c r="C7943" t="s">
        <v>60</v>
      </c>
      <c r="D7943" t="s">
        <v>36</v>
      </c>
      <c r="E7943">
        <v>2020</v>
      </c>
      <c r="F7943">
        <v>1E-3</v>
      </c>
      <c r="G7943" t="s">
        <v>14</v>
      </c>
    </row>
    <row r="7944" spans="1:7" hidden="1" x14ac:dyDescent="0.3">
      <c r="A7944">
        <v>2020</v>
      </c>
      <c r="B7944" t="s">
        <v>39</v>
      </c>
      <c r="C7944" t="s">
        <v>60</v>
      </c>
      <c r="D7944" t="s">
        <v>36</v>
      </c>
      <c r="E7944" t="s">
        <v>18</v>
      </c>
      <c r="F7944">
        <v>1E-3</v>
      </c>
      <c r="G7944" t="s">
        <v>19</v>
      </c>
    </row>
    <row r="7945" spans="1:7" hidden="1" x14ac:dyDescent="0.3">
      <c r="A7945">
        <v>2020</v>
      </c>
      <c r="B7945" t="s">
        <v>39</v>
      </c>
      <c r="C7945" t="s">
        <v>61</v>
      </c>
      <c r="D7945" t="s">
        <v>31</v>
      </c>
      <c r="E7945">
        <v>1975</v>
      </c>
      <c r="F7945">
        <v>0.32800000000000001</v>
      </c>
      <c r="G7945" t="s">
        <v>16</v>
      </c>
    </row>
    <row r="7946" spans="1:7" hidden="1" x14ac:dyDescent="0.3">
      <c r="A7946">
        <v>2020</v>
      </c>
      <c r="B7946" t="s">
        <v>39</v>
      </c>
      <c r="C7946" t="s">
        <v>61</v>
      </c>
      <c r="D7946" t="s">
        <v>31</v>
      </c>
      <c r="E7946">
        <v>1985</v>
      </c>
      <c r="F7946">
        <v>0.41199999999999998</v>
      </c>
      <c r="G7946" t="s">
        <v>16</v>
      </c>
    </row>
    <row r="7947" spans="1:7" hidden="1" x14ac:dyDescent="0.3">
      <c r="A7947">
        <v>2020</v>
      </c>
      <c r="B7947" t="s">
        <v>39</v>
      </c>
      <c r="C7947" t="s">
        <v>61</v>
      </c>
      <c r="D7947" t="s">
        <v>31</v>
      </c>
      <c r="E7947">
        <v>1996</v>
      </c>
      <c r="F7947">
        <v>0.20899999999999999</v>
      </c>
      <c r="G7947" t="s">
        <v>16</v>
      </c>
    </row>
    <row r="7948" spans="1:7" hidden="1" x14ac:dyDescent="0.3">
      <c r="A7948">
        <v>2020</v>
      </c>
      <c r="B7948" t="s">
        <v>39</v>
      </c>
      <c r="C7948" t="s">
        <v>61</v>
      </c>
      <c r="D7948" t="s">
        <v>31</v>
      </c>
      <c r="E7948">
        <v>2003</v>
      </c>
      <c r="F7948">
        <v>0.1</v>
      </c>
      <c r="G7948" t="s">
        <v>11</v>
      </c>
    </row>
    <row r="7949" spans="1:7" hidden="1" x14ac:dyDescent="0.3">
      <c r="A7949">
        <v>2020</v>
      </c>
      <c r="B7949" t="s">
        <v>39</v>
      </c>
      <c r="C7949" t="s">
        <v>61</v>
      </c>
      <c r="D7949" t="s">
        <v>31</v>
      </c>
      <c r="E7949">
        <v>2007</v>
      </c>
      <c r="F7949">
        <v>5.8000000000000003E-2</v>
      </c>
      <c r="G7949" t="s">
        <v>11</v>
      </c>
    </row>
    <row r="7950" spans="1:7" hidden="1" x14ac:dyDescent="0.3">
      <c r="A7950">
        <v>2020</v>
      </c>
      <c r="B7950" t="s">
        <v>39</v>
      </c>
      <c r="C7950" t="s">
        <v>61</v>
      </c>
      <c r="D7950" t="s">
        <v>31</v>
      </c>
      <c r="E7950">
        <v>2011</v>
      </c>
      <c r="F7950">
        <v>5.8000000000000003E-2</v>
      </c>
      <c r="G7950" t="s">
        <v>11</v>
      </c>
    </row>
    <row r="7951" spans="1:7" hidden="1" x14ac:dyDescent="0.3">
      <c r="A7951">
        <v>2020</v>
      </c>
      <c r="B7951" t="s">
        <v>39</v>
      </c>
      <c r="C7951" t="s">
        <v>61</v>
      </c>
      <c r="D7951" t="s">
        <v>31</v>
      </c>
      <c r="E7951">
        <v>2015</v>
      </c>
      <c r="F7951">
        <v>4.2999999999999997E-2</v>
      </c>
      <c r="G7951" t="s">
        <v>11</v>
      </c>
    </row>
    <row r="7952" spans="1:7" hidden="1" x14ac:dyDescent="0.3">
      <c r="A7952">
        <v>2020</v>
      </c>
      <c r="B7952" t="s">
        <v>39</v>
      </c>
      <c r="C7952" t="s">
        <v>61</v>
      </c>
      <c r="D7952" t="s">
        <v>31</v>
      </c>
      <c r="E7952">
        <v>2017</v>
      </c>
      <c r="F7952">
        <v>4.2999999999999997E-2</v>
      </c>
      <c r="G7952" t="s">
        <v>14</v>
      </c>
    </row>
    <row r="7953" spans="1:7" hidden="1" x14ac:dyDescent="0.3">
      <c r="A7953">
        <v>2020</v>
      </c>
      <c r="B7953" t="s">
        <v>39</v>
      </c>
      <c r="C7953" t="s">
        <v>61</v>
      </c>
      <c r="D7953" t="s">
        <v>31</v>
      </c>
      <c r="E7953">
        <v>2020</v>
      </c>
      <c r="F7953">
        <v>1.4E-2</v>
      </c>
      <c r="G7953" t="s">
        <v>14</v>
      </c>
    </row>
    <row r="7954" spans="1:7" hidden="1" x14ac:dyDescent="0.3">
      <c r="A7954">
        <v>2020</v>
      </c>
      <c r="B7954" t="s">
        <v>39</v>
      </c>
      <c r="C7954" t="s">
        <v>61</v>
      </c>
      <c r="D7954" t="s">
        <v>31</v>
      </c>
      <c r="E7954" t="s">
        <v>18</v>
      </c>
      <c r="F7954">
        <v>1.4E-2</v>
      </c>
      <c r="G7954" t="s">
        <v>19</v>
      </c>
    </row>
    <row r="7955" spans="1:7" hidden="1" x14ac:dyDescent="0.3">
      <c r="A7955">
        <v>2020</v>
      </c>
      <c r="B7955" t="s">
        <v>39</v>
      </c>
      <c r="C7955" t="s">
        <v>61</v>
      </c>
      <c r="D7955" t="s">
        <v>38</v>
      </c>
      <c r="E7955">
        <v>1975</v>
      </c>
      <c r="F7955">
        <v>6.4</v>
      </c>
      <c r="G7955" t="s">
        <v>16</v>
      </c>
    </row>
    <row r="7956" spans="1:7" hidden="1" x14ac:dyDescent="0.3">
      <c r="A7956">
        <v>2020</v>
      </c>
      <c r="B7956" t="s">
        <v>39</v>
      </c>
      <c r="C7956" t="s">
        <v>61</v>
      </c>
      <c r="D7956" t="s">
        <v>38</v>
      </c>
      <c r="E7956">
        <v>1985</v>
      </c>
      <c r="F7956">
        <v>8.0359999999999996</v>
      </c>
      <c r="G7956" t="s">
        <v>16</v>
      </c>
    </row>
    <row r="7957" spans="1:7" hidden="1" x14ac:dyDescent="0.3">
      <c r="A7957">
        <v>2020</v>
      </c>
      <c r="B7957" t="s">
        <v>39</v>
      </c>
      <c r="C7957" t="s">
        <v>61</v>
      </c>
      <c r="D7957" t="s">
        <v>38</v>
      </c>
      <c r="E7957">
        <v>1996</v>
      </c>
      <c r="F7957">
        <v>4.0750000000000002</v>
      </c>
      <c r="G7957" t="s">
        <v>16</v>
      </c>
    </row>
    <row r="7958" spans="1:7" hidden="1" x14ac:dyDescent="0.3">
      <c r="A7958">
        <v>2020</v>
      </c>
      <c r="B7958" t="s">
        <v>39</v>
      </c>
      <c r="C7958" t="s">
        <v>61</v>
      </c>
      <c r="D7958" t="s">
        <v>38</v>
      </c>
      <c r="E7958">
        <v>2003</v>
      </c>
      <c r="F7958">
        <v>1.9570000000000001</v>
      </c>
      <c r="G7958" t="s">
        <v>11</v>
      </c>
    </row>
    <row r="7959" spans="1:7" hidden="1" x14ac:dyDescent="0.3">
      <c r="A7959">
        <v>2020</v>
      </c>
      <c r="B7959" t="s">
        <v>39</v>
      </c>
      <c r="C7959" t="s">
        <v>61</v>
      </c>
      <c r="D7959" t="s">
        <v>38</v>
      </c>
      <c r="E7959">
        <v>2007</v>
      </c>
      <c r="F7959">
        <v>1.1220000000000001</v>
      </c>
      <c r="G7959" t="s">
        <v>11</v>
      </c>
    </row>
    <row r="7960" spans="1:7" hidden="1" x14ac:dyDescent="0.3">
      <c r="A7960">
        <v>2020</v>
      </c>
      <c r="B7960" t="s">
        <v>39</v>
      </c>
      <c r="C7960" t="s">
        <v>61</v>
      </c>
      <c r="D7960" t="s">
        <v>38</v>
      </c>
      <c r="E7960">
        <v>2011</v>
      </c>
      <c r="F7960">
        <v>1.1220000000000001</v>
      </c>
      <c r="G7960" t="s">
        <v>11</v>
      </c>
    </row>
    <row r="7961" spans="1:7" hidden="1" x14ac:dyDescent="0.3">
      <c r="A7961">
        <v>2020</v>
      </c>
      <c r="B7961" t="s">
        <v>39</v>
      </c>
      <c r="C7961" t="s">
        <v>61</v>
      </c>
      <c r="D7961" t="s">
        <v>38</v>
      </c>
      <c r="E7961">
        <v>2015</v>
      </c>
      <c r="F7961">
        <v>0.84099999999999997</v>
      </c>
      <c r="G7961" t="s">
        <v>11</v>
      </c>
    </row>
    <row r="7962" spans="1:7" hidden="1" x14ac:dyDescent="0.3">
      <c r="A7962">
        <v>2020</v>
      </c>
      <c r="B7962" t="s">
        <v>39</v>
      </c>
      <c r="C7962" t="s">
        <v>61</v>
      </c>
      <c r="D7962" t="s">
        <v>38</v>
      </c>
      <c r="E7962">
        <v>2017</v>
      </c>
      <c r="F7962">
        <v>0.84099999999999997</v>
      </c>
      <c r="G7962" t="s">
        <v>14</v>
      </c>
    </row>
    <row r="7963" spans="1:7" hidden="1" x14ac:dyDescent="0.3">
      <c r="A7963">
        <v>2020</v>
      </c>
      <c r="B7963" t="s">
        <v>39</v>
      </c>
      <c r="C7963" t="s">
        <v>61</v>
      </c>
      <c r="D7963" t="s">
        <v>38</v>
      </c>
      <c r="E7963">
        <v>2020</v>
      </c>
      <c r="F7963">
        <v>0.28100000000000003</v>
      </c>
      <c r="G7963" t="s">
        <v>14</v>
      </c>
    </row>
    <row r="7964" spans="1:7" hidden="1" x14ac:dyDescent="0.3">
      <c r="A7964">
        <v>2020</v>
      </c>
      <c r="B7964" t="s">
        <v>39</v>
      </c>
      <c r="C7964" t="s">
        <v>61</v>
      </c>
      <c r="D7964" t="s">
        <v>38</v>
      </c>
      <c r="E7964" t="s">
        <v>18</v>
      </c>
      <c r="F7964">
        <v>0.28100000000000003</v>
      </c>
      <c r="G7964" t="s">
        <v>19</v>
      </c>
    </row>
    <row r="7965" spans="1:7" hidden="1" x14ac:dyDescent="0.3">
      <c r="A7965">
        <v>2020</v>
      </c>
      <c r="B7965" t="s">
        <v>39</v>
      </c>
      <c r="C7965" t="s">
        <v>61</v>
      </c>
      <c r="D7965" t="s">
        <v>32</v>
      </c>
      <c r="E7965">
        <v>1975</v>
      </c>
      <c r="F7965">
        <v>0.58899999999999997</v>
      </c>
      <c r="G7965" t="s">
        <v>16</v>
      </c>
    </row>
    <row r="7966" spans="1:7" hidden="1" x14ac:dyDescent="0.3">
      <c r="A7966">
        <v>2020</v>
      </c>
      <c r="B7966" t="s">
        <v>39</v>
      </c>
      <c r="C7966" t="s">
        <v>61</v>
      </c>
      <c r="D7966" t="s">
        <v>32</v>
      </c>
      <c r="E7966">
        <v>1985</v>
      </c>
      <c r="F7966">
        <v>0.73899999999999999</v>
      </c>
      <c r="G7966" t="s">
        <v>16</v>
      </c>
    </row>
    <row r="7967" spans="1:7" hidden="1" x14ac:dyDescent="0.3">
      <c r="A7967">
        <v>2020</v>
      </c>
      <c r="B7967" t="s">
        <v>39</v>
      </c>
      <c r="C7967" t="s">
        <v>61</v>
      </c>
      <c r="D7967" t="s">
        <v>32</v>
      </c>
      <c r="E7967">
        <v>1996</v>
      </c>
      <c r="F7967">
        <v>0.375</v>
      </c>
      <c r="G7967" t="s">
        <v>16</v>
      </c>
    </row>
    <row r="7968" spans="1:7" hidden="1" x14ac:dyDescent="0.3">
      <c r="A7968">
        <v>2020</v>
      </c>
      <c r="B7968" t="s">
        <v>39</v>
      </c>
      <c r="C7968" t="s">
        <v>61</v>
      </c>
      <c r="D7968" t="s">
        <v>32</v>
      </c>
      <c r="E7968">
        <v>2003</v>
      </c>
      <c r="F7968">
        <v>0.18</v>
      </c>
      <c r="G7968" t="s">
        <v>11</v>
      </c>
    </row>
    <row r="7969" spans="1:7" hidden="1" x14ac:dyDescent="0.3">
      <c r="A7969">
        <v>2020</v>
      </c>
      <c r="B7969" t="s">
        <v>39</v>
      </c>
      <c r="C7969" t="s">
        <v>61</v>
      </c>
      <c r="D7969" t="s">
        <v>32</v>
      </c>
      <c r="E7969">
        <v>2007</v>
      </c>
      <c r="F7969">
        <v>0.10299999999999999</v>
      </c>
      <c r="G7969" t="s">
        <v>11</v>
      </c>
    </row>
    <row r="7970" spans="1:7" hidden="1" x14ac:dyDescent="0.3">
      <c r="A7970">
        <v>2020</v>
      </c>
      <c r="B7970" t="s">
        <v>39</v>
      </c>
      <c r="C7970" t="s">
        <v>61</v>
      </c>
      <c r="D7970" t="s">
        <v>32</v>
      </c>
      <c r="E7970">
        <v>2011</v>
      </c>
      <c r="F7970">
        <v>0.10299999999999999</v>
      </c>
      <c r="G7970" t="s">
        <v>11</v>
      </c>
    </row>
    <row r="7971" spans="1:7" hidden="1" x14ac:dyDescent="0.3">
      <c r="A7971">
        <v>2020</v>
      </c>
      <c r="B7971" t="s">
        <v>39</v>
      </c>
      <c r="C7971" t="s">
        <v>61</v>
      </c>
      <c r="D7971" t="s">
        <v>32</v>
      </c>
      <c r="E7971">
        <v>2015</v>
      </c>
      <c r="F7971">
        <v>7.6999999999999999E-2</v>
      </c>
      <c r="G7971" t="s">
        <v>11</v>
      </c>
    </row>
    <row r="7972" spans="1:7" hidden="1" x14ac:dyDescent="0.3">
      <c r="A7972">
        <v>2020</v>
      </c>
      <c r="B7972" t="s">
        <v>39</v>
      </c>
      <c r="C7972" t="s">
        <v>61</v>
      </c>
      <c r="D7972" t="s">
        <v>32</v>
      </c>
      <c r="E7972">
        <v>2017</v>
      </c>
      <c r="F7972">
        <v>7.6999999999999999E-2</v>
      </c>
      <c r="G7972" t="s">
        <v>14</v>
      </c>
    </row>
    <row r="7973" spans="1:7" hidden="1" x14ac:dyDescent="0.3">
      <c r="A7973">
        <v>2020</v>
      </c>
      <c r="B7973" t="s">
        <v>39</v>
      </c>
      <c r="C7973" t="s">
        <v>61</v>
      </c>
      <c r="D7973" t="s">
        <v>32</v>
      </c>
      <c r="E7973">
        <v>2020</v>
      </c>
      <c r="F7973">
        <v>2.5999999999999999E-2</v>
      </c>
      <c r="G7973" t="s">
        <v>14</v>
      </c>
    </row>
    <row r="7974" spans="1:7" hidden="1" x14ac:dyDescent="0.3">
      <c r="A7974">
        <v>2020</v>
      </c>
      <c r="B7974" t="s">
        <v>39</v>
      </c>
      <c r="C7974" t="s">
        <v>61</v>
      </c>
      <c r="D7974" t="s">
        <v>32</v>
      </c>
      <c r="E7974" t="s">
        <v>18</v>
      </c>
      <c r="F7974">
        <v>2.5999999999999999E-2</v>
      </c>
      <c r="G7974" t="s">
        <v>19</v>
      </c>
    </row>
    <row r="7975" spans="1:7" hidden="1" x14ac:dyDescent="0.3">
      <c r="A7975">
        <v>2020</v>
      </c>
      <c r="B7975" t="s">
        <v>39</v>
      </c>
      <c r="C7975" t="s">
        <v>61</v>
      </c>
      <c r="D7975" t="s">
        <v>34</v>
      </c>
      <c r="E7975">
        <v>1975</v>
      </c>
      <c r="F7975">
        <v>2.383</v>
      </c>
      <c r="G7975" t="s">
        <v>16</v>
      </c>
    </row>
    <row r="7976" spans="1:7" hidden="1" x14ac:dyDescent="0.3">
      <c r="A7976">
        <v>2020</v>
      </c>
      <c r="B7976" t="s">
        <v>39</v>
      </c>
      <c r="C7976" t="s">
        <v>61</v>
      </c>
      <c r="D7976" t="s">
        <v>34</v>
      </c>
      <c r="E7976">
        <v>1985</v>
      </c>
      <c r="F7976">
        <v>2.9929999999999999</v>
      </c>
      <c r="G7976" t="s">
        <v>16</v>
      </c>
    </row>
    <row r="7977" spans="1:7" hidden="1" x14ac:dyDescent="0.3">
      <c r="A7977">
        <v>2020</v>
      </c>
      <c r="B7977" t="s">
        <v>39</v>
      </c>
      <c r="C7977" t="s">
        <v>61</v>
      </c>
      <c r="D7977" t="s">
        <v>34</v>
      </c>
      <c r="E7977">
        <v>1996</v>
      </c>
      <c r="F7977">
        <v>1.518</v>
      </c>
      <c r="G7977" t="s">
        <v>16</v>
      </c>
    </row>
    <row r="7978" spans="1:7" hidden="1" x14ac:dyDescent="0.3">
      <c r="A7978">
        <v>2020</v>
      </c>
      <c r="B7978" t="s">
        <v>39</v>
      </c>
      <c r="C7978" t="s">
        <v>61</v>
      </c>
      <c r="D7978" t="s">
        <v>34</v>
      </c>
      <c r="E7978">
        <v>2003</v>
      </c>
      <c r="F7978">
        <v>0.72899999999999998</v>
      </c>
      <c r="G7978" t="s">
        <v>11</v>
      </c>
    </row>
    <row r="7979" spans="1:7" hidden="1" x14ac:dyDescent="0.3">
      <c r="A7979">
        <v>2020</v>
      </c>
      <c r="B7979" t="s">
        <v>39</v>
      </c>
      <c r="C7979" t="s">
        <v>61</v>
      </c>
      <c r="D7979" t="s">
        <v>34</v>
      </c>
      <c r="E7979">
        <v>2007</v>
      </c>
      <c r="F7979">
        <v>0.41799999999999998</v>
      </c>
      <c r="G7979" t="s">
        <v>11</v>
      </c>
    </row>
    <row r="7980" spans="1:7" hidden="1" x14ac:dyDescent="0.3">
      <c r="A7980">
        <v>2020</v>
      </c>
      <c r="B7980" t="s">
        <v>39</v>
      </c>
      <c r="C7980" t="s">
        <v>61</v>
      </c>
      <c r="D7980" t="s">
        <v>34</v>
      </c>
      <c r="E7980">
        <v>2011</v>
      </c>
      <c r="F7980">
        <v>0.41799999999999998</v>
      </c>
      <c r="G7980" t="s">
        <v>11</v>
      </c>
    </row>
    <row r="7981" spans="1:7" hidden="1" x14ac:dyDescent="0.3">
      <c r="A7981">
        <v>2020</v>
      </c>
      <c r="B7981" t="s">
        <v>39</v>
      </c>
      <c r="C7981" t="s">
        <v>61</v>
      </c>
      <c r="D7981" t="s">
        <v>34</v>
      </c>
      <c r="E7981">
        <v>2015</v>
      </c>
      <c r="F7981">
        <v>0.313</v>
      </c>
      <c r="G7981" t="s">
        <v>11</v>
      </c>
    </row>
    <row r="7982" spans="1:7" hidden="1" x14ac:dyDescent="0.3">
      <c r="A7982">
        <v>2020</v>
      </c>
      <c r="B7982" t="s">
        <v>39</v>
      </c>
      <c r="C7982" t="s">
        <v>61</v>
      </c>
      <c r="D7982" t="s">
        <v>34</v>
      </c>
      <c r="E7982">
        <v>2017</v>
      </c>
      <c r="F7982">
        <v>0.313</v>
      </c>
      <c r="G7982" t="s">
        <v>14</v>
      </c>
    </row>
    <row r="7983" spans="1:7" hidden="1" x14ac:dyDescent="0.3">
      <c r="A7983">
        <v>2020</v>
      </c>
      <c r="B7983" t="s">
        <v>39</v>
      </c>
      <c r="C7983" t="s">
        <v>61</v>
      </c>
      <c r="D7983" t="s">
        <v>34</v>
      </c>
      <c r="E7983">
        <v>2020</v>
      </c>
      <c r="F7983">
        <v>0.105</v>
      </c>
      <c r="G7983" t="s">
        <v>14</v>
      </c>
    </row>
    <row r="7984" spans="1:7" hidden="1" x14ac:dyDescent="0.3">
      <c r="A7984">
        <v>2020</v>
      </c>
      <c r="B7984" t="s">
        <v>39</v>
      </c>
      <c r="C7984" t="s">
        <v>61</v>
      </c>
      <c r="D7984" t="s">
        <v>34</v>
      </c>
      <c r="E7984" t="s">
        <v>18</v>
      </c>
      <c r="F7984">
        <v>0.105</v>
      </c>
      <c r="G7984" t="s">
        <v>19</v>
      </c>
    </row>
    <row r="7985" spans="1:7" hidden="1" x14ac:dyDescent="0.3">
      <c r="A7985">
        <v>2020</v>
      </c>
      <c r="B7985" t="s">
        <v>39</v>
      </c>
      <c r="C7985" t="s">
        <v>61</v>
      </c>
      <c r="D7985" t="s">
        <v>35</v>
      </c>
      <c r="E7985">
        <v>1975</v>
      </c>
      <c r="F7985">
        <v>8.9999999999999993E-3</v>
      </c>
      <c r="G7985" t="s">
        <v>16</v>
      </c>
    </row>
    <row r="7986" spans="1:7" hidden="1" x14ac:dyDescent="0.3">
      <c r="A7986">
        <v>2020</v>
      </c>
      <c r="B7986" t="s">
        <v>39</v>
      </c>
      <c r="C7986" t="s">
        <v>61</v>
      </c>
      <c r="D7986" t="s">
        <v>35</v>
      </c>
      <c r="E7986">
        <v>1985</v>
      </c>
      <c r="F7986">
        <v>1.0999999999999999E-2</v>
      </c>
      <c r="G7986" t="s">
        <v>16</v>
      </c>
    </row>
    <row r="7987" spans="1:7" hidden="1" x14ac:dyDescent="0.3">
      <c r="A7987">
        <v>2020</v>
      </c>
      <c r="B7987" t="s">
        <v>39</v>
      </c>
      <c r="C7987" t="s">
        <v>61</v>
      </c>
      <c r="D7987" t="s">
        <v>35</v>
      </c>
      <c r="E7987">
        <v>1996</v>
      </c>
      <c r="F7987">
        <v>6.0000000000000001E-3</v>
      </c>
      <c r="G7987" t="s">
        <v>16</v>
      </c>
    </row>
    <row r="7988" spans="1:7" hidden="1" x14ac:dyDescent="0.3">
      <c r="A7988">
        <v>2020</v>
      </c>
      <c r="B7988" t="s">
        <v>39</v>
      </c>
      <c r="C7988" t="s">
        <v>61</v>
      </c>
      <c r="D7988" t="s">
        <v>35</v>
      </c>
      <c r="E7988">
        <v>2003</v>
      </c>
      <c r="F7988">
        <v>3.0000000000000001E-3</v>
      </c>
      <c r="G7988" t="s">
        <v>11</v>
      </c>
    </row>
    <row r="7989" spans="1:7" hidden="1" x14ac:dyDescent="0.3">
      <c r="A7989">
        <v>2020</v>
      </c>
      <c r="B7989" t="s">
        <v>39</v>
      </c>
      <c r="C7989" t="s">
        <v>61</v>
      </c>
      <c r="D7989" t="s">
        <v>35</v>
      </c>
      <c r="E7989">
        <v>2007</v>
      </c>
      <c r="F7989">
        <v>2E-3</v>
      </c>
      <c r="G7989" t="s">
        <v>11</v>
      </c>
    </row>
    <row r="7990" spans="1:7" hidden="1" x14ac:dyDescent="0.3">
      <c r="A7990">
        <v>2020</v>
      </c>
      <c r="B7990" t="s">
        <v>39</v>
      </c>
      <c r="C7990" t="s">
        <v>61</v>
      </c>
      <c r="D7990" t="s">
        <v>35</v>
      </c>
      <c r="E7990">
        <v>2011</v>
      </c>
      <c r="F7990">
        <v>2E-3</v>
      </c>
      <c r="G7990" t="s">
        <v>11</v>
      </c>
    </row>
    <row r="7991" spans="1:7" hidden="1" x14ac:dyDescent="0.3">
      <c r="A7991">
        <v>2020</v>
      </c>
      <c r="B7991" t="s">
        <v>39</v>
      </c>
      <c r="C7991" t="s">
        <v>61</v>
      </c>
      <c r="D7991" t="s">
        <v>35</v>
      </c>
      <c r="E7991">
        <v>2015</v>
      </c>
      <c r="F7991">
        <v>1E-3</v>
      </c>
      <c r="G7991" t="s">
        <v>11</v>
      </c>
    </row>
    <row r="7992" spans="1:7" hidden="1" x14ac:dyDescent="0.3">
      <c r="A7992">
        <v>2020</v>
      </c>
      <c r="B7992" t="s">
        <v>39</v>
      </c>
      <c r="C7992" t="s">
        <v>61</v>
      </c>
      <c r="D7992" t="s">
        <v>35</v>
      </c>
      <c r="E7992">
        <v>2017</v>
      </c>
      <c r="F7992">
        <v>1E-3</v>
      </c>
      <c r="G7992" t="s">
        <v>14</v>
      </c>
    </row>
    <row r="7993" spans="1:7" hidden="1" x14ac:dyDescent="0.3">
      <c r="A7993">
        <v>2020</v>
      </c>
      <c r="B7993" t="s">
        <v>39</v>
      </c>
      <c r="C7993" t="s">
        <v>61</v>
      </c>
      <c r="D7993" t="s">
        <v>35</v>
      </c>
      <c r="E7993">
        <v>2020</v>
      </c>
      <c r="F7993">
        <v>1E-3</v>
      </c>
      <c r="G7993" t="s">
        <v>14</v>
      </c>
    </row>
    <row r="7994" spans="1:7" hidden="1" x14ac:dyDescent="0.3">
      <c r="A7994">
        <v>2020</v>
      </c>
      <c r="B7994" t="s">
        <v>39</v>
      </c>
      <c r="C7994" t="s">
        <v>61</v>
      </c>
      <c r="D7994" t="s">
        <v>35</v>
      </c>
      <c r="E7994" t="s">
        <v>18</v>
      </c>
      <c r="F7994">
        <v>1E-3</v>
      </c>
      <c r="G7994" t="s">
        <v>19</v>
      </c>
    </row>
    <row r="7995" spans="1:7" hidden="1" x14ac:dyDescent="0.3">
      <c r="A7995">
        <v>2020</v>
      </c>
      <c r="B7995" t="s">
        <v>39</v>
      </c>
      <c r="C7995" t="s">
        <v>61</v>
      </c>
      <c r="D7995" t="s">
        <v>36</v>
      </c>
      <c r="E7995">
        <v>1975</v>
      </c>
      <c r="F7995">
        <v>3.0000000000000001E-3</v>
      </c>
      <c r="G7995" t="s">
        <v>16</v>
      </c>
    </row>
    <row r="7996" spans="1:7" hidden="1" x14ac:dyDescent="0.3">
      <c r="A7996">
        <v>2020</v>
      </c>
      <c r="B7996" t="s">
        <v>39</v>
      </c>
      <c r="C7996" t="s">
        <v>61</v>
      </c>
      <c r="D7996" t="s">
        <v>36</v>
      </c>
      <c r="E7996">
        <v>1985</v>
      </c>
      <c r="F7996">
        <v>4.0000000000000001E-3</v>
      </c>
      <c r="G7996" t="s">
        <v>16</v>
      </c>
    </row>
    <row r="7997" spans="1:7" hidden="1" x14ac:dyDescent="0.3">
      <c r="A7997">
        <v>2020</v>
      </c>
      <c r="B7997" t="s">
        <v>39</v>
      </c>
      <c r="C7997" t="s">
        <v>61</v>
      </c>
      <c r="D7997" t="s">
        <v>36</v>
      </c>
      <c r="E7997">
        <v>1996</v>
      </c>
      <c r="F7997">
        <v>2E-3</v>
      </c>
      <c r="G7997" t="s">
        <v>16</v>
      </c>
    </row>
    <row r="7998" spans="1:7" hidden="1" x14ac:dyDescent="0.3">
      <c r="A7998">
        <v>2020</v>
      </c>
      <c r="B7998" t="s">
        <v>39</v>
      </c>
      <c r="C7998" t="s">
        <v>61</v>
      </c>
      <c r="D7998" t="s">
        <v>36</v>
      </c>
      <c r="E7998">
        <v>2003</v>
      </c>
      <c r="F7998">
        <v>1E-3</v>
      </c>
      <c r="G7998" t="s">
        <v>11</v>
      </c>
    </row>
    <row r="7999" spans="1:7" hidden="1" x14ac:dyDescent="0.3">
      <c r="A7999">
        <v>2020</v>
      </c>
      <c r="B7999" t="s">
        <v>39</v>
      </c>
      <c r="C7999" t="s">
        <v>61</v>
      </c>
      <c r="D7999" t="s">
        <v>36</v>
      </c>
      <c r="E7999">
        <v>2007</v>
      </c>
      <c r="F7999">
        <v>1E-3</v>
      </c>
      <c r="G7999" t="s">
        <v>11</v>
      </c>
    </row>
    <row r="8000" spans="1:7" hidden="1" x14ac:dyDescent="0.3">
      <c r="A8000">
        <v>2020</v>
      </c>
      <c r="B8000" t="s">
        <v>39</v>
      </c>
      <c r="C8000" t="s">
        <v>61</v>
      </c>
      <c r="D8000" t="s">
        <v>36</v>
      </c>
      <c r="E8000">
        <v>2011</v>
      </c>
      <c r="F8000">
        <v>1E-3</v>
      </c>
      <c r="G8000" t="s">
        <v>11</v>
      </c>
    </row>
    <row r="8001" spans="1:7" hidden="1" x14ac:dyDescent="0.3">
      <c r="A8001">
        <v>2020</v>
      </c>
      <c r="B8001" t="s">
        <v>39</v>
      </c>
      <c r="C8001" t="s">
        <v>61</v>
      </c>
      <c r="D8001" t="s">
        <v>36</v>
      </c>
      <c r="E8001">
        <v>2015</v>
      </c>
      <c r="F8001">
        <v>1E-3</v>
      </c>
      <c r="G8001" t="s">
        <v>11</v>
      </c>
    </row>
    <row r="8002" spans="1:7" hidden="1" x14ac:dyDescent="0.3">
      <c r="A8002">
        <v>2020</v>
      </c>
      <c r="B8002" t="s">
        <v>39</v>
      </c>
      <c r="C8002" t="s">
        <v>61</v>
      </c>
      <c r="D8002" t="s">
        <v>36</v>
      </c>
      <c r="E8002">
        <v>2017</v>
      </c>
      <c r="F8002">
        <v>1E-3</v>
      </c>
      <c r="G8002" t="s">
        <v>14</v>
      </c>
    </row>
    <row r="8003" spans="1:7" hidden="1" x14ac:dyDescent="0.3">
      <c r="A8003">
        <v>2020</v>
      </c>
      <c r="B8003" t="s">
        <v>39</v>
      </c>
      <c r="C8003" t="s">
        <v>61</v>
      </c>
      <c r="D8003" t="s">
        <v>36</v>
      </c>
      <c r="E8003">
        <v>2020</v>
      </c>
      <c r="F8003">
        <v>1E-3</v>
      </c>
      <c r="G8003" t="s">
        <v>14</v>
      </c>
    </row>
    <row r="8004" spans="1:7" hidden="1" x14ac:dyDescent="0.3">
      <c r="A8004">
        <v>2020</v>
      </c>
      <c r="B8004" t="s">
        <v>39</v>
      </c>
      <c r="C8004" t="s">
        <v>61</v>
      </c>
      <c r="D8004" t="s">
        <v>36</v>
      </c>
      <c r="E8004" t="s">
        <v>18</v>
      </c>
      <c r="F8004">
        <v>1E-3</v>
      </c>
      <c r="G8004" t="s">
        <v>19</v>
      </c>
    </row>
    <row r="8005" spans="1:7" hidden="1" x14ac:dyDescent="0.3">
      <c r="A8005">
        <v>2020</v>
      </c>
      <c r="B8005" t="s">
        <v>39</v>
      </c>
      <c r="C8005" t="s">
        <v>62</v>
      </c>
      <c r="D8005" t="s">
        <v>31</v>
      </c>
      <c r="E8005">
        <v>1975</v>
      </c>
      <c r="F8005">
        <v>0.16400000000000001</v>
      </c>
      <c r="G8005" t="s">
        <v>16</v>
      </c>
    </row>
    <row r="8006" spans="1:7" hidden="1" x14ac:dyDescent="0.3">
      <c r="A8006">
        <v>2020</v>
      </c>
      <c r="B8006" t="s">
        <v>39</v>
      </c>
      <c r="C8006" t="s">
        <v>62</v>
      </c>
      <c r="D8006" t="s">
        <v>31</v>
      </c>
      <c r="E8006">
        <v>1985</v>
      </c>
      <c r="F8006">
        <v>0.38200000000000001</v>
      </c>
      <c r="G8006" t="s">
        <v>16</v>
      </c>
    </row>
    <row r="8007" spans="1:7" hidden="1" x14ac:dyDescent="0.3">
      <c r="A8007">
        <v>2020</v>
      </c>
      <c r="B8007" t="s">
        <v>39</v>
      </c>
      <c r="C8007" t="s">
        <v>62</v>
      </c>
      <c r="D8007" t="s">
        <v>31</v>
      </c>
      <c r="E8007">
        <v>1996</v>
      </c>
      <c r="F8007">
        <v>0.16600000000000001</v>
      </c>
      <c r="G8007" t="s">
        <v>16</v>
      </c>
    </row>
    <row r="8008" spans="1:7" hidden="1" x14ac:dyDescent="0.3">
      <c r="A8008">
        <v>2020</v>
      </c>
      <c r="B8008" t="s">
        <v>39</v>
      </c>
      <c r="C8008" t="s">
        <v>62</v>
      </c>
      <c r="D8008" t="s">
        <v>31</v>
      </c>
      <c r="E8008">
        <v>2003</v>
      </c>
      <c r="F8008">
        <v>9.0999999999999998E-2</v>
      </c>
      <c r="G8008" t="s">
        <v>11</v>
      </c>
    </row>
    <row r="8009" spans="1:7" hidden="1" x14ac:dyDescent="0.3">
      <c r="A8009">
        <v>2020</v>
      </c>
      <c r="B8009" t="s">
        <v>39</v>
      </c>
      <c r="C8009" t="s">
        <v>62</v>
      </c>
      <c r="D8009" t="s">
        <v>31</v>
      </c>
      <c r="E8009">
        <v>2007</v>
      </c>
      <c r="F8009">
        <v>0.04</v>
      </c>
      <c r="G8009" t="s">
        <v>11</v>
      </c>
    </row>
    <row r="8010" spans="1:7" hidden="1" x14ac:dyDescent="0.3">
      <c r="A8010">
        <v>2020</v>
      </c>
      <c r="B8010" t="s">
        <v>39</v>
      </c>
      <c r="C8010" t="s">
        <v>62</v>
      </c>
      <c r="D8010" t="s">
        <v>31</v>
      </c>
      <c r="E8010">
        <v>2011</v>
      </c>
      <c r="F8010">
        <v>0.04</v>
      </c>
      <c r="G8010" t="s">
        <v>11</v>
      </c>
    </row>
    <row r="8011" spans="1:7" hidden="1" x14ac:dyDescent="0.3">
      <c r="A8011">
        <v>2020</v>
      </c>
      <c r="B8011" t="s">
        <v>39</v>
      </c>
      <c r="C8011" t="s">
        <v>62</v>
      </c>
      <c r="D8011" t="s">
        <v>31</v>
      </c>
      <c r="E8011">
        <v>2015</v>
      </c>
      <c r="F8011">
        <v>0.03</v>
      </c>
      <c r="G8011" t="s">
        <v>11</v>
      </c>
    </row>
    <row r="8012" spans="1:7" hidden="1" x14ac:dyDescent="0.3">
      <c r="A8012">
        <v>2020</v>
      </c>
      <c r="B8012" t="s">
        <v>39</v>
      </c>
      <c r="C8012" t="s">
        <v>62</v>
      </c>
      <c r="D8012" t="s">
        <v>31</v>
      </c>
      <c r="E8012">
        <v>2017</v>
      </c>
      <c r="F8012">
        <v>0.03</v>
      </c>
      <c r="G8012" t="s">
        <v>14</v>
      </c>
    </row>
    <row r="8013" spans="1:7" hidden="1" x14ac:dyDescent="0.3">
      <c r="A8013">
        <v>2020</v>
      </c>
      <c r="B8013" t="s">
        <v>39</v>
      </c>
      <c r="C8013" t="s">
        <v>62</v>
      </c>
      <c r="D8013" t="s">
        <v>31</v>
      </c>
      <c r="E8013">
        <v>2020</v>
      </c>
      <c r="F8013">
        <v>0.01</v>
      </c>
      <c r="G8013" t="s">
        <v>14</v>
      </c>
    </row>
    <row r="8014" spans="1:7" hidden="1" x14ac:dyDescent="0.3">
      <c r="A8014">
        <v>2020</v>
      </c>
      <c r="B8014" t="s">
        <v>39</v>
      </c>
      <c r="C8014" t="s">
        <v>62</v>
      </c>
      <c r="D8014" t="s">
        <v>31</v>
      </c>
      <c r="E8014" t="s">
        <v>18</v>
      </c>
      <c r="F8014">
        <v>0.01</v>
      </c>
      <c r="G8014" t="s">
        <v>19</v>
      </c>
    </row>
    <row r="8015" spans="1:7" hidden="1" x14ac:dyDescent="0.3">
      <c r="A8015">
        <v>2020</v>
      </c>
      <c r="B8015" t="s">
        <v>39</v>
      </c>
      <c r="C8015" t="s">
        <v>62</v>
      </c>
      <c r="D8015" t="s">
        <v>38</v>
      </c>
      <c r="E8015">
        <v>1975</v>
      </c>
      <c r="F8015">
        <v>4.2640000000000002</v>
      </c>
      <c r="G8015" t="s">
        <v>16</v>
      </c>
    </row>
    <row r="8016" spans="1:7" hidden="1" x14ac:dyDescent="0.3">
      <c r="A8016">
        <v>2020</v>
      </c>
      <c r="B8016" t="s">
        <v>39</v>
      </c>
      <c r="C8016" t="s">
        <v>62</v>
      </c>
      <c r="D8016" t="s">
        <v>38</v>
      </c>
      <c r="E8016">
        <v>1985</v>
      </c>
      <c r="F8016">
        <v>9.9269999999999996</v>
      </c>
      <c r="G8016" t="s">
        <v>16</v>
      </c>
    </row>
    <row r="8017" spans="1:7" hidden="1" x14ac:dyDescent="0.3">
      <c r="A8017">
        <v>2020</v>
      </c>
      <c r="B8017" t="s">
        <v>39</v>
      </c>
      <c r="C8017" t="s">
        <v>62</v>
      </c>
      <c r="D8017" t="s">
        <v>38</v>
      </c>
      <c r="E8017">
        <v>1996</v>
      </c>
      <c r="F8017">
        <v>4.3140000000000001</v>
      </c>
      <c r="G8017" t="s">
        <v>16</v>
      </c>
    </row>
    <row r="8018" spans="1:7" hidden="1" x14ac:dyDescent="0.3">
      <c r="A8018">
        <v>2020</v>
      </c>
      <c r="B8018" t="s">
        <v>39</v>
      </c>
      <c r="C8018" t="s">
        <v>62</v>
      </c>
      <c r="D8018" t="s">
        <v>38</v>
      </c>
      <c r="E8018">
        <v>2003</v>
      </c>
      <c r="F8018">
        <v>2.3769999999999998</v>
      </c>
      <c r="G8018" t="s">
        <v>11</v>
      </c>
    </row>
    <row r="8019" spans="1:7" hidden="1" x14ac:dyDescent="0.3">
      <c r="A8019">
        <v>2020</v>
      </c>
      <c r="B8019" t="s">
        <v>39</v>
      </c>
      <c r="C8019" t="s">
        <v>62</v>
      </c>
      <c r="D8019" t="s">
        <v>38</v>
      </c>
      <c r="E8019">
        <v>2007</v>
      </c>
      <c r="F8019">
        <v>1.0389999999999999</v>
      </c>
      <c r="G8019" t="s">
        <v>11</v>
      </c>
    </row>
    <row r="8020" spans="1:7" hidden="1" x14ac:dyDescent="0.3">
      <c r="A8020">
        <v>2020</v>
      </c>
      <c r="B8020" t="s">
        <v>39</v>
      </c>
      <c r="C8020" t="s">
        <v>62</v>
      </c>
      <c r="D8020" t="s">
        <v>38</v>
      </c>
      <c r="E8020">
        <v>2011</v>
      </c>
      <c r="F8020">
        <v>1.0389999999999999</v>
      </c>
      <c r="G8020" t="s">
        <v>11</v>
      </c>
    </row>
    <row r="8021" spans="1:7" hidden="1" x14ac:dyDescent="0.3">
      <c r="A8021">
        <v>2020</v>
      </c>
      <c r="B8021" t="s">
        <v>39</v>
      </c>
      <c r="C8021" t="s">
        <v>62</v>
      </c>
      <c r="D8021" t="s">
        <v>38</v>
      </c>
      <c r="E8021">
        <v>2015</v>
      </c>
      <c r="F8021">
        <v>0.78</v>
      </c>
      <c r="G8021" t="s">
        <v>11</v>
      </c>
    </row>
    <row r="8022" spans="1:7" hidden="1" x14ac:dyDescent="0.3">
      <c r="A8022">
        <v>2020</v>
      </c>
      <c r="B8022" t="s">
        <v>39</v>
      </c>
      <c r="C8022" t="s">
        <v>62</v>
      </c>
      <c r="D8022" t="s">
        <v>38</v>
      </c>
      <c r="E8022">
        <v>2017</v>
      </c>
      <c r="F8022">
        <v>0.78</v>
      </c>
      <c r="G8022" t="s">
        <v>14</v>
      </c>
    </row>
    <row r="8023" spans="1:7" hidden="1" x14ac:dyDescent="0.3">
      <c r="A8023">
        <v>2020</v>
      </c>
      <c r="B8023" t="s">
        <v>39</v>
      </c>
      <c r="C8023" t="s">
        <v>62</v>
      </c>
      <c r="D8023" t="s">
        <v>38</v>
      </c>
      <c r="E8023">
        <v>2020</v>
      </c>
      <c r="F8023">
        <v>0.26</v>
      </c>
      <c r="G8023" t="s">
        <v>14</v>
      </c>
    </row>
    <row r="8024" spans="1:7" hidden="1" x14ac:dyDescent="0.3">
      <c r="A8024">
        <v>2020</v>
      </c>
      <c r="B8024" t="s">
        <v>39</v>
      </c>
      <c r="C8024" t="s">
        <v>62</v>
      </c>
      <c r="D8024" t="s">
        <v>38</v>
      </c>
      <c r="E8024" t="s">
        <v>18</v>
      </c>
      <c r="F8024">
        <v>0.26</v>
      </c>
      <c r="G8024" t="s">
        <v>19</v>
      </c>
    </row>
    <row r="8025" spans="1:7" hidden="1" x14ac:dyDescent="0.3">
      <c r="A8025">
        <v>2020</v>
      </c>
      <c r="B8025" t="s">
        <v>39</v>
      </c>
      <c r="C8025" t="s">
        <v>62</v>
      </c>
      <c r="D8025" t="s">
        <v>32</v>
      </c>
      <c r="E8025">
        <v>1975</v>
      </c>
      <c r="F8025">
        <v>0.1</v>
      </c>
      <c r="G8025" t="s">
        <v>16</v>
      </c>
    </row>
    <row r="8026" spans="1:7" hidden="1" x14ac:dyDescent="0.3">
      <c r="A8026">
        <v>2020</v>
      </c>
      <c r="B8026" t="s">
        <v>39</v>
      </c>
      <c r="C8026" t="s">
        <v>62</v>
      </c>
      <c r="D8026" t="s">
        <v>32</v>
      </c>
      <c r="E8026">
        <v>1985</v>
      </c>
      <c r="F8026">
        <v>0.23200000000000001</v>
      </c>
      <c r="G8026" t="s">
        <v>16</v>
      </c>
    </row>
    <row r="8027" spans="1:7" hidden="1" x14ac:dyDescent="0.3">
      <c r="A8027">
        <v>2020</v>
      </c>
      <c r="B8027" t="s">
        <v>39</v>
      </c>
      <c r="C8027" t="s">
        <v>62</v>
      </c>
      <c r="D8027" t="s">
        <v>32</v>
      </c>
      <c r="E8027">
        <v>1996</v>
      </c>
      <c r="F8027">
        <v>0.10100000000000001</v>
      </c>
      <c r="G8027" t="s">
        <v>16</v>
      </c>
    </row>
    <row r="8028" spans="1:7" hidden="1" x14ac:dyDescent="0.3">
      <c r="A8028">
        <v>2020</v>
      </c>
      <c r="B8028" t="s">
        <v>39</v>
      </c>
      <c r="C8028" t="s">
        <v>62</v>
      </c>
      <c r="D8028" t="s">
        <v>32</v>
      </c>
      <c r="E8028">
        <v>2003</v>
      </c>
      <c r="F8028">
        <v>5.6000000000000001E-2</v>
      </c>
      <c r="G8028" t="s">
        <v>11</v>
      </c>
    </row>
    <row r="8029" spans="1:7" hidden="1" x14ac:dyDescent="0.3">
      <c r="A8029">
        <v>2020</v>
      </c>
      <c r="B8029" t="s">
        <v>39</v>
      </c>
      <c r="C8029" t="s">
        <v>62</v>
      </c>
      <c r="D8029" t="s">
        <v>32</v>
      </c>
      <c r="E8029">
        <v>2007</v>
      </c>
      <c r="F8029">
        <v>2.4E-2</v>
      </c>
      <c r="G8029" t="s">
        <v>11</v>
      </c>
    </row>
    <row r="8030" spans="1:7" hidden="1" x14ac:dyDescent="0.3">
      <c r="A8030">
        <v>2020</v>
      </c>
      <c r="B8030" t="s">
        <v>39</v>
      </c>
      <c r="C8030" t="s">
        <v>62</v>
      </c>
      <c r="D8030" t="s">
        <v>32</v>
      </c>
      <c r="E8030">
        <v>2011</v>
      </c>
      <c r="F8030">
        <v>2.4E-2</v>
      </c>
      <c r="G8030" t="s">
        <v>11</v>
      </c>
    </row>
    <row r="8031" spans="1:7" hidden="1" x14ac:dyDescent="0.3">
      <c r="A8031">
        <v>2020</v>
      </c>
      <c r="B8031" t="s">
        <v>39</v>
      </c>
      <c r="C8031" t="s">
        <v>62</v>
      </c>
      <c r="D8031" t="s">
        <v>32</v>
      </c>
      <c r="E8031">
        <v>2015</v>
      </c>
      <c r="F8031">
        <v>1.7999999999999999E-2</v>
      </c>
      <c r="G8031" t="s">
        <v>11</v>
      </c>
    </row>
    <row r="8032" spans="1:7" hidden="1" x14ac:dyDescent="0.3">
      <c r="A8032">
        <v>2020</v>
      </c>
      <c r="B8032" t="s">
        <v>39</v>
      </c>
      <c r="C8032" t="s">
        <v>62</v>
      </c>
      <c r="D8032" t="s">
        <v>32</v>
      </c>
      <c r="E8032">
        <v>2017</v>
      </c>
      <c r="F8032">
        <v>1.7999999999999999E-2</v>
      </c>
      <c r="G8032" t="s">
        <v>14</v>
      </c>
    </row>
    <row r="8033" spans="1:7" hidden="1" x14ac:dyDescent="0.3">
      <c r="A8033">
        <v>2020</v>
      </c>
      <c r="B8033" t="s">
        <v>39</v>
      </c>
      <c r="C8033" t="s">
        <v>62</v>
      </c>
      <c r="D8033" t="s">
        <v>32</v>
      </c>
      <c r="E8033">
        <v>2020</v>
      </c>
      <c r="F8033">
        <v>6.0000000000000001E-3</v>
      </c>
      <c r="G8033" t="s">
        <v>14</v>
      </c>
    </row>
    <row r="8034" spans="1:7" hidden="1" x14ac:dyDescent="0.3">
      <c r="A8034">
        <v>2020</v>
      </c>
      <c r="B8034" t="s">
        <v>39</v>
      </c>
      <c r="C8034" t="s">
        <v>62</v>
      </c>
      <c r="D8034" t="s">
        <v>32</v>
      </c>
      <c r="E8034" t="s">
        <v>18</v>
      </c>
      <c r="F8034">
        <v>6.0000000000000001E-3</v>
      </c>
      <c r="G8034" t="s">
        <v>19</v>
      </c>
    </row>
    <row r="8035" spans="1:7" hidden="1" x14ac:dyDescent="0.3">
      <c r="A8035">
        <v>2020</v>
      </c>
      <c r="B8035" t="s">
        <v>39</v>
      </c>
      <c r="C8035" t="s">
        <v>62</v>
      </c>
      <c r="D8035" t="s">
        <v>34</v>
      </c>
      <c r="E8035">
        <v>1975</v>
      </c>
      <c r="F8035">
        <v>1.9470000000000001</v>
      </c>
      <c r="G8035" t="s">
        <v>16</v>
      </c>
    </row>
    <row r="8036" spans="1:7" hidden="1" x14ac:dyDescent="0.3">
      <c r="A8036">
        <v>2020</v>
      </c>
      <c r="B8036" t="s">
        <v>39</v>
      </c>
      <c r="C8036" t="s">
        <v>62</v>
      </c>
      <c r="D8036" t="s">
        <v>34</v>
      </c>
      <c r="E8036">
        <v>1985</v>
      </c>
      <c r="F8036">
        <v>4.5330000000000004</v>
      </c>
      <c r="G8036" t="s">
        <v>16</v>
      </c>
    </row>
    <row r="8037" spans="1:7" hidden="1" x14ac:dyDescent="0.3">
      <c r="A8037">
        <v>2020</v>
      </c>
      <c r="B8037" t="s">
        <v>39</v>
      </c>
      <c r="C8037" t="s">
        <v>62</v>
      </c>
      <c r="D8037" t="s">
        <v>34</v>
      </c>
      <c r="E8037">
        <v>1996</v>
      </c>
      <c r="F8037">
        <v>1.97</v>
      </c>
      <c r="G8037" t="s">
        <v>16</v>
      </c>
    </row>
    <row r="8038" spans="1:7" hidden="1" x14ac:dyDescent="0.3">
      <c r="A8038">
        <v>2020</v>
      </c>
      <c r="B8038" t="s">
        <v>39</v>
      </c>
      <c r="C8038" t="s">
        <v>62</v>
      </c>
      <c r="D8038" t="s">
        <v>34</v>
      </c>
      <c r="E8038">
        <v>2003</v>
      </c>
      <c r="F8038">
        <v>1.085</v>
      </c>
      <c r="G8038" t="s">
        <v>11</v>
      </c>
    </row>
    <row r="8039" spans="1:7" hidden="1" x14ac:dyDescent="0.3">
      <c r="A8039">
        <v>2020</v>
      </c>
      <c r="B8039" t="s">
        <v>39</v>
      </c>
      <c r="C8039" t="s">
        <v>62</v>
      </c>
      <c r="D8039" t="s">
        <v>34</v>
      </c>
      <c r="E8039">
        <v>2007</v>
      </c>
      <c r="F8039">
        <v>0.47499999999999998</v>
      </c>
      <c r="G8039" t="s">
        <v>11</v>
      </c>
    </row>
    <row r="8040" spans="1:7" hidden="1" x14ac:dyDescent="0.3">
      <c r="A8040">
        <v>2020</v>
      </c>
      <c r="B8040" t="s">
        <v>39</v>
      </c>
      <c r="C8040" t="s">
        <v>62</v>
      </c>
      <c r="D8040" t="s">
        <v>34</v>
      </c>
      <c r="E8040">
        <v>2011</v>
      </c>
      <c r="F8040">
        <v>0.47499999999999998</v>
      </c>
      <c r="G8040" t="s">
        <v>11</v>
      </c>
    </row>
    <row r="8041" spans="1:7" hidden="1" x14ac:dyDescent="0.3">
      <c r="A8041">
        <v>2020</v>
      </c>
      <c r="B8041" t="s">
        <v>39</v>
      </c>
      <c r="C8041" t="s">
        <v>62</v>
      </c>
      <c r="D8041" t="s">
        <v>34</v>
      </c>
      <c r="E8041">
        <v>2015</v>
      </c>
      <c r="F8041">
        <v>0.35599999999999998</v>
      </c>
      <c r="G8041" t="s">
        <v>11</v>
      </c>
    </row>
    <row r="8042" spans="1:7" hidden="1" x14ac:dyDescent="0.3">
      <c r="A8042">
        <v>2020</v>
      </c>
      <c r="B8042" t="s">
        <v>39</v>
      </c>
      <c r="C8042" t="s">
        <v>62</v>
      </c>
      <c r="D8042" t="s">
        <v>34</v>
      </c>
      <c r="E8042">
        <v>2017</v>
      </c>
      <c r="F8042">
        <v>0.35599999999999998</v>
      </c>
      <c r="G8042" t="s">
        <v>14</v>
      </c>
    </row>
    <row r="8043" spans="1:7" hidden="1" x14ac:dyDescent="0.3">
      <c r="A8043">
        <v>2020</v>
      </c>
      <c r="B8043" t="s">
        <v>39</v>
      </c>
      <c r="C8043" t="s">
        <v>62</v>
      </c>
      <c r="D8043" t="s">
        <v>34</v>
      </c>
      <c r="E8043">
        <v>2020</v>
      </c>
      <c r="F8043">
        <v>0.11899999999999999</v>
      </c>
      <c r="G8043" t="s">
        <v>14</v>
      </c>
    </row>
    <row r="8044" spans="1:7" hidden="1" x14ac:dyDescent="0.3">
      <c r="A8044">
        <v>2020</v>
      </c>
      <c r="B8044" t="s">
        <v>39</v>
      </c>
      <c r="C8044" t="s">
        <v>62</v>
      </c>
      <c r="D8044" t="s">
        <v>34</v>
      </c>
      <c r="E8044" t="s">
        <v>18</v>
      </c>
      <c r="F8044">
        <v>0.11899999999999999</v>
      </c>
      <c r="G8044" t="s">
        <v>19</v>
      </c>
    </row>
    <row r="8045" spans="1:7" hidden="1" x14ac:dyDescent="0.3">
      <c r="A8045">
        <v>2020</v>
      </c>
      <c r="B8045" t="s">
        <v>39</v>
      </c>
      <c r="C8045" t="s">
        <v>62</v>
      </c>
      <c r="D8045" t="s">
        <v>35</v>
      </c>
      <c r="E8045">
        <v>1975</v>
      </c>
      <c r="F8045">
        <v>1.9E-2</v>
      </c>
      <c r="G8045" t="s">
        <v>16</v>
      </c>
    </row>
    <row r="8046" spans="1:7" hidden="1" x14ac:dyDescent="0.3">
      <c r="A8046">
        <v>2020</v>
      </c>
      <c r="B8046" t="s">
        <v>39</v>
      </c>
      <c r="C8046" t="s">
        <v>62</v>
      </c>
      <c r="D8046" t="s">
        <v>35</v>
      </c>
      <c r="E8046">
        <v>1985</v>
      </c>
      <c r="F8046">
        <v>4.3999999999999997E-2</v>
      </c>
      <c r="G8046" t="s">
        <v>16</v>
      </c>
    </row>
    <row r="8047" spans="1:7" hidden="1" x14ac:dyDescent="0.3">
      <c r="A8047">
        <v>2020</v>
      </c>
      <c r="B8047" t="s">
        <v>39</v>
      </c>
      <c r="C8047" t="s">
        <v>62</v>
      </c>
      <c r="D8047" t="s">
        <v>35</v>
      </c>
      <c r="E8047">
        <v>1996</v>
      </c>
      <c r="F8047">
        <v>1.9E-2</v>
      </c>
      <c r="G8047" t="s">
        <v>16</v>
      </c>
    </row>
    <row r="8048" spans="1:7" hidden="1" x14ac:dyDescent="0.3">
      <c r="A8048">
        <v>2020</v>
      </c>
      <c r="B8048" t="s">
        <v>39</v>
      </c>
      <c r="C8048" t="s">
        <v>62</v>
      </c>
      <c r="D8048" t="s">
        <v>35</v>
      </c>
      <c r="E8048">
        <v>2003</v>
      </c>
      <c r="F8048">
        <v>1.0999999999999999E-2</v>
      </c>
      <c r="G8048" t="s">
        <v>11</v>
      </c>
    </row>
    <row r="8049" spans="1:7" hidden="1" x14ac:dyDescent="0.3">
      <c r="A8049">
        <v>2020</v>
      </c>
      <c r="B8049" t="s">
        <v>39</v>
      </c>
      <c r="C8049" t="s">
        <v>62</v>
      </c>
      <c r="D8049" t="s">
        <v>35</v>
      </c>
      <c r="E8049">
        <v>2007</v>
      </c>
      <c r="F8049">
        <v>5.0000000000000001E-3</v>
      </c>
      <c r="G8049" t="s">
        <v>11</v>
      </c>
    </row>
    <row r="8050" spans="1:7" hidden="1" x14ac:dyDescent="0.3">
      <c r="A8050">
        <v>2020</v>
      </c>
      <c r="B8050" t="s">
        <v>39</v>
      </c>
      <c r="C8050" t="s">
        <v>62</v>
      </c>
      <c r="D8050" t="s">
        <v>35</v>
      </c>
      <c r="E8050">
        <v>2011</v>
      </c>
      <c r="F8050">
        <v>5.0000000000000001E-3</v>
      </c>
      <c r="G8050" t="s">
        <v>11</v>
      </c>
    </row>
    <row r="8051" spans="1:7" hidden="1" x14ac:dyDescent="0.3">
      <c r="A8051">
        <v>2020</v>
      </c>
      <c r="B8051" t="s">
        <v>39</v>
      </c>
      <c r="C8051" t="s">
        <v>62</v>
      </c>
      <c r="D8051" t="s">
        <v>35</v>
      </c>
      <c r="E8051">
        <v>2015</v>
      </c>
      <c r="F8051">
        <v>4.0000000000000001E-3</v>
      </c>
      <c r="G8051" t="s">
        <v>11</v>
      </c>
    </row>
    <row r="8052" spans="1:7" hidden="1" x14ac:dyDescent="0.3">
      <c r="A8052">
        <v>2020</v>
      </c>
      <c r="B8052" t="s">
        <v>39</v>
      </c>
      <c r="C8052" t="s">
        <v>62</v>
      </c>
      <c r="D8052" t="s">
        <v>35</v>
      </c>
      <c r="E8052">
        <v>2017</v>
      </c>
      <c r="F8052">
        <v>4.0000000000000001E-3</v>
      </c>
      <c r="G8052" t="s">
        <v>14</v>
      </c>
    </row>
    <row r="8053" spans="1:7" hidden="1" x14ac:dyDescent="0.3">
      <c r="A8053">
        <v>2020</v>
      </c>
      <c r="B8053" t="s">
        <v>39</v>
      </c>
      <c r="C8053" t="s">
        <v>62</v>
      </c>
      <c r="D8053" t="s">
        <v>35</v>
      </c>
      <c r="E8053">
        <v>2020</v>
      </c>
      <c r="F8053">
        <v>1E-3</v>
      </c>
      <c r="G8053" t="s">
        <v>14</v>
      </c>
    </row>
    <row r="8054" spans="1:7" hidden="1" x14ac:dyDescent="0.3">
      <c r="A8054">
        <v>2020</v>
      </c>
      <c r="B8054" t="s">
        <v>39</v>
      </c>
      <c r="C8054" t="s">
        <v>62</v>
      </c>
      <c r="D8054" t="s">
        <v>35</v>
      </c>
      <c r="E8054" t="s">
        <v>18</v>
      </c>
      <c r="F8054">
        <v>1E-3</v>
      </c>
      <c r="G8054" t="s">
        <v>19</v>
      </c>
    </row>
    <row r="8055" spans="1:7" hidden="1" x14ac:dyDescent="0.3">
      <c r="A8055">
        <v>2020</v>
      </c>
      <c r="B8055" t="s">
        <v>39</v>
      </c>
      <c r="C8055" t="s">
        <v>62</v>
      </c>
      <c r="D8055" t="s">
        <v>36</v>
      </c>
      <c r="E8055">
        <v>1975</v>
      </c>
      <c r="F8055">
        <v>8.9999999999999993E-3</v>
      </c>
      <c r="G8055" t="s">
        <v>16</v>
      </c>
    </row>
    <row r="8056" spans="1:7" hidden="1" x14ac:dyDescent="0.3">
      <c r="A8056">
        <v>2020</v>
      </c>
      <c r="B8056" t="s">
        <v>39</v>
      </c>
      <c r="C8056" t="s">
        <v>62</v>
      </c>
      <c r="D8056" t="s">
        <v>36</v>
      </c>
      <c r="E8056">
        <v>1985</v>
      </c>
      <c r="F8056">
        <v>2.1000000000000001E-2</v>
      </c>
      <c r="G8056" t="s">
        <v>16</v>
      </c>
    </row>
    <row r="8057" spans="1:7" hidden="1" x14ac:dyDescent="0.3">
      <c r="A8057">
        <v>2020</v>
      </c>
      <c r="B8057" t="s">
        <v>39</v>
      </c>
      <c r="C8057" t="s">
        <v>62</v>
      </c>
      <c r="D8057" t="s">
        <v>36</v>
      </c>
      <c r="E8057">
        <v>1996</v>
      </c>
      <c r="F8057">
        <v>8.9999999999999993E-3</v>
      </c>
      <c r="G8057" t="s">
        <v>16</v>
      </c>
    </row>
    <row r="8058" spans="1:7" hidden="1" x14ac:dyDescent="0.3">
      <c r="A8058">
        <v>2020</v>
      </c>
      <c r="B8058" t="s">
        <v>39</v>
      </c>
      <c r="C8058" t="s">
        <v>62</v>
      </c>
      <c r="D8058" t="s">
        <v>36</v>
      </c>
      <c r="E8058">
        <v>2003</v>
      </c>
      <c r="F8058">
        <v>5.0000000000000001E-3</v>
      </c>
      <c r="G8058" t="s">
        <v>11</v>
      </c>
    </row>
    <row r="8059" spans="1:7" hidden="1" x14ac:dyDescent="0.3">
      <c r="A8059">
        <v>2020</v>
      </c>
      <c r="B8059" t="s">
        <v>39</v>
      </c>
      <c r="C8059" t="s">
        <v>62</v>
      </c>
      <c r="D8059" t="s">
        <v>36</v>
      </c>
      <c r="E8059">
        <v>2007</v>
      </c>
      <c r="F8059">
        <v>2E-3</v>
      </c>
      <c r="G8059" t="s">
        <v>11</v>
      </c>
    </row>
    <row r="8060" spans="1:7" hidden="1" x14ac:dyDescent="0.3">
      <c r="A8060">
        <v>2020</v>
      </c>
      <c r="B8060" t="s">
        <v>39</v>
      </c>
      <c r="C8060" t="s">
        <v>62</v>
      </c>
      <c r="D8060" t="s">
        <v>36</v>
      </c>
      <c r="E8060">
        <v>2011</v>
      </c>
      <c r="F8060">
        <v>2E-3</v>
      </c>
      <c r="G8060" t="s">
        <v>11</v>
      </c>
    </row>
    <row r="8061" spans="1:7" hidden="1" x14ac:dyDescent="0.3">
      <c r="A8061">
        <v>2020</v>
      </c>
      <c r="B8061" t="s">
        <v>39</v>
      </c>
      <c r="C8061" t="s">
        <v>62</v>
      </c>
      <c r="D8061" t="s">
        <v>36</v>
      </c>
      <c r="E8061">
        <v>2015</v>
      </c>
      <c r="F8061">
        <v>2E-3</v>
      </c>
      <c r="G8061" t="s">
        <v>11</v>
      </c>
    </row>
    <row r="8062" spans="1:7" hidden="1" x14ac:dyDescent="0.3">
      <c r="A8062">
        <v>2020</v>
      </c>
      <c r="B8062" t="s">
        <v>39</v>
      </c>
      <c r="C8062" t="s">
        <v>62</v>
      </c>
      <c r="D8062" t="s">
        <v>36</v>
      </c>
      <c r="E8062">
        <v>2017</v>
      </c>
      <c r="F8062">
        <v>2E-3</v>
      </c>
      <c r="G8062" t="s">
        <v>14</v>
      </c>
    </row>
    <row r="8063" spans="1:7" hidden="1" x14ac:dyDescent="0.3">
      <c r="A8063">
        <v>2020</v>
      </c>
      <c r="B8063" t="s">
        <v>39</v>
      </c>
      <c r="C8063" t="s">
        <v>62</v>
      </c>
      <c r="D8063" t="s">
        <v>36</v>
      </c>
      <c r="E8063">
        <v>2020</v>
      </c>
      <c r="F8063">
        <v>1E-3</v>
      </c>
      <c r="G8063" t="s">
        <v>14</v>
      </c>
    </row>
    <row r="8064" spans="1:7" hidden="1" x14ac:dyDescent="0.3">
      <c r="A8064">
        <v>2020</v>
      </c>
      <c r="B8064" t="s">
        <v>39</v>
      </c>
      <c r="C8064" t="s">
        <v>62</v>
      </c>
      <c r="D8064" t="s">
        <v>36</v>
      </c>
      <c r="E8064" t="s">
        <v>18</v>
      </c>
      <c r="F8064">
        <v>1E-3</v>
      </c>
      <c r="G8064" t="s">
        <v>19</v>
      </c>
    </row>
    <row r="8065" spans="1:7" hidden="1" x14ac:dyDescent="0.3">
      <c r="A8065">
        <v>2020</v>
      </c>
      <c r="B8065" t="s">
        <v>39</v>
      </c>
      <c r="C8065" t="s">
        <v>63</v>
      </c>
      <c r="D8065" t="s">
        <v>31</v>
      </c>
      <c r="E8065">
        <v>1975</v>
      </c>
      <c r="F8065">
        <v>0.16400000000000001</v>
      </c>
      <c r="G8065" t="s">
        <v>16</v>
      </c>
    </row>
    <row r="8066" spans="1:7" hidden="1" x14ac:dyDescent="0.3">
      <c r="A8066">
        <v>2020</v>
      </c>
      <c r="B8066" t="s">
        <v>39</v>
      </c>
      <c r="C8066" t="s">
        <v>63</v>
      </c>
      <c r="D8066" t="s">
        <v>31</v>
      </c>
      <c r="E8066">
        <v>1985</v>
      </c>
      <c r="F8066">
        <v>0.38200000000000001</v>
      </c>
      <c r="G8066" t="s">
        <v>16</v>
      </c>
    </row>
    <row r="8067" spans="1:7" hidden="1" x14ac:dyDescent="0.3">
      <c r="A8067">
        <v>2020</v>
      </c>
      <c r="B8067" t="s">
        <v>39</v>
      </c>
      <c r="C8067" t="s">
        <v>63</v>
      </c>
      <c r="D8067" t="s">
        <v>31</v>
      </c>
      <c r="E8067">
        <v>1996</v>
      </c>
      <c r="F8067">
        <v>0.16600000000000001</v>
      </c>
      <c r="G8067" t="s">
        <v>16</v>
      </c>
    </row>
    <row r="8068" spans="1:7" hidden="1" x14ac:dyDescent="0.3">
      <c r="A8068">
        <v>2020</v>
      </c>
      <c r="B8068" t="s">
        <v>39</v>
      </c>
      <c r="C8068" t="s">
        <v>63</v>
      </c>
      <c r="D8068" t="s">
        <v>31</v>
      </c>
      <c r="E8068">
        <v>2003</v>
      </c>
      <c r="F8068">
        <v>9.0999999999999998E-2</v>
      </c>
      <c r="G8068" t="s">
        <v>11</v>
      </c>
    </row>
    <row r="8069" spans="1:7" hidden="1" x14ac:dyDescent="0.3">
      <c r="A8069">
        <v>2020</v>
      </c>
      <c r="B8069" t="s">
        <v>39</v>
      </c>
      <c r="C8069" t="s">
        <v>63</v>
      </c>
      <c r="D8069" t="s">
        <v>31</v>
      </c>
      <c r="E8069">
        <v>2007</v>
      </c>
      <c r="F8069">
        <v>0.04</v>
      </c>
      <c r="G8069" t="s">
        <v>11</v>
      </c>
    </row>
    <row r="8070" spans="1:7" hidden="1" x14ac:dyDescent="0.3">
      <c r="A8070">
        <v>2020</v>
      </c>
      <c r="B8070" t="s">
        <v>39</v>
      </c>
      <c r="C8070" t="s">
        <v>63</v>
      </c>
      <c r="D8070" t="s">
        <v>31</v>
      </c>
      <c r="E8070">
        <v>2011</v>
      </c>
      <c r="F8070">
        <v>0.04</v>
      </c>
      <c r="G8070" t="s">
        <v>11</v>
      </c>
    </row>
    <row r="8071" spans="1:7" hidden="1" x14ac:dyDescent="0.3">
      <c r="A8071">
        <v>2020</v>
      </c>
      <c r="B8071" t="s">
        <v>39</v>
      </c>
      <c r="C8071" t="s">
        <v>63</v>
      </c>
      <c r="D8071" t="s">
        <v>31</v>
      </c>
      <c r="E8071">
        <v>2015</v>
      </c>
      <c r="F8071">
        <v>0.03</v>
      </c>
      <c r="G8071" t="s">
        <v>11</v>
      </c>
    </row>
    <row r="8072" spans="1:7" hidden="1" x14ac:dyDescent="0.3">
      <c r="A8072">
        <v>2020</v>
      </c>
      <c r="B8072" t="s">
        <v>39</v>
      </c>
      <c r="C8072" t="s">
        <v>63</v>
      </c>
      <c r="D8072" t="s">
        <v>31</v>
      </c>
      <c r="E8072">
        <v>2017</v>
      </c>
      <c r="F8072">
        <v>0.03</v>
      </c>
      <c r="G8072" t="s">
        <v>14</v>
      </c>
    </row>
    <row r="8073" spans="1:7" hidden="1" x14ac:dyDescent="0.3">
      <c r="A8073">
        <v>2020</v>
      </c>
      <c r="B8073" t="s">
        <v>39</v>
      </c>
      <c r="C8073" t="s">
        <v>63</v>
      </c>
      <c r="D8073" t="s">
        <v>31</v>
      </c>
      <c r="E8073">
        <v>2020</v>
      </c>
      <c r="F8073">
        <v>0.01</v>
      </c>
      <c r="G8073" t="s">
        <v>14</v>
      </c>
    </row>
    <row r="8074" spans="1:7" hidden="1" x14ac:dyDescent="0.3">
      <c r="A8074">
        <v>2020</v>
      </c>
      <c r="B8074" t="s">
        <v>39</v>
      </c>
      <c r="C8074" t="s">
        <v>63</v>
      </c>
      <c r="D8074" t="s">
        <v>31</v>
      </c>
      <c r="E8074" t="s">
        <v>18</v>
      </c>
      <c r="F8074">
        <v>0.01</v>
      </c>
      <c r="G8074" t="s">
        <v>19</v>
      </c>
    </row>
    <row r="8075" spans="1:7" hidden="1" x14ac:dyDescent="0.3">
      <c r="A8075">
        <v>2020</v>
      </c>
      <c r="B8075" t="s">
        <v>39</v>
      </c>
      <c r="C8075" t="s">
        <v>63</v>
      </c>
      <c r="D8075" t="s">
        <v>38</v>
      </c>
      <c r="E8075">
        <v>1975</v>
      </c>
      <c r="F8075">
        <v>4.2640000000000002</v>
      </c>
      <c r="G8075" t="s">
        <v>16</v>
      </c>
    </row>
    <row r="8076" spans="1:7" hidden="1" x14ac:dyDescent="0.3">
      <c r="A8076">
        <v>2020</v>
      </c>
      <c r="B8076" t="s">
        <v>39</v>
      </c>
      <c r="C8076" t="s">
        <v>63</v>
      </c>
      <c r="D8076" t="s">
        <v>38</v>
      </c>
      <c r="E8076">
        <v>1985</v>
      </c>
      <c r="F8076">
        <v>9.9269999999999996</v>
      </c>
      <c r="G8076" t="s">
        <v>16</v>
      </c>
    </row>
    <row r="8077" spans="1:7" hidden="1" x14ac:dyDescent="0.3">
      <c r="A8077">
        <v>2020</v>
      </c>
      <c r="B8077" t="s">
        <v>39</v>
      </c>
      <c r="C8077" t="s">
        <v>63</v>
      </c>
      <c r="D8077" t="s">
        <v>38</v>
      </c>
      <c r="E8077">
        <v>1996</v>
      </c>
      <c r="F8077">
        <v>4.3140000000000001</v>
      </c>
      <c r="G8077" t="s">
        <v>16</v>
      </c>
    </row>
    <row r="8078" spans="1:7" hidden="1" x14ac:dyDescent="0.3">
      <c r="A8078">
        <v>2020</v>
      </c>
      <c r="B8078" t="s">
        <v>39</v>
      </c>
      <c r="C8078" t="s">
        <v>63</v>
      </c>
      <c r="D8078" t="s">
        <v>38</v>
      </c>
      <c r="E8078">
        <v>2003</v>
      </c>
      <c r="F8078">
        <v>2.3769999999999998</v>
      </c>
      <c r="G8078" t="s">
        <v>11</v>
      </c>
    </row>
    <row r="8079" spans="1:7" hidden="1" x14ac:dyDescent="0.3">
      <c r="A8079">
        <v>2020</v>
      </c>
      <c r="B8079" t="s">
        <v>39</v>
      </c>
      <c r="C8079" t="s">
        <v>63</v>
      </c>
      <c r="D8079" t="s">
        <v>38</v>
      </c>
      <c r="E8079">
        <v>2007</v>
      </c>
      <c r="F8079">
        <v>1.0389999999999999</v>
      </c>
      <c r="G8079" t="s">
        <v>11</v>
      </c>
    </row>
    <row r="8080" spans="1:7" hidden="1" x14ac:dyDescent="0.3">
      <c r="A8080">
        <v>2020</v>
      </c>
      <c r="B8080" t="s">
        <v>39</v>
      </c>
      <c r="C8080" t="s">
        <v>63</v>
      </c>
      <c r="D8080" t="s">
        <v>38</v>
      </c>
      <c r="E8080">
        <v>2011</v>
      </c>
      <c r="F8080">
        <v>1.0389999999999999</v>
      </c>
      <c r="G8080" t="s">
        <v>11</v>
      </c>
    </row>
    <row r="8081" spans="1:7" hidden="1" x14ac:dyDescent="0.3">
      <c r="A8081">
        <v>2020</v>
      </c>
      <c r="B8081" t="s">
        <v>39</v>
      </c>
      <c r="C8081" t="s">
        <v>63</v>
      </c>
      <c r="D8081" t="s">
        <v>38</v>
      </c>
      <c r="E8081">
        <v>2015</v>
      </c>
      <c r="F8081">
        <v>0.78</v>
      </c>
      <c r="G8081" t="s">
        <v>11</v>
      </c>
    </row>
    <row r="8082" spans="1:7" hidden="1" x14ac:dyDescent="0.3">
      <c r="A8082">
        <v>2020</v>
      </c>
      <c r="B8082" t="s">
        <v>39</v>
      </c>
      <c r="C8082" t="s">
        <v>63</v>
      </c>
      <c r="D8082" t="s">
        <v>38</v>
      </c>
      <c r="E8082">
        <v>2017</v>
      </c>
      <c r="F8082">
        <v>0.78</v>
      </c>
      <c r="G8082" t="s">
        <v>14</v>
      </c>
    </row>
    <row r="8083" spans="1:7" hidden="1" x14ac:dyDescent="0.3">
      <c r="A8083">
        <v>2020</v>
      </c>
      <c r="B8083" t="s">
        <v>39</v>
      </c>
      <c r="C8083" t="s">
        <v>63</v>
      </c>
      <c r="D8083" t="s">
        <v>38</v>
      </c>
      <c r="E8083">
        <v>2020</v>
      </c>
      <c r="F8083">
        <v>0.26</v>
      </c>
      <c r="G8083" t="s">
        <v>14</v>
      </c>
    </row>
    <row r="8084" spans="1:7" hidden="1" x14ac:dyDescent="0.3">
      <c r="A8084">
        <v>2020</v>
      </c>
      <c r="B8084" t="s">
        <v>39</v>
      </c>
      <c r="C8084" t="s">
        <v>63</v>
      </c>
      <c r="D8084" t="s">
        <v>38</v>
      </c>
      <c r="E8084" t="s">
        <v>18</v>
      </c>
      <c r="F8084">
        <v>0.26</v>
      </c>
      <c r="G8084" t="s">
        <v>19</v>
      </c>
    </row>
    <row r="8085" spans="1:7" hidden="1" x14ac:dyDescent="0.3">
      <c r="A8085">
        <v>2020</v>
      </c>
      <c r="B8085" t="s">
        <v>39</v>
      </c>
      <c r="C8085" t="s">
        <v>63</v>
      </c>
      <c r="D8085" t="s">
        <v>32</v>
      </c>
      <c r="E8085">
        <v>1975</v>
      </c>
      <c r="F8085">
        <v>0.1</v>
      </c>
      <c r="G8085" t="s">
        <v>16</v>
      </c>
    </row>
    <row r="8086" spans="1:7" hidden="1" x14ac:dyDescent="0.3">
      <c r="A8086">
        <v>2020</v>
      </c>
      <c r="B8086" t="s">
        <v>39</v>
      </c>
      <c r="C8086" t="s">
        <v>63</v>
      </c>
      <c r="D8086" t="s">
        <v>32</v>
      </c>
      <c r="E8086">
        <v>1985</v>
      </c>
      <c r="F8086">
        <v>0.23200000000000001</v>
      </c>
      <c r="G8086" t="s">
        <v>16</v>
      </c>
    </row>
    <row r="8087" spans="1:7" hidden="1" x14ac:dyDescent="0.3">
      <c r="A8087">
        <v>2020</v>
      </c>
      <c r="B8087" t="s">
        <v>39</v>
      </c>
      <c r="C8087" t="s">
        <v>63</v>
      </c>
      <c r="D8087" t="s">
        <v>32</v>
      </c>
      <c r="E8087">
        <v>1996</v>
      </c>
      <c r="F8087">
        <v>0.10100000000000001</v>
      </c>
      <c r="G8087" t="s">
        <v>16</v>
      </c>
    </row>
    <row r="8088" spans="1:7" hidden="1" x14ac:dyDescent="0.3">
      <c r="A8088">
        <v>2020</v>
      </c>
      <c r="B8088" t="s">
        <v>39</v>
      </c>
      <c r="C8088" t="s">
        <v>63</v>
      </c>
      <c r="D8088" t="s">
        <v>32</v>
      </c>
      <c r="E8088">
        <v>2003</v>
      </c>
      <c r="F8088">
        <v>5.6000000000000001E-2</v>
      </c>
      <c r="G8088" t="s">
        <v>11</v>
      </c>
    </row>
    <row r="8089" spans="1:7" hidden="1" x14ac:dyDescent="0.3">
      <c r="A8089">
        <v>2020</v>
      </c>
      <c r="B8089" t="s">
        <v>39</v>
      </c>
      <c r="C8089" t="s">
        <v>63</v>
      </c>
      <c r="D8089" t="s">
        <v>32</v>
      </c>
      <c r="E8089">
        <v>2007</v>
      </c>
      <c r="F8089">
        <v>2.4E-2</v>
      </c>
      <c r="G8089" t="s">
        <v>11</v>
      </c>
    </row>
    <row r="8090" spans="1:7" hidden="1" x14ac:dyDescent="0.3">
      <c r="A8090">
        <v>2020</v>
      </c>
      <c r="B8090" t="s">
        <v>39</v>
      </c>
      <c r="C8090" t="s">
        <v>63</v>
      </c>
      <c r="D8090" t="s">
        <v>32</v>
      </c>
      <c r="E8090">
        <v>2011</v>
      </c>
      <c r="F8090">
        <v>2.4E-2</v>
      </c>
      <c r="G8090" t="s">
        <v>11</v>
      </c>
    </row>
    <row r="8091" spans="1:7" hidden="1" x14ac:dyDescent="0.3">
      <c r="A8091">
        <v>2020</v>
      </c>
      <c r="B8091" t="s">
        <v>39</v>
      </c>
      <c r="C8091" t="s">
        <v>63</v>
      </c>
      <c r="D8091" t="s">
        <v>32</v>
      </c>
      <c r="E8091">
        <v>2015</v>
      </c>
      <c r="F8091">
        <v>1.7999999999999999E-2</v>
      </c>
      <c r="G8091" t="s">
        <v>11</v>
      </c>
    </row>
    <row r="8092" spans="1:7" hidden="1" x14ac:dyDescent="0.3">
      <c r="A8092">
        <v>2020</v>
      </c>
      <c r="B8092" t="s">
        <v>39</v>
      </c>
      <c r="C8092" t="s">
        <v>63</v>
      </c>
      <c r="D8092" t="s">
        <v>32</v>
      </c>
      <c r="E8092">
        <v>2017</v>
      </c>
      <c r="F8092">
        <v>1.7999999999999999E-2</v>
      </c>
      <c r="G8092" t="s">
        <v>14</v>
      </c>
    </row>
    <row r="8093" spans="1:7" hidden="1" x14ac:dyDescent="0.3">
      <c r="A8093">
        <v>2020</v>
      </c>
      <c r="B8093" t="s">
        <v>39</v>
      </c>
      <c r="C8093" t="s">
        <v>63</v>
      </c>
      <c r="D8093" t="s">
        <v>32</v>
      </c>
      <c r="E8093">
        <v>2020</v>
      </c>
      <c r="F8093">
        <v>6.0000000000000001E-3</v>
      </c>
      <c r="G8093" t="s">
        <v>14</v>
      </c>
    </row>
    <row r="8094" spans="1:7" hidden="1" x14ac:dyDescent="0.3">
      <c r="A8094">
        <v>2020</v>
      </c>
      <c r="B8094" t="s">
        <v>39</v>
      </c>
      <c r="C8094" t="s">
        <v>63</v>
      </c>
      <c r="D8094" t="s">
        <v>32</v>
      </c>
      <c r="E8094" t="s">
        <v>18</v>
      </c>
      <c r="F8094">
        <v>6.0000000000000001E-3</v>
      </c>
      <c r="G8094" t="s">
        <v>19</v>
      </c>
    </row>
    <row r="8095" spans="1:7" hidden="1" x14ac:dyDescent="0.3">
      <c r="A8095">
        <v>2020</v>
      </c>
      <c r="B8095" t="s">
        <v>39</v>
      </c>
      <c r="C8095" t="s">
        <v>63</v>
      </c>
      <c r="D8095" t="s">
        <v>34</v>
      </c>
      <c r="E8095">
        <v>1975</v>
      </c>
      <c r="F8095">
        <v>1.9470000000000001</v>
      </c>
      <c r="G8095" t="s">
        <v>16</v>
      </c>
    </row>
    <row r="8096" spans="1:7" hidden="1" x14ac:dyDescent="0.3">
      <c r="A8096">
        <v>2020</v>
      </c>
      <c r="B8096" t="s">
        <v>39</v>
      </c>
      <c r="C8096" t="s">
        <v>63</v>
      </c>
      <c r="D8096" t="s">
        <v>34</v>
      </c>
      <c r="E8096">
        <v>1985</v>
      </c>
      <c r="F8096">
        <v>4.5330000000000004</v>
      </c>
      <c r="G8096" t="s">
        <v>16</v>
      </c>
    </row>
    <row r="8097" spans="1:7" hidden="1" x14ac:dyDescent="0.3">
      <c r="A8097">
        <v>2020</v>
      </c>
      <c r="B8097" t="s">
        <v>39</v>
      </c>
      <c r="C8097" t="s">
        <v>63</v>
      </c>
      <c r="D8097" t="s">
        <v>34</v>
      </c>
      <c r="E8097">
        <v>1996</v>
      </c>
      <c r="F8097">
        <v>1.97</v>
      </c>
      <c r="G8097" t="s">
        <v>16</v>
      </c>
    </row>
    <row r="8098" spans="1:7" hidden="1" x14ac:dyDescent="0.3">
      <c r="A8098">
        <v>2020</v>
      </c>
      <c r="B8098" t="s">
        <v>39</v>
      </c>
      <c r="C8098" t="s">
        <v>63</v>
      </c>
      <c r="D8098" t="s">
        <v>34</v>
      </c>
      <c r="E8098">
        <v>2003</v>
      </c>
      <c r="F8098">
        <v>1.085</v>
      </c>
      <c r="G8098" t="s">
        <v>11</v>
      </c>
    </row>
    <row r="8099" spans="1:7" hidden="1" x14ac:dyDescent="0.3">
      <c r="A8099">
        <v>2020</v>
      </c>
      <c r="B8099" t="s">
        <v>39</v>
      </c>
      <c r="C8099" t="s">
        <v>63</v>
      </c>
      <c r="D8099" t="s">
        <v>34</v>
      </c>
      <c r="E8099">
        <v>2007</v>
      </c>
      <c r="F8099">
        <v>0.47499999999999998</v>
      </c>
      <c r="G8099" t="s">
        <v>11</v>
      </c>
    </row>
    <row r="8100" spans="1:7" hidden="1" x14ac:dyDescent="0.3">
      <c r="A8100">
        <v>2020</v>
      </c>
      <c r="B8100" t="s">
        <v>39</v>
      </c>
      <c r="C8100" t="s">
        <v>63</v>
      </c>
      <c r="D8100" t="s">
        <v>34</v>
      </c>
      <c r="E8100">
        <v>2011</v>
      </c>
      <c r="F8100">
        <v>0.47499999999999998</v>
      </c>
      <c r="G8100" t="s">
        <v>11</v>
      </c>
    </row>
    <row r="8101" spans="1:7" hidden="1" x14ac:dyDescent="0.3">
      <c r="A8101">
        <v>2020</v>
      </c>
      <c r="B8101" t="s">
        <v>39</v>
      </c>
      <c r="C8101" t="s">
        <v>63</v>
      </c>
      <c r="D8101" t="s">
        <v>34</v>
      </c>
      <c r="E8101">
        <v>2015</v>
      </c>
      <c r="F8101">
        <v>0.35599999999999998</v>
      </c>
      <c r="G8101" t="s">
        <v>11</v>
      </c>
    </row>
    <row r="8102" spans="1:7" hidden="1" x14ac:dyDescent="0.3">
      <c r="A8102">
        <v>2020</v>
      </c>
      <c r="B8102" t="s">
        <v>39</v>
      </c>
      <c r="C8102" t="s">
        <v>63</v>
      </c>
      <c r="D8102" t="s">
        <v>34</v>
      </c>
      <c r="E8102">
        <v>2017</v>
      </c>
      <c r="F8102">
        <v>0.35599999999999998</v>
      </c>
      <c r="G8102" t="s">
        <v>14</v>
      </c>
    </row>
    <row r="8103" spans="1:7" hidden="1" x14ac:dyDescent="0.3">
      <c r="A8103">
        <v>2020</v>
      </c>
      <c r="B8103" t="s">
        <v>39</v>
      </c>
      <c r="C8103" t="s">
        <v>63</v>
      </c>
      <c r="D8103" t="s">
        <v>34</v>
      </c>
      <c r="E8103">
        <v>2020</v>
      </c>
      <c r="F8103">
        <v>0.11899999999999999</v>
      </c>
      <c r="G8103" t="s">
        <v>14</v>
      </c>
    </row>
    <row r="8104" spans="1:7" hidden="1" x14ac:dyDescent="0.3">
      <c r="A8104">
        <v>2020</v>
      </c>
      <c r="B8104" t="s">
        <v>39</v>
      </c>
      <c r="C8104" t="s">
        <v>63</v>
      </c>
      <c r="D8104" t="s">
        <v>34</v>
      </c>
      <c r="E8104" t="s">
        <v>18</v>
      </c>
      <c r="F8104">
        <v>0.11899999999999999</v>
      </c>
      <c r="G8104" t="s">
        <v>19</v>
      </c>
    </row>
    <row r="8105" spans="1:7" hidden="1" x14ac:dyDescent="0.3">
      <c r="A8105">
        <v>2020</v>
      </c>
      <c r="B8105" t="s">
        <v>39</v>
      </c>
      <c r="C8105" t="s">
        <v>63</v>
      </c>
      <c r="D8105" t="s">
        <v>35</v>
      </c>
      <c r="E8105">
        <v>1975</v>
      </c>
      <c r="F8105">
        <v>1.9E-2</v>
      </c>
      <c r="G8105" t="s">
        <v>16</v>
      </c>
    </row>
    <row r="8106" spans="1:7" hidden="1" x14ac:dyDescent="0.3">
      <c r="A8106">
        <v>2020</v>
      </c>
      <c r="B8106" t="s">
        <v>39</v>
      </c>
      <c r="C8106" t="s">
        <v>63</v>
      </c>
      <c r="D8106" t="s">
        <v>35</v>
      </c>
      <c r="E8106">
        <v>1985</v>
      </c>
      <c r="F8106">
        <v>4.3999999999999997E-2</v>
      </c>
      <c r="G8106" t="s">
        <v>16</v>
      </c>
    </row>
    <row r="8107" spans="1:7" hidden="1" x14ac:dyDescent="0.3">
      <c r="A8107">
        <v>2020</v>
      </c>
      <c r="B8107" t="s">
        <v>39</v>
      </c>
      <c r="C8107" t="s">
        <v>63</v>
      </c>
      <c r="D8107" t="s">
        <v>35</v>
      </c>
      <c r="E8107">
        <v>1996</v>
      </c>
      <c r="F8107">
        <v>1.9E-2</v>
      </c>
      <c r="G8107" t="s">
        <v>16</v>
      </c>
    </row>
    <row r="8108" spans="1:7" hidden="1" x14ac:dyDescent="0.3">
      <c r="A8108">
        <v>2020</v>
      </c>
      <c r="B8108" t="s">
        <v>39</v>
      </c>
      <c r="C8108" t="s">
        <v>63</v>
      </c>
      <c r="D8108" t="s">
        <v>35</v>
      </c>
      <c r="E8108">
        <v>2003</v>
      </c>
      <c r="F8108">
        <v>1.0999999999999999E-2</v>
      </c>
      <c r="G8108" t="s">
        <v>11</v>
      </c>
    </row>
    <row r="8109" spans="1:7" hidden="1" x14ac:dyDescent="0.3">
      <c r="A8109">
        <v>2020</v>
      </c>
      <c r="B8109" t="s">
        <v>39</v>
      </c>
      <c r="C8109" t="s">
        <v>63</v>
      </c>
      <c r="D8109" t="s">
        <v>35</v>
      </c>
      <c r="E8109">
        <v>2007</v>
      </c>
      <c r="F8109">
        <v>5.0000000000000001E-3</v>
      </c>
      <c r="G8109" t="s">
        <v>11</v>
      </c>
    </row>
    <row r="8110" spans="1:7" hidden="1" x14ac:dyDescent="0.3">
      <c r="A8110">
        <v>2020</v>
      </c>
      <c r="B8110" t="s">
        <v>39</v>
      </c>
      <c r="C8110" t="s">
        <v>63</v>
      </c>
      <c r="D8110" t="s">
        <v>35</v>
      </c>
      <c r="E8110">
        <v>2011</v>
      </c>
      <c r="F8110">
        <v>5.0000000000000001E-3</v>
      </c>
      <c r="G8110" t="s">
        <v>11</v>
      </c>
    </row>
    <row r="8111" spans="1:7" hidden="1" x14ac:dyDescent="0.3">
      <c r="A8111">
        <v>2020</v>
      </c>
      <c r="B8111" t="s">
        <v>39</v>
      </c>
      <c r="C8111" t="s">
        <v>63</v>
      </c>
      <c r="D8111" t="s">
        <v>35</v>
      </c>
      <c r="E8111">
        <v>2015</v>
      </c>
      <c r="F8111">
        <v>4.0000000000000001E-3</v>
      </c>
      <c r="G8111" t="s">
        <v>11</v>
      </c>
    </row>
    <row r="8112" spans="1:7" hidden="1" x14ac:dyDescent="0.3">
      <c r="A8112">
        <v>2020</v>
      </c>
      <c r="B8112" t="s">
        <v>39</v>
      </c>
      <c r="C8112" t="s">
        <v>63</v>
      </c>
      <c r="D8112" t="s">
        <v>35</v>
      </c>
      <c r="E8112">
        <v>2017</v>
      </c>
      <c r="F8112">
        <v>4.0000000000000001E-3</v>
      </c>
      <c r="G8112" t="s">
        <v>14</v>
      </c>
    </row>
    <row r="8113" spans="1:7" hidden="1" x14ac:dyDescent="0.3">
      <c r="A8113">
        <v>2020</v>
      </c>
      <c r="B8113" t="s">
        <v>39</v>
      </c>
      <c r="C8113" t="s">
        <v>63</v>
      </c>
      <c r="D8113" t="s">
        <v>35</v>
      </c>
      <c r="E8113">
        <v>2020</v>
      </c>
      <c r="F8113">
        <v>1E-3</v>
      </c>
      <c r="G8113" t="s">
        <v>14</v>
      </c>
    </row>
    <row r="8114" spans="1:7" hidden="1" x14ac:dyDescent="0.3">
      <c r="A8114">
        <v>2020</v>
      </c>
      <c r="B8114" t="s">
        <v>39</v>
      </c>
      <c r="C8114" t="s">
        <v>63</v>
      </c>
      <c r="D8114" t="s">
        <v>35</v>
      </c>
      <c r="E8114" t="s">
        <v>18</v>
      </c>
      <c r="F8114">
        <v>1E-3</v>
      </c>
      <c r="G8114" t="s">
        <v>19</v>
      </c>
    </row>
    <row r="8115" spans="1:7" hidden="1" x14ac:dyDescent="0.3">
      <c r="A8115">
        <v>2020</v>
      </c>
      <c r="B8115" t="s">
        <v>39</v>
      </c>
      <c r="C8115" t="s">
        <v>63</v>
      </c>
      <c r="D8115" t="s">
        <v>36</v>
      </c>
      <c r="E8115">
        <v>1975</v>
      </c>
      <c r="F8115">
        <v>8.9999999999999993E-3</v>
      </c>
      <c r="G8115" t="s">
        <v>16</v>
      </c>
    </row>
    <row r="8116" spans="1:7" hidden="1" x14ac:dyDescent="0.3">
      <c r="A8116">
        <v>2020</v>
      </c>
      <c r="B8116" t="s">
        <v>39</v>
      </c>
      <c r="C8116" t="s">
        <v>63</v>
      </c>
      <c r="D8116" t="s">
        <v>36</v>
      </c>
      <c r="E8116">
        <v>1985</v>
      </c>
      <c r="F8116">
        <v>2.1000000000000001E-2</v>
      </c>
      <c r="G8116" t="s">
        <v>16</v>
      </c>
    </row>
    <row r="8117" spans="1:7" hidden="1" x14ac:dyDescent="0.3">
      <c r="A8117">
        <v>2020</v>
      </c>
      <c r="B8117" t="s">
        <v>39</v>
      </c>
      <c r="C8117" t="s">
        <v>63</v>
      </c>
      <c r="D8117" t="s">
        <v>36</v>
      </c>
      <c r="E8117">
        <v>1996</v>
      </c>
      <c r="F8117">
        <v>8.9999999999999993E-3</v>
      </c>
      <c r="G8117" t="s">
        <v>16</v>
      </c>
    </row>
    <row r="8118" spans="1:7" hidden="1" x14ac:dyDescent="0.3">
      <c r="A8118">
        <v>2020</v>
      </c>
      <c r="B8118" t="s">
        <v>39</v>
      </c>
      <c r="C8118" t="s">
        <v>63</v>
      </c>
      <c r="D8118" t="s">
        <v>36</v>
      </c>
      <c r="E8118">
        <v>2003</v>
      </c>
      <c r="F8118">
        <v>5.0000000000000001E-3</v>
      </c>
      <c r="G8118" t="s">
        <v>11</v>
      </c>
    </row>
    <row r="8119" spans="1:7" hidden="1" x14ac:dyDescent="0.3">
      <c r="A8119">
        <v>2020</v>
      </c>
      <c r="B8119" t="s">
        <v>39</v>
      </c>
      <c r="C8119" t="s">
        <v>63</v>
      </c>
      <c r="D8119" t="s">
        <v>36</v>
      </c>
      <c r="E8119">
        <v>2007</v>
      </c>
      <c r="F8119">
        <v>2E-3</v>
      </c>
      <c r="G8119" t="s">
        <v>11</v>
      </c>
    </row>
    <row r="8120" spans="1:7" hidden="1" x14ac:dyDescent="0.3">
      <c r="A8120">
        <v>2020</v>
      </c>
      <c r="B8120" t="s">
        <v>39</v>
      </c>
      <c r="C8120" t="s">
        <v>63</v>
      </c>
      <c r="D8120" t="s">
        <v>36</v>
      </c>
      <c r="E8120">
        <v>2011</v>
      </c>
      <c r="F8120">
        <v>2E-3</v>
      </c>
      <c r="G8120" t="s">
        <v>11</v>
      </c>
    </row>
    <row r="8121" spans="1:7" hidden="1" x14ac:dyDescent="0.3">
      <c r="A8121">
        <v>2020</v>
      </c>
      <c r="B8121" t="s">
        <v>39</v>
      </c>
      <c r="C8121" t="s">
        <v>63</v>
      </c>
      <c r="D8121" t="s">
        <v>36</v>
      </c>
      <c r="E8121">
        <v>2015</v>
      </c>
      <c r="F8121">
        <v>2E-3</v>
      </c>
      <c r="G8121" t="s">
        <v>11</v>
      </c>
    </row>
    <row r="8122" spans="1:7" hidden="1" x14ac:dyDescent="0.3">
      <c r="A8122">
        <v>2020</v>
      </c>
      <c r="B8122" t="s">
        <v>39</v>
      </c>
      <c r="C8122" t="s">
        <v>63</v>
      </c>
      <c r="D8122" t="s">
        <v>36</v>
      </c>
      <c r="E8122">
        <v>2017</v>
      </c>
      <c r="F8122">
        <v>2E-3</v>
      </c>
      <c r="G8122" t="s">
        <v>14</v>
      </c>
    </row>
    <row r="8123" spans="1:7" hidden="1" x14ac:dyDescent="0.3">
      <c r="A8123">
        <v>2020</v>
      </c>
      <c r="B8123" t="s">
        <v>39</v>
      </c>
      <c r="C8123" t="s">
        <v>63</v>
      </c>
      <c r="D8123" t="s">
        <v>36</v>
      </c>
      <c r="E8123">
        <v>2020</v>
      </c>
      <c r="F8123">
        <v>1E-3</v>
      </c>
      <c r="G8123" t="s">
        <v>14</v>
      </c>
    </row>
    <row r="8124" spans="1:7" hidden="1" x14ac:dyDescent="0.3">
      <c r="A8124">
        <v>2020</v>
      </c>
      <c r="B8124" t="s">
        <v>39</v>
      </c>
      <c r="C8124" t="s">
        <v>63</v>
      </c>
      <c r="D8124" t="s">
        <v>36</v>
      </c>
      <c r="E8124" t="s">
        <v>18</v>
      </c>
      <c r="F8124">
        <v>1E-3</v>
      </c>
      <c r="G8124" t="s">
        <v>19</v>
      </c>
    </row>
    <row r="8125" spans="1:7" hidden="1" x14ac:dyDescent="0.3">
      <c r="A8125">
        <v>2020</v>
      </c>
      <c r="B8125" t="s">
        <v>39</v>
      </c>
      <c r="C8125" t="s">
        <v>64</v>
      </c>
      <c r="D8125" t="s">
        <v>31</v>
      </c>
      <c r="E8125">
        <v>1975</v>
      </c>
      <c r="F8125">
        <v>2E-3</v>
      </c>
      <c r="G8125" t="s">
        <v>16</v>
      </c>
    </row>
    <row r="8126" spans="1:7" hidden="1" x14ac:dyDescent="0.3">
      <c r="A8126">
        <v>2020</v>
      </c>
      <c r="B8126" t="s">
        <v>39</v>
      </c>
      <c r="C8126" t="s">
        <v>64</v>
      </c>
      <c r="D8126" t="s">
        <v>31</v>
      </c>
      <c r="E8126">
        <v>1985</v>
      </c>
      <c r="F8126">
        <v>1E-3</v>
      </c>
      <c r="G8126" t="s">
        <v>16</v>
      </c>
    </row>
    <row r="8127" spans="1:7" hidden="1" x14ac:dyDescent="0.3">
      <c r="A8127">
        <v>2020</v>
      </c>
      <c r="B8127" t="s">
        <v>39</v>
      </c>
      <c r="C8127" t="s">
        <v>64</v>
      </c>
      <c r="D8127" t="s">
        <v>31</v>
      </c>
      <c r="E8127">
        <v>1996</v>
      </c>
      <c r="F8127">
        <v>3.0000000000000001E-3</v>
      </c>
      <c r="G8127" t="s">
        <v>16</v>
      </c>
    </row>
    <row r="8128" spans="1:7" hidden="1" x14ac:dyDescent="0.3">
      <c r="A8128">
        <v>2020</v>
      </c>
      <c r="B8128" t="s">
        <v>39</v>
      </c>
      <c r="C8128" t="s">
        <v>64</v>
      </c>
      <c r="D8128" t="s">
        <v>31</v>
      </c>
      <c r="E8128">
        <v>2003</v>
      </c>
      <c r="F8128">
        <v>1E-3</v>
      </c>
      <c r="G8128" t="s">
        <v>11</v>
      </c>
    </row>
    <row r="8129" spans="1:7" hidden="1" x14ac:dyDescent="0.3">
      <c r="A8129">
        <v>2020</v>
      </c>
      <c r="B8129" t="s">
        <v>39</v>
      </c>
      <c r="C8129" t="s">
        <v>64</v>
      </c>
      <c r="D8129" t="s">
        <v>31</v>
      </c>
      <c r="E8129">
        <v>2007</v>
      </c>
      <c r="F8129">
        <v>1E-3</v>
      </c>
      <c r="G8129" t="s">
        <v>11</v>
      </c>
    </row>
    <row r="8130" spans="1:7" hidden="1" x14ac:dyDescent="0.3">
      <c r="A8130">
        <v>2020</v>
      </c>
      <c r="B8130" t="s">
        <v>39</v>
      </c>
      <c r="C8130" t="s">
        <v>64</v>
      </c>
      <c r="D8130" t="s">
        <v>31</v>
      </c>
      <c r="E8130">
        <v>2011</v>
      </c>
      <c r="F8130">
        <v>1E-3</v>
      </c>
      <c r="G8130" t="s">
        <v>11</v>
      </c>
    </row>
    <row r="8131" spans="1:7" hidden="1" x14ac:dyDescent="0.3">
      <c r="A8131">
        <v>2020</v>
      </c>
      <c r="B8131" t="s">
        <v>39</v>
      </c>
      <c r="C8131" t="s">
        <v>64</v>
      </c>
      <c r="D8131" t="s">
        <v>31</v>
      </c>
      <c r="E8131">
        <v>2015</v>
      </c>
      <c r="F8131">
        <v>1E-3</v>
      </c>
      <c r="G8131" t="s">
        <v>11</v>
      </c>
    </row>
    <row r="8132" spans="1:7" hidden="1" x14ac:dyDescent="0.3">
      <c r="A8132">
        <v>2020</v>
      </c>
      <c r="B8132" t="s">
        <v>39</v>
      </c>
      <c r="C8132" t="s">
        <v>64</v>
      </c>
      <c r="D8132" t="s">
        <v>31</v>
      </c>
      <c r="E8132">
        <v>2017</v>
      </c>
      <c r="F8132">
        <v>1E-3</v>
      </c>
      <c r="G8132" t="s">
        <v>14</v>
      </c>
    </row>
    <row r="8133" spans="1:7" hidden="1" x14ac:dyDescent="0.3">
      <c r="A8133">
        <v>2020</v>
      </c>
      <c r="B8133" t="s">
        <v>39</v>
      </c>
      <c r="C8133" t="s">
        <v>64</v>
      </c>
      <c r="D8133" t="s">
        <v>31</v>
      </c>
      <c r="E8133">
        <v>2020</v>
      </c>
      <c r="F8133">
        <v>1E-3</v>
      </c>
      <c r="G8133" t="s">
        <v>14</v>
      </c>
    </row>
    <row r="8134" spans="1:7" hidden="1" x14ac:dyDescent="0.3">
      <c r="A8134">
        <v>2020</v>
      </c>
      <c r="B8134" t="s">
        <v>39</v>
      </c>
      <c r="C8134" t="s">
        <v>64</v>
      </c>
      <c r="D8134" t="s">
        <v>31</v>
      </c>
      <c r="E8134" t="s">
        <v>18</v>
      </c>
      <c r="F8134">
        <v>1E-3</v>
      </c>
      <c r="G8134" t="s">
        <v>19</v>
      </c>
    </row>
    <row r="8135" spans="1:7" hidden="1" x14ac:dyDescent="0.3">
      <c r="A8135">
        <v>2020</v>
      </c>
      <c r="B8135" t="s">
        <v>39</v>
      </c>
      <c r="C8135" t="s">
        <v>64</v>
      </c>
      <c r="D8135" t="s">
        <v>38</v>
      </c>
      <c r="E8135">
        <v>1975</v>
      </c>
      <c r="F8135">
        <v>0.126</v>
      </c>
      <c r="G8135" t="s">
        <v>16</v>
      </c>
    </row>
    <row r="8136" spans="1:7" hidden="1" x14ac:dyDescent="0.3">
      <c r="A8136">
        <v>2020</v>
      </c>
      <c r="B8136" t="s">
        <v>39</v>
      </c>
      <c r="C8136" t="s">
        <v>64</v>
      </c>
      <c r="D8136" t="s">
        <v>38</v>
      </c>
      <c r="E8136">
        <v>1985</v>
      </c>
      <c r="F8136">
        <v>0.06</v>
      </c>
      <c r="G8136" t="s">
        <v>16</v>
      </c>
    </row>
    <row r="8137" spans="1:7" hidden="1" x14ac:dyDescent="0.3">
      <c r="A8137">
        <v>2020</v>
      </c>
      <c r="B8137" t="s">
        <v>39</v>
      </c>
      <c r="C8137" t="s">
        <v>64</v>
      </c>
      <c r="D8137" t="s">
        <v>38</v>
      </c>
      <c r="E8137">
        <v>1996</v>
      </c>
      <c r="F8137">
        <v>0.26500000000000001</v>
      </c>
      <c r="G8137" t="s">
        <v>16</v>
      </c>
    </row>
    <row r="8138" spans="1:7" hidden="1" x14ac:dyDescent="0.3">
      <c r="A8138">
        <v>2020</v>
      </c>
      <c r="B8138" t="s">
        <v>39</v>
      </c>
      <c r="C8138" t="s">
        <v>64</v>
      </c>
      <c r="D8138" t="s">
        <v>38</v>
      </c>
      <c r="E8138">
        <v>2003</v>
      </c>
      <c r="F8138">
        <v>2.8000000000000001E-2</v>
      </c>
      <c r="G8138" t="s">
        <v>11</v>
      </c>
    </row>
    <row r="8139" spans="1:7" hidden="1" x14ac:dyDescent="0.3">
      <c r="A8139">
        <v>2020</v>
      </c>
      <c r="B8139" t="s">
        <v>39</v>
      </c>
      <c r="C8139" t="s">
        <v>64</v>
      </c>
      <c r="D8139" t="s">
        <v>38</v>
      </c>
      <c r="E8139">
        <v>2007</v>
      </c>
      <c r="F8139">
        <v>0.03</v>
      </c>
      <c r="G8139" t="s">
        <v>11</v>
      </c>
    </row>
    <row r="8140" spans="1:7" hidden="1" x14ac:dyDescent="0.3">
      <c r="A8140">
        <v>2020</v>
      </c>
      <c r="B8140" t="s">
        <v>39</v>
      </c>
      <c r="C8140" t="s">
        <v>64</v>
      </c>
      <c r="D8140" t="s">
        <v>38</v>
      </c>
      <c r="E8140">
        <v>2011</v>
      </c>
      <c r="F8140">
        <v>0.03</v>
      </c>
      <c r="G8140" t="s">
        <v>11</v>
      </c>
    </row>
    <row r="8141" spans="1:7" hidden="1" x14ac:dyDescent="0.3">
      <c r="A8141">
        <v>2020</v>
      </c>
      <c r="B8141" t="s">
        <v>39</v>
      </c>
      <c r="C8141" t="s">
        <v>64</v>
      </c>
      <c r="D8141" t="s">
        <v>38</v>
      </c>
      <c r="E8141">
        <v>2015</v>
      </c>
      <c r="F8141">
        <v>2.1999999999999999E-2</v>
      </c>
      <c r="G8141" t="s">
        <v>11</v>
      </c>
    </row>
    <row r="8142" spans="1:7" hidden="1" x14ac:dyDescent="0.3">
      <c r="A8142">
        <v>2020</v>
      </c>
      <c r="B8142" t="s">
        <v>39</v>
      </c>
      <c r="C8142" t="s">
        <v>64</v>
      </c>
      <c r="D8142" t="s">
        <v>38</v>
      </c>
      <c r="E8142">
        <v>2017</v>
      </c>
      <c r="F8142">
        <v>2.1999999999999999E-2</v>
      </c>
      <c r="G8142" t="s">
        <v>14</v>
      </c>
    </row>
    <row r="8143" spans="1:7" hidden="1" x14ac:dyDescent="0.3">
      <c r="A8143">
        <v>2020</v>
      </c>
      <c r="B8143" t="s">
        <v>39</v>
      </c>
      <c r="C8143" t="s">
        <v>64</v>
      </c>
      <c r="D8143" t="s">
        <v>38</v>
      </c>
      <c r="E8143">
        <v>2020</v>
      </c>
      <c r="F8143">
        <v>8.0000000000000002E-3</v>
      </c>
      <c r="G8143" t="s">
        <v>14</v>
      </c>
    </row>
    <row r="8144" spans="1:7" hidden="1" x14ac:dyDescent="0.3">
      <c r="A8144">
        <v>2020</v>
      </c>
      <c r="B8144" t="s">
        <v>39</v>
      </c>
      <c r="C8144" t="s">
        <v>64</v>
      </c>
      <c r="D8144" t="s">
        <v>38</v>
      </c>
      <c r="E8144" t="s">
        <v>18</v>
      </c>
      <c r="F8144">
        <v>8.0000000000000002E-3</v>
      </c>
      <c r="G8144" t="s">
        <v>19</v>
      </c>
    </row>
    <row r="8145" spans="1:7" hidden="1" x14ac:dyDescent="0.3">
      <c r="A8145">
        <v>2020</v>
      </c>
      <c r="B8145" t="s">
        <v>39</v>
      </c>
      <c r="C8145" t="s">
        <v>64</v>
      </c>
      <c r="D8145" t="s">
        <v>34</v>
      </c>
      <c r="E8145">
        <v>1975</v>
      </c>
      <c r="F8145">
        <v>3.5999999999999997E-2</v>
      </c>
      <c r="G8145" t="s">
        <v>16</v>
      </c>
    </row>
    <row r="8146" spans="1:7" hidden="1" x14ac:dyDescent="0.3">
      <c r="A8146">
        <v>2020</v>
      </c>
      <c r="B8146" t="s">
        <v>39</v>
      </c>
      <c r="C8146" t="s">
        <v>64</v>
      </c>
      <c r="D8146" t="s">
        <v>34</v>
      </c>
      <c r="E8146">
        <v>1985</v>
      </c>
      <c r="F8146">
        <v>1.7000000000000001E-2</v>
      </c>
      <c r="G8146" t="s">
        <v>16</v>
      </c>
    </row>
    <row r="8147" spans="1:7" hidden="1" x14ac:dyDescent="0.3">
      <c r="A8147">
        <v>2020</v>
      </c>
      <c r="B8147" t="s">
        <v>39</v>
      </c>
      <c r="C8147" t="s">
        <v>64</v>
      </c>
      <c r="D8147" t="s">
        <v>34</v>
      </c>
      <c r="E8147">
        <v>1996</v>
      </c>
      <c r="F8147">
        <v>7.5999999999999998E-2</v>
      </c>
      <c r="G8147" t="s">
        <v>16</v>
      </c>
    </row>
    <row r="8148" spans="1:7" hidden="1" x14ac:dyDescent="0.3">
      <c r="A8148">
        <v>2020</v>
      </c>
      <c r="B8148" t="s">
        <v>39</v>
      </c>
      <c r="C8148" t="s">
        <v>64</v>
      </c>
      <c r="D8148" t="s">
        <v>34</v>
      </c>
      <c r="E8148">
        <v>2003</v>
      </c>
      <c r="F8148">
        <v>8.0000000000000002E-3</v>
      </c>
      <c r="G8148" t="s">
        <v>11</v>
      </c>
    </row>
    <row r="8149" spans="1:7" hidden="1" x14ac:dyDescent="0.3">
      <c r="A8149">
        <v>2020</v>
      </c>
      <c r="B8149" t="s">
        <v>39</v>
      </c>
      <c r="C8149" t="s">
        <v>64</v>
      </c>
      <c r="D8149" t="s">
        <v>34</v>
      </c>
      <c r="E8149">
        <v>2007</v>
      </c>
      <c r="F8149">
        <v>8.9999999999999993E-3</v>
      </c>
      <c r="G8149" t="s">
        <v>11</v>
      </c>
    </row>
    <row r="8150" spans="1:7" hidden="1" x14ac:dyDescent="0.3">
      <c r="A8150">
        <v>2020</v>
      </c>
      <c r="B8150" t="s">
        <v>39</v>
      </c>
      <c r="C8150" t="s">
        <v>64</v>
      </c>
      <c r="D8150" t="s">
        <v>34</v>
      </c>
      <c r="E8150">
        <v>2011</v>
      </c>
      <c r="F8150">
        <v>8.9999999999999993E-3</v>
      </c>
      <c r="G8150" t="s">
        <v>11</v>
      </c>
    </row>
    <row r="8151" spans="1:7" hidden="1" x14ac:dyDescent="0.3">
      <c r="A8151">
        <v>2020</v>
      </c>
      <c r="B8151" t="s">
        <v>39</v>
      </c>
      <c r="C8151" t="s">
        <v>64</v>
      </c>
      <c r="D8151" t="s">
        <v>34</v>
      </c>
      <c r="E8151">
        <v>2015</v>
      </c>
      <c r="F8151">
        <v>6.0000000000000001E-3</v>
      </c>
      <c r="G8151" t="s">
        <v>11</v>
      </c>
    </row>
    <row r="8152" spans="1:7" hidden="1" x14ac:dyDescent="0.3">
      <c r="A8152">
        <v>2020</v>
      </c>
      <c r="B8152" t="s">
        <v>39</v>
      </c>
      <c r="C8152" t="s">
        <v>64</v>
      </c>
      <c r="D8152" t="s">
        <v>34</v>
      </c>
      <c r="E8152">
        <v>2017</v>
      </c>
      <c r="F8152">
        <v>6.0000000000000001E-3</v>
      </c>
      <c r="G8152" t="s">
        <v>14</v>
      </c>
    </row>
    <row r="8153" spans="1:7" hidden="1" x14ac:dyDescent="0.3">
      <c r="A8153">
        <v>2020</v>
      </c>
      <c r="B8153" t="s">
        <v>39</v>
      </c>
      <c r="C8153" t="s">
        <v>64</v>
      </c>
      <c r="D8153" t="s">
        <v>34</v>
      </c>
      <c r="E8153">
        <v>2020</v>
      </c>
      <c r="F8153">
        <v>2E-3</v>
      </c>
      <c r="G8153" t="s">
        <v>14</v>
      </c>
    </row>
    <row r="8154" spans="1:7" hidden="1" x14ac:dyDescent="0.3">
      <c r="A8154">
        <v>2020</v>
      </c>
      <c r="B8154" t="s">
        <v>39</v>
      </c>
      <c r="C8154" t="s">
        <v>64</v>
      </c>
      <c r="D8154" t="s">
        <v>34</v>
      </c>
      <c r="E8154" t="s">
        <v>18</v>
      </c>
      <c r="F8154">
        <v>2E-3</v>
      </c>
      <c r="G8154" t="s">
        <v>19</v>
      </c>
    </row>
  </sheetData>
  <autoFilter ref="A4:G8154" xr:uid="{00000000-0009-0000-0000-000001000000}">
    <filterColumn colId="2">
      <filters>
        <filter val="Gro"/>
      </filters>
    </filterColumn>
  </autoFilter>
  <sortState ref="A5:G8154">
    <sortCondition ref="B5:B8154"/>
    <sortCondition ref="C5:C8154"/>
    <sortCondition ref="D5:D8154"/>
    <sortCondition ref="E5:E8154"/>
  </sortState>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E20EA4F4CB40DD419C6CAF9467FB7C04" ma:contentTypeVersion="2" ma:contentTypeDescription="Create a new document." ma:contentTypeScope="" ma:versionID="8ce9cb88eb2c07afe75834b973533519">
  <xsd:schema xmlns:xsd="http://www.w3.org/2001/XMLSchema" xmlns:xs="http://www.w3.org/2001/XMLSchema" xmlns:p="http://schemas.microsoft.com/office/2006/metadata/properties" targetNamespace="http://schemas.microsoft.com/office/2006/metadata/properties" ma:root="true" ma:fieldsID="26e4863383729cb444416dcdc8f5e0bd">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2021F81-9337-4F77-95C7-C7B0195B5DEE}">
  <ds:schemaRefs>
    <ds:schemaRef ds:uri="http://schemas.microsoft.com/sharepoint/events"/>
  </ds:schemaRefs>
</ds:datastoreItem>
</file>

<file path=customXml/itemProps2.xml><?xml version="1.0" encoding="utf-8"?>
<ds:datastoreItem xmlns:ds="http://schemas.openxmlformats.org/officeDocument/2006/customXml" ds:itemID="{B0080C2E-8A2C-4570-9EB8-3B154FA406B4}"/>
</file>

<file path=customXml/itemProps3.xml><?xml version="1.0" encoding="utf-8"?>
<ds:datastoreItem xmlns:ds="http://schemas.openxmlformats.org/officeDocument/2006/customXml" ds:itemID="{37879717-F5CF-4C52-92C8-02D5E3D53C9D}">
  <ds:schemaRefs>
    <ds:schemaRef ds:uri="http://schemas.microsoft.com/office/2006/metadata/properties"/>
    <ds:schemaRef ds:uri="7764588b-be80-4b22-977b-586652cb38b8"/>
    <ds:schemaRef ds:uri="http://purl.org/dc/terms/"/>
    <ds:schemaRef ds:uri="http://schemas.microsoft.com/office/2006/documentManagement/types"/>
    <ds:schemaRef ds:uri="f783c74e-7b96-42c2-b0b8-2909f129ba52"/>
    <ds:schemaRef ds:uri="http://schemas.microsoft.com/office/infopath/2007/PartnerControls"/>
    <ds:schemaRef ds:uri="http://purl.org/dc/elements/1.1/"/>
    <ds:schemaRef ds:uri="http://schemas.openxmlformats.org/package/2006/metadata/core-properties"/>
    <ds:schemaRef ds:uri="http://schemas.microsoft.com/sharepoint/v3"/>
    <ds:schemaRef ds:uri="http://www.w3.org/XML/1998/namespace"/>
    <ds:schemaRef ds:uri="http://purl.org/dc/dcmitype/"/>
  </ds:schemaRefs>
</ds:datastoreItem>
</file>

<file path=customXml/itemProps4.xml><?xml version="1.0" encoding="utf-8"?>
<ds:datastoreItem xmlns:ds="http://schemas.openxmlformats.org/officeDocument/2006/customXml" ds:itemID="{BC25F84D-F3D6-4E6B-B871-6105CE8683D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Info</vt:lpstr>
      <vt:lpstr>Weight Summary Table</vt:lpstr>
      <vt:lpstr>All Weights %</vt:lpstr>
      <vt:lpstr>Residential</vt:lpstr>
      <vt:lpstr>Commercial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Voong, Tai</dc:creator>
  <cp:lastModifiedBy>Vega, Kara</cp:lastModifiedBy>
  <dcterms:created xsi:type="dcterms:W3CDTF">2018-09-14T19:17:27Z</dcterms:created>
  <dcterms:modified xsi:type="dcterms:W3CDTF">2019-06-11T17:15:45Z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0x010100E20EA4F4CB40DD419C6CAF9467FB7C04</vt:lpwstr>
  </property>
  <property fmtid="{D5CDD505-2E9C-101B-9397-08002B2CF9AE}" pid="3" name="_dlc_DocIdItemGuid">
    <vt:lpwstr>d2de5ed5-367c-41d0-b889-1179767ea867</vt:lpwstr>
  </property>
</Properties>
</file>